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90" windowWidth="11415" windowHeight="5385" activeTab="2"/>
  </bookViews>
  <sheets>
    <sheet name="1 i " sheetId="1" r:id="rId1"/>
    <sheet name="m&amp;r PRISON ATC COURT-II SUKKUR" sheetId="3" r:id="rId2"/>
    <sheet name="jail shikarpur." sheetId="4" r:id="rId3"/>
  </sheets>
  <definedNames>
    <definedName name="_xlnm.Print_Titles" localSheetId="0">'1 i '!$4:$4</definedName>
    <definedName name="_xlnm.Print_Titles" localSheetId="2">'jail shikarpur.'!$4:$4</definedName>
  </definedNames>
  <calcPr calcId="124519"/>
</workbook>
</file>

<file path=xl/calcChain.xml><?xml version="1.0" encoding="utf-8"?>
<calcChain xmlns="http://schemas.openxmlformats.org/spreadsheetml/2006/main">
  <c r="G51" i="1"/>
  <c r="G49"/>
  <c r="G47"/>
  <c r="G45"/>
  <c r="G43"/>
  <c r="G41"/>
  <c r="G37"/>
  <c r="G34"/>
  <c r="G32"/>
  <c r="G30"/>
  <c r="G28"/>
  <c r="G26"/>
  <c r="G24"/>
  <c r="G22"/>
  <c r="G20"/>
  <c r="G18"/>
  <c r="G16"/>
  <c r="G14"/>
  <c r="G12"/>
  <c r="G10"/>
  <c r="G8"/>
  <c r="G6"/>
  <c r="G650"/>
  <c r="G648"/>
  <c r="G646"/>
  <c r="G644"/>
  <c r="G642"/>
  <c r="G640"/>
  <c r="G638"/>
  <c r="G636"/>
  <c r="G632"/>
  <c r="G630"/>
  <c r="G628"/>
  <c r="G626"/>
  <c r="G624"/>
  <c r="G622"/>
  <c r="G620"/>
  <c r="G618"/>
  <c r="G616"/>
  <c r="G614"/>
  <c r="G612"/>
  <c r="G610"/>
  <c r="G608"/>
  <c r="G606"/>
  <c r="G604"/>
  <c r="G602"/>
  <c r="G571"/>
  <c r="G569"/>
  <c r="G567"/>
  <c r="G561"/>
  <c r="G557"/>
  <c r="G555"/>
  <c r="G553"/>
  <c r="G549"/>
  <c r="G545"/>
  <c r="G543"/>
  <c r="G541"/>
  <c r="G539"/>
  <c r="G537"/>
  <c r="G533"/>
  <c r="G531"/>
  <c r="G529"/>
  <c r="G527"/>
  <c r="G525"/>
  <c r="G523"/>
  <c r="G521"/>
  <c r="G517"/>
  <c r="G515"/>
  <c r="G513"/>
  <c r="G511"/>
  <c r="G509"/>
  <c r="G507"/>
  <c r="G505"/>
  <c r="G503"/>
  <c r="G501"/>
  <c r="G499"/>
  <c r="G497"/>
  <c r="G495"/>
  <c r="G493"/>
  <c r="G491"/>
  <c r="G489"/>
  <c r="G487"/>
  <c r="G485"/>
  <c r="G483"/>
  <c r="G481"/>
  <c r="G479"/>
  <c r="G477"/>
  <c r="G475"/>
  <c r="G473"/>
  <c r="G30313" i="3"/>
  <c r="G30300"/>
  <c r="G30296"/>
  <c r="G30294"/>
  <c r="G30292"/>
  <c r="G30290"/>
  <c r="G30288"/>
  <c r="G30286"/>
  <c r="G30284"/>
  <c r="G30282"/>
  <c r="G30279"/>
  <c r="G30277"/>
  <c r="G30275"/>
  <c r="G30273"/>
  <c r="G30271"/>
  <c r="G30268"/>
  <c r="G30266"/>
  <c r="G30264"/>
  <c r="G30260"/>
  <c r="G30258"/>
  <c r="G30254"/>
  <c r="G30252"/>
  <c r="G30250"/>
  <c r="G30246"/>
  <c r="G30244"/>
  <c r="G30240"/>
  <c r="G30238"/>
  <c r="G30236"/>
  <c r="G30234"/>
  <c r="G30232"/>
  <c r="G30230"/>
  <c r="G30228"/>
  <c r="G30226"/>
  <c r="G30224"/>
  <c r="G30222"/>
  <c r="G30220"/>
  <c r="G30218"/>
  <c r="G30202"/>
  <c r="G30098"/>
  <c r="G30096"/>
  <c r="G30094"/>
  <c r="G30090"/>
  <c r="G30088"/>
  <c r="G30086"/>
  <c r="G30084"/>
  <c r="G30082"/>
  <c r="G30080"/>
  <c r="G30078"/>
  <c r="G30076"/>
  <c r="G30074"/>
  <c r="G30072"/>
  <c r="G30070"/>
  <c r="G30037"/>
  <c r="G30035"/>
  <c r="G30031"/>
  <c r="G30027"/>
  <c r="G30025"/>
  <c r="G30021"/>
  <c r="G30019"/>
  <c r="G30017"/>
  <c r="G30015"/>
  <c r="G30013"/>
  <c r="G30011"/>
  <c r="G30009"/>
  <c r="G30007"/>
  <c r="G30005"/>
  <c r="G30001"/>
  <c r="G29999"/>
  <c r="G29997"/>
  <c r="G29995"/>
  <c r="G29993"/>
  <c r="G29991"/>
  <c r="G29989"/>
  <c r="G29987"/>
  <c r="G29985"/>
  <c r="G29983"/>
  <c r="G29981"/>
  <c r="G29979"/>
  <c r="G29977"/>
  <c r="G29975"/>
  <c r="G29973"/>
  <c r="G29970"/>
  <c r="G29968"/>
  <c r="G29966"/>
  <c r="G29964"/>
  <c r="G29962"/>
  <c r="G29960"/>
  <c r="G29958"/>
  <c r="G29954"/>
  <c r="G29952"/>
  <c r="G29950"/>
  <c r="G29948"/>
  <c r="G29914"/>
  <c r="G29912"/>
  <c r="G29904"/>
  <c r="G29902"/>
  <c r="G29898"/>
  <c r="G29896"/>
  <c r="G29894"/>
  <c r="G29892"/>
  <c r="G29890"/>
  <c r="G29888"/>
  <c r="G29886"/>
  <c r="G29884"/>
  <c r="G29882"/>
  <c r="G29878"/>
  <c r="G29876"/>
  <c r="G29874"/>
  <c r="G29872"/>
  <c r="G29870"/>
  <c r="G29868"/>
  <c r="G29866"/>
  <c r="G29864"/>
  <c r="G29862"/>
  <c r="G29860"/>
  <c r="G29858"/>
  <c r="G29856"/>
  <c r="G29854"/>
  <c r="G29852"/>
  <c r="G29850"/>
  <c r="G29847"/>
  <c r="G29845"/>
  <c r="G29843"/>
  <c r="G29841"/>
  <c r="G29839"/>
  <c r="G29837"/>
  <c r="G29835"/>
  <c r="G29831"/>
  <c r="G29829"/>
  <c r="G29827"/>
  <c r="G29825"/>
  <c r="G29792"/>
  <c r="G29790"/>
  <c r="G29786"/>
  <c r="G29782"/>
  <c r="G29780"/>
  <c r="G29776"/>
  <c r="G29774"/>
  <c r="G29772"/>
  <c r="G29770"/>
  <c r="G29768"/>
  <c r="G29766"/>
  <c r="G29764"/>
  <c r="G29762"/>
  <c r="G29760"/>
  <c r="G29756"/>
  <c r="G29754"/>
  <c r="G29752"/>
  <c r="G29750"/>
  <c r="G29748"/>
  <c r="G29746"/>
  <c r="G29744"/>
  <c r="G29742"/>
  <c r="G29740"/>
  <c r="G29738"/>
  <c r="G29736"/>
  <c r="G29734"/>
  <c r="G29732"/>
  <c r="G29730"/>
  <c r="G29728"/>
  <c r="G29725"/>
  <c r="G29723"/>
  <c r="G29721"/>
  <c r="G29719"/>
  <c r="G29717"/>
  <c r="G29715"/>
  <c r="G29713"/>
  <c r="G29709"/>
  <c r="G29707"/>
  <c r="G29705"/>
  <c r="G29703"/>
  <c r="G29622"/>
  <c r="G29626" s="1"/>
  <c r="G29618"/>
  <c r="G29615"/>
  <c r="G29613"/>
  <c r="G29611"/>
  <c r="G29609"/>
  <c r="G29607"/>
  <c r="G29605"/>
  <c r="G29603"/>
  <c r="G29601"/>
  <c r="G29599"/>
  <c r="G29597"/>
  <c r="G29595"/>
  <c r="G29593"/>
  <c r="G29591"/>
  <c r="G29589"/>
  <c r="G29587"/>
  <c r="G29585"/>
  <c r="G29583"/>
  <c r="G29581"/>
  <c r="G29579"/>
  <c r="G29505"/>
  <c r="G29503"/>
  <c r="G29501"/>
  <c r="G29497"/>
  <c r="G29493"/>
  <c r="G29491"/>
  <c r="G29487"/>
  <c r="G29485"/>
  <c r="G29483"/>
  <c r="G29481"/>
  <c r="G29479"/>
  <c r="G29477"/>
  <c r="G29475"/>
  <c r="G29473"/>
  <c r="G29471"/>
  <c r="G29507" s="1"/>
  <c r="G29467"/>
  <c r="G29465"/>
  <c r="G29463"/>
  <c r="G29461"/>
  <c r="G29459"/>
  <c r="G29457"/>
  <c r="G29455"/>
  <c r="G29453"/>
  <c r="G29451"/>
  <c r="G29449"/>
  <c r="G29447"/>
  <c r="G29445"/>
  <c r="G29443"/>
  <c r="G29441"/>
  <c r="G29437"/>
  <c r="G29435"/>
  <c r="G29431"/>
  <c r="G29429"/>
  <c r="G29427"/>
  <c r="G29425"/>
  <c r="G29422"/>
  <c r="G29420"/>
  <c r="G29418"/>
  <c r="G29416"/>
  <c r="G29414"/>
  <c r="G29412"/>
  <c r="G29408"/>
  <c r="G29406"/>
  <c r="G29404"/>
  <c r="G29402"/>
  <c r="G29400"/>
  <c r="G29398"/>
  <c r="G29396"/>
  <c r="G29359"/>
  <c r="G29357"/>
  <c r="G29355"/>
  <c r="G29351"/>
  <c r="G29347"/>
  <c r="G29345"/>
  <c r="G29341"/>
  <c r="G29339"/>
  <c r="G29337"/>
  <c r="G29335"/>
  <c r="G29333"/>
  <c r="G29331"/>
  <c r="G29329"/>
  <c r="G29327"/>
  <c r="G29325"/>
  <c r="G29321"/>
  <c r="G29319"/>
  <c r="G29317"/>
  <c r="G29315"/>
  <c r="G29313"/>
  <c r="G29311"/>
  <c r="G29309"/>
  <c r="G29307"/>
  <c r="G29305"/>
  <c r="G29303"/>
  <c r="G29301"/>
  <c r="G29299"/>
  <c r="G29295"/>
  <c r="G29293"/>
  <c r="G29289"/>
  <c r="G29287"/>
  <c r="G29285"/>
  <c r="G29283"/>
  <c r="G29281"/>
  <c r="G29279"/>
  <c r="G29277"/>
  <c r="G29275"/>
  <c r="G29272"/>
  <c r="G29270"/>
  <c r="G29268"/>
  <c r="G29266"/>
  <c r="G29264"/>
  <c r="G29262"/>
  <c r="G29260"/>
  <c r="G29258"/>
  <c r="G29256"/>
  <c r="G29254"/>
  <c r="G29252"/>
  <c r="G29250"/>
  <c r="G29248"/>
  <c r="G29246"/>
  <c r="G29244"/>
  <c r="G29242"/>
  <c r="G29240"/>
  <c r="G29238"/>
  <c r="G29236"/>
  <c r="G29234"/>
  <c r="G29232"/>
  <c r="G29230"/>
  <c r="G29228"/>
  <c r="G29226"/>
  <c r="G29224"/>
  <c r="G29222"/>
  <c r="G29220"/>
  <c r="G29218"/>
  <c r="G29214"/>
  <c r="G29212"/>
  <c r="G29210"/>
  <c r="G29208"/>
  <c r="G29171"/>
  <c r="G29169"/>
  <c r="G29167"/>
  <c r="G29163"/>
  <c r="G29159"/>
  <c r="G29157"/>
  <c r="G29153"/>
  <c r="G29151"/>
  <c r="G29149"/>
  <c r="G29147"/>
  <c r="G29145"/>
  <c r="G29143"/>
  <c r="G29141"/>
  <c r="G29139"/>
  <c r="G29137"/>
  <c r="G29133"/>
  <c r="G29131"/>
  <c r="G29129"/>
  <c r="G29127"/>
  <c r="G29125"/>
  <c r="G29123"/>
  <c r="G29121"/>
  <c r="G29119"/>
  <c r="G29117"/>
  <c r="G29115"/>
  <c r="G29113"/>
  <c r="G29111"/>
  <c r="G29107"/>
  <c r="G29105"/>
  <c r="G29101"/>
  <c r="G29099"/>
  <c r="G29097"/>
  <c r="G29095"/>
  <c r="G29093"/>
  <c r="G29091"/>
  <c r="G29089"/>
  <c r="G29087"/>
  <c r="G29084"/>
  <c r="G29082"/>
  <c r="G29080"/>
  <c r="G29078"/>
  <c r="G29076"/>
  <c r="G29074"/>
  <c r="G29072"/>
  <c r="G29070"/>
  <c r="G29068"/>
  <c r="G29066"/>
  <c r="G29064"/>
  <c r="G29062"/>
  <c r="G29060"/>
  <c r="G29058"/>
  <c r="G29056"/>
  <c r="G29054"/>
  <c r="G29052"/>
  <c r="G29050"/>
  <c r="G29048"/>
  <c r="G29046"/>
  <c r="G29044"/>
  <c r="G29042"/>
  <c r="G29040"/>
  <c r="G29038"/>
  <c r="G29036"/>
  <c r="G29034"/>
  <c r="G29032"/>
  <c r="G29030"/>
  <c r="G29026"/>
  <c r="G29024"/>
  <c r="G29022"/>
  <c r="G29020"/>
  <c r="G28983"/>
  <c r="G28981"/>
  <c r="G28979"/>
  <c r="G28975"/>
  <c r="G28971"/>
  <c r="G28969"/>
  <c r="G28965"/>
  <c r="G28963"/>
  <c r="G28961"/>
  <c r="G28959"/>
  <c r="G28957"/>
  <c r="G28955"/>
  <c r="G28953"/>
  <c r="G28951"/>
  <c r="G28949"/>
  <c r="G28945"/>
  <c r="G28943"/>
  <c r="G28941"/>
  <c r="G28939"/>
  <c r="G28937"/>
  <c r="G28935"/>
  <c r="G28933"/>
  <c r="G28931"/>
  <c r="G28929"/>
  <c r="G28927"/>
  <c r="G28925"/>
  <c r="G28923"/>
  <c r="G28919"/>
  <c r="G28917"/>
  <c r="G28913"/>
  <c r="G28911"/>
  <c r="G28909"/>
  <c r="G28907"/>
  <c r="G28905"/>
  <c r="G28903"/>
  <c r="G28901"/>
  <c r="G28899"/>
  <c r="G28896"/>
  <c r="G28894"/>
  <c r="G28892"/>
  <c r="G28890"/>
  <c r="G28888"/>
  <c r="G28886"/>
  <c r="G28884"/>
  <c r="G28882"/>
  <c r="G28880"/>
  <c r="G28878"/>
  <c r="G28876"/>
  <c r="G28874"/>
  <c r="G28872"/>
  <c r="G28870"/>
  <c r="G28868"/>
  <c r="G28866"/>
  <c r="G28864"/>
  <c r="G28862"/>
  <c r="G28860"/>
  <c r="G28858"/>
  <c r="G28856"/>
  <c r="G28854"/>
  <c r="G28852"/>
  <c r="G28850"/>
  <c r="G28848"/>
  <c r="G28846"/>
  <c r="G28844"/>
  <c r="G28842"/>
  <c r="G28838"/>
  <c r="G28836"/>
  <c r="G28834"/>
  <c r="G28832"/>
  <c r="G28795"/>
  <c r="G28793"/>
  <c r="G28791"/>
  <c r="G28787"/>
  <c r="G28783"/>
  <c r="G28781"/>
  <c r="G28777"/>
  <c r="G28775"/>
  <c r="G28773"/>
  <c r="G28771"/>
  <c r="G28769"/>
  <c r="G28767"/>
  <c r="G28765"/>
  <c r="G28763"/>
  <c r="G28761"/>
  <c r="G28757"/>
  <c r="G28755"/>
  <c r="G28753"/>
  <c r="G28751"/>
  <c r="G28749"/>
  <c r="G28747"/>
  <c r="G28745"/>
  <c r="G28743"/>
  <c r="G28741"/>
  <c r="G28739"/>
  <c r="G28737"/>
  <c r="G28735"/>
  <c r="G28731"/>
  <c r="G28729"/>
  <c r="G28725"/>
  <c r="G28723"/>
  <c r="G28721"/>
  <c r="G28719"/>
  <c r="G28717"/>
  <c r="G28715"/>
  <c r="G28713"/>
  <c r="G28711"/>
  <c r="G28708"/>
  <c r="G28706"/>
  <c r="G28704"/>
  <c r="G28702"/>
  <c r="G28700"/>
  <c r="G28698"/>
  <c r="G28696"/>
  <c r="G28694"/>
  <c r="G28692"/>
  <c r="G28690"/>
  <c r="G28688"/>
  <c r="G28686"/>
  <c r="G28684"/>
  <c r="G28682"/>
  <c r="G28680"/>
  <c r="G28678"/>
  <c r="G28676"/>
  <c r="G28674"/>
  <c r="G28672"/>
  <c r="G28670"/>
  <c r="G28668"/>
  <c r="G28666"/>
  <c r="G28664"/>
  <c r="G28662"/>
  <c r="G28660"/>
  <c r="G28658"/>
  <c r="G28656"/>
  <c r="G28654"/>
  <c r="G28650"/>
  <c r="G28648"/>
  <c r="G28646"/>
  <c r="G28644"/>
  <c r="G28607"/>
  <c r="G28605"/>
  <c r="G28603"/>
  <c r="G28599"/>
  <c r="G28595"/>
  <c r="G28593"/>
  <c r="G28589"/>
  <c r="G28587"/>
  <c r="G28585"/>
  <c r="G28583"/>
  <c r="G28581"/>
  <c r="G28579"/>
  <c r="G28577"/>
  <c r="G28575"/>
  <c r="G28573"/>
  <c r="G28569"/>
  <c r="G28567"/>
  <c r="G28565"/>
  <c r="G28563"/>
  <c r="G28561"/>
  <c r="G28559"/>
  <c r="G28557"/>
  <c r="G28555"/>
  <c r="G28553"/>
  <c r="G28551"/>
  <c r="G28549"/>
  <c r="G28547"/>
  <c r="G28543"/>
  <c r="G28541"/>
  <c r="G28537"/>
  <c r="G28535"/>
  <c r="G28533"/>
  <c r="G28531"/>
  <c r="G28529"/>
  <c r="G28527"/>
  <c r="G28525"/>
  <c r="G28523"/>
  <c r="G28520"/>
  <c r="G28518"/>
  <c r="G28516"/>
  <c r="G28514"/>
  <c r="G28512"/>
  <c r="G28510"/>
  <c r="G28508"/>
  <c r="G28506"/>
  <c r="G28504"/>
  <c r="G28502"/>
  <c r="G28500"/>
  <c r="G28498"/>
  <c r="G28496"/>
  <c r="G28494"/>
  <c r="G28492"/>
  <c r="G28490"/>
  <c r="G28488"/>
  <c r="G28486"/>
  <c r="G28484"/>
  <c r="G28482"/>
  <c r="G28480"/>
  <c r="G28478"/>
  <c r="G28476"/>
  <c r="G28474"/>
  <c r="G28472"/>
  <c r="G28470"/>
  <c r="G28468"/>
  <c r="G28466"/>
  <c r="G28462"/>
  <c r="G28460"/>
  <c r="G28458"/>
  <c r="G28456"/>
  <c r="G28403"/>
  <c r="G28401"/>
  <c r="G28399"/>
  <c r="G28395"/>
  <c r="G28393"/>
  <c r="G28391"/>
  <c r="G28389"/>
  <c r="G28387"/>
  <c r="G28385"/>
  <c r="G28383"/>
  <c r="G28381"/>
  <c r="G28379"/>
  <c r="G28375"/>
  <c r="G28371"/>
  <c r="G28369"/>
  <c r="G28367"/>
  <c r="G28365"/>
  <c r="G28363"/>
  <c r="G28361"/>
  <c r="G28359"/>
  <c r="G28357"/>
  <c r="G28355"/>
  <c r="G28353"/>
  <c r="G28350"/>
  <c r="G28348"/>
  <c r="G28346"/>
  <c r="G28344"/>
  <c r="G28342"/>
  <c r="G28340"/>
  <c r="G28338"/>
  <c r="G28334"/>
  <c r="G28332"/>
  <c r="G28289"/>
  <c r="G28287"/>
  <c r="G28285"/>
  <c r="G28279"/>
  <c r="G28277"/>
  <c r="G28275"/>
  <c r="G28271"/>
  <c r="G28269"/>
  <c r="G28267"/>
  <c r="G28265"/>
  <c r="G28263"/>
  <c r="G28261"/>
  <c r="G28259"/>
  <c r="G28257"/>
  <c r="G28255"/>
  <c r="G28251"/>
  <c r="G28247"/>
  <c r="G28245"/>
  <c r="G28243"/>
  <c r="G28241"/>
  <c r="G28239"/>
  <c r="G28237"/>
  <c r="G28235"/>
  <c r="G28233"/>
  <c r="G28231"/>
  <c r="G28229"/>
  <c r="G28226"/>
  <c r="G28224"/>
  <c r="G28222"/>
  <c r="G28220"/>
  <c r="G28218"/>
  <c r="G28216"/>
  <c r="G28212"/>
  <c r="G28210"/>
  <c r="G28208"/>
  <c r="G28159"/>
  <c r="G28157"/>
  <c r="G28153"/>
  <c r="G28151"/>
  <c r="G28147"/>
  <c r="G28145"/>
  <c r="G28143"/>
  <c r="G28141"/>
  <c r="G28139"/>
  <c r="G28137"/>
  <c r="G28135"/>
  <c r="G28133"/>
  <c r="G28131"/>
  <c r="G28127"/>
  <c r="G28125"/>
  <c r="G28123"/>
  <c r="G28121"/>
  <c r="G28119"/>
  <c r="G28117"/>
  <c r="G28114"/>
  <c r="G28112"/>
  <c r="G28110"/>
  <c r="G28108"/>
  <c r="G28106"/>
  <c r="G28104"/>
  <c r="G28102"/>
  <c r="G28100"/>
  <c r="G28098"/>
  <c r="G28096"/>
  <c r="G28094"/>
  <c r="G28092"/>
  <c r="G28088"/>
  <c r="G28086"/>
  <c r="G27756"/>
  <c r="G27754"/>
  <c r="G27752"/>
  <c r="G27748"/>
  <c r="G27743"/>
  <c r="G27741"/>
  <c r="G27739"/>
  <c r="G27737"/>
  <c r="G27735"/>
  <c r="G27731"/>
  <c r="G27729"/>
  <c r="G27727"/>
  <c r="G27723"/>
  <c r="G27721"/>
  <c r="G27719"/>
  <c r="G27717"/>
  <c r="G27715"/>
  <c r="G27713"/>
  <c r="G27709"/>
  <c r="G27707"/>
  <c r="G27705"/>
  <c r="G27703"/>
  <c r="G27701"/>
  <c r="G27699"/>
  <c r="G27695"/>
  <c r="G27693"/>
  <c r="G27691"/>
  <c r="G27689"/>
  <c r="G27687"/>
  <c r="G27685"/>
  <c r="G27683"/>
  <c r="G27681"/>
  <c r="G27679"/>
  <c r="G27677"/>
  <c r="G27675"/>
  <c r="G27673"/>
  <c r="G27671"/>
  <c r="G27669"/>
  <c r="G27667"/>
  <c r="G27665"/>
  <c r="G27663"/>
  <c r="G27661"/>
  <c r="G27659"/>
  <c r="G27657"/>
  <c r="G27655"/>
  <c r="G27653"/>
  <c r="G27651"/>
  <c r="G27649"/>
  <c r="G27647"/>
  <c r="G27645"/>
  <c r="G27643"/>
  <c r="G27641"/>
  <c r="G27639"/>
  <c r="G27636"/>
  <c r="G27634"/>
  <c r="G27632"/>
  <c r="G27630"/>
  <c r="G27628"/>
  <c r="G27626"/>
  <c r="G27624"/>
  <c r="G27601"/>
  <c r="G27599"/>
  <c r="G27597"/>
  <c r="G27595"/>
  <c r="G27593"/>
  <c r="G27591"/>
  <c r="G27589"/>
  <c r="G27587"/>
  <c r="G27585"/>
  <c r="G27583"/>
  <c r="G27581"/>
  <c r="G27579"/>
  <c r="G27577"/>
  <c r="G27575"/>
  <c r="G27572"/>
  <c r="G27570"/>
  <c r="G27568"/>
  <c r="G27566"/>
  <c r="G27603" s="1"/>
  <c r="G27485"/>
  <c r="G27481"/>
  <c r="G27479"/>
  <c r="G27474"/>
  <c r="G27472"/>
  <c r="G27470"/>
  <c r="G27468"/>
  <c r="G27466"/>
  <c r="G27464"/>
  <c r="G27462"/>
  <c r="G27460"/>
  <c r="G27457"/>
  <c r="G27455"/>
  <c r="G27453"/>
  <c r="G27451"/>
  <c r="G27449"/>
  <c r="G27447"/>
  <c r="G27445"/>
  <c r="G27443"/>
  <c r="G27441"/>
  <c r="G27393"/>
  <c r="G27391"/>
  <c r="G27389"/>
  <c r="G27387"/>
  <c r="G27385"/>
  <c r="G27339"/>
  <c r="G27337"/>
  <c r="G27335"/>
  <c r="G27333"/>
  <c r="G27331"/>
  <c r="G27283"/>
  <c r="G27281"/>
  <c r="G27277"/>
  <c r="G27275"/>
  <c r="G27273"/>
  <c r="G27271"/>
  <c r="G27269"/>
  <c r="G27267"/>
  <c r="G27263"/>
  <c r="G27261"/>
  <c r="G27259"/>
  <c r="G27257"/>
  <c r="G27255"/>
  <c r="G27253"/>
  <c r="G27251"/>
  <c r="G27249"/>
  <c r="G27247"/>
  <c r="G27243"/>
  <c r="G27241"/>
  <c r="G27239"/>
  <c r="G27237"/>
  <c r="G27235"/>
  <c r="G27233"/>
  <c r="G27231"/>
  <c r="G27229"/>
  <c r="G27227"/>
  <c r="G27225"/>
  <c r="G27223"/>
  <c r="G27221"/>
  <c r="G27219"/>
  <c r="G27217"/>
  <c r="G27215"/>
  <c r="G27213"/>
  <c r="G27211"/>
  <c r="G27209"/>
  <c r="G27207"/>
  <c r="G27205"/>
  <c r="G27160"/>
  <c r="G27158"/>
  <c r="G27156"/>
  <c r="G27154"/>
  <c r="G27152"/>
  <c r="G27150"/>
  <c r="G27144"/>
  <c r="G27142"/>
  <c r="G27140"/>
  <c r="G27138"/>
  <c r="G27136"/>
  <c r="G27134"/>
  <c r="G27132"/>
  <c r="G27130"/>
  <c r="G27126"/>
  <c r="G27124"/>
  <c r="G27121"/>
  <c r="G27119"/>
  <c r="G27117"/>
  <c r="G27115"/>
  <c r="G27113"/>
  <c r="G27111"/>
  <c r="G27109"/>
  <c r="G27107"/>
  <c r="G27105"/>
  <c r="G27103"/>
  <c r="G27101"/>
  <c r="G27099"/>
  <c r="G27097"/>
  <c r="G27095"/>
  <c r="G27093"/>
  <c r="G27066"/>
  <c r="G27064"/>
  <c r="G27062"/>
  <c r="G27060"/>
  <c r="G27058"/>
  <c r="G27056"/>
  <c r="G27054"/>
  <c r="G27052"/>
  <c r="G27050"/>
  <c r="G27048"/>
  <c r="G27046"/>
  <c r="G27044"/>
  <c r="G27042"/>
  <c r="G27040"/>
  <c r="G27036"/>
  <c r="G27034"/>
  <c r="G27032"/>
  <c r="G27068" s="1"/>
  <c r="G26879"/>
  <c r="G26877"/>
  <c r="G26875"/>
  <c r="G26873"/>
  <c r="G26871"/>
  <c r="G26881" s="1"/>
  <c r="G26867"/>
  <c r="G26865"/>
  <c r="G26863"/>
  <c r="G26861"/>
  <c r="G26859"/>
  <c r="G26857"/>
  <c r="G26869" s="1"/>
  <c r="G26835"/>
  <c r="G26833"/>
  <c r="G26831"/>
  <c r="G26827"/>
  <c r="G26825"/>
  <c r="G26823"/>
  <c r="G26817"/>
  <c r="G26815"/>
  <c r="G26813"/>
  <c r="G26810"/>
  <c r="G26808"/>
  <c r="G26806"/>
  <c r="G26802"/>
  <c r="G26800"/>
  <c r="G26798"/>
  <c r="G26796"/>
  <c r="G26794"/>
  <c r="G26792"/>
  <c r="G26790"/>
  <c r="G26788"/>
  <c r="G26784"/>
  <c r="G26782"/>
  <c r="G26778"/>
  <c r="G26776"/>
  <c r="G26773"/>
  <c r="G26771"/>
  <c r="G26769"/>
  <c r="G26765"/>
  <c r="G26763"/>
  <c r="G26759"/>
  <c r="G26757"/>
  <c r="G26755"/>
  <c r="G26753"/>
  <c r="G26751"/>
  <c r="G26749"/>
  <c r="G26747"/>
  <c r="G26745"/>
  <c r="G26743"/>
  <c r="G26741"/>
  <c r="G26739"/>
  <c r="G26737"/>
  <c r="G26718"/>
  <c r="G26709"/>
  <c r="G26707"/>
  <c r="G26705"/>
  <c r="G26703"/>
  <c r="G26701"/>
  <c r="G26699"/>
  <c r="G26695"/>
  <c r="G26693"/>
  <c r="G26691"/>
  <c r="G26689"/>
  <c r="G26687"/>
  <c r="G26685"/>
  <c r="G26683"/>
  <c r="G26681"/>
  <c r="G26679"/>
  <c r="G26677"/>
  <c r="G26675"/>
  <c r="G26673"/>
  <c r="G26671"/>
  <c r="G26697" s="1"/>
  <c r="G26717" s="1"/>
  <c r="G26650"/>
  <c r="G26649"/>
  <c r="G26641"/>
  <c r="G26639"/>
  <c r="G26637"/>
  <c r="G26635"/>
  <c r="G26633"/>
  <c r="G26631"/>
  <c r="G26627"/>
  <c r="G26625"/>
  <c r="G26623"/>
  <c r="G26621"/>
  <c r="G26619"/>
  <c r="G26617"/>
  <c r="G26615"/>
  <c r="G26613"/>
  <c r="G26611"/>
  <c r="G26609"/>
  <c r="G26607"/>
  <c r="G26605"/>
  <c r="G26581"/>
  <c r="G26579"/>
  <c r="G26577"/>
  <c r="G26583" s="1"/>
  <c r="G26571"/>
  <c r="G26569"/>
  <c r="G26567"/>
  <c r="G26565"/>
  <c r="G26563"/>
  <c r="G26561"/>
  <c r="G26559"/>
  <c r="G26553"/>
  <c r="G26551"/>
  <c r="G26549"/>
  <c r="G26547"/>
  <c r="G26545"/>
  <c r="G26525"/>
  <c r="G26524"/>
  <c r="G26516"/>
  <c r="G26514"/>
  <c r="G26512"/>
  <c r="G26510"/>
  <c r="G26508"/>
  <c r="G26506"/>
  <c r="G26502"/>
  <c r="G26500"/>
  <c r="G26498"/>
  <c r="G26496"/>
  <c r="G26494"/>
  <c r="G26492"/>
  <c r="G26490"/>
  <c r="G26488"/>
  <c r="G26486"/>
  <c r="G26484"/>
  <c r="G26482"/>
  <c r="G26480"/>
  <c r="G26403"/>
  <c r="G26401"/>
  <c r="G26399"/>
  <c r="G26397"/>
  <c r="G26395"/>
  <c r="G26393"/>
  <c r="G26391"/>
  <c r="G26389"/>
  <c r="G26387"/>
  <c r="G26385"/>
  <c r="G26383"/>
  <c r="G26405" s="1"/>
  <c r="G26412" s="1"/>
  <c r="G26379"/>
  <c r="G26377"/>
  <c r="G26375"/>
  <c r="G26373"/>
  <c r="G26371"/>
  <c r="G26369"/>
  <c r="G26367"/>
  <c r="G26365"/>
  <c r="G26363"/>
  <c r="G26361"/>
  <c r="G26359"/>
  <c r="G26357"/>
  <c r="G26355"/>
  <c r="G26353"/>
  <c r="G26351"/>
  <c r="G26349"/>
  <c r="G26347"/>
  <c r="G26345"/>
  <c r="G26381" s="1"/>
  <c r="G26411" s="1"/>
  <c r="G26321"/>
  <c r="G26319"/>
  <c r="G26317"/>
  <c r="G26323" s="1"/>
  <c r="G26311"/>
  <c r="G26309"/>
  <c r="G26307"/>
  <c r="G26305"/>
  <c r="G26303"/>
  <c r="G26301"/>
  <c r="G26299"/>
  <c r="G26293"/>
  <c r="G26291"/>
  <c r="G26289"/>
  <c r="G26287"/>
  <c r="G26285"/>
  <c r="G26236"/>
  <c r="G26234"/>
  <c r="G26230"/>
  <c r="G26226"/>
  <c r="G26224"/>
  <c r="G26222"/>
  <c r="G26218"/>
  <c r="G26214"/>
  <c r="G26212"/>
  <c r="G26210"/>
  <c r="G26208"/>
  <c r="G26206"/>
  <c r="G26202"/>
  <c r="G26200"/>
  <c r="G26198"/>
  <c r="G26196"/>
  <c r="G26194"/>
  <c r="G26190"/>
  <c r="G26188"/>
  <c r="G26186"/>
  <c r="G26184"/>
  <c r="G26182"/>
  <c r="G26180"/>
  <c r="G26178"/>
  <c r="G26176"/>
  <c r="G26174"/>
  <c r="G26172"/>
  <c r="G26170"/>
  <c r="G26168"/>
  <c r="G26166"/>
  <c r="G26164"/>
  <c r="G26162"/>
  <c r="G26090"/>
  <c r="G26081"/>
  <c r="G26079"/>
  <c r="G26077"/>
  <c r="G26075"/>
  <c r="G26073"/>
  <c r="G26071"/>
  <c r="G26069"/>
  <c r="G26067"/>
  <c r="G26083" s="1"/>
  <c r="G26091" s="1"/>
  <c r="G26063"/>
  <c r="G26061"/>
  <c r="G26059"/>
  <c r="G26057"/>
  <c r="G26055"/>
  <c r="G26053"/>
  <c r="G26051"/>
  <c r="G26049"/>
  <c r="G26047"/>
  <c r="G26045"/>
  <c r="G26043"/>
  <c r="G26041"/>
  <c r="G26039"/>
  <c r="G26037"/>
  <c r="G26035"/>
  <c r="G26033"/>
  <c r="G26031"/>
  <c r="G25960"/>
  <c r="G25950"/>
  <c r="G25948"/>
  <c r="G25946"/>
  <c r="G25944"/>
  <c r="G25942"/>
  <c r="G25952" s="1"/>
  <c r="G25961" s="1"/>
  <c r="G25938"/>
  <c r="G25936"/>
  <c r="G25934"/>
  <c r="G25932"/>
  <c r="G25930"/>
  <c r="G25928"/>
  <c r="G25926"/>
  <c r="G25924"/>
  <c r="G25922"/>
  <c r="G25920"/>
  <c r="G25918"/>
  <c r="G25916"/>
  <c r="G25914"/>
  <c r="G25912"/>
  <c r="G25910"/>
  <c r="G25908"/>
  <c r="G25906"/>
  <c r="G25849"/>
  <c r="G25839"/>
  <c r="G25837"/>
  <c r="G25835"/>
  <c r="G25833"/>
  <c r="G25831"/>
  <c r="G25829"/>
  <c r="G25827"/>
  <c r="G25825"/>
  <c r="G25823"/>
  <c r="G25841" s="1"/>
  <c r="G25850" s="1"/>
  <c r="G25819"/>
  <c r="G25817"/>
  <c r="G25815"/>
  <c r="G25813"/>
  <c r="G25811"/>
  <c r="G25809"/>
  <c r="G25807"/>
  <c r="G25805"/>
  <c r="G25803"/>
  <c r="G25801"/>
  <c r="G25799"/>
  <c r="G25797"/>
  <c r="G25795"/>
  <c r="G25793"/>
  <c r="G25791"/>
  <c r="G25789"/>
  <c r="G25787"/>
  <c r="G25785"/>
  <c r="G25783"/>
  <c r="G25781"/>
  <c r="G25779"/>
  <c r="G25777"/>
  <c r="G25775"/>
  <c r="G25705"/>
  <c r="G25703"/>
  <c r="G25701"/>
  <c r="G25699"/>
  <c r="G25695"/>
  <c r="G25691"/>
  <c r="G25689"/>
  <c r="G25687"/>
  <c r="G25685"/>
  <c r="G25681"/>
  <c r="G25677"/>
  <c r="G25675"/>
  <c r="G25673"/>
  <c r="G25671"/>
  <c r="G25669"/>
  <c r="G25667"/>
  <c r="G25665"/>
  <c r="G25661"/>
  <c r="G25659"/>
  <c r="G25657"/>
  <c r="G25655"/>
  <c r="G25653"/>
  <c r="G25651"/>
  <c r="G25649"/>
  <c r="G25647"/>
  <c r="G25645"/>
  <c r="G25643"/>
  <c r="G25641"/>
  <c r="G25637"/>
  <c r="G25635"/>
  <c r="G25629"/>
  <c r="G25627"/>
  <c r="G25625"/>
  <c r="G25623"/>
  <c r="G25621"/>
  <c r="G25619"/>
  <c r="G25617"/>
  <c r="G25615"/>
  <c r="G25613"/>
  <c r="G25608"/>
  <c r="G25606"/>
  <c r="G25603"/>
  <c r="G25601"/>
  <c r="G25599"/>
  <c r="G25597"/>
  <c r="G25595"/>
  <c r="G25525"/>
  <c r="G25518"/>
  <c r="G25516"/>
  <c r="G25514"/>
  <c r="G25512"/>
  <c r="G25508"/>
  <c r="G25506"/>
  <c r="G25504"/>
  <c r="G25502"/>
  <c r="G25500"/>
  <c r="G25498"/>
  <c r="G25496"/>
  <c r="G25493"/>
  <c r="G25491"/>
  <c r="G25489"/>
  <c r="G25487"/>
  <c r="G25485"/>
  <c r="G25483"/>
  <c r="G25481"/>
  <c r="G25479"/>
  <c r="G25475"/>
  <c r="G25473"/>
  <c r="G25471"/>
  <c r="G25467"/>
  <c r="G25465"/>
  <c r="G25463"/>
  <c r="G25461"/>
  <c r="G25459"/>
  <c r="G25457"/>
  <c r="G25455"/>
  <c r="G25453"/>
  <c r="G25451"/>
  <c r="G25449"/>
  <c r="G25447"/>
  <c r="G25445"/>
  <c r="G25443"/>
  <c r="G25441"/>
  <c r="G25439"/>
  <c r="G25437"/>
  <c r="G25435"/>
  <c r="G25433"/>
  <c r="G25431"/>
  <c r="G25429"/>
  <c r="G25427"/>
  <c r="G25425"/>
  <c r="G25423"/>
  <c r="G25419"/>
  <c r="G25417"/>
  <c r="G25415"/>
  <c r="G25413"/>
  <c r="G25411"/>
  <c r="G25409"/>
  <c r="G25367"/>
  <c r="G25360"/>
  <c r="G25358"/>
  <c r="G25356"/>
  <c r="G25354"/>
  <c r="G25350"/>
  <c r="G25348"/>
  <c r="G25346"/>
  <c r="G25344"/>
  <c r="G25342"/>
  <c r="G25340"/>
  <c r="G25338"/>
  <c r="G25335"/>
  <c r="G25333"/>
  <c r="G25331"/>
  <c r="G25329"/>
  <c r="G25327"/>
  <c r="G25325"/>
  <c r="G25323"/>
  <c r="G25321"/>
  <c r="G25317"/>
  <c r="G25315"/>
  <c r="G25313"/>
  <c r="G25309"/>
  <c r="G25307"/>
  <c r="G25305"/>
  <c r="G25303"/>
  <c r="G25301"/>
  <c r="G25299"/>
  <c r="G25297"/>
  <c r="G25295"/>
  <c r="G25293"/>
  <c r="G25291"/>
  <c r="G25289"/>
  <c r="G25287"/>
  <c r="G25285"/>
  <c r="G25283"/>
  <c r="G25281"/>
  <c r="G25279"/>
  <c r="G25277"/>
  <c r="G25275"/>
  <c r="G25273"/>
  <c r="G25271"/>
  <c r="G25269"/>
  <c r="G25267"/>
  <c r="G25265"/>
  <c r="G25261"/>
  <c r="G25259"/>
  <c r="G25257"/>
  <c r="G25255"/>
  <c r="G25253"/>
  <c r="G25251"/>
  <c r="G25081"/>
  <c r="G25079"/>
  <c r="G25077"/>
  <c r="G25083" s="1"/>
  <c r="G25071"/>
  <c r="G25069"/>
  <c r="G25065"/>
  <c r="G25063"/>
  <c r="G25061"/>
  <c r="G25057"/>
  <c r="G25055"/>
  <c r="G25051"/>
  <c r="G25049"/>
  <c r="G25047"/>
  <c r="G25045"/>
  <c r="G25043"/>
  <c r="G25039"/>
  <c r="G25037"/>
  <c r="G25035"/>
  <c r="G25033"/>
  <c r="G25031"/>
  <c r="G25029"/>
  <c r="G25025"/>
  <c r="G25023"/>
  <c r="G25021"/>
  <c r="G25019"/>
  <c r="G25017"/>
  <c r="G25015"/>
  <c r="G25013"/>
  <c r="G25011"/>
  <c r="G25008"/>
  <c r="G25006"/>
  <c r="G25004"/>
  <c r="G25002"/>
  <c r="G25000"/>
  <c r="G24998"/>
  <c r="G24996"/>
  <c r="G24994"/>
  <c r="G24992"/>
  <c r="G24990"/>
  <c r="G24988"/>
  <c r="G24986"/>
  <c r="G24984"/>
  <c r="G24982"/>
  <c r="G24980"/>
  <c r="G24978"/>
  <c r="G24976"/>
  <c r="G24938"/>
  <c r="G24936"/>
  <c r="G24940" s="1"/>
  <c r="G24930"/>
  <c r="G24928"/>
  <c r="G24924"/>
  <c r="G24922"/>
  <c r="G24920"/>
  <c r="G24918"/>
  <c r="G24916"/>
  <c r="G24914"/>
  <c r="G24912"/>
  <c r="G24910"/>
  <c r="G24908"/>
  <c r="G24903"/>
  <c r="G24901"/>
  <c r="G24899"/>
  <c r="G24897"/>
  <c r="G24895"/>
  <c r="G24893"/>
  <c r="G24891"/>
  <c r="G24889"/>
  <c r="G24886"/>
  <c r="G24884"/>
  <c r="G24882"/>
  <c r="G24880"/>
  <c r="G24877"/>
  <c r="G24875"/>
  <c r="G24873"/>
  <c r="G24871"/>
  <c r="G24869"/>
  <c r="G24867"/>
  <c r="G24865"/>
  <c r="G24863"/>
  <c r="G24861"/>
  <c r="G24859"/>
  <c r="G24857"/>
  <c r="G24855"/>
  <c r="G24832"/>
  <c r="G24830"/>
  <c r="G24826"/>
  <c r="G24822"/>
  <c r="G24820"/>
  <c r="G24816"/>
  <c r="G24814"/>
  <c r="G24812"/>
  <c r="G24808"/>
  <c r="G24806"/>
  <c r="G24802"/>
  <c r="G24800"/>
  <c r="G24798"/>
  <c r="G24796"/>
  <c r="G24794"/>
  <c r="G24790"/>
  <c r="G24788"/>
  <c r="G24786"/>
  <c r="G24784"/>
  <c r="G24782"/>
  <c r="G24780"/>
  <c r="G24775"/>
  <c r="G24773"/>
  <c r="G24771"/>
  <c r="G24769"/>
  <c r="G24767"/>
  <c r="G24765"/>
  <c r="G24763"/>
  <c r="G24761"/>
  <c r="G24759"/>
  <c r="G24757"/>
  <c r="G24754"/>
  <c r="G24752"/>
  <c r="G24750"/>
  <c r="G24748"/>
  <c r="G24746"/>
  <c r="G24744"/>
  <c r="G24742"/>
  <c r="G24740"/>
  <c r="G24738"/>
  <c r="G24736"/>
  <c r="G24734"/>
  <c r="G24732"/>
  <c r="G24683"/>
  <c r="G24681"/>
  <c r="G24679"/>
  <c r="G24677"/>
  <c r="G24671"/>
  <c r="G24669"/>
  <c r="G24665"/>
  <c r="G24663"/>
  <c r="G24661"/>
  <c r="G24659"/>
  <c r="G24657"/>
  <c r="G24655"/>
  <c r="G24653"/>
  <c r="G24651"/>
  <c r="G24645"/>
  <c r="G24643"/>
  <c r="G24641"/>
  <c r="G24639"/>
  <c r="G24637"/>
  <c r="G24635"/>
  <c r="G24633"/>
  <c r="G24631"/>
  <c r="G24629"/>
  <c r="G24627"/>
  <c r="G24624"/>
  <c r="G24622"/>
  <c r="G24620"/>
  <c r="G24618"/>
  <c r="G24616"/>
  <c r="G24614"/>
  <c r="G24612"/>
  <c r="G24610"/>
  <c r="G24608"/>
  <c r="G24606"/>
  <c r="G24570"/>
  <c r="G24563"/>
  <c r="G24561"/>
  <c r="G24559"/>
  <c r="G24557"/>
  <c r="G24553"/>
  <c r="G24551"/>
  <c r="G24549"/>
  <c r="G24547"/>
  <c r="G24545"/>
  <c r="G24543"/>
  <c r="G24541"/>
  <c r="G24538"/>
  <c r="G24536"/>
  <c r="G24534"/>
  <c r="G24532"/>
  <c r="G24530"/>
  <c r="G24528"/>
  <c r="G24526"/>
  <c r="G24524"/>
  <c r="G24520"/>
  <c r="G24518"/>
  <c r="G24516"/>
  <c r="G24512"/>
  <c r="G24510"/>
  <c r="G24508"/>
  <c r="G24506"/>
  <c r="G24504"/>
  <c r="G24502"/>
  <c r="G24500"/>
  <c r="G24498"/>
  <c r="G24496"/>
  <c r="G24494"/>
  <c r="G24492"/>
  <c r="G24490"/>
  <c r="G24488"/>
  <c r="G24486"/>
  <c r="G24484"/>
  <c r="G24482"/>
  <c r="G24480"/>
  <c r="G24478"/>
  <c r="G24476"/>
  <c r="G24474"/>
  <c r="G24472"/>
  <c r="G24470"/>
  <c r="G24468"/>
  <c r="G24464"/>
  <c r="G24462"/>
  <c r="G24460"/>
  <c r="G24458"/>
  <c r="G24456"/>
  <c r="G24454"/>
  <c r="G24398"/>
  <c r="G24396"/>
  <c r="G24394"/>
  <c r="G24392"/>
  <c r="G24386"/>
  <c r="G24383"/>
  <c r="G24381"/>
  <c r="G24379"/>
  <c r="G24377"/>
  <c r="G24375"/>
  <c r="G24367"/>
  <c r="G24365"/>
  <c r="G24359"/>
  <c r="G24357"/>
  <c r="G24355"/>
  <c r="G24353"/>
  <c r="G24351"/>
  <c r="G24349"/>
  <c r="G24347"/>
  <c r="G24345"/>
  <c r="G24343"/>
  <c r="G24341"/>
  <c r="G24339"/>
  <c r="G24337"/>
  <c r="G24335"/>
  <c r="G24333"/>
  <c r="G24329"/>
  <c r="G24327"/>
  <c r="G24325"/>
  <c r="G24323"/>
  <c r="G24321"/>
  <c r="G24319"/>
  <c r="G24317"/>
  <c r="G24315"/>
  <c r="G24313"/>
  <c r="G24310"/>
  <c r="G24308"/>
  <c r="G24306"/>
  <c r="G24304"/>
  <c r="G24302"/>
  <c r="G24300"/>
  <c r="G24298"/>
  <c r="G24294"/>
  <c r="G24292"/>
  <c r="G24290"/>
  <c r="G24288"/>
  <c r="G24286"/>
  <c r="G24284"/>
  <c r="G24280"/>
  <c r="G24278"/>
  <c r="G24276"/>
  <c r="G24273"/>
  <c r="G24271"/>
  <c r="G24269"/>
  <c r="G24267"/>
  <c r="G24265"/>
  <c r="G24263"/>
  <c r="G24261"/>
  <c r="G24259"/>
  <c r="G24252"/>
  <c r="G24250"/>
  <c r="G24248"/>
  <c r="G24246"/>
  <c r="G24244"/>
  <c r="G24242"/>
  <c r="G24240"/>
  <c r="G24238"/>
  <c r="G24236"/>
  <c r="G24234"/>
  <c r="G24232"/>
  <c r="G24230"/>
  <c r="G24228"/>
  <c r="G24226"/>
  <c r="G24224"/>
  <c r="G24222"/>
  <c r="G24220"/>
  <c r="G24218"/>
  <c r="G24216"/>
  <c r="G24209"/>
  <c r="G24207"/>
  <c r="G24205"/>
  <c r="G24203"/>
  <c r="G24201"/>
  <c r="G24199"/>
  <c r="G24197"/>
  <c r="G24195"/>
  <c r="G24193"/>
  <c r="G24191"/>
  <c r="G24189"/>
  <c r="G24187"/>
  <c r="G24185"/>
  <c r="G24183"/>
  <c r="G24181"/>
  <c r="G24179"/>
  <c r="G24177"/>
  <c r="G24175"/>
  <c r="G24142"/>
  <c r="G24140"/>
  <c r="G24138"/>
  <c r="G24134"/>
  <c r="G24132"/>
  <c r="G24127"/>
  <c r="G24125"/>
  <c r="G24123"/>
  <c r="G24121"/>
  <c r="G24119"/>
  <c r="G24117"/>
  <c r="G24115"/>
  <c r="G24113"/>
  <c r="G24111"/>
  <c r="G24109"/>
  <c r="G24107"/>
  <c r="G24105"/>
  <c r="G24103"/>
  <c r="G24047"/>
  <c r="G24045"/>
  <c r="G24043"/>
  <c r="G23991"/>
  <c r="G23989"/>
  <c r="G23987"/>
  <c r="G23985"/>
  <c r="G23983"/>
  <c r="G23937"/>
  <c r="G23935"/>
  <c r="G23933"/>
  <c r="G23929"/>
  <c r="G23927"/>
  <c r="G23923"/>
  <c r="G23921"/>
  <c r="G23919"/>
  <c r="G23917"/>
  <c r="G23915"/>
  <c r="G23913"/>
  <c r="G23911"/>
  <c r="G23909"/>
  <c r="G23907"/>
  <c r="G23903"/>
  <c r="G23900"/>
  <c r="G23898"/>
  <c r="G23896"/>
  <c r="G23894"/>
  <c r="G23892"/>
  <c r="G23890"/>
  <c r="G23888"/>
  <c r="G23886"/>
  <c r="G23884"/>
  <c r="G23882"/>
  <c r="G23880"/>
  <c r="G23834"/>
  <c r="G23832"/>
  <c r="G23830"/>
  <c r="G23826"/>
  <c r="G23824"/>
  <c r="G23820"/>
  <c r="G23818"/>
  <c r="G23816"/>
  <c r="G23814"/>
  <c r="G23812"/>
  <c r="G23810"/>
  <c r="G23808"/>
  <c r="G23806"/>
  <c r="G23804"/>
  <c r="G23800"/>
  <c r="G23797"/>
  <c r="G23795"/>
  <c r="G23793"/>
  <c r="G23791"/>
  <c r="G23789"/>
  <c r="G23787"/>
  <c r="G23785"/>
  <c r="G23783"/>
  <c r="G23781"/>
  <c r="G23779"/>
  <c r="G23777"/>
  <c r="G23731"/>
  <c r="G23729"/>
  <c r="G23727"/>
  <c r="G23723"/>
  <c r="G23721"/>
  <c r="G23717"/>
  <c r="G23715"/>
  <c r="G23713"/>
  <c r="G23711"/>
  <c r="G23709"/>
  <c r="G23707"/>
  <c r="G23705"/>
  <c r="G23703"/>
  <c r="G23701"/>
  <c r="G23697"/>
  <c r="G23694"/>
  <c r="G23692"/>
  <c r="G23690"/>
  <c r="G23688"/>
  <c r="G23686"/>
  <c r="G23684"/>
  <c r="G23682"/>
  <c r="G23680"/>
  <c r="G23678"/>
  <c r="G23676"/>
  <c r="G23674"/>
  <c r="G23628"/>
  <c r="G23626"/>
  <c r="G23624"/>
  <c r="G23620"/>
  <c r="G23618"/>
  <c r="G23614"/>
  <c r="G23612"/>
  <c r="G23610"/>
  <c r="G23608"/>
  <c r="G23606"/>
  <c r="G23604"/>
  <c r="G23602"/>
  <c r="G23600"/>
  <c r="G23598"/>
  <c r="G23594"/>
  <c r="G23591"/>
  <c r="G23589"/>
  <c r="G23587"/>
  <c r="G23585"/>
  <c r="G23583"/>
  <c r="G23581"/>
  <c r="G23579"/>
  <c r="G23577"/>
  <c r="G23575"/>
  <c r="G23573"/>
  <c r="G23571"/>
  <c r="G23515"/>
  <c r="G23513"/>
  <c r="G23511"/>
  <c r="G23507"/>
  <c r="G23505"/>
  <c r="G23501"/>
  <c r="G23499"/>
  <c r="G23497"/>
  <c r="G23495"/>
  <c r="G23493"/>
  <c r="G23491"/>
  <c r="G23489"/>
  <c r="G23487"/>
  <c r="G23485"/>
  <c r="G23481"/>
  <c r="G23478"/>
  <c r="G23424"/>
  <c r="G23422"/>
  <c r="G23420"/>
  <c r="G23416"/>
  <c r="G23414"/>
  <c r="G23410"/>
  <c r="G23408"/>
  <c r="G23406"/>
  <c r="G23404"/>
  <c r="G23402"/>
  <c r="G23400"/>
  <c r="G23398"/>
  <c r="G23396"/>
  <c r="G23394"/>
  <c r="G23390"/>
  <c r="G23387"/>
  <c r="G23333"/>
  <c r="G23331"/>
  <c r="G23329"/>
  <c r="G23325"/>
  <c r="G23323"/>
  <c r="G23319"/>
  <c r="G23317"/>
  <c r="G23315"/>
  <c r="G23313"/>
  <c r="G23311"/>
  <c r="G23309"/>
  <c r="G23307"/>
  <c r="G23305"/>
  <c r="G23303"/>
  <c r="G23299"/>
  <c r="G23296"/>
  <c r="G23242"/>
  <c r="G23240"/>
  <c r="G23238"/>
  <c r="G23234"/>
  <c r="G23232"/>
  <c r="G23228"/>
  <c r="G23226"/>
  <c r="G23224"/>
  <c r="G23222"/>
  <c r="G23220"/>
  <c r="G23218"/>
  <c r="G23216"/>
  <c r="G23214"/>
  <c r="G23212"/>
  <c r="G23208"/>
  <c r="G23206"/>
  <c r="G23204"/>
  <c r="G23202"/>
  <c r="G23200"/>
  <c r="G23198"/>
  <c r="G23196"/>
  <c r="G23159"/>
  <c r="G23157"/>
  <c r="G23155"/>
  <c r="G23151"/>
  <c r="G23149"/>
  <c r="G23145"/>
  <c r="G23143"/>
  <c r="G23141"/>
  <c r="G23139"/>
  <c r="G23137"/>
  <c r="G23135"/>
  <c r="G23133"/>
  <c r="G23131"/>
  <c r="G23129"/>
  <c r="G23125"/>
  <c r="G23123"/>
  <c r="G23121"/>
  <c r="G23119"/>
  <c r="G23117"/>
  <c r="G23115"/>
  <c r="G23113"/>
  <c r="G23111"/>
  <c r="G23109"/>
  <c r="G23107"/>
  <c r="G23105"/>
  <c r="G23103"/>
  <c r="G23101"/>
  <c r="G23057"/>
  <c r="G23055"/>
  <c r="G23053"/>
  <c r="G23049"/>
  <c r="G23047"/>
  <c r="G23043"/>
  <c r="G23041"/>
  <c r="G23039"/>
  <c r="G23037"/>
  <c r="G23035"/>
  <c r="G23033"/>
  <c r="G23031"/>
  <c r="G23029"/>
  <c r="G23027"/>
  <c r="G23023"/>
  <c r="G23021"/>
  <c r="G23019"/>
  <c r="G23017"/>
  <c r="G23015"/>
  <c r="G23013"/>
  <c r="G23011"/>
  <c r="G23009"/>
  <c r="G23007"/>
  <c r="G23005"/>
  <c r="G23003"/>
  <c r="G23001"/>
  <c r="G22999"/>
  <c r="G22911"/>
  <c r="G22909"/>
  <c r="G22907"/>
  <c r="G22903"/>
  <c r="G22901"/>
  <c r="G22897"/>
  <c r="G22895"/>
  <c r="G22893"/>
  <c r="G22891"/>
  <c r="G22889"/>
  <c r="G22887"/>
  <c r="G22885"/>
  <c r="G22883"/>
  <c r="G22881"/>
  <c r="G22877"/>
  <c r="G22875"/>
  <c r="G22873"/>
  <c r="G22871"/>
  <c r="G22869"/>
  <c r="G22867"/>
  <c r="G22865"/>
  <c r="G22863"/>
  <c r="G22861"/>
  <c r="G22859"/>
  <c r="G22857"/>
  <c r="G22855"/>
  <c r="G22852"/>
  <c r="G22850"/>
  <c r="G22848"/>
  <c r="G22846"/>
  <c r="G22844"/>
  <c r="G22842"/>
  <c r="G22840"/>
  <c r="G22838"/>
  <c r="G22836"/>
  <c r="G22834"/>
  <c r="G22832"/>
  <c r="G22761"/>
  <c r="G22759"/>
  <c r="G22757"/>
  <c r="G22753"/>
  <c r="G22751"/>
  <c r="G22747"/>
  <c r="G22745"/>
  <c r="G22743"/>
  <c r="G22741"/>
  <c r="G22739"/>
  <c r="G22737"/>
  <c r="G22735"/>
  <c r="G22733"/>
  <c r="G22731"/>
  <c r="G22727"/>
  <c r="G22725"/>
  <c r="G22723"/>
  <c r="G22721"/>
  <c r="G22719"/>
  <c r="G22717"/>
  <c r="G22715"/>
  <c r="G22713"/>
  <c r="G22711"/>
  <c r="G22709"/>
  <c r="G22707"/>
  <c r="G22705"/>
  <c r="G22702"/>
  <c r="G22700"/>
  <c r="G22698"/>
  <c r="G22696"/>
  <c r="G22694"/>
  <c r="G22692"/>
  <c r="G22690"/>
  <c r="G22688"/>
  <c r="G22686"/>
  <c r="G22684"/>
  <c r="G22682"/>
  <c r="G22611"/>
  <c r="G22609"/>
  <c r="G22607"/>
  <c r="G22603"/>
  <c r="G22601"/>
  <c r="G22597"/>
  <c r="G22595"/>
  <c r="G22593"/>
  <c r="G22591"/>
  <c r="G22589"/>
  <c r="G22587"/>
  <c r="G22585"/>
  <c r="G22583"/>
  <c r="G22581"/>
  <c r="G22577"/>
  <c r="G22575"/>
  <c r="G22573"/>
  <c r="G22571"/>
  <c r="G22569"/>
  <c r="G22567"/>
  <c r="G22565"/>
  <c r="G22563"/>
  <c r="G22561"/>
  <c r="G22559"/>
  <c r="G22557"/>
  <c r="G22555"/>
  <c r="G22552"/>
  <c r="G22550"/>
  <c r="G22548"/>
  <c r="G22546"/>
  <c r="G22544"/>
  <c r="G22542"/>
  <c r="G22540"/>
  <c r="G22538"/>
  <c r="G22536"/>
  <c r="G22534"/>
  <c r="G22532"/>
  <c r="G22496"/>
  <c r="G22494"/>
  <c r="G22492"/>
  <c r="G22490"/>
  <c r="G22486"/>
  <c r="G22484"/>
  <c r="G22477"/>
  <c r="G22475"/>
  <c r="G22473"/>
  <c r="G22471"/>
  <c r="G22469"/>
  <c r="G22467"/>
  <c r="G22465"/>
  <c r="G22463"/>
  <c r="G22461"/>
  <c r="G22457"/>
  <c r="G22455"/>
  <c r="G22453"/>
  <c r="G22451"/>
  <c r="G22449"/>
  <c r="G22447"/>
  <c r="G22445"/>
  <c r="G22443"/>
  <c r="G22441"/>
  <c r="G22439"/>
  <c r="G22437"/>
  <c r="G22435"/>
  <c r="G22433"/>
  <c r="G22431"/>
  <c r="G22429"/>
  <c r="G22427"/>
  <c r="G22425"/>
  <c r="G22423"/>
  <c r="G22421"/>
  <c r="G22385"/>
  <c r="G22383"/>
  <c r="G22381"/>
  <c r="G22379"/>
  <c r="G22375"/>
  <c r="G22373"/>
  <c r="G22366"/>
  <c r="G22364"/>
  <c r="G22362"/>
  <c r="G22360"/>
  <c r="G22358"/>
  <c r="G22356"/>
  <c r="G22354"/>
  <c r="G22352"/>
  <c r="G22350"/>
  <c r="G22346"/>
  <c r="G22344"/>
  <c r="G22342"/>
  <c r="G22340"/>
  <c r="G22338"/>
  <c r="G22336"/>
  <c r="G22334"/>
  <c r="G22332"/>
  <c r="G22330"/>
  <c r="G22328"/>
  <c r="G22326"/>
  <c r="G22324"/>
  <c r="G22322"/>
  <c r="G22320"/>
  <c r="G22318"/>
  <c r="G22316"/>
  <c r="G22314"/>
  <c r="G22312"/>
  <c r="G22310"/>
  <c r="G22274"/>
  <c r="G22272"/>
  <c r="G22270"/>
  <c r="G22268"/>
  <c r="G22264"/>
  <c r="G22262"/>
  <c r="G22255"/>
  <c r="G22253"/>
  <c r="G22251"/>
  <c r="G22249"/>
  <c r="G22247"/>
  <c r="G22245"/>
  <c r="G22243"/>
  <c r="G22241"/>
  <c r="G22239"/>
  <c r="G22235"/>
  <c r="G22233"/>
  <c r="G22231"/>
  <c r="G22229"/>
  <c r="G22227"/>
  <c r="G22225"/>
  <c r="G22223"/>
  <c r="G22221"/>
  <c r="G22219"/>
  <c r="G22217"/>
  <c r="G22215"/>
  <c r="G22213"/>
  <c r="G22211"/>
  <c r="G22209"/>
  <c r="G22207"/>
  <c r="G22205"/>
  <c r="G22203"/>
  <c r="G22201"/>
  <c r="G22199"/>
  <c r="G22163"/>
  <c r="G22161"/>
  <c r="G22159"/>
  <c r="G22157"/>
  <c r="G22153"/>
  <c r="G22151"/>
  <c r="G22144"/>
  <c r="G22142"/>
  <c r="G22140"/>
  <c r="G22138"/>
  <c r="G22136"/>
  <c r="G22134"/>
  <c r="G22132"/>
  <c r="G22130"/>
  <c r="G22128"/>
  <c r="G22124"/>
  <c r="G22122"/>
  <c r="G22120"/>
  <c r="G22118"/>
  <c r="G22116"/>
  <c r="G22114"/>
  <c r="G22112"/>
  <c r="G22110"/>
  <c r="G22108"/>
  <c r="G22106"/>
  <c r="G22104"/>
  <c r="G22102"/>
  <c r="G22100"/>
  <c r="G22098"/>
  <c r="G22096"/>
  <c r="G22094"/>
  <c r="G22092"/>
  <c r="G22090"/>
  <c r="G22088"/>
  <c r="G22052"/>
  <c r="G22050"/>
  <c r="G22048"/>
  <c r="G22046"/>
  <c r="G22042"/>
  <c r="G22040"/>
  <c r="G22033"/>
  <c r="G22031"/>
  <c r="G22029"/>
  <c r="G22027"/>
  <c r="G22025"/>
  <c r="G22023"/>
  <c r="G22021"/>
  <c r="G22019"/>
  <c r="G22017"/>
  <c r="G22013"/>
  <c r="G22011"/>
  <c r="G22009"/>
  <c r="G22007"/>
  <c r="G22005"/>
  <c r="G22003"/>
  <c r="G22001"/>
  <c r="G21999"/>
  <c r="G21997"/>
  <c r="G21995"/>
  <c r="G21993"/>
  <c r="G21991"/>
  <c r="G21989"/>
  <c r="G21987"/>
  <c r="G21985"/>
  <c r="G21983"/>
  <c r="G21981"/>
  <c r="G21979"/>
  <c r="G21977"/>
  <c r="G21883"/>
  <c r="G21881"/>
  <c r="G21879"/>
  <c r="G21877"/>
  <c r="G21875"/>
  <c r="G21873"/>
  <c r="G21871"/>
  <c r="G21869"/>
  <c r="G21867"/>
  <c r="G21865"/>
  <c r="G21863"/>
  <c r="G21861"/>
  <c r="G21859"/>
  <c r="G21857"/>
  <c r="G21855"/>
  <c r="G21853"/>
  <c r="G21851"/>
  <c r="G21849"/>
  <c r="G21847"/>
  <c r="G21737"/>
  <c r="G21735"/>
  <c r="G21733"/>
  <c r="G21731"/>
  <c r="G21729"/>
  <c r="G21727"/>
  <c r="G21725"/>
  <c r="G21723"/>
  <c r="G21721"/>
  <c r="G21719"/>
  <c r="G21717"/>
  <c r="G21715"/>
  <c r="G21713"/>
  <c r="G21711"/>
  <c r="G21708"/>
  <c r="G21706"/>
  <c r="G21704"/>
  <c r="G21739" s="1"/>
  <c r="G21682"/>
  <c r="G21680"/>
  <c r="G21678"/>
  <c r="G21676"/>
  <c r="G21674"/>
  <c r="G21684" s="1"/>
  <c r="G21624"/>
  <c r="G21622"/>
  <c r="G21620"/>
  <c r="G21618"/>
  <c r="G21616"/>
  <c r="G21614"/>
  <c r="G21626" s="1"/>
  <c r="G21610"/>
  <c r="G21608"/>
  <c r="G21606"/>
  <c r="G21604"/>
  <c r="G21602"/>
  <c r="G21599"/>
  <c r="G21597"/>
  <c r="G21595"/>
  <c r="G21593"/>
  <c r="G21591"/>
  <c r="G21589"/>
  <c r="G21587"/>
  <c r="G21585"/>
  <c r="G21583"/>
  <c r="G21581"/>
  <c r="G21579"/>
  <c r="G21577"/>
  <c r="G21612" s="1"/>
  <c r="G21502"/>
  <c r="G21500"/>
  <c r="G21498"/>
  <c r="G21496"/>
  <c r="G21494"/>
  <c r="G21492"/>
  <c r="G21490"/>
  <c r="G21488"/>
  <c r="G21486"/>
  <c r="G21483"/>
  <c r="G21481"/>
  <c r="G21479"/>
  <c r="G21477"/>
  <c r="G21475"/>
  <c r="G21473"/>
  <c r="G21471"/>
  <c r="G21469"/>
  <c r="G21467"/>
  <c r="G21465"/>
  <c r="G21463"/>
  <c r="G21461"/>
  <c r="G21459"/>
  <c r="G21504" s="1"/>
  <c r="G21428"/>
  <c r="G21426"/>
  <c r="G21422"/>
  <c r="G21420"/>
  <c r="G21418"/>
  <c r="G21416"/>
  <c r="G21414"/>
  <c r="G21412"/>
  <c r="G21408"/>
  <c r="G21406"/>
  <c r="G21404"/>
  <c r="G21402"/>
  <c r="G21400"/>
  <c r="G21398"/>
  <c r="G21396"/>
  <c r="G21394"/>
  <c r="G21392"/>
  <c r="G21390"/>
  <c r="G21388"/>
  <c r="G21347"/>
  <c r="G21345"/>
  <c r="G21343"/>
  <c r="G21341"/>
  <c r="G21339"/>
  <c r="G21337"/>
  <c r="G21335"/>
  <c r="G21333"/>
  <c r="G21330"/>
  <c r="G21328"/>
  <c r="G21326"/>
  <c r="G21324"/>
  <c r="G21322"/>
  <c r="G21320"/>
  <c r="G21318"/>
  <c r="G21300"/>
  <c r="G21298"/>
  <c r="G21296"/>
  <c r="G21294"/>
  <c r="G21292"/>
  <c r="G21290"/>
  <c r="G21288"/>
  <c r="G21286"/>
  <c r="G21284"/>
  <c r="G21281"/>
  <c r="G21279"/>
  <c r="G21277"/>
  <c r="G21275"/>
  <c r="G21273"/>
  <c r="G21271"/>
  <c r="G21269"/>
  <c r="G21267"/>
  <c r="G21265"/>
  <c r="G21263"/>
  <c r="G21261"/>
  <c r="G21259"/>
  <c r="G21257"/>
  <c r="G21302" s="1"/>
  <c r="G21193"/>
  <c r="G21191"/>
  <c r="G21187"/>
  <c r="G21185"/>
  <c r="G21183"/>
  <c r="G21181"/>
  <c r="G21179"/>
  <c r="G21177"/>
  <c r="G21175"/>
  <c r="G21173"/>
  <c r="G21171"/>
  <c r="G21167"/>
  <c r="G21165"/>
  <c r="G21162"/>
  <c r="G21160"/>
  <c r="G21158"/>
  <c r="G21156"/>
  <c r="G21154"/>
  <c r="G21152"/>
  <c r="G21150"/>
  <c r="G21148"/>
  <c r="G21146"/>
  <c r="G21144"/>
  <c r="G21142"/>
  <c r="G21117"/>
  <c r="G21115"/>
  <c r="G21113"/>
  <c r="G21111"/>
  <c r="G21109"/>
  <c r="G21107"/>
  <c r="G21105"/>
  <c r="G21103"/>
  <c r="G21101"/>
  <c r="G21099"/>
  <c r="G21097"/>
  <c r="G21095"/>
  <c r="G21093"/>
  <c r="G21091"/>
  <c r="G21089"/>
  <c r="G21087"/>
  <c r="G21085"/>
  <c r="G21083"/>
  <c r="G21081"/>
  <c r="G21079"/>
  <c r="G21035"/>
  <c r="G21033"/>
  <c r="G21031"/>
  <c r="G21029"/>
  <c r="G21027"/>
  <c r="G21025"/>
  <c r="G21023"/>
  <c r="G21021"/>
  <c r="G21018"/>
  <c r="G21016"/>
  <c r="G21014"/>
  <c r="G21012"/>
  <c r="G21010"/>
  <c r="G21008"/>
  <c r="G21006"/>
  <c r="G21004"/>
  <c r="G21002"/>
  <c r="G20986"/>
  <c r="G20984"/>
  <c r="G20982"/>
  <c r="G20979"/>
  <c r="G20977"/>
  <c r="G20975"/>
  <c r="G20973"/>
  <c r="G20971"/>
  <c r="G20969"/>
  <c r="G20988" s="1"/>
  <c r="G20944"/>
  <c r="G20942"/>
  <c r="G20940"/>
  <c r="G20938"/>
  <c r="G20936"/>
  <c r="G20934"/>
  <c r="G20932"/>
  <c r="G20930"/>
  <c r="G20928"/>
  <c r="G20926"/>
  <c r="G20924"/>
  <c r="G20922"/>
  <c r="G20920"/>
  <c r="G20918"/>
  <c r="G20916"/>
  <c r="G20914"/>
  <c r="G20912"/>
  <c r="G20910"/>
  <c r="G20908"/>
  <c r="G20906"/>
  <c r="G20869"/>
  <c r="G20867"/>
  <c r="G20865"/>
  <c r="G20859"/>
  <c r="G20855"/>
  <c r="G20853"/>
  <c r="G20849"/>
  <c r="G20847"/>
  <c r="G20843"/>
  <c r="G20841"/>
  <c r="G20839"/>
  <c r="G20837"/>
  <c r="G20835"/>
  <c r="G20833"/>
  <c r="G20829"/>
  <c r="G20861" s="1"/>
  <c r="G20825"/>
  <c r="G20823"/>
  <c r="G20821"/>
  <c r="G20819"/>
  <c r="G20817"/>
  <c r="G20815"/>
  <c r="G20813"/>
  <c r="G20811"/>
  <c r="G20808"/>
  <c r="G20806"/>
  <c r="G20804"/>
  <c r="G20802"/>
  <c r="G20800"/>
  <c r="G20798"/>
  <c r="G20796"/>
  <c r="G20794"/>
  <c r="G20792"/>
  <c r="G20741"/>
  <c r="G20737"/>
  <c r="G20735"/>
  <c r="G20732"/>
  <c r="G20730"/>
  <c r="G20728"/>
  <c r="G20726"/>
  <c r="G20724"/>
  <c r="G20722"/>
  <c r="G20720"/>
  <c r="G20718"/>
  <c r="G20716"/>
  <c r="G20714"/>
  <c r="G20712"/>
  <c r="G20669"/>
  <c r="G20667"/>
  <c r="G20665"/>
  <c r="G20663"/>
  <c r="G20661"/>
  <c r="G20659"/>
  <c r="G20657"/>
  <c r="G20655"/>
  <c r="G20652"/>
  <c r="G20650"/>
  <c r="G20648"/>
  <c r="G20646"/>
  <c r="G20644"/>
  <c r="G20642"/>
  <c r="G20640"/>
  <c r="G20638"/>
  <c r="G20059"/>
  <c r="G20057"/>
  <c r="G20055"/>
  <c r="G20053"/>
  <c r="G20051"/>
  <c r="G20049"/>
  <c r="G20047"/>
  <c r="G20045"/>
  <c r="G20042"/>
  <c r="G20040"/>
  <c r="G20038"/>
  <c r="G20036"/>
  <c r="G20034"/>
  <c r="G19534"/>
  <c r="G19530"/>
  <c r="G19528"/>
  <c r="G19526"/>
  <c r="G19524"/>
  <c r="G19522"/>
  <c r="G19520"/>
  <c r="G19518"/>
  <c r="G19516"/>
  <c r="G19514"/>
  <c r="G19512"/>
  <c r="G19510"/>
  <c r="G19508"/>
  <c r="G19506"/>
  <c r="G18912"/>
  <c r="G18914" s="1"/>
  <c r="G18910"/>
  <c r="G18908"/>
  <c r="G18904"/>
  <c r="G18902"/>
  <c r="G18900"/>
  <c r="G18898"/>
  <c r="G18896"/>
  <c r="G18894"/>
  <c r="G18892"/>
  <c r="G18890"/>
  <c r="G18888"/>
  <c r="G18886"/>
  <c r="G18884"/>
  <c r="G18882"/>
  <c r="G18880"/>
  <c r="G18878"/>
  <c r="G18876"/>
  <c r="G18874"/>
  <c r="G18872"/>
  <c r="G18870"/>
  <c r="G18868"/>
  <c r="G18866"/>
  <c r="G18864"/>
  <c r="G18862"/>
  <c r="G18860"/>
  <c r="G18858"/>
  <c r="G18856"/>
  <c r="G18854"/>
  <c r="G18852"/>
  <c r="G18850"/>
  <c r="G18848"/>
  <c r="G18171"/>
  <c r="G18169"/>
  <c r="G18167"/>
  <c r="G18165"/>
  <c r="G18163"/>
  <c r="G18159"/>
  <c r="G18157"/>
  <c r="G18150"/>
  <c r="G18148"/>
  <c r="G18146"/>
  <c r="G18144"/>
  <c r="G18142"/>
  <c r="G18138"/>
  <c r="G18136"/>
  <c r="G18134"/>
  <c r="G18132"/>
  <c r="G18128"/>
  <c r="G18126"/>
  <c r="G18124"/>
  <c r="G18122"/>
  <c r="G18120"/>
  <c r="G18118"/>
  <c r="G18114"/>
  <c r="G18112"/>
  <c r="G18110"/>
  <c r="G18108"/>
  <c r="G18106"/>
  <c r="G18104"/>
  <c r="G17632"/>
  <c r="G17630"/>
  <c r="G17628"/>
  <c r="G17626"/>
  <c r="G17624"/>
  <c r="G17622"/>
  <c r="G17620"/>
  <c r="G17616"/>
  <c r="G17614"/>
  <c r="G17612"/>
  <c r="G17609"/>
  <c r="G17607"/>
  <c r="G17605"/>
  <c r="G17603"/>
  <c r="G17601"/>
  <c r="G17599"/>
  <c r="G17597"/>
  <c r="G17595"/>
  <c r="G17586"/>
  <c r="G17584"/>
  <c r="G17582"/>
  <c r="G17580"/>
  <c r="G17578"/>
  <c r="G17574"/>
  <c r="G17572"/>
  <c r="G17566"/>
  <c r="G17564"/>
  <c r="G17562"/>
  <c r="G17560"/>
  <c r="G17558"/>
  <c r="G17556"/>
  <c r="G17554"/>
  <c r="G17550"/>
  <c r="G17548"/>
  <c r="G17546"/>
  <c r="G17544"/>
  <c r="G17540"/>
  <c r="G17538"/>
  <c r="G17536"/>
  <c r="G17534"/>
  <c r="G17532"/>
  <c r="G17530"/>
  <c r="G17526"/>
  <c r="G17524"/>
  <c r="G17522"/>
  <c r="G17520"/>
  <c r="G17518"/>
  <c r="G17516"/>
  <c r="G17064"/>
  <c r="G17062"/>
  <c r="G17059"/>
  <c r="G17057"/>
  <c r="G17055"/>
  <c r="G17053"/>
  <c r="G17051"/>
  <c r="G17049"/>
  <c r="G17047"/>
  <c r="G17045"/>
  <c r="G17043"/>
  <c r="G17041"/>
  <c r="G17039"/>
  <c r="G17037"/>
  <c r="G17035"/>
  <c r="G17033"/>
  <c r="G17031"/>
  <c r="G17029"/>
  <c r="G17027"/>
  <c r="G17025"/>
  <c r="G17023"/>
  <c r="G17021"/>
  <c r="G17019"/>
  <c r="G17017"/>
  <c r="G16061"/>
  <c r="G16059"/>
  <c r="G16057"/>
  <c r="G16055"/>
  <c r="G16051"/>
  <c r="G16049"/>
  <c r="G16047"/>
  <c r="G16043"/>
  <c r="G16039"/>
  <c r="G16037"/>
  <c r="G16035"/>
  <c r="G16033"/>
  <c r="G16031"/>
  <c r="G16029"/>
  <c r="G16027"/>
  <c r="G16025"/>
  <c r="G16023"/>
  <c r="G16021"/>
  <c r="G16019"/>
  <c r="G16017"/>
  <c r="G15576"/>
  <c r="G15572"/>
  <c r="G15570"/>
  <c r="G15565"/>
  <c r="G15563"/>
  <c r="G15561"/>
  <c r="G15559"/>
  <c r="G15557"/>
  <c r="G15555"/>
  <c r="G15553"/>
  <c r="G15551"/>
  <c r="G15548"/>
  <c r="G15546"/>
  <c r="G15544"/>
  <c r="G15542"/>
  <c r="G15540"/>
  <c r="G15538"/>
  <c r="G15536"/>
  <c r="G15534"/>
  <c r="G15532"/>
  <c r="G15371"/>
  <c r="G15367"/>
  <c r="G15365"/>
  <c r="G15360"/>
  <c r="G15358"/>
  <c r="G15356"/>
  <c r="G15354"/>
  <c r="G15352"/>
  <c r="G15350"/>
  <c r="G15348"/>
  <c r="G15346"/>
  <c r="G15188"/>
  <c r="G15186"/>
  <c r="G15184"/>
  <c r="G15182"/>
  <c r="G15180"/>
  <c r="G15178"/>
  <c r="G15176"/>
  <c r="G15174"/>
  <c r="G15172"/>
  <c r="G15170"/>
  <c r="G15168"/>
  <c r="G15166"/>
  <c r="G15164"/>
  <c r="G15161"/>
  <c r="G15159"/>
  <c r="G15157"/>
  <c r="G15155"/>
  <c r="G15153"/>
  <c r="G15151"/>
  <c r="G15149"/>
  <c r="G15147"/>
  <c r="G15145"/>
  <c r="G15143"/>
  <c r="G15141"/>
  <c r="G15139"/>
  <c r="G13513"/>
  <c r="G13511"/>
  <c r="G13507"/>
  <c r="G13505"/>
  <c r="G13503"/>
  <c r="G13501"/>
  <c r="G13499"/>
  <c r="G13497"/>
  <c r="G13493"/>
  <c r="G13491"/>
  <c r="G13489"/>
  <c r="G13487"/>
  <c r="G13485"/>
  <c r="G13483"/>
  <c r="G13481"/>
  <c r="G13479"/>
  <c r="G13477"/>
  <c r="G13473"/>
  <c r="G13471"/>
  <c r="G13469"/>
  <c r="G13467"/>
  <c r="G13465"/>
  <c r="G13463"/>
  <c r="G13461"/>
  <c r="G13459"/>
  <c r="G13457"/>
  <c r="G13455"/>
  <c r="G13453"/>
  <c r="G13451"/>
  <c r="G13449"/>
  <c r="G13447"/>
  <c r="G13445"/>
  <c r="G13443"/>
  <c r="G13441"/>
  <c r="G13439"/>
  <c r="G13437"/>
  <c r="G13435"/>
  <c r="G13235"/>
  <c r="G13233"/>
  <c r="G13229"/>
  <c r="G13227"/>
  <c r="G13225"/>
  <c r="G13223"/>
  <c r="G13219"/>
  <c r="G13217"/>
  <c r="G13215"/>
  <c r="G13213"/>
  <c r="G13211"/>
  <c r="G13209"/>
  <c r="G13207"/>
  <c r="G13205"/>
  <c r="G13193"/>
  <c r="G13191"/>
  <c r="G13189"/>
  <c r="G13187"/>
  <c r="G13185"/>
  <c r="G13183"/>
  <c r="G13181"/>
  <c r="G13179"/>
  <c r="G13177"/>
  <c r="G13175"/>
  <c r="G13173"/>
  <c r="G13171"/>
  <c r="G13169"/>
  <c r="G13167"/>
  <c r="G13165"/>
  <c r="G13163"/>
  <c r="G13161"/>
  <c r="G13159"/>
  <c r="G13157"/>
  <c r="G13155"/>
  <c r="G13152"/>
  <c r="G13150"/>
  <c r="G13148"/>
  <c r="G13146"/>
  <c r="G13144"/>
  <c r="G13142"/>
  <c r="G13140"/>
  <c r="G13138"/>
  <c r="G13136"/>
  <c r="G12656"/>
  <c r="G12654"/>
  <c r="G12652"/>
  <c r="G12650"/>
  <c r="G12648"/>
  <c r="G12573"/>
  <c r="G12569"/>
  <c r="G12567"/>
  <c r="G12563"/>
  <c r="G12561"/>
  <c r="G12559"/>
  <c r="G12557"/>
  <c r="G12555"/>
  <c r="G12553"/>
  <c r="G12551"/>
  <c r="G12549"/>
  <c r="G12546"/>
  <c r="G12544"/>
  <c r="G12542"/>
  <c r="G12540"/>
  <c r="G12538"/>
  <c r="G12536"/>
  <c r="G12534"/>
  <c r="G12532"/>
  <c r="G12156"/>
  <c r="G12152"/>
  <c r="G12150"/>
  <c r="G12148"/>
  <c r="G12144"/>
  <c r="G12142"/>
  <c r="G12139"/>
  <c r="G12137"/>
  <c r="G12135"/>
  <c r="G12133"/>
  <c r="G12131"/>
  <c r="G12129"/>
  <c r="G12127"/>
  <c r="G12125"/>
  <c r="G12123"/>
  <c r="G12121"/>
  <c r="G12119"/>
  <c r="G12117"/>
  <c r="G12115"/>
  <c r="G12113"/>
  <c r="G12111"/>
  <c r="G12109"/>
  <c r="G11585"/>
  <c r="G11583"/>
  <c r="G11581"/>
  <c r="G11579"/>
  <c r="G11573"/>
  <c r="G11571"/>
  <c r="G11569"/>
  <c r="G11565"/>
  <c r="G11563"/>
  <c r="G11561"/>
  <c r="G11557"/>
  <c r="G11555"/>
  <c r="G11553"/>
  <c r="G11551"/>
  <c r="G11549"/>
  <c r="G11545"/>
  <c r="G11543"/>
  <c r="G11539"/>
  <c r="G11537"/>
  <c r="G11535"/>
  <c r="G11531"/>
  <c r="G11529"/>
  <c r="G11527"/>
  <c r="G11525"/>
  <c r="G11523"/>
  <c r="G11521"/>
  <c r="G11517"/>
  <c r="G11515"/>
  <c r="G11513"/>
  <c r="G11511"/>
  <c r="G11509"/>
  <c r="G11507"/>
  <c r="G11505"/>
  <c r="G11503"/>
  <c r="G11501"/>
  <c r="G11499"/>
  <c r="G11497"/>
  <c r="G11495"/>
  <c r="G11493"/>
  <c r="G11491"/>
  <c r="G11489"/>
  <c r="G11487"/>
  <c r="G11485"/>
  <c r="G11483"/>
  <c r="G11481"/>
  <c r="G11479"/>
  <c r="G9964"/>
  <c r="G9960"/>
  <c r="G9958"/>
  <c r="G9956"/>
  <c r="G9954"/>
  <c r="G9952"/>
  <c r="G9950"/>
  <c r="G9948"/>
  <c r="G9946"/>
  <c r="G9944"/>
  <c r="G9942"/>
  <c r="G9940"/>
  <c r="G9938"/>
  <c r="G9936"/>
  <c r="G9934"/>
  <c r="G8992"/>
  <c r="G8990"/>
  <c r="G8986"/>
  <c r="G8982"/>
  <c r="G8980"/>
  <c r="G8974"/>
  <c r="G8972"/>
  <c r="G8970"/>
  <c r="G8968"/>
  <c r="G8966"/>
  <c r="G8964"/>
  <c r="G8962"/>
  <c r="G8960"/>
  <c r="G8958"/>
  <c r="G8956"/>
  <c r="G8954"/>
  <c r="G8952"/>
  <c r="G8950"/>
  <c r="G8758"/>
  <c r="G8756"/>
  <c r="G8754"/>
  <c r="G8752"/>
  <c r="G8750"/>
  <c r="G8748"/>
  <c r="G8746"/>
  <c r="G8744"/>
  <c r="G8742"/>
  <c r="G8740"/>
  <c r="G8738"/>
  <c r="G8736"/>
  <c r="G8734"/>
  <c r="G8483"/>
  <c r="G8481"/>
  <c r="G8479"/>
  <c r="G8477"/>
  <c r="G8473"/>
  <c r="G8471"/>
  <c r="G8467"/>
  <c r="G8465"/>
  <c r="G8463"/>
  <c r="G8461"/>
  <c r="G8459"/>
  <c r="G8457"/>
  <c r="G8455"/>
  <c r="G8453"/>
  <c r="G8449"/>
  <c r="G8447"/>
  <c r="G8445"/>
  <c r="G8443"/>
  <c r="G8441"/>
  <c r="G8439"/>
  <c r="G8437"/>
  <c r="G8435"/>
  <c r="G8433"/>
  <c r="G8431"/>
  <c r="G8429"/>
  <c r="G8427"/>
  <c r="G8425"/>
  <c r="G8343"/>
  <c r="G8341"/>
  <c r="G8339"/>
  <c r="G8337"/>
  <c r="G8335"/>
  <c r="G8333"/>
  <c r="G8331"/>
  <c r="G8329"/>
  <c r="G8327"/>
  <c r="G8325"/>
  <c r="G8323"/>
  <c r="G8321"/>
  <c r="G8319"/>
  <c r="G8317"/>
  <c r="G8039"/>
  <c r="G8035"/>
  <c r="G8033"/>
  <c r="G8031"/>
  <c r="G8029"/>
  <c r="G8027"/>
  <c r="G8023"/>
  <c r="G8021"/>
  <c r="G8017"/>
  <c r="G8015"/>
  <c r="G8013"/>
  <c r="G8011"/>
  <c r="G8009"/>
  <c r="G8007"/>
  <c r="G8005"/>
  <c r="G8003"/>
  <c r="G8001"/>
  <c r="G7999"/>
  <c r="G7997"/>
  <c r="G7995"/>
  <c r="G7993"/>
  <c r="G7991"/>
  <c r="G7989"/>
  <c r="G7719"/>
  <c r="G7717"/>
  <c r="G7715"/>
  <c r="G7709"/>
  <c r="G7707"/>
  <c r="G7705"/>
  <c r="G7703"/>
  <c r="G7701"/>
  <c r="G7699"/>
  <c r="G7697"/>
  <c r="G7695"/>
  <c r="G7693"/>
  <c r="G7555"/>
  <c r="G7553"/>
  <c r="G7551"/>
  <c r="G7549"/>
  <c r="G7547"/>
  <c r="G7545"/>
  <c r="G7543"/>
  <c r="G7541"/>
  <c r="G7117"/>
  <c r="G7115"/>
  <c r="G7113"/>
  <c r="G7111"/>
  <c r="G7108"/>
  <c r="G7106"/>
  <c r="G7104"/>
  <c r="G7102"/>
  <c r="G7100"/>
  <c r="G7098"/>
  <c r="G7096"/>
  <c r="G7094"/>
  <c r="G7092"/>
  <c r="G7090"/>
  <c r="G7088"/>
  <c r="G6890"/>
  <c r="G6886"/>
  <c r="G6884"/>
  <c r="G6882"/>
  <c r="G6880"/>
  <c r="G6878"/>
  <c r="G6876"/>
  <c r="G6874"/>
  <c r="G6872"/>
  <c r="G6870"/>
  <c r="G6868"/>
  <c r="G6866"/>
  <c r="G6864"/>
  <c r="G6862"/>
  <c r="G6703"/>
  <c r="G6701"/>
  <c r="G6699"/>
  <c r="G6697"/>
  <c r="G6695"/>
  <c r="G6693"/>
  <c r="G6691"/>
  <c r="G6685"/>
  <c r="G6683"/>
  <c r="G6681"/>
  <c r="G6679"/>
  <c r="G6677"/>
  <c r="G6675"/>
  <c r="G6673"/>
  <c r="G6671"/>
  <c r="G6669"/>
  <c r="G6667"/>
  <c r="G6665"/>
  <c r="G6663"/>
  <c r="G6661"/>
  <c r="G6566"/>
  <c r="G6564"/>
  <c r="G6562"/>
  <c r="G6558"/>
  <c r="G6250"/>
  <c r="G6248"/>
  <c r="G6246"/>
  <c r="G6244"/>
  <c r="G6242"/>
  <c r="G6240"/>
  <c r="G6238"/>
  <c r="G6236"/>
  <c r="G6234"/>
  <c r="G6189"/>
  <c r="G6187"/>
  <c r="G6183"/>
  <c r="G6180"/>
  <c r="G6176"/>
  <c r="G6174"/>
  <c r="G6172"/>
  <c r="G6170"/>
  <c r="G6168"/>
  <c r="G6166"/>
  <c r="G6164"/>
  <c r="G5247"/>
  <c r="G5245"/>
  <c r="G5225"/>
  <c r="G5223"/>
  <c r="G5219"/>
  <c r="G5217"/>
  <c r="G5215"/>
  <c r="G5213"/>
  <c r="G5211"/>
  <c r="G5209"/>
  <c r="G5207"/>
  <c r="G5205"/>
  <c r="G5203"/>
  <c r="G5199"/>
  <c r="G5197"/>
  <c r="G5195"/>
  <c r="G5193"/>
  <c r="G5191"/>
  <c r="G5189"/>
  <c r="G5186"/>
  <c r="G5184"/>
  <c r="G5182"/>
  <c r="G5180"/>
  <c r="G5178"/>
  <c r="G5176"/>
  <c r="G5174"/>
  <c r="G5172"/>
  <c r="G5170"/>
  <c r="G5168"/>
  <c r="G5166"/>
  <c r="G5164"/>
  <c r="G5160"/>
  <c r="G5158"/>
  <c r="G5075"/>
  <c r="G5070"/>
  <c r="G5077" s="1"/>
  <c r="G4992"/>
  <c r="G4990"/>
  <c r="G4995" s="1"/>
  <c r="G4005"/>
  <c r="G4003"/>
  <c r="G4001"/>
  <c r="G3998"/>
  <c r="G3996"/>
  <c r="G3994"/>
  <c r="G3992"/>
  <c r="G3990"/>
  <c r="G3988"/>
  <c r="G3986"/>
  <c r="G3984"/>
  <c r="G3976"/>
  <c r="G3974"/>
  <c r="G3972"/>
  <c r="G3970"/>
  <c r="G3968"/>
  <c r="G3964"/>
  <c r="G3958"/>
  <c r="G3956"/>
  <c r="G3954"/>
  <c r="G3952"/>
  <c r="G3950"/>
  <c r="G3948"/>
  <c r="G3946"/>
  <c r="G3942"/>
  <c r="G3940"/>
  <c r="G3938"/>
  <c r="G3936"/>
  <c r="G3932"/>
  <c r="G3930"/>
  <c r="G3928"/>
  <c r="G3926"/>
  <c r="G3924"/>
  <c r="G3922"/>
  <c r="G3918"/>
  <c r="G3916"/>
  <c r="G3914"/>
  <c r="G3912"/>
  <c r="G3910"/>
  <c r="G3908"/>
  <c r="G3365"/>
  <c r="G3363"/>
  <c r="G3361"/>
  <c r="G3357"/>
  <c r="G3353"/>
  <c r="G3351"/>
  <c r="G3347"/>
  <c r="G3345"/>
  <c r="G3341"/>
  <c r="G3339"/>
  <c r="G3337"/>
  <c r="G3335"/>
  <c r="G3333"/>
  <c r="G3329"/>
  <c r="G3327"/>
  <c r="G3325"/>
  <c r="G3323"/>
  <c r="G3321"/>
  <c r="G3319"/>
  <c r="G3315"/>
  <c r="G3313"/>
  <c r="G3311"/>
  <c r="G3309"/>
  <c r="G3307"/>
  <c r="G3305"/>
  <c r="G3303"/>
  <c r="G3301"/>
  <c r="G3299"/>
  <c r="G3297"/>
  <c r="G3295"/>
  <c r="G3293"/>
  <c r="G3291"/>
  <c r="G3289"/>
  <c r="G3286"/>
  <c r="G3284"/>
  <c r="G3282"/>
  <c r="G3280"/>
  <c r="G3278"/>
  <c r="G3276"/>
  <c r="G3274"/>
  <c r="G3272"/>
  <c r="G3270"/>
  <c r="G3268"/>
  <c r="G3266"/>
  <c r="G3264"/>
  <c r="G3262"/>
  <c r="G3260"/>
  <c r="G3010"/>
  <c r="G3008"/>
  <c r="G3004"/>
  <c r="G3012" s="1"/>
  <c r="G2998"/>
  <c r="G2996"/>
  <c r="G2994"/>
  <c r="G2992"/>
  <c r="G2990"/>
  <c r="G2988"/>
  <c r="G2986"/>
  <c r="G2984"/>
  <c r="G2982"/>
  <c r="G2980"/>
  <c r="G2977"/>
  <c r="G2975"/>
  <c r="G2973"/>
  <c r="G2971"/>
  <c r="G2969"/>
  <c r="G2368"/>
  <c r="G2364"/>
  <c r="G2370" s="1"/>
  <c r="G2360"/>
  <c r="G2358"/>
  <c r="G2356"/>
  <c r="G2354"/>
  <c r="G2352"/>
  <c r="G2348"/>
  <c r="G2346"/>
  <c r="G2344"/>
  <c r="G2341"/>
  <c r="G2339"/>
  <c r="G2337"/>
  <c r="G2335"/>
  <c r="G2331"/>
  <c r="G2329"/>
  <c r="G2327"/>
  <c r="G2325"/>
  <c r="G2323"/>
  <c r="G2321"/>
  <c r="G2319"/>
  <c r="G2317"/>
  <c r="G2315"/>
  <c r="G2362" s="1"/>
  <c r="G2311"/>
  <c r="G2309"/>
  <c r="G2307"/>
  <c r="G2305"/>
  <c r="G2303"/>
  <c r="G2301"/>
  <c r="G2299"/>
  <c r="G2297"/>
  <c r="G2295"/>
  <c r="G2293"/>
  <c r="G2291"/>
  <c r="G2289"/>
  <c r="G2287"/>
  <c r="G2285"/>
  <c r="G2283"/>
  <c r="G2281"/>
  <c r="G2279"/>
  <c r="G2277"/>
  <c r="G2275"/>
  <c r="G2273"/>
  <c r="G2271"/>
  <c r="G2269"/>
  <c r="G2267"/>
  <c r="G2265"/>
  <c r="G2263"/>
  <c r="G2261"/>
  <c r="G2259"/>
  <c r="G2257"/>
  <c r="G2255"/>
  <c r="G2313" s="1"/>
  <c r="G2235"/>
  <c r="G2237" s="1"/>
  <c r="G2231"/>
  <c r="G2229"/>
  <c r="G2227"/>
  <c r="G2225"/>
  <c r="G2223"/>
  <c r="G2219"/>
  <c r="G2217"/>
  <c r="G2215"/>
  <c r="G2211"/>
  <c r="G2209"/>
  <c r="G2207"/>
  <c r="G2205"/>
  <c r="G2201"/>
  <c r="G2199"/>
  <c r="G2197"/>
  <c r="G2195"/>
  <c r="G2193"/>
  <c r="G2191"/>
  <c r="G2189"/>
  <c r="G2187"/>
  <c r="G2185"/>
  <c r="G2233" s="1"/>
  <c r="G2181"/>
  <c r="G2179"/>
  <c r="G2177"/>
  <c r="G2175"/>
  <c r="G2173"/>
  <c r="G2171"/>
  <c r="G2169"/>
  <c r="G2167"/>
  <c r="G2165"/>
  <c r="G2163"/>
  <c r="G2161"/>
  <c r="G2159"/>
  <c r="G2157"/>
  <c r="G2155"/>
  <c r="G2153"/>
  <c r="G2151"/>
  <c r="G2149"/>
  <c r="G2147"/>
  <c r="G2145"/>
  <c r="G2143"/>
  <c r="G2141"/>
  <c r="G2139"/>
  <c r="G2137"/>
  <c r="G2135"/>
  <c r="G2133"/>
  <c r="G2131"/>
  <c r="G2129"/>
  <c r="G2127"/>
  <c r="G2125"/>
  <c r="G1939"/>
  <c r="G1935"/>
  <c r="G1941" s="1"/>
  <c r="G1931"/>
  <c r="G1929"/>
  <c r="G1927"/>
  <c r="G1925"/>
  <c r="G1923"/>
  <c r="G1919"/>
  <c r="G1917"/>
  <c r="G1915"/>
  <c r="G1912"/>
  <c r="G1910"/>
  <c r="G1908"/>
  <c r="G1906"/>
  <c r="G1902"/>
  <c r="G1900"/>
  <c r="G1898"/>
  <c r="G1896"/>
  <c r="G1894"/>
  <c r="G1892"/>
  <c r="G1890"/>
  <c r="G1888"/>
  <c r="G1886"/>
  <c r="G1933" s="1"/>
  <c r="G1882"/>
  <c r="G1880"/>
  <c r="G1878"/>
  <c r="G1876"/>
  <c r="G1874"/>
  <c r="G1872"/>
  <c r="G1870"/>
  <c r="G1868"/>
  <c r="G1866"/>
  <c r="G1864"/>
  <c r="G1862"/>
  <c r="G1860"/>
  <c r="G1858"/>
  <c r="G1856"/>
  <c r="G1854"/>
  <c r="G1852"/>
  <c r="G1850"/>
  <c r="G1848"/>
  <c r="G1846"/>
  <c r="G1844"/>
  <c r="G1842"/>
  <c r="G1840"/>
  <c r="G1838"/>
  <c r="G1836"/>
  <c r="G1834"/>
  <c r="G1832"/>
  <c r="G1830"/>
  <c r="G1828"/>
  <c r="G1826"/>
  <c r="G1884" s="1"/>
  <c r="G1150"/>
  <c r="G1148"/>
  <c r="G1146"/>
  <c r="G1144"/>
  <c r="G1142"/>
  <c r="G1140"/>
  <c r="G1138"/>
  <c r="G1136"/>
  <c r="G1132"/>
  <c r="G1130"/>
  <c r="G1127"/>
  <c r="G1125"/>
  <c r="G1123"/>
  <c r="G1121"/>
  <c r="G1117"/>
  <c r="G1115"/>
  <c r="G1113"/>
  <c r="G1109"/>
  <c r="G1107"/>
  <c r="G1105"/>
  <c r="G1103"/>
  <c r="G1101"/>
  <c r="G1068"/>
  <c r="G1066"/>
  <c r="G1064"/>
  <c r="G1062"/>
  <c r="G1060"/>
  <c r="G1058"/>
  <c r="G1056"/>
  <c r="G1054"/>
  <c r="G1052"/>
  <c r="G1050"/>
  <c r="G1048"/>
  <c r="G1046"/>
  <c r="G1043"/>
  <c r="G1041"/>
  <c r="G1039"/>
  <c r="G1037"/>
  <c r="G1035"/>
  <c r="G1033"/>
  <c r="G1030"/>
  <c r="G1028"/>
  <c r="G1026"/>
  <c r="G1024"/>
  <c r="G1022"/>
  <c r="G1020"/>
  <c r="G1018"/>
  <c r="G1016"/>
  <c r="G1014"/>
  <c r="G1012"/>
  <c r="G1010"/>
  <c r="G1008"/>
  <c r="G1006"/>
  <c r="G1004"/>
  <c r="G1002"/>
  <c r="G1000"/>
  <c r="G966"/>
  <c r="G964"/>
  <c r="G962"/>
  <c r="G960"/>
  <c r="G958"/>
  <c r="G956"/>
  <c r="G954"/>
  <c r="G952"/>
  <c r="G948"/>
  <c r="G946"/>
  <c r="G943"/>
  <c r="G941"/>
  <c r="G939"/>
  <c r="G937"/>
  <c r="G933"/>
  <c r="G931"/>
  <c r="G929"/>
  <c r="G925"/>
  <c r="G923"/>
  <c r="G921"/>
  <c r="G919"/>
  <c r="G917"/>
  <c r="G884"/>
  <c r="G882"/>
  <c r="G880"/>
  <c r="G878"/>
  <c r="G876"/>
  <c r="G874"/>
  <c r="G872"/>
  <c r="G870"/>
  <c r="G868"/>
  <c r="G866"/>
  <c r="G864"/>
  <c r="G862"/>
  <c r="G859"/>
  <c r="G857"/>
  <c r="G855"/>
  <c r="G853"/>
  <c r="G851"/>
  <c r="G849"/>
  <c r="G846"/>
  <c r="G844"/>
  <c r="G842"/>
  <c r="G840"/>
  <c r="G838"/>
  <c r="G836"/>
  <c r="G834"/>
  <c r="G832"/>
  <c r="G830"/>
  <c r="G828"/>
  <c r="G826"/>
  <c r="G824"/>
  <c r="G822"/>
  <c r="G820"/>
  <c r="G818"/>
  <c r="G816"/>
  <c r="G536"/>
  <c r="G526"/>
  <c r="G524"/>
  <c r="G522"/>
  <c r="G520"/>
  <c r="G518"/>
  <c r="G516"/>
  <c r="G514"/>
  <c r="G512"/>
  <c r="G510"/>
  <c r="G528" s="1"/>
  <c r="G537" s="1"/>
  <c r="G183"/>
  <c r="G181"/>
  <c r="G179"/>
  <c r="G177"/>
  <c r="G175"/>
  <c r="G173"/>
  <c r="G171"/>
  <c r="G169"/>
  <c r="G165"/>
  <c r="G163"/>
  <c r="G161"/>
  <c r="G159"/>
  <c r="G157"/>
  <c r="G155"/>
  <c r="G153"/>
  <c r="G151"/>
  <c r="G149"/>
  <c r="G147"/>
  <c r="G145"/>
  <c r="G143"/>
  <c r="G141"/>
  <c r="G139"/>
  <c r="G137"/>
  <c r="G135"/>
  <c r="G104"/>
  <c r="G102"/>
  <c r="G100"/>
  <c r="G94"/>
  <c r="G90"/>
  <c r="G88"/>
  <c r="G86"/>
  <c r="G82"/>
  <c r="G78"/>
  <c r="G76"/>
  <c r="G74"/>
  <c r="G72"/>
  <c r="G70"/>
  <c r="G66"/>
  <c r="G64"/>
  <c r="G62"/>
  <c r="G60"/>
  <c r="G58"/>
  <c r="G56"/>
  <c r="G54"/>
  <c r="G50"/>
  <c r="G48"/>
  <c r="G46"/>
  <c r="G44"/>
  <c r="G42"/>
  <c r="G40"/>
  <c r="G38"/>
  <c r="G36"/>
  <c r="G34"/>
  <c r="G32"/>
  <c r="G30"/>
  <c r="G28"/>
  <c r="G26"/>
  <c r="G24"/>
  <c r="G22"/>
  <c r="G20"/>
  <c r="G18"/>
  <c r="G16"/>
  <c r="G14"/>
  <c r="G12"/>
  <c r="G10"/>
  <c r="G8"/>
  <c r="G6"/>
  <c r="G434" i="1"/>
  <c r="G432"/>
  <c r="G430"/>
  <c r="G428"/>
  <c r="G426"/>
  <c r="G424"/>
  <c r="G422"/>
  <c r="G420"/>
  <c r="G416"/>
  <c r="G414"/>
  <c r="G408"/>
  <c r="G406"/>
  <c r="G404"/>
  <c r="G412"/>
  <c r="G410"/>
  <c r="G402"/>
  <c r="G400"/>
  <c r="G398"/>
  <c r="G396"/>
  <c r="G787"/>
  <c r="G777"/>
  <c r="G775"/>
  <c r="G773"/>
  <c r="G771"/>
  <c r="G769"/>
  <c r="G767"/>
  <c r="G765"/>
  <c r="G763"/>
  <c r="G779" s="1"/>
  <c r="G788" s="1"/>
  <c r="G761"/>
  <c r="G394"/>
  <c r="G392"/>
  <c r="G390"/>
  <c r="G388"/>
  <c r="G386"/>
  <c r="G355"/>
  <c r="G353"/>
  <c r="G351"/>
  <c r="G345"/>
  <c r="G341"/>
  <c r="G337"/>
  <c r="G339"/>
  <c r="G333"/>
  <c r="G329"/>
  <c r="G327"/>
  <c r="G325"/>
  <c r="G323"/>
  <c r="G321"/>
  <c r="G317"/>
  <c r="G315"/>
  <c r="G313"/>
  <c r="G311"/>
  <c r="G309"/>
  <c r="G307"/>
  <c r="G305"/>
  <c r="G301"/>
  <c r="G299"/>
  <c r="G297"/>
  <c r="G295"/>
  <c r="G293"/>
  <c r="G291"/>
  <c r="G289"/>
  <c r="G287"/>
  <c r="G285"/>
  <c r="G283"/>
  <c r="G281"/>
  <c r="G279"/>
  <c r="G277"/>
  <c r="G275"/>
  <c r="G273"/>
  <c r="G271"/>
  <c r="G269"/>
  <c r="G267"/>
  <c r="G265"/>
  <c r="G263"/>
  <c r="G261"/>
  <c r="G259"/>
  <c r="G257"/>
  <c r="G1401"/>
  <c r="G1399"/>
  <c r="G1397"/>
  <c r="G1395"/>
  <c r="G1393"/>
  <c r="G1391"/>
  <c r="G1389"/>
  <c r="G1387"/>
  <c r="G1383"/>
  <c r="G1381"/>
  <c r="G1378"/>
  <c r="G1376"/>
  <c r="G1374"/>
  <c r="G1372"/>
  <c r="G1368"/>
  <c r="G1366"/>
  <c r="G1364"/>
  <c r="G1360"/>
  <c r="G1358"/>
  <c r="G1356"/>
  <c r="G1354"/>
  <c r="G1352"/>
  <c r="G1319"/>
  <c r="G1317"/>
  <c r="G1315"/>
  <c r="G1313"/>
  <c r="G1311"/>
  <c r="G1309"/>
  <c r="G1307"/>
  <c r="G1305"/>
  <c r="G1303"/>
  <c r="G1301"/>
  <c r="G1299"/>
  <c r="G1297"/>
  <c r="G1294"/>
  <c r="G1292"/>
  <c r="G1290"/>
  <c r="G1288"/>
  <c r="G1286"/>
  <c r="G1284"/>
  <c r="G1281"/>
  <c r="G1279"/>
  <c r="G1277"/>
  <c r="G1275"/>
  <c r="G1273"/>
  <c r="G1271"/>
  <c r="G1269"/>
  <c r="G1267"/>
  <c r="G1265"/>
  <c r="G1263"/>
  <c r="G1261"/>
  <c r="G1259"/>
  <c r="G1257"/>
  <c r="G1255"/>
  <c r="G1253"/>
  <c r="G1251"/>
  <c r="G1213" l="1"/>
  <c r="G1217"/>
  <c r="G1215"/>
  <c r="G1211"/>
  <c r="G1209"/>
  <c r="G1207"/>
  <c r="G1205"/>
  <c r="G1203"/>
  <c r="G1199"/>
  <c r="G1197"/>
  <c r="G1194"/>
  <c r="G1192"/>
  <c r="G1190"/>
  <c r="G1188"/>
  <c r="G1184"/>
  <c r="G1182"/>
  <c r="G1180"/>
  <c r="G1176"/>
  <c r="G1174"/>
  <c r="G1172"/>
  <c r="G1170"/>
  <c r="G1168"/>
  <c r="G1135"/>
  <c r="G1133"/>
  <c r="G1131"/>
  <c r="G1129"/>
  <c r="G1127"/>
  <c r="G1125"/>
  <c r="G1123"/>
  <c r="G1121"/>
  <c r="G1119"/>
  <c r="G1117"/>
  <c r="G1115"/>
  <c r="G1113"/>
  <c r="G1110"/>
  <c r="G1108"/>
  <c r="G1106"/>
  <c r="G1104"/>
  <c r="G1102"/>
  <c r="G1100"/>
  <c r="G1097"/>
  <c r="G1095"/>
  <c r="G1093"/>
  <c r="G1091"/>
  <c r="G1089"/>
  <c r="G1087"/>
  <c r="G1085"/>
  <c r="G1083"/>
  <c r="G1081"/>
  <c r="G1079"/>
  <c r="G1077"/>
  <c r="G1075"/>
  <c r="G1073"/>
  <c r="G1071"/>
  <c r="G1069"/>
  <c r="G1067"/>
  <c r="G2619"/>
  <c r="G2615"/>
  <c r="G2611"/>
  <c r="G2609"/>
  <c r="G2607"/>
  <c r="G2605"/>
  <c r="G2603"/>
  <c r="G2599"/>
  <c r="G2597"/>
  <c r="G2595"/>
  <c r="G2592"/>
  <c r="G2590"/>
  <c r="G2588"/>
  <c r="G2586"/>
  <c r="G2582"/>
  <c r="G2580"/>
  <c r="G2578"/>
  <c r="G2576"/>
  <c r="G2574"/>
  <c r="G2572"/>
  <c r="G2570"/>
  <c r="G2568"/>
  <c r="G2566"/>
  <c r="G2562"/>
  <c r="G2560"/>
  <c r="G2558"/>
  <c r="G2556"/>
  <c r="G2554"/>
  <c r="G2552"/>
  <c r="G2550"/>
  <c r="G2548"/>
  <c r="G2546"/>
  <c r="G2544"/>
  <c r="G2542"/>
  <c r="G2540"/>
  <c r="G2538"/>
  <c r="G2536"/>
  <c r="G2534"/>
  <c r="G2532"/>
  <c r="G2530"/>
  <c r="G2528"/>
  <c r="G2526"/>
  <c r="G2524"/>
  <c r="G2522"/>
  <c r="G2520"/>
  <c r="G2518"/>
  <c r="G2516"/>
  <c r="G2514"/>
  <c r="G2512"/>
  <c r="G2510"/>
  <c r="G2508"/>
  <c r="G2506"/>
  <c r="G63" i="4"/>
  <c r="G61"/>
  <c r="G57"/>
  <c r="G55"/>
  <c r="G65" s="1"/>
  <c r="G51"/>
  <c r="G45"/>
  <c r="G41"/>
  <c r="G39"/>
  <c r="G37"/>
  <c r="G33"/>
  <c r="G31"/>
  <c r="G29"/>
  <c r="G27"/>
  <c r="G25"/>
  <c r="G23"/>
  <c r="G21"/>
  <c r="G19"/>
  <c r="G17"/>
  <c r="G14"/>
  <c r="G12"/>
  <c r="G10"/>
  <c r="G8"/>
  <c r="G6"/>
  <c r="G35" s="1"/>
  <c r="G243"/>
  <c r="G241"/>
  <c r="G239"/>
  <c r="G237"/>
  <c r="G235"/>
  <c r="G233"/>
  <c r="G231"/>
  <c r="G229"/>
  <c r="G227"/>
  <c r="G225"/>
  <c r="G223"/>
  <c r="G221"/>
  <c r="G219"/>
  <c r="G217"/>
  <c r="G215"/>
  <c r="G213"/>
  <c r="G211"/>
  <c r="G209"/>
  <c r="G207"/>
  <c r="G205"/>
  <c r="G245" s="1"/>
  <c r="G203"/>
  <c r="G199"/>
  <c r="G197"/>
  <c r="G195"/>
  <c r="G193"/>
  <c r="G191"/>
  <c r="G189"/>
  <c r="G187"/>
  <c r="G185"/>
  <c r="G183"/>
  <c r="G181"/>
  <c r="G514"/>
  <c r="G512"/>
  <c r="G510"/>
  <c r="G508"/>
  <c r="G506"/>
  <c r="G504"/>
  <c r="G502"/>
  <c r="G1614"/>
  <c r="G1612"/>
  <c r="G1610"/>
  <c r="G1607"/>
  <c r="G1605"/>
  <c r="G1603"/>
  <c r="G1601"/>
  <c r="G1599"/>
  <c r="G1597"/>
  <c r="G1595"/>
  <c r="G1593"/>
  <c r="G1586"/>
  <c r="G1584"/>
  <c r="G1582"/>
  <c r="G1580"/>
  <c r="G1578"/>
  <c r="G1574"/>
  <c r="G1572"/>
  <c r="G1849"/>
  <c r="G1847"/>
  <c r="G1845"/>
  <c r="G1843"/>
  <c r="G1841"/>
  <c r="G1839"/>
  <c r="G1837"/>
  <c r="G1835"/>
  <c r="G1833"/>
  <c r="G1831"/>
  <c r="G1829"/>
  <c r="G1827"/>
  <c r="G1825"/>
  <c r="G1823"/>
  <c r="G1821"/>
  <c r="G1819"/>
  <c r="G1817"/>
  <c r="G2165"/>
  <c r="G2163"/>
  <c r="G2161"/>
  <c r="G2159"/>
  <c r="G2157"/>
  <c r="G2155"/>
  <c r="G2153"/>
  <c r="G2151"/>
  <c r="G2149"/>
  <c r="G2147"/>
  <c r="G2145"/>
  <c r="G2143"/>
  <c r="G2141"/>
  <c r="G2139"/>
  <c r="G2137"/>
  <c r="G2135"/>
  <c r="G2133"/>
  <c r="G2131"/>
  <c r="G2129"/>
  <c r="G2127"/>
  <c r="G2125"/>
  <c r="G2123"/>
  <c r="G2034"/>
  <c r="G2032"/>
  <c r="G2030"/>
  <c r="G2028"/>
  <c r="G2026"/>
  <c r="G2024"/>
  <c r="G2022"/>
  <c r="G2020"/>
  <c r="G2018"/>
  <c r="G2016"/>
  <c r="G2014"/>
  <c r="G2012"/>
  <c r="G2010"/>
  <c r="G2008"/>
  <c r="G2006"/>
  <c r="G2004"/>
  <c r="G2002"/>
  <c r="G2000"/>
  <c r="G1998"/>
  <c r="G1996"/>
  <c r="G1994"/>
  <c r="G1992"/>
  <c r="G2489"/>
  <c r="G2487"/>
  <c r="G2485"/>
  <c r="G2483"/>
  <c r="G2481"/>
  <c r="G2479"/>
  <c r="G2477"/>
  <c r="G2475"/>
  <c r="G2471"/>
  <c r="G2467"/>
  <c r="G2465"/>
  <c r="G2463"/>
  <c r="G2461"/>
  <c r="G2459"/>
  <c r="G2457"/>
  <c r="G2455"/>
  <c r="G2453"/>
  <c r="G2451"/>
  <c r="G2449"/>
  <c r="G2447"/>
  <c r="G2445"/>
  <c r="G2443"/>
  <c r="G2441"/>
  <c r="G2439"/>
  <c r="G2437"/>
  <c r="G2435"/>
  <c r="G31488"/>
  <c r="G31475"/>
  <c r="G31471"/>
  <c r="G31469"/>
  <c r="G31467"/>
  <c r="G31465"/>
  <c r="G31463"/>
  <c r="G31461"/>
  <c r="G31459"/>
  <c r="G31457"/>
  <c r="G31454"/>
  <c r="G31452"/>
  <c r="G31450"/>
  <c r="G31448"/>
  <c r="G31446"/>
  <c r="G31443"/>
  <c r="G31441"/>
  <c r="G31439"/>
  <c r="G31435"/>
  <c r="G31433"/>
  <c r="G31429"/>
  <c r="G31427"/>
  <c r="G31425"/>
  <c r="G31421"/>
  <c r="G31419"/>
  <c r="G31415"/>
  <c r="G31413"/>
  <c r="G31411"/>
  <c r="G31409"/>
  <c r="G31407"/>
  <c r="G31405"/>
  <c r="G31403"/>
  <c r="G31401"/>
  <c r="G31399"/>
  <c r="G31397"/>
  <c r="G31395"/>
  <c r="G31393"/>
  <c r="G31377"/>
  <c r="G31273"/>
  <c r="G31271"/>
  <c r="G31269"/>
  <c r="G31265"/>
  <c r="G31263"/>
  <c r="G31261"/>
  <c r="G31259"/>
  <c r="G31257"/>
  <c r="G31255"/>
  <c r="G31253"/>
  <c r="G31251"/>
  <c r="G31249"/>
  <c r="G31247"/>
  <c r="G31245"/>
  <c r="G31212"/>
  <c r="G31210"/>
  <c r="G31206"/>
  <c r="G31202"/>
  <c r="G31200"/>
  <c r="G31196"/>
  <c r="G31194"/>
  <c r="G31192"/>
  <c r="G31190"/>
  <c r="G31188"/>
  <c r="G31186"/>
  <c r="G31184"/>
  <c r="G31182"/>
  <c r="G31180"/>
  <c r="G31176"/>
  <c r="G31174"/>
  <c r="G31172"/>
  <c r="G31170"/>
  <c r="G31168"/>
  <c r="G31166"/>
  <c r="G31164"/>
  <c r="G31162"/>
  <c r="G31160"/>
  <c r="G31158"/>
  <c r="G31156"/>
  <c r="G31154"/>
  <c r="G31152"/>
  <c r="G31150"/>
  <c r="G31148"/>
  <c r="G31145"/>
  <c r="G31143"/>
  <c r="G31141"/>
  <c r="G31139"/>
  <c r="G31137"/>
  <c r="G31135"/>
  <c r="G31133"/>
  <c r="G31129"/>
  <c r="G31127"/>
  <c r="G31125"/>
  <c r="G31123"/>
  <c r="G31089"/>
  <c r="G31087"/>
  <c r="G31079"/>
  <c r="G31077"/>
  <c r="G31073"/>
  <c r="G31071"/>
  <c r="G31069"/>
  <c r="G31067"/>
  <c r="G31065"/>
  <c r="G31063"/>
  <c r="G31061"/>
  <c r="G31059"/>
  <c r="G31057"/>
  <c r="G31053"/>
  <c r="G31051"/>
  <c r="G31049"/>
  <c r="G31047"/>
  <c r="G31045"/>
  <c r="G31043"/>
  <c r="G31041"/>
  <c r="G31039"/>
  <c r="G31037"/>
  <c r="G31035"/>
  <c r="G31033"/>
  <c r="G31031"/>
  <c r="G31029"/>
  <c r="G31027"/>
  <c r="G31025"/>
  <c r="G31022"/>
  <c r="G31020"/>
  <c r="G31018"/>
  <c r="G31016"/>
  <c r="G31014"/>
  <c r="G31012"/>
  <c r="G31010"/>
  <c r="G31006"/>
  <c r="G31004"/>
  <c r="G31002"/>
  <c r="G31000"/>
  <c r="G30967"/>
  <c r="G30965"/>
  <c r="G30961"/>
  <c r="G30957"/>
  <c r="G30955"/>
  <c r="G30951"/>
  <c r="G30949"/>
  <c r="G30947"/>
  <c r="G30945"/>
  <c r="G30943"/>
  <c r="G30941"/>
  <c r="G30939"/>
  <c r="G30937"/>
  <c r="G30935"/>
  <c r="G30931"/>
  <c r="G30929"/>
  <c r="G30927"/>
  <c r="G30925"/>
  <c r="G30923"/>
  <c r="G30921"/>
  <c r="G30919"/>
  <c r="G30917"/>
  <c r="G30915"/>
  <c r="G30913"/>
  <c r="G30911"/>
  <c r="G30909"/>
  <c r="G30907"/>
  <c r="G30905"/>
  <c r="G30903"/>
  <c r="G30900"/>
  <c r="G30898"/>
  <c r="G30896"/>
  <c r="G30894"/>
  <c r="G30892"/>
  <c r="G30890"/>
  <c r="G30888"/>
  <c r="G30884"/>
  <c r="G30882"/>
  <c r="G30880"/>
  <c r="G30878"/>
  <c r="G30797"/>
  <c r="G30801" s="1"/>
  <c r="G30793"/>
  <c r="G30790"/>
  <c r="G30788"/>
  <c r="G30786"/>
  <c r="G30784"/>
  <c r="G30782"/>
  <c r="G30780"/>
  <c r="G30778"/>
  <c r="G30776"/>
  <c r="G30774"/>
  <c r="G30772"/>
  <c r="G30770"/>
  <c r="G30768"/>
  <c r="G30766"/>
  <c r="G30764"/>
  <c r="G30762"/>
  <c r="G30760"/>
  <c r="G30758"/>
  <c r="G30756"/>
  <c r="G30754"/>
  <c r="G30680"/>
  <c r="G30678"/>
  <c r="G30676"/>
  <c r="G30672"/>
  <c r="G30668"/>
  <c r="G30666"/>
  <c r="G30662"/>
  <c r="G30660"/>
  <c r="G30658"/>
  <c r="G30656"/>
  <c r="G30654"/>
  <c r="G30652"/>
  <c r="G30650"/>
  <c r="G30648"/>
  <c r="G30646"/>
  <c r="G30642"/>
  <c r="G30640"/>
  <c r="G30638"/>
  <c r="G30636"/>
  <c r="G30634"/>
  <c r="G30632"/>
  <c r="G30630"/>
  <c r="G30628"/>
  <c r="G30626"/>
  <c r="G30624"/>
  <c r="G30622"/>
  <c r="G30620"/>
  <c r="G30618"/>
  <c r="G30616"/>
  <c r="G30612"/>
  <c r="G30610"/>
  <c r="G30606"/>
  <c r="G30604"/>
  <c r="G30602"/>
  <c r="G30600"/>
  <c r="G30597"/>
  <c r="G30595"/>
  <c r="G30593"/>
  <c r="G30591"/>
  <c r="G30589"/>
  <c r="G30587"/>
  <c r="G30583"/>
  <c r="G30581"/>
  <c r="G30579"/>
  <c r="G30577"/>
  <c r="G30575"/>
  <c r="G30573"/>
  <c r="G30571"/>
  <c r="G30534"/>
  <c r="G30532"/>
  <c r="G30530"/>
  <c r="G30526"/>
  <c r="G30522"/>
  <c r="G30520"/>
  <c r="G30516"/>
  <c r="G30514"/>
  <c r="G30512"/>
  <c r="G30510"/>
  <c r="G30508"/>
  <c r="G30506"/>
  <c r="G30504"/>
  <c r="G30502"/>
  <c r="G30500"/>
  <c r="G30496"/>
  <c r="G30494"/>
  <c r="G30492"/>
  <c r="G30490"/>
  <c r="G30488"/>
  <c r="G30486"/>
  <c r="G30484"/>
  <c r="G30482"/>
  <c r="G30480"/>
  <c r="G30478"/>
  <c r="G30476"/>
  <c r="G30474"/>
  <c r="G30470"/>
  <c r="G30468"/>
  <c r="G30464"/>
  <c r="G30462"/>
  <c r="G30460"/>
  <c r="G30458"/>
  <c r="G30456"/>
  <c r="G30454"/>
  <c r="G30452"/>
  <c r="G30450"/>
  <c r="G30447"/>
  <c r="G30445"/>
  <c r="G30443"/>
  <c r="G30441"/>
  <c r="G30439"/>
  <c r="G30437"/>
  <c r="G30435"/>
  <c r="G30433"/>
  <c r="G30431"/>
  <c r="G30429"/>
  <c r="G30427"/>
  <c r="G30425"/>
  <c r="G30423"/>
  <c r="G30421"/>
  <c r="G30419"/>
  <c r="G30417"/>
  <c r="G30415"/>
  <c r="G30413"/>
  <c r="G30411"/>
  <c r="G30409"/>
  <c r="G30407"/>
  <c r="G30405"/>
  <c r="G30403"/>
  <c r="G30401"/>
  <c r="G30399"/>
  <c r="G30397"/>
  <c r="G30395"/>
  <c r="G30393"/>
  <c r="G30389"/>
  <c r="G30387"/>
  <c r="G30385"/>
  <c r="G30383"/>
  <c r="G30346"/>
  <c r="G30344"/>
  <c r="G30342"/>
  <c r="G30338"/>
  <c r="G30334"/>
  <c r="G30332"/>
  <c r="G30328"/>
  <c r="G30326"/>
  <c r="G30324"/>
  <c r="G30322"/>
  <c r="G30320"/>
  <c r="G30318"/>
  <c r="G30316"/>
  <c r="G30314"/>
  <c r="G30312"/>
  <c r="G30308"/>
  <c r="G30306"/>
  <c r="G30304"/>
  <c r="G30302"/>
  <c r="G30300"/>
  <c r="G30298"/>
  <c r="G30296"/>
  <c r="G30294"/>
  <c r="G30292"/>
  <c r="G30290"/>
  <c r="G30288"/>
  <c r="G30286"/>
  <c r="G30282"/>
  <c r="G30280"/>
  <c r="G30276"/>
  <c r="G30274"/>
  <c r="G30272"/>
  <c r="G30270"/>
  <c r="G30268"/>
  <c r="G30266"/>
  <c r="G30264"/>
  <c r="G30262"/>
  <c r="G30259"/>
  <c r="G30257"/>
  <c r="G30255"/>
  <c r="G30253"/>
  <c r="G30251"/>
  <c r="G30249"/>
  <c r="G30247"/>
  <c r="G30245"/>
  <c r="G30243"/>
  <c r="G30241"/>
  <c r="G30239"/>
  <c r="G30237"/>
  <c r="G30235"/>
  <c r="G30233"/>
  <c r="G30231"/>
  <c r="G30229"/>
  <c r="G30227"/>
  <c r="G30225"/>
  <c r="G30223"/>
  <c r="G30221"/>
  <c r="G30219"/>
  <c r="G30217"/>
  <c r="G30215"/>
  <c r="G30213"/>
  <c r="G30211"/>
  <c r="G30209"/>
  <c r="G30207"/>
  <c r="G30205"/>
  <c r="G30201"/>
  <c r="G30199"/>
  <c r="G30197"/>
  <c r="G30195"/>
  <c r="G30158"/>
  <c r="G30156"/>
  <c r="G30154"/>
  <c r="G30150"/>
  <c r="G30146"/>
  <c r="G30144"/>
  <c r="G30140"/>
  <c r="G30138"/>
  <c r="G30136"/>
  <c r="G30134"/>
  <c r="G30132"/>
  <c r="G30130"/>
  <c r="G30128"/>
  <c r="G30126"/>
  <c r="G30124"/>
  <c r="G30120"/>
  <c r="G30118"/>
  <c r="G30116"/>
  <c r="G30114"/>
  <c r="G30112"/>
  <c r="G30110"/>
  <c r="G30108"/>
  <c r="G30106"/>
  <c r="G30104"/>
  <c r="G30102"/>
  <c r="G30100"/>
  <c r="G30098"/>
  <c r="G30094"/>
  <c r="G30092"/>
  <c r="G30088"/>
  <c r="G30086"/>
  <c r="G30084"/>
  <c r="G30082"/>
  <c r="G30080"/>
  <c r="G30078"/>
  <c r="G30076"/>
  <c r="G30074"/>
  <c r="G30071"/>
  <c r="G30069"/>
  <c r="G30067"/>
  <c r="G30065"/>
  <c r="G30063"/>
  <c r="G30061"/>
  <c r="G30059"/>
  <c r="G30057"/>
  <c r="G30055"/>
  <c r="G30053"/>
  <c r="G30051"/>
  <c r="G30049"/>
  <c r="G30047"/>
  <c r="G30045"/>
  <c r="G30043"/>
  <c r="G30041"/>
  <c r="G30039"/>
  <c r="G30037"/>
  <c r="G30035"/>
  <c r="G30033"/>
  <c r="G30031"/>
  <c r="G30029"/>
  <c r="G30027"/>
  <c r="G30025"/>
  <c r="G30023"/>
  <c r="G30021"/>
  <c r="G30019"/>
  <c r="G30017"/>
  <c r="G30013"/>
  <c r="G30011"/>
  <c r="G30009"/>
  <c r="G30007"/>
  <c r="G29970"/>
  <c r="G29968"/>
  <c r="G29966"/>
  <c r="G29962"/>
  <c r="G29958"/>
  <c r="G29956"/>
  <c r="G29952"/>
  <c r="G29950"/>
  <c r="G29948"/>
  <c r="G29946"/>
  <c r="G29944"/>
  <c r="G29942"/>
  <c r="G29940"/>
  <c r="G29938"/>
  <c r="G29936"/>
  <c r="G29932"/>
  <c r="G29930"/>
  <c r="G29928"/>
  <c r="G29926"/>
  <c r="G29924"/>
  <c r="G29922"/>
  <c r="G29920"/>
  <c r="G29918"/>
  <c r="G29916"/>
  <c r="G29914"/>
  <c r="G29912"/>
  <c r="G29910"/>
  <c r="G29906"/>
  <c r="G29904"/>
  <c r="G29900"/>
  <c r="G29898"/>
  <c r="G29896"/>
  <c r="G29894"/>
  <c r="G29892"/>
  <c r="G29890"/>
  <c r="G29888"/>
  <c r="G29886"/>
  <c r="G29883"/>
  <c r="G29881"/>
  <c r="G29879"/>
  <c r="G29877"/>
  <c r="G29875"/>
  <c r="G29873"/>
  <c r="G29871"/>
  <c r="G29869"/>
  <c r="G29867"/>
  <c r="G29865"/>
  <c r="G29863"/>
  <c r="G29861"/>
  <c r="G29859"/>
  <c r="G29857"/>
  <c r="G29855"/>
  <c r="G29853"/>
  <c r="G29851"/>
  <c r="G29849"/>
  <c r="G29847"/>
  <c r="G29845"/>
  <c r="G29843"/>
  <c r="G29841"/>
  <c r="G29839"/>
  <c r="G29837"/>
  <c r="G29835"/>
  <c r="G29833"/>
  <c r="G29831"/>
  <c r="G29829"/>
  <c r="G29825"/>
  <c r="G29823"/>
  <c r="G29821"/>
  <c r="G29819"/>
  <c r="G29782"/>
  <c r="G29780"/>
  <c r="G29778"/>
  <c r="G29774"/>
  <c r="G29770"/>
  <c r="G29768"/>
  <c r="G29764"/>
  <c r="G29762"/>
  <c r="G29760"/>
  <c r="G29758"/>
  <c r="G29756"/>
  <c r="G29754"/>
  <c r="G29752"/>
  <c r="G29750"/>
  <c r="G29748"/>
  <c r="G29744"/>
  <c r="G29742"/>
  <c r="G29740"/>
  <c r="G29738"/>
  <c r="G29736"/>
  <c r="G29734"/>
  <c r="G29732"/>
  <c r="G29730"/>
  <c r="G29728"/>
  <c r="G29726"/>
  <c r="G29724"/>
  <c r="G29722"/>
  <c r="G29718"/>
  <c r="G29716"/>
  <c r="G29712"/>
  <c r="G29710"/>
  <c r="G29708"/>
  <c r="G29706"/>
  <c r="G29704"/>
  <c r="G29702"/>
  <c r="G29700"/>
  <c r="G29698"/>
  <c r="G29695"/>
  <c r="G29693"/>
  <c r="G29691"/>
  <c r="G29689"/>
  <c r="G29687"/>
  <c r="G29685"/>
  <c r="G29683"/>
  <c r="G29681"/>
  <c r="G29679"/>
  <c r="G29677"/>
  <c r="G29675"/>
  <c r="G29673"/>
  <c r="G29671"/>
  <c r="G29669"/>
  <c r="G29667"/>
  <c r="G29665"/>
  <c r="G29663"/>
  <c r="G29661"/>
  <c r="G29659"/>
  <c r="G29657"/>
  <c r="G29655"/>
  <c r="G29653"/>
  <c r="G29651"/>
  <c r="G29649"/>
  <c r="G29647"/>
  <c r="G29645"/>
  <c r="G29643"/>
  <c r="G29641"/>
  <c r="G29637"/>
  <c r="G29635"/>
  <c r="G29633"/>
  <c r="G29631"/>
  <c r="G29578"/>
  <c r="G29576"/>
  <c r="G29574"/>
  <c r="G29570"/>
  <c r="G29568"/>
  <c r="G29566"/>
  <c r="G29564"/>
  <c r="G29562"/>
  <c r="G29560"/>
  <c r="G29558"/>
  <c r="G29556"/>
  <c r="G29554"/>
  <c r="G29550"/>
  <c r="G29546"/>
  <c r="G29544"/>
  <c r="G29542"/>
  <c r="G29540"/>
  <c r="G29538"/>
  <c r="G29536"/>
  <c r="G29534"/>
  <c r="G29532"/>
  <c r="G29530"/>
  <c r="G29528"/>
  <c r="G29525"/>
  <c r="G29523"/>
  <c r="G29521"/>
  <c r="G29519"/>
  <c r="G29517"/>
  <c r="G29515"/>
  <c r="G29513"/>
  <c r="G29509"/>
  <c r="G29507"/>
  <c r="G29464"/>
  <c r="G29462"/>
  <c r="G29460"/>
  <c r="G29454"/>
  <c r="G29452"/>
  <c r="G29450"/>
  <c r="G29446"/>
  <c r="G29444"/>
  <c r="G29442"/>
  <c r="G29440"/>
  <c r="G29438"/>
  <c r="G29436"/>
  <c r="G29434"/>
  <c r="G29432"/>
  <c r="G29430"/>
  <c r="G29426"/>
  <c r="G29422"/>
  <c r="G29420"/>
  <c r="G29418"/>
  <c r="G29416"/>
  <c r="G29414"/>
  <c r="G29412"/>
  <c r="G29410"/>
  <c r="G29408"/>
  <c r="G29406"/>
  <c r="G29404"/>
  <c r="G29401"/>
  <c r="G29399"/>
  <c r="G29397"/>
  <c r="G29395"/>
  <c r="G29393"/>
  <c r="G29391"/>
  <c r="G29387"/>
  <c r="G29385"/>
  <c r="G29383"/>
  <c r="G29334"/>
  <c r="G29332"/>
  <c r="G29328"/>
  <c r="G29326"/>
  <c r="G29322"/>
  <c r="G29320"/>
  <c r="G29318"/>
  <c r="G29316"/>
  <c r="G29314"/>
  <c r="G29312"/>
  <c r="G29310"/>
  <c r="G29308"/>
  <c r="G29306"/>
  <c r="G29302"/>
  <c r="G29300"/>
  <c r="G29298"/>
  <c r="G29296"/>
  <c r="G29294"/>
  <c r="G29292"/>
  <c r="G29289"/>
  <c r="G29287"/>
  <c r="G29285"/>
  <c r="G29283"/>
  <c r="G29281"/>
  <c r="G29279"/>
  <c r="G29277"/>
  <c r="G29275"/>
  <c r="G29273"/>
  <c r="G29271"/>
  <c r="G29269"/>
  <c r="G29267"/>
  <c r="G29263"/>
  <c r="G29261"/>
  <c r="G28931"/>
  <c r="G28929"/>
  <c r="G28927"/>
  <c r="G28923"/>
  <c r="G28918"/>
  <c r="G28916"/>
  <c r="G28914"/>
  <c r="G28912"/>
  <c r="G28910"/>
  <c r="G28906"/>
  <c r="G28904"/>
  <c r="G28902"/>
  <c r="G28898"/>
  <c r="G28896"/>
  <c r="G28894"/>
  <c r="G28892"/>
  <c r="G28890"/>
  <c r="G28888"/>
  <c r="G28884"/>
  <c r="G28882"/>
  <c r="G28880"/>
  <c r="G28878"/>
  <c r="G28876"/>
  <c r="G28874"/>
  <c r="G28870"/>
  <c r="G28868"/>
  <c r="G28866"/>
  <c r="G28864"/>
  <c r="G28862"/>
  <c r="G28860"/>
  <c r="G28858"/>
  <c r="G28856"/>
  <c r="G28854"/>
  <c r="G28852"/>
  <c r="G28850"/>
  <c r="G28848"/>
  <c r="G28846"/>
  <c r="G28844"/>
  <c r="G28842"/>
  <c r="G28840"/>
  <c r="G28838"/>
  <c r="G28836"/>
  <c r="G28834"/>
  <c r="G28832"/>
  <c r="G28830"/>
  <c r="G28828"/>
  <c r="G28826"/>
  <c r="G28824"/>
  <c r="G28822"/>
  <c r="G28820"/>
  <c r="G28818"/>
  <c r="G28816"/>
  <c r="G28814"/>
  <c r="G28811"/>
  <c r="G28809"/>
  <c r="G28807"/>
  <c r="G28805"/>
  <c r="G28803"/>
  <c r="G28801"/>
  <c r="G28799"/>
  <c r="G28776"/>
  <c r="G28774"/>
  <c r="G28772"/>
  <c r="G28770"/>
  <c r="G28768"/>
  <c r="G28766"/>
  <c r="G28764"/>
  <c r="G28762"/>
  <c r="G28760"/>
  <c r="G28758"/>
  <c r="G28756"/>
  <c r="G28754"/>
  <c r="G28752"/>
  <c r="G28750"/>
  <c r="G28747"/>
  <c r="G28745"/>
  <c r="G28743"/>
  <c r="G28741"/>
  <c r="G28660"/>
  <c r="G28656"/>
  <c r="G28654"/>
  <c r="G28649"/>
  <c r="G28647"/>
  <c r="G28645"/>
  <c r="G28643"/>
  <c r="G28641"/>
  <c r="G28639"/>
  <c r="G28637"/>
  <c r="G28635"/>
  <c r="G28632"/>
  <c r="G28630"/>
  <c r="G28628"/>
  <c r="G28626"/>
  <c r="G28624"/>
  <c r="G28622"/>
  <c r="G28620"/>
  <c r="G28618"/>
  <c r="G28616"/>
  <c r="G28568"/>
  <c r="G28566"/>
  <c r="G28564"/>
  <c r="G28562"/>
  <c r="G28560"/>
  <c r="G28514"/>
  <c r="G28512"/>
  <c r="G28510"/>
  <c r="G28508"/>
  <c r="G28506"/>
  <c r="G28458"/>
  <c r="G28456"/>
  <c r="G28452"/>
  <c r="G28450"/>
  <c r="G28448"/>
  <c r="G28446"/>
  <c r="G28444"/>
  <c r="G28442"/>
  <c r="G28438"/>
  <c r="G28436"/>
  <c r="G28434"/>
  <c r="G28432"/>
  <c r="G28430"/>
  <c r="G28428"/>
  <c r="G28426"/>
  <c r="G28424"/>
  <c r="G28422"/>
  <c r="G28418"/>
  <c r="G28416"/>
  <c r="G28414"/>
  <c r="G28412"/>
  <c r="G28410"/>
  <c r="G28408"/>
  <c r="G28406"/>
  <c r="G28404"/>
  <c r="G28402"/>
  <c r="G28400"/>
  <c r="G28398"/>
  <c r="G28396"/>
  <c r="G28394"/>
  <c r="G28392"/>
  <c r="G28390"/>
  <c r="G28388"/>
  <c r="G28386"/>
  <c r="G28384"/>
  <c r="G28382"/>
  <c r="G28380"/>
  <c r="G28335"/>
  <c r="G28333"/>
  <c r="G28331"/>
  <c r="G28329"/>
  <c r="G28327"/>
  <c r="G28325"/>
  <c r="G28319"/>
  <c r="G28317"/>
  <c r="G28315"/>
  <c r="G28313"/>
  <c r="G28311"/>
  <c r="G28309"/>
  <c r="G28307"/>
  <c r="G28305"/>
  <c r="G28301"/>
  <c r="G28299"/>
  <c r="G28296"/>
  <c r="G28294"/>
  <c r="G28292"/>
  <c r="G28290"/>
  <c r="G28288"/>
  <c r="G28286"/>
  <c r="G28284"/>
  <c r="G28282"/>
  <c r="G28280"/>
  <c r="G28278"/>
  <c r="G28276"/>
  <c r="G28274"/>
  <c r="G28272"/>
  <c r="G28270"/>
  <c r="G28268"/>
  <c r="G28241"/>
  <c r="G28239"/>
  <c r="G28237"/>
  <c r="G28235"/>
  <c r="G28233"/>
  <c r="G28231"/>
  <c r="G28229"/>
  <c r="G28227"/>
  <c r="G28225"/>
  <c r="G28223"/>
  <c r="G28221"/>
  <c r="G28219"/>
  <c r="G28217"/>
  <c r="G28215"/>
  <c r="G28211"/>
  <c r="G28209"/>
  <c r="G28207"/>
  <c r="G28054"/>
  <c r="G28052"/>
  <c r="G28050"/>
  <c r="G28048"/>
  <c r="G28046"/>
  <c r="G28042"/>
  <c r="G28040"/>
  <c r="G28038"/>
  <c r="G28036"/>
  <c r="G28034"/>
  <c r="G28032"/>
  <c r="G28010"/>
  <c r="G28008"/>
  <c r="G28006"/>
  <c r="G28002"/>
  <c r="G28000"/>
  <c r="G27998"/>
  <c r="G27992"/>
  <c r="G27990"/>
  <c r="G27988"/>
  <c r="G27985"/>
  <c r="G27983"/>
  <c r="G27981"/>
  <c r="G27977"/>
  <c r="G27975"/>
  <c r="G27973"/>
  <c r="G27971"/>
  <c r="G27969"/>
  <c r="G27967"/>
  <c r="G27965"/>
  <c r="G27963"/>
  <c r="G27959"/>
  <c r="G27957"/>
  <c r="G27953"/>
  <c r="G27951"/>
  <c r="G27948"/>
  <c r="G27946"/>
  <c r="G27944"/>
  <c r="G27940"/>
  <c r="G27938"/>
  <c r="G27934"/>
  <c r="G27932"/>
  <c r="G27930"/>
  <c r="G27928"/>
  <c r="G27926"/>
  <c r="G27924"/>
  <c r="G27922"/>
  <c r="G27920"/>
  <c r="G27918"/>
  <c r="G27916"/>
  <c r="G27914"/>
  <c r="G27912"/>
  <c r="G27893"/>
  <c r="G27884"/>
  <c r="G27882"/>
  <c r="G27880"/>
  <c r="G27878"/>
  <c r="G27876"/>
  <c r="G27874"/>
  <c r="G27870"/>
  <c r="G27868"/>
  <c r="G27866"/>
  <c r="G27864"/>
  <c r="G27862"/>
  <c r="G27860"/>
  <c r="G27858"/>
  <c r="G27856"/>
  <c r="G27854"/>
  <c r="G27852"/>
  <c r="G27850"/>
  <c r="G27848"/>
  <c r="G27846"/>
  <c r="G27825"/>
  <c r="G27824"/>
  <c r="G27816"/>
  <c r="G27814"/>
  <c r="G27812"/>
  <c r="G27810"/>
  <c r="G27808"/>
  <c r="G27806"/>
  <c r="G27802"/>
  <c r="G27800"/>
  <c r="G27798"/>
  <c r="G27796"/>
  <c r="G27794"/>
  <c r="G27792"/>
  <c r="G27790"/>
  <c r="G27788"/>
  <c r="G27786"/>
  <c r="G27784"/>
  <c r="G27782"/>
  <c r="G27780"/>
  <c r="G27756"/>
  <c r="G27754"/>
  <c r="G27752"/>
  <c r="G27746"/>
  <c r="G27744"/>
  <c r="G27742"/>
  <c r="G27740"/>
  <c r="G27738"/>
  <c r="G27736"/>
  <c r="G27734"/>
  <c r="G27728"/>
  <c r="G27726"/>
  <c r="G27724"/>
  <c r="G27722"/>
  <c r="G27720"/>
  <c r="G27700"/>
  <c r="G27699"/>
  <c r="G27691"/>
  <c r="G27689"/>
  <c r="G27687"/>
  <c r="G27685"/>
  <c r="G27683"/>
  <c r="G27681"/>
  <c r="G27677"/>
  <c r="G27675"/>
  <c r="G27673"/>
  <c r="G27671"/>
  <c r="G27669"/>
  <c r="G27667"/>
  <c r="G27665"/>
  <c r="G27663"/>
  <c r="G27661"/>
  <c r="G27659"/>
  <c r="G27657"/>
  <c r="G27655"/>
  <c r="G27578"/>
  <c r="G27576"/>
  <c r="G27574"/>
  <c r="G27572"/>
  <c r="G27570"/>
  <c r="G27568"/>
  <c r="G27566"/>
  <c r="G27564"/>
  <c r="G27562"/>
  <c r="G27560"/>
  <c r="G27558"/>
  <c r="G27554"/>
  <c r="G27552"/>
  <c r="G27550"/>
  <c r="G27548"/>
  <c r="G27546"/>
  <c r="G27544"/>
  <c r="G27542"/>
  <c r="G27540"/>
  <c r="G27538"/>
  <c r="G27536"/>
  <c r="G27534"/>
  <c r="G27532"/>
  <c r="G27530"/>
  <c r="G27528"/>
  <c r="G27526"/>
  <c r="G27524"/>
  <c r="G27522"/>
  <c r="G27520"/>
  <c r="G27496"/>
  <c r="G27494"/>
  <c r="G27492"/>
  <c r="G27486"/>
  <c r="G27484"/>
  <c r="G27482"/>
  <c r="G27480"/>
  <c r="G27478"/>
  <c r="G27476"/>
  <c r="G27474"/>
  <c r="G27468"/>
  <c r="G27466"/>
  <c r="G27464"/>
  <c r="G27462"/>
  <c r="G27460"/>
  <c r="G27411"/>
  <c r="G27409"/>
  <c r="G27405"/>
  <c r="G27401"/>
  <c r="G27399"/>
  <c r="G27397"/>
  <c r="G27393"/>
  <c r="G27389"/>
  <c r="G27387"/>
  <c r="G27385"/>
  <c r="G27383"/>
  <c r="G27381"/>
  <c r="G27377"/>
  <c r="G27375"/>
  <c r="G27373"/>
  <c r="G27371"/>
  <c r="G27369"/>
  <c r="G27365"/>
  <c r="G27363"/>
  <c r="G27361"/>
  <c r="G27359"/>
  <c r="G27357"/>
  <c r="G27355"/>
  <c r="G27353"/>
  <c r="G27351"/>
  <c r="G27349"/>
  <c r="G27347"/>
  <c r="G27345"/>
  <c r="G27343"/>
  <c r="G27341"/>
  <c r="G27339"/>
  <c r="G27337"/>
  <c r="G27265"/>
  <c r="G27256"/>
  <c r="G27254"/>
  <c r="G27252"/>
  <c r="G27250"/>
  <c r="G27248"/>
  <c r="G27246"/>
  <c r="G27244"/>
  <c r="G27242"/>
  <c r="G27238"/>
  <c r="G27236"/>
  <c r="G27234"/>
  <c r="G27232"/>
  <c r="G27230"/>
  <c r="G27228"/>
  <c r="G27226"/>
  <c r="G27224"/>
  <c r="G27222"/>
  <c r="G27220"/>
  <c r="G27218"/>
  <c r="G27216"/>
  <c r="G27214"/>
  <c r="G27212"/>
  <c r="G27210"/>
  <c r="G27208"/>
  <c r="G27206"/>
  <c r="G27135"/>
  <c r="G27125"/>
  <c r="G27123"/>
  <c r="G27121"/>
  <c r="G27119"/>
  <c r="G27117"/>
  <c r="G27113"/>
  <c r="G27111"/>
  <c r="G27109"/>
  <c r="G27107"/>
  <c r="G27105"/>
  <c r="G27103"/>
  <c r="G27101"/>
  <c r="G27099"/>
  <c r="G27097"/>
  <c r="G27095"/>
  <c r="G27093"/>
  <c r="G27091"/>
  <c r="G27089"/>
  <c r="G27087"/>
  <c r="G27085"/>
  <c r="G27083"/>
  <c r="G27081"/>
  <c r="G27024"/>
  <c r="G27014"/>
  <c r="G27012"/>
  <c r="G27010"/>
  <c r="G27008"/>
  <c r="G27006"/>
  <c r="G27004"/>
  <c r="G27002"/>
  <c r="G27000"/>
  <c r="G26998"/>
  <c r="G26994"/>
  <c r="G26992"/>
  <c r="G26990"/>
  <c r="G26988"/>
  <c r="G26986"/>
  <c r="G26984"/>
  <c r="G26982"/>
  <c r="G26980"/>
  <c r="G26978"/>
  <c r="G26976"/>
  <c r="G26974"/>
  <c r="G26972"/>
  <c r="G26970"/>
  <c r="G26968"/>
  <c r="G26966"/>
  <c r="G26964"/>
  <c r="G26962"/>
  <c r="G26960"/>
  <c r="G26958"/>
  <c r="G26956"/>
  <c r="G26954"/>
  <c r="G26952"/>
  <c r="G26950"/>
  <c r="G26880"/>
  <c r="G26878"/>
  <c r="G26876"/>
  <c r="G26874"/>
  <c r="G26870"/>
  <c r="G26866"/>
  <c r="G26864"/>
  <c r="G26862"/>
  <c r="G26860"/>
  <c r="G26856"/>
  <c r="G26852"/>
  <c r="G26850"/>
  <c r="G26848"/>
  <c r="G26846"/>
  <c r="G26844"/>
  <c r="G26842"/>
  <c r="G26840"/>
  <c r="G26836"/>
  <c r="G26834"/>
  <c r="G26832"/>
  <c r="G26830"/>
  <c r="G26828"/>
  <c r="G26826"/>
  <c r="G26824"/>
  <c r="G26822"/>
  <c r="G26820"/>
  <c r="G26818"/>
  <c r="G26816"/>
  <c r="G26812"/>
  <c r="G26810"/>
  <c r="G26804"/>
  <c r="G26802"/>
  <c r="G26800"/>
  <c r="G26798"/>
  <c r="G26796"/>
  <c r="G26794"/>
  <c r="G26792"/>
  <c r="G26790"/>
  <c r="G26788"/>
  <c r="G26783"/>
  <c r="G26781"/>
  <c r="G26778"/>
  <c r="G26776"/>
  <c r="G26774"/>
  <c r="G26772"/>
  <c r="G26770"/>
  <c r="G26700"/>
  <c r="G26693"/>
  <c r="G26691"/>
  <c r="G26689"/>
  <c r="G26687"/>
  <c r="G26683"/>
  <c r="G26681"/>
  <c r="G26679"/>
  <c r="G26677"/>
  <c r="G26675"/>
  <c r="G26673"/>
  <c r="G26671"/>
  <c r="G26668"/>
  <c r="G26666"/>
  <c r="G26664"/>
  <c r="G26662"/>
  <c r="G26660"/>
  <c r="G26658"/>
  <c r="G26656"/>
  <c r="G26654"/>
  <c r="G26650"/>
  <c r="G26648"/>
  <c r="G26646"/>
  <c r="G26642"/>
  <c r="G26640"/>
  <c r="G26638"/>
  <c r="G26636"/>
  <c r="G26634"/>
  <c r="G26632"/>
  <c r="G26630"/>
  <c r="G26628"/>
  <c r="G26626"/>
  <c r="G26624"/>
  <c r="G26622"/>
  <c r="G26620"/>
  <c r="G26618"/>
  <c r="G26616"/>
  <c r="G26614"/>
  <c r="G26612"/>
  <c r="G26610"/>
  <c r="G26608"/>
  <c r="G26606"/>
  <c r="G26604"/>
  <c r="G26602"/>
  <c r="G26600"/>
  <c r="G26598"/>
  <c r="G26594"/>
  <c r="G26592"/>
  <c r="G26590"/>
  <c r="G26588"/>
  <c r="G26586"/>
  <c r="G26584"/>
  <c r="G26542"/>
  <c r="G26535"/>
  <c r="G26533"/>
  <c r="G26531"/>
  <c r="G26529"/>
  <c r="G26525"/>
  <c r="G26523"/>
  <c r="G26521"/>
  <c r="G26519"/>
  <c r="G26517"/>
  <c r="G26515"/>
  <c r="G26513"/>
  <c r="G26510"/>
  <c r="G26508"/>
  <c r="G26506"/>
  <c r="G26504"/>
  <c r="G26502"/>
  <c r="G26500"/>
  <c r="G26498"/>
  <c r="G26496"/>
  <c r="G26492"/>
  <c r="G26490"/>
  <c r="G26488"/>
  <c r="G26484"/>
  <c r="G26482"/>
  <c r="G26480"/>
  <c r="G26478"/>
  <c r="G26476"/>
  <c r="G26474"/>
  <c r="G26472"/>
  <c r="G26470"/>
  <c r="G26468"/>
  <c r="G26466"/>
  <c r="G26464"/>
  <c r="G26462"/>
  <c r="G26460"/>
  <c r="G26458"/>
  <c r="G26456"/>
  <c r="G26454"/>
  <c r="G26452"/>
  <c r="G26450"/>
  <c r="G26448"/>
  <c r="G26446"/>
  <c r="G26444"/>
  <c r="G26442"/>
  <c r="G26440"/>
  <c r="G26436"/>
  <c r="G26434"/>
  <c r="G26432"/>
  <c r="G26430"/>
  <c r="G26428"/>
  <c r="G26426"/>
  <c r="G26256"/>
  <c r="G26254"/>
  <c r="G26252"/>
  <c r="G26246"/>
  <c r="G26244"/>
  <c r="G26240"/>
  <c r="G26238"/>
  <c r="G26236"/>
  <c r="G26232"/>
  <c r="G26230"/>
  <c r="G26226"/>
  <c r="G26224"/>
  <c r="G26222"/>
  <c r="G26220"/>
  <c r="G26218"/>
  <c r="G26214"/>
  <c r="G26212"/>
  <c r="G26210"/>
  <c r="G26208"/>
  <c r="G26206"/>
  <c r="G26204"/>
  <c r="G26200"/>
  <c r="G26198"/>
  <c r="G26196"/>
  <c r="G26194"/>
  <c r="G26192"/>
  <c r="G26190"/>
  <c r="G26188"/>
  <c r="G26186"/>
  <c r="G26183"/>
  <c r="G26181"/>
  <c r="G26179"/>
  <c r="G26177"/>
  <c r="G26175"/>
  <c r="G26173"/>
  <c r="G26171"/>
  <c r="G26169"/>
  <c r="G26167"/>
  <c r="G26165"/>
  <c r="G26163"/>
  <c r="G26161"/>
  <c r="G26159"/>
  <c r="G26157"/>
  <c r="G26155"/>
  <c r="G26153"/>
  <c r="G26151"/>
  <c r="G26113"/>
  <c r="G26111"/>
  <c r="G26105"/>
  <c r="G26103"/>
  <c r="G26099"/>
  <c r="G26097"/>
  <c r="G26095"/>
  <c r="G26093"/>
  <c r="G26091"/>
  <c r="G26089"/>
  <c r="G26087"/>
  <c r="G26085"/>
  <c r="G26083"/>
  <c r="G26078"/>
  <c r="G26076"/>
  <c r="G26074"/>
  <c r="G26072"/>
  <c r="G26070"/>
  <c r="G26068"/>
  <c r="G26066"/>
  <c r="G26064"/>
  <c r="G26061"/>
  <c r="G26059"/>
  <c r="G26057"/>
  <c r="G26055"/>
  <c r="G26052"/>
  <c r="G26050"/>
  <c r="G26048"/>
  <c r="G26046"/>
  <c r="G26044"/>
  <c r="G26042"/>
  <c r="G26040"/>
  <c r="G26038"/>
  <c r="G26036"/>
  <c r="G26034"/>
  <c r="G26032"/>
  <c r="G26030"/>
  <c r="G26007"/>
  <c r="G26005"/>
  <c r="G26001"/>
  <c r="G25997"/>
  <c r="G25995"/>
  <c r="G25991"/>
  <c r="G25989"/>
  <c r="G25987"/>
  <c r="G25983"/>
  <c r="G25981"/>
  <c r="G25977"/>
  <c r="G25975"/>
  <c r="G25973"/>
  <c r="G25971"/>
  <c r="G25969"/>
  <c r="G25965"/>
  <c r="G25963"/>
  <c r="G25961"/>
  <c r="G25959"/>
  <c r="G25957"/>
  <c r="G25955"/>
  <c r="G25950"/>
  <c r="G25948"/>
  <c r="G25946"/>
  <c r="G25944"/>
  <c r="G25942"/>
  <c r="G25940"/>
  <c r="G25938"/>
  <c r="G25936"/>
  <c r="G25934"/>
  <c r="G25932"/>
  <c r="G25929"/>
  <c r="G25927"/>
  <c r="G25925"/>
  <c r="G25923"/>
  <c r="G25921"/>
  <c r="G25919"/>
  <c r="G25917"/>
  <c r="G25915"/>
  <c r="G25913"/>
  <c r="G25911"/>
  <c r="G25909"/>
  <c r="G25907"/>
  <c r="G25858"/>
  <c r="G25856"/>
  <c r="G25854"/>
  <c r="G25852"/>
  <c r="G25846"/>
  <c r="G25844"/>
  <c r="G25840"/>
  <c r="G25838"/>
  <c r="G25836"/>
  <c r="G25834"/>
  <c r="G25832"/>
  <c r="G25830"/>
  <c r="G25828"/>
  <c r="G25826"/>
  <c r="G25820"/>
  <c r="G25818"/>
  <c r="G25816"/>
  <c r="G25814"/>
  <c r="G25812"/>
  <c r="G25810"/>
  <c r="G25808"/>
  <c r="G25806"/>
  <c r="G25804"/>
  <c r="G25802"/>
  <c r="G25799"/>
  <c r="G25797"/>
  <c r="G25795"/>
  <c r="G25793"/>
  <c r="G25791"/>
  <c r="G25789"/>
  <c r="G25787"/>
  <c r="G25785"/>
  <c r="G25783"/>
  <c r="G25781"/>
  <c r="G25745"/>
  <c r="G25738"/>
  <c r="G25736"/>
  <c r="G25734"/>
  <c r="G25732"/>
  <c r="G25728"/>
  <c r="G25726"/>
  <c r="G25724"/>
  <c r="G25722"/>
  <c r="G25720"/>
  <c r="G25718"/>
  <c r="G25716"/>
  <c r="G25713"/>
  <c r="G25711"/>
  <c r="G25709"/>
  <c r="G25707"/>
  <c r="G25705"/>
  <c r="G25703"/>
  <c r="G25701"/>
  <c r="G25699"/>
  <c r="G25695"/>
  <c r="G25693"/>
  <c r="G25691"/>
  <c r="G25687"/>
  <c r="G25685"/>
  <c r="G25683"/>
  <c r="G25681"/>
  <c r="G25679"/>
  <c r="G25677"/>
  <c r="G25675"/>
  <c r="G25673"/>
  <c r="G25671"/>
  <c r="G25669"/>
  <c r="G25667"/>
  <c r="G25665"/>
  <c r="G25663"/>
  <c r="G25661"/>
  <c r="G25659"/>
  <c r="G25657"/>
  <c r="G25655"/>
  <c r="G25653"/>
  <c r="G25651"/>
  <c r="G25649"/>
  <c r="G25647"/>
  <c r="G25645"/>
  <c r="G25643"/>
  <c r="G25639"/>
  <c r="G25637"/>
  <c r="G25635"/>
  <c r="G25633"/>
  <c r="G25631"/>
  <c r="G25629"/>
  <c r="G25573"/>
  <c r="G25571"/>
  <c r="G25569"/>
  <c r="G25567"/>
  <c r="G25561"/>
  <c r="G25558"/>
  <c r="G25556"/>
  <c r="G25554"/>
  <c r="G25552"/>
  <c r="G25550"/>
  <c r="G25542"/>
  <c r="G25540"/>
  <c r="G25534"/>
  <c r="G25532"/>
  <c r="G25530"/>
  <c r="G25528"/>
  <c r="G25526"/>
  <c r="G25524"/>
  <c r="G25522"/>
  <c r="G25520"/>
  <c r="G25518"/>
  <c r="G25516"/>
  <c r="G25514"/>
  <c r="G25512"/>
  <c r="G25510"/>
  <c r="G25508"/>
  <c r="G25504"/>
  <c r="G25502"/>
  <c r="G25500"/>
  <c r="G25498"/>
  <c r="G25496"/>
  <c r="G25494"/>
  <c r="G25492"/>
  <c r="G25490"/>
  <c r="G25488"/>
  <c r="G25485"/>
  <c r="G25483"/>
  <c r="G25481"/>
  <c r="G25479"/>
  <c r="G25477"/>
  <c r="G25475"/>
  <c r="G25473"/>
  <c r="G25469"/>
  <c r="G25467"/>
  <c r="G25465"/>
  <c r="G25463"/>
  <c r="G25461"/>
  <c r="G25459"/>
  <c r="G25455"/>
  <c r="G25453"/>
  <c r="G25451"/>
  <c r="G25448"/>
  <c r="G25446"/>
  <c r="G25444"/>
  <c r="G25442"/>
  <c r="G25440"/>
  <c r="G25438"/>
  <c r="G25436"/>
  <c r="G25434"/>
  <c r="G25427"/>
  <c r="G25425"/>
  <c r="G25423"/>
  <c r="G25421"/>
  <c r="G25419"/>
  <c r="G25417"/>
  <c r="G25415"/>
  <c r="G25413"/>
  <c r="G25411"/>
  <c r="G25409"/>
  <c r="G25407"/>
  <c r="G25405"/>
  <c r="G25403"/>
  <c r="G25401"/>
  <c r="G25399"/>
  <c r="G25397"/>
  <c r="G25395"/>
  <c r="G25393"/>
  <c r="G25391"/>
  <c r="G25384"/>
  <c r="G25382"/>
  <c r="G25380"/>
  <c r="G25378"/>
  <c r="G25376"/>
  <c r="G25374"/>
  <c r="G25372"/>
  <c r="G25370"/>
  <c r="G25368"/>
  <c r="G25366"/>
  <c r="G25364"/>
  <c r="G25362"/>
  <c r="G25360"/>
  <c r="G25358"/>
  <c r="G25356"/>
  <c r="G25354"/>
  <c r="G25352"/>
  <c r="G25350"/>
  <c r="G25317"/>
  <c r="G25315"/>
  <c r="G25313"/>
  <c r="G25309"/>
  <c r="G25307"/>
  <c r="G25302"/>
  <c r="G25300"/>
  <c r="G25298"/>
  <c r="G25296"/>
  <c r="G25294"/>
  <c r="G25292"/>
  <c r="G25290"/>
  <c r="G25288"/>
  <c r="G25286"/>
  <c r="G25284"/>
  <c r="G25282"/>
  <c r="G25280"/>
  <c r="G25278"/>
  <c r="G25222"/>
  <c r="G25220"/>
  <c r="G25218"/>
  <c r="G25166"/>
  <c r="G25164"/>
  <c r="G25162"/>
  <c r="G25160"/>
  <c r="G25158"/>
  <c r="G25112"/>
  <c r="G25110"/>
  <c r="G25108"/>
  <c r="G25104"/>
  <c r="G25102"/>
  <c r="G25098"/>
  <c r="G25096"/>
  <c r="G25094"/>
  <c r="G25092"/>
  <c r="G25090"/>
  <c r="G25088"/>
  <c r="G25086"/>
  <c r="G25084"/>
  <c r="G25082"/>
  <c r="G25078"/>
  <c r="G25075"/>
  <c r="G25073"/>
  <c r="G25071"/>
  <c r="G25069"/>
  <c r="G25067"/>
  <c r="G25065"/>
  <c r="G25063"/>
  <c r="G25061"/>
  <c r="G25059"/>
  <c r="G25057"/>
  <c r="G25055"/>
  <c r="G25009"/>
  <c r="G25007"/>
  <c r="G25005"/>
  <c r="G25001"/>
  <c r="G24999"/>
  <c r="G24995"/>
  <c r="G24993"/>
  <c r="G24991"/>
  <c r="G24989"/>
  <c r="G24987"/>
  <c r="G24985"/>
  <c r="G24983"/>
  <c r="G24981"/>
  <c r="G24979"/>
  <c r="G24975"/>
  <c r="G24972"/>
  <c r="G24970"/>
  <c r="G24968"/>
  <c r="G24966"/>
  <c r="G24964"/>
  <c r="G24962"/>
  <c r="G24960"/>
  <c r="G24958"/>
  <c r="G24956"/>
  <c r="G24954"/>
  <c r="G24952"/>
  <c r="G24906"/>
  <c r="G24904"/>
  <c r="G24902"/>
  <c r="G24898"/>
  <c r="G24896"/>
  <c r="G24892"/>
  <c r="G24890"/>
  <c r="G24888"/>
  <c r="G24886"/>
  <c r="G24884"/>
  <c r="G24882"/>
  <c r="G24880"/>
  <c r="G24878"/>
  <c r="G24876"/>
  <c r="G24872"/>
  <c r="G24869"/>
  <c r="G24867"/>
  <c r="G24865"/>
  <c r="G24863"/>
  <c r="G24861"/>
  <c r="G24859"/>
  <c r="G24857"/>
  <c r="G24855"/>
  <c r="G24853"/>
  <c r="G24851"/>
  <c r="G24849"/>
  <c r="G24803"/>
  <c r="G24801"/>
  <c r="G24799"/>
  <c r="G24795"/>
  <c r="G24793"/>
  <c r="G24789"/>
  <c r="G24787"/>
  <c r="G24785"/>
  <c r="G24783"/>
  <c r="G24781"/>
  <c r="G24779"/>
  <c r="G24777"/>
  <c r="G24775"/>
  <c r="G24773"/>
  <c r="G24769"/>
  <c r="G24766"/>
  <c r="G24764"/>
  <c r="G24762"/>
  <c r="G24760"/>
  <c r="G24758"/>
  <c r="G24756"/>
  <c r="G24754"/>
  <c r="G24752"/>
  <c r="G24750"/>
  <c r="G24748"/>
  <c r="G24746"/>
  <c r="G24690"/>
  <c r="G24688"/>
  <c r="G24686"/>
  <c r="G24682"/>
  <c r="G24680"/>
  <c r="G24676"/>
  <c r="G24674"/>
  <c r="G24672"/>
  <c r="G24670"/>
  <c r="G24668"/>
  <c r="G24666"/>
  <c r="G24664"/>
  <c r="G24662"/>
  <c r="G24660"/>
  <c r="G24656"/>
  <c r="G24653"/>
  <c r="G24599"/>
  <c r="G24597"/>
  <c r="G24595"/>
  <c r="G24591"/>
  <c r="G24589"/>
  <c r="G24585"/>
  <c r="G24583"/>
  <c r="G24581"/>
  <c r="G24579"/>
  <c r="G24577"/>
  <c r="G24575"/>
  <c r="G24573"/>
  <c r="G24571"/>
  <c r="G24569"/>
  <c r="G24565"/>
  <c r="G24562"/>
  <c r="G24508"/>
  <c r="G24506"/>
  <c r="G24504"/>
  <c r="G24500"/>
  <c r="G24498"/>
  <c r="G24494"/>
  <c r="G24492"/>
  <c r="G24490"/>
  <c r="G24488"/>
  <c r="G24486"/>
  <c r="G24484"/>
  <c r="G24482"/>
  <c r="G24480"/>
  <c r="G24478"/>
  <c r="G24474"/>
  <c r="G24471"/>
  <c r="G24417"/>
  <c r="G24415"/>
  <c r="G24413"/>
  <c r="G24409"/>
  <c r="G24407"/>
  <c r="G24403"/>
  <c r="G24401"/>
  <c r="G24399"/>
  <c r="G24397"/>
  <c r="G24395"/>
  <c r="G24393"/>
  <c r="G24391"/>
  <c r="G24389"/>
  <c r="G24387"/>
  <c r="G24383"/>
  <c r="G24381"/>
  <c r="G24379"/>
  <c r="G24377"/>
  <c r="G24375"/>
  <c r="G24373"/>
  <c r="G24371"/>
  <c r="G24334"/>
  <c r="G24332"/>
  <c r="G24330"/>
  <c r="G24326"/>
  <c r="G24324"/>
  <c r="G24320"/>
  <c r="G24318"/>
  <c r="G24316"/>
  <c r="G24314"/>
  <c r="G24312"/>
  <c r="G24310"/>
  <c r="G24308"/>
  <c r="G24306"/>
  <c r="G24304"/>
  <c r="G24300"/>
  <c r="G24298"/>
  <c r="G24296"/>
  <c r="G24294"/>
  <c r="G24292"/>
  <c r="G24290"/>
  <c r="G24288"/>
  <c r="G24286"/>
  <c r="G24284"/>
  <c r="G24282"/>
  <c r="G24280"/>
  <c r="G24278"/>
  <c r="G24276"/>
  <c r="G24232"/>
  <c r="G24230"/>
  <c r="G24228"/>
  <c r="G24224"/>
  <c r="G24222"/>
  <c r="G24218"/>
  <c r="G24216"/>
  <c r="G24214"/>
  <c r="G24212"/>
  <c r="G24210"/>
  <c r="G24208"/>
  <c r="G24206"/>
  <c r="G24204"/>
  <c r="G24202"/>
  <c r="G24198"/>
  <c r="G24196"/>
  <c r="G24194"/>
  <c r="G24192"/>
  <c r="G24190"/>
  <c r="G24188"/>
  <c r="G24186"/>
  <c r="G24184"/>
  <c r="G24182"/>
  <c r="G24180"/>
  <c r="G24178"/>
  <c r="G24176"/>
  <c r="G24174"/>
  <c r="G24086"/>
  <c r="G24084"/>
  <c r="G24082"/>
  <c r="G24078"/>
  <c r="G24076"/>
  <c r="G24072"/>
  <c r="G24070"/>
  <c r="G24068"/>
  <c r="G24066"/>
  <c r="G24064"/>
  <c r="G24062"/>
  <c r="G24060"/>
  <c r="G24058"/>
  <c r="G24056"/>
  <c r="G24052"/>
  <c r="G24050"/>
  <c r="G24048"/>
  <c r="G24046"/>
  <c r="G24044"/>
  <c r="G24042"/>
  <c r="G24040"/>
  <c r="G24038"/>
  <c r="G24036"/>
  <c r="G24034"/>
  <c r="G24032"/>
  <c r="G24030"/>
  <c r="G24027"/>
  <c r="G24025"/>
  <c r="G24023"/>
  <c r="G24021"/>
  <c r="G24019"/>
  <c r="G24017"/>
  <c r="G24015"/>
  <c r="G24013"/>
  <c r="G24011"/>
  <c r="G24009"/>
  <c r="G24007"/>
  <c r="G23936"/>
  <c r="G23934"/>
  <c r="G23932"/>
  <c r="G23928"/>
  <c r="G23926"/>
  <c r="G23922"/>
  <c r="G23920"/>
  <c r="G23918"/>
  <c r="G23916"/>
  <c r="G23914"/>
  <c r="G23912"/>
  <c r="G23910"/>
  <c r="G23908"/>
  <c r="G23906"/>
  <c r="G23902"/>
  <c r="G23900"/>
  <c r="G23898"/>
  <c r="G23896"/>
  <c r="G23894"/>
  <c r="G23892"/>
  <c r="G23890"/>
  <c r="G23888"/>
  <c r="G23886"/>
  <c r="G23884"/>
  <c r="G23882"/>
  <c r="G23880"/>
  <c r="G23877"/>
  <c r="G23875"/>
  <c r="G23873"/>
  <c r="G23871"/>
  <c r="G23869"/>
  <c r="G23867"/>
  <c r="G23865"/>
  <c r="G23863"/>
  <c r="G23861"/>
  <c r="G23859"/>
  <c r="G23857"/>
  <c r="G23786"/>
  <c r="G23784"/>
  <c r="G23782"/>
  <c r="G23778"/>
  <c r="G23776"/>
  <c r="G23772"/>
  <c r="G23770"/>
  <c r="G23768"/>
  <c r="G23766"/>
  <c r="G23764"/>
  <c r="G23762"/>
  <c r="G23760"/>
  <c r="G23758"/>
  <c r="G23756"/>
  <c r="G23752"/>
  <c r="G23750"/>
  <c r="G23748"/>
  <c r="G23746"/>
  <c r="G23744"/>
  <c r="G23742"/>
  <c r="G23740"/>
  <c r="G23738"/>
  <c r="G23736"/>
  <c r="G23734"/>
  <c r="G23732"/>
  <c r="G23730"/>
  <c r="G23727"/>
  <c r="G23725"/>
  <c r="G23723"/>
  <c r="G23721"/>
  <c r="G23719"/>
  <c r="G23717"/>
  <c r="G23715"/>
  <c r="G23713"/>
  <c r="G23711"/>
  <c r="G23709"/>
  <c r="G23707"/>
  <c r="G23671"/>
  <c r="G23669"/>
  <c r="G23667"/>
  <c r="G23665"/>
  <c r="G23661"/>
  <c r="G23659"/>
  <c r="G23652"/>
  <c r="G23650"/>
  <c r="G23648"/>
  <c r="G23646"/>
  <c r="G23644"/>
  <c r="G23642"/>
  <c r="G23640"/>
  <c r="G23638"/>
  <c r="G23636"/>
  <c r="G23632"/>
  <c r="G23630"/>
  <c r="G23628"/>
  <c r="G23626"/>
  <c r="G23624"/>
  <c r="G23622"/>
  <c r="G23620"/>
  <c r="G23618"/>
  <c r="G23616"/>
  <c r="G23614"/>
  <c r="G23612"/>
  <c r="G23610"/>
  <c r="G23608"/>
  <c r="G23606"/>
  <c r="G23604"/>
  <c r="G23602"/>
  <c r="G23600"/>
  <c r="G23598"/>
  <c r="G23596"/>
  <c r="G23560"/>
  <c r="G23558"/>
  <c r="G23556"/>
  <c r="G23554"/>
  <c r="G23550"/>
  <c r="G23548"/>
  <c r="G23541"/>
  <c r="G23539"/>
  <c r="G23537"/>
  <c r="G23535"/>
  <c r="G23533"/>
  <c r="G23531"/>
  <c r="G23529"/>
  <c r="G23527"/>
  <c r="G23525"/>
  <c r="G23521"/>
  <c r="G23519"/>
  <c r="G23517"/>
  <c r="G23515"/>
  <c r="G23513"/>
  <c r="G23511"/>
  <c r="G23509"/>
  <c r="G23507"/>
  <c r="G23505"/>
  <c r="G23503"/>
  <c r="G23501"/>
  <c r="G23499"/>
  <c r="G23497"/>
  <c r="G23495"/>
  <c r="G23493"/>
  <c r="G23491"/>
  <c r="G23489"/>
  <c r="G23487"/>
  <c r="G23485"/>
  <c r="G23449"/>
  <c r="G23447"/>
  <c r="G23445"/>
  <c r="G23443"/>
  <c r="G23439"/>
  <c r="G23437"/>
  <c r="G23430"/>
  <c r="G23428"/>
  <c r="G23426"/>
  <c r="G23424"/>
  <c r="G23422"/>
  <c r="G23420"/>
  <c r="G23418"/>
  <c r="G23416"/>
  <c r="G23414"/>
  <c r="G23410"/>
  <c r="G23408"/>
  <c r="G23406"/>
  <c r="G23404"/>
  <c r="G23402"/>
  <c r="G23400"/>
  <c r="G23398"/>
  <c r="G23396"/>
  <c r="G23394"/>
  <c r="G23392"/>
  <c r="G23390"/>
  <c r="G23388"/>
  <c r="G23386"/>
  <c r="G23384"/>
  <c r="G23382"/>
  <c r="G23380"/>
  <c r="G23378"/>
  <c r="G23376"/>
  <c r="G23374"/>
  <c r="G23338"/>
  <c r="G23336"/>
  <c r="G23334"/>
  <c r="G23332"/>
  <c r="G23328"/>
  <c r="G23326"/>
  <c r="G23319"/>
  <c r="G23317"/>
  <c r="G23315"/>
  <c r="G23313"/>
  <c r="G23311"/>
  <c r="G23309"/>
  <c r="G23307"/>
  <c r="G23305"/>
  <c r="G23303"/>
  <c r="G23299"/>
  <c r="G23297"/>
  <c r="G23295"/>
  <c r="G23293"/>
  <c r="G23291"/>
  <c r="G23289"/>
  <c r="G23287"/>
  <c r="G23285"/>
  <c r="G23283"/>
  <c r="G23281"/>
  <c r="G23279"/>
  <c r="G23277"/>
  <c r="G23275"/>
  <c r="G23273"/>
  <c r="G23271"/>
  <c r="G23269"/>
  <c r="G23267"/>
  <c r="G23265"/>
  <c r="G23263"/>
  <c r="G23227"/>
  <c r="G23225"/>
  <c r="G23223"/>
  <c r="G23221"/>
  <c r="G23217"/>
  <c r="G23215"/>
  <c r="G23208"/>
  <c r="G23206"/>
  <c r="G23204"/>
  <c r="G23202"/>
  <c r="G23200"/>
  <c r="G23198"/>
  <c r="G23196"/>
  <c r="G23194"/>
  <c r="G23192"/>
  <c r="G23188"/>
  <c r="G23186"/>
  <c r="G23184"/>
  <c r="G23182"/>
  <c r="G23180"/>
  <c r="G23178"/>
  <c r="G23176"/>
  <c r="G23174"/>
  <c r="G23172"/>
  <c r="G23170"/>
  <c r="G23168"/>
  <c r="G23166"/>
  <c r="G23164"/>
  <c r="G23162"/>
  <c r="G23160"/>
  <c r="G23158"/>
  <c r="G23156"/>
  <c r="G23154"/>
  <c r="G23152"/>
  <c r="G23058"/>
  <c r="G23056"/>
  <c r="G23054"/>
  <c r="G23052"/>
  <c r="G23050"/>
  <c r="G23048"/>
  <c r="G23046"/>
  <c r="G23044"/>
  <c r="G23042"/>
  <c r="G23040"/>
  <c r="G23038"/>
  <c r="G23036"/>
  <c r="G23034"/>
  <c r="G23032"/>
  <c r="G23030"/>
  <c r="G23028"/>
  <c r="G23026"/>
  <c r="G23024"/>
  <c r="G23022"/>
  <c r="G22912"/>
  <c r="G22910"/>
  <c r="G22908"/>
  <c r="G22906"/>
  <c r="G22904"/>
  <c r="G22902"/>
  <c r="G22900"/>
  <c r="G22898"/>
  <c r="G22896"/>
  <c r="G22894"/>
  <c r="G22892"/>
  <c r="G22890"/>
  <c r="G22888"/>
  <c r="G22886"/>
  <c r="G22883"/>
  <c r="G22881"/>
  <c r="G22879"/>
  <c r="G22857"/>
  <c r="G22855"/>
  <c r="G22853"/>
  <c r="G22851"/>
  <c r="G22849"/>
  <c r="G22799"/>
  <c r="G22797"/>
  <c r="G22795"/>
  <c r="G22793"/>
  <c r="G22791"/>
  <c r="G22789"/>
  <c r="G22785"/>
  <c r="G22783"/>
  <c r="G22781"/>
  <c r="G22779"/>
  <c r="G22777"/>
  <c r="G22774"/>
  <c r="G22772"/>
  <c r="G22770"/>
  <c r="G22768"/>
  <c r="G22766"/>
  <c r="G22764"/>
  <c r="G22762"/>
  <c r="G22760"/>
  <c r="G22758"/>
  <c r="G22756"/>
  <c r="G22754"/>
  <c r="G22752"/>
  <c r="G22677"/>
  <c r="G22675"/>
  <c r="G22673"/>
  <c r="G22671"/>
  <c r="G22669"/>
  <c r="G22667"/>
  <c r="G22665"/>
  <c r="G22663"/>
  <c r="G22661"/>
  <c r="G22658"/>
  <c r="G22656"/>
  <c r="G22654"/>
  <c r="G22652"/>
  <c r="G22650"/>
  <c r="G22648"/>
  <c r="G22646"/>
  <c r="G22644"/>
  <c r="G22642"/>
  <c r="G22640"/>
  <c r="G22638"/>
  <c r="G22636"/>
  <c r="G22634"/>
  <c r="G22603"/>
  <c r="G22601"/>
  <c r="G22597"/>
  <c r="G22595"/>
  <c r="G22593"/>
  <c r="G22591"/>
  <c r="G22589"/>
  <c r="G22587"/>
  <c r="G22583"/>
  <c r="G22581"/>
  <c r="G22579"/>
  <c r="G22577"/>
  <c r="G22575"/>
  <c r="G22573"/>
  <c r="G22571"/>
  <c r="G22569"/>
  <c r="G22567"/>
  <c r="G22565"/>
  <c r="G22563"/>
  <c r="G22522"/>
  <c r="G22520"/>
  <c r="G22518"/>
  <c r="G22516"/>
  <c r="G22514"/>
  <c r="G22512"/>
  <c r="G22510"/>
  <c r="G22508"/>
  <c r="G22505"/>
  <c r="G22503"/>
  <c r="G22501"/>
  <c r="G22499"/>
  <c r="G22497"/>
  <c r="G22495"/>
  <c r="G22493"/>
  <c r="G22475"/>
  <c r="G22473"/>
  <c r="G22471"/>
  <c r="G22469"/>
  <c r="G22467"/>
  <c r="G22465"/>
  <c r="G22463"/>
  <c r="G22461"/>
  <c r="G22459"/>
  <c r="G22456"/>
  <c r="G22454"/>
  <c r="G22452"/>
  <c r="G22450"/>
  <c r="G22448"/>
  <c r="G22446"/>
  <c r="G22444"/>
  <c r="G22442"/>
  <c r="G22440"/>
  <c r="G22438"/>
  <c r="G22436"/>
  <c r="G22434"/>
  <c r="G22432"/>
  <c r="G22368"/>
  <c r="G22366"/>
  <c r="G22362"/>
  <c r="G22360"/>
  <c r="G22358"/>
  <c r="G22356"/>
  <c r="G22354"/>
  <c r="G22352"/>
  <c r="G22350"/>
  <c r="G22348"/>
  <c r="G22346"/>
  <c r="G22342"/>
  <c r="G22340"/>
  <c r="G22337"/>
  <c r="G22335"/>
  <c r="G22333"/>
  <c r="G22331"/>
  <c r="G22329"/>
  <c r="G22327"/>
  <c r="G22325"/>
  <c r="G22323"/>
  <c r="G22321"/>
  <c r="G22319"/>
  <c r="G22317"/>
  <c r="G22292"/>
  <c r="G22290"/>
  <c r="G22288"/>
  <c r="G22286"/>
  <c r="G22284"/>
  <c r="G22282"/>
  <c r="G22280"/>
  <c r="G22278"/>
  <c r="G22276"/>
  <c r="G22274"/>
  <c r="G22272"/>
  <c r="G22270"/>
  <c r="G22268"/>
  <c r="G22266"/>
  <c r="G22264"/>
  <c r="G22262"/>
  <c r="G22260"/>
  <c r="G22258"/>
  <c r="G22256"/>
  <c r="G22254"/>
  <c r="G22210"/>
  <c r="G22208"/>
  <c r="G22206"/>
  <c r="G22204"/>
  <c r="G22202"/>
  <c r="G22200"/>
  <c r="G22198"/>
  <c r="G22196"/>
  <c r="G22193"/>
  <c r="G22191"/>
  <c r="G22189"/>
  <c r="G22187"/>
  <c r="G22185"/>
  <c r="G22183"/>
  <c r="G22181"/>
  <c r="G22179"/>
  <c r="G22177"/>
  <c r="G22161"/>
  <c r="G22159"/>
  <c r="G22157"/>
  <c r="G22154"/>
  <c r="G22152"/>
  <c r="G22150"/>
  <c r="G22148"/>
  <c r="G22146"/>
  <c r="G22144"/>
  <c r="G22119"/>
  <c r="G22117"/>
  <c r="G22115"/>
  <c r="G22113"/>
  <c r="G22111"/>
  <c r="G22109"/>
  <c r="G22107"/>
  <c r="G22105"/>
  <c r="G22103"/>
  <c r="G22101"/>
  <c r="G22099"/>
  <c r="G22097"/>
  <c r="G22095"/>
  <c r="G22093"/>
  <c r="G22091"/>
  <c r="G22089"/>
  <c r="G22087"/>
  <c r="G22085"/>
  <c r="G22083"/>
  <c r="G22081"/>
  <c r="G22044"/>
  <c r="G22042"/>
  <c r="G22040"/>
  <c r="G22034"/>
  <c r="G22030"/>
  <c r="G22028"/>
  <c r="G22024"/>
  <c r="G22022"/>
  <c r="G22018"/>
  <c r="G22016"/>
  <c r="G22014"/>
  <c r="G22012"/>
  <c r="G22010"/>
  <c r="G22008"/>
  <c r="G22004"/>
  <c r="G22000"/>
  <c r="G21998"/>
  <c r="G21996"/>
  <c r="G21994"/>
  <c r="G21992"/>
  <c r="G21990"/>
  <c r="G21988"/>
  <c r="G21986"/>
  <c r="G21983"/>
  <c r="G21981"/>
  <c r="G21979"/>
  <c r="G21977"/>
  <c r="G21975"/>
  <c r="G21973"/>
  <c r="G21971"/>
  <c r="G21969"/>
  <c r="G21967"/>
  <c r="G21916"/>
  <c r="G21912"/>
  <c r="G21910"/>
  <c r="G21907"/>
  <c r="G21905"/>
  <c r="G21903"/>
  <c r="G21901"/>
  <c r="G21899"/>
  <c r="G21897"/>
  <c r="G21895"/>
  <c r="G21893"/>
  <c r="G21891"/>
  <c r="G21889"/>
  <c r="G21887"/>
  <c r="G21844"/>
  <c r="G21842"/>
  <c r="G21840"/>
  <c r="G21838"/>
  <c r="G21836"/>
  <c r="G21834"/>
  <c r="G21832"/>
  <c r="G21830"/>
  <c r="G21827"/>
  <c r="G21825"/>
  <c r="G21823"/>
  <c r="G21821"/>
  <c r="G21819"/>
  <c r="G21817"/>
  <c r="G21815"/>
  <c r="G21813"/>
  <c r="G21234"/>
  <c r="G21232"/>
  <c r="G21230"/>
  <c r="G21228"/>
  <c r="G21226"/>
  <c r="G21224"/>
  <c r="G21222"/>
  <c r="G21220"/>
  <c r="G21217"/>
  <c r="G21215"/>
  <c r="G21213"/>
  <c r="G21211"/>
  <c r="G21209"/>
  <c r="G20709"/>
  <c r="G20705"/>
  <c r="G20703"/>
  <c r="G20701"/>
  <c r="G20699"/>
  <c r="G20697"/>
  <c r="G20695"/>
  <c r="G20693"/>
  <c r="G20691"/>
  <c r="G20689"/>
  <c r="G20687"/>
  <c r="G20685"/>
  <c r="G20683"/>
  <c r="G20681"/>
  <c r="G20087"/>
  <c r="G20089" s="1"/>
  <c r="G20083"/>
  <c r="G20085" s="1"/>
  <c r="G20079"/>
  <c r="G20077"/>
  <c r="G20075"/>
  <c r="G20073"/>
  <c r="G20071"/>
  <c r="G20069"/>
  <c r="G20067"/>
  <c r="G20065"/>
  <c r="G20063"/>
  <c r="G20061"/>
  <c r="G20059"/>
  <c r="G20057"/>
  <c r="G20055"/>
  <c r="G20053"/>
  <c r="G20051"/>
  <c r="G20049"/>
  <c r="G20047"/>
  <c r="G20045"/>
  <c r="G20043"/>
  <c r="G20041"/>
  <c r="G20039"/>
  <c r="G20037"/>
  <c r="G20035"/>
  <c r="G20033"/>
  <c r="G20031"/>
  <c r="G20029"/>
  <c r="G20027"/>
  <c r="G20025"/>
  <c r="G20023"/>
  <c r="G19346"/>
  <c r="G19344"/>
  <c r="G19342"/>
  <c r="G19340"/>
  <c r="G19338"/>
  <c r="G19334"/>
  <c r="G19332"/>
  <c r="G19325"/>
  <c r="G19323"/>
  <c r="G19321"/>
  <c r="G19319"/>
  <c r="G19317"/>
  <c r="G19313"/>
  <c r="G19311"/>
  <c r="G19309"/>
  <c r="G19307"/>
  <c r="G19303"/>
  <c r="G19301"/>
  <c r="G19299"/>
  <c r="G19297"/>
  <c r="G19295"/>
  <c r="G19293"/>
  <c r="G19289"/>
  <c r="G19287"/>
  <c r="G19285"/>
  <c r="G19283"/>
  <c r="G19281"/>
  <c r="G19279"/>
  <c r="G18807"/>
  <c r="G18805"/>
  <c r="G18803"/>
  <c r="G18801"/>
  <c r="G18799"/>
  <c r="G18797"/>
  <c r="G18795"/>
  <c r="G18791"/>
  <c r="G18789"/>
  <c r="G18787"/>
  <c r="G18784"/>
  <c r="G18782"/>
  <c r="G18780"/>
  <c r="G18778"/>
  <c r="G18776"/>
  <c r="G18774"/>
  <c r="G18772"/>
  <c r="G18770"/>
  <c r="G18761"/>
  <c r="G18759"/>
  <c r="G18757"/>
  <c r="G18755"/>
  <c r="G18753"/>
  <c r="G18749"/>
  <c r="G18747"/>
  <c r="G18741"/>
  <c r="G18739"/>
  <c r="G18737"/>
  <c r="G18735"/>
  <c r="G18733"/>
  <c r="G18731"/>
  <c r="G18729"/>
  <c r="G18725"/>
  <c r="G18723"/>
  <c r="G18721"/>
  <c r="G18719"/>
  <c r="G18715"/>
  <c r="G18713"/>
  <c r="G18711"/>
  <c r="G18709"/>
  <c r="G18707"/>
  <c r="G18705"/>
  <c r="G18701"/>
  <c r="G18699"/>
  <c r="G18697"/>
  <c r="G18695"/>
  <c r="G18693"/>
  <c r="G18691"/>
  <c r="G18239"/>
  <c r="G18237"/>
  <c r="G18234"/>
  <c r="G18232"/>
  <c r="G18230"/>
  <c r="G18228"/>
  <c r="G18226"/>
  <c r="G18224"/>
  <c r="G18222"/>
  <c r="G18220"/>
  <c r="G18218"/>
  <c r="G18216"/>
  <c r="G18214"/>
  <c r="G18212"/>
  <c r="G18210"/>
  <c r="G18208"/>
  <c r="G18206"/>
  <c r="G18204"/>
  <c r="G18202"/>
  <c r="G18200"/>
  <c r="G18198"/>
  <c r="G18196"/>
  <c r="G18194"/>
  <c r="G18192"/>
  <c r="G17236"/>
  <c r="G17234"/>
  <c r="G17232"/>
  <c r="G17230"/>
  <c r="G17226"/>
  <c r="G17224"/>
  <c r="G17222"/>
  <c r="G17218"/>
  <c r="G17214"/>
  <c r="G17212"/>
  <c r="G17210"/>
  <c r="G17208"/>
  <c r="G17206"/>
  <c r="G17204"/>
  <c r="G17202"/>
  <c r="G17200"/>
  <c r="G17198"/>
  <c r="G17196"/>
  <c r="G17194"/>
  <c r="G17192"/>
  <c r="G16751"/>
  <c r="G16747"/>
  <c r="G16745"/>
  <c r="G16740"/>
  <c r="G16738"/>
  <c r="G16736"/>
  <c r="G16734"/>
  <c r="G16732"/>
  <c r="G16730"/>
  <c r="G16728"/>
  <c r="G16726"/>
  <c r="G16723"/>
  <c r="G16721"/>
  <c r="G16719"/>
  <c r="G16717"/>
  <c r="G16715"/>
  <c r="G16713"/>
  <c r="G16711"/>
  <c r="G16709"/>
  <c r="G16707"/>
  <c r="G16546"/>
  <c r="G16542"/>
  <c r="G16540"/>
  <c r="G16535"/>
  <c r="G16533"/>
  <c r="G16531"/>
  <c r="G16529"/>
  <c r="G16527"/>
  <c r="G16525"/>
  <c r="G16523"/>
  <c r="G16521"/>
  <c r="G16363"/>
  <c r="G16361"/>
  <c r="G16359"/>
  <c r="G16357"/>
  <c r="G16355"/>
  <c r="G16353"/>
  <c r="G16351"/>
  <c r="G16349"/>
  <c r="G16347"/>
  <c r="G16345"/>
  <c r="G16343"/>
  <c r="G16341"/>
  <c r="G16339"/>
  <c r="G16336"/>
  <c r="G16334"/>
  <c r="G16332"/>
  <c r="G16330"/>
  <c r="G16328"/>
  <c r="G16326"/>
  <c r="G16324"/>
  <c r="G16322"/>
  <c r="G16320"/>
  <c r="G16318"/>
  <c r="G16316"/>
  <c r="G16314"/>
  <c r="G14688"/>
  <c r="G14686"/>
  <c r="G14682"/>
  <c r="G14680"/>
  <c r="G14678"/>
  <c r="G14676"/>
  <c r="G14674"/>
  <c r="G14672"/>
  <c r="G14668"/>
  <c r="G14666"/>
  <c r="G14664"/>
  <c r="G14662"/>
  <c r="G14660"/>
  <c r="G14658"/>
  <c r="G14656"/>
  <c r="G14654"/>
  <c r="G14652"/>
  <c r="G14648"/>
  <c r="G14646"/>
  <c r="G14644"/>
  <c r="G14642"/>
  <c r="G14640"/>
  <c r="G14638"/>
  <c r="G14636"/>
  <c r="G14634"/>
  <c r="G14632"/>
  <c r="G14630"/>
  <c r="G14628"/>
  <c r="G14626"/>
  <c r="G14624"/>
  <c r="G14622"/>
  <c r="G14620"/>
  <c r="G14618"/>
  <c r="G14616"/>
  <c r="G14614"/>
  <c r="G14612"/>
  <c r="G14610"/>
  <c r="G14410"/>
  <c r="G14408"/>
  <c r="G14404"/>
  <c r="G14402"/>
  <c r="G14400"/>
  <c r="G14398"/>
  <c r="G14394"/>
  <c r="G14392"/>
  <c r="G14390"/>
  <c r="G14388"/>
  <c r="G14386"/>
  <c r="G14384"/>
  <c r="G14382"/>
  <c r="G14380"/>
  <c r="G14368"/>
  <c r="G14366"/>
  <c r="G14364"/>
  <c r="G14362"/>
  <c r="G14360"/>
  <c r="G14358"/>
  <c r="G14356"/>
  <c r="G14354"/>
  <c r="G14352"/>
  <c r="G14350"/>
  <c r="G14348"/>
  <c r="G14346"/>
  <c r="G14344"/>
  <c r="G14342"/>
  <c r="G14340"/>
  <c r="G14338"/>
  <c r="G14336"/>
  <c r="G14334"/>
  <c r="G14332"/>
  <c r="G14330"/>
  <c r="G14327"/>
  <c r="G14325"/>
  <c r="G14323"/>
  <c r="G14321"/>
  <c r="G14319"/>
  <c r="G14317"/>
  <c r="G14315"/>
  <c r="G14313"/>
  <c r="G14311"/>
  <c r="G13831"/>
  <c r="G13829"/>
  <c r="G13827"/>
  <c r="G13825"/>
  <c r="G13823"/>
  <c r="G13748"/>
  <c r="G13744"/>
  <c r="G13742"/>
  <c r="G13738"/>
  <c r="G13736"/>
  <c r="G13734"/>
  <c r="G13732"/>
  <c r="G13730"/>
  <c r="G13728"/>
  <c r="G13726"/>
  <c r="G13724"/>
  <c r="G13721"/>
  <c r="G13719"/>
  <c r="G13717"/>
  <c r="G13715"/>
  <c r="G13713"/>
  <c r="G13711"/>
  <c r="G13709"/>
  <c r="G13707"/>
  <c r="G13331"/>
  <c r="G13327"/>
  <c r="G13325"/>
  <c r="G13323"/>
  <c r="G13319"/>
  <c r="G13317"/>
  <c r="G13314"/>
  <c r="G13312"/>
  <c r="G13310"/>
  <c r="G13308"/>
  <c r="G13306"/>
  <c r="G13304"/>
  <c r="G13302"/>
  <c r="G13300"/>
  <c r="G13298"/>
  <c r="G13296"/>
  <c r="G13294"/>
  <c r="G13292"/>
  <c r="G13290"/>
  <c r="G13288"/>
  <c r="G13286"/>
  <c r="G13284"/>
  <c r="G12760"/>
  <c r="G12758"/>
  <c r="G12756"/>
  <c r="G12754"/>
  <c r="G12748"/>
  <c r="G12746"/>
  <c r="G12744"/>
  <c r="G12740"/>
  <c r="G12738"/>
  <c r="G12736"/>
  <c r="G12732"/>
  <c r="G12730"/>
  <c r="G12728"/>
  <c r="G12726"/>
  <c r="G12724"/>
  <c r="G12720"/>
  <c r="G12718"/>
  <c r="G12714"/>
  <c r="G12712"/>
  <c r="G12710"/>
  <c r="G12706"/>
  <c r="G12704"/>
  <c r="G12702"/>
  <c r="G12700"/>
  <c r="G12698"/>
  <c r="G12696"/>
  <c r="G12692"/>
  <c r="G12690"/>
  <c r="G12688"/>
  <c r="G12686"/>
  <c r="G12684"/>
  <c r="G12682"/>
  <c r="G12680"/>
  <c r="G12678"/>
  <c r="G12676"/>
  <c r="G12674"/>
  <c r="G12672"/>
  <c r="G12670"/>
  <c r="G12668"/>
  <c r="G12666"/>
  <c r="G12664"/>
  <c r="G12662"/>
  <c r="G12660"/>
  <c r="G12658"/>
  <c r="G12656"/>
  <c r="G12654"/>
  <c r="G11139"/>
  <c r="G11135"/>
  <c r="G11133"/>
  <c r="G11131"/>
  <c r="G11129"/>
  <c r="G11127"/>
  <c r="G11125"/>
  <c r="G11123"/>
  <c r="G11121"/>
  <c r="G11119"/>
  <c r="G11117"/>
  <c r="G11115"/>
  <c r="G11113"/>
  <c r="G11111"/>
  <c r="G11109"/>
  <c r="G10167"/>
  <c r="G10165"/>
  <c r="G10161"/>
  <c r="G10157"/>
  <c r="G10155"/>
  <c r="G10149"/>
  <c r="G10147"/>
  <c r="G10145"/>
  <c r="G10143"/>
  <c r="G10141"/>
  <c r="G10139"/>
  <c r="G10137"/>
  <c r="G10135"/>
  <c r="G10133"/>
  <c r="G10131"/>
  <c r="G10129"/>
  <c r="G10127"/>
  <c r="G10125"/>
  <c r="G9933"/>
  <c r="G9931"/>
  <c r="G9929"/>
  <c r="G9927"/>
  <c r="G9925"/>
  <c r="G9923"/>
  <c r="G9921"/>
  <c r="G9919"/>
  <c r="G9917"/>
  <c r="G9915"/>
  <c r="G9913"/>
  <c r="G9911"/>
  <c r="G9909"/>
  <c r="G9658"/>
  <c r="G9656"/>
  <c r="G9654"/>
  <c r="G9652"/>
  <c r="G9648"/>
  <c r="G9646"/>
  <c r="G9642"/>
  <c r="G9640"/>
  <c r="G9638"/>
  <c r="G9636"/>
  <c r="G9634"/>
  <c r="G9632"/>
  <c r="G9630"/>
  <c r="G9628"/>
  <c r="G9624"/>
  <c r="G9622"/>
  <c r="G9620"/>
  <c r="G9618"/>
  <c r="G9616"/>
  <c r="G9614"/>
  <c r="G9612"/>
  <c r="G9610"/>
  <c r="G9608"/>
  <c r="G9606"/>
  <c r="G9604"/>
  <c r="G9602"/>
  <c r="G9600"/>
  <c r="G9518"/>
  <c r="G9516"/>
  <c r="G9514"/>
  <c r="G9512"/>
  <c r="G9510"/>
  <c r="G9508"/>
  <c r="G9506"/>
  <c r="G9504"/>
  <c r="G9502"/>
  <c r="G9500"/>
  <c r="G9498"/>
  <c r="G9496"/>
  <c r="G9494"/>
  <c r="G9492"/>
  <c r="G9214"/>
  <c r="G9210"/>
  <c r="G9208"/>
  <c r="G9206"/>
  <c r="G9204"/>
  <c r="G9202"/>
  <c r="G9198"/>
  <c r="G9196"/>
  <c r="G9192"/>
  <c r="G9190"/>
  <c r="G9188"/>
  <c r="G9186"/>
  <c r="G9184"/>
  <c r="G9182"/>
  <c r="G9180"/>
  <c r="G9178"/>
  <c r="G9176"/>
  <c r="G9174"/>
  <c r="G9172"/>
  <c r="G9170"/>
  <c r="G9168"/>
  <c r="G9166"/>
  <c r="G9164"/>
  <c r="G8894"/>
  <c r="G8892"/>
  <c r="G8890"/>
  <c r="G8884"/>
  <c r="G8882"/>
  <c r="G8880"/>
  <c r="G8878"/>
  <c r="G8876"/>
  <c r="G8874"/>
  <c r="G8872"/>
  <c r="G8870"/>
  <c r="G8868"/>
  <c r="G8730"/>
  <c r="G8728"/>
  <c r="G8726"/>
  <c r="G8724"/>
  <c r="G8722"/>
  <c r="G8720"/>
  <c r="G8718"/>
  <c r="G8716"/>
  <c r="G8292"/>
  <c r="G8290"/>
  <c r="G8288"/>
  <c r="G8286"/>
  <c r="G8283"/>
  <c r="G8281"/>
  <c r="G8279"/>
  <c r="G8277"/>
  <c r="G8275"/>
  <c r="G8273"/>
  <c r="G8271"/>
  <c r="G8269"/>
  <c r="G8267"/>
  <c r="G8265"/>
  <c r="G8263"/>
  <c r="G8065"/>
  <c r="G8061"/>
  <c r="G8059"/>
  <c r="G8057"/>
  <c r="G8055"/>
  <c r="G8053"/>
  <c r="G8051"/>
  <c r="G8049"/>
  <c r="G8047"/>
  <c r="G8045"/>
  <c r="G8043"/>
  <c r="G8041"/>
  <c r="G8039"/>
  <c r="G8037"/>
  <c r="G7878"/>
  <c r="G7876"/>
  <c r="G7874"/>
  <c r="G7872"/>
  <c r="G7870"/>
  <c r="G7868"/>
  <c r="G7866"/>
  <c r="G7860"/>
  <c r="G7858"/>
  <c r="G7856"/>
  <c r="G7854"/>
  <c r="G7852"/>
  <c r="G7850"/>
  <c r="G7848"/>
  <c r="G7846"/>
  <c r="G7844"/>
  <c r="G7842"/>
  <c r="G7840"/>
  <c r="G7838"/>
  <c r="G7836"/>
  <c r="G7741"/>
  <c r="G7739"/>
  <c r="G7737"/>
  <c r="G7733"/>
  <c r="G7425"/>
  <c r="G7423"/>
  <c r="G7421"/>
  <c r="G7419"/>
  <c r="G7417"/>
  <c r="G7415"/>
  <c r="G7413"/>
  <c r="G7411"/>
  <c r="G7409"/>
  <c r="G7364"/>
  <c r="G7362"/>
  <c r="G7358"/>
  <c r="G7355"/>
  <c r="G7351"/>
  <c r="G7349"/>
  <c r="G7347"/>
  <c r="G7345"/>
  <c r="G7343"/>
  <c r="G7341"/>
  <c r="G7339"/>
  <c r="G6422"/>
  <c r="G6420"/>
  <c r="G6400"/>
  <c r="G6398"/>
  <c r="G6394"/>
  <c r="G6392"/>
  <c r="G6390"/>
  <c r="G6388"/>
  <c r="G6386"/>
  <c r="G6384"/>
  <c r="G6382"/>
  <c r="G6380"/>
  <c r="G6378"/>
  <c r="G6374"/>
  <c r="G6372"/>
  <c r="G6370"/>
  <c r="G6368"/>
  <c r="G6366"/>
  <c r="G6364"/>
  <c r="G6361"/>
  <c r="G6359"/>
  <c r="G6357"/>
  <c r="G6355"/>
  <c r="G6353"/>
  <c r="G6351"/>
  <c r="G6349"/>
  <c r="G6347"/>
  <c r="G6345"/>
  <c r="G6343"/>
  <c r="G6341"/>
  <c r="G6339"/>
  <c r="G6335"/>
  <c r="G6333"/>
  <c r="G6250"/>
  <c r="G6245"/>
  <c r="G6167"/>
  <c r="G6165"/>
  <c r="G5180"/>
  <c r="G5178"/>
  <c r="G5176"/>
  <c r="G5173"/>
  <c r="G5171"/>
  <c r="G5169"/>
  <c r="G5167"/>
  <c r="G5165"/>
  <c r="G5163"/>
  <c r="G5161"/>
  <c r="G5159"/>
  <c r="G5151"/>
  <c r="G5149"/>
  <c r="G5147"/>
  <c r="G5145"/>
  <c r="G5143"/>
  <c r="G5139"/>
  <c r="G5133"/>
  <c r="G5131"/>
  <c r="G5129"/>
  <c r="G5127"/>
  <c r="G5125"/>
  <c r="G5123"/>
  <c r="G5121"/>
  <c r="G5117"/>
  <c r="G5115"/>
  <c r="G5113"/>
  <c r="G5111"/>
  <c r="G5107"/>
  <c r="G5105"/>
  <c r="G5103"/>
  <c r="G5101"/>
  <c r="G5099"/>
  <c r="G5097"/>
  <c r="G5093"/>
  <c r="G5091"/>
  <c r="G5089"/>
  <c r="G5087"/>
  <c r="G5085"/>
  <c r="G5083"/>
  <c r="G4540"/>
  <c r="G4538"/>
  <c r="G4536"/>
  <c r="G4532"/>
  <c r="G4528"/>
  <c r="G4526"/>
  <c r="G4522"/>
  <c r="G4520"/>
  <c r="G4516"/>
  <c r="G4514"/>
  <c r="G4512"/>
  <c r="G4510"/>
  <c r="G4508"/>
  <c r="G4504"/>
  <c r="G4502"/>
  <c r="G4500"/>
  <c r="G4498"/>
  <c r="G4496"/>
  <c r="G4494"/>
  <c r="G4490"/>
  <c r="G4488"/>
  <c r="G4486"/>
  <c r="G4484"/>
  <c r="G4482"/>
  <c r="G4480"/>
  <c r="G4478"/>
  <c r="G4476"/>
  <c r="G4474"/>
  <c r="G4472"/>
  <c r="G4470"/>
  <c r="G4468"/>
  <c r="G4466"/>
  <c r="G4464"/>
  <c r="G4461"/>
  <c r="G4459"/>
  <c r="G4457"/>
  <c r="G4455"/>
  <c r="G4453"/>
  <c r="G4451"/>
  <c r="G4449"/>
  <c r="G4447"/>
  <c r="G4445"/>
  <c r="G4443"/>
  <c r="G4441"/>
  <c r="G4439"/>
  <c r="G4437"/>
  <c r="G4435"/>
  <c r="G4185"/>
  <c r="G4183"/>
  <c r="G4179"/>
  <c r="G4173"/>
  <c r="G4171"/>
  <c r="G4169"/>
  <c r="G4167"/>
  <c r="G4165"/>
  <c r="G4163"/>
  <c r="G4161"/>
  <c r="G4159"/>
  <c r="G4157"/>
  <c r="G4155"/>
  <c r="G4152"/>
  <c r="G4150"/>
  <c r="G4148"/>
  <c r="G4146"/>
  <c r="G4144"/>
  <c r="G3410"/>
  <c r="G3412" s="1"/>
  <c r="G3406"/>
  <c r="G3404"/>
  <c r="G3402"/>
  <c r="G3400"/>
  <c r="G3398"/>
  <c r="G3394"/>
  <c r="G3392"/>
  <c r="G3390"/>
  <c r="G3386"/>
  <c r="G3384"/>
  <c r="G3382"/>
  <c r="G3380"/>
  <c r="G3376"/>
  <c r="G3374"/>
  <c r="G3372"/>
  <c r="G3370"/>
  <c r="G3368"/>
  <c r="G3366"/>
  <c r="G3364"/>
  <c r="G3362"/>
  <c r="G3360"/>
  <c r="G3356"/>
  <c r="G3354"/>
  <c r="G3352"/>
  <c r="G3350"/>
  <c r="G3348"/>
  <c r="G3346"/>
  <c r="G3344"/>
  <c r="G3342"/>
  <c r="G3340"/>
  <c r="G3338"/>
  <c r="G3336"/>
  <c r="G3334"/>
  <c r="G3332"/>
  <c r="G3330"/>
  <c r="G3328"/>
  <c r="G3326"/>
  <c r="G3324"/>
  <c r="G3322"/>
  <c r="G3320"/>
  <c r="G3318"/>
  <c r="G3316"/>
  <c r="G3314"/>
  <c r="G3312"/>
  <c r="G3310"/>
  <c r="G3308"/>
  <c r="G3306"/>
  <c r="G3304"/>
  <c r="G3302"/>
  <c r="G3300"/>
  <c r="G3114"/>
  <c r="G3110"/>
  <c r="G3106"/>
  <c r="G3104"/>
  <c r="G3102"/>
  <c r="G3100"/>
  <c r="G3098"/>
  <c r="G3094"/>
  <c r="G3092"/>
  <c r="G3090"/>
  <c r="G3087"/>
  <c r="G3085"/>
  <c r="G3083"/>
  <c r="G3081"/>
  <c r="G3077"/>
  <c r="G3075"/>
  <c r="G3073"/>
  <c r="G3071"/>
  <c r="G3069"/>
  <c r="G3067"/>
  <c r="G3065"/>
  <c r="G3063"/>
  <c r="G3061"/>
  <c r="G3057"/>
  <c r="G3055"/>
  <c r="G3053"/>
  <c r="G3051"/>
  <c r="G3049"/>
  <c r="G3047"/>
  <c r="G3045"/>
  <c r="G3043"/>
  <c r="G3041"/>
  <c r="G3039"/>
  <c r="G3037"/>
  <c r="G3035"/>
  <c r="G3033"/>
  <c r="G3031"/>
  <c r="G3029"/>
  <c r="G3027"/>
  <c r="G3025"/>
  <c r="G3023"/>
  <c r="G3021"/>
  <c r="G3019"/>
  <c r="G3017"/>
  <c r="G3015"/>
  <c r="G3013"/>
  <c r="G3011"/>
  <c r="G3009"/>
  <c r="G3007"/>
  <c r="G3005"/>
  <c r="G3003"/>
  <c r="G3001"/>
  <c r="G2190" i="1"/>
  <c r="G2115"/>
  <c r="G2486"/>
  <c r="G2488" s="1"/>
  <c r="G2482"/>
  <c r="G2480"/>
  <c r="G2478"/>
  <c r="G2476"/>
  <c r="G2474"/>
  <c r="G2470"/>
  <c r="G2468"/>
  <c r="G2466"/>
  <c r="G2462"/>
  <c r="G2460"/>
  <c r="G2458"/>
  <c r="G2456"/>
  <c r="G2452"/>
  <c r="G2450"/>
  <c r="G2448"/>
  <c r="G2446"/>
  <c r="G2444"/>
  <c r="G2442"/>
  <c r="G2440"/>
  <c r="G2438"/>
  <c r="G2436"/>
  <c r="G2432"/>
  <c r="G2430"/>
  <c r="G2428"/>
  <c r="G2426"/>
  <c r="G2424"/>
  <c r="G2422"/>
  <c r="G2420"/>
  <c r="G2418"/>
  <c r="G2416"/>
  <c r="G2414"/>
  <c r="G2412"/>
  <c r="G2410"/>
  <c r="G2408"/>
  <c r="G2406"/>
  <c r="G2404"/>
  <c r="G2402"/>
  <c r="G2400"/>
  <c r="G2398"/>
  <c r="G2396"/>
  <c r="G2394"/>
  <c r="G2392"/>
  <c r="G2390"/>
  <c r="G2388"/>
  <c r="G2386"/>
  <c r="G2384"/>
  <c r="G2382"/>
  <c r="G2380"/>
  <c r="G2378"/>
  <c r="G2376"/>
  <c r="G2186"/>
  <c r="G2182"/>
  <c r="G2180"/>
  <c r="G2178"/>
  <c r="G2176"/>
  <c r="G2174"/>
  <c r="G2170"/>
  <c r="G2168"/>
  <c r="G2166"/>
  <c r="G2163"/>
  <c r="G2161"/>
  <c r="G2159"/>
  <c r="G2157"/>
  <c r="G2153"/>
  <c r="G2151"/>
  <c r="G2149"/>
  <c r="G2147"/>
  <c r="G2145"/>
  <c r="G2143"/>
  <c r="G2141"/>
  <c r="G2139"/>
  <c r="G2137"/>
  <c r="G2133"/>
  <c r="G2131"/>
  <c r="G2129"/>
  <c r="G2127"/>
  <c r="G2113"/>
  <c r="G2125"/>
  <c r="G2123"/>
  <c r="G2121"/>
  <c r="G2119"/>
  <c r="G2117"/>
  <c r="G2111"/>
  <c r="G2109"/>
  <c r="G2107"/>
  <c r="G2105"/>
  <c r="G2103"/>
  <c r="G2101"/>
  <c r="G2099"/>
  <c r="G2097"/>
  <c r="G2095"/>
  <c r="G2093"/>
  <c r="G2091"/>
  <c r="G2089"/>
  <c r="G2087"/>
  <c r="G2085"/>
  <c r="G2083"/>
  <c r="G2081"/>
  <c r="G2079"/>
  <c r="G2077"/>
  <c r="G3540"/>
  <c r="G4203"/>
  <c r="G4256"/>
  <c r="G4254"/>
  <c r="G4252"/>
  <c r="G4249"/>
  <c r="G4247"/>
  <c r="G4245"/>
  <c r="G4243"/>
  <c r="G4241"/>
  <c r="G4239"/>
  <c r="G4237"/>
  <c r="G4235"/>
  <c r="G4227"/>
  <c r="G4225"/>
  <c r="G4223"/>
  <c r="G4221"/>
  <c r="G4219"/>
  <c r="G4215"/>
  <c r="G4209"/>
  <c r="G4207"/>
  <c r="G4205"/>
  <c r="G4201"/>
  <c r="G4199"/>
  <c r="G4197"/>
  <c r="G4193"/>
  <c r="G4191"/>
  <c r="G4189"/>
  <c r="G4187"/>
  <c r="G4183"/>
  <c r="G4181"/>
  <c r="G4179"/>
  <c r="G4177"/>
  <c r="G4175"/>
  <c r="G4173"/>
  <c r="G4169"/>
  <c r="G4167"/>
  <c r="G4165"/>
  <c r="G4163"/>
  <c r="G4161"/>
  <c r="G4159"/>
  <c r="G5243"/>
  <c r="G5241"/>
  <c r="G5326"/>
  <c r="G5321"/>
  <c r="G5498"/>
  <c r="G5496"/>
  <c r="G5476"/>
  <c r="G5474"/>
  <c r="G5470"/>
  <c r="G5468"/>
  <c r="G5466"/>
  <c r="G5464"/>
  <c r="G5462"/>
  <c r="G5460"/>
  <c r="G5458"/>
  <c r="G5456"/>
  <c r="G5454"/>
  <c r="G5450"/>
  <c r="G5448"/>
  <c r="G5446"/>
  <c r="G5444"/>
  <c r="G5442"/>
  <c r="G5440"/>
  <c r="G5437"/>
  <c r="G5435"/>
  <c r="G5433"/>
  <c r="G5431"/>
  <c r="G5429"/>
  <c r="G5427"/>
  <c r="G5425"/>
  <c r="G5423"/>
  <c r="G5421"/>
  <c r="G5419"/>
  <c r="G5417"/>
  <c r="G5415"/>
  <c r="G5411"/>
  <c r="G5409"/>
  <c r="G6440"/>
  <c r="G6438"/>
  <c r="G6434"/>
  <c r="G6431"/>
  <c r="G6427"/>
  <c r="G6501"/>
  <c r="G6499"/>
  <c r="G6497"/>
  <c r="G6495"/>
  <c r="G6493"/>
  <c r="G6491"/>
  <c r="G6489"/>
  <c r="G6487"/>
  <c r="G6485"/>
  <c r="G6425"/>
  <c r="G6423"/>
  <c r="G6421"/>
  <c r="G6419"/>
  <c r="G6417"/>
  <c r="G6415"/>
  <c r="G6817"/>
  <c r="G6815"/>
  <c r="G6813"/>
  <c r="G6809"/>
  <c r="G6954"/>
  <c r="G6952"/>
  <c r="G6950"/>
  <c r="G6948"/>
  <c r="G6946"/>
  <c r="G6944"/>
  <c r="G6942"/>
  <c r="G6936"/>
  <c r="G6934"/>
  <c r="G6932"/>
  <c r="G6930"/>
  <c r="G6928"/>
  <c r="G6926"/>
  <c r="G6924"/>
  <c r="G6922"/>
  <c r="G6920"/>
  <c r="G6918"/>
  <c r="G6916"/>
  <c r="G6914"/>
  <c r="G6912"/>
  <c r="G7141"/>
  <c r="G7137"/>
  <c r="G7135"/>
  <c r="G7133"/>
  <c r="G7131"/>
  <c r="G7129"/>
  <c r="G7127"/>
  <c r="G7125"/>
  <c r="G7123"/>
  <c r="G7121"/>
  <c r="G7119"/>
  <c r="G7117"/>
  <c r="G7115"/>
  <c r="G7113"/>
  <c r="G7368"/>
  <c r="G7366"/>
  <c r="G7364"/>
  <c r="G7362"/>
  <c r="G7359"/>
  <c r="G7357"/>
  <c r="G7355"/>
  <c r="G7353"/>
  <c r="G7351"/>
  <c r="G7349"/>
  <c r="G7347"/>
  <c r="G7345"/>
  <c r="G7343"/>
  <c r="G7341"/>
  <c r="G7339"/>
  <c r="G7806"/>
  <c r="G7804"/>
  <c r="G7802"/>
  <c r="G7800"/>
  <c r="G7798"/>
  <c r="G7796"/>
  <c r="G7794"/>
  <c r="G7792"/>
  <c r="G7970"/>
  <c r="G7968"/>
  <c r="G7966"/>
  <c r="G7960"/>
  <c r="G7958"/>
  <c r="G7956"/>
  <c r="G7954"/>
  <c r="G7952"/>
  <c r="G7950"/>
  <c r="G7948"/>
  <c r="G7946"/>
  <c r="G7944"/>
  <c r="G8290"/>
  <c r="G8286"/>
  <c r="G8284"/>
  <c r="G8282"/>
  <c r="G8280"/>
  <c r="G8278"/>
  <c r="G8274"/>
  <c r="G8272"/>
  <c r="G8268"/>
  <c r="G8266"/>
  <c r="G8264"/>
  <c r="G8262"/>
  <c r="G8260"/>
  <c r="G8258"/>
  <c r="G8256"/>
  <c r="G8254"/>
  <c r="G8252"/>
  <c r="G8250"/>
  <c r="G8248"/>
  <c r="G8246"/>
  <c r="G8244"/>
  <c r="G8242"/>
  <c r="G8240"/>
  <c r="G8594"/>
  <c r="G8592"/>
  <c r="G8590"/>
  <c r="G8588"/>
  <c r="G8586"/>
  <c r="G8584"/>
  <c r="G8582"/>
  <c r="G8580"/>
  <c r="G8578"/>
  <c r="G8576"/>
  <c r="G8574"/>
  <c r="G8572"/>
  <c r="G8570"/>
  <c r="G8568"/>
  <c r="G8734"/>
  <c r="G8732"/>
  <c r="G8730"/>
  <c r="G8728"/>
  <c r="G8724"/>
  <c r="G8722"/>
  <c r="G8718"/>
  <c r="G8716"/>
  <c r="G8714"/>
  <c r="G8712"/>
  <c r="G8710"/>
  <c r="G8708"/>
  <c r="G8706"/>
  <c r="G8704"/>
  <c r="G8700"/>
  <c r="G8698"/>
  <c r="G8696"/>
  <c r="G8694"/>
  <c r="G8692"/>
  <c r="G8690"/>
  <c r="G8688"/>
  <c r="G8686"/>
  <c r="G8684"/>
  <c r="G8682"/>
  <c r="G8680"/>
  <c r="G8678"/>
  <c r="G8676"/>
  <c r="G9009"/>
  <c r="G9007"/>
  <c r="G9005"/>
  <c r="G9003"/>
  <c r="G9001"/>
  <c r="G8999"/>
  <c r="G8997"/>
  <c r="G8995"/>
  <c r="G8993"/>
  <c r="G8991"/>
  <c r="G8989"/>
  <c r="G8987"/>
  <c r="G8985"/>
  <c r="G9243"/>
  <c r="G9241"/>
  <c r="G9237"/>
  <c r="G9233"/>
  <c r="G9231"/>
  <c r="G9225"/>
  <c r="G9223"/>
  <c r="G9221"/>
  <c r="G9219"/>
  <c r="G9217"/>
  <c r="G9215"/>
  <c r="G9213"/>
  <c r="G9211"/>
  <c r="G9209"/>
  <c r="G9207"/>
  <c r="G9205"/>
  <c r="G9203"/>
  <c r="G9201"/>
  <c r="G10215"/>
  <c r="G10211"/>
  <c r="G10209"/>
  <c r="G10207"/>
  <c r="G10205"/>
  <c r="G10203"/>
  <c r="G10201"/>
  <c r="G10199"/>
  <c r="G10197"/>
  <c r="G10195"/>
  <c r="G10193"/>
  <c r="G10191"/>
  <c r="G10189"/>
  <c r="G10187"/>
  <c r="G10185"/>
  <c r="G11836"/>
  <c r="G11834"/>
  <c r="G11832"/>
  <c r="G11830"/>
  <c r="G11824"/>
  <c r="G11822"/>
  <c r="G11820"/>
  <c r="G11816"/>
  <c r="G11814"/>
  <c r="G11812"/>
  <c r="G11808"/>
  <c r="G11806"/>
  <c r="G11804"/>
  <c r="G11802"/>
  <c r="G11800"/>
  <c r="G11796"/>
  <c r="G11794"/>
  <c r="G11790"/>
  <c r="G11788"/>
  <c r="G11786"/>
  <c r="G11782"/>
  <c r="G11780"/>
  <c r="G11778"/>
  <c r="G11776"/>
  <c r="G11774"/>
  <c r="G11772"/>
  <c r="G11768"/>
  <c r="G11766"/>
  <c r="G11764"/>
  <c r="G11762"/>
  <c r="G11760"/>
  <c r="G11758"/>
  <c r="G11756"/>
  <c r="G11754"/>
  <c r="G11752"/>
  <c r="G11750"/>
  <c r="G11748"/>
  <c r="G11746"/>
  <c r="G11744"/>
  <c r="G11742"/>
  <c r="G11740"/>
  <c r="G11738"/>
  <c r="G11736"/>
  <c r="G11734"/>
  <c r="G11732"/>
  <c r="G11730"/>
  <c r="G12407"/>
  <c r="G12403"/>
  <c r="G12401"/>
  <c r="G12399"/>
  <c r="G12395"/>
  <c r="G12393"/>
  <c r="G12390"/>
  <c r="G12388"/>
  <c r="G12386"/>
  <c r="G12384"/>
  <c r="G12382"/>
  <c r="G12380"/>
  <c r="G12378"/>
  <c r="G12376"/>
  <c r="G12374"/>
  <c r="G12372"/>
  <c r="G12370"/>
  <c r="G12368"/>
  <c r="G12366"/>
  <c r="G12364"/>
  <c r="G12362"/>
  <c r="G12360"/>
  <c r="G12824"/>
  <c r="G12820"/>
  <c r="G12818"/>
  <c r="G12814"/>
  <c r="G12812"/>
  <c r="G12810"/>
  <c r="G12808"/>
  <c r="G12806"/>
  <c r="G12804"/>
  <c r="G12802"/>
  <c r="G12800"/>
  <c r="G12797"/>
  <c r="G12795"/>
  <c r="G12793"/>
  <c r="G12791"/>
  <c r="G12789"/>
  <c r="G12787"/>
  <c r="G12785"/>
  <c r="G12783"/>
  <c r="G12907"/>
  <c r="G12905"/>
  <c r="G12903"/>
  <c r="G12901"/>
  <c r="G12899"/>
  <c r="G13486"/>
  <c r="G13484"/>
  <c r="G13480"/>
  <c r="G13478"/>
  <c r="G13476"/>
  <c r="G13474"/>
  <c r="G13470"/>
  <c r="G13468"/>
  <c r="G13466"/>
  <c r="G13464"/>
  <c r="G13462"/>
  <c r="G13460"/>
  <c r="G13458"/>
  <c r="G13456"/>
  <c r="G13444"/>
  <c r="G13442"/>
  <c r="G13440"/>
  <c r="G13438"/>
  <c r="G13436"/>
  <c r="G13434"/>
  <c r="G13432"/>
  <c r="G13430"/>
  <c r="G13428"/>
  <c r="G13426"/>
  <c r="G13424"/>
  <c r="G13422"/>
  <c r="G13420"/>
  <c r="G13418"/>
  <c r="G13416"/>
  <c r="G13414"/>
  <c r="G13412"/>
  <c r="G13410"/>
  <c r="G13408"/>
  <c r="G13406"/>
  <c r="G13403"/>
  <c r="G13401"/>
  <c r="G13399"/>
  <c r="G13397"/>
  <c r="G13395"/>
  <c r="G13393"/>
  <c r="G13391"/>
  <c r="G13389"/>
  <c r="G13387"/>
  <c r="G13764"/>
  <c r="G13762"/>
  <c r="G13758"/>
  <c r="G13756"/>
  <c r="G13754"/>
  <c r="G13752"/>
  <c r="G13750"/>
  <c r="G13748"/>
  <c r="G13744"/>
  <c r="G13742"/>
  <c r="G13740"/>
  <c r="G13738"/>
  <c r="G13736"/>
  <c r="G13734"/>
  <c r="G13732"/>
  <c r="G13730"/>
  <c r="G13728"/>
  <c r="G13724"/>
  <c r="G13722"/>
  <c r="G13720"/>
  <c r="G13718"/>
  <c r="G13716"/>
  <c r="G13714"/>
  <c r="G13712"/>
  <c r="G13710"/>
  <c r="G13708"/>
  <c r="G13706"/>
  <c r="G13704"/>
  <c r="G13702"/>
  <c r="G13700"/>
  <c r="G13698"/>
  <c r="G13696"/>
  <c r="G13694"/>
  <c r="G13692"/>
  <c r="G13690"/>
  <c r="G13688"/>
  <c r="G13686"/>
  <c r="G15439"/>
  <c r="G15437"/>
  <c r="G15435"/>
  <c r="G15433"/>
  <c r="G15431"/>
  <c r="G15429"/>
  <c r="G15427"/>
  <c r="G15425"/>
  <c r="G15423"/>
  <c r="G15421"/>
  <c r="G15419"/>
  <c r="G15417"/>
  <c r="G15415"/>
  <c r="G15412"/>
  <c r="G15410"/>
  <c r="G15408"/>
  <c r="G15406"/>
  <c r="G15404"/>
  <c r="G15402"/>
  <c r="G15400"/>
  <c r="G15398"/>
  <c r="G15396"/>
  <c r="G15394"/>
  <c r="G15392"/>
  <c r="G15390"/>
  <c r="G15622"/>
  <c r="G15618"/>
  <c r="G15616"/>
  <c r="G15611"/>
  <c r="G15609"/>
  <c r="G15607"/>
  <c r="G15605"/>
  <c r="G15603"/>
  <c r="G15601"/>
  <c r="G15599"/>
  <c r="G15597"/>
  <c r="G15827"/>
  <c r="G15823"/>
  <c r="G15821"/>
  <c r="G15816"/>
  <c r="G15814"/>
  <c r="G15812"/>
  <c r="G15810"/>
  <c r="G15808"/>
  <c r="G15806"/>
  <c r="G15804"/>
  <c r="G15802"/>
  <c r="G15799"/>
  <c r="G15797"/>
  <c r="G15795"/>
  <c r="G15793"/>
  <c r="G15791"/>
  <c r="G15789"/>
  <c r="G15787"/>
  <c r="G15785"/>
  <c r="G15783"/>
  <c r="G16312"/>
  <c r="G16310"/>
  <c r="G16308"/>
  <c r="G16306"/>
  <c r="G16302"/>
  <c r="G16300"/>
  <c r="G16298"/>
  <c r="G16294"/>
  <c r="G16290"/>
  <c r="G16288"/>
  <c r="G16286"/>
  <c r="G16284"/>
  <c r="G16282"/>
  <c r="G16280"/>
  <c r="G16278"/>
  <c r="G16276"/>
  <c r="G16274"/>
  <c r="G16272"/>
  <c r="G16270"/>
  <c r="G16268"/>
  <c r="G17315"/>
  <c r="G17313"/>
  <c r="G17310"/>
  <c r="G17308"/>
  <c r="G17306"/>
  <c r="G17304"/>
  <c r="G17302"/>
  <c r="G17300"/>
  <c r="G17298"/>
  <c r="G17296"/>
  <c r="G17294"/>
  <c r="G17292"/>
  <c r="G17290"/>
  <c r="G17288"/>
  <c r="G17286"/>
  <c r="G17284"/>
  <c r="G17282"/>
  <c r="G17280"/>
  <c r="G17278"/>
  <c r="G17276"/>
  <c r="G17274"/>
  <c r="G17272"/>
  <c r="G17270"/>
  <c r="G17268"/>
  <c r="G17883"/>
  <c r="G17881"/>
  <c r="G17879"/>
  <c r="G17877"/>
  <c r="G17875"/>
  <c r="G17873"/>
  <c r="G17871"/>
  <c r="G17867"/>
  <c r="G17865"/>
  <c r="G17863"/>
  <c r="G17860"/>
  <c r="G17858"/>
  <c r="G17856"/>
  <c r="G17854"/>
  <c r="G17852"/>
  <c r="G17850"/>
  <c r="G17848"/>
  <c r="G17846"/>
  <c r="G17837"/>
  <c r="G17835"/>
  <c r="G17833"/>
  <c r="G17831"/>
  <c r="G17829"/>
  <c r="G17825"/>
  <c r="G17823"/>
  <c r="G17817"/>
  <c r="G17815"/>
  <c r="G17813"/>
  <c r="G17811"/>
  <c r="G17809"/>
  <c r="G17807"/>
  <c r="G17805"/>
  <c r="G17801"/>
  <c r="G17799"/>
  <c r="G17797"/>
  <c r="G17795"/>
  <c r="G17791"/>
  <c r="G17789"/>
  <c r="G17787"/>
  <c r="G17785"/>
  <c r="G17783"/>
  <c r="G17781"/>
  <c r="G17777"/>
  <c r="G17775"/>
  <c r="G17773"/>
  <c r="G17771"/>
  <c r="G17769"/>
  <c r="G17767"/>
  <c r="G18422"/>
  <c r="G18420"/>
  <c r="G18418"/>
  <c r="G18416"/>
  <c r="G18414"/>
  <c r="G18410"/>
  <c r="G18408"/>
  <c r="G18401"/>
  <c r="G18399"/>
  <c r="G18397"/>
  <c r="G18395"/>
  <c r="G18393"/>
  <c r="G18389"/>
  <c r="G18387"/>
  <c r="G18385"/>
  <c r="G18383"/>
  <c r="G18379"/>
  <c r="G18377"/>
  <c r="G18375"/>
  <c r="G18373"/>
  <c r="G18371"/>
  <c r="G18369"/>
  <c r="G18365"/>
  <c r="G18363"/>
  <c r="G18361"/>
  <c r="G18359"/>
  <c r="G18357"/>
  <c r="G18355"/>
  <c r="G19163"/>
  <c r="G19165" s="1"/>
  <c r="G19159"/>
  <c r="G19161" s="1"/>
  <c r="G19155"/>
  <c r="G19153"/>
  <c r="G19151"/>
  <c r="G19149"/>
  <c r="G19147"/>
  <c r="G19145"/>
  <c r="G19143"/>
  <c r="G19141"/>
  <c r="G19139"/>
  <c r="G19137"/>
  <c r="G19135"/>
  <c r="G19133"/>
  <c r="G19131"/>
  <c r="G19129"/>
  <c r="G19127"/>
  <c r="G19125"/>
  <c r="G19123"/>
  <c r="G19121"/>
  <c r="G19119"/>
  <c r="G19117"/>
  <c r="G19115"/>
  <c r="G19113"/>
  <c r="G19111"/>
  <c r="G19109"/>
  <c r="G19107"/>
  <c r="G19105"/>
  <c r="G19103"/>
  <c r="G19101"/>
  <c r="G19099"/>
  <c r="G19785"/>
  <c r="G19781"/>
  <c r="G19779"/>
  <c r="G19777"/>
  <c r="G19775"/>
  <c r="G19773"/>
  <c r="G19771"/>
  <c r="G19769"/>
  <c r="G19767"/>
  <c r="G19765"/>
  <c r="G19763"/>
  <c r="G19761"/>
  <c r="G19759"/>
  <c r="G19757"/>
  <c r="G20310"/>
  <c r="G20308"/>
  <c r="G20306"/>
  <c r="G20304"/>
  <c r="G20302"/>
  <c r="G20300"/>
  <c r="G20298"/>
  <c r="G20296"/>
  <c r="G20293"/>
  <c r="G20291"/>
  <c r="G20289"/>
  <c r="G20287"/>
  <c r="G20285"/>
  <c r="G20920"/>
  <c r="G20918"/>
  <c r="G20916"/>
  <c r="G20914"/>
  <c r="G20912"/>
  <c r="G20910"/>
  <c r="G20908"/>
  <c r="G20906"/>
  <c r="G20903"/>
  <c r="G20901"/>
  <c r="G20899"/>
  <c r="G20897"/>
  <c r="G20895"/>
  <c r="G20893"/>
  <c r="G20891"/>
  <c r="G20889"/>
  <c r="G20992"/>
  <c r="G20988"/>
  <c r="G20986"/>
  <c r="G20983"/>
  <c r="G20981"/>
  <c r="G20979"/>
  <c r="G20977"/>
  <c r="G20975"/>
  <c r="G20973"/>
  <c r="G20971"/>
  <c r="G20969"/>
  <c r="G20967"/>
  <c r="G20965"/>
  <c r="G20963"/>
  <c r="G21120"/>
  <c r="G21118"/>
  <c r="G21116"/>
  <c r="G21110"/>
  <c r="G21106"/>
  <c r="G21104"/>
  <c r="G21100"/>
  <c r="G21098"/>
  <c r="G21094"/>
  <c r="G21092"/>
  <c r="G21090"/>
  <c r="G21088"/>
  <c r="G21086"/>
  <c r="G21084"/>
  <c r="G21080"/>
  <c r="G21076"/>
  <c r="G21074"/>
  <c r="G21072"/>
  <c r="G21070"/>
  <c r="G21068"/>
  <c r="G21066"/>
  <c r="G21064"/>
  <c r="G21062"/>
  <c r="G21059"/>
  <c r="G21057"/>
  <c r="G21055"/>
  <c r="G21053"/>
  <c r="G21051"/>
  <c r="G21049"/>
  <c r="G21047"/>
  <c r="G21045"/>
  <c r="G21043"/>
  <c r="G21237"/>
  <c r="G21235"/>
  <c r="G21233"/>
  <c r="G21230"/>
  <c r="G21228"/>
  <c r="G21226"/>
  <c r="G21224"/>
  <c r="G21222"/>
  <c r="G21220"/>
  <c r="G21195"/>
  <c r="G21193"/>
  <c r="G21191"/>
  <c r="G21189"/>
  <c r="G21187"/>
  <c r="G21185"/>
  <c r="G21183"/>
  <c r="G21181"/>
  <c r="G21179"/>
  <c r="G21177"/>
  <c r="G21175"/>
  <c r="G21173"/>
  <c r="G21171"/>
  <c r="G21169"/>
  <c r="G21167"/>
  <c r="G21165"/>
  <c r="G21163"/>
  <c r="G21161"/>
  <c r="G21159"/>
  <c r="G21157"/>
  <c r="G21286"/>
  <c r="G21284"/>
  <c r="G21282"/>
  <c r="G21280"/>
  <c r="G21278"/>
  <c r="G21276"/>
  <c r="G21274"/>
  <c r="G21272"/>
  <c r="G21269"/>
  <c r="G21267"/>
  <c r="G21265"/>
  <c r="G21263"/>
  <c r="G21261"/>
  <c r="G21259"/>
  <c r="G21257"/>
  <c r="G21255"/>
  <c r="G21253"/>
  <c r="G21368"/>
  <c r="G21366"/>
  <c r="G21364"/>
  <c r="G21362"/>
  <c r="G21360"/>
  <c r="G21358"/>
  <c r="G21356"/>
  <c r="G21352"/>
  <c r="G21354"/>
  <c r="G21350"/>
  <c r="G21348"/>
  <c r="G21346"/>
  <c r="G21344"/>
  <c r="G21342"/>
  <c r="G21340"/>
  <c r="G21338"/>
  <c r="G21336"/>
  <c r="G21334"/>
  <c r="G21332"/>
  <c r="G21330"/>
  <c r="G21418"/>
  <c r="G21416"/>
  <c r="G21413"/>
  <c r="G21411"/>
  <c r="G21409"/>
  <c r="G21407"/>
  <c r="G21405"/>
  <c r="G21403"/>
  <c r="G21401"/>
  <c r="G21399"/>
  <c r="G21397"/>
  <c r="G21395"/>
  <c r="G21393"/>
  <c r="G21551"/>
  <c r="G21549"/>
  <c r="G21547"/>
  <c r="G21545"/>
  <c r="G21543"/>
  <c r="G21541"/>
  <c r="G21539"/>
  <c r="G21537"/>
  <c r="G21535"/>
  <c r="G21532"/>
  <c r="G21530"/>
  <c r="G21528"/>
  <c r="G21526"/>
  <c r="G21524"/>
  <c r="G21522"/>
  <c r="G21520"/>
  <c r="G21518"/>
  <c r="G21516"/>
  <c r="G21514"/>
  <c r="G21512"/>
  <c r="G21510"/>
  <c r="G21508"/>
  <c r="G21598"/>
  <c r="G21596"/>
  <c r="G21594"/>
  <c r="G21592"/>
  <c r="G21590"/>
  <c r="G21588"/>
  <c r="G21586"/>
  <c r="G21584"/>
  <c r="G21581"/>
  <c r="G21579"/>
  <c r="G21577"/>
  <c r="G21575"/>
  <c r="G21573"/>
  <c r="G21571"/>
  <c r="G21569"/>
  <c r="G21679"/>
  <c r="G21677"/>
  <c r="G21673"/>
  <c r="G21671"/>
  <c r="G21669"/>
  <c r="G21667"/>
  <c r="G21665"/>
  <c r="G21663"/>
  <c r="G21659"/>
  <c r="G21657"/>
  <c r="G21655"/>
  <c r="G21653"/>
  <c r="G21651"/>
  <c r="G21649"/>
  <c r="G21647"/>
  <c r="G21645"/>
  <c r="G21643"/>
  <c r="G21641"/>
  <c r="G21639"/>
  <c r="G21751"/>
  <c r="G21753"/>
  <c r="G21743"/>
  <c r="G21741"/>
  <c r="G21739"/>
  <c r="G21724"/>
  <c r="G21749"/>
  <c r="G21747"/>
  <c r="G21745"/>
  <c r="G21737"/>
  <c r="G21734"/>
  <c r="G21732"/>
  <c r="G21730"/>
  <c r="G21728"/>
  <c r="G21726"/>
  <c r="G21722"/>
  <c r="G21720"/>
  <c r="G21718"/>
  <c r="G21716"/>
  <c r="G21714"/>
  <c r="G21712"/>
  <c r="G21710"/>
  <c r="G21875"/>
  <c r="G21873"/>
  <c r="G21871"/>
  <c r="G21869"/>
  <c r="G21867"/>
  <c r="G21865"/>
  <c r="G21861"/>
  <c r="G21859"/>
  <c r="G21857"/>
  <c r="G21855"/>
  <c r="G21853"/>
  <c r="G21850"/>
  <c r="G21848"/>
  <c r="G21846"/>
  <c r="G21844"/>
  <c r="G21842"/>
  <c r="G21840"/>
  <c r="G21838"/>
  <c r="G21836"/>
  <c r="G21834"/>
  <c r="G21832"/>
  <c r="G21830"/>
  <c r="G21828"/>
  <c r="G21933"/>
  <c r="G21931"/>
  <c r="G21929"/>
  <c r="G21927"/>
  <c r="G21925"/>
  <c r="G21988"/>
  <c r="G21986"/>
  <c r="G21984"/>
  <c r="G21982"/>
  <c r="G21980"/>
  <c r="G21978"/>
  <c r="G21976"/>
  <c r="G21974"/>
  <c r="G21972"/>
  <c r="G21970"/>
  <c r="G21968"/>
  <c r="G21966"/>
  <c r="G21964"/>
  <c r="G21962"/>
  <c r="G21959"/>
  <c r="G21955"/>
  <c r="G21957"/>
  <c r="G3220"/>
  <c r="G3222"/>
  <c r="G3224"/>
  <c r="G3226"/>
  <c r="G3228"/>
  <c r="G3231"/>
  <c r="G3233"/>
  <c r="G3235"/>
  <c r="G3237"/>
  <c r="G3239"/>
  <c r="G3241"/>
  <c r="G3243"/>
  <c r="G3245"/>
  <c r="G3247"/>
  <c r="G3249"/>
  <c r="G3255"/>
  <c r="G3259"/>
  <c r="G3261"/>
  <c r="G30564"/>
  <c r="G30551"/>
  <c r="G30547"/>
  <c r="G30545"/>
  <c r="G30543"/>
  <c r="G30541"/>
  <c r="G30539"/>
  <c r="G30537"/>
  <c r="G30535"/>
  <c r="G30533"/>
  <c r="G30530"/>
  <c r="G30528"/>
  <c r="G30526"/>
  <c r="G30524"/>
  <c r="G30522"/>
  <c r="G30519"/>
  <c r="G30517"/>
  <c r="G30515"/>
  <c r="G30511"/>
  <c r="G30509"/>
  <c r="G30505"/>
  <c r="G30503"/>
  <c r="G30501"/>
  <c r="G30497"/>
  <c r="G30495"/>
  <c r="G30491"/>
  <c r="G30489"/>
  <c r="G30487"/>
  <c r="G30485"/>
  <c r="G30483"/>
  <c r="G30481"/>
  <c r="G30479"/>
  <c r="G30477"/>
  <c r="G30475"/>
  <c r="G30473"/>
  <c r="G30471"/>
  <c r="G30469"/>
  <c r="G30453"/>
  <c r="G30349"/>
  <c r="G30347"/>
  <c r="G30345"/>
  <c r="G30341"/>
  <c r="G30339"/>
  <c r="G30337"/>
  <c r="G30335"/>
  <c r="G30333"/>
  <c r="G30331"/>
  <c r="G30329"/>
  <c r="G30327"/>
  <c r="G30325"/>
  <c r="G30323"/>
  <c r="G30321"/>
  <c r="G28007"/>
  <c r="G28005"/>
  <c r="G28003"/>
  <c r="G27999"/>
  <c r="G27994"/>
  <c r="G27992"/>
  <c r="G27990"/>
  <c r="G27988"/>
  <c r="G27986"/>
  <c r="G27982"/>
  <c r="G27980"/>
  <c r="G27978"/>
  <c r="G27974"/>
  <c r="G27972"/>
  <c r="G27970"/>
  <c r="G27968"/>
  <c r="G27966"/>
  <c r="G27964"/>
  <c r="G27960"/>
  <c r="G27958"/>
  <c r="G27956"/>
  <c r="G27954"/>
  <c r="G27952"/>
  <c r="G27950"/>
  <c r="G27946"/>
  <c r="G27944"/>
  <c r="G27942"/>
  <c r="G27940"/>
  <c r="G27938"/>
  <c r="G27936"/>
  <c r="G27934"/>
  <c r="G27932"/>
  <c r="G27930"/>
  <c r="G27928"/>
  <c r="G27926"/>
  <c r="G27924"/>
  <c r="G27922"/>
  <c r="G27920"/>
  <c r="G27918"/>
  <c r="G27916"/>
  <c r="G27914"/>
  <c r="G27912"/>
  <c r="G27910"/>
  <c r="G27908"/>
  <c r="G27906"/>
  <c r="G27904"/>
  <c r="G27902"/>
  <c r="G27900"/>
  <c r="G27898"/>
  <c r="G27896"/>
  <c r="G27894"/>
  <c r="G27892"/>
  <c r="G27890"/>
  <c r="G27887"/>
  <c r="G27885"/>
  <c r="G27883"/>
  <c r="G27881"/>
  <c r="G27879"/>
  <c r="G27877"/>
  <c r="G27875"/>
  <c r="G27852"/>
  <c r="G27850"/>
  <c r="G27848"/>
  <c r="G27846"/>
  <c r="G27844"/>
  <c r="G27842"/>
  <c r="G27840"/>
  <c r="G27838"/>
  <c r="G27836"/>
  <c r="G27834"/>
  <c r="G27832"/>
  <c r="G27830"/>
  <c r="G27828"/>
  <c r="G27826"/>
  <c r="G27823"/>
  <c r="G27821"/>
  <c r="G27819"/>
  <c r="G27817"/>
  <c r="G27736"/>
  <c r="G27732"/>
  <c r="G27730"/>
  <c r="G27725"/>
  <c r="G27723"/>
  <c r="G27721"/>
  <c r="G27719"/>
  <c r="G27717"/>
  <c r="G27715"/>
  <c r="G27713"/>
  <c r="G27711"/>
  <c r="G27708"/>
  <c r="G27706"/>
  <c r="G27704"/>
  <c r="G27702"/>
  <c r="G27700"/>
  <c r="G27698"/>
  <c r="G27696"/>
  <c r="G27694"/>
  <c r="G27692"/>
  <c r="G24649"/>
  <c r="G24647"/>
  <c r="G24645"/>
  <c r="G24643"/>
  <c r="G24637"/>
  <c r="G24634"/>
  <c r="G24632"/>
  <c r="G24630"/>
  <c r="G24628"/>
  <c r="G24626"/>
  <c r="G24618"/>
  <c r="G24616"/>
  <c r="G24610"/>
  <c r="G24608"/>
  <c r="G24606"/>
  <c r="G24604"/>
  <c r="G24602"/>
  <c r="G24600"/>
  <c r="G24598"/>
  <c r="G24596"/>
  <c r="G24594"/>
  <c r="G24592"/>
  <c r="G24590"/>
  <c r="G24588"/>
  <c r="G24586"/>
  <c r="G24584"/>
  <c r="G24580"/>
  <c r="G24578"/>
  <c r="G24576"/>
  <c r="G24574"/>
  <c r="G24572"/>
  <c r="G24570"/>
  <c r="G24568"/>
  <c r="G24566"/>
  <c r="G24564"/>
  <c r="G24561"/>
  <c r="G24559"/>
  <c r="G24557"/>
  <c r="G24555"/>
  <c r="G24553"/>
  <c r="G24551"/>
  <c r="G24549"/>
  <c r="G24545"/>
  <c r="G24543"/>
  <c r="G24541"/>
  <c r="G24539"/>
  <c r="G24537"/>
  <c r="G24535"/>
  <c r="G24531"/>
  <c r="G24529"/>
  <c r="G24527"/>
  <c r="G24524"/>
  <c r="G24522"/>
  <c r="G24520"/>
  <c r="G24518"/>
  <c r="G24516"/>
  <c r="G24514"/>
  <c r="G24512"/>
  <c r="G24510"/>
  <c r="G24503"/>
  <c r="G24501"/>
  <c r="G24499"/>
  <c r="G24497"/>
  <c r="G24495"/>
  <c r="G24493"/>
  <c r="G24491"/>
  <c r="G24489"/>
  <c r="G24487"/>
  <c r="G24485"/>
  <c r="G24483"/>
  <c r="G24481"/>
  <c r="G24479"/>
  <c r="G24477"/>
  <c r="G24475"/>
  <c r="G24473"/>
  <c r="G24471"/>
  <c r="G24469"/>
  <c r="G24467"/>
  <c r="G24460"/>
  <c r="G24458"/>
  <c r="G24456"/>
  <c r="G24454"/>
  <c r="G24452"/>
  <c r="G24450"/>
  <c r="G24448"/>
  <c r="G24446"/>
  <c r="G24444"/>
  <c r="G24442"/>
  <c r="G24440"/>
  <c r="G24438"/>
  <c r="G24436"/>
  <c r="G24434"/>
  <c r="G24432"/>
  <c r="G24430"/>
  <c r="G24428"/>
  <c r="G24426"/>
  <c r="G27534"/>
  <c r="G27532"/>
  <c r="G27528"/>
  <c r="G27526"/>
  <c r="G27524"/>
  <c r="G27522"/>
  <c r="G27520"/>
  <c r="G27518"/>
  <c r="G27514"/>
  <c r="G27512"/>
  <c r="G27510"/>
  <c r="G27508"/>
  <c r="G27506"/>
  <c r="G27504"/>
  <c r="G27502"/>
  <c r="G27500"/>
  <c r="G27498"/>
  <c r="G27494"/>
  <c r="G27492"/>
  <c r="G27490"/>
  <c r="G27488"/>
  <c r="G27486"/>
  <c r="G27484"/>
  <c r="G27482"/>
  <c r="G27480"/>
  <c r="G27478"/>
  <c r="G27476"/>
  <c r="G27474"/>
  <c r="G27472"/>
  <c r="G27470"/>
  <c r="G27468"/>
  <c r="G27466"/>
  <c r="G27464"/>
  <c r="G27462"/>
  <c r="G27460"/>
  <c r="G27458"/>
  <c r="G27456"/>
  <c r="G29873"/>
  <c r="G29877" s="1"/>
  <c r="G29869"/>
  <c r="G29866"/>
  <c r="G29864"/>
  <c r="G29862"/>
  <c r="G29860"/>
  <c r="G29858"/>
  <c r="G29856"/>
  <c r="G29854"/>
  <c r="G29852"/>
  <c r="G29850"/>
  <c r="G29848"/>
  <c r="G29846"/>
  <c r="G29844"/>
  <c r="G29842"/>
  <c r="G29840"/>
  <c r="G29838"/>
  <c r="G29836"/>
  <c r="G29834"/>
  <c r="G29832"/>
  <c r="G29830"/>
  <c r="G28654"/>
  <c r="G28652"/>
  <c r="G28650"/>
  <c r="G28646"/>
  <c r="G28644"/>
  <c r="G28642"/>
  <c r="G28640"/>
  <c r="G28638"/>
  <c r="G28636"/>
  <c r="G28634"/>
  <c r="G28632"/>
  <c r="G28630"/>
  <c r="G28626"/>
  <c r="G28622"/>
  <c r="G28620"/>
  <c r="G28618"/>
  <c r="G28616"/>
  <c r="G28614"/>
  <c r="G28612"/>
  <c r="G28610"/>
  <c r="G28608"/>
  <c r="G28606"/>
  <c r="G28604"/>
  <c r="G28601"/>
  <c r="G28599"/>
  <c r="G28597"/>
  <c r="G28595"/>
  <c r="G28593"/>
  <c r="G28591"/>
  <c r="G28589"/>
  <c r="G28585"/>
  <c r="G28583"/>
  <c r="G28540"/>
  <c r="G28538"/>
  <c r="G28536"/>
  <c r="G28530"/>
  <c r="G28528"/>
  <c r="G28526"/>
  <c r="G28522"/>
  <c r="G28520"/>
  <c r="G28518"/>
  <c r="G28516"/>
  <c r="G28514"/>
  <c r="G28512"/>
  <c r="G28510"/>
  <c r="G28508"/>
  <c r="G28506"/>
  <c r="G28502"/>
  <c r="G28498"/>
  <c r="G28496"/>
  <c r="G28494"/>
  <c r="G28492"/>
  <c r="G28490"/>
  <c r="G28488"/>
  <c r="G28486"/>
  <c r="G28484"/>
  <c r="G28482"/>
  <c r="G28480"/>
  <c r="G28477"/>
  <c r="G28475"/>
  <c r="G28473"/>
  <c r="G28471"/>
  <c r="G28469"/>
  <c r="G28467"/>
  <c r="G28463"/>
  <c r="G28461"/>
  <c r="G28459"/>
  <c r="G28410"/>
  <c r="G28408"/>
  <c r="G28404"/>
  <c r="G28402"/>
  <c r="G28398"/>
  <c r="G28396"/>
  <c r="G28394"/>
  <c r="G28392"/>
  <c r="G28390"/>
  <c r="G28388"/>
  <c r="G28386"/>
  <c r="G28384"/>
  <c r="G28382"/>
  <c r="G28378"/>
  <c r="G28376"/>
  <c r="G28374"/>
  <c r="G28372"/>
  <c r="G28370"/>
  <c r="G28368"/>
  <c r="G28365"/>
  <c r="G28363"/>
  <c r="G28361"/>
  <c r="G28359"/>
  <c r="G28357"/>
  <c r="G28355"/>
  <c r="G28353"/>
  <c r="G28351"/>
  <c r="G28349"/>
  <c r="G28347"/>
  <c r="G28345"/>
  <c r="G28343"/>
  <c r="G28339"/>
  <c r="G28337"/>
  <c r="G30288"/>
  <c r="G30286"/>
  <c r="G30282"/>
  <c r="G30278"/>
  <c r="G30276"/>
  <c r="G30272"/>
  <c r="G30270"/>
  <c r="G30268"/>
  <c r="G30266"/>
  <c r="G30264"/>
  <c r="G30262"/>
  <c r="G30260"/>
  <c r="G30258"/>
  <c r="G30256"/>
  <c r="G30252"/>
  <c r="G30250"/>
  <c r="G30248"/>
  <c r="G30246"/>
  <c r="G30244"/>
  <c r="G30242"/>
  <c r="G30240"/>
  <c r="G30238"/>
  <c r="G30236"/>
  <c r="G30234"/>
  <c r="G30232"/>
  <c r="G30230"/>
  <c r="G30228"/>
  <c r="G30226"/>
  <c r="G30224"/>
  <c r="G30221"/>
  <c r="G30219"/>
  <c r="G30217"/>
  <c r="G30215"/>
  <c r="G30213"/>
  <c r="G30211"/>
  <c r="G30209"/>
  <c r="G30205"/>
  <c r="G30203"/>
  <c r="G30201"/>
  <c r="G30199"/>
  <c r="G30165"/>
  <c r="G30163"/>
  <c r="G30155"/>
  <c r="G30153"/>
  <c r="G30149"/>
  <c r="G30147"/>
  <c r="G30145"/>
  <c r="G30143"/>
  <c r="G30141"/>
  <c r="G30139"/>
  <c r="G30137"/>
  <c r="G30135"/>
  <c r="G30133"/>
  <c r="G30129"/>
  <c r="G30127"/>
  <c r="G30125"/>
  <c r="G30123"/>
  <c r="G30121"/>
  <c r="G30119"/>
  <c r="G30117"/>
  <c r="G30115"/>
  <c r="G30113"/>
  <c r="G30111"/>
  <c r="G30109"/>
  <c r="G30107"/>
  <c r="G30105"/>
  <c r="G30103"/>
  <c r="G30101"/>
  <c r="G30098"/>
  <c r="G30096"/>
  <c r="G30094"/>
  <c r="G30092"/>
  <c r="G30090"/>
  <c r="G30088"/>
  <c r="G30086"/>
  <c r="G30082"/>
  <c r="G30080"/>
  <c r="G30078"/>
  <c r="G30076"/>
  <c r="G30043"/>
  <c r="G30041"/>
  <c r="G30037"/>
  <c r="G30033"/>
  <c r="G30031"/>
  <c r="G30027"/>
  <c r="G30025"/>
  <c r="G30023"/>
  <c r="G30021"/>
  <c r="G30019"/>
  <c r="G30017"/>
  <c r="G30015"/>
  <c r="G30013"/>
  <c r="G30011"/>
  <c r="G30007"/>
  <c r="G30005"/>
  <c r="G30003"/>
  <c r="G30001"/>
  <c r="G29999"/>
  <c r="G29997"/>
  <c r="G29995"/>
  <c r="G29993"/>
  <c r="G29991"/>
  <c r="G29989"/>
  <c r="G29987"/>
  <c r="G29985"/>
  <c r="G29983"/>
  <c r="G29981"/>
  <c r="G29979"/>
  <c r="G29976"/>
  <c r="G29974"/>
  <c r="G29972"/>
  <c r="G29970"/>
  <c r="G29968"/>
  <c r="G29966"/>
  <c r="G29964"/>
  <c r="G29960"/>
  <c r="G29958"/>
  <c r="G29956"/>
  <c r="G29954"/>
  <c r="G29756"/>
  <c r="G29754"/>
  <c r="G29752"/>
  <c r="G29748"/>
  <c r="G29744"/>
  <c r="G29742"/>
  <c r="G29738"/>
  <c r="G29736"/>
  <c r="G29734"/>
  <c r="G29732"/>
  <c r="G29730"/>
  <c r="G29728"/>
  <c r="G29726"/>
  <c r="G29724"/>
  <c r="G29722"/>
  <c r="G29718"/>
  <c r="G29716"/>
  <c r="G29714"/>
  <c r="G29712"/>
  <c r="G29710"/>
  <c r="G29708"/>
  <c r="G29706"/>
  <c r="G29704"/>
  <c r="G29702"/>
  <c r="G29700"/>
  <c r="G29698"/>
  <c r="G29696"/>
  <c r="G29694"/>
  <c r="G29692"/>
  <c r="G29688"/>
  <c r="G29686"/>
  <c r="G29682"/>
  <c r="G29680"/>
  <c r="G29678"/>
  <c r="G29676"/>
  <c r="G29673"/>
  <c r="G29671"/>
  <c r="G29669"/>
  <c r="G29667"/>
  <c r="G29665"/>
  <c r="G29663"/>
  <c r="G29659"/>
  <c r="G29657"/>
  <c r="G29655"/>
  <c r="G29653"/>
  <c r="G29651"/>
  <c r="G29649"/>
  <c r="G29647"/>
  <c r="G29610"/>
  <c r="G29608"/>
  <c r="G29606"/>
  <c r="G29602"/>
  <c r="G29598"/>
  <c r="G29596"/>
  <c r="G29592"/>
  <c r="G29590"/>
  <c r="G29588"/>
  <c r="G29586"/>
  <c r="G29584"/>
  <c r="G29582"/>
  <c r="G29580"/>
  <c r="G29578"/>
  <c r="G29576"/>
  <c r="G29572"/>
  <c r="G29570"/>
  <c r="G29568"/>
  <c r="G29566"/>
  <c r="G29564"/>
  <c r="G29562"/>
  <c r="G29560"/>
  <c r="G29558"/>
  <c r="G29556"/>
  <c r="G29554"/>
  <c r="G29552"/>
  <c r="G29550"/>
  <c r="G29546"/>
  <c r="G29544"/>
  <c r="G29540"/>
  <c r="G29538"/>
  <c r="G29536"/>
  <c r="G29534"/>
  <c r="G29532"/>
  <c r="G29530"/>
  <c r="G29528"/>
  <c r="G29526"/>
  <c r="G29523"/>
  <c r="G29521"/>
  <c r="G29519"/>
  <c r="G29517"/>
  <c r="G29515"/>
  <c r="G29513"/>
  <c r="G29511"/>
  <c r="G29509"/>
  <c r="G29507"/>
  <c r="G29505"/>
  <c r="G29503"/>
  <c r="G29501"/>
  <c r="G29499"/>
  <c r="G29497"/>
  <c r="G29495"/>
  <c r="G29493"/>
  <c r="G29491"/>
  <c r="G29489"/>
  <c r="G29487"/>
  <c r="G29485"/>
  <c r="G29483"/>
  <c r="G29481"/>
  <c r="G29479"/>
  <c r="G29477"/>
  <c r="G29475"/>
  <c r="G29473"/>
  <c r="G29471"/>
  <c r="G29469"/>
  <c r="G29465"/>
  <c r="G29463"/>
  <c r="G29461"/>
  <c r="G29459"/>
  <c r="G29422"/>
  <c r="G29420"/>
  <c r="G29418"/>
  <c r="G29414"/>
  <c r="G29410"/>
  <c r="G29408"/>
  <c r="G29404"/>
  <c r="G29402"/>
  <c r="G29400"/>
  <c r="G29398"/>
  <c r="G29396"/>
  <c r="G29394"/>
  <c r="G29392"/>
  <c r="G29390"/>
  <c r="G29388"/>
  <c r="G29384"/>
  <c r="G29382"/>
  <c r="G29380"/>
  <c r="G29378"/>
  <c r="G29376"/>
  <c r="G29374"/>
  <c r="G29372"/>
  <c r="G29370"/>
  <c r="G29368"/>
  <c r="G29366"/>
  <c r="G29364"/>
  <c r="G29362"/>
  <c r="G29358"/>
  <c r="G29356"/>
  <c r="G29352"/>
  <c r="G29350"/>
  <c r="G29348"/>
  <c r="G29346"/>
  <c r="G29344"/>
  <c r="G29342"/>
  <c r="G29340"/>
  <c r="G29338"/>
  <c r="G29335"/>
  <c r="G29333"/>
  <c r="G29331"/>
  <c r="G29329"/>
  <c r="G29327"/>
  <c r="G29325"/>
  <c r="G29323"/>
  <c r="G29321"/>
  <c r="G29319"/>
  <c r="G29317"/>
  <c r="G29315"/>
  <c r="G29313"/>
  <c r="G29311"/>
  <c r="G29309"/>
  <c r="G29307"/>
  <c r="G29305"/>
  <c r="G29303"/>
  <c r="G29301"/>
  <c r="G29299"/>
  <c r="G29297"/>
  <c r="G29295"/>
  <c r="G29293"/>
  <c r="G29291"/>
  <c r="G29289"/>
  <c r="G29287"/>
  <c r="G29285"/>
  <c r="G29283"/>
  <c r="G29281"/>
  <c r="G29277"/>
  <c r="G29275"/>
  <c r="G29273"/>
  <c r="G29271"/>
  <c r="G29234"/>
  <c r="G29232"/>
  <c r="G29230"/>
  <c r="G29226"/>
  <c r="G29222"/>
  <c r="G29220"/>
  <c r="G29216"/>
  <c r="G29214"/>
  <c r="G29212"/>
  <c r="G29210"/>
  <c r="G29208"/>
  <c r="G29206"/>
  <c r="G29204"/>
  <c r="G29202"/>
  <c r="G29200"/>
  <c r="G29196"/>
  <c r="G29194"/>
  <c r="G29192"/>
  <c r="G29190"/>
  <c r="G29188"/>
  <c r="G29186"/>
  <c r="G29184"/>
  <c r="G29182"/>
  <c r="G29180"/>
  <c r="G29178"/>
  <c r="G29176"/>
  <c r="G29174"/>
  <c r="G29170"/>
  <c r="G29168"/>
  <c r="G29164"/>
  <c r="G29162"/>
  <c r="G29160"/>
  <c r="G29158"/>
  <c r="G29156"/>
  <c r="G29154"/>
  <c r="G29152"/>
  <c r="G29150"/>
  <c r="G29147"/>
  <c r="G29145"/>
  <c r="G29143"/>
  <c r="G29141"/>
  <c r="G29139"/>
  <c r="G29137"/>
  <c r="G29135"/>
  <c r="G29133"/>
  <c r="G29131"/>
  <c r="G29129"/>
  <c r="G29127"/>
  <c r="G29125"/>
  <c r="G29123"/>
  <c r="G29121"/>
  <c r="G29119"/>
  <c r="G29117"/>
  <c r="G29115"/>
  <c r="G29113"/>
  <c r="G29111"/>
  <c r="G29109"/>
  <c r="G29107"/>
  <c r="G29105"/>
  <c r="G29103"/>
  <c r="G29101"/>
  <c r="G29099"/>
  <c r="G29097"/>
  <c r="G29095"/>
  <c r="G29093"/>
  <c r="G29089"/>
  <c r="G29087"/>
  <c r="G29085"/>
  <c r="G29083"/>
  <c r="G29046"/>
  <c r="G29044"/>
  <c r="G29042"/>
  <c r="G29038"/>
  <c r="G29034"/>
  <c r="G29032"/>
  <c r="G29028"/>
  <c r="G29026"/>
  <c r="G29024"/>
  <c r="G29022"/>
  <c r="G29020"/>
  <c r="G29018"/>
  <c r="G29016"/>
  <c r="G29014"/>
  <c r="G29012"/>
  <c r="G29008"/>
  <c r="G29006"/>
  <c r="G29004"/>
  <c r="G29002"/>
  <c r="G29000"/>
  <c r="G28998"/>
  <c r="G28996"/>
  <c r="G28994"/>
  <c r="G28992"/>
  <c r="G28990"/>
  <c r="G28988"/>
  <c r="G28986"/>
  <c r="G28982"/>
  <c r="G28980"/>
  <c r="G28976"/>
  <c r="G28974"/>
  <c r="G28972"/>
  <c r="G28970"/>
  <c r="G28968"/>
  <c r="G28966"/>
  <c r="G28964"/>
  <c r="G28962"/>
  <c r="G28959"/>
  <c r="G28957"/>
  <c r="G28955"/>
  <c r="G28953"/>
  <c r="G28951"/>
  <c r="G28949"/>
  <c r="G28947"/>
  <c r="G28945"/>
  <c r="G28943"/>
  <c r="G28941"/>
  <c r="G28939"/>
  <c r="G28937"/>
  <c r="G28935"/>
  <c r="G28933"/>
  <c r="G28931"/>
  <c r="G28929"/>
  <c r="G28927"/>
  <c r="G28925"/>
  <c r="G28923"/>
  <c r="G28921"/>
  <c r="G28919"/>
  <c r="G28917"/>
  <c r="G28915"/>
  <c r="G28913"/>
  <c r="G28911"/>
  <c r="G28909"/>
  <c r="G28907"/>
  <c r="G28905"/>
  <c r="G28901"/>
  <c r="G28899"/>
  <c r="G28897"/>
  <c r="G28895"/>
  <c r="G28858"/>
  <c r="G28856"/>
  <c r="G28854"/>
  <c r="G28850"/>
  <c r="G28846"/>
  <c r="G28844"/>
  <c r="G28840"/>
  <c r="G28838"/>
  <c r="G28836"/>
  <c r="G28834"/>
  <c r="G28832"/>
  <c r="G28830"/>
  <c r="G28828"/>
  <c r="G28826"/>
  <c r="G28824"/>
  <c r="G28820"/>
  <c r="G28818"/>
  <c r="G28816"/>
  <c r="G28814"/>
  <c r="G28812"/>
  <c r="G28810"/>
  <c r="G28808"/>
  <c r="G28806"/>
  <c r="G28804"/>
  <c r="G28802"/>
  <c r="G28800"/>
  <c r="G28798"/>
  <c r="G28794"/>
  <c r="G28792"/>
  <c r="G28788"/>
  <c r="G28786"/>
  <c r="G28784"/>
  <c r="G28782"/>
  <c r="G28780"/>
  <c r="G28778"/>
  <c r="G28776"/>
  <c r="G28774"/>
  <c r="G28771"/>
  <c r="G28769"/>
  <c r="G28767"/>
  <c r="G28765"/>
  <c r="G28763"/>
  <c r="G28761"/>
  <c r="G28759"/>
  <c r="G28757"/>
  <c r="G28755"/>
  <c r="G28753"/>
  <c r="G28751"/>
  <c r="G28749"/>
  <c r="G28747"/>
  <c r="G28745"/>
  <c r="G28743"/>
  <c r="G28741"/>
  <c r="G28739"/>
  <c r="G28737"/>
  <c r="G28735"/>
  <c r="G28733"/>
  <c r="G28731"/>
  <c r="G28729"/>
  <c r="G28727"/>
  <c r="G28725"/>
  <c r="G28723"/>
  <c r="G28721"/>
  <c r="G28719"/>
  <c r="G28717"/>
  <c r="G28713"/>
  <c r="G28711"/>
  <c r="G28709"/>
  <c r="G28707"/>
  <c r="G27644"/>
  <c r="G27642"/>
  <c r="G27640"/>
  <c r="G27638"/>
  <c r="G27636"/>
  <c r="G27590"/>
  <c r="G27588"/>
  <c r="G27586"/>
  <c r="G27584"/>
  <c r="G27582"/>
  <c r="G27130"/>
  <c r="G27128"/>
  <c r="G27126"/>
  <c r="G27124"/>
  <c r="G27122"/>
  <c r="G27118"/>
  <c r="G27116"/>
  <c r="G27114"/>
  <c r="G27112"/>
  <c r="G27110"/>
  <c r="G27108"/>
  <c r="G27086"/>
  <c r="G27084"/>
  <c r="G27082"/>
  <c r="G27078"/>
  <c r="G27076"/>
  <c r="G27074"/>
  <c r="G27068"/>
  <c r="G27066"/>
  <c r="G27064"/>
  <c r="G27061"/>
  <c r="G27059"/>
  <c r="G27057"/>
  <c r="G27053"/>
  <c r="G27051"/>
  <c r="G27049"/>
  <c r="G27047"/>
  <c r="G27045"/>
  <c r="G27043"/>
  <c r="G27041"/>
  <c r="G27039"/>
  <c r="G27035"/>
  <c r="G27033"/>
  <c r="G27029"/>
  <c r="G27027"/>
  <c r="G27024"/>
  <c r="G27022"/>
  <c r="G27020"/>
  <c r="G27016"/>
  <c r="G27014"/>
  <c r="G27010"/>
  <c r="G27008"/>
  <c r="G27006"/>
  <c r="G27004"/>
  <c r="G27002"/>
  <c r="G27000"/>
  <c r="G26998"/>
  <c r="G26996"/>
  <c r="G26994"/>
  <c r="G26992"/>
  <c r="G26990"/>
  <c r="G26988"/>
  <c r="G26969"/>
  <c r="G26960"/>
  <c r="G26958"/>
  <c r="G26956"/>
  <c r="G26954"/>
  <c r="G26952"/>
  <c r="G26950"/>
  <c r="G26946"/>
  <c r="G26944"/>
  <c r="G26942"/>
  <c r="G26940"/>
  <c r="G26938"/>
  <c r="G26936"/>
  <c r="G26934"/>
  <c r="G26932"/>
  <c r="G26930"/>
  <c r="G26928"/>
  <c r="G26926"/>
  <c r="G26924"/>
  <c r="G26922"/>
  <c r="G26901"/>
  <c r="G26900"/>
  <c r="G26892"/>
  <c r="G26890"/>
  <c r="G26888"/>
  <c r="G26886"/>
  <c r="G26884"/>
  <c r="G26882"/>
  <c r="G26878"/>
  <c r="G26876"/>
  <c r="G26874"/>
  <c r="G26872"/>
  <c r="G26870"/>
  <c r="G26868"/>
  <c r="G26866"/>
  <c r="G26864"/>
  <c r="G26862"/>
  <c r="G26860"/>
  <c r="G26858"/>
  <c r="G26856"/>
  <c r="G26832"/>
  <c r="G26830"/>
  <c r="G26828"/>
  <c r="G26822"/>
  <c r="G26820"/>
  <c r="G26818"/>
  <c r="G26816"/>
  <c r="G26814"/>
  <c r="G26812"/>
  <c r="G26810"/>
  <c r="G26804"/>
  <c r="G26802"/>
  <c r="G26800"/>
  <c r="G26798"/>
  <c r="G26796"/>
  <c r="G26776"/>
  <c r="G26775"/>
  <c r="G26767"/>
  <c r="G26765"/>
  <c r="G26763"/>
  <c r="G26761"/>
  <c r="G26759"/>
  <c r="G26757"/>
  <c r="G26753"/>
  <c r="G26751"/>
  <c r="G26749"/>
  <c r="G26747"/>
  <c r="G26745"/>
  <c r="G26743"/>
  <c r="G26741"/>
  <c r="G26739"/>
  <c r="G26737"/>
  <c r="G26735"/>
  <c r="G26733"/>
  <c r="G26731"/>
  <c r="G26654"/>
  <c r="G26652"/>
  <c r="G26650"/>
  <c r="G26648"/>
  <c r="G26646"/>
  <c r="G26644"/>
  <c r="G26642"/>
  <c r="G26640"/>
  <c r="G26638"/>
  <c r="G26636"/>
  <c r="G26634"/>
  <c r="G26630"/>
  <c r="G26628"/>
  <c r="G26626"/>
  <c r="G26624"/>
  <c r="G26622"/>
  <c r="G26620"/>
  <c r="G26618"/>
  <c r="G26616"/>
  <c r="G26614"/>
  <c r="G26612"/>
  <c r="G26610"/>
  <c r="G26608"/>
  <c r="G26606"/>
  <c r="G26604"/>
  <c r="G26602"/>
  <c r="G26600"/>
  <c r="G26598"/>
  <c r="G26596"/>
  <c r="G26572"/>
  <c r="G26570"/>
  <c r="G26568"/>
  <c r="G26562"/>
  <c r="G26560"/>
  <c r="G26558"/>
  <c r="G26556"/>
  <c r="G26554"/>
  <c r="G26552"/>
  <c r="G26550"/>
  <c r="G26544"/>
  <c r="G26542"/>
  <c r="G26540"/>
  <c r="G26538"/>
  <c r="G26536"/>
  <c r="G26487"/>
  <c r="G26485"/>
  <c r="G26481"/>
  <c r="G26477"/>
  <c r="G26475"/>
  <c r="G26473"/>
  <c r="G26469"/>
  <c r="G26465"/>
  <c r="G26463"/>
  <c r="G26461"/>
  <c r="G26459"/>
  <c r="G26457"/>
  <c r="G26453"/>
  <c r="G26451"/>
  <c r="G26449"/>
  <c r="G26447"/>
  <c r="G26445"/>
  <c r="G26441"/>
  <c r="G26439"/>
  <c r="G26437"/>
  <c r="G26435"/>
  <c r="G26433"/>
  <c r="G26431"/>
  <c r="G26429"/>
  <c r="G26427"/>
  <c r="G26425"/>
  <c r="G26423"/>
  <c r="G26421"/>
  <c r="G26419"/>
  <c r="G26417"/>
  <c r="G26415"/>
  <c r="G26413"/>
  <c r="G26341"/>
  <c r="G26332"/>
  <c r="G26330"/>
  <c r="G26328"/>
  <c r="G26326"/>
  <c r="G26324"/>
  <c r="G26322"/>
  <c r="G26320"/>
  <c r="G26318"/>
  <c r="G26314"/>
  <c r="G26312"/>
  <c r="G26310"/>
  <c r="G26308"/>
  <c r="G26306"/>
  <c r="G26304"/>
  <c r="G26302"/>
  <c r="G26300"/>
  <c r="G26298"/>
  <c r="G26296"/>
  <c r="G26294"/>
  <c r="G26292"/>
  <c r="G26290"/>
  <c r="G26288"/>
  <c r="G26286"/>
  <c r="G26284"/>
  <c r="G26282"/>
  <c r="G26211"/>
  <c r="G26201"/>
  <c r="G26199"/>
  <c r="G26197"/>
  <c r="G26195"/>
  <c r="G26193"/>
  <c r="G26189"/>
  <c r="G26187"/>
  <c r="G26185"/>
  <c r="G26183"/>
  <c r="G26181"/>
  <c r="G26179"/>
  <c r="G26177"/>
  <c r="G26175"/>
  <c r="G26173"/>
  <c r="G26171"/>
  <c r="G26169"/>
  <c r="G26167"/>
  <c r="G26165"/>
  <c r="G26163"/>
  <c r="G26161"/>
  <c r="G26159"/>
  <c r="G26157"/>
  <c r="G26100"/>
  <c r="G26090"/>
  <c r="G26088"/>
  <c r="G26086"/>
  <c r="G26084"/>
  <c r="G26082"/>
  <c r="G26080"/>
  <c r="G26078"/>
  <c r="G26076"/>
  <c r="G26074"/>
  <c r="G26070"/>
  <c r="G26068"/>
  <c r="G26066"/>
  <c r="G26064"/>
  <c r="G26062"/>
  <c r="G26060"/>
  <c r="G26058"/>
  <c r="G26056"/>
  <c r="G26054"/>
  <c r="G26052"/>
  <c r="G26050"/>
  <c r="G26048"/>
  <c r="G26046"/>
  <c r="G26044"/>
  <c r="G26042"/>
  <c r="G26040"/>
  <c r="G26038"/>
  <c r="G26036"/>
  <c r="G26034"/>
  <c r="G26032"/>
  <c r="G26030"/>
  <c r="G26028"/>
  <c r="G26026"/>
  <c r="G25956"/>
  <c r="G25954"/>
  <c r="G25952"/>
  <c r="G25950"/>
  <c r="G25946"/>
  <c r="G25942"/>
  <c r="G25940"/>
  <c r="G25938"/>
  <c r="G25936"/>
  <c r="G25932"/>
  <c r="G25928"/>
  <c r="G25926"/>
  <c r="G25924"/>
  <c r="G25922"/>
  <c r="G25920"/>
  <c r="G25918"/>
  <c r="G25916"/>
  <c r="G25912"/>
  <c r="G25910"/>
  <c r="G25908"/>
  <c r="G25906"/>
  <c r="G25904"/>
  <c r="G25902"/>
  <c r="G25900"/>
  <c r="G25898"/>
  <c r="G25896"/>
  <c r="G25894"/>
  <c r="G25892"/>
  <c r="G25888"/>
  <c r="G25886"/>
  <c r="G25880"/>
  <c r="G25878"/>
  <c r="G25876"/>
  <c r="G25874"/>
  <c r="G25872"/>
  <c r="G25870"/>
  <c r="G25868"/>
  <c r="G25866"/>
  <c r="G25864"/>
  <c r="G25859"/>
  <c r="G25857"/>
  <c r="G25854"/>
  <c r="G25852"/>
  <c r="G25850"/>
  <c r="G25848"/>
  <c r="G25846"/>
  <c r="G25776"/>
  <c r="G25769"/>
  <c r="G25767"/>
  <c r="G25765"/>
  <c r="G25763"/>
  <c r="G25759"/>
  <c r="G25757"/>
  <c r="G25755"/>
  <c r="G25753"/>
  <c r="G25751"/>
  <c r="G25749"/>
  <c r="G25747"/>
  <c r="G25744"/>
  <c r="G25742"/>
  <c r="G25740"/>
  <c r="G25738"/>
  <c r="G25736"/>
  <c r="G25734"/>
  <c r="G25732"/>
  <c r="G25730"/>
  <c r="G25726"/>
  <c r="G25724"/>
  <c r="G25722"/>
  <c r="G25718"/>
  <c r="G25716"/>
  <c r="G25714"/>
  <c r="G25712"/>
  <c r="G25710"/>
  <c r="G25708"/>
  <c r="G25706"/>
  <c r="G25704"/>
  <c r="G25702"/>
  <c r="G25700"/>
  <c r="G25698"/>
  <c r="G25696"/>
  <c r="G25694"/>
  <c r="G25692"/>
  <c r="G25690"/>
  <c r="G25688"/>
  <c r="G25686"/>
  <c r="G25684"/>
  <c r="G25682"/>
  <c r="G25680"/>
  <c r="G25678"/>
  <c r="G25676"/>
  <c r="G25674"/>
  <c r="G25670"/>
  <c r="G25668"/>
  <c r="G25666"/>
  <c r="G25664"/>
  <c r="G25662"/>
  <c r="G25660"/>
  <c r="G25618"/>
  <c r="G25611"/>
  <c r="G25609"/>
  <c r="G25607"/>
  <c r="G25605"/>
  <c r="G25601"/>
  <c r="G25599"/>
  <c r="G25597"/>
  <c r="G25595"/>
  <c r="G25593"/>
  <c r="G25591"/>
  <c r="G25589"/>
  <c r="G25586"/>
  <c r="G25584"/>
  <c r="G25582"/>
  <c r="G25580"/>
  <c r="G25578"/>
  <c r="G25576"/>
  <c r="G25574"/>
  <c r="G25572"/>
  <c r="G25568"/>
  <c r="G25566"/>
  <c r="G25564"/>
  <c r="G25560"/>
  <c r="G25558"/>
  <c r="G25556"/>
  <c r="G25554"/>
  <c r="G25552"/>
  <c r="G25550"/>
  <c r="G25548"/>
  <c r="G25546"/>
  <c r="G25544"/>
  <c r="G25542"/>
  <c r="G25540"/>
  <c r="G25538"/>
  <c r="G25536"/>
  <c r="G25534"/>
  <c r="G25532"/>
  <c r="G25530"/>
  <c r="G25528"/>
  <c r="G25526"/>
  <c r="G25524"/>
  <c r="G25522"/>
  <c r="G25520"/>
  <c r="G25518"/>
  <c r="G25516"/>
  <c r="G25512"/>
  <c r="G25510"/>
  <c r="G25508"/>
  <c r="G25506"/>
  <c r="G25504"/>
  <c r="G25502"/>
  <c r="G3616"/>
  <c r="G3614"/>
  <c r="G3612"/>
  <c r="G3608"/>
  <c r="G3604"/>
  <c r="G3602"/>
  <c r="G3598"/>
  <c r="G3596"/>
  <c r="G3592"/>
  <c r="G3590"/>
  <c r="G3588"/>
  <c r="G3586"/>
  <c r="G3584"/>
  <c r="G3580"/>
  <c r="G3578"/>
  <c r="G3576"/>
  <c r="G3574"/>
  <c r="G3572"/>
  <c r="G3570"/>
  <c r="G3566"/>
  <c r="G3564"/>
  <c r="G3562"/>
  <c r="G3560"/>
  <c r="G3558"/>
  <c r="G3556"/>
  <c r="G3554"/>
  <c r="G3552"/>
  <c r="G3550"/>
  <c r="G3548"/>
  <c r="G3546"/>
  <c r="G3544"/>
  <c r="G3542"/>
  <c r="G3537"/>
  <c r="G3535"/>
  <c r="G3533"/>
  <c r="G3531"/>
  <c r="G3529"/>
  <c r="G3527"/>
  <c r="G3525"/>
  <c r="G3523"/>
  <c r="G3521"/>
  <c r="G3519"/>
  <c r="G3517"/>
  <c r="G3515"/>
  <c r="G3513"/>
  <c r="G3511"/>
  <c r="G25189"/>
  <c r="G25187"/>
  <c r="G25181"/>
  <c r="G25179"/>
  <c r="G25175"/>
  <c r="G25173"/>
  <c r="G25171"/>
  <c r="G25169"/>
  <c r="G25167"/>
  <c r="G25165"/>
  <c r="G25163"/>
  <c r="G25161"/>
  <c r="G25159"/>
  <c r="G25154"/>
  <c r="G25152"/>
  <c r="G25150"/>
  <c r="G25148"/>
  <c r="G25146"/>
  <c r="G25144"/>
  <c r="G25142"/>
  <c r="G25140"/>
  <c r="G25137"/>
  <c r="G25135"/>
  <c r="G25133"/>
  <c r="G25131"/>
  <c r="G25128"/>
  <c r="G25126"/>
  <c r="G25124"/>
  <c r="G25122"/>
  <c r="G25120"/>
  <c r="G25118"/>
  <c r="G25116"/>
  <c r="G25114"/>
  <c r="G25112"/>
  <c r="G25110"/>
  <c r="G25108"/>
  <c r="G25106"/>
  <c r="G25083"/>
  <c r="G25081"/>
  <c r="G25077"/>
  <c r="G25073"/>
  <c r="G25071"/>
  <c r="G25067"/>
  <c r="G25065"/>
  <c r="G25063"/>
  <c r="G25059"/>
  <c r="G25057"/>
  <c r="G25053"/>
  <c r="G25051"/>
  <c r="G25049"/>
  <c r="G25047"/>
  <c r="G25045"/>
  <c r="G25041"/>
  <c r="G25039"/>
  <c r="G25037"/>
  <c r="G25035"/>
  <c r="G25033"/>
  <c r="G25031"/>
  <c r="G25026"/>
  <c r="G25024"/>
  <c r="G25022"/>
  <c r="G25020"/>
  <c r="G25018"/>
  <c r="G25016"/>
  <c r="G25014"/>
  <c r="G25012"/>
  <c r="G25010"/>
  <c r="G25008"/>
  <c r="G25005"/>
  <c r="G25003"/>
  <c r="G25001"/>
  <c r="G24999"/>
  <c r="G24997"/>
  <c r="G24995"/>
  <c r="G24993"/>
  <c r="G24991"/>
  <c r="G24989"/>
  <c r="G24987"/>
  <c r="G24985"/>
  <c r="G24983"/>
  <c r="G24934"/>
  <c r="G24932"/>
  <c r="G24930"/>
  <c r="G24928"/>
  <c r="G24922"/>
  <c r="G24920"/>
  <c r="G24916"/>
  <c r="G24914"/>
  <c r="G24912"/>
  <c r="G24910"/>
  <c r="G24908"/>
  <c r="G24906"/>
  <c r="G24904"/>
  <c r="G24902"/>
  <c r="G24896"/>
  <c r="G24894"/>
  <c r="G24892"/>
  <c r="G24890"/>
  <c r="G24888"/>
  <c r="G24886"/>
  <c r="G24884"/>
  <c r="G24882"/>
  <c r="G24880"/>
  <c r="G24878"/>
  <c r="G24875"/>
  <c r="G24873"/>
  <c r="G24871"/>
  <c r="G24869"/>
  <c r="G24867"/>
  <c r="G24865"/>
  <c r="G24863"/>
  <c r="G24861"/>
  <c r="G24859"/>
  <c r="G24857"/>
  <c r="G25332"/>
  <c r="G25330"/>
  <c r="G25328"/>
  <c r="G25322"/>
  <c r="G25320"/>
  <c r="G25316"/>
  <c r="G25314"/>
  <c r="G25312"/>
  <c r="G25308"/>
  <c r="G25306"/>
  <c r="G25302"/>
  <c r="G25300"/>
  <c r="G25298"/>
  <c r="G25296"/>
  <c r="G25294"/>
  <c r="G25290"/>
  <c r="G25288"/>
  <c r="G25286"/>
  <c r="G25284"/>
  <c r="G25282"/>
  <c r="G25280"/>
  <c r="G25276"/>
  <c r="G25274"/>
  <c r="G25272"/>
  <c r="G25270"/>
  <c r="G25268"/>
  <c r="G25266"/>
  <c r="G25264"/>
  <c r="G25262"/>
  <c r="G25259"/>
  <c r="G25257"/>
  <c r="G25255"/>
  <c r="G25253"/>
  <c r="G25251"/>
  <c r="G25249"/>
  <c r="G25247"/>
  <c r="G25245"/>
  <c r="G25243"/>
  <c r="G25241"/>
  <c r="G25239"/>
  <c r="G25237"/>
  <c r="G25235"/>
  <c r="G25233"/>
  <c r="G25231"/>
  <c r="G25229"/>
  <c r="G25227"/>
  <c r="G27411"/>
  <c r="G27409"/>
  <c r="G27407"/>
  <c r="G27405"/>
  <c r="G27403"/>
  <c r="G27401"/>
  <c r="G27395"/>
  <c r="G27393"/>
  <c r="G27391"/>
  <c r="G27389"/>
  <c r="G27387"/>
  <c r="G27385"/>
  <c r="G27383"/>
  <c r="G27381"/>
  <c r="G27377"/>
  <c r="G27375"/>
  <c r="G27372"/>
  <c r="G27370"/>
  <c r="G27368"/>
  <c r="G27366"/>
  <c r="G27364"/>
  <c r="G27362"/>
  <c r="G27360"/>
  <c r="G27358"/>
  <c r="G27356"/>
  <c r="G27354"/>
  <c r="G27352"/>
  <c r="G27350"/>
  <c r="G27348"/>
  <c r="G27346"/>
  <c r="G27344"/>
  <c r="G24821"/>
  <c r="G24814"/>
  <c r="G24812"/>
  <c r="G24810"/>
  <c r="G24808"/>
  <c r="G24804"/>
  <c r="G24802"/>
  <c r="G24800"/>
  <c r="G24798"/>
  <c r="G24796"/>
  <c r="G24794"/>
  <c r="G24792"/>
  <c r="G24789"/>
  <c r="G24787"/>
  <c r="G24785"/>
  <c r="G24783"/>
  <c r="G24781"/>
  <c r="G24779"/>
  <c r="G24777"/>
  <c r="G24775"/>
  <c r="G24771"/>
  <c r="G24769"/>
  <c r="G24767"/>
  <c r="G24763"/>
  <c r="G24761"/>
  <c r="G24759"/>
  <c r="G24757"/>
  <c r="G24755"/>
  <c r="G24753"/>
  <c r="G24751"/>
  <c r="G24749"/>
  <c r="G24747"/>
  <c r="G24745"/>
  <c r="G24743"/>
  <c r="G24741"/>
  <c r="G24739"/>
  <c r="G24737"/>
  <c r="G24735"/>
  <c r="G24733"/>
  <c r="G24731"/>
  <c r="G24729"/>
  <c r="G24727"/>
  <c r="G24725"/>
  <c r="G24723"/>
  <c r="G24721"/>
  <c r="G24719"/>
  <c r="G24715"/>
  <c r="G24713"/>
  <c r="G24711"/>
  <c r="G24709"/>
  <c r="G24707"/>
  <c r="G24705"/>
  <c r="G24298"/>
  <c r="G24296"/>
  <c r="G24294"/>
  <c r="G27317"/>
  <c r="G27315"/>
  <c r="G27313"/>
  <c r="G27311"/>
  <c r="G27309"/>
  <c r="G27307"/>
  <c r="G27305"/>
  <c r="G27303"/>
  <c r="G27301"/>
  <c r="G27299"/>
  <c r="G27297"/>
  <c r="G27295"/>
  <c r="G27293"/>
  <c r="G27291"/>
  <c r="G27287"/>
  <c r="G27285"/>
  <c r="G27283"/>
  <c r="G24393"/>
  <c r="G24391"/>
  <c r="G24389"/>
  <c r="G24385"/>
  <c r="G24383"/>
  <c r="G24378"/>
  <c r="G24376"/>
  <c r="G24374"/>
  <c r="G24372"/>
  <c r="G24370"/>
  <c r="G24368"/>
  <c r="G24366"/>
  <c r="G24364"/>
  <c r="G24362"/>
  <c r="G24360"/>
  <c r="G24358"/>
  <c r="G24356"/>
  <c r="G24354"/>
  <c r="G24242"/>
  <c r="G24240"/>
  <c r="G24238"/>
  <c r="G24236"/>
  <c r="G24234"/>
  <c r="G24188"/>
  <c r="G24186"/>
  <c r="G24184"/>
  <c r="G24180"/>
  <c r="G24178"/>
  <c r="G24174"/>
  <c r="G24172"/>
  <c r="G24170"/>
  <c r="G24168"/>
  <c r="G24166"/>
  <c r="G24164"/>
  <c r="G24162"/>
  <c r="G24160"/>
  <c r="G24158"/>
  <c r="G24154"/>
  <c r="G24151"/>
  <c r="G24149"/>
  <c r="G24147"/>
  <c r="G24145"/>
  <c r="G24143"/>
  <c r="G24141"/>
  <c r="G24139"/>
  <c r="G24137"/>
  <c r="G24135"/>
  <c r="G24133"/>
  <c r="G24131"/>
  <c r="G24085"/>
  <c r="G24083"/>
  <c r="G24081"/>
  <c r="G24077"/>
  <c r="G24075"/>
  <c r="G24071"/>
  <c r="G24069"/>
  <c r="G24067"/>
  <c r="G24065"/>
  <c r="G24063"/>
  <c r="G24061"/>
  <c r="G24059"/>
  <c r="G24057"/>
  <c r="G24055"/>
  <c r="G24051"/>
  <c r="G24048"/>
  <c r="G24046"/>
  <c r="G24044"/>
  <c r="G24042"/>
  <c r="G24040"/>
  <c r="G24038"/>
  <c r="G24036"/>
  <c r="G24034"/>
  <c r="G24032"/>
  <c r="G24030"/>
  <c r="G24028"/>
  <c r="G23982"/>
  <c r="G23980"/>
  <c r="G23978"/>
  <c r="G23974"/>
  <c r="G23972"/>
  <c r="G23968"/>
  <c r="G23966"/>
  <c r="G23964"/>
  <c r="G23962"/>
  <c r="G23960"/>
  <c r="G23958"/>
  <c r="G23956"/>
  <c r="G23954"/>
  <c r="G23952"/>
  <c r="G23948"/>
  <c r="G23945"/>
  <c r="G23943"/>
  <c r="G23941"/>
  <c r="G23939"/>
  <c r="G23937"/>
  <c r="G23935"/>
  <c r="G23933"/>
  <c r="G23931"/>
  <c r="G23929"/>
  <c r="G23927"/>
  <c r="G23925"/>
  <c r="G23879"/>
  <c r="G23877"/>
  <c r="G23875"/>
  <c r="G23871"/>
  <c r="G23869"/>
  <c r="G23865"/>
  <c r="G23863"/>
  <c r="G23861"/>
  <c r="G23859"/>
  <c r="G23857"/>
  <c r="G23855"/>
  <c r="G23853"/>
  <c r="G23851"/>
  <c r="G23849"/>
  <c r="G23845"/>
  <c r="G23842"/>
  <c r="G23840"/>
  <c r="G23838"/>
  <c r="G23836"/>
  <c r="G23834"/>
  <c r="G23832"/>
  <c r="G23830"/>
  <c r="G23828"/>
  <c r="G23826"/>
  <c r="G23824"/>
  <c r="G23822"/>
  <c r="G23766"/>
  <c r="G23764"/>
  <c r="G23762"/>
  <c r="G23758"/>
  <c r="G23756"/>
  <c r="G23752"/>
  <c r="G23750"/>
  <c r="G23748"/>
  <c r="G23746"/>
  <c r="G23744"/>
  <c r="G23742"/>
  <c r="G23740"/>
  <c r="G23738"/>
  <c r="G23736"/>
  <c r="G23732"/>
  <c r="G23729"/>
  <c r="G23675"/>
  <c r="G23673"/>
  <c r="G23671"/>
  <c r="G23667"/>
  <c r="G23665"/>
  <c r="G23661"/>
  <c r="G23659"/>
  <c r="G23657"/>
  <c r="G23655"/>
  <c r="G23653"/>
  <c r="G23651"/>
  <c r="G23649"/>
  <c r="G23647"/>
  <c r="G23645"/>
  <c r="G23641"/>
  <c r="G23638"/>
  <c r="G23584"/>
  <c r="G23582"/>
  <c r="G23580"/>
  <c r="G23576"/>
  <c r="G23574"/>
  <c r="G23570"/>
  <c r="G23568"/>
  <c r="G23566"/>
  <c r="G23564"/>
  <c r="G23562"/>
  <c r="G23560"/>
  <c r="G23558"/>
  <c r="G23556"/>
  <c r="G23554"/>
  <c r="G23550"/>
  <c r="G23547"/>
  <c r="G23493"/>
  <c r="G23491"/>
  <c r="G23489"/>
  <c r="G23485"/>
  <c r="G23483"/>
  <c r="G23479"/>
  <c r="G23477"/>
  <c r="G23475"/>
  <c r="G23473"/>
  <c r="G23471"/>
  <c r="G23469"/>
  <c r="G23467"/>
  <c r="G23465"/>
  <c r="G23463"/>
  <c r="G23459"/>
  <c r="G23457"/>
  <c r="G23455"/>
  <c r="G23453"/>
  <c r="G23451"/>
  <c r="G23449"/>
  <c r="G23447"/>
  <c r="G23410"/>
  <c r="G23408"/>
  <c r="G23406"/>
  <c r="G23402"/>
  <c r="G23400"/>
  <c r="G23396"/>
  <c r="G23394"/>
  <c r="G23392"/>
  <c r="G23390"/>
  <c r="G23388"/>
  <c r="G23386"/>
  <c r="G23384"/>
  <c r="G23382"/>
  <c r="G23380"/>
  <c r="G23376"/>
  <c r="G23374"/>
  <c r="G23372"/>
  <c r="G23370"/>
  <c r="G23368"/>
  <c r="G23366"/>
  <c r="G23364"/>
  <c r="G23362"/>
  <c r="G23360"/>
  <c r="G23358"/>
  <c r="G23356"/>
  <c r="G23354"/>
  <c r="G23352"/>
  <c r="G23308"/>
  <c r="G23306"/>
  <c r="G23304"/>
  <c r="G23300"/>
  <c r="G23298"/>
  <c r="G23294"/>
  <c r="G23292"/>
  <c r="G23290"/>
  <c r="G23288"/>
  <c r="G23286"/>
  <c r="G23284"/>
  <c r="G23282"/>
  <c r="G23280"/>
  <c r="G23278"/>
  <c r="G23274"/>
  <c r="G23272"/>
  <c r="G23270"/>
  <c r="G23268"/>
  <c r="G23266"/>
  <c r="G23264"/>
  <c r="G23262"/>
  <c r="G23260"/>
  <c r="G23258"/>
  <c r="G23256"/>
  <c r="G23254"/>
  <c r="G23252"/>
  <c r="G23250"/>
  <c r="G23162"/>
  <c r="G23160"/>
  <c r="G23158"/>
  <c r="G23154"/>
  <c r="G23152"/>
  <c r="G23148"/>
  <c r="G23146"/>
  <c r="G23144"/>
  <c r="G23142"/>
  <c r="G23140"/>
  <c r="G23138"/>
  <c r="G23136"/>
  <c r="G23134"/>
  <c r="G23132"/>
  <c r="G23128"/>
  <c r="G23126"/>
  <c r="G23124"/>
  <c r="G23122"/>
  <c r="G23120"/>
  <c r="G23118"/>
  <c r="G23116"/>
  <c r="G23114"/>
  <c r="G23112"/>
  <c r="G23110"/>
  <c r="G23108"/>
  <c r="G23106"/>
  <c r="G23103"/>
  <c r="G23101"/>
  <c r="G23099"/>
  <c r="G23097"/>
  <c r="G23095"/>
  <c r="G23093"/>
  <c r="G23091"/>
  <c r="G23089"/>
  <c r="G23087"/>
  <c r="G23085"/>
  <c r="G23083"/>
  <c r="G23012"/>
  <c r="G23010"/>
  <c r="G23008"/>
  <c r="G23004"/>
  <c r="G23002"/>
  <c r="G22998"/>
  <c r="G22996"/>
  <c r="G22994"/>
  <c r="G22992"/>
  <c r="G22990"/>
  <c r="G22988"/>
  <c r="G22986"/>
  <c r="G22984"/>
  <c r="G22982"/>
  <c r="G22978"/>
  <c r="G22976"/>
  <c r="G22974"/>
  <c r="G22972"/>
  <c r="G22970"/>
  <c r="G22968"/>
  <c r="G22966"/>
  <c r="G22964"/>
  <c r="G22962"/>
  <c r="G22960"/>
  <c r="G22958"/>
  <c r="G22956"/>
  <c r="G22953"/>
  <c r="G22951"/>
  <c r="G22949"/>
  <c r="G22947"/>
  <c r="G22945"/>
  <c r="G22943"/>
  <c r="G22941"/>
  <c r="G22939"/>
  <c r="G22937"/>
  <c r="G22935"/>
  <c r="G22933"/>
  <c r="G22862"/>
  <c r="G22860"/>
  <c r="G22858"/>
  <c r="G22854"/>
  <c r="G22852"/>
  <c r="G22848"/>
  <c r="G22846"/>
  <c r="G22844"/>
  <c r="G22842"/>
  <c r="G22840"/>
  <c r="G22838"/>
  <c r="G22836"/>
  <c r="G22834"/>
  <c r="G22832"/>
  <c r="G22828"/>
  <c r="G22826"/>
  <c r="G22824"/>
  <c r="G22822"/>
  <c r="G22820"/>
  <c r="G22818"/>
  <c r="G22816"/>
  <c r="G22814"/>
  <c r="G22812"/>
  <c r="G22810"/>
  <c r="G22808"/>
  <c r="G22806"/>
  <c r="G22803"/>
  <c r="G22801"/>
  <c r="G22799"/>
  <c r="G22797"/>
  <c r="G22795"/>
  <c r="G22793"/>
  <c r="G22791"/>
  <c r="G22789"/>
  <c r="G22787"/>
  <c r="G22785"/>
  <c r="G22783"/>
  <c r="G22747"/>
  <c r="G22745"/>
  <c r="G22743"/>
  <c r="G22741"/>
  <c r="G22737"/>
  <c r="G22735"/>
  <c r="G22728"/>
  <c r="G22726"/>
  <c r="G22724"/>
  <c r="G22722"/>
  <c r="G22720"/>
  <c r="G22718"/>
  <c r="G22716"/>
  <c r="G22714"/>
  <c r="G22712"/>
  <c r="G22708"/>
  <c r="G22706"/>
  <c r="G22704"/>
  <c r="G22702"/>
  <c r="G22700"/>
  <c r="G22698"/>
  <c r="G22696"/>
  <c r="G22694"/>
  <c r="G22692"/>
  <c r="G22690"/>
  <c r="G22688"/>
  <c r="G22686"/>
  <c r="G22684"/>
  <c r="G22682"/>
  <c r="G22680"/>
  <c r="G22678"/>
  <c r="G22676"/>
  <c r="G22674"/>
  <c r="G22672"/>
  <c r="G22636"/>
  <c r="G22634"/>
  <c r="G22632"/>
  <c r="G22630"/>
  <c r="G22626"/>
  <c r="G22624"/>
  <c r="G22617"/>
  <c r="G22615"/>
  <c r="G22613"/>
  <c r="G22611"/>
  <c r="G22609"/>
  <c r="G22607"/>
  <c r="G22605"/>
  <c r="G22603"/>
  <c r="G22601"/>
  <c r="G22597"/>
  <c r="G22595"/>
  <c r="G22593"/>
  <c r="G22591"/>
  <c r="G22589"/>
  <c r="G22587"/>
  <c r="G22585"/>
  <c r="G22583"/>
  <c r="G22581"/>
  <c r="G22579"/>
  <c r="G22577"/>
  <c r="G22575"/>
  <c r="G22573"/>
  <c r="G22571"/>
  <c r="G22569"/>
  <c r="G22567"/>
  <c r="G22565"/>
  <c r="G22563"/>
  <c r="G22561"/>
  <c r="G22525"/>
  <c r="G22523"/>
  <c r="G22521"/>
  <c r="G22519"/>
  <c r="G22515"/>
  <c r="G22513"/>
  <c r="G22506"/>
  <c r="G22504"/>
  <c r="G22502"/>
  <c r="G22500"/>
  <c r="G22498"/>
  <c r="G22496"/>
  <c r="G22494"/>
  <c r="G22492"/>
  <c r="G22490"/>
  <c r="G22486"/>
  <c r="G22484"/>
  <c r="G22482"/>
  <c r="G22480"/>
  <c r="G22478"/>
  <c r="G22476"/>
  <c r="G22474"/>
  <c r="G22472"/>
  <c r="G22470"/>
  <c r="G22468"/>
  <c r="G22466"/>
  <c r="G22464"/>
  <c r="G22462"/>
  <c r="G22460"/>
  <c r="G22458"/>
  <c r="G22456"/>
  <c r="G22454"/>
  <c r="G22452"/>
  <c r="G22450"/>
  <c r="G22414"/>
  <c r="G22412"/>
  <c r="G22410"/>
  <c r="G22408"/>
  <c r="G22404"/>
  <c r="G22402"/>
  <c r="G22395"/>
  <c r="G22393"/>
  <c r="G22391"/>
  <c r="G22389"/>
  <c r="G22387"/>
  <c r="G22385"/>
  <c r="G22383"/>
  <c r="G22381"/>
  <c r="G22379"/>
  <c r="G22375"/>
  <c r="G22373"/>
  <c r="G22371"/>
  <c r="G22369"/>
  <c r="G22367"/>
  <c r="G22365"/>
  <c r="G22363"/>
  <c r="G22361"/>
  <c r="G22359"/>
  <c r="G22357"/>
  <c r="G22355"/>
  <c r="G22353"/>
  <c r="G22351"/>
  <c r="G22349"/>
  <c r="G22347"/>
  <c r="G22345"/>
  <c r="G22343"/>
  <c r="G22341"/>
  <c r="G22339"/>
  <c r="G22303"/>
  <c r="G22301"/>
  <c r="G22299"/>
  <c r="G22297"/>
  <c r="G22293"/>
  <c r="G22291"/>
  <c r="G22284"/>
  <c r="G22282"/>
  <c r="G22280"/>
  <c r="G22278"/>
  <c r="G22276"/>
  <c r="G22274"/>
  <c r="G22272"/>
  <c r="G22270"/>
  <c r="G22268"/>
  <c r="G22264"/>
  <c r="G22262"/>
  <c r="G22260"/>
  <c r="G22258"/>
  <c r="G22256"/>
  <c r="G22254"/>
  <c r="G22252"/>
  <c r="G22250"/>
  <c r="G22248"/>
  <c r="G22246"/>
  <c r="G22244"/>
  <c r="G22242"/>
  <c r="G22240"/>
  <c r="G22238"/>
  <c r="G22236"/>
  <c r="G22234"/>
  <c r="G22232"/>
  <c r="G22230"/>
  <c r="G22228"/>
  <c r="G21444"/>
  <c r="G21442"/>
  <c r="G21438"/>
  <c r="G21436"/>
  <c r="G21434"/>
  <c r="G21432"/>
  <c r="G21430"/>
  <c r="G21428"/>
  <c r="G21426"/>
  <c r="G21424"/>
  <c r="G21422"/>
  <c r="G22134"/>
  <c r="G22132"/>
  <c r="G22130"/>
  <c r="G22128"/>
  <c r="G22126"/>
  <c r="G22124"/>
  <c r="G22122"/>
  <c r="G22120"/>
  <c r="G22118"/>
  <c r="G22116"/>
  <c r="G22114"/>
  <c r="G22112"/>
  <c r="G22110"/>
  <c r="G22108"/>
  <c r="G22106"/>
  <c r="G22104"/>
  <c r="G22102"/>
  <c r="G22100"/>
  <c r="G22098"/>
  <c r="G2135" l="1"/>
  <c r="G2184"/>
  <c r="G2484"/>
  <c r="G2564"/>
  <c r="G2621"/>
  <c r="G2192"/>
  <c r="G2613"/>
  <c r="G47" i="4"/>
  <c r="G201"/>
  <c r="G516"/>
  <c r="G1588"/>
  <c r="G2167"/>
  <c r="G1851"/>
  <c r="G2036"/>
  <c r="G3108"/>
  <c r="G3116"/>
  <c r="G3408"/>
  <c r="G22036"/>
  <c r="G22787"/>
  <c r="G22801"/>
  <c r="G22859"/>
  <c r="G27016"/>
  <c r="G27025" s="1"/>
  <c r="G27127"/>
  <c r="G27136" s="1"/>
  <c r="G27258"/>
  <c r="G27266" s="1"/>
  <c r="G27498"/>
  <c r="G27556"/>
  <c r="G27586" s="1"/>
  <c r="G27580"/>
  <c r="G27587" s="1"/>
  <c r="G27872"/>
  <c r="G27892" s="1"/>
  <c r="G28243"/>
  <c r="G30682"/>
  <c r="G3059"/>
  <c r="G4187"/>
  <c r="G6170"/>
  <c r="G6252"/>
  <c r="G22163"/>
  <c r="G22477"/>
  <c r="G22679"/>
  <c r="G22914"/>
  <c r="G26115"/>
  <c r="G26258"/>
  <c r="G27758"/>
  <c r="G28044"/>
  <c r="G28056"/>
  <c r="G28778"/>
  <c r="G5328" i="1"/>
  <c r="G5246"/>
  <c r="G21112"/>
  <c r="G21239"/>
  <c r="G21553"/>
  <c r="G21755"/>
  <c r="G21877"/>
  <c r="G21863"/>
  <c r="G21990"/>
  <c r="G21935"/>
  <c r="G3263"/>
  <c r="G27854"/>
  <c r="G29758"/>
  <c r="G27319"/>
  <c r="G25334"/>
  <c r="G26334"/>
  <c r="G26342" s="1"/>
  <c r="G26834"/>
  <c r="G26948"/>
  <c r="G26968" s="1"/>
  <c r="G27132"/>
  <c r="G26092"/>
  <c r="G26101" s="1"/>
  <c r="G25191"/>
  <c r="G26574"/>
  <c r="G26632"/>
  <c r="G26662" s="1"/>
  <c r="G26656"/>
  <c r="G26663" s="1"/>
  <c r="G27120"/>
  <c r="G26203"/>
  <c r="G26212" s="1"/>
</calcChain>
</file>

<file path=xl/sharedStrings.xml><?xml version="1.0" encoding="utf-8"?>
<sst xmlns="http://schemas.openxmlformats.org/spreadsheetml/2006/main" count="70610" uniqueCount="1637">
  <si>
    <t xml:space="preserve">BILL OF QUANTITIES </t>
  </si>
  <si>
    <t xml:space="preserve">Discription &amp; Rate of items based on Schedule/ Market (offered Rates). </t>
  </si>
  <si>
    <t>Name of Work:-</t>
  </si>
  <si>
    <t xml:space="preserve">Quantities </t>
  </si>
  <si>
    <t>Item No.</t>
  </si>
  <si>
    <t xml:space="preserve">Description of items to be executed at site </t>
  </si>
  <si>
    <t xml:space="preserve">Rate </t>
  </si>
  <si>
    <t xml:space="preserve">Unit </t>
  </si>
  <si>
    <t xml:space="preserve">Amount </t>
  </si>
  <si>
    <t>PART "A" BUILDINGS SCHEDULE ITEMS.</t>
  </si>
  <si>
    <t>CFT</t>
  </si>
  <si>
    <t>1-</t>
  </si>
  <si>
    <t>Cement concrete brick or stone ballast 1-1/2" to 2" gauge Ratio (1:5:10)(S.I.No:4(d) P-15).</t>
  </si>
  <si>
    <t>%Cft</t>
  </si>
  <si>
    <t>(Rupees Eight Thousand Six Hundred Ninety Four &amp; Ninety Five)Only</t>
  </si>
  <si>
    <t>2-</t>
  </si>
  <si>
    <t>Pacca brick work in foundation and plinth in cement sand mortar ratio (1:6). (S.I.No:4(e) P-21).</t>
  </si>
  <si>
    <t>(Rupees Eleven Thousand Nine Hundred Forty Eight &amp; Ps:Thirty Six)Only</t>
  </si>
  <si>
    <t>3-</t>
  </si>
  <si>
    <t>Supplying and fixing sand under floor plugging into walls. (S.I.No:      P-     ).</t>
  </si>
  <si>
    <t>(Rupees One Thousand Nine Hundred Thirteen &amp; Ps:Twenty One)Only</t>
  </si>
  <si>
    <t>4-</t>
  </si>
  <si>
    <t>Cement concrete brick or stone ballast 1-1/2" to 2" gauge Ratio (1:6:12)(S.I.No:4(d) P-15).</t>
  </si>
  <si>
    <t>(Rupees Eight Thousand One Hundred Twenty Two &amp; Ninety Five)Only</t>
  </si>
  <si>
    <t>CWT</t>
  </si>
  <si>
    <t>5-</t>
  </si>
  <si>
    <t>Fabrication of mild steel reinforcement for cement concrete i/c cutting bending, bending, laying in position, making joints and fastenings including cost of binding wire (also includes removal of rust from bars)(S.I.No:  8 P-16).</t>
  </si>
  <si>
    <t>P.CWT.</t>
  </si>
  <si>
    <t>(Rupees Five Thousand One &amp; Ps:Seventy)Only.</t>
  </si>
  <si>
    <t>6-</t>
  </si>
  <si>
    <t>Reinforcement cement concrete work including all labour and material except the cost of steel reinforcement and its labour for bending and binding, which will be paid separately. This rate also includes all kinds of forms moulds: lifting shuttering curing rendering and finishing the exposed surface (including screening and washing of shingle)a) R.C. work in roof slab, beams columns rafts, lintels and other structural members laid in situ or pre cast laid in position complete in all respect. i) Ratio (1:2:4) 90 Lbs cement 2 Cft shingle 1/8” to ¼” gauge.(S.I.No:6(a)(i) P-16).</t>
  </si>
  <si>
    <t>P.CFT</t>
  </si>
  <si>
    <t>(Rupees Three Hundred &amp; Thirty Seven)Only</t>
  </si>
  <si>
    <t>7-</t>
  </si>
  <si>
    <t>Cement concrete plain including placing compacting, finishing and curing, complete (including screening and washing at stone aggregate without shuttering ratio (1:2:4). (S.I.No:5 P-15).</t>
  </si>
  <si>
    <t>(Rupees Fourteen Thousand Four Hundred Twenty Nine &amp; Twenty Five) Only</t>
  </si>
  <si>
    <t>8-</t>
  </si>
  <si>
    <t>Pacca brick work in Ground Floor in cement sand mortar (1:6). (S.I.No:5 P-21).</t>
  </si>
  <si>
    <t>(Rupees Twelve Thousand Six Hundred Seventy Four &amp; Ps:Thirty Six)Only</t>
  </si>
  <si>
    <t>SFT</t>
  </si>
  <si>
    <t>9-</t>
  </si>
  <si>
    <t>Cement plaster (1:6) upto 20' ft height 1/2" thick. (S.I.No:13(b) P-57).</t>
  </si>
  <si>
    <t>%SFT</t>
  </si>
  <si>
    <t>(Rupees Two Thousand Two Hundred Six &amp; Ps: Sixty)Only.</t>
  </si>
  <si>
    <t>10-</t>
  </si>
  <si>
    <t>Cement plaster (1:4) upto 20' ft height 3/8" thick. (S.I.No:11(a) P-57).</t>
  </si>
  <si>
    <t>(Rupees Two Thousand One Hundred Ninety Seven &amp; Ps: Fifty Two)Only.</t>
  </si>
  <si>
    <t>11-</t>
  </si>
  <si>
    <t>Laying floor of  approved with glazed tile 1/4" thick in white cement 1:2 over 3/4" thick cement mortar 1:2 complete.(S.I.no:29 P42).</t>
  </si>
  <si>
    <t>(Rupees Twenty Seven Thousand Six Hundred Seventy Eight &amp; Ps: Eighty Six) Only</t>
  </si>
  <si>
    <t>12-</t>
  </si>
  <si>
    <t>White glazed tiles 1/4" thick dado jointed in white cement and laid over (1:2) cement sand mortar 3/4"thick including finishing. (S.I.No:37 P-44).</t>
  </si>
  <si>
    <t>%Sft</t>
  </si>
  <si>
    <t>Rupees Twenty Eight Thousand Two  Hundred Fifty Three &amp; Ps:Sixty One)Only.</t>
  </si>
  <si>
    <t>13-</t>
  </si>
  <si>
    <t>Providing and laying HALA or pattern tiles glazed 8"x8"x1/4" on floor or wall facing in required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(S.I.No:62 P-50).</t>
  </si>
  <si>
    <t>(Rupees Thirty Four Thousand Five Hundred Twenty &amp; Thirty One)Only</t>
  </si>
  <si>
    <t>14-</t>
  </si>
  <si>
    <t>Distempering three coats. (S.I.No:24 P-60).</t>
  </si>
  <si>
    <t>Rupees One Thousand Seventy Nine Ps:Sixty Five )Only.</t>
  </si>
  <si>
    <t>15-</t>
  </si>
  <si>
    <t>Painting new surface:- Painting doors and windows any type i/c edges three coats. (S.I.No:4 P-76).</t>
  </si>
  <si>
    <t>Rupees Two Thousand One Hundred Sixteen &amp; Ps:Forty One) Only.</t>
  </si>
  <si>
    <t>16-</t>
  </si>
  <si>
    <t>White washing three coats. (S.I.No:26© P-9).</t>
  </si>
  <si>
    <t>(Rupees Eight Hundred Twenty Nine &amp; Ninety Five)Only</t>
  </si>
  <si>
    <t>17-</t>
  </si>
  <si>
    <t>Painting new surface:- Painting guard bars gets iron bars grating, railing including standard barces (etc ) and similar open work. (S.I.No:4(d) P-69).</t>
  </si>
  <si>
    <t>(Rupees Eight Hundred Ninety Six &amp; Thirty Nine)Only</t>
  </si>
  <si>
    <t>18-</t>
  </si>
  <si>
    <t>Colour washing two coats. (S.I.No:25 (b) P-54).</t>
  </si>
  <si>
    <t>(Rupees One Thousand Two Hundred Seventy Six &amp; Fifty Three)Only</t>
  </si>
  <si>
    <t>Nos.</t>
  </si>
  <si>
    <t>19-</t>
  </si>
  <si>
    <t>Reinforcement cement concrete spout including fixing in position with top and bottom khuras. (S.I.No:27 P-14).</t>
  </si>
  <si>
    <t>EACH</t>
  </si>
  <si>
    <t>Rupees Five Hundred Twenty Four &amp; Ps:Ninety Eight)Only.</t>
  </si>
  <si>
    <t>PART "A" BUILDINGS SCHEDULE ITEMS  TOTAL RS:-</t>
  </si>
  <si>
    <t>PART "B"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</si>
  <si>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1(A)     P- 1     ).</t>
  </si>
  <si>
    <t>(Rupees Four Thousand Eight Hundred Two &amp; Sixty)Only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</si>
  <si>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20   P-  5   ).</t>
  </si>
  <si>
    <t>(Rupees Two Thousand Forty Two &amp; Ps:Forty Three )Only</t>
  </si>
  <si>
    <t>Supplying and fixing Nyloon connection complete with 1/2" dia brass stop cock with pairs of brass nuts and lining jointing to nyloon connection. (S.I.No:23 P-6).</t>
  </si>
  <si>
    <t>(Rupees Four Hundred Forty Seven &amp; Fifteen)Only</t>
  </si>
  <si>
    <t>Supplying and fixing in position bib cock of superior quality with C.P. head 1/2" dia. (S.I.No:13(b) P-16).</t>
  </si>
  <si>
    <t>(Rupees One Thousand One Hundred Nine &amp; Forty Six)Only</t>
  </si>
  <si>
    <t>Supplying and fixing concelled stop cock of superior quality with crystal head 1/2" dia. (S.I.No:13(b) P-15).</t>
  </si>
  <si>
    <t>(Rupees Five Hundred Nine &amp; Ps:Seventy Four)Only</t>
  </si>
  <si>
    <t>No.</t>
  </si>
  <si>
    <t>Supplying and fixing Jet shower with rod of superior quality with crystal head 1/2" dia. (S.I.No:17 P-15).</t>
  </si>
  <si>
    <t>(Rupees One Thousand One Hundred Forty Two &amp; Ps:Twenty Four)Only</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</si>
  <si>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pattern)(S.I.No:8 P-3).</t>
  </si>
  <si>
    <t>(Rupees Four Thousand Six Hundred Ninety Four &amp; Ps:Eighty)Only</t>
  </si>
  <si>
    <t>Add extra labour for providing and fixing of earthen ware pedestal white or coloured glazed. (S.I.No:11 P-4).</t>
  </si>
  <si>
    <t>(Rupees Nine Hundred Thirty Eight &amp; Forty Seven) Only</t>
  </si>
  <si>
    <t>Supplying and fixing Swan type pillers cock of superior quality with crystal head (S.I.No:18(b) P-16).</t>
  </si>
  <si>
    <t>(Rupees Seven Hundred Ninety Five)Only</t>
  </si>
  <si>
    <t>Providing &amp; fixing handle valves (China) etc complete.</t>
  </si>
  <si>
    <t>a)</t>
  </si>
  <si>
    <t>3/4" dia.</t>
  </si>
  <si>
    <t>(Rupees Two Hundred Seventy One &amp; Ps:Ninety Two)Only</t>
  </si>
  <si>
    <t>b)</t>
  </si>
  <si>
    <t>1" dia.</t>
  </si>
  <si>
    <t>(Rupees Three Hundred Sixty Five &amp; Ps:Forty Two)Only</t>
  </si>
  <si>
    <t>PART "B"  W/S &amp; S/F  SCHEDULE ITEMS TOTAL RS:-</t>
  </si>
  <si>
    <t>PART "C" P.H. ENGINEERING SCHEDULE ITEMS.</t>
  </si>
  <si>
    <t>RFT</t>
  </si>
  <si>
    <t>Providing UPVC pressure pipes of class "C" equivalent make in trench i/c cutting, fitting and jointing with "Z" joint with one rubber ring i/c testing with water to head of 61 meter or 200 ft 4" dia (PHE) (S.I.No:1(b) P-22).</t>
  </si>
  <si>
    <t>(Rupees Three Hundred Seventy Three)Only</t>
  </si>
  <si>
    <t>Boring for tube well in all water bearing soils from ground level upto 100 ft or 30.5 meter depth i/c sinking and with drawing of cassing pipe (100 mm 4" dia.(S.I.No:1(b)  P-36  ).</t>
  </si>
  <si>
    <t>P.RFT</t>
  </si>
  <si>
    <t>(Rupees Two Hundred Forty Two)Only</t>
  </si>
  <si>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wide projecting 4" (102 mm) from the face of wall at 12" *305 mm) C/C duly painted etc. Complete as per standard specification and drawing. (S.I.No:1 P-46).</t>
  </si>
  <si>
    <t>(Rupees Fourteen Thousand Seven Hundred Forty Eight )Only</t>
  </si>
  <si>
    <t>Providing and laying R.C.C. pipe with rubber ring (36"-0" dia) etc complete.</t>
  </si>
  <si>
    <t>PART "C" P.H. ENGR: SCHEDULE ITEMS TOTAL RS:-</t>
  </si>
  <si>
    <t>PART "D(I)" ELECTRIC NON SCHEDULE ITEMS.</t>
  </si>
  <si>
    <t>PART "D(II)"  NON SCHEDULE ITEMS.</t>
  </si>
  <si>
    <t>Providing and fixing UPVC pipe 1/2"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 for Hot /Cold.</t>
  </si>
  <si>
    <t>Providing and fixing UPVC UNION solvent) 1/2" dia PAK-ARAB) SCH-40 make of approved quality and design of various size fixed to UPVC pipe /fitting paid separately using approved adhesive compound upto 20'ft height as per instruc tion of the Engineer incharge, Specification of the material should meet the requirement of class 12454-B 1 Grade 1. Rate include all costs of labour, material, cartage scaffloding ladders, etc complete.</t>
  </si>
  <si>
    <t>Providing and fixing UPVC pipe 13/4"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</si>
  <si>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UNION solvent) 3/4" dia PAK-ARAB) SCH-40 make of approved quality and design of various sizes fixed to UPVC pipe /fitting paid separately  20'ft height as per instruc tion of the Engineer incharge, Specification of the material should meet the requirement of class 12454-Bin accrdance with the ASTM-D-1784 type 1 Garde 1. rate include all costs of labour, material, cartage scaffloding ladders, etc complete( R.A. Sanction).</t>
  </si>
  <si>
    <t>Providing and fixing UPVC pipe 1" dia PAK-ARAB) SCH-40 surface by using clip / saddler/socket/reducer/bush/tee elbow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</si>
  <si>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pipe 4" dia PAK-ARAB) SCH-40 surface by using clip / saddler/socket/reducer/bush/tee etc. or recessed in masonry C.C. or R.C.C. upto 20' ft. height and making good with C.C. i/c curring finishing etc complete as per instruc tion of the Engineer incharge, Specification of the material should meet the requirement of class 12454-Bin accordance with the ASTM-D-1784 type 1 Grade 1. rate include all costs of labour, material, cartage scaffloding ladders, etc complete (R.A. Sanction).</t>
  </si>
  <si>
    <t>Providing and fixing UPVC PLUG TEE 4"  dia PAK-ARAB) SCH-40 make of approved quality and design of various sizes fixed to UPVC pipe /fitting paid separately using approved adhesive compound upto 20'ft height as per instruc tion of the Engineer incharge, Specification of the material should meet the requirement of class 12454-B in accordance with the ASTM-=D-1784 type 1  Grade 1. Rate include all costs of labour, material, cartage scaffloding ladders, etc complete (R.A. Sanction)</t>
  </si>
  <si>
    <t>Providing and fixing UPVC BEND (LONG) 4"  dia PAK-ARAB  make of approved quality including making joints by using pest/ solution AGM make as per  instruc tion of the Engineer incharge, Rate includes all costs of labour, material, cartage,  scaffloding ladders, etc complete (R.A. Sanction)</t>
  </si>
  <si>
    <t>Providing and fixing 4" dia  UPVC SOCKET of PAK-ARAB  make of approved quality including making joints by using pest/ solution AGM make as per  instruc tion of the Engineer incharge, Rate includes all costs of labour, material, cartage,  scaffloding ladders, etc complete (R.A. Sanction)</t>
  </si>
  <si>
    <t>Providing and fixing 4" dia  Cowl/Terminal Guard/ End of  PAK-ARAB  make of approved quality including making joints by using pest/ solution AGM make as per  instruc tion of the Engineer incharge, Rate includes all costs of labour, material, cartage,  scaffloding ladders, etc complete (R.A. Sanction)</t>
  </si>
  <si>
    <t xml:space="preserve">PART "A" </t>
  </si>
  <si>
    <t>________________%Above/Below Buildings  Schedule Items</t>
  </si>
  <si>
    <t>Total Rs:-</t>
  </si>
  <si>
    <t>PART "B"</t>
  </si>
  <si>
    <t>________________%Above/Below W/S &amp; S/F  Schedule Items</t>
  </si>
  <si>
    <t>PART "C"</t>
  </si>
  <si>
    <t>________________%Above/Below P.H. EngrL Schedule Items</t>
  </si>
  <si>
    <t>PART "D(i+ii")</t>
  </si>
  <si>
    <t>________________________________________Non  Schedule Items</t>
  </si>
  <si>
    <t>G. Total Rs:-</t>
  </si>
  <si>
    <t xml:space="preserve">CONTRACTOR </t>
  </si>
  <si>
    <t>EXECUTIVE ENGINEER</t>
  </si>
  <si>
    <t>PROVINCIAL BUILDINGS DIVISION</t>
  </si>
  <si>
    <t xml:space="preserve">SUKKUR </t>
  </si>
  <si>
    <t>5(ii) RENOVATION AND RE-CONSTRUCTION OF RESIDENTIAL BUILDINGS IN ADC COLONY SUKKUR                     ( RENOVATION OF "B" TYPE QUARTERS).</t>
  </si>
  <si>
    <t>Dismantling cement concrete reinforced separating reinforcement from concrete cleaning and straightening the same. (S.I.No:20 P-10).</t>
  </si>
  <si>
    <t>Rupees Five Thousand Four Hundred Forty Five )Only.</t>
  </si>
  <si>
    <t>Dismantling cement concrete (1:2:4). (S.I.No:19© P-10).</t>
  </si>
  <si>
    <t>%CFT</t>
  </si>
  <si>
    <t>(Rupees Three Thousand Three Hundred Twenty Seventy &amp; Ps:Fifty)Only.</t>
  </si>
  <si>
    <t>Removing cement or lime plaster. (S.I.No:53 P-14).</t>
  </si>
  <si>
    <t>(Rupees One Hundred Twenty One ) Only</t>
  </si>
  <si>
    <t>Applying floa;ting coat of cement 1/32" thick. (S.I.No:14 P-59).</t>
  </si>
  <si>
    <t>(Rupees Six Hundred Sixty)Only.</t>
  </si>
  <si>
    <t>Providing and laying 1" thick topping cement concrete (1;2;4) including surface finishing dividing into panels.(S.I.No:16© P-42).</t>
  </si>
  <si>
    <t>A)</t>
  </si>
  <si>
    <t>1-1/2" thick C.C. topping.</t>
  </si>
  <si>
    <t>(Rupees Two Thousand Five Hundred Forty Eight &amp; Twenty Nine) Only</t>
  </si>
  <si>
    <t>B)</t>
  </si>
  <si>
    <t>2" thick C.C. topping.</t>
  </si>
  <si>
    <t>(Rupees Thirty Thousand Five Hundred Nine &amp; Seventy Seven)Only</t>
  </si>
  <si>
    <t>Two coats of bitumen laid hot using 34 Lbs %SFT over roof and blinded with sand at 1 Sft per %SFT. (S.I.No:13 P-35).</t>
  </si>
  <si>
    <t>(Rupees One Thousand Eight Hundred Eighty Seven &amp; Forty )Only</t>
  </si>
  <si>
    <t>RCC spouts i/c fixing in position with top &amp; bottom khurras . (S.I.No:68 P-107).</t>
  </si>
  <si>
    <t>Rupees Six Hundred Four &amp; Ps:Seventeen)Only.</t>
  </si>
  <si>
    <t>First class wrought, joinery in door and windows etc fixed in position including chowkats hold fasts hinges, iron tower bolts, chocks cleats, handles and cords with hooks, etc, 1-3/4" thick. (S.I.No:7(b) P-57).</t>
  </si>
  <si>
    <t>P.SFT</t>
  </si>
  <si>
    <t>(Rupees One Thousand Two Hundred Seventy Three &amp; Ps:Seventy Six)Only.</t>
  </si>
  <si>
    <t>Primary coat of chalk under distemper.                                      (S.I.No:23 P-59).</t>
  </si>
  <si>
    <t>(Rupees Four Hundred Forty Two &amp; Ps:Seventy Five)Only.</t>
  </si>
  <si>
    <t>Rupees One Thousand Three Three Ps:Seventeen )Only.</t>
  </si>
  <si>
    <t>Painting old Surface:- Painting doors and windows any type 2 coats. (S.I.No:4 P-68).</t>
  </si>
  <si>
    <t>Rupees One Thousand One Hundred Sixty &amp; Ps:Six)Only.</t>
  </si>
  <si>
    <t>Galvanized wire gauze fixed to chowkats with 3/4"thick deodar strips and screws. (S.I.No:14(d)P-59).</t>
  </si>
  <si>
    <t>Rupees One Hundred Ninety &amp; Ps:Seventy Two)Only.</t>
  </si>
  <si>
    <t>"B" TYPE QUARTER 4 NO TOTAL RS:-</t>
  </si>
  <si>
    <t>"B" TYPE QUARTER 2160232/4 = 1 NO QUARTER  TOTAL RS:-</t>
  </si>
  <si>
    <t>QUARTER 1 NO RS:540058/- X 11 NOS "B" QUATERS = TOTAL RS:-</t>
  </si>
  <si>
    <t>P/F Orisa type white or colour glazed earthen ware W.C. with i/c the cost of flushing cistern with internal fitting and flush pipe with bend &amp; making with plinth and floor for pipe connection and making with good in cement concrete (1:2:4) (Foreign Equivalent)W.C. pan or not less than 23” clear opening between flushing rims and 3 gallons flushing tank with 4"”dia C.I. trape.(S.I.No:3-a(iii)  P-2).</t>
  </si>
  <si>
    <t>(Rupees Six Thousand One Hundred Sixty Six &amp; Sixty)Only</t>
  </si>
  <si>
    <t>Providing &amp; fixing 22”x16” lavatory basin in white glazed earthen ware complete with an i/c the cost of W.I. or C.I. cantilever brackets 6” inches built into walls painted white in 2 coats after a primary cost of red lead paint &amp; pair of ½” dia chrome brass waste of approved pattern 1-1/4” dia malleable iron or cp brass trape, malleable iron or cp brass traps malleable iron or brass unions and making requisite number of holes in walls plinth and floor for pipe connection and making good in C.C. (1:2:4) (Standard or  equivalent).(S.I.No:13 P-4).</t>
  </si>
  <si>
    <t>(Rupees Three Thousand One Hundred Seventy Six &amp; Twenty Five)Only</t>
  </si>
  <si>
    <t>Providing and fixing 4" dia C.I. plain bend of the required degree including extra painting to match the colour of the building. (S.I.No:10 P-10).</t>
  </si>
  <si>
    <t>(Rupees Five Hundred Sixty Six &amp; Seventy) Only</t>
  </si>
  <si>
    <t>Providing and fixing Steel Sinks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Steel sink stainless size 33"x18" locak make (Standard Pattern). (S.I.No:19 P-6).</t>
  </si>
  <si>
    <t>(Rupees Five Thousand Seven Hundred Twelve &amp; Ps:Thirty) Only</t>
  </si>
  <si>
    <t>(Rupees Two Thousand Five Hundred Thirty Three &amp; Forty Seven) Only</t>
  </si>
  <si>
    <t>Providing and fixing C.I. trap with 4" dia inlet and 4" dia outlet of the approved self cleaning design with a C.I. grating with or without a vent arm including cast of making requisite number of holes in walls, plinth and floor for pipe connection and making good cement concrete (1:2:4). (S.I.No:21 P-5).</t>
  </si>
  <si>
    <t>(Rupees One Thousand Six Hundred Seventy One &amp; Fifty Eight)Only</t>
  </si>
  <si>
    <t>Providing and fixing ball valves with 1" dia. (S.I.No:   P-   ).</t>
  </si>
  <si>
    <t>(Rupees Three Hundred Eighteen &amp; Thirty Four)Only</t>
  </si>
  <si>
    <t>1/2" dia.</t>
  </si>
  <si>
    <t>(Rupees Two Hundred Thirty Five &amp; Eighty Four)Only</t>
  </si>
  <si>
    <t>Providing and laying U PVC pressure pipes of Class "D" (Equivalent make) fixing in trench i/c cutting, fitting and jointing with "Z" joint with one rubber ring i/c testing with water to a head 122 meter or 400 ft. (S.I.No:3 P-22).</t>
  </si>
  <si>
    <t>6" dia PVC pressure pipe.</t>
  </si>
  <si>
    <t>(Rupees Four Hundred Eighty Six ) Only</t>
  </si>
  <si>
    <t>4" dia PVC pressure pipe.</t>
  </si>
  <si>
    <t>(Rupees Two Hundred Twenty Six ) Only</t>
  </si>
  <si>
    <t>C)</t>
  </si>
  <si>
    <t>1" dia PVC pressure pipe.</t>
  </si>
  <si>
    <t>(Rupees Twenty Eight ) Only</t>
  </si>
  <si>
    <t>Dismentling brick in lime or cement plaster. (S.I.No:13 P-10).</t>
  </si>
  <si>
    <t>Rupees One Thousand Two Hundred Eighty Five &amp; Ps:Sixty Three)Only.</t>
  </si>
  <si>
    <t>Supplying and filling sand under floor plugging into walls. (S.I.No:29 P-25).</t>
  </si>
  <si>
    <t>(Rupees One Thousand Seven Hundred Twenty &amp; Ps:Sixty Six)Only</t>
  </si>
  <si>
    <t>Pacca brick work in other than building in cement sand mortar (1:6) (S.I.No:        P-20).</t>
  </si>
  <si>
    <t>(Rupees Twelve Thousand Three Hundred Forty Six &amp; Ps:Sixty Five)Only</t>
  </si>
  <si>
    <t>Colour washing 3 coats. (S.I.No:25 P-54).</t>
  </si>
  <si>
    <t>(Rupees Eight Hundred Fifty Nine &amp; Ps:Ninety )Only.</t>
  </si>
  <si>
    <t>20-</t>
  </si>
  <si>
    <t>21-</t>
  </si>
  <si>
    <t>22-</t>
  </si>
  <si>
    <t>M/F Steel grated door with 1/16"thick sheeting including angle iron frame 2"x2"x3/8" and 3/4" squar bars 4" centre to Centre with locking arrangment. (S.I.No.24 P-92)</t>
  </si>
  <si>
    <t>(Rupees Seven Hundred Twenty Six &amp; Seventy Two)Only</t>
  </si>
  <si>
    <t>23-</t>
  </si>
  <si>
    <t>Painting sashes, fan light , glazed or gauzed, door and windows two coats. (S.I.No:4  P- 67).</t>
  </si>
  <si>
    <t>(Rupees One Thousand Two Hundred Seventy &amp; Eighty Three) Only.</t>
  </si>
  <si>
    <t>"D" TYPE QUARTER 1 NO TOTAL RS:-</t>
  </si>
  <si>
    <t>QUARTER 1 NO RS:510848/- X 6 = TOTAL RS:-</t>
  </si>
  <si>
    <t>3,065,088/-</t>
  </si>
  <si>
    <t>Providing &amp; fixing 4"x4"x4" dia C.I. branch of the requirerd degree with access doors, rubber washer 1/8" thick and bolts and nuts and extra painting to match the colour of the building. (S.I.No:5 P-9).</t>
  </si>
  <si>
    <t>(Rupees Two Hundred Seventy &amp; Sixty)Only</t>
  </si>
  <si>
    <t>(Rupees Three Hundred Thirty Five &amp; Ps:Eighty Four)Only</t>
  </si>
  <si>
    <t>Providing and fixing 24"x18" beveled edge mirror of Belgium glass complete with 1/8" thick hard board and C.P. screws fixed to wooden pleat(Standard pattern).                             (S.I.No:3 P-7).</t>
  </si>
  <si>
    <t>(Rupees Two Thousand Three Hundred Seventy Six)Only</t>
  </si>
  <si>
    <t>1-3/4" dia PVC pressure pipe.</t>
  </si>
  <si>
    <t>(Rupees Thirty Four ) Only</t>
  </si>
  <si>
    <t>Providing G.I. pipes and special etc clamps etc i/c fixing cutting and fitting complete with and i/c the cost of breaking through walls and roof making good etc painting two coats after cleaning the pipe etc with white zink paint with pigment to match the colour of the building and testing with water to a pressure head of 200 feet and handling. (S.I.No: 1   P-11).</t>
  </si>
  <si>
    <t>1/2" dia G.I.Pipe.</t>
  </si>
  <si>
    <t>(Rupees Seventy Three &amp; Ps:Twenty One)Only</t>
  </si>
  <si>
    <t>3/4" dia G.I. Pipe.</t>
  </si>
  <si>
    <t>(Rupees Ninety Five &amp; Seventy Nine)Only</t>
  </si>
  <si>
    <t>RCC pipe with colar class "B" and digging the tranched to the required depth and fixing in position i/c cutting fitting and jointing with max phalt composition and cement mortar (1:1) and testing with water pressure to a head 4' feet above the top of the height. (S.I.No:     P-     ).</t>
  </si>
  <si>
    <t>"A" 6" dia R.C.C.Pipes.</t>
  </si>
  <si>
    <t>(Rupees One Hundred Ninety Nine &amp; Ps:Twenty Five)Only</t>
  </si>
  <si>
    <t>"B" 9" dia R.C.C.Pipes.</t>
  </si>
  <si>
    <t>(Rupees Two Hundred Fifty &amp; Ps:Sixty)Only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</si>
  <si>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(S.I.No:1 P-14).</t>
  </si>
  <si>
    <t>1" dia G.I. Pipes.</t>
  </si>
  <si>
    <t>(Rupees Forty Four &amp; Ps:Five )Only</t>
  </si>
  <si>
    <t>Supplying and fixing Bath room accessories set (7 pieces i/c towel rod, brush holder, soap tray, shelf of approved quality and design etc complete. (S.I.No:       P-     ).</t>
  </si>
  <si>
    <t>(Rupees Two Thousand Five Hundred Eighty Seven)Only</t>
  </si>
  <si>
    <t xml:space="preserve">Excavation in foundation of Building Bridges and other structures including dag belling dressing, refilling around structure with excavated earth Watering and ramming lead upto 5 ft. In hard ordinary soil.(S.I.No.18 (B)P-05). </t>
  </si>
  <si>
    <t>%0Cft</t>
  </si>
  <si>
    <t>Cement concrete brick or stone ballast 1-1/2" to 2" gauge Ratio (1:4:8)(S.I.No:4 P-15).</t>
  </si>
  <si>
    <t>(Rupees Nine Thousand Four Hundred Sixteen &amp; Twenty Eight)Only</t>
  </si>
  <si>
    <t>Coursed Rubble masonry including hammer dressing in cement sand mortar (1:6). (S.i.No:2(iv) P-26).</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</si>
  <si>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</si>
  <si>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A) Doors.</t>
  </si>
  <si>
    <t>(Rupees Two Hundred Twenty Eight &amp; Ps:Ninety)Only</t>
  </si>
  <si>
    <t>B) Windows.</t>
  </si>
  <si>
    <t>(Rupees Two Hundred Forty &amp; Ps:Fifty)Only</t>
  </si>
  <si>
    <t>First class wrought, joinery in doors and windows etc fixed to chowkats fixed in position including tower bolts cocks cleats, handles and cords with hooks etc (S.I.No:7(b) P-57).</t>
  </si>
  <si>
    <t>Rupees Nine Hundred Two &amp; Ps:Ninety Three)Only.</t>
  </si>
  <si>
    <t>Filling watering and ramming earth in floor with surplus from foundation lead upto one chain &amp; lift upto 5' ft. (S.I.No:21 P-4).</t>
  </si>
  <si>
    <t>%OCFT</t>
  </si>
  <si>
    <t>Supplying and filling sand under floor plugging in to walls.(S.I.No:29 P-26).</t>
  </si>
  <si>
    <t>(Rupees One Thousand One Hundred Forty One &amp; Ps: Twenty Five)Only</t>
  </si>
  <si>
    <t>Supplying and fixing in position iron steel grill of 3/4" x 1/4" size flate iron of approved design i/c painting three coats etc complete weight not less than 3.7 Lbs of finshed grill. (S.I.No:26 P-93).</t>
  </si>
  <si>
    <t>Rupees One Hundred Eighty &amp; Ps:Fifty)Only.</t>
  </si>
  <si>
    <t>GENERAL ABSTRACT.</t>
  </si>
  <si>
    <t>G. TOTAL RS:-</t>
  </si>
  <si>
    <t>5(v) REHABILITATION AND RE-CONSTRUCITON OF RESIDENTIAL BUILDINGS IN ADC COLONY SUKKUR (RENOVATION OF "D" TYPE BUNGALOW).</t>
  </si>
  <si>
    <t xml:space="preserve">Extra lead for 6 Miles. </t>
  </si>
  <si>
    <t>(Rupees Seven Hundred Seventy One ) Only</t>
  </si>
  <si>
    <t>Providing and laying tiles glazed 6"x6" x 1/4" on floor or wall facing in required colour and pattern of STILE specification jointed in white  cement and pigment over a base of (1:2) grey cement mortar 3/4"thick including washing and filling of joints with slaurry of white cement and pigment in desired shape with finishing, clearing and cost of wax polish etc complete inclduing cutting tiles to proper profile. (S.I.No:60 P-45).</t>
  </si>
  <si>
    <t xml:space="preserve">Laying white marble flooring fine dressed in the surface without winding set lime mortar 1:2 i/c rubbing &amp; polishing f the joints. 3/4" thick. </t>
  </si>
  <si>
    <t>P.Sft</t>
  </si>
  <si>
    <t>(Rupees Five Hundred Sixty Seven &amp; Forty Eight)Only</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</si>
  <si>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</si>
  <si>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Rupees Two Thousand Seven Hundred Seventeen )Only.</t>
  </si>
  <si>
    <t>Preparing the surface and painting with weather coat i/c  rubbing the surface brick filling the voids with zink/chalk plaster of Paris and then painting with weather coat of approved made etc complete (New surface). (S.I.No:38 P-61)</t>
  </si>
  <si>
    <t>Rupees  One Thousand Nine Hundred Forty Eight &amp; Ps:Ten)Only.</t>
  </si>
  <si>
    <t>24-</t>
  </si>
  <si>
    <t>PART "A"  BUILDING SCHEDULE ITEMS TOTAL RS:-</t>
  </si>
  <si>
    <t>Removing door with chowkats.(S.I.No:33 P-12).</t>
  </si>
  <si>
    <t>Rupees One Hundred Forty Two &amp; Ps:Eighteen)Only.</t>
  </si>
  <si>
    <t>Removing window with sky light. (S.I.No:33 (b) P-12).</t>
  </si>
  <si>
    <t>Rupees One Hundred Two &amp; Ps:Eighty Five)Only.</t>
  </si>
  <si>
    <t xml:space="preserve">P/F 3/8"thick marble tiles of approved quality and colour and shade size 8x4"x6x4" in dado stricking and facing removal / tucking of existing plastre surface etc over 1/2" thick base of cement mortar 1:3 setting of tiles in slurry of white cement over mortar base i/c fitting the joints anf washing the tiles with white cement slurry curring finishing cleaning (S.I.No. 68 a P-48).  </t>
  </si>
  <si>
    <t>(Rupees One Hundred Eighty Six &amp; Four)Only</t>
  </si>
  <si>
    <t>Supplying and fixing false ceiling or plaster of pairs, in panels including making frame, work of deodar wood including painting with Soligia paint. (S.I.No:52 P-72).</t>
  </si>
  <si>
    <t>Rupees Twenty Five Thousand Two Hundred Ninety Three &amp; Ps:Forty Two)Only.</t>
  </si>
  <si>
    <t>Supplying and fixing of Paris, ceiling border of 8"x10" with specified design and thickness i/c fixing besides ceiling with nails/screws with getties. (S.I.No:44 P-38).</t>
  </si>
  <si>
    <t>Rupees One Hundred Four &amp; Ps:Twenty Two )Only.</t>
  </si>
  <si>
    <t>Providing and fixing cement paving blocks flooring having size of 197 x 97 x 60 (mm) of city/ quddra / cobble shape with natural colours, having strength b/w 5000 psi to 8500 psi i/c filling the joints with hill sand and laying in specified manner / pattern and design etc: complete. (S.I.No:71 P-49).</t>
  </si>
  <si>
    <t>Rupees One Hundred Ninety Nine &amp; Ps:Seventy Seven)Only.</t>
  </si>
  <si>
    <t>25-</t>
  </si>
  <si>
    <t>26-</t>
  </si>
  <si>
    <t>27-</t>
  </si>
  <si>
    <t>(Rupees One Hundred Twenty Eight &amp; Ps:Fifty Three )Only</t>
  </si>
  <si>
    <t>PART "B" P.H. ENGINEERING SCHEDULE ITEMS.</t>
  </si>
  <si>
    <t>c)</t>
  </si>
  <si>
    <t>PART "D" NON SCHEDULE ITEMS.</t>
  </si>
  <si>
    <t>1/-</t>
  </si>
  <si>
    <t>Supplying and fixing Electric Motor 1 H.P. i/c 1-1/4"x1" suction &amp; delivery pipe also i/c C.C. foundation.</t>
  </si>
  <si>
    <t>PART "D" NON SCHEDULE ITEMS TOTAL RS:-</t>
  </si>
  <si>
    <t>___________________________________Non Schedule Items</t>
  </si>
  <si>
    <t>5(iii) REHABILITATION AND RE-CONSTRUCITON OF RESIDENTIAL BUILDINGS IN ADC COLONY SUKKUR (RENOVATION OF "C" TYPE QUARTER).</t>
  </si>
  <si>
    <t>(Rupees Two Hundred Eighteen &amp; Thirty Four)Only</t>
  </si>
  <si>
    <t>(Rupees One Hundred Sixteen &amp; Ps:Twenty )Only</t>
  </si>
  <si>
    <t>Distempering two coats. (S.I.No:24 P-53).</t>
  </si>
  <si>
    <t>Rupees One Thousand Forty Three &amp; Ps:Ninety)Only.</t>
  </si>
  <si>
    <t xml:space="preserve">PART "A" TO </t>
  </si>
  <si>
    <t>(Rupees Twenty Five Thousand Three Hundred Twenty)Only</t>
  </si>
  <si>
    <t>(Rupees One Thousand Five Hundred Twelve &amp; Ps:Fifty)Only</t>
  </si>
  <si>
    <t>Scraping ordinary distemper or oil bound on wall. (S.I.No:54(b) P-15).</t>
  </si>
  <si>
    <t>(Rupees Two Hundred Twenty Six &amp; Ps:Eighty Eight)Only.</t>
  </si>
  <si>
    <t>Providing and fixing deodar Almirah 9" x 12" depth including boxing with back shelves, shutters brass fittings complete. (S.I.No:24 P-61).</t>
  </si>
  <si>
    <t>Rupees One Thousand Seven Hundred Seventy Eight &amp; Ps:Fifty) Only.</t>
  </si>
  <si>
    <t>Random rubble masonary (Un-coursed) in cement sand mortar (1:6) (S.I.No:1(iv) P-26).</t>
  </si>
  <si>
    <t>(Rupees Seventeen Thousand Seven Hundred Twenty Three )Only</t>
  </si>
  <si>
    <t>M/F Steel grated doors complete with locking arrangement angle iron frame 2"x2"x3/8" and 3/4" Sq: bars 4" centre to centre. (S.I.No.28 P-91)</t>
  </si>
  <si>
    <t>(Rupees Five Hundred Ninety Four &amp; Fifty Seven)Only</t>
  </si>
  <si>
    <t>Cement pointing struck joints on wall (1:2). (S.I.No:19 P-22).</t>
  </si>
  <si>
    <t>(Rupees One Thousand Two Hundred Eighty Seven &amp; Ps:Forty Four)Only</t>
  </si>
  <si>
    <t>Rupees Two Thosuand Three Hundred Sixty Four &amp; Ps:Sixty Three)Only.</t>
  </si>
  <si>
    <t>(Rupees Twenty Five Thousand Three Hundred Twenty One)Only</t>
  </si>
  <si>
    <t>(Rupees Four Thousand Eight Hundred Twenty &amp; Ps:Twenty)Only.</t>
  </si>
  <si>
    <t>Cement pointing struck joints on wall (1:2) (S.I.No:19(b) P-52).</t>
  </si>
  <si>
    <t>(Rupees One Thousand Two Hundred Thirteen &amp; Fifty Eight)Only</t>
  </si>
  <si>
    <t>PART "B" W/S &amp; S/F  SCHEDULE ITEMS TOTAL RS:-</t>
  </si>
  <si>
    <t>1(ii) ESTABLISHMENT OF CATTLER COLONIES WITH DISTRICT &amp; PRIVATE PARTICIPATION IN SINDH @ KHAIRPUR. CONSTRUCTION OF SHED NO.8 (EXTERNAL DRAINAGE &amp; INTERNAL WATER SUPPLY).</t>
  </si>
  <si>
    <t>1(iii) ESTABLISHMENT OF CATTLER COLONIES WITH DISTRICT &amp; PRIVATE PARTICIPATION IN SINDH @ KHAIRPUR. CONSTRUCTION OF SHED NO.9 (EXTERNAL DRAINAGE &amp; INTERNAL WATER SUPPLY).</t>
  </si>
  <si>
    <t>1(iv) ESTABLISHMENT OF CATTLER COLONIES WITH DISTRICT &amp; PRIVATE PARTICIPATION IN SINDH @ KHAIRPUR. CONSTRUCTION OF SHED NO.10 (EXTERNAL DRAINAGE &amp; INTERNAL WATER SUPPLY).</t>
  </si>
  <si>
    <t>1(v) ESTABLISHMENT OF CATTLER COLONIES WITH DISTRICT &amp; PRIVATE PARTICIPATION IN SINDH @ KHAIRPUR. CONSTRUCTION OF SHED NO.11 (EXTERNAL DRAINAGE &amp; INTERNAL WATER SUPPLY).</t>
  </si>
  <si>
    <t>__________________________________Non  Schedule Items</t>
  </si>
  <si>
    <t>1(vi) ESTABLISHMENT OF CATTLER COLONIES WITH DISTRICT &amp; PRIVATE PARTICIPATION IN SINDH @ KHAIRPUR. CONSTRUCTION OF SHED NO.12 (EXTERNAL DRAINAGE &amp; INTERNAL WATER SUPPLY).</t>
  </si>
  <si>
    <t>1(vii) ESTABLISHMENT OF CATTLER COLONIES WITH DISTRICT &amp; PRIVATE PARTICIPATION IN SINDH @ KHAIRPUR. CONSTRUCTION OF SHED NO.13 (EXTERNAL DRAINAGE &amp; INTERNAL WATER SUPPLY).</t>
  </si>
  <si>
    <t>Supplying and fixing R.S. Girders Material Schedule.</t>
  </si>
  <si>
    <t>P.CWT</t>
  </si>
  <si>
    <t>(Rupees Three Thousand Eight Hundred Fifty)Only</t>
  </si>
  <si>
    <t>3" thick C.C. topping.</t>
  </si>
  <si>
    <t>(Rupees Four Thousand Four Hundred Eleven &amp; Eighty Two) Only</t>
  </si>
  <si>
    <t>R.C.C. spout/ parnala fixing in position etc complete.</t>
  </si>
  <si>
    <t>(Rupees Two Hundred Sixty One &amp; Ps:Twenty Five)Only</t>
  </si>
  <si>
    <t>(Rupees Eight Hundred Ninety Six &amp; Thirty One)Only</t>
  </si>
  <si>
    <t>Pointing flush on stone work in lime mortar (1:2).</t>
  </si>
  <si>
    <t>Rupees One Thousand Thirty Ps:Ninety Eight )Only.</t>
  </si>
  <si>
    <t>1(viii) ESTABLISHMENT OF CATTLER COLONIES WITH DISTRICT &amp; PRIVATE PARTICIPATION IN SINDH @ KHAIRPUR. CONSTRUCTION OF SHED NO.14 (EXTERNAL DRAINAGE &amp; INTERNAL WATER SUPPLY).</t>
  </si>
  <si>
    <t>1(ix) ESTABLISHMENT OF CATTLER COLONIES WITH DISTRICT &amp; PRIVATE PARTICIPATION IN SINDH @ KHAIRPUR. CONSTRUCTION OF SHED NO.15 (EXTERNAL DRAINAGE &amp; INTERNAL WATER SUPPLY).</t>
  </si>
  <si>
    <t>1(x) ESTABLISHMENT OF CATTLER COLONIES WITH DISTRICT &amp; PRIVATE PARTICIPATION IN SINDH @ KHAIRPUR. CONSTRUCTION OF SHED NO.16 (EXTERNAL DRAINAGE &amp; INTERNAL WATER SUPPLY).</t>
  </si>
  <si>
    <t>1(xi) ESTABLISHMENT OF CATTLER COLONIES WITH DISTRICT &amp; PRIVATE PARTICIPATION IN SINDH @ KHAIRPUR. CONSTRUCTION OF SHED NO.17 (EXTERNAL DRAINAGE &amp; INTERNAL WATER SUPPLY).</t>
  </si>
  <si>
    <t>1(xii) ESTABLISHMENT OF CATTLER COLONIES WITH DISTRICT &amp; PRIVATE PARTICIPATION IN SINDH @ KHAIRPUR. CONSTRUCTION OF SHED NO.18 (EXTERNAL DRAINAGE &amp; INTERNAL WATER SUPPLY).</t>
  </si>
  <si>
    <t>(Rupees Eight Hundred Twenty Nine &amp; Ps: Ninety Five)Only</t>
  </si>
  <si>
    <t>(Rupees Eight Hundred Ninety Six &amp; Ps:Thirty One)Only</t>
  </si>
  <si>
    <t>(Rupees Seven Hundred Twenty Six &amp; Ps:Twelve)Only</t>
  </si>
  <si>
    <t>1(xiii) ESTABLISHMENT OF CATTLER COLONIES WITH DISTRICT &amp; PRIVATE PARTICIPATION IN SINDH @ KHAIRPUR. CONSTRUCTION OF SHED NO.19 (EXTERNAL DRAINAGE &amp; INTERNAL WATER SUPPLY).</t>
  </si>
  <si>
    <t>1(xiv) ESTABLISHMENT OF CATTLER COLONIES WITH DISTRICT &amp; PRIVATE PARTICIPATION IN SINDH @ KHAIRPUR. CONSTRUCTION OF SHED NO.20 (EXTERNAL DRAINAGE &amp; INTERNAL WATER SUPPLY).</t>
  </si>
  <si>
    <t>1(xv) ESTABLISHMENT OF CATTLER COLONIES WITH DISTRICT &amp; PRIVATE PARTICIPATION IN SINDH @ KHAIRPUR. CONSTRUCTION OF SHED NO.21 (EXTERNAL DRAINAGE &amp; INTERNAL WATER SUPPLY).</t>
  </si>
  <si>
    <t>1(xvi) ESTABLISHMENT OF CATTLER COLONIES WITH DISTRICT &amp; PRIVATE PARTICIPATION IN SINDH @ KHAIRPUR. CONSTRUCTION OF SHED NO.22 (EXTERNAL DRAINAGE &amp; INTERNAL WATER SUPPLY).</t>
  </si>
  <si>
    <t>Extra for flush or Duldal including De-watering etc complete.</t>
  </si>
  <si>
    <t>(Rupees Two Thousand Four Hundred Twenty)Only</t>
  </si>
  <si>
    <t>Dry rammed brick or stone ballast 1-1/2" to 2" gauge. (S.I.No:2 P-150).</t>
  </si>
  <si>
    <t>(Rupees Three Thousand Two Hundred Twenty Seven &amp; Ps:Fifty)Only</t>
  </si>
  <si>
    <t>Providing &amp; laying R.C.C. pipe (with rubber 0.30" dia etc. (S.I.No:2 P-36).</t>
  </si>
  <si>
    <t>(Rupees One Thousand Thirty Four) Only</t>
  </si>
  <si>
    <t>1(xviI) ESTABLISHMENT OF CATTLER COLONIES WITH DISTRICT &amp; PRIVATE PARTICIPATION IN SINDH @ KHAIRPUR. CONSTRUCTION OF SHED NO.23 (EXTERNAL DRAINAGE &amp; INTERNAL WATER SUPPLY).</t>
  </si>
  <si>
    <t>1(xviii) ESTABLISHMENT OF CATTLER COLONIES WITH DISTRICT &amp; PRIVATE PARTICIPATION IN SINDH @ KHAIRPUR. CONSTRUCTION OF SHED NO.24 (EXTERNAL DRAINAGE &amp; INTERNAL WATER SUPPLY).</t>
  </si>
  <si>
    <t>1(xix) ESTABLISHMENT OF CATTLER COLONIES WITH DISTRICT &amp; PRIVATE PARTICIPATION IN SINDH @ KHAIRPUR. CONSTRUCTION OF SHED NO.25 (EXTERNAL DRAINAGE &amp; INTERNAL WATER SUPPLY).</t>
  </si>
  <si>
    <t>1(xx) ESTABLISHMENT OF CATTLER COLONIES WITH DISTRICT &amp; PRIVATE PARTICIPATION IN SINDH @ KHAIRPUR. CONSTRUCTION OF MAIN GATE NO.2).</t>
  </si>
  <si>
    <t>Providing and laying HALA or pattern tiles glazed 6"x6"x1/4" on floor or wall facing in required color &amp; pattern of STILE specification jointed in white cement and pigment over a base of (1:2) grey cement mortar 3/4" thick including washing and filling of joints with slurry of white cement and pigment in desired shape with finishing, cleaning and cost of wax polish etc complete including cutting tiles to proper profile. (S.I.No:61 P-48).</t>
  </si>
  <si>
    <t>(Rupees Forty Seven Thousand Six Hundred Fifty One &amp; Ps:Fifty Six)Only</t>
  </si>
  <si>
    <t>BUILDINGS  SCHEDULE ITEMS TOTAL RS:-</t>
  </si>
  <si>
    <t>3(i)           CONSTRUCTION OF ONE COURT BUILDING AT PANO AKIL                                                                                                                          (CONSTRUCTION OF COMPOUND WALL).</t>
  </si>
  <si>
    <t>PART "A(I)" BUILDINGS SCHEDULE ITEMS.</t>
  </si>
  <si>
    <t>Making &amp; fixing barbed wire fencing including R.C.C. pouts upto 4 horizontal and cross wires. (S.I.No:7 P-95).</t>
  </si>
  <si>
    <t>(Rupees Twenty Five Thousand Two Hundred Eighty Three &amp; Ps: Thirty Six)Only</t>
  </si>
  <si>
    <t>Providing and fixing angle iron vertical post of barbed wire framing of size 2"x2"x1/4" embaded. (S.I.No:8 P-95).</t>
  </si>
  <si>
    <t>(Rupees One Hundred Sixty Nine &amp; Ps: Eighteen)Only</t>
  </si>
  <si>
    <t>PART "A(i)" C/WALL  BUILDINGS SCHEDULE ITEMS TOTAL RS:-</t>
  </si>
  <si>
    <t>PART "A(ii)" STEEL GATE I/C GATE PILLAR  BUILDINGS SCHEEULD ITEM</t>
  </si>
  <si>
    <t>(Rupees One Thousand Two Hundred Seventy &amp; Ps:Eighty Three) Only.</t>
  </si>
  <si>
    <t>PART "A(ii)" STEEL GATE I/C GATE PILLAR BUILDINGS SCHEDULE ITEMS TOTAL RS:-</t>
  </si>
  <si>
    <t xml:space="preserve">PART "A(i+ii" </t>
  </si>
  <si>
    <t>BUILDINGS SCHEDULE ITEMS.</t>
  </si>
  <si>
    <t>Cement concrete brick or stone ballast 1-1/2" to 2" gauge Ratio (1:6:12)(S.I.No:4(D) P-15).</t>
  </si>
  <si>
    <t>Tor Steel.</t>
  </si>
  <si>
    <t>Mild Steel.</t>
  </si>
  <si>
    <t>Bitumen coating to plastered or cement concrete surface.</t>
  </si>
  <si>
    <t>(Rupees Seven Thousand Seven Hundred Eighty &amp; Ps:Nine)Only</t>
  </si>
  <si>
    <t xml:space="preserve">11(i) - ESTABLISMENT OF RAJA KHAN SUGAR CAN RESEARCH INSTITUTE AT GHOTKI (CONSTRUCTIION OF COMPOUND WALL I/C               2 NOS MAIN STEEL GATES WITH PILLARS)      </t>
  </si>
  <si>
    <t>1 ( xxi  )  ESTABHLISHMENT OF CATTLE COLONIES WITH DISTRICT AND PRIVATE PARTICIPATION PHASE-I, CATTLE COLONY KHAIRPUR SINGLE UNIT FOR 50 BUFFALOWS                                                                               ( EXTERNAL ELECTRIFICATION 19 NOS SHEDS 7 TO 25 SHEDS).</t>
  </si>
  <si>
    <t>NEW ELECTRICAL SCHEDULE ITEMS.</t>
  </si>
  <si>
    <t>Providing and Fixing of streel light 250 watts (SON-T) having IP65 Classification with 250 W Lamp, Choke, Capacitor and Internal wiring complete in all respect at the height with the help of Hydraulic crane as per site requirement and instructions ()S.I.No:162 P-25).</t>
  </si>
  <si>
    <t>(Rupees Sixteen Thousand One Hundred )Only.</t>
  </si>
  <si>
    <t>Providing and Laying (Main or SUB Main) PVC Insulated with size 2-7/.052 (10mm2) Copper Conductor in 1" dia PVC Conduit on Surface. (S.I.No:6 P-31).</t>
  </si>
  <si>
    <t>(Rupees Four Hundred Twenty Eight) Only.</t>
  </si>
  <si>
    <t>Providing and Fixing circuit breaker 6,10,15,20,30,40,m50,75 and 100 Amp: TP (XS-100NS) On prepared board as required.  (S.I.No:208 P-34).</t>
  </si>
  <si>
    <t>(Rupees Five Thousand Three Hundred One) Only.</t>
  </si>
  <si>
    <t>NEW ELECTRIC SCHEDULE ITEMS TOTAL RS:-</t>
  </si>
  <si>
    <t>______________________________New Electrical  Schedule Items</t>
  </si>
  <si>
    <t>FOUNDATION &amp; GROUND FLOOR.</t>
  </si>
  <si>
    <t>(Rupees Twelve Thousand Six Hundred Seventy Four &amp; Ps: Forty)Only</t>
  </si>
  <si>
    <t>Filling watering and ramming earth under floor with new earth excavated from out side lead upto one chain and lift upto 5' feet. (S.I.No:23 P-4).</t>
  </si>
  <si>
    <t>(Rupees Three Thousand Six Hundred Thirty)Only</t>
  </si>
  <si>
    <t xml:space="preserve">Supplying and filling sand under floor plugging in to walls.(S.I.No:29 P-26).  </t>
  </si>
  <si>
    <t>Lead three miles.</t>
  </si>
  <si>
    <t>%OCft</t>
  </si>
  <si>
    <t>(Rupees Five Thousand Seven Hundred Ninety Four &amp; Ps: Ten)Only</t>
  </si>
  <si>
    <t>(Rupees Five Hundred Sixty Seven &amp; Ps:Forty Eight)Only</t>
  </si>
  <si>
    <t>Painting New Surface:- Painting doors and windows any type three coats. (S.I.No:4 P-76).</t>
  </si>
  <si>
    <t>Rupees One Thousand Six Hundred Sixty Two &amp; Ps:Twenty One) Only.</t>
  </si>
  <si>
    <t>Supplying and fixing in position iron/steel grill of 3/4"x1/4" size flat iron of approved design including painting 3 coats etc complete (weight not to be less than 3.7 Lbs/Sq. Foot of finished grill). (S.I.No:26 P-94).</t>
  </si>
  <si>
    <t>(Rupees One Hundred Eighty &amp; Ps:Fifty)Only</t>
  </si>
  <si>
    <t>Galvanized wire gauze fixed to chowkats with 3/4"thick deodar strips and screws. (S.I.No:14(d)P-67).</t>
  </si>
  <si>
    <t>Rupees One Hundred Ninety &amp; Ps:Seventy Five)Only.</t>
  </si>
  <si>
    <t>PART "A" BUILDINGS SCHEDULE ITEMS FOUNDATION AND GROUND FLOOR TOTAL RS:-</t>
  </si>
  <si>
    <t>PART "A" BUILDING SCHEDULE ITEMS F.FLOOR.</t>
  </si>
  <si>
    <t>(Rupees Three Thousand Two Hundred Seventy Five  &amp; Ps.Fifty) Only</t>
  </si>
  <si>
    <t>RCC spouts i/c fixing in position with top and bottom khurras. (S.I.No:68 P-107).</t>
  </si>
  <si>
    <t>(Rupees Six Hundred Four &amp; Ps:Seventeen)Only</t>
  </si>
  <si>
    <t>PART "A" BUILDINGS SCHEDULE ITEMS FIRSR FLOOR TOTAL RS:-</t>
  </si>
  <si>
    <t>_____________________________Buildings  Schedule Items</t>
  </si>
  <si>
    <t>Painting Old Surface Painting Doors &amp; Windows any type three coats. (S.I.No:       P- 76).</t>
  </si>
  <si>
    <t>(Rupees One Thousand One Hundred Six &amp; Ps:Seventy)Only.</t>
  </si>
  <si>
    <t>White washing  two coats. (S.I.No:      P-      ).</t>
  </si>
  <si>
    <t>Providing and fixing squating type white glazed of flushing cistern with internal fitting and flush pipe with bend and making requisite numbers of holes in wall plinth and floor for pipe connection and making good in cement concrete (1:2:4) a)W.C. pan of not less than 23" clear opening between flushing rims and 3 gallons flushing tank with 4" dia C.I. trap . (S.I.No:  1(A)     P- 1     ).</t>
  </si>
  <si>
    <t>Supplying and fixing position concealed tee stop cock (b) 1/2" dia C.P. stop cock standard pattern. (S.I.No:4(b) P-13).</t>
  </si>
  <si>
    <t>(Rupees Eight Hundred Eighty Nine &amp; Ps:Forty Six )Only</t>
  </si>
  <si>
    <t>Supplying and fixing wash basin mixture of superior quality with C.P. head. (S.I.No:14(b) P-19).</t>
  </si>
  <si>
    <t>(Rupees Three Thousand One Hundred Seventy Nine)Only</t>
  </si>
  <si>
    <t>Supplying and fixing Fiber glass tank of approved quality and design and well thickness as specified i/c cost of nutes bolts, and fitting in plate form of cement concrete (1:3:6) etc complete 250 gallons. (S.I.No:        P-      ).</t>
  </si>
  <si>
    <t>(Rupees Twenty One Thousand Nine Hundred Eighty Nine &amp; Ps:Sixty One)Only</t>
  </si>
  <si>
    <t>6" dia.</t>
  </si>
  <si>
    <t>4" dia.</t>
  </si>
  <si>
    <t>(Rupees Two Hundred Ninety)Only</t>
  </si>
  <si>
    <t>(Rupees Eighty Three )Only</t>
  </si>
  <si>
    <t>D)</t>
  </si>
  <si>
    <t>(Rupees Seventy Five)Only</t>
  </si>
  <si>
    <t>PART "D" ELECTRIC NON SCHEDULE ITEMS.</t>
  </si>
  <si>
    <t>Providing and fixing pump mono block suction and delivery              1-1/4"x1" Single phase 220 volts delivery upto 50 ft: including making C.C. plain (1:3:6) plate form or required size &amp; fixing with nut bolts etc in all respects.</t>
  </si>
  <si>
    <t>PART "D")</t>
  </si>
  <si>
    <t>13) M&amp;R TO REPAIR &amp; RENOVATION OF FLAT NO.2 OF KHAIRPUR MEDICAL COLLAGE (KMC)  @ CIVIL HOSPITAL KHAIRPUR.</t>
  </si>
  <si>
    <t xml:space="preserve"> "C" TYPE QUARTER 2 NOS TOTAL RS:-</t>
  </si>
  <si>
    <t>PART "A"  2 NOS QUARTERS =1182093  X 3  = 6 NOS  QUARTERS TOTAL RS:-</t>
  </si>
  <si>
    <t>5(iv) RENOVATION AND RE-CONSTRUCTION OF RESIDENTIAL BUILDINGS IN ADC COLONY SUKKUR                     ( RENOVATION OF "D" TYPE QUARTERS).</t>
  </si>
  <si>
    <t>5(vi) REHABILITATION AND RE-CONSTRUCITON OF RESIDENTIAL BUILDINGS IN ADC COLONY SUKKUR (RENOVATION OF "C" TYPE BUNGALOW).</t>
  </si>
  <si>
    <t>____________________________________Buildings  Schedule Items</t>
  </si>
  <si>
    <t>5 ( vii  )  REHABILITATION/ RE-CONSTRUCTION OF RESIDENTIAL BUILDING A.D.C. COLONY SUKKUR ( CONSTRUCITON OF CATG: IIND: BUNGALOW GROUND FLOOR &amp; FIRST FLOOR 1 NO.).</t>
  </si>
  <si>
    <t>5 ( viii  )  REHABILITATION/ RE-CONSTRUCTION OF RESIDENTIAL BUILDING A.D.C. COLONY SUKKUR ( CONSTRUCITON OF CATG: IIND: BUNGALOW GROUND FLOOR &amp; FIRST FLOOR 1 NO.).</t>
  </si>
  <si>
    <t>6(I) CONSTRUCTION OF OFFICE CUM-RESIDENCE FOR STAFF ENQUARIES ANTI-CORRUPTION ESTABLISHMENT @ THARI MIR WAH ( EXTERNAL DEVELOPMENT).</t>
  </si>
  <si>
    <t>PART "A(i)" EXT: DEVELOPMENT BUILDINGS SCHEDULE ITEMS.</t>
  </si>
  <si>
    <t>Barrow pit excavation undressed lead upto 100 'ft (Ordinary soil) (Lead upto 3 Miles).</t>
  </si>
  <si>
    <t>(Rupees Nine Thousand Eight Hundred Thirty Seven &amp; Ps:Ten)Only.</t>
  </si>
  <si>
    <t>PART "A(I)" EXT: DEV:  BUILDINGS SCHEDULE ITEMS  TOTAL RS:-</t>
  </si>
  <si>
    <t>PART "A(II)" SEPTIC TANK BUILDINGS SCHEDULE ITEMS.</t>
  </si>
  <si>
    <t>Providing and fixing 4" dia C.I. soil and vent pipes including cutting and fitting and extra painting to match the colour o the building(S.I.No:1 P-8).</t>
  </si>
  <si>
    <t>(Rupees Three Hundred Thirty Three &amp; Ps:Twenty Nine )Only</t>
  </si>
  <si>
    <t>PART "A(II)" SEPTIC TANK  BUILDINGS SCHEDULE ITEMS  TOTAL RS:-</t>
  </si>
  <si>
    <t>PART "A(III)" SOAK PIT TANK BUILDINGS SCHEDULE ITEMS.</t>
  </si>
  <si>
    <t>Excavation of wall in dray upto 20'-0' below ground and disposal soil with in one chain . (S.I.No:1 P-86).</t>
  </si>
  <si>
    <t>(Rupees Two Thousand Two Hundred Forty Seven &amp; Ps:Fifty Eight )Only</t>
  </si>
  <si>
    <t>(Rupees Two Thousand Three Hundred Forty Seven &amp; Ps:Forty) Only</t>
  </si>
  <si>
    <t>Wet siking of wells for depth below spring level by means of drivers i/c all charges for shoring loading and removing excavated material in this one chain for 0.0 to 5.0.</t>
  </si>
  <si>
    <t>For 0.0 to 5.0</t>
  </si>
  <si>
    <t>(Rupees Eleven Thousand Seven Hundred Sixty Three &amp; Ps:Eighty )Only</t>
  </si>
  <si>
    <t xml:space="preserve">For 5.0 to 10.0 </t>
  </si>
  <si>
    <t>(Rupees Twenty Four Thousand Two Hundred ) Only</t>
  </si>
  <si>
    <t>Making R.C.C. well crub etc.</t>
  </si>
  <si>
    <t>(Rupees Seven Hundred Four &amp; Ps:Twenty Five )Only</t>
  </si>
  <si>
    <t>Extra for pacca brick work in steaming of wall or any other granular Ratio (1:6).</t>
  </si>
  <si>
    <t>(Rupees One Thousand One Hundred Thirty One &amp; Ps:Sixty Three)Only</t>
  </si>
  <si>
    <t>Dry rammed brick or stone ballast 1-1/2" to 2" guage.</t>
  </si>
  <si>
    <t>(Rupees Three Thousand Three Hundred Twenty Seven &amp; Ps:Fifty ) Only</t>
  </si>
  <si>
    <t>PART "A(III)" SOAK PIT TANK BUILDINGS SCHEDULE ITEMS  TOTAL RS:-</t>
  </si>
  <si>
    <t>PART "A(IV)" OVER HEAD TANK BUILDINGS SCHEDULE ITEMS.</t>
  </si>
  <si>
    <t>PART "A(IV)" OVER HEAD TANK BUILDINGS SCHEDULE ITEMS  TOTAL RS:-</t>
  </si>
  <si>
    <t>PART :B" EXTERNAL W/S &amp; S/F SCHEDULE ITEMS.</t>
  </si>
  <si>
    <t>Boring for tube wll in all water bearing soils from ground level upto 100 ' ft or 30.50 meter depth i/c sinking and with drawing of casing pipe (100 mm 4"). (S.I.No:1(b) P-36).</t>
  </si>
  <si>
    <t>(Rupees One Hundred Sixty) Only</t>
  </si>
  <si>
    <t>Providing G.I. pipes special &amp; clamps etc i/c fixing cutting and fitting complete with and i/c the cost of breaking through walls and roof making good etc painting two coats after cleaning the pipe etc with white sink paint with pigment to match the colour of the building and testing with water to a pressure head of 200' feet and handling.</t>
  </si>
  <si>
    <t>1-1/2"dia G.I. pipe.</t>
  </si>
  <si>
    <t>(Rupees One Hundred Eighty Three &amp; Ps:Fifty Eight )Only</t>
  </si>
  <si>
    <t>1"dia G.I. pipe.</t>
  </si>
  <si>
    <t>(Rupees One Hundred Sixteen &amp; Ps:Twenty) Only</t>
  </si>
  <si>
    <t>1/4" dia G.I. pipe.</t>
  </si>
  <si>
    <t>(Rupees Sixty Eight &amp; Ps:Thirty Six) Only</t>
  </si>
  <si>
    <t>Providing and fixing Handle valve 3/4" dia (China).</t>
  </si>
  <si>
    <t>(Rupees Two Hundred Seventy One &amp; Ps:Ninety Two) Only</t>
  </si>
  <si>
    <t>PART "C" EXTERNAL DRAINAGE P.H. ENGG: SCHEDULE ITEMS.</t>
  </si>
  <si>
    <t>Excavation in for pipe line in trenches, and pits in soft soils i/c trimming and dressing sides to true alignment and shape leveling of bedews of trenches to correct level and grade. Fitting joint holes and disposal of surplus earth within a one chain as directed by Engineering incharge. Providing fence guard, lights, flags and temporary crossing for non vehicular trattic where ever required litt up-to 5'ft. (1.52m) and lead upto one chain (30.5 m) PM3.</t>
  </si>
  <si>
    <t>(Rupees Three Thousand Six Hundred )Only</t>
  </si>
  <si>
    <t>Providing R.C.C. pipes and collars of class "B" and fixing in trench i/c cutting, fitting and jointing with maxphalt composition and cement mortar (1:1) i/c testing with water to a head of 22.5 meter or 75'ft: (P.H.E). (S.I.No:2(f) P-17).</t>
  </si>
  <si>
    <t>12" dia R.C.C. Pipe.</t>
  </si>
  <si>
    <t>(Rupees Two Hundred Eighty Six ) Only</t>
  </si>
  <si>
    <t>9" dia R.C.C. Pipe.</t>
  </si>
  <si>
    <t>(Rupees One Hundred Sixty Three) Only</t>
  </si>
  <si>
    <t>6" dia R.C.C. Pipe.</t>
  </si>
  <si>
    <t>Refilling the excavated staff in tranches 6" thick large including watering ramming to full compaction etc complete.</t>
  </si>
  <si>
    <t>(Rupees Two Thousand Seven Hundred Sixty)Only</t>
  </si>
  <si>
    <r>
      <t>Construction of manhole or inspection chamber for the required dia meter of circular sewer and 3'-6" (1067mm) depth with walls of B.B. in cement sand mortar (1:3) cement plaster (1:3), 1/2" thick, inside of walls and 1" (25mm) thick over benching and channel i/c fixing C.I. manhole cover with frame of clear opening 1-1/2'x 1-1/2' (457x457 mm) of 1.75 Cwt (88.9 Kg) embaded in plain C.C. (1:2:4) and fixing 1" (25mm) dia M.S. steps 6" (150 mm)  white projecting 4" (102 mm) from the face of walls at 12"  (305 mm) C/C duly painted etc. Complete as per standard specification and drawing. (S.I.No:1 P-46).(</t>
    </r>
    <r>
      <rPr>
        <b/>
        <sz val="10"/>
        <color indexed="8"/>
        <rFont val="Calibri"/>
        <family val="2"/>
      </rPr>
      <t xml:space="preserve"> Without C.I. cover).</t>
    </r>
  </si>
  <si>
    <t>PART "C" P.H. ENGR: BUILDINGS SCHEDULE ITEMS  TOTAL RS:-</t>
  </si>
  <si>
    <t>Providing and fixing water pumping set 1/2" Power P 2500 R.P.M. shingle phase 1-1/4"+1" sanaction/delivery 40"-o' head i/c base plate and also making C.C. (1:3:6) plate form of required size and fixing nuts and holts complete in all respect.</t>
  </si>
  <si>
    <t>Supplying and fixing suction pipe filter with wraping coir rope 1-1/2" dia.</t>
  </si>
  <si>
    <t>Supplying and fixing Check valve 1-1/2" dia brass check valve etc complete.</t>
  </si>
  <si>
    <t xml:space="preserve">PART "A(I to IV)" </t>
  </si>
  <si>
    <t>SCHEDULE "B" (BILL OF QUANTITY)</t>
  </si>
  <si>
    <t>8(iii) CONSTRUCTION OF WOMEN DEVELOPMENT COMPLEX @ SUKKUR                                                                                                                           (CONSTRUCTION OF WOMEN DEVELOPMENT COMPLX CENTRE (E.I).</t>
  </si>
  <si>
    <t>PART "A" NEW ELECTRIC SCHEDULE ITEMS 2012.</t>
  </si>
  <si>
    <t>Wiring for light or fan point with 3/.029 PVC insulated wire in 20mm (3/4") PVC conduit recessed in the wall or column as required (S.I.No:124 P-15).</t>
  </si>
  <si>
    <t>Point.</t>
  </si>
  <si>
    <t>Each point.</t>
  </si>
  <si>
    <t>P.Point.</t>
  </si>
  <si>
    <t>Rupees One Thousand One Hundred Thirty)Only.</t>
  </si>
  <si>
    <t>Wiring for plug point with 3/.29 PVC in 20 mm (3/4") PVC conduit recessed in the wall or column as required. (S.I.No:126 P-15).</t>
  </si>
  <si>
    <t>Rupees Nine Hundred Eighty Five)Only.</t>
  </si>
  <si>
    <t>Wiring for call bell point with 3/.029 PVC insulated wire in 20 mm (3/4") PVC conduit recessed in the wall or column as required. (S.I.No:126 P-15).</t>
  </si>
  <si>
    <t>Rupees One Thousand Seven Hundred Sixty Four)Only.</t>
  </si>
  <si>
    <t>P.Met.</t>
  </si>
  <si>
    <t>Providing and laying (MAIN or SUB MAIN) PVC insulated with size 2-3/.029 copper conductor in 3/4" dia PVC conduit recessed in the wall or column as required. (S.I.No:8 P-2).</t>
  </si>
  <si>
    <t>P.Meter.</t>
  </si>
  <si>
    <t>Rupees One Seventy Three)Only.</t>
  </si>
  <si>
    <t>Providing and laying (MAIN or SUB MAIN) PVC insulated with size 2-7/.029 copper conductor in 3/4" dia PVC conduit recessed in the wall or column as required. (S.I.No:10 P-2).</t>
  </si>
  <si>
    <t>Rupees Two Hundred Twenty Two)Only.</t>
  </si>
  <si>
    <t>Providing and laying (MAIN or SUB MAIN) PVC insulated with size 2-7/.036 copper conductor in 3/4" dia PVC conduit recessed in the wall or column as required. (S.I.No:11 P-2).</t>
  </si>
  <si>
    <t>Rupees Two Hundred Fifty Two)Only.</t>
  </si>
  <si>
    <t>Providing and laying (MAIN or SUB MAIN) PVC insulated with size 2-7/.052 (10 mm2) copper conductor in 1" dia PVC conduit on surface. (S.I.No:06 P-1).</t>
  </si>
  <si>
    <t>Rupees Four Hundred Sixty Three)Only.</t>
  </si>
  <si>
    <t>Nos</t>
  </si>
  <si>
    <t>Providing &amp; fixing circuit breaker 6,10,15,20, 30,40,50 &amp; 63 Amps: SP (TB-5S) on prepared board as required. (S.I.No:202 P-30).</t>
  </si>
  <si>
    <t>Each</t>
  </si>
  <si>
    <t>Rupees Nine Hundred Sixteen)Only.</t>
  </si>
  <si>
    <t>Providing &amp; fixing circuit breaker 6,10,15,20, 30,40,50 &amp; 63 Amps: DP (TB-5S) on prepared board as required. (S.I.No:202 P-30).</t>
  </si>
  <si>
    <t>Rupees Two Thousand Four Hundred Fifty Six)Only.</t>
  </si>
  <si>
    <t>Providing and fixing two pin 5 Amp  plug &amp; flush type. (S.I.No:225 P-33).</t>
  </si>
  <si>
    <t>Rupees Eighty Three)Only.</t>
  </si>
  <si>
    <t>Providing and fixing three pin 10/15 Amp  plug &amp; Socket flush type. (S.I.No:222 P-33).</t>
  </si>
  <si>
    <t>Rupees One Hundred Fifty One)Only.</t>
  </si>
  <si>
    <t>Rupees One Hundred Sixty Two)Only.</t>
  </si>
  <si>
    <t>Providing and fixing one way SP 5 Amp: switch flush type. (S.I.No:219 P-33).</t>
  </si>
  <si>
    <t>Rupees Fifty Four)Only.</t>
  </si>
  <si>
    <t>Providing and fixing Bakelite ceiling rose with two terminals. (S.I.No:228 P-33).</t>
  </si>
  <si>
    <t>Rupees Seventy Two)Only.</t>
  </si>
  <si>
    <t>Providing and fixing Brass Ceiling fan 56" (good quality) (S.I.No:235 P-34).</t>
  </si>
  <si>
    <t>Rupees Three Thousand One Hundred Eighty Five)Only.</t>
  </si>
  <si>
    <t>Providing and fixing Brass Battern holders                                             (S.I.No:232 P-33).</t>
  </si>
  <si>
    <t>Rupees Seventy )Only.</t>
  </si>
  <si>
    <t>Providing and fixing Brass Bracket fan 18" (good quality) (S.I.No:236 P-34).</t>
  </si>
  <si>
    <t>Rupees Two Thousand Seven Hundred Ninety One )Only.</t>
  </si>
  <si>
    <t>Providing and laying (MAIN or SUB MAIN) PVC insulated with size 2-7/.044 copper conductor in 3/4" dia PVC conduit recessed in the wall or column as required. (S.I.No:11 P-2).</t>
  </si>
  <si>
    <t>Rupees Three Hundred Forty One)Only.</t>
  </si>
  <si>
    <t>Providing &amp; fixing circuit breaker 3,5,10,15,20 &amp; 30 Amps: TP (XS-30NS{NB}) on prepared board as required. (S.I.No:202 P-30).</t>
  </si>
  <si>
    <t>Rupees Five Thousand Five Hundred Twenty One)Only.</t>
  </si>
  <si>
    <t>Providing and fixing circuit breaker 15,20,30,40,50 &amp; 60 Amp: TP (XE-100CS{CB}) on prepared board as required (S.I.No:      P-     ).</t>
  </si>
  <si>
    <t>Providing &amp; fixing circuit breaker 15,20, 30,40,50, 60, 75 &amp; 100 Amps: TP  (XS-100NS) on prepared board as required. (S.I.No:207 P-31).</t>
  </si>
  <si>
    <t>Rupees Nine Thousand Two Hundred Sixty One)Only.</t>
  </si>
  <si>
    <t>Providing and fixing circuit breaker 125, 150, 200, &amp; 225 Amps: TP (XS-225 NS) on prepared board as required. (CSI No:1208 P- 31).</t>
  </si>
  <si>
    <t>Rupees Twenty Five Thousand Five Hundred Forty One)Only.</t>
  </si>
  <si>
    <t>Providing and laying (MAIN or SUB MAIN ) PVC insulated size 2-7/.064 (16mm2) copper conductor in 3/4" PVC conduit recessed in the wall or column as required.(CSI No:      P-      ).</t>
  </si>
  <si>
    <t>Rupees Six Hundred Forty One)Only.</t>
  </si>
  <si>
    <t>PART "A" NEW SCHEDULE OF RATES 2012 TOTAL RS:-</t>
  </si>
  <si>
    <t>PART "B" OLD SCHEDULE OF RATES 2004.</t>
  </si>
  <si>
    <t>Providing and fixing distribution metal board double shutter to accommodate circuit breakers including painting with ememel paint and for other simmilar job on surface. (S.I.No:18 P-13).</t>
  </si>
  <si>
    <t>Rupees One Thousand Four Hundred Twenty Six &amp; Ps:Thirty Three )Only.</t>
  </si>
  <si>
    <t>Providing and fixing meld steel bar fan clamp 15.8 mm (5/8" dia) suitable for RCC roof. (S.I.No:1© P-14).</t>
  </si>
  <si>
    <t>Rupees One Hundred Forty One &amp; Ps:One )Only.</t>
  </si>
  <si>
    <t>Providing and fixing 1-40 watts tube light complete with 40 watts 4.0" long rod chok , starter and putty with Phillips components including necessary electric connection and fixing on wall or ceiling etc complete. (S.I.No:1 P-33).</t>
  </si>
  <si>
    <t>Rupees Three Hundred Ninety Six ) Only.</t>
  </si>
  <si>
    <t>Providing and fixing 2-40 watts tube light complete with 40 watts 4.0" long rod chok , starter and putty with Phillips components including necessary electric connection and fixing on wall or ceiling etc complete. (S.I.No:1 P-33).</t>
  </si>
  <si>
    <t>Rupees One Thousand Six Hundred Seventy Seven )Only.</t>
  </si>
  <si>
    <t>Providing and fixing wall bracket light fancy type superior quality including necessary electric connection and fixing on wall one ceiling etc complete. (S.I.No:5 P-33).</t>
  </si>
  <si>
    <t>Rupees One Thousand Nine Hundred Nine )Only.</t>
  </si>
  <si>
    <t>Providing and fixing earthing set with 2x2x1/4" copper plate burried in ground at a depth of 12' or less if water comes out from the ground level with salt and chorcoal , etc, in/c making the pit 12" deep by excavation of all type of soil, Earth plat to be connected with No:8.</t>
  </si>
  <si>
    <t>Rupees Three Thousand Six Hundred Ten and Ps:Four )Only.</t>
  </si>
  <si>
    <t>Providing and fixing A.C. ceiling fan regulator on metal board recessed in the walls column and covered with plastic sheet. (S.I.No:2b P-14).</t>
  </si>
  <si>
    <t>Rupees One Hundred Twenty Four &amp; Ps:Thirty )Only.</t>
  </si>
  <si>
    <t>Providing and fixing type electric bell bush button. (S.I.No:23 P-12).</t>
  </si>
  <si>
    <t>PART "B" OLD SCHEDULE OF RATES 2004 TOTAL RS:-</t>
  </si>
  <si>
    <t>PART "C" NON SCHEDULE ITEMS.</t>
  </si>
  <si>
    <t>Supplying &amp; Fixing Exhaust fan 16" fan.</t>
  </si>
  <si>
    <t>Supplying and Fixing round or square shape with wiring connection etc approved by Officer Incharge.</t>
  </si>
  <si>
    <t>Supplying and Fixing Street light fitting with LED light complete with stand moveable type wiring connection etc approved by Engineer Incharge.</t>
  </si>
  <si>
    <t>Supplying and Fixing bulk fitting complete with glass shade holder water light fitting etc.</t>
  </si>
  <si>
    <t>PART "C" NON SCHEDULE ITEM TOTAL RS:-</t>
  </si>
  <si>
    <t>Amount Total (CSR)</t>
  </si>
  <si>
    <t>PART "A"</t>
  </si>
  <si>
    <t>New Electric Schedule Items  %Above/Below        ____________</t>
  </si>
  <si>
    <t>Total Rs:</t>
  </si>
  <si>
    <t>Old Electric  Schedule Items   %Above/Below        ____________</t>
  </si>
  <si>
    <t>Non Schedule Item                    %Above/Below          ________________</t>
  </si>
  <si>
    <t xml:space="preserve">Total (A to C)RS:- </t>
  </si>
  <si>
    <t>Providing Energy sever superior quality including fixing on existing holder etc complete. (S.I.No:6 P-33).</t>
  </si>
  <si>
    <t>Providing and fixing AC or DC electric bell 200/250 volts 70 MM. (S.I.No:21 P-11).</t>
  </si>
  <si>
    <t>Rupees One Hundred Fifty Four &amp; Ps:Seventy )Only.</t>
  </si>
  <si>
    <t>Providing (20mm) 3/4" dia G.I. pipe with 1.13 3/.029 PVC wire for down of ceiling fan.</t>
  </si>
  <si>
    <t>Rupees Twenty Five &amp; Ps:Ninety One ) Only.</t>
  </si>
  <si>
    <t>Providing Energy sever superior quality including fixing on existing holder etc complete.                                             (S.I.No:6 P-33).</t>
  </si>
  <si>
    <t>Supplying &amp; Fixing Brass Ceiling Fan 56" size of good quality approved by Engineer Incharge (SK,Pak,Wahid, G.F.C &amp; Royal Made).</t>
  </si>
  <si>
    <t>Supplying and Fixing Bracket Fan 18" size of good quality approved by Engineer Incharge (SK,Pak,Wahid, G.F.C &amp; Royal Made).</t>
  </si>
  <si>
    <t>Supplying and fixing L.E.D. Light of 80 Watts 220 Volt with wiring round and square shape.</t>
  </si>
  <si>
    <t>9(i) CONSTRUCTION OF DARGAH SADARUDDIN BADSHAH (RIZIVI) SITUATED @ DEH BAKHAR TALUKA ROHRI DISTRICT SUKKUR PHASE-I (CONSTRUCTION OF TOMB INTERNAL E.I.).</t>
  </si>
  <si>
    <t>9(ii) CONSTRUCTION OF DARGAH SADARUDDIN BADSHAH (RIZIVI) SITUATED @ DEH BAKHAR TALUKA ROHRI DISTRICT SUKKUR PHASE-I (CONSTRUCTION OF MOSQUE INTERNAL E..I).</t>
  </si>
  <si>
    <t>Providing and fixing 2-40 watts tube light complete with 40 watts 4.0" long rod chok , starter and putty with Phillips components including necessary electric connection and fixing on wall or ceiling etc complete.                                        (S.I.No:1 P-33).</t>
  </si>
  <si>
    <t>Supplying and Fixing water proof wall type bracket i/c glass shade etc complete.</t>
  </si>
  <si>
    <t>Supplying and fixing out side light fitting with 45 Watts Savour.</t>
  </si>
  <si>
    <t>9(iii) CONSTRUCTION OF DARGAH SADARUDDIN BADSHAH (RIZIVI) SITUATED @ DEH BAKHAR TALUKA ROHRI DISTRICT SUKKUR PHASE-I (CONSTURCTIN OF MOSQUE INTERNAL W/S &amp; S/F).</t>
  </si>
  <si>
    <t>Supplying T.Iron 2"x2"x1/4" size.</t>
  </si>
  <si>
    <t>(Rupees Three Thousand Five Hundred Seventy Five)Only</t>
  </si>
  <si>
    <t>Erecting rolled steel beams or old rails in roofs etc, erection and fixing in position. (S.I.No:6 P-93).</t>
  </si>
  <si>
    <t>(Rupees One Hundred Eighty Six &amp; Ps:Thirty Four)Only</t>
  </si>
  <si>
    <t>Second class tile roofing consisting of 4" earth and 1" mud plaster with Gobri leeping over 1/2" thick cement plaster (1:6) with 34 Lbs. Of hot bitumen coating sand blinded, provided over one layer of 12" x 6" x2" tiles laid in (1:6) cement mortar including (1:2) cement pointing under neath of tiles complete including curing etc. (S.I.No:2 P-32).</t>
  </si>
  <si>
    <t>(Rupees Seven Thousand Six Hundred Seven &amp; Ps:Twenty Five)Only</t>
  </si>
  <si>
    <t>Colour washing 2 coats over one coat of white wash. (S.I.No:25 P-53).</t>
  </si>
  <si>
    <t>PART "A" BUILDINGS SCHEDULE ITEMS TOTAL RS:-</t>
  </si>
  <si>
    <t>(Rupees Ninety Five &amp; Ps:Seventy Nine)Only</t>
  </si>
  <si>
    <t>2" dia G.I. Pipes.</t>
  </si>
  <si>
    <t>(Rupees Two Hundred Thirty Three) Only</t>
  </si>
  <si>
    <t>PART "A" W/S &amp; S/F SCHEDULE ITEMS.</t>
  </si>
  <si>
    <t>(Rupees Two Thousand Five Hundred Thirty Three &amp; Forty Seven)Only</t>
  </si>
  <si>
    <t>Providing G.I. pipes and Special etc including fixing cutting and fitting complete with &amp; i/c the cost of cutting trench upto 2-1/2' feet deep refilling watering ramming and disposal of surplus earth within one chain and painting two coats of bitumen pain to pipes and specials after cleaning and hassian cloth soaked in maxphalt composition wrapped tightly round pipes and testing to a pressure head of 200' feet and handling. 1-1/4" dia.             (S.I.No:1 P-14).</t>
  </si>
  <si>
    <t>(Rupees Forty Four &amp; Five)Only</t>
  </si>
  <si>
    <t>PART "A" W/S &amp; S/F SCHEDULE ITEMS TOTAL RS:-</t>
  </si>
  <si>
    <t>(Rupees Four Hundred Eighty Six) Only</t>
  </si>
  <si>
    <t>PART "B" P.H. ENGR: SCHEDULE ITEMS TOTAL RS:-</t>
  </si>
  <si>
    <t xml:space="preserve">PART "B" TO </t>
  </si>
  <si>
    <t>9(v) CONSTRUCTION OF DARGAH SADARUDDIN BADSHAH (RIZIVI) SITUATED @ DEH BAKHAR TALUKA ROHRI DISTRICT SUKKUR PHASE-I (CONSTRUCTION OF OFFICE BLOCK INTERNAL E..I).</t>
  </si>
  <si>
    <t>Providing and fixing of flood light 400 watts (HPIT) having IP65 classification with 400 w Lamp, choke, capacitor, igniter and Internal wiring complete in all respect at the height up to 40 ft with the help hydraulic crane and manual labour as per site requirement and instruction of Engineer Incharge. (S.I.No:164 P-26).</t>
  </si>
  <si>
    <t>Rupees Sixteen Thousand Nine Hundred Eighty )Only.</t>
  </si>
  <si>
    <t>9(xi) CONSTRUCTION OF DARGAH SADARUDDIN BADSHAH (RIZIVI) SITUATED @ DEH BAKHAR TALUKA ROHRI DISTRICT SUKKUR PHASE-I (CONSTRUCTION OF LANGAR KHANA INTERNAL E..I).</t>
  </si>
  <si>
    <t>Rupees Five Thousand Three Hundred One)Only.</t>
  </si>
  <si>
    <t>PART "A" BUILDING SCHEDULE ITEMS.</t>
  </si>
  <si>
    <t>RCC work for braces beams columns slab of HSR cement stone bajri hill sand (1:2:4) i/c centuring smooth finishing curing etc complete. (P.H.S.I.No:A-1 P-54).</t>
  </si>
  <si>
    <t>(Rupees Five Hundred  Eleven)Only</t>
  </si>
  <si>
    <t>RCC circular side wall ring beams for HSR of cement stone bajri and Hill sand (1:2:4) i/c centering smooth finishing curing etc complete. (S.I.No:1(a) P-42).</t>
  </si>
  <si>
    <t>(Rupees Four Hundred Six)Only</t>
  </si>
  <si>
    <t>RCC circular side wall ring beams for HSR of cement stone bajri and Hill sand (1:2:4) i/c centering smooth finishing curing etc complete. (S.I.No:1(b) P-42).</t>
  </si>
  <si>
    <t>Providing expansion joint in concrete work of 9" wide corrugated PVC water stop with bulb soldering cost of material and labour etc complete (S.I.No:2 P-56).</t>
  </si>
  <si>
    <t>(Rupees Eighty Six)Only.</t>
  </si>
  <si>
    <t>Providing and fixing ventilator weight not less than 80 Lbs each in tank roof of approved design with water right joints i.e painted etc complete. (S.I.No:4 P-55).</t>
  </si>
  <si>
    <t>(Rupees Four Thousand Eight Hundred Seventy)Only.</t>
  </si>
  <si>
    <t>Providing and fixing Manhole cover withframe i/c cost of material etc complete. (S.I.No:1 P-23).</t>
  </si>
  <si>
    <t>(Rupees One Thousand Nine Hundred Fifty Four &amp; Ps:Seventy)Only.</t>
  </si>
  <si>
    <t>Providing and fixing in position in C.C. foundatin (1:3:6) M.S. of M.S. angle iron 2"x2"x1" part in M.S. 3/4" dia spaced 1" part painting 3 coats with anti corrosive steel paint etc complete. (S.I.No:3 P-55).</t>
  </si>
  <si>
    <t>(Rupees Seven Hundred Ninety Nine)Only.</t>
  </si>
  <si>
    <t>C.I. Trapper flat bottomed or central rappered flanged ends with holes i/c trurining and facing of flange for all size. (Schedule of material).</t>
  </si>
  <si>
    <t>(Rupees Five Thousand Five Hundred Eighty Eight)Only.</t>
  </si>
  <si>
    <t>Manufacturing, Supplying and fixing balck steel M.S. pipe made out of M.S. sheet confirming to API 5L grade X-42 ERW &amp; Externally asphalt coated with fiber glass 5mm thick &amp; Internal C.C. linning 8mm thick (AWWA specification) i/c laying jointing with Hilical welding in trenches i/c cost of bends of any degree and testing with water specified pressure for different dia of pipes as below (Strainght) (P.H. S.I.No:1(b) P-30).</t>
  </si>
  <si>
    <t>(Rupees Eight Hundred Eighty Five &amp; Ps:Twenty Nine)Only.</t>
  </si>
  <si>
    <t>10" dia.</t>
  </si>
  <si>
    <t>C.I. sluice valve heavy pattern zest process 21 Kg/Sq. in or 300 Lbs/Sq in (Schedule of material) P.H. S.I.No:2 P-1).</t>
  </si>
  <si>
    <t>(Rupees Twenty Seven Thousand Six Hundred Ninety)Only.</t>
  </si>
  <si>
    <t>(Rupees Five Thousand Four Hundred Sixty )Only.</t>
  </si>
  <si>
    <t>C.I. tea with flanged ends with holes i/c cutting and facing (Schedule of Material) (P.H.S.I.No:9 P-12).</t>
  </si>
  <si>
    <t>Gibout joints (Schedule of Mateiral) (P.H.S.I.no:1 P-16).</t>
  </si>
  <si>
    <t>(Rupees Two Thousand Three Hundred Fifty Six &amp; Ps:Twenty Five)Only.</t>
  </si>
  <si>
    <t>(Rupees Seven Hundred Thirty One &amp; Ps:Twenty Five )Only.</t>
  </si>
  <si>
    <t>Blank flanges (Scheule of Material)(P.H.S.I.No:I-12 P-16).</t>
  </si>
  <si>
    <t>(Rupees Four Hundred Thirty Seven &amp; Ps:Fifty)Only.</t>
  </si>
  <si>
    <t>(Rupees One Thousand One Hundred Eighty Seven &amp; Ps:Fifty) Only.</t>
  </si>
  <si>
    <t>Jointing C.I./M.S. flanged pipes and specials flanged and inside a trench i/c supplying rubber packing of the required thickness nuts, bolts with washers etc, and other tools required for jointing and testing the joints to the specified pressure etc complete. (P.H.S.I.No:1 P-35).</t>
  </si>
  <si>
    <t>Joints.</t>
  </si>
  <si>
    <t>(Rupees One Thousand Five Hundred Seventy Six ) Only.</t>
  </si>
  <si>
    <t>Water proofing layer over the domical or flat roof slab of the HSR in 2 coats of bitumen laid hot using 34 Lba doe 5Sft and blending with sand at 1 Cft Per % Sft. (P.H.S.I.No:2 P-55).</t>
  </si>
  <si>
    <t>(Rupees Two Thousand Two Hundred Eight) Only.</t>
  </si>
  <si>
    <t>(Rupees Sixty Four &amp; Ps:Eighty Eight) Only.</t>
  </si>
  <si>
    <t>Filling watering ramming earth in floor with surplus earch excavated from foundation lead upto one chain &amp; light upto 5' feet. (S.I.No:22 P-5).</t>
  </si>
  <si>
    <t>(Rupees Three Thousand Six Hundred Thirty) Only.</t>
  </si>
  <si>
    <t>a) Windows.</t>
  </si>
  <si>
    <t>b) Doors.</t>
  </si>
  <si>
    <t>28-</t>
  </si>
  <si>
    <t>29-</t>
  </si>
  <si>
    <t>White washing three coat. (S.I.No:       P-       ).</t>
  </si>
  <si>
    <t>Rupees One Thousand Six Hundred Seventy Two &amp; Ps:Sixty)Only.</t>
  </si>
  <si>
    <t>30-</t>
  </si>
  <si>
    <t>Colour wash two coat over one coat of white wash.                                    (S.I.No:      P-     ).</t>
  </si>
  <si>
    <t>31-</t>
  </si>
  <si>
    <t>32-</t>
  </si>
  <si>
    <t>33-</t>
  </si>
  <si>
    <t>PART "A"BUILDINGS SCHEDULE ITEMS TOTAL RS:-</t>
  </si>
  <si>
    <t>PART "B" BORING P.H. ENGR: SCHEDULE ITEMS.</t>
  </si>
  <si>
    <t>Boring for tube well in all water bearing soils from depth 100' to 200' ft or 30.51 meter below ground level i/c sinking and with drawing of casing pipe. (S.I.No:2 P-42).</t>
  </si>
  <si>
    <t>(Rupees Six Hundred Seventy )Only</t>
  </si>
  <si>
    <t>Supplying and installing PVC strainers "B" class of approved design quality and make i/c necessary sockets etc complete. 300 mm (12" dia). (S.I.No:9 P-43).</t>
  </si>
  <si>
    <t>(Rupees Three Hundred Sixty Three &amp; Ps:Thirty Five )Only</t>
  </si>
  <si>
    <t>Supplying and installing M.S. blind pipe 3/16" (5mm) thick of best and approved quality and make i/c necessary sockets etc complete 300 mm (5" dia). (S.I.No:11(e) P-44).</t>
  </si>
  <si>
    <t>(Rupees Six Hundred Forty )Only</t>
  </si>
  <si>
    <t>PART "B"P.H. SCHEDULE ITEMS TOTAL RS:-</t>
  </si>
  <si>
    <t>PART "C" NON SCHEDULE ITEM.</t>
  </si>
  <si>
    <t>Supplying and fixing 10 H.P. Electric Motor pump set i/c angle iron frame 2"x2"x1/4" foundation nuts, bolts withall labour and material etc complete.</t>
  </si>
  <si>
    <t>PART "C" NON SCHEDULE ITEMS TOTAL RS:-</t>
  </si>
  <si>
    <t>10(i)          STRENGTHENING &amp; IMPROVEMENT OF FISH &amp; SHRIMP HATCHERY AT SHIKARPUR (BORING WITH 10 H.P. PUMP SET (COMPLETE)).</t>
  </si>
  <si>
    <t>10(iii)          STRENGTHENING &amp; IMPROVEMENT OF FISH &amp; SHRIMP HATCHERY AT SHIKARPUR (CONSTRUCTION OF INTERNAL ROAD ).</t>
  </si>
  <si>
    <t>PART "A" INTERNAL ROAD HIGHWAY SCHEDULE ITEMS.</t>
  </si>
  <si>
    <t>Earth work road embankment by Bulldozers including plugging, mixing, cold breaking, dressing and compacting with optimum moisture content lead upto 100 ft: upto 5 Cft. In all types of soil except rock. Earth work is done by other than department agency (95 - 100%) (S.I.No:6 P-1).</t>
  </si>
  <si>
    <t>85%.</t>
  </si>
  <si>
    <t>(Rupees Nine Thousand Four Hundred Forty Eight &amp; Ps: Five)Only</t>
  </si>
  <si>
    <t>(Rupees Eleven Thousand Nine Hundred Seventy Seven &amp; Ps:Eighty Two)Only</t>
  </si>
  <si>
    <t>Preparing Sub-Base Course supply and spreading stone metal 1-1/2 – 2’ gauge of approved quality from approved quarry in required thickness of 6”x2” in layers 3’ each to proper camber and grade including hand packing filing voids with 10 Cft. Screening and non plastic quary fines of approved quality and gauge from approved source, watering and compacting to achieve 95-100% density as per modified AASHO specification (Rate includes all cost of materials and carriage site of work).</t>
  </si>
  <si>
    <t>(Rupees Six Thousand Nine Hundred Thirteen  &amp; Ps:Sixteen)Only</t>
  </si>
  <si>
    <t>Preparing base Course i/c supplying and spreading stone metal of approved quality from approved quarry properly graded to maximum size of 1 ½” in required thickness to perper camber and grade including  supplying and spreading 15 Cft. Screening and non plastic quarry fines, filling depressions with stone metal after metal rolling i/c watering and compacting the same so as to achieve 100% density as per modified AASHO specification (Rate i/cs providing and using templates camber plates, screen forms as directed) rate i/cs all cost of material T&amp;P and carriage upto site of work) (S.I.No.          P-       ).</t>
  </si>
  <si>
    <t>(Rupees Seven Thousand Eight Hundred Ninety Four &amp; Ps: Seventy Seven)Only</t>
  </si>
  <si>
    <t>Providing surface dressing Ist coat on new or existing surface 30 lbs of bitumen of 80/100 penetration and 4.0 Cft of crushed bajri of required size cleaning the road surface rolling etc. complete rate i/c all cost of material T&amp;P and carriage upto site of work.  (S.I.No.          P-       ).</t>
  </si>
  <si>
    <t>(Rupees One Thousand Six Hundred Sixteen &amp; Ps: Forty One)Only</t>
  </si>
  <si>
    <t>Providing 1-1/2” thick (Consolidated) premixed carpet in proper camber and grade i/c supplying of 15 Cft  Bajri, 5 Cft of hill sand (of approved quality and grade) bitumen of 80/100 Penetration including mixing in mechanical mixer in required proportion including heating materials and cleaning the road surface (Hill sand 3 Cft: for mixing and 2.0 Cft: for dusting) (Rate includes all cost of materials T&amp;P and carriage upto site of work ) Using Crushed Bajri. (S.I.No:16(b) P-6).</t>
  </si>
  <si>
    <t>PART "A" INTERNAL ROAD HIGHWAY SCHEDULE ITEMS TOTAL RS:-</t>
  </si>
  <si>
    <t>PART "B" RETURNING WALL BUILDING SCHEDULE ITEMS.</t>
  </si>
  <si>
    <t>PART "B"RETURNING WALL BUILDINGS SCHEDULE ITEMS TOTAL RS:-</t>
  </si>
  <si>
    <t>________________%Above/Below Highways  Schedule Items</t>
  </si>
  <si>
    <t xml:space="preserve">PART "B" </t>
  </si>
  <si>
    <t>(Rupees Two Thousand Four Hundred Ninety Six &amp; Ps: Seventy Two)Only.</t>
  </si>
  <si>
    <t>Providing and fixing colour create to wall surface to provide, durable crust and aesthetics having thickness upto 3/4" with specified colour having water, fire and termite resistance (upto 20'-0 height).(S.I.No:44 P-55).</t>
  </si>
  <si>
    <t>(Rupees Six Thousand Three Hundred Nineteen &amp; Ps: Fifty )Only.</t>
  </si>
  <si>
    <t>Add extra labour for rock wall / colour create above 20' height requiring scaffolding etc for every 10'-0 additional height. (S.I.No:44 P-55).</t>
  </si>
  <si>
    <t>(Rupees One &amp; Ps"Ninety Seven ) Only.</t>
  </si>
  <si>
    <t>PART "B" NON SCHEDULE ITEM.</t>
  </si>
  <si>
    <t>Providing and fixing Natural Stone of requireed size on wall facing of approved design, shape and pattern set incement sand mortar ratio (1:2) grey cement 3/4" thick i/c washing and filling of joints with neet white cement slurry and pigment in desired shape i/c cutting and dressing the stone tile to proper profile i/c labour etc complete as per specification and as directed by Engineer incharge.</t>
  </si>
  <si>
    <t>PART "B" NON SCHEDULE ITEMS TOTAL RS:-</t>
  </si>
  <si>
    <t>________________%Above/Below Buildigns Schedule Items</t>
  </si>
  <si>
    <t>___________________________________ Non Schedule Items</t>
  </si>
  <si>
    <t>14 ( iii  )  M&amp;R TO HIGH COURT BUILDING SUKKUR (REPAIRING &amp; COLOURING OF OUT SIDE FACE LIFTING).</t>
  </si>
  <si>
    <t>23-                                      M&amp;R TO OLD COURT BUILDING GHOTKI.</t>
  </si>
  <si>
    <t>Dismantling cement concrete rainforced separating rentilatr cement from concrete cleaning and strainghtening the same. (S.I.No:20 P-10).</t>
  </si>
  <si>
    <t>(Rupees Five Thousand Four Hunred Forty Four ) Only</t>
  </si>
  <si>
    <t>Dismantling cmeent concrete (1:3:6).</t>
  </si>
  <si>
    <t>(Rupees One Thousand Three Hundred Six&amp; Ps:Eighty ) Only</t>
  </si>
  <si>
    <t>Bath door.</t>
  </si>
  <si>
    <t>Bath H/W.</t>
  </si>
  <si>
    <t>Dismantling glazed or encaustic tile etc. (S.I.No:55 P-15).</t>
  </si>
  <si>
    <t>(Rupees Seven Hundred Eighty Six &amp; Fifty)Only</t>
  </si>
  <si>
    <t>(Rupees Two Hundred Twenty Six &amp; Ps:Thirty Eight)Only.</t>
  </si>
  <si>
    <t>Cement plaster upto 20'height 3/4" Ratio (1:4). (S.I.No:11(c) P-52).</t>
  </si>
  <si>
    <t>Rupees Three Fifteen &amp; Ps:Seventy Six)Only.</t>
  </si>
  <si>
    <t>Cutting rails rolled steel jointsand beams with hack saw above 6.0' size (S.I.No:"9(b) P-91).</t>
  </si>
  <si>
    <t>P.Cut</t>
  </si>
  <si>
    <t>(Rupees Two Hundred Fifty Four &amp; Ps:Ten)Only</t>
  </si>
  <si>
    <t>Providing and laying single per layer of polithin 0.13mm thick for water proffing per specification and instructions of engineer incharge (S.I.No:38 P-38).</t>
  </si>
  <si>
    <t>(Rupees Nen Point Ps: Seventy)Only</t>
  </si>
  <si>
    <t>Earth work onsmall rain water drains along canal banks roads and plantationdrains dressed etc complete.(S.I.No:17 P-4).</t>
  </si>
  <si>
    <t>(Rupees Two Hundred Eighty Seven &amp; Ps:Thirty Eight)Only</t>
  </si>
  <si>
    <t>Extra lead upto 5 miles.</t>
  </si>
  <si>
    <t>(Rupees One Hundred Sixty Two &amp; Ps: Fifty)Only</t>
  </si>
  <si>
    <t>34-</t>
  </si>
  <si>
    <t>35-</t>
  </si>
  <si>
    <t>Laying floors of approved coloured tiles 1/4" thick laid in white cement and pigment on a bed of 3/4" thick cement mortar (1:2) (S.I.No:25 P-42).</t>
  </si>
  <si>
    <t>(Rupees Twenty Seven Thousand Seven Hundred Forty Seven &amp; Six) Only</t>
  </si>
  <si>
    <t>36-</t>
  </si>
  <si>
    <t>Glazed tile dado 1/4" thick laid in pigment over (1:2) cement sand mortar 3/4" thick including finishing. (S.I.No:38 P-44).</t>
  </si>
  <si>
    <t>(Rupees Twenty Eight Thousand Two Hundred Ninety Nine &amp; Thirty)Only</t>
  </si>
  <si>
    <t>37-</t>
  </si>
  <si>
    <t>38-</t>
  </si>
  <si>
    <t>Applying chemical polishing on existing mosaic/ marble flooring dado i/c cleaning grinding with carborandum stone/ sand paper and applying chemical polish as per requirement. (S.I.No:70 P-49).</t>
  </si>
  <si>
    <t>(Rupees Thirty Six &amp; ps:Sixty)Only</t>
  </si>
  <si>
    <t>39-</t>
  </si>
  <si>
    <t>40-</t>
  </si>
  <si>
    <t>Fixing doors including chowkats.</t>
  </si>
  <si>
    <t>(Rupees Two Hundred Seventy Nine &amp; Ps:Fifty One)Only</t>
  </si>
  <si>
    <t>(Rupees One Hundred Thirty Nine &amp; Ps:Seventy Six)Only</t>
  </si>
  <si>
    <t>41-</t>
  </si>
  <si>
    <t>Glazed with pans.</t>
  </si>
  <si>
    <t>(Rupees One Hundred Fifteen &amp; Ps:Fifty Five)Only</t>
  </si>
  <si>
    <t>42-</t>
  </si>
  <si>
    <t>43-</t>
  </si>
  <si>
    <t>Providing and fixing Iron steel grillusing solid square barss of size 1/2"x1/2" placed at 4" i/c frame of flat iron patti of 3/4"x3/4" i/c circle shape at 1-0 part equivalent fitted with screw and painting etc. (S.I.No:30 P-95).</t>
  </si>
  <si>
    <t>(Rupees One Hundred Ninety Four &amp; Ps:Sixteen)Only</t>
  </si>
  <si>
    <t>44-</t>
  </si>
  <si>
    <t>45-</t>
  </si>
  <si>
    <t>Preparing the surface and painting with plastic emulsion of approved make i/c rubbing the surface with sand paper filling the voids with chalk/ plaster of paris and than painting etc complete 3rd: &amp; subsequent coat. (S.I.No:41(a+b+c) P-56).</t>
  </si>
  <si>
    <t>Rupees One Thousand Nine Hundred Eighty &amp; Ps:Eighty Three)Only.</t>
  </si>
  <si>
    <t>46-</t>
  </si>
  <si>
    <t>Primary coat of chalk under distemper.</t>
  </si>
  <si>
    <t>Rupees Three Hundred Ninety Three &amp; Ps:Twenty Five)Only.</t>
  </si>
  <si>
    <t>47-</t>
  </si>
  <si>
    <t>48-</t>
  </si>
  <si>
    <t>49-</t>
  </si>
  <si>
    <t>Painting guard bars gates iron, bars grating railings i/c standard bracket etc and similar open work. (S.I.No:4(d+i+ii) P-69).</t>
  </si>
  <si>
    <t>Rupees Six Hundred Seventy Four &amp; Sixty)Only.</t>
  </si>
  <si>
    <t>50-</t>
  </si>
  <si>
    <t>(Rupees Six Hundred Seventy Four &amp; Ps:Nineteen) Only.</t>
  </si>
  <si>
    <t>Providing and fixing 24"x18" lavatory basin inwhite glazed earthen ware complete. (S./I.No:8 P-3).</t>
  </si>
  <si>
    <t>(Rupees Four Thousand Two Hundred Fifty Three &amp; Ps:Seventy)Only</t>
  </si>
  <si>
    <t>(RupeesNine Hundred Seventy Two &amp; Ps: Ninety Five )Only</t>
  </si>
  <si>
    <t>Providing and fixing 4" dia C.I. terminal guard i/c extra painting to match the colour of the building. (S.I.No:11 P-9).</t>
  </si>
  <si>
    <t>(Rupees Three Hundred Eighty Nine &amp; Ps:Seventy )Only</t>
  </si>
  <si>
    <t>3/4" dia G.I.Pipe.</t>
  </si>
  <si>
    <t>(RupeesNinety Five &amp; Ps:Seventy Nine)Only</t>
  </si>
  <si>
    <t>1" dia G.I. Pipe.</t>
  </si>
  <si>
    <t>(Rupees One Hundred Twenty Eight &amp; Ps:Fifty Five)Only</t>
  </si>
  <si>
    <t>Supplying and fixing in position brass bib cock.                                (S.I.No:1(i+a) P-16).</t>
  </si>
  <si>
    <t>1/2" Dia.</t>
  </si>
  <si>
    <t>(Rupees Two Hundred Fifty Nine &amp; Ps: Fifty Five)Only</t>
  </si>
  <si>
    <t>Manufacturing and supplying of 21" R.C.C. manhole cover cost in (1:2:4) (Construction 3" deep at centre rinforced with 1/2" dia tor steel barsat 4" i/c welded 3/16" thick wide M.S. plate two hook of 3/8" dia tow bar i/c compacting i/c curing and tranches portation within 10 miles.(S.I.No:1-b P-31).</t>
  </si>
  <si>
    <t>PART "B" W/S &amp; S/F SCHEDULE ITEMS TOTAL RS:-</t>
  </si>
  <si>
    <t>PART"C" NON SCHEDULE ITEMS.</t>
  </si>
  <si>
    <t>Providing &amp; fixing Stair case railing.</t>
  </si>
  <si>
    <t>________________%Above/Below W/S &amp; S/F Schedule Items</t>
  </si>
  <si>
    <t>14 ( ii  )  M&amp;R TO HIGH COURT BUILDING SUKKUR (REPAIRING &amp; COLOURING OF OUT SIDE FACE LIFTING (FRONT AND EAST SIDE ).</t>
  </si>
  <si>
    <t>24-         M&amp;R TO OLD COURT BUILDING GHOTKI.</t>
  </si>
  <si>
    <t>25-           M&amp;R TO CIVIL COURT BUILDING @ MIRPUR MATHELO.</t>
  </si>
  <si>
    <t>26-       M&amp;R TO CIVIL COURT BUILDING @ UBAURO.</t>
  </si>
  <si>
    <t>27-          M&amp;R TO CIVIL COURT BUILDING @ DAHARKI.</t>
  </si>
  <si>
    <t>First class teak wrought joinery in wire gauze doors windows with frames and 22 standard galvanized wire gauze 144 mesh per square inch including brass fitting complete, Galvanized wire gauze fixed to chowkats with 3/4" thick teak wood strip and screws. (S.I.No:4(c ) P-58).</t>
  </si>
  <si>
    <t>Rupees Three Hundred Forty Five &amp; Ps:Fifty Three)Only.</t>
  </si>
  <si>
    <t>White washing old surface two coats.(S.I.No:26 (b)P-54).</t>
  </si>
  <si>
    <t>Rupees Four Hundred Twenty Five &amp; Ps:Eighty Four)Only.</t>
  </si>
  <si>
    <t>Painting doors and windows any type two coats.</t>
  </si>
  <si>
    <t>Rupees One Thousand One Hundred Six &amp; Sixty)Only.</t>
  </si>
  <si>
    <t>Rewinding of Electric Motor 1 H.P. etc complete.,</t>
  </si>
  <si>
    <t>Repair of Woodendoors &amp; Windows.</t>
  </si>
  <si>
    <t>28-           M&amp;R TO JUDICIAL LOCKUPS DISTRICT GHOTKI.</t>
  </si>
  <si>
    <t>30-                        M&amp;R TO DISTRICT &amp; SESSION JUDGE  (RESIDENCE) @ GHOTKI.</t>
  </si>
  <si>
    <t>Rupees Three Thousand  Fifteen &amp; Ps:Seventy Six)Only.</t>
  </si>
  <si>
    <t>Providing and fixing G.I. Sheet rolling shutter using 2" guage G.I. Sheet for shutter side iron. (S.I.No:33 P-94).</t>
  </si>
  <si>
    <t>Rupees Two Hundred Sixty Four &amp; Ps: Ninety Four)Only.</t>
  </si>
  <si>
    <t>Rupees One Thousand Seventy Two &amp; Ps:Six)Only.</t>
  </si>
  <si>
    <t>Repair of wooden doors and windows.</t>
  </si>
  <si>
    <t>4,60,254/-</t>
  </si>
  <si>
    <t>23,421/-</t>
  </si>
  <si>
    <t>31-      M&amp;R TO ADDITIONAL DISTRICT &amp; SESSION JUDGE (RESIDENCE) @ GHOTKI.</t>
  </si>
  <si>
    <t>32-            M&amp;R TO ADDITIONAL DISTRICT &amp; SESSION JUDGE  (RESIDENCE) @ MIRPUR MATHELO.</t>
  </si>
  <si>
    <t>Providing ball bearing of ceiling fan superior quality.</t>
  </si>
  <si>
    <t>33-       M&amp;R TO SENIOR CIVIL JUDGE (RESIDENCE) @ UBAURO.</t>
  </si>
  <si>
    <t>5 ( i  )  REHABILITATION/ RE-CONSTRUCTION OF RESIDENTIAL BUILDING A.D.C. COLONY SUKKUR ( CONSTRUCITON OF CATG: IIND: BUNGALOW GROUND FLOOR &amp; FIRST FLOOR 1 NO.).</t>
  </si>
  <si>
    <t>9 (iv) CONSTRUCTION OF OFFICE BLOCK DARGAH SYED SADDARUDDIN SHAH BADSHAH (RIZVI) SITUATED AT DEH BAKHAR TALUKA ROHRI DISTRICT SUKKUR ( OFFICE BLOCK INTERNAL WATER SUPPLY AND SANITARY FITTING).</t>
  </si>
  <si>
    <t>9(vi) CONSTRUCTION OF DARGAH SADARUDDIN BADSHAH (RIZIVI) SITUATED @ DEH BAKHAR TALUKA ROHRI DISTRICT SUKKUR PHASE-I (CONSTRUCTION OF GENTS MUSAFIR KHANA INTERNAL E..I).</t>
  </si>
  <si>
    <t>9(vii)      CONSTRUCTION OF GENTS MUSAFIR KHANA DARGAH SYED SADDARUDDIN SHAH BADSHAH (RIZVI) SITUATED AT DEH BAKHAR TALUKA ROHRI DISTRICT SUKKUR ( WATER SUPPLY AND SANITARY FITTING).</t>
  </si>
  <si>
    <t>9(Viii)             CONSTRUCTION OF DARGAH SADARUDDIN BADSHAH (RIZIVI) SITUATED @ DEH BAKHAR TALUKA ROHRI DISTRICT SUKKUR PHASE-I (CONSTRUCTION OF LADIES MUSAFIR KHANA INTERNAL E..I).</t>
  </si>
  <si>
    <t>Damp proof course wth cement sand and shingle concrete (1:2:4) including 2 coats of as phaltic mixture 3"thick. (S.I.No:28 © P-19).</t>
  </si>
  <si>
    <t>(Rupees Four Thousand Nine Hundred Eighty Two &amp; Ps:Eighteen)Only</t>
  </si>
  <si>
    <t>________________%Above/Below P.H.Engr: Schedule Items.</t>
  </si>
  <si>
    <t>20-       M&amp;R TO DISTRICT JUDGE RESIDENCE  @ KHAIRPUR.</t>
  </si>
  <si>
    <t>21-                      M&amp;R TO ADDITIONAL SESSION JUDGE B'LOW 03 NOS @ KHAIRPUR.</t>
  </si>
  <si>
    <t>(Rupees Two Thousand Five Hundred Forty Eighty &amp; Ps:Twenty Nine) Only</t>
  </si>
  <si>
    <t>Supplying/Fixing concealed tee-stop cock of superior quality with C.P. head 1/2" dia.(S.I.No:12(a) P-16).</t>
  </si>
  <si>
    <t>Rupees Eight Hundred Forty Three &amp; Ps:Ninety Two ) Only.</t>
  </si>
  <si>
    <t>3/4" dia .</t>
  </si>
  <si>
    <t>(Rupees Three Hundred Sixty Five &amp; Ps:Forty Two) Only</t>
  </si>
  <si>
    <t>1-1/4" dia.</t>
  </si>
  <si>
    <t>(Rupees Four Hundred Seventy Five &amp; Ps:Forty Two) Only</t>
  </si>
  <si>
    <t>PART "C" P.H.ENGR: SCHEDULE ITEMS.</t>
  </si>
  <si>
    <t>4" dia UPVC Pressure pipe.</t>
  </si>
  <si>
    <t>6" dia UPVC Pressure pipe.</t>
  </si>
  <si>
    <t>22-                      M&amp;R TO JUDGE RESIDENCE BUNGALOW AT DISTRICT KHAIRPUR.</t>
  </si>
  <si>
    <t>Removing window &amp; sky light with chowkats. (S.I.No:33(b) P-12).</t>
  </si>
  <si>
    <t>Removing ventilators witnwindow sun shades. (S.I.No:34 P-12).</t>
  </si>
  <si>
    <t>(Rupees Fifty One &amp; Ps:Forty Three)Only.</t>
  </si>
  <si>
    <t>Making and fixing deodar door shelves i/c brackets. (S.I.No:27(b)P-61).</t>
  </si>
  <si>
    <t>(Rupees Six Hundred Fifty Two &amp; Seventy One)Only</t>
  </si>
  <si>
    <t>First class teak wrought joinery in wire guaze doors and windows with frames and 22 jstan deodar galvanized wire (a) framing i/c wire gauze with orindary hinges 1/4" thick.(S.I.No:4 P-57).</t>
  </si>
  <si>
    <t>(Rupees Seven Hundred Forty  &amp; Ps: Four)Only</t>
  </si>
  <si>
    <t>Distempering three coats. (S.I.No: 24(a+b+c P-54).</t>
  </si>
  <si>
    <t>Rupees Two Thousand Seven Hundred Twenty Five  &amp; Ps:Eighty)Only.</t>
  </si>
  <si>
    <t>Painting doors and windows any type three coats. (S.I.No:4© I+ii+iii) P-68).</t>
  </si>
  <si>
    <t>Rupees One Thousand Six Hundred Sixty Two &amp; Ps:Twenty One)Only.</t>
  </si>
  <si>
    <t>Painting guard bars gates iron bars gratings railings i/c standard braces (etc) and similar opening three coats. (S.I.No:4(d) i+ii+iii) P-69).</t>
  </si>
  <si>
    <t>RupeesNine Hundred Seventy Seven &amp; Ps:Forty)Only.</t>
  </si>
  <si>
    <t>PART "A" BUIDLINGS SCHEDULE ITEMS TOTAL RS:-</t>
  </si>
  <si>
    <t>PART"B" W/S &amp; S/F  SCHEDULE ITEMS.</t>
  </si>
  <si>
    <t>Providing and fixing handle valve (China).</t>
  </si>
  <si>
    <t>Laying white marble flooringfine dressed on the surface without winding set in lime mortar (1:2) including rubbing and polishing of the joints 1" thick.(S.I.No:28(b) P-43).</t>
  </si>
  <si>
    <t>(Rupees Six Hundred Twenty Eight &amp; Ps: Ninety Three)Only.</t>
  </si>
  <si>
    <t>Providing and fixing 3/8"thick marble tiles of approved quality and colour and shade size 8" x 4" /6" x 4" in dado stricking and facing removal /trucking of existing plaster surface etc. Over 1/2" thick base of cement mortar (1:3) setting of tiles in slurry of white cement over mortar base including filling the joints and washing the tiles with white cement slurry, curing finishing, cleaning and polishing etc complete. (S.I.No:68 P-49).</t>
  </si>
  <si>
    <t>(Rupees Two Hundred One &amp; Seven) Only</t>
  </si>
  <si>
    <t>(Rupees Twently Eight Thousand Two Hundred Ninety Nine &amp; Ps: Thirty)Only.</t>
  </si>
  <si>
    <t>(Rupees Twenty Seven Thousand Seven Hundred Forty Seven &amp; Ps: Six) Only</t>
  </si>
  <si>
    <t>Teak wood wrought framed and fixed in place including chowkats hold fasts, tower bolts, chocks, cleats, handles cord with hooks and cost of nails and screws, etc. (a) Panelled or panelled and glazed or fully glazed 2"thick. (S.I.No:3(b) P-56).</t>
  </si>
  <si>
    <t>(Rupees Eight Thousand Two Hundred Fifty) Only</t>
  </si>
  <si>
    <t>Providing and fixing plaster of Paris centre piece of 2'.0 dia. (S.I.No:45 P-38).</t>
  </si>
  <si>
    <t>Rupees Three Hundred Forty Six &amp; Ps:Fifty )Only.</t>
  </si>
  <si>
    <t>Preparingthe surface and painting with matt finish i/c rubbing the surface with bathy rubbing brick filling the voids with zink/chalk plaster of Paris mixture applying first coat matt finish and painting 3 coats with matt finish of approved made etc. complete. (S.I.No:36 P-61).</t>
  </si>
  <si>
    <t>Rupees One Thousand Seven Hundred Seventy Two &amp; Ps:Thirty Eight)Only.</t>
  </si>
  <si>
    <t>French polishing complete (new work).                           (S.I.No:7 P-72).</t>
  </si>
  <si>
    <t>Rupees  Three Thousand Eight Hundred Forty One &amp; Ps:Seventy Five)Only.</t>
  </si>
  <si>
    <t>Providing and fixing European white glazed earthen ware Wash down W.C. pan complete with &amp; i/c the cost of white black plastic seat best quality and  laid with C.P. brass hinges and buffer 3 gallons white glazed earthen ware low level flushing cistern with siphon fitting 1-1/2” dia white porcelain enameled flush bend ¾” dia cutting and making requisite number of of holes in walls, plinth and floor for pipe connections and making good in cement concrete (1:2:4) (Foreign quality (S.I.No:5 P-2).</t>
  </si>
  <si>
    <t>(Rupees Eleven Thousand Four Hundred Seventy Seven &amp; Ps:Forty)Only.</t>
  </si>
  <si>
    <t>Providing and fixing flat back lipped from urinal basin (of not less than 17" inheight) of white glazed earthen ware complete with &amp; i/c the cost of 1 gallong C.I. automatic flushing cistern with fittings, a pot cock C.I. or W.I. brackets standard flush pipe with fitting standard waste pipe (Enamelled iron) connection complete and making requisite number of holes in walls , plinth and floor for pipe conenction and making good in cement concrete (1:2:4) (Foreign or Equivalant).(S.I.No:6 P-    ).</t>
  </si>
  <si>
    <t>(Rupees Four Thousand Four Hundred Forty &amp; Ps:Seventy)Only.</t>
  </si>
  <si>
    <t>Providing and fixing 24"x18" lavatory basin in white glazed earthen ware complete with &amp; i/c the cost of W.I. or C.I. cantilever brackets 6" inches built into walls, painted white in two coats after a primary coat of red lead paint a pair of 1/2" dia rubbing plug and chrome plated brass chain 1-1/4" dia malloable iron or brass unions and making requisite number of holes in walls, plainth and floor for pipe connections and making good in holes in walls, plinth and floor for pipe connections and making good in cment concrete (1:2:4) (Foreign or Equvivalant) (S.I.No:10P-4).</t>
  </si>
  <si>
    <t>(Rupees Four Thousand Nine Hundred Twenty Eight )Only</t>
  </si>
  <si>
    <t>Providing and fixing 24" x18" beveled edge mirror of Belgium glass complete with 1/8" thick hard board and C.P. screws fixed to wooden pleat, Standard Pattern.(S.I.No:3 P-7).</t>
  </si>
  <si>
    <t>Providing and fixing 4"x4"x4" dia C.I branch of the required degree with access doors rubber washer 1/8" thick and builts and nuts including extra painting to match the colour of the building(S.I.No:5 P-8).</t>
  </si>
  <si>
    <t>(Rupees Seven Hundred Four &amp; Ps:Twenty )Only</t>
  </si>
  <si>
    <t>Supplying and fixing Bath room accessories set (7 Piece) i/c towel rod, brush holder soap tray shelf of approved design i/c cost of screws, nuts etc complete. (Master Brand). (S.I.No:23 P-19).</t>
  </si>
  <si>
    <t>(Rupees Ten Thousand Three Hundred Twenty Two  &amp; Ps: Forty ) Only</t>
  </si>
  <si>
    <t>Supplying/Fixing C.P. Muslim Shower with crystal head etc complete.(S.I.No:19 P-18).</t>
  </si>
  <si>
    <t>Rupees Three Thousand Four Hundred Thirty Two) Only.</t>
  </si>
  <si>
    <t xml:space="preserve">Painting two coats of bitumen iron paint and wrapping hessian cloth soaked in maxphaltic composition to pipes for external work. (S.I.No:2 P-15). </t>
  </si>
  <si>
    <t>(Rupees Three)Only.</t>
  </si>
  <si>
    <t>(Rupees Four)Only.</t>
  </si>
  <si>
    <t>Making and fixing Teak wood dias railing curing polishing etc.</t>
  </si>
  <si>
    <t>Making and fixing Judges Table.</t>
  </si>
  <si>
    <t>Making and fixing Judge Court Chair.</t>
  </si>
  <si>
    <t>Making and fixing Witness Box.</t>
  </si>
  <si>
    <t>Making and fixing Wooden Plate form.</t>
  </si>
  <si>
    <t>Making and fixing Rostrum.</t>
  </si>
  <si>
    <t>Making and fixing Benches for Advocates.</t>
  </si>
  <si>
    <t>Making and fixing Reader Table (48"x30") Size.</t>
  </si>
  <si>
    <t>Making and fixing Judge Chamber Table.</t>
  </si>
  <si>
    <t>Making and fixing Judge Chamber Chair.</t>
  </si>
  <si>
    <t>Making and fixing Chamber Chairs.</t>
  </si>
  <si>
    <t>Making and fixing Five Seater Sofa set.</t>
  </si>
  <si>
    <t>Making and fixing Curtains.</t>
  </si>
  <si>
    <t>Making and fixing Split A.C. 2 Tons.</t>
  </si>
  <si>
    <t>Making and fixing L.E.D. TV 32" size.</t>
  </si>
  <si>
    <t>PART "C" NONSCHEDULE ITEMS TOTAL RS:-</t>
  </si>
  <si>
    <t>____________________________________Non Schedule Items.</t>
  </si>
  <si>
    <t>14 ( i )-  M&amp;R TO HIGH COURT BUIULDING SUKKUR                                               (   REHABILITATION/   RENOVATION OF IVTH: COURT).</t>
  </si>
  <si>
    <t>4 ( i )-  RENOVATION / REHABILITATION OF COMMISSIONER OFFICE @ ADC COLONY SUKKUR ( RENOVATION OF GROUND FLOOR AND FIRST FLOOR)</t>
  </si>
  <si>
    <t>PART "A"(I) GROUND FLOOR  BUILDINGS SCHEDULE ITEMS.</t>
  </si>
  <si>
    <t>Preparing the surface and painting with matt finishing i/c rubbing the surface with bathy (silicon carbide rubbing brick) filling the voids with zink/chalk / plaster of Paris mixture, applying first coat premix, making the surface smooth and then painting 3 coats with matt finish of approved make et complete. (New surface)                                                        (S.I.No:3 A P-54).</t>
  </si>
  <si>
    <t>Supplying and fixing in position Aluminum channels framing for sliding windows and ventilators of Alcop made with 5 mm thick tinted glass glazing (Belgium) &amp; Aluminum fly screen i/c handles stoppers and locking arrangement etc complete Deluxe model (Bronze).(S.I.No:84(b) P-108).</t>
  </si>
  <si>
    <t>Rupees One Thousand Six Hundred Forty Seven &amp; Ps:Sixty Nine )Only.</t>
  </si>
  <si>
    <t>Supplying and fixing in position Aluminum channels framing for hinged doors of Alcop made with 5 mm thick tinted glass glazing (Belgium) &amp; Alpha (Japan) locks i/c handles,  stoppers etc. Deluxe model (Bronze).(S.I.No:83(b) P-108).</t>
  </si>
  <si>
    <t>Rupees One Thousand Five Hundred Seven &amp; Ps:Sixty Six )Only.</t>
  </si>
  <si>
    <t>PART "A" (i) GROUND FLOOR BUILDING SCHEDULE ITEMS TOTAL RS:-</t>
  </si>
  <si>
    <t>PART "C"(i) NON SCHEDULE ITEMS.</t>
  </si>
  <si>
    <t>Providing and fixing Gutica brick facing 2-1/4"x9"x2-1/4" size of approved design set in cement sand mortar (1:3) i/c filling the joints with cement slurry using colour pigment for matching i/c leveling smooth finishing curing and scaffloding etc as specification.</t>
  </si>
  <si>
    <t>PART "A(i)" GROUND FLOOR NON SCHEDULE ITEMS TOTAL RS:-</t>
  </si>
  <si>
    <t>PART "A(ii)" FIRST FLOOR BUILDINGS SCHEDULE ITEMS.</t>
  </si>
  <si>
    <t>(Rupees One Thousand Two Hundred Seventy Three &amp; Ps: Seventy Six)Only.</t>
  </si>
  <si>
    <t>Providing and laying 2" thick topping cement concrete (1;2;4) including surface finishing dividing into panels.(S.I.No:16© P-42).</t>
  </si>
  <si>
    <t>(Rupees Two Thousand Five Hundred Forty Eight &amp; Twenty Nine)Only</t>
  </si>
  <si>
    <t>Rupees Two Thousand One Hundred Sixteen &amp; Ps:Forty One)Only.</t>
  </si>
  <si>
    <t>Preparing the surface and painting with weather coat i/c rubbing the surface brick filling the voids with Zink/ chalk plaster of Paris and then painting with wearther coat of approved made three coats. (S.I.No:38 P-56).</t>
  </si>
  <si>
    <t>(Rupees One Thousand Nine Hundred Forty Eight &amp; Ps:Ten)Only</t>
  </si>
  <si>
    <t>Providing Anti-termite treatement by spraying/ sprinkling Neptachlar 0.5 Emulsion as and overall per construciton under the slab and along attached perches or entrances direction of Engineer incharge. (S.I.No:92 P-109).</t>
  </si>
  <si>
    <t>Rupees Nine &amp; Ps:Seventy Four) Only.</t>
  </si>
  <si>
    <t>PART "A(I)" FIRST FLOOR BUILDING SCHEDULE ITEMS TOTAL RS:-</t>
  </si>
  <si>
    <t>PART "A(ii)" FIRST FLOOR  NON BUIDLINGS SCH: ITEMS.</t>
  </si>
  <si>
    <t>PART "B(Ii)" FIRST FLOOR NON SCHEDULE ITEMS TOTAL RS:-</t>
  </si>
  <si>
    <t>PART "A(iii) CAR POURCH BUILDINGS SCHEDULE ITEMS.</t>
  </si>
  <si>
    <t>PART "A" (iii) CAR POURCH BUILDING SCHEDULE ITEMS TOTAL RS:-</t>
  </si>
  <si>
    <t>PART "A(iv) GUARD ROOM BUILDINGS SCHEDULE ITEMS.</t>
  </si>
  <si>
    <t>Filling watering ramming earth in floor with new earth excavated from foundation lead upto one chain and lift upto 5 feet. (S.I.No:22 P-5).</t>
  </si>
  <si>
    <t>(Rupees Nine Thousand Four Hundred Twenty Four &amp; Ten)Only</t>
  </si>
  <si>
    <t>PART "A(iv)"  GUARD ROOM BUILDING SCHEDULE ITEMS TOTAL RS:-</t>
  </si>
  <si>
    <t>PART "A(v) PROVIDING PATH BUILDINGS SCHEDULE ITEMS.</t>
  </si>
  <si>
    <t>Excavation in rock dressed to designed section, grades and profiles, excavated material disposed off within 100 ft.upto 5' ft. (a) Soft rock, slate, Schist or laterite work with pick and crow bars.(S.I.No:6(a) P-1).</t>
  </si>
  <si>
    <t>(Rupees Seven Thousand Two Hundred Sixty)Only</t>
  </si>
  <si>
    <t>Extra Lead three miles. (S.I.No:11 P- 3).</t>
  </si>
  <si>
    <t>(Rupees Five  Hundred Seventy Nine &amp; Ps: Forty One)Only</t>
  </si>
  <si>
    <t>Dressing &amp; leveling of earth work. (S.I.No:11 P-3).</t>
  </si>
  <si>
    <t>(Rupees Ninety Six &amp; Ps: Eighty )Only</t>
  </si>
  <si>
    <t>Providing and fixing cement paving blocks flooring having size of 197x97x60 (mm) of city / duddra/ cobble shape with natural colours, having strength b/w 5000 psi to 8500 psi i/c filling the joints with hill sand and laying in specified manner / pattern and design etc, complete. (S.I.No:74 P-49).</t>
  </si>
  <si>
    <t>(Rupees Two Hundred Twenty Three &amp; Ps: Ninety Seven)Only</t>
  </si>
  <si>
    <t>Leveling dressing and making lawn. (S.I.No:42 P-103).</t>
  </si>
  <si>
    <t>(Rupees One Hundred Eighty One &amp; Ps: Fifty)Only</t>
  </si>
  <si>
    <t>Crtn.</t>
  </si>
  <si>
    <t>Supplying manure.</t>
  </si>
  <si>
    <t>P.Cartn.</t>
  </si>
  <si>
    <t>(Rupees One Hundred Thirty Six &amp; Ps:Twelve)Only</t>
  </si>
  <si>
    <t>Trufing slops of banks or lawns with grass sods including ploughing, laying, setting and watering (Turf got from within a distance of 5 miles and maintenance for 15 days. (S.I.No:27 P-5).</t>
  </si>
  <si>
    <t>(Rupees One Thousand Two Hundred Ten)Only</t>
  </si>
  <si>
    <t>PART "A(v)"  PROVIDING PATH BUILDING SCHEDULE ITEMS TOTAL RS:-</t>
  </si>
  <si>
    <t>PART "B(I)" PROVIDING PATH P.H.ENGR: SCHEDULE ITEMS.</t>
  </si>
  <si>
    <t>2" DIA.</t>
  </si>
  <si>
    <t>(Rupees Sixty Six)Only.</t>
  </si>
  <si>
    <t>1" DIA.</t>
  </si>
  <si>
    <t>(Rupees Twenty Eight)Only</t>
  </si>
  <si>
    <t>PART "A(v)"  PROVIDING PATH P.H.ENGR:SCHEDULE ITEMS TOTAL RS:-</t>
  </si>
  <si>
    <t>PART "C(iii)" PROVIDING PATH  NON BUIDLINGS SCH: ITEMS.</t>
  </si>
  <si>
    <t>P/F C.C. Curb stone size of 18"x12"x6" of city / quads cobble shape with pigment having strength b/w 5000 psi two 8500 psi over bed of 3' thick C.C.(1:3:6) i/c fitting the joints and complete (envicrete curb stone).</t>
  </si>
  <si>
    <t>S/F 1 H.P. Electric Motor i/c mono block 1-1/4" x 1" suction and delivery pump.</t>
  </si>
  <si>
    <t>PART "C(iii)"  PROVIDING PATH NON SCHEDULE ITEMS TOTAL RS:-</t>
  </si>
  <si>
    <t>PART "A(vi)" CONSTN:" OF U.G.WATER TANK  BUIDLINGS SCH: ITEMS.</t>
  </si>
  <si>
    <t>PART "A(vi)" U.G.WATER TANK   BUILDNGS SCHEDULE ITEMS TOTAL RS:-</t>
  </si>
  <si>
    <t>PART "B(ii)" EXTERNAL DRAINAGE P.H.ENGR:BUIDLINGS SCH: ITEMS.</t>
  </si>
  <si>
    <t>Providing R.C.C. pipe withcollars class "B" and digging the trenches to required depth and fixing in position including cutting, fitting and jointing with maxphalt composition and cement mortor (1:1) andtesting with water pressure to a head of 4' feet above the top of the highest pipe and refilling with excavaated staff. (S.I.No:2 P-16).</t>
  </si>
  <si>
    <t>6" dia (150 mm).</t>
  </si>
  <si>
    <t>P.M.</t>
  </si>
  <si>
    <t>(Rupees Five Hundred Thirty Four &amp; Ps:Eighty )Only</t>
  </si>
  <si>
    <t>15" dia (375mm).</t>
  </si>
  <si>
    <t>(Rupees One Thousand Two Hundred Four &amp; Ps:Thirteen )Only</t>
  </si>
  <si>
    <t>Construction of manhole  for the required dia of circular sewer and 7'-9" depth with walls of B.B. incementmortor (1:3) cementplastered (1:3:1/2"thick, inside of walls and 1"(25mm) thick over benching and channel i/c fixing C.I. manhole cover with frame of clear opening 2'x2' (610x610mm) of 4.5 CWT, embaded inplain C.C.(1:2:4) andtwo way reinforeced 6" thickness i/c fixing 1" (25mm) dia M.S. steps 6" (150mm) wide projecting 4" (102mm) from the face of wall at 12" (305 mm) C.C. duly painted etc, complete as per standard specification and drawing.</t>
  </si>
  <si>
    <t>(Rupees Forty Seven Thousand Four Hundred Thirty Seven )Only</t>
  </si>
  <si>
    <t>PART "C(ii)" EXTERNAL DRAINAGE P.H.ENGR: SCHEDULE ITEMS TOTAL RS:-</t>
  </si>
  <si>
    <t>PART "A(I TO VI)</t>
  </si>
  <si>
    <t>________________%Above/Below Buildings Schedule Items</t>
  </si>
  <si>
    <t>________________%Above/Below P.H.Engr: Schedule Items</t>
  </si>
  <si>
    <t>PART "C:</t>
  </si>
  <si>
    <t xml:space="preserve">   15   ( i  )                       M&amp;R TO DISTRICT COURT BUILDINGS @ SUKKUR.</t>
  </si>
  <si>
    <t>Painting Old Surface:- Painting corrugated surface patent roofing etc with oil paint 2 coats. (S.I.No:4(ii) P-68).</t>
  </si>
  <si>
    <t>S/F 1/4" thick ply wood inpannels including supplying and making deodar wood Ist: Class frame work for Ceiling or partition.(S.I.No:38 P-63).</t>
  </si>
  <si>
    <t>Rupees Thirty Two Thousand Six Hundred Forty One &amp; Ps:Twenty One) Only.</t>
  </si>
  <si>
    <t>R.C.C. Spouts.(S.I.No:     P-    ).</t>
  </si>
  <si>
    <t>(Rupees Three Hundred Fifty Eight &amp; Ps:Sixty Eight )Only</t>
  </si>
  <si>
    <t>Hard wood railing of any shape and design bends and corner fixed in position i/c polishing complete shisam wood. (S.I.No:30(a) P-62).</t>
  </si>
  <si>
    <t>(Rupees Three Hundred Seventy Five &amp; Ps:Seventy Eight)Only</t>
  </si>
  <si>
    <t>Supplying and fixing in position aluminuim channels hangeds doors or alcop made with 5 mm thick  tinted glass glazing (Belguim) and alpha Japan locks i/c handles stoppers etc deluxe model (White)  (S.I.No:83(a) P-108).</t>
  </si>
  <si>
    <t>Rupees One Thousand Five Hundred Ninety Two &amp; Ps:Sixty Nine)Only.</t>
  </si>
  <si>
    <t>Preparing the surface and painting with matt finish including rubbing the surface with Bathy (silicon carbide ruubbing brick) filling the voids with zink/ chalk / plaster of Paris mixture, applying first coat premix, making the surface smooth and then painting 3 coats with matt finish of approved make etc compete (new surface). (S.I.No:36 A P-53).</t>
  </si>
  <si>
    <t>Rupees One Thousand Four Hundred Ninety Eight &amp; Ps:Forty Eight)Only.</t>
  </si>
  <si>
    <t>Supplying and fixing printed blinds (Horizontal /Vertical) with plain design and of approved colour i/c fixing in wooden with etc complete./ (S.I.No:71 P-67).</t>
  </si>
  <si>
    <t>Rupees Ninety One &amp; Ps:Eleven) Only.</t>
  </si>
  <si>
    <t>PART "A" BUILDING SCHEDULE ITEMS TOTAL RS:-</t>
  </si>
  <si>
    <t>PART "A)</t>
  </si>
  <si>
    <t>Dismantling sun dried brick. (S.I.No:10 P-10).</t>
  </si>
  <si>
    <t>(Rupees Three Hundred Seventy Eight &amp; Ps: Thirteen)Only.</t>
  </si>
  <si>
    <t>Cement concrete brick or stone ballast 1-1/2" to 2" gauge Ratio (1:5:10)(S.I.No:4(D) P-15).</t>
  </si>
  <si>
    <t>Distempering two coats. (S.I.No:24 P-54).</t>
  </si>
  <si>
    <t>Rupees One Thousand Seventy Nine Ps:Ninety Five )Only.</t>
  </si>
  <si>
    <t>Rupees Two Thousand One Hundred Eighteen Ps:Thirty Three )Only.</t>
  </si>
  <si>
    <t>S/F Girder 6"x3"x1/4" size.</t>
  </si>
  <si>
    <t>Rupees Three Thousand Eight Hundred Fifty)Only.</t>
  </si>
  <si>
    <t>Mud plaster over roof (S.I.No:2 P-51).</t>
  </si>
  <si>
    <t>Rupees Five Hundred Fifty Five )Only.</t>
  </si>
  <si>
    <t>Lime new plaster (1:2) with fine finish on neru plaster mixed with 10% of cement . (S.I.No:7 P-52).</t>
  </si>
  <si>
    <t>Rupees One Thousand Four Hundred Twenty Eight &amp; Ps:Thirty Five)Only.</t>
  </si>
  <si>
    <t>Khurass over roof 2"x2"x6" (S.I.No:18 P-36).</t>
  </si>
  <si>
    <t xml:space="preserve">    17  (  i     )  M&amp;R TO ANTI CORRUPTION JUDGE (RESIDENCE) SUKKUT.</t>
  </si>
  <si>
    <t xml:space="preserve">    19  ( i  )                       M&amp;R TO DISTRICT &amp; SESSION JUDGE (RESIDENCE) SUKKUR.</t>
  </si>
  <si>
    <t>Dismantling Cement concrete (1:2:4). (S.I.No:`19© P-10).</t>
  </si>
  <si>
    <t>Makingand fixng frames for door, windows and C  windows (deodar wood).(S.I.No:25(b) P-61).</t>
  </si>
  <si>
    <t>Rupees Three Hundred Seventy &amp; Ps:Eighty Only.</t>
  </si>
  <si>
    <t>First class deodarwood wrought joinery work in wire gauze door and windows 1-1/2" thick. (S.I.No:14 P-59).</t>
  </si>
  <si>
    <t>(Rupees Five Hundred Sixty Two &amp; Ninety Eight)Only</t>
  </si>
  <si>
    <t>P/F 22"x16" lavatory basin in white glazed earthen ware complete with and cost of W.I. or C.I&gt;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</si>
  <si>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(Rupees Four Thousand Nine Hundred Twenty Six)Only</t>
  </si>
  <si>
    <t>Providing and fixing ball valves with (S.I.No:         P-    ).</t>
  </si>
  <si>
    <t>1-1/2" dia.</t>
  </si>
  <si>
    <t>(Rupees Five Hundred Seventy Three &amp; SeventyOnly</t>
  </si>
  <si>
    <t>(Rupees Three Hundred Eighteen &amp; Ps:Thirty Four)Only</t>
  </si>
  <si>
    <t>Supplying/Fixing wash basin mixture of superior quality with C.P. head 1/2" dia. (S.I.No:14(B) P-18).</t>
  </si>
  <si>
    <t>Rupees Two Thousand Eight Hundred Eighty Two ) Only.</t>
  </si>
  <si>
    <t>S/F sink mixture cock of superior quality.</t>
  </si>
  <si>
    <t>Rupees Two Thousand Seven Hundred Forty Five) Only.</t>
  </si>
  <si>
    <t>PART "C" P.H.ENGR:BUIDLINGS SCH: ITEMS.</t>
  </si>
  <si>
    <t>Providing UPVC pressure pipes of class "D" equivalent make ) fixing in trench i/c cutting, fitting and jointing with "Z" joint with one rubber ring i/c testing with water to head of 122 meter or 400 ft (PHE) (S.I.No:1(b) P-22).</t>
  </si>
  <si>
    <t>(Rupees Two Hundred Twenty Six)Only</t>
  </si>
  <si>
    <t>(Rupees Four Hundred Eight Six)Only</t>
  </si>
  <si>
    <t>PART "B"P.H. ENGR:  SCHEDULE ITEMS TOTAL RS:-</t>
  </si>
  <si>
    <t>PART "E(i)" NON SCHEDULE ITEMS.</t>
  </si>
  <si>
    <t>Supplying and fixing Electric Motor 2 H.Power i/c 1-1/4" x 1" suction and delivery pipe also i/c C.C.foundation.</t>
  </si>
  <si>
    <t>S/F 35 Gallon Gyser i/c fixing etc complete.</t>
  </si>
  <si>
    <t>PART "E(i)" NON  SCHEDULE ITEMS TOTAL RS:-</t>
  </si>
  <si>
    <t>PART "D:</t>
  </si>
  <si>
    <t xml:space="preserve">    (     )  STRENGTHENING AND IMPROVEMENT OF FISH SHRIMP HATCHERY IN SINDH @ SHIKARPUR (CONSTRUCTION OF 2ND: TYPE BUNGALOW GROUND FLOOR AND FIRST FLOOR (BALANCE WORK)</t>
  </si>
  <si>
    <t>PART "A" GROUND FLOOR  BUILDINGS SCHEDULE ITEMS.</t>
  </si>
  <si>
    <t>Primary coat of Chalk distemper. (S.I.No:24(a) P-53).</t>
  </si>
  <si>
    <t>Rupees Six Hundred Two &amp; Ps:Twenty Five)Only.</t>
  </si>
  <si>
    <t>Providing and fixing deodar Almirah 9"-12" depth including boxing with back shelves, shutters brass fitting complete. (S.I.No:23 P-62).</t>
  </si>
  <si>
    <t>Rupees One Thousand Seven Hundred Seventy Eight &amp; Ps:Fifty)Only.</t>
  </si>
  <si>
    <t>Supplying and fixing in position iron/steel grill of 3/4" x 1/4" size flat iron of approved design including painting 3 coats etc complete (weight not to be less than 3.7 Lbs./Sq. foot of finished grill.(S.I.No:26 P-94).</t>
  </si>
  <si>
    <t>Providing and fixing ornamental cement jalli 2" thick (1:2;4) without steel. (S.I.No:11 P-18).</t>
  </si>
  <si>
    <t>Rupees Two Hundred Twenty Six &amp; Ps:Two)Only.</t>
  </si>
  <si>
    <t>PART "A" GROUND FLOOR BUIDLINGS SCHEDULE ITEMS TOTAL RS:-</t>
  </si>
  <si>
    <t>PART "B" FIRST FLOOR BUILDINGS SCHEDULE ITEMS</t>
  </si>
  <si>
    <t>(Rupees Thirteen Thousand One Hundred Twelve &amp; Ps:Ninety Nine)Only</t>
  </si>
  <si>
    <t>Providing and fixing G.I. frames/Chowkats of size 7"x2" or 4-1/2"x3" for door using 20 guage G.I. Sheet including welded hinges and fixing at site with necessary hold fasts, filling with cement sand slurry of ratio (1:6) and repairing the jambs. The cost also i/c all carriage, tools and plants used in making and fixing. (S.I.No:29 P-98).</t>
  </si>
  <si>
    <t>Rupees Two Hundred Twenty Eight &amp; Ps:Ninety)Only.</t>
  </si>
  <si>
    <t>Providing and fixing G.I. frames/Chowkats of size 7"x2" or 4-1/2"x3" for windows using 20 guage G.I. Sheet including welded hinges and fixing at site with necessary hold fasts, filling with cement sand slurry of ratio (1:6) and repairing the jambs. The cost also i/c all carriage, tools and plants used in making and fixing. (S.I.No:29 P-98).</t>
  </si>
  <si>
    <t>Rupees Two Hundred Forty &amp; Ps:Fifty)Only.</t>
  </si>
  <si>
    <t>Cement plaster (1:6) upto 20' height 1/2" thick. (S.I.No:13(b) P-51).</t>
  </si>
  <si>
    <t>Cement plaster (1:4) upto 20' height 3/8" thick. (S.I.No:11(b) P-51).</t>
  </si>
  <si>
    <t>(Rupees Two Thousand One Hundred Ninety Seven &amp; Fifty Two)Only</t>
  </si>
  <si>
    <t>(Rupees Twenty Seven Thousand Seven Hundred Forty Seven &amp; Six)Only</t>
  </si>
  <si>
    <t>Providing and fixing deodar wooden wardrobe including boxing with back shelves, shutters drawers and brass fittings such as handles locking arrangement, hanger rod shoe rod and mirror measuring 2'x 1' complete as per approved design. (S.I.No:24 P-62).</t>
  </si>
  <si>
    <t>White washing three coat. (S.I.No:26(c ) P-60   ).</t>
  </si>
  <si>
    <t>P/L 1" thick topping cement concrete (1:2:4) i/c surface finsihing and dividing into panels.   (S.I.No:16 P-43).</t>
  </si>
  <si>
    <t xml:space="preserve"> 2" thick C.C. topping.</t>
  </si>
  <si>
    <t>Rupees Three Thousand Two Hundred Seventy Five &amp; Ps:Fifty)Only.</t>
  </si>
  <si>
    <t>AFT</t>
  </si>
  <si>
    <t>Preparing the surface and painting with weather coat including rubbing the surface with rubbing brick/ sand paper, filling the voids with chalk/ plaster of paris and then painting with weather coat of approved make. (S.I.No:38 (A) P-5).</t>
  </si>
  <si>
    <t>Rupees Two Thousand Five Hundred Sixty Seven &amp; Ps:Ninety Five) Only.</t>
  </si>
  <si>
    <t>PART "B" FIRST FLOOR BUIDLINGS SCHEDULE ITEMS TOTAL RS:-</t>
  </si>
  <si>
    <t>PART "C" COURT YARD WALL BLDG:SCHEDULE ITEMS</t>
  </si>
  <si>
    <t xml:space="preserve">Excavation in foundation of Building Bridges and other structures including dagbelling dressing, refilling around structure with excavated earth Watering and ramming lead upto 5 ft. In ordinary soil.(S.I.No.18 (b)P-05). </t>
  </si>
  <si>
    <t>(Rupees Seventee Thousand Seven Hundred Twenty Three )Only</t>
  </si>
  <si>
    <t>Fabrication of Tor steel reinforcement for cement concrete i/c cutting bending, bending, laying in position, making joints and fastenings including cost of binding wire (also includes removal of rust from bars)(S.I.No:  8 P-17).</t>
  </si>
  <si>
    <t>Fabrication of mild steel reinforcement for cement concrete i/c cutting bending, bending, laying in position, making joints and fastenings including cost of binding wire (also includes removal of rust from bars)(S.I.No:  8 A P-16).</t>
  </si>
  <si>
    <t>Pacca brick work other then building including stricking of joints up to feet height (S.I.No:7(e) P-22).</t>
  </si>
  <si>
    <t>(Rupees Two Thousand Two Hundred Six &amp; Six )Only</t>
  </si>
  <si>
    <t>Painting guard bars gates iron bars grating raling including standard barces etc and smiller open work three coats. (S.I.No:4(d(ii) P-70).</t>
  </si>
  <si>
    <t>(Rupees One Thousand Two Hundred Seventy &amp; Eighty Three)Only.</t>
  </si>
  <si>
    <t>PART "C" COURT YARD WALL BUIDLINGS SCHEDULE ITEMS TOTAL RS:-</t>
  </si>
  <si>
    <t xml:space="preserve">PART "D" COURT YARD FLOORING BLDG SCH: ITEMS </t>
  </si>
  <si>
    <t>Supplying &amp; filling sand under floor &amp; plugging into walls. (S.I.No:29 P-26).</t>
  </si>
  <si>
    <t>(Rupees One Thousand One Hundred Forty One &amp; Twenty Five)Only</t>
  </si>
  <si>
    <t>(Rupees Two Hundred  Forty Eight &amp; Ps:Seventeen)Only</t>
  </si>
  <si>
    <t>PART "D" COURT YARD FLOOR BUIDLINGS SCHEDULE ITEMS TOTAL RS:-</t>
  </si>
  <si>
    <t>PART "E" W/S &amp; S/F  SCHEDULE ITEMS</t>
  </si>
  <si>
    <t>Providing and fixing squating type white glazed of flush cisten with internal fitting and flush pipe with bend and making requisite numbers of holes in wall plinth and floor for pipe connection and making good in cement concrete (1:2:4) W.C. not less than 19" clear opening between flushing rims and 3 gallons flushing tank with 4" dia C.I. trap with C.I. thumble. (S.I.No:       P-      ).</t>
  </si>
  <si>
    <t>P/F 22" x16" lavatory basin in white glazed earthen ware complete with and i/c the cost of W.I. C.I. cantilever bracket 6" inches built into walls painted white 2 coats after primary coat of red lead paint a pair of 1/2" dia chorm plated piller trape 1-1/2" dia brass waste of approved pattern 1-1/4" dia malloble iron or C.P. brass union making and making traps malloable iron or brass requisite number of holes in wall plinth etc complete. (S.I.No:      P-     ).</t>
  </si>
  <si>
    <t>(Rupees Four Thousand Two Hundred Fifty Seven &amp; Seventy )Only</t>
  </si>
  <si>
    <t>Add extra labour for providing and fixing of earthen ware padestle white or coloured glass standard pattern. (S.I.No:9 P-3).</t>
  </si>
  <si>
    <t>(Rupees Nine Hundred Thirty Eight &amp; Ps: Forty Seven)Only</t>
  </si>
  <si>
    <t>Providing and fixing 4"x4"x4" dia C.I. branch of the required degree access doors rubber washer 1/8"thick and builts and nuts inculding extra painting to match the colour of the building. (S.I.No:5 P-8).</t>
  </si>
  <si>
    <t>Providing G.I. pipe special and clamps etc incuding fixing cutting and fitting complete with and including cost of breaking through walls and roof making good etc, painting two coats after cleaning the pipes etc with white zink paint with pigment to match the colour of the building and testing with water to a pressure head of 200' ft hight and handling.</t>
  </si>
  <si>
    <t>"A" 1/2" dia G.I.Pipes.</t>
  </si>
  <si>
    <t>"B" 3/4" dia G.I.Pipes.</t>
  </si>
  <si>
    <t>(Rupees Ninety Five  &amp; Ps: Seventy Nine)Only</t>
  </si>
  <si>
    <t>"C" 1" dia G.I.Pipes.</t>
  </si>
  <si>
    <t>"D" 1-1/4" dia G.I.Pipes.</t>
  </si>
  <si>
    <t>(Rupees One Hundred Fifty Three &amp; Ps:Nineteen)Only</t>
  </si>
  <si>
    <t>"E" 1-1/2" dia G.I.Pipes.</t>
  </si>
  <si>
    <t>(Rupees One Hundred Eighty Eight &amp; Ps:Ninety Seven)Only</t>
  </si>
  <si>
    <t>Providing and fixing in position nyloon connection complete with 1/2" dia brass stop cock with pair of brass nuts and lining joints to nyloon connection. (S.I.No:23 P-6).</t>
  </si>
  <si>
    <t>(Rupees Four Hundred Forty Seven &amp; Ps:Fifteen )Only</t>
  </si>
  <si>
    <t>Providing and fixing M.S. clamp of the approved design 4" dia sockets including the cost of cutting and making good wall are M.S. boards and nuts 4" in to wall i/c pipe distance peaces extra painting to match the colour of the building.(S.I.No:2 P-8).</t>
  </si>
  <si>
    <t>(Rupees Two Hundred Sixty Four)Only</t>
  </si>
  <si>
    <t>Providing and fixing 6"x4" C.C. gully trap with 4" dia out let complete with 4"thick (1:2;4) C.C. for bed and 1/2" thick cement plaster (1:3) to the karb C.I. caning 6"x6" and C.I. cover and frame 12"x12" in side etc  complete (S.I.No:1(a+i)  P-21).</t>
  </si>
  <si>
    <t>(Rupees One Thousand One Hundred  Ninety Three &amp; Ps:Seventy )Only</t>
  </si>
  <si>
    <t>Providing and fixing 4" dia C.I. holes rest bend i/c extra painting to match the colour of the buildings. (S.I.No:3 P-8).</t>
  </si>
  <si>
    <t>(Rupees Five Hundred Eighty Four &amp; Ps:Forty )Only</t>
  </si>
  <si>
    <t>"A" 4" dia R.C.C.Pipes.</t>
  </si>
  <si>
    <t>(Rupees One Hundred Forty Six &amp; Ps:Fifty Seven)Only</t>
  </si>
  <si>
    <t>"B" 6" dia R.C.C.Pipes.</t>
  </si>
  <si>
    <t xml:space="preserve">Providing and fixing asbestes pipes with (dadex or equivalent) i/c digging the trenches to the required depth and fixing to position and jointing with rubbers rings including testing to a water pressure head of 200' ft (S.I.No:3 P-21). </t>
  </si>
  <si>
    <t>"A" 4"</t>
  </si>
  <si>
    <t>(Rupees One Hundred Eighty Eight &amp; Ps:Forty Four)Only</t>
  </si>
  <si>
    <t>Providing and fixing 4" dia C.I. plain bend of the required degree ic extra painting to match the colour of the buildings. (S.I.No:10 P-9 ).</t>
  </si>
  <si>
    <t>(Rupees Five Hundred Sixty Six &amp; Ps:Seventy )Only</t>
  </si>
  <si>
    <t>Providing and fixing 6"x2" or 6"x3" C.I. floor trap of the approved self cleaning design with a C.I. screwed down greating with or without a vent arm complete with and i/c making requisite number or holes in walls plinth and floor for pipe connection and making good in cement concrete. (S.I.No:     P-     ).</t>
  </si>
  <si>
    <t>Add extra labour for concealed G.I. pipe and fitting i/c making recess in the wall for pipe and making good in cement mortar etc complete. (S.I.No:2 P-11).</t>
  </si>
  <si>
    <t>"A" 1/2"dia.</t>
  </si>
  <si>
    <t>(Rupees Seven &amp; Ps:Eighty Two)Only</t>
  </si>
  <si>
    <t>"B" 3/4" dia.</t>
  </si>
  <si>
    <t>(Rupees Eight &amp; Ps:Forty Five)Only</t>
  </si>
  <si>
    <t>Providing and fixing full way gun metal valves with wheels threaded or flanged ends with rubber washing (b) standard pattern (Note standard manufacture by M/S Anwar Mechnical works. (S.I.No:6(b) P-14).</t>
  </si>
  <si>
    <t>(Rupees One Hundred Sixty One &amp; Ps:Ninety Two)Only</t>
  </si>
  <si>
    <t>(Rupees Two Hundred Twenty Seven &amp; Ps:Ninety Two)Only</t>
  </si>
  <si>
    <t>"C" 1" dia.</t>
  </si>
  <si>
    <t>Providing and fixing handle valves (China) (S.I.No:7 P-14)</t>
  </si>
  <si>
    <t>(Rupees Two Hundred &amp; Ps:Forty Two)Only</t>
  </si>
  <si>
    <t>Supplying and fixing long bib cock crystal head with C.P. head 1/2" dia. (S.I.No:15(b) P-15).</t>
  </si>
  <si>
    <t>(Rupees One Thosuand One Hundred Nine &amp; Ps:Forty Six)Only</t>
  </si>
  <si>
    <t>Supplying and fixing wash basin mixture of wuperior quality with C.P. head 1/2" dia with crystal head (S.I.No:16(b) P-15).</t>
  </si>
  <si>
    <t>(Rupees Three Thousand One Hundred Seventy Nine )Only</t>
  </si>
  <si>
    <t>(Rupees Seven Hundred Ninety Five &amp; Ps:Thirty)Only</t>
  </si>
  <si>
    <t>Providing and fixing 15"x12" bevelled edge mirror of belgium glass complete with 1/8" thick hard board and C.P. screws fixed to wooden plate (a) standard pattern. (S.I.No:3 P-7).</t>
  </si>
  <si>
    <t>(Rupees One Thousand Seven Hundred Eleven &amp; Ps:Sixty)Only</t>
  </si>
  <si>
    <t>Providing and fixing Corome plated brass towal rail complete with bricks fixing on wooden cleats with 30" long C.P. brass screws 3/4" dia round are sq: standard pattern. (S.I.No:1(ii+a) P-7).</t>
  </si>
  <si>
    <t>(Rupees Five Hundred Seventy Two)Only</t>
  </si>
  <si>
    <t>Providing and fixing in position fiber glass tank with approved design and wall thickness as specified i/c cost of nuts polts and fixing in plate form or C.C. (1:3:6) and making connections for inlate out late and over flow inlate out flow pipes etc complete. (S.I.No:3 P-18).</t>
  </si>
  <si>
    <t>(Rupees Thirty Seven Thousand Five Hundred Five &amp; Ps:Forty Two)Only</t>
  </si>
  <si>
    <t>Supplying and fixing bath room accessories (Seven pieces) i/c towel rod, brush holder, soap tray, shelf of approved quality and design etc complete. (S.I.No:24 P-16).</t>
  </si>
  <si>
    <t>(Rupees Eighty Thosuand One Hundred Twenty Two &amp; Ps:Forty )Only</t>
  </si>
  <si>
    <t>Boring for tube well in all watering bearing soils from ground level upto 100 ft or 30.5 mt i/c sinking and with drawing of cassing pipe 8mm 3" dia.(S.I.No: P-  ).</t>
  </si>
  <si>
    <t>(Rupees Four Hundred Fourteen )Only</t>
  </si>
  <si>
    <t>Han pump with all accessories with 1-1/2" dia G.I. pipe i/c boaring fitting and fixing to position and jointing with rubber rings including testing to water pressure head of 200 Rft. (S.I.No:3 P-21).</t>
  </si>
  <si>
    <t>(Rupees Two Thosuand Five Hundred  ) Only</t>
  </si>
  <si>
    <t>PART "E" W/S &amp; S/F SCHEDULE ITEMS TOTAL RS:-</t>
  </si>
  <si>
    <t>PART "F" P.H. ENGINEERING SCH: ITEMS.</t>
  </si>
  <si>
    <t>Construction of man holes or inspection chamber for the required dia circullar sewer amd 3'-6" (1067mm) depth with walls of BB in circullar motor (1:3) cement plaster (1:3) 1/2" thick inside of walls and 1" (25mm) thick over benching and channel i/c fixing C.I. main hole cover with frame of clear opening 1-1/2' x 1-1/2' (457x457mm) of 1.75 Cwt (88.9 Kg) embeded in plain C.C. (1:2:4) and fixing 1" (25mm) dia M.S. steps 6' (150mm) waide projecting 4" (102 mm) from the face of wall at 12" (305mm) C.C. dully painted etc complete as per specification drawing No:D.P/1 of public health circle southen zone).</t>
  </si>
  <si>
    <t>(Rupees Fourteen Thosuand Seven Hundred Forty Eight  ) Only</t>
  </si>
  <si>
    <t>PART "F" P.H. ENGR: SCHEDULE ITEMS TOTAL RS:-</t>
  </si>
  <si>
    <t>PART "G" NON SCHEDUL ITEM.</t>
  </si>
  <si>
    <t xml:space="preserve">Providing and fixing position pump set 1 H.P. single phase 220 Volts with 1-1/4" x 1-1/4" section and delivery (Local made) Electric. </t>
  </si>
  <si>
    <t>PART "I" NON SCHEDULE ITEMS TOTAL RS:-</t>
  </si>
  <si>
    <t>PART "A" TO "D" BUILDING SCHEDULE ITEMS  TOTAL RS:-</t>
  </si>
  <si>
    <t>PART "G" NON SCHEDULE ITEMS TOTAL RS:-</t>
  </si>
  <si>
    <t>PART "A" TO "D"</t>
  </si>
  <si>
    <t>%Above/Below ____________ Buildigns Schedule Items</t>
  </si>
  <si>
    <t>PART "E"</t>
  </si>
  <si>
    <t>%Above/Below ____________ W/S &amp; S/F Schedule Items</t>
  </si>
  <si>
    <t>PART "F"</t>
  </si>
  <si>
    <t>%Above/Below ____________ P.H.Engr: Schedule Items</t>
  </si>
  <si>
    <t>PART "G"</t>
  </si>
  <si>
    <t>%Above/Below ____________ Non Schedule Items</t>
  </si>
  <si>
    <t>PART "A"  SEPTIC TANK BUILDINGS SCHEDULE ITEMS.</t>
  </si>
  <si>
    <t>Making and fixing grating in opening including fixing at site with flat iron 2"x3/8" and 3/4" Sq. bars at 4" Centre to Centre. (S.I.No:25P-93).</t>
  </si>
  <si>
    <t>Rupees Two Hundred Ninety Three &amp; Ps:Fifteen)Only.</t>
  </si>
  <si>
    <t>PART "B" P.H.ENGR:BUIDLINGS SCH: ITEMS.</t>
  </si>
  <si>
    <t>Supplying and ionstalling PVC blind pipe "B" Class of approved design quality and make i/c necessary sockets etc complete.</t>
  </si>
  <si>
    <t>(Rupees Seven Hundred Sixty Two &amp; Ps:Fifty)Only</t>
  </si>
  <si>
    <t>Providing Chamber 3'x2' (915x615 mm) inside diamension4-1/2' (1372 mm) deep as per approved design for sluice value 3" to 12" dia with 18'  (457mm) dia inside cost iron cover and frame (wt=1 cwt 3 qr) fixed in RCC (1:2:4) (102 mm,) thick (with 5 Lbs steel per Cft( 9" (299 mm) thick brick masonary wall set in (1:6) cement mortar 6" (1152 mm)thick cement concrete (1:3:6) infoudation 1" (25 mm) thick cement concrete (1:2:4) flooring 1/2" (12.5 mm) thick cement plaster (1:3) to all inside wall surface and to top i/c providing and fixing M.S. foot rest at every one foot beyond 2-1/2' ft depth curing, excavation , brick filling and disposal of surplus earth etc complete. (S.I.No:1 P-49).</t>
  </si>
  <si>
    <t>Making connection with plulic Health mains for the house hold filling with M.S. clamps, socket screws etc complete. (S.I.No:10P-18).</t>
  </si>
  <si>
    <t>PART "B" P.H.ENGR: SCHEDULE ITEMS TOTAL RS:-</t>
  </si>
  <si>
    <t>Supplying and fixing 10 H.P. Electric Motor/Pump set i/c angle iron frame 2"x2"x1/4" foundation nuts, bolts with all labour and material etc complete.</t>
  </si>
  <si>
    <t>PART "C" NON  SCHEDULE ITEMS TOTAL RS:-</t>
  </si>
  <si>
    <t>CONSTRUCTION OF NEW CIRCUIT HOUSE @ KHAIRPUR (ELECTRIC ACCESSORIES ).</t>
  </si>
  <si>
    <t>ELECTRIC NON SCHEDULE ITEMS.</t>
  </si>
  <si>
    <t>Providing of Split Air Condition 1.50 Ton 18000 BTU 220-240 Volts 50 H.Z.</t>
  </si>
  <si>
    <t>Providing of Split Air Condition 2.0 Ton 24000 BTU 220-240 Voldts 50 H.Z.</t>
  </si>
  <si>
    <t>Supplying and fixing Stablizer 15000 Watts Automatic Copper with 4 Relay with G.I. Stand.</t>
  </si>
  <si>
    <t>Supplying of Stablizer 15000 watts Automatic Copper with 4 Relay with G.I. Stand.</t>
  </si>
  <si>
    <t>Providing L.E.D.(TV) 40" with Stand &amp; fixing (Sony Company).</t>
  </si>
  <si>
    <t>Providing if L.E.D. (T.V)  32" with stand &amp; fixing (Sony Company).</t>
  </si>
  <si>
    <t>Supplying of Micro wave Oven 220 Volts 50 H.Z.</t>
  </si>
  <si>
    <t>Supplying Deep Freezer Double Door (Sawlance Company).</t>
  </si>
  <si>
    <t>Supplying Refrigerator Double door (Ful Size).</t>
  </si>
  <si>
    <t>Supplying Refrigerator room size.</t>
  </si>
  <si>
    <t>Supplying Room Fan Heater (Superior Qualtity).</t>
  </si>
  <si>
    <t>Supplying L.C.D. Trolley (Trend Glass).</t>
  </si>
  <si>
    <t>Supplying Wall Picture.</t>
  </si>
  <si>
    <t>Supplying Blind window for drawing / Dining /323 Sft 543 Sft.</t>
  </si>
  <si>
    <t>PART"A"</t>
  </si>
  <si>
    <t>______________%Above/Below Non  Schedule Items</t>
  </si>
  <si>
    <t>CONSTRUCTION OF NEW CIRCUIT HOUSE @ KHAIRPUR (SUPPLYING AND LAYING FURNITURE).</t>
  </si>
  <si>
    <t xml:space="preserve"> NON SCHEDULE ITEMS.</t>
  </si>
  <si>
    <t>Supplying of Double Bed with side table 6'x6' 1/2" including dressing table.</t>
  </si>
  <si>
    <t>Supplying of Single Bed.</t>
  </si>
  <si>
    <t>Supplying of 5 Seator sofa set.</t>
  </si>
  <si>
    <t>Supplying of Center table.</t>
  </si>
  <si>
    <t>Supplying to side table.</t>
  </si>
  <si>
    <t>Supplying of wooden Almirah.</t>
  </si>
  <si>
    <t>Supplying of easy chair.</t>
  </si>
  <si>
    <t>Supplying of Dining Table i/c Chairs 16 Nos.</t>
  </si>
  <si>
    <t>Set.</t>
  </si>
  <si>
    <t>Supplying plastic table &amp; Chairs table.</t>
  </si>
  <si>
    <t>P.Set.</t>
  </si>
  <si>
    <t>Supplying of office table.</t>
  </si>
  <si>
    <t>Supplying of Revolving chairs.</t>
  </si>
  <si>
    <t>Supplying Steel Almirah.</t>
  </si>
  <si>
    <t>M&amp;R TO STAFF QUARTERS COLONY @ KHAIRPUR (BLOCK NO:4 QUARTER NO:04).</t>
  </si>
  <si>
    <t>(Rupees Ten Point Ps: Seventy)Only</t>
  </si>
  <si>
    <t>Mud plaster on floor of roof 1" thick. (S.I.No:2 P-51).</t>
  </si>
  <si>
    <t>(Rupees Five Hundred &amp; Fifty Five)Only</t>
  </si>
  <si>
    <t>M&amp;R TO AGRICULTURE STAFF QUARTERS AT KHAIRPUR.</t>
  </si>
  <si>
    <t>PART "A" BUILDINGS SCHEDULE ITEMS OTAL RS:-</t>
  </si>
  <si>
    <t>Providing &amp; fixing 22”x16” lavatory basin in white glazed earthen ware complete with an i/c the cost of W.I. or C.I. cantilever brackets 6” inches built into walls painted white in 2 coats after a primary cost of red lead paint &amp; pair of ½” dia chrome plate pillar traps 1-1/2" dia rubber plug and chrome plated brass chain  1-1/4” dia malleable iron or cp brass trape, malleable iron or brass union &amp;  making requisite number of holes in walls plinth and floor for pipe connection and making good in Cement Concrete (1:2:4) (Standard pattern ). Add extra for labour for providing &amp; fixing of earthenware pedestal white or coloured glazed (Standard pattern) (S.I.No:8 P-3).</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</si>
  <si>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a)1/2" dia.</t>
  </si>
  <si>
    <t>Providing and fixing G.I. specials and clamps etc including fixing cutting and fitting complete withand i/c the cost of breaking through walls and roof making good etc painting two coats after cleaning the pipe etc with white zink paint with pigment to match the colour of building and testing with water pressure head of 200 feet and handling.                                  (S.I.No:1 P-11).  a)1" dia.</t>
  </si>
  <si>
    <t>M&amp;R TO STAFF QUARTERS COLONY @ KHAIRPUR                                                                                        ( BLOCK NO:3 QUARTER NO:5).</t>
  </si>
  <si>
    <t>M&amp;R TO GOVERNMENT STAFF QUARTER COLONY @ KHAIRPUR                                                                (QUARTER NO:E-II-9 @ KHAIRPUR).</t>
  </si>
  <si>
    <t>M&amp;R TO T.H.Q. HOSPITAL GAMBAT DISTRICT KHAIRPUR.                                                                            (OFFICE BLOCK).</t>
  </si>
  <si>
    <t>Preparing the surface and painting with mat finish paint of approved make to old matt finish surface paris and then painting with weather coat of approved make (03 coats) (Old surface). S.I.No:37(a+b) P-61).</t>
  </si>
  <si>
    <t>Rupees Two Thousand Four  Hundred Ninety Nine &amp; Ps:Seventy Six)Only.</t>
  </si>
  <si>
    <t>PART "C" NON  SCHEDULE ITEMS</t>
  </si>
  <si>
    <t>PART "B" W/S &amp; S/F  SCHEDULE ITEMS</t>
  </si>
  <si>
    <t>P/F UPVC pipe 1/2"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</si>
  <si>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pipe 3/4"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 for Hot/Cold.</t>
  </si>
  <si>
    <t>P/F UPVC UNION 3/4" dia PAK-ARAB) SCH-40  make approved quality and Design of various sizes fixed to UPVC Pipe/Fitting paid Separately upto 20' ft. height as per instructioon Sof the Engineer in charge Specification of the material should meet the requirement of class 12454-Bin accordance with the ASTM-D-1784 tyupe 1 Grade 1. rate include all cost of labour, material, cartage scaffolding ladders, etc complete (R.A. sanction).</t>
  </si>
  <si>
    <t>P/F UPVC 4" dia PAK-ARAB) SCH-40  surface by using clip / saddler/ socket / reducer/ bush/ tee etc. or recessed in masonry C.C. or R.C.C. upto 20' ft. height andmaking good with C.C. i/c curing finishing etc complete as per instruction of the Engineer In charge, Specification of the material should meet the requirement of class 12454-Bin accordance with the ASTM-D-1784 type 1 Grade 1. rate include all costs of labour , material, cartage scaffolding ladders, etc complete.(R.A. Sanction).</t>
  </si>
  <si>
    <t>M&amp;R TO GOVERNMENT STAFF QUARTERS COLONY KHAIRPUR                                                                   ( BLCOK NO:7 QUARTER NO:1).</t>
  </si>
  <si>
    <t>Rehandling glazed or encaustic tiles etc.</t>
  </si>
  <si>
    <t>(Rupees One Thousand Eighty Five &amp; Ps:Seventy Five)Only.</t>
  </si>
  <si>
    <t>Single layre of tiles 9"x4-1/2" x2" laid over 4" earth 1" mud plaster without bhoosa grouted with cement sand (1:3) on top of R.C.C. Slab etc complete.</t>
  </si>
  <si>
    <t>(Rupees Five Thousand Three Hundred Ten &amp; Thirty Five)Only</t>
  </si>
  <si>
    <t>M&amp;R TO QUARTER NO:13 A @ GOVERNMENT STAFF QUARTERS COLONY @ KHAIRPUR.</t>
  </si>
  <si>
    <t>M&amp;R TO GRAIN GODOWN DRIB MEHAR ALI SHAH DISTRICT KHAIRPUR.</t>
  </si>
  <si>
    <t>M&amp;R TO TO CENTRAL JAIL AT DISTRICT KHAIRPUR                                                                                   (OFFICE BLOCK).</t>
  </si>
  <si>
    <t>Providing and fixing in position Alumium channel framing for hinged doors or Alcop made with 5 mm thick tinted glass glazing (Belgium) and Alpha (Japan) locks including handles stoppers etc. (S.I.No:83 P-108).</t>
  </si>
  <si>
    <t>Providing andfixing Flase ceiling of Gypsem board in panel of required design and size including frame work of aluminum tee section with nails to ceiling etc complete.</t>
  </si>
  <si>
    <t>Rupees One Hundred Seventy Two )Only.</t>
  </si>
  <si>
    <t>M&amp;R TO TO AGRICULTURE WORK SHOP OFFICE BLOCK                                                                                   @ KHAIRPUR.</t>
  </si>
  <si>
    <t>Single Layer of tiles 9"x4"1/2"x2" laid over 4" earth 1" mud plaster without bhoosa grouted with cement sand (1:3) on top of R.C.C. slab etc complete.</t>
  </si>
  <si>
    <t>M&amp;R TO TO CENTRAL JAIL AT DISTRICT KHAIRPUR                                                                   ( OFFICE BLOCK).</t>
  </si>
  <si>
    <t>M&amp;R TO TO T.H.Q. HOSPITAL GAMBAT DISTRICT KHAIRPUR                                                                                       ( RESIDENCE).</t>
  </si>
  <si>
    <t>M&amp;R TO TO STAFF QUARTERS DATEPALM @ KOTDIJI DISTRICT KHAIRPUR.</t>
  </si>
  <si>
    <t>PART "B" P.H.ENGR: SCHEDULE ITEMS.</t>
  </si>
  <si>
    <t>NO.</t>
  </si>
  <si>
    <t>M&amp;R TO  STAFF QUARTERS CENTERAL JAIL @ KHAIRPUR.</t>
  </si>
  <si>
    <t>M&amp;R TO  FOOD RESIDENCE AT SETHARJA                                                                                                          @ DISTRICT KHAIRPUR.</t>
  </si>
  <si>
    <t>M&amp;R TO  AGRICULTURE DATEPALM RESEARCH WORK SHOP                                                                  KOT DIJI @ KHAIRPUR.</t>
  </si>
  <si>
    <t>M&amp;R TO  CENTRAL JAIL @ KHAIRPUR                                                                                                         ( REPAIR OF SUPERINTENDENT BUNGALOW).</t>
  </si>
  <si>
    <t>Cement pointing on Stonework (Raised).</t>
  </si>
  <si>
    <t>(Rupees One Thousand Seven Hundred Fifty Eight &amp; Ps: Eight)Only.</t>
  </si>
  <si>
    <t>M&amp;R TO  PROVINCIAL BUILDINGS OFFICE SUB-DIVISION KHAIRPUR.</t>
  </si>
  <si>
    <t>P/F G.I. Frame/Chowkats 7"x2" or 4-1/2" x 3" for door using 20 guage G.I. sheet i/c welded hinges and fixing at site with necessary hols fast filling with cement sand slurry of ratio (1:6) and reparing the janbs, Cost also i/c all carrage tools and plants used in making and fixing. (S.I.No:28 P-93).</t>
  </si>
  <si>
    <t>(Rupees Two Hundred Forty  &amp; Ps:Fifty)Only</t>
  </si>
  <si>
    <t xml:space="preserve">Distempering 03 coats over one coat of white wash. </t>
  </si>
  <si>
    <t>(Rupees One Thousand Four Hundred Ninety Six &amp; Ps:Twenty Eight)Only</t>
  </si>
  <si>
    <t>PART "C" ELECTRIC  SCHEDULE ITEM.</t>
  </si>
  <si>
    <t>Providing and fixing Electric Motor with pump including fixing in position  etc complete.</t>
  </si>
  <si>
    <t>PART "C" ELECTRIC SCHEDULE ITEMS TOTAL RS:-</t>
  </si>
  <si>
    <t>________________%Above/Below Electrical  Schedule Items</t>
  </si>
  <si>
    <t>M&amp;R TO  CONSTRUCTION OF WOMEN DEVELOPMENT COMPLEX AT SUKKUR ( PROVIDING INTERNAL W/S &amp; S/F AND EXTERNAL DEVELOPMENT).</t>
  </si>
  <si>
    <t>4" dia G.I. Pipes.</t>
  </si>
  <si>
    <t>(Rupees FortY  Two Thousand Seven Hundred Forty Five )Only</t>
  </si>
  <si>
    <t>9" dia.</t>
  </si>
  <si>
    <t>(Rupees One Thousand Three Hundred Seventy Five)Only</t>
  </si>
  <si>
    <t>Supplying and fixing Electric Motor 3 H.Power i/c 1-1/4" x 1" suction and delivery pipe also i/c C.C.foundation.</t>
  </si>
  <si>
    <t>M&amp;R TO  CONSTRUCTION OF WOMEN DEVELOPMENT COMPLEX AT SUKKUR ( PROVIDING INTERNAL W/S &amp; S/F AND EXTERNAL DRAINAGE, PLINTH PROTECTION OF SHELTER HOMES).</t>
  </si>
  <si>
    <t>Rupees Three Hundred Forty One &amp; Ps:Eighty Eight) Only.</t>
  </si>
  <si>
    <t>Filling watering ramming earth excavated from outside lead upto 5 Mile.</t>
  </si>
  <si>
    <t>(Rupees One Thousand  Fifty Eight &amp; Ps:Seventy Five)Only</t>
  </si>
  <si>
    <t>Dressing and leveling of earth work to design section etc complete. (S.I.No:11 P-03).</t>
  </si>
  <si>
    <t>(Rupees Eighty Seven &amp; Ps:Ten)Only</t>
  </si>
  <si>
    <t>Extra lead for 5 Miles.</t>
  </si>
  <si>
    <t>________________%Above/Below  Buildings  Schedule Items</t>
  </si>
  <si>
    <t>PART "A(i)" SOCK PIT  SEPTIC TANK BUILDINGS SCHEDULE ITEMS.</t>
  </si>
  <si>
    <t>PART "A(i)" BUILDINGS  SCHEDULE ITEMS TOTAL RS:-</t>
  </si>
  <si>
    <t>PART "A(ii)" BUILDINGS SCHEDULE ITEMS.</t>
  </si>
  <si>
    <t>PART "A(ii)"BUILDING  SCHEDULE ITEMS TOTAL RS:-</t>
  </si>
  <si>
    <t>PART "A(i+ii)</t>
  </si>
  <si>
    <t>PART "D"</t>
  </si>
  <si>
    <t>___________________________________Non  Schedule Items</t>
  </si>
  <si>
    <t>M&amp;R TO  ASSISTANTENGINEER PROVINCIAL BUILDINGS SUB-DIVISION OFFICE @ GHOTKI.</t>
  </si>
  <si>
    <t>Jungle Clearance and Removing within 100' feet. (S.I.No:4(a) P-95).</t>
  </si>
  <si>
    <t>(Rupees Seventy Five &amp; Ps:Sixty Three)Only.</t>
  </si>
  <si>
    <t>Dismantling D.P.C. of Cement Concrete 1-1/2" thick and clearingthe site etc. (S.I.No:19© P-10).</t>
  </si>
  <si>
    <t>(Rupees Four Hundred Fifty Three &amp; Ps:Seventy Five)Only.</t>
  </si>
  <si>
    <t>Dismantling cmeent concrete Plain  (1:3:6).</t>
  </si>
  <si>
    <t>Bitumen coating to plastered or cement concrete surface. (S.I.No:9 P-71).</t>
  </si>
  <si>
    <t>(Rupees Seven Hundred Seventy Eight &amp; Ps:Nine )Only</t>
  </si>
  <si>
    <t>BUILDINGS SCHEDULE ITEMS G.TOTAL RS:-</t>
  </si>
  <si>
    <t>4,99,905/-</t>
  </si>
  <si>
    <t>M&amp;R TO  ANNEXEE BUILDING HIGH COURT LODGE SUKKUR.</t>
  </si>
  <si>
    <t>Preparing the surface and painting with plastic emulsion of approved make (Old surface), Two coat. (S.I.No:41 P-55).</t>
  </si>
  <si>
    <t>(Rupees One Thousand Four Hundred Two &amp; Ps: Twenty Three)Only.</t>
  </si>
  <si>
    <t>French polishing complete. (S.I.No:7(b) P-72).</t>
  </si>
  <si>
    <t>Plain wood work sawn wrought planed and fixed in position including cost of nails jand screws, etc (b) Shisham wood. (S.I.No:1 P-56).</t>
  </si>
  <si>
    <t>(Rupees Three Thousand Seven Hundred Forty Two &amp; Ps: Forty Two)Only.</t>
  </si>
  <si>
    <t>Providing and fixing withsunk iron screws wooden Architrave approved design/ shape having width not less than 2-1/2" inches as directed by Engineer Incharge. (S.I.No:60 P-65).</t>
  </si>
  <si>
    <t>(Rupees Forty Nine &amp; Ps:Ninety Seven) Only.</t>
  </si>
  <si>
    <t>Glazed with pans (16 oz to 18 oz) including cost of prtty.(S.I.No:45(a) P-63).</t>
  </si>
  <si>
    <t>Preparingthesurface and painting with Weather coat i/c rubbing the surface with rubbing brick /. Sand paper, filling the viods with chalk/ plaster or paris and then painting withweather coat of approved make. (S.I.No:39 (a) P-56).</t>
  </si>
  <si>
    <t>PART "A" BUILDINGS SCHEDULE ITEMSTOTAL RS:-</t>
  </si>
  <si>
    <t>Providing and fixing Steel Sinks 36"x12"  stainless make complete with cast iron or wraught iron brackets 6"inches built in wall, 1-1/2" C.P. bubber plug chrome plated brass chain, 1/2" C.P. brass waste, with 1-1/2" P.V.C. waste pipe and making requisite number of holes in wall and plinth and floor for pipe connection and making good in cmeent concrete (1:2:4)  (S.I.No:19(b) P-24).</t>
  </si>
  <si>
    <t>(Rupees Five Thousand One Hundred Sixty Two &amp; Ps:Thirty) Only</t>
  </si>
  <si>
    <t xml:space="preserve">Providing, Laying U PVC pipes of Class "D" fixing in trench i/c cutting, fitting and jointing with solvent cement i/c testingwith water to a head of 122 Meters or 400 ft. (P.H.Engh: Schedule Items.) </t>
  </si>
  <si>
    <t>3/4" dia Pipe.</t>
  </si>
  <si>
    <t>(Rupees Nineteen)Only.</t>
  </si>
  <si>
    <t>2" dia Pipe.</t>
  </si>
  <si>
    <t>(Rupees Sixty Five)Only.</t>
  </si>
  <si>
    <t>Boring for tube well in all water bearing soils from depth 100 to 200 ft. or 30.51 meters below ground level i/c sinking and with drawing of casing pipe 3" dia.(S.I.No:2  P-42 ).</t>
  </si>
  <si>
    <t>(Rupees One Hundred Sixty )Only</t>
  </si>
  <si>
    <t>13/4" dia shifting line.</t>
  </si>
  <si>
    <t>(Rupees Eighty Six &amp; Ps:Thirty Six) Only</t>
  </si>
  <si>
    <t>1/2"dia G.I. pipe.</t>
  </si>
  <si>
    <t>(Rupees Sixty Four &amp; Ps:Eighty Eight) Only</t>
  </si>
  <si>
    <t>PART "B" W/S &amp; S/F  SCHEDULE ITEMSTOTAL RS:-</t>
  </si>
  <si>
    <t>PART "C" NONE SCHEDULE ITEMS.</t>
  </si>
  <si>
    <t>Supplying Dust bin (Plastic) Fancy.</t>
  </si>
  <si>
    <t>Supplying Bath Room Paidan plastic.</t>
  </si>
  <si>
    <t>Paidan plastic.</t>
  </si>
  <si>
    <t>Paidan Cloth.</t>
  </si>
  <si>
    <t>Supplying Magga (Plastic).</t>
  </si>
  <si>
    <t>Supplying Plastic Bucket (Medium Size).</t>
  </si>
  <si>
    <t>Providing and fixing G.I.Strainer 1-1/2" wrapper with hassain Clcok socked.</t>
  </si>
  <si>
    <t>Supplying and fixing brass check valve                           1-1/2" dia.</t>
  </si>
  <si>
    <t>PART "C" NON SCHEDULE ITEMSTOTAL RS:-</t>
  </si>
  <si>
    <t>M&amp;R TO  DISTRICT COURT BUILDINGS @ SUKKUR.</t>
  </si>
  <si>
    <t>Distempering Two coats. (S.I.No:24 P-60).</t>
  </si>
  <si>
    <t>Painting Old Surface:- Painting corrugated surface patent roofing etc with oil paint 2 coats. (S.I.No:4(a) P-69).</t>
  </si>
  <si>
    <t>Applying floalting coat of cement 1/32" thick. (S.I.No:14 P-59).</t>
  </si>
  <si>
    <t>M&amp;R TO  ASSISTANT DIRECTOR AGRICULTURE (RESIDENCE)                                 @ ROHRI.</t>
  </si>
  <si>
    <t>1/2" dia G.I. Pipe.</t>
  </si>
  <si>
    <t>M&amp;R TO  D.H.O. OFFICE AT SUKKUR.</t>
  </si>
  <si>
    <t>M&amp;R TO  HIGH COURT BUILDING SUKKUR.                                                                                                         ( REHABILITATION/ RENOVATION OF IVTH: COURT).</t>
  </si>
  <si>
    <t>Cement plaster (1:4) upto 20' ft height 3/4" thick. (S.I.No:11(C) P-52).</t>
  </si>
  <si>
    <t>(Rupees Three Thousand Fifteen &amp;  Ps:Seventy Six)Only.</t>
  </si>
  <si>
    <t>Cement plaster (1:6) upto 20' ft height 1/2" thick. (S.I.No:13(b) P-51).</t>
  </si>
  <si>
    <t>Rupees Three Hundred Forty Six &amp;  Ps:Fifty ) Only.</t>
  </si>
  <si>
    <t>M&amp;R TO  CHIEF ENGINEER/ SUPERINTENDING ENGINEER (BUILDINGS) OFFICE @ SUKKUR.</t>
  </si>
  <si>
    <t>P/F G.I. Frame/Chowkats 7"x2" or 4-1/2" x 3" for Windows using 20 guage G.I. sheet i/c welded hinges and fixing at site with necessary hols fast filling with cement sand slurry of ratio (1:6) and reparing the janbs, Cost also i/c all carrage tools and plants used in making and fixing. (S.I.No:28 P-93).</t>
  </si>
  <si>
    <t>Picture railing including making fixing and painting. (S.I.No:35 P-103).</t>
  </si>
  <si>
    <t>(Rupees One Hundred Eighty Nine &amp; Ps:Two)Only</t>
  </si>
  <si>
    <t>Supplying and fixing in positionaluminuim channels framing for handed doors or alcop made with 5 mm thick tinted glass glazing (Belguim) and alpha Japan locks i/c handels stoppers etc deluxe model (Bronze)  (S.I.No:83(b) P-108).</t>
  </si>
  <si>
    <t>LFT</t>
  </si>
  <si>
    <t>Boring &amp; fixing 1-1/2" dia pressure pipe (b) in clay (S.I.No:26(b) P-102).</t>
  </si>
  <si>
    <t>P.LFT</t>
  </si>
  <si>
    <t>(Rupees Ninety Eight &amp; Ps:Eighty Two)Only.</t>
  </si>
  <si>
    <t>PART "B" NON  SCHEDULE ITEMS</t>
  </si>
  <si>
    <t>Supplying and fixing Table Cover.</t>
  </si>
  <si>
    <t>Supplying and fixing Table Glass 4mm.</t>
  </si>
  <si>
    <t>Supply of Steel Rank for office use.</t>
  </si>
  <si>
    <t>Supply of Comode Chair.</t>
  </si>
  <si>
    <t>Supplying of Steel Chair.</t>
  </si>
  <si>
    <t>Supplying and fixing of UPS &amp; Battery.</t>
  </si>
  <si>
    <t>PART "B" NON SCHEDULE ITEMS  TOTAL RS:-</t>
  </si>
  <si>
    <t>PART "C" W/S &amp; S/F  SCHEDULE ITEMS</t>
  </si>
  <si>
    <t>PART "C" W/S &amp; S/F SCHEDULE ITEMS  TOTAL RS:-</t>
  </si>
  <si>
    <t>PART "D" P.H.ENGR:  SCHEDULE ITEMS</t>
  </si>
  <si>
    <t>Providing PVC pipes of Class "D" equalvalent make) fixing in trench i/c cutting fitting and jointing with"Z" joint with one rubber Ring i/c testing with water to a head of 122 meters or 400' ft. (S.I.No:3 P-23).</t>
  </si>
  <si>
    <t>Making joints to PVC.</t>
  </si>
  <si>
    <t>(Rupees Seventy )Only</t>
  </si>
  <si>
    <t>PART "D" P.H. ENGR: SCHEDULE ITEMS  TOTAL RS:-</t>
  </si>
  <si>
    <t>M&amp;R TO  HIGH COURT BUILDING SUKKUR                                                                                                                 ( REPAIR &amp; COLOURING OF OUT SIDE (FACE LIFTING).</t>
  </si>
  <si>
    <t>Cement plaster (1:4) upto 20' ft height 1/2" thick. (S.I.No:12 P-52).</t>
  </si>
  <si>
    <t>Providing and fixing colour create to wall surface to provide, durable crust and aesthetics having thickness upto 3/4" with specified colour having water, fire and termite resistance (Upto 20'-0 height). (S.I.No:44 P-55).</t>
  </si>
  <si>
    <t>(Rupees Six Thousand Three Hundred Sixteen &amp; Ps: Fifty) Only.</t>
  </si>
  <si>
    <t>M&amp;R TO  DIRECTOR FISHERIES OFFICE @ SUKKUR.</t>
  </si>
  <si>
    <t>PART "B" W/S &amp; S/F SCHEDULE ITEM.</t>
  </si>
  <si>
    <t>M&amp;R TO  AGRICULTURE ENGINEER BUNGALOW &amp; STAFF QUARTER @ SUKKUR.</t>
  </si>
  <si>
    <t>(Rupees Six Thousand Two Hundred Thirty Seven)Only</t>
  </si>
  <si>
    <t>P/F 22"x16" lavatory basin in white glazed earthen ware complete with and cost of W.I. or C.I. cantilever brackets 6" inch built into walls painted white in two coats after a primary coat of red lead paint a pair of 1/2" dia chrome plate pillar traps 1-1/2" dia rubber plug and chrome plasted brass chain 1-1/4" dia mollable iron or C.P. brass union and making requisite number of hole in walls plinth and floor for pipe connection and making good in cement concrete (1:2:4) (Standard or equivalent). (S.I.No:13 P-4).</t>
  </si>
  <si>
    <t>M&amp;R TO  C-1 &amp; C-4 BUNGALOW IN ADC COLONY SUKKUR.</t>
  </si>
  <si>
    <t>Providing and fixing barbed wire fancing with 12 guage 4 points @ 6" apert barbed wire i/c strengthing and fixing in angle iron vertical posts. (S.I.No:9 P-96).</t>
  </si>
  <si>
    <t>(Rupees Eight &amp; Ps: Thirty Eight)Only</t>
  </si>
  <si>
    <t>Supplying and fixing wall panels including supplying and making deodar wood 2nd Class frame work for partition walls. (S.I.No:56 P-65).</t>
  </si>
  <si>
    <t>(Rupees Thirty One Thousand Eight Hundred Eighty Two  &amp; Ps:Thirty)Only</t>
  </si>
  <si>
    <t>Providing and fixing 24"x18" lavatory basin inwhite glazed earthen ware complete with &amp; i/c the cost of W.I. or C.I. cantilever brackets 6" inches built into wall, painted white in two coats after primary coat of red lead paint, a pair of 1/2" dia rubber plug &amp; chrome plate brass chain 1-1/4" dia malloable iron or C.P. brass traps malloable iron or brass, union and making requisite number of holes in walls, plinth and floor for pipe connection and making good in cement concrete (1:2:4) (Standard pattern) . (S./I.No:8 P-3).</t>
  </si>
  <si>
    <t>Supplying/Fixing concealed stop cock of superior quality with Crystal head   1/2" dia.(S.I.No:11(b) P-16).</t>
  </si>
  <si>
    <t>Rupees Four Hundred Seventy Eight &amp; Ps:Twenty Eight ) Only.</t>
  </si>
  <si>
    <t>Supplying and fixing wash mixture of superior quality with C.P. head 1/2" dia with crystal head. (S.I.No:16(b) P-15).</t>
  </si>
  <si>
    <t>(Rupees Two Thousand Eight Hundred Eighty Two )Only</t>
  </si>
  <si>
    <t>Bath room Accesaries.</t>
  </si>
  <si>
    <t>(Rupees Ten Thousand Three Hundred Twenty Two )Only</t>
  </si>
  <si>
    <t>Providing and fixing in position fiber glass tank with approved design and wall thickness as specified i/c cost of nuts bolts and fixing in plate forum of C.C. (1:3:6) and making connections for inlate out late and over flow inlate out flow pipes etc complete. (S.I.No:3 P-18).</t>
  </si>
  <si>
    <t>250 Gallons.</t>
  </si>
  <si>
    <t>(Rupees Twenty One Thousand Nine Hundred Ninety)Only</t>
  </si>
  <si>
    <t>Supplying and fixing C.P. Muslim Shower with crystal head etc complete.</t>
  </si>
  <si>
    <t>(Rupees Three Thousand Four Hundred Thirty Two )Only</t>
  </si>
  <si>
    <t>PART "C" P.H. ENGR: SCHEDULE ITEMS.</t>
  </si>
  <si>
    <t>Providing  PVC pipes of Class "D" Equivalent make) fixing in trench i/c cutting, fitting and jointing with "Z" joint with one rubber ring i/c testing with water to a head 122 meter or 400 ft. (S.I.No:3 P-23).</t>
  </si>
  <si>
    <t>3" dia PVC pressure pipe.</t>
  </si>
  <si>
    <t>(Rupees Three Hundred Thirty Seven ) Only</t>
  </si>
  <si>
    <t>________________%Above/Below P.H.Engr:  Schedule Items</t>
  </si>
  <si>
    <t>M&amp;R TO  A.R.F. COMPLEX OFFICE &amp; SOIL TESTING LABORTARY @ GHOTKI.</t>
  </si>
  <si>
    <t>Providing and fixing iron steel grill door with angle iron frame of 1-1/2" x 1-1/2"x1/4" and flat iron of 3/4"x1/4" with approved design and locking arrangement embedded in Masonry as per instructions of Engineer Incharge. (S.I.No:31 P-94).</t>
  </si>
  <si>
    <t>(Rupees Two Hundred Thirty One &amp; Ps:Sixty)Only.</t>
  </si>
  <si>
    <t>Supplying and fixing in position brass bib cock. (S.I.No:1(i) P-16).</t>
  </si>
  <si>
    <t>M&amp;R TO  AGRICULTURE RUK FARM GHOTKI.</t>
  </si>
  <si>
    <t>Cement pointing stone work raised. (S.I.No:13(c+i) P-53).</t>
  </si>
  <si>
    <t>(Rupees One Thousand Seven Hundred Twenty Six &amp; Ps:Thirty Seven)Only</t>
  </si>
  <si>
    <t>Providing and fixing handle valve (China). (S.I.No:5 P-17).</t>
  </si>
  <si>
    <t>"A" 3/4"dia.</t>
  </si>
  <si>
    <t>(Rupees Two Hundred Seventy One &amp; Ps:Ninety two)Only</t>
  </si>
  <si>
    <t>Rewinding of Electric Motor 1 H.P. etc Complete.</t>
  </si>
  <si>
    <t>M&amp;R TO  AGRICULTURE FARM OFFICE (OLD BLOCK) GHOTKI.</t>
  </si>
  <si>
    <t>M&amp;R TO  AGRICULTURE FARM GHOTKI                                                                                                          (RESIDENCE BUNGALOW @ GHOTKI).</t>
  </si>
  <si>
    <t>Supplying and fixing wash basin mixtaure of superior qualtity with C.P. head 1/2" dia. (S.I.No:14(b) P-19).</t>
  </si>
  <si>
    <t>S/F sink mixture cock of superior quality with head etc complete (S.I.No:17 P-19).</t>
  </si>
  <si>
    <t>Rupees Two Thousand Seven Hundred Forty Five &amp; Ps:Sixty) Only.</t>
  </si>
  <si>
    <t>M&amp;R TO  A.R.F. COMPLEX (RESIDENCE) @ GHOTKI.</t>
  </si>
  <si>
    <t>M&amp;R TO  AGRICULTURE WORK SHOP (RESIDENCE) @ GHOTKI.</t>
  </si>
  <si>
    <t>Door.</t>
  </si>
  <si>
    <t>Only Shutters.</t>
  </si>
  <si>
    <t>M&amp;R TO  ASSISTANT ENGINEER, PROVINCIAL BUILDINGS SUB-DIVISION @ GHOTKI (CIVIL WORKS OTHER).</t>
  </si>
  <si>
    <t>M&amp;R TO  A.E.N. P.B. SUB-DIVISION (RESIDENCE) @ GHOTKI.</t>
  </si>
  <si>
    <t>M&amp;R TO  GRAIN GODOWN NEAR RAILWAY STATION (01 NO) @GHOTKI.</t>
  </si>
  <si>
    <t>4,12,162/-</t>
  </si>
  <si>
    <t>M&amp;R TO  GRAIN GODOWN (07 NOS) @ MIRPUR MATHELO.</t>
  </si>
  <si>
    <t>Providing and fixing handle valves (China) (S.I.No:5(ii) P-17).</t>
  </si>
  <si>
    <t>M&amp;R TO  D.F.C. OFFICE @ MIRPUR MATHELO.</t>
  </si>
  <si>
    <t>2,38,646/-</t>
  </si>
  <si>
    <t>PART "A(ii) " GATE PILLAR &amp; STEEL GATE BLDG: SCHEDULE ITEM.</t>
  </si>
  <si>
    <t>PART "A(i)" BUILDINGS SCHEDULE ITEMS  TOTAL RS:-</t>
  </si>
  <si>
    <t>PART "A(i)" BUILDINGS SCHEDULE ITEMS.</t>
  </si>
  <si>
    <t>PART "A(ii)" BUILDINGS SCHEDULE ITEMS GATE PILLAR &amp; STEEL GATE  TOTAL RS:-</t>
  </si>
  <si>
    <t>M&amp;R TO  GRAIN GODOWN (1 NO) @ DAHARKI.</t>
  </si>
  <si>
    <t>M&amp;R TO  FOOD INSPECTOR RESIDENCE @ MIRPUR MATHELO.</t>
  </si>
  <si>
    <t>PART"B" NON SCHEDULE ITEMS.</t>
  </si>
  <si>
    <t>M&amp;R TO  FOOD INSPECTOR RESIDENCE @ GHOTKI.</t>
  </si>
  <si>
    <t>PART "B" W/S &amp; S/F SCHEDULE ITEMS  TOTAL RS:-</t>
  </si>
  <si>
    <t>33 (i)-       M&amp;R TO DIRECTOR FISH FARM AT SUKKUR.</t>
  </si>
  <si>
    <t>4" dia G.I. Pipe.</t>
  </si>
  <si>
    <t>(Rupees Eight Hundred Eighty Seven &amp; Ps:Twenty Five)Only</t>
  </si>
  <si>
    <t>Providing and fixing full way gun metal balves with wheels, threaded or flanged ends with rubber washing 4" dia (Lifht pattern). (S.I.No:4(a) (ix) P-    ).</t>
  </si>
  <si>
    <t xml:space="preserve">4" dia </t>
  </si>
  <si>
    <t>(Rupees Eight Hundred Eighty Seven &amp; Ps:Twenty Four)Only</t>
  </si>
  <si>
    <t>PART "B" NON SCHEDULE ITEMS.</t>
  </si>
  <si>
    <t>PART "A"  W/S &amp; S/F  SCHEDULE ITEMS TOTAL RS:-</t>
  </si>
  <si>
    <t>Providing and fixing Electric Motor i/c suction and delivery pump 4"x4" with making Cement concrete foundation etc complete.</t>
  </si>
  <si>
    <t xml:space="preserve"> ____________________ Non: Schedule Items.</t>
  </si>
  <si>
    <t>_____%Above/Below W/S &amp; S/F Schedule Items</t>
  </si>
  <si>
    <t>77) CONSTRUCTION OF OFFICE OF THE DEPUTY REGISTRAR AT SUKKUR ( REMAINING WORK).</t>
  </si>
  <si>
    <t>Doors.</t>
  </si>
  <si>
    <t>Window.</t>
  </si>
  <si>
    <t>PART "A" BUILDINGS  SCHEDULE ITEMS TOTAL RS:-</t>
  </si>
  <si>
    <t>P/F Stair railing making G.I. pipe on top and 3/8" dia solid pipe i/c carriage of site making /fixing i/c 3 coats of painting.</t>
  </si>
  <si>
    <t>_____%Above/Below Buildings Schedule Items</t>
  </si>
  <si>
    <t>(Rupees Eight Thousand One Hundred Twenty Two)Only</t>
  </si>
  <si>
    <t xml:space="preserve">    10  (  iv  )    Strengthening &amp; Improvement of Fish Shrimp Hatcheries in Sindh @ Shikarpur(Construction of Septic Tank).</t>
  </si>
  <si>
    <t>(Rupees Three Hundred Thirty Eight &amp; Ps:Ninety)Only</t>
  </si>
  <si>
    <t xml:space="preserve">   M&amp;R TO DISTRICT COURT BUILDING @ SUKKUR.</t>
  </si>
  <si>
    <t>PART "A"  BUILDINGS SCHEDULE ITEMS.</t>
  </si>
  <si>
    <t>Damp proof course with (Cement sand and shingle concrete 1:2:4 including 2 coats 2" thick. (S.I.No:28 P-19).</t>
  </si>
  <si>
    <t>(Rupees                                                                                   )Only.</t>
  </si>
  <si>
    <t>Painting old surface:- Painting doors and windows any type three coats.                                          (S.I.No:4 P-68).</t>
  </si>
  <si>
    <t>Rupees One Thousand Six Hundred Sixty Two &amp; Ps:Twenty One )Only.</t>
  </si>
  <si>
    <t>P/F 22"x16" lavatory basin in white glazed earthen ware complete. (S.I.No:13 P-4).</t>
  </si>
  <si>
    <t>(Rupees Six Thousand Two Hundred Thirty Seven) Only</t>
  </si>
  <si>
    <t>(Rupees One Thousand One Hundred Sixty One  &amp; Ps:Sixty)Only</t>
  </si>
  <si>
    <t>Providing and fixing 4" dia off set of varius length i/c extra painting to match the colour of the building. (S.I.No:8 P-10).</t>
  </si>
  <si>
    <t>(Rupees Seven Hundred Two) Only</t>
  </si>
  <si>
    <t>d)</t>
  </si>
  <si>
    <t>2" dia G.I. Pipe.</t>
  </si>
  <si>
    <t>(Rupees Two Hundred Thirty Three)Only</t>
  </si>
  <si>
    <t>(Rupees Nine &amp; Ps:Ninety Six)Only</t>
  </si>
  <si>
    <t>Boring for tube well in all watering bearing soil from depth 300' to 400' ft or 91.51 to 122 meters below ground level i/c suking and with drawing of casing pipe 10" dia.</t>
  </si>
  <si>
    <t>PART "C" P.H.ENGR: SCHEDULE ITEMS TOTAL RS:-</t>
  </si>
  <si>
    <t>Dismantling cement concrete (1:2:4).</t>
  </si>
  <si>
    <t xml:space="preserve">   M&amp;R TO DISTRICT COURT JUDGE RESIDENCE BUILDING                        @ SUKKUR.</t>
  </si>
  <si>
    <t>(Rupees  Three Thousand Nine Hundred Twelve &amp; Eighty Five )Only.</t>
  </si>
  <si>
    <t>Boring for tube well in all watering bearing soil from depth  91.51 to 122 meters below ground level i/c suking and with drawing of casing pipe 6" dia. (s.i.No:2 P-42).</t>
  </si>
  <si>
    <t>(Rupees Five Hundred Sixteen ) Only</t>
  </si>
  <si>
    <t xml:space="preserve">  ESTABLISHMENT OF HORTICULTURE RESEARCH INSTITUTE SUKKUR                                              ( RENOVATION OF OFFICE BUILDING).</t>
  </si>
  <si>
    <t>Providing Anti-Termite treatment by spraying/ sprinkling/ spreading Neptachlar 0.5% Emulsion as an overall pre-construciton treatment in slab type construction under the slab and along attached perches or entrances etc, complete as per directions of Engineer Incharge. (S.I.No:92 P-108).</t>
  </si>
  <si>
    <t>Rupees Nine &amp; Ps:Seventy Four )Only.</t>
  </si>
  <si>
    <t>Providing Anti-Termite treatment by spraying/ sprinkling/ spreading Neptachlar 0.5% Emulsion as an overall pre-construciton treatment in slab type construction along external foundation trenches of the building over complete parimter of the foundation trench etc, as per directions of Engineer Incharge. (S.I.No:91 P-109).</t>
  </si>
  <si>
    <t>Rupees Forty &amp; Ps:Ten )Only.</t>
  </si>
  <si>
    <t>Preparing the surface and painting with matt finish i/c rubbing the surface with bathy (Silicon carbide rubbing brick) filling the voids with zink/chalk plaster of Paris mixture applying first coat matt finish and paitning 3 coats with matt finish of approved made etc complete. (S.I.No:36-A P-55).</t>
  </si>
  <si>
    <t>Rupees Three Thousand Four Hundred Forty Four &amp; Ps:Thirty Eight)Only.</t>
  </si>
  <si>
    <t>TOTAL RS:-</t>
  </si>
  <si>
    <t xml:space="preserve">  ESTABLISHMENT OF HORTICULTURE RESEARCH INSTITUTE SUKKUR                                              ( REPAIR/RENOVATION OF BUNGALOW 2 NOS).</t>
  </si>
  <si>
    <t>Providing and laying 1" thick topping cement concrete (1;2;4) including surface finishing dividing into panels.(S.I.No:16© P-42). 2"thick.</t>
  </si>
  <si>
    <t xml:space="preserve">  ESTABLISHMENT OF HORTICULTURE RESEARCH INSTITUTE SUKKUR                                              ( REPAIR/RENOVATION OF VTH: TYPE QUARTERS).</t>
  </si>
  <si>
    <t>Bottom, Khuras of brick masonary in cement mortar (1:6) 4'x2'x4-1/2" over 3" cement concrete (1:4:8). (S.I.No:19 P-36).</t>
  </si>
  <si>
    <t>(Rupees Six Hundred Forty Nine &amp; Ps:Eighty Three)Only</t>
  </si>
  <si>
    <t>Providing and laying 1" thick topping cement concrete (1;2;4) including surface finishing dividing into panels.(S.I.No:16© P-42). 3"thick.</t>
  </si>
  <si>
    <t>(Rupees Three Thousand Two Hundred Fifty &amp; Seventy)  Only</t>
  </si>
  <si>
    <t>(Rupees Three Thousand Two Hundred Seventy Five &amp; Ps:Fifty) Only</t>
  </si>
  <si>
    <t xml:space="preserve">  ESTABLISHMENT OF HORTICULTURE RESEARCH INSTITUTE SUKKUR                                              ( EXTERNAL DRAINAGE &amp; SHADE ).</t>
  </si>
  <si>
    <t>PART "A" PUBLIC HEALTH ENGR: SCHEDULE ITEMS.</t>
  </si>
  <si>
    <t>(Rupees Forty Two Thousand Seven Hundred Forty Five )Only</t>
  </si>
  <si>
    <t>(Rupees Four Hundred Eigthty Three ) Only</t>
  </si>
  <si>
    <t>8" dia PVC pressure pipe.</t>
  </si>
  <si>
    <t>9" dia PVC pressure pipe.</t>
  </si>
  <si>
    <t>(Rupees One Thousand Three Hundred Seventy Five ) Only</t>
  </si>
  <si>
    <t>PART "A"P.H. ENGR:  SCHEDULE ITEMS TOTAL RS:-</t>
  </si>
  <si>
    <t>PART "B" NON  SCHEDULE ITEMS TOTAL RS:-</t>
  </si>
  <si>
    <t>Making and fixing Glass Shed standard size 3mm layer sheets (02 layers) / molded i/c G.I. pipe IIL-M 6" dia 20' height at 25' ft centre fixing in C.C. foudatin with M.S Sq" pipe 1-1/2"x1-1/2" double kanchi along around from with internal M.S Sq: pipe 2' by 2' C.C. u/c welding assembly etc complete in all respect.</t>
  </si>
  <si>
    <t>PART "A(i)" NON SCHEDULE ITEMS.</t>
  </si>
  <si>
    <t>PART "B" BUILDINGS SCHEDULE ITEMS.</t>
  </si>
  <si>
    <t xml:space="preserve">  ESTABLISHMENT OF HORTICULTURE RESEARCH INSTITUTE SUKKUR                                              ( EXTERNAL DEVELOPMENT ).</t>
  </si>
  <si>
    <t>Filling watering ramming earth in floor with surplus earth excavated from foundation lead upto one chain and lift upto 5' feet. (S.I.No:22 P-5).</t>
  </si>
  <si>
    <t>(Rupees Six Thousand One Hundred Eighty Seven &amp; Ps: Fifty )Only</t>
  </si>
  <si>
    <t>Add Extra lead 6 miles.</t>
  </si>
  <si>
    <t>P/F C.C. Curb stone size of 18'x12'x6' of city/ quads cobble shape with pigment having strength b/w 5000 psi two 8500 psi over bed of 3" thick C.C. (1:3:6) i/c fitting the joints and complete (Envicrete curb stone).</t>
  </si>
  <si>
    <t>M&amp;R TO DISTRICT JAIL SHIKARPUR.</t>
  </si>
  <si>
    <t>PART "A" MAIN GATE SECURITY WALL BUILDINGS SCHEDULE ITEMS.</t>
  </si>
  <si>
    <t>PART "A(i) MAIN GATE SECURITY WALL BUILDINGS  SCHEDULE ITEMS TOTAL RS:-</t>
  </si>
  <si>
    <t>PART "A(ii)" SKILL CENTRE ROOM (WORK SHOP) BUILDINGS SCHEDULE ITEMS.</t>
  </si>
  <si>
    <t>PART "A(ii)"SKILL CENTRE ROOM (WORK SHOP ) BUILDINGS SCHEDULE ITEMS TOTAL RS:-</t>
  </si>
  <si>
    <t>PART "A(i+ii)"</t>
  </si>
  <si>
    <t>M&amp;R TO DISTRICT JAIL RESIDENCE SHIKARPUR.</t>
  </si>
  <si>
    <t>PART "A"  BUILDINGS  SCHEDULE ITEMS TOTAL RS:-</t>
  </si>
  <si>
    <t>PART "B" W/S &amp; S/F  SCHEDULE ITEMS.</t>
  </si>
  <si>
    <t>RCC pipe and Collars of Class "C" and fixing in trench i/c cutting fitting and jointing with maxphalt composition and cement mortar (1:1) i/c testing with water to a head of 45 meter or 150 ft. (S.I.No:3 P-36).</t>
  </si>
  <si>
    <t>(Rupees One Hundred Seventy Four &amp; Ps:Twenty Two )Only</t>
  </si>
  <si>
    <t>(Rupees One Hundred Sixteen &amp; Ps:Fifteen )Only</t>
  </si>
  <si>
    <t>Providing, laying uPVC pressure pipes of Class "D" (equivalent make) fixing in trench i/c cutting, fitting and jointing with "Z" joint with one rubber ring i/c testing with water to a head 122 meters or 400' ft. (S.I.No:3 P-22).</t>
  </si>
  <si>
    <t>(Rupees Two Hundred Twenty Six )Only</t>
  </si>
  <si>
    <t>3" dia.</t>
  </si>
  <si>
    <t>(Rupees One Hundred Thirty Seven)Only</t>
  </si>
  <si>
    <t>PART "C"P.H. ENGR:  SCHEDULE ITEMS TOTAL RS:-</t>
  </si>
  <si>
    <t>M&amp;R TO HIGH COURT BUILDING SUKKUR ( COMPOUND WAL, QUARTERS, BENCHES IN PARKING AREA, GLASS SHADE).</t>
  </si>
  <si>
    <t>Khapriel of cement concrete 12"x8"x1" of approved designed / shape land flat in (1:2) gray cement mortar over a bed of 3/4" thick gray cement mortor (1:2) (S.I.No:39 P-38).</t>
  </si>
  <si>
    <t>(Rupees Eight Thousand Nine Hundred Seventy Seven &amp; Ps:Ninety) Only</t>
  </si>
  <si>
    <t>Providing and fixing approved quality mortic lock. (S.I.No:21 P-60).</t>
  </si>
  <si>
    <t>(Rupees One Thousand Seven Hundred Eighty Six &amp; Ps:Thirteen) Only</t>
  </si>
  <si>
    <t>Painting guard bars gats iron bars grating railing including standard braces etc and smiller open work three coats. (S.I.No:5 (d) P- 70).</t>
  </si>
  <si>
    <t xml:space="preserve">Making and fixing Fiber Glass Sun Shade standard size 3mm sheet (02 layer) / moulded in panel i/c G.I. Pipe IILM 6" dia 20' height at 25 ft centre fixing in C.C. foundation with M.S. sq: pipe 1-1/2" x1-1/2" double kanchi along around from with internal MS Sq: pipe 2' by 2' C/C i/c welding assembly etc complete in all respect. </t>
  </si>
  <si>
    <t>Supplying and fixing door closer.</t>
  </si>
  <si>
    <t>Supplying and fixing of Sign Board of No Parking (Small size ).</t>
  </si>
  <si>
    <t>Supplying and fixing of Sign Board of No Parking ( Large Size).</t>
  </si>
  <si>
    <t>Supplying and fixing Sign Board of Instructions (Small size).</t>
  </si>
  <si>
    <t>Supplying and fixing Ceiling fan of Superior Quality 56" sweep.</t>
  </si>
  <si>
    <t>Repair of False Ceiling.</t>
  </si>
  <si>
    <t>Supplying and fixing Windows Shed i/c welding.</t>
  </si>
  <si>
    <t>Preparing surface, applying spirit them polishing i/c spirit locker, thinner, indin locker len, chandras, color etc.</t>
  </si>
  <si>
    <t>Providing and fixing Euoprpen type comode of coloured glazed quality of (porta) made with kapleset of flush tank with hyderlic set cover double fitting of watering of water complete i/c fixing and testing.</t>
  </si>
  <si>
    <t>Supplying and fixing Ply sheet.</t>
  </si>
  <si>
    <t>Repair of Almirah with locks.</t>
  </si>
  <si>
    <t>Supplying and fixing Table Glass.</t>
  </si>
  <si>
    <t>Polishing of Sitting benches Court No:1+2.</t>
  </si>
  <si>
    <t>Supplying and fixing Nickle coated silver stair railing.</t>
  </si>
  <si>
    <t>Repair of Main Gate.</t>
  </si>
  <si>
    <t>Supplying and fixing of RCC Barriers i/c all labour and material from Karachi.</t>
  </si>
  <si>
    <t>Supplying and fixing of Iron Steel Barriers i/c all labour and material from Karachi.</t>
  </si>
  <si>
    <t>Repair of Bath Room of PA to Judge- 1.</t>
  </si>
  <si>
    <t>Repair of Bath Room of @ Lodges (Bhatti Sb).</t>
  </si>
  <si>
    <t>Cleaning of Car Parking.</t>
  </si>
  <si>
    <t>Cleaning of Colony.</t>
  </si>
  <si>
    <t>Shifting of Generator @ Lodges.</t>
  </si>
  <si>
    <t>Barrier Setting from 1 side to other side with lifter.</t>
  </si>
  <si>
    <t>Supplying and fixing of Batter for Lodges Generator.</t>
  </si>
  <si>
    <t>Supplying and fixing of Water Cooler i/c Air Condition Plant imported sabro.</t>
  </si>
  <si>
    <t>Making and fixing in opening i/c fixing at site with iron 2"x3/8" and 3/4" bars 4" Centre to centre .</t>
  </si>
  <si>
    <t>1-1/4" dia G.I. Pipe.</t>
  </si>
  <si>
    <t>_______________________________Non  Schedule Items</t>
  </si>
  <si>
    <t>M&amp;R TO REPAIR/ REHABILITATION OF EXISTING COURT BUILDING AT CENTRAL PRISON SUKKUR CONVERSION OF A.T.C. COURT NO: II, SUKKUR.</t>
  </si>
  <si>
    <t>Coursed Rubble masonry including hammer dressing in cement sand mortar (1:6).                      (S.I.No:4  P-26).</t>
  </si>
  <si>
    <t>(Rupees Twenty Six Thousand Two Hundred Eighty Eight &amp; Ps:Forty Six)Only</t>
  </si>
  <si>
    <t>Preparing the surface and painting with matt finishing i/c rubbing the surface with bathy (Silicon carbide rubbing brick) filling the voids with zink/chalk / plaster of Paris mixture, applying first coat matt finish and painting 3 coats with matt finish of approved made etc complete. (S.I.No:36 A P-55).</t>
  </si>
  <si>
    <t>Rupees Three Thousand Four Hundred Forty Four &amp; Ps: Thirty Eight)Only.</t>
  </si>
  <si>
    <t>Painting guard bars, gates iron bars gratings, railings including standard braces (etc) and similar open work. (S.I.No:5 P-71).</t>
  </si>
  <si>
    <t>"A") 6" dia R.C.C.Pipes.</t>
  </si>
  <si>
    <t>"B") 9" dia R.C.C.Pipes.</t>
  </si>
  <si>
    <t>(Rupees Two Hundred Fifty  &amp; Ps:Sixty ) Only</t>
  </si>
  <si>
    <t>Providing G.I. pipes and special etc including fixing cutting &amp; fitting complete with &amp; i/c the cost of cutting trench upto 2-1/2' feet deep refilling watering ramming and disposal of surplus earth within one chain and painting 2 coats of bitumen pain to pipes and specials after cleaning and hassian cloth soaked in maxphalt composition wrapped tightly round pipes and testing to a pressure head of 200' feet and handling.(S.I.No: 1   P-14).</t>
  </si>
  <si>
    <t>1-1/4" dia G.I.Pipe.</t>
  </si>
  <si>
    <t>(Rupees One Hundred Fifty Five  &amp; Ps:Twenty Seven)Only</t>
  </si>
  <si>
    <t>10" dia PVC pressure pipe.</t>
  </si>
  <si>
    <t>Providing Court dia Table for Judge.</t>
  </si>
  <si>
    <t>Providing Chair for Judge in Court.</t>
  </si>
  <si>
    <t>Providing Steno/Reader Table in Court.</t>
  </si>
  <si>
    <t>Providing Chairs in Court for Advocate and others.</t>
  </si>
  <si>
    <t>Providing Table for Court Staff.</t>
  </si>
  <si>
    <t>Providing Steno/Reader Chair in Court.</t>
  </si>
  <si>
    <t>Providing Chairs for Court Staff.</t>
  </si>
  <si>
    <t>Providing Computer Table.</t>
  </si>
  <si>
    <t>Providing Almirah Steel.</t>
  </si>
  <si>
    <t>Providing Benches for Peon.</t>
  </si>
  <si>
    <t>Providing Advocate Table Long.</t>
  </si>
  <si>
    <t>Providing Advocate Chairs.</t>
  </si>
  <si>
    <t>Providing Judge Chamber Table.</t>
  </si>
  <si>
    <t>Providing Judge Chamber Chair.</t>
  </si>
  <si>
    <t>Providing Chairs for Chamber.</t>
  </si>
  <si>
    <t>Providing Sofa Set (5 Seater).</t>
  </si>
  <si>
    <t>Providing Small Table for Sofa Set.</t>
  </si>
  <si>
    <t>Providing Computers.</t>
  </si>
  <si>
    <t>Providing Air-Condition i/c Stablizer.</t>
  </si>
  <si>
    <t>Providing Curtains for Doors &amp; Windows.</t>
  </si>
  <si>
    <t>Providing Miscellenious items.</t>
  </si>
  <si>
    <t>Providing and laying (MAIN or SUB MAIN) PVC insulated with single core copper conductor 250/440 Volts size (2-7/.052) 10mm2 (S.I.No:48 P-6).</t>
  </si>
  <si>
    <t>Rupees Three Hundred Thirty Five) Only.</t>
  </si>
  <si>
    <t>Manufacturing Providing and fixing G.I. Single Arm double arch as per site requirement with Instruction of E.I. with following Specification G.I. pipe 2" dia 10 SWG 7' long 2 Nos MS clamps with nuts and bolts. (S.I.No:3 P-21).</t>
  </si>
  <si>
    <t>Rupees One Thousand Eight Hundred Seventy Six) Only.</t>
  </si>
  <si>
    <t>Providing and fixing One way SP 5 Amp switchflush type. (S.I.No:219 P-33).</t>
  </si>
  <si>
    <t>Rupees Fifty Four) Only.</t>
  </si>
  <si>
    <t>Providing and fixing two pin 5 Amp: plug and socket flush type. (S.I.No:225 P-33).</t>
  </si>
  <si>
    <t>Rupees Eighty Three) Only.</t>
  </si>
  <si>
    <t>Providing and fixing three pin 5 Amp: plug and socket type. (S.I.No:226 P-33).</t>
  </si>
  <si>
    <t>Rupees One Hundred Fifty One) Only.</t>
  </si>
  <si>
    <t>Providing and fixing Bakelite ceiling rose with two terminals (S.I.No:228 P-33).</t>
  </si>
  <si>
    <t>Rupees Seventy Two) Only.</t>
  </si>
  <si>
    <t>Providing and fixing Brass Ceiling fan 56" (good quality) (S.I.No:235 P-33).</t>
  </si>
  <si>
    <t>Rupees Three Thousand One Hundred Eighty Five) Only.</t>
  </si>
  <si>
    <t>Providing and fixing voltmeter size 96/96mm 500 volt as required and as per instruction of E.I. (S.I.No:285 P-41).</t>
  </si>
  <si>
    <t>Rupees Nine Hundred Ninety Nine) Only.</t>
  </si>
  <si>
    <t>Providing and fixing Circuit breaker 6,10,15,20,30,40,50 &amp; 63 Amp S.P. (TB-5S) on prepared board as required. (S.I.No:203 P-31).</t>
  </si>
  <si>
    <t>Rupees Nine Hundred Sixteen) Only.</t>
  </si>
  <si>
    <t>Providing and fixing breaker 15,20,30,40,50 &amp; 60 Amp TP (XE-100CS{CB}) on prepared baord as required. (S.I.No:206 P-31).</t>
  </si>
  <si>
    <t>Rupees Five Thousand Five Hundred Twenty One) Only.</t>
  </si>
  <si>
    <t>Providing and fixing Brass batten holder. (S.I.No:232 P-33).</t>
  </si>
  <si>
    <t>Rupees Seventy) Only.</t>
  </si>
  <si>
    <t>PART "E" ELECTRIC SCHEDULE ITEMS TOTAL RS:-</t>
  </si>
  <si>
    <t>sft</t>
  </si>
  <si>
    <t>Providing and fixing distribution metal board double shutter to accommodation circuit breaker i/c painting with enamel paint and for other similar job on surface. (S.I.No:18 P-13).</t>
  </si>
  <si>
    <t>Rupees Nine Hundred Seven &amp; Ps:Ninety Six) Only.</t>
  </si>
  <si>
    <t>Providing and fixing mild steel bar fan clap 5/8" dia suitable for RCC Roof. (S.I.No:1 P-14).</t>
  </si>
  <si>
    <t>Rupees One Hundred Forty One &amp; Ps:One) Only.</t>
  </si>
  <si>
    <t>Providing Tube light 1-40 Watt complete with 40 watts long red chock starter and patti with Philips components i/c necessary electric connection and fixing on wall or ceiling etc complete. (S.I.No:1 P-33).</t>
  </si>
  <si>
    <t>Providing and fixing A.C. or D.C. Electric Bell 200/250 Volts 70 M.M. (S.I.No:21 P-11).</t>
  </si>
  <si>
    <t>Rupees One Hundred Fifty &amp; Ps:Seventy) Only.</t>
  </si>
  <si>
    <t>Supplying and fixing Energy Saver of superior quality i/c fixing on existing holder etc complete. (S.I.No:6 P-33).</t>
  </si>
  <si>
    <t>Rupees Four Hundred Ninety Seven) Only.</t>
  </si>
  <si>
    <t>Providing and fixing Flush tuype electric bell push button. (S.I.No:22 P-12).</t>
  </si>
  <si>
    <t>Rupees Twenty Five &amp; Ps:Nineteen) Only.</t>
  </si>
  <si>
    <t>Supplying earthing set with 2"x2"x1/4" copper plate buried in ground at a depth of 12" or less if water comes out from the ground level with salt and charcoal etc i/c making the pit 12" deep by excavation of all type of soil earth plat to be connection with No:7 SWG).</t>
  </si>
  <si>
    <t>Rupees Two Thousand Five Hundred Seventy &amp; Ps:Thirty Seven) Only.</t>
  </si>
  <si>
    <t>Supplying and fixing Ceiling fan regulator on metal board recessed in the walls columns and covered with plastic sheet. (S.I.No:24 P-14).</t>
  </si>
  <si>
    <t>Rupees One Hundred Twenty Four &amp; Ps:Thirty) Only.</t>
  </si>
  <si>
    <t>Supplying and fixing out side Bulk light fitting.</t>
  </si>
  <si>
    <t>Supplying and fixing Exhaust fan with plastic body and complete with fan hole.</t>
  </si>
  <si>
    <t>Providing and fixing Electric motor pump 1/2 H.P. Single phase 1450 RPM Superior quality i/c wiring connection etc complete. (Standard Pattern).</t>
  </si>
  <si>
    <t>________________%Above/Below New Electric Schedule Items</t>
  </si>
  <si>
    <t xml:space="preserve">__________________%Above/Below Old Electric  Schedule Items  </t>
  </si>
  <si>
    <t>PART "D" NEW ELECTRIC SCHEDULE ITEMS 2012.</t>
  </si>
  <si>
    <t>PART "E" OLD ELECTRIC SCHEDULE 2004.</t>
  </si>
  <si>
    <t>PART "E" OLD ELECTRIC SCHEDULE ITEMS TOTAL RS:-</t>
  </si>
  <si>
    <t xml:space="preserve">PART "F(ii)" NON SCHEDULE ITEMS </t>
  </si>
  <si>
    <t>PART "F(II)"  NON SCHEDULE ITEMS TOTAL RS:-</t>
  </si>
  <si>
    <t xml:space="preserve">PART "F(i)" COURT FURNITURE &amp; FIXTURE NON SCHEDULE ITEMS </t>
  </si>
  <si>
    <t>PART "F(i)" NON SCHEDULE ITEMS TOTAL RS:-</t>
  </si>
  <si>
    <t>PART "F(I+II)"</t>
  </si>
  <si>
    <t xml:space="preserve">________________________________________Non Schedule Item                 </t>
  </si>
  <si>
    <t>35(i)</t>
  </si>
  <si>
    <t>M&amp;R TO HIGH COURT BUILDING SUKKUR ( PLINTH PROTECTION                                          ( ADMN: BLOCK) BAR ROOM).</t>
  </si>
  <si>
    <t>Earth filling over including watering ramming with 1' mud plaster finished with gobri leeping 4" earth filling (S.I.No:11-b P-35).</t>
  </si>
  <si>
    <t>(Rupees Eight Hundred Seven &amp; Ps:Twenty Nine)Only</t>
  </si>
  <si>
    <t>(Rupees Ninety One &amp; Ps: Fifty) Only</t>
  </si>
  <si>
    <t>Providing and fixing false ceiling of thermopile in panels of required design and size including frame work of Aluminum T-Section hanged with nail wire to ceiling etc complete. (S.I.No:43 P-39).</t>
  </si>
  <si>
    <t>35(a)</t>
  </si>
</sst>
</file>

<file path=xl/styles.xml><?xml version="1.0" encoding="utf-8"?>
<styleSheet xmlns="http://schemas.openxmlformats.org/spreadsheetml/2006/main">
  <numFmts count="3">
    <numFmt numFmtId="43" formatCode="_(* #,##0.00_);_(* \(#,##0.00\);_(* &quot;-&quot;??_);_(@_)"/>
    <numFmt numFmtId="164" formatCode="_(* #,##0_);_(* \(#,##0\);_(* &quot;-&quot;??_);_(@_)"/>
    <numFmt numFmtId="165" formatCode="0.000"/>
  </numFmts>
  <fonts count="15">
    <font>
      <sz val="11"/>
      <color theme="1"/>
      <name val="Calibri"/>
      <family val="2"/>
      <scheme val="minor"/>
    </font>
    <font>
      <sz val="11"/>
      <color theme="1"/>
      <name val="Calibri"/>
      <family val="2"/>
      <scheme val="minor"/>
    </font>
    <font>
      <b/>
      <u/>
      <sz val="10"/>
      <color theme="1"/>
      <name val="Calibri"/>
      <family val="2"/>
      <scheme val="minor"/>
    </font>
    <font>
      <sz val="10"/>
      <color theme="1"/>
      <name val="Calibri"/>
      <family val="2"/>
      <scheme val="minor"/>
    </font>
    <font>
      <b/>
      <sz val="10"/>
      <color theme="1"/>
      <name val="Calibri"/>
      <family val="2"/>
      <scheme val="minor"/>
    </font>
    <font>
      <sz val="10"/>
      <color theme="1"/>
      <name val="Times New Roman"/>
      <family val="1"/>
    </font>
    <font>
      <b/>
      <u/>
      <sz val="11"/>
      <color theme="1"/>
      <name val="Calibri"/>
      <family val="2"/>
      <scheme val="minor"/>
    </font>
    <font>
      <b/>
      <sz val="11"/>
      <color theme="1"/>
      <name val="Calibri"/>
      <family val="2"/>
      <scheme val="minor"/>
    </font>
    <font>
      <b/>
      <sz val="10"/>
      <color indexed="8"/>
      <name val="Calibri"/>
      <family val="2"/>
    </font>
    <font>
      <b/>
      <u/>
      <sz val="10"/>
      <color indexed="8"/>
      <name val="Calibri"/>
      <family val="2"/>
    </font>
    <font>
      <sz val="10"/>
      <color indexed="8"/>
      <name val="Calibri"/>
      <family val="2"/>
    </font>
    <font>
      <u/>
      <sz val="10"/>
      <color indexed="8"/>
      <name val="Calibri"/>
      <family val="2"/>
    </font>
    <font>
      <sz val="10"/>
      <color indexed="8"/>
      <name val="Times New Roman"/>
      <family val="1"/>
    </font>
    <font>
      <b/>
      <u/>
      <sz val="9"/>
      <color theme="1"/>
      <name val="Calibri"/>
      <family val="2"/>
      <scheme val="minor"/>
    </font>
    <font>
      <b/>
      <sz val="12"/>
      <color theme="1"/>
      <name val="Calibri"/>
      <family val="2"/>
      <scheme val="minor"/>
    </font>
  </fonts>
  <fills count="2">
    <fill>
      <patternFill patternType="none"/>
    </fill>
    <fill>
      <patternFill patternType="gray125"/>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s>
  <cellStyleXfs count="2">
    <xf numFmtId="0" fontId="0" fillId="0" borderId="0"/>
    <xf numFmtId="43" fontId="1" fillId="0" borderId="0" applyFont="0" applyFill="0" applyBorder="0" applyAlignment="0" applyProtection="0"/>
  </cellStyleXfs>
  <cellXfs count="785">
    <xf numFmtId="0" fontId="0" fillId="0" borderId="0" xfId="0"/>
    <xf numFmtId="0" fontId="4" fillId="0" borderId="1" xfId="0" applyFont="1" applyBorder="1" applyAlignment="1">
      <alignment horizontal="left" vertical="top"/>
    </xf>
    <xf numFmtId="0" fontId="4" fillId="0" borderId="1" xfId="0" applyFont="1" applyBorder="1" applyAlignment="1">
      <alignment horizontal="left" vertical="top" wrapText="1"/>
    </xf>
    <xf numFmtId="0" fontId="3" fillId="0" borderId="4" xfId="0" applyFont="1" applyBorder="1" applyAlignment="1">
      <alignment horizontal="center" vertical="center" wrapText="1"/>
    </xf>
    <xf numFmtId="0" fontId="3" fillId="0" borderId="4" xfId="0" applyFont="1" applyBorder="1" applyAlignment="1">
      <alignment horizontal="center" vertical="center"/>
    </xf>
    <xf numFmtId="164" fontId="3" fillId="0" borderId="4" xfId="1" applyNumberFormat="1" applyFont="1" applyBorder="1" applyAlignment="1">
      <alignment horizontal="center" vertical="center"/>
    </xf>
    <xf numFmtId="0" fontId="3" fillId="0" borderId="0" xfId="0" applyFont="1" applyBorder="1" applyAlignment="1">
      <alignment horizontal="center" vertical="center"/>
    </xf>
    <xf numFmtId="0" fontId="3" fillId="0" borderId="0" xfId="0" applyFont="1" applyBorder="1" applyAlignment="1">
      <alignment horizontal="center" vertical="center" wrapText="1"/>
    </xf>
    <xf numFmtId="0" fontId="2" fillId="0" borderId="5" xfId="0" applyFont="1" applyBorder="1" applyAlignment="1">
      <alignment horizontal="left" vertical="center"/>
    </xf>
    <xf numFmtId="164" fontId="3" fillId="0" borderId="0" xfId="1" applyNumberFormat="1" applyFont="1" applyBorder="1" applyAlignment="1">
      <alignment horizontal="center" vertical="center"/>
    </xf>
    <xf numFmtId="0" fontId="3" fillId="0" borderId="6"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1" fontId="3" fillId="0" borderId="4" xfId="0" applyNumberFormat="1" applyFont="1" applyBorder="1" applyAlignment="1">
      <alignment horizontal="right" vertical="top"/>
    </xf>
    <xf numFmtId="0" fontId="3" fillId="0" borderId="7" xfId="0"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164" fontId="3" fillId="0" borderId="4" xfId="1" applyNumberFormat="1" applyFont="1" applyBorder="1" applyAlignment="1">
      <alignment horizontal="right" vertical="top"/>
    </xf>
    <xf numFmtId="2" fontId="3" fillId="0" borderId="6" xfId="0" applyNumberFormat="1" applyFont="1" applyBorder="1" applyAlignment="1">
      <alignment horizontal="center" vertical="top"/>
    </xf>
    <xf numFmtId="0" fontId="5" fillId="0" borderId="6" xfId="0" applyFont="1" applyBorder="1" applyAlignment="1">
      <alignment horizontal="left" vertical="top" wrapText="1"/>
    </xf>
    <xf numFmtId="0" fontId="0" fillId="0" borderId="0" xfId="0" applyFont="1" applyBorder="1" applyAlignment="1">
      <alignment vertical="top"/>
    </xf>
    <xf numFmtId="0" fontId="0" fillId="0" borderId="0" xfId="0" applyFont="1" applyAlignment="1">
      <alignment vertical="top"/>
    </xf>
    <xf numFmtId="0" fontId="0" fillId="0" borderId="0" xfId="0" applyAlignment="1">
      <alignment vertical="top"/>
    </xf>
    <xf numFmtId="0" fontId="3" fillId="0" borderId="4" xfId="0" applyFont="1" applyBorder="1" applyAlignment="1">
      <alignment horizontal="left" vertical="center" wrapText="1"/>
    </xf>
    <xf numFmtId="2" fontId="3" fillId="0" borderId="4" xfId="0" applyNumberFormat="1" applyFont="1" applyBorder="1" applyAlignment="1">
      <alignment horizontal="left" vertical="center" wrapText="1"/>
    </xf>
    <xf numFmtId="0" fontId="4" fillId="0" borderId="4" xfId="0" applyFont="1" applyBorder="1" applyAlignment="1">
      <alignment horizontal="right" vertical="center"/>
    </xf>
    <xf numFmtId="164" fontId="4" fillId="0" borderId="4" xfId="1" applyNumberFormat="1" applyFont="1" applyBorder="1" applyAlignment="1">
      <alignment horizontal="right" vertical="center" wrapText="1"/>
    </xf>
    <xf numFmtId="0" fontId="0" fillId="0" borderId="0" xfId="0" applyAlignment="1">
      <alignment vertical="center"/>
    </xf>
    <xf numFmtId="0" fontId="0" fillId="0" borderId="4" xfId="0" applyBorder="1" applyAlignment="1">
      <alignment horizontal="center"/>
    </xf>
    <xf numFmtId="0" fontId="0" fillId="0" borderId="4" xfId="0" applyBorder="1"/>
    <xf numFmtId="0" fontId="6" fillId="0" borderId="4" xfId="0" applyFont="1" applyBorder="1" applyAlignment="1">
      <alignment horizontal="left"/>
    </xf>
    <xf numFmtId="164" fontId="1" fillId="0" borderId="4" xfId="1" applyNumberFormat="1" applyFont="1" applyBorder="1"/>
    <xf numFmtId="2" fontId="3" fillId="0" borderId="7" xfId="0" applyNumberFormat="1" applyFont="1" applyBorder="1" applyAlignment="1">
      <alignment horizontal="center" vertical="top"/>
    </xf>
    <xf numFmtId="0" fontId="0" fillId="0" borderId="0" xfId="0" applyBorder="1" applyAlignment="1">
      <alignment vertical="top"/>
    </xf>
    <xf numFmtId="0" fontId="3" fillId="0" borderId="4" xfId="0" applyFont="1" applyBorder="1" applyAlignment="1">
      <alignment horizontal="center" vertical="top"/>
    </xf>
    <xf numFmtId="0" fontId="3" fillId="0" borderId="5" xfId="0" applyFont="1" applyBorder="1" applyAlignment="1">
      <alignment horizontal="left" vertical="center"/>
    </xf>
    <xf numFmtId="2" fontId="3" fillId="0" borderId="9" xfId="0" applyNumberFormat="1" applyFont="1" applyBorder="1" applyAlignment="1">
      <alignment vertical="top"/>
    </xf>
    <xf numFmtId="2" fontId="3" fillId="0" borderId="10" xfId="0" applyNumberFormat="1" applyFont="1" applyBorder="1" applyAlignment="1">
      <alignment vertical="top"/>
    </xf>
    <xf numFmtId="2" fontId="3" fillId="0" borderId="11" xfId="0" applyNumberFormat="1" applyFont="1" applyBorder="1" applyAlignment="1">
      <alignment vertical="top"/>
    </xf>
    <xf numFmtId="2" fontId="3" fillId="0" borderId="12" xfId="0" applyNumberFormat="1" applyFont="1" applyBorder="1" applyAlignment="1">
      <alignment vertical="top"/>
    </xf>
    <xf numFmtId="2" fontId="3" fillId="0" borderId="1" xfId="0" applyNumberFormat="1" applyFont="1" applyBorder="1" applyAlignment="1">
      <alignment vertical="top"/>
    </xf>
    <xf numFmtId="2" fontId="3" fillId="0" borderId="13" xfId="0" applyNumberFormat="1" applyFont="1" applyBorder="1" applyAlignment="1">
      <alignment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1" fontId="4" fillId="0" borderId="4" xfId="0" applyNumberFormat="1" applyFont="1" applyBorder="1" applyAlignment="1">
      <alignment horizontal="right" vertical="center" wrapText="1"/>
    </xf>
    <xf numFmtId="0" fontId="2"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4" fillId="0" borderId="4" xfId="0" applyFont="1" applyBorder="1" applyAlignment="1">
      <alignment horizontal="right" vertical="top"/>
    </xf>
    <xf numFmtId="164" fontId="4" fillId="0" borderId="4" xfId="1" applyNumberFormat="1" applyFont="1" applyBorder="1" applyAlignment="1">
      <alignment horizontal="right" vertical="top" wrapText="1"/>
    </xf>
    <xf numFmtId="0" fontId="3" fillId="0" borderId="0" xfId="0" applyFont="1" applyBorder="1" applyAlignment="1">
      <alignment horizontal="left" vertical="top"/>
    </xf>
    <xf numFmtId="0" fontId="3" fillId="0" borderId="0" xfId="0" applyFont="1" applyBorder="1" applyAlignment="1">
      <alignment vertical="top"/>
    </xf>
    <xf numFmtId="0" fontId="3" fillId="0" borderId="0" xfId="0" applyFont="1" applyAlignment="1">
      <alignment vertical="top"/>
    </xf>
    <xf numFmtId="0" fontId="3" fillId="0" borderId="0" xfId="0" applyFont="1" applyAlignment="1">
      <alignment horizontal="left" vertical="top"/>
    </xf>
    <xf numFmtId="0" fontId="4" fillId="0" borderId="0" xfId="0" applyFont="1" applyAlignment="1">
      <alignment horizontal="right" vertical="top"/>
    </xf>
    <xf numFmtId="0" fontId="3" fillId="0" borderId="0" xfId="0" applyFont="1" applyAlignment="1">
      <alignment vertical="center"/>
    </xf>
    <xf numFmtId="0" fontId="3" fillId="0" borderId="0" xfId="0" applyFont="1" applyAlignment="1">
      <alignment horizontal="left" vertical="center" wrapText="1"/>
    </xf>
    <xf numFmtId="0" fontId="3" fillId="0" borderId="0" xfId="0" applyFont="1" applyAlignment="1">
      <alignment horizontal="center" vertical="top"/>
    </xf>
    <xf numFmtId="0" fontId="3" fillId="0" borderId="0" xfId="0" applyFont="1" applyAlignment="1">
      <alignment horizontal="left" vertical="top" wrapText="1"/>
    </xf>
    <xf numFmtId="0" fontId="4" fillId="0" borderId="0" xfId="0" applyFont="1" applyAlignment="1">
      <alignment horizontal="right" vertical="center"/>
    </xf>
    <xf numFmtId="164" fontId="4" fillId="0" borderId="8" xfId="1" applyNumberFormat="1" applyFont="1" applyBorder="1" applyAlignment="1">
      <alignment vertical="center"/>
    </xf>
    <xf numFmtId="164" fontId="3" fillId="0" borderId="0" xfId="1" applyNumberFormat="1" applyFont="1" applyAlignment="1">
      <alignment vertical="top"/>
    </xf>
    <xf numFmtId="0" fontId="5" fillId="0" borderId="0" xfId="0" applyFont="1" applyAlignment="1">
      <alignment horizontal="center" vertical="top"/>
    </xf>
    <xf numFmtId="0" fontId="3" fillId="0" borderId="0" xfId="0" applyFont="1" applyBorder="1" applyAlignment="1">
      <alignment horizontal="left" vertical="center"/>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10" xfId="0" applyFont="1" applyBorder="1" applyAlignment="1">
      <alignment horizontal="center" vertical="top"/>
    </xf>
    <xf numFmtId="1" fontId="3" fillId="0" borderId="11" xfId="0" applyNumberFormat="1" applyFont="1" applyBorder="1" applyAlignment="1">
      <alignment horizontal="right" vertical="top"/>
    </xf>
    <xf numFmtId="1" fontId="3" fillId="0" borderId="7" xfId="0" applyNumberFormat="1" applyFont="1" applyBorder="1" applyAlignment="1">
      <alignment horizontal="right" vertical="top"/>
    </xf>
    <xf numFmtId="2" fontId="3" fillId="0" borderId="12" xfId="0" applyNumberFormat="1" applyFont="1" applyBorder="1" applyAlignment="1">
      <alignment horizontal="center" vertical="top"/>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0" xfId="0" applyFont="1" applyBorder="1" applyAlignment="1">
      <alignment horizontal="center" vertical="top" wrapText="1"/>
    </xf>
    <xf numFmtId="0" fontId="3" fillId="0" borderId="0" xfId="0" applyFont="1" applyBorder="1" applyAlignment="1">
      <alignment horizontal="center" vertical="top"/>
    </xf>
    <xf numFmtId="0" fontId="3" fillId="0" borderId="0" xfId="0" applyFont="1" applyBorder="1" applyAlignment="1">
      <alignment horizontal="left" vertical="top" wrapText="1"/>
    </xf>
    <xf numFmtId="2" fontId="3" fillId="0" borderId="0" xfId="0" applyNumberFormat="1" applyFont="1" applyBorder="1" applyAlignment="1">
      <alignment horizontal="left" vertical="top" wrapText="1"/>
    </xf>
    <xf numFmtId="0" fontId="4" fillId="0" borderId="0" xfId="0" applyFont="1" applyBorder="1" applyAlignment="1">
      <alignment horizontal="right" vertical="top"/>
    </xf>
    <xf numFmtId="164" fontId="3" fillId="0" borderId="0" xfId="1" applyNumberFormat="1" applyFont="1" applyBorder="1" applyAlignment="1">
      <alignment horizontal="righ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0" fontId="2" fillId="0" borderId="5" xfId="0" applyFont="1" applyBorder="1" applyAlignment="1">
      <alignment horizontal="left" vertical="top" wrapText="1"/>
    </xf>
    <xf numFmtId="164" fontId="3" fillId="0" borderId="0" xfId="1" applyNumberFormat="1" applyFont="1" applyBorder="1" applyAlignment="1">
      <alignment horizontal="center" vertical="top"/>
    </xf>
    <xf numFmtId="0" fontId="0" fillId="0" borderId="4" xfId="0" applyBorder="1" applyAlignment="1">
      <alignment horizontal="center" vertical="center"/>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164" fontId="3" fillId="0" borderId="4" xfId="1" applyNumberFormat="1" applyFont="1" applyBorder="1" applyAlignment="1">
      <alignment horizontal="right" vertical="top" wrapText="1"/>
    </xf>
    <xf numFmtId="164" fontId="4" fillId="0" borderId="3" xfId="1" applyNumberFormat="1" applyFont="1" applyBorder="1" applyAlignment="1">
      <alignment horizontal="left" vertical="top" wrapText="1"/>
    </xf>
    <xf numFmtId="0" fontId="3" fillId="0" borderId="4" xfId="0" applyFont="1" applyBorder="1" applyAlignment="1">
      <alignment horizontal="left" vertical="center"/>
    </xf>
    <xf numFmtId="2" fontId="3" fillId="0" borderId="0" xfId="0" applyNumberFormat="1" applyFont="1" applyBorder="1" applyAlignment="1">
      <alignment horizontal="left" vertical="center" wrapText="1"/>
    </xf>
    <xf numFmtId="0" fontId="4" fillId="0" borderId="0" xfId="0" applyFont="1" applyBorder="1" applyAlignment="1">
      <alignment horizontal="right" vertical="center"/>
    </xf>
    <xf numFmtId="164" fontId="4" fillId="0" borderId="10" xfId="1" applyNumberFormat="1" applyFont="1" applyBorder="1" applyAlignment="1">
      <alignment vertical="top"/>
    </xf>
    <xf numFmtId="0" fontId="3" fillId="0" borderId="10" xfId="0" applyFont="1" applyBorder="1" applyAlignment="1">
      <alignment vertical="top"/>
    </xf>
    <xf numFmtId="164" fontId="4" fillId="0" borderId="1" xfId="1" applyNumberFormat="1" applyFont="1" applyBorder="1" applyAlignment="1">
      <alignment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5"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left" vertical="center" wrapText="1"/>
    </xf>
    <xf numFmtId="164" fontId="4" fillId="0" borderId="0" xfId="1" applyNumberFormat="1" applyFont="1" applyBorder="1" applyAlignment="1">
      <alignment horizontal="right" vertical="center" wrapText="1"/>
    </xf>
    <xf numFmtId="0" fontId="2" fillId="0" borderId="5" xfId="0" applyFont="1" applyBorder="1" applyAlignment="1">
      <alignment horizontal="center" vertical="center"/>
    </xf>
    <xf numFmtId="0" fontId="2" fillId="0" borderId="4" xfId="0" applyFont="1" applyBorder="1" applyAlignment="1">
      <alignment horizontal="left" vertical="center"/>
    </xf>
    <xf numFmtId="164" fontId="4" fillId="0" borderId="4" xfId="1" applyNumberFormat="1" applyFont="1" applyBorder="1" applyAlignment="1">
      <alignment horizontal="center" vertical="center"/>
    </xf>
    <xf numFmtId="164" fontId="4" fillId="0" borderId="0" xfId="1" applyNumberFormat="1" applyFont="1" applyBorder="1" applyAlignment="1">
      <alignment horizontal="center" vertical="center"/>
    </xf>
    <xf numFmtId="164" fontId="4" fillId="0" borderId="0" xfId="1" applyNumberFormat="1" applyFont="1" applyBorder="1" applyAlignment="1">
      <alignment vertical="top"/>
    </xf>
    <xf numFmtId="0" fontId="2" fillId="0" borderId="4" xfId="0" applyFont="1" applyBorder="1" applyAlignment="1">
      <alignment horizontal="right" vertical="center"/>
    </xf>
    <xf numFmtId="164" fontId="4" fillId="0" borderId="0" xfId="1" applyNumberFormat="1" applyFont="1" applyBorder="1" applyAlignment="1">
      <alignment horizontal="right" vertical="top" wrapText="1"/>
    </xf>
    <xf numFmtId="0" fontId="6" fillId="0" borderId="4" xfId="0" applyFont="1" applyBorder="1"/>
    <xf numFmtId="0" fontId="3" fillId="0" borderId="0" xfId="0" applyFont="1" applyAlignment="1">
      <alignment vertical="center" wrapText="1"/>
    </xf>
    <xf numFmtId="0" fontId="3" fillId="0" borderId="0" xfId="0" applyFont="1" applyAlignment="1">
      <alignmen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4" fillId="0" borderId="1" xfId="0" applyFont="1" applyBorder="1" applyAlignment="1">
      <alignment horizontal="left" vertical="top" wrapText="1"/>
    </xf>
    <xf numFmtId="2" fontId="3" fillId="0" borderId="2" xfId="0" applyNumberFormat="1" applyFont="1" applyBorder="1" applyAlignment="1">
      <alignment horizontal="center" vertical="top"/>
    </xf>
    <xf numFmtId="0" fontId="3" fillId="0" borderId="8" xfId="0" applyFont="1" applyBorder="1" applyAlignment="1">
      <alignment horizontal="center" vertical="top"/>
    </xf>
    <xf numFmtId="0" fontId="10" fillId="0" borderId="0" xfId="0" applyFont="1"/>
    <xf numFmtId="0" fontId="10" fillId="0" borderId="1" xfId="0" applyFont="1" applyBorder="1" applyAlignment="1">
      <alignment horizontal="center" vertical="top" wrapText="1"/>
    </xf>
    <xf numFmtId="0" fontId="10" fillId="0" borderId="1" xfId="0" applyFont="1" applyBorder="1" applyAlignment="1">
      <alignment horizontal="left" vertical="top" wrapText="1"/>
    </xf>
    <xf numFmtId="0" fontId="8" fillId="0" borderId="1" xfId="0" applyFont="1" applyBorder="1" applyAlignment="1">
      <alignment horizontal="left" vertical="top" wrapText="1"/>
    </xf>
    <xf numFmtId="43" fontId="8" fillId="0" borderId="1" xfId="1" applyFont="1" applyBorder="1" applyAlignment="1">
      <alignment horizontal="center" vertical="top" wrapText="1"/>
    </xf>
    <xf numFmtId="0" fontId="10" fillId="0" borderId="4" xfId="0" applyFont="1" applyBorder="1" applyAlignment="1">
      <alignment horizontal="center" vertical="center" wrapText="1"/>
    </xf>
    <xf numFmtId="0" fontId="10" fillId="0" borderId="4" xfId="0" applyFont="1" applyBorder="1" applyAlignment="1">
      <alignment horizontal="center" vertical="center"/>
    </xf>
    <xf numFmtId="43" fontId="10" fillId="0" borderId="4" xfId="1" applyFont="1" applyBorder="1" applyAlignment="1">
      <alignment horizontal="center" vertical="center"/>
    </xf>
    <xf numFmtId="0" fontId="10" fillId="0" borderId="4" xfId="0" applyFont="1" applyBorder="1" applyAlignment="1">
      <alignment horizontal="center"/>
    </xf>
    <xf numFmtId="0" fontId="10" fillId="0" borderId="4" xfId="0" applyFont="1" applyBorder="1"/>
    <xf numFmtId="0" fontId="9" fillId="0" borderId="4" xfId="0" applyFont="1" applyBorder="1"/>
    <xf numFmtId="43" fontId="10" fillId="0" borderId="4" xfId="1" applyFont="1" applyBorder="1" applyAlignment="1">
      <alignment horizontal="center"/>
    </xf>
    <xf numFmtId="0" fontId="10" fillId="0" borderId="4" xfId="0" applyFont="1" applyBorder="1" applyAlignment="1">
      <alignment horizontal="center" vertical="top"/>
    </xf>
    <xf numFmtId="0" fontId="10" fillId="0" borderId="4" xfId="0" applyFont="1" applyBorder="1" applyAlignment="1">
      <alignment vertical="top"/>
    </xf>
    <xf numFmtId="0" fontId="10" fillId="0" borderId="4" xfId="0" applyFont="1" applyBorder="1" applyAlignment="1">
      <alignment vertical="top" wrapText="1"/>
    </xf>
    <xf numFmtId="43" fontId="10" fillId="0" borderId="4" xfId="1" applyFont="1" applyBorder="1" applyAlignment="1">
      <alignment horizontal="center" vertical="top"/>
    </xf>
    <xf numFmtId="0" fontId="10" fillId="0" borderId="0" xfId="0" applyFont="1" applyAlignment="1">
      <alignment vertical="top"/>
    </xf>
    <xf numFmtId="0" fontId="8" fillId="0" borderId="4" xfId="0" applyFont="1" applyBorder="1" applyAlignment="1">
      <alignment horizontal="center" vertical="center"/>
    </xf>
    <xf numFmtId="0" fontId="8" fillId="0" borderId="4" xfId="0" applyFont="1" applyBorder="1" applyAlignment="1">
      <alignment vertical="center"/>
    </xf>
    <xf numFmtId="0" fontId="8" fillId="0" borderId="4" xfId="0" applyFont="1" applyBorder="1" applyAlignment="1">
      <alignment vertical="center" wrapText="1"/>
    </xf>
    <xf numFmtId="43" fontId="8" fillId="0" borderId="4" xfId="1" applyFont="1" applyBorder="1" applyAlignment="1">
      <alignment horizontal="center" vertical="center"/>
    </xf>
    <xf numFmtId="0" fontId="8" fillId="0" borderId="4" xfId="0" applyFont="1" applyBorder="1" applyAlignment="1">
      <alignment horizontal="right" vertical="center"/>
    </xf>
    <xf numFmtId="0" fontId="10" fillId="0" borderId="7" xfId="0" applyFont="1" applyBorder="1" applyAlignment="1">
      <alignment horizontal="center" vertical="top"/>
    </xf>
    <xf numFmtId="0" fontId="10" fillId="0" borderId="7" xfId="0" applyFont="1" applyBorder="1" applyAlignment="1">
      <alignment vertical="top"/>
    </xf>
    <xf numFmtId="0" fontId="9" fillId="0" borderId="7" xfId="0" applyFont="1" applyBorder="1" applyAlignment="1">
      <alignment vertical="top" wrapText="1"/>
    </xf>
    <xf numFmtId="43" fontId="10" fillId="0" borderId="7" xfId="1" applyFont="1" applyBorder="1" applyAlignment="1">
      <alignment horizontal="center" vertical="top"/>
    </xf>
    <xf numFmtId="1" fontId="10" fillId="0" borderId="4" xfId="0" applyNumberFormat="1" applyFont="1" applyBorder="1" applyAlignment="1">
      <alignment vertical="top"/>
    </xf>
    <xf numFmtId="1" fontId="10" fillId="0" borderId="7" xfId="0" applyNumberFormat="1" applyFont="1" applyBorder="1" applyAlignment="1">
      <alignment vertical="top"/>
    </xf>
    <xf numFmtId="1" fontId="8" fillId="0" borderId="4" xfId="0" applyNumberFormat="1" applyFont="1" applyBorder="1" applyAlignment="1">
      <alignment vertical="center"/>
    </xf>
    <xf numFmtId="0" fontId="9" fillId="0" borderId="4" xfId="0" applyFont="1" applyBorder="1" applyAlignment="1">
      <alignment vertical="top" wrapText="1"/>
    </xf>
    <xf numFmtId="0" fontId="9" fillId="0" borderId="4" xfId="0" applyFont="1" applyBorder="1" applyAlignment="1">
      <alignment horizontal="center" vertical="top" wrapText="1"/>
    </xf>
    <xf numFmtId="43" fontId="8" fillId="0" borderId="4" xfId="1" applyFont="1" applyBorder="1" applyAlignment="1">
      <alignment horizontal="center" vertical="top"/>
    </xf>
    <xf numFmtId="0" fontId="10" fillId="0" borderId="4" xfId="0" applyFont="1" applyBorder="1" applyAlignment="1">
      <alignment vertical="center"/>
    </xf>
    <xf numFmtId="0" fontId="10" fillId="0" borderId="4" xfId="0" applyFont="1" applyBorder="1" applyAlignment="1">
      <alignment vertical="center" wrapText="1"/>
    </xf>
    <xf numFmtId="0" fontId="10" fillId="0" borderId="0" xfId="0" applyFont="1" applyAlignment="1">
      <alignment horizontal="center"/>
    </xf>
    <xf numFmtId="0" fontId="10" fillId="0" borderId="0" xfId="0" applyFont="1" applyAlignment="1">
      <alignment horizontal="center" vertical="top"/>
    </xf>
    <xf numFmtId="0" fontId="10" fillId="0" borderId="0" xfId="0" applyFont="1" applyAlignment="1">
      <alignment horizontal="right"/>
    </xf>
    <xf numFmtId="43" fontId="10" fillId="0" borderId="0" xfId="1" applyFont="1" applyAlignment="1">
      <alignment horizontal="center"/>
    </xf>
    <xf numFmtId="43" fontId="10" fillId="0" borderId="0" xfId="1" applyFont="1" applyAlignment="1">
      <alignment horizontal="center" vertical="top"/>
    </xf>
    <xf numFmtId="0" fontId="11" fillId="0" borderId="0" xfId="0" applyFont="1" applyBorder="1"/>
    <xf numFmtId="0" fontId="10" fillId="0" borderId="0" xfId="0" applyFont="1" applyAlignment="1">
      <alignment horizontal="center" vertical="center"/>
    </xf>
    <xf numFmtId="0" fontId="10" fillId="0" borderId="0" xfId="0" applyFont="1" applyAlignment="1">
      <alignment vertical="center"/>
    </xf>
    <xf numFmtId="43" fontId="10" fillId="0" borderId="0" xfId="1" applyFont="1" applyAlignment="1">
      <alignment horizontal="center" vertical="center"/>
    </xf>
    <xf numFmtId="0" fontId="8" fillId="0" borderId="0" xfId="0" applyFont="1" applyAlignment="1">
      <alignment horizontal="right" vertical="center"/>
    </xf>
    <xf numFmtId="0" fontId="10" fillId="0" borderId="8" xfId="0" applyFont="1" applyBorder="1" applyAlignment="1">
      <alignment vertical="center"/>
    </xf>
    <xf numFmtId="43" fontId="12" fillId="0" borderId="0" xfId="1" applyFont="1" applyAlignment="1">
      <alignment horizontal="center"/>
    </xf>
    <xf numFmtId="0" fontId="10" fillId="0" borderId="0" xfId="0" applyFont="1" applyAlignment="1">
      <alignment horizontal="left"/>
    </xf>
    <xf numFmtId="0" fontId="8" fillId="0" borderId="0" xfId="0" applyFont="1" applyAlignment="1">
      <alignment vertical="center"/>
    </xf>
    <xf numFmtId="0" fontId="0" fillId="0" borderId="0" xfId="0" applyAlignment="1">
      <alignment horizontal="center"/>
    </xf>
    <xf numFmtId="0" fontId="6" fillId="0" borderId="0" xfId="0" applyFont="1"/>
    <xf numFmtId="164" fontId="1" fillId="0" borderId="0" xfId="1" applyNumberFormat="1" applyFont="1"/>
    <xf numFmtId="0" fontId="3" fillId="0" borderId="5" xfId="0" applyFont="1" applyBorder="1" applyAlignment="1">
      <alignment horizontal="right" vertical="top" wrapText="1"/>
    </xf>
    <xf numFmtId="0" fontId="4" fillId="0" borderId="5" xfId="0" applyFont="1" applyBorder="1" applyAlignment="1">
      <alignment horizontal="right" vertical="top"/>
    </xf>
    <xf numFmtId="43" fontId="10" fillId="0" borderId="4" xfId="1" applyNumberFormat="1" applyFont="1" applyBorder="1" applyAlignment="1">
      <alignment horizontal="center" vertical="top"/>
    </xf>
    <xf numFmtId="0" fontId="3" fillId="0" borderId="2" xfId="0" applyFont="1" applyBorder="1" applyAlignment="1">
      <alignment horizontal="center" vertical="top"/>
    </xf>
    <xf numFmtId="0" fontId="3" fillId="0" borderId="3" xfId="0" applyFont="1" applyBorder="1" applyAlignment="1">
      <alignment horizontal="center" vertical="top"/>
    </xf>
    <xf numFmtId="164" fontId="3" fillId="0" borderId="4" xfId="1" applyNumberFormat="1" applyFont="1" applyBorder="1" applyAlignment="1">
      <alignment horizontal="center" vertical="top"/>
    </xf>
    <xf numFmtId="0" fontId="3" fillId="0" borderId="4" xfId="0" applyFont="1" applyBorder="1" applyAlignment="1">
      <alignment horizontal="justify" vertical="top" wrapText="1"/>
    </xf>
    <xf numFmtId="0" fontId="0" fillId="0" borderId="4" xfId="0" applyBorder="1" applyAlignment="1">
      <alignment horizontal="left"/>
    </xf>
    <xf numFmtId="0" fontId="7" fillId="0" borderId="4" xfId="0" applyFont="1" applyBorder="1" applyAlignment="1">
      <alignment horizontal="right"/>
    </xf>
    <xf numFmtId="164" fontId="7" fillId="0" borderId="4" xfId="1" applyNumberFormat="1" applyFont="1" applyBorder="1"/>
    <xf numFmtId="0" fontId="6" fillId="0" borderId="0" xfId="0" applyFont="1" applyAlignment="1">
      <alignment horizontal="left"/>
    </xf>
    <xf numFmtId="0" fontId="0" fillId="0" borderId="0" xfId="0" applyAlignment="1">
      <alignment horizontal="left"/>
    </xf>
    <xf numFmtId="0" fontId="7" fillId="0" borderId="0" xfId="0" applyFont="1" applyBorder="1" applyAlignment="1">
      <alignment horizontal="right"/>
    </xf>
    <xf numFmtId="0" fontId="0" fillId="0" borderId="4" xfId="0" applyBorder="1" applyAlignment="1">
      <alignment vertical="center"/>
    </xf>
    <xf numFmtId="0" fontId="0" fillId="0" borderId="4" xfId="0" applyBorder="1" applyAlignment="1">
      <alignment horizontal="left" vertical="center"/>
    </xf>
    <xf numFmtId="0" fontId="7" fillId="0" borderId="4" xfId="0" applyFont="1" applyBorder="1" applyAlignment="1">
      <alignment horizontal="right" vertical="center"/>
    </xf>
    <xf numFmtId="164" fontId="7" fillId="0" borderId="4" xfId="1" applyNumberFormat="1" applyFont="1" applyBorder="1" applyAlignment="1">
      <alignment vertical="center"/>
    </xf>
    <xf numFmtId="0" fontId="0" fillId="0" borderId="0" xfId="0" applyAlignment="1">
      <alignment horizontal="center" vertical="top"/>
    </xf>
    <xf numFmtId="0" fontId="0" fillId="0" borderId="0" xfId="0" applyAlignment="1">
      <alignment horizontal="left" vertical="top"/>
    </xf>
    <xf numFmtId="164" fontId="1" fillId="0" borderId="0" xfId="1" applyNumberFormat="1" applyFont="1" applyAlignment="1">
      <alignment vertical="top"/>
    </xf>
    <xf numFmtId="0" fontId="0" fillId="0" borderId="0" xfId="0" applyAlignment="1">
      <alignment horizontal="left" vertical="top" wrapText="1"/>
    </xf>
    <xf numFmtId="2" fontId="3" fillId="0" borderId="4" xfId="0" applyNumberFormat="1" applyFont="1" applyBorder="1" applyAlignment="1">
      <alignment horizontal="center" vertical="center" wrapText="1"/>
    </xf>
    <xf numFmtId="2" fontId="3" fillId="0" borderId="4" xfId="0" applyNumberFormat="1" applyFont="1" applyBorder="1" applyAlignment="1">
      <alignment horizontal="center" vertical="top" wrapText="1"/>
    </xf>
    <xf numFmtId="2" fontId="3" fillId="0" borderId="0" xfId="0" applyNumberFormat="1" applyFont="1" applyBorder="1" applyAlignment="1">
      <alignment horizontal="center" vertical="top" wrapText="1"/>
    </xf>
    <xf numFmtId="0" fontId="4" fillId="0" borderId="0" xfId="0" applyFont="1" applyAlignment="1">
      <alignment horizontal="center" vertical="top"/>
    </xf>
    <xf numFmtId="0" fontId="0" fillId="0" borderId="0" xfId="0" applyFont="1"/>
    <xf numFmtId="164" fontId="7" fillId="0" borderId="4" xfId="1" applyNumberFormat="1" applyFont="1" applyBorder="1" applyAlignment="1">
      <alignment horizontal="right" vertical="center"/>
    </xf>
    <xf numFmtId="164" fontId="3" fillId="0" borderId="0" xfId="1" applyNumberFormat="1" applyFont="1" applyBorder="1" applyAlignment="1">
      <alignment horizontal="right" vertical="top"/>
    </xf>
    <xf numFmtId="0" fontId="3" fillId="0" borderId="0" xfId="0" applyFont="1" applyBorder="1" applyAlignment="1">
      <alignment horizontal="left" vertical="center" wrapText="1"/>
    </xf>
    <xf numFmtId="0" fontId="7" fillId="0" borderId="0" xfId="0" applyFont="1" applyBorder="1" applyAlignment="1">
      <alignment horizontal="right" vertical="center"/>
    </xf>
    <xf numFmtId="1" fontId="4" fillId="0" borderId="8" xfId="0" applyNumberFormat="1" applyFont="1" applyBorder="1" applyAlignment="1">
      <alignment horizontal="right" vertical="center" wrapText="1"/>
    </xf>
    <xf numFmtId="0" fontId="0" fillId="0" borderId="0" xfId="0" applyBorder="1" applyAlignment="1">
      <alignment vertical="center"/>
    </xf>
    <xf numFmtId="0" fontId="3" fillId="0" borderId="9" xfId="0" applyFont="1" applyBorder="1" applyAlignment="1">
      <alignment horizontal="center" vertical="top"/>
    </xf>
    <xf numFmtId="0" fontId="3" fillId="0" borderId="11" xfId="0" applyFont="1" applyBorder="1" applyAlignment="1">
      <alignment horizontal="center" vertical="top"/>
    </xf>
    <xf numFmtId="164" fontId="4" fillId="0" borderId="4" xfId="1" applyNumberFormat="1" applyFont="1" applyBorder="1" applyAlignment="1">
      <alignment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5"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2" fillId="0" borderId="0" xfId="0" applyFont="1" applyBorder="1" applyAlignment="1">
      <alignment horizontal="left" vertical="center"/>
    </xf>
    <xf numFmtId="164" fontId="3" fillId="0" borderId="7" xfId="1" applyNumberFormat="1" applyFont="1" applyBorder="1" applyAlignment="1">
      <alignment horizontal="right" vertical="top"/>
    </xf>
    <xf numFmtId="164" fontId="4" fillId="0" borderId="3" xfId="1" applyNumberFormat="1" applyFont="1" applyBorder="1" applyAlignment="1">
      <alignment horizontal="left" vertical="center" wrapText="1"/>
    </xf>
    <xf numFmtId="0" fontId="3" fillId="0" borderId="4" xfId="0" applyFont="1" applyBorder="1" applyAlignment="1">
      <alignment horizontal="left" vertical="top"/>
    </xf>
    <xf numFmtId="0" fontId="2" fillId="0" borderId="0" xfId="0" applyFont="1" applyBorder="1" applyAlignment="1">
      <alignment horizontal="left" vertical="top"/>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164" fontId="4" fillId="0" borderId="0" xfId="1" applyNumberFormat="1" applyFont="1" applyBorder="1" applyAlignment="1">
      <alignment horizontal="left" vertical="center" wrapText="1"/>
    </xf>
    <xf numFmtId="0" fontId="2" fillId="0" borderId="4" xfId="0" applyFont="1" applyBorder="1" applyAlignment="1">
      <alignment horizontal="left"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4" xfId="0" applyFont="1" applyBorder="1" applyAlignment="1">
      <alignment horizontal="left" vertical="top"/>
    </xf>
    <xf numFmtId="0" fontId="4" fillId="0" borderId="4" xfId="0" applyFont="1" applyBorder="1" applyAlignment="1">
      <alignment horizontal="left" vertical="top" wrapText="1"/>
    </xf>
    <xf numFmtId="0" fontId="3" fillId="0" borderId="4" xfId="0" applyFont="1" applyBorder="1" applyAlignment="1">
      <alignment vertical="top"/>
    </xf>
    <xf numFmtId="0" fontId="4" fillId="0" borderId="4" xfId="0" applyFont="1" applyBorder="1" applyAlignment="1">
      <alignment horizontal="center" vertical="top"/>
    </xf>
    <xf numFmtId="164" fontId="4" fillId="0" borderId="4" xfId="1" applyNumberFormat="1" applyFont="1" applyBorder="1" applyAlignment="1">
      <alignment horizontal="right" vertical="center"/>
    </xf>
    <xf numFmtId="0" fontId="2" fillId="0" borderId="4" xfId="0" applyFont="1" applyBorder="1" applyAlignment="1">
      <alignment horizontal="left"/>
    </xf>
    <xf numFmtId="164" fontId="4" fillId="0" borderId="4" xfId="1" applyNumberFormat="1" applyFont="1" applyBorder="1" applyAlignment="1">
      <alignment horizontal="right" vertical="top"/>
    </xf>
    <xf numFmtId="2" fontId="3" fillId="0" borderId="4" xfId="0" applyNumberFormat="1" applyFont="1" applyBorder="1" applyAlignment="1">
      <alignment horizontal="center" vertical="top"/>
    </xf>
    <xf numFmtId="0" fontId="13" fillId="0" borderId="4" xfId="0" applyFont="1" applyBorder="1" applyAlignment="1">
      <alignment horizontal="left" vertical="top" wrapText="1"/>
    </xf>
    <xf numFmtId="0" fontId="3" fillId="0" borderId="6" xfId="0" applyFont="1" applyBorder="1" applyAlignment="1">
      <alignment vertical="top"/>
    </xf>
    <xf numFmtId="0" fontId="4" fillId="0" borderId="6" xfId="0" applyFont="1" applyBorder="1" applyAlignment="1">
      <alignment horizontal="center" vertical="top"/>
    </xf>
    <xf numFmtId="0" fontId="4" fillId="0" borderId="6" xfId="0" applyFont="1" applyBorder="1" applyAlignment="1">
      <alignment horizontal="right" vertical="center"/>
    </xf>
    <xf numFmtId="164" fontId="4" fillId="0" borderId="6" xfId="1" applyNumberFormat="1" applyFont="1" applyBorder="1" applyAlignment="1">
      <alignment horizontal="right" vertical="center"/>
    </xf>
    <xf numFmtId="0" fontId="4" fillId="0" borderId="4" xfId="0" applyFont="1" applyBorder="1" applyAlignment="1">
      <alignment horizontal="left" vertical="center"/>
    </xf>
    <xf numFmtId="2" fontId="3" fillId="0" borderId="4" xfId="0" applyNumberFormat="1" applyFont="1" applyBorder="1" applyAlignment="1">
      <alignment vertical="top"/>
    </xf>
    <xf numFmtId="0" fontId="4" fillId="0" borderId="0" xfId="0" applyFont="1" applyBorder="1" applyAlignment="1">
      <alignment horizontal="center" vertical="top"/>
    </xf>
    <xf numFmtId="164" fontId="4" fillId="0" borderId="0" xfId="1" applyNumberFormat="1" applyFont="1" applyBorder="1" applyAlignment="1">
      <alignment horizontal="right" vertical="center"/>
    </xf>
    <xf numFmtId="0" fontId="2" fillId="0" borderId="0" xfId="0" applyFont="1" applyBorder="1" applyAlignment="1">
      <alignment horizontal="right" vertical="top" wrapText="1"/>
    </xf>
    <xf numFmtId="164" fontId="4" fillId="0" borderId="0" xfId="1" applyNumberFormat="1" applyFont="1" applyBorder="1" applyAlignment="1">
      <alignment horizontal="right" vertical="top"/>
    </xf>
    <xf numFmtId="0" fontId="3" fillId="0" borderId="0" xfId="0" applyFont="1" applyBorder="1" applyAlignment="1">
      <alignment horizontal="right" vertical="center"/>
    </xf>
    <xf numFmtId="164" fontId="3" fillId="0" borderId="0" xfId="1" applyNumberFormat="1" applyFont="1" applyBorder="1" applyAlignment="1">
      <alignment horizontal="right" vertical="center"/>
    </xf>
    <xf numFmtId="164" fontId="3" fillId="0" borderId="0" xfId="1" applyNumberFormat="1" applyFont="1" applyBorder="1" applyAlignment="1">
      <alignment vertical="top"/>
    </xf>
    <xf numFmtId="0" fontId="5" fillId="0" borderId="0"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0" xfId="0" applyFont="1" applyAlignment="1">
      <alignment horizontal="center" vertical="center"/>
    </xf>
    <xf numFmtId="164" fontId="4" fillId="0" borderId="1" xfId="1" applyNumberFormat="1" applyFont="1" applyBorder="1" applyAlignment="1">
      <alignment vertical="center"/>
    </xf>
    <xf numFmtId="0" fontId="3" fillId="0" borderId="1" xfId="0" applyFont="1" applyBorder="1" applyAlignment="1">
      <alignment vertical="top"/>
    </xf>
    <xf numFmtId="2" fontId="3" fillId="0" borderId="0" xfId="0" applyNumberFormat="1" applyFont="1" applyBorder="1" applyAlignment="1">
      <alignment horizontal="center" vertical="top"/>
    </xf>
    <xf numFmtId="1" fontId="3" fillId="0" borderId="0" xfId="0" applyNumberFormat="1" applyFont="1" applyBorder="1" applyAlignment="1">
      <alignment horizontal="righ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6"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9"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4"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2" fillId="0" borderId="0" xfId="0" applyFont="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4" fillId="0" borderId="0" xfId="1" applyNumberFormat="1" applyFont="1" applyBorder="1" applyAlignment="1">
      <alignment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xf>
    <xf numFmtId="164" fontId="3" fillId="0" borderId="7" xfId="1" applyNumberFormat="1" applyFont="1" applyBorder="1" applyAlignment="1">
      <alignment horizontal="center" vertical="center"/>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164" fontId="3" fillId="0" borderId="7" xfId="1" applyNumberFormat="1" applyFont="1" applyBorder="1" applyAlignment="1">
      <alignment horizontal="center" vertical="top"/>
    </xf>
    <xf numFmtId="0" fontId="0" fillId="0" borderId="4" xfId="0" applyBorder="1" applyAlignment="1">
      <alignment vertical="top"/>
    </xf>
    <xf numFmtId="0" fontId="2" fillId="0" borderId="4" xfId="0" applyFont="1" applyBorder="1" applyAlignment="1">
      <alignment vertical="top"/>
    </xf>
    <xf numFmtId="0" fontId="5" fillId="0" borderId="4" xfId="0" applyFont="1" applyBorder="1" applyAlignment="1">
      <alignment horizontal="center" vertical="top"/>
    </xf>
    <xf numFmtId="164" fontId="3" fillId="0" borderId="4" xfId="1" applyNumberFormat="1" applyFont="1" applyBorder="1" applyAlignment="1">
      <alignment vertical="top"/>
    </xf>
    <xf numFmtId="164" fontId="14" fillId="0" borderId="4" xfId="1" applyNumberFormat="1" applyFont="1" applyBorder="1" applyAlignment="1">
      <alignment horizontal="right" vertical="center" wrapText="1"/>
    </xf>
    <xf numFmtId="0" fontId="4" fillId="0" borderId="1" xfId="0"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14" xfId="0" applyFont="1" applyBorder="1" applyAlignment="1">
      <alignment horizontal="center" vertical="center"/>
    </xf>
    <xf numFmtId="0" fontId="3" fillId="0" borderId="15" xfId="0" applyFont="1" applyBorder="1" applyAlignment="1">
      <alignment horizontal="center" vertical="center"/>
    </xf>
    <xf numFmtId="0" fontId="3" fillId="0" borderId="5" xfId="0" applyFont="1" applyBorder="1" applyAlignment="1">
      <alignment horizontal="center" vertical="center" wrapText="1"/>
    </xf>
    <xf numFmtId="0" fontId="3" fillId="0" borderId="8" xfId="0" applyFont="1" applyBorder="1" applyAlignment="1">
      <alignment horizontal="center" vertical="center"/>
    </xf>
    <xf numFmtId="164" fontId="3" fillId="0" borderId="3" xfId="1" applyNumberFormat="1" applyFont="1" applyBorder="1" applyAlignment="1">
      <alignment horizontal="center" vertical="center"/>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2" fontId="3" fillId="0" borderId="9" xfId="0" applyNumberFormat="1" applyFont="1" applyBorder="1" applyAlignment="1">
      <alignment horizontal="center" vertical="top"/>
    </xf>
    <xf numFmtId="0" fontId="3" fillId="0" borderId="4" xfId="0"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2" fontId="3" fillId="0" borderId="8" xfId="0" applyNumberFormat="1" applyFont="1" applyBorder="1" applyAlignment="1">
      <alignment horizontal="left" vertical="center" wrapText="1"/>
    </xf>
    <xf numFmtId="164" fontId="3" fillId="0" borderId="1"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horizontal="center" vertical="top"/>
    </xf>
    <xf numFmtId="0" fontId="0" fillId="0" borderId="4" xfId="0" applyBorder="1" applyAlignment="1">
      <alignment horizontal="left" vertical="top"/>
    </xf>
    <xf numFmtId="164" fontId="1" fillId="0" borderId="4" xfId="1" applyNumberFormat="1" applyFont="1" applyBorder="1" applyAlignment="1">
      <alignment vertical="top"/>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7" xfId="0" applyFont="1" applyBorder="1" applyAlignment="1">
      <alignment horizontal="left" vertical="top" wrapText="1"/>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0" fillId="0" borderId="4" xfId="0" applyBorder="1" applyAlignment="1">
      <alignment vertical="top" wrapText="1"/>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6" fillId="0" borderId="4" xfId="0" applyFont="1" applyBorder="1" applyAlignment="1">
      <alignment wrapText="1"/>
    </xf>
    <xf numFmtId="0" fontId="4" fillId="0" borderId="1"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0" fillId="0" borderId="0" xfId="0" applyBorder="1"/>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7"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2" fontId="3" fillId="0" borderId="2"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4" fillId="0" borderId="1" xfId="0" applyFont="1" applyBorder="1" applyAlignment="1">
      <alignment horizontal="left" vertical="top" wrapText="1"/>
    </xf>
    <xf numFmtId="0" fontId="3" fillId="0" borderId="5" xfId="0"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4" fillId="0" borderId="0"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2" fontId="3" fillId="0" borderId="6" xfId="0" applyNumberFormat="1" applyFont="1" applyBorder="1" applyAlignment="1">
      <alignment horizontal="center" vertical="top"/>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4" xfId="0" applyFont="1" applyBorder="1" applyAlignment="1">
      <alignment horizontal="center" vertical="center"/>
    </xf>
    <xf numFmtId="2" fontId="3" fillId="0" borderId="4" xfId="0" applyNumberFormat="1" applyFont="1" applyBorder="1" applyAlignment="1">
      <alignment horizontal="center"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2" fontId="3" fillId="0" borderId="9" xfId="0" applyNumberFormat="1" applyFont="1" applyBorder="1" applyAlignment="1">
      <alignment horizontal="center" vertical="top"/>
    </xf>
    <xf numFmtId="2" fontId="3" fillId="0" borderId="12" xfId="0" applyNumberFormat="1" applyFont="1" applyBorder="1" applyAlignment="1">
      <alignment horizontal="center" vertical="top"/>
    </xf>
    <xf numFmtId="0" fontId="3" fillId="0" borderId="7" xfId="0" applyFont="1" applyBorder="1" applyAlignment="1">
      <alignment horizontal="left" vertical="top" wrapText="1"/>
    </xf>
    <xf numFmtId="2" fontId="3" fillId="0" borderId="2" xfId="0" applyNumberFormat="1" applyFont="1" applyBorder="1" applyAlignment="1">
      <alignment horizontal="center" vertical="top"/>
    </xf>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5" fillId="0" borderId="6"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4" fillId="0" borderId="1" xfId="0" applyFont="1" applyBorder="1" applyAlignment="1">
      <alignment horizontal="left" vertical="top" wrapText="1"/>
    </xf>
    <xf numFmtId="0" fontId="3" fillId="0" borderId="5" xfId="0" applyFont="1" applyBorder="1" applyAlignment="1">
      <alignment horizontal="center" vertical="top" wrapText="1"/>
    </xf>
    <xf numFmtId="0" fontId="3" fillId="0" borderId="5" xfId="0" applyFont="1" applyBorder="1" applyAlignment="1">
      <alignment horizontal="center" vertical="top"/>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2" fontId="3" fillId="0" borderId="4" xfId="0" applyNumberFormat="1" applyFont="1" applyBorder="1" applyAlignment="1">
      <alignment horizontal="center" vertical="top"/>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10" fillId="0" borderId="7" xfId="0" applyFont="1" applyBorder="1" applyAlignment="1">
      <alignment horizontal="center" vertical="top"/>
    </xf>
    <xf numFmtId="0" fontId="10" fillId="0" borderId="6" xfId="0" applyFont="1" applyBorder="1" applyAlignment="1">
      <alignment horizontal="center"/>
    </xf>
    <xf numFmtId="0" fontId="10" fillId="0" borderId="6" xfId="0" applyFont="1" applyBorder="1"/>
    <xf numFmtId="0" fontId="9" fillId="0" borderId="6" xfId="0" applyFont="1" applyBorder="1"/>
    <xf numFmtId="0" fontId="11" fillId="0" borderId="0" xfId="0" applyFont="1" applyBorder="1" applyAlignment="1">
      <alignment vertical="top"/>
    </xf>
    <xf numFmtId="0" fontId="10" fillId="0" borderId="0" xfId="0" applyFont="1" applyAlignment="1">
      <alignment horizontal="left" vertical="top"/>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0" fontId="3" fillId="0" borderId="6"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7" xfId="0" applyNumberFormat="1" applyFont="1" applyBorder="1" applyAlignment="1">
      <alignment horizontal="center" vertical="top"/>
    </xf>
    <xf numFmtId="0" fontId="4" fillId="0" borderId="1" xfId="0" applyFont="1" applyBorder="1" applyAlignment="1">
      <alignment horizontal="left" vertical="top" wrapText="1"/>
    </xf>
    <xf numFmtId="2" fontId="3" fillId="0" borderId="4" xfId="0" applyNumberFormat="1" applyFont="1" applyBorder="1" applyAlignment="1">
      <alignment horizontal="center" vertical="top"/>
    </xf>
    <xf numFmtId="0" fontId="3" fillId="0" borderId="4" xfId="0" applyFont="1" applyBorder="1" applyAlignment="1">
      <alignment horizontal="center" vertical="center"/>
    </xf>
    <xf numFmtId="0" fontId="10" fillId="0" borderId="0" xfId="0" applyFont="1" applyAlignment="1">
      <alignment horizontal="left" vertical="top"/>
    </xf>
    <xf numFmtId="0" fontId="4" fillId="0" borderId="1" xfId="0" applyFont="1" applyBorder="1" applyAlignment="1">
      <alignment horizontal="left" vertical="top" wrapText="1"/>
    </xf>
    <xf numFmtId="0" fontId="3" fillId="0" borderId="6" xfId="0" applyFont="1" applyBorder="1" applyAlignment="1">
      <alignment horizontal="center" vertical="top" wrapText="1"/>
    </xf>
    <xf numFmtId="0" fontId="3" fillId="0" borderId="7" xfId="0" applyFont="1" applyBorder="1" applyAlignment="1">
      <alignment horizontal="center" vertical="top" wrapText="1"/>
    </xf>
    <xf numFmtId="0" fontId="3" fillId="0" borderId="6" xfId="0" applyFont="1" applyBorder="1" applyAlignment="1">
      <alignment horizontal="center" vertical="top"/>
    </xf>
    <xf numFmtId="0" fontId="3" fillId="0" borderId="7" xfId="0" applyFont="1" applyBorder="1" applyAlignment="1">
      <alignment horizontal="center" vertical="top"/>
    </xf>
    <xf numFmtId="0" fontId="3" fillId="0" borderId="6" xfId="0" applyFont="1" applyBorder="1" applyAlignment="1">
      <alignment horizontal="left" vertical="top" wrapText="1"/>
    </xf>
    <xf numFmtId="0" fontId="3" fillId="0" borderId="7" xfId="0" applyFont="1" applyBorder="1" applyAlignment="1">
      <alignment horizontal="left" vertical="top" wrapText="1"/>
    </xf>
    <xf numFmtId="2" fontId="3" fillId="0" borderId="2" xfId="0" applyNumberFormat="1" applyFont="1" applyBorder="1" applyAlignment="1">
      <alignment horizontal="left" vertical="top" wrapText="1"/>
    </xf>
    <xf numFmtId="2" fontId="3" fillId="0" borderId="8" xfId="0" applyNumberFormat="1" applyFont="1" applyBorder="1" applyAlignment="1">
      <alignment horizontal="left" vertical="top" wrapText="1"/>
    </xf>
    <xf numFmtId="2" fontId="3" fillId="0" borderId="3" xfId="0" applyNumberFormat="1" applyFont="1" applyBorder="1" applyAlignment="1">
      <alignment horizontal="left" vertical="top" wrapText="1"/>
    </xf>
    <xf numFmtId="0" fontId="3" fillId="0" borderId="4" xfId="0" applyFont="1" applyBorder="1" applyAlignment="1">
      <alignment horizontal="center" vertical="top" wrapText="1"/>
    </xf>
    <xf numFmtId="0" fontId="3" fillId="0" borderId="4" xfId="0" applyFont="1" applyBorder="1" applyAlignment="1">
      <alignment horizontal="center" vertical="top"/>
    </xf>
    <xf numFmtId="0" fontId="3" fillId="0" borderId="4" xfId="0" applyFont="1" applyBorder="1" applyAlignment="1">
      <alignment horizontal="left" vertical="top" wrapText="1"/>
    </xf>
    <xf numFmtId="2" fontId="3" fillId="0" borderId="4" xfId="0" applyNumberFormat="1" applyFont="1" applyBorder="1" applyAlignment="1">
      <alignment horizontal="left" vertical="top" wrapText="1"/>
    </xf>
    <xf numFmtId="0" fontId="0" fillId="0" borderId="7" xfId="0" applyBorder="1"/>
    <xf numFmtId="2" fontId="3" fillId="0" borderId="6" xfId="0" applyNumberFormat="1" applyFont="1" applyBorder="1" applyAlignment="1">
      <alignment horizontal="center" vertical="top"/>
    </xf>
    <xf numFmtId="2" fontId="3" fillId="0" borderId="7" xfId="0" applyNumberFormat="1" applyFont="1" applyBorder="1" applyAlignment="1">
      <alignment horizontal="center" vertical="top"/>
    </xf>
    <xf numFmtId="0" fontId="5" fillId="0" borderId="6" xfId="0" applyFont="1" applyBorder="1" applyAlignment="1">
      <alignment horizontal="left" vertical="top" wrapText="1"/>
    </xf>
    <xf numFmtId="0" fontId="5" fillId="0" borderId="7" xfId="0" applyFont="1" applyBorder="1" applyAlignment="1">
      <alignment horizontal="left" vertical="top" wrapText="1"/>
    </xf>
    <xf numFmtId="2" fontId="3" fillId="0" borderId="2" xfId="0" applyNumberFormat="1" applyFont="1" applyBorder="1" applyAlignment="1">
      <alignment vertical="top" wrapText="1"/>
    </xf>
    <xf numFmtId="2" fontId="3" fillId="0" borderId="8" xfId="0" applyNumberFormat="1" applyFont="1" applyBorder="1" applyAlignment="1">
      <alignment vertical="top" wrapText="1"/>
    </xf>
    <xf numFmtId="2" fontId="3" fillId="0" borderId="3" xfId="0" applyNumberFormat="1" applyFont="1" applyBorder="1" applyAlignment="1">
      <alignment vertical="top" wrapText="1"/>
    </xf>
    <xf numFmtId="2" fontId="3" fillId="0" borderId="2" xfId="0" applyNumberFormat="1" applyFont="1" applyBorder="1" applyAlignment="1">
      <alignment horizontal="center" vertical="top"/>
    </xf>
    <xf numFmtId="2" fontId="3" fillId="0" borderId="8" xfId="0" applyNumberFormat="1" applyFont="1" applyBorder="1" applyAlignment="1">
      <alignment horizontal="center" vertical="top"/>
    </xf>
    <xf numFmtId="2" fontId="3" fillId="0" borderId="3" xfId="0" applyNumberFormat="1" applyFont="1" applyBorder="1" applyAlignment="1">
      <alignment horizontal="center" vertical="top"/>
    </xf>
    <xf numFmtId="0" fontId="10" fillId="0" borderId="6" xfId="0" applyFont="1" applyBorder="1" applyAlignment="1">
      <alignment horizontal="center" vertical="top"/>
    </xf>
    <xf numFmtId="0" fontId="10" fillId="0" borderId="7" xfId="0" applyFont="1" applyBorder="1" applyAlignment="1">
      <alignment horizontal="center" vertical="top"/>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43" fontId="10" fillId="0" borderId="2" xfId="1" applyFont="1" applyBorder="1" applyAlignment="1">
      <alignment horizontal="left" vertical="top" wrapText="1"/>
    </xf>
    <xf numFmtId="43" fontId="10" fillId="0" borderId="8" xfId="1" applyFont="1" applyBorder="1" applyAlignment="1">
      <alignment horizontal="left" vertical="top" wrapText="1"/>
    </xf>
    <xf numFmtId="43" fontId="10" fillId="0" borderId="3" xfId="1" applyFont="1" applyBorder="1" applyAlignment="1">
      <alignment horizontal="left" vertical="top" wrapText="1"/>
    </xf>
    <xf numFmtId="0" fontId="10" fillId="0" borderId="0" xfId="0" applyFont="1" applyAlignment="1">
      <alignment horizontal="left" vertical="top"/>
    </xf>
    <xf numFmtId="0" fontId="3" fillId="0" borderId="2" xfId="0" applyFont="1" applyBorder="1" applyAlignment="1">
      <alignment horizontal="left" vertical="top" wrapText="1"/>
    </xf>
    <xf numFmtId="0" fontId="3" fillId="0" borderId="8" xfId="0" applyFont="1" applyBorder="1" applyAlignment="1">
      <alignment horizontal="left" vertical="top" wrapText="1"/>
    </xf>
    <xf numFmtId="0" fontId="3" fillId="0" borderId="3" xfId="0" applyFont="1" applyBorder="1" applyAlignment="1">
      <alignment horizontal="left" vertical="top" wrapText="1"/>
    </xf>
    <xf numFmtId="2" fontId="3" fillId="0" borderId="9" xfId="0" applyNumberFormat="1" applyFont="1" applyBorder="1" applyAlignment="1">
      <alignment horizontal="center" vertical="top"/>
    </xf>
    <xf numFmtId="2" fontId="3" fillId="0" borderId="10" xfId="0" applyNumberFormat="1" applyFont="1" applyBorder="1" applyAlignment="1">
      <alignment horizontal="center" vertical="top"/>
    </xf>
    <xf numFmtId="2" fontId="3" fillId="0" borderId="11" xfId="0" applyNumberFormat="1" applyFont="1" applyBorder="1" applyAlignment="1">
      <alignment horizontal="center" vertical="top"/>
    </xf>
    <xf numFmtId="2" fontId="3" fillId="0" borderId="12" xfId="0" applyNumberFormat="1" applyFont="1" applyBorder="1" applyAlignment="1">
      <alignment horizontal="center" vertical="top"/>
    </xf>
    <xf numFmtId="2" fontId="3" fillId="0" borderId="1" xfId="0" applyNumberFormat="1" applyFont="1" applyBorder="1" applyAlignment="1">
      <alignment horizontal="center" vertical="top"/>
    </xf>
    <xf numFmtId="2" fontId="3" fillId="0" borderId="13" xfId="0" applyNumberFormat="1" applyFont="1" applyBorder="1" applyAlignment="1">
      <alignment horizontal="center" vertical="top"/>
    </xf>
    <xf numFmtId="0" fontId="3" fillId="0" borderId="9" xfId="0" applyFont="1" applyBorder="1" applyAlignment="1">
      <alignment horizontal="left" vertical="top" wrapText="1"/>
    </xf>
    <xf numFmtId="0" fontId="3" fillId="0" borderId="12" xfId="0" applyFont="1" applyBorder="1" applyAlignment="1">
      <alignment horizontal="left" vertical="top" wrapText="1"/>
    </xf>
    <xf numFmtId="2" fontId="3" fillId="0" borderId="12" xfId="0" applyNumberFormat="1" applyFont="1" applyBorder="1" applyAlignment="1">
      <alignment horizontal="left" vertical="top" wrapText="1"/>
    </xf>
    <xf numFmtId="2" fontId="3" fillId="0" borderId="1" xfId="0" applyNumberFormat="1" applyFont="1" applyBorder="1" applyAlignment="1">
      <alignment horizontal="left" vertical="top" wrapText="1"/>
    </xf>
    <xf numFmtId="2" fontId="3" fillId="0" borderId="13" xfId="0" applyNumberFormat="1" applyFont="1" applyBorder="1" applyAlignment="1">
      <alignment horizontal="left" vertical="top" wrapText="1"/>
    </xf>
    <xf numFmtId="0" fontId="2" fillId="0" borderId="0" xfId="0" applyFont="1" applyAlignment="1">
      <alignment horizontal="center"/>
    </xf>
    <xf numFmtId="0" fontId="3" fillId="0" borderId="0" xfId="0" applyFont="1" applyAlignment="1">
      <alignment horizontal="center"/>
    </xf>
    <xf numFmtId="0" fontId="7" fillId="0" borderId="1" xfId="0" applyFont="1" applyBorder="1" applyAlignment="1">
      <alignment horizontal="left" vertical="top"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2" fontId="3" fillId="0" borderId="9" xfId="0" applyNumberFormat="1" applyFont="1" applyBorder="1" applyAlignment="1">
      <alignment horizontal="left" vertical="top" wrapText="1"/>
    </xf>
    <xf numFmtId="2" fontId="3" fillId="0" borderId="10" xfId="0" applyNumberFormat="1" applyFont="1" applyBorder="1" applyAlignment="1">
      <alignment horizontal="left" vertical="top" wrapText="1"/>
    </xf>
    <xf numFmtId="2" fontId="3" fillId="0" borderId="11" xfId="0" applyNumberFormat="1" applyFont="1" applyBorder="1" applyAlignment="1">
      <alignment horizontal="left" vertical="top" wrapText="1"/>
    </xf>
    <xf numFmtId="165" fontId="3" fillId="0" borderId="6" xfId="0" applyNumberFormat="1" applyFont="1" applyBorder="1" applyAlignment="1">
      <alignment horizontal="center" vertical="top"/>
    </xf>
    <xf numFmtId="165" fontId="3" fillId="0" borderId="7" xfId="0" applyNumberFormat="1" applyFont="1" applyBorder="1" applyAlignment="1">
      <alignment horizontal="center" vertical="top"/>
    </xf>
    <xf numFmtId="0" fontId="3" fillId="0" borderId="6" xfId="0" applyFont="1" applyBorder="1" applyAlignment="1">
      <alignment horizontal="left" vertical="top"/>
    </xf>
    <xf numFmtId="0" fontId="3" fillId="0" borderId="7" xfId="0" applyFont="1" applyBorder="1" applyAlignment="1">
      <alignment horizontal="left" vertical="top"/>
    </xf>
    <xf numFmtId="0" fontId="4" fillId="0" borderId="1" xfId="0" applyFont="1" applyBorder="1" applyAlignment="1">
      <alignment horizontal="justify" vertical="top" wrapText="1"/>
    </xf>
    <xf numFmtId="0" fontId="4" fillId="0" borderId="1" xfId="0" applyFont="1" applyBorder="1" applyAlignment="1">
      <alignment horizontal="left" vertical="top" wrapText="1"/>
    </xf>
    <xf numFmtId="0" fontId="3" fillId="0" borderId="5" xfId="0" applyFont="1" applyBorder="1" applyAlignment="1">
      <alignment horizontal="left" vertical="top" wrapText="1"/>
    </xf>
    <xf numFmtId="0" fontId="4" fillId="0" borderId="1" xfId="0" applyFont="1" applyBorder="1" applyAlignment="1">
      <alignment horizontal="center" vertical="top" wrapText="1"/>
    </xf>
    <xf numFmtId="1" fontId="3" fillId="0" borderId="6" xfId="0" applyNumberFormat="1" applyFont="1" applyBorder="1" applyAlignment="1">
      <alignment horizontal="center" vertical="top"/>
    </xf>
    <xf numFmtId="1" fontId="3" fillId="0" borderId="7" xfId="0" applyNumberFormat="1" applyFont="1" applyBorder="1" applyAlignment="1">
      <alignment horizontal="center" vertical="top"/>
    </xf>
    <xf numFmtId="0" fontId="3" fillId="0" borderId="5" xfId="0" applyFont="1" applyBorder="1" applyAlignment="1">
      <alignment horizontal="center" vertical="top" wrapText="1"/>
    </xf>
    <xf numFmtId="0" fontId="3" fillId="0" borderId="5" xfId="0" applyFont="1" applyBorder="1" applyAlignment="1">
      <alignment horizontal="center" vertical="top"/>
    </xf>
    <xf numFmtId="165" fontId="3" fillId="0" borderId="6" xfId="0" applyNumberFormat="1" applyFont="1" applyBorder="1" applyAlignment="1">
      <alignment horizontal="center" vertical="top" wrapText="1"/>
    </xf>
    <xf numFmtId="165" fontId="3" fillId="0" borderId="7" xfId="0" applyNumberFormat="1" applyFont="1" applyBorder="1" applyAlignment="1">
      <alignment horizontal="center" vertical="top" wrapText="1"/>
    </xf>
    <xf numFmtId="0" fontId="5" fillId="0" borderId="4" xfId="0" applyFont="1" applyBorder="1" applyAlignment="1">
      <alignment horizontal="left" vertical="top" wrapText="1"/>
    </xf>
    <xf numFmtId="2" fontId="3" fillId="0" borderId="4" xfId="0" applyNumberFormat="1" applyFont="1" applyBorder="1" applyAlignment="1">
      <alignment vertical="top" wrapText="1"/>
    </xf>
    <xf numFmtId="165" fontId="3" fillId="0" borderId="4" xfId="0" applyNumberFormat="1" applyFont="1" applyBorder="1" applyAlignment="1">
      <alignment horizontal="center" vertical="top"/>
    </xf>
    <xf numFmtId="2" fontId="3" fillId="0" borderId="4" xfId="0" applyNumberFormat="1" applyFont="1" applyBorder="1" applyAlignment="1">
      <alignment horizontal="center" vertical="top"/>
    </xf>
    <xf numFmtId="0" fontId="2" fillId="0" borderId="4" xfId="0" applyFont="1" applyBorder="1" applyAlignment="1">
      <alignment horizontal="center"/>
    </xf>
    <xf numFmtId="0" fontId="3" fillId="0" borderId="4" xfId="0" applyFont="1" applyBorder="1" applyAlignment="1">
      <alignment horizontal="center"/>
    </xf>
    <xf numFmtId="0" fontId="4" fillId="0" borderId="4" xfId="0" applyFont="1" applyBorder="1" applyAlignment="1">
      <alignment horizontal="left" vertical="top" wrapText="1"/>
    </xf>
    <xf numFmtId="0" fontId="3" fillId="0" borderId="4" xfId="0" applyFont="1" applyBorder="1" applyAlignment="1">
      <alignment horizontal="center" vertical="center"/>
    </xf>
    <xf numFmtId="0" fontId="3" fillId="0" borderId="9" xfId="0" applyFont="1" applyBorder="1" applyAlignment="1">
      <alignment horizontal="center" vertical="top" wrapText="1"/>
    </xf>
    <xf numFmtId="0" fontId="3" fillId="0" borderId="12" xfId="0" applyFont="1" applyBorder="1" applyAlignment="1">
      <alignment horizontal="center" vertical="top"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0" fontId="9" fillId="0" borderId="0" xfId="0" applyFont="1" applyAlignment="1">
      <alignment horizontal="center" vertical="center"/>
    </xf>
    <xf numFmtId="0" fontId="8" fillId="0" borderId="0" xfId="0" applyFont="1" applyBorder="1" applyAlignment="1">
      <alignment horizontal="center" vertical="top" wrapText="1"/>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6" xfId="0" applyFont="1" applyBorder="1" applyAlignment="1">
      <alignment horizontal="center" vertical="top" wrapText="1"/>
    </xf>
    <xf numFmtId="0" fontId="10" fillId="0" borderId="7" xfId="0" applyFont="1" applyBorder="1" applyAlignment="1">
      <alignment horizontal="center" vertical="top" wrapText="1"/>
    </xf>
    <xf numFmtId="2" fontId="3" fillId="0" borderId="6" xfId="0" applyNumberFormat="1" applyFont="1" applyBorder="1" applyAlignment="1">
      <alignment horizontal="center" vertical="top" wrapText="1"/>
    </xf>
    <xf numFmtId="2" fontId="3" fillId="0" borderId="7" xfId="0" applyNumberFormat="1" applyFont="1" applyBorder="1" applyAlignment="1">
      <alignment horizontal="center" vertical="top" wrapText="1"/>
    </xf>
    <xf numFmtId="9" fontId="3" fillId="0" borderId="6" xfId="0" applyNumberFormat="1" applyFont="1" applyBorder="1" applyAlignment="1">
      <alignment horizontal="left" vertical="top" wrapText="1"/>
    </xf>
    <xf numFmtId="0" fontId="7" fillId="0" borderId="1" xfId="0" applyFont="1" applyBorder="1" applyAlignment="1">
      <alignment horizontal="center" vertical="top" wrapText="1"/>
    </xf>
  </cellXfs>
  <cellStyles count="2">
    <cellStyle name="Comma" xfId="1" builtinId="3"/>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dimension ref="A1:G30586"/>
  <sheetViews>
    <sheetView topLeftCell="A211" workbookViewId="0">
      <selection sqref="A1:G1"/>
    </sheetView>
  </sheetViews>
  <sheetFormatPr defaultRowHeight="15"/>
  <cols>
    <col min="1" max="1" width="7.5703125" customWidth="1"/>
    <col min="2" max="2" width="7.140625" customWidth="1"/>
    <col min="3" max="3" width="5.85546875" customWidth="1"/>
    <col min="4" max="4" width="38" customWidth="1"/>
    <col min="5" max="5" width="13.42578125" customWidth="1"/>
    <col min="7" max="7" width="11.7109375" customWidth="1"/>
  </cols>
  <sheetData>
    <row r="1" spans="1:7">
      <c r="A1" s="741" t="s">
        <v>0</v>
      </c>
      <c r="B1" s="741"/>
      <c r="C1" s="741"/>
      <c r="D1" s="741"/>
      <c r="E1" s="741"/>
      <c r="F1" s="741"/>
      <c r="G1" s="741"/>
    </row>
    <row r="2" spans="1:7">
      <c r="A2" s="742" t="s">
        <v>1</v>
      </c>
      <c r="B2" s="742"/>
      <c r="C2" s="742"/>
      <c r="D2" s="742"/>
      <c r="E2" s="742"/>
      <c r="F2" s="742"/>
      <c r="G2" s="742"/>
    </row>
    <row r="3" spans="1:7" ht="30" customHeight="1">
      <c r="A3" s="1" t="s">
        <v>2</v>
      </c>
      <c r="B3" s="535"/>
      <c r="C3" s="690" t="s">
        <v>1630</v>
      </c>
      <c r="D3" s="784" t="s">
        <v>1631</v>
      </c>
      <c r="E3" s="784"/>
      <c r="F3" s="784"/>
      <c r="G3" s="784"/>
    </row>
    <row r="4" spans="1:7" ht="25.5">
      <c r="A4" s="744" t="s">
        <v>3</v>
      </c>
      <c r="B4" s="745"/>
      <c r="C4" s="3" t="s">
        <v>4</v>
      </c>
      <c r="D4" s="91" t="s">
        <v>5</v>
      </c>
      <c r="E4" s="540" t="s">
        <v>6</v>
      </c>
      <c r="F4" s="540" t="s">
        <v>7</v>
      </c>
      <c r="G4" s="5" t="s">
        <v>8</v>
      </c>
    </row>
    <row r="5" spans="1:7">
      <c r="A5" s="6"/>
      <c r="B5" s="6"/>
      <c r="C5" s="7"/>
      <c r="D5" s="231" t="s">
        <v>1437</v>
      </c>
      <c r="E5" s="6"/>
      <c r="F5" s="6"/>
      <c r="G5" s="9"/>
    </row>
    <row r="6" spans="1:7" ht="15" customHeight="1">
      <c r="A6" s="695">
        <v>16</v>
      </c>
      <c r="B6" s="695" t="s">
        <v>10</v>
      </c>
      <c r="C6" s="697" t="s">
        <v>11</v>
      </c>
      <c r="D6" s="699" t="s">
        <v>241</v>
      </c>
      <c r="E6" s="691">
        <v>3176.25</v>
      </c>
      <c r="F6" s="682" t="s">
        <v>242</v>
      </c>
      <c r="G6" s="20">
        <f>SUM(A6*E6/1000)</f>
        <v>50.82</v>
      </c>
    </row>
    <row r="7" spans="1:7" ht="60" customHeight="1">
      <c r="A7" s="696"/>
      <c r="B7" s="696"/>
      <c r="C7" s="698"/>
      <c r="D7" s="700"/>
      <c r="E7" s="701" t="s">
        <v>180</v>
      </c>
      <c r="F7" s="702"/>
      <c r="G7" s="703"/>
    </row>
    <row r="8" spans="1:7" ht="15" customHeight="1">
      <c r="A8" s="695">
        <v>180</v>
      </c>
      <c r="B8" s="695" t="s">
        <v>10</v>
      </c>
      <c r="C8" s="697" t="s">
        <v>15</v>
      </c>
      <c r="D8" s="699" t="s">
        <v>987</v>
      </c>
      <c r="E8" s="691">
        <v>8694.9500000000007</v>
      </c>
      <c r="F8" s="682" t="s">
        <v>13</v>
      </c>
      <c r="G8" s="20">
        <f>SUM(A8*E8/100)</f>
        <v>15650.910000000002</v>
      </c>
    </row>
    <row r="9" spans="1:7" ht="24.75" customHeight="1">
      <c r="A9" s="696"/>
      <c r="B9" s="696"/>
      <c r="C9" s="698"/>
      <c r="D9" s="700"/>
      <c r="E9" s="701" t="s">
        <v>14</v>
      </c>
      <c r="F9" s="702"/>
      <c r="G9" s="703"/>
    </row>
    <row r="10" spans="1:7" s="24" customFormat="1">
      <c r="A10" s="695">
        <v>387</v>
      </c>
      <c r="B10" s="695" t="s">
        <v>39</v>
      </c>
      <c r="C10" s="695" t="s">
        <v>18</v>
      </c>
      <c r="D10" s="699" t="s">
        <v>41</v>
      </c>
      <c r="E10" s="197">
        <v>2206.6</v>
      </c>
      <c r="F10" s="681" t="s">
        <v>42</v>
      </c>
      <c r="G10" s="89">
        <f>SUM(A10*E10/100)</f>
        <v>8539.5419999999995</v>
      </c>
    </row>
    <row r="11" spans="1:7" s="24" customFormat="1" ht="25.5" customHeight="1">
      <c r="A11" s="696"/>
      <c r="B11" s="696"/>
      <c r="C11" s="696"/>
      <c r="D11" s="700"/>
      <c r="E11" s="727" t="s">
        <v>43</v>
      </c>
      <c r="F11" s="728"/>
      <c r="G11" s="729"/>
    </row>
    <row r="12" spans="1:7" s="24" customFormat="1">
      <c r="A12" s="695">
        <v>387</v>
      </c>
      <c r="B12" s="695" t="s">
        <v>39</v>
      </c>
      <c r="C12" s="695" t="s">
        <v>21</v>
      </c>
      <c r="D12" s="699" t="s">
        <v>45</v>
      </c>
      <c r="E12" s="681">
        <v>2197.52</v>
      </c>
      <c r="F12" s="681" t="s">
        <v>42</v>
      </c>
      <c r="G12" s="89">
        <f>SUM(A12*E12/100)</f>
        <v>8504.402399999999</v>
      </c>
    </row>
    <row r="13" spans="1:7" s="24" customFormat="1" ht="26.25" customHeight="1">
      <c r="A13" s="696"/>
      <c r="B13" s="696"/>
      <c r="C13" s="696"/>
      <c r="D13" s="700"/>
      <c r="E13" s="727" t="s">
        <v>46</v>
      </c>
      <c r="F13" s="728"/>
      <c r="G13" s="729"/>
    </row>
    <row r="14" spans="1:7" ht="15" customHeight="1">
      <c r="A14" s="695">
        <v>525</v>
      </c>
      <c r="B14" s="695" t="s">
        <v>10</v>
      </c>
      <c r="C14" s="697" t="s">
        <v>25</v>
      </c>
      <c r="D14" s="699" t="s">
        <v>393</v>
      </c>
      <c r="E14" s="691">
        <v>3630</v>
      </c>
      <c r="F14" s="682" t="s">
        <v>254</v>
      </c>
      <c r="G14" s="20">
        <f>SUM(A14*E14/1000)</f>
        <v>1905.75</v>
      </c>
    </row>
    <row r="15" spans="1:7" ht="42" customHeight="1">
      <c r="A15" s="696"/>
      <c r="B15" s="696"/>
      <c r="C15" s="698"/>
      <c r="D15" s="700"/>
      <c r="E15" s="701" t="s">
        <v>394</v>
      </c>
      <c r="F15" s="702"/>
      <c r="G15" s="703"/>
    </row>
    <row r="16" spans="1:7" ht="17.25" customHeight="1">
      <c r="A16" s="695">
        <v>369</v>
      </c>
      <c r="B16" s="695" t="s">
        <v>10</v>
      </c>
      <c r="C16" s="697" t="s">
        <v>29</v>
      </c>
      <c r="D16" s="699" t="s">
        <v>34</v>
      </c>
      <c r="E16" s="691">
        <v>14429.25</v>
      </c>
      <c r="F16" s="682" t="s">
        <v>13</v>
      </c>
      <c r="G16" s="20">
        <f>SUM(A16*E16/100)</f>
        <v>53243.932500000003</v>
      </c>
    </row>
    <row r="17" spans="1:7" ht="45" customHeight="1">
      <c r="A17" s="696"/>
      <c r="B17" s="696"/>
      <c r="C17" s="698"/>
      <c r="D17" s="700"/>
      <c r="E17" s="701" t="s">
        <v>35</v>
      </c>
      <c r="F17" s="702"/>
      <c r="G17" s="703"/>
    </row>
    <row r="18" spans="1:7" s="25" customFormat="1">
      <c r="A18" s="697">
        <v>2354</v>
      </c>
      <c r="B18" s="697" t="s">
        <v>39</v>
      </c>
      <c r="C18" s="697" t="s">
        <v>33</v>
      </c>
      <c r="D18" s="699" t="s">
        <v>265</v>
      </c>
      <c r="E18" s="682">
        <v>567.48</v>
      </c>
      <c r="F18" s="682" t="s">
        <v>266</v>
      </c>
      <c r="G18" s="20">
        <f>SUM(A18*E18)</f>
        <v>1335847.9200000002</v>
      </c>
    </row>
    <row r="19" spans="1:7" s="25" customFormat="1" ht="24" customHeight="1">
      <c r="A19" s="698"/>
      <c r="B19" s="698"/>
      <c r="C19" s="698"/>
      <c r="D19" s="708"/>
      <c r="E19" s="701" t="s">
        <v>267</v>
      </c>
      <c r="F19" s="702"/>
      <c r="G19" s="703"/>
    </row>
    <row r="20" spans="1:7" ht="15" customHeight="1">
      <c r="A20" s="695">
        <v>131</v>
      </c>
      <c r="B20" s="695" t="s">
        <v>10</v>
      </c>
      <c r="C20" s="697" t="s">
        <v>36</v>
      </c>
      <c r="D20" s="699" t="s">
        <v>37</v>
      </c>
      <c r="E20" s="691">
        <v>12674.36</v>
      </c>
      <c r="F20" s="682" t="s">
        <v>13</v>
      </c>
      <c r="G20" s="20">
        <f>SUM(A20*E20/100)</f>
        <v>16603.411600000003</v>
      </c>
    </row>
    <row r="21" spans="1:7" ht="24.75" customHeight="1">
      <c r="A21" s="696"/>
      <c r="B21" s="696"/>
      <c r="C21" s="698"/>
      <c r="D21" s="700"/>
      <c r="E21" s="701" t="s">
        <v>38</v>
      </c>
      <c r="F21" s="702"/>
      <c r="G21" s="703"/>
    </row>
    <row r="22" spans="1:7">
      <c r="A22" s="695">
        <v>263</v>
      </c>
      <c r="B22" s="695" t="s">
        <v>39</v>
      </c>
      <c r="C22" s="695" t="s">
        <v>40</v>
      </c>
      <c r="D22" s="699" t="s">
        <v>725</v>
      </c>
      <c r="E22" s="691">
        <v>10.7</v>
      </c>
      <c r="F22" s="682" t="s">
        <v>165</v>
      </c>
      <c r="G22" s="20">
        <f>SUM(A22*E22)</f>
        <v>2814.1</v>
      </c>
    </row>
    <row r="23" spans="1:7" ht="39" customHeight="1">
      <c r="A23" s="696"/>
      <c r="B23" s="696"/>
      <c r="C23" s="696"/>
      <c r="D23" s="700"/>
      <c r="E23" s="701" t="s">
        <v>1194</v>
      </c>
      <c r="F23" s="702"/>
      <c r="G23" s="703"/>
    </row>
    <row r="24" spans="1:7">
      <c r="A24" s="695">
        <v>263</v>
      </c>
      <c r="B24" s="695" t="s">
        <v>10</v>
      </c>
      <c r="C24" s="695" t="s">
        <v>44</v>
      </c>
      <c r="D24" s="699" t="s">
        <v>1632</v>
      </c>
      <c r="E24" s="691">
        <v>807.29</v>
      </c>
      <c r="F24" s="682" t="s">
        <v>147</v>
      </c>
      <c r="G24" s="20">
        <f>SUM(A24*E24/100)</f>
        <v>2123.1727000000001</v>
      </c>
    </row>
    <row r="25" spans="1:7" ht="32.25" customHeight="1">
      <c r="A25" s="696"/>
      <c r="B25" s="696"/>
      <c r="C25" s="696"/>
      <c r="D25" s="700"/>
      <c r="E25" s="701" t="s">
        <v>1633</v>
      </c>
      <c r="F25" s="702"/>
      <c r="G25" s="703"/>
    </row>
    <row r="26" spans="1:7" s="25" customFormat="1">
      <c r="A26" s="697">
        <v>28</v>
      </c>
      <c r="B26" s="697" t="s">
        <v>39</v>
      </c>
      <c r="C26" s="697" t="s">
        <v>47</v>
      </c>
      <c r="D26" s="699" t="s">
        <v>48</v>
      </c>
      <c r="E26" s="682">
        <v>27678.86</v>
      </c>
      <c r="F26" s="682" t="s">
        <v>42</v>
      </c>
      <c r="G26" s="20">
        <f>SUM(A26*E26/100)</f>
        <v>7750.0808000000006</v>
      </c>
    </row>
    <row r="27" spans="1:7" s="25" customFormat="1" ht="48.75" customHeight="1">
      <c r="A27" s="698"/>
      <c r="B27" s="698"/>
      <c r="C27" s="698"/>
      <c r="D27" s="700"/>
      <c r="E27" s="707" t="s">
        <v>49</v>
      </c>
      <c r="F27" s="707"/>
      <c r="G27" s="707"/>
    </row>
    <row r="28" spans="1:7" s="25" customFormat="1">
      <c r="A28" s="697">
        <v>268</v>
      </c>
      <c r="B28" s="697" t="s">
        <v>39</v>
      </c>
      <c r="C28" s="697" t="s">
        <v>50</v>
      </c>
      <c r="D28" s="699" t="s">
        <v>1635</v>
      </c>
      <c r="E28" s="691">
        <v>91.5</v>
      </c>
      <c r="F28" s="682" t="s">
        <v>165</v>
      </c>
      <c r="G28" s="20">
        <f>SUM(A28*E28)</f>
        <v>24522</v>
      </c>
    </row>
    <row r="29" spans="1:7" s="25" customFormat="1" ht="61.5" customHeight="1">
      <c r="A29" s="698"/>
      <c r="B29" s="698"/>
      <c r="C29" s="698"/>
      <c r="D29" s="700"/>
      <c r="E29" s="707" t="s">
        <v>1634</v>
      </c>
      <c r="F29" s="707"/>
      <c r="G29" s="707"/>
    </row>
    <row r="30" spans="1:7" ht="15" customHeight="1">
      <c r="A30" s="709">
        <v>44.83</v>
      </c>
      <c r="B30" s="697" t="s">
        <v>24</v>
      </c>
      <c r="C30" s="695" t="s">
        <v>54</v>
      </c>
      <c r="D30" s="711" t="s">
        <v>26</v>
      </c>
      <c r="E30" s="691">
        <v>5001.7</v>
      </c>
      <c r="F30" s="682" t="s">
        <v>27</v>
      </c>
      <c r="G30" s="20">
        <f>SUM(A30*E30)</f>
        <v>224226.21099999998</v>
      </c>
    </row>
    <row r="31" spans="1:7" ht="165.75" customHeight="1">
      <c r="A31" s="710"/>
      <c r="B31" s="698"/>
      <c r="C31" s="696"/>
      <c r="D31" s="712"/>
      <c r="E31" s="701" t="s">
        <v>28</v>
      </c>
      <c r="F31" s="702"/>
      <c r="G31" s="703"/>
    </row>
    <row r="32" spans="1:7" ht="15" customHeight="1">
      <c r="A32" s="697">
        <v>199</v>
      </c>
      <c r="B32" s="697" t="s">
        <v>10</v>
      </c>
      <c r="C32" s="695" t="s">
        <v>57</v>
      </c>
      <c r="D32" s="711" t="s">
        <v>30</v>
      </c>
      <c r="E32" s="691">
        <v>337</v>
      </c>
      <c r="F32" s="682" t="s">
        <v>31</v>
      </c>
      <c r="G32" s="20">
        <f>SUM(A32*E32)</f>
        <v>67063</v>
      </c>
    </row>
    <row r="33" spans="1:7" ht="152.25" customHeight="1">
      <c r="A33" s="698"/>
      <c r="B33" s="698"/>
      <c r="C33" s="696"/>
      <c r="D33" s="712"/>
      <c r="E33" s="713" t="s">
        <v>32</v>
      </c>
      <c r="F33" s="714"/>
      <c r="G33" s="715"/>
    </row>
    <row r="34" spans="1:7" s="25" customFormat="1">
      <c r="A34" s="697">
        <v>1982</v>
      </c>
      <c r="B34" s="697" t="s">
        <v>39</v>
      </c>
      <c r="C34" s="697" t="s">
        <v>60</v>
      </c>
      <c r="D34" s="699" t="s">
        <v>278</v>
      </c>
      <c r="E34" s="682">
        <v>186.04</v>
      </c>
      <c r="F34" s="682" t="s">
        <v>266</v>
      </c>
      <c r="G34" s="20">
        <f>SUM(A34*E34)</f>
        <v>368731.27999999997</v>
      </c>
    </row>
    <row r="35" spans="1:7" s="25" customFormat="1" ht="99.75" customHeight="1">
      <c r="A35" s="698"/>
      <c r="B35" s="698"/>
      <c r="C35" s="698"/>
      <c r="D35" s="708"/>
      <c r="E35" s="707" t="s">
        <v>279</v>
      </c>
      <c r="F35" s="707"/>
      <c r="G35" s="707"/>
    </row>
    <row r="36" spans="1:7" ht="41.25" customHeight="1">
      <c r="A36" s="684"/>
      <c r="B36" s="684"/>
      <c r="C36" s="685" t="s">
        <v>63</v>
      </c>
      <c r="D36" s="687" t="s">
        <v>153</v>
      </c>
      <c r="E36" s="716"/>
      <c r="F36" s="717"/>
      <c r="G36" s="718"/>
    </row>
    <row r="37" spans="1:7">
      <c r="A37" s="695">
        <v>410</v>
      </c>
      <c r="B37" s="695" t="s">
        <v>39</v>
      </c>
      <c r="C37" s="697" t="s">
        <v>154</v>
      </c>
      <c r="D37" s="699" t="s">
        <v>331</v>
      </c>
      <c r="E37" s="691">
        <v>4411.82</v>
      </c>
      <c r="F37" s="682" t="s">
        <v>42</v>
      </c>
      <c r="G37" s="20">
        <f>SUM(A37*E37/100)</f>
        <v>18088.462</v>
      </c>
    </row>
    <row r="38" spans="1:7" ht="28.5" customHeight="1">
      <c r="A38" s="696"/>
      <c r="B38" s="696"/>
      <c r="C38" s="698"/>
      <c r="D38" s="700"/>
      <c r="E38" s="701" t="s">
        <v>332</v>
      </c>
      <c r="F38" s="702"/>
      <c r="G38" s="703"/>
    </row>
    <row r="39" spans="1:7" s="30" customFormat="1" ht="37.5" customHeight="1">
      <c r="A39" s="85"/>
      <c r="B39" s="188"/>
      <c r="C39" s="188"/>
      <c r="D39" s="189"/>
      <c r="E39" s="188"/>
      <c r="F39" s="190" t="s">
        <v>603</v>
      </c>
      <c r="G39" s="191">
        <v>2155664</v>
      </c>
    </row>
    <row r="40" spans="1:7">
      <c r="A40" s="172"/>
      <c r="D40" s="185" t="s">
        <v>78</v>
      </c>
      <c r="G40" s="174"/>
    </row>
    <row r="41" spans="1:7">
      <c r="A41" s="695">
        <v>1</v>
      </c>
      <c r="B41" s="695" t="s">
        <v>89</v>
      </c>
      <c r="C41" s="697" t="s">
        <v>11</v>
      </c>
      <c r="D41" s="699" t="s">
        <v>1372</v>
      </c>
      <c r="E41" s="691">
        <v>3432</v>
      </c>
      <c r="F41" s="682" t="s">
        <v>75</v>
      </c>
      <c r="G41" s="13">
        <f>SUM(A41*E41)</f>
        <v>3432</v>
      </c>
    </row>
    <row r="42" spans="1:7" ht="30.75" customHeight="1">
      <c r="A42" s="696"/>
      <c r="B42" s="696"/>
      <c r="C42" s="698"/>
      <c r="D42" s="700"/>
      <c r="E42" s="701" t="s">
        <v>1373</v>
      </c>
      <c r="F42" s="702"/>
      <c r="G42" s="703"/>
    </row>
    <row r="43" spans="1:7">
      <c r="A43" s="697">
        <v>1</v>
      </c>
      <c r="B43" s="697" t="s">
        <v>89</v>
      </c>
      <c r="C43" s="695" t="s">
        <v>15</v>
      </c>
      <c r="D43" s="699" t="s">
        <v>822</v>
      </c>
      <c r="E43" s="691">
        <v>843.92</v>
      </c>
      <c r="F43" s="682" t="s">
        <v>75</v>
      </c>
      <c r="G43" s="13">
        <f>SUM(A43*E43)</f>
        <v>843.92</v>
      </c>
    </row>
    <row r="44" spans="1:7" ht="27.75" customHeight="1">
      <c r="A44" s="698"/>
      <c r="B44" s="698"/>
      <c r="C44" s="696"/>
      <c r="D44" s="700"/>
      <c r="E44" s="701" t="s">
        <v>823</v>
      </c>
      <c r="F44" s="702"/>
      <c r="G44" s="703"/>
    </row>
    <row r="45" spans="1:7" s="36" customFormat="1">
      <c r="A45" s="704">
        <v>1</v>
      </c>
      <c r="B45" s="704" t="s">
        <v>89</v>
      </c>
      <c r="C45" s="705" t="s">
        <v>18</v>
      </c>
      <c r="D45" s="706" t="s">
        <v>1118</v>
      </c>
      <c r="E45" s="691">
        <v>1161.5999999999999</v>
      </c>
      <c r="F45" s="682" t="s">
        <v>75</v>
      </c>
      <c r="G45" s="13">
        <f>SUM(A45*E45)</f>
        <v>1161.5999999999999</v>
      </c>
    </row>
    <row r="46" spans="1:7" s="36" customFormat="1" ht="39" customHeight="1">
      <c r="A46" s="704"/>
      <c r="B46" s="704"/>
      <c r="C46" s="705"/>
      <c r="D46" s="706"/>
      <c r="E46" s="707" t="s">
        <v>1444</v>
      </c>
      <c r="F46" s="707"/>
      <c r="G46" s="707"/>
    </row>
    <row r="47" spans="1:7" s="36" customFormat="1">
      <c r="A47" s="695">
        <v>12</v>
      </c>
      <c r="B47" s="695" t="s">
        <v>107</v>
      </c>
      <c r="C47" s="697" t="s">
        <v>21</v>
      </c>
      <c r="D47" s="699" t="s">
        <v>446</v>
      </c>
      <c r="E47" s="691">
        <v>333.29</v>
      </c>
      <c r="F47" s="682" t="s">
        <v>75</v>
      </c>
      <c r="G47" s="13">
        <f>SUM(A47*E47)</f>
        <v>3999.4800000000005</v>
      </c>
    </row>
    <row r="48" spans="1:7" s="36" customFormat="1" ht="37.5" customHeight="1">
      <c r="A48" s="696"/>
      <c r="B48" s="696"/>
      <c r="C48" s="698"/>
      <c r="D48" s="700"/>
      <c r="E48" s="701" t="s">
        <v>447</v>
      </c>
      <c r="F48" s="702"/>
      <c r="G48" s="703"/>
    </row>
    <row r="49" spans="1:7" s="36" customFormat="1">
      <c r="A49" s="695">
        <v>2</v>
      </c>
      <c r="B49" s="695" t="s">
        <v>72</v>
      </c>
      <c r="C49" s="697" t="s">
        <v>25</v>
      </c>
      <c r="D49" s="699" t="s">
        <v>81</v>
      </c>
      <c r="E49" s="691">
        <v>2042.43</v>
      </c>
      <c r="F49" s="682" t="s">
        <v>75</v>
      </c>
      <c r="G49" s="13">
        <f>SUM(A49*E49)</f>
        <v>4084.86</v>
      </c>
    </row>
    <row r="50" spans="1:7" s="36" customFormat="1" ht="76.5" customHeight="1">
      <c r="A50" s="696"/>
      <c r="B50" s="696"/>
      <c r="C50" s="698"/>
      <c r="D50" s="700"/>
      <c r="E50" s="701" t="s">
        <v>82</v>
      </c>
      <c r="F50" s="702"/>
      <c r="G50" s="703"/>
    </row>
    <row r="51" spans="1:7">
      <c r="A51" s="695">
        <v>8</v>
      </c>
      <c r="B51" s="695" t="s">
        <v>72</v>
      </c>
      <c r="C51" s="697" t="s">
        <v>29</v>
      </c>
      <c r="D51" s="699" t="s">
        <v>83</v>
      </c>
      <c r="E51" s="691">
        <v>447.15</v>
      </c>
      <c r="F51" s="682" t="s">
        <v>75</v>
      </c>
      <c r="G51" s="13">
        <f>SUM(A51*E51)</f>
        <v>3577.2</v>
      </c>
    </row>
    <row r="52" spans="1:7" ht="42" customHeight="1">
      <c r="A52" s="696"/>
      <c r="B52" s="696"/>
      <c r="C52" s="698"/>
      <c r="D52" s="708"/>
      <c r="E52" s="701" t="s">
        <v>84</v>
      </c>
      <c r="F52" s="702"/>
      <c r="G52" s="703"/>
    </row>
    <row r="53" spans="1:7" s="30" customFormat="1" ht="26.25" customHeight="1">
      <c r="A53" s="85"/>
      <c r="B53" s="188"/>
      <c r="C53" s="188"/>
      <c r="D53" s="189"/>
      <c r="E53" s="85"/>
      <c r="F53" s="190" t="s">
        <v>781</v>
      </c>
      <c r="G53" s="191">
        <v>17099</v>
      </c>
    </row>
    <row r="54" spans="1:7" s="124" customFormat="1" ht="24" customHeight="1">
      <c r="A54" s="158"/>
      <c r="C54" s="159"/>
      <c r="D54" s="160"/>
      <c r="E54" s="161"/>
    </row>
    <row r="55" spans="1:7" s="124" customFormat="1" ht="24" customHeight="1">
      <c r="A55" s="158"/>
      <c r="C55" s="159"/>
      <c r="D55" s="160"/>
      <c r="E55" s="161"/>
    </row>
    <row r="56" spans="1:7" s="124" customFormat="1" ht="24" customHeight="1">
      <c r="A56" s="158"/>
      <c r="C56" s="159"/>
      <c r="D56" s="160"/>
      <c r="E56" s="161"/>
    </row>
    <row r="57" spans="1:7" s="124" customFormat="1" ht="24" customHeight="1">
      <c r="A57" s="158"/>
      <c r="C57" s="159"/>
      <c r="D57" s="160"/>
      <c r="E57" s="161"/>
    </row>
    <row r="58" spans="1:7" s="124" customFormat="1" ht="24" customHeight="1">
      <c r="A58" s="158"/>
      <c r="C58" s="159"/>
      <c r="D58" s="160"/>
      <c r="E58" s="161"/>
    </row>
    <row r="59" spans="1:7" s="124" customFormat="1" ht="24" customHeight="1">
      <c r="A59" s="158"/>
      <c r="C59" s="159"/>
      <c r="D59" s="160"/>
      <c r="E59" s="161"/>
    </row>
    <row r="60" spans="1:7" s="36" customFormat="1" ht="32.25" customHeight="1">
      <c r="A60" s="52" t="s">
        <v>129</v>
      </c>
      <c r="B60" s="53"/>
      <c r="C60" s="54" t="s">
        <v>130</v>
      </c>
      <c r="D60" s="55"/>
      <c r="F60" s="56" t="s">
        <v>131</v>
      </c>
      <c r="G60" s="54"/>
    </row>
    <row r="61" spans="1:7" s="25" customFormat="1" ht="32.25" customHeight="1">
      <c r="A61" s="52" t="s">
        <v>132</v>
      </c>
      <c r="B61" s="53"/>
      <c r="C61" s="54" t="s">
        <v>133</v>
      </c>
      <c r="D61" s="55"/>
      <c r="E61" s="36"/>
      <c r="F61" s="56" t="s">
        <v>131</v>
      </c>
    </row>
    <row r="62" spans="1:7" s="124" customFormat="1" ht="27.75" customHeight="1">
      <c r="A62" s="164"/>
      <c r="B62" s="165"/>
      <c r="C62" s="164"/>
      <c r="D62" s="165"/>
      <c r="E62" s="166"/>
      <c r="F62" s="167" t="s">
        <v>580</v>
      </c>
      <c r="G62" s="168"/>
    </row>
    <row r="63" spans="1:7" s="124" customFormat="1" ht="12.75">
      <c r="A63" s="158"/>
      <c r="C63" s="158"/>
      <c r="E63" s="161"/>
    </row>
    <row r="64" spans="1:7" s="124" customFormat="1" ht="12.75">
      <c r="A64" s="158"/>
      <c r="C64" s="158"/>
      <c r="E64" s="161"/>
    </row>
    <row r="65" spans="1:7" s="124" customFormat="1" ht="12.75">
      <c r="A65" s="158"/>
      <c r="C65" s="158"/>
      <c r="E65" s="161"/>
    </row>
    <row r="66" spans="1:7" s="124" customFormat="1" ht="12.75">
      <c r="A66" s="158"/>
      <c r="C66" s="158"/>
      <c r="E66" s="161"/>
    </row>
    <row r="67" spans="1:7" s="124" customFormat="1" ht="12.75">
      <c r="A67" s="158"/>
      <c r="C67" s="158"/>
      <c r="E67" s="169" t="s">
        <v>140</v>
      </c>
    </row>
    <row r="68" spans="1:7" s="124" customFormat="1" ht="12.75">
      <c r="A68" s="140"/>
      <c r="B68" s="170" t="s">
        <v>139</v>
      </c>
      <c r="C68" s="158"/>
      <c r="E68" s="169" t="s">
        <v>141</v>
      </c>
    </row>
    <row r="69" spans="1:7" s="124" customFormat="1" ht="12.75">
      <c r="A69" s="158"/>
      <c r="C69" s="158"/>
      <c r="E69" s="169" t="s">
        <v>142</v>
      </c>
    </row>
    <row r="70" spans="1:7">
      <c r="A70" s="6"/>
      <c r="B70" s="6"/>
      <c r="C70" s="7"/>
      <c r="D70" s="231"/>
      <c r="E70" s="6"/>
      <c r="F70" s="6"/>
      <c r="G70" s="9"/>
    </row>
    <row r="71" spans="1:7">
      <c r="A71" s="6"/>
      <c r="B71" s="6"/>
      <c r="C71" s="7"/>
      <c r="D71" s="231"/>
      <c r="E71" s="6"/>
      <c r="F71" s="6"/>
      <c r="G71" s="9"/>
    </row>
    <row r="72" spans="1:7">
      <c r="A72" s="6"/>
      <c r="B72" s="6"/>
      <c r="C72" s="7"/>
      <c r="D72" s="231"/>
      <c r="E72" s="6"/>
      <c r="F72" s="6"/>
      <c r="G72" s="9"/>
    </row>
    <row r="73" spans="1:7">
      <c r="A73" s="6"/>
      <c r="B73" s="6"/>
      <c r="C73" s="7"/>
      <c r="D73" s="231"/>
      <c r="E73" s="6"/>
      <c r="F73" s="6"/>
      <c r="G73" s="9"/>
    </row>
    <row r="74" spans="1:7">
      <c r="A74" s="6"/>
      <c r="B74" s="6"/>
      <c r="C74" s="7"/>
      <c r="D74" s="231"/>
      <c r="E74" s="6"/>
      <c r="F74" s="6"/>
      <c r="G74" s="9"/>
    </row>
    <row r="75" spans="1:7">
      <c r="A75" s="6"/>
      <c r="B75" s="6"/>
      <c r="C75" s="7"/>
      <c r="D75" s="231"/>
      <c r="E75" s="6"/>
      <c r="F75" s="6"/>
      <c r="G75" s="9"/>
    </row>
    <row r="76" spans="1:7">
      <c r="A76" s="6"/>
      <c r="B76" s="6"/>
      <c r="C76" s="7"/>
      <c r="D76" s="231"/>
      <c r="E76" s="6"/>
      <c r="F76" s="6"/>
      <c r="G76" s="9"/>
    </row>
    <row r="77" spans="1:7">
      <c r="A77" s="6"/>
      <c r="B77" s="6"/>
      <c r="C77" s="7"/>
      <c r="D77" s="231"/>
      <c r="E77" s="6"/>
      <c r="F77" s="6"/>
      <c r="G77" s="9"/>
    </row>
    <row r="78" spans="1:7">
      <c r="A78" s="6"/>
      <c r="B78" s="6"/>
      <c r="C78" s="7"/>
      <c r="D78" s="231"/>
      <c r="E78" s="6"/>
      <c r="F78" s="6"/>
      <c r="G78" s="9"/>
    </row>
    <row r="79" spans="1:7">
      <c r="A79" s="6"/>
      <c r="B79" s="6"/>
      <c r="C79" s="7"/>
      <c r="D79" s="231"/>
      <c r="E79" s="6"/>
      <c r="F79" s="6"/>
      <c r="G79" s="9"/>
    </row>
    <row r="80" spans="1:7">
      <c r="A80" s="6"/>
      <c r="B80" s="6"/>
      <c r="C80" s="7"/>
      <c r="D80" s="231"/>
      <c r="E80" s="6"/>
      <c r="F80" s="6"/>
      <c r="G80" s="9"/>
    </row>
    <row r="81" spans="1:7">
      <c r="A81" s="6"/>
      <c r="B81" s="6"/>
      <c r="C81" s="7"/>
      <c r="D81" s="231"/>
      <c r="E81" s="6"/>
      <c r="F81" s="6"/>
      <c r="G81" s="9"/>
    </row>
    <row r="82" spans="1:7">
      <c r="A82" s="6"/>
      <c r="B82" s="6"/>
      <c r="C82" s="7"/>
      <c r="D82" s="231"/>
      <c r="E82" s="6"/>
      <c r="F82" s="6"/>
      <c r="G82" s="9"/>
    </row>
    <row r="83" spans="1:7">
      <c r="A83" s="6"/>
      <c r="B83" s="6"/>
      <c r="C83" s="7"/>
      <c r="D83" s="231"/>
      <c r="E83" s="6"/>
      <c r="F83" s="6"/>
      <c r="G83" s="9"/>
    </row>
    <row r="84" spans="1:7">
      <c r="A84" s="6"/>
      <c r="B84" s="6"/>
      <c r="C84" s="7"/>
      <c r="D84" s="231"/>
      <c r="E84" s="6"/>
      <c r="F84" s="6"/>
      <c r="G84" s="9"/>
    </row>
    <row r="85" spans="1:7">
      <c r="A85" s="6"/>
      <c r="B85" s="6"/>
      <c r="C85" s="7"/>
      <c r="D85" s="231"/>
      <c r="E85" s="6"/>
      <c r="F85" s="6"/>
      <c r="G85" s="9"/>
    </row>
    <row r="86" spans="1:7">
      <c r="A86" s="6"/>
      <c r="B86" s="6"/>
      <c r="C86" s="7"/>
      <c r="D86" s="231"/>
      <c r="E86" s="6"/>
      <c r="F86" s="6"/>
      <c r="G86" s="9"/>
    </row>
    <row r="87" spans="1:7">
      <c r="A87" s="6"/>
      <c r="B87" s="6"/>
      <c r="C87" s="7"/>
      <c r="D87" s="231"/>
      <c r="E87" s="6"/>
      <c r="F87" s="6"/>
      <c r="G87" s="9"/>
    </row>
    <row r="88" spans="1:7">
      <c r="A88" s="6"/>
      <c r="B88" s="6"/>
      <c r="C88" s="7"/>
      <c r="D88" s="231"/>
      <c r="E88" s="6"/>
      <c r="F88" s="6"/>
      <c r="G88" s="9"/>
    </row>
    <row r="89" spans="1:7">
      <c r="A89" s="6"/>
      <c r="B89" s="6"/>
      <c r="C89" s="7"/>
      <c r="D89" s="231"/>
      <c r="E89" s="6"/>
      <c r="F89" s="6"/>
      <c r="G89" s="9"/>
    </row>
    <row r="90" spans="1:7">
      <c r="A90" s="6"/>
      <c r="B90" s="6"/>
      <c r="C90" s="7"/>
      <c r="D90" s="231"/>
      <c r="E90" s="6"/>
      <c r="F90" s="6"/>
      <c r="G90" s="9"/>
    </row>
    <row r="91" spans="1:7">
      <c r="A91" s="6"/>
      <c r="B91" s="6"/>
      <c r="C91" s="7"/>
      <c r="D91" s="231"/>
      <c r="E91" s="6"/>
      <c r="F91" s="6"/>
      <c r="G91" s="9"/>
    </row>
    <row r="92" spans="1:7">
      <c r="A92" s="6"/>
      <c r="B92" s="6"/>
      <c r="C92" s="7"/>
      <c r="D92" s="231"/>
      <c r="E92" s="6"/>
      <c r="F92" s="6"/>
      <c r="G92" s="9"/>
    </row>
    <row r="93" spans="1:7">
      <c r="A93" s="6"/>
      <c r="B93" s="6"/>
      <c r="C93" s="7"/>
      <c r="D93" s="231"/>
      <c r="E93" s="6"/>
      <c r="F93" s="6"/>
      <c r="G93" s="9"/>
    </row>
    <row r="94" spans="1:7">
      <c r="A94" s="6"/>
      <c r="B94" s="6"/>
      <c r="C94" s="7"/>
      <c r="D94" s="231"/>
      <c r="E94" s="6"/>
      <c r="F94" s="6"/>
      <c r="G94" s="9"/>
    </row>
    <row r="95" spans="1:7">
      <c r="A95" s="6"/>
      <c r="B95" s="6"/>
      <c r="C95" s="7"/>
      <c r="D95" s="231"/>
      <c r="E95" s="6"/>
      <c r="F95" s="6"/>
      <c r="G95" s="9"/>
    </row>
    <row r="96" spans="1:7">
      <c r="A96" s="6"/>
      <c r="B96" s="6"/>
      <c r="C96" s="7"/>
      <c r="D96" s="231"/>
      <c r="E96" s="6"/>
      <c r="F96" s="6"/>
      <c r="G96" s="9"/>
    </row>
    <row r="97" spans="1:7">
      <c r="A97" s="6"/>
      <c r="B97" s="6"/>
      <c r="C97" s="7"/>
      <c r="D97" s="231"/>
      <c r="E97" s="6"/>
      <c r="F97" s="6"/>
      <c r="G97" s="9"/>
    </row>
    <row r="98" spans="1:7">
      <c r="A98" s="6"/>
      <c r="B98" s="6"/>
      <c r="C98" s="7"/>
      <c r="D98" s="231"/>
      <c r="E98" s="6"/>
      <c r="F98" s="6"/>
      <c r="G98" s="9"/>
    </row>
    <row r="99" spans="1:7">
      <c r="A99" s="6"/>
      <c r="B99" s="6"/>
      <c r="C99" s="7"/>
      <c r="D99" s="231"/>
      <c r="E99" s="6"/>
      <c r="F99" s="6"/>
      <c r="G99" s="9"/>
    </row>
    <row r="100" spans="1:7">
      <c r="A100" s="6"/>
      <c r="B100" s="6"/>
      <c r="C100" s="7"/>
      <c r="D100" s="231"/>
      <c r="E100" s="6"/>
      <c r="F100" s="6"/>
      <c r="G100" s="9"/>
    </row>
    <row r="101" spans="1:7">
      <c r="A101" s="6"/>
      <c r="B101" s="6"/>
      <c r="C101" s="7"/>
      <c r="D101" s="231"/>
      <c r="E101" s="6"/>
      <c r="F101" s="6"/>
      <c r="G101" s="9"/>
    </row>
    <row r="102" spans="1:7">
      <c r="A102" s="6"/>
      <c r="B102" s="6"/>
      <c r="C102" s="7"/>
      <c r="D102" s="231"/>
      <c r="E102" s="6"/>
      <c r="F102" s="6"/>
      <c r="G102" s="9"/>
    </row>
    <row r="103" spans="1:7">
      <c r="A103" s="6"/>
      <c r="B103" s="6"/>
      <c r="C103" s="7"/>
      <c r="D103" s="231"/>
      <c r="E103" s="6"/>
      <c r="F103" s="6"/>
      <c r="G103" s="9"/>
    </row>
    <row r="104" spans="1:7">
      <c r="A104" s="6"/>
      <c r="B104" s="6"/>
      <c r="C104" s="7"/>
      <c r="D104" s="231"/>
      <c r="E104" s="6"/>
      <c r="F104" s="6"/>
      <c r="G104" s="9"/>
    </row>
    <row r="105" spans="1:7">
      <c r="A105" s="6"/>
      <c r="B105" s="6"/>
      <c r="C105" s="7"/>
      <c r="D105" s="231"/>
      <c r="E105" s="6"/>
      <c r="F105" s="6"/>
      <c r="G105" s="9"/>
    </row>
    <row r="106" spans="1:7">
      <c r="A106" s="6"/>
      <c r="B106" s="6"/>
      <c r="C106" s="7"/>
      <c r="D106" s="231"/>
      <c r="E106" s="6"/>
      <c r="F106" s="6"/>
      <c r="G106" s="9"/>
    </row>
    <row r="107" spans="1:7">
      <c r="A107" s="6"/>
      <c r="B107" s="6"/>
      <c r="C107" s="7"/>
      <c r="D107" s="231"/>
      <c r="E107" s="6"/>
      <c r="F107" s="6"/>
      <c r="G107" s="9"/>
    </row>
    <row r="108" spans="1:7">
      <c r="A108" s="6"/>
      <c r="B108" s="6"/>
      <c r="C108" s="7"/>
      <c r="D108" s="231"/>
      <c r="E108" s="6"/>
      <c r="F108" s="6"/>
      <c r="G108" s="9"/>
    </row>
    <row r="109" spans="1:7">
      <c r="A109" s="6"/>
      <c r="B109" s="6"/>
      <c r="C109" s="7"/>
      <c r="D109" s="231"/>
      <c r="E109" s="6"/>
      <c r="F109" s="6"/>
      <c r="G109" s="9"/>
    </row>
    <row r="110" spans="1:7">
      <c r="A110" s="6"/>
      <c r="B110" s="6"/>
      <c r="C110" s="7"/>
      <c r="D110" s="231"/>
      <c r="E110" s="6"/>
      <c r="F110" s="6"/>
      <c r="G110" s="9"/>
    </row>
    <row r="111" spans="1:7">
      <c r="A111" s="6"/>
      <c r="B111" s="6"/>
      <c r="C111" s="7"/>
      <c r="D111" s="231"/>
      <c r="E111" s="6"/>
      <c r="F111" s="6"/>
      <c r="G111" s="9"/>
    </row>
    <row r="112" spans="1:7">
      <c r="A112" s="6"/>
      <c r="B112" s="6"/>
      <c r="C112" s="7"/>
      <c r="D112" s="231"/>
      <c r="E112" s="6"/>
      <c r="F112" s="6"/>
      <c r="G112" s="9"/>
    </row>
    <row r="113" spans="1:7">
      <c r="A113" s="6"/>
      <c r="B113" s="6"/>
      <c r="C113" s="7"/>
      <c r="D113" s="231"/>
      <c r="E113" s="6"/>
      <c r="F113" s="6"/>
      <c r="G113" s="9"/>
    </row>
    <row r="114" spans="1:7">
      <c r="A114" s="6"/>
      <c r="B114" s="6"/>
      <c r="C114" s="7"/>
      <c r="D114" s="231"/>
      <c r="E114" s="6"/>
      <c r="F114" s="6"/>
      <c r="G114" s="9"/>
    </row>
    <row r="115" spans="1:7">
      <c r="A115" s="6"/>
      <c r="B115" s="6"/>
      <c r="C115" s="7"/>
      <c r="D115" s="231"/>
      <c r="E115" s="6"/>
      <c r="F115" s="6"/>
      <c r="G115" s="9"/>
    </row>
    <row r="116" spans="1:7">
      <c r="A116" s="6"/>
      <c r="B116" s="6"/>
      <c r="C116" s="7"/>
      <c r="D116" s="231"/>
      <c r="E116" s="6"/>
      <c r="F116" s="6"/>
      <c r="G116" s="9"/>
    </row>
    <row r="117" spans="1:7">
      <c r="A117" s="6"/>
      <c r="B117" s="6"/>
      <c r="C117" s="7"/>
      <c r="D117" s="231"/>
      <c r="E117" s="6"/>
      <c r="F117" s="6"/>
      <c r="G117" s="9"/>
    </row>
    <row r="118" spans="1:7">
      <c r="A118" s="6"/>
      <c r="B118" s="6"/>
      <c r="C118" s="7"/>
      <c r="D118" s="231"/>
      <c r="E118" s="6"/>
      <c r="F118" s="6"/>
      <c r="G118" s="9"/>
    </row>
    <row r="119" spans="1:7">
      <c r="A119" s="6"/>
      <c r="B119" s="6"/>
      <c r="C119" s="7"/>
      <c r="D119" s="231"/>
      <c r="E119" s="6"/>
      <c r="F119" s="6"/>
      <c r="G119" s="9"/>
    </row>
    <row r="120" spans="1:7">
      <c r="A120" s="6"/>
      <c r="B120" s="6"/>
      <c r="C120" s="7"/>
      <c r="D120" s="231"/>
      <c r="E120" s="6"/>
      <c r="F120" s="6"/>
      <c r="G120" s="9"/>
    </row>
    <row r="121" spans="1:7">
      <c r="A121" s="6"/>
      <c r="B121" s="6"/>
      <c r="C121" s="7"/>
      <c r="D121" s="231"/>
      <c r="E121" s="6"/>
      <c r="F121" s="6"/>
      <c r="G121" s="9"/>
    </row>
    <row r="122" spans="1:7">
      <c r="A122" s="6"/>
      <c r="B122" s="6"/>
      <c r="C122" s="7"/>
      <c r="D122" s="231"/>
      <c r="E122" s="6"/>
      <c r="F122" s="6"/>
      <c r="G122" s="9"/>
    </row>
    <row r="123" spans="1:7">
      <c r="A123" s="6"/>
      <c r="B123" s="6"/>
      <c r="C123" s="7"/>
      <c r="D123" s="231"/>
      <c r="E123" s="6"/>
      <c r="F123" s="6"/>
      <c r="G123" s="9"/>
    </row>
    <row r="124" spans="1:7">
      <c r="A124" s="6"/>
      <c r="B124" s="6"/>
      <c r="C124" s="7"/>
      <c r="D124" s="231"/>
      <c r="E124" s="6"/>
      <c r="F124" s="6"/>
      <c r="G124" s="9"/>
    </row>
    <row r="125" spans="1:7">
      <c r="A125" s="6"/>
      <c r="B125" s="6"/>
      <c r="C125" s="7"/>
      <c r="D125" s="231"/>
      <c r="E125" s="6"/>
      <c r="F125" s="6"/>
      <c r="G125" s="9"/>
    </row>
    <row r="126" spans="1:7">
      <c r="A126" s="6"/>
      <c r="B126" s="6"/>
      <c r="C126" s="7"/>
      <c r="D126" s="231"/>
      <c r="E126" s="6"/>
      <c r="F126" s="6"/>
      <c r="G126" s="9"/>
    </row>
    <row r="127" spans="1:7">
      <c r="A127" s="6"/>
      <c r="B127" s="6"/>
      <c r="C127" s="7"/>
      <c r="D127" s="231"/>
      <c r="E127" s="6"/>
      <c r="F127" s="6"/>
      <c r="G127" s="9"/>
    </row>
    <row r="128" spans="1:7">
      <c r="A128" s="6"/>
      <c r="B128" s="6"/>
      <c r="C128" s="7"/>
      <c r="D128" s="231"/>
      <c r="E128" s="6"/>
      <c r="F128" s="6"/>
      <c r="G128" s="9"/>
    </row>
    <row r="129" spans="1:7">
      <c r="A129" s="6"/>
      <c r="B129" s="6"/>
      <c r="C129" s="7"/>
      <c r="D129" s="231"/>
      <c r="E129" s="6"/>
      <c r="F129" s="6"/>
      <c r="G129" s="9"/>
    </row>
    <row r="130" spans="1:7">
      <c r="A130" s="6"/>
      <c r="B130" s="6"/>
      <c r="C130" s="7"/>
      <c r="D130" s="231"/>
      <c r="E130" s="6"/>
      <c r="F130" s="6"/>
      <c r="G130" s="9"/>
    </row>
    <row r="131" spans="1:7">
      <c r="A131" s="6"/>
      <c r="B131" s="6"/>
      <c r="C131" s="7"/>
      <c r="D131" s="231"/>
      <c r="E131" s="6"/>
      <c r="F131" s="6"/>
      <c r="G131" s="9"/>
    </row>
    <row r="132" spans="1:7">
      <c r="A132" s="6"/>
      <c r="B132" s="6"/>
      <c r="C132" s="7"/>
      <c r="D132" s="231"/>
      <c r="E132" s="6"/>
      <c r="F132" s="6"/>
      <c r="G132" s="9"/>
    </row>
    <row r="133" spans="1:7">
      <c r="A133" s="6"/>
      <c r="B133" s="6"/>
      <c r="C133" s="7"/>
      <c r="D133" s="231"/>
      <c r="E133" s="6"/>
      <c r="F133" s="6"/>
      <c r="G133" s="9"/>
    </row>
    <row r="134" spans="1:7">
      <c r="A134" s="6"/>
      <c r="B134" s="6"/>
      <c r="C134" s="7"/>
      <c r="D134" s="231"/>
      <c r="E134" s="6"/>
      <c r="F134" s="6"/>
      <c r="G134" s="9"/>
    </row>
    <row r="135" spans="1:7">
      <c r="A135" s="6"/>
      <c r="B135" s="6"/>
      <c r="C135" s="7"/>
      <c r="D135" s="231"/>
      <c r="E135" s="6"/>
      <c r="F135" s="6"/>
      <c r="G135" s="9"/>
    </row>
    <row r="136" spans="1:7">
      <c r="A136" s="6"/>
      <c r="B136" s="6"/>
      <c r="C136" s="7"/>
      <c r="D136" s="231"/>
      <c r="E136" s="6"/>
      <c r="F136" s="6"/>
      <c r="G136" s="9"/>
    </row>
    <row r="137" spans="1:7">
      <c r="A137" s="6"/>
      <c r="B137" s="6"/>
      <c r="C137" s="7"/>
      <c r="D137" s="231"/>
      <c r="E137" s="6"/>
      <c r="F137" s="6"/>
      <c r="G137" s="9"/>
    </row>
    <row r="138" spans="1:7">
      <c r="A138" s="6"/>
      <c r="B138" s="6"/>
      <c r="C138" s="7"/>
      <c r="D138" s="231"/>
      <c r="E138" s="6"/>
      <c r="F138" s="6"/>
      <c r="G138" s="9"/>
    </row>
    <row r="139" spans="1:7">
      <c r="A139" s="6"/>
      <c r="B139" s="6"/>
      <c r="C139" s="7"/>
      <c r="D139" s="231"/>
      <c r="E139" s="6"/>
      <c r="F139" s="6"/>
      <c r="G139" s="9"/>
    </row>
    <row r="140" spans="1:7">
      <c r="A140" s="6"/>
      <c r="B140" s="6"/>
      <c r="C140" s="7"/>
      <c r="D140" s="231"/>
      <c r="E140" s="6"/>
      <c r="F140" s="6"/>
      <c r="G140" s="9"/>
    </row>
    <row r="141" spans="1:7">
      <c r="A141" s="6"/>
      <c r="B141" s="6"/>
      <c r="C141" s="7"/>
      <c r="D141" s="231"/>
      <c r="E141" s="6"/>
      <c r="F141" s="6"/>
      <c r="G141" s="9"/>
    </row>
    <row r="142" spans="1:7">
      <c r="A142" s="6"/>
      <c r="B142" s="6"/>
      <c r="C142" s="7"/>
      <c r="D142" s="231"/>
      <c r="E142" s="6"/>
      <c r="F142" s="6"/>
      <c r="G142" s="9"/>
    </row>
    <row r="143" spans="1:7">
      <c r="A143" s="6"/>
      <c r="B143" s="6"/>
      <c r="C143" s="7"/>
      <c r="D143" s="231"/>
      <c r="E143" s="6"/>
      <c r="F143" s="6"/>
      <c r="G143" s="9"/>
    </row>
    <row r="144" spans="1:7">
      <c r="A144" s="6"/>
      <c r="B144" s="6"/>
      <c r="C144" s="7"/>
      <c r="D144" s="231"/>
      <c r="E144" s="6"/>
      <c r="F144" s="6"/>
      <c r="G144" s="9"/>
    </row>
    <row r="145" spans="1:7">
      <c r="A145" s="6"/>
      <c r="B145" s="6"/>
      <c r="C145" s="7"/>
      <c r="D145" s="231"/>
      <c r="E145" s="6"/>
      <c r="F145" s="6"/>
      <c r="G145" s="9"/>
    </row>
    <row r="146" spans="1:7">
      <c r="A146" s="6"/>
      <c r="B146" s="6"/>
      <c r="C146" s="7"/>
      <c r="D146" s="231"/>
      <c r="E146" s="6"/>
      <c r="F146" s="6"/>
      <c r="G146" s="9"/>
    </row>
    <row r="147" spans="1:7">
      <c r="A147" s="6"/>
      <c r="B147" s="6"/>
      <c r="C147" s="7"/>
      <c r="D147" s="231"/>
      <c r="E147" s="6"/>
      <c r="F147" s="6"/>
      <c r="G147" s="9"/>
    </row>
    <row r="148" spans="1:7">
      <c r="A148" s="6"/>
      <c r="B148" s="6"/>
      <c r="C148" s="7"/>
      <c r="D148" s="231"/>
      <c r="E148" s="6"/>
      <c r="F148" s="6"/>
      <c r="G148" s="9"/>
    </row>
    <row r="149" spans="1:7">
      <c r="A149" s="6"/>
      <c r="B149" s="6"/>
      <c r="C149" s="7"/>
      <c r="D149" s="231"/>
      <c r="E149" s="6"/>
      <c r="F149" s="6"/>
      <c r="G149" s="9"/>
    </row>
    <row r="150" spans="1:7">
      <c r="A150" s="6"/>
      <c r="B150" s="6"/>
      <c r="C150" s="7"/>
      <c r="D150" s="231"/>
      <c r="E150" s="6"/>
      <c r="F150" s="6"/>
      <c r="G150" s="9"/>
    </row>
    <row r="151" spans="1:7">
      <c r="A151" s="6"/>
      <c r="B151" s="6"/>
      <c r="C151" s="7"/>
      <c r="D151" s="231"/>
      <c r="E151" s="6"/>
      <c r="F151" s="6"/>
      <c r="G151" s="9"/>
    </row>
    <row r="152" spans="1:7">
      <c r="A152" s="6"/>
      <c r="B152" s="6"/>
      <c r="C152" s="7"/>
      <c r="D152" s="231"/>
      <c r="E152" s="6"/>
      <c r="F152" s="6"/>
      <c r="G152" s="9"/>
    </row>
    <row r="153" spans="1:7">
      <c r="A153" s="6"/>
      <c r="B153" s="6"/>
      <c r="C153" s="7"/>
      <c r="D153" s="231"/>
      <c r="E153" s="6"/>
      <c r="F153" s="6"/>
      <c r="G153" s="9"/>
    </row>
    <row r="154" spans="1:7">
      <c r="A154" s="6"/>
      <c r="B154" s="6"/>
      <c r="C154" s="7"/>
      <c r="D154" s="231"/>
      <c r="E154" s="6"/>
      <c r="F154" s="6"/>
      <c r="G154" s="9"/>
    </row>
    <row r="155" spans="1:7">
      <c r="A155" s="6"/>
      <c r="B155" s="6"/>
      <c r="C155" s="7"/>
      <c r="D155" s="231"/>
      <c r="E155" s="6"/>
      <c r="F155" s="6"/>
      <c r="G155" s="9"/>
    </row>
    <row r="156" spans="1:7">
      <c r="A156" s="6"/>
      <c r="B156" s="6"/>
      <c r="C156" s="7"/>
      <c r="D156" s="231"/>
      <c r="E156" s="6"/>
      <c r="F156" s="6"/>
      <c r="G156" s="9"/>
    </row>
    <row r="157" spans="1:7">
      <c r="A157" s="6"/>
      <c r="B157" s="6"/>
      <c r="C157" s="7"/>
      <c r="D157" s="231"/>
      <c r="E157" s="6"/>
      <c r="F157" s="6"/>
      <c r="G157" s="9"/>
    </row>
    <row r="158" spans="1:7">
      <c r="A158" s="6"/>
      <c r="B158" s="6"/>
      <c r="C158" s="7"/>
      <c r="D158" s="231"/>
      <c r="E158" s="6"/>
      <c r="F158" s="6"/>
      <c r="G158" s="9"/>
    </row>
    <row r="159" spans="1:7">
      <c r="A159" s="6"/>
      <c r="B159" s="6"/>
      <c r="C159" s="7"/>
      <c r="D159" s="231"/>
      <c r="E159" s="6"/>
      <c r="F159" s="6"/>
      <c r="G159" s="9"/>
    </row>
    <row r="160" spans="1:7">
      <c r="A160" s="6"/>
      <c r="B160" s="6"/>
      <c r="C160" s="7"/>
      <c r="D160" s="231"/>
      <c r="E160" s="6"/>
      <c r="F160" s="6"/>
      <c r="G160" s="9"/>
    </row>
    <row r="161" spans="1:7">
      <c r="A161" s="6"/>
      <c r="B161" s="6"/>
      <c r="C161" s="7"/>
      <c r="D161" s="231"/>
      <c r="E161" s="6"/>
      <c r="F161" s="6"/>
      <c r="G161" s="9"/>
    </row>
    <row r="162" spans="1:7">
      <c r="A162" s="6"/>
      <c r="B162" s="6"/>
      <c r="C162" s="7"/>
      <c r="D162" s="231"/>
      <c r="E162" s="6"/>
      <c r="F162" s="6"/>
      <c r="G162" s="9"/>
    </row>
    <row r="163" spans="1:7">
      <c r="A163" s="6"/>
      <c r="B163" s="6"/>
      <c r="C163" s="7"/>
      <c r="D163" s="231"/>
      <c r="E163" s="6"/>
      <c r="F163" s="6"/>
      <c r="G163" s="9"/>
    </row>
    <row r="164" spans="1:7">
      <c r="A164" s="6"/>
      <c r="B164" s="6"/>
      <c r="C164" s="7"/>
      <c r="D164" s="231"/>
      <c r="E164" s="6"/>
      <c r="F164" s="6"/>
      <c r="G164" s="9"/>
    </row>
    <row r="165" spans="1:7">
      <c r="A165" s="6"/>
      <c r="B165" s="6"/>
      <c r="C165" s="7"/>
      <c r="D165" s="231"/>
      <c r="E165" s="6"/>
      <c r="F165" s="6"/>
      <c r="G165" s="9"/>
    </row>
    <row r="166" spans="1:7">
      <c r="A166" s="6"/>
      <c r="B166" s="6"/>
      <c r="C166" s="7"/>
      <c r="D166" s="231"/>
      <c r="E166" s="6"/>
      <c r="F166" s="6"/>
      <c r="G166" s="9"/>
    </row>
    <row r="167" spans="1:7">
      <c r="A167" s="6"/>
      <c r="B167" s="6"/>
      <c r="C167" s="7"/>
      <c r="D167" s="231"/>
      <c r="E167" s="6"/>
      <c r="F167" s="6"/>
      <c r="G167" s="9"/>
    </row>
    <row r="168" spans="1:7">
      <c r="A168" s="6"/>
      <c r="B168" s="6"/>
      <c r="C168" s="7"/>
      <c r="D168" s="231"/>
      <c r="E168" s="6"/>
      <c r="F168" s="6"/>
      <c r="G168" s="9"/>
    </row>
    <row r="169" spans="1:7">
      <c r="A169" s="6"/>
      <c r="B169" s="6"/>
      <c r="C169" s="7"/>
      <c r="D169" s="231"/>
      <c r="E169" s="6"/>
      <c r="F169" s="6"/>
      <c r="G169" s="9"/>
    </row>
    <row r="170" spans="1:7">
      <c r="A170" s="6"/>
      <c r="B170" s="6"/>
      <c r="C170" s="7"/>
      <c r="D170" s="231"/>
      <c r="E170" s="6"/>
      <c r="F170" s="6"/>
      <c r="G170" s="9"/>
    </row>
    <row r="171" spans="1:7">
      <c r="A171" s="6"/>
      <c r="B171" s="6"/>
      <c r="C171" s="7"/>
      <c r="D171" s="231"/>
      <c r="E171" s="6"/>
      <c r="F171" s="6"/>
      <c r="G171" s="9"/>
    </row>
    <row r="172" spans="1:7">
      <c r="A172" s="6"/>
      <c r="B172" s="6"/>
      <c r="C172" s="7"/>
      <c r="D172" s="231"/>
      <c r="E172" s="6"/>
      <c r="F172" s="6"/>
      <c r="G172" s="9"/>
    </row>
    <row r="173" spans="1:7">
      <c r="A173" s="6"/>
      <c r="B173" s="6"/>
      <c r="C173" s="7"/>
      <c r="D173" s="231"/>
      <c r="E173" s="6"/>
      <c r="F173" s="6"/>
      <c r="G173" s="9"/>
    </row>
    <row r="174" spans="1:7">
      <c r="A174" s="6"/>
      <c r="B174" s="6"/>
      <c r="C174" s="7"/>
      <c r="D174" s="231"/>
      <c r="E174" s="6"/>
      <c r="F174" s="6"/>
      <c r="G174" s="9"/>
    </row>
    <row r="175" spans="1:7">
      <c r="A175" s="6"/>
      <c r="B175" s="6"/>
      <c r="C175" s="7"/>
      <c r="D175" s="231"/>
      <c r="E175" s="6"/>
      <c r="F175" s="6"/>
      <c r="G175" s="9"/>
    </row>
    <row r="176" spans="1:7">
      <c r="A176" s="6"/>
      <c r="B176" s="6"/>
      <c r="C176" s="7"/>
      <c r="D176" s="231"/>
      <c r="E176" s="6"/>
      <c r="F176" s="6"/>
      <c r="G176" s="9"/>
    </row>
    <row r="177" spans="1:7">
      <c r="A177" s="6"/>
      <c r="B177" s="6"/>
      <c r="C177" s="7"/>
      <c r="D177" s="231"/>
      <c r="E177" s="6"/>
      <c r="F177" s="6"/>
      <c r="G177" s="9"/>
    </row>
    <row r="178" spans="1:7">
      <c r="A178" s="6"/>
      <c r="B178" s="6"/>
      <c r="C178" s="7"/>
      <c r="D178" s="231"/>
      <c r="E178" s="6"/>
      <c r="F178" s="6"/>
      <c r="G178" s="9"/>
    </row>
    <row r="179" spans="1:7">
      <c r="A179" s="6"/>
      <c r="B179" s="6"/>
      <c r="C179" s="7"/>
      <c r="D179" s="231"/>
      <c r="E179" s="6"/>
      <c r="F179" s="6"/>
      <c r="G179" s="9"/>
    </row>
    <row r="180" spans="1:7">
      <c r="A180" s="6"/>
      <c r="B180" s="6"/>
      <c r="C180" s="7"/>
      <c r="D180" s="231"/>
      <c r="E180" s="6"/>
      <c r="F180" s="6"/>
      <c r="G180" s="9"/>
    </row>
    <row r="181" spans="1:7">
      <c r="A181" s="6"/>
      <c r="B181" s="6"/>
      <c r="C181" s="7"/>
      <c r="D181" s="231"/>
      <c r="E181" s="6"/>
      <c r="F181" s="6"/>
      <c r="G181" s="9"/>
    </row>
    <row r="182" spans="1:7">
      <c r="A182" s="6"/>
      <c r="B182" s="6"/>
      <c r="C182" s="7"/>
      <c r="D182" s="231"/>
      <c r="E182" s="6"/>
      <c r="F182" s="6"/>
      <c r="G182" s="9"/>
    </row>
    <row r="183" spans="1:7">
      <c r="A183" s="6"/>
      <c r="B183" s="6"/>
      <c r="C183" s="7"/>
      <c r="D183" s="231"/>
      <c r="E183" s="6"/>
      <c r="F183" s="6"/>
      <c r="G183" s="9"/>
    </row>
    <row r="184" spans="1:7">
      <c r="A184" s="6"/>
      <c r="B184" s="6"/>
      <c r="C184" s="7"/>
      <c r="D184" s="231"/>
      <c r="E184" s="6"/>
      <c r="F184" s="6"/>
      <c r="G184" s="9"/>
    </row>
    <row r="185" spans="1:7">
      <c r="A185" s="6"/>
      <c r="B185" s="6"/>
      <c r="C185" s="7"/>
      <c r="D185" s="231"/>
      <c r="E185" s="6"/>
      <c r="F185" s="6"/>
      <c r="G185" s="9"/>
    </row>
    <row r="186" spans="1:7">
      <c r="A186" s="6"/>
      <c r="B186" s="6"/>
      <c r="C186" s="7"/>
      <c r="D186" s="231"/>
      <c r="E186" s="6"/>
      <c r="F186" s="6"/>
      <c r="G186" s="9"/>
    </row>
    <row r="187" spans="1:7">
      <c r="A187" s="6"/>
      <c r="B187" s="6"/>
      <c r="C187" s="7"/>
      <c r="D187" s="231"/>
      <c r="E187" s="6"/>
      <c r="F187" s="6"/>
      <c r="G187" s="9"/>
    </row>
    <row r="188" spans="1:7">
      <c r="A188" s="6"/>
      <c r="B188" s="6"/>
      <c r="C188" s="7"/>
      <c r="D188" s="231"/>
      <c r="E188" s="6"/>
      <c r="F188" s="6"/>
      <c r="G188" s="9"/>
    </row>
    <row r="189" spans="1:7">
      <c r="A189" s="6"/>
      <c r="B189" s="6"/>
      <c r="C189" s="7"/>
      <c r="D189" s="231"/>
      <c r="E189" s="6"/>
      <c r="F189" s="6"/>
      <c r="G189" s="9"/>
    </row>
    <row r="190" spans="1:7">
      <c r="A190" s="6"/>
      <c r="B190" s="6"/>
      <c r="C190" s="7"/>
      <c r="D190" s="231"/>
      <c r="E190" s="6"/>
      <c r="F190" s="6"/>
      <c r="G190" s="9"/>
    </row>
    <row r="191" spans="1:7">
      <c r="A191" s="6"/>
      <c r="B191" s="6"/>
      <c r="C191" s="7"/>
      <c r="D191" s="231"/>
      <c r="E191" s="6"/>
      <c r="F191" s="6"/>
      <c r="G191" s="9"/>
    </row>
    <row r="192" spans="1:7">
      <c r="A192" s="6"/>
      <c r="B192" s="6"/>
      <c r="C192" s="7"/>
      <c r="D192" s="231"/>
      <c r="E192" s="6"/>
      <c r="F192" s="6"/>
      <c r="G192" s="9"/>
    </row>
    <row r="193" spans="1:7">
      <c r="A193" s="6"/>
      <c r="B193" s="6"/>
      <c r="C193" s="7"/>
      <c r="D193" s="231"/>
      <c r="E193" s="6"/>
      <c r="F193" s="6"/>
      <c r="G193" s="9"/>
    </row>
    <row r="194" spans="1:7">
      <c r="A194" s="6"/>
      <c r="B194" s="6"/>
      <c r="C194" s="7"/>
      <c r="D194" s="231"/>
      <c r="E194" s="6"/>
      <c r="F194" s="6"/>
      <c r="G194" s="9"/>
    </row>
    <row r="195" spans="1:7">
      <c r="A195" s="6"/>
      <c r="B195" s="6"/>
      <c r="C195" s="7"/>
      <c r="D195" s="231"/>
      <c r="E195" s="6"/>
      <c r="F195" s="6"/>
      <c r="G195" s="9"/>
    </row>
    <row r="196" spans="1:7">
      <c r="A196" s="6"/>
      <c r="B196" s="6"/>
      <c r="C196" s="7"/>
      <c r="D196" s="231"/>
      <c r="E196" s="6"/>
      <c r="F196" s="6"/>
      <c r="G196" s="9"/>
    </row>
    <row r="197" spans="1:7">
      <c r="A197" s="6"/>
      <c r="B197" s="6"/>
      <c r="C197" s="7"/>
      <c r="D197" s="231"/>
      <c r="E197" s="6"/>
      <c r="F197" s="6"/>
      <c r="G197" s="9"/>
    </row>
    <row r="198" spans="1:7">
      <c r="A198" s="6"/>
      <c r="B198" s="6"/>
      <c r="C198" s="7"/>
      <c r="D198" s="231"/>
      <c r="E198" s="6"/>
      <c r="F198" s="6"/>
      <c r="G198" s="9"/>
    </row>
    <row r="199" spans="1:7">
      <c r="A199" s="6"/>
      <c r="B199" s="6"/>
      <c r="C199" s="7"/>
      <c r="D199" s="231"/>
      <c r="E199" s="6"/>
      <c r="F199" s="6"/>
      <c r="G199" s="9"/>
    </row>
    <row r="200" spans="1:7">
      <c r="A200" s="6"/>
      <c r="B200" s="6"/>
      <c r="C200" s="7"/>
      <c r="D200" s="231"/>
      <c r="E200" s="6"/>
      <c r="F200" s="6"/>
      <c r="G200" s="9"/>
    </row>
    <row r="201" spans="1:7">
      <c r="A201" s="6"/>
      <c r="B201" s="6"/>
      <c r="C201" s="7"/>
      <c r="D201" s="231"/>
      <c r="E201" s="6"/>
      <c r="F201" s="6"/>
      <c r="G201" s="9"/>
    </row>
    <row r="202" spans="1:7">
      <c r="A202" s="6"/>
      <c r="B202" s="6"/>
      <c r="C202" s="7"/>
      <c r="D202" s="231"/>
      <c r="E202" s="6"/>
      <c r="F202" s="6"/>
      <c r="G202" s="9"/>
    </row>
    <row r="203" spans="1:7">
      <c r="A203" s="6"/>
      <c r="B203" s="6"/>
      <c r="C203" s="7"/>
      <c r="D203" s="231"/>
      <c r="E203" s="6"/>
      <c r="F203" s="6"/>
      <c r="G203" s="9"/>
    </row>
    <row r="204" spans="1:7">
      <c r="A204" s="6"/>
      <c r="B204" s="6"/>
      <c r="C204" s="7"/>
      <c r="D204" s="231"/>
      <c r="E204" s="6"/>
      <c r="F204" s="6"/>
      <c r="G204" s="9"/>
    </row>
    <row r="205" spans="1:7">
      <c r="A205" s="6"/>
      <c r="B205" s="6"/>
      <c r="C205" s="7"/>
      <c r="D205" s="231"/>
      <c r="E205" s="6"/>
      <c r="F205" s="6"/>
      <c r="G205" s="9"/>
    </row>
    <row r="206" spans="1:7">
      <c r="A206" s="6"/>
      <c r="B206" s="6"/>
      <c r="C206" s="7"/>
      <c r="D206" s="231"/>
      <c r="E206" s="6"/>
      <c r="F206" s="6"/>
      <c r="G206" s="9"/>
    </row>
    <row r="207" spans="1:7">
      <c r="A207" s="6"/>
      <c r="B207" s="6"/>
      <c r="C207" s="7"/>
      <c r="D207" s="231"/>
      <c r="E207" s="6"/>
      <c r="F207" s="6"/>
      <c r="G207" s="9"/>
    </row>
    <row r="208" spans="1:7">
      <c r="A208" s="6"/>
      <c r="B208" s="6"/>
      <c r="C208" s="7"/>
      <c r="D208" s="231"/>
      <c r="E208" s="6"/>
      <c r="F208" s="6"/>
      <c r="G208" s="9"/>
    </row>
    <row r="209" spans="1:7">
      <c r="A209" s="6"/>
      <c r="B209" s="6"/>
      <c r="C209" s="7"/>
      <c r="D209" s="231"/>
      <c r="E209" s="6"/>
      <c r="F209" s="6"/>
      <c r="G209" s="9"/>
    </row>
    <row r="210" spans="1:7">
      <c r="A210" s="6"/>
      <c r="B210" s="6"/>
      <c r="C210" s="7"/>
      <c r="D210" s="231"/>
      <c r="E210" s="6"/>
      <c r="F210" s="6"/>
      <c r="G210" s="9"/>
    </row>
    <row r="211" spans="1:7">
      <c r="A211" s="6"/>
      <c r="B211" s="6"/>
      <c r="C211" s="7"/>
      <c r="D211" s="231"/>
      <c r="E211" s="6"/>
      <c r="F211" s="6"/>
      <c r="G211" s="9"/>
    </row>
    <row r="212" spans="1:7">
      <c r="A212" s="6"/>
      <c r="B212" s="6"/>
      <c r="C212" s="7"/>
      <c r="D212" s="231"/>
      <c r="E212" s="6"/>
      <c r="F212" s="6"/>
      <c r="G212" s="9"/>
    </row>
    <row r="213" spans="1:7">
      <c r="A213" s="6"/>
      <c r="B213" s="6"/>
      <c r="C213" s="7"/>
      <c r="D213" s="231"/>
      <c r="E213" s="6"/>
      <c r="F213" s="6"/>
      <c r="G213" s="9"/>
    </row>
    <row r="214" spans="1:7">
      <c r="A214" s="6"/>
      <c r="B214" s="6"/>
      <c r="C214" s="7"/>
      <c r="D214" s="231"/>
      <c r="E214" s="6"/>
      <c r="F214" s="6"/>
      <c r="G214" s="9"/>
    </row>
    <row r="215" spans="1:7">
      <c r="A215" s="6"/>
      <c r="B215" s="6"/>
      <c r="C215" s="7"/>
      <c r="D215" s="231"/>
      <c r="E215" s="6"/>
      <c r="F215" s="6"/>
      <c r="G215" s="9"/>
    </row>
    <row r="216" spans="1:7">
      <c r="A216" s="6"/>
      <c r="B216" s="6"/>
      <c r="C216" s="7"/>
      <c r="D216" s="231"/>
      <c r="E216" s="6"/>
      <c r="F216" s="6"/>
      <c r="G216" s="9"/>
    </row>
    <row r="217" spans="1:7">
      <c r="A217" s="6"/>
      <c r="B217" s="6"/>
      <c r="C217" s="7"/>
      <c r="D217" s="231"/>
      <c r="E217" s="6"/>
      <c r="F217" s="6"/>
      <c r="G217" s="9"/>
    </row>
    <row r="218" spans="1:7">
      <c r="A218" s="6"/>
      <c r="B218" s="6"/>
      <c r="C218" s="7"/>
      <c r="D218" s="231"/>
      <c r="E218" s="6"/>
      <c r="F218" s="6"/>
      <c r="G218" s="9"/>
    </row>
    <row r="219" spans="1:7">
      <c r="A219" s="6"/>
      <c r="B219" s="6"/>
      <c r="C219" s="7"/>
      <c r="D219" s="231"/>
      <c r="E219" s="6"/>
      <c r="F219" s="6"/>
      <c r="G219" s="9"/>
    </row>
    <row r="220" spans="1:7">
      <c r="A220" s="6"/>
      <c r="B220" s="6"/>
      <c r="C220" s="7"/>
      <c r="D220" s="231"/>
      <c r="E220" s="6"/>
      <c r="F220" s="6"/>
      <c r="G220" s="9"/>
    </row>
    <row r="221" spans="1:7">
      <c r="A221" s="6"/>
      <c r="B221" s="6"/>
      <c r="C221" s="7"/>
      <c r="D221" s="231"/>
      <c r="E221" s="6"/>
      <c r="F221" s="6"/>
      <c r="G221" s="9"/>
    </row>
    <row r="222" spans="1:7">
      <c r="A222" s="6"/>
      <c r="B222" s="6"/>
      <c r="C222" s="7"/>
      <c r="D222" s="231"/>
      <c r="E222" s="6"/>
      <c r="F222" s="6"/>
      <c r="G222" s="9"/>
    </row>
    <row r="223" spans="1:7">
      <c r="A223" s="6"/>
      <c r="B223" s="6"/>
      <c r="C223" s="7"/>
      <c r="D223" s="231"/>
      <c r="E223" s="6"/>
      <c r="F223" s="6"/>
      <c r="G223" s="9"/>
    </row>
    <row r="224" spans="1:7">
      <c r="A224" s="6"/>
      <c r="B224" s="6"/>
      <c r="C224" s="7"/>
      <c r="D224" s="231"/>
      <c r="E224" s="6"/>
      <c r="F224" s="6"/>
      <c r="G224" s="9"/>
    </row>
    <row r="225" spans="1:7">
      <c r="A225" s="6"/>
      <c r="B225" s="6"/>
      <c r="C225" s="7"/>
      <c r="D225" s="231"/>
      <c r="E225" s="6"/>
      <c r="F225" s="6"/>
      <c r="G225" s="9"/>
    </row>
    <row r="226" spans="1:7">
      <c r="A226" s="6"/>
      <c r="B226" s="6"/>
      <c r="C226" s="7"/>
      <c r="D226" s="231"/>
      <c r="E226" s="6"/>
      <c r="F226" s="6"/>
      <c r="G226" s="9"/>
    </row>
    <row r="227" spans="1:7">
      <c r="A227" s="6"/>
      <c r="B227" s="6"/>
      <c r="C227" s="7"/>
      <c r="D227" s="231"/>
      <c r="E227" s="6"/>
      <c r="F227" s="6"/>
      <c r="G227" s="9"/>
    </row>
    <row r="228" spans="1:7">
      <c r="A228" s="6"/>
      <c r="B228" s="6"/>
      <c r="C228" s="7"/>
      <c r="D228" s="231"/>
      <c r="E228" s="6"/>
      <c r="F228" s="6"/>
      <c r="G228" s="9"/>
    </row>
    <row r="229" spans="1:7">
      <c r="A229" s="6"/>
      <c r="B229" s="6"/>
      <c r="C229" s="7"/>
      <c r="D229" s="231"/>
      <c r="E229" s="6"/>
      <c r="F229" s="6"/>
      <c r="G229" s="9"/>
    </row>
    <row r="230" spans="1:7">
      <c r="A230" s="6"/>
      <c r="B230" s="6"/>
      <c r="C230" s="7"/>
      <c r="D230" s="231"/>
      <c r="E230" s="6"/>
      <c r="F230" s="6"/>
      <c r="G230" s="9"/>
    </row>
    <row r="231" spans="1:7">
      <c r="A231" s="6"/>
      <c r="B231" s="6"/>
      <c r="C231" s="7"/>
      <c r="D231" s="231"/>
      <c r="E231" s="6"/>
      <c r="F231" s="6"/>
      <c r="G231" s="9"/>
    </row>
    <row r="232" spans="1:7">
      <c r="A232" s="6"/>
      <c r="B232" s="6"/>
      <c r="C232" s="7"/>
      <c r="D232" s="231"/>
      <c r="E232" s="6"/>
      <c r="F232" s="6"/>
      <c r="G232" s="9"/>
    </row>
    <row r="233" spans="1:7">
      <c r="A233" s="6"/>
      <c r="B233" s="6"/>
      <c r="C233" s="7"/>
      <c r="D233" s="231"/>
      <c r="E233" s="6"/>
      <c r="F233" s="6"/>
      <c r="G233" s="9"/>
    </row>
    <row r="234" spans="1:7">
      <c r="A234" s="6"/>
      <c r="B234" s="6"/>
      <c r="C234" s="7"/>
      <c r="D234" s="231"/>
      <c r="E234" s="6"/>
      <c r="F234" s="6"/>
      <c r="G234" s="9"/>
    </row>
    <row r="235" spans="1:7">
      <c r="A235" s="6"/>
      <c r="B235" s="6"/>
      <c r="C235" s="7"/>
      <c r="D235" s="231"/>
      <c r="E235" s="6"/>
      <c r="F235" s="6"/>
      <c r="G235" s="9"/>
    </row>
    <row r="236" spans="1:7">
      <c r="A236" s="6"/>
      <c r="B236" s="6"/>
      <c r="C236" s="7"/>
      <c r="D236" s="231"/>
      <c r="E236" s="6"/>
      <c r="F236" s="6"/>
      <c r="G236" s="9"/>
    </row>
    <row r="237" spans="1:7">
      <c r="A237" s="6"/>
      <c r="B237" s="6"/>
      <c r="C237" s="7"/>
      <c r="D237" s="231"/>
      <c r="E237" s="6"/>
      <c r="F237" s="6"/>
      <c r="G237" s="9"/>
    </row>
    <row r="238" spans="1:7">
      <c r="A238" s="6"/>
      <c r="B238" s="6"/>
      <c r="C238" s="7"/>
      <c r="D238" s="231"/>
      <c r="E238" s="6"/>
      <c r="F238" s="6"/>
      <c r="G238" s="9"/>
    </row>
    <row r="239" spans="1:7">
      <c r="A239" s="6"/>
      <c r="B239" s="6"/>
      <c r="C239" s="7"/>
      <c r="D239" s="231"/>
      <c r="E239" s="6"/>
      <c r="F239" s="6"/>
      <c r="G239" s="9"/>
    </row>
    <row r="240" spans="1:7">
      <c r="A240" s="6"/>
      <c r="B240" s="6"/>
      <c r="C240" s="7"/>
      <c r="D240" s="231"/>
      <c r="E240" s="6"/>
      <c r="F240" s="6"/>
      <c r="G240" s="9"/>
    </row>
    <row r="241" spans="1:7">
      <c r="A241" s="6"/>
      <c r="B241" s="6"/>
      <c r="C241" s="7"/>
      <c r="D241" s="231"/>
      <c r="E241" s="6"/>
      <c r="F241" s="6"/>
      <c r="G241" s="9"/>
    </row>
    <row r="242" spans="1:7">
      <c r="A242" s="6"/>
      <c r="B242" s="6"/>
      <c r="C242" s="7"/>
      <c r="D242" s="231"/>
      <c r="E242" s="6"/>
      <c r="F242" s="6"/>
      <c r="G242" s="9"/>
    </row>
    <row r="243" spans="1:7">
      <c r="A243" s="6"/>
      <c r="B243" s="6"/>
      <c r="C243" s="7"/>
      <c r="D243" s="231"/>
      <c r="E243" s="6"/>
      <c r="F243" s="6"/>
      <c r="G243" s="9"/>
    </row>
    <row r="244" spans="1:7">
      <c r="A244" s="6"/>
      <c r="B244" s="6"/>
      <c r="C244" s="7"/>
      <c r="D244" s="231"/>
      <c r="E244" s="6"/>
      <c r="F244" s="6"/>
      <c r="G244" s="9"/>
    </row>
    <row r="245" spans="1:7">
      <c r="A245" s="6"/>
      <c r="B245" s="6"/>
      <c r="C245" s="7"/>
      <c r="D245" s="231"/>
      <c r="E245" s="6"/>
      <c r="F245" s="6"/>
      <c r="G245" s="9"/>
    </row>
    <row r="246" spans="1:7">
      <c r="A246" s="6"/>
      <c r="B246" s="6"/>
      <c r="C246" s="7"/>
      <c r="D246" s="231"/>
      <c r="E246" s="6"/>
      <c r="F246" s="6"/>
      <c r="G246" s="9"/>
    </row>
    <row r="247" spans="1:7">
      <c r="A247" s="6"/>
      <c r="B247" s="6"/>
      <c r="C247" s="7"/>
      <c r="D247" s="231"/>
      <c r="E247" s="6"/>
      <c r="F247" s="6"/>
      <c r="G247" s="9"/>
    </row>
    <row r="248" spans="1:7">
      <c r="A248" s="6"/>
      <c r="B248" s="6"/>
      <c r="C248" s="7"/>
      <c r="D248" s="231"/>
      <c r="E248" s="6"/>
      <c r="F248" s="6"/>
      <c r="G248" s="9"/>
    </row>
    <row r="249" spans="1:7">
      <c r="A249" s="6"/>
      <c r="B249" s="6"/>
      <c r="C249" s="7"/>
      <c r="D249" s="231"/>
      <c r="E249" s="6"/>
      <c r="F249" s="6"/>
      <c r="G249" s="9"/>
    </row>
    <row r="250" spans="1:7">
      <c r="A250" s="6"/>
      <c r="B250" s="6"/>
      <c r="C250" s="7"/>
      <c r="D250" s="231"/>
      <c r="E250" s="6"/>
      <c r="F250" s="6"/>
      <c r="G250" s="9"/>
    </row>
    <row r="251" spans="1:7">
      <c r="A251" s="6"/>
      <c r="B251" s="6"/>
      <c r="C251" s="7"/>
      <c r="D251" s="231"/>
      <c r="E251" s="6"/>
      <c r="F251" s="6"/>
      <c r="G251" s="9"/>
    </row>
    <row r="252" spans="1:7">
      <c r="A252" s="6"/>
      <c r="B252" s="6"/>
      <c r="C252" s="7"/>
      <c r="D252" s="231"/>
      <c r="E252" s="6"/>
      <c r="F252" s="6"/>
      <c r="G252" s="9"/>
    </row>
    <row r="253" spans="1:7">
      <c r="A253" s="6"/>
      <c r="B253" s="6"/>
      <c r="C253" s="7"/>
      <c r="D253" s="231"/>
      <c r="E253" s="6"/>
      <c r="F253" s="6"/>
      <c r="G253" s="9"/>
    </row>
    <row r="254" spans="1:7">
      <c r="A254" s="6"/>
      <c r="B254" s="6"/>
      <c r="C254" s="7"/>
      <c r="D254" s="231"/>
      <c r="E254" s="6"/>
      <c r="F254" s="6"/>
      <c r="G254" s="9"/>
    </row>
    <row r="255" spans="1:7">
      <c r="A255" s="6"/>
      <c r="B255" s="6"/>
      <c r="C255" s="7"/>
      <c r="D255" s="231"/>
      <c r="E255" s="6"/>
      <c r="F255" s="6"/>
      <c r="G255" s="9"/>
    </row>
    <row r="256" spans="1:7">
      <c r="A256" s="6"/>
      <c r="B256" s="6"/>
      <c r="C256" s="7"/>
      <c r="D256" s="231"/>
      <c r="E256" s="6"/>
      <c r="F256" s="6"/>
      <c r="G256" s="9"/>
    </row>
    <row r="257" spans="1:7" ht="17.25" customHeight="1">
      <c r="A257" s="695">
        <v>259</v>
      </c>
      <c r="B257" s="695" t="s">
        <v>10</v>
      </c>
      <c r="C257" s="697" t="s">
        <v>11</v>
      </c>
      <c r="D257" s="699" t="s">
        <v>1453</v>
      </c>
      <c r="E257" s="644">
        <v>3327.5</v>
      </c>
      <c r="F257" s="635" t="s">
        <v>13</v>
      </c>
      <c r="G257" s="20">
        <f>SUM(A257*E257/100)</f>
        <v>8618.2250000000004</v>
      </c>
    </row>
    <row r="258" spans="1:7" ht="27" customHeight="1">
      <c r="A258" s="696"/>
      <c r="B258" s="696"/>
      <c r="C258" s="698"/>
      <c r="D258" s="700"/>
      <c r="E258" s="701" t="s">
        <v>463</v>
      </c>
      <c r="F258" s="702"/>
      <c r="G258" s="703"/>
    </row>
    <row r="259" spans="1:7" ht="17.25" customHeight="1">
      <c r="A259" s="695">
        <v>481</v>
      </c>
      <c r="B259" s="695" t="s">
        <v>10</v>
      </c>
      <c r="C259" s="697" t="s">
        <v>15</v>
      </c>
      <c r="D259" s="699" t="s">
        <v>34</v>
      </c>
      <c r="E259" s="644">
        <v>14429.25</v>
      </c>
      <c r="F259" s="635" t="s">
        <v>13</v>
      </c>
      <c r="G259" s="20">
        <f>SUM(A259*E259/100)</f>
        <v>69404.692500000005</v>
      </c>
    </row>
    <row r="260" spans="1:7" ht="48.75" customHeight="1">
      <c r="A260" s="696"/>
      <c r="B260" s="696"/>
      <c r="C260" s="698"/>
      <c r="D260" s="700"/>
      <c r="E260" s="701" t="s">
        <v>35</v>
      </c>
      <c r="F260" s="702"/>
      <c r="G260" s="703"/>
    </row>
    <row r="261" spans="1:7" ht="15" customHeight="1">
      <c r="A261" s="695">
        <v>2270</v>
      </c>
      <c r="B261" s="695" t="s">
        <v>10</v>
      </c>
      <c r="C261" s="697" t="s">
        <v>18</v>
      </c>
      <c r="D261" s="699" t="s">
        <v>241</v>
      </c>
      <c r="E261" s="644">
        <v>3176.25</v>
      </c>
      <c r="F261" s="635" t="s">
        <v>242</v>
      </c>
      <c r="G261" s="20">
        <f>SUM(A261*E261/1000)</f>
        <v>7210.0874999999996</v>
      </c>
    </row>
    <row r="262" spans="1:7" ht="63" customHeight="1">
      <c r="A262" s="696"/>
      <c r="B262" s="696"/>
      <c r="C262" s="698"/>
      <c r="D262" s="700"/>
      <c r="E262" s="701" t="s">
        <v>180</v>
      </c>
      <c r="F262" s="702"/>
      <c r="G262" s="703"/>
    </row>
    <row r="263" spans="1:7" ht="15" customHeight="1">
      <c r="A263" s="695">
        <v>568</v>
      </c>
      <c r="B263" s="695" t="s">
        <v>10</v>
      </c>
      <c r="C263" s="697" t="s">
        <v>21</v>
      </c>
      <c r="D263" s="699" t="s">
        <v>243</v>
      </c>
      <c r="E263" s="644">
        <v>9416.2800000000007</v>
      </c>
      <c r="F263" s="635" t="s">
        <v>13</v>
      </c>
      <c r="G263" s="20">
        <f>SUM(A263*E263/100)</f>
        <v>53484.470399999998</v>
      </c>
    </row>
    <row r="264" spans="1:7" ht="25.5" customHeight="1">
      <c r="A264" s="696"/>
      <c r="B264" s="696"/>
      <c r="C264" s="698"/>
      <c r="D264" s="700"/>
      <c r="E264" s="701" t="s">
        <v>244</v>
      </c>
      <c r="F264" s="702"/>
      <c r="G264" s="703"/>
    </row>
    <row r="265" spans="1:7" ht="15" customHeight="1">
      <c r="A265" s="695">
        <v>1949</v>
      </c>
      <c r="B265" s="695" t="s">
        <v>10</v>
      </c>
      <c r="C265" s="697" t="s">
        <v>25</v>
      </c>
      <c r="D265" s="699" t="s">
        <v>1544</v>
      </c>
      <c r="E265" s="644">
        <v>26288.46</v>
      </c>
      <c r="F265" s="635" t="s">
        <v>13</v>
      </c>
      <c r="G265" s="13">
        <f>SUM(A265*E265/100)</f>
        <v>512362.08539999998</v>
      </c>
    </row>
    <row r="266" spans="1:7" ht="27.75" customHeight="1">
      <c r="A266" s="696"/>
      <c r="B266" s="696"/>
      <c r="C266" s="698"/>
      <c r="D266" s="700"/>
      <c r="E266" s="701" t="s">
        <v>1545</v>
      </c>
      <c r="F266" s="702"/>
      <c r="G266" s="703"/>
    </row>
    <row r="267" spans="1:7" ht="15" customHeight="1">
      <c r="A267" s="697">
        <v>1758</v>
      </c>
      <c r="B267" s="697" t="s">
        <v>10</v>
      </c>
      <c r="C267" s="695" t="s">
        <v>29</v>
      </c>
      <c r="D267" s="711" t="s">
        <v>30</v>
      </c>
      <c r="E267" s="644">
        <v>337</v>
      </c>
      <c r="F267" s="635" t="s">
        <v>31</v>
      </c>
      <c r="G267" s="20">
        <f>SUM(A267*E267)</f>
        <v>592446</v>
      </c>
    </row>
    <row r="268" spans="1:7" ht="152.25" customHeight="1">
      <c r="A268" s="698"/>
      <c r="B268" s="698"/>
      <c r="C268" s="696"/>
      <c r="D268" s="712"/>
      <c r="E268" s="713" t="s">
        <v>32</v>
      </c>
      <c r="F268" s="714"/>
      <c r="G268" s="715"/>
    </row>
    <row r="269" spans="1:7" ht="15" customHeight="1">
      <c r="A269" s="709">
        <v>108.87</v>
      </c>
      <c r="B269" s="697" t="s">
        <v>24</v>
      </c>
      <c r="C269" s="695" t="s">
        <v>33</v>
      </c>
      <c r="D269" s="711" t="s">
        <v>26</v>
      </c>
      <c r="E269" s="644">
        <v>5001.7</v>
      </c>
      <c r="F269" s="635" t="s">
        <v>27</v>
      </c>
      <c r="G269" s="20">
        <f>SUM(A269*E269)</f>
        <v>544535.07900000003</v>
      </c>
    </row>
    <row r="270" spans="1:7" ht="47.25" customHeight="1">
      <c r="A270" s="710"/>
      <c r="B270" s="698"/>
      <c r="C270" s="696"/>
      <c r="D270" s="712"/>
      <c r="E270" s="701" t="s">
        <v>28</v>
      </c>
      <c r="F270" s="702"/>
      <c r="G270" s="703"/>
    </row>
    <row r="271" spans="1:7" ht="15" customHeight="1">
      <c r="A271" s="695">
        <v>2596</v>
      </c>
      <c r="B271" s="695" t="s">
        <v>10</v>
      </c>
      <c r="C271" s="697" t="s">
        <v>36</v>
      </c>
      <c r="D271" s="699" t="s">
        <v>37</v>
      </c>
      <c r="E271" s="644">
        <v>12674.36</v>
      </c>
      <c r="F271" s="635" t="s">
        <v>13</v>
      </c>
      <c r="G271" s="20">
        <f>SUM(A271*E271/100)</f>
        <v>329026.38560000004</v>
      </c>
    </row>
    <row r="272" spans="1:7" ht="24.75" customHeight="1">
      <c r="A272" s="696"/>
      <c r="B272" s="696"/>
      <c r="C272" s="698"/>
      <c r="D272" s="700"/>
      <c r="E272" s="701" t="s">
        <v>38</v>
      </c>
      <c r="F272" s="702"/>
      <c r="G272" s="703"/>
    </row>
    <row r="273" spans="1:7" s="24" customFormat="1">
      <c r="A273" s="695">
        <v>6333</v>
      </c>
      <c r="B273" s="695" t="s">
        <v>39</v>
      </c>
      <c r="C273" s="695" t="s">
        <v>40</v>
      </c>
      <c r="D273" s="699" t="s">
        <v>41</v>
      </c>
      <c r="E273" s="197">
        <v>2206.6</v>
      </c>
      <c r="F273" s="634" t="s">
        <v>42</v>
      </c>
      <c r="G273" s="89">
        <f>SUM(A273*E273/100)</f>
        <v>139743.978</v>
      </c>
    </row>
    <row r="274" spans="1:7" s="24" customFormat="1" ht="25.5" customHeight="1">
      <c r="A274" s="696"/>
      <c r="B274" s="696"/>
      <c r="C274" s="696"/>
      <c r="D274" s="700"/>
      <c r="E274" s="727" t="s">
        <v>43</v>
      </c>
      <c r="F274" s="728"/>
      <c r="G274" s="729"/>
    </row>
    <row r="275" spans="1:7" s="24" customFormat="1">
      <c r="A275" s="695">
        <v>5383</v>
      </c>
      <c r="B275" s="695" t="s">
        <v>39</v>
      </c>
      <c r="C275" s="695" t="s">
        <v>44</v>
      </c>
      <c r="D275" s="699" t="s">
        <v>45</v>
      </c>
      <c r="E275" s="634">
        <v>2197.52</v>
      </c>
      <c r="F275" s="634" t="s">
        <v>42</v>
      </c>
      <c r="G275" s="89">
        <f>SUM(A275*E275/100)</f>
        <v>118292.5016</v>
      </c>
    </row>
    <row r="276" spans="1:7" s="24" customFormat="1" ht="26.25" customHeight="1">
      <c r="A276" s="696"/>
      <c r="B276" s="696"/>
      <c r="C276" s="696"/>
      <c r="D276" s="700"/>
      <c r="E276" s="727" t="s">
        <v>46</v>
      </c>
      <c r="F276" s="728"/>
      <c r="G276" s="729"/>
    </row>
    <row r="277" spans="1:7" ht="15" customHeight="1">
      <c r="A277" s="695">
        <v>531</v>
      </c>
      <c r="B277" s="695" t="s">
        <v>10</v>
      </c>
      <c r="C277" s="697" t="s">
        <v>47</v>
      </c>
      <c r="D277" s="699" t="s">
        <v>987</v>
      </c>
      <c r="E277" s="644">
        <v>8694.9500000000007</v>
      </c>
      <c r="F277" s="635" t="s">
        <v>13</v>
      </c>
      <c r="G277" s="20">
        <f>SUM(A277*E277/100)</f>
        <v>46170.184500000003</v>
      </c>
    </row>
    <row r="278" spans="1:7" ht="27" customHeight="1">
      <c r="A278" s="696"/>
      <c r="B278" s="696"/>
      <c r="C278" s="698"/>
      <c r="D278" s="700"/>
      <c r="E278" s="701" t="s">
        <v>14</v>
      </c>
      <c r="F278" s="702"/>
      <c r="G278" s="703"/>
    </row>
    <row r="279" spans="1:7" s="25" customFormat="1" ht="15" customHeight="1">
      <c r="A279" s="697">
        <v>300</v>
      </c>
      <c r="B279" s="697" t="s">
        <v>39</v>
      </c>
      <c r="C279" s="695" t="s">
        <v>50</v>
      </c>
      <c r="D279" s="699" t="s">
        <v>164</v>
      </c>
      <c r="E279" s="644">
        <v>1273.76</v>
      </c>
      <c r="F279" s="635" t="s">
        <v>165</v>
      </c>
      <c r="G279" s="20">
        <f>SUM(A279*E279)</f>
        <v>382128</v>
      </c>
    </row>
    <row r="280" spans="1:7" s="25" customFormat="1" ht="141" customHeight="1">
      <c r="A280" s="698"/>
      <c r="B280" s="698"/>
      <c r="C280" s="696"/>
      <c r="D280" s="700"/>
      <c r="E280" s="701" t="s">
        <v>166</v>
      </c>
      <c r="F280" s="702"/>
      <c r="G280" s="703"/>
    </row>
    <row r="281" spans="1:7">
      <c r="A281" s="695">
        <v>5545</v>
      </c>
      <c r="B281" s="695" t="s">
        <v>39</v>
      </c>
      <c r="C281" s="697" t="s">
        <v>54</v>
      </c>
      <c r="D281" s="699" t="s">
        <v>600</v>
      </c>
      <c r="E281" s="644">
        <v>7607.25</v>
      </c>
      <c r="F281" s="635" t="s">
        <v>42</v>
      </c>
      <c r="G281" s="20">
        <f>SUM(A281*E281/100)</f>
        <v>421822.01250000001</v>
      </c>
    </row>
    <row r="282" spans="1:7" ht="102" customHeight="1">
      <c r="A282" s="696"/>
      <c r="B282" s="696"/>
      <c r="C282" s="698"/>
      <c r="D282" s="700"/>
      <c r="E282" s="701" t="s">
        <v>601</v>
      </c>
      <c r="F282" s="702"/>
      <c r="G282" s="703"/>
    </row>
    <row r="283" spans="1:7" s="25" customFormat="1">
      <c r="A283" s="697">
        <v>1524</v>
      </c>
      <c r="B283" s="697" t="s">
        <v>39</v>
      </c>
      <c r="C283" s="697" t="s">
        <v>57</v>
      </c>
      <c r="D283" s="699" t="s">
        <v>265</v>
      </c>
      <c r="E283" s="635">
        <v>567.48</v>
      </c>
      <c r="F283" s="635" t="s">
        <v>266</v>
      </c>
      <c r="G283" s="20">
        <f>SUM(A283*E283)</f>
        <v>864839.52</v>
      </c>
    </row>
    <row r="284" spans="1:7" s="25" customFormat="1" ht="27.75" customHeight="1">
      <c r="A284" s="698"/>
      <c r="B284" s="698"/>
      <c r="C284" s="698"/>
      <c r="D284" s="708"/>
      <c r="E284" s="701" t="s">
        <v>267</v>
      </c>
      <c r="F284" s="702"/>
      <c r="G284" s="703"/>
    </row>
    <row r="285" spans="1:7" s="25" customFormat="1">
      <c r="A285" s="697">
        <v>1194</v>
      </c>
      <c r="B285" s="697" t="s">
        <v>39</v>
      </c>
      <c r="C285" s="697" t="s">
        <v>60</v>
      </c>
      <c r="D285" s="699" t="s">
        <v>278</v>
      </c>
      <c r="E285" s="635">
        <v>186.04</v>
      </c>
      <c r="F285" s="635" t="s">
        <v>266</v>
      </c>
      <c r="G285" s="20">
        <f>SUM(A285*E285)</f>
        <v>222131.75999999998</v>
      </c>
    </row>
    <row r="286" spans="1:7" s="25" customFormat="1" ht="99.75" customHeight="1">
      <c r="A286" s="698"/>
      <c r="B286" s="698"/>
      <c r="C286" s="698"/>
      <c r="D286" s="708"/>
      <c r="E286" s="707" t="s">
        <v>279</v>
      </c>
      <c r="F286" s="707"/>
      <c r="G286" s="707"/>
    </row>
    <row r="287" spans="1:7" ht="15" customHeight="1">
      <c r="A287" s="697">
        <v>226</v>
      </c>
      <c r="B287" s="697" t="s">
        <v>39</v>
      </c>
      <c r="C287" s="697" t="s">
        <v>63</v>
      </c>
      <c r="D287" s="699" t="s">
        <v>257</v>
      </c>
      <c r="E287" s="644">
        <v>180.5</v>
      </c>
      <c r="F287" s="635" t="s">
        <v>165</v>
      </c>
      <c r="G287" s="13">
        <f>SUM(A287*E287)</f>
        <v>40793</v>
      </c>
    </row>
    <row r="288" spans="1:7" ht="49.5" customHeight="1">
      <c r="A288" s="698"/>
      <c r="B288" s="698"/>
      <c r="C288" s="698"/>
      <c r="D288" s="700"/>
      <c r="E288" s="701" t="s">
        <v>258</v>
      </c>
      <c r="F288" s="702"/>
      <c r="G288" s="703"/>
    </row>
    <row r="289" spans="1:7">
      <c r="A289" s="697">
        <v>778</v>
      </c>
      <c r="B289" s="697" t="s">
        <v>39</v>
      </c>
      <c r="C289" s="695" t="s">
        <v>66</v>
      </c>
      <c r="D289" s="699" t="s">
        <v>280</v>
      </c>
      <c r="E289" s="644">
        <v>25293.42</v>
      </c>
      <c r="F289" s="635" t="s">
        <v>42</v>
      </c>
      <c r="G289" s="20">
        <f>SUM(A289*E289/100)</f>
        <v>196782.80759999997</v>
      </c>
    </row>
    <row r="290" spans="1:7" ht="36" customHeight="1">
      <c r="A290" s="698"/>
      <c r="B290" s="698"/>
      <c r="C290" s="696"/>
      <c r="D290" s="708"/>
      <c r="E290" s="701" t="s">
        <v>281</v>
      </c>
      <c r="F290" s="702"/>
      <c r="G290" s="703"/>
    </row>
    <row r="291" spans="1:7">
      <c r="A291" s="697">
        <v>5606</v>
      </c>
      <c r="B291" s="697" t="s">
        <v>39</v>
      </c>
      <c r="C291" s="695" t="s">
        <v>69</v>
      </c>
      <c r="D291" s="699" t="s">
        <v>58</v>
      </c>
      <c r="E291" s="644">
        <v>1079.6500000000001</v>
      </c>
      <c r="F291" s="635" t="s">
        <v>42</v>
      </c>
      <c r="G291" s="13">
        <f>SUM(A291*E291/100)</f>
        <v>60525.179000000004</v>
      </c>
    </row>
    <row r="292" spans="1:7" ht="24.75" customHeight="1">
      <c r="A292" s="698"/>
      <c r="B292" s="698"/>
      <c r="C292" s="696"/>
      <c r="D292" s="708"/>
      <c r="E292" s="701" t="s">
        <v>59</v>
      </c>
      <c r="F292" s="702"/>
      <c r="G292" s="703"/>
    </row>
    <row r="293" spans="1:7" s="25" customFormat="1">
      <c r="A293" s="697">
        <v>193</v>
      </c>
      <c r="B293" s="697" t="s">
        <v>39</v>
      </c>
      <c r="C293" s="697" t="s">
        <v>73</v>
      </c>
      <c r="D293" s="699" t="s">
        <v>48</v>
      </c>
      <c r="E293" s="635">
        <v>27678.86</v>
      </c>
      <c r="F293" s="635" t="s">
        <v>42</v>
      </c>
      <c r="G293" s="20">
        <f>SUM(A293*E293/100)</f>
        <v>53420.199800000002</v>
      </c>
    </row>
    <row r="294" spans="1:7" s="25" customFormat="1" ht="39" customHeight="1">
      <c r="A294" s="698"/>
      <c r="B294" s="698"/>
      <c r="C294" s="698"/>
      <c r="D294" s="700"/>
      <c r="E294" s="707" t="s">
        <v>49</v>
      </c>
      <c r="F294" s="707"/>
      <c r="G294" s="707"/>
    </row>
    <row r="295" spans="1:7">
      <c r="A295" s="697">
        <v>651</v>
      </c>
      <c r="B295" s="697" t="s">
        <v>39</v>
      </c>
      <c r="C295" s="695" t="s">
        <v>208</v>
      </c>
      <c r="D295" s="699" t="s">
        <v>51</v>
      </c>
      <c r="E295" s="644">
        <v>28253.61</v>
      </c>
      <c r="F295" s="635" t="s">
        <v>52</v>
      </c>
      <c r="G295" s="20">
        <f>SUM(A295*E295/100)</f>
        <v>183931.00109999999</v>
      </c>
    </row>
    <row r="296" spans="1:7" ht="39.75" customHeight="1">
      <c r="A296" s="698"/>
      <c r="B296" s="698"/>
      <c r="C296" s="696"/>
      <c r="D296" s="700"/>
      <c r="E296" s="701" t="s">
        <v>53</v>
      </c>
      <c r="F296" s="702"/>
      <c r="G296" s="703"/>
    </row>
    <row r="297" spans="1:7">
      <c r="A297" s="697">
        <v>14857</v>
      </c>
      <c r="B297" s="697" t="s">
        <v>39</v>
      </c>
      <c r="C297" s="695" t="s">
        <v>209</v>
      </c>
      <c r="D297" s="699" t="s">
        <v>1546</v>
      </c>
      <c r="E297" s="644">
        <v>3444.38</v>
      </c>
      <c r="F297" s="635" t="s">
        <v>42</v>
      </c>
      <c r="G297" s="20">
        <f>SUM(A297*E297/100)</f>
        <v>511731.53660000005</v>
      </c>
    </row>
    <row r="298" spans="1:7" ht="74.25" customHeight="1">
      <c r="A298" s="698"/>
      <c r="B298" s="698"/>
      <c r="C298" s="696"/>
      <c r="D298" s="700"/>
      <c r="E298" s="701" t="s">
        <v>1547</v>
      </c>
      <c r="F298" s="702"/>
      <c r="G298" s="703"/>
    </row>
    <row r="299" spans="1:7">
      <c r="A299" s="697">
        <v>1514</v>
      </c>
      <c r="B299" s="697" t="s">
        <v>39</v>
      </c>
      <c r="C299" s="695" t="s">
        <v>210</v>
      </c>
      <c r="D299" s="699" t="s">
        <v>1440</v>
      </c>
      <c r="E299" s="644">
        <v>1662.21</v>
      </c>
      <c r="F299" s="635" t="s">
        <v>42</v>
      </c>
      <c r="G299" s="13">
        <f>SUM(A299*E299/100)</f>
        <v>25165.859400000001</v>
      </c>
    </row>
    <row r="300" spans="1:7" ht="23.25" customHeight="1">
      <c r="A300" s="698"/>
      <c r="B300" s="698"/>
      <c r="C300" s="696"/>
      <c r="D300" s="708"/>
      <c r="E300" s="701" t="s">
        <v>1441</v>
      </c>
      <c r="F300" s="702"/>
      <c r="G300" s="703"/>
    </row>
    <row r="301" spans="1:7">
      <c r="A301" s="695">
        <v>1427</v>
      </c>
      <c r="B301" s="695" t="s">
        <v>39</v>
      </c>
      <c r="C301" s="697" t="s">
        <v>213</v>
      </c>
      <c r="D301" s="699" t="s">
        <v>1548</v>
      </c>
      <c r="E301" s="644">
        <v>674.19</v>
      </c>
      <c r="F301" s="635" t="s">
        <v>42</v>
      </c>
      <c r="G301" s="20">
        <f>SUM(A301*E301/100)</f>
        <v>9620.6913000000004</v>
      </c>
    </row>
    <row r="302" spans="1:7" ht="25.5" customHeight="1">
      <c r="A302" s="696"/>
      <c r="B302" s="696"/>
      <c r="C302" s="698"/>
      <c r="D302" s="700"/>
      <c r="E302" s="701" t="s">
        <v>767</v>
      </c>
      <c r="F302" s="702"/>
      <c r="G302" s="703"/>
    </row>
    <row r="303" spans="1:7" s="30" customFormat="1" ht="37.5" customHeight="1">
      <c r="A303" s="85"/>
      <c r="B303" s="188"/>
      <c r="C303" s="188"/>
      <c r="D303" s="189"/>
      <c r="E303" s="188"/>
      <c r="F303" s="190" t="s">
        <v>603</v>
      </c>
      <c r="G303" s="191">
        <v>5394192</v>
      </c>
    </row>
    <row r="304" spans="1:7">
      <c r="A304" s="172"/>
      <c r="D304" s="185" t="s">
        <v>78</v>
      </c>
      <c r="G304" s="174"/>
    </row>
    <row r="305" spans="1:7">
      <c r="A305" s="695">
        <v>4</v>
      </c>
      <c r="B305" s="695" t="s">
        <v>72</v>
      </c>
      <c r="C305" s="697" t="s">
        <v>11</v>
      </c>
      <c r="D305" s="699" t="s">
        <v>177</v>
      </c>
      <c r="E305" s="644">
        <v>6166.6</v>
      </c>
      <c r="F305" s="635" t="s">
        <v>75</v>
      </c>
      <c r="G305" s="13">
        <f>SUM(A305*E305)</f>
        <v>24666.400000000001</v>
      </c>
    </row>
    <row r="306" spans="1:7" ht="117" customHeight="1">
      <c r="A306" s="696"/>
      <c r="B306" s="696"/>
      <c r="C306" s="698"/>
      <c r="D306" s="708"/>
      <c r="E306" s="701" t="s">
        <v>178</v>
      </c>
      <c r="F306" s="702"/>
      <c r="G306" s="703"/>
    </row>
    <row r="307" spans="1:7">
      <c r="A307" s="695">
        <v>3</v>
      </c>
      <c r="B307" s="695" t="s">
        <v>72</v>
      </c>
      <c r="C307" s="697" t="s">
        <v>15</v>
      </c>
      <c r="D307" s="699" t="s">
        <v>179</v>
      </c>
      <c r="E307" s="644">
        <v>1233.6500000000001</v>
      </c>
      <c r="F307" s="635" t="s">
        <v>75</v>
      </c>
      <c r="G307" s="13">
        <f>SUM(A307*E307)</f>
        <v>3700.9500000000003</v>
      </c>
    </row>
    <row r="308" spans="1:7" ht="143.25" customHeight="1">
      <c r="A308" s="696"/>
      <c r="B308" s="696"/>
      <c r="C308" s="698"/>
      <c r="D308" s="708"/>
      <c r="E308" s="701" t="s">
        <v>180</v>
      </c>
      <c r="F308" s="702"/>
      <c r="G308" s="703"/>
    </row>
    <row r="309" spans="1:7" s="36" customFormat="1">
      <c r="A309" s="695">
        <v>120</v>
      </c>
      <c r="B309" s="695" t="s">
        <v>107</v>
      </c>
      <c r="C309" s="697" t="s">
        <v>18</v>
      </c>
      <c r="D309" s="699" t="s">
        <v>446</v>
      </c>
      <c r="E309" s="644">
        <v>333.29</v>
      </c>
      <c r="F309" s="635" t="s">
        <v>75</v>
      </c>
      <c r="G309" s="13">
        <f>SUM(A309*E309)</f>
        <v>39994.800000000003</v>
      </c>
    </row>
    <row r="310" spans="1:7" s="36" customFormat="1" ht="37.5" customHeight="1">
      <c r="A310" s="696"/>
      <c r="B310" s="696"/>
      <c r="C310" s="698"/>
      <c r="D310" s="700"/>
      <c r="E310" s="701" t="s">
        <v>447</v>
      </c>
      <c r="F310" s="702"/>
      <c r="G310" s="703"/>
    </row>
    <row r="311" spans="1:7">
      <c r="A311" s="695">
        <v>4</v>
      </c>
      <c r="B311" s="695" t="s">
        <v>72</v>
      </c>
      <c r="C311" s="697" t="s">
        <v>21</v>
      </c>
      <c r="D311" s="699" t="s">
        <v>219</v>
      </c>
      <c r="E311" s="644">
        <v>270.60000000000002</v>
      </c>
      <c r="F311" s="635" t="s">
        <v>75</v>
      </c>
      <c r="G311" s="13">
        <f>SUM(A311*E311)</f>
        <v>1082.4000000000001</v>
      </c>
    </row>
    <row r="312" spans="1:7" ht="48.75" customHeight="1">
      <c r="A312" s="696"/>
      <c r="B312" s="696"/>
      <c r="C312" s="698"/>
      <c r="D312" s="708"/>
      <c r="E312" s="701" t="s">
        <v>220</v>
      </c>
      <c r="F312" s="702"/>
      <c r="G312" s="703"/>
    </row>
    <row r="313" spans="1:7">
      <c r="A313" s="695">
        <v>4</v>
      </c>
      <c r="B313" s="695" t="s">
        <v>72</v>
      </c>
      <c r="C313" s="697" t="s">
        <v>25</v>
      </c>
      <c r="D313" s="699" t="s">
        <v>181</v>
      </c>
      <c r="E313" s="644">
        <v>566.70000000000005</v>
      </c>
      <c r="F313" s="635" t="s">
        <v>75</v>
      </c>
      <c r="G313" s="13">
        <f>SUM(A313*E313)</f>
        <v>2266.8000000000002</v>
      </c>
    </row>
    <row r="314" spans="1:7" ht="34.5" customHeight="1">
      <c r="A314" s="696"/>
      <c r="B314" s="696"/>
      <c r="C314" s="698"/>
      <c r="D314" s="708"/>
      <c r="E314" s="701" t="s">
        <v>182</v>
      </c>
      <c r="F314" s="702"/>
      <c r="G314" s="703"/>
    </row>
    <row r="315" spans="1:7">
      <c r="A315" s="695">
        <v>1</v>
      </c>
      <c r="B315" s="695" t="s">
        <v>89</v>
      </c>
      <c r="C315" s="697" t="s">
        <v>29</v>
      </c>
      <c r="D315" s="699" t="s">
        <v>183</v>
      </c>
      <c r="E315" s="644">
        <v>5712.3</v>
      </c>
      <c r="F315" s="635" t="s">
        <v>75</v>
      </c>
      <c r="G315" s="13">
        <f>SUM(A315*E315)</f>
        <v>5712.3</v>
      </c>
    </row>
    <row r="316" spans="1:7" ht="113.25" customHeight="1">
      <c r="A316" s="696"/>
      <c r="B316" s="696"/>
      <c r="C316" s="698"/>
      <c r="D316" s="708"/>
      <c r="E316" s="701" t="s">
        <v>184</v>
      </c>
      <c r="F316" s="702"/>
      <c r="G316" s="703"/>
    </row>
    <row r="317" spans="1:7">
      <c r="A317" s="695">
        <v>3</v>
      </c>
      <c r="B317" s="695" t="s">
        <v>72</v>
      </c>
      <c r="C317" s="697" t="s">
        <v>33</v>
      </c>
      <c r="D317" s="699" t="s">
        <v>94</v>
      </c>
      <c r="E317" s="644">
        <v>2533.4699999999998</v>
      </c>
      <c r="F317" s="635" t="s">
        <v>75</v>
      </c>
      <c r="G317" s="13">
        <f>SUM(A317*E317)</f>
        <v>7600.41</v>
      </c>
    </row>
    <row r="318" spans="1:7" ht="24.75" customHeight="1">
      <c r="A318" s="696"/>
      <c r="B318" s="696"/>
      <c r="C318" s="698"/>
      <c r="D318" s="708"/>
      <c r="E318" s="701" t="s">
        <v>185</v>
      </c>
      <c r="F318" s="702"/>
      <c r="G318" s="703"/>
    </row>
    <row r="319" spans="1:7">
      <c r="A319" s="695"/>
      <c r="B319" s="695"/>
      <c r="C319" s="697" t="s">
        <v>36</v>
      </c>
      <c r="D319" s="699" t="s">
        <v>226</v>
      </c>
      <c r="E319" s="730"/>
      <c r="F319" s="731"/>
      <c r="G319" s="732"/>
    </row>
    <row r="320" spans="1:7" ht="87.75" customHeight="1">
      <c r="A320" s="696"/>
      <c r="B320" s="696"/>
      <c r="C320" s="698"/>
      <c r="D320" s="708"/>
      <c r="E320" s="733"/>
      <c r="F320" s="734"/>
      <c r="G320" s="735"/>
    </row>
    <row r="321" spans="1:7">
      <c r="A321" s="695">
        <v>60</v>
      </c>
      <c r="B321" s="695" t="s">
        <v>107</v>
      </c>
      <c r="C321" s="697" t="s">
        <v>99</v>
      </c>
      <c r="D321" s="699" t="s">
        <v>227</v>
      </c>
      <c r="E321" s="644">
        <v>73.209999999999994</v>
      </c>
      <c r="F321" s="635" t="s">
        <v>111</v>
      </c>
      <c r="G321" s="13">
        <f>SUM(A321*E321)</f>
        <v>4392.5999999999995</v>
      </c>
    </row>
    <row r="322" spans="1:7" ht="25.5" customHeight="1">
      <c r="A322" s="696"/>
      <c r="B322" s="696"/>
      <c r="C322" s="698"/>
      <c r="D322" s="708"/>
      <c r="E322" s="701" t="s">
        <v>228</v>
      </c>
      <c r="F322" s="702"/>
      <c r="G322" s="703"/>
    </row>
    <row r="323" spans="1:7">
      <c r="A323" s="695">
        <v>60</v>
      </c>
      <c r="B323" s="695" t="s">
        <v>72</v>
      </c>
      <c r="C323" s="697" t="s">
        <v>102</v>
      </c>
      <c r="D323" s="699" t="s">
        <v>229</v>
      </c>
      <c r="E323" s="644">
        <v>95.79</v>
      </c>
      <c r="F323" s="635" t="s">
        <v>111</v>
      </c>
      <c r="G323" s="13">
        <f>SUM(A323*E323)</f>
        <v>5747.4000000000005</v>
      </c>
    </row>
    <row r="324" spans="1:7" ht="16.5" customHeight="1">
      <c r="A324" s="696"/>
      <c r="B324" s="696"/>
      <c r="C324" s="698"/>
      <c r="D324" s="708"/>
      <c r="E324" s="701" t="s">
        <v>230</v>
      </c>
      <c r="F324" s="702"/>
      <c r="G324" s="703"/>
    </row>
    <row r="325" spans="1:7">
      <c r="A325" s="695">
        <v>8</v>
      </c>
      <c r="B325" s="695" t="s">
        <v>72</v>
      </c>
      <c r="C325" s="697" t="s">
        <v>40</v>
      </c>
      <c r="D325" s="699" t="s">
        <v>186</v>
      </c>
      <c r="E325" s="644">
        <v>1671.58</v>
      </c>
      <c r="F325" s="635" t="s">
        <v>75</v>
      </c>
      <c r="G325" s="13">
        <f>SUM(A325*E325)</f>
        <v>13372.64</v>
      </c>
    </row>
    <row r="326" spans="1:7" ht="75" customHeight="1">
      <c r="A326" s="696"/>
      <c r="B326" s="696"/>
      <c r="C326" s="698"/>
      <c r="D326" s="708"/>
      <c r="E326" s="701" t="s">
        <v>187</v>
      </c>
      <c r="F326" s="702"/>
      <c r="G326" s="703"/>
    </row>
    <row r="327" spans="1:7">
      <c r="A327" s="695">
        <v>7</v>
      </c>
      <c r="B327" s="695" t="s">
        <v>72</v>
      </c>
      <c r="C327" s="697" t="s">
        <v>44</v>
      </c>
      <c r="D327" s="699" t="s">
        <v>83</v>
      </c>
      <c r="E327" s="644">
        <v>447.15</v>
      </c>
      <c r="F327" s="635" t="s">
        <v>75</v>
      </c>
      <c r="G327" s="13">
        <f>SUM(A327*E327)</f>
        <v>3130.0499999999997</v>
      </c>
    </row>
    <row r="328" spans="1:7" ht="36" customHeight="1">
      <c r="A328" s="696"/>
      <c r="B328" s="696"/>
      <c r="C328" s="698"/>
      <c r="D328" s="708"/>
      <c r="E328" s="701" t="s">
        <v>84</v>
      </c>
      <c r="F328" s="702"/>
      <c r="G328" s="703"/>
    </row>
    <row r="329" spans="1:7">
      <c r="A329" s="695">
        <v>9</v>
      </c>
      <c r="B329" s="695" t="s">
        <v>72</v>
      </c>
      <c r="C329" s="697" t="s">
        <v>47</v>
      </c>
      <c r="D329" s="699" t="s">
        <v>85</v>
      </c>
      <c r="E329" s="644">
        <v>1109.46</v>
      </c>
      <c r="F329" s="635" t="s">
        <v>75</v>
      </c>
      <c r="G329" s="13">
        <f>SUM(A329*E329)</f>
        <v>9985.14</v>
      </c>
    </row>
    <row r="330" spans="1:7" ht="72.75" customHeight="1">
      <c r="A330" s="696"/>
      <c r="B330" s="696"/>
      <c r="C330" s="698"/>
      <c r="D330" s="708"/>
      <c r="E330" s="707" t="s">
        <v>86</v>
      </c>
      <c r="F330" s="707"/>
      <c r="G330" s="707"/>
    </row>
    <row r="331" spans="1:7">
      <c r="A331" s="695"/>
      <c r="B331" s="695"/>
      <c r="C331" s="697" t="s">
        <v>50</v>
      </c>
      <c r="D331" s="736" t="s">
        <v>188</v>
      </c>
      <c r="E331" s="637"/>
      <c r="F331" s="69"/>
      <c r="G331" s="70"/>
    </row>
    <row r="332" spans="1:7">
      <c r="A332" s="696"/>
      <c r="B332" s="696"/>
      <c r="C332" s="698"/>
      <c r="D332" s="737"/>
      <c r="E332" s="738"/>
      <c r="F332" s="739"/>
      <c r="G332" s="740"/>
    </row>
    <row r="333" spans="1:7">
      <c r="A333" s="695">
        <v>11</v>
      </c>
      <c r="B333" s="695" t="s">
        <v>72</v>
      </c>
      <c r="C333" s="697" t="s">
        <v>99</v>
      </c>
      <c r="D333" s="699" t="s">
        <v>190</v>
      </c>
      <c r="E333" s="639">
        <v>235.84</v>
      </c>
      <c r="F333" s="632" t="s">
        <v>75</v>
      </c>
      <c r="G333" s="71">
        <f>SUM(A333*E333)</f>
        <v>2594.2400000000002</v>
      </c>
    </row>
    <row r="334" spans="1:7" ht="27" customHeight="1">
      <c r="A334" s="696"/>
      <c r="B334" s="696"/>
      <c r="C334" s="698"/>
      <c r="D334" s="700"/>
      <c r="E334" s="701" t="s">
        <v>191</v>
      </c>
      <c r="F334" s="702"/>
      <c r="G334" s="703"/>
    </row>
    <row r="335" spans="1:7" s="36" customFormat="1">
      <c r="A335" s="704"/>
      <c r="B335" s="704"/>
      <c r="C335" s="705" t="s">
        <v>54</v>
      </c>
      <c r="D335" s="706" t="s">
        <v>231</v>
      </c>
      <c r="E335" s="730"/>
      <c r="F335" s="731"/>
      <c r="G335" s="732"/>
    </row>
    <row r="336" spans="1:7" s="36" customFormat="1" ht="65.25" customHeight="1">
      <c r="A336" s="704"/>
      <c r="B336" s="704"/>
      <c r="C336" s="705"/>
      <c r="D336" s="706"/>
      <c r="E336" s="733"/>
      <c r="F336" s="734"/>
      <c r="G336" s="735"/>
    </row>
    <row r="337" spans="1:7" s="36" customFormat="1">
      <c r="A337" s="704">
        <v>60</v>
      </c>
      <c r="B337" s="704" t="s">
        <v>107</v>
      </c>
      <c r="C337" s="705"/>
      <c r="D337" s="706" t="s">
        <v>1549</v>
      </c>
      <c r="E337" s="644">
        <v>199.25</v>
      </c>
      <c r="F337" s="635" t="s">
        <v>111</v>
      </c>
      <c r="G337" s="13">
        <f>SUM(A337*E337)</f>
        <v>11955</v>
      </c>
    </row>
    <row r="338" spans="1:7" s="36" customFormat="1" ht="27" customHeight="1">
      <c r="A338" s="704"/>
      <c r="B338" s="704"/>
      <c r="C338" s="705"/>
      <c r="D338" s="706"/>
      <c r="E338" s="707" t="s">
        <v>233</v>
      </c>
      <c r="F338" s="707"/>
      <c r="G338" s="707"/>
    </row>
    <row r="339" spans="1:7" s="36" customFormat="1">
      <c r="A339" s="704">
        <v>120</v>
      </c>
      <c r="B339" s="704" t="s">
        <v>107</v>
      </c>
      <c r="C339" s="705"/>
      <c r="D339" s="706" t="s">
        <v>1550</v>
      </c>
      <c r="E339" s="644">
        <v>250.6</v>
      </c>
      <c r="F339" s="635" t="s">
        <v>111</v>
      </c>
      <c r="G339" s="13">
        <f>SUM(A339*E339)</f>
        <v>30072</v>
      </c>
    </row>
    <row r="340" spans="1:7" s="36" customFormat="1" ht="28.5" customHeight="1">
      <c r="A340" s="704"/>
      <c r="B340" s="704"/>
      <c r="C340" s="705"/>
      <c r="D340" s="706"/>
      <c r="E340" s="707" t="s">
        <v>1551</v>
      </c>
      <c r="F340" s="707"/>
      <c r="G340" s="707"/>
    </row>
    <row r="341" spans="1:7">
      <c r="A341" s="695">
        <v>9</v>
      </c>
      <c r="B341" s="695" t="s">
        <v>72</v>
      </c>
      <c r="C341" s="697" t="s">
        <v>57</v>
      </c>
      <c r="D341" s="699" t="s">
        <v>222</v>
      </c>
      <c r="E341" s="644">
        <v>2376</v>
      </c>
      <c r="F341" s="635" t="s">
        <v>75</v>
      </c>
      <c r="G341" s="13">
        <f>SUM(A341*E341)</f>
        <v>21384</v>
      </c>
    </row>
    <row r="342" spans="1:7" ht="50.25" customHeight="1">
      <c r="A342" s="696"/>
      <c r="B342" s="696"/>
      <c r="C342" s="698"/>
      <c r="D342" s="708"/>
      <c r="E342" s="701" t="s">
        <v>223</v>
      </c>
      <c r="F342" s="702"/>
      <c r="G342" s="703"/>
    </row>
    <row r="343" spans="1:7">
      <c r="A343" s="695"/>
      <c r="B343" s="695"/>
      <c r="C343" s="697" t="s">
        <v>60</v>
      </c>
      <c r="D343" s="699" t="s">
        <v>1552</v>
      </c>
      <c r="E343" s="730"/>
      <c r="F343" s="731"/>
      <c r="G343" s="732"/>
    </row>
    <row r="344" spans="1:7" ht="114.75" customHeight="1">
      <c r="A344" s="696"/>
      <c r="B344" s="696"/>
      <c r="C344" s="698"/>
      <c r="D344" s="708"/>
      <c r="E344" s="733"/>
      <c r="F344" s="734"/>
      <c r="G344" s="735"/>
    </row>
    <row r="345" spans="1:7">
      <c r="A345" s="695">
        <v>200</v>
      </c>
      <c r="B345" s="695" t="s">
        <v>107</v>
      </c>
      <c r="C345" s="697" t="s">
        <v>99</v>
      </c>
      <c r="D345" s="699" t="s">
        <v>1553</v>
      </c>
      <c r="E345" s="644">
        <v>155.27000000000001</v>
      </c>
      <c r="F345" s="635" t="s">
        <v>111</v>
      </c>
      <c r="G345" s="13">
        <f>SUM(A345*E345)</f>
        <v>31054.000000000004</v>
      </c>
    </row>
    <row r="346" spans="1:7" ht="25.5" customHeight="1">
      <c r="A346" s="696"/>
      <c r="B346" s="696"/>
      <c r="C346" s="698"/>
      <c r="D346" s="708"/>
      <c r="E346" s="701" t="s">
        <v>1554</v>
      </c>
      <c r="F346" s="702"/>
      <c r="G346" s="703"/>
    </row>
    <row r="347" spans="1:7" s="30" customFormat="1" ht="26.25" customHeight="1">
      <c r="A347" s="85"/>
      <c r="B347" s="188"/>
      <c r="C347" s="188"/>
      <c r="D347" s="189"/>
      <c r="E347" s="188"/>
      <c r="F347" s="190" t="s">
        <v>320</v>
      </c>
      <c r="G347" s="191">
        <v>217059</v>
      </c>
    </row>
    <row r="348" spans="1:7" s="25" customFormat="1" ht="12.75" customHeight="1">
      <c r="A348" s="76"/>
      <c r="B348" s="76"/>
      <c r="C348" s="75"/>
      <c r="D348" s="235" t="s">
        <v>1015</v>
      </c>
      <c r="E348" s="76"/>
      <c r="F348" s="76"/>
      <c r="G348" s="84"/>
    </row>
    <row r="349" spans="1:7">
      <c r="A349" s="695"/>
      <c r="B349" s="695"/>
      <c r="C349" s="697" t="s">
        <v>11</v>
      </c>
      <c r="D349" s="699" t="s">
        <v>192</v>
      </c>
      <c r="E349" s="730"/>
      <c r="F349" s="731"/>
      <c r="G349" s="732"/>
    </row>
    <row r="350" spans="1:7" ht="51" customHeight="1">
      <c r="A350" s="696"/>
      <c r="B350" s="696"/>
      <c r="C350" s="698"/>
      <c r="D350" s="708"/>
      <c r="E350" s="733"/>
      <c r="F350" s="734"/>
      <c r="G350" s="735"/>
    </row>
    <row r="351" spans="1:7">
      <c r="A351" s="695">
        <v>103</v>
      </c>
      <c r="B351" s="695" t="s">
        <v>107</v>
      </c>
      <c r="C351" s="697" t="s">
        <v>99</v>
      </c>
      <c r="D351" s="699" t="s">
        <v>193</v>
      </c>
      <c r="E351" s="644">
        <v>486</v>
      </c>
      <c r="F351" s="635" t="s">
        <v>111</v>
      </c>
      <c r="G351" s="13">
        <f>SUM(A351*E351)</f>
        <v>50058</v>
      </c>
    </row>
    <row r="352" spans="1:7" ht="16.5" customHeight="1">
      <c r="A352" s="696"/>
      <c r="B352" s="696"/>
      <c r="C352" s="698"/>
      <c r="D352" s="708"/>
      <c r="E352" s="701" t="s">
        <v>194</v>
      </c>
      <c r="F352" s="702"/>
      <c r="G352" s="703"/>
    </row>
    <row r="353" spans="1:7">
      <c r="A353" s="695">
        <v>50</v>
      </c>
      <c r="B353" s="695" t="s">
        <v>107</v>
      </c>
      <c r="C353" s="697" t="s">
        <v>102</v>
      </c>
      <c r="D353" s="699" t="s">
        <v>1555</v>
      </c>
      <c r="E353" s="644">
        <v>1375</v>
      </c>
      <c r="F353" s="635" t="s">
        <v>111</v>
      </c>
      <c r="G353" s="13">
        <f>SUM(A353*E353)</f>
        <v>68750</v>
      </c>
    </row>
    <row r="354" spans="1:7" ht="25.5" customHeight="1">
      <c r="A354" s="696"/>
      <c r="B354" s="696"/>
      <c r="C354" s="698"/>
      <c r="D354" s="708"/>
      <c r="E354" s="701" t="s">
        <v>1480</v>
      </c>
      <c r="F354" s="702"/>
      <c r="G354" s="703"/>
    </row>
    <row r="355" spans="1:7">
      <c r="A355" s="695">
        <v>5</v>
      </c>
      <c r="B355" s="695" t="s">
        <v>72</v>
      </c>
      <c r="C355" s="697" t="s">
        <v>15</v>
      </c>
      <c r="D355" s="699" t="s">
        <v>113</v>
      </c>
      <c r="E355" s="644">
        <v>14748</v>
      </c>
      <c r="F355" s="635" t="s">
        <v>75</v>
      </c>
      <c r="G355" s="13">
        <f>SUM(A355*E355)</f>
        <v>73740</v>
      </c>
    </row>
    <row r="356" spans="1:7" ht="164.25" customHeight="1">
      <c r="A356" s="696"/>
      <c r="B356" s="696"/>
      <c r="C356" s="698"/>
      <c r="D356" s="708"/>
      <c r="E356" s="701" t="s">
        <v>114</v>
      </c>
      <c r="F356" s="702"/>
      <c r="G356" s="703"/>
    </row>
    <row r="357" spans="1:7" s="30" customFormat="1" ht="29.25" customHeight="1">
      <c r="A357" s="85"/>
      <c r="B357" s="188"/>
      <c r="C357" s="188"/>
      <c r="D357" s="189"/>
      <c r="E357" s="188"/>
      <c r="F357" s="190" t="s">
        <v>1452</v>
      </c>
      <c r="G357" s="191">
        <v>192548</v>
      </c>
    </row>
    <row r="358" spans="1:7">
      <c r="A358" s="6"/>
      <c r="B358" s="6"/>
      <c r="C358" s="7"/>
      <c r="E358" s="6"/>
      <c r="F358" s="6"/>
      <c r="G358" s="9"/>
    </row>
    <row r="359" spans="1:7">
      <c r="A359" s="6"/>
      <c r="B359" s="6"/>
      <c r="C359" s="7"/>
      <c r="D359" s="231"/>
      <c r="E359" s="6"/>
      <c r="F359" s="6"/>
      <c r="G359" s="9"/>
    </row>
    <row r="360" spans="1:7">
      <c r="A360" s="6"/>
      <c r="B360" s="6"/>
      <c r="C360" s="7"/>
      <c r="D360" s="231"/>
      <c r="E360" s="6"/>
      <c r="F360" s="6"/>
      <c r="G360" s="9"/>
    </row>
    <row r="361" spans="1:7">
      <c r="A361" s="6"/>
      <c r="B361" s="6"/>
      <c r="C361" s="7"/>
      <c r="D361" s="231" t="s">
        <v>1626</v>
      </c>
      <c r="E361" s="6"/>
      <c r="F361" s="6"/>
      <c r="G361" s="9"/>
    </row>
    <row r="362" spans="1:7" s="25" customFormat="1" ht="34.5" customHeight="1">
      <c r="A362" s="635">
        <v>1</v>
      </c>
      <c r="B362" s="635" t="s">
        <v>89</v>
      </c>
      <c r="C362" s="634" t="s">
        <v>11</v>
      </c>
      <c r="D362" s="636" t="s">
        <v>1556</v>
      </c>
      <c r="E362" s="635"/>
      <c r="F362" s="635" t="s">
        <v>165</v>
      </c>
      <c r="G362" s="180"/>
    </row>
    <row r="363" spans="1:7" s="25" customFormat="1" ht="23.25" customHeight="1">
      <c r="A363" s="635">
        <v>1</v>
      </c>
      <c r="B363" s="635" t="s">
        <v>89</v>
      </c>
      <c r="C363" s="634" t="s">
        <v>15</v>
      </c>
      <c r="D363" s="636" t="s">
        <v>1557</v>
      </c>
      <c r="E363" s="635"/>
      <c r="F363" s="635" t="s">
        <v>75</v>
      </c>
      <c r="G363" s="180"/>
    </row>
    <row r="364" spans="1:7" s="25" customFormat="1" ht="27" customHeight="1">
      <c r="A364" s="635">
        <v>2</v>
      </c>
      <c r="B364" s="635" t="s">
        <v>72</v>
      </c>
      <c r="C364" s="634" t="s">
        <v>18</v>
      </c>
      <c r="D364" s="636" t="s">
        <v>1558</v>
      </c>
      <c r="E364" s="635"/>
      <c r="F364" s="635" t="s">
        <v>75</v>
      </c>
      <c r="G364" s="180"/>
    </row>
    <row r="365" spans="1:7" s="25" customFormat="1" ht="36" customHeight="1">
      <c r="A365" s="635">
        <v>2</v>
      </c>
      <c r="B365" s="635" t="s">
        <v>72</v>
      </c>
      <c r="C365" s="634" t="s">
        <v>21</v>
      </c>
      <c r="D365" s="636" t="s">
        <v>1561</v>
      </c>
      <c r="E365" s="635"/>
      <c r="F365" s="635" t="s">
        <v>75</v>
      </c>
      <c r="G365" s="180"/>
    </row>
    <row r="366" spans="1:7" s="25" customFormat="1" ht="28.5" customHeight="1">
      <c r="A366" s="635">
        <v>12</v>
      </c>
      <c r="B366" s="635" t="s">
        <v>72</v>
      </c>
      <c r="C366" s="634" t="s">
        <v>25</v>
      </c>
      <c r="D366" s="636" t="s">
        <v>1559</v>
      </c>
      <c r="E366" s="635"/>
      <c r="F366" s="635" t="s">
        <v>75</v>
      </c>
      <c r="G366" s="180"/>
    </row>
    <row r="367" spans="1:7" s="25" customFormat="1" ht="25.5" customHeight="1">
      <c r="A367" s="635">
        <v>12</v>
      </c>
      <c r="B367" s="635" t="s">
        <v>72</v>
      </c>
      <c r="C367" s="634" t="s">
        <v>29</v>
      </c>
      <c r="D367" s="636" t="s">
        <v>1560</v>
      </c>
      <c r="E367" s="635"/>
      <c r="F367" s="635" t="s">
        <v>75</v>
      </c>
      <c r="G367" s="180"/>
    </row>
    <row r="368" spans="1:7" s="25" customFormat="1" ht="26.25" customHeight="1">
      <c r="A368" s="635">
        <v>24</v>
      </c>
      <c r="B368" s="635" t="s">
        <v>72</v>
      </c>
      <c r="C368" s="634" t="s">
        <v>33</v>
      </c>
      <c r="D368" s="636" t="s">
        <v>1562</v>
      </c>
      <c r="E368" s="635"/>
      <c r="F368" s="635" t="s">
        <v>75</v>
      </c>
      <c r="G368" s="180"/>
    </row>
    <row r="369" spans="1:7" s="25" customFormat="1" ht="27" customHeight="1">
      <c r="A369" s="635">
        <v>10</v>
      </c>
      <c r="B369" s="635" t="s">
        <v>72</v>
      </c>
      <c r="C369" s="634" t="s">
        <v>36</v>
      </c>
      <c r="D369" s="636" t="s">
        <v>1563</v>
      </c>
      <c r="E369" s="635"/>
      <c r="F369" s="635" t="s">
        <v>75</v>
      </c>
      <c r="G369" s="180"/>
    </row>
    <row r="370" spans="1:7" s="25" customFormat="1" ht="33" customHeight="1">
      <c r="A370" s="635">
        <v>15</v>
      </c>
      <c r="B370" s="635" t="s">
        <v>72</v>
      </c>
      <c r="C370" s="634" t="s">
        <v>40</v>
      </c>
      <c r="D370" s="636" t="s">
        <v>1564</v>
      </c>
      <c r="E370" s="635"/>
      <c r="F370" s="635" t="s">
        <v>75</v>
      </c>
      <c r="G370" s="180"/>
    </row>
    <row r="371" spans="1:7" s="25" customFormat="1" ht="24.75" customHeight="1">
      <c r="A371" s="635">
        <v>2</v>
      </c>
      <c r="B371" s="635" t="s">
        <v>72</v>
      </c>
      <c r="C371" s="634" t="s">
        <v>44</v>
      </c>
      <c r="D371" s="636" t="s">
        <v>1565</v>
      </c>
      <c r="E371" s="635"/>
      <c r="F371" s="635" t="s">
        <v>75</v>
      </c>
      <c r="G371" s="180"/>
    </row>
    <row r="372" spans="1:7" s="25" customFormat="1" ht="26.25" customHeight="1">
      <c r="A372" s="635">
        <v>2</v>
      </c>
      <c r="B372" s="635" t="s">
        <v>72</v>
      </c>
      <c r="C372" s="634" t="s">
        <v>47</v>
      </c>
      <c r="D372" s="636" t="s">
        <v>1566</v>
      </c>
      <c r="E372" s="635"/>
      <c r="F372" s="635" t="s">
        <v>165</v>
      </c>
      <c r="G372" s="180"/>
    </row>
    <row r="373" spans="1:7" s="25" customFormat="1" ht="26.25" customHeight="1">
      <c r="A373" s="635">
        <v>12</v>
      </c>
      <c r="B373" s="635" t="s">
        <v>72</v>
      </c>
      <c r="C373" s="634" t="s">
        <v>50</v>
      </c>
      <c r="D373" s="636" t="s">
        <v>1567</v>
      </c>
      <c r="E373" s="635"/>
      <c r="F373" s="635" t="s">
        <v>75</v>
      </c>
      <c r="G373" s="180"/>
    </row>
    <row r="374" spans="1:7" s="25" customFormat="1" ht="26.25" customHeight="1">
      <c r="A374" s="635">
        <v>1</v>
      </c>
      <c r="B374" s="635" t="s">
        <v>89</v>
      </c>
      <c r="C374" s="634" t="s">
        <v>54</v>
      </c>
      <c r="D374" s="636" t="s">
        <v>1568</v>
      </c>
      <c r="E374" s="635"/>
      <c r="F374" s="635" t="s">
        <v>75</v>
      </c>
      <c r="G374" s="180"/>
    </row>
    <row r="375" spans="1:7" s="25" customFormat="1" ht="26.25" customHeight="1">
      <c r="A375" s="635">
        <v>1</v>
      </c>
      <c r="B375" s="635" t="s">
        <v>89</v>
      </c>
      <c r="C375" s="634" t="s">
        <v>57</v>
      </c>
      <c r="D375" s="636" t="s">
        <v>1569</v>
      </c>
      <c r="E375" s="635"/>
      <c r="F375" s="635" t="s">
        <v>75</v>
      </c>
      <c r="G375" s="180"/>
    </row>
    <row r="376" spans="1:7" s="25" customFormat="1" ht="26.25" customHeight="1">
      <c r="A376" s="635">
        <v>6</v>
      </c>
      <c r="B376" s="635" t="s">
        <v>72</v>
      </c>
      <c r="C376" s="634" t="s">
        <v>60</v>
      </c>
      <c r="D376" s="636" t="s">
        <v>1570</v>
      </c>
      <c r="E376" s="635"/>
      <c r="F376" s="635" t="s">
        <v>75</v>
      </c>
      <c r="G376" s="180"/>
    </row>
    <row r="377" spans="1:7" s="25" customFormat="1" ht="26.25" customHeight="1">
      <c r="A377" s="635">
        <v>1</v>
      </c>
      <c r="B377" s="635" t="s">
        <v>89</v>
      </c>
      <c r="C377" s="634" t="s">
        <v>63</v>
      </c>
      <c r="D377" s="636" t="s">
        <v>1571</v>
      </c>
      <c r="E377" s="635"/>
      <c r="F377" s="635" t="s">
        <v>75</v>
      </c>
      <c r="G377" s="180"/>
    </row>
    <row r="378" spans="1:7" s="25" customFormat="1" ht="27" customHeight="1">
      <c r="A378" s="635">
        <v>3</v>
      </c>
      <c r="B378" s="635" t="s">
        <v>72</v>
      </c>
      <c r="C378" s="634" t="s">
        <v>66</v>
      </c>
      <c r="D378" s="636" t="s">
        <v>1572</v>
      </c>
      <c r="E378" s="635"/>
      <c r="F378" s="635" t="s">
        <v>75</v>
      </c>
      <c r="G378" s="180"/>
    </row>
    <row r="379" spans="1:7" s="25" customFormat="1" ht="27" customHeight="1">
      <c r="A379" s="635">
        <v>12</v>
      </c>
      <c r="B379" s="635" t="s">
        <v>72</v>
      </c>
      <c r="C379" s="634" t="s">
        <v>69</v>
      </c>
      <c r="D379" s="636" t="s">
        <v>1573</v>
      </c>
      <c r="E379" s="635"/>
      <c r="F379" s="635" t="s">
        <v>75</v>
      </c>
      <c r="G379" s="180"/>
    </row>
    <row r="380" spans="1:7" s="25" customFormat="1" ht="27" customHeight="1">
      <c r="A380" s="635">
        <v>6</v>
      </c>
      <c r="B380" s="635" t="s">
        <v>89</v>
      </c>
      <c r="C380" s="634" t="s">
        <v>73</v>
      </c>
      <c r="D380" s="636" t="s">
        <v>1574</v>
      </c>
      <c r="E380" s="635"/>
      <c r="F380" s="635" t="s">
        <v>75</v>
      </c>
      <c r="G380" s="180"/>
    </row>
    <row r="381" spans="1:7" s="25" customFormat="1" ht="27" customHeight="1">
      <c r="A381" s="635"/>
      <c r="B381" s="635"/>
      <c r="C381" s="634" t="s">
        <v>208</v>
      </c>
      <c r="D381" s="636" t="s">
        <v>1575</v>
      </c>
      <c r="E381" s="635"/>
      <c r="F381" s="635" t="s">
        <v>75</v>
      </c>
      <c r="G381" s="180"/>
    </row>
    <row r="382" spans="1:7" s="25" customFormat="1" ht="23.25" customHeight="1">
      <c r="A382" s="635"/>
      <c r="B382" s="635"/>
      <c r="C382" s="634" t="s">
        <v>209</v>
      </c>
      <c r="D382" s="636" t="s">
        <v>1576</v>
      </c>
      <c r="E382" s="635"/>
      <c r="F382" s="635" t="s">
        <v>75</v>
      </c>
      <c r="G382" s="180"/>
    </row>
    <row r="383" spans="1:7" s="30" customFormat="1" ht="26.25" customHeight="1">
      <c r="A383" s="85"/>
      <c r="B383" s="188"/>
      <c r="C383" s="188"/>
      <c r="D383" s="189"/>
      <c r="E383" s="85"/>
      <c r="F383" s="190" t="s">
        <v>1627</v>
      </c>
      <c r="G383" s="191"/>
    </row>
    <row r="384" spans="1:7" s="124" customFormat="1" ht="16.5" customHeight="1">
      <c r="A384" s="132"/>
      <c r="B384" s="133"/>
      <c r="C384" s="132"/>
      <c r="D384" s="134" t="s">
        <v>1621</v>
      </c>
      <c r="E384" s="135"/>
      <c r="F384" s="133"/>
      <c r="G384" s="133"/>
    </row>
    <row r="385" spans="1:7" s="140" customFormat="1" ht="51">
      <c r="A385" s="136"/>
      <c r="B385" s="137"/>
      <c r="C385" s="136" t="s">
        <v>11</v>
      </c>
      <c r="D385" s="138" t="s">
        <v>499</v>
      </c>
      <c r="E385" s="139"/>
      <c r="F385" s="137"/>
      <c r="G385" s="137"/>
    </row>
    <row r="386" spans="1:7" s="140" customFormat="1" ht="12.75">
      <c r="A386" s="719">
        <v>49</v>
      </c>
      <c r="B386" s="719" t="s">
        <v>500</v>
      </c>
      <c r="C386" s="719"/>
      <c r="D386" s="721" t="s">
        <v>501</v>
      </c>
      <c r="E386" s="139">
        <v>1130</v>
      </c>
      <c r="F386" s="137" t="s">
        <v>502</v>
      </c>
      <c r="G386" s="137">
        <f>SUM(A386*E386)</f>
        <v>55370</v>
      </c>
    </row>
    <row r="387" spans="1:7" s="140" customFormat="1" ht="27" customHeight="1">
      <c r="A387" s="720"/>
      <c r="B387" s="720"/>
      <c r="C387" s="720"/>
      <c r="D387" s="722"/>
      <c r="E387" s="723" t="s">
        <v>503</v>
      </c>
      <c r="F387" s="724"/>
      <c r="G387" s="725"/>
    </row>
    <row r="388" spans="1:7" s="140" customFormat="1" ht="12.75">
      <c r="A388" s="719">
        <v>23</v>
      </c>
      <c r="B388" s="719" t="s">
        <v>500</v>
      </c>
      <c r="C388" s="719" t="s">
        <v>15</v>
      </c>
      <c r="D388" s="721" t="s">
        <v>504</v>
      </c>
      <c r="E388" s="139">
        <v>985</v>
      </c>
      <c r="F388" s="137" t="s">
        <v>502</v>
      </c>
      <c r="G388" s="137">
        <f>SUM(A388*E388)</f>
        <v>22655</v>
      </c>
    </row>
    <row r="389" spans="1:7" s="140" customFormat="1" ht="30.75" customHeight="1">
      <c r="A389" s="720"/>
      <c r="B389" s="720"/>
      <c r="C389" s="720"/>
      <c r="D389" s="722"/>
      <c r="E389" s="723" t="s">
        <v>505</v>
      </c>
      <c r="F389" s="724"/>
      <c r="G389" s="725"/>
    </row>
    <row r="390" spans="1:7" s="124" customFormat="1" ht="12.75">
      <c r="A390" s="719">
        <v>3</v>
      </c>
      <c r="B390" s="719" t="s">
        <v>500</v>
      </c>
      <c r="C390" s="719" t="s">
        <v>18</v>
      </c>
      <c r="D390" s="721" t="s">
        <v>506</v>
      </c>
      <c r="E390" s="139">
        <v>1764</v>
      </c>
      <c r="F390" s="137" t="s">
        <v>502</v>
      </c>
      <c r="G390" s="137">
        <f>SUM(A390*E390)</f>
        <v>5292</v>
      </c>
    </row>
    <row r="391" spans="1:7" s="124" customFormat="1" ht="37.5" customHeight="1">
      <c r="A391" s="720"/>
      <c r="B391" s="720"/>
      <c r="C391" s="720"/>
      <c r="D391" s="722"/>
      <c r="E391" s="723" t="s">
        <v>507</v>
      </c>
      <c r="F391" s="724"/>
      <c r="G391" s="725"/>
    </row>
    <row r="392" spans="1:7" s="124" customFormat="1" ht="12.75">
      <c r="A392" s="719">
        <v>360</v>
      </c>
      <c r="B392" s="719" t="s">
        <v>508</v>
      </c>
      <c r="C392" s="719" t="s">
        <v>21</v>
      </c>
      <c r="D392" s="721" t="s">
        <v>512</v>
      </c>
      <c r="E392" s="139">
        <v>222</v>
      </c>
      <c r="F392" s="137" t="s">
        <v>510</v>
      </c>
      <c r="G392" s="137">
        <f>SUM(A392*E392)</f>
        <v>79920</v>
      </c>
    </row>
    <row r="393" spans="1:7" s="124" customFormat="1" ht="69" customHeight="1">
      <c r="A393" s="720"/>
      <c r="B393" s="720"/>
      <c r="C393" s="720"/>
      <c r="D393" s="722"/>
      <c r="E393" s="723" t="s">
        <v>513</v>
      </c>
      <c r="F393" s="724"/>
      <c r="G393" s="725"/>
    </row>
    <row r="394" spans="1:7" s="124" customFormat="1" ht="12.75">
      <c r="A394" s="719">
        <v>250</v>
      </c>
      <c r="B394" s="719" t="s">
        <v>508</v>
      </c>
      <c r="C394" s="719" t="s">
        <v>25</v>
      </c>
      <c r="D394" s="721" t="s">
        <v>514</v>
      </c>
      <c r="E394" s="139">
        <v>252</v>
      </c>
      <c r="F394" s="137" t="s">
        <v>510</v>
      </c>
      <c r="G394" s="137">
        <f>SUM(A394*E394)</f>
        <v>63000</v>
      </c>
    </row>
    <row r="395" spans="1:7" s="124" customFormat="1" ht="45" customHeight="1">
      <c r="A395" s="720"/>
      <c r="B395" s="720"/>
      <c r="C395" s="720"/>
      <c r="D395" s="722"/>
      <c r="E395" s="723" t="s">
        <v>515</v>
      </c>
      <c r="F395" s="724"/>
      <c r="G395" s="725"/>
    </row>
    <row r="396" spans="1:7" s="124" customFormat="1" ht="12.75">
      <c r="A396" s="719">
        <v>150</v>
      </c>
      <c r="B396" s="719" t="s">
        <v>508</v>
      </c>
      <c r="C396" s="719" t="s">
        <v>29</v>
      </c>
      <c r="D396" s="721" t="s">
        <v>1577</v>
      </c>
      <c r="E396" s="139">
        <v>335</v>
      </c>
      <c r="F396" s="137" t="s">
        <v>510</v>
      </c>
      <c r="G396" s="137">
        <f>SUM(A396*E396)</f>
        <v>50250</v>
      </c>
    </row>
    <row r="397" spans="1:7" s="124" customFormat="1" ht="45" customHeight="1">
      <c r="A397" s="720"/>
      <c r="B397" s="720"/>
      <c r="C397" s="720"/>
      <c r="D397" s="722"/>
      <c r="E397" s="723" t="s">
        <v>1578</v>
      </c>
      <c r="F397" s="724"/>
      <c r="G397" s="725"/>
    </row>
    <row r="398" spans="1:7" s="124" customFormat="1" ht="12.75">
      <c r="A398" s="719">
        <v>1</v>
      </c>
      <c r="B398" s="719" t="s">
        <v>89</v>
      </c>
      <c r="C398" s="719" t="s">
        <v>33</v>
      </c>
      <c r="D398" s="721" t="s">
        <v>1579</v>
      </c>
      <c r="E398" s="139">
        <v>1876</v>
      </c>
      <c r="F398" s="137" t="s">
        <v>75</v>
      </c>
      <c r="G398" s="137">
        <f>SUM(A398*E398)</f>
        <v>1876</v>
      </c>
    </row>
    <row r="399" spans="1:7" s="124" customFormat="1" ht="58.5" customHeight="1">
      <c r="A399" s="720"/>
      <c r="B399" s="720"/>
      <c r="C399" s="720"/>
      <c r="D399" s="722"/>
      <c r="E399" s="723" t="s">
        <v>1580</v>
      </c>
      <c r="F399" s="724"/>
      <c r="G399" s="725"/>
    </row>
    <row r="400" spans="1:7" s="124" customFormat="1" ht="12.75">
      <c r="A400" s="719">
        <v>49</v>
      </c>
      <c r="B400" s="719" t="s">
        <v>72</v>
      </c>
      <c r="C400" s="719" t="s">
        <v>36</v>
      </c>
      <c r="D400" s="721" t="s">
        <v>1581</v>
      </c>
      <c r="E400" s="139">
        <v>54</v>
      </c>
      <c r="F400" s="137" t="s">
        <v>75</v>
      </c>
      <c r="G400" s="137">
        <f>SUM(A400*E400)</f>
        <v>2646</v>
      </c>
    </row>
    <row r="401" spans="1:7" s="124" customFormat="1" ht="18" customHeight="1">
      <c r="A401" s="720"/>
      <c r="B401" s="720"/>
      <c r="C401" s="720"/>
      <c r="D401" s="722"/>
      <c r="E401" s="723" t="s">
        <v>1582</v>
      </c>
      <c r="F401" s="724"/>
      <c r="G401" s="725"/>
    </row>
    <row r="402" spans="1:7" s="124" customFormat="1" ht="12.75">
      <c r="A402" s="719">
        <v>14</v>
      </c>
      <c r="B402" s="719" t="s">
        <v>72</v>
      </c>
      <c r="C402" s="719" t="s">
        <v>40</v>
      </c>
      <c r="D402" s="721" t="s">
        <v>1583</v>
      </c>
      <c r="E402" s="139">
        <v>83</v>
      </c>
      <c r="F402" s="137" t="s">
        <v>75</v>
      </c>
      <c r="G402" s="137">
        <f>SUM(A402*E402)</f>
        <v>1162</v>
      </c>
    </row>
    <row r="403" spans="1:7" s="124" customFormat="1" ht="20.25" customHeight="1">
      <c r="A403" s="720"/>
      <c r="B403" s="720"/>
      <c r="C403" s="720"/>
      <c r="D403" s="722"/>
      <c r="E403" s="723" t="s">
        <v>1584</v>
      </c>
      <c r="F403" s="724"/>
      <c r="G403" s="725"/>
    </row>
    <row r="404" spans="1:7" s="124" customFormat="1" ht="12.75">
      <c r="A404" s="719">
        <v>2</v>
      </c>
      <c r="B404" s="719" t="s">
        <v>72</v>
      </c>
      <c r="C404" s="719" t="s">
        <v>44</v>
      </c>
      <c r="D404" s="721" t="s">
        <v>1585</v>
      </c>
      <c r="E404" s="139">
        <v>151</v>
      </c>
      <c r="F404" s="137" t="s">
        <v>75</v>
      </c>
      <c r="G404" s="137">
        <f>SUM(A404*E404)</f>
        <v>302</v>
      </c>
    </row>
    <row r="405" spans="1:7" s="124" customFormat="1" ht="20.25" customHeight="1">
      <c r="A405" s="720"/>
      <c r="B405" s="720"/>
      <c r="C405" s="720"/>
      <c r="D405" s="722"/>
      <c r="E405" s="723" t="s">
        <v>1586</v>
      </c>
      <c r="F405" s="724"/>
      <c r="G405" s="725"/>
    </row>
    <row r="406" spans="1:7" s="124" customFormat="1" ht="12.75">
      <c r="A406" s="719">
        <v>37</v>
      </c>
      <c r="B406" s="719" t="s">
        <v>72</v>
      </c>
      <c r="C406" s="719" t="s">
        <v>47</v>
      </c>
      <c r="D406" s="721" t="s">
        <v>1587</v>
      </c>
      <c r="E406" s="139">
        <v>72</v>
      </c>
      <c r="F406" s="137" t="s">
        <v>75</v>
      </c>
      <c r="G406" s="137">
        <f>SUM(A406*E406)</f>
        <v>2664</v>
      </c>
    </row>
    <row r="407" spans="1:7" s="124" customFormat="1" ht="20.25" customHeight="1">
      <c r="A407" s="720"/>
      <c r="B407" s="720"/>
      <c r="C407" s="720"/>
      <c r="D407" s="722"/>
      <c r="E407" s="723" t="s">
        <v>1588</v>
      </c>
      <c r="F407" s="724"/>
      <c r="G407" s="725"/>
    </row>
    <row r="408" spans="1:7" s="124" customFormat="1" ht="12.75">
      <c r="A408" s="719">
        <v>12</v>
      </c>
      <c r="B408" s="719" t="s">
        <v>72</v>
      </c>
      <c r="C408" s="719" t="s">
        <v>50</v>
      </c>
      <c r="D408" s="721" t="s">
        <v>1589</v>
      </c>
      <c r="E408" s="139">
        <v>3185</v>
      </c>
      <c r="F408" s="137" t="s">
        <v>75</v>
      </c>
      <c r="G408" s="137">
        <f>SUM(A408*E408)</f>
        <v>38220</v>
      </c>
    </row>
    <row r="409" spans="1:7" s="124" customFormat="1" ht="27" customHeight="1">
      <c r="A409" s="720"/>
      <c r="B409" s="720"/>
      <c r="C409" s="720"/>
      <c r="D409" s="722"/>
      <c r="E409" s="723" t="s">
        <v>1590</v>
      </c>
      <c r="F409" s="724"/>
      <c r="G409" s="725"/>
    </row>
    <row r="410" spans="1:7" s="124" customFormat="1" ht="12.75">
      <c r="A410" s="719">
        <v>2</v>
      </c>
      <c r="B410" s="719" t="s">
        <v>72</v>
      </c>
      <c r="C410" s="719" t="s">
        <v>54</v>
      </c>
      <c r="D410" s="721" t="s">
        <v>1591</v>
      </c>
      <c r="E410" s="139">
        <v>999</v>
      </c>
      <c r="F410" s="137" t="s">
        <v>75</v>
      </c>
      <c r="G410" s="137">
        <f>SUM(A410*E410)</f>
        <v>1998</v>
      </c>
    </row>
    <row r="411" spans="1:7" s="124" customFormat="1" ht="30" customHeight="1">
      <c r="A411" s="720"/>
      <c r="B411" s="720"/>
      <c r="C411" s="720"/>
      <c r="D411" s="722"/>
      <c r="E411" s="723" t="s">
        <v>1592</v>
      </c>
      <c r="F411" s="724"/>
      <c r="G411" s="725"/>
    </row>
    <row r="412" spans="1:7" s="124" customFormat="1" ht="12.75">
      <c r="A412" s="719">
        <v>12</v>
      </c>
      <c r="B412" s="719" t="s">
        <v>72</v>
      </c>
      <c r="C412" s="719" t="s">
        <v>57</v>
      </c>
      <c r="D412" s="721" t="s">
        <v>1593</v>
      </c>
      <c r="E412" s="139">
        <v>916</v>
      </c>
      <c r="F412" s="137" t="s">
        <v>75</v>
      </c>
      <c r="G412" s="137">
        <f>SUM(A412*E412)</f>
        <v>10992</v>
      </c>
    </row>
    <row r="413" spans="1:7" s="124" customFormat="1" ht="30.75" customHeight="1">
      <c r="A413" s="720"/>
      <c r="B413" s="720"/>
      <c r="C413" s="720"/>
      <c r="D413" s="722"/>
      <c r="E413" s="723" t="s">
        <v>1594</v>
      </c>
      <c r="F413" s="724"/>
      <c r="G413" s="725"/>
    </row>
    <row r="414" spans="1:7" s="124" customFormat="1" ht="12.75">
      <c r="A414" s="719">
        <v>1</v>
      </c>
      <c r="B414" s="719" t="s">
        <v>89</v>
      </c>
      <c r="C414" s="719" t="s">
        <v>60</v>
      </c>
      <c r="D414" s="721" t="s">
        <v>1595</v>
      </c>
      <c r="E414" s="139">
        <v>5521</v>
      </c>
      <c r="F414" s="137" t="s">
        <v>75</v>
      </c>
      <c r="G414" s="137">
        <f>SUM(A414*E414)</f>
        <v>5521</v>
      </c>
    </row>
    <row r="415" spans="1:7" s="124" customFormat="1" ht="30.75" customHeight="1">
      <c r="A415" s="720"/>
      <c r="B415" s="720"/>
      <c r="C415" s="720"/>
      <c r="D415" s="722"/>
      <c r="E415" s="723" t="s">
        <v>1596</v>
      </c>
      <c r="F415" s="724"/>
      <c r="G415" s="725"/>
    </row>
    <row r="416" spans="1:7" s="124" customFormat="1" ht="12.75">
      <c r="A416" s="719">
        <v>23</v>
      </c>
      <c r="B416" s="719" t="s">
        <v>72</v>
      </c>
      <c r="C416" s="719" t="s">
        <v>63</v>
      </c>
      <c r="D416" s="721" t="s">
        <v>1597</v>
      </c>
      <c r="E416" s="139">
        <v>70</v>
      </c>
      <c r="F416" s="137" t="s">
        <v>75</v>
      </c>
      <c r="G416" s="137">
        <f>SUM(A416*E416)</f>
        <v>1610</v>
      </c>
    </row>
    <row r="417" spans="1:7" s="124" customFormat="1" ht="21.75" customHeight="1">
      <c r="A417" s="720"/>
      <c r="B417" s="720"/>
      <c r="C417" s="720"/>
      <c r="D417" s="722"/>
      <c r="E417" s="723" t="s">
        <v>1598</v>
      </c>
      <c r="F417" s="724"/>
      <c r="G417" s="725"/>
    </row>
    <row r="418" spans="1:7" s="30" customFormat="1" ht="26.25" customHeight="1">
      <c r="A418" s="85"/>
      <c r="B418" s="188"/>
      <c r="C418" s="188"/>
      <c r="D418" s="189"/>
      <c r="E418" s="85"/>
      <c r="F418" s="190" t="s">
        <v>1599</v>
      </c>
      <c r="G418" s="191">
        <v>343478</v>
      </c>
    </row>
    <row r="419" spans="1:7" s="124" customFormat="1" ht="16.5" customHeight="1">
      <c r="A419" s="132"/>
      <c r="B419" s="133"/>
      <c r="C419" s="132"/>
      <c r="D419" s="134" t="s">
        <v>1622</v>
      </c>
      <c r="E419" s="135"/>
      <c r="F419" s="133"/>
      <c r="G419" s="133"/>
    </row>
    <row r="420" spans="1:7" s="124" customFormat="1" ht="12.75">
      <c r="A420" s="719">
        <v>5</v>
      </c>
      <c r="B420" s="719" t="s">
        <v>1600</v>
      </c>
      <c r="C420" s="719" t="s">
        <v>11</v>
      </c>
      <c r="D420" s="721" t="s">
        <v>1601</v>
      </c>
      <c r="E420" s="139">
        <v>907.96</v>
      </c>
      <c r="F420" s="137" t="s">
        <v>165</v>
      </c>
      <c r="G420" s="150">
        <f>SUM(A420*E420)</f>
        <v>4539.8</v>
      </c>
    </row>
    <row r="421" spans="1:7" s="124" customFormat="1" ht="47.25" customHeight="1">
      <c r="A421" s="720"/>
      <c r="B421" s="720"/>
      <c r="C421" s="720"/>
      <c r="D421" s="722"/>
      <c r="E421" s="723" t="s">
        <v>1602</v>
      </c>
      <c r="F421" s="724"/>
      <c r="G421" s="725"/>
    </row>
    <row r="422" spans="1:7" s="124" customFormat="1" ht="12.75">
      <c r="A422" s="719">
        <v>12</v>
      </c>
      <c r="B422" s="719" t="s">
        <v>72</v>
      </c>
      <c r="C422" s="719" t="s">
        <v>15</v>
      </c>
      <c r="D422" s="721" t="s">
        <v>1603</v>
      </c>
      <c r="E422" s="139">
        <v>141.01</v>
      </c>
      <c r="F422" s="137" t="s">
        <v>75</v>
      </c>
      <c r="G422" s="150">
        <f>SUM(A422*E422)</f>
        <v>1692.12</v>
      </c>
    </row>
    <row r="423" spans="1:7" s="124" customFormat="1" ht="33" customHeight="1">
      <c r="A423" s="720"/>
      <c r="B423" s="720"/>
      <c r="C423" s="720"/>
      <c r="D423" s="722"/>
      <c r="E423" s="723" t="s">
        <v>1604</v>
      </c>
      <c r="F423" s="724"/>
      <c r="G423" s="725"/>
    </row>
    <row r="424" spans="1:7" s="124" customFormat="1" ht="12.75">
      <c r="A424" s="719">
        <v>20</v>
      </c>
      <c r="B424" s="719" t="s">
        <v>72</v>
      </c>
      <c r="C424" s="719" t="s">
        <v>18</v>
      </c>
      <c r="D424" s="721" t="s">
        <v>1605</v>
      </c>
      <c r="E424" s="139">
        <v>396</v>
      </c>
      <c r="F424" s="137" t="s">
        <v>75</v>
      </c>
      <c r="G424" s="150">
        <f>SUM(A424*E424)</f>
        <v>7920</v>
      </c>
    </row>
    <row r="425" spans="1:7" s="124" customFormat="1" ht="60" customHeight="1">
      <c r="A425" s="720"/>
      <c r="B425" s="720"/>
      <c r="C425" s="720"/>
      <c r="D425" s="722"/>
      <c r="E425" s="723" t="s">
        <v>557</v>
      </c>
      <c r="F425" s="724"/>
      <c r="G425" s="725"/>
    </row>
    <row r="426" spans="1:7" s="124" customFormat="1" ht="12.75">
      <c r="A426" s="719">
        <v>3</v>
      </c>
      <c r="B426" s="719" t="s">
        <v>72</v>
      </c>
      <c r="C426" s="719" t="s">
        <v>21</v>
      </c>
      <c r="D426" s="721" t="s">
        <v>1608</v>
      </c>
      <c r="E426" s="139">
        <v>497</v>
      </c>
      <c r="F426" s="137" t="s">
        <v>75</v>
      </c>
      <c r="G426" s="150">
        <f>SUM(A426*E426)</f>
        <v>1491</v>
      </c>
    </row>
    <row r="427" spans="1:7" s="124" customFormat="1" ht="30" customHeight="1">
      <c r="A427" s="720"/>
      <c r="B427" s="720"/>
      <c r="C427" s="720"/>
      <c r="D427" s="722"/>
      <c r="E427" s="723" t="s">
        <v>1609</v>
      </c>
      <c r="F427" s="724"/>
      <c r="G427" s="725"/>
    </row>
    <row r="428" spans="1:7" s="124" customFormat="1" ht="12.75">
      <c r="A428" s="719">
        <v>3</v>
      </c>
      <c r="B428" s="719" t="s">
        <v>72</v>
      </c>
      <c r="C428" s="719" t="s">
        <v>25</v>
      </c>
      <c r="D428" s="721" t="s">
        <v>1606</v>
      </c>
      <c r="E428" s="139">
        <v>150.69999999999999</v>
      </c>
      <c r="F428" s="137" t="s">
        <v>75</v>
      </c>
      <c r="G428" s="150">
        <f>SUM(A428*E428)</f>
        <v>452.09999999999997</v>
      </c>
    </row>
    <row r="429" spans="1:7" s="124" customFormat="1" ht="30" customHeight="1">
      <c r="A429" s="720"/>
      <c r="B429" s="720"/>
      <c r="C429" s="720"/>
      <c r="D429" s="722"/>
      <c r="E429" s="723" t="s">
        <v>1607</v>
      </c>
      <c r="F429" s="724"/>
      <c r="G429" s="725"/>
    </row>
    <row r="430" spans="1:7" s="124" customFormat="1" ht="12.75">
      <c r="A430" s="719">
        <v>3</v>
      </c>
      <c r="B430" s="719" t="s">
        <v>72</v>
      </c>
      <c r="C430" s="719" t="s">
        <v>29</v>
      </c>
      <c r="D430" s="721" t="s">
        <v>1610</v>
      </c>
      <c r="E430" s="139">
        <v>25.19</v>
      </c>
      <c r="F430" s="137" t="s">
        <v>75</v>
      </c>
      <c r="G430" s="150">
        <f>SUM(A430*E430)</f>
        <v>75.570000000000007</v>
      </c>
    </row>
    <row r="431" spans="1:7" s="124" customFormat="1" ht="57.75" customHeight="1">
      <c r="A431" s="720"/>
      <c r="B431" s="720"/>
      <c r="C431" s="720"/>
      <c r="D431" s="722"/>
      <c r="E431" s="723" t="s">
        <v>1611</v>
      </c>
      <c r="F431" s="724"/>
      <c r="G431" s="725"/>
    </row>
    <row r="432" spans="1:7" s="124" customFormat="1" ht="12.75">
      <c r="A432" s="719">
        <v>2</v>
      </c>
      <c r="B432" s="719" t="s">
        <v>72</v>
      </c>
      <c r="C432" s="719" t="s">
        <v>33</v>
      </c>
      <c r="D432" s="721" t="s">
        <v>1612</v>
      </c>
      <c r="E432" s="139">
        <v>2570.37</v>
      </c>
      <c r="F432" s="137" t="s">
        <v>75</v>
      </c>
      <c r="G432" s="150">
        <f>SUM(A432*E432)</f>
        <v>5140.74</v>
      </c>
    </row>
    <row r="433" spans="1:7" s="124" customFormat="1" ht="72" customHeight="1">
      <c r="A433" s="720"/>
      <c r="B433" s="720"/>
      <c r="C433" s="720"/>
      <c r="D433" s="722"/>
      <c r="E433" s="723" t="s">
        <v>1613</v>
      </c>
      <c r="F433" s="724"/>
      <c r="G433" s="725"/>
    </row>
    <row r="434" spans="1:7" s="124" customFormat="1" ht="12.75">
      <c r="A434" s="719">
        <v>12</v>
      </c>
      <c r="B434" s="719" t="s">
        <v>72</v>
      </c>
      <c r="C434" s="719" t="s">
        <v>36</v>
      </c>
      <c r="D434" s="721" t="s">
        <v>1614</v>
      </c>
      <c r="E434" s="139">
        <v>124.3</v>
      </c>
      <c r="F434" s="137" t="s">
        <v>75</v>
      </c>
      <c r="G434" s="150">
        <f>SUM(A434*E434)</f>
        <v>1491.6</v>
      </c>
    </row>
    <row r="435" spans="1:7" s="124" customFormat="1" ht="30" customHeight="1">
      <c r="A435" s="720"/>
      <c r="B435" s="720"/>
      <c r="C435" s="720"/>
      <c r="D435" s="722"/>
      <c r="E435" s="723" t="s">
        <v>1615</v>
      </c>
      <c r="F435" s="724"/>
      <c r="G435" s="725"/>
    </row>
    <row r="436" spans="1:7" s="30" customFormat="1" ht="26.25" customHeight="1">
      <c r="A436" s="85"/>
      <c r="B436" s="188"/>
      <c r="C436" s="188"/>
      <c r="D436" s="189"/>
      <c r="E436" s="85"/>
      <c r="F436" s="190" t="s">
        <v>1623</v>
      </c>
      <c r="G436" s="191">
        <v>29761</v>
      </c>
    </row>
    <row r="437" spans="1:7">
      <c r="A437" s="6"/>
      <c r="B437" s="6"/>
      <c r="C437" s="7"/>
      <c r="D437" s="231" t="s">
        <v>1624</v>
      </c>
      <c r="E437" s="6"/>
      <c r="F437" s="6"/>
      <c r="G437" s="9"/>
    </row>
    <row r="438" spans="1:7" s="25" customFormat="1" ht="34.5" customHeight="1">
      <c r="A438" s="635">
        <v>10</v>
      </c>
      <c r="B438" s="635" t="s">
        <v>72</v>
      </c>
      <c r="C438" s="634" t="s">
        <v>11</v>
      </c>
      <c r="D438" s="636" t="s">
        <v>1616</v>
      </c>
      <c r="E438" s="635"/>
      <c r="F438" s="635" t="s">
        <v>75</v>
      </c>
      <c r="G438" s="180"/>
    </row>
    <row r="439" spans="1:7" s="25" customFormat="1" ht="31.5" customHeight="1">
      <c r="A439" s="635">
        <v>5</v>
      </c>
      <c r="B439" s="635" t="s">
        <v>72</v>
      </c>
      <c r="C439" s="634" t="s">
        <v>15</v>
      </c>
      <c r="D439" s="636" t="s">
        <v>1617</v>
      </c>
      <c r="E439" s="635"/>
      <c r="F439" s="635" t="s">
        <v>75</v>
      </c>
      <c r="G439" s="180"/>
    </row>
    <row r="440" spans="1:7" s="25" customFormat="1" ht="54" customHeight="1">
      <c r="A440" s="635">
        <v>2</v>
      </c>
      <c r="B440" s="635" t="s">
        <v>72</v>
      </c>
      <c r="C440" s="634" t="s">
        <v>18</v>
      </c>
      <c r="D440" s="636" t="s">
        <v>1618</v>
      </c>
      <c r="E440" s="635"/>
      <c r="F440" s="635" t="s">
        <v>75</v>
      </c>
      <c r="G440" s="180"/>
    </row>
    <row r="441" spans="1:7" s="30" customFormat="1" ht="26.25" customHeight="1">
      <c r="A441" s="85"/>
      <c r="B441" s="188"/>
      <c r="C441" s="188"/>
      <c r="D441" s="189"/>
      <c r="E441" s="85"/>
      <c r="F441" s="190" t="s">
        <v>1625</v>
      </c>
      <c r="G441" s="191"/>
    </row>
    <row r="442" spans="1:7" s="124" customFormat="1" ht="12.75">
      <c r="A442" s="158"/>
      <c r="C442" s="159"/>
      <c r="D442" s="160"/>
      <c r="E442" s="161"/>
    </row>
    <row r="443" spans="1:7" s="36" customFormat="1" ht="32.25" customHeight="1">
      <c r="A443" s="52" t="s">
        <v>129</v>
      </c>
      <c r="B443" s="53"/>
      <c r="C443" s="54" t="s">
        <v>130</v>
      </c>
      <c r="D443" s="55"/>
      <c r="F443" s="56" t="s">
        <v>131</v>
      </c>
      <c r="G443" s="54"/>
    </row>
    <row r="444" spans="1:7" s="25" customFormat="1" ht="32.25" customHeight="1">
      <c r="A444" s="52" t="s">
        <v>132</v>
      </c>
      <c r="B444" s="53"/>
      <c r="C444" s="54" t="s">
        <v>133</v>
      </c>
      <c r="D444" s="55"/>
      <c r="E444" s="36"/>
      <c r="F444" s="56" t="s">
        <v>131</v>
      </c>
    </row>
    <row r="445" spans="1:7" s="25" customFormat="1" ht="32.25" customHeight="1">
      <c r="A445" s="52" t="s">
        <v>134</v>
      </c>
      <c r="B445" s="53"/>
      <c r="C445" s="54" t="s">
        <v>1378</v>
      </c>
      <c r="D445" s="55"/>
      <c r="E445" s="36"/>
      <c r="F445" s="56" t="s">
        <v>131</v>
      </c>
    </row>
    <row r="446" spans="1:7" s="140" customFormat="1" ht="27.75" customHeight="1">
      <c r="A446" s="159" t="s">
        <v>1265</v>
      </c>
      <c r="C446" s="140" t="s">
        <v>1619</v>
      </c>
      <c r="E446" s="162"/>
      <c r="F446" s="56" t="s">
        <v>131</v>
      </c>
      <c r="G446" s="679"/>
    </row>
    <row r="447" spans="1:7" s="140" customFormat="1" ht="27.75" customHeight="1">
      <c r="A447" s="159" t="s">
        <v>1142</v>
      </c>
      <c r="C447" s="140" t="s">
        <v>1620</v>
      </c>
      <c r="E447" s="162"/>
      <c r="F447" s="56" t="s">
        <v>131</v>
      </c>
      <c r="G447" s="679"/>
    </row>
    <row r="448" spans="1:7" s="140" customFormat="1" ht="27.75" customHeight="1">
      <c r="A448" s="680" t="s">
        <v>1628</v>
      </c>
      <c r="C448" s="726" t="s">
        <v>1629</v>
      </c>
      <c r="D448" s="726"/>
      <c r="E448" s="726"/>
      <c r="F448" s="56" t="s">
        <v>131</v>
      </c>
      <c r="G448" s="679"/>
    </row>
    <row r="449" spans="1:7" s="124" customFormat="1" ht="27.75" customHeight="1">
      <c r="A449" s="164"/>
      <c r="B449" s="165"/>
      <c r="C449" s="164"/>
      <c r="D449" s="165"/>
      <c r="E449" s="166"/>
      <c r="F449" s="167" t="s">
        <v>580</v>
      </c>
      <c r="G449" s="168"/>
    </row>
    <row r="450" spans="1:7" s="124" customFormat="1" ht="12.75">
      <c r="A450" s="158"/>
      <c r="C450" s="158"/>
      <c r="E450" s="161"/>
    </row>
    <row r="451" spans="1:7" s="124" customFormat="1" ht="12.75">
      <c r="A451" s="158"/>
      <c r="C451" s="158"/>
      <c r="E451" s="161"/>
    </row>
    <row r="452" spans="1:7" s="124" customFormat="1" ht="12.75">
      <c r="A452" s="158"/>
      <c r="C452" s="158"/>
      <c r="E452" s="161"/>
    </row>
    <row r="453" spans="1:7" s="124" customFormat="1" ht="12.75">
      <c r="A453" s="158"/>
      <c r="C453" s="158"/>
      <c r="E453" s="161"/>
    </row>
    <row r="454" spans="1:7" s="124" customFormat="1" ht="12.75">
      <c r="A454" s="158"/>
      <c r="C454" s="158"/>
      <c r="E454" s="169" t="s">
        <v>140</v>
      </c>
    </row>
    <row r="455" spans="1:7" s="124" customFormat="1" ht="12.75">
      <c r="A455" s="140"/>
      <c r="B455" s="170" t="s">
        <v>139</v>
      </c>
      <c r="C455" s="158"/>
      <c r="E455" s="169" t="s">
        <v>141</v>
      </c>
    </row>
    <row r="456" spans="1:7" s="124" customFormat="1" ht="12.75">
      <c r="A456" s="158"/>
      <c r="C456" s="158"/>
      <c r="E456" s="169" t="s">
        <v>142</v>
      </c>
    </row>
    <row r="457" spans="1:7" s="124" customFormat="1" ht="12.75">
      <c r="A457" s="158"/>
      <c r="C457" s="158"/>
      <c r="E457" s="169"/>
    </row>
    <row r="458" spans="1:7" s="124" customFormat="1" ht="12.75">
      <c r="A458" s="158"/>
      <c r="C458" s="158"/>
      <c r="E458" s="169"/>
    </row>
    <row r="459" spans="1:7" s="124" customFormat="1" ht="12.75">
      <c r="A459" s="158"/>
      <c r="C459" s="158"/>
      <c r="E459" s="169"/>
    </row>
    <row r="460" spans="1:7" s="124" customFormat="1" ht="12.75">
      <c r="A460" s="158"/>
      <c r="C460" s="158"/>
      <c r="E460" s="169"/>
    </row>
    <row r="461" spans="1:7" s="124" customFormat="1" ht="12.75">
      <c r="A461" s="158"/>
      <c r="C461" s="158"/>
      <c r="E461" s="169"/>
    </row>
    <row r="462" spans="1:7" s="124" customFormat="1" ht="12.75">
      <c r="A462" s="158"/>
      <c r="C462" s="158"/>
      <c r="E462" s="169"/>
    </row>
    <row r="463" spans="1:7" s="124" customFormat="1" ht="12.75">
      <c r="A463" s="158"/>
      <c r="C463" s="158"/>
      <c r="E463" s="169"/>
    </row>
    <row r="464" spans="1:7" s="124" customFormat="1" ht="12.75">
      <c r="A464" s="158"/>
      <c r="C464" s="158"/>
      <c r="E464" s="169"/>
    </row>
    <row r="465" spans="1:7" s="124" customFormat="1" ht="12.75">
      <c r="A465" s="158"/>
      <c r="C465" s="158"/>
      <c r="E465" s="169"/>
    </row>
    <row r="466" spans="1:7" s="124" customFormat="1" ht="12.75">
      <c r="A466" s="158"/>
      <c r="C466" s="158"/>
      <c r="E466" s="169"/>
    </row>
    <row r="467" spans="1:7" s="124" customFormat="1" ht="12.75">
      <c r="A467" s="158"/>
      <c r="C467" s="158"/>
      <c r="E467" s="169"/>
    </row>
    <row r="468" spans="1:7">
      <c r="A468" s="741" t="s">
        <v>0</v>
      </c>
      <c r="B468" s="741"/>
      <c r="C468" s="741"/>
      <c r="D468" s="741"/>
      <c r="E468" s="741"/>
      <c r="F468" s="741"/>
      <c r="G468" s="741"/>
    </row>
    <row r="469" spans="1:7">
      <c r="A469" s="742" t="s">
        <v>1</v>
      </c>
      <c r="B469" s="742"/>
      <c r="C469" s="742"/>
      <c r="D469" s="742"/>
      <c r="E469" s="742"/>
      <c r="F469" s="742"/>
      <c r="G469" s="742"/>
    </row>
    <row r="470" spans="1:7" ht="30" customHeight="1">
      <c r="A470" s="1" t="s">
        <v>2</v>
      </c>
      <c r="B470" s="690"/>
      <c r="C470" s="690"/>
      <c r="D470" s="743" t="s">
        <v>1543</v>
      </c>
      <c r="E470" s="743"/>
      <c r="F470" s="743"/>
      <c r="G470" s="743"/>
    </row>
    <row r="471" spans="1:7" ht="25.5">
      <c r="A471" s="744" t="s">
        <v>3</v>
      </c>
      <c r="B471" s="745"/>
      <c r="C471" s="3" t="s">
        <v>4</v>
      </c>
      <c r="D471" s="91" t="s">
        <v>5</v>
      </c>
      <c r="E471" s="692" t="s">
        <v>6</v>
      </c>
      <c r="F471" s="692" t="s">
        <v>7</v>
      </c>
      <c r="G471" s="5" t="s">
        <v>8</v>
      </c>
    </row>
    <row r="472" spans="1:7">
      <c r="A472" s="6"/>
      <c r="B472" s="6"/>
      <c r="C472" s="7"/>
      <c r="D472" s="231" t="s">
        <v>1437</v>
      </c>
      <c r="E472" s="6"/>
      <c r="F472" s="6"/>
      <c r="G472" s="9"/>
    </row>
    <row r="473" spans="1:7" ht="17.25" customHeight="1">
      <c r="A473" s="695">
        <v>259</v>
      </c>
      <c r="B473" s="695" t="s">
        <v>10</v>
      </c>
      <c r="C473" s="697" t="s">
        <v>11</v>
      </c>
      <c r="D473" s="699" t="s">
        <v>1453</v>
      </c>
      <c r="E473" s="691">
        <v>3327.5</v>
      </c>
      <c r="F473" s="682" t="s">
        <v>13</v>
      </c>
      <c r="G473" s="20">
        <f>SUM(A473*E473/100)</f>
        <v>8618.2250000000004</v>
      </c>
    </row>
    <row r="474" spans="1:7" ht="27" customHeight="1">
      <c r="A474" s="696"/>
      <c r="B474" s="696"/>
      <c r="C474" s="698"/>
      <c r="D474" s="700"/>
      <c r="E474" s="701" t="s">
        <v>463</v>
      </c>
      <c r="F474" s="702"/>
      <c r="G474" s="703"/>
    </row>
    <row r="475" spans="1:7" ht="17.25" customHeight="1">
      <c r="A475" s="695">
        <v>481</v>
      </c>
      <c r="B475" s="695" t="s">
        <v>10</v>
      </c>
      <c r="C475" s="697" t="s">
        <v>15</v>
      </c>
      <c r="D475" s="699" t="s">
        <v>34</v>
      </c>
      <c r="E475" s="691">
        <v>14429.25</v>
      </c>
      <c r="F475" s="682" t="s">
        <v>13</v>
      </c>
      <c r="G475" s="20">
        <f>SUM(A475*E475/100)</f>
        <v>69404.692500000005</v>
      </c>
    </row>
    <row r="476" spans="1:7" ht="48.75" customHeight="1">
      <c r="A476" s="696"/>
      <c r="B476" s="696"/>
      <c r="C476" s="698"/>
      <c r="D476" s="700"/>
      <c r="E476" s="701" t="s">
        <v>35</v>
      </c>
      <c r="F476" s="702"/>
      <c r="G476" s="703"/>
    </row>
    <row r="477" spans="1:7" ht="15" customHeight="1">
      <c r="A477" s="695">
        <v>2270</v>
      </c>
      <c r="B477" s="695" t="s">
        <v>10</v>
      </c>
      <c r="C477" s="697" t="s">
        <v>18</v>
      </c>
      <c r="D477" s="699" t="s">
        <v>241</v>
      </c>
      <c r="E477" s="691">
        <v>3176.25</v>
      </c>
      <c r="F477" s="682" t="s">
        <v>242</v>
      </c>
      <c r="G477" s="20">
        <f>SUM(A477*E477/1000)</f>
        <v>7210.0874999999996</v>
      </c>
    </row>
    <row r="478" spans="1:7" ht="63" customHeight="1">
      <c r="A478" s="696"/>
      <c r="B478" s="696"/>
      <c r="C478" s="698"/>
      <c r="D478" s="700"/>
      <c r="E478" s="701" t="s">
        <v>180</v>
      </c>
      <c r="F478" s="702"/>
      <c r="G478" s="703"/>
    </row>
    <row r="479" spans="1:7" ht="15" customHeight="1">
      <c r="A479" s="695">
        <v>568</v>
      </c>
      <c r="B479" s="695" t="s">
        <v>10</v>
      </c>
      <c r="C479" s="697" t="s">
        <v>21</v>
      </c>
      <c r="D479" s="699" t="s">
        <v>243</v>
      </c>
      <c r="E479" s="691">
        <v>9416.2800000000007</v>
      </c>
      <c r="F479" s="682" t="s">
        <v>13</v>
      </c>
      <c r="G479" s="20">
        <f>SUM(A479*E479/100)</f>
        <v>53484.470399999998</v>
      </c>
    </row>
    <row r="480" spans="1:7" ht="25.5" customHeight="1">
      <c r="A480" s="696"/>
      <c r="B480" s="696"/>
      <c r="C480" s="698"/>
      <c r="D480" s="700"/>
      <c r="E480" s="701" t="s">
        <v>244</v>
      </c>
      <c r="F480" s="702"/>
      <c r="G480" s="703"/>
    </row>
    <row r="481" spans="1:7" ht="15" customHeight="1">
      <c r="A481" s="695">
        <v>1949</v>
      </c>
      <c r="B481" s="695" t="s">
        <v>10</v>
      </c>
      <c r="C481" s="697" t="s">
        <v>25</v>
      </c>
      <c r="D481" s="699" t="s">
        <v>1544</v>
      </c>
      <c r="E481" s="691">
        <v>26288.46</v>
      </c>
      <c r="F481" s="682" t="s">
        <v>13</v>
      </c>
      <c r="G481" s="13">
        <f>SUM(A481*E481/100)</f>
        <v>512362.08539999998</v>
      </c>
    </row>
    <row r="482" spans="1:7" ht="27.75" customHeight="1">
      <c r="A482" s="696"/>
      <c r="B482" s="696"/>
      <c r="C482" s="698"/>
      <c r="D482" s="700"/>
      <c r="E482" s="701" t="s">
        <v>1545</v>
      </c>
      <c r="F482" s="702"/>
      <c r="G482" s="703"/>
    </row>
    <row r="483" spans="1:7" ht="15" customHeight="1">
      <c r="A483" s="697">
        <v>1758</v>
      </c>
      <c r="B483" s="697" t="s">
        <v>10</v>
      </c>
      <c r="C483" s="695" t="s">
        <v>29</v>
      </c>
      <c r="D483" s="711" t="s">
        <v>30</v>
      </c>
      <c r="E483" s="691">
        <v>337</v>
      </c>
      <c r="F483" s="682" t="s">
        <v>31</v>
      </c>
      <c r="G483" s="20">
        <f>SUM(A483*E483)</f>
        <v>592446</v>
      </c>
    </row>
    <row r="484" spans="1:7" ht="152.25" customHeight="1">
      <c r="A484" s="698"/>
      <c r="B484" s="698"/>
      <c r="C484" s="696"/>
      <c r="D484" s="712"/>
      <c r="E484" s="713" t="s">
        <v>32</v>
      </c>
      <c r="F484" s="714"/>
      <c r="G484" s="715"/>
    </row>
    <row r="485" spans="1:7" ht="15" customHeight="1">
      <c r="A485" s="709">
        <v>108.87</v>
      </c>
      <c r="B485" s="697" t="s">
        <v>24</v>
      </c>
      <c r="C485" s="695" t="s">
        <v>33</v>
      </c>
      <c r="D485" s="711" t="s">
        <v>26</v>
      </c>
      <c r="E485" s="691">
        <v>5001.7</v>
      </c>
      <c r="F485" s="682" t="s">
        <v>27</v>
      </c>
      <c r="G485" s="20">
        <f>SUM(A485*E485)</f>
        <v>544535.07900000003</v>
      </c>
    </row>
    <row r="486" spans="1:7" ht="47.25" customHeight="1">
      <c r="A486" s="710"/>
      <c r="B486" s="698"/>
      <c r="C486" s="696"/>
      <c r="D486" s="712"/>
      <c r="E486" s="701" t="s">
        <v>28</v>
      </c>
      <c r="F486" s="702"/>
      <c r="G486" s="703"/>
    </row>
    <row r="487" spans="1:7" ht="15" customHeight="1">
      <c r="A487" s="695">
        <v>2596</v>
      </c>
      <c r="B487" s="695" t="s">
        <v>10</v>
      </c>
      <c r="C487" s="697" t="s">
        <v>36</v>
      </c>
      <c r="D487" s="699" t="s">
        <v>37</v>
      </c>
      <c r="E487" s="691">
        <v>12674.36</v>
      </c>
      <c r="F487" s="682" t="s">
        <v>13</v>
      </c>
      <c r="G487" s="20">
        <f>SUM(A487*E487/100)</f>
        <v>329026.38560000004</v>
      </c>
    </row>
    <row r="488" spans="1:7" ht="24.75" customHeight="1">
      <c r="A488" s="696"/>
      <c r="B488" s="696"/>
      <c r="C488" s="698"/>
      <c r="D488" s="700"/>
      <c r="E488" s="701" t="s">
        <v>38</v>
      </c>
      <c r="F488" s="702"/>
      <c r="G488" s="703"/>
    </row>
    <row r="489" spans="1:7" s="24" customFormat="1">
      <c r="A489" s="695">
        <v>6333</v>
      </c>
      <c r="B489" s="695" t="s">
        <v>39</v>
      </c>
      <c r="C489" s="695" t="s">
        <v>40</v>
      </c>
      <c r="D489" s="699" t="s">
        <v>41</v>
      </c>
      <c r="E489" s="197">
        <v>2206.6</v>
      </c>
      <c r="F489" s="681" t="s">
        <v>42</v>
      </c>
      <c r="G489" s="89">
        <f>SUM(A489*E489/100)</f>
        <v>139743.978</v>
      </c>
    </row>
    <row r="490" spans="1:7" s="24" customFormat="1" ht="25.5" customHeight="1">
      <c r="A490" s="696"/>
      <c r="B490" s="696"/>
      <c r="C490" s="696"/>
      <c r="D490" s="700"/>
      <c r="E490" s="727" t="s">
        <v>43</v>
      </c>
      <c r="F490" s="728"/>
      <c r="G490" s="729"/>
    </row>
    <row r="491" spans="1:7" s="24" customFormat="1">
      <c r="A491" s="695">
        <v>5383</v>
      </c>
      <c r="B491" s="695" t="s">
        <v>39</v>
      </c>
      <c r="C491" s="695" t="s">
        <v>44</v>
      </c>
      <c r="D491" s="699" t="s">
        <v>45</v>
      </c>
      <c r="E491" s="681">
        <v>2197.52</v>
      </c>
      <c r="F491" s="681" t="s">
        <v>42</v>
      </c>
      <c r="G491" s="89">
        <f>SUM(A491*E491/100)</f>
        <v>118292.5016</v>
      </c>
    </row>
    <row r="492" spans="1:7" s="24" customFormat="1" ht="26.25" customHeight="1">
      <c r="A492" s="696"/>
      <c r="B492" s="696"/>
      <c r="C492" s="696"/>
      <c r="D492" s="700"/>
      <c r="E492" s="727" t="s">
        <v>46</v>
      </c>
      <c r="F492" s="728"/>
      <c r="G492" s="729"/>
    </row>
    <row r="493" spans="1:7" ht="15" customHeight="1">
      <c r="A493" s="695">
        <v>531</v>
      </c>
      <c r="B493" s="695" t="s">
        <v>10</v>
      </c>
      <c r="C493" s="697" t="s">
        <v>47</v>
      </c>
      <c r="D493" s="699" t="s">
        <v>987</v>
      </c>
      <c r="E493" s="691">
        <v>8694.9500000000007</v>
      </c>
      <c r="F493" s="682" t="s">
        <v>13</v>
      </c>
      <c r="G493" s="20">
        <f>SUM(A493*E493/100)</f>
        <v>46170.184500000003</v>
      </c>
    </row>
    <row r="494" spans="1:7" ht="27" customHeight="1">
      <c r="A494" s="696"/>
      <c r="B494" s="696"/>
      <c r="C494" s="698"/>
      <c r="D494" s="700"/>
      <c r="E494" s="701" t="s">
        <v>14</v>
      </c>
      <c r="F494" s="702"/>
      <c r="G494" s="703"/>
    </row>
    <row r="495" spans="1:7" s="25" customFormat="1" ht="15" customHeight="1">
      <c r="A495" s="697">
        <v>300</v>
      </c>
      <c r="B495" s="697" t="s">
        <v>39</v>
      </c>
      <c r="C495" s="695" t="s">
        <v>50</v>
      </c>
      <c r="D495" s="699" t="s">
        <v>164</v>
      </c>
      <c r="E495" s="691">
        <v>1273.76</v>
      </c>
      <c r="F495" s="682" t="s">
        <v>165</v>
      </c>
      <c r="G495" s="20">
        <f>SUM(A495*E495)</f>
        <v>382128</v>
      </c>
    </row>
    <row r="496" spans="1:7" s="25" customFormat="1" ht="141" customHeight="1">
      <c r="A496" s="698"/>
      <c r="B496" s="698"/>
      <c r="C496" s="696"/>
      <c r="D496" s="700"/>
      <c r="E496" s="701" t="s">
        <v>166</v>
      </c>
      <c r="F496" s="702"/>
      <c r="G496" s="703"/>
    </row>
    <row r="497" spans="1:7">
      <c r="A497" s="695">
        <v>5545</v>
      </c>
      <c r="B497" s="695" t="s">
        <v>39</v>
      </c>
      <c r="C497" s="697" t="s">
        <v>54</v>
      </c>
      <c r="D497" s="699" t="s">
        <v>600</v>
      </c>
      <c r="E497" s="691">
        <v>7607.25</v>
      </c>
      <c r="F497" s="682" t="s">
        <v>42</v>
      </c>
      <c r="G497" s="20">
        <f>SUM(A497*E497/100)</f>
        <v>421822.01250000001</v>
      </c>
    </row>
    <row r="498" spans="1:7" ht="102" customHeight="1">
      <c r="A498" s="696"/>
      <c r="B498" s="696"/>
      <c r="C498" s="698"/>
      <c r="D498" s="700"/>
      <c r="E498" s="701" t="s">
        <v>601</v>
      </c>
      <c r="F498" s="702"/>
      <c r="G498" s="703"/>
    </row>
    <row r="499" spans="1:7" s="25" customFormat="1">
      <c r="A499" s="697">
        <v>1524</v>
      </c>
      <c r="B499" s="697" t="s">
        <v>39</v>
      </c>
      <c r="C499" s="697" t="s">
        <v>57</v>
      </c>
      <c r="D499" s="699" t="s">
        <v>265</v>
      </c>
      <c r="E499" s="682">
        <v>567.48</v>
      </c>
      <c r="F499" s="682" t="s">
        <v>266</v>
      </c>
      <c r="G499" s="20">
        <f>SUM(A499*E499)</f>
        <v>864839.52</v>
      </c>
    </row>
    <row r="500" spans="1:7" s="25" customFormat="1" ht="27.75" customHeight="1">
      <c r="A500" s="698"/>
      <c r="B500" s="698"/>
      <c r="C500" s="698"/>
      <c r="D500" s="708"/>
      <c r="E500" s="701" t="s">
        <v>267</v>
      </c>
      <c r="F500" s="702"/>
      <c r="G500" s="703"/>
    </row>
    <row r="501" spans="1:7" s="25" customFormat="1">
      <c r="A501" s="697">
        <v>1194</v>
      </c>
      <c r="B501" s="697" t="s">
        <v>39</v>
      </c>
      <c r="C501" s="697" t="s">
        <v>60</v>
      </c>
      <c r="D501" s="699" t="s">
        <v>278</v>
      </c>
      <c r="E501" s="682">
        <v>186.04</v>
      </c>
      <c r="F501" s="682" t="s">
        <v>266</v>
      </c>
      <c r="G501" s="20">
        <f>SUM(A501*E501)</f>
        <v>222131.75999999998</v>
      </c>
    </row>
    <row r="502" spans="1:7" s="25" customFormat="1" ht="99.75" customHeight="1">
      <c r="A502" s="698"/>
      <c r="B502" s="698"/>
      <c r="C502" s="698"/>
      <c r="D502" s="708"/>
      <c r="E502" s="707" t="s">
        <v>279</v>
      </c>
      <c r="F502" s="707"/>
      <c r="G502" s="707"/>
    </row>
    <row r="503" spans="1:7" ht="15" customHeight="1">
      <c r="A503" s="697">
        <v>226</v>
      </c>
      <c r="B503" s="697" t="s">
        <v>39</v>
      </c>
      <c r="C503" s="697" t="s">
        <v>63</v>
      </c>
      <c r="D503" s="699" t="s">
        <v>257</v>
      </c>
      <c r="E503" s="691">
        <v>180.5</v>
      </c>
      <c r="F503" s="682" t="s">
        <v>165</v>
      </c>
      <c r="G503" s="13">
        <f>SUM(A503*E503)</f>
        <v>40793</v>
      </c>
    </row>
    <row r="504" spans="1:7" ht="49.5" customHeight="1">
      <c r="A504" s="698"/>
      <c r="B504" s="698"/>
      <c r="C504" s="698"/>
      <c r="D504" s="700"/>
      <c r="E504" s="701" t="s">
        <v>258</v>
      </c>
      <c r="F504" s="702"/>
      <c r="G504" s="703"/>
    </row>
    <row r="505" spans="1:7">
      <c r="A505" s="697">
        <v>778</v>
      </c>
      <c r="B505" s="697" t="s">
        <v>39</v>
      </c>
      <c r="C505" s="695" t="s">
        <v>66</v>
      </c>
      <c r="D505" s="699" t="s">
        <v>280</v>
      </c>
      <c r="E505" s="691">
        <v>25293.42</v>
      </c>
      <c r="F505" s="682" t="s">
        <v>42</v>
      </c>
      <c r="G505" s="20">
        <f>SUM(A505*E505/100)</f>
        <v>196782.80759999997</v>
      </c>
    </row>
    <row r="506" spans="1:7" ht="36" customHeight="1">
      <c r="A506" s="698"/>
      <c r="B506" s="698"/>
      <c r="C506" s="696"/>
      <c r="D506" s="708"/>
      <c r="E506" s="701" t="s">
        <v>281</v>
      </c>
      <c r="F506" s="702"/>
      <c r="G506" s="703"/>
    </row>
    <row r="507" spans="1:7">
      <c r="A507" s="697">
        <v>5606</v>
      </c>
      <c r="B507" s="697" t="s">
        <v>39</v>
      </c>
      <c r="C507" s="695" t="s">
        <v>69</v>
      </c>
      <c r="D507" s="699" t="s">
        <v>58</v>
      </c>
      <c r="E507" s="691">
        <v>1079.6500000000001</v>
      </c>
      <c r="F507" s="682" t="s">
        <v>42</v>
      </c>
      <c r="G507" s="13">
        <f>SUM(A507*E507/100)</f>
        <v>60525.179000000004</v>
      </c>
    </row>
    <row r="508" spans="1:7" ht="24.75" customHeight="1">
      <c r="A508" s="698"/>
      <c r="B508" s="698"/>
      <c r="C508" s="696"/>
      <c r="D508" s="708"/>
      <c r="E508" s="701" t="s">
        <v>59</v>
      </c>
      <c r="F508" s="702"/>
      <c r="G508" s="703"/>
    </row>
    <row r="509" spans="1:7" s="25" customFormat="1">
      <c r="A509" s="697">
        <v>193</v>
      </c>
      <c r="B509" s="697" t="s">
        <v>39</v>
      </c>
      <c r="C509" s="697" t="s">
        <v>73</v>
      </c>
      <c r="D509" s="699" t="s">
        <v>48</v>
      </c>
      <c r="E509" s="682">
        <v>27678.86</v>
      </c>
      <c r="F509" s="682" t="s">
        <v>42</v>
      </c>
      <c r="G509" s="20">
        <f>SUM(A509*E509/100)</f>
        <v>53420.199800000002</v>
      </c>
    </row>
    <row r="510" spans="1:7" s="25" customFormat="1" ht="39" customHeight="1">
      <c r="A510" s="698"/>
      <c r="B510" s="698"/>
      <c r="C510" s="698"/>
      <c r="D510" s="700"/>
      <c r="E510" s="707" t="s">
        <v>49</v>
      </c>
      <c r="F510" s="707"/>
      <c r="G510" s="707"/>
    </row>
    <row r="511" spans="1:7">
      <c r="A511" s="697">
        <v>651</v>
      </c>
      <c r="B511" s="697" t="s">
        <v>39</v>
      </c>
      <c r="C511" s="695" t="s">
        <v>208</v>
      </c>
      <c r="D511" s="699" t="s">
        <v>51</v>
      </c>
      <c r="E511" s="691">
        <v>28253.61</v>
      </c>
      <c r="F511" s="682" t="s">
        <v>52</v>
      </c>
      <c r="G511" s="20">
        <f>SUM(A511*E511/100)</f>
        <v>183931.00109999999</v>
      </c>
    </row>
    <row r="512" spans="1:7" ht="39.75" customHeight="1">
      <c r="A512" s="698"/>
      <c r="B512" s="698"/>
      <c r="C512" s="696"/>
      <c r="D512" s="700"/>
      <c r="E512" s="701" t="s">
        <v>53</v>
      </c>
      <c r="F512" s="702"/>
      <c r="G512" s="703"/>
    </row>
    <row r="513" spans="1:7">
      <c r="A513" s="697">
        <v>14857</v>
      </c>
      <c r="B513" s="697" t="s">
        <v>39</v>
      </c>
      <c r="C513" s="695" t="s">
        <v>209</v>
      </c>
      <c r="D513" s="699" t="s">
        <v>1546</v>
      </c>
      <c r="E513" s="691">
        <v>3444.38</v>
      </c>
      <c r="F513" s="682" t="s">
        <v>42</v>
      </c>
      <c r="G513" s="20">
        <f>SUM(A513*E513/100)</f>
        <v>511731.53660000005</v>
      </c>
    </row>
    <row r="514" spans="1:7" ht="74.25" customHeight="1">
      <c r="A514" s="698"/>
      <c r="B514" s="698"/>
      <c r="C514" s="696"/>
      <c r="D514" s="700"/>
      <c r="E514" s="701" t="s">
        <v>1547</v>
      </c>
      <c r="F514" s="702"/>
      <c r="G514" s="703"/>
    </row>
    <row r="515" spans="1:7">
      <c r="A515" s="697">
        <v>1514</v>
      </c>
      <c r="B515" s="697" t="s">
        <v>39</v>
      </c>
      <c r="C515" s="695" t="s">
        <v>210</v>
      </c>
      <c r="D515" s="699" t="s">
        <v>1440</v>
      </c>
      <c r="E515" s="691">
        <v>1662.21</v>
      </c>
      <c r="F515" s="682" t="s">
        <v>42</v>
      </c>
      <c r="G515" s="13">
        <f>SUM(A515*E515/100)</f>
        <v>25165.859400000001</v>
      </c>
    </row>
    <row r="516" spans="1:7" ht="23.25" customHeight="1">
      <c r="A516" s="698"/>
      <c r="B516" s="698"/>
      <c r="C516" s="696"/>
      <c r="D516" s="708"/>
      <c r="E516" s="701" t="s">
        <v>1441</v>
      </c>
      <c r="F516" s="702"/>
      <c r="G516" s="703"/>
    </row>
    <row r="517" spans="1:7">
      <c r="A517" s="695">
        <v>1427</v>
      </c>
      <c r="B517" s="695" t="s">
        <v>39</v>
      </c>
      <c r="C517" s="697" t="s">
        <v>213</v>
      </c>
      <c r="D517" s="699" t="s">
        <v>1548</v>
      </c>
      <c r="E517" s="691">
        <v>674.19</v>
      </c>
      <c r="F517" s="682" t="s">
        <v>42</v>
      </c>
      <c r="G517" s="20">
        <f>SUM(A517*E517/100)</f>
        <v>9620.6913000000004</v>
      </c>
    </row>
    <row r="518" spans="1:7" ht="25.5" customHeight="1">
      <c r="A518" s="696"/>
      <c r="B518" s="696"/>
      <c r="C518" s="698"/>
      <c r="D518" s="700"/>
      <c r="E518" s="701" t="s">
        <v>767</v>
      </c>
      <c r="F518" s="702"/>
      <c r="G518" s="703"/>
    </row>
    <row r="519" spans="1:7" s="30" customFormat="1" ht="37.5" customHeight="1">
      <c r="A519" s="85"/>
      <c r="B519" s="188"/>
      <c r="C519" s="188"/>
      <c r="D519" s="189"/>
      <c r="E519" s="188"/>
      <c r="F519" s="190" t="s">
        <v>603</v>
      </c>
      <c r="G519" s="191">
        <v>5394192</v>
      </c>
    </row>
    <row r="520" spans="1:7">
      <c r="A520" s="172"/>
      <c r="D520" s="185" t="s">
        <v>78</v>
      </c>
      <c r="G520" s="174"/>
    </row>
    <row r="521" spans="1:7">
      <c r="A521" s="695">
        <v>4</v>
      </c>
      <c r="B521" s="695" t="s">
        <v>72</v>
      </c>
      <c r="C521" s="697" t="s">
        <v>11</v>
      </c>
      <c r="D521" s="699" t="s">
        <v>177</v>
      </c>
      <c r="E521" s="691">
        <v>6166.6</v>
      </c>
      <c r="F521" s="682" t="s">
        <v>75</v>
      </c>
      <c r="G521" s="13">
        <f>SUM(A521*E521)</f>
        <v>24666.400000000001</v>
      </c>
    </row>
    <row r="522" spans="1:7" ht="117" customHeight="1">
      <c r="A522" s="696"/>
      <c r="B522" s="696"/>
      <c r="C522" s="698"/>
      <c r="D522" s="708"/>
      <c r="E522" s="701" t="s">
        <v>178</v>
      </c>
      <c r="F522" s="702"/>
      <c r="G522" s="703"/>
    </row>
    <row r="523" spans="1:7">
      <c r="A523" s="695">
        <v>3</v>
      </c>
      <c r="B523" s="695" t="s">
        <v>72</v>
      </c>
      <c r="C523" s="697" t="s">
        <v>15</v>
      </c>
      <c r="D523" s="699" t="s">
        <v>179</v>
      </c>
      <c r="E523" s="691">
        <v>1233.6500000000001</v>
      </c>
      <c r="F523" s="682" t="s">
        <v>75</v>
      </c>
      <c r="G523" s="13">
        <f>SUM(A523*E523)</f>
        <v>3700.9500000000003</v>
      </c>
    </row>
    <row r="524" spans="1:7" ht="143.25" customHeight="1">
      <c r="A524" s="696"/>
      <c r="B524" s="696"/>
      <c r="C524" s="698"/>
      <c r="D524" s="708"/>
      <c r="E524" s="701" t="s">
        <v>180</v>
      </c>
      <c r="F524" s="702"/>
      <c r="G524" s="703"/>
    </row>
    <row r="525" spans="1:7" s="36" customFormat="1">
      <c r="A525" s="695">
        <v>120</v>
      </c>
      <c r="B525" s="695" t="s">
        <v>107</v>
      </c>
      <c r="C525" s="697" t="s">
        <v>18</v>
      </c>
      <c r="D525" s="699" t="s">
        <v>446</v>
      </c>
      <c r="E525" s="691">
        <v>333.29</v>
      </c>
      <c r="F525" s="682" t="s">
        <v>75</v>
      </c>
      <c r="G525" s="13">
        <f>SUM(A525*E525)</f>
        <v>39994.800000000003</v>
      </c>
    </row>
    <row r="526" spans="1:7" s="36" customFormat="1" ht="37.5" customHeight="1">
      <c r="A526" s="696"/>
      <c r="B526" s="696"/>
      <c r="C526" s="698"/>
      <c r="D526" s="700"/>
      <c r="E526" s="701" t="s">
        <v>447</v>
      </c>
      <c r="F526" s="702"/>
      <c r="G526" s="703"/>
    </row>
    <row r="527" spans="1:7">
      <c r="A527" s="695">
        <v>4</v>
      </c>
      <c r="B527" s="695" t="s">
        <v>72</v>
      </c>
      <c r="C527" s="697" t="s">
        <v>21</v>
      </c>
      <c r="D527" s="699" t="s">
        <v>219</v>
      </c>
      <c r="E527" s="691">
        <v>270.60000000000002</v>
      </c>
      <c r="F527" s="682" t="s">
        <v>75</v>
      </c>
      <c r="G527" s="13">
        <f>SUM(A527*E527)</f>
        <v>1082.4000000000001</v>
      </c>
    </row>
    <row r="528" spans="1:7" ht="48.75" customHeight="1">
      <c r="A528" s="696"/>
      <c r="B528" s="696"/>
      <c r="C528" s="698"/>
      <c r="D528" s="708"/>
      <c r="E528" s="701" t="s">
        <v>220</v>
      </c>
      <c r="F528" s="702"/>
      <c r="G528" s="703"/>
    </row>
    <row r="529" spans="1:7">
      <c r="A529" s="695">
        <v>4</v>
      </c>
      <c r="B529" s="695" t="s">
        <v>72</v>
      </c>
      <c r="C529" s="697" t="s">
        <v>25</v>
      </c>
      <c r="D529" s="699" t="s">
        <v>181</v>
      </c>
      <c r="E529" s="691">
        <v>566.70000000000005</v>
      </c>
      <c r="F529" s="682" t="s">
        <v>75</v>
      </c>
      <c r="G529" s="13">
        <f>SUM(A529*E529)</f>
        <v>2266.8000000000002</v>
      </c>
    </row>
    <row r="530" spans="1:7" ht="34.5" customHeight="1">
      <c r="A530" s="696"/>
      <c r="B530" s="696"/>
      <c r="C530" s="698"/>
      <c r="D530" s="708"/>
      <c r="E530" s="701" t="s">
        <v>182</v>
      </c>
      <c r="F530" s="702"/>
      <c r="G530" s="703"/>
    </row>
    <row r="531" spans="1:7">
      <c r="A531" s="695">
        <v>1</v>
      </c>
      <c r="B531" s="695" t="s">
        <v>89</v>
      </c>
      <c r="C531" s="697" t="s">
        <v>29</v>
      </c>
      <c r="D531" s="699" t="s">
        <v>183</v>
      </c>
      <c r="E531" s="691">
        <v>5712.3</v>
      </c>
      <c r="F531" s="682" t="s">
        <v>75</v>
      </c>
      <c r="G531" s="13">
        <f>SUM(A531*E531)</f>
        <v>5712.3</v>
      </c>
    </row>
    <row r="532" spans="1:7" ht="113.25" customHeight="1">
      <c r="A532" s="696"/>
      <c r="B532" s="696"/>
      <c r="C532" s="698"/>
      <c r="D532" s="708"/>
      <c r="E532" s="701" t="s">
        <v>184</v>
      </c>
      <c r="F532" s="702"/>
      <c r="G532" s="703"/>
    </row>
    <row r="533" spans="1:7">
      <c r="A533" s="695">
        <v>3</v>
      </c>
      <c r="B533" s="695" t="s">
        <v>72</v>
      </c>
      <c r="C533" s="697" t="s">
        <v>33</v>
      </c>
      <c r="D533" s="699" t="s">
        <v>94</v>
      </c>
      <c r="E533" s="691">
        <v>2533.4699999999998</v>
      </c>
      <c r="F533" s="682" t="s">
        <v>75</v>
      </c>
      <c r="G533" s="13">
        <f>SUM(A533*E533)</f>
        <v>7600.41</v>
      </c>
    </row>
    <row r="534" spans="1:7" ht="24.75" customHeight="1">
      <c r="A534" s="696"/>
      <c r="B534" s="696"/>
      <c r="C534" s="698"/>
      <c r="D534" s="708"/>
      <c r="E534" s="701" t="s">
        <v>185</v>
      </c>
      <c r="F534" s="702"/>
      <c r="G534" s="703"/>
    </row>
    <row r="535" spans="1:7">
      <c r="A535" s="695"/>
      <c r="B535" s="695"/>
      <c r="C535" s="697" t="s">
        <v>36</v>
      </c>
      <c r="D535" s="699" t="s">
        <v>226</v>
      </c>
      <c r="E535" s="730"/>
      <c r="F535" s="731"/>
      <c r="G535" s="732"/>
    </row>
    <row r="536" spans="1:7" ht="87.75" customHeight="1">
      <c r="A536" s="696"/>
      <c r="B536" s="696"/>
      <c r="C536" s="698"/>
      <c r="D536" s="708"/>
      <c r="E536" s="733"/>
      <c r="F536" s="734"/>
      <c r="G536" s="735"/>
    </row>
    <row r="537" spans="1:7">
      <c r="A537" s="695">
        <v>60</v>
      </c>
      <c r="B537" s="695" t="s">
        <v>107</v>
      </c>
      <c r="C537" s="697" t="s">
        <v>99</v>
      </c>
      <c r="D537" s="699" t="s">
        <v>227</v>
      </c>
      <c r="E537" s="691">
        <v>73.209999999999994</v>
      </c>
      <c r="F537" s="682" t="s">
        <v>111</v>
      </c>
      <c r="G537" s="13">
        <f>SUM(A537*E537)</f>
        <v>4392.5999999999995</v>
      </c>
    </row>
    <row r="538" spans="1:7" ht="25.5" customHeight="1">
      <c r="A538" s="696"/>
      <c r="B538" s="696"/>
      <c r="C538" s="698"/>
      <c r="D538" s="708"/>
      <c r="E538" s="701" t="s">
        <v>228</v>
      </c>
      <c r="F538" s="702"/>
      <c r="G538" s="703"/>
    </row>
    <row r="539" spans="1:7">
      <c r="A539" s="695">
        <v>60</v>
      </c>
      <c r="B539" s="695" t="s">
        <v>72</v>
      </c>
      <c r="C539" s="697" t="s">
        <v>102</v>
      </c>
      <c r="D539" s="699" t="s">
        <v>229</v>
      </c>
      <c r="E539" s="691">
        <v>95.79</v>
      </c>
      <c r="F539" s="682" t="s">
        <v>111</v>
      </c>
      <c r="G539" s="13">
        <f>SUM(A539*E539)</f>
        <v>5747.4000000000005</v>
      </c>
    </row>
    <row r="540" spans="1:7" ht="16.5" customHeight="1">
      <c r="A540" s="696"/>
      <c r="B540" s="696"/>
      <c r="C540" s="698"/>
      <c r="D540" s="708"/>
      <c r="E540" s="701" t="s">
        <v>230</v>
      </c>
      <c r="F540" s="702"/>
      <c r="G540" s="703"/>
    </row>
    <row r="541" spans="1:7">
      <c r="A541" s="695">
        <v>8</v>
      </c>
      <c r="B541" s="695" t="s">
        <v>72</v>
      </c>
      <c r="C541" s="697" t="s">
        <v>40</v>
      </c>
      <c r="D541" s="699" t="s">
        <v>186</v>
      </c>
      <c r="E541" s="691">
        <v>1671.58</v>
      </c>
      <c r="F541" s="682" t="s">
        <v>75</v>
      </c>
      <c r="G541" s="13">
        <f>SUM(A541*E541)</f>
        <v>13372.64</v>
      </c>
    </row>
    <row r="542" spans="1:7" ht="75" customHeight="1">
      <c r="A542" s="696"/>
      <c r="B542" s="696"/>
      <c r="C542" s="698"/>
      <c r="D542" s="708"/>
      <c r="E542" s="701" t="s">
        <v>187</v>
      </c>
      <c r="F542" s="702"/>
      <c r="G542" s="703"/>
    </row>
    <row r="543" spans="1:7">
      <c r="A543" s="695">
        <v>7</v>
      </c>
      <c r="B543" s="695" t="s">
        <v>72</v>
      </c>
      <c r="C543" s="697" t="s">
        <v>44</v>
      </c>
      <c r="D543" s="699" t="s">
        <v>83</v>
      </c>
      <c r="E543" s="691">
        <v>447.15</v>
      </c>
      <c r="F543" s="682" t="s">
        <v>75</v>
      </c>
      <c r="G543" s="13">
        <f>SUM(A543*E543)</f>
        <v>3130.0499999999997</v>
      </c>
    </row>
    <row r="544" spans="1:7" ht="36" customHeight="1">
      <c r="A544" s="696"/>
      <c r="B544" s="696"/>
      <c r="C544" s="698"/>
      <c r="D544" s="708"/>
      <c r="E544" s="701" t="s">
        <v>84</v>
      </c>
      <c r="F544" s="702"/>
      <c r="G544" s="703"/>
    </row>
    <row r="545" spans="1:7">
      <c r="A545" s="695">
        <v>9</v>
      </c>
      <c r="B545" s="695" t="s">
        <v>72</v>
      </c>
      <c r="C545" s="697" t="s">
        <v>47</v>
      </c>
      <c r="D545" s="699" t="s">
        <v>85</v>
      </c>
      <c r="E545" s="691">
        <v>1109.46</v>
      </c>
      <c r="F545" s="682" t="s">
        <v>75</v>
      </c>
      <c r="G545" s="13">
        <f>SUM(A545*E545)</f>
        <v>9985.14</v>
      </c>
    </row>
    <row r="546" spans="1:7" ht="72.75" customHeight="1">
      <c r="A546" s="696"/>
      <c r="B546" s="696"/>
      <c r="C546" s="698"/>
      <c r="D546" s="708"/>
      <c r="E546" s="707" t="s">
        <v>86</v>
      </c>
      <c r="F546" s="707"/>
      <c r="G546" s="707"/>
    </row>
    <row r="547" spans="1:7">
      <c r="A547" s="695"/>
      <c r="B547" s="695"/>
      <c r="C547" s="697" t="s">
        <v>50</v>
      </c>
      <c r="D547" s="736" t="s">
        <v>188</v>
      </c>
      <c r="E547" s="688"/>
      <c r="F547" s="69"/>
      <c r="G547" s="70"/>
    </row>
    <row r="548" spans="1:7">
      <c r="A548" s="696"/>
      <c r="B548" s="696"/>
      <c r="C548" s="698"/>
      <c r="D548" s="737"/>
      <c r="E548" s="738"/>
      <c r="F548" s="739"/>
      <c r="G548" s="740"/>
    </row>
    <row r="549" spans="1:7">
      <c r="A549" s="695">
        <v>11</v>
      </c>
      <c r="B549" s="695" t="s">
        <v>72</v>
      </c>
      <c r="C549" s="697" t="s">
        <v>99</v>
      </c>
      <c r="D549" s="699" t="s">
        <v>190</v>
      </c>
      <c r="E549" s="689">
        <v>235.84</v>
      </c>
      <c r="F549" s="686" t="s">
        <v>75</v>
      </c>
      <c r="G549" s="71">
        <f>SUM(A549*E549)</f>
        <v>2594.2400000000002</v>
      </c>
    </row>
    <row r="550" spans="1:7" ht="27" customHeight="1">
      <c r="A550" s="696"/>
      <c r="B550" s="696"/>
      <c r="C550" s="698"/>
      <c r="D550" s="700"/>
      <c r="E550" s="701" t="s">
        <v>191</v>
      </c>
      <c r="F550" s="702"/>
      <c r="G550" s="703"/>
    </row>
    <row r="551" spans="1:7" s="36" customFormat="1">
      <c r="A551" s="704"/>
      <c r="B551" s="704"/>
      <c r="C551" s="705" t="s">
        <v>54</v>
      </c>
      <c r="D551" s="706" t="s">
        <v>231</v>
      </c>
      <c r="E551" s="730"/>
      <c r="F551" s="731"/>
      <c r="G551" s="732"/>
    </row>
    <row r="552" spans="1:7" s="36" customFormat="1" ht="65.25" customHeight="1">
      <c r="A552" s="704"/>
      <c r="B552" s="704"/>
      <c r="C552" s="705"/>
      <c r="D552" s="706"/>
      <c r="E552" s="733"/>
      <c r="F552" s="734"/>
      <c r="G552" s="735"/>
    </row>
    <row r="553" spans="1:7" s="36" customFormat="1">
      <c r="A553" s="704">
        <v>60</v>
      </c>
      <c r="B553" s="704" t="s">
        <v>107</v>
      </c>
      <c r="C553" s="705"/>
      <c r="D553" s="706" t="s">
        <v>1549</v>
      </c>
      <c r="E553" s="691">
        <v>199.25</v>
      </c>
      <c r="F553" s="682" t="s">
        <v>111</v>
      </c>
      <c r="G553" s="13">
        <f>SUM(A553*E553)</f>
        <v>11955</v>
      </c>
    </row>
    <row r="554" spans="1:7" s="36" customFormat="1" ht="27" customHeight="1">
      <c r="A554" s="704"/>
      <c r="B554" s="704"/>
      <c r="C554" s="705"/>
      <c r="D554" s="706"/>
      <c r="E554" s="707" t="s">
        <v>233</v>
      </c>
      <c r="F554" s="707"/>
      <c r="G554" s="707"/>
    </row>
    <row r="555" spans="1:7" s="36" customFormat="1">
      <c r="A555" s="704">
        <v>120</v>
      </c>
      <c r="B555" s="704" t="s">
        <v>107</v>
      </c>
      <c r="C555" s="705"/>
      <c r="D555" s="706" t="s">
        <v>1550</v>
      </c>
      <c r="E555" s="691">
        <v>250.6</v>
      </c>
      <c r="F555" s="682" t="s">
        <v>111</v>
      </c>
      <c r="G555" s="13">
        <f>SUM(A555*E555)</f>
        <v>30072</v>
      </c>
    </row>
    <row r="556" spans="1:7" s="36" customFormat="1" ht="28.5" customHeight="1">
      <c r="A556" s="704"/>
      <c r="B556" s="704"/>
      <c r="C556" s="705"/>
      <c r="D556" s="706"/>
      <c r="E556" s="707" t="s">
        <v>1551</v>
      </c>
      <c r="F556" s="707"/>
      <c r="G556" s="707"/>
    </row>
    <row r="557" spans="1:7">
      <c r="A557" s="695">
        <v>9</v>
      </c>
      <c r="B557" s="695" t="s">
        <v>72</v>
      </c>
      <c r="C557" s="697" t="s">
        <v>57</v>
      </c>
      <c r="D557" s="699" t="s">
        <v>222</v>
      </c>
      <c r="E557" s="691">
        <v>2376</v>
      </c>
      <c r="F557" s="682" t="s">
        <v>75</v>
      </c>
      <c r="G557" s="13">
        <f>SUM(A557*E557)</f>
        <v>21384</v>
      </c>
    </row>
    <row r="558" spans="1:7" ht="50.25" customHeight="1">
      <c r="A558" s="696"/>
      <c r="B558" s="696"/>
      <c r="C558" s="698"/>
      <c r="D558" s="708"/>
      <c r="E558" s="701" t="s">
        <v>223</v>
      </c>
      <c r="F558" s="702"/>
      <c r="G558" s="703"/>
    </row>
    <row r="559" spans="1:7">
      <c r="A559" s="695"/>
      <c r="B559" s="695"/>
      <c r="C559" s="697" t="s">
        <v>60</v>
      </c>
      <c r="D559" s="699" t="s">
        <v>1552</v>
      </c>
      <c r="E559" s="730"/>
      <c r="F559" s="731"/>
      <c r="G559" s="732"/>
    </row>
    <row r="560" spans="1:7" ht="114.75" customHeight="1">
      <c r="A560" s="696"/>
      <c r="B560" s="696"/>
      <c r="C560" s="698"/>
      <c r="D560" s="708"/>
      <c r="E560" s="733"/>
      <c r="F560" s="734"/>
      <c r="G560" s="735"/>
    </row>
    <row r="561" spans="1:7">
      <c r="A561" s="695">
        <v>200</v>
      </c>
      <c r="B561" s="695" t="s">
        <v>107</v>
      </c>
      <c r="C561" s="697" t="s">
        <v>99</v>
      </c>
      <c r="D561" s="699" t="s">
        <v>1553</v>
      </c>
      <c r="E561" s="691">
        <v>155.27000000000001</v>
      </c>
      <c r="F561" s="682" t="s">
        <v>111</v>
      </c>
      <c r="G561" s="13">
        <f>SUM(A561*E561)</f>
        <v>31054.000000000004</v>
      </c>
    </row>
    <row r="562" spans="1:7" ht="25.5" customHeight="1">
      <c r="A562" s="696"/>
      <c r="B562" s="696"/>
      <c r="C562" s="698"/>
      <c r="D562" s="708"/>
      <c r="E562" s="701" t="s">
        <v>1554</v>
      </c>
      <c r="F562" s="702"/>
      <c r="G562" s="703"/>
    </row>
    <row r="563" spans="1:7" s="30" customFormat="1" ht="26.25" customHeight="1">
      <c r="A563" s="85"/>
      <c r="B563" s="188"/>
      <c r="C563" s="188"/>
      <c r="D563" s="189"/>
      <c r="E563" s="188"/>
      <c r="F563" s="190" t="s">
        <v>320</v>
      </c>
      <c r="G563" s="191">
        <v>217059</v>
      </c>
    </row>
    <row r="564" spans="1:7" s="25" customFormat="1" ht="12.75" customHeight="1">
      <c r="A564" s="76"/>
      <c r="B564" s="76"/>
      <c r="C564" s="75"/>
      <c r="D564" s="235" t="s">
        <v>1015</v>
      </c>
      <c r="E564" s="76"/>
      <c r="F564" s="76"/>
      <c r="G564" s="84"/>
    </row>
    <row r="565" spans="1:7">
      <c r="A565" s="695"/>
      <c r="B565" s="695"/>
      <c r="C565" s="697" t="s">
        <v>11</v>
      </c>
      <c r="D565" s="699" t="s">
        <v>192</v>
      </c>
      <c r="E565" s="730"/>
      <c r="F565" s="731"/>
      <c r="G565" s="732"/>
    </row>
    <row r="566" spans="1:7" ht="51" customHeight="1">
      <c r="A566" s="696"/>
      <c r="B566" s="696"/>
      <c r="C566" s="698"/>
      <c r="D566" s="708"/>
      <c r="E566" s="733"/>
      <c r="F566" s="734"/>
      <c r="G566" s="735"/>
    </row>
    <row r="567" spans="1:7">
      <c r="A567" s="695">
        <v>103</v>
      </c>
      <c r="B567" s="695" t="s">
        <v>107</v>
      </c>
      <c r="C567" s="697" t="s">
        <v>99</v>
      </c>
      <c r="D567" s="699" t="s">
        <v>193</v>
      </c>
      <c r="E567" s="691">
        <v>486</v>
      </c>
      <c r="F567" s="682" t="s">
        <v>111</v>
      </c>
      <c r="G567" s="13">
        <f>SUM(A567*E567)</f>
        <v>50058</v>
      </c>
    </row>
    <row r="568" spans="1:7" ht="16.5" customHeight="1">
      <c r="A568" s="696"/>
      <c r="B568" s="696"/>
      <c r="C568" s="698"/>
      <c r="D568" s="708"/>
      <c r="E568" s="701" t="s">
        <v>194</v>
      </c>
      <c r="F568" s="702"/>
      <c r="G568" s="703"/>
    </row>
    <row r="569" spans="1:7">
      <c r="A569" s="695">
        <v>50</v>
      </c>
      <c r="B569" s="695" t="s">
        <v>107</v>
      </c>
      <c r="C569" s="697" t="s">
        <v>102</v>
      </c>
      <c r="D569" s="699" t="s">
        <v>1555</v>
      </c>
      <c r="E569" s="691">
        <v>1375</v>
      </c>
      <c r="F569" s="682" t="s">
        <v>111</v>
      </c>
      <c r="G569" s="13">
        <f>SUM(A569*E569)</f>
        <v>68750</v>
      </c>
    </row>
    <row r="570" spans="1:7" ht="25.5" customHeight="1">
      <c r="A570" s="696"/>
      <c r="B570" s="696"/>
      <c r="C570" s="698"/>
      <c r="D570" s="708"/>
      <c r="E570" s="701" t="s">
        <v>1480</v>
      </c>
      <c r="F570" s="702"/>
      <c r="G570" s="703"/>
    </row>
    <row r="571" spans="1:7">
      <c r="A571" s="695">
        <v>5</v>
      </c>
      <c r="B571" s="695" t="s">
        <v>72</v>
      </c>
      <c r="C571" s="697" t="s">
        <v>15</v>
      </c>
      <c r="D571" s="699" t="s">
        <v>113</v>
      </c>
      <c r="E571" s="691">
        <v>14748</v>
      </c>
      <c r="F571" s="682" t="s">
        <v>75</v>
      </c>
      <c r="G571" s="13">
        <f>SUM(A571*E571)</f>
        <v>73740</v>
      </c>
    </row>
    <row r="572" spans="1:7" ht="164.25" customHeight="1">
      <c r="A572" s="696"/>
      <c r="B572" s="696"/>
      <c r="C572" s="698"/>
      <c r="D572" s="708"/>
      <c r="E572" s="701" t="s">
        <v>114</v>
      </c>
      <c r="F572" s="702"/>
      <c r="G572" s="703"/>
    </row>
    <row r="573" spans="1:7" s="30" customFormat="1" ht="29.25" customHeight="1">
      <c r="A573" s="85"/>
      <c r="B573" s="188"/>
      <c r="C573" s="188"/>
      <c r="D573" s="189"/>
      <c r="E573" s="188"/>
      <c r="F573" s="190" t="s">
        <v>1452</v>
      </c>
      <c r="G573" s="191">
        <v>192548</v>
      </c>
    </row>
    <row r="574" spans="1:7">
      <c r="A574" s="6"/>
      <c r="B574" s="6"/>
      <c r="C574" s="7"/>
      <c r="E574" s="6"/>
      <c r="F574" s="6"/>
      <c r="G574" s="9"/>
    </row>
    <row r="575" spans="1:7">
      <c r="A575" s="6"/>
      <c r="B575" s="6"/>
      <c r="C575" s="7"/>
      <c r="D575" s="231"/>
      <c r="E575" s="6"/>
      <c r="F575" s="6"/>
      <c r="G575" s="9"/>
    </row>
    <row r="576" spans="1:7">
      <c r="A576" s="6"/>
      <c r="B576" s="6"/>
      <c r="C576" s="7"/>
      <c r="D576" s="231"/>
      <c r="E576" s="6"/>
      <c r="F576" s="6"/>
      <c r="G576" s="9"/>
    </row>
    <row r="577" spans="1:7">
      <c r="A577" s="6"/>
      <c r="B577" s="6"/>
      <c r="C577" s="7"/>
      <c r="D577" s="231" t="s">
        <v>1626</v>
      </c>
      <c r="E577" s="6"/>
      <c r="F577" s="6"/>
      <c r="G577" s="9"/>
    </row>
    <row r="578" spans="1:7" s="25" customFormat="1" ht="34.5" customHeight="1">
      <c r="A578" s="682">
        <v>1</v>
      </c>
      <c r="B578" s="682" t="s">
        <v>89</v>
      </c>
      <c r="C578" s="681" t="s">
        <v>11</v>
      </c>
      <c r="D578" s="683" t="s">
        <v>1556</v>
      </c>
      <c r="E578" s="682"/>
      <c r="F578" s="682" t="s">
        <v>165</v>
      </c>
      <c r="G578" s="180"/>
    </row>
    <row r="579" spans="1:7" s="25" customFormat="1" ht="23.25" customHeight="1">
      <c r="A579" s="682">
        <v>1</v>
      </c>
      <c r="B579" s="682" t="s">
        <v>89</v>
      </c>
      <c r="C579" s="681" t="s">
        <v>15</v>
      </c>
      <c r="D579" s="683" t="s">
        <v>1557</v>
      </c>
      <c r="E579" s="682"/>
      <c r="F579" s="682" t="s">
        <v>75</v>
      </c>
      <c r="G579" s="180"/>
    </row>
    <row r="580" spans="1:7" s="25" customFormat="1" ht="27" customHeight="1">
      <c r="A580" s="682">
        <v>2</v>
      </c>
      <c r="B580" s="682" t="s">
        <v>72</v>
      </c>
      <c r="C580" s="681" t="s">
        <v>18</v>
      </c>
      <c r="D580" s="683" t="s">
        <v>1558</v>
      </c>
      <c r="E580" s="682"/>
      <c r="F580" s="682" t="s">
        <v>75</v>
      </c>
      <c r="G580" s="180"/>
    </row>
    <row r="581" spans="1:7" s="25" customFormat="1" ht="36" customHeight="1">
      <c r="A581" s="682">
        <v>2</v>
      </c>
      <c r="B581" s="682" t="s">
        <v>72</v>
      </c>
      <c r="C581" s="681" t="s">
        <v>21</v>
      </c>
      <c r="D581" s="683" t="s">
        <v>1561</v>
      </c>
      <c r="E581" s="682"/>
      <c r="F581" s="682" t="s">
        <v>75</v>
      </c>
      <c r="G581" s="180"/>
    </row>
    <row r="582" spans="1:7" s="25" customFormat="1" ht="28.5" customHeight="1">
      <c r="A582" s="682">
        <v>12</v>
      </c>
      <c r="B582" s="682" t="s">
        <v>72</v>
      </c>
      <c r="C582" s="681" t="s">
        <v>25</v>
      </c>
      <c r="D582" s="683" t="s">
        <v>1559</v>
      </c>
      <c r="E582" s="682"/>
      <c r="F582" s="682" t="s">
        <v>75</v>
      </c>
      <c r="G582" s="180"/>
    </row>
    <row r="583" spans="1:7" s="25" customFormat="1" ht="25.5" customHeight="1">
      <c r="A583" s="682">
        <v>12</v>
      </c>
      <c r="B583" s="682" t="s">
        <v>72</v>
      </c>
      <c r="C583" s="681" t="s">
        <v>29</v>
      </c>
      <c r="D583" s="683" t="s">
        <v>1560</v>
      </c>
      <c r="E583" s="682"/>
      <c r="F583" s="682" t="s">
        <v>75</v>
      </c>
      <c r="G583" s="180"/>
    </row>
    <row r="584" spans="1:7" s="25" customFormat="1" ht="26.25" customHeight="1">
      <c r="A584" s="682">
        <v>24</v>
      </c>
      <c r="B584" s="682" t="s">
        <v>72</v>
      </c>
      <c r="C584" s="681" t="s">
        <v>33</v>
      </c>
      <c r="D584" s="683" t="s">
        <v>1562</v>
      </c>
      <c r="E584" s="682"/>
      <c r="F584" s="682" t="s">
        <v>75</v>
      </c>
      <c r="G584" s="180"/>
    </row>
    <row r="585" spans="1:7" s="25" customFormat="1" ht="27" customHeight="1">
      <c r="A585" s="682">
        <v>10</v>
      </c>
      <c r="B585" s="682" t="s">
        <v>72</v>
      </c>
      <c r="C585" s="681" t="s">
        <v>36</v>
      </c>
      <c r="D585" s="683" t="s">
        <v>1563</v>
      </c>
      <c r="E585" s="682"/>
      <c r="F585" s="682" t="s">
        <v>75</v>
      </c>
      <c r="G585" s="180"/>
    </row>
    <row r="586" spans="1:7" s="25" customFormat="1" ht="33" customHeight="1">
      <c r="A586" s="682">
        <v>15</v>
      </c>
      <c r="B586" s="682" t="s">
        <v>72</v>
      </c>
      <c r="C586" s="681" t="s">
        <v>40</v>
      </c>
      <c r="D586" s="683" t="s">
        <v>1564</v>
      </c>
      <c r="E586" s="682"/>
      <c r="F586" s="682" t="s">
        <v>75</v>
      </c>
      <c r="G586" s="180"/>
    </row>
    <row r="587" spans="1:7" s="25" customFormat="1" ht="24.75" customHeight="1">
      <c r="A587" s="682">
        <v>2</v>
      </c>
      <c r="B587" s="682" t="s">
        <v>72</v>
      </c>
      <c r="C587" s="681" t="s">
        <v>44</v>
      </c>
      <c r="D587" s="683" t="s">
        <v>1565</v>
      </c>
      <c r="E587" s="682"/>
      <c r="F587" s="682" t="s">
        <v>75</v>
      </c>
      <c r="G587" s="180"/>
    </row>
    <row r="588" spans="1:7" s="25" customFormat="1" ht="26.25" customHeight="1">
      <c r="A588" s="682">
        <v>2</v>
      </c>
      <c r="B588" s="682" t="s">
        <v>72</v>
      </c>
      <c r="C588" s="681" t="s">
        <v>47</v>
      </c>
      <c r="D588" s="683" t="s">
        <v>1566</v>
      </c>
      <c r="E588" s="682"/>
      <c r="F588" s="682" t="s">
        <v>165</v>
      </c>
      <c r="G588" s="180"/>
    </row>
    <row r="589" spans="1:7" s="25" customFormat="1" ht="26.25" customHeight="1">
      <c r="A589" s="682">
        <v>12</v>
      </c>
      <c r="B589" s="682" t="s">
        <v>72</v>
      </c>
      <c r="C589" s="681" t="s">
        <v>50</v>
      </c>
      <c r="D589" s="683" t="s">
        <v>1567</v>
      </c>
      <c r="E589" s="682"/>
      <c r="F589" s="682" t="s">
        <v>75</v>
      </c>
      <c r="G589" s="180"/>
    </row>
    <row r="590" spans="1:7" s="25" customFormat="1" ht="26.25" customHeight="1">
      <c r="A590" s="682">
        <v>1</v>
      </c>
      <c r="B590" s="682" t="s">
        <v>89</v>
      </c>
      <c r="C590" s="681" t="s">
        <v>54</v>
      </c>
      <c r="D590" s="683" t="s">
        <v>1568</v>
      </c>
      <c r="E590" s="682"/>
      <c r="F590" s="682" t="s">
        <v>75</v>
      </c>
      <c r="G590" s="180"/>
    </row>
    <row r="591" spans="1:7" s="25" customFormat="1" ht="26.25" customHeight="1">
      <c r="A591" s="682">
        <v>1</v>
      </c>
      <c r="B591" s="682" t="s">
        <v>89</v>
      </c>
      <c r="C591" s="681" t="s">
        <v>57</v>
      </c>
      <c r="D591" s="683" t="s">
        <v>1569</v>
      </c>
      <c r="E591" s="682"/>
      <c r="F591" s="682" t="s">
        <v>75</v>
      </c>
      <c r="G591" s="180"/>
    </row>
    <row r="592" spans="1:7" s="25" customFormat="1" ht="26.25" customHeight="1">
      <c r="A592" s="682">
        <v>6</v>
      </c>
      <c r="B592" s="682" t="s">
        <v>72</v>
      </c>
      <c r="C592" s="681" t="s">
        <v>60</v>
      </c>
      <c r="D592" s="683" t="s">
        <v>1570</v>
      </c>
      <c r="E592" s="682"/>
      <c r="F592" s="682" t="s">
        <v>75</v>
      </c>
      <c r="G592" s="180"/>
    </row>
    <row r="593" spans="1:7" s="25" customFormat="1" ht="26.25" customHeight="1">
      <c r="A593" s="682">
        <v>1</v>
      </c>
      <c r="B593" s="682" t="s">
        <v>89</v>
      </c>
      <c r="C593" s="681" t="s">
        <v>63</v>
      </c>
      <c r="D593" s="683" t="s">
        <v>1571</v>
      </c>
      <c r="E593" s="682"/>
      <c r="F593" s="682" t="s">
        <v>75</v>
      </c>
      <c r="G593" s="180"/>
    </row>
    <row r="594" spans="1:7" s="25" customFormat="1" ht="27" customHeight="1">
      <c r="A594" s="682">
        <v>3</v>
      </c>
      <c r="B594" s="682" t="s">
        <v>72</v>
      </c>
      <c r="C594" s="681" t="s">
        <v>66</v>
      </c>
      <c r="D594" s="683" t="s">
        <v>1572</v>
      </c>
      <c r="E594" s="682"/>
      <c r="F594" s="682" t="s">
        <v>75</v>
      </c>
      <c r="G594" s="180"/>
    </row>
    <row r="595" spans="1:7" s="25" customFormat="1" ht="27" customHeight="1">
      <c r="A595" s="682">
        <v>12</v>
      </c>
      <c r="B595" s="682" t="s">
        <v>72</v>
      </c>
      <c r="C595" s="681" t="s">
        <v>69</v>
      </c>
      <c r="D595" s="683" t="s">
        <v>1573</v>
      </c>
      <c r="E595" s="682"/>
      <c r="F595" s="682" t="s">
        <v>75</v>
      </c>
      <c r="G595" s="180"/>
    </row>
    <row r="596" spans="1:7" s="25" customFormat="1" ht="27" customHeight="1">
      <c r="A596" s="682">
        <v>6</v>
      </c>
      <c r="B596" s="682" t="s">
        <v>89</v>
      </c>
      <c r="C596" s="681" t="s">
        <v>73</v>
      </c>
      <c r="D596" s="683" t="s">
        <v>1574</v>
      </c>
      <c r="E596" s="682"/>
      <c r="F596" s="682" t="s">
        <v>75</v>
      </c>
      <c r="G596" s="180"/>
    </row>
    <row r="597" spans="1:7" s="25" customFormat="1" ht="27" customHeight="1">
      <c r="A597" s="682"/>
      <c r="B597" s="682"/>
      <c r="C597" s="681" t="s">
        <v>208</v>
      </c>
      <c r="D597" s="683" t="s">
        <v>1575</v>
      </c>
      <c r="E597" s="682"/>
      <c r="F597" s="682" t="s">
        <v>75</v>
      </c>
      <c r="G597" s="180"/>
    </row>
    <row r="598" spans="1:7" s="25" customFormat="1" ht="23.25" customHeight="1">
      <c r="A598" s="682"/>
      <c r="B598" s="682"/>
      <c r="C598" s="681" t="s">
        <v>209</v>
      </c>
      <c r="D598" s="683" t="s">
        <v>1576</v>
      </c>
      <c r="E598" s="682"/>
      <c r="F598" s="682" t="s">
        <v>75</v>
      </c>
      <c r="G598" s="180"/>
    </row>
    <row r="599" spans="1:7" s="30" customFormat="1" ht="26.25" customHeight="1">
      <c r="A599" s="85"/>
      <c r="B599" s="188"/>
      <c r="C599" s="188"/>
      <c r="D599" s="189"/>
      <c r="E599" s="85"/>
      <c r="F599" s="190" t="s">
        <v>1627</v>
      </c>
      <c r="G599" s="191"/>
    </row>
    <row r="600" spans="1:7" s="124" customFormat="1" ht="16.5" customHeight="1">
      <c r="A600" s="132"/>
      <c r="B600" s="133"/>
      <c r="C600" s="132"/>
      <c r="D600" s="134" t="s">
        <v>1621</v>
      </c>
      <c r="E600" s="135"/>
      <c r="F600" s="133"/>
      <c r="G600" s="133"/>
    </row>
    <row r="601" spans="1:7" s="140" customFormat="1" ht="51">
      <c r="A601" s="136"/>
      <c r="B601" s="137"/>
      <c r="C601" s="136" t="s">
        <v>11</v>
      </c>
      <c r="D601" s="138" t="s">
        <v>499</v>
      </c>
      <c r="E601" s="139"/>
      <c r="F601" s="137"/>
      <c r="G601" s="137"/>
    </row>
    <row r="602" spans="1:7" s="140" customFormat="1" ht="12.75">
      <c r="A602" s="719">
        <v>49</v>
      </c>
      <c r="B602" s="719" t="s">
        <v>500</v>
      </c>
      <c r="C602" s="719"/>
      <c r="D602" s="721" t="s">
        <v>501</v>
      </c>
      <c r="E602" s="139">
        <v>1130</v>
      </c>
      <c r="F602" s="137" t="s">
        <v>502</v>
      </c>
      <c r="G602" s="137">
        <f>SUM(A602*E602)</f>
        <v>55370</v>
      </c>
    </row>
    <row r="603" spans="1:7" s="140" customFormat="1" ht="27" customHeight="1">
      <c r="A603" s="720"/>
      <c r="B603" s="720"/>
      <c r="C603" s="720"/>
      <c r="D603" s="722"/>
      <c r="E603" s="723" t="s">
        <v>503</v>
      </c>
      <c r="F603" s="724"/>
      <c r="G603" s="725"/>
    </row>
    <row r="604" spans="1:7" s="140" customFormat="1" ht="12.75">
      <c r="A604" s="719">
        <v>23</v>
      </c>
      <c r="B604" s="719" t="s">
        <v>500</v>
      </c>
      <c r="C604" s="719" t="s">
        <v>15</v>
      </c>
      <c r="D604" s="721" t="s">
        <v>504</v>
      </c>
      <c r="E604" s="139">
        <v>985</v>
      </c>
      <c r="F604" s="137" t="s">
        <v>502</v>
      </c>
      <c r="G604" s="137">
        <f>SUM(A604*E604)</f>
        <v>22655</v>
      </c>
    </row>
    <row r="605" spans="1:7" s="140" customFormat="1" ht="30.75" customHeight="1">
      <c r="A605" s="720"/>
      <c r="B605" s="720"/>
      <c r="C605" s="720"/>
      <c r="D605" s="722"/>
      <c r="E605" s="723" t="s">
        <v>505</v>
      </c>
      <c r="F605" s="724"/>
      <c r="G605" s="725"/>
    </row>
    <row r="606" spans="1:7" s="124" customFormat="1" ht="12.75">
      <c r="A606" s="719">
        <v>3</v>
      </c>
      <c r="B606" s="719" t="s">
        <v>500</v>
      </c>
      <c r="C606" s="719" t="s">
        <v>18</v>
      </c>
      <c r="D606" s="721" t="s">
        <v>506</v>
      </c>
      <c r="E606" s="139">
        <v>1764</v>
      </c>
      <c r="F606" s="137" t="s">
        <v>502</v>
      </c>
      <c r="G606" s="137">
        <f>SUM(A606*E606)</f>
        <v>5292</v>
      </c>
    </row>
    <row r="607" spans="1:7" s="124" customFormat="1" ht="37.5" customHeight="1">
      <c r="A607" s="720"/>
      <c r="B607" s="720"/>
      <c r="C607" s="720"/>
      <c r="D607" s="722"/>
      <c r="E607" s="723" t="s">
        <v>507</v>
      </c>
      <c r="F607" s="724"/>
      <c r="G607" s="725"/>
    </row>
    <row r="608" spans="1:7" s="124" customFormat="1" ht="12.75">
      <c r="A608" s="719">
        <v>360</v>
      </c>
      <c r="B608" s="719" t="s">
        <v>508</v>
      </c>
      <c r="C608" s="719" t="s">
        <v>21</v>
      </c>
      <c r="D608" s="721" t="s">
        <v>512</v>
      </c>
      <c r="E608" s="139">
        <v>222</v>
      </c>
      <c r="F608" s="137" t="s">
        <v>510</v>
      </c>
      <c r="G608" s="137">
        <f>SUM(A608*E608)</f>
        <v>79920</v>
      </c>
    </row>
    <row r="609" spans="1:7" s="124" customFormat="1" ht="69" customHeight="1">
      <c r="A609" s="720"/>
      <c r="B609" s="720"/>
      <c r="C609" s="720"/>
      <c r="D609" s="722"/>
      <c r="E609" s="723" t="s">
        <v>513</v>
      </c>
      <c r="F609" s="724"/>
      <c r="G609" s="725"/>
    </row>
    <row r="610" spans="1:7" s="124" customFormat="1" ht="12.75">
      <c r="A610" s="719">
        <v>250</v>
      </c>
      <c r="B610" s="719" t="s">
        <v>508</v>
      </c>
      <c r="C610" s="719" t="s">
        <v>25</v>
      </c>
      <c r="D610" s="721" t="s">
        <v>514</v>
      </c>
      <c r="E610" s="139">
        <v>252</v>
      </c>
      <c r="F610" s="137" t="s">
        <v>510</v>
      </c>
      <c r="G610" s="137">
        <f>SUM(A610*E610)</f>
        <v>63000</v>
      </c>
    </row>
    <row r="611" spans="1:7" s="124" customFormat="1" ht="45" customHeight="1">
      <c r="A611" s="720"/>
      <c r="B611" s="720"/>
      <c r="C611" s="720"/>
      <c r="D611" s="722"/>
      <c r="E611" s="723" t="s">
        <v>515</v>
      </c>
      <c r="F611" s="724"/>
      <c r="G611" s="725"/>
    </row>
    <row r="612" spans="1:7" s="124" customFormat="1" ht="12.75">
      <c r="A612" s="719">
        <v>150</v>
      </c>
      <c r="B612" s="719" t="s">
        <v>508</v>
      </c>
      <c r="C612" s="719" t="s">
        <v>29</v>
      </c>
      <c r="D612" s="721" t="s">
        <v>1577</v>
      </c>
      <c r="E612" s="139">
        <v>335</v>
      </c>
      <c r="F612" s="137" t="s">
        <v>510</v>
      </c>
      <c r="G612" s="137">
        <f>SUM(A612*E612)</f>
        <v>50250</v>
      </c>
    </row>
    <row r="613" spans="1:7" s="124" customFormat="1" ht="45" customHeight="1">
      <c r="A613" s="720"/>
      <c r="B613" s="720"/>
      <c r="C613" s="720"/>
      <c r="D613" s="722"/>
      <c r="E613" s="723" t="s">
        <v>1578</v>
      </c>
      <c r="F613" s="724"/>
      <c r="G613" s="725"/>
    </row>
    <row r="614" spans="1:7" s="124" customFormat="1" ht="12.75">
      <c r="A614" s="719">
        <v>1</v>
      </c>
      <c r="B614" s="719" t="s">
        <v>89</v>
      </c>
      <c r="C614" s="719" t="s">
        <v>33</v>
      </c>
      <c r="D614" s="721" t="s">
        <v>1579</v>
      </c>
      <c r="E614" s="139">
        <v>1876</v>
      </c>
      <c r="F614" s="137" t="s">
        <v>75</v>
      </c>
      <c r="G614" s="137">
        <f>SUM(A614*E614)</f>
        <v>1876</v>
      </c>
    </row>
    <row r="615" spans="1:7" s="124" customFormat="1" ht="58.5" customHeight="1">
      <c r="A615" s="720"/>
      <c r="B615" s="720"/>
      <c r="C615" s="720"/>
      <c r="D615" s="722"/>
      <c r="E615" s="723" t="s">
        <v>1580</v>
      </c>
      <c r="F615" s="724"/>
      <c r="G615" s="725"/>
    </row>
    <row r="616" spans="1:7" s="124" customFormat="1" ht="12.75">
      <c r="A616" s="719">
        <v>49</v>
      </c>
      <c r="B616" s="719" t="s">
        <v>72</v>
      </c>
      <c r="C616" s="719" t="s">
        <v>36</v>
      </c>
      <c r="D616" s="721" t="s">
        <v>1581</v>
      </c>
      <c r="E616" s="139">
        <v>54</v>
      </c>
      <c r="F616" s="137" t="s">
        <v>75</v>
      </c>
      <c r="G616" s="137">
        <f>SUM(A616*E616)</f>
        <v>2646</v>
      </c>
    </row>
    <row r="617" spans="1:7" s="124" customFormat="1" ht="18" customHeight="1">
      <c r="A617" s="720"/>
      <c r="B617" s="720"/>
      <c r="C617" s="720"/>
      <c r="D617" s="722"/>
      <c r="E617" s="723" t="s">
        <v>1582</v>
      </c>
      <c r="F617" s="724"/>
      <c r="G617" s="725"/>
    </row>
    <row r="618" spans="1:7" s="124" customFormat="1" ht="12.75">
      <c r="A618" s="719">
        <v>14</v>
      </c>
      <c r="B618" s="719" t="s">
        <v>72</v>
      </c>
      <c r="C618" s="719" t="s">
        <v>40</v>
      </c>
      <c r="D618" s="721" t="s">
        <v>1583</v>
      </c>
      <c r="E618" s="139">
        <v>83</v>
      </c>
      <c r="F618" s="137" t="s">
        <v>75</v>
      </c>
      <c r="G618" s="137">
        <f>SUM(A618*E618)</f>
        <v>1162</v>
      </c>
    </row>
    <row r="619" spans="1:7" s="124" customFormat="1" ht="20.25" customHeight="1">
      <c r="A619" s="720"/>
      <c r="B619" s="720"/>
      <c r="C619" s="720"/>
      <c r="D619" s="722"/>
      <c r="E619" s="723" t="s">
        <v>1584</v>
      </c>
      <c r="F619" s="724"/>
      <c r="G619" s="725"/>
    </row>
    <row r="620" spans="1:7" s="124" customFormat="1" ht="12.75">
      <c r="A620" s="719">
        <v>2</v>
      </c>
      <c r="B620" s="719" t="s">
        <v>72</v>
      </c>
      <c r="C620" s="719" t="s">
        <v>44</v>
      </c>
      <c r="D620" s="721" t="s">
        <v>1585</v>
      </c>
      <c r="E620" s="139">
        <v>151</v>
      </c>
      <c r="F620" s="137" t="s">
        <v>75</v>
      </c>
      <c r="G620" s="137">
        <f>SUM(A620*E620)</f>
        <v>302</v>
      </c>
    </row>
    <row r="621" spans="1:7" s="124" customFormat="1" ht="20.25" customHeight="1">
      <c r="A621" s="720"/>
      <c r="B621" s="720"/>
      <c r="C621" s="720"/>
      <c r="D621" s="722"/>
      <c r="E621" s="723" t="s">
        <v>1586</v>
      </c>
      <c r="F621" s="724"/>
      <c r="G621" s="725"/>
    </row>
    <row r="622" spans="1:7" s="124" customFormat="1" ht="12.75">
      <c r="A622" s="719">
        <v>37</v>
      </c>
      <c r="B622" s="719" t="s">
        <v>72</v>
      </c>
      <c r="C622" s="719" t="s">
        <v>47</v>
      </c>
      <c r="D622" s="721" t="s">
        <v>1587</v>
      </c>
      <c r="E622" s="139">
        <v>72</v>
      </c>
      <c r="F622" s="137" t="s">
        <v>75</v>
      </c>
      <c r="G622" s="137">
        <f>SUM(A622*E622)</f>
        <v>2664</v>
      </c>
    </row>
    <row r="623" spans="1:7" s="124" customFormat="1" ht="20.25" customHeight="1">
      <c r="A623" s="720"/>
      <c r="B623" s="720"/>
      <c r="C623" s="720"/>
      <c r="D623" s="722"/>
      <c r="E623" s="723" t="s">
        <v>1588</v>
      </c>
      <c r="F623" s="724"/>
      <c r="G623" s="725"/>
    </row>
    <row r="624" spans="1:7" s="124" customFormat="1" ht="12.75">
      <c r="A624" s="719">
        <v>12</v>
      </c>
      <c r="B624" s="719" t="s">
        <v>72</v>
      </c>
      <c r="C624" s="719" t="s">
        <v>50</v>
      </c>
      <c r="D624" s="721" t="s">
        <v>1589</v>
      </c>
      <c r="E624" s="139">
        <v>3185</v>
      </c>
      <c r="F624" s="137" t="s">
        <v>75</v>
      </c>
      <c r="G624" s="137">
        <f>SUM(A624*E624)</f>
        <v>38220</v>
      </c>
    </row>
    <row r="625" spans="1:7" s="124" customFormat="1" ht="27" customHeight="1">
      <c r="A625" s="720"/>
      <c r="B625" s="720"/>
      <c r="C625" s="720"/>
      <c r="D625" s="722"/>
      <c r="E625" s="723" t="s">
        <v>1590</v>
      </c>
      <c r="F625" s="724"/>
      <c r="G625" s="725"/>
    </row>
    <row r="626" spans="1:7" s="124" customFormat="1" ht="12.75">
      <c r="A626" s="719">
        <v>2</v>
      </c>
      <c r="B626" s="719" t="s">
        <v>72</v>
      </c>
      <c r="C626" s="719" t="s">
        <v>54</v>
      </c>
      <c r="D626" s="721" t="s">
        <v>1591</v>
      </c>
      <c r="E626" s="139">
        <v>999</v>
      </c>
      <c r="F626" s="137" t="s">
        <v>75</v>
      </c>
      <c r="G626" s="137">
        <f>SUM(A626*E626)</f>
        <v>1998</v>
      </c>
    </row>
    <row r="627" spans="1:7" s="124" customFormat="1" ht="30" customHeight="1">
      <c r="A627" s="720"/>
      <c r="B627" s="720"/>
      <c r="C627" s="720"/>
      <c r="D627" s="722"/>
      <c r="E627" s="723" t="s">
        <v>1592</v>
      </c>
      <c r="F627" s="724"/>
      <c r="G627" s="725"/>
    </row>
    <row r="628" spans="1:7" s="124" customFormat="1" ht="12.75">
      <c r="A628" s="719">
        <v>12</v>
      </c>
      <c r="B628" s="719" t="s">
        <v>72</v>
      </c>
      <c r="C628" s="719" t="s">
        <v>57</v>
      </c>
      <c r="D628" s="721" t="s">
        <v>1593</v>
      </c>
      <c r="E628" s="139">
        <v>916</v>
      </c>
      <c r="F628" s="137" t="s">
        <v>75</v>
      </c>
      <c r="G628" s="137">
        <f>SUM(A628*E628)</f>
        <v>10992</v>
      </c>
    </row>
    <row r="629" spans="1:7" s="124" customFormat="1" ht="30.75" customHeight="1">
      <c r="A629" s="720"/>
      <c r="B629" s="720"/>
      <c r="C629" s="720"/>
      <c r="D629" s="722"/>
      <c r="E629" s="723" t="s">
        <v>1594</v>
      </c>
      <c r="F629" s="724"/>
      <c r="G629" s="725"/>
    </row>
    <row r="630" spans="1:7" s="124" customFormat="1" ht="12.75">
      <c r="A630" s="719">
        <v>1</v>
      </c>
      <c r="B630" s="719" t="s">
        <v>89</v>
      </c>
      <c r="C630" s="719" t="s">
        <v>60</v>
      </c>
      <c r="D630" s="721" t="s">
        <v>1595</v>
      </c>
      <c r="E630" s="139">
        <v>5521</v>
      </c>
      <c r="F630" s="137" t="s">
        <v>75</v>
      </c>
      <c r="G630" s="137">
        <f>SUM(A630*E630)</f>
        <v>5521</v>
      </c>
    </row>
    <row r="631" spans="1:7" s="124" customFormat="1" ht="30.75" customHeight="1">
      <c r="A631" s="720"/>
      <c r="B631" s="720"/>
      <c r="C631" s="720"/>
      <c r="D631" s="722"/>
      <c r="E631" s="723" t="s">
        <v>1596</v>
      </c>
      <c r="F631" s="724"/>
      <c r="G631" s="725"/>
    </row>
    <row r="632" spans="1:7" s="124" customFormat="1" ht="12.75">
      <c r="A632" s="719">
        <v>23</v>
      </c>
      <c r="B632" s="719" t="s">
        <v>72</v>
      </c>
      <c r="C632" s="719" t="s">
        <v>63</v>
      </c>
      <c r="D632" s="721" t="s">
        <v>1597</v>
      </c>
      <c r="E632" s="139">
        <v>70</v>
      </c>
      <c r="F632" s="137" t="s">
        <v>75</v>
      </c>
      <c r="G632" s="137">
        <f>SUM(A632*E632)</f>
        <v>1610</v>
      </c>
    </row>
    <row r="633" spans="1:7" s="124" customFormat="1" ht="21.75" customHeight="1">
      <c r="A633" s="720"/>
      <c r="B633" s="720"/>
      <c r="C633" s="720"/>
      <c r="D633" s="722"/>
      <c r="E633" s="723" t="s">
        <v>1598</v>
      </c>
      <c r="F633" s="724"/>
      <c r="G633" s="725"/>
    </row>
    <row r="634" spans="1:7" s="30" customFormat="1" ht="26.25" customHeight="1">
      <c r="A634" s="85"/>
      <c r="B634" s="188"/>
      <c r="C634" s="188"/>
      <c r="D634" s="189"/>
      <c r="E634" s="85"/>
      <c r="F634" s="190" t="s">
        <v>1599</v>
      </c>
      <c r="G634" s="191">
        <v>343478</v>
      </c>
    </row>
    <row r="635" spans="1:7" s="124" customFormat="1" ht="16.5" customHeight="1">
      <c r="A635" s="132"/>
      <c r="B635" s="133"/>
      <c r="C635" s="132"/>
      <c r="D635" s="134" t="s">
        <v>1622</v>
      </c>
      <c r="E635" s="135"/>
      <c r="F635" s="133"/>
      <c r="G635" s="133"/>
    </row>
    <row r="636" spans="1:7" s="124" customFormat="1" ht="12.75">
      <c r="A636" s="719">
        <v>5</v>
      </c>
      <c r="B636" s="719" t="s">
        <v>1600</v>
      </c>
      <c r="C636" s="719" t="s">
        <v>11</v>
      </c>
      <c r="D636" s="721" t="s">
        <v>1601</v>
      </c>
      <c r="E636" s="139">
        <v>907.96</v>
      </c>
      <c r="F636" s="137" t="s">
        <v>165</v>
      </c>
      <c r="G636" s="150">
        <f>SUM(A636*E636)</f>
        <v>4539.8</v>
      </c>
    </row>
    <row r="637" spans="1:7" s="124" customFormat="1" ht="47.25" customHeight="1">
      <c r="A637" s="720"/>
      <c r="B637" s="720"/>
      <c r="C637" s="720"/>
      <c r="D637" s="722"/>
      <c r="E637" s="723" t="s">
        <v>1602</v>
      </c>
      <c r="F637" s="724"/>
      <c r="G637" s="725"/>
    </row>
    <row r="638" spans="1:7" s="124" customFormat="1" ht="12.75">
      <c r="A638" s="719">
        <v>12</v>
      </c>
      <c r="B638" s="719" t="s">
        <v>72</v>
      </c>
      <c r="C638" s="719" t="s">
        <v>15</v>
      </c>
      <c r="D638" s="721" t="s">
        <v>1603</v>
      </c>
      <c r="E638" s="139">
        <v>141.01</v>
      </c>
      <c r="F638" s="137" t="s">
        <v>75</v>
      </c>
      <c r="G638" s="150">
        <f>SUM(A638*E638)</f>
        <v>1692.12</v>
      </c>
    </row>
    <row r="639" spans="1:7" s="124" customFormat="1" ht="33" customHeight="1">
      <c r="A639" s="720"/>
      <c r="B639" s="720"/>
      <c r="C639" s="720"/>
      <c r="D639" s="722"/>
      <c r="E639" s="723" t="s">
        <v>1604</v>
      </c>
      <c r="F639" s="724"/>
      <c r="G639" s="725"/>
    </row>
    <row r="640" spans="1:7" s="124" customFormat="1" ht="12.75">
      <c r="A640" s="719">
        <v>20</v>
      </c>
      <c r="B640" s="719" t="s">
        <v>72</v>
      </c>
      <c r="C640" s="719" t="s">
        <v>18</v>
      </c>
      <c r="D640" s="721" t="s">
        <v>1605</v>
      </c>
      <c r="E640" s="139">
        <v>396</v>
      </c>
      <c r="F640" s="137" t="s">
        <v>75</v>
      </c>
      <c r="G640" s="150">
        <f>SUM(A640*E640)</f>
        <v>7920</v>
      </c>
    </row>
    <row r="641" spans="1:7" s="124" customFormat="1" ht="60" customHeight="1">
      <c r="A641" s="720"/>
      <c r="B641" s="720"/>
      <c r="C641" s="720"/>
      <c r="D641" s="722"/>
      <c r="E641" s="723" t="s">
        <v>557</v>
      </c>
      <c r="F641" s="724"/>
      <c r="G641" s="725"/>
    </row>
    <row r="642" spans="1:7" s="124" customFormat="1" ht="12.75">
      <c r="A642" s="719">
        <v>3</v>
      </c>
      <c r="B642" s="719" t="s">
        <v>72</v>
      </c>
      <c r="C642" s="719" t="s">
        <v>21</v>
      </c>
      <c r="D642" s="721" t="s">
        <v>1608</v>
      </c>
      <c r="E642" s="139">
        <v>497</v>
      </c>
      <c r="F642" s="137" t="s">
        <v>75</v>
      </c>
      <c r="G642" s="150">
        <f>SUM(A642*E642)</f>
        <v>1491</v>
      </c>
    </row>
    <row r="643" spans="1:7" s="124" customFormat="1" ht="30" customHeight="1">
      <c r="A643" s="720"/>
      <c r="B643" s="720"/>
      <c r="C643" s="720"/>
      <c r="D643" s="722"/>
      <c r="E643" s="723" t="s">
        <v>1609</v>
      </c>
      <c r="F643" s="724"/>
      <c r="G643" s="725"/>
    </row>
    <row r="644" spans="1:7" s="124" customFormat="1" ht="12.75">
      <c r="A644" s="719">
        <v>3</v>
      </c>
      <c r="B644" s="719" t="s">
        <v>72</v>
      </c>
      <c r="C644" s="719" t="s">
        <v>25</v>
      </c>
      <c r="D644" s="721" t="s">
        <v>1606</v>
      </c>
      <c r="E644" s="139">
        <v>150.69999999999999</v>
      </c>
      <c r="F644" s="137" t="s">
        <v>75</v>
      </c>
      <c r="G644" s="150">
        <f>SUM(A644*E644)</f>
        <v>452.09999999999997</v>
      </c>
    </row>
    <row r="645" spans="1:7" s="124" customFormat="1" ht="30" customHeight="1">
      <c r="A645" s="720"/>
      <c r="B645" s="720"/>
      <c r="C645" s="720"/>
      <c r="D645" s="722"/>
      <c r="E645" s="723" t="s">
        <v>1607</v>
      </c>
      <c r="F645" s="724"/>
      <c r="G645" s="725"/>
    </row>
    <row r="646" spans="1:7" s="124" customFormat="1" ht="12.75">
      <c r="A646" s="719">
        <v>3</v>
      </c>
      <c r="B646" s="719" t="s">
        <v>72</v>
      </c>
      <c r="C646" s="719" t="s">
        <v>29</v>
      </c>
      <c r="D646" s="721" t="s">
        <v>1610</v>
      </c>
      <c r="E646" s="139">
        <v>25.19</v>
      </c>
      <c r="F646" s="137" t="s">
        <v>75</v>
      </c>
      <c r="G646" s="150">
        <f>SUM(A646*E646)</f>
        <v>75.570000000000007</v>
      </c>
    </row>
    <row r="647" spans="1:7" s="124" customFormat="1" ht="57.75" customHeight="1">
      <c r="A647" s="720"/>
      <c r="B647" s="720"/>
      <c r="C647" s="720"/>
      <c r="D647" s="722"/>
      <c r="E647" s="723" t="s">
        <v>1611</v>
      </c>
      <c r="F647" s="724"/>
      <c r="G647" s="725"/>
    </row>
    <row r="648" spans="1:7" s="124" customFormat="1" ht="12.75">
      <c r="A648" s="719">
        <v>2</v>
      </c>
      <c r="B648" s="719" t="s">
        <v>72</v>
      </c>
      <c r="C648" s="719" t="s">
        <v>33</v>
      </c>
      <c r="D648" s="721" t="s">
        <v>1612</v>
      </c>
      <c r="E648" s="139">
        <v>2570.37</v>
      </c>
      <c r="F648" s="137" t="s">
        <v>75</v>
      </c>
      <c r="G648" s="150">
        <f>SUM(A648*E648)</f>
        <v>5140.74</v>
      </c>
    </row>
    <row r="649" spans="1:7" s="124" customFormat="1" ht="72" customHeight="1">
      <c r="A649" s="720"/>
      <c r="B649" s="720"/>
      <c r="C649" s="720"/>
      <c r="D649" s="722"/>
      <c r="E649" s="723" t="s">
        <v>1613</v>
      </c>
      <c r="F649" s="724"/>
      <c r="G649" s="725"/>
    </row>
    <row r="650" spans="1:7" s="124" customFormat="1" ht="12.75">
      <c r="A650" s="719">
        <v>12</v>
      </c>
      <c r="B650" s="719" t="s">
        <v>72</v>
      </c>
      <c r="C650" s="719" t="s">
        <v>36</v>
      </c>
      <c r="D650" s="721" t="s">
        <v>1614</v>
      </c>
      <c r="E650" s="139">
        <v>124.3</v>
      </c>
      <c r="F650" s="137" t="s">
        <v>75</v>
      </c>
      <c r="G650" s="150">
        <f>SUM(A650*E650)</f>
        <v>1491.6</v>
      </c>
    </row>
    <row r="651" spans="1:7" s="124" customFormat="1" ht="30" customHeight="1">
      <c r="A651" s="720"/>
      <c r="B651" s="720"/>
      <c r="C651" s="720"/>
      <c r="D651" s="722"/>
      <c r="E651" s="723" t="s">
        <v>1615</v>
      </c>
      <c r="F651" s="724"/>
      <c r="G651" s="725"/>
    </row>
    <row r="652" spans="1:7" s="30" customFormat="1" ht="26.25" customHeight="1">
      <c r="A652" s="85"/>
      <c r="B652" s="188"/>
      <c r="C652" s="188"/>
      <c r="D652" s="189"/>
      <c r="E652" s="85"/>
      <c r="F652" s="190" t="s">
        <v>1623</v>
      </c>
      <c r="G652" s="191">
        <v>29761</v>
      </c>
    </row>
    <row r="653" spans="1:7">
      <c r="A653" s="6"/>
      <c r="B653" s="6"/>
      <c r="C653" s="7"/>
      <c r="D653" s="231" t="s">
        <v>1624</v>
      </c>
      <c r="E653" s="6"/>
      <c r="F653" s="6"/>
      <c r="G653" s="9"/>
    </row>
    <row r="654" spans="1:7" s="25" customFormat="1" ht="34.5" customHeight="1">
      <c r="A654" s="682">
        <v>10</v>
      </c>
      <c r="B654" s="682" t="s">
        <v>72</v>
      </c>
      <c r="C654" s="681" t="s">
        <v>11</v>
      </c>
      <c r="D654" s="683" t="s">
        <v>1616</v>
      </c>
      <c r="E654" s="682"/>
      <c r="F654" s="682" t="s">
        <v>75</v>
      </c>
      <c r="G654" s="180"/>
    </row>
    <row r="655" spans="1:7" s="25" customFormat="1" ht="31.5" customHeight="1">
      <c r="A655" s="682">
        <v>5</v>
      </c>
      <c r="B655" s="682" t="s">
        <v>72</v>
      </c>
      <c r="C655" s="681" t="s">
        <v>15</v>
      </c>
      <c r="D655" s="683" t="s">
        <v>1617</v>
      </c>
      <c r="E655" s="682"/>
      <c r="F655" s="682" t="s">
        <v>75</v>
      </c>
      <c r="G655" s="180"/>
    </row>
    <row r="656" spans="1:7" s="25" customFormat="1" ht="54" customHeight="1">
      <c r="A656" s="682">
        <v>2</v>
      </c>
      <c r="B656" s="682" t="s">
        <v>72</v>
      </c>
      <c r="C656" s="681" t="s">
        <v>18</v>
      </c>
      <c r="D656" s="683" t="s">
        <v>1618</v>
      </c>
      <c r="E656" s="682"/>
      <c r="F656" s="682" t="s">
        <v>75</v>
      </c>
      <c r="G656" s="180"/>
    </row>
    <row r="657" spans="1:7" s="30" customFormat="1" ht="26.25" customHeight="1">
      <c r="A657" s="85"/>
      <c r="B657" s="188"/>
      <c r="C657" s="188"/>
      <c r="D657" s="189"/>
      <c r="E657" s="85"/>
      <c r="F657" s="190" t="s">
        <v>1625</v>
      </c>
      <c r="G657" s="191"/>
    </row>
    <row r="658" spans="1:7" s="124" customFormat="1" ht="12.75">
      <c r="A658" s="158"/>
      <c r="C658" s="159"/>
      <c r="D658" s="160"/>
      <c r="E658" s="161"/>
    </row>
    <row r="659" spans="1:7" s="36" customFormat="1" ht="32.25" customHeight="1">
      <c r="A659" s="52" t="s">
        <v>129</v>
      </c>
      <c r="B659" s="53"/>
      <c r="C659" s="54" t="s">
        <v>130</v>
      </c>
      <c r="D659" s="55"/>
      <c r="F659" s="56" t="s">
        <v>131</v>
      </c>
      <c r="G659" s="54"/>
    </row>
    <row r="660" spans="1:7" s="25" customFormat="1" ht="32.25" customHeight="1">
      <c r="A660" s="52" t="s">
        <v>132</v>
      </c>
      <c r="B660" s="53"/>
      <c r="C660" s="54" t="s">
        <v>133</v>
      </c>
      <c r="D660" s="55"/>
      <c r="E660" s="36"/>
      <c r="F660" s="56" t="s">
        <v>131</v>
      </c>
    </row>
    <row r="661" spans="1:7" s="25" customFormat="1" ht="32.25" customHeight="1">
      <c r="A661" s="52" t="s">
        <v>134</v>
      </c>
      <c r="B661" s="53"/>
      <c r="C661" s="54" t="s">
        <v>1378</v>
      </c>
      <c r="D661" s="55"/>
      <c r="E661" s="36"/>
      <c r="F661" s="56" t="s">
        <v>131</v>
      </c>
    </row>
    <row r="662" spans="1:7" s="140" customFormat="1" ht="27.75" customHeight="1">
      <c r="A662" s="159" t="s">
        <v>1265</v>
      </c>
      <c r="C662" s="140" t="s">
        <v>1619</v>
      </c>
      <c r="E662" s="162"/>
      <c r="F662" s="56" t="s">
        <v>131</v>
      </c>
      <c r="G662" s="679"/>
    </row>
    <row r="663" spans="1:7" s="140" customFormat="1" ht="27.75" customHeight="1">
      <c r="A663" s="159" t="s">
        <v>1142</v>
      </c>
      <c r="C663" s="140" t="s">
        <v>1620</v>
      </c>
      <c r="E663" s="162"/>
      <c r="F663" s="56" t="s">
        <v>131</v>
      </c>
      <c r="G663" s="679"/>
    </row>
    <row r="664" spans="1:7" s="140" customFormat="1" ht="27.75" customHeight="1">
      <c r="A664" s="693" t="s">
        <v>1628</v>
      </c>
      <c r="C664" s="726" t="s">
        <v>1629</v>
      </c>
      <c r="D664" s="726"/>
      <c r="E664" s="726"/>
      <c r="F664" s="56" t="s">
        <v>131</v>
      </c>
      <c r="G664" s="679"/>
    </row>
    <row r="665" spans="1:7" s="124" customFormat="1" ht="27.75" customHeight="1">
      <c r="A665" s="164"/>
      <c r="B665" s="165"/>
      <c r="C665" s="164"/>
      <c r="D665" s="165"/>
      <c r="E665" s="166"/>
      <c r="F665" s="167" t="s">
        <v>580</v>
      </c>
      <c r="G665" s="168"/>
    </row>
    <row r="666" spans="1:7" s="124" customFormat="1" ht="12.75">
      <c r="A666" s="158"/>
      <c r="C666" s="158"/>
      <c r="E666" s="161"/>
    </row>
    <row r="667" spans="1:7" s="124" customFormat="1" ht="12.75">
      <c r="A667" s="158"/>
      <c r="C667" s="158"/>
      <c r="E667" s="161"/>
    </row>
    <row r="668" spans="1:7" s="124" customFormat="1" ht="12.75">
      <c r="A668" s="158"/>
      <c r="C668" s="158"/>
      <c r="E668" s="161"/>
    </row>
    <row r="669" spans="1:7" s="124" customFormat="1" ht="12.75">
      <c r="A669" s="158"/>
      <c r="C669" s="158"/>
      <c r="E669" s="161"/>
    </row>
    <row r="670" spans="1:7" s="124" customFormat="1" ht="12.75">
      <c r="A670" s="158"/>
      <c r="C670" s="158"/>
      <c r="E670" s="169" t="s">
        <v>140</v>
      </c>
    </row>
    <row r="671" spans="1:7" s="124" customFormat="1" ht="12.75">
      <c r="A671" s="140"/>
      <c r="B671" s="170" t="s">
        <v>139</v>
      </c>
      <c r="C671" s="158"/>
      <c r="E671" s="169" t="s">
        <v>141</v>
      </c>
    </row>
    <row r="672" spans="1:7" s="124" customFormat="1" ht="12.75">
      <c r="A672" s="158"/>
      <c r="C672" s="158"/>
      <c r="E672" s="169" t="s">
        <v>142</v>
      </c>
    </row>
    <row r="673" spans="1:5" s="124" customFormat="1" ht="12.75">
      <c r="A673" s="158"/>
      <c r="C673" s="158"/>
      <c r="E673" s="169"/>
    </row>
    <row r="674" spans="1:5" s="124" customFormat="1" ht="12.75">
      <c r="A674" s="158"/>
      <c r="C674" s="158"/>
      <c r="E674" s="169"/>
    </row>
    <row r="675" spans="1:5" s="124" customFormat="1" ht="12.75">
      <c r="A675" s="158"/>
      <c r="C675" s="158"/>
      <c r="E675" s="169"/>
    </row>
    <row r="676" spans="1:5" s="124" customFormat="1" ht="12.75">
      <c r="A676" s="158"/>
      <c r="C676" s="158"/>
      <c r="E676" s="169"/>
    </row>
    <row r="677" spans="1:5" s="124" customFormat="1" ht="12.75">
      <c r="A677" s="158"/>
      <c r="C677" s="158"/>
      <c r="E677" s="169"/>
    </row>
    <row r="678" spans="1:5" s="124" customFormat="1" ht="12.75">
      <c r="A678" s="158"/>
      <c r="C678" s="158"/>
      <c r="E678" s="169"/>
    </row>
    <row r="679" spans="1:5" s="124" customFormat="1" ht="12.75">
      <c r="A679" s="158"/>
      <c r="C679" s="158"/>
      <c r="E679" s="169"/>
    </row>
    <row r="680" spans="1:5" s="124" customFormat="1" ht="12.75">
      <c r="A680" s="158"/>
      <c r="C680" s="158"/>
      <c r="E680" s="169"/>
    </row>
    <row r="681" spans="1:5" s="124" customFormat="1" ht="12.75">
      <c r="A681" s="158"/>
      <c r="C681" s="158"/>
      <c r="E681" s="169"/>
    </row>
    <row r="682" spans="1:5" s="124" customFormat="1" ht="12.75">
      <c r="A682" s="158"/>
      <c r="C682" s="158"/>
      <c r="E682" s="169"/>
    </row>
    <row r="683" spans="1:5" s="124" customFormat="1" ht="12.75">
      <c r="A683" s="158"/>
      <c r="C683" s="158"/>
      <c r="E683" s="169"/>
    </row>
    <row r="684" spans="1:5" s="124" customFormat="1" ht="12.75">
      <c r="A684" s="158"/>
      <c r="C684" s="158"/>
      <c r="E684" s="169"/>
    </row>
    <row r="685" spans="1:5" s="124" customFormat="1" ht="12.75">
      <c r="A685" s="158"/>
      <c r="C685" s="158"/>
      <c r="E685" s="169"/>
    </row>
    <row r="686" spans="1:5" s="124" customFormat="1" ht="12.75">
      <c r="A686" s="158"/>
      <c r="C686" s="158"/>
      <c r="E686" s="169"/>
    </row>
    <row r="687" spans="1:5" s="124" customFormat="1" ht="12.75">
      <c r="A687" s="158"/>
      <c r="C687" s="158"/>
      <c r="E687" s="169"/>
    </row>
    <row r="688" spans="1:5" s="124" customFormat="1" ht="12.75">
      <c r="A688" s="158"/>
      <c r="C688" s="158"/>
      <c r="E688" s="169"/>
    </row>
    <row r="689" spans="1:5" s="124" customFormat="1" ht="12.75">
      <c r="A689" s="158"/>
      <c r="C689" s="158"/>
      <c r="E689" s="169"/>
    </row>
    <row r="690" spans="1:5" s="124" customFormat="1" ht="12.75">
      <c r="A690" s="158"/>
      <c r="C690" s="158"/>
      <c r="E690" s="169"/>
    </row>
    <row r="691" spans="1:5" s="124" customFormat="1" ht="12.75">
      <c r="A691" s="158"/>
      <c r="C691" s="158"/>
      <c r="E691" s="169"/>
    </row>
    <row r="692" spans="1:5" s="124" customFormat="1" ht="12.75">
      <c r="A692" s="158"/>
      <c r="C692" s="158"/>
      <c r="E692" s="169"/>
    </row>
    <row r="693" spans="1:5" s="124" customFormat="1" ht="12.75">
      <c r="A693" s="158"/>
      <c r="C693" s="158"/>
      <c r="E693" s="169"/>
    </row>
    <row r="694" spans="1:5" s="124" customFormat="1" ht="12.75">
      <c r="A694" s="158"/>
      <c r="C694" s="158"/>
      <c r="E694" s="169"/>
    </row>
    <row r="695" spans="1:5" s="124" customFormat="1" ht="12.75">
      <c r="A695" s="158"/>
      <c r="C695" s="158"/>
      <c r="E695" s="169"/>
    </row>
    <row r="696" spans="1:5" s="124" customFormat="1" ht="12.75">
      <c r="A696" s="158"/>
      <c r="C696" s="158"/>
      <c r="E696" s="169"/>
    </row>
    <row r="697" spans="1:5" s="124" customFormat="1" ht="12.75">
      <c r="A697" s="158"/>
      <c r="C697" s="158"/>
      <c r="E697" s="169"/>
    </row>
    <row r="698" spans="1:5" s="124" customFormat="1" ht="12.75">
      <c r="A698" s="158"/>
      <c r="C698" s="158"/>
      <c r="E698" s="169"/>
    </row>
    <row r="699" spans="1:5" s="124" customFormat="1" ht="12.75">
      <c r="A699" s="158"/>
      <c r="C699" s="158"/>
      <c r="E699" s="169"/>
    </row>
    <row r="700" spans="1:5" s="124" customFormat="1" ht="12.75">
      <c r="A700" s="158"/>
      <c r="C700" s="158"/>
      <c r="E700" s="169"/>
    </row>
    <row r="701" spans="1:5" s="124" customFormat="1" ht="12.75">
      <c r="A701" s="158"/>
      <c r="C701" s="158"/>
      <c r="E701" s="169"/>
    </row>
    <row r="702" spans="1:5" s="124" customFormat="1" ht="12.75">
      <c r="A702" s="158"/>
      <c r="C702" s="158"/>
      <c r="E702" s="169"/>
    </row>
    <row r="703" spans="1:5" s="124" customFormat="1" ht="12.75">
      <c r="A703" s="158"/>
      <c r="C703" s="158"/>
      <c r="E703" s="169"/>
    </row>
    <row r="704" spans="1:5" s="124" customFormat="1" ht="12.75">
      <c r="A704" s="158"/>
      <c r="C704" s="158"/>
      <c r="E704" s="169"/>
    </row>
    <row r="705" spans="1:5" s="124" customFormat="1" ht="12.75">
      <c r="A705" s="158"/>
      <c r="C705" s="158"/>
      <c r="E705" s="169"/>
    </row>
    <row r="706" spans="1:5" s="124" customFormat="1" ht="12.75">
      <c r="A706" s="158"/>
      <c r="C706" s="158"/>
      <c r="E706" s="169"/>
    </row>
    <row r="707" spans="1:5" s="124" customFormat="1" ht="12.75">
      <c r="A707" s="158"/>
      <c r="C707" s="158"/>
      <c r="E707" s="169"/>
    </row>
    <row r="708" spans="1:5" s="124" customFormat="1" ht="12.75">
      <c r="A708" s="158"/>
      <c r="C708" s="158"/>
      <c r="E708" s="169"/>
    </row>
    <row r="709" spans="1:5" s="124" customFormat="1" ht="12.75">
      <c r="A709" s="158"/>
      <c r="C709" s="158"/>
      <c r="E709" s="169"/>
    </row>
    <row r="710" spans="1:5" s="124" customFormat="1" ht="12.75">
      <c r="A710" s="158"/>
      <c r="C710" s="158"/>
      <c r="E710" s="169"/>
    </row>
    <row r="711" spans="1:5" s="124" customFormat="1" ht="12.75">
      <c r="A711" s="158"/>
      <c r="C711" s="158"/>
      <c r="E711" s="169"/>
    </row>
    <row r="712" spans="1:5" s="124" customFormat="1" ht="12.75">
      <c r="A712" s="158"/>
      <c r="C712" s="158"/>
      <c r="E712" s="169"/>
    </row>
    <row r="713" spans="1:5" s="124" customFormat="1" ht="12.75">
      <c r="A713" s="158"/>
      <c r="C713" s="158"/>
      <c r="E713" s="169"/>
    </row>
    <row r="714" spans="1:5" s="124" customFormat="1" ht="12.75">
      <c r="A714" s="158"/>
      <c r="C714" s="158"/>
      <c r="E714" s="169"/>
    </row>
    <row r="715" spans="1:5" s="124" customFormat="1" ht="12.75">
      <c r="A715" s="158"/>
      <c r="C715" s="158"/>
      <c r="E715" s="169"/>
    </row>
    <row r="716" spans="1:5" s="124" customFormat="1" ht="12.75">
      <c r="A716" s="158"/>
      <c r="C716" s="158"/>
      <c r="E716" s="169"/>
    </row>
    <row r="717" spans="1:5" s="124" customFormat="1" ht="12.75">
      <c r="A717" s="158"/>
      <c r="C717" s="158"/>
      <c r="E717" s="169"/>
    </row>
    <row r="718" spans="1:5" s="124" customFormat="1" ht="12.75">
      <c r="A718" s="158"/>
      <c r="C718" s="158"/>
      <c r="E718" s="169"/>
    </row>
    <row r="719" spans="1:5" s="124" customFormat="1" ht="12.75">
      <c r="A719" s="158"/>
      <c r="C719" s="158"/>
      <c r="E719" s="169"/>
    </row>
    <row r="720" spans="1:5" s="124" customFormat="1" ht="12.75">
      <c r="A720" s="158"/>
      <c r="C720" s="158"/>
      <c r="E720" s="169"/>
    </row>
    <row r="721" spans="1:7" s="124" customFormat="1" ht="12.75">
      <c r="A721" s="158"/>
      <c r="C721" s="158"/>
      <c r="E721" s="169"/>
    </row>
    <row r="722" spans="1:7" s="124" customFormat="1" ht="12.75">
      <c r="A722" s="158"/>
      <c r="C722" s="158"/>
      <c r="E722" s="169"/>
    </row>
    <row r="723" spans="1:7" s="124" customFormat="1" ht="12.75">
      <c r="A723" s="158"/>
      <c r="C723" s="158"/>
      <c r="E723" s="169"/>
    </row>
    <row r="724" spans="1:7" s="124" customFormat="1" ht="12.75">
      <c r="A724" s="158"/>
      <c r="C724" s="158"/>
      <c r="E724" s="169"/>
    </row>
    <row r="725" spans="1:7" s="124" customFormat="1" ht="12.75">
      <c r="A725" s="158"/>
      <c r="C725" s="158"/>
      <c r="E725" s="169"/>
    </row>
    <row r="726" spans="1:7" s="124" customFormat="1" ht="12.75">
      <c r="A726" s="158"/>
      <c r="C726" s="158"/>
      <c r="E726" s="169"/>
    </row>
    <row r="727" spans="1:7" s="124" customFormat="1" ht="12.75">
      <c r="A727" s="158"/>
      <c r="C727" s="158"/>
      <c r="E727" s="169"/>
    </row>
    <row r="728" spans="1:7" s="124" customFormat="1" ht="12.75">
      <c r="A728" s="158"/>
      <c r="C728" s="158"/>
      <c r="E728" s="169"/>
    </row>
    <row r="729" spans="1:7" s="124" customFormat="1" ht="12.75">
      <c r="A729" s="158"/>
      <c r="C729" s="158"/>
      <c r="E729" s="169"/>
    </row>
    <row r="730" spans="1:7" s="124" customFormat="1" ht="16.5" customHeight="1">
      <c r="A730" s="676"/>
      <c r="B730" s="677"/>
      <c r="C730" s="676"/>
      <c r="D730" s="678"/>
      <c r="E730" s="135"/>
      <c r="F730" s="133"/>
      <c r="G730" s="133"/>
    </row>
    <row r="731" spans="1:7" s="124" customFormat="1" ht="16.5" customHeight="1">
      <c r="A731" s="676"/>
      <c r="B731" s="677"/>
      <c r="C731" s="676"/>
      <c r="D731" s="678"/>
      <c r="E731" s="135"/>
      <c r="F731" s="133"/>
      <c r="G731" s="133"/>
    </row>
    <row r="732" spans="1:7" s="124" customFormat="1" ht="16.5" customHeight="1">
      <c r="A732" s="676"/>
      <c r="B732" s="677"/>
      <c r="C732" s="676"/>
      <c r="D732" s="678"/>
      <c r="E732" s="135"/>
      <c r="F732" s="133"/>
      <c r="G732" s="133"/>
    </row>
    <row r="733" spans="1:7" s="124" customFormat="1" ht="16.5" customHeight="1">
      <c r="A733" s="676"/>
      <c r="B733" s="677"/>
      <c r="C733" s="676"/>
      <c r="D733" s="678"/>
      <c r="E733" s="135"/>
      <c r="F733" s="133"/>
      <c r="G733" s="133"/>
    </row>
    <row r="734" spans="1:7" s="124" customFormat="1" ht="16.5" customHeight="1">
      <c r="A734" s="676"/>
      <c r="B734" s="677"/>
      <c r="C734" s="676"/>
      <c r="D734" s="678"/>
      <c r="E734" s="135"/>
      <c r="F734" s="133"/>
      <c r="G734" s="133"/>
    </row>
    <row r="735" spans="1:7" s="124" customFormat="1" ht="16.5" customHeight="1">
      <c r="A735" s="676"/>
      <c r="B735" s="677"/>
      <c r="C735" s="676"/>
      <c r="D735" s="678"/>
      <c r="E735" s="135"/>
      <c r="F735" s="133"/>
      <c r="G735" s="133"/>
    </row>
    <row r="736" spans="1:7" s="124" customFormat="1" ht="16.5" customHeight="1">
      <c r="A736" s="676"/>
      <c r="B736" s="677"/>
      <c r="C736" s="676"/>
      <c r="D736" s="678"/>
      <c r="E736" s="135"/>
      <c r="F736" s="133"/>
      <c r="G736" s="133"/>
    </row>
    <row r="737" spans="1:7" s="124" customFormat="1" ht="16.5" customHeight="1">
      <c r="A737" s="676"/>
      <c r="B737" s="677"/>
      <c r="C737" s="676"/>
      <c r="D737" s="678"/>
      <c r="E737" s="135"/>
      <c r="F737" s="133"/>
      <c r="G737" s="133"/>
    </row>
    <row r="738" spans="1:7" s="124" customFormat="1" ht="16.5" customHeight="1">
      <c r="A738" s="676"/>
      <c r="B738" s="677"/>
      <c r="C738" s="676"/>
      <c r="D738" s="678"/>
      <c r="E738" s="135"/>
      <c r="F738" s="133"/>
      <c r="G738" s="133"/>
    </row>
    <row r="739" spans="1:7" s="124" customFormat="1" ht="16.5" customHeight="1">
      <c r="A739" s="676"/>
      <c r="B739" s="677"/>
      <c r="C739" s="676"/>
      <c r="D739" s="678"/>
      <c r="E739" s="135"/>
      <c r="F739" s="133"/>
      <c r="G739" s="133"/>
    </row>
    <row r="740" spans="1:7" s="124" customFormat="1" ht="16.5" customHeight="1">
      <c r="A740" s="676"/>
      <c r="B740" s="677"/>
      <c r="C740" s="676"/>
      <c r="D740" s="678"/>
      <c r="E740" s="135"/>
      <c r="F740" s="133"/>
      <c r="G740" s="133"/>
    </row>
    <row r="741" spans="1:7" s="124" customFormat="1" ht="16.5" customHeight="1">
      <c r="A741" s="676"/>
      <c r="B741" s="677"/>
      <c r="C741" s="676"/>
      <c r="D741" s="678"/>
      <c r="E741" s="135"/>
      <c r="F741" s="133"/>
      <c r="G741" s="133"/>
    </row>
    <row r="742" spans="1:7" s="124" customFormat="1" ht="16.5" customHeight="1">
      <c r="A742" s="676"/>
      <c r="B742" s="677"/>
      <c r="C742" s="676"/>
      <c r="D742" s="678"/>
      <c r="E742" s="135"/>
      <c r="F742" s="133"/>
      <c r="G742" s="133"/>
    </row>
    <row r="743" spans="1:7" s="124" customFormat="1" ht="16.5" customHeight="1">
      <c r="A743" s="676"/>
      <c r="B743" s="677"/>
      <c r="C743" s="676"/>
      <c r="D743" s="678"/>
      <c r="E743" s="135"/>
      <c r="F743" s="133"/>
      <c r="G743" s="133"/>
    </row>
    <row r="744" spans="1:7" s="124" customFormat="1" ht="16.5" customHeight="1">
      <c r="A744" s="676"/>
      <c r="B744" s="677"/>
      <c r="C744" s="676"/>
      <c r="D744" s="678"/>
      <c r="E744" s="135"/>
      <c r="F744" s="133"/>
      <c r="G744" s="133"/>
    </row>
    <row r="745" spans="1:7" s="124" customFormat="1" ht="16.5" customHeight="1">
      <c r="A745" s="676"/>
      <c r="B745" s="677"/>
      <c r="C745" s="676"/>
      <c r="D745" s="678"/>
      <c r="E745" s="135"/>
      <c r="F745" s="133"/>
      <c r="G745" s="133"/>
    </row>
    <row r="746" spans="1:7" s="124" customFormat="1" ht="16.5" customHeight="1">
      <c r="A746" s="676"/>
      <c r="B746" s="677"/>
      <c r="C746" s="676"/>
      <c r="D746" s="678"/>
      <c r="E746" s="135"/>
      <c r="F746" s="133"/>
      <c r="G746" s="133"/>
    </row>
    <row r="747" spans="1:7" s="124" customFormat="1" ht="16.5" customHeight="1">
      <c r="A747" s="676"/>
      <c r="B747" s="677"/>
      <c r="C747" s="676"/>
      <c r="D747" s="678"/>
      <c r="E747" s="135"/>
      <c r="F747" s="133"/>
      <c r="G747" s="133"/>
    </row>
    <row r="748" spans="1:7" s="124" customFormat="1" ht="16.5" customHeight="1">
      <c r="A748" s="676"/>
      <c r="B748" s="677"/>
      <c r="C748" s="676"/>
      <c r="D748" s="678"/>
      <c r="E748" s="135"/>
      <c r="F748" s="133"/>
      <c r="G748" s="133"/>
    </row>
    <row r="749" spans="1:7" s="124" customFormat="1" ht="16.5" customHeight="1">
      <c r="A749" s="676"/>
      <c r="B749" s="677"/>
      <c r="C749" s="676"/>
      <c r="D749" s="678"/>
      <c r="E749" s="135"/>
      <c r="F749" s="133"/>
      <c r="G749" s="133"/>
    </row>
    <row r="750" spans="1:7" s="124" customFormat="1" ht="16.5" customHeight="1">
      <c r="A750" s="676"/>
      <c r="B750" s="677"/>
      <c r="C750" s="676"/>
      <c r="D750" s="678"/>
      <c r="E750" s="135"/>
      <c r="F750" s="133"/>
      <c r="G750" s="133"/>
    </row>
    <row r="751" spans="1:7" s="124" customFormat="1" ht="16.5" customHeight="1">
      <c r="A751" s="676"/>
      <c r="B751" s="677"/>
      <c r="C751" s="676"/>
      <c r="D751" s="678"/>
      <c r="E751" s="135"/>
      <c r="F751" s="133"/>
      <c r="G751" s="133"/>
    </row>
    <row r="752" spans="1:7" s="124" customFormat="1" ht="16.5" customHeight="1">
      <c r="A752" s="676"/>
      <c r="B752" s="677"/>
      <c r="C752" s="676"/>
      <c r="D752" s="678"/>
      <c r="E752" s="135"/>
      <c r="F752" s="133"/>
      <c r="G752" s="133"/>
    </row>
    <row r="753" spans="1:7" s="124" customFormat="1" ht="16.5" customHeight="1">
      <c r="A753" s="676"/>
      <c r="B753" s="677"/>
      <c r="C753" s="676"/>
      <c r="D753" s="678"/>
      <c r="E753" s="135"/>
      <c r="F753" s="133"/>
      <c r="G753" s="133"/>
    </row>
    <row r="754" spans="1:7" s="124" customFormat="1" ht="16.5" customHeight="1">
      <c r="A754" s="676"/>
      <c r="B754" s="677"/>
      <c r="C754" s="676"/>
      <c r="D754" s="678"/>
      <c r="E754" s="135"/>
      <c r="F754" s="133"/>
      <c r="G754" s="133"/>
    </row>
    <row r="755" spans="1:7" s="124" customFormat="1" ht="16.5" customHeight="1">
      <c r="A755" s="676"/>
      <c r="B755" s="677"/>
      <c r="C755" s="676"/>
      <c r="D755" s="678"/>
      <c r="E755" s="135"/>
      <c r="F755" s="133"/>
      <c r="G755" s="133"/>
    </row>
    <row r="756" spans="1:7" s="124" customFormat="1" ht="16.5" customHeight="1">
      <c r="A756" s="676"/>
      <c r="B756" s="677"/>
      <c r="C756" s="676"/>
      <c r="D756" s="678"/>
      <c r="E756" s="135"/>
      <c r="F756" s="133"/>
      <c r="G756" s="133"/>
    </row>
    <row r="757" spans="1:7" s="124" customFormat="1" ht="16.5" customHeight="1">
      <c r="A757" s="676"/>
      <c r="B757" s="677"/>
      <c r="C757" s="676"/>
      <c r="D757" s="678"/>
      <c r="E757" s="135"/>
      <c r="F757" s="133"/>
      <c r="G757" s="133"/>
    </row>
    <row r="758" spans="1:7" s="124" customFormat="1" ht="16.5" customHeight="1">
      <c r="A758" s="676"/>
      <c r="B758" s="677"/>
      <c r="C758" s="676"/>
      <c r="D758" s="678"/>
      <c r="E758" s="135"/>
      <c r="F758" s="133"/>
      <c r="G758" s="133"/>
    </row>
    <row r="759" spans="1:7" s="124" customFormat="1" ht="16.5" customHeight="1">
      <c r="A759" s="676"/>
      <c r="B759" s="677"/>
      <c r="C759" s="676"/>
      <c r="D759" s="678"/>
      <c r="E759" s="135"/>
      <c r="F759" s="133"/>
      <c r="G759" s="133"/>
    </row>
    <row r="760" spans="1:7" s="124" customFormat="1" ht="16.5" customHeight="1">
      <c r="A760" s="676"/>
      <c r="B760" s="677"/>
      <c r="C760" s="676"/>
      <c r="D760" s="678"/>
      <c r="E760" s="135"/>
      <c r="F760" s="133"/>
      <c r="G760" s="133"/>
    </row>
    <row r="761" spans="1:7" s="124" customFormat="1" ht="12.75">
      <c r="A761" s="719">
        <v>8</v>
      </c>
      <c r="B761" s="719" t="s">
        <v>39</v>
      </c>
      <c r="C761" s="719" t="s">
        <v>11</v>
      </c>
      <c r="D761" s="721" t="s">
        <v>552</v>
      </c>
      <c r="E761" s="139">
        <v>1426.33</v>
      </c>
      <c r="F761" s="137" t="s">
        <v>165</v>
      </c>
      <c r="G761" s="150">
        <f>SUM(A761*E761)</f>
        <v>11410.64</v>
      </c>
    </row>
    <row r="762" spans="1:7" s="124" customFormat="1" ht="53.25" customHeight="1">
      <c r="A762" s="720"/>
      <c r="B762" s="720"/>
      <c r="C762" s="720"/>
      <c r="D762" s="722"/>
      <c r="E762" s="723" t="s">
        <v>553</v>
      </c>
      <c r="F762" s="724"/>
      <c r="G762" s="725"/>
    </row>
    <row r="763" spans="1:7" s="124" customFormat="1" ht="12.75">
      <c r="A763" s="719">
        <v>61</v>
      </c>
      <c r="B763" s="719" t="s">
        <v>518</v>
      </c>
      <c r="C763" s="719" t="s">
        <v>15</v>
      </c>
      <c r="D763" s="721" t="s">
        <v>554</v>
      </c>
      <c r="E763" s="149">
        <v>141.01</v>
      </c>
      <c r="F763" s="147" t="s">
        <v>520</v>
      </c>
      <c r="G763" s="151">
        <f>SUM(A763*E763)</f>
        <v>8601.6099999999988</v>
      </c>
    </row>
    <row r="764" spans="1:7" s="124" customFormat="1" ht="12.75">
      <c r="A764" s="720"/>
      <c r="B764" s="720"/>
      <c r="C764" s="720"/>
      <c r="D764" s="722"/>
      <c r="E764" s="723" t="s">
        <v>555</v>
      </c>
      <c r="F764" s="724"/>
      <c r="G764" s="725"/>
    </row>
    <row r="765" spans="1:7" s="124" customFormat="1" ht="12.75">
      <c r="A765" s="719">
        <v>15</v>
      </c>
      <c r="B765" s="719" t="s">
        <v>518</v>
      </c>
      <c r="C765" s="719" t="s">
        <v>18</v>
      </c>
      <c r="D765" s="721" t="s">
        <v>556</v>
      </c>
      <c r="E765" s="139">
        <v>396</v>
      </c>
      <c r="F765" s="137" t="s">
        <v>520</v>
      </c>
      <c r="G765" s="150">
        <f>SUM(A765*E765)</f>
        <v>5940</v>
      </c>
    </row>
    <row r="766" spans="1:7" s="124" customFormat="1" ht="12.75">
      <c r="A766" s="720"/>
      <c r="B766" s="720"/>
      <c r="C766" s="720"/>
      <c r="D766" s="722"/>
      <c r="E766" s="723" t="s">
        <v>557</v>
      </c>
      <c r="F766" s="724"/>
      <c r="G766" s="725"/>
    </row>
    <row r="767" spans="1:7" s="124" customFormat="1" ht="12.75">
      <c r="A767" s="719">
        <v>10</v>
      </c>
      <c r="B767" s="719" t="s">
        <v>72</v>
      </c>
      <c r="C767" s="719" t="s">
        <v>21</v>
      </c>
      <c r="D767" s="721" t="s">
        <v>558</v>
      </c>
      <c r="E767" s="139">
        <v>1677</v>
      </c>
      <c r="F767" s="137" t="s">
        <v>520</v>
      </c>
      <c r="G767" s="150">
        <f>SUM(A767*E767)</f>
        <v>16770</v>
      </c>
    </row>
    <row r="768" spans="1:7" s="124" customFormat="1" ht="12.75">
      <c r="A768" s="720"/>
      <c r="B768" s="720"/>
      <c r="C768" s="720"/>
      <c r="D768" s="722"/>
      <c r="E768" s="723" t="s">
        <v>559</v>
      </c>
      <c r="F768" s="724"/>
      <c r="G768" s="725"/>
    </row>
    <row r="769" spans="1:7" s="124" customFormat="1" ht="12.75">
      <c r="A769" s="719">
        <v>91</v>
      </c>
      <c r="B769" s="719" t="s">
        <v>518</v>
      </c>
      <c r="C769" s="719" t="s">
        <v>25</v>
      </c>
      <c r="D769" s="721" t="s">
        <v>560</v>
      </c>
      <c r="E769" s="139">
        <v>497</v>
      </c>
      <c r="F769" s="137" t="s">
        <v>520</v>
      </c>
      <c r="G769" s="150">
        <f>SUM(A769*E769)</f>
        <v>45227</v>
      </c>
    </row>
    <row r="770" spans="1:7" s="124" customFormat="1" ht="12.75">
      <c r="A770" s="720"/>
      <c r="B770" s="720"/>
      <c r="C770" s="720"/>
      <c r="D770" s="722"/>
      <c r="E770" s="723" t="s">
        <v>561</v>
      </c>
      <c r="F770" s="724"/>
      <c r="G770" s="725"/>
    </row>
    <row r="771" spans="1:7" s="124" customFormat="1" ht="12.75">
      <c r="A771" s="719">
        <v>4</v>
      </c>
      <c r="B771" s="719" t="s">
        <v>518</v>
      </c>
      <c r="C771" s="719" t="s">
        <v>29</v>
      </c>
      <c r="D771" s="721" t="s">
        <v>562</v>
      </c>
      <c r="E771" s="139">
        <v>3610.04</v>
      </c>
      <c r="F771" s="137" t="s">
        <v>520</v>
      </c>
      <c r="G771" s="150">
        <f>SUM(A771*E771)</f>
        <v>14440.16</v>
      </c>
    </row>
    <row r="772" spans="1:7" s="124" customFormat="1" ht="12.75">
      <c r="A772" s="720"/>
      <c r="B772" s="720"/>
      <c r="C772" s="720"/>
      <c r="D772" s="722"/>
      <c r="E772" s="723" t="s">
        <v>563</v>
      </c>
      <c r="F772" s="724"/>
      <c r="G772" s="725"/>
    </row>
    <row r="773" spans="1:7" s="124" customFormat="1" ht="12.75">
      <c r="A773" s="719">
        <v>61</v>
      </c>
      <c r="B773" s="719" t="s">
        <v>518</v>
      </c>
      <c r="C773" s="719" t="s">
        <v>33</v>
      </c>
      <c r="D773" s="721" t="s">
        <v>564</v>
      </c>
      <c r="E773" s="139">
        <v>124.3</v>
      </c>
      <c r="F773" s="137" t="s">
        <v>520</v>
      </c>
      <c r="G773" s="150">
        <f>SUM(A773*E773)</f>
        <v>7582.3</v>
      </c>
    </row>
    <row r="774" spans="1:7" s="124" customFormat="1" ht="12.75">
      <c r="A774" s="720"/>
      <c r="B774" s="720"/>
      <c r="C774" s="720"/>
      <c r="D774" s="722"/>
      <c r="E774" s="723" t="s">
        <v>565</v>
      </c>
      <c r="F774" s="724"/>
      <c r="G774" s="725"/>
    </row>
    <row r="775" spans="1:7" s="124" customFormat="1" ht="12.75">
      <c r="A775" s="719">
        <v>120</v>
      </c>
      <c r="B775" s="719" t="s">
        <v>518</v>
      </c>
      <c r="C775" s="719" t="s">
        <v>36</v>
      </c>
      <c r="D775" s="721" t="s">
        <v>566</v>
      </c>
      <c r="E775" s="139">
        <v>25.19</v>
      </c>
      <c r="F775" s="137" t="s">
        <v>520</v>
      </c>
      <c r="G775" s="150">
        <f>SUM(A775*E775)</f>
        <v>3022.8</v>
      </c>
    </row>
    <row r="776" spans="1:7" s="124" customFormat="1" ht="12.75">
      <c r="A776" s="720"/>
      <c r="B776" s="720"/>
      <c r="C776" s="720"/>
      <c r="D776" s="722"/>
      <c r="E776" s="723" t="s">
        <v>561</v>
      </c>
      <c r="F776" s="724"/>
      <c r="G776" s="725"/>
    </row>
    <row r="777" spans="1:7" s="124" customFormat="1" ht="12.75">
      <c r="A777" s="719">
        <v>50</v>
      </c>
      <c r="B777" s="719" t="s">
        <v>518</v>
      </c>
      <c r="C777" s="719" t="s">
        <v>40</v>
      </c>
      <c r="D777" s="721" t="s">
        <v>560</v>
      </c>
      <c r="E777" s="139">
        <v>497</v>
      </c>
      <c r="F777" s="137" t="s">
        <v>520</v>
      </c>
      <c r="G777" s="150">
        <f>SUM(A777*E777)</f>
        <v>24850</v>
      </c>
    </row>
    <row r="778" spans="1:7" s="124" customFormat="1" ht="12.75">
      <c r="A778" s="720"/>
      <c r="B778" s="720"/>
      <c r="C778" s="720"/>
      <c r="D778" s="722"/>
      <c r="E778" s="723" t="s">
        <v>561</v>
      </c>
      <c r="F778" s="724"/>
      <c r="G778" s="725"/>
    </row>
    <row r="779" spans="1:7" s="124" customFormat="1" ht="12.75">
      <c r="A779" s="136"/>
      <c r="B779" s="137"/>
      <c r="C779" s="136"/>
      <c r="D779" s="138"/>
      <c r="E779" s="139"/>
      <c r="F779" s="145" t="s">
        <v>567</v>
      </c>
      <c r="G779" s="152">
        <f>SUM(G761:G777)</f>
        <v>137844.51</v>
      </c>
    </row>
    <row r="780" spans="1:7" s="124" customFormat="1" ht="12.75">
      <c r="A780" s="136"/>
      <c r="B780" s="137"/>
      <c r="C780" s="136"/>
      <c r="D780" s="153" t="s">
        <v>568</v>
      </c>
      <c r="E780" s="139"/>
      <c r="F780" s="137"/>
      <c r="G780" s="137"/>
    </row>
    <row r="781" spans="1:7" s="124" customFormat="1" ht="12.75">
      <c r="A781" s="136">
        <v>13</v>
      </c>
      <c r="B781" s="136" t="s">
        <v>72</v>
      </c>
      <c r="C781" s="136" t="s">
        <v>11</v>
      </c>
      <c r="D781" s="138" t="s">
        <v>569</v>
      </c>
      <c r="E781" s="139"/>
      <c r="F781" s="137" t="s">
        <v>520</v>
      </c>
      <c r="G781" s="137"/>
    </row>
    <row r="782" spans="1:7" s="124" customFormat="1" ht="38.25">
      <c r="A782" s="136">
        <v>38</v>
      </c>
      <c r="B782" s="136" t="s">
        <v>72</v>
      </c>
      <c r="C782" s="136" t="s">
        <v>15</v>
      </c>
      <c r="D782" s="138" t="s">
        <v>570</v>
      </c>
      <c r="E782" s="139"/>
      <c r="F782" s="137" t="s">
        <v>520</v>
      </c>
      <c r="G782" s="137"/>
    </row>
    <row r="783" spans="1:7" s="124" customFormat="1" ht="51">
      <c r="A783" s="136">
        <v>22</v>
      </c>
      <c r="B783" s="136" t="s">
        <v>72</v>
      </c>
      <c r="C783" s="136" t="s">
        <v>18</v>
      </c>
      <c r="D783" s="138" t="s">
        <v>571</v>
      </c>
      <c r="E783" s="139"/>
      <c r="F783" s="137" t="s">
        <v>520</v>
      </c>
      <c r="G783" s="137"/>
    </row>
    <row r="784" spans="1:7" s="124" customFormat="1" ht="25.5">
      <c r="A784" s="136">
        <v>10</v>
      </c>
      <c r="B784" s="136" t="s">
        <v>72</v>
      </c>
      <c r="C784" s="136" t="s">
        <v>21</v>
      </c>
      <c r="D784" s="138" t="s">
        <v>572</v>
      </c>
      <c r="E784" s="139"/>
      <c r="F784" s="137" t="s">
        <v>520</v>
      </c>
      <c r="G784" s="137"/>
    </row>
    <row r="785" spans="1:7" s="124" customFormat="1" ht="12.75">
      <c r="A785" s="136"/>
      <c r="B785" s="137"/>
      <c r="C785" s="136"/>
      <c r="D785" s="138"/>
      <c r="E785" s="139"/>
      <c r="F785" s="145" t="s">
        <v>573</v>
      </c>
      <c r="G785" s="152"/>
    </row>
    <row r="786" spans="1:7" s="124" customFormat="1" ht="12.75">
      <c r="A786" s="136"/>
      <c r="B786" s="137"/>
      <c r="C786" s="136"/>
      <c r="D786" s="154" t="s">
        <v>259</v>
      </c>
      <c r="E786" s="139"/>
      <c r="F786" s="137"/>
      <c r="G786" s="137"/>
    </row>
    <row r="787" spans="1:7" s="124" customFormat="1" ht="12.75">
      <c r="A787" s="136"/>
      <c r="B787" s="137"/>
      <c r="C787" s="136"/>
      <c r="D787" s="138"/>
      <c r="E787" s="155"/>
      <c r="F787" s="145" t="s">
        <v>550</v>
      </c>
      <c r="G787" s="142" t="e">
        <f>SUM(#REF!)</f>
        <v>#REF!</v>
      </c>
    </row>
    <row r="788" spans="1:7" s="124" customFormat="1" ht="12.75">
      <c r="A788" s="136"/>
      <c r="B788" s="137"/>
      <c r="C788" s="136"/>
      <c r="D788" s="138"/>
      <c r="E788" s="139"/>
      <c r="F788" s="145" t="s">
        <v>567</v>
      </c>
      <c r="G788" s="152">
        <f>SUM(G779)</f>
        <v>137844.51</v>
      </c>
    </row>
    <row r="789" spans="1:7" s="124" customFormat="1" ht="12.75">
      <c r="A789" s="136"/>
      <c r="B789" s="137"/>
      <c r="C789" s="136"/>
      <c r="D789" s="138"/>
      <c r="E789" s="139"/>
      <c r="F789" s="145" t="s">
        <v>573</v>
      </c>
      <c r="G789" s="152"/>
    </row>
    <row r="790" spans="1:7" s="124" customFormat="1" ht="12.75">
      <c r="A790" s="130"/>
      <c r="B790" s="156"/>
      <c r="C790" s="130"/>
      <c r="D790" s="157"/>
      <c r="E790" s="131"/>
      <c r="F790" s="145" t="s">
        <v>260</v>
      </c>
      <c r="G790" s="156"/>
    </row>
    <row r="791" spans="1:7" s="124" customFormat="1" ht="12.75">
      <c r="A791" s="158"/>
      <c r="C791" s="159"/>
      <c r="D791" s="160" t="s">
        <v>574</v>
      </c>
      <c r="E791" s="161"/>
    </row>
    <row r="792" spans="1:7" s="124" customFormat="1" ht="12.75">
      <c r="A792" s="158"/>
      <c r="C792" s="158" t="s">
        <v>575</v>
      </c>
      <c r="D792" s="124" t="s">
        <v>576</v>
      </c>
      <c r="E792" s="162"/>
      <c r="F792" s="124" t="s">
        <v>577</v>
      </c>
      <c r="G792" s="163"/>
    </row>
    <row r="793" spans="1:7" s="124" customFormat="1" ht="12.75">
      <c r="A793" s="158"/>
      <c r="C793" s="158" t="s">
        <v>132</v>
      </c>
      <c r="D793" s="124" t="s">
        <v>578</v>
      </c>
      <c r="E793" s="162"/>
      <c r="F793" s="124" t="s">
        <v>577</v>
      </c>
      <c r="G793" s="163"/>
    </row>
    <row r="794" spans="1:7" s="124" customFormat="1" ht="12.75">
      <c r="A794" s="158"/>
      <c r="C794" s="158" t="s">
        <v>134</v>
      </c>
      <c r="D794" s="124" t="s">
        <v>579</v>
      </c>
      <c r="E794" s="162"/>
      <c r="F794" s="124" t="s">
        <v>577</v>
      </c>
      <c r="G794" s="163"/>
    </row>
    <row r="795" spans="1:7" s="124" customFormat="1" ht="12.75">
      <c r="A795" s="164"/>
      <c r="B795" s="165"/>
      <c r="C795" s="164"/>
      <c r="D795" s="165"/>
      <c r="E795" s="166"/>
      <c r="F795" s="167" t="s">
        <v>580</v>
      </c>
      <c r="G795" s="168"/>
    </row>
    <row r="796" spans="1:7" s="124" customFormat="1" ht="12.75">
      <c r="A796" s="158"/>
      <c r="C796" s="158"/>
      <c r="E796" s="161"/>
    </row>
    <row r="797" spans="1:7" s="124" customFormat="1" ht="12.75">
      <c r="A797" s="158"/>
      <c r="C797" s="158"/>
      <c r="E797" s="169" t="s">
        <v>140</v>
      </c>
    </row>
    <row r="798" spans="1:7" s="124" customFormat="1" ht="12.75">
      <c r="A798" s="140"/>
      <c r="B798" s="170" t="s">
        <v>139</v>
      </c>
      <c r="C798" s="158"/>
      <c r="E798" s="169" t="s">
        <v>141</v>
      </c>
    </row>
    <row r="799" spans="1:7" s="124" customFormat="1" ht="12.75">
      <c r="A799" s="158"/>
      <c r="C799" s="158"/>
      <c r="E799" s="169" t="s">
        <v>142</v>
      </c>
    </row>
    <row r="800" spans="1:7">
      <c r="A800" s="6"/>
      <c r="B800" s="6"/>
      <c r="C800" s="7"/>
      <c r="D800" s="231"/>
      <c r="E800" s="6"/>
      <c r="F800" s="6"/>
      <c r="G800" s="9"/>
    </row>
    <row r="801" spans="1:7">
      <c r="A801" s="6"/>
      <c r="B801" s="6"/>
      <c r="C801" s="7"/>
      <c r="D801" s="231"/>
      <c r="E801" s="6"/>
      <c r="F801" s="6"/>
      <c r="G801" s="9"/>
    </row>
    <row r="802" spans="1:7">
      <c r="A802" s="6"/>
      <c r="B802" s="6"/>
      <c r="C802" s="7"/>
      <c r="D802" s="231"/>
      <c r="E802" s="6"/>
      <c r="F802" s="6"/>
      <c r="G802" s="9"/>
    </row>
    <row r="803" spans="1:7">
      <c r="A803" s="6"/>
      <c r="B803" s="6"/>
      <c r="C803" s="7"/>
      <c r="D803" s="231"/>
      <c r="E803" s="6"/>
      <c r="F803" s="6"/>
      <c r="G803" s="9"/>
    </row>
    <row r="804" spans="1:7">
      <c r="A804" s="6"/>
      <c r="B804" s="6"/>
      <c r="C804" s="7"/>
      <c r="D804" s="231"/>
      <c r="E804" s="6"/>
      <c r="F804" s="6"/>
      <c r="G804" s="9"/>
    </row>
    <row r="805" spans="1:7">
      <c r="A805" s="6"/>
      <c r="B805" s="6"/>
      <c r="C805" s="7"/>
      <c r="D805" s="231"/>
      <c r="E805" s="6"/>
      <c r="F805" s="6"/>
      <c r="G805" s="9"/>
    </row>
    <row r="806" spans="1:7">
      <c r="A806" s="6"/>
      <c r="B806" s="6"/>
      <c r="C806" s="7"/>
      <c r="D806" s="231"/>
      <c r="E806" s="6"/>
      <c r="F806" s="6"/>
      <c r="G806" s="9"/>
    </row>
    <row r="807" spans="1:7">
      <c r="A807" s="6"/>
      <c r="B807" s="6"/>
      <c r="C807" s="7"/>
      <c r="D807" s="231"/>
      <c r="E807" s="6"/>
      <c r="F807" s="6"/>
      <c r="G807" s="9"/>
    </row>
    <row r="808" spans="1:7">
      <c r="A808" s="6"/>
      <c r="B808" s="6"/>
      <c r="C808" s="7"/>
      <c r="D808" s="231"/>
      <c r="E808" s="6"/>
      <c r="F808" s="6"/>
      <c r="G808" s="9"/>
    </row>
    <row r="809" spans="1:7">
      <c r="A809" s="6"/>
      <c r="B809" s="6"/>
      <c r="C809" s="7"/>
      <c r="D809" s="231"/>
      <c r="E809" s="6"/>
      <c r="F809" s="6"/>
      <c r="G809" s="9"/>
    </row>
    <row r="810" spans="1:7">
      <c r="A810" s="6"/>
      <c r="B810" s="6"/>
      <c r="C810" s="7"/>
      <c r="D810" s="231"/>
      <c r="E810" s="6"/>
      <c r="F810" s="6"/>
      <c r="G810" s="9"/>
    </row>
    <row r="811" spans="1:7">
      <c r="A811" s="6"/>
      <c r="B811" s="6"/>
      <c r="C811" s="7"/>
      <c r="D811" s="231"/>
      <c r="E811" s="6"/>
      <c r="F811" s="6"/>
      <c r="G811" s="9"/>
    </row>
    <row r="812" spans="1:7">
      <c r="A812" s="6"/>
      <c r="B812" s="6"/>
      <c r="C812" s="7"/>
      <c r="D812" s="231"/>
      <c r="E812" s="6"/>
      <c r="F812" s="6"/>
      <c r="G812" s="9"/>
    </row>
    <row r="813" spans="1:7">
      <c r="A813" s="6"/>
      <c r="B813" s="6"/>
      <c r="C813" s="7"/>
      <c r="D813" s="231"/>
      <c r="E813" s="6"/>
      <c r="F813" s="6"/>
      <c r="G813" s="9"/>
    </row>
    <row r="814" spans="1:7">
      <c r="A814" s="6"/>
      <c r="B814" s="6"/>
      <c r="C814" s="7"/>
      <c r="D814" s="231"/>
      <c r="E814" s="6"/>
      <c r="F814" s="6"/>
      <c r="G814" s="9"/>
    </row>
    <row r="815" spans="1:7">
      <c r="A815" s="6"/>
      <c r="B815" s="6"/>
      <c r="C815" s="7"/>
      <c r="D815" s="231"/>
      <c r="E815" s="6"/>
      <c r="F815" s="6"/>
      <c r="G815" s="9"/>
    </row>
    <row r="816" spans="1:7">
      <c r="A816" s="6"/>
      <c r="B816" s="6"/>
      <c r="C816" s="7"/>
      <c r="D816" s="231"/>
      <c r="E816" s="6"/>
      <c r="F816" s="6"/>
      <c r="G816" s="9"/>
    </row>
    <row r="817" spans="1:7">
      <c r="A817" s="6"/>
      <c r="B817" s="6"/>
      <c r="C817" s="7"/>
      <c r="D817" s="231"/>
      <c r="E817" s="6"/>
      <c r="F817" s="6"/>
      <c r="G817" s="9"/>
    </row>
    <row r="818" spans="1:7">
      <c r="A818" s="6"/>
      <c r="B818" s="6"/>
      <c r="C818" s="7"/>
      <c r="D818" s="231"/>
      <c r="E818" s="6"/>
      <c r="F818" s="6"/>
      <c r="G818" s="9"/>
    </row>
    <row r="819" spans="1:7">
      <c r="A819" s="6"/>
      <c r="B819" s="6"/>
      <c r="C819" s="7"/>
      <c r="D819" s="231"/>
      <c r="E819" s="6"/>
      <c r="F819" s="6"/>
      <c r="G819" s="9"/>
    </row>
    <row r="820" spans="1:7">
      <c r="A820" s="6"/>
      <c r="B820" s="6"/>
      <c r="C820" s="7"/>
      <c r="D820" s="231"/>
      <c r="E820" s="6"/>
      <c r="F820" s="6"/>
      <c r="G820" s="9"/>
    </row>
    <row r="821" spans="1:7">
      <c r="A821" s="6"/>
      <c r="B821" s="6"/>
      <c r="C821" s="7"/>
      <c r="D821" s="231"/>
      <c r="E821" s="6"/>
      <c r="F821" s="6"/>
      <c r="G821" s="9"/>
    </row>
    <row r="822" spans="1:7">
      <c r="A822" s="6"/>
      <c r="B822" s="6"/>
      <c r="C822" s="7"/>
      <c r="D822" s="231"/>
      <c r="E822" s="6"/>
      <c r="F822" s="6"/>
      <c r="G822" s="9"/>
    </row>
    <row r="823" spans="1:7">
      <c r="A823" s="6"/>
      <c r="B823" s="6"/>
      <c r="C823" s="7"/>
      <c r="D823" s="231"/>
      <c r="E823" s="6"/>
      <c r="F823" s="6"/>
      <c r="G823" s="9"/>
    </row>
    <row r="824" spans="1:7">
      <c r="A824" s="6"/>
      <c r="B824" s="6"/>
      <c r="C824" s="7"/>
      <c r="D824" s="231"/>
      <c r="E824" s="6"/>
      <c r="F824" s="6"/>
      <c r="G824" s="9"/>
    </row>
    <row r="825" spans="1:7">
      <c r="A825" s="6"/>
      <c r="B825" s="6"/>
      <c r="C825" s="7"/>
      <c r="D825" s="231"/>
      <c r="E825" s="6"/>
      <c r="F825" s="6"/>
      <c r="G825" s="9"/>
    </row>
    <row r="826" spans="1:7">
      <c r="A826" s="6"/>
      <c r="B826" s="6"/>
      <c r="C826" s="7"/>
      <c r="D826" s="231"/>
      <c r="E826" s="6"/>
      <c r="F826" s="6"/>
      <c r="G826" s="9"/>
    </row>
    <row r="827" spans="1:7">
      <c r="A827" s="6"/>
      <c r="B827" s="6"/>
      <c r="C827" s="7"/>
      <c r="D827" s="231"/>
      <c r="E827" s="6"/>
      <c r="F827" s="6"/>
      <c r="G827" s="9"/>
    </row>
    <row r="828" spans="1:7">
      <c r="A828" s="6"/>
      <c r="B828" s="6"/>
      <c r="C828" s="7"/>
      <c r="D828" s="231"/>
      <c r="E828" s="6"/>
      <c r="F828" s="6"/>
      <c r="G828" s="9"/>
    </row>
    <row r="829" spans="1:7">
      <c r="A829" s="6"/>
      <c r="B829" s="6"/>
      <c r="C829" s="7"/>
      <c r="D829" s="231"/>
      <c r="E829" s="6"/>
      <c r="F829" s="6"/>
      <c r="G829" s="9"/>
    </row>
    <row r="830" spans="1:7">
      <c r="A830" s="6"/>
      <c r="B830" s="6"/>
      <c r="C830" s="7"/>
      <c r="D830" s="231"/>
      <c r="E830" s="6"/>
      <c r="F830" s="6"/>
      <c r="G830" s="9"/>
    </row>
    <row r="831" spans="1:7">
      <c r="A831" s="6"/>
      <c r="B831" s="6"/>
      <c r="C831" s="7"/>
      <c r="D831" s="231"/>
      <c r="E831" s="6"/>
      <c r="F831" s="6"/>
      <c r="G831" s="9"/>
    </row>
    <row r="832" spans="1:7">
      <c r="A832" s="6"/>
      <c r="B832" s="6"/>
      <c r="C832" s="7"/>
      <c r="D832" s="231"/>
      <c r="E832" s="6"/>
      <c r="F832" s="6"/>
      <c r="G832" s="9"/>
    </row>
    <row r="833" spans="1:7">
      <c r="A833" s="6"/>
      <c r="B833" s="6"/>
      <c r="C833" s="7"/>
      <c r="D833" s="231"/>
      <c r="E833" s="6"/>
      <c r="F833" s="6"/>
      <c r="G833" s="9"/>
    </row>
    <row r="834" spans="1:7">
      <c r="A834" s="6"/>
      <c r="B834" s="6"/>
      <c r="C834" s="7"/>
      <c r="D834" s="231"/>
      <c r="E834" s="6"/>
      <c r="F834" s="6"/>
      <c r="G834" s="9"/>
    </row>
    <row r="835" spans="1:7">
      <c r="A835" s="6"/>
      <c r="B835" s="6"/>
      <c r="C835" s="7"/>
      <c r="D835" s="231"/>
      <c r="E835" s="6"/>
      <c r="F835" s="6"/>
      <c r="G835" s="9"/>
    </row>
    <row r="836" spans="1:7">
      <c r="A836" s="6"/>
      <c r="B836" s="6"/>
      <c r="C836" s="7"/>
      <c r="D836" s="231"/>
      <c r="E836" s="6"/>
      <c r="F836" s="6"/>
      <c r="G836" s="9"/>
    </row>
    <row r="837" spans="1:7">
      <c r="A837" s="6"/>
      <c r="B837" s="6"/>
      <c r="C837" s="7"/>
      <c r="D837" s="231"/>
      <c r="E837" s="6"/>
      <c r="F837" s="6"/>
      <c r="G837" s="9"/>
    </row>
    <row r="838" spans="1:7">
      <c r="A838" s="6"/>
      <c r="B838" s="6"/>
      <c r="C838" s="7"/>
      <c r="D838" s="231"/>
      <c r="E838" s="6"/>
      <c r="F838" s="6"/>
      <c r="G838" s="9"/>
    </row>
    <row r="839" spans="1:7">
      <c r="A839" s="6"/>
      <c r="B839" s="6"/>
      <c r="C839" s="7"/>
      <c r="D839" s="231"/>
      <c r="E839" s="6"/>
      <c r="F839" s="6"/>
      <c r="G839" s="9"/>
    </row>
    <row r="840" spans="1:7">
      <c r="A840" s="6"/>
      <c r="B840" s="6"/>
      <c r="C840" s="7"/>
      <c r="D840" s="231"/>
      <c r="E840" s="6"/>
      <c r="F840" s="6"/>
      <c r="G840" s="9"/>
    </row>
    <row r="841" spans="1:7">
      <c r="A841" s="6"/>
      <c r="B841" s="6"/>
      <c r="C841" s="7"/>
      <c r="D841" s="231"/>
      <c r="E841" s="6"/>
      <c r="F841" s="6"/>
      <c r="G841" s="9"/>
    </row>
    <row r="842" spans="1:7">
      <c r="A842" s="6"/>
      <c r="B842" s="6"/>
      <c r="C842" s="7"/>
      <c r="D842" s="231"/>
      <c r="E842" s="6"/>
      <c r="F842" s="6"/>
      <c r="G842" s="9"/>
    </row>
    <row r="843" spans="1:7">
      <c r="A843" s="6"/>
      <c r="B843" s="6"/>
      <c r="C843" s="7"/>
      <c r="D843" s="231"/>
      <c r="E843" s="6"/>
      <c r="F843" s="6"/>
      <c r="G843" s="9"/>
    </row>
    <row r="844" spans="1:7">
      <c r="A844" s="6"/>
      <c r="B844" s="6"/>
      <c r="C844" s="7"/>
      <c r="D844" s="231"/>
      <c r="E844" s="6"/>
      <c r="F844" s="6"/>
      <c r="G844" s="9"/>
    </row>
    <row r="845" spans="1:7">
      <c r="A845" s="6"/>
      <c r="B845" s="6"/>
      <c r="C845" s="7"/>
      <c r="D845" s="231"/>
      <c r="E845" s="6"/>
      <c r="F845" s="6"/>
      <c r="G845" s="9"/>
    </row>
    <row r="846" spans="1:7">
      <c r="A846" s="6"/>
      <c r="B846" s="6"/>
      <c r="C846" s="7"/>
      <c r="D846" s="231"/>
      <c r="E846" s="6"/>
      <c r="F846" s="6"/>
      <c r="G846" s="9"/>
    </row>
    <row r="847" spans="1:7">
      <c r="A847" s="6"/>
      <c r="B847" s="6"/>
      <c r="C847" s="7"/>
      <c r="D847" s="231"/>
      <c r="E847" s="6"/>
      <c r="F847" s="6"/>
      <c r="G847" s="9"/>
    </row>
    <row r="848" spans="1:7">
      <c r="A848" s="6"/>
      <c r="B848" s="6"/>
      <c r="C848" s="7"/>
      <c r="D848" s="231"/>
      <c r="E848" s="6"/>
      <c r="F848" s="6"/>
      <c r="G848" s="9"/>
    </row>
    <row r="849" spans="1:7">
      <c r="A849" s="6"/>
      <c r="B849" s="6"/>
      <c r="C849" s="7"/>
      <c r="D849" s="231"/>
      <c r="E849" s="6"/>
      <c r="F849" s="6"/>
      <c r="G849" s="9"/>
    </row>
    <row r="850" spans="1:7">
      <c r="A850" s="6"/>
      <c r="B850" s="6"/>
      <c r="C850" s="7"/>
      <c r="D850" s="231"/>
      <c r="E850" s="6"/>
      <c r="F850" s="6"/>
      <c r="G850" s="9"/>
    </row>
    <row r="851" spans="1:7">
      <c r="A851" s="6"/>
      <c r="B851" s="6"/>
      <c r="C851" s="7"/>
      <c r="D851" s="231"/>
      <c r="E851" s="6"/>
      <c r="F851" s="6"/>
      <c r="G851" s="9"/>
    </row>
    <row r="852" spans="1:7">
      <c r="A852" s="6"/>
      <c r="B852" s="6"/>
      <c r="C852" s="7"/>
      <c r="D852" s="231"/>
      <c r="E852" s="6"/>
      <c r="F852" s="6"/>
      <c r="G852" s="9"/>
    </row>
    <row r="853" spans="1:7">
      <c r="A853" s="6"/>
      <c r="B853" s="6"/>
      <c r="C853" s="7"/>
      <c r="D853" s="231"/>
      <c r="E853" s="6"/>
      <c r="F853" s="6"/>
      <c r="G853" s="9"/>
    </row>
    <row r="854" spans="1:7">
      <c r="A854" s="6"/>
      <c r="B854" s="6"/>
      <c r="C854" s="7"/>
      <c r="D854" s="231"/>
      <c r="E854" s="6"/>
      <c r="F854" s="6"/>
      <c r="G854" s="9"/>
    </row>
    <row r="855" spans="1:7">
      <c r="A855" s="6"/>
      <c r="B855" s="6"/>
      <c r="C855" s="7"/>
      <c r="D855" s="231"/>
      <c r="E855" s="6"/>
      <c r="F855" s="6"/>
      <c r="G855" s="9"/>
    </row>
    <row r="856" spans="1:7">
      <c r="A856" s="6"/>
      <c r="B856" s="6"/>
      <c r="C856" s="7"/>
      <c r="D856" s="231"/>
      <c r="E856" s="6"/>
      <c r="F856" s="6"/>
      <c r="G856" s="9"/>
    </row>
    <row r="857" spans="1:7">
      <c r="A857" s="6"/>
      <c r="B857" s="6"/>
      <c r="C857" s="7"/>
      <c r="D857" s="231"/>
      <c r="E857" s="6"/>
      <c r="F857" s="6"/>
      <c r="G857" s="9"/>
    </row>
    <row r="858" spans="1:7">
      <c r="A858" s="6"/>
      <c r="B858" s="6"/>
      <c r="C858" s="7"/>
      <c r="D858" s="231"/>
      <c r="E858" s="6"/>
      <c r="F858" s="6"/>
      <c r="G858" s="9"/>
    </row>
    <row r="859" spans="1:7">
      <c r="A859" s="6"/>
      <c r="B859" s="6"/>
      <c r="C859" s="7"/>
      <c r="D859" s="231"/>
      <c r="E859" s="6"/>
      <c r="F859" s="6"/>
      <c r="G859" s="9"/>
    </row>
    <row r="860" spans="1:7">
      <c r="A860" s="6"/>
      <c r="B860" s="6"/>
      <c r="C860" s="7"/>
      <c r="D860" s="231"/>
      <c r="E860" s="6"/>
      <c r="F860" s="6"/>
      <c r="G860" s="9"/>
    </row>
    <row r="861" spans="1:7">
      <c r="A861" s="6"/>
      <c r="B861" s="6"/>
      <c r="C861" s="7"/>
      <c r="D861" s="231"/>
      <c r="E861" s="6"/>
      <c r="F861" s="6"/>
      <c r="G861" s="9"/>
    </row>
    <row r="862" spans="1:7">
      <c r="A862" s="6"/>
      <c r="B862" s="6"/>
      <c r="C862" s="7"/>
      <c r="D862" s="231"/>
      <c r="E862" s="6"/>
      <c r="F862" s="6"/>
      <c r="G862" s="9"/>
    </row>
    <row r="863" spans="1:7">
      <c r="A863" s="6"/>
      <c r="B863" s="6"/>
      <c r="C863" s="7"/>
      <c r="D863" s="231"/>
      <c r="E863" s="6"/>
      <c r="F863" s="6"/>
      <c r="G863" s="9"/>
    </row>
    <row r="864" spans="1:7">
      <c r="A864" s="6"/>
      <c r="B864" s="6"/>
      <c r="C864" s="7"/>
      <c r="D864" s="231"/>
      <c r="E864" s="6"/>
      <c r="F864" s="6"/>
      <c r="G864" s="9"/>
    </row>
    <row r="865" spans="1:7">
      <c r="A865" s="6"/>
      <c r="B865" s="6"/>
      <c r="C865" s="7"/>
      <c r="D865" s="231"/>
      <c r="E865" s="6"/>
      <c r="F865" s="6"/>
      <c r="G865" s="9"/>
    </row>
    <row r="866" spans="1:7">
      <c r="A866" s="6"/>
      <c r="B866" s="6"/>
      <c r="C866" s="7"/>
      <c r="D866" s="231"/>
      <c r="E866" s="6"/>
      <c r="F866" s="6"/>
      <c r="G866" s="9"/>
    </row>
    <row r="867" spans="1:7">
      <c r="A867" s="6"/>
      <c r="B867" s="6"/>
      <c r="C867" s="7"/>
      <c r="D867" s="231"/>
      <c r="E867" s="6"/>
      <c r="F867" s="6"/>
      <c r="G867" s="9"/>
    </row>
    <row r="868" spans="1:7">
      <c r="A868" s="6"/>
      <c r="B868" s="6"/>
      <c r="C868" s="7"/>
      <c r="D868" s="231"/>
      <c r="E868" s="6"/>
      <c r="F868" s="6"/>
      <c r="G868" s="9"/>
    </row>
    <row r="869" spans="1:7">
      <c r="A869" s="6"/>
      <c r="B869" s="6"/>
      <c r="C869" s="7"/>
      <c r="D869" s="231"/>
      <c r="E869" s="6"/>
      <c r="F869" s="6"/>
      <c r="G869" s="9"/>
    </row>
    <row r="870" spans="1:7">
      <c r="A870" s="6"/>
      <c r="B870" s="6"/>
      <c r="C870" s="7"/>
      <c r="D870" s="231"/>
      <c r="E870" s="6"/>
      <c r="F870" s="6"/>
      <c r="G870" s="9"/>
    </row>
    <row r="871" spans="1:7">
      <c r="A871" s="6"/>
      <c r="B871" s="6"/>
      <c r="C871" s="7"/>
      <c r="D871" s="231"/>
      <c r="E871" s="6"/>
      <c r="F871" s="6"/>
      <c r="G871" s="9"/>
    </row>
    <row r="872" spans="1:7">
      <c r="A872" s="6"/>
      <c r="B872" s="6"/>
      <c r="C872" s="7"/>
      <c r="D872" s="231"/>
      <c r="E872" s="6"/>
      <c r="F872" s="6"/>
      <c r="G872" s="9"/>
    </row>
    <row r="873" spans="1:7">
      <c r="A873" s="6"/>
      <c r="B873" s="6"/>
      <c r="C873" s="7"/>
      <c r="D873" s="231"/>
      <c r="E873" s="6"/>
      <c r="F873" s="6"/>
      <c r="G873" s="9"/>
    </row>
    <row r="874" spans="1:7">
      <c r="A874" s="6"/>
      <c r="B874" s="6"/>
      <c r="C874" s="7"/>
      <c r="D874" s="231"/>
      <c r="E874" s="6"/>
      <c r="F874" s="6"/>
      <c r="G874" s="9"/>
    </row>
    <row r="875" spans="1:7">
      <c r="A875" s="6"/>
      <c r="B875" s="6"/>
      <c r="C875" s="7"/>
      <c r="D875" s="231"/>
      <c r="E875" s="6"/>
      <c r="F875" s="6"/>
      <c r="G875" s="9"/>
    </row>
    <row r="876" spans="1:7">
      <c r="A876" s="6"/>
      <c r="B876" s="6"/>
      <c r="C876" s="7"/>
      <c r="D876" s="231"/>
      <c r="E876" s="6"/>
      <c r="F876" s="6"/>
      <c r="G876" s="9"/>
    </row>
    <row r="877" spans="1:7">
      <c r="A877" s="6"/>
      <c r="B877" s="6"/>
      <c r="C877" s="7"/>
      <c r="D877" s="231"/>
      <c r="E877" s="6"/>
      <c r="F877" s="6"/>
      <c r="G877" s="9"/>
    </row>
    <row r="878" spans="1:7">
      <c r="A878" s="6"/>
      <c r="B878" s="6"/>
      <c r="C878" s="7"/>
      <c r="D878" s="231"/>
      <c r="E878" s="6"/>
      <c r="F878" s="6"/>
      <c r="G878" s="9"/>
    </row>
    <row r="879" spans="1:7">
      <c r="A879" s="6"/>
      <c r="B879" s="6"/>
      <c r="C879" s="7"/>
      <c r="D879" s="231"/>
      <c r="E879" s="6"/>
      <c r="F879" s="6"/>
      <c r="G879" s="9"/>
    </row>
    <row r="880" spans="1:7">
      <c r="A880" s="6"/>
      <c r="B880" s="6"/>
      <c r="C880" s="7"/>
      <c r="D880" s="231"/>
      <c r="E880" s="6"/>
      <c r="F880" s="6"/>
      <c r="G880" s="9"/>
    </row>
    <row r="881" spans="1:7">
      <c r="A881" s="6"/>
      <c r="B881" s="6"/>
      <c r="C881" s="7"/>
      <c r="D881" s="231"/>
      <c r="E881" s="6"/>
      <c r="F881" s="6"/>
      <c r="G881" s="9"/>
    </row>
    <row r="882" spans="1:7">
      <c r="A882" s="6"/>
      <c r="B882" s="6"/>
      <c r="C882" s="7"/>
      <c r="D882" s="231"/>
      <c r="E882" s="6"/>
      <c r="F882" s="6"/>
      <c r="G882" s="9"/>
    </row>
    <row r="883" spans="1:7">
      <c r="A883" s="6"/>
      <c r="B883" s="6"/>
      <c r="C883" s="7"/>
      <c r="D883" s="231"/>
      <c r="E883" s="6"/>
      <c r="F883" s="6"/>
      <c r="G883" s="9"/>
    </row>
    <row r="884" spans="1:7">
      <c r="A884" s="6"/>
      <c r="B884" s="6"/>
      <c r="C884" s="7"/>
      <c r="D884" s="231"/>
      <c r="E884" s="6"/>
      <c r="F884" s="6"/>
      <c r="G884" s="9"/>
    </row>
    <row r="885" spans="1:7">
      <c r="A885" s="6"/>
      <c r="B885" s="6"/>
      <c r="C885" s="7"/>
      <c r="D885" s="231"/>
      <c r="E885" s="6"/>
      <c r="F885" s="6"/>
      <c r="G885" s="9"/>
    </row>
    <row r="886" spans="1:7">
      <c r="A886" s="6"/>
      <c r="B886" s="6"/>
      <c r="C886" s="7"/>
      <c r="D886" s="231"/>
      <c r="E886" s="6"/>
      <c r="F886" s="6"/>
      <c r="G886" s="9"/>
    </row>
    <row r="887" spans="1:7">
      <c r="A887" s="6"/>
      <c r="B887" s="6"/>
      <c r="C887" s="7"/>
      <c r="D887" s="231"/>
      <c r="E887" s="6"/>
      <c r="F887" s="6"/>
      <c r="G887" s="9"/>
    </row>
    <row r="888" spans="1:7">
      <c r="A888" s="6"/>
      <c r="B888" s="6"/>
      <c r="C888" s="7"/>
      <c r="D888" s="231"/>
      <c r="E888" s="6"/>
      <c r="F888" s="6"/>
      <c r="G888" s="9"/>
    </row>
    <row r="889" spans="1:7">
      <c r="A889" s="6"/>
      <c r="B889" s="6"/>
      <c r="C889" s="7"/>
      <c r="D889" s="231"/>
      <c r="E889" s="6"/>
      <c r="F889" s="6"/>
      <c r="G889" s="9"/>
    </row>
    <row r="890" spans="1:7">
      <c r="A890" s="6"/>
      <c r="B890" s="6"/>
      <c r="C890" s="7"/>
      <c r="D890" s="231"/>
      <c r="E890" s="6"/>
      <c r="F890" s="6"/>
      <c r="G890" s="9"/>
    </row>
    <row r="891" spans="1:7">
      <c r="A891" s="6"/>
      <c r="B891" s="6"/>
      <c r="C891" s="7"/>
      <c r="D891" s="231"/>
      <c r="E891" s="6"/>
      <c r="F891" s="6"/>
      <c r="G891" s="9"/>
    </row>
    <row r="892" spans="1:7">
      <c r="A892" s="6"/>
      <c r="B892" s="6"/>
      <c r="C892" s="7"/>
      <c r="D892" s="231"/>
      <c r="E892" s="6"/>
      <c r="F892" s="6"/>
      <c r="G892" s="9"/>
    </row>
    <row r="893" spans="1:7">
      <c r="A893" s="6"/>
      <c r="B893" s="6"/>
      <c r="C893" s="7"/>
      <c r="D893" s="231"/>
      <c r="E893" s="6"/>
      <c r="F893" s="6"/>
      <c r="G893" s="9"/>
    </row>
    <row r="894" spans="1:7">
      <c r="A894" s="6"/>
      <c r="B894" s="6"/>
      <c r="C894" s="7"/>
      <c r="D894" s="231"/>
      <c r="E894" s="6"/>
      <c r="F894" s="6"/>
      <c r="G894" s="9"/>
    </row>
    <row r="895" spans="1:7">
      <c r="A895" s="6"/>
      <c r="B895" s="6"/>
      <c r="C895" s="7"/>
      <c r="D895" s="231"/>
      <c r="E895" s="6"/>
      <c r="F895" s="6"/>
      <c r="G895" s="9"/>
    </row>
    <row r="896" spans="1:7">
      <c r="A896" s="6"/>
      <c r="B896" s="6"/>
      <c r="C896" s="7"/>
      <c r="D896" s="231"/>
      <c r="E896" s="6"/>
      <c r="F896" s="6"/>
      <c r="G896" s="9"/>
    </row>
    <row r="897" spans="1:7">
      <c r="A897" s="6"/>
      <c r="B897" s="6"/>
      <c r="C897" s="7"/>
      <c r="D897" s="231"/>
      <c r="E897" s="6"/>
      <c r="F897" s="6"/>
      <c r="G897" s="9"/>
    </row>
    <row r="898" spans="1:7">
      <c r="A898" s="6"/>
      <c r="B898" s="6"/>
      <c r="C898" s="7"/>
      <c r="D898" s="231"/>
      <c r="E898" s="6"/>
      <c r="F898" s="6"/>
      <c r="G898" s="9"/>
    </row>
    <row r="899" spans="1:7">
      <c r="A899" s="6"/>
      <c r="B899" s="6"/>
      <c r="C899" s="7"/>
      <c r="D899" s="231"/>
      <c r="E899" s="6"/>
      <c r="F899" s="6"/>
      <c r="G899" s="9"/>
    </row>
    <row r="900" spans="1:7">
      <c r="A900" s="6"/>
      <c r="B900" s="6"/>
      <c r="C900" s="7"/>
      <c r="D900" s="231"/>
      <c r="E900" s="6"/>
      <c r="F900" s="6"/>
      <c r="G900" s="9"/>
    </row>
    <row r="901" spans="1:7">
      <c r="A901" s="6"/>
      <c r="B901" s="6"/>
      <c r="C901" s="7"/>
      <c r="D901" s="231"/>
      <c r="E901" s="6"/>
      <c r="F901" s="6"/>
      <c r="G901" s="9"/>
    </row>
    <row r="902" spans="1:7">
      <c r="A902" s="6"/>
      <c r="B902" s="6"/>
      <c r="C902" s="7"/>
      <c r="D902" s="231"/>
      <c r="E902" s="6"/>
      <c r="F902" s="6"/>
      <c r="G902" s="9"/>
    </row>
    <row r="903" spans="1:7">
      <c r="A903" s="6"/>
      <c r="B903" s="6"/>
      <c r="C903" s="7"/>
      <c r="D903" s="231"/>
      <c r="E903" s="6"/>
      <c r="F903" s="6"/>
      <c r="G903" s="9"/>
    </row>
    <row r="904" spans="1:7">
      <c r="A904" s="6"/>
      <c r="B904" s="6"/>
      <c r="C904" s="7"/>
      <c r="D904" s="231"/>
      <c r="E904" s="6"/>
      <c r="F904" s="6"/>
      <c r="G904" s="9"/>
    </row>
    <row r="905" spans="1:7">
      <c r="A905" s="6"/>
      <c r="B905" s="6"/>
      <c r="C905" s="7"/>
      <c r="D905" s="231"/>
      <c r="E905" s="6"/>
      <c r="F905" s="6"/>
      <c r="G905" s="9"/>
    </row>
    <row r="906" spans="1:7">
      <c r="A906" s="6"/>
      <c r="B906" s="6"/>
      <c r="C906" s="7"/>
      <c r="D906" s="231"/>
      <c r="E906" s="6"/>
      <c r="F906" s="6"/>
      <c r="G906" s="9"/>
    </row>
    <row r="907" spans="1:7">
      <c r="A907" s="6"/>
      <c r="B907" s="6"/>
      <c r="C907" s="7"/>
      <c r="D907" s="231"/>
      <c r="E907" s="6"/>
      <c r="F907" s="6"/>
      <c r="G907" s="9"/>
    </row>
    <row r="908" spans="1:7">
      <c r="A908" s="6"/>
      <c r="B908" s="6"/>
      <c r="C908" s="7"/>
      <c r="D908" s="231"/>
      <c r="E908" s="6"/>
      <c r="F908" s="6"/>
      <c r="G908" s="9"/>
    </row>
    <row r="909" spans="1:7">
      <c r="A909" s="6"/>
      <c r="B909" s="6"/>
      <c r="C909" s="7"/>
      <c r="D909" s="231"/>
      <c r="E909" s="6"/>
      <c r="F909" s="6"/>
      <c r="G909" s="9"/>
    </row>
    <row r="910" spans="1:7">
      <c r="A910" s="6"/>
      <c r="B910" s="6"/>
      <c r="C910" s="7"/>
      <c r="D910" s="231"/>
      <c r="E910" s="6"/>
      <c r="F910" s="6"/>
      <c r="G910" s="9"/>
    </row>
    <row r="911" spans="1:7">
      <c r="A911" s="6"/>
      <c r="B911" s="6"/>
      <c r="C911" s="7"/>
      <c r="D911" s="231"/>
      <c r="E911" s="6"/>
      <c r="F911" s="6"/>
      <c r="G911" s="9"/>
    </row>
    <row r="912" spans="1:7">
      <c r="A912" s="6"/>
      <c r="B912" s="6"/>
      <c r="C912" s="7"/>
      <c r="D912" s="231"/>
      <c r="E912" s="6"/>
      <c r="F912" s="6"/>
      <c r="G912" s="9"/>
    </row>
    <row r="913" spans="1:7">
      <c r="A913" s="6"/>
      <c r="B913" s="6"/>
      <c r="C913" s="7"/>
      <c r="D913" s="231"/>
      <c r="E913" s="6"/>
      <c r="F913" s="6"/>
      <c r="G913" s="9"/>
    </row>
    <row r="914" spans="1:7">
      <c r="A914" s="6"/>
      <c r="B914" s="6"/>
      <c r="C914" s="7"/>
      <c r="D914" s="231"/>
      <c r="E914" s="6"/>
      <c r="F914" s="6"/>
      <c r="G914" s="9"/>
    </row>
    <row r="915" spans="1:7">
      <c r="A915" s="6"/>
      <c r="B915" s="6"/>
      <c r="C915" s="7"/>
      <c r="D915" s="231"/>
      <c r="E915" s="6"/>
      <c r="F915" s="6"/>
      <c r="G915" s="9"/>
    </row>
    <row r="916" spans="1:7">
      <c r="A916" s="6"/>
      <c r="B916" s="6"/>
      <c r="C916" s="7"/>
      <c r="D916" s="231"/>
      <c r="E916" s="6"/>
      <c r="F916" s="6"/>
      <c r="G916" s="9"/>
    </row>
    <row r="917" spans="1:7">
      <c r="A917" s="6"/>
      <c r="B917" s="6"/>
      <c r="C917" s="7"/>
      <c r="D917" s="231"/>
      <c r="E917" s="6"/>
      <c r="F917" s="6"/>
      <c r="G917" s="9"/>
    </row>
    <row r="918" spans="1:7">
      <c r="A918" s="6"/>
      <c r="B918" s="6"/>
      <c r="C918" s="7"/>
      <c r="D918" s="231"/>
      <c r="E918" s="6"/>
      <c r="F918" s="6"/>
      <c r="G918" s="9"/>
    </row>
    <row r="919" spans="1:7">
      <c r="A919" s="6"/>
      <c r="B919" s="6"/>
      <c r="C919" s="7"/>
      <c r="D919" s="231"/>
      <c r="E919" s="6"/>
      <c r="F919" s="6"/>
      <c r="G919" s="9"/>
    </row>
    <row r="920" spans="1:7">
      <c r="A920" s="6"/>
      <c r="B920" s="6"/>
      <c r="C920" s="7"/>
      <c r="D920" s="231"/>
      <c r="E920" s="6"/>
      <c r="F920" s="6"/>
      <c r="G920" s="9"/>
    </row>
    <row r="921" spans="1:7">
      <c r="A921" s="6"/>
      <c r="B921" s="6"/>
      <c r="C921" s="7"/>
      <c r="D921" s="231"/>
      <c r="E921" s="6"/>
      <c r="F921" s="6"/>
      <c r="G921" s="9"/>
    </row>
    <row r="922" spans="1:7">
      <c r="A922" s="6"/>
      <c r="B922" s="6"/>
      <c r="C922" s="7"/>
      <c r="D922" s="231"/>
      <c r="E922" s="6"/>
      <c r="F922" s="6"/>
      <c r="G922" s="9"/>
    </row>
    <row r="923" spans="1:7">
      <c r="A923" s="6"/>
      <c r="B923" s="6"/>
      <c r="C923" s="7"/>
      <c r="D923" s="231"/>
      <c r="E923" s="6"/>
      <c r="F923" s="6"/>
      <c r="G923" s="9"/>
    </row>
    <row r="924" spans="1:7">
      <c r="A924" s="6"/>
      <c r="B924" s="6"/>
      <c r="C924" s="7"/>
      <c r="D924" s="231"/>
      <c r="E924" s="6"/>
      <c r="F924" s="6"/>
      <c r="G924" s="9"/>
    </row>
    <row r="925" spans="1:7">
      <c r="A925" s="6"/>
      <c r="B925" s="6"/>
      <c r="C925" s="7"/>
      <c r="D925" s="231"/>
      <c r="E925" s="6"/>
      <c r="F925" s="6"/>
      <c r="G925" s="9"/>
    </row>
    <row r="926" spans="1:7">
      <c r="A926" s="6"/>
      <c r="B926" s="6"/>
      <c r="C926" s="7"/>
      <c r="D926" s="231"/>
      <c r="E926" s="6"/>
      <c r="F926" s="6"/>
      <c r="G926" s="9"/>
    </row>
    <row r="927" spans="1:7">
      <c r="A927" s="6"/>
      <c r="B927" s="6"/>
      <c r="C927" s="7"/>
      <c r="D927" s="231"/>
      <c r="E927" s="6"/>
      <c r="F927" s="6"/>
      <c r="G927" s="9"/>
    </row>
    <row r="928" spans="1:7">
      <c r="A928" s="6"/>
      <c r="B928" s="6"/>
      <c r="C928" s="7"/>
      <c r="D928" s="231"/>
      <c r="E928" s="6"/>
      <c r="F928" s="6"/>
      <c r="G928" s="9"/>
    </row>
    <row r="929" spans="1:7">
      <c r="A929" s="6"/>
      <c r="B929" s="6"/>
      <c r="C929" s="7"/>
      <c r="D929" s="231"/>
      <c r="E929" s="6"/>
      <c r="F929" s="6"/>
      <c r="G929" s="9"/>
    </row>
    <row r="930" spans="1:7">
      <c r="A930" s="6"/>
      <c r="B930" s="6"/>
      <c r="C930" s="7"/>
      <c r="D930" s="231"/>
      <c r="E930" s="6"/>
      <c r="F930" s="6"/>
      <c r="G930" s="9"/>
    </row>
    <row r="931" spans="1:7">
      <c r="A931" s="6"/>
      <c r="B931" s="6"/>
      <c r="C931" s="7"/>
      <c r="D931" s="231"/>
      <c r="E931" s="6"/>
      <c r="F931" s="6"/>
      <c r="G931" s="9"/>
    </row>
    <row r="932" spans="1:7">
      <c r="A932" s="6"/>
      <c r="B932" s="6"/>
      <c r="C932" s="7"/>
      <c r="D932" s="231"/>
      <c r="E932" s="6"/>
      <c r="F932" s="6"/>
      <c r="G932" s="9"/>
    </row>
    <row r="933" spans="1:7">
      <c r="A933" s="6"/>
      <c r="B933" s="6"/>
      <c r="C933" s="7"/>
      <c r="D933" s="231"/>
      <c r="E933" s="6"/>
      <c r="F933" s="6"/>
      <c r="G933" s="9"/>
    </row>
    <row r="934" spans="1:7">
      <c r="A934" s="6"/>
      <c r="B934" s="6"/>
      <c r="C934" s="7"/>
      <c r="D934" s="231"/>
      <c r="E934" s="6"/>
      <c r="F934" s="6"/>
      <c r="G934" s="9"/>
    </row>
    <row r="935" spans="1:7">
      <c r="A935" s="6"/>
      <c r="B935" s="6"/>
      <c r="C935" s="7"/>
      <c r="D935" s="231"/>
      <c r="E935" s="6"/>
      <c r="F935" s="6"/>
      <c r="G935" s="9"/>
    </row>
    <row r="936" spans="1:7">
      <c r="A936" s="6"/>
      <c r="B936" s="6"/>
      <c r="C936" s="7"/>
      <c r="D936" s="231"/>
      <c r="E936" s="6"/>
      <c r="F936" s="6"/>
      <c r="G936" s="9"/>
    </row>
    <row r="937" spans="1:7">
      <c r="A937" s="6"/>
      <c r="B937" s="6"/>
      <c r="C937" s="7"/>
      <c r="D937" s="231"/>
      <c r="E937" s="6"/>
      <c r="F937" s="6"/>
      <c r="G937" s="9"/>
    </row>
    <row r="938" spans="1:7">
      <c r="A938" s="6"/>
      <c r="B938" s="6"/>
      <c r="C938" s="7"/>
      <c r="D938" s="231"/>
      <c r="E938" s="6"/>
      <c r="F938" s="6"/>
      <c r="G938" s="9"/>
    </row>
    <row r="939" spans="1:7">
      <c r="A939" s="6"/>
      <c r="B939" s="6"/>
      <c r="C939" s="7"/>
      <c r="D939" s="231"/>
      <c r="E939" s="6"/>
      <c r="F939" s="6"/>
      <c r="G939" s="9"/>
    </row>
    <row r="940" spans="1:7">
      <c r="A940" s="6"/>
      <c r="B940" s="6"/>
      <c r="C940" s="7"/>
      <c r="D940" s="231"/>
      <c r="E940" s="6"/>
      <c r="F940" s="6"/>
      <c r="G940" s="9"/>
    </row>
    <row r="941" spans="1:7">
      <c r="A941" s="6"/>
      <c r="B941" s="6"/>
      <c r="C941" s="7"/>
      <c r="D941" s="231"/>
      <c r="E941" s="6"/>
      <c r="F941" s="6"/>
      <c r="G941" s="9"/>
    </row>
    <row r="942" spans="1:7">
      <c r="A942" s="6"/>
      <c r="B942" s="6"/>
      <c r="C942" s="7"/>
      <c r="D942" s="231"/>
      <c r="E942" s="6"/>
      <c r="F942" s="6"/>
      <c r="G942" s="9"/>
    </row>
    <row r="943" spans="1:7">
      <c r="A943" s="6"/>
      <c r="B943" s="6"/>
      <c r="C943" s="7"/>
      <c r="D943" s="231"/>
      <c r="E943" s="6"/>
      <c r="F943" s="6"/>
      <c r="G943" s="9"/>
    </row>
    <row r="944" spans="1:7">
      <c r="A944" s="6"/>
      <c r="B944" s="6"/>
      <c r="C944" s="7"/>
      <c r="D944" s="231"/>
      <c r="E944" s="6"/>
      <c r="F944" s="6"/>
      <c r="G944" s="9"/>
    </row>
    <row r="945" spans="1:7">
      <c r="A945" s="6"/>
      <c r="B945" s="6"/>
      <c r="C945" s="7"/>
      <c r="D945" s="231"/>
      <c r="E945" s="6"/>
      <c r="F945" s="6"/>
      <c r="G945" s="9"/>
    </row>
    <row r="946" spans="1:7">
      <c r="A946" s="6"/>
      <c r="B946" s="6"/>
      <c r="C946" s="7"/>
      <c r="D946" s="231"/>
      <c r="E946" s="6"/>
      <c r="F946" s="6"/>
      <c r="G946" s="9"/>
    </row>
    <row r="947" spans="1:7">
      <c r="A947" s="6"/>
      <c r="B947" s="6"/>
      <c r="C947" s="7"/>
      <c r="D947" s="231"/>
      <c r="E947" s="6"/>
      <c r="F947" s="6"/>
      <c r="G947" s="9"/>
    </row>
    <row r="948" spans="1:7">
      <c r="A948" s="6"/>
      <c r="B948" s="6"/>
      <c r="C948" s="7"/>
      <c r="D948" s="231"/>
      <c r="E948" s="6"/>
      <c r="F948" s="6"/>
      <c r="G948" s="9"/>
    </row>
    <row r="949" spans="1:7">
      <c r="A949" s="6"/>
      <c r="B949" s="6"/>
      <c r="C949" s="7"/>
      <c r="D949" s="231"/>
      <c r="E949" s="6"/>
      <c r="F949" s="6"/>
      <c r="G949" s="9"/>
    </row>
    <row r="950" spans="1:7">
      <c r="A950" s="6"/>
      <c r="B950" s="6"/>
      <c r="C950" s="7"/>
      <c r="D950" s="231"/>
      <c r="E950" s="6"/>
      <c r="F950" s="6"/>
      <c r="G950" s="9"/>
    </row>
    <row r="951" spans="1:7">
      <c r="A951" s="6"/>
      <c r="B951" s="6"/>
      <c r="C951" s="7"/>
      <c r="D951" s="231"/>
      <c r="E951" s="6"/>
      <c r="F951" s="6"/>
      <c r="G951" s="9"/>
    </row>
    <row r="952" spans="1:7">
      <c r="A952" s="6"/>
      <c r="B952" s="6"/>
      <c r="C952" s="7"/>
      <c r="D952" s="231"/>
      <c r="E952" s="6"/>
      <c r="F952" s="6"/>
      <c r="G952" s="9"/>
    </row>
    <row r="953" spans="1:7">
      <c r="A953" s="6"/>
      <c r="B953" s="6"/>
      <c r="C953" s="7"/>
      <c r="D953" s="231"/>
      <c r="E953" s="6"/>
      <c r="F953" s="6"/>
      <c r="G953" s="9"/>
    </row>
    <row r="954" spans="1:7">
      <c r="A954" s="6"/>
      <c r="B954" s="6"/>
      <c r="C954" s="7"/>
      <c r="D954" s="231"/>
      <c r="E954" s="6"/>
      <c r="F954" s="6"/>
      <c r="G954" s="9"/>
    </row>
    <row r="955" spans="1:7">
      <c r="A955" s="6"/>
      <c r="B955" s="6"/>
      <c r="C955" s="7"/>
      <c r="D955" s="231"/>
      <c r="E955" s="6"/>
      <c r="F955" s="6"/>
      <c r="G955" s="9"/>
    </row>
    <row r="956" spans="1:7">
      <c r="A956" s="6"/>
      <c r="B956" s="6"/>
      <c r="C956" s="7"/>
      <c r="D956" s="231"/>
      <c r="E956" s="6"/>
      <c r="F956" s="6"/>
      <c r="G956" s="9"/>
    </row>
    <row r="957" spans="1:7">
      <c r="A957" s="6"/>
      <c r="B957" s="6"/>
      <c r="C957" s="7"/>
      <c r="D957" s="231"/>
      <c r="E957" s="6"/>
      <c r="F957" s="6"/>
      <c r="G957" s="9"/>
    </row>
    <row r="958" spans="1:7">
      <c r="A958" s="6"/>
      <c r="B958" s="6"/>
      <c r="C958" s="7"/>
      <c r="D958" s="231"/>
      <c r="E958" s="6"/>
      <c r="F958" s="6"/>
      <c r="G958" s="9"/>
    </row>
    <row r="959" spans="1:7">
      <c r="A959" s="6"/>
      <c r="B959" s="6"/>
      <c r="C959" s="7"/>
      <c r="D959" s="231"/>
      <c r="E959" s="6"/>
      <c r="F959" s="6"/>
      <c r="G959" s="9"/>
    </row>
    <row r="960" spans="1:7">
      <c r="A960" s="6"/>
      <c r="B960" s="6"/>
      <c r="C960" s="7"/>
      <c r="D960" s="231"/>
      <c r="E960" s="6"/>
      <c r="F960" s="6"/>
      <c r="G960" s="9"/>
    </row>
    <row r="961" spans="1:7">
      <c r="A961" s="6"/>
      <c r="B961" s="6"/>
      <c r="C961" s="7"/>
      <c r="D961" s="231"/>
      <c r="E961" s="6"/>
      <c r="F961" s="6"/>
      <c r="G961" s="9"/>
    </row>
    <row r="962" spans="1:7">
      <c r="A962" s="6"/>
      <c r="B962" s="6"/>
      <c r="C962" s="7"/>
      <c r="D962" s="231"/>
      <c r="E962" s="6"/>
      <c r="F962" s="6"/>
      <c r="G962" s="9"/>
    </row>
    <row r="963" spans="1:7">
      <c r="A963" s="6"/>
      <c r="B963" s="6"/>
      <c r="C963" s="7"/>
      <c r="D963" s="231"/>
      <c r="E963" s="6"/>
      <c r="F963" s="6"/>
      <c r="G963" s="9"/>
    </row>
    <row r="964" spans="1:7">
      <c r="A964" s="6"/>
      <c r="B964" s="6"/>
      <c r="C964" s="7"/>
      <c r="D964" s="231"/>
      <c r="E964" s="6"/>
      <c r="F964" s="6"/>
      <c r="G964" s="9"/>
    </row>
    <row r="965" spans="1:7">
      <c r="A965" s="6"/>
      <c r="B965" s="6"/>
      <c r="C965" s="7"/>
      <c r="D965" s="231"/>
      <c r="E965" s="6"/>
      <c r="F965" s="6"/>
      <c r="G965" s="9"/>
    </row>
    <row r="966" spans="1:7">
      <c r="A966" s="6"/>
      <c r="B966" s="6"/>
      <c r="C966" s="7"/>
      <c r="D966" s="231"/>
      <c r="E966" s="6"/>
      <c r="F966" s="6"/>
      <c r="G966" s="9"/>
    </row>
    <row r="967" spans="1:7">
      <c r="A967" s="6"/>
      <c r="B967" s="6"/>
      <c r="C967" s="7"/>
      <c r="D967" s="231"/>
      <c r="E967" s="6"/>
      <c r="F967" s="6"/>
      <c r="G967" s="9"/>
    </row>
    <row r="968" spans="1:7">
      <c r="A968" s="6"/>
      <c r="B968" s="6"/>
      <c r="C968" s="7"/>
      <c r="D968" s="231"/>
      <c r="E968" s="6"/>
      <c r="F968" s="6"/>
      <c r="G968" s="9"/>
    </row>
    <row r="969" spans="1:7">
      <c r="A969" s="6"/>
      <c r="B969" s="6"/>
      <c r="C969" s="7"/>
      <c r="D969" s="231"/>
      <c r="E969" s="6"/>
      <c r="F969" s="6"/>
      <c r="G969" s="9"/>
    </row>
    <row r="970" spans="1:7">
      <c r="A970" s="6"/>
      <c r="B970" s="6"/>
      <c r="C970" s="7"/>
      <c r="D970" s="231"/>
      <c r="E970" s="6"/>
      <c r="F970" s="6"/>
      <c r="G970" s="9"/>
    </row>
    <row r="971" spans="1:7">
      <c r="A971" s="6"/>
      <c r="B971" s="6"/>
      <c r="C971" s="7"/>
      <c r="D971" s="231"/>
      <c r="E971" s="6"/>
      <c r="F971" s="6"/>
      <c r="G971" s="9"/>
    </row>
    <row r="972" spans="1:7">
      <c r="A972" s="6"/>
      <c r="B972" s="6"/>
      <c r="C972" s="7"/>
      <c r="D972" s="231"/>
      <c r="E972" s="6"/>
      <c r="F972" s="6"/>
      <c r="G972" s="9"/>
    </row>
    <row r="973" spans="1:7">
      <c r="A973" s="6"/>
      <c r="B973" s="6"/>
      <c r="C973" s="7"/>
      <c r="D973" s="231"/>
      <c r="E973" s="6"/>
      <c r="F973" s="6"/>
      <c r="G973" s="9"/>
    </row>
    <row r="974" spans="1:7">
      <c r="A974" s="6"/>
      <c r="B974" s="6"/>
      <c r="C974" s="7"/>
      <c r="D974" s="231"/>
      <c r="E974" s="6"/>
      <c r="F974" s="6"/>
      <c r="G974" s="9"/>
    </row>
    <row r="975" spans="1:7">
      <c r="A975" s="6"/>
      <c r="B975" s="6"/>
      <c r="C975" s="7"/>
      <c r="D975" s="231"/>
      <c r="E975" s="6"/>
      <c r="F975" s="6"/>
      <c r="G975" s="9"/>
    </row>
    <row r="976" spans="1:7">
      <c r="A976" s="6"/>
      <c r="B976" s="6"/>
      <c r="C976" s="7"/>
      <c r="D976" s="231"/>
      <c r="E976" s="6"/>
      <c r="F976" s="6"/>
      <c r="G976" s="9"/>
    </row>
    <row r="977" spans="1:7">
      <c r="A977" s="6"/>
      <c r="B977" s="6"/>
      <c r="C977" s="7"/>
      <c r="D977" s="231"/>
      <c r="E977" s="6"/>
      <c r="F977" s="6"/>
      <c r="G977" s="9"/>
    </row>
    <row r="978" spans="1:7">
      <c r="A978" s="6"/>
      <c r="B978" s="6"/>
      <c r="C978" s="7"/>
      <c r="D978" s="231"/>
      <c r="E978" s="6"/>
      <c r="F978" s="6"/>
      <c r="G978" s="9"/>
    </row>
    <row r="979" spans="1:7">
      <c r="A979" s="6"/>
      <c r="B979" s="6"/>
      <c r="C979" s="7"/>
      <c r="D979" s="231"/>
      <c r="E979" s="6"/>
      <c r="F979" s="6"/>
      <c r="G979" s="9"/>
    </row>
    <row r="980" spans="1:7">
      <c r="A980" s="6"/>
      <c r="B980" s="6"/>
      <c r="C980" s="7"/>
      <c r="D980" s="231"/>
      <c r="E980" s="6"/>
      <c r="F980" s="6"/>
      <c r="G980" s="9"/>
    </row>
    <row r="981" spans="1:7">
      <c r="A981" s="6"/>
      <c r="B981" s="6"/>
      <c r="C981" s="7"/>
      <c r="D981" s="231"/>
      <c r="E981" s="6"/>
      <c r="F981" s="6"/>
      <c r="G981" s="9"/>
    </row>
    <row r="982" spans="1:7">
      <c r="A982" s="6"/>
      <c r="B982" s="6"/>
      <c r="C982" s="7"/>
      <c r="D982" s="231"/>
      <c r="E982" s="6"/>
      <c r="F982" s="6"/>
      <c r="G982" s="9"/>
    </row>
    <row r="983" spans="1:7">
      <c r="A983" s="6"/>
      <c r="B983" s="6"/>
      <c r="C983" s="7"/>
      <c r="D983" s="231"/>
      <c r="E983" s="6"/>
      <c r="F983" s="6"/>
      <c r="G983" s="9"/>
    </row>
    <row r="984" spans="1:7">
      <c r="A984" s="6"/>
      <c r="B984" s="6"/>
      <c r="C984" s="7"/>
      <c r="D984" s="231"/>
      <c r="E984" s="6"/>
      <c r="F984" s="6"/>
      <c r="G984" s="9"/>
    </row>
    <row r="985" spans="1:7">
      <c r="A985" s="6"/>
      <c r="B985" s="6"/>
      <c r="C985" s="7"/>
      <c r="D985" s="231"/>
      <c r="E985" s="6"/>
      <c r="F985" s="6"/>
      <c r="G985" s="9"/>
    </row>
    <row r="986" spans="1:7">
      <c r="A986" s="6"/>
      <c r="B986" s="6"/>
      <c r="C986" s="7"/>
      <c r="D986" s="231"/>
      <c r="E986" s="6"/>
      <c r="F986" s="6"/>
      <c r="G986" s="9"/>
    </row>
    <row r="987" spans="1:7">
      <c r="A987" s="6"/>
      <c r="B987" s="6"/>
      <c r="C987" s="7"/>
      <c r="D987" s="231"/>
      <c r="E987" s="6"/>
      <c r="F987" s="6"/>
      <c r="G987" s="9"/>
    </row>
    <row r="988" spans="1:7">
      <c r="A988" s="6"/>
      <c r="B988" s="6"/>
      <c r="C988" s="7"/>
      <c r="D988" s="231"/>
      <c r="E988" s="6"/>
      <c r="F988" s="6"/>
      <c r="G988" s="9"/>
    </row>
    <row r="989" spans="1:7">
      <c r="A989" s="6"/>
      <c r="B989" s="6"/>
      <c r="C989" s="7"/>
      <c r="D989" s="231"/>
      <c r="E989" s="6"/>
      <c r="F989" s="6"/>
      <c r="G989" s="9"/>
    </row>
    <row r="990" spans="1:7">
      <c r="A990" s="6"/>
      <c r="B990" s="6"/>
      <c r="C990" s="7"/>
      <c r="D990" s="231"/>
      <c r="E990" s="6"/>
      <c r="F990" s="6"/>
      <c r="G990" s="9"/>
    </row>
    <row r="991" spans="1:7">
      <c r="A991" s="6"/>
      <c r="B991" s="6"/>
      <c r="C991" s="7"/>
      <c r="D991" s="231"/>
      <c r="E991" s="6"/>
      <c r="F991" s="6"/>
      <c r="G991" s="9"/>
    </row>
    <row r="992" spans="1:7">
      <c r="A992" s="6"/>
      <c r="B992" s="6"/>
      <c r="C992" s="7"/>
      <c r="D992" s="231"/>
      <c r="E992" s="6"/>
      <c r="F992" s="6"/>
      <c r="G992" s="9"/>
    </row>
    <row r="993" spans="1:7">
      <c r="A993" s="6"/>
      <c r="B993" s="6"/>
      <c r="C993" s="7"/>
      <c r="D993" s="231"/>
      <c r="E993" s="6"/>
      <c r="F993" s="6"/>
      <c r="G993" s="9"/>
    </row>
    <row r="994" spans="1:7">
      <c r="A994" s="6"/>
      <c r="B994" s="6"/>
      <c r="C994" s="7"/>
      <c r="D994" s="231"/>
      <c r="E994" s="6"/>
      <c r="F994" s="6"/>
      <c r="G994" s="9"/>
    </row>
    <row r="995" spans="1:7">
      <c r="A995" s="6"/>
      <c r="B995" s="6"/>
      <c r="C995" s="7"/>
      <c r="D995" s="231"/>
      <c r="E995" s="6"/>
      <c r="F995" s="6"/>
      <c r="G995" s="9"/>
    </row>
    <row r="996" spans="1:7">
      <c r="A996" s="6"/>
      <c r="B996" s="6"/>
      <c r="C996" s="7"/>
      <c r="D996" s="231"/>
      <c r="E996" s="6"/>
      <c r="F996" s="6"/>
      <c r="G996" s="9"/>
    </row>
    <row r="997" spans="1:7">
      <c r="A997" s="6"/>
      <c r="B997" s="6"/>
      <c r="C997" s="7"/>
      <c r="D997" s="231"/>
      <c r="E997" s="6"/>
      <c r="F997" s="6"/>
      <c r="G997" s="9"/>
    </row>
    <row r="998" spans="1:7">
      <c r="A998" s="6"/>
      <c r="B998" s="6"/>
      <c r="C998" s="7"/>
      <c r="D998" s="231"/>
      <c r="E998" s="6"/>
      <c r="F998" s="6"/>
      <c r="G998" s="9"/>
    </row>
    <row r="999" spans="1:7">
      <c r="A999" s="6"/>
      <c r="B999" s="6"/>
      <c r="C999" s="7"/>
      <c r="D999" s="231"/>
      <c r="E999" s="6"/>
      <c r="F999" s="6"/>
      <c r="G999" s="9"/>
    </row>
    <row r="1000" spans="1:7">
      <c r="A1000" s="6"/>
      <c r="B1000" s="6"/>
      <c r="C1000" s="7"/>
      <c r="D1000" s="231"/>
      <c r="E1000" s="6"/>
      <c r="F1000" s="6"/>
      <c r="G1000" s="9"/>
    </row>
    <row r="1001" spans="1:7">
      <c r="A1001" s="6"/>
      <c r="B1001" s="6"/>
      <c r="C1001" s="7"/>
      <c r="D1001" s="231"/>
      <c r="E1001" s="6"/>
      <c r="F1001" s="6"/>
      <c r="G1001" s="9"/>
    </row>
    <row r="1002" spans="1:7">
      <c r="A1002" s="6"/>
      <c r="B1002" s="6"/>
      <c r="C1002" s="7"/>
      <c r="D1002" s="231"/>
      <c r="E1002" s="6"/>
      <c r="F1002" s="6"/>
      <c r="G1002" s="9"/>
    </row>
    <row r="1003" spans="1:7">
      <c r="A1003" s="6"/>
      <c r="B1003" s="6"/>
      <c r="C1003" s="7"/>
      <c r="D1003" s="231"/>
      <c r="E1003" s="6"/>
      <c r="F1003" s="6"/>
      <c r="G1003" s="9"/>
    </row>
    <row r="1004" spans="1:7">
      <c r="A1004" s="6"/>
      <c r="B1004" s="6"/>
      <c r="C1004" s="7"/>
      <c r="D1004" s="231"/>
      <c r="E1004" s="6"/>
      <c r="F1004" s="6"/>
      <c r="G1004" s="9"/>
    </row>
    <row r="1005" spans="1:7">
      <c r="A1005" s="6"/>
      <c r="B1005" s="6"/>
      <c r="C1005" s="7"/>
      <c r="D1005" s="231"/>
      <c r="E1005" s="6"/>
      <c r="F1005" s="6"/>
      <c r="G1005" s="9"/>
    </row>
    <row r="1006" spans="1:7">
      <c r="A1006" s="6"/>
      <c r="B1006" s="6"/>
      <c r="C1006" s="7"/>
      <c r="D1006" s="231"/>
      <c r="E1006" s="6"/>
      <c r="F1006" s="6"/>
      <c r="G1006" s="9"/>
    </row>
    <row r="1007" spans="1:7">
      <c r="A1007" s="6"/>
      <c r="B1007" s="6"/>
      <c r="C1007" s="7"/>
      <c r="D1007" s="231"/>
      <c r="E1007" s="6"/>
      <c r="F1007" s="6"/>
      <c r="G1007" s="9"/>
    </row>
    <row r="1008" spans="1:7">
      <c r="A1008" s="6"/>
      <c r="B1008" s="6"/>
      <c r="C1008" s="7"/>
      <c r="D1008" s="231"/>
      <c r="E1008" s="6"/>
      <c r="F1008" s="6"/>
      <c r="G1008" s="9"/>
    </row>
    <row r="1009" spans="1:7">
      <c r="A1009" s="6"/>
      <c r="B1009" s="6"/>
      <c r="C1009" s="7"/>
      <c r="D1009" s="231"/>
      <c r="E1009" s="6"/>
      <c r="F1009" s="6"/>
      <c r="G1009" s="9"/>
    </row>
    <row r="1010" spans="1:7">
      <c r="A1010" s="6"/>
      <c r="B1010" s="6"/>
      <c r="C1010" s="7"/>
      <c r="D1010" s="231"/>
      <c r="E1010" s="6"/>
      <c r="F1010" s="6"/>
      <c r="G1010" s="9"/>
    </row>
    <row r="1011" spans="1:7">
      <c r="A1011" s="6"/>
      <c r="B1011" s="6"/>
      <c r="C1011" s="7"/>
      <c r="D1011" s="231"/>
      <c r="E1011" s="6"/>
      <c r="F1011" s="6"/>
      <c r="G1011" s="9"/>
    </row>
    <row r="1012" spans="1:7">
      <c r="A1012" s="6"/>
      <c r="B1012" s="6"/>
      <c r="C1012" s="7"/>
      <c r="D1012" s="231"/>
      <c r="E1012" s="6"/>
      <c r="F1012" s="6"/>
      <c r="G1012" s="9"/>
    </row>
    <row r="1013" spans="1:7">
      <c r="A1013" s="6"/>
      <c r="B1013" s="6"/>
      <c r="C1013" s="7"/>
      <c r="D1013" s="231"/>
      <c r="E1013" s="6"/>
      <c r="F1013" s="6"/>
      <c r="G1013" s="9"/>
    </row>
    <row r="1014" spans="1:7">
      <c r="A1014" s="6"/>
      <c r="B1014" s="6"/>
      <c r="C1014" s="7"/>
      <c r="D1014" s="231"/>
      <c r="E1014" s="6"/>
      <c r="F1014" s="6"/>
      <c r="G1014" s="9"/>
    </row>
    <row r="1015" spans="1:7">
      <c r="A1015" s="6"/>
      <c r="B1015" s="6"/>
      <c r="C1015" s="7"/>
      <c r="D1015" s="231"/>
      <c r="E1015" s="6"/>
      <c r="F1015" s="6"/>
      <c r="G1015" s="9"/>
    </row>
    <row r="1016" spans="1:7">
      <c r="A1016" s="6"/>
      <c r="B1016" s="6"/>
      <c r="C1016" s="7"/>
      <c r="D1016" s="231"/>
      <c r="E1016" s="6"/>
      <c r="F1016" s="6"/>
      <c r="G1016" s="9"/>
    </row>
    <row r="1017" spans="1:7">
      <c r="A1017" s="6"/>
      <c r="B1017" s="6"/>
      <c r="C1017" s="7"/>
      <c r="D1017" s="231"/>
      <c r="E1017" s="6"/>
      <c r="F1017" s="6"/>
      <c r="G1017" s="9"/>
    </row>
    <row r="1018" spans="1:7">
      <c r="A1018" s="6"/>
      <c r="B1018" s="6"/>
      <c r="C1018" s="7"/>
      <c r="D1018" s="231"/>
      <c r="E1018" s="6"/>
      <c r="F1018" s="6"/>
      <c r="G1018" s="9"/>
    </row>
    <row r="1019" spans="1:7">
      <c r="A1019" s="6"/>
      <c r="B1019" s="6"/>
      <c r="C1019" s="7"/>
      <c r="D1019" s="231"/>
      <c r="E1019" s="6"/>
      <c r="F1019" s="6"/>
      <c r="G1019" s="9"/>
    </row>
    <row r="1020" spans="1:7">
      <c r="A1020" s="6"/>
      <c r="B1020" s="6"/>
      <c r="C1020" s="7"/>
      <c r="D1020" s="231"/>
      <c r="E1020" s="6"/>
      <c r="F1020" s="6"/>
      <c r="G1020" s="9"/>
    </row>
    <row r="1021" spans="1:7">
      <c r="A1021" s="6"/>
      <c r="B1021" s="6"/>
      <c r="C1021" s="7"/>
      <c r="D1021" s="231"/>
      <c r="E1021" s="6"/>
      <c r="F1021" s="6"/>
      <c r="G1021" s="9"/>
    </row>
    <row r="1022" spans="1:7">
      <c r="A1022" s="6"/>
      <c r="B1022" s="6"/>
      <c r="C1022" s="7"/>
      <c r="D1022" s="231"/>
      <c r="E1022" s="6"/>
      <c r="F1022" s="6"/>
      <c r="G1022" s="9"/>
    </row>
    <row r="1023" spans="1:7">
      <c r="A1023" s="6"/>
      <c r="B1023" s="6"/>
      <c r="C1023" s="7"/>
      <c r="D1023" s="231"/>
      <c r="E1023" s="6"/>
      <c r="F1023" s="6"/>
      <c r="G1023" s="9"/>
    </row>
    <row r="1024" spans="1:7">
      <c r="A1024" s="6"/>
      <c r="B1024" s="6"/>
      <c r="C1024" s="7"/>
      <c r="D1024" s="231"/>
      <c r="E1024" s="6"/>
      <c r="F1024" s="6"/>
      <c r="G1024" s="9"/>
    </row>
    <row r="1025" spans="1:7">
      <c r="A1025" s="6"/>
      <c r="B1025" s="6"/>
      <c r="C1025" s="7"/>
      <c r="D1025" s="231"/>
      <c r="E1025" s="6"/>
      <c r="F1025" s="6"/>
      <c r="G1025" s="9"/>
    </row>
    <row r="1026" spans="1:7">
      <c r="A1026" s="6"/>
      <c r="B1026" s="6"/>
      <c r="C1026" s="7"/>
      <c r="D1026" s="231"/>
      <c r="E1026" s="6"/>
      <c r="F1026" s="6"/>
      <c r="G1026" s="9"/>
    </row>
    <row r="1027" spans="1:7">
      <c r="A1027" s="6"/>
      <c r="B1027" s="6"/>
      <c r="C1027" s="7"/>
      <c r="D1027" s="231"/>
      <c r="E1027" s="6"/>
      <c r="F1027" s="6"/>
      <c r="G1027" s="9"/>
    </row>
    <row r="1028" spans="1:7">
      <c r="A1028" s="6"/>
      <c r="B1028" s="6"/>
      <c r="C1028" s="7"/>
      <c r="D1028" s="231"/>
      <c r="E1028" s="6"/>
      <c r="F1028" s="6"/>
      <c r="G1028" s="9"/>
    </row>
    <row r="1029" spans="1:7">
      <c r="A1029" s="6"/>
      <c r="B1029" s="6"/>
      <c r="C1029" s="7"/>
      <c r="D1029" s="231"/>
      <c r="E1029" s="6"/>
      <c r="F1029" s="6"/>
      <c r="G1029" s="9"/>
    </row>
    <row r="1030" spans="1:7">
      <c r="A1030" s="6"/>
      <c r="B1030" s="6"/>
      <c r="C1030" s="7"/>
      <c r="D1030" s="231"/>
      <c r="E1030" s="6"/>
      <c r="F1030" s="6"/>
      <c r="G1030" s="9"/>
    </row>
    <row r="1031" spans="1:7">
      <c r="A1031" s="6"/>
      <c r="B1031" s="6"/>
      <c r="C1031" s="7"/>
      <c r="D1031" s="231"/>
      <c r="E1031" s="6"/>
      <c r="F1031" s="6"/>
      <c r="G1031" s="9"/>
    </row>
    <row r="1032" spans="1:7">
      <c r="A1032" s="6"/>
      <c r="B1032" s="6"/>
      <c r="C1032" s="7"/>
      <c r="D1032" s="231"/>
      <c r="E1032" s="6"/>
      <c r="F1032" s="6"/>
      <c r="G1032" s="9"/>
    </row>
    <row r="1033" spans="1:7">
      <c r="A1033" s="6"/>
      <c r="B1033" s="6"/>
      <c r="C1033" s="7"/>
      <c r="D1033" s="231"/>
      <c r="E1033" s="6"/>
      <c r="F1033" s="6"/>
      <c r="G1033" s="9"/>
    </row>
    <row r="1034" spans="1:7">
      <c r="A1034" s="6"/>
      <c r="B1034" s="6"/>
      <c r="C1034" s="7"/>
      <c r="D1034" s="231"/>
      <c r="E1034" s="6"/>
      <c r="F1034" s="6"/>
      <c r="G1034" s="9"/>
    </row>
    <row r="1035" spans="1:7">
      <c r="A1035" s="6"/>
      <c r="B1035" s="6"/>
      <c r="C1035" s="7"/>
      <c r="D1035" s="231"/>
      <c r="E1035" s="6"/>
      <c r="F1035" s="6"/>
      <c r="G1035" s="9"/>
    </row>
    <row r="1036" spans="1:7">
      <c r="A1036" s="6"/>
      <c r="B1036" s="6"/>
      <c r="C1036" s="7"/>
      <c r="D1036" s="231"/>
      <c r="E1036" s="6"/>
      <c r="F1036" s="6"/>
      <c r="G1036" s="9"/>
    </row>
    <row r="1037" spans="1:7">
      <c r="A1037" s="6"/>
      <c r="B1037" s="6"/>
      <c r="C1037" s="7"/>
      <c r="D1037" s="231"/>
      <c r="E1037" s="6"/>
      <c r="F1037" s="6"/>
      <c r="G1037" s="9"/>
    </row>
    <row r="1038" spans="1:7">
      <c r="A1038" s="6"/>
      <c r="B1038" s="6"/>
      <c r="C1038" s="7"/>
      <c r="D1038" s="231"/>
      <c r="E1038" s="6"/>
      <c r="F1038" s="6"/>
      <c r="G1038" s="9"/>
    </row>
    <row r="1039" spans="1:7">
      <c r="A1039" s="6"/>
      <c r="B1039" s="6"/>
      <c r="C1039" s="7"/>
      <c r="D1039" s="231"/>
      <c r="E1039" s="6"/>
      <c r="F1039" s="6"/>
      <c r="G1039" s="9"/>
    </row>
    <row r="1040" spans="1:7">
      <c r="A1040" s="6"/>
      <c r="B1040" s="6"/>
      <c r="C1040" s="7"/>
      <c r="D1040" s="231"/>
      <c r="E1040" s="6"/>
      <c r="F1040" s="6"/>
      <c r="G1040" s="9"/>
    </row>
    <row r="1041" spans="1:7">
      <c r="A1041" s="6"/>
      <c r="B1041" s="6"/>
      <c r="C1041" s="7"/>
      <c r="D1041" s="231"/>
      <c r="E1041" s="6"/>
      <c r="F1041" s="6"/>
      <c r="G1041" s="9"/>
    </row>
    <row r="1042" spans="1:7">
      <c r="A1042" s="6"/>
      <c r="B1042" s="6"/>
      <c r="C1042" s="7"/>
      <c r="D1042" s="231"/>
      <c r="E1042" s="6"/>
      <c r="F1042" s="6"/>
      <c r="G1042" s="9"/>
    </row>
    <row r="1043" spans="1:7">
      <c r="A1043" s="6"/>
      <c r="B1043" s="6"/>
      <c r="C1043" s="7"/>
      <c r="D1043" s="231"/>
      <c r="E1043" s="6"/>
      <c r="F1043" s="6"/>
      <c r="G1043" s="9"/>
    </row>
    <row r="1044" spans="1:7">
      <c r="A1044" s="6"/>
      <c r="B1044" s="6"/>
      <c r="C1044" s="7"/>
      <c r="D1044" s="231"/>
      <c r="E1044" s="6"/>
      <c r="F1044" s="6"/>
      <c r="G1044" s="9"/>
    </row>
    <row r="1045" spans="1:7">
      <c r="A1045" s="6"/>
      <c r="B1045" s="6"/>
      <c r="C1045" s="7"/>
      <c r="D1045" s="231"/>
      <c r="E1045" s="6"/>
      <c r="F1045" s="6"/>
      <c r="G1045" s="9"/>
    </row>
    <row r="1046" spans="1:7">
      <c r="A1046" s="6"/>
      <c r="B1046" s="6"/>
      <c r="C1046" s="7"/>
      <c r="D1046" s="231"/>
      <c r="E1046" s="6"/>
      <c r="F1046" s="6"/>
      <c r="G1046" s="9"/>
    </row>
    <row r="1047" spans="1:7">
      <c r="A1047" s="6"/>
      <c r="B1047" s="6"/>
      <c r="C1047" s="7"/>
      <c r="D1047" s="231"/>
      <c r="E1047" s="6"/>
      <c r="F1047" s="6"/>
      <c r="G1047" s="9"/>
    </row>
    <row r="1048" spans="1:7">
      <c r="A1048" s="6"/>
      <c r="B1048" s="6"/>
      <c r="C1048" s="7"/>
      <c r="D1048" s="231"/>
      <c r="E1048" s="6"/>
      <c r="F1048" s="6"/>
      <c r="G1048" s="9"/>
    </row>
    <row r="1049" spans="1:7">
      <c r="A1049" s="6"/>
      <c r="B1049" s="6"/>
      <c r="C1049" s="7"/>
      <c r="D1049" s="231"/>
      <c r="E1049" s="6"/>
      <c r="F1049" s="6"/>
      <c r="G1049" s="9"/>
    </row>
    <row r="1050" spans="1:7">
      <c r="A1050" s="6"/>
      <c r="B1050" s="6"/>
      <c r="C1050" s="7"/>
      <c r="D1050" s="231"/>
      <c r="E1050" s="6"/>
      <c r="F1050" s="6"/>
      <c r="G1050" s="9"/>
    </row>
    <row r="1051" spans="1:7">
      <c r="A1051" s="6"/>
      <c r="B1051" s="6"/>
      <c r="C1051" s="7"/>
      <c r="D1051" s="231"/>
      <c r="E1051" s="6"/>
      <c r="F1051" s="6"/>
      <c r="G1051" s="9"/>
    </row>
    <row r="1052" spans="1:7">
      <c r="A1052" s="6"/>
      <c r="B1052" s="6"/>
      <c r="C1052" s="7"/>
      <c r="D1052" s="231"/>
      <c r="E1052" s="6"/>
      <c r="F1052" s="6"/>
      <c r="G1052" s="9"/>
    </row>
    <row r="1053" spans="1:7">
      <c r="A1053" s="6"/>
      <c r="B1053" s="6"/>
      <c r="C1053" s="7"/>
      <c r="D1053" s="231"/>
      <c r="E1053" s="6"/>
      <c r="F1053" s="6"/>
      <c r="G1053" s="9"/>
    </row>
    <row r="1054" spans="1:7">
      <c r="A1054" s="6"/>
      <c r="B1054" s="6"/>
      <c r="C1054" s="7"/>
      <c r="D1054" s="231"/>
      <c r="E1054" s="6"/>
      <c r="F1054" s="6"/>
      <c r="G1054" s="9"/>
    </row>
    <row r="1055" spans="1:7">
      <c r="A1055" s="6"/>
      <c r="B1055" s="6"/>
      <c r="C1055" s="7"/>
      <c r="D1055" s="231"/>
      <c r="E1055" s="6"/>
      <c r="F1055" s="6"/>
      <c r="G1055" s="9"/>
    </row>
    <row r="1056" spans="1:7">
      <c r="A1056" s="6"/>
      <c r="B1056" s="6"/>
      <c r="C1056" s="7"/>
      <c r="D1056" s="231"/>
      <c r="E1056" s="6"/>
      <c r="F1056" s="6"/>
      <c r="G1056" s="9"/>
    </row>
    <row r="1057" spans="1:7">
      <c r="A1057" s="6"/>
      <c r="B1057" s="6"/>
      <c r="C1057" s="7"/>
      <c r="D1057" s="231"/>
      <c r="E1057" s="6"/>
      <c r="F1057" s="6"/>
      <c r="G1057" s="9"/>
    </row>
    <row r="1058" spans="1:7">
      <c r="A1058" s="6"/>
      <c r="B1058" s="6"/>
      <c r="C1058" s="7"/>
      <c r="D1058" s="231"/>
      <c r="E1058" s="6"/>
      <c r="F1058" s="6"/>
      <c r="G1058" s="9"/>
    </row>
    <row r="1059" spans="1:7">
      <c r="A1059" s="6"/>
      <c r="B1059" s="6"/>
      <c r="C1059" s="7"/>
      <c r="D1059" s="231"/>
      <c r="E1059" s="6"/>
      <c r="F1059" s="6"/>
      <c r="G1059" s="9"/>
    </row>
    <row r="1060" spans="1:7">
      <c r="A1060" s="6"/>
      <c r="B1060" s="6"/>
      <c r="C1060" s="7"/>
      <c r="D1060" s="231"/>
      <c r="E1060" s="6"/>
      <c r="F1060" s="6"/>
      <c r="G1060" s="9"/>
    </row>
    <row r="1061" spans="1:7">
      <c r="A1061" s="6"/>
      <c r="B1061" s="6"/>
      <c r="C1061" s="7"/>
      <c r="D1061" s="231"/>
      <c r="E1061" s="6"/>
      <c r="F1061" s="6"/>
      <c r="G1061" s="9"/>
    </row>
    <row r="1062" spans="1:7">
      <c r="A1062" s="6"/>
      <c r="B1062" s="6"/>
      <c r="C1062" s="7"/>
      <c r="D1062" s="231"/>
      <c r="E1062" s="6"/>
      <c r="F1062" s="6"/>
      <c r="G1062" s="9"/>
    </row>
    <row r="1063" spans="1:7">
      <c r="A1063" s="6"/>
      <c r="B1063" s="6"/>
      <c r="C1063" s="7"/>
      <c r="D1063" s="231"/>
      <c r="E1063" s="6"/>
      <c r="F1063" s="6"/>
      <c r="G1063" s="9"/>
    </row>
    <row r="1064" spans="1:7">
      <c r="A1064" s="6"/>
      <c r="B1064" s="6"/>
      <c r="C1064" s="7"/>
      <c r="D1064" s="231"/>
      <c r="E1064" s="6"/>
      <c r="F1064" s="6"/>
      <c r="G1064" s="9"/>
    </row>
    <row r="1065" spans="1:7">
      <c r="A1065" s="6"/>
      <c r="B1065" s="6"/>
      <c r="C1065" s="7"/>
      <c r="D1065" s="231"/>
      <c r="E1065" s="6"/>
      <c r="F1065" s="6"/>
      <c r="G1065" s="9"/>
    </row>
    <row r="1066" spans="1:7">
      <c r="A1066" s="6"/>
      <c r="B1066" s="6"/>
      <c r="C1066" s="7"/>
      <c r="D1066" s="231"/>
      <c r="E1066" s="6"/>
      <c r="F1066" s="6"/>
      <c r="G1066" s="9"/>
    </row>
    <row r="1067" spans="1:7" s="24" customFormat="1">
      <c r="A1067" s="697">
        <v>341</v>
      </c>
      <c r="B1067" s="697" t="s">
        <v>39</v>
      </c>
      <c r="C1067" s="695" t="s">
        <v>11</v>
      </c>
      <c r="D1067" s="699" t="s">
        <v>149</v>
      </c>
      <c r="E1067" s="628">
        <v>121</v>
      </c>
      <c r="F1067" s="622" t="s">
        <v>42</v>
      </c>
      <c r="G1067" s="20">
        <f>SUM(A1067*E1067/100)</f>
        <v>412.61</v>
      </c>
    </row>
    <row r="1068" spans="1:7" s="24" customFormat="1" ht="17.25" customHeight="1">
      <c r="A1068" s="698"/>
      <c r="B1068" s="698"/>
      <c r="C1068" s="696"/>
      <c r="D1068" s="700"/>
      <c r="E1068" s="727" t="s">
        <v>150</v>
      </c>
      <c r="F1068" s="728"/>
      <c r="G1068" s="729"/>
    </row>
    <row r="1069" spans="1:7" ht="15" customHeight="1">
      <c r="A1069" s="695">
        <v>1296</v>
      </c>
      <c r="B1069" s="695" t="s">
        <v>10</v>
      </c>
      <c r="C1069" s="697" t="s">
        <v>15</v>
      </c>
      <c r="D1069" s="699" t="s">
        <v>241</v>
      </c>
      <c r="E1069" s="628">
        <v>3176.25</v>
      </c>
      <c r="F1069" s="622" t="s">
        <v>242</v>
      </c>
      <c r="G1069" s="20">
        <f>SUM(A1069*E1069/1000)</f>
        <v>4116.42</v>
      </c>
    </row>
    <row r="1070" spans="1:7" ht="63" customHeight="1">
      <c r="A1070" s="696"/>
      <c r="B1070" s="696"/>
      <c r="C1070" s="698"/>
      <c r="D1070" s="700"/>
      <c r="E1070" s="701" t="s">
        <v>180</v>
      </c>
      <c r="F1070" s="702"/>
      <c r="G1070" s="703"/>
    </row>
    <row r="1071" spans="1:7" ht="15" customHeight="1">
      <c r="A1071" s="695">
        <v>623</v>
      </c>
      <c r="B1071" s="695" t="s">
        <v>10</v>
      </c>
      <c r="C1071" s="697" t="s">
        <v>18</v>
      </c>
      <c r="D1071" s="699" t="s">
        <v>243</v>
      </c>
      <c r="E1071" s="628">
        <v>9416.2800000000007</v>
      </c>
      <c r="F1071" s="622" t="s">
        <v>13</v>
      </c>
      <c r="G1071" s="20">
        <f>SUM(A1071*E1071/100)</f>
        <v>58663.424400000004</v>
      </c>
    </row>
    <row r="1072" spans="1:7" ht="25.5" customHeight="1">
      <c r="A1072" s="696"/>
      <c r="B1072" s="696"/>
      <c r="C1072" s="698"/>
      <c r="D1072" s="700"/>
      <c r="E1072" s="701" t="s">
        <v>244</v>
      </c>
      <c r="F1072" s="702"/>
      <c r="G1072" s="703"/>
    </row>
    <row r="1073" spans="1:7" ht="15" customHeight="1">
      <c r="A1073" s="695">
        <v>51</v>
      </c>
      <c r="B1073" s="695" t="s">
        <v>10</v>
      </c>
      <c r="C1073" s="697" t="s">
        <v>21</v>
      </c>
      <c r="D1073" s="699" t="s">
        <v>16</v>
      </c>
      <c r="E1073" s="628">
        <v>11948.36</v>
      </c>
      <c r="F1073" s="622" t="s">
        <v>13</v>
      </c>
      <c r="G1073" s="13">
        <f>SUM(A1073*E1073/100)</f>
        <v>6093.6635999999999</v>
      </c>
    </row>
    <row r="1074" spans="1:7" ht="45" customHeight="1">
      <c r="A1074" s="696"/>
      <c r="B1074" s="696"/>
      <c r="C1074" s="698"/>
      <c r="D1074" s="700"/>
      <c r="E1074" s="701" t="s">
        <v>17</v>
      </c>
      <c r="F1074" s="702"/>
      <c r="G1074" s="703"/>
    </row>
    <row r="1075" spans="1:7">
      <c r="A1075" s="695">
        <v>619</v>
      </c>
      <c r="B1075" s="695" t="s">
        <v>10</v>
      </c>
      <c r="C1075" s="697" t="s">
        <v>25</v>
      </c>
      <c r="D1075" s="699" t="s">
        <v>245</v>
      </c>
      <c r="E1075" s="628">
        <v>25321</v>
      </c>
      <c r="F1075" s="622" t="s">
        <v>13</v>
      </c>
      <c r="G1075" s="13">
        <f>SUM(A1075*E1075/100)</f>
        <v>156736.99</v>
      </c>
    </row>
    <row r="1076" spans="1:7" ht="27.75" customHeight="1">
      <c r="A1076" s="696"/>
      <c r="B1076" s="696"/>
      <c r="C1076" s="698"/>
      <c r="D1076" s="700"/>
      <c r="E1076" s="701" t="s">
        <v>303</v>
      </c>
      <c r="F1076" s="702"/>
      <c r="G1076" s="703"/>
    </row>
    <row r="1077" spans="1:7" ht="15" customHeight="1">
      <c r="A1077" s="697">
        <v>451</v>
      </c>
      <c r="B1077" s="697" t="s">
        <v>10</v>
      </c>
      <c r="C1077" s="695" t="s">
        <v>29</v>
      </c>
      <c r="D1077" s="711" t="s">
        <v>30</v>
      </c>
      <c r="E1077" s="628">
        <v>337</v>
      </c>
      <c r="F1077" s="622" t="s">
        <v>31</v>
      </c>
      <c r="G1077" s="20">
        <f>SUM(A1077*E1077)</f>
        <v>151987</v>
      </c>
    </row>
    <row r="1078" spans="1:7" ht="169.5" customHeight="1">
      <c r="A1078" s="698"/>
      <c r="B1078" s="698"/>
      <c r="C1078" s="696"/>
      <c r="D1078" s="712"/>
      <c r="E1078" s="713" t="s">
        <v>32</v>
      </c>
      <c r="F1078" s="714"/>
      <c r="G1078" s="715"/>
    </row>
    <row r="1079" spans="1:7" ht="15" customHeight="1">
      <c r="A1079" s="709">
        <v>26.173999999999999</v>
      </c>
      <c r="B1079" s="697" t="s">
        <v>24</v>
      </c>
      <c r="C1079" s="695" t="s">
        <v>33</v>
      </c>
      <c r="D1079" s="711" t="s">
        <v>26</v>
      </c>
      <c r="E1079" s="628">
        <v>5001.7</v>
      </c>
      <c r="F1079" s="622" t="s">
        <v>27</v>
      </c>
      <c r="G1079" s="20">
        <f>SUM(A1079*E1079)</f>
        <v>130914.49579999999</v>
      </c>
    </row>
    <row r="1080" spans="1:7" ht="64.5" customHeight="1">
      <c r="A1080" s="710"/>
      <c r="B1080" s="698"/>
      <c r="C1080" s="696"/>
      <c r="D1080" s="712"/>
      <c r="E1080" s="701" t="s">
        <v>28</v>
      </c>
      <c r="F1080" s="702"/>
      <c r="G1080" s="703"/>
    </row>
    <row r="1081" spans="1:7" ht="15" customHeight="1">
      <c r="A1081" s="695">
        <v>1222</v>
      </c>
      <c r="B1081" s="695" t="s">
        <v>10</v>
      </c>
      <c r="C1081" s="697" t="s">
        <v>36</v>
      </c>
      <c r="D1081" s="699" t="s">
        <v>37</v>
      </c>
      <c r="E1081" s="628">
        <v>12674.36</v>
      </c>
      <c r="F1081" s="622" t="s">
        <v>13</v>
      </c>
      <c r="G1081" s="20">
        <f>SUM(A1081*E1081/100)</f>
        <v>154880.67920000001</v>
      </c>
    </row>
    <row r="1082" spans="1:7" ht="34.5" customHeight="1">
      <c r="A1082" s="696"/>
      <c r="B1082" s="696"/>
      <c r="C1082" s="698"/>
      <c r="D1082" s="700"/>
      <c r="E1082" s="701" t="s">
        <v>38</v>
      </c>
      <c r="F1082" s="702"/>
      <c r="G1082" s="703"/>
    </row>
    <row r="1083" spans="1:7">
      <c r="A1083" s="695">
        <v>912</v>
      </c>
      <c r="B1083" s="695" t="s">
        <v>10</v>
      </c>
      <c r="C1083" s="697" t="s">
        <v>40</v>
      </c>
      <c r="D1083" s="699" t="s">
        <v>204</v>
      </c>
      <c r="E1083" s="628">
        <v>12346.65</v>
      </c>
      <c r="F1083" s="622" t="s">
        <v>13</v>
      </c>
      <c r="G1083" s="20">
        <f>SUM(A1083*E1083/100)</f>
        <v>112601.44799999999</v>
      </c>
    </row>
    <row r="1084" spans="1:7" ht="27" customHeight="1">
      <c r="A1084" s="696"/>
      <c r="B1084" s="696"/>
      <c r="C1084" s="698"/>
      <c r="D1084" s="708"/>
      <c r="E1084" s="701" t="s">
        <v>205</v>
      </c>
      <c r="F1084" s="702"/>
      <c r="G1084" s="703"/>
    </row>
    <row r="1085" spans="1:7" s="25" customFormat="1">
      <c r="A1085" s="695">
        <v>664</v>
      </c>
      <c r="B1085" s="695" t="s">
        <v>39</v>
      </c>
      <c r="C1085" s="695" t="s">
        <v>44</v>
      </c>
      <c r="D1085" s="699" t="s">
        <v>151</v>
      </c>
      <c r="E1085" s="197">
        <v>660</v>
      </c>
      <c r="F1085" s="621" t="s">
        <v>42</v>
      </c>
      <c r="G1085" s="89">
        <f>SUM(A1085*E1085/100)</f>
        <v>4382.3999999999996</v>
      </c>
    </row>
    <row r="1086" spans="1:7" s="25" customFormat="1" ht="15.75" customHeight="1">
      <c r="A1086" s="696"/>
      <c r="B1086" s="696"/>
      <c r="C1086" s="696"/>
      <c r="D1086" s="700"/>
      <c r="E1086" s="727" t="s">
        <v>152</v>
      </c>
      <c r="F1086" s="728"/>
      <c r="G1086" s="729"/>
    </row>
    <row r="1087" spans="1:7" s="24" customFormat="1">
      <c r="A1087" s="695">
        <v>4111</v>
      </c>
      <c r="B1087" s="695" t="s">
        <v>39</v>
      </c>
      <c r="C1087" s="695" t="s">
        <v>47</v>
      </c>
      <c r="D1087" s="699" t="s">
        <v>41</v>
      </c>
      <c r="E1087" s="197">
        <v>2206.6</v>
      </c>
      <c r="F1087" s="621" t="s">
        <v>42</v>
      </c>
      <c r="G1087" s="89">
        <f>SUM(A1087*E1087/100)</f>
        <v>90713.326000000001</v>
      </c>
    </row>
    <row r="1088" spans="1:7" s="24" customFormat="1" ht="25.5" customHeight="1">
      <c r="A1088" s="696"/>
      <c r="B1088" s="696"/>
      <c r="C1088" s="696"/>
      <c r="D1088" s="700"/>
      <c r="E1088" s="727" t="s">
        <v>43</v>
      </c>
      <c r="F1088" s="728"/>
      <c r="G1088" s="729"/>
    </row>
    <row r="1089" spans="1:7" s="24" customFormat="1">
      <c r="A1089" s="695">
        <v>2576</v>
      </c>
      <c r="B1089" s="695" t="s">
        <v>39</v>
      </c>
      <c r="C1089" s="695" t="s">
        <v>50</v>
      </c>
      <c r="D1089" s="699" t="s">
        <v>45</v>
      </c>
      <c r="E1089" s="621">
        <v>2197.52</v>
      </c>
      <c r="F1089" s="621" t="s">
        <v>42</v>
      </c>
      <c r="G1089" s="89">
        <f>SUM(A1089*E1089/100)</f>
        <v>56608.115199999993</v>
      </c>
    </row>
    <row r="1090" spans="1:7" s="24" customFormat="1" ht="26.25" customHeight="1">
      <c r="A1090" s="696"/>
      <c r="B1090" s="696"/>
      <c r="C1090" s="696"/>
      <c r="D1090" s="700"/>
      <c r="E1090" s="727" t="s">
        <v>46</v>
      </c>
      <c r="F1090" s="728"/>
      <c r="G1090" s="729"/>
    </row>
    <row r="1091" spans="1:7">
      <c r="A1091" s="695">
        <v>1050</v>
      </c>
      <c r="B1091" s="695" t="s">
        <v>39</v>
      </c>
      <c r="C1091" s="697" t="s">
        <v>54</v>
      </c>
      <c r="D1091" s="699" t="s">
        <v>313</v>
      </c>
      <c r="E1091" s="628">
        <v>1287.44</v>
      </c>
      <c r="F1091" s="622" t="s">
        <v>42</v>
      </c>
      <c r="G1091" s="13">
        <f>SUM(A1091*E1091/100)</f>
        <v>13518.12</v>
      </c>
    </row>
    <row r="1092" spans="1:7" ht="84" customHeight="1">
      <c r="A1092" s="696"/>
      <c r="B1092" s="696"/>
      <c r="C1092" s="698"/>
      <c r="D1092" s="700"/>
      <c r="E1092" s="701" t="s">
        <v>314</v>
      </c>
      <c r="F1092" s="702"/>
      <c r="G1092" s="703"/>
    </row>
    <row r="1093" spans="1:7" ht="17.25" customHeight="1">
      <c r="A1093" s="695">
        <v>133</v>
      </c>
      <c r="B1093" s="695" t="s">
        <v>10</v>
      </c>
      <c r="C1093" s="697" t="s">
        <v>57</v>
      </c>
      <c r="D1093" s="699" t="s">
        <v>34</v>
      </c>
      <c r="E1093" s="628">
        <v>14429.25</v>
      </c>
      <c r="F1093" s="622" t="s">
        <v>13</v>
      </c>
      <c r="G1093" s="20">
        <f>SUM(A1093*E1093/100)</f>
        <v>19190.9025</v>
      </c>
    </row>
    <row r="1094" spans="1:7" ht="48.75" customHeight="1">
      <c r="A1094" s="696"/>
      <c r="B1094" s="696"/>
      <c r="C1094" s="698"/>
      <c r="D1094" s="700"/>
      <c r="E1094" s="701" t="s">
        <v>35</v>
      </c>
      <c r="F1094" s="702"/>
      <c r="G1094" s="703"/>
    </row>
    <row r="1095" spans="1:7" s="25" customFormat="1">
      <c r="A1095" s="697">
        <v>204</v>
      </c>
      <c r="B1095" s="697" t="s">
        <v>39</v>
      </c>
      <c r="C1095" s="697" t="s">
        <v>60</v>
      </c>
      <c r="D1095" s="699" t="s">
        <v>265</v>
      </c>
      <c r="E1095" s="622">
        <v>567.48</v>
      </c>
      <c r="F1095" s="622" t="s">
        <v>266</v>
      </c>
      <c r="G1095" s="20">
        <f>SUM(A1095*E1095)</f>
        <v>115765.92</v>
      </c>
    </row>
    <row r="1096" spans="1:7" s="25" customFormat="1" ht="36.75" customHeight="1">
      <c r="A1096" s="698"/>
      <c r="B1096" s="698"/>
      <c r="C1096" s="698"/>
      <c r="D1096" s="708"/>
      <c r="E1096" s="701" t="s">
        <v>267</v>
      </c>
      <c r="F1096" s="702"/>
      <c r="G1096" s="703"/>
    </row>
    <row r="1097" spans="1:7" s="25" customFormat="1">
      <c r="A1097" s="697">
        <v>461</v>
      </c>
      <c r="B1097" s="697" t="s">
        <v>39</v>
      </c>
      <c r="C1097" s="697" t="s">
        <v>63</v>
      </c>
      <c r="D1097" s="699" t="s">
        <v>278</v>
      </c>
      <c r="E1097" s="622">
        <v>186.04</v>
      </c>
      <c r="F1097" s="622" t="s">
        <v>266</v>
      </c>
      <c r="G1097" s="20">
        <f>SUM(A1097*E1097)</f>
        <v>85764.44</v>
      </c>
    </row>
    <row r="1098" spans="1:7" s="25" customFormat="1" ht="99.75" customHeight="1">
      <c r="A1098" s="698"/>
      <c r="B1098" s="698"/>
      <c r="C1098" s="698"/>
      <c r="D1098" s="708"/>
      <c r="E1098" s="707" t="s">
        <v>279</v>
      </c>
      <c r="F1098" s="707"/>
      <c r="G1098" s="707"/>
    </row>
    <row r="1099" spans="1:7" ht="41.25" customHeight="1">
      <c r="A1099" s="618"/>
      <c r="B1099" s="618"/>
      <c r="C1099" s="619" t="s">
        <v>66</v>
      </c>
      <c r="D1099" s="620" t="s">
        <v>153</v>
      </c>
      <c r="E1099" s="716"/>
      <c r="F1099" s="717"/>
      <c r="G1099" s="718"/>
    </row>
    <row r="1100" spans="1:7">
      <c r="A1100" s="695">
        <v>649</v>
      </c>
      <c r="B1100" s="695" t="s">
        <v>39</v>
      </c>
      <c r="C1100" s="697" t="s">
        <v>154</v>
      </c>
      <c r="D1100" s="699" t="s">
        <v>331</v>
      </c>
      <c r="E1100" s="628">
        <v>4411.82</v>
      </c>
      <c r="F1100" s="622" t="s">
        <v>42</v>
      </c>
      <c r="G1100" s="20">
        <f>SUM(A1100*E1100/100)</f>
        <v>28632.711799999997</v>
      </c>
    </row>
    <row r="1101" spans="1:7" ht="28.5" customHeight="1">
      <c r="A1101" s="696"/>
      <c r="B1101" s="696"/>
      <c r="C1101" s="698"/>
      <c r="D1101" s="700"/>
      <c r="E1101" s="701" t="s">
        <v>332</v>
      </c>
      <c r="F1101" s="702"/>
      <c r="G1101" s="703"/>
    </row>
    <row r="1102" spans="1:7">
      <c r="A1102" s="695">
        <v>112</v>
      </c>
      <c r="B1102" s="695" t="s">
        <v>107</v>
      </c>
      <c r="C1102" s="697" t="s">
        <v>69</v>
      </c>
      <c r="D1102" s="699" t="s">
        <v>367</v>
      </c>
      <c r="E1102" s="628">
        <v>169.18</v>
      </c>
      <c r="F1102" s="622" t="s">
        <v>111</v>
      </c>
      <c r="G1102" s="13">
        <f>SUM(A1102*E1102)</f>
        <v>18948.16</v>
      </c>
    </row>
    <row r="1103" spans="1:7" ht="25.5" customHeight="1">
      <c r="A1103" s="696"/>
      <c r="B1103" s="696"/>
      <c r="C1103" s="698"/>
      <c r="D1103" s="700"/>
      <c r="E1103" s="701" t="s">
        <v>368</v>
      </c>
      <c r="F1103" s="702"/>
      <c r="G1103" s="703"/>
    </row>
    <row r="1104" spans="1:7">
      <c r="A1104" s="695">
        <v>705</v>
      </c>
      <c r="B1104" s="695" t="s">
        <v>107</v>
      </c>
      <c r="C1104" s="697" t="s">
        <v>73</v>
      </c>
      <c r="D1104" s="699" t="s">
        <v>1358</v>
      </c>
      <c r="E1104" s="628">
        <v>8.3800000000000008</v>
      </c>
      <c r="F1104" s="622" t="s">
        <v>111</v>
      </c>
      <c r="G1104" s="13">
        <f>SUM(A1104*E1104)</f>
        <v>5907.9000000000005</v>
      </c>
    </row>
    <row r="1105" spans="1:7" ht="36" customHeight="1">
      <c r="A1105" s="696"/>
      <c r="B1105" s="696"/>
      <c r="C1105" s="698"/>
      <c r="D1105" s="700"/>
      <c r="E1105" s="701" t="s">
        <v>1359</v>
      </c>
      <c r="F1105" s="702"/>
      <c r="G1105" s="703"/>
    </row>
    <row r="1106" spans="1:7">
      <c r="A1106" s="697">
        <v>551</v>
      </c>
      <c r="B1106" s="697" t="s">
        <v>39</v>
      </c>
      <c r="C1106" s="695" t="s">
        <v>208</v>
      </c>
      <c r="D1106" s="699" t="s">
        <v>172</v>
      </c>
      <c r="E1106" s="628">
        <v>190.72</v>
      </c>
      <c r="F1106" s="622" t="s">
        <v>165</v>
      </c>
      <c r="G1106" s="13">
        <f>SUM(A1106*E1106)</f>
        <v>105086.72</v>
      </c>
    </row>
    <row r="1107" spans="1:7" ht="24" customHeight="1">
      <c r="A1107" s="698"/>
      <c r="B1107" s="698"/>
      <c r="C1107" s="696"/>
      <c r="D1107" s="708"/>
      <c r="E1107" s="701" t="s">
        <v>173</v>
      </c>
      <c r="F1107" s="702"/>
      <c r="G1107" s="703"/>
    </row>
    <row r="1108" spans="1:7">
      <c r="A1108" s="695">
        <v>42</v>
      </c>
      <c r="B1108" s="695" t="s">
        <v>39</v>
      </c>
      <c r="C1108" s="697" t="s">
        <v>209</v>
      </c>
      <c r="D1108" s="699" t="s">
        <v>360</v>
      </c>
      <c r="E1108" s="628">
        <v>47651.56</v>
      </c>
      <c r="F1108" s="622" t="s">
        <v>42</v>
      </c>
      <c r="G1108" s="20">
        <f>SUM(A1108*E1108/100)</f>
        <v>20013.655200000001</v>
      </c>
    </row>
    <row r="1109" spans="1:7" ht="124.5" customHeight="1">
      <c r="A1109" s="696"/>
      <c r="B1109" s="696"/>
      <c r="C1109" s="698"/>
      <c r="D1109" s="700"/>
      <c r="E1109" s="701" t="s">
        <v>361</v>
      </c>
      <c r="F1109" s="702"/>
      <c r="G1109" s="703"/>
    </row>
    <row r="1110" spans="1:7">
      <c r="A1110" s="695">
        <v>973</v>
      </c>
      <c r="B1110" s="695" t="s">
        <v>39</v>
      </c>
      <c r="C1110" s="697" t="s">
        <v>210</v>
      </c>
      <c r="D1110" s="699" t="s">
        <v>264</v>
      </c>
      <c r="E1110" s="628">
        <v>30509.77</v>
      </c>
      <c r="F1110" s="622" t="s">
        <v>42</v>
      </c>
      <c r="G1110" s="20">
        <f>SUM(A1110*E1110/100)</f>
        <v>296860.06209999998</v>
      </c>
    </row>
    <row r="1111" spans="1:7" ht="114" customHeight="1">
      <c r="A1111" s="696"/>
      <c r="B1111" s="696"/>
      <c r="C1111" s="698"/>
      <c r="D1111" s="708"/>
      <c r="E1111" s="701" t="s">
        <v>159</v>
      </c>
      <c r="F1111" s="702"/>
      <c r="G1111" s="703"/>
    </row>
    <row r="1112" spans="1:7" ht="40.5" customHeight="1">
      <c r="A1112" s="618"/>
      <c r="B1112" s="618"/>
      <c r="C1112" s="619" t="s">
        <v>213</v>
      </c>
      <c r="D1112" s="620" t="s">
        <v>153</v>
      </c>
      <c r="E1112" s="716"/>
      <c r="F1112" s="717"/>
      <c r="G1112" s="718"/>
    </row>
    <row r="1113" spans="1:7">
      <c r="A1113" s="695">
        <v>182</v>
      </c>
      <c r="B1113" s="695" t="s">
        <v>39</v>
      </c>
      <c r="C1113" s="697" t="s">
        <v>154</v>
      </c>
      <c r="D1113" s="699" t="s">
        <v>331</v>
      </c>
      <c r="E1113" s="628">
        <v>4411.82</v>
      </c>
      <c r="F1113" s="622" t="s">
        <v>42</v>
      </c>
      <c r="G1113" s="20">
        <f>SUM(A1113*E1113/100)</f>
        <v>8029.5123999999996</v>
      </c>
    </row>
    <row r="1114" spans="1:7" ht="32.25" customHeight="1">
      <c r="A1114" s="696"/>
      <c r="B1114" s="696"/>
      <c r="C1114" s="698"/>
      <c r="D1114" s="700"/>
      <c r="E1114" s="701" t="s">
        <v>332</v>
      </c>
      <c r="F1114" s="702"/>
      <c r="G1114" s="703"/>
    </row>
    <row r="1115" spans="1:7">
      <c r="A1115" s="695">
        <v>353</v>
      </c>
      <c r="B1115" s="695" t="s">
        <v>39</v>
      </c>
      <c r="C1115" s="697" t="s">
        <v>272</v>
      </c>
      <c r="D1115" s="699" t="s">
        <v>1509</v>
      </c>
      <c r="E1115" s="628">
        <v>8977.9</v>
      </c>
      <c r="F1115" s="622" t="s">
        <v>42</v>
      </c>
      <c r="G1115" s="20">
        <f>SUM(A1115*E1115/100)</f>
        <v>31691.986999999997</v>
      </c>
    </row>
    <row r="1116" spans="1:7" ht="75.75" customHeight="1">
      <c r="A1116" s="696"/>
      <c r="B1116" s="696"/>
      <c r="C1116" s="698"/>
      <c r="D1116" s="708"/>
      <c r="E1116" s="701" t="s">
        <v>1510</v>
      </c>
      <c r="F1116" s="702"/>
      <c r="G1116" s="703"/>
    </row>
    <row r="1117" spans="1:7">
      <c r="A1117" s="697">
        <v>3530</v>
      </c>
      <c r="B1117" s="697" t="s">
        <v>39</v>
      </c>
      <c r="C1117" s="695" t="s">
        <v>286</v>
      </c>
      <c r="D1117" s="699" t="s">
        <v>280</v>
      </c>
      <c r="E1117" s="628">
        <v>25293.42</v>
      </c>
      <c r="F1117" s="622" t="s">
        <v>42</v>
      </c>
      <c r="G1117" s="20">
        <f>SUM(A1117*E1117/100)</f>
        <v>892857.72599999991</v>
      </c>
    </row>
    <row r="1118" spans="1:7" ht="36" customHeight="1">
      <c r="A1118" s="698"/>
      <c r="B1118" s="698"/>
      <c r="C1118" s="696"/>
      <c r="D1118" s="708"/>
      <c r="E1118" s="701" t="s">
        <v>281</v>
      </c>
      <c r="F1118" s="702"/>
      <c r="G1118" s="703"/>
    </row>
    <row r="1119" spans="1:7">
      <c r="A1119" s="697">
        <v>355</v>
      </c>
      <c r="B1119" s="697" t="s">
        <v>107</v>
      </c>
      <c r="C1119" s="697" t="s">
        <v>287</v>
      </c>
      <c r="D1119" s="699" t="s">
        <v>282</v>
      </c>
      <c r="E1119" s="628">
        <v>104.22</v>
      </c>
      <c r="F1119" s="622" t="s">
        <v>111</v>
      </c>
      <c r="G1119" s="20">
        <f>SUM(A1119*E1119)</f>
        <v>36998.1</v>
      </c>
    </row>
    <row r="1120" spans="1:7" ht="37.5" customHeight="1">
      <c r="A1120" s="698"/>
      <c r="B1120" s="698"/>
      <c r="C1120" s="698"/>
      <c r="D1120" s="708"/>
      <c r="E1120" s="701" t="s">
        <v>283</v>
      </c>
      <c r="F1120" s="702"/>
      <c r="G1120" s="703"/>
    </row>
    <row r="1121" spans="1:7">
      <c r="A1121" s="695">
        <v>2</v>
      </c>
      <c r="B1121" s="695" t="s">
        <v>72</v>
      </c>
      <c r="C1121" s="697" t="s">
        <v>288</v>
      </c>
      <c r="D1121" s="699" t="s">
        <v>1511</v>
      </c>
      <c r="E1121" s="628">
        <v>1786.13</v>
      </c>
      <c r="F1121" s="622" t="s">
        <v>75</v>
      </c>
      <c r="G1121" s="20">
        <f>SUM(A1121*E1121)</f>
        <v>3572.26</v>
      </c>
    </row>
    <row r="1122" spans="1:7" ht="25.5" customHeight="1">
      <c r="A1122" s="696"/>
      <c r="B1122" s="696"/>
      <c r="C1122" s="698"/>
      <c r="D1122" s="708"/>
      <c r="E1122" s="701" t="s">
        <v>1512</v>
      </c>
      <c r="F1122" s="702"/>
      <c r="G1122" s="703"/>
    </row>
    <row r="1123" spans="1:7">
      <c r="A1123" s="697">
        <v>18</v>
      </c>
      <c r="B1123" s="697" t="s">
        <v>107</v>
      </c>
      <c r="C1123" s="697" t="s">
        <v>659</v>
      </c>
      <c r="D1123" s="699" t="s">
        <v>282</v>
      </c>
      <c r="E1123" s="628">
        <v>104.22</v>
      </c>
      <c r="F1123" s="622" t="s">
        <v>111</v>
      </c>
      <c r="G1123" s="20">
        <f>SUM(A1123*E1123)</f>
        <v>1875.96</v>
      </c>
    </row>
    <row r="1124" spans="1:7" ht="36" customHeight="1">
      <c r="A1124" s="698"/>
      <c r="B1124" s="698"/>
      <c r="C1124" s="698"/>
      <c r="D1124" s="708"/>
      <c r="E1124" s="701" t="s">
        <v>283</v>
      </c>
      <c r="F1124" s="702"/>
      <c r="G1124" s="703"/>
    </row>
    <row r="1125" spans="1:7" s="25" customFormat="1">
      <c r="A1125" s="697">
        <v>27059</v>
      </c>
      <c r="B1125" s="697" t="s">
        <v>39</v>
      </c>
      <c r="C1125" s="695" t="s">
        <v>660</v>
      </c>
      <c r="D1125" s="699" t="s">
        <v>305</v>
      </c>
      <c r="E1125" s="622">
        <v>226.88</v>
      </c>
      <c r="F1125" s="622" t="s">
        <v>52</v>
      </c>
      <c r="G1125" s="20">
        <f>SUM(A1125*E1125/100)</f>
        <v>61391.459199999998</v>
      </c>
    </row>
    <row r="1126" spans="1:7" s="25" customFormat="1" ht="24.75" customHeight="1">
      <c r="A1126" s="698"/>
      <c r="B1126" s="698"/>
      <c r="C1126" s="696"/>
      <c r="D1126" s="700"/>
      <c r="E1126" s="701" t="s">
        <v>306</v>
      </c>
      <c r="F1126" s="702"/>
      <c r="G1126" s="703"/>
    </row>
    <row r="1127" spans="1:7" s="25" customFormat="1">
      <c r="A1127" s="697">
        <v>29859</v>
      </c>
      <c r="B1127" s="697" t="s">
        <v>39</v>
      </c>
      <c r="C1127" s="695" t="s">
        <v>663</v>
      </c>
      <c r="D1127" s="699" t="s">
        <v>167</v>
      </c>
      <c r="E1127" s="628">
        <v>442.75</v>
      </c>
      <c r="F1127" s="622" t="s">
        <v>52</v>
      </c>
      <c r="G1127" s="20">
        <f>SUM(A1127*E1127/100)</f>
        <v>132200.7225</v>
      </c>
    </row>
    <row r="1128" spans="1:7" s="25" customFormat="1" ht="26.25" customHeight="1">
      <c r="A1128" s="698"/>
      <c r="B1128" s="698"/>
      <c r="C1128" s="696"/>
      <c r="D1128" s="700"/>
      <c r="E1128" s="701" t="s">
        <v>168</v>
      </c>
      <c r="F1128" s="702"/>
      <c r="G1128" s="703"/>
    </row>
    <row r="1129" spans="1:7">
      <c r="A1129" s="697">
        <v>33587</v>
      </c>
      <c r="B1129" s="697" t="s">
        <v>39</v>
      </c>
      <c r="C1129" s="695" t="s">
        <v>665</v>
      </c>
      <c r="D1129" s="699" t="s">
        <v>58</v>
      </c>
      <c r="E1129" s="628">
        <v>1079.6500000000001</v>
      </c>
      <c r="F1129" s="622" t="s">
        <v>42</v>
      </c>
      <c r="G1129" s="13">
        <f>SUM(A1129*E1129/100)</f>
        <v>362622.04550000007</v>
      </c>
    </row>
    <row r="1130" spans="1:7" ht="24.75" customHeight="1">
      <c r="A1130" s="698"/>
      <c r="B1130" s="698"/>
      <c r="C1130" s="696"/>
      <c r="D1130" s="708"/>
      <c r="E1130" s="701" t="s">
        <v>59</v>
      </c>
      <c r="F1130" s="702"/>
      <c r="G1130" s="703"/>
    </row>
    <row r="1131" spans="1:7">
      <c r="A1131" s="705">
        <v>823</v>
      </c>
      <c r="B1131" s="705" t="s">
        <v>39</v>
      </c>
      <c r="C1131" s="704" t="s">
        <v>666</v>
      </c>
      <c r="D1131" s="706" t="s">
        <v>1051</v>
      </c>
      <c r="E1131" s="628">
        <v>2567.9499999999998</v>
      </c>
      <c r="F1131" s="622" t="s">
        <v>42</v>
      </c>
      <c r="G1131" s="13">
        <f>SUM(A1131*E1131/100)</f>
        <v>21134.228499999997</v>
      </c>
    </row>
    <row r="1132" spans="1:7" ht="63.75" customHeight="1">
      <c r="A1132" s="705"/>
      <c r="B1132" s="705"/>
      <c r="C1132" s="704"/>
      <c r="D1132" s="706"/>
      <c r="E1132" s="707" t="s">
        <v>1052</v>
      </c>
      <c r="F1132" s="707"/>
      <c r="G1132" s="707"/>
    </row>
    <row r="1133" spans="1:7" ht="15" customHeight="1">
      <c r="A1133" s="697">
        <v>990</v>
      </c>
      <c r="B1133" s="697" t="s">
        <v>39</v>
      </c>
      <c r="C1133" s="695" t="s">
        <v>667</v>
      </c>
      <c r="D1133" s="699" t="s">
        <v>61</v>
      </c>
      <c r="E1133" s="628">
        <v>2116.41</v>
      </c>
      <c r="F1133" s="622" t="s">
        <v>42</v>
      </c>
      <c r="G1133" s="20">
        <f>SUM(A1133*E1133/100)</f>
        <v>20952.458999999999</v>
      </c>
    </row>
    <row r="1134" spans="1:7" ht="25.5" customHeight="1">
      <c r="A1134" s="698"/>
      <c r="B1134" s="698"/>
      <c r="C1134" s="696"/>
      <c r="D1134" s="700"/>
      <c r="E1134" s="701" t="s">
        <v>911</v>
      </c>
      <c r="F1134" s="702"/>
      <c r="G1134" s="703"/>
    </row>
    <row r="1135" spans="1:7">
      <c r="A1135" s="695">
        <v>7116</v>
      </c>
      <c r="B1135" s="695" t="s">
        <v>39</v>
      </c>
      <c r="C1135" s="697" t="s">
        <v>731</v>
      </c>
      <c r="D1135" s="699" t="s">
        <v>1513</v>
      </c>
      <c r="E1135" s="628">
        <v>1270.83</v>
      </c>
      <c r="F1135" s="622" t="s">
        <v>42</v>
      </c>
      <c r="G1135" s="20">
        <f>SUM(A1135*E1135/100)</f>
        <v>90432.262799999997</v>
      </c>
    </row>
    <row r="1136" spans="1:7" ht="35.25" customHeight="1">
      <c r="A1136" s="696"/>
      <c r="B1136" s="696"/>
      <c r="C1136" s="698"/>
      <c r="D1136" s="700"/>
      <c r="E1136" s="701" t="s">
        <v>371</v>
      </c>
      <c r="F1136" s="702"/>
      <c r="G1136" s="703"/>
    </row>
    <row r="1137" spans="1:7" ht="30" customHeight="1">
      <c r="A1137" s="624"/>
      <c r="B1137" s="625"/>
      <c r="C1137" s="3"/>
      <c r="D1137" s="629"/>
      <c r="E1137" s="629"/>
      <c r="F1137" s="28" t="s">
        <v>603</v>
      </c>
      <c r="G1137" s="105">
        <v>3301536</v>
      </c>
    </row>
    <row r="1138" spans="1:7">
      <c r="A1138" s="624"/>
      <c r="B1138" s="625"/>
      <c r="C1138" s="3"/>
      <c r="D1138" s="104" t="s">
        <v>677</v>
      </c>
      <c r="E1138" s="629"/>
      <c r="F1138" s="629"/>
      <c r="G1138" s="5"/>
    </row>
    <row r="1139" spans="1:7" s="25" customFormat="1" ht="103.5" customHeight="1">
      <c r="A1139" s="622">
        <v>1774</v>
      </c>
      <c r="B1139" s="622" t="s">
        <v>39</v>
      </c>
      <c r="C1139" s="621" t="s">
        <v>11</v>
      </c>
      <c r="D1139" s="623" t="s">
        <v>1514</v>
      </c>
      <c r="E1139" s="622"/>
      <c r="F1139" s="622" t="s">
        <v>165</v>
      </c>
      <c r="G1139" s="180"/>
    </row>
    <row r="1140" spans="1:7" s="25" customFormat="1" ht="23.25" customHeight="1">
      <c r="A1140" s="622">
        <v>2</v>
      </c>
      <c r="B1140" s="622" t="s">
        <v>72</v>
      </c>
      <c r="C1140" s="621" t="s">
        <v>15</v>
      </c>
      <c r="D1140" s="623" t="s">
        <v>1515</v>
      </c>
      <c r="E1140" s="622"/>
      <c r="F1140" s="622" t="s">
        <v>75</v>
      </c>
      <c r="G1140" s="180"/>
    </row>
    <row r="1141" spans="1:7" s="25" customFormat="1" ht="27" customHeight="1">
      <c r="A1141" s="622">
        <v>3</v>
      </c>
      <c r="B1141" s="622" t="s">
        <v>72</v>
      </c>
      <c r="C1141" s="621" t="s">
        <v>18</v>
      </c>
      <c r="D1141" s="623" t="s">
        <v>1516</v>
      </c>
      <c r="E1141" s="622"/>
      <c r="F1141" s="622" t="s">
        <v>75</v>
      </c>
      <c r="G1141" s="180"/>
    </row>
    <row r="1142" spans="1:7" s="25" customFormat="1" ht="36" customHeight="1">
      <c r="A1142" s="622">
        <v>3</v>
      </c>
      <c r="B1142" s="622" t="s">
        <v>72</v>
      </c>
      <c r="C1142" s="621" t="s">
        <v>21</v>
      </c>
      <c r="D1142" s="623" t="s">
        <v>1517</v>
      </c>
      <c r="E1142" s="622"/>
      <c r="F1142" s="622" t="s">
        <v>75</v>
      </c>
      <c r="G1142" s="180"/>
    </row>
    <row r="1143" spans="1:7" s="25" customFormat="1" ht="28.5" customHeight="1">
      <c r="A1143" s="622">
        <v>24</v>
      </c>
      <c r="B1143" s="622" t="s">
        <v>72</v>
      </c>
      <c r="C1143" s="621" t="s">
        <v>25</v>
      </c>
      <c r="D1143" s="623" t="s">
        <v>1518</v>
      </c>
      <c r="E1143" s="622"/>
      <c r="F1143" s="622" t="s">
        <v>75</v>
      </c>
      <c r="G1143" s="180"/>
    </row>
    <row r="1144" spans="1:7" s="25" customFormat="1" ht="25.5" customHeight="1">
      <c r="A1144" s="622">
        <v>3</v>
      </c>
      <c r="B1144" s="622" t="s">
        <v>72</v>
      </c>
      <c r="C1144" s="621" t="s">
        <v>29</v>
      </c>
      <c r="D1144" s="623" t="s">
        <v>1519</v>
      </c>
      <c r="E1144" s="622"/>
      <c r="F1144" s="622" t="s">
        <v>75</v>
      </c>
      <c r="G1144" s="180"/>
    </row>
    <row r="1145" spans="1:7" s="25" customFormat="1" ht="26.25" customHeight="1">
      <c r="A1145" s="622">
        <v>2</v>
      </c>
      <c r="B1145" s="622" t="s">
        <v>72</v>
      </c>
      <c r="C1145" s="621" t="s">
        <v>33</v>
      </c>
      <c r="D1145" s="623" t="s">
        <v>1520</v>
      </c>
      <c r="E1145" s="622"/>
      <c r="F1145" s="622" t="s">
        <v>75</v>
      </c>
      <c r="G1145" s="180"/>
    </row>
    <row r="1146" spans="1:7" s="25" customFormat="1" ht="27" customHeight="1">
      <c r="A1146" s="622">
        <v>4</v>
      </c>
      <c r="B1146" s="622" t="s">
        <v>72</v>
      </c>
      <c r="C1146" s="621" t="s">
        <v>36</v>
      </c>
      <c r="D1146" s="623" t="s">
        <v>1521</v>
      </c>
      <c r="E1146" s="622"/>
      <c r="F1146" s="622" t="s">
        <v>75</v>
      </c>
      <c r="G1146" s="180"/>
    </row>
    <row r="1147" spans="1:7" s="25" customFormat="1" ht="69.75" customHeight="1">
      <c r="A1147" s="622">
        <v>704</v>
      </c>
      <c r="B1147" s="622" t="s">
        <v>39</v>
      </c>
      <c r="C1147" s="621" t="s">
        <v>40</v>
      </c>
      <c r="D1147" s="623" t="s">
        <v>1522</v>
      </c>
      <c r="E1147" s="622"/>
      <c r="F1147" s="622" t="s">
        <v>75</v>
      </c>
      <c r="G1147" s="180"/>
    </row>
    <row r="1148" spans="1:7" s="25" customFormat="1" ht="66.75" customHeight="1">
      <c r="A1148" s="622">
        <v>1</v>
      </c>
      <c r="B1148" s="622" t="s">
        <v>89</v>
      </c>
      <c r="C1148" s="621" t="s">
        <v>44</v>
      </c>
      <c r="D1148" s="623" t="s">
        <v>1523</v>
      </c>
      <c r="E1148" s="622"/>
      <c r="F1148" s="622" t="s">
        <v>75</v>
      </c>
      <c r="G1148" s="180"/>
    </row>
    <row r="1149" spans="1:7" s="25" customFormat="1" ht="26.25" customHeight="1">
      <c r="A1149" s="622">
        <v>160</v>
      </c>
      <c r="B1149" s="622" t="s">
        <v>39</v>
      </c>
      <c r="C1149" s="621" t="s">
        <v>47</v>
      </c>
      <c r="D1149" s="623" t="s">
        <v>1524</v>
      </c>
      <c r="E1149" s="622"/>
      <c r="F1149" s="622" t="s">
        <v>165</v>
      </c>
      <c r="G1149" s="180"/>
    </row>
    <row r="1150" spans="1:7" s="25" customFormat="1" ht="26.25" customHeight="1">
      <c r="A1150" s="622">
        <v>1</v>
      </c>
      <c r="B1150" s="622" t="s">
        <v>89</v>
      </c>
      <c r="C1150" s="621" t="s">
        <v>50</v>
      </c>
      <c r="D1150" s="623" t="s">
        <v>1525</v>
      </c>
      <c r="E1150" s="622"/>
      <c r="F1150" s="622" t="s">
        <v>75</v>
      </c>
      <c r="G1150" s="180"/>
    </row>
    <row r="1151" spans="1:7" s="25" customFormat="1" ht="26.25" customHeight="1">
      <c r="A1151" s="622">
        <v>1</v>
      </c>
      <c r="B1151" s="622" t="s">
        <v>89</v>
      </c>
      <c r="C1151" s="621" t="s">
        <v>54</v>
      </c>
      <c r="D1151" s="623" t="s">
        <v>1526</v>
      </c>
      <c r="E1151" s="622"/>
      <c r="F1151" s="622" t="s">
        <v>75</v>
      </c>
      <c r="G1151" s="180"/>
    </row>
    <row r="1152" spans="1:7" s="25" customFormat="1" ht="26.25" customHeight="1">
      <c r="A1152" s="622">
        <v>40</v>
      </c>
      <c r="B1152" s="622" t="s">
        <v>72</v>
      </c>
      <c r="C1152" s="621" t="s">
        <v>57</v>
      </c>
      <c r="D1152" s="623" t="s">
        <v>1527</v>
      </c>
      <c r="E1152" s="622"/>
      <c r="F1152" s="622" t="s">
        <v>75</v>
      </c>
      <c r="G1152" s="180"/>
    </row>
    <row r="1153" spans="1:7" s="25" customFormat="1" ht="26.25" customHeight="1">
      <c r="A1153" s="622">
        <v>22</v>
      </c>
      <c r="B1153" s="622" t="s">
        <v>72</v>
      </c>
      <c r="C1153" s="621" t="s">
        <v>60</v>
      </c>
      <c r="D1153" s="623" t="s">
        <v>1528</v>
      </c>
      <c r="E1153" s="622"/>
      <c r="F1153" s="622" t="s">
        <v>75</v>
      </c>
      <c r="G1153" s="180"/>
    </row>
    <row r="1154" spans="1:7" s="25" customFormat="1" ht="26.25" customHeight="1">
      <c r="A1154" s="622">
        <v>1</v>
      </c>
      <c r="B1154" s="622" t="s">
        <v>89</v>
      </c>
      <c r="C1154" s="621" t="s">
        <v>63</v>
      </c>
      <c r="D1154" s="623" t="s">
        <v>1529</v>
      </c>
      <c r="E1154" s="622"/>
      <c r="F1154" s="622" t="s">
        <v>75</v>
      </c>
      <c r="G1154" s="180"/>
    </row>
    <row r="1155" spans="1:7" s="25" customFormat="1" ht="27" customHeight="1">
      <c r="A1155" s="622">
        <v>20</v>
      </c>
      <c r="B1155" s="622" t="s">
        <v>72</v>
      </c>
      <c r="C1155" s="621" t="s">
        <v>66</v>
      </c>
      <c r="D1155" s="623" t="s">
        <v>1530</v>
      </c>
      <c r="E1155" s="622"/>
      <c r="F1155" s="622" t="s">
        <v>75</v>
      </c>
      <c r="G1155" s="180"/>
    </row>
    <row r="1156" spans="1:7" s="25" customFormat="1" ht="27" customHeight="1">
      <c r="A1156" s="622">
        <v>20</v>
      </c>
      <c r="B1156" s="622" t="s">
        <v>72</v>
      </c>
      <c r="C1156" s="621" t="s">
        <v>69</v>
      </c>
      <c r="D1156" s="623" t="s">
        <v>1531</v>
      </c>
      <c r="E1156" s="622"/>
      <c r="F1156" s="622" t="s">
        <v>75</v>
      </c>
      <c r="G1156" s="180"/>
    </row>
    <row r="1157" spans="1:7" s="25" customFormat="1" ht="27" customHeight="1">
      <c r="A1157" s="622">
        <v>1</v>
      </c>
      <c r="B1157" s="622" t="s">
        <v>89</v>
      </c>
      <c r="C1157" s="621" t="s">
        <v>73</v>
      </c>
      <c r="D1157" s="623" t="s">
        <v>1532</v>
      </c>
      <c r="E1157" s="622"/>
      <c r="F1157" s="622" t="s">
        <v>75</v>
      </c>
      <c r="G1157" s="180"/>
    </row>
    <row r="1158" spans="1:7" s="25" customFormat="1" ht="27" customHeight="1">
      <c r="A1158" s="622">
        <v>1</v>
      </c>
      <c r="B1158" s="622" t="s">
        <v>89</v>
      </c>
      <c r="C1158" s="621" t="s">
        <v>208</v>
      </c>
      <c r="D1158" s="623" t="s">
        <v>1533</v>
      </c>
      <c r="E1158" s="622"/>
      <c r="F1158" s="622" t="s">
        <v>75</v>
      </c>
      <c r="G1158" s="180"/>
    </row>
    <row r="1159" spans="1:7" s="25" customFormat="1" ht="23.25" customHeight="1">
      <c r="A1159" s="622">
        <v>1</v>
      </c>
      <c r="B1159" s="622" t="s">
        <v>89</v>
      </c>
      <c r="C1159" s="621" t="s">
        <v>209</v>
      </c>
      <c r="D1159" s="623" t="s">
        <v>1534</v>
      </c>
      <c r="E1159" s="622"/>
      <c r="F1159" s="622" t="s">
        <v>75</v>
      </c>
      <c r="G1159" s="180"/>
    </row>
    <row r="1160" spans="1:7" s="25" customFormat="1" ht="23.25" customHeight="1">
      <c r="A1160" s="622">
        <v>1</v>
      </c>
      <c r="B1160" s="622" t="s">
        <v>89</v>
      </c>
      <c r="C1160" s="621" t="s">
        <v>210</v>
      </c>
      <c r="D1160" s="623" t="s">
        <v>1535</v>
      </c>
      <c r="E1160" s="622"/>
      <c r="F1160" s="622" t="s">
        <v>75</v>
      </c>
      <c r="G1160" s="180"/>
    </row>
    <row r="1161" spans="1:7" s="25" customFormat="1" ht="23.25" customHeight="1">
      <c r="A1161" s="622">
        <v>1</v>
      </c>
      <c r="B1161" s="622" t="s">
        <v>89</v>
      </c>
      <c r="C1161" s="621" t="s">
        <v>213</v>
      </c>
      <c r="D1161" s="623" t="s">
        <v>1536</v>
      </c>
      <c r="E1161" s="622"/>
      <c r="F1161" s="622" t="s">
        <v>75</v>
      </c>
      <c r="G1161" s="180"/>
    </row>
    <row r="1162" spans="1:7" s="25" customFormat="1" ht="23.25" customHeight="1">
      <c r="A1162" s="622">
        <v>1</v>
      </c>
      <c r="B1162" s="622" t="s">
        <v>89</v>
      </c>
      <c r="C1162" s="621" t="s">
        <v>272</v>
      </c>
      <c r="D1162" s="623" t="s">
        <v>1537</v>
      </c>
      <c r="E1162" s="622"/>
      <c r="F1162" s="622" t="s">
        <v>75</v>
      </c>
      <c r="G1162" s="180"/>
    </row>
    <row r="1163" spans="1:7" s="25" customFormat="1" ht="27.75" customHeight="1">
      <c r="A1163" s="622">
        <v>1</v>
      </c>
      <c r="B1163" s="622" t="s">
        <v>89</v>
      </c>
      <c r="C1163" s="621" t="s">
        <v>286</v>
      </c>
      <c r="D1163" s="623" t="s">
        <v>1538</v>
      </c>
      <c r="E1163" s="622"/>
      <c r="F1163" s="622" t="s">
        <v>75</v>
      </c>
      <c r="G1163" s="180"/>
    </row>
    <row r="1164" spans="1:7" s="25" customFormat="1" ht="27" customHeight="1">
      <c r="A1164" s="622">
        <v>1</v>
      </c>
      <c r="B1164" s="622" t="s">
        <v>89</v>
      </c>
      <c r="C1164" s="621" t="s">
        <v>287</v>
      </c>
      <c r="D1164" s="623" t="s">
        <v>1539</v>
      </c>
      <c r="E1164" s="622"/>
      <c r="F1164" s="622" t="s">
        <v>75</v>
      </c>
      <c r="G1164" s="180"/>
    </row>
    <row r="1165" spans="1:7" s="25" customFormat="1" ht="38.25" customHeight="1">
      <c r="A1165" s="622">
        <v>956</v>
      </c>
      <c r="B1165" s="622" t="s">
        <v>39</v>
      </c>
      <c r="C1165" s="621" t="s">
        <v>288</v>
      </c>
      <c r="D1165" s="623" t="s">
        <v>1540</v>
      </c>
      <c r="E1165" s="622"/>
      <c r="F1165" s="622" t="s">
        <v>165</v>
      </c>
      <c r="G1165" s="180"/>
    </row>
    <row r="1166" spans="1:7" s="30" customFormat="1" ht="26.25" customHeight="1">
      <c r="A1166" s="85"/>
      <c r="B1166" s="188"/>
      <c r="C1166" s="188"/>
      <c r="D1166" s="189"/>
      <c r="E1166" s="85"/>
      <c r="F1166" s="190" t="s">
        <v>679</v>
      </c>
      <c r="G1166" s="191"/>
    </row>
    <row r="1167" spans="1:7">
      <c r="A1167" s="172"/>
      <c r="D1167" s="185" t="s">
        <v>78</v>
      </c>
      <c r="E1167" s="172"/>
      <c r="G1167" s="174"/>
    </row>
    <row r="1168" spans="1:7" s="25" customFormat="1">
      <c r="A1168" s="704">
        <v>3</v>
      </c>
      <c r="B1168" s="704" t="s">
        <v>72</v>
      </c>
      <c r="C1168" s="705" t="s">
        <v>11</v>
      </c>
      <c r="D1168" s="706" t="s">
        <v>79</v>
      </c>
      <c r="E1168" s="628">
        <v>4802.6000000000004</v>
      </c>
      <c r="F1168" s="622" t="s">
        <v>75</v>
      </c>
      <c r="G1168" s="13">
        <f>SUM(A1168*E1168)</f>
        <v>14407.800000000001</v>
      </c>
    </row>
    <row r="1169" spans="1:7" s="25" customFormat="1" ht="100.5" customHeight="1">
      <c r="A1169" s="704"/>
      <c r="B1169" s="704"/>
      <c r="C1169" s="705"/>
      <c r="D1169" s="706"/>
      <c r="E1169" s="707" t="s">
        <v>80</v>
      </c>
      <c r="F1169" s="707"/>
      <c r="G1169" s="707"/>
    </row>
    <row r="1170" spans="1:7">
      <c r="A1170" s="695">
        <v>1</v>
      </c>
      <c r="B1170" s="695" t="s">
        <v>89</v>
      </c>
      <c r="C1170" s="697" t="s">
        <v>15</v>
      </c>
      <c r="D1170" s="699" t="s">
        <v>1362</v>
      </c>
      <c r="E1170" s="628">
        <v>4253.7</v>
      </c>
      <c r="F1170" s="622" t="s">
        <v>75</v>
      </c>
      <c r="G1170" s="13">
        <f>SUM(A1170*E1170)</f>
        <v>4253.7</v>
      </c>
    </row>
    <row r="1171" spans="1:7" ht="141.75" customHeight="1">
      <c r="A1171" s="696"/>
      <c r="B1171" s="696"/>
      <c r="C1171" s="698"/>
      <c r="D1171" s="700"/>
      <c r="E1171" s="701" t="s">
        <v>769</v>
      </c>
      <c r="F1171" s="702"/>
      <c r="G1171" s="703"/>
    </row>
    <row r="1172" spans="1:7">
      <c r="A1172" s="695">
        <v>1</v>
      </c>
      <c r="B1172" s="695" t="s">
        <v>89</v>
      </c>
      <c r="C1172" s="697" t="s">
        <v>18</v>
      </c>
      <c r="D1172" s="699" t="s">
        <v>94</v>
      </c>
      <c r="E1172" s="628">
        <v>938.47</v>
      </c>
      <c r="F1172" s="622" t="s">
        <v>75</v>
      </c>
      <c r="G1172" s="13">
        <f>SUM(A1172*E1172)</f>
        <v>938.47</v>
      </c>
    </row>
    <row r="1173" spans="1:7" ht="47.25" customHeight="1">
      <c r="A1173" s="696"/>
      <c r="B1173" s="696"/>
      <c r="C1173" s="698"/>
      <c r="D1173" s="700"/>
      <c r="E1173" s="701" t="s">
        <v>95</v>
      </c>
      <c r="F1173" s="702"/>
      <c r="G1173" s="703"/>
    </row>
    <row r="1174" spans="1:7">
      <c r="A1174" s="695">
        <v>3</v>
      </c>
      <c r="B1174" s="695" t="s">
        <v>72</v>
      </c>
      <c r="C1174" s="697" t="s">
        <v>21</v>
      </c>
      <c r="D1174" s="699" t="s">
        <v>83</v>
      </c>
      <c r="E1174" s="628">
        <v>447.15</v>
      </c>
      <c r="F1174" s="622" t="s">
        <v>75</v>
      </c>
      <c r="G1174" s="13">
        <f>SUM(A1174*E1174)</f>
        <v>1341.4499999999998</v>
      </c>
    </row>
    <row r="1175" spans="1:7" ht="45" customHeight="1">
      <c r="A1175" s="696"/>
      <c r="B1175" s="696"/>
      <c r="C1175" s="698"/>
      <c r="D1175" s="708"/>
      <c r="E1175" s="701" t="s">
        <v>84</v>
      </c>
      <c r="F1175" s="702"/>
      <c r="G1175" s="703"/>
    </row>
    <row r="1176" spans="1:7" s="36" customFormat="1">
      <c r="A1176" s="704">
        <v>2</v>
      </c>
      <c r="B1176" s="704" t="s">
        <v>72</v>
      </c>
      <c r="C1176" s="705" t="s">
        <v>25</v>
      </c>
      <c r="D1176" s="706" t="s">
        <v>1089</v>
      </c>
      <c r="E1176" s="628">
        <v>1193.17</v>
      </c>
      <c r="F1176" s="622" t="s">
        <v>75</v>
      </c>
      <c r="G1176" s="13">
        <f>SUM(A1176*E1176)</f>
        <v>2386.34</v>
      </c>
    </row>
    <row r="1177" spans="1:7" s="36" customFormat="1" ht="63" customHeight="1">
      <c r="A1177" s="704"/>
      <c r="B1177" s="704"/>
      <c r="C1177" s="705"/>
      <c r="D1177" s="706"/>
      <c r="E1177" s="707" t="s">
        <v>1090</v>
      </c>
      <c r="F1177" s="707"/>
      <c r="G1177" s="707"/>
    </row>
    <row r="1178" spans="1:7" s="36" customFormat="1">
      <c r="A1178" s="704"/>
      <c r="B1178" s="704"/>
      <c r="C1178" s="705" t="s">
        <v>29</v>
      </c>
      <c r="D1178" s="706" t="s">
        <v>231</v>
      </c>
      <c r="E1178" s="730"/>
      <c r="F1178" s="731"/>
      <c r="G1178" s="732"/>
    </row>
    <row r="1179" spans="1:7" s="36" customFormat="1" ht="75.75" customHeight="1">
      <c r="A1179" s="704"/>
      <c r="B1179" s="704"/>
      <c r="C1179" s="705"/>
      <c r="D1179" s="706"/>
      <c r="E1179" s="733"/>
      <c r="F1179" s="734"/>
      <c r="G1179" s="735"/>
    </row>
    <row r="1180" spans="1:7" s="36" customFormat="1">
      <c r="A1180" s="704">
        <v>50</v>
      </c>
      <c r="B1180" s="704" t="s">
        <v>107</v>
      </c>
      <c r="C1180" s="705"/>
      <c r="D1180" s="706" t="s">
        <v>1093</v>
      </c>
      <c r="E1180" s="628">
        <v>146.57</v>
      </c>
      <c r="F1180" s="622" t="s">
        <v>111</v>
      </c>
      <c r="G1180" s="13">
        <f>SUM(A1180*E1180)</f>
        <v>7328.5</v>
      </c>
    </row>
    <row r="1181" spans="1:7" s="36" customFormat="1" ht="27" customHeight="1">
      <c r="A1181" s="704"/>
      <c r="B1181" s="704"/>
      <c r="C1181" s="705"/>
      <c r="D1181" s="706"/>
      <c r="E1181" s="707" t="s">
        <v>1094</v>
      </c>
      <c r="F1181" s="707"/>
      <c r="G1181" s="707"/>
    </row>
    <row r="1182" spans="1:7" s="36" customFormat="1">
      <c r="A1182" s="704">
        <v>50</v>
      </c>
      <c r="B1182" s="704" t="s">
        <v>107</v>
      </c>
      <c r="C1182" s="705"/>
      <c r="D1182" s="706" t="s">
        <v>1095</v>
      </c>
      <c r="E1182" s="628">
        <v>199.25</v>
      </c>
      <c r="F1182" s="622" t="s">
        <v>111</v>
      </c>
      <c r="G1182" s="13">
        <f>SUM(A1182*E1182)</f>
        <v>9962.5</v>
      </c>
    </row>
    <row r="1183" spans="1:7" s="36" customFormat="1" ht="28.5" customHeight="1">
      <c r="A1183" s="704"/>
      <c r="B1183" s="704"/>
      <c r="C1183" s="705"/>
      <c r="D1183" s="706"/>
      <c r="E1183" s="707" t="s">
        <v>233</v>
      </c>
      <c r="F1183" s="707"/>
      <c r="G1183" s="707"/>
    </row>
    <row r="1184" spans="1:7" s="36" customFormat="1">
      <c r="A1184" s="695">
        <v>5</v>
      </c>
      <c r="B1184" s="695" t="s">
        <v>72</v>
      </c>
      <c r="C1184" s="697" t="s">
        <v>33</v>
      </c>
      <c r="D1184" s="699" t="s">
        <v>81</v>
      </c>
      <c r="E1184" s="628">
        <v>2042.43</v>
      </c>
      <c r="F1184" s="622" t="s">
        <v>75</v>
      </c>
      <c r="G1184" s="13">
        <f>SUM(A1184*E1184)</f>
        <v>10212.15</v>
      </c>
    </row>
    <row r="1185" spans="1:7" s="36" customFormat="1" ht="76.5" customHeight="1">
      <c r="A1185" s="696"/>
      <c r="B1185" s="696"/>
      <c r="C1185" s="698"/>
      <c r="D1185" s="700"/>
      <c r="E1185" s="701" t="s">
        <v>82</v>
      </c>
      <c r="F1185" s="702"/>
      <c r="G1185" s="703"/>
    </row>
    <row r="1186" spans="1:7">
      <c r="A1186" s="695"/>
      <c r="B1186" s="695"/>
      <c r="C1186" s="697" t="s">
        <v>36</v>
      </c>
      <c r="D1186" s="699" t="s">
        <v>226</v>
      </c>
      <c r="E1186" s="730"/>
      <c r="F1186" s="731"/>
      <c r="G1186" s="732"/>
    </row>
    <row r="1187" spans="1:7" ht="91.5" customHeight="1">
      <c r="A1187" s="696"/>
      <c r="B1187" s="696"/>
      <c r="C1187" s="698"/>
      <c r="D1187" s="708"/>
      <c r="E1187" s="733"/>
      <c r="F1187" s="734"/>
      <c r="G1187" s="735"/>
    </row>
    <row r="1188" spans="1:7">
      <c r="A1188" s="695">
        <v>100</v>
      </c>
      <c r="B1188" s="695" t="s">
        <v>107</v>
      </c>
      <c r="C1188" s="697" t="s">
        <v>99</v>
      </c>
      <c r="D1188" s="699" t="s">
        <v>227</v>
      </c>
      <c r="E1188" s="628">
        <v>73.209999999999994</v>
      </c>
      <c r="F1188" s="622" t="s">
        <v>111</v>
      </c>
      <c r="G1188" s="13">
        <f>SUM(A1188*E1188)</f>
        <v>7320.9999999999991</v>
      </c>
    </row>
    <row r="1189" spans="1:7" ht="15.75" customHeight="1">
      <c r="A1189" s="696"/>
      <c r="B1189" s="696"/>
      <c r="C1189" s="698"/>
      <c r="D1189" s="708"/>
      <c r="E1189" s="701" t="s">
        <v>228</v>
      </c>
      <c r="F1189" s="702"/>
      <c r="G1189" s="703"/>
    </row>
    <row r="1190" spans="1:7">
      <c r="A1190" s="695">
        <v>20</v>
      </c>
      <c r="B1190" s="695" t="s">
        <v>72</v>
      </c>
      <c r="C1190" s="697" t="s">
        <v>102</v>
      </c>
      <c r="D1190" s="699" t="s">
        <v>229</v>
      </c>
      <c r="E1190" s="628">
        <v>95.79</v>
      </c>
      <c r="F1190" s="622" t="s">
        <v>111</v>
      </c>
      <c r="G1190" s="13">
        <f>SUM(A1190*E1190)</f>
        <v>1915.8000000000002</v>
      </c>
    </row>
    <row r="1191" spans="1:7" ht="16.5" customHeight="1">
      <c r="A1191" s="696"/>
      <c r="B1191" s="696"/>
      <c r="C1191" s="698"/>
      <c r="D1191" s="708"/>
      <c r="E1191" s="701" t="s">
        <v>230</v>
      </c>
      <c r="F1191" s="702"/>
      <c r="G1191" s="703"/>
    </row>
    <row r="1192" spans="1:7">
      <c r="A1192" s="695">
        <v>50</v>
      </c>
      <c r="B1192" s="695" t="s">
        <v>107</v>
      </c>
      <c r="C1192" s="697" t="s">
        <v>291</v>
      </c>
      <c r="D1192" s="699" t="s">
        <v>775</v>
      </c>
      <c r="E1192" s="628">
        <v>128.55000000000001</v>
      </c>
      <c r="F1192" s="622" t="s">
        <v>111</v>
      </c>
      <c r="G1192" s="13">
        <f>SUM(A1192*E1192)</f>
        <v>6427.5000000000009</v>
      </c>
    </row>
    <row r="1193" spans="1:7" ht="25.5" customHeight="1">
      <c r="A1193" s="696"/>
      <c r="B1193" s="696"/>
      <c r="C1193" s="698"/>
      <c r="D1193" s="700"/>
      <c r="E1193" s="701" t="s">
        <v>776</v>
      </c>
      <c r="F1193" s="702"/>
      <c r="G1193" s="703"/>
    </row>
    <row r="1194" spans="1:7">
      <c r="A1194" s="695">
        <v>60</v>
      </c>
      <c r="B1194" s="695" t="s">
        <v>107</v>
      </c>
      <c r="C1194" s="697" t="s">
        <v>1447</v>
      </c>
      <c r="D1194" s="699" t="s">
        <v>1541</v>
      </c>
      <c r="E1194" s="628">
        <v>153.19</v>
      </c>
      <c r="F1194" s="622" t="s">
        <v>111</v>
      </c>
      <c r="G1194" s="13">
        <f>SUM(A1194*E1194)</f>
        <v>9191.4</v>
      </c>
    </row>
    <row r="1195" spans="1:7" ht="12.75" customHeight="1">
      <c r="A1195" s="696"/>
      <c r="B1195" s="696"/>
      <c r="C1195" s="698"/>
      <c r="D1195" s="700"/>
      <c r="E1195" s="701" t="s">
        <v>1449</v>
      </c>
      <c r="F1195" s="702"/>
      <c r="G1195" s="703"/>
    </row>
    <row r="1196" spans="1:7" s="36" customFormat="1" ht="51" customHeight="1">
      <c r="A1196" s="621"/>
      <c r="B1196" s="621"/>
      <c r="C1196" s="622" t="s">
        <v>40</v>
      </c>
      <c r="D1196" s="623" t="s">
        <v>1102</v>
      </c>
      <c r="E1196" s="627"/>
      <c r="F1196" s="627"/>
      <c r="G1196" s="627"/>
    </row>
    <row r="1197" spans="1:7" s="36" customFormat="1">
      <c r="A1197" s="704">
        <v>200</v>
      </c>
      <c r="B1197" s="704" t="s">
        <v>107</v>
      </c>
      <c r="C1197" s="705"/>
      <c r="D1197" s="706" t="s">
        <v>1103</v>
      </c>
      <c r="E1197" s="628">
        <v>7.82</v>
      </c>
      <c r="F1197" s="622" t="s">
        <v>111</v>
      </c>
      <c r="G1197" s="13">
        <f>SUM(A1197*E1197)</f>
        <v>1564</v>
      </c>
    </row>
    <row r="1198" spans="1:7" s="36" customFormat="1">
      <c r="A1198" s="704"/>
      <c r="B1198" s="704"/>
      <c r="C1198" s="705"/>
      <c r="D1198" s="706"/>
      <c r="E1198" s="707" t="s">
        <v>1104</v>
      </c>
      <c r="F1198" s="707"/>
      <c r="G1198" s="707"/>
    </row>
    <row r="1199" spans="1:7" s="36" customFormat="1">
      <c r="A1199" s="704">
        <v>50</v>
      </c>
      <c r="B1199" s="704" t="s">
        <v>107</v>
      </c>
      <c r="C1199" s="705"/>
      <c r="D1199" s="706" t="s">
        <v>1105</v>
      </c>
      <c r="E1199" s="628">
        <v>8.4499999999999993</v>
      </c>
      <c r="F1199" s="622" t="s">
        <v>111</v>
      </c>
      <c r="G1199" s="13">
        <f>SUM(A1199*E1199)</f>
        <v>422.49999999999994</v>
      </c>
    </row>
    <row r="1200" spans="1:7" s="36" customFormat="1" ht="12.75" customHeight="1">
      <c r="A1200" s="704"/>
      <c r="B1200" s="704"/>
      <c r="C1200" s="705"/>
      <c r="D1200" s="706"/>
      <c r="E1200" s="707" t="s">
        <v>1106</v>
      </c>
      <c r="F1200" s="707"/>
      <c r="G1200" s="707"/>
    </row>
    <row r="1201" spans="1:7" s="36" customFormat="1">
      <c r="A1201" s="704"/>
      <c r="B1201" s="704"/>
      <c r="C1201" s="705" t="s">
        <v>44</v>
      </c>
      <c r="D1201" s="706" t="s">
        <v>1107</v>
      </c>
      <c r="E1201" s="39"/>
      <c r="F1201" s="40"/>
      <c r="G1201" s="41"/>
    </row>
    <row r="1202" spans="1:7" s="36" customFormat="1" ht="48.75" customHeight="1">
      <c r="A1202" s="704"/>
      <c r="B1202" s="704"/>
      <c r="C1202" s="705"/>
      <c r="D1202" s="706"/>
      <c r="E1202" s="42"/>
      <c r="F1202" s="43"/>
      <c r="G1202" s="44"/>
    </row>
    <row r="1203" spans="1:7" s="36" customFormat="1">
      <c r="A1203" s="704">
        <v>2</v>
      </c>
      <c r="B1203" s="704" t="s">
        <v>107</v>
      </c>
      <c r="C1203" s="705"/>
      <c r="D1203" s="706" t="s">
        <v>1103</v>
      </c>
      <c r="E1203" s="628">
        <v>161.91999999999999</v>
      </c>
      <c r="F1203" s="622" t="s">
        <v>111</v>
      </c>
      <c r="G1203" s="13">
        <f>SUM(A1203*E1203)</f>
        <v>323.83999999999997</v>
      </c>
    </row>
    <row r="1204" spans="1:7" s="36" customFormat="1" ht="24" customHeight="1">
      <c r="A1204" s="704"/>
      <c r="B1204" s="704"/>
      <c r="C1204" s="705"/>
      <c r="D1204" s="706"/>
      <c r="E1204" s="707" t="s">
        <v>1108</v>
      </c>
      <c r="F1204" s="707"/>
      <c r="G1204" s="707"/>
    </row>
    <row r="1205" spans="1:7" s="36" customFormat="1">
      <c r="A1205" s="704">
        <v>2</v>
      </c>
      <c r="B1205" s="704" t="s">
        <v>107</v>
      </c>
      <c r="C1205" s="705"/>
      <c r="D1205" s="706" t="s">
        <v>1105</v>
      </c>
      <c r="E1205" s="628">
        <v>227.92</v>
      </c>
      <c r="F1205" s="622" t="s">
        <v>111</v>
      </c>
      <c r="G1205" s="13">
        <f>SUM(A1205*E1205)</f>
        <v>455.84</v>
      </c>
    </row>
    <row r="1206" spans="1:7" s="36" customFormat="1" ht="45" customHeight="1">
      <c r="A1206" s="704"/>
      <c r="B1206" s="704"/>
      <c r="C1206" s="705"/>
      <c r="D1206" s="706"/>
      <c r="E1206" s="707" t="s">
        <v>1109</v>
      </c>
      <c r="F1206" s="707"/>
      <c r="G1206" s="707"/>
    </row>
    <row r="1207" spans="1:7">
      <c r="A1207" s="697">
        <v>2</v>
      </c>
      <c r="B1207" s="697" t="s">
        <v>72</v>
      </c>
      <c r="C1207" s="695" t="s">
        <v>47</v>
      </c>
      <c r="D1207" s="699" t="s">
        <v>1363</v>
      </c>
      <c r="E1207" s="628">
        <v>478.28</v>
      </c>
      <c r="F1207" s="622" t="s">
        <v>75</v>
      </c>
      <c r="G1207" s="13">
        <f>SUM(A1207*E1207)</f>
        <v>956.56</v>
      </c>
    </row>
    <row r="1208" spans="1:7" ht="25.5" customHeight="1">
      <c r="A1208" s="698"/>
      <c r="B1208" s="698"/>
      <c r="C1208" s="696"/>
      <c r="D1208" s="700"/>
      <c r="E1208" s="701" t="s">
        <v>1364</v>
      </c>
      <c r="F1208" s="702"/>
      <c r="G1208" s="703"/>
    </row>
    <row r="1209" spans="1:7">
      <c r="A1209" s="695">
        <v>2</v>
      </c>
      <c r="B1209" s="695" t="s">
        <v>72</v>
      </c>
      <c r="C1209" s="697" t="s">
        <v>50</v>
      </c>
      <c r="D1209" s="699" t="s">
        <v>85</v>
      </c>
      <c r="E1209" s="628">
        <v>1109.46</v>
      </c>
      <c r="F1209" s="622" t="s">
        <v>75</v>
      </c>
      <c r="G1209" s="13">
        <f>SUM(A1209*E1209)</f>
        <v>2218.92</v>
      </c>
    </row>
    <row r="1210" spans="1:7" ht="24.75" customHeight="1">
      <c r="A1210" s="696"/>
      <c r="B1210" s="696"/>
      <c r="C1210" s="698"/>
      <c r="D1210" s="700"/>
      <c r="E1210" s="746" t="s">
        <v>86</v>
      </c>
      <c r="F1210" s="747"/>
      <c r="G1210" s="748"/>
    </row>
    <row r="1211" spans="1:7" s="32" customFormat="1">
      <c r="A1211" s="704">
        <v>1</v>
      </c>
      <c r="B1211" s="704" t="s">
        <v>89</v>
      </c>
      <c r="C1211" s="705" t="s">
        <v>54</v>
      </c>
      <c r="D1211" s="706" t="s">
        <v>1365</v>
      </c>
      <c r="E1211" s="628">
        <v>2882</v>
      </c>
      <c r="F1211" s="622" t="s">
        <v>75</v>
      </c>
      <c r="G1211" s="13">
        <f>SUM(A1211*E1211)</f>
        <v>2882</v>
      </c>
    </row>
    <row r="1212" spans="1:7" s="32" customFormat="1" ht="27" customHeight="1">
      <c r="A1212" s="704"/>
      <c r="B1212" s="704"/>
      <c r="C1212" s="705"/>
      <c r="D1212" s="706"/>
      <c r="E1212" s="707" t="s">
        <v>1366</v>
      </c>
      <c r="F1212" s="707"/>
      <c r="G1212" s="707"/>
    </row>
    <row r="1213" spans="1:7" s="36" customFormat="1">
      <c r="A1213" s="704">
        <v>2</v>
      </c>
      <c r="B1213" s="704" t="s">
        <v>89</v>
      </c>
      <c r="C1213" s="705" t="s">
        <v>57</v>
      </c>
      <c r="D1213" s="706" t="s">
        <v>96</v>
      </c>
      <c r="E1213" s="628">
        <v>795.3</v>
      </c>
      <c r="F1213" s="622" t="s">
        <v>75</v>
      </c>
      <c r="G1213" s="13">
        <f>SUM(A1213*E1213)</f>
        <v>1590.6</v>
      </c>
    </row>
    <row r="1214" spans="1:7" s="36" customFormat="1" ht="27.75" customHeight="1">
      <c r="A1214" s="704"/>
      <c r="B1214" s="704"/>
      <c r="C1214" s="705"/>
      <c r="D1214" s="706"/>
      <c r="E1214" s="707" t="s">
        <v>1117</v>
      </c>
      <c r="F1214" s="707"/>
      <c r="G1214" s="707"/>
    </row>
    <row r="1215" spans="1:7">
      <c r="A1215" s="695">
        <v>1</v>
      </c>
      <c r="B1215" s="695" t="s">
        <v>72</v>
      </c>
      <c r="C1215" s="697" t="s">
        <v>60</v>
      </c>
      <c r="D1215" s="699" t="s">
        <v>222</v>
      </c>
      <c r="E1215" s="628">
        <v>2376</v>
      </c>
      <c r="F1215" s="622" t="s">
        <v>75</v>
      </c>
      <c r="G1215" s="13">
        <f>SUM(A1215*E1215)</f>
        <v>2376</v>
      </c>
    </row>
    <row r="1216" spans="1:7" ht="50.25" customHeight="1">
      <c r="A1216" s="696"/>
      <c r="B1216" s="696"/>
      <c r="C1216" s="698"/>
      <c r="D1216" s="708"/>
      <c r="E1216" s="701" t="s">
        <v>223</v>
      </c>
      <c r="F1216" s="702"/>
      <c r="G1216" s="703"/>
    </row>
    <row r="1217" spans="1:7">
      <c r="A1217" s="705">
        <v>76</v>
      </c>
      <c r="B1217" s="705" t="s">
        <v>107</v>
      </c>
      <c r="C1217" s="704" t="s">
        <v>63</v>
      </c>
      <c r="D1217" s="706" t="s">
        <v>1032</v>
      </c>
      <c r="E1217" s="628">
        <v>226.02</v>
      </c>
      <c r="F1217" s="622" t="s">
        <v>42</v>
      </c>
      <c r="G1217" s="20">
        <f>SUM(A1217*E1217)</f>
        <v>17177.52</v>
      </c>
    </row>
    <row r="1218" spans="1:7" ht="24" customHeight="1">
      <c r="A1218" s="705"/>
      <c r="B1218" s="705"/>
      <c r="C1218" s="704"/>
      <c r="D1218" s="706"/>
      <c r="E1218" s="707" t="s">
        <v>1033</v>
      </c>
      <c r="F1218" s="707"/>
      <c r="G1218" s="707"/>
    </row>
    <row r="1219" spans="1:7" s="25" customFormat="1" ht="26.25" customHeight="1">
      <c r="A1219" s="622"/>
      <c r="B1219" s="256"/>
      <c r="C1219" s="256"/>
      <c r="D1219" s="623"/>
      <c r="E1219" s="257"/>
      <c r="F1219" s="28" t="s">
        <v>320</v>
      </c>
      <c r="G1219" s="258">
        <v>105653</v>
      </c>
    </row>
    <row r="1220" spans="1:7" ht="20.25" customHeight="1">
      <c r="A1220" s="6"/>
      <c r="B1220" s="6"/>
      <c r="C1220" s="7"/>
      <c r="D1220" s="231"/>
      <c r="E1220" s="6"/>
      <c r="F1220" s="6"/>
      <c r="G1220" s="9"/>
    </row>
    <row r="1221" spans="1:7" ht="20.25" customHeight="1">
      <c r="A1221" s="6"/>
      <c r="B1221" s="6"/>
      <c r="C1221" s="7"/>
      <c r="D1221" s="231"/>
      <c r="E1221" s="6"/>
      <c r="F1221" s="6"/>
      <c r="G1221" s="9"/>
    </row>
    <row r="1222" spans="1:7" ht="20.25" customHeight="1">
      <c r="A1222" s="6"/>
      <c r="B1222" s="6"/>
      <c r="C1222" s="7"/>
      <c r="D1222" s="231"/>
      <c r="E1222" s="6"/>
      <c r="F1222" s="6"/>
      <c r="G1222" s="9"/>
    </row>
    <row r="1223" spans="1:7" ht="20.25" customHeight="1">
      <c r="A1223" s="6"/>
      <c r="B1223" s="6"/>
      <c r="C1223" s="7"/>
      <c r="D1223" s="231"/>
      <c r="E1223" s="6"/>
      <c r="F1223" s="6"/>
      <c r="G1223" s="9"/>
    </row>
    <row r="1224" spans="1:7" s="36" customFormat="1" ht="32.25" customHeight="1">
      <c r="A1224" s="52" t="s">
        <v>129</v>
      </c>
      <c r="B1224" s="53"/>
      <c r="C1224" s="54" t="s">
        <v>130</v>
      </c>
      <c r="D1224" s="55"/>
      <c r="F1224" s="56" t="s">
        <v>131</v>
      </c>
      <c r="G1224" s="54"/>
    </row>
    <row r="1225" spans="1:7" s="30" customFormat="1" ht="32.25" customHeight="1">
      <c r="A1225" s="52" t="s">
        <v>132</v>
      </c>
      <c r="B1225" s="53"/>
      <c r="C1225" s="54" t="s">
        <v>133</v>
      </c>
      <c r="D1225" s="55"/>
      <c r="E1225" s="36"/>
      <c r="F1225" s="56" t="s">
        <v>131</v>
      </c>
    </row>
    <row r="1226" spans="1:7" s="30" customFormat="1" ht="32.25" customHeight="1">
      <c r="A1226" s="52" t="s">
        <v>134</v>
      </c>
      <c r="B1226" s="57"/>
      <c r="C1226" s="54" t="s">
        <v>1542</v>
      </c>
      <c r="D1226" s="58"/>
      <c r="F1226" s="56" t="s">
        <v>131</v>
      </c>
    </row>
    <row r="1227" spans="1:7" s="25" customFormat="1" ht="38.25" customHeight="1">
      <c r="A1227" s="59"/>
      <c r="B1227" s="54"/>
      <c r="C1227" s="54"/>
      <c r="D1227" s="60"/>
      <c r="E1227" s="61" t="s">
        <v>138</v>
      </c>
      <c r="F1227" s="62"/>
      <c r="G1227" s="62"/>
    </row>
    <row r="1228" spans="1:7" s="25" customFormat="1" ht="63" customHeight="1">
      <c r="A1228" s="59"/>
      <c r="B1228" s="54"/>
      <c r="C1228" s="54"/>
      <c r="D1228" s="60"/>
      <c r="E1228" s="54"/>
      <c r="F1228" s="54"/>
      <c r="G1228" s="63"/>
    </row>
    <row r="1229" spans="1:7" s="25" customFormat="1" ht="12" customHeight="1">
      <c r="A1229" s="55" t="s">
        <v>139</v>
      </c>
      <c r="B1229" s="54"/>
      <c r="C1229" s="54"/>
      <c r="D1229" s="60"/>
      <c r="E1229" s="64" t="s">
        <v>140</v>
      </c>
      <c r="F1229" s="54"/>
      <c r="G1229" s="63"/>
    </row>
    <row r="1230" spans="1:7" s="25" customFormat="1" ht="12" customHeight="1">
      <c r="B1230" s="54"/>
      <c r="C1230" s="54"/>
      <c r="D1230" s="60"/>
      <c r="E1230" s="64" t="s">
        <v>141</v>
      </c>
      <c r="F1230" s="54"/>
      <c r="G1230" s="63"/>
    </row>
    <row r="1231" spans="1:7" s="25" customFormat="1" ht="12" customHeight="1">
      <c r="B1231" s="54"/>
      <c r="C1231" s="54"/>
      <c r="D1231" s="60"/>
      <c r="E1231" s="64" t="s">
        <v>142</v>
      </c>
      <c r="F1231" s="54"/>
      <c r="G1231" s="63"/>
    </row>
    <row r="1232" spans="1:7" ht="20.25" customHeight="1">
      <c r="A1232" s="6"/>
      <c r="B1232" s="6"/>
      <c r="C1232" s="7"/>
      <c r="D1232" s="231"/>
      <c r="E1232" s="6"/>
      <c r="F1232" s="6"/>
      <c r="G1232" s="9"/>
    </row>
    <row r="1233" spans="1:7" ht="20.25" customHeight="1">
      <c r="A1233" s="6"/>
      <c r="B1233" s="6"/>
      <c r="C1233" s="7"/>
      <c r="D1233" s="231"/>
      <c r="E1233" s="6"/>
      <c r="F1233" s="6"/>
      <c r="G1233" s="9"/>
    </row>
    <row r="1234" spans="1:7" ht="20.25" customHeight="1">
      <c r="A1234" s="6"/>
      <c r="B1234" s="6"/>
      <c r="C1234" s="7"/>
      <c r="D1234" s="231"/>
      <c r="E1234" s="6"/>
      <c r="F1234" s="6"/>
      <c r="G1234" s="9"/>
    </row>
    <row r="1235" spans="1:7" ht="20.25" customHeight="1">
      <c r="A1235" s="6"/>
      <c r="B1235" s="6"/>
      <c r="C1235" s="7"/>
      <c r="D1235" s="231"/>
      <c r="E1235" s="6"/>
      <c r="F1235" s="6"/>
      <c r="G1235" s="9"/>
    </row>
    <row r="1236" spans="1:7" ht="20.25" customHeight="1">
      <c r="A1236" s="6"/>
      <c r="B1236" s="6"/>
      <c r="C1236" s="7"/>
      <c r="D1236" s="231"/>
      <c r="E1236" s="6"/>
      <c r="F1236" s="6"/>
      <c r="G1236" s="9"/>
    </row>
    <row r="1237" spans="1:7" ht="20.25" customHeight="1">
      <c r="A1237" s="6"/>
      <c r="B1237" s="6"/>
      <c r="C1237" s="7"/>
      <c r="D1237" s="231"/>
      <c r="E1237" s="6"/>
      <c r="F1237" s="6"/>
      <c r="G1237" s="9"/>
    </row>
    <row r="1238" spans="1:7" ht="20.25" customHeight="1">
      <c r="A1238" s="6"/>
      <c r="B1238" s="6"/>
      <c r="C1238" s="7"/>
      <c r="D1238" s="231"/>
      <c r="E1238" s="6"/>
      <c r="F1238" s="6"/>
      <c r="G1238" s="9"/>
    </row>
    <row r="1239" spans="1:7" ht="20.25" customHeight="1">
      <c r="A1239" s="6"/>
      <c r="B1239" s="6"/>
      <c r="C1239" s="7"/>
      <c r="D1239" s="231"/>
      <c r="E1239" s="6"/>
      <c r="F1239" s="6"/>
      <c r="G1239" s="9"/>
    </row>
    <row r="1240" spans="1:7" ht="20.25" customHeight="1">
      <c r="A1240" s="6"/>
      <c r="B1240" s="6"/>
      <c r="C1240" s="7"/>
      <c r="D1240" s="231"/>
      <c r="E1240" s="6"/>
      <c r="F1240" s="6"/>
      <c r="G1240" s="9"/>
    </row>
    <row r="1241" spans="1:7" ht="20.25" customHeight="1">
      <c r="A1241" s="6"/>
      <c r="B1241" s="6"/>
      <c r="C1241" s="7"/>
      <c r="D1241" s="231"/>
      <c r="E1241" s="6"/>
      <c r="F1241" s="6"/>
      <c r="G1241" s="9"/>
    </row>
    <row r="1242" spans="1:7" ht="20.25" customHeight="1">
      <c r="A1242" s="6"/>
      <c r="B1242" s="6"/>
      <c r="C1242" s="7"/>
      <c r="D1242" s="231"/>
      <c r="E1242" s="6"/>
      <c r="F1242" s="6"/>
      <c r="G1242" s="9"/>
    </row>
    <row r="1243" spans="1:7" ht="20.25" customHeight="1">
      <c r="A1243" s="6"/>
      <c r="B1243" s="6"/>
      <c r="C1243" s="7"/>
      <c r="D1243" s="231"/>
      <c r="E1243" s="6"/>
      <c r="F1243" s="6"/>
      <c r="G1243" s="9"/>
    </row>
    <row r="1244" spans="1:7" ht="20.25" customHeight="1">
      <c r="A1244" s="6"/>
      <c r="B1244" s="6"/>
      <c r="C1244" s="7"/>
      <c r="D1244" s="231"/>
      <c r="E1244" s="6"/>
      <c r="F1244" s="6"/>
      <c r="G1244" s="9"/>
    </row>
    <row r="1245" spans="1:7" ht="20.25" customHeight="1">
      <c r="A1245" s="6"/>
      <c r="B1245" s="6"/>
      <c r="C1245" s="7"/>
      <c r="D1245" s="231"/>
      <c r="E1245" s="6"/>
      <c r="F1245" s="6"/>
      <c r="G1245" s="9"/>
    </row>
    <row r="1246" spans="1:7">
      <c r="A1246" s="741" t="s">
        <v>0</v>
      </c>
      <c r="B1246" s="741"/>
      <c r="C1246" s="741"/>
      <c r="D1246" s="741"/>
      <c r="E1246" s="741"/>
      <c r="F1246" s="741"/>
      <c r="G1246" s="741"/>
    </row>
    <row r="1247" spans="1:7">
      <c r="A1247" s="742" t="s">
        <v>1</v>
      </c>
      <c r="B1247" s="742"/>
      <c r="C1247" s="742"/>
      <c r="D1247" s="742"/>
      <c r="E1247" s="742"/>
      <c r="F1247" s="742"/>
      <c r="G1247" s="742"/>
    </row>
    <row r="1248" spans="1:7" ht="30" customHeight="1">
      <c r="A1248" s="1" t="s">
        <v>2</v>
      </c>
      <c r="B1248" s="642"/>
      <c r="C1248" s="642"/>
      <c r="D1248" s="743" t="s">
        <v>1508</v>
      </c>
      <c r="E1248" s="743"/>
      <c r="F1248" s="743"/>
      <c r="G1248" s="743"/>
    </row>
    <row r="1249" spans="1:7" ht="25.5">
      <c r="A1249" s="744" t="s">
        <v>3</v>
      </c>
      <c r="B1249" s="745"/>
      <c r="C1249" s="3" t="s">
        <v>4</v>
      </c>
      <c r="D1249" s="91" t="s">
        <v>5</v>
      </c>
      <c r="E1249" s="643" t="s">
        <v>6</v>
      </c>
      <c r="F1249" s="643" t="s">
        <v>7</v>
      </c>
      <c r="G1249" s="5" t="s">
        <v>8</v>
      </c>
    </row>
    <row r="1250" spans="1:7">
      <c r="A1250" s="6"/>
      <c r="B1250" s="6"/>
      <c r="C1250" s="7"/>
      <c r="D1250" s="231" t="s">
        <v>1437</v>
      </c>
      <c r="E1250" s="6"/>
      <c r="F1250" s="6"/>
      <c r="G1250" s="9"/>
    </row>
    <row r="1251" spans="1:7" s="24" customFormat="1">
      <c r="A1251" s="697">
        <v>341</v>
      </c>
      <c r="B1251" s="697" t="s">
        <v>39</v>
      </c>
      <c r="C1251" s="695" t="s">
        <v>11</v>
      </c>
      <c r="D1251" s="699" t="s">
        <v>149</v>
      </c>
      <c r="E1251" s="644">
        <v>121</v>
      </c>
      <c r="F1251" s="635" t="s">
        <v>42</v>
      </c>
      <c r="G1251" s="20">
        <f>SUM(A1251*E1251/100)</f>
        <v>412.61</v>
      </c>
    </row>
    <row r="1252" spans="1:7" s="24" customFormat="1" ht="17.25" customHeight="1">
      <c r="A1252" s="698"/>
      <c r="B1252" s="698"/>
      <c r="C1252" s="696"/>
      <c r="D1252" s="700"/>
      <c r="E1252" s="727" t="s">
        <v>150</v>
      </c>
      <c r="F1252" s="728"/>
      <c r="G1252" s="729"/>
    </row>
    <row r="1253" spans="1:7" ht="15" customHeight="1">
      <c r="A1253" s="695">
        <v>1296</v>
      </c>
      <c r="B1253" s="695" t="s">
        <v>10</v>
      </c>
      <c r="C1253" s="697" t="s">
        <v>15</v>
      </c>
      <c r="D1253" s="699" t="s">
        <v>241</v>
      </c>
      <c r="E1253" s="644">
        <v>3176.25</v>
      </c>
      <c r="F1253" s="635" t="s">
        <v>242</v>
      </c>
      <c r="G1253" s="20">
        <f>SUM(A1253*E1253/1000)</f>
        <v>4116.42</v>
      </c>
    </row>
    <row r="1254" spans="1:7" ht="63" customHeight="1">
      <c r="A1254" s="696"/>
      <c r="B1254" s="696"/>
      <c r="C1254" s="698"/>
      <c r="D1254" s="700"/>
      <c r="E1254" s="701" t="s">
        <v>180</v>
      </c>
      <c r="F1254" s="702"/>
      <c r="G1254" s="703"/>
    </row>
    <row r="1255" spans="1:7" ht="15" customHeight="1">
      <c r="A1255" s="695">
        <v>623</v>
      </c>
      <c r="B1255" s="695" t="s">
        <v>10</v>
      </c>
      <c r="C1255" s="697" t="s">
        <v>18</v>
      </c>
      <c r="D1255" s="699" t="s">
        <v>243</v>
      </c>
      <c r="E1255" s="644">
        <v>9416.2800000000007</v>
      </c>
      <c r="F1255" s="635" t="s">
        <v>13</v>
      </c>
      <c r="G1255" s="20">
        <f>SUM(A1255*E1255/100)</f>
        <v>58663.424400000004</v>
      </c>
    </row>
    <row r="1256" spans="1:7" ht="25.5" customHeight="1">
      <c r="A1256" s="696"/>
      <c r="B1256" s="696"/>
      <c r="C1256" s="698"/>
      <c r="D1256" s="700"/>
      <c r="E1256" s="701" t="s">
        <v>244</v>
      </c>
      <c r="F1256" s="702"/>
      <c r="G1256" s="703"/>
    </row>
    <row r="1257" spans="1:7" ht="15" customHeight="1">
      <c r="A1257" s="695">
        <v>51</v>
      </c>
      <c r="B1257" s="695" t="s">
        <v>10</v>
      </c>
      <c r="C1257" s="697" t="s">
        <v>21</v>
      </c>
      <c r="D1257" s="699" t="s">
        <v>16</v>
      </c>
      <c r="E1257" s="644">
        <v>11948.36</v>
      </c>
      <c r="F1257" s="635" t="s">
        <v>13</v>
      </c>
      <c r="G1257" s="13">
        <f>SUM(A1257*E1257/100)</f>
        <v>6093.6635999999999</v>
      </c>
    </row>
    <row r="1258" spans="1:7" ht="45" customHeight="1">
      <c r="A1258" s="696"/>
      <c r="B1258" s="696"/>
      <c r="C1258" s="698"/>
      <c r="D1258" s="700"/>
      <c r="E1258" s="701" t="s">
        <v>17</v>
      </c>
      <c r="F1258" s="702"/>
      <c r="G1258" s="703"/>
    </row>
    <row r="1259" spans="1:7">
      <c r="A1259" s="695">
        <v>619</v>
      </c>
      <c r="B1259" s="695" t="s">
        <v>10</v>
      </c>
      <c r="C1259" s="697" t="s">
        <v>25</v>
      </c>
      <c r="D1259" s="699" t="s">
        <v>245</v>
      </c>
      <c r="E1259" s="644">
        <v>25321</v>
      </c>
      <c r="F1259" s="635" t="s">
        <v>13</v>
      </c>
      <c r="G1259" s="13">
        <f>SUM(A1259*E1259/100)</f>
        <v>156736.99</v>
      </c>
    </row>
    <row r="1260" spans="1:7" ht="27.75" customHeight="1">
      <c r="A1260" s="696"/>
      <c r="B1260" s="696"/>
      <c r="C1260" s="698"/>
      <c r="D1260" s="700"/>
      <c r="E1260" s="701" t="s">
        <v>303</v>
      </c>
      <c r="F1260" s="702"/>
      <c r="G1260" s="703"/>
    </row>
    <row r="1261" spans="1:7" ht="15" customHeight="1">
      <c r="A1261" s="697">
        <v>451</v>
      </c>
      <c r="B1261" s="697" t="s">
        <v>10</v>
      </c>
      <c r="C1261" s="695" t="s">
        <v>29</v>
      </c>
      <c r="D1261" s="711" t="s">
        <v>30</v>
      </c>
      <c r="E1261" s="644">
        <v>337</v>
      </c>
      <c r="F1261" s="635" t="s">
        <v>31</v>
      </c>
      <c r="G1261" s="20">
        <f>SUM(A1261*E1261)</f>
        <v>151987</v>
      </c>
    </row>
    <row r="1262" spans="1:7" ht="169.5" customHeight="1">
      <c r="A1262" s="698"/>
      <c r="B1262" s="698"/>
      <c r="C1262" s="696"/>
      <c r="D1262" s="712"/>
      <c r="E1262" s="713" t="s">
        <v>32</v>
      </c>
      <c r="F1262" s="714"/>
      <c r="G1262" s="715"/>
    </row>
    <row r="1263" spans="1:7" ht="15" customHeight="1">
      <c r="A1263" s="709">
        <v>26.173999999999999</v>
      </c>
      <c r="B1263" s="697" t="s">
        <v>24</v>
      </c>
      <c r="C1263" s="695" t="s">
        <v>33</v>
      </c>
      <c r="D1263" s="711" t="s">
        <v>26</v>
      </c>
      <c r="E1263" s="644">
        <v>5001.7</v>
      </c>
      <c r="F1263" s="635" t="s">
        <v>27</v>
      </c>
      <c r="G1263" s="20">
        <f>SUM(A1263*E1263)</f>
        <v>130914.49579999999</v>
      </c>
    </row>
    <row r="1264" spans="1:7" ht="64.5" customHeight="1">
      <c r="A1264" s="710"/>
      <c r="B1264" s="698"/>
      <c r="C1264" s="696"/>
      <c r="D1264" s="712"/>
      <c r="E1264" s="701" t="s">
        <v>28</v>
      </c>
      <c r="F1264" s="702"/>
      <c r="G1264" s="703"/>
    </row>
    <row r="1265" spans="1:7" ht="15" customHeight="1">
      <c r="A1265" s="695">
        <v>1222</v>
      </c>
      <c r="B1265" s="695" t="s">
        <v>10</v>
      </c>
      <c r="C1265" s="697" t="s">
        <v>36</v>
      </c>
      <c r="D1265" s="699" t="s">
        <v>37</v>
      </c>
      <c r="E1265" s="644">
        <v>12674.36</v>
      </c>
      <c r="F1265" s="635" t="s">
        <v>13</v>
      </c>
      <c r="G1265" s="20">
        <f>SUM(A1265*E1265/100)</f>
        <v>154880.67920000001</v>
      </c>
    </row>
    <row r="1266" spans="1:7" ht="34.5" customHeight="1">
      <c r="A1266" s="696"/>
      <c r="B1266" s="696"/>
      <c r="C1266" s="698"/>
      <c r="D1266" s="700"/>
      <c r="E1266" s="701" t="s">
        <v>38</v>
      </c>
      <c r="F1266" s="702"/>
      <c r="G1266" s="703"/>
    </row>
    <row r="1267" spans="1:7">
      <c r="A1267" s="695">
        <v>912</v>
      </c>
      <c r="B1267" s="695" t="s">
        <v>10</v>
      </c>
      <c r="C1267" s="697" t="s">
        <v>40</v>
      </c>
      <c r="D1267" s="699" t="s">
        <v>204</v>
      </c>
      <c r="E1267" s="644">
        <v>12346.65</v>
      </c>
      <c r="F1267" s="635" t="s">
        <v>13</v>
      </c>
      <c r="G1267" s="20">
        <f>SUM(A1267*E1267/100)</f>
        <v>112601.44799999999</v>
      </c>
    </row>
    <row r="1268" spans="1:7" ht="27" customHeight="1">
      <c r="A1268" s="696"/>
      <c r="B1268" s="696"/>
      <c r="C1268" s="698"/>
      <c r="D1268" s="708"/>
      <c r="E1268" s="701" t="s">
        <v>205</v>
      </c>
      <c r="F1268" s="702"/>
      <c r="G1268" s="703"/>
    </row>
    <row r="1269" spans="1:7" s="25" customFormat="1">
      <c r="A1269" s="695">
        <v>664</v>
      </c>
      <c r="B1269" s="695" t="s">
        <v>39</v>
      </c>
      <c r="C1269" s="695" t="s">
        <v>44</v>
      </c>
      <c r="D1269" s="699" t="s">
        <v>151</v>
      </c>
      <c r="E1269" s="197">
        <v>660</v>
      </c>
      <c r="F1269" s="634" t="s">
        <v>42</v>
      </c>
      <c r="G1269" s="89">
        <f>SUM(A1269*E1269/100)</f>
        <v>4382.3999999999996</v>
      </c>
    </row>
    <row r="1270" spans="1:7" s="25" customFormat="1" ht="15.75" customHeight="1">
      <c r="A1270" s="696"/>
      <c r="B1270" s="696"/>
      <c r="C1270" s="696"/>
      <c r="D1270" s="700"/>
      <c r="E1270" s="727" t="s">
        <v>152</v>
      </c>
      <c r="F1270" s="728"/>
      <c r="G1270" s="729"/>
    </row>
    <row r="1271" spans="1:7" s="24" customFormat="1">
      <c r="A1271" s="695">
        <v>4111</v>
      </c>
      <c r="B1271" s="695" t="s">
        <v>39</v>
      </c>
      <c r="C1271" s="695" t="s">
        <v>47</v>
      </c>
      <c r="D1271" s="699" t="s">
        <v>41</v>
      </c>
      <c r="E1271" s="197">
        <v>2206.6</v>
      </c>
      <c r="F1271" s="634" t="s">
        <v>42</v>
      </c>
      <c r="G1271" s="89">
        <f>SUM(A1271*E1271/100)</f>
        <v>90713.326000000001</v>
      </c>
    </row>
    <row r="1272" spans="1:7" s="24" customFormat="1" ht="25.5" customHeight="1">
      <c r="A1272" s="696"/>
      <c r="B1272" s="696"/>
      <c r="C1272" s="696"/>
      <c r="D1272" s="700"/>
      <c r="E1272" s="727" t="s">
        <v>43</v>
      </c>
      <c r="F1272" s="728"/>
      <c r="G1272" s="729"/>
    </row>
    <row r="1273" spans="1:7" s="24" customFormat="1">
      <c r="A1273" s="695">
        <v>2576</v>
      </c>
      <c r="B1273" s="695" t="s">
        <v>39</v>
      </c>
      <c r="C1273" s="695" t="s">
        <v>50</v>
      </c>
      <c r="D1273" s="699" t="s">
        <v>45</v>
      </c>
      <c r="E1273" s="634">
        <v>2197.52</v>
      </c>
      <c r="F1273" s="634" t="s">
        <v>42</v>
      </c>
      <c r="G1273" s="89">
        <f>SUM(A1273*E1273/100)</f>
        <v>56608.115199999993</v>
      </c>
    </row>
    <row r="1274" spans="1:7" s="24" customFormat="1" ht="26.25" customHeight="1">
      <c r="A1274" s="696"/>
      <c r="B1274" s="696"/>
      <c r="C1274" s="696"/>
      <c r="D1274" s="700"/>
      <c r="E1274" s="727" t="s">
        <v>46</v>
      </c>
      <c r="F1274" s="728"/>
      <c r="G1274" s="729"/>
    </row>
    <row r="1275" spans="1:7">
      <c r="A1275" s="695">
        <v>1050</v>
      </c>
      <c r="B1275" s="695" t="s">
        <v>39</v>
      </c>
      <c r="C1275" s="697" t="s">
        <v>54</v>
      </c>
      <c r="D1275" s="699" t="s">
        <v>313</v>
      </c>
      <c r="E1275" s="644">
        <v>1287.44</v>
      </c>
      <c r="F1275" s="635" t="s">
        <v>42</v>
      </c>
      <c r="G1275" s="13">
        <f>SUM(A1275*E1275/100)</f>
        <v>13518.12</v>
      </c>
    </row>
    <row r="1276" spans="1:7" ht="84" customHeight="1">
      <c r="A1276" s="696"/>
      <c r="B1276" s="696"/>
      <c r="C1276" s="698"/>
      <c r="D1276" s="700"/>
      <c r="E1276" s="701" t="s">
        <v>314</v>
      </c>
      <c r="F1276" s="702"/>
      <c r="G1276" s="703"/>
    </row>
    <row r="1277" spans="1:7" ht="17.25" customHeight="1">
      <c r="A1277" s="695">
        <v>133</v>
      </c>
      <c r="B1277" s="695" t="s">
        <v>10</v>
      </c>
      <c r="C1277" s="697" t="s">
        <v>57</v>
      </c>
      <c r="D1277" s="699" t="s">
        <v>34</v>
      </c>
      <c r="E1277" s="644">
        <v>14429.25</v>
      </c>
      <c r="F1277" s="635" t="s">
        <v>13</v>
      </c>
      <c r="G1277" s="20">
        <f>SUM(A1277*E1277/100)</f>
        <v>19190.9025</v>
      </c>
    </row>
    <row r="1278" spans="1:7" ht="48.75" customHeight="1">
      <c r="A1278" s="696"/>
      <c r="B1278" s="696"/>
      <c r="C1278" s="698"/>
      <c r="D1278" s="700"/>
      <c r="E1278" s="701" t="s">
        <v>35</v>
      </c>
      <c r="F1278" s="702"/>
      <c r="G1278" s="703"/>
    </row>
    <row r="1279" spans="1:7" s="25" customFormat="1">
      <c r="A1279" s="697">
        <v>204</v>
      </c>
      <c r="B1279" s="697" t="s">
        <v>39</v>
      </c>
      <c r="C1279" s="697" t="s">
        <v>60</v>
      </c>
      <c r="D1279" s="699" t="s">
        <v>265</v>
      </c>
      <c r="E1279" s="635">
        <v>567.48</v>
      </c>
      <c r="F1279" s="635" t="s">
        <v>266</v>
      </c>
      <c r="G1279" s="20">
        <f>SUM(A1279*E1279)</f>
        <v>115765.92</v>
      </c>
    </row>
    <row r="1280" spans="1:7" s="25" customFormat="1" ht="36.75" customHeight="1">
      <c r="A1280" s="698"/>
      <c r="B1280" s="698"/>
      <c r="C1280" s="698"/>
      <c r="D1280" s="708"/>
      <c r="E1280" s="701" t="s">
        <v>267</v>
      </c>
      <c r="F1280" s="702"/>
      <c r="G1280" s="703"/>
    </row>
    <row r="1281" spans="1:7" s="25" customFormat="1">
      <c r="A1281" s="697">
        <v>461</v>
      </c>
      <c r="B1281" s="697" t="s">
        <v>39</v>
      </c>
      <c r="C1281" s="697" t="s">
        <v>63</v>
      </c>
      <c r="D1281" s="699" t="s">
        <v>278</v>
      </c>
      <c r="E1281" s="635">
        <v>186.04</v>
      </c>
      <c r="F1281" s="635" t="s">
        <v>266</v>
      </c>
      <c r="G1281" s="20">
        <f>SUM(A1281*E1281)</f>
        <v>85764.44</v>
      </c>
    </row>
    <row r="1282" spans="1:7" s="25" customFormat="1" ht="99.75" customHeight="1">
      <c r="A1282" s="698"/>
      <c r="B1282" s="698"/>
      <c r="C1282" s="698"/>
      <c r="D1282" s="708"/>
      <c r="E1282" s="707" t="s">
        <v>279</v>
      </c>
      <c r="F1282" s="707"/>
      <c r="G1282" s="707"/>
    </row>
    <row r="1283" spans="1:7" ht="41.25" customHeight="1">
      <c r="A1283" s="630"/>
      <c r="B1283" s="630"/>
      <c r="C1283" s="631" t="s">
        <v>66</v>
      </c>
      <c r="D1283" s="633" t="s">
        <v>153</v>
      </c>
      <c r="E1283" s="716"/>
      <c r="F1283" s="717"/>
      <c r="G1283" s="718"/>
    </row>
    <row r="1284" spans="1:7">
      <c r="A1284" s="695">
        <v>649</v>
      </c>
      <c r="B1284" s="695" t="s">
        <v>39</v>
      </c>
      <c r="C1284" s="697" t="s">
        <v>154</v>
      </c>
      <c r="D1284" s="699" t="s">
        <v>331</v>
      </c>
      <c r="E1284" s="644">
        <v>4411.82</v>
      </c>
      <c r="F1284" s="635" t="s">
        <v>42</v>
      </c>
      <c r="G1284" s="20">
        <f>SUM(A1284*E1284/100)</f>
        <v>28632.711799999997</v>
      </c>
    </row>
    <row r="1285" spans="1:7" ht="28.5" customHeight="1">
      <c r="A1285" s="696"/>
      <c r="B1285" s="696"/>
      <c r="C1285" s="698"/>
      <c r="D1285" s="700"/>
      <c r="E1285" s="701" t="s">
        <v>332</v>
      </c>
      <c r="F1285" s="702"/>
      <c r="G1285" s="703"/>
    </row>
    <row r="1286" spans="1:7">
      <c r="A1286" s="695">
        <v>112</v>
      </c>
      <c r="B1286" s="695" t="s">
        <v>107</v>
      </c>
      <c r="C1286" s="697" t="s">
        <v>69</v>
      </c>
      <c r="D1286" s="699" t="s">
        <v>367</v>
      </c>
      <c r="E1286" s="644">
        <v>169.18</v>
      </c>
      <c r="F1286" s="635" t="s">
        <v>111</v>
      </c>
      <c r="G1286" s="13">
        <f>SUM(A1286*E1286)</f>
        <v>18948.16</v>
      </c>
    </row>
    <row r="1287" spans="1:7" ht="25.5" customHeight="1">
      <c r="A1287" s="696"/>
      <c r="B1287" s="696"/>
      <c r="C1287" s="698"/>
      <c r="D1287" s="700"/>
      <c r="E1287" s="701" t="s">
        <v>368</v>
      </c>
      <c r="F1287" s="702"/>
      <c r="G1287" s="703"/>
    </row>
    <row r="1288" spans="1:7">
      <c r="A1288" s="695">
        <v>705</v>
      </c>
      <c r="B1288" s="695" t="s">
        <v>107</v>
      </c>
      <c r="C1288" s="697" t="s">
        <v>73</v>
      </c>
      <c r="D1288" s="699" t="s">
        <v>1358</v>
      </c>
      <c r="E1288" s="644">
        <v>8.3800000000000008</v>
      </c>
      <c r="F1288" s="635" t="s">
        <v>111</v>
      </c>
      <c r="G1288" s="13">
        <f>SUM(A1288*E1288)</f>
        <v>5907.9000000000005</v>
      </c>
    </row>
    <row r="1289" spans="1:7" ht="36" customHeight="1">
      <c r="A1289" s="696"/>
      <c r="B1289" s="696"/>
      <c r="C1289" s="698"/>
      <c r="D1289" s="700"/>
      <c r="E1289" s="701" t="s">
        <v>1359</v>
      </c>
      <c r="F1289" s="702"/>
      <c r="G1289" s="703"/>
    </row>
    <row r="1290" spans="1:7">
      <c r="A1290" s="697">
        <v>551</v>
      </c>
      <c r="B1290" s="697" t="s">
        <v>39</v>
      </c>
      <c r="C1290" s="695" t="s">
        <v>208</v>
      </c>
      <c r="D1290" s="699" t="s">
        <v>172</v>
      </c>
      <c r="E1290" s="644">
        <v>190.72</v>
      </c>
      <c r="F1290" s="635" t="s">
        <v>165</v>
      </c>
      <c r="G1290" s="13">
        <f>SUM(A1290*E1290)</f>
        <v>105086.72</v>
      </c>
    </row>
    <row r="1291" spans="1:7" ht="24" customHeight="1">
      <c r="A1291" s="698"/>
      <c r="B1291" s="698"/>
      <c r="C1291" s="696"/>
      <c r="D1291" s="708"/>
      <c r="E1291" s="701" t="s">
        <v>173</v>
      </c>
      <c r="F1291" s="702"/>
      <c r="G1291" s="703"/>
    </row>
    <row r="1292" spans="1:7">
      <c r="A1292" s="695">
        <v>42</v>
      </c>
      <c r="B1292" s="695" t="s">
        <v>39</v>
      </c>
      <c r="C1292" s="697" t="s">
        <v>209</v>
      </c>
      <c r="D1292" s="699" t="s">
        <v>360</v>
      </c>
      <c r="E1292" s="644">
        <v>47651.56</v>
      </c>
      <c r="F1292" s="635" t="s">
        <v>42</v>
      </c>
      <c r="G1292" s="20">
        <f>SUM(A1292*E1292/100)</f>
        <v>20013.655200000001</v>
      </c>
    </row>
    <row r="1293" spans="1:7" ht="124.5" customHeight="1">
      <c r="A1293" s="696"/>
      <c r="B1293" s="696"/>
      <c r="C1293" s="698"/>
      <c r="D1293" s="700"/>
      <c r="E1293" s="701" t="s">
        <v>361</v>
      </c>
      <c r="F1293" s="702"/>
      <c r="G1293" s="703"/>
    </row>
    <row r="1294" spans="1:7">
      <c r="A1294" s="695">
        <v>973</v>
      </c>
      <c r="B1294" s="695" t="s">
        <v>39</v>
      </c>
      <c r="C1294" s="697" t="s">
        <v>210</v>
      </c>
      <c r="D1294" s="699" t="s">
        <v>264</v>
      </c>
      <c r="E1294" s="644">
        <v>30509.77</v>
      </c>
      <c r="F1294" s="635" t="s">
        <v>42</v>
      </c>
      <c r="G1294" s="20">
        <f>SUM(A1294*E1294/100)</f>
        <v>296860.06209999998</v>
      </c>
    </row>
    <row r="1295" spans="1:7" ht="114" customHeight="1">
      <c r="A1295" s="696"/>
      <c r="B1295" s="696"/>
      <c r="C1295" s="698"/>
      <c r="D1295" s="708"/>
      <c r="E1295" s="701" t="s">
        <v>159</v>
      </c>
      <c r="F1295" s="702"/>
      <c r="G1295" s="703"/>
    </row>
    <row r="1296" spans="1:7" ht="40.5" customHeight="1">
      <c r="A1296" s="630"/>
      <c r="B1296" s="630"/>
      <c r="C1296" s="631" t="s">
        <v>213</v>
      </c>
      <c r="D1296" s="633" t="s">
        <v>153</v>
      </c>
      <c r="E1296" s="716"/>
      <c r="F1296" s="717"/>
      <c r="G1296" s="718"/>
    </row>
    <row r="1297" spans="1:7">
      <c r="A1297" s="695">
        <v>182</v>
      </c>
      <c r="B1297" s="695" t="s">
        <v>39</v>
      </c>
      <c r="C1297" s="697" t="s">
        <v>154</v>
      </c>
      <c r="D1297" s="699" t="s">
        <v>331</v>
      </c>
      <c r="E1297" s="644">
        <v>4411.82</v>
      </c>
      <c r="F1297" s="635" t="s">
        <v>42</v>
      </c>
      <c r="G1297" s="20">
        <f>SUM(A1297*E1297/100)</f>
        <v>8029.5123999999996</v>
      </c>
    </row>
    <row r="1298" spans="1:7" ht="32.25" customHeight="1">
      <c r="A1298" s="696"/>
      <c r="B1298" s="696"/>
      <c r="C1298" s="698"/>
      <c r="D1298" s="700"/>
      <c r="E1298" s="701" t="s">
        <v>332</v>
      </c>
      <c r="F1298" s="702"/>
      <c r="G1298" s="703"/>
    </row>
    <row r="1299" spans="1:7">
      <c r="A1299" s="695">
        <v>353</v>
      </c>
      <c r="B1299" s="695" t="s">
        <v>39</v>
      </c>
      <c r="C1299" s="697" t="s">
        <v>272</v>
      </c>
      <c r="D1299" s="699" t="s">
        <v>1509</v>
      </c>
      <c r="E1299" s="644">
        <v>8977.9</v>
      </c>
      <c r="F1299" s="635" t="s">
        <v>42</v>
      </c>
      <c r="G1299" s="20">
        <f>SUM(A1299*E1299/100)</f>
        <v>31691.986999999997</v>
      </c>
    </row>
    <row r="1300" spans="1:7" ht="75.75" customHeight="1">
      <c r="A1300" s="696"/>
      <c r="B1300" s="696"/>
      <c r="C1300" s="698"/>
      <c r="D1300" s="708"/>
      <c r="E1300" s="701" t="s">
        <v>1510</v>
      </c>
      <c r="F1300" s="702"/>
      <c r="G1300" s="703"/>
    </row>
    <row r="1301" spans="1:7">
      <c r="A1301" s="697">
        <v>3530</v>
      </c>
      <c r="B1301" s="697" t="s">
        <v>39</v>
      </c>
      <c r="C1301" s="695" t="s">
        <v>286</v>
      </c>
      <c r="D1301" s="699" t="s">
        <v>280</v>
      </c>
      <c r="E1301" s="644">
        <v>25293.42</v>
      </c>
      <c r="F1301" s="635" t="s">
        <v>42</v>
      </c>
      <c r="G1301" s="20">
        <f>SUM(A1301*E1301/100)</f>
        <v>892857.72599999991</v>
      </c>
    </row>
    <row r="1302" spans="1:7" ht="36" customHeight="1">
      <c r="A1302" s="698"/>
      <c r="B1302" s="698"/>
      <c r="C1302" s="696"/>
      <c r="D1302" s="708"/>
      <c r="E1302" s="701" t="s">
        <v>281</v>
      </c>
      <c r="F1302" s="702"/>
      <c r="G1302" s="703"/>
    </row>
    <row r="1303" spans="1:7">
      <c r="A1303" s="697">
        <v>355</v>
      </c>
      <c r="B1303" s="697" t="s">
        <v>107</v>
      </c>
      <c r="C1303" s="697" t="s">
        <v>287</v>
      </c>
      <c r="D1303" s="699" t="s">
        <v>282</v>
      </c>
      <c r="E1303" s="644">
        <v>104.22</v>
      </c>
      <c r="F1303" s="635" t="s">
        <v>111</v>
      </c>
      <c r="G1303" s="20">
        <f>SUM(A1303*E1303)</f>
        <v>36998.1</v>
      </c>
    </row>
    <row r="1304" spans="1:7" ht="37.5" customHeight="1">
      <c r="A1304" s="698"/>
      <c r="B1304" s="698"/>
      <c r="C1304" s="698"/>
      <c r="D1304" s="708"/>
      <c r="E1304" s="701" t="s">
        <v>283</v>
      </c>
      <c r="F1304" s="702"/>
      <c r="G1304" s="703"/>
    </row>
    <row r="1305" spans="1:7">
      <c r="A1305" s="695">
        <v>2</v>
      </c>
      <c r="B1305" s="695" t="s">
        <v>72</v>
      </c>
      <c r="C1305" s="697" t="s">
        <v>288</v>
      </c>
      <c r="D1305" s="699" t="s">
        <v>1511</v>
      </c>
      <c r="E1305" s="644">
        <v>1786.13</v>
      </c>
      <c r="F1305" s="635" t="s">
        <v>75</v>
      </c>
      <c r="G1305" s="20">
        <f>SUM(A1305*E1305)</f>
        <v>3572.26</v>
      </c>
    </row>
    <row r="1306" spans="1:7" ht="25.5" customHeight="1">
      <c r="A1306" s="696"/>
      <c r="B1306" s="696"/>
      <c r="C1306" s="698"/>
      <c r="D1306" s="708"/>
      <c r="E1306" s="701" t="s">
        <v>1512</v>
      </c>
      <c r="F1306" s="702"/>
      <c r="G1306" s="703"/>
    </row>
    <row r="1307" spans="1:7">
      <c r="A1307" s="697">
        <v>18</v>
      </c>
      <c r="B1307" s="697" t="s">
        <v>107</v>
      </c>
      <c r="C1307" s="697" t="s">
        <v>659</v>
      </c>
      <c r="D1307" s="699" t="s">
        <v>282</v>
      </c>
      <c r="E1307" s="644">
        <v>104.22</v>
      </c>
      <c r="F1307" s="635" t="s">
        <v>111</v>
      </c>
      <c r="G1307" s="20">
        <f>SUM(A1307*E1307)</f>
        <v>1875.96</v>
      </c>
    </row>
    <row r="1308" spans="1:7" ht="36" customHeight="1">
      <c r="A1308" s="698"/>
      <c r="B1308" s="698"/>
      <c r="C1308" s="698"/>
      <c r="D1308" s="708"/>
      <c r="E1308" s="701" t="s">
        <v>283</v>
      </c>
      <c r="F1308" s="702"/>
      <c r="G1308" s="703"/>
    </row>
    <row r="1309" spans="1:7" s="25" customFormat="1">
      <c r="A1309" s="697">
        <v>27059</v>
      </c>
      <c r="B1309" s="697" t="s">
        <v>39</v>
      </c>
      <c r="C1309" s="695" t="s">
        <v>660</v>
      </c>
      <c r="D1309" s="699" t="s">
        <v>305</v>
      </c>
      <c r="E1309" s="635">
        <v>226.88</v>
      </c>
      <c r="F1309" s="635" t="s">
        <v>52</v>
      </c>
      <c r="G1309" s="20">
        <f>SUM(A1309*E1309/100)</f>
        <v>61391.459199999998</v>
      </c>
    </row>
    <row r="1310" spans="1:7" s="25" customFormat="1" ht="24.75" customHeight="1">
      <c r="A1310" s="698"/>
      <c r="B1310" s="698"/>
      <c r="C1310" s="696"/>
      <c r="D1310" s="700"/>
      <c r="E1310" s="701" t="s">
        <v>306</v>
      </c>
      <c r="F1310" s="702"/>
      <c r="G1310" s="703"/>
    </row>
    <row r="1311" spans="1:7" s="25" customFormat="1">
      <c r="A1311" s="697">
        <v>29859</v>
      </c>
      <c r="B1311" s="697" t="s">
        <v>39</v>
      </c>
      <c r="C1311" s="695" t="s">
        <v>663</v>
      </c>
      <c r="D1311" s="699" t="s">
        <v>167</v>
      </c>
      <c r="E1311" s="644">
        <v>442.75</v>
      </c>
      <c r="F1311" s="635" t="s">
        <v>52</v>
      </c>
      <c r="G1311" s="20">
        <f>SUM(A1311*E1311/100)</f>
        <v>132200.7225</v>
      </c>
    </row>
    <row r="1312" spans="1:7" s="25" customFormat="1" ht="26.25" customHeight="1">
      <c r="A1312" s="698"/>
      <c r="B1312" s="698"/>
      <c r="C1312" s="696"/>
      <c r="D1312" s="700"/>
      <c r="E1312" s="701" t="s">
        <v>168</v>
      </c>
      <c r="F1312" s="702"/>
      <c r="G1312" s="703"/>
    </row>
    <row r="1313" spans="1:7">
      <c r="A1313" s="697">
        <v>33587</v>
      </c>
      <c r="B1313" s="697" t="s">
        <v>39</v>
      </c>
      <c r="C1313" s="695" t="s">
        <v>665</v>
      </c>
      <c r="D1313" s="699" t="s">
        <v>58</v>
      </c>
      <c r="E1313" s="644">
        <v>1079.6500000000001</v>
      </c>
      <c r="F1313" s="635" t="s">
        <v>42</v>
      </c>
      <c r="G1313" s="13">
        <f>SUM(A1313*E1313/100)</f>
        <v>362622.04550000007</v>
      </c>
    </row>
    <row r="1314" spans="1:7" ht="24.75" customHeight="1">
      <c r="A1314" s="698"/>
      <c r="B1314" s="698"/>
      <c r="C1314" s="696"/>
      <c r="D1314" s="708"/>
      <c r="E1314" s="701" t="s">
        <v>59</v>
      </c>
      <c r="F1314" s="702"/>
      <c r="G1314" s="703"/>
    </row>
    <row r="1315" spans="1:7">
      <c r="A1315" s="705">
        <v>823</v>
      </c>
      <c r="B1315" s="705" t="s">
        <v>39</v>
      </c>
      <c r="C1315" s="704" t="s">
        <v>666</v>
      </c>
      <c r="D1315" s="706" t="s">
        <v>1051</v>
      </c>
      <c r="E1315" s="644">
        <v>2567.9499999999998</v>
      </c>
      <c r="F1315" s="635" t="s">
        <v>42</v>
      </c>
      <c r="G1315" s="13">
        <f>SUM(A1315*E1315/100)</f>
        <v>21134.228499999997</v>
      </c>
    </row>
    <row r="1316" spans="1:7" ht="63.75" customHeight="1">
      <c r="A1316" s="705"/>
      <c r="B1316" s="705"/>
      <c r="C1316" s="704"/>
      <c r="D1316" s="706"/>
      <c r="E1316" s="707" t="s">
        <v>1052</v>
      </c>
      <c r="F1316" s="707"/>
      <c r="G1316" s="707"/>
    </row>
    <row r="1317" spans="1:7" ht="15" customHeight="1">
      <c r="A1317" s="697">
        <v>990</v>
      </c>
      <c r="B1317" s="697" t="s">
        <v>39</v>
      </c>
      <c r="C1317" s="695" t="s">
        <v>667</v>
      </c>
      <c r="D1317" s="699" t="s">
        <v>61</v>
      </c>
      <c r="E1317" s="644">
        <v>2116.41</v>
      </c>
      <c r="F1317" s="635" t="s">
        <v>42</v>
      </c>
      <c r="G1317" s="20">
        <f>SUM(A1317*E1317/100)</f>
        <v>20952.458999999999</v>
      </c>
    </row>
    <row r="1318" spans="1:7" ht="25.5" customHeight="1">
      <c r="A1318" s="698"/>
      <c r="B1318" s="698"/>
      <c r="C1318" s="696"/>
      <c r="D1318" s="700"/>
      <c r="E1318" s="701" t="s">
        <v>911</v>
      </c>
      <c r="F1318" s="702"/>
      <c r="G1318" s="703"/>
    </row>
    <row r="1319" spans="1:7">
      <c r="A1319" s="695">
        <v>7116</v>
      </c>
      <c r="B1319" s="695" t="s">
        <v>39</v>
      </c>
      <c r="C1319" s="697" t="s">
        <v>731</v>
      </c>
      <c r="D1319" s="699" t="s">
        <v>1513</v>
      </c>
      <c r="E1319" s="644">
        <v>1270.83</v>
      </c>
      <c r="F1319" s="635" t="s">
        <v>42</v>
      </c>
      <c r="G1319" s="20">
        <f>SUM(A1319*E1319/100)</f>
        <v>90432.262799999997</v>
      </c>
    </row>
    <row r="1320" spans="1:7" ht="35.25" customHeight="1">
      <c r="A1320" s="696"/>
      <c r="B1320" s="696"/>
      <c r="C1320" s="698"/>
      <c r="D1320" s="700"/>
      <c r="E1320" s="701" t="s">
        <v>371</v>
      </c>
      <c r="F1320" s="702"/>
      <c r="G1320" s="703"/>
    </row>
    <row r="1321" spans="1:7" ht="30" customHeight="1">
      <c r="A1321" s="640"/>
      <c r="B1321" s="641"/>
      <c r="C1321" s="3"/>
      <c r="D1321" s="643"/>
      <c r="E1321" s="643"/>
      <c r="F1321" s="28" t="s">
        <v>603</v>
      </c>
      <c r="G1321" s="105">
        <v>3301536</v>
      </c>
    </row>
    <row r="1322" spans="1:7">
      <c r="A1322" s="640"/>
      <c r="B1322" s="641"/>
      <c r="C1322" s="3"/>
      <c r="D1322" s="104" t="s">
        <v>677</v>
      </c>
      <c r="E1322" s="643"/>
      <c r="F1322" s="643"/>
      <c r="G1322" s="5"/>
    </row>
    <row r="1323" spans="1:7" s="25" customFormat="1" ht="103.5" customHeight="1">
      <c r="A1323" s="635">
        <v>1774</v>
      </c>
      <c r="B1323" s="635" t="s">
        <v>39</v>
      </c>
      <c r="C1323" s="634" t="s">
        <v>11</v>
      </c>
      <c r="D1323" s="636" t="s">
        <v>1514</v>
      </c>
      <c r="E1323" s="635"/>
      <c r="F1323" s="635" t="s">
        <v>165</v>
      </c>
      <c r="G1323" s="180"/>
    </row>
    <row r="1324" spans="1:7" s="25" customFormat="1" ht="23.25" customHeight="1">
      <c r="A1324" s="635">
        <v>2</v>
      </c>
      <c r="B1324" s="635" t="s">
        <v>72</v>
      </c>
      <c r="C1324" s="634" t="s">
        <v>15</v>
      </c>
      <c r="D1324" s="636" t="s">
        <v>1515</v>
      </c>
      <c r="E1324" s="635"/>
      <c r="F1324" s="635" t="s">
        <v>75</v>
      </c>
      <c r="G1324" s="180"/>
    </row>
    <row r="1325" spans="1:7" s="25" customFormat="1" ht="27" customHeight="1">
      <c r="A1325" s="635">
        <v>3</v>
      </c>
      <c r="B1325" s="635" t="s">
        <v>72</v>
      </c>
      <c r="C1325" s="634" t="s">
        <v>18</v>
      </c>
      <c r="D1325" s="636" t="s">
        <v>1516</v>
      </c>
      <c r="E1325" s="635"/>
      <c r="F1325" s="635" t="s">
        <v>75</v>
      </c>
      <c r="G1325" s="180"/>
    </row>
    <row r="1326" spans="1:7" s="25" customFormat="1" ht="36" customHeight="1">
      <c r="A1326" s="635">
        <v>3</v>
      </c>
      <c r="B1326" s="635" t="s">
        <v>72</v>
      </c>
      <c r="C1326" s="634" t="s">
        <v>21</v>
      </c>
      <c r="D1326" s="636" t="s">
        <v>1517</v>
      </c>
      <c r="E1326" s="635"/>
      <c r="F1326" s="635" t="s">
        <v>75</v>
      </c>
      <c r="G1326" s="180"/>
    </row>
    <row r="1327" spans="1:7" s="25" customFormat="1" ht="28.5" customHeight="1">
      <c r="A1327" s="635">
        <v>24</v>
      </c>
      <c r="B1327" s="635" t="s">
        <v>72</v>
      </c>
      <c r="C1327" s="634" t="s">
        <v>25</v>
      </c>
      <c r="D1327" s="636" t="s">
        <v>1518</v>
      </c>
      <c r="E1327" s="635"/>
      <c r="F1327" s="635" t="s">
        <v>75</v>
      </c>
      <c r="G1327" s="180"/>
    </row>
    <row r="1328" spans="1:7" s="25" customFormat="1" ht="25.5" customHeight="1">
      <c r="A1328" s="635">
        <v>3</v>
      </c>
      <c r="B1328" s="635" t="s">
        <v>72</v>
      </c>
      <c r="C1328" s="634" t="s">
        <v>29</v>
      </c>
      <c r="D1328" s="636" t="s">
        <v>1519</v>
      </c>
      <c r="E1328" s="635"/>
      <c r="F1328" s="635" t="s">
        <v>75</v>
      </c>
      <c r="G1328" s="180"/>
    </row>
    <row r="1329" spans="1:7" s="25" customFormat="1" ht="26.25" customHeight="1">
      <c r="A1329" s="635">
        <v>2</v>
      </c>
      <c r="B1329" s="635" t="s">
        <v>72</v>
      </c>
      <c r="C1329" s="634" t="s">
        <v>33</v>
      </c>
      <c r="D1329" s="636" t="s">
        <v>1520</v>
      </c>
      <c r="E1329" s="635"/>
      <c r="F1329" s="635" t="s">
        <v>75</v>
      </c>
      <c r="G1329" s="180"/>
    </row>
    <row r="1330" spans="1:7" s="25" customFormat="1" ht="27" customHeight="1">
      <c r="A1330" s="635">
        <v>4</v>
      </c>
      <c r="B1330" s="635" t="s">
        <v>72</v>
      </c>
      <c r="C1330" s="634" t="s">
        <v>36</v>
      </c>
      <c r="D1330" s="636" t="s">
        <v>1521</v>
      </c>
      <c r="E1330" s="635"/>
      <c r="F1330" s="635" t="s">
        <v>75</v>
      </c>
      <c r="G1330" s="180"/>
    </row>
    <row r="1331" spans="1:7" s="25" customFormat="1" ht="69.75" customHeight="1">
      <c r="A1331" s="635">
        <v>704</v>
      </c>
      <c r="B1331" s="635" t="s">
        <v>39</v>
      </c>
      <c r="C1331" s="634" t="s">
        <v>40</v>
      </c>
      <c r="D1331" s="636" t="s">
        <v>1522</v>
      </c>
      <c r="E1331" s="635"/>
      <c r="F1331" s="635" t="s">
        <v>75</v>
      </c>
      <c r="G1331" s="180"/>
    </row>
    <row r="1332" spans="1:7" s="25" customFormat="1" ht="66.75" customHeight="1">
      <c r="A1332" s="635">
        <v>1</v>
      </c>
      <c r="B1332" s="635" t="s">
        <v>89</v>
      </c>
      <c r="C1332" s="634" t="s">
        <v>44</v>
      </c>
      <c r="D1332" s="636" t="s">
        <v>1523</v>
      </c>
      <c r="E1332" s="635"/>
      <c r="F1332" s="635" t="s">
        <v>75</v>
      </c>
      <c r="G1332" s="180"/>
    </row>
    <row r="1333" spans="1:7" s="25" customFormat="1" ht="26.25" customHeight="1">
      <c r="A1333" s="635">
        <v>160</v>
      </c>
      <c r="B1333" s="635" t="s">
        <v>39</v>
      </c>
      <c r="C1333" s="634" t="s">
        <v>47</v>
      </c>
      <c r="D1333" s="636" t="s">
        <v>1524</v>
      </c>
      <c r="E1333" s="635"/>
      <c r="F1333" s="635" t="s">
        <v>165</v>
      </c>
      <c r="G1333" s="180"/>
    </row>
    <row r="1334" spans="1:7" s="25" customFormat="1" ht="26.25" customHeight="1">
      <c r="A1334" s="635">
        <v>1</v>
      </c>
      <c r="B1334" s="635" t="s">
        <v>89</v>
      </c>
      <c r="C1334" s="634" t="s">
        <v>50</v>
      </c>
      <c r="D1334" s="636" t="s">
        <v>1525</v>
      </c>
      <c r="E1334" s="635"/>
      <c r="F1334" s="635" t="s">
        <v>75</v>
      </c>
      <c r="G1334" s="180"/>
    </row>
    <row r="1335" spans="1:7" s="25" customFormat="1" ht="26.25" customHeight="1">
      <c r="A1335" s="635">
        <v>1</v>
      </c>
      <c r="B1335" s="635" t="s">
        <v>89</v>
      </c>
      <c r="C1335" s="634" t="s">
        <v>54</v>
      </c>
      <c r="D1335" s="636" t="s">
        <v>1526</v>
      </c>
      <c r="E1335" s="635"/>
      <c r="F1335" s="635" t="s">
        <v>75</v>
      </c>
      <c r="G1335" s="180"/>
    </row>
    <row r="1336" spans="1:7" s="25" customFormat="1" ht="26.25" customHeight="1">
      <c r="A1336" s="635">
        <v>40</v>
      </c>
      <c r="B1336" s="635" t="s">
        <v>72</v>
      </c>
      <c r="C1336" s="634" t="s">
        <v>57</v>
      </c>
      <c r="D1336" s="636" t="s">
        <v>1527</v>
      </c>
      <c r="E1336" s="635"/>
      <c r="F1336" s="635" t="s">
        <v>75</v>
      </c>
      <c r="G1336" s="180"/>
    </row>
    <row r="1337" spans="1:7" s="25" customFormat="1" ht="26.25" customHeight="1">
      <c r="A1337" s="635">
        <v>22</v>
      </c>
      <c r="B1337" s="635" t="s">
        <v>72</v>
      </c>
      <c r="C1337" s="634" t="s">
        <v>60</v>
      </c>
      <c r="D1337" s="636" t="s">
        <v>1528</v>
      </c>
      <c r="E1337" s="635"/>
      <c r="F1337" s="635" t="s">
        <v>75</v>
      </c>
      <c r="G1337" s="180"/>
    </row>
    <row r="1338" spans="1:7" s="25" customFormat="1" ht="26.25" customHeight="1">
      <c r="A1338" s="635">
        <v>1</v>
      </c>
      <c r="B1338" s="635" t="s">
        <v>89</v>
      </c>
      <c r="C1338" s="634" t="s">
        <v>63</v>
      </c>
      <c r="D1338" s="636" t="s">
        <v>1529</v>
      </c>
      <c r="E1338" s="635"/>
      <c r="F1338" s="635" t="s">
        <v>75</v>
      </c>
      <c r="G1338" s="180"/>
    </row>
    <row r="1339" spans="1:7" s="25" customFormat="1" ht="27" customHeight="1">
      <c r="A1339" s="635">
        <v>20</v>
      </c>
      <c r="B1339" s="635" t="s">
        <v>72</v>
      </c>
      <c r="C1339" s="634" t="s">
        <v>66</v>
      </c>
      <c r="D1339" s="636" t="s">
        <v>1530</v>
      </c>
      <c r="E1339" s="635"/>
      <c r="F1339" s="635" t="s">
        <v>75</v>
      </c>
      <c r="G1339" s="180"/>
    </row>
    <row r="1340" spans="1:7" s="25" customFormat="1" ht="27" customHeight="1">
      <c r="A1340" s="635">
        <v>20</v>
      </c>
      <c r="B1340" s="635" t="s">
        <v>72</v>
      </c>
      <c r="C1340" s="634" t="s">
        <v>69</v>
      </c>
      <c r="D1340" s="636" t="s">
        <v>1531</v>
      </c>
      <c r="E1340" s="635"/>
      <c r="F1340" s="635" t="s">
        <v>75</v>
      </c>
      <c r="G1340" s="180"/>
    </row>
    <row r="1341" spans="1:7" s="25" customFormat="1" ht="27" customHeight="1">
      <c r="A1341" s="635">
        <v>1</v>
      </c>
      <c r="B1341" s="635" t="s">
        <v>89</v>
      </c>
      <c r="C1341" s="634" t="s">
        <v>73</v>
      </c>
      <c r="D1341" s="636" t="s">
        <v>1532</v>
      </c>
      <c r="E1341" s="635"/>
      <c r="F1341" s="635" t="s">
        <v>75</v>
      </c>
      <c r="G1341" s="180"/>
    </row>
    <row r="1342" spans="1:7" s="25" customFormat="1" ht="27" customHeight="1">
      <c r="A1342" s="635">
        <v>1</v>
      </c>
      <c r="B1342" s="635" t="s">
        <v>89</v>
      </c>
      <c r="C1342" s="634" t="s">
        <v>208</v>
      </c>
      <c r="D1342" s="636" t="s">
        <v>1533</v>
      </c>
      <c r="E1342" s="635"/>
      <c r="F1342" s="635" t="s">
        <v>75</v>
      </c>
      <c r="G1342" s="180"/>
    </row>
    <row r="1343" spans="1:7" s="25" customFormat="1" ht="23.25" customHeight="1">
      <c r="A1343" s="635">
        <v>1</v>
      </c>
      <c r="B1343" s="635" t="s">
        <v>89</v>
      </c>
      <c r="C1343" s="634" t="s">
        <v>209</v>
      </c>
      <c r="D1343" s="636" t="s">
        <v>1534</v>
      </c>
      <c r="E1343" s="635"/>
      <c r="F1343" s="635" t="s">
        <v>75</v>
      </c>
      <c r="G1343" s="180"/>
    </row>
    <row r="1344" spans="1:7" s="25" customFormat="1" ht="23.25" customHeight="1">
      <c r="A1344" s="635">
        <v>1</v>
      </c>
      <c r="B1344" s="635" t="s">
        <v>89</v>
      </c>
      <c r="C1344" s="634" t="s">
        <v>210</v>
      </c>
      <c r="D1344" s="636" t="s">
        <v>1535</v>
      </c>
      <c r="E1344" s="635"/>
      <c r="F1344" s="635" t="s">
        <v>75</v>
      </c>
      <c r="G1344" s="180"/>
    </row>
    <row r="1345" spans="1:7" s="25" customFormat="1" ht="23.25" customHeight="1">
      <c r="A1345" s="635">
        <v>1</v>
      </c>
      <c r="B1345" s="635" t="s">
        <v>89</v>
      </c>
      <c r="C1345" s="634" t="s">
        <v>213</v>
      </c>
      <c r="D1345" s="636" t="s">
        <v>1536</v>
      </c>
      <c r="E1345" s="635"/>
      <c r="F1345" s="635" t="s">
        <v>75</v>
      </c>
      <c r="G1345" s="180"/>
    </row>
    <row r="1346" spans="1:7" s="25" customFormat="1" ht="23.25" customHeight="1">
      <c r="A1346" s="635">
        <v>1</v>
      </c>
      <c r="B1346" s="635" t="s">
        <v>89</v>
      </c>
      <c r="C1346" s="634" t="s">
        <v>272</v>
      </c>
      <c r="D1346" s="636" t="s">
        <v>1537</v>
      </c>
      <c r="E1346" s="635"/>
      <c r="F1346" s="635" t="s">
        <v>75</v>
      </c>
      <c r="G1346" s="180"/>
    </row>
    <row r="1347" spans="1:7" s="25" customFormat="1" ht="27.75" customHeight="1">
      <c r="A1347" s="635">
        <v>1</v>
      </c>
      <c r="B1347" s="635" t="s">
        <v>89</v>
      </c>
      <c r="C1347" s="634" t="s">
        <v>286</v>
      </c>
      <c r="D1347" s="636" t="s">
        <v>1538</v>
      </c>
      <c r="E1347" s="635"/>
      <c r="F1347" s="635" t="s">
        <v>75</v>
      </c>
      <c r="G1347" s="180"/>
    </row>
    <row r="1348" spans="1:7" s="25" customFormat="1" ht="27" customHeight="1">
      <c r="A1348" s="635">
        <v>1</v>
      </c>
      <c r="B1348" s="635" t="s">
        <v>89</v>
      </c>
      <c r="C1348" s="634" t="s">
        <v>287</v>
      </c>
      <c r="D1348" s="636" t="s">
        <v>1539</v>
      </c>
      <c r="E1348" s="635"/>
      <c r="F1348" s="635" t="s">
        <v>75</v>
      </c>
      <c r="G1348" s="180"/>
    </row>
    <row r="1349" spans="1:7" s="25" customFormat="1" ht="38.25" customHeight="1">
      <c r="A1349" s="635">
        <v>956</v>
      </c>
      <c r="B1349" s="635" t="s">
        <v>39</v>
      </c>
      <c r="C1349" s="634" t="s">
        <v>288</v>
      </c>
      <c r="D1349" s="636" t="s">
        <v>1540</v>
      </c>
      <c r="E1349" s="635"/>
      <c r="F1349" s="635" t="s">
        <v>165</v>
      </c>
      <c r="G1349" s="180"/>
    </row>
    <row r="1350" spans="1:7" s="30" customFormat="1" ht="26.25" customHeight="1">
      <c r="A1350" s="85"/>
      <c r="B1350" s="188"/>
      <c r="C1350" s="188"/>
      <c r="D1350" s="189"/>
      <c r="E1350" s="85"/>
      <c r="F1350" s="190" t="s">
        <v>679</v>
      </c>
      <c r="G1350" s="191"/>
    </row>
    <row r="1351" spans="1:7">
      <c r="A1351" s="172"/>
      <c r="D1351" s="185" t="s">
        <v>78</v>
      </c>
      <c r="E1351" s="172"/>
      <c r="G1351" s="174"/>
    </row>
    <row r="1352" spans="1:7" s="25" customFormat="1">
      <c r="A1352" s="704">
        <v>3</v>
      </c>
      <c r="B1352" s="704" t="s">
        <v>72</v>
      </c>
      <c r="C1352" s="705" t="s">
        <v>11</v>
      </c>
      <c r="D1352" s="706" t="s">
        <v>79</v>
      </c>
      <c r="E1352" s="644">
        <v>4802.6000000000004</v>
      </c>
      <c r="F1352" s="635" t="s">
        <v>75</v>
      </c>
      <c r="G1352" s="13">
        <f>SUM(A1352*E1352)</f>
        <v>14407.800000000001</v>
      </c>
    </row>
    <row r="1353" spans="1:7" s="25" customFormat="1" ht="100.5" customHeight="1">
      <c r="A1353" s="704"/>
      <c r="B1353" s="704"/>
      <c r="C1353" s="705"/>
      <c r="D1353" s="706"/>
      <c r="E1353" s="707" t="s">
        <v>80</v>
      </c>
      <c r="F1353" s="707"/>
      <c r="G1353" s="707"/>
    </row>
    <row r="1354" spans="1:7">
      <c r="A1354" s="695">
        <v>1</v>
      </c>
      <c r="B1354" s="695" t="s">
        <v>89</v>
      </c>
      <c r="C1354" s="697" t="s">
        <v>15</v>
      </c>
      <c r="D1354" s="699" t="s">
        <v>1362</v>
      </c>
      <c r="E1354" s="644">
        <v>4253.7</v>
      </c>
      <c r="F1354" s="635" t="s">
        <v>75</v>
      </c>
      <c r="G1354" s="13">
        <f>SUM(A1354*E1354)</f>
        <v>4253.7</v>
      </c>
    </row>
    <row r="1355" spans="1:7" ht="141.75" customHeight="1">
      <c r="A1355" s="696"/>
      <c r="B1355" s="696"/>
      <c r="C1355" s="698"/>
      <c r="D1355" s="700"/>
      <c r="E1355" s="701" t="s">
        <v>769</v>
      </c>
      <c r="F1355" s="702"/>
      <c r="G1355" s="703"/>
    </row>
    <row r="1356" spans="1:7">
      <c r="A1356" s="695">
        <v>1</v>
      </c>
      <c r="B1356" s="695" t="s">
        <v>89</v>
      </c>
      <c r="C1356" s="697" t="s">
        <v>18</v>
      </c>
      <c r="D1356" s="699" t="s">
        <v>94</v>
      </c>
      <c r="E1356" s="644">
        <v>938.47</v>
      </c>
      <c r="F1356" s="635" t="s">
        <v>75</v>
      </c>
      <c r="G1356" s="13">
        <f>SUM(A1356*E1356)</f>
        <v>938.47</v>
      </c>
    </row>
    <row r="1357" spans="1:7" ht="47.25" customHeight="1">
      <c r="A1357" s="696"/>
      <c r="B1357" s="696"/>
      <c r="C1357" s="698"/>
      <c r="D1357" s="700"/>
      <c r="E1357" s="701" t="s">
        <v>95</v>
      </c>
      <c r="F1357" s="702"/>
      <c r="G1357" s="703"/>
    </row>
    <row r="1358" spans="1:7">
      <c r="A1358" s="695">
        <v>3</v>
      </c>
      <c r="B1358" s="695" t="s">
        <v>72</v>
      </c>
      <c r="C1358" s="697" t="s">
        <v>21</v>
      </c>
      <c r="D1358" s="699" t="s">
        <v>83</v>
      </c>
      <c r="E1358" s="644">
        <v>447.15</v>
      </c>
      <c r="F1358" s="635" t="s">
        <v>75</v>
      </c>
      <c r="G1358" s="13">
        <f>SUM(A1358*E1358)</f>
        <v>1341.4499999999998</v>
      </c>
    </row>
    <row r="1359" spans="1:7" ht="45" customHeight="1">
      <c r="A1359" s="696"/>
      <c r="B1359" s="696"/>
      <c r="C1359" s="698"/>
      <c r="D1359" s="708"/>
      <c r="E1359" s="701" t="s">
        <v>84</v>
      </c>
      <c r="F1359" s="702"/>
      <c r="G1359" s="703"/>
    </row>
    <row r="1360" spans="1:7" s="36" customFormat="1">
      <c r="A1360" s="704">
        <v>2</v>
      </c>
      <c r="B1360" s="704" t="s">
        <v>72</v>
      </c>
      <c r="C1360" s="705" t="s">
        <v>25</v>
      </c>
      <c r="D1360" s="706" t="s">
        <v>1089</v>
      </c>
      <c r="E1360" s="644">
        <v>1193.17</v>
      </c>
      <c r="F1360" s="635" t="s">
        <v>75</v>
      </c>
      <c r="G1360" s="13">
        <f>SUM(A1360*E1360)</f>
        <v>2386.34</v>
      </c>
    </row>
    <row r="1361" spans="1:7" s="36" customFormat="1" ht="63" customHeight="1">
      <c r="A1361" s="704"/>
      <c r="B1361" s="704"/>
      <c r="C1361" s="705"/>
      <c r="D1361" s="706"/>
      <c r="E1361" s="707" t="s">
        <v>1090</v>
      </c>
      <c r="F1361" s="707"/>
      <c r="G1361" s="707"/>
    </row>
    <row r="1362" spans="1:7" s="36" customFormat="1">
      <c r="A1362" s="704"/>
      <c r="B1362" s="704"/>
      <c r="C1362" s="705" t="s">
        <v>29</v>
      </c>
      <c r="D1362" s="706" t="s">
        <v>231</v>
      </c>
      <c r="E1362" s="730"/>
      <c r="F1362" s="731"/>
      <c r="G1362" s="732"/>
    </row>
    <row r="1363" spans="1:7" s="36" customFormat="1" ht="67.5" customHeight="1">
      <c r="A1363" s="704"/>
      <c r="B1363" s="704"/>
      <c r="C1363" s="705"/>
      <c r="D1363" s="706"/>
      <c r="E1363" s="733"/>
      <c r="F1363" s="734"/>
      <c r="G1363" s="735"/>
    </row>
    <row r="1364" spans="1:7" s="36" customFormat="1">
      <c r="A1364" s="704">
        <v>50</v>
      </c>
      <c r="B1364" s="704" t="s">
        <v>107</v>
      </c>
      <c r="C1364" s="705"/>
      <c r="D1364" s="706" t="s">
        <v>1093</v>
      </c>
      <c r="E1364" s="644">
        <v>146.57</v>
      </c>
      <c r="F1364" s="635" t="s">
        <v>111</v>
      </c>
      <c r="G1364" s="13">
        <f>SUM(A1364*E1364)</f>
        <v>7328.5</v>
      </c>
    </row>
    <row r="1365" spans="1:7" s="36" customFormat="1" ht="24" customHeight="1">
      <c r="A1365" s="704"/>
      <c r="B1365" s="704"/>
      <c r="C1365" s="705"/>
      <c r="D1365" s="706"/>
      <c r="E1365" s="707" t="s">
        <v>1094</v>
      </c>
      <c r="F1365" s="707"/>
      <c r="G1365" s="707"/>
    </row>
    <row r="1366" spans="1:7" s="36" customFormat="1">
      <c r="A1366" s="704">
        <v>50</v>
      </c>
      <c r="B1366" s="704" t="s">
        <v>107</v>
      </c>
      <c r="C1366" s="705"/>
      <c r="D1366" s="706" t="s">
        <v>1095</v>
      </c>
      <c r="E1366" s="644">
        <v>199.25</v>
      </c>
      <c r="F1366" s="635" t="s">
        <v>111</v>
      </c>
      <c r="G1366" s="13">
        <f>SUM(A1366*E1366)</f>
        <v>9962.5</v>
      </c>
    </row>
    <row r="1367" spans="1:7" s="36" customFormat="1" ht="28.5" customHeight="1">
      <c r="A1367" s="704"/>
      <c r="B1367" s="704"/>
      <c r="C1367" s="705"/>
      <c r="D1367" s="706"/>
      <c r="E1367" s="707" t="s">
        <v>233</v>
      </c>
      <c r="F1367" s="707"/>
      <c r="G1367" s="707"/>
    </row>
    <row r="1368" spans="1:7" s="36" customFormat="1">
      <c r="A1368" s="695">
        <v>5</v>
      </c>
      <c r="B1368" s="695" t="s">
        <v>72</v>
      </c>
      <c r="C1368" s="697" t="s">
        <v>33</v>
      </c>
      <c r="D1368" s="699" t="s">
        <v>81</v>
      </c>
      <c r="E1368" s="644">
        <v>2042.43</v>
      </c>
      <c r="F1368" s="635" t="s">
        <v>75</v>
      </c>
      <c r="G1368" s="13">
        <f>SUM(A1368*E1368)</f>
        <v>10212.15</v>
      </c>
    </row>
    <row r="1369" spans="1:7" s="36" customFormat="1" ht="76.5" customHeight="1">
      <c r="A1369" s="696"/>
      <c r="B1369" s="696"/>
      <c r="C1369" s="698"/>
      <c r="D1369" s="700"/>
      <c r="E1369" s="701" t="s">
        <v>82</v>
      </c>
      <c r="F1369" s="702"/>
      <c r="G1369" s="703"/>
    </row>
    <row r="1370" spans="1:7">
      <c r="A1370" s="695"/>
      <c r="B1370" s="695"/>
      <c r="C1370" s="697" t="s">
        <v>36</v>
      </c>
      <c r="D1370" s="699" t="s">
        <v>226</v>
      </c>
      <c r="E1370" s="730"/>
      <c r="F1370" s="731"/>
      <c r="G1370" s="732"/>
    </row>
    <row r="1371" spans="1:7" ht="91.5" customHeight="1">
      <c r="A1371" s="696"/>
      <c r="B1371" s="696"/>
      <c r="C1371" s="698"/>
      <c r="D1371" s="708"/>
      <c r="E1371" s="733"/>
      <c r="F1371" s="734"/>
      <c r="G1371" s="735"/>
    </row>
    <row r="1372" spans="1:7">
      <c r="A1372" s="695">
        <v>100</v>
      </c>
      <c r="B1372" s="695" t="s">
        <v>107</v>
      </c>
      <c r="C1372" s="697" t="s">
        <v>99</v>
      </c>
      <c r="D1372" s="699" t="s">
        <v>227</v>
      </c>
      <c r="E1372" s="644">
        <v>73.209999999999994</v>
      </c>
      <c r="F1372" s="635" t="s">
        <v>111</v>
      </c>
      <c r="G1372" s="13">
        <f>SUM(A1372*E1372)</f>
        <v>7320.9999999999991</v>
      </c>
    </row>
    <row r="1373" spans="1:7" ht="15.75" customHeight="1">
      <c r="A1373" s="696"/>
      <c r="B1373" s="696"/>
      <c r="C1373" s="698"/>
      <c r="D1373" s="708"/>
      <c r="E1373" s="701" t="s">
        <v>228</v>
      </c>
      <c r="F1373" s="702"/>
      <c r="G1373" s="703"/>
    </row>
    <row r="1374" spans="1:7">
      <c r="A1374" s="695">
        <v>20</v>
      </c>
      <c r="B1374" s="695" t="s">
        <v>72</v>
      </c>
      <c r="C1374" s="697" t="s">
        <v>102</v>
      </c>
      <c r="D1374" s="699" t="s">
        <v>229</v>
      </c>
      <c r="E1374" s="644">
        <v>95.79</v>
      </c>
      <c r="F1374" s="635" t="s">
        <v>111</v>
      </c>
      <c r="G1374" s="13">
        <f>SUM(A1374*E1374)</f>
        <v>1915.8000000000002</v>
      </c>
    </row>
    <row r="1375" spans="1:7" ht="16.5" customHeight="1">
      <c r="A1375" s="696"/>
      <c r="B1375" s="696"/>
      <c r="C1375" s="698"/>
      <c r="D1375" s="708"/>
      <c r="E1375" s="701" t="s">
        <v>230</v>
      </c>
      <c r="F1375" s="702"/>
      <c r="G1375" s="703"/>
    </row>
    <row r="1376" spans="1:7">
      <c r="A1376" s="695">
        <v>50</v>
      </c>
      <c r="B1376" s="695" t="s">
        <v>107</v>
      </c>
      <c r="C1376" s="697" t="s">
        <v>291</v>
      </c>
      <c r="D1376" s="699" t="s">
        <v>775</v>
      </c>
      <c r="E1376" s="644">
        <v>128.55000000000001</v>
      </c>
      <c r="F1376" s="635" t="s">
        <v>111</v>
      </c>
      <c r="G1376" s="13">
        <f>SUM(A1376*E1376)</f>
        <v>6427.5000000000009</v>
      </c>
    </row>
    <row r="1377" spans="1:7" ht="25.5" customHeight="1">
      <c r="A1377" s="696"/>
      <c r="B1377" s="696"/>
      <c r="C1377" s="698"/>
      <c r="D1377" s="700"/>
      <c r="E1377" s="701" t="s">
        <v>776</v>
      </c>
      <c r="F1377" s="702"/>
      <c r="G1377" s="703"/>
    </row>
    <row r="1378" spans="1:7">
      <c r="A1378" s="695">
        <v>60</v>
      </c>
      <c r="B1378" s="695" t="s">
        <v>107</v>
      </c>
      <c r="C1378" s="697" t="s">
        <v>1447</v>
      </c>
      <c r="D1378" s="699" t="s">
        <v>1541</v>
      </c>
      <c r="E1378" s="644">
        <v>153.19</v>
      </c>
      <c r="F1378" s="635" t="s">
        <v>111</v>
      </c>
      <c r="G1378" s="13">
        <f>SUM(A1378*E1378)</f>
        <v>9191.4</v>
      </c>
    </row>
    <row r="1379" spans="1:7" ht="12.75" customHeight="1">
      <c r="A1379" s="696"/>
      <c r="B1379" s="696"/>
      <c r="C1379" s="698"/>
      <c r="D1379" s="700"/>
      <c r="E1379" s="701" t="s">
        <v>1449</v>
      </c>
      <c r="F1379" s="702"/>
      <c r="G1379" s="703"/>
    </row>
    <row r="1380" spans="1:7" s="36" customFormat="1" ht="51" customHeight="1">
      <c r="A1380" s="634"/>
      <c r="B1380" s="634"/>
      <c r="C1380" s="635" t="s">
        <v>40</v>
      </c>
      <c r="D1380" s="636" t="s">
        <v>1102</v>
      </c>
      <c r="E1380" s="638"/>
      <c r="F1380" s="638"/>
      <c r="G1380" s="638"/>
    </row>
    <row r="1381" spans="1:7" s="36" customFormat="1">
      <c r="A1381" s="704">
        <v>200</v>
      </c>
      <c r="B1381" s="704" t="s">
        <v>107</v>
      </c>
      <c r="C1381" s="705"/>
      <c r="D1381" s="706" t="s">
        <v>1103</v>
      </c>
      <c r="E1381" s="644">
        <v>7.82</v>
      </c>
      <c r="F1381" s="635" t="s">
        <v>111</v>
      </c>
      <c r="G1381" s="13">
        <f>SUM(A1381*E1381)</f>
        <v>1564</v>
      </c>
    </row>
    <row r="1382" spans="1:7" s="36" customFormat="1">
      <c r="A1382" s="704"/>
      <c r="B1382" s="704"/>
      <c r="C1382" s="705"/>
      <c r="D1382" s="706"/>
      <c r="E1382" s="707" t="s">
        <v>1104</v>
      </c>
      <c r="F1382" s="707"/>
      <c r="G1382" s="707"/>
    </row>
    <row r="1383" spans="1:7" s="36" customFormat="1">
      <c r="A1383" s="704">
        <v>50</v>
      </c>
      <c r="B1383" s="704" t="s">
        <v>107</v>
      </c>
      <c r="C1383" s="705"/>
      <c r="D1383" s="706" t="s">
        <v>1105</v>
      </c>
      <c r="E1383" s="644">
        <v>8.4499999999999993</v>
      </c>
      <c r="F1383" s="635" t="s">
        <v>111</v>
      </c>
      <c r="G1383" s="13">
        <f>SUM(A1383*E1383)</f>
        <v>422.49999999999994</v>
      </c>
    </row>
    <row r="1384" spans="1:7" s="36" customFormat="1" ht="12.75" customHeight="1">
      <c r="A1384" s="704"/>
      <c r="B1384" s="704"/>
      <c r="C1384" s="705"/>
      <c r="D1384" s="706"/>
      <c r="E1384" s="707" t="s">
        <v>1106</v>
      </c>
      <c r="F1384" s="707"/>
      <c r="G1384" s="707"/>
    </row>
    <row r="1385" spans="1:7" s="36" customFormat="1">
      <c r="A1385" s="704"/>
      <c r="B1385" s="704"/>
      <c r="C1385" s="705" t="s">
        <v>44</v>
      </c>
      <c r="D1385" s="706" t="s">
        <v>1107</v>
      </c>
      <c r="E1385" s="39"/>
      <c r="F1385" s="40"/>
      <c r="G1385" s="41"/>
    </row>
    <row r="1386" spans="1:7" s="36" customFormat="1" ht="48.75" customHeight="1">
      <c r="A1386" s="704"/>
      <c r="B1386" s="704"/>
      <c r="C1386" s="705"/>
      <c r="D1386" s="706"/>
      <c r="E1386" s="42"/>
      <c r="F1386" s="43"/>
      <c r="G1386" s="44"/>
    </row>
    <row r="1387" spans="1:7" s="36" customFormat="1">
      <c r="A1387" s="704">
        <v>2</v>
      </c>
      <c r="B1387" s="704" t="s">
        <v>107</v>
      </c>
      <c r="C1387" s="705"/>
      <c r="D1387" s="706" t="s">
        <v>1103</v>
      </c>
      <c r="E1387" s="644">
        <v>161.91999999999999</v>
      </c>
      <c r="F1387" s="635" t="s">
        <v>111</v>
      </c>
      <c r="G1387" s="13">
        <f>SUM(A1387*E1387)</f>
        <v>323.83999999999997</v>
      </c>
    </row>
    <row r="1388" spans="1:7" s="36" customFormat="1" ht="24" customHeight="1">
      <c r="A1388" s="704"/>
      <c r="B1388" s="704"/>
      <c r="C1388" s="705"/>
      <c r="D1388" s="706"/>
      <c r="E1388" s="707" t="s">
        <v>1108</v>
      </c>
      <c r="F1388" s="707"/>
      <c r="G1388" s="707"/>
    </row>
    <row r="1389" spans="1:7" s="36" customFormat="1">
      <c r="A1389" s="704">
        <v>2</v>
      </c>
      <c r="B1389" s="704" t="s">
        <v>107</v>
      </c>
      <c r="C1389" s="705"/>
      <c r="D1389" s="706" t="s">
        <v>1105</v>
      </c>
      <c r="E1389" s="644">
        <v>227.92</v>
      </c>
      <c r="F1389" s="635" t="s">
        <v>111</v>
      </c>
      <c r="G1389" s="13">
        <f>SUM(A1389*E1389)</f>
        <v>455.84</v>
      </c>
    </row>
    <row r="1390" spans="1:7" s="36" customFormat="1" ht="45" customHeight="1">
      <c r="A1390" s="704"/>
      <c r="B1390" s="704"/>
      <c r="C1390" s="705"/>
      <c r="D1390" s="706"/>
      <c r="E1390" s="707" t="s">
        <v>1109</v>
      </c>
      <c r="F1390" s="707"/>
      <c r="G1390" s="707"/>
    </row>
    <row r="1391" spans="1:7">
      <c r="A1391" s="697">
        <v>2</v>
      </c>
      <c r="B1391" s="697" t="s">
        <v>72</v>
      </c>
      <c r="C1391" s="695" t="s">
        <v>47</v>
      </c>
      <c r="D1391" s="699" t="s">
        <v>1363</v>
      </c>
      <c r="E1391" s="644">
        <v>478.28</v>
      </c>
      <c r="F1391" s="635" t="s">
        <v>75</v>
      </c>
      <c r="G1391" s="13">
        <f>SUM(A1391*E1391)</f>
        <v>956.56</v>
      </c>
    </row>
    <row r="1392" spans="1:7" ht="25.5" customHeight="1">
      <c r="A1392" s="698"/>
      <c r="B1392" s="698"/>
      <c r="C1392" s="696"/>
      <c r="D1392" s="700"/>
      <c r="E1392" s="701" t="s">
        <v>1364</v>
      </c>
      <c r="F1392" s="702"/>
      <c r="G1392" s="703"/>
    </row>
    <row r="1393" spans="1:7">
      <c r="A1393" s="695">
        <v>2</v>
      </c>
      <c r="B1393" s="695" t="s">
        <v>72</v>
      </c>
      <c r="C1393" s="697" t="s">
        <v>50</v>
      </c>
      <c r="D1393" s="699" t="s">
        <v>85</v>
      </c>
      <c r="E1393" s="644">
        <v>1109.46</v>
      </c>
      <c r="F1393" s="635" t="s">
        <v>75</v>
      </c>
      <c r="G1393" s="13">
        <f>SUM(A1393*E1393)</f>
        <v>2218.92</v>
      </c>
    </row>
    <row r="1394" spans="1:7" ht="24.75" customHeight="1">
      <c r="A1394" s="696"/>
      <c r="B1394" s="696"/>
      <c r="C1394" s="698"/>
      <c r="D1394" s="700"/>
      <c r="E1394" s="746" t="s">
        <v>86</v>
      </c>
      <c r="F1394" s="747"/>
      <c r="G1394" s="748"/>
    </row>
    <row r="1395" spans="1:7" s="32" customFormat="1">
      <c r="A1395" s="704">
        <v>1</v>
      </c>
      <c r="B1395" s="704" t="s">
        <v>89</v>
      </c>
      <c r="C1395" s="705" t="s">
        <v>54</v>
      </c>
      <c r="D1395" s="706" t="s">
        <v>1365</v>
      </c>
      <c r="E1395" s="644">
        <v>2882</v>
      </c>
      <c r="F1395" s="635" t="s">
        <v>75</v>
      </c>
      <c r="G1395" s="13">
        <f>SUM(A1395*E1395)</f>
        <v>2882</v>
      </c>
    </row>
    <row r="1396" spans="1:7" s="32" customFormat="1" ht="27" customHeight="1">
      <c r="A1396" s="704"/>
      <c r="B1396" s="704"/>
      <c r="C1396" s="705"/>
      <c r="D1396" s="706"/>
      <c r="E1396" s="707" t="s">
        <v>1366</v>
      </c>
      <c r="F1396" s="707"/>
      <c r="G1396" s="707"/>
    </row>
    <row r="1397" spans="1:7" s="36" customFormat="1">
      <c r="A1397" s="704">
        <v>2</v>
      </c>
      <c r="B1397" s="704" t="s">
        <v>89</v>
      </c>
      <c r="C1397" s="705" t="s">
        <v>57</v>
      </c>
      <c r="D1397" s="706" t="s">
        <v>96</v>
      </c>
      <c r="E1397" s="644">
        <v>795.3</v>
      </c>
      <c r="F1397" s="635" t="s">
        <v>75</v>
      </c>
      <c r="G1397" s="13">
        <f>SUM(A1397*E1397)</f>
        <v>1590.6</v>
      </c>
    </row>
    <row r="1398" spans="1:7" s="36" customFormat="1" ht="27.75" customHeight="1">
      <c r="A1398" s="704"/>
      <c r="B1398" s="704"/>
      <c r="C1398" s="705"/>
      <c r="D1398" s="706"/>
      <c r="E1398" s="707" t="s">
        <v>1117</v>
      </c>
      <c r="F1398" s="707"/>
      <c r="G1398" s="707"/>
    </row>
    <row r="1399" spans="1:7">
      <c r="A1399" s="695">
        <v>1</v>
      </c>
      <c r="B1399" s="695" t="s">
        <v>72</v>
      </c>
      <c r="C1399" s="697" t="s">
        <v>60</v>
      </c>
      <c r="D1399" s="699" t="s">
        <v>222</v>
      </c>
      <c r="E1399" s="644">
        <v>2376</v>
      </c>
      <c r="F1399" s="635" t="s">
        <v>75</v>
      </c>
      <c r="G1399" s="13">
        <f>SUM(A1399*E1399)</f>
        <v>2376</v>
      </c>
    </row>
    <row r="1400" spans="1:7" ht="50.25" customHeight="1">
      <c r="A1400" s="696"/>
      <c r="B1400" s="696"/>
      <c r="C1400" s="698"/>
      <c r="D1400" s="708"/>
      <c r="E1400" s="701" t="s">
        <v>223</v>
      </c>
      <c r="F1400" s="702"/>
      <c r="G1400" s="703"/>
    </row>
    <row r="1401" spans="1:7">
      <c r="A1401" s="705">
        <v>76</v>
      </c>
      <c r="B1401" s="705" t="s">
        <v>107</v>
      </c>
      <c r="C1401" s="704" t="s">
        <v>63</v>
      </c>
      <c r="D1401" s="706" t="s">
        <v>1032</v>
      </c>
      <c r="E1401" s="644">
        <v>226.02</v>
      </c>
      <c r="F1401" s="635" t="s">
        <v>42</v>
      </c>
      <c r="G1401" s="20">
        <f>SUM(A1401*E1401)</f>
        <v>17177.52</v>
      </c>
    </row>
    <row r="1402" spans="1:7" ht="24" customHeight="1">
      <c r="A1402" s="705"/>
      <c r="B1402" s="705"/>
      <c r="C1402" s="704"/>
      <c r="D1402" s="706"/>
      <c r="E1402" s="707" t="s">
        <v>1033</v>
      </c>
      <c r="F1402" s="707"/>
      <c r="G1402" s="707"/>
    </row>
    <row r="1403" spans="1:7" s="25" customFormat="1" ht="26.25" customHeight="1">
      <c r="A1403" s="635"/>
      <c r="B1403" s="256"/>
      <c r="C1403" s="256"/>
      <c r="D1403" s="636"/>
      <c r="E1403" s="257"/>
      <c r="F1403" s="28" t="s">
        <v>320</v>
      </c>
      <c r="G1403" s="258">
        <v>105653</v>
      </c>
    </row>
    <row r="1404" spans="1:7" ht="20.25" customHeight="1">
      <c r="A1404" s="6"/>
      <c r="B1404" s="6"/>
      <c r="C1404" s="7"/>
      <c r="D1404" s="231"/>
      <c r="E1404" s="6"/>
      <c r="F1404" s="6"/>
      <c r="G1404" s="9"/>
    </row>
    <row r="1405" spans="1:7" ht="20.25" customHeight="1">
      <c r="A1405" s="6"/>
      <c r="B1405" s="6"/>
      <c r="C1405" s="7"/>
      <c r="D1405" s="231"/>
      <c r="E1405" s="6"/>
      <c r="F1405" s="6"/>
      <c r="G1405" s="9"/>
    </row>
    <row r="1406" spans="1:7" ht="20.25" customHeight="1">
      <c r="A1406" s="6"/>
      <c r="B1406" s="6"/>
      <c r="C1406" s="7"/>
      <c r="D1406" s="231"/>
      <c r="E1406" s="6"/>
      <c r="F1406" s="6"/>
      <c r="G1406" s="9"/>
    </row>
    <row r="1407" spans="1:7" ht="20.25" customHeight="1">
      <c r="A1407" s="6"/>
      <c r="B1407" s="6"/>
      <c r="C1407" s="7"/>
      <c r="D1407" s="231"/>
      <c r="E1407" s="6"/>
      <c r="F1407" s="6"/>
      <c r="G1407" s="9"/>
    </row>
    <row r="1408" spans="1:7" s="36" customFormat="1" ht="32.25" customHeight="1">
      <c r="A1408" s="52" t="s">
        <v>129</v>
      </c>
      <c r="B1408" s="53"/>
      <c r="C1408" s="54" t="s">
        <v>130</v>
      </c>
      <c r="D1408" s="55"/>
      <c r="F1408" s="56" t="s">
        <v>131</v>
      </c>
      <c r="G1408" s="54"/>
    </row>
    <row r="1409" spans="1:7" s="30" customFormat="1" ht="32.25" customHeight="1">
      <c r="A1409" s="52" t="s">
        <v>132</v>
      </c>
      <c r="B1409" s="53"/>
      <c r="C1409" s="54" t="s">
        <v>133</v>
      </c>
      <c r="D1409" s="55"/>
      <c r="E1409" s="36"/>
      <c r="F1409" s="56" t="s">
        <v>131</v>
      </c>
    </row>
    <row r="1410" spans="1:7" s="30" customFormat="1" ht="32.25" customHeight="1">
      <c r="A1410" s="52" t="s">
        <v>134</v>
      </c>
      <c r="B1410" s="57"/>
      <c r="C1410" s="54" t="s">
        <v>1542</v>
      </c>
      <c r="D1410" s="58"/>
      <c r="F1410" s="56" t="s">
        <v>131</v>
      </c>
    </row>
    <row r="1411" spans="1:7" s="25" customFormat="1" ht="38.25" customHeight="1">
      <c r="A1411" s="59"/>
      <c r="B1411" s="54"/>
      <c r="C1411" s="54"/>
      <c r="D1411" s="60"/>
      <c r="E1411" s="61" t="s">
        <v>138</v>
      </c>
      <c r="F1411" s="62"/>
      <c r="G1411" s="62"/>
    </row>
    <row r="1412" spans="1:7" s="25" customFormat="1" ht="63" customHeight="1">
      <c r="A1412" s="59"/>
      <c r="B1412" s="54"/>
      <c r="C1412" s="54"/>
      <c r="D1412" s="60"/>
      <c r="E1412" s="54"/>
      <c r="F1412" s="54"/>
      <c r="G1412" s="63"/>
    </row>
    <row r="1413" spans="1:7" s="25" customFormat="1" ht="12" customHeight="1">
      <c r="A1413" s="55" t="s">
        <v>139</v>
      </c>
      <c r="B1413" s="54"/>
      <c r="C1413" s="54"/>
      <c r="D1413" s="60"/>
      <c r="E1413" s="64" t="s">
        <v>140</v>
      </c>
      <c r="F1413" s="54"/>
      <c r="G1413" s="63"/>
    </row>
    <row r="1414" spans="1:7" s="25" customFormat="1" ht="12" customHeight="1">
      <c r="B1414" s="54"/>
      <c r="C1414" s="54"/>
      <c r="D1414" s="60"/>
      <c r="E1414" s="64" t="s">
        <v>141</v>
      </c>
      <c r="F1414" s="54"/>
      <c r="G1414" s="63"/>
    </row>
    <row r="1415" spans="1:7" s="25" customFormat="1" ht="12" customHeight="1">
      <c r="B1415" s="54"/>
      <c r="C1415" s="54"/>
      <c r="D1415" s="60"/>
      <c r="E1415" s="64" t="s">
        <v>142</v>
      </c>
      <c r="F1415" s="54"/>
      <c r="G1415" s="63"/>
    </row>
    <row r="1416" spans="1:7" ht="20.25" customHeight="1">
      <c r="A1416" s="6"/>
      <c r="B1416" s="6"/>
      <c r="C1416" s="7"/>
      <c r="D1416" s="231"/>
      <c r="E1416" s="6"/>
      <c r="F1416" s="6"/>
      <c r="G1416" s="9"/>
    </row>
    <row r="1417" spans="1:7" ht="20.25" customHeight="1">
      <c r="A1417" s="6"/>
      <c r="B1417" s="6"/>
      <c r="C1417" s="7"/>
      <c r="D1417" s="231"/>
      <c r="E1417" s="6"/>
      <c r="F1417" s="6"/>
      <c r="G1417" s="9"/>
    </row>
    <row r="1418" spans="1:7" ht="20.25" customHeight="1">
      <c r="A1418" s="6"/>
      <c r="B1418" s="6"/>
      <c r="C1418" s="7"/>
      <c r="D1418" s="231"/>
      <c r="E1418" s="6"/>
      <c r="F1418" s="6"/>
      <c r="G1418" s="9"/>
    </row>
    <row r="1419" spans="1:7" ht="20.25" customHeight="1">
      <c r="A1419" s="6"/>
      <c r="B1419" s="6"/>
      <c r="C1419" s="7"/>
      <c r="D1419" s="231"/>
      <c r="E1419" s="6"/>
      <c r="F1419" s="6"/>
      <c r="G1419" s="9"/>
    </row>
    <row r="1420" spans="1:7" ht="20.25" customHeight="1">
      <c r="A1420" s="6"/>
      <c r="B1420" s="6"/>
      <c r="C1420" s="7"/>
      <c r="D1420" s="231"/>
      <c r="E1420" s="6"/>
      <c r="F1420" s="6"/>
      <c r="G1420" s="9"/>
    </row>
    <row r="1421" spans="1:7" ht="20.25" customHeight="1">
      <c r="A1421" s="6"/>
      <c r="B1421" s="6"/>
      <c r="C1421" s="7"/>
      <c r="D1421" s="231"/>
      <c r="E1421" s="6"/>
      <c r="F1421" s="6"/>
      <c r="G1421" s="9"/>
    </row>
    <row r="1422" spans="1:7" ht="20.25" customHeight="1">
      <c r="A1422" s="6"/>
      <c r="B1422" s="6"/>
      <c r="C1422" s="7"/>
      <c r="D1422" s="231"/>
      <c r="E1422" s="6"/>
      <c r="F1422" s="6"/>
      <c r="G1422" s="9"/>
    </row>
    <row r="1423" spans="1:7" ht="20.25" customHeight="1">
      <c r="A1423" s="6"/>
      <c r="B1423" s="6"/>
      <c r="C1423" s="7"/>
      <c r="D1423" s="231"/>
      <c r="E1423" s="6"/>
      <c r="F1423" s="6"/>
      <c r="G1423" s="9"/>
    </row>
    <row r="1424" spans="1:7" ht="20.25" customHeight="1">
      <c r="A1424" s="6"/>
      <c r="B1424" s="6"/>
      <c r="C1424" s="7"/>
      <c r="D1424" s="231"/>
      <c r="E1424" s="6"/>
      <c r="F1424" s="6"/>
      <c r="G1424" s="9"/>
    </row>
    <row r="1425" spans="1:7" ht="20.25" customHeight="1">
      <c r="A1425" s="6"/>
      <c r="B1425" s="6"/>
      <c r="C1425" s="7"/>
      <c r="D1425" s="231"/>
      <c r="E1425" s="6"/>
      <c r="F1425" s="6"/>
      <c r="G1425" s="9"/>
    </row>
    <row r="1426" spans="1:7" ht="20.25" customHeight="1">
      <c r="A1426" s="6"/>
      <c r="B1426" s="6"/>
      <c r="C1426" s="7"/>
      <c r="D1426" s="231"/>
      <c r="E1426" s="6"/>
      <c r="F1426" s="6"/>
      <c r="G1426" s="9"/>
    </row>
    <row r="1427" spans="1:7" ht="20.25" customHeight="1">
      <c r="A1427" s="6"/>
      <c r="B1427" s="6"/>
      <c r="C1427" s="7"/>
      <c r="D1427" s="231"/>
      <c r="E1427" s="6"/>
      <c r="F1427" s="6"/>
      <c r="G1427" s="9"/>
    </row>
    <row r="1428" spans="1:7" ht="20.25" customHeight="1">
      <c r="A1428" s="6"/>
      <c r="B1428" s="6"/>
      <c r="C1428" s="7"/>
      <c r="D1428" s="231"/>
      <c r="E1428" s="6"/>
      <c r="F1428" s="6"/>
      <c r="G1428" s="9"/>
    </row>
    <row r="1429" spans="1:7" ht="20.25" customHeight="1">
      <c r="A1429" s="6"/>
      <c r="B1429" s="6"/>
      <c r="C1429" s="7"/>
      <c r="D1429" s="231"/>
      <c r="E1429" s="6"/>
      <c r="F1429" s="6"/>
      <c r="G1429" s="9"/>
    </row>
    <row r="1430" spans="1:7" ht="20.25" customHeight="1">
      <c r="A1430" s="6"/>
      <c r="B1430" s="6"/>
      <c r="C1430" s="7"/>
      <c r="D1430" s="231"/>
      <c r="E1430" s="6"/>
      <c r="F1430" s="6"/>
      <c r="G1430" s="9"/>
    </row>
    <row r="1431" spans="1:7" ht="20.25" customHeight="1">
      <c r="A1431" s="6"/>
      <c r="B1431" s="6"/>
      <c r="C1431" s="7"/>
      <c r="D1431" s="231"/>
      <c r="E1431" s="6"/>
      <c r="F1431" s="6"/>
      <c r="G1431" s="9"/>
    </row>
    <row r="1432" spans="1:7" ht="20.25" customHeight="1">
      <c r="A1432" s="6"/>
      <c r="B1432" s="6"/>
      <c r="C1432" s="7"/>
      <c r="D1432" s="231"/>
      <c r="E1432" s="6"/>
      <c r="F1432" s="6"/>
      <c r="G1432" s="9"/>
    </row>
    <row r="1433" spans="1:7" ht="20.25" customHeight="1">
      <c r="A1433" s="6"/>
      <c r="B1433" s="6"/>
      <c r="C1433" s="7"/>
      <c r="D1433" s="231"/>
      <c r="E1433" s="6"/>
      <c r="F1433" s="6"/>
      <c r="G1433" s="9"/>
    </row>
    <row r="1434" spans="1:7" ht="20.25" customHeight="1">
      <c r="A1434" s="6"/>
      <c r="B1434" s="6"/>
      <c r="C1434" s="7"/>
      <c r="D1434" s="231"/>
      <c r="E1434" s="6"/>
      <c r="F1434" s="6"/>
      <c r="G1434" s="9"/>
    </row>
    <row r="1435" spans="1:7" ht="20.25" customHeight="1">
      <c r="A1435" s="6"/>
      <c r="B1435" s="6"/>
      <c r="C1435" s="7"/>
      <c r="D1435" s="231"/>
      <c r="E1435" s="6"/>
      <c r="F1435" s="6"/>
      <c r="G1435" s="9"/>
    </row>
    <row r="1436" spans="1:7" ht="20.25" customHeight="1">
      <c r="A1436" s="6"/>
      <c r="B1436" s="6"/>
      <c r="C1436" s="7"/>
      <c r="D1436" s="231"/>
      <c r="E1436" s="6"/>
      <c r="F1436" s="6"/>
      <c r="G1436" s="9"/>
    </row>
    <row r="1437" spans="1:7" ht="20.25" customHeight="1">
      <c r="A1437" s="6"/>
      <c r="B1437" s="6"/>
      <c r="C1437" s="7"/>
      <c r="D1437" s="231"/>
      <c r="E1437" s="6"/>
      <c r="F1437" s="6"/>
      <c r="G1437" s="9"/>
    </row>
    <row r="1438" spans="1:7" ht="20.25" customHeight="1">
      <c r="A1438" s="6"/>
      <c r="B1438" s="6"/>
      <c r="C1438" s="7"/>
      <c r="D1438" s="231"/>
      <c r="E1438" s="6"/>
      <c r="F1438" s="6"/>
      <c r="G1438" s="9"/>
    </row>
    <row r="1439" spans="1:7" ht="20.25" customHeight="1">
      <c r="A1439" s="6"/>
      <c r="B1439" s="6"/>
      <c r="C1439" s="7"/>
      <c r="D1439" s="231"/>
      <c r="E1439" s="6"/>
      <c r="F1439" s="6"/>
      <c r="G1439" s="9"/>
    </row>
    <row r="1440" spans="1:7" ht="20.25" customHeight="1">
      <c r="A1440" s="6"/>
      <c r="B1440" s="6"/>
      <c r="C1440" s="7"/>
      <c r="D1440" s="231"/>
      <c r="E1440" s="6"/>
      <c r="F1440" s="6"/>
      <c r="G1440" s="9"/>
    </row>
    <row r="1441" spans="1:7" ht="20.25" customHeight="1">
      <c r="A1441" s="6"/>
      <c r="B1441" s="6"/>
      <c r="C1441" s="7"/>
      <c r="D1441" s="231"/>
      <c r="E1441" s="6"/>
      <c r="F1441" s="6"/>
      <c r="G1441" s="9"/>
    </row>
    <row r="1442" spans="1:7" ht="20.25" customHeight="1">
      <c r="A1442" s="6"/>
      <c r="B1442" s="6"/>
      <c r="C1442" s="7"/>
      <c r="D1442" s="231"/>
      <c r="E1442" s="6"/>
      <c r="F1442" s="6"/>
      <c r="G1442" s="9"/>
    </row>
    <row r="1443" spans="1:7" ht="20.25" customHeight="1">
      <c r="A1443" s="6"/>
      <c r="B1443" s="6"/>
      <c r="C1443" s="7"/>
      <c r="D1443" s="231"/>
      <c r="E1443" s="6"/>
      <c r="F1443" s="6"/>
      <c r="G1443" s="9"/>
    </row>
    <row r="1444" spans="1:7" ht="20.25" customHeight="1">
      <c r="A1444" s="6"/>
      <c r="B1444" s="6"/>
      <c r="C1444" s="7"/>
      <c r="D1444" s="231"/>
      <c r="E1444" s="6"/>
      <c r="F1444" s="6"/>
      <c r="G1444" s="9"/>
    </row>
    <row r="1445" spans="1:7" ht="20.25" customHeight="1">
      <c r="A1445" s="6"/>
      <c r="B1445" s="6"/>
      <c r="C1445" s="7"/>
      <c r="D1445" s="231"/>
      <c r="E1445" s="6"/>
      <c r="F1445" s="6"/>
      <c r="G1445" s="9"/>
    </row>
    <row r="1446" spans="1:7" ht="20.25" customHeight="1">
      <c r="A1446" s="6"/>
      <c r="B1446" s="6"/>
      <c r="C1446" s="7"/>
      <c r="D1446" s="231"/>
      <c r="E1446" s="6"/>
      <c r="F1446" s="6"/>
      <c r="G1446" s="9"/>
    </row>
    <row r="1447" spans="1:7" ht="20.25" customHeight="1">
      <c r="A1447" s="6"/>
      <c r="B1447" s="6"/>
      <c r="C1447" s="7"/>
      <c r="D1447" s="231"/>
      <c r="E1447" s="6"/>
      <c r="F1447" s="6"/>
      <c r="G1447" s="9"/>
    </row>
    <row r="1448" spans="1:7" ht="20.25" customHeight="1">
      <c r="A1448" s="6"/>
      <c r="B1448" s="6"/>
      <c r="C1448" s="7"/>
      <c r="D1448" s="231"/>
      <c r="E1448" s="6"/>
      <c r="F1448" s="6"/>
      <c r="G1448" s="9"/>
    </row>
    <row r="1449" spans="1:7" ht="20.25" customHeight="1">
      <c r="A1449" s="6"/>
      <c r="B1449" s="6"/>
      <c r="C1449" s="7"/>
      <c r="D1449" s="231"/>
      <c r="E1449" s="6"/>
      <c r="F1449" s="6"/>
      <c r="G1449" s="9"/>
    </row>
    <row r="1450" spans="1:7" ht="20.25" customHeight="1">
      <c r="A1450" s="6"/>
      <c r="B1450" s="6"/>
      <c r="C1450" s="7"/>
      <c r="D1450" s="231"/>
      <c r="E1450" s="6"/>
      <c r="F1450" s="6"/>
      <c r="G1450" s="9"/>
    </row>
    <row r="1451" spans="1:7" ht="20.25" customHeight="1">
      <c r="A1451" s="6"/>
      <c r="B1451" s="6"/>
      <c r="C1451" s="7"/>
      <c r="D1451" s="231"/>
      <c r="E1451" s="6"/>
      <c r="F1451" s="6"/>
      <c r="G1451" s="9"/>
    </row>
    <row r="1452" spans="1:7" ht="20.25" customHeight="1">
      <c r="A1452" s="6"/>
      <c r="B1452" s="6"/>
      <c r="C1452" s="7"/>
      <c r="D1452" s="231"/>
      <c r="E1452" s="6"/>
      <c r="F1452" s="6"/>
      <c r="G1452" s="9"/>
    </row>
    <row r="1453" spans="1:7" ht="20.25" customHeight="1">
      <c r="A1453" s="6"/>
      <c r="B1453" s="6"/>
      <c r="C1453" s="7"/>
      <c r="D1453" s="231"/>
      <c r="E1453" s="6"/>
      <c r="F1453" s="6"/>
      <c r="G1453" s="9"/>
    </row>
    <row r="1454" spans="1:7" ht="20.25" customHeight="1">
      <c r="A1454" s="6"/>
      <c r="B1454" s="6"/>
      <c r="C1454" s="7"/>
      <c r="D1454" s="231"/>
      <c r="E1454" s="6"/>
      <c r="F1454" s="6"/>
      <c r="G1454" s="9"/>
    </row>
    <row r="1455" spans="1:7" ht="20.25" customHeight="1">
      <c r="A1455" s="6"/>
      <c r="B1455" s="6"/>
      <c r="C1455" s="7"/>
      <c r="D1455" s="231"/>
      <c r="E1455" s="6"/>
      <c r="F1455" s="6"/>
      <c r="G1455" s="9"/>
    </row>
    <row r="1456" spans="1:7" ht="20.25" customHeight="1">
      <c r="A1456" s="6"/>
      <c r="B1456" s="6"/>
      <c r="C1456" s="7"/>
      <c r="D1456" s="231"/>
      <c r="E1456" s="6"/>
      <c r="F1456" s="6"/>
      <c r="G1456" s="9"/>
    </row>
    <row r="1457" spans="1:7" ht="20.25" customHeight="1">
      <c r="A1457" s="6"/>
      <c r="B1457" s="6"/>
      <c r="C1457" s="7"/>
      <c r="D1457" s="231"/>
      <c r="E1457" s="6"/>
      <c r="F1457" s="6"/>
      <c r="G1457" s="9"/>
    </row>
    <row r="1458" spans="1:7" ht="20.25" customHeight="1">
      <c r="A1458" s="6"/>
      <c r="B1458" s="6"/>
      <c r="C1458" s="7"/>
      <c r="D1458" s="231"/>
      <c r="E1458" s="6"/>
      <c r="F1458" s="6"/>
      <c r="G1458" s="9"/>
    </row>
    <row r="1459" spans="1:7" ht="20.25" customHeight="1">
      <c r="A1459" s="6"/>
      <c r="B1459" s="6"/>
      <c r="C1459" s="7"/>
      <c r="D1459" s="231"/>
      <c r="E1459" s="6"/>
      <c r="F1459" s="6"/>
      <c r="G1459" s="9"/>
    </row>
    <row r="1460" spans="1:7" ht="20.25" customHeight="1">
      <c r="A1460" s="6"/>
      <c r="B1460" s="6"/>
      <c r="C1460" s="7"/>
      <c r="D1460" s="231"/>
      <c r="E1460" s="6"/>
      <c r="F1460" s="6"/>
      <c r="G1460" s="9"/>
    </row>
    <row r="1461" spans="1:7" ht="20.25" customHeight="1">
      <c r="A1461" s="6"/>
      <c r="B1461" s="6"/>
      <c r="C1461" s="7"/>
      <c r="D1461" s="231"/>
      <c r="E1461" s="6"/>
      <c r="F1461" s="6"/>
      <c r="G1461" s="9"/>
    </row>
    <row r="1462" spans="1:7" ht="20.25" customHeight="1">
      <c r="A1462" s="6"/>
      <c r="B1462" s="6"/>
      <c r="C1462" s="7"/>
      <c r="D1462" s="231"/>
      <c r="E1462" s="6"/>
      <c r="F1462" s="6"/>
      <c r="G1462" s="9"/>
    </row>
    <row r="1463" spans="1:7" ht="20.25" customHeight="1">
      <c r="A1463" s="6"/>
      <c r="B1463" s="6"/>
      <c r="C1463" s="7"/>
      <c r="D1463" s="231"/>
      <c r="E1463" s="6"/>
      <c r="F1463" s="6"/>
      <c r="G1463" s="9"/>
    </row>
    <row r="1464" spans="1:7" ht="20.25" customHeight="1">
      <c r="A1464" s="6"/>
      <c r="B1464" s="6"/>
      <c r="C1464" s="7"/>
      <c r="D1464" s="231"/>
      <c r="E1464" s="6"/>
      <c r="F1464" s="6"/>
      <c r="G1464" s="9"/>
    </row>
    <row r="1465" spans="1:7" ht="20.25" customHeight="1">
      <c r="A1465" s="6"/>
      <c r="B1465" s="6"/>
      <c r="C1465" s="7"/>
      <c r="D1465" s="231"/>
      <c r="E1465" s="6"/>
      <c r="F1465" s="6"/>
      <c r="G1465" s="9"/>
    </row>
    <row r="1466" spans="1:7" ht="20.25" customHeight="1">
      <c r="A1466" s="6"/>
      <c r="B1466" s="6"/>
      <c r="C1466" s="7"/>
      <c r="D1466" s="231"/>
      <c r="E1466" s="6"/>
      <c r="F1466" s="6"/>
      <c r="G1466" s="9"/>
    </row>
    <row r="1467" spans="1:7" ht="20.25" customHeight="1">
      <c r="A1467" s="6"/>
      <c r="B1467" s="6"/>
      <c r="C1467" s="7"/>
      <c r="D1467" s="231"/>
      <c r="E1467" s="6"/>
      <c r="F1467" s="6"/>
      <c r="G1467" s="9"/>
    </row>
    <row r="1468" spans="1:7" ht="20.25" customHeight="1">
      <c r="A1468" s="6"/>
      <c r="B1468" s="6"/>
      <c r="C1468" s="7"/>
      <c r="D1468" s="231"/>
      <c r="E1468" s="6"/>
      <c r="F1468" s="6"/>
      <c r="G1468" s="9"/>
    </row>
    <row r="1469" spans="1:7" ht="20.25" customHeight="1">
      <c r="A1469" s="6"/>
      <c r="B1469" s="6"/>
      <c r="C1469" s="7"/>
      <c r="D1469" s="231"/>
      <c r="E1469" s="6"/>
      <c r="F1469" s="6"/>
      <c r="G1469" s="9"/>
    </row>
    <row r="1470" spans="1:7" ht="20.25" customHeight="1">
      <c r="A1470" s="6"/>
      <c r="B1470" s="6"/>
      <c r="C1470" s="7"/>
      <c r="D1470" s="231"/>
      <c r="E1470" s="6"/>
      <c r="F1470" s="6"/>
      <c r="G1470" s="9"/>
    </row>
    <row r="1471" spans="1:7" ht="20.25" customHeight="1">
      <c r="A1471" s="6"/>
      <c r="B1471" s="6"/>
      <c r="C1471" s="7"/>
      <c r="D1471" s="231"/>
      <c r="E1471" s="6"/>
      <c r="F1471" s="6"/>
      <c r="G1471" s="9"/>
    </row>
    <row r="1472" spans="1:7" ht="20.25" customHeight="1">
      <c r="A1472" s="6"/>
      <c r="B1472" s="6"/>
      <c r="C1472" s="7"/>
      <c r="D1472" s="231"/>
      <c r="E1472" s="6"/>
      <c r="F1472" s="6"/>
      <c r="G1472" s="9"/>
    </row>
    <row r="1473" spans="1:7" ht="20.25" customHeight="1">
      <c r="A1473" s="6"/>
      <c r="B1473" s="6"/>
      <c r="C1473" s="7"/>
      <c r="D1473" s="231"/>
      <c r="E1473" s="6"/>
      <c r="F1473" s="6"/>
      <c r="G1473" s="9"/>
    </row>
    <row r="1474" spans="1:7" ht="20.25" customHeight="1">
      <c r="A1474" s="6"/>
      <c r="B1474" s="6"/>
      <c r="C1474" s="7"/>
      <c r="D1474" s="231"/>
      <c r="E1474" s="6"/>
      <c r="F1474" s="6"/>
      <c r="G1474" s="9"/>
    </row>
    <row r="1475" spans="1:7" ht="20.25" customHeight="1">
      <c r="A1475" s="6"/>
      <c r="B1475" s="6"/>
      <c r="C1475" s="7"/>
      <c r="D1475" s="231"/>
      <c r="E1475" s="6"/>
      <c r="F1475" s="6"/>
      <c r="G1475" s="9"/>
    </row>
    <row r="1476" spans="1:7" ht="20.25" customHeight="1">
      <c r="A1476" s="6"/>
      <c r="B1476" s="6"/>
      <c r="C1476" s="7"/>
      <c r="D1476" s="231"/>
      <c r="E1476" s="6"/>
      <c r="F1476" s="6"/>
      <c r="G1476" s="9"/>
    </row>
    <row r="1477" spans="1:7" ht="20.25" customHeight="1">
      <c r="A1477" s="6"/>
      <c r="B1477" s="6"/>
      <c r="C1477" s="7"/>
      <c r="D1477" s="231"/>
      <c r="E1477" s="6"/>
      <c r="F1477" s="6"/>
      <c r="G1477" s="9"/>
    </row>
    <row r="1478" spans="1:7" ht="20.25" customHeight="1">
      <c r="A1478" s="6"/>
      <c r="B1478" s="6"/>
      <c r="C1478" s="7"/>
      <c r="D1478" s="231"/>
      <c r="E1478" s="6"/>
      <c r="F1478" s="6"/>
      <c r="G1478" s="9"/>
    </row>
    <row r="1479" spans="1:7" ht="20.25" customHeight="1">
      <c r="A1479" s="6"/>
      <c r="B1479" s="6"/>
      <c r="C1479" s="7"/>
      <c r="D1479" s="231"/>
      <c r="E1479" s="6"/>
      <c r="F1479" s="6"/>
      <c r="G1479" s="9"/>
    </row>
    <row r="1480" spans="1:7" ht="20.25" customHeight="1">
      <c r="A1480" s="6"/>
      <c r="B1480" s="6"/>
      <c r="C1480" s="7"/>
      <c r="D1480" s="231"/>
      <c r="E1480" s="6"/>
      <c r="F1480" s="6"/>
      <c r="G1480" s="9"/>
    </row>
    <row r="1481" spans="1:7" ht="20.25" customHeight="1">
      <c r="A1481" s="6"/>
      <c r="B1481" s="6"/>
      <c r="C1481" s="7"/>
      <c r="D1481" s="231"/>
      <c r="E1481" s="6"/>
      <c r="F1481" s="6"/>
      <c r="G1481" s="9"/>
    </row>
    <row r="1482" spans="1:7" ht="20.25" customHeight="1">
      <c r="A1482" s="6"/>
      <c r="B1482" s="6"/>
      <c r="C1482" s="7"/>
      <c r="D1482" s="231"/>
      <c r="E1482" s="6"/>
      <c r="F1482" s="6"/>
      <c r="G1482" s="9"/>
    </row>
    <row r="1483" spans="1:7" ht="20.25" customHeight="1">
      <c r="A1483" s="6"/>
      <c r="B1483" s="6"/>
      <c r="C1483" s="7"/>
      <c r="D1483" s="231"/>
      <c r="E1483" s="6"/>
      <c r="F1483" s="6"/>
      <c r="G1483" s="9"/>
    </row>
    <row r="1484" spans="1:7" ht="20.25" customHeight="1">
      <c r="A1484" s="6"/>
      <c r="B1484" s="6"/>
      <c r="C1484" s="7"/>
      <c r="D1484" s="231"/>
      <c r="E1484" s="6"/>
      <c r="F1484" s="6"/>
      <c r="G1484" s="9"/>
    </row>
    <row r="1485" spans="1:7" ht="20.25" customHeight="1">
      <c r="A1485" s="6"/>
      <c r="B1485" s="6"/>
      <c r="C1485" s="7"/>
      <c r="D1485" s="231"/>
      <c r="E1485" s="6"/>
      <c r="F1485" s="6"/>
      <c r="G1485" s="9"/>
    </row>
    <row r="1486" spans="1:7" ht="20.25" customHeight="1">
      <c r="A1486" s="6"/>
      <c r="B1486" s="6"/>
      <c r="C1486" s="7"/>
      <c r="D1486" s="231"/>
      <c r="E1486" s="6"/>
      <c r="F1486" s="6"/>
      <c r="G1486" s="9"/>
    </row>
    <row r="1487" spans="1:7" ht="20.25" customHeight="1">
      <c r="A1487" s="6"/>
      <c r="B1487" s="6"/>
      <c r="C1487" s="7"/>
      <c r="D1487" s="231"/>
      <c r="E1487" s="6"/>
      <c r="F1487" s="6"/>
      <c r="G1487" s="9"/>
    </row>
    <row r="1488" spans="1:7" ht="20.25" customHeight="1">
      <c r="A1488" s="6"/>
      <c r="B1488" s="6"/>
      <c r="C1488" s="7"/>
      <c r="D1488" s="231"/>
      <c r="E1488" s="6"/>
      <c r="F1488" s="6"/>
      <c r="G1488" s="9"/>
    </row>
    <row r="1489" spans="1:7" ht="20.25" customHeight="1">
      <c r="A1489" s="6"/>
      <c r="B1489" s="6"/>
      <c r="C1489" s="7"/>
      <c r="D1489" s="231"/>
      <c r="E1489" s="6"/>
      <c r="F1489" s="6"/>
      <c r="G1489" s="9"/>
    </row>
    <row r="1490" spans="1:7" ht="20.25" customHeight="1">
      <c r="A1490" s="6"/>
      <c r="B1490" s="6"/>
      <c r="C1490" s="7"/>
      <c r="D1490" s="231"/>
      <c r="E1490" s="6"/>
      <c r="F1490" s="6"/>
      <c r="G1490" s="9"/>
    </row>
    <row r="1491" spans="1:7" ht="20.25" customHeight="1">
      <c r="A1491" s="6"/>
      <c r="B1491" s="6"/>
      <c r="C1491" s="7"/>
      <c r="D1491" s="231"/>
      <c r="E1491" s="6"/>
      <c r="F1491" s="6"/>
      <c r="G1491" s="9"/>
    </row>
    <row r="1492" spans="1:7" ht="20.25" customHeight="1">
      <c r="A1492" s="6"/>
      <c r="B1492" s="6"/>
      <c r="C1492" s="7"/>
      <c r="D1492" s="231"/>
      <c r="E1492" s="6"/>
      <c r="F1492" s="6"/>
      <c r="G1492" s="9"/>
    </row>
    <row r="1493" spans="1:7" ht="20.25" customHeight="1">
      <c r="A1493" s="6"/>
      <c r="B1493" s="6"/>
      <c r="C1493" s="7"/>
      <c r="D1493" s="231"/>
      <c r="E1493" s="6"/>
      <c r="F1493" s="6"/>
      <c r="G1493" s="9"/>
    </row>
    <row r="1494" spans="1:7" ht="20.25" customHeight="1">
      <c r="A1494" s="6"/>
      <c r="B1494" s="6"/>
      <c r="C1494" s="7"/>
      <c r="D1494" s="231"/>
      <c r="E1494" s="6"/>
      <c r="F1494" s="6"/>
      <c r="G1494" s="9"/>
    </row>
    <row r="1495" spans="1:7" ht="20.25" customHeight="1">
      <c r="A1495" s="6"/>
      <c r="B1495" s="6"/>
      <c r="C1495" s="7"/>
      <c r="D1495" s="231"/>
      <c r="E1495" s="6"/>
      <c r="F1495" s="6"/>
      <c r="G1495" s="9"/>
    </row>
    <row r="1496" spans="1:7" ht="20.25" customHeight="1">
      <c r="A1496" s="6"/>
      <c r="B1496" s="6"/>
      <c r="C1496" s="7"/>
      <c r="D1496" s="231"/>
      <c r="E1496" s="6"/>
      <c r="F1496" s="6"/>
      <c r="G1496" s="9"/>
    </row>
    <row r="1497" spans="1:7" ht="20.25" customHeight="1">
      <c r="A1497" s="6"/>
      <c r="B1497" s="6"/>
      <c r="C1497" s="7"/>
      <c r="D1497" s="231"/>
      <c r="E1497" s="6"/>
      <c r="F1497" s="6"/>
      <c r="G1497" s="9"/>
    </row>
    <row r="1498" spans="1:7" ht="20.25" customHeight="1">
      <c r="A1498" s="6"/>
      <c r="B1498" s="6"/>
      <c r="C1498" s="7"/>
      <c r="D1498" s="231"/>
      <c r="E1498" s="6"/>
      <c r="F1498" s="6"/>
      <c r="G1498" s="9"/>
    </row>
    <row r="1499" spans="1:7" ht="20.25" customHeight="1">
      <c r="A1499" s="6"/>
      <c r="B1499" s="6"/>
      <c r="C1499" s="7"/>
      <c r="D1499" s="231"/>
      <c r="E1499" s="6"/>
      <c r="F1499" s="6"/>
      <c r="G1499" s="9"/>
    </row>
    <row r="1500" spans="1:7" ht="20.25" customHeight="1">
      <c r="A1500" s="6"/>
      <c r="B1500" s="6"/>
      <c r="C1500" s="7"/>
      <c r="D1500" s="231"/>
      <c r="E1500" s="6"/>
      <c r="F1500" s="6"/>
      <c r="G1500" s="9"/>
    </row>
    <row r="1501" spans="1:7" ht="20.25" customHeight="1">
      <c r="A1501" s="6"/>
      <c r="B1501" s="6"/>
      <c r="C1501" s="7"/>
      <c r="D1501" s="231"/>
      <c r="E1501" s="6"/>
      <c r="F1501" s="6"/>
      <c r="G1501" s="9"/>
    </row>
    <row r="1502" spans="1:7" ht="20.25" customHeight="1">
      <c r="A1502" s="6"/>
      <c r="B1502" s="6"/>
      <c r="C1502" s="7"/>
      <c r="D1502" s="231"/>
      <c r="E1502" s="6"/>
      <c r="F1502" s="6"/>
      <c r="G1502" s="9"/>
    </row>
    <row r="1503" spans="1:7" ht="20.25" customHeight="1">
      <c r="A1503" s="6"/>
      <c r="B1503" s="6"/>
      <c r="C1503" s="7"/>
      <c r="D1503" s="231"/>
      <c r="E1503" s="6"/>
      <c r="F1503" s="6"/>
      <c r="G1503" s="9"/>
    </row>
    <row r="1504" spans="1:7" ht="20.25" customHeight="1">
      <c r="A1504" s="6"/>
      <c r="B1504" s="6"/>
      <c r="C1504" s="7"/>
      <c r="D1504" s="231"/>
      <c r="E1504" s="6"/>
      <c r="F1504" s="6"/>
      <c r="G1504" s="9"/>
    </row>
    <row r="1505" spans="1:7" ht="20.25" customHeight="1">
      <c r="A1505" s="6"/>
      <c r="B1505" s="6"/>
      <c r="C1505" s="7"/>
      <c r="D1505" s="231"/>
      <c r="E1505" s="6"/>
      <c r="F1505" s="6"/>
      <c r="G1505" s="9"/>
    </row>
    <row r="1506" spans="1:7" ht="20.25" customHeight="1">
      <c r="A1506" s="6"/>
      <c r="B1506" s="6"/>
      <c r="C1506" s="7"/>
      <c r="D1506" s="231"/>
      <c r="E1506" s="6"/>
      <c r="F1506" s="6"/>
      <c r="G1506" s="9"/>
    </row>
    <row r="1507" spans="1:7" ht="20.25" customHeight="1">
      <c r="A1507" s="6"/>
      <c r="B1507" s="6"/>
      <c r="C1507" s="7"/>
      <c r="D1507" s="231"/>
      <c r="E1507" s="6"/>
      <c r="F1507" s="6"/>
      <c r="G1507" s="9"/>
    </row>
    <row r="1508" spans="1:7" ht="20.25" customHeight="1">
      <c r="A1508" s="6"/>
      <c r="B1508" s="6"/>
      <c r="C1508" s="7"/>
      <c r="D1508" s="231"/>
      <c r="E1508" s="6"/>
      <c r="F1508" s="6"/>
      <c r="G1508" s="9"/>
    </row>
    <row r="1509" spans="1:7" ht="20.25" customHeight="1">
      <c r="A1509" s="6"/>
      <c r="B1509" s="6"/>
      <c r="C1509" s="7"/>
      <c r="D1509" s="231"/>
      <c r="E1509" s="6"/>
      <c r="F1509" s="6"/>
      <c r="G1509" s="9"/>
    </row>
    <row r="1510" spans="1:7" ht="20.25" customHeight="1">
      <c r="A1510" s="6"/>
      <c r="B1510" s="6"/>
      <c r="C1510" s="7"/>
      <c r="D1510" s="231"/>
      <c r="E1510" s="6"/>
      <c r="F1510" s="6"/>
      <c r="G1510" s="9"/>
    </row>
    <row r="1511" spans="1:7" ht="20.25" customHeight="1">
      <c r="A1511" s="6"/>
      <c r="B1511" s="6"/>
      <c r="C1511" s="7"/>
      <c r="D1511" s="231"/>
      <c r="E1511" s="6"/>
      <c r="F1511" s="6"/>
      <c r="G1511" s="9"/>
    </row>
    <row r="1512" spans="1:7" ht="20.25" customHeight="1">
      <c r="A1512" s="6"/>
      <c r="B1512" s="6"/>
      <c r="C1512" s="7"/>
      <c r="D1512" s="231"/>
      <c r="E1512" s="6"/>
      <c r="F1512" s="6"/>
      <c r="G1512" s="9"/>
    </row>
    <row r="1513" spans="1:7" ht="20.25" customHeight="1">
      <c r="A1513" s="6"/>
      <c r="B1513" s="6"/>
      <c r="C1513" s="7"/>
      <c r="D1513" s="231"/>
      <c r="E1513" s="6"/>
      <c r="F1513" s="6"/>
      <c r="G1513" s="9"/>
    </row>
    <row r="1514" spans="1:7" ht="20.25" customHeight="1">
      <c r="A1514" s="6"/>
      <c r="B1514" s="6"/>
      <c r="C1514" s="7"/>
      <c r="D1514" s="231"/>
      <c r="E1514" s="6"/>
      <c r="F1514" s="6"/>
      <c r="G1514" s="9"/>
    </row>
    <row r="1515" spans="1:7" ht="20.25" customHeight="1">
      <c r="A1515" s="6"/>
      <c r="B1515" s="6"/>
      <c r="C1515" s="7"/>
      <c r="D1515" s="231"/>
      <c r="E1515" s="6"/>
      <c r="F1515" s="6"/>
      <c r="G1515" s="9"/>
    </row>
    <row r="1516" spans="1:7" ht="20.25" customHeight="1">
      <c r="A1516" s="6"/>
      <c r="B1516" s="6"/>
      <c r="C1516" s="7"/>
      <c r="D1516" s="231"/>
      <c r="E1516" s="6"/>
      <c r="F1516" s="6"/>
      <c r="G1516" s="9"/>
    </row>
    <row r="1517" spans="1:7" ht="20.25" customHeight="1">
      <c r="A1517" s="6"/>
      <c r="B1517" s="6"/>
      <c r="C1517" s="7"/>
      <c r="D1517" s="231"/>
      <c r="E1517" s="6"/>
      <c r="F1517" s="6"/>
      <c r="G1517" s="9"/>
    </row>
    <row r="1518" spans="1:7" ht="20.25" customHeight="1">
      <c r="A1518" s="6"/>
      <c r="B1518" s="6"/>
      <c r="C1518" s="7"/>
      <c r="D1518" s="231"/>
      <c r="E1518" s="6"/>
      <c r="F1518" s="6"/>
      <c r="G1518" s="9"/>
    </row>
    <row r="1519" spans="1:7" ht="20.25" customHeight="1">
      <c r="A1519" s="6"/>
      <c r="B1519" s="6"/>
      <c r="C1519" s="7"/>
      <c r="D1519" s="231"/>
      <c r="E1519" s="6"/>
      <c r="F1519" s="6"/>
      <c r="G1519" s="9"/>
    </row>
    <row r="1520" spans="1:7" ht="20.25" customHeight="1">
      <c r="A1520" s="6"/>
      <c r="B1520" s="6"/>
      <c r="C1520" s="7"/>
      <c r="D1520" s="231"/>
      <c r="E1520" s="6"/>
      <c r="F1520" s="6"/>
      <c r="G1520" s="9"/>
    </row>
    <row r="1521" spans="1:7" ht="20.25" customHeight="1">
      <c r="A1521" s="6"/>
      <c r="B1521" s="6"/>
      <c r="C1521" s="7"/>
      <c r="D1521" s="231"/>
      <c r="E1521" s="6"/>
      <c r="F1521" s="6"/>
      <c r="G1521" s="9"/>
    </row>
    <row r="1522" spans="1:7" ht="20.25" customHeight="1">
      <c r="A1522" s="6"/>
      <c r="B1522" s="6"/>
      <c r="C1522" s="7"/>
      <c r="D1522" s="231"/>
      <c r="E1522" s="6"/>
      <c r="F1522" s="6"/>
      <c r="G1522" s="9"/>
    </row>
    <row r="1523" spans="1:7" ht="20.25" customHeight="1">
      <c r="A1523" s="6"/>
      <c r="B1523" s="6"/>
      <c r="C1523" s="7"/>
      <c r="D1523" s="231"/>
      <c r="E1523" s="6"/>
      <c r="F1523" s="6"/>
      <c r="G1523" s="9"/>
    </row>
    <row r="1524" spans="1:7" ht="20.25" customHeight="1">
      <c r="A1524" s="6"/>
      <c r="B1524" s="6"/>
      <c r="C1524" s="7"/>
      <c r="D1524" s="231"/>
      <c r="E1524" s="6"/>
      <c r="F1524" s="6"/>
      <c r="G1524" s="9"/>
    </row>
    <row r="1525" spans="1:7" ht="20.25" customHeight="1">
      <c r="A1525" s="6"/>
      <c r="B1525" s="6"/>
      <c r="C1525" s="7"/>
      <c r="D1525" s="231"/>
      <c r="E1525" s="6"/>
      <c r="F1525" s="6"/>
      <c r="G1525" s="9"/>
    </row>
    <row r="1526" spans="1:7" ht="20.25" customHeight="1">
      <c r="A1526" s="6"/>
      <c r="B1526" s="6"/>
      <c r="C1526" s="7"/>
      <c r="D1526" s="231"/>
      <c r="E1526" s="6"/>
      <c r="F1526" s="6"/>
      <c r="G1526" s="9"/>
    </row>
    <row r="1527" spans="1:7" ht="20.25" customHeight="1">
      <c r="A1527" s="6"/>
      <c r="B1527" s="6"/>
      <c r="C1527" s="7"/>
      <c r="D1527" s="231"/>
      <c r="E1527" s="6"/>
      <c r="F1527" s="6"/>
      <c r="G1527" s="9"/>
    </row>
    <row r="1528" spans="1:7" ht="20.25" customHeight="1">
      <c r="A1528" s="6"/>
      <c r="B1528" s="6"/>
      <c r="C1528" s="7"/>
      <c r="D1528" s="231"/>
      <c r="E1528" s="6"/>
      <c r="F1528" s="6"/>
      <c r="G1528" s="9"/>
    </row>
    <row r="1529" spans="1:7" ht="20.25" customHeight="1">
      <c r="A1529" s="6"/>
      <c r="B1529" s="6"/>
      <c r="C1529" s="7"/>
      <c r="D1529" s="231"/>
      <c r="E1529" s="6"/>
      <c r="F1529" s="6"/>
      <c r="G1529" s="9"/>
    </row>
    <row r="1530" spans="1:7" ht="20.25" customHeight="1">
      <c r="A1530" s="6"/>
      <c r="B1530" s="6"/>
      <c r="C1530" s="7"/>
      <c r="D1530" s="231"/>
      <c r="E1530" s="6"/>
      <c r="F1530" s="6"/>
      <c r="G1530" s="9"/>
    </row>
    <row r="1531" spans="1:7" ht="20.25" customHeight="1">
      <c r="A1531" s="6"/>
      <c r="B1531" s="6"/>
      <c r="C1531" s="7"/>
      <c r="D1531" s="231"/>
      <c r="E1531" s="6"/>
      <c r="F1531" s="6"/>
      <c r="G1531" s="9"/>
    </row>
    <row r="1532" spans="1:7" ht="20.25" customHeight="1">
      <c r="A1532" s="6"/>
      <c r="B1532" s="6"/>
      <c r="C1532" s="7"/>
      <c r="D1532" s="231"/>
      <c r="E1532" s="6"/>
      <c r="F1532" s="6"/>
      <c r="G1532" s="9"/>
    </row>
    <row r="1533" spans="1:7" ht="20.25" customHeight="1">
      <c r="A1533" s="6"/>
      <c r="B1533" s="6"/>
      <c r="C1533" s="7"/>
      <c r="D1533" s="231"/>
      <c r="E1533" s="6"/>
      <c r="F1533" s="6"/>
      <c r="G1533" s="9"/>
    </row>
    <row r="1534" spans="1:7" ht="20.25" customHeight="1">
      <c r="A1534" s="6"/>
      <c r="B1534" s="6"/>
      <c r="C1534" s="7"/>
      <c r="D1534" s="231"/>
      <c r="E1534" s="6"/>
      <c r="F1534" s="6"/>
      <c r="G1534" s="9"/>
    </row>
    <row r="1535" spans="1:7" ht="20.25" customHeight="1">
      <c r="A1535" s="6"/>
      <c r="B1535" s="6"/>
      <c r="C1535" s="7"/>
      <c r="D1535" s="231"/>
      <c r="E1535" s="6"/>
      <c r="F1535" s="6"/>
      <c r="G1535" s="9"/>
    </row>
    <row r="1536" spans="1:7" ht="20.25" customHeight="1">
      <c r="A1536" s="6"/>
      <c r="B1536" s="6"/>
      <c r="C1536" s="7"/>
      <c r="D1536" s="231"/>
      <c r="E1536" s="6"/>
      <c r="F1536" s="6"/>
      <c r="G1536" s="9"/>
    </row>
    <row r="1537" spans="1:7" ht="20.25" customHeight="1">
      <c r="A1537" s="6"/>
      <c r="B1537" s="6"/>
      <c r="C1537" s="7"/>
      <c r="D1537" s="231"/>
      <c r="E1537" s="6"/>
      <c r="F1537" s="6"/>
      <c r="G1537" s="9"/>
    </row>
    <row r="1538" spans="1:7" ht="20.25" customHeight="1">
      <c r="A1538" s="6"/>
      <c r="B1538" s="6"/>
      <c r="C1538" s="7"/>
      <c r="D1538" s="231"/>
      <c r="E1538" s="6"/>
      <c r="F1538" s="6"/>
      <c r="G1538" s="9"/>
    </row>
    <row r="1539" spans="1:7" ht="20.25" customHeight="1">
      <c r="A1539" s="6"/>
      <c r="B1539" s="6"/>
      <c r="C1539" s="7"/>
      <c r="D1539" s="231"/>
      <c r="E1539" s="6"/>
      <c r="F1539" s="6"/>
      <c r="G1539" s="9"/>
    </row>
    <row r="1540" spans="1:7" ht="20.25" customHeight="1">
      <c r="A1540" s="6"/>
      <c r="B1540" s="6"/>
      <c r="C1540" s="7"/>
      <c r="D1540" s="231"/>
      <c r="E1540" s="6"/>
      <c r="F1540" s="6"/>
      <c r="G1540" s="9"/>
    </row>
    <row r="1541" spans="1:7" ht="20.25" customHeight="1">
      <c r="A1541" s="6"/>
      <c r="B1541" s="6"/>
      <c r="C1541" s="7"/>
      <c r="D1541" s="231"/>
      <c r="E1541" s="6"/>
      <c r="F1541" s="6"/>
      <c r="G1541" s="9"/>
    </row>
    <row r="1542" spans="1:7" ht="20.25" customHeight="1">
      <c r="A1542" s="6"/>
      <c r="B1542" s="6"/>
      <c r="C1542" s="7"/>
      <c r="D1542" s="231"/>
      <c r="E1542" s="6"/>
      <c r="F1542" s="6"/>
      <c r="G1542" s="9"/>
    </row>
    <row r="1543" spans="1:7" ht="20.25" customHeight="1">
      <c r="A1543" s="6"/>
      <c r="B1543" s="6"/>
      <c r="C1543" s="7"/>
      <c r="D1543" s="231"/>
      <c r="E1543" s="6"/>
      <c r="F1543" s="6"/>
      <c r="G1543" s="9"/>
    </row>
    <row r="1544" spans="1:7" ht="20.25" customHeight="1">
      <c r="A1544" s="6"/>
      <c r="B1544" s="6"/>
      <c r="C1544" s="7"/>
      <c r="D1544" s="231"/>
      <c r="E1544" s="6"/>
      <c r="F1544" s="6"/>
      <c r="G1544" s="9"/>
    </row>
    <row r="1545" spans="1:7" ht="20.25" customHeight="1">
      <c r="A1545" s="6"/>
      <c r="B1545" s="6"/>
      <c r="C1545" s="7"/>
      <c r="D1545" s="231"/>
      <c r="E1545" s="6"/>
      <c r="F1545" s="6"/>
      <c r="G1545" s="9"/>
    </row>
    <row r="1546" spans="1:7" ht="20.25" customHeight="1">
      <c r="A1546" s="6"/>
      <c r="B1546" s="6"/>
      <c r="C1546" s="7"/>
      <c r="D1546" s="231"/>
      <c r="E1546" s="6"/>
      <c r="F1546" s="6"/>
      <c r="G1546" s="9"/>
    </row>
    <row r="1547" spans="1:7" ht="20.25" customHeight="1">
      <c r="A1547" s="6"/>
      <c r="B1547" s="6"/>
      <c r="C1547" s="7"/>
      <c r="D1547" s="231"/>
      <c r="E1547" s="6"/>
      <c r="F1547" s="6"/>
      <c r="G1547" s="9"/>
    </row>
    <row r="1548" spans="1:7" ht="20.25" customHeight="1">
      <c r="A1548" s="6"/>
      <c r="B1548" s="6"/>
      <c r="C1548" s="7"/>
      <c r="D1548" s="231"/>
      <c r="E1548" s="6"/>
      <c r="F1548" s="6"/>
      <c r="G1548" s="9"/>
    </row>
    <row r="1549" spans="1:7" ht="20.25" customHeight="1">
      <c r="A1549" s="6"/>
      <c r="B1549" s="6"/>
      <c r="C1549" s="7"/>
      <c r="D1549" s="231"/>
      <c r="E1549" s="6"/>
      <c r="F1549" s="6"/>
      <c r="G1549" s="9"/>
    </row>
    <row r="1550" spans="1:7" ht="20.25" customHeight="1">
      <c r="A1550" s="6"/>
      <c r="B1550" s="6"/>
      <c r="C1550" s="7"/>
      <c r="D1550" s="231"/>
      <c r="E1550" s="6"/>
      <c r="F1550" s="6"/>
      <c r="G1550" s="9"/>
    </row>
    <row r="1551" spans="1:7" ht="20.25" customHeight="1">
      <c r="A1551" s="6"/>
      <c r="B1551" s="6"/>
      <c r="C1551" s="7"/>
      <c r="D1551" s="231"/>
      <c r="E1551" s="6"/>
      <c r="F1551" s="6"/>
      <c r="G1551" s="9"/>
    </row>
    <row r="1552" spans="1:7" ht="20.25" customHeight="1">
      <c r="A1552" s="6"/>
      <c r="B1552" s="6"/>
      <c r="C1552" s="7"/>
      <c r="D1552" s="231"/>
      <c r="E1552" s="6"/>
      <c r="F1552" s="6"/>
      <c r="G1552" s="9"/>
    </row>
    <row r="1553" spans="1:7" ht="20.25" customHeight="1">
      <c r="A1553" s="6"/>
      <c r="B1553" s="6"/>
      <c r="C1553" s="7"/>
      <c r="D1553" s="231"/>
      <c r="E1553" s="6"/>
      <c r="F1553" s="6"/>
      <c r="G1553" s="9"/>
    </row>
    <row r="1554" spans="1:7" ht="20.25" customHeight="1">
      <c r="A1554" s="6"/>
      <c r="B1554" s="6"/>
      <c r="C1554" s="7"/>
      <c r="D1554" s="231"/>
      <c r="E1554" s="6"/>
      <c r="F1554" s="6"/>
      <c r="G1554" s="9"/>
    </row>
    <row r="1555" spans="1:7" ht="20.25" customHeight="1">
      <c r="A1555" s="6"/>
      <c r="B1555" s="6"/>
      <c r="C1555" s="7"/>
      <c r="D1555" s="231"/>
      <c r="E1555" s="6"/>
      <c r="F1555" s="6"/>
      <c r="G1555" s="9"/>
    </row>
    <row r="1556" spans="1:7" ht="20.25" customHeight="1">
      <c r="A1556" s="6"/>
      <c r="B1556" s="6"/>
      <c r="C1556" s="7"/>
      <c r="D1556" s="231"/>
      <c r="E1556" s="6"/>
      <c r="F1556" s="6"/>
      <c r="G1556" s="9"/>
    </row>
    <row r="1557" spans="1:7" ht="20.25" customHeight="1">
      <c r="A1557" s="6"/>
      <c r="B1557" s="6"/>
      <c r="C1557" s="7"/>
      <c r="D1557" s="231"/>
      <c r="E1557" s="6"/>
      <c r="F1557" s="6"/>
      <c r="G1557" s="9"/>
    </row>
    <row r="1558" spans="1:7" ht="20.25" customHeight="1">
      <c r="A1558" s="6"/>
      <c r="B1558" s="6"/>
      <c r="C1558" s="7"/>
      <c r="D1558" s="231"/>
      <c r="E1558" s="6"/>
      <c r="F1558" s="6"/>
      <c r="G1558" s="9"/>
    </row>
    <row r="1559" spans="1:7" ht="20.25" customHeight="1">
      <c r="A1559" s="6"/>
      <c r="B1559" s="6"/>
      <c r="C1559" s="7"/>
      <c r="D1559" s="231"/>
      <c r="E1559" s="6"/>
      <c r="F1559" s="6"/>
      <c r="G1559" s="9"/>
    </row>
    <row r="1560" spans="1:7" ht="20.25" customHeight="1">
      <c r="A1560" s="6"/>
      <c r="B1560" s="6"/>
      <c r="C1560" s="7"/>
      <c r="D1560" s="231"/>
      <c r="E1560" s="6"/>
      <c r="F1560" s="6"/>
      <c r="G1560" s="9"/>
    </row>
    <row r="1561" spans="1:7" ht="20.25" customHeight="1">
      <c r="A1561" s="6"/>
      <c r="B1561" s="6"/>
      <c r="C1561" s="7"/>
      <c r="D1561" s="231"/>
      <c r="E1561" s="6"/>
      <c r="F1561" s="6"/>
      <c r="G1561" s="9"/>
    </row>
    <row r="1562" spans="1:7" ht="20.25" customHeight="1">
      <c r="A1562" s="6"/>
      <c r="B1562" s="6"/>
      <c r="C1562" s="7"/>
      <c r="D1562" s="231"/>
      <c r="E1562" s="6"/>
      <c r="F1562" s="6"/>
      <c r="G1562" s="9"/>
    </row>
    <row r="1563" spans="1:7" ht="20.25" customHeight="1">
      <c r="A1563" s="6"/>
      <c r="B1563" s="6"/>
      <c r="C1563" s="7"/>
      <c r="D1563" s="231"/>
      <c r="E1563" s="6"/>
      <c r="F1563" s="6"/>
      <c r="G1563" s="9"/>
    </row>
    <row r="1564" spans="1:7" ht="20.25" customHeight="1">
      <c r="A1564" s="6"/>
      <c r="B1564" s="6"/>
      <c r="C1564" s="7"/>
      <c r="D1564" s="231"/>
      <c r="E1564" s="6"/>
      <c r="F1564" s="6"/>
      <c r="G1564" s="9"/>
    </row>
    <row r="1565" spans="1:7" ht="20.25" customHeight="1">
      <c r="A1565" s="6"/>
      <c r="B1565" s="6"/>
      <c r="C1565" s="7"/>
      <c r="D1565" s="231"/>
      <c r="E1565" s="6"/>
      <c r="F1565" s="6"/>
      <c r="G1565" s="9"/>
    </row>
    <row r="1566" spans="1:7" ht="20.25" customHeight="1">
      <c r="A1566" s="6"/>
      <c r="B1566" s="6"/>
      <c r="C1566" s="7"/>
      <c r="D1566" s="231"/>
      <c r="E1566" s="6"/>
      <c r="F1566" s="6"/>
      <c r="G1566" s="9"/>
    </row>
    <row r="1567" spans="1:7" ht="20.25" customHeight="1">
      <c r="A1567" s="6"/>
      <c r="B1567" s="6"/>
      <c r="C1567" s="7"/>
      <c r="D1567" s="231"/>
      <c r="E1567" s="6"/>
      <c r="F1567" s="6"/>
      <c r="G1567" s="9"/>
    </row>
    <row r="1568" spans="1:7" ht="20.25" customHeight="1">
      <c r="A1568" s="6"/>
      <c r="B1568" s="6"/>
      <c r="C1568" s="7"/>
      <c r="D1568" s="231"/>
      <c r="E1568" s="6"/>
      <c r="F1568" s="6"/>
      <c r="G1568" s="9"/>
    </row>
    <row r="1569" spans="1:7" ht="20.25" customHeight="1">
      <c r="A1569" s="6"/>
      <c r="B1569" s="6"/>
      <c r="C1569" s="7"/>
      <c r="D1569" s="231"/>
      <c r="E1569" s="6"/>
      <c r="F1569" s="6"/>
      <c r="G1569" s="9"/>
    </row>
    <row r="1570" spans="1:7" ht="20.25" customHeight="1">
      <c r="A1570" s="6"/>
      <c r="B1570" s="6"/>
      <c r="C1570" s="7"/>
      <c r="D1570" s="231"/>
      <c r="E1570" s="6"/>
      <c r="F1570" s="6"/>
      <c r="G1570" s="9"/>
    </row>
    <row r="1571" spans="1:7" ht="20.25" customHeight="1">
      <c r="A1571" s="6"/>
      <c r="B1571" s="6"/>
      <c r="C1571" s="7"/>
      <c r="D1571" s="231"/>
      <c r="E1571" s="6"/>
      <c r="F1571" s="6"/>
      <c r="G1571" s="9"/>
    </row>
    <row r="1572" spans="1:7" ht="20.25" customHeight="1">
      <c r="A1572" s="6"/>
      <c r="B1572" s="6"/>
      <c r="C1572" s="7"/>
      <c r="D1572" s="231"/>
      <c r="E1572" s="6"/>
      <c r="F1572" s="6"/>
      <c r="G1572" s="9"/>
    </row>
    <row r="1573" spans="1:7" ht="20.25" customHeight="1">
      <c r="A1573" s="6"/>
      <c r="B1573" s="6"/>
      <c r="C1573" s="7"/>
      <c r="D1573" s="231"/>
      <c r="E1573" s="6"/>
      <c r="F1573" s="6"/>
      <c r="G1573" s="9"/>
    </row>
    <row r="1574" spans="1:7" ht="20.25" customHeight="1">
      <c r="A1574" s="6"/>
      <c r="B1574" s="6"/>
      <c r="C1574" s="7"/>
      <c r="D1574" s="231"/>
      <c r="E1574" s="6"/>
      <c r="F1574" s="6"/>
      <c r="G1574" s="9"/>
    </row>
    <row r="1575" spans="1:7" ht="20.25" customHeight="1">
      <c r="A1575" s="6"/>
      <c r="B1575" s="6"/>
      <c r="C1575" s="7"/>
      <c r="D1575" s="231"/>
      <c r="E1575" s="6"/>
      <c r="F1575" s="6"/>
      <c r="G1575" s="9"/>
    </row>
    <row r="1576" spans="1:7" ht="20.25" customHeight="1">
      <c r="A1576" s="6"/>
      <c r="B1576" s="6"/>
      <c r="C1576" s="7"/>
      <c r="D1576" s="231"/>
      <c r="E1576" s="6"/>
      <c r="F1576" s="6"/>
      <c r="G1576" s="9"/>
    </row>
    <row r="1577" spans="1:7" ht="20.25" customHeight="1">
      <c r="A1577" s="6"/>
      <c r="B1577" s="6"/>
      <c r="C1577" s="7"/>
      <c r="D1577" s="231"/>
      <c r="E1577" s="6"/>
      <c r="F1577" s="6"/>
      <c r="G1577" s="9"/>
    </row>
    <row r="1578" spans="1:7" ht="20.25" customHeight="1">
      <c r="A1578" s="6"/>
      <c r="B1578" s="6"/>
      <c r="C1578" s="7"/>
      <c r="D1578" s="231"/>
      <c r="E1578" s="6"/>
      <c r="F1578" s="6"/>
      <c r="G1578" s="9"/>
    </row>
    <row r="1579" spans="1:7" ht="20.25" customHeight="1">
      <c r="A1579" s="6"/>
      <c r="B1579" s="6"/>
      <c r="C1579" s="7"/>
      <c r="D1579" s="231"/>
      <c r="E1579" s="6"/>
      <c r="F1579" s="6"/>
      <c r="G1579" s="9"/>
    </row>
    <row r="1580" spans="1:7" ht="20.25" customHeight="1">
      <c r="A1580" s="6"/>
      <c r="B1580" s="6"/>
      <c r="C1580" s="7"/>
      <c r="D1580" s="231"/>
      <c r="E1580" s="6"/>
      <c r="F1580" s="6"/>
      <c r="G1580" s="9"/>
    </row>
    <row r="1581" spans="1:7" ht="20.25" customHeight="1">
      <c r="A1581" s="6"/>
      <c r="B1581" s="6"/>
      <c r="C1581" s="7"/>
      <c r="D1581" s="231"/>
      <c r="E1581" s="6"/>
      <c r="F1581" s="6"/>
      <c r="G1581" s="9"/>
    </row>
    <row r="1582" spans="1:7" ht="20.25" customHeight="1">
      <c r="A1582" s="6"/>
      <c r="B1582" s="6"/>
      <c r="C1582" s="7"/>
      <c r="D1582" s="231"/>
      <c r="E1582" s="6"/>
      <c r="F1582" s="6"/>
      <c r="G1582" s="9"/>
    </row>
    <row r="1583" spans="1:7" ht="20.25" customHeight="1">
      <c r="A1583" s="6"/>
      <c r="B1583" s="6"/>
      <c r="C1583" s="7"/>
      <c r="D1583" s="231"/>
      <c r="E1583" s="6"/>
      <c r="F1583" s="6"/>
      <c r="G1583" s="9"/>
    </row>
    <row r="1584" spans="1:7" ht="20.25" customHeight="1">
      <c r="A1584" s="6"/>
      <c r="B1584" s="6"/>
      <c r="C1584" s="7"/>
      <c r="D1584" s="231"/>
      <c r="E1584" s="6"/>
      <c r="F1584" s="6"/>
      <c r="G1584" s="9"/>
    </row>
    <row r="1585" spans="1:7" ht="20.25" customHeight="1">
      <c r="A1585" s="6"/>
      <c r="B1585" s="6"/>
      <c r="C1585" s="7"/>
      <c r="D1585" s="231"/>
      <c r="E1585" s="6"/>
      <c r="F1585" s="6"/>
      <c r="G1585" s="9"/>
    </row>
    <row r="1586" spans="1:7" ht="20.25" customHeight="1">
      <c r="A1586" s="6"/>
      <c r="B1586" s="6"/>
      <c r="C1586" s="7"/>
      <c r="D1586" s="231"/>
      <c r="E1586" s="6"/>
      <c r="F1586" s="6"/>
      <c r="G1586" s="9"/>
    </row>
    <row r="1587" spans="1:7" ht="20.25" customHeight="1">
      <c r="A1587" s="6"/>
      <c r="B1587" s="6"/>
      <c r="C1587" s="7"/>
      <c r="D1587" s="231"/>
      <c r="E1587" s="6"/>
      <c r="F1587" s="6"/>
      <c r="G1587" s="9"/>
    </row>
    <row r="1588" spans="1:7" ht="20.25" customHeight="1">
      <c r="A1588" s="6"/>
      <c r="B1588" s="6"/>
      <c r="C1588" s="7"/>
      <c r="D1588" s="231"/>
      <c r="E1588" s="6"/>
      <c r="F1588" s="6"/>
      <c r="G1588" s="9"/>
    </row>
    <row r="1589" spans="1:7" ht="20.25" customHeight="1">
      <c r="A1589" s="6"/>
      <c r="B1589" s="6"/>
      <c r="C1589" s="7"/>
      <c r="D1589" s="231"/>
      <c r="E1589" s="6"/>
      <c r="F1589" s="6"/>
      <c r="G1589" s="9"/>
    </row>
    <row r="1590" spans="1:7" ht="20.25" customHeight="1">
      <c r="A1590" s="6"/>
      <c r="B1590" s="6"/>
      <c r="C1590" s="7"/>
      <c r="D1590" s="231"/>
      <c r="E1590" s="6"/>
      <c r="F1590" s="6"/>
      <c r="G1590" s="9"/>
    </row>
    <row r="1591" spans="1:7" ht="20.25" customHeight="1">
      <c r="A1591" s="6"/>
      <c r="B1591" s="6"/>
      <c r="C1591" s="7"/>
      <c r="D1591" s="231"/>
      <c r="E1591" s="6"/>
      <c r="F1591" s="6"/>
      <c r="G1591" s="9"/>
    </row>
    <row r="1592" spans="1:7" ht="20.25" customHeight="1">
      <c r="A1592" s="6"/>
      <c r="B1592" s="6"/>
      <c r="C1592" s="7"/>
      <c r="D1592" s="231"/>
      <c r="E1592" s="6"/>
      <c r="F1592" s="6"/>
      <c r="G1592" s="9"/>
    </row>
    <row r="1593" spans="1:7" ht="20.25" customHeight="1">
      <c r="A1593" s="6"/>
      <c r="B1593" s="6"/>
      <c r="C1593" s="7"/>
      <c r="D1593" s="231"/>
      <c r="E1593" s="6"/>
      <c r="F1593" s="6"/>
      <c r="G1593" s="9"/>
    </row>
    <row r="1594" spans="1:7" ht="20.25" customHeight="1">
      <c r="A1594" s="6"/>
      <c r="B1594" s="6"/>
      <c r="C1594" s="7"/>
      <c r="D1594" s="231"/>
      <c r="E1594" s="6"/>
      <c r="F1594" s="6"/>
      <c r="G1594" s="9"/>
    </row>
    <row r="1595" spans="1:7" ht="20.25" customHeight="1">
      <c r="A1595" s="6"/>
      <c r="B1595" s="6"/>
      <c r="C1595" s="7"/>
      <c r="D1595" s="231"/>
      <c r="E1595" s="6"/>
      <c r="F1595" s="6"/>
      <c r="G1595" s="9"/>
    </row>
    <row r="1596" spans="1:7" ht="20.25" customHeight="1">
      <c r="A1596" s="6"/>
      <c r="B1596" s="6"/>
      <c r="C1596" s="7"/>
      <c r="D1596" s="231"/>
      <c r="E1596" s="6"/>
      <c r="F1596" s="6"/>
      <c r="G1596" s="9"/>
    </row>
    <row r="1597" spans="1:7" ht="20.25" customHeight="1">
      <c r="A1597" s="6"/>
      <c r="B1597" s="6"/>
      <c r="C1597" s="7"/>
      <c r="D1597" s="231"/>
      <c r="E1597" s="6"/>
      <c r="F1597" s="6"/>
      <c r="G1597" s="9"/>
    </row>
    <row r="1598" spans="1:7" ht="20.25" customHeight="1">
      <c r="A1598" s="6"/>
      <c r="B1598" s="6"/>
      <c r="C1598" s="7"/>
      <c r="D1598" s="231"/>
      <c r="E1598" s="6"/>
      <c r="F1598" s="6"/>
      <c r="G1598" s="9"/>
    </row>
    <row r="1599" spans="1:7" ht="20.25" customHeight="1">
      <c r="A1599" s="6"/>
      <c r="B1599" s="6"/>
      <c r="C1599" s="7"/>
      <c r="D1599" s="231"/>
      <c r="E1599" s="6"/>
      <c r="F1599" s="6"/>
      <c r="G1599" s="9"/>
    </row>
    <row r="1600" spans="1:7" ht="20.25" customHeight="1">
      <c r="A1600" s="6"/>
      <c r="B1600" s="6"/>
      <c r="C1600" s="7"/>
      <c r="D1600" s="231"/>
      <c r="E1600" s="6"/>
      <c r="F1600" s="6"/>
      <c r="G1600" s="9"/>
    </row>
    <row r="1601" spans="1:7" ht="20.25" customHeight="1">
      <c r="A1601" s="6"/>
      <c r="B1601" s="6"/>
      <c r="C1601" s="7"/>
      <c r="D1601" s="231"/>
      <c r="E1601" s="6"/>
      <c r="F1601" s="6"/>
      <c r="G1601" s="9"/>
    </row>
    <row r="1602" spans="1:7" ht="20.25" customHeight="1">
      <c r="A1602" s="6"/>
      <c r="B1602" s="6"/>
      <c r="C1602" s="7"/>
      <c r="D1602" s="231"/>
      <c r="E1602" s="6"/>
      <c r="F1602" s="6"/>
      <c r="G1602" s="9"/>
    </row>
    <row r="1603" spans="1:7" ht="20.25" customHeight="1">
      <c r="A1603" s="6"/>
      <c r="B1603" s="6"/>
      <c r="C1603" s="7"/>
      <c r="D1603" s="231"/>
      <c r="E1603" s="6"/>
      <c r="F1603" s="6"/>
      <c r="G1603" s="9"/>
    </row>
    <row r="1604" spans="1:7" ht="20.25" customHeight="1">
      <c r="A1604" s="6"/>
      <c r="B1604" s="6"/>
      <c r="C1604" s="7"/>
      <c r="D1604" s="231"/>
      <c r="E1604" s="6"/>
      <c r="F1604" s="6"/>
      <c r="G1604" s="9"/>
    </row>
    <row r="1605" spans="1:7" ht="20.25" customHeight="1">
      <c r="A1605" s="6"/>
      <c r="B1605" s="6"/>
      <c r="C1605" s="7"/>
      <c r="D1605" s="231"/>
      <c r="E1605" s="6"/>
      <c r="F1605" s="6"/>
      <c r="G1605" s="9"/>
    </row>
    <row r="1606" spans="1:7" ht="20.25" customHeight="1">
      <c r="A1606" s="6"/>
      <c r="B1606" s="6"/>
      <c r="C1606" s="7"/>
      <c r="D1606" s="231"/>
      <c r="E1606" s="6"/>
      <c r="F1606" s="6"/>
      <c r="G1606" s="9"/>
    </row>
    <row r="1607" spans="1:7" ht="20.25" customHeight="1">
      <c r="A1607" s="6"/>
      <c r="B1607" s="6"/>
      <c r="C1607" s="7"/>
      <c r="D1607" s="231"/>
      <c r="E1607" s="6"/>
      <c r="F1607" s="6"/>
      <c r="G1607" s="9"/>
    </row>
    <row r="1608" spans="1:7" ht="20.25" customHeight="1">
      <c r="A1608" s="6"/>
      <c r="B1608" s="6"/>
      <c r="C1608" s="7"/>
      <c r="D1608" s="231"/>
      <c r="E1608" s="6"/>
      <c r="F1608" s="6"/>
      <c r="G1608" s="9"/>
    </row>
    <row r="1609" spans="1:7" ht="20.25" customHeight="1">
      <c r="A1609" s="6"/>
      <c r="B1609" s="6"/>
      <c r="C1609" s="7"/>
      <c r="D1609" s="231"/>
      <c r="E1609" s="6"/>
      <c r="F1609" s="6"/>
      <c r="G1609" s="9"/>
    </row>
    <row r="1610" spans="1:7" ht="20.25" customHeight="1">
      <c r="A1610" s="6"/>
      <c r="B1610" s="6"/>
      <c r="C1610" s="7"/>
      <c r="D1610" s="231"/>
      <c r="E1610" s="6"/>
      <c r="F1610" s="6"/>
      <c r="G1610" s="9"/>
    </row>
    <row r="1611" spans="1:7" ht="20.25" customHeight="1">
      <c r="A1611" s="6"/>
      <c r="B1611" s="6"/>
      <c r="C1611" s="7"/>
      <c r="D1611" s="231"/>
      <c r="E1611" s="6"/>
      <c r="F1611" s="6"/>
      <c r="G1611" s="9"/>
    </row>
    <row r="1612" spans="1:7" ht="20.25" customHeight="1">
      <c r="A1612" s="6"/>
      <c r="B1612" s="6"/>
      <c r="C1612" s="7"/>
      <c r="D1612" s="231"/>
      <c r="E1612" s="6"/>
      <c r="F1612" s="6"/>
      <c r="G1612" s="9"/>
    </row>
    <row r="1613" spans="1:7" ht="20.25" customHeight="1">
      <c r="A1613" s="6"/>
      <c r="B1613" s="6"/>
      <c r="C1613" s="7"/>
      <c r="D1613" s="231"/>
      <c r="E1613" s="6"/>
      <c r="F1613" s="6"/>
      <c r="G1613" s="9"/>
    </row>
    <row r="1614" spans="1:7" ht="20.25" customHeight="1">
      <c r="A1614" s="6"/>
      <c r="B1614" s="6"/>
      <c r="C1614" s="7"/>
      <c r="D1614" s="231"/>
      <c r="E1614" s="6"/>
      <c r="F1614" s="6"/>
      <c r="G1614" s="9"/>
    </row>
    <row r="1615" spans="1:7" ht="20.25" customHeight="1">
      <c r="A1615" s="6"/>
      <c r="B1615" s="6"/>
      <c r="C1615" s="7"/>
      <c r="D1615" s="231"/>
      <c r="E1615" s="6"/>
      <c r="F1615" s="6"/>
      <c r="G1615" s="9"/>
    </row>
    <row r="1616" spans="1:7" ht="20.25" customHeight="1">
      <c r="A1616" s="6"/>
      <c r="B1616" s="6"/>
      <c r="C1616" s="7"/>
      <c r="D1616" s="231"/>
      <c r="E1616" s="6"/>
      <c r="F1616" s="6"/>
      <c r="G1616" s="9"/>
    </row>
    <row r="1617" spans="1:7" ht="20.25" customHeight="1">
      <c r="A1617" s="6"/>
      <c r="B1617" s="6"/>
      <c r="C1617" s="7"/>
      <c r="D1617" s="231"/>
      <c r="E1617" s="6"/>
      <c r="F1617" s="6"/>
      <c r="G1617" s="9"/>
    </row>
    <row r="1618" spans="1:7" ht="20.25" customHeight="1">
      <c r="A1618" s="6"/>
      <c r="B1618" s="6"/>
      <c r="C1618" s="7"/>
      <c r="D1618" s="231"/>
      <c r="E1618" s="6"/>
      <c r="F1618" s="6"/>
      <c r="G1618" s="9"/>
    </row>
    <row r="1619" spans="1:7" ht="20.25" customHeight="1">
      <c r="A1619" s="6"/>
      <c r="B1619" s="6"/>
      <c r="C1619" s="7"/>
      <c r="D1619" s="231"/>
      <c r="E1619" s="6"/>
      <c r="F1619" s="6"/>
      <c r="G1619" s="9"/>
    </row>
    <row r="1620" spans="1:7" ht="20.25" customHeight="1">
      <c r="A1620" s="6"/>
      <c r="B1620" s="6"/>
      <c r="C1620" s="7"/>
      <c r="D1620" s="231"/>
      <c r="E1620" s="6"/>
      <c r="F1620" s="6"/>
      <c r="G1620" s="9"/>
    </row>
    <row r="1621" spans="1:7" ht="20.25" customHeight="1">
      <c r="A1621" s="6"/>
      <c r="B1621" s="6"/>
      <c r="C1621" s="7"/>
      <c r="D1621" s="231"/>
      <c r="E1621" s="6"/>
      <c r="F1621" s="6"/>
      <c r="G1621" s="9"/>
    </row>
    <row r="1622" spans="1:7" ht="20.25" customHeight="1">
      <c r="A1622" s="6"/>
      <c r="B1622" s="6"/>
      <c r="C1622" s="7"/>
      <c r="D1622" s="231"/>
      <c r="E1622" s="6"/>
      <c r="F1622" s="6"/>
      <c r="G1622" s="9"/>
    </row>
    <row r="1623" spans="1:7" ht="20.25" customHeight="1">
      <c r="A1623" s="6"/>
      <c r="B1623" s="6"/>
      <c r="C1623" s="7"/>
      <c r="D1623" s="231"/>
      <c r="E1623" s="6"/>
      <c r="F1623" s="6"/>
      <c r="G1623" s="9"/>
    </row>
    <row r="1624" spans="1:7" ht="20.25" customHeight="1">
      <c r="A1624" s="6"/>
      <c r="B1624" s="6"/>
      <c r="C1624" s="7"/>
      <c r="D1624" s="231"/>
      <c r="E1624" s="6"/>
      <c r="F1624" s="6"/>
      <c r="G1624" s="9"/>
    </row>
    <row r="1625" spans="1:7" ht="20.25" customHeight="1">
      <c r="A1625" s="6"/>
      <c r="B1625" s="6"/>
      <c r="C1625" s="7"/>
      <c r="D1625" s="231"/>
      <c r="E1625" s="6"/>
      <c r="F1625" s="6"/>
      <c r="G1625" s="9"/>
    </row>
    <row r="1626" spans="1:7" ht="20.25" customHeight="1">
      <c r="A1626" s="6"/>
      <c r="B1626" s="6"/>
      <c r="C1626" s="7"/>
      <c r="D1626" s="231"/>
      <c r="E1626" s="6"/>
      <c r="F1626" s="6"/>
      <c r="G1626" s="9"/>
    </row>
    <row r="1627" spans="1:7" ht="20.25" customHeight="1">
      <c r="A1627" s="6"/>
      <c r="B1627" s="6"/>
      <c r="C1627" s="7"/>
      <c r="D1627" s="231"/>
      <c r="E1627" s="6"/>
      <c r="F1627" s="6"/>
      <c r="G1627" s="9"/>
    </row>
    <row r="1628" spans="1:7" ht="20.25" customHeight="1">
      <c r="A1628" s="6"/>
      <c r="B1628" s="6"/>
      <c r="C1628" s="7"/>
      <c r="D1628" s="231"/>
      <c r="E1628" s="6"/>
      <c r="F1628" s="6"/>
      <c r="G1628" s="9"/>
    </row>
    <row r="1629" spans="1:7" ht="20.25" customHeight="1">
      <c r="A1629" s="6"/>
      <c r="B1629" s="6"/>
      <c r="C1629" s="7"/>
      <c r="D1629" s="231"/>
      <c r="E1629" s="6"/>
      <c r="F1629" s="6"/>
      <c r="G1629" s="9"/>
    </row>
    <row r="1630" spans="1:7" ht="20.25" customHeight="1">
      <c r="A1630" s="6"/>
      <c r="B1630" s="6"/>
      <c r="C1630" s="7"/>
      <c r="D1630" s="231"/>
      <c r="E1630" s="6"/>
      <c r="F1630" s="6"/>
      <c r="G1630" s="9"/>
    </row>
    <row r="1631" spans="1:7" ht="20.25" customHeight="1">
      <c r="A1631" s="6"/>
      <c r="B1631" s="6"/>
      <c r="C1631" s="7"/>
      <c r="D1631" s="231"/>
      <c r="E1631" s="6"/>
      <c r="F1631" s="6"/>
      <c r="G1631" s="9"/>
    </row>
    <row r="1632" spans="1:7" ht="20.25" customHeight="1">
      <c r="A1632" s="6"/>
      <c r="B1632" s="6"/>
      <c r="C1632" s="7"/>
      <c r="D1632" s="231"/>
      <c r="E1632" s="6"/>
      <c r="F1632" s="6"/>
      <c r="G1632" s="9"/>
    </row>
    <row r="1633" spans="1:7" ht="20.25" customHeight="1">
      <c r="A1633" s="6"/>
      <c r="B1633" s="6"/>
      <c r="C1633" s="7"/>
      <c r="D1633" s="231"/>
      <c r="E1633" s="6"/>
      <c r="F1633" s="6"/>
      <c r="G1633" s="9"/>
    </row>
    <row r="1634" spans="1:7" ht="20.25" customHeight="1">
      <c r="A1634" s="6"/>
      <c r="B1634" s="6"/>
      <c r="C1634" s="7"/>
      <c r="D1634" s="231"/>
      <c r="E1634" s="6"/>
      <c r="F1634" s="6"/>
      <c r="G1634" s="9"/>
    </row>
    <row r="1635" spans="1:7" ht="20.25" customHeight="1">
      <c r="A1635" s="6"/>
      <c r="B1635" s="6"/>
      <c r="C1635" s="7"/>
      <c r="D1635" s="231"/>
      <c r="E1635" s="6"/>
      <c r="F1635" s="6"/>
      <c r="G1635" s="9"/>
    </row>
    <row r="1636" spans="1:7" ht="20.25" customHeight="1">
      <c r="A1636" s="6"/>
      <c r="B1636" s="6"/>
      <c r="C1636" s="7"/>
      <c r="D1636" s="231"/>
      <c r="E1636" s="6"/>
      <c r="F1636" s="6"/>
      <c r="G1636" s="9"/>
    </row>
    <row r="1637" spans="1:7" ht="20.25" customHeight="1">
      <c r="A1637" s="6"/>
      <c r="B1637" s="6"/>
      <c r="C1637" s="7"/>
      <c r="D1637" s="231"/>
      <c r="E1637" s="6"/>
      <c r="F1637" s="6"/>
      <c r="G1637" s="9"/>
    </row>
    <row r="1638" spans="1:7" ht="20.25" customHeight="1">
      <c r="A1638" s="6"/>
      <c r="B1638" s="6"/>
      <c r="C1638" s="7"/>
      <c r="D1638" s="231"/>
      <c r="E1638" s="6"/>
      <c r="F1638" s="6"/>
      <c r="G1638" s="9"/>
    </row>
    <row r="1639" spans="1:7" ht="20.25" customHeight="1">
      <c r="A1639" s="6"/>
      <c r="B1639" s="6"/>
      <c r="C1639" s="7"/>
      <c r="D1639" s="231"/>
      <c r="E1639" s="6"/>
      <c r="F1639" s="6"/>
      <c r="G1639" s="9"/>
    </row>
    <row r="1640" spans="1:7" ht="20.25" customHeight="1">
      <c r="A1640" s="6"/>
      <c r="B1640" s="6"/>
      <c r="C1640" s="7"/>
      <c r="D1640" s="231"/>
      <c r="E1640" s="6"/>
      <c r="F1640" s="6"/>
      <c r="G1640" s="9"/>
    </row>
    <row r="1641" spans="1:7" ht="20.25" customHeight="1">
      <c r="A1641" s="6"/>
      <c r="B1641" s="6"/>
      <c r="C1641" s="7"/>
      <c r="D1641" s="231"/>
      <c r="E1641" s="6"/>
      <c r="F1641" s="6"/>
      <c r="G1641" s="9"/>
    </row>
    <row r="1642" spans="1:7" ht="20.25" customHeight="1">
      <c r="A1642" s="6"/>
      <c r="B1642" s="6"/>
      <c r="C1642" s="7"/>
      <c r="D1642" s="231"/>
      <c r="E1642" s="6"/>
      <c r="F1642" s="6"/>
      <c r="G1642" s="9"/>
    </row>
    <row r="1643" spans="1:7" ht="20.25" customHeight="1">
      <c r="A1643" s="6"/>
      <c r="B1643" s="6"/>
      <c r="C1643" s="7"/>
      <c r="D1643" s="231"/>
      <c r="E1643" s="6"/>
      <c r="F1643" s="6"/>
      <c r="G1643" s="9"/>
    </row>
    <row r="1644" spans="1:7" ht="20.25" customHeight="1">
      <c r="A1644" s="6"/>
      <c r="B1644" s="6"/>
      <c r="C1644" s="7"/>
      <c r="D1644" s="231"/>
      <c r="E1644" s="6"/>
      <c r="F1644" s="6"/>
      <c r="G1644" s="9"/>
    </row>
    <row r="1645" spans="1:7" ht="20.25" customHeight="1">
      <c r="A1645" s="6"/>
      <c r="B1645" s="6"/>
      <c r="C1645" s="7"/>
      <c r="D1645" s="231"/>
      <c r="E1645" s="6"/>
      <c r="F1645" s="6"/>
      <c r="G1645" s="9"/>
    </row>
    <row r="1646" spans="1:7" ht="20.25" customHeight="1">
      <c r="A1646" s="6"/>
      <c r="B1646" s="6"/>
      <c r="C1646" s="7"/>
      <c r="D1646" s="231"/>
      <c r="E1646" s="6"/>
      <c r="F1646" s="6"/>
      <c r="G1646" s="9"/>
    </row>
    <row r="1647" spans="1:7" ht="20.25" customHeight="1">
      <c r="A1647" s="6"/>
      <c r="B1647" s="6"/>
      <c r="C1647" s="7"/>
      <c r="D1647" s="231"/>
      <c r="E1647" s="6"/>
      <c r="F1647" s="6"/>
      <c r="G1647" s="9"/>
    </row>
    <row r="1648" spans="1:7" ht="20.25" customHeight="1">
      <c r="A1648" s="6"/>
      <c r="B1648" s="6"/>
      <c r="C1648" s="7"/>
      <c r="D1648" s="231"/>
      <c r="E1648" s="6"/>
      <c r="F1648" s="6"/>
      <c r="G1648" s="9"/>
    </row>
    <row r="1649" spans="1:7" ht="20.25" customHeight="1">
      <c r="A1649" s="6"/>
      <c r="B1649" s="6"/>
      <c r="C1649" s="7"/>
      <c r="D1649" s="231"/>
      <c r="E1649" s="6"/>
      <c r="F1649" s="6"/>
      <c r="G1649" s="9"/>
    </row>
    <row r="1650" spans="1:7" ht="20.25" customHeight="1">
      <c r="A1650" s="6"/>
      <c r="B1650" s="6"/>
      <c r="C1650" s="7"/>
      <c r="D1650" s="231"/>
      <c r="E1650" s="6"/>
      <c r="F1650" s="6"/>
      <c r="G1650" s="9"/>
    </row>
    <row r="1651" spans="1:7" ht="20.25" customHeight="1">
      <c r="A1651" s="6"/>
      <c r="B1651" s="6"/>
      <c r="C1651" s="7"/>
      <c r="D1651" s="231"/>
      <c r="E1651" s="6"/>
      <c r="F1651" s="6"/>
      <c r="G1651" s="9"/>
    </row>
    <row r="1652" spans="1:7" ht="20.25" customHeight="1">
      <c r="A1652" s="6"/>
      <c r="B1652" s="6"/>
      <c r="C1652" s="7"/>
      <c r="D1652" s="231"/>
      <c r="E1652" s="6"/>
      <c r="F1652" s="6"/>
      <c r="G1652" s="9"/>
    </row>
    <row r="1653" spans="1:7" ht="20.25" customHeight="1">
      <c r="A1653" s="6"/>
      <c r="B1653" s="6"/>
      <c r="C1653" s="7"/>
      <c r="D1653" s="231"/>
      <c r="E1653" s="6"/>
      <c r="F1653" s="6"/>
      <c r="G1653" s="9"/>
    </row>
    <row r="1654" spans="1:7" ht="20.25" customHeight="1">
      <c r="A1654" s="6"/>
      <c r="B1654" s="6"/>
      <c r="C1654" s="7"/>
      <c r="D1654" s="231"/>
      <c r="E1654" s="6"/>
      <c r="F1654" s="6"/>
      <c r="G1654" s="9"/>
    </row>
    <row r="1655" spans="1:7" ht="20.25" customHeight="1">
      <c r="A1655" s="6"/>
      <c r="B1655" s="6"/>
      <c r="C1655" s="7"/>
      <c r="D1655" s="231"/>
      <c r="E1655" s="6"/>
      <c r="F1655" s="6"/>
      <c r="G1655" s="9"/>
    </row>
    <row r="1656" spans="1:7" ht="20.25" customHeight="1">
      <c r="A1656" s="6"/>
      <c r="B1656" s="6"/>
      <c r="C1656" s="7"/>
      <c r="D1656" s="231"/>
      <c r="E1656" s="6"/>
      <c r="F1656" s="6"/>
      <c r="G1656" s="9"/>
    </row>
    <row r="1657" spans="1:7" ht="20.25" customHeight="1">
      <c r="A1657" s="6"/>
      <c r="B1657" s="6"/>
      <c r="C1657" s="7"/>
      <c r="D1657" s="231"/>
      <c r="E1657" s="6"/>
      <c r="F1657" s="6"/>
      <c r="G1657" s="9"/>
    </row>
    <row r="1658" spans="1:7" ht="20.25" customHeight="1">
      <c r="A1658" s="6"/>
      <c r="B1658" s="6"/>
      <c r="C1658" s="7"/>
      <c r="D1658" s="231"/>
      <c r="E1658" s="6"/>
      <c r="F1658" s="6"/>
      <c r="G1658" s="9"/>
    </row>
    <row r="1659" spans="1:7" ht="20.25" customHeight="1">
      <c r="A1659" s="6"/>
      <c r="B1659" s="6"/>
      <c r="C1659" s="7"/>
      <c r="D1659" s="231"/>
      <c r="E1659" s="6"/>
      <c r="F1659" s="6"/>
      <c r="G1659" s="9"/>
    </row>
    <row r="1660" spans="1:7" ht="20.25" customHeight="1">
      <c r="A1660" s="6"/>
      <c r="B1660" s="6"/>
      <c r="C1660" s="7"/>
      <c r="D1660" s="231"/>
      <c r="E1660" s="6"/>
      <c r="F1660" s="6"/>
      <c r="G1660" s="9"/>
    </row>
    <row r="1661" spans="1:7" ht="20.25" customHeight="1">
      <c r="A1661" s="6"/>
      <c r="B1661" s="6"/>
      <c r="C1661" s="7"/>
      <c r="D1661" s="231"/>
      <c r="E1661" s="6"/>
      <c r="F1661" s="6"/>
      <c r="G1661" s="9"/>
    </row>
    <row r="1662" spans="1:7" ht="20.25" customHeight="1">
      <c r="A1662" s="6"/>
      <c r="B1662" s="6"/>
      <c r="C1662" s="7"/>
      <c r="D1662" s="231"/>
      <c r="E1662" s="6"/>
      <c r="F1662" s="6"/>
      <c r="G1662" s="9"/>
    </row>
    <row r="1663" spans="1:7" ht="20.25" customHeight="1">
      <c r="A1663" s="6"/>
      <c r="B1663" s="6"/>
      <c r="C1663" s="7"/>
      <c r="D1663" s="231"/>
      <c r="E1663" s="6"/>
      <c r="F1663" s="6"/>
      <c r="G1663" s="9"/>
    </row>
    <row r="1664" spans="1:7" ht="20.25" customHeight="1">
      <c r="A1664" s="6"/>
      <c r="B1664" s="6"/>
      <c r="C1664" s="7"/>
      <c r="D1664" s="231"/>
      <c r="E1664" s="6"/>
      <c r="F1664" s="6"/>
      <c r="G1664" s="9"/>
    </row>
    <row r="1665" spans="1:7" ht="20.25" customHeight="1">
      <c r="A1665" s="6"/>
      <c r="B1665" s="6"/>
      <c r="C1665" s="7"/>
      <c r="D1665" s="231"/>
      <c r="E1665" s="6"/>
      <c r="F1665" s="6"/>
      <c r="G1665" s="9"/>
    </row>
    <row r="1666" spans="1:7" ht="20.25" customHeight="1">
      <c r="A1666" s="6"/>
      <c r="B1666" s="6"/>
      <c r="C1666" s="7"/>
      <c r="D1666" s="231"/>
      <c r="E1666" s="6"/>
      <c r="F1666" s="6"/>
      <c r="G1666" s="9"/>
    </row>
    <row r="1667" spans="1:7" ht="20.25" customHeight="1">
      <c r="A1667" s="6"/>
      <c r="B1667" s="6"/>
      <c r="C1667" s="7"/>
      <c r="D1667" s="231"/>
      <c r="E1667" s="6"/>
      <c r="F1667" s="6"/>
      <c r="G1667" s="9"/>
    </row>
    <row r="1668" spans="1:7" ht="20.25" customHeight="1">
      <c r="A1668" s="6"/>
      <c r="B1668" s="6"/>
      <c r="C1668" s="7"/>
      <c r="D1668" s="231"/>
      <c r="E1668" s="6"/>
      <c r="F1668" s="6"/>
      <c r="G1668" s="9"/>
    </row>
    <row r="1669" spans="1:7" ht="20.25" customHeight="1">
      <c r="A1669" s="6"/>
      <c r="B1669" s="6"/>
      <c r="C1669" s="7"/>
      <c r="D1669" s="231"/>
      <c r="E1669" s="6"/>
      <c r="F1669" s="6"/>
      <c r="G1669" s="9"/>
    </row>
    <row r="1670" spans="1:7" ht="20.25" customHeight="1">
      <c r="A1670" s="6"/>
      <c r="B1670" s="6"/>
      <c r="C1670" s="7"/>
      <c r="D1670" s="231"/>
      <c r="E1670" s="6"/>
      <c r="F1670" s="6"/>
      <c r="G1670" s="9"/>
    </row>
    <row r="1671" spans="1:7" ht="20.25" customHeight="1">
      <c r="A1671" s="6"/>
      <c r="B1671" s="6"/>
      <c r="C1671" s="7"/>
      <c r="D1671" s="231"/>
      <c r="E1671" s="6"/>
      <c r="F1671" s="6"/>
      <c r="G1671" s="9"/>
    </row>
    <row r="1672" spans="1:7" ht="20.25" customHeight="1">
      <c r="A1672" s="6"/>
      <c r="B1672" s="6"/>
      <c r="C1672" s="7"/>
      <c r="D1672" s="231"/>
      <c r="E1672" s="6"/>
      <c r="F1672" s="6"/>
      <c r="G1672" s="9"/>
    </row>
    <row r="1673" spans="1:7" ht="20.25" customHeight="1">
      <c r="A1673" s="6"/>
      <c r="B1673" s="6"/>
      <c r="C1673" s="7"/>
      <c r="D1673" s="231"/>
      <c r="E1673" s="6"/>
      <c r="F1673" s="6"/>
      <c r="G1673" s="9"/>
    </row>
    <row r="1674" spans="1:7" ht="20.25" customHeight="1">
      <c r="A1674" s="6"/>
      <c r="B1674" s="6"/>
      <c r="C1674" s="7"/>
      <c r="D1674" s="231"/>
      <c r="E1674" s="6"/>
      <c r="F1674" s="6"/>
      <c r="G1674" s="9"/>
    </row>
    <row r="1675" spans="1:7" ht="20.25" customHeight="1">
      <c r="A1675" s="6"/>
      <c r="B1675" s="6"/>
      <c r="C1675" s="7"/>
      <c r="D1675" s="231"/>
      <c r="E1675" s="6"/>
      <c r="F1675" s="6"/>
      <c r="G1675" s="9"/>
    </row>
    <row r="1676" spans="1:7" ht="20.25" customHeight="1">
      <c r="A1676" s="6"/>
      <c r="B1676" s="6"/>
      <c r="C1676" s="7"/>
      <c r="D1676" s="231"/>
      <c r="E1676" s="6"/>
      <c r="F1676" s="6"/>
      <c r="G1676" s="9"/>
    </row>
    <row r="1677" spans="1:7" ht="20.25" customHeight="1">
      <c r="A1677" s="6"/>
      <c r="B1677" s="6"/>
      <c r="C1677" s="7"/>
      <c r="D1677" s="231"/>
      <c r="E1677" s="6"/>
      <c r="F1677" s="6"/>
      <c r="G1677" s="9"/>
    </row>
    <row r="1678" spans="1:7" ht="20.25" customHeight="1">
      <c r="A1678" s="6"/>
      <c r="B1678" s="6"/>
      <c r="C1678" s="7"/>
      <c r="D1678" s="231"/>
      <c r="E1678" s="6"/>
      <c r="F1678" s="6"/>
      <c r="G1678" s="9"/>
    </row>
    <row r="1679" spans="1:7" ht="20.25" customHeight="1">
      <c r="A1679" s="6"/>
      <c r="B1679" s="6"/>
      <c r="C1679" s="7"/>
      <c r="D1679" s="231"/>
      <c r="E1679" s="6"/>
      <c r="F1679" s="6"/>
      <c r="G1679" s="9"/>
    </row>
    <row r="1680" spans="1:7" ht="20.25" customHeight="1">
      <c r="A1680" s="6"/>
      <c r="B1680" s="6"/>
      <c r="C1680" s="7"/>
      <c r="D1680" s="231"/>
      <c r="E1680" s="6"/>
      <c r="F1680" s="6"/>
      <c r="G1680" s="9"/>
    </row>
    <row r="1681" spans="1:7" ht="20.25" customHeight="1">
      <c r="A1681" s="6"/>
      <c r="B1681" s="6"/>
      <c r="C1681" s="7"/>
      <c r="D1681" s="231"/>
      <c r="E1681" s="6"/>
      <c r="F1681" s="6"/>
      <c r="G1681" s="9"/>
    </row>
    <row r="1682" spans="1:7" ht="20.25" customHeight="1">
      <c r="A1682" s="6"/>
      <c r="B1682" s="6"/>
      <c r="C1682" s="7"/>
      <c r="D1682" s="231"/>
      <c r="E1682" s="6"/>
      <c r="F1682" s="6"/>
      <c r="G1682" s="9"/>
    </row>
    <row r="1683" spans="1:7" ht="20.25" customHeight="1">
      <c r="A1683" s="6"/>
      <c r="B1683" s="6"/>
      <c r="C1683" s="7"/>
      <c r="D1683" s="231"/>
      <c r="E1683" s="6"/>
      <c r="F1683" s="6"/>
      <c r="G1683" s="9"/>
    </row>
    <row r="1684" spans="1:7" ht="20.25" customHeight="1">
      <c r="A1684" s="6"/>
      <c r="B1684" s="6"/>
      <c r="C1684" s="7"/>
      <c r="D1684" s="231"/>
      <c r="E1684" s="6"/>
      <c r="F1684" s="6"/>
      <c r="G1684" s="9"/>
    </row>
    <row r="1685" spans="1:7" ht="20.25" customHeight="1">
      <c r="A1685" s="6"/>
      <c r="B1685" s="6"/>
      <c r="C1685" s="7"/>
      <c r="D1685" s="231"/>
      <c r="E1685" s="6"/>
      <c r="F1685" s="6"/>
      <c r="G1685" s="9"/>
    </row>
    <row r="1686" spans="1:7" ht="20.25" customHeight="1">
      <c r="A1686" s="6"/>
      <c r="B1686" s="6"/>
      <c r="C1686" s="7"/>
      <c r="D1686" s="231"/>
      <c r="E1686" s="6"/>
      <c r="F1686" s="6"/>
      <c r="G1686" s="9"/>
    </row>
    <row r="1687" spans="1:7" ht="20.25" customHeight="1">
      <c r="A1687" s="6"/>
      <c r="B1687" s="6"/>
      <c r="C1687" s="7"/>
      <c r="D1687" s="231"/>
      <c r="E1687" s="6"/>
      <c r="F1687" s="6"/>
      <c r="G1687" s="9"/>
    </row>
    <row r="1688" spans="1:7" ht="20.25" customHeight="1">
      <c r="A1688" s="6"/>
      <c r="B1688" s="6"/>
      <c r="C1688" s="7"/>
      <c r="D1688" s="231"/>
      <c r="E1688" s="6"/>
      <c r="F1688" s="6"/>
      <c r="G1688" s="9"/>
    </row>
    <row r="1689" spans="1:7" ht="20.25" customHeight="1">
      <c r="A1689" s="6"/>
      <c r="B1689" s="6"/>
      <c r="C1689" s="7"/>
      <c r="D1689" s="231"/>
      <c r="E1689" s="6"/>
      <c r="F1689" s="6"/>
      <c r="G1689" s="9"/>
    </row>
    <row r="1690" spans="1:7" ht="20.25" customHeight="1">
      <c r="A1690" s="6"/>
      <c r="B1690" s="6"/>
      <c r="C1690" s="7"/>
      <c r="D1690" s="231"/>
      <c r="E1690" s="6"/>
      <c r="F1690" s="6"/>
      <c r="G1690" s="9"/>
    </row>
    <row r="1691" spans="1:7" ht="20.25" customHeight="1">
      <c r="A1691" s="6"/>
      <c r="B1691" s="6"/>
      <c r="C1691" s="7"/>
      <c r="D1691" s="231"/>
      <c r="E1691" s="6"/>
      <c r="F1691" s="6"/>
      <c r="G1691" s="9"/>
    </row>
    <row r="1692" spans="1:7" ht="20.25" customHeight="1">
      <c r="A1692" s="6"/>
      <c r="B1692" s="6"/>
      <c r="C1692" s="7"/>
      <c r="D1692" s="231"/>
      <c r="E1692" s="6"/>
      <c r="F1692" s="6"/>
      <c r="G1692" s="9"/>
    </row>
    <row r="1693" spans="1:7" ht="20.25" customHeight="1">
      <c r="A1693" s="6"/>
      <c r="B1693" s="6"/>
      <c r="C1693" s="7"/>
      <c r="D1693" s="231"/>
      <c r="E1693" s="6"/>
      <c r="F1693" s="6"/>
      <c r="G1693" s="9"/>
    </row>
    <row r="1694" spans="1:7" ht="20.25" customHeight="1">
      <c r="A1694" s="6"/>
      <c r="B1694" s="6"/>
      <c r="C1694" s="7"/>
      <c r="D1694" s="231"/>
      <c r="E1694" s="6"/>
      <c r="F1694" s="6"/>
      <c r="G1694" s="9"/>
    </row>
    <row r="1695" spans="1:7" ht="20.25" customHeight="1">
      <c r="A1695" s="6"/>
      <c r="B1695" s="6"/>
      <c r="C1695" s="7"/>
      <c r="D1695" s="231"/>
      <c r="E1695" s="6"/>
      <c r="F1695" s="6"/>
      <c r="G1695" s="9"/>
    </row>
    <row r="1696" spans="1:7" ht="20.25" customHeight="1">
      <c r="A1696" s="6"/>
      <c r="B1696" s="6"/>
      <c r="C1696" s="7"/>
      <c r="D1696" s="231"/>
      <c r="E1696" s="6"/>
      <c r="F1696" s="6"/>
      <c r="G1696" s="9"/>
    </row>
    <row r="1697" spans="1:7" ht="20.25" customHeight="1">
      <c r="A1697" s="6"/>
      <c r="B1697" s="6"/>
      <c r="C1697" s="7"/>
      <c r="D1697" s="231"/>
      <c r="E1697" s="6"/>
      <c r="F1697" s="6"/>
      <c r="G1697" s="9"/>
    </row>
    <row r="1698" spans="1:7" ht="20.25" customHeight="1">
      <c r="A1698" s="6"/>
      <c r="B1698" s="6"/>
      <c r="C1698" s="7"/>
      <c r="D1698" s="231"/>
      <c r="E1698" s="6"/>
      <c r="F1698" s="6"/>
      <c r="G1698" s="9"/>
    </row>
    <row r="1699" spans="1:7" ht="20.25" customHeight="1">
      <c r="A1699" s="6"/>
      <c r="B1699" s="6"/>
      <c r="C1699" s="7"/>
      <c r="D1699" s="231"/>
      <c r="E1699" s="6"/>
      <c r="F1699" s="6"/>
      <c r="G1699" s="9"/>
    </row>
    <row r="1700" spans="1:7" ht="20.25" customHeight="1">
      <c r="A1700" s="6"/>
      <c r="B1700" s="6"/>
      <c r="C1700" s="7"/>
      <c r="D1700" s="231"/>
      <c r="E1700" s="6"/>
      <c r="F1700" s="6"/>
      <c r="G1700" s="9"/>
    </row>
    <row r="1701" spans="1:7" ht="20.25" customHeight="1">
      <c r="A1701" s="6"/>
      <c r="B1701" s="6"/>
      <c r="C1701" s="7"/>
      <c r="D1701" s="231"/>
      <c r="E1701" s="6"/>
      <c r="F1701" s="6"/>
      <c r="G1701" s="9"/>
    </row>
    <row r="1702" spans="1:7" ht="20.25" customHeight="1">
      <c r="A1702" s="6"/>
      <c r="B1702" s="6"/>
      <c r="C1702" s="7"/>
      <c r="D1702" s="231"/>
      <c r="E1702" s="6"/>
      <c r="F1702" s="6"/>
      <c r="G1702" s="9"/>
    </row>
    <row r="1703" spans="1:7" ht="20.25" customHeight="1">
      <c r="A1703" s="6"/>
      <c r="B1703" s="6"/>
      <c r="C1703" s="7"/>
      <c r="D1703" s="231"/>
      <c r="E1703" s="6"/>
      <c r="F1703" s="6"/>
      <c r="G1703" s="9"/>
    </row>
    <row r="1704" spans="1:7" ht="20.25" customHeight="1">
      <c r="A1704" s="6"/>
      <c r="B1704" s="6"/>
      <c r="C1704" s="7"/>
      <c r="D1704" s="231"/>
      <c r="E1704" s="6"/>
      <c r="F1704" s="6"/>
      <c r="G1704" s="9"/>
    </row>
    <row r="1705" spans="1:7" ht="20.25" customHeight="1">
      <c r="A1705" s="6"/>
      <c r="B1705" s="6"/>
      <c r="C1705" s="7"/>
      <c r="D1705" s="231"/>
      <c r="E1705" s="6"/>
      <c r="F1705" s="6"/>
      <c r="G1705" s="9"/>
    </row>
    <row r="1706" spans="1:7" ht="20.25" customHeight="1">
      <c r="A1706" s="6"/>
      <c r="B1706" s="6"/>
      <c r="C1706" s="7"/>
      <c r="D1706" s="231"/>
      <c r="E1706" s="6"/>
      <c r="F1706" s="6"/>
      <c r="G1706" s="9"/>
    </row>
    <row r="1707" spans="1:7" ht="20.25" customHeight="1">
      <c r="A1707" s="6"/>
      <c r="B1707" s="6"/>
      <c r="C1707" s="7"/>
      <c r="D1707" s="231"/>
      <c r="E1707" s="6"/>
      <c r="F1707" s="6"/>
      <c r="G1707" s="9"/>
    </row>
    <row r="1708" spans="1:7" ht="20.25" customHeight="1">
      <c r="A1708" s="6"/>
      <c r="B1708" s="6"/>
      <c r="C1708" s="7"/>
      <c r="D1708" s="231"/>
      <c r="E1708" s="6"/>
      <c r="F1708" s="6"/>
      <c r="G1708" s="9"/>
    </row>
    <row r="1709" spans="1:7" ht="20.25" customHeight="1">
      <c r="A1709" s="6"/>
      <c r="B1709" s="6"/>
      <c r="C1709" s="7"/>
      <c r="D1709" s="231"/>
      <c r="E1709" s="6"/>
      <c r="F1709" s="6"/>
      <c r="G1709" s="9"/>
    </row>
    <row r="1710" spans="1:7" ht="20.25" customHeight="1">
      <c r="A1710" s="6"/>
      <c r="B1710" s="6"/>
      <c r="C1710" s="7"/>
      <c r="D1710" s="231"/>
      <c r="E1710" s="6"/>
      <c r="F1710" s="6"/>
      <c r="G1710" s="9"/>
    </row>
    <row r="1711" spans="1:7" ht="20.25" customHeight="1">
      <c r="A1711" s="6"/>
      <c r="B1711" s="6"/>
      <c r="C1711" s="7"/>
      <c r="D1711" s="231"/>
      <c r="E1711" s="6"/>
      <c r="F1711" s="6"/>
      <c r="G1711" s="9"/>
    </row>
    <row r="1712" spans="1:7" ht="20.25" customHeight="1">
      <c r="A1712" s="6"/>
      <c r="B1712" s="6"/>
      <c r="C1712" s="7"/>
      <c r="D1712" s="231"/>
      <c r="E1712" s="6"/>
      <c r="F1712" s="6"/>
      <c r="G1712" s="9"/>
    </row>
    <row r="1713" spans="1:7" ht="20.25" customHeight="1">
      <c r="A1713" s="6"/>
      <c r="B1713" s="6"/>
      <c r="C1713" s="7"/>
      <c r="D1713" s="231"/>
      <c r="E1713" s="6"/>
      <c r="F1713" s="6"/>
      <c r="G1713" s="9"/>
    </row>
    <row r="1714" spans="1:7" ht="20.25" customHeight="1">
      <c r="A1714" s="6"/>
      <c r="B1714" s="6"/>
      <c r="C1714" s="7"/>
      <c r="D1714" s="231"/>
      <c r="E1714" s="6"/>
      <c r="F1714" s="6"/>
      <c r="G1714" s="9"/>
    </row>
    <row r="1715" spans="1:7" ht="20.25" customHeight="1">
      <c r="A1715" s="6"/>
      <c r="B1715" s="6"/>
      <c r="C1715" s="7"/>
      <c r="D1715" s="231"/>
      <c r="E1715" s="6"/>
      <c r="F1715" s="6"/>
      <c r="G1715" s="9"/>
    </row>
    <row r="1716" spans="1:7" ht="20.25" customHeight="1">
      <c r="A1716" s="6"/>
      <c r="B1716" s="6"/>
      <c r="C1716" s="7"/>
      <c r="D1716" s="231"/>
      <c r="E1716" s="6"/>
      <c r="F1716" s="6"/>
      <c r="G1716" s="9"/>
    </row>
    <row r="1717" spans="1:7" ht="20.25" customHeight="1">
      <c r="A1717" s="6"/>
      <c r="B1717" s="6"/>
      <c r="C1717" s="7"/>
      <c r="D1717" s="231"/>
      <c r="E1717" s="6"/>
      <c r="F1717" s="6"/>
      <c r="G1717" s="9"/>
    </row>
    <row r="1718" spans="1:7" ht="20.25" customHeight="1">
      <c r="A1718" s="6"/>
      <c r="B1718" s="6"/>
      <c r="C1718" s="7"/>
      <c r="D1718" s="231"/>
      <c r="E1718" s="6"/>
      <c r="F1718" s="6"/>
      <c r="G1718" s="9"/>
    </row>
    <row r="1719" spans="1:7" ht="20.25" customHeight="1">
      <c r="A1719" s="6"/>
      <c r="B1719" s="6"/>
      <c r="C1719" s="7"/>
      <c r="D1719" s="231"/>
      <c r="E1719" s="6"/>
      <c r="F1719" s="6"/>
      <c r="G1719" s="9"/>
    </row>
    <row r="1720" spans="1:7" ht="20.25" customHeight="1">
      <c r="A1720" s="6"/>
      <c r="B1720" s="6"/>
      <c r="C1720" s="7"/>
      <c r="D1720" s="231"/>
      <c r="E1720" s="6"/>
      <c r="F1720" s="6"/>
      <c r="G1720" s="9"/>
    </row>
    <row r="1721" spans="1:7" ht="20.25" customHeight="1">
      <c r="A1721" s="6"/>
      <c r="B1721" s="6"/>
      <c r="C1721" s="7"/>
      <c r="D1721" s="231"/>
      <c r="E1721" s="6"/>
      <c r="F1721" s="6"/>
      <c r="G1721" s="9"/>
    </row>
    <row r="1722" spans="1:7" ht="20.25" customHeight="1">
      <c r="A1722" s="6"/>
      <c r="B1722" s="6"/>
      <c r="C1722" s="7"/>
      <c r="D1722" s="231"/>
      <c r="E1722" s="6"/>
      <c r="F1722" s="6"/>
      <c r="G1722" s="9"/>
    </row>
    <row r="1723" spans="1:7" ht="20.25" customHeight="1">
      <c r="A1723" s="6"/>
      <c r="B1723" s="6"/>
      <c r="C1723" s="7"/>
      <c r="D1723" s="231"/>
      <c r="E1723" s="6"/>
      <c r="F1723" s="6"/>
      <c r="G1723" s="9"/>
    </row>
    <row r="1724" spans="1:7" ht="20.25" customHeight="1">
      <c r="A1724" s="6"/>
      <c r="B1724" s="6"/>
      <c r="C1724" s="7"/>
      <c r="D1724" s="231"/>
      <c r="E1724" s="6"/>
      <c r="F1724" s="6"/>
      <c r="G1724" s="9"/>
    </row>
    <row r="1725" spans="1:7" ht="20.25" customHeight="1">
      <c r="A1725" s="6"/>
      <c r="B1725" s="6"/>
      <c r="C1725" s="7"/>
      <c r="D1725" s="231"/>
      <c r="E1725" s="6"/>
      <c r="F1725" s="6"/>
      <c r="G1725" s="9"/>
    </row>
    <row r="1726" spans="1:7" ht="20.25" customHeight="1">
      <c r="A1726" s="6"/>
      <c r="B1726" s="6"/>
      <c r="C1726" s="7"/>
      <c r="D1726" s="231"/>
      <c r="E1726" s="6"/>
      <c r="F1726" s="6"/>
      <c r="G1726" s="9"/>
    </row>
    <row r="1727" spans="1:7" ht="20.25" customHeight="1">
      <c r="A1727" s="6"/>
      <c r="B1727" s="6"/>
      <c r="C1727" s="7"/>
      <c r="D1727" s="231"/>
      <c r="E1727" s="6"/>
      <c r="F1727" s="6"/>
      <c r="G1727" s="9"/>
    </row>
    <row r="1728" spans="1:7" ht="20.25" customHeight="1">
      <c r="A1728" s="6"/>
      <c r="B1728" s="6"/>
      <c r="C1728" s="7"/>
      <c r="D1728" s="231"/>
      <c r="E1728" s="6"/>
      <c r="F1728" s="6"/>
      <c r="G1728" s="9"/>
    </row>
    <row r="1729" spans="1:7" ht="20.25" customHeight="1">
      <c r="A1729" s="6"/>
      <c r="B1729" s="6"/>
      <c r="C1729" s="7"/>
      <c r="D1729" s="231"/>
      <c r="E1729" s="6"/>
      <c r="F1729" s="6"/>
      <c r="G1729" s="9"/>
    </row>
    <row r="1730" spans="1:7" ht="20.25" customHeight="1">
      <c r="A1730" s="6"/>
      <c r="B1730" s="6"/>
      <c r="C1730" s="7"/>
      <c r="D1730" s="231"/>
      <c r="E1730" s="6"/>
      <c r="F1730" s="6"/>
      <c r="G1730" s="9"/>
    </row>
    <row r="1731" spans="1:7" ht="20.25" customHeight="1">
      <c r="A1731" s="6"/>
      <c r="B1731" s="6"/>
      <c r="C1731" s="7"/>
      <c r="D1731" s="231"/>
      <c r="E1731" s="6"/>
      <c r="F1731" s="6"/>
      <c r="G1731" s="9"/>
    </row>
    <row r="1732" spans="1:7" ht="20.25" customHeight="1">
      <c r="A1732" s="6"/>
      <c r="B1732" s="6"/>
      <c r="C1732" s="7"/>
      <c r="D1732" s="231"/>
      <c r="E1732" s="6"/>
      <c r="F1732" s="6"/>
      <c r="G1732" s="9"/>
    </row>
    <row r="1733" spans="1:7" ht="20.25" customHeight="1">
      <c r="A1733" s="6"/>
      <c r="B1733" s="6"/>
      <c r="C1733" s="7"/>
      <c r="D1733" s="231"/>
      <c r="E1733" s="6"/>
      <c r="F1733" s="6"/>
      <c r="G1733" s="9"/>
    </row>
    <row r="1734" spans="1:7" ht="20.25" customHeight="1">
      <c r="A1734" s="6"/>
      <c r="B1734" s="6"/>
      <c r="C1734" s="7"/>
      <c r="D1734" s="231"/>
      <c r="E1734" s="6"/>
      <c r="F1734" s="6"/>
      <c r="G1734" s="9"/>
    </row>
    <row r="1735" spans="1:7" ht="20.25" customHeight="1">
      <c r="A1735" s="6"/>
      <c r="B1735" s="6"/>
      <c r="C1735" s="7"/>
      <c r="D1735" s="231"/>
      <c r="E1735" s="6"/>
      <c r="F1735" s="6"/>
      <c r="G1735" s="9"/>
    </row>
    <row r="1736" spans="1:7" ht="20.25" customHeight="1">
      <c r="A1736" s="6"/>
      <c r="B1736" s="6"/>
      <c r="C1736" s="7"/>
      <c r="D1736" s="231"/>
      <c r="E1736" s="6"/>
      <c r="F1736" s="6"/>
      <c r="G1736" s="9"/>
    </row>
    <row r="1737" spans="1:7" ht="20.25" customHeight="1">
      <c r="A1737" s="6"/>
      <c r="B1737" s="6"/>
      <c r="C1737" s="7"/>
      <c r="D1737" s="231"/>
      <c r="E1737" s="6"/>
      <c r="F1737" s="6"/>
      <c r="G1737" s="9"/>
    </row>
    <row r="1738" spans="1:7" ht="20.25" customHeight="1">
      <c r="A1738" s="6"/>
      <c r="B1738" s="6"/>
      <c r="C1738" s="7"/>
      <c r="D1738" s="231"/>
      <c r="E1738" s="6"/>
      <c r="F1738" s="6"/>
      <c r="G1738" s="9"/>
    </row>
    <row r="1739" spans="1:7" ht="20.25" customHeight="1">
      <c r="A1739" s="6"/>
      <c r="B1739" s="6"/>
      <c r="C1739" s="7"/>
      <c r="D1739" s="231"/>
      <c r="E1739" s="6"/>
      <c r="F1739" s="6"/>
      <c r="G1739" s="9"/>
    </row>
    <row r="1740" spans="1:7" ht="20.25" customHeight="1">
      <c r="A1740" s="6"/>
      <c r="B1740" s="6"/>
      <c r="C1740" s="7"/>
      <c r="D1740" s="231"/>
      <c r="E1740" s="6"/>
      <c r="F1740" s="6"/>
      <c r="G1740" s="9"/>
    </row>
    <row r="1741" spans="1:7" ht="20.25" customHeight="1">
      <c r="A1741" s="6"/>
      <c r="B1741" s="6"/>
      <c r="C1741" s="7"/>
      <c r="D1741" s="231"/>
      <c r="E1741" s="6"/>
      <c r="F1741" s="6"/>
      <c r="G1741" s="9"/>
    </row>
    <row r="1742" spans="1:7" ht="20.25" customHeight="1">
      <c r="A1742" s="6"/>
      <c r="B1742" s="6"/>
      <c r="C1742" s="7"/>
      <c r="D1742" s="231"/>
      <c r="E1742" s="6"/>
      <c r="F1742" s="6"/>
      <c r="G1742" s="9"/>
    </row>
    <row r="1743" spans="1:7" ht="20.25" customHeight="1">
      <c r="A1743" s="6"/>
      <c r="B1743" s="6"/>
      <c r="C1743" s="7"/>
      <c r="D1743" s="231"/>
      <c r="E1743" s="6"/>
      <c r="F1743" s="6"/>
      <c r="G1743" s="9"/>
    </row>
    <row r="1744" spans="1:7" ht="20.25" customHeight="1">
      <c r="A1744" s="6"/>
      <c r="B1744" s="6"/>
      <c r="C1744" s="7"/>
      <c r="D1744" s="231"/>
      <c r="E1744" s="6"/>
      <c r="F1744" s="6"/>
      <c r="G1744" s="9"/>
    </row>
    <row r="1745" spans="1:7" ht="20.25" customHeight="1">
      <c r="A1745" s="6"/>
      <c r="B1745" s="6"/>
      <c r="C1745" s="7"/>
      <c r="D1745" s="231"/>
      <c r="E1745" s="6"/>
      <c r="F1745" s="6"/>
      <c r="G1745" s="9"/>
    </row>
    <row r="1746" spans="1:7" ht="20.25" customHeight="1">
      <c r="A1746" s="6"/>
      <c r="B1746" s="6"/>
      <c r="C1746" s="7"/>
      <c r="D1746" s="231"/>
      <c r="E1746" s="6"/>
      <c r="F1746" s="6"/>
      <c r="G1746" s="9"/>
    </row>
    <row r="1747" spans="1:7" ht="20.25" customHeight="1">
      <c r="A1747" s="6"/>
      <c r="B1747" s="6"/>
      <c r="C1747" s="7"/>
      <c r="D1747" s="231"/>
      <c r="E1747" s="6"/>
      <c r="F1747" s="6"/>
      <c r="G1747" s="9"/>
    </row>
    <row r="1748" spans="1:7" ht="20.25" customHeight="1">
      <c r="A1748" s="6"/>
      <c r="B1748" s="6"/>
      <c r="C1748" s="7"/>
      <c r="D1748" s="231"/>
      <c r="E1748" s="6"/>
      <c r="F1748" s="6"/>
      <c r="G1748" s="9"/>
    </row>
    <row r="1749" spans="1:7" ht="20.25" customHeight="1">
      <c r="A1749" s="6"/>
      <c r="B1749" s="6"/>
      <c r="C1749" s="7"/>
      <c r="D1749" s="231"/>
      <c r="E1749" s="6"/>
      <c r="F1749" s="6"/>
      <c r="G1749" s="9"/>
    </row>
    <row r="1750" spans="1:7" ht="20.25" customHeight="1">
      <c r="A1750" s="6"/>
      <c r="B1750" s="6"/>
      <c r="C1750" s="7"/>
      <c r="D1750" s="231"/>
      <c r="E1750" s="6"/>
      <c r="F1750" s="6"/>
      <c r="G1750" s="9"/>
    </row>
    <row r="1751" spans="1:7" ht="20.25" customHeight="1">
      <c r="A1751" s="6"/>
      <c r="B1751" s="6"/>
      <c r="C1751" s="7"/>
      <c r="D1751" s="231"/>
      <c r="E1751" s="6"/>
      <c r="F1751" s="6"/>
      <c r="G1751" s="9"/>
    </row>
    <row r="1752" spans="1:7" ht="20.25" customHeight="1">
      <c r="A1752" s="6"/>
      <c r="B1752" s="6"/>
      <c r="C1752" s="7"/>
      <c r="D1752" s="231"/>
      <c r="E1752" s="6"/>
      <c r="F1752" s="6"/>
      <c r="G1752" s="9"/>
    </row>
    <row r="1753" spans="1:7" ht="20.25" customHeight="1">
      <c r="A1753" s="6"/>
      <c r="B1753" s="6"/>
      <c r="C1753" s="7"/>
      <c r="D1753" s="231"/>
      <c r="E1753" s="6"/>
      <c r="F1753" s="6"/>
      <c r="G1753" s="9"/>
    </row>
    <row r="1754" spans="1:7" ht="20.25" customHeight="1">
      <c r="A1754" s="6"/>
      <c r="B1754" s="6"/>
      <c r="C1754" s="7"/>
      <c r="D1754" s="231"/>
      <c r="E1754" s="6"/>
      <c r="F1754" s="6"/>
      <c r="G1754" s="9"/>
    </row>
    <row r="1755" spans="1:7" ht="20.25" customHeight="1">
      <c r="A1755" s="6"/>
      <c r="B1755" s="6"/>
      <c r="C1755" s="7"/>
      <c r="D1755" s="231"/>
      <c r="E1755" s="6"/>
      <c r="F1755" s="6"/>
      <c r="G1755" s="9"/>
    </row>
    <row r="1756" spans="1:7" ht="20.25" customHeight="1">
      <c r="A1756" s="6"/>
      <c r="B1756" s="6"/>
      <c r="C1756" s="7"/>
      <c r="D1756" s="231"/>
      <c r="E1756" s="6"/>
      <c r="F1756" s="6"/>
      <c r="G1756" s="9"/>
    </row>
    <row r="1757" spans="1:7" ht="20.25" customHeight="1">
      <c r="A1757" s="6"/>
      <c r="B1757" s="6"/>
      <c r="C1757" s="7"/>
      <c r="D1757" s="231"/>
      <c r="E1757" s="6"/>
      <c r="F1757" s="6"/>
      <c r="G1757" s="9"/>
    </row>
    <row r="1758" spans="1:7" ht="20.25" customHeight="1">
      <c r="A1758" s="6"/>
      <c r="B1758" s="6"/>
      <c r="C1758" s="7"/>
      <c r="D1758" s="231"/>
      <c r="E1758" s="6"/>
      <c r="F1758" s="6"/>
      <c r="G1758" s="9"/>
    </row>
    <row r="1759" spans="1:7" ht="20.25" customHeight="1">
      <c r="A1759" s="6"/>
      <c r="B1759" s="6"/>
      <c r="C1759" s="7"/>
      <c r="D1759" s="231"/>
      <c r="E1759" s="6"/>
      <c r="F1759" s="6"/>
      <c r="G1759" s="9"/>
    </row>
    <row r="1760" spans="1:7" ht="20.25" customHeight="1">
      <c r="A1760" s="6"/>
      <c r="B1760" s="6"/>
      <c r="C1760" s="7"/>
      <c r="D1760" s="231"/>
      <c r="E1760" s="6"/>
      <c r="F1760" s="6"/>
      <c r="G1760" s="9"/>
    </row>
    <row r="1761" spans="1:7" ht="20.25" customHeight="1">
      <c r="A1761" s="6"/>
      <c r="B1761" s="6"/>
      <c r="C1761" s="7"/>
      <c r="D1761" s="231"/>
      <c r="E1761" s="6"/>
      <c r="F1761" s="6"/>
      <c r="G1761" s="9"/>
    </row>
    <row r="1762" spans="1:7" ht="20.25" customHeight="1">
      <c r="A1762" s="6"/>
      <c r="B1762" s="6"/>
      <c r="C1762" s="7"/>
      <c r="D1762" s="231"/>
      <c r="E1762" s="6"/>
      <c r="F1762" s="6"/>
      <c r="G1762" s="9"/>
    </row>
    <row r="1763" spans="1:7" ht="20.25" customHeight="1">
      <c r="A1763" s="6"/>
      <c r="B1763" s="6"/>
      <c r="C1763" s="7"/>
      <c r="D1763" s="231"/>
      <c r="E1763" s="6"/>
      <c r="F1763" s="6"/>
      <c r="G1763" s="9"/>
    </row>
    <row r="1764" spans="1:7" ht="20.25" customHeight="1">
      <c r="A1764" s="6"/>
      <c r="B1764" s="6"/>
      <c r="C1764" s="7"/>
      <c r="D1764" s="231"/>
      <c r="E1764" s="6"/>
      <c r="F1764" s="6"/>
      <c r="G1764" s="9"/>
    </row>
    <row r="1765" spans="1:7" ht="20.25" customHeight="1">
      <c r="A1765" s="6"/>
      <c r="B1765" s="6"/>
      <c r="C1765" s="7"/>
      <c r="D1765" s="231"/>
      <c r="E1765" s="6"/>
      <c r="F1765" s="6"/>
      <c r="G1765" s="9"/>
    </row>
    <row r="1766" spans="1:7" ht="20.25" customHeight="1">
      <c r="A1766" s="6"/>
      <c r="B1766" s="6"/>
      <c r="C1766" s="7"/>
      <c r="D1766" s="231"/>
      <c r="E1766" s="6"/>
      <c r="F1766" s="6"/>
      <c r="G1766" s="9"/>
    </row>
    <row r="1767" spans="1:7" ht="20.25" customHeight="1">
      <c r="A1767" s="6"/>
      <c r="B1767" s="6"/>
      <c r="C1767" s="7"/>
      <c r="D1767" s="231"/>
      <c r="E1767" s="6"/>
      <c r="F1767" s="6"/>
      <c r="G1767" s="9"/>
    </row>
    <row r="1768" spans="1:7" ht="20.25" customHeight="1">
      <c r="A1768" s="6"/>
      <c r="B1768" s="6"/>
      <c r="C1768" s="7"/>
      <c r="D1768" s="231"/>
      <c r="E1768" s="6"/>
      <c r="F1768" s="6"/>
      <c r="G1768" s="9"/>
    </row>
    <row r="1769" spans="1:7" ht="20.25" customHeight="1">
      <c r="A1769" s="6"/>
      <c r="B1769" s="6"/>
      <c r="C1769" s="7"/>
      <c r="D1769" s="231"/>
      <c r="E1769" s="6"/>
      <c r="F1769" s="6"/>
      <c r="G1769" s="9"/>
    </row>
    <row r="1770" spans="1:7" ht="20.25" customHeight="1">
      <c r="A1770" s="6"/>
      <c r="B1770" s="6"/>
      <c r="C1770" s="7"/>
      <c r="D1770" s="231"/>
      <c r="E1770" s="6"/>
      <c r="F1770" s="6"/>
      <c r="G1770" s="9"/>
    </row>
    <row r="1771" spans="1:7" ht="20.25" customHeight="1">
      <c r="A1771" s="6"/>
      <c r="B1771" s="6"/>
      <c r="C1771" s="7"/>
      <c r="D1771" s="231"/>
      <c r="E1771" s="6"/>
      <c r="F1771" s="6"/>
      <c r="G1771" s="9"/>
    </row>
    <row r="1772" spans="1:7" ht="20.25" customHeight="1">
      <c r="A1772" s="6"/>
      <c r="B1772" s="6"/>
      <c r="C1772" s="7"/>
      <c r="D1772" s="231"/>
      <c r="E1772" s="6"/>
      <c r="F1772" s="6"/>
      <c r="G1772" s="9"/>
    </row>
    <row r="1773" spans="1:7" ht="20.25" customHeight="1">
      <c r="A1773" s="6"/>
      <c r="B1773" s="6"/>
      <c r="C1773" s="7"/>
      <c r="D1773" s="231"/>
      <c r="E1773" s="6"/>
      <c r="F1773" s="6"/>
      <c r="G1773" s="9"/>
    </row>
    <row r="1774" spans="1:7" ht="20.25" customHeight="1">
      <c r="A1774" s="6"/>
      <c r="B1774" s="6"/>
      <c r="C1774" s="7"/>
      <c r="D1774" s="231"/>
      <c r="E1774" s="6"/>
      <c r="F1774" s="6"/>
      <c r="G1774" s="9"/>
    </row>
    <row r="1775" spans="1:7" ht="20.25" customHeight="1">
      <c r="A1775" s="6"/>
      <c r="B1775" s="6"/>
      <c r="C1775" s="7"/>
      <c r="D1775" s="231"/>
      <c r="E1775" s="6"/>
      <c r="F1775" s="6"/>
      <c r="G1775" s="9"/>
    </row>
    <row r="1776" spans="1:7" ht="20.25" customHeight="1">
      <c r="A1776" s="6"/>
      <c r="B1776" s="6"/>
      <c r="C1776" s="7"/>
      <c r="D1776" s="231"/>
      <c r="E1776" s="6"/>
      <c r="F1776" s="6"/>
      <c r="G1776" s="9"/>
    </row>
    <row r="1777" spans="1:7" ht="20.25" customHeight="1">
      <c r="A1777" s="6"/>
      <c r="B1777" s="6"/>
      <c r="C1777" s="7"/>
      <c r="D1777" s="231"/>
      <c r="E1777" s="6"/>
      <c r="F1777" s="6"/>
      <c r="G1777" s="9"/>
    </row>
    <row r="1778" spans="1:7" ht="20.25" customHeight="1">
      <c r="A1778" s="6"/>
      <c r="B1778" s="6"/>
      <c r="C1778" s="7"/>
      <c r="D1778" s="231"/>
      <c r="E1778" s="6"/>
      <c r="F1778" s="6"/>
      <c r="G1778" s="9"/>
    </row>
    <row r="1779" spans="1:7" ht="20.25" customHeight="1">
      <c r="A1779" s="6"/>
      <c r="B1779" s="6"/>
      <c r="C1779" s="7"/>
      <c r="D1779" s="231"/>
      <c r="E1779" s="6"/>
      <c r="F1779" s="6"/>
      <c r="G1779" s="9"/>
    </row>
    <row r="1780" spans="1:7" ht="20.25" customHeight="1">
      <c r="A1780" s="6"/>
      <c r="B1780" s="6"/>
      <c r="C1780" s="7"/>
      <c r="D1780" s="231"/>
      <c r="E1780" s="6"/>
      <c r="F1780" s="6"/>
      <c r="G1780" s="9"/>
    </row>
    <row r="1781" spans="1:7" ht="20.25" customHeight="1">
      <c r="A1781" s="6"/>
      <c r="B1781" s="6"/>
      <c r="C1781" s="7"/>
      <c r="D1781" s="231"/>
      <c r="E1781" s="6"/>
      <c r="F1781" s="6"/>
      <c r="G1781" s="9"/>
    </row>
    <row r="1782" spans="1:7" ht="20.25" customHeight="1">
      <c r="A1782" s="6"/>
      <c r="B1782" s="6"/>
      <c r="C1782" s="7"/>
      <c r="D1782" s="231"/>
      <c r="E1782" s="6"/>
      <c r="F1782" s="6"/>
      <c r="G1782" s="9"/>
    </row>
    <row r="1783" spans="1:7" ht="20.25" customHeight="1">
      <c r="A1783" s="6"/>
      <c r="B1783" s="6"/>
      <c r="C1783" s="7"/>
      <c r="D1783" s="231"/>
      <c r="E1783" s="6"/>
      <c r="F1783" s="6"/>
      <c r="G1783" s="9"/>
    </row>
    <row r="1784" spans="1:7" ht="20.25" customHeight="1">
      <c r="A1784" s="6"/>
      <c r="B1784" s="6"/>
      <c r="C1784" s="7"/>
      <c r="D1784" s="231"/>
      <c r="E1784" s="6"/>
      <c r="F1784" s="6"/>
      <c r="G1784" s="9"/>
    </row>
    <row r="1785" spans="1:7" ht="20.25" customHeight="1">
      <c r="A1785" s="6"/>
      <c r="B1785" s="6"/>
      <c r="C1785" s="7"/>
      <c r="D1785" s="231"/>
      <c r="E1785" s="6"/>
      <c r="F1785" s="6"/>
      <c r="G1785" s="9"/>
    </row>
    <row r="1786" spans="1:7" ht="20.25" customHeight="1">
      <c r="A1786" s="6"/>
      <c r="B1786" s="6"/>
      <c r="C1786" s="7"/>
      <c r="D1786" s="231"/>
      <c r="E1786" s="6"/>
      <c r="F1786" s="6"/>
      <c r="G1786" s="9"/>
    </row>
    <row r="1787" spans="1:7" ht="20.25" customHeight="1">
      <c r="A1787" s="6"/>
      <c r="B1787" s="6"/>
      <c r="C1787" s="7"/>
      <c r="D1787" s="231"/>
      <c r="E1787" s="6"/>
      <c r="F1787" s="6"/>
      <c r="G1787" s="9"/>
    </row>
    <row r="1788" spans="1:7" ht="20.25" customHeight="1">
      <c r="A1788" s="6"/>
      <c r="B1788" s="6"/>
      <c r="C1788" s="7"/>
      <c r="D1788" s="231"/>
      <c r="E1788" s="6"/>
      <c r="F1788" s="6"/>
      <c r="G1788" s="9"/>
    </row>
    <row r="1789" spans="1:7" ht="20.25" customHeight="1">
      <c r="A1789" s="6"/>
      <c r="B1789" s="6"/>
      <c r="C1789" s="7"/>
      <c r="D1789" s="231"/>
      <c r="E1789" s="6"/>
      <c r="F1789" s="6"/>
      <c r="G1789" s="9"/>
    </row>
    <row r="1790" spans="1:7" ht="20.25" customHeight="1">
      <c r="A1790" s="6"/>
      <c r="B1790" s="6"/>
      <c r="C1790" s="7"/>
      <c r="D1790" s="231"/>
      <c r="E1790" s="6"/>
      <c r="F1790" s="6"/>
      <c r="G1790" s="9"/>
    </row>
    <row r="1791" spans="1:7" ht="20.25" customHeight="1">
      <c r="A1791" s="6"/>
      <c r="B1791" s="6"/>
      <c r="C1791" s="7"/>
      <c r="D1791" s="231"/>
      <c r="E1791" s="6"/>
      <c r="F1791" s="6"/>
      <c r="G1791" s="9"/>
    </row>
    <row r="1792" spans="1:7" ht="20.25" customHeight="1">
      <c r="A1792" s="6"/>
      <c r="B1792" s="6"/>
      <c r="C1792" s="7"/>
      <c r="D1792" s="231"/>
      <c r="E1792" s="6"/>
      <c r="F1792" s="6"/>
      <c r="G1792" s="9"/>
    </row>
    <row r="1793" spans="1:7" ht="20.25" customHeight="1">
      <c r="A1793" s="6"/>
      <c r="B1793" s="6"/>
      <c r="C1793" s="7"/>
      <c r="D1793" s="231"/>
      <c r="E1793" s="6"/>
      <c r="F1793" s="6"/>
      <c r="G1793" s="9"/>
    </row>
    <row r="1794" spans="1:7" ht="20.25" customHeight="1">
      <c r="A1794" s="6"/>
      <c r="B1794" s="6"/>
      <c r="C1794" s="7"/>
      <c r="D1794" s="231"/>
      <c r="E1794" s="6"/>
      <c r="F1794" s="6"/>
      <c r="G1794" s="9"/>
    </row>
    <row r="1795" spans="1:7" ht="20.25" customHeight="1">
      <c r="A1795" s="6"/>
      <c r="B1795" s="6"/>
      <c r="C1795" s="7"/>
      <c r="D1795" s="231"/>
      <c r="E1795" s="6"/>
      <c r="F1795" s="6"/>
      <c r="G1795" s="9"/>
    </row>
    <row r="1796" spans="1:7" ht="20.25" customHeight="1">
      <c r="A1796" s="6"/>
      <c r="B1796" s="6"/>
      <c r="C1796" s="7"/>
      <c r="D1796" s="231"/>
      <c r="E1796" s="6"/>
      <c r="F1796" s="6"/>
      <c r="G1796" s="9"/>
    </row>
    <row r="1797" spans="1:7" ht="20.25" customHeight="1">
      <c r="A1797" s="6"/>
      <c r="B1797" s="6"/>
      <c r="C1797" s="7"/>
      <c r="D1797" s="231"/>
      <c r="E1797" s="6"/>
      <c r="F1797" s="6"/>
      <c r="G1797" s="9"/>
    </row>
    <row r="1798" spans="1:7" ht="20.25" customHeight="1">
      <c r="A1798" s="6"/>
      <c r="B1798" s="6"/>
      <c r="C1798" s="7"/>
      <c r="D1798" s="231"/>
      <c r="E1798" s="6"/>
      <c r="F1798" s="6"/>
      <c r="G1798" s="9"/>
    </row>
    <row r="1799" spans="1:7" ht="20.25" customHeight="1">
      <c r="A1799" s="6"/>
      <c r="B1799" s="6"/>
      <c r="C1799" s="7"/>
      <c r="D1799" s="231"/>
      <c r="E1799" s="6"/>
      <c r="F1799" s="6"/>
      <c r="G1799" s="9"/>
    </row>
    <row r="1800" spans="1:7" ht="20.25" customHeight="1">
      <c r="A1800" s="6"/>
      <c r="B1800" s="6"/>
      <c r="C1800" s="7"/>
      <c r="D1800" s="231"/>
      <c r="E1800" s="6"/>
      <c r="F1800" s="6"/>
      <c r="G1800" s="9"/>
    </row>
    <row r="1801" spans="1:7" ht="20.25" customHeight="1">
      <c r="A1801" s="6"/>
      <c r="B1801" s="6"/>
      <c r="C1801" s="7"/>
      <c r="D1801" s="231"/>
      <c r="E1801" s="6"/>
      <c r="F1801" s="6"/>
      <c r="G1801" s="9"/>
    </row>
    <row r="1802" spans="1:7" ht="20.25" customHeight="1">
      <c r="A1802" s="6"/>
      <c r="B1802" s="6"/>
      <c r="C1802" s="7"/>
      <c r="D1802" s="231"/>
      <c r="E1802" s="6"/>
      <c r="F1802" s="6"/>
      <c r="G1802" s="9"/>
    </row>
    <row r="1803" spans="1:7" ht="20.25" customHeight="1">
      <c r="A1803" s="6"/>
      <c r="B1803" s="6"/>
      <c r="C1803" s="7"/>
      <c r="D1803" s="231"/>
      <c r="E1803" s="6"/>
      <c r="F1803" s="6"/>
      <c r="G1803" s="9"/>
    </row>
    <row r="1804" spans="1:7" ht="20.25" customHeight="1">
      <c r="A1804" s="6"/>
      <c r="B1804" s="6"/>
      <c r="C1804" s="7"/>
      <c r="D1804" s="231"/>
      <c r="E1804" s="6"/>
      <c r="F1804" s="6"/>
      <c r="G1804" s="9"/>
    </row>
    <row r="1805" spans="1:7" ht="20.25" customHeight="1">
      <c r="A1805" s="6"/>
      <c r="B1805" s="6"/>
      <c r="C1805" s="7"/>
      <c r="D1805" s="231"/>
      <c r="E1805" s="6"/>
      <c r="F1805" s="6"/>
      <c r="G1805" s="9"/>
    </row>
    <row r="1806" spans="1:7" ht="20.25" customHeight="1">
      <c r="A1806" s="6"/>
      <c r="B1806" s="6"/>
      <c r="C1806" s="7"/>
      <c r="D1806" s="231"/>
      <c r="E1806" s="6"/>
      <c r="F1806" s="6"/>
      <c r="G1806" s="9"/>
    </row>
    <row r="1807" spans="1:7" ht="20.25" customHeight="1">
      <c r="A1807" s="6"/>
      <c r="B1807" s="6"/>
      <c r="C1807" s="7"/>
      <c r="D1807" s="231"/>
      <c r="E1807" s="6"/>
      <c r="F1807" s="6"/>
      <c r="G1807" s="9"/>
    </row>
    <row r="1808" spans="1:7" ht="20.25" customHeight="1">
      <c r="A1808" s="6"/>
      <c r="B1808" s="6"/>
      <c r="C1808" s="7"/>
      <c r="D1808" s="231"/>
      <c r="E1808" s="6"/>
      <c r="F1808" s="6"/>
      <c r="G1808" s="9"/>
    </row>
    <row r="1809" spans="1:7" ht="20.25" customHeight="1">
      <c r="A1809" s="6"/>
      <c r="B1809" s="6"/>
      <c r="C1809" s="7"/>
      <c r="D1809" s="231"/>
      <c r="E1809" s="6"/>
      <c r="F1809" s="6"/>
      <c r="G1809" s="9"/>
    </row>
    <row r="1810" spans="1:7" ht="20.25" customHeight="1">
      <c r="A1810" s="6"/>
      <c r="B1810" s="6"/>
      <c r="C1810" s="7"/>
      <c r="D1810" s="231"/>
      <c r="E1810" s="6"/>
      <c r="F1810" s="6"/>
      <c r="G1810" s="9"/>
    </row>
    <row r="1811" spans="1:7" ht="20.25" customHeight="1">
      <c r="A1811" s="6"/>
      <c r="B1811" s="6"/>
      <c r="C1811" s="7"/>
      <c r="D1811" s="231"/>
      <c r="E1811" s="6"/>
      <c r="F1811" s="6"/>
      <c r="G1811" s="9"/>
    </row>
    <row r="1812" spans="1:7" ht="20.25" customHeight="1">
      <c r="A1812" s="6"/>
      <c r="B1812" s="6"/>
      <c r="C1812" s="7"/>
      <c r="D1812" s="231"/>
      <c r="E1812" s="6"/>
      <c r="F1812" s="6"/>
      <c r="G1812" s="9"/>
    </row>
    <row r="1813" spans="1:7" ht="20.25" customHeight="1">
      <c r="A1813" s="6"/>
      <c r="B1813" s="6"/>
      <c r="C1813" s="7"/>
      <c r="D1813" s="231"/>
      <c r="E1813" s="6"/>
      <c r="F1813" s="6"/>
      <c r="G1813" s="9"/>
    </row>
    <row r="1814" spans="1:7" ht="20.25" customHeight="1">
      <c r="A1814" s="6"/>
      <c r="B1814" s="6"/>
      <c r="C1814" s="7"/>
      <c r="D1814" s="231"/>
      <c r="E1814" s="6"/>
      <c r="F1814" s="6"/>
      <c r="G1814" s="9"/>
    </row>
    <row r="1815" spans="1:7" ht="20.25" customHeight="1">
      <c r="A1815" s="6"/>
      <c r="B1815" s="6"/>
      <c r="C1815" s="7"/>
      <c r="D1815" s="231"/>
      <c r="E1815" s="6"/>
      <c r="F1815" s="6"/>
      <c r="G1815" s="9"/>
    </row>
    <row r="1816" spans="1:7" ht="20.25" customHeight="1">
      <c r="A1816" s="6"/>
      <c r="B1816" s="6"/>
      <c r="C1816" s="7"/>
      <c r="D1816" s="231"/>
      <c r="E1816" s="6"/>
      <c r="F1816" s="6"/>
      <c r="G1816" s="9"/>
    </row>
    <row r="1817" spans="1:7" ht="20.25" customHeight="1">
      <c r="A1817" s="6"/>
      <c r="B1817" s="6"/>
      <c r="C1817" s="7"/>
      <c r="D1817" s="231"/>
      <c r="E1817" s="6"/>
      <c r="F1817" s="6"/>
      <c r="G1817" s="9"/>
    </row>
    <row r="1818" spans="1:7" ht="20.25" customHeight="1">
      <c r="A1818" s="6"/>
      <c r="B1818" s="6"/>
      <c r="C1818" s="7"/>
      <c r="D1818" s="231"/>
      <c r="E1818" s="6"/>
      <c r="F1818" s="6"/>
      <c r="G1818" s="9"/>
    </row>
    <row r="1819" spans="1:7" ht="20.25" customHeight="1">
      <c r="A1819" s="6"/>
      <c r="B1819" s="6"/>
      <c r="C1819" s="7"/>
      <c r="D1819" s="231"/>
      <c r="E1819" s="6"/>
      <c r="F1819" s="6"/>
      <c r="G1819" s="9"/>
    </row>
    <row r="1820" spans="1:7" ht="20.25" customHeight="1">
      <c r="A1820" s="6"/>
      <c r="B1820" s="6"/>
      <c r="C1820" s="7"/>
      <c r="D1820" s="231"/>
      <c r="E1820" s="6"/>
      <c r="F1820" s="6"/>
      <c r="G1820" s="9"/>
    </row>
    <row r="1821" spans="1:7" ht="20.25" customHeight="1">
      <c r="A1821" s="6"/>
      <c r="B1821" s="6"/>
      <c r="C1821" s="7"/>
      <c r="D1821" s="231"/>
      <c r="E1821" s="6"/>
      <c r="F1821" s="6"/>
      <c r="G1821" s="9"/>
    </row>
    <row r="1822" spans="1:7" ht="20.25" customHeight="1">
      <c r="A1822" s="6"/>
      <c r="B1822" s="6"/>
      <c r="C1822" s="7"/>
      <c r="D1822" s="231"/>
      <c r="E1822" s="6"/>
      <c r="F1822" s="6"/>
      <c r="G1822" s="9"/>
    </row>
    <row r="1823" spans="1:7" ht="20.25" customHeight="1">
      <c r="A1823" s="6"/>
      <c r="B1823" s="6"/>
      <c r="C1823" s="7"/>
      <c r="D1823" s="231"/>
      <c r="E1823" s="6"/>
      <c r="F1823" s="6"/>
      <c r="G1823" s="9"/>
    </row>
    <row r="1824" spans="1:7" ht="20.25" customHeight="1">
      <c r="A1824" s="6"/>
      <c r="B1824" s="6"/>
      <c r="C1824" s="7"/>
      <c r="D1824" s="231"/>
      <c r="E1824" s="6"/>
      <c r="F1824" s="6"/>
      <c r="G1824" s="9"/>
    </row>
    <row r="1825" spans="1:7" ht="20.25" customHeight="1">
      <c r="A1825" s="6"/>
      <c r="B1825" s="6"/>
      <c r="C1825" s="7"/>
      <c r="D1825" s="231"/>
      <c r="E1825" s="6"/>
      <c r="F1825" s="6"/>
      <c r="G1825" s="9"/>
    </row>
    <row r="1826" spans="1:7" ht="20.25" customHeight="1">
      <c r="A1826" s="6"/>
      <c r="B1826" s="6"/>
      <c r="C1826" s="7"/>
      <c r="D1826" s="231"/>
      <c r="E1826" s="6"/>
      <c r="F1826" s="6"/>
      <c r="G1826" s="9"/>
    </row>
    <row r="1827" spans="1:7" ht="20.25" customHeight="1">
      <c r="A1827" s="6"/>
      <c r="B1827" s="6"/>
      <c r="C1827" s="7"/>
      <c r="D1827" s="231"/>
      <c r="E1827" s="6"/>
      <c r="F1827" s="6"/>
      <c r="G1827" s="9"/>
    </row>
    <row r="1828" spans="1:7" ht="20.25" customHeight="1">
      <c r="A1828" s="6"/>
      <c r="B1828" s="6"/>
      <c r="C1828" s="7"/>
      <c r="D1828" s="231"/>
      <c r="E1828" s="6"/>
      <c r="F1828" s="6"/>
      <c r="G1828" s="9"/>
    </row>
    <row r="1829" spans="1:7" ht="20.25" customHeight="1">
      <c r="A1829" s="6"/>
      <c r="B1829" s="6"/>
      <c r="C1829" s="7"/>
      <c r="D1829" s="231"/>
      <c r="E1829" s="6"/>
      <c r="F1829" s="6"/>
      <c r="G1829" s="9"/>
    </row>
    <row r="1830" spans="1:7" ht="20.25" customHeight="1">
      <c r="A1830" s="6"/>
      <c r="B1830" s="6"/>
      <c r="C1830" s="7"/>
      <c r="D1830" s="231"/>
      <c r="E1830" s="6"/>
      <c r="F1830" s="6"/>
      <c r="G1830" s="9"/>
    </row>
    <row r="1831" spans="1:7" ht="20.25" customHeight="1">
      <c r="A1831" s="6"/>
      <c r="B1831" s="6"/>
      <c r="C1831" s="7"/>
      <c r="D1831" s="231"/>
      <c r="E1831" s="6"/>
      <c r="F1831" s="6"/>
      <c r="G1831" s="9"/>
    </row>
    <row r="1832" spans="1:7" ht="20.25" customHeight="1">
      <c r="A1832" s="6"/>
      <c r="B1832" s="6"/>
      <c r="C1832" s="7"/>
      <c r="D1832" s="231"/>
      <c r="E1832" s="6"/>
      <c r="F1832" s="6"/>
      <c r="G1832" s="9"/>
    </row>
    <row r="1833" spans="1:7" ht="20.25" customHeight="1">
      <c r="A1833" s="6"/>
      <c r="B1833" s="6"/>
      <c r="C1833" s="7"/>
      <c r="D1833" s="231"/>
      <c r="E1833" s="6"/>
      <c r="F1833" s="6"/>
      <c r="G1833" s="9"/>
    </row>
    <row r="1834" spans="1:7" ht="20.25" customHeight="1">
      <c r="A1834" s="6"/>
      <c r="B1834" s="6"/>
      <c r="C1834" s="7"/>
      <c r="D1834" s="231"/>
      <c r="E1834" s="6"/>
      <c r="F1834" s="6"/>
      <c r="G1834" s="9"/>
    </row>
    <row r="1835" spans="1:7" ht="20.25" customHeight="1">
      <c r="A1835" s="6"/>
      <c r="B1835" s="6"/>
      <c r="C1835" s="7"/>
      <c r="D1835" s="231"/>
      <c r="E1835" s="6"/>
      <c r="F1835" s="6"/>
      <c r="G1835" s="9"/>
    </row>
    <row r="1836" spans="1:7" ht="20.25" customHeight="1">
      <c r="A1836" s="6"/>
      <c r="B1836" s="6"/>
      <c r="C1836" s="7"/>
      <c r="D1836" s="231"/>
      <c r="E1836" s="6"/>
      <c r="F1836" s="6"/>
      <c r="G1836" s="9"/>
    </row>
    <row r="1837" spans="1:7" ht="20.25" customHeight="1">
      <c r="A1837" s="6"/>
      <c r="B1837" s="6"/>
      <c r="C1837" s="7"/>
      <c r="D1837" s="231"/>
      <c r="E1837" s="6"/>
      <c r="F1837" s="6"/>
      <c r="G1837" s="9"/>
    </row>
    <row r="1838" spans="1:7" ht="20.25" customHeight="1">
      <c r="A1838" s="6"/>
      <c r="B1838" s="6"/>
      <c r="C1838" s="7"/>
      <c r="D1838" s="231"/>
      <c r="E1838" s="6"/>
      <c r="F1838" s="6"/>
      <c r="G1838" s="9"/>
    </row>
    <row r="1839" spans="1:7" ht="20.25" customHeight="1">
      <c r="A1839" s="6"/>
      <c r="B1839" s="6"/>
      <c r="C1839" s="7"/>
      <c r="D1839" s="231"/>
      <c r="E1839" s="6"/>
      <c r="F1839" s="6"/>
      <c r="G1839" s="9"/>
    </row>
    <row r="1840" spans="1:7" ht="20.25" customHeight="1">
      <c r="A1840" s="6"/>
      <c r="B1840" s="6"/>
      <c r="C1840" s="7"/>
      <c r="D1840" s="231"/>
      <c r="E1840" s="6"/>
      <c r="F1840" s="6"/>
      <c r="G1840" s="9"/>
    </row>
    <row r="1841" spans="1:7" ht="20.25" customHeight="1">
      <c r="A1841" s="6"/>
      <c r="B1841" s="6"/>
      <c r="C1841" s="7"/>
      <c r="D1841" s="231"/>
      <c r="E1841" s="6"/>
      <c r="F1841" s="6"/>
      <c r="G1841" s="9"/>
    </row>
    <row r="1842" spans="1:7" ht="20.25" customHeight="1">
      <c r="A1842" s="6"/>
      <c r="B1842" s="6"/>
      <c r="C1842" s="7"/>
      <c r="D1842" s="231"/>
      <c r="E1842" s="6"/>
      <c r="F1842" s="6"/>
      <c r="G1842" s="9"/>
    </row>
    <row r="1843" spans="1:7" ht="20.25" customHeight="1">
      <c r="A1843" s="6"/>
      <c r="B1843" s="6"/>
      <c r="C1843" s="7"/>
      <c r="D1843" s="231"/>
      <c r="E1843" s="6"/>
      <c r="F1843" s="6"/>
      <c r="G1843" s="9"/>
    </row>
    <row r="1844" spans="1:7" ht="20.25" customHeight="1">
      <c r="A1844" s="6"/>
      <c r="B1844" s="6"/>
      <c r="C1844" s="7"/>
      <c r="D1844" s="231"/>
      <c r="E1844" s="6"/>
      <c r="F1844" s="6"/>
      <c r="G1844" s="9"/>
    </row>
    <row r="1845" spans="1:7" ht="20.25" customHeight="1">
      <c r="A1845" s="6"/>
      <c r="B1845" s="6"/>
      <c r="C1845" s="7"/>
      <c r="D1845" s="231"/>
      <c r="E1845" s="6"/>
      <c r="F1845" s="6"/>
      <c r="G1845" s="9"/>
    </row>
    <row r="1846" spans="1:7" ht="20.25" customHeight="1">
      <c r="A1846" s="6"/>
      <c r="B1846" s="6"/>
      <c r="C1846" s="7"/>
      <c r="D1846" s="231"/>
      <c r="E1846" s="6"/>
      <c r="F1846" s="6"/>
      <c r="G1846" s="9"/>
    </row>
    <row r="1847" spans="1:7" ht="20.25" customHeight="1">
      <c r="A1847" s="6"/>
      <c r="B1847" s="6"/>
      <c r="C1847" s="7"/>
      <c r="D1847" s="231"/>
      <c r="E1847" s="6"/>
      <c r="F1847" s="6"/>
      <c r="G1847" s="9"/>
    </row>
    <row r="1848" spans="1:7" ht="20.25" customHeight="1">
      <c r="A1848" s="6"/>
      <c r="B1848" s="6"/>
      <c r="C1848" s="7"/>
      <c r="D1848" s="231"/>
      <c r="E1848" s="6"/>
      <c r="F1848" s="6"/>
      <c r="G1848" s="9"/>
    </row>
    <row r="1849" spans="1:7" ht="20.25" customHeight="1">
      <c r="A1849" s="6"/>
      <c r="B1849" s="6"/>
      <c r="C1849" s="7"/>
      <c r="D1849" s="231"/>
      <c r="E1849" s="6"/>
      <c r="F1849" s="6"/>
      <c r="G1849" s="9"/>
    </row>
    <row r="1850" spans="1:7" ht="20.25" customHeight="1">
      <c r="A1850" s="6"/>
      <c r="B1850" s="6"/>
      <c r="C1850" s="7"/>
      <c r="D1850" s="231"/>
      <c r="E1850" s="6"/>
      <c r="F1850" s="6"/>
      <c r="G1850" s="9"/>
    </row>
    <row r="1851" spans="1:7" ht="20.25" customHeight="1">
      <c r="A1851" s="6"/>
      <c r="B1851" s="6"/>
      <c r="C1851" s="7"/>
      <c r="D1851" s="231"/>
      <c r="E1851" s="6"/>
      <c r="F1851" s="6"/>
      <c r="G1851" s="9"/>
    </row>
    <row r="1852" spans="1:7" ht="20.25" customHeight="1">
      <c r="A1852" s="6"/>
      <c r="B1852" s="6"/>
      <c r="C1852" s="7"/>
      <c r="D1852" s="231"/>
      <c r="E1852" s="6"/>
      <c r="F1852" s="6"/>
      <c r="G1852" s="9"/>
    </row>
    <row r="1853" spans="1:7" ht="20.25" customHeight="1">
      <c r="A1853" s="6"/>
      <c r="B1853" s="6"/>
      <c r="C1853" s="7"/>
      <c r="D1853" s="231"/>
      <c r="E1853" s="6"/>
      <c r="F1853" s="6"/>
      <c r="G1853" s="9"/>
    </row>
    <row r="1854" spans="1:7" ht="20.25" customHeight="1">
      <c r="A1854" s="6"/>
      <c r="B1854" s="6"/>
      <c r="C1854" s="7"/>
      <c r="D1854" s="231"/>
      <c r="E1854" s="6"/>
      <c r="F1854" s="6"/>
      <c r="G1854" s="9"/>
    </row>
    <row r="1855" spans="1:7" ht="20.25" customHeight="1">
      <c r="A1855" s="6"/>
      <c r="B1855" s="6"/>
      <c r="C1855" s="7"/>
      <c r="D1855" s="231"/>
      <c r="E1855" s="6"/>
      <c r="F1855" s="6"/>
      <c r="G1855" s="9"/>
    </row>
    <row r="1856" spans="1:7" ht="20.25" customHeight="1">
      <c r="A1856" s="6"/>
      <c r="B1856" s="6"/>
      <c r="C1856" s="7"/>
      <c r="D1856" s="231"/>
      <c r="E1856" s="6"/>
      <c r="F1856" s="6"/>
      <c r="G1856" s="9"/>
    </row>
    <row r="1857" spans="1:7" ht="20.25" customHeight="1">
      <c r="A1857" s="6"/>
      <c r="B1857" s="6"/>
      <c r="C1857" s="7"/>
      <c r="D1857" s="231"/>
      <c r="E1857" s="6"/>
      <c r="F1857" s="6"/>
      <c r="G1857" s="9"/>
    </row>
    <row r="1858" spans="1:7" ht="20.25" customHeight="1">
      <c r="A1858" s="6"/>
      <c r="B1858" s="6"/>
      <c r="C1858" s="7"/>
      <c r="D1858" s="231"/>
      <c r="E1858" s="6"/>
      <c r="F1858" s="6"/>
      <c r="G1858" s="9"/>
    </row>
    <row r="1859" spans="1:7" ht="20.25" customHeight="1">
      <c r="A1859" s="6"/>
      <c r="B1859" s="6"/>
      <c r="C1859" s="7"/>
      <c r="D1859" s="231"/>
      <c r="E1859" s="6"/>
      <c r="F1859" s="6"/>
      <c r="G1859" s="9"/>
    </row>
    <row r="1860" spans="1:7" ht="20.25" customHeight="1">
      <c r="A1860" s="6"/>
      <c r="B1860" s="6"/>
      <c r="C1860" s="7"/>
      <c r="D1860" s="231"/>
      <c r="E1860" s="6"/>
      <c r="F1860" s="6"/>
      <c r="G1860" s="9"/>
    </row>
    <row r="1861" spans="1:7" ht="20.25" customHeight="1">
      <c r="A1861" s="6"/>
      <c r="B1861" s="6"/>
      <c r="C1861" s="7"/>
      <c r="D1861" s="231"/>
      <c r="E1861" s="6"/>
      <c r="F1861" s="6"/>
      <c r="G1861" s="9"/>
    </row>
    <row r="1862" spans="1:7" ht="20.25" customHeight="1">
      <c r="A1862" s="6"/>
      <c r="B1862" s="6"/>
      <c r="C1862" s="7"/>
      <c r="D1862" s="231"/>
      <c r="E1862" s="6"/>
      <c r="F1862" s="6"/>
      <c r="G1862" s="9"/>
    </row>
    <row r="1863" spans="1:7" ht="20.25" customHeight="1">
      <c r="A1863" s="6"/>
      <c r="B1863" s="6"/>
      <c r="C1863" s="7"/>
      <c r="D1863" s="231"/>
      <c r="E1863" s="6"/>
      <c r="F1863" s="6"/>
      <c r="G1863" s="9"/>
    </row>
    <row r="1864" spans="1:7" ht="20.25" customHeight="1">
      <c r="A1864" s="6"/>
      <c r="B1864" s="6"/>
      <c r="C1864" s="7"/>
      <c r="D1864" s="231"/>
      <c r="E1864" s="6"/>
      <c r="F1864" s="6"/>
      <c r="G1864" s="9"/>
    </row>
    <row r="1865" spans="1:7" ht="20.25" customHeight="1">
      <c r="A1865" s="6"/>
      <c r="B1865" s="6"/>
      <c r="C1865" s="7"/>
      <c r="D1865" s="231"/>
      <c r="E1865" s="6"/>
      <c r="F1865" s="6"/>
      <c r="G1865" s="9"/>
    </row>
    <row r="1866" spans="1:7" ht="20.25" customHeight="1">
      <c r="A1866" s="6"/>
      <c r="B1866" s="6"/>
      <c r="C1866" s="7"/>
      <c r="D1866" s="231"/>
      <c r="E1866" s="6"/>
      <c r="F1866" s="6"/>
      <c r="G1866" s="9"/>
    </row>
    <row r="1867" spans="1:7" ht="20.25" customHeight="1">
      <c r="A1867" s="6"/>
      <c r="B1867" s="6"/>
      <c r="C1867" s="7"/>
      <c r="D1867" s="231"/>
      <c r="E1867" s="6"/>
      <c r="F1867" s="6"/>
      <c r="G1867" s="9"/>
    </row>
    <row r="1868" spans="1:7" ht="20.25" customHeight="1">
      <c r="A1868" s="6"/>
      <c r="B1868" s="6"/>
      <c r="C1868" s="7"/>
      <c r="D1868" s="231"/>
      <c r="E1868" s="6"/>
      <c r="F1868" s="6"/>
      <c r="G1868" s="9"/>
    </row>
    <row r="1869" spans="1:7" ht="20.25" customHeight="1">
      <c r="A1869" s="6"/>
      <c r="B1869" s="6"/>
      <c r="C1869" s="7"/>
      <c r="D1869" s="231"/>
      <c r="E1869" s="6"/>
      <c r="F1869" s="6"/>
      <c r="G1869" s="9"/>
    </row>
    <row r="1870" spans="1:7" ht="20.25" customHeight="1">
      <c r="A1870" s="6"/>
      <c r="B1870" s="6"/>
      <c r="C1870" s="7"/>
      <c r="D1870" s="231"/>
      <c r="E1870" s="6"/>
      <c r="F1870" s="6"/>
      <c r="G1870" s="9"/>
    </row>
    <row r="1871" spans="1:7" ht="20.25" customHeight="1">
      <c r="A1871" s="6"/>
      <c r="B1871" s="6"/>
      <c r="C1871" s="7"/>
      <c r="D1871" s="231"/>
      <c r="E1871" s="6"/>
      <c r="F1871" s="6"/>
      <c r="G1871" s="9"/>
    </row>
    <row r="1872" spans="1:7" ht="20.25" customHeight="1">
      <c r="A1872" s="6"/>
      <c r="B1872" s="6"/>
      <c r="C1872" s="7"/>
      <c r="D1872" s="231"/>
      <c r="E1872" s="6"/>
      <c r="F1872" s="6"/>
      <c r="G1872" s="9"/>
    </row>
    <row r="1873" spans="1:7" ht="20.25" customHeight="1">
      <c r="A1873" s="6"/>
      <c r="B1873" s="6"/>
      <c r="C1873" s="7"/>
      <c r="D1873" s="231"/>
      <c r="E1873" s="6"/>
      <c r="F1873" s="6"/>
      <c r="G1873" s="9"/>
    </row>
    <row r="1874" spans="1:7" ht="20.25" customHeight="1">
      <c r="A1874" s="6"/>
      <c r="B1874" s="6"/>
      <c r="C1874" s="7"/>
      <c r="D1874" s="231"/>
      <c r="E1874" s="6"/>
      <c r="F1874" s="6"/>
      <c r="G1874" s="9"/>
    </row>
    <row r="1875" spans="1:7" ht="20.25" customHeight="1">
      <c r="A1875" s="6"/>
      <c r="B1875" s="6"/>
      <c r="C1875" s="7"/>
      <c r="D1875" s="231"/>
      <c r="E1875" s="6"/>
      <c r="F1875" s="6"/>
      <c r="G1875" s="9"/>
    </row>
    <row r="1876" spans="1:7" ht="20.25" customHeight="1">
      <c r="A1876" s="6"/>
      <c r="B1876" s="6"/>
      <c r="C1876" s="7"/>
      <c r="D1876" s="231"/>
      <c r="E1876" s="6"/>
      <c r="F1876" s="6"/>
      <c r="G1876" s="9"/>
    </row>
    <row r="1877" spans="1:7" ht="20.25" customHeight="1">
      <c r="A1877" s="6"/>
      <c r="B1877" s="6"/>
      <c r="C1877" s="7"/>
      <c r="D1877" s="231"/>
      <c r="E1877" s="6"/>
      <c r="F1877" s="6"/>
      <c r="G1877" s="9"/>
    </row>
    <row r="1878" spans="1:7" ht="20.25" customHeight="1">
      <c r="A1878" s="6"/>
      <c r="B1878" s="6"/>
      <c r="C1878" s="7"/>
      <c r="D1878" s="231"/>
      <c r="E1878" s="6"/>
      <c r="F1878" s="6"/>
      <c r="G1878" s="9"/>
    </row>
    <row r="1879" spans="1:7" ht="20.25" customHeight="1">
      <c r="A1879" s="6"/>
      <c r="B1879" s="6"/>
      <c r="C1879" s="7"/>
      <c r="D1879" s="231"/>
      <c r="E1879" s="6"/>
      <c r="F1879" s="6"/>
      <c r="G1879" s="9"/>
    </row>
    <row r="1880" spans="1:7" ht="20.25" customHeight="1">
      <c r="A1880" s="6"/>
      <c r="B1880" s="6"/>
      <c r="C1880" s="7"/>
      <c r="D1880" s="231"/>
      <c r="E1880" s="6"/>
      <c r="F1880" s="6"/>
      <c r="G1880" s="9"/>
    </row>
    <row r="1881" spans="1:7" ht="20.25" customHeight="1">
      <c r="A1881" s="6"/>
      <c r="B1881" s="6"/>
      <c r="C1881" s="7"/>
      <c r="D1881" s="231"/>
      <c r="E1881" s="6"/>
      <c r="F1881" s="6"/>
      <c r="G1881" s="9"/>
    </row>
    <row r="1882" spans="1:7" ht="20.25" customHeight="1">
      <c r="A1882" s="6"/>
      <c r="B1882" s="6"/>
      <c r="C1882" s="7"/>
      <c r="D1882" s="231"/>
      <c r="E1882" s="6"/>
      <c r="F1882" s="6"/>
      <c r="G1882" s="9"/>
    </row>
    <row r="1883" spans="1:7" ht="20.25" customHeight="1">
      <c r="A1883" s="6"/>
      <c r="B1883" s="6"/>
      <c r="C1883" s="7"/>
      <c r="D1883" s="231"/>
      <c r="E1883" s="6"/>
      <c r="F1883" s="6"/>
      <c r="G1883" s="9"/>
    </row>
    <row r="1884" spans="1:7" ht="20.25" customHeight="1">
      <c r="A1884" s="6"/>
      <c r="B1884" s="6"/>
      <c r="C1884" s="7"/>
      <c r="D1884" s="231"/>
      <c r="E1884" s="6"/>
      <c r="F1884" s="6"/>
      <c r="G1884" s="9"/>
    </row>
    <row r="1885" spans="1:7" ht="20.25" customHeight="1">
      <c r="A1885" s="6"/>
      <c r="B1885" s="6"/>
      <c r="C1885" s="7"/>
      <c r="D1885" s="231"/>
      <c r="E1885" s="6"/>
      <c r="F1885" s="6"/>
      <c r="G1885" s="9"/>
    </row>
    <row r="1886" spans="1:7" ht="20.25" customHeight="1">
      <c r="A1886" s="6"/>
      <c r="B1886" s="6"/>
      <c r="C1886" s="7"/>
      <c r="D1886" s="231"/>
      <c r="E1886" s="6"/>
      <c r="F1886" s="6"/>
      <c r="G1886" s="9"/>
    </row>
    <row r="1887" spans="1:7" ht="20.25" customHeight="1">
      <c r="A1887" s="6"/>
      <c r="B1887" s="6"/>
      <c r="C1887" s="7"/>
      <c r="D1887" s="231"/>
      <c r="E1887" s="6"/>
      <c r="F1887" s="6"/>
      <c r="G1887" s="9"/>
    </row>
    <row r="1888" spans="1:7" ht="20.25" customHeight="1">
      <c r="A1888" s="6"/>
      <c r="B1888" s="6"/>
      <c r="C1888" s="7"/>
      <c r="D1888" s="231"/>
      <c r="E1888" s="6"/>
      <c r="F1888" s="6"/>
      <c r="G1888" s="9"/>
    </row>
    <row r="1889" spans="1:7" ht="20.25" customHeight="1">
      <c r="A1889" s="6"/>
      <c r="B1889" s="6"/>
      <c r="C1889" s="7"/>
      <c r="D1889" s="231"/>
      <c r="E1889" s="6"/>
      <c r="F1889" s="6"/>
      <c r="G1889" s="9"/>
    </row>
    <row r="1890" spans="1:7" ht="20.25" customHeight="1">
      <c r="A1890" s="6"/>
      <c r="B1890" s="6"/>
      <c r="C1890" s="7"/>
      <c r="D1890" s="231"/>
      <c r="E1890" s="6"/>
      <c r="F1890" s="6"/>
      <c r="G1890" s="9"/>
    </row>
    <row r="1891" spans="1:7" ht="20.25" customHeight="1">
      <c r="A1891" s="6"/>
      <c r="B1891" s="6"/>
      <c r="C1891" s="7"/>
      <c r="D1891" s="231"/>
      <c r="E1891" s="6"/>
      <c r="F1891" s="6"/>
      <c r="G1891" s="9"/>
    </row>
    <row r="1892" spans="1:7" ht="20.25" customHeight="1">
      <c r="A1892" s="6"/>
      <c r="B1892" s="6"/>
      <c r="C1892" s="7"/>
      <c r="D1892" s="231"/>
      <c r="E1892" s="6"/>
      <c r="F1892" s="6"/>
      <c r="G1892" s="9"/>
    </row>
    <row r="1893" spans="1:7" ht="20.25" customHeight="1">
      <c r="A1893" s="6"/>
      <c r="B1893" s="6"/>
      <c r="C1893" s="7"/>
      <c r="D1893" s="231"/>
      <c r="E1893" s="6"/>
      <c r="F1893" s="6"/>
      <c r="G1893" s="9"/>
    </row>
    <row r="1894" spans="1:7" ht="20.25" customHeight="1">
      <c r="A1894" s="6"/>
      <c r="B1894" s="6"/>
      <c r="C1894" s="7"/>
      <c r="D1894" s="231"/>
      <c r="E1894" s="6"/>
      <c r="F1894" s="6"/>
      <c r="G1894" s="9"/>
    </row>
    <row r="1895" spans="1:7" ht="20.25" customHeight="1">
      <c r="A1895" s="6"/>
      <c r="B1895" s="6"/>
      <c r="C1895" s="7"/>
      <c r="D1895" s="231"/>
      <c r="E1895" s="6"/>
      <c r="F1895" s="6"/>
      <c r="G1895" s="9"/>
    </row>
    <row r="1896" spans="1:7" ht="20.25" customHeight="1">
      <c r="A1896" s="6"/>
      <c r="B1896" s="6"/>
      <c r="C1896" s="7"/>
      <c r="D1896" s="231"/>
      <c r="E1896" s="6"/>
      <c r="F1896" s="6"/>
      <c r="G1896" s="9"/>
    </row>
    <row r="1897" spans="1:7" ht="20.25" customHeight="1">
      <c r="A1897" s="6"/>
      <c r="B1897" s="6"/>
      <c r="C1897" s="7"/>
      <c r="D1897" s="231"/>
      <c r="E1897" s="6"/>
      <c r="F1897" s="6"/>
      <c r="G1897" s="9"/>
    </row>
    <row r="1898" spans="1:7" ht="20.25" customHeight="1">
      <c r="A1898" s="6"/>
      <c r="B1898" s="6"/>
      <c r="C1898" s="7"/>
      <c r="D1898" s="231"/>
      <c r="E1898" s="6"/>
      <c r="F1898" s="6"/>
      <c r="G1898" s="9"/>
    </row>
    <row r="1899" spans="1:7" ht="20.25" customHeight="1">
      <c r="A1899" s="6"/>
      <c r="B1899" s="6"/>
      <c r="C1899" s="7"/>
      <c r="D1899" s="231"/>
      <c r="E1899" s="6"/>
      <c r="F1899" s="6"/>
      <c r="G1899" s="9"/>
    </row>
    <row r="1900" spans="1:7" ht="20.25" customHeight="1">
      <c r="A1900" s="6"/>
      <c r="B1900" s="6"/>
      <c r="C1900" s="7"/>
      <c r="D1900" s="231"/>
      <c r="E1900" s="6"/>
      <c r="F1900" s="6"/>
      <c r="G1900" s="9"/>
    </row>
    <row r="1901" spans="1:7" ht="20.25" customHeight="1">
      <c r="A1901" s="6"/>
      <c r="B1901" s="6"/>
      <c r="C1901" s="7"/>
      <c r="D1901" s="231"/>
      <c r="E1901" s="6"/>
      <c r="F1901" s="6"/>
      <c r="G1901" s="9"/>
    </row>
    <row r="1902" spans="1:7" ht="20.25" customHeight="1">
      <c r="A1902" s="6"/>
      <c r="B1902" s="6"/>
      <c r="C1902" s="7"/>
      <c r="D1902" s="231"/>
      <c r="E1902" s="6"/>
      <c r="F1902" s="6"/>
      <c r="G1902" s="9"/>
    </row>
    <row r="1903" spans="1:7" ht="20.25" customHeight="1">
      <c r="A1903" s="6"/>
      <c r="B1903" s="6"/>
      <c r="C1903" s="7"/>
      <c r="D1903" s="231"/>
      <c r="E1903" s="6"/>
      <c r="F1903" s="6"/>
      <c r="G1903" s="9"/>
    </row>
    <row r="1904" spans="1:7" ht="20.25" customHeight="1">
      <c r="A1904" s="6"/>
      <c r="B1904" s="6"/>
      <c r="C1904" s="7"/>
      <c r="D1904" s="231"/>
      <c r="E1904" s="6"/>
      <c r="F1904" s="6"/>
      <c r="G1904" s="9"/>
    </row>
    <row r="1905" spans="1:7" ht="20.25" customHeight="1">
      <c r="A1905" s="6"/>
      <c r="B1905" s="6"/>
      <c r="C1905" s="7"/>
      <c r="D1905" s="231"/>
      <c r="E1905" s="6"/>
      <c r="F1905" s="6"/>
      <c r="G1905" s="9"/>
    </row>
    <row r="1906" spans="1:7" ht="20.25" customHeight="1">
      <c r="A1906" s="6"/>
      <c r="B1906" s="6"/>
      <c r="C1906" s="7"/>
      <c r="D1906" s="231"/>
      <c r="E1906" s="6"/>
      <c r="F1906" s="6"/>
      <c r="G1906" s="9"/>
    </row>
    <row r="1907" spans="1:7" ht="20.25" customHeight="1">
      <c r="A1907" s="6"/>
      <c r="B1907" s="6"/>
      <c r="C1907" s="7"/>
      <c r="D1907" s="231"/>
      <c r="E1907" s="6"/>
      <c r="F1907" s="6"/>
      <c r="G1907" s="9"/>
    </row>
    <row r="1908" spans="1:7" ht="20.25" customHeight="1">
      <c r="A1908" s="6"/>
      <c r="B1908" s="6"/>
      <c r="C1908" s="7"/>
      <c r="D1908" s="231"/>
      <c r="E1908" s="6"/>
      <c r="F1908" s="6"/>
      <c r="G1908" s="9"/>
    </row>
    <row r="1909" spans="1:7" ht="20.25" customHeight="1">
      <c r="A1909" s="6"/>
      <c r="B1909" s="6"/>
      <c r="C1909" s="7"/>
      <c r="D1909" s="231"/>
      <c r="E1909" s="6"/>
      <c r="F1909" s="6"/>
      <c r="G1909" s="9"/>
    </row>
    <row r="1910" spans="1:7" ht="20.25" customHeight="1">
      <c r="A1910" s="6"/>
      <c r="B1910" s="6"/>
      <c r="C1910" s="7"/>
      <c r="D1910" s="231"/>
      <c r="E1910" s="6"/>
      <c r="F1910" s="6"/>
      <c r="G1910" s="9"/>
    </row>
    <row r="1911" spans="1:7" ht="20.25" customHeight="1">
      <c r="A1911" s="6"/>
      <c r="B1911" s="6"/>
      <c r="C1911" s="7"/>
      <c r="D1911" s="231"/>
      <c r="E1911" s="6"/>
      <c r="F1911" s="6"/>
      <c r="G1911" s="9"/>
    </row>
    <row r="1912" spans="1:7" ht="20.25" customHeight="1">
      <c r="A1912" s="6"/>
      <c r="B1912" s="6"/>
      <c r="C1912" s="7"/>
      <c r="D1912" s="231"/>
      <c r="E1912" s="6"/>
      <c r="F1912" s="6"/>
      <c r="G1912" s="9"/>
    </row>
    <row r="1913" spans="1:7" ht="20.25" customHeight="1">
      <c r="A1913" s="6"/>
      <c r="B1913" s="6"/>
      <c r="C1913" s="7"/>
      <c r="D1913" s="231"/>
      <c r="E1913" s="6"/>
      <c r="F1913" s="6"/>
      <c r="G1913" s="9"/>
    </row>
    <row r="1914" spans="1:7" ht="20.25" customHeight="1">
      <c r="A1914" s="6"/>
      <c r="B1914" s="6"/>
      <c r="C1914" s="7"/>
      <c r="D1914" s="231"/>
      <c r="E1914" s="6"/>
      <c r="F1914" s="6"/>
      <c r="G1914" s="9"/>
    </row>
    <row r="1915" spans="1:7" ht="20.25" customHeight="1">
      <c r="A1915" s="6"/>
      <c r="B1915" s="6"/>
      <c r="C1915" s="7"/>
      <c r="D1915" s="231"/>
      <c r="E1915" s="6"/>
      <c r="F1915" s="6"/>
      <c r="G1915" s="9"/>
    </row>
    <row r="1916" spans="1:7" ht="20.25" customHeight="1">
      <c r="A1916" s="6"/>
      <c r="B1916" s="6"/>
      <c r="C1916" s="7"/>
      <c r="D1916" s="231"/>
      <c r="E1916" s="6"/>
      <c r="F1916" s="6"/>
      <c r="G1916" s="9"/>
    </row>
    <row r="1917" spans="1:7" ht="20.25" customHeight="1">
      <c r="A1917" s="6"/>
      <c r="B1917" s="6"/>
      <c r="C1917" s="7"/>
      <c r="D1917" s="231"/>
      <c r="E1917" s="6"/>
      <c r="F1917" s="6"/>
      <c r="G1917" s="9"/>
    </row>
    <row r="1918" spans="1:7" ht="20.25" customHeight="1">
      <c r="A1918" s="6"/>
      <c r="B1918" s="6"/>
      <c r="C1918" s="7"/>
      <c r="D1918" s="231"/>
      <c r="E1918" s="6"/>
      <c r="F1918" s="6"/>
      <c r="G1918" s="9"/>
    </row>
    <row r="1919" spans="1:7" ht="20.25" customHeight="1">
      <c r="A1919" s="6"/>
      <c r="B1919" s="6"/>
      <c r="C1919" s="7"/>
      <c r="D1919" s="231"/>
      <c r="E1919" s="6"/>
      <c r="F1919" s="6"/>
      <c r="G1919" s="9"/>
    </row>
    <row r="1920" spans="1:7" ht="20.25" customHeight="1">
      <c r="A1920" s="6"/>
      <c r="B1920" s="6"/>
      <c r="C1920" s="7"/>
      <c r="D1920" s="231"/>
      <c r="E1920" s="6"/>
      <c r="F1920" s="6"/>
      <c r="G1920" s="9"/>
    </row>
    <row r="1921" spans="1:7" ht="20.25" customHeight="1">
      <c r="A1921" s="6"/>
      <c r="B1921" s="6"/>
      <c r="C1921" s="7"/>
      <c r="D1921" s="231"/>
      <c r="E1921" s="6"/>
      <c r="F1921" s="6"/>
      <c r="G1921" s="9"/>
    </row>
    <row r="1922" spans="1:7" ht="20.25" customHeight="1">
      <c r="A1922" s="6"/>
      <c r="B1922" s="6"/>
      <c r="C1922" s="7"/>
      <c r="D1922" s="231"/>
      <c r="E1922" s="6"/>
      <c r="F1922" s="6"/>
      <c r="G1922" s="9"/>
    </row>
    <row r="1923" spans="1:7" ht="20.25" customHeight="1">
      <c r="A1923" s="6"/>
      <c r="B1923" s="6"/>
      <c r="C1923" s="7"/>
      <c r="D1923" s="231"/>
      <c r="E1923" s="6"/>
      <c r="F1923" s="6"/>
      <c r="G1923" s="9"/>
    </row>
    <row r="1924" spans="1:7" ht="20.25" customHeight="1">
      <c r="A1924" s="6"/>
      <c r="B1924" s="6"/>
      <c r="C1924" s="7"/>
      <c r="D1924" s="231"/>
      <c r="E1924" s="6"/>
      <c r="F1924" s="6"/>
      <c r="G1924" s="9"/>
    </row>
    <row r="1925" spans="1:7" ht="20.25" customHeight="1">
      <c r="A1925" s="6"/>
      <c r="B1925" s="6"/>
      <c r="C1925" s="7"/>
      <c r="D1925" s="231"/>
      <c r="E1925" s="6"/>
      <c r="F1925" s="6"/>
      <c r="G1925" s="9"/>
    </row>
    <row r="1926" spans="1:7" ht="20.25" customHeight="1">
      <c r="A1926" s="6"/>
      <c r="B1926" s="6"/>
      <c r="C1926" s="7"/>
      <c r="D1926" s="231"/>
      <c r="E1926" s="6"/>
      <c r="F1926" s="6"/>
      <c r="G1926" s="9"/>
    </row>
    <row r="1927" spans="1:7" ht="20.25" customHeight="1">
      <c r="A1927" s="6"/>
      <c r="B1927" s="6"/>
      <c r="C1927" s="7"/>
      <c r="D1927" s="231"/>
      <c r="E1927" s="6"/>
      <c r="F1927" s="6"/>
      <c r="G1927" s="9"/>
    </row>
    <row r="1928" spans="1:7" ht="20.25" customHeight="1">
      <c r="A1928" s="6"/>
      <c r="B1928" s="6"/>
      <c r="C1928" s="7"/>
      <c r="D1928" s="231"/>
      <c r="E1928" s="6"/>
      <c r="F1928" s="6"/>
      <c r="G1928" s="9"/>
    </row>
    <row r="1929" spans="1:7" ht="20.25" customHeight="1">
      <c r="A1929" s="6"/>
      <c r="B1929" s="6"/>
      <c r="C1929" s="7"/>
      <c r="D1929" s="231"/>
      <c r="E1929" s="6"/>
      <c r="F1929" s="6"/>
      <c r="G1929" s="9"/>
    </row>
    <row r="1930" spans="1:7" ht="20.25" customHeight="1">
      <c r="A1930" s="6"/>
      <c r="B1930" s="6"/>
      <c r="C1930" s="7"/>
      <c r="D1930" s="231"/>
      <c r="E1930" s="6"/>
      <c r="F1930" s="6"/>
      <c r="G1930" s="9"/>
    </row>
    <row r="1931" spans="1:7" ht="20.25" customHeight="1">
      <c r="A1931" s="6"/>
      <c r="B1931" s="6"/>
      <c r="C1931" s="7"/>
      <c r="D1931" s="231"/>
      <c r="E1931" s="6"/>
      <c r="F1931" s="6"/>
      <c r="G1931" s="9"/>
    </row>
    <row r="1932" spans="1:7" ht="20.25" customHeight="1">
      <c r="A1932" s="6"/>
      <c r="B1932" s="6"/>
      <c r="C1932" s="7"/>
      <c r="D1932" s="231"/>
      <c r="E1932" s="6"/>
      <c r="F1932" s="6"/>
      <c r="G1932" s="9"/>
    </row>
    <row r="1933" spans="1:7" ht="20.25" customHeight="1">
      <c r="A1933" s="6"/>
      <c r="B1933" s="6"/>
      <c r="C1933" s="7"/>
      <c r="D1933" s="231"/>
      <c r="E1933" s="6"/>
      <c r="F1933" s="6"/>
      <c r="G1933" s="9"/>
    </row>
    <row r="1934" spans="1:7" ht="20.25" customHeight="1">
      <c r="A1934" s="6"/>
      <c r="B1934" s="6"/>
      <c r="C1934" s="7"/>
      <c r="D1934" s="231"/>
      <c r="E1934" s="6"/>
      <c r="F1934" s="6"/>
      <c r="G1934" s="9"/>
    </row>
    <row r="1935" spans="1:7" ht="20.25" customHeight="1">
      <c r="A1935" s="6"/>
      <c r="B1935" s="6"/>
      <c r="C1935" s="7"/>
      <c r="D1935" s="231"/>
      <c r="E1935" s="6"/>
      <c r="F1935" s="6"/>
      <c r="G1935" s="9"/>
    </row>
    <row r="1936" spans="1:7" ht="20.25" customHeight="1">
      <c r="A1936" s="6"/>
      <c r="B1936" s="6"/>
      <c r="C1936" s="7"/>
      <c r="D1936" s="231"/>
      <c r="E1936" s="6"/>
      <c r="F1936" s="6"/>
      <c r="G1936" s="9"/>
    </row>
    <row r="1937" spans="1:7" ht="20.25" customHeight="1">
      <c r="A1937" s="6"/>
      <c r="B1937" s="6"/>
      <c r="C1937" s="7"/>
      <c r="D1937" s="231"/>
      <c r="E1937" s="6"/>
      <c r="F1937" s="6"/>
      <c r="G1937" s="9"/>
    </row>
    <row r="1938" spans="1:7" ht="20.25" customHeight="1">
      <c r="A1938" s="6"/>
      <c r="B1938" s="6"/>
      <c r="C1938" s="7"/>
      <c r="D1938" s="231"/>
      <c r="E1938" s="6"/>
      <c r="F1938" s="6"/>
      <c r="G1938" s="9"/>
    </row>
    <row r="1939" spans="1:7" ht="20.25" customHeight="1">
      <c r="A1939" s="6"/>
      <c r="B1939" s="6"/>
      <c r="C1939" s="7"/>
      <c r="D1939" s="231"/>
      <c r="E1939" s="6"/>
      <c r="F1939" s="6"/>
      <c r="G1939" s="9"/>
    </row>
    <row r="1940" spans="1:7" ht="20.25" customHeight="1">
      <c r="A1940" s="6"/>
      <c r="B1940" s="6"/>
      <c r="C1940" s="7"/>
      <c r="D1940" s="231"/>
      <c r="E1940" s="6"/>
      <c r="F1940" s="6"/>
      <c r="G1940" s="9"/>
    </row>
    <row r="1941" spans="1:7" ht="20.25" customHeight="1">
      <c r="A1941" s="6"/>
      <c r="B1941" s="6"/>
      <c r="C1941" s="7"/>
      <c r="D1941" s="231"/>
      <c r="E1941" s="6"/>
      <c r="F1941" s="6"/>
      <c r="G1941" s="9"/>
    </row>
    <row r="1942" spans="1:7" ht="20.25" customHeight="1">
      <c r="A1942" s="6"/>
      <c r="B1942" s="6"/>
      <c r="C1942" s="7"/>
      <c r="D1942" s="231"/>
      <c r="E1942" s="6"/>
      <c r="F1942" s="6"/>
      <c r="G1942" s="9"/>
    </row>
    <row r="1943" spans="1:7" ht="20.25" customHeight="1">
      <c r="A1943" s="6"/>
      <c r="B1943" s="6"/>
      <c r="C1943" s="7"/>
      <c r="D1943" s="231"/>
      <c r="E1943" s="6"/>
      <c r="F1943" s="6"/>
      <c r="G1943" s="9"/>
    </row>
    <row r="1944" spans="1:7" ht="20.25" customHeight="1">
      <c r="A1944" s="6"/>
      <c r="B1944" s="6"/>
      <c r="C1944" s="7"/>
      <c r="D1944" s="231"/>
      <c r="E1944" s="6"/>
      <c r="F1944" s="6"/>
      <c r="G1944" s="9"/>
    </row>
    <row r="1945" spans="1:7" ht="20.25" customHeight="1">
      <c r="A1945" s="6"/>
      <c r="B1945" s="6"/>
      <c r="C1945" s="7"/>
      <c r="D1945" s="231"/>
      <c r="E1945" s="6"/>
      <c r="F1945" s="6"/>
      <c r="G1945" s="9"/>
    </row>
    <row r="1946" spans="1:7" ht="20.25" customHeight="1">
      <c r="A1946" s="6"/>
      <c r="B1946" s="6"/>
      <c r="C1946" s="7"/>
      <c r="D1946" s="231"/>
      <c r="E1946" s="6"/>
      <c r="F1946" s="6"/>
      <c r="G1946" s="9"/>
    </row>
    <row r="1947" spans="1:7" ht="20.25" customHeight="1">
      <c r="A1947" s="6"/>
      <c r="B1947" s="6"/>
      <c r="C1947" s="7"/>
      <c r="D1947" s="231"/>
      <c r="E1947" s="6"/>
      <c r="F1947" s="6"/>
      <c r="G1947" s="9"/>
    </row>
    <row r="1948" spans="1:7" ht="20.25" customHeight="1">
      <c r="A1948" s="6"/>
      <c r="B1948" s="6"/>
      <c r="C1948" s="7"/>
      <c r="D1948" s="231"/>
      <c r="E1948" s="6"/>
      <c r="F1948" s="6"/>
      <c r="G1948" s="9"/>
    </row>
    <row r="1949" spans="1:7" ht="20.25" customHeight="1">
      <c r="A1949" s="6"/>
      <c r="B1949" s="6"/>
      <c r="C1949" s="7"/>
      <c r="D1949" s="231"/>
      <c r="E1949" s="6"/>
      <c r="F1949" s="6"/>
      <c r="G1949" s="9"/>
    </row>
    <row r="1950" spans="1:7" ht="20.25" customHeight="1">
      <c r="A1950" s="6"/>
      <c r="B1950" s="6"/>
      <c r="C1950" s="7"/>
      <c r="D1950" s="231"/>
      <c r="E1950" s="6"/>
      <c r="F1950" s="6"/>
      <c r="G1950" s="9"/>
    </row>
    <row r="1951" spans="1:7" ht="20.25" customHeight="1">
      <c r="A1951" s="6"/>
      <c r="B1951" s="6"/>
      <c r="C1951" s="7"/>
      <c r="D1951" s="231"/>
      <c r="E1951" s="6"/>
      <c r="F1951" s="6"/>
      <c r="G1951" s="9"/>
    </row>
    <row r="1952" spans="1:7" ht="20.25" customHeight="1">
      <c r="A1952" s="6"/>
      <c r="B1952" s="6"/>
      <c r="C1952" s="7"/>
      <c r="D1952" s="231"/>
      <c r="E1952" s="6"/>
      <c r="F1952" s="6"/>
      <c r="G1952" s="9"/>
    </row>
    <row r="1953" spans="1:7" ht="20.25" customHeight="1">
      <c r="A1953" s="6"/>
      <c r="B1953" s="6"/>
      <c r="C1953" s="7"/>
      <c r="D1953" s="231"/>
      <c r="E1953" s="6"/>
      <c r="F1953" s="6"/>
      <c r="G1953" s="9"/>
    </row>
    <row r="1954" spans="1:7" ht="20.25" customHeight="1">
      <c r="A1954" s="6"/>
      <c r="B1954" s="6"/>
      <c r="C1954" s="7"/>
      <c r="D1954" s="231"/>
      <c r="E1954" s="6"/>
      <c r="F1954" s="6"/>
      <c r="G1954" s="9"/>
    </row>
    <row r="1955" spans="1:7" ht="20.25" customHeight="1">
      <c r="A1955" s="6"/>
      <c r="B1955" s="6"/>
      <c r="C1955" s="7"/>
      <c r="D1955" s="231"/>
      <c r="E1955" s="6"/>
      <c r="F1955" s="6"/>
      <c r="G1955" s="9"/>
    </row>
    <row r="1956" spans="1:7" ht="20.25" customHeight="1">
      <c r="A1956" s="6"/>
      <c r="B1956" s="6"/>
      <c r="C1956" s="7"/>
      <c r="D1956" s="231"/>
      <c r="E1956" s="6"/>
      <c r="F1956" s="6"/>
      <c r="G1956" s="9"/>
    </row>
    <row r="1957" spans="1:7" ht="20.25" customHeight="1">
      <c r="A1957" s="6"/>
      <c r="B1957" s="6"/>
      <c r="C1957" s="7"/>
      <c r="D1957" s="231"/>
      <c r="E1957" s="6"/>
      <c r="F1957" s="6"/>
      <c r="G1957" s="9"/>
    </row>
    <row r="1958" spans="1:7" ht="20.25" customHeight="1">
      <c r="A1958" s="6"/>
      <c r="B1958" s="6"/>
      <c r="C1958" s="7"/>
      <c r="D1958" s="231"/>
      <c r="E1958" s="6"/>
      <c r="F1958" s="6"/>
      <c r="G1958" s="9"/>
    </row>
    <row r="1959" spans="1:7" ht="20.25" customHeight="1">
      <c r="A1959" s="6"/>
      <c r="B1959" s="6"/>
      <c r="C1959" s="7"/>
      <c r="D1959" s="231"/>
      <c r="E1959" s="6"/>
      <c r="F1959" s="6"/>
      <c r="G1959" s="9"/>
    </row>
    <row r="1960" spans="1:7" ht="20.25" customHeight="1">
      <c r="A1960" s="6"/>
      <c r="B1960" s="6"/>
      <c r="C1960" s="7"/>
      <c r="D1960" s="231"/>
      <c r="E1960" s="6"/>
      <c r="F1960" s="6"/>
      <c r="G1960" s="9"/>
    </row>
    <row r="1961" spans="1:7" ht="20.25" customHeight="1">
      <c r="A1961" s="6"/>
      <c r="B1961" s="6"/>
      <c r="C1961" s="7"/>
      <c r="D1961" s="231"/>
      <c r="E1961" s="6"/>
      <c r="F1961" s="6"/>
      <c r="G1961" s="9"/>
    </row>
    <row r="1962" spans="1:7" ht="20.25" customHeight="1">
      <c r="A1962" s="6"/>
      <c r="B1962" s="6"/>
      <c r="C1962" s="7"/>
      <c r="D1962" s="231"/>
      <c r="E1962" s="6"/>
      <c r="F1962" s="6"/>
      <c r="G1962" s="9"/>
    </row>
    <row r="1963" spans="1:7" ht="20.25" customHeight="1">
      <c r="A1963" s="6"/>
      <c r="B1963" s="6"/>
      <c r="C1963" s="7"/>
      <c r="D1963" s="231"/>
      <c r="E1963" s="6"/>
      <c r="F1963" s="6"/>
      <c r="G1963" s="9"/>
    </row>
    <row r="1964" spans="1:7" ht="20.25" customHeight="1">
      <c r="A1964" s="6"/>
      <c r="B1964" s="6"/>
      <c r="C1964" s="7"/>
      <c r="D1964" s="231"/>
      <c r="E1964" s="6"/>
      <c r="F1964" s="6"/>
      <c r="G1964" s="9"/>
    </row>
    <row r="1965" spans="1:7" ht="20.25" customHeight="1">
      <c r="A1965" s="6"/>
      <c r="B1965" s="6"/>
      <c r="C1965" s="7"/>
      <c r="D1965" s="231"/>
      <c r="E1965" s="6"/>
      <c r="F1965" s="6"/>
      <c r="G1965" s="9"/>
    </row>
    <row r="1966" spans="1:7" ht="20.25" customHeight="1">
      <c r="A1966" s="6"/>
      <c r="B1966" s="6"/>
      <c r="C1966" s="7"/>
      <c r="D1966" s="231"/>
      <c r="E1966" s="6"/>
      <c r="F1966" s="6"/>
      <c r="G1966" s="9"/>
    </row>
    <row r="1967" spans="1:7" ht="20.25" customHeight="1">
      <c r="A1967" s="6"/>
      <c r="B1967" s="6"/>
      <c r="C1967" s="7"/>
      <c r="D1967" s="231"/>
      <c r="E1967" s="6"/>
      <c r="F1967" s="6"/>
      <c r="G1967" s="9"/>
    </row>
    <row r="1968" spans="1:7" ht="20.25" customHeight="1">
      <c r="A1968" s="6"/>
      <c r="B1968" s="6"/>
      <c r="C1968" s="7"/>
      <c r="D1968" s="231"/>
      <c r="E1968" s="6"/>
      <c r="F1968" s="6"/>
      <c r="G1968" s="9"/>
    </row>
    <row r="1969" spans="1:7" ht="20.25" customHeight="1">
      <c r="A1969" s="6"/>
      <c r="B1969" s="6"/>
      <c r="C1969" s="7"/>
      <c r="D1969" s="231"/>
      <c r="E1969" s="6"/>
      <c r="F1969" s="6"/>
      <c r="G1969" s="9"/>
    </row>
    <row r="1970" spans="1:7" ht="20.25" customHeight="1">
      <c r="A1970" s="6"/>
      <c r="B1970" s="6"/>
      <c r="C1970" s="7"/>
      <c r="D1970" s="231"/>
      <c r="E1970" s="6"/>
      <c r="F1970" s="6"/>
      <c r="G1970" s="9"/>
    </row>
    <row r="1971" spans="1:7" ht="20.25" customHeight="1">
      <c r="A1971" s="6"/>
      <c r="B1971" s="6"/>
      <c r="C1971" s="7"/>
      <c r="D1971" s="231"/>
      <c r="E1971" s="6"/>
      <c r="F1971" s="6"/>
      <c r="G1971" s="9"/>
    </row>
    <row r="1972" spans="1:7" ht="20.25" customHeight="1">
      <c r="A1972" s="6"/>
      <c r="B1972" s="6"/>
      <c r="C1972" s="7"/>
      <c r="D1972" s="231"/>
      <c r="E1972" s="6"/>
      <c r="F1972" s="6"/>
      <c r="G1972" s="9"/>
    </row>
    <row r="1973" spans="1:7" ht="20.25" customHeight="1">
      <c r="A1973" s="6"/>
      <c r="B1973" s="6"/>
      <c r="C1973" s="7"/>
      <c r="D1973" s="231"/>
      <c r="E1973" s="6"/>
      <c r="F1973" s="6"/>
      <c r="G1973" s="9"/>
    </row>
    <row r="1974" spans="1:7" ht="20.25" customHeight="1">
      <c r="A1974" s="6"/>
      <c r="B1974" s="6"/>
      <c r="C1974" s="7"/>
      <c r="D1974" s="231"/>
      <c r="E1974" s="6"/>
      <c r="F1974" s="6"/>
      <c r="G1974" s="9"/>
    </row>
    <row r="1975" spans="1:7" ht="20.25" customHeight="1">
      <c r="A1975" s="6"/>
      <c r="B1975" s="6"/>
      <c r="C1975" s="7"/>
      <c r="D1975" s="231"/>
      <c r="E1975" s="6"/>
      <c r="F1975" s="6"/>
      <c r="G1975" s="9"/>
    </row>
    <row r="1976" spans="1:7" ht="20.25" customHeight="1">
      <c r="A1976" s="6"/>
      <c r="B1976" s="6"/>
      <c r="C1976" s="7"/>
      <c r="D1976" s="231"/>
      <c r="E1976" s="6"/>
      <c r="F1976" s="6"/>
      <c r="G1976" s="9"/>
    </row>
    <row r="1977" spans="1:7" ht="20.25" customHeight="1">
      <c r="A1977" s="6"/>
      <c r="B1977" s="6"/>
      <c r="C1977" s="7"/>
      <c r="D1977" s="231"/>
      <c r="E1977" s="6"/>
      <c r="F1977" s="6"/>
      <c r="G1977" s="9"/>
    </row>
    <row r="1978" spans="1:7" ht="20.25" customHeight="1">
      <c r="A1978" s="6"/>
      <c r="B1978" s="6"/>
      <c r="C1978" s="7"/>
      <c r="D1978" s="231"/>
      <c r="E1978" s="6"/>
      <c r="F1978" s="6"/>
      <c r="G1978" s="9"/>
    </row>
    <row r="1979" spans="1:7" ht="20.25" customHeight="1">
      <c r="A1979" s="6"/>
      <c r="B1979" s="6"/>
      <c r="C1979" s="7"/>
      <c r="D1979" s="231"/>
      <c r="E1979" s="6"/>
      <c r="F1979" s="6"/>
      <c r="G1979" s="9"/>
    </row>
    <row r="1980" spans="1:7" ht="20.25" customHeight="1">
      <c r="A1980" s="6"/>
      <c r="B1980" s="6"/>
      <c r="C1980" s="7"/>
      <c r="D1980" s="231"/>
      <c r="E1980" s="6"/>
      <c r="F1980" s="6"/>
      <c r="G1980" s="9"/>
    </row>
    <row r="1981" spans="1:7" ht="20.25" customHeight="1">
      <c r="A1981" s="6"/>
      <c r="B1981" s="6"/>
      <c r="C1981" s="7"/>
      <c r="D1981" s="231"/>
      <c r="E1981" s="6"/>
      <c r="F1981" s="6"/>
      <c r="G1981" s="9"/>
    </row>
    <row r="1982" spans="1:7" ht="20.25" customHeight="1">
      <c r="A1982" s="6"/>
      <c r="B1982" s="6"/>
      <c r="C1982" s="7"/>
      <c r="D1982" s="231"/>
      <c r="E1982" s="6"/>
      <c r="F1982" s="6"/>
      <c r="G1982" s="9"/>
    </row>
    <row r="1983" spans="1:7" ht="20.25" customHeight="1">
      <c r="A1983" s="6"/>
      <c r="B1983" s="6"/>
      <c r="C1983" s="7"/>
      <c r="D1983" s="231"/>
      <c r="E1983" s="6"/>
      <c r="F1983" s="6"/>
      <c r="G1983" s="9"/>
    </row>
    <row r="1984" spans="1:7" ht="20.25" customHeight="1">
      <c r="A1984" s="6"/>
      <c r="B1984" s="6"/>
      <c r="C1984" s="7"/>
      <c r="D1984" s="231"/>
      <c r="E1984" s="6"/>
      <c r="F1984" s="6"/>
      <c r="G1984" s="9"/>
    </row>
    <row r="1985" spans="1:7" ht="20.25" customHeight="1">
      <c r="A1985" s="6"/>
      <c r="B1985" s="6"/>
      <c r="C1985" s="7"/>
      <c r="D1985" s="231"/>
      <c r="E1985" s="6"/>
      <c r="F1985" s="6"/>
      <c r="G1985" s="9"/>
    </row>
    <row r="1986" spans="1:7" ht="20.25" customHeight="1">
      <c r="A1986" s="6"/>
      <c r="B1986" s="6"/>
      <c r="C1986" s="7"/>
      <c r="D1986" s="231"/>
      <c r="E1986" s="6"/>
      <c r="F1986" s="6"/>
      <c r="G1986" s="9"/>
    </row>
    <row r="1987" spans="1:7" ht="20.25" customHeight="1">
      <c r="A1987" s="6"/>
      <c r="B1987" s="6"/>
      <c r="C1987" s="7"/>
      <c r="D1987" s="231"/>
      <c r="E1987" s="6"/>
      <c r="F1987" s="6"/>
      <c r="G1987" s="9"/>
    </row>
    <row r="1988" spans="1:7" ht="20.25" customHeight="1">
      <c r="A1988" s="6"/>
      <c r="B1988" s="6"/>
      <c r="C1988" s="7"/>
      <c r="D1988" s="231"/>
      <c r="E1988" s="6"/>
      <c r="F1988" s="6"/>
      <c r="G1988" s="9"/>
    </row>
    <row r="1989" spans="1:7" ht="20.25" customHeight="1">
      <c r="A1989" s="6"/>
      <c r="B1989" s="6"/>
      <c r="C1989" s="7"/>
      <c r="D1989" s="231"/>
      <c r="E1989" s="6"/>
      <c r="F1989" s="6"/>
      <c r="G1989" s="9"/>
    </row>
    <row r="1990" spans="1:7" ht="20.25" customHeight="1">
      <c r="A1990" s="6"/>
      <c r="B1990" s="6"/>
      <c r="C1990" s="7"/>
      <c r="D1990" s="231"/>
      <c r="E1990" s="6"/>
      <c r="F1990" s="6"/>
      <c r="G1990" s="9"/>
    </row>
    <row r="1991" spans="1:7" ht="20.25" customHeight="1">
      <c r="A1991" s="6"/>
      <c r="B1991" s="6"/>
      <c r="C1991" s="7"/>
      <c r="D1991" s="231"/>
      <c r="E1991" s="6"/>
      <c r="F1991" s="6"/>
      <c r="G1991" s="9"/>
    </row>
    <row r="1992" spans="1:7" ht="20.25" customHeight="1">
      <c r="A1992" s="6"/>
      <c r="B1992" s="6"/>
      <c r="C1992" s="7"/>
      <c r="D1992" s="231"/>
      <c r="E1992" s="6"/>
      <c r="F1992" s="6"/>
      <c r="G1992" s="9"/>
    </row>
    <row r="1993" spans="1:7" ht="20.25" customHeight="1">
      <c r="A1993" s="6"/>
      <c r="B1993" s="6"/>
      <c r="C1993" s="7"/>
      <c r="D1993" s="231"/>
      <c r="E1993" s="6"/>
      <c r="F1993" s="6"/>
      <c r="G1993" s="9"/>
    </row>
    <row r="1994" spans="1:7" ht="20.25" customHeight="1">
      <c r="A1994" s="6"/>
      <c r="B1994" s="6"/>
      <c r="C1994" s="7"/>
      <c r="D1994" s="231"/>
      <c r="E1994" s="6"/>
      <c r="F1994" s="6"/>
      <c r="G1994" s="9"/>
    </row>
    <row r="1995" spans="1:7" ht="20.25" customHeight="1">
      <c r="A1995" s="6"/>
      <c r="B1995" s="6"/>
      <c r="C1995" s="7"/>
      <c r="D1995" s="231"/>
      <c r="E1995" s="6"/>
      <c r="F1995" s="6"/>
      <c r="G1995" s="9"/>
    </row>
    <row r="1996" spans="1:7" ht="20.25" customHeight="1">
      <c r="A1996" s="6"/>
      <c r="B1996" s="6"/>
      <c r="C1996" s="7"/>
      <c r="D1996" s="231"/>
      <c r="E1996" s="6"/>
      <c r="F1996" s="6"/>
      <c r="G1996" s="9"/>
    </row>
    <row r="1997" spans="1:7" ht="20.25" customHeight="1">
      <c r="A1997" s="6"/>
      <c r="B1997" s="6"/>
      <c r="C1997" s="7"/>
      <c r="D1997" s="231"/>
      <c r="E1997" s="6"/>
      <c r="F1997" s="6"/>
      <c r="G1997" s="9"/>
    </row>
    <row r="1998" spans="1:7" ht="20.25" customHeight="1">
      <c r="A1998" s="6"/>
      <c r="B1998" s="6"/>
      <c r="C1998" s="7"/>
      <c r="D1998" s="231"/>
      <c r="E1998" s="6"/>
      <c r="F1998" s="6"/>
      <c r="G1998" s="9"/>
    </row>
    <row r="1999" spans="1:7" ht="20.25" customHeight="1">
      <c r="A1999" s="6"/>
      <c r="B1999" s="6"/>
      <c r="C1999" s="7"/>
      <c r="D1999" s="231"/>
      <c r="E1999" s="6"/>
      <c r="F1999" s="6"/>
      <c r="G1999" s="9"/>
    </row>
    <row r="2000" spans="1:7" ht="20.25" customHeight="1">
      <c r="A2000" s="6"/>
      <c r="B2000" s="6"/>
      <c r="C2000" s="7"/>
      <c r="D2000" s="231"/>
      <c r="E2000" s="6"/>
      <c r="F2000" s="6"/>
      <c r="G2000" s="9"/>
    </row>
    <row r="2001" spans="1:7" ht="20.25" customHeight="1">
      <c r="A2001" s="6"/>
      <c r="B2001" s="6"/>
      <c r="C2001" s="7"/>
      <c r="D2001" s="231"/>
      <c r="E2001" s="6"/>
      <c r="F2001" s="6"/>
      <c r="G2001" s="9"/>
    </row>
    <row r="2002" spans="1:7" ht="20.25" customHeight="1">
      <c r="A2002" s="6"/>
      <c r="B2002" s="6"/>
      <c r="C2002" s="7"/>
      <c r="D2002" s="231"/>
      <c r="E2002" s="6"/>
      <c r="F2002" s="6"/>
      <c r="G2002" s="9"/>
    </row>
    <row r="2003" spans="1:7" ht="20.25" customHeight="1">
      <c r="A2003" s="6"/>
      <c r="B2003" s="6"/>
      <c r="C2003" s="7"/>
      <c r="D2003" s="231"/>
      <c r="E2003" s="6"/>
      <c r="F2003" s="6"/>
      <c r="G2003" s="9"/>
    </row>
    <row r="2004" spans="1:7" ht="20.25" customHeight="1">
      <c r="A2004" s="6"/>
      <c r="B2004" s="6"/>
      <c r="C2004" s="7"/>
      <c r="D2004" s="231"/>
      <c r="E2004" s="6"/>
      <c r="F2004" s="6"/>
      <c r="G2004" s="9"/>
    </row>
    <row r="2005" spans="1:7" ht="20.25" customHeight="1">
      <c r="A2005" s="6"/>
      <c r="B2005" s="6"/>
      <c r="C2005" s="7"/>
      <c r="D2005" s="231"/>
      <c r="E2005" s="6"/>
      <c r="F2005" s="6"/>
      <c r="G2005" s="9"/>
    </row>
    <row r="2006" spans="1:7" ht="20.25" customHeight="1">
      <c r="A2006" s="6"/>
      <c r="B2006" s="6"/>
      <c r="C2006" s="7"/>
      <c r="D2006" s="231"/>
      <c r="E2006" s="6"/>
      <c r="F2006" s="6"/>
      <c r="G2006" s="9"/>
    </row>
    <row r="2007" spans="1:7" ht="20.25" customHeight="1">
      <c r="A2007" s="6"/>
      <c r="B2007" s="6"/>
      <c r="C2007" s="7"/>
      <c r="D2007" s="231"/>
      <c r="E2007" s="6"/>
      <c r="F2007" s="6"/>
      <c r="G2007" s="9"/>
    </row>
    <row r="2008" spans="1:7" ht="20.25" customHeight="1">
      <c r="A2008" s="6"/>
      <c r="B2008" s="6"/>
      <c r="C2008" s="7"/>
      <c r="D2008" s="231"/>
      <c r="E2008" s="6"/>
      <c r="F2008" s="6"/>
      <c r="G2008" s="9"/>
    </row>
    <row r="2009" spans="1:7" ht="20.25" customHeight="1">
      <c r="A2009" s="6"/>
      <c r="B2009" s="6"/>
      <c r="C2009" s="7"/>
      <c r="D2009" s="231"/>
      <c r="E2009" s="6"/>
      <c r="F2009" s="6"/>
      <c r="G2009" s="9"/>
    </row>
    <row r="2010" spans="1:7" ht="20.25" customHeight="1">
      <c r="A2010" s="6"/>
      <c r="B2010" s="6"/>
      <c r="C2010" s="7"/>
      <c r="D2010" s="231"/>
      <c r="E2010" s="6"/>
      <c r="F2010" s="6"/>
      <c r="G2010" s="9"/>
    </row>
    <row r="2011" spans="1:7" ht="20.25" customHeight="1">
      <c r="A2011" s="6"/>
      <c r="B2011" s="6"/>
      <c r="C2011" s="7"/>
      <c r="D2011" s="231"/>
      <c r="E2011" s="6"/>
      <c r="F2011" s="6"/>
      <c r="G2011" s="9"/>
    </row>
    <row r="2012" spans="1:7" ht="20.25" customHeight="1">
      <c r="A2012" s="6"/>
      <c r="B2012" s="6"/>
      <c r="C2012" s="7"/>
      <c r="D2012" s="231"/>
      <c r="E2012" s="6"/>
      <c r="F2012" s="6"/>
      <c r="G2012" s="9"/>
    </row>
    <row r="2013" spans="1:7" ht="20.25" customHeight="1">
      <c r="A2013" s="6"/>
      <c r="B2013" s="6"/>
      <c r="C2013" s="7"/>
      <c r="D2013" s="231"/>
      <c r="E2013" s="6"/>
      <c r="F2013" s="6"/>
      <c r="G2013" s="9"/>
    </row>
    <row r="2014" spans="1:7" ht="20.25" customHeight="1">
      <c r="A2014" s="6"/>
      <c r="B2014" s="6"/>
      <c r="C2014" s="7"/>
      <c r="D2014" s="231"/>
      <c r="E2014" s="6"/>
      <c r="F2014" s="6"/>
      <c r="G2014" s="9"/>
    </row>
    <row r="2015" spans="1:7" ht="20.25" customHeight="1">
      <c r="A2015" s="6"/>
      <c r="B2015" s="6"/>
      <c r="C2015" s="7"/>
      <c r="D2015" s="231"/>
      <c r="E2015" s="6"/>
      <c r="F2015" s="6"/>
      <c r="G2015" s="9"/>
    </row>
    <row r="2016" spans="1:7" ht="20.25" customHeight="1">
      <c r="A2016" s="6"/>
      <c r="B2016" s="6"/>
      <c r="C2016" s="7"/>
      <c r="D2016" s="231"/>
      <c r="E2016" s="6"/>
      <c r="F2016" s="6"/>
      <c r="G2016" s="9"/>
    </row>
    <row r="2017" spans="1:7" ht="20.25" customHeight="1">
      <c r="A2017" s="6"/>
      <c r="B2017" s="6"/>
      <c r="C2017" s="7"/>
      <c r="D2017" s="231"/>
      <c r="E2017" s="6"/>
      <c r="F2017" s="6"/>
      <c r="G2017" s="9"/>
    </row>
    <row r="2018" spans="1:7" ht="20.25" customHeight="1">
      <c r="A2018" s="6"/>
      <c r="B2018" s="6"/>
      <c r="C2018" s="7"/>
      <c r="D2018" s="231"/>
      <c r="E2018" s="6"/>
      <c r="F2018" s="6"/>
      <c r="G2018" s="9"/>
    </row>
    <row r="2019" spans="1:7" ht="20.25" customHeight="1">
      <c r="A2019" s="6"/>
      <c r="B2019" s="6"/>
      <c r="C2019" s="7"/>
      <c r="D2019" s="231"/>
      <c r="E2019" s="6"/>
      <c r="F2019" s="6"/>
      <c r="G2019" s="9"/>
    </row>
    <row r="2020" spans="1:7" ht="20.25" customHeight="1">
      <c r="A2020" s="6"/>
      <c r="B2020" s="6"/>
      <c r="C2020" s="7"/>
      <c r="D2020" s="231"/>
      <c r="E2020" s="6"/>
      <c r="F2020" s="6"/>
      <c r="G2020" s="9"/>
    </row>
    <row r="2021" spans="1:7" ht="20.25" customHeight="1">
      <c r="A2021" s="6"/>
      <c r="B2021" s="6"/>
      <c r="C2021" s="7"/>
      <c r="D2021" s="231"/>
      <c r="E2021" s="6"/>
      <c r="F2021" s="6"/>
      <c r="G2021" s="9"/>
    </row>
    <row r="2022" spans="1:7" ht="20.25" customHeight="1">
      <c r="A2022" s="6"/>
      <c r="B2022" s="6"/>
      <c r="C2022" s="7"/>
      <c r="D2022" s="231"/>
      <c r="E2022" s="6"/>
      <c r="F2022" s="6"/>
      <c r="G2022" s="9"/>
    </row>
    <row r="2023" spans="1:7" ht="20.25" customHeight="1">
      <c r="A2023" s="6"/>
      <c r="B2023" s="6"/>
      <c r="C2023" s="7"/>
      <c r="D2023" s="231"/>
      <c r="E2023" s="6"/>
      <c r="F2023" s="6"/>
      <c r="G2023" s="9"/>
    </row>
    <row r="2024" spans="1:7" ht="20.25" customHeight="1">
      <c r="A2024" s="6"/>
      <c r="B2024" s="6"/>
      <c r="C2024" s="7"/>
      <c r="D2024" s="231"/>
      <c r="E2024" s="6"/>
      <c r="F2024" s="6"/>
      <c r="G2024" s="9"/>
    </row>
    <row r="2025" spans="1:7" ht="20.25" customHeight="1">
      <c r="A2025" s="6"/>
      <c r="B2025" s="6"/>
      <c r="C2025" s="7"/>
      <c r="D2025" s="231"/>
      <c r="E2025" s="6"/>
      <c r="F2025" s="6"/>
      <c r="G2025" s="9"/>
    </row>
    <row r="2026" spans="1:7" ht="20.25" customHeight="1">
      <c r="A2026" s="6"/>
      <c r="B2026" s="6"/>
      <c r="C2026" s="7"/>
      <c r="D2026" s="231"/>
      <c r="E2026" s="6"/>
      <c r="F2026" s="6"/>
      <c r="G2026" s="9"/>
    </row>
    <row r="2027" spans="1:7" ht="20.25" customHeight="1">
      <c r="A2027" s="6"/>
      <c r="B2027" s="6"/>
      <c r="C2027" s="7"/>
      <c r="D2027" s="231"/>
      <c r="E2027" s="6"/>
      <c r="F2027" s="6"/>
      <c r="G2027" s="9"/>
    </row>
    <row r="2028" spans="1:7" ht="20.25" customHeight="1">
      <c r="A2028" s="6"/>
      <c r="B2028" s="6"/>
      <c r="C2028" s="7"/>
      <c r="D2028" s="231"/>
      <c r="E2028" s="6"/>
      <c r="F2028" s="6"/>
      <c r="G2028" s="9"/>
    </row>
    <row r="2029" spans="1:7" ht="20.25" customHeight="1">
      <c r="A2029" s="6"/>
      <c r="B2029" s="6"/>
      <c r="C2029" s="7"/>
      <c r="D2029" s="231"/>
      <c r="E2029" s="6"/>
      <c r="F2029" s="6"/>
      <c r="G2029" s="9"/>
    </row>
    <row r="2030" spans="1:7" ht="20.25" customHeight="1">
      <c r="A2030" s="6"/>
      <c r="B2030" s="6"/>
      <c r="C2030" s="7"/>
      <c r="D2030" s="231"/>
      <c r="E2030" s="6"/>
      <c r="F2030" s="6"/>
      <c r="G2030" s="9"/>
    </row>
    <row r="2031" spans="1:7" ht="20.25" customHeight="1">
      <c r="A2031" s="6"/>
      <c r="B2031" s="6"/>
      <c r="C2031" s="7"/>
      <c r="D2031" s="231"/>
      <c r="E2031" s="6"/>
      <c r="F2031" s="6"/>
      <c r="G2031" s="9"/>
    </row>
    <row r="2032" spans="1:7" ht="20.25" customHeight="1">
      <c r="A2032" s="6"/>
      <c r="B2032" s="6"/>
      <c r="C2032" s="7"/>
      <c r="D2032" s="231"/>
      <c r="E2032" s="6"/>
      <c r="F2032" s="6"/>
      <c r="G2032" s="9"/>
    </row>
    <row r="2033" spans="1:7" ht="20.25" customHeight="1">
      <c r="A2033" s="6"/>
      <c r="B2033" s="6"/>
      <c r="C2033" s="7"/>
      <c r="D2033" s="231"/>
      <c r="E2033" s="6"/>
      <c r="F2033" s="6"/>
      <c r="G2033" s="9"/>
    </row>
    <row r="2034" spans="1:7" ht="20.25" customHeight="1">
      <c r="A2034" s="6"/>
      <c r="B2034" s="6"/>
      <c r="C2034" s="7"/>
      <c r="D2034" s="231"/>
      <c r="E2034" s="6"/>
      <c r="F2034" s="6"/>
      <c r="G2034" s="9"/>
    </row>
    <row r="2035" spans="1:7" ht="20.25" customHeight="1">
      <c r="A2035" s="6"/>
      <c r="B2035" s="6"/>
      <c r="C2035" s="7"/>
      <c r="D2035" s="231"/>
      <c r="E2035" s="6"/>
      <c r="F2035" s="6"/>
      <c r="G2035" s="9"/>
    </row>
    <row r="2036" spans="1:7" ht="20.25" customHeight="1">
      <c r="A2036" s="6"/>
      <c r="B2036" s="6"/>
      <c r="C2036" s="7"/>
      <c r="D2036" s="231"/>
      <c r="E2036" s="6"/>
      <c r="F2036" s="6"/>
      <c r="G2036" s="9"/>
    </row>
    <row r="2037" spans="1:7" ht="20.25" customHeight="1">
      <c r="A2037" s="6"/>
      <c r="B2037" s="6"/>
      <c r="C2037" s="7"/>
      <c r="D2037" s="231"/>
      <c r="E2037" s="6"/>
      <c r="F2037" s="6"/>
      <c r="G2037" s="9"/>
    </row>
    <row r="2038" spans="1:7" ht="20.25" customHeight="1">
      <c r="A2038" s="6"/>
      <c r="B2038" s="6"/>
      <c r="C2038" s="7"/>
      <c r="D2038" s="231"/>
      <c r="E2038" s="6"/>
      <c r="F2038" s="6"/>
      <c r="G2038" s="9"/>
    </row>
    <row r="2039" spans="1:7" ht="20.25" customHeight="1">
      <c r="A2039" s="6"/>
      <c r="B2039" s="6"/>
      <c r="C2039" s="7"/>
      <c r="D2039" s="231"/>
      <c r="E2039" s="6"/>
      <c r="F2039" s="6"/>
      <c r="G2039" s="9"/>
    </row>
    <row r="2040" spans="1:7" ht="20.25" customHeight="1">
      <c r="A2040" s="6"/>
      <c r="B2040" s="6"/>
      <c r="C2040" s="7"/>
      <c r="D2040" s="231"/>
      <c r="E2040" s="6"/>
      <c r="F2040" s="6"/>
      <c r="G2040" s="9"/>
    </row>
    <row r="2041" spans="1:7" ht="20.25" customHeight="1">
      <c r="A2041" s="6"/>
      <c r="B2041" s="6"/>
      <c r="C2041" s="7"/>
      <c r="D2041" s="231"/>
      <c r="E2041" s="6"/>
      <c r="F2041" s="6"/>
      <c r="G2041" s="9"/>
    </row>
    <row r="2042" spans="1:7" ht="20.25" customHeight="1">
      <c r="A2042" s="6"/>
      <c r="B2042" s="6"/>
      <c r="C2042" s="7"/>
      <c r="D2042" s="231"/>
      <c r="E2042" s="6"/>
      <c r="F2042" s="6"/>
      <c r="G2042" s="9"/>
    </row>
    <row r="2043" spans="1:7" ht="20.25" customHeight="1">
      <c r="A2043" s="6"/>
      <c r="B2043" s="6"/>
      <c r="C2043" s="7"/>
      <c r="D2043" s="231"/>
      <c r="E2043" s="6"/>
      <c r="F2043" s="6"/>
      <c r="G2043" s="9"/>
    </row>
    <row r="2044" spans="1:7" ht="20.25" customHeight="1">
      <c r="A2044" s="6"/>
      <c r="B2044" s="6"/>
      <c r="C2044" s="7"/>
      <c r="D2044" s="231"/>
      <c r="E2044" s="6"/>
      <c r="F2044" s="6"/>
      <c r="G2044" s="9"/>
    </row>
    <row r="2045" spans="1:7" ht="20.25" customHeight="1">
      <c r="A2045" s="6"/>
      <c r="B2045" s="6"/>
      <c r="C2045" s="7"/>
      <c r="D2045" s="231"/>
      <c r="E2045" s="6"/>
      <c r="F2045" s="6"/>
      <c r="G2045" s="9"/>
    </row>
    <row r="2046" spans="1:7" ht="20.25" customHeight="1">
      <c r="A2046" s="6"/>
      <c r="B2046" s="6"/>
      <c r="C2046" s="7"/>
      <c r="D2046" s="231"/>
      <c r="E2046" s="6"/>
      <c r="F2046" s="6"/>
      <c r="G2046" s="9"/>
    </row>
    <row r="2047" spans="1:7" ht="20.25" customHeight="1">
      <c r="A2047" s="6"/>
      <c r="B2047" s="6"/>
      <c r="C2047" s="7"/>
      <c r="D2047" s="231"/>
      <c r="E2047" s="6"/>
      <c r="F2047" s="6"/>
      <c r="G2047" s="9"/>
    </row>
    <row r="2048" spans="1:7" ht="20.25" customHeight="1">
      <c r="A2048" s="6"/>
      <c r="B2048" s="6"/>
      <c r="C2048" s="7"/>
      <c r="D2048" s="231"/>
      <c r="E2048" s="6"/>
      <c r="F2048" s="6"/>
      <c r="G2048" s="9"/>
    </row>
    <row r="2049" spans="1:7" ht="20.25" customHeight="1">
      <c r="A2049" s="6"/>
      <c r="B2049" s="6"/>
      <c r="C2049" s="7"/>
      <c r="D2049" s="231"/>
      <c r="E2049" s="6"/>
      <c r="F2049" s="6"/>
      <c r="G2049" s="9"/>
    </row>
    <row r="2050" spans="1:7" ht="20.25" customHeight="1">
      <c r="A2050" s="6"/>
      <c r="B2050" s="6"/>
      <c r="C2050" s="7"/>
      <c r="D2050" s="231"/>
      <c r="E2050" s="6"/>
      <c r="F2050" s="6"/>
      <c r="G2050" s="9"/>
    </row>
    <row r="2051" spans="1:7" ht="20.25" customHeight="1">
      <c r="A2051" s="6"/>
      <c r="B2051" s="6"/>
      <c r="C2051" s="7"/>
      <c r="D2051" s="231"/>
      <c r="E2051" s="6"/>
      <c r="F2051" s="6"/>
      <c r="G2051" s="9"/>
    </row>
    <row r="2052" spans="1:7" ht="20.25" customHeight="1">
      <c r="A2052" s="6"/>
      <c r="B2052" s="6"/>
      <c r="C2052" s="7"/>
      <c r="D2052" s="231"/>
      <c r="E2052" s="6"/>
      <c r="F2052" s="6"/>
      <c r="G2052" s="9"/>
    </row>
    <row r="2053" spans="1:7" ht="20.25" customHeight="1">
      <c r="A2053" s="6"/>
      <c r="B2053" s="6"/>
      <c r="C2053" s="7"/>
      <c r="D2053" s="231"/>
      <c r="E2053" s="6"/>
      <c r="F2053" s="6"/>
      <c r="G2053" s="9"/>
    </row>
    <row r="2054" spans="1:7" ht="20.25" customHeight="1">
      <c r="A2054" s="6"/>
      <c r="B2054" s="6"/>
      <c r="C2054" s="7"/>
      <c r="D2054" s="231"/>
      <c r="E2054" s="6"/>
      <c r="F2054" s="6"/>
      <c r="G2054" s="9"/>
    </row>
    <row r="2055" spans="1:7" ht="20.25" customHeight="1">
      <c r="A2055" s="6"/>
      <c r="B2055" s="6"/>
      <c r="C2055" s="7"/>
      <c r="D2055" s="231"/>
      <c r="E2055" s="6"/>
      <c r="F2055" s="6"/>
      <c r="G2055" s="9"/>
    </row>
    <row r="2056" spans="1:7" ht="20.25" customHeight="1">
      <c r="A2056" s="6"/>
      <c r="B2056" s="6"/>
      <c r="C2056" s="7"/>
      <c r="D2056" s="231"/>
      <c r="E2056" s="6"/>
      <c r="F2056" s="6"/>
      <c r="G2056" s="9"/>
    </row>
    <row r="2057" spans="1:7" ht="20.25" customHeight="1">
      <c r="A2057" s="6"/>
      <c r="B2057" s="6"/>
      <c r="C2057" s="7"/>
      <c r="D2057" s="231"/>
      <c r="E2057" s="6"/>
      <c r="F2057" s="6"/>
      <c r="G2057" s="9"/>
    </row>
    <row r="2058" spans="1:7" ht="20.25" customHeight="1">
      <c r="A2058" s="6"/>
      <c r="B2058" s="6"/>
      <c r="C2058" s="7"/>
      <c r="D2058" s="231"/>
      <c r="E2058" s="6"/>
      <c r="F2058" s="6"/>
      <c r="G2058" s="9"/>
    </row>
    <row r="2059" spans="1:7" ht="20.25" customHeight="1">
      <c r="A2059" s="6"/>
      <c r="B2059" s="6"/>
      <c r="C2059" s="7"/>
      <c r="D2059" s="231"/>
      <c r="E2059" s="6"/>
      <c r="F2059" s="6"/>
      <c r="G2059" s="9"/>
    </row>
    <row r="2060" spans="1:7" ht="20.25" customHeight="1">
      <c r="A2060" s="6"/>
      <c r="B2060" s="6"/>
      <c r="C2060" s="7"/>
      <c r="D2060" s="231"/>
      <c r="E2060" s="6"/>
      <c r="F2060" s="6"/>
      <c r="G2060" s="9"/>
    </row>
    <row r="2061" spans="1:7" ht="20.25" customHeight="1">
      <c r="A2061" s="6"/>
      <c r="B2061" s="6"/>
      <c r="C2061" s="7"/>
      <c r="D2061" s="231"/>
      <c r="E2061" s="6"/>
      <c r="F2061" s="6"/>
      <c r="G2061" s="9"/>
    </row>
    <row r="2062" spans="1:7" ht="20.25" customHeight="1">
      <c r="A2062" s="6"/>
      <c r="B2062" s="6"/>
      <c r="C2062" s="7"/>
      <c r="D2062" s="231"/>
      <c r="E2062" s="6"/>
      <c r="F2062" s="6"/>
      <c r="G2062" s="9"/>
    </row>
    <row r="2063" spans="1:7" ht="20.25" customHeight="1">
      <c r="A2063" s="6"/>
      <c r="B2063" s="6"/>
      <c r="C2063" s="7"/>
      <c r="D2063" s="231"/>
      <c r="E2063" s="6"/>
      <c r="F2063" s="6"/>
      <c r="G2063" s="9"/>
    </row>
    <row r="2064" spans="1:7" ht="20.25" customHeight="1">
      <c r="A2064" s="6"/>
      <c r="B2064" s="6"/>
      <c r="C2064" s="7"/>
      <c r="D2064" s="231"/>
      <c r="E2064" s="6"/>
      <c r="F2064" s="6"/>
      <c r="G2064" s="9"/>
    </row>
    <row r="2065" spans="1:7" ht="20.25" customHeight="1">
      <c r="A2065" s="6"/>
      <c r="B2065" s="6"/>
      <c r="C2065" s="7"/>
      <c r="D2065" s="231"/>
      <c r="E2065" s="6"/>
      <c r="F2065" s="6"/>
      <c r="G2065" s="9"/>
    </row>
    <row r="2066" spans="1:7" ht="20.25" customHeight="1">
      <c r="A2066" s="6"/>
      <c r="B2066" s="6"/>
      <c r="C2066" s="7"/>
      <c r="D2066" s="231"/>
      <c r="E2066" s="6"/>
      <c r="F2066" s="6"/>
      <c r="G2066" s="9"/>
    </row>
    <row r="2067" spans="1:7" ht="20.25" customHeight="1">
      <c r="A2067" s="6"/>
      <c r="B2067" s="6"/>
      <c r="C2067" s="7"/>
      <c r="D2067" s="231"/>
      <c r="E2067" s="6"/>
      <c r="F2067" s="6"/>
      <c r="G2067" s="9"/>
    </row>
    <row r="2068" spans="1:7" ht="20.25" customHeight="1">
      <c r="A2068" s="6"/>
      <c r="B2068" s="6"/>
      <c r="C2068" s="7"/>
      <c r="D2068" s="231"/>
      <c r="E2068" s="6"/>
      <c r="F2068" s="6"/>
      <c r="G2068" s="9"/>
    </row>
    <row r="2069" spans="1:7" ht="20.25" customHeight="1">
      <c r="A2069" s="6"/>
      <c r="B2069" s="6"/>
      <c r="C2069" s="7"/>
      <c r="D2069" s="231"/>
      <c r="E2069" s="6"/>
      <c r="F2069" s="6"/>
      <c r="G2069" s="9"/>
    </row>
    <row r="2070" spans="1:7" ht="20.25" customHeight="1">
      <c r="A2070" s="6"/>
      <c r="B2070" s="6"/>
      <c r="C2070" s="7"/>
      <c r="D2070" s="231"/>
      <c r="E2070" s="6"/>
      <c r="F2070" s="6"/>
      <c r="G2070" s="9"/>
    </row>
    <row r="2071" spans="1:7" ht="20.25" customHeight="1">
      <c r="A2071" s="6"/>
      <c r="B2071" s="6"/>
      <c r="C2071" s="7"/>
      <c r="D2071" s="231"/>
      <c r="E2071" s="6"/>
      <c r="F2071" s="6"/>
      <c r="G2071" s="9"/>
    </row>
    <row r="2072" spans="1:7" ht="20.25" customHeight="1">
      <c r="A2072" s="6"/>
      <c r="B2072" s="6"/>
      <c r="C2072" s="7"/>
      <c r="D2072" s="231"/>
      <c r="E2072" s="6"/>
      <c r="F2072" s="6"/>
      <c r="G2072" s="9"/>
    </row>
    <row r="2073" spans="1:7" ht="20.25" customHeight="1">
      <c r="A2073" s="6"/>
      <c r="B2073" s="6"/>
      <c r="C2073" s="7"/>
      <c r="D2073" s="231"/>
      <c r="E2073" s="6"/>
      <c r="F2073" s="6"/>
      <c r="G2073" s="9"/>
    </row>
    <row r="2074" spans="1:7" ht="20.25" customHeight="1">
      <c r="A2074" s="6"/>
      <c r="B2074" s="6"/>
      <c r="C2074" s="7"/>
      <c r="D2074" s="231"/>
      <c r="E2074" s="6"/>
      <c r="F2074" s="6"/>
      <c r="G2074" s="9"/>
    </row>
    <row r="2075" spans="1:7" ht="20.25" customHeight="1">
      <c r="A2075" s="6"/>
      <c r="B2075" s="6"/>
      <c r="C2075" s="7"/>
      <c r="D2075" s="231"/>
      <c r="E2075" s="6"/>
      <c r="F2075" s="6"/>
      <c r="G2075" s="9"/>
    </row>
    <row r="2076" spans="1:7" ht="20.25" customHeight="1">
      <c r="A2076" s="6"/>
      <c r="B2076" s="6"/>
      <c r="C2076" s="7"/>
      <c r="D2076" s="231"/>
      <c r="E2076" s="6"/>
      <c r="F2076" s="6"/>
      <c r="G2076" s="9"/>
    </row>
    <row r="2077" spans="1:7" ht="17.25" customHeight="1">
      <c r="A2077" s="695">
        <v>310</v>
      </c>
      <c r="B2077" s="695" t="s">
        <v>10</v>
      </c>
      <c r="C2077" s="697" t="s">
        <v>11</v>
      </c>
      <c r="D2077" s="699" t="s">
        <v>1453</v>
      </c>
      <c r="E2077" s="541">
        <v>3327.5</v>
      </c>
      <c r="F2077" s="539" t="s">
        <v>13</v>
      </c>
      <c r="G2077" s="20">
        <f>SUM(A2077*E2077/100)</f>
        <v>10315.25</v>
      </c>
    </row>
    <row r="2078" spans="1:7" ht="27" customHeight="1">
      <c r="A2078" s="696"/>
      <c r="B2078" s="696"/>
      <c r="C2078" s="698"/>
      <c r="D2078" s="700"/>
      <c r="E2078" s="701" t="s">
        <v>463</v>
      </c>
      <c r="F2078" s="702"/>
      <c r="G2078" s="703"/>
    </row>
    <row r="2079" spans="1:7" s="36" customFormat="1">
      <c r="A2079" s="697">
        <v>3</v>
      </c>
      <c r="B2079" s="697" t="s">
        <v>72</v>
      </c>
      <c r="C2079" s="695" t="s">
        <v>15</v>
      </c>
      <c r="D2079" s="699" t="s">
        <v>274</v>
      </c>
      <c r="E2079" s="541">
        <v>142.18</v>
      </c>
      <c r="F2079" s="539" t="s">
        <v>75</v>
      </c>
      <c r="G2079" s="20">
        <f>SUM(A2079*E2079)</f>
        <v>426.54</v>
      </c>
    </row>
    <row r="2080" spans="1:7" s="36" customFormat="1" ht="27" customHeight="1">
      <c r="A2080" s="698"/>
      <c r="B2080" s="698"/>
      <c r="C2080" s="696"/>
      <c r="D2080" s="708"/>
      <c r="E2080" s="701" t="s">
        <v>275</v>
      </c>
      <c r="F2080" s="702"/>
      <c r="G2080" s="703"/>
    </row>
    <row r="2081" spans="1:7" s="24" customFormat="1">
      <c r="A2081" s="697">
        <v>3540</v>
      </c>
      <c r="B2081" s="697" t="s">
        <v>39</v>
      </c>
      <c r="C2081" s="695" t="s">
        <v>18</v>
      </c>
      <c r="D2081" s="699" t="s">
        <v>149</v>
      </c>
      <c r="E2081" s="541">
        <v>121</v>
      </c>
      <c r="F2081" s="539" t="s">
        <v>42</v>
      </c>
      <c r="G2081" s="20">
        <f>SUM(A2081*E2081/100)</f>
        <v>4283.3999999999996</v>
      </c>
    </row>
    <row r="2082" spans="1:7" s="24" customFormat="1" ht="17.25" customHeight="1">
      <c r="A2082" s="698"/>
      <c r="B2082" s="698"/>
      <c r="C2082" s="696"/>
      <c r="D2082" s="700"/>
      <c r="E2082" s="727" t="s">
        <v>150</v>
      </c>
      <c r="F2082" s="728"/>
      <c r="G2082" s="729"/>
    </row>
    <row r="2083" spans="1:7" s="36" customFormat="1">
      <c r="A2083" s="697">
        <v>2</v>
      </c>
      <c r="B2083" s="697" t="s">
        <v>72</v>
      </c>
      <c r="C2083" s="695" t="s">
        <v>21</v>
      </c>
      <c r="D2083" s="699" t="s">
        <v>276</v>
      </c>
      <c r="E2083" s="541">
        <v>102.85</v>
      </c>
      <c r="F2083" s="539" t="s">
        <v>147</v>
      </c>
      <c r="G2083" s="20">
        <f>SUM(A2083*E2083)</f>
        <v>205.7</v>
      </c>
    </row>
    <row r="2084" spans="1:7" s="36" customFormat="1" ht="24.75" customHeight="1">
      <c r="A2084" s="698"/>
      <c r="B2084" s="698"/>
      <c r="C2084" s="696"/>
      <c r="D2084" s="708"/>
      <c r="E2084" s="701" t="s">
        <v>277</v>
      </c>
      <c r="F2084" s="702"/>
      <c r="G2084" s="703"/>
    </row>
    <row r="2085" spans="1:7" ht="15" customHeight="1">
      <c r="A2085" s="697">
        <v>0</v>
      </c>
      <c r="B2085" s="697" t="s">
        <v>10</v>
      </c>
      <c r="C2085" s="695" t="s">
        <v>25</v>
      </c>
      <c r="D2085" s="699" t="s">
        <v>144</v>
      </c>
      <c r="E2085" s="541">
        <v>5445</v>
      </c>
      <c r="F2085" s="539" t="s">
        <v>42</v>
      </c>
      <c r="G2085" s="20">
        <f>SUM(A2085*E2085/100)</f>
        <v>0</v>
      </c>
    </row>
    <row r="2086" spans="1:7" ht="37.5" customHeight="1">
      <c r="A2086" s="698"/>
      <c r="B2086" s="698"/>
      <c r="C2086" s="696"/>
      <c r="D2086" s="708"/>
      <c r="E2086" s="701" t="s">
        <v>145</v>
      </c>
      <c r="F2086" s="702"/>
      <c r="G2086" s="703"/>
    </row>
    <row r="2087" spans="1:7" s="25" customFormat="1">
      <c r="A2087" s="695">
        <v>3540</v>
      </c>
      <c r="B2087" s="695" t="s">
        <v>39</v>
      </c>
      <c r="C2087" s="695" t="s">
        <v>29</v>
      </c>
      <c r="D2087" s="699" t="s">
        <v>151</v>
      </c>
      <c r="E2087" s="197">
        <v>660</v>
      </c>
      <c r="F2087" s="538" t="s">
        <v>42</v>
      </c>
      <c r="G2087" s="89">
        <f>SUM(A2087*E2087/100)</f>
        <v>23364</v>
      </c>
    </row>
    <row r="2088" spans="1:7" s="25" customFormat="1" ht="15.75" customHeight="1">
      <c r="A2088" s="696"/>
      <c r="B2088" s="696"/>
      <c r="C2088" s="696"/>
      <c r="D2088" s="700"/>
      <c r="E2088" s="727" t="s">
        <v>152</v>
      </c>
      <c r="F2088" s="728"/>
      <c r="G2088" s="729"/>
    </row>
    <row r="2089" spans="1:7" s="24" customFormat="1">
      <c r="A2089" s="695">
        <v>3540</v>
      </c>
      <c r="B2089" s="695" t="s">
        <v>39</v>
      </c>
      <c r="C2089" s="695" t="s">
        <v>33</v>
      </c>
      <c r="D2089" s="699" t="s">
        <v>41</v>
      </c>
      <c r="E2089" s="197">
        <v>2206.6</v>
      </c>
      <c r="F2089" s="538" t="s">
        <v>42</v>
      </c>
      <c r="G2089" s="89">
        <f>SUM(A2089*E2089/100)</f>
        <v>78113.64</v>
      </c>
    </row>
    <row r="2090" spans="1:7" s="24" customFormat="1" ht="25.5" customHeight="1">
      <c r="A2090" s="696"/>
      <c r="B2090" s="696"/>
      <c r="C2090" s="696"/>
      <c r="D2090" s="700"/>
      <c r="E2090" s="727" t="s">
        <v>43</v>
      </c>
      <c r="F2090" s="728"/>
      <c r="G2090" s="729"/>
    </row>
    <row r="2091" spans="1:7" s="24" customFormat="1">
      <c r="A2091" s="695">
        <v>3540</v>
      </c>
      <c r="B2091" s="695" t="s">
        <v>39</v>
      </c>
      <c r="C2091" s="695" t="s">
        <v>36</v>
      </c>
      <c r="D2091" s="699" t="s">
        <v>45</v>
      </c>
      <c r="E2091" s="538">
        <v>2197.52</v>
      </c>
      <c r="F2091" s="538" t="s">
        <v>42</v>
      </c>
      <c r="G2091" s="89">
        <f>SUM(A2091*E2091/100)</f>
        <v>77792.207999999999</v>
      </c>
    </row>
    <row r="2092" spans="1:7" s="24" customFormat="1" ht="26.25" customHeight="1">
      <c r="A2092" s="696"/>
      <c r="B2092" s="696"/>
      <c r="C2092" s="696"/>
      <c r="D2092" s="700"/>
      <c r="E2092" s="727" t="s">
        <v>46</v>
      </c>
      <c r="F2092" s="728"/>
      <c r="G2092" s="729"/>
    </row>
    <row r="2093" spans="1:7" s="25" customFormat="1" ht="15" customHeight="1">
      <c r="A2093" s="697">
        <v>49</v>
      </c>
      <c r="B2093" s="697" t="s">
        <v>39</v>
      </c>
      <c r="C2093" s="695" t="s">
        <v>40</v>
      </c>
      <c r="D2093" s="699" t="s">
        <v>164</v>
      </c>
      <c r="E2093" s="541">
        <v>1273.76</v>
      </c>
      <c r="F2093" s="539" t="s">
        <v>165</v>
      </c>
      <c r="G2093" s="20">
        <f>SUM(A2093*E2093)</f>
        <v>62414.239999999998</v>
      </c>
    </row>
    <row r="2094" spans="1:7" s="25" customFormat="1" ht="62.25" customHeight="1">
      <c r="A2094" s="698"/>
      <c r="B2094" s="698"/>
      <c r="C2094" s="696"/>
      <c r="D2094" s="700"/>
      <c r="E2094" s="701" t="s">
        <v>166</v>
      </c>
      <c r="F2094" s="702"/>
      <c r="G2094" s="703"/>
    </row>
    <row r="2095" spans="1:7" ht="17.25" customHeight="1">
      <c r="A2095" s="695">
        <v>310</v>
      </c>
      <c r="B2095" s="695" t="s">
        <v>10</v>
      </c>
      <c r="C2095" s="697" t="s">
        <v>44</v>
      </c>
      <c r="D2095" s="699" t="s">
        <v>34</v>
      </c>
      <c r="E2095" s="541">
        <v>14429.25</v>
      </c>
      <c r="F2095" s="539" t="s">
        <v>13</v>
      </c>
      <c r="G2095" s="20">
        <f>SUM(A2095*E2095/100)</f>
        <v>44730.675000000003</v>
      </c>
    </row>
    <row r="2096" spans="1:7" ht="48.75" customHeight="1">
      <c r="A2096" s="696"/>
      <c r="B2096" s="696"/>
      <c r="C2096" s="698"/>
      <c r="D2096" s="700"/>
      <c r="E2096" s="701" t="s">
        <v>35</v>
      </c>
      <c r="F2096" s="702"/>
      <c r="G2096" s="703"/>
    </row>
    <row r="2097" spans="1:7">
      <c r="A2097" s="695">
        <v>1724</v>
      </c>
      <c r="B2097" s="695" t="s">
        <v>39</v>
      </c>
      <c r="C2097" s="697" t="s">
        <v>47</v>
      </c>
      <c r="D2097" s="699" t="s">
        <v>264</v>
      </c>
      <c r="E2097" s="541">
        <v>30509.77</v>
      </c>
      <c r="F2097" s="539" t="s">
        <v>42</v>
      </c>
      <c r="G2097" s="20">
        <f>SUM(A2097*E2097/100)</f>
        <v>525988.43480000005</v>
      </c>
    </row>
    <row r="2098" spans="1:7" ht="126.75" customHeight="1">
      <c r="A2098" s="696"/>
      <c r="B2098" s="696"/>
      <c r="C2098" s="698"/>
      <c r="D2098" s="708"/>
      <c r="E2098" s="701" t="s">
        <v>159</v>
      </c>
      <c r="F2098" s="702"/>
      <c r="G2098" s="703"/>
    </row>
    <row r="2099" spans="1:7">
      <c r="A2099" s="697">
        <v>180</v>
      </c>
      <c r="B2099" s="697" t="s">
        <v>39</v>
      </c>
      <c r="C2099" s="695" t="s">
        <v>50</v>
      </c>
      <c r="D2099" s="699" t="s">
        <v>172</v>
      </c>
      <c r="E2099" s="541">
        <v>190.72</v>
      </c>
      <c r="F2099" s="539" t="s">
        <v>165</v>
      </c>
      <c r="G2099" s="13">
        <f>SUM(A2099*E2099)</f>
        <v>34329.599999999999</v>
      </c>
    </row>
    <row r="2100" spans="1:7" ht="28.5" customHeight="1">
      <c r="A2100" s="698"/>
      <c r="B2100" s="698"/>
      <c r="C2100" s="696"/>
      <c r="D2100" s="708"/>
      <c r="E2100" s="701" t="s">
        <v>173</v>
      </c>
      <c r="F2100" s="702"/>
      <c r="G2100" s="703"/>
    </row>
    <row r="2101" spans="1:7" s="25" customFormat="1">
      <c r="A2101" s="697">
        <v>330</v>
      </c>
      <c r="B2101" s="697" t="s">
        <v>39</v>
      </c>
      <c r="C2101" s="697" t="s">
        <v>54</v>
      </c>
      <c r="D2101" s="699" t="s">
        <v>850</v>
      </c>
      <c r="E2101" s="539">
        <v>201.07</v>
      </c>
      <c r="F2101" s="539" t="s">
        <v>266</v>
      </c>
      <c r="G2101" s="20">
        <f>SUM(A2101*E2101)</f>
        <v>66353.099999999991</v>
      </c>
    </row>
    <row r="2102" spans="1:7" s="25" customFormat="1" ht="160.5" customHeight="1">
      <c r="A2102" s="698"/>
      <c r="B2102" s="698"/>
      <c r="C2102" s="698"/>
      <c r="D2102" s="700"/>
      <c r="E2102" s="707" t="s">
        <v>851</v>
      </c>
      <c r="F2102" s="707"/>
      <c r="G2102" s="707"/>
    </row>
    <row r="2103" spans="1:7" s="25" customFormat="1">
      <c r="A2103" s="697">
        <v>430</v>
      </c>
      <c r="B2103" s="697" t="s">
        <v>39</v>
      </c>
      <c r="C2103" s="697" t="s">
        <v>57</v>
      </c>
      <c r="D2103" s="699" t="s">
        <v>740</v>
      </c>
      <c r="E2103" s="541">
        <v>36.6</v>
      </c>
      <c r="F2103" s="539" t="s">
        <v>165</v>
      </c>
      <c r="G2103" s="20">
        <f>SUM(A2103*E2103)</f>
        <v>15738</v>
      </c>
    </row>
    <row r="2104" spans="1:7" s="25" customFormat="1" ht="52.5" customHeight="1">
      <c r="A2104" s="698"/>
      <c r="B2104" s="698"/>
      <c r="C2104" s="698"/>
      <c r="D2104" s="700"/>
      <c r="E2104" s="707" t="s">
        <v>741</v>
      </c>
      <c r="F2104" s="707"/>
      <c r="G2104" s="707"/>
    </row>
    <row r="2105" spans="1:7">
      <c r="A2105" s="695">
        <v>3554</v>
      </c>
      <c r="B2105" s="695" t="s">
        <v>10</v>
      </c>
      <c r="C2105" s="697" t="s">
        <v>60</v>
      </c>
      <c r="D2105" s="699" t="s">
        <v>932</v>
      </c>
      <c r="E2105" s="541">
        <v>223.97</v>
      </c>
      <c r="F2105" s="539" t="s">
        <v>165</v>
      </c>
      <c r="G2105" s="20">
        <f>SUM(A2105*E2105)</f>
        <v>795989.38</v>
      </c>
    </row>
    <row r="2106" spans="1:7" ht="91.5" customHeight="1">
      <c r="A2106" s="696"/>
      <c r="B2106" s="696"/>
      <c r="C2106" s="698"/>
      <c r="D2106" s="700"/>
      <c r="E2106" s="701" t="s">
        <v>933</v>
      </c>
      <c r="F2106" s="702"/>
      <c r="G2106" s="703"/>
    </row>
    <row r="2107" spans="1:7" s="25" customFormat="1">
      <c r="A2107" s="697">
        <v>430</v>
      </c>
      <c r="B2107" s="697" t="s">
        <v>39</v>
      </c>
      <c r="C2107" s="697" t="s">
        <v>63</v>
      </c>
      <c r="D2107" s="699" t="s">
        <v>265</v>
      </c>
      <c r="E2107" s="539">
        <v>567.48</v>
      </c>
      <c r="F2107" s="539" t="s">
        <v>266</v>
      </c>
      <c r="G2107" s="20">
        <f>SUM(A2107*E2107)</f>
        <v>244016.4</v>
      </c>
    </row>
    <row r="2108" spans="1:7" s="25" customFormat="1" ht="42.75" customHeight="1">
      <c r="A2108" s="698"/>
      <c r="B2108" s="698"/>
      <c r="C2108" s="698"/>
      <c r="D2108" s="708"/>
      <c r="E2108" s="701" t="s">
        <v>267</v>
      </c>
      <c r="F2108" s="702"/>
      <c r="G2108" s="703"/>
    </row>
    <row r="2109" spans="1:7" ht="15" customHeight="1">
      <c r="A2109" s="695">
        <v>441</v>
      </c>
      <c r="B2109" s="695" t="s">
        <v>10</v>
      </c>
      <c r="C2109" s="697" t="s">
        <v>66</v>
      </c>
      <c r="D2109" s="699" t="s">
        <v>37</v>
      </c>
      <c r="E2109" s="541">
        <v>12674.36</v>
      </c>
      <c r="F2109" s="539" t="s">
        <v>13</v>
      </c>
      <c r="G2109" s="20">
        <f>SUM(A2109*E2109/100)</f>
        <v>55893.92760000001</v>
      </c>
    </row>
    <row r="2110" spans="1:7" ht="34.5" customHeight="1">
      <c r="A2110" s="696"/>
      <c r="B2110" s="696"/>
      <c r="C2110" s="698"/>
      <c r="D2110" s="700"/>
      <c r="E2110" s="701" t="s">
        <v>38</v>
      </c>
      <c r="F2110" s="702"/>
      <c r="G2110" s="703"/>
    </row>
    <row r="2111" spans="1:7" ht="15" customHeight="1">
      <c r="A2111" s="709">
        <v>10.51</v>
      </c>
      <c r="B2111" s="697" t="s">
        <v>24</v>
      </c>
      <c r="C2111" s="695" t="s">
        <v>69</v>
      </c>
      <c r="D2111" s="711" t="s">
        <v>26</v>
      </c>
      <c r="E2111" s="541">
        <v>5001.7</v>
      </c>
      <c r="F2111" s="539" t="s">
        <v>27</v>
      </c>
      <c r="G2111" s="20">
        <f>SUM(A2111*E2111)</f>
        <v>52567.866999999998</v>
      </c>
    </row>
    <row r="2112" spans="1:7" ht="64.5" customHeight="1">
      <c r="A2112" s="710"/>
      <c r="B2112" s="698"/>
      <c r="C2112" s="696"/>
      <c r="D2112" s="712"/>
      <c r="E2112" s="701" t="s">
        <v>28</v>
      </c>
      <c r="F2112" s="702"/>
      <c r="G2112" s="703"/>
    </row>
    <row r="2113" spans="1:7" ht="15" customHeight="1">
      <c r="A2113" s="697">
        <v>410</v>
      </c>
      <c r="B2113" s="697" t="s">
        <v>10</v>
      </c>
      <c r="C2113" s="695" t="s">
        <v>73</v>
      </c>
      <c r="D2113" s="711" t="s">
        <v>30</v>
      </c>
      <c r="E2113" s="541">
        <v>337</v>
      </c>
      <c r="F2113" s="539" t="s">
        <v>31</v>
      </c>
      <c r="G2113" s="20">
        <f>SUM(A2113*E2113)</f>
        <v>138170</v>
      </c>
    </row>
    <row r="2114" spans="1:7" ht="169.5" customHeight="1">
      <c r="A2114" s="698"/>
      <c r="B2114" s="698"/>
      <c r="C2114" s="696"/>
      <c r="D2114" s="712"/>
      <c r="E2114" s="713" t="s">
        <v>32</v>
      </c>
      <c r="F2114" s="714"/>
      <c r="G2114" s="715"/>
    </row>
    <row r="2115" spans="1:7" ht="15" customHeight="1">
      <c r="A2115" s="709">
        <v>413</v>
      </c>
      <c r="B2115" s="697" t="s">
        <v>39</v>
      </c>
      <c r="C2115" s="695" t="s">
        <v>208</v>
      </c>
      <c r="D2115" s="711" t="s">
        <v>1438</v>
      </c>
      <c r="E2115" s="541">
        <v>3912.85</v>
      </c>
      <c r="F2115" s="539" t="s">
        <v>42</v>
      </c>
      <c r="G2115" s="20">
        <f>SUM(A2115*E2115/100)</f>
        <v>16160.0705</v>
      </c>
    </row>
    <row r="2116" spans="1:7" ht="30" customHeight="1">
      <c r="A2116" s="710"/>
      <c r="B2116" s="698"/>
      <c r="C2116" s="696"/>
      <c r="D2116" s="712"/>
      <c r="E2116" s="701" t="s">
        <v>1455</v>
      </c>
      <c r="F2116" s="702"/>
      <c r="G2116" s="703"/>
    </row>
    <row r="2117" spans="1:7">
      <c r="A2117" s="695">
        <v>320</v>
      </c>
      <c r="B2117" s="695" t="s">
        <v>39</v>
      </c>
      <c r="C2117" s="697" t="s">
        <v>209</v>
      </c>
      <c r="D2117" s="699" t="s">
        <v>600</v>
      </c>
      <c r="E2117" s="541">
        <v>7607.25</v>
      </c>
      <c r="F2117" s="539" t="s">
        <v>42</v>
      </c>
      <c r="G2117" s="20">
        <f>SUM(A2117*E2117/100)</f>
        <v>24343.200000000001</v>
      </c>
    </row>
    <row r="2118" spans="1:7" ht="102" customHeight="1">
      <c r="A2118" s="696"/>
      <c r="B2118" s="696"/>
      <c r="C2118" s="698"/>
      <c r="D2118" s="700"/>
      <c r="E2118" s="701" t="s">
        <v>601</v>
      </c>
      <c r="F2118" s="702"/>
      <c r="G2118" s="703"/>
    </row>
    <row r="2119" spans="1:7">
      <c r="A2119" s="695">
        <v>630</v>
      </c>
      <c r="B2119" s="695" t="s">
        <v>39</v>
      </c>
      <c r="C2119" s="697" t="s">
        <v>210</v>
      </c>
      <c r="D2119" s="699" t="s">
        <v>160</v>
      </c>
      <c r="E2119" s="541">
        <v>1887.4</v>
      </c>
      <c r="F2119" s="539" t="s">
        <v>42</v>
      </c>
      <c r="G2119" s="20">
        <f>SUM(A2119*E2119/100)</f>
        <v>11890.62</v>
      </c>
    </row>
    <row r="2120" spans="1:7" ht="38.25" customHeight="1">
      <c r="A2120" s="696"/>
      <c r="B2120" s="696"/>
      <c r="C2120" s="698"/>
      <c r="D2120" s="708"/>
      <c r="E2120" s="701" t="s">
        <v>161</v>
      </c>
      <c r="F2120" s="702"/>
      <c r="G2120" s="703"/>
    </row>
    <row r="2121" spans="1:7" s="25" customFormat="1">
      <c r="A2121" s="697">
        <v>4220</v>
      </c>
      <c r="B2121" s="697" t="s">
        <v>39</v>
      </c>
      <c r="C2121" s="695" t="s">
        <v>213</v>
      </c>
      <c r="D2121" s="699" t="s">
        <v>305</v>
      </c>
      <c r="E2121" s="539">
        <v>226.88</v>
      </c>
      <c r="F2121" s="539" t="s">
        <v>52</v>
      </c>
      <c r="G2121" s="20">
        <f>SUM(A2121*E2121/100)</f>
        <v>9574.3359999999993</v>
      </c>
    </row>
    <row r="2122" spans="1:7" s="25" customFormat="1" ht="35.25" customHeight="1">
      <c r="A2122" s="698"/>
      <c r="B2122" s="698"/>
      <c r="C2122" s="696"/>
      <c r="D2122" s="700"/>
      <c r="E2122" s="701" t="s">
        <v>306</v>
      </c>
      <c r="F2122" s="702"/>
      <c r="G2122" s="703"/>
    </row>
    <row r="2123" spans="1:7" s="25" customFormat="1">
      <c r="A2123" s="697">
        <v>310</v>
      </c>
      <c r="B2123" s="697" t="s">
        <v>39</v>
      </c>
      <c r="C2123" s="697" t="s">
        <v>272</v>
      </c>
      <c r="D2123" s="699" t="s">
        <v>717</v>
      </c>
      <c r="E2123" s="541">
        <v>786.5</v>
      </c>
      <c r="F2123" s="539" t="s">
        <v>75</v>
      </c>
      <c r="G2123" s="20">
        <f>SUM(A2123*E2123/100)</f>
        <v>2438.15</v>
      </c>
    </row>
    <row r="2124" spans="1:7" s="25" customFormat="1" ht="30" customHeight="1">
      <c r="A2124" s="698"/>
      <c r="B2124" s="698"/>
      <c r="C2124" s="698"/>
      <c r="D2124" s="700"/>
      <c r="E2124" s="701" t="s">
        <v>718</v>
      </c>
      <c r="F2124" s="702"/>
      <c r="G2124" s="703"/>
    </row>
    <row r="2125" spans="1:7">
      <c r="A2125" s="697">
        <v>4220</v>
      </c>
      <c r="B2125" s="697" t="s">
        <v>39</v>
      </c>
      <c r="C2125" s="695" t="s">
        <v>286</v>
      </c>
      <c r="D2125" s="699" t="s">
        <v>58</v>
      </c>
      <c r="E2125" s="541">
        <v>1079.6500000000001</v>
      </c>
      <c r="F2125" s="539" t="s">
        <v>42</v>
      </c>
      <c r="G2125" s="13">
        <f>SUM(A2125*E2125/100)</f>
        <v>45561.23</v>
      </c>
    </row>
    <row r="2126" spans="1:7" ht="29.25" customHeight="1">
      <c r="A2126" s="698"/>
      <c r="B2126" s="698"/>
      <c r="C2126" s="696"/>
      <c r="D2126" s="708"/>
      <c r="E2126" s="701" t="s">
        <v>59</v>
      </c>
      <c r="F2126" s="702"/>
      <c r="G2126" s="703"/>
    </row>
    <row r="2127" spans="1:7">
      <c r="A2127" s="697">
        <v>6300</v>
      </c>
      <c r="B2127" s="697" t="s">
        <v>39</v>
      </c>
      <c r="C2127" s="695" t="s">
        <v>287</v>
      </c>
      <c r="D2127" s="699" t="s">
        <v>268</v>
      </c>
      <c r="E2127" s="541">
        <v>2717</v>
      </c>
      <c r="F2127" s="539" t="s">
        <v>42</v>
      </c>
      <c r="G2127" s="20">
        <f>SUM(A2127*E2127/100)</f>
        <v>171171</v>
      </c>
    </row>
    <row r="2128" spans="1:7" ht="102" customHeight="1">
      <c r="A2128" s="698"/>
      <c r="B2128" s="698"/>
      <c r="C2128" s="696"/>
      <c r="D2128" s="708"/>
      <c r="E2128" s="701" t="s">
        <v>269</v>
      </c>
      <c r="F2128" s="702"/>
      <c r="G2128" s="703"/>
    </row>
    <row r="2129" spans="1:7">
      <c r="A2129" s="697">
        <v>1330</v>
      </c>
      <c r="B2129" s="697" t="s">
        <v>39</v>
      </c>
      <c r="C2129" s="695" t="s">
        <v>288</v>
      </c>
      <c r="D2129" s="699" t="s">
        <v>1440</v>
      </c>
      <c r="E2129" s="541">
        <v>1662.21</v>
      </c>
      <c r="F2129" s="539" t="s">
        <v>42</v>
      </c>
      <c r="G2129" s="13">
        <f>SUM(A2129*E2129/100)</f>
        <v>22107.393000000004</v>
      </c>
    </row>
    <row r="2130" spans="1:7" ht="29.25" customHeight="1">
      <c r="A2130" s="698"/>
      <c r="B2130" s="698"/>
      <c r="C2130" s="696"/>
      <c r="D2130" s="708"/>
      <c r="E2130" s="701" t="s">
        <v>1441</v>
      </c>
      <c r="F2130" s="702"/>
      <c r="G2130" s="703"/>
    </row>
    <row r="2131" spans="1:7">
      <c r="A2131" s="697">
        <v>768</v>
      </c>
      <c r="B2131" s="697" t="s">
        <v>39</v>
      </c>
      <c r="C2131" s="695" t="s">
        <v>659</v>
      </c>
      <c r="D2131" s="699" t="s">
        <v>280</v>
      </c>
      <c r="E2131" s="541">
        <v>25293.42</v>
      </c>
      <c r="F2131" s="539" t="s">
        <v>42</v>
      </c>
      <c r="G2131" s="20">
        <f>SUM(A2131*E2131/100)</f>
        <v>194253.4656</v>
      </c>
    </row>
    <row r="2132" spans="1:7" ht="44.25" customHeight="1">
      <c r="A2132" s="698"/>
      <c r="B2132" s="698"/>
      <c r="C2132" s="696"/>
      <c r="D2132" s="708"/>
      <c r="E2132" s="701" t="s">
        <v>281</v>
      </c>
      <c r="F2132" s="702"/>
      <c r="G2132" s="703"/>
    </row>
    <row r="2133" spans="1:7">
      <c r="A2133" s="697">
        <v>1768</v>
      </c>
      <c r="B2133" s="697" t="s">
        <v>39</v>
      </c>
      <c r="C2133" s="695" t="s">
        <v>660</v>
      </c>
      <c r="D2133" s="699" t="s">
        <v>1286</v>
      </c>
      <c r="E2133" s="541">
        <v>2118.33</v>
      </c>
      <c r="F2133" s="539" t="s">
        <v>42</v>
      </c>
      <c r="G2133" s="13">
        <f>SUM(A2133*E2133/100)</f>
        <v>37452.074399999998</v>
      </c>
    </row>
    <row r="2134" spans="1:7" ht="69.75" customHeight="1">
      <c r="A2134" s="698"/>
      <c r="B2134" s="698"/>
      <c r="C2134" s="696"/>
      <c r="D2134" s="700"/>
      <c r="E2134" s="701" t="s">
        <v>990</v>
      </c>
      <c r="F2134" s="702"/>
      <c r="G2134" s="703"/>
    </row>
    <row r="2135" spans="1:7" ht="39" customHeight="1">
      <c r="A2135" s="536"/>
      <c r="B2135" s="537"/>
      <c r="C2135" s="3"/>
      <c r="D2135" s="91"/>
      <c r="E2135" s="540"/>
      <c r="F2135" s="28" t="s">
        <v>1287</v>
      </c>
      <c r="G2135" s="105">
        <f>SUM(G2077,G2079,G2081,G2083,G2085,G2087,G2089,G2091,G2093,G2095,G2097,G2099,G2101,G2103,G2105,G2107,G2109,G2111,G2113,G2115,G2117,G2119,G2121,G2123,G2125,G2127,G2129,G2131,G2133)</f>
        <v>2765643.9019000004</v>
      </c>
    </row>
    <row r="2136" spans="1:7">
      <c r="A2136" s="31"/>
      <c r="B2136" s="32"/>
      <c r="C2136" s="32"/>
      <c r="D2136" s="110" t="s">
        <v>78</v>
      </c>
      <c r="E2136" s="32"/>
      <c r="F2136" s="32"/>
      <c r="G2136" s="34"/>
    </row>
    <row r="2137" spans="1:7">
      <c r="A2137" s="695">
        <v>2</v>
      </c>
      <c r="B2137" s="695" t="s">
        <v>72</v>
      </c>
      <c r="C2137" s="697" t="s">
        <v>11</v>
      </c>
      <c r="D2137" s="699" t="s">
        <v>177</v>
      </c>
      <c r="E2137" s="541">
        <v>6166.6</v>
      </c>
      <c r="F2137" s="539" t="s">
        <v>75</v>
      </c>
      <c r="G2137" s="13">
        <f>SUM(A2137*E2137)</f>
        <v>12333.2</v>
      </c>
    </row>
    <row r="2138" spans="1:7" ht="115.5" customHeight="1">
      <c r="A2138" s="696"/>
      <c r="B2138" s="696"/>
      <c r="C2138" s="698"/>
      <c r="D2138" s="708"/>
      <c r="E2138" s="701" t="s">
        <v>178</v>
      </c>
      <c r="F2138" s="702"/>
      <c r="G2138" s="703"/>
    </row>
    <row r="2139" spans="1:7" s="25" customFormat="1">
      <c r="A2139" s="697">
        <v>1</v>
      </c>
      <c r="B2139" s="697" t="s">
        <v>89</v>
      </c>
      <c r="C2139" s="697" t="s">
        <v>15</v>
      </c>
      <c r="D2139" s="699" t="s">
        <v>862</v>
      </c>
      <c r="E2139" s="541">
        <v>11477.4</v>
      </c>
      <c r="F2139" s="539" t="s">
        <v>75</v>
      </c>
      <c r="G2139" s="20">
        <f>A2139*E2139</f>
        <v>11477.4</v>
      </c>
    </row>
    <row r="2140" spans="1:7" s="25" customFormat="1" ht="152.25" customHeight="1">
      <c r="A2140" s="698"/>
      <c r="B2140" s="698"/>
      <c r="C2140" s="698"/>
      <c r="D2140" s="700"/>
      <c r="E2140" s="727" t="s">
        <v>863</v>
      </c>
      <c r="F2140" s="728"/>
      <c r="G2140" s="729"/>
    </row>
    <row r="2141" spans="1:7">
      <c r="A2141" s="695">
        <v>2</v>
      </c>
      <c r="B2141" s="695" t="s">
        <v>72</v>
      </c>
      <c r="C2141" s="697" t="s">
        <v>18</v>
      </c>
      <c r="D2141" s="699" t="s">
        <v>94</v>
      </c>
      <c r="E2141" s="541">
        <v>2533.4699999999998</v>
      </c>
      <c r="F2141" s="539" t="s">
        <v>75</v>
      </c>
      <c r="G2141" s="13">
        <f>SUM(A2141*E2141)</f>
        <v>5066.9399999999996</v>
      </c>
    </row>
    <row r="2142" spans="1:7" ht="34.5" customHeight="1">
      <c r="A2142" s="696"/>
      <c r="B2142" s="696"/>
      <c r="C2142" s="698"/>
      <c r="D2142" s="708"/>
      <c r="E2142" s="701" t="s">
        <v>185</v>
      </c>
      <c r="F2142" s="702"/>
      <c r="G2142" s="703"/>
    </row>
    <row r="2143" spans="1:7">
      <c r="A2143" s="695">
        <v>2</v>
      </c>
      <c r="B2143" s="695" t="s">
        <v>72</v>
      </c>
      <c r="C2143" s="697" t="s">
        <v>21</v>
      </c>
      <c r="D2143" s="699" t="s">
        <v>1442</v>
      </c>
      <c r="E2143" s="541">
        <v>6237</v>
      </c>
      <c r="F2143" s="539" t="s">
        <v>75</v>
      </c>
      <c r="G2143" s="13">
        <f>SUM(A2143*E2143)</f>
        <v>12474</v>
      </c>
    </row>
    <row r="2144" spans="1:7" ht="34.5" customHeight="1">
      <c r="A2144" s="696"/>
      <c r="B2144" s="696"/>
      <c r="C2144" s="698"/>
      <c r="D2144" s="708"/>
      <c r="E2144" s="701" t="s">
        <v>1443</v>
      </c>
      <c r="F2144" s="702"/>
      <c r="G2144" s="703"/>
    </row>
    <row r="2145" spans="1:7" s="36" customFormat="1">
      <c r="A2145" s="695">
        <v>4</v>
      </c>
      <c r="B2145" s="695" t="s">
        <v>72</v>
      </c>
      <c r="C2145" s="697" t="s">
        <v>25</v>
      </c>
      <c r="D2145" s="699" t="s">
        <v>81</v>
      </c>
      <c r="E2145" s="541">
        <v>2042.43</v>
      </c>
      <c r="F2145" s="539" t="s">
        <v>75</v>
      </c>
      <c r="G2145" s="13">
        <f>SUM(A2145*E2145)</f>
        <v>8169.72</v>
      </c>
    </row>
    <row r="2146" spans="1:7" s="36" customFormat="1" ht="124.5" customHeight="1">
      <c r="A2146" s="696"/>
      <c r="B2146" s="696"/>
      <c r="C2146" s="698"/>
      <c r="D2146" s="700"/>
      <c r="E2146" s="701" t="s">
        <v>82</v>
      </c>
      <c r="F2146" s="702"/>
      <c r="G2146" s="703"/>
    </row>
    <row r="2147" spans="1:7">
      <c r="A2147" s="695">
        <v>8</v>
      </c>
      <c r="B2147" s="695" t="s">
        <v>72</v>
      </c>
      <c r="C2147" s="697" t="s">
        <v>29</v>
      </c>
      <c r="D2147" s="699" t="s">
        <v>83</v>
      </c>
      <c r="E2147" s="541">
        <v>447.15</v>
      </c>
      <c r="F2147" s="539" t="s">
        <v>75</v>
      </c>
      <c r="G2147" s="13">
        <f>SUM(A2147*E2147)</f>
        <v>3577.2</v>
      </c>
    </row>
    <row r="2148" spans="1:7" ht="45" customHeight="1">
      <c r="A2148" s="696"/>
      <c r="B2148" s="696"/>
      <c r="C2148" s="698"/>
      <c r="D2148" s="708"/>
      <c r="E2148" s="701" t="s">
        <v>84</v>
      </c>
      <c r="F2148" s="702"/>
      <c r="G2148" s="703"/>
    </row>
    <row r="2149" spans="1:7" s="36" customFormat="1">
      <c r="A2149" s="704">
        <v>2</v>
      </c>
      <c r="B2149" s="704" t="s">
        <v>72</v>
      </c>
      <c r="C2149" s="705" t="s">
        <v>33</v>
      </c>
      <c r="D2149" s="706" t="s">
        <v>1118</v>
      </c>
      <c r="E2149" s="543">
        <v>1161.5999999999999</v>
      </c>
      <c r="F2149" s="542" t="s">
        <v>75</v>
      </c>
      <c r="G2149" s="13">
        <f>SUM(A2149*E2149)</f>
        <v>2323.1999999999998</v>
      </c>
    </row>
    <row r="2150" spans="1:7" s="36" customFormat="1" ht="52.5" customHeight="1">
      <c r="A2150" s="704"/>
      <c r="B2150" s="704"/>
      <c r="C2150" s="705"/>
      <c r="D2150" s="706"/>
      <c r="E2150" s="707" t="s">
        <v>1444</v>
      </c>
      <c r="F2150" s="707"/>
      <c r="G2150" s="707"/>
    </row>
    <row r="2151" spans="1:7" s="36" customFormat="1">
      <c r="A2151" s="695">
        <v>2</v>
      </c>
      <c r="B2151" s="695" t="s">
        <v>72</v>
      </c>
      <c r="C2151" s="697" t="s">
        <v>36</v>
      </c>
      <c r="D2151" s="699" t="s">
        <v>869</v>
      </c>
      <c r="E2151" s="543">
        <v>704.2</v>
      </c>
      <c r="F2151" s="542" t="s">
        <v>75</v>
      </c>
      <c r="G2151" s="13">
        <f>SUM(A2151*E2151)</f>
        <v>1408.4</v>
      </c>
    </row>
    <row r="2152" spans="1:7" s="36" customFormat="1" ht="51.75" customHeight="1">
      <c r="A2152" s="696"/>
      <c r="B2152" s="696"/>
      <c r="C2152" s="698"/>
      <c r="D2152" s="700"/>
      <c r="E2152" s="701" t="s">
        <v>870</v>
      </c>
      <c r="F2152" s="702"/>
      <c r="G2152" s="703"/>
    </row>
    <row r="2153" spans="1:7">
      <c r="A2153" s="695">
        <v>2</v>
      </c>
      <c r="B2153" s="695" t="s">
        <v>72</v>
      </c>
      <c r="C2153" s="697" t="s">
        <v>40</v>
      </c>
      <c r="D2153" s="699" t="s">
        <v>1445</v>
      </c>
      <c r="E2153" s="543">
        <v>702</v>
      </c>
      <c r="F2153" s="542" t="s">
        <v>75</v>
      </c>
      <c r="G2153" s="13">
        <f>SUM(A2153*E2153)</f>
        <v>1404</v>
      </c>
    </row>
    <row r="2154" spans="1:7" ht="23.25" customHeight="1">
      <c r="A2154" s="696"/>
      <c r="B2154" s="696"/>
      <c r="C2154" s="698"/>
      <c r="D2154" s="708"/>
      <c r="E2154" s="701" t="s">
        <v>1446</v>
      </c>
      <c r="F2154" s="702"/>
      <c r="G2154" s="703"/>
    </row>
    <row r="2155" spans="1:7">
      <c r="A2155" s="695"/>
      <c r="B2155" s="695"/>
      <c r="C2155" s="697" t="s">
        <v>44</v>
      </c>
      <c r="D2155" s="699" t="s">
        <v>226</v>
      </c>
      <c r="E2155" s="730"/>
      <c r="F2155" s="731"/>
      <c r="G2155" s="732"/>
    </row>
    <row r="2156" spans="1:7" ht="103.5" customHeight="1">
      <c r="A2156" s="696"/>
      <c r="B2156" s="696"/>
      <c r="C2156" s="698"/>
      <c r="D2156" s="708"/>
      <c r="E2156" s="733"/>
      <c r="F2156" s="734"/>
      <c r="G2156" s="735"/>
    </row>
    <row r="2157" spans="1:7">
      <c r="A2157" s="695">
        <v>200</v>
      </c>
      <c r="B2157" s="695" t="s">
        <v>107</v>
      </c>
      <c r="C2157" s="697" t="s">
        <v>99</v>
      </c>
      <c r="D2157" s="699" t="s">
        <v>227</v>
      </c>
      <c r="E2157" s="543">
        <v>73.209999999999994</v>
      </c>
      <c r="F2157" s="542" t="s">
        <v>111</v>
      </c>
      <c r="G2157" s="13">
        <f>SUM(A2157*E2157)</f>
        <v>14641.999999999998</v>
      </c>
    </row>
    <row r="2158" spans="1:7" ht="30.75" customHeight="1">
      <c r="A2158" s="696"/>
      <c r="B2158" s="696"/>
      <c r="C2158" s="698"/>
      <c r="D2158" s="708"/>
      <c r="E2158" s="701" t="s">
        <v>228</v>
      </c>
      <c r="F2158" s="702"/>
      <c r="G2158" s="703"/>
    </row>
    <row r="2159" spans="1:7">
      <c r="A2159" s="695">
        <v>100</v>
      </c>
      <c r="B2159" s="695" t="s">
        <v>72</v>
      </c>
      <c r="C2159" s="697" t="s">
        <v>102</v>
      </c>
      <c r="D2159" s="699" t="s">
        <v>229</v>
      </c>
      <c r="E2159" s="543">
        <v>95.79</v>
      </c>
      <c r="F2159" s="542" t="s">
        <v>111</v>
      </c>
      <c r="G2159" s="13">
        <f>SUM(A2159*E2159)</f>
        <v>9579</v>
      </c>
    </row>
    <row r="2160" spans="1:7" ht="16.5" customHeight="1">
      <c r="A2160" s="696"/>
      <c r="B2160" s="696"/>
      <c r="C2160" s="698"/>
      <c r="D2160" s="708"/>
      <c r="E2160" s="701" t="s">
        <v>230</v>
      </c>
      <c r="F2160" s="702"/>
      <c r="G2160" s="703"/>
    </row>
    <row r="2161" spans="1:7">
      <c r="A2161" s="695">
        <v>50</v>
      </c>
      <c r="B2161" s="695" t="s">
        <v>107</v>
      </c>
      <c r="C2161" s="697" t="s">
        <v>291</v>
      </c>
      <c r="D2161" s="699" t="s">
        <v>775</v>
      </c>
      <c r="E2161" s="543">
        <v>128.55000000000001</v>
      </c>
      <c r="F2161" s="542" t="s">
        <v>111</v>
      </c>
      <c r="G2161" s="13">
        <f>SUM(A2161*E2161)</f>
        <v>6427.5000000000009</v>
      </c>
    </row>
    <row r="2162" spans="1:7" ht="25.5" customHeight="1">
      <c r="A2162" s="696"/>
      <c r="B2162" s="696"/>
      <c r="C2162" s="698"/>
      <c r="D2162" s="700"/>
      <c r="E2162" s="701" t="s">
        <v>776</v>
      </c>
      <c r="F2162" s="702"/>
      <c r="G2162" s="703"/>
    </row>
    <row r="2163" spans="1:7">
      <c r="A2163" s="695">
        <v>150</v>
      </c>
      <c r="B2163" s="695" t="s">
        <v>107</v>
      </c>
      <c r="C2163" s="697" t="s">
        <v>1447</v>
      </c>
      <c r="D2163" s="699" t="s">
        <v>1448</v>
      </c>
      <c r="E2163" s="543">
        <v>233</v>
      </c>
      <c r="F2163" s="542" t="s">
        <v>111</v>
      </c>
      <c r="G2163" s="13">
        <f>SUM(A2163*E2163)</f>
        <v>34950</v>
      </c>
    </row>
    <row r="2164" spans="1:7" ht="25.5" customHeight="1">
      <c r="A2164" s="696"/>
      <c r="B2164" s="696"/>
      <c r="C2164" s="698"/>
      <c r="D2164" s="700"/>
      <c r="E2164" s="701" t="s">
        <v>1449</v>
      </c>
      <c r="F2164" s="702"/>
      <c r="G2164" s="703"/>
    </row>
    <row r="2165" spans="1:7" s="36" customFormat="1" ht="54.75" customHeight="1">
      <c r="A2165" s="552"/>
      <c r="B2165" s="552"/>
      <c r="C2165" s="553" t="s">
        <v>47</v>
      </c>
      <c r="D2165" s="554" t="s">
        <v>1102</v>
      </c>
      <c r="E2165" s="555"/>
      <c r="F2165" s="555"/>
      <c r="G2165" s="555"/>
    </row>
    <row r="2166" spans="1:7" s="36" customFormat="1">
      <c r="A2166" s="704">
        <v>200</v>
      </c>
      <c r="B2166" s="704" t="s">
        <v>107</v>
      </c>
      <c r="C2166" s="705"/>
      <c r="D2166" s="706" t="s">
        <v>1103</v>
      </c>
      <c r="E2166" s="543">
        <v>7.82</v>
      </c>
      <c r="F2166" s="542" t="s">
        <v>111</v>
      </c>
      <c r="G2166" s="13">
        <f>SUM(A2166*E2166)</f>
        <v>1564</v>
      </c>
    </row>
    <row r="2167" spans="1:7" s="36" customFormat="1">
      <c r="A2167" s="704"/>
      <c r="B2167" s="704"/>
      <c r="C2167" s="705"/>
      <c r="D2167" s="706"/>
      <c r="E2167" s="707" t="s">
        <v>1104</v>
      </c>
      <c r="F2167" s="707"/>
      <c r="G2167" s="707"/>
    </row>
    <row r="2168" spans="1:7" s="36" customFormat="1">
      <c r="A2168" s="704">
        <v>100</v>
      </c>
      <c r="B2168" s="704" t="s">
        <v>107</v>
      </c>
      <c r="C2168" s="705"/>
      <c r="D2168" s="706" t="s">
        <v>1105</v>
      </c>
      <c r="E2168" s="543">
        <v>8.4499999999999993</v>
      </c>
      <c r="F2168" s="542" t="s">
        <v>111</v>
      </c>
      <c r="G2168" s="13">
        <f>SUM(A2168*E2168)</f>
        <v>844.99999999999989</v>
      </c>
    </row>
    <row r="2169" spans="1:7" s="36" customFormat="1" ht="23.25" customHeight="1">
      <c r="A2169" s="704"/>
      <c r="B2169" s="704"/>
      <c r="C2169" s="705"/>
      <c r="D2169" s="706"/>
      <c r="E2169" s="707" t="s">
        <v>1106</v>
      </c>
      <c r="F2169" s="707"/>
      <c r="G2169" s="707"/>
    </row>
    <row r="2170" spans="1:7" s="36" customFormat="1">
      <c r="A2170" s="704">
        <v>50</v>
      </c>
      <c r="B2170" s="704" t="s">
        <v>107</v>
      </c>
      <c r="C2170" s="705"/>
      <c r="D2170" s="706" t="s">
        <v>1110</v>
      </c>
      <c r="E2170" s="543">
        <v>9.9600000000000009</v>
      </c>
      <c r="F2170" s="542" t="s">
        <v>111</v>
      </c>
      <c r="G2170" s="13">
        <f>SUM(A2170*E2170)</f>
        <v>498.00000000000006</v>
      </c>
    </row>
    <row r="2171" spans="1:7" s="36" customFormat="1" ht="23.25" customHeight="1">
      <c r="A2171" s="704"/>
      <c r="B2171" s="704"/>
      <c r="C2171" s="705"/>
      <c r="D2171" s="706"/>
      <c r="E2171" s="707" t="s">
        <v>1450</v>
      </c>
      <c r="F2171" s="707"/>
      <c r="G2171" s="707"/>
    </row>
    <row r="2172" spans="1:7">
      <c r="A2172" s="695"/>
      <c r="B2172" s="695"/>
      <c r="C2172" s="697" t="s">
        <v>50</v>
      </c>
      <c r="D2172" s="699" t="s">
        <v>236</v>
      </c>
      <c r="E2172" s="730"/>
      <c r="F2172" s="731"/>
      <c r="G2172" s="732"/>
    </row>
    <row r="2173" spans="1:7" ht="132" customHeight="1">
      <c r="A2173" s="696"/>
      <c r="B2173" s="696"/>
      <c r="C2173" s="698"/>
      <c r="D2173" s="700"/>
      <c r="E2173" s="733"/>
      <c r="F2173" s="734"/>
      <c r="G2173" s="735"/>
    </row>
    <row r="2174" spans="1:7">
      <c r="A2174" s="695">
        <v>200</v>
      </c>
      <c r="B2174" s="695" t="s">
        <v>107</v>
      </c>
      <c r="C2174" s="697" t="s">
        <v>99</v>
      </c>
      <c r="D2174" s="699" t="s">
        <v>237</v>
      </c>
      <c r="E2174" s="543">
        <v>116.2</v>
      </c>
      <c r="F2174" s="542" t="s">
        <v>111</v>
      </c>
      <c r="G2174" s="13">
        <f>SUM(A2174*E2174)</f>
        <v>23240</v>
      </c>
    </row>
    <row r="2175" spans="1:7" ht="65.25" customHeight="1">
      <c r="A2175" s="696"/>
      <c r="B2175" s="696"/>
      <c r="C2175" s="698"/>
      <c r="D2175" s="700"/>
      <c r="E2175" s="701" t="s">
        <v>289</v>
      </c>
      <c r="F2175" s="702"/>
      <c r="G2175" s="703"/>
    </row>
    <row r="2176" spans="1:7">
      <c r="A2176" s="695">
        <v>2</v>
      </c>
      <c r="B2176" s="695" t="s">
        <v>72</v>
      </c>
      <c r="C2176" s="697" t="s">
        <v>54</v>
      </c>
      <c r="D2176" s="699" t="s">
        <v>1372</v>
      </c>
      <c r="E2176" s="543">
        <v>3432</v>
      </c>
      <c r="F2176" s="542" t="s">
        <v>75</v>
      </c>
      <c r="G2176" s="13">
        <f>SUM(A2176*E2176)</f>
        <v>6864</v>
      </c>
    </row>
    <row r="2177" spans="1:7" ht="30.75" customHeight="1">
      <c r="A2177" s="696"/>
      <c r="B2177" s="696"/>
      <c r="C2177" s="698"/>
      <c r="D2177" s="700"/>
      <c r="E2177" s="701" t="s">
        <v>1373</v>
      </c>
      <c r="F2177" s="702"/>
      <c r="G2177" s="703"/>
    </row>
    <row r="2178" spans="1:7">
      <c r="A2178" s="695">
        <v>1</v>
      </c>
      <c r="B2178" s="695" t="s">
        <v>89</v>
      </c>
      <c r="C2178" s="697" t="s">
        <v>57</v>
      </c>
      <c r="D2178" s="699" t="s">
        <v>871</v>
      </c>
      <c r="E2178" s="543">
        <v>10322.4</v>
      </c>
      <c r="F2178" s="542" t="s">
        <v>75</v>
      </c>
      <c r="G2178" s="13">
        <f>SUM(A2178*E2178)</f>
        <v>10322.4</v>
      </c>
    </row>
    <row r="2179" spans="1:7" ht="66" customHeight="1">
      <c r="A2179" s="696"/>
      <c r="B2179" s="696"/>
      <c r="C2179" s="698"/>
      <c r="D2179" s="700"/>
      <c r="E2179" s="707" t="s">
        <v>872</v>
      </c>
      <c r="F2179" s="707"/>
      <c r="G2179" s="707"/>
    </row>
    <row r="2180" spans="1:7">
      <c r="A2180" s="695">
        <v>4</v>
      </c>
      <c r="B2180" s="695" t="s">
        <v>72</v>
      </c>
      <c r="C2180" s="697" t="s">
        <v>60</v>
      </c>
      <c r="D2180" s="699" t="s">
        <v>85</v>
      </c>
      <c r="E2180" s="543">
        <v>1109.46</v>
      </c>
      <c r="F2180" s="542" t="s">
        <v>75</v>
      </c>
      <c r="G2180" s="13">
        <f>SUM(A2180*E2180)</f>
        <v>4437.84</v>
      </c>
    </row>
    <row r="2181" spans="1:7" ht="30" customHeight="1">
      <c r="A2181" s="696"/>
      <c r="B2181" s="696"/>
      <c r="C2181" s="698"/>
      <c r="D2181" s="708"/>
      <c r="E2181" s="707" t="s">
        <v>86</v>
      </c>
      <c r="F2181" s="707"/>
      <c r="G2181" s="707"/>
    </row>
    <row r="2182" spans="1:7">
      <c r="A2182" s="697">
        <v>1</v>
      </c>
      <c r="B2182" s="697" t="s">
        <v>89</v>
      </c>
      <c r="C2182" s="695" t="s">
        <v>63</v>
      </c>
      <c r="D2182" s="699" t="s">
        <v>1011</v>
      </c>
      <c r="E2182" s="543">
        <v>2882</v>
      </c>
      <c r="F2182" s="542" t="s">
        <v>75</v>
      </c>
      <c r="G2182" s="13">
        <f>SUM(A2182*E2182)</f>
        <v>2882</v>
      </c>
    </row>
    <row r="2183" spans="1:7" ht="40.5" customHeight="1">
      <c r="A2183" s="698"/>
      <c r="B2183" s="698"/>
      <c r="C2183" s="696"/>
      <c r="D2183" s="700"/>
      <c r="E2183" s="701" t="s">
        <v>1012</v>
      </c>
      <c r="F2183" s="702"/>
      <c r="G2183" s="703"/>
    </row>
    <row r="2184" spans="1:7" s="30" customFormat="1" ht="33" customHeight="1">
      <c r="A2184" s="544"/>
      <c r="B2184" s="544"/>
      <c r="C2184" s="3"/>
      <c r="D2184" s="91"/>
      <c r="E2184" s="544"/>
      <c r="F2184" s="28" t="s">
        <v>781</v>
      </c>
      <c r="G2184" s="233">
        <f>SUM(G2137,G2139,G2141,G2143,G2145,G2147,G2149,G2151,G2153,G2157,G2159,G2161,G2163,G2166,G2168,G2170,G2174,G2176,G2178,G2180,G2182)</f>
        <v>174485.8</v>
      </c>
    </row>
    <row r="2185" spans="1:7" s="25" customFormat="1">
      <c r="A2185" s="76"/>
      <c r="B2185" s="76"/>
      <c r="C2185" s="75"/>
      <c r="D2185" s="235" t="s">
        <v>1151</v>
      </c>
      <c r="E2185" s="76"/>
      <c r="F2185" s="76"/>
      <c r="G2185" s="84"/>
    </row>
    <row r="2186" spans="1:7">
      <c r="A2186" s="695">
        <v>100</v>
      </c>
      <c r="B2186" s="695" t="s">
        <v>107</v>
      </c>
      <c r="C2186" s="697" t="s">
        <v>11</v>
      </c>
      <c r="D2186" s="699" t="s">
        <v>1456</v>
      </c>
      <c r="E2186" s="543">
        <v>516</v>
      </c>
      <c r="F2186" s="542" t="s">
        <v>111</v>
      </c>
      <c r="G2186" s="13">
        <f>SUM(A2186*E2186)</f>
        <v>51600</v>
      </c>
    </row>
    <row r="2187" spans="1:7" ht="66" customHeight="1">
      <c r="A2187" s="696"/>
      <c r="B2187" s="696"/>
      <c r="C2187" s="698"/>
      <c r="D2187" s="700"/>
      <c r="E2187" s="707" t="s">
        <v>1457</v>
      </c>
      <c r="F2187" s="707"/>
      <c r="G2187" s="707"/>
    </row>
    <row r="2188" spans="1:7">
      <c r="A2188" s="695"/>
      <c r="B2188" s="695"/>
      <c r="C2188" s="697" t="s">
        <v>15</v>
      </c>
      <c r="D2188" s="699" t="s">
        <v>192</v>
      </c>
      <c r="E2188" s="730"/>
      <c r="F2188" s="731"/>
      <c r="G2188" s="732"/>
    </row>
    <row r="2189" spans="1:7" ht="67.5" customHeight="1">
      <c r="A2189" s="696"/>
      <c r="B2189" s="696"/>
      <c r="C2189" s="698"/>
      <c r="D2189" s="708"/>
      <c r="E2189" s="733"/>
      <c r="F2189" s="734"/>
      <c r="G2189" s="735"/>
    </row>
    <row r="2190" spans="1:7">
      <c r="A2190" s="695">
        <v>40</v>
      </c>
      <c r="B2190" s="695" t="s">
        <v>107</v>
      </c>
      <c r="C2190" s="697" t="s">
        <v>99</v>
      </c>
      <c r="D2190" s="699" t="s">
        <v>195</v>
      </c>
      <c r="E2190" s="556">
        <v>226</v>
      </c>
      <c r="F2190" s="553" t="s">
        <v>111</v>
      </c>
      <c r="G2190" s="13">
        <f>SUM(A2190*E2190)</f>
        <v>9040</v>
      </c>
    </row>
    <row r="2191" spans="1:7" ht="32.25" customHeight="1">
      <c r="A2191" s="696"/>
      <c r="B2191" s="696"/>
      <c r="C2191" s="698"/>
      <c r="D2191" s="708"/>
      <c r="E2191" s="701" t="s">
        <v>196</v>
      </c>
      <c r="F2191" s="702"/>
      <c r="G2191" s="703"/>
    </row>
    <row r="2192" spans="1:7" s="30" customFormat="1" ht="33" customHeight="1">
      <c r="A2192" s="557"/>
      <c r="B2192" s="557"/>
      <c r="C2192" s="3"/>
      <c r="D2192" s="91"/>
      <c r="E2192" s="557"/>
      <c r="F2192" s="28" t="s">
        <v>1452</v>
      </c>
      <c r="G2192" s="233">
        <f>SUM(G2186,G2190)</f>
        <v>60640</v>
      </c>
    </row>
    <row r="2193" spans="1:7" ht="32.25" customHeight="1">
      <c r="A2193" s="75"/>
      <c r="B2193" s="75"/>
      <c r="C2193" s="76"/>
      <c r="D2193" s="558"/>
      <c r="E2193" s="78"/>
      <c r="F2193" s="78"/>
      <c r="G2193" s="78"/>
    </row>
    <row r="2194" spans="1:7" s="36" customFormat="1" ht="32.25" customHeight="1">
      <c r="A2194" s="52" t="s">
        <v>129</v>
      </c>
      <c r="B2194" s="53"/>
      <c r="C2194" s="54" t="s">
        <v>130</v>
      </c>
      <c r="D2194" s="55"/>
      <c r="F2194" s="56" t="s">
        <v>131</v>
      </c>
      <c r="G2194" s="54"/>
    </row>
    <row r="2195" spans="1:7" s="30" customFormat="1" ht="32.25" customHeight="1">
      <c r="A2195" s="52" t="s">
        <v>132</v>
      </c>
      <c r="B2195" s="53"/>
      <c r="C2195" s="54" t="s">
        <v>133</v>
      </c>
      <c r="D2195" s="55"/>
      <c r="E2195" s="36"/>
      <c r="F2195" s="56" t="s">
        <v>131</v>
      </c>
    </row>
    <row r="2196" spans="1:7" s="30" customFormat="1" ht="32.25" customHeight="1">
      <c r="A2196" s="52" t="s">
        <v>134</v>
      </c>
      <c r="B2196" s="57"/>
      <c r="C2196" s="54" t="s">
        <v>135</v>
      </c>
      <c r="D2196" s="58"/>
      <c r="F2196" s="56" t="s">
        <v>131</v>
      </c>
    </row>
    <row r="2197" spans="1:7" s="25" customFormat="1" ht="38.25" customHeight="1">
      <c r="A2197" s="59"/>
      <c r="B2197" s="54"/>
      <c r="C2197" s="54"/>
      <c r="D2197" s="60"/>
      <c r="E2197" s="61" t="s">
        <v>138</v>
      </c>
      <c r="F2197" s="62"/>
      <c r="G2197" s="62"/>
    </row>
    <row r="2198" spans="1:7" s="25" customFormat="1" ht="63" customHeight="1">
      <c r="A2198" s="59"/>
      <c r="B2198" s="54"/>
      <c r="C2198" s="54"/>
      <c r="D2198" s="60"/>
      <c r="E2198" s="54"/>
      <c r="F2198" s="54"/>
      <c r="G2198" s="63"/>
    </row>
    <row r="2199" spans="1:7" s="25" customFormat="1">
      <c r="A2199" s="55" t="s">
        <v>139</v>
      </c>
      <c r="B2199" s="54"/>
      <c r="C2199" s="54"/>
      <c r="D2199" s="60"/>
      <c r="E2199" s="64" t="s">
        <v>140</v>
      </c>
      <c r="F2199" s="54"/>
      <c r="G2199" s="63"/>
    </row>
    <row r="2200" spans="1:7" s="25" customFormat="1">
      <c r="B2200" s="54"/>
      <c r="C2200" s="54"/>
      <c r="D2200" s="60"/>
      <c r="E2200" s="64" t="s">
        <v>141</v>
      </c>
      <c r="F2200" s="54"/>
      <c r="G2200" s="63"/>
    </row>
    <row r="2201" spans="1:7" s="25" customFormat="1">
      <c r="B2201" s="54"/>
      <c r="C2201" s="54"/>
      <c r="D2201" s="60"/>
      <c r="E2201" s="64" t="s">
        <v>142</v>
      </c>
      <c r="F2201" s="54"/>
      <c r="G2201" s="63"/>
    </row>
    <row r="2371" spans="1:7">
      <c r="A2371" s="741" t="s">
        <v>0</v>
      </c>
      <c r="B2371" s="741"/>
      <c r="C2371" s="741"/>
      <c r="D2371" s="741"/>
      <c r="E2371" s="741"/>
      <c r="F2371" s="741"/>
      <c r="G2371" s="741"/>
    </row>
    <row r="2372" spans="1:7">
      <c r="A2372" s="742" t="s">
        <v>1</v>
      </c>
      <c r="B2372" s="742"/>
      <c r="C2372" s="742"/>
      <c r="D2372" s="742"/>
      <c r="E2372" s="742"/>
      <c r="F2372" s="742"/>
      <c r="G2372" s="742"/>
    </row>
    <row r="2373" spans="1:7" ht="18.75" customHeight="1">
      <c r="A2373" s="1" t="s">
        <v>2</v>
      </c>
      <c r="B2373" s="547"/>
      <c r="C2373" s="547"/>
      <c r="D2373" s="743" t="s">
        <v>1436</v>
      </c>
      <c r="E2373" s="743"/>
      <c r="F2373" s="743"/>
      <c r="G2373" s="743"/>
    </row>
    <row r="2374" spans="1:7" ht="25.5">
      <c r="A2374" s="744" t="s">
        <v>3</v>
      </c>
      <c r="B2374" s="745"/>
      <c r="C2374" s="3" t="s">
        <v>4</v>
      </c>
      <c r="D2374" s="91" t="s">
        <v>5</v>
      </c>
      <c r="E2374" s="550" t="s">
        <v>6</v>
      </c>
      <c r="F2374" s="550" t="s">
        <v>7</v>
      </c>
      <c r="G2374" s="5" t="s">
        <v>8</v>
      </c>
    </row>
    <row r="2375" spans="1:7">
      <c r="A2375" s="6"/>
      <c r="B2375" s="6"/>
      <c r="C2375" s="7"/>
      <c r="D2375" s="231" t="s">
        <v>1437</v>
      </c>
      <c r="E2375" s="6"/>
      <c r="F2375" s="6"/>
      <c r="G2375" s="9"/>
    </row>
    <row r="2376" spans="1:7">
      <c r="A2376" s="695">
        <v>310</v>
      </c>
      <c r="B2376" s="695" t="s">
        <v>10</v>
      </c>
      <c r="C2376" s="697" t="s">
        <v>11</v>
      </c>
      <c r="D2376" s="699" t="s">
        <v>462</v>
      </c>
      <c r="E2376" s="551">
        <v>3327.5</v>
      </c>
      <c r="F2376" s="549" t="s">
        <v>13</v>
      </c>
      <c r="G2376" s="20">
        <f>SUM(A2376*E2376/100)</f>
        <v>10315.25</v>
      </c>
    </row>
    <row r="2377" spans="1:7" ht="27" customHeight="1">
      <c r="A2377" s="696"/>
      <c r="B2377" s="696"/>
      <c r="C2377" s="698"/>
      <c r="D2377" s="700"/>
      <c r="E2377" s="701" t="s">
        <v>463</v>
      </c>
      <c r="F2377" s="702"/>
      <c r="G2377" s="703"/>
    </row>
    <row r="2378" spans="1:7" s="36" customFormat="1">
      <c r="A2378" s="697">
        <v>4</v>
      </c>
      <c r="B2378" s="697" t="s">
        <v>72</v>
      </c>
      <c r="C2378" s="695" t="s">
        <v>15</v>
      </c>
      <c r="D2378" s="699" t="s">
        <v>274</v>
      </c>
      <c r="E2378" s="551">
        <v>142.18</v>
      </c>
      <c r="F2378" s="549" t="s">
        <v>75</v>
      </c>
      <c r="G2378" s="20">
        <f>SUM(A2378*E2378)</f>
        <v>568.72</v>
      </c>
    </row>
    <row r="2379" spans="1:7" s="36" customFormat="1" ht="27" customHeight="1">
      <c r="A2379" s="698"/>
      <c r="B2379" s="698"/>
      <c r="C2379" s="696"/>
      <c r="D2379" s="708"/>
      <c r="E2379" s="701" t="s">
        <v>275</v>
      </c>
      <c r="F2379" s="702"/>
      <c r="G2379" s="703"/>
    </row>
    <row r="2380" spans="1:7" s="24" customFormat="1">
      <c r="A2380" s="697">
        <v>1326</v>
      </c>
      <c r="B2380" s="697" t="s">
        <v>39</v>
      </c>
      <c r="C2380" s="695" t="s">
        <v>18</v>
      </c>
      <c r="D2380" s="699" t="s">
        <v>149</v>
      </c>
      <c r="E2380" s="551">
        <v>121</v>
      </c>
      <c r="F2380" s="549" t="s">
        <v>42</v>
      </c>
      <c r="G2380" s="20">
        <f>SUM(A2380*E2380/100)</f>
        <v>1604.46</v>
      </c>
    </row>
    <row r="2381" spans="1:7" s="24" customFormat="1" ht="17.25" customHeight="1">
      <c r="A2381" s="698"/>
      <c r="B2381" s="698"/>
      <c r="C2381" s="696"/>
      <c r="D2381" s="700"/>
      <c r="E2381" s="727" t="s">
        <v>150</v>
      </c>
      <c r="F2381" s="728"/>
      <c r="G2381" s="729"/>
    </row>
    <row r="2382" spans="1:7" s="36" customFormat="1">
      <c r="A2382" s="697">
        <v>4</v>
      </c>
      <c r="B2382" s="697" t="s">
        <v>72</v>
      </c>
      <c r="C2382" s="695" t="s">
        <v>21</v>
      </c>
      <c r="D2382" s="699" t="s">
        <v>276</v>
      </c>
      <c r="E2382" s="551">
        <v>102.85</v>
      </c>
      <c r="F2382" s="549" t="s">
        <v>147</v>
      </c>
      <c r="G2382" s="20">
        <f>SUM(A2382*E2382)</f>
        <v>411.4</v>
      </c>
    </row>
    <row r="2383" spans="1:7" s="36" customFormat="1" ht="24.75" customHeight="1">
      <c r="A2383" s="698"/>
      <c r="B2383" s="698"/>
      <c r="C2383" s="696"/>
      <c r="D2383" s="708"/>
      <c r="E2383" s="701" t="s">
        <v>277</v>
      </c>
      <c r="F2383" s="702"/>
      <c r="G2383" s="703"/>
    </row>
    <row r="2384" spans="1:7" ht="15" customHeight="1">
      <c r="A2384" s="697">
        <v>130</v>
      </c>
      <c r="B2384" s="697" t="s">
        <v>10</v>
      </c>
      <c r="C2384" s="695" t="s">
        <v>25</v>
      </c>
      <c r="D2384" s="699" t="s">
        <v>144</v>
      </c>
      <c r="E2384" s="551">
        <v>5445</v>
      </c>
      <c r="F2384" s="549" t="s">
        <v>42</v>
      </c>
      <c r="G2384" s="20">
        <f>SUM(A2384*E2384/100)</f>
        <v>7078.5</v>
      </c>
    </row>
    <row r="2385" spans="1:7" ht="37.5" customHeight="1">
      <c r="A2385" s="698"/>
      <c r="B2385" s="698"/>
      <c r="C2385" s="696"/>
      <c r="D2385" s="708"/>
      <c r="E2385" s="701" t="s">
        <v>145</v>
      </c>
      <c r="F2385" s="702"/>
      <c r="G2385" s="703"/>
    </row>
    <row r="2386" spans="1:7" s="25" customFormat="1">
      <c r="A2386" s="695">
        <v>1326</v>
      </c>
      <c r="B2386" s="695" t="s">
        <v>39</v>
      </c>
      <c r="C2386" s="695" t="s">
        <v>29</v>
      </c>
      <c r="D2386" s="699" t="s">
        <v>151</v>
      </c>
      <c r="E2386" s="197">
        <v>660</v>
      </c>
      <c r="F2386" s="548" t="s">
        <v>42</v>
      </c>
      <c r="G2386" s="89">
        <f>SUM(A2386*E2386/100)</f>
        <v>8751.6</v>
      </c>
    </row>
    <row r="2387" spans="1:7" s="25" customFormat="1" ht="24" customHeight="1">
      <c r="A2387" s="696"/>
      <c r="B2387" s="696"/>
      <c r="C2387" s="696"/>
      <c r="D2387" s="700"/>
      <c r="E2387" s="727" t="s">
        <v>152</v>
      </c>
      <c r="F2387" s="728"/>
      <c r="G2387" s="729"/>
    </row>
    <row r="2388" spans="1:7" s="24" customFormat="1">
      <c r="A2388" s="695">
        <v>1326</v>
      </c>
      <c r="B2388" s="695" t="s">
        <v>39</v>
      </c>
      <c r="C2388" s="695" t="s">
        <v>33</v>
      </c>
      <c r="D2388" s="699" t="s">
        <v>41</v>
      </c>
      <c r="E2388" s="197">
        <v>2206.6</v>
      </c>
      <c r="F2388" s="548" t="s">
        <v>42</v>
      </c>
      <c r="G2388" s="89">
        <f>SUM(A2388*E2388/100)</f>
        <v>29259.516</v>
      </c>
    </row>
    <row r="2389" spans="1:7" s="24" customFormat="1" ht="30" customHeight="1">
      <c r="A2389" s="696"/>
      <c r="B2389" s="696"/>
      <c r="C2389" s="696"/>
      <c r="D2389" s="700"/>
      <c r="E2389" s="727" t="s">
        <v>43</v>
      </c>
      <c r="F2389" s="728"/>
      <c r="G2389" s="729"/>
    </row>
    <row r="2390" spans="1:7" s="24" customFormat="1">
      <c r="A2390" s="695">
        <v>1326</v>
      </c>
      <c r="B2390" s="695" t="s">
        <v>39</v>
      </c>
      <c r="C2390" s="695" t="s">
        <v>36</v>
      </c>
      <c r="D2390" s="699" t="s">
        <v>45</v>
      </c>
      <c r="E2390" s="548">
        <v>2197.52</v>
      </c>
      <c r="F2390" s="548" t="s">
        <v>42</v>
      </c>
      <c r="G2390" s="89">
        <f>SUM(A2390*E2390/100)</f>
        <v>29139.1152</v>
      </c>
    </row>
    <row r="2391" spans="1:7" s="24" customFormat="1" ht="26.25" customHeight="1">
      <c r="A2391" s="696"/>
      <c r="B2391" s="696"/>
      <c r="C2391" s="696"/>
      <c r="D2391" s="700"/>
      <c r="E2391" s="727" t="s">
        <v>46</v>
      </c>
      <c r="F2391" s="728"/>
      <c r="G2391" s="729"/>
    </row>
    <row r="2392" spans="1:7" s="25" customFormat="1" ht="15" customHeight="1">
      <c r="A2392" s="697">
        <v>132</v>
      </c>
      <c r="B2392" s="697" t="s">
        <v>39</v>
      </c>
      <c r="C2392" s="695" t="s">
        <v>40</v>
      </c>
      <c r="D2392" s="699" t="s">
        <v>164</v>
      </c>
      <c r="E2392" s="551">
        <v>1273.76</v>
      </c>
      <c r="F2392" s="549" t="s">
        <v>165</v>
      </c>
      <c r="G2392" s="20">
        <f>SUM(A2392*E2392)</f>
        <v>168136.32000000001</v>
      </c>
    </row>
    <row r="2393" spans="1:7" s="25" customFormat="1" ht="62.25" customHeight="1">
      <c r="A2393" s="698"/>
      <c r="B2393" s="698"/>
      <c r="C2393" s="696"/>
      <c r="D2393" s="700"/>
      <c r="E2393" s="701" t="s">
        <v>166</v>
      </c>
      <c r="F2393" s="702"/>
      <c r="G2393" s="703"/>
    </row>
    <row r="2394" spans="1:7" ht="17.25" customHeight="1">
      <c r="A2394" s="695">
        <v>310</v>
      </c>
      <c r="B2394" s="695" t="s">
        <v>10</v>
      </c>
      <c r="C2394" s="697" t="s">
        <v>44</v>
      </c>
      <c r="D2394" s="699" t="s">
        <v>34</v>
      </c>
      <c r="E2394" s="551">
        <v>14429.25</v>
      </c>
      <c r="F2394" s="549" t="s">
        <v>13</v>
      </c>
      <c r="G2394" s="20">
        <f>SUM(A2394*E2394/100)</f>
        <v>44730.675000000003</v>
      </c>
    </row>
    <row r="2395" spans="1:7" ht="48.75" customHeight="1">
      <c r="A2395" s="696"/>
      <c r="B2395" s="696"/>
      <c r="C2395" s="698"/>
      <c r="D2395" s="700"/>
      <c r="E2395" s="701" t="s">
        <v>35</v>
      </c>
      <c r="F2395" s="702"/>
      <c r="G2395" s="703"/>
    </row>
    <row r="2396" spans="1:7">
      <c r="A2396" s="695">
        <v>1824</v>
      </c>
      <c r="B2396" s="695" t="s">
        <v>39</v>
      </c>
      <c r="C2396" s="697" t="s">
        <v>47</v>
      </c>
      <c r="D2396" s="699" t="s">
        <v>264</v>
      </c>
      <c r="E2396" s="551">
        <v>30509.77</v>
      </c>
      <c r="F2396" s="549" t="s">
        <v>42</v>
      </c>
      <c r="G2396" s="20">
        <f>SUM(A2396*E2396/100)</f>
        <v>556498.20480000007</v>
      </c>
    </row>
    <row r="2397" spans="1:7" ht="126.75" customHeight="1">
      <c r="A2397" s="696"/>
      <c r="B2397" s="696"/>
      <c r="C2397" s="698"/>
      <c r="D2397" s="708"/>
      <c r="E2397" s="701" t="s">
        <v>159</v>
      </c>
      <c r="F2397" s="702"/>
      <c r="G2397" s="703"/>
    </row>
    <row r="2398" spans="1:7">
      <c r="A2398" s="697">
        <v>230</v>
      </c>
      <c r="B2398" s="697" t="s">
        <v>39</v>
      </c>
      <c r="C2398" s="695" t="s">
        <v>50</v>
      </c>
      <c r="D2398" s="699" t="s">
        <v>172</v>
      </c>
      <c r="E2398" s="551">
        <v>190.72</v>
      </c>
      <c r="F2398" s="549" t="s">
        <v>165</v>
      </c>
      <c r="G2398" s="13">
        <f>SUM(A2398*E2398)</f>
        <v>43865.599999999999</v>
      </c>
    </row>
    <row r="2399" spans="1:7" ht="24.75" customHeight="1">
      <c r="A2399" s="698"/>
      <c r="B2399" s="698"/>
      <c r="C2399" s="696"/>
      <c r="D2399" s="708"/>
      <c r="E2399" s="701" t="s">
        <v>173</v>
      </c>
      <c r="F2399" s="702"/>
      <c r="G2399" s="703"/>
    </row>
    <row r="2400" spans="1:7" s="25" customFormat="1">
      <c r="A2400" s="697">
        <v>630</v>
      </c>
      <c r="B2400" s="697" t="s">
        <v>39</v>
      </c>
      <c r="C2400" s="697" t="s">
        <v>54</v>
      </c>
      <c r="D2400" s="699" t="s">
        <v>850</v>
      </c>
      <c r="E2400" s="549">
        <v>201.07</v>
      </c>
      <c r="F2400" s="549" t="s">
        <v>266</v>
      </c>
      <c r="G2400" s="20">
        <f>SUM(A2400*E2400)</f>
        <v>126674.09999999999</v>
      </c>
    </row>
    <row r="2401" spans="1:7" s="25" customFormat="1" ht="160.5" customHeight="1">
      <c r="A2401" s="698"/>
      <c r="B2401" s="698"/>
      <c r="C2401" s="698"/>
      <c r="D2401" s="700"/>
      <c r="E2401" s="707" t="s">
        <v>851</v>
      </c>
      <c r="F2401" s="707"/>
      <c r="G2401" s="707"/>
    </row>
    <row r="2402" spans="1:7" s="25" customFormat="1">
      <c r="A2402" s="697">
        <v>1200</v>
      </c>
      <c r="B2402" s="697" t="s">
        <v>39</v>
      </c>
      <c r="C2402" s="697" t="s">
        <v>57</v>
      </c>
      <c r="D2402" s="699" t="s">
        <v>740</v>
      </c>
      <c r="E2402" s="551">
        <v>36.6</v>
      </c>
      <c r="F2402" s="549" t="s">
        <v>165</v>
      </c>
      <c r="G2402" s="20">
        <f>SUM(A2402*E2402)</f>
        <v>43920</v>
      </c>
    </row>
    <row r="2403" spans="1:7" s="25" customFormat="1" ht="52.5" customHeight="1">
      <c r="A2403" s="698"/>
      <c r="B2403" s="698"/>
      <c r="C2403" s="698"/>
      <c r="D2403" s="700"/>
      <c r="E2403" s="707" t="s">
        <v>741</v>
      </c>
      <c r="F2403" s="707"/>
      <c r="G2403" s="707"/>
    </row>
    <row r="2404" spans="1:7">
      <c r="A2404" s="695">
        <v>1050</v>
      </c>
      <c r="B2404" s="695" t="s">
        <v>10</v>
      </c>
      <c r="C2404" s="697" t="s">
        <v>60</v>
      </c>
      <c r="D2404" s="699" t="s">
        <v>932</v>
      </c>
      <c r="E2404" s="551">
        <v>223.97</v>
      </c>
      <c r="F2404" s="549" t="s">
        <v>165</v>
      </c>
      <c r="G2404" s="20">
        <f>SUM(A2404*E2404)</f>
        <v>235168.5</v>
      </c>
    </row>
    <row r="2405" spans="1:7" ht="91.5" customHeight="1">
      <c r="A2405" s="696"/>
      <c r="B2405" s="696"/>
      <c r="C2405" s="698"/>
      <c r="D2405" s="700"/>
      <c r="E2405" s="701" t="s">
        <v>933</v>
      </c>
      <c r="F2405" s="702"/>
      <c r="G2405" s="703"/>
    </row>
    <row r="2406" spans="1:7" s="25" customFormat="1">
      <c r="A2406" s="697">
        <v>1780</v>
      </c>
      <c r="B2406" s="697" t="s">
        <v>39</v>
      </c>
      <c r="C2406" s="697" t="s">
        <v>63</v>
      </c>
      <c r="D2406" s="699" t="s">
        <v>265</v>
      </c>
      <c r="E2406" s="549">
        <v>567.48</v>
      </c>
      <c r="F2406" s="549" t="s">
        <v>266</v>
      </c>
      <c r="G2406" s="20">
        <f>SUM(A2406*E2406)</f>
        <v>1010114.4</v>
      </c>
    </row>
    <row r="2407" spans="1:7" s="25" customFormat="1" ht="42.75" customHeight="1">
      <c r="A2407" s="698"/>
      <c r="B2407" s="698"/>
      <c r="C2407" s="698"/>
      <c r="D2407" s="708"/>
      <c r="E2407" s="701" t="s">
        <v>267</v>
      </c>
      <c r="F2407" s="702"/>
      <c r="G2407" s="703"/>
    </row>
    <row r="2408" spans="1:7" ht="15" customHeight="1">
      <c r="A2408" s="695">
        <v>340</v>
      </c>
      <c r="B2408" s="695" t="s">
        <v>10</v>
      </c>
      <c r="C2408" s="697" t="s">
        <v>66</v>
      </c>
      <c r="D2408" s="699" t="s">
        <v>37</v>
      </c>
      <c r="E2408" s="551">
        <v>12674.36</v>
      </c>
      <c r="F2408" s="549" t="s">
        <v>13</v>
      </c>
      <c r="G2408" s="20">
        <f>SUM(A2408*E2408/100)</f>
        <v>43092.824000000001</v>
      </c>
    </row>
    <row r="2409" spans="1:7" ht="34.5" customHeight="1">
      <c r="A2409" s="696"/>
      <c r="B2409" s="696"/>
      <c r="C2409" s="698"/>
      <c r="D2409" s="700"/>
      <c r="E2409" s="701" t="s">
        <v>38</v>
      </c>
      <c r="F2409" s="702"/>
      <c r="G2409" s="703"/>
    </row>
    <row r="2410" spans="1:7" ht="15" customHeight="1">
      <c r="A2410" s="709">
        <v>12.3</v>
      </c>
      <c r="B2410" s="697" t="s">
        <v>24</v>
      </c>
      <c r="C2410" s="695" t="s">
        <v>69</v>
      </c>
      <c r="D2410" s="711" t="s">
        <v>26</v>
      </c>
      <c r="E2410" s="551">
        <v>5001.7</v>
      </c>
      <c r="F2410" s="549" t="s">
        <v>27</v>
      </c>
      <c r="G2410" s="20">
        <f>SUM(A2410*E2410)</f>
        <v>61520.91</v>
      </c>
    </row>
    <row r="2411" spans="1:7" ht="64.5" customHeight="1">
      <c r="A2411" s="710"/>
      <c r="B2411" s="698"/>
      <c r="C2411" s="696"/>
      <c r="D2411" s="712"/>
      <c r="E2411" s="701" t="s">
        <v>28</v>
      </c>
      <c r="F2411" s="702"/>
      <c r="G2411" s="703"/>
    </row>
    <row r="2412" spans="1:7" ht="15" customHeight="1">
      <c r="A2412" s="697">
        <v>430</v>
      </c>
      <c r="B2412" s="697" t="s">
        <v>10</v>
      </c>
      <c r="C2412" s="695" t="s">
        <v>73</v>
      </c>
      <c r="D2412" s="711" t="s">
        <v>30</v>
      </c>
      <c r="E2412" s="551">
        <v>337</v>
      </c>
      <c r="F2412" s="549" t="s">
        <v>31</v>
      </c>
      <c r="G2412" s="20">
        <f>SUM(A2412*E2412)</f>
        <v>144910</v>
      </c>
    </row>
    <row r="2413" spans="1:7" ht="169.5" customHeight="1">
      <c r="A2413" s="698"/>
      <c r="B2413" s="698"/>
      <c r="C2413" s="696"/>
      <c r="D2413" s="712"/>
      <c r="E2413" s="713" t="s">
        <v>32</v>
      </c>
      <c r="F2413" s="714"/>
      <c r="G2413" s="715"/>
    </row>
    <row r="2414" spans="1:7" ht="15" customHeight="1">
      <c r="A2414" s="709"/>
      <c r="B2414" s="697" t="s">
        <v>39</v>
      </c>
      <c r="C2414" s="695" t="s">
        <v>208</v>
      </c>
      <c r="D2414" s="711" t="s">
        <v>1438</v>
      </c>
      <c r="E2414" s="551"/>
      <c r="F2414" s="549" t="s">
        <v>42</v>
      </c>
      <c r="G2414" s="20">
        <f>SUM(A2414*E2414)</f>
        <v>0</v>
      </c>
    </row>
    <row r="2415" spans="1:7" ht="30" customHeight="1">
      <c r="A2415" s="710"/>
      <c r="B2415" s="698"/>
      <c r="C2415" s="696"/>
      <c r="D2415" s="712"/>
      <c r="E2415" s="701" t="s">
        <v>1439</v>
      </c>
      <c r="F2415" s="702"/>
      <c r="G2415" s="703"/>
    </row>
    <row r="2416" spans="1:7">
      <c r="A2416" s="695">
        <v>220</v>
      </c>
      <c r="B2416" s="695" t="s">
        <v>39</v>
      </c>
      <c r="C2416" s="697" t="s">
        <v>209</v>
      </c>
      <c r="D2416" s="699" t="s">
        <v>600</v>
      </c>
      <c r="E2416" s="551">
        <v>7607.25</v>
      </c>
      <c r="F2416" s="549" t="s">
        <v>42</v>
      </c>
      <c r="G2416" s="20">
        <f>SUM(A2416*E2416/100)</f>
        <v>16735.95</v>
      </c>
    </row>
    <row r="2417" spans="1:7" ht="102" customHeight="1">
      <c r="A2417" s="696"/>
      <c r="B2417" s="696"/>
      <c r="C2417" s="698"/>
      <c r="D2417" s="700"/>
      <c r="E2417" s="701" t="s">
        <v>601</v>
      </c>
      <c r="F2417" s="702"/>
      <c r="G2417" s="703"/>
    </row>
    <row r="2418" spans="1:7">
      <c r="A2418" s="695">
        <v>220</v>
      </c>
      <c r="B2418" s="695" t="s">
        <v>39</v>
      </c>
      <c r="C2418" s="697" t="s">
        <v>210</v>
      </c>
      <c r="D2418" s="699" t="s">
        <v>160</v>
      </c>
      <c r="E2418" s="551">
        <v>1887.4</v>
      </c>
      <c r="F2418" s="549" t="s">
        <v>42</v>
      </c>
      <c r="G2418" s="20">
        <f>SUM(A2418*E2418/100)</f>
        <v>4152.28</v>
      </c>
    </row>
    <row r="2419" spans="1:7" ht="38.25" customHeight="1">
      <c r="A2419" s="696"/>
      <c r="B2419" s="696"/>
      <c r="C2419" s="698"/>
      <c r="D2419" s="708"/>
      <c r="E2419" s="701" t="s">
        <v>161</v>
      </c>
      <c r="F2419" s="702"/>
      <c r="G2419" s="703"/>
    </row>
    <row r="2420" spans="1:7" s="25" customFormat="1">
      <c r="A2420" s="697">
        <v>4830</v>
      </c>
      <c r="B2420" s="697" t="s">
        <v>39</v>
      </c>
      <c r="C2420" s="695" t="s">
        <v>213</v>
      </c>
      <c r="D2420" s="699" t="s">
        <v>305</v>
      </c>
      <c r="E2420" s="549">
        <v>226.88</v>
      </c>
      <c r="F2420" s="549" t="s">
        <v>52</v>
      </c>
      <c r="G2420" s="20">
        <f>SUM(A2420*E2420/100)</f>
        <v>10958.303999999998</v>
      </c>
    </row>
    <row r="2421" spans="1:7" s="25" customFormat="1" ht="35.25" customHeight="1">
      <c r="A2421" s="698"/>
      <c r="B2421" s="698"/>
      <c r="C2421" s="696"/>
      <c r="D2421" s="700"/>
      <c r="E2421" s="701" t="s">
        <v>306</v>
      </c>
      <c r="F2421" s="702"/>
      <c r="G2421" s="703"/>
    </row>
    <row r="2422" spans="1:7" s="25" customFormat="1">
      <c r="A2422" s="697">
        <v>134</v>
      </c>
      <c r="B2422" s="697" t="s">
        <v>39</v>
      </c>
      <c r="C2422" s="697" t="s">
        <v>272</v>
      </c>
      <c r="D2422" s="699" t="s">
        <v>717</v>
      </c>
      <c r="E2422" s="551">
        <v>786.5</v>
      </c>
      <c r="F2422" s="549" t="s">
        <v>75</v>
      </c>
      <c r="G2422" s="20">
        <f>SUM(A2422*E2422/100)</f>
        <v>1053.9100000000001</v>
      </c>
    </row>
    <row r="2423" spans="1:7" s="25" customFormat="1" ht="30" customHeight="1">
      <c r="A2423" s="698"/>
      <c r="B2423" s="698"/>
      <c r="C2423" s="698"/>
      <c r="D2423" s="700"/>
      <c r="E2423" s="701" t="s">
        <v>718</v>
      </c>
      <c r="F2423" s="702"/>
      <c r="G2423" s="703"/>
    </row>
    <row r="2424" spans="1:7">
      <c r="A2424" s="697">
        <v>4830</v>
      </c>
      <c r="B2424" s="697" t="s">
        <v>39</v>
      </c>
      <c r="C2424" s="695" t="s">
        <v>286</v>
      </c>
      <c r="D2424" s="699" t="s">
        <v>58</v>
      </c>
      <c r="E2424" s="551">
        <v>1079.6500000000001</v>
      </c>
      <c r="F2424" s="549" t="s">
        <v>42</v>
      </c>
      <c r="G2424" s="13">
        <f>SUM(A2424*E2424/100)</f>
        <v>52147.095000000001</v>
      </c>
    </row>
    <row r="2425" spans="1:7" ht="29.25" customHeight="1">
      <c r="A2425" s="698"/>
      <c r="B2425" s="698"/>
      <c r="C2425" s="696"/>
      <c r="D2425" s="708"/>
      <c r="E2425" s="701" t="s">
        <v>59</v>
      </c>
      <c r="F2425" s="702"/>
      <c r="G2425" s="703"/>
    </row>
    <row r="2426" spans="1:7">
      <c r="A2426" s="697">
        <v>3930</v>
      </c>
      <c r="B2426" s="697" t="s">
        <v>39</v>
      </c>
      <c r="C2426" s="695" t="s">
        <v>287</v>
      </c>
      <c r="D2426" s="699" t="s">
        <v>268</v>
      </c>
      <c r="E2426" s="551">
        <v>2717</v>
      </c>
      <c r="F2426" s="549" t="s">
        <v>42</v>
      </c>
      <c r="G2426" s="20">
        <f>SUM(A2426*E2426/100)</f>
        <v>106778.1</v>
      </c>
    </row>
    <row r="2427" spans="1:7" ht="102" customHeight="1">
      <c r="A2427" s="698"/>
      <c r="B2427" s="698"/>
      <c r="C2427" s="696"/>
      <c r="D2427" s="708"/>
      <c r="E2427" s="701" t="s">
        <v>269</v>
      </c>
      <c r="F2427" s="702"/>
      <c r="G2427" s="703"/>
    </row>
    <row r="2428" spans="1:7">
      <c r="A2428" s="697">
        <v>448</v>
      </c>
      <c r="B2428" s="697" t="s">
        <v>39</v>
      </c>
      <c r="C2428" s="695" t="s">
        <v>288</v>
      </c>
      <c r="D2428" s="699" t="s">
        <v>1440</v>
      </c>
      <c r="E2428" s="551">
        <v>1662.21</v>
      </c>
      <c r="F2428" s="549" t="s">
        <v>42</v>
      </c>
      <c r="G2428" s="13">
        <f>SUM(A2428*E2428/100)</f>
        <v>7446.7008000000005</v>
      </c>
    </row>
    <row r="2429" spans="1:7" ht="29.25" customHeight="1">
      <c r="A2429" s="698"/>
      <c r="B2429" s="698"/>
      <c r="C2429" s="696"/>
      <c r="D2429" s="708"/>
      <c r="E2429" s="701" t="s">
        <v>1441</v>
      </c>
      <c r="F2429" s="702"/>
      <c r="G2429" s="703"/>
    </row>
    <row r="2430" spans="1:7">
      <c r="A2430" s="697">
        <v>490</v>
      </c>
      <c r="B2430" s="697" t="s">
        <v>39</v>
      </c>
      <c r="C2430" s="695" t="s">
        <v>659</v>
      </c>
      <c r="D2430" s="699" t="s">
        <v>280</v>
      </c>
      <c r="E2430" s="551">
        <v>25293.42</v>
      </c>
      <c r="F2430" s="549" t="s">
        <v>42</v>
      </c>
      <c r="G2430" s="20">
        <f>SUM(A2430*E2430/100)</f>
        <v>123937.75799999999</v>
      </c>
    </row>
    <row r="2431" spans="1:7" ht="44.25" customHeight="1">
      <c r="A2431" s="698"/>
      <c r="B2431" s="698"/>
      <c r="C2431" s="696"/>
      <c r="D2431" s="708"/>
      <c r="E2431" s="701" t="s">
        <v>281</v>
      </c>
      <c r="F2431" s="702"/>
      <c r="G2431" s="703"/>
    </row>
    <row r="2432" spans="1:7">
      <c r="A2432" s="697">
        <v>3600</v>
      </c>
      <c r="B2432" s="697" t="s">
        <v>39</v>
      </c>
      <c r="C2432" s="695" t="s">
        <v>660</v>
      </c>
      <c r="D2432" s="699" t="s">
        <v>1286</v>
      </c>
      <c r="E2432" s="551">
        <v>2118.33</v>
      </c>
      <c r="F2432" s="549" t="s">
        <v>42</v>
      </c>
      <c r="G2432" s="13">
        <f>SUM(A2432*E2432/100)</f>
        <v>76259.88</v>
      </c>
    </row>
    <row r="2433" spans="1:7" ht="69.75" customHeight="1">
      <c r="A2433" s="698"/>
      <c r="B2433" s="698"/>
      <c r="C2433" s="696"/>
      <c r="D2433" s="700"/>
      <c r="E2433" s="701" t="s">
        <v>990</v>
      </c>
      <c r="F2433" s="702"/>
      <c r="G2433" s="703"/>
    </row>
    <row r="2434" spans="1:7" ht="39" customHeight="1">
      <c r="A2434" s="545"/>
      <c r="B2434" s="546"/>
      <c r="C2434" s="3"/>
      <c r="D2434" s="91"/>
      <c r="E2434" s="550"/>
      <c r="F2434" s="28" t="s">
        <v>1287</v>
      </c>
      <c r="G2434" s="105">
        <v>2963878</v>
      </c>
    </row>
    <row r="2435" spans="1:7">
      <c r="A2435" s="31"/>
      <c r="B2435" s="32"/>
      <c r="C2435" s="32"/>
      <c r="D2435" s="110" t="s">
        <v>78</v>
      </c>
      <c r="E2435" s="32"/>
      <c r="F2435" s="32"/>
      <c r="G2435" s="34"/>
    </row>
    <row r="2436" spans="1:7">
      <c r="A2436" s="695">
        <v>2</v>
      </c>
      <c r="B2436" s="695" t="s">
        <v>72</v>
      </c>
      <c r="C2436" s="697" t="s">
        <v>11</v>
      </c>
      <c r="D2436" s="699" t="s">
        <v>177</v>
      </c>
      <c r="E2436" s="551">
        <v>6166.6</v>
      </c>
      <c r="F2436" s="549" t="s">
        <v>75</v>
      </c>
      <c r="G2436" s="13">
        <f>SUM(A2436*E2436)</f>
        <v>12333.2</v>
      </c>
    </row>
    <row r="2437" spans="1:7" ht="115.5" customHeight="1">
      <c r="A2437" s="696"/>
      <c r="B2437" s="696"/>
      <c r="C2437" s="698"/>
      <c r="D2437" s="708"/>
      <c r="E2437" s="701" t="s">
        <v>178</v>
      </c>
      <c r="F2437" s="702"/>
      <c r="G2437" s="703"/>
    </row>
    <row r="2438" spans="1:7" s="25" customFormat="1">
      <c r="A2438" s="697">
        <v>1</v>
      </c>
      <c r="B2438" s="697" t="s">
        <v>89</v>
      </c>
      <c r="C2438" s="697" t="s">
        <v>15</v>
      </c>
      <c r="D2438" s="699" t="s">
        <v>862</v>
      </c>
      <c r="E2438" s="551">
        <v>11477.4</v>
      </c>
      <c r="F2438" s="549" t="s">
        <v>75</v>
      </c>
      <c r="G2438" s="20">
        <f>A2438*E2438</f>
        <v>11477.4</v>
      </c>
    </row>
    <row r="2439" spans="1:7" s="25" customFormat="1" ht="152.25" customHeight="1">
      <c r="A2439" s="698"/>
      <c r="B2439" s="698"/>
      <c r="C2439" s="698"/>
      <c r="D2439" s="700"/>
      <c r="E2439" s="727" t="s">
        <v>863</v>
      </c>
      <c r="F2439" s="728"/>
      <c r="G2439" s="729"/>
    </row>
    <row r="2440" spans="1:7">
      <c r="A2440" s="695">
        <v>2</v>
      </c>
      <c r="B2440" s="695" t="s">
        <v>72</v>
      </c>
      <c r="C2440" s="697" t="s">
        <v>18</v>
      </c>
      <c r="D2440" s="699" t="s">
        <v>94</v>
      </c>
      <c r="E2440" s="551">
        <v>2533.4699999999998</v>
      </c>
      <c r="F2440" s="549" t="s">
        <v>75</v>
      </c>
      <c r="G2440" s="13">
        <f>SUM(A2440*E2440)</f>
        <v>5066.9399999999996</v>
      </c>
    </row>
    <row r="2441" spans="1:7" ht="34.5" customHeight="1">
      <c r="A2441" s="696"/>
      <c r="B2441" s="696"/>
      <c r="C2441" s="698"/>
      <c r="D2441" s="708"/>
      <c r="E2441" s="701" t="s">
        <v>185</v>
      </c>
      <c r="F2441" s="702"/>
      <c r="G2441" s="703"/>
    </row>
    <row r="2442" spans="1:7">
      <c r="A2442" s="695">
        <v>2</v>
      </c>
      <c r="B2442" s="695" t="s">
        <v>72</v>
      </c>
      <c r="C2442" s="697" t="s">
        <v>21</v>
      </c>
      <c r="D2442" s="699" t="s">
        <v>1442</v>
      </c>
      <c r="E2442" s="551">
        <v>6237</v>
      </c>
      <c r="F2442" s="549" t="s">
        <v>75</v>
      </c>
      <c r="G2442" s="13">
        <f>SUM(A2442*E2442)</f>
        <v>12474</v>
      </c>
    </row>
    <row r="2443" spans="1:7" ht="34.5" customHeight="1">
      <c r="A2443" s="696"/>
      <c r="B2443" s="696"/>
      <c r="C2443" s="698"/>
      <c r="D2443" s="708"/>
      <c r="E2443" s="701" t="s">
        <v>1443</v>
      </c>
      <c r="F2443" s="702"/>
      <c r="G2443" s="703"/>
    </row>
    <row r="2444" spans="1:7" s="36" customFormat="1">
      <c r="A2444" s="695">
        <v>4</v>
      </c>
      <c r="B2444" s="695" t="s">
        <v>72</v>
      </c>
      <c r="C2444" s="697" t="s">
        <v>25</v>
      </c>
      <c r="D2444" s="699" t="s">
        <v>81</v>
      </c>
      <c r="E2444" s="551">
        <v>2042.43</v>
      </c>
      <c r="F2444" s="549" t="s">
        <v>75</v>
      </c>
      <c r="G2444" s="13">
        <f>SUM(A2444*E2444)</f>
        <v>8169.72</v>
      </c>
    </row>
    <row r="2445" spans="1:7" s="36" customFormat="1" ht="124.5" customHeight="1">
      <c r="A2445" s="696"/>
      <c r="B2445" s="696"/>
      <c r="C2445" s="698"/>
      <c r="D2445" s="700"/>
      <c r="E2445" s="701" t="s">
        <v>82</v>
      </c>
      <c r="F2445" s="702"/>
      <c r="G2445" s="703"/>
    </row>
    <row r="2446" spans="1:7">
      <c r="A2446" s="695">
        <v>8</v>
      </c>
      <c r="B2446" s="695" t="s">
        <v>72</v>
      </c>
      <c r="C2446" s="697" t="s">
        <v>29</v>
      </c>
      <c r="D2446" s="699" t="s">
        <v>83</v>
      </c>
      <c r="E2446" s="551">
        <v>447.15</v>
      </c>
      <c r="F2446" s="549" t="s">
        <v>75</v>
      </c>
      <c r="G2446" s="13">
        <f>SUM(A2446*E2446)</f>
        <v>3577.2</v>
      </c>
    </row>
    <row r="2447" spans="1:7" ht="45" customHeight="1">
      <c r="A2447" s="696"/>
      <c r="B2447" s="696"/>
      <c r="C2447" s="698"/>
      <c r="D2447" s="708"/>
      <c r="E2447" s="701" t="s">
        <v>84</v>
      </c>
      <c r="F2447" s="702"/>
      <c r="G2447" s="703"/>
    </row>
    <row r="2448" spans="1:7" s="36" customFormat="1">
      <c r="A2448" s="704">
        <v>2</v>
      </c>
      <c r="B2448" s="704" t="s">
        <v>72</v>
      </c>
      <c r="C2448" s="705" t="s">
        <v>33</v>
      </c>
      <c r="D2448" s="706" t="s">
        <v>1118</v>
      </c>
      <c r="E2448" s="551">
        <v>1161.5999999999999</v>
      </c>
      <c r="F2448" s="549" t="s">
        <v>75</v>
      </c>
      <c r="G2448" s="13">
        <f>SUM(A2448*E2448)</f>
        <v>2323.1999999999998</v>
      </c>
    </row>
    <row r="2449" spans="1:7" s="36" customFormat="1" ht="52.5" customHeight="1">
      <c r="A2449" s="704"/>
      <c r="B2449" s="704"/>
      <c r="C2449" s="705"/>
      <c r="D2449" s="706"/>
      <c r="E2449" s="707" t="s">
        <v>1444</v>
      </c>
      <c r="F2449" s="707"/>
      <c r="G2449" s="707"/>
    </row>
    <row r="2450" spans="1:7" s="36" customFormat="1">
      <c r="A2450" s="695">
        <v>2</v>
      </c>
      <c r="B2450" s="695" t="s">
        <v>72</v>
      </c>
      <c r="C2450" s="697" t="s">
        <v>36</v>
      </c>
      <c r="D2450" s="699" t="s">
        <v>869</v>
      </c>
      <c r="E2450" s="551">
        <v>704.2</v>
      </c>
      <c r="F2450" s="549" t="s">
        <v>75</v>
      </c>
      <c r="G2450" s="13">
        <f>SUM(A2450*E2450)</f>
        <v>1408.4</v>
      </c>
    </row>
    <row r="2451" spans="1:7" s="36" customFormat="1" ht="51.75" customHeight="1">
      <c r="A2451" s="696"/>
      <c r="B2451" s="696"/>
      <c r="C2451" s="698"/>
      <c r="D2451" s="700"/>
      <c r="E2451" s="701" t="s">
        <v>870</v>
      </c>
      <c r="F2451" s="702"/>
      <c r="G2451" s="703"/>
    </row>
    <row r="2452" spans="1:7">
      <c r="A2452" s="695">
        <v>2</v>
      </c>
      <c r="B2452" s="695" t="s">
        <v>72</v>
      </c>
      <c r="C2452" s="697" t="s">
        <v>40</v>
      </c>
      <c r="D2452" s="699" t="s">
        <v>1445</v>
      </c>
      <c r="E2452" s="551">
        <v>702</v>
      </c>
      <c r="F2452" s="549" t="s">
        <v>75</v>
      </c>
      <c r="G2452" s="13">
        <f>SUM(A2452*E2452)</f>
        <v>1404</v>
      </c>
    </row>
    <row r="2453" spans="1:7" ht="23.25" customHeight="1">
      <c r="A2453" s="696"/>
      <c r="B2453" s="696"/>
      <c r="C2453" s="698"/>
      <c r="D2453" s="708"/>
      <c r="E2453" s="701" t="s">
        <v>1446</v>
      </c>
      <c r="F2453" s="702"/>
      <c r="G2453" s="703"/>
    </row>
    <row r="2454" spans="1:7">
      <c r="A2454" s="695"/>
      <c r="B2454" s="695"/>
      <c r="C2454" s="697" t="s">
        <v>44</v>
      </c>
      <c r="D2454" s="699" t="s">
        <v>226</v>
      </c>
      <c r="E2454" s="730"/>
      <c r="F2454" s="731"/>
      <c r="G2454" s="732"/>
    </row>
    <row r="2455" spans="1:7" ht="103.5" customHeight="1">
      <c r="A2455" s="696"/>
      <c r="B2455" s="696"/>
      <c r="C2455" s="698"/>
      <c r="D2455" s="708"/>
      <c r="E2455" s="733"/>
      <c r="F2455" s="734"/>
      <c r="G2455" s="735"/>
    </row>
    <row r="2456" spans="1:7">
      <c r="A2456" s="695">
        <v>200</v>
      </c>
      <c r="B2456" s="695" t="s">
        <v>107</v>
      </c>
      <c r="C2456" s="697" t="s">
        <v>99</v>
      </c>
      <c r="D2456" s="699" t="s">
        <v>227</v>
      </c>
      <c r="E2456" s="551">
        <v>73.209999999999994</v>
      </c>
      <c r="F2456" s="549" t="s">
        <v>111</v>
      </c>
      <c r="G2456" s="13">
        <f>SUM(A2456*E2456)</f>
        <v>14641.999999999998</v>
      </c>
    </row>
    <row r="2457" spans="1:7" ht="30.75" customHeight="1">
      <c r="A2457" s="696"/>
      <c r="B2457" s="696"/>
      <c r="C2457" s="698"/>
      <c r="D2457" s="708"/>
      <c r="E2457" s="701" t="s">
        <v>228</v>
      </c>
      <c r="F2457" s="702"/>
      <c r="G2457" s="703"/>
    </row>
    <row r="2458" spans="1:7">
      <c r="A2458" s="695">
        <v>100</v>
      </c>
      <c r="B2458" s="695" t="s">
        <v>72</v>
      </c>
      <c r="C2458" s="697" t="s">
        <v>102</v>
      </c>
      <c r="D2458" s="699" t="s">
        <v>229</v>
      </c>
      <c r="E2458" s="551">
        <v>95.79</v>
      </c>
      <c r="F2458" s="549" t="s">
        <v>111</v>
      </c>
      <c r="G2458" s="13">
        <f>SUM(A2458*E2458)</f>
        <v>9579</v>
      </c>
    </row>
    <row r="2459" spans="1:7" ht="16.5" customHeight="1">
      <c r="A2459" s="696"/>
      <c r="B2459" s="696"/>
      <c r="C2459" s="698"/>
      <c r="D2459" s="708"/>
      <c r="E2459" s="701" t="s">
        <v>230</v>
      </c>
      <c r="F2459" s="702"/>
      <c r="G2459" s="703"/>
    </row>
    <row r="2460" spans="1:7">
      <c r="A2460" s="695">
        <v>50</v>
      </c>
      <c r="B2460" s="695" t="s">
        <v>107</v>
      </c>
      <c r="C2460" s="697" t="s">
        <v>291</v>
      </c>
      <c r="D2460" s="699" t="s">
        <v>775</v>
      </c>
      <c r="E2460" s="551">
        <v>128.55000000000001</v>
      </c>
      <c r="F2460" s="549" t="s">
        <v>111</v>
      </c>
      <c r="G2460" s="13">
        <f>SUM(A2460*E2460)</f>
        <v>6427.5000000000009</v>
      </c>
    </row>
    <row r="2461" spans="1:7" ht="25.5" customHeight="1">
      <c r="A2461" s="696"/>
      <c r="B2461" s="696"/>
      <c r="C2461" s="698"/>
      <c r="D2461" s="700"/>
      <c r="E2461" s="701" t="s">
        <v>776</v>
      </c>
      <c r="F2461" s="702"/>
      <c r="G2461" s="703"/>
    </row>
    <row r="2462" spans="1:7">
      <c r="A2462" s="695">
        <v>150</v>
      </c>
      <c r="B2462" s="695" t="s">
        <v>107</v>
      </c>
      <c r="C2462" s="697" t="s">
        <v>1447</v>
      </c>
      <c r="D2462" s="699" t="s">
        <v>1448</v>
      </c>
      <c r="E2462" s="551">
        <v>233</v>
      </c>
      <c r="F2462" s="549" t="s">
        <v>111</v>
      </c>
      <c r="G2462" s="13">
        <f>SUM(A2462*E2462)</f>
        <v>34950</v>
      </c>
    </row>
    <row r="2463" spans="1:7" ht="25.5" customHeight="1">
      <c r="A2463" s="696"/>
      <c r="B2463" s="696"/>
      <c r="C2463" s="698"/>
      <c r="D2463" s="700"/>
      <c r="E2463" s="701" t="s">
        <v>1449</v>
      </c>
      <c r="F2463" s="702"/>
      <c r="G2463" s="703"/>
    </row>
    <row r="2464" spans="1:7" s="36" customFormat="1">
      <c r="A2464" s="704"/>
      <c r="B2464" s="704"/>
      <c r="C2464" s="705" t="s">
        <v>47</v>
      </c>
      <c r="D2464" s="706" t="s">
        <v>1102</v>
      </c>
      <c r="E2464" s="268"/>
      <c r="F2464" s="268"/>
      <c r="G2464" s="268"/>
    </row>
    <row r="2465" spans="1:7" s="36" customFormat="1" ht="48.75" customHeight="1">
      <c r="A2465" s="704"/>
      <c r="B2465" s="704"/>
      <c r="C2465" s="705"/>
      <c r="D2465" s="706"/>
      <c r="E2465" s="268"/>
      <c r="F2465" s="268"/>
      <c r="G2465" s="268"/>
    </row>
    <row r="2466" spans="1:7" s="36" customFormat="1">
      <c r="A2466" s="704">
        <v>200</v>
      </c>
      <c r="B2466" s="704" t="s">
        <v>107</v>
      </c>
      <c r="C2466" s="705"/>
      <c r="D2466" s="706" t="s">
        <v>1103</v>
      </c>
      <c r="E2466" s="551">
        <v>7.82</v>
      </c>
      <c r="F2466" s="549" t="s">
        <v>111</v>
      </c>
      <c r="G2466" s="13">
        <f>SUM(A2466*E2466)</f>
        <v>1564</v>
      </c>
    </row>
    <row r="2467" spans="1:7" s="36" customFormat="1">
      <c r="A2467" s="704"/>
      <c r="B2467" s="704"/>
      <c r="C2467" s="705"/>
      <c r="D2467" s="706"/>
      <c r="E2467" s="707" t="s">
        <v>1104</v>
      </c>
      <c r="F2467" s="707"/>
      <c r="G2467" s="707"/>
    </row>
    <row r="2468" spans="1:7" s="36" customFormat="1">
      <c r="A2468" s="704">
        <v>100</v>
      </c>
      <c r="B2468" s="704" t="s">
        <v>107</v>
      </c>
      <c r="C2468" s="705"/>
      <c r="D2468" s="706" t="s">
        <v>1105</v>
      </c>
      <c r="E2468" s="551">
        <v>8.4499999999999993</v>
      </c>
      <c r="F2468" s="549" t="s">
        <v>111</v>
      </c>
      <c r="G2468" s="13">
        <f>SUM(A2468*E2468)</f>
        <v>844.99999999999989</v>
      </c>
    </row>
    <row r="2469" spans="1:7" s="36" customFormat="1" ht="23.25" customHeight="1">
      <c r="A2469" s="704"/>
      <c r="B2469" s="704"/>
      <c r="C2469" s="705"/>
      <c r="D2469" s="706"/>
      <c r="E2469" s="707" t="s">
        <v>1106</v>
      </c>
      <c r="F2469" s="707"/>
      <c r="G2469" s="707"/>
    </row>
    <row r="2470" spans="1:7" s="36" customFormat="1">
      <c r="A2470" s="704">
        <v>50</v>
      </c>
      <c r="B2470" s="704" t="s">
        <v>107</v>
      </c>
      <c r="C2470" s="705"/>
      <c r="D2470" s="706" t="s">
        <v>1110</v>
      </c>
      <c r="E2470" s="551">
        <v>9.9600000000000009</v>
      </c>
      <c r="F2470" s="549" t="s">
        <v>111</v>
      </c>
      <c r="G2470" s="13">
        <f>SUM(A2470*E2470)</f>
        <v>498.00000000000006</v>
      </c>
    </row>
    <row r="2471" spans="1:7" s="36" customFormat="1" ht="23.25" customHeight="1">
      <c r="A2471" s="704"/>
      <c r="B2471" s="704"/>
      <c r="C2471" s="705"/>
      <c r="D2471" s="706"/>
      <c r="E2471" s="707" t="s">
        <v>1450</v>
      </c>
      <c r="F2471" s="707"/>
      <c r="G2471" s="707"/>
    </row>
    <row r="2472" spans="1:7">
      <c r="A2472" s="695"/>
      <c r="B2472" s="695"/>
      <c r="C2472" s="697" t="s">
        <v>50</v>
      </c>
      <c r="D2472" s="699" t="s">
        <v>236</v>
      </c>
      <c r="E2472" s="730"/>
      <c r="F2472" s="731"/>
      <c r="G2472" s="732"/>
    </row>
    <row r="2473" spans="1:7" ht="132" customHeight="1">
      <c r="A2473" s="696"/>
      <c r="B2473" s="696"/>
      <c r="C2473" s="698"/>
      <c r="D2473" s="700"/>
      <c r="E2473" s="733"/>
      <c r="F2473" s="734"/>
      <c r="G2473" s="735"/>
    </row>
    <row r="2474" spans="1:7">
      <c r="A2474" s="695">
        <v>200</v>
      </c>
      <c r="B2474" s="695" t="s">
        <v>107</v>
      </c>
      <c r="C2474" s="697" t="s">
        <v>99</v>
      </c>
      <c r="D2474" s="699" t="s">
        <v>237</v>
      </c>
      <c r="E2474" s="551">
        <v>116.2</v>
      </c>
      <c r="F2474" s="549" t="s">
        <v>111</v>
      </c>
      <c r="G2474" s="13">
        <f>SUM(A2474*E2474)</f>
        <v>23240</v>
      </c>
    </row>
    <row r="2475" spans="1:7" ht="52.5" customHeight="1">
      <c r="A2475" s="696"/>
      <c r="B2475" s="696"/>
      <c r="C2475" s="698"/>
      <c r="D2475" s="700"/>
      <c r="E2475" s="701" t="s">
        <v>289</v>
      </c>
      <c r="F2475" s="702"/>
      <c r="G2475" s="703"/>
    </row>
    <row r="2476" spans="1:7">
      <c r="A2476" s="695">
        <v>2</v>
      </c>
      <c r="B2476" s="695" t="s">
        <v>72</v>
      </c>
      <c r="C2476" s="697" t="s">
        <v>54</v>
      </c>
      <c r="D2476" s="699" t="s">
        <v>1372</v>
      </c>
      <c r="E2476" s="551">
        <v>3432</v>
      </c>
      <c r="F2476" s="549" t="s">
        <v>75</v>
      </c>
      <c r="G2476" s="13">
        <f>SUM(A2476*E2476)</f>
        <v>6864</v>
      </c>
    </row>
    <row r="2477" spans="1:7" ht="30.75" customHeight="1">
      <c r="A2477" s="696"/>
      <c r="B2477" s="696"/>
      <c r="C2477" s="698"/>
      <c r="D2477" s="700"/>
      <c r="E2477" s="701" t="s">
        <v>1373</v>
      </c>
      <c r="F2477" s="702"/>
      <c r="G2477" s="703"/>
    </row>
    <row r="2478" spans="1:7">
      <c r="A2478" s="695">
        <v>1</v>
      </c>
      <c r="B2478" s="695" t="s">
        <v>89</v>
      </c>
      <c r="C2478" s="697" t="s">
        <v>57</v>
      </c>
      <c r="D2478" s="699" t="s">
        <v>871</v>
      </c>
      <c r="E2478" s="551">
        <v>10322.4</v>
      </c>
      <c r="F2478" s="549" t="s">
        <v>75</v>
      </c>
      <c r="G2478" s="13">
        <f>SUM(A2478*E2478)</f>
        <v>10322.4</v>
      </c>
    </row>
    <row r="2479" spans="1:7" ht="66" customHeight="1">
      <c r="A2479" s="696"/>
      <c r="B2479" s="696"/>
      <c r="C2479" s="698"/>
      <c r="D2479" s="700"/>
      <c r="E2479" s="707" t="s">
        <v>872</v>
      </c>
      <c r="F2479" s="707"/>
      <c r="G2479" s="707"/>
    </row>
    <row r="2480" spans="1:7">
      <c r="A2480" s="695">
        <v>4</v>
      </c>
      <c r="B2480" s="695" t="s">
        <v>72</v>
      </c>
      <c r="C2480" s="697" t="s">
        <v>60</v>
      </c>
      <c r="D2480" s="699" t="s">
        <v>85</v>
      </c>
      <c r="E2480" s="551">
        <v>1109.46</v>
      </c>
      <c r="F2480" s="549" t="s">
        <v>75</v>
      </c>
      <c r="G2480" s="13">
        <f>SUM(A2480*E2480)</f>
        <v>4437.84</v>
      </c>
    </row>
    <row r="2481" spans="1:7" ht="30" customHeight="1">
      <c r="A2481" s="696"/>
      <c r="B2481" s="696"/>
      <c r="C2481" s="698"/>
      <c r="D2481" s="708"/>
      <c r="E2481" s="707" t="s">
        <v>86</v>
      </c>
      <c r="F2481" s="707"/>
      <c r="G2481" s="707"/>
    </row>
    <row r="2482" spans="1:7">
      <c r="A2482" s="697">
        <v>1</v>
      </c>
      <c r="B2482" s="697" t="s">
        <v>89</v>
      </c>
      <c r="C2482" s="695" t="s">
        <v>63</v>
      </c>
      <c r="D2482" s="699" t="s">
        <v>1011</v>
      </c>
      <c r="E2482" s="551">
        <v>2882</v>
      </c>
      <c r="F2482" s="549" t="s">
        <v>75</v>
      </c>
      <c r="G2482" s="13">
        <f>SUM(A2482*E2482)</f>
        <v>2882</v>
      </c>
    </row>
    <row r="2483" spans="1:7" ht="40.5" customHeight="1">
      <c r="A2483" s="698"/>
      <c r="B2483" s="698"/>
      <c r="C2483" s="696"/>
      <c r="D2483" s="700"/>
      <c r="E2483" s="701" t="s">
        <v>1012</v>
      </c>
      <c r="F2483" s="702"/>
      <c r="G2483" s="703"/>
    </row>
    <row r="2484" spans="1:7" s="30" customFormat="1" ht="33" customHeight="1">
      <c r="A2484" s="550"/>
      <c r="B2484" s="550"/>
      <c r="C2484" s="3"/>
      <c r="D2484" s="91"/>
      <c r="E2484" s="550"/>
      <c r="F2484" s="28" t="s">
        <v>781</v>
      </c>
      <c r="G2484" s="233">
        <f>SUM(G2436,G2438,G2440,G2442,G2444,G2446,G2448,G2450,G2452,G2456,G2458,G2460,G2462,G2466,G2468,G2470,G2474,G2476,G2478,G2480,G2482)</f>
        <v>174485.8</v>
      </c>
    </row>
    <row r="2485" spans="1:7" s="25" customFormat="1">
      <c r="A2485" s="76"/>
      <c r="B2485" s="76"/>
      <c r="C2485" s="75"/>
      <c r="D2485" s="235" t="s">
        <v>1151</v>
      </c>
      <c r="E2485" s="76"/>
      <c r="F2485" s="76"/>
      <c r="G2485" s="84"/>
    </row>
    <row r="2486" spans="1:7">
      <c r="A2486" s="695">
        <v>355</v>
      </c>
      <c r="B2486" s="695" t="s">
        <v>107</v>
      </c>
      <c r="C2486" s="697" t="s">
        <v>11</v>
      </c>
      <c r="D2486" s="699" t="s">
        <v>1451</v>
      </c>
      <c r="E2486" s="551">
        <v>941</v>
      </c>
      <c r="F2486" s="549" t="s">
        <v>111</v>
      </c>
      <c r="G2486" s="13">
        <f>SUM(A2486*E2486)</f>
        <v>334055</v>
      </c>
    </row>
    <row r="2487" spans="1:7" ht="66" customHeight="1">
      <c r="A2487" s="696"/>
      <c r="B2487" s="696"/>
      <c r="C2487" s="698"/>
      <c r="D2487" s="700"/>
      <c r="E2487" s="707" t="s">
        <v>872</v>
      </c>
      <c r="F2487" s="707"/>
      <c r="G2487" s="707"/>
    </row>
    <row r="2488" spans="1:7" s="30" customFormat="1" ht="33" customHeight="1">
      <c r="A2488" s="550"/>
      <c r="B2488" s="550"/>
      <c r="C2488" s="3"/>
      <c r="D2488" s="91"/>
      <c r="E2488" s="550"/>
      <c r="F2488" s="28" t="s">
        <v>1452</v>
      </c>
      <c r="G2488" s="233">
        <f>SUM(G2486)</f>
        <v>334055</v>
      </c>
    </row>
    <row r="2491" spans="1:7" s="36" customFormat="1" ht="32.25" customHeight="1">
      <c r="A2491" s="52" t="s">
        <v>129</v>
      </c>
      <c r="B2491" s="53"/>
      <c r="C2491" s="54" t="s">
        <v>130</v>
      </c>
      <c r="D2491" s="55"/>
      <c r="F2491" s="56" t="s">
        <v>131</v>
      </c>
      <c r="G2491" s="54"/>
    </row>
    <row r="2492" spans="1:7" s="30" customFormat="1" ht="32.25" customHeight="1">
      <c r="A2492" s="52" t="s">
        <v>132</v>
      </c>
      <c r="B2492" s="53"/>
      <c r="C2492" s="54" t="s">
        <v>133</v>
      </c>
      <c r="D2492" s="55"/>
      <c r="E2492" s="36"/>
      <c r="F2492" s="56" t="s">
        <v>131</v>
      </c>
    </row>
    <row r="2493" spans="1:7" s="30" customFormat="1" ht="32.25" customHeight="1">
      <c r="A2493" s="52" t="s">
        <v>134</v>
      </c>
      <c r="B2493" s="57"/>
      <c r="C2493" s="54" t="s">
        <v>135</v>
      </c>
      <c r="D2493" s="58"/>
      <c r="F2493" s="56" t="s">
        <v>131</v>
      </c>
    </row>
    <row r="2494" spans="1:7" s="25" customFormat="1">
      <c r="A2494" s="59"/>
      <c r="B2494" s="54"/>
      <c r="C2494" s="54"/>
      <c r="D2494" s="60"/>
      <c r="E2494" s="61" t="s">
        <v>138</v>
      </c>
      <c r="F2494" s="62"/>
      <c r="G2494" s="62"/>
    </row>
    <row r="2495" spans="1:7" s="25" customFormat="1" ht="63" customHeight="1">
      <c r="A2495" s="59"/>
      <c r="B2495" s="54"/>
      <c r="C2495" s="54"/>
      <c r="D2495" s="60"/>
      <c r="E2495" s="54"/>
      <c r="F2495" s="54"/>
      <c r="G2495" s="63"/>
    </row>
    <row r="2496" spans="1:7" s="25" customFormat="1">
      <c r="A2496" s="55" t="s">
        <v>139</v>
      </c>
      <c r="B2496" s="54"/>
      <c r="C2496" s="54"/>
      <c r="D2496" s="60"/>
      <c r="E2496" s="64" t="s">
        <v>140</v>
      </c>
      <c r="F2496" s="54"/>
      <c r="G2496" s="63"/>
    </row>
    <row r="2497" spans="1:7" s="25" customFormat="1">
      <c r="B2497" s="54"/>
      <c r="C2497" s="54"/>
      <c r="D2497" s="60"/>
      <c r="E2497" s="64" t="s">
        <v>141</v>
      </c>
      <c r="F2497" s="54"/>
      <c r="G2497" s="63"/>
    </row>
    <row r="2498" spans="1:7" s="25" customFormat="1">
      <c r="B2498" s="54"/>
      <c r="C2498" s="54"/>
      <c r="D2498" s="60"/>
      <c r="E2498" s="64" t="s">
        <v>142</v>
      </c>
      <c r="F2498" s="54"/>
      <c r="G2498" s="63"/>
    </row>
    <row r="2501" spans="1:7">
      <c r="A2501" s="741" t="s">
        <v>0</v>
      </c>
      <c r="B2501" s="741"/>
      <c r="C2501" s="741"/>
      <c r="D2501" s="741"/>
      <c r="E2501" s="741"/>
      <c r="F2501" s="741"/>
      <c r="G2501" s="741"/>
    </row>
    <row r="2502" spans="1:7">
      <c r="A2502" s="742" t="s">
        <v>1</v>
      </c>
      <c r="B2502" s="742"/>
      <c r="C2502" s="742"/>
      <c r="D2502" s="742"/>
      <c r="E2502" s="742"/>
      <c r="F2502" s="742"/>
      <c r="G2502" s="742"/>
    </row>
    <row r="2503" spans="1:7" ht="33.75" customHeight="1">
      <c r="A2503" s="1" t="s">
        <v>2</v>
      </c>
      <c r="B2503" s="626"/>
      <c r="C2503" s="626"/>
      <c r="D2503" s="743" t="s">
        <v>1454</v>
      </c>
      <c r="E2503" s="743"/>
      <c r="F2503" s="743"/>
      <c r="G2503" s="743"/>
    </row>
    <row r="2504" spans="1:7" ht="25.5">
      <c r="A2504" s="744" t="s">
        <v>3</v>
      </c>
      <c r="B2504" s="745"/>
      <c r="C2504" s="3" t="s">
        <v>4</v>
      </c>
      <c r="D2504" s="91" t="s">
        <v>5</v>
      </c>
      <c r="E2504" s="629" t="s">
        <v>6</v>
      </c>
      <c r="F2504" s="629" t="s">
        <v>7</v>
      </c>
      <c r="G2504" s="5" t="s">
        <v>8</v>
      </c>
    </row>
    <row r="2505" spans="1:7">
      <c r="A2505" s="6"/>
      <c r="B2505" s="6"/>
      <c r="C2505" s="7"/>
      <c r="D2505" s="231" t="s">
        <v>1437</v>
      </c>
      <c r="E2505" s="6"/>
      <c r="F2505" s="6"/>
      <c r="G2505" s="9"/>
    </row>
    <row r="2506" spans="1:7">
      <c r="A2506" s="695">
        <v>310</v>
      </c>
      <c r="B2506" s="695" t="s">
        <v>10</v>
      </c>
      <c r="C2506" s="697" t="s">
        <v>11</v>
      </c>
      <c r="D2506" s="699" t="s">
        <v>1453</v>
      </c>
      <c r="E2506" s="628">
        <v>3327.5</v>
      </c>
      <c r="F2506" s="622" t="s">
        <v>13</v>
      </c>
      <c r="G2506" s="20">
        <f>SUM(A2506*E2506/100)</f>
        <v>10315.25</v>
      </c>
    </row>
    <row r="2507" spans="1:7" ht="27" customHeight="1">
      <c r="A2507" s="696"/>
      <c r="B2507" s="696"/>
      <c r="C2507" s="698"/>
      <c r="D2507" s="700"/>
      <c r="E2507" s="701" t="s">
        <v>463</v>
      </c>
      <c r="F2507" s="702"/>
      <c r="G2507" s="703"/>
    </row>
    <row r="2508" spans="1:7" s="36" customFormat="1">
      <c r="A2508" s="697">
        <v>3</v>
      </c>
      <c r="B2508" s="697" t="s">
        <v>72</v>
      </c>
      <c r="C2508" s="695" t="s">
        <v>15</v>
      </c>
      <c r="D2508" s="699" t="s">
        <v>274</v>
      </c>
      <c r="E2508" s="628">
        <v>142.18</v>
      </c>
      <c r="F2508" s="622" t="s">
        <v>75</v>
      </c>
      <c r="G2508" s="20">
        <f>SUM(A2508*E2508)</f>
        <v>426.54</v>
      </c>
    </row>
    <row r="2509" spans="1:7" s="36" customFormat="1" ht="27" customHeight="1">
      <c r="A2509" s="698"/>
      <c r="B2509" s="698"/>
      <c r="C2509" s="696"/>
      <c r="D2509" s="708"/>
      <c r="E2509" s="701" t="s">
        <v>275</v>
      </c>
      <c r="F2509" s="702"/>
      <c r="G2509" s="703"/>
    </row>
    <row r="2510" spans="1:7" s="24" customFormat="1">
      <c r="A2510" s="697">
        <v>3540</v>
      </c>
      <c r="B2510" s="697" t="s">
        <v>39</v>
      </c>
      <c r="C2510" s="695" t="s">
        <v>18</v>
      </c>
      <c r="D2510" s="699" t="s">
        <v>149</v>
      </c>
      <c r="E2510" s="628">
        <v>121</v>
      </c>
      <c r="F2510" s="622" t="s">
        <v>42</v>
      </c>
      <c r="G2510" s="20">
        <f>SUM(A2510*E2510/100)</f>
        <v>4283.3999999999996</v>
      </c>
    </row>
    <row r="2511" spans="1:7" s="24" customFormat="1" ht="17.25" customHeight="1">
      <c r="A2511" s="698"/>
      <c r="B2511" s="698"/>
      <c r="C2511" s="696"/>
      <c r="D2511" s="700"/>
      <c r="E2511" s="727" t="s">
        <v>150</v>
      </c>
      <c r="F2511" s="728"/>
      <c r="G2511" s="729"/>
    </row>
    <row r="2512" spans="1:7" s="36" customFormat="1">
      <c r="A2512" s="697">
        <v>2</v>
      </c>
      <c r="B2512" s="697" t="s">
        <v>72</v>
      </c>
      <c r="C2512" s="695" t="s">
        <v>21</v>
      </c>
      <c r="D2512" s="699" t="s">
        <v>276</v>
      </c>
      <c r="E2512" s="628">
        <v>102.85</v>
      </c>
      <c r="F2512" s="622" t="s">
        <v>147</v>
      </c>
      <c r="G2512" s="20">
        <f>SUM(A2512*E2512)</f>
        <v>205.7</v>
      </c>
    </row>
    <row r="2513" spans="1:7" s="36" customFormat="1" ht="24.75" customHeight="1">
      <c r="A2513" s="698"/>
      <c r="B2513" s="698"/>
      <c r="C2513" s="696"/>
      <c r="D2513" s="708"/>
      <c r="E2513" s="701" t="s">
        <v>277</v>
      </c>
      <c r="F2513" s="702"/>
      <c r="G2513" s="703"/>
    </row>
    <row r="2514" spans="1:7" ht="15" customHeight="1">
      <c r="A2514" s="697">
        <v>0</v>
      </c>
      <c r="B2514" s="697" t="s">
        <v>10</v>
      </c>
      <c r="C2514" s="695" t="s">
        <v>25</v>
      </c>
      <c r="D2514" s="699" t="s">
        <v>144</v>
      </c>
      <c r="E2514" s="628">
        <v>5445</v>
      </c>
      <c r="F2514" s="622" t="s">
        <v>42</v>
      </c>
      <c r="G2514" s="20">
        <f>SUM(A2514*E2514/100)</f>
        <v>0</v>
      </c>
    </row>
    <row r="2515" spans="1:7" ht="37.5" customHeight="1">
      <c r="A2515" s="698"/>
      <c r="B2515" s="698"/>
      <c r="C2515" s="696"/>
      <c r="D2515" s="708"/>
      <c r="E2515" s="701" t="s">
        <v>145</v>
      </c>
      <c r="F2515" s="702"/>
      <c r="G2515" s="703"/>
    </row>
    <row r="2516" spans="1:7" s="25" customFormat="1">
      <c r="A2516" s="695">
        <v>3540</v>
      </c>
      <c r="B2516" s="695" t="s">
        <v>39</v>
      </c>
      <c r="C2516" s="695" t="s">
        <v>29</v>
      </c>
      <c r="D2516" s="699" t="s">
        <v>151</v>
      </c>
      <c r="E2516" s="197">
        <v>660</v>
      </c>
      <c r="F2516" s="621" t="s">
        <v>42</v>
      </c>
      <c r="G2516" s="89">
        <f>SUM(A2516*E2516/100)</f>
        <v>23364</v>
      </c>
    </row>
    <row r="2517" spans="1:7" s="25" customFormat="1" ht="15.75" customHeight="1">
      <c r="A2517" s="696"/>
      <c r="B2517" s="696"/>
      <c r="C2517" s="696"/>
      <c r="D2517" s="700"/>
      <c r="E2517" s="727" t="s">
        <v>152</v>
      </c>
      <c r="F2517" s="728"/>
      <c r="G2517" s="729"/>
    </row>
    <row r="2518" spans="1:7" s="24" customFormat="1">
      <c r="A2518" s="695">
        <v>3540</v>
      </c>
      <c r="B2518" s="695" t="s">
        <v>39</v>
      </c>
      <c r="C2518" s="695" t="s">
        <v>33</v>
      </c>
      <c r="D2518" s="699" t="s">
        <v>41</v>
      </c>
      <c r="E2518" s="197">
        <v>2206.6</v>
      </c>
      <c r="F2518" s="621" t="s">
        <v>42</v>
      </c>
      <c r="G2518" s="89">
        <f>SUM(A2518*E2518/100)</f>
        <v>78113.64</v>
      </c>
    </row>
    <row r="2519" spans="1:7" s="24" customFormat="1" ht="25.5" customHeight="1">
      <c r="A2519" s="696"/>
      <c r="B2519" s="696"/>
      <c r="C2519" s="696"/>
      <c r="D2519" s="700"/>
      <c r="E2519" s="727" t="s">
        <v>43</v>
      </c>
      <c r="F2519" s="728"/>
      <c r="G2519" s="729"/>
    </row>
    <row r="2520" spans="1:7" s="24" customFormat="1">
      <c r="A2520" s="695">
        <v>3540</v>
      </c>
      <c r="B2520" s="695" t="s">
        <v>39</v>
      </c>
      <c r="C2520" s="695" t="s">
        <v>36</v>
      </c>
      <c r="D2520" s="699" t="s">
        <v>45</v>
      </c>
      <c r="E2520" s="621">
        <v>2197.52</v>
      </c>
      <c r="F2520" s="621" t="s">
        <v>42</v>
      </c>
      <c r="G2520" s="89">
        <f>SUM(A2520*E2520/100)</f>
        <v>77792.207999999999</v>
      </c>
    </row>
    <row r="2521" spans="1:7" s="24" customFormat="1" ht="26.25" customHeight="1">
      <c r="A2521" s="696"/>
      <c r="B2521" s="696"/>
      <c r="C2521" s="696"/>
      <c r="D2521" s="700"/>
      <c r="E2521" s="727" t="s">
        <v>46</v>
      </c>
      <c r="F2521" s="728"/>
      <c r="G2521" s="729"/>
    </row>
    <row r="2522" spans="1:7" s="25" customFormat="1" ht="15" customHeight="1">
      <c r="A2522" s="697">
        <v>49</v>
      </c>
      <c r="B2522" s="697" t="s">
        <v>39</v>
      </c>
      <c r="C2522" s="695" t="s">
        <v>40</v>
      </c>
      <c r="D2522" s="699" t="s">
        <v>164</v>
      </c>
      <c r="E2522" s="628">
        <v>1273.76</v>
      </c>
      <c r="F2522" s="622" t="s">
        <v>165</v>
      </c>
      <c r="G2522" s="20">
        <f>SUM(A2522*E2522)</f>
        <v>62414.239999999998</v>
      </c>
    </row>
    <row r="2523" spans="1:7" s="25" customFormat="1" ht="62.25" customHeight="1">
      <c r="A2523" s="698"/>
      <c r="B2523" s="698"/>
      <c r="C2523" s="696"/>
      <c r="D2523" s="700"/>
      <c r="E2523" s="701" t="s">
        <v>166</v>
      </c>
      <c r="F2523" s="702"/>
      <c r="G2523" s="703"/>
    </row>
    <row r="2524" spans="1:7" ht="17.25" customHeight="1">
      <c r="A2524" s="695">
        <v>310</v>
      </c>
      <c r="B2524" s="695" t="s">
        <v>10</v>
      </c>
      <c r="C2524" s="697" t="s">
        <v>44</v>
      </c>
      <c r="D2524" s="699" t="s">
        <v>34</v>
      </c>
      <c r="E2524" s="628">
        <v>14429.25</v>
      </c>
      <c r="F2524" s="622" t="s">
        <v>13</v>
      </c>
      <c r="G2524" s="20">
        <f>SUM(A2524*E2524/100)</f>
        <v>44730.675000000003</v>
      </c>
    </row>
    <row r="2525" spans="1:7" ht="48.75" customHeight="1">
      <c r="A2525" s="696"/>
      <c r="B2525" s="696"/>
      <c r="C2525" s="698"/>
      <c r="D2525" s="700"/>
      <c r="E2525" s="701" t="s">
        <v>35</v>
      </c>
      <c r="F2525" s="702"/>
      <c r="G2525" s="703"/>
    </row>
    <row r="2526" spans="1:7">
      <c r="A2526" s="695">
        <v>1724</v>
      </c>
      <c r="B2526" s="695" t="s">
        <v>39</v>
      </c>
      <c r="C2526" s="697" t="s">
        <v>47</v>
      </c>
      <c r="D2526" s="699" t="s">
        <v>264</v>
      </c>
      <c r="E2526" s="628">
        <v>30509.77</v>
      </c>
      <c r="F2526" s="622" t="s">
        <v>42</v>
      </c>
      <c r="G2526" s="20">
        <f>SUM(A2526*E2526/100)</f>
        <v>525988.43480000005</v>
      </c>
    </row>
    <row r="2527" spans="1:7" ht="126.75" customHeight="1">
      <c r="A2527" s="696"/>
      <c r="B2527" s="696"/>
      <c r="C2527" s="698"/>
      <c r="D2527" s="708"/>
      <c r="E2527" s="701" t="s">
        <v>159</v>
      </c>
      <c r="F2527" s="702"/>
      <c r="G2527" s="703"/>
    </row>
    <row r="2528" spans="1:7">
      <c r="A2528" s="697">
        <v>180</v>
      </c>
      <c r="B2528" s="697" t="s">
        <v>39</v>
      </c>
      <c r="C2528" s="695" t="s">
        <v>50</v>
      </c>
      <c r="D2528" s="699" t="s">
        <v>172</v>
      </c>
      <c r="E2528" s="628">
        <v>190.72</v>
      </c>
      <c r="F2528" s="622" t="s">
        <v>165</v>
      </c>
      <c r="G2528" s="13">
        <f>SUM(A2528*E2528)</f>
        <v>34329.599999999999</v>
      </c>
    </row>
    <row r="2529" spans="1:7" ht="28.5" customHeight="1">
      <c r="A2529" s="698"/>
      <c r="B2529" s="698"/>
      <c r="C2529" s="696"/>
      <c r="D2529" s="708"/>
      <c r="E2529" s="701" t="s">
        <v>173</v>
      </c>
      <c r="F2529" s="702"/>
      <c r="G2529" s="703"/>
    </row>
    <row r="2530" spans="1:7" s="25" customFormat="1">
      <c r="A2530" s="697">
        <v>330</v>
      </c>
      <c r="B2530" s="697" t="s">
        <v>39</v>
      </c>
      <c r="C2530" s="697" t="s">
        <v>54</v>
      </c>
      <c r="D2530" s="699" t="s">
        <v>850</v>
      </c>
      <c r="E2530" s="622">
        <v>201.07</v>
      </c>
      <c r="F2530" s="622" t="s">
        <v>266</v>
      </c>
      <c r="G2530" s="20">
        <f>SUM(A2530*E2530)</f>
        <v>66353.099999999991</v>
      </c>
    </row>
    <row r="2531" spans="1:7" s="25" customFormat="1" ht="160.5" customHeight="1">
      <c r="A2531" s="698"/>
      <c r="B2531" s="698"/>
      <c r="C2531" s="698"/>
      <c r="D2531" s="700"/>
      <c r="E2531" s="707" t="s">
        <v>851</v>
      </c>
      <c r="F2531" s="707"/>
      <c r="G2531" s="707"/>
    </row>
    <row r="2532" spans="1:7" s="25" customFormat="1">
      <c r="A2532" s="697">
        <v>430</v>
      </c>
      <c r="B2532" s="697" t="s">
        <v>39</v>
      </c>
      <c r="C2532" s="697" t="s">
        <v>57</v>
      </c>
      <c r="D2532" s="699" t="s">
        <v>740</v>
      </c>
      <c r="E2532" s="628">
        <v>36.6</v>
      </c>
      <c r="F2532" s="622" t="s">
        <v>165</v>
      </c>
      <c r="G2532" s="20">
        <f>SUM(A2532*E2532)</f>
        <v>15738</v>
      </c>
    </row>
    <row r="2533" spans="1:7" s="25" customFormat="1" ht="52.5" customHeight="1">
      <c r="A2533" s="698"/>
      <c r="B2533" s="698"/>
      <c r="C2533" s="698"/>
      <c r="D2533" s="700"/>
      <c r="E2533" s="707" t="s">
        <v>741</v>
      </c>
      <c r="F2533" s="707"/>
      <c r="G2533" s="707"/>
    </row>
    <row r="2534" spans="1:7">
      <c r="A2534" s="695">
        <v>3554</v>
      </c>
      <c r="B2534" s="695" t="s">
        <v>10</v>
      </c>
      <c r="C2534" s="697" t="s">
        <v>60</v>
      </c>
      <c r="D2534" s="699" t="s">
        <v>932</v>
      </c>
      <c r="E2534" s="628">
        <v>223.97</v>
      </c>
      <c r="F2534" s="622" t="s">
        <v>165</v>
      </c>
      <c r="G2534" s="20">
        <f>SUM(A2534*E2534)</f>
        <v>795989.38</v>
      </c>
    </row>
    <row r="2535" spans="1:7" ht="91.5" customHeight="1">
      <c r="A2535" s="696"/>
      <c r="B2535" s="696"/>
      <c r="C2535" s="698"/>
      <c r="D2535" s="700"/>
      <c r="E2535" s="701" t="s">
        <v>933</v>
      </c>
      <c r="F2535" s="702"/>
      <c r="G2535" s="703"/>
    </row>
    <row r="2536" spans="1:7" s="25" customFormat="1">
      <c r="A2536" s="697">
        <v>430</v>
      </c>
      <c r="B2536" s="697" t="s">
        <v>39</v>
      </c>
      <c r="C2536" s="697" t="s">
        <v>63</v>
      </c>
      <c r="D2536" s="699" t="s">
        <v>265</v>
      </c>
      <c r="E2536" s="622">
        <v>567.48</v>
      </c>
      <c r="F2536" s="622" t="s">
        <v>266</v>
      </c>
      <c r="G2536" s="20">
        <f>SUM(A2536*E2536)</f>
        <v>244016.4</v>
      </c>
    </row>
    <row r="2537" spans="1:7" s="25" customFormat="1" ht="42.75" customHeight="1">
      <c r="A2537" s="698"/>
      <c r="B2537" s="698"/>
      <c r="C2537" s="698"/>
      <c r="D2537" s="708"/>
      <c r="E2537" s="701" t="s">
        <v>267</v>
      </c>
      <c r="F2537" s="702"/>
      <c r="G2537" s="703"/>
    </row>
    <row r="2538" spans="1:7" ht="15" customHeight="1">
      <c r="A2538" s="695">
        <v>441</v>
      </c>
      <c r="B2538" s="695" t="s">
        <v>10</v>
      </c>
      <c r="C2538" s="697" t="s">
        <v>66</v>
      </c>
      <c r="D2538" s="699" t="s">
        <v>37</v>
      </c>
      <c r="E2538" s="628">
        <v>12674.36</v>
      </c>
      <c r="F2538" s="622" t="s">
        <v>13</v>
      </c>
      <c r="G2538" s="20">
        <f>SUM(A2538*E2538/100)</f>
        <v>55893.92760000001</v>
      </c>
    </row>
    <row r="2539" spans="1:7" ht="34.5" customHeight="1">
      <c r="A2539" s="696"/>
      <c r="B2539" s="696"/>
      <c r="C2539" s="698"/>
      <c r="D2539" s="700"/>
      <c r="E2539" s="701" t="s">
        <v>38</v>
      </c>
      <c r="F2539" s="702"/>
      <c r="G2539" s="703"/>
    </row>
    <row r="2540" spans="1:7" ht="15" customHeight="1">
      <c r="A2540" s="709">
        <v>10.51</v>
      </c>
      <c r="B2540" s="697" t="s">
        <v>24</v>
      </c>
      <c r="C2540" s="695" t="s">
        <v>69</v>
      </c>
      <c r="D2540" s="711" t="s">
        <v>26</v>
      </c>
      <c r="E2540" s="628">
        <v>5001.7</v>
      </c>
      <c r="F2540" s="622" t="s">
        <v>27</v>
      </c>
      <c r="G2540" s="20">
        <f>SUM(A2540*E2540)</f>
        <v>52567.866999999998</v>
      </c>
    </row>
    <row r="2541" spans="1:7" ht="64.5" customHeight="1">
      <c r="A2541" s="710"/>
      <c r="B2541" s="698"/>
      <c r="C2541" s="696"/>
      <c r="D2541" s="712"/>
      <c r="E2541" s="701" t="s">
        <v>28</v>
      </c>
      <c r="F2541" s="702"/>
      <c r="G2541" s="703"/>
    </row>
    <row r="2542" spans="1:7" ht="15" customHeight="1">
      <c r="A2542" s="697">
        <v>410</v>
      </c>
      <c r="B2542" s="697" t="s">
        <v>10</v>
      </c>
      <c r="C2542" s="695" t="s">
        <v>73</v>
      </c>
      <c r="D2542" s="711" t="s">
        <v>30</v>
      </c>
      <c r="E2542" s="628">
        <v>337</v>
      </c>
      <c r="F2542" s="622" t="s">
        <v>31</v>
      </c>
      <c r="G2542" s="20">
        <f>SUM(A2542*E2542)</f>
        <v>138170</v>
      </c>
    </row>
    <row r="2543" spans="1:7" ht="169.5" customHeight="1">
      <c r="A2543" s="698"/>
      <c r="B2543" s="698"/>
      <c r="C2543" s="696"/>
      <c r="D2543" s="712"/>
      <c r="E2543" s="713" t="s">
        <v>32</v>
      </c>
      <c r="F2543" s="714"/>
      <c r="G2543" s="715"/>
    </row>
    <row r="2544" spans="1:7" ht="15" customHeight="1">
      <c r="A2544" s="709">
        <v>413</v>
      </c>
      <c r="B2544" s="697" t="s">
        <v>39</v>
      </c>
      <c r="C2544" s="695" t="s">
        <v>208</v>
      </c>
      <c r="D2544" s="711" t="s">
        <v>1438</v>
      </c>
      <c r="E2544" s="628">
        <v>3912.85</v>
      </c>
      <c r="F2544" s="622" t="s">
        <v>42</v>
      </c>
      <c r="G2544" s="20">
        <f>SUM(A2544*E2544/100)</f>
        <v>16160.0705</v>
      </c>
    </row>
    <row r="2545" spans="1:7" ht="30" customHeight="1">
      <c r="A2545" s="710"/>
      <c r="B2545" s="698"/>
      <c r="C2545" s="696"/>
      <c r="D2545" s="712"/>
      <c r="E2545" s="701" t="s">
        <v>1455</v>
      </c>
      <c r="F2545" s="702"/>
      <c r="G2545" s="703"/>
    </row>
    <row r="2546" spans="1:7">
      <c r="A2546" s="695">
        <v>320</v>
      </c>
      <c r="B2546" s="695" t="s">
        <v>39</v>
      </c>
      <c r="C2546" s="697" t="s">
        <v>209</v>
      </c>
      <c r="D2546" s="699" t="s">
        <v>600</v>
      </c>
      <c r="E2546" s="628">
        <v>7607.25</v>
      </c>
      <c r="F2546" s="622" t="s">
        <v>42</v>
      </c>
      <c r="G2546" s="20">
        <f>SUM(A2546*E2546/100)</f>
        <v>24343.200000000001</v>
      </c>
    </row>
    <row r="2547" spans="1:7" ht="102" customHeight="1">
      <c r="A2547" s="696"/>
      <c r="B2547" s="696"/>
      <c r="C2547" s="698"/>
      <c r="D2547" s="700"/>
      <c r="E2547" s="701" t="s">
        <v>601</v>
      </c>
      <c r="F2547" s="702"/>
      <c r="G2547" s="703"/>
    </row>
    <row r="2548" spans="1:7">
      <c r="A2548" s="695">
        <v>630</v>
      </c>
      <c r="B2548" s="695" t="s">
        <v>39</v>
      </c>
      <c r="C2548" s="697" t="s">
        <v>210</v>
      </c>
      <c r="D2548" s="699" t="s">
        <v>160</v>
      </c>
      <c r="E2548" s="628">
        <v>1887.4</v>
      </c>
      <c r="F2548" s="622" t="s">
        <v>42</v>
      </c>
      <c r="G2548" s="20">
        <f>SUM(A2548*E2548/100)</f>
        <v>11890.62</v>
      </c>
    </row>
    <row r="2549" spans="1:7" ht="38.25" customHeight="1">
      <c r="A2549" s="696"/>
      <c r="B2549" s="696"/>
      <c r="C2549" s="698"/>
      <c r="D2549" s="708"/>
      <c r="E2549" s="701" t="s">
        <v>161</v>
      </c>
      <c r="F2549" s="702"/>
      <c r="G2549" s="703"/>
    </row>
    <row r="2550" spans="1:7" s="25" customFormat="1">
      <c r="A2550" s="697">
        <v>4220</v>
      </c>
      <c r="B2550" s="697" t="s">
        <v>39</v>
      </c>
      <c r="C2550" s="695" t="s">
        <v>213</v>
      </c>
      <c r="D2550" s="699" t="s">
        <v>305</v>
      </c>
      <c r="E2550" s="622">
        <v>226.88</v>
      </c>
      <c r="F2550" s="622" t="s">
        <v>52</v>
      </c>
      <c r="G2550" s="20">
        <f>SUM(A2550*E2550/100)</f>
        <v>9574.3359999999993</v>
      </c>
    </row>
    <row r="2551" spans="1:7" s="25" customFormat="1" ht="35.25" customHeight="1">
      <c r="A2551" s="698"/>
      <c r="B2551" s="698"/>
      <c r="C2551" s="696"/>
      <c r="D2551" s="700"/>
      <c r="E2551" s="701" t="s">
        <v>306</v>
      </c>
      <c r="F2551" s="702"/>
      <c r="G2551" s="703"/>
    </row>
    <row r="2552" spans="1:7" s="25" customFormat="1">
      <c r="A2552" s="697">
        <v>310</v>
      </c>
      <c r="B2552" s="697" t="s">
        <v>39</v>
      </c>
      <c r="C2552" s="697" t="s">
        <v>272</v>
      </c>
      <c r="D2552" s="699" t="s">
        <v>717</v>
      </c>
      <c r="E2552" s="628">
        <v>786.5</v>
      </c>
      <c r="F2552" s="622" t="s">
        <v>75</v>
      </c>
      <c r="G2552" s="20">
        <f>SUM(A2552*E2552/100)</f>
        <v>2438.15</v>
      </c>
    </row>
    <row r="2553" spans="1:7" s="25" customFormat="1" ht="30" customHeight="1">
      <c r="A2553" s="698"/>
      <c r="B2553" s="698"/>
      <c r="C2553" s="698"/>
      <c r="D2553" s="700"/>
      <c r="E2553" s="701" t="s">
        <v>718</v>
      </c>
      <c r="F2553" s="702"/>
      <c r="G2553" s="703"/>
    </row>
    <row r="2554" spans="1:7">
      <c r="A2554" s="697">
        <v>4220</v>
      </c>
      <c r="B2554" s="697" t="s">
        <v>39</v>
      </c>
      <c r="C2554" s="695" t="s">
        <v>286</v>
      </c>
      <c r="D2554" s="699" t="s">
        <v>58</v>
      </c>
      <c r="E2554" s="628">
        <v>1079.6500000000001</v>
      </c>
      <c r="F2554" s="622" t="s">
        <v>42</v>
      </c>
      <c r="G2554" s="13">
        <f>SUM(A2554*E2554/100)</f>
        <v>45561.23</v>
      </c>
    </row>
    <row r="2555" spans="1:7" ht="29.25" customHeight="1">
      <c r="A2555" s="698"/>
      <c r="B2555" s="698"/>
      <c r="C2555" s="696"/>
      <c r="D2555" s="708"/>
      <c r="E2555" s="701" t="s">
        <v>59</v>
      </c>
      <c r="F2555" s="702"/>
      <c r="G2555" s="703"/>
    </row>
    <row r="2556" spans="1:7">
      <c r="A2556" s="697">
        <v>6300</v>
      </c>
      <c r="B2556" s="697" t="s">
        <v>39</v>
      </c>
      <c r="C2556" s="695" t="s">
        <v>287</v>
      </c>
      <c r="D2556" s="699" t="s">
        <v>268</v>
      </c>
      <c r="E2556" s="628">
        <v>2717</v>
      </c>
      <c r="F2556" s="622" t="s">
        <v>42</v>
      </c>
      <c r="G2556" s="20">
        <f>SUM(A2556*E2556/100)</f>
        <v>171171</v>
      </c>
    </row>
    <row r="2557" spans="1:7" ht="102" customHeight="1">
      <c r="A2557" s="698"/>
      <c r="B2557" s="698"/>
      <c r="C2557" s="696"/>
      <c r="D2557" s="708"/>
      <c r="E2557" s="701" t="s">
        <v>269</v>
      </c>
      <c r="F2557" s="702"/>
      <c r="G2557" s="703"/>
    </row>
    <row r="2558" spans="1:7">
      <c r="A2558" s="697">
        <v>1330</v>
      </c>
      <c r="B2558" s="697" t="s">
        <v>39</v>
      </c>
      <c r="C2558" s="695" t="s">
        <v>288</v>
      </c>
      <c r="D2558" s="699" t="s">
        <v>1440</v>
      </c>
      <c r="E2558" s="628">
        <v>1662.21</v>
      </c>
      <c r="F2558" s="622" t="s">
        <v>42</v>
      </c>
      <c r="G2558" s="13">
        <f>SUM(A2558*E2558/100)</f>
        <v>22107.393000000004</v>
      </c>
    </row>
    <row r="2559" spans="1:7" ht="29.25" customHeight="1">
      <c r="A2559" s="698"/>
      <c r="B2559" s="698"/>
      <c r="C2559" s="696"/>
      <c r="D2559" s="708"/>
      <c r="E2559" s="701" t="s">
        <v>1441</v>
      </c>
      <c r="F2559" s="702"/>
      <c r="G2559" s="703"/>
    </row>
    <row r="2560" spans="1:7">
      <c r="A2560" s="697">
        <v>768</v>
      </c>
      <c r="B2560" s="697" t="s">
        <v>39</v>
      </c>
      <c r="C2560" s="695" t="s">
        <v>659</v>
      </c>
      <c r="D2560" s="699" t="s">
        <v>280</v>
      </c>
      <c r="E2560" s="628">
        <v>25293.42</v>
      </c>
      <c r="F2560" s="622" t="s">
        <v>42</v>
      </c>
      <c r="G2560" s="20">
        <f>SUM(A2560*E2560/100)</f>
        <v>194253.4656</v>
      </c>
    </row>
    <row r="2561" spans="1:7" ht="44.25" customHeight="1">
      <c r="A2561" s="698"/>
      <c r="B2561" s="698"/>
      <c r="C2561" s="696"/>
      <c r="D2561" s="708"/>
      <c r="E2561" s="701" t="s">
        <v>281</v>
      </c>
      <c r="F2561" s="702"/>
      <c r="G2561" s="703"/>
    </row>
    <row r="2562" spans="1:7">
      <c r="A2562" s="697">
        <v>1768</v>
      </c>
      <c r="B2562" s="697" t="s">
        <v>39</v>
      </c>
      <c r="C2562" s="695" t="s">
        <v>660</v>
      </c>
      <c r="D2562" s="699" t="s">
        <v>1286</v>
      </c>
      <c r="E2562" s="628">
        <v>2118.33</v>
      </c>
      <c r="F2562" s="622" t="s">
        <v>42</v>
      </c>
      <c r="G2562" s="13">
        <f>SUM(A2562*E2562/100)</f>
        <v>37452.074399999998</v>
      </c>
    </row>
    <row r="2563" spans="1:7" ht="69.75" customHeight="1">
      <c r="A2563" s="698"/>
      <c r="B2563" s="698"/>
      <c r="C2563" s="696"/>
      <c r="D2563" s="700"/>
      <c r="E2563" s="701" t="s">
        <v>990</v>
      </c>
      <c r="F2563" s="702"/>
      <c r="G2563" s="703"/>
    </row>
    <row r="2564" spans="1:7" ht="39" customHeight="1">
      <c r="A2564" s="624"/>
      <c r="B2564" s="625"/>
      <c r="C2564" s="3"/>
      <c r="D2564" s="91"/>
      <c r="E2564" s="629"/>
      <c r="F2564" s="28" t="s">
        <v>1287</v>
      </c>
      <c r="G2564" s="105">
        <f>SUM(G2506,G2508,G2510,G2512,G2514,G2516,G2518,G2520,G2522,G2524,G2526,G2528,G2530,G2532,G2534,G2536,G2538,G2540,G2542,G2544,G2546,G2548,G2550,G2552,G2554,G2556,G2558,G2560,G2562)</f>
        <v>2765643.9019000004</v>
      </c>
    </row>
    <row r="2565" spans="1:7">
      <c r="A2565" s="31"/>
      <c r="B2565" s="32"/>
      <c r="C2565" s="32"/>
      <c r="D2565" s="110" t="s">
        <v>78</v>
      </c>
      <c r="E2565" s="32"/>
      <c r="F2565" s="32"/>
      <c r="G2565" s="34"/>
    </row>
    <row r="2566" spans="1:7">
      <c r="A2566" s="695">
        <v>2</v>
      </c>
      <c r="B2566" s="695" t="s">
        <v>72</v>
      </c>
      <c r="C2566" s="697" t="s">
        <v>11</v>
      </c>
      <c r="D2566" s="699" t="s">
        <v>177</v>
      </c>
      <c r="E2566" s="628">
        <v>6166.6</v>
      </c>
      <c r="F2566" s="622" t="s">
        <v>75</v>
      </c>
      <c r="G2566" s="13">
        <f>SUM(A2566*E2566)</f>
        <v>12333.2</v>
      </c>
    </row>
    <row r="2567" spans="1:7" ht="115.5" customHeight="1">
      <c r="A2567" s="696"/>
      <c r="B2567" s="696"/>
      <c r="C2567" s="698"/>
      <c r="D2567" s="708"/>
      <c r="E2567" s="701" t="s">
        <v>178</v>
      </c>
      <c r="F2567" s="702"/>
      <c r="G2567" s="703"/>
    </row>
    <row r="2568" spans="1:7" s="25" customFormat="1">
      <c r="A2568" s="697">
        <v>1</v>
      </c>
      <c r="B2568" s="697" t="s">
        <v>89</v>
      </c>
      <c r="C2568" s="697" t="s">
        <v>15</v>
      </c>
      <c r="D2568" s="699" t="s">
        <v>862</v>
      </c>
      <c r="E2568" s="628">
        <v>11477.4</v>
      </c>
      <c r="F2568" s="622" t="s">
        <v>75</v>
      </c>
      <c r="G2568" s="20">
        <f>A2568*E2568</f>
        <v>11477.4</v>
      </c>
    </row>
    <row r="2569" spans="1:7" s="25" customFormat="1" ht="152.25" customHeight="1">
      <c r="A2569" s="698"/>
      <c r="B2569" s="698"/>
      <c r="C2569" s="698"/>
      <c r="D2569" s="700"/>
      <c r="E2569" s="727" t="s">
        <v>863</v>
      </c>
      <c r="F2569" s="728"/>
      <c r="G2569" s="729"/>
    </row>
    <row r="2570" spans="1:7">
      <c r="A2570" s="695">
        <v>2</v>
      </c>
      <c r="B2570" s="695" t="s">
        <v>72</v>
      </c>
      <c r="C2570" s="697" t="s">
        <v>18</v>
      </c>
      <c r="D2570" s="699" t="s">
        <v>94</v>
      </c>
      <c r="E2570" s="628">
        <v>2533.4699999999998</v>
      </c>
      <c r="F2570" s="622" t="s">
        <v>75</v>
      </c>
      <c r="G2570" s="13">
        <f>SUM(A2570*E2570)</f>
        <v>5066.9399999999996</v>
      </c>
    </row>
    <row r="2571" spans="1:7" ht="34.5" customHeight="1">
      <c r="A2571" s="696"/>
      <c r="B2571" s="696"/>
      <c r="C2571" s="698"/>
      <c r="D2571" s="708"/>
      <c r="E2571" s="701" t="s">
        <v>185</v>
      </c>
      <c r="F2571" s="702"/>
      <c r="G2571" s="703"/>
    </row>
    <row r="2572" spans="1:7">
      <c r="A2572" s="695">
        <v>2</v>
      </c>
      <c r="B2572" s="695" t="s">
        <v>72</v>
      </c>
      <c r="C2572" s="697" t="s">
        <v>21</v>
      </c>
      <c r="D2572" s="699" t="s">
        <v>1442</v>
      </c>
      <c r="E2572" s="628">
        <v>6237</v>
      </c>
      <c r="F2572" s="622" t="s">
        <v>75</v>
      </c>
      <c r="G2572" s="13">
        <f>SUM(A2572*E2572)</f>
        <v>12474</v>
      </c>
    </row>
    <row r="2573" spans="1:7" ht="34.5" customHeight="1">
      <c r="A2573" s="696"/>
      <c r="B2573" s="696"/>
      <c r="C2573" s="698"/>
      <c r="D2573" s="708"/>
      <c r="E2573" s="701" t="s">
        <v>1443</v>
      </c>
      <c r="F2573" s="702"/>
      <c r="G2573" s="703"/>
    </row>
    <row r="2574" spans="1:7" s="36" customFormat="1">
      <c r="A2574" s="695">
        <v>4</v>
      </c>
      <c r="B2574" s="695" t="s">
        <v>72</v>
      </c>
      <c r="C2574" s="697" t="s">
        <v>25</v>
      </c>
      <c r="D2574" s="699" t="s">
        <v>81</v>
      </c>
      <c r="E2574" s="628">
        <v>2042.43</v>
      </c>
      <c r="F2574" s="622" t="s">
        <v>75</v>
      </c>
      <c r="G2574" s="13">
        <f>SUM(A2574*E2574)</f>
        <v>8169.72</v>
      </c>
    </row>
    <row r="2575" spans="1:7" s="36" customFormat="1" ht="124.5" customHeight="1">
      <c r="A2575" s="696"/>
      <c r="B2575" s="696"/>
      <c r="C2575" s="698"/>
      <c r="D2575" s="700"/>
      <c r="E2575" s="701" t="s">
        <v>82</v>
      </c>
      <c r="F2575" s="702"/>
      <c r="G2575" s="703"/>
    </row>
    <row r="2576" spans="1:7">
      <c r="A2576" s="695">
        <v>8</v>
      </c>
      <c r="B2576" s="695" t="s">
        <v>72</v>
      </c>
      <c r="C2576" s="697" t="s">
        <v>29</v>
      </c>
      <c r="D2576" s="699" t="s">
        <v>83</v>
      </c>
      <c r="E2576" s="628">
        <v>447.15</v>
      </c>
      <c r="F2576" s="622" t="s">
        <v>75</v>
      </c>
      <c r="G2576" s="13">
        <f>SUM(A2576*E2576)</f>
        <v>3577.2</v>
      </c>
    </row>
    <row r="2577" spans="1:7" ht="45" customHeight="1">
      <c r="A2577" s="696"/>
      <c r="B2577" s="696"/>
      <c r="C2577" s="698"/>
      <c r="D2577" s="708"/>
      <c r="E2577" s="701" t="s">
        <v>84</v>
      </c>
      <c r="F2577" s="702"/>
      <c r="G2577" s="703"/>
    </row>
    <row r="2578" spans="1:7" s="36" customFormat="1">
      <c r="A2578" s="704">
        <v>2</v>
      </c>
      <c r="B2578" s="704" t="s">
        <v>72</v>
      </c>
      <c r="C2578" s="705" t="s">
        <v>33</v>
      </c>
      <c r="D2578" s="706" t="s">
        <v>1118</v>
      </c>
      <c r="E2578" s="628">
        <v>1161.5999999999999</v>
      </c>
      <c r="F2578" s="622" t="s">
        <v>75</v>
      </c>
      <c r="G2578" s="13">
        <f>SUM(A2578*E2578)</f>
        <v>2323.1999999999998</v>
      </c>
    </row>
    <row r="2579" spans="1:7" s="36" customFormat="1" ht="52.5" customHeight="1">
      <c r="A2579" s="704"/>
      <c r="B2579" s="704"/>
      <c r="C2579" s="705"/>
      <c r="D2579" s="706"/>
      <c r="E2579" s="707" t="s">
        <v>1444</v>
      </c>
      <c r="F2579" s="707"/>
      <c r="G2579" s="707"/>
    </row>
    <row r="2580" spans="1:7" s="36" customFormat="1">
      <c r="A2580" s="695">
        <v>2</v>
      </c>
      <c r="B2580" s="695" t="s">
        <v>72</v>
      </c>
      <c r="C2580" s="697" t="s">
        <v>36</v>
      </c>
      <c r="D2580" s="699" t="s">
        <v>869</v>
      </c>
      <c r="E2580" s="628">
        <v>704.2</v>
      </c>
      <c r="F2580" s="622" t="s">
        <v>75</v>
      </c>
      <c r="G2580" s="13">
        <f>SUM(A2580*E2580)</f>
        <v>1408.4</v>
      </c>
    </row>
    <row r="2581" spans="1:7" s="36" customFormat="1" ht="51.75" customHeight="1">
      <c r="A2581" s="696"/>
      <c r="B2581" s="696"/>
      <c r="C2581" s="698"/>
      <c r="D2581" s="700"/>
      <c r="E2581" s="701" t="s">
        <v>870</v>
      </c>
      <c r="F2581" s="702"/>
      <c r="G2581" s="703"/>
    </row>
    <row r="2582" spans="1:7">
      <c r="A2582" s="695">
        <v>2</v>
      </c>
      <c r="B2582" s="695" t="s">
        <v>72</v>
      </c>
      <c r="C2582" s="697" t="s">
        <v>40</v>
      </c>
      <c r="D2582" s="699" t="s">
        <v>1445</v>
      </c>
      <c r="E2582" s="628">
        <v>702</v>
      </c>
      <c r="F2582" s="622" t="s">
        <v>75</v>
      </c>
      <c r="G2582" s="13">
        <f>SUM(A2582*E2582)</f>
        <v>1404</v>
      </c>
    </row>
    <row r="2583" spans="1:7" ht="23.25" customHeight="1">
      <c r="A2583" s="696"/>
      <c r="B2583" s="696"/>
      <c r="C2583" s="698"/>
      <c r="D2583" s="708"/>
      <c r="E2583" s="701" t="s">
        <v>1446</v>
      </c>
      <c r="F2583" s="702"/>
      <c r="G2583" s="703"/>
    </row>
    <row r="2584" spans="1:7">
      <c r="A2584" s="695"/>
      <c r="B2584" s="695"/>
      <c r="C2584" s="697" t="s">
        <v>44</v>
      </c>
      <c r="D2584" s="699" t="s">
        <v>226</v>
      </c>
      <c r="E2584" s="730"/>
      <c r="F2584" s="731"/>
      <c r="G2584" s="732"/>
    </row>
    <row r="2585" spans="1:7" ht="103.5" customHeight="1">
      <c r="A2585" s="696"/>
      <c r="B2585" s="696"/>
      <c r="C2585" s="698"/>
      <c r="D2585" s="708"/>
      <c r="E2585" s="733"/>
      <c r="F2585" s="734"/>
      <c r="G2585" s="735"/>
    </row>
    <row r="2586" spans="1:7">
      <c r="A2586" s="695">
        <v>200</v>
      </c>
      <c r="B2586" s="695" t="s">
        <v>107</v>
      </c>
      <c r="C2586" s="697" t="s">
        <v>99</v>
      </c>
      <c r="D2586" s="699" t="s">
        <v>227</v>
      </c>
      <c r="E2586" s="628">
        <v>73.209999999999994</v>
      </c>
      <c r="F2586" s="622" t="s">
        <v>111</v>
      </c>
      <c r="G2586" s="13">
        <f>SUM(A2586*E2586)</f>
        <v>14641.999999999998</v>
      </c>
    </row>
    <row r="2587" spans="1:7" ht="30.75" customHeight="1">
      <c r="A2587" s="696"/>
      <c r="B2587" s="696"/>
      <c r="C2587" s="698"/>
      <c r="D2587" s="708"/>
      <c r="E2587" s="701" t="s">
        <v>228</v>
      </c>
      <c r="F2587" s="702"/>
      <c r="G2587" s="703"/>
    </row>
    <row r="2588" spans="1:7">
      <c r="A2588" s="695">
        <v>100</v>
      </c>
      <c r="B2588" s="695" t="s">
        <v>72</v>
      </c>
      <c r="C2588" s="697" t="s">
        <v>102</v>
      </c>
      <c r="D2588" s="699" t="s">
        <v>229</v>
      </c>
      <c r="E2588" s="628">
        <v>95.79</v>
      </c>
      <c r="F2588" s="622" t="s">
        <v>111</v>
      </c>
      <c r="G2588" s="13">
        <f>SUM(A2588*E2588)</f>
        <v>9579</v>
      </c>
    </row>
    <row r="2589" spans="1:7" ht="16.5" customHeight="1">
      <c r="A2589" s="696"/>
      <c r="B2589" s="696"/>
      <c r="C2589" s="698"/>
      <c r="D2589" s="708"/>
      <c r="E2589" s="701" t="s">
        <v>230</v>
      </c>
      <c r="F2589" s="702"/>
      <c r="G2589" s="703"/>
    </row>
    <row r="2590" spans="1:7">
      <c r="A2590" s="695">
        <v>50</v>
      </c>
      <c r="B2590" s="695" t="s">
        <v>107</v>
      </c>
      <c r="C2590" s="697" t="s">
        <v>291</v>
      </c>
      <c r="D2590" s="699" t="s">
        <v>775</v>
      </c>
      <c r="E2590" s="628">
        <v>128.55000000000001</v>
      </c>
      <c r="F2590" s="622" t="s">
        <v>111</v>
      </c>
      <c r="G2590" s="13">
        <f>SUM(A2590*E2590)</f>
        <v>6427.5000000000009</v>
      </c>
    </row>
    <row r="2591" spans="1:7" ht="25.5" customHeight="1">
      <c r="A2591" s="696"/>
      <c r="B2591" s="696"/>
      <c r="C2591" s="698"/>
      <c r="D2591" s="700"/>
      <c r="E2591" s="701" t="s">
        <v>776</v>
      </c>
      <c r="F2591" s="702"/>
      <c r="G2591" s="703"/>
    </row>
    <row r="2592" spans="1:7">
      <c r="A2592" s="695">
        <v>150</v>
      </c>
      <c r="B2592" s="695" t="s">
        <v>107</v>
      </c>
      <c r="C2592" s="697" t="s">
        <v>1447</v>
      </c>
      <c r="D2592" s="699" t="s">
        <v>1448</v>
      </c>
      <c r="E2592" s="628">
        <v>233</v>
      </c>
      <c r="F2592" s="622" t="s">
        <v>111</v>
      </c>
      <c r="G2592" s="13">
        <f>SUM(A2592*E2592)</f>
        <v>34950</v>
      </c>
    </row>
    <row r="2593" spans="1:7" ht="25.5" customHeight="1">
      <c r="A2593" s="696"/>
      <c r="B2593" s="696"/>
      <c r="C2593" s="698"/>
      <c r="D2593" s="700"/>
      <c r="E2593" s="701" t="s">
        <v>1449</v>
      </c>
      <c r="F2593" s="702"/>
      <c r="G2593" s="703"/>
    </row>
    <row r="2594" spans="1:7" s="36" customFormat="1" ht="54.75" customHeight="1">
      <c r="A2594" s="621"/>
      <c r="B2594" s="621"/>
      <c r="C2594" s="622" t="s">
        <v>47</v>
      </c>
      <c r="D2594" s="623" t="s">
        <v>1102</v>
      </c>
      <c r="E2594" s="627"/>
      <c r="F2594" s="627"/>
      <c r="G2594" s="627"/>
    </row>
    <row r="2595" spans="1:7" s="36" customFormat="1">
      <c r="A2595" s="704">
        <v>200</v>
      </c>
      <c r="B2595" s="704" t="s">
        <v>107</v>
      </c>
      <c r="C2595" s="705"/>
      <c r="D2595" s="706" t="s">
        <v>1103</v>
      </c>
      <c r="E2595" s="628">
        <v>7.82</v>
      </c>
      <c r="F2595" s="622" t="s">
        <v>111</v>
      </c>
      <c r="G2595" s="13">
        <f>SUM(A2595*E2595)</f>
        <v>1564</v>
      </c>
    </row>
    <row r="2596" spans="1:7" s="36" customFormat="1">
      <c r="A2596" s="704"/>
      <c r="B2596" s="704"/>
      <c r="C2596" s="705"/>
      <c r="D2596" s="706"/>
      <c r="E2596" s="707" t="s">
        <v>1104</v>
      </c>
      <c r="F2596" s="707"/>
      <c r="G2596" s="707"/>
    </row>
    <row r="2597" spans="1:7" s="36" customFormat="1">
      <c r="A2597" s="704">
        <v>100</v>
      </c>
      <c r="B2597" s="704" t="s">
        <v>107</v>
      </c>
      <c r="C2597" s="705"/>
      <c r="D2597" s="706" t="s">
        <v>1105</v>
      </c>
      <c r="E2597" s="628">
        <v>8.4499999999999993</v>
      </c>
      <c r="F2597" s="622" t="s">
        <v>111</v>
      </c>
      <c r="G2597" s="13">
        <f>SUM(A2597*E2597)</f>
        <v>844.99999999999989</v>
      </c>
    </row>
    <row r="2598" spans="1:7" s="36" customFormat="1" ht="23.25" customHeight="1">
      <c r="A2598" s="704"/>
      <c r="B2598" s="704"/>
      <c r="C2598" s="705"/>
      <c r="D2598" s="706"/>
      <c r="E2598" s="707" t="s">
        <v>1106</v>
      </c>
      <c r="F2598" s="707"/>
      <c r="G2598" s="707"/>
    </row>
    <row r="2599" spans="1:7" s="36" customFormat="1">
      <c r="A2599" s="704">
        <v>50</v>
      </c>
      <c r="B2599" s="704" t="s">
        <v>107</v>
      </c>
      <c r="C2599" s="705"/>
      <c r="D2599" s="706" t="s">
        <v>1110</v>
      </c>
      <c r="E2599" s="628">
        <v>9.9600000000000009</v>
      </c>
      <c r="F2599" s="622" t="s">
        <v>111</v>
      </c>
      <c r="G2599" s="13">
        <f>SUM(A2599*E2599)</f>
        <v>498.00000000000006</v>
      </c>
    </row>
    <row r="2600" spans="1:7" s="36" customFormat="1" ht="23.25" customHeight="1">
      <c r="A2600" s="704"/>
      <c r="B2600" s="704"/>
      <c r="C2600" s="705"/>
      <c r="D2600" s="706"/>
      <c r="E2600" s="707" t="s">
        <v>1450</v>
      </c>
      <c r="F2600" s="707"/>
      <c r="G2600" s="707"/>
    </row>
    <row r="2601" spans="1:7">
      <c r="A2601" s="695"/>
      <c r="B2601" s="695"/>
      <c r="C2601" s="697" t="s">
        <v>50</v>
      </c>
      <c r="D2601" s="699" t="s">
        <v>236</v>
      </c>
      <c r="E2601" s="730"/>
      <c r="F2601" s="731"/>
      <c r="G2601" s="732"/>
    </row>
    <row r="2602" spans="1:7" ht="132" customHeight="1">
      <c r="A2602" s="696"/>
      <c r="B2602" s="696"/>
      <c r="C2602" s="698"/>
      <c r="D2602" s="700"/>
      <c r="E2602" s="733"/>
      <c r="F2602" s="734"/>
      <c r="G2602" s="735"/>
    </row>
    <row r="2603" spans="1:7">
      <c r="A2603" s="695">
        <v>200</v>
      </c>
      <c r="B2603" s="695" t="s">
        <v>107</v>
      </c>
      <c r="C2603" s="697" t="s">
        <v>99</v>
      </c>
      <c r="D2603" s="699" t="s">
        <v>237</v>
      </c>
      <c r="E2603" s="628">
        <v>116.2</v>
      </c>
      <c r="F2603" s="622" t="s">
        <v>111</v>
      </c>
      <c r="G2603" s="13">
        <f>SUM(A2603*E2603)</f>
        <v>23240</v>
      </c>
    </row>
    <row r="2604" spans="1:7" ht="65.25" customHeight="1">
      <c r="A2604" s="696"/>
      <c r="B2604" s="696"/>
      <c r="C2604" s="698"/>
      <c r="D2604" s="700"/>
      <c r="E2604" s="701" t="s">
        <v>289</v>
      </c>
      <c r="F2604" s="702"/>
      <c r="G2604" s="703"/>
    </row>
    <row r="2605" spans="1:7">
      <c r="A2605" s="695">
        <v>2</v>
      </c>
      <c r="B2605" s="695" t="s">
        <v>72</v>
      </c>
      <c r="C2605" s="697" t="s">
        <v>54</v>
      </c>
      <c r="D2605" s="699" t="s">
        <v>1372</v>
      </c>
      <c r="E2605" s="628">
        <v>3432</v>
      </c>
      <c r="F2605" s="622" t="s">
        <v>75</v>
      </c>
      <c r="G2605" s="13">
        <f>SUM(A2605*E2605)</f>
        <v>6864</v>
      </c>
    </row>
    <row r="2606" spans="1:7" ht="30.75" customHeight="1">
      <c r="A2606" s="696"/>
      <c r="B2606" s="696"/>
      <c r="C2606" s="698"/>
      <c r="D2606" s="700"/>
      <c r="E2606" s="701" t="s">
        <v>1373</v>
      </c>
      <c r="F2606" s="702"/>
      <c r="G2606" s="703"/>
    </row>
    <row r="2607" spans="1:7">
      <c r="A2607" s="695">
        <v>1</v>
      </c>
      <c r="B2607" s="695" t="s">
        <v>89</v>
      </c>
      <c r="C2607" s="697" t="s">
        <v>57</v>
      </c>
      <c r="D2607" s="699" t="s">
        <v>871</v>
      </c>
      <c r="E2607" s="628">
        <v>10322.4</v>
      </c>
      <c r="F2607" s="622" t="s">
        <v>75</v>
      </c>
      <c r="G2607" s="13">
        <f>SUM(A2607*E2607)</f>
        <v>10322.4</v>
      </c>
    </row>
    <row r="2608" spans="1:7" ht="66" customHeight="1">
      <c r="A2608" s="696"/>
      <c r="B2608" s="696"/>
      <c r="C2608" s="698"/>
      <c r="D2608" s="700"/>
      <c r="E2608" s="707" t="s">
        <v>872</v>
      </c>
      <c r="F2608" s="707"/>
      <c r="G2608" s="707"/>
    </row>
    <row r="2609" spans="1:7">
      <c r="A2609" s="695">
        <v>4</v>
      </c>
      <c r="B2609" s="695" t="s">
        <v>72</v>
      </c>
      <c r="C2609" s="697" t="s">
        <v>60</v>
      </c>
      <c r="D2609" s="699" t="s">
        <v>85</v>
      </c>
      <c r="E2609" s="628">
        <v>1109.46</v>
      </c>
      <c r="F2609" s="622" t="s">
        <v>75</v>
      </c>
      <c r="G2609" s="13">
        <f>SUM(A2609*E2609)</f>
        <v>4437.84</v>
      </c>
    </row>
    <row r="2610" spans="1:7" ht="30" customHeight="1">
      <c r="A2610" s="696"/>
      <c r="B2610" s="696"/>
      <c r="C2610" s="698"/>
      <c r="D2610" s="708"/>
      <c r="E2610" s="707" t="s">
        <v>86</v>
      </c>
      <c r="F2610" s="707"/>
      <c r="G2610" s="707"/>
    </row>
    <row r="2611" spans="1:7">
      <c r="A2611" s="697">
        <v>1</v>
      </c>
      <c r="B2611" s="697" t="s">
        <v>89</v>
      </c>
      <c r="C2611" s="695" t="s">
        <v>63</v>
      </c>
      <c r="D2611" s="699" t="s">
        <v>1011</v>
      </c>
      <c r="E2611" s="628">
        <v>2882</v>
      </c>
      <c r="F2611" s="622" t="s">
        <v>75</v>
      </c>
      <c r="G2611" s="13">
        <f>SUM(A2611*E2611)</f>
        <v>2882</v>
      </c>
    </row>
    <row r="2612" spans="1:7" ht="40.5" customHeight="1">
      <c r="A2612" s="698"/>
      <c r="B2612" s="698"/>
      <c r="C2612" s="696"/>
      <c r="D2612" s="700"/>
      <c r="E2612" s="701" t="s">
        <v>1012</v>
      </c>
      <c r="F2612" s="702"/>
      <c r="G2612" s="703"/>
    </row>
    <row r="2613" spans="1:7" s="30" customFormat="1" ht="33" customHeight="1">
      <c r="A2613" s="629"/>
      <c r="B2613" s="629"/>
      <c r="C2613" s="3"/>
      <c r="D2613" s="91"/>
      <c r="E2613" s="629"/>
      <c r="F2613" s="28" t="s">
        <v>781</v>
      </c>
      <c r="G2613" s="233">
        <f>SUM(G2566,G2568,G2570,G2572,G2574,G2576,G2578,G2580,G2582,G2586,G2588,G2590,G2592,G2595,G2597,G2599,G2603,G2605,G2607,G2609,G2611)</f>
        <v>174485.8</v>
      </c>
    </row>
    <row r="2614" spans="1:7" s="25" customFormat="1">
      <c r="A2614" s="76"/>
      <c r="B2614" s="76"/>
      <c r="C2614" s="75"/>
      <c r="D2614" s="235" t="s">
        <v>1151</v>
      </c>
      <c r="E2614" s="76"/>
      <c r="F2614" s="76"/>
      <c r="G2614" s="84"/>
    </row>
    <row r="2615" spans="1:7">
      <c r="A2615" s="695">
        <v>100</v>
      </c>
      <c r="B2615" s="695" t="s">
        <v>107</v>
      </c>
      <c r="C2615" s="697" t="s">
        <v>11</v>
      </c>
      <c r="D2615" s="699" t="s">
        <v>1456</v>
      </c>
      <c r="E2615" s="628">
        <v>516</v>
      </c>
      <c r="F2615" s="622" t="s">
        <v>111</v>
      </c>
      <c r="G2615" s="13">
        <f>SUM(A2615*E2615)</f>
        <v>51600</v>
      </c>
    </row>
    <row r="2616" spans="1:7" ht="66" customHeight="1">
      <c r="A2616" s="696"/>
      <c r="B2616" s="696"/>
      <c r="C2616" s="698"/>
      <c r="D2616" s="700"/>
      <c r="E2616" s="707" t="s">
        <v>1457</v>
      </c>
      <c r="F2616" s="707"/>
      <c r="G2616" s="707"/>
    </row>
    <row r="2617" spans="1:7">
      <c r="A2617" s="695"/>
      <c r="B2617" s="695"/>
      <c r="C2617" s="697" t="s">
        <v>15</v>
      </c>
      <c r="D2617" s="699" t="s">
        <v>192</v>
      </c>
      <c r="E2617" s="730"/>
      <c r="F2617" s="731"/>
      <c r="G2617" s="732"/>
    </row>
    <row r="2618" spans="1:7" ht="67.5" customHeight="1">
      <c r="A2618" s="696"/>
      <c r="B2618" s="696"/>
      <c r="C2618" s="698"/>
      <c r="D2618" s="708"/>
      <c r="E2618" s="733"/>
      <c r="F2618" s="734"/>
      <c r="G2618" s="735"/>
    </row>
    <row r="2619" spans="1:7">
      <c r="A2619" s="695">
        <v>40</v>
      </c>
      <c r="B2619" s="695" t="s">
        <v>107</v>
      </c>
      <c r="C2619" s="697" t="s">
        <v>99</v>
      </c>
      <c r="D2619" s="699" t="s">
        <v>195</v>
      </c>
      <c r="E2619" s="628">
        <v>226</v>
      </c>
      <c r="F2619" s="622" t="s">
        <v>111</v>
      </c>
      <c r="G2619" s="13">
        <f>SUM(A2619*E2619)</f>
        <v>9040</v>
      </c>
    </row>
    <row r="2620" spans="1:7" ht="32.25" customHeight="1">
      <c r="A2620" s="696"/>
      <c r="B2620" s="696"/>
      <c r="C2620" s="698"/>
      <c r="D2620" s="708"/>
      <c r="E2620" s="701" t="s">
        <v>196</v>
      </c>
      <c r="F2620" s="702"/>
      <c r="G2620" s="703"/>
    </row>
    <row r="2621" spans="1:7" s="30" customFormat="1" ht="33" customHeight="1">
      <c r="A2621" s="629"/>
      <c r="B2621" s="629"/>
      <c r="C2621" s="3"/>
      <c r="D2621" s="91"/>
      <c r="E2621" s="629"/>
      <c r="F2621" s="28" t="s">
        <v>1452</v>
      </c>
      <c r="G2621" s="233">
        <f>SUM(G2615,G2619)</f>
        <v>60640</v>
      </c>
    </row>
    <row r="2622" spans="1:7" ht="32.25" customHeight="1">
      <c r="A2622" s="75"/>
      <c r="B2622" s="75"/>
      <c r="C2622" s="76"/>
      <c r="D2622" s="558"/>
      <c r="E2622" s="78"/>
      <c r="F2622" s="78"/>
      <c r="G2622" s="78"/>
    </row>
    <row r="2623" spans="1:7" s="36" customFormat="1" ht="32.25" customHeight="1">
      <c r="A2623" s="52" t="s">
        <v>129</v>
      </c>
      <c r="B2623" s="53"/>
      <c r="C2623" s="54" t="s">
        <v>130</v>
      </c>
      <c r="D2623" s="55"/>
      <c r="F2623" s="56" t="s">
        <v>131</v>
      </c>
      <c r="G2623" s="54"/>
    </row>
    <row r="2624" spans="1:7" s="30" customFormat="1" ht="32.25" customHeight="1">
      <c r="A2624" s="52" t="s">
        <v>132</v>
      </c>
      <c r="B2624" s="53"/>
      <c r="C2624" s="54" t="s">
        <v>133</v>
      </c>
      <c r="D2624" s="55"/>
      <c r="E2624" s="36"/>
      <c r="F2624" s="56" t="s">
        <v>131</v>
      </c>
    </row>
    <row r="2625" spans="1:7" s="30" customFormat="1" ht="32.25" customHeight="1">
      <c r="A2625" s="52" t="s">
        <v>134</v>
      </c>
      <c r="B2625" s="57"/>
      <c r="C2625" s="54" t="s">
        <v>135</v>
      </c>
      <c r="D2625" s="58"/>
      <c r="F2625" s="56" t="s">
        <v>131</v>
      </c>
    </row>
    <row r="2626" spans="1:7" s="25" customFormat="1" ht="38.25" customHeight="1">
      <c r="A2626" s="59"/>
      <c r="B2626" s="54"/>
      <c r="C2626" s="54"/>
      <c r="D2626" s="60"/>
      <c r="E2626" s="61" t="s">
        <v>138</v>
      </c>
      <c r="F2626" s="62"/>
      <c r="G2626" s="62"/>
    </row>
    <row r="2627" spans="1:7" s="25" customFormat="1" ht="63" customHeight="1">
      <c r="A2627" s="59"/>
      <c r="B2627" s="54"/>
      <c r="C2627" s="54"/>
      <c r="D2627" s="60"/>
      <c r="E2627" s="54"/>
      <c r="F2627" s="54"/>
      <c r="G2627" s="63"/>
    </row>
    <row r="2628" spans="1:7" s="25" customFormat="1">
      <c r="A2628" s="55" t="s">
        <v>139</v>
      </c>
      <c r="B2628" s="54"/>
      <c r="C2628" s="54"/>
      <c r="D2628" s="60"/>
      <c r="E2628" s="64" t="s">
        <v>140</v>
      </c>
      <c r="F2628" s="54"/>
      <c r="G2628" s="63"/>
    </row>
    <row r="2629" spans="1:7" s="25" customFormat="1">
      <c r="B2629" s="54"/>
      <c r="C2629" s="54"/>
      <c r="D2629" s="60"/>
      <c r="E2629" s="64" t="s">
        <v>141</v>
      </c>
      <c r="F2629" s="54"/>
      <c r="G2629" s="63"/>
    </row>
    <row r="2630" spans="1:7" s="25" customFormat="1">
      <c r="B2630" s="54"/>
      <c r="C2630" s="54"/>
      <c r="D2630" s="60"/>
      <c r="E2630" s="64" t="s">
        <v>142</v>
      </c>
      <c r="F2630" s="54"/>
      <c r="G2630" s="63"/>
    </row>
    <row r="3215" spans="1:7">
      <c r="A3215" s="741" t="s">
        <v>0</v>
      </c>
      <c r="B3215" s="741"/>
      <c r="C3215" s="741"/>
      <c r="D3215" s="741"/>
      <c r="E3215" s="741"/>
      <c r="F3215" s="741"/>
      <c r="G3215" s="741"/>
    </row>
    <row r="3216" spans="1:7">
      <c r="A3216" s="742" t="s">
        <v>1</v>
      </c>
      <c r="B3216" s="742"/>
      <c r="C3216" s="742"/>
      <c r="D3216" s="742"/>
      <c r="E3216" s="742"/>
      <c r="F3216" s="742"/>
      <c r="G3216" s="742"/>
    </row>
    <row r="3217" spans="1:7" ht="28.5" customHeight="1">
      <c r="A3217" s="1" t="s">
        <v>2</v>
      </c>
      <c r="B3217" s="249"/>
      <c r="C3217" s="249"/>
      <c r="D3217" s="743" t="s">
        <v>1434</v>
      </c>
      <c r="E3217" s="743"/>
      <c r="F3217" s="743"/>
      <c r="G3217" s="743"/>
    </row>
    <row r="3218" spans="1:7" ht="25.5">
      <c r="A3218" s="744" t="s">
        <v>3</v>
      </c>
      <c r="B3218" s="745"/>
      <c r="C3218" s="3" t="s">
        <v>4</v>
      </c>
      <c r="D3218" s="91" t="s">
        <v>5</v>
      </c>
      <c r="E3218" s="250" t="s">
        <v>6</v>
      </c>
      <c r="F3218" s="250" t="s">
        <v>7</v>
      </c>
      <c r="G3218" s="5" t="s">
        <v>8</v>
      </c>
    </row>
    <row r="3219" spans="1:7">
      <c r="A3219" s="6"/>
      <c r="B3219" s="6"/>
      <c r="C3219" s="7"/>
      <c r="D3219" s="231" t="s">
        <v>1148</v>
      </c>
      <c r="E3219" s="6"/>
      <c r="F3219" s="6"/>
      <c r="G3219" s="9"/>
    </row>
    <row r="3220" spans="1:7" ht="15" customHeight="1">
      <c r="A3220" s="695">
        <v>1232</v>
      </c>
      <c r="B3220" s="695" t="s">
        <v>10</v>
      </c>
      <c r="C3220" s="697" t="s">
        <v>11</v>
      </c>
      <c r="D3220" s="699" t="s">
        <v>241</v>
      </c>
      <c r="E3220" s="261">
        <v>3176.25</v>
      </c>
      <c r="F3220" s="252" t="s">
        <v>242</v>
      </c>
      <c r="G3220" s="20">
        <f>SUM(A3220*E3220/1000)</f>
        <v>3913.14</v>
      </c>
    </row>
    <row r="3221" spans="1:7" ht="63" customHeight="1">
      <c r="A3221" s="696"/>
      <c r="B3221" s="696"/>
      <c r="C3221" s="698"/>
      <c r="D3221" s="700"/>
      <c r="E3221" s="701" t="s">
        <v>180</v>
      </c>
      <c r="F3221" s="702"/>
      <c r="G3221" s="703"/>
    </row>
    <row r="3222" spans="1:7" ht="15" customHeight="1">
      <c r="A3222" s="695">
        <v>225</v>
      </c>
      <c r="B3222" s="695" t="s">
        <v>10</v>
      </c>
      <c r="C3222" s="697" t="s">
        <v>15</v>
      </c>
      <c r="D3222" s="699" t="s">
        <v>243</v>
      </c>
      <c r="E3222" s="261">
        <v>9416.2800000000007</v>
      </c>
      <c r="F3222" s="252" t="s">
        <v>13</v>
      </c>
      <c r="G3222" s="20">
        <f>SUM(A3222*E3222/100)</f>
        <v>21186.63</v>
      </c>
    </row>
    <row r="3223" spans="1:7" ht="25.5" customHeight="1">
      <c r="A3223" s="696"/>
      <c r="B3223" s="696"/>
      <c r="C3223" s="698"/>
      <c r="D3223" s="700"/>
      <c r="E3223" s="701" t="s">
        <v>244</v>
      </c>
      <c r="F3223" s="702"/>
      <c r="G3223" s="703"/>
    </row>
    <row r="3224" spans="1:7" ht="15" customHeight="1">
      <c r="A3224" s="697">
        <v>1733</v>
      </c>
      <c r="B3224" s="697" t="s">
        <v>10</v>
      </c>
      <c r="C3224" s="695" t="s">
        <v>18</v>
      </c>
      <c r="D3224" s="711" t="s">
        <v>30</v>
      </c>
      <c r="E3224" s="261">
        <v>337</v>
      </c>
      <c r="F3224" s="252" t="s">
        <v>31</v>
      </c>
      <c r="G3224" s="20">
        <f>SUM(A3224*E3224)</f>
        <v>584021</v>
      </c>
    </row>
    <row r="3225" spans="1:7" ht="169.5" customHeight="1">
      <c r="A3225" s="698"/>
      <c r="B3225" s="698"/>
      <c r="C3225" s="696"/>
      <c r="D3225" s="712"/>
      <c r="E3225" s="713" t="s">
        <v>32</v>
      </c>
      <c r="F3225" s="714"/>
      <c r="G3225" s="715"/>
    </row>
    <row r="3226" spans="1:7" ht="15" customHeight="1">
      <c r="A3226" s="695">
        <v>400</v>
      </c>
      <c r="B3226" s="695" t="s">
        <v>10</v>
      </c>
      <c r="C3226" s="697" t="s">
        <v>21</v>
      </c>
      <c r="D3226" s="699" t="s">
        <v>393</v>
      </c>
      <c r="E3226" s="261">
        <v>3630</v>
      </c>
      <c r="F3226" s="252" t="s">
        <v>254</v>
      </c>
      <c r="G3226" s="20">
        <f>SUM(A3226*E3226/1000)</f>
        <v>1452</v>
      </c>
    </row>
    <row r="3227" spans="1:7" ht="42" customHeight="1">
      <c r="A3227" s="696"/>
      <c r="B3227" s="696"/>
      <c r="C3227" s="698"/>
      <c r="D3227" s="700"/>
      <c r="E3227" s="701" t="s">
        <v>394</v>
      </c>
      <c r="F3227" s="702"/>
      <c r="G3227" s="703"/>
    </row>
    <row r="3228" spans="1:7" ht="15" customHeight="1">
      <c r="A3228" s="695">
        <v>100</v>
      </c>
      <c r="B3228" s="695" t="s">
        <v>10</v>
      </c>
      <c r="C3228" s="697" t="s">
        <v>25</v>
      </c>
      <c r="D3228" s="699" t="s">
        <v>987</v>
      </c>
      <c r="E3228" s="261">
        <v>8694.9500000000007</v>
      </c>
      <c r="F3228" s="252" t="s">
        <v>13</v>
      </c>
      <c r="G3228" s="20">
        <f>SUM(A3228*E3228/100)</f>
        <v>8694.9500000000007</v>
      </c>
    </row>
    <row r="3229" spans="1:7" ht="27" customHeight="1">
      <c r="A3229" s="696"/>
      <c r="B3229" s="696"/>
      <c r="C3229" s="698"/>
      <c r="D3229" s="700"/>
      <c r="E3229" s="701" t="s">
        <v>14</v>
      </c>
      <c r="F3229" s="702"/>
      <c r="G3229" s="703"/>
    </row>
    <row r="3230" spans="1:7" ht="38.25">
      <c r="A3230" s="245"/>
      <c r="B3230" s="245"/>
      <c r="C3230" s="246" t="s">
        <v>29</v>
      </c>
      <c r="D3230" s="248" t="s">
        <v>153</v>
      </c>
      <c r="E3230" s="716"/>
      <c r="F3230" s="717"/>
      <c r="G3230" s="718"/>
    </row>
    <row r="3231" spans="1:7">
      <c r="A3231" s="695">
        <v>100</v>
      </c>
      <c r="B3231" s="695" t="s">
        <v>39</v>
      </c>
      <c r="C3231" s="697" t="s">
        <v>154</v>
      </c>
      <c r="D3231" s="699" t="s">
        <v>331</v>
      </c>
      <c r="E3231" s="261">
        <v>4411.82</v>
      </c>
      <c r="F3231" s="252" t="s">
        <v>42</v>
      </c>
      <c r="G3231" s="20">
        <f>SUM(A3231*E3231/100)</f>
        <v>4411.82</v>
      </c>
    </row>
    <row r="3232" spans="1:7" ht="32.25" customHeight="1">
      <c r="A3232" s="696"/>
      <c r="B3232" s="696"/>
      <c r="C3232" s="698"/>
      <c r="D3232" s="700"/>
      <c r="E3232" s="701" t="s">
        <v>332</v>
      </c>
      <c r="F3232" s="702"/>
      <c r="G3232" s="703"/>
    </row>
    <row r="3233" spans="1:7" ht="15" customHeight="1">
      <c r="A3233" s="695">
        <v>277</v>
      </c>
      <c r="B3233" s="695" t="s">
        <v>10</v>
      </c>
      <c r="C3233" s="697" t="s">
        <v>33</v>
      </c>
      <c r="D3233" s="699" t="s">
        <v>37</v>
      </c>
      <c r="E3233" s="261">
        <v>12674.36</v>
      </c>
      <c r="F3233" s="252" t="s">
        <v>13</v>
      </c>
      <c r="G3233" s="20">
        <f>SUM(A3233*E3233/100)</f>
        <v>35107.977200000001</v>
      </c>
    </row>
    <row r="3234" spans="1:7" ht="34.5" customHeight="1">
      <c r="A3234" s="696"/>
      <c r="B3234" s="696"/>
      <c r="C3234" s="698"/>
      <c r="D3234" s="700"/>
      <c r="E3234" s="701" t="s">
        <v>38</v>
      </c>
      <c r="F3234" s="702"/>
      <c r="G3234" s="703"/>
    </row>
    <row r="3235" spans="1:7" s="24" customFormat="1" ht="15" customHeight="1">
      <c r="A3235" s="697">
        <v>978</v>
      </c>
      <c r="B3235" s="697" t="s">
        <v>39</v>
      </c>
      <c r="C3235" s="695" t="s">
        <v>36</v>
      </c>
      <c r="D3235" s="699" t="s">
        <v>41</v>
      </c>
      <c r="E3235" s="261">
        <v>2206.6</v>
      </c>
      <c r="F3235" s="252" t="s">
        <v>42</v>
      </c>
      <c r="G3235" s="20">
        <f>SUM(A3235*E3235/100)</f>
        <v>21580.547999999999</v>
      </c>
    </row>
    <row r="3236" spans="1:7" s="24" customFormat="1" ht="29.25" customHeight="1">
      <c r="A3236" s="698"/>
      <c r="B3236" s="698"/>
      <c r="C3236" s="696"/>
      <c r="D3236" s="700"/>
      <c r="E3236" s="727" t="s">
        <v>43</v>
      </c>
      <c r="F3236" s="728"/>
      <c r="G3236" s="729"/>
    </row>
    <row r="3237" spans="1:7" s="24" customFormat="1" ht="15" customHeight="1">
      <c r="A3237" s="697">
        <v>978</v>
      </c>
      <c r="B3237" s="697" t="s">
        <v>39</v>
      </c>
      <c r="C3237" s="695" t="s">
        <v>40</v>
      </c>
      <c r="D3237" s="699" t="s">
        <v>45</v>
      </c>
      <c r="E3237" s="252">
        <v>2197.52</v>
      </c>
      <c r="F3237" s="252" t="s">
        <v>42</v>
      </c>
      <c r="G3237" s="20">
        <f>SUM(A3237*E3237/100)</f>
        <v>21491.745600000002</v>
      </c>
    </row>
    <row r="3238" spans="1:7" s="24" customFormat="1" ht="28.5" customHeight="1">
      <c r="A3238" s="698"/>
      <c r="B3238" s="698"/>
      <c r="C3238" s="696"/>
      <c r="D3238" s="700"/>
      <c r="E3238" s="727" t="s">
        <v>46</v>
      </c>
      <c r="F3238" s="728"/>
      <c r="G3238" s="729"/>
    </row>
    <row r="3239" spans="1:7" s="25" customFormat="1" ht="15" customHeight="1">
      <c r="A3239" s="697">
        <v>66</v>
      </c>
      <c r="B3239" s="697" t="s">
        <v>39</v>
      </c>
      <c r="C3239" s="695" t="s">
        <v>44</v>
      </c>
      <c r="D3239" s="699" t="s">
        <v>164</v>
      </c>
      <c r="E3239" s="261">
        <v>1273.76</v>
      </c>
      <c r="F3239" s="252" t="s">
        <v>165</v>
      </c>
      <c r="G3239" s="20">
        <f>SUM(A3239*E3239)</f>
        <v>84068.160000000003</v>
      </c>
    </row>
    <row r="3240" spans="1:7" s="25" customFormat="1" ht="65.25" customHeight="1">
      <c r="A3240" s="698"/>
      <c r="B3240" s="698"/>
      <c r="C3240" s="696"/>
      <c r="D3240" s="700"/>
      <c r="E3240" s="701" t="s">
        <v>166</v>
      </c>
      <c r="F3240" s="702"/>
      <c r="G3240" s="703"/>
    </row>
    <row r="3241" spans="1:7" ht="15" customHeight="1">
      <c r="A3241" s="697">
        <v>42</v>
      </c>
      <c r="B3241" s="697" t="s">
        <v>39</v>
      </c>
      <c r="C3241" s="697" t="s">
        <v>47</v>
      </c>
      <c r="D3241" s="699" t="s">
        <v>257</v>
      </c>
      <c r="E3241" s="261">
        <v>180.5</v>
      </c>
      <c r="F3241" s="252" t="s">
        <v>165</v>
      </c>
      <c r="G3241" s="13">
        <f>SUM(A3241*E3241)</f>
        <v>7581</v>
      </c>
    </row>
    <row r="3242" spans="1:7" ht="96.75" customHeight="1">
      <c r="A3242" s="698"/>
      <c r="B3242" s="698"/>
      <c r="C3242" s="698"/>
      <c r="D3242" s="700"/>
      <c r="E3242" s="701" t="s">
        <v>258</v>
      </c>
      <c r="F3242" s="702"/>
      <c r="G3242" s="703"/>
    </row>
    <row r="3243" spans="1:7" ht="15" customHeight="1">
      <c r="A3243" s="697">
        <v>40</v>
      </c>
      <c r="B3243" s="697" t="s">
        <v>39</v>
      </c>
      <c r="C3243" s="246" t="s">
        <v>50</v>
      </c>
      <c r="D3243" s="699" t="s">
        <v>1149</v>
      </c>
      <c r="E3243" s="261">
        <v>293.14999999999998</v>
      </c>
      <c r="F3243" s="252" t="s">
        <v>165</v>
      </c>
      <c r="G3243" s="13">
        <f>SUM(A3243*E3243)</f>
        <v>11726</v>
      </c>
    </row>
    <row r="3244" spans="1:7" ht="45.75" customHeight="1">
      <c r="A3244" s="698"/>
      <c r="B3244" s="698"/>
      <c r="C3244" s="247"/>
      <c r="D3244" s="700"/>
      <c r="E3244" s="701" t="s">
        <v>1150</v>
      </c>
      <c r="F3244" s="702"/>
      <c r="G3244" s="703"/>
    </row>
    <row r="3245" spans="1:7" ht="15" customHeight="1">
      <c r="A3245" s="697">
        <v>133</v>
      </c>
      <c r="B3245" s="697" t="s">
        <v>39</v>
      </c>
      <c r="C3245" s="695" t="s">
        <v>54</v>
      </c>
      <c r="D3245" s="699" t="s">
        <v>61</v>
      </c>
      <c r="E3245" s="261">
        <v>2116.41</v>
      </c>
      <c r="F3245" s="252" t="s">
        <v>42</v>
      </c>
      <c r="G3245" s="20">
        <f>SUM(A3245*E3245/100)</f>
        <v>2814.8252999999995</v>
      </c>
    </row>
    <row r="3246" spans="1:7" ht="32.25" customHeight="1">
      <c r="A3246" s="698"/>
      <c r="B3246" s="698"/>
      <c r="C3246" s="696"/>
      <c r="D3246" s="700"/>
      <c r="E3246" s="701" t="s">
        <v>911</v>
      </c>
      <c r="F3246" s="702"/>
      <c r="G3246" s="703"/>
    </row>
    <row r="3247" spans="1:7" ht="15" customHeight="1">
      <c r="A3247" s="697">
        <v>1536</v>
      </c>
      <c r="B3247" s="697" t="s">
        <v>39</v>
      </c>
      <c r="C3247" s="695" t="s">
        <v>57</v>
      </c>
      <c r="D3247" s="699" t="s">
        <v>661</v>
      </c>
      <c r="E3247" s="261">
        <v>1672.6</v>
      </c>
      <c r="F3247" s="252" t="s">
        <v>42</v>
      </c>
      <c r="G3247" s="20">
        <f>SUM(A3247*E3247/100)</f>
        <v>25691.135999999995</v>
      </c>
    </row>
    <row r="3248" spans="1:7" ht="30.75" customHeight="1">
      <c r="A3248" s="698"/>
      <c r="B3248" s="698"/>
      <c r="C3248" s="696"/>
      <c r="D3248" s="700"/>
      <c r="E3248" s="701" t="s">
        <v>662</v>
      </c>
      <c r="F3248" s="702"/>
      <c r="G3248" s="703"/>
    </row>
    <row r="3249" spans="1:7" ht="15" customHeight="1">
      <c r="A3249" s="709">
        <v>77.366</v>
      </c>
      <c r="B3249" s="697" t="s">
        <v>24</v>
      </c>
      <c r="C3249" s="695" t="s">
        <v>60</v>
      </c>
      <c r="D3249" s="711" t="s">
        <v>26</v>
      </c>
      <c r="E3249" s="261">
        <v>5001.7</v>
      </c>
      <c r="F3249" s="252" t="s">
        <v>27</v>
      </c>
      <c r="G3249" s="20">
        <f>SUM(A3249*E3249)</f>
        <v>386961.52220000001</v>
      </c>
    </row>
    <row r="3250" spans="1:7" ht="64.5" customHeight="1">
      <c r="A3250" s="710"/>
      <c r="B3250" s="698"/>
      <c r="C3250" s="696"/>
      <c r="D3250" s="712"/>
      <c r="E3250" s="701" t="s">
        <v>28</v>
      </c>
      <c r="F3250" s="702"/>
      <c r="G3250" s="703"/>
    </row>
    <row r="3251" spans="1:7" s="30" customFormat="1" ht="33" customHeight="1">
      <c r="A3251" s="250"/>
      <c r="B3251" s="250"/>
      <c r="C3251" s="3"/>
      <c r="D3251" s="91"/>
      <c r="E3251" s="250"/>
      <c r="F3251" s="28" t="s">
        <v>983</v>
      </c>
      <c r="G3251" s="233">
        <v>1202066</v>
      </c>
    </row>
    <row r="3252" spans="1:7" s="25" customFormat="1">
      <c r="A3252" s="76"/>
      <c r="B3252" s="76"/>
      <c r="C3252" s="75"/>
      <c r="D3252" s="235" t="s">
        <v>1151</v>
      </c>
      <c r="E3252" s="76"/>
      <c r="F3252" s="76"/>
      <c r="G3252" s="84"/>
    </row>
    <row r="3253" spans="1:7" s="36" customFormat="1" ht="15" customHeight="1">
      <c r="A3253" s="695"/>
      <c r="B3253" s="695"/>
      <c r="C3253" s="697" t="s">
        <v>11</v>
      </c>
      <c r="D3253" s="699" t="s">
        <v>1152</v>
      </c>
      <c r="E3253" s="730"/>
      <c r="F3253" s="731"/>
      <c r="G3253" s="732"/>
    </row>
    <row r="3254" spans="1:7" s="36" customFormat="1" ht="37.5" customHeight="1">
      <c r="A3254" s="696"/>
      <c r="B3254" s="696"/>
      <c r="C3254" s="698"/>
      <c r="D3254" s="700"/>
      <c r="E3254" s="733"/>
      <c r="F3254" s="734"/>
      <c r="G3254" s="735"/>
    </row>
    <row r="3255" spans="1:7" s="36" customFormat="1">
      <c r="A3255" s="695">
        <v>40</v>
      </c>
      <c r="B3255" s="695" t="s">
        <v>107</v>
      </c>
      <c r="C3255" s="697" t="s">
        <v>154</v>
      </c>
      <c r="D3255" s="699" t="s">
        <v>423</v>
      </c>
      <c r="E3255" s="261">
        <v>338.9</v>
      </c>
      <c r="F3255" s="252" t="s">
        <v>111</v>
      </c>
      <c r="G3255" s="13">
        <f>SUM(A3255*E3255)</f>
        <v>13556</v>
      </c>
    </row>
    <row r="3256" spans="1:7" s="36" customFormat="1" ht="29.25" customHeight="1">
      <c r="A3256" s="696"/>
      <c r="B3256" s="696"/>
      <c r="C3256" s="698"/>
      <c r="D3256" s="700"/>
      <c r="E3256" s="701" t="s">
        <v>1435</v>
      </c>
      <c r="F3256" s="702"/>
      <c r="G3256" s="703"/>
    </row>
    <row r="3257" spans="1:7" s="36" customFormat="1" ht="15" customHeight="1">
      <c r="A3257" s="695"/>
      <c r="B3257" s="695"/>
      <c r="C3257" s="697" t="s">
        <v>11</v>
      </c>
      <c r="D3257" s="699" t="s">
        <v>1154</v>
      </c>
      <c r="E3257" s="730"/>
      <c r="F3257" s="731"/>
      <c r="G3257" s="732"/>
    </row>
    <row r="3258" spans="1:7" s="36" customFormat="1" ht="201.75" customHeight="1">
      <c r="A3258" s="696"/>
      <c r="B3258" s="696"/>
      <c r="C3258" s="698"/>
      <c r="D3258" s="700"/>
      <c r="E3258" s="733"/>
      <c r="F3258" s="734"/>
      <c r="G3258" s="735"/>
    </row>
    <row r="3259" spans="1:7" s="36" customFormat="1">
      <c r="A3259" s="695">
        <v>1</v>
      </c>
      <c r="B3259" s="695" t="s">
        <v>72</v>
      </c>
      <c r="C3259" s="697" t="s">
        <v>154</v>
      </c>
      <c r="D3259" s="699" t="s">
        <v>423</v>
      </c>
      <c r="E3259" s="261">
        <v>18820</v>
      </c>
      <c r="F3259" s="252" t="s">
        <v>75</v>
      </c>
      <c r="G3259" s="13">
        <f>SUM(A3259*E3259)</f>
        <v>18820</v>
      </c>
    </row>
    <row r="3260" spans="1:7" s="36" customFormat="1" ht="37.5" customHeight="1">
      <c r="A3260" s="696"/>
      <c r="B3260" s="696"/>
      <c r="C3260" s="698"/>
      <c r="D3260" s="700"/>
      <c r="E3260" s="701" t="s">
        <v>1153</v>
      </c>
      <c r="F3260" s="702"/>
      <c r="G3260" s="703"/>
    </row>
    <row r="3261" spans="1:7" ht="15" customHeight="1">
      <c r="A3261" s="757">
        <v>2</v>
      </c>
      <c r="B3261" s="697" t="s">
        <v>72</v>
      </c>
      <c r="C3261" s="695" t="s">
        <v>18</v>
      </c>
      <c r="D3261" s="711" t="s">
        <v>1155</v>
      </c>
      <c r="E3261" s="261">
        <v>626.9</v>
      </c>
      <c r="F3261" s="252" t="s">
        <v>75</v>
      </c>
      <c r="G3261" s="20">
        <f>SUM(A3261*E3261)</f>
        <v>1253.8</v>
      </c>
    </row>
    <row r="3262" spans="1:7" ht="36" customHeight="1">
      <c r="A3262" s="758"/>
      <c r="B3262" s="698"/>
      <c r="C3262" s="696"/>
      <c r="D3262" s="712"/>
      <c r="E3262" s="701" t="s">
        <v>28</v>
      </c>
      <c r="F3262" s="702"/>
      <c r="G3262" s="703"/>
    </row>
    <row r="3263" spans="1:7" s="30" customFormat="1" ht="32.25" customHeight="1">
      <c r="A3263" s="250"/>
      <c r="B3263" s="250"/>
      <c r="C3263" s="3"/>
      <c r="D3263" s="91"/>
      <c r="E3263" s="250"/>
      <c r="F3263" s="28" t="s">
        <v>1156</v>
      </c>
      <c r="G3263" s="233">
        <f>SUM(G3255,G3259,G3261)</f>
        <v>33629.800000000003</v>
      </c>
    </row>
    <row r="3264" spans="1:7">
      <c r="A3264" s="250"/>
      <c r="B3264" s="250"/>
      <c r="C3264" s="3"/>
      <c r="D3264" s="244" t="s">
        <v>568</v>
      </c>
      <c r="E3264" s="250"/>
      <c r="F3264" s="250"/>
      <c r="G3264" s="5"/>
    </row>
    <row r="3265" spans="1:7" s="25" customFormat="1" ht="65.25" customHeight="1">
      <c r="A3265" s="252">
        <v>1</v>
      </c>
      <c r="B3265" s="252" t="s">
        <v>89</v>
      </c>
      <c r="C3265" s="251" t="s">
        <v>11</v>
      </c>
      <c r="D3265" s="253" t="s">
        <v>1157</v>
      </c>
      <c r="E3265" s="252"/>
      <c r="F3265" s="252" t="s">
        <v>75</v>
      </c>
      <c r="G3265" s="180"/>
    </row>
    <row r="3266" spans="1:7" s="30" customFormat="1" ht="40.5" customHeight="1">
      <c r="A3266" s="250"/>
      <c r="B3266" s="250"/>
      <c r="C3266" s="3"/>
      <c r="D3266" s="91"/>
      <c r="E3266" s="250"/>
      <c r="F3266" s="28" t="s">
        <v>1158</v>
      </c>
      <c r="G3266" s="233"/>
    </row>
    <row r="3267" spans="1:7" s="30" customFormat="1" ht="40.5" customHeight="1">
      <c r="A3267" s="6"/>
      <c r="B3267" s="6"/>
      <c r="C3267" s="7"/>
      <c r="D3267" s="65"/>
      <c r="E3267" s="6"/>
      <c r="F3267" s="93"/>
      <c r="G3267" s="243"/>
    </row>
    <row r="3268" spans="1:7" s="30" customFormat="1" ht="18" customHeight="1">
      <c r="A3268" s="6"/>
      <c r="B3268" s="6"/>
      <c r="C3268" s="7"/>
      <c r="D3268" s="65"/>
      <c r="E3268" s="6"/>
      <c r="F3268" s="93"/>
      <c r="G3268" s="243"/>
    </row>
    <row r="3269" spans="1:7" s="30" customFormat="1" ht="18" customHeight="1">
      <c r="A3269" s="6"/>
      <c r="B3269" s="6"/>
      <c r="C3269" s="7"/>
      <c r="D3269" s="65"/>
      <c r="E3269" s="6"/>
      <c r="F3269" s="93"/>
      <c r="G3269" s="243"/>
    </row>
    <row r="3270" spans="1:7" s="36" customFormat="1" ht="34.5" customHeight="1">
      <c r="A3270" s="52" t="s">
        <v>984</v>
      </c>
      <c r="B3270" s="53"/>
      <c r="C3270" s="54" t="s">
        <v>966</v>
      </c>
      <c r="D3270" s="55"/>
      <c r="F3270" s="56" t="s">
        <v>131</v>
      </c>
      <c r="G3270" s="54"/>
    </row>
    <row r="3271" spans="1:7" s="36" customFormat="1" ht="34.5" customHeight="1">
      <c r="A3271" s="52" t="s">
        <v>132</v>
      </c>
      <c r="B3271" s="53"/>
      <c r="C3271" s="54" t="s">
        <v>967</v>
      </c>
      <c r="D3271" s="55"/>
      <c r="F3271" s="56" t="s">
        <v>131</v>
      </c>
      <c r="G3271" s="54"/>
    </row>
    <row r="3272" spans="1:7" s="30" customFormat="1" ht="34.5" customHeight="1">
      <c r="A3272" s="52" t="s">
        <v>134</v>
      </c>
      <c r="B3272" s="57"/>
      <c r="C3272" s="54" t="s">
        <v>296</v>
      </c>
      <c r="D3272" s="58"/>
      <c r="F3272" s="56" t="s">
        <v>131</v>
      </c>
    </row>
    <row r="3273" spans="1:7" s="25" customFormat="1" ht="34.5" customHeight="1">
      <c r="A3273" s="59"/>
      <c r="B3273" s="54"/>
      <c r="C3273" s="54"/>
      <c r="D3273" s="60"/>
      <c r="E3273" s="61" t="s">
        <v>138</v>
      </c>
      <c r="F3273" s="62"/>
      <c r="G3273" s="62"/>
    </row>
    <row r="3274" spans="1:7" s="25" customFormat="1">
      <c r="A3274" s="59"/>
      <c r="B3274" s="54"/>
      <c r="C3274" s="54"/>
      <c r="D3274" s="60"/>
      <c r="E3274" s="54"/>
      <c r="F3274" s="54"/>
      <c r="G3274" s="63"/>
    </row>
    <row r="3275" spans="1:7" s="25" customFormat="1">
      <c r="A3275" s="59"/>
      <c r="B3275" s="54"/>
      <c r="C3275" s="54"/>
      <c r="D3275" s="60"/>
      <c r="E3275" s="54"/>
      <c r="F3275" s="54"/>
      <c r="G3275" s="63"/>
    </row>
    <row r="3276" spans="1:7" s="25" customFormat="1">
      <c r="A3276" s="59"/>
      <c r="B3276" s="54"/>
      <c r="C3276" s="54"/>
      <c r="D3276" s="60"/>
      <c r="E3276" s="54"/>
      <c r="F3276" s="54"/>
      <c r="G3276" s="63"/>
    </row>
    <row r="3277" spans="1:7" s="25" customFormat="1">
      <c r="A3277" s="59"/>
      <c r="B3277" s="54"/>
      <c r="C3277" s="54"/>
      <c r="D3277" s="60"/>
      <c r="E3277" s="54"/>
      <c r="F3277" s="54"/>
      <c r="G3277" s="63"/>
    </row>
    <row r="3278" spans="1:7" s="25" customFormat="1">
      <c r="A3278" s="59"/>
      <c r="B3278" s="54"/>
      <c r="C3278" s="54"/>
      <c r="D3278" s="60"/>
      <c r="E3278" s="64" t="s">
        <v>140</v>
      </c>
      <c r="F3278" s="54"/>
      <c r="G3278" s="63"/>
    </row>
    <row r="3279" spans="1:7" s="25" customFormat="1">
      <c r="A3279" s="55" t="s">
        <v>139</v>
      </c>
      <c r="B3279" s="54"/>
      <c r="C3279" s="54"/>
      <c r="D3279" s="60"/>
      <c r="E3279" s="64" t="s">
        <v>141</v>
      </c>
      <c r="F3279" s="54"/>
      <c r="G3279" s="63"/>
    </row>
    <row r="3280" spans="1:7" s="25" customFormat="1">
      <c r="A3280" s="59"/>
      <c r="B3280" s="54"/>
      <c r="C3280" s="54"/>
      <c r="D3280" s="60"/>
      <c r="E3280" s="64" t="s">
        <v>142</v>
      </c>
      <c r="F3280" s="54"/>
      <c r="G3280" s="63"/>
    </row>
    <row r="3506" spans="1:7">
      <c r="A3506" s="741" t="s">
        <v>0</v>
      </c>
      <c r="B3506" s="741"/>
      <c r="C3506" s="741"/>
      <c r="D3506" s="741"/>
      <c r="E3506" s="741"/>
      <c r="F3506" s="741"/>
      <c r="G3506" s="741"/>
    </row>
    <row r="3507" spans="1:7">
      <c r="A3507" s="742" t="s">
        <v>1</v>
      </c>
      <c r="B3507" s="742"/>
      <c r="C3507" s="742"/>
      <c r="D3507" s="742"/>
      <c r="E3507" s="742"/>
      <c r="F3507" s="742"/>
      <c r="G3507" s="742"/>
    </row>
    <row r="3508" spans="1:7" ht="39" customHeight="1">
      <c r="A3508" s="1" t="s">
        <v>2</v>
      </c>
      <c r="B3508" s="2"/>
      <c r="C3508" s="2"/>
      <c r="D3508" s="753" t="s">
        <v>436</v>
      </c>
      <c r="E3508" s="753"/>
      <c r="F3508" s="753"/>
      <c r="G3508" s="753"/>
    </row>
    <row r="3509" spans="1:7" ht="25.5">
      <c r="A3509" s="744" t="s">
        <v>3</v>
      </c>
      <c r="B3509" s="745"/>
      <c r="C3509" s="3" t="s">
        <v>4</v>
      </c>
      <c r="D3509" s="4" t="s">
        <v>5</v>
      </c>
      <c r="E3509" s="4" t="s">
        <v>6</v>
      </c>
      <c r="F3509" s="4" t="s">
        <v>7</v>
      </c>
      <c r="G3509" s="5" t="s">
        <v>8</v>
      </c>
    </row>
    <row r="3510" spans="1:7" s="25" customFormat="1">
      <c r="A3510" s="76"/>
      <c r="B3510" s="76"/>
      <c r="C3510" s="75"/>
      <c r="D3510" s="83" t="s">
        <v>9</v>
      </c>
      <c r="E3510" s="76"/>
      <c r="F3510" s="76"/>
      <c r="G3510" s="84"/>
    </row>
    <row r="3511" spans="1:7" ht="15" customHeight="1">
      <c r="A3511" s="12">
        <v>1025</v>
      </c>
      <c r="B3511" s="12" t="s">
        <v>39</v>
      </c>
      <c r="C3511" s="45" t="s">
        <v>11</v>
      </c>
      <c r="D3511" s="699" t="s">
        <v>144</v>
      </c>
      <c r="E3511" s="11">
        <v>5445</v>
      </c>
      <c r="F3511" s="12" t="s">
        <v>42</v>
      </c>
      <c r="G3511" s="20">
        <f>SUM(A3511*E3511/100)</f>
        <v>55811.25</v>
      </c>
    </row>
    <row r="3512" spans="1:7" ht="40.5" customHeight="1">
      <c r="A3512" s="12"/>
      <c r="B3512" s="12"/>
      <c r="C3512" s="45"/>
      <c r="D3512" s="708"/>
      <c r="E3512" s="701" t="s">
        <v>145</v>
      </c>
      <c r="F3512" s="702"/>
      <c r="G3512" s="703"/>
    </row>
    <row r="3513" spans="1:7" s="36" customFormat="1">
      <c r="A3513" s="697">
        <v>4463</v>
      </c>
      <c r="B3513" s="697" t="s">
        <v>10</v>
      </c>
      <c r="C3513" s="695" t="s">
        <v>15</v>
      </c>
      <c r="D3513" s="699" t="s">
        <v>200</v>
      </c>
      <c r="E3513" s="11">
        <v>1285.6300000000001</v>
      </c>
      <c r="F3513" s="12" t="s">
        <v>147</v>
      </c>
      <c r="G3513" s="20">
        <f>SUM(A3513*E3513/100)</f>
        <v>57377.666900000004</v>
      </c>
    </row>
    <row r="3514" spans="1:7" s="36" customFormat="1" ht="25.5" customHeight="1">
      <c r="A3514" s="698"/>
      <c r="B3514" s="698"/>
      <c r="C3514" s="696"/>
      <c r="D3514" s="708"/>
      <c r="E3514" s="701" t="s">
        <v>201</v>
      </c>
      <c r="F3514" s="702"/>
      <c r="G3514" s="703"/>
    </row>
    <row r="3515" spans="1:7" s="36" customFormat="1">
      <c r="A3515" s="697">
        <v>10</v>
      </c>
      <c r="B3515" s="697" t="s">
        <v>72</v>
      </c>
      <c r="C3515" s="695" t="s">
        <v>18</v>
      </c>
      <c r="D3515" s="699" t="s">
        <v>274</v>
      </c>
      <c r="E3515" s="11">
        <v>142.18</v>
      </c>
      <c r="F3515" s="12" t="s">
        <v>75</v>
      </c>
      <c r="G3515" s="20">
        <f>SUM(A3515*E3515)</f>
        <v>1421.8000000000002</v>
      </c>
    </row>
    <row r="3516" spans="1:7" s="36" customFormat="1" ht="27" customHeight="1">
      <c r="A3516" s="698"/>
      <c r="B3516" s="698"/>
      <c r="C3516" s="696"/>
      <c r="D3516" s="708"/>
      <c r="E3516" s="701" t="s">
        <v>275</v>
      </c>
      <c r="F3516" s="702"/>
      <c r="G3516" s="703"/>
    </row>
    <row r="3517" spans="1:7" s="36" customFormat="1">
      <c r="A3517" s="697">
        <v>30</v>
      </c>
      <c r="B3517" s="697" t="s">
        <v>72</v>
      </c>
      <c r="C3517" s="695" t="s">
        <v>21</v>
      </c>
      <c r="D3517" s="699" t="s">
        <v>276</v>
      </c>
      <c r="E3517" s="11">
        <v>102.85</v>
      </c>
      <c r="F3517" s="12" t="s">
        <v>147</v>
      </c>
      <c r="G3517" s="20">
        <f>SUM(A3517*E3517)</f>
        <v>3085.5</v>
      </c>
    </row>
    <row r="3518" spans="1:7" s="36" customFormat="1" ht="24.75" customHeight="1">
      <c r="A3518" s="698"/>
      <c r="B3518" s="698"/>
      <c r="C3518" s="696"/>
      <c r="D3518" s="708"/>
      <c r="E3518" s="701" t="s">
        <v>277</v>
      </c>
      <c r="F3518" s="702"/>
      <c r="G3518" s="703"/>
    </row>
    <row r="3519" spans="1:7">
      <c r="A3519" s="12">
        <v>1922</v>
      </c>
      <c r="B3519" s="12" t="s">
        <v>10</v>
      </c>
      <c r="C3519" s="45" t="s">
        <v>25</v>
      </c>
      <c r="D3519" s="711" t="s">
        <v>30</v>
      </c>
      <c r="E3519" s="11">
        <v>337</v>
      </c>
      <c r="F3519" s="12" t="s">
        <v>31</v>
      </c>
      <c r="G3519" s="20">
        <f>SUM(A3519*E3519)</f>
        <v>647714</v>
      </c>
    </row>
    <row r="3520" spans="1:7" ht="169.5" customHeight="1">
      <c r="A3520" s="12"/>
      <c r="B3520" s="12"/>
      <c r="C3520" s="45"/>
      <c r="D3520" s="708"/>
      <c r="E3520" s="713" t="s">
        <v>32</v>
      </c>
      <c r="F3520" s="714"/>
      <c r="G3520" s="715"/>
    </row>
    <row r="3521" spans="1:7" ht="17.25" customHeight="1">
      <c r="A3521" s="709">
        <v>147.1</v>
      </c>
      <c r="B3521" s="697" t="s">
        <v>24</v>
      </c>
      <c r="C3521" s="695" t="s">
        <v>29</v>
      </c>
      <c r="D3521" s="711" t="s">
        <v>26</v>
      </c>
      <c r="E3521" s="11">
        <v>5001.7</v>
      </c>
      <c r="F3521" s="12" t="s">
        <v>27</v>
      </c>
      <c r="G3521" s="20">
        <f>SUM(A3521*E3521)</f>
        <v>735750.07</v>
      </c>
    </row>
    <row r="3522" spans="1:7" ht="64.5" customHeight="1">
      <c r="A3522" s="710"/>
      <c r="B3522" s="698"/>
      <c r="C3522" s="696"/>
      <c r="D3522" s="712"/>
      <c r="E3522" s="701" t="s">
        <v>28</v>
      </c>
      <c r="F3522" s="702"/>
      <c r="G3522" s="703"/>
    </row>
    <row r="3523" spans="1:7">
      <c r="A3523" s="695">
        <v>13231</v>
      </c>
      <c r="B3523" s="695" t="s">
        <v>10</v>
      </c>
      <c r="C3523" s="10" t="s">
        <v>33</v>
      </c>
      <c r="D3523" s="699" t="s">
        <v>255</v>
      </c>
      <c r="E3523" s="11">
        <v>1141.25</v>
      </c>
      <c r="F3523" s="12" t="s">
        <v>13</v>
      </c>
      <c r="G3523" s="20">
        <f>SUM(A3523*E3523/100)</f>
        <v>150998.78750000001</v>
      </c>
    </row>
    <row r="3524" spans="1:7" ht="26.25" customHeight="1">
      <c r="A3524" s="696"/>
      <c r="B3524" s="696"/>
      <c r="C3524" s="14"/>
      <c r="D3524" s="708"/>
      <c r="E3524" s="701" t="s">
        <v>256</v>
      </c>
      <c r="F3524" s="702"/>
      <c r="G3524" s="703"/>
    </row>
    <row r="3525" spans="1:7">
      <c r="A3525" s="695">
        <v>1361</v>
      </c>
      <c r="B3525" s="695" t="s">
        <v>10</v>
      </c>
      <c r="C3525" s="697" t="s">
        <v>36</v>
      </c>
      <c r="D3525" s="699" t="s">
        <v>22</v>
      </c>
      <c r="E3525" s="11">
        <v>8122.95</v>
      </c>
      <c r="F3525" s="12" t="s">
        <v>13</v>
      </c>
      <c r="G3525" s="20">
        <f>SUM(A3525*E3525/100)</f>
        <v>110553.3495</v>
      </c>
    </row>
    <row r="3526" spans="1:7" ht="29.25" customHeight="1">
      <c r="A3526" s="696"/>
      <c r="B3526" s="696"/>
      <c r="C3526" s="698"/>
      <c r="D3526" s="708"/>
      <c r="E3526" s="701" t="s">
        <v>23</v>
      </c>
      <c r="F3526" s="702"/>
      <c r="G3526" s="703"/>
    </row>
    <row r="3527" spans="1:7">
      <c r="A3527" s="695">
        <v>4700</v>
      </c>
      <c r="B3527" s="695" t="s">
        <v>10</v>
      </c>
      <c r="C3527" s="697" t="s">
        <v>40</v>
      </c>
      <c r="D3527" s="699" t="s">
        <v>37</v>
      </c>
      <c r="E3527" s="11">
        <v>12674.36</v>
      </c>
      <c r="F3527" s="12" t="s">
        <v>13</v>
      </c>
      <c r="G3527" s="20">
        <f>SUM(A3527*E3527/100)</f>
        <v>595694.92000000004</v>
      </c>
    </row>
    <row r="3528" spans="1:7" ht="30" customHeight="1">
      <c r="A3528" s="696"/>
      <c r="B3528" s="696"/>
      <c r="C3528" s="698"/>
      <c r="D3528" s="708"/>
      <c r="E3528" s="701" t="s">
        <v>38</v>
      </c>
      <c r="F3528" s="702"/>
      <c r="G3528" s="703"/>
    </row>
    <row r="3529" spans="1:7">
      <c r="A3529" s="695">
        <v>773</v>
      </c>
      <c r="B3529" s="695" t="s">
        <v>10</v>
      </c>
      <c r="C3529" s="697" t="s">
        <v>44</v>
      </c>
      <c r="D3529" s="699" t="s">
        <v>204</v>
      </c>
      <c r="E3529" s="11">
        <v>12346.65</v>
      </c>
      <c r="F3529" s="12" t="s">
        <v>13</v>
      </c>
      <c r="G3529" s="20">
        <f>SUM(A3529*E3529/100)</f>
        <v>95439.604499999987</v>
      </c>
    </row>
    <row r="3530" spans="1:7" ht="27" customHeight="1">
      <c r="A3530" s="696"/>
      <c r="B3530" s="696"/>
      <c r="C3530" s="698"/>
      <c r="D3530" s="708"/>
      <c r="E3530" s="701" t="s">
        <v>205</v>
      </c>
      <c r="F3530" s="702"/>
      <c r="G3530" s="703"/>
    </row>
    <row r="3531" spans="1:7" s="25" customFormat="1">
      <c r="A3531" s="12">
        <v>8615</v>
      </c>
      <c r="B3531" s="12" t="s">
        <v>39</v>
      </c>
      <c r="C3531" s="45" t="s">
        <v>47</v>
      </c>
      <c r="D3531" s="699" t="s">
        <v>41</v>
      </c>
      <c r="E3531" s="11">
        <v>2206.6</v>
      </c>
      <c r="F3531" s="12" t="s">
        <v>42</v>
      </c>
      <c r="G3531" s="20">
        <f>SUM(A3531*E3531/100)</f>
        <v>190098.59</v>
      </c>
    </row>
    <row r="3532" spans="1:7" s="25" customFormat="1" ht="33" customHeight="1">
      <c r="A3532" s="12"/>
      <c r="B3532" s="12"/>
      <c r="C3532" s="45"/>
      <c r="D3532" s="708"/>
      <c r="E3532" s="727" t="s">
        <v>43</v>
      </c>
      <c r="F3532" s="728"/>
      <c r="G3532" s="729"/>
    </row>
    <row r="3533" spans="1:7" s="25" customFormat="1">
      <c r="A3533" s="12">
        <v>8615</v>
      </c>
      <c r="B3533" s="12" t="s">
        <v>39</v>
      </c>
      <c r="C3533" s="45" t="s">
        <v>50</v>
      </c>
      <c r="D3533" s="699" t="s">
        <v>45</v>
      </c>
      <c r="E3533" s="12">
        <v>2197.52</v>
      </c>
      <c r="F3533" s="12" t="s">
        <v>42</v>
      </c>
      <c r="G3533" s="20">
        <f>SUM(A3533*E3533/100)</f>
        <v>189316.348</v>
      </c>
    </row>
    <row r="3534" spans="1:7" s="25" customFormat="1" ht="24.75" customHeight="1">
      <c r="A3534" s="12"/>
      <c r="B3534" s="12"/>
      <c r="C3534" s="45"/>
      <c r="D3534" s="708"/>
      <c r="E3534" s="727" t="s">
        <v>46</v>
      </c>
      <c r="F3534" s="728"/>
      <c r="G3534" s="729"/>
    </row>
    <row r="3535" spans="1:7" s="25" customFormat="1">
      <c r="A3535" s="697">
        <v>343</v>
      </c>
      <c r="B3535" s="697" t="s">
        <v>39</v>
      </c>
      <c r="C3535" s="695" t="s">
        <v>54</v>
      </c>
      <c r="D3535" s="699" t="s">
        <v>164</v>
      </c>
      <c r="E3535" s="11">
        <v>1273.76</v>
      </c>
      <c r="F3535" s="12" t="s">
        <v>165</v>
      </c>
      <c r="G3535" s="20">
        <f>SUM(A3535*E3535)</f>
        <v>436899.68</v>
      </c>
    </row>
    <row r="3536" spans="1:7" s="25" customFormat="1" ht="87.75" customHeight="1">
      <c r="A3536" s="698"/>
      <c r="B3536" s="698"/>
      <c r="C3536" s="696"/>
      <c r="D3536" s="708"/>
      <c r="E3536" s="701" t="s">
        <v>166</v>
      </c>
      <c r="F3536" s="702"/>
      <c r="G3536" s="703"/>
    </row>
    <row r="3537" spans="1:7">
      <c r="A3537" s="697">
        <v>108</v>
      </c>
      <c r="B3537" s="697" t="s">
        <v>39</v>
      </c>
      <c r="C3537" s="695" t="s">
        <v>57</v>
      </c>
      <c r="D3537" s="699" t="s">
        <v>172</v>
      </c>
      <c r="E3537" s="11">
        <v>190.72</v>
      </c>
      <c r="F3537" s="12" t="s">
        <v>165</v>
      </c>
      <c r="G3537" s="13">
        <f>SUM(A3537*E3537)</f>
        <v>20597.759999999998</v>
      </c>
    </row>
    <row r="3538" spans="1:7" ht="30" customHeight="1">
      <c r="A3538" s="698"/>
      <c r="B3538" s="698"/>
      <c r="C3538" s="696"/>
      <c r="D3538" s="708"/>
      <c r="E3538" s="701" t="s">
        <v>173</v>
      </c>
      <c r="F3538" s="702"/>
      <c r="G3538" s="703"/>
    </row>
    <row r="3539" spans="1:7" ht="38.25">
      <c r="A3539" s="66"/>
      <c r="B3539" s="66"/>
      <c r="C3539" s="10" t="s">
        <v>60</v>
      </c>
      <c r="D3539" s="527" t="s">
        <v>153</v>
      </c>
      <c r="E3539" s="730"/>
      <c r="F3539" s="731"/>
      <c r="G3539" s="732"/>
    </row>
    <row r="3540" spans="1:7">
      <c r="A3540" s="695">
        <v>2409</v>
      </c>
      <c r="B3540" s="695" t="s">
        <v>39</v>
      </c>
      <c r="C3540" s="697" t="s">
        <v>154</v>
      </c>
      <c r="D3540" s="699" t="s">
        <v>158</v>
      </c>
      <c r="E3540" s="532">
        <v>3275.5</v>
      </c>
      <c r="F3540" s="530" t="s">
        <v>42</v>
      </c>
      <c r="G3540" s="20">
        <f>SUM(A3540*E3540/100)</f>
        <v>78906.794999999998</v>
      </c>
    </row>
    <row r="3541" spans="1:7" ht="27.75" customHeight="1">
      <c r="A3541" s="696"/>
      <c r="B3541" s="696"/>
      <c r="C3541" s="698"/>
      <c r="D3541" s="708"/>
      <c r="E3541" s="701" t="s">
        <v>159</v>
      </c>
      <c r="F3541" s="702"/>
      <c r="G3541" s="703"/>
    </row>
    <row r="3542" spans="1:7">
      <c r="A3542" s="695">
        <v>2050</v>
      </c>
      <c r="B3542" s="695" t="s">
        <v>39</v>
      </c>
      <c r="C3542" s="697" t="s">
        <v>157</v>
      </c>
      <c r="D3542" s="699" t="s">
        <v>155</v>
      </c>
      <c r="E3542" s="11">
        <v>2548.29</v>
      </c>
      <c r="F3542" s="12" t="s">
        <v>42</v>
      </c>
      <c r="G3542" s="20">
        <f>SUM(A3542*E3542/100)</f>
        <v>52239.945</v>
      </c>
    </row>
    <row r="3543" spans="1:7" ht="27" customHeight="1">
      <c r="A3543" s="696"/>
      <c r="B3543" s="696"/>
      <c r="C3543" s="698"/>
      <c r="D3543" s="708"/>
      <c r="E3543" s="701" t="s">
        <v>156</v>
      </c>
      <c r="F3543" s="702"/>
      <c r="G3543" s="703"/>
    </row>
    <row r="3544" spans="1:7">
      <c r="A3544" s="695">
        <v>2487</v>
      </c>
      <c r="B3544" s="695" t="s">
        <v>39</v>
      </c>
      <c r="C3544" s="697" t="s">
        <v>63</v>
      </c>
      <c r="D3544" s="699" t="s">
        <v>264</v>
      </c>
      <c r="E3544" s="11">
        <v>30509.77</v>
      </c>
      <c r="F3544" s="12" t="s">
        <v>42</v>
      </c>
      <c r="G3544" s="20">
        <f>SUM(A3544*E3544/100)</f>
        <v>758777.97989999992</v>
      </c>
    </row>
    <row r="3545" spans="1:7" ht="126.75" customHeight="1">
      <c r="A3545" s="696"/>
      <c r="B3545" s="696"/>
      <c r="C3545" s="698"/>
      <c r="D3545" s="708"/>
      <c r="E3545" s="701" t="s">
        <v>159</v>
      </c>
      <c r="F3545" s="702"/>
      <c r="G3545" s="703"/>
    </row>
    <row r="3546" spans="1:7">
      <c r="A3546" s="697">
        <v>3993</v>
      </c>
      <c r="B3546" s="697" t="s">
        <v>39</v>
      </c>
      <c r="C3546" s="695" t="s">
        <v>66</v>
      </c>
      <c r="D3546" s="699" t="s">
        <v>268</v>
      </c>
      <c r="E3546" s="11">
        <v>2717</v>
      </c>
      <c r="F3546" s="12" t="s">
        <v>42</v>
      </c>
      <c r="G3546" s="20">
        <f>SUM(A3546*E3546/100)</f>
        <v>108489.81</v>
      </c>
    </row>
    <row r="3547" spans="1:7" ht="102" customHeight="1">
      <c r="A3547" s="698"/>
      <c r="B3547" s="698"/>
      <c r="C3547" s="696"/>
      <c r="D3547" s="708"/>
      <c r="E3547" s="701" t="s">
        <v>269</v>
      </c>
      <c r="F3547" s="702"/>
      <c r="G3547" s="703"/>
    </row>
    <row r="3548" spans="1:7">
      <c r="A3548" s="697">
        <v>2190</v>
      </c>
      <c r="B3548" s="697" t="s">
        <v>39</v>
      </c>
      <c r="C3548" s="695" t="s">
        <v>69</v>
      </c>
      <c r="D3548" s="699" t="s">
        <v>270</v>
      </c>
      <c r="E3548" s="11">
        <v>1948.1</v>
      </c>
      <c r="F3548" s="12" t="s">
        <v>42</v>
      </c>
      <c r="G3548" s="20">
        <f>SUM(A3548*E3548/100)</f>
        <v>42663.39</v>
      </c>
    </row>
    <row r="3549" spans="1:7" ht="67.5" customHeight="1">
      <c r="A3549" s="698"/>
      <c r="B3549" s="698"/>
      <c r="C3549" s="696"/>
      <c r="D3549" s="708"/>
      <c r="E3549" s="701" t="s">
        <v>271</v>
      </c>
      <c r="F3549" s="702"/>
      <c r="G3549" s="703"/>
    </row>
    <row r="3550" spans="1:7">
      <c r="A3550" s="697">
        <v>686</v>
      </c>
      <c r="B3550" s="697" t="s">
        <v>39</v>
      </c>
      <c r="C3550" s="695" t="s">
        <v>73</v>
      </c>
      <c r="D3550" s="699" t="s">
        <v>61</v>
      </c>
      <c r="E3550" s="11">
        <v>2116.41</v>
      </c>
      <c r="F3550" s="12" t="s">
        <v>42</v>
      </c>
      <c r="G3550" s="20">
        <f>SUM(A3550*E3550/100)</f>
        <v>14518.5726</v>
      </c>
    </row>
    <row r="3551" spans="1:7" ht="28.5" customHeight="1">
      <c r="A3551" s="698"/>
      <c r="B3551" s="698"/>
      <c r="C3551" s="696"/>
      <c r="D3551" s="708"/>
      <c r="E3551" s="701" t="s">
        <v>62</v>
      </c>
      <c r="F3551" s="702"/>
      <c r="G3551" s="703"/>
    </row>
    <row r="3552" spans="1:7" s="25" customFormat="1">
      <c r="A3552" s="697">
        <v>217</v>
      </c>
      <c r="B3552" s="697" t="s">
        <v>39</v>
      </c>
      <c r="C3552" s="697" t="s">
        <v>208</v>
      </c>
      <c r="D3552" s="699" t="s">
        <v>265</v>
      </c>
      <c r="E3552" s="12">
        <v>567.48</v>
      </c>
      <c r="F3552" s="12" t="s">
        <v>266</v>
      </c>
      <c r="G3552" s="20">
        <f>SUM(A3552*E3552)</f>
        <v>123143.16</v>
      </c>
    </row>
    <row r="3553" spans="1:7" s="25" customFormat="1" ht="42.75" customHeight="1">
      <c r="A3553" s="698"/>
      <c r="B3553" s="698"/>
      <c r="C3553" s="698"/>
      <c r="D3553" s="708"/>
      <c r="E3553" s="701" t="s">
        <v>267</v>
      </c>
      <c r="F3553" s="702"/>
      <c r="G3553" s="703"/>
    </row>
    <row r="3554" spans="1:7" s="25" customFormat="1">
      <c r="A3554" s="697">
        <v>36</v>
      </c>
      <c r="B3554" s="697" t="s">
        <v>39</v>
      </c>
      <c r="C3554" s="697" t="s">
        <v>209</v>
      </c>
      <c r="D3554" s="699" t="s">
        <v>278</v>
      </c>
      <c r="E3554" s="12">
        <v>186.04</v>
      </c>
      <c r="F3554" s="12" t="s">
        <v>266</v>
      </c>
      <c r="G3554" s="20">
        <f>SUM(A3554*E3554)</f>
        <v>6697.44</v>
      </c>
    </row>
    <row r="3555" spans="1:7" s="25" customFormat="1" ht="113.25" customHeight="1">
      <c r="A3555" s="698"/>
      <c r="B3555" s="698"/>
      <c r="C3555" s="698"/>
      <c r="D3555" s="708"/>
      <c r="E3555" s="707" t="s">
        <v>279</v>
      </c>
      <c r="F3555" s="707"/>
      <c r="G3555" s="707"/>
    </row>
    <row r="3556" spans="1:7">
      <c r="A3556" s="697">
        <v>639</v>
      </c>
      <c r="B3556" s="697" t="s">
        <v>39</v>
      </c>
      <c r="C3556" s="695" t="s">
        <v>210</v>
      </c>
      <c r="D3556" s="699" t="s">
        <v>280</v>
      </c>
      <c r="E3556" s="11">
        <v>25293.42</v>
      </c>
      <c r="F3556" s="12" t="s">
        <v>42</v>
      </c>
      <c r="G3556" s="20">
        <f>SUM(A3556*E3556/100)</f>
        <v>161624.95379999999</v>
      </c>
    </row>
    <row r="3557" spans="1:7" ht="44.25" customHeight="1">
      <c r="A3557" s="698"/>
      <c r="B3557" s="698"/>
      <c r="C3557" s="696"/>
      <c r="D3557" s="708"/>
      <c r="E3557" s="701" t="s">
        <v>281</v>
      </c>
      <c r="F3557" s="702"/>
      <c r="G3557" s="703"/>
    </row>
    <row r="3558" spans="1:7">
      <c r="A3558" s="697">
        <v>186</v>
      </c>
      <c r="B3558" s="697" t="s">
        <v>107</v>
      </c>
      <c r="C3558" s="697" t="s">
        <v>213</v>
      </c>
      <c r="D3558" s="699" t="s">
        <v>282</v>
      </c>
      <c r="E3558" s="11">
        <v>104.22</v>
      </c>
      <c r="F3558" s="12" t="s">
        <v>111</v>
      </c>
      <c r="G3558" s="20">
        <f>SUM(A3558*E3558)</f>
        <v>19384.919999999998</v>
      </c>
    </row>
    <row r="3559" spans="1:7" ht="46.5" customHeight="1">
      <c r="A3559" s="698"/>
      <c r="B3559" s="698"/>
      <c r="C3559" s="698"/>
      <c r="D3559" s="708"/>
      <c r="E3559" s="701" t="s">
        <v>283</v>
      </c>
      <c r="F3559" s="702"/>
      <c r="G3559" s="703"/>
    </row>
    <row r="3560" spans="1:7">
      <c r="A3560" s="697">
        <v>2409</v>
      </c>
      <c r="B3560" s="697" t="s">
        <v>107</v>
      </c>
      <c r="C3560" s="697" t="s">
        <v>272</v>
      </c>
      <c r="D3560" s="699" t="s">
        <v>284</v>
      </c>
      <c r="E3560" s="11">
        <v>199.77</v>
      </c>
      <c r="F3560" s="12" t="s">
        <v>111</v>
      </c>
      <c r="G3560" s="20">
        <f>SUM(A3560*E3560)</f>
        <v>481245.93000000005</v>
      </c>
    </row>
    <row r="3561" spans="1:7" ht="84.75" customHeight="1">
      <c r="A3561" s="698"/>
      <c r="B3561" s="698"/>
      <c r="C3561" s="698"/>
      <c r="D3561" s="708"/>
      <c r="E3561" s="701" t="s">
        <v>285</v>
      </c>
      <c r="F3561" s="702"/>
      <c r="G3561" s="703"/>
    </row>
    <row r="3562" spans="1:7">
      <c r="A3562" s="697">
        <v>8065</v>
      </c>
      <c r="B3562" s="697" t="s">
        <v>39</v>
      </c>
      <c r="C3562" s="695" t="s">
        <v>286</v>
      </c>
      <c r="D3562" s="699" t="s">
        <v>58</v>
      </c>
      <c r="E3562" s="11">
        <v>1079.6500000000001</v>
      </c>
      <c r="F3562" s="12" t="s">
        <v>42</v>
      </c>
      <c r="G3562" s="13">
        <f>SUM(A3562*E3562/100)</f>
        <v>87073.772500000006</v>
      </c>
    </row>
    <row r="3563" spans="1:7" ht="29.25" customHeight="1">
      <c r="A3563" s="698"/>
      <c r="B3563" s="698"/>
      <c r="C3563" s="696"/>
      <c r="D3563" s="708"/>
      <c r="E3563" s="701" t="s">
        <v>59</v>
      </c>
      <c r="F3563" s="702"/>
      <c r="G3563" s="703"/>
    </row>
    <row r="3564" spans="1:7">
      <c r="A3564" s="695">
        <v>2050</v>
      </c>
      <c r="B3564" s="695" t="s">
        <v>39</v>
      </c>
      <c r="C3564" s="697" t="s">
        <v>287</v>
      </c>
      <c r="D3564" s="699" t="s">
        <v>160</v>
      </c>
      <c r="E3564" s="11">
        <v>1887.4</v>
      </c>
      <c r="F3564" s="12" t="s">
        <v>42</v>
      </c>
      <c r="G3564" s="20">
        <f>SUM(A3564*E3564/100)</f>
        <v>38691.699999999997</v>
      </c>
    </row>
    <row r="3565" spans="1:7" ht="38.25" customHeight="1">
      <c r="A3565" s="696"/>
      <c r="B3565" s="696"/>
      <c r="C3565" s="698"/>
      <c r="D3565" s="708"/>
      <c r="E3565" s="701" t="s">
        <v>161</v>
      </c>
      <c r="F3565" s="702"/>
      <c r="G3565" s="703"/>
    </row>
    <row r="3566" spans="1:7">
      <c r="A3566" s="697">
        <v>8</v>
      </c>
      <c r="B3566" s="697" t="s">
        <v>72</v>
      </c>
      <c r="C3566" s="695" t="s">
        <v>288</v>
      </c>
      <c r="D3566" s="699" t="s">
        <v>162</v>
      </c>
      <c r="E3566" s="11">
        <v>604.16999999999996</v>
      </c>
      <c r="F3566" s="12" t="s">
        <v>75</v>
      </c>
      <c r="G3566" s="20">
        <f>SUM(A3566*E3566)</f>
        <v>4833.3599999999997</v>
      </c>
    </row>
    <row r="3567" spans="1:7" ht="30.75" customHeight="1">
      <c r="A3567" s="698"/>
      <c r="B3567" s="698"/>
      <c r="C3567" s="696"/>
      <c r="D3567" s="708"/>
      <c r="E3567" s="701" t="s">
        <v>163</v>
      </c>
      <c r="F3567" s="702"/>
      <c r="G3567" s="703"/>
    </row>
    <row r="3568" spans="1:7" s="30" customFormat="1" ht="42" customHeight="1">
      <c r="A3568" s="533"/>
      <c r="B3568" s="533"/>
      <c r="C3568" s="3"/>
      <c r="D3568" s="26"/>
      <c r="E3568" s="27"/>
      <c r="F3568" s="28" t="s">
        <v>273</v>
      </c>
      <c r="G3568" s="29">
        <v>5269053</v>
      </c>
    </row>
    <row r="3569" spans="1:7">
      <c r="A3569" s="31"/>
      <c r="B3569" s="32"/>
      <c r="C3569" s="32"/>
      <c r="D3569" s="534" t="s">
        <v>78</v>
      </c>
      <c r="E3569" s="32"/>
      <c r="F3569" s="32"/>
      <c r="G3569" s="34"/>
    </row>
    <row r="3570" spans="1:7">
      <c r="A3570" s="695">
        <v>4</v>
      </c>
      <c r="B3570" s="695" t="s">
        <v>72</v>
      </c>
      <c r="C3570" s="697" t="s">
        <v>11</v>
      </c>
      <c r="D3570" s="699" t="s">
        <v>177</v>
      </c>
      <c r="E3570" s="11">
        <v>6166.6</v>
      </c>
      <c r="F3570" s="12" t="s">
        <v>75</v>
      </c>
      <c r="G3570" s="13">
        <f>SUM(A3570*E3570)</f>
        <v>24666.400000000001</v>
      </c>
    </row>
    <row r="3571" spans="1:7" ht="115.5" customHeight="1">
      <c r="A3571" s="696"/>
      <c r="B3571" s="696"/>
      <c r="C3571" s="698"/>
      <c r="D3571" s="708"/>
      <c r="E3571" s="701" t="s">
        <v>178</v>
      </c>
      <c r="F3571" s="702"/>
      <c r="G3571" s="703"/>
    </row>
    <row r="3572" spans="1:7">
      <c r="A3572" s="695">
        <v>4</v>
      </c>
      <c r="B3572" s="695" t="s">
        <v>72</v>
      </c>
      <c r="C3572" s="697" t="s">
        <v>15</v>
      </c>
      <c r="D3572" s="699" t="s">
        <v>179</v>
      </c>
      <c r="E3572" s="11">
        <v>1233.6500000000001</v>
      </c>
      <c r="F3572" s="12" t="s">
        <v>75</v>
      </c>
      <c r="G3572" s="13">
        <f>SUM(A3572*E3572)</f>
        <v>4934.6000000000004</v>
      </c>
    </row>
    <row r="3573" spans="1:7" ht="169.5" customHeight="1">
      <c r="A3573" s="696"/>
      <c r="B3573" s="696"/>
      <c r="C3573" s="698"/>
      <c r="D3573" s="708"/>
      <c r="E3573" s="701" t="s">
        <v>180</v>
      </c>
      <c r="F3573" s="702"/>
      <c r="G3573" s="703"/>
    </row>
    <row r="3574" spans="1:7">
      <c r="A3574" s="695">
        <v>4</v>
      </c>
      <c r="B3574" s="695" t="s">
        <v>72</v>
      </c>
      <c r="C3574" s="697" t="s">
        <v>18</v>
      </c>
      <c r="D3574" s="699" t="s">
        <v>219</v>
      </c>
      <c r="E3574" s="11">
        <v>270.60000000000002</v>
      </c>
      <c r="F3574" s="12" t="s">
        <v>75</v>
      </c>
      <c r="G3574" s="13">
        <f>SUM(A3574*E3574)</f>
        <v>1082.4000000000001</v>
      </c>
    </row>
    <row r="3575" spans="1:7" ht="56.25" customHeight="1">
      <c r="A3575" s="696"/>
      <c r="B3575" s="696"/>
      <c r="C3575" s="698"/>
      <c r="D3575" s="708"/>
      <c r="E3575" s="701" t="s">
        <v>220</v>
      </c>
      <c r="F3575" s="702"/>
      <c r="G3575" s="703"/>
    </row>
    <row r="3576" spans="1:7">
      <c r="A3576" s="695">
        <v>4</v>
      </c>
      <c r="B3576" s="695" t="s">
        <v>72</v>
      </c>
      <c r="C3576" s="697" t="s">
        <v>21</v>
      </c>
      <c r="D3576" s="699" t="s">
        <v>181</v>
      </c>
      <c r="E3576" s="11">
        <v>566.70000000000005</v>
      </c>
      <c r="F3576" s="12" t="s">
        <v>75</v>
      </c>
      <c r="G3576" s="13">
        <f>SUM(A3576*E3576)</f>
        <v>2266.8000000000002</v>
      </c>
    </row>
    <row r="3577" spans="1:7" ht="41.25" customHeight="1">
      <c r="A3577" s="696"/>
      <c r="B3577" s="696"/>
      <c r="C3577" s="698"/>
      <c r="D3577" s="708"/>
      <c r="E3577" s="701" t="s">
        <v>182</v>
      </c>
      <c r="F3577" s="702"/>
      <c r="G3577" s="703"/>
    </row>
    <row r="3578" spans="1:7">
      <c r="A3578" s="695">
        <v>1</v>
      </c>
      <c r="B3578" s="695" t="s">
        <v>89</v>
      </c>
      <c r="C3578" s="697" t="s">
        <v>25</v>
      </c>
      <c r="D3578" s="699" t="s">
        <v>183</v>
      </c>
      <c r="E3578" s="11">
        <v>5712.3</v>
      </c>
      <c r="F3578" s="12" t="s">
        <v>75</v>
      </c>
      <c r="G3578" s="13">
        <f>SUM(A3578*E3578)</f>
        <v>5712.3</v>
      </c>
    </row>
    <row r="3579" spans="1:7" ht="153.75" customHeight="1">
      <c r="A3579" s="696"/>
      <c r="B3579" s="696"/>
      <c r="C3579" s="698"/>
      <c r="D3579" s="708"/>
      <c r="E3579" s="701" t="s">
        <v>184</v>
      </c>
      <c r="F3579" s="702"/>
      <c r="G3579" s="703"/>
    </row>
    <row r="3580" spans="1:7">
      <c r="A3580" s="695">
        <v>4</v>
      </c>
      <c r="B3580" s="695" t="s">
        <v>72</v>
      </c>
      <c r="C3580" s="697" t="s">
        <v>29</v>
      </c>
      <c r="D3580" s="699" t="s">
        <v>94</v>
      </c>
      <c r="E3580" s="11">
        <v>2533.4699999999998</v>
      </c>
      <c r="F3580" s="12" t="s">
        <v>75</v>
      </c>
      <c r="G3580" s="13">
        <f>SUM(A3580*E3580)</f>
        <v>10133.879999999999</v>
      </c>
    </row>
    <row r="3581" spans="1:7" ht="34.5" customHeight="1">
      <c r="A3581" s="696"/>
      <c r="B3581" s="696"/>
      <c r="C3581" s="698"/>
      <c r="D3581" s="708"/>
      <c r="E3581" s="701" t="s">
        <v>185</v>
      </c>
      <c r="F3581" s="702"/>
      <c r="G3581" s="703"/>
    </row>
    <row r="3582" spans="1:7">
      <c r="A3582" s="695"/>
      <c r="B3582" s="695"/>
      <c r="C3582" s="697" t="s">
        <v>33</v>
      </c>
      <c r="D3582" s="699" t="s">
        <v>226</v>
      </c>
      <c r="E3582" s="730"/>
      <c r="F3582" s="731"/>
      <c r="G3582" s="732"/>
    </row>
    <row r="3583" spans="1:7" ht="103.5" customHeight="1">
      <c r="A3583" s="696"/>
      <c r="B3583" s="696"/>
      <c r="C3583" s="698"/>
      <c r="D3583" s="708"/>
      <c r="E3583" s="733"/>
      <c r="F3583" s="734"/>
      <c r="G3583" s="735"/>
    </row>
    <row r="3584" spans="1:7">
      <c r="A3584" s="695">
        <v>60</v>
      </c>
      <c r="B3584" s="695" t="s">
        <v>107</v>
      </c>
      <c r="C3584" s="697" t="s">
        <v>99</v>
      </c>
      <c r="D3584" s="699" t="s">
        <v>227</v>
      </c>
      <c r="E3584" s="11">
        <v>73.209999999999994</v>
      </c>
      <c r="F3584" s="12" t="s">
        <v>111</v>
      </c>
      <c r="G3584" s="13">
        <f>SUM(A3584*E3584)</f>
        <v>4392.5999999999995</v>
      </c>
    </row>
    <row r="3585" spans="1:7" ht="30.75" customHeight="1">
      <c r="A3585" s="696"/>
      <c r="B3585" s="696"/>
      <c r="C3585" s="698"/>
      <c r="D3585" s="708"/>
      <c r="E3585" s="701" t="s">
        <v>228</v>
      </c>
      <c r="F3585" s="702"/>
      <c r="G3585" s="703"/>
    </row>
    <row r="3586" spans="1:7">
      <c r="A3586" s="695">
        <v>60</v>
      </c>
      <c r="B3586" s="695" t="s">
        <v>72</v>
      </c>
      <c r="C3586" s="697" t="s">
        <v>102</v>
      </c>
      <c r="D3586" s="699" t="s">
        <v>229</v>
      </c>
      <c r="E3586" s="11">
        <v>95.79</v>
      </c>
      <c r="F3586" s="12" t="s">
        <v>111</v>
      </c>
      <c r="G3586" s="13">
        <f>SUM(A3586*E3586)</f>
        <v>5747.4000000000005</v>
      </c>
    </row>
    <row r="3587" spans="1:7" ht="16.5" customHeight="1">
      <c r="A3587" s="696"/>
      <c r="B3587" s="696"/>
      <c r="C3587" s="698"/>
      <c r="D3587" s="708"/>
      <c r="E3587" s="701" t="s">
        <v>230</v>
      </c>
      <c r="F3587" s="702"/>
      <c r="G3587" s="703"/>
    </row>
    <row r="3588" spans="1:7">
      <c r="A3588" s="695">
        <v>6</v>
      </c>
      <c r="B3588" s="695" t="s">
        <v>72</v>
      </c>
      <c r="C3588" s="697" t="s">
        <v>36</v>
      </c>
      <c r="D3588" s="699" t="s">
        <v>186</v>
      </c>
      <c r="E3588" s="11">
        <v>1671.58</v>
      </c>
      <c r="F3588" s="12" t="s">
        <v>75</v>
      </c>
      <c r="G3588" s="13">
        <f>SUM(A3588*E3588)</f>
        <v>10029.48</v>
      </c>
    </row>
    <row r="3589" spans="1:7" ht="90.75" customHeight="1">
      <c r="A3589" s="696"/>
      <c r="B3589" s="696"/>
      <c r="C3589" s="698"/>
      <c r="D3589" s="708"/>
      <c r="E3589" s="701" t="s">
        <v>187</v>
      </c>
      <c r="F3589" s="702"/>
      <c r="G3589" s="703"/>
    </row>
    <row r="3590" spans="1:7">
      <c r="A3590" s="695">
        <v>8</v>
      </c>
      <c r="B3590" s="695" t="s">
        <v>72</v>
      </c>
      <c r="C3590" s="697" t="s">
        <v>40</v>
      </c>
      <c r="D3590" s="699" t="s">
        <v>83</v>
      </c>
      <c r="E3590" s="11">
        <v>447.15</v>
      </c>
      <c r="F3590" s="12" t="s">
        <v>75</v>
      </c>
      <c r="G3590" s="13">
        <f>SUM(A3590*E3590)</f>
        <v>3577.2</v>
      </c>
    </row>
    <row r="3591" spans="1:7" ht="45" customHeight="1">
      <c r="A3591" s="696"/>
      <c r="B3591" s="696"/>
      <c r="C3591" s="698"/>
      <c r="D3591" s="708"/>
      <c r="E3591" s="701" t="s">
        <v>84</v>
      </c>
      <c r="F3591" s="702"/>
      <c r="G3591" s="703"/>
    </row>
    <row r="3592" spans="1:7">
      <c r="A3592" s="695">
        <v>9</v>
      </c>
      <c r="B3592" s="695" t="s">
        <v>72</v>
      </c>
      <c r="C3592" s="697" t="s">
        <v>44</v>
      </c>
      <c r="D3592" s="699" t="s">
        <v>85</v>
      </c>
      <c r="E3592" s="11">
        <v>1109.46</v>
      </c>
      <c r="F3592" s="12" t="s">
        <v>75</v>
      </c>
      <c r="G3592" s="13">
        <f>SUM(A3592*E3592)</f>
        <v>9985.14</v>
      </c>
    </row>
    <row r="3593" spans="1:7" ht="30" customHeight="1">
      <c r="A3593" s="696"/>
      <c r="B3593" s="696"/>
      <c r="C3593" s="698"/>
      <c r="D3593" s="708"/>
      <c r="E3593" s="746" t="s">
        <v>86</v>
      </c>
      <c r="F3593" s="747"/>
      <c r="G3593" s="748"/>
    </row>
    <row r="3594" spans="1:7">
      <c r="A3594" s="695"/>
      <c r="B3594" s="695"/>
      <c r="C3594" s="697" t="s">
        <v>47</v>
      </c>
      <c r="D3594" s="699" t="s">
        <v>188</v>
      </c>
      <c r="E3594" s="68"/>
      <c r="F3594" s="69"/>
      <c r="G3594" s="70"/>
    </row>
    <row r="3595" spans="1:7">
      <c r="A3595" s="696"/>
      <c r="B3595" s="696"/>
      <c r="C3595" s="698"/>
      <c r="D3595" s="708"/>
      <c r="E3595" s="738"/>
      <c r="F3595" s="739"/>
      <c r="G3595" s="740"/>
    </row>
    <row r="3596" spans="1:7">
      <c r="A3596" s="695">
        <v>2</v>
      </c>
      <c r="B3596" s="695" t="s">
        <v>72</v>
      </c>
      <c r="C3596" s="697" t="s">
        <v>99</v>
      </c>
      <c r="D3596" s="699" t="s">
        <v>103</v>
      </c>
      <c r="E3596" s="35">
        <v>318.33999999999997</v>
      </c>
      <c r="F3596" s="14" t="s">
        <v>75</v>
      </c>
      <c r="G3596" s="71">
        <f>SUM(A3596*E3596)</f>
        <v>636.67999999999995</v>
      </c>
    </row>
    <row r="3597" spans="1:7" ht="30" customHeight="1">
      <c r="A3597" s="696"/>
      <c r="B3597" s="696"/>
      <c r="C3597" s="698"/>
      <c r="D3597" s="708"/>
      <c r="E3597" s="701" t="s">
        <v>189</v>
      </c>
      <c r="F3597" s="702"/>
      <c r="G3597" s="703"/>
    </row>
    <row r="3598" spans="1:7">
      <c r="A3598" s="695">
        <v>4</v>
      </c>
      <c r="B3598" s="695" t="s">
        <v>72</v>
      </c>
      <c r="C3598" s="697" t="s">
        <v>50</v>
      </c>
      <c r="D3598" s="699" t="s">
        <v>222</v>
      </c>
      <c r="E3598" s="11">
        <v>2376</v>
      </c>
      <c r="F3598" s="12" t="s">
        <v>75</v>
      </c>
      <c r="G3598" s="13">
        <f>SUM(A3598*E3598)</f>
        <v>9504</v>
      </c>
    </row>
    <row r="3599" spans="1:7" ht="50.25" customHeight="1">
      <c r="A3599" s="696"/>
      <c r="B3599" s="696"/>
      <c r="C3599" s="698"/>
      <c r="D3599" s="708"/>
      <c r="E3599" s="701" t="s">
        <v>223</v>
      </c>
      <c r="F3599" s="702"/>
      <c r="G3599" s="703"/>
    </row>
    <row r="3600" spans="1:7">
      <c r="A3600" s="695"/>
      <c r="B3600" s="695"/>
      <c r="C3600" s="697" t="s">
        <v>54</v>
      </c>
      <c r="D3600" s="699" t="s">
        <v>236</v>
      </c>
      <c r="E3600" s="730"/>
      <c r="F3600" s="731"/>
      <c r="G3600" s="732"/>
    </row>
    <row r="3601" spans="1:7" ht="130.5" customHeight="1">
      <c r="A3601" s="696"/>
      <c r="B3601" s="696"/>
      <c r="C3601" s="698"/>
      <c r="D3601" s="708"/>
      <c r="E3601" s="733"/>
      <c r="F3601" s="734"/>
      <c r="G3601" s="735"/>
    </row>
    <row r="3602" spans="1:7">
      <c r="A3602" s="695">
        <v>300</v>
      </c>
      <c r="B3602" s="695" t="s">
        <v>107</v>
      </c>
      <c r="C3602" s="697" t="s">
        <v>99</v>
      </c>
      <c r="D3602" s="699" t="s">
        <v>237</v>
      </c>
      <c r="E3602" s="11">
        <v>128.53</v>
      </c>
      <c r="F3602" s="12" t="s">
        <v>111</v>
      </c>
      <c r="G3602" s="13">
        <f>SUM(A3602*E3602)</f>
        <v>38559</v>
      </c>
    </row>
    <row r="3603" spans="1:7" ht="30.75" customHeight="1">
      <c r="A3603" s="696"/>
      <c r="B3603" s="696"/>
      <c r="C3603" s="698"/>
      <c r="D3603" s="708"/>
      <c r="E3603" s="701" t="s">
        <v>289</v>
      </c>
      <c r="F3603" s="702"/>
      <c r="G3603" s="703"/>
    </row>
    <row r="3604" spans="1:7">
      <c r="A3604" s="695">
        <v>4</v>
      </c>
      <c r="B3604" s="695" t="s">
        <v>72</v>
      </c>
      <c r="C3604" s="697" t="s">
        <v>57</v>
      </c>
      <c r="D3604" s="699" t="s">
        <v>239</v>
      </c>
      <c r="E3604" s="11">
        <v>8122</v>
      </c>
      <c r="F3604" s="12" t="s">
        <v>75</v>
      </c>
      <c r="G3604" s="13">
        <f>SUM(A3604*E3604)</f>
        <v>32488</v>
      </c>
    </row>
    <row r="3605" spans="1:7" ht="49.5" customHeight="1">
      <c r="A3605" s="696"/>
      <c r="B3605" s="696"/>
      <c r="C3605" s="698"/>
      <c r="D3605" s="708"/>
      <c r="E3605" s="701" t="s">
        <v>1433</v>
      </c>
      <c r="F3605" s="702"/>
      <c r="G3605" s="703"/>
    </row>
    <row r="3606" spans="1:7" s="30" customFormat="1" ht="38.25" customHeight="1">
      <c r="A3606" s="85"/>
      <c r="B3606" s="3"/>
      <c r="C3606" s="4"/>
      <c r="D3606" s="26"/>
      <c r="E3606" s="27"/>
      <c r="F3606" s="28" t="s">
        <v>105</v>
      </c>
      <c r="G3606" s="47">
        <v>163718</v>
      </c>
    </row>
    <row r="3607" spans="1:7">
      <c r="A3607" s="45"/>
      <c r="B3607" s="81"/>
      <c r="C3607" s="82"/>
      <c r="D3607" s="83" t="s">
        <v>290</v>
      </c>
      <c r="E3607" s="86"/>
      <c r="F3607" s="87"/>
      <c r="G3607" s="88"/>
    </row>
    <row r="3608" spans="1:7">
      <c r="A3608" s="695">
        <v>10</v>
      </c>
      <c r="B3608" s="695" t="s">
        <v>72</v>
      </c>
      <c r="C3608" s="697" t="s">
        <v>11</v>
      </c>
      <c r="D3608" s="699" t="s">
        <v>113</v>
      </c>
      <c r="E3608" s="11">
        <v>14748</v>
      </c>
      <c r="F3608" s="12" t="s">
        <v>75</v>
      </c>
      <c r="G3608" s="13">
        <f>SUM(A3608*E3608)</f>
        <v>147480</v>
      </c>
    </row>
    <row r="3609" spans="1:7" ht="185.25" customHeight="1">
      <c r="A3609" s="696"/>
      <c r="B3609" s="696"/>
      <c r="C3609" s="698"/>
      <c r="D3609" s="708"/>
      <c r="E3609" s="701" t="s">
        <v>114</v>
      </c>
      <c r="F3609" s="702"/>
      <c r="G3609" s="703"/>
    </row>
    <row r="3610" spans="1:7">
      <c r="A3610" s="695"/>
      <c r="B3610" s="695"/>
      <c r="C3610" s="697" t="s">
        <v>15</v>
      </c>
      <c r="D3610" s="699" t="s">
        <v>192</v>
      </c>
      <c r="E3610" s="730"/>
      <c r="F3610" s="731"/>
      <c r="G3610" s="732"/>
    </row>
    <row r="3611" spans="1:7" ht="67.5" customHeight="1">
      <c r="A3611" s="696"/>
      <c r="B3611" s="696"/>
      <c r="C3611" s="698"/>
      <c r="D3611" s="708"/>
      <c r="E3611" s="733"/>
      <c r="F3611" s="734"/>
      <c r="G3611" s="735"/>
    </row>
    <row r="3612" spans="1:7">
      <c r="A3612" s="695">
        <v>415</v>
      </c>
      <c r="B3612" s="695" t="s">
        <v>107</v>
      </c>
      <c r="C3612" s="697" t="s">
        <v>99</v>
      </c>
      <c r="D3612" s="699" t="s">
        <v>198</v>
      </c>
      <c r="E3612" s="11">
        <v>28</v>
      </c>
      <c r="F3612" s="12" t="s">
        <v>111</v>
      </c>
      <c r="G3612" s="13">
        <f>SUM(A3612*E3612)</f>
        <v>11620</v>
      </c>
    </row>
    <row r="3613" spans="1:7" ht="30.75" customHeight="1">
      <c r="A3613" s="696"/>
      <c r="B3613" s="696"/>
      <c r="C3613" s="698"/>
      <c r="D3613" s="708"/>
      <c r="E3613" s="701" t="s">
        <v>199</v>
      </c>
      <c r="F3613" s="702"/>
      <c r="G3613" s="703"/>
    </row>
    <row r="3614" spans="1:7">
      <c r="A3614" s="695">
        <v>160</v>
      </c>
      <c r="B3614" s="695" t="s">
        <v>107</v>
      </c>
      <c r="C3614" s="697" t="s">
        <v>157</v>
      </c>
      <c r="D3614" s="699" t="s">
        <v>195</v>
      </c>
      <c r="E3614" s="11">
        <v>226</v>
      </c>
      <c r="F3614" s="12" t="s">
        <v>111</v>
      </c>
      <c r="G3614" s="13">
        <f>SUM(A3614*E3614)</f>
        <v>36160</v>
      </c>
    </row>
    <row r="3615" spans="1:7" ht="32.25" customHeight="1">
      <c r="A3615" s="696"/>
      <c r="B3615" s="696"/>
      <c r="C3615" s="698"/>
      <c r="D3615" s="708"/>
      <c r="E3615" s="701" t="s">
        <v>196</v>
      </c>
      <c r="F3615" s="702"/>
      <c r="G3615" s="703"/>
    </row>
    <row r="3616" spans="1:7">
      <c r="A3616" s="66">
        <v>120</v>
      </c>
      <c r="B3616" s="66" t="s">
        <v>107</v>
      </c>
      <c r="C3616" s="10" t="s">
        <v>291</v>
      </c>
      <c r="D3616" s="527" t="s">
        <v>193</v>
      </c>
      <c r="E3616" s="11">
        <v>486</v>
      </c>
      <c r="F3616" s="12" t="s">
        <v>111</v>
      </c>
      <c r="G3616" s="13">
        <f>SUM(A3616*E3616)</f>
        <v>58320</v>
      </c>
    </row>
    <row r="3617" spans="1:7">
      <c r="A3617" s="73"/>
      <c r="B3617" s="73"/>
      <c r="C3617" s="14"/>
      <c r="D3617" s="528"/>
      <c r="E3617" s="701" t="s">
        <v>194</v>
      </c>
      <c r="F3617" s="702"/>
      <c r="G3617" s="703"/>
    </row>
    <row r="3618" spans="1:7" s="30" customFormat="1" ht="35.25" customHeight="1">
      <c r="A3618" s="3"/>
      <c r="B3618" s="3"/>
      <c r="C3618" s="533"/>
      <c r="D3618" s="26"/>
      <c r="E3618" s="27"/>
      <c r="F3618" s="28" t="s">
        <v>116</v>
      </c>
      <c r="G3618" s="29">
        <v>253580</v>
      </c>
    </row>
    <row r="3619" spans="1:7">
      <c r="A3619" s="45"/>
      <c r="B3619" s="45"/>
      <c r="C3619" s="12"/>
      <c r="D3619" s="48" t="s">
        <v>292</v>
      </c>
      <c r="E3619" s="49"/>
      <c r="F3619" s="50"/>
      <c r="G3619" s="89"/>
    </row>
    <row r="3620" spans="1:7" ht="53.25" customHeight="1">
      <c r="A3620" s="45">
        <v>1</v>
      </c>
      <c r="B3620" s="45" t="s">
        <v>89</v>
      </c>
      <c r="C3620" s="12" t="s">
        <v>293</v>
      </c>
      <c r="D3620" s="531" t="s">
        <v>294</v>
      </c>
      <c r="E3620" s="11"/>
      <c r="F3620" s="12" t="s">
        <v>75</v>
      </c>
      <c r="G3620" s="13"/>
    </row>
    <row r="3621" spans="1:7">
      <c r="A3621" s="45"/>
      <c r="B3621" s="45"/>
      <c r="C3621" s="12"/>
      <c r="D3621" s="46"/>
      <c r="E3621" s="49"/>
      <c r="F3621" s="50" t="s">
        <v>295</v>
      </c>
      <c r="G3621" s="89"/>
    </row>
    <row r="3622" spans="1:7">
      <c r="A3622" s="75"/>
      <c r="B3622" s="75"/>
      <c r="C3622" s="76"/>
      <c r="D3622" s="77"/>
      <c r="E3622" s="78"/>
      <c r="F3622" s="79"/>
      <c r="G3622" s="80"/>
    </row>
    <row r="3623" spans="1:7" ht="35.25" customHeight="1">
      <c r="A3623" s="75"/>
      <c r="B3623" s="75"/>
      <c r="C3623" s="76"/>
      <c r="D3623" s="77"/>
      <c r="E3623" s="78"/>
      <c r="F3623" s="79"/>
      <c r="G3623" s="80"/>
    </row>
    <row r="3624" spans="1:7" s="36" customFormat="1" ht="30.75" customHeight="1">
      <c r="A3624" s="52" t="s">
        <v>129</v>
      </c>
      <c r="B3624" s="53"/>
      <c r="C3624" s="54" t="s">
        <v>130</v>
      </c>
      <c r="D3624" s="54"/>
      <c r="F3624" s="56" t="s">
        <v>131</v>
      </c>
      <c r="G3624" s="54"/>
    </row>
    <row r="3625" spans="1:7" s="30" customFormat="1" ht="30.75" customHeight="1">
      <c r="A3625" s="52" t="s">
        <v>132</v>
      </c>
      <c r="B3625" s="53"/>
      <c r="C3625" s="54" t="s">
        <v>133</v>
      </c>
      <c r="D3625" s="54"/>
      <c r="E3625" s="36"/>
      <c r="F3625" s="56" t="s">
        <v>131</v>
      </c>
    </row>
    <row r="3626" spans="1:7" s="30" customFormat="1" ht="30.75" customHeight="1">
      <c r="A3626" s="52" t="s">
        <v>134</v>
      </c>
      <c r="B3626" s="57"/>
      <c r="C3626" s="54" t="s">
        <v>135</v>
      </c>
      <c r="D3626" s="111"/>
      <c r="F3626" s="56" t="s">
        <v>131</v>
      </c>
    </row>
    <row r="3627" spans="1:7" s="30" customFormat="1" ht="30.75" customHeight="1">
      <c r="A3627" s="52" t="s">
        <v>134</v>
      </c>
      <c r="B3627" s="57"/>
      <c r="C3627" s="54" t="s">
        <v>296</v>
      </c>
      <c r="D3627" s="111"/>
      <c r="F3627" s="56" t="s">
        <v>131</v>
      </c>
    </row>
    <row r="3628" spans="1:7" s="25" customFormat="1" ht="30.75" customHeight="1">
      <c r="A3628" s="59"/>
      <c r="B3628" s="54"/>
      <c r="C3628" s="54"/>
      <c r="D3628" s="112"/>
      <c r="E3628" s="61" t="s">
        <v>138</v>
      </c>
      <c r="F3628" s="62"/>
      <c r="G3628" s="62"/>
    </row>
    <row r="3629" spans="1:7" s="25" customFormat="1" ht="15.75" customHeight="1">
      <c r="A3629" s="59"/>
      <c r="B3629" s="54"/>
      <c r="C3629" s="54"/>
      <c r="D3629" s="112"/>
      <c r="E3629" s="61"/>
      <c r="F3629" s="376"/>
      <c r="G3629" s="376"/>
    </row>
    <row r="3630" spans="1:7" s="25" customFormat="1" ht="15.75" customHeight="1">
      <c r="A3630" s="59"/>
      <c r="B3630" s="54"/>
      <c r="C3630" s="54"/>
      <c r="D3630" s="112"/>
      <c r="E3630" s="61"/>
      <c r="F3630" s="376"/>
      <c r="G3630" s="376"/>
    </row>
    <row r="3631" spans="1:7" s="25" customFormat="1" ht="15.75" customHeight="1">
      <c r="A3631" s="59"/>
      <c r="B3631" s="54"/>
      <c r="C3631" s="54"/>
      <c r="D3631" s="112"/>
      <c r="E3631" s="61"/>
      <c r="F3631" s="376"/>
      <c r="G3631" s="376"/>
    </row>
    <row r="3632" spans="1:7" s="25" customFormat="1" ht="15.75" customHeight="1">
      <c r="A3632" s="59"/>
      <c r="B3632" s="54"/>
      <c r="C3632" s="54"/>
      <c r="D3632" s="112"/>
      <c r="E3632" s="61"/>
      <c r="F3632" s="376"/>
      <c r="G3632" s="376"/>
    </row>
    <row r="3633" spans="1:7" s="25" customFormat="1">
      <c r="A3633" s="59"/>
      <c r="B3633" s="54"/>
      <c r="C3633" s="54"/>
      <c r="D3633" s="112"/>
      <c r="E3633" s="54"/>
      <c r="F3633" s="54"/>
      <c r="G3633" s="63"/>
    </row>
    <row r="3634" spans="1:7" s="25" customFormat="1">
      <c r="A3634" s="55" t="s">
        <v>139</v>
      </c>
      <c r="B3634" s="54"/>
      <c r="C3634" s="54"/>
      <c r="D3634" s="112"/>
      <c r="E3634" s="64" t="s">
        <v>140</v>
      </c>
      <c r="F3634" s="54"/>
      <c r="G3634" s="63"/>
    </row>
    <row r="3635" spans="1:7" s="25" customFormat="1">
      <c r="B3635" s="54"/>
      <c r="C3635" s="54"/>
      <c r="D3635" s="112"/>
      <c r="E3635" s="64" t="s">
        <v>141</v>
      </c>
      <c r="F3635" s="54"/>
      <c r="G3635" s="63"/>
    </row>
    <row r="3636" spans="1:7" s="25" customFormat="1">
      <c r="B3636" s="54"/>
      <c r="C3636" s="54"/>
      <c r="D3636" s="112"/>
      <c r="E3636" s="64" t="s">
        <v>142</v>
      </c>
      <c r="F3636" s="54"/>
      <c r="G3636" s="63"/>
    </row>
    <row r="3637" spans="1:7" ht="20.25" customHeight="1"/>
    <row r="3638" spans="1:7" ht="20.25" customHeight="1"/>
    <row r="3639" spans="1:7" ht="20.25" customHeight="1"/>
    <row r="3640" spans="1:7" ht="20.25" customHeight="1"/>
    <row r="3641" spans="1:7" ht="20.25" customHeight="1"/>
    <row r="3642" spans="1:7" ht="20.25" customHeight="1"/>
    <row r="3643" spans="1:7" ht="20.25" customHeight="1"/>
    <row r="3644" spans="1:7" ht="20.25" customHeight="1"/>
    <row r="3645" spans="1:7" ht="20.25" customHeight="1"/>
    <row r="3646" spans="1:7" ht="20.25" customHeight="1"/>
    <row r="3647" spans="1:7" ht="20.25" customHeight="1"/>
    <row r="3648" spans="1:7" ht="20.25" customHeight="1"/>
    <row r="3649" ht="20.25" customHeight="1"/>
    <row r="3650" ht="20.25" customHeight="1"/>
    <row r="3651" ht="20.25" customHeight="1"/>
    <row r="3652" ht="20.25" customHeight="1"/>
    <row r="3653" ht="20.25" customHeight="1"/>
    <row r="3654" ht="20.25" customHeight="1"/>
    <row r="3655" ht="20.25" customHeight="1"/>
    <row r="3656" ht="20.25" customHeight="1"/>
    <row r="3657" ht="20.25" customHeight="1"/>
    <row r="3658" ht="20.25" customHeight="1"/>
    <row r="3659" ht="20.25" customHeight="1"/>
    <row r="3660" ht="20.25" customHeight="1"/>
    <row r="3661" ht="20.25" customHeight="1"/>
    <row r="3662" ht="20.25" customHeight="1"/>
    <row r="3663" ht="20.25" customHeight="1"/>
    <row r="3664" ht="20.25" customHeight="1"/>
    <row r="3665" ht="20.25" customHeight="1"/>
    <row r="3666" ht="20.25" customHeight="1"/>
    <row r="3667" ht="20.25" customHeight="1"/>
    <row r="3668" ht="20.25" customHeight="1"/>
    <row r="3669" ht="20.25" customHeight="1"/>
    <row r="3670" ht="20.25" customHeight="1"/>
    <row r="3671" ht="20.25" customHeight="1"/>
    <row r="3672" ht="20.25" customHeight="1"/>
    <row r="3673" ht="20.25" customHeight="1"/>
    <row r="3674" ht="20.25" customHeight="1"/>
    <row r="3675" ht="20.25" customHeight="1"/>
    <row r="3676" ht="20.25" customHeight="1"/>
    <row r="3677" ht="20.25" customHeight="1"/>
    <row r="3678" ht="20.25" customHeight="1"/>
    <row r="3679" ht="20.25" customHeight="1"/>
    <row r="3680" ht="20.25" customHeight="1"/>
    <row r="3681" ht="20.25" customHeight="1"/>
    <row r="3682" ht="20.25" customHeight="1"/>
    <row r="3683" ht="20.25" customHeight="1"/>
    <row r="3684" ht="20.25" customHeight="1"/>
    <row r="3685" ht="20.25" customHeight="1"/>
    <row r="3686" ht="20.25" customHeight="1"/>
    <row r="3687" ht="20.25" customHeight="1"/>
    <row r="3688" ht="20.25" customHeight="1"/>
    <row r="3689" ht="20.25" customHeight="1"/>
    <row r="3690" ht="20.25" customHeight="1"/>
    <row r="3691" ht="20.25" customHeight="1"/>
    <row r="3692" ht="20.25" customHeight="1"/>
    <row r="3693" ht="20.25" customHeight="1"/>
    <row r="3694" ht="20.25" customHeight="1"/>
    <row r="3695" ht="20.25" customHeight="1"/>
    <row r="3696" ht="20.25" customHeight="1"/>
    <row r="3697" ht="20.25" customHeight="1"/>
    <row r="3698" ht="20.25" customHeight="1"/>
    <row r="3699" ht="20.25" customHeight="1"/>
    <row r="3700" ht="20.25" customHeight="1"/>
    <row r="3701" ht="20.25" customHeight="1"/>
    <row r="3702" ht="20.25" customHeight="1"/>
    <row r="3703" ht="20.25" customHeight="1"/>
    <row r="3704" ht="20.25" customHeight="1"/>
    <row r="3705" ht="20.25" customHeight="1"/>
    <row r="3706" ht="20.25" customHeight="1"/>
    <row r="3707" ht="20.25" customHeight="1"/>
    <row r="3708" ht="20.25" customHeight="1"/>
    <row r="3709" ht="20.25" customHeight="1"/>
    <row r="3710" ht="20.25" customHeight="1"/>
    <row r="3711" ht="20.25" customHeight="1"/>
    <row r="3712" ht="20.25" customHeight="1"/>
    <row r="3713" ht="20.25" customHeight="1"/>
    <row r="3714" ht="20.25" customHeight="1"/>
    <row r="3715" ht="20.25" customHeight="1"/>
    <row r="3716" ht="20.25" customHeight="1"/>
    <row r="3717" ht="20.25" customHeight="1"/>
    <row r="3718" ht="20.25" customHeight="1"/>
    <row r="3719" ht="20.25" customHeight="1"/>
    <row r="3720" ht="20.25" customHeight="1"/>
    <row r="3721" ht="20.25" customHeight="1"/>
    <row r="3722" ht="20.25" customHeight="1"/>
    <row r="3723" ht="20.25" customHeight="1"/>
    <row r="3724" ht="20.25" customHeight="1"/>
    <row r="3725" ht="20.25" customHeight="1"/>
    <row r="3726" ht="20.25" customHeight="1"/>
    <row r="3727" ht="20.25" customHeight="1"/>
    <row r="3728" ht="20.25" customHeight="1"/>
    <row r="3729" ht="20.25" customHeight="1"/>
    <row r="3730" ht="20.25" customHeight="1"/>
    <row r="3731" ht="20.25" customHeight="1"/>
    <row r="3732" ht="20.25" customHeight="1"/>
    <row r="3733" ht="20.25" customHeight="1"/>
    <row r="3734" ht="20.25" customHeight="1"/>
    <row r="3735" ht="20.25" customHeight="1"/>
    <row r="3736" ht="20.25" customHeight="1"/>
    <row r="3737" ht="20.25" customHeight="1"/>
    <row r="3738" ht="20.25" customHeight="1"/>
    <row r="3739" ht="20.25" customHeight="1"/>
    <row r="3740" ht="20.25" customHeight="1"/>
    <row r="3741" ht="20.25" customHeight="1"/>
    <row r="3742" ht="20.25" customHeight="1"/>
    <row r="3743" ht="20.25" customHeight="1"/>
    <row r="3744" ht="20.25" customHeight="1"/>
    <row r="3745" ht="20.25" customHeight="1"/>
    <row r="3746" ht="20.25" customHeight="1"/>
    <row r="3747" ht="20.25" customHeight="1"/>
    <row r="3748" ht="20.25" customHeight="1"/>
    <row r="3749" ht="20.25" customHeight="1"/>
    <row r="3750" ht="20.25" customHeight="1"/>
    <row r="3751" ht="20.25" customHeight="1"/>
    <row r="3752" ht="20.25" customHeight="1"/>
    <row r="3753" ht="20.25" customHeight="1"/>
    <row r="3754" ht="20.25" customHeight="1"/>
    <row r="3755" ht="20.25" customHeight="1"/>
    <row r="3756" ht="20.25" customHeight="1"/>
    <row r="3757" ht="20.25" customHeight="1"/>
    <row r="3758" ht="20.25" customHeight="1"/>
    <row r="3759" ht="20.25" customHeight="1"/>
    <row r="3760" ht="20.25" customHeight="1"/>
    <row r="3761" ht="20.25" customHeight="1"/>
    <row r="3762" ht="20.25" customHeight="1"/>
    <row r="3763" ht="20.25" customHeight="1"/>
    <row r="3764" ht="20.25" customHeight="1"/>
    <row r="3765" ht="20.25" customHeight="1"/>
    <row r="3766" ht="20.25" customHeight="1"/>
    <row r="3767" ht="20.25" customHeight="1"/>
    <row r="3768" ht="20.25" customHeight="1"/>
    <row r="3769" ht="20.25" customHeight="1"/>
    <row r="3770" ht="20.25" customHeight="1"/>
    <row r="3771" ht="20.25" customHeight="1"/>
    <row r="3772" ht="20.25" customHeight="1"/>
    <row r="3773" ht="20.25" customHeight="1"/>
    <row r="3774" ht="20.25" customHeight="1"/>
    <row r="3775" ht="20.25" customHeight="1"/>
    <row r="3776" ht="20.25" customHeight="1"/>
    <row r="3777" ht="20.25" customHeight="1"/>
    <row r="3778" ht="20.25" customHeight="1"/>
    <row r="3779" ht="20.25" customHeight="1"/>
    <row r="3780" ht="20.25" customHeight="1"/>
    <row r="3781" ht="20.25" customHeight="1"/>
    <row r="3782" ht="20.25" customHeight="1"/>
    <row r="3783" ht="20.25" customHeight="1"/>
    <row r="3784" ht="20.25" customHeight="1"/>
    <row r="3785" ht="20.25" customHeight="1"/>
    <row r="3786" ht="20.25" customHeight="1"/>
    <row r="3787" ht="20.25" customHeight="1"/>
    <row r="3788" ht="20.25" customHeight="1"/>
    <row r="3789" ht="20.25" customHeight="1"/>
    <row r="3790" ht="20.25" customHeight="1"/>
    <row r="3791" ht="20.25" customHeight="1"/>
    <row r="3792" ht="20.25" customHeight="1"/>
    <row r="3793" ht="20.25" customHeight="1"/>
    <row r="3794" ht="20.25" customHeight="1"/>
    <row r="3795" ht="20.25" customHeight="1"/>
    <row r="3796" ht="20.25" customHeight="1"/>
    <row r="3797" ht="20.25" customHeight="1"/>
    <row r="3798" ht="20.25" customHeight="1"/>
    <row r="3799" ht="20.25" customHeight="1"/>
    <row r="3800" ht="20.25" customHeight="1"/>
    <row r="3801" ht="20.25" customHeight="1"/>
    <row r="3802" ht="20.25" customHeight="1"/>
    <row r="3803" ht="20.25" customHeight="1"/>
    <row r="3804" ht="20.25" customHeight="1"/>
    <row r="3805" ht="20.25" customHeight="1"/>
    <row r="3806" ht="20.25" customHeight="1"/>
    <row r="3807" ht="20.25" customHeight="1"/>
    <row r="3808" ht="20.25" customHeight="1"/>
    <row r="3809" ht="20.25" customHeight="1"/>
    <row r="3810" ht="20.25" customHeight="1"/>
    <row r="3811" ht="20.25" customHeight="1"/>
    <row r="3812" ht="20.25" customHeight="1"/>
    <row r="3813" ht="20.25" customHeight="1"/>
    <row r="3814" ht="20.25" customHeight="1"/>
    <row r="3815" ht="20.25" customHeight="1"/>
    <row r="3816" ht="20.25" customHeight="1"/>
    <row r="3817" ht="20.25" customHeight="1"/>
    <row r="3818" ht="20.25" customHeight="1"/>
    <row r="3819" ht="20.25" customHeight="1"/>
    <row r="3820" ht="20.25" customHeight="1"/>
    <row r="3821" ht="20.25" customHeight="1"/>
    <row r="3822" ht="20.25" customHeight="1"/>
    <row r="3823" ht="20.25" customHeight="1"/>
    <row r="3824" ht="20.25" customHeight="1"/>
    <row r="3825" ht="20.25" customHeight="1"/>
    <row r="3826" ht="20.25" customHeight="1"/>
    <row r="3827" ht="20.25" customHeight="1"/>
    <row r="3828" ht="20.25" customHeight="1"/>
    <row r="3829" ht="20.25" customHeight="1"/>
    <row r="3830" ht="20.25" customHeight="1"/>
    <row r="3831" ht="20.25" customHeight="1"/>
    <row r="3832" ht="20.25" customHeight="1"/>
    <row r="3833" ht="20.25" customHeight="1"/>
    <row r="3834" ht="20.25" customHeight="1"/>
    <row r="3835" ht="20.25" customHeight="1"/>
    <row r="3836" ht="20.25" customHeight="1"/>
    <row r="3837" ht="20.25" customHeight="1"/>
    <row r="3838" ht="20.25" customHeight="1"/>
    <row r="3839" ht="20.25" customHeight="1"/>
    <row r="3840" ht="20.25" customHeight="1"/>
    <row r="3841" ht="20.25" customHeight="1"/>
    <row r="3842" ht="20.25" customHeight="1"/>
    <row r="3843" ht="20.25" customHeight="1"/>
    <row r="3844" ht="20.25" customHeight="1"/>
    <row r="3845" ht="20.25" customHeight="1"/>
    <row r="3846" ht="20.25" customHeight="1"/>
    <row r="3847" ht="20.25" customHeight="1"/>
    <row r="3848" ht="20.25" customHeight="1"/>
    <row r="3849" ht="20.25" customHeight="1"/>
    <row r="3850" ht="20.25" customHeight="1"/>
    <row r="3851" ht="20.25" customHeight="1"/>
    <row r="3852" ht="20.25" customHeight="1"/>
    <row r="3853" ht="20.25" customHeight="1"/>
    <row r="3854" ht="20.25" customHeight="1"/>
    <row r="3855" ht="20.25" customHeight="1"/>
    <row r="3856" ht="20.25" customHeight="1"/>
    <row r="3857" ht="20.25" customHeight="1"/>
    <row r="3858" ht="20.25" customHeight="1"/>
    <row r="3859" ht="20.25" customHeight="1"/>
    <row r="3860" ht="20.25" customHeight="1"/>
    <row r="3861" ht="20.25" customHeight="1"/>
    <row r="3862" ht="20.25" customHeight="1"/>
    <row r="3863" ht="20.25" customHeight="1"/>
    <row r="3864" ht="20.25" customHeight="1"/>
    <row r="3865" ht="20.25" customHeight="1"/>
    <row r="3866" ht="20.25" customHeight="1"/>
    <row r="3867" ht="20.25" customHeight="1"/>
    <row r="3868" ht="20.25" customHeight="1"/>
    <row r="3869" ht="20.25" customHeight="1"/>
    <row r="3870" ht="20.25" customHeight="1"/>
    <row r="3871" ht="20.25" customHeight="1"/>
    <row r="3872" ht="20.25" customHeight="1"/>
    <row r="3873" ht="20.25" customHeight="1"/>
    <row r="3874" ht="20.25" customHeight="1"/>
    <row r="3875" ht="20.25" customHeight="1"/>
    <row r="3876" ht="20.25" customHeight="1"/>
    <row r="3877" ht="20.25" customHeight="1"/>
    <row r="3878" ht="20.25" customHeight="1"/>
    <row r="3879" ht="20.25" customHeight="1"/>
    <row r="3880" ht="20.25" customHeight="1"/>
    <row r="3881" ht="20.25" customHeight="1"/>
    <row r="3882" ht="20.25" customHeight="1"/>
    <row r="3883" ht="20.25" customHeight="1"/>
    <row r="3884" ht="20.25" customHeight="1"/>
    <row r="3885" ht="20.25" customHeight="1"/>
    <row r="3886" ht="20.25" customHeight="1"/>
    <row r="3887" ht="20.25" customHeight="1"/>
    <row r="3888" ht="20.25" customHeight="1"/>
    <row r="3889" ht="20.25" customHeight="1"/>
    <row r="3890" ht="20.25" customHeight="1"/>
    <row r="3891" ht="20.25" customHeight="1"/>
    <row r="3892" ht="20.25" customHeight="1"/>
    <row r="3893" ht="20.25" customHeight="1"/>
    <row r="3894" ht="20.25" customHeight="1"/>
    <row r="3895" ht="20.25" customHeight="1"/>
    <row r="3896" ht="20.25" customHeight="1"/>
    <row r="3897" ht="20.25" customHeight="1"/>
    <row r="3898" ht="20.25" customHeight="1"/>
    <row r="3899" ht="20.25" customHeight="1"/>
    <row r="3900" ht="20.25" customHeight="1"/>
    <row r="3901" ht="20.25" customHeight="1"/>
    <row r="3902" ht="20.25" customHeight="1"/>
    <row r="3903" ht="20.25" customHeight="1"/>
    <row r="3904" ht="20.25" customHeight="1"/>
    <row r="3905" ht="20.25" customHeight="1"/>
    <row r="3906" ht="20.25" customHeight="1"/>
    <row r="3907" ht="20.25" customHeight="1"/>
    <row r="3908" ht="20.25" customHeight="1"/>
    <row r="3909" ht="20.25" customHeight="1"/>
    <row r="3910" ht="20.25" customHeight="1"/>
    <row r="3911" ht="20.25" customHeight="1"/>
    <row r="3912" ht="20.25" customHeight="1"/>
    <row r="3913" ht="20.25" customHeight="1"/>
    <row r="3914" ht="20.25" customHeight="1"/>
    <row r="3915" ht="20.25" customHeight="1"/>
    <row r="3916" ht="20.25" customHeight="1"/>
    <row r="3917" ht="20.25" customHeight="1"/>
    <row r="3918" ht="20.25" customHeight="1"/>
    <row r="3919" ht="20.25" customHeight="1"/>
    <row r="3920" ht="20.25" customHeight="1"/>
    <row r="3921" ht="20.25" customHeight="1"/>
    <row r="3922" ht="20.25" customHeight="1"/>
    <row r="3923" ht="20.25" customHeight="1"/>
    <row r="3924" ht="20.25" customHeight="1"/>
    <row r="3925" ht="20.25" customHeight="1"/>
    <row r="3926" ht="20.25" customHeight="1"/>
    <row r="3927" ht="20.25" customHeight="1"/>
    <row r="3928" ht="20.25" customHeight="1"/>
    <row r="3929" ht="20.25" customHeight="1"/>
    <row r="3930" ht="20.25" customHeight="1"/>
    <row r="3931" ht="20.25" customHeight="1"/>
    <row r="3932" ht="20.25" customHeight="1"/>
    <row r="3933" ht="20.25" customHeight="1"/>
    <row r="3934" ht="20.25" customHeight="1"/>
    <row r="3935" ht="20.25" customHeight="1"/>
    <row r="3936" ht="20.25" customHeight="1"/>
    <row r="3937" ht="20.25" customHeight="1"/>
    <row r="3938" ht="20.25" customHeight="1"/>
    <row r="3939" ht="20.25" customHeight="1"/>
    <row r="3940" ht="20.25" customHeight="1"/>
    <row r="3941" ht="20.25" customHeight="1"/>
    <row r="3942" ht="20.25" customHeight="1"/>
    <row r="3943" ht="20.25" customHeight="1"/>
    <row r="3944" ht="20.25" customHeight="1"/>
    <row r="3945" ht="20.25" customHeight="1"/>
    <row r="3946" ht="20.25" customHeight="1"/>
    <row r="3947" ht="20.25" customHeight="1"/>
    <row r="3948" ht="20.25" customHeight="1"/>
    <row r="3949" ht="20.25" customHeight="1"/>
    <row r="3950" ht="20.25" customHeight="1"/>
    <row r="3951" ht="20.25" customHeight="1"/>
    <row r="3952" ht="20.25" customHeight="1"/>
    <row r="3953" ht="20.25" customHeight="1"/>
    <row r="3954" ht="20.25" customHeight="1"/>
    <row r="3955" ht="20.25" customHeight="1"/>
    <row r="3956" ht="20.25" customHeight="1"/>
    <row r="3957" ht="20.25" customHeight="1"/>
    <row r="3958" ht="20.25" customHeight="1"/>
    <row r="3959" ht="20.25" customHeight="1"/>
    <row r="3960" ht="20.25" customHeight="1"/>
    <row r="3961" ht="20.25" customHeight="1"/>
    <row r="3962" ht="20.25" customHeight="1"/>
    <row r="3963" ht="20.25" customHeight="1"/>
    <row r="3964" ht="20.25" customHeight="1"/>
    <row r="3965" ht="20.25" customHeight="1"/>
    <row r="3966" ht="20.25" customHeight="1"/>
    <row r="3967" ht="20.25" customHeight="1"/>
    <row r="3968" ht="20.25" customHeight="1"/>
    <row r="3969" ht="20.25" customHeight="1"/>
    <row r="3970" ht="20.25" customHeight="1"/>
    <row r="3971" ht="20.25" customHeight="1"/>
    <row r="3972" ht="20.25" customHeight="1"/>
    <row r="3973" ht="20.25" customHeight="1"/>
    <row r="3974" ht="20.25" customHeight="1"/>
    <row r="3975" ht="20.25" customHeight="1"/>
    <row r="3976" ht="20.25" customHeight="1"/>
    <row r="3977" ht="20.25" customHeight="1"/>
    <row r="3978" ht="20.25" customHeight="1"/>
    <row r="3979" ht="20.25" customHeight="1"/>
    <row r="3980" ht="20.25" customHeight="1"/>
    <row r="3981" ht="20.25" customHeight="1"/>
    <row r="3982" ht="20.25" customHeight="1"/>
    <row r="3983" ht="20.25" customHeight="1"/>
    <row r="3984" ht="20.25" customHeight="1"/>
    <row r="3985" ht="20.25" customHeight="1"/>
    <row r="3986" ht="20.25" customHeight="1"/>
    <row r="3987" ht="20.25" customHeight="1"/>
    <row r="3988" ht="20.25" customHeight="1"/>
    <row r="3989" ht="20.25" customHeight="1"/>
    <row r="3990" ht="20.25" customHeight="1"/>
    <row r="3991" ht="20.25" customHeight="1"/>
    <row r="3992" ht="20.25" customHeight="1"/>
    <row r="3993" ht="20.25" customHeight="1"/>
    <row r="3994" ht="20.25" customHeight="1"/>
    <row r="3995" ht="20.25" customHeight="1"/>
    <row r="3996" ht="20.25" customHeight="1"/>
    <row r="3997" ht="20.25" customHeight="1"/>
    <row r="3998" ht="20.25" customHeight="1"/>
    <row r="3999" ht="20.25" customHeight="1"/>
    <row r="4000" ht="20.25" customHeight="1"/>
    <row r="4001" ht="20.25" customHeight="1"/>
    <row r="4002" ht="20.25" customHeight="1"/>
    <row r="4003" ht="20.25" customHeight="1"/>
    <row r="4004" ht="20.25" customHeight="1"/>
    <row r="4005" ht="20.25" customHeight="1"/>
    <row r="4006" ht="20.25" customHeight="1"/>
    <row r="4007" ht="20.25" customHeight="1"/>
    <row r="4008" ht="20.25" customHeight="1"/>
    <row r="4009" ht="20.25" customHeight="1"/>
    <row r="4010" ht="20.25" customHeight="1"/>
    <row r="4011" ht="20.25" customHeight="1"/>
    <row r="4012" ht="20.25" customHeight="1"/>
    <row r="4013" ht="20.25" customHeight="1"/>
    <row r="4014" ht="20.25" customHeight="1"/>
    <row r="4015" ht="20.25" customHeight="1"/>
    <row r="4016" ht="20.25" customHeight="1"/>
    <row r="4017" ht="20.25" customHeight="1"/>
    <row r="4018" ht="20.25" customHeight="1"/>
    <row r="4019" ht="20.25" customHeight="1"/>
    <row r="4020" ht="20.25" customHeight="1"/>
    <row r="4021" ht="20.25" customHeight="1"/>
    <row r="4022" ht="20.25" customHeight="1"/>
    <row r="4023" ht="20.25" customHeight="1"/>
    <row r="4024" ht="20.25" customHeight="1"/>
    <row r="4025" ht="20.25" customHeight="1"/>
    <row r="4026" ht="20.25" customHeight="1"/>
    <row r="4027" ht="20.25" customHeight="1"/>
    <row r="4028" ht="20.25" customHeight="1"/>
    <row r="4029" ht="20.25" customHeight="1"/>
    <row r="4030" ht="20.25" customHeight="1"/>
    <row r="4031" ht="20.25" customHeight="1"/>
    <row r="4032" ht="20.25" customHeight="1"/>
    <row r="4033" ht="20.25" customHeight="1"/>
    <row r="4034" ht="20.25" customHeight="1"/>
    <row r="4035" ht="20.25" customHeight="1"/>
    <row r="4036" ht="20.25" customHeight="1"/>
    <row r="4037" ht="20.25" customHeight="1"/>
    <row r="4038" ht="20.25" customHeight="1"/>
    <row r="4039" ht="20.25" customHeight="1"/>
    <row r="4040" ht="20.25" customHeight="1"/>
    <row r="4041" ht="20.25" customHeight="1"/>
    <row r="4042" ht="20.25" customHeight="1"/>
    <row r="4043" ht="20.25" customHeight="1"/>
    <row r="4044" ht="20.25" customHeight="1"/>
    <row r="4045" ht="20.25" customHeight="1"/>
    <row r="4046" ht="20.25" customHeight="1"/>
    <row r="4047" ht="20.25" customHeight="1"/>
    <row r="4048" ht="20.25" customHeight="1"/>
    <row r="4049" ht="20.25" customHeight="1"/>
    <row r="4050" ht="20.25" customHeight="1"/>
    <row r="4051" ht="20.25" customHeight="1"/>
    <row r="4052" ht="20.25" customHeight="1"/>
    <row r="4053" ht="20.25" customHeight="1"/>
    <row r="4054" ht="20.25" customHeight="1"/>
    <row r="4055" ht="20.25" customHeight="1"/>
    <row r="4056" ht="20.25" customHeight="1"/>
    <row r="4057" ht="20.25" customHeight="1"/>
    <row r="4058" ht="20.25" customHeight="1"/>
    <row r="4059" ht="20.25" customHeight="1"/>
    <row r="4060" ht="20.25" customHeight="1"/>
    <row r="4061" ht="20.25" customHeight="1"/>
    <row r="4062" ht="20.25" customHeight="1"/>
    <row r="4063" ht="20.25" customHeight="1"/>
    <row r="4064" ht="20.25" customHeight="1"/>
    <row r="4065" ht="20.25" customHeight="1"/>
    <row r="4066" ht="20.25" customHeight="1"/>
    <row r="4067" ht="20.25" customHeight="1"/>
    <row r="4068" ht="20.25" customHeight="1"/>
    <row r="4069" ht="20.25" customHeight="1"/>
    <row r="4070" ht="20.25" customHeight="1"/>
    <row r="4071" ht="20.25" customHeight="1"/>
    <row r="4072" ht="20.25" customHeight="1"/>
    <row r="4073" ht="20.25" customHeight="1"/>
    <row r="4074" ht="20.25" customHeight="1"/>
    <row r="4075" ht="20.25" customHeight="1"/>
    <row r="4076" ht="20.25" customHeight="1"/>
    <row r="4077" ht="20.25" customHeight="1"/>
    <row r="4078" ht="20.25" customHeight="1"/>
    <row r="4079" ht="20.25" customHeight="1"/>
    <row r="4080" ht="20.25" customHeight="1"/>
    <row r="4081" ht="20.25" customHeight="1"/>
    <row r="4082" ht="20.25" customHeight="1"/>
    <row r="4083" ht="20.25" customHeight="1"/>
    <row r="4084" ht="20.25" customHeight="1"/>
    <row r="4085" ht="20.25" customHeight="1"/>
    <row r="4086" ht="20.25" customHeight="1"/>
    <row r="4087" ht="20.25" customHeight="1"/>
    <row r="4088" ht="20.25" customHeight="1"/>
    <row r="4089" ht="20.25" customHeight="1"/>
    <row r="4090" ht="20.25" customHeight="1"/>
    <row r="4091" ht="20.25" customHeight="1"/>
    <row r="4092" ht="20.25" customHeight="1"/>
    <row r="4093" ht="20.25" customHeight="1"/>
    <row r="4094" ht="20.25" customHeight="1"/>
    <row r="4095" ht="20.25" customHeight="1"/>
    <row r="4096" ht="20.25" customHeight="1"/>
    <row r="4097" ht="20.25" customHeight="1"/>
    <row r="4098" ht="20.25" customHeight="1"/>
    <row r="4099" ht="20.25" customHeight="1"/>
    <row r="4100" ht="20.25" customHeight="1"/>
    <row r="4101" ht="20.25" customHeight="1"/>
    <row r="4102" ht="20.25" customHeight="1"/>
    <row r="4103" ht="20.25" customHeight="1"/>
    <row r="4104" ht="20.25" customHeight="1"/>
    <row r="4105" ht="20.25" customHeight="1"/>
    <row r="4106" ht="20.25" customHeight="1"/>
    <row r="4107" ht="20.25" customHeight="1"/>
    <row r="4108" ht="20.25" customHeight="1"/>
    <row r="4109" ht="20.25" customHeight="1"/>
    <row r="4110" ht="20.25" customHeight="1"/>
    <row r="4111" ht="20.25" customHeight="1"/>
    <row r="4112" ht="20.25" customHeight="1"/>
    <row r="4113" ht="20.25" customHeight="1"/>
    <row r="4114" ht="20.25" customHeight="1"/>
    <row r="4115" ht="20.25" customHeight="1"/>
    <row r="4116" ht="20.25" customHeight="1"/>
    <row r="4117" ht="20.25" customHeight="1"/>
    <row r="4118" ht="20.25" customHeight="1"/>
    <row r="4119" ht="20.25" customHeight="1"/>
    <row r="4120" ht="20.25" customHeight="1"/>
    <row r="4121" ht="20.25" customHeight="1"/>
    <row r="4122" ht="20.25" customHeight="1"/>
    <row r="4123" ht="20.25" customHeight="1"/>
    <row r="4124" ht="20.25" customHeight="1"/>
    <row r="4125" ht="20.25" customHeight="1"/>
    <row r="4126" ht="20.25" customHeight="1"/>
    <row r="4127" ht="20.25" customHeight="1"/>
    <row r="4128" ht="20.25" customHeight="1"/>
    <row r="4129" ht="20.25" customHeight="1"/>
    <row r="4130" ht="20.25" customHeight="1"/>
    <row r="4131" ht="20.25" customHeight="1"/>
    <row r="4132" ht="20.25" customHeight="1"/>
    <row r="4133" ht="20.25" customHeight="1"/>
    <row r="4134" ht="20.25" customHeight="1"/>
    <row r="4135" ht="20.25" customHeight="1"/>
    <row r="4136" ht="20.25" customHeight="1"/>
    <row r="4137" ht="20.25" customHeight="1"/>
    <row r="4138" ht="20.25" customHeight="1"/>
    <row r="4139" ht="20.25" customHeight="1"/>
    <row r="4140" ht="20.25" customHeight="1"/>
    <row r="4141" ht="20.25" customHeight="1"/>
    <row r="4142" ht="20.25" customHeight="1"/>
    <row r="4143" ht="20.25" customHeight="1"/>
    <row r="4144" ht="20.25" customHeight="1"/>
    <row r="4145" spans="1:7" ht="20.25" customHeight="1"/>
    <row r="4146" spans="1:7" ht="20.25" customHeight="1"/>
    <row r="4147" spans="1:7" ht="20.25" customHeight="1"/>
    <row r="4148" spans="1:7" ht="20.25" customHeight="1"/>
    <row r="4149" spans="1:7" ht="20.25" customHeight="1"/>
    <row r="4150" spans="1:7" ht="20.25" customHeight="1"/>
    <row r="4151" spans="1:7" ht="20.25" customHeight="1"/>
    <row r="4152" spans="1:7" ht="20.25" customHeight="1"/>
    <row r="4153" spans="1:7" ht="20.25" customHeight="1"/>
    <row r="4154" spans="1:7">
      <c r="A4154" s="741" t="s">
        <v>0</v>
      </c>
      <c r="B4154" s="741"/>
      <c r="C4154" s="741"/>
      <c r="D4154" s="741"/>
      <c r="E4154" s="741"/>
      <c r="F4154" s="741"/>
      <c r="G4154" s="741"/>
    </row>
    <row r="4155" spans="1:7">
      <c r="A4155" s="742" t="s">
        <v>1</v>
      </c>
      <c r="B4155" s="742"/>
      <c r="C4155" s="742"/>
      <c r="D4155" s="742"/>
      <c r="E4155" s="742"/>
      <c r="F4155" s="742"/>
      <c r="G4155" s="742"/>
    </row>
    <row r="4156" spans="1:7" ht="39" customHeight="1">
      <c r="A4156" s="1" t="s">
        <v>2</v>
      </c>
      <c r="B4156" s="523"/>
      <c r="C4156" s="523"/>
      <c r="D4156" s="753" t="s">
        <v>1252</v>
      </c>
      <c r="E4156" s="753"/>
      <c r="F4156" s="753"/>
      <c r="G4156" s="753"/>
    </row>
    <row r="4157" spans="1:7" ht="29.25" customHeight="1">
      <c r="A4157" s="744" t="s">
        <v>3</v>
      </c>
      <c r="B4157" s="745"/>
      <c r="C4157" s="3" t="s">
        <v>4</v>
      </c>
      <c r="D4157" s="533" t="s">
        <v>5</v>
      </c>
      <c r="E4157" s="533" t="s">
        <v>6</v>
      </c>
      <c r="F4157" s="533" t="s">
        <v>7</v>
      </c>
      <c r="G4157" s="5" t="s">
        <v>8</v>
      </c>
    </row>
    <row r="4158" spans="1:7">
      <c r="A4158" s="31"/>
      <c r="B4158" s="32"/>
      <c r="C4158" s="32"/>
      <c r="D4158" s="110" t="s">
        <v>78</v>
      </c>
      <c r="E4158" s="32"/>
      <c r="F4158" s="32"/>
      <c r="G4158" s="34"/>
    </row>
    <row r="4159" spans="1:7">
      <c r="A4159" s="695">
        <v>12</v>
      </c>
      <c r="B4159" s="695" t="s">
        <v>72</v>
      </c>
      <c r="C4159" s="697" t="s">
        <v>11</v>
      </c>
      <c r="D4159" s="699" t="s">
        <v>177</v>
      </c>
      <c r="E4159" s="532">
        <v>6166.6</v>
      </c>
      <c r="F4159" s="530" t="s">
        <v>75</v>
      </c>
      <c r="G4159" s="13">
        <f>SUM(A4159*E4159)</f>
        <v>73999.200000000012</v>
      </c>
    </row>
    <row r="4160" spans="1:7" ht="117" customHeight="1">
      <c r="A4160" s="696"/>
      <c r="B4160" s="696"/>
      <c r="C4160" s="698"/>
      <c r="D4160" s="700"/>
      <c r="E4160" s="701" t="s">
        <v>178</v>
      </c>
      <c r="F4160" s="702"/>
      <c r="G4160" s="703"/>
    </row>
    <row r="4161" spans="1:7">
      <c r="A4161" s="695">
        <v>12</v>
      </c>
      <c r="B4161" s="695" t="s">
        <v>72</v>
      </c>
      <c r="C4161" s="697" t="s">
        <v>15</v>
      </c>
      <c r="D4161" s="699" t="s">
        <v>1005</v>
      </c>
      <c r="E4161" s="532">
        <v>4694.8</v>
      </c>
      <c r="F4161" s="530" t="s">
        <v>75</v>
      </c>
      <c r="G4161" s="13">
        <f>SUM(A4161*E4161)</f>
        <v>56337.600000000006</v>
      </c>
    </row>
    <row r="4162" spans="1:7" ht="152.25" customHeight="1">
      <c r="A4162" s="696"/>
      <c r="B4162" s="696"/>
      <c r="C4162" s="698"/>
      <c r="D4162" s="700"/>
      <c r="E4162" s="701" t="s">
        <v>93</v>
      </c>
      <c r="F4162" s="702"/>
      <c r="G4162" s="703"/>
    </row>
    <row r="4163" spans="1:7">
      <c r="A4163" s="695">
        <v>24</v>
      </c>
      <c r="B4163" s="695" t="s">
        <v>72</v>
      </c>
      <c r="C4163" s="697" t="s">
        <v>18</v>
      </c>
      <c r="D4163" s="699" t="s">
        <v>219</v>
      </c>
      <c r="E4163" s="532">
        <v>270.60000000000002</v>
      </c>
      <c r="F4163" s="530" t="s">
        <v>75</v>
      </c>
      <c r="G4163" s="13">
        <f>SUM(A4163*E4163)</f>
        <v>6494.4000000000005</v>
      </c>
    </row>
    <row r="4164" spans="1:7" ht="53.25" customHeight="1">
      <c r="A4164" s="696"/>
      <c r="B4164" s="696"/>
      <c r="C4164" s="698"/>
      <c r="D4164" s="700"/>
      <c r="E4164" s="701" t="s">
        <v>220</v>
      </c>
      <c r="F4164" s="702"/>
      <c r="G4164" s="703"/>
    </row>
    <row r="4165" spans="1:7">
      <c r="A4165" s="695">
        <v>20</v>
      </c>
      <c r="B4165" s="695" t="s">
        <v>72</v>
      </c>
      <c r="C4165" s="697" t="s">
        <v>21</v>
      </c>
      <c r="D4165" s="699" t="s">
        <v>181</v>
      </c>
      <c r="E4165" s="532">
        <v>566.70000000000005</v>
      </c>
      <c r="F4165" s="530" t="s">
        <v>75</v>
      </c>
      <c r="G4165" s="13">
        <f>SUM(A4165*E4165)</f>
        <v>11334</v>
      </c>
    </row>
    <row r="4166" spans="1:7" ht="38.25" customHeight="1">
      <c r="A4166" s="696"/>
      <c r="B4166" s="696"/>
      <c r="C4166" s="698"/>
      <c r="D4166" s="700"/>
      <c r="E4166" s="701" t="s">
        <v>182</v>
      </c>
      <c r="F4166" s="702"/>
      <c r="G4166" s="703"/>
    </row>
    <row r="4167" spans="1:7">
      <c r="A4167" s="695">
        <v>2</v>
      </c>
      <c r="B4167" s="695" t="s">
        <v>89</v>
      </c>
      <c r="C4167" s="697" t="s">
        <v>25</v>
      </c>
      <c r="D4167" s="699" t="s">
        <v>183</v>
      </c>
      <c r="E4167" s="532">
        <v>5712.3</v>
      </c>
      <c r="F4167" s="530" t="s">
        <v>75</v>
      </c>
      <c r="G4167" s="13">
        <f>SUM(A4167*E4167)</f>
        <v>11424.6</v>
      </c>
    </row>
    <row r="4168" spans="1:7" ht="125.25" customHeight="1">
      <c r="A4168" s="696"/>
      <c r="B4168" s="696"/>
      <c r="C4168" s="698"/>
      <c r="D4168" s="700"/>
      <c r="E4168" s="701" t="s">
        <v>184</v>
      </c>
      <c r="F4168" s="702"/>
      <c r="G4168" s="703"/>
    </row>
    <row r="4169" spans="1:7">
      <c r="A4169" s="695">
        <v>12</v>
      </c>
      <c r="B4169" s="695" t="s">
        <v>72</v>
      </c>
      <c r="C4169" s="697" t="s">
        <v>29</v>
      </c>
      <c r="D4169" s="699" t="s">
        <v>94</v>
      </c>
      <c r="E4169" s="532">
        <v>2533.4699999999998</v>
      </c>
      <c r="F4169" s="530" t="s">
        <v>75</v>
      </c>
      <c r="G4169" s="13">
        <f>SUM(A4169*E4169)</f>
        <v>30401.64</v>
      </c>
    </row>
    <row r="4170" spans="1:7" ht="36" customHeight="1">
      <c r="A4170" s="696"/>
      <c r="B4170" s="696"/>
      <c r="C4170" s="698"/>
      <c r="D4170" s="700"/>
      <c r="E4170" s="701" t="s">
        <v>185</v>
      </c>
      <c r="F4170" s="702"/>
      <c r="G4170" s="703"/>
    </row>
    <row r="4171" spans="1:7">
      <c r="A4171" s="695"/>
      <c r="B4171" s="695"/>
      <c r="C4171" s="697" t="s">
        <v>33</v>
      </c>
      <c r="D4171" s="699" t="s">
        <v>226</v>
      </c>
      <c r="E4171" s="730"/>
      <c r="F4171" s="731"/>
      <c r="G4171" s="732"/>
    </row>
    <row r="4172" spans="1:7" ht="102.75" customHeight="1">
      <c r="A4172" s="696"/>
      <c r="B4172" s="696"/>
      <c r="C4172" s="698"/>
      <c r="D4172" s="700"/>
      <c r="E4172" s="733"/>
      <c r="F4172" s="734"/>
      <c r="G4172" s="735"/>
    </row>
    <row r="4173" spans="1:7">
      <c r="A4173" s="695">
        <v>400</v>
      </c>
      <c r="B4173" s="695" t="s">
        <v>107</v>
      </c>
      <c r="C4173" s="697" t="s">
        <v>99</v>
      </c>
      <c r="D4173" s="699" t="s">
        <v>227</v>
      </c>
      <c r="E4173" s="532">
        <v>73.209999999999994</v>
      </c>
      <c r="F4173" s="530" t="s">
        <v>111</v>
      </c>
      <c r="G4173" s="13">
        <f>SUM(A4173*E4173)</f>
        <v>29283.999999999996</v>
      </c>
    </row>
    <row r="4174" spans="1:7" ht="26.25" customHeight="1">
      <c r="A4174" s="696"/>
      <c r="B4174" s="696"/>
      <c r="C4174" s="698"/>
      <c r="D4174" s="700"/>
      <c r="E4174" s="701" t="s">
        <v>228</v>
      </c>
      <c r="F4174" s="702"/>
      <c r="G4174" s="703"/>
    </row>
    <row r="4175" spans="1:7">
      <c r="A4175" s="695">
        <v>600</v>
      </c>
      <c r="B4175" s="695" t="s">
        <v>72</v>
      </c>
      <c r="C4175" s="697" t="s">
        <v>102</v>
      </c>
      <c r="D4175" s="699" t="s">
        <v>229</v>
      </c>
      <c r="E4175" s="532">
        <v>95.79</v>
      </c>
      <c r="F4175" s="530" t="s">
        <v>111</v>
      </c>
      <c r="G4175" s="13">
        <f>SUM(A4175*E4175)</f>
        <v>57474.000000000007</v>
      </c>
    </row>
    <row r="4176" spans="1:7" ht="27" customHeight="1">
      <c r="A4176" s="696"/>
      <c r="B4176" s="696"/>
      <c r="C4176" s="698"/>
      <c r="D4176" s="700"/>
      <c r="E4176" s="701" t="s">
        <v>604</v>
      </c>
      <c r="F4176" s="702"/>
      <c r="G4176" s="703"/>
    </row>
    <row r="4177" spans="1:7" s="25" customFormat="1">
      <c r="A4177" s="697">
        <v>6</v>
      </c>
      <c r="B4177" s="697" t="s">
        <v>72</v>
      </c>
      <c r="C4177" s="697" t="s">
        <v>36</v>
      </c>
      <c r="D4177" s="699" t="s">
        <v>862</v>
      </c>
      <c r="E4177" s="532">
        <v>11477.4</v>
      </c>
      <c r="F4177" s="530" t="s">
        <v>75</v>
      </c>
      <c r="G4177" s="20">
        <f>A4177*E4177</f>
        <v>68864.399999999994</v>
      </c>
    </row>
    <row r="4178" spans="1:7" s="25" customFormat="1" ht="152.25" customHeight="1">
      <c r="A4178" s="698"/>
      <c r="B4178" s="698"/>
      <c r="C4178" s="698"/>
      <c r="D4178" s="700"/>
      <c r="E4178" s="727" t="s">
        <v>863</v>
      </c>
      <c r="F4178" s="728"/>
      <c r="G4178" s="729"/>
    </row>
    <row r="4179" spans="1:7">
      <c r="A4179" s="695">
        <v>20</v>
      </c>
      <c r="B4179" s="695" t="s">
        <v>72</v>
      </c>
      <c r="C4179" s="697" t="s">
        <v>40</v>
      </c>
      <c r="D4179" s="699" t="s">
        <v>186</v>
      </c>
      <c r="E4179" s="532">
        <v>1671.58</v>
      </c>
      <c r="F4179" s="530" t="s">
        <v>75</v>
      </c>
      <c r="G4179" s="13">
        <f>SUM(A4179*E4179)</f>
        <v>33431.599999999999</v>
      </c>
    </row>
    <row r="4180" spans="1:7" ht="87.75" customHeight="1">
      <c r="A4180" s="696"/>
      <c r="B4180" s="696"/>
      <c r="C4180" s="698"/>
      <c r="D4180" s="700"/>
      <c r="E4180" s="701" t="s">
        <v>187</v>
      </c>
      <c r="F4180" s="702"/>
      <c r="G4180" s="703"/>
    </row>
    <row r="4181" spans="1:7">
      <c r="A4181" s="695">
        <v>30</v>
      </c>
      <c r="B4181" s="695" t="s">
        <v>72</v>
      </c>
      <c r="C4181" s="697" t="s">
        <v>44</v>
      </c>
      <c r="D4181" s="699" t="s">
        <v>83</v>
      </c>
      <c r="E4181" s="532">
        <v>447.15</v>
      </c>
      <c r="F4181" s="530" t="s">
        <v>75</v>
      </c>
      <c r="G4181" s="13">
        <f>SUM(A4181*E4181)</f>
        <v>13414.5</v>
      </c>
    </row>
    <row r="4182" spans="1:7" ht="40.5" customHeight="1">
      <c r="A4182" s="696"/>
      <c r="B4182" s="696"/>
      <c r="C4182" s="698"/>
      <c r="D4182" s="700"/>
      <c r="E4182" s="701" t="s">
        <v>84</v>
      </c>
      <c r="F4182" s="702"/>
      <c r="G4182" s="703"/>
    </row>
    <row r="4183" spans="1:7">
      <c r="A4183" s="695">
        <v>30</v>
      </c>
      <c r="B4183" s="695" t="s">
        <v>72</v>
      </c>
      <c r="C4183" s="697" t="s">
        <v>47</v>
      </c>
      <c r="D4183" s="699" t="s">
        <v>85</v>
      </c>
      <c r="E4183" s="532">
        <v>1109.46</v>
      </c>
      <c r="F4183" s="530" t="s">
        <v>75</v>
      </c>
      <c r="G4183" s="13">
        <f>SUM(A4183*E4183)</f>
        <v>33283.800000000003</v>
      </c>
    </row>
    <row r="4184" spans="1:7" ht="26.25" customHeight="1">
      <c r="A4184" s="696"/>
      <c r="B4184" s="696"/>
      <c r="C4184" s="698"/>
      <c r="D4184" s="700"/>
      <c r="E4184" s="746" t="s">
        <v>86</v>
      </c>
      <c r="F4184" s="747"/>
      <c r="G4184" s="748"/>
    </row>
    <row r="4185" spans="1:7">
      <c r="A4185" s="695"/>
      <c r="B4185" s="695"/>
      <c r="C4185" s="697" t="s">
        <v>50</v>
      </c>
      <c r="D4185" s="699" t="s">
        <v>1007</v>
      </c>
      <c r="E4185" s="730"/>
      <c r="F4185" s="731"/>
      <c r="G4185" s="732"/>
    </row>
    <row r="4186" spans="1:7" ht="8.25" customHeight="1">
      <c r="A4186" s="696"/>
      <c r="B4186" s="696"/>
      <c r="C4186" s="698"/>
      <c r="D4186" s="700"/>
      <c r="E4186" s="733"/>
      <c r="F4186" s="734"/>
      <c r="G4186" s="735"/>
    </row>
    <row r="4187" spans="1:7">
      <c r="A4187" s="695">
        <v>4</v>
      </c>
      <c r="B4187" s="695" t="s">
        <v>72</v>
      </c>
      <c r="C4187" s="697" t="s">
        <v>99</v>
      </c>
      <c r="D4187" s="699" t="s">
        <v>1008</v>
      </c>
      <c r="E4187" s="532">
        <v>573.70000000000005</v>
      </c>
      <c r="F4187" s="530" t="s">
        <v>75</v>
      </c>
      <c r="G4187" s="13">
        <f>SUM(A4187*E4187)</f>
        <v>2294.8000000000002</v>
      </c>
    </row>
    <row r="4188" spans="1:7" ht="25.5" customHeight="1">
      <c r="A4188" s="696"/>
      <c r="B4188" s="696"/>
      <c r="C4188" s="698"/>
      <c r="D4188" s="700"/>
      <c r="E4188" s="701" t="s">
        <v>1009</v>
      </c>
      <c r="F4188" s="702"/>
      <c r="G4188" s="703"/>
    </row>
    <row r="4189" spans="1:7">
      <c r="A4189" s="695">
        <v>16</v>
      </c>
      <c r="B4189" s="695" t="s">
        <v>72</v>
      </c>
      <c r="C4189" s="697" t="s">
        <v>102</v>
      </c>
      <c r="D4189" s="699" t="s">
        <v>103</v>
      </c>
      <c r="E4189" s="532">
        <v>318.33999999999997</v>
      </c>
      <c r="F4189" s="530" t="s">
        <v>75</v>
      </c>
      <c r="G4189" s="13">
        <f>SUM(A4189*E4189)</f>
        <v>5093.4399999999996</v>
      </c>
    </row>
    <row r="4190" spans="1:7" ht="26.25" customHeight="1">
      <c r="A4190" s="696"/>
      <c r="B4190" s="696"/>
      <c r="C4190" s="698"/>
      <c r="D4190" s="700"/>
      <c r="E4190" s="701" t="s">
        <v>1010</v>
      </c>
      <c r="F4190" s="702"/>
      <c r="G4190" s="703"/>
    </row>
    <row r="4191" spans="1:7">
      <c r="A4191" s="695">
        <v>8</v>
      </c>
      <c r="B4191" s="695" t="s">
        <v>72</v>
      </c>
      <c r="C4191" s="697" t="s">
        <v>102</v>
      </c>
      <c r="D4191" s="699" t="s">
        <v>100</v>
      </c>
      <c r="E4191" s="532">
        <v>290.83999999999997</v>
      </c>
      <c r="F4191" s="530" t="s">
        <v>75</v>
      </c>
      <c r="G4191" s="13">
        <f>SUM(A4191*E4191)</f>
        <v>2326.7199999999998</v>
      </c>
    </row>
    <row r="4192" spans="1:7" ht="29.25" customHeight="1">
      <c r="A4192" s="696"/>
      <c r="B4192" s="696"/>
      <c r="C4192" s="698"/>
      <c r="D4192" s="700"/>
      <c r="E4192" s="701" t="s">
        <v>1010</v>
      </c>
      <c r="F4192" s="702"/>
      <c r="G4192" s="703"/>
    </row>
    <row r="4193" spans="1:7" s="36" customFormat="1">
      <c r="A4193" s="695">
        <v>12</v>
      </c>
      <c r="B4193" s="695" t="s">
        <v>72</v>
      </c>
      <c r="C4193" s="697" t="s">
        <v>54</v>
      </c>
      <c r="D4193" s="699" t="s">
        <v>868</v>
      </c>
      <c r="E4193" s="532">
        <v>2376</v>
      </c>
      <c r="F4193" s="530" t="s">
        <v>75</v>
      </c>
      <c r="G4193" s="13">
        <f>SUM(A4193*E4193)</f>
        <v>28512</v>
      </c>
    </row>
    <row r="4194" spans="1:7" s="36" customFormat="1" ht="51.75" customHeight="1">
      <c r="A4194" s="696"/>
      <c r="B4194" s="696"/>
      <c r="C4194" s="698"/>
      <c r="D4194" s="700"/>
      <c r="E4194" s="701" t="s">
        <v>223</v>
      </c>
      <c r="F4194" s="702"/>
      <c r="G4194" s="703"/>
    </row>
    <row r="4195" spans="1:7">
      <c r="A4195" s="695"/>
      <c r="B4195" s="695"/>
      <c r="C4195" s="697" t="s">
        <v>57</v>
      </c>
      <c r="D4195" s="699" t="s">
        <v>236</v>
      </c>
      <c r="E4195" s="730"/>
      <c r="F4195" s="731"/>
      <c r="G4195" s="732"/>
    </row>
    <row r="4196" spans="1:7" ht="132" customHeight="1">
      <c r="A4196" s="696"/>
      <c r="B4196" s="696"/>
      <c r="C4196" s="698"/>
      <c r="D4196" s="700"/>
      <c r="E4196" s="733"/>
      <c r="F4196" s="734"/>
      <c r="G4196" s="735"/>
    </row>
    <row r="4197" spans="1:7">
      <c r="A4197" s="695">
        <v>1200</v>
      </c>
      <c r="B4197" s="695" t="s">
        <v>107</v>
      </c>
      <c r="C4197" s="697" t="s">
        <v>99</v>
      </c>
      <c r="D4197" s="699" t="s">
        <v>237</v>
      </c>
      <c r="E4197" s="532">
        <v>116.2</v>
      </c>
      <c r="F4197" s="530" t="s">
        <v>111</v>
      </c>
      <c r="G4197" s="13">
        <f>SUM(A4197*E4197)</f>
        <v>139440</v>
      </c>
    </row>
    <row r="4198" spans="1:7" ht="37.5" customHeight="1">
      <c r="A4198" s="696"/>
      <c r="B4198" s="696"/>
      <c r="C4198" s="698"/>
      <c r="D4198" s="700"/>
      <c r="E4198" s="701" t="s">
        <v>289</v>
      </c>
      <c r="F4198" s="702"/>
      <c r="G4198" s="703"/>
    </row>
    <row r="4199" spans="1:7">
      <c r="A4199" s="695">
        <v>12</v>
      </c>
      <c r="B4199" s="695" t="s">
        <v>72</v>
      </c>
      <c r="C4199" s="697" t="s">
        <v>60</v>
      </c>
      <c r="D4199" s="699" t="s">
        <v>239</v>
      </c>
      <c r="E4199" s="532">
        <v>8122</v>
      </c>
      <c r="F4199" s="530" t="s">
        <v>75</v>
      </c>
      <c r="G4199" s="13">
        <f>SUM(A4199*E4199)</f>
        <v>97464</v>
      </c>
    </row>
    <row r="4200" spans="1:7" ht="91.5" customHeight="1">
      <c r="A4200" s="696"/>
      <c r="B4200" s="696"/>
      <c r="C4200" s="698"/>
      <c r="D4200" s="700"/>
      <c r="E4200" s="701" t="s">
        <v>1433</v>
      </c>
      <c r="F4200" s="702"/>
      <c r="G4200" s="703"/>
    </row>
    <row r="4201" spans="1:7">
      <c r="A4201" s="697">
        <v>12</v>
      </c>
      <c r="B4201" s="697" t="s">
        <v>72</v>
      </c>
      <c r="C4201" s="695" t="s">
        <v>63</v>
      </c>
      <c r="D4201" s="699" t="s">
        <v>1011</v>
      </c>
      <c r="E4201" s="532">
        <v>2882</v>
      </c>
      <c r="F4201" s="530" t="s">
        <v>75</v>
      </c>
      <c r="G4201" s="13">
        <f>SUM(A4201*E4201)</f>
        <v>34584</v>
      </c>
    </row>
    <row r="4202" spans="1:7" ht="40.5" customHeight="1">
      <c r="A4202" s="698"/>
      <c r="B4202" s="698"/>
      <c r="C4202" s="696"/>
      <c r="D4202" s="700"/>
      <c r="E4202" s="701" t="s">
        <v>1012</v>
      </c>
      <c r="F4202" s="702"/>
      <c r="G4202" s="703"/>
    </row>
    <row r="4203" spans="1:7">
      <c r="A4203" s="697">
        <v>12</v>
      </c>
      <c r="B4203" s="697" t="s">
        <v>72</v>
      </c>
      <c r="C4203" s="695" t="s">
        <v>66</v>
      </c>
      <c r="D4203" s="699" t="s">
        <v>873</v>
      </c>
      <c r="E4203" s="532">
        <v>2882</v>
      </c>
      <c r="F4203" s="530" t="s">
        <v>75</v>
      </c>
      <c r="G4203" s="13">
        <f>SUM(A4203*E4203)</f>
        <v>34584</v>
      </c>
    </row>
    <row r="4204" spans="1:7" ht="30" customHeight="1">
      <c r="A4204" s="698"/>
      <c r="B4204" s="698"/>
      <c r="C4204" s="696"/>
      <c r="D4204" s="700"/>
      <c r="E4204" s="701" t="s">
        <v>1012</v>
      </c>
      <c r="F4204" s="702"/>
      <c r="G4204" s="703"/>
    </row>
    <row r="4205" spans="1:7">
      <c r="A4205" s="697">
        <v>2</v>
      </c>
      <c r="B4205" s="697" t="s">
        <v>72</v>
      </c>
      <c r="C4205" s="695" t="s">
        <v>69</v>
      </c>
      <c r="D4205" s="699" t="s">
        <v>1013</v>
      </c>
      <c r="E4205" s="532">
        <v>2745</v>
      </c>
      <c r="F4205" s="530" t="s">
        <v>75</v>
      </c>
      <c r="G4205" s="13">
        <f>SUM(A4205*E4205)</f>
        <v>5490</v>
      </c>
    </row>
    <row r="4206" spans="1:7" ht="27" customHeight="1">
      <c r="A4206" s="698"/>
      <c r="B4206" s="698"/>
      <c r="C4206" s="696"/>
      <c r="D4206" s="700"/>
      <c r="E4206" s="701" t="s">
        <v>1014</v>
      </c>
      <c r="F4206" s="702"/>
      <c r="G4206" s="703"/>
    </row>
    <row r="4207" spans="1:7">
      <c r="A4207" s="697">
        <v>36</v>
      </c>
      <c r="B4207" s="697" t="s">
        <v>72</v>
      </c>
      <c r="C4207" s="695" t="s">
        <v>73</v>
      </c>
      <c r="D4207" s="699" t="s">
        <v>822</v>
      </c>
      <c r="E4207" s="532">
        <v>843.92</v>
      </c>
      <c r="F4207" s="530" t="s">
        <v>75</v>
      </c>
      <c r="G4207" s="13">
        <f>SUM(A4207*E4207)</f>
        <v>30381.119999999999</v>
      </c>
    </row>
    <row r="4208" spans="1:7" ht="45.75" customHeight="1">
      <c r="A4208" s="698"/>
      <c r="B4208" s="698"/>
      <c r="C4208" s="696"/>
      <c r="D4208" s="700"/>
      <c r="E4208" s="701" t="s">
        <v>823</v>
      </c>
      <c r="F4208" s="702"/>
      <c r="G4208" s="703"/>
    </row>
    <row r="4209" spans="1:7">
      <c r="A4209" s="697">
        <v>20</v>
      </c>
      <c r="B4209" s="697" t="s">
        <v>72</v>
      </c>
      <c r="C4209" s="695" t="s">
        <v>208</v>
      </c>
      <c r="D4209" s="699" t="s">
        <v>822</v>
      </c>
      <c r="E4209" s="532">
        <v>341.88</v>
      </c>
      <c r="F4209" s="530" t="s">
        <v>75</v>
      </c>
      <c r="G4209" s="13">
        <f>SUM(A4209*E4209)</f>
        <v>6837.6</v>
      </c>
    </row>
    <row r="4210" spans="1:7" ht="45.75" customHeight="1">
      <c r="A4210" s="698"/>
      <c r="B4210" s="698"/>
      <c r="C4210" s="696"/>
      <c r="D4210" s="700"/>
      <c r="E4210" s="701" t="s">
        <v>1253</v>
      </c>
      <c r="F4210" s="702"/>
      <c r="G4210" s="703"/>
    </row>
    <row r="4211" spans="1:7" s="30" customFormat="1" ht="36.75" customHeight="1">
      <c r="A4211" s="533"/>
      <c r="B4211" s="533"/>
      <c r="C4211" s="3"/>
      <c r="D4211" s="91"/>
      <c r="E4211" s="533"/>
      <c r="F4211" s="28" t="s">
        <v>320</v>
      </c>
      <c r="G4211" s="233">
        <v>812752</v>
      </c>
    </row>
    <row r="4212" spans="1:7" s="25" customFormat="1">
      <c r="A4212" s="76"/>
      <c r="B4212" s="76"/>
      <c r="C4212" s="75"/>
      <c r="D4212" s="235" t="s">
        <v>1015</v>
      </c>
      <c r="E4212" s="76"/>
      <c r="F4212" s="76"/>
      <c r="G4212" s="84"/>
    </row>
    <row r="4213" spans="1:7">
      <c r="A4213" s="695"/>
      <c r="B4213" s="695"/>
      <c r="C4213" s="697" t="s">
        <v>11</v>
      </c>
      <c r="D4213" s="699" t="s">
        <v>113</v>
      </c>
      <c r="E4213" s="730"/>
      <c r="F4213" s="731"/>
      <c r="G4213" s="732"/>
    </row>
    <row r="4214" spans="1:7" ht="180.75" customHeight="1">
      <c r="A4214" s="696"/>
      <c r="B4214" s="696"/>
      <c r="C4214" s="698"/>
      <c r="D4214" s="700"/>
      <c r="E4214" s="733"/>
      <c r="F4214" s="734"/>
      <c r="G4214" s="735"/>
    </row>
    <row r="4215" spans="1:7" ht="18" customHeight="1">
      <c r="A4215" s="695">
        <v>40</v>
      </c>
      <c r="B4215" s="695" t="s">
        <v>72</v>
      </c>
      <c r="C4215" s="697"/>
      <c r="D4215" s="751" t="s">
        <v>154</v>
      </c>
      <c r="E4215" s="532">
        <v>14748</v>
      </c>
      <c r="F4215" s="530" t="s">
        <v>75</v>
      </c>
      <c r="G4215" s="13">
        <f>SUM(A4215*E4215)</f>
        <v>589920</v>
      </c>
    </row>
    <row r="4216" spans="1:7" ht="33" customHeight="1">
      <c r="A4216" s="696"/>
      <c r="B4216" s="696"/>
      <c r="C4216" s="698"/>
      <c r="D4216" s="752"/>
      <c r="E4216" s="701" t="s">
        <v>114</v>
      </c>
      <c r="F4216" s="702"/>
      <c r="G4216" s="703"/>
    </row>
    <row r="4217" spans="1:7" s="36" customFormat="1">
      <c r="A4217" s="695"/>
      <c r="B4217" s="695"/>
      <c r="C4217" s="697" t="s">
        <v>15</v>
      </c>
      <c r="D4217" s="699" t="s">
        <v>1016</v>
      </c>
      <c r="E4217" s="730"/>
      <c r="F4217" s="731"/>
      <c r="G4217" s="732"/>
    </row>
    <row r="4218" spans="1:7" s="36" customFormat="1" ht="63.75" customHeight="1">
      <c r="A4218" s="696"/>
      <c r="B4218" s="696"/>
      <c r="C4218" s="698"/>
      <c r="D4218" s="700"/>
      <c r="E4218" s="733"/>
      <c r="F4218" s="734"/>
      <c r="G4218" s="735"/>
    </row>
    <row r="4219" spans="1:7" s="36" customFormat="1">
      <c r="A4219" s="695">
        <v>650</v>
      </c>
      <c r="B4219" s="695" t="s">
        <v>107</v>
      </c>
      <c r="C4219" s="697" t="s">
        <v>154</v>
      </c>
      <c r="D4219" s="699" t="s">
        <v>103</v>
      </c>
      <c r="E4219" s="532">
        <v>28</v>
      </c>
      <c r="F4219" s="530" t="s">
        <v>111</v>
      </c>
      <c r="G4219" s="13">
        <f>SUM(A4219*E4219)</f>
        <v>18200</v>
      </c>
    </row>
    <row r="4220" spans="1:7" s="36" customFormat="1" ht="25.5" customHeight="1">
      <c r="A4220" s="696"/>
      <c r="B4220" s="696"/>
      <c r="C4220" s="698"/>
      <c r="D4220" s="700"/>
      <c r="E4220" s="701" t="s">
        <v>947</v>
      </c>
      <c r="F4220" s="702"/>
      <c r="G4220" s="703"/>
    </row>
    <row r="4221" spans="1:7" s="36" customFormat="1">
      <c r="A4221" s="695">
        <v>600</v>
      </c>
      <c r="B4221" s="695" t="s">
        <v>107</v>
      </c>
      <c r="C4221" s="697" t="s">
        <v>157</v>
      </c>
      <c r="D4221" s="699" t="s">
        <v>424</v>
      </c>
      <c r="E4221" s="532">
        <v>226</v>
      </c>
      <c r="F4221" s="530" t="s">
        <v>111</v>
      </c>
      <c r="G4221" s="13">
        <f>SUM(A4221*E4221)</f>
        <v>135600</v>
      </c>
    </row>
    <row r="4222" spans="1:7" s="36" customFormat="1" ht="27.75" customHeight="1">
      <c r="A4222" s="696"/>
      <c r="B4222" s="696"/>
      <c r="C4222" s="698"/>
      <c r="D4222" s="700"/>
      <c r="E4222" s="701" t="s">
        <v>1017</v>
      </c>
      <c r="F4222" s="702"/>
      <c r="G4222" s="703"/>
    </row>
    <row r="4223" spans="1:7" s="36" customFormat="1">
      <c r="A4223" s="695">
        <v>300</v>
      </c>
      <c r="B4223" s="695" t="s">
        <v>107</v>
      </c>
      <c r="C4223" s="697" t="s">
        <v>197</v>
      </c>
      <c r="D4223" s="699" t="s">
        <v>423</v>
      </c>
      <c r="E4223" s="532">
        <v>486</v>
      </c>
      <c r="F4223" s="530" t="s">
        <v>111</v>
      </c>
      <c r="G4223" s="13">
        <f>SUM(A4223*E4223)</f>
        <v>145800</v>
      </c>
    </row>
    <row r="4224" spans="1:7" s="36" customFormat="1" ht="36.75" customHeight="1">
      <c r="A4224" s="696"/>
      <c r="B4224" s="696"/>
      <c r="C4224" s="698"/>
      <c r="D4224" s="700"/>
      <c r="E4224" s="701" t="s">
        <v>1018</v>
      </c>
      <c r="F4224" s="702"/>
      <c r="G4224" s="703"/>
    </row>
    <row r="4225" spans="1:7" s="36" customFormat="1">
      <c r="A4225" s="695">
        <v>200</v>
      </c>
      <c r="B4225" s="695" t="s">
        <v>107</v>
      </c>
      <c r="C4225" s="697" t="s">
        <v>427</v>
      </c>
      <c r="D4225" s="699" t="s">
        <v>638</v>
      </c>
      <c r="E4225" s="532">
        <v>1375</v>
      </c>
      <c r="F4225" s="530" t="s">
        <v>111</v>
      </c>
      <c r="G4225" s="13">
        <f>SUM(A4225*E4225)</f>
        <v>275000</v>
      </c>
    </row>
    <row r="4226" spans="1:7" s="36" customFormat="1" ht="103.5" customHeight="1">
      <c r="A4226" s="696"/>
      <c r="B4226" s="696"/>
      <c r="C4226" s="698"/>
      <c r="D4226" s="700"/>
      <c r="E4226" s="701" t="s">
        <v>1250</v>
      </c>
      <c r="F4226" s="702"/>
      <c r="G4226" s="703"/>
    </row>
    <row r="4227" spans="1:7" s="36" customFormat="1">
      <c r="A4227" s="695">
        <v>140</v>
      </c>
      <c r="B4227" s="695" t="s">
        <v>107</v>
      </c>
      <c r="C4227" s="697" t="s">
        <v>18</v>
      </c>
      <c r="D4227" s="699" t="s">
        <v>110</v>
      </c>
      <c r="E4227" s="532">
        <v>242</v>
      </c>
      <c r="F4227" s="530" t="s">
        <v>111</v>
      </c>
      <c r="G4227" s="13">
        <f>SUM(A4227*E4227)</f>
        <v>33880</v>
      </c>
    </row>
    <row r="4228" spans="1:7" s="36" customFormat="1" ht="58.5" customHeight="1">
      <c r="A4228" s="696"/>
      <c r="B4228" s="696"/>
      <c r="C4228" s="698"/>
      <c r="D4228" s="700"/>
      <c r="E4228" s="701" t="s">
        <v>112</v>
      </c>
      <c r="F4228" s="702"/>
      <c r="G4228" s="703"/>
    </row>
    <row r="4229" spans="1:7" s="30" customFormat="1" ht="47.25" customHeight="1">
      <c r="A4229" s="533"/>
      <c r="B4229" s="533"/>
      <c r="C4229" s="3"/>
      <c r="D4229" s="91"/>
      <c r="E4229" s="533"/>
      <c r="F4229" s="28" t="s">
        <v>1019</v>
      </c>
      <c r="G4229" s="233">
        <v>1885900</v>
      </c>
    </row>
    <row r="4230" spans="1:7">
      <c r="A4230" s="533"/>
      <c r="B4230" s="533"/>
      <c r="C4230" s="3"/>
      <c r="D4230" s="244" t="s">
        <v>292</v>
      </c>
      <c r="E4230" s="533"/>
      <c r="F4230" s="533"/>
      <c r="G4230" s="5"/>
    </row>
    <row r="4231" spans="1:7" s="25" customFormat="1" ht="38.25" customHeight="1">
      <c r="A4231" s="530">
        <v>2</v>
      </c>
      <c r="B4231" s="530" t="s">
        <v>72</v>
      </c>
      <c r="C4231" s="529" t="s">
        <v>11</v>
      </c>
      <c r="D4231" s="531" t="s">
        <v>1251</v>
      </c>
      <c r="E4231" s="530"/>
      <c r="F4231" s="530" t="s">
        <v>75</v>
      </c>
      <c r="G4231" s="180"/>
    </row>
    <row r="4232" spans="1:7" s="30" customFormat="1" ht="30.75" customHeight="1">
      <c r="A4232" s="533"/>
      <c r="B4232" s="533"/>
      <c r="C4232" s="3"/>
      <c r="D4232" s="91"/>
      <c r="E4232" s="533"/>
      <c r="F4232" s="28" t="s">
        <v>1158</v>
      </c>
      <c r="G4232" s="233"/>
    </row>
    <row r="4233" spans="1:7" s="30" customFormat="1">
      <c r="A4233" s="6"/>
      <c r="B4233" s="6"/>
      <c r="C4233" s="7"/>
      <c r="D4233" s="65"/>
      <c r="E4233" s="6"/>
      <c r="F4233" s="93"/>
      <c r="G4233" s="243"/>
    </row>
    <row r="4234" spans="1:7">
      <c r="A4234" s="6"/>
      <c r="B4234" s="6"/>
      <c r="C4234" s="7"/>
      <c r="D4234" s="8" t="s">
        <v>1260</v>
      </c>
      <c r="E4234" s="6"/>
      <c r="F4234" s="6"/>
      <c r="G4234" s="9"/>
    </row>
    <row r="4235" spans="1:7">
      <c r="A4235" s="695">
        <v>724</v>
      </c>
      <c r="B4235" s="695" t="s">
        <v>10</v>
      </c>
      <c r="C4235" s="697" t="s">
        <v>11</v>
      </c>
      <c r="D4235" s="699" t="s">
        <v>241</v>
      </c>
      <c r="E4235" s="532">
        <v>3176.25</v>
      </c>
      <c r="F4235" s="530" t="s">
        <v>242</v>
      </c>
      <c r="G4235" s="20">
        <f>SUM(A4235*E4235/1000)</f>
        <v>2299.605</v>
      </c>
    </row>
    <row r="4236" spans="1:7" ht="67.5" customHeight="1">
      <c r="A4236" s="696"/>
      <c r="B4236" s="696"/>
      <c r="C4236" s="698"/>
      <c r="D4236" s="700"/>
      <c r="E4236" s="701" t="s">
        <v>180</v>
      </c>
      <c r="F4236" s="702"/>
      <c r="G4236" s="703"/>
    </row>
    <row r="4237" spans="1:7" s="25" customFormat="1">
      <c r="A4237" s="695">
        <v>161</v>
      </c>
      <c r="B4237" s="695" t="s">
        <v>10</v>
      </c>
      <c r="C4237" s="697" t="s">
        <v>15</v>
      </c>
      <c r="D4237" s="699" t="s">
        <v>243</v>
      </c>
      <c r="E4237" s="532">
        <v>9416.2800000000007</v>
      </c>
      <c r="F4237" s="530" t="s">
        <v>13</v>
      </c>
      <c r="G4237" s="20">
        <f>SUM(A4237*E4237/100)</f>
        <v>15160.210800000001</v>
      </c>
    </row>
    <row r="4238" spans="1:7" s="25" customFormat="1" ht="42" customHeight="1">
      <c r="A4238" s="696"/>
      <c r="B4238" s="696"/>
      <c r="C4238" s="698"/>
      <c r="D4238" s="700"/>
      <c r="E4238" s="701" t="s">
        <v>244</v>
      </c>
      <c r="F4238" s="702"/>
      <c r="G4238" s="703"/>
    </row>
    <row r="4239" spans="1:7" ht="15" customHeight="1">
      <c r="A4239" s="695">
        <v>618</v>
      </c>
      <c r="B4239" s="695" t="s">
        <v>10</v>
      </c>
      <c r="C4239" s="697" t="s">
        <v>18</v>
      </c>
      <c r="D4239" s="699" t="s">
        <v>16</v>
      </c>
      <c r="E4239" s="532">
        <v>11948.36</v>
      </c>
      <c r="F4239" s="530" t="s">
        <v>13</v>
      </c>
      <c r="G4239" s="13">
        <f>SUM(A4239*E4239/100)</f>
        <v>73840.86480000001</v>
      </c>
    </row>
    <row r="4240" spans="1:7" ht="45" customHeight="1">
      <c r="A4240" s="696"/>
      <c r="B4240" s="696"/>
      <c r="C4240" s="698"/>
      <c r="D4240" s="700"/>
      <c r="E4240" s="701" t="s">
        <v>17</v>
      </c>
      <c r="F4240" s="702"/>
      <c r="G4240" s="703"/>
    </row>
    <row r="4241" spans="1:7" s="24" customFormat="1">
      <c r="A4241" s="697">
        <v>763</v>
      </c>
      <c r="B4241" s="697" t="s">
        <v>39</v>
      </c>
      <c r="C4241" s="695" t="s">
        <v>21</v>
      </c>
      <c r="D4241" s="699" t="s">
        <v>41</v>
      </c>
      <c r="E4241" s="532">
        <v>2206.6</v>
      </c>
      <c r="F4241" s="530" t="s">
        <v>42</v>
      </c>
      <c r="G4241" s="20">
        <f>SUM(A4241*E4241/100)</f>
        <v>16836.358</v>
      </c>
    </row>
    <row r="4242" spans="1:7" s="24" customFormat="1" ht="27.75" customHeight="1">
      <c r="A4242" s="698"/>
      <c r="B4242" s="698"/>
      <c r="C4242" s="696"/>
      <c r="D4242" s="700"/>
      <c r="E4242" s="727" t="s">
        <v>43</v>
      </c>
      <c r="F4242" s="728"/>
      <c r="G4242" s="729"/>
    </row>
    <row r="4243" spans="1:7" s="24" customFormat="1" ht="15" customHeight="1">
      <c r="A4243" s="697">
        <v>763</v>
      </c>
      <c r="B4243" s="697" t="s">
        <v>39</v>
      </c>
      <c r="C4243" s="695" t="s">
        <v>25</v>
      </c>
      <c r="D4243" s="699" t="s">
        <v>45</v>
      </c>
      <c r="E4243" s="530">
        <v>2197.52</v>
      </c>
      <c r="F4243" s="530" t="s">
        <v>42</v>
      </c>
      <c r="G4243" s="20">
        <f>SUM(A4243*E4243/100)</f>
        <v>16767.077600000001</v>
      </c>
    </row>
    <row r="4244" spans="1:7" s="24" customFormat="1" ht="45.75" customHeight="1">
      <c r="A4244" s="698"/>
      <c r="B4244" s="698"/>
      <c r="C4244" s="696"/>
      <c r="D4244" s="700"/>
      <c r="E4244" s="727" t="s">
        <v>46</v>
      </c>
      <c r="F4244" s="728"/>
      <c r="G4244" s="729"/>
    </row>
    <row r="4245" spans="1:7">
      <c r="A4245" s="695">
        <v>79</v>
      </c>
      <c r="B4245" s="695" t="s">
        <v>10</v>
      </c>
      <c r="C4245" s="697" t="s">
        <v>29</v>
      </c>
      <c r="D4245" s="699" t="s">
        <v>352</v>
      </c>
      <c r="E4245" s="532">
        <v>3227.5</v>
      </c>
      <c r="F4245" s="530" t="s">
        <v>147</v>
      </c>
      <c r="G4245" s="20">
        <f>SUM(A4245*E4245/100)</f>
        <v>2549.7249999999999</v>
      </c>
    </row>
    <row r="4246" spans="1:7" ht="43.5" customHeight="1">
      <c r="A4246" s="696"/>
      <c r="B4246" s="696"/>
      <c r="C4246" s="698"/>
      <c r="D4246" s="700"/>
      <c r="E4246" s="701" t="s">
        <v>353</v>
      </c>
      <c r="F4246" s="702"/>
      <c r="G4246" s="703"/>
    </row>
    <row r="4247" spans="1:7">
      <c r="A4247" s="695">
        <v>4200</v>
      </c>
      <c r="B4247" s="695" t="s">
        <v>10</v>
      </c>
      <c r="C4247" s="697" t="s">
        <v>33</v>
      </c>
      <c r="D4247" s="699" t="s">
        <v>202</v>
      </c>
      <c r="E4247" s="532">
        <v>1720.66</v>
      </c>
      <c r="F4247" s="530" t="s">
        <v>13</v>
      </c>
      <c r="G4247" s="20">
        <f>SUM(A4247*E4247/100)</f>
        <v>72267.72</v>
      </c>
    </row>
    <row r="4248" spans="1:7" ht="39.75" customHeight="1">
      <c r="A4248" s="696"/>
      <c r="B4248" s="696"/>
      <c r="C4248" s="698"/>
      <c r="D4248" s="700"/>
      <c r="E4248" s="701" t="s">
        <v>203</v>
      </c>
      <c r="F4248" s="702"/>
      <c r="G4248" s="703"/>
    </row>
    <row r="4249" spans="1:7" ht="15" customHeight="1">
      <c r="A4249" s="695">
        <v>50</v>
      </c>
      <c r="B4249" s="695" t="s">
        <v>10</v>
      </c>
      <c r="C4249" s="525" t="s">
        <v>36</v>
      </c>
      <c r="D4249" s="699" t="s">
        <v>12</v>
      </c>
      <c r="E4249" s="532">
        <v>8694.9500000000007</v>
      </c>
      <c r="F4249" s="530" t="s">
        <v>13</v>
      </c>
      <c r="G4249" s="13">
        <f>SUM(A4249*E4249/100)</f>
        <v>4347.4750000000004</v>
      </c>
    </row>
    <row r="4250" spans="1:7" ht="46.5" customHeight="1">
      <c r="A4250" s="696"/>
      <c r="B4250" s="696"/>
      <c r="C4250" s="526"/>
      <c r="D4250" s="700"/>
      <c r="E4250" s="701" t="s">
        <v>14</v>
      </c>
      <c r="F4250" s="702"/>
      <c r="G4250" s="703"/>
    </row>
    <row r="4251" spans="1:7" ht="72" customHeight="1">
      <c r="A4251" s="524"/>
      <c r="B4251" s="524"/>
      <c r="C4251" s="525" t="s">
        <v>40</v>
      </c>
      <c r="D4251" s="527" t="s">
        <v>153</v>
      </c>
      <c r="E4251" s="730"/>
      <c r="F4251" s="731"/>
      <c r="G4251" s="732"/>
    </row>
    <row r="4252" spans="1:7">
      <c r="A4252" s="695">
        <v>266</v>
      </c>
      <c r="B4252" s="695" t="s">
        <v>39</v>
      </c>
      <c r="C4252" s="697" t="s">
        <v>154</v>
      </c>
      <c r="D4252" s="699" t="s">
        <v>158</v>
      </c>
      <c r="E4252" s="532">
        <v>3275.5</v>
      </c>
      <c r="F4252" s="530" t="s">
        <v>42</v>
      </c>
      <c r="G4252" s="20">
        <f>SUM(A4252*E4252/100)</f>
        <v>8712.83</v>
      </c>
    </row>
    <row r="4253" spans="1:7" ht="90.75" customHeight="1">
      <c r="A4253" s="696"/>
      <c r="B4253" s="696"/>
      <c r="C4253" s="698"/>
      <c r="D4253" s="700"/>
      <c r="E4253" s="701" t="s">
        <v>159</v>
      </c>
      <c r="F4253" s="702"/>
      <c r="G4253" s="703"/>
    </row>
    <row r="4254" spans="1:7" s="23" customFormat="1" ht="15" customHeight="1">
      <c r="A4254" s="697">
        <v>88</v>
      </c>
      <c r="B4254" s="697" t="s">
        <v>10</v>
      </c>
      <c r="C4254" s="695" t="s">
        <v>44</v>
      </c>
      <c r="D4254" s="711" t="s">
        <v>30</v>
      </c>
      <c r="E4254" s="532">
        <v>337</v>
      </c>
      <c r="F4254" s="530" t="s">
        <v>31</v>
      </c>
      <c r="G4254" s="20">
        <f>SUM(A4254*E4254)</f>
        <v>29656</v>
      </c>
    </row>
    <row r="4255" spans="1:7" s="23" customFormat="1" ht="169.5" customHeight="1">
      <c r="A4255" s="698"/>
      <c r="B4255" s="698"/>
      <c r="C4255" s="696"/>
      <c r="D4255" s="712"/>
      <c r="E4255" s="713" t="s">
        <v>32</v>
      </c>
      <c r="F4255" s="714"/>
      <c r="G4255" s="715"/>
    </row>
    <row r="4256" spans="1:7" ht="15" customHeight="1">
      <c r="A4256" s="749">
        <v>9.75</v>
      </c>
      <c r="B4256" s="697" t="s">
        <v>24</v>
      </c>
      <c r="C4256" s="695" t="s">
        <v>47</v>
      </c>
      <c r="D4256" s="711" t="s">
        <v>26</v>
      </c>
      <c r="E4256" s="532">
        <v>5001.7</v>
      </c>
      <c r="F4256" s="530" t="s">
        <v>27</v>
      </c>
      <c r="G4256" s="20">
        <f>SUM(A4256*E4256)</f>
        <v>48766.574999999997</v>
      </c>
    </row>
    <row r="4257" spans="1:7" ht="63" customHeight="1">
      <c r="A4257" s="750"/>
      <c r="B4257" s="698"/>
      <c r="C4257" s="696"/>
      <c r="D4257" s="712"/>
      <c r="E4257" s="701" t="s">
        <v>28</v>
      </c>
      <c r="F4257" s="702"/>
      <c r="G4257" s="703"/>
    </row>
    <row r="4258" spans="1:7" s="30" customFormat="1" ht="36.75" customHeight="1">
      <c r="A4258" s="533"/>
      <c r="B4258" s="533"/>
      <c r="C4258" s="3"/>
      <c r="D4258" s="91"/>
      <c r="E4258" s="533"/>
      <c r="F4258" s="28" t="s">
        <v>1261</v>
      </c>
      <c r="G4258" s="233">
        <v>291284</v>
      </c>
    </row>
    <row r="4259" spans="1:7" s="30" customFormat="1">
      <c r="A4259" s="6"/>
      <c r="B4259" s="6"/>
      <c r="C4259" s="7"/>
      <c r="D4259" s="65"/>
      <c r="E4259" s="6"/>
      <c r="F4259" s="93"/>
      <c r="G4259" s="243"/>
    </row>
    <row r="4260" spans="1:7" s="30" customFormat="1">
      <c r="A4260" s="6"/>
      <c r="B4260" s="6"/>
      <c r="C4260" s="7"/>
      <c r="D4260" s="65"/>
      <c r="E4260" s="6"/>
      <c r="F4260" s="93"/>
      <c r="G4260" s="243"/>
    </row>
    <row r="4261" spans="1:7" s="30" customFormat="1">
      <c r="A4261" s="6"/>
      <c r="B4261" s="6"/>
      <c r="C4261" s="7"/>
      <c r="D4261" s="65"/>
      <c r="E4261" s="6"/>
      <c r="F4261" s="93"/>
      <c r="G4261" s="243"/>
    </row>
    <row r="4262" spans="1:7" s="30" customFormat="1">
      <c r="A4262" s="6"/>
      <c r="B4262" s="6"/>
      <c r="C4262" s="7"/>
      <c r="D4262" s="65"/>
      <c r="E4262" s="6"/>
      <c r="F4262" s="93"/>
      <c r="G4262" s="243"/>
    </row>
    <row r="4263" spans="1:7" s="36" customFormat="1" ht="30" customHeight="1">
      <c r="A4263" s="52" t="s">
        <v>575</v>
      </c>
      <c r="B4263" s="53"/>
      <c r="C4263" s="54" t="s">
        <v>1259</v>
      </c>
      <c r="D4263" s="55"/>
      <c r="F4263" s="56" t="s">
        <v>131</v>
      </c>
      <c r="G4263" s="54"/>
    </row>
    <row r="4264" spans="1:7" s="36" customFormat="1" ht="30" customHeight="1">
      <c r="A4264" s="52" t="s">
        <v>132</v>
      </c>
      <c r="B4264" s="53"/>
      <c r="C4264" s="54" t="s">
        <v>133</v>
      </c>
      <c r="D4264" s="55"/>
      <c r="F4264" s="56" t="s">
        <v>131</v>
      </c>
      <c r="G4264" s="54"/>
    </row>
    <row r="4265" spans="1:7" s="30" customFormat="1" ht="33" customHeight="1">
      <c r="A4265" s="52" t="s">
        <v>134</v>
      </c>
      <c r="B4265" s="53"/>
      <c r="C4265" s="54" t="s">
        <v>967</v>
      </c>
      <c r="D4265" s="55"/>
      <c r="E4265" s="36"/>
      <c r="F4265" s="56" t="s">
        <v>131</v>
      </c>
      <c r="G4265" s="243"/>
    </row>
    <row r="4266" spans="1:7" s="30" customFormat="1" ht="33" customHeight="1">
      <c r="A4266" s="52" t="s">
        <v>1265</v>
      </c>
      <c r="B4266" s="53"/>
      <c r="C4266" s="54" t="s">
        <v>1266</v>
      </c>
      <c r="D4266" s="55"/>
      <c r="E4266" s="36"/>
      <c r="F4266" s="56" t="s">
        <v>131</v>
      </c>
      <c r="G4266" s="243"/>
    </row>
    <row r="4267" spans="1:7" s="30" customFormat="1" ht="33" customHeight="1">
      <c r="A4267" s="52"/>
      <c r="B4267" s="53"/>
      <c r="C4267" s="54"/>
      <c r="D4267" s="55"/>
      <c r="E4267" s="36"/>
      <c r="F4267" s="56"/>
      <c r="G4267" s="243"/>
    </row>
    <row r="4268" spans="1:7" s="25" customFormat="1" ht="33" customHeight="1">
      <c r="A4268" s="59"/>
      <c r="B4268" s="54"/>
      <c r="C4268" s="54"/>
      <c r="D4268" s="60"/>
      <c r="E4268" s="61" t="s">
        <v>138</v>
      </c>
      <c r="F4268" s="62"/>
      <c r="G4268" s="62"/>
    </row>
    <row r="4269" spans="1:7" s="25" customFormat="1" ht="15" customHeight="1">
      <c r="A4269" s="59"/>
      <c r="B4269" s="54"/>
      <c r="C4269" s="54"/>
      <c r="D4269" s="60"/>
      <c r="E4269" s="61"/>
      <c r="F4269" s="376"/>
      <c r="G4269" s="376"/>
    </row>
    <row r="4270" spans="1:7" s="25" customFormat="1" ht="15" customHeight="1">
      <c r="A4270" s="59"/>
      <c r="B4270" s="54"/>
      <c r="C4270" s="54"/>
      <c r="D4270" s="60"/>
      <c r="E4270" s="61"/>
      <c r="F4270" s="376"/>
      <c r="G4270" s="376"/>
    </row>
    <row r="4271" spans="1:7" s="25" customFormat="1" ht="15" customHeight="1">
      <c r="A4271" s="59"/>
      <c r="B4271" s="54"/>
      <c r="C4271" s="54"/>
      <c r="D4271" s="60"/>
      <c r="E4271" s="61"/>
      <c r="F4271" s="376"/>
      <c r="G4271" s="376"/>
    </row>
    <row r="4272" spans="1:7" s="25" customFormat="1" ht="15" customHeight="1">
      <c r="A4272" s="59"/>
      <c r="B4272" s="54"/>
      <c r="C4272" s="54"/>
      <c r="D4272" s="60"/>
      <c r="E4272" s="61"/>
      <c r="F4272" s="376"/>
      <c r="G4272" s="376"/>
    </row>
    <row r="4273" spans="1:7" s="25" customFormat="1">
      <c r="A4273" s="59"/>
      <c r="B4273" s="54"/>
      <c r="C4273" s="54"/>
      <c r="D4273" s="60"/>
      <c r="E4273" s="54"/>
      <c r="F4273" s="54"/>
      <c r="G4273" s="63"/>
    </row>
    <row r="4274" spans="1:7" s="25" customFormat="1">
      <c r="A4274" s="59"/>
      <c r="B4274" s="54"/>
      <c r="C4274" s="54"/>
      <c r="D4274" s="60"/>
      <c r="E4274" s="64" t="s">
        <v>140</v>
      </c>
      <c r="F4274" s="54"/>
      <c r="G4274" s="63"/>
    </row>
    <row r="4275" spans="1:7" s="25" customFormat="1">
      <c r="A4275" s="55" t="s">
        <v>139</v>
      </c>
      <c r="B4275" s="54"/>
      <c r="C4275" s="54"/>
      <c r="D4275" s="60"/>
      <c r="E4275" s="64" t="s">
        <v>141</v>
      </c>
      <c r="F4275" s="54"/>
      <c r="G4275" s="63"/>
    </row>
    <row r="4276" spans="1:7" s="25" customFormat="1">
      <c r="A4276" s="59"/>
      <c r="B4276" s="54"/>
      <c r="C4276" s="76"/>
      <c r="D4276" s="60"/>
      <c r="E4276" s="64" t="s">
        <v>142</v>
      </c>
      <c r="F4276" s="54"/>
      <c r="G4276" s="63"/>
    </row>
    <row r="5234" spans="1:7">
      <c r="A5234" s="741" t="s">
        <v>0</v>
      </c>
      <c r="B5234" s="741"/>
      <c r="C5234" s="741"/>
      <c r="D5234" s="741"/>
      <c r="E5234" s="741"/>
      <c r="F5234" s="741"/>
      <c r="G5234" s="741"/>
    </row>
    <row r="5235" spans="1:7">
      <c r="A5235" s="742" t="s">
        <v>1</v>
      </c>
      <c r="B5235" s="742"/>
      <c r="C5235" s="742"/>
      <c r="D5235" s="742"/>
      <c r="E5235" s="742"/>
      <c r="F5235" s="742"/>
      <c r="G5235" s="742"/>
    </row>
    <row r="5236" spans="1:7" ht="31.5" customHeight="1">
      <c r="A5236" s="1" t="s">
        <v>2</v>
      </c>
      <c r="B5236" s="519"/>
      <c r="C5236" s="519"/>
      <c r="D5236" s="754" t="s">
        <v>1427</v>
      </c>
      <c r="E5236" s="754"/>
      <c r="F5236" s="754"/>
      <c r="G5236" s="754"/>
    </row>
    <row r="5237" spans="1:7" ht="25.5">
      <c r="A5237" s="744" t="s">
        <v>3</v>
      </c>
      <c r="B5237" s="745"/>
      <c r="C5237" s="3" t="s">
        <v>4</v>
      </c>
      <c r="D5237" s="91" t="s">
        <v>5</v>
      </c>
      <c r="E5237" s="520" t="s">
        <v>6</v>
      </c>
      <c r="F5237" s="520" t="s">
        <v>7</v>
      </c>
      <c r="G5237" s="5" t="s">
        <v>8</v>
      </c>
    </row>
    <row r="5238" spans="1:7" ht="18" customHeight="1">
      <c r="D5238" s="173" t="s">
        <v>607</v>
      </c>
    </row>
    <row r="5239" spans="1:7">
      <c r="A5239" s="697"/>
      <c r="B5239" s="697"/>
      <c r="C5239" s="695" t="s">
        <v>11</v>
      </c>
      <c r="D5239" s="699" t="s">
        <v>977</v>
      </c>
      <c r="E5239" s="521"/>
      <c r="F5239" s="517"/>
      <c r="G5239" s="20"/>
    </row>
    <row r="5240" spans="1:7" ht="66" customHeight="1">
      <c r="A5240" s="698"/>
      <c r="B5240" s="698"/>
      <c r="C5240" s="696"/>
      <c r="D5240" s="700"/>
      <c r="E5240" s="701"/>
      <c r="F5240" s="702"/>
      <c r="G5240" s="703"/>
    </row>
    <row r="5241" spans="1:7">
      <c r="A5241" s="697">
        <v>443</v>
      </c>
      <c r="B5241" s="697" t="s">
        <v>39</v>
      </c>
      <c r="C5241" s="695" t="s">
        <v>154</v>
      </c>
      <c r="D5241" s="699" t="s">
        <v>1428</v>
      </c>
      <c r="E5241" s="521">
        <v>1450.76</v>
      </c>
      <c r="F5241" s="517" t="s">
        <v>165</v>
      </c>
      <c r="G5241" s="20">
        <f>SUM(A5241*E5241)</f>
        <v>642686.68000000005</v>
      </c>
    </row>
    <row r="5242" spans="1:7" ht="66" customHeight="1">
      <c r="A5242" s="698"/>
      <c r="B5242" s="698"/>
      <c r="C5242" s="696"/>
      <c r="D5242" s="700"/>
      <c r="E5242" s="701" t="s">
        <v>978</v>
      </c>
      <c r="F5242" s="702"/>
      <c r="G5242" s="703"/>
    </row>
    <row r="5243" spans="1:7" ht="16.5" customHeight="1">
      <c r="A5243" s="697">
        <v>279</v>
      </c>
      <c r="B5243" s="697" t="s">
        <v>39</v>
      </c>
      <c r="C5243" s="695" t="s">
        <v>157</v>
      </c>
      <c r="D5243" s="699" t="s">
        <v>1429</v>
      </c>
      <c r="E5243" s="521">
        <v>1592.69</v>
      </c>
      <c r="F5243" s="517" t="s">
        <v>165</v>
      </c>
      <c r="G5243" s="20">
        <f>SUM(A5243*E5243)</f>
        <v>444360.51</v>
      </c>
    </row>
    <row r="5244" spans="1:7" ht="66" customHeight="1">
      <c r="A5244" s="698"/>
      <c r="B5244" s="698"/>
      <c r="C5244" s="696"/>
      <c r="D5244" s="700"/>
      <c r="E5244" s="701" t="s">
        <v>978</v>
      </c>
      <c r="F5244" s="702"/>
      <c r="G5244" s="703"/>
    </row>
    <row r="5245" spans="1:7" ht="18" customHeight="1"/>
    <row r="5246" spans="1:7" s="30" customFormat="1" ht="39.75" customHeight="1">
      <c r="A5246" s="516"/>
      <c r="B5246" s="516"/>
      <c r="C5246" s="517"/>
      <c r="D5246" s="518"/>
      <c r="E5246" s="196"/>
      <c r="F5246" s="28" t="s">
        <v>1430</v>
      </c>
      <c r="G5246" s="47">
        <f>SUM(G5241,G5243)</f>
        <v>1087047.19</v>
      </c>
    </row>
    <row r="5247" spans="1:7" ht="18" customHeight="1">
      <c r="A5247" s="32"/>
      <c r="B5247" s="32"/>
      <c r="C5247" s="32"/>
      <c r="D5247" s="110" t="s">
        <v>1422</v>
      </c>
      <c r="E5247" s="32"/>
      <c r="F5247" s="32"/>
      <c r="G5247" s="32"/>
    </row>
    <row r="5248" spans="1:7" s="25" customFormat="1" ht="65.25" customHeight="1">
      <c r="A5248" s="433">
        <v>266</v>
      </c>
      <c r="B5248" s="433" t="s">
        <v>39</v>
      </c>
      <c r="C5248" s="433" t="s">
        <v>11</v>
      </c>
      <c r="D5248" s="522" t="s">
        <v>1431</v>
      </c>
      <c r="E5248" s="433"/>
      <c r="F5248" s="433" t="s">
        <v>75</v>
      </c>
      <c r="G5248" s="433"/>
    </row>
    <row r="5249" spans="1:7" s="30" customFormat="1" ht="39.75" customHeight="1">
      <c r="A5249" s="516"/>
      <c r="B5249" s="516"/>
      <c r="C5249" s="517"/>
      <c r="D5249" s="518"/>
      <c r="E5249" s="196"/>
      <c r="F5249" s="28" t="s">
        <v>706</v>
      </c>
      <c r="G5249" s="47"/>
    </row>
    <row r="5250" spans="1:7" ht="18" customHeight="1"/>
    <row r="5251" spans="1:7" ht="18" customHeight="1"/>
    <row r="5252" spans="1:7" s="36" customFormat="1" ht="40.5" customHeight="1">
      <c r="A5252" s="52" t="s">
        <v>575</v>
      </c>
      <c r="B5252" s="53"/>
      <c r="C5252" s="54" t="s">
        <v>1432</v>
      </c>
      <c r="D5252" s="55"/>
      <c r="E5252" s="59" t="s">
        <v>131</v>
      </c>
      <c r="F5252" s="63"/>
      <c r="G5252" s="54"/>
    </row>
    <row r="5253" spans="1:7" s="25" customFormat="1" ht="40.5" customHeight="1">
      <c r="A5253" s="52" t="s">
        <v>132</v>
      </c>
      <c r="B5253" s="53"/>
      <c r="C5253" s="54" t="s">
        <v>1425</v>
      </c>
      <c r="D5253" s="55"/>
      <c r="E5253" s="59" t="s">
        <v>131</v>
      </c>
      <c r="F5253" s="63"/>
      <c r="G5253" s="54"/>
    </row>
    <row r="5254" spans="1:7" s="25" customFormat="1">
      <c r="A5254" s="59"/>
      <c r="B5254" s="54"/>
      <c r="C5254" s="54"/>
      <c r="D5254" s="60"/>
      <c r="E5254" s="59"/>
      <c r="F5254" s="94"/>
      <c r="G5254" s="95"/>
    </row>
    <row r="5255" spans="1:7" s="25" customFormat="1">
      <c r="A5255" s="59"/>
      <c r="B5255" s="54"/>
      <c r="C5255" s="54"/>
      <c r="D5255" s="60"/>
      <c r="E5255" s="199" t="s">
        <v>138</v>
      </c>
      <c r="F5255" s="96"/>
      <c r="G5255" s="96"/>
    </row>
    <row r="5256" spans="1:7" s="25" customFormat="1">
      <c r="A5256" s="59"/>
      <c r="B5256" s="54"/>
      <c r="C5256" s="54"/>
      <c r="D5256" s="60"/>
      <c r="E5256" s="59"/>
      <c r="F5256" s="54"/>
      <c r="G5256" s="63"/>
    </row>
    <row r="5257" spans="1:7" s="25" customFormat="1" ht="90" customHeight="1">
      <c r="A5257" s="59"/>
      <c r="B5257" s="54"/>
      <c r="C5257" s="54"/>
      <c r="D5257" s="60"/>
      <c r="E5257" s="59"/>
      <c r="F5257" s="54"/>
      <c r="G5257" s="63"/>
    </row>
    <row r="5258" spans="1:7" s="25" customFormat="1">
      <c r="A5258" s="59"/>
      <c r="B5258" s="54"/>
      <c r="C5258" s="54"/>
      <c r="D5258" s="60"/>
      <c r="E5258" s="64" t="s">
        <v>140</v>
      </c>
      <c r="F5258" s="54"/>
      <c r="G5258" s="63"/>
    </row>
    <row r="5259" spans="1:7" s="25" customFormat="1">
      <c r="A5259" s="55" t="s">
        <v>139</v>
      </c>
      <c r="B5259" s="54"/>
      <c r="C5259" s="54"/>
      <c r="D5259" s="60"/>
      <c r="E5259" s="64" t="s">
        <v>141</v>
      </c>
      <c r="F5259" s="54"/>
      <c r="G5259" s="63"/>
    </row>
    <row r="5260" spans="1:7" s="25" customFormat="1">
      <c r="A5260" s="59"/>
      <c r="B5260" s="54"/>
      <c r="C5260" s="54"/>
      <c r="D5260" s="60"/>
      <c r="E5260" s="64" t="s">
        <v>142</v>
      </c>
      <c r="F5260" s="54"/>
      <c r="G5260" s="63"/>
    </row>
    <row r="5314" spans="1:7">
      <c r="A5314" s="741" t="s">
        <v>0</v>
      </c>
      <c r="B5314" s="741"/>
      <c r="C5314" s="741"/>
      <c r="D5314" s="741"/>
      <c r="E5314" s="741"/>
      <c r="F5314" s="741"/>
      <c r="G5314" s="741"/>
    </row>
    <row r="5315" spans="1:7">
      <c r="A5315" s="742" t="s">
        <v>1</v>
      </c>
      <c r="B5315" s="742"/>
      <c r="C5315" s="742"/>
      <c r="D5315" s="742"/>
      <c r="E5315" s="742"/>
      <c r="F5315" s="742"/>
      <c r="G5315" s="742"/>
    </row>
    <row r="5316" spans="1:7" ht="23.25" customHeight="1">
      <c r="A5316" s="1" t="s">
        <v>2</v>
      </c>
      <c r="B5316" s="515"/>
      <c r="C5316" s="515"/>
      <c r="D5316" s="754" t="s">
        <v>1416</v>
      </c>
      <c r="E5316" s="754"/>
      <c r="F5316" s="754"/>
      <c r="G5316" s="754"/>
    </row>
    <row r="5317" spans="1:7" ht="25.5">
      <c r="A5317" s="744" t="s">
        <v>3</v>
      </c>
      <c r="B5317" s="745"/>
      <c r="C5317" s="3" t="s">
        <v>4</v>
      </c>
      <c r="D5317" s="91" t="s">
        <v>5</v>
      </c>
      <c r="E5317" s="514" t="s">
        <v>6</v>
      </c>
      <c r="F5317" s="514" t="s">
        <v>7</v>
      </c>
      <c r="G5317" s="5" t="s">
        <v>8</v>
      </c>
    </row>
    <row r="5318" spans="1:7" ht="18" customHeight="1">
      <c r="D5318" s="173" t="s">
        <v>607</v>
      </c>
    </row>
    <row r="5319" spans="1:7">
      <c r="A5319" s="695"/>
      <c r="B5319" s="695"/>
      <c r="C5319" s="697" t="s">
        <v>11</v>
      </c>
      <c r="D5319" s="699" t="s">
        <v>226</v>
      </c>
      <c r="E5319" s="730"/>
      <c r="F5319" s="731"/>
      <c r="G5319" s="732"/>
    </row>
    <row r="5320" spans="1:7" ht="118.5" customHeight="1">
      <c r="A5320" s="696"/>
      <c r="B5320" s="696"/>
      <c r="C5320" s="698"/>
      <c r="D5320" s="700"/>
      <c r="E5320" s="733"/>
      <c r="F5320" s="734"/>
      <c r="G5320" s="735"/>
    </row>
    <row r="5321" spans="1:7">
      <c r="A5321" s="695">
        <v>1100</v>
      </c>
      <c r="B5321" s="695" t="s">
        <v>107</v>
      </c>
      <c r="C5321" s="697" t="s">
        <v>99</v>
      </c>
      <c r="D5321" s="699" t="s">
        <v>1417</v>
      </c>
      <c r="E5321" s="513">
        <v>887.24</v>
      </c>
      <c r="F5321" s="511" t="s">
        <v>111</v>
      </c>
      <c r="G5321" s="13">
        <f>SUM(A5321*E5321)</f>
        <v>975964</v>
      </c>
    </row>
    <row r="5322" spans="1:7" ht="25.5" customHeight="1">
      <c r="A5322" s="696"/>
      <c r="B5322" s="696"/>
      <c r="C5322" s="698"/>
      <c r="D5322" s="700"/>
      <c r="E5322" s="701" t="s">
        <v>1421</v>
      </c>
      <c r="F5322" s="702"/>
      <c r="G5322" s="703"/>
    </row>
    <row r="5323" spans="1:7" ht="18" customHeight="1"/>
    <row r="5324" spans="1:7">
      <c r="A5324" s="695"/>
      <c r="B5324" s="695"/>
      <c r="C5324" s="697" t="s">
        <v>15</v>
      </c>
      <c r="D5324" s="699" t="s">
        <v>1419</v>
      </c>
      <c r="E5324" s="730"/>
      <c r="F5324" s="731"/>
      <c r="G5324" s="732"/>
    </row>
    <row r="5325" spans="1:7" ht="42.75" customHeight="1">
      <c r="A5325" s="696"/>
      <c r="B5325" s="696"/>
      <c r="C5325" s="698"/>
      <c r="D5325" s="700"/>
      <c r="E5325" s="733"/>
      <c r="F5325" s="734"/>
      <c r="G5325" s="735"/>
    </row>
    <row r="5326" spans="1:7">
      <c r="A5326" s="695">
        <v>12</v>
      </c>
      <c r="B5326" s="695" t="s">
        <v>72</v>
      </c>
      <c r="C5326" s="697" t="s">
        <v>99</v>
      </c>
      <c r="D5326" s="699" t="s">
        <v>1420</v>
      </c>
      <c r="E5326" s="513">
        <v>2435.84</v>
      </c>
      <c r="F5326" s="511" t="s">
        <v>75</v>
      </c>
      <c r="G5326" s="13">
        <f>SUM(A5326*E5326)</f>
        <v>29230.080000000002</v>
      </c>
    </row>
    <row r="5327" spans="1:7" ht="25.5" customHeight="1">
      <c r="A5327" s="696"/>
      <c r="B5327" s="696"/>
      <c r="C5327" s="698"/>
      <c r="D5327" s="700"/>
      <c r="E5327" s="701" t="s">
        <v>1418</v>
      </c>
      <c r="F5327" s="702"/>
      <c r="G5327" s="703"/>
    </row>
    <row r="5328" spans="1:7" s="30" customFormat="1" ht="39.75" customHeight="1">
      <c r="A5328" s="510"/>
      <c r="B5328" s="510"/>
      <c r="C5328" s="511"/>
      <c r="D5328" s="512"/>
      <c r="E5328" s="196"/>
      <c r="F5328" s="28" t="s">
        <v>1423</v>
      </c>
      <c r="G5328" s="47">
        <f>SUM(G5321,G5326)</f>
        <v>1005194.08</v>
      </c>
    </row>
    <row r="5329" spans="1:7" ht="18" customHeight="1">
      <c r="A5329" s="32"/>
      <c r="B5329" s="32"/>
      <c r="C5329" s="32"/>
      <c r="D5329" s="110" t="s">
        <v>1422</v>
      </c>
      <c r="E5329" s="32"/>
      <c r="F5329" s="32"/>
      <c r="G5329" s="32"/>
    </row>
    <row r="5330" spans="1:7" s="25" customFormat="1" ht="65.25" customHeight="1">
      <c r="A5330" s="433">
        <v>2</v>
      </c>
      <c r="B5330" s="433" t="s">
        <v>72</v>
      </c>
      <c r="C5330" s="433" t="s">
        <v>11</v>
      </c>
      <c r="D5330" s="522" t="s">
        <v>1424</v>
      </c>
      <c r="E5330" s="433"/>
      <c r="F5330" s="433" t="s">
        <v>75</v>
      </c>
      <c r="G5330" s="433"/>
    </row>
    <row r="5331" spans="1:7" s="30" customFormat="1" ht="39.75" customHeight="1">
      <c r="A5331" s="510"/>
      <c r="B5331" s="510"/>
      <c r="C5331" s="511"/>
      <c r="D5331" s="512"/>
      <c r="E5331" s="196"/>
      <c r="F5331" s="28" t="s">
        <v>706</v>
      </c>
      <c r="G5331" s="47"/>
    </row>
    <row r="5332" spans="1:7" ht="18" customHeight="1"/>
    <row r="5333" spans="1:7" ht="18" customHeight="1"/>
    <row r="5334" spans="1:7" s="36" customFormat="1" ht="40.5" customHeight="1">
      <c r="A5334" s="52" t="s">
        <v>575</v>
      </c>
      <c r="B5334" s="53"/>
      <c r="C5334" s="54" t="s">
        <v>1426</v>
      </c>
      <c r="D5334" s="55"/>
      <c r="E5334" s="59" t="s">
        <v>131</v>
      </c>
      <c r="F5334" s="63"/>
      <c r="G5334" s="54"/>
    </row>
    <row r="5335" spans="1:7" s="25" customFormat="1" ht="40.5" customHeight="1">
      <c r="A5335" s="52" t="s">
        <v>132</v>
      </c>
      <c r="B5335" s="53"/>
      <c r="C5335" s="54" t="s">
        <v>1425</v>
      </c>
      <c r="D5335" s="55"/>
      <c r="E5335" s="59" t="s">
        <v>131</v>
      </c>
      <c r="F5335" s="63"/>
      <c r="G5335" s="54"/>
    </row>
    <row r="5336" spans="1:7" s="25" customFormat="1">
      <c r="A5336" s="59"/>
      <c r="B5336" s="54"/>
      <c r="C5336" s="54"/>
      <c r="D5336" s="60"/>
      <c r="E5336" s="59"/>
      <c r="F5336" s="94"/>
      <c r="G5336" s="95"/>
    </row>
    <row r="5337" spans="1:7" s="25" customFormat="1">
      <c r="A5337" s="59"/>
      <c r="B5337" s="54"/>
      <c r="C5337" s="54"/>
      <c r="D5337" s="60"/>
      <c r="E5337" s="199" t="s">
        <v>138</v>
      </c>
      <c r="F5337" s="96"/>
      <c r="G5337" s="96"/>
    </row>
    <row r="5338" spans="1:7" s="25" customFormat="1">
      <c r="A5338" s="59"/>
      <c r="B5338" s="54"/>
      <c r="C5338" s="54"/>
      <c r="D5338" s="60"/>
      <c r="E5338" s="59"/>
      <c r="F5338" s="54"/>
      <c r="G5338" s="63"/>
    </row>
    <row r="5339" spans="1:7" s="25" customFormat="1" ht="90" customHeight="1">
      <c r="A5339" s="59"/>
      <c r="B5339" s="54"/>
      <c r="C5339" s="54"/>
      <c r="D5339" s="60"/>
      <c r="E5339" s="59"/>
      <c r="F5339" s="54"/>
      <c r="G5339" s="63"/>
    </row>
    <row r="5340" spans="1:7" s="25" customFormat="1">
      <c r="A5340" s="59"/>
      <c r="B5340" s="54"/>
      <c r="C5340" s="54"/>
      <c r="D5340" s="60"/>
      <c r="E5340" s="64" t="s">
        <v>140</v>
      </c>
      <c r="F5340" s="54"/>
      <c r="G5340" s="63"/>
    </row>
    <row r="5341" spans="1:7" s="25" customFormat="1">
      <c r="A5341" s="55" t="s">
        <v>139</v>
      </c>
      <c r="B5341" s="54"/>
      <c r="C5341" s="54"/>
      <c r="D5341" s="60"/>
      <c r="E5341" s="64" t="s">
        <v>141</v>
      </c>
      <c r="F5341" s="54"/>
      <c r="G5341" s="63"/>
    </row>
    <row r="5342" spans="1:7" s="25" customFormat="1">
      <c r="A5342" s="59"/>
      <c r="B5342" s="54"/>
      <c r="C5342" s="54"/>
      <c r="D5342" s="60"/>
      <c r="E5342" s="64" t="s">
        <v>142</v>
      </c>
      <c r="F5342" s="54"/>
      <c r="G5342" s="63"/>
    </row>
    <row r="5344" spans="1:7" ht="18" customHeight="1"/>
    <row r="5345" ht="18" customHeight="1"/>
    <row r="5346" ht="18" customHeight="1"/>
    <row r="5347" ht="18" customHeight="1"/>
    <row r="5348" ht="18" customHeight="1"/>
    <row r="5349" ht="18" customHeight="1"/>
    <row r="5350" ht="18" customHeight="1"/>
    <row r="5351" ht="18" customHeight="1"/>
    <row r="5352" ht="18" customHeight="1"/>
    <row r="5353" ht="18" customHeight="1"/>
    <row r="5354" ht="18" customHeight="1"/>
    <row r="5355" ht="18" customHeight="1"/>
    <row r="5356" ht="18" customHeight="1"/>
    <row r="5357" ht="18" customHeight="1"/>
    <row r="5358" ht="18" customHeight="1"/>
    <row r="5359" ht="18" customHeight="1"/>
    <row r="5360" ht="18" customHeight="1"/>
    <row r="5361" ht="18" customHeight="1"/>
    <row r="5362" ht="18" customHeight="1"/>
    <row r="5363" ht="18" customHeight="1"/>
    <row r="5364" ht="18" customHeight="1"/>
    <row r="5365" ht="18" customHeight="1"/>
    <row r="5366" ht="18" customHeight="1"/>
    <row r="5367" ht="18" customHeight="1"/>
    <row r="5368" ht="18" customHeight="1"/>
    <row r="5369" ht="18" customHeight="1"/>
    <row r="5370" ht="18" customHeight="1"/>
    <row r="5371" ht="18" customHeight="1"/>
    <row r="5372" ht="18" customHeight="1"/>
    <row r="5373" ht="18" customHeight="1"/>
    <row r="5374" ht="18" customHeight="1"/>
    <row r="5375" ht="18" customHeight="1"/>
    <row r="5376" ht="18" customHeight="1"/>
    <row r="5377" ht="18" customHeight="1"/>
    <row r="5378" ht="18" customHeight="1"/>
    <row r="5379" ht="18" customHeight="1"/>
    <row r="5380" ht="18" customHeight="1"/>
    <row r="5381" ht="18" customHeight="1"/>
    <row r="5382" ht="18" customHeight="1"/>
    <row r="5383" ht="18" customHeight="1"/>
    <row r="5384" ht="18" customHeight="1"/>
    <row r="5385" ht="18" customHeight="1"/>
    <row r="5386" ht="18" customHeight="1"/>
    <row r="5387" ht="18" customHeight="1"/>
    <row r="5388" ht="18" customHeight="1"/>
    <row r="5389" ht="18" customHeight="1"/>
    <row r="5390" ht="18" customHeight="1"/>
    <row r="5391" ht="18" customHeight="1"/>
    <row r="5392" ht="18" customHeight="1"/>
    <row r="5393" spans="1:7" ht="18" customHeight="1"/>
    <row r="5394" spans="1:7" ht="18" customHeight="1"/>
    <row r="5395" spans="1:7" ht="18" customHeight="1"/>
    <row r="5396" spans="1:7" ht="18" customHeight="1"/>
    <row r="5397" spans="1:7" ht="18" customHeight="1"/>
    <row r="5398" spans="1:7" ht="18" customHeight="1"/>
    <row r="5399" spans="1:7" ht="18" customHeight="1"/>
    <row r="5400" spans="1:7" ht="18" customHeight="1"/>
    <row r="5401" spans="1:7" ht="18" customHeight="1"/>
    <row r="5402" spans="1:7" ht="18" customHeight="1"/>
    <row r="5403" spans="1:7" ht="18" customHeight="1"/>
    <row r="5404" spans="1:7">
      <c r="A5404" s="741" t="s">
        <v>0</v>
      </c>
      <c r="B5404" s="741"/>
      <c r="C5404" s="741"/>
      <c r="D5404" s="741"/>
      <c r="E5404" s="741"/>
      <c r="F5404" s="741"/>
      <c r="G5404" s="741"/>
    </row>
    <row r="5405" spans="1:7">
      <c r="A5405" s="742" t="s">
        <v>1</v>
      </c>
      <c r="B5405" s="742"/>
      <c r="C5405" s="742"/>
      <c r="D5405" s="742"/>
      <c r="E5405" s="742"/>
      <c r="F5405" s="742"/>
      <c r="G5405" s="742"/>
    </row>
    <row r="5406" spans="1:7">
      <c r="A5406" s="1" t="s">
        <v>2</v>
      </c>
      <c r="B5406" s="507"/>
      <c r="C5406" s="507"/>
      <c r="D5406" s="754" t="s">
        <v>819</v>
      </c>
      <c r="E5406" s="754"/>
      <c r="F5406" s="754"/>
      <c r="G5406" s="754"/>
    </row>
    <row r="5407" spans="1:7" ht="25.5">
      <c r="A5407" s="744" t="s">
        <v>3</v>
      </c>
      <c r="B5407" s="745"/>
      <c r="C5407" s="3" t="s">
        <v>4</v>
      </c>
      <c r="D5407" s="91" t="s">
        <v>5</v>
      </c>
      <c r="E5407" s="508" t="s">
        <v>6</v>
      </c>
      <c r="F5407" s="508" t="s">
        <v>7</v>
      </c>
      <c r="G5407" s="5" t="s">
        <v>8</v>
      </c>
    </row>
    <row r="5408" spans="1:7">
      <c r="A5408" s="500"/>
      <c r="B5408" s="501"/>
      <c r="C5408" s="3"/>
      <c r="D5408" s="104" t="s">
        <v>9</v>
      </c>
      <c r="E5408" s="508"/>
      <c r="F5408" s="508"/>
      <c r="G5408" s="5"/>
    </row>
    <row r="5409" spans="1:7" s="24" customFormat="1">
      <c r="A5409" s="697">
        <v>3378</v>
      </c>
      <c r="B5409" s="697" t="s">
        <v>39</v>
      </c>
      <c r="C5409" s="695" t="s">
        <v>11</v>
      </c>
      <c r="D5409" s="699" t="s">
        <v>149</v>
      </c>
      <c r="E5409" s="509">
        <v>121</v>
      </c>
      <c r="F5409" s="503" t="s">
        <v>42</v>
      </c>
      <c r="G5409" s="20">
        <f>SUM(A5409*E5409/100)</f>
        <v>4087.38</v>
      </c>
    </row>
    <row r="5410" spans="1:7" s="24" customFormat="1">
      <c r="A5410" s="698"/>
      <c r="B5410" s="698"/>
      <c r="C5410" s="696"/>
      <c r="D5410" s="700"/>
      <c r="E5410" s="727" t="s">
        <v>150</v>
      </c>
      <c r="F5410" s="728"/>
      <c r="G5410" s="729"/>
    </row>
    <row r="5411" spans="1:7">
      <c r="A5411" s="695">
        <v>420</v>
      </c>
      <c r="B5411" s="695" t="s">
        <v>10</v>
      </c>
      <c r="C5411" s="697" t="s">
        <v>15</v>
      </c>
      <c r="D5411" s="699" t="s">
        <v>462</v>
      </c>
      <c r="E5411" s="509">
        <v>3327.5</v>
      </c>
      <c r="F5411" s="503" t="s">
        <v>13</v>
      </c>
      <c r="G5411" s="20">
        <f>SUM(A5411*E5411/100)</f>
        <v>13975.5</v>
      </c>
    </row>
    <row r="5412" spans="1:7">
      <c r="A5412" s="696"/>
      <c r="B5412" s="696"/>
      <c r="C5412" s="698"/>
      <c r="D5412" s="700"/>
      <c r="E5412" s="701" t="s">
        <v>463</v>
      </c>
      <c r="F5412" s="702"/>
      <c r="G5412" s="703"/>
    </row>
    <row r="5413" spans="1:7" s="36" customFormat="1">
      <c r="A5413" s="697"/>
      <c r="B5413" s="697"/>
      <c r="C5413" s="695" t="s">
        <v>18</v>
      </c>
      <c r="D5413" s="699" t="s">
        <v>274</v>
      </c>
      <c r="E5413" s="730"/>
      <c r="F5413" s="731"/>
      <c r="G5413" s="732"/>
    </row>
    <row r="5414" spans="1:7" s="36" customFormat="1">
      <c r="A5414" s="698"/>
      <c r="B5414" s="698"/>
      <c r="C5414" s="696"/>
      <c r="D5414" s="700"/>
      <c r="E5414" s="733"/>
      <c r="F5414" s="734"/>
      <c r="G5414" s="735"/>
    </row>
    <row r="5415" spans="1:7" s="36" customFormat="1">
      <c r="A5415" s="697">
        <v>4</v>
      </c>
      <c r="B5415" s="697" t="s">
        <v>72</v>
      </c>
      <c r="C5415" s="695" t="s">
        <v>99</v>
      </c>
      <c r="D5415" s="699" t="s">
        <v>715</v>
      </c>
      <c r="E5415" s="509">
        <v>142.18</v>
      </c>
      <c r="F5415" s="503" t="s">
        <v>75</v>
      </c>
      <c r="G5415" s="20">
        <f>SUM(A5415*E5415)</f>
        <v>568.72</v>
      </c>
    </row>
    <row r="5416" spans="1:7" s="36" customFormat="1">
      <c r="A5416" s="698"/>
      <c r="B5416" s="698"/>
      <c r="C5416" s="696"/>
      <c r="D5416" s="700"/>
      <c r="E5416" s="701" t="s">
        <v>275</v>
      </c>
      <c r="F5416" s="702"/>
      <c r="G5416" s="703"/>
    </row>
    <row r="5417" spans="1:7" s="25" customFormat="1">
      <c r="A5417" s="697">
        <v>382</v>
      </c>
      <c r="B5417" s="697" t="s">
        <v>39</v>
      </c>
      <c r="C5417" s="697" t="s">
        <v>21</v>
      </c>
      <c r="D5417" s="699" t="s">
        <v>717</v>
      </c>
      <c r="E5417" s="509">
        <v>786.5</v>
      </c>
      <c r="F5417" s="503" t="s">
        <v>75</v>
      </c>
      <c r="G5417" s="20">
        <f>SUM(A5417*E5417/100)</f>
        <v>3004.43</v>
      </c>
    </row>
    <row r="5418" spans="1:7" s="25" customFormat="1" ht="30" customHeight="1">
      <c r="A5418" s="698"/>
      <c r="B5418" s="698"/>
      <c r="C5418" s="698"/>
      <c r="D5418" s="700"/>
      <c r="E5418" s="701" t="s">
        <v>718</v>
      </c>
      <c r="F5418" s="702"/>
      <c r="G5418" s="703"/>
    </row>
    <row r="5419" spans="1:7">
      <c r="A5419" s="695">
        <v>490</v>
      </c>
      <c r="B5419" s="695" t="s">
        <v>10</v>
      </c>
      <c r="C5419" s="697" t="s">
        <v>25</v>
      </c>
      <c r="D5419" s="699" t="s">
        <v>241</v>
      </c>
      <c r="E5419" s="509">
        <v>3176.25</v>
      </c>
      <c r="F5419" s="503" t="s">
        <v>242</v>
      </c>
      <c r="G5419" s="20">
        <f>SUM(A5419*E5419/1000)</f>
        <v>1556.3625</v>
      </c>
    </row>
    <row r="5420" spans="1:7">
      <c r="A5420" s="696"/>
      <c r="B5420" s="696"/>
      <c r="C5420" s="698"/>
      <c r="D5420" s="700"/>
      <c r="E5420" s="701" t="s">
        <v>180</v>
      </c>
      <c r="F5420" s="702"/>
      <c r="G5420" s="703"/>
    </row>
    <row r="5421" spans="1:7">
      <c r="A5421" s="695">
        <v>163</v>
      </c>
      <c r="B5421" s="695" t="s">
        <v>10</v>
      </c>
      <c r="C5421" s="697" t="s">
        <v>29</v>
      </c>
      <c r="D5421" s="699" t="s">
        <v>375</v>
      </c>
      <c r="E5421" s="509">
        <v>8694.9500000000007</v>
      </c>
      <c r="F5421" s="503" t="s">
        <v>13</v>
      </c>
      <c r="G5421" s="20">
        <f>SUM(A5421*E5421/100)</f>
        <v>14172.7685</v>
      </c>
    </row>
    <row r="5422" spans="1:7">
      <c r="A5422" s="696"/>
      <c r="B5422" s="696"/>
      <c r="C5422" s="698"/>
      <c r="D5422" s="700"/>
      <c r="E5422" s="701" t="s">
        <v>14</v>
      </c>
      <c r="F5422" s="702"/>
      <c r="G5422" s="703"/>
    </row>
    <row r="5423" spans="1:7">
      <c r="A5423" s="695">
        <v>185</v>
      </c>
      <c r="B5423" s="695" t="s">
        <v>10</v>
      </c>
      <c r="C5423" s="697" t="s">
        <v>33</v>
      </c>
      <c r="D5423" s="699" t="s">
        <v>16</v>
      </c>
      <c r="E5423" s="509">
        <v>11948.36</v>
      </c>
      <c r="F5423" s="503" t="s">
        <v>13</v>
      </c>
      <c r="G5423" s="13">
        <f>SUM(A5423*E5423/100)</f>
        <v>22104.466</v>
      </c>
    </row>
    <row r="5424" spans="1:7">
      <c r="A5424" s="696"/>
      <c r="B5424" s="696"/>
      <c r="C5424" s="698"/>
      <c r="D5424" s="700"/>
      <c r="E5424" s="701" t="s">
        <v>17</v>
      </c>
      <c r="F5424" s="702"/>
      <c r="G5424" s="703"/>
    </row>
    <row r="5425" spans="1:7">
      <c r="A5425" s="695">
        <v>185</v>
      </c>
      <c r="B5425" s="695" t="s">
        <v>10</v>
      </c>
      <c r="C5425" s="697" t="s">
        <v>36</v>
      </c>
      <c r="D5425" s="699" t="s">
        <v>816</v>
      </c>
      <c r="E5425" s="509">
        <v>4982.18</v>
      </c>
      <c r="F5425" s="503" t="s">
        <v>13</v>
      </c>
      <c r="G5425" s="13">
        <f>SUM(A5425*E5425/100)</f>
        <v>9217.0330000000013</v>
      </c>
    </row>
    <row r="5426" spans="1:7" ht="47.25" customHeight="1">
      <c r="A5426" s="696"/>
      <c r="B5426" s="696"/>
      <c r="C5426" s="698"/>
      <c r="D5426" s="700"/>
      <c r="E5426" s="701" t="s">
        <v>817</v>
      </c>
      <c r="F5426" s="702"/>
      <c r="G5426" s="703"/>
    </row>
    <row r="5427" spans="1:7">
      <c r="A5427" s="695">
        <v>555</v>
      </c>
      <c r="B5427" s="695" t="s">
        <v>10</v>
      </c>
      <c r="C5427" s="697" t="s">
        <v>40</v>
      </c>
      <c r="D5427" s="699" t="s">
        <v>204</v>
      </c>
      <c r="E5427" s="509">
        <v>12346.65</v>
      </c>
      <c r="F5427" s="503" t="s">
        <v>13</v>
      </c>
      <c r="G5427" s="20">
        <f>SUM(A5427*E5427/100)</f>
        <v>68523.907500000001</v>
      </c>
    </row>
    <row r="5428" spans="1:7">
      <c r="A5428" s="696"/>
      <c r="B5428" s="696"/>
      <c r="C5428" s="698"/>
      <c r="D5428" s="700"/>
      <c r="E5428" s="701" t="s">
        <v>205</v>
      </c>
      <c r="F5428" s="702"/>
      <c r="G5428" s="703"/>
    </row>
    <row r="5429" spans="1:7" ht="25.5">
      <c r="A5429" s="494">
        <v>944</v>
      </c>
      <c r="B5429" s="494" t="s">
        <v>10</v>
      </c>
      <c r="C5429" s="492" t="s">
        <v>44</v>
      </c>
      <c r="D5429" s="497" t="s">
        <v>395</v>
      </c>
      <c r="E5429" s="509">
        <v>1141.25</v>
      </c>
      <c r="F5429" s="503" t="s">
        <v>13</v>
      </c>
      <c r="G5429" s="20">
        <f>SUM(A5429*E5429/100)</f>
        <v>10773.4</v>
      </c>
    </row>
    <row r="5430" spans="1:7">
      <c r="A5430" s="495"/>
      <c r="B5430" s="495"/>
      <c r="C5430" s="493" t="s">
        <v>99</v>
      </c>
      <c r="D5430" s="496"/>
      <c r="E5430" s="701" t="s">
        <v>256</v>
      </c>
      <c r="F5430" s="702"/>
      <c r="G5430" s="703"/>
    </row>
    <row r="5431" spans="1:7">
      <c r="A5431" s="695">
        <v>156</v>
      </c>
      <c r="B5431" s="695" t="s">
        <v>10</v>
      </c>
      <c r="C5431" s="697" t="s">
        <v>47</v>
      </c>
      <c r="D5431" s="699" t="s">
        <v>22</v>
      </c>
      <c r="E5431" s="509">
        <v>8122.95</v>
      </c>
      <c r="F5431" s="503" t="s">
        <v>13</v>
      </c>
      <c r="G5431" s="20">
        <f>SUM(A5431*E5431/100)</f>
        <v>12671.802</v>
      </c>
    </row>
    <row r="5432" spans="1:7">
      <c r="A5432" s="696"/>
      <c r="B5432" s="696"/>
      <c r="C5432" s="698"/>
      <c r="D5432" s="700"/>
      <c r="E5432" s="701" t="s">
        <v>23</v>
      </c>
      <c r="F5432" s="702"/>
      <c r="G5432" s="703"/>
    </row>
    <row r="5433" spans="1:7" s="25" customFormat="1">
      <c r="A5433" s="697">
        <v>3378</v>
      </c>
      <c r="B5433" s="697" t="s">
        <v>39</v>
      </c>
      <c r="C5433" s="695" t="s">
        <v>50</v>
      </c>
      <c r="D5433" s="699" t="s">
        <v>151</v>
      </c>
      <c r="E5433" s="509">
        <v>660</v>
      </c>
      <c r="F5433" s="503" t="s">
        <v>42</v>
      </c>
      <c r="G5433" s="20">
        <f>SUM(A5433*E5433/100)</f>
        <v>22294.799999999999</v>
      </c>
    </row>
    <row r="5434" spans="1:7" s="25" customFormat="1">
      <c r="A5434" s="698"/>
      <c r="B5434" s="698"/>
      <c r="C5434" s="696"/>
      <c r="D5434" s="700"/>
      <c r="E5434" s="727" t="s">
        <v>152</v>
      </c>
      <c r="F5434" s="728"/>
      <c r="G5434" s="729"/>
    </row>
    <row r="5435" spans="1:7" s="24" customFormat="1">
      <c r="A5435" s="697">
        <v>6426</v>
      </c>
      <c r="B5435" s="697" t="s">
        <v>39</v>
      </c>
      <c r="C5435" s="695" t="s">
        <v>54</v>
      </c>
      <c r="D5435" s="699" t="s">
        <v>41</v>
      </c>
      <c r="E5435" s="509">
        <v>2206.6</v>
      </c>
      <c r="F5435" s="503" t="s">
        <v>42</v>
      </c>
      <c r="G5435" s="20">
        <f>SUM(A5435*E5435/100)</f>
        <v>141796.11600000001</v>
      </c>
    </row>
    <row r="5436" spans="1:7" s="24" customFormat="1">
      <c r="A5436" s="698"/>
      <c r="B5436" s="698"/>
      <c r="C5436" s="696"/>
      <c r="D5436" s="700"/>
      <c r="E5436" s="727" t="s">
        <v>43</v>
      </c>
      <c r="F5436" s="728"/>
      <c r="G5436" s="729"/>
    </row>
    <row r="5437" spans="1:7" s="24" customFormat="1">
      <c r="A5437" s="697">
        <v>6426</v>
      </c>
      <c r="B5437" s="697" t="s">
        <v>39</v>
      </c>
      <c r="C5437" s="695" t="s">
        <v>57</v>
      </c>
      <c r="D5437" s="699" t="s">
        <v>45</v>
      </c>
      <c r="E5437" s="503">
        <v>2197.52</v>
      </c>
      <c r="F5437" s="503" t="s">
        <v>42</v>
      </c>
      <c r="G5437" s="20">
        <f>SUM(A5437*E5437/100)</f>
        <v>141212.63519999999</v>
      </c>
    </row>
    <row r="5438" spans="1:7" s="24" customFormat="1">
      <c r="A5438" s="698"/>
      <c r="B5438" s="698"/>
      <c r="C5438" s="696"/>
      <c r="D5438" s="700"/>
      <c r="E5438" s="727" t="s">
        <v>46</v>
      </c>
      <c r="F5438" s="728"/>
      <c r="G5438" s="729"/>
    </row>
    <row r="5439" spans="1:7" ht="38.25">
      <c r="A5439" s="494"/>
      <c r="B5439" s="494"/>
      <c r="C5439" s="492" t="s">
        <v>60</v>
      </c>
      <c r="D5439" s="497" t="s">
        <v>153</v>
      </c>
      <c r="E5439" s="730"/>
      <c r="F5439" s="731"/>
      <c r="G5439" s="732"/>
    </row>
    <row r="5440" spans="1:7">
      <c r="A5440" s="695">
        <v>1778</v>
      </c>
      <c r="B5440" s="695" t="s">
        <v>39</v>
      </c>
      <c r="C5440" s="697" t="s">
        <v>154</v>
      </c>
      <c r="D5440" s="699" t="s">
        <v>158</v>
      </c>
      <c r="E5440" s="509">
        <v>3275.5</v>
      </c>
      <c r="F5440" s="503" t="s">
        <v>42</v>
      </c>
      <c r="G5440" s="20">
        <f>SUM(A5440*E5440/100)</f>
        <v>58238.39</v>
      </c>
    </row>
    <row r="5441" spans="1:7">
      <c r="A5441" s="696"/>
      <c r="B5441" s="696"/>
      <c r="C5441" s="698"/>
      <c r="D5441" s="700"/>
      <c r="E5441" s="701" t="s">
        <v>408</v>
      </c>
      <c r="F5441" s="702"/>
      <c r="G5441" s="703"/>
    </row>
    <row r="5442" spans="1:7" s="25" customFormat="1">
      <c r="A5442" s="697">
        <v>92</v>
      </c>
      <c r="B5442" s="697" t="s">
        <v>39</v>
      </c>
      <c r="C5442" s="695" t="s">
        <v>63</v>
      </c>
      <c r="D5442" s="699" t="s">
        <v>164</v>
      </c>
      <c r="E5442" s="509">
        <v>1273.76</v>
      </c>
      <c r="F5442" s="503" t="s">
        <v>165</v>
      </c>
      <c r="G5442" s="20">
        <f>SUM(A5442*E5442)</f>
        <v>117185.92</v>
      </c>
    </row>
    <row r="5443" spans="1:7" s="25" customFormat="1">
      <c r="A5443" s="698"/>
      <c r="B5443" s="698"/>
      <c r="C5443" s="696"/>
      <c r="D5443" s="700"/>
      <c r="E5443" s="701" t="s">
        <v>166</v>
      </c>
      <c r="F5443" s="702"/>
      <c r="G5443" s="703"/>
    </row>
    <row r="5444" spans="1:7" s="25" customFormat="1">
      <c r="A5444" s="697">
        <v>136</v>
      </c>
      <c r="B5444" s="697" t="s">
        <v>39</v>
      </c>
      <c r="C5444" s="697" t="s">
        <v>66</v>
      </c>
      <c r="D5444" s="699" t="s">
        <v>48</v>
      </c>
      <c r="E5444" s="503">
        <v>27678.86</v>
      </c>
      <c r="F5444" s="503" t="s">
        <v>42</v>
      </c>
      <c r="G5444" s="20">
        <f>SUM(A5444*E5444/100)</f>
        <v>37643.249600000003</v>
      </c>
    </row>
    <row r="5445" spans="1:7" s="25" customFormat="1" ht="39" customHeight="1">
      <c r="A5445" s="698"/>
      <c r="B5445" s="698"/>
      <c r="C5445" s="698"/>
      <c r="D5445" s="700"/>
      <c r="E5445" s="707" t="s">
        <v>49</v>
      </c>
      <c r="F5445" s="707"/>
      <c r="G5445" s="707"/>
    </row>
    <row r="5446" spans="1:7">
      <c r="A5446" s="697">
        <v>304</v>
      </c>
      <c r="B5446" s="697" t="s">
        <v>39</v>
      </c>
      <c r="C5446" s="695" t="s">
        <v>69</v>
      </c>
      <c r="D5446" s="699" t="s">
        <v>51</v>
      </c>
      <c r="E5446" s="509">
        <v>28253.61</v>
      </c>
      <c r="F5446" s="503" t="s">
        <v>52</v>
      </c>
      <c r="G5446" s="20">
        <f>SUM(A5446*E5446/100)</f>
        <v>85890.974399999992</v>
      </c>
    </row>
    <row r="5447" spans="1:7" ht="39.75" customHeight="1">
      <c r="A5447" s="698"/>
      <c r="B5447" s="698"/>
      <c r="C5447" s="696"/>
      <c r="D5447" s="700"/>
      <c r="E5447" s="701" t="s">
        <v>53</v>
      </c>
      <c r="F5447" s="702"/>
      <c r="G5447" s="703"/>
    </row>
    <row r="5448" spans="1:7" s="25" customFormat="1">
      <c r="A5448" s="697">
        <v>2632</v>
      </c>
      <c r="B5448" s="697" t="s">
        <v>39</v>
      </c>
      <c r="C5448" s="695" t="s">
        <v>73</v>
      </c>
      <c r="D5448" s="699" t="s">
        <v>206</v>
      </c>
      <c r="E5448" s="509">
        <v>859.9</v>
      </c>
      <c r="F5448" s="503" t="s">
        <v>52</v>
      </c>
      <c r="G5448" s="20">
        <f>SUM(A5448*E5448/100)</f>
        <v>22632.567999999999</v>
      </c>
    </row>
    <row r="5449" spans="1:7" s="25" customFormat="1">
      <c r="A5449" s="698"/>
      <c r="B5449" s="698"/>
      <c r="C5449" s="696"/>
      <c r="D5449" s="700"/>
      <c r="E5449" s="701" t="s">
        <v>207</v>
      </c>
      <c r="F5449" s="702"/>
      <c r="G5449" s="703"/>
    </row>
    <row r="5450" spans="1:7">
      <c r="A5450" s="697">
        <v>6116</v>
      </c>
      <c r="B5450" s="697" t="s">
        <v>39</v>
      </c>
      <c r="C5450" s="695" t="s">
        <v>208</v>
      </c>
      <c r="D5450" s="755" t="s">
        <v>300</v>
      </c>
      <c r="E5450" s="506">
        <v>1043.9000000000001</v>
      </c>
      <c r="F5450" s="493" t="s">
        <v>42</v>
      </c>
      <c r="G5450" s="20">
        <f>SUM(A5450*E5450/100)</f>
        <v>63844.924000000006</v>
      </c>
    </row>
    <row r="5451" spans="1:7">
      <c r="A5451" s="698"/>
      <c r="B5451" s="698"/>
      <c r="C5451" s="696"/>
      <c r="D5451" s="700"/>
      <c r="E5451" s="701" t="s">
        <v>301</v>
      </c>
      <c r="F5451" s="702"/>
      <c r="G5451" s="703"/>
    </row>
    <row r="5452" spans="1:7" s="30" customFormat="1">
      <c r="A5452" s="85"/>
      <c r="B5452" s="188"/>
      <c r="C5452" s="188"/>
      <c r="D5452" s="189"/>
      <c r="E5452" s="85"/>
      <c r="F5452" s="190" t="s">
        <v>603</v>
      </c>
      <c r="G5452" s="191">
        <v>851395</v>
      </c>
    </row>
    <row r="5453" spans="1:7">
      <c r="A5453" s="172"/>
      <c r="D5453" s="185" t="s">
        <v>78</v>
      </c>
      <c r="E5453" s="172"/>
      <c r="G5453" s="174"/>
    </row>
    <row r="5454" spans="1:7" s="25" customFormat="1">
      <c r="A5454" s="704">
        <v>1</v>
      </c>
      <c r="B5454" s="704" t="s">
        <v>72</v>
      </c>
      <c r="C5454" s="705" t="s">
        <v>11</v>
      </c>
      <c r="D5454" s="706" t="s">
        <v>79</v>
      </c>
      <c r="E5454" s="509">
        <v>4802.6000000000004</v>
      </c>
      <c r="F5454" s="503" t="s">
        <v>75</v>
      </c>
      <c r="G5454" s="13">
        <f>SUM(A5454*E5454)</f>
        <v>4802.6000000000004</v>
      </c>
    </row>
    <row r="5455" spans="1:7" s="25" customFormat="1" ht="105" customHeight="1">
      <c r="A5455" s="704"/>
      <c r="B5455" s="704"/>
      <c r="C5455" s="705"/>
      <c r="D5455" s="706"/>
      <c r="E5455" s="707" t="s">
        <v>80</v>
      </c>
      <c r="F5455" s="707"/>
      <c r="G5455" s="707"/>
    </row>
    <row r="5456" spans="1:7" s="36" customFormat="1">
      <c r="A5456" s="695">
        <v>2</v>
      </c>
      <c r="B5456" s="695" t="s">
        <v>89</v>
      </c>
      <c r="C5456" s="697" t="s">
        <v>15</v>
      </c>
      <c r="D5456" s="699" t="s">
        <v>81</v>
      </c>
      <c r="E5456" s="509">
        <v>2042.43</v>
      </c>
      <c r="F5456" s="503" t="s">
        <v>75</v>
      </c>
      <c r="G5456" s="13">
        <f>SUM(A5456*E5456)</f>
        <v>4084.86</v>
      </c>
    </row>
    <row r="5457" spans="1:7" s="36" customFormat="1" ht="91.5" customHeight="1">
      <c r="A5457" s="696"/>
      <c r="B5457" s="696"/>
      <c r="C5457" s="698"/>
      <c r="D5457" s="700"/>
      <c r="E5457" s="701" t="s">
        <v>82</v>
      </c>
      <c r="F5457" s="702"/>
      <c r="G5457" s="703"/>
    </row>
    <row r="5458" spans="1:7">
      <c r="A5458" s="695">
        <v>2</v>
      </c>
      <c r="B5458" s="695" t="s">
        <v>72</v>
      </c>
      <c r="C5458" s="697" t="s">
        <v>18</v>
      </c>
      <c r="D5458" s="699" t="s">
        <v>83</v>
      </c>
      <c r="E5458" s="509">
        <v>447.15</v>
      </c>
      <c r="F5458" s="503" t="s">
        <v>75</v>
      </c>
      <c r="G5458" s="13">
        <f>SUM(A5458*E5458)</f>
        <v>894.3</v>
      </c>
    </row>
    <row r="5459" spans="1:7">
      <c r="A5459" s="696"/>
      <c r="B5459" s="696"/>
      <c r="C5459" s="698"/>
      <c r="D5459" s="700"/>
      <c r="E5459" s="701" t="s">
        <v>84</v>
      </c>
      <c r="F5459" s="702"/>
      <c r="G5459" s="703"/>
    </row>
    <row r="5460" spans="1:7">
      <c r="A5460" s="695">
        <v>3</v>
      </c>
      <c r="B5460" s="695" t="s">
        <v>72</v>
      </c>
      <c r="C5460" s="697" t="s">
        <v>21</v>
      </c>
      <c r="D5460" s="699" t="s">
        <v>85</v>
      </c>
      <c r="E5460" s="509">
        <v>1109.46</v>
      </c>
      <c r="F5460" s="503" t="s">
        <v>75</v>
      </c>
      <c r="G5460" s="13">
        <f>SUM(A5460*E5460)</f>
        <v>3328.38</v>
      </c>
    </row>
    <row r="5461" spans="1:7">
      <c r="A5461" s="696"/>
      <c r="B5461" s="696"/>
      <c r="C5461" s="698"/>
      <c r="D5461" s="700"/>
      <c r="E5461" s="746" t="s">
        <v>86</v>
      </c>
      <c r="F5461" s="747"/>
      <c r="G5461" s="748"/>
    </row>
    <row r="5462" spans="1:7" s="36" customFormat="1">
      <c r="A5462" s="695">
        <v>2</v>
      </c>
      <c r="B5462" s="695" t="s">
        <v>72</v>
      </c>
      <c r="C5462" s="697" t="s">
        <v>25</v>
      </c>
      <c r="D5462" s="699" t="s">
        <v>87</v>
      </c>
      <c r="E5462" s="509">
        <v>509.74</v>
      </c>
      <c r="F5462" s="503" t="s">
        <v>75</v>
      </c>
      <c r="G5462" s="13">
        <f>SUM(A5462*E5462)</f>
        <v>1019.48</v>
      </c>
    </row>
    <row r="5463" spans="1:7" s="36" customFormat="1">
      <c r="A5463" s="696"/>
      <c r="B5463" s="696"/>
      <c r="C5463" s="698"/>
      <c r="D5463" s="700"/>
      <c r="E5463" s="701" t="s">
        <v>88</v>
      </c>
      <c r="F5463" s="702"/>
      <c r="G5463" s="703"/>
    </row>
    <row r="5464" spans="1:7" s="36" customFormat="1">
      <c r="A5464" s="695">
        <v>1</v>
      </c>
      <c r="B5464" s="695" t="s">
        <v>89</v>
      </c>
      <c r="C5464" s="697" t="s">
        <v>29</v>
      </c>
      <c r="D5464" s="699" t="s">
        <v>90</v>
      </c>
      <c r="E5464" s="509">
        <v>1142.24</v>
      </c>
      <c r="F5464" s="503" t="s">
        <v>75</v>
      </c>
      <c r="G5464" s="13">
        <f>SUM(A5464*E5464)</f>
        <v>1142.24</v>
      </c>
    </row>
    <row r="5465" spans="1:7" s="36" customFormat="1">
      <c r="A5465" s="696"/>
      <c r="B5465" s="696"/>
      <c r="C5465" s="698"/>
      <c r="D5465" s="700"/>
      <c r="E5465" s="701" t="s">
        <v>91</v>
      </c>
      <c r="F5465" s="702"/>
      <c r="G5465" s="703"/>
    </row>
    <row r="5466" spans="1:7">
      <c r="A5466" s="695">
        <v>1</v>
      </c>
      <c r="B5466" s="695" t="s">
        <v>89</v>
      </c>
      <c r="C5466" s="697" t="s">
        <v>33</v>
      </c>
      <c r="D5466" s="699" t="s">
        <v>92</v>
      </c>
      <c r="E5466" s="509">
        <v>4694.8</v>
      </c>
      <c r="F5466" s="503" t="s">
        <v>75</v>
      </c>
      <c r="G5466" s="13">
        <f>SUM(A5466*E5466)</f>
        <v>4694.8</v>
      </c>
    </row>
    <row r="5467" spans="1:7">
      <c r="A5467" s="696"/>
      <c r="B5467" s="696"/>
      <c r="C5467" s="698"/>
      <c r="D5467" s="700"/>
      <c r="E5467" s="701" t="s">
        <v>93</v>
      </c>
      <c r="F5467" s="702"/>
      <c r="G5467" s="703"/>
    </row>
    <row r="5468" spans="1:7">
      <c r="A5468" s="695">
        <v>1</v>
      </c>
      <c r="B5468" s="695" t="s">
        <v>89</v>
      </c>
      <c r="C5468" s="697" t="s">
        <v>36</v>
      </c>
      <c r="D5468" s="699" t="s">
        <v>94</v>
      </c>
      <c r="E5468" s="509">
        <v>938.47</v>
      </c>
      <c r="F5468" s="503" t="s">
        <v>75</v>
      </c>
      <c r="G5468" s="13">
        <f>SUM(A5468*E5468)</f>
        <v>938.47</v>
      </c>
    </row>
    <row r="5469" spans="1:7" ht="30.75" customHeight="1">
      <c r="A5469" s="696"/>
      <c r="B5469" s="696"/>
      <c r="C5469" s="698"/>
      <c r="D5469" s="700"/>
      <c r="E5469" s="701" t="s">
        <v>95</v>
      </c>
      <c r="F5469" s="702"/>
      <c r="G5469" s="703"/>
    </row>
    <row r="5470" spans="1:7" s="36" customFormat="1">
      <c r="A5470" s="695">
        <v>1</v>
      </c>
      <c r="B5470" s="695" t="s">
        <v>89</v>
      </c>
      <c r="C5470" s="697" t="s">
        <v>40</v>
      </c>
      <c r="D5470" s="699" t="s">
        <v>96</v>
      </c>
      <c r="E5470" s="509">
        <v>795</v>
      </c>
      <c r="F5470" s="503" t="s">
        <v>75</v>
      </c>
      <c r="G5470" s="13">
        <f>SUM(A5470*E5470)</f>
        <v>795</v>
      </c>
    </row>
    <row r="5471" spans="1:7" s="36" customFormat="1">
      <c r="A5471" s="696"/>
      <c r="B5471" s="696"/>
      <c r="C5471" s="698"/>
      <c r="D5471" s="700"/>
      <c r="E5471" s="701" t="s">
        <v>97</v>
      </c>
      <c r="F5471" s="702"/>
      <c r="G5471" s="703"/>
    </row>
    <row r="5472" spans="1:7" s="36" customFormat="1">
      <c r="A5472" s="695"/>
      <c r="B5472" s="695"/>
      <c r="C5472" s="697" t="s">
        <v>44</v>
      </c>
      <c r="D5472" s="699" t="s">
        <v>98</v>
      </c>
      <c r="E5472" s="498"/>
      <c r="F5472" s="40"/>
      <c r="G5472" s="41"/>
    </row>
    <row r="5473" spans="1:7" s="36" customFormat="1">
      <c r="A5473" s="696"/>
      <c r="B5473" s="696"/>
      <c r="C5473" s="698"/>
      <c r="D5473" s="700"/>
      <c r="E5473" s="499"/>
      <c r="F5473" s="43"/>
      <c r="G5473" s="44"/>
    </row>
    <row r="5474" spans="1:7" s="36" customFormat="1">
      <c r="A5474" s="695">
        <v>1</v>
      </c>
      <c r="B5474" s="695" t="s">
        <v>89</v>
      </c>
      <c r="C5474" s="697" t="s">
        <v>99</v>
      </c>
      <c r="D5474" s="699" t="s">
        <v>100</v>
      </c>
      <c r="E5474" s="509">
        <v>271.92</v>
      </c>
      <c r="F5474" s="503" t="s">
        <v>75</v>
      </c>
      <c r="G5474" s="13">
        <f>SUM(A5474*E5474)</f>
        <v>271.92</v>
      </c>
    </row>
    <row r="5475" spans="1:7" s="36" customFormat="1">
      <c r="A5475" s="696"/>
      <c r="B5475" s="696"/>
      <c r="C5475" s="698"/>
      <c r="D5475" s="700"/>
      <c r="E5475" s="701" t="s">
        <v>101</v>
      </c>
      <c r="F5475" s="702"/>
      <c r="G5475" s="703"/>
    </row>
    <row r="5476" spans="1:7" s="36" customFormat="1">
      <c r="A5476" s="695">
        <v>1</v>
      </c>
      <c r="B5476" s="695" t="s">
        <v>89</v>
      </c>
      <c r="C5476" s="697" t="s">
        <v>102</v>
      </c>
      <c r="D5476" s="699" t="s">
        <v>103</v>
      </c>
      <c r="E5476" s="509">
        <v>365.42</v>
      </c>
      <c r="F5476" s="503" t="s">
        <v>75</v>
      </c>
      <c r="G5476" s="13">
        <f>SUM(A5476*E5476)</f>
        <v>365.42</v>
      </c>
    </row>
    <row r="5477" spans="1:7" s="36" customFormat="1">
      <c r="A5477" s="696"/>
      <c r="B5477" s="696"/>
      <c r="C5477" s="698"/>
      <c r="D5477" s="700"/>
      <c r="E5477" s="701" t="s">
        <v>104</v>
      </c>
      <c r="F5477" s="702"/>
      <c r="G5477" s="703"/>
    </row>
    <row r="5478" spans="1:7" s="30" customFormat="1" ht="39.75" customHeight="1">
      <c r="A5478" s="502"/>
      <c r="B5478" s="502"/>
      <c r="C5478" s="503"/>
      <c r="D5478" s="504"/>
      <c r="E5478" s="196"/>
      <c r="F5478" s="28" t="s">
        <v>105</v>
      </c>
      <c r="G5478" s="47">
        <v>23005</v>
      </c>
    </row>
    <row r="5479" spans="1:7" s="30" customFormat="1" ht="39.75" customHeight="1">
      <c r="A5479" s="502"/>
      <c r="B5479" s="502"/>
      <c r="C5479" s="503"/>
      <c r="D5479" s="504"/>
      <c r="E5479" s="196"/>
      <c r="F5479" s="28"/>
      <c r="G5479" s="47"/>
    </row>
    <row r="5480" spans="1:7" s="30" customFormat="1" ht="39.75" customHeight="1">
      <c r="A5480" s="502"/>
      <c r="B5480" s="502"/>
      <c r="C5480" s="503"/>
      <c r="D5480" s="504"/>
      <c r="E5480" s="196"/>
      <c r="F5480" s="28"/>
      <c r="G5480" s="47"/>
    </row>
    <row r="5481" spans="1:7" s="30" customFormat="1" ht="39.75" customHeight="1">
      <c r="A5481" s="502"/>
      <c r="B5481" s="502"/>
      <c r="C5481" s="503"/>
      <c r="D5481" s="504"/>
      <c r="E5481" s="196"/>
      <c r="F5481" s="28"/>
      <c r="G5481" s="47"/>
    </row>
    <row r="5482" spans="1:7" s="30" customFormat="1" ht="39.75" customHeight="1">
      <c r="A5482" s="502"/>
      <c r="B5482" s="502"/>
      <c r="C5482" s="503"/>
      <c r="D5482" s="504"/>
      <c r="E5482" s="196"/>
      <c r="F5482" s="28"/>
      <c r="G5482" s="47"/>
    </row>
    <row r="5483" spans="1:7" s="30" customFormat="1" ht="39.75" customHeight="1">
      <c r="A5483" s="502"/>
      <c r="B5483" s="502"/>
      <c r="C5483" s="503"/>
      <c r="D5483" s="504"/>
      <c r="E5483" s="196"/>
      <c r="F5483" s="28"/>
      <c r="G5483" s="47"/>
    </row>
    <row r="5484" spans="1:7" s="30" customFormat="1" ht="39.75" customHeight="1">
      <c r="A5484" s="502"/>
      <c r="B5484" s="502"/>
      <c r="C5484" s="503"/>
      <c r="D5484" s="504"/>
      <c r="E5484" s="196"/>
      <c r="F5484" s="28"/>
      <c r="G5484" s="47"/>
    </row>
    <row r="5485" spans="1:7" s="30" customFormat="1" ht="39.75" customHeight="1">
      <c r="A5485" s="502"/>
      <c r="B5485" s="502"/>
      <c r="C5485" s="503"/>
      <c r="D5485" s="504"/>
      <c r="E5485" s="196"/>
      <c r="F5485" s="28"/>
      <c r="G5485" s="47"/>
    </row>
    <row r="5486" spans="1:7" s="30" customFormat="1" ht="39.75" customHeight="1">
      <c r="A5486" s="502"/>
      <c r="B5486" s="502"/>
      <c r="C5486" s="503"/>
      <c r="D5486" s="504"/>
      <c r="E5486" s="196"/>
      <c r="F5486" s="28"/>
      <c r="G5486" s="47"/>
    </row>
    <row r="5487" spans="1:7" s="30" customFormat="1" ht="39.75" customHeight="1">
      <c r="A5487" s="502"/>
      <c r="B5487" s="502"/>
      <c r="C5487" s="503"/>
      <c r="D5487" s="504"/>
      <c r="E5487" s="196"/>
      <c r="F5487" s="28"/>
      <c r="G5487" s="47"/>
    </row>
    <row r="5488" spans="1:7" s="30" customFormat="1" ht="39.75" customHeight="1">
      <c r="A5488" s="502"/>
      <c r="B5488" s="502"/>
      <c r="C5488" s="503"/>
      <c r="D5488" s="504"/>
      <c r="E5488" s="196"/>
      <c r="F5488" s="28"/>
      <c r="G5488" s="47"/>
    </row>
    <row r="5489" spans="1:7" s="30" customFormat="1" ht="39.75" customHeight="1">
      <c r="A5489" s="502"/>
      <c r="B5489" s="502"/>
      <c r="C5489" s="503"/>
      <c r="D5489" s="504"/>
      <c r="E5489" s="196"/>
      <c r="F5489" s="28"/>
      <c r="G5489" s="47"/>
    </row>
    <row r="5490" spans="1:7" s="30" customFormat="1" ht="39.75" customHeight="1">
      <c r="A5490" s="502"/>
      <c r="B5490" s="502"/>
      <c r="C5490" s="503"/>
      <c r="D5490" s="504"/>
      <c r="E5490" s="196"/>
      <c r="F5490" s="28"/>
      <c r="G5490" s="47"/>
    </row>
    <row r="5491" spans="1:7" s="30" customFormat="1" ht="39.75" customHeight="1">
      <c r="A5491" s="502"/>
      <c r="B5491" s="502"/>
      <c r="C5491" s="503"/>
      <c r="D5491" s="504"/>
      <c r="E5491" s="196"/>
      <c r="F5491" s="28"/>
      <c r="G5491" s="47"/>
    </row>
    <row r="5492" spans="1:7" s="30" customFormat="1" ht="39.75" customHeight="1">
      <c r="A5492" s="502"/>
      <c r="B5492" s="502"/>
      <c r="C5492" s="503"/>
      <c r="D5492" s="504"/>
      <c r="E5492" s="196"/>
      <c r="F5492" s="28"/>
      <c r="G5492" s="47"/>
    </row>
    <row r="5493" spans="1:7" s="30" customFormat="1" ht="39.75" customHeight="1">
      <c r="A5493" s="502"/>
      <c r="B5493" s="502"/>
      <c r="C5493" s="503"/>
      <c r="D5493" s="504"/>
      <c r="E5493" s="196"/>
      <c r="F5493" s="28"/>
      <c r="G5493" s="47"/>
    </row>
    <row r="5494" spans="1:7" ht="25.5">
      <c r="A5494" s="744" t="s">
        <v>3</v>
      </c>
      <c r="B5494" s="745"/>
      <c r="C5494" s="3" t="s">
        <v>4</v>
      </c>
      <c r="D5494" s="91" t="s">
        <v>5</v>
      </c>
      <c r="E5494" s="508" t="s">
        <v>6</v>
      </c>
      <c r="F5494" s="508" t="s">
        <v>7</v>
      </c>
      <c r="G5494" s="5" t="s">
        <v>8</v>
      </c>
    </row>
    <row r="5495" spans="1:7">
      <c r="A5495" s="502"/>
      <c r="B5495" s="502"/>
      <c r="C5495" s="503"/>
      <c r="D5495" s="48" t="s">
        <v>106</v>
      </c>
      <c r="E5495" s="197"/>
      <c r="F5495" s="505"/>
      <c r="G5495" s="505"/>
    </row>
    <row r="5496" spans="1:7" s="36" customFormat="1">
      <c r="A5496" s="695">
        <v>25</v>
      </c>
      <c r="B5496" s="695" t="s">
        <v>107</v>
      </c>
      <c r="C5496" s="697" t="s">
        <v>11</v>
      </c>
      <c r="D5496" s="699" t="s">
        <v>108</v>
      </c>
      <c r="E5496" s="509">
        <v>373</v>
      </c>
      <c r="F5496" s="503" t="s">
        <v>75</v>
      </c>
      <c r="G5496" s="13">
        <f>SUM(A5496*E5496)</f>
        <v>9325</v>
      </c>
    </row>
    <row r="5497" spans="1:7" s="36" customFormat="1" ht="65.25" customHeight="1">
      <c r="A5497" s="696"/>
      <c r="B5497" s="696"/>
      <c r="C5497" s="698"/>
      <c r="D5497" s="700"/>
      <c r="E5497" s="701" t="s">
        <v>109</v>
      </c>
      <c r="F5497" s="702"/>
      <c r="G5497" s="703"/>
    </row>
    <row r="5498" spans="1:7">
      <c r="A5498" s="695">
        <v>1</v>
      </c>
      <c r="B5498" s="695" t="s">
        <v>72</v>
      </c>
      <c r="C5498" s="697" t="s">
        <v>15</v>
      </c>
      <c r="D5498" s="699" t="s">
        <v>113</v>
      </c>
      <c r="E5498" s="509">
        <v>14748</v>
      </c>
      <c r="F5498" s="503" t="s">
        <v>75</v>
      </c>
      <c r="G5498" s="13">
        <f>SUM(A5498*E5498)</f>
        <v>14748</v>
      </c>
    </row>
    <row r="5499" spans="1:7" ht="167.25" customHeight="1">
      <c r="A5499" s="696"/>
      <c r="B5499" s="696"/>
      <c r="C5499" s="698"/>
      <c r="D5499" s="700"/>
      <c r="E5499" s="701" t="s">
        <v>114</v>
      </c>
      <c r="F5499" s="702"/>
      <c r="G5499" s="703"/>
    </row>
    <row r="5500" spans="1:7" s="30" customFormat="1" ht="40.5" customHeight="1">
      <c r="A5500" s="3"/>
      <c r="B5500" s="3"/>
      <c r="C5500" s="508"/>
      <c r="D5500" s="26"/>
      <c r="E5500" s="196"/>
      <c r="F5500" s="28" t="s">
        <v>116</v>
      </c>
      <c r="G5500" s="29">
        <v>24073</v>
      </c>
    </row>
    <row r="5501" spans="1:7">
      <c r="A5501" s="75"/>
      <c r="B5501" s="75"/>
      <c r="C5501" s="76"/>
      <c r="D5501" s="77"/>
      <c r="E5501" s="198"/>
      <c r="F5501" s="79"/>
      <c r="G5501" s="109"/>
    </row>
    <row r="5502" spans="1:7" s="36" customFormat="1" ht="40.5" customHeight="1">
      <c r="A5502" s="52" t="s">
        <v>302</v>
      </c>
      <c r="B5502" s="53"/>
      <c r="C5502" s="54" t="s">
        <v>707</v>
      </c>
      <c r="D5502" s="55"/>
      <c r="E5502" s="59" t="s">
        <v>131</v>
      </c>
      <c r="F5502" s="63"/>
      <c r="G5502" s="54"/>
    </row>
    <row r="5503" spans="1:7" s="36" customFormat="1" ht="40.5" customHeight="1">
      <c r="A5503" s="76" t="s">
        <v>132</v>
      </c>
      <c r="B5503" s="53"/>
      <c r="C5503" s="54" t="s">
        <v>784</v>
      </c>
      <c r="D5503" s="55"/>
      <c r="E5503" s="59" t="s">
        <v>131</v>
      </c>
      <c r="F5503" s="63"/>
      <c r="G5503" s="54"/>
    </row>
    <row r="5504" spans="1:7" s="25" customFormat="1" ht="40.5" customHeight="1">
      <c r="A5504" s="76" t="s">
        <v>134</v>
      </c>
      <c r="B5504" s="53"/>
      <c r="C5504" s="54" t="s">
        <v>818</v>
      </c>
      <c r="D5504" s="55"/>
      <c r="E5504" s="59" t="s">
        <v>131</v>
      </c>
      <c r="F5504" s="63"/>
      <c r="G5504" s="54"/>
    </row>
    <row r="5505" spans="1:7" s="25" customFormat="1">
      <c r="A5505" s="59"/>
      <c r="B5505" s="54"/>
      <c r="C5505" s="54"/>
      <c r="D5505" s="60"/>
      <c r="E5505" s="59"/>
      <c r="F5505" s="94"/>
      <c r="G5505" s="95"/>
    </row>
    <row r="5506" spans="1:7" s="25" customFormat="1">
      <c r="A5506" s="59"/>
      <c r="B5506" s="54"/>
      <c r="C5506" s="54"/>
      <c r="D5506" s="60"/>
      <c r="E5506" s="199" t="s">
        <v>138</v>
      </c>
      <c r="F5506" s="96"/>
      <c r="G5506" s="96"/>
    </row>
    <row r="5507" spans="1:7" s="25" customFormat="1">
      <c r="A5507" s="59"/>
      <c r="B5507" s="54"/>
      <c r="C5507" s="54"/>
      <c r="D5507" s="60"/>
      <c r="E5507" s="59"/>
      <c r="F5507" s="54"/>
      <c r="G5507" s="63"/>
    </row>
    <row r="5508" spans="1:7" s="25" customFormat="1" ht="90" customHeight="1">
      <c r="A5508" s="59"/>
      <c r="B5508" s="54"/>
      <c r="C5508" s="54"/>
      <c r="D5508" s="60"/>
      <c r="E5508" s="59"/>
      <c r="F5508" s="54"/>
      <c r="G5508" s="63"/>
    </row>
    <row r="5509" spans="1:7" s="25" customFormat="1">
      <c r="A5509" s="59"/>
      <c r="B5509" s="54"/>
      <c r="C5509" s="54"/>
      <c r="D5509" s="60"/>
      <c r="E5509" s="64" t="s">
        <v>140</v>
      </c>
      <c r="F5509" s="54"/>
      <c r="G5509" s="63"/>
    </row>
    <row r="5510" spans="1:7" s="25" customFormat="1">
      <c r="A5510" s="55" t="s">
        <v>139</v>
      </c>
      <c r="B5510" s="54"/>
      <c r="C5510" s="54"/>
      <c r="D5510" s="60"/>
      <c r="E5510" s="64" t="s">
        <v>141</v>
      </c>
      <c r="F5510" s="54"/>
      <c r="G5510" s="63"/>
    </row>
    <row r="5511" spans="1:7" s="25" customFormat="1">
      <c r="A5511" s="59"/>
      <c r="B5511" s="54"/>
      <c r="C5511" s="54"/>
      <c r="D5511" s="60"/>
      <c r="E5511" s="64" t="s">
        <v>142</v>
      </c>
      <c r="F5511" s="54"/>
      <c r="G5511" s="63"/>
    </row>
    <row r="6410" spans="1:7">
      <c r="A6410" s="741" t="s">
        <v>0</v>
      </c>
      <c r="B6410" s="741"/>
      <c r="C6410" s="741"/>
      <c r="D6410" s="741"/>
      <c r="E6410" s="741"/>
      <c r="F6410" s="741"/>
      <c r="G6410" s="741"/>
    </row>
    <row r="6411" spans="1:7">
      <c r="A6411" s="742" t="s">
        <v>1</v>
      </c>
      <c r="B6411" s="742"/>
      <c r="C6411" s="742"/>
      <c r="D6411" s="742"/>
      <c r="E6411" s="742"/>
      <c r="F6411" s="742"/>
      <c r="G6411" s="742"/>
    </row>
    <row r="6412" spans="1:7" ht="16.5" customHeight="1">
      <c r="A6412" s="1" t="s">
        <v>2</v>
      </c>
      <c r="B6412" s="462"/>
      <c r="C6412" s="462"/>
      <c r="D6412" s="753" t="s">
        <v>1414</v>
      </c>
      <c r="E6412" s="753"/>
      <c r="F6412" s="753"/>
      <c r="G6412" s="753"/>
    </row>
    <row r="6413" spans="1:7" ht="30" customHeight="1">
      <c r="A6413" s="744" t="s">
        <v>3</v>
      </c>
      <c r="B6413" s="745"/>
      <c r="C6413" s="3" t="s">
        <v>4</v>
      </c>
      <c r="D6413" s="288" t="s">
        <v>5</v>
      </c>
      <c r="E6413" s="288" t="s">
        <v>6</v>
      </c>
      <c r="F6413" s="288" t="s">
        <v>7</v>
      </c>
      <c r="G6413" s="5" t="s">
        <v>8</v>
      </c>
    </row>
    <row r="6414" spans="1:7">
      <c r="A6414" s="463"/>
      <c r="B6414" s="463"/>
      <c r="C6414" s="3"/>
      <c r="D6414" s="104" t="s">
        <v>374</v>
      </c>
      <c r="E6414" s="463"/>
      <c r="F6414" s="463"/>
      <c r="G6414" s="5"/>
    </row>
    <row r="6415" spans="1:7" s="24" customFormat="1" ht="16.5" customHeight="1">
      <c r="A6415" s="697">
        <v>181</v>
      </c>
      <c r="B6415" s="697" t="s">
        <v>39</v>
      </c>
      <c r="C6415" s="695" t="s">
        <v>11</v>
      </c>
      <c r="D6415" s="699" t="s">
        <v>149</v>
      </c>
      <c r="E6415" s="488">
        <v>121</v>
      </c>
      <c r="F6415" s="484" t="s">
        <v>42</v>
      </c>
      <c r="G6415" s="20">
        <f>SUM(A6415*E6415/100)</f>
        <v>219.01</v>
      </c>
    </row>
    <row r="6416" spans="1:7" s="24" customFormat="1" ht="16.5" customHeight="1">
      <c r="A6416" s="698"/>
      <c r="B6416" s="698"/>
      <c r="C6416" s="696"/>
      <c r="D6416" s="700"/>
      <c r="E6416" s="727" t="s">
        <v>150</v>
      </c>
      <c r="F6416" s="728"/>
      <c r="G6416" s="729"/>
    </row>
    <row r="6417" spans="1:7" s="25" customFormat="1">
      <c r="A6417" s="697">
        <v>2538</v>
      </c>
      <c r="B6417" s="697" t="s">
        <v>39</v>
      </c>
      <c r="C6417" s="695" t="s">
        <v>15</v>
      </c>
      <c r="D6417" s="699" t="s">
        <v>1268</v>
      </c>
      <c r="E6417" s="484">
        <v>75.63</v>
      </c>
      <c r="F6417" s="484" t="s">
        <v>42</v>
      </c>
      <c r="G6417" s="20">
        <f>SUM(A6417*E6417/100)</f>
        <v>1919.4893999999999</v>
      </c>
    </row>
    <row r="6418" spans="1:7" s="25" customFormat="1" ht="25.5" customHeight="1">
      <c r="A6418" s="698"/>
      <c r="B6418" s="698"/>
      <c r="C6418" s="696"/>
      <c r="D6418" s="700"/>
      <c r="E6418" s="701" t="s">
        <v>1269</v>
      </c>
      <c r="F6418" s="702"/>
      <c r="G6418" s="703"/>
    </row>
    <row r="6419" spans="1:7" s="25" customFormat="1">
      <c r="A6419" s="697">
        <v>181</v>
      </c>
      <c r="B6419" s="697" t="s">
        <v>39</v>
      </c>
      <c r="C6419" s="695" t="s">
        <v>18</v>
      </c>
      <c r="D6419" s="699" t="s">
        <v>151</v>
      </c>
      <c r="E6419" s="488">
        <v>660</v>
      </c>
      <c r="F6419" s="484" t="s">
        <v>42</v>
      </c>
      <c r="G6419" s="20">
        <f>SUM(A6419*E6419/100)</f>
        <v>1194.5999999999999</v>
      </c>
    </row>
    <row r="6420" spans="1:7" s="25" customFormat="1" ht="26.25" customHeight="1">
      <c r="A6420" s="698"/>
      <c r="B6420" s="698"/>
      <c r="C6420" s="696"/>
      <c r="D6420" s="700"/>
      <c r="E6420" s="727" t="s">
        <v>152</v>
      </c>
      <c r="F6420" s="728"/>
      <c r="G6420" s="729"/>
    </row>
    <row r="6421" spans="1:7">
      <c r="A6421" s="697">
        <v>181</v>
      </c>
      <c r="B6421" s="697" t="s">
        <v>39</v>
      </c>
      <c r="C6421" s="695" t="s">
        <v>21</v>
      </c>
      <c r="D6421" s="699" t="s">
        <v>720</v>
      </c>
      <c r="E6421" s="488">
        <v>3015.76</v>
      </c>
      <c r="F6421" s="484" t="s">
        <v>42</v>
      </c>
      <c r="G6421" s="20">
        <f>SUM(A6421*E6421/100)</f>
        <v>5458.5256000000008</v>
      </c>
    </row>
    <row r="6422" spans="1:7" ht="33" customHeight="1">
      <c r="A6422" s="698"/>
      <c r="B6422" s="698"/>
      <c r="C6422" s="696"/>
      <c r="D6422" s="700"/>
      <c r="E6422" s="701" t="s">
        <v>721</v>
      </c>
      <c r="F6422" s="702"/>
      <c r="G6422" s="703"/>
    </row>
    <row r="6423" spans="1:7">
      <c r="A6423" s="697">
        <v>4230</v>
      </c>
      <c r="B6423" s="697" t="s">
        <v>39</v>
      </c>
      <c r="C6423" s="695" t="s">
        <v>25</v>
      </c>
      <c r="D6423" s="755" t="s">
        <v>300</v>
      </c>
      <c r="E6423" s="485">
        <v>1043.9000000000001</v>
      </c>
      <c r="F6423" s="480" t="s">
        <v>42</v>
      </c>
      <c r="G6423" s="20">
        <f>SUM(A6423*E6423/100)</f>
        <v>44156.97</v>
      </c>
    </row>
    <row r="6424" spans="1:7" ht="25.5" customHeight="1">
      <c r="A6424" s="698"/>
      <c r="B6424" s="698"/>
      <c r="C6424" s="696"/>
      <c r="D6424" s="700"/>
      <c r="E6424" s="701" t="s">
        <v>301</v>
      </c>
      <c r="F6424" s="702"/>
      <c r="G6424" s="703"/>
    </row>
    <row r="6425" spans="1:7">
      <c r="A6425" s="697">
        <v>834</v>
      </c>
      <c r="B6425" s="697" t="s">
        <v>39</v>
      </c>
      <c r="C6425" s="695" t="s">
        <v>29</v>
      </c>
      <c r="D6425" s="699" t="s">
        <v>170</v>
      </c>
      <c r="E6425" s="488">
        <v>1160.06</v>
      </c>
      <c r="F6425" s="484" t="s">
        <v>42</v>
      </c>
      <c r="G6425" s="13">
        <f>SUM(A6425*E6425/100)</f>
        <v>9674.9003999999986</v>
      </c>
    </row>
    <row r="6426" spans="1:7" ht="30.75" customHeight="1">
      <c r="A6426" s="698"/>
      <c r="B6426" s="698"/>
      <c r="C6426" s="696"/>
      <c r="D6426" s="700"/>
      <c r="E6426" s="701" t="s">
        <v>171</v>
      </c>
      <c r="F6426" s="702"/>
      <c r="G6426" s="703"/>
    </row>
    <row r="6427" spans="1:7">
      <c r="A6427" s="697">
        <v>129</v>
      </c>
      <c r="B6427" s="697" t="s">
        <v>39</v>
      </c>
      <c r="C6427" s="695" t="s">
        <v>33</v>
      </c>
      <c r="D6427" s="755" t="s">
        <v>764</v>
      </c>
      <c r="E6427" s="485">
        <v>674.6</v>
      </c>
      <c r="F6427" s="480" t="s">
        <v>42</v>
      </c>
      <c r="G6427" s="20">
        <f>SUM(A6427*E6427/100)</f>
        <v>870.23400000000004</v>
      </c>
    </row>
    <row r="6428" spans="1:7" ht="46.5" customHeight="1">
      <c r="A6428" s="698"/>
      <c r="B6428" s="698"/>
      <c r="C6428" s="696"/>
      <c r="D6428" s="700"/>
      <c r="E6428" s="701" t="s">
        <v>765</v>
      </c>
      <c r="F6428" s="702"/>
      <c r="G6428" s="703"/>
    </row>
    <row r="6429" spans="1:7" ht="15" customHeight="1">
      <c r="A6429" s="695"/>
      <c r="B6429" s="695"/>
      <c r="C6429" s="697" t="s">
        <v>36</v>
      </c>
      <c r="D6429" s="699" t="s">
        <v>164</v>
      </c>
      <c r="E6429" s="730"/>
      <c r="F6429" s="731"/>
      <c r="G6429" s="732"/>
    </row>
    <row r="6430" spans="1:7" ht="63" customHeight="1">
      <c r="A6430" s="696"/>
      <c r="B6430" s="696"/>
      <c r="C6430" s="698"/>
      <c r="D6430" s="700"/>
      <c r="E6430" s="733"/>
      <c r="F6430" s="734"/>
      <c r="G6430" s="735"/>
    </row>
    <row r="6431" spans="1:7">
      <c r="A6431" s="697">
        <v>70</v>
      </c>
      <c r="B6431" s="697" t="s">
        <v>39</v>
      </c>
      <c r="C6431" s="695" t="s">
        <v>154</v>
      </c>
      <c r="D6431" s="699" t="s">
        <v>1398</v>
      </c>
      <c r="E6431" s="488">
        <v>902.93</v>
      </c>
      <c r="F6431" s="484" t="s">
        <v>165</v>
      </c>
      <c r="G6431" s="20">
        <f>SUM(A6431*E6431)</f>
        <v>63205.1</v>
      </c>
    </row>
    <row r="6432" spans="1:7" ht="41.25" customHeight="1">
      <c r="A6432" s="698"/>
      <c r="B6432" s="698"/>
      <c r="C6432" s="696"/>
      <c r="D6432" s="700"/>
      <c r="E6432" s="701" t="s">
        <v>252</v>
      </c>
      <c r="F6432" s="702"/>
      <c r="G6432" s="703"/>
    </row>
    <row r="6433" spans="1:7" ht="38.25">
      <c r="A6433" s="478"/>
      <c r="B6433" s="478"/>
      <c r="C6433" s="479" t="s">
        <v>40</v>
      </c>
      <c r="D6433" s="481" t="s">
        <v>153</v>
      </c>
      <c r="E6433" s="730"/>
      <c r="F6433" s="731"/>
      <c r="G6433" s="732"/>
    </row>
    <row r="6434" spans="1:7">
      <c r="A6434" s="695">
        <v>895</v>
      </c>
      <c r="B6434" s="695" t="s">
        <v>39</v>
      </c>
      <c r="C6434" s="697" t="s">
        <v>154</v>
      </c>
      <c r="D6434" s="699" t="s">
        <v>158</v>
      </c>
      <c r="E6434" s="488">
        <v>3275.5</v>
      </c>
      <c r="F6434" s="484" t="s">
        <v>42</v>
      </c>
      <c r="G6434" s="20">
        <f>SUM(A6434*E6434/100)</f>
        <v>29315.724999999999</v>
      </c>
    </row>
    <row r="6435" spans="1:7" ht="39" customHeight="1">
      <c r="A6435" s="696"/>
      <c r="B6435" s="696"/>
      <c r="C6435" s="698"/>
      <c r="D6435" s="700"/>
      <c r="E6435" s="701" t="s">
        <v>159</v>
      </c>
      <c r="F6435" s="702"/>
      <c r="G6435" s="703"/>
    </row>
    <row r="6436" spans="1:7" ht="42" customHeight="1">
      <c r="A6436" s="482"/>
      <c r="B6436" s="483"/>
      <c r="C6436" s="3"/>
      <c r="D6436" s="487"/>
      <c r="E6436" s="487"/>
      <c r="F6436" s="28" t="s">
        <v>603</v>
      </c>
      <c r="G6436" s="105">
        <v>156015</v>
      </c>
    </row>
    <row r="6437" spans="1:7">
      <c r="A6437" s="482"/>
      <c r="B6437" s="483"/>
      <c r="C6437" s="3"/>
      <c r="D6437" s="104" t="s">
        <v>1353</v>
      </c>
      <c r="E6437" s="487"/>
      <c r="F6437" s="487"/>
      <c r="G6437" s="5"/>
    </row>
    <row r="6438" spans="1:7" s="36" customFormat="1">
      <c r="A6438" s="695">
        <v>1</v>
      </c>
      <c r="B6438" s="695" t="s">
        <v>89</v>
      </c>
      <c r="C6438" s="697" t="s">
        <v>11</v>
      </c>
      <c r="D6438" s="699" t="s">
        <v>81</v>
      </c>
      <c r="E6438" s="488">
        <v>2042.43</v>
      </c>
      <c r="F6438" s="484" t="s">
        <v>75</v>
      </c>
      <c r="G6438" s="13">
        <f>SUM(A6438*E6438)</f>
        <v>2042.43</v>
      </c>
    </row>
    <row r="6439" spans="1:7" s="36" customFormat="1" ht="108.75" customHeight="1">
      <c r="A6439" s="696"/>
      <c r="B6439" s="696"/>
      <c r="C6439" s="698"/>
      <c r="D6439" s="700"/>
      <c r="E6439" s="701" t="s">
        <v>82</v>
      </c>
      <c r="F6439" s="702"/>
      <c r="G6439" s="703"/>
    </row>
    <row r="6440" spans="1:7">
      <c r="A6440" s="695">
        <v>1</v>
      </c>
      <c r="B6440" s="695" t="s">
        <v>89</v>
      </c>
      <c r="C6440" s="697" t="s">
        <v>15</v>
      </c>
      <c r="D6440" s="699" t="s">
        <v>83</v>
      </c>
      <c r="E6440" s="488">
        <v>447.15</v>
      </c>
      <c r="F6440" s="484" t="s">
        <v>75</v>
      </c>
      <c r="G6440" s="13">
        <f>SUM(A6440*E6440)</f>
        <v>447.15</v>
      </c>
    </row>
    <row r="6441" spans="1:7" ht="53.25" customHeight="1">
      <c r="A6441" s="696"/>
      <c r="B6441" s="696"/>
      <c r="C6441" s="698"/>
      <c r="D6441" s="700"/>
      <c r="E6441" s="701" t="s">
        <v>84</v>
      </c>
      <c r="F6441" s="702"/>
      <c r="G6441" s="703"/>
    </row>
    <row r="6442" spans="1:7" s="30" customFormat="1" ht="30" customHeight="1">
      <c r="A6442" s="487"/>
      <c r="B6442" s="487"/>
      <c r="C6442" s="3"/>
      <c r="D6442" s="26"/>
      <c r="E6442" s="27"/>
      <c r="F6442" s="28" t="s">
        <v>1415</v>
      </c>
      <c r="G6442" s="29">
        <v>2489</v>
      </c>
    </row>
    <row r="6443" spans="1:7" s="30" customFormat="1" ht="12.75" customHeight="1">
      <c r="A6443" s="6"/>
      <c r="B6443" s="6"/>
      <c r="C6443" s="7"/>
      <c r="D6443" s="203"/>
      <c r="E6443" s="92"/>
      <c r="F6443" s="93"/>
      <c r="G6443" s="102"/>
    </row>
    <row r="6444" spans="1:7" s="36" customFormat="1" ht="27" customHeight="1">
      <c r="A6444" s="75"/>
      <c r="B6444" s="75"/>
      <c r="C6444" s="76"/>
      <c r="D6444" s="77"/>
      <c r="E6444" s="78"/>
      <c r="F6444" s="78"/>
      <c r="G6444" s="78"/>
    </row>
    <row r="6445" spans="1:7" s="36" customFormat="1" ht="34.5" customHeight="1">
      <c r="A6445" s="52" t="s">
        <v>302</v>
      </c>
      <c r="B6445" s="53"/>
      <c r="C6445" s="54" t="s">
        <v>707</v>
      </c>
      <c r="D6445" s="55"/>
      <c r="F6445" s="54" t="s">
        <v>131</v>
      </c>
      <c r="G6445" s="54"/>
    </row>
    <row r="6446" spans="1:7" s="25" customFormat="1" ht="34.5" customHeight="1">
      <c r="A6446" s="76" t="s">
        <v>132</v>
      </c>
      <c r="B6446" s="53"/>
      <c r="C6446" s="54" t="s">
        <v>784</v>
      </c>
      <c r="D6446" s="55"/>
      <c r="F6446" s="54" t="s">
        <v>131</v>
      </c>
      <c r="G6446" s="319"/>
    </row>
    <row r="6447" spans="1:7" s="30" customFormat="1" ht="46.5" customHeight="1">
      <c r="A6447" s="317"/>
      <c r="B6447" s="57"/>
      <c r="C6447" s="57"/>
      <c r="D6447" s="58"/>
      <c r="E6447" s="61" t="s">
        <v>138</v>
      </c>
      <c r="F6447" s="318"/>
      <c r="G6447" s="318"/>
    </row>
    <row r="6448" spans="1:7" s="25" customFormat="1">
      <c r="A6448" s="59"/>
      <c r="B6448" s="54"/>
      <c r="C6448" s="54"/>
      <c r="D6448" s="60"/>
      <c r="E6448" s="54"/>
      <c r="F6448" s="54"/>
      <c r="G6448" s="63"/>
    </row>
    <row r="6449" spans="1:7" s="25" customFormat="1">
      <c r="A6449" s="59"/>
      <c r="B6449" s="54"/>
      <c r="C6449" s="54"/>
      <c r="D6449" s="60"/>
      <c r="E6449" s="54"/>
      <c r="F6449" s="54"/>
      <c r="G6449" s="63"/>
    </row>
    <row r="6450" spans="1:7" s="25" customFormat="1">
      <c r="A6450" s="59"/>
      <c r="B6450" s="54"/>
      <c r="C6450" s="54"/>
      <c r="D6450" s="60"/>
      <c r="E6450" s="54"/>
      <c r="F6450" s="54"/>
      <c r="G6450" s="63"/>
    </row>
    <row r="6451" spans="1:7" s="25" customFormat="1">
      <c r="A6451" s="59"/>
      <c r="B6451" s="54"/>
      <c r="C6451" s="54"/>
      <c r="D6451" s="60"/>
      <c r="E6451" s="64" t="s">
        <v>140</v>
      </c>
      <c r="F6451" s="54"/>
      <c r="G6451" s="63"/>
    </row>
    <row r="6452" spans="1:7" s="25" customFormat="1">
      <c r="A6452" s="55" t="s">
        <v>139</v>
      </c>
      <c r="B6452" s="54"/>
      <c r="C6452" s="54"/>
      <c r="D6452" s="60"/>
      <c r="E6452" s="64" t="s">
        <v>141</v>
      </c>
      <c r="F6452" s="54"/>
      <c r="G6452" s="63"/>
    </row>
    <row r="6453" spans="1:7" s="25" customFormat="1">
      <c r="A6453" s="59"/>
      <c r="B6453" s="54"/>
      <c r="C6453" s="54"/>
      <c r="D6453" s="60"/>
      <c r="E6453" s="64" t="s">
        <v>142</v>
      </c>
      <c r="F6453" s="54"/>
      <c r="G6453" s="63"/>
    </row>
    <row r="6454" spans="1:7" s="25" customFormat="1" ht="24.75" customHeight="1">
      <c r="A6454" s="59"/>
      <c r="B6454" s="54"/>
      <c r="C6454" s="54"/>
      <c r="D6454" s="60"/>
      <c r="E6454" s="64"/>
      <c r="F6454" s="54"/>
      <c r="G6454" s="63"/>
    </row>
    <row r="6455" spans="1:7" s="25" customFormat="1" ht="24.75" customHeight="1">
      <c r="A6455" s="59"/>
      <c r="B6455" s="54"/>
      <c r="C6455" s="54"/>
      <c r="D6455" s="60"/>
      <c r="E6455" s="64"/>
      <c r="F6455" s="54"/>
      <c r="G6455" s="63"/>
    </row>
    <row r="6456" spans="1:7" s="25" customFormat="1" ht="24.75" customHeight="1">
      <c r="A6456" s="59"/>
      <c r="B6456" s="54"/>
      <c r="C6456" s="54"/>
      <c r="D6456" s="60"/>
      <c r="E6456" s="64"/>
      <c r="F6456" s="54"/>
      <c r="G6456" s="63"/>
    </row>
    <row r="6457" spans="1:7" s="25" customFormat="1" ht="24.75" customHeight="1">
      <c r="A6457" s="59"/>
      <c r="B6457" s="54"/>
      <c r="C6457" s="54"/>
      <c r="D6457" s="60"/>
      <c r="E6457" s="64"/>
      <c r="F6457" s="54"/>
      <c r="G6457" s="63"/>
    </row>
    <row r="6458" spans="1:7" s="25" customFormat="1" ht="24.75" customHeight="1">
      <c r="A6458" s="59"/>
      <c r="B6458" s="54"/>
      <c r="C6458" s="54"/>
      <c r="D6458" s="60"/>
      <c r="E6458" s="64"/>
      <c r="F6458" s="54"/>
      <c r="G6458" s="63"/>
    </row>
    <row r="6459" spans="1:7" s="25" customFormat="1" ht="24.75" customHeight="1">
      <c r="A6459" s="59"/>
      <c r="B6459" s="54"/>
      <c r="C6459" s="54"/>
      <c r="D6459" s="60"/>
      <c r="E6459" s="64"/>
      <c r="F6459" s="54"/>
      <c r="G6459" s="63"/>
    </row>
    <row r="6460" spans="1:7" s="25" customFormat="1" ht="24.75" customHeight="1">
      <c r="A6460" s="59"/>
      <c r="B6460" s="54"/>
      <c r="C6460" s="54"/>
      <c r="D6460" s="60"/>
      <c r="E6460" s="64"/>
      <c r="F6460" s="54"/>
      <c r="G6460" s="63"/>
    </row>
    <row r="6461" spans="1:7" s="25" customFormat="1" ht="24.75" customHeight="1">
      <c r="A6461" s="59"/>
      <c r="B6461" s="54"/>
      <c r="C6461" s="54"/>
      <c r="D6461" s="60"/>
      <c r="E6461" s="64"/>
      <c r="F6461" s="54"/>
      <c r="G6461" s="63"/>
    </row>
    <row r="6462" spans="1:7" s="25" customFormat="1" ht="24.75" customHeight="1">
      <c r="A6462" s="59"/>
      <c r="B6462" s="54"/>
      <c r="C6462" s="54"/>
      <c r="D6462" s="60"/>
      <c r="E6462" s="64"/>
      <c r="F6462" s="54"/>
      <c r="G6462" s="63"/>
    </row>
    <row r="6463" spans="1:7" s="25" customFormat="1" ht="24.75" customHeight="1">
      <c r="A6463" s="59"/>
      <c r="B6463" s="54"/>
      <c r="C6463" s="54"/>
      <c r="D6463" s="60"/>
      <c r="E6463" s="64"/>
      <c r="F6463" s="54"/>
      <c r="G6463" s="63"/>
    </row>
    <row r="6464" spans="1:7" s="25" customFormat="1" ht="24.75" customHeight="1">
      <c r="A6464" s="59"/>
      <c r="B6464" s="54"/>
      <c r="C6464" s="54"/>
      <c r="D6464" s="60"/>
      <c r="E6464" s="64"/>
      <c r="F6464" s="54"/>
      <c r="G6464" s="63"/>
    </row>
    <row r="6465" spans="1:7" s="25" customFormat="1" ht="24.75" customHeight="1">
      <c r="A6465" s="59"/>
      <c r="B6465" s="54"/>
      <c r="C6465" s="54"/>
      <c r="D6465" s="60"/>
      <c r="E6465" s="64"/>
      <c r="F6465" s="54"/>
      <c r="G6465" s="63"/>
    </row>
    <row r="6466" spans="1:7" s="25" customFormat="1" ht="24.75" customHeight="1">
      <c r="A6466" s="59"/>
      <c r="B6466" s="54"/>
      <c r="C6466" s="54"/>
      <c r="D6466" s="60"/>
      <c r="E6466" s="64"/>
      <c r="F6466" s="54"/>
      <c r="G6466" s="63"/>
    </row>
    <row r="6467" spans="1:7" s="25" customFormat="1" ht="24.75" customHeight="1">
      <c r="A6467" s="59"/>
      <c r="B6467" s="54"/>
      <c r="C6467" s="54"/>
      <c r="D6467" s="60"/>
      <c r="E6467" s="64"/>
      <c r="F6467" s="54"/>
      <c r="G6467" s="63"/>
    </row>
    <row r="6468" spans="1:7" s="25" customFormat="1" ht="24.75" customHeight="1">
      <c r="A6468" s="59"/>
      <c r="B6468" s="54"/>
      <c r="C6468" s="54"/>
      <c r="D6468" s="60"/>
      <c r="E6468" s="64"/>
      <c r="F6468" s="54"/>
      <c r="G6468" s="63"/>
    </row>
    <row r="6469" spans="1:7" s="25" customFormat="1" ht="24.75" customHeight="1">
      <c r="A6469" s="59"/>
      <c r="B6469" s="54"/>
      <c r="C6469" s="54"/>
      <c r="D6469" s="60"/>
      <c r="E6469" s="64"/>
      <c r="F6469" s="54"/>
      <c r="G6469" s="63"/>
    </row>
    <row r="6470" spans="1:7" s="25" customFormat="1" ht="24.75" customHeight="1">
      <c r="A6470" s="59"/>
      <c r="B6470" s="54"/>
      <c r="C6470" s="54"/>
      <c r="D6470" s="60"/>
      <c r="E6470" s="64"/>
      <c r="F6470" s="54"/>
      <c r="G6470" s="63"/>
    </row>
    <row r="6471" spans="1:7" s="25" customFormat="1" ht="24.75" customHeight="1">
      <c r="A6471" s="59"/>
      <c r="B6471" s="54"/>
      <c r="C6471" s="54"/>
      <c r="D6471" s="60"/>
      <c r="E6471" s="64"/>
      <c r="F6471" s="54"/>
      <c r="G6471" s="63"/>
    </row>
    <row r="6472" spans="1:7" s="25" customFormat="1" ht="24.75" customHeight="1">
      <c r="A6472" s="59"/>
      <c r="B6472" s="54"/>
      <c r="C6472" s="54"/>
      <c r="D6472" s="60"/>
      <c r="E6472" s="64"/>
      <c r="F6472" s="54"/>
      <c r="G6472" s="63"/>
    </row>
    <row r="6473" spans="1:7" s="25" customFormat="1" ht="24.75" customHeight="1">
      <c r="A6473" s="59"/>
      <c r="B6473" s="54"/>
      <c r="C6473" s="54"/>
      <c r="D6473" s="60"/>
      <c r="E6473" s="64"/>
      <c r="F6473" s="54"/>
      <c r="G6473" s="63"/>
    </row>
    <row r="6474" spans="1:7" s="25" customFormat="1" ht="24.75" customHeight="1">
      <c r="A6474" s="59"/>
      <c r="B6474" s="54"/>
      <c r="C6474" s="54"/>
      <c r="D6474" s="60"/>
      <c r="E6474" s="64"/>
      <c r="F6474" s="54"/>
      <c r="G6474" s="63"/>
    </row>
    <row r="6475" spans="1:7" s="25" customFormat="1" ht="24.75" customHeight="1">
      <c r="A6475" s="59"/>
      <c r="B6475" s="54"/>
      <c r="C6475" s="54"/>
      <c r="D6475" s="60"/>
      <c r="E6475" s="64"/>
      <c r="F6475" s="54"/>
      <c r="G6475" s="63"/>
    </row>
    <row r="6476" spans="1:7" s="25" customFormat="1" ht="24.75" customHeight="1">
      <c r="A6476" s="59"/>
      <c r="B6476" s="54"/>
      <c r="C6476" s="54"/>
      <c r="D6476" s="60"/>
      <c r="E6476" s="64"/>
      <c r="F6476" s="54"/>
      <c r="G6476" s="63"/>
    </row>
    <row r="6477" spans="1:7" s="25" customFormat="1" ht="24.75" customHeight="1">
      <c r="A6477" s="59"/>
      <c r="B6477" s="54"/>
      <c r="C6477" s="54"/>
      <c r="D6477" s="60"/>
      <c r="E6477" s="64"/>
      <c r="F6477" s="54"/>
      <c r="G6477" s="63"/>
    </row>
    <row r="6478" spans="1:7" s="25" customFormat="1" ht="24.75" customHeight="1">
      <c r="A6478" s="59"/>
      <c r="B6478" s="54"/>
      <c r="C6478" s="54"/>
      <c r="D6478" s="60"/>
      <c r="E6478" s="64"/>
      <c r="F6478" s="54"/>
      <c r="G6478" s="63"/>
    </row>
    <row r="6479" spans="1:7" s="25" customFormat="1" ht="24.75" customHeight="1">
      <c r="A6479" s="59"/>
      <c r="B6479" s="54"/>
      <c r="C6479" s="54"/>
      <c r="D6479" s="60"/>
      <c r="E6479" s="64"/>
      <c r="F6479" s="54"/>
      <c r="G6479" s="63"/>
    </row>
    <row r="6480" spans="1:7">
      <c r="A6480" s="741" t="s">
        <v>0</v>
      </c>
      <c r="B6480" s="741"/>
      <c r="C6480" s="741"/>
      <c r="D6480" s="741"/>
      <c r="E6480" s="741"/>
      <c r="F6480" s="741"/>
      <c r="G6480" s="741"/>
    </row>
    <row r="6481" spans="1:7">
      <c r="A6481" s="742" t="s">
        <v>1</v>
      </c>
      <c r="B6481" s="742"/>
      <c r="C6481" s="742"/>
      <c r="D6481" s="742"/>
      <c r="E6481" s="742"/>
      <c r="F6481" s="742"/>
      <c r="G6481" s="742"/>
    </row>
    <row r="6482" spans="1:7" ht="16.5" customHeight="1">
      <c r="A6482" s="1" t="s">
        <v>2</v>
      </c>
      <c r="B6482" s="486"/>
      <c r="C6482" s="486"/>
      <c r="D6482" s="753" t="s">
        <v>1412</v>
      </c>
      <c r="E6482" s="753"/>
      <c r="F6482" s="753"/>
      <c r="G6482" s="753"/>
    </row>
    <row r="6483" spans="1:7" ht="30" customHeight="1">
      <c r="A6483" s="744" t="s">
        <v>3</v>
      </c>
      <c r="B6483" s="745"/>
      <c r="C6483" s="3" t="s">
        <v>4</v>
      </c>
      <c r="D6483" s="487" t="s">
        <v>5</v>
      </c>
      <c r="E6483" s="487" t="s">
        <v>6</v>
      </c>
      <c r="F6483" s="487" t="s">
        <v>7</v>
      </c>
      <c r="G6483" s="5" t="s">
        <v>8</v>
      </c>
    </row>
    <row r="6484" spans="1:7">
      <c r="A6484" s="487"/>
      <c r="B6484" s="487"/>
      <c r="C6484" s="3"/>
      <c r="D6484" s="104" t="s">
        <v>374</v>
      </c>
      <c r="E6484" s="487"/>
      <c r="F6484" s="487"/>
      <c r="G6484" s="5"/>
    </row>
    <row r="6485" spans="1:7" s="24" customFormat="1" ht="16.5" customHeight="1">
      <c r="A6485" s="697">
        <v>286</v>
      </c>
      <c r="B6485" s="697" t="s">
        <v>39</v>
      </c>
      <c r="C6485" s="695" t="s">
        <v>11</v>
      </c>
      <c r="D6485" s="699" t="s">
        <v>149</v>
      </c>
      <c r="E6485" s="488">
        <v>121</v>
      </c>
      <c r="F6485" s="484" t="s">
        <v>42</v>
      </c>
      <c r="G6485" s="20">
        <f>SUM(A6485*E6485/100)</f>
        <v>346.06</v>
      </c>
    </row>
    <row r="6486" spans="1:7" s="24" customFormat="1" ht="16.5" customHeight="1">
      <c r="A6486" s="698"/>
      <c r="B6486" s="698"/>
      <c r="C6486" s="696"/>
      <c r="D6486" s="700"/>
      <c r="E6486" s="727" t="s">
        <v>150</v>
      </c>
      <c r="F6486" s="728"/>
      <c r="G6486" s="729"/>
    </row>
    <row r="6487" spans="1:7" s="25" customFormat="1">
      <c r="A6487" s="697">
        <v>2126</v>
      </c>
      <c r="B6487" s="697" t="s">
        <v>39</v>
      </c>
      <c r="C6487" s="695" t="s">
        <v>15</v>
      </c>
      <c r="D6487" s="699" t="s">
        <v>1268</v>
      </c>
      <c r="E6487" s="484">
        <v>75.63</v>
      </c>
      <c r="F6487" s="484" t="s">
        <v>42</v>
      </c>
      <c r="G6487" s="20">
        <f>SUM(A6487*E6487/100)</f>
        <v>1607.8938000000001</v>
      </c>
    </row>
    <row r="6488" spans="1:7" s="25" customFormat="1" ht="25.5" customHeight="1">
      <c r="A6488" s="698"/>
      <c r="B6488" s="698"/>
      <c r="C6488" s="696"/>
      <c r="D6488" s="700"/>
      <c r="E6488" s="701" t="s">
        <v>1269</v>
      </c>
      <c r="F6488" s="702"/>
      <c r="G6488" s="703"/>
    </row>
    <row r="6489" spans="1:7" s="25" customFormat="1">
      <c r="A6489" s="697">
        <v>286</v>
      </c>
      <c r="B6489" s="697" t="s">
        <v>39</v>
      </c>
      <c r="C6489" s="695" t="s">
        <v>18</v>
      </c>
      <c r="D6489" s="699" t="s">
        <v>151</v>
      </c>
      <c r="E6489" s="488">
        <v>660</v>
      </c>
      <c r="F6489" s="484" t="s">
        <v>42</v>
      </c>
      <c r="G6489" s="20">
        <f>SUM(A6489*E6489/100)</f>
        <v>1887.6</v>
      </c>
    </row>
    <row r="6490" spans="1:7" s="25" customFormat="1" ht="26.25" customHeight="1">
      <c r="A6490" s="698"/>
      <c r="B6490" s="698"/>
      <c r="C6490" s="696"/>
      <c r="D6490" s="700"/>
      <c r="E6490" s="727" t="s">
        <v>152</v>
      </c>
      <c r="F6490" s="728"/>
      <c r="G6490" s="729"/>
    </row>
    <row r="6491" spans="1:7">
      <c r="A6491" s="697">
        <v>286</v>
      </c>
      <c r="B6491" s="697" t="s">
        <v>39</v>
      </c>
      <c r="C6491" s="695" t="s">
        <v>21</v>
      </c>
      <c r="D6491" s="699" t="s">
        <v>720</v>
      </c>
      <c r="E6491" s="488">
        <v>3015.76</v>
      </c>
      <c r="F6491" s="484" t="s">
        <v>42</v>
      </c>
      <c r="G6491" s="20">
        <f>SUM(A6491*E6491/100)</f>
        <v>8625.0736000000015</v>
      </c>
    </row>
    <row r="6492" spans="1:7" ht="33" customHeight="1">
      <c r="A6492" s="698"/>
      <c r="B6492" s="698"/>
      <c r="C6492" s="696"/>
      <c r="D6492" s="700"/>
      <c r="E6492" s="701" t="s">
        <v>721</v>
      </c>
      <c r="F6492" s="702"/>
      <c r="G6492" s="703"/>
    </row>
    <row r="6493" spans="1:7">
      <c r="A6493" s="697">
        <v>3544</v>
      </c>
      <c r="B6493" s="697" t="s">
        <v>39</v>
      </c>
      <c r="C6493" s="695" t="s">
        <v>25</v>
      </c>
      <c r="D6493" s="755" t="s">
        <v>300</v>
      </c>
      <c r="E6493" s="485">
        <v>1043.9000000000001</v>
      </c>
      <c r="F6493" s="480" t="s">
        <v>42</v>
      </c>
      <c r="G6493" s="20">
        <f>SUM(A6493*E6493/100)</f>
        <v>36995.815999999999</v>
      </c>
    </row>
    <row r="6494" spans="1:7" ht="25.5" customHeight="1">
      <c r="A6494" s="698"/>
      <c r="B6494" s="698"/>
      <c r="C6494" s="696"/>
      <c r="D6494" s="700"/>
      <c r="E6494" s="701" t="s">
        <v>301</v>
      </c>
      <c r="F6494" s="702"/>
      <c r="G6494" s="703"/>
    </row>
    <row r="6495" spans="1:7">
      <c r="A6495" s="697">
        <v>213</v>
      </c>
      <c r="B6495" s="697" t="s">
        <v>39</v>
      </c>
      <c r="C6495" s="695" t="s">
        <v>29</v>
      </c>
      <c r="D6495" s="699" t="s">
        <v>170</v>
      </c>
      <c r="E6495" s="488">
        <v>1160.06</v>
      </c>
      <c r="F6495" s="484" t="s">
        <v>42</v>
      </c>
      <c r="G6495" s="13">
        <f>SUM(A6495*E6495/100)</f>
        <v>2470.9277999999999</v>
      </c>
    </row>
    <row r="6496" spans="1:7" ht="30.75" customHeight="1">
      <c r="A6496" s="698"/>
      <c r="B6496" s="698"/>
      <c r="C6496" s="696"/>
      <c r="D6496" s="700"/>
      <c r="E6496" s="701" t="s">
        <v>171</v>
      </c>
      <c r="F6496" s="702"/>
      <c r="G6496" s="703"/>
    </row>
    <row r="6497" spans="1:7">
      <c r="A6497" s="695">
        <v>694</v>
      </c>
      <c r="B6497" s="695" t="s">
        <v>39</v>
      </c>
      <c r="C6497" s="695" t="s">
        <v>33</v>
      </c>
      <c r="D6497" s="699" t="s">
        <v>725</v>
      </c>
      <c r="E6497" s="488">
        <v>10.7</v>
      </c>
      <c r="F6497" s="484" t="s">
        <v>165</v>
      </c>
      <c r="G6497" s="20">
        <f>SUM(A6497*E6497)</f>
        <v>7425.7999999999993</v>
      </c>
    </row>
    <row r="6498" spans="1:7" ht="42" customHeight="1">
      <c r="A6498" s="696"/>
      <c r="B6498" s="696"/>
      <c r="C6498" s="696"/>
      <c r="D6498" s="700"/>
      <c r="E6498" s="701" t="s">
        <v>1194</v>
      </c>
      <c r="F6498" s="702"/>
      <c r="G6498" s="703"/>
    </row>
    <row r="6499" spans="1:7">
      <c r="A6499" s="695">
        <v>694</v>
      </c>
      <c r="B6499" s="695" t="s">
        <v>39</v>
      </c>
      <c r="C6499" s="479" t="s">
        <v>36</v>
      </c>
      <c r="D6499" s="699" t="s">
        <v>1195</v>
      </c>
      <c r="E6499" s="488">
        <v>555</v>
      </c>
      <c r="F6499" s="484" t="s">
        <v>42</v>
      </c>
      <c r="G6499" s="20">
        <f>SUM(A6499*E6499/100)</f>
        <v>3851.7</v>
      </c>
    </row>
    <row r="6500" spans="1:7" ht="23.25" customHeight="1">
      <c r="A6500" s="696"/>
      <c r="B6500" s="696"/>
      <c r="C6500" s="480"/>
      <c r="D6500" s="700"/>
      <c r="E6500" s="701" t="s">
        <v>1196</v>
      </c>
      <c r="F6500" s="702"/>
      <c r="G6500" s="703"/>
    </row>
    <row r="6501" spans="1:7">
      <c r="A6501" s="697">
        <v>56</v>
      </c>
      <c r="B6501" s="697" t="s">
        <v>39</v>
      </c>
      <c r="C6501" s="695" t="s">
        <v>40</v>
      </c>
      <c r="D6501" s="699" t="s">
        <v>172</v>
      </c>
      <c r="E6501" s="488">
        <v>190.72</v>
      </c>
      <c r="F6501" s="484" t="s">
        <v>165</v>
      </c>
      <c r="G6501" s="13">
        <f>SUM(A6501*E6501)</f>
        <v>10680.32</v>
      </c>
    </row>
    <row r="6502" spans="1:7" ht="27" customHeight="1">
      <c r="A6502" s="698"/>
      <c r="B6502" s="698"/>
      <c r="C6502" s="696"/>
      <c r="D6502" s="700"/>
      <c r="E6502" s="701" t="s">
        <v>173</v>
      </c>
      <c r="F6502" s="702"/>
      <c r="G6502" s="703"/>
    </row>
    <row r="6503" spans="1:7" s="30" customFormat="1" ht="30" customHeight="1">
      <c r="A6503" s="487"/>
      <c r="B6503" s="487"/>
      <c r="C6503" s="3"/>
      <c r="D6503" s="26"/>
      <c r="E6503" s="27"/>
      <c r="F6503" s="28" t="s">
        <v>77</v>
      </c>
      <c r="G6503" s="29">
        <v>73892</v>
      </c>
    </row>
    <row r="6504" spans="1:7" s="30" customFormat="1" ht="12.75" customHeight="1">
      <c r="A6504" s="6"/>
      <c r="B6504" s="6"/>
      <c r="C6504" s="7"/>
      <c r="D6504" s="203"/>
      <c r="E6504" s="92"/>
      <c r="F6504" s="93"/>
      <c r="G6504" s="102"/>
    </row>
    <row r="6505" spans="1:7">
      <c r="A6505" s="172"/>
      <c r="D6505" s="185" t="s">
        <v>1413</v>
      </c>
      <c r="G6505" s="174"/>
    </row>
    <row r="6506" spans="1:7" s="25" customFormat="1" ht="32.25" customHeight="1">
      <c r="A6506" s="489">
        <v>1</v>
      </c>
      <c r="B6506" s="433" t="s">
        <v>89</v>
      </c>
      <c r="C6506" s="433" t="s">
        <v>11</v>
      </c>
      <c r="D6506" s="490" t="s">
        <v>1389</v>
      </c>
      <c r="E6506" s="433"/>
      <c r="F6506" s="433" t="s">
        <v>75</v>
      </c>
      <c r="G6506" s="491"/>
    </row>
    <row r="6507" spans="1:7">
      <c r="A6507" s="172"/>
      <c r="D6507" s="186"/>
      <c r="G6507" s="174"/>
    </row>
    <row r="6508" spans="1:7">
      <c r="A6508" s="172"/>
      <c r="D6508" s="186"/>
      <c r="G6508" s="174"/>
    </row>
    <row r="6509" spans="1:7">
      <c r="A6509" s="172"/>
      <c r="D6509" s="186"/>
      <c r="G6509" s="174"/>
    </row>
    <row r="6510" spans="1:7" s="206" customFormat="1" ht="37.5" customHeight="1">
      <c r="A6510" s="7"/>
      <c r="B6510" s="7"/>
      <c r="C6510" s="6"/>
      <c r="D6510" s="203"/>
      <c r="E6510" s="92"/>
      <c r="F6510" s="204" t="s">
        <v>706</v>
      </c>
      <c r="G6510" s="465"/>
    </row>
    <row r="6511" spans="1:7" s="36" customFormat="1">
      <c r="A6511" s="75"/>
      <c r="B6511" s="75"/>
      <c r="C6511" s="76"/>
      <c r="D6511" s="77"/>
      <c r="E6511" s="78"/>
      <c r="F6511" s="78"/>
      <c r="G6511" s="78"/>
    </row>
    <row r="6512" spans="1:7" s="36" customFormat="1" ht="27" customHeight="1">
      <c r="A6512" s="75"/>
      <c r="B6512" s="75"/>
      <c r="C6512" s="76"/>
      <c r="D6512" s="77"/>
      <c r="E6512" s="78"/>
      <c r="F6512" s="78"/>
      <c r="G6512" s="78"/>
    </row>
    <row r="6513" spans="1:7" s="36" customFormat="1" ht="34.5" customHeight="1">
      <c r="A6513" s="52" t="s">
        <v>302</v>
      </c>
      <c r="B6513" s="53"/>
      <c r="C6513" s="54" t="s">
        <v>707</v>
      </c>
      <c r="D6513" s="55"/>
      <c r="E6513" s="54" t="s">
        <v>131</v>
      </c>
      <c r="F6513" s="63"/>
      <c r="G6513" s="54"/>
    </row>
    <row r="6514" spans="1:7" s="25" customFormat="1" ht="34.5" customHeight="1">
      <c r="A6514" s="76" t="s">
        <v>132</v>
      </c>
      <c r="B6514" s="53"/>
      <c r="C6514" s="54" t="s">
        <v>708</v>
      </c>
      <c r="D6514" s="55"/>
      <c r="E6514" s="54" t="s">
        <v>131</v>
      </c>
      <c r="F6514" s="466"/>
      <c r="G6514" s="319"/>
    </row>
    <row r="6515" spans="1:7" s="30" customFormat="1" ht="46.5" customHeight="1">
      <c r="A6515" s="317"/>
      <c r="B6515" s="57"/>
      <c r="C6515" s="57"/>
      <c r="D6515" s="58"/>
      <c r="E6515" s="61" t="s">
        <v>138</v>
      </c>
      <c r="F6515" s="318"/>
      <c r="G6515" s="318"/>
    </row>
    <row r="6516" spans="1:7" s="25" customFormat="1">
      <c r="A6516" s="59"/>
      <c r="B6516" s="54"/>
      <c r="C6516" s="54"/>
      <c r="D6516" s="60"/>
      <c r="E6516" s="54"/>
      <c r="F6516" s="54"/>
      <c r="G6516" s="63"/>
    </row>
    <row r="6517" spans="1:7" s="25" customFormat="1">
      <c r="A6517" s="59"/>
      <c r="B6517" s="54"/>
      <c r="C6517" s="54"/>
      <c r="D6517" s="60"/>
      <c r="E6517" s="54"/>
      <c r="F6517" s="54"/>
      <c r="G6517" s="63"/>
    </row>
    <row r="6518" spans="1:7" s="25" customFormat="1">
      <c r="A6518" s="59"/>
      <c r="B6518" s="54"/>
      <c r="C6518" s="54"/>
      <c r="D6518" s="60"/>
      <c r="E6518" s="54"/>
      <c r="F6518" s="54"/>
      <c r="G6518" s="63"/>
    </row>
    <row r="6519" spans="1:7" s="25" customFormat="1">
      <c r="A6519" s="59"/>
      <c r="B6519" s="54"/>
      <c r="C6519" s="54"/>
      <c r="D6519" s="60"/>
      <c r="E6519" s="64" t="s">
        <v>140</v>
      </c>
      <c r="F6519" s="54"/>
      <c r="G6519" s="63"/>
    </row>
    <row r="6520" spans="1:7" s="25" customFormat="1">
      <c r="A6520" s="55" t="s">
        <v>139</v>
      </c>
      <c r="B6520" s="54"/>
      <c r="C6520" s="54"/>
      <c r="D6520" s="60"/>
      <c r="E6520" s="64" t="s">
        <v>141</v>
      </c>
      <c r="F6520" s="54"/>
      <c r="G6520" s="63"/>
    </row>
    <row r="6521" spans="1:7" s="25" customFormat="1">
      <c r="A6521" s="59"/>
      <c r="B6521" s="54"/>
      <c r="C6521" s="54"/>
      <c r="D6521" s="60"/>
      <c r="E6521" s="64" t="s">
        <v>142</v>
      </c>
      <c r="F6521" s="54"/>
      <c r="G6521" s="63"/>
    </row>
    <row r="6522" spans="1:7" s="25" customFormat="1" ht="24.75" customHeight="1">
      <c r="A6522" s="59"/>
      <c r="B6522" s="54"/>
      <c r="C6522" s="54"/>
      <c r="D6522" s="60"/>
      <c r="E6522" s="64"/>
      <c r="F6522" s="54"/>
      <c r="G6522" s="63"/>
    </row>
    <row r="6523" spans="1:7" s="25" customFormat="1" ht="24.75" customHeight="1">
      <c r="A6523" s="59"/>
      <c r="B6523" s="54"/>
      <c r="C6523" s="54"/>
      <c r="D6523" s="60"/>
      <c r="E6523" s="64"/>
      <c r="F6523" s="54"/>
      <c r="G6523" s="63"/>
    </row>
    <row r="6524" spans="1:7" s="25" customFormat="1" ht="24.75" customHeight="1">
      <c r="A6524" s="59"/>
      <c r="B6524" s="54"/>
      <c r="C6524" s="54"/>
      <c r="D6524" s="60"/>
      <c r="E6524" s="64"/>
      <c r="F6524" s="54"/>
      <c r="G6524" s="63"/>
    </row>
    <row r="6525" spans="1:7" s="25" customFormat="1" ht="24.75" customHeight="1">
      <c r="A6525" s="59"/>
      <c r="B6525" s="54"/>
      <c r="C6525" s="54"/>
      <c r="D6525" s="60"/>
      <c r="E6525" s="64"/>
      <c r="F6525" s="54"/>
      <c r="G6525" s="63"/>
    </row>
    <row r="6526" spans="1:7" s="25" customFormat="1" ht="24.75" customHeight="1">
      <c r="A6526" s="59"/>
      <c r="B6526" s="54"/>
      <c r="C6526" s="54"/>
      <c r="D6526" s="60"/>
      <c r="E6526" s="64"/>
      <c r="F6526" s="54"/>
      <c r="G6526" s="63"/>
    </row>
    <row r="6527" spans="1:7" s="25" customFormat="1" ht="24.75" customHeight="1">
      <c r="A6527" s="59"/>
      <c r="B6527" s="54"/>
      <c r="C6527" s="54"/>
      <c r="D6527" s="60"/>
      <c r="E6527" s="64"/>
      <c r="F6527" s="54"/>
      <c r="G6527" s="63"/>
    </row>
    <row r="6528" spans="1:7" s="25" customFormat="1" ht="24.75" customHeight="1">
      <c r="A6528" s="59"/>
      <c r="B6528" s="54"/>
      <c r="C6528" s="54"/>
      <c r="D6528" s="60"/>
      <c r="E6528" s="64"/>
      <c r="F6528" s="54"/>
      <c r="G6528" s="63"/>
    </row>
    <row r="6529" spans="1:7" s="25" customFormat="1" ht="24.75" customHeight="1">
      <c r="A6529" s="59"/>
      <c r="B6529" s="54"/>
      <c r="C6529" s="54"/>
      <c r="D6529" s="60"/>
      <c r="E6529" s="64"/>
      <c r="F6529" s="54"/>
      <c r="G6529" s="63"/>
    </row>
    <row r="6530" spans="1:7" s="25" customFormat="1" ht="24.75" customHeight="1">
      <c r="A6530" s="59"/>
      <c r="B6530" s="54"/>
      <c r="C6530" s="54"/>
      <c r="D6530" s="60"/>
      <c r="E6530" s="64"/>
      <c r="F6530" s="54"/>
      <c r="G6530" s="63"/>
    </row>
    <row r="6531" spans="1:7" s="25" customFormat="1" ht="24.75" customHeight="1">
      <c r="A6531" s="59"/>
      <c r="B6531" s="54"/>
      <c r="C6531" s="54"/>
      <c r="D6531" s="60"/>
      <c r="E6531" s="64"/>
      <c r="F6531" s="54"/>
      <c r="G6531" s="63"/>
    </row>
    <row r="6532" spans="1:7" s="25" customFormat="1" ht="24.75" customHeight="1">
      <c r="A6532" s="59"/>
      <c r="B6532" s="54"/>
      <c r="C6532" s="54"/>
      <c r="D6532" s="60"/>
      <c r="E6532" s="64"/>
      <c r="F6532" s="54"/>
      <c r="G6532" s="63"/>
    </row>
    <row r="6533" spans="1:7" s="25" customFormat="1" ht="24.75" customHeight="1">
      <c r="A6533" s="59"/>
      <c r="B6533" s="54"/>
      <c r="C6533" s="54"/>
      <c r="D6533" s="60"/>
      <c r="E6533" s="64"/>
      <c r="F6533" s="54"/>
      <c r="G6533" s="63"/>
    </row>
    <row r="6534" spans="1:7" s="25" customFormat="1" ht="24.75" customHeight="1">
      <c r="A6534" s="59"/>
      <c r="B6534" s="54"/>
      <c r="C6534" s="54"/>
      <c r="D6534" s="60"/>
      <c r="E6534" s="64"/>
      <c r="F6534" s="54"/>
      <c r="G6534" s="63"/>
    </row>
    <row r="6535" spans="1:7" s="25" customFormat="1" ht="24.75" customHeight="1">
      <c r="A6535" s="59"/>
      <c r="B6535" s="54"/>
      <c r="C6535" s="54"/>
      <c r="D6535" s="60"/>
      <c r="E6535" s="64"/>
      <c r="F6535" s="54"/>
      <c r="G6535" s="63"/>
    </row>
    <row r="6536" spans="1:7" s="25" customFormat="1" ht="24.75" customHeight="1">
      <c r="A6536" s="59"/>
      <c r="B6536" s="54"/>
      <c r="C6536" s="54"/>
      <c r="D6536" s="60"/>
      <c r="E6536" s="64"/>
      <c r="F6536" s="54"/>
      <c r="G6536" s="63"/>
    </row>
    <row r="6537" spans="1:7" s="25" customFormat="1" ht="24.75" customHeight="1">
      <c r="A6537" s="59"/>
      <c r="B6537" s="54"/>
      <c r="C6537" s="54"/>
      <c r="D6537" s="60"/>
      <c r="E6537" s="64"/>
      <c r="F6537" s="54"/>
      <c r="G6537" s="63"/>
    </row>
    <row r="6538" spans="1:7" s="25" customFormat="1" ht="24.75" customHeight="1">
      <c r="A6538" s="59"/>
      <c r="B6538" s="54"/>
      <c r="C6538" s="54"/>
      <c r="D6538" s="60"/>
      <c r="E6538" s="64"/>
      <c r="F6538" s="54"/>
      <c r="G6538" s="63"/>
    </row>
    <row r="6539" spans="1:7" s="25" customFormat="1" ht="24.75" customHeight="1">
      <c r="A6539" s="59"/>
      <c r="B6539" s="54"/>
      <c r="C6539" s="54"/>
      <c r="D6539" s="60"/>
      <c r="E6539" s="64"/>
      <c r="F6539" s="54"/>
      <c r="G6539" s="63"/>
    </row>
    <row r="6540" spans="1:7" s="25" customFormat="1" ht="24.75" customHeight="1">
      <c r="A6540" s="59"/>
      <c r="B6540" s="54"/>
      <c r="C6540" s="54"/>
      <c r="D6540" s="60"/>
      <c r="E6540" s="64"/>
      <c r="F6540" s="54"/>
      <c r="G6540" s="63"/>
    </row>
    <row r="6541" spans="1:7" s="25" customFormat="1" ht="24.75" customHeight="1">
      <c r="A6541" s="59"/>
      <c r="B6541" s="54"/>
      <c r="C6541" s="54"/>
      <c r="D6541" s="60"/>
      <c r="E6541" s="64"/>
      <c r="F6541" s="54"/>
      <c r="G6541" s="63"/>
    </row>
    <row r="6542" spans="1:7" s="25" customFormat="1" ht="24.75" customHeight="1">
      <c r="A6542" s="59"/>
      <c r="B6542" s="54"/>
      <c r="C6542" s="54"/>
      <c r="D6542" s="60"/>
      <c r="E6542" s="64"/>
      <c r="F6542" s="54"/>
      <c r="G6542" s="63"/>
    </row>
    <row r="6543" spans="1:7" s="25" customFormat="1" ht="24.75" customHeight="1">
      <c r="A6543" s="59"/>
      <c r="B6543" s="54"/>
      <c r="C6543" s="54"/>
      <c r="D6543" s="60"/>
      <c r="E6543" s="64"/>
      <c r="F6543" s="54"/>
      <c r="G6543" s="63"/>
    </row>
    <row r="6544" spans="1:7" s="25" customFormat="1" ht="24.75" customHeight="1">
      <c r="A6544" s="59"/>
      <c r="B6544" s="54"/>
      <c r="C6544" s="54"/>
      <c r="D6544" s="60"/>
      <c r="E6544" s="64"/>
      <c r="F6544" s="54"/>
      <c r="G6544" s="63"/>
    </row>
    <row r="6545" spans="1:7" s="25" customFormat="1" ht="24.75" customHeight="1">
      <c r="A6545" s="59"/>
      <c r="B6545" s="54"/>
      <c r="C6545" s="54"/>
      <c r="D6545" s="60"/>
      <c r="E6545" s="64"/>
      <c r="F6545" s="54"/>
      <c r="G6545" s="63"/>
    </row>
    <row r="6546" spans="1:7" s="25" customFormat="1" ht="24.75" customHeight="1">
      <c r="A6546" s="59"/>
      <c r="B6546" s="54"/>
      <c r="C6546" s="54"/>
      <c r="D6546" s="60"/>
      <c r="E6546" s="64"/>
      <c r="F6546" s="54"/>
      <c r="G6546" s="63"/>
    </row>
    <row r="6547" spans="1:7" s="25" customFormat="1" ht="24.75" customHeight="1">
      <c r="A6547" s="59"/>
      <c r="B6547" s="54"/>
      <c r="C6547" s="54"/>
      <c r="D6547" s="60"/>
      <c r="E6547" s="64"/>
      <c r="F6547" s="54"/>
      <c r="G6547" s="63"/>
    </row>
    <row r="6548" spans="1:7" s="25" customFormat="1" ht="24.75" customHeight="1">
      <c r="A6548" s="59"/>
      <c r="B6548" s="54"/>
      <c r="C6548" s="54"/>
      <c r="D6548" s="60"/>
      <c r="E6548" s="64"/>
      <c r="F6548" s="54"/>
      <c r="G6548" s="63"/>
    </row>
    <row r="6549" spans="1:7" s="25" customFormat="1" ht="24.75" customHeight="1">
      <c r="A6549" s="59"/>
      <c r="B6549" s="54"/>
      <c r="C6549" s="54"/>
      <c r="D6549" s="60"/>
      <c r="E6549" s="64"/>
      <c r="F6549" s="54"/>
      <c r="G6549" s="63"/>
    </row>
    <row r="6550" spans="1:7" s="25" customFormat="1" ht="24.75" customHeight="1">
      <c r="A6550" s="59"/>
      <c r="B6550" s="54"/>
      <c r="C6550" s="54"/>
      <c r="D6550" s="60"/>
      <c r="E6550" s="64"/>
      <c r="F6550" s="54"/>
      <c r="G6550" s="63"/>
    </row>
    <row r="6551" spans="1:7" s="25" customFormat="1" ht="24.75" customHeight="1">
      <c r="A6551" s="59"/>
      <c r="B6551" s="54"/>
      <c r="C6551" s="54"/>
      <c r="D6551" s="60"/>
      <c r="E6551" s="64"/>
      <c r="F6551" s="54"/>
      <c r="G6551" s="63"/>
    </row>
    <row r="6552" spans="1:7" s="25" customFormat="1" ht="24.75" customHeight="1">
      <c r="A6552" s="59"/>
      <c r="B6552" s="54"/>
      <c r="C6552" s="54"/>
      <c r="D6552" s="60"/>
      <c r="E6552" s="64"/>
      <c r="F6552" s="54"/>
      <c r="G6552" s="63"/>
    </row>
    <row r="6553" spans="1:7" s="25" customFormat="1" ht="24.75" customHeight="1">
      <c r="A6553" s="59"/>
      <c r="B6553" s="54"/>
      <c r="C6553" s="54"/>
      <c r="D6553" s="60"/>
      <c r="E6553" s="64"/>
      <c r="F6553" s="54"/>
      <c r="G6553" s="63"/>
    </row>
    <row r="6554" spans="1:7" s="25" customFormat="1" ht="24.75" customHeight="1">
      <c r="A6554" s="59"/>
      <c r="B6554" s="54"/>
      <c r="C6554" s="54"/>
      <c r="D6554" s="60"/>
      <c r="E6554" s="64"/>
      <c r="F6554" s="54"/>
      <c r="G6554" s="63"/>
    </row>
    <row r="6555" spans="1:7" s="25" customFormat="1" ht="24.75" customHeight="1">
      <c r="A6555" s="59"/>
      <c r="B6555" s="54"/>
      <c r="C6555" s="54"/>
      <c r="D6555" s="60"/>
      <c r="E6555" s="64"/>
      <c r="F6555" s="54"/>
      <c r="G6555" s="63"/>
    </row>
    <row r="6556" spans="1:7" s="25" customFormat="1" ht="24.75" customHeight="1">
      <c r="A6556" s="59"/>
      <c r="B6556" s="54"/>
      <c r="C6556" s="54"/>
      <c r="D6556" s="60"/>
      <c r="E6556" s="64"/>
      <c r="F6556" s="54"/>
      <c r="G6556" s="63"/>
    </row>
    <row r="6557" spans="1:7" s="25" customFormat="1" ht="24.75" customHeight="1">
      <c r="A6557" s="59"/>
      <c r="B6557" s="54"/>
      <c r="C6557" s="54"/>
      <c r="D6557" s="60"/>
      <c r="E6557" s="64"/>
      <c r="F6557" s="54"/>
      <c r="G6557" s="63"/>
    </row>
    <row r="6558" spans="1:7" s="25" customFormat="1" ht="24.75" customHeight="1">
      <c r="A6558" s="59"/>
      <c r="B6558" s="54"/>
      <c r="C6558" s="54"/>
      <c r="D6558" s="60"/>
      <c r="E6558" s="64"/>
      <c r="F6558" s="54"/>
      <c r="G6558" s="63"/>
    </row>
    <row r="6559" spans="1:7" s="25" customFormat="1" ht="24.75" customHeight="1">
      <c r="A6559" s="59"/>
      <c r="B6559" s="54"/>
      <c r="C6559" s="54"/>
      <c r="D6559" s="60"/>
      <c r="E6559" s="64"/>
      <c r="F6559" s="54"/>
      <c r="G6559" s="63"/>
    </row>
    <row r="6560" spans="1:7" s="25" customFormat="1" ht="24.75" customHeight="1">
      <c r="A6560" s="59"/>
      <c r="B6560" s="54"/>
      <c r="C6560" s="54"/>
      <c r="D6560" s="60"/>
      <c r="E6560" s="64"/>
      <c r="F6560" s="54"/>
      <c r="G6560" s="63"/>
    </row>
    <row r="6561" spans="1:7" s="25" customFormat="1" ht="24.75" customHeight="1">
      <c r="A6561" s="59"/>
      <c r="B6561" s="54"/>
      <c r="C6561" s="54"/>
      <c r="D6561" s="60"/>
      <c r="E6561" s="64"/>
      <c r="F6561" s="54"/>
      <c r="G6561" s="63"/>
    </row>
    <row r="6562" spans="1:7" s="25" customFormat="1" ht="24.75" customHeight="1">
      <c r="A6562" s="59"/>
      <c r="B6562" s="54"/>
      <c r="C6562" s="54"/>
      <c r="D6562" s="60"/>
      <c r="E6562" s="64"/>
      <c r="F6562" s="54"/>
      <c r="G6562" s="63"/>
    </row>
    <row r="6563" spans="1:7" s="25" customFormat="1" ht="24.75" customHeight="1">
      <c r="A6563" s="59"/>
      <c r="B6563" s="54"/>
      <c r="C6563" s="54"/>
      <c r="D6563" s="60"/>
      <c r="E6563" s="64"/>
      <c r="F6563" s="54"/>
      <c r="G6563" s="63"/>
    </row>
    <row r="6564" spans="1:7" s="25" customFormat="1" ht="24.75" customHeight="1">
      <c r="A6564" s="59"/>
      <c r="B6564" s="54"/>
      <c r="C6564" s="54"/>
      <c r="D6564" s="60"/>
      <c r="E6564" s="64"/>
      <c r="F6564" s="54"/>
      <c r="G6564" s="63"/>
    </row>
    <row r="6565" spans="1:7" s="25" customFormat="1" ht="24.75" customHeight="1">
      <c r="A6565" s="59"/>
      <c r="B6565" s="54"/>
      <c r="C6565" s="54"/>
      <c r="D6565" s="60"/>
      <c r="E6565" s="64"/>
      <c r="F6565" s="54"/>
      <c r="G6565" s="63"/>
    </row>
    <row r="6566" spans="1:7" s="25" customFormat="1" ht="24.75" customHeight="1">
      <c r="A6566" s="59"/>
      <c r="B6566" s="54"/>
      <c r="C6566" s="54"/>
      <c r="D6566" s="60"/>
      <c r="E6566" s="64"/>
      <c r="F6566" s="54"/>
      <c r="G6566" s="63"/>
    </row>
    <row r="6567" spans="1:7" s="25" customFormat="1" ht="24.75" customHeight="1">
      <c r="A6567" s="59"/>
      <c r="B6567" s="54"/>
      <c r="C6567" s="54"/>
      <c r="D6567" s="60"/>
      <c r="E6567" s="64"/>
      <c r="F6567" s="54"/>
      <c r="G6567" s="63"/>
    </row>
    <row r="6568" spans="1:7" s="25" customFormat="1" ht="24.75" customHeight="1">
      <c r="A6568" s="59"/>
      <c r="B6568" s="54"/>
      <c r="C6568" s="54"/>
      <c r="D6568" s="60"/>
      <c r="E6568" s="64"/>
      <c r="F6568" s="54"/>
      <c r="G6568" s="63"/>
    </row>
    <row r="6569" spans="1:7" s="25" customFormat="1" ht="24.75" customHeight="1">
      <c r="A6569" s="59"/>
      <c r="B6569" s="54"/>
      <c r="C6569" s="54"/>
      <c r="D6569" s="60"/>
      <c r="E6569" s="64"/>
      <c r="F6569" s="54"/>
      <c r="G6569" s="63"/>
    </row>
    <row r="6570" spans="1:7" s="25" customFormat="1" ht="24.75" customHeight="1">
      <c r="A6570" s="59"/>
      <c r="B6570" s="54"/>
      <c r="C6570" s="54"/>
      <c r="D6570" s="60"/>
      <c r="E6570" s="64"/>
      <c r="F6570" s="54"/>
      <c r="G6570" s="63"/>
    </row>
    <row r="6571" spans="1:7" s="25" customFormat="1" ht="24.75" customHeight="1">
      <c r="A6571" s="59"/>
      <c r="B6571" s="54"/>
      <c r="C6571" s="54"/>
      <c r="D6571" s="60"/>
      <c r="E6571" s="64"/>
      <c r="F6571" s="54"/>
      <c r="G6571" s="63"/>
    </row>
    <row r="6572" spans="1:7" s="25" customFormat="1" ht="24.75" customHeight="1">
      <c r="A6572" s="59"/>
      <c r="B6572" s="54"/>
      <c r="C6572" s="54"/>
      <c r="D6572" s="60"/>
      <c r="E6572" s="64"/>
      <c r="F6572" s="54"/>
      <c r="G6572" s="63"/>
    </row>
    <row r="6573" spans="1:7" s="25" customFormat="1" ht="24.75" customHeight="1">
      <c r="A6573" s="59"/>
      <c r="B6573" s="54"/>
      <c r="C6573" s="54"/>
      <c r="D6573" s="60"/>
      <c r="E6573" s="64"/>
      <c r="F6573" s="54"/>
      <c r="G6573" s="63"/>
    </row>
    <row r="6574" spans="1:7" s="25" customFormat="1" ht="24.75" customHeight="1">
      <c r="A6574" s="59"/>
      <c r="B6574" s="54"/>
      <c r="C6574" s="54"/>
      <c r="D6574" s="60"/>
      <c r="E6574" s="64"/>
      <c r="F6574" s="54"/>
      <c r="G6574" s="63"/>
    </row>
    <row r="6575" spans="1:7" s="25" customFormat="1" ht="24.75" customHeight="1">
      <c r="A6575" s="59"/>
      <c r="B6575" s="54"/>
      <c r="C6575" s="54"/>
      <c r="D6575" s="60"/>
      <c r="E6575" s="64"/>
      <c r="F6575" s="54"/>
      <c r="G6575" s="63"/>
    </row>
    <row r="6576" spans="1:7" s="25" customFormat="1" ht="24.75" customHeight="1">
      <c r="A6576" s="59"/>
      <c r="B6576" s="54"/>
      <c r="C6576" s="54"/>
      <c r="D6576" s="60"/>
      <c r="E6576" s="64"/>
      <c r="F6576" s="54"/>
      <c r="G6576" s="63"/>
    </row>
    <row r="6577" spans="1:7" s="25" customFormat="1" ht="24.75" customHeight="1">
      <c r="A6577" s="59"/>
      <c r="B6577" s="54"/>
      <c r="C6577" s="54"/>
      <c r="D6577" s="60"/>
      <c r="E6577" s="64"/>
      <c r="F6577" s="54"/>
      <c r="G6577" s="63"/>
    </row>
    <row r="6578" spans="1:7" s="25" customFormat="1" ht="24.75" customHeight="1">
      <c r="A6578" s="59"/>
      <c r="B6578" s="54"/>
      <c r="C6578" s="54"/>
      <c r="D6578" s="60"/>
      <c r="E6578" s="64"/>
      <c r="F6578" s="54"/>
      <c r="G6578" s="63"/>
    </row>
    <row r="6579" spans="1:7" s="25" customFormat="1" ht="24.75" customHeight="1">
      <c r="A6579" s="59"/>
      <c r="B6579" s="54"/>
      <c r="C6579" s="54"/>
      <c r="D6579" s="60"/>
      <c r="E6579" s="64"/>
      <c r="F6579" s="54"/>
      <c r="G6579" s="63"/>
    </row>
    <row r="6580" spans="1:7" s="25" customFormat="1" ht="24.75" customHeight="1">
      <c r="A6580" s="59"/>
      <c r="B6580" s="54"/>
      <c r="C6580" s="54"/>
      <c r="D6580" s="60"/>
      <c r="E6580" s="64"/>
      <c r="F6580" s="54"/>
      <c r="G6580" s="63"/>
    </row>
    <row r="6581" spans="1:7" s="25" customFormat="1" ht="24.75" customHeight="1">
      <c r="A6581" s="59"/>
      <c r="B6581" s="54"/>
      <c r="C6581" s="54"/>
      <c r="D6581" s="60"/>
      <c r="E6581" s="64"/>
      <c r="F6581" s="54"/>
      <c r="G6581" s="63"/>
    </row>
    <row r="6582" spans="1:7" s="25" customFormat="1" ht="24.75" customHeight="1">
      <c r="A6582" s="59"/>
      <c r="B6582" s="54"/>
      <c r="C6582" s="54"/>
      <c r="D6582" s="60"/>
      <c r="E6582" s="64"/>
      <c r="F6582" s="54"/>
      <c r="G6582" s="63"/>
    </row>
    <row r="6583" spans="1:7" s="25" customFormat="1" ht="24.75" customHeight="1">
      <c r="A6583" s="59"/>
      <c r="B6583" s="54"/>
      <c r="C6583" s="54"/>
      <c r="D6583" s="60"/>
      <c r="E6583" s="64"/>
      <c r="F6583" s="54"/>
      <c r="G6583" s="63"/>
    </row>
    <row r="6584" spans="1:7" s="25" customFormat="1" ht="24.75" customHeight="1">
      <c r="A6584" s="59"/>
      <c r="B6584" s="54"/>
      <c r="C6584" s="54"/>
      <c r="D6584" s="60"/>
      <c r="E6584" s="64"/>
      <c r="F6584" s="54"/>
      <c r="G6584" s="63"/>
    </row>
    <row r="6585" spans="1:7" s="25" customFormat="1" ht="24.75" customHeight="1">
      <c r="A6585" s="59"/>
      <c r="B6585" s="54"/>
      <c r="C6585" s="54"/>
      <c r="D6585" s="60"/>
      <c r="E6585" s="64"/>
      <c r="F6585" s="54"/>
      <c r="G6585" s="63"/>
    </row>
    <row r="6586" spans="1:7" s="25" customFormat="1" ht="24.75" customHeight="1">
      <c r="A6586" s="59"/>
      <c r="B6586" s="54"/>
      <c r="C6586" s="54"/>
      <c r="D6586" s="60"/>
      <c r="E6586" s="64"/>
      <c r="F6586" s="54"/>
      <c r="G6586" s="63"/>
    </row>
    <row r="6587" spans="1:7" s="25" customFormat="1" ht="24.75" customHeight="1">
      <c r="A6587" s="59"/>
      <c r="B6587" s="54"/>
      <c r="C6587" s="54"/>
      <c r="D6587" s="60"/>
      <c r="E6587" s="64"/>
      <c r="F6587" s="54"/>
      <c r="G6587" s="63"/>
    </row>
    <row r="6588" spans="1:7" s="25" customFormat="1" ht="24.75" customHeight="1">
      <c r="A6588" s="59"/>
      <c r="B6588" s="54"/>
      <c r="C6588" s="54"/>
      <c r="D6588" s="60"/>
      <c r="E6588" s="64"/>
      <c r="F6588" s="54"/>
      <c r="G6588" s="63"/>
    </row>
    <row r="6589" spans="1:7" s="25" customFormat="1" ht="24.75" customHeight="1">
      <c r="A6589" s="59"/>
      <c r="B6589" s="54"/>
      <c r="C6589" s="54"/>
      <c r="D6589" s="60"/>
      <c r="E6589" s="64"/>
      <c r="F6589" s="54"/>
      <c r="G6589" s="63"/>
    </row>
    <row r="6590" spans="1:7" s="25" customFormat="1" ht="24.75" customHeight="1">
      <c r="A6590" s="59"/>
      <c r="B6590" s="54"/>
      <c r="C6590" s="54"/>
      <c r="D6590" s="60"/>
      <c r="E6590" s="64"/>
      <c r="F6590" s="54"/>
      <c r="G6590" s="63"/>
    </row>
    <row r="6591" spans="1:7" s="25" customFormat="1" ht="24.75" customHeight="1">
      <c r="A6591" s="59"/>
      <c r="B6591" s="54"/>
      <c r="C6591" s="54"/>
      <c r="D6591" s="60"/>
      <c r="E6591" s="64"/>
      <c r="F6591" s="54"/>
      <c r="G6591" s="63"/>
    </row>
    <row r="6592" spans="1:7" s="25" customFormat="1" ht="24.75" customHeight="1">
      <c r="A6592" s="59"/>
      <c r="B6592" s="54"/>
      <c r="C6592" s="54"/>
      <c r="D6592" s="60"/>
      <c r="E6592" s="64"/>
      <c r="F6592" s="54"/>
      <c r="G6592" s="63"/>
    </row>
    <row r="6593" spans="1:7" s="25" customFormat="1" ht="24.75" customHeight="1">
      <c r="A6593" s="59"/>
      <c r="B6593" s="54"/>
      <c r="C6593" s="54"/>
      <c r="D6593" s="60"/>
      <c r="E6593" s="64"/>
      <c r="F6593" s="54"/>
      <c r="G6593" s="63"/>
    </row>
    <row r="6594" spans="1:7" s="25" customFormat="1" ht="24.75" customHeight="1">
      <c r="A6594" s="59"/>
      <c r="B6594" s="54"/>
      <c r="C6594" s="54"/>
      <c r="D6594" s="60"/>
      <c r="E6594" s="64"/>
      <c r="F6594" s="54"/>
      <c r="G6594" s="63"/>
    </row>
    <row r="6595" spans="1:7" s="25" customFormat="1" ht="24.75" customHeight="1">
      <c r="A6595" s="59"/>
      <c r="B6595" s="54"/>
      <c r="C6595" s="54"/>
      <c r="D6595" s="60"/>
      <c r="E6595" s="64"/>
      <c r="F6595" s="54"/>
      <c r="G6595" s="63"/>
    </row>
    <row r="6596" spans="1:7" s="25" customFormat="1" ht="24.75" customHeight="1">
      <c r="A6596" s="59"/>
      <c r="B6596" s="54"/>
      <c r="C6596" s="54"/>
      <c r="D6596" s="60"/>
      <c r="E6596" s="64"/>
      <c r="F6596" s="54"/>
      <c r="G6596" s="63"/>
    </row>
    <row r="6597" spans="1:7" s="25" customFormat="1" ht="24.75" customHeight="1">
      <c r="A6597" s="59"/>
      <c r="B6597" s="54"/>
      <c r="C6597" s="54"/>
      <c r="D6597" s="60"/>
      <c r="E6597" s="64"/>
      <c r="F6597" s="54"/>
      <c r="G6597" s="63"/>
    </row>
    <row r="6598" spans="1:7" s="25" customFormat="1" ht="24.75" customHeight="1">
      <c r="A6598" s="59"/>
      <c r="B6598" s="54"/>
      <c r="C6598" s="54"/>
      <c r="D6598" s="60"/>
      <c r="E6598" s="64"/>
      <c r="F6598" s="54"/>
      <c r="G6598" s="63"/>
    </row>
    <row r="6599" spans="1:7" s="25" customFormat="1" ht="24.75" customHeight="1">
      <c r="A6599" s="59"/>
      <c r="B6599" s="54"/>
      <c r="C6599" s="54"/>
      <c r="D6599" s="60"/>
      <c r="E6599" s="64"/>
      <c r="F6599" s="54"/>
      <c r="G6599" s="63"/>
    </row>
    <row r="6600" spans="1:7" s="25" customFormat="1" ht="24.75" customHeight="1">
      <c r="A6600" s="59"/>
      <c r="B6600" s="54"/>
      <c r="C6600" s="54"/>
      <c r="D6600" s="60"/>
      <c r="E6600" s="64"/>
      <c r="F6600" s="54"/>
      <c r="G6600" s="63"/>
    </row>
    <row r="6601" spans="1:7" s="25" customFormat="1" ht="24.75" customHeight="1">
      <c r="A6601" s="59"/>
      <c r="B6601" s="54"/>
      <c r="C6601" s="54"/>
      <c r="D6601" s="60"/>
      <c r="E6601" s="64"/>
      <c r="F6601" s="54"/>
      <c r="G6601" s="63"/>
    </row>
    <row r="6602" spans="1:7" s="25" customFormat="1" ht="24.75" customHeight="1">
      <c r="A6602" s="59"/>
      <c r="B6602" s="54"/>
      <c r="C6602" s="54"/>
      <c r="D6602" s="60"/>
      <c r="E6602" s="64"/>
      <c r="F6602" s="54"/>
      <c r="G6602" s="63"/>
    </row>
    <row r="6603" spans="1:7" s="25" customFormat="1" ht="24.75" customHeight="1">
      <c r="A6603" s="59"/>
      <c r="B6603" s="54"/>
      <c r="C6603" s="54"/>
      <c r="D6603" s="60"/>
      <c r="E6603" s="64"/>
      <c r="F6603" s="54"/>
      <c r="G6603" s="63"/>
    </row>
    <row r="6604" spans="1:7" s="25" customFormat="1" ht="24.75" customHeight="1">
      <c r="A6604" s="59"/>
      <c r="B6604" s="54"/>
      <c r="C6604" s="54"/>
      <c r="D6604" s="60"/>
      <c r="E6604" s="64"/>
      <c r="F6604" s="54"/>
      <c r="G6604" s="63"/>
    </row>
    <row r="6605" spans="1:7" s="25" customFormat="1" ht="24.75" customHeight="1">
      <c r="A6605" s="59"/>
      <c r="B6605" s="54"/>
      <c r="C6605" s="54"/>
      <c r="D6605" s="60"/>
      <c r="E6605" s="64"/>
      <c r="F6605" s="54"/>
      <c r="G6605" s="63"/>
    </row>
    <row r="6606" spans="1:7" s="25" customFormat="1" ht="24.75" customHeight="1">
      <c r="A6606" s="59"/>
      <c r="B6606" s="54"/>
      <c r="C6606" s="54"/>
      <c r="D6606" s="60"/>
      <c r="E6606" s="64"/>
      <c r="F6606" s="54"/>
      <c r="G6606" s="63"/>
    </row>
    <row r="6607" spans="1:7" s="25" customFormat="1" ht="24.75" customHeight="1">
      <c r="A6607" s="59"/>
      <c r="B6607" s="54"/>
      <c r="C6607" s="54"/>
      <c r="D6607" s="60"/>
      <c r="E6607" s="64"/>
      <c r="F6607" s="54"/>
      <c r="G6607" s="63"/>
    </row>
    <row r="6608" spans="1:7" s="25" customFormat="1" ht="24.75" customHeight="1">
      <c r="A6608" s="59"/>
      <c r="B6608" s="54"/>
      <c r="C6608" s="54"/>
      <c r="D6608" s="60"/>
      <c r="E6608" s="64"/>
      <c r="F6608" s="54"/>
      <c r="G6608" s="63"/>
    </row>
    <row r="6609" spans="1:7" s="25" customFormat="1" ht="24.75" customHeight="1">
      <c r="A6609" s="59"/>
      <c r="B6609" s="54"/>
      <c r="C6609" s="54"/>
      <c r="D6609" s="60"/>
      <c r="E6609" s="64"/>
      <c r="F6609" s="54"/>
      <c r="G6609" s="63"/>
    </row>
    <row r="6610" spans="1:7" s="25" customFormat="1" ht="24.75" customHeight="1">
      <c r="A6610" s="59"/>
      <c r="B6610" s="54"/>
      <c r="C6610" s="54"/>
      <c r="D6610" s="60"/>
      <c r="E6610" s="64"/>
      <c r="F6610" s="54"/>
      <c r="G6610" s="63"/>
    </row>
    <row r="6611" spans="1:7" s="25" customFormat="1" ht="24.75" customHeight="1">
      <c r="A6611" s="59"/>
      <c r="B6611" s="54"/>
      <c r="C6611" s="54"/>
      <c r="D6611" s="60"/>
      <c r="E6611" s="64"/>
      <c r="F6611" s="54"/>
      <c r="G6611" s="63"/>
    </row>
    <row r="6612" spans="1:7" s="25" customFormat="1" ht="24.75" customHeight="1">
      <c r="A6612" s="59"/>
      <c r="B6612" s="54"/>
      <c r="C6612" s="54"/>
      <c r="D6612" s="60"/>
      <c r="E6612" s="64"/>
      <c r="F6612" s="54"/>
      <c r="G6612" s="63"/>
    </row>
    <row r="6613" spans="1:7" s="25" customFormat="1" ht="24.75" customHeight="1">
      <c r="A6613" s="59"/>
      <c r="B6613" s="54"/>
      <c r="C6613" s="54"/>
      <c r="D6613" s="60"/>
      <c r="E6613" s="64"/>
      <c r="F6613" s="54"/>
      <c r="G6613" s="63"/>
    </row>
    <row r="6614" spans="1:7" s="25" customFormat="1" ht="24.75" customHeight="1">
      <c r="A6614" s="59"/>
      <c r="B6614" s="54"/>
      <c r="C6614" s="54"/>
      <c r="D6614" s="60"/>
      <c r="E6614" s="64"/>
      <c r="F6614" s="54"/>
      <c r="G6614" s="63"/>
    </row>
    <row r="6615" spans="1:7" s="25" customFormat="1" ht="24.75" customHeight="1">
      <c r="A6615" s="59"/>
      <c r="B6615" s="54"/>
      <c r="C6615" s="54"/>
      <c r="D6615" s="60"/>
      <c r="E6615" s="64"/>
      <c r="F6615" s="54"/>
      <c r="G6615" s="63"/>
    </row>
    <row r="6616" spans="1:7" s="25" customFormat="1" ht="24.75" customHeight="1">
      <c r="A6616" s="59"/>
      <c r="B6616" s="54"/>
      <c r="C6616" s="54"/>
      <c r="D6616" s="60"/>
      <c r="E6616" s="64"/>
      <c r="F6616" s="54"/>
      <c r="G6616" s="63"/>
    </row>
    <row r="6617" spans="1:7" s="25" customFormat="1" ht="24.75" customHeight="1">
      <c r="A6617" s="59"/>
      <c r="B6617" s="54"/>
      <c r="C6617" s="54"/>
      <c r="D6617" s="60"/>
      <c r="E6617" s="64"/>
      <c r="F6617" s="54"/>
      <c r="G6617" s="63"/>
    </row>
    <row r="6618" spans="1:7" s="25" customFormat="1" ht="24.75" customHeight="1">
      <c r="A6618" s="59"/>
      <c r="B6618" s="54"/>
      <c r="C6618" s="54"/>
      <c r="D6618" s="60"/>
      <c r="E6618" s="64"/>
      <c r="F6618" s="54"/>
      <c r="G6618" s="63"/>
    </row>
    <row r="6619" spans="1:7" s="25" customFormat="1" ht="24.75" customHeight="1">
      <c r="A6619" s="59"/>
      <c r="B6619" s="54"/>
      <c r="C6619" s="54"/>
      <c r="D6619" s="60"/>
      <c r="E6619" s="64"/>
      <c r="F6619" s="54"/>
      <c r="G6619" s="63"/>
    </row>
    <row r="6620" spans="1:7" s="25" customFormat="1" ht="24.75" customHeight="1">
      <c r="A6620" s="59"/>
      <c r="B6620" s="54"/>
      <c r="C6620" s="54"/>
      <c r="D6620" s="60"/>
      <c r="E6620" s="64"/>
      <c r="F6620" s="54"/>
      <c r="G6620" s="63"/>
    </row>
    <row r="6621" spans="1:7" s="25" customFormat="1" ht="24.75" customHeight="1">
      <c r="A6621" s="59"/>
      <c r="B6621" s="54"/>
      <c r="C6621" s="54"/>
      <c r="D6621" s="60"/>
      <c r="E6621" s="64"/>
      <c r="F6621" s="54"/>
      <c r="G6621" s="63"/>
    </row>
    <row r="6622" spans="1:7" s="25" customFormat="1" ht="24.75" customHeight="1">
      <c r="A6622" s="59"/>
      <c r="B6622" s="54"/>
      <c r="C6622" s="54"/>
      <c r="D6622" s="60"/>
      <c r="E6622" s="64"/>
      <c r="F6622" s="54"/>
      <c r="G6622" s="63"/>
    </row>
    <row r="6623" spans="1:7" s="25" customFormat="1" ht="24.75" customHeight="1">
      <c r="A6623" s="59"/>
      <c r="B6623" s="54"/>
      <c r="C6623" s="54"/>
      <c r="D6623" s="60"/>
      <c r="E6623" s="64"/>
      <c r="F6623" s="54"/>
      <c r="G6623" s="63"/>
    </row>
    <row r="6624" spans="1:7" s="25" customFormat="1" ht="24.75" customHeight="1">
      <c r="A6624" s="59"/>
      <c r="B6624" s="54"/>
      <c r="C6624" s="54"/>
      <c r="D6624" s="60"/>
      <c r="E6624" s="64"/>
      <c r="F6624" s="54"/>
      <c r="G6624" s="63"/>
    </row>
    <row r="6625" spans="1:7" s="25" customFormat="1" ht="24.75" customHeight="1">
      <c r="A6625" s="59"/>
      <c r="B6625" s="54"/>
      <c r="C6625" s="54"/>
      <c r="D6625" s="60"/>
      <c r="E6625" s="64"/>
      <c r="F6625" s="54"/>
      <c r="G6625" s="63"/>
    </row>
    <row r="6626" spans="1:7" s="25" customFormat="1" ht="24.75" customHeight="1">
      <c r="A6626" s="59"/>
      <c r="B6626" s="54"/>
      <c r="C6626" s="54"/>
      <c r="D6626" s="60"/>
      <c r="E6626" s="64"/>
      <c r="F6626" s="54"/>
      <c r="G6626" s="63"/>
    </row>
    <row r="6627" spans="1:7" s="25" customFormat="1" ht="24.75" customHeight="1">
      <c r="A6627" s="59"/>
      <c r="B6627" s="54"/>
      <c r="C6627" s="54"/>
      <c r="D6627" s="60"/>
      <c r="E6627" s="64"/>
      <c r="F6627" s="54"/>
      <c r="G6627" s="63"/>
    </row>
    <row r="6628" spans="1:7" s="25" customFormat="1" ht="24.75" customHeight="1">
      <c r="A6628" s="59"/>
      <c r="B6628" s="54"/>
      <c r="C6628" s="54"/>
      <c r="D6628" s="60"/>
      <c r="E6628" s="64"/>
      <c r="F6628" s="54"/>
      <c r="G6628" s="63"/>
    </row>
    <row r="6629" spans="1:7" s="25" customFormat="1" ht="24.75" customHeight="1">
      <c r="A6629" s="59"/>
      <c r="B6629" s="54"/>
      <c r="C6629" s="54"/>
      <c r="D6629" s="60"/>
      <c r="E6629" s="64"/>
      <c r="F6629" s="54"/>
      <c r="G6629" s="63"/>
    </row>
    <row r="6630" spans="1:7" s="25" customFormat="1" ht="24.75" customHeight="1">
      <c r="A6630" s="59"/>
      <c r="B6630" s="54"/>
      <c r="C6630" s="54"/>
      <c r="D6630" s="60"/>
      <c r="E6630" s="64"/>
      <c r="F6630" s="54"/>
      <c r="G6630" s="63"/>
    </row>
    <row r="6631" spans="1:7" s="25" customFormat="1" ht="24.75" customHeight="1">
      <c r="A6631" s="59"/>
      <c r="B6631" s="54"/>
      <c r="C6631" s="54"/>
      <c r="D6631" s="60"/>
      <c r="E6631" s="64"/>
      <c r="F6631" s="54"/>
      <c r="G6631" s="63"/>
    </row>
    <row r="6632" spans="1:7" s="25" customFormat="1" ht="24.75" customHeight="1">
      <c r="A6632" s="59"/>
      <c r="B6632" s="54"/>
      <c r="C6632" s="54"/>
      <c r="D6632" s="60"/>
      <c r="E6632" s="64"/>
      <c r="F6632" s="54"/>
      <c r="G6632" s="63"/>
    </row>
    <row r="6633" spans="1:7" s="25" customFormat="1" ht="24.75" customHeight="1">
      <c r="A6633" s="59"/>
      <c r="B6633" s="54"/>
      <c r="C6633" s="54"/>
      <c r="D6633" s="60"/>
      <c r="E6633" s="64"/>
      <c r="F6633" s="54"/>
      <c r="G6633" s="63"/>
    </row>
    <row r="6634" spans="1:7" s="25" customFormat="1" ht="24.75" customHeight="1">
      <c r="A6634" s="59"/>
      <c r="B6634" s="54"/>
      <c r="C6634" s="54"/>
      <c r="D6634" s="60"/>
      <c r="E6634" s="64"/>
      <c r="F6634" s="54"/>
      <c r="G6634" s="63"/>
    </row>
    <row r="6635" spans="1:7" s="25" customFormat="1" ht="24.75" customHeight="1">
      <c r="A6635" s="59"/>
      <c r="B6635" s="54"/>
      <c r="C6635" s="54"/>
      <c r="D6635" s="60"/>
      <c r="E6635" s="64"/>
      <c r="F6635" s="54"/>
      <c r="G6635" s="63"/>
    </row>
    <row r="6636" spans="1:7" s="25" customFormat="1" ht="24.75" customHeight="1">
      <c r="A6636" s="59"/>
      <c r="B6636" s="54"/>
      <c r="C6636" s="54"/>
      <c r="D6636" s="60"/>
      <c r="E6636" s="64"/>
      <c r="F6636" s="54"/>
      <c r="G6636" s="63"/>
    </row>
    <row r="6637" spans="1:7" s="25" customFormat="1" ht="24.75" customHeight="1">
      <c r="A6637" s="59"/>
      <c r="B6637" s="54"/>
      <c r="C6637" s="54"/>
      <c r="D6637" s="60"/>
      <c r="E6637" s="64"/>
      <c r="F6637" s="54"/>
      <c r="G6637" s="63"/>
    </row>
    <row r="6638" spans="1:7" s="25" customFormat="1" ht="24.75" customHeight="1">
      <c r="A6638" s="59"/>
      <c r="B6638" s="54"/>
      <c r="C6638" s="54"/>
      <c r="D6638" s="60"/>
      <c r="E6638" s="64"/>
      <c r="F6638" s="54"/>
      <c r="G6638" s="63"/>
    </row>
    <row r="6639" spans="1:7" s="25" customFormat="1" ht="24.75" customHeight="1">
      <c r="A6639" s="59"/>
      <c r="B6639" s="54"/>
      <c r="C6639" s="54"/>
      <c r="D6639" s="60"/>
      <c r="E6639" s="64"/>
      <c r="F6639" s="54"/>
      <c r="G6639" s="63"/>
    </row>
    <row r="6640" spans="1:7" s="25" customFormat="1" ht="24.75" customHeight="1">
      <c r="A6640" s="59"/>
      <c r="B6640" s="54"/>
      <c r="C6640" s="54"/>
      <c r="D6640" s="60"/>
      <c r="E6640" s="64"/>
      <c r="F6640" s="54"/>
      <c r="G6640" s="63"/>
    </row>
    <row r="6641" spans="1:7" s="25" customFormat="1" ht="24.75" customHeight="1">
      <c r="A6641" s="59"/>
      <c r="B6641" s="54"/>
      <c r="C6641" s="54"/>
      <c r="D6641" s="60"/>
      <c r="E6641" s="64"/>
      <c r="F6641" s="54"/>
      <c r="G6641" s="63"/>
    </row>
    <row r="6642" spans="1:7" s="25" customFormat="1" ht="24.75" customHeight="1">
      <c r="A6642" s="59"/>
      <c r="B6642" s="54"/>
      <c r="C6642" s="54"/>
      <c r="D6642" s="60"/>
      <c r="E6642" s="64"/>
      <c r="F6642" s="54"/>
      <c r="G6642" s="63"/>
    </row>
    <row r="6643" spans="1:7" s="25" customFormat="1" ht="24.75" customHeight="1">
      <c r="A6643" s="59"/>
      <c r="B6643" s="54"/>
      <c r="C6643" s="54"/>
      <c r="D6643" s="60"/>
      <c r="E6643" s="64"/>
      <c r="F6643" s="54"/>
      <c r="G6643" s="63"/>
    </row>
    <row r="6644" spans="1:7" s="25" customFormat="1" ht="24.75" customHeight="1">
      <c r="A6644" s="59"/>
      <c r="B6644" s="54"/>
      <c r="C6644" s="54"/>
      <c r="D6644" s="60"/>
      <c r="E6644" s="64"/>
      <c r="F6644" s="54"/>
      <c r="G6644" s="63"/>
    </row>
    <row r="6645" spans="1:7" s="25" customFormat="1" ht="24.75" customHeight="1">
      <c r="A6645" s="59"/>
      <c r="B6645" s="54"/>
      <c r="C6645" s="54"/>
      <c r="D6645" s="60"/>
      <c r="E6645" s="64"/>
      <c r="F6645" s="54"/>
      <c r="G6645" s="63"/>
    </row>
    <row r="6646" spans="1:7" s="25" customFormat="1" ht="24.75" customHeight="1">
      <c r="A6646" s="59"/>
      <c r="B6646" s="54"/>
      <c r="C6646" s="54"/>
      <c r="D6646" s="60"/>
      <c r="E6646" s="64"/>
      <c r="F6646" s="54"/>
      <c r="G6646" s="63"/>
    </row>
    <row r="6647" spans="1:7" s="25" customFormat="1" ht="24.75" customHeight="1">
      <c r="A6647" s="59"/>
      <c r="B6647" s="54"/>
      <c r="C6647" s="54"/>
      <c r="D6647" s="60"/>
      <c r="E6647" s="64"/>
      <c r="F6647" s="54"/>
      <c r="G6647" s="63"/>
    </row>
    <row r="6648" spans="1:7" s="25" customFormat="1" ht="24.75" customHeight="1">
      <c r="A6648" s="59"/>
      <c r="B6648" s="54"/>
      <c r="C6648" s="54"/>
      <c r="D6648" s="60"/>
      <c r="E6648" s="64"/>
      <c r="F6648" s="54"/>
      <c r="G6648" s="63"/>
    </row>
    <row r="6649" spans="1:7" s="25" customFormat="1" ht="24.75" customHeight="1">
      <c r="A6649" s="59"/>
      <c r="B6649" s="54"/>
      <c r="C6649" s="54"/>
      <c r="D6649" s="60"/>
      <c r="E6649" s="64"/>
      <c r="F6649" s="54"/>
      <c r="G6649" s="63"/>
    </row>
    <row r="6650" spans="1:7" s="25" customFormat="1" ht="24.75" customHeight="1">
      <c r="A6650" s="59"/>
      <c r="B6650" s="54"/>
      <c r="C6650" s="54"/>
      <c r="D6650" s="60"/>
      <c r="E6650" s="64"/>
      <c r="F6650" s="54"/>
      <c r="G6650" s="63"/>
    </row>
    <row r="6651" spans="1:7" s="25" customFormat="1" ht="24.75" customHeight="1">
      <c r="A6651" s="59"/>
      <c r="B6651" s="54"/>
      <c r="C6651" s="54"/>
      <c r="D6651" s="60"/>
      <c r="E6651" s="64"/>
      <c r="F6651" s="54"/>
      <c r="G6651" s="63"/>
    </row>
    <row r="6652" spans="1:7" s="25" customFormat="1" ht="24.75" customHeight="1">
      <c r="A6652" s="59"/>
      <c r="B6652" s="54"/>
      <c r="C6652" s="54"/>
      <c r="D6652" s="60"/>
      <c r="E6652" s="64"/>
      <c r="F6652" s="54"/>
      <c r="G6652" s="63"/>
    </row>
    <row r="6653" spans="1:7" s="25" customFormat="1" ht="24.75" customHeight="1">
      <c r="A6653" s="59"/>
      <c r="B6653" s="54"/>
      <c r="C6653" s="54"/>
      <c r="D6653" s="60"/>
      <c r="E6653" s="64"/>
      <c r="F6653" s="54"/>
      <c r="G6653" s="63"/>
    </row>
    <row r="6654" spans="1:7" s="25" customFormat="1" ht="24.75" customHeight="1">
      <c r="A6654" s="59"/>
      <c r="B6654" s="54"/>
      <c r="C6654" s="54"/>
      <c r="D6654" s="60"/>
      <c r="E6654" s="64"/>
      <c r="F6654" s="54"/>
      <c r="G6654" s="63"/>
    </row>
    <row r="6655" spans="1:7" s="25" customFormat="1" ht="24.75" customHeight="1">
      <c r="A6655" s="59"/>
      <c r="B6655" s="54"/>
      <c r="C6655" s="54"/>
      <c r="D6655" s="60"/>
      <c r="E6655" s="64"/>
      <c r="F6655" s="54"/>
      <c r="G6655" s="63"/>
    </row>
    <row r="6656" spans="1:7" s="25" customFormat="1" ht="24.75" customHeight="1">
      <c r="A6656" s="59"/>
      <c r="B6656" s="54"/>
      <c r="C6656" s="54"/>
      <c r="D6656" s="60"/>
      <c r="E6656" s="64"/>
      <c r="F6656" s="54"/>
      <c r="G6656" s="63"/>
    </row>
    <row r="6657" spans="1:7" s="25" customFormat="1" ht="24.75" customHeight="1">
      <c r="A6657" s="59"/>
      <c r="B6657" s="54"/>
      <c r="C6657" s="54"/>
      <c r="D6657" s="60"/>
      <c r="E6657" s="64"/>
      <c r="F6657" s="54"/>
      <c r="G6657" s="63"/>
    </row>
    <row r="6658" spans="1:7" s="25" customFormat="1" ht="24.75" customHeight="1">
      <c r="A6658" s="59"/>
      <c r="B6658" s="54"/>
      <c r="C6658" s="54"/>
      <c r="D6658" s="60"/>
      <c r="E6658" s="64"/>
      <c r="F6658" s="54"/>
      <c r="G6658" s="63"/>
    </row>
    <row r="6659" spans="1:7" s="25" customFormat="1" ht="24.75" customHeight="1">
      <c r="A6659" s="59"/>
      <c r="B6659" s="54"/>
      <c r="C6659" s="54"/>
      <c r="D6659" s="60"/>
      <c r="E6659" s="64"/>
      <c r="F6659" s="54"/>
      <c r="G6659" s="63"/>
    </row>
    <row r="6660" spans="1:7" s="25" customFormat="1" ht="24.75" customHeight="1">
      <c r="A6660" s="59"/>
      <c r="B6660" s="54"/>
      <c r="C6660" s="54"/>
      <c r="D6660" s="60"/>
      <c r="E6660" s="64"/>
      <c r="F6660" s="54"/>
      <c r="G6660" s="63"/>
    </row>
    <row r="6661" spans="1:7" s="25" customFormat="1" ht="24.75" customHeight="1">
      <c r="A6661" s="59"/>
      <c r="B6661" s="54"/>
      <c r="C6661" s="54"/>
      <c r="D6661" s="60"/>
      <c r="E6661" s="64"/>
      <c r="F6661" s="54"/>
      <c r="G6661" s="63"/>
    </row>
    <row r="6662" spans="1:7" s="25" customFormat="1" ht="24.75" customHeight="1">
      <c r="A6662" s="59"/>
      <c r="B6662" s="54"/>
      <c r="C6662" s="54"/>
      <c r="D6662" s="60"/>
      <c r="E6662" s="64"/>
      <c r="F6662" s="54"/>
      <c r="G6662" s="63"/>
    </row>
    <row r="6663" spans="1:7" s="25" customFormat="1" ht="24.75" customHeight="1">
      <c r="A6663" s="59"/>
      <c r="B6663" s="54"/>
      <c r="C6663" s="54"/>
      <c r="D6663" s="60"/>
      <c r="E6663" s="64"/>
      <c r="F6663" s="54"/>
      <c r="G6663" s="63"/>
    </row>
    <row r="6664" spans="1:7" s="25" customFormat="1" ht="24.75" customHeight="1">
      <c r="A6664" s="59"/>
      <c r="B6664" s="54"/>
      <c r="C6664" s="54"/>
      <c r="D6664" s="60"/>
      <c r="E6664" s="64"/>
      <c r="F6664" s="54"/>
      <c r="G6664" s="63"/>
    </row>
    <row r="6665" spans="1:7" s="25" customFormat="1" ht="24.75" customHeight="1">
      <c r="A6665" s="59"/>
      <c r="B6665" s="54"/>
      <c r="C6665" s="54"/>
      <c r="D6665" s="60"/>
      <c r="E6665" s="64"/>
      <c r="F6665" s="54"/>
      <c r="G6665" s="63"/>
    </row>
    <row r="6666" spans="1:7" s="25" customFormat="1" ht="24.75" customHeight="1">
      <c r="A6666" s="59"/>
      <c r="B6666" s="54"/>
      <c r="C6666" s="54"/>
      <c r="D6666" s="60"/>
      <c r="E6666" s="64"/>
      <c r="F6666" s="54"/>
      <c r="G6666" s="63"/>
    </row>
    <row r="6667" spans="1:7" s="25" customFormat="1" ht="24.75" customHeight="1">
      <c r="A6667" s="59"/>
      <c r="B6667" s="54"/>
      <c r="C6667" s="54"/>
      <c r="D6667" s="60"/>
      <c r="E6667" s="64"/>
      <c r="F6667" s="54"/>
      <c r="G6667" s="63"/>
    </row>
    <row r="6668" spans="1:7" s="25" customFormat="1" ht="24.75" customHeight="1">
      <c r="A6668" s="59"/>
      <c r="B6668" s="54"/>
      <c r="C6668" s="54"/>
      <c r="D6668" s="60"/>
      <c r="E6668" s="64"/>
      <c r="F6668" s="54"/>
      <c r="G6668" s="63"/>
    </row>
    <row r="6669" spans="1:7" s="25" customFormat="1" ht="24.75" customHeight="1">
      <c r="A6669" s="59"/>
      <c r="B6669" s="54"/>
      <c r="C6669" s="54"/>
      <c r="D6669" s="60"/>
      <c r="E6669" s="64"/>
      <c r="F6669" s="54"/>
      <c r="G6669" s="63"/>
    </row>
    <row r="6670" spans="1:7" s="25" customFormat="1" ht="24.75" customHeight="1">
      <c r="A6670" s="59"/>
      <c r="B6670" s="54"/>
      <c r="C6670" s="54"/>
      <c r="D6670" s="60"/>
      <c r="E6670" s="64"/>
      <c r="F6670" s="54"/>
      <c r="G6670" s="63"/>
    </row>
    <row r="6671" spans="1:7" s="25" customFormat="1" ht="24.75" customHeight="1">
      <c r="A6671" s="59"/>
      <c r="B6671" s="54"/>
      <c r="C6671" s="54"/>
      <c r="D6671" s="60"/>
      <c r="E6671" s="64"/>
      <c r="F6671" s="54"/>
      <c r="G6671" s="63"/>
    </row>
    <row r="6672" spans="1:7" s="25" customFormat="1" ht="24.75" customHeight="1">
      <c r="A6672" s="59"/>
      <c r="B6672" s="54"/>
      <c r="C6672" s="54"/>
      <c r="D6672" s="60"/>
      <c r="E6672" s="64"/>
      <c r="F6672" s="54"/>
      <c r="G6672" s="63"/>
    </row>
    <row r="6673" spans="1:7" s="25" customFormat="1" ht="24.75" customHeight="1">
      <c r="A6673" s="59"/>
      <c r="B6673" s="54"/>
      <c r="C6673" s="54"/>
      <c r="D6673" s="60"/>
      <c r="E6673" s="64"/>
      <c r="F6673" s="54"/>
      <c r="G6673" s="63"/>
    </row>
    <row r="6674" spans="1:7" s="25" customFormat="1" ht="24.75" customHeight="1">
      <c r="A6674" s="59"/>
      <c r="B6674" s="54"/>
      <c r="C6674" s="54"/>
      <c r="D6674" s="60"/>
      <c r="E6674" s="64"/>
      <c r="F6674" s="54"/>
      <c r="G6674" s="63"/>
    </row>
    <row r="6675" spans="1:7" s="25" customFormat="1" ht="24.75" customHeight="1">
      <c r="A6675" s="59"/>
      <c r="B6675" s="54"/>
      <c r="C6675" s="54"/>
      <c r="D6675" s="60"/>
      <c r="E6675" s="64"/>
      <c r="F6675" s="54"/>
      <c r="G6675" s="63"/>
    </row>
    <row r="6676" spans="1:7" s="25" customFormat="1" ht="24.75" customHeight="1">
      <c r="A6676" s="59"/>
      <c r="B6676" s="54"/>
      <c r="C6676" s="54"/>
      <c r="D6676" s="60"/>
      <c r="E6676" s="64"/>
      <c r="F6676" s="54"/>
      <c r="G6676" s="63"/>
    </row>
    <row r="6677" spans="1:7" s="25" customFormat="1" ht="24.75" customHeight="1">
      <c r="A6677" s="59"/>
      <c r="B6677" s="54"/>
      <c r="C6677" s="54"/>
      <c r="D6677" s="60"/>
      <c r="E6677" s="64"/>
      <c r="F6677" s="54"/>
      <c r="G6677" s="63"/>
    </row>
    <row r="6678" spans="1:7" s="25" customFormat="1" ht="24.75" customHeight="1">
      <c r="A6678" s="59"/>
      <c r="B6678" s="54"/>
      <c r="C6678" s="54"/>
      <c r="D6678" s="60"/>
      <c r="E6678" s="64"/>
      <c r="F6678" s="54"/>
      <c r="G6678" s="63"/>
    </row>
    <row r="6679" spans="1:7" s="25" customFormat="1" ht="24.75" customHeight="1">
      <c r="A6679" s="59"/>
      <c r="B6679" s="54"/>
      <c r="C6679" s="54"/>
      <c r="D6679" s="60"/>
      <c r="E6679" s="64"/>
      <c r="F6679" s="54"/>
      <c r="G6679" s="63"/>
    </row>
    <row r="6680" spans="1:7" s="25" customFormat="1" ht="24.75" customHeight="1">
      <c r="A6680" s="59"/>
      <c r="B6680" s="54"/>
      <c r="C6680" s="54"/>
      <c r="D6680" s="60"/>
      <c r="E6680" s="64"/>
      <c r="F6680" s="54"/>
      <c r="G6680" s="63"/>
    </row>
    <row r="6681" spans="1:7" s="25" customFormat="1" ht="24.75" customHeight="1">
      <c r="A6681" s="59"/>
      <c r="B6681" s="54"/>
      <c r="C6681" s="54"/>
      <c r="D6681" s="60"/>
      <c r="E6681" s="64"/>
      <c r="F6681" s="54"/>
      <c r="G6681" s="63"/>
    </row>
    <row r="6682" spans="1:7" s="25" customFormat="1" ht="24.75" customHeight="1">
      <c r="A6682" s="59"/>
      <c r="B6682" s="54"/>
      <c r="C6682" s="54"/>
      <c r="D6682" s="60"/>
      <c r="E6682" s="64"/>
      <c r="F6682" s="54"/>
      <c r="G6682" s="63"/>
    </row>
    <row r="6683" spans="1:7" s="25" customFormat="1" ht="24.75" customHeight="1">
      <c r="A6683" s="59"/>
      <c r="B6683" s="54"/>
      <c r="C6683" s="54"/>
      <c r="D6683" s="60"/>
      <c r="E6683" s="64"/>
      <c r="F6683" s="54"/>
      <c r="G6683" s="63"/>
    </row>
    <row r="6684" spans="1:7" s="25" customFormat="1" ht="24.75" customHeight="1">
      <c r="A6684" s="59"/>
      <c r="B6684" s="54"/>
      <c r="C6684" s="54"/>
      <c r="D6684" s="60"/>
      <c r="E6684" s="64"/>
      <c r="F6684" s="54"/>
      <c r="G6684" s="63"/>
    </row>
    <row r="6685" spans="1:7" s="25" customFormat="1" ht="24.75" customHeight="1">
      <c r="A6685" s="59"/>
      <c r="B6685" s="54"/>
      <c r="C6685" s="54"/>
      <c r="D6685" s="60"/>
      <c r="E6685" s="64"/>
      <c r="F6685" s="54"/>
      <c r="G6685" s="63"/>
    </row>
    <row r="6686" spans="1:7" s="25" customFormat="1" ht="24.75" customHeight="1">
      <c r="A6686" s="59"/>
      <c r="B6686" s="54"/>
      <c r="C6686" s="54"/>
      <c r="D6686" s="60"/>
      <c r="E6686" s="64"/>
      <c r="F6686" s="54"/>
      <c r="G6686" s="63"/>
    </row>
    <row r="6687" spans="1:7" s="25" customFormat="1" ht="24.75" customHeight="1">
      <c r="A6687" s="59"/>
      <c r="B6687" s="54"/>
      <c r="C6687" s="54"/>
      <c r="D6687" s="60"/>
      <c r="E6687" s="64"/>
      <c r="F6687" s="54"/>
      <c r="G6687" s="63"/>
    </row>
    <row r="6688" spans="1:7" s="25" customFormat="1" ht="24.75" customHeight="1">
      <c r="A6688" s="59"/>
      <c r="B6688" s="54"/>
      <c r="C6688" s="54"/>
      <c r="D6688" s="60"/>
      <c r="E6688" s="64"/>
      <c r="F6688" s="54"/>
      <c r="G6688" s="63"/>
    </row>
    <row r="6689" spans="1:7" s="25" customFormat="1" ht="24.75" customHeight="1">
      <c r="A6689" s="59"/>
      <c r="B6689" s="54"/>
      <c r="C6689" s="54"/>
      <c r="D6689" s="60"/>
      <c r="E6689" s="64"/>
      <c r="F6689" s="54"/>
      <c r="G6689" s="63"/>
    </row>
    <row r="6690" spans="1:7" s="25" customFormat="1" ht="24.75" customHeight="1">
      <c r="A6690" s="59"/>
      <c r="B6690" s="54"/>
      <c r="C6690" s="54"/>
      <c r="D6690" s="60"/>
      <c r="E6690" s="64"/>
      <c r="F6690" s="54"/>
      <c r="G6690" s="63"/>
    </row>
    <row r="6691" spans="1:7" s="25" customFormat="1" ht="24.75" customHeight="1">
      <c r="A6691" s="59"/>
      <c r="B6691" s="54"/>
      <c r="C6691" s="54"/>
      <c r="D6691" s="60"/>
      <c r="E6691" s="64"/>
      <c r="F6691" s="54"/>
      <c r="G6691" s="63"/>
    </row>
    <row r="6692" spans="1:7" s="25" customFormat="1" ht="24.75" customHeight="1">
      <c r="A6692" s="59"/>
      <c r="B6692" s="54"/>
      <c r="C6692" s="54"/>
      <c r="D6692" s="60"/>
      <c r="E6692" s="64"/>
      <c r="F6692" s="54"/>
      <c r="G6692" s="63"/>
    </row>
    <row r="6693" spans="1:7" s="25" customFormat="1" ht="24.75" customHeight="1">
      <c r="A6693" s="59"/>
      <c r="B6693" s="54"/>
      <c r="C6693" s="54"/>
      <c r="D6693" s="60"/>
      <c r="E6693" s="64"/>
      <c r="F6693" s="54"/>
      <c r="G6693" s="63"/>
    </row>
    <row r="6694" spans="1:7" s="25" customFormat="1" ht="24.75" customHeight="1">
      <c r="A6694" s="59"/>
      <c r="B6694" s="54"/>
      <c r="C6694" s="54"/>
      <c r="D6694" s="60"/>
      <c r="E6694" s="64"/>
      <c r="F6694" s="54"/>
      <c r="G6694" s="63"/>
    </row>
    <row r="6695" spans="1:7" s="25" customFormat="1" ht="24.75" customHeight="1">
      <c r="A6695" s="59"/>
      <c r="B6695" s="54"/>
      <c r="C6695" s="54"/>
      <c r="D6695" s="60"/>
      <c r="E6695" s="64"/>
      <c r="F6695" s="54"/>
      <c r="G6695" s="63"/>
    </row>
    <row r="6696" spans="1:7" s="25" customFormat="1" ht="24.75" customHeight="1">
      <c r="A6696" s="59"/>
      <c r="B6696" s="54"/>
      <c r="C6696" s="54"/>
      <c r="D6696" s="60"/>
      <c r="E6696" s="64"/>
      <c r="F6696" s="54"/>
      <c r="G6696" s="63"/>
    </row>
    <row r="6697" spans="1:7" s="25" customFormat="1" ht="24.75" customHeight="1">
      <c r="A6697" s="59"/>
      <c r="B6697" s="54"/>
      <c r="C6697" s="54"/>
      <c r="D6697" s="60"/>
      <c r="E6697" s="64"/>
      <c r="F6697" s="54"/>
      <c r="G6697" s="63"/>
    </row>
    <row r="6698" spans="1:7" s="25" customFormat="1" ht="24.75" customHeight="1">
      <c r="A6698" s="59"/>
      <c r="B6698" s="54"/>
      <c r="C6698" s="54"/>
      <c r="D6698" s="60"/>
      <c r="E6698" s="64"/>
      <c r="F6698" s="54"/>
      <c r="G6698" s="63"/>
    </row>
    <row r="6699" spans="1:7" s="25" customFormat="1" ht="24.75" customHeight="1">
      <c r="A6699" s="59"/>
      <c r="B6699" s="54"/>
      <c r="C6699" s="54"/>
      <c r="D6699" s="60"/>
      <c r="E6699" s="64"/>
      <c r="F6699" s="54"/>
      <c r="G6699" s="63"/>
    </row>
    <row r="6700" spans="1:7" s="25" customFormat="1" ht="24.75" customHeight="1">
      <c r="A6700" s="59"/>
      <c r="B6700" s="54"/>
      <c r="C6700" s="54"/>
      <c r="D6700" s="60"/>
      <c r="E6700" s="64"/>
      <c r="F6700" s="54"/>
      <c r="G6700" s="63"/>
    </row>
    <row r="6701" spans="1:7" s="25" customFormat="1" ht="24.75" customHeight="1">
      <c r="A6701" s="59"/>
      <c r="B6701" s="54"/>
      <c r="C6701" s="54"/>
      <c r="D6701" s="60"/>
      <c r="E6701" s="64"/>
      <c r="F6701" s="54"/>
      <c r="G6701" s="63"/>
    </row>
    <row r="6702" spans="1:7" s="25" customFormat="1" ht="24.75" customHeight="1">
      <c r="A6702" s="59"/>
      <c r="B6702" s="54"/>
      <c r="C6702" s="54"/>
      <c r="D6702" s="60"/>
      <c r="E6702" s="64"/>
      <c r="F6702" s="54"/>
      <c r="G6702" s="63"/>
    </row>
    <row r="6703" spans="1:7" s="25" customFormat="1" ht="24.75" customHeight="1">
      <c r="A6703" s="59"/>
      <c r="B6703" s="54"/>
      <c r="C6703" s="54"/>
      <c r="D6703" s="60"/>
      <c r="E6703" s="64"/>
      <c r="F6703" s="54"/>
      <c r="G6703" s="63"/>
    </row>
    <row r="6704" spans="1:7" s="25" customFormat="1" ht="24.75" customHeight="1">
      <c r="A6704" s="59"/>
      <c r="B6704" s="54"/>
      <c r="C6704" s="54"/>
      <c r="D6704" s="60"/>
      <c r="E6704" s="64"/>
      <c r="F6704" s="54"/>
      <c r="G6704" s="63"/>
    </row>
    <row r="6705" spans="1:7" s="25" customFormat="1" ht="24.75" customHeight="1">
      <c r="A6705" s="59"/>
      <c r="B6705" s="54"/>
      <c r="C6705" s="54"/>
      <c r="D6705" s="60"/>
      <c r="E6705" s="64"/>
      <c r="F6705" s="54"/>
      <c r="G6705" s="63"/>
    </row>
    <row r="6706" spans="1:7" s="25" customFormat="1" ht="24.75" customHeight="1">
      <c r="A6706" s="59"/>
      <c r="B6706" s="54"/>
      <c r="C6706" s="54"/>
      <c r="D6706" s="60"/>
      <c r="E6706" s="64"/>
      <c r="F6706" s="54"/>
      <c r="G6706" s="63"/>
    </row>
    <row r="6707" spans="1:7" s="25" customFormat="1" ht="24.75" customHeight="1">
      <c r="A6707" s="59"/>
      <c r="B6707" s="54"/>
      <c r="C6707" s="54"/>
      <c r="D6707" s="60"/>
      <c r="E6707" s="64"/>
      <c r="F6707" s="54"/>
      <c r="G6707" s="63"/>
    </row>
    <row r="6708" spans="1:7" s="25" customFormat="1" ht="24.75" customHeight="1">
      <c r="A6708" s="59"/>
      <c r="B6708" s="54"/>
      <c r="C6708" s="54"/>
      <c r="D6708" s="60"/>
      <c r="E6708" s="64"/>
      <c r="F6708" s="54"/>
      <c r="G6708" s="63"/>
    </row>
    <row r="6709" spans="1:7" s="25" customFormat="1" ht="24.75" customHeight="1">
      <c r="A6709" s="59"/>
      <c r="B6709" s="54"/>
      <c r="C6709" s="54"/>
      <c r="D6709" s="60"/>
      <c r="E6709" s="64"/>
      <c r="F6709" s="54"/>
      <c r="G6709" s="63"/>
    </row>
    <row r="6710" spans="1:7" s="25" customFormat="1" ht="24.75" customHeight="1">
      <c r="A6710" s="59"/>
      <c r="B6710" s="54"/>
      <c r="C6710" s="54"/>
      <c r="D6710" s="60"/>
      <c r="E6710" s="64"/>
      <c r="F6710" s="54"/>
      <c r="G6710" s="63"/>
    </row>
    <row r="6711" spans="1:7" s="25" customFormat="1" ht="24.75" customHeight="1">
      <c r="A6711" s="59"/>
      <c r="B6711" s="54"/>
      <c r="C6711" s="54"/>
      <c r="D6711" s="60"/>
      <c r="E6711" s="64"/>
      <c r="F6711" s="54"/>
      <c r="G6711" s="63"/>
    </row>
    <row r="6712" spans="1:7" s="25" customFormat="1" ht="24.75" customHeight="1">
      <c r="A6712" s="59"/>
      <c r="B6712" s="54"/>
      <c r="C6712" s="54"/>
      <c r="D6712" s="60"/>
      <c r="E6712" s="64"/>
      <c r="F6712" s="54"/>
      <c r="G6712" s="63"/>
    </row>
    <row r="6713" spans="1:7" s="25" customFormat="1" ht="24.75" customHeight="1">
      <c r="A6713" s="59"/>
      <c r="B6713" s="54"/>
      <c r="C6713" s="54"/>
      <c r="D6713" s="60"/>
      <c r="E6713" s="64"/>
      <c r="F6713" s="54"/>
      <c r="G6713" s="63"/>
    </row>
    <row r="6714" spans="1:7" s="25" customFormat="1" ht="24.75" customHeight="1">
      <c r="A6714" s="59"/>
      <c r="B6714" s="54"/>
      <c r="C6714" s="54"/>
      <c r="D6714" s="60"/>
      <c r="E6714" s="64"/>
      <c r="F6714" s="54"/>
      <c r="G6714" s="63"/>
    </row>
    <row r="6715" spans="1:7" s="25" customFormat="1" ht="24.75" customHeight="1">
      <c r="A6715" s="59"/>
      <c r="B6715" s="54"/>
      <c r="C6715" s="54"/>
      <c r="D6715" s="60"/>
      <c r="E6715" s="64"/>
      <c r="F6715" s="54"/>
      <c r="G6715" s="63"/>
    </row>
    <row r="6716" spans="1:7" s="25" customFormat="1" ht="24.75" customHeight="1">
      <c r="A6716" s="59"/>
      <c r="B6716" s="54"/>
      <c r="C6716" s="54"/>
      <c r="D6716" s="60"/>
      <c r="E6716" s="64"/>
      <c r="F6716" s="54"/>
      <c r="G6716" s="63"/>
    </row>
    <row r="6717" spans="1:7" s="25" customFormat="1" ht="24.75" customHeight="1">
      <c r="A6717" s="59"/>
      <c r="B6717" s="54"/>
      <c r="C6717" s="54"/>
      <c r="D6717" s="60"/>
      <c r="E6717" s="64"/>
      <c r="F6717" s="54"/>
      <c r="G6717" s="63"/>
    </row>
    <row r="6718" spans="1:7" s="25" customFormat="1" ht="24.75" customHeight="1">
      <c r="A6718" s="59"/>
      <c r="B6718" s="54"/>
      <c r="C6718" s="54"/>
      <c r="D6718" s="60"/>
      <c r="E6718" s="64"/>
      <c r="F6718" s="54"/>
      <c r="G6718" s="63"/>
    </row>
    <row r="6719" spans="1:7" s="25" customFormat="1" ht="24.75" customHeight="1">
      <c r="A6719" s="59"/>
      <c r="B6719" s="54"/>
      <c r="C6719" s="54"/>
      <c r="D6719" s="60"/>
      <c r="E6719" s="64"/>
      <c r="F6719" s="54"/>
      <c r="G6719" s="63"/>
    </row>
    <row r="6720" spans="1:7" s="25" customFormat="1" ht="24.75" customHeight="1">
      <c r="A6720" s="59"/>
      <c r="B6720" s="54"/>
      <c r="C6720" s="54"/>
      <c r="D6720" s="60"/>
      <c r="E6720" s="64"/>
      <c r="F6720" s="54"/>
      <c r="G6720" s="63"/>
    </row>
    <row r="6721" spans="1:7" s="25" customFormat="1" ht="24.75" customHeight="1">
      <c r="A6721" s="59"/>
      <c r="B6721" s="54"/>
      <c r="C6721" s="54"/>
      <c r="D6721" s="60"/>
      <c r="E6721" s="64"/>
      <c r="F6721" s="54"/>
      <c r="G6721" s="63"/>
    </row>
    <row r="6722" spans="1:7" s="25" customFormat="1" ht="24.75" customHeight="1">
      <c r="A6722" s="59"/>
      <c r="B6722" s="54"/>
      <c r="C6722" s="54"/>
      <c r="D6722" s="60"/>
      <c r="E6722" s="64"/>
      <c r="F6722" s="54"/>
      <c r="G6722" s="63"/>
    </row>
    <row r="6723" spans="1:7" s="25" customFormat="1" ht="24.75" customHeight="1">
      <c r="A6723" s="59"/>
      <c r="B6723" s="54"/>
      <c r="C6723" s="54"/>
      <c r="D6723" s="60"/>
      <c r="E6723" s="64"/>
      <c r="F6723" s="54"/>
      <c r="G6723" s="63"/>
    </row>
    <row r="6724" spans="1:7" s="25" customFormat="1" ht="24.75" customHeight="1">
      <c r="A6724" s="59"/>
      <c r="B6724" s="54"/>
      <c r="C6724" s="54"/>
      <c r="D6724" s="60"/>
      <c r="E6724" s="64"/>
      <c r="F6724" s="54"/>
      <c r="G6724" s="63"/>
    </row>
    <row r="6725" spans="1:7" s="25" customFormat="1" ht="24.75" customHeight="1">
      <c r="A6725" s="59"/>
      <c r="B6725" s="54"/>
      <c r="C6725" s="54"/>
      <c r="D6725" s="60"/>
      <c r="E6725" s="64"/>
      <c r="F6725" s="54"/>
      <c r="G6725" s="63"/>
    </row>
    <row r="6726" spans="1:7" s="25" customFormat="1" ht="24.75" customHeight="1">
      <c r="A6726" s="59"/>
      <c r="B6726" s="54"/>
      <c r="C6726" s="54"/>
      <c r="D6726" s="60"/>
      <c r="E6726" s="64"/>
      <c r="F6726" s="54"/>
      <c r="G6726" s="63"/>
    </row>
    <row r="6727" spans="1:7" s="25" customFormat="1" ht="24.75" customHeight="1">
      <c r="A6727" s="59"/>
      <c r="B6727" s="54"/>
      <c r="C6727" s="54"/>
      <c r="D6727" s="60"/>
      <c r="E6727" s="64"/>
      <c r="F6727" s="54"/>
      <c r="G6727" s="63"/>
    </row>
    <row r="6728" spans="1:7" s="25" customFormat="1" ht="24.75" customHeight="1">
      <c r="A6728" s="59"/>
      <c r="B6728" s="54"/>
      <c r="C6728" s="54"/>
      <c r="D6728" s="60"/>
      <c r="E6728" s="64"/>
      <c r="F6728" s="54"/>
      <c r="G6728" s="63"/>
    </row>
    <row r="6729" spans="1:7" s="25" customFormat="1" ht="24.75" customHeight="1">
      <c r="A6729" s="59"/>
      <c r="B6729" s="54"/>
      <c r="C6729" s="54"/>
      <c r="D6729" s="60"/>
      <c r="E6729" s="64"/>
      <c r="F6729" s="54"/>
      <c r="G6729" s="63"/>
    </row>
    <row r="6730" spans="1:7" s="25" customFormat="1" ht="24.75" customHeight="1">
      <c r="A6730" s="59"/>
      <c r="B6730" s="54"/>
      <c r="C6730" s="54"/>
      <c r="D6730" s="60"/>
      <c r="E6730" s="64"/>
      <c r="F6730" s="54"/>
      <c r="G6730" s="63"/>
    </row>
    <row r="6731" spans="1:7" s="25" customFormat="1" ht="24.75" customHeight="1">
      <c r="A6731" s="59"/>
      <c r="B6731" s="54"/>
      <c r="C6731" s="54"/>
      <c r="D6731" s="60"/>
      <c r="E6731" s="64"/>
      <c r="F6731" s="54"/>
      <c r="G6731" s="63"/>
    </row>
    <row r="6732" spans="1:7" s="25" customFormat="1" ht="24.75" customHeight="1">
      <c r="A6732" s="59"/>
      <c r="B6732" s="54"/>
      <c r="C6732" s="54"/>
      <c r="D6732" s="60"/>
      <c r="E6732" s="64"/>
      <c r="F6732" s="54"/>
      <c r="G6732" s="63"/>
    </row>
    <row r="6733" spans="1:7" s="25" customFormat="1" ht="24.75" customHeight="1">
      <c r="A6733" s="59"/>
      <c r="B6733" s="54"/>
      <c r="C6733" s="54"/>
      <c r="D6733" s="60"/>
      <c r="E6733" s="64"/>
      <c r="F6733" s="54"/>
      <c r="G6733" s="63"/>
    </row>
    <row r="6734" spans="1:7" s="25" customFormat="1" ht="24.75" customHeight="1">
      <c r="A6734" s="59"/>
      <c r="B6734" s="54"/>
      <c r="C6734" s="54"/>
      <c r="D6734" s="60"/>
      <c r="E6734" s="64"/>
      <c r="F6734" s="54"/>
      <c r="G6734" s="63"/>
    </row>
    <row r="6735" spans="1:7" s="25" customFormat="1" ht="24.75" customHeight="1">
      <c r="A6735" s="59"/>
      <c r="B6735" s="54"/>
      <c r="C6735" s="54"/>
      <c r="D6735" s="60"/>
      <c r="E6735" s="64"/>
      <c r="F6735" s="54"/>
      <c r="G6735" s="63"/>
    </row>
    <row r="6736" spans="1:7" s="25" customFormat="1" ht="24.75" customHeight="1">
      <c r="A6736" s="59"/>
      <c r="B6736" s="54"/>
      <c r="C6736" s="54"/>
      <c r="D6736" s="60"/>
      <c r="E6736" s="64"/>
      <c r="F6736" s="54"/>
      <c r="G6736" s="63"/>
    </row>
    <row r="6737" spans="1:7" s="25" customFormat="1" ht="24.75" customHeight="1">
      <c r="A6737" s="59"/>
      <c r="B6737" s="54"/>
      <c r="C6737" s="54"/>
      <c r="D6737" s="60"/>
      <c r="E6737" s="64"/>
      <c r="F6737" s="54"/>
      <c r="G6737" s="63"/>
    </row>
    <row r="6738" spans="1:7" s="25" customFormat="1" ht="24.75" customHeight="1">
      <c r="A6738" s="59"/>
      <c r="B6738" s="54"/>
      <c r="C6738" s="54"/>
      <c r="D6738" s="60"/>
      <c r="E6738" s="64"/>
      <c r="F6738" s="54"/>
      <c r="G6738" s="63"/>
    </row>
    <row r="6739" spans="1:7" s="25" customFormat="1" ht="24.75" customHeight="1">
      <c r="A6739" s="59"/>
      <c r="B6739" s="54"/>
      <c r="C6739" s="54"/>
      <c r="D6739" s="60"/>
      <c r="E6739" s="64"/>
      <c r="F6739" s="54"/>
      <c r="G6739" s="63"/>
    </row>
    <row r="6740" spans="1:7" s="25" customFormat="1" ht="24.75" customHeight="1">
      <c r="A6740" s="59"/>
      <c r="B6740" s="54"/>
      <c r="C6740" s="54"/>
      <c r="D6740" s="60"/>
      <c r="E6740" s="64"/>
      <c r="F6740" s="54"/>
      <c r="G6740" s="63"/>
    </row>
    <row r="6741" spans="1:7" s="25" customFormat="1" ht="24.75" customHeight="1">
      <c r="A6741" s="59"/>
      <c r="B6741" s="54"/>
      <c r="C6741" s="54"/>
      <c r="D6741" s="60"/>
      <c r="E6741" s="64"/>
      <c r="F6741" s="54"/>
      <c r="G6741" s="63"/>
    </row>
    <row r="6742" spans="1:7" s="25" customFormat="1" ht="24.75" customHeight="1">
      <c r="A6742" s="59"/>
      <c r="B6742" s="54"/>
      <c r="C6742" s="54"/>
      <c r="D6742" s="60"/>
      <c r="E6742" s="64"/>
      <c r="F6742" s="54"/>
      <c r="G6742" s="63"/>
    </row>
    <row r="6743" spans="1:7" s="25" customFormat="1" ht="24.75" customHeight="1">
      <c r="A6743" s="59"/>
      <c r="B6743" s="54"/>
      <c r="C6743" s="54"/>
      <c r="D6743" s="60"/>
      <c r="E6743" s="64"/>
      <c r="F6743" s="54"/>
      <c r="G6743" s="63"/>
    </row>
    <row r="6744" spans="1:7" s="25" customFormat="1" ht="24.75" customHeight="1">
      <c r="A6744" s="59"/>
      <c r="B6744" s="54"/>
      <c r="C6744" s="54"/>
      <c r="D6744" s="60"/>
      <c r="E6744" s="64"/>
      <c r="F6744" s="54"/>
      <c r="G6744" s="63"/>
    </row>
    <row r="6745" spans="1:7" s="25" customFormat="1" ht="24.75" customHeight="1">
      <c r="A6745" s="59"/>
      <c r="B6745" s="54"/>
      <c r="C6745" s="54"/>
      <c r="D6745" s="60"/>
      <c r="E6745" s="64"/>
      <c r="F6745" s="54"/>
      <c r="G6745" s="63"/>
    </row>
    <row r="6746" spans="1:7" s="25" customFormat="1" ht="24.75" customHeight="1">
      <c r="A6746" s="59"/>
      <c r="B6746" s="54"/>
      <c r="C6746" s="54"/>
      <c r="D6746" s="60"/>
      <c r="E6746" s="64"/>
      <c r="F6746" s="54"/>
      <c r="G6746" s="63"/>
    </row>
    <row r="6747" spans="1:7" s="25" customFormat="1" ht="24.75" customHeight="1">
      <c r="A6747" s="59"/>
      <c r="B6747" s="54"/>
      <c r="C6747" s="54"/>
      <c r="D6747" s="60"/>
      <c r="E6747" s="64"/>
      <c r="F6747" s="54"/>
      <c r="G6747" s="63"/>
    </row>
    <row r="6748" spans="1:7" s="25" customFormat="1" ht="24.75" customHeight="1">
      <c r="A6748" s="59"/>
      <c r="B6748" s="54"/>
      <c r="C6748" s="54"/>
      <c r="D6748" s="60"/>
      <c r="E6748" s="64"/>
      <c r="F6748" s="54"/>
      <c r="G6748" s="63"/>
    </row>
    <row r="6749" spans="1:7" s="25" customFormat="1" ht="24.75" customHeight="1">
      <c r="A6749" s="59"/>
      <c r="B6749" s="54"/>
      <c r="C6749" s="54"/>
      <c r="D6749" s="60"/>
      <c r="E6749" s="64"/>
      <c r="F6749" s="54"/>
      <c r="G6749" s="63"/>
    </row>
    <row r="6750" spans="1:7" s="25" customFormat="1" ht="24.75" customHeight="1">
      <c r="A6750" s="59"/>
      <c r="B6750" s="54"/>
      <c r="C6750" s="54"/>
      <c r="D6750" s="60"/>
      <c r="E6750" s="64"/>
      <c r="F6750" s="54"/>
      <c r="G6750" s="63"/>
    </row>
    <row r="6751" spans="1:7" s="25" customFormat="1" ht="24.75" customHeight="1">
      <c r="A6751" s="59"/>
      <c r="B6751" s="54"/>
      <c r="C6751" s="54"/>
      <c r="D6751" s="60"/>
      <c r="E6751" s="64"/>
      <c r="F6751" s="54"/>
      <c r="G6751" s="63"/>
    </row>
    <row r="6752" spans="1:7" s="25" customFormat="1" ht="24.75" customHeight="1">
      <c r="A6752" s="59"/>
      <c r="B6752" s="54"/>
      <c r="C6752" s="54"/>
      <c r="D6752" s="60"/>
      <c r="E6752" s="64"/>
      <c r="F6752" s="54"/>
      <c r="G6752" s="63"/>
    </row>
    <row r="6753" spans="1:7" s="25" customFormat="1" ht="24.75" customHeight="1">
      <c r="A6753" s="59"/>
      <c r="B6753" s="54"/>
      <c r="C6753" s="54"/>
      <c r="D6753" s="60"/>
      <c r="E6753" s="64"/>
      <c r="F6753" s="54"/>
      <c r="G6753" s="63"/>
    </row>
    <row r="6754" spans="1:7" s="25" customFormat="1" ht="24.75" customHeight="1">
      <c r="A6754" s="59"/>
      <c r="B6754" s="54"/>
      <c r="C6754" s="54"/>
      <c r="D6754" s="60"/>
      <c r="E6754" s="64"/>
      <c r="F6754" s="54"/>
      <c r="G6754" s="63"/>
    </row>
    <row r="6755" spans="1:7" s="25" customFormat="1" ht="24.75" customHeight="1">
      <c r="A6755" s="59"/>
      <c r="B6755" s="54"/>
      <c r="C6755" s="54"/>
      <c r="D6755" s="60"/>
      <c r="E6755" s="64"/>
      <c r="F6755" s="54"/>
      <c r="G6755" s="63"/>
    </row>
    <row r="6756" spans="1:7" s="25" customFormat="1" ht="24.75" customHeight="1">
      <c r="A6756" s="59"/>
      <c r="B6756" s="54"/>
      <c r="C6756" s="54"/>
      <c r="D6756" s="60"/>
      <c r="E6756" s="64"/>
      <c r="F6756" s="54"/>
      <c r="G6756" s="63"/>
    </row>
    <row r="6757" spans="1:7" s="25" customFormat="1" ht="24.75" customHeight="1">
      <c r="A6757" s="59"/>
      <c r="B6757" s="54"/>
      <c r="C6757" s="54"/>
      <c r="D6757" s="60"/>
      <c r="E6757" s="64"/>
      <c r="F6757" s="54"/>
      <c r="G6757" s="63"/>
    </row>
    <row r="6758" spans="1:7" s="25" customFormat="1" ht="24.75" customHeight="1">
      <c r="A6758" s="59"/>
      <c r="B6758" s="54"/>
      <c r="C6758" s="54"/>
      <c r="D6758" s="60"/>
      <c r="E6758" s="64"/>
      <c r="F6758" s="54"/>
      <c r="G6758" s="63"/>
    </row>
    <row r="6759" spans="1:7" s="25" customFormat="1" ht="24.75" customHeight="1">
      <c r="A6759" s="59"/>
      <c r="B6759" s="54"/>
      <c r="C6759" s="54"/>
      <c r="D6759" s="60"/>
      <c r="E6759" s="64"/>
      <c r="F6759" s="54"/>
      <c r="G6759" s="63"/>
    </row>
    <row r="6760" spans="1:7" s="25" customFormat="1" ht="24.75" customHeight="1">
      <c r="A6760" s="59"/>
      <c r="B6760" s="54"/>
      <c r="C6760" s="54"/>
      <c r="D6760" s="60"/>
      <c r="E6760" s="64"/>
      <c r="F6760" s="54"/>
      <c r="G6760" s="63"/>
    </row>
    <row r="6761" spans="1:7" s="25" customFormat="1" ht="24.75" customHeight="1">
      <c r="A6761" s="59"/>
      <c r="B6761" s="54"/>
      <c r="C6761" s="54"/>
      <c r="D6761" s="60"/>
      <c r="E6761" s="64"/>
      <c r="F6761" s="54"/>
      <c r="G6761" s="63"/>
    </row>
    <row r="6762" spans="1:7" s="25" customFormat="1" ht="24.75" customHeight="1">
      <c r="A6762" s="59"/>
      <c r="B6762" s="54"/>
      <c r="C6762" s="54"/>
      <c r="D6762" s="60"/>
      <c r="E6762" s="64"/>
      <c r="F6762" s="54"/>
      <c r="G6762" s="63"/>
    </row>
    <row r="6763" spans="1:7" s="25" customFormat="1" ht="24.75" customHeight="1">
      <c r="A6763" s="59"/>
      <c r="B6763" s="54"/>
      <c r="C6763" s="54"/>
      <c r="D6763" s="60"/>
      <c r="E6763" s="64"/>
      <c r="F6763" s="54"/>
      <c r="G6763" s="63"/>
    </row>
    <row r="6764" spans="1:7" s="25" customFormat="1" ht="24.75" customHeight="1">
      <c r="A6764" s="59"/>
      <c r="B6764" s="54"/>
      <c r="C6764" s="54"/>
      <c r="D6764" s="60"/>
      <c r="E6764" s="64"/>
      <c r="F6764" s="54"/>
      <c r="G6764" s="63"/>
    </row>
    <row r="6765" spans="1:7" s="25" customFormat="1" ht="24.75" customHeight="1">
      <c r="A6765" s="59"/>
      <c r="B6765" s="54"/>
      <c r="C6765" s="54"/>
      <c r="D6765" s="60"/>
      <c r="E6765" s="64"/>
      <c r="F6765" s="54"/>
      <c r="G6765" s="63"/>
    </row>
    <row r="6766" spans="1:7" s="25" customFormat="1" ht="24.75" customHeight="1">
      <c r="A6766" s="59"/>
      <c r="B6766" s="54"/>
      <c r="C6766" s="54"/>
      <c r="D6766" s="60"/>
      <c r="E6766" s="64"/>
      <c r="F6766" s="54"/>
      <c r="G6766" s="63"/>
    </row>
    <row r="6767" spans="1:7" s="25" customFormat="1" ht="24.75" customHeight="1">
      <c r="A6767" s="59"/>
      <c r="B6767" s="54"/>
      <c r="C6767" s="54"/>
      <c r="D6767" s="60"/>
      <c r="E6767" s="64"/>
      <c r="F6767" s="54"/>
      <c r="G6767" s="63"/>
    </row>
    <row r="6768" spans="1:7" s="25" customFormat="1" ht="24.75" customHeight="1">
      <c r="A6768" s="59"/>
      <c r="B6768" s="54"/>
      <c r="C6768" s="54"/>
      <c r="D6768" s="60"/>
      <c r="E6768" s="64"/>
      <c r="F6768" s="54"/>
      <c r="G6768" s="63"/>
    </row>
    <row r="6769" spans="1:7" s="25" customFormat="1" ht="24.75" customHeight="1">
      <c r="A6769" s="59"/>
      <c r="B6769" s="54"/>
      <c r="C6769" s="54"/>
      <c r="D6769" s="60"/>
      <c r="E6769" s="64"/>
      <c r="F6769" s="54"/>
      <c r="G6769" s="63"/>
    </row>
    <row r="6770" spans="1:7" s="25" customFormat="1" ht="24.75" customHeight="1">
      <c r="A6770" s="59"/>
      <c r="B6770" s="54"/>
      <c r="C6770" s="54"/>
      <c r="D6770" s="60"/>
      <c r="E6770" s="64"/>
      <c r="F6770" s="54"/>
      <c r="G6770" s="63"/>
    </row>
    <row r="6771" spans="1:7" s="25" customFormat="1" ht="24.75" customHeight="1">
      <c r="A6771" s="59"/>
      <c r="B6771" s="54"/>
      <c r="C6771" s="54"/>
      <c r="D6771" s="60"/>
      <c r="E6771" s="64"/>
      <c r="F6771" s="54"/>
      <c r="G6771" s="63"/>
    </row>
    <row r="6772" spans="1:7" s="25" customFormat="1" ht="24.75" customHeight="1">
      <c r="A6772" s="59"/>
      <c r="B6772" s="54"/>
      <c r="C6772" s="54"/>
      <c r="D6772" s="60"/>
      <c r="E6772" s="64"/>
      <c r="F6772" s="54"/>
      <c r="G6772" s="63"/>
    </row>
    <row r="6773" spans="1:7" s="25" customFormat="1" ht="24.75" customHeight="1">
      <c r="A6773" s="59"/>
      <c r="B6773" s="54"/>
      <c r="C6773" s="54"/>
      <c r="D6773" s="60"/>
      <c r="E6773" s="64"/>
      <c r="F6773" s="54"/>
      <c r="G6773" s="63"/>
    </row>
    <row r="6774" spans="1:7" s="25" customFormat="1" ht="24.75" customHeight="1">
      <c r="A6774" s="59"/>
      <c r="B6774" s="54"/>
      <c r="C6774" s="54"/>
      <c r="D6774" s="60"/>
      <c r="E6774" s="64"/>
      <c r="F6774" s="54"/>
      <c r="G6774" s="63"/>
    </row>
    <row r="6775" spans="1:7" s="25" customFormat="1" ht="24.75" customHeight="1">
      <c r="A6775" s="59"/>
      <c r="B6775" s="54"/>
      <c r="C6775" s="54"/>
      <c r="D6775" s="60"/>
      <c r="E6775" s="64"/>
      <c r="F6775" s="54"/>
      <c r="G6775" s="63"/>
    </row>
    <row r="6776" spans="1:7" s="25" customFormat="1" ht="24.75" customHeight="1">
      <c r="A6776" s="59"/>
      <c r="B6776" s="54"/>
      <c r="C6776" s="54"/>
      <c r="D6776" s="60"/>
      <c r="E6776" s="64"/>
      <c r="F6776" s="54"/>
      <c r="G6776" s="63"/>
    </row>
    <row r="6777" spans="1:7" s="25" customFormat="1" ht="24.75" customHeight="1">
      <c r="A6777" s="59"/>
      <c r="B6777" s="54"/>
      <c r="C6777" s="54"/>
      <c r="D6777" s="60"/>
      <c r="E6777" s="64"/>
      <c r="F6777" s="54"/>
      <c r="G6777" s="63"/>
    </row>
    <row r="6778" spans="1:7" s="25" customFormat="1" ht="24.75" customHeight="1">
      <c r="A6778" s="59"/>
      <c r="B6778" s="54"/>
      <c r="C6778" s="54"/>
      <c r="D6778" s="60"/>
      <c r="E6778" s="64"/>
      <c r="F6778" s="54"/>
      <c r="G6778" s="63"/>
    </row>
    <row r="6779" spans="1:7" s="25" customFormat="1" ht="24.75" customHeight="1">
      <c r="A6779" s="59"/>
      <c r="B6779" s="54"/>
      <c r="C6779" s="54"/>
      <c r="D6779" s="60"/>
      <c r="E6779" s="64"/>
      <c r="F6779" s="54"/>
      <c r="G6779" s="63"/>
    </row>
    <row r="6780" spans="1:7" s="25" customFormat="1" ht="24.75" customHeight="1">
      <c r="A6780" s="59"/>
      <c r="B6780" s="54"/>
      <c r="C6780" s="54"/>
      <c r="D6780" s="60"/>
      <c r="E6780" s="64"/>
      <c r="F6780" s="54"/>
      <c r="G6780" s="63"/>
    </row>
    <row r="6781" spans="1:7" s="25" customFormat="1" ht="24.75" customHeight="1">
      <c r="A6781" s="59"/>
      <c r="B6781" s="54"/>
      <c r="C6781" s="54"/>
      <c r="D6781" s="60"/>
      <c r="E6781" s="64"/>
      <c r="F6781" s="54"/>
      <c r="G6781" s="63"/>
    </row>
    <row r="6782" spans="1:7" s="25" customFormat="1" ht="24.75" customHeight="1">
      <c r="A6782" s="59"/>
      <c r="B6782" s="54"/>
      <c r="C6782" s="54"/>
      <c r="D6782" s="60"/>
      <c r="E6782" s="64"/>
      <c r="F6782" s="54"/>
      <c r="G6782" s="63"/>
    </row>
    <row r="6783" spans="1:7" s="25" customFormat="1" ht="24.75" customHeight="1">
      <c r="A6783" s="59"/>
      <c r="B6783" s="54"/>
      <c r="C6783" s="54"/>
      <c r="D6783" s="60"/>
      <c r="E6783" s="64"/>
      <c r="F6783" s="54"/>
      <c r="G6783" s="63"/>
    </row>
    <row r="6784" spans="1:7" s="25" customFormat="1" ht="24.75" customHeight="1">
      <c r="A6784" s="59"/>
      <c r="B6784" s="54"/>
      <c r="C6784" s="54"/>
      <c r="D6784" s="60"/>
      <c r="E6784" s="64"/>
      <c r="F6784" s="54"/>
      <c r="G6784" s="63"/>
    </row>
    <row r="6785" spans="1:7" s="25" customFormat="1" ht="24.75" customHeight="1">
      <c r="A6785" s="59"/>
      <c r="B6785" s="54"/>
      <c r="C6785" s="54"/>
      <c r="D6785" s="60"/>
      <c r="E6785" s="64"/>
      <c r="F6785" s="54"/>
      <c r="G6785" s="63"/>
    </row>
    <row r="6786" spans="1:7" s="25" customFormat="1" ht="24.75" customHeight="1">
      <c r="A6786" s="59"/>
      <c r="B6786" s="54"/>
      <c r="C6786" s="54"/>
      <c r="D6786" s="60"/>
      <c r="E6786" s="64"/>
      <c r="F6786" s="54"/>
      <c r="G6786" s="63"/>
    </row>
    <row r="6787" spans="1:7" s="25" customFormat="1" ht="24.75" customHeight="1">
      <c r="A6787" s="59"/>
      <c r="B6787" s="54"/>
      <c r="C6787" s="54"/>
      <c r="D6787" s="60"/>
      <c r="E6787" s="64"/>
      <c r="F6787" s="54"/>
      <c r="G6787" s="63"/>
    </row>
    <row r="6788" spans="1:7" s="25" customFormat="1" ht="24.75" customHeight="1">
      <c r="A6788" s="59"/>
      <c r="B6788" s="54"/>
      <c r="C6788" s="54"/>
      <c r="D6788" s="60"/>
      <c r="E6788" s="64"/>
      <c r="F6788" s="54"/>
      <c r="G6788" s="63"/>
    </row>
    <row r="6789" spans="1:7" s="25" customFormat="1" ht="24.75" customHeight="1">
      <c r="A6789" s="59"/>
      <c r="B6789" s="54"/>
      <c r="C6789" s="54"/>
      <c r="D6789" s="60"/>
      <c r="E6789" s="64"/>
      <c r="F6789" s="54"/>
      <c r="G6789" s="63"/>
    </row>
    <row r="6790" spans="1:7" s="25" customFormat="1" ht="24.75" customHeight="1">
      <c r="A6790" s="59"/>
      <c r="B6790" s="54"/>
      <c r="C6790" s="54"/>
      <c r="D6790" s="60"/>
      <c r="E6790" s="64"/>
      <c r="F6790" s="54"/>
      <c r="G6790" s="63"/>
    </row>
    <row r="6791" spans="1:7" s="25" customFormat="1" ht="24.75" customHeight="1">
      <c r="A6791" s="59"/>
      <c r="B6791" s="54"/>
      <c r="C6791" s="54"/>
      <c r="D6791" s="60"/>
      <c r="E6791" s="64"/>
      <c r="F6791" s="54"/>
      <c r="G6791" s="63"/>
    </row>
    <row r="6792" spans="1:7" s="25" customFormat="1" ht="24.75" customHeight="1">
      <c r="A6792" s="59"/>
      <c r="B6792" s="54"/>
      <c r="C6792" s="54"/>
      <c r="D6792" s="60"/>
      <c r="E6792" s="64"/>
      <c r="F6792" s="54"/>
      <c r="G6792" s="63"/>
    </row>
    <row r="6793" spans="1:7" s="25" customFormat="1" ht="24.75" customHeight="1">
      <c r="A6793" s="59"/>
      <c r="B6793" s="54"/>
      <c r="C6793" s="54"/>
      <c r="D6793" s="60"/>
      <c r="E6793" s="64"/>
      <c r="F6793" s="54"/>
      <c r="G6793" s="63"/>
    </row>
    <row r="6794" spans="1:7" s="25" customFormat="1" ht="24.75" customHeight="1">
      <c r="A6794" s="59"/>
      <c r="B6794" s="54"/>
      <c r="C6794" s="54"/>
      <c r="D6794" s="60"/>
      <c r="E6794" s="64"/>
      <c r="F6794" s="54"/>
      <c r="G6794" s="63"/>
    </row>
    <row r="6795" spans="1:7" s="25" customFormat="1" ht="24.75" customHeight="1">
      <c r="A6795" s="59"/>
      <c r="B6795" s="54"/>
      <c r="C6795" s="54"/>
      <c r="D6795" s="60"/>
      <c r="E6795" s="64"/>
      <c r="F6795" s="54"/>
      <c r="G6795" s="63"/>
    </row>
    <row r="6796" spans="1:7" s="25" customFormat="1" ht="24.75" customHeight="1">
      <c r="A6796" s="59"/>
      <c r="B6796" s="54"/>
      <c r="C6796" s="54"/>
      <c r="D6796" s="60"/>
      <c r="E6796" s="64"/>
      <c r="F6796" s="54"/>
      <c r="G6796" s="63"/>
    </row>
    <row r="6797" spans="1:7" s="25" customFormat="1" ht="24.75" customHeight="1">
      <c r="A6797" s="59"/>
      <c r="B6797" s="54"/>
      <c r="C6797" s="54"/>
      <c r="D6797" s="60"/>
      <c r="E6797" s="64"/>
      <c r="F6797" s="54"/>
      <c r="G6797" s="63"/>
    </row>
    <row r="6798" spans="1:7" s="25" customFormat="1" ht="24.75" customHeight="1">
      <c r="A6798" s="59"/>
      <c r="B6798" s="54"/>
      <c r="C6798" s="54"/>
      <c r="D6798" s="60"/>
      <c r="E6798" s="64"/>
      <c r="F6798" s="54"/>
      <c r="G6798" s="63"/>
    </row>
    <row r="6799" spans="1:7" s="25" customFormat="1" ht="24.75" customHeight="1">
      <c r="A6799" s="59"/>
      <c r="B6799" s="54"/>
      <c r="C6799" s="54"/>
      <c r="D6799" s="60"/>
      <c r="E6799" s="64"/>
      <c r="F6799" s="54"/>
      <c r="G6799" s="63"/>
    </row>
    <row r="6800" spans="1:7" s="25" customFormat="1" ht="24.75" customHeight="1">
      <c r="A6800" s="59"/>
      <c r="B6800" s="54"/>
      <c r="C6800" s="54"/>
      <c r="D6800" s="60"/>
      <c r="E6800" s="64"/>
      <c r="F6800" s="54"/>
      <c r="G6800" s="63"/>
    </row>
    <row r="6801" spans="1:7" s="25" customFormat="1" ht="24.75" customHeight="1">
      <c r="A6801" s="59"/>
      <c r="B6801" s="54"/>
      <c r="C6801" s="54"/>
      <c r="D6801" s="60"/>
      <c r="E6801" s="64"/>
      <c r="F6801" s="54"/>
      <c r="G6801" s="63"/>
    </row>
    <row r="6802" spans="1:7" s="25" customFormat="1" ht="24.75" customHeight="1">
      <c r="A6802" s="59"/>
      <c r="B6802" s="54"/>
      <c r="C6802" s="54"/>
      <c r="D6802" s="60"/>
      <c r="E6802" s="64"/>
      <c r="F6802" s="54"/>
      <c r="G6802" s="63"/>
    </row>
    <row r="6803" spans="1:7" s="25" customFormat="1" ht="24.75" customHeight="1">
      <c r="A6803" s="59"/>
      <c r="B6803" s="54"/>
      <c r="C6803" s="54"/>
      <c r="D6803" s="60"/>
      <c r="E6803" s="64"/>
      <c r="F6803" s="54"/>
      <c r="G6803" s="63"/>
    </row>
    <row r="6804" spans="1:7">
      <c r="A6804" s="741" t="s">
        <v>0</v>
      </c>
      <c r="B6804" s="741"/>
      <c r="C6804" s="741"/>
      <c r="D6804" s="741"/>
      <c r="E6804" s="741"/>
      <c r="F6804" s="741"/>
      <c r="G6804" s="741"/>
    </row>
    <row r="6805" spans="1:7">
      <c r="A6805" s="742" t="s">
        <v>1</v>
      </c>
      <c r="B6805" s="742"/>
      <c r="C6805" s="742"/>
      <c r="D6805" s="742"/>
      <c r="E6805" s="742"/>
      <c r="F6805" s="742"/>
      <c r="G6805" s="742"/>
    </row>
    <row r="6806" spans="1:7" ht="16.5" customHeight="1">
      <c r="A6806" s="1" t="s">
        <v>2</v>
      </c>
      <c r="B6806" s="486"/>
      <c r="C6806" s="486"/>
      <c r="D6806" s="753" t="s">
        <v>1411</v>
      </c>
      <c r="E6806" s="753"/>
      <c r="F6806" s="753"/>
      <c r="G6806" s="753"/>
    </row>
    <row r="6807" spans="1:7" ht="30" customHeight="1">
      <c r="A6807" s="744" t="s">
        <v>3</v>
      </c>
      <c r="B6807" s="745"/>
      <c r="C6807" s="3" t="s">
        <v>4</v>
      </c>
      <c r="D6807" s="487" t="s">
        <v>5</v>
      </c>
      <c r="E6807" s="487" t="s">
        <v>6</v>
      </c>
      <c r="F6807" s="487" t="s">
        <v>7</v>
      </c>
      <c r="G6807" s="5" t="s">
        <v>8</v>
      </c>
    </row>
    <row r="6808" spans="1:7">
      <c r="A6808" s="487"/>
      <c r="B6808" s="487"/>
      <c r="C6808" s="3"/>
      <c r="D6808" s="104" t="s">
        <v>374</v>
      </c>
      <c r="E6808" s="487"/>
      <c r="F6808" s="487"/>
      <c r="G6808" s="5"/>
    </row>
    <row r="6809" spans="1:7" s="24" customFormat="1">
      <c r="A6809" s="697">
        <v>467</v>
      </c>
      <c r="B6809" s="697" t="s">
        <v>39</v>
      </c>
      <c r="C6809" s="695" t="s">
        <v>11</v>
      </c>
      <c r="D6809" s="699" t="s">
        <v>1272</v>
      </c>
      <c r="E6809" s="488">
        <v>1306.8</v>
      </c>
      <c r="F6809" s="484" t="s">
        <v>42</v>
      </c>
      <c r="G6809" s="20">
        <f>SUM(A6809*E6809/100)</f>
        <v>6102.7559999999994</v>
      </c>
    </row>
    <row r="6810" spans="1:7" s="24" customFormat="1" ht="40.5" customHeight="1">
      <c r="A6810" s="698"/>
      <c r="B6810" s="698"/>
      <c r="C6810" s="696"/>
      <c r="D6810" s="700"/>
      <c r="E6810" s="727" t="s">
        <v>714</v>
      </c>
      <c r="F6810" s="728"/>
      <c r="G6810" s="729"/>
    </row>
    <row r="6811" spans="1:7">
      <c r="A6811" s="695"/>
      <c r="B6811" s="695"/>
      <c r="C6811" s="697" t="s">
        <v>15</v>
      </c>
      <c r="D6811" s="699" t="s">
        <v>909</v>
      </c>
      <c r="E6811" s="730"/>
      <c r="F6811" s="731"/>
      <c r="G6811" s="732"/>
    </row>
    <row r="6812" spans="1:7" ht="42.75" customHeight="1">
      <c r="A6812" s="696"/>
      <c r="B6812" s="696"/>
      <c r="C6812" s="698"/>
      <c r="D6812" s="700"/>
      <c r="E6812" s="733"/>
      <c r="F6812" s="734"/>
      <c r="G6812" s="735"/>
    </row>
    <row r="6813" spans="1:7" ht="15" customHeight="1">
      <c r="A6813" s="695">
        <v>3161</v>
      </c>
      <c r="B6813" s="695" t="s">
        <v>39</v>
      </c>
      <c r="C6813" s="697" t="s">
        <v>154</v>
      </c>
      <c r="D6813" s="699" t="s">
        <v>155</v>
      </c>
      <c r="E6813" s="488">
        <v>2548.29</v>
      </c>
      <c r="F6813" s="484" t="s">
        <v>42</v>
      </c>
      <c r="G6813" s="20">
        <f>SUM(A6813*E6813/100)</f>
        <v>80551.446899999995</v>
      </c>
    </row>
    <row r="6814" spans="1:7" ht="42.75" customHeight="1">
      <c r="A6814" s="696"/>
      <c r="B6814" s="696"/>
      <c r="C6814" s="698"/>
      <c r="D6814" s="700"/>
      <c r="E6814" s="701" t="s">
        <v>910</v>
      </c>
      <c r="F6814" s="702"/>
      <c r="G6814" s="703"/>
    </row>
    <row r="6815" spans="1:7">
      <c r="A6815" s="695">
        <v>2747</v>
      </c>
      <c r="B6815" s="695" t="s">
        <v>39</v>
      </c>
      <c r="C6815" s="697" t="s">
        <v>157</v>
      </c>
      <c r="D6815" s="699" t="s">
        <v>331</v>
      </c>
      <c r="E6815" s="488">
        <v>4411.82</v>
      </c>
      <c r="F6815" s="484" t="s">
        <v>42</v>
      </c>
      <c r="G6815" s="20">
        <f>SUM(A6815*E6815/100)</f>
        <v>121192.6954</v>
      </c>
    </row>
    <row r="6816" spans="1:7" ht="27.75" customHeight="1">
      <c r="A6816" s="696"/>
      <c r="B6816" s="696"/>
      <c r="C6816" s="698"/>
      <c r="D6816" s="700"/>
      <c r="E6816" s="701" t="s">
        <v>332</v>
      </c>
      <c r="F6816" s="702"/>
      <c r="G6816" s="703"/>
    </row>
    <row r="6817" spans="1:7" s="200" customFormat="1">
      <c r="A6817" s="695">
        <v>428</v>
      </c>
      <c r="B6817" s="695" t="s">
        <v>39</v>
      </c>
      <c r="C6817" s="697" t="s">
        <v>18</v>
      </c>
      <c r="D6817" s="699" t="s">
        <v>160</v>
      </c>
      <c r="E6817" s="488">
        <v>1887.4</v>
      </c>
      <c r="F6817" s="484" t="s">
        <v>42</v>
      </c>
      <c r="G6817" s="20">
        <f>SUM(A6817*E6817/100)</f>
        <v>8078.072000000001</v>
      </c>
    </row>
    <row r="6818" spans="1:7" s="200" customFormat="1" ht="38.25" customHeight="1">
      <c r="A6818" s="696"/>
      <c r="B6818" s="696"/>
      <c r="C6818" s="698"/>
      <c r="D6818" s="700"/>
      <c r="E6818" s="701" t="s">
        <v>161</v>
      </c>
      <c r="F6818" s="702"/>
      <c r="G6818" s="703"/>
    </row>
    <row r="6819" spans="1:7" ht="40.5" customHeight="1">
      <c r="A6819" s="482"/>
      <c r="B6819" s="483"/>
      <c r="C6819" s="3"/>
      <c r="D6819" s="91"/>
      <c r="E6819" s="487"/>
      <c r="F6819" s="28" t="s">
        <v>1275</v>
      </c>
      <c r="G6819" s="105">
        <v>215925</v>
      </c>
    </row>
    <row r="6820" spans="1:7" s="36" customFormat="1">
      <c r="B6820" s="53"/>
      <c r="C6820" s="54"/>
      <c r="D6820" s="55"/>
      <c r="E6820" s="54"/>
      <c r="F6820" s="63"/>
      <c r="G6820" s="54"/>
    </row>
    <row r="6821" spans="1:7" s="36" customFormat="1">
      <c r="B6821" s="53"/>
      <c r="C6821" s="54"/>
      <c r="D6821" s="55"/>
      <c r="E6821" s="54"/>
      <c r="F6821" s="63"/>
      <c r="G6821" s="54"/>
    </row>
    <row r="6822" spans="1:7" s="25" customFormat="1">
      <c r="A6822" s="52" t="s">
        <v>302</v>
      </c>
      <c r="B6822" s="53"/>
      <c r="C6822" s="54" t="s">
        <v>412</v>
      </c>
      <c r="D6822" s="55"/>
      <c r="F6822" s="353" t="s">
        <v>131</v>
      </c>
      <c r="G6822" s="54"/>
    </row>
    <row r="6823" spans="1:7" s="25" customFormat="1">
      <c r="A6823" s="52"/>
      <c r="B6823" s="53"/>
      <c r="C6823" s="54"/>
      <c r="D6823" s="55"/>
      <c r="F6823" s="353"/>
      <c r="G6823" s="54"/>
    </row>
    <row r="6824" spans="1:7" s="25" customFormat="1">
      <c r="A6824" s="59"/>
      <c r="B6824" s="54"/>
      <c r="C6824" s="54"/>
      <c r="D6824" s="60"/>
      <c r="E6824" s="54"/>
      <c r="F6824" s="94"/>
      <c r="G6824" s="95"/>
    </row>
    <row r="6825" spans="1:7" s="25" customFormat="1">
      <c r="A6825" s="59"/>
      <c r="B6825" s="54"/>
      <c r="C6825" s="54"/>
      <c r="D6825" s="60"/>
      <c r="E6825" s="56" t="s">
        <v>138</v>
      </c>
      <c r="F6825" s="96"/>
      <c r="G6825" s="96"/>
    </row>
    <row r="6826" spans="1:7" s="25" customFormat="1">
      <c r="A6826" s="59"/>
      <c r="B6826" s="54"/>
      <c r="C6826" s="54"/>
      <c r="D6826" s="60"/>
      <c r="E6826" s="54"/>
      <c r="F6826" s="54"/>
      <c r="G6826" s="63"/>
    </row>
    <row r="6827" spans="1:7" s="25" customFormat="1">
      <c r="A6827" s="59"/>
      <c r="B6827" s="54"/>
      <c r="C6827" s="54"/>
      <c r="D6827" s="60"/>
      <c r="E6827" s="54"/>
      <c r="F6827" s="54"/>
      <c r="G6827" s="63"/>
    </row>
    <row r="6828" spans="1:7" s="25" customFormat="1">
      <c r="A6828" s="59"/>
      <c r="B6828" s="54"/>
      <c r="C6828" s="54"/>
      <c r="D6828" s="60"/>
      <c r="E6828" s="54"/>
      <c r="F6828" s="54"/>
      <c r="G6828" s="63"/>
    </row>
    <row r="6829" spans="1:7" s="25" customFormat="1">
      <c r="A6829" s="59"/>
      <c r="B6829" s="54"/>
      <c r="C6829" s="54"/>
      <c r="D6829" s="60"/>
      <c r="E6829" s="54"/>
      <c r="F6829" s="54"/>
      <c r="G6829" s="63"/>
    </row>
    <row r="6830" spans="1:7" s="25" customFormat="1">
      <c r="A6830" s="59"/>
      <c r="B6830" s="54"/>
      <c r="C6830" s="54"/>
      <c r="D6830" s="60"/>
      <c r="E6830" s="54"/>
      <c r="F6830" s="54"/>
      <c r="G6830" s="63"/>
    </row>
    <row r="6831" spans="1:7" s="25" customFormat="1">
      <c r="A6831" s="59"/>
      <c r="B6831" s="54"/>
      <c r="C6831" s="54"/>
      <c r="D6831" s="60"/>
      <c r="E6831" s="64" t="s">
        <v>140</v>
      </c>
      <c r="F6831" s="54"/>
      <c r="G6831" s="63"/>
    </row>
    <row r="6832" spans="1:7" s="25" customFormat="1">
      <c r="A6832" s="55" t="s">
        <v>139</v>
      </c>
      <c r="B6832" s="54"/>
      <c r="C6832" s="54"/>
      <c r="D6832" s="60"/>
      <c r="E6832" s="64" t="s">
        <v>141</v>
      </c>
      <c r="F6832" s="54"/>
      <c r="G6832" s="63"/>
    </row>
    <row r="6833" spans="1:7" s="25" customFormat="1" ht="24.75" customHeight="1">
      <c r="A6833" s="59"/>
      <c r="B6833" s="54"/>
      <c r="C6833" s="54"/>
      <c r="D6833" s="60"/>
      <c r="E6833" s="64" t="s">
        <v>142</v>
      </c>
      <c r="F6833" s="54"/>
      <c r="G6833" s="63"/>
    </row>
    <row r="6834" spans="1:7" s="25" customFormat="1" ht="24.75" customHeight="1">
      <c r="A6834" s="59"/>
      <c r="B6834" s="54"/>
      <c r="C6834" s="54"/>
      <c r="D6834" s="60"/>
      <c r="E6834" s="64"/>
      <c r="F6834" s="54"/>
      <c r="G6834" s="63"/>
    </row>
    <row r="6835" spans="1:7" s="25" customFormat="1" ht="24.75" customHeight="1">
      <c r="A6835" s="59"/>
      <c r="B6835" s="54"/>
      <c r="C6835" s="54"/>
      <c r="D6835" s="60"/>
      <c r="E6835" s="64"/>
      <c r="F6835" s="54"/>
      <c r="G6835" s="63"/>
    </row>
    <row r="6836" spans="1:7" s="25" customFormat="1" ht="24.75" customHeight="1">
      <c r="A6836" s="59"/>
      <c r="B6836" s="54"/>
      <c r="C6836" s="54"/>
      <c r="D6836" s="60"/>
      <c r="E6836" s="64"/>
      <c r="F6836" s="54"/>
      <c r="G6836" s="63"/>
    </row>
    <row r="6837" spans="1:7" s="25" customFormat="1" ht="24.75" customHeight="1">
      <c r="A6837" s="59"/>
      <c r="B6837" s="54"/>
      <c r="C6837" s="54"/>
      <c r="D6837" s="60"/>
      <c r="E6837" s="64"/>
      <c r="F6837" s="54"/>
      <c r="G6837" s="63"/>
    </row>
    <row r="6838" spans="1:7" s="25" customFormat="1" ht="24.75" customHeight="1">
      <c r="A6838" s="59"/>
      <c r="B6838" s="54"/>
      <c r="C6838" s="54"/>
      <c r="D6838" s="60"/>
      <c r="E6838" s="64"/>
      <c r="F6838" s="54"/>
      <c r="G6838" s="63"/>
    </row>
    <row r="6839" spans="1:7" s="25" customFormat="1" ht="24.75" customHeight="1">
      <c r="A6839" s="59"/>
      <c r="B6839" s="54"/>
      <c r="C6839" s="54"/>
      <c r="D6839" s="60"/>
      <c r="E6839" s="64"/>
      <c r="F6839" s="54"/>
      <c r="G6839" s="63"/>
    </row>
    <row r="6840" spans="1:7" s="25" customFormat="1" ht="24.75" customHeight="1">
      <c r="A6840" s="59"/>
      <c r="B6840" s="54"/>
      <c r="C6840" s="54"/>
      <c r="D6840" s="60"/>
      <c r="E6840" s="64"/>
      <c r="F6840" s="54"/>
      <c r="G6840" s="63"/>
    </row>
    <row r="6841" spans="1:7" s="25" customFormat="1" ht="24.75" customHeight="1">
      <c r="A6841" s="59"/>
      <c r="B6841" s="54"/>
      <c r="C6841" s="54"/>
      <c r="D6841" s="60"/>
      <c r="E6841" s="64"/>
      <c r="F6841" s="54"/>
      <c r="G6841" s="63"/>
    </row>
    <row r="6842" spans="1:7" s="25" customFormat="1" ht="24.75" customHeight="1">
      <c r="A6842" s="59"/>
      <c r="B6842" s="54"/>
      <c r="C6842" s="54"/>
      <c r="D6842" s="60"/>
      <c r="E6842" s="64"/>
      <c r="F6842" s="54"/>
      <c r="G6842" s="63"/>
    </row>
    <row r="6843" spans="1:7" s="25" customFormat="1" ht="24.75" customHeight="1">
      <c r="A6843" s="59"/>
      <c r="B6843" s="54"/>
      <c r="C6843" s="54"/>
      <c r="D6843" s="60"/>
      <c r="E6843" s="64"/>
      <c r="F6843" s="54"/>
      <c r="G6843" s="63"/>
    </row>
    <row r="6844" spans="1:7" s="25" customFormat="1" ht="24.75" customHeight="1">
      <c r="A6844" s="59"/>
      <c r="B6844" s="54"/>
      <c r="C6844" s="54"/>
      <c r="D6844" s="60"/>
      <c r="E6844" s="64"/>
      <c r="F6844" s="54"/>
      <c r="G6844" s="63"/>
    </row>
    <row r="6845" spans="1:7" s="25" customFormat="1" ht="24.75" customHeight="1">
      <c r="A6845" s="59"/>
      <c r="B6845" s="54"/>
      <c r="C6845" s="54"/>
      <c r="D6845" s="60"/>
      <c r="E6845" s="64"/>
      <c r="F6845" s="54"/>
      <c r="G6845" s="63"/>
    </row>
    <row r="6846" spans="1:7" s="25" customFormat="1">
      <c r="A6846" s="59"/>
      <c r="B6846" s="54"/>
      <c r="C6846" s="76"/>
      <c r="D6846" s="60"/>
      <c r="E6846" s="64"/>
      <c r="F6846" s="54"/>
      <c r="G6846" s="63"/>
    </row>
    <row r="6847" spans="1:7" s="25" customFormat="1">
      <c r="A6847" s="59"/>
      <c r="B6847" s="54"/>
      <c r="C6847" s="76"/>
      <c r="D6847" s="60"/>
      <c r="E6847" s="64"/>
      <c r="F6847" s="54"/>
      <c r="G6847" s="63"/>
    </row>
    <row r="6848" spans="1:7" s="25" customFormat="1">
      <c r="A6848" s="59"/>
      <c r="B6848" s="54"/>
      <c r="C6848" s="76"/>
      <c r="D6848" s="60"/>
      <c r="E6848" s="64"/>
      <c r="F6848" s="54"/>
      <c r="G6848" s="63"/>
    </row>
    <row r="6849" spans="1:7" s="25" customFormat="1">
      <c r="A6849" s="59"/>
      <c r="B6849" s="54"/>
      <c r="C6849" s="76"/>
      <c r="D6849" s="60"/>
      <c r="E6849" s="64"/>
      <c r="F6849" s="54"/>
      <c r="G6849" s="63"/>
    </row>
    <row r="6850" spans="1:7" s="25" customFormat="1">
      <c r="A6850" s="59"/>
      <c r="B6850" s="54"/>
      <c r="C6850" s="76"/>
      <c r="D6850" s="60"/>
      <c r="E6850" s="64"/>
      <c r="F6850" s="54"/>
      <c r="G6850" s="63"/>
    </row>
    <row r="6851" spans="1:7" s="25" customFormat="1">
      <c r="A6851" s="59"/>
      <c r="B6851" s="54"/>
      <c r="C6851" s="76"/>
      <c r="D6851" s="60"/>
      <c r="E6851" s="64"/>
      <c r="F6851" s="54"/>
      <c r="G6851" s="63"/>
    </row>
    <row r="6852" spans="1:7" s="25" customFormat="1">
      <c r="A6852" s="59"/>
      <c r="B6852" s="54"/>
      <c r="C6852" s="76"/>
      <c r="D6852" s="60"/>
      <c r="E6852" s="64"/>
      <c r="F6852" s="54"/>
      <c r="G6852" s="63"/>
    </row>
    <row r="6853" spans="1:7" s="25" customFormat="1">
      <c r="A6853" s="59"/>
      <c r="B6853" s="54"/>
      <c r="C6853" s="76"/>
      <c r="D6853" s="60"/>
      <c r="E6853" s="64"/>
      <c r="F6853" s="54"/>
      <c r="G6853" s="63"/>
    </row>
    <row r="6854" spans="1:7" s="25" customFormat="1">
      <c r="A6854" s="59"/>
      <c r="B6854" s="54"/>
      <c r="C6854" s="76"/>
      <c r="D6854" s="60"/>
      <c r="E6854" s="64"/>
      <c r="F6854" s="54"/>
      <c r="G6854" s="63"/>
    </row>
    <row r="6855" spans="1:7" s="25" customFormat="1">
      <c r="A6855" s="59"/>
      <c r="B6855" s="54"/>
      <c r="C6855" s="76"/>
      <c r="D6855" s="60"/>
      <c r="E6855" s="64"/>
      <c r="F6855" s="54"/>
      <c r="G6855" s="63"/>
    </row>
    <row r="6856" spans="1:7" s="25" customFormat="1">
      <c r="A6856" s="59"/>
      <c r="B6856" s="54"/>
      <c r="C6856" s="76"/>
      <c r="D6856" s="60"/>
      <c r="E6856" s="64"/>
      <c r="F6856" s="54"/>
      <c r="G6856" s="63"/>
    </row>
    <row r="6857" spans="1:7" s="25" customFormat="1">
      <c r="A6857" s="59"/>
      <c r="B6857" s="54"/>
      <c r="C6857" s="76"/>
      <c r="D6857" s="60"/>
      <c r="E6857" s="64"/>
      <c r="F6857" s="54"/>
      <c r="G6857" s="63"/>
    </row>
    <row r="6858" spans="1:7" s="25" customFormat="1">
      <c r="A6858" s="59"/>
      <c r="B6858" s="54"/>
      <c r="C6858" s="76"/>
      <c r="D6858" s="60"/>
      <c r="E6858" s="64"/>
      <c r="F6858" s="54"/>
      <c r="G6858" s="63"/>
    </row>
    <row r="6859" spans="1:7" s="25" customFormat="1">
      <c r="A6859" s="59"/>
      <c r="B6859" s="54"/>
      <c r="C6859" s="76"/>
      <c r="D6859" s="60"/>
      <c r="E6859" s="64"/>
      <c r="F6859" s="54"/>
      <c r="G6859" s="63"/>
    </row>
    <row r="6860" spans="1:7" s="25" customFormat="1">
      <c r="A6860" s="59"/>
      <c r="B6860" s="54"/>
      <c r="C6860" s="76"/>
      <c r="D6860" s="60"/>
      <c r="E6860" s="64"/>
      <c r="F6860" s="54"/>
      <c r="G6860" s="63"/>
    </row>
    <row r="6861" spans="1:7" s="25" customFormat="1">
      <c r="A6861" s="59"/>
      <c r="B6861" s="54"/>
      <c r="C6861" s="76"/>
      <c r="D6861" s="60"/>
      <c r="E6861" s="64"/>
      <c r="F6861" s="54"/>
      <c r="G6861" s="63"/>
    </row>
    <row r="6862" spans="1:7" s="25" customFormat="1">
      <c r="A6862" s="59"/>
      <c r="B6862" s="54"/>
      <c r="C6862" s="76"/>
      <c r="D6862" s="60"/>
      <c r="E6862" s="64"/>
      <c r="F6862" s="54"/>
      <c r="G6862" s="63"/>
    </row>
    <row r="6863" spans="1:7" s="25" customFormat="1">
      <c r="A6863" s="59"/>
      <c r="B6863" s="54"/>
      <c r="C6863" s="76"/>
      <c r="D6863" s="60"/>
      <c r="E6863" s="64"/>
      <c r="F6863" s="54"/>
      <c r="G6863" s="63"/>
    </row>
    <row r="6864" spans="1:7" s="25" customFormat="1">
      <c r="A6864" s="59"/>
      <c r="B6864" s="54"/>
      <c r="C6864" s="76"/>
      <c r="D6864" s="60"/>
      <c r="E6864" s="64"/>
      <c r="F6864" s="54"/>
      <c r="G6864" s="63"/>
    </row>
    <row r="6865" spans="1:7" s="25" customFormat="1">
      <c r="A6865" s="59"/>
      <c r="B6865" s="54"/>
      <c r="C6865" s="76"/>
      <c r="D6865" s="60"/>
      <c r="E6865" s="64"/>
      <c r="F6865" s="54"/>
      <c r="G6865" s="63"/>
    </row>
    <row r="6866" spans="1:7" s="25" customFormat="1">
      <c r="A6866" s="59"/>
      <c r="B6866" s="54"/>
      <c r="C6866" s="76"/>
      <c r="D6866" s="60"/>
      <c r="E6866" s="64"/>
      <c r="F6866" s="54"/>
      <c r="G6866" s="63"/>
    </row>
    <row r="6867" spans="1:7" s="25" customFormat="1">
      <c r="A6867" s="59"/>
      <c r="B6867" s="54"/>
      <c r="C6867" s="76"/>
      <c r="D6867" s="60"/>
      <c r="E6867" s="64"/>
      <c r="F6867" s="54"/>
      <c r="G6867" s="63"/>
    </row>
    <row r="6868" spans="1:7" s="25" customFormat="1">
      <c r="A6868" s="59"/>
      <c r="B6868" s="54"/>
      <c r="C6868" s="76"/>
      <c r="D6868" s="60"/>
      <c r="E6868" s="64"/>
      <c r="F6868" s="54"/>
      <c r="G6868" s="63"/>
    </row>
    <row r="6869" spans="1:7" s="25" customFormat="1">
      <c r="A6869" s="59"/>
      <c r="B6869" s="54"/>
      <c r="C6869" s="76"/>
      <c r="D6869" s="60"/>
      <c r="E6869" s="64"/>
      <c r="F6869" s="54"/>
      <c r="G6869" s="63"/>
    </row>
    <row r="6870" spans="1:7" s="25" customFormat="1">
      <c r="A6870" s="59"/>
      <c r="B6870" s="54"/>
      <c r="C6870" s="76"/>
      <c r="D6870" s="60"/>
      <c r="E6870" s="64"/>
      <c r="F6870" s="54"/>
      <c r="G6870" s="63"/>
    </row>
    <row r="6871" spans="1:7" s="25" customFormat="1">
      <c r="A6871" s="59"/>
      <c r="B6871" s="54"/>
      <c r="C6871" s="76"/>
      <c r="D6871" s="60"/>
      <c r="E6871" s="64"/>
      <c r="F6871" s="54"/>
      <c r="G6871" s="63"/>
    </row>
    <row r="6872" spans="1:7" s="25" customFormat="1">
      <c r="A6872" s="59"/>
      <c r="B6872" s="54"/>
      <c r="C6872" s="76"/>
      <c r="D6872" s="60"/>
      <c r="E6872" s="64"/>
      <c r="F6872" s="54"/>
      <c r="G6872" s="63"/>
    </row>
    <row r="6873" spans="1:7" s="25" customFormat="1">
      <c r="A6873" s="59"/>
      <c r="B6873" s="54"/>
      <c r="C6873" s="76"/>
      <c r="D6873" s="60"/>
      <c r="E6873" s="64"/>
      <c r="F6873" s="54"/>
      <c r="G6873" s="63"/>
    </row>
    <row r="6874" spans="1:7" s="25" customFormat="1">
      <c r="A6874" s="59"/>
      <c r="B6874" s="54"/>
      <c r="C6874" s="76"/>
      <c r="D6874" s="60"/>
      <c r="E6874" s="64"/>
      <c r="F6874" s="54"/>
      <c r="G6874" s="63"/>
    </row>
    <row r="6875" spans="1:7" s="25" customFormat="1">
      <c r="A6875" s="59"/>
      <c r="B6875" s="54"/>
      <c r="C6875" s="76"/>
      <c r="D6875" s="60"/>
      <c r="E6875" s="64"/>
      <c r="F6875" s="54"/>
      <c r="G6875" s="63"/>
    </row>
    <row r="6876" spans="1:7" s="25" customFormat="1">
      <c r="A6876" s="59"/>
      <c r="B6876" s="54"/>
      <c r="C6876" s="76"/>
      <c r="D6876" s="60"/>
      <c r="E6876" s="64"/>
      <c r="F6876" s="54"/>
      <c r="G6876" s="63"/>
    </row>
    <row r="6877" spans="1:7" s="25" customFormat="1">
      <c r="A6877" s="59"/>
      <c r="B6877" s="54"/>
      <c r="C6877" s="76"/>
      <c r="D6877" s="60"/>
      <c r="E6877" s="64"/>
      <c r="F6877" s="54"/>
      <c r="G6877" s="63"/>
    </row>
    <row r="6878" spans="1:7" s="25" customFormat="1">
      <c r="A6878" s="59"/>
      <c r="B6878" s="54"/>
      <c r="C6878" s="76"/>
      <c r="D6878" s="60"/>
      <c r="E6878" s="64"/>
      <c r="F6878" s="54"/>
      <c r="G6878" s="63"/>
    </row>
    <row r="6879" spans="1:7" s="25" customFormat="1">
      <c r="A6879" s="59"/>
      <c r="B6879" s="54"/>
      <c r="C6879" s="76"/>
      <c r="D6879" s="60"/>
      <c r="E6879" s="64"/>
      <c r="F6879" s="54"/>
      <c r="G6879" s="63"/>
    </row>
    <row r="6880" spans="1:7" s="25" customFormat="1">
      <c r="A6880" s="59"/>
      <c r="B6880" s="54"/>
      <c r="C6880" s="76"/>
      <c r="D6880" s="60"/>
      <c r="E6880" s="64"/>
      <c r="F6880" s="54"/>
      <c r="G6880" s="63"/>
    </row>
    <row r="6881" spans="1:7" s="25" customFormat="1">
      <c r="A6881" s="59"/>
      <c r="B6881" s="54"/>
      <c r="C6881" s="76"/>
      <c r="D6881" s="60"/>
      <c r="E6881" s="64"/>
      <c r="F6881" s="54"/>
      <c r="G6881" s="63"/>
    </row>
    <row r="6882" spans="1:7" s="25" customFormat="1">
      <c r="A6882" s="59"/>
      <c r="B6882" s="54"/>
      <c r="C6882" s="76"/>
      <c r="D6882" s="60"/>
      <c r="E6882" s="64"/>
      <c r="F6882" s="54"/>
      <c r="G6882" s="63"/>
    </row>
    <row r="6883" spans="1:7" s="25" customFormat="1">
      <c r="A6883" s="59"/>
      <c r="B6883" s="54"/>
      <c r="C6883" s="76"/>
      <c r="D6883" s="60"/>
      <c r="E6883" s="64"/>
      <c r="F6883" s="54"/>
      <c r="G6883" s="63"/>
    </row>
    <row r="6884" spans="1:7" s="25" customFormat="1">
      <c r="A6884" s="59"/>
      <c r="B6884" s="54"/>
      <c r="C6884" s="76"/>
      <c r="D6884" s="60"/>
      <c r="E6884" s="64"/>
      <c r="F6884" s="54"/>
      <c r="G6884" s="63"/>
    </row>
    <row r="6885" spans="1:7" s="25" customFormat="1">
      <c r="A6885" s="59"/>
      <c r="B6885" s="54"/>
      <c r="C6885" s="76"/>
      <c r="D6885" s="60"/>
      <c r="E6885" s="64"/>
      <c r="F6885" s="54"/>
      <c r="G6885" s="63"/>
    </row>
    <row r="6886" spans="1:7" s="25" customFormat="1">
      <c r="A6886" s="59"/>
      <c r="B6886" s="54"/>
      <c r="C6886" s="76"/>
      <c r="D6886" s="60"/>
      <c r="E6886" s="64"/>
      <c r="F6886" s="54"/>
      <c r="G6886" s="63"/>
    </row>
    <row r="6887" spans="1:7" s="25" customFormat="1">
      <c r="A6887" s="59"/>
      <c r="B6887" s="54"/>
      <c r="C6887" s="76"/>
      <c r="D6887" s="60"/>
      <c r="E6887" s="64"/>
      <c r="F6887" s="54"/>
      <c r="G6887" s="63"/>
    </row>
    <row r="6888" spans="1:7" s="25" customFormat="1">
      <c r="A6888" s="59"/>
      <c r="B6888" s="54"/>
      <c r="C6888" s="76"/>
      <c r="D6888" s="60"/>
      <c r="E6888" s="64"/>
      <c r="F6888" s="54"/>
      <c r="G6888" s="63"/>
    </row>
    <row r="6889" spans="1:7" s="25" customFormat="1">
      <c r="A6889" s="59"/>
      <c r="B6889" s="54"/>
      <c r="C6889" s="76"/>
      <c r="D6889" s="60"/>
      <c r="E6889" s="64"/>
      <c r="F6889" s="54"/>
      <c r="G6889" s="63"/>
    </row>
    <row r="6890" spans="1:7" s="25" customFormat="1">
      <c r="A6890" s="59"/>
      <c r="B6890" s="54"/>
      <c r="C6890" s="76"/>
      <c r="D6890" s="60"/>
      <c r="E6890" s="64"/>
      <c r="F6890" s="54"/>
      <c r="G6890" s="63"/>
    </row>
    <row r="6891" spans="1:7" s="25" customFormat="1">
      <c r="A6891" s="59"/>
      <c r="B6891" s="54"/>
      <c r="C6891" s="76"/>
      <c r="D6891" s="60"/>
      <c r="E6891" s="64"/>
      <c r="F6891" s="54"/>
      <c r="G6891" s="63"/>
    </row>
    <row r="6892" spans="1:7" s="25" customFormat="1">
      <c r="A6892" s="59"/>
      <c r="B6892" s="54"/>
      <c r="C6892" s="76"/>
      <c r="D6892" s="60"/>
      <c r="E6892" s="64"/>
      <c r="F6892" s="54"/>
      <c r="G6892" s="63"/>
    </row>
    <row r="6893" spans="1:7" s="25" customFormat="1">
      <c r="A6893" s="59"/>
      <c r="B6893" s="54"/>
      <c r="C6893" s="76"/>
      <c r="D6893" s="60"/>
      <c r="E6893" s="64"/>
      <c r="F6893" s="54"/>
      <c r="G6893" s="63"/>
    </row>
    <row r="6894" spans="1:7" s="25" customFormat="1">
      <c r="A6894" s="59"/>
      <c r="B6894" s="54"/>
      <c r="C6894" s="76"/>
      <c r="D6894" s="60"/>
      <c r="E6894" s="64"/>
      <c r="F6894" s="54"/>
      <c r="G6894" s="63"/>
    </row>
    <row r="6895" spans="1:7" s="25" customFormat="1">
      <c r="A6895" s="59"/>
      <c r="B6895" s="54"/>
      <c r="C6895" s="76"/>
      <c r="D6895" s="60"/>
      <c r="E6895" s="64"/>
      <c r="F6895" s="54"/>
      <c r="G6895" s="63"/>
    </row>
    <row r="6896" spans="1:7" s="25" customFormat="1">
      <c r="A6896" s="59"/>
      <c r="B6896" s="54"/>
      <c r="C6896" s="76"/>
      <c r="D6896" s="60"/>
      <c r="E6896" s="64"/>
      <c r="F6896" s="54"/>
      <c r="G6896" s="63"/>
    </row>
    <row r="6897" spans="1:7" s="25" customFormat="1">
      <c r="A6897" s="59"/>
      <c r="B6897" s="54"/>
      <c r="C6897" s="76"/>
      <c r="D6897" s="60"/>
      <c r="E6897" s="64"/>
      <c r="F6897" s="54"/>
      <c r="G6897" s="63"/>
    </row>
    <row r="6898" spans="1:7" s="25" customFormat="1">
      <c r="A6898" s="59"/>
      <c r="B6898" s="54"/>
      <c r="C6898" s="76"/>
      <c r="D6898" s="60"/>
      <c r="E6898" s="64"/>
      <c r="F6898" s="54"/>
      <c r="G6898" s="63"/>
    </row>
    <row r="6899" spans="1:7" s="25" customFormat="1">
      <c r="A6899" s="59"/>
      <c r="B6899" s="54"/>
      <c r="C6899" s="76"/>
      <c r="D6899" s="60"/>
      <c r="E6899" s="64"/>
      <c r="F6899" s="54"/>
      <c r="G6899" s="63"/>
    </row>
    <row r="6900" spans="1:7" s="25" customFormat="1">
      <c r="A6900" s="59"/>
      <c r="B6900" s="54"/>
      <c r="C6900" s="76"/>
      <c r="D6900" s="60"/>
      <c r="E6900" s="64"/>
      <c r="F6900" s="54"/>
      <c r="G6900" s="63"/>
    </row>
    <row r="6901" spans="1:7" s="25" customFormat="1">
      <c r="A6901" s="59"/>
      <c r="B6901" s="54"/>
      <c r="C6901" s="76"/>
      <c r="D6901" s="60"/>
      <c r="E6901" s="64"/>
      <c r="F6901" s="54"/>
      <c r="G6901" s="63"/>
    </row>
    <row r="6902" spans="1:7" s="25" customFormat="1">
      <c r="A6902" s="59"/>
      <c r="B6902" s="54"/>
      <c r="C6902" s="76"/>
      <c r="D6902" s="60"/>
      <c r="E6902" s="64"/>
      <c r="F6902" s="54"/>
      <c r="G6902" s="63"/>
    </row>
    <row r="6903" spans="1:7" s="25" customFormat="1">
      <c r="A6903" s="59"/>
      <c r="B6903" s="54"/>
      <c r="C6903" s="76"/>
      <c r="D6903" s="60"/>
      <c r="E6903" s="64"/>
      <c r="F6903" s="54"/>
      <c r="G6903" s="63"/>
    </row>
    <row r="6904" spans="1:7" s="25" customFormat="1">
      <c r="A6904" s="59"/>
      <c r="B6904" s="54"/>
      <c r="C6904" s="76"/>
      <c r="D6904" s="60"/>
      <c r="E6904" s="64"/>
      <c r="F6904" s="54"/>
      <c r="G6904" s="63"/>
    </row>
    <row r="6905" spans="1:7" s="25" customFormat="1">
      <c r="A6905" s="59"/>
      <c r="B6905" s="54"/>
      <c r="C6905" s="76"/>
      <c r="D6905" s="60"/>
      <c r="E6905" s="64"/>
      <c r="F6905" s="54"/>
      <c r="G6905" s="63"/>
    </row>
    <row r="6906" spans="1:7" s="25" customFormat="1">
      <c r="A6906" s="59"/>
      <c r="B6906" s="54"/>
      <c r="C6906" s="76"/>
      <c r="D6906" s="60"/>
      <c r="E6906" s="64"/>
      <c r="F6906" s="54"/>
      <c r="G6906" s="63"/>
    </row>
    <row r="6907" spans="1:7">
      <c r="A6907" s="741" t="s">
        <v>0</v>
      </c>
      <c r="B6907" s="741"/>
      <c r="C6907" s="741"/>
      <c r="D6907" s="741"/>
      <c r="E6907" s="741"/>
      <c r="F6907" s="741"/>
      <c r="G6907" s="741"/>
    </row>
    <row r="6908" spans="1:7">
      <c r="A6908" s="742" t="s">
        <v>1</v>
      </c>
      <c r="B6908" s="742"/>
      <c r="C6908" s="742"/>
      <c r="D6908" s="742"/>
      <c r="E6908" s="742"/>
      <c r="F6908" s="742"/>
      <c r="G6908" s="742"/>
    </row>
    <row r="6909" spans="1:7" ht="16.5" customHeight="1">
      <c r="A6909" s="1" t="s">
        <v>2</v>
      </c>
      <c r="B6909" s="486"/>
      <c r="C6909" s="486"/>
      <c r="D6909" s="753" t="s">
        <v>1405</v>
      </c>
      <c r="E6909" s="753"/>
      <c r="F6909" s="753"/>
      <c r="G6909" s="753"/>
    </row>
    <row r="6910" spans="1:7" ht="30" customHeight="1">
      <c r="A6910" s="744" t="s">
        <v>3</v>
      </c>
      <c r="B6910" s="745"/>
      <c r="C6910" s="3" t="s">
        <v>4</v>
      </c>
      <c r="D6910" s="487" t="s">
        <v>5</v>
      </c>
      <c r="E6910" s="487" t="s">
        <v>6</v>
      </c>
      <c r="F6910" s="487" t="s">
        <v>7</v>
      </c>
      <c r="G6910" s="5" t="s">
        <v>8</v>
      </c>
    </row>
    <row r="6911" spans="1:7">
      <c r="A6911" s="487"/>
      <c r="B6911" s="487"/>
      <c r="C6911" s="3"/>
      <c r="D6911" s="104" t="s">
        <v>1409</v>
      </c>
      <c r="E6911" s="487"/>
      <c r="F6911" s="487"/>
      <c r="G6911" s="5"/>
    </row>
    <row r="6912" spans="1:7" s="36" customFormat="1">
      <c r="A6912" s="697">
        <v>92</v>
      </c>
      <c r="B6912" s="697" t="s">
        <v>10</v>
      </c>
      <c r="C6912" s="695" t="s">
        <v>11</v>
      </c>
      <c r="D6912" s="699" t="s">
        <v>200</v>
      </c>
      <c r="E6912" s="485">
        <v>1285.6300000000001</v>
      </c>
      <c r="F6912" s="480" t="s">
        <v>147</v>
      </c>
      <c r="G6912" s="232">
        <f>SUM(A6912*E6912/100)</f>
        <v>1182.7796000000001</v>
      </c>
    </row>
    <row r="6913" spans="1:7" s="36" customFormat="1" ht="30.75" customHeight="1">
      <c r="A6913" s="698"/>
      <c r="B6913" s="698"/>
      <c r="C6913" s="696"/>
      <c r="D6913" s="700"/>
      <c r="E6913" s="701" t="s">
        <v>201</v>
      </c>
      <c r="F6913" s="702"/>
      <c r="G6913" s="703"/>
    </row>
    <row r="6914" spans="1:7">
      <c r="A6914" s="695">
        <v>131</v>
      </c>
      <c r="B6914" s="695" t="s">
        <v>10</v>
      </c>
      <c r="C6914" s="697" t="s">
        <v>15</v>
      </c>
      <c r="D6914" s="699" t="s">
        <v>987</v>
      </c>
      <c r="E6914" s="488">
        <v>8694.9500000000007</v>
      </c>
      <c r="F6914" s="484" t="s">
        <v>13</v>
      </c>
      <c r="G6914" s="20">
        <f>SUM(A6914*E6914/100)</f>
        <v>11390.384500000002</v>
      </c>
    </row>
    <row r="6915" spans="1:7" ht="25.5" customHeight="1">
      <c r="A6915" s="696"/>
      <c r="B6915" s="696"/>
      <c r="C6915" s="698"/>
      <c r="D6915" s="700"/>
      <c r="E6915" s="701" t="s">
        <v>14</v>
      </c>
      <c r="F6915" s="702"/>
      <c r="G6915" s="703"/>
    </row>
    <row r="6916" spans="1:7">
      <c r="A6916" s="695">
        <v>105</v>
      </c>
      <c r="B6916" s="695" t="s">
        <v>10</v>
      </c>
      <c r="C6916" s="697" t="s">
        <v>18</v>
      </c>
      <c r="D6916" s="699" t="s">
        <v>309</v>
      </c>
      <c r="E6916" s="488">
        <v>17723</v>
      </c>
      <c r="F6916" s="484" t="s">
        <v>13</v>
      </c>
      <c r="G6916" s="13">
        <f>SUM(A6916*E6916/100)</f>
        <v>18609.150000000001</v>
      </c>
    </row>
    <row r="6917" spans="1:7" ht="33" customHeight="1">
      <c r="A6917" s="696"/>
      <c r="B6917" s="696"/>
      <c r="C6917" s="698"/>
      <c r="D6917" s="700"/>
      <c r="E6917" s="701" t="s">
        <v>310</v>
      </c>
      <c r="F6917" s="702"/>
      <c r="G6917" s="703"/>
    </row>
    <row r="6918" spans="1:7">
      <c r="A6918" s="695">
        <v>219</v>
      </c>
      <c r="B6918" s="695" t="s">
        <v>10</v>
      </c>
      <c r="C6918" s="697" t="s">
        <v>21</v>
      </c>
      <c r="D6918" s="699" t="s">
        <v>245</v>
      </c>
      <c r="E6918" s="488">
        <v>25321</v>
      </c>
      <c r="F6918" s="484" t="s">
        <v>13</v>
      </c>
      <c r="G6918" s="13">
        <f>SUM(A6918*E6918/100)</f>
        <v>55452.99</v>
      </c>
    </row>
    <row r="6919" spans="1:7" ht="27.75" customHeight="1">
      <c r="A6919" s="696"/>
      <c r="B6919" s="696"/>
      <c r="C6919" s="698"/>
      <c r="D6919" s="700"/>
      <c r="E6919" s="701" t="s">
        <v>303</v>
      </c>
      <c r="F6919" s="702"/>
      <c r="G6919" s="703"/>
    </row>
    <row r="6920" spans="1:7" s="23" customFormat="1" ht="15" customHeight="1">
      <c r="A6920" s="697">
        <v>88</v>
      </c>
      <c r="B6920" s="697" t="s">
        <v>10</v>
      </c>
      <c r="C6920" s="695" t="s">
        <v>25</v>
      </c>
      <c r="D6920" s="711" t="s">
        <v>30</v>
      </c>
      <c r="E6920" s="488">
        <v>337</v>
      </c>
      <c r="F6920" s="484" t="s">
        <v>31</v>
      </c>
      <c r="G6920" s="20">
        <f>SUM(A6920*E6920)</f>
        <v>29656</v>
      </c>
    </row>
    <row r="6921" spans="1:7" s="23" customFormat="1" ht="169.5" customHeight="1">
      <c r="A6921" s="698"/>
      <c r="B6921" s="698"/>
      <c r="C6921" s="696"/>
      <c r="D6921" s="712"/>
      <c r="E6921" s="713" t="s">
        <v>32</v>
      </c>
      <c r="F6921" s="714"/>
      <c r="G6921" s="715"/>
    </row>
    <row r="6922" spans="1:7" ht="15" customHeight="1">
      <c r="A6922" s="749">
        <v>3.4</v>
      </c>
      <c r="B6922" s="697" t="s">
        <v>24</v>
      </c>
      <c r="C6922" s="695" t="s">
        <v>29</v>
      </c>
      <c r="D6922" s="711" t="s">
        <v>26</v>
      </c>
      <c r="E6922" s="488">
        <v>5001.7</v>
      </c>
      <c r="F6922" s="484" t="s">
        <v>27</v>
      </c>
      <c r="G6922" s="20">
        <f>SUM(A6922*E6922)</f>
        <v>17005.78</v>
      </c>
    </row>
    <row r="6923" spans="1:7" ht="63" customHeight="1">
      <c r="A6923" s="750"/>
      <c r="B6923" s="698"/>
      <c r="C6923" s="696"/>
      <c r="D6923" s="712"/>
      <c r="E6923" s="701" t="s">
        <v>28</v>
      </c>
      <c r="F6923" s="702"/>
      <c r="G6923" s="703"/>
    </row>
    <row r="6924" spans="1:7">
      <c r="A6924" s="695">
        <v>88</v>
      </c>
      <c r="B6924" s="695" t="s">
        <v>39</v>
      </c>
      <c r="C6924" s="697" t="s">
        <v>33</v>
      </c>
      <c r="D6924" s="699" t="s">
        <v>1273</v>
      </c>
      <c r="E6924" s="488">
        <v>778.09</v>
      </c>
      <c r="F6924" s="484" t="s">
        <v>42</v>
      </c>
      <c r="G6924" s="20">
        <f>SUM(A6924*E6924/100)</f>
        <v>684.7192</v>
      </c>
    </row>
    <row r="6925" spans="1:7" ht="38.25" customHeight="1">
      <c r="A6925" s="696"/>
      <c r="B6925" s="696"/>
      <c r="C6925" s="698"/>
      <c r="D6925" s="700"/>
      <c r="E6925" s="701" t="s">
        <v>1274</v>
      </c>
      <c r="F6925" s="702"/>
      <c r="G6925" s="703"/>
    </row>
    <row r="6926" spans="1:7" ht="17.25" customHeight="1">
      <c r="A6926" s="695">
        <v>455</v>
      </c>
      <c r="B6926" s="695" t="s">
        <v>10</v>
      </c>
      <c r="C6926" s="697" t="s">
        <v>36</v>
      </c>
      <c r="D6926" s="699" t="s">
        <v>204</v>
      </c>
      <c r="E6926" s="488">
        <v>12346.65</v>
      </c>
      <c r="F6926" s="484" t="s">
        <v>13</v>
      </c>
      <c r="G6926" s="20">
        <f>SUM(A6926*E6926/100)</f>
        <v>56177.2575</v>
      </c>
    </row>
    <row r="6927" spans="1:7" ht="39.75" customHeight="1">
      <c r="A6927" s="696"/>
      <c r="B6927" s="696"/>
      <c r="C6927" s="698"/>
      <c r="D6927" s="700"/>
      <c r="E6927" s="701" t="s">
        <v>205</v>
      </c>
      <c r="F6927" s="702"/>
      <c r="G6927" s="703"/>
    </row>
    <row r="6928" spans="1:7" s="24" customFormat="1" ht="15" customHeight="1">
      <c r="A6928" s="697">
        <v>587</v>
      </c>
      <c r="B6928" s="697" t="s">
        <v>39</v>
      </c>
      <c r="C6928" s="695" t="s">
        <v>40</v>
      </c>
      <c r="D6928" s="699" t="s">
        <v>41</v>
      </c>
      <c r="E6928" s="488">
        <v>2206.6</v>
      </c>
      <c r="F6928" s="484" t="s">
        <v>42</v>
      </c>
      <c r="G6928" s="20">
        <f>SUM(A6928*E6928/100)</f>
        <v>12952.742</v>
      </c>
    </row>
    <row r="6929" spans="1:7" s="24" customFormat="1" ht="30" customHeight="1">
      <c r="A6929" s="698"/>
      <c r="B6929" s="698"/>
      <c r="C6929" s="696"/>
      <c r="D6929" s="700"/>
      <c r="E6929" s="727" t="s">
        <v>43</v>
      </c>
      <c r="F6929" s="728"/>
      <c r="G6929" s="729"/>
    </row>
    <row r="6930" spans="1:7" s="24" customFormat="1" ht="15" customHeight="1">
      <c r="A6930" s="697">
        <v>587</v>
      </c>
      <c r="B6930" s="697" t="s">
        <v>39</v>
      </c>
      <c r="C6930" s="695" t="s">
        <v>44</v>
      </c>
      <c r="D6930" s="699" t="s">
        <v>45</v>
      </c>
      <c r="E6930" s="484">
        <v>2197.52</v>
      </c>
      <c r="F6930" s="484" t="s">
        <v>42</v>
      </c>
      <c r="G6930" s="20">
        <f>SUM(A6930*E6930/100)</f>
        <v>12899.4424</v>
      </c>
    </row>
    <row r="6931" spans="1:7" s="24" customFormat="1" ht="38.25" customHeight="1">
      <c r="A6931" s="698"/>
      <c r="B6931" s="698"/>
      <c r="C6931" s="696"/>
      <c r="D6931" s="700"/>
      <c r="E6931" s="727" t="s">
        <v>46</v>
      </c>
      <c r="F6931" s="728"/>
      <c r="G6931" s="729"/>
    </row>
    <row r="6932" spans="1:7">
      <c r="A6932" s="695">
        <v>447</v>
      </c>
      <c r="B6932" s="695" t="s">
        <v>39</v>
      </c>
      <c r="C6932" s="697" t="s">
        <v>47</v>
      </c>
      <c r="D6932" s="699" t="s">
        <v>313</v>
      </c>
      <c r="E6932" s="488">
        <v>1287.44</v>
      </c>
      <c r="F6932" s="484" t="s">
        <v>42</v>
      </c>
      <c r="G6932" s="13">
        <f>SUM(A6932*E6932/100)</f>
        <v>5754.8568000000005</v>
      </c>
    </row>
    <row r="6933" spans="1:7" ht="30" customHeight="1">
      <c r="A6933" s="696"/>
      <c r="B6933" s="696"/>
      <c r="C6933" s="698"/>
      <c r="D6933" s="700"/>
      <c r="E6933" s="701" t="s">
        <v>314</v>
      </c>
      <c r="F6933" s="702"/>
      <c r="G6933" s="703"/>
    </row>
    <row r="6934" spans="1:7">
      <c r="A6934" s="695">
        <v>490</v>
      </c>
      <c r="B6934" s="695" t="s">
        <v>39</v>
      </c>
      <c r="C6934" s="697" t="s">
        <v>50</v>
      </c>
      <c r="D6934" s="699" t="s">
        <v>1384</v>
      </c>
      <c r="E6934" s="488">
        <v>1726.37</v>
      </c>
      <c r="F6934" s="484" t="s">
        <v>42</v>
      </c>
      <c r="G6934" s="13">
        <f>SUM(A6934*E6934/100)</f>
        <v>8459.2129999999997</v>
      </c>
    </row>
    <row r="6935" spans="1:7" ht="30.75" customHeight="1">
      <c r="A6935" s="696"/>
      <c r="B6935" s="696"/>
      <c r="C6935" s="698"/>
      <c r="D6935" s="700"/>
      <c r="E6935" s="701" t="s">
        <v>1385</v>
      </c>
      <c r="F6935" s="702"/>
      <c r="G6935" s="703"/>
    </row>
    <row r="6936" spans="1:7">
      <c r="A6936" s="697">
        <v>1011</v>
      </c>
      <c r="B6936" s="697" t="s">
        <v>39</v>
      </c>
      <c r="C6936" s="695" t="s">
        <v>208</v>
      </c>
      <c r="D6936" s="755" t="s">
        <v>300</v>
      </c>
      <c r="E6936" s="485">
        <v>1043.9000000000001</v>
      </c>
      <c r="F6936" s="480" t="s">
        <v>42</v>
      </c>
      <c r="G6936" s="20">
        <f>SUM(A6936*E6936/100)</f>
        <v>10553.829000000002</v>
      </c>
    </row>
    <row r="6937" spans="1:7" ht="25.5" customHeight="1">
      <c r="A6937" s="698"/>
      <c r="B6937" s="698"/>
      <c r="C6937" s="696"/>
      <c r="D6937" s="700"/>
      <c r="E6937" s="701" t="s">
        <v>301</v>
      </c>
      <c r="F6937" s="702"/>
      <c r="G6937" s="703"/>
    </row>
    <row r="6938" spans="1:7" s="30" customFormat="1" ht="50.25" customHeight="1">
      <c r="A6938" s="487"/>
      <c r="B6938" s="487"/>
      <c r="C6938" s="3"/>
      <c r="D6938" s="26"/>
      <c r="E6938" s="27"/>
      <c r="F6938" s="28" t="s">
        <v>1408</v>
      </c>
      <c r="G6938" s="29" t="s">
        <v>1406</v>
      </c>
    </row>
    <row r="6939" spans="1:7">
      <c r="A6939" s="482"/>
      <c r="B6939" s="483"/>
      <c r="C6939" s="3"/>
      <c r="D6939" s="104" t="s">
        <v>1407</v>
      </c>
      <c r="E6939" s="487"/>
      <c r="F6939" s="487"/>
      <c r="G6939" s="5"/>
    </row>
    <row r="6940" spans="1:7">
      <c r="A6940" s="695">
        <v>44</v>
      </c>
      <c r="B6940" s="695" t="s">
        <v>10</v>
      </c>
      <c r="C6940" s="697" t="s">
        <v>11</v>
      </c>
      <c r="D6940" s="699" t="s">
        <v>241</v>
      </c>
      <c r="E6940" s="488">
        <v>3176.25</v>
      </c>
      <c r="F6940" s="484" t="s">
        <v>242</v>
      </c>
      <c r="G6940" s="20">
        <v>172</v>
      </c>
    </row>
    <row r="6941" spans="1:7" ht="62.25" customHeight="1">
      <c r="A6941" s="696"/>
      <c r="B6941" s="696"/>
      <c r="C6941" s="698"/>
      <c r="D6941" s="700"/>
      <c r="E6941" s="701" t="s">
        <v>180</v>
      </c>
      <c r="F6941" s="702"/>
      <c r="G6941" s="703"/>
    </row>
    <row r="6942" spans="1:7" s="25" customFormat="1">
      <c r="A6942" s="695">
        <v>1745</v>
      </c>
      <c r="B6942" s="695" t="s">
        <v>10</v>
      </c>
      <c r="C6942" s="697" t="s">
        <v>15</v>
      </c>
      <c r="D6942" s="699" t="s">
        <v>243</v>
      </c>
      <c r="E6942" s="488">
        <v>9416.2800000000007</v>
      </c>
      <c r="F6942" s="484" t="s">
        <v>13</v>
      </c>
      <c r="G6942" s="20">
        <f>SUM(A6942*E6942/100)</f>
        <v>164314.08600000001</v>
      </c>
    </row>
    <row r="6943" spans="1:7" s="25" customFormat="1" ht="27.75" customHeight="1">
      <c r="A6943" s="696"/>
      <c r="B6943" s="696"/>
      <c r="C6943" s="698"/>
      <c r="D6943" s="700"/>
      <c r="E6943" s="701" t="s">
        <v>244</v>
      </c>
      <c r="F6943" s="702"/>
      <c r="G6943" s="703"/>
    </row>
    <row r="6944" spans="1:7" s="23" customFormat="1" ht="15" customHeight="1">
      <c r="A6944" s="697">
        <v>100</v>
      </c>
      <c r="B6944" s="697" t="s">
        <v>10</v>
      </c>
      <c r="C6944" s="695" t="s">
        <v>18</v>
      </c>
      <c r="D6944" s="711" t="s">
        <v>30</v>
      </c>
      <c r="E6944" s="488">
        <v>337</v>
      </c>
      <c r="F6944" s="484" t="s">
        <v>31</v>
      </c>
      <c r="G6944" s="20">
        <f>SUM(A6944*E6944)</f>
        <v>33700</v>
      </c>
    </row>
    <row r="6945" spans="1:7" s="23" customFormat="1" ht="169.5" customHeight="1">
      <c r="A6945" s="698"/>
      <c r="B6945" s="698"/>
      <c r="C6945" s="696"/>
      <c r="D6945" s="712"/>
      <c r="E6945" s="713" t="s">
        <v>32</v>
      </c>
      <c r="F6945" s="714"/>
      <c r="G6945" s="715"/>
    </row>
    <row r="6946" spans="1:7" ht="15" customHeight="1">
      <c r="A6946" s="749">
        <v>5.35</v>
      </c>
      <c r="B6946" s="697" t="s">
        <v>24</v>
      </c>
      <c r="C6946" s="695" t="s">
        <v>21</v>
      </c>
      <c r="D6946" s="711" t="s">
        <v>26</v>
      </c>
      <c r="E6946" s="488">
        <v>5001.7</v>
      </c>
      <c r="F6946" s="484" t="s">
        <v>27</v>
      </c>
      <c r="G6946" s="20">
        <f>SUM(A6946*E6946)</f>
        <v>26759.094999999998</v>
      </c>
    </row>
    <row r="6947" spans="1:7" ht="63" customHeight="1">
      <c r="A6947" s="750"/>
      <c r="B6947" s="698"/>
      <c r="C6947" s="696"/>
      <c r="D6947" s="712"/>
      <c r="E6947" s="701" t="s">
        <v>28</v>
      </c>
      <c r="F6947" s="702"/>
      <c r="G6947" s="703"/>
    </row>
    <row r="6948" spans="1:7">
      <c r="A6948" s="695">
        <v>140</v>
      </c>
      <c r="B6948" s="695" t="s">
        <v>39</v>
      </c>
      <c r="C6948" s="697" t="s">
        <v>25</v>
      </c>
      <c r="D6948" s="699" t="s">
        <v>311</v>
      </c>
      <c r="E6948" s="488">
        <v>594.57000000000005</v>
      </c>
      <c r="F6948" s="484" t="s">
        <v>42</v>
      </c>
      <c r="G6948" s="20">
        <f>SUM(A6948*E6948)</f>
        <v>83239.8</v>
      </c>
    </row>
    <row r="6949" spans="1:7" ht="45.75" customHeight="1">
      <c r="A6949" s="696"/>
      <c r="B6949" s="696"/>
      <c r="C6949" s="698"/>
      <c r="D6949" s="700"/>
      <c r="E6949" s="701" t="s">
        <v>312</v>
      </c>
      <c r="F6949" s="702"/>
      <c r="G6949" s="703"/>
    </row>
    <row r="6950" spans="1:7" s="24" customFormat="1" ht="15" customHeight="1">
      <c r="A6950" s="697">
        <v>168</v>
      </c>
      <c r="B6950" s="697" t="s">
        <v>39</v>
      </c>
      <c r="C6950" s="695" t="s">
        <v>29</v>
      </c>
      <c r="D6950" s="699" t="s">
        <v>41</v>
      </c>
      <c r="E6950" s="488">
        <v>2206.6</v>
      </c>
      <c r="F6950" s="484" t="s">
        <v>42</v>
      </c>
      <c r="G6950" s="20">
        <f>SUM(A6950*E6950/100)</f>
        <v>3707.0879999999997</v>
      </c>
    </row>
    <row r="6951" spans="1:7" s="24" customFormat="1" ht="30" customHeight="1">
      <c r="A6951" s="698"/>
      <c r="B6951" s="698"/>
      <c r="C6951" s="696"/>
      <c r="D6951" s="700"/>
      <c r="E6951" s="727" t="s">
        <v>43</v>
      </c>
      <c r="F6951" s="728"/>
      <c r="G6951" s="729"/>
    </row>
    <row r="6952" spans="1:7" ht="15" customHeight="1">
      <c r="A6952" s="695">
        <v>152</v>
      </c>
      <c r="B6952" s="695" t="s">
        <v>39</v>
      </c>
      <c r="C6952" s="697" t="s">
        <v>33</v>
      </c>
      <c r="D6952" s="699" t="s">
        <v>55</v>
      </c>
      <c r="E6952" s="488">
        <v>34520.31</v>
      </c>
      <c r="F6952" s="484" t="s">
        <v>42</v>
      </c>
      <c r="G6952" s="20">
        <f>SUM(A6952*E6952/100)</f>
        <v>52470.871199999994</v>
      </c>
    </row>
    <row r="6953" spans="1:7" ht="114.75" customHeight="1">
      <c r="A6953" s="696"/>
      <c r="B6953" s="696"/>
      <c r="C6953" s="698"/>
      <c r="D6953" s="700"/>
      <c r="E6953" s="701" t="s">
        <v>56</v>
      </c>
      <c r="F6953" s="702"/>
      <c r="G6953" s="703"/>
    </row>
    <row r="6954" spans="1:7" ht="15" customHeight="1">
      <c r="A6954" s="695">
        <v>280</v>
      </c>
      <c r="B6954" s="695" t="s">
        <v>39</v>
      </c>
      <c r="C6954" s="697" t="s">
        <v>36</v>
      </c>
      <c r="D6954" s="699" t="s">
        <v>67</v>
      </c>
      <c r="E6954" s="488">
        <v>896.39</v>
      </c>
      <c r="F6954" s="484" t="s">
        <v>42</v>
      </c>
      <c r="G6954" s="13">
        <f>SUM(A6954*E6954/100)</f>
        <v>2509.8919999999998</v>
      </c>
    </row>
    <row r="6955" spans="1:7" ht="39.75" customHeight="1">
      <c r="A6955" s="696"/>
      <c r="B6955" s="696"/>
      <c r="C6955" s="698"/>
      <c r="D6955" s="700"/>
      <c r="E6955" s="701" t="s">
        <v>68</v>
      </c>
      <c r="F6955" s="702"/>
      <c r="G6955" s="703"/>
    </row>
    <row r="6956" spans="1:7" ht="42" customHeight="1">
      <c r="A6956" s="482"/>
      <c r="B6956" s="483"/>
      <c r="C6956" s="3"/>
      <c r="D6956" s="487"/>
      <c r="E6956" s="487"/>
      <c r="F6956" s="28" t="s">
        <v>1410</v>
      </c>
      <c r="G6956" s="105">
        <v>203877</v>
      </c>
    </row>
    <row r="6957" spans="1:7" s="30" customFormat="1" ht="17.25" customHeight="1">
      <c r="A6957" s="6"/>
      <c r="B6957" s="6"/>
      <c r="C6957" s="7"/>
      <c r="D6957" s="65"/>
      <c r="E6957" s="6"/>
      <c r="F6957" s="93"/>
      <c r="G6957" s="243"/>
    </row>
    <row r="6958" spans="1:7" s="36" customFormat="1" ht="36.75" customHeight="1">
      <c r="A6958" s="52" t="s">
        <v>1264</v>
      </c>
      <c r="B6958" s="53"/>
      <c r="C6958" s="54" t="s">
        <v>966</v>
      </c>
      <c r="D6958" s="55"/>
      <c r="F6958" s="56" t="s">
        <v>131</v>
      </c>
      <c r="G6958" s="54"/>
    </row>
    <row r="6959" spans="1:7" s="25" customFormat="1" ht="36.75" customHeight="1">
      <c r="A6959" s="59"/>
      <c r="B6959" s="54"/>
      <c r="C6959" s="54"/>
      <c r="D6959" s="60"/>
      <c r="E6959" s="61" t="s">
        <v>138</v>
      </c>
      <c r="F6959" s="62"/>
      <c r="G6959" s="62"/>
    </row>
    <row r="6960" spans="1:7" s="25" customFormat="1" ht="15.75" customHeight="1">
      <c r="A6960" s="59"/>
      <c r="B6960" s="54"/>
      <c r="C6960" s="54"/>
      <c r="D6960" s="60"/>
      <c r="E6960" s="54"/>
      <c r="F6960" s="54"/>
      <c r="G6960" s="63"/>
    </row>
    <row r="6961" spans="1:7" s="25" customFormat="1" ht="15" customHeight="1">
      <c r="A6961" s="59"/>
      <c r="B6961" s="54"/>
      <c r="C6961" s="54"/>
      <c r="D6961" s="60"/>
      <c r="E6961" s="61"/>
      <c r="F6961" s="376"/>
      <c r="G6961" s="376"/>
    </row>
    <row r="6962" spans="1:7" s="25" customFormat="1">
      <c r="A6962" s="59"/>
      <c r="B6962" s="54"/>
      <c r="C6962" s="54"/>
      <c r="D6962" s="60"/>
      <c r="E6962" s="64" t="s">
        <v>140</v>
      </c>
      <c r="F6962" s="54"/>
      <c r="G6962" s="63"/>
    </row>
    <row r="6963" spans="1:7" s="25" customFormat="1">
      <c r="A6963" s="55" t="s">
        <v>139</v>
      </c>
      <c r="B6963" s="54"/>
      <c r="C6963" s="54"/>
      <c r="D6963" s="60"/>
      <c r="E6963" s="64" t="s">
        <v>141</v>
      </c>
      <c r="F6963" s="54"/>
      <c r="G6963" s="63"/>
    </row>
    <row r="6964" spans="1:7" s="25" customFormat="1">
      <c r="A6964" s="59"/>
      <c r="B6964" s="54"/>
      <c r="C6964" s="76"/>
      <c r="D6964" s="60"/>
      <c r="E6964" s="64" t="s">
        <v>142</v>
      </c>
      <c r="F6964" s="54"/>
      <c r="G6964" s="63"/>
    </row>
    <row r="6965" spans="1:7" s="25" customFormat="1">
      <c r="A6965" s="59"/>
      <c r="B6965" s="54"/>
      <c r="C6965" s="76"/>
      <c r="D6965" s="60"/>
      <c r="E6965" s="64"/>
      <c r="F6965" s="54"/>
      <c r="G6965" s="63"/>
    </row>
    <row r="6966" spans="1:7" s="25" customFormat="1">
      <c r="A6966" s="59"/>
      <c r="B6966" s="54"/>
      <c r="C6966" s="76"/>
      <c r="D6966" s="60"/>
      <c r="E6966" s="64"/>
      <c r="F6966" s="54"/>
      <c r="G6966" s="63"/>
    </row>
    <row r="6967" spans="1:7" s="25" customFormat="1">
      <c r="A6967" s="59"/>
      <c r="B6967" s="54"/>
      <c r="C6967" s="76"/>
      <c r="D6967" s="60"/>
      <c r="E6967" s="64"/>
      <c r="F6967" s="54"/>
      <c r="G6967" s="63"/>
    </row>
    <row r="6968" spans="1:7" s="25" customFormat="1">
      <c r="A6968" s="59"/>
      <c r="B6968" s="54"/>
      <c r="C6968" s="76"/>
      <c r="D6968" s="60"/>
      <c r="E6968" s="64"/>
      <c r="F6968" s="54"/>
      <c r="G6968" s="63"/>
    </row>
    <row r="6969" spans="1:7" s="25" customFormat="1">
      <c r="A6969" s="59"/>
      <c r="B6969" s="54"/>
      <c r="C6969" s="76"/>
      <c r="D6969" s="60"/>
      <c r="E6969" s="64"/>
      <c r="F6969" s="54"/>
      <c r="G6969" s="63"/>
    </row>
    <row r="6970" spans="1:7" s="25" customFormat="1">
      <c r="A6970" s="59"/>
      <c r="B6970" s="54"/>
      <c r="C6970" s="76"/>
      <c r="D6970" s="60"/>
      <c r="E6970" s="64"/>
      <c r="F6970" s="54"/>
      <c r="G6970" s="63"/>
    </row>
    <row r="6971" spans="1:7" s="25" customFormat="1">
      <c r="A6971" s="59"/>
      <c r="B6971" s="54"/>
      <c r="C6971" s="76"/>
      <c r="D6971" s="60"/>
      <c r="E6971" s="64"/>
      <c r="F6971" s="54"/>
      <c r="G6971" s="63"/>
    </row>
    <row r="6972" spans="1:7" s="25" customFormat="1">
      <c r="A6972" s="59"/>
      <c r="B6972" s="54"/>
      <c r="C6972" s="76"/>
      <c r="D6972" s="60"/>
      <c r="E6972" s="64"/>
      <c r="F6972" s="54"/>
      <c r="G6972" s="63"/>
    </row>
    <row r="6973" spans="1:7" s="25" customFormat="1">
      <c r="A6973" s="59"/>
      <c r="B6973" s="54"/>
      <c r="C6973" s="76"/>
      <c r="D6973" s="60"/>
      <c r="E6973" s="64"/>
      <c r="F6973" s="54"/>
      <c r="G6973" s="63"/>
    </row>
    <row r="6974" spans="1:7" s="25" customFormat="1">
      <c r="A6974" s="59"/>
      <c r="B6974" s="54"/>
      <c r="C6974" s="76"/>
      <c r="D6974" s="60"/>
      <c r="E6974" s="64"/>
      <c r="F6974" s="54"/>
      <c r="G6974" s="63"/>
    </row>
    <row r="6975" spans="1:7" s="25" customFormat="1">
      <c r="A6975" s="59"/>
      <c r="B6975" s="54"/>
      <c r="C6975" s="76"/>
      <c r="D6975" s="60"/>
      <c r="E6975" s="64"/>
      <c r="F6975" s="54"/>
      <c r="G6975" s="63"/>
    </row>
    <row r="6976" spans="1:7" s="25" customFormat="1">
      <c r="A6976" s="59"/>
      <c r="B6976" s="54"/>
      <c r="C6976" s="76"/>
      <c r="D6976" s="60"/>
      <c r="E6976" s="64"/>
      <c r="F6976" s="54"/>
      <c r="G6976" s="63"/>
    </row>
    <row r="6977" spans="1:7" s="25" customFormat="1">
      <c r="A6977" s="59"/>
      <c r="B6977" s="54"/>
      <c r="C6977" s="76"/>
      <c r="D6977" s="60"/>
      <c r="E6977" s="64"/>
      <c r="F6977" s="54"/>
      <c r="G6977" s="63"/>
    </row>
    <row r="6978" spans="1:7" s="25" customFormat="1">
      <c r="A6978" s="59"/>
      <c r="B6978" s="54"/>
      <c r="C6978" s="76"/>
      <c r="D6978" s="60"/>
      <c r="E6978" s="64"/>
      <c r="F6978" s="54"/>
      <c r="G6978" s="63"/>
    </row>
    <row r="6979" spans="1:7" s="25" customFormat="1">
      <c r="A6979" s="59"/>
      <c r="B6979" s="54"/>
      <c r="C6979" s="76"/>
      <c r="D6979" s="60"/>
      <c r="E6979" s="64"/>
      <c r="F6979" s="54"/>
      <c r="G6979" s="63"/>
    </row>
    <row r="6980" spans="1:7" s="25" customFormat="1">
      <c r="A6980" s="59"/>
      <c r="B6980" s="54"/>
      <c r="C6980" s="76"/>
      <c r="D6980" s="60"/>
      <c r="E6980" s="64"/>
      <c r="F6980" s="54"/>
      <c r="G6980" s="63"/>
    </row>
    <row r="6981" spans="1:7" s="25" customFormat="1">
      <c r="A6981" s="59"/>
      <c r="B6981" s="54"/>
      <c r="C6981" s="76"/>
      <c r="D6981" s="60"/>
      <c r="E6981" s="64"/>
      <c r="F6981" s="54"/>
      <c r="G6981" s="63"/>
    </row>
    <row r="6982" spans="1:7" s="25" customFormat="1">
      <c r="A6982" s="59"/>
      <c r="B6982" s="54"/>
      <c r="C6982" s="76"/>
      <c r="D6982" s="60"/>
      <c r="E6982" s="64"/>
      <c r="F6982" s="54"/>
      <c r="G6982" s="63"/>
    </row>
    <row r="6983" spans="1:7" s="25" customFormat="1">
      <c r="A6983" s="59"/>
      <c r="B6983" s="54"/>
      <c r="C6983" s="76"/>
      <c r="D6983" s="60"/>
      <c r="E6983" s="64"/>
      <c r="F6983" s="54"/>
      <c r="G6983" s="63"/>
    </row>
    <row r="6984" spans="1:7" s="25" customFormat="1">
      <c r="A6984" s="59"/>
      <c r="B6984" s="54"/>
      <c r="C6984" s="76"/>
      <c r="D6984" s="60"/>
      <c r="E6984" s="64"/>
      <c r="F6984" s="54"/>
      <c r="G6984" s="63"/>
    </row>
    <row r="6985" spans="1:7" s="25" customFormat="1">
      <c r="A6985" s="59"/>
      <c r="B6985" s="54"/>
      <c r="C6985" s="76"/>
      <c r="D6985" s="60"/>
      <c r="E6985" s="64"/>
      <c r="F6985" s="54"/>
      <c r="G6985" s="63"/>
    </row>
    <row r="6986" spans="1:7" s="25" customFormat="1">
      <c r="A6986" s="59"/>
      <c r="B6986" s="54"/>
      <c r="C6986" s="76"/>
      <c r="D6986" s="60"/>
      <c r="E6986" s="64"/>
      <c r="F6986" s="54"/>
      <c r="G6986" s="63"/>
    </row>
    <row r="6987" spans="1:7" s="25" customFormat="1">
      <c r="A6987" s="59"/>
      <c r="B6987" s="54"/>
      <c r="C6987" s="76"/>
      <c r="D6987" s="60"/>
      <c r="E6987" s="64"/>
      <c r="F6987" s="54"/>
      <c r="G6987" s="63"/>
    </row>
    <row r="6988" spans="1:7" s="25" customFormat="1">
      <c r="A6988" s="59"/>
      <c r="B6988" s="54"/>
      <c r="C6988" s="76"/>
      <c r="D6988" s="60"/>
      <c r="E6988" s="64"/>
      <c r="F6988" s="54"/>
      <c r="G6988" s="63"/>
    </row>
    <row r="6989" spans="1:7" s="25" customFormat="1">
      <c r="A6989" s="59"/>
      <c r="B6989" s="54"/>
      <c r="C6989" s="76"/>
      <c r="D6989" s="60"/>
      <c r="E6989" s="64"/>
      <c r="F6989" s="54"/>
      <c r="G6989" s="63"/>
    </row>
    <row r="6990" spans="1:7" s="25" customFormat="1">
      <c r="A6990" s="59"/>
      <c r="B6990" s="54"/>
      <c r="C6990" s="76"/>
      <c r="D6990" s="60"/>
      <c r="E6990" s="64"/>
      <c r="F6990" s="54"/>
      <c r="G6990" s="63"/>
    </row>
    <row r="6991" spans="1:7" s="25" customFormat="1">
      <c r="A6991" s="59"/>
      <c r="B6991" s="54"/>
      <c r="C6991" s="76"/>
      <c r="D6991" s="60"/>
      <c r="E6991" s="64"/>
      <c r="F6991" s="54"/>
      <c r="G6991" s="63"/>
    </row>
    <row r="6992" spans="1:7" s="25" customFormat="1">
      <c r="A6992" s="59"/>
      <c r="B6992" s="54"/>
      <c r="C6992" s="76"/>
      <c r="D6992" s="60"/>
      <c r="E6992" s="64"/>
      <c r="F6992" s="54"/>
      <c r="G6992" s="63"/>
    </row>
    <row r="6993" spans="1:7" s="25" customFormat="1">
      <c r="A6993" s="59"/>
      <c r="B6993" s="54"/>
      <c r="C6993" s="76"/>
      <c r="D6993" s="60"/>
      <c r="E6993" s="64"/>
      <c r="F6993" s="54"/>
      <c r="G6993" s="63"/>
    </row>
    <row r="6994" spans="1:7" s="25" customFormat="1">
      <c r="A6994" s="59"/>
      <c r="B6994" s="54"/>
      <c r="C6994" s="76"/>
      <c r="D6994" s="60"/>
      <c r="E6994" s="64"/>
      <c r="F6994" s="54"/>
      <c r="G6994" s="63"/>
    </row>
    <row r="6995" spans="1:7" s="25" customFormat="1">
      <c r="A6995" s="59"/>
      <c r="B6995" s="54"/>
      <c r="C6995" s="76"/>
      <c r="D6995" s="60"/>
      <c r="E6995" s="64"/>
      <c r="F6995" s="54"/>
      <c r="G6995" s="63"/>
    </row>
    <row r="6996" spans="1:7" s="25" customFormat="1">
      <c r="A6996" s="59"/>
      <c r="B6996" s="54"/>
      <c r="C6996" s="76"/>
      <c r="D6996" s="60"/>
      <c r="E6996" s="64"/>
      <c r="F6996" s="54"/>
      <c r="G6996" s="63"/>
    </row>
    <row r="6997" spans="1:7" s="25" customFormat="1">
      <c r="A6997" s="59"/>
      <c r="B6997" s="54"/>
      <c r="C6997" s="76"/>
      <c r="D6997" s="60"/>
      <c r="E6997" s="64"/>
      <c r="F6997" s="54"/>
      <c r="G6997" s="63"/>
    </row>
    <row r="6998" spans="1:7" s="25" customFormat="1">
      <c r="A6998" s="59"/>
      <c r="B6998" s="54"/>
      <c r="C6998" s="76"/>
      <c r="D6998" s="60"/>
      <c r="E6998" s="64"/>
      <c r="F6998" s="54"/>
      <c r="G6998" s="63"/>
    </row>
    <row r="6999" spans="1:7" s="25" customFormat="1">
      <c r="A6999" s="59"/>
      <c r="B6999" s="54"/>
      <c r="C6999" s="76"/>
      <c r="D6999" s="60"/>
      <c r="E6999" s="64"/>
      <c r="F6999" s="54"/>
      <c r="G6999" s="63"/>
    </row>
    <row r="7000" spans="1:7" s="25" customFormat="1">
      <c r="A7000" s="59"/>
      <c r="B7000" s="54"/>
      <c r="C7000" s="76"/>
      <c r="D7000" s="60"/>
      <c r="E7000" s="64"/>
      <c r="F7000" s="54"/>
      <c r="G7000" s="63"/>
    </row>
    <row r="7001" spans="1:7" s="25" customFormat="1">
      <c r="A7001" s="59"/>
      <c r="B7001" s="54"/>
      <c r="C7001" s="76"/>
      <c r="D7001" s="60"/>
      <c r="E7001" s="64"/>
      <c r="F7001" s="54"/>
      <c r="G7001" s="63"/>
    </row>
    <row r="7002" spans="1:7" s="25" customFormat="1">
      <c r="A7002" s="59"/>
      <c r="B7002" s="54"/>
      <c r="C7002" s="76"/>
      <c r="D7002" s="60"/>
      <c r="E7002" s="64"/>
      <c r="F7002" s="54"/>
      <c r="G7002" s="63"/>
    </row>
    <row r="7003" spans="1:7" s="25" customFormat="1">
      <c r="A7003" s="59"/>
      <c r="B7003" s="54"/>
      <c r="C7003" s="76"/>
      <c r="D7003" s="60"/>
      <c r="E7003" s="64"/>
      <c r="F7003" s="54"/>
      <c r="G7003" s="63"/>
    </row>
    <row r="7004" spans="1:7" s="25" customFormat="1">
      <c r="A7004" s="59"/>
      <c r="B7004" s="54"/>
      <c r="C7004" s="76"/>
      <c r="D7004" s="60"/>
      <c r="E7004" s="64"/>
      <c r="F7004" s="54"/>
      <c r="G7004" s="63"/>
    </row>
    <row r="7005" spans="1:7" s="25" customFormat="1">
      <c r="A7005" s="59"/>
      <c r="B7005" s="54"/>
      <c r="C7005" s="76"/>
      <c r="D7005" s="60"/>
      <c r="E7005" s="64"/>
      <c r="F7005" s="54"/>
      <c r="G7005" s="63"/>
    </row>
    <row r="7006" spans="1:7" s="25" customFormat="1">
      <c r="A7006" s="59"/>
      <c r="B7006" s="54"/>
      <c r="C7006" s="76"/>
      <c r="D7006" s="60"/>
      <c r="E7006" s="64"/>
      <c r="F7006" s="54"/>
      <c r="G7006" s="63"/>
    </row>
    <row r="7007" spans="1:7" s="25" customFormat="1">
      <c r="A7007" s="59"/>
      <c r="B7007" s="54"/>
      <c r="C7007" s="76"/>
      <c r="D7007" s="60"/>
      <c r="E7007" s="64"/>
      <c r="F7007" s="54"/>
      <c r="G7007" s="63"/>
    </row>
    <row r="7008" spans="1:7" s="25" customFormat="1">
      <c r="A7008" s="59"/>
      <c r="B7008" s="54"/>
      <c r="C7008" s="76"/>
      <c r="D7008" s="60"/>
      <c r="E7008" s="64"/>
      <c r="F7008" s="54"/>
      <c r="G7008" s="63"/>
    </row>
    <row r="7009" spans="1:7" s="25" customFormat="1">
      <c r="A7009" s="59"/>
      <c r="B7009" s="54"/>
      <c r="C7009" s="76"/>
      <c r="D7009" s="60"/>
      <c r="E7009" s="64"/>
      <c r="F7009" s="54"/>
      <c r="G7009" s="63"/>
    </row>
    <row r="7010" spans="1:7" s="25" customFormat="1">
      <c r="A7010" s="59"/>
      <c r="B7010" s="54"/>
      <c r="C7010" s="76"/>
      <c r="D7010" s="60"/>
      <c r="E7010" s="64"/>
      <c r="F7010" s="54"/>
      <c r="G7010" s="63"/>
    </row>
    <row r="7011" spans="1:7" s="25" customFormat="1">
      <c r="A7011" s="59"/>
      <c r="B7011" s="54"/>
      <c r="C7011" s="76"/>
      <c r="D7011" s="60"/>
      <c r="E7011" s="64"/>
      <c r="F7011" s="54"/>
      <c r="G7011" s="63"/>
    </row>
    <row r="7012" spans="1:7" s="25" customFormat="1">
      <c r="A7012" s="59"/>
      <c r="B7012" s="54"/>
      <c r="C7012" s="76"/>
      <c r="D7012" s="60"/>
      <c r="E7012" s="64"/>
      <c r="F7012" s="54"/>
      <c r="G7012" s="63"/>
    </row>
    <row r="7013" spans="1:7" s="25" customFormat="1">
      <c r="A7013" s="59"/>
      <c r="B7013" s="54"/>
      <c r="C7013" s="76"/>
      <c r="D7013" s="60"/>
      <c r="E7013" s="64"/>
      <c r="F7013" s="54"/>
      <c r="G7013" s="63"/>
    </row>
    <row r="7014" spans="1:7" s="25" customFormat="1">
      <c r="A7014" s="59"/>
      <c r="B7014" s="54"/>
      <c r="C7014" s="76"/>
      <c r="D7014" s="60"/>
      <c r="E7014" s="64"/>
      <c r="F7014" s="54"/>
      <c r="G7014" s="63"/>
    </row>
    <row r="7015" spans="1:7" s="25" customFormat="1">
      <c r="A7015" s="59"/>
      <c r="B7015" s="54"/>
      <c r="C7015" s="54"/>
      <c r="D7015" s="60"/>
      <c r="E7015" s="64"/>
      <c r="F7015" s="54"/>
      <c r="G7015" s="63"/>
    </row>
    <row r="7016" spans="1:7" s="25" customFormat="1">
      <c r="A7016" s="59"/>
      <c r="B7016" s="54"/>
      <c r="C7016" s="54"/>
      <c r="D7016" s="60"/>
      <c r="E7016" s="64"/>
      <c r="F7016" s="54"/>
      <c r="G7016" s="63"/>
    </row>
    <row r="7017" spans="1:7" s="25" customFormat="1">
      <c r="A7017" s="59"/>
      <c r="B7017" s="54"/>
      <c r="C7017" s="54"/>
      <c r="D7017" s="60"/>
      <c r="E7017" s="64"/>
      <c r="F7017" s="54"/>
      <c r="G7017" s="63"/>
    </row>
    <row r="7018" spans="1:7" s="25" customFormat="1">
      <c r="A7018" s="59"/>
      <c r="B7018" s="54"/>
      <c r="C7018" s="54"/>
      <c r="D7018" s="60"/>
      <c r="E7018" s="64"/>
      <c r="F7018" s="54"/>
      <c r="G7018" s="63"/>
    </row>
    <row r="7019" spans="1:7" s="25" customFormat="1">
      <c r="A7019" s="59"/>
      <c r="B7019" s="54"/>
      <c r="C7019" s="54"/>
      <c r="D7019" s="60"/>
      <c r="E7019" s="64"/>
      <c r="F7019" s="54"/>
      <c r="G7019" s="63"/>
    </row>
    <row r="7020" spans="1:7" s="25" customFormat="1">
      <c r="A7020" s="59"/>
      <c r="B7020" s="54"/>
      <c r="C7020" s="54"/>
      <c r="D7020" s="60"/>
      <c r="E7020" s="64"/>
      <c r="F7020" s="54"/>
      <c r="G7020" s="63"/>
    </row>
    <row r="7021" spans="1:7" s="25" customFormat="1">
      <c r="A7021" s="59"/>
      <c r="B7021" s="54"/>
      <c r="C7021" s="54"/>
      <c r="D7021" s="60"/>
      <c r="E7021" s="64"/>
      <c r="F7021" s="54"/>
      <c r="G7021" s="63"/>
    </row>
    <row r="7022" spans="1:7" s="25" customFormat="1">
      <c r="A7022" s="59"/>
      <c r="B7022" s="54"/>
      <c r="C7022" s="54"/>
      <c r="D7022" s="60"/>
      <c r="E7022" s="64"/>
      <c r="F7022" s="54"/>
      <c r="G7022" s="63"/>
    </row>
    <row r="7023" spans="1:7" s="25" customFormat="1">
      <c r="A7023" s="59"/>
      <c r="B7023" s="54"/>
      <c r="C7023" s="54"/>
      <c r="D7023" s="60"/>
      <c r="E7023" s="64"/>
      <c r="F7023" s="54"/>
      <c r="G7023" s="63"/>
    </row>
    <row r="7024" spans="1:7" s="25" customFormat="1">
      <c r="A7024" s="59"/>
      <c r="B7024" s="54"/>
      <c r="C7024" s="54"/>
      <c r="D7024" s="60"/>
      <c r="E7024" s="64"/>
      <c r="F7024" s="54"/>
      <c r="G7024" s="63"/>
    </row>
    <row r="7025" spans="1:7" s="25" customFormat="1">
      <c r="A7025" s="59"/>
      <c r="B7025" s="54"/>
      <c r="C7025" s="54"/>
      <c r="D7025" s="60"/>
      <c r="E7025" s="64"/>
      <c r="F7025" s="54"/>
      <c r="G7025" s="63"/>
    </row>
    <row r="7026" spans="1:7" s="25" customFormat="1">
      <c r="A7026" s="59"/>
      <c r="B7026" s="54"/>
      <c r="C7026" s="54"/>
      <c r="D7026" s="60"/>
      <c r="E7026" s="64"/>
      <c r="F7026" s="54"/>
      <c r="G7026" s="63"/>
    </row>
    <row r="7027" spans="1:7" s="25" customFormat="1">
      <c r="A7027" s="59"/>
      <c r="B7027" s="54"/>
      <c r="C7027" s="54"/>
      <c r="D7027" s="60"/>
      <c r="E7027" s="64"/>
      <c r="F7027" s="54"/>
      <c r="G7027" s="63"/>
    </row>
    <row r="7028" spans="1:7" s="25" customFormat="1">
      <c r="A7028" s="59"/>
      <c r="B7028" s="54"/>
      <c r="C7028" s="54"/>
      <c r="D7028" s="60"/>
      <c r="E7028" s="64"/>
      <c r="F7028" s="54"/>
      <c r="G7028" s="63"/>
    </row>
    <row r="7029" spans="1:7" s="25" customFormat="1">
      <c r="A7029" s="59"/>
      <c r="B7029" s="54"/>
      <c r="C7029" s="54"/>
      <c r="D7029" s="60"/>
      <c r="E7029" s="64"/>
      <c r="F7029" s="54"/>
      <c r="G7029" s="63"/>
    </row>
    <row r="7030" spans="1:7" s="25" customFormat="1">
      <c r="A7030" s="59"/>
      <c r="B7030" s="54"/>
      <c r="C7030" s="54"/>
      <c r="D7030" s="60"/>
      <c r="E7030" s="64"/>
      <c r="F7030" s="54"/>
      <c r="G7030" s="63"/>
    </row>
    <row r="7031" spans="1:7" s="25" customFormat="1">
      <c r="A7031" s="59"/>
      <c r="B7031" s="54"/>
      <c r="C7031" s="54"/>
      <c r="D7031" s="60"/>
      <c r="E7031" s="64"/>
      <c r="F7031" s="54"/>
      <c r="G7031" s="63"/>
    </row>
    <row r="7032" spans="1:7" s="25" customFormat="1">
      <c r="A7032" s="59"/>
      <c r="B7032" s="54"/>
      <c r="C7032" s="54"/>
      <c r="D7032" s="60"/>
      <c r="E7032" s="64"/>
      <c r="F7032" s="54"/>
      <c r="G7032" s="63"/>
    </row>
    <row r="7033" spans="1:7" s="25" customFormat="1">
      <c r="A7033" s="59"/>
      <c r="B7033" s="54"/>
      <c r="C7033" s="54"/>
      <c r="D7033" s="60"/>
      <c r="E7033" s="64"/>
      <c r="F7033" s="54"/>
      <c r="G7033" s="63"/>
    </row>
    <row r="7034" spans="1:7" s="25" customFormat="1">
      <c r="A7034" s="59"/>
      <c r="B7034" s="54"/>
      <c r="C7034" s="54"/>
      <c r="D7034" s="60"/>
      <c r="E7034" s="64"/>
      <c r="F7034" s="54"/>
      <c r="G7034" s="63"/>
    </row>
    <row r="7035" spans="1:7" s="25" customFormat="1">
      <c r="A7035" s="59"/>
      <c r="B7035" s="54"/>
      <c r="C7035" s="54"/>
      <c r="D7035" s="60"/>
      <c r="E7035" s="64"/>
      <c r="F7035" s="54"/>
      <c r="G7035" s="63"/>
    </row>
    <row r="7036" spans="1:7" s="25" customFormat="1">
      <c r="A7036" s="59"/>
      <c r="B7036" s="54"/>
      <c r="C7036" s="54"/>
      <c r="D7036" s="60"/>
      <c r="E7036" s="64"/>
      <c r="F7036" s="54"/>
      <c r="G7036" s="63"/>
    </row>
    <row r="7037" spans="1:7" s="25" customFormat="1">
      <c r="A7037" s="59"/>
      <c r="B7037" s="54"/>
      <c r="C7037" s="54"/>
      <c r="D7037" s="60"/>
      <c r="E7037" s="64"/>
      <c r="F7037" s="54"/>
      <c r="G7037" s="63"/>
    </row>
    <row r="7038" spans="1:7" s="25" customFormat="1">
      <c r="A7038" s="59"/>
      <c r="B7038" s="54"/>
      <c r="C7038" s="54"/>
      <c r="D7038" s="60"/>
      <c r="E7038" s="64"/>
      <c r="F7038" s="54"/>
      <c r="G7038" s="63"/>
    </row>
    <row r="7039" spans="1:7" s="25" customFormat="1">
      <c r="A7039" s="59"/>
      <c r="B7039" s="54"/>
      <c r="C7039" s="54"/>
      <c r="D7039" s="60"/>
      <c r="E7039" s="64"/>
      <c r="F7039" s="54"/>
      <c r="G7039" s="63"/>
    </row>
    <row r="7040" spans="1:7" s="25" customFormat="1">
      <c r="A7040" s="59"/>
      <c r="B7040" s="54"/>
      <c r="C7040" s="54"/>
      <c r="D7040" s="60"/>
      <c r="E7040" s="64"/>
      <c r="F7040" s="54"/>
      <c r="G7040" s="63"/>
    </row>
    <row r="7041" spans="1:7" s="25" customFormat="1">
      <c r="A7041" s="59"/>
      <c r="B7041" s="54"/>
      <c r="C7041" s="54"/>
      <c r="D7041" s="60"/>
      <c r="E7041" s="64"/>
      <c r="F7041" s="54"/>
      <c r="G7041" s="63"/>
    </row>
    <row r="7042" spans="1:7" s="25" customFormat="1">
      <c r="A7042" s="59"/>
      <c r="B7042" s="54"/>
      <c r="C7042" s="54"/>
      <c r="D7042" s="60"/>
      <c r="E7042" s="64"/>
      <c r="F7042" s="54"/>
      <c r="G7042" s="63"/>
    </row>
    <row r="7043" spans="1:7" s="25" customFormat="1">
      <c r="A7043" s="59"/>
      <c r="B7043" s="54"/>
      <c r="C7043" s="54"/>
      <c r="D7043" s="60"/>
      <c r="E7043" s="64"/>
      <c r="F7043" s="54"/>
      <c r="G7043" s="63"/>
    </row>
    <row r="7044" spans="1:7" s="25" customFormat="1">
      <c r="A7044" s="59"/>
      <c r="B7044" s="54"/>
      <c r="C7044" s="54"/>
      <c r="D7044" s="60"/>
      <c r="E7044" s="64"/>
      <c r="F7044" s="54"/>
      <c r="G7044" s="63"/>
    </row>
    <row r="7045" spans="1:7" s="25" customFormat="1">
      <c r="A7045" s="59"/>
      <c r="B7045" s="54"/>
      <c r="C7045" s="54"/>
      <c r="D7045" s="60"/>
      <c r="E7045" s="64"/>
      <c r="F7045" s="54"/>
      <c r="G7045" s="63"/>
    </row>
    <row r="7046" spans="1:7" s="25" customFormat="1">
      <c r="A7046" s="59"/>
      <c r="B7046" s="54"/>
      <c r="C7046" s="54"/>
      <c r="D7046" s="60"/>
      <c r="E7046" s="64"/>
      <c r="F7046" s="54"/>
      <c r="G7046" s="63"/>
    </row>
    <row r="7047" spans="1:7" s="25" customFormat="1">
      <c r="A7047" s="59"/>
      <c r="B7047" s="54"/>
      <c r="C7047" s="54"/>
      <c r="D7047" s="60"/>
      <c r="E7047" s="64"/>
      <c r="F7047" s="54"/>
      <c r="G7047" s="63"/>
    </row>
    <row r="7048" spans="1:7" s="25" customFormat="1">
      <c r="A7048" s="59"/>
      <c r="B7048" s="54"/>
      <c r="C7048" s="54"/>
      <c r="D7048" s="60"/>
      <c r="E7048" s="64"/>
      <c r="F7048" s="54"/>
      <c r="G7048" s="63"/>
    </row>
    <row r="7049" spans="1:7" s="25" customFormat="1">
      <c r="A7049" s="59"/>
      <c r="B7049" s="54"/>
      <c r="C7049" s="54"/>
      <c r="D7049" s="60"/>
      <c r="E7049" s="64"/>
      <c r="F7049" s="54"/>
      <c r="G7049" s="63"/>
    </row>
    <row r="7050" spans="1:7" s="25" customFormat="1">
      <c r="A7050" s="59"/>
      <c r="B7050" s="54"/>
      <c r="C7050" s="54"/>
      <c r="D7050" s="60"/>
      <c r="E7050" s="64"/>
      <c r="F7050" s="54"/>
      <c r="G7050" s="63"/>
    </row>
    <row r="7051" spans="1:7" s="25" customFormat="1">
      <c r="A7051" s="59"/>
      <c r="B7051" s="54"/>
      <c r="C7051" s="54"/>
      <c r="D7051" s="60"/>
      <c r="E7051" s="64"/>
      <c r="F7051" s="54"/>
      <c r="G7051" s="63"/>
    </row>
    <row r="7052" spans="1:7" s="25" customFormat="1">
      <c r="A7052" s="59"/>
      <c r="B7052" s="54"/>
      <c r="C7052" s="54"/>
      <c r="D7052" s="60"/>
      <c r="E7052" s="64"/>
      <c r="F7052" s="54"/>
      <c r="G7052" s="63"/>
    </row>
    <row r="7053" spans="1:7" s="25" customFormat="1">
      <c r="A7053" s="59"/>
      <c r="B7053" s="54"/>
      <c r="C7053" s="54"/>
      <c r="D7053" s="60"/>
      <c r="E7053" s="64"/>
      <c r="F7053" s="54"/>
      <c r="G7053" s="63"/>
    </row>
    <row r="7054" spans="1:7" s="25" customFormat="1">
      <c r="A7054" s="59"/>
      <c r="B7054" s="54"/>
      <c r="C7054" s="54"/>
      <c r="D7054" s="60"/>
      <c r="E7054" s="64"/>
      <c r="F7054" s="54"/>
      <c r="G7054" s="63"/>
    </row>
    <row r="7055" spans="1:7" s="25" customFormat="1">
      <c r="A7055" s="59"/>
      <c r="B7055" s="54"/>
      <c r="C7055" s="54"/>
      <c r="D7055" s="60"/>
      <c r="E7055" s="64"/>
      <c r="F7055" s="54"/>
      <c r="G7055" s="63"/>
    </row>
    <row r="7056" spans="1:7" s="25" customFormat="1">
      <c r="A7056" s="59"/>
      <c r="B7056" s="54"/>
      <c r="C7056" s="54"/>
      <c r="D7056" s="60"/>
      <c r="E7056" s="64"/>
      <c r="F7056" s="54"/>
      <c r="G7056" s="63"/>
    </row>
    <row r="7057" spans="1:7" s="25" customFormat="1">
      <c r="A7057" s="59"/>
      <c r="B7057" s="54"/>
      <c r="C7057" s="54"/>
      <c r="D7057" s="60"/>
      <c r="E7057" s="64"/>
      <c r="F7057" s="54"/>
      <c r="G7057" s="63"/>
    </row>
    <row r="7058" spans="1:7" s="25" customFormat="1">
      <c r="A7058" s="59"/>
      <c r="B7058" s="54"/>
      <c r="C7058" s="54"/>
      <c r="D7058" s="60"/>
      <c r="E7058" s="64"/>
      <c r="F7058" s="54"/>
      <c r="G7058" s="63"/>
    </row>
    <row r="7059" spans="1:7" s="25" customFormat="1">
      <c r="A7059" s="59"/>
      <c r="B7059" s="54"/>
      <c r="C7059" s="54"/>
      <c r="D7059" s="60"/>
      <c r="E7059" s="64"/>
      <c r="F7059" s="54"/>
      <c r="G7059" s="63"/>
    </row>
    <row r="7060" spans="1:7" s="25" customFormat="1">
      <c r="A7060" s="59"/>
      <c r="B7060" s="54"/>
      <c r="C7060" s="54"/>
      <c r="D7060" s="60"/>
      <c r="E7060" s="64"/>
      <c r="F7060" s="54"/>
      <c r="G7060" s="63"/>
    </row>
    <row r="7061" spans="1:7" s="25" customFormat="1">
      <c r="A7061" s="59"/>
      <c r="B7061" s="54"/>
      <c r="C7061" s="54"/>
      <c r="D7061" s="60"/>
      <c r="E7061" s="64"/>
      <c r="F7061" s="54"/>
      <c r="G7061" s="63"/>
    </row>
    <row r="7062" spans="1:7" s="25" customFormat="1">
      <c r="A7062" s="59"/>
      <c r="B7062" s="54"/>
      <c r="C7062" s="54"/>
      <c r="D7062" s="60"/>
      <c r="E7062" s="64"/>
      <c r="F7062" s="54"/>
      <c r="G7062" s="63"/>
    </row>
    <row r="7063" spans="1:7" s="25" customFormat="1">
      <c r="A7063" s="59"/>
      <c r="B7063" s="54"/>
      <c r="C7063" s="54"/>
      <c r="D7063" s="60"/>
      <c r="E7063" s="64"/>
      <c r="F7063" s="54"/>
      <c r="G7063" s="63"/>
    </row>
    <row r="7064" spans="1:7" s="25" customFormat="1">
      <c r="A7064" s="59"/>
      <c r="B7064" s="54"/>
      <c r="C7064" s="54"/>
      <c r="D7064" s="60"/>
      <c r="E7064" s="64"/>
      <c r="F7064" s="54"/>
      <c r="G7064" s="63"/>
    </row>
    <row r="7065" spans="1:7" s="25" customFormat="1">
      <c r="A7065" s="59"/>
      <c r="B7065" s="54"/>
      <c r="C7065" s="54"/>
      <c r="D7065" s="60"/>
      <c r="E7065" s="64"/>
      <c r="F7065" s="54"/>
      <c r="G7065" s="63"/>
    </row>
    <row r="7066" spans="1:7" s="25" customFormat="1">
      <c r="A7066" s="59"/>
      <c r="B7066" s="54"/>
      <c r="C7066" s="54"/>
      <c r="D7066" s="60"/>
      <c r="E7066" s="64"/>
      <c r="F7066" s="54"/>
      <c r="G7066" s="63"/>
    </row>
    <row r="7067" spans="1:7" s="25" customFormat="1">
      <c r="A7067" s="59"/>
      <c r="B7067" s="54"/>
      <c r="C7067" s="54"/>
      <c r="D7067" s="60"/>
      <c r="E7067" s="64"/>
      <c r="F7067" s="54"/>
      <c r="G7067" s="63"/>
    </row>
    <row r="7068" spans="1:7" s="25" customFormat="1">
      <c r="A7068" s="59"/>
      <c r="B7068" s="54"/>
      <c r="C7068" s="54"/>
      <c r="D7068" s="60"/>
      <c r="E7068" s="64"/>
      <c r="F7068" s="54"/>
      <c r="G7068" s="63"/>
    </row>
    <row r="7069" spans="1:7" s="25" customFormat="1">
      <c r="A7069" s="59"/>
      <c r="B7069" s="54"/>
      <c r="C7069" s="54"/>
      <c r="D7069" s="60"/>
      <c r="E7069" s="64"/>
      <c r="F7069" s="54"/>
      <c r="G7069" s="63"/>
    </row>
    <row r="7070" spans="1:7" s="25" customFormat="1">
      <c r="A7070" s="59"/>
      <c r="B7070" s="54"/>
      <c r="C7070" s="54"/>
      <c r="D7070" s="60"/>
      <c r="E7070" s="64"/>
      <c r="F7070" s="54"/>
      <c r="G7070" s="63"/>
    </row>
    <row r="7071" spans="1:7" s="25" customFormat="1">
      <c r="A7071" s="59"/>
      <c r="B7071" s="54"/>
      <c r="C7071" s="54"/>
      <c r="D7071" s="60"/>
      <c r="E7071" s="64"/>
      <c r="F7071" s="54"/>
      <c r="G7071" s="63"/>
    </row>
    <row r="7072" spans="1:7" s="25" customFormat="1">
      <c r="A7072" s="59"/>
      <c r="B7072" s="54"/>
      <c r="C7072" s="54"/>
      <c r="D7072" s="60"/>
      <c r="E7072" s="64"/>
      <c r="F7072" s="54"/>
      <c r="G7072" s="63"/>
    </row>
    <row r="7073" spans="1:7" s="25" customFormat="1">
      <c r="A7073" s="59"/>
      <c r="B7073" s="54"/>
      <c r="C7073" s="54"/>
      <c r="D7073" s="60"/>
      <c r="E7073" s="64"/>
      <c r="F7073" s="54"/>
      <c r="G7073" s="63"/>
    </row>
    <row r="7074" spans="1:7" s="25" customFormat="1">
      <c r="A7074" s="59"/>
      <c r="B7074" s="54"/>
      <c r="C7074" s="54"/>
      <c r="D7074" s="60"/>
      <c r="E7074" s="64"/>
      <c r="F7074" s="54"/>
      <c r="G7074" s="63"/>
    </row>
    <row r="7075" spans="1:7" s="25" customFormat="1">
      <c r="A7075" s="59"/>
      <c r="B7075" s="54"/>
      <c r="C7075" s="54"/>
      <c r="D7075" s="60"/>
      <c r="E7075" s="64"/>
      <c r="F7075" s="54"/>
      <c r="G7075" s="63"/>
    </row>
    <row r="7076" spans="1:7" s="25" customFormat="1">
      <c r="A7076" s="59"/>
      <c r="B7076" s="54"/>
      <c r="C7076" s="54"/>
      <c r="D7076" s="60"/>
      <c r="E7076" s="64"/>
      <c r="F7076" s="54"/>
      <c r="G7076" s="63"/>
    </row>
    <row r="7077" spans="1:7" s="25" customFormat="1">
      <c r="A7077" s="59"/>
      <c r="B7077" s="54"/>
      <c r="C7077" s="54"/>
      <c r="D7077" s="60"/>
      <c r="E7077" s="64"/>
      <c r="F7077" s="54"/>
      <c r="G7077" s="63"/>
    </row>
    <row r="7078" spans="1:7" s="25" customFormat="1">
      <c r="A7078" s="59"/>
      <c r="B7078" s="54"/>
      <c r="C7078" s="54"/>
      <c r="D7078" s="60"/>
      <c r="E7078" s="64"/>
      <c r="F7078" s="54"/>
      <c r="G7078" s="63"/>
    </row>
    <row r="7079" spans="1:7" s="25" customFormat="1">
      <c r="A7079" s="59"/>
      <c r="B7079" s="54"/>
      <c r="C7079" s="54"/>
      <c r="D7079" s="60"/>
      <c r="E7079" s="64"/>
      <c r="F7079" s="54"/>
      <c r="G7079" s="63"/>
    </row>
    <row r="7080" spans="1:7" s="25" customFormat="1">
      <c r="A7080" s="59"/>
      <c r="B7080" s="54"/>
      <c r="C7080" s="54"/>
      <c r="D7080" s="60"/>
      <c r="E7080" s="64"/>
      <c r="F7080" s="54"/>
      <c r="G7080" s="63"/>
    </row>
    <row r="7081" spans="1:7" s="25" customFormat="1">
      <c r="A7081" s="59"/>
      <c r="B7081" s="54"/>
      <c r="C7081" s="54"/>
      <c r="D7081" s="60"/>
      <c r="E7081" s="64"/>
      <c r="F7081" s="54"/>
      <c r="G7081" s="63"/>
    </row>
    <row r="7082" spans="1:7" s="25" customFormat="1">
      <c r="A7082" s="59"/>
      <c r="B7082" s="54"/>
      <c r="C7082" s="54"/>
      <c r="D7082" s="60"/>
      <c r="E7082" s="64"/>
      <c r="F7082" s="54"/>
      <c r="G7082" s="63"/>
    </row>
    <row r="7083" spans="1:7" s="25" customFormat="1">
      <c r="A7083" s="59"/>
      <c r="B7083" s="54"/>
      <c r="C7083" s="54"/>
      <c r="D7083" s="60"/>
      <c r="E7083" s="64"/>
      <c r="F7083" s="54"/>
      <c r="G7083" s="63"/>
    </row>
    <row r="7084" spans="1:7" s="25" customFormat="1">
      <c r="A7084" s="59"/>
      <c r="B7084" s="54"/>
      <c r="C7084" s="54"/>
      <c r="D7084" s="60"/>
      <c r="E7084" s="64"/>
      <c r="F7084" s="54"/>
      <c r="G7084" s="63"/>
    </row>
    <row r="7085" spans="1:7" s="25" customFormat="1">
      <c r="A7085" s="59"/>
      <c r="B7085" s="54"/>
      <c r="C7085" s="54"/>
      <c r="D7085" s="60"/>
      <c r="E7085" s="64"/>
      <c r="F7085" s="54"/>
      <c r="G7085" s="63"/>
    </row>
    <row r="7086" spans="1:7" s="25" customFormat="1">
      <c r="A7086" s="59"/>
      <c r="B7086" s="54"/>
      <c r="C7086" s="54"/>
      <c r="D7086" s="60"/>
      <c r="E7086" s="64"/>
      <c r="F7086" s="54"/>
      <c r="G7086" s="63"/>
    </row>
    <row r="7087" spans="1:7" s="25" customFormat="1">
      <c r="A7087" s="59"/>
      <c r="B7087" s="54"/>
      <c r="C7087" s="54"/>
      <c r="D7087" s="60"/>
      <c r="E7087" s="64"/>
      <c r="F7087" s="54"/>
      <c r="G7087" s="63"/>
    </row>
    <row r="7088" spans="1:7" s="25" customFormat="1">
      <c r="A7088" s="59"/>
      <c r="B7088" s="54"/>
      <c r="C7088" s="54"/>
      <c r="D7088" s="60"/>
      <c r="E7088" s="64"/>
      <c r="F7088" s="54"/>
      <c r="G7088" s="63"/>
    </row>
    <row r="7089" spans="1:7" s="25" customFormat="1">
      <c r="A7089" s="59"/>
      <c r="B7089" s="54"/>
      <c r="C7089" s="54"/>
      <c r="D7089" s="60"/>
      <c r="E7089" s="64"/>
      <c r="F7089" s="54"/>
      <c r="G7089" s="63"/>
    </row>
    <row r="7090" spans="1:7" s="25" customFormat="1">
      <c r="A7090" s="59"/>
      <c r="B7090" s="54"/>
      <c r="C7090" s="54"/>
      <c r="D7090" s="60"/>
      <c r="E7090" s="64"/>
      <c r="F7090" s="54"/>
      <c r="G7090" s="63"/>
    </row>
    <row r="7091" spans="1:7" s="25" customFormat="1">
      <c r="A7091" s="59"/>
      <c r="B7091" s="54"/>
      <c r="C7091" s="54"/>
      <c r="D7091" s="60"/>
      <c r="E7091" s="64"/>
      <c r="F7091" s="54"/>
      <c r="G7091" s="63"/>
    </row>
    <row r="7092" spans="1:7" s="25" customFormat="1">
      <c r="A7092" s="59"/>
      <c r="B7092" s="54"/>
      <c r="C7092" s="54"/>
      <c r="D7092" s="60"/>
      <c r="E7092" s="64"/>
      <c r="F7092" s="54"/>
      <c r="G7092" s="63"/>
    </row>
    <row r="7093" spans="1:7" s="25" customFormat="1">
      <c r="A7093" s="59"/>
      <c r="B7093" s="54"/>
      <c r="C7093" s="54"/>
      <c r="D7093" s="60"/>
      <c r="E7093" s="64"/>
      <c r="F7093" s="54"/>
      <c r="G7093" s="63"/>
    </row>
    <row r="7094" spans="1:7" s="25" customFormat="1">
      <c r="A7094" s="59"/>
      <c r="B7094" s="54"/>
      <c r="C7094" s="54"/>
      <c r="D7094" s="60"/>
      <c r="E7094" s="64"/>
      <c r="F7094" s="54"/>
      <c r="G7094" s="63"/>
    </row>
    <row r="7095" spans="1:7" s="25" customFormat="1">
      <c r="A7095" s="59"/>
      <c r="B7095" s="54"/>
      <c r="C7095" s="54"/>
      <c r="D7095" s="60"/>
      <c r="E7095" s="64"/>
      <c r="F7095" s="54"/>
      <c r="G7095" s="63"/>
    </row>
    <row r="7096" spans="1:7" s="25" customFormat="1">
      <c r="A7096" s="59"/>
      <c r="B7096" s="54"/>
      <c r="C7096" s="54"/>
      <c r="D7096" s="60"/>
      <c r="E7096" s="64"/>
      <c r="F7096" s="54"/>
      <c r="G7096" s="63"/>
    </row>
    <row r="7097" spans="1:7" s="25" customFormat="1">
      <c r="A7097" s="59"/>
      <c r="B7097" s="54"/>
      <c r="C7097" s="54"/>
      <c r="D7097" s="60"/>
      <c r="E7097" s="64"/>
      <c r="F7097" s="54"/>
      <c r="G7097" s="63"/>
    </row>
    <row r="7098" spans="1:7" s="25" customFormat="1">
      <c r="A7098" s="59"/>
      <c r="B7098" s="54"/>
      <c r="C7098" s="54"/>
      <c r="D7098" s="60"/>
      <c r="E7098" s="64"/>
      <c r="F7098" s="54"/>
      <c r="G7098" s="63"/>
    </row>
    <row r="7099" spans="1:7" s="25" customFormat="1">
      <c r="A7099" s="59"/>
      <c r="B7099" s="54"/>
      <c r="C7099" s="54"/>
      <c r="D7099" s="60"/>
      <c r="E7099" s="64"/>
      <c r="F7099" s="54"/>
      <c r="G7099" s="63"/>
    </row>
    <row r="7100" spans="1:7" s="25" customFormat="1">
      <c r="A7100" s="59"/>
      <c r="B7100" s="54"/>
      <c r="C7100" s="54"/>
      <c r="D7100" s="60"/>
      <c r="E7100" s="64"/>
      <c r="F7100" s="54"/>
      <c r="G7100" s="63"/>
    </row>
    <row r="7101" spans="1:7" s="25" customFormat="1">
      <c r="A7101" s="59"/>
      <c r="B7101" s="54"/>
      <c r="C7101" s="54"/>
      <c r="D7101" s="60"/>
      <c r="E7101" s="64"/>
      <c r="F7101" s="54"/>
      <c r="G7101" s="63"/>
    </row>
    <row r="7102" spans="1:7" s="25" customFormat="1">
      <c r="A7102" s="59"/>
      <c r="B7102" s="54"/>
      <c r="C7102" s="54"/>
      <c r="D7102" s="60"/>
      <c r="E7102" s="64"/>
      <c r="F7102" s="54"/>
      <c r="G7102" s="63"/>
    </row>
    <row r="7103" spans="1:7" s="25" customFormat="1">
      <c r="A7103" s="59"/>
      <c r="B7103" s="54"/>
      <c r="C7103" s="54"/>
      <c r="D7103" s="60"/>
      <c r="E7103" s="64"/>
      <c r="F7103" s="54"/>
      <c r="G7103" s="63"/>
    </row>
    <row r="7104" spans="1:7" s="25" customFormat="1">
      <c r="A7104" s="59"/>
      <c r="B7104" s="54"/>
      <c r="C7104" s="54"/>
      <c r="D7104" s="60"/>
      <c r="E7104" s="64"/>
      <c r="F7104" s="54"/>
      <c r="G7104" s="63"/>
    </row>
    <row r="7105" spans="1:7" s="25" customFormat="1">
      <c r="A7105" s="59"/>
      <c r="B7105" s="54"/>
      <c r="C7105" s="54"/>
      <c r="D7105" s="60"/>
      <c r="E7105" s="64"/>
      <c r="F7105" s="54"/>
      <c r="G7105" s="63"/>
    </row>
    <row r="7106" spans="1:7" s="25" customFormat="1">
      <c r="A7106" s="59"/>
      <c r="B7106" s="54"/>
      <c r="C7106" s="54"/>
      <c r="D7106" s="60"/>
      <c r="E7106" s="64"/>
      <c r="F7106" s="54"/>
      <c r="G7106" s="63"/>
    </row>
    <row r="7107" spans="1:7" s="25" customFormat="1">
      <c r="A7107" s="59"/>
      <c r="B7107" s="54"/>
      <c r="C7107" s="54"/>
      <c r="D7107" s="60"/>
      <c r="E7107" s="64"/>
      <c r="F7107" s="54"/>
      <c r="G7107" s="63"/>
    </row>
    <row r="7108" spans="1:7">
      <c r="A7108" s="741" t="s">
        <v>0</v>
      </c>
      <c r="B7108" s="741"/>
      <c r="C7108" s="741"/>
      <c r="D7108" s="741"/>
      <c r="E7108" s="741"/>
      <c r="F7108" s="741"/>
      <c r="G7108" s="741"/>
    </row>
    <row r="7109" spans="1:7">
      <c r="A7109" s="742" t="s">
        <v>1</v>
      </c>
      <c r="B7109" s="742"/>
      <c r="C7109" s="742"/>
      <c r="D7109" s="742"/>
      <c r="E7109" s="742"/>
      <c r="F7109" s="742"/>
      <c r="G7109" s="742"/>
    </row>
    <row r="7110" spans="1:7" ht="16.5" customHeight="1">
      <c r="A7110" s="1" t="s">
        <v>2</v>
      </c>
      <c r="B7110" s="477"/>
      <c r="C7110" s="477"/>
      <c r="D7110" s="753" t="s">
        <v>1403</v>
      </c>
      <c r="E7110" s="753"/>
      <c r="F7110" s="753"/>
      <c r="G7110" s="753"/>
    </row>
    <row r="7111" spans="1:7" ht="30" customHeight="1">
      <c r="A7111" s="744" t="s">
        <v>3</v>
      </c>
      <c r="B7111" s="745"/>
      <c r="C7111" s="3" t="s">
        <v>4</v>
      </c>
      <c r="D7111" s="476" t="s">
        <v>5</v>
      </c>
      <c r="E7111" s="476" t="s">
        <v>6</v>
      </c>
      <c r="F7111" s="476" t="s">
        <v>7</v>
      </c>
      <c r="G7111" s="5" t="s">
        <v>8</v>
      </c>
    </row>
    <row r="7112" spans="1:7">
      <c r="A7112" s="476"/>
      <c r="B7112" s="476"/>
      <c r="C7112" s="3"/>
      <c r="D7112" s="104" t="s">
        <v>374</v>
      </c>
      <c r="E7112" s="476"/>
      <c r="F7112" s="476"/>
      <c r="G7112" s="5"/>
    </row>
    <row r="7113" spans="1:7" s="36" customFormat="1">
      <c r="A7113" s="697">
        <v>168</v>
      </c>
      <c r="B7113" s="697" t="s">
        <v>10</v>
      </c>
      <c r="C7113" s="695" t="s">
        <v>11</v>
      </c>
      <c r="D7113" s="699" t="s">
        <v>200</v>
      </c>
      <c r="E7113" s="474">
        <v>1285.6300000000001</v>
      </c>
      <c r="F7113" s="468" t="s">
        <v>147</v>
      </c>
      <c r="G7113" s="232">
        <f>SUM(A7113*E7113/100)</f>
        <v>2159.8584000000001</v>
      </c>
    </row>
    <row r="7114" spans="1:7" s="36" customFormat="1" ht="30.75" customHeight="1">
      <c r="A7114" s="698"/>
      <c r="B7114" s="698"/>
      <c r="C7114" s="696"/>
      <c r="D7114" s="700"/>
      <c r="E7114" s="701" t="s">
        <v>201</v>
      </c>
      <c r="F7114" s="702"/>
      <c r="G7114" s="703"/>
    </row>
    <row r="7115" spans="1:7">
      <c r="A7115" s="695">
        <v>240</v>
      </c>
      <c r="B7115" s="695" t="s">
        <v>10</v>
      </c>
      <c r="C7115" s="697" t="s">
        <v>15</v>
      </c>
      <c r="D7115" s="699" t="s">
        <v>987</v>
      </c>
      <c r="E7115" s="475">
        <v>8694.9500000000007</v>
      </c>
      <c r="F7115" s="473" t="s">
        <v>13</v>
      </c>
      <c r="G7115" s="20">
        <f>SUM(A7115*E7115/100)</f>
        <v>20867.88</v>
      </c>
    </row>
    <row r="7116" spans="1:7" ht="25.5" customHeight="1">
      <c r="A7116" s="696"/>
      <c r="B7116" s="696"/>
      <c r="C7116" s="698"/>
      <c r="D7116" s="700"/>
      <c r="E7116" s="701" t="s">
        <v>14</v>
      </c>
      <c r="F7116" s="702"/>
      <c r="G7116" s="703"/>
    </row>
    <row r="7117" spans="1:7">
      <c r="A7117" s="695">
        <v>192</v>
      </c>
      <c r="B7117" s="695" t="s">
        <v>10</v>
      </c>
      <c r="C7117" s="697" t="s">
        <v>18</v>
      </c>
      <c r="D7117" s="699" t="s">
        <v>309</v>
      </c>
      <c r="E7117" s="475">
        <v>17723</v>
      </c>
      <c r="F7117" s="473" t="s">
        <v>13</v>
      </c>
      <c r="G7117" s="13">
        <f>SUM(A7117*E7117/100)</f>
        <v>34028.160000000003</v>
      </c>
    </row>
    <row r="7118" spans="1:7" ht="33" customHeight="1">
      <c r="A7118" s="696"/>
      <c r="B7118" s="696"/>
      <c r="C7118" s="698"/>
      <c r="D7118" s="700"/>
      <c r="E7118" s="701" t="s">
        <v>310</v>
      </c>
      <c r="F7118" s="702"/>
      <c r="G7118" s="703"/>
    </row>
    <row r="7119" spans="1:7">
      <c r="A7119" s="695">
        <v>400</v>
      </c>
      <c r="B7119" s="695" t="s">
        <v>10</v>
      </c>
      <c r="C7119" s="697" t="s">
        <v>21</v>
      </c>
      <c r="D7119" s="699" t="s">
        <v>245</v>
      </c>
      <c r="E7119" s="475">
        <v>25321</v>
      </c>
      <c r="F7119" s="473" t="s">
        <v>13</v>
      </c>
      <c r="G7119" s="13">
        <f>SUM(A7119*E7119/100)</f>
        <v>101284</v>
      </c>
    </row>
    <row r="7120" spans="1:7" ht="27.75" customHeight="1">
      <c r="A7120" s="696"/>
      <c r="B7120" s="696"/>
      <c r="C7120" s="698"/>
      <c r="D7120" s="700"/>
      <c r="E7120" s="701" t="s">
        <v>303</v>
      </c>
      <c r="F7120" s="702"/>
      <c r="G7120" s="703"/>
    </row>
    <row r="7121" spans="1:7" s="23" customFormat="1" ht="15" customHeight="1">
      <c r="A7121" s="697">
        <v>160</v>
      </c>
      <c r="B7121" s="697" t="s">
        <v>10</v>
      </c>
      <c r="C7121" s="695" t="s">
        <v>25</v>
      </c>
      <c r="D7121" s="711" t="s">
        <v>30</v>
      </c>
      <c r="E7121" s="475">
        <v>337</v>
      </c>
      <c r="F7121" s="473" t="s">
        <v>31</v>
      </c>
      <c r="G7121" s="20">
        <f>SUM(A7121*E7121)</f>
        <v>53920</v>
      </c>
    </row>
    <row r="7122" spans="1:7" s="23" customFormat="1" ht="169.5" customHeight="1">
      <c r="A7122" s="698"/>
      <c r="B7122" s="698"/>
      <c r="C7122" s="696"/>
      <c r="D7122" s="712"/>
      <c r="E7122" s="713" t="s">
        <v>32</v>
      </c>
      <c r="F7122" s="714"/>
      <c r="G7122" s="715"/>
    </row>
    <row r="7123" spans="1:7" ht="15" customHeight="1">
      <c r="A7123" s="749">
        <v>6.21</v>
      </c>
      <c r="B7123" s="697" t="s">
        <v>24</v>
      </c>
      <c r="C7123" s="695" t="s">
        <v>29</v>
      </c>
      <c r="D7123" s="711" t="s">
        <v>26</v>
      </c>
      <c r="E7123" s="475">
        <v>5001.7</v>
      </c>
      <c r="F7123" s="473" t="s">
        <v>27</v>
      </c>
      <c r="G7123" s="20">
        <f>SUM(A7123*E7123)</f>
        <v>31060.556999999997</v>
      </c>
    </row>
    <row r="7124" spans="1:7" ht="63" customHeight="1">
      <c r="A7124" s="750"/>
      <c r="B7124" s="698"/>
      <c r="C7124" s="696"/>
      <c r="D7124" s="712"/>
      <c r="E7124" s="701" t="s">
        <v>28</v>
      </c>
      <c r="F7124" s="702"/>
      <c r="G7124" s="703"/>
    </row>
    <row r="7125" spans="1:7">
      <c r="A7125" s="695">
        <v>160</v>
      </c>
      <c r="B7125" s="695" t="s">
        <v>39</v>
      </c>
      <c r="C7125" s="697" t="s">
        <v>33</v>
      </c>
      <c r="D7125" s="699" t="s">
        <v>1273</v>
      </c>
      <c r="E7125" s="475">
        <v>778.09</v>
      </c>
      <c r="F7125" s="473" t="s">
        <v>42</v>
      </c>
      <c r="G7125" s="20">
        <f>SUM(A7125*E7125/100)</f>
        <v>1244.9440000000002</v>
      </c>
    </row>
    <row r="7126" spans="1:7" ht="38.25" customHeight="1">
      <c r="A7126" s="696"/>
      <c r="B7126" s="696"/>
      <c r="C7126" s="698"/>
      <c r="D7126" s="700"/>
      <c r="E7126" s="701" t="s">
        <v>1274</v>
      </c>
      <c r="F7126" s="702"/>
      <c r="G7126" s="703"/>
    </row>
    <row r="7127" spans="1:7" ht="17.25" customHeight="1">
      <c r="A7127" s="695">
        <v>629</v>
      </c>
      <c r="B7127" s="695" t="s">
        <v>10</v>
      </c>
      <c r="C7127" s="697" t="s">
        <v>36</v>
      </c>
      <c r="D7127" s="699" t="s">
        <v>204</v>
      </c>
      <c r="E7127" s="475">
        <v>12346.65</v>
      </c>
      <c r="F7127" s="473" t="s">
        <v>13</v>
      </c>
      <c r="G7127" s="20">
        <f>SUM(A7127*E7127/100)</f>
        <v>77660.428499999995</v>
      </c>
    </row>
    <row r="7128" spans="1:7" ht="39.75" customHeight="1">
      <c r="A7128" s="696"/>
      <c r="B7128" s="696"/>
      <c r="C7128" s="698"/>
      <c r="D7128" s="700"/>
      <c r="E7128" s="701" t="s">
        <v>205</v>
      </c>
      <c r="F7128" s="702"/>
      <c r="G7128" s="703"/>
    </row>
    <row r="7129" spans="1:7" s="24" customFormat="1" ht="15" customHeight="1">
      <c r="A7129" s="697">
        <v>1072</v>
      </c>
      <c r="B7129" s="697" t="s">
        <v>39</v>
      </c>
      <c r="C7129" s="695" t="s">
        <v>40</v>
      </c>
      <c r="D7129" s="699" t="s">
        <v>41</v>
      </c>
      <c r="E7129" s="475">
        <v>2206.6</v>
      </c>
      <c r="F7129" s="473" t="s">
        <v>42</v>
      </c>
      <c r="G7129" s="20">
        <f>SUM(A7129*E7129/100)</f>
        <v>23654.751999999997</v>
      </c>
    </row>
    <row r="7130" spans="1:7" s="24" customFormat="1" ht="30" customHeight="1">
      <c r="A7130" s="698"/>
      <c r="B7130" s="698"/>
      <c r="C7130" s="696"/>
      <c r="D7130" s="700"/>
      <c r="E7130" s="727" t="s">
        <v>43</v>
      </c>
      <c r="F7130" s="728"/>
      <c r="G7130" s="729"/>
    </row>
    <row r="7131" spans="1:7" s="24" customFormat="1" ht="15" customHeight="1">
      <c r="A7131" s="697">
        <v>1072</v>
      </c>
      <c r="B7131" s="697" t="s">
        <v>39</v>
      </c>
      <c r="C7131" s="695" t="s">
        <v>44</v>
      </c>
      <c r="D7131" s="699" t="s">
        <v>45</v>
      </c>
      <c r="E7131" s="473">
        <v>2197.52</v>
      </c>
      <c r="F7131" s="473" t="s">
        <v>42</v>
      </c>
      <c r="G7131" s="20">
        <f>SUM(A7131*E7131/100)</f>
        <v>23557.414399999998</v>
      </c>
    </row>
    <row r="7132" spans="1:7" s="24" customFormat="1" ht="38.25" customHeight="1">
      <c r="A7132" s="698"/>
      <c r="B7132" s="698"/>
      <c r="C7132" s="696"/>
      <c r="D7132" s="700"/>
      <c r="E7132" s="727" t="s">
        <v>46</v>
      </c>
      <c r="F7132" s="728"/>
      <c r="G7132" s="729"/>
    </row>
    <row r="7133" spans="1:7">
      <c r="A7133" s="695">
        <v>816</v>
      </c>
      <c r="B7133" s="695" t="s">
        <v>39</v>
      </c>
      <c r="C7133" s="697" t="s">
        <v>47</v>
      </c>
      <c r="D7133" s="699" t="s">
        <v>313</v>
      </c>
      <c r="E7133" s="475">
        <v>1287.44</v>
      </c>
      <c r="F7133" s="473" t="s">
        <v>42</v>
      </c>
      <c r="G7133" s="13">
        <f>SUM(A7133*E7133/100)</f>
        <v>10505.510400000001</v>
      </c>
    </row>
    <row r="7134" spans="1:7" ht="30" customHeight="1">
      <c r="A7134" s="696"/>
      <c r="B7134" s="696"/>
      <c r="C7134" s="698"/>
      <c r="D7134" s="700"/>
      <c r="E7134" s="701" t="s">
        <v>314</v>
      </c>
      <c r="F7134" s="702"/>
      <c r="G7134" s="703"/>
    </row>
    <row r="7135" spans="1:7">
      <c r="A7135" s="695">
        <v>896</v>
      </c>
      <c r="B7135" s="695" t="s">
        <v>39</v>
      </c>
      <c r="C7135" s="697" t="s">
        <v>50</v>
      </c>
      <c r="D7135" s="699" t="s">
        <v>1384</v>
      </c>
      <c r="E7135" s="475">
        <v>1726.37</v>
      </c>
      <c r="F7135" s="473" t="s">
        <v>42</v>
      </c>
      <c r="G7135" s="13">
        <f>SUM(A7135*E7135/100)</f>
        <v>15468.2752</v>
      </c>
    </row>
    <row r="7136" spans="1:7" ht="30.75" customHeight="1">
      <c r="A7136" s="696"/>
      <c r="B7136" s="696"/>
      <c r="C7136" s="698"/>
      <c r="D7136" s="700"/>
      <c r="E7136" s="701" t="s">
        <v>1385</v>
      </c>
      <c r="F7136" s="702"/>
      <c r="G7136" s="703"/>
    </row>
    <row r="7137" spans="1:7">
      <c r="A7137" s="697">
        <v>4295</v>
      </c>
      <c r="B7137" s="697" t="s">
        <v>39</v>
      </c>
      <c r="C7137" s="695" t="s">
        <v>208</v>
      </c>
      <c r="D7137" s="755" t="s">
        <v>300</v>
      </c>
      <c r="E7137" s="474">
        <v>1043.9000000000001</v>
      </c>
      <c r="F7137" s="468" t="s">
        <v>42</v>
      </c>
      <c r="G7137" s="20">
        <f>SUM(A7137*E7137/100)</f>
        <v>44835.504999999997</v>
      </c>
    </row>
    <row r="7138" spans="1:7" ht="25.5" customHeight="1">
      <c r="A7138" s="698"/>
      <c r="B7138" s="698"/>
      <c r="C7138" s="696"/>
      <c r="D7138" s="700"/>
      <c r="E7138" s="701" t="s">
        <v>301</v>
      </c>
      <c r="F7138" s="702"/>
      <c r="G7138" s="703"/>
    </row>
    <row r="7139" spans="1:7" s="30" customFormat="1" ht="50.25" customHeight="1">
      <c r="A7139" s="476"/>
      <c r="B7139" s="476"/>
      <c r="C7139" s="3"/>
      <c r="D7139" s="26"/>
      <c r="E7139" s="27"/>
      <c r="F7139" s="28" t="s">
        <v>77</v>
      </c>
      <c r="G7139" s="29">
        <v>417793</v>
      </c>
    </row>
    <row r="7140" spans="1:7">
      <c r="A7140" s="471"/>
      <c r="B7140" s="472"/>
      <c r="C7140" s="3"/>
      <c r="D7140" s="104" t="s">
        <v>1353</v>
      </c>
      <c r="E7140" s="476"/>
      <c r="F7140" s="476"/>
      <c r="G7140" s="5"/>
    </row>
    <row r="7141" spans="1:7" s="25" customFormat="1" ht="18" customHeight="1">
      <c r="A7141" s="759">
        <v>2</v>
      </c>
      <c r="B7141" s="759" t="s">
        <v>72</v>
      </c>
      <c r="C7141" s="760" t="s">
        <v>11</v>
      </c>
      <c r="D7141" s="755" t="s">
        <v>1404</v>
      </c>
      <c r="E7141" s="474">
        <v>271.92</v>
      </c>
      <c r="F7141" s="468" t="s">
        <v>75</v>
      </c>
      <c r="G7141" s="13">
        <f>SUM(A7141*E7141)</f>
        <v>543.84</v>
      </c>
    </row>
    <row r="7142" spans="1:7" s="25" customFormat="1" ht="39" customHeight="1">
      <c r="A7142" s="696"/>
      <c r="B7142" s="696"/>
      <c r="C7142" s="698"/>
      <c r="D7142" s="700"/>
      <c r="E7142" s="701" t="s">
        <v>80</v>
      </c>
      <c r="F7142" s="702"/>
      <c r="G7142" s="703"/>
    </row>
    <row r="7143" spans="1:7" ht="42" customHeight="1">
      <c r="A7143" s="471"/>
      <c r="B7143" s="472"/>
      <c r="C7143" s="3"/>
      <c r="D7143" s="476"/>
      <c r="E7143" s="476"/>
      <c r="F7143" s="28" t="s">
        <v>781</v>
      </c>
      <c r="G7143" s="105">
        <v>544</v>
      </c>
    </row>
    <row r="7144" spans="1:7" s="30" customFormat="1" ht="17.25" customHeight="1">
      <c r="A7144" s="6"/>
      <c r="B7144" s="6"/>
      <c r="C7144" s="7"/>
      <c r="D7144" s="65"/>
      <c r="E7144" s="6"/>
      <c r="F7144" s="93"/>
      <c r="G7144" s="243"/>
    </row>
    <row r="7145" spans="1:7" s="30" customFormat="1" ht="13.5" customHeight="1">
      <c r="A7145" s="6"/>
      <c r="B7145" s="6"/>
      <c r="C7145" s="7"/>
      <c r="D7145" s="65"/>
      <c r="E7145" s="6"/>
      <c r="F7145" s="93"/>
      <c r="G7145" s="243"/>
    </row>
    <row r="7146" spans="1:7" s="36" customFormat="1" ht="36.75" customHeight="1">
      <c r="A7146" s="52" t="s">
        <v>984</v>
      </c>
      <c r="B7146" s="53"/>
      <c r="C7146" s="54" t="s">
        <v>966</v>
      </c>
      <c r="D7146" s="55"/>
      <c r="F7146" s="56" t="s">
        <v>131</v>
      </c>
      <c r="G7146" s="54"/>
    </row>
    <row r="7147" spans="1:7" s="36" customFormat="1" ht="36.75" customHeight="1">
      <c r="A7147" s="52" t="s">
        <v>132</v>
      </c>
      <c r="B7147" s="53"/>
      <c r="C7147" s="54" t="s">
        <v>133</v>
      </c>
      <c r="D7147" s="55"/>
      <c r="F7147" s="56" t="s">
        <v>131</v>
      </c>
      <c r="G7147" s="54"/>
    </row>
    <row r="7148" spans="1:7" s="25" customFormat="1" ht="36.75" customHeight="1">
      <c r="A7148" s="59"/>
      <c r="B7148" s="54"/>
      <c r="C7148" s="54"/>
      <c r="D7148" s="60"/>
      <c r="E7148" s="61" t="s">
        <v>138</v>
      </c>
      <c r="F7148" s="62"/>
      <c r="G7148" s="62"/>
    </row>
    <row r="7149" spans="1:7" s="25" customFormat="1" ht="15.75" customHeight="1">
      <c r="A7149" s="59"/>
      <c r="B7149" s="54"/>
      <c r="C7149" s="54"/>
      <c r="D7149" s="60"/>
      <c r="E7149" s="54"/>
      <c r="F7149" s="54"/>
      <c r="G7149" s="63"/>
    </row>
    <row r="7150" spans="1:7" s="25" customFormat="1" ht="15" customHeight="1">
      <c r="A7150" s="59"/>
      <c r="B7150" s="54"/>
      <c r="C7150" s="54"/>
      <c r="D7150" s="60"/>
      <c r="E7150" s="61"/>
      <c r="F7150" s="376"/>
      <c r="G7150" s="376"/>
    </row>
    <row r="7151" spans="1:7" s="25" customFormat="1" ht="15" customHeight="1">
      <c r="A7151" s="59"/>
      <c r="B7151" s="54"/>
      <c r="C7151" s="54"/>
      <c r="D7151" s="60"/>
      <c r="E7151" s="61"/>
      <c r="F7151" s="376"/>
      <c r="G7151" s="376"/>
    </row>
    <row r="7152" spans="1:7" s="25" customFormat="1" ht="15" customHeight="1">
      <c r="A7152" s="59"/>
      <c r="B7152" s="54"/>
      <c r="C7152" s="54"/>
      <c r="D7152" s="60"/>
      <c r="E7152" s="61"/>
      <c r="F7152" s="376"/>
      <c r="G7152" s="376"/>
    </row>
    <row r="7153" spans="1:7" s="25" customFormat="1" ht="15" customHeight="1">
      <c r="A7153" s="59"/>
      <c r="B7153" s="54"/>
      <c r="C7153" s="54"/>
      <c r="D7153" s="60"/>
      <c r="E7153" s="61"/>
      <c r="F7153" s="376"/>
      <c r="G7153" s="376"/>
    </row>
    <row r="7154" spans="1:7" s="25" customFormat="1">
      <c r="A7154" s="59"/>
      <c r="B7154" s="54"/>
      <c r="C7154" s="54"/>
      <c r="D7154" s="60"/>
      <c r="E7154" s="64" t="s">
        <v>140</v>
      </c>
      <c r="F7154" s="54"/>
      <c r="G7154" s="63"/>
    </row>
    <row r="7155" spans="1:7" s="25" customFormat="1">
      <c r="A7155" s="55" t="s">
        <v>139</v>
      </c>
      <c r="B7155" s="54"/>
      <c r="C7155" s="54"/>
      <c r="D7155" s="60"/>
      <c r="E7155" s="64" t="s">
        <v>141</v>
      </c>
      <c r="F7155" s="54"/>
      <c r="G7155" s="63"/>
    </row>
    <row r="7156" spans="1:7" s="25" customFormat="1">
      <c r="A7156" s="59"/>
      <c r="B7156" s="54"/>
      <c r="C7156" s="76"/>
      <c r="D7156" s="60"/>
      <c r="E7156" s="64" t="s">
        <v>142</v>
      </c>
      <c r="F7156" s="54"/>
      <c r="G7156" s="63"/>
    </row>
    <row r="7157" spans="1:7" s="25" customFormat="1">
      <c r="A7157" s="59"/>
      <c r="B7157" s="54"/>
      <c r="C7157" s="54"/>
      <c r="D7157" s="60"/>
      <c r="E7157" s="64"/>
      <c r="F7157" s="54"/>
      <c r="G7157" s="63"/>
    </row>
    <row r="7158" spans="1:7" s="25" customFormat="1">
      <c r="A7158" s="59"/>
      <c r="B7158" s="54"/>
      <c r="C7158" s="54"/>
      <c r="D7158" s="60"/>
      <c r="E7158" s="64"/>
      <c r="F7158" s="54"/>
      <c r="G7158" s="63"/>
    </row>
    <row r="7159" spans="1:7" s="25" customFormat="1">
      <c r="A7159" s="59"/>
      <c r="B7159" s="54"/>
      <c r="C7159" s="54"/>
      <c r="D7159" s="60"/>
      <c r="E7159" s="64"/>
      <c r="F7159" s="54"/>
      <c r="G7159" s="63"/>
    </row>
    <row r="7160" spans="1:7" s="25" customFormat="1">
      <c r="A7160" s="59"/>
      <c r="B7160" s="54"/>
      <c r="C7160" s="54"/>
      <c r="D7160" s="60"/>
      <c r="E7160" s="64"/>
      <c r="F7160" s="54"/>
      <c r="G7160" s="63"/>
    </row>
    <row r="7161" spans="1:7" s="25" customFormat="1">
      <c r="A7161" s="59"/>
      <c r="B7161" s="54"/>
      <c r="C7161" s="54"/>
      <c r="D7161" s="60"/>
      <c r="E7161" s="64"/>
      <c r="F7161" s="54"/>
      <c r="G7161" s="63"/>
    </row>
    <row r="7162" spans="1:7" s="25" customFormat="1">
      <c r="A7162" s="59"/>
      <c r="B7162" s="54"/>
      <c r="C7162" s="54"/>
      <c r="D7162" s="60"/>
      <c r="E7162" s="64"/>
      <c r="F7162" s="54"/>
      <c r="G7162" s="63"/>
    </row>
    <row r="7163" spans="1:7" s="25" customFormat="1">
      <c r="A7163" s="59"/>
      <c r="B7163" s="54"/>
      <c r="C7163" s="54"/>
      <c r="D7163" s="60"/>
      <c r="E7163" s="64"/>
      <c r="F7163" s="54"/>
      <c r="G7163" s="63"/>
    </row>
    <row r="7164" spans="1:7" s="25" customFormat="1">
      <c r="A7164" s="59"/>
      <c r="B7164" s="54"/>
      <c r="C7164" s="54"/>
      <c r="D7164" s="60"/>
      <c r="E7164" s="64"/>
      <c r="F7164" s="54"/>
      <c r="G7164" s="63"/>
    </row>
    <row r="7165" spans="1:7" s="25" customFormat="1">
      <c r="A7165" s="59"/>
      <c r="B7165" s="54"/>
      <c r="C7165" s="54"/>
      <c r="D7165" s="60"/>
      <c r="E7165" s="64"/>
      <c r="F7165" s="54"/>
      <c r="G7165" s="63"/>
    </row>
    <row r="7166" spans="1:7" s="25" customFormat="1">
      <c r="A7166" s="59"/>
      <c r="B7166" s="54"/>
      <c r="C7166" s="54"/>
      <c r="D7166" s="60"/>
      <c r="E7166" s="64"/>
      <c r="F7166" s="54"/>
      <c r="G7166" s="63"/>
    </row>
    <row r="7167" spans="1:7" s="25" customFormat="1">
      <c r="A7167" s="59"/>
      <c r="B7167" s="54"/>
      <c r="C7167" s="54"/>
      <c r="D7167" s="60"/>
      <c r="E7167" s="64"/>
      <c r="F7167" s="54"/>
      <c r="G7167" s="63"/>
    </row>
    <row r="7168" spans="1:7" s="25" customFormat="1">
      <c r="A7168" s="59"/>
      <c r="B7168" s="54"/>
      <c r="C7168" s="54"/>
      <c r="D7168" s="60"/>
      <c r="E7168" s="64"/>
      <c r="F7168" s="54"/>
      <c r="G7168" s="63"/>
    </row>
    <row r="7169" spans="1:7" s="25" customFormat="1">
      <c r="A7169" s="59"/>
      <c r="B7169" s="54"/>
      <c r="C7169" s="54"/>
      <c r="D7169" s="60"/>
      <c r="E7169" s="64"/>
      <c r="F7169" s="54"/>
      <c r="G7169" s="63"/>
    </row>
    <row r="7170" spans="1:7" s="25" customFormat="1">
      <c r="A7170" s="59"/>
      <c r="B7170" s="54"/>
      <c r="C7170" s="54"/>
      <c r="D7170" s="60"/>
      <c r="E7170" s="64"/>
      <c r="F7170" s="54"/>
      <c r="G7170" s="63"/>
    </row>
    <row r="7171" spans="1:7" s="25" customFormat="1">
      <c r="A7171" s="59"/>
      <c r="B7171" s="54"/>
      <c r="C7171" s="54"/>
      <c r="D7171" s="60"/>
      <c r="E7171" s="64"/>
      <c r="F7171" s="54"/>
      <c r="G7171" s="63"/>
    </row>
    <row r="7172" spans="1:7" s="25" customFormat="1">
      <c r="A7172" s="59"/>
      <c r="B7172" s="54"/>
      <c r="C7172" s="54"/>
      <c r="D7172" s="60"/>
      <c r="E7172" s="64"/>
      <c r="F7172" s="54"/>
      <c r="G7172" s="63"/>
    </row>
    <row r="7173" spans="1:7" s="25" customFormat="1">
      <c r="A7173" s="59"/>
      <c r="B7173" s="54"/>
      <c r="C7173" s="54"/>
      <c r="D7173" s="60"/>
      <c r="E7173" s="64"/>
      <c r="F7173" s="54"/>
      <c r="G7173" s="63"/>
    </row>
    <row r="7174" spans="1:7" s="25" customFormat="1">
      <c r="A7174" s="59"/>
      <c r="B7174" s="54"/>
      <c r="C7174" s="54"/>
      <c r="D7174" s="60"/>
      <c r="E7174" s="64"/>
      <c r="F7174" s="54"/>
      <c r="G7174" s="63"/>
    </row>
    <row r="7175" spans="1:7" s="25" customFormat="1">
      <c r="A7175" s="59"/>
      <c r="B7175" s="54"/>
      <c r="C7175" s="54"/>
      <c r="D7175" s="60"/>
      <c r="E7175" s="64"/>
      <c r="F7175" s="54"/>
      <c r="G7175" s="63"/>
    </row>
    <row r="7176" spans="1:7" s="25" customFormat="1">
      <c r="A7176" s="59"/>
      <c r="B7176" s="54"/>
      <c r="C7176" s="54"/>
      <c r="D7176" s="60"/>
      <c r="E7176" s="64"/>
      <c r="F7176" s="54"/>
      <c r="G7176" s="63"/>
    </row>
    <row r="7177" spans="1:7" s="25" customFormat="1">
      <c r="A7177" s="59"/>
      <c r="B7177" s="54"/>
      <c r="C7177" s="54"/>
      <c r="D7177" s="60"/>
      <c r="E7177" s="64"/>
      <c r="F7177" s="54"/>
      <c r="G7177" s="63"/>
    </row>
    <row r="7178" spans="1:7" s="25" customFormat="1">
      <c r="A7178" s="59"/>
      <c r="B7178" s="54"/>
      <c r="C7178" s="54"/>
      <c r="D7178" s="60"/>
      <c r="E7178" s="64"/>
      <c r="F7178" s="54"/>
      <c r="G7178" s="63"/>
    </row>
    <row r="7179" spans="1:7" s="25" customFormat="1">
      <c r="A7179" s="59"/>
      <c r="B7179" s="54"/>
      <c r="C7179" s="54"/>
      <c r="D7179" s="60"/>
      <c r="E7179" s="64"/>
      <c r="F7179" s="54"/>
      <c r="G7179" s="63"/>
    </row>
    <row r="7180" spans="1:7" s="25" customFormat="1">
      <c r="A7180" s="59"/>
      <c r="B7180" s="54"/>
      <c r="C7180" s="54"/>
      <c r="D7180" s="60"/>
      <c r="E7180" s="64"/>
      <c r="F7180" s="54"/>
      <c r="G7180" s="63"/>
    </row>
    <row r="7181" spans="1:7" s="25" customFormat="1">
      <c r="A7181" s="59"/>
      <c r="B7181" s="54"/>
      <c r="C7181" s="54"/>
      <c r="D7181" s="60"/>
      <c r="E7181" s="64"/>
      <c r="F7181" s="54"/>
      <c r="G7181" s="63"/>
    </row>
    <row r="7182" spans="1:7" s="25" customFormat="1">
      <c r="A7182" s="59"/>
      <c r="B7182" s="54"/>
      <c r="C7182" s="54"/>
      <c r="D7182" s="60"/>
      <c r="E7182" s="64"/>
      <c r="F7182" s="54"/>
      <c r="G7182" s="63"/>
    </row>
    <row r="7183" spans="1:7" s="25" customFormat="1">
      <c r="A7183" s="59"/>
      <c r="B7183" s="54"/>
      <c r="C7183" s="54"/>
      <c r="D7183" s="60"/>
      <c r="E7183" s="64"/>
      <c r="F7183" s="54"/>
      <c r="G7183" s="63"/>
    </row>
    <row r="7184" spans="1:7" s="25" customFormat="1">
      <c r="A7184" s="59"/>
      <c r="B7184" s="54"/>
      <c r="C7184" s="54"/>
      <c r="D7184" s="60"/>
      <c r="E7184" s="64"/>
      <c r="F7184" s="54"/>
      <c r="G7184" s="63"/>
    </row>
    <row r="7185" spans="1:7" s="25" customFormat="1">
      <c r="A7185" s="59"/>
      <c r="B7185" s="54"/>
      <c r="C7185" s="54"/>
      <c r="D7185" s="60"/>
      <c r="E7185" s="64"/>
      <c r="F7185" s="54"/>
      <c r="G7185" s="63"/>
    </row>
    <row r="7186" spans="1:7" s="25" customFormat="1">
      <c r="A7186" s="59"/>
      <c r="B7186" s="54"/>
      <c r="C7186" s="54"/>
      <c r="D7186" s="60"/>
      <c r="E7186" s="64"/>
      <c r="F7186" s="54"/>
      <c r="G7186" s="63"/>
    </row>
    <row r="7187" spans="1:7" s="25" customFormat="1">
      <c r="A7187" s="59"/>
      <c r="B7187" s="54"/>
      <c r="C7187" s="54"/>
      <c r="D7187" s="60"/>
      <c r="E7187" s="64"/>
      <c r="F7187" s="54"/>
      <c r="G7187" s="63"/>
    </row>
    <row r="7188" spans="1:7" s="25" customFormat="1">
      <c r="A7188" s="59"/>
      <c r="B7188" s="54"/>
      <c r="C7188" s="54"/>
      <c r="D7188" s="60"/>
      <c r="E7188" s="64"/>
      <c r="F7188" s="54"/>
      <c r="G7188" s="63"/>
    </row>
    <row r="7189" spans="1:7" s="25" customFormat="1">
      <c r="A7189" s="59"/>
      <c r="B7189" s="54"/>
      <c r="C7189" s="54"/>
      <c r="D7189" s="60"/>
      <c r="E7189" s="64"/>
      <c r="F7189" s="54"/>
      <c r="G7189" s="63"/>
    </row>
    <row r="7190" spans="1:7" s="25" customFormat="1">
      <c r="A7190" s="59"/>
      <c r="B7190" s="54"/>
      <c r="C7190" s="54"/>
      <c r="D7190" s="60"/>
      <c r="E7190" s="64"/>
      <c r="F7190" s="54"/>
      <c r="G7190" s="63"/>
    </row>
    <row r="7191" spans="1:7" s="25" customFormat="1">
      <c r="A7191" s="59"/>
      <c r="B7191" s="54"/>
      <c r="C7191" s="54"/>
      <c r="D7191" s="60"/>
      <c r="E7191" s="64"/>
      <c r="F7191" s="54"/>
      <c r="G7191" s="63"/>
    </row>
    <row r="7192" spans="1:7" s="25" customFormat="1">
      <c r="A7192" s="59"/>
      <c r="B7192" s="54"/>
      <c r="C7192" s="54"/>
      <c r="D7192" s="60"/>
      <c r="E7192" s="64"/>
      <c r="F7192" s="54"/>
      <c r="G7192" s="63"/>
    </row>
    <row r="7193" spans="1:7" s="25" customFormat="1">
      <c r="A7193" s="59"/>
      <c r="B7193" s="54"/>
      <c r="C7193" s="54"/>
      <c r="D7193" s="60"/>
      <c r="E7193" s="64"/>
      <c r="F7193" s="54"/>
      <c r="G7193" s="63"/>
    </row>
    <row r="7194" spans="1:7" s="25" customFormat="1">
      <c r="A7194" s="59"/>
      <c r="B7194" s="54"/>
      <c r="C7194" s="54"/>
      <c r="D7194" s="60"/>
      <c r="E7194" s="64"/>
      <c r="F7194" s="54"/>
      <c r="G7194" s="63"/>
    </row>
    <row r="7195" spans="1:7" s="25" customFormat="1">
      <c r="A7195" s="59"/>
      <c r="B7195" s="54"/>
      <c r="C7195" s="54"/>
      <c r="D7195" s="60"/>
      <c r="E7195" s="64"/>
      <c r="F7195" s="54"/>
      <c r="G7195" s="63"/>
    </row>
    <row r="7196" spans="1:7" s="25" customFormat="1">
      <c r="A7196" s="59"/>
      <c r="B7196" s="54"/>
      <c r="C7196" s="54"/>
      <c r="D7196" s="60"/>
      <c r="E7196" s="64"/>
      <c r="F7196" s="54"/>
      <c r="G7196" s="63"/>
    </row>
    <row r="7197" spans="1:7" s="25" customFormat="1">
      <c r="A7197" s="59"/>
      <c r="B7197" s="54"/>
      <c r="C7197" s="54"/>
      <c r="D7197" s="60"/>
      <c r="E7197" s="64"/>
      <c r="F7197" s="54"/>
      <c r="G7197" s="63"/>
    </row>
    <row r="7198" spans="1:7" s="25" customFormat="1">
      <c r="A7198" s="59"/>
      <c r="B7198" s="54"/>
      <c r="C7198" s="54"/>
      <c r="D7198" s="60"/>
      <c r="E7198" s="64"/>
      <c r="F7198" s="54"/>
      <c r="G7198" s="63"/>
    </row>
    <row r="7199" spans="1:7" s="25" customFormat="1">
      <c r="A7199" s="59"/>
      <c r="B7199" s="54"/>
      <c r="C7199" s="54"/>
      <c r="D7199" s="60"/>
      <c r="E7199" s="64"/>
      <c r="F7199" s="54"/>
      <c r="G7199" s="63"/>
    </row>
    <row r="7200" spans="1:7" s="25" customFormat="1">
      <c r="A7200" s="59"/>
      <c r="B7200" s="54"/>
      <c r="C7200" s="54"/>
      <c r="D7200" s="60"/>
      <c r="E7200" s="64"/>
      <c r="F7200" s="54"/>
      <c r="G7200" s="63"/>
    </row>
    <row r="7201" spans="1:7" s="25" customFormat="1">
      <c r="A7201" s="59"/>
      <c r="B7201" s="54"/>
      <c r="C7201" s="54"/>
      <c r="D7201" s="60"/>
      <c r="E7201" s="64"/>
      <c r="F7201" s="54"/>
      <c r="G7201" s="63"/>
    </row>
    <row r="7202" spans="1:7" s="25" customFormat="1">
      <c r="A7202" s="59"/>
      <c r="B7202" s="54"/>
      <c r="C7202" s="54"/>
      <c r="D7202" s="60"/>
      <c r="E7202" s="64"/>
      <c r="F7202" s="54"/>
      <c r="G7202" s="63"/>
    </row>
    <row r="7203" spans="1:7" s="25" customFormat="1">
      <c r="A7203" s="59"/>
      <c r="B7203" s="54"/>
      <c r="C7203" s="54"/>
      <c r="D7203" s="60"/>
      <c r="E7203" s="64"/>
      <c r="F7203" s="54"/>
      <c r="G7203" s="63"/>
    </row>
    <row r="7204" spans="1:7" s="25" customFormat="1">
      <c r="A7204" s="59"/>
      <c r="B7204" s="54"/>
      <c r="C7204" s="54"/>
      <c r="D7204" s="60"/>
      <c r="E7204" s="64"/>
      <c r="F7204" s="54"/>
      <c r="G7204" s="63"/>
    </row>
    <row r="7205" spans="1:7" s="25" customFormat="1">
      <c r="A7205" s="59"/>
      <c r="B7205" s="54"/>
      <c r="C7205" s="54"/>
      <c r="D7205" s="60"/>
      <c r="E7205" s="64"/>
      <c r="F7205" s="54"/>
      <c r="G7205" s="63"/>
    </row>
    <row r="7206" spans="1:7" s="25" customFormat="1">
      <c r="A7206" s="59"/>
      <c r="B7206" s="54"/>
      <c r="C7206" s="54"/>
      <c r="D7206" s="60"/>
      <c r="E7206" s="64"/>
      <c r="F7206" s="54"/>
      <c r="G7206" s="63"/>
    </row>
    <row r="7207" spans="1:7" s="25" customFormat="1">
      <c r="A7207" s="59"/>
      <c r="B7207" s="54"/>
      <c r="C7207" s="54"/>
      <c r="D7207" s="60"/>
      <c r="E7207" s="64"/>
      <c r="F7207" s="54"/>
      <c r="G7207" s="63"/>
    </row>
    <row r="7208" spans="1:7" s="25" customFormat="1">
      <c r="A7208" s="59"/>
      <c r="B7208" s="54"/>
      <c r="C7208" s="54"/>
      <c r="D7208" s="60"/>
      <c r="E7208" s="64"/>
      <c r="F7208" s="54"/>
      <c r="G7208" s="63"/>
    </row>
    <row r="7209" spans="1:7" s="25" customFormat="1">
      <c r="A7209" s="59"/>
      <c r="B7209" s="54"/>
      <c r="C7209" s="54"/>
      <c r="D7209" s="60"/>
      <c r="E7209" s="64"/>
      <c r="F7209" s="54"/>
      <c r="G7209" s="63"/>
    </row>
    <row r="7210" spans="1:7" s="25" customFormat="1">
      <c r="A7210" s="59"/>
      <c r="B7210" s="54"/>
      <c r="C7210" s="54"/>
      <c r="D7210" s="60"/>
      <c r="E7210" s="64"/>
      <c r="F7210" s="54"/>
      <c r="G7210" s="63"/>
    </row>
    <row r="7211" spans="1:7" s="25" customFormat="1">
      <c r="A7211" s="59"/>
      <c r="B7211" s="54"/>
      <c r="C7211" s="54"/>
      <c r="D7211" s="60"/>
      <c r="E7211" s="64"/>
      <c r="F7211" s="54"/>
      <c r="G7211" s="63"/>
    </row>
    <row r="7212" spans="1:7" s="25" customFormat="1">
      <c r="A7212" s="59"/>
      <c r="B7212" s="54"/>
      <c r="C7212" s="54"/>
      <c r="D7212" s="60"/>
      <c r="E7212" s="64"/>
      <c r="F7212" s="54"/>
      <c r="G7212" s="63"/>
    </row>
    <row r="7213" spans="1:7" s="25" customFormat="1">
      <c r="A7213" s="59"/>
      <c r="B7213" s="54"/>
      <c r="C7213" s="54"/>
      <c r="D7213" s="60"/>
      <c r="E7213" s="64"/>
      <c r="F7213" s="54"/>
      <c r="G7213" s="63"/>
    </row>
    <row r="7214" spans="1:7" s="25" customFormat="1">
      <c r="A7214" s="59"/>
      <c r="B7214" s="54"/>
      <c r="C7214" s="54"/>
      <c r="D7214" s="60"/>
      <c r="E7214" s="64"/>
      <c r="F7214" s="54"/>
      <c r="G7214" s="63"/>
    </row>
    <row r="7215" spans="1:7" s="25" customFormat="1">
      <c r="A7215" s="59"/>
      <c r="B7215" s="54"/>
      <c r="C7215" s="54"/>
      <c r="D7215" s="60"/>
      <c r="E7215" s="64"/>
      <c r="F7215" s="54"/>
      <c r="G7215" s="63"/>
    </row>
    <row r="7216" spans="1:7" s="25" customFormat="1">
      <c r="A7216" s="59"/>
      <c r="B7216" s="54"/>
      <c r="C7216" s="54"/>
      <c r="D7216" s="60"/>
      <c r="E7216" s="64"/>
      <c r="F7216" s="54"/>
      <c r="G7216" s="63"/>
    </row>
    <row r="7217" spans="1:7" s="25" customFormat="1">
      <c r="A7217" s="59"/>
      <c r="B7217" s="54"/>
      <c r="C7217" s="54"/>
      <c r="D7217" s="60"/>
      <c r="E7217" s="64"/>
      <c r="F7217" s="54"/>
      <c r="G7217" s="63"/>
    </row>
    <row r="7218" spans="1:7" s="25" customFormat="1">
      <c r="A7218" s="59"/>
      <c r="B7218" s="54"/>
      <c r="C7218" s="54"/>
      <c r="D7218" s="60"/>
      <c r="E7218" s="64"/>
      <c r="F7218" s="54"/>
      <c r="G7218" s="63"/>
    </row>
    <row r="7219" spans="1:7" s="25" customFormat="1">
      <c r="A7219" s="59"/>
      <c r="B7219" s="54"/>
      <c r="C7219" s="54"/>
      <c r="D7219" s="60"/>
      <c r="E7219" s="64"/>
      <c r="F7219" s="54"/>
      <c r="G7219" s="63"/>
    </row>
    <row r="7220" spans="1:7" s="25" customFormat="1">
      <c r="A7220" s="59"/>
      <c r="B7220" s="54"/>
      <c r="C7220" s="54"/>
      <c r="D7220" s="60"/>
      <c r="E7220" s="64"/>
      <c r="F7220" s="54"/>
      <c r="G7220" s="63"/>
    </row>
    <row r="7221" spans="1:7" s="25" customFormat="1">
      <c r="A7221" s="59"/>
      <c r="B7221" s="54"/>
      <c r="C7221" s="54"/>
      <c r="D7221" s="60"/>
      <c r="E7221" s="64"/>
      <c r="F7221" s="54"/>
      <c r="G7221" s="63"/>
    </row>
    <row r="7222" spans="1:7" s="25" customFormat="1">
      <c r="A7222" s="59"/>
      <c r="B7222" s="54"/>
      <c r="C7222" s="54"/>
      <c r="D7222" s="60"/>
      <c r="E7222" s="64"/>
      <c r="F7222" s="54"/>
      <c r="G7222" s="63"/>
    </row>
    <row r="7223" spans="1:7" s="25" customFormat="1">
      <c r="A7223" s="59"/>
      <c r="B7223" s="54"/>
      <c r="C7223" s="54"/>
      <c r="D7223" s="60"/>
      <c r="E7223" s="64"/>
      <c r="F7223" s="54"/>
      <c r="G7223" s="63"/>
    </row>
    <row r="7224" spans="1:7" s="25" customFormat="1">
      <c r="A7224" s="59"/>
      <c r="B7224" s="54"/>
      <c r="C7224" s="54"/>
      <c r="D7224" s="60"/>
      <c r="E7224" s="64"/>
      <c r="F7224" s="54"/>
      <c r="G7224" s="63"/>
    </row>
    <row r="7225" spans="1:7" s="25" customFormat="1">
      <c r="A7225" s="59"/>
      <c r="B7225" s="54"/>
      <c r="C7225" s="54"/>
      <c r="D7225" s="60"/>
      <c r="E7225" s="64"/>
      <c r="F7225" s="54"/>
      <c r="G7225" s="63"/>
    </row>
    <row r="7226" spans="1:7" s="25" customFormat="1">
      <c r="A7226" s="59"/>
      <c r="B7226" s="54"/>
      <c r="C7226" s="54"/>
      <c r="D7226" s="60"/>
      <c r="E7226" s="64"/>
      <c r="F7226" s="54"/>
      <c r="G7226" s="63"/>
    </row>
    <row r="7227" spans="1:7" s="25" customFormat="1">
      <c r="A7227" s="59"/>
      <c r="B7227" s="54"/>
      <c r="C7227" s="54"/>
      <c r="D7227" s="60"/>
      <c r="E7227" s="64"/>
      <c r="F7227" s="54"/>
      <c r="G7227" s="63"/>
    </row>
    <row r="7228" spans="1:7" s="25" customFormat="1">
      <c r="A7228" s="59"/>
      <c r="B7228" s="54"/>
      <c r="C7228" s="54"/>
      <c r="D7228" s="60"/>
      <c r="E7228" s="64"/>
      <c r="F7228" s="54"/>
      <c r="G7228" s="63"/>
    </row>
    <row r="7229" spans="1:7" s="25" customFormat="1">
      <c r="A7229" s="59"/>
      <c r="B7229" s="54"/>
      <c r="C7229" s="54"/>
      <c r="D7229" s="60"/>
      <c r="E7229" s="64"/>
      <c r="F7229" s="54"/>
      <c r="G7229" s="63"/>
    </row>
    <row r="7230" spans="1:7" s="25" customFormat="1">
      <c r="A7230" s="59"/>
      <c r="B7230" s="54"/>
      <c r="C7230" s="54"/>
      <c r="D7230" s="60"/>
      <c r="E7230" s="64"/>
      <c r="F7230" s="54"/>
      <c r="G7230" s="63"/>
    </row>
    <row r="7231" spans="1:7" s="25" customFormat="1">
      <c r="A7231" s="59"/>
      <c r="B7231" s="54"/>
      <c r="C7231" s="54"/>
      <c r="D7231" s="60"/>
      <c r="E7231" s="64"/>
      <c r="F7231" s="54"/>
      <c r="G7231" s="63"/>
    </row>
    <row r="7232" spans="1:7" s="25" customFormat="1">
      <c r="A7232" s="59"/>
      <c r="B7232" s="54"/>
      <c r="C7232" s="54"/>
      <c r="D7232" s="60"/>
      <c r="E7232" s="64"/>
      <c r="F7232" s="54"/>
      <c r="G7232" s="63"/>
    </row>
    <row r="7233" spans="1:7" s="25" customFormat="1">
      <c r="A7233" s="59"/>
      <c r="B7233" s="54"/>
      <c r="C7233" s="54"/>
      <c r="D7233" s="60"/>
      <c r="E7233" s="64"/>
      <c r="F7233" s="54"/>
      <c r="G7233" s="63"/>
    </row>
    <row r="7234" spans="1:7" s="25" customFormat="1">
      <c r="A7234" s="59"/>
      <c r="B7234" s="54"/>
      <c r="C7234" s="54"/>
      <c r="D7234" s="60"/>
      <c r="E7234" s="64"/>
      <c r="F7234" s="54"/>
      <c r="G7234" s="63"/>
    </row>
    <row r="7235" spans="1:7" s="25" customFormat="1">
      <c r="A7235" s="59"/>
      <c r="B7235" s="54"/>
      <c r="C7235" s="54"/>
      <c r="D7235" s="60"/>
      <c r="E7235" s="64"/>
      <c r="F7235" s="54"/>
      <c r="G7235" s="63"/>
    </row>
    <row r="7236" spans="1:7" s="25" customFormat="1">
      <c r="A7236" s="59"/>
      <c r="B7236" s="54"/>
      <c r="C7236" s="54"/>
      <c r="D7236" s="60"/>
      <c r="E7236" s="64"/>
      <c r="F7236" s="54"/>
      <c r="G7236" s="63"/>
    </row>
    <row r="7237" spans="1:7" s="25" customFormat="1">
      <c r="A7237" s="59"/>
      <c r="B7237" s="54"/>
      <c r="C7237" s="54"/>
      <c r="D7237" s="60"/>
      <c r="E7237" s="64"/>
      <c r="F7237" s="54"/>
      <c r="G7237" s="63"/>
    </row>
    <row r="7238" spans="1:7" s="25" customFormat="1">
      <c r="A7238" s="59"/>
      <c r="B7238" s="54"/>
      <c r="C7238" s="54"/>
      <c r="D7238" s="60"/>
      <c r="E7238" s="64"/>
      <c r="F7238" s="54"/>
      <c r="G7238" s="63"/>
    </row>
    <row r="7239" spans="1:7" s="25" customFormat="1">
      <c r="A7239" s="59"/>
      <c r="B7239" s="54"/>
      <c r="C7239" s="54"/>
      <c r="D7239" s="60"/>
      <c r="E7239" s="64"/>
      <c r="F7239" s="54"/>
      <c r="G7239" s="63"/>
    </row>
    <row r="7240" spans="1:7" s="25" customFormat="1">
      <c r="A7240" s="59"/>
      <c r="B7240" s="54"/>
      <c r="C7240" s="54"/>
      <c r="D7240" s="60"/>
      <c r="E7240" s="64"/>
      <c r="F7240" s="54"/>
      <c r="G7240" s="63"/>
    </row>
    <row r="7241" spans="1:7" s="25" customFormat="1">
      <c r="A7241" s="59"/>
      <c r="B7241" s="54"/>
      <c r="C7241" s="54"/>
      <c r="D7241" s="60"/>
      <c r="E7241" s="64"/>
      <c r="F7241" s="54"/>
      <c r="G7241" s="63"/>
    </row>
    <row r="7242" spans="1:7" s="25" customFormat="1">
      <c r="A7242" s="59"/>
      <c r="B7242" s="54"/>
      <c r="C7242" s="54"/>
      <c r="D7242" s="60"/>
      <c r="E7242" s="64"/>
      <c r="F7242" s="54"/>
      <c r="G7242" s="63"/>
    </row>
    <row r="7243" spans="1:7" s="25" customFormat="1">
      <c r="A7243" s="59"/>
      <c r="B7243" s="54"/>
      <c r="C7243" s="54"/>
      <c r="D7243" s="60"/>
      <c r="E7243" s="64"/>
      <c r="F7243" s="54"/>
      <c r="G7243" s="63"/>
    </row>
    <row r="7244" spans="1:7" s="25" customFormat="1">
      <c r="A7244" s="59"/>
      <c r="B7244" s="54"/>
      <c r="C7244" s="54"/>
      <c r="D7244" s="60"/>
      <c r="E7244" s="64"/>
      <c r="F7244" s="54"/>
      <c r="G7244" s="63"/>
    </row>
    <row r="7245" spans="1:7" s="25" customFormat="1">
      <c r="A7245" s="59"/>
      <c r="B7245" s="54"/>
      <c r="C7245" s="54"/>
      <c r="D7245" s="60"/>
      <c r="E7245" s="64"/>
      <c r="F7245" s="54"/>
      <c r="G7245" s="63"/>
    </row>
    <row r="7246" spans="1:7" s="25" customFormat="1">
      <c r="A7246" s="59"/>
      <c r="B7246" s="54"/>
      <c r="C7246" s="54"/>
      <c r="D7246" s="60"/>
      <c r="E7246" s="64"/>
      <c r="F7246" s="54"/>
      <c r="G7246" s="63"/>
    </row>
    <row r="7247" spans="1:7" s="25" customFormat="1">
      <c r="A7247" s="59"/>
      <c r="B7247" s="54"/>
      <c r="C7247" s="54"/>
      <c r="D7247" s="60"/>
      <c r="E7247" s="64"/>
      <c r="F7247" s="54"/>
      <c r="G7247" s="63"/>
    </row>
    <row r="7248" spans="1:7" s="25" customFormat="1">
      <c r="A7248" s="59"/>
      <c r="B7248" s="54"/>
      <c r="C7248" s="54"/>
      <c r="D7248" s="60"/>
      <c r="E7248" s="64"/>
      <c r="F7248" s="54"/>
      <c r="G7248" s="63"/>
    </row>
    <row r="7249" spans="1:7" s="25" customFormat="1">
      <c r="A7249" s="59"/>
      <c r="B7249" s="54"/>
      <c r="C7249" s="54"/>
      <c r="D7249" s="60"/>
      <c r="E7249" s="64"/>
      <c r="F7249" s="54"/>
      <c r="G7249" s="63"/>
    </row>
    <row r="7250" spans="1:7" s="25" customFormat="1">
      <c r="A7250" s="59"/>
      <c r="B7250" s="54"/>
      <c r="C7250" s="54"/>
      <c r="D7250" s="60"/>
      <c r="E7250" s="64"/>
      <c r="F7250" s="54"/>
      <c r="G7250" s="63"/>
    </row>
    <row r="7251" spans="1:7" s="25" customFormat="1">
      <c r="A7251" s="59"/>
      <c r="B7251" s="54"/>
      <c r="C7251" s="54"/>
      <c r="D7251" s="60"/>
      <c r="E7251" s="64"/>
      <c r="F7251" s="54"/>
      <c r="G7251" s="63"/>
    </row>
    <row r="7252" spans="1:7" s="25" customFormat="1">
      <c r="A7252" s="59"/>
      <c r="B7252" s="54"/>
      <c r="C7252" s="54"/>
      <c r="D7252" s="60"/>
      <c r="E7252" s="64"/>
      <c r="F7252" s="54"/>
      <c r="G7252" s="63"/>
    </row>
    <row r="7253" spans="1:7" s="25" customFormat="1">
      <c r="A7253" s="59"/>
      <c r="B7253" s="54"/>
      <c r="C7253" s="54"/>
      <c r="D7253" s="60"/>
      <c r="E7253" s="64"/>
      <c r="F7253" s="54"/>
      <c r="G7253" s="63"/>
    </row>
    <row r="7254" spans="1:7" s="25" customFormat="1">
      <c r="A7254" s="59"/>
      <c r="B7254" s="54"/>
      <c r="C7254" s="54"/>
      <c r="D7254" s="60"/>
      <c r="E7254" s="64"/>
      <c r="F7254" s="54"/>
      <c r="G7254" s="63"/>
    </row>
    <row r="7255" spans="1:7" s="25" customFormat="1">
      <c r="A7255" s="59"/>
      <c r="B7255" s="54"/>
      <c r="C7255" s="54"/>
      <c r="D7255" s="60"/>
      <c r="E7255" s="64"/>
      <c r="F7255" s="54"/>
      <c r="G7255" s="63"/>
    </row>
    <row r="7256" spans="1:7" s="25" customFormat="1">
      <c r="A7256" s="59"/>
      <c r="B7256" s="54"/>
      <c r="C7256" s="54"/>
      <c r="D7256" s="60"/>
      <c r="E7256" s="64"/>
      <c r="F7256" s="54"/>
      <c r="G7256" s="63"/>
    </row>
    <row r="7257" spans="1:7" s="25" customFormat="1">
      <c r="A7257" s="59"/>
      <c r="B7257" s="54"/>
      <c r="C7257" s="54"/>
      <c r="D7257" s="60"/>
      <c r="E7257" s="64"/>
      <c r="F7257" s="54"/>
      <c r="G7257" s="63"/>
    </row>
    <row r="7258" spans="1:7" s="25" customFormat="1">
      <c r="A7258" s="59"/>
      <c r="B7258" s="54"/>
      <c r="C7258" s="54"/>
      <c r="D7258" s="60"/>
      <c r="E7258" s="64"/>
      <c r="F7258" s="54"/>
      <c r="G7258" s="63"/>
    </row>
    <row r="7259" spans="1:7" s="25" customFormat="1">
      <c r="A7259" s="59"/>
      <c r="B7259" s="54"/>
      <c r="C7259" s="54"/>
      <c r="D7259" s="60"/>
      <c r="E7259" s="64"/>
      <c r="F7259" s="54"/>
      <c r="G7259" s="63"/>
    </row>
    <row r="7260" spans="1:7" s="25" customFormat="1">
      <c r="A7260" s="59"/>
      <c r="B7260" s="54"/>
      <c r="C7260" s="54"/>
      <c r="D7260" s="60"/>
      <c r="E7260" s="64"/>
      <c r="F7260" s="54"/>
      <c r="G7260" s="63"/>
    </row>
    <row r="7261" spans="1:7" s="25" customFormat="1">
      <c r="A7261" s="59"/>
      <c r="B7261" s="54"/>
      <c r="C7261" s="54"/>
      <c r="D7261" s="60"/>
      <c r="E7261" s="64"/>
      <c r="F7261" s="54"/>
      <c r="G7261" s="63"/>
    </row>
    <row r="7262" spans="1:7" s="25" customFormat="1">
      <c r="A7262" s="59"/>
      <c r="B7262" s="54"/>
      <c r="C7262" s="54"/>
      <c r="D7262" s="60"/>
      <c r="E7262" s="64"/>
      <c r="F7262" s="54"/>
      <c r="G7262" s="63"/>
    </row>
    <row r="7263" spans="1:7" s="25" customFormat="1">
      <c r="A7263" s="59"/>
      <c r="B7263" s="54"/>
      <c r="C7263" s="54"/>
      <c r="D7263" s="60"/>
      <c r="E7263" s="64"/>
      <c r="F7263" s="54"/>
      <c r="G7263" s="63"/>
    </row>
    <row r="7264" spans="1:7" s="25" customFormat="1">
      <c r="A7264" s="59"/>
      <c r="B7264" s="54"/>
      <c r="C7264" s="54"/>
      <c r="D7264" s="60"/>
      <c r="E7264" s="64"/>
      <c r="F7264" s="54"/>
      <c r="G7264" s="63"/>
    </row>
    <row r="7265" spans="1:7" s="25" customFormat="1">
      <c r="A7265" s="59"/>
      <c r="B7265" s="54"/>
      <c r="C7265" s="54"/>
      <c r="D7265" s="60"/>
      <c r="E7265" s="64"/>
      <c r="F7265" s="54"/>
      <c r="G7265" s="63"/>
    </row>
    <row r="7266" spans="1:7" s="25" customFormat="1">
      <c r="A7266" s="59"/>
      <c r="B7266" s="54"/>
      <c r="C7266" s="54"/>
      <c r="D7266" s="60"/>
      <c r="E7266" s="64"/>
      <c r="F7266" s="54"/>
      <c r="G7266" s="63"/>
    </row>
    <row r="7267" spans="1:7" s="25" customFormat="1">
      <c r="A7267" s="59"/>
      <c r="B7267" s="54"/>
      <c r="C7267" s="54"/>
      <c r="D7267" s="60"/>
      <c r="E7267" s="64"/>
      <c r="F7267" s="54"/>
      <c r="G7267" s="63"/>
    </row>
    <row r="7268" spans="1:7" s="25" customFormat="1">
      <c r="A7268" s="59"/>
      <c r="B7268" s="54"/>
      <c r="C7268" s="54"/>
      <c r="D7268" s="60"/>
      <c r="E7268" s="64"/>
      <c r="F7268" s="54"/>
      <c r="G7268" s="63"/>
    </row>
    <row r="7269" spans="1:7" s="25" customFormat="1">
      <c r="A7269" s="59"/>
      <c r="B7269" s="54"/>
      <c r="C7269" s="54"/>
      <c r="D7269" s="60"/>
      <c r="E7269" s="64"/>
      <c r="F7269" s="54"/>
      <c r="G7269" s="63"/>
    </row>
    <row r="7270" spans="1:7" s="25" customFormat="1">
      <c r="A7270" s="59"/>
      <c r="B7270" s="54"/>
      <c r="C7270" s="54"/>
      <c r="D7270" s="60"/>
      <c r="E7270" s="64"/>
      <c r="F7270" s="54"/>
      <c r="G7270" s="63"/>
    </row>
    <row r="7271" spans="1:7" s="25" customFormat="1">
      <c r="A7271" s="59"/>
      <c r="B7271" s="54"/>
      <c r="C7271" s="54"/>
      <c r="D7271" s="60"/>
      <c r="E7271" s="64"/>
      <c r="F7271" s="54"/>
      <c r="G7271" s="63"/>
    </row>
    <row r="7272" spans="1:7" s="25" customFormat="1">
      <c r="A7272" s="59"/>
      <c r="B7272" s="54"/>
      <c r="C7272" s="54"/>
      <c r="D7272" s="60"/>
      <c r="E7272" s="64"/>
      <c r="F7272" s="54"/>
      <c r="G7272" s="63"/>
    </row>
    <row r="7273" spans="1:7" s="25" customFormat="1">
      <c r="A7273" s="59"/>
      <c r="B7273" s="54"/>
      <c r="C7273" s="54"/>
      <c r="D7273" s="60"/>
      <c r="E7273" s="64"/>
      <c r="F7273" s="54"/>
      <c r="G7273" s="63"/>
    </row>
    <row r="7274" spans="1:7" s="25" customFormat="1">
      <c r="A7274" s="59"/>
      <c r="B7274" s="54"/>
      <c r="C7274" s="54"/>
      <c r="D7274" s="60"/>
      <c r="E7274" s="64"/>
      <c r="F7274" s="54"/>
      <c r="G7274" s="63"/>
    </row>
    <row r="7275" spans="1:7" s="25" customFormat="1">
      <c r="A7275" s="59"/>
      <c r="B7275" s="54"/>
      <c r="C7275" s="54"/>
      <c r="D7275" s="60"/>
      <c r="E7275" s="64"/>
      <c r="F7275" s="54"/>
      <c r="G7275" s="63"/>
    </row>
    <row r="7276" spans="1:7" s="25" customFormat="1">
      <c r="A7276" s="59"/>
      <c r="B7276" s="54"/>
      <c r="C7276" s="54"/>
      <c r="D7276" s="60"/>
      <c r="E7276" s="64"/>
      <c r="F7276" s="54"/>
      <c r="G7276" s="63"/>
    </row>
    <row r="7277" spans="1:7" s="25" customFormat="1">
      <c r="A7277" s="59"/>
      <c r="B7277" s="54"/>
      <c r="C7277" s="54"/>
      <c r="D7277" s="60"/>
      <c r="E7277" s="64"/>
      <c r="F7277" s="54"/>
      <c r="G7277" s="63"/>
    </row>
    <row r="7278" spans="1:7" s="25" customFormat="1">
      <c r="A7278" s="59"/>
      <c r="B7278" s="54"/>
      <c r="C7278" s="54"/>
      <c r="D7278" s="60"/>
      <c r="E7278" s="64"/>
      <c r="F7278" s="54"/>
      <c r="G7278" s="63"/>
    </row>
    <row r="7279" spans="1:7" s="25" customFormat="1">
      <c r="A7279" s="59"/>
      <c r="B7279" s="54"/>
      <c r="C7279" s="54"/>
      <c r="D7279" s="60"/>
      <c r="E7279" s="64"/>
      <c r="F7279" s="54"/>
      <c r="G7279" s="63"/>
    </row>
    <row r="7280" spans="1:7" s="25" customFormat="1">
      <c r="A7280" s="59"/>
      <c r="B7280" s="54"/>
      <c r="C7280" s="54"/>
      <c r="D7280" s="60"/>
      <c r="E7280" s="64"/>
      <c r="F7280" s="54"/>
      <c r="G7280" s="63"/>
    </row>
    <row r="7281" spans="1:7" s="25" customFormat="1">
      <c r="A7281" s="59"/>
      <c r="B7281" s="54"/>
      <c r="C7281" s="54"/>
      <c r="D7281" s="60"/>
      <c r="E7281" s="64"/>
      <c r="F7281" s="54"/>
      <c r="G7281" s="63"/>
    </row>
    <row r="7282" spans="1:7" s="25" customFormat="1">
      <c r="A7282" s="59"/>
      <c r="B7282" s="54"/>
      <c r="C7282" s="54"/>
      <c r="D7282" s="60"/>
      <c r="E7282" s="64"/>
      <c r="F7282" s="54"/>
      <c r="G7282" s="63"/>
    </row>
    <row r="7283" spans="1:7" s="25" customFormat="1">
      <c r="A7283" s="59"/>
      <c r="B7283" s="54"/>
      <c r="C7283" s="54"/>
      <c r="D7283" s="60"/>
      <c r="E7283" s="64"/>
      <c r="F7283" s="54"/>
      <c r="G7283" s="63"/>
    </row>
    <row r="7284" spans="1:7" s="25" customFormat="1">
      <c r="A7284" s="59"/>
      <c r="B7284" s="54"/>
      <c r="C7284" s="54"/>
      <c r="D7284" s="60"/>
      <c r="E7284" s="64"/>
      <c r="F7284" s="54"/>
      <c r="G7284" s="63"/>
    </row>
    <row r="7285" spans="1:7" s="25" customFormat="1">
      <c r="A7285" s="59"/>
      <c r="B7285" s="54"/>
      <c r="C7285" s="54"/>
      <c r="D7285" s="60"/>
      <c r="E7285" s="64"/>
      <c r="F7285" s="54"/>
      <c r="G7285" s="63"/>
    </row>
    <row r="7286" spans="1:7" s="25" customFormat="1">
      <c r="A7286" s="59"/>
      <c r="B7286" s="54"/>
      <c r="C7286" s="54"/>
      <c r="D7286" s="60"/>
      <c r="E7286" s="64"/>
      <c r="F7286" s="54"/>
      <c r="G7286" s="63"/>
    </row>
    <row r="7287" spans="1:7" s="25" customFormat="1">
      <c r="A7287" s="59"/>
      <c r="B7287" s="54"/>
      <c r="C7287" s="54"/>
      <c r="D7287" s="60"/>
      <c r="E7287" s="64"/>
      <c r="F7287" s="54"/>
      <c r="G7287" s="63"/>
    </row>
    <row r="7288" spans="1:7" s="25" customFormat="1">
      <c r="A7288" s="59"/>
      <c r="B7288" s="54"/>
      <c r="C7288" s="54"/>
      <c r="D7288" s="60"/>
      <c r="E7288" s="64"/>
      <c r="F7288" s="54"/>
      <c r="G7288" s="63"/>
    </row>
    <row r="7289" spans="1:7" s="25" customFormat="1">
      <c r="A7289" s="59"/>
      <c r="B7289" s="54"/>
      <c r="C7289" s="54"/>
      <c r="D7289" s="60"/>
      <c r="E7289" s="64"/>
      <c r="F7289" s="54"/>
      <c r="G7289" s="63"/>
    </row>
    <row r="7290" spans="1:7" s="25" customFormat="1">
      <c r="A7290" s="59"/>
      <c r="B7290" s="54"/>
      <c r="C7290" s="54"/>
      <c r="D7290" s="60"/>
      <c r="E7290" s="64"/>
      <c r="F7290" s="54"/>
      <c r="G7290" s="63"/>
    </row>
    <row r="7291" spans="1:7" s="25" customFormat="1">
      <c r="A7291" s="59"/>
      <c r="B7291" s="54"/>
      <c r="C7291" s="54"/>
      <c r="D7291" s="60"/>
      <c r="E7291" s="64"/>
      <c r="F7291" s="54"/>
      <c r="G7291" s="63"/>
    </row>
    <row r="7292" spans="1:7" s="25" customFormat="1">
      <c r="A7292" s="59"/>
      <c r="B7292" s="54"/>
      <c r="C7292" s="54"/>
      <c r="D7292" s="60"/>
      <c r="E7292" s="64"/>
      <c r="F7292" s="54"/>
      <c r="G7292" s="63"/>
    </row>
    <row r="7293" spans="1:7" s="25" customFormat="1">
      <c r="A7293" s="59"/>
      <c r="B7293" s="54"/>
      <c r="C7293" s="54"/>
      <c r="D7293" s="60"/>
      <c r="E7293" s="64"/>
      <c r="F7293" s="54"/>
      <c r="G7293" s="63"/>
    </row>
    <row r="7294" spans="1:7" s="25" customFormat="1">
      <c r="A7294" s="59"/>
      <c r="B7294" s="54"/>
      <c r="C7294" s="54"/>
      <c r="D7294" s="60"/>
      <c r="E7294" s="64"/>
      <c r="F7294" s="54"/>
      <c r="G7294" s="63"/>
    </row>
    <row r="7295" spans="1:7" s="25" customFormat="1">
      <c r="A7295" s="59"/>
      <c r="B7295" s="54"/>
      <c r="C7295" s="54"/>
      <c r="D7295" s="60"/>
      <c r="E7295" s="64"/>
      <c r="F7295" s="54"/>
      <c r="G7295" s="63"/>
    </row>
    <row r="7296" spans="1:7" s="25" customFormat="1">
      <c r="A7296" s="59"/>
      <c r="B7296" s="54"/>
      <c r="C7296" s="54"/>
      <c r="D7296" s="60"/>
      <c r="E7296" s="64"/>
      <c r="F7296" s="54"/>
      <c r="G7296" s="63"/>
    </row>
    <row r="7297" spans="1:7" s="25" customFormat="1">
      <c r="A7297" s="59"/>
      <c r="B7297" s="54"/>
      <c r="C7297" s="54"/>
      <c r="D7297" s="60"/>
      <c r="E7297" s="64"/>
      <c r="F7297" s="54"/>
      <c r="G7297" s="63"/>
    </row>
    <row r="7298" spans="1:7" s="25" customFormat="1">
      <c r="A7298" s="59"/>
      <c r="B7298" s="54"/>
      <c r="C7298" s="54"/>
      <c r="D7298" s="60"/>
      <c r="E7298" s="64"/>
      <c r="F7298" s="54"/>
      <c r="G7298" s="63"/>
    </row>
    <row r="7299" spans="1:7" s="25" customFormat="1">
      <c r="A7299" s="59"/>
      <c r="B7299" s="54"/>
      <c r="C7299" s="54"/>
      <c r="D7299" s="60"/>
      <c r="E7299" s="64"/>
      <c r="F7299" s="54"/>
      <c r="G7299" s="63"/>
    </row>
    <row r="7300" spans="1:7" s="25" customFormat="1">
      <c r="A7300" s="59"/>
      <c r="B7300" s="54"/>
      <c r="C7300" s="54"/>
      <c r="D7300" s="60"/>
      <c r="E7300" s="64"/>
      <c r="F7300" s="54"/>
      <c r="G7300" s="63"/>
    </row>
    <row r="7301" spans="1:7" s="25" customFormat="1">
      <c r="A7301" s="59"/>
      <c r="B7301" s="54"/>
      <c r="C7301" s="54"/>
      <c r="D7301" s="60"/>
      <c r="E7301" s="64"/>
      <c r="F7301" s="54"/>
      <c r="G7301" s="63"/>
    </row>
    <row r="7302" spans="1:7" s="25" customFormat="1">
      <c r="A7302" s="59"/>
      <c r="B7302" s="54"/>
      <c r="C7302" s="54"/>
      <c r="D7302" s="60"/>
      <c r="E7302" s="64"/>
      <c r="F7302" s="54"/>
      <c r="G7302" s="63"/>
    </row>
    <row r="7303" spans="1:7" s="25" customFormat="1">
      <c r="A7303" s="59"/>
      <c r="B7303" s="54"/>
      <c r="C7303" s="54"/>
      <c r="D7303" s="60"/>
      <c r="E7303" s="64"/>
      <c r="F7303" s="54"/>
      <c r="G7303" s="63"/>
    </row>
    <row r="7304" spans="1:7" s="25" customFormat="1">
      <c r="A7304" s="59"/>
      <c r="B7304" s="54"/>
      <c r="C7304" s="54"/>
      <c r="D7304" s="60"/>
      <c r="E7304" s="64"/>
      <c r="F7304" s="54"/>
      <c r="G7304" s="63"/>
    </row>
    <row r="7305" spans="1:7" s="25" customFormat="1">
      <c r="A7305" s="59"/>
      <c r="B7305" s="54"/>
      <c r="C7305" s="54"/>
      <c r="D7305" s="60"/>
      <c r="E7305" s="64"/>
      <c r="F7305" s="54"/>
      <c r="G7305" s="63"/>
    </row>
    <row r="7306" spans="1:7" s="25" customFormat="1">
      <c r="A7306" s="59"/>
      <c r="B7306" s="54"/>
      <c r="C7306" s="54"/>
      <c r="D7306" s="60"/>
      <c r="E7306" s="64"/>
      <c r="F7306" s="54"/>
      <c r="G7306" s="63"/>
    </row>
    <row r="7307" spans="1:7" s="25" customFormat="1">
      <c r="A7307" s="59"/>
      <c r="B7307" s="54"/>
      <c r="C7307" s="54"/>
      <c r="D7307" s="60"/>
      <c r="E7307" s="64"/>
      <c r="F7307" s="54"/>
      <c r="G7307" s="63"/>
    </row>
    <row r="7308" spans="1:7" s="25" customFormat="1">
      <c r="A7308" s="59"/>
      <c r="B7308" s="54"/>
      <c r="C7308" s="54"/>
      <c r="D7308" s="60"/>
      <c r="E7308" s="64"/>
      <c r="F7308" s="54"/>
      <c r="G7308" s="63"/>
    </row>
    <row r="7309" spans="1:7" s="25" customFormat="1">
      <c r="A7309" s="59"/>
      <c r="B7309" s="54"/>
      <c r="C7309" s="54"/>
      <c r="D7309" s="60"/>
      <c r="E7309" s="64"/>
      <c r="F7309" s="54"/>
      <c r="G7309" s="63"/>
    </row>
    <row r="7310" spans="1:7" s="25" customFormat="1">
      <c r="A7310" s="59"/>
      <c r="B7310" s="54"/>
      <c r="C7310" s="54"/>
      <c r="D7310" s="60"/>
      <c r="E7310" s="64"/>
      <c r="F7310" s="54"/>
      <c r="G7310" s="63"/>
    </row>
    <row r="7311" spans="1:7" s="25" customFormat="1">
      <c r="A7311" s="59"/>
      <c r="B7311" s="54"/>
      <c r="C7311" s="54"/>
      <c r="D7311" s="60"/>
      <c r="E7311" s="64"/>
      <c r="F7311" s="54"/>
      <c r="G7311" s="63"/>
    </row>
    <row r="7312" spans="1:7" s="25" customFormat="1">
      <c r="A7312" s="59"/>
      <c r="B7312" s="54"/>
      <c r="C7312" s="54"/>
      <c r="D7312" s="60"/>
      <c r="E7312" s="64"/>
      <c r="F7312" s="54"/>
      <c r="G7312" s="63"/>
    </row>
    <row r="7313" spans="1:7" s="25" customFormat="1">
      <c r="A7313" s="59"/>
      <c r="B7313" s="54"/>
      <c r="C7313" s="54"/>
      <c r="D7313" s="60"/>
      <c r="E7313" s="64"/>
      <c r="F7313" s="54"/>
      <c r="G7313" s="63"/>
    </row>
    <row r="7314" spans="1:7" s="25" customFormat="1">
      <c r="A7314" s="59"/>
      <c r="B7314" s="54"/>
      <c r="C7314" s="54"/>
      <c r="D7314" s="60"/>
      <c r="E7314" s="64"/>
      <c r="F7314" s="54"/>
      <c r="G7314" s="63"/>
    </row>
    <row r="7315" spans="1:7" s="25" customFormat="1">
      <c r="A7315" s="59"/>
      <c r="B7315" s="54"/>
      <c r="C7315" s="54"/>
      <c r="D7315" s="60"/>
      <c r="E7315" s="64"/>
      <c r="F7315" s="54"/>
      <c r="G7315" s="63"/>
    </row>
    <row r="7316" spans="1:7" s="25" customFormat="1">
      <c r="A7316" s="59"/>
      <c r="B7316" s="54"/>
      <c r="C7316" s="54"/>
      <c r="D7316" s="60"/>
      <c r="E7316" s="64"/>
      <c r="F7316" s="54"/>
      <c r="G7316" s="63"/>
    </row>
    <row r="7317" spans="1:7" s="25" customFormat="1">
      <c r="A7317" s="59"/>
      <c r="B7317" s="54"/>
      <c r="C7317" s="54"/>
      <c r="D7317" s="60"/>
      <c r="E7317" s="64"/>
      <c r="F7317" s="54"/>
      <c r="G7317" s="63"/>
    </row>
    <row r="7318" spans="1:7" s="25" customFormat="1">
      <c r="A7318" s="59"/>
      <c r="B7318" s="54"/>
      <c r="C7318" s="54"/>
      <c r="D7318" s="60"/>
      <c r="E7318" s="64"/>
      <c r="F7318" s="54"/>
      <c r="G7318" s="63"/>
    </row>
    <row r="7319" spans="1:7" s="25" customFormat="1">
      <c r="A7319" s="59"/>
      <c r="B7319" s="54"/>
      <c r="C7319" s="54"/>
      <c r="D7319" s="60"/>
      <c r="E7319" s="64"/>
      <c r="F7319" s="54"/>
      <c r="G7319" s="63"/>
    </row>
    <row r="7320" spans="1:7" s="25" customFormat="1">
      <c r="A7320" s="59"/>
      <c r="B7320" s="54"/>
      <c r="C7320" s="54"/>
      <c r="D7320" s="60"/>
      <c r="E7320" s="64"/>
      <c r="F7320" s="54"/>
      <c r="G7320" s="63"/>
    </row>
    <row r="7321" spans="1:7" s="25" customFormat="1">
      <c r="A7321" s="59"/>
      <c r="B7321" s="54"/>
      <c r="C7321" s="54"/>
      <c r="D7321" s="60"/>
      <c r="E7321" s="64"/>
      <c r="F7321" s="54"/>
      <c r="G7321" s="63"/>
    </row>
    <row r="7322" spans="1:7" s="25" customFormat="1">
      <c r="A7322" s="59"/>
      <c r="B7322" s="54"/>
      <c r="C7322" s="54"/>
      <c r="D7322" s="60"/>
      <c r="E7322" s="64"/>
      <c r="F7322" s="54"/>
      <c r="G7322" s="63"/>
    </row>
    <row r="7323" spans="1:7" s="25" customFormat="1">
      <c r="A7323" s="59"/>
      <c r="B7323" s="54"/>
      <c r="C7323" s="54"/>
      <c r="D7323" s="60"/>
      <c r="E7323" s="64"/>
      <c r="F7323" s="54"/>
      <c r="G7323" s="63"/>
    </row>
    <row r="7324" spans="1:7" s="25" customFormat="1">
      <c r="A7324" s="59"/>
      <c r="B7324" s="54"/>
      <c r="C7324" s="54"/>
      <c r="D7324" s="60"/>
      <c r="E7324" s="64"/>
      <c r="F7324" s="54"/>
      <c r="G7324" s="63"/>
    </row>
    <row r="7325" spans="1:7" s="25" customFormat="1">
      <c r="A7325" s="59"/>
      <c r="B7325" s="54"/>
      <c r="C7325" s="54"/>
      <c r="D7325" s="60"/>
      <c r="E7325" s="64"/>
      <c r="F7325" s="54"/>
      <c r="G7325" s="63"/>
    </row>
    <row r="7326" spans="1:7" s="25" customFormat="1">
      <c r="A7326" s="59"/>
      <c r="B7326" s="54"/>
      <c r="C7326" s="54"/>
      <c r="D7326" s="60"/>
      <c r="E7326" s="64"/>
      <c r="F7326" s="54"/>
      <c r="G7326" s="63"/>
    </row>
    <row r="7327" spans="1:7" s="25" customFormat="1">
      <c r="A7327" s="59"/>
      <c r="B7327" s="54"/>
      <c r="C7327" s="54"/>
      <c r="D7327" s="60"/>
      <c r="E7327" s="64"/>
      <c r="F7327" s="54"/>
      <c r="G7327" s="63"/>
    </row>
    <row r="7328" spans="1:7" s="25" customFormat="1">
      <c r="A7328" s="59"/>
      <c r="B7328" s="54"/>
      <c r="C7328" s="54"/>
      <c r="D7328" s="60"/>
      <c r="E7328" s="64"/>
      <c r="F7328" s="54"/>
      <c r="G7328" s="63"/>
    </row>
    <row r="7329" spans="1:7" s="25" customFormat="1">
      <c r="A7329" s="59"/>
      <c r="B7329" s="54"/>
      <c r="C7329" s="54"/>
      <c r="D7329" s="60"/>
      <c r="E7329" s="64"/>
      <c r="F7329" s="54"/>
      <c r="G7329" s="63"/>
    </row>
    <row r="7330" spans="1:7" s="25" customFormat="1">
      <c r="A7330" s="59"/>
      <c r="B7330" s="54"/>
      <c r="C7330" s="54"/>
      <c r="D7330" s="60"/>
      <c r="E7330" s="64"/>
      <c r="F7330" s="54"/>
      <c r="G7330" s="63"/>
    </row>
    <row r="7331" spans="1:7" s="25" customFormat="1">
      <c r="A7331" s="59"/>
      <c r="B7331" s="54"/>
      <c r="C7331" s="54"/>
      <c r="D7331" s="60"/>
      <c r="E7331" s="64"/>
      <c r="F7331" s="54"/>
      <c r="G7331" s="63"/>
    </row>
    <row r="7332" spans="1:7" s="25" customFormat="1" ht="22.5" customHeight="1">
      <c r="A7332" s="59"/>
      <c r="B7332" s="54"/>
      <c r="C7332" s="54"/>
      <c r="D7332" s="60"/>
      <c r="E7332" s="64"/>
      <c r="F7332" s="54"/>
      <c r="G7332" s="63"/>
    </row>
    <row r="7333" spans="1:7" s="25" customFormat="1">
      <c r="A7333" s="59"/>
      <c r="B7333" s="54"/>
      <c r="C7333" s="54"/>
      <c r="D7333" s="60"/>
      <c r="E7333" s="64"/>
      <c r="F7333" s="54"/>
      <c r="G7333" s="63"/>
    </row>
    <row r="7334" spans="1:7">
      <c r="A7334" s="741" t="s">
        <v>0</v>
      </c>
      <c r="B7334" s="741"/>
      <c r="C7334" s="741"/>
      <c r="D7334" s="741"/>
      <c r="E7334" s="741"/>
      <c r="F7334" s="741"/>
      <c r="G7334" s="741"/>
    </row>
    <row r="7335" spans="1:7">
      <c r="A7335" s="742" t="s">
        <v>1</v>
      </c>
      <c r="B7335" s="742"/>
      <c r="C7335" s="742"/>
      <c r="D7335" s="742"/>
      <c r="E7335" s="742"/>
      <c r="F7335" s="742"/>
      <c r="G7335" s="742"/>
    </row>
    <row r="7336" spans="1:7" ht="30.75" customHeight="1">
      <c r="A7336" s="1" t="s">
        <v>2</v>
      </c>
      <c r="B7336" s="477"/>
      <c r="C7336" s="477"/>
      <c r="D7336" s="753" t="s">
        <v>1401</v>
      </c>
      <c r="E7336" s="753"/>
      <c r="F7336" s="753"/>
      <c r="G7336" s="753"/>
    </row>
    <row r="7337" spans="1:7" ht="30" customHeight="1">
      <c r="A7337" s="744" t="s">
        <v>3</v>
      </c>
      <c r="B7337" s="745"/>
      <c r="C7337" s="3" t="s">
        <v>4</v>
      </c>
      <c r="D7337" s="476" t="s">
        <v>5</v>
      </c>
      <c r="E7337" s="476" t="s">
        <v>6</v>
      </c>
      <c r="F7337" s="476" t="s">
        <v>7</v>
      </c>
      <c r="G7337" s="5" t="s">
        <v>8</v>
      </c>
    </row>
    <row r="7338" spans="1:7">
      <c r="A7338" s="476"/>
      <c r="B7338" s="476"/>
      <c r="C7338" s="3"/>
      <c r="D7338" s="104" t="s">
        <v>374</v>
      </c>
      <c r="E7338" s="476"/>
      <c r="F7338" s="476"/>
      <c r="G7338" s="5"/>
    </row>
    <row r="7339" spans="1:7" s="24" customFormat="1" ht="16.5" customHeight="1">
      <c r="A7339" s="697">
        <v>3430</v>
      </c>
      <c r="B7339" s="697" t="s">
        <v>39</v>
      </c>
      <c r="C7339" s="695" t="s">
        <v>11</v>
      </c>
      <c r="D7339" s="699" t="s">
        <v>149</v>
      </c>
      <c r="E7339" s="475">
        <v>121</v>
      </c>
      <c r="F7339" s="473" t="s">
        <v>42</v>
      </c>
      <c r="G7339" s="20">
        <f>SUM(A7339*E7339/100)</f>
        <v>4150.3</v>
      </c>
    </row>
    <row r="7340" spans="1:7" s="24" customFormat="1" ht="16.5" customHeight="1">
      <c r="A7340" s="698"/>
      <c r="B7340" s="698"/>
      <c r="C7340" s="696"/>
      <c r="D7340" s="700"/>
      <c r="E7340" s="727" t="s">
        <v>150</v>
      </c>
      <c r="F7340" s="728"/>
      <c r="G7340" s="729"/>
    </row>
    <row r="7341" spans="1:7" s="36" customFormat="1">
      <c r="A7341" s="697">
        <v>23</v>
      </c>
      <c r="B7341" s="697" t="s">
        <v>10</v>
      </c>
      <c r="C7341" s="695" t="s">
        <v>15</v>
      </c>
      <c r="D7341" s="699" t="s">
        <v>200</v>
      </c>
      <c r="E7341" s="474">
        <v>1285.6300000000001</v>
      </c>
      <c r="F7341" s="468" t="s">
        <v>147</v>
      </c>
      <c r="G7341" s="232">
        <f>SUM(A7341*E7341/100)</f>
        <v>295.69490000000002</v>
      </c>
    </row>
    <row r="7342" spans="1:7" s="36" customFormat="1" ht="30.75" customHeight="1">
      <c r="A7342" s="698"/>
      <c r="B7342" s="698"/>
      <c r="C7342" s="696"/>
      <c r="D7342" s="700"/>
      <c r="E7342" s="701" t="s">
        <v>201</v>
      </c>
      <c r="F7342" s="702"/>
      <c r="G7342" s="703"/>
    </row>
    <row r="7343" spans="1:7" s="24" customFormat="1">
      <c r="A7343" s="697">
        <v>619</v>
      </c>
      <c r="B7343" s="697" t="s">
        <v>39</v>
      </c>
      <c r="C7343" s="695" t="s">
        <v>18</v>
      </c>
      <c r="D7343" s="699" t="s">
        <v>1272</v>
      </c>
      <c r="E7343" s="475">
        <v>1306.8</v>
      </c>
      <c r="F7343" s="473" t="s">
        <v>42</v>
      </c>
      <c r="G7343" s="20">
        <f>SUM(A7343*E7343/100)</f>
        <v>8089.0919999999996</v>
      </c>
    </row>
    <row r="7344" spans="1:7" s="24" customFormat="1" ht="40.5" customHeight="1">
      <c r="A7344" s="698"/>
      <c r="B7344" s="698"/>
      <c r="C7344" s="696"/>
      <c r="D7344" s="700"/>
      <c r="E7344" s="727" t="s">
        <v>714</v>
      </c>
      <c r="F7344" s="728"/>
      <c r="G7344" s="729"/>
    </row>
    <row r="7345" spans="1:7" ht="15" customHeight="1">
      <c r="A7345" s="695">
        <v>64</v>
      </c>
      <c r="B7345" s="695" t="s">
        <v>10</v>
      </c>
      <c r="C7345" s="697" t="s">
        <v>21</v>
      </c>
      <c r="D7345" s="699" t="s">
        <v>16</v>
      </c>
      <c r="E7345" s="475">
        <v>11948.36</v>
      </c>
      <c r="F7345" s="473" t="s">
        <v>13</v>
      </c>
      <c r="G7345" s="13">
        <f>SUM(A7345*E7345/100)</f>
        <v>7646.9504000000006</v>
      </c>
    </row>
    <row r="7346" spans="1:7" ht="45" customHeight="1">
      <c r="A7346" s="696"/>
      <c r="B7346" s="696"/>
      <c r="C7346" s="698"/>
      <c r="D7346" s="700"/>
      <c r="E7346" s="701" t="s">
        <v>17</v>
      </c>
      <c r="F7346" s="702"/>
      <c r="G7346" s="703"/>
    </row>
    <row r="7347" spans="1:7" s="23" customFormat="1" ht="15" customHeight="1">
      <c r="A7347" s="697">
        <v>23</v>
      </c>
      <c r="B7347" s="697" t="s">
        <v>10</v>
      </c>
      <c r="C7347" s="695" t="s">
        <v>25</v>
      </c>
      <c r="D7347" s="711" t="s">
        <v>30</v>
      </c>
      <c r="E7347" s="475">
        <v>337</v>
      </c>
      <c r="F7347" s="473" t="s">
        <v>31</v>
      </c>
      <c r="G7347" s="20">
        <f>SUM(A7347*E7347)</f>
        <v>7751</v>
      </c>
    </row>
    <row r="7348" spans="1:7" s="23" customFormat="1" ht="169.5" customHeight="1">
      <c r="A7348" s="698"/>
      <c r="B7348" s="698"/>
      <c r="C7348" s="696"/>
      <c r="D7348" s="712"/>
      <c r="E7348" s="713" t="s">
        <v>32</v>
      </c>
      <c r="F7348" s="714"/>
      <c r="G7348" s="715"/>
    </row>
    <row r="7349" spans="1:7" ht="15" customHeight="1">
      <c r="A7349" s="749">
        <v>1.23</v>
      </c>
      <c r="B7349" s="697" t="s">
        <v>24</v>
      </c>
      <c r="C7349" s="695" t="s">
        <v>29</v>
      </c>
      <c r="D7349" s="711" t="s">
        <v>26</v>
      </c>
      <c r="E7349" s="475">
        <v>5001.7</v>
      </c>
      <c r="F7349" s="473" t="s">
        <v>27</v>
      </c>
      <c r="G7349" s="20">
        <f>SUM(A7349*E7349)</f>
        <v>6152.0909999999994</v>
      </c>
    </row>
    <row r="7350" spans="1:7" ht="63" customHeight="1">
      <c r="A7350" s="750"/>
      <c r="B7350" s="698"/>
      <c r="C7350" s="696"/>
      <c r="D7350" s="712"/>
      <c r="E7350" s="701" t="s">
        <v>28</v>
      </c>
      <c r="F7350" s="702"/>
      <c r="G7350" s="703"/>
    </row>
    <row r="7351" spans="1:7" ht="17.25" customHeight="1">
      <c r="A7351" s="695">
        <v>98</v>
      </c>
      <c r="B7351" s="695" t="s">
        <v>10</v>
      </c>
      <c r="C7351" s="697" t="s">
        <v>33</v>
      </c>
      <c r="D7351" s="699" t="s">
        <v>204</v>
      </c>
      <c r="E7351" s="475">
        <v>12346.65</v>
      </c>
      <c r="F7351" s="473" t="s">
        <v>13</v>
      </c>
      <c r="G7351" s="20">
        <f>SUM(A7351*E7351/100)</f>
        <v>12099.716999999999</v>
      </c>
    </row>
    <row r="7352" spans="1:7" ht="27" customHeight="1">
      <c r="A7352" s="696"/>
      <c r="B7352" s="696"/>
      <c r="C7352" s="698"/>
      <c r="D7352" s="700"/>
      <c r="E7352" s="701" t="s">
        <v>205</v>
      </c>
      <c r="F7352" s="702"/>
      <c r="G7352" s="703"/>
    </row>
    <row r="7353" spans="1:7" s="24" customFormat="1" ht="15" customHeight="1">
      <c r="A7353" s="697">
        <v>254</v>
      </c>
      <c r="B7353" s="697" t="s">
        <v>39</v>
      </c>
      <c r="C7353" s="695" t="s">
        <v>36</v>
      </c>
      <c r="D7353" s="699" t="s">
        <v>41</v>
      </c>
      <c r="E7353" s="475">
        <v>2206.6</v>
      </c>
      <c r="F7353" s="473" t="s">
        <v>42</v>
      </c>
      <c r="G7353" s="20">
        <f>SUM(A7353*E7353/100)</f>
        <v>5604.7640000000001</v>
      </c>
    </row>
    <row r="7354" spans="1:7" s="24" customFormat="1" ht="42" customHeight="1">
      <c r="A7354" s="698"/>
      <c r="B7354" s="698"/>
      <c r="C7354" s="696"/>
      <c r="D7354" s="700"/>
      <c r="E7354" s="727" t="s">
        <v>43</v>
      </c>
      <c r="F7354" s="728"/>
      <c r="G7354" s="729"/>
    </row>
    <row r="7355" spans="1:7" s="24" customFormat="1" ht="15" customHeight="1">
      <c r="A7355" s="697">
        <v>254</v>
      </c>
      <c r="B7355" s="697" t="s">
        <v>39</v>
      </c>
      <c r="C7355" s="695" t="s">
        <v>40</v>
      </c>
      <c r="D7355" s="699" t="s">
        <v>45</v>
      </c>
      <c r="E7355" s="473">
        <v>2197.52</v>
      </c>
      <c r="F7355" s="473" t="s">
        <v>42</v>
      </c>
      <c r="G7355" s="20">
        <f>SUM(A7355*E7355/100)</f>
        <v>5581.7007999999996</v>
      </c>
    </row>
    <row r="7356" spans="1:7" s="24" customFormat="1" ht="38.25" customHeight="1">
      <c r="A7356" s="698"/>
      <c r="B7356" s="698"/>
      <c r="C7356" s="696"/>
      <c r="D7356" s="700"/>
      <c r="E7356" s="727" t="s">
        <v>46</v>
      </c>
      <c r="F7356" s="728"/>
      <c r="G7356" s="729"/>
    </row>
    <row r="7357" spans="1:7" s="25" customFormat="1">
      <c r="A7357" s="697">
        <v>3430</v>
      </c>
      <c r="B7357" s="697" t="s">
        <v>39</v>
      </c>
      <c r="C7357" s="695" t="s">
        <v>44</v>
      </c>
      <c r="D7357" s="699" t="s">
        <v>151</v>
      </c>
      <c r="E7357" s="475">
        <v>660</v>
      </c>
      <c r="F7357" s="473" t="s">
        <v>42</v>
      </c>
      <c r="G7357" s="20">
        <f>SUM(A7357*E7357/100)</f>
        <v>22638</v>
      </c>
    </row>
    <row r="7358" spans="1:7" s="25" customFormat="1" ht="44.25" customHeight="1">
      <c r="A7358" s="698"/>
      <c r="B7358" s="698"/>
      <c r="C7358" s="696"/>
      <c r="D7358" s="700"/>
      <c r="E7358" s="727" t="s">
        <v>152</v>
      </c>
      <c r="F7358" s="728"/>
      <c r="G7358" s="729"/>
    </row>
    <row r="7359" spans="1:7">
      <c r="A7359" s="697">
        <v>3430</v>
      </c>
      <c r="B7359" s="697" t="s">
        <v>39</v>
      </c>
      <c r="C7359" s="695" t="s">
        <v>47</v>
      </c>
      <c r="D7359" s="699" t="s">
        <v>720</v>
      </c>
      <c r="E7359" s="475">
        <v>3015.76</v>
      </c>
      <c r="F7359" s="473" t="s">
        <v>42</v>
      </c>
      <c r="G7359" s="20">
        <f>SUM(A7359*E7359/100)</f>
        <v>103440.56800000001</v>
      </c>
    </row>
    <row r="7360" spans="1:7" ht="33" customHeight="1">
      <c r="A7360" s="698"/>
      <c r="B7360" s="698"/>
      <c r="C7360" s="696"/>
      <c r="D7360" s="700"/>
      <c r="E7360" s="701" t="s">
        <v>721</v>
      </c>
      <c r="F7360" s="702"/>
      <c r="G7360" s="703"/>
    </row>
    <row r="7361" spans="1:7" ht="38.25">
      <c r="A7361" s="469"/>
      <c r="B7361" s="469"/>
      <c r="C7361" s="467" t="s">
        <v>50</v>
      </c>
      <c r="D7361" s="470" t="s">
        <v>153</v>
      </c>
      <c r="E7361" s="730"/>
      <c r="F7361" s="731"/>
      <c r="G7361" s="732"/>
    </row>
    <row r="7362" spans="1:7">
      <c r="A7362" s="695">
        <v>3644</v>
      </c>
      <c r="B7362" s="695" t="s">
        <v>39</v>
      </c>
      <c r="C7362" s="697" t="s">
        <v>154</v>
      </c>
      <c r="D7362" s="699" t="s">
        <v>331</v>
      </c>
      <c r="E7362" s="475">
        <v>4411.82</v>
      </c>
      <c r="F7362" s="473" t="s">
        <v>42</v>
      </c>
      <c r="G7362" s="20">
        <f>SUM(A7362*E7362/100)</f>
        <v>160766.72079999998</v>
      </c>
    </row>
    <row r="7363" spans="1:7" ht="27.75" customHeight="1">
      <c r="A7363" s="696"/>
      <c r="B7363" s="696"/>
      <c r="C7363" s="698"/>
      <c r="D7363" s="700"/>
      <c r="E7363" s="701" t="s">
        <v>332</v>
      </c>
      <c r="F7363" s="702"/>
      <c r="G7363" s="703"/>
    </row>
    <row r="7364" spans="1:7">
      <c r="A7364" s="697">
        <v>8876</v>
      </c>
      <c r="B7364" s="697" t="s">
        <v>39</v>
      </c>
      <c r="C7364" s="695" t="s">
        <v>54</v>
      </c>
      <c r="D7364" s="699" t="s">
        <v>792</v>
      </c>
      <c r="E7364" s="475">
        <v>425.84</v>
      </c>
      <c r="F7364" s="473" t="s">
        <v>42</v>
      </c>
      <c r="G7364" s="13">
        <f>SUM(A7364*E7364/100)</f>
        <v>37797.558400000002</v>
      </c>
    </row>
    <row r="7365" spans="1:7" ht="27" customHeight="1">
      <c r="A7365" s="698"/>
      <c r="B7365" s="698"/>
      <c r="C7365" s="696"/>
      <c r="D7365" s="700"/>
      <c r="E7365" s="701" t="s">
        <v>793</v>
      </c>
      <c r="F7365" s="702"/>
      <c r="G7365" s="703"/>
    </row>
    <row r="7366" spans="1:7">
      <c r="A7366" s="697">
        <v>176</v>
      </c>
      <c r="B7366" s="697" t="s">
        <v>39</v>
      </c>
      <c r="C7366" s="695" t="s">
        <v>57</v>
      </c>
      <c r="D7366" s="755" t="s">
        <v>764</v>
      </c>
      <c r="E7366" s="474">
        <v>674.6</v>
      </c>
      <c r="F7366" s="468" t="s">
        <v>42</v>
      </c>
      <c r="G7366" s="20">
        <f>SUM(A7366*E7366/100)</f>
        <v>1187.296</v>
      </c>
    </row>
    <row r="7367" spans="1:7" ht="46.5" customHeight="1">
      <c r="A7367" s="698"/>
      <c r="B7367" s="698"/>
      <c r="C7367" s="696"/>
      <c r="D7367" s="700"/>
      <c r="E7367" s="701" t="s">
        <v>765</v>
      </c>
      <c r="F7367" s="702"/>
      <c r="G7367" s="703"/>
    </row>
    <row r="7368" spans="1:7" s="200" customFormat="1">
      <c r="A7368" s="695">
        <v>1540</v>
      </c>
      <c r="B7368" s="695" t="s">
        <v>39</v>
      </c>
      <c r="C7368" s="697" t="s">
        <v>60</v>
      </c>
      <c r="D7368" s="699" t="s">
        <v>160</v>
      </c>
      <c r="E7368" s="475">
        <v>1887.4</v>
      </c>
      <c r="F7368" s="473" t="s">
        <v>42</v>
      </c>
      <c r="G7368" s="20">
        <f>SUM(A7368*E7368/100)</f>
        <v>29065.96</v>
      </c>
    </row>
    <row r="7369" spans="1:7" s="200" customFormat="1" ht="38.25" customHeight="1">
      <c r="A7369" s="696"/>
      <c r="B7369" s="696"/>
      <c r="C7369" s="698"/>
      <c r="D7369" s="700"/>
      <c r="E7369" s="701" t="s">
        <v>161</v>
      </c>
      <c r="F7369" s="702"/>
      <c r="G7369" s="703"/>
    </row>
    <row r="7370" spans="1:7" ht="40.5" customHeight="1">
      <c r="A7370" s="471"/>
      <c r="B7370" s="472"/>
      <c r="C7370" s="3"/>
      <c r="D7370" s="91"/>
      <c r="E7370" s="476"/>
      <c r="F7370" s="28" t="s">
        <v>1275</v>
      </c>
      <c r="G7370" s="105" t="s">
        <v>1402</v>
      </c>
    </row>
    <row r="7371" spans="1:7" s="36" customFormat="1">
      <c r="B7371" s="53"/>
      <c r="C7371" s="54"/>
      <c r="D7371" s="55"/>
      <c r="E7371" s="54"/>
      <c r="F7371" s="63"/>
      <c r="G7371" s="54"/>
    </row>
    <row r="7372" spans="1:7" s="36" customFormat="1">
      <c r="B7372" s="53"/>
      <c r="C7372" s="54"/>
      <c r="D7372" s="55"/>
      <c r="E7372" s="54"/>
      <c r="F7372" s="63"/>
      <c r="G7372" s="54"/>
    </row>
    <row r="7373" spans="1:7" s="36" customFormat="1">
      <c r="B7373" s="53"/>
      <c r="C7373" s="54"/>
      <c r="D7373" s="55"/>
      <c r="E7373" s="54"/>
      <c r="F7373" s="63"/>
      <c r="G7373" s="54"/>
    </row>
    <row r="7374" spans="1:7" s="36" customFormat="1">
      <c r="B7374" s="53"/>
      <c r="C7374" s="54"/>
      <c r="D7374" s="55"/>
      <c r="E7374" s="54"/>
      <c r="F7374" s="63"/>
      <c r="G7374" s="54"/>
    </row>
    <row r="7375" spans="1:7" s="36" customFormat="1">
      <c r="B7375" s="53"/>
      <c r="C7375" s="54"/>
      <c r="D7375" s="55"/>
      <c r="E7375" s="54"/>
      <c r="F7375" s="63"/>
      <c r="G7375" s="54"/>
    </row>
    <row r="7376" spans="1:7" s="25" customFormat="1">
      <c r="A7376" s="52" t="s">
        <v>302</v>
      </c>
      <c r="B7376" s="53"/>
      <c r="C7376" s="54" t="s">
        <v>412</v>
      </c>
      <c r="D7376" s="55"/>
      <c r="E7376" s="54" t="s">
        <v>131</v>
      </c>
      <c r="F7376" s="63"/>
      <c r="G7376" s="54"/>
    </row>
    <row r="7377" spans="1:7" s="25" customFormat="1">
      <c r="A7377" s="59"/>
      <c r="B7377" s="54"/>
      <c r="C7377" s="54"/>
      <c r="D7377" s="60"/>
      <c r="E7377" s="54"/>
      <c r="F7377" s="94"/>
      <c r="G7377" s="95"/>
    </row>
    <row r="7378" spans="1:7" s="25" customFormat="1">
      <c r="A7378" s="59"/>
      <c r="B7378" s="54"/>
      <c r="C7378" s="54"/>
      <c r="D7378" s="60"/>
      <c r="E7378" s="56" t="s">
        <v>138</v>
      </c>
      <c r="F7378" s="96"/>
      <c r="G7378" s="96"/>
    </row>
    <row r="7379" spans="1:7" s="25" customFormat="1">
      <c r="A7379" s="59"/>
      <c r="B7379" s="54"/>
      <c r="C7379" s="54"/>
      <c r="D7379" s="60"/>
      <c r="E7379" s="54"/>
      <c r="F7379" s="54"/>
      <c r="G7379" s="63"/>
    </row>
    <row r="7380" spans="1:7" s="25" customFormat="1">
      <c r="A7380" s="59"/>
      <c r="B7380" s="54"/>
      <c r="C7380" s="54"/>
      <c r="D7380" s="60"/>
      <c r="E7380" s="54"/>
      <c r="F7380" s="54"/>
      <c r="G7380" s="63"/>
    </row>
    <row r="7381" spans="1:7" s="25" customFormat="1">
      <c r="A7381" s="59"/>
      <c r="B7381" s="54"/>
      <c r="C7381" s="54"/>
      <c r="D7381" s="60"/>
      <c r="E7381" s="54"/>
      <c r="F7381" s="54"/>
      <c r="G7381" s="63"/>
    </row>
    <row r="7382" spans="1:7" s="25" customFormat="1">
      <c r="A7382" s="59"/>
      <c r="B7382" s="54"/>
      <c r="C7382" s="54"/>
      <c r="D7382" s="60"/>
      <c r="E7382" s="54"/>
      <c r="F7382" s="54"/>
      <c r="G7382" s="63"/>
    </row>
    <row r="7383" spans="1:7" s="25" customFormat="1">
      <c r="A7383" s="59"/>
      <c r="B7383" s="54"/>
      <c r="C7383" s="54"/>
      <c r="D7383" s="60"/>
      <c r="E7383" s="54"/>
      <c r="F7383" s="54"/>
      <c r="G7383" s="63"/>
    </row>
    <row r="7384" spans="1:7" s="25" customFormat="1">
      <c r="A7384" s="59"/>
      <c r="B7384" s="54"/>
      <c r="C7384" s="54"/>
      <c r="D7384" s="60"/>
      <c r="E7384" s="64" t="s">
        <v>140</v>
      </c>
      <c r="F7384" s="54"/>
      <c r="G7384" s="63"/>
    </row>
    <row r="7385" spans="1:7" s="25" customFormat="1">
      <c r="A7385" s="55" t="s">
        <v>139</v>
      </c>
      <c r="B7385" s="54"/>
      <c r="C7385" s="54"/>
      <c r="D7385" s="60"/>
      <c r="E7385" s="64" t="s">
        <v>141</v>
      </c>
      <c r="F7385" s="54"/>
      <c r="G7385" s="63"/>
    </row>
    <row r="7386" spans="1:7" s="25" customFormat="1">
      <c r="A7386" s="59"/>
      <c r="B7386" s="54"/>
      <c r="C7386" s="54"/>
      <c r="D7386" s="60"/>
      <c r="E7386" s="64" t="s">
        <v>142</v>
      </c>
      <c r="F7386" s="54"/>
      <c r="G7386" s="63"/>
    </row>
    <row r="7387" spans="1:7" s="25" customFormat="1">
      <c r="A7387" s="59"/>
      <c r="B7387" s="54"/>
      <c r="C7387" s="54"/>
      <c r="D7387" s="60"/>
      <c r="E7387" s="64"/>
      <c r="F7387" s="54"/>
      <c r="G7387" s="63"/>
    </row>
    <row r="7388" spans="1:7" s="25" customFormat="1">
      <c r="A7388" s="59"/>
      <c r="B7388" s="54"/>
      <c r="C7388" s="54"/>
      <c r="D7388" s="60"/>
      <c r="E7388" s="64"/>
      <c r="F7388" s="54"/>
      <c r="G7388" s="63"/>
    </row>
    <row r="7389" spans="1:7" s="25" customFormat="1">
      <c r="A7389" s="59"/>
      <c r="B7389" s="54"/>
      <c r="C7389" s="54"/>
      <c r="D7389" s="60"/>
      <c r="E7389" s="64"/>
      <c r="F7389" s="54"/>
      <c r="G7389" s="63"/>
    </row>
    <row r="7390" spans="1:7" s="25" customFormat="1">
      <c r="A7390" s="59"/>
      <c r="B7390" s="54"/>
      <c r="C7390" s="54"/>
      <c r="D7390" s="60"/>
      <c r="E7390" s="64"/>
      <c r="F7390" s="54"/>
      <c r="G7390" s="63"/>
    </row>
    <row r="7391" spans="1:7" s="25" customFormat="1">
      <c r="A7391" s="59"/>
      <c r="B7391" s="54"/>
      <c r="C7391" s="54"/>
      <c r="D7391" s="60"/>
      <c r="E7391" s="64"/>
      <c r="F7391" s="54"/>
      <c r="G7391" s="63"/>
    </row>
    <row r="7392" spans="1:7" s="25" customFormat="1">
      <c r="A7392" s="59"/>
      <c r="B7392" s="54"/>
      <c r="C7392" s="54"/>
      <c r="D7392" s="60"/>
      <c r="E7392" s="64"/>
      <c r="F7392" s="54"/>
      <c r="G7392" s="63"/>
    </row>
    <row r="7393" spans="1:7" s="25" customFormat="1">
      <c r="A7393" s="59"/>
      <c r="B7393" s="54"/>
      <c r="C7393" s="54"/>
      <c r="D7393" s="60"/>
      <c r="E7393" s="64"/>
      <c r="F7393" s="54"/>
      <c r="G7393" s="63"/>
    </row>
    <row r="7394" spans="1:7" s="25" customFormat="1">
      <c r="A7394" s="59"/>
      <c r="B7394" s="54"/>
      <c r="C7394" s="54"/>
      <c r="D7394" s="60"/>
      <c r="E7394" s="64"/>
      <c r="F7394" s="54"/>
      <c r="G7394" s="63"/>
    </row>
    <row r="7395" spans="1:7" s="25" customFormat="1">
      <c r="A7395" s="59"/>
      <c r="B7395" s="54"/>
      <c r="C7395" s="54"/>
      <c r="D7395" s="60"/>
      <c r="E7395" s="64"/>
      <c r="F7395" s="54"/>
      <c r="G7395" s="63"/>
    </row>
    <row r="7396" spans="1:7" s="25" customFormat="1">
      <c r="A7396" s="59"/>
      <c r="B7396" s="54"/>
      <c r="C7396" s="54"/>
      <c r="D7396" s="60"/>
      <c r="E7396" s="64"/>
      <c r="F7396" s="54"/>
      <c r="G7396" s="63"/>
    </row>
    <row r="7397" spans="1:7" s="25" customFormat="1">
      <c r="A7397" s="59"/>
      <c r="B7397" s="54"/>
      <c r="C7397" s="54"/>
      <c r="D7397" s="60"/>
      <c r="E7397" s="64"/>
      <c r="F7397" s="54"/>
      <c r="G7397" s="63"/>
    </row>
    <row r="7398" spans="1:7" s="25" customFormat="1">
      <c r="A7398" s="59"/>
      <c r="B7398" s="54"/>
      <c r="C7398" s="54"/>
      <c r="D7398" s="60"/>
      <c r="E7398" s="64"/>
      <c r="F7398" s="54"/>
      <c r="G7398" s="63"/>
    </row>
    <row r="7399" spans="1:7" s="25" customFormat="1">
      <c r="A7399" s="59"/>
      <c r="B7399" s="54"/>
      <c r="C7399" s="54"/>
      <c r="D7399" s="60"/>
      <c r="E7399" s="64"/>
      <c r="F7399" s="54"/>
      <c r="G7399" s="63"/>
    </row>
    <row r="7400" spans="1:7" s="25" customFormat="1">
      <c r="A7400" s="59"/>
      <c r="B7400" s="54"/>
      <c r="C7400" s="54"/>
      <c r="D7400" s="60"/>
      <c r="E7400" s="64"/>
      <c r="F7400" s="54"/>
      <c r="G7400" s="63"/>
    </row>
    <row r="7401" spans="1:7" s="25" customFormat="1">
      <c r="A7401" s="59"/>
      <c r="B7401" s="54"/>
      <c r="C7401" s="54"/>
      <c r="D7401" s="60"/>
      <c r="E7401" s="64"/>
      <c r="F7401" s="54"/>
      <c r="G7401" s="63"/>
    </row>
    <row r="7402" spans="1:7" s="25" customFormat="1">
      <c r="A7402" s="59"/>
      <c r="B7402" s="54"/>
      <c r="C7402" s="54"/>
      <c r="D7402" s="60"/>
      <c r="E7402" s="64"/>
      <c r="F7402" s="54"/>
      <c r="G7402" s="63"/>
    </row>
    <row r="7403" spans="1:7" s="25" customFormat="1">
      <c r="A7403" s="59"/>
      <c r="B7403" s="54"/>
      <c r="C7403" s="54"/>
      <c r="D7403" s="60"/>
      <c r="E7403" s="64"/>
      <c r="F7403" s="54"/>
      <c r="G7403" s="63"/>
    </row>
    <row r="7404" spans="1:7" s="25" customFormat="1">
      <c r="A7404" s="59"/>
      <c r="B7404" s="54"/>
      <c r="C7404" s="54"/>
      <c r="D7404" s="60"/>
      <c r="E7404" s="64"/>
      <c r="F7404" s="54"/>
      <c r="G7404" s="63"/>
    </row>
    <row r="7405" spans="1:7" s="25" customFormat="1">
      <c r="A7405" s="59"/>
      <c r="B7405" s="54"/>
      <c r="C7405" s="54"/>
      <c r="D7405" s="60"/>
      <c r="E7405" s="64"/>
      <c r="F7405" s="54"/>
      <c r="G7405" s="63"/>
    </row>
    <row r="7406" spans="1:7" s="25" customFormat="1">
      <c r="A7406" s="59"/>
      <c r="B7406" s="54"/>
      <c r="C7406" s="54"/>
      <c r="D7406" s="60"/>
      <c r="E7406" s="64"/>
      <c r="F7406" s="54"/>
      <c r="G7406" s="63"/>
    </row>
    <row r="7407" spans="1:7" s="25" customFormat="1">
      <c r="A7407" s="59"/>
      <c r="B7407" s="54"/>
      <c r="C7407" s="54"/>
      <c r="D7407" s="60"/>
      <c r="E7407" s="64"/>
      <c r="F7407" s="54"/>
      <c r="G7407" s="63"/>
    </row>
    <row r="7408" spans="1:7" s="25" customFormat="1">
      <c r="A7408" s="59"/>
      <c r="B7408" s="54"/>
      <c r="C7408" s="54"/>
      <c r="D7408" s="60"/>
      <c r="E7408" s="64"/>
      <c r="F7408" s="54"/>
      <c r="G7408" s="63"/>
    </row>
    <row r="7409" spans="1:7" s="25" customFormat="1">
      <c r="A7409" s="59"/>
      <c r="B7409" s="54"/>
      <c r="C7409" s="54"/>
      <c r="D7409" s="60"/>
      <c r="E7409" s="64"/>
      <c r="F7409" s="54"/>
      <c r="G7409" s="63"/>
    </row>
    <row r="7410" spans="1:7" s="25" customFormat="1">
      <c r="A7410" s="59"/>
      <c r="B7410" s="54"/>
      <c r="C7410" s="54"/>
      <c r="D7410" s="60"/>
      <c r="E7410" s="64"/>
      <c r="F7410" s="54"/>
      <c r="G7410" s="63"/>
    </row>
    <row r="7411" spans="1:7" s="25" customFormat="1">
      <c r="A7411" s="59"/>
      <c r="B7411" s="54"/>
      <c r="C7411" s="54"/>
      <c r="D7411" s="60"/>
      <c r="E7411" s="64"/>
      <c r="F7411" s="54"/>
      <c r="G7411" s="63"/>
    </row>
    <row r="7412" spans="1:7" s="25" customFormat="1">
      <c r="A7412" s="59"/>
      <c r="B7412" s="54"/>
      <c r="C7412" s="54"/>
      <c r="D7412" s="60"/>
      <c r="E7412" s="64"/>
      <c r="F7412" s="54"/>
      <c r="G7412" s="63"/>
    </row>
    <row r="7413" spans="1:7" s="25" customFormat="1">
      <c r="A7413" s="59"/>
      <c r="B7413" s="54"/>
      <c r="C7413" s="54"/>
      <c r="D7413" s="60"/>
      <c r="E7413" s="64"/>
      <c r="F7413" s="54"/>
      <c r="G7413" s="63"/>
    </row>
    <row r="7414" spans="1:7" s="25" customFormat="1">
      <c r="A7414" s="59"/>
      <c r="B7414" s="54"/>
      <c r="C7414" s="54"/>
      <c r="D7414" s="60"/>
      <c r="E7414" s="64"/>
      <c r="F7414" s="54"/>
      <c r="G7414" s="63"/>
    </row>
    <row r="7415" spans="1:7" s="25" customFormat="1">
      <c r="A7415" s="59"/>
      <c r="B7415" s="54"/>
      <c r="C7415" s="54"/>
      <c r="D7415" s="60"/>
      <c r="E7415" s="64"/>
      <c r="F7415" s="54"/>
      <c r="G7415" s="63"/>
    </row>
    <row r="7416" spans="1:7" s="25" customFormat="1">
      <c r="A7416" s="59"/>
      <c r="B7416" s="54"/>
      <c r="C7416" s="54"/>
      <c r="D7416" s="60"/>
      <c r="E7416" s="64"/>
      <c r="F7416" s="54"/>
      <c r="G7416" s="63"/>
    </row>
    <row r="7417" spans="1:7" s="25" customFormat="1">
      <c r="A7417" s="59"/>
      <c r="B7417" s="54"/>
      <c r="C7417" s="54"/>
      <c r="D7417" s="60"/>
      <c r="E7417" s="64"/>
      <c r="F7417" s="54"/>
      <c r="G7417" s="63"/>
    </row>
    <row r="7418" spans="1:7" s="25" customFormat="1">
      <c r="A7418" s="59"/>
      <c r="B7418" s="54"/>
      <c r="C7418" s="54"/>
      <c r="D7418" s="60"/>
      <c r="E7418" s="64"/>
      <c r="F7418" s="54"/>
      <c r="G7418" s="63"/>
    </row>
    <row r="7419" spans="1:7" s="25" customFormat="1">
      <c r="A7419" s="59"/>
      <c r="B7419" s="54"/>
      <c r="C7419" s="54"/>
      <c r="D7419" s="60"/>
      <c r="E7419" s="64"/>
      <c r="F7419" s="54"/>
      <c r="G7419" s="63"/>
    </row>
    <row r="7420" spans="1:7" s="25" customFormat="1">
      <c r="A7420" s="59"/>
      <c r="B7420" s="54"/>
      <c r="C7420" s="54"/>
      <c r="D7420" s="60"/>
      <c r="E7420" s="64"/>
      <c r="F7420" s="54"/>
      <c r="G7420" s="63"/>
    </row>
    <row r="7421" spans="1:7" s="25" customFormat="1">
      <c r="A7421" s="59"/>
      <c r="B7421" s="54"/>
      <c r="C7421" s="54"/>
      <c r="D7421" s="60"/>
      <c r="E7421" s="64"/>
      <c r="F7421" s="54"/>
      <c r="G7421" s="63"/>
    </row>
    <row r="7422" spans="1:7" s="25" customFormat="1">
      <c r="A7422" s="59"/>
      <c r="B7422" s="54"/>
      <c r="C7422" s="54"/>
      <c r="D7422" s="60"/>
      <c r="E7422" s="64"/>
      <c r="F7422" s="54"/>
      <c r="G7422" s="63"/>
    </row>
    <row r="7423" spans="1:7" s="25" customFormat="1">
      <c r="A7423" s="59"/>
      <c r="B7423" s="54"/>
      <c r="C7423" s="54"/>
      <c r="D7423" s="60"/>
      <c r="E7423" s="64"/>
      <c r="F7423" s="54"/>
      <c r="G7423" s="63"/>
    </row>
    <row r="7424" spans="1:7" s="25" customFormat="1">
      <c r="A7424" s="59"/>
      <c r="B7424" s="54"/>
      <c r="C7424" s="54"/>
      <c r="D7424" s="60"/>
      <c r="E7424" s="64"/>
      <c r="F7424" s="54"/>
      <c r="G7424" s="63"/>
    </row>
    <row r="7425" spans="1:7" s="25" customFormat="1">
      <c r="A7425" s="59"/>
      <c r="B7425" s="54"/>
      <c r="C7425" s="54"/>
      <c r="D7425" s="60"/>
      <c r="E7425" s="64"/>
      <c r="F7425" s="54"/>
      <c r="G7425" s="63"/>
    </row>
    <row r="7426" spans="1:7" s="25" customFormat="1">
      <c r="A7426" s="59"/>
      <c r="B7426" s="54"/>
      <c r="C7426" s="54"/>
      <c r="D7426" s="60"/>
      <c r="E7426" s="64"/>
      <c r="F7426" s="54"/>
      <c r="G7426" s="63"/>
    </row>
    <row r="7427" spans="1:7" s="25" customFormat="1">
      <c r="A7427" s="59"/>
      <c r="B7427" s="54"/>
      <c r="C7427" s="54"/>
      <c r="D7427" s="60"/>
      <c r="E7427" s="64"/>
      <c r="F7427" s="54"/>
      <c r="G7427" s="63"/>
    </row>
    <row r="7428" spans="1:7" s="25" customFormat="1">
      <c r="A7428" s="59"/>
      <c r="B7428" s="54"/>
      <c r="C7428" s="54"/>
      <c r="D7428" s="60"/>
      <c r="E7428" s="64"/>
      <c r="F7428" s="54"/>
      <c r="G7428" s="63"/>
    </row>
    <row r="7429" spans="1:7" s="25" customFormat="1">
      <c r="A7429" s="59"/>
      <c r="B7429" s="54"/>
      <c r="C7429" s="54"/>
      <c r="D7429" s="60"/>
      <c r="E7429" s="64"/>
      <c r="F7429" s="54"/>
      <c r="G7429" s="63"/>
    </row>
    <row r="7430" spans="1:7" s="25" customFormat="1">
      <c r="A7430" s="59"/>
      <c r="B7430" s="54"/>
      <c r="C7430" s="54"/>
      <c r="D7430" s="60"/>
      <c r="E7430" s="64"/>
      <c r="F7430" s="54"/>
      <c r="G7430" s="63"/>
    </row>
    <row r="7431" spans="1:7" s="25" customFormat="1">
      <c r="A7431" s="59"/>
      <c r="B7431" s="54"/>
      <c r="C7431" s="54"/>
      <c r="D7431" s="60"/>
      <c r="E7431" s="64"/>
      <c r="F7431" s="54"/>
      <c r="G7431" s="63"/>
    </row>
    <row r="7432" spans="1:7" s="25" customFormat="1">
      <c r="A7432" s="59"/>
      <c r="B7432" s="54"/>
      <c r="C7432" s="54"/>
      <c r="D7432" s="60"/>
      <c r="E7432" s="64"/>
      <c r="F7432" s="54"/>
      <c r="G7432" s="63"/>
    </row>
    <row r="7433" spans="1:7" s="25" customFormat="1">
      <c r="A7433" s="59"/>
      <c r="B7433" s="54"/>
      <c r="C7433" s="54"/>
      <c r="D7433" s="60"/>
      <c r="E7433" s="64"/>
      <c r="F7433" s="54"/>
      <c r="G7433" s="63"/>
    </row>
    <row r="7434" spans="1:7" s="25" customFormat="1">
      <c r="A7434" s="59"/>
      <c r="B7434" s="54"/>
      <c r="C7434" s="54"/>
      <c r="D7434" s="60"/>
      <c r="E7434" s="64"/>
      <c r="F7434" s="54"/>
      <c r="G7434" s="63"/>
    </row>
    <row r="7435" spans="1:7" s="25" customFormat="1">
      <c r="A7435" s="59"/>
      <c r="B7435" s="54"/>
      <c r="C7435" s="54"/>
      <c r="D7435" s="60"/>
      <c r="E7435" s="64"/>
      <c r="F7435" s="54"/>
      <c r="G7435" s="63"/>
    </row>
    <row r="7436" spans="1:7" s="25" customFormat="1">
      <c r="A7436" s="59"/>
      <c r="B7436" s="54"/>
      <c r="C7436" s="54"/>
      <c r="D7436" s="60"/>
      <c r="E7436" s="64"/>
      <c r="F7436" s="54"/>
      <c r="G7436" s="63"/>
    </row>
    <row r="7437" spans="1:7" s="25" customFormat="1">
      <c r="A7437" s="59"/>
      <c r="B7437" s="54"/>
      <c r="C7437" s="54"/>
      <c r="D7437" s="60"/>
      <c r="E7437" s="64"/>
      <c r="F7437" s="54"/>
      <c r="G7437" s="63"/>
    </row>
    <row r="7438" spans="1:7" s="25" customFormat="1">
      <c r="A7438" s="59"/>
      <c r="B7438" s="54"/>
      <c r="C7438" s="54"/>
      <c r="D7438" s="60"/>
      <c r="E7438" s="64"/>
      <c r="F7438" s="54"/>
      <c r="G7438" s="63"/>
    </row>
    <row r="7439" spans="1:7" s="25" customFormat="1">
      <c r="A7439" s="59"/>
      <c r="B7439" s="54"/>
      <c r="C7439" s="54"/>
      <c r="D7439" s="60"/>
      <c r="E7439" s="64"/>
      <c r="F7439" s="54"/>
      <c r="G7439" s="63"/>
    </row>
    <row r="7440" spans="1:7" s="25" customFormat="1">
      <c r="A7440" s="59"/>
      <c r="B7440" s="54"/>
      <c r="C7440" s="54"/>
      <c r="D7440" s="60"/>
      <c r="E7440" s="64"/>
      <c r="F7440" s="54"/>
      <c r="G7440" s="63"/>
    </row>
    <row r="7441" spans="1:7" s="25" customFormat="1">
      <c r="A7441" s="59"/>
      <c r="B7441" s="54"/>
      <c r="C7441" s="54"/>
      <c r="D7441" s="60"/>
      <c r="E7441" s="64"/>
      <c r="F7441" s="54"/>
      <c r="G7441" s="63"/>
    </row>
    <row r="7442" spans="1:7" s="25" customFormat="1">
      <c r="A7442" s="59"/>
      <c r="B7442" s="54"/>
      <c r="C7442" s="54"/>
      <c r="D7442" s="60"/>
      <c r="E7442" s="64"/>
      <c r="F7442" s="54"/>
      <c r="G7442" s="63"/>
    </row>
    <row r="7443" spans="1:7" s="25" customFormat="1">
      <c r="A7443" s="59"/>
      <c r="B7443" s="54"/>
      <c r="C7443" s="54"/>
      <c r="D7443" s="60"/>
      <c r="E7443" s="64"/>
      <c r="F7443" s="54"/>
      <c r="G7443" s="63"/>
    </row>
    <row r="7444" spans="1:7" s="25" customFormat="1">
      <c r="A7444" s="59"/>
      <c r="B7444" s="54"/>
      <c r="C7444" s="54"/>
      <c r="D7444" s="60"/>
      <c r="E7444" s="64"/>
      <c r="F7444" s="54"/>
      <c r="G7444" s="63"/>
    </row>
    <row r="7445" spans="1:7" s="25" customFormat="1">
      <c r="A7445" s="59"/>
      <c r="B7445" s="54"/>
      <c r="C7445" s="54"/>
      <c r="D7445" s="60"/>
      <c r="E7445" s="64"/>
      <c r="F7445" s="54"/>
      <c r="G7445" s="63"/>
    </row>
    <row r="7446" spans="1:7" s="25" customFormat="1">
      <c r="A7446" s="59"/>
      <c r="B7446" s="54"/>
      <c r="C7446" s="54"/>
      <c r="D7446" s="60"/>
      <c r="E7446" s="64"/>
      <c r="F7446" s="54"/>
      <c r="G7446" s="63"/>
    </row>
    <row r="7447" spans="1:7" s="25" customFormat="1">
      <c r="A7447" s="59"/>
      <c r="B7447" s="54"/>
      <c r="C7447" s="54"/>
      <c r="D7447" s="60"/>
      <c r="E7447" s="64"/>
      <c r="F7447" s="54"/>
      <c r="G7447" s="63"/>
    </row>
    <row r="7448" spans="1:7" s="25" customFormat="1">
      <c r="A7448" s="59"/>
      <c r="B7448" s="54"/>
      <c r="C7448" s="54"/>
      <c r="D7448" s="60"/>
      <c r="E7448" s="64"/>
      <c r="F7448" s="54"/>
      <c r="G7448" s="63"/>
    </row>
    <row r="7449" spans="1:7" s="25" customFormat="1">
      <c r="A7449" s="59"/>
      <c r="B7449" s="54"/>
      <c r="C7449" s="54"/>
      <c r="D7449" s="60"/>
      <c r="E7449" s="64"/>
      <c r="F7449" s="54"/>
      <c r="G7449" s="63"/>
    </row>
    <row r="7450" spans="1:7" s="25" customFormat="1">
      <c r="A7450" s="59"/>
      <c r="B7450" s="54"/>
      <c r="C7450" s="54"/>
      <c r="D7450" s="60"/>
      <c r="E7450" s="64"/>
      <c r="F7450" s="54"/>
      <c r="G7450" s="63"/>
    </row>
    <row r="7451" spans="1:7" s="25" customFormat="1">
      <c r="A7451" s="59"/>
      <c r="B7451" s="54"/>
      <c r="C7451" s="54"/>
      <c r="D7451" s="60"/>
      <c r="E7451" s="64"/>
      <c r="F7451" s="54"/>
      <c r="G7451" s="63"/>
    </row>
    <row r="7452" spans="1:7" s="25" customFormat="1">
      <c r="A7452" s="59"/>
      <c r="B7452" s="54"/>
      <c r="C7452" s="54"/>
      <c r="D7452" s="60"/>
      <c r="E7452" s="64"/>
      <c r="F7452" s="54"/>
      <c r="G7452" s="63"/>
    </row>
    <row r="7453" spans="1:7" s="25" customFormat="1">
      <c r="A7453" s="59"/>
      <c r="B7453" s="54"/>
      <c r="C7453" s="54"/>
      <c r="D7453" s="60"/>
      <c r="E7453" s="64"/>
      <c r="F7453" s="54"/>
      <c r="G7453" s="63"/>
    </row>
    <row r="7454" spans="1:7" s="25" customFormat="1">
      <c r="A7454" s="59"/>
      <c r="B7454" s="54"/>
      <c r="C7454" s="54"/>
      <c r="D7454" s="60"/>
      <c r="E7454" s="64"/>
      <c r="F7454" s="54"/>
      <c r="G7454" s="63"/>
    </row>
    <row r="7455" spans="1:7" s="25" customFormat="1">
      <c r="A7455" s="59"/>
      <c r="B7455" s="54"/>
      <c r="C7455" s="54"/>
      <c r="D7455" s="60"/>
      <c r="E7455" s="64"/>
      <c r="F7455" s="54"/>
      <c r="G7455" s="63"/>
    </row>
    <row r="7456" spans="1:7" s="25" customFormat="1">
      <c r="A7456" s="59"/>
      <c r="B7456" s="54"/>
      <c r="C7456" s="54"/>
      <c r="D7456" s="60"/>
      <c r="E7456" s="64"/>
      <c r="F7456" s="54"/>
      <c r="G7456" s="63"/>
    </row>
    <row r="7457" spans="1:7" s="25" customFormat="1">
      <c r="A7457" s="59"/>
      <c r="B7457" s="54"/>
      <c r="C7457" s="54"/>
      <c r="D7457" s="60"/>
      <c r="E7457" s="64"/>
      <c r="F7457" s="54"/>
      <c r="G7457" s="63"/>
    </row>
    <row r="7458" spans="1:7" s="25" customFormat="1">
      <c r="A7458" s="59"/>
      <c r="B7458" s="54"/>
      <c r="C7458" s="54"/>
      <c r="D7458" s="60"/>
      <c r="E7458" s="64"/>
      <c r="F7458" s="54"/>
      <c r="G7458" s="63"/>
    </row>
    <row r="7459" spans="1:7" s="25" customFormat="1">
      <c r="A7459" s="59"/>
      <c r="B7459" s="54"/>
      <c r="C7459" s="54"/>
      <c r="D7459" s="60"/>
      <c r="E7459" s="64"/>
      <c r="F7459" s="54"/>
      <c r="G7459" s="63"/>
    </row>
    <row r="7460" spans="1:7" s="25" customFormat="1">
      <c r="A7460" s="59"/>
      <c r="B7460" s="54"/>
      <c r="C7460" s="54"/>
      <c r="D7460" s="60"/>
      <c r="E7460" s="64"/>
      <c r="F7460" s="54"/>
      <c r="G7460" s="63"/>
    </row>
    <row r="7461" spans="1:7" s="25" customFormat="1">
      <c r="A7461" s="59"/>
      <c r="B7461" s="54"/>
      <c r="C7461" s="54"/>
      <c r="D7461" s="60"/>
      <c r="E7461" s="64"/>
      <c r="F7461" s="54"/>
      <c r="G7461" s="63"/>
    </row>
    <row r="7462" spans="1:7" s="25" customFormat="1">
      <c r="A7462" s="59"/>
      <c r="B7462" s="54"/>
      <c r="C7462" s="54"/>
      <c r="D7462" s="60"/>
      <c r="E7462" s="64"/>
      <c r="F7462" s="54"/>
      <c r="G7462" s="63"/>
    </row>
    <row r="7463" spans="1:7" s="25" customFormat="1">
      <c r="A7463" s="59"/>
      <c r="B7463" s="54"/>
      <c r="C7463" s="54"/>
      <c r="D7463" s="60"/>
      <c r="E7463" s="64"/>
      <c r="F7463" s="54"/>
      <c r="G7463" s="63"/>
    </row>
    <row r="7464" spans="1:7" s="25" customFormat="1">
      <c r="A7464" s="59"/>
      <c r="B7464" s="54"/>
      <c r="C7464" s="54"/>
      <c r="D7464" s="60"/>
      <c r="E7464" s="64"/>
      <c r="F7464" s="54"/>
      <c r="G7464" s="63"/>
    </row>
    <row r="7465" spans="1:7" s="25" customFormat="1">
      <c r="A7465" s="59"/>
      <c r="B7465" s="54"/>
      <c r="C7465" s="54"/>
      <c r="D7465" s="60"/>
      <c r="E7465" s="64"/>
      <c r="F7465" s="54"/>
      <c r="G7465" s="63"/>
    </row>
    <row r="7466" spans="1:7" s="25" customFormat="1">
      <c r="A7466" s="59"/>
      <c r="B7466" s="54"/>
      <c r="C7466" s="54"/>
      <c r="D7466" s="60"/>
      <c r="E7466" s="64"/>
      <c r="F7466" s="54"/>
      <c r="G7466" s="63"/>
    </row>
    <row r="7467" spans="1:7" s="25" customFormat="1">
      <c r="A7467" s="59"/>
      <c r="B7467" s="54"/>
      <c r="C7467" s="54"/>
      <c r="D7467" s="60"/>
      <c r="E7467" s="64"/>
      <c r="F7467" s="54"/>
      <c r="G7467" s="63"/>
    </row>
    <row r="7468" spans="1:7" s="25" customFormat="1">
      <c r="A7468" s="59"/>
      <c r="B7468" s="54"/>
      <c r="C7468" s="54"/>
      <c r="D7468" s="60"/>
      <c r="E7468" s="64"/>
      <c r="F7468" s="54"/>
      <c r="G7468" s="63"/>
    </row>
    <row r="7469" spans="1:7" s="25" customFormat="1">
      <c r="A7469" s="59"/>
      <c r="B7469" s="54"/>
      <c r="C7469" s="54"/>
      <c r="D7469" s="60"/>
      <c r="E7469" s="64"/>
      <c r="F7469" s="54"/>
      <c r="G7469" s="63"/>
    </row>
    <row r="7470" spans="1:7" s="25" customFormat="1">
      <c r="A7470" s="59"/>
      <c r="B7470" s="54"/>
      <c r="C7470" s="54"/>
      <c r="D7470" s="60"/>
      <c r="E7470" s="64"/>
      <c r="F7470" s="54"/>
      <c r="G7470" s="63"/>
    </row>
    <row r="7471" spans="1:7" s="25" customFormat="1">
      <c r="A7471" s="59"/>
      <c r="B7471" s="54"/>
      <c r="C7471" s="54"/>
      <c r="D7471" s="60"/>
      <c r="E7471" s="64"/>
      <c r="F7471" s="54"/>
      <c r="G7471" s="63"/>
    </row>
    <row r="7472" spans="1:7" s="25" customFormat="1">
      <c r="A7472" s="59"/>
      <c r="B7472" s="54"/>
      <c r="C7472" s="54"/>
      <c r="D7472" s="60"/>
      <c r="E7472" s="64"/>
      <c r="F7472" s="54"/>
      <c r="G7472" s="63"/>
    </row>
    <row r="7473" spans="1:7" s="25" customFormat="1">
      <c r="A7473" s="59"/>
      <c r="B7473" s="54"/>
      <c r="C7473" s="54"/>
      <c r="D7473" s="60"/>
      <c r="E7473" s="64"/>
      <c r="F7473" s="54"/>
      <c r="G7473" s="63"/>
    </row>
    <row r="7474" spans="1:7" s="25" customFormat="1">
      <c r="A7474" s="59"/>
      <c r="B7474" s="54"/>
      <c r="C7474" s="54"/>
      <c r="D7474" s="60"/>
      <c r="E7474" s="64"/>
      <c r="F7474" s="54"/>
      <c r="G7474" s="63"/>
    </row>
    <row r="7475" spans="1:7" s="25" customFormat="1">
      <c r="A7475" s="59"/>
      <c r="B7475" s="54"/>
      <c r="C7475" s="54"/>
      <c r="D7475" s="60"/>
      <c r="E7475" s="64"/>
      <c r="F7475" s="54"/>
      <c r="G7475" s="63"/>
    </row>
    <row r="7476" spans="1:7" s="25" customFormat="1">
      <c r="A7476" s="59"/>
      <c r="B7476" s="54"/>
      <c r="C7476" s="54"/>
      <c r="D7476" s="60"/>
      <c r="E7476" s="64"/>
      <c r="F7476" s="54"/>
      <c r="G7476" s="63"/>
    </row>
    <row r="7477" spans="1:7" s="25" customFormat="1">
      <c r="A7477" s="59"/>
      <c r="B7477" s="54"/>
      <c r="C7477" s="54"/>
      <c r="D7477" s="60"/>
      <c r="E7477" s="64"/>
      <c r="F7477" s="54"/>
      <c r="G7477" s="63"/>
    </row>
    <row r="7478" spans="1:7" s="25" customFormat="1">
      <c r="A7478" s="59"/>
      <c r="B7478" s="54"/>
      <c r="C7478" s="54"/>
      <c r="D7478" s="60"/>
      <c r="E7478" s="64"/>
      <c r="F7478" s="54"/>
      <c r="G7478" s="63"/>
    </row>
    <row r="7479" spans="1:7" s="25" customFormat="1">
      <c r="A7479" s="59"/>
      <c r="B7479" s="54"/>
      <c r="C7479" s="54"/>
      <c r="D7479" s="60"/>
      <c r="E7479" s="64"/>
      <c r="F7479" s="54"/>
      <c r="G7479" s="63"/>
    </row>
    <row r="7480" spans="1:7" s="25" customFormat="1">
      <c r="A7480" s="59"/>
      <c r="B7480" s="54"/>
      <c r="C7480" s="54"/>
      <c r="D7480" s="60"/>
      <c r="E7480" s="64"/>
      <c r="F7480" s="54"/>
      <c r="G7480" s="63"/>
    </row>
    <row r="7481" spans="1:7" s="25" customFormat="1">
      <c r="A7481" s="59"/>
      <c r="B7481" s="54"/>
      <c r="C7481" s="54"/>
      <c r="D7481" s="60"/>
      <c r="E7481" s="64"/>
      <c r="F7481" s="54"/>
      <c r="G7481" s="63"/>
    </row>
    <row r="7482" spans="1:7" s="25" customFormat="1">
      <c r="A7482" s="59"/>
      <c r="B7482" s="54"/>
      <c r="C7482" s="54"/>
      <c r="D7482" s="60"/>
      <c r="E7482" s="64"/>
      <c r="F7482" s="54"/>
      <c r="G7482" s="63"/>
    </row>
    <row r="7483" spans="1:7" s="25" customFormat="1">
      <c r="A7483" s="59"/>
      <c r="B7483" s="54"/>
      <c r="C7483" s="54"/>
      <c r="D7483" s="60"/>
      <c r="E7483" s="64"/>
      <c r="F7483" s="54"/>
      <c r="G7483" s="63"/>
    </row>
    <row r="7484" spans="1:7" s="25" customFormat="1">
      <c r="A7484" s="59"/>
      <c r="B7484" s="54"/>
      <c r="C7484" s="54"/>
      <c r="D7484" s="60"/>
      <c r="E7484" s="64"/>
      <c r="F7484" s="54"/>
      <c r="G7484" s="63"/>
    </row>
    <row r="7485" spans="1:7" s="25" customFormat="1">
      <c r="A7485" s="59"/>
      <c r="B7485" s="54"/>
      <c r="C7485" s="54"/>
      <c r="D7485" s="60"/>
      <c r="E7485" s="64"/>
      <c r="F7485" s="54"/>
      <c r="G7485" s="63"/>
    </row>
    <row r="7486" spans="1:7" s="25" customFormat="1">
      <c r="A7486" s="59"/>
      <c r="B7486" s="54"/>
      <c r="C7486" s="54"/>
      <c r="D7486" s="60"/>
      <c r="E7486" s="64"/>
      <c r="F7486" s="54"/>
      <c r="G7486" s="63"/>
    </row>
    <row r="7487" spans="1:7" s="25" customFormat="1">
      <c r="A7487" s="59"/>
      <c r="B7487" s="54"/>
      <c r="C7487" s="54"/>
      <c r="D7487" s="60"/>
      <c r="E7487" s="64"/>
      <c r="F7487" s="54"/>
      <c r="G7487" s="63"/>
    </row>
    <row r="7488" spans="1:7" s="25" customFormat="1">
      <c r="A7488" s="59"/>
      <c r="B7488" s="54"/>
      <c r="C7488" s="54"/>
      <c r="D7488" s="60"/>
      <c r="E7488" s="64"/>
      <c r="F7488" s="54"/>
      <c r="G7488" s="63"/>
    </row>
    <row r="7489" spans="1:7" s="25" customFormat="1">
      <c r="A7489" s="59"/>
      <c r="B7489" s="54"/>
      <c r="C7489" s="54"/>
      <c r="D7489" s="60"/>
      <c r="E7489" s="64"/>
      <c r="F7489" s="54"/>
      <c r="G7489" s="63"/>
    </row>
    <row r="7490" spans="1:7" s="25" customFormat="1">
      <c r="A7490" s="59"/>
      <c r="B7490" s="54"/>
      <c r="C7490" s="54"/>
      <c r="D7490" s="60"/>
      <c r="E7490" s="64"/>
      <c r="F7490" s="54"/>
      <c r="G7490" s="63"/>
    </row>
    <row r="7491" spans="1:7" s="25" customFormat="1">
      <c r="A7491" s="59"/>
      <c r="B7491" s="54"/>
      <c r="C7491" s="54"/>
      <c r="D7491" s="60"/>
      <c r="E7491" s="64"/>
      <c r="F7491" s="54"/>
      <c r="G7491" s="63"/>
    </row>
    <row r="7492" spans="1:7" s="25" customFormat="1">
      <c r="A7492" s="59"/>
      <c r="B7492" s="54"/>
      <c r="C7492" s="54"/>
      <c r="D7492" s="60"/>
      <c r="E7492" s="64"/>
      <c r="F7492" s="54"/>
      <c r="G7492" s="63"/>
    </row>
    <row r="7493" spans="1:7" s="25" customFormat="1">
      <c r="A7493" s="59"/>
      <c r="B7493" s="54"/>
      <c r="C7493" s="54"/>
      <c r="D7493" s="60"/>
      <c r="E7493" s="64"/>
      <c r="F7493" s="54"/>
      <c r="G7493" s="63"/>
    </row>
    <row r="7494" spans="1:7" s="25" customFormat="1">
      <c r="A7494" s="59"/>
      <c r="B7494" s="54"/>
      <c r="C7494" s="54"/>
      <c r="D7494" s="60"/>
      <c r="E7494" s="64"/>
      <c r="F7494" s="54"/>
      <c r="G7494" s="63"/>
    </row>
    <row r="7495" spans="1:7" s="25" customFormat="1">
      <c r="A7495" s="59"/>
      <c r="B7495" s="54"/>
      <c r="C7495" s="54"/>
      <c r="D7495" s="60"/>
      <c r="E7495" s="64"/>
      <c r="F7495" s="54"/>
      <c r="G7495" s="63"/>
    </row>
    <row r="7496" spans="1:7" s="25" customFormat="1">
      <c r="A7496" s="59"/>
      <c r="B7496" s="54"/>
      <c r="C7496" s="54"/>
      <c r="D7496" s="60"/>
      <c r="E7496" s="64"/>
      <c r="F7496" s="54"/>
      <c r="G7496" s="63"/>
    </row>
    <row r="7497" spans="1:7" s="25" customFormat="1">
      <c r="A7497" s="59"/>
      <c r="B7497" s="54"/>
      <c r="C7497" s="54"/>
      <c r="D7497" s="60"/>
      <c r="E7497" s="64"/>
      <c r="F7497" s="54"/>
      <c r="G7497" s="63"/>
    </row>
    <row r="7498" spans="1:7" s="25" customFormat="1">
      <c r="A7498" s="59"/>
      <c r="B7498" s="54"/>
      <c r="C7498" s="54"/>
      <c r="D7498" s="60"/>
      <c r="E7498" s="64"/>
      <c r="F7498" s="54"/>
      <c r="G7498" s="63"/>
    </row>
    <row r="7499" spans="1:7" s="25" customFormat="1">
      <c r="A7499" s="59"/>
      <c r="B7499" s="54"/>
      <c r="C7499" s="54"/>
      <c r="D7499" s="60"/>
      <c r="E7499" s="64"/>
      <c r="F7499" s="54"/>
      <c r="G7499" s="63"/>
    </row>
    <row r="7500" spans="1:7" s="25" customFormat="1">
      <c r="A7500" s="59"/>
      <c r="B7500" s="54"/>
      <c r="C7500" s="54"/>
      <c r="D7500" s="60"/>
      <c r="E7500" s="64"/>
      <c r="F7500" s="54"/>
      <c r="G7500" s="63"/>
    </row>
    <row r="7501" spans="1:7" s="25" customFormat="1">
      <c r="A7501" s="59"/>
      <c r="B7501" s="54"/>
      <c r="C7501" s="54"/>
      <c r="D7501" s="60"/>
      <c r="E7501" s="64"/>
      <c r="F7501" s="54"/>
      <c r="G7501" s="63"/>
    </row>
    <row r="7502" spans="1:7" s="25" customFormat="1">
      <c r="A7502" s="59"/>
      <c r="B7502" s="54"/>
      <c r="C7502" s="54"/>
      <c r="D7502" s="60"/>
      <c r="E7502" s="64"/>
      <c r="F7502" s="54"/>
      <c r="G7502" s="63"/>
    </row>
    <row r="7503" spans="1:7" s="25" customFormat="1">
      <c r="A7503" s="59"/>
      <c r="B7503" s="54"/>
      <c r="C7503" s="54"/>
      <c r="D7503" s="60"/>
      <c r="E7503" s="64"/>
      <c r="F7503" s="54"/>
      <c r="G7503" s="63"/>
    </row>
    <row r="7504" spans="1:7" s="25" customFormat="1">
      <c r="A7504" s="59"/>
      <c r="B7504" s="54"/>
      <c r="C7504" s="54"/>
      <c r="D7504" s="60"/>
      <c r="E7504" s="64"/>
      <c r="F7504" s="54"/>
      <c r="G7504" s="63"/>
    </row>
    <row r="7505" spans="1:7" s="25" customFormat="1">
      <c r="A7505" s="59"/>
      <c r="B7505" s="54"/>
      <c r="C7505" s="54"/>
      <c r="D7505" s="60"/>
      <c r="E7505" s="64"/>
      <c r="F7505" s="54"/>
      <c r="G7505" s="63"/>
    </row>
    <row r="7506" spans="1:7" s="25" customFormat="1">
      <c r="A7506" s="59"/>
      <c r="B7506" s="54"/>
      <c r="C7506" s="54"/>
      <c r="D7506" s="60"/>
      <c r="E7506" s="64"/>
      <c r="F7506" s="54"/>
      <c r="G7506" s="63"/>
    </row>
    <row r="7507" spans="1:7" s="25" customFormat="1">
      <c r="A7507" s="59"/>
      <c r="B7507" s="54"/>
      <c r="C7507" s="54"/>
      <c r="D7507" s="60"/>
      <c r="E7507" s="64"/>
      <c r="F7507" s="54"/>
      <c r="G7507" s="63"/>
    </row>
    <row r="7508" spans="1:7" s="25" customFormat="1">
      <c r="A7508" s="59"/>
      <c r="B7508" s="54"/>
      <c r="C7508" s="54"/>
      <c r="D7508" s="60"/>
      <c r="E7508" s="64"/>
      <c r="F7508" s="54"/>
      <c r="G7508" s="63"/>
    </row>
    <row r="7509" spans="1:7" s="25" customFormat="1">
      <c r="A7509" s="59"/>
      <c r="B7509" s="54"/>
      <c r="C7509" s="54"/>
      <c r="D7509" s="60"/>
      <c r="E7509" s="64"/>
      <c r="F7509" s="54"/>
      <c r="G7509" s="63"/>
    </row>
    <row r="7510" spans="1:7" s="25" customFormat="1">
      <c r="A7510" s="59"/>
      <c r="B7510" s="54"/>
      <c r="C7510" s="54"/>
      <c r="D7510" s="60"/>
      <c r="E7510" s="64"/>
      <c r="F7510" s="54"/>
      <c r="G7510" s="63"/>
    </row>
    <row r="7511" spans="1:7" s="25" customFormat="1">
      <c r="A7511" s="59"/>
      <c r="B7511" s="54"/>
      <c r="C7511" s="54"/>
      <c r="D7511" s="60"/>
      <c r="E7511" s="64"/>
      <c r="F7511" s="54"/>
      <c r="G7511" s="63"/>
    </row>
    <row r="7512" spans="1:7" s="25" customFormat="1">
      <c r="A7512" s="59"/>
      <c r="B7512" s="54"/>
      <c r="C7512" s="54"/>
      <c r="D7512" s="60"/>
      <c r="E7512" s="64"/>
      <c r="F7512" s="54"/>
      <c r="G7512" s="63"/>
    </row>
    <row r="7513" spans="1:7" s="25" customFormat="1">
      <c r="A7513" s="59"/>
      <c r="B7513" s="54"/>
      <c r="C7513" s="54"/>
      <c r="D7513" s="60"/>
      <c r="E7513" s="64"/>
      <c r="F7513" s="54"/>
      <c r="G7513" s="63"/>
    </row>
    <row r="7514" spans="1:7" s="25" customFormat="1">
      <c r="A7514" s="59"/>
      <c r="B7514" s="54"/>
      <c r="C7514" s="54"/>
      <c r="D7514" s="60"/>
      <c r="E7514" s="64"/>
      <c r="F7514" s="54"/>
      <c r="G7514" s="63"/>
    </row>
    <row r="7515" spans="1:7" s="25" customFormat="1">
      <c r="A7515" s="59"/>
      <c r="B7515" s="54"/>
      <c r="C7515" s="54"/>
      <c r="D7515" s="60"/>
      <c r="E7515" s="64"/>
      <c r="F7515" s="54"/>
      <c r="G7515" s="63"/>
    </row>
    <row r="7516" spans="1:7" s="25" customFormat="1">
      <c r="A7516" s="59"/>
      <c r="B7516" s="54"/>
      <c r="C7516" s="54"/>
      <c r="D7516" s="60"/>
      <c r="E7516" s="64"/>
      <c r="F7516" s="54"/>
      <c r="G7516" s="63"/>
    </row>
    <row r="7517" spans="1:7" s="25" customFormat="1">
      <c r="A7517" s="59"/>
      <c r="B7517" s="54"/>
      <c r="C7517" s="54"/>
      <c r="D7517" s="60"/>
      <c r="E7517" s="64"/>
      <c r="F7517" s="54"/>
      <c r="G7517" s="63"/>
    </row>
    <row r="7518" spans="1:7" s="25" customFormat="1">
      <c r="A7518" s="59"/>
      <c r="B7518" s="54"/>
      <c r="C7518" s="54"/>
      <c r="D7518" s="60"/>
      <c r="E7518" s="64"/>
      <c r="F7518" s="54"/>
      <c r="G7518" s="63"/>
    </row>
    <row r="7519" spans="1:7" s="25" customFormat="1">
      <c r="A7519" s="59"/>
      <c r="B7519" s="54"/>
      <c r="C7519" s="54"/>
      <c r="D7519" s="60"/>
      <c r="E7519" s="64"/>
      <c r="F7519" s="54"/>
      <c r="G7519" s="63"/>
    </row>
    <row r="7520" spans="1:7" s="25" customFormat="1">
      <c r="A7520" s="59"/>
      <c r="B7520" s="54"/>
      <c r="C7520" s="54"/>
      <c r="D7520" s="60"/>
      <c r="E7520" s="64"/>
      <c r="F7520" s="54"/>
      <c r="G7520" s="63"/>
    </row>
    <row r="7521" spans="1:7" s="25" customFormat="1">
      <c r="A7521" s="59"/>
      <c r="B7521" s="54"/>
      <c r="C7521" s="54"/>
      <c r="D7521" s="60"/>
      <c r="E7521" s="64"/>
      <c r="F7521" s="54"/>
      <c r="G7521" s="63"/>
    </row>
    <row r="7522" spans="1:7" s="25" customFormat="1">
      <c r="A7522" s="59"/>
      <c r="B7522" s="54"/>
      <c r="C7522" s="54"/>
      <c r="D7522" s="60"/>
      <c r="E7522" s="64"/>
      <c r="F7522" s="54"/>
      <c r="G7522" s="63"/>
    </row>
    <row r="7523" spans="1:7" s="25" customFormat="1">
      <c r="A7523" s="59"/>
      <c r="B7523" s="54"/>
      <c r="C7523" s="54"/>
      <c r="D7523" s="60"/>
      <c r="E7523" s="64"/>
      <c r="F7523" s="54"/>
      <c r="G7523" s="63"/>
    </row>
    <row r="7524" spans="1:7" s="25" customFormat="1">
      <c r="A7524" s="59"/>
      <c r="B7524" s="54"/>
      <c r="C7524" s="54"/>
      <c r="D7524" s="60"/>
      <c r="E7524" s="64"/>
      <c r="F7524" s="54"/>
      <c r="G7524" s="63"/>
    </row>
    <row r="7525" spans="1:7" s="25" customFormat="1">
      <c r="A7525" s="59"/>
      <c r="B7525" s="54"/>
      <c r="C7525" s="54"/>
      <c r="D7525" s="60"/>
      <c r="E7525" s="64"/>
      <c r="F7525" s="54"/>
      <c r="G7525" s="63"/>
    </row>
    <row r="7526" spans="1:7" s="25" customFormat="1">
      <c r="A7526" s="59"/>
      <c r="B7526" s="54"/>
      <c r="C7526" s="54"/>
      <c r="D7526" s="60"/>
      <c r="E7526" s="64"/>
      <c r="F7526" s="54"/>
      <c r="G7526" s="63"/>
    </row>
    <row r="7527" spans="1:7" s="25" customFormat="1">
      <c r="A7527" s="59"/>
      <c r="B7527" s="54"/>
      <c r="C7527" s="54"/>
      <c r="D7527" s="60"/>
      <c r="E7527" s="64"/>
      <c r="F7527" s="54"/>
      <c r="G7527" s="63"/>
    </row>
    <row r="7528" spans="1:7" s="25" customFormat="1">
      <c r="A7528" s="59"/>
      <c r="B7528" s="54"/>
      <c r="C7528" s="54"/>
      <c r="D7528" s="60"/>
      <c r="E7528" s="64"/>
      <c r="F7528" s="54"/>
      <c r="G7528" s="63"/>
    </row>
    <row r="7529" spans="1:7" s="25" customFormat="1">
      <c r="A7529" s="59"/>
      <c r="B7529" s="54"/>
      <c r="C7529" s="54"/>
      <c r="D7529" s="60"/>
      <c r="E7529" s="64"/>
      <c r="F7529" s="54"/>
      <c r="G7529" s="63"/>
    </row>
    <row r="7530" spans="1:7" s="25" customFormat="1">
      <c r="A7530" s="59"/>
      <c r="B7530" s="54"/>
      <c r="C7530" s="54"/>
      <c r="D7530" s="60"/>
      <c r="E7530" s="64"/>
      <c r="F7530" s="54"/>
      <c r="G7530" s="63"/>
    </row>
    <row r="7531" spans="1:7" s="25" customFormat="1">
      <c r="A7531" s="59"/>
      <c r="B7531" s="54"/>
      <c r="C7531" s="54"/>
      <c r="D7531" s="60"/>
      <c r="E7531" s="64"/>
      <c r="F7531" s="54"/>
      <c r="G7531" s="63"/>
    </row>
    <row r="7532" spans="1:7" s="25" customFormat="1">
      <c r="A7532" s="59"/>
      <c r="B7532" s="54"/>
      <c r="C7532" s="54"/>
      <c r="D7532" s="60"/>
      <c r="E7532" s="64"/>
      <c r="F7532" s="54"/>
      <c r="G7532" s="63"/>
    </row>
    <row r="7533" spans="1:7" s="25" customFormat="1">
      <c r="A7533" s="59"/>
      <c r="B7533" s="54"/>
      <c r="C7533" s="54"/>
      <c r="D7533" s="60"/>
      <c r="E7533" s="64"/>
      <c r="F7533" s="54"/>
      <c r="G7533" s="63"/>
    </row>
    <row r="7534" spans="1:7" s="25" customFormat="1">
      <c r="A7534" s="59"/>
      <c r="B7534" s="54"/>
      <c r="C7534" s="54"/>
      <c r="D7534" s="60"/>
      <c r="E7534" s="64"/>
      <c r="F7534" s="54"/>
      <c r="G7534" s="63"/>
    </row>
    <row r="7535" spans="1:7" s="25" customFormat="1">
      <c r="A7535" s="59"/>
      <c r="B7535" s="54"/>
      <c r="C7535" s="54"/>
      <c r="D7535" s="60"/>
      <c r="E7535" s="64"/>
      <c r="F7535" s="54"/>
      <c r="G7535" s="63"/>
    </row>
    <row r="7536" spans="1:7" s="25" customFormat="1">
      <c r="A7536" s="59"/>
      <c r="B7536" s="54"/>
      <c r="C7536" s="54"/>
      <c r="D7536" s="60"/>
      <c r="E7536" s="64"/>
      <c r="F7536" s="54"/>
      <c r="G7536" s="63"/>
    </row>
    <row r="7537" spans="1:7" s="25" customFormat="1">
      <c r="A7537" s="59"/>
      <c r="B7537" s="54"/>
      <c r="C7537" s="54"/>
      <c r="D7537" s="60"/>
      <c r="E7537" s="64"/>
      <c r="F7537" s="54"/>
      <c r="G7537" s="63"/>
    </row>
    <row r="7538" spans="1:7" s="25" customFormat="1">
      <c r="A7538" s="59"/>
      <c r="B7538" s="54"/>
      <c r="C7538" s="54"/>
      <c r="D7538" s="60"/>
      <c r="E7538" s="64"/>
      <c r="F7538" s="54"/>
      <c r="G7538" s="63"/>
    </row>
    <row r="7539" spans="1:7" s="25" customFormat="1">
      <c r="A7539" s="59"/>
      <c r="B7539" s="54"/>
      <c r="C7539" s="54"/>
      <c r="D7539" s="60"/>
      <c r="E7539" s="64"/>
      <c r="F7539" s="54"/>
      <c r="G7539" s="63"/>
    </row>
    <row r="7540" spans="1:7" s="25" customFormat="1">
      <c r="A7540" s="59"/>
      <c r="B7540" s="54"/>
      <c r="C7540" s="54"/>
      <c r="D7540" s="60"/>
      <c r="E7540" s="64"/>
      <c r="F7540" s="54"/>
      <c r="G7540" s="63"/>
    </row>
    <row r="7541" spans="1:7" s="25" customFormat="1">
      <c r="A7541" s="59"/>
      <c r="B7541" s="54"/>
      <c r="C7541" s="54"/>
      <c r="D7541" s="60"/>
      <c r="E7541" s="64"/>
      <c r="F7541" s="54"/>
      <c r="G7541" s="63"/>
    </row>
    <row r="7542" spans="1:7" s="25" customFormat="1">
      <c r="A7542" s="59"/>
      <c r="B7542" s="54"/>
      <c r="C7542" s="54"/>
      <c r="D7542" s="60"/>
      <c r="E7542" s="64"/>
      <c r="F7542" s="54"/>
      <c r="G7542" s="63"/>
    </row>
    <row r="7543" spans="1:7" s="25" customFormat="1">
      <c r="A7543" s="59"/>
      <c r="B7543" s="54"/>
      <c r="C7543" s="54"/>
      <c r="D7543" s="60"/>
      <c r="E7543" s="64"/>
      <c r="F7543" s="54"/>
      <c r="G7543" s="63"/>
    </row>
    <row r="7544" spans="1:7" s="25" customFormat="1">
      <c r="A7544" s="59"/>
      <c r="B7544" s="54"/>
      <c r="C7544" s="54"/>
      <c r="D7544" s="60"/>
      <c r="E7544" s="64"/>
      <c r="F7544" s="54"/>
      <c r="G7544" s="63"/>
    </row>
    <row r="7545" spans="1:7" s="25" customFormat="1">
      <c r="A7545" s="59"/>
      <c r="B7545" s="54"/>
      <c r="C7545" s="54"/>
      <c r="D7545" s="60"/>
      <c r="E7545" s="64"/>
      <c r="F7545" s="54"/>
      <c r="G7545" s="63"/>
    </row>
    <row r="7546" spans="1:7" s="25" customFormat="1">
      <c r="A7546" s="59"/>
      <c r="B7546" s="54"/>
      <c r="C7546" s="54"/>
      <c r="D7546" s="60"/>
      <c r="E7546" s="64"/>
      <c r="F7546" s="54"/>
      <c r="G7546" s="63"/>
    </row>
    <row r="7547" spans="1:7" s="25" customFormat="1">
      <c r="A7547" s="59"/>
      <c r="B7547" s="54"/>
      <c r="C7547" s="54"/>
      <c r="D7547" s="60"/>
      <c r="E7547" s="64"/>
      <c r="F7547" s="54"/>
      <c r="G7547" s="63"/>
    </row>
    <row r="7548" spans="1:7" s="25" customFormat="1">
      <c r="A7548" s="59"/>
      <c r="B7548" s="54"/>
      <c r="C7548" s="54"/>
      <c r="D7548" s="60"/>
      <c r="E7548" s="64"/>
      <c r="F7548" s="54"/>
      <c r="G7548" s="63"/>
    </row>
    <row r="7549" spans="1:7" s="25" customFormat="1">
      <c r="A7549" s="59"/>
      <c r="B7549" s="54"/>
      <c r="C7549" s="54"/>
      <c r="D7549" s="60"/>
      <c r="E7549" s="64"/>
      <c r="F7549" s="54"/>
      <c r="G7549" s="63"/>
    </row>
    <row r="7550" spans="1:7" s="25" customFormat="1">
      <c r="A7550" s="59"/>
      <c r="B7550" s="54"/>
      <c r="C7550" s="54"/>
      <c r="D7550" s="60"/>
      <c r="E7550" s="64"/>
      <c r="F7550" s="54"/>
      <c r="G7550" s="63"/>
    </row>
    <row r="7551" spans="1:7" s="25" customFormat="1">
      <c r="A7551" s="59"/>
      <c r="B7551" s="54"/>
      <c r="C7551" s="54"/>
      <c r="D7551" s="60"/>
      <c r="E7551" s="64"/>
      <c r="F7551" s="54"/>
      <c r="G7551" s="63"/>
    </row>
    <row r="7552" spans="1:7" s="25" customFormat="1">
      <c r="A7552" s="59"/>
      <c r="B7552" s="54"/>
      <c r="C7552" s="54"/>
      <c r="D7552" s="60"/>
      <c r="E7552" s="64"/>
      <c r="F7552" s="54"/>
      <c r="G7552" s="63"/>
    </row>
    <row r="7553" spans="1:7" s="25" customFormat="1">
      <c r="A7553" s="59"/>
      <c r="B7553" s="54"/>
      <c r="C7553" s="54"/>
      <c r="D7553" s="60"/>
      <c r="E7553" s="64"/>
      <c r="F7553" s="54"/>
      <c r="G7553" s="63"/>
    </row>
    <row r="7554" spans="1:7" s="25" customFormat="1">
      <c r="A7554" s="59"/>
      <c r="B7554" s="54"/>
      <c r="C7554" s="54"/>
      <c r="D7554" s="60"/>
      <c r="E7554" s="64"/>
      <c r="F7554" s="54"/>
      <c r="G7554" s="63"/>
    </row>
    <row r="7555" spans="1:7" s="25" customFormat="1">
      <c r="A7555" s="59"/>
      <c r="B7555" s="54"/>
      <c r="C7555" s="54"/>
      <c r="D7555" s="60"/>
      <c r="E7555" s="64"/>
      <c r="F7555" s="54"/>
      <c r="G7555" s="63"/>
    </row>
    <row r="7556" spans="1:7" s="25" customFormat="1">
      <c r="A7556" s="59"/>
      <c r="B7556" s="54"/>
      <c r="C7556" s="54"/>
      <c r="D7556" s="60"/>
      <c r="E7556" s="64"/>
      <c r="F7556" s="54"/>
      <c r="G7556" s="63"/>
    </row>
    <row r="7557" spans="1:7" s="25" customFormat="1">
      <c r="A7557" s="59"/>
      <c r="B7557" s="54"/>
      <c r="C7557" s="54"/>
      <c r="D7557" s="60"/>
      <c r="E7557" s="64"/>
      <c r="F7557" s="54"/>
      <c r="G7557" s="63"/>
    </row>
    <row r="7558" spans="1:7" s="25" customFormat="1">
      <c r="A7558" s="59"/>
      <c r="B7558" s="54"/>
      <c r="C7558" s="54"/>
      <c r="D7558" s="60"/>
      <c r="E7558" s="64"/>
      <c r="F7558" s="54"/>
      <c r="G7558" s="63"/>
    </row>
    <row r="7559" spans="1:7" s="25" customFormat="1">
      <c r="A7559" s="59"/>
      <c r="B7559" s="54"/>
      <c r="C7559" s="54"/>
      <c r="D7559" s="60"/>
      <c r="E7559" s="64"/>
      <c r="F7559" s="54"/>
      <c r="G7559" s="63"/>
    </row>
    <row r="7560" spans="1:7" s="25" customFormat="1">
      <c r="A7560" s="59"/>
      <c r="B7560" s="54"/>
      <c r="C7560" s="54"/>
      <c r="D7560" s="60"/>
      <c r="E7560" s="64"/>
      <c r="F7560" s="54"/>
      <c r="G7560" s="63"/>
    </row>
    <row r="7561" spans="1:7" s="25" customFormat="1">
      <c r="A7561" s="59"/>
      <c r="B7561" s="54"/>
      <c r="C7561" s="54"/>
      <c r="D7561" s="60"/>
      <c r="E7561" s="64"/>
      <c r="F7561" s="54"/>
      <c r="G7561" s="63"/>
    </row>
    <row r="7562" spans="1:7" s="25" customFormat="1">
      <c r="A7562" s="59"/>
      <c r="B7562" s="54"/>
      <c r="C7562" s="54"/>
      <c r="D7562" s="60"/>
      <c r="E7562" s="64"/>
      <c r="F7562" s="54"/>
      <c r="G7562" s="63"/>
    </row>
    <row r="7563" spans="1:7" s="25" customFormat="1">
      <c r="A7563" s="59"/>
      <c r="B7563" s="54"/>
      <c r="C7563" s="54"/>
      <c r="D7563" s="60"/>
      <c r="E7563" s="64"/>
      <c r="F7563" s="54"/>
      <c r="G7563" s="63"/>
    </row>
    <row r="7564" spans="1:7" s="25" customFormat="1">
      <c r="A7564" s="59"/>
      <c r="B7564" s="54"/>
      <c r="C7564" s="54"/>
      <c r="D7564" s="60"/>
      <c r="E7564" s="64"/>
      <c r="F7564" s="54"/>
      <c r="G7564" s="63"/>
    </row>
    <row r="7565" spans="1:7" s="25" customFormat="1">
      <c r="A7565" s="59"/>
      <c r="B7565" s="54"/>
      <c r="C7565" s="54"/>
      <c r="D7565" s="60"/>
      <c r="E7565" s="64"/>
      <c r="F7565" s="54"/>
      <c r="G7565" s="63"/>
    </row>
    <row r="7566" spans="1:7" s="25" customFormat="1">
      <c r="A7566" s="59"/>
      <c r="B7566" s="54"/>
      <c r="C7566" s="54"/>
      <c r="D7566" s="60"/>
      <c r="E7566" s="64"/>
      <c r="F7566" s="54"/>
      <c r="G7566" s="63"/>
    </row>
    <row r="7567" spans="1:7" s="25" customFormat="1">
      <c r="A7567" s="59"/>
      <c r="B7567" s="54"/>
      <c r="C7567" s="54"/>
      <c r="D7567" s="60"/>
      <c r="E7567" s="64"/>
      <c r="F7567" s="54"/>
      <c r="G7567" s="63"/>
    </row>
    <row r="7568" spans="1:7" s="25" customFormat="1">
      <c r="A7568" s="59"/>
      <c r="B7568" s="54"/>
      <c r="C7568" s="54"/>
      <c r="D7568" s="60"/>
      <c r="E7568" s="64"/>
      <c r="F7568" s="54"/>
      <c r="G7568" s="63"/>
    </row>
    <row r="7569" spans="1:7" s="25" customFormat="1">
      <c r="A7569" s="59"/>
      <c r="B7569" s="54"/>
      <c r="C7569" s="54"/>
      <c r="D7569" s="60"/>
      <c r="E7569" s="64"/>
      <c r="F7569" s="54"/>
      <c r="G7569" s="63"/>
    </row>
    <row r="7570" spans="1:7" s="25" customFormat="1">
      <c r="A7570" s="59"/>
      <c r="B7570" s="54"/>
      <c r="C7570" s="54"/>
      <c r="D7570" s="60"/>
      <c r="E7570" s="64"/>
      <c r="F7570" s="54"/>
      <c r="G7570" s="63"/>
    </row>
    <row r="7571" spans="1:7" s="25" customFormat="1">
      <c r="A7571" s="59"/>
      <c r="B7571" s="54"/>
      <c r="C7571" s="54"/>
      <c r="D7571" s="60"/>
      <c r="E7571" s="64"/>
      <c r="F7571" s="54"/>
      <c r="G7571" s="63"/>
    </row>
    <row r="7572" spans="1:7" s="25" customFormat="1">
      <c r="A7572" s="59"/>
      <c r="B7572" s="54"/>
      <c r="C7572" s="54"/>
      <c r="D7572" s="60"/>
      <c r="E7572" s="64"/>
      <c r="F7572" s="54"/>
      <c r="G7572" s="63"/>
    </row>
    <row r="7573" spans="1:7" s="25" customFormat="1">
      <c r="A7573" s="59"/>
      <c r="B7573" s="54"/>
      <c r="C7573" s="54"/>
      <c r="D7573" s="60"/>
      <c r="E7573" s="64"/>
      <c r="F7573" s="54"/>
      <c r="G7573" s="63"/>
    </row>
    <row r="7574" spans="1:7" s="25" customFormat="1">
      <c r="A7574" s="59"/>
      <c r="B7574" s="54"/>
      <c r="C7574" s="54"/>
      <c r="D7574" s="60"/>
      <c r="E7574" s="64"/>
      <c r="F7574" s="54"/>
      <c r="G7574" s="63"/>
    </row>
    <row r="7575" spans="1:7" s="25" customFormat="1">
      <c r="A7575" s="59"/>
      <c r="B7575" s="54"/>
      <c r="C7575" s="54"/>
      <c r="D7575" s="60"/>
      <c r="E7575" s="64"/>
      <c r="F7575" s="54"/>
      <c r="G7575" s="63"/>
    </row>
    <row r="7576" spans="1:7" s="25" customFormat="1">
      <c r="A7576" s="59"/>
      <c r="B7576" s="54"/>
      <c r="C7576" s="54"/>
      <c r="D7576" s="60"/>
      <c r="E7576" s="64"/>
      <c r="F7576" s="54"/>
      <c r="G7576" s="63"/>
    </row>
    <row r="7577" spans="1:7" s="25" customFormat="1">
      <c r="A7577" s="59"/>
      <c r="B7577" s="54"/>
      <c r="C7577" s="54"/>
      <c r="D7577" s="60"/>
      <c r="E7577" s="64"/>
      <c r="F7577" s="54"/>
      <c r="G7577" s="63"/>
    </row>
    <row r="7578" spans="1:7" s="25" customFormat="1">
      <c r="A7578" s="59"/>
      <c r="B7578" s="54"/>
      <c r="C7578" s="54"/>
      <c r="D7578" s="60"/>
      <c r="E7578" s="64"/>
      <c r="F7578" s="54"/>
      <c r="G7578" s="63"/>
    </row>
    <row r="7579" spans="1:7" s="25" customFormat="1">
      <c r="A7579" s="59"/>
      <c r="B7579" s="54"/>
      <c r="C7579" s="54"/>
      <c r="D7579" s="60"/>
      <c r="E7579" s="64"/>
      <c r="F7579" s="54"/>
      <c r="G7579" s="63"/>
    </row>
    <row r="7580" spans="1:7" s="25" customFormat="1">
      <c r="A7580" s="59"/>
      <c r="B7580" s="54"/>
      <c r="C7580" s="54"/>
      <c r="D7580" s="60"/>
      <c r="E7580" s="64"/>
      <c r="F7580" s="54"/>
      <c r="G7580" s="63"/>
    </row>
    <row r="7581" spans="1:7" s="25" customFormat="1">
      <c r="A7581" s="59"/>
      <c r="B7581" s="54"/>
      <c r="C7581" s="54"/>
      <c r="D7581" s="60"/>
      <c r="E7581" s="64"/>
      <c r="F7581" s="54"/>
      <c r="G7581" s="63"/>
    </row>
    <row r="7582" spans="1:7" s="25" customFormat="1">
      <c r="A7582" s="59"/>
      <c r="B7582" s="54"/>
      <c r="C7582" s="54"/>
      <c r="D7582" s="60"/>
      <c r="E7582" s="64"/>
      <c r="F7582" s="54"/>
      <c r="G7582" s="63"/>
    </row>
    <row r="7583" spans="1:7" s="25" customFormat="1">
      <c r="A7583" s="59"/>
      <c r="B7583" s="54"/>
      <c r="C7583" s="54"/>
      <c r="D7583" s="60"/>
      <c r="E7583" s="64"/>
      <c r="F7583" s="54"/>
      <c r="G7583" s="63"/>
    </row>
    <row r="7584" spans="1:7" s="25" customFormat="1">
      <c r="A7584" s="59"/>
      <c r="B7584" s="54"/>
      <c r="C7584" s="54"/>
      <c r="D7584" s="60"/>
      <c r="E7584" s="64"/>
      <c r="F7584" s="54"/>
      <c r="G7584" s="63"/>
    </row>
    <row r="7585" spans="1:7" s="25" customFormat="1">
      <c r="A7585" s="59"/>
      <c r="B7585" s="54"/>
      <c r="C7585" s="54"/>
      <c r="D7585" s="60"/>
      <c r="E7585" s="64"/>
      <c r="F7585" s="54"/>
      <c r="G7585" s="63"/>
    </row>
    <row r="7586" spans="1:7" s="25" customFormat="1">
      <c r="A7586" s="59"/>
      <c r="B7586" s="54"/>
      <c r="C7586" s="54"/>
      <c r="D7586" s="60"/>
      <c r="E7586" s="64"/>
      <c r="F7586" s="54"/>
      <c r="G7586" s="63"/>
    </row>
    <row r="7587" spans="1:7" s="25" customFormat="1">
      <c r="A7587" s="59"/>
      <c r="B7587" s="54"/>
      <c r="C7587" s="54"/>
      <c r="D7587" s="60"/>
      <c r="E7587" s="64"/>
      <c r="F7587" s="54"/>
      <c r="G7587" s="63"/>
    </row>
    <row r="7588" spans="1:7" s="25" customFormat="1">
      <c r="A7588" s="59"/>
      <c r="B7588" s="54"/>
      <c r="C7588" s="54"/>
      <c r="D7588" s="60"/>
      <c r="E7588" s="64"/>
      <c r="F7588" s="54"/>
      <c r="G7588" s="63"/>
    </row>
    <row r="7589" spans="1:7" s="25" customFormat="1">
      <c r="A7589" s="59"/>
      <c r="B7589" s="54"/>
      <c r="C7589" s="54"/>
      <c r="D7589" s="60"/>
      <c r="E7589" s="64"/>
      <c r="F7589" s="54"/>
      <c r="G7589" s="63"/>
    </row>
    <row r="7590" spans="1:7" s="25" customFormat="1">
      <c r="A7590" s="59"/>
      <c r="B7590" s="54"/>
      <c r="C7590" s="54"/>
      <c r="D7590" s="60"/>
      <c r="E7590" s="64"/>
      <c r="F7590" s="54"/>
      <c r="G7590" s="63"/>
    </row>
    <row r="7591" spans="1:7" s="25" customFormat="1">
      <c r="A7591" s="59"/>
      <c r="B7591" s="54"/>
      <c r="C7591" s="54"/>
      <c r="D7591" s="60"/>
      <c r="E7591" s="64"/>
      <c r="F7591" s="54"/>
      <c r="G7591" s="63"/>
    </row>
    <row r="7592" spans="1:7" s="25" customFormat="1">
      <c r="A7592" s="59"/>
      <c r="B7592" s="54"/>
      <c r="C7592" s="54"/>
      <c r="D7592" s="60"/>
      <c r="E7592" s="64"/>
      <c r="F7592" s="54"/>
      <c r="G7592" s="63"/>
    </row>
    <row r="7593" spans="1:7" s="25" customFormat="1">
      <c r="A7593" s="59"/>
      <c r="B7593" s="54"/>
      <c r="C7593" s="54"/>
      <c r="D7593" s="60"/>
      <c r="E7593" s="64"/>
      <c r="F7593" s="54"/>
      <c r="G7593" s="63"/>
    </row>
    <row r="7594" spans="1:7" s="25" customFormat="1">
      <c r="A7594" s="59"/>
      <c r="B7594" s="54"/>
      <c r="C7594" s="54"/>
      <c r="D7594" s="60"/>
      <c r="E7594" s="64"/>
      <c r="F7594" s="54"/>
      <c r="G7594" s="63"/>
    </row>
    <row r="7595" spans="1:7" s="25" customFormat="1">
      <c r="A7595" s="59"/>
      <c r="B7595" s="54"/>
      <c r="C7595" s="54"/>
      <c r="D7595" s="60"/>
      <c r="E7595" s="64"/>
      <c r="F7595" s="54"/>
      <c r="G7595" s="63"/>
    </row>
    <row r="7596" spans="1:7" s="25" customFormat="1">
      <c r="A7596" s="59"/>
      <c r="B7596" s="54"/>
      <c r="C7596" s="54"/>
      <c r="D7596" s="60"/>
      <c r="E7596" s="64"/>
      <c r="F7596" s="54"/>
      <c r="G7596" s="63"/>
    </row>
    <row r="7597" spans="1:7" s="25" customFormat="1">
      <c r="A7597" s="59"/>
      <c r="B7597" s="54"/>
      <c r="C7597" s="54"/>
      <c r="D7597" s="60"/>
      <c r="E7597" s="64"/>
      <c r="F7597" s="54"/>
      <c r="G7597" s="63"/>
    </row>
    <row r="7598" spans="1:7" s="25" customFormat="1">
      <c r="A7598" s="59"/>
      <c r="B7598" s="54"/>
      <c r="C7598" s="54"/>
      <c r="D7598" s="60"/>
      <c r="E7598" s="64"/>
      <c r="F7598" s="54"/>
      <c r="G7598" s="63"/>
    </row>
    <row r="7599" spans="1:7" s="25" customFormat="1">
      <c r="A7599" s="59"/>
      <c r="B7599" s="54"/>
      <c r="C7599" s="54"/>
      <c r="D7599" s="60"/>
      <c r="E7599" s="64"/>
      <c r="F7599" s="54"/>
      <c r="G7599" s="63"/>
    </row>
    <row r="7600" spans="1:7" s="25" customFormat="1">
      <c r="A7600" s="59"/>
      <c r="B7600" s="54"/>
      <c r="C7600" s="54"/>
      <c r="D7600" s="60"/>
      <c r="E7600" s="64"/>
      <c r="F7600" s="54"/>
      <c r="G7600" s="63"/>
    </row>
    <row r="7601" spans="1:7" s="25" customFormat="1">
      <c r="A7601" s="59"/>
      <c r="B7601" s="54"/>
      <c r="C7601" s="54"/>
      <c r="D7601" s="60"/>
      <c r="E7601" s="64"/>
      <c r="F7601" s="54"/>
      <c r="G7601" s="63"/>
    </row>
    <row r="7602" spans="1:7" s="25" customFormat="1">
      <c r="A7602" s="59"/>
      <c r="B7602" s="54"/>
      <c r="C7602" s="54"/>
      <c r="D7602" s="60"/>
      <c r="E7602" s="64"/>
      <c r="F7602" s="54"/>
      <c r="G7602" s="63"/>
    </row>
    <row r="7603" spans="1:7" s="25" customFormat="1">
      <c r="A7603" s="59"/>
      <c r="B7603" s="54"/>
      <c r="C7603" s="54"/>
      <c r="D7603" s="60"/>
      <c r="E7603" s="64"/>
      <c r="F7603" s="54"/>
      <c r="G7603" s="63"/>
    </row>
    <row r="7604" spans="1:7" s="25" customFormat="1">
      <c r="A7604" s="59"/>
      <c r="B7604" s="54"/>
      <c r="C7604" s="54"/>
      <c r="D7604" s="60"/>
      <c r="E7604" s="64"/>
      <c r="F7604" s="54"/>
      <c r="G7604" s="63"/>
    </row>
    <row r="7605" spans="1:7" s="25" customFormat="1">
      <c r="A7605" s="59"/>
      <c r="B7605" s="54"/>
      <c r="C7605" s="54"/>
      <c r="D7605" s="60"/>
      <c r="E7605" s="64"/>
      <c r="F7605" s="54"/>
      <c r="G7605" s="63"/>
    </row>
    <row r="7606" spans="1:7" s="25" customFormat="1">
      <c r="A7606" s="59"/>
      <c r="B7606" s="54"/>
      <c r="C7606" s="54"/>
      <c r="D7606" s="60"/>
      <c r="E7606" s="64"/>
      <c r="F7606" s="54"/>
      <c r="G7606" s="63"/>
    </row>
    <row r="7607" spans="1:7" s="25" customFormat="1">
      <c r="A7607" s="59"/>
      <c r="B7607" s="54"/>
      <c r="C7607" s="54"/>
      <c r="D7607" s="60"/>
      <c r="E7607" s="64"/>
      <c r="F7607" s="54"/>
      <c r="G7607" s="63"/>
    </row>
    <row r="7608" spans="1:7" s="25" customFormat="1">
      <c r="A7608" s="59"/>
      <c r="B7608" s="54"/>
      <c r="C7608" s="54"/>
      <c r="D7608" s="60"/>
      <c r="E7608" s="64"/>
      <c r="F7608" s="54"/>
      <c r="G7608" s="63"/>
    </row>
    <row r="7609" spans="1:7" s="25" customFormat="1">
      <c r="A7609" s="59"/>
      <c r="B7609" s="54"/>
      <c r="C7609" s="54"/>
      <c r="D7609" s="60"/>
      <c r="E7609" s="64"/>
      <c r="F7609" s="54"/>
      <c r="G7609" s="63"/>
    </row>
    <row r="7610" spans="1:7" s="25" customFormat="1">
      <c r="A7610" s="59"/>
      <c r="B7610" s="54"/>
      <c r="C7610" s="54"/>
      <c r="D7610" s="60"/>
      <c r="E7610" s="64"/>
      <c r="F7610" s="54"/>
      <c r="G7610" s="63"/>
    </row>
    <row r="7611" spans="1:7" s="25" customFormat="1">
      <c r="A7611" s="59"/>
      <c r="B7611" s="54"/>
      <c r="C7611" s="54"/>
      <c r="D7611" s="60"/>
      <c r="E7611" s="64"/>
      <c r="F7611" s="54"/>
      <c r="G7611" s="63"/>
    </row>
    <row r="7612" spans="1:7" s="25" customFormat="1">
      <c r="A7612" s="59"/>
      <c r="B7612" s="54"/>
      <c r="C7612" s="54"/>
      <c r="D7612" s="60"/>
      <c r="E7612" s="64"/>
      <c r="F7612" s="54"/>
      <c r="G7612" s="63"/>
    </row>
    <row r="7613" spans="1:7" s="25" customFormat="1">
      <c r="A7613" s="59"/>
      <c r="B7613" s="54"/>
      <c r="C7613" s="54"/>
      <c r="D7613" s="60"/>
      <c r="E7613" s="64"/>
      <c r="F7613" s="54"/>
      <c r="G7613" s="63"/>
    </row>
    <row r="7614" spans="1:7" s="25" customFormat="1">
      <c r="A7614" s="59"/>
      <c r="B7614" s="54"/>
      <c r="C7614" s="54"/>
      <c r="D7614" s="60"/>
      <c r="E7614" s="64"/>
      <c r="F7614" s="54"/>
      <c r="G7614" s="63"/>
    </row>
    <row r="7615" spans="1:7" s="25" customFormat="1">
      <c r="A7615" s="59"/>
      <c r="B7615" s="54"/>
      <c r="C7615" s="54"/>
      <c r="D7615" s="60"/>
      <c r="E7615" s="64"/>
      <c r="F7615" s="54"/>
      <c r="G7615" s="63"/>
    </row>
    <row r="7616" spans="1:7" s="25" customFormat="1">
      <c r="A7616" s="59"/>
      <c r="B7616" s="54"/>
      <c r="C7616" s="54"/>
      <c r="D7616" s="60"/>
      <c r="E7616" s="64"/>
      <c r="F7616" s="54"/>
      <c r="G7616" s="63"/>
    </row>
    <row r="7617" spans="1:7" s="25" customFormat="1">
      <c r="A7617" s="59"/>
      <c r="B7617" s="54"/>
      <c r="C7617" s="54"/>
      <c r="D7617" s="60"/>
      <c r="E7617" s="64"/>
      <c r="F7617" s="54"/>
      <c r="G7617" s="63"/>
    </row>
    <row r="7618" spans="1:7" s="25" customFormat="1">
      <c r="A7618" s="59"/>
      <c r="B7618" s="54"/>
      <c r="C7618" s="54"/>
      <c r="D7618" s="60"/>
      <c r="E7618" s="64"/>
      <c r="F7618" s="54"/>
      <c r="G7618" s="63"/>
    </row>
    <row r="7619" spans="1:7" s="25" customFormat="1">
      <c r="A7619" s="59"/>
      <c r="B7619" s="54"/>
      <c r="C7619" s="54"/>
      <c r="D7619" s="60"/>
      <c r="E7619" s="64"/>
      <c r="F7619" s="54"/>
      <c r="G7619" s="63"/>
    </row>
    <row r="7620" spans="1:7" s="25" customFormat="1">
      <c r="A7620" s="59"/>
      <c r="B7620" s="54"/>
      <c r="C7620" s="54"/>
      <c r="D7620" s="60"/>
      <c r="E7620" s="64"/>
      <c r="F7620" s="54"/>
      <c r="G7620" s="63"/>
    </row>
    <row r="7621" spans="1:7" s="25" customFormat="1">
      <c r="A7621" s="59"/>
      <c r="B7621" s="54"/>
      <c r="C7621" s="54"/>
      <c r="D7621" s="60"/>
      <c r="E7621" s="64"/>
      <c r="F7621" s="54"/>
      <c r="G7621" s="63"/>
    </row>
    <row r="7622" spans="1:7" s="25" customFormat="1">
      <c r="A7622" s="59"/>
      <c r="B7622" s="54"/>
      <c r="C7622" s="54"/>
      <c r="D7622" s="60"/>
      <c r="E7622" s="64"/>
      <c r="F7622" s="54"/>
      <c r="G7622" s="63"/>
    </row>
    <row r="7623" spans="1:7" s="25" customFormat="1">
      <c r="A7623" s="59"/>
      <c r="B7623" s="54"/>
      <c r="C7623" s="54"/>
      <c r="D7623" s="60"/>
      <c r="E7623" s="64"/>
      <c r="F7623" s="54"/>
      <c r="G7623" s="63"/>
    </row>
    <row r="7624" spans="1:7" s="25" customFormat="1">
      <c r="A7624" s="59"/>
      <c r="B7624" s="54"/>
      <c r="C7624" s="54"/>
      <c r="D7624" s="60"/>
      <c r="E7624" s="64"/>
      <c r="F7624" s="54"/>
      <c r="G7624" s="63"/>
    </row>
    <row r="7625" spans="1:7" s="25" customFormat="1">
      <c r="A7625" s="59"/>
      <c r="B7625" s="54"/>
      <c r="C7625" s="54"/>
      <c r="D7625" s="60"/>
      <c r="E7625" s="64"/>
      <c r="F7625" s="54"/>
      <c r="G7625" s="63"/>
    </row>
    <row r="7626" spans="1:7" s="25" customFormat="1">
      <c r="A7626" s="59"/>
      <c r="B7626" s="54"/>
      <c r="C7626" s="54"/>
      <c r="D7626" s="60"/>
      <c r="E7626" s="64"/>
      <c r="F7626" s="54"/>
      <c r="G7626" s="63"/>
    </row>
    <row r="7627" spans="1:7" s="25" customFormat="1">
      <c r="A7627" s="59"/>
      <c r="B7627" s="54"/>
      <c r="C7627" s="54"/>
      <c r="D7627" s="60"/>
      <c r="E7627" s="64"/>
      <c r="F7627" s="54"/>
      <c r="G7627" s="63"/>
    </row>
    <row r="7628" spans="1:7" s="25" customFormat="1">
      <c r="A7628" s="59"/>
      <c r="B7628" s="54"/>
      <c r="C7628" s="54"/>
      <c r="D7628" s="60"/>
      <c r="E7628" s="64"/>
      <c r="F7628" s="54"/>
      <c r="G7628" s="63"/>
    </row>
    <row r="7629" spans="1:7" s="25" customFormat="1">
      <c r="A7629" s="59"/>
      <c r="B7629" s="54"/>
      <c r="C7629" s="54"/>
      <c r="D7629" s="60"/>
      <c r="E7629" s="64"/>
      <c r="F7629" s="54"/>
      <c r="G7629" s="63"/>
    </row>
    <row r="7630" spans="1:7" s="25" customFormat="1">
      <c r="A7630" s="59"/>
      <c r="B7630" s="54"/>
      <c r="C7630" s="54"/>
      <c r="D7630" s="60"/>
      <c r="E7630" s="64"/>
      <c r="F7630" s="54"/>
      <c r="G7630" s="63"/>
    </row>
    <row r="7631" spans="1:7" s="25" customFormat="1">
      <c r="A7631" s="59"/>
      <c r="B7631" s="54"/>
      <c r="C7631" s="54"/>
      <c r="D7631" s="60"/>
      <c r="E7631" s="64"/>
      <c r="F7631" s="54"/>
      <c r="G7631" s="63"/>
    </row>
    <row r="7632" spans="1:7" s="25" customFormat="1">
      <c r="A7632" s="59"/>
      <c r="B7632" s="54"/>
      <c r="C7632" s="54"/>
      <c r="D7632" s="60"/>
      <c r="E7632" s="64"/>
      <c r="F7632" s="54"/>
      <c r="G7632" s="63"/>
    </row>
    <row r="7633" spans="1:7" s="25" customFormat="1">
      <c r="A7633" s="59"/>
      <c r="B7633" s="54"/>
      <c r="C7633" s="54"/>
      <c r="D7633" s="60"/>
      <c r="E7633" s="64"/>
      <c r="F7633" s="54"/>
      <c r="G7633" s="63"/>
    </row>
    <row r="7634" spans="1:7" s="25" customFormat="1">
      <c r="A7634" s="59"/>
      <c r="B7634" s="54"/>
      <c r="C7634" s="54"/>
      <c r="D7634" s="60"/>
      <c r="E7634" s="64"/>
      <c r="F7634" s="54"/>
      <c r="G7634" s="63"/>
    </row>
    <row r="7635" spans="1:7" s="25" customFormat="1">
      <c r="A7635" s="59"/>
      <c r="B7635" s="54"/>
      <c r="C7635" s="54"/>
      <c r="D7635" s="60"/>
      <c r="E7635" s="64"/>
      <c r="F7635" s="54"/>
      <c r="G7635" s="63"/>
    </row>
    <row r="7636" spans="1:7" s="25" customFormat="1">
      <c r="A7636" s="59"/>
      <c r="B7636" s="54"/>
      <c r="C7636" s="54"/>
      <c r="D7636" s="60"/>
      <c r="E7636" s="64"/>
      <c r="F7636" s="54"/>
      <c r="G7636" s="63"/>
    </row>
    <row r="7637" spans="1:7" s="25" customFormat="1">
      <c r="A7637" s="59"/>
      <c r="B7637" s="54"/>
      <c r="C7637" s="54"/>
      <c r="D7637" s="60"/>
      <c r="E7637" s="64"/>
      <c r="F7637" s="54"/>
      <c r="G7637" s="63"/>
    </row>
    <row r="7638" spans="1:7" s="25" customFormat="1">
      <c r="A7638" s="59"/>
      <c r="B7638" s="54"/>
      <c r="C7638" s="54"/>
      <c r="D7638" s="60"/>
      <c r="E7638" s="64"/>
      <c r="F7638" s="54"/>
      <c r="G7638" s="63"/>
    </row>
    <row r="7639" spans="1:7" s="25" customFormat="1">
      <c r="A7639" s="59"/>
      <c r="B7639" s="54"/>
      <c r="C7639" s="54"/>
      <c r="D7639" s="60"/>
      <c r="E7639" s="64"/>
      <c r="F7639" s="54"/>
      <c r="G7639" s="63"/>
    </row>
    <row r="7640" spans="1:7" s="25" customFormat="1">
      <c r="A7640" s="59"/>
      <c r="B7640" s="54"/>
      <c r="C7640" s="54"/>
      <c r="D7640" s="60"/>
      <c r="E7640" s="64"/>
      <c r="F7640" s="54"/>
      <c r="G7640" s="63"/>
    </row>
    <row r="7641" spans="1:7" s="25" customFormat="1">
      <c r="A7641" s="59"/>
      <c r="B7641" s="54"/>
      <c r="C7641" s="54"/>
      <c r="D7641" s="60"/>
      <c r="E7641" s="64"/>
      <c r="F7641" s="54"/>
      <c r="G7641" s="63"/>
    </row>
    <row r="7642" spans="1:7" s="25" customFormat="1">
      <c r="A7642" s="59"/>
      <c r="B7642" s="54"/>
      <c r="C7642" s="54"/>
      <c r="D7642" s="60"/>
      <c r="E7642" s="64"/>
      <c r="F7642" s="54"/>
      <c r="G7642" s="63"/>
    </row>
    <row r="7643" spans="1:7" s="25" customFormat="1">
      <c r="A7643" s="59"/>
      <c r="B7643" s="54"/>
      <c r="C7643" s="54"/>
      <c r="D7643" s="60"/>
      <c r="E7643" s="64"/>
      <c r="F7643" s="54"/>
      <c r="G7643" s="63"/>
    </row>
    <row r="7644" spans="1:7" s="25" customFormat="1">
      <c r="A7644" s="59"/>
      <c r="B7644" s="54"/>
      <c r="C7644" s="54"/>
      <c r="D7644" s="60"/>
      <c r="E7644" s="64"/>
      <c r="F7644" s="54"/>
      <c r="G7644" s="63"/>
    </row>
    <row r="7645" spans="1:7" s="25" customFormat="1">
      <c r="A7645" s="59"/>
      <c r="B7645" s="54"/>
      <c r="C7645" s="54"/>
      <c r="D7645" s="60"/>
      <c r="E7645" s="64"/>
      <c r="F7645" s="54"/>
      <c r="G7645" s="63"/>
    </row>
    <row r="7646" spans="1:7" s="25" customFormat="1">
      <c r="A7646" s="59"/>
      <c r="B7646" s="54"/>
      <c r="C7646" s="54"/>
      <c r="D7646" s="60"/>
      <c r="E7646" s="64"/>
      <c r="F7646" s="54"/>
      <c r="G7646" s="63"/>
    </row>
    <row r="7647" spans="1:7" s="25" customFormat="1">
      <c r="A7647" s="59"/>
      <c r="B7647" s="54"/>
      <c r="C7647" s="54"/>
      <c r="D7647" s="60"/>
      <c r="E7647" s="64"/>
      <c r="F7647" s="54"/>
      <c r="G7647" s="63"/>
    </row>
    <row r="7648" spans="1:7" s="25" customFormat="1">
      <c r="A7648" s="59"/>
      <c r="B7648" s="54"/>
      <c r="C7648" s="54"/>
      <c r="D7648" s="60"/>
      <c r="E7648" s="64"/>
      <c r="F7648" s="54"/>
      <c r="G7648" s="63"/>
    </row>
    <row r="7649" spans="1:7" s="25" customFormat="1">
      <c r="A7649" s="59"/>
      <c r="B7649" s="54"/>
      <c r="C7649" s="54"/>
      <c r="D7649" s="60"/>
      <c r="E7649" s="64"/>
      <c r="F7649" s="54"/>
      <c r="G7649" s="63"/>
    </row>
    <row r="7650" spans="1:7" s="25" customFormat="1">
      <c r="A7650" s="59"/>
      <c r="B7650" s="54"/>
      <c r="C7650" s="54"/>
      <c r="D7650" s="60"/>
      <c r="E7650" s="64"/>
      <c r="F7650" s="54"/>
      <c r="G7650" s="63"/>
    </row>
    <row r="7651" spans="1:7" s="25" customFormat="1">
      <c r="A7651" s="59"/>
      <c r="B7651" s="54"/>
      <c r="C7651" s="54"/>
      <c r="D7651" s="60"/>
      <c r="E7651" s="64"/>
      <c r="F7651" s="54"/>
      <c r="G7651" s="63"/>
    </row>
    <row r="7652" spans="1:7" s="25" customFormat="1">
      <c r="A7652" s="59"/>
      <c r="B7652" s="54"/>
      <c r="C7652" s="54"/>
      <c r="D7652" s="60"/>
      <c r="E7652" s="64"/>
      <c r="F7652" s="54"/>
      <c r="G7652" s="63"/>
    </row>
    <row r="7653" spans="1:7" s="25" customFormat="1">
      <c r="A7653" s="59"/>
      <c r="B7653" s="54"/>
      <c r="C7653" s="54"/>
      <c r="D7653" s="60"/>
      <c r="E7653" s="64"/>
      <c r="F7653" s="54"/>
      <c r="G7653" s="63"/>
    </row>
    <row r="7654" spans="1:7" s="25" customFormat="1">
      <c r="A7654" s="59"/>
      <c r="B7654" s="54"/>
      <c r="C7654" s="54"/>
      <c r="D7654" s="60"/>
      <c r="E7654" s="64"/>
      <c r="F7654" s="54"/>
      <c r="G7654" s="63"/>
    </row>
    <row r="7655" spans="1:7" s="25" customFormat="1">
      <c r="A7655" s="59"/>
      <c r="B7655" s="54"/>
      <c r="C7655" s="54"/>
      <c r="D7655" s="60"/>
      <c r="E7655" s="64"/>
      <c r="F7655" s="54"/>
      <c r="G7655" s="63"/>
    </row>
    <row r="7656" spans="1:7" s="25" customFormat="1">
      <c r="A7656" s="59"/>
      <c r="B7656" s="54"/>
      <c r="C7656" s="54"/>
      <c r="D7656" s="60"/>
      <c r="E7656" s="64"/>
      <c r="F7656" s="54"/>
      <c r="G7656" s="63"/>
    </row>
    <row r="7657" spans="1:7" s="25" customFormat="1">
      <c r="A7657" s="59"/>
      <c r="B7657" s="54"/>
      <c r="C7657" s="54"/>
      <c r="D7657" s="60"/>
      <c r="E7657" s="64"/>
      <c r="F7657" s="54"/>
      <c r="G7657" s="63"/>
    </row>
    <row r="7658" spans="1:7" s="25" customFormat="1">
      <c r="A7658" s="59"/>
      <c r="B7658" s="54"/>
      <c r="C7658" s="54"/>
      <c r="D7658" s="60"/>
      <c r="E7658" s="64"/>
      <c r="F7658" s="54"/>
      <c r="G7658" s="63"/>
    </row>
    <row r="7659" spans="1:7" s="25" customFormat="1">
      <c r="A7659" s="59"/>
      <c r="B7659" s="54"/>
      <c r="C7659" s="54"/>
      <c r="D7659" s="60"/>
      <c r="E7659" s="64"/>
      <c r="F7659" s="54"/>
      <c r="G7659" s="63"/>
    </row>
    <row r="7660" spans="1:7" s="25" customFormat="1">
      <c r="A7660" s="59"/>
      <c r="B7660" s="54"/>
      <c r="C7660" s="54"/>
      <c r="D7660" s="60"/>
      <c r="E7660" s="64"/>
      <c r="F7660" s="54"/>
      <c r="G7660" s="63"/>
    </row>
    <row r="7661" spans="1:7" s="25" customFormat="1">
      <c r="A7661" s="59"/>
      <c r="B7661" s="54"/>
      <c r="C7661" s="54"/>
      <c r="D7661" s="60"/>
      <c r="E7661" s="64"/>
      <c r="F7661" s="54"/>
      <c r="G7661" s="63"/>
    </row>
    <row r="7662" spans="1:7" s="25" customFormat="1">
      <c r="A7662" s="59"/>
      <c r="B7662" s="54"/>
      <c r="C7662" s="54"/>
      <c r="D7662" s="60"/>
      <c r="E7662" s="64"/>
      <c r="F7662" s="54"/>
      <c r="G7662" s="63"/>
    </row>
    <row r="7663" spans="1:7" s="25" customFormat="1">
      <c r="A7663" s="59"/>
      <c r="B7663" s="54"/>
      <c r="C7663" s="54"/>
      <c r="D7663" s="60"/>
      <c r="E7663" s="64"/>
      <c r="F7663" s="54"/>
      <c r="G7663" s="63"/>
    </row>
    <row r="7664" spans="1:7" s="25" customFormat="1">
      <c r="A7664" s="59"/>
      <c r="B7664" s="54"/>
      <c r="C7664" s="54"/>
      <c r="D7664" s="60"/>
      <c r="E7664" s="64"/>
      <c r="F7664" s="54"/>
      <c r="G7664" s="63"/>
    </row>
    <row r="7665" spans="1:7" s="25" customFormat="1">
      <c r="A7665" s="59"/>
      <c r="B7665" s="54"/>
      <c r="C7665" s="54"/>
      <c r="D7665" s="60"/>
      <c r="E7665" s="64"/>
      <c r="F7665" s="54"/>
      <c r="G7665" s="63"/>
    </row>
    <row r="7666" spans="1:7" s="25" customFormat="1">
      <c r="A7666" s="59"/>
      <c r="B7666" s="54"/>
      <c r="C7666" s="54"/>
      <c r="D7666" s="60"/>
      <c r="E7666" s="64"/>
      <c r="F7666" s="54"/>
      <c r="G7666" s="63"/>
    </row>
    <row r="7667" spans="1:7" s="25" customFormat="1">
      <c r="A7667" s="59"/>
      <c r="B7667" s="54"/>
      <c r="C7667" s="54"/>
      <c r="D7667" s="60"/>
      <c r="E7667" s="64"/>
      <c r="F7667" s="54"/>
      <c r="G7667" s="63"/>
    </row>
    <row r="7668" spans="1:7" s="25" customFormat="1">
      <c r="A7668" s="59"/>
      <c r="B7668" s="54"/>
      <c r="C7668" s="54"/>
      <c r="D7668" s="60"/>
      <c r="E7668" s="64"/>
      <c r="F7668" s="54"/>
      <c r="G7668" s="63"/>
    </row>
    <row r="7669" spans="1:7" s="25" customFormat="1">
      <c r="A7669" s="59"/>
      <c r="B7669" s="54"/>
      <c r="C7669" s="54"/>
      <c r="D7669" s="60"/>
      <c r="E7669" s="64"/>
      <c r="F7669" s="54"/>
      <c r="G7669" s="63"/>
    </row>
    <row r="7670" spans="1:7" s="25" customFormat="1">
      <c r="A7670" s="59"/>
      <c r="B7670" s="54"/>
      <c r="C7670" s="54"/>
      <c r="D7670" s="60"/>
      <c r="E7670" s="64"/>
      <c r="F7670" s="54"/>
      <c r="G7670" s="63"/>
    </row>
    <row r="7671" spans="1:7" s="25" customFormat="1">
      <c r="A7671" s="59"/>
      <c r="B7671" s="54"/>
      <c r="C7671" s="54"/>
      <c r="D7671" s="60"/>
      <c r="E7671" s="64"/>
      <c r="F7671" s="54"/>
      <c r="G7671" s="63"/>
    </row>
    <row r="7672" spans="1:7" s="25" customFormat="1">
      <c r="A7672" s="59"/>
      <c r="B7672" s="54"/>
      <c r="C7672" s="54"/>
      <c r="D7672" s="60"/>
      <c r="E7672" s="64"/>
      <c r="F7672" s="54"/>
      <c r="G7672" s="63"/>
    </row>
    <row r="7673" spans="1:7" s="25" customFormat="1">
      <c r="A7673" s="59"/>
      <c r="B7673" s="54"/>
      <c r="C7673" s="54"/>
      <c r="D7673" s="60"/>
      <c r="E7673" s="64"/>
      <c r="F7673" s="54"/>
      <c r="G7673" s="63"/>
    </row>
    <row r="7674" spans="1:7" s="25" customFormat="1">
      <c r="A7674" s="59"/>
      <c r="B7674" s="54"/>
      <c r="C7674" s="54"/>
      <c r="D7674" s="60"/>
      <c r="E7674" s="64"/>
      <c r="F7674" s="54"/>
      <c r="G7674" s="63"/>
    </row>
    <row r="7675" spans="1:7" s="25" customFormat="1">
      <c r="A7675" s="59"/>
      <c r="B7675" s="54"/>
      <c r="C7675" s="54"/>
      <c r="D7675" s="60"/>
      <c r="E7675" s="64"/>
      <c r="F7675" s="54"/>
      <c r="G7675" s="63"/>
    </row>
    <row r="7676" spans="1:7" s="25" customFormat="1">
      <c r="A7676" s="59"/>
      <c r="B7676" s="54"/>
      <c r="C7676" s="54"/>
      <c r="D7676" s="60"/>
      <c r="E7676" s="64"/>
      <c r="F7676" s="54"/>
      <c r="G7676" s="63"/>
    </row>
    <row r="7677" spans="1:7" s="25" customFormat="1">
      <c r="A7677" s="59"/>
      <c r="B7677" s="54"/>
      <c r="C7677" s="54"/>
      <c r="D7677" s="60"/>
      <c r="E7677" s="64"/>
      <c r="F7677" s="54"/>
      <c r="G7677" s="63"/>
    </row>
    <row r="7678" spans="1:7" s="25" customFormat="1">
      <c r="A7678" s="59"/>
      <c r="B7678" s="54"/>
      <c r="C7678" s="54"/>
      <c r="D7678" s="60"/>
      <c r="E7678" s="64"/>
      <c r="F7678" s="54"/>
      <c r="G7678" s="63"/>
    </row>
    <row r="7679" spans="1:7" s="25" customFormat="1">
      <c r="A7679" s="59"/>
      <c r="B7679" s="54"/>
      <c r="C7679" s="54"/>
      <c r="D7679" s="60"/>
      <c r="E7679" s="64"/>
      <c r="F7679" s="54"/>
      <c r="G7679" s="63"/>
    </row>
    <row r="7680" spans="1:7" s="25" customFormat="1">
      <c r="A7680" s="59"/>
      <c r="B7680" s="54"/>
      <c r="C7680" s="54"/>
      <c r="D7680" s="60"/>
      <c r="E7680" s="64"/>
      <c r="F7680" s="54"/>
      <c r="G7680" s="63"/>
    </row>
    <row r="7681" spans="1:7" s="25" customFormat="1">
      <c r="A7681" s="59"/>
      <c r="B7681" s="54"/>
      <c r="C7681" s="54"/>
      <c r="D7681" s="60"/>
      <c r="E7681" s="64"/>
      <c r="F7681" s="54"/>
      <c r="G7681" s="63"/>
    </row>
    <row r="7682" spans="1:7" s="25" customFormat="1">
      <c r="A7682" s="59"/>
      <c r="B7682" s="54"/>
      <c r="C7682" s="54"/>
      <c r="D7682" s="60"/>
      <c r="E7682" s="64"/>
      <c r="F7682" s="54"/>
      <c r="G7682" s="63"/>
    </row>
    <row r="7683" spans="1:7" s="25" customFormat="1">
      <c r="A7683" s="59"/>
      <c r="B7683" s="54"/>
      <c r="C7683" s="54"/>
      <c r="D7683" s="60"/>
      <c r="E7683" s="64"/>
      <c r="F7683" s="54"/>
      <c r="G7683" s="63"/>
    </row>
    <row r="7684" spans="1:7" s="25" customFormat="1">
      <c r="A7684" s="59"/>
      <c r="B7684" s="54"/>
      <c r="C7684" s="54"/>
      <c r="D7684" s="60"/>
      <c r="E7684" s="64"/>
      <c r="F7684" s="54"/>
      <c r="G7684" s="63"/>
    </row>
    <row r="7685" spans="1:7" s="25" customFormat="1">
      <c r="A7685" s="59"/>
      <c r="B7685" s="54"/>
      <c r="C7685" s="54"/>
      <c r="D7685" s="60"/>
      <c r="E7685" s="64"/>
      <c r="F7685" s="54"/>
      <c r="G7685" s="63"/>
    </row>
    <row r="7686" spans="1:7" s="25" customFormat="1">
      <c r="A7686" s="59"/>
      <c r="B7686" s="54"/>
      <c r="C7686" s="54"/>
      <c r="D7686" s="60"/>
      <c r="E7686" s="64"/>
      <c r="F7686" s="54"/>
      <c r="G7686" s="63"/>
    </row>
    <row r="7687" spans="1:7" s="25" customFormat="1">
      <c r="A7687" s="59"/>
      <c r="B7687" s="54"/>
      <c r="C7687" s="54"/>
      <c r="D7687" s="60"/>
      <c r="E7687" s="64"/>
      <c r="F7687" s="54"/>
      <c r="G7687" s="63"/>
    </row>
    <row r="7688" spans="1:7" s="25" customFormat="1">
      <c r="A7688" s="59"/>
      <c r="B7688" s="54"/>
      <c r="C7688" s="54"/>
      <c r="D7688" s="60"/>
      <c r="E7688" s="64"/>
      <c r="F7688" s="54"/>
      <c r="G7688" s="63"/>
    </row>
    <row r="7689" spans="1:7" s="25" customFormat="1">
      <c r="A7689" s="59"/>
      <c r="B7689" s="54"/>
      <c r="C7689" s="54"/>
      <c r="D7689" s="60"/>
      <c r="E7689" s="64"/>
      <c r="F7689" s="54"/>
      <c r="G7689" s="63"/>
    </row>
    <row r="7690" spans="1:7" s="25" customFormat="1">
      <c r="A7690" s="59"/>
      <c r="B7690" s="54"/>
      <c r="C7690" s="54"/>
      <c r="D7690" s="60"/>
      <c r="E7690" s="64"/>
      <c r="F7690" s="54"/>
      <c r="G7690" s="63"/>
    </row>
    <row r="7691" spans="1:7" s="25" customFormat="1">
      <c r="A7691" s="59"/>
      <c r="B7691" s="54"/>
      <c r="C7691" s="54"/>
      <c r="D7691" s="60"/>
      <c r="E7691" s="64"/>
      <c r="F7691" s="54"/>
      <c r="G7691" s="63"/>
    </row>
    <row r="7692" spans="1:7" s="25" customFormat="1">
      <c r="A7692" s="59"/>
      <c r="B7692" s="54"/>
      <c r="C7692" s="54"/>
      <c r="D7692" s="60"/>
      <c r="E7692" s="64"/>
      <c r="F7692" s="54"/>
      <c r="G7692" s="63"/>
    </row>
    <row r="7693" spans="1:7" s="25" customFormat="1">
      <c r="A7693" s="59"/>
      <c r="B7693" s="54"/>
      <c r="C7693" s="54"/>
      <c r="D7693" s="60"/>
      <c r="E7693" s="64"/>
      <c r="F7693" s="54"/>
      <c r="G7693" s="63"/>
    </row>
    <row r="7694" spans="1:7" s="25" customFormat="1">
      <c r="A7694" s="59"/>
      <c r="B7694" s="54"/>
      <c r="C7694" s="54"/>
      <c r="D7694" s="60"/>
      <c r="E7694" s="64"/>
      <c r="F7694" s="54"/>
      <c r="G7694" s="63"/>
    </row>
    <row r="7695" spans="1:7" s="25" customFormat="1">
      <c r="A7695" s="59"/>
      <c r="B7695" s="54"/>
      <c r="C7695" s="54"/>
      <c r="D7695" s="60"/>
      <c r="E7695" s="64"/>
      <c r="F7695" s="54"/>
      <c r="G7695" s="63"/>
    </row>
    <row r="7696" spans="1:7" s="25" customFormat="1">
      <c r="A7696" s="59"/>
      <c r="B7696" s="54"/>
      <c r="C7696" s="54"/>
      <c r="D7696" s="60"/>
      <c r="E7696" s="64"/>
      <c r="F7696" s="54"/>
      <c r="G7696" s="63"/>
    </row>
    <row r="7697" spans="1:7" s="25" customFormat="1">
      <c r="A7697" s="59"/>
      <c r="B7697" s="54"/>
      <c r="C7697" s="54"/>
      <c r="D7697" s="60"/>
      <c r="E7697" s="64"/>
      <c r="F7697" s="54"/>
      <c r="G7697" s="63"/>
    </row>
    <row r="7698" spans="1:7" s="25" customFormat="1">
      <c r="A7698" s="59"/>
      <c r="B7698" s="54"/>
      <c r="C7698" s="54"/>
      <c r="D7698" s="60"/>
      <c r="E7698" s="64"/>
      <c r="F7698" s="54"/>
      <c r="G7698" s="63"/>
    </row>
    <row r="7699" spans="1:7" s="25" customFormat="1">
      <c r="A7699" s="59"/>
      <c r="B7699" s="54"/>
      <c r="C7699" s="54"/>
      <c r="D7699" s="60"/>
      <c r="E7699" s="64"/>
      <c r="F7699" s="54"/>
      <c r="G7699" s="63"/>
    </row>
    <row r="7700" spans="1:7" s="25" customFormat="1">
      <c r="A7700" s="59"/>
      <c r="B7700" s="54"/>
      <c r="C7700" s="54"/>
      <c r="D7700" s="60"/>
      <c r="E7700" s="64"/>
      <c r="F7700" s="54"/>
      <c r="G7700" s="63"/>
    </row>
    <row r="7701" spans="1:7" s="25" customFormat="1">
      <c r="A7701" s="59"/>
      <c r="B7701" s="54"/>
      <c r="C7701" s="54"/>
      <c r="D7701" s="60"/>
      <c r="E7701" s="64"/>
      <c r="F7701" s="54"/>
      <c r="G7701" s="63"/>
    </row>
    <row r="7702" spans="1:7" s="25" customFormat="1">
      <c r="A7702" s="59"/>
      <c r="B7702" s="54"/>
      <c r="C7702" s="54"/>
      <c r="D7702" s="60"/>
      <c r="E7702" s="64"/>
      <c r="F7702" s="54"/>
      <c r="G7702" s="63"/>
    </row>
    <row r="7703" spans="1:7" s="25" customFormat="1">
      <c r="A7703" s="59"/>
      <c r="B7703" s="54"/>
      <c r="C7703" s="54"/>
      <c r="D7703" s="60"/>
      <c r="E7703" s="64"/>
      <c r="F7703" s="54"/>
      <c r="G7703" s="63"/>
    </row>
    <row r="7704" spans="1:7" s="25" customFormat="1">
      <c r="A7704" s="59"/>
      <c r="B7704" s="54"/>
      <c r="C7704" s="54"/>
      <c r="D7704" s="60"/>
      <c r="E7704" s="64"/>
      <c r="F7704" s="54"/>
      <c r="G7704" s="63"/>
    </row>
    <row r="7705" spans="1:7" s="25" customFormat="1">
      <c r="A7705" s="59"/>
      <c r="B7705" s="54"/>
      <c r="C7705" s="54"/>
      <c r="D7705" s="60"/>
      <c r="E7705" s="64"/>
      <c r="F7705" s="54"/>
      <c r="G7705" s="63"/>
    </row>
    <row r="7706" spans="1:7" s="25" customFormat="1">
      <c r="A7706" s="59"/>
      <c r="B7706" s="54"/>
      <c r="C7706" s="54"/>
      <c r="D7706" s="60"/>
      <c r="E7706" s="64"/>
      <c r="F7706" s="54"/>
      <c r="G7706" s="63"/>
    </row>
    <row r="7707" spans="1:7" s="25" customFormat="1">
      <c r="A7707" s="59"/>
      <c r="B7707" s="54"/>
      <c r="C7707" s="54"/>
      <c r="D7707" s="60"/>
      <c r="E7707" s="64"/>
      <c r="F7707" s="54"/>
      <c r="G7707" s="63"/>
    </row>
    <row r="7708" spans="1:7" s="25" customFormat="1">
      <c r="A7708" s="59"/>
      <c r="B7708" s="54"/>
      <c r="C7708" s="54"/>
      <c r="D7708" s="60"/>
      <c r="E7708" s="64"/>
      <c r="F7708" s="54"/>
      <c r="G7708" s="63"/>
    </row>
    <row r="7709" spans="1:7" s="25" customFormat="1">
      <c r="A7709" s="59"/>
      <c r="B7709" s="54"/>
      <c r="C7709" s="54"/>
      <c r="D7709" s="60"/>
      <c r="E7709" s="64"/>
      <c r="F7709" s="54"/>
      <c r="G7709" s="63"/>
    </row>
    <row r="7710" spans="1:7" s="25" customFormat="1">
      <c r="A7710" s="59"/>
      <c r="B7710" s="54"/>
      <c r="C7710" s="54"/>
      <c r="D7710" s="60"/>
      <c r="E7710" s="64"/>
      <c r="F7710" s="54"/>
      <c r="G7710" s="63"/>
    </row>
    <row r="7711" spans="1:7" s="25" customFormat="1">
      <c r="A7711" s="59"/>
      <c r="B7711" s="54"/>
      <c r="C7711" s="54"/>
      <c r="D7711" s="60"/>
      <c r="E7711" s="64"/>
      <c r="F7711" s="54"/>
      <c r="G7711" s="63"/>
    </row>
    <row r="7712" spans="1:7" s="25" customFormat="1">
      <c r="A7712" s="59"/>
      <c r="B7712" s="54"/>
      <c r="C7712" s="54"/>
      <c r="D7712" s="60"/>
      <c r="E7712" s="64"/>
      <c r="F7712" s="54"/>
      <c r="G7712" s="63"/>
    </row>
    <row r="7713" spans="1:7" s="25" customFormat="1">
      <c r="A7713" s="59"/>
      <c r="B7713" s="54"/>
      <c r="C7713" s="54"/>
      <c r="D7713" s="60"/>
      <c r="E7713" s="64"/>
      <c r="F7713" s="54"/>
      <c r="G7713" s="63"/>
    </row>
    <row r="7714" spans="1:7" s="25" customFormat="1">
      <c r="A7714" s="59"/>
      <c r="B7714" s="54"/>
      <c r="C7714" s="54"/>
      <c r="D7714" s="60"/>
      <c r="E7714" s="64"/>
      <c r="F7714" s="54"/>
      <c r="G7714" s="63"/>
    </row>
    <row r="7715" spans="1:7" s="25" customFormat="1">
      <c r="A7715" s="59"/>
      <c r="B7715" s="54"/>
      <c r="C7715" s="54"/>
      <c r="D7715" s="60"/>
      <c r="E7715" s="64"/>
      <c r="F7715" s="54"/>
      <c r="G7715" s="63"/>
    </row>
    <row r="7716" spans="1:7" s="25" customFormat="1">
      <c r="A7716" s="59"/>
      <c r="B7716" s="54"/>
      <c r="C7716" s="54"/>
      <c r="D7716" s="60"/>
      <c r="E7716" s="64"/>
      <c r="F7716" s="54"/>
      <c r="G7716" s="63"/>
    </row>
    <row r="7717" spans="1:7" s="25" customFormat="1">
      <c r="A7717" s="59"/>
      <c r="B7717" s="54"/>
      <c r="C7717" s="54"/>
      <c r="D7717" s="60"/>
      <c r="E7717" s="64"/>
      <c r="F7717" s="54"/>
      <c r="G7717" s="63"/>
    </row>
    <row r="7718" spans="1:7" s="25" customFormat="1">
      <c r="A7718" s="59"/>
      <c r="B7718" s="54"/>
      <c r="C7718" s="54"/>
      <c r="D7718" s="60"/>
      <c r="E7718" s="64"/>
      <c r="F7718" s="54"/>
      <c r="G7718" s="63"/>
    </row>
    <row r="7719" spans="1:7" s="25" customFormat="1">
      <c r="A7719" s="59"/>
      <c r="B7719" s="54"/>
      <c r="C7719" s="54"/>
      <c r="D7719" s="60"/>
      <c r="E7719" s="64"/>
      <c r="F7719" s="54"/>
      <c r="G7719" s="63"/>
    </row>
    <row r="7720" spans="1:7" s="25" customFormat="1">
      <c r="A7720" s="59"/>
      <c r="B7720" s="54"/>
      <c r="C7720" s="54"/>
      <c r="D7720" s="60"/>
      <c r="E7720" s="64"/>
      <c r="F7720" s="54"/>
      <c r="G7720" s="63"/>
    </row>
    <row r="7721" spans="1:7" s="25" customFormat="1">
      <c r="A7721" s="59"/>
      <c r="B7721" s="54"/>
      <c r="C7721" s="54"/>
      <c r="D7721" s="60"/>
      <c r="E7721" s="64"/>
      <c r="F7721" s="54"/>
      <c r="G7721" s="63"/>
    </row>
    <row r="7722" spans="1:7" s="25" customFormat="1">
      <c r="A7722" s="59"/>
      <c r="B7722" s="54"/>
      <c r="C7722" s="54"/>
      <c r="D7722" s="60"/>
      <c r="E7722" s="64"/>
      <c r="F7722" s="54"/>
      <c r="G7722" s="63"/>
    </row>
    <row r="7723" spans="1:7" s="25" customFormat="1">
      <c r="A7723" s="59"/>
      <c r="B7723" s="54"/>
      <c r="C7723" s="54"/>
      <c r="D7723" s="60"/>
      <c r="E7723" s="64"/>
      <c r="F7723" s="54"/>
      <c r="G7723" s="63"/>
    </row>
    <row r="7724" spans="1:7" s="25" customFormat="1">
      <c r="A7724" s="59"/>
      <c r="B7724" s="54"/>
      <c r="C7724" s="54"/>
      <c r="D7724" s="60"/>
      <c r="E7724" s="64"/>
      <c r="F7724" s="54"/>
      <c r="G7724" s="63"/>
    </row>
    <row r="7725" spans="1:7" s="25" customFormat="1">
      <c r="A7725" s="59"/>
      <c r="B7725" s="54"/>
      <c r="C7725" s="54"/>
      <c r="D7725" s="60"/>
      <c r="E7725" s="64"/>
      <c r="F7725" s="54"/>
      <c r="G7725" s="63"/>
    </row>
    <row r="7726" spans="1:7" s="25" customFormat="1">
      <c r="A7726" s="59"/>
      <c r="B7726" s="54"/>
      <c r="C7726" s="54"/>
      <c r="D7726" s="60"/>
      <c r="E7726" s="64"/>
      <c r="F7726" s="54"/>
      <c r="G7726" s="63"/>
    </row>
    <row r="7727" spans="1:7" s="25" customFormat="1">
      <c r="A7727" s="59"/>
      <c r="B7727" s="54"/>
      <c r="C7727" s="54"/>
      <c r="D7727" s="60"/>
      <c r="E7727" s="64"/>
      <c r="F7727" s="54"/>
      <c r="G7727" s="63"/>
    </row>
    <row r="7728" spans="1:7" s="25" customFormat="1">
      <c r="A7728" s="59"/>
      <c r="B7728" s="54"/>
      <c r="C7728" s="54"/>
      <c r="D7728" s="60"/>
      <c r="E7728" s="64"/>
      <c r="F7728" s="54"/>
      <c r="G7728" s="63"/>
    </row>
    <row r="7729" spans="1:7" s="25" customFormat="1">
      <c r="A7729" s="59"/>
      <c r="B7729" s="54"/>
      <c r="C7729" s="54"/>
      <c r="D7729" s="60"/>
      <c r="E7729" s="64"/>
      <c r="F7729" s="54"/>
      <c r="G7729" s="63"/>
    </row>
    <row r="7730" spans="1:7" s="25" customFormat="1">
      <c r="A7730" s="59"/>
      <c r="B7730" s="54"/>
      <c r="C7730" s="54"/>
      <c r="D7730" s="60"/>
      <c r="E7730" s="64"/>
      <c r="F7730" s="54"/>
      <c r="G7730" s="63"/>
    </row>
    <row r="7731" spans="1:7" s="25" customFormat="1">
      <c r="A7731" s="59"/>
      <c r="B7731" s="54"/>
      <c r="C7731" s="54"/>
      <c r="D7731" s="60"/>
      <c r="E7731" s="64"/>
      <c r="F7731" s="54"/>
      <c r="G7731" s="63"/>
    </row>
    <row r="7732" spans="1:7" s="25" customFormat="1">
      <c r="A7732" s="59"/>
      <c r="B7732" s="54"/>
      <c r="C7732" s="54"/>
      <c r="D7732" s="60"/>
      <c r="E7732" s="64"/>
      <c r="F7732" s="54"/>
      <c r="G7732" s="63"/>
    </row>
    <row r="7733" spans="1:7" s="25" customFormat="1">
      <c r="A7733" s="59"/>
      <c r="B7733" s="54"/>
      <c r="C7733" s="54"/>
      <c r="D7733" s="60"/>
      <c r="E7733" s="64"/>
      <c r="F7733" s="54"/>
      <c r="G7733" s="63"/>
    </row>
    <row r="7734" spans="1:7" s="25" customFormat="1">
      <c r="A7734" s="59"/>
      <c r="B7734" s="54"/>
      <c r="C7734" s="54"/>
      <c r="D7734" s="60"/>
      <c r="E7734" s="64"/>
      <c r="F7734" s="54"/>
      <c r="G7734" s="63"/>
    </row>
    <row r="7735" spans="1:7" s="25" customFormat="1">
      <c r="A7735" s="59"/>
      <c r="B7735" s="54"/>
      <c r="C7735" s="54"/>
      <c r="D7735" s="60"/>
      <c r="E7735" s="64"/>
      <c r="F7735" s="54"/>
      <c r="G7735" s="63"/>
    </row>
    <row r="7736" spans="1:7" s="25" customFormat="1">
      <c r="A7736" s="59"/>
      <c r="B7736" s="54"/>
      <c r="C7736" s="54"/>
      <c r="D7736" s="60"/>
      <c r="E7736" s="64"/>
      <c r="F7736" s="54"/>
      <c r="G7736" s="63"/>
    </row>
    <row r="7737" spans="1:7" s="25" customFormat="1">
      <c r="A7737" s="59"/>
      <c r="B7737" s="54"/>
      <c r="C7737" s="54"/>
      <c r="D7737" s="60"/>
      <c r="E7737" s="64"/>
      <c r="F7737" s="54"/>
      <c r="G7737" s="63"/>
    </row>
    <row r="7738" spans="1:7" s="25" customFormat="1">
      <c r="A7738" s="59"/>
      <c r="B7738" s="54"/>
      <c r="C7738" s="54"/>
      <c r="D7738" s="60"/>
      <c r="E7738" s="64"/>
      <c r="F7738" s="54"/>
      <c r="G7738" s="63"/>
    </row>
    <row r="7739" spans="1:7" s="25" customFormat="1">
      <c r="A7739" s="59"/>
      <c r="B7739" s="54"/>
      <c r="C7739" s="54"/>
      <c r="D7739" s="60"/>
      <c r="E7739" s="64"/>
      <c r="F7739" s="54"/>
      <c r="G7739" s="63"/>
    </row>
    <row r="7740" spans="1:7" s="25" customFormat="1">
      <c r="A7740" s="59"/>
      <c r="B7740" s="54"/>
      <c r="C7740" s="54"/>
      <c r="D7740" s="60"/>
      <c r="E7740" s="64"/>
      <c r="F7740" s="54"/>
      <c r="G7740" s="63"/>
    </row>
    <row r="7741" spans="1:7" s="25" customFormat="1">
      <c r="A7741" s="59"/>
      <c r="B7741" s="54"/>
      <c r="C7741" s="54"/>
      <c r="D7741" s="60"/>
      <c r="E7741" s="64"/>
      <c r="F7741" s="54"/>
      <c r="G7741" s="63"/>
    </row>
    <row r="7742" spans="1:7" s="25" customFormat="1">
      <c r="A7742" s="59"/>
      <c r="B7742" s="54"/>
      <c r="C7742" s="54"/>
      <c r="D7742" s="60"/>
      <c r="E7742" s="64"/>
      <c r="F7742" s="54"/>
      <c r="G7742" s="63"/>
    </row>
    <row r="7743" spans="1:7" s="25" customFormat="1">
      <c r="A7743" s="59"/>
      <c r="B7743" s="54"/>
      <c r="C7743" s="54"/>
      <c r="D7743" s="60"/>
      <c r="E7743" s="64"/>
      <c r="F7743" s="54"/>
      <c r="G7743" s="63"/>
    </row>
    <row r="7744" spans="1:7" s="25" customFormat="1">
      <c r="A7744" s="59"/>
      <c r="B7744" s="54"/>
      <c r="C7744" s="54"/>
      <c r="D7744" s="60"/>
      <c r="E7744" s="64"/>
      <c r="F7744" s="54"/>
      <c r="G7744" s="63"/>
    </row>
    <row r="7745" spans="1:7" s="25" customFormat="1">
      <c r="A7745" s="59"/>
      <c r="B7745" s="54"/>
      <c r="C7745" s="54"/>
      <c r="D7745" s="60"/>
      <c r="E7745" s="64"/>
      <c r="F7745" s="54"/>
      <c r="G7745" s="63"/>
    </row>
    <row r="7746" spans="1:7" s="25" customFormat="1">
      <c r="A7746" s="59"/>
      <c r="B7746" s="54"/>
      <c r="C7746" s="54"/>
      <c r="D7746" s="60"/>
      <c r="E7746" s="64"/>
      <c r="F7746" s="54"/>
      <c r="G7746" s="63"/>
    </row>
    <row r="7747" spans="1:7" s="25" customFormat="1">
      <c r="A7747" s="59"/>
      <c r="B7747" s="54"/>
      <c r="C7747" s="54"/>
      <c r="D7747" s="60"/>
      <c r="E7747" s="64"/>
      <c r="F7747" s="54"/>
      <c r="G7747" s="63"/>
    </row>
    <row r="7748" spans="1:7" s="25" customFormat="1">
      <c r="A7748" s="59"/>
      <c r="B7748" s="54"/>
      <c r="C7748" s="54"/>
      <c r="D7748" s="60"/>
      <c r="E7748" s="64"/>
      <c r="F7748" s="54"/>
      <c r="G7748" s="63"/>
    </row>
    <row r="7749" spans="1:7" s="25" customFormat="1">
      <c r="A7749" s="59"/>
      <c r="B7749" s="54"/>
      <c r="C7749" s="54"/>
      <c r="D7749" s="60"/>
      <c r="E7749" s="64"/>
      <c r="F7749" s="54"/>
      <c r="G7749" s="63"/>
    </row>
    <row r="7750" spans="1:7" s="25" customFormat="1">
      <c r="A7750" s="59"/>
      <c r="B7750" s="54"/>
      <c r="C7750" s="54"/>
      <c r="D7750" s="60"/>
      <c r="E7750" s="64"/>
      <c r="F7750" s="54"/>
      <c r="G7750" s="63"/>
    </row>
    <row r="7751" spans="1:7" s="25" customFormat="1">
      <c r="A7751" s="59"/>
      <c r="B7751" s="54"/>
      <c r="C7751" s="54"/>
      <c r="D7751" s="60"/>
      <c r="E7751" s="64"/>
      <c r="F7751" s="54"/>
      <c r="G7751" s="63"/>
    </row>
    <row r="7752" spans="1:7" s="25" customFormat="1">
      <c r="A7752" s="59"/>
      <c r="B7752" s="54"/>
      <c r="C7752" s="54"/>
      <c r="D7752" s="60"/>
      <c r="E7752" s="64"/>
      <c r="F7752" s="54"/>
      <c r="G7752" s="63"/>
    </row>
    <row r="7753" spans="1:7" s="25" customFormat="1">
      <c r="A7753" s="59"/>
      <c r="B7753" s="54"/>
      <c r="C7753" s="54"/>
      <c r="D7753" s="60"/>
      <c r="E7753" s="64"/>
      <c r="F7753" s="54"/>
      <c r="G7753" s="63"/>
    </row>
    <row r="7754" spans="1:7" s="25" customFormat="1">
      <c r="A7754" s="59"/>
      <c r="B7754" s="54"/>
      <c r="C7754" s="54"/>
      <c r="D7754" s="60"/>
      <c r="E7754" s="64"/>
      <c r="F7754" s="54"/>
      <c r="G7754" s="63"/>
    </row>
    <row r="7755" spans="1:7" s="25" customFormat="1">
      <c r="A7755" s="59"/>
      <c r="B7755" s="54"/>
      <c r="C7755" s="54"/>
      <c r="D7755" s="60"/>
      <c r="E7755" s="64"/>
      <c r="F7755" s="54"/>
      <c r="G7755" s="63"/>
    </row>
    <row r="7756" spans="1:7" s="25" customFormat="1">
      <c r="A7756" s="59"/>
      <c r="B7756" s="54"/>
      <c r="C7756" s="54"/>
      <c r="D7756" s="60"/>
      <c r="E7756" s="64"/>
      <c r="F7756" s="54"/>
      <c r="G7756" s="63"/>
    </row>
    <row r="7757" spans="1:7" s="25" customFormat="1">
      <c r="A7757" s="59"/>
      <c r="B7757" s="54"/>
      <c r="C7757" s="54"/>
      <c r="D7757" s="60"/>
      <c r="E7757" s="64"/>
      <c r="F7757" s="54"/>
      <c r="G7757" s="63"/>
    </row>
    <row r="7758" spans="1:7" s="25" customFormat="1">
      <c r="A7758" s="59"/>
      <c r="B7758" s="54"/>
      <c r="C7758" s="54"/>
      <c r="D7758" s="60"/>
      <c r="E7758" s="64"/>
      <c r="F7758" s="54"/>
      <c r="G7758" s="63"/>
    </row>
    <row r="7759" spans="1:7" s="25" customFormat="1">
      <c r="A7759" s="59"/>
      <c r="B7759" s="54"/>
      <c r="C7759" s="54"/>
      <c r="D7759" s="60"/>
      <c r="E7759" s="64"/>
      <c r="F7759" s="54"/>
      <c r="G7759" s="63"/>
    </row>
    <row r="7760" spans="1:7" s="25" customFormat="1">
      <c r="A7760" s="59"/>
      <c r="B7760" s="54"/>
      <c r="C7760" s="54"/>
      <c r="D7760" s="60"/>
      <c r="E7760" s="64"/>
      <c r="F7760" s="54"/>
      <c r="G7760" s="63"/>
    </row>
    <row r="7761" spans="1:7" s="25" customFormat="1">
      <c r="A7761" s="59"/>
      <c r="B7761" s="54"/>
      <c r="C7761" s="54"/>
      <c r="D7761" s="60"/>
      <c r="E7761" s="64"/>
      <c r="F7761" s="54"/>
      <c r="G7761" s="63"/>
    </row>
    <row r="7762" spans="1:7" s="25" customFormat="1">
      <c r="A7762" s="59"/>
      <c r="B7762" s="54"/>
      <c r="C7762" s="54"/>
      <c r="D7762" s="60"/>
      <c r="E7762" s="64"/>
      <c r="F7762" s="54"/>
      <c r="G7762" s="63"/>
    </row>
    <row r="7763" spans="1:7" s="25" customFormat="1">
      <c r="A7763" s="59"/>
      <c r="B7763" s="54"/>
      <c r="C7763" s="54"/>
      <c r="D7763" s="60"/>
      <c r="E7763" s="64"/>
      <c r="F7763" s="54"/>
      <c r="G7763" s="63"/>
    </row>
    <row r="7764" spans="1:7" s="25" customFormat="1">
      <c r="A7764" s="59"/>
      <c r="B7764" s="54"/>
      <c r="C7764" s="54"/>
      <c r="D7764" s="60"/>
      <c r="E7764" s="64"/>
      <c r="F7764" s="54"/>
      <c r="G7764" s="63"/>
    </row>
    <row r="7765" spans="1:7" s="25" customFormat="1">
      <c r="A7765" s="59"/>
      <c r="B7765" s="54"/>
      <c r="C7765" s="54"/>
      <c r="D7765" s="60"/>
      <c r="E7765" s="64"/>
      <c r="F7765" s="54"/>
      <c r="G7765" s="63"/>
    </row>
    <row r="7766" spans="1:7" s="25" customFormat="1">
      <c r="A7766" s="59"/>
      <c r="B7766" s="54"/>
      <c r="C7766" s="54"/>
      <c r="D7766" s="60"/>
      <c r="E7766" s="64"/>
      <c r="F7766" s="54"/>
      <c r="G7766" s="63"/>
    </row>
    <row r="7767" spans="1:7" s="25" customFormat="1">
      <c r="A7767" s="59"/>
      <c r="B7767" s="54"/>
      <c r="C7767" s="54"/>
      <c r="D7767" s="60"/>
      <c r="E7767" s="64"/>
      <c r="F7767" s="54"/>
      <c r="G7767" s="63"/>
    </row>
    <row r="7768" spans="1:7" s="25" customFormat="1">
      <c r="A7768" s="59"/>
      <c r="B7768" s="54"/>
      <c r="C7768" s="54"/>
      <c r="D7768" s="60"/>
      <c r="E7768" s="64"/>
      <c r="F7768" s="54"/>
      <c r="G7768" s="63"/>
    </row>
    <row r="7769" spans="1:7" s="25" customFormat="1">
      <c r="A7769" s="59"/>
      <c r="B7769" s="54"/>
      <c r="C7769" s="54"/>
      <c r="D7769" s="60"/>
      <c r="E7769" s="64"/>
      <c r="F7769" s="54"/>
      <c r="G7769" s="63"/>
    </row>
    <row r="7770" spans="1:7" s="25" customFormat="1">
      <c r="A7770" s="59"/>
      <c r="B7770" s="54"/>
      <c r="C7770" s="54"/>
      <c r="D7770" s="60"/>
      <c r="E7770" s="64"/>
      <c r="F7770" s="54"/>
      <c r="G7770" s="63"/>
    </row>
    <row r="7771" spans="1:7" s="25" customFormat="1">
      <c r="A7771" s="59"/>
      <c r="B7771" s="54"/>
      <c r="C7771" s="54"/>
      <c r="D7771" s="60"/>
      <c r="E7771" s="64"/>
      <c r="F7771" s="54"/>
      <c r="G7771" s="63"/>
    </row>
    <row r="7772" spans="1:7" s="25" customFormat="1">
      <c r="A7772" s="59"/>
      <c r="B7772" s="54"/>
      <c r="C7772" s="54"/>
      <c r="D7772" s="60"/>
      <c r="E7772" s="64"/>
      <c r="F7772" s="54"/>
      <c r="G7772" s="63"/>
    </row>
    <row r="7773" spans="1:7" s="25" customFormat="1">
      <c r="A7773" s="59"/>
      <c r="B7773" s="54"/>
      <c r="C7773" s="54"/>
      <c r="D7773" s="60"/>
      <c r="E7773" s="64"/>
      <c r="F7773" s="54"/>
      <c r="G7773" s="63"/>
    </row>
    <row r="7774" spans="1:7" s="25" customFormat="1">
      <c r="A7774" s="59"/>
      <c r="B7774" s="54"/>
      <c r="C7774" s="54"/>
      <c r="D7774" s="60"/>
      <c r="E7774" s="64"/>
      <c r="F7774" s="54"/>
      <c r="G7774" s="63"/>
    </row>
    <row r="7775" spans="1:7" s="25" customFormat="1">
      <c r="A7775" s="59"/>
      <c r="B7775" s="54"/>
      <c r="C7775" s="54"/>
      <c r="D7775" s="60"/>
      <c r="E7775" s="64"/>
      <c r="F7775" s="54"/>
      <c r="G7775" s="63"/>
    </row>
    <row r="7776" spans="1:7" s="25" customFormat="1">
      <c r="A7776" s="59"/>
      <c r="B7776" s="54"/>
      <c r="C7776" s="54"/>
      <c r="D7776" s="60"/>
      <c r="E7776" s="64"/>
      <c r="F7776" s="54"/>
      <c r="G7776" s="63"/>
    </row>
    <row r="7777" spans="1:7" s="25" customFormat="1">
      <c r="A7777" s="59"/>
      <c r="B7777" s="54"/>
      <c r="C7777" s="54"/>
      <c r="D7777" s="60"/>
      <c r="E7777" s="64"/>
      <c r="F7777" s="54"/>
      <c r="G7777" s="63"/>
    </row>
    <row r="7778" spans="1:7" s="25" customFormat="1">
      <c r="A7778" s="59"/>
      <c r="B7778" s="54"/>
      <c r="C7778" s="54"/>
      <c r="D7778" s="60"/>
      <c r="E7778" s="64"/>
      <c r="F7778" s="54"/>
      <c r="G7778" s="63"/>
    </row>
    <row r="7779" spans="1:7" s="25" customFormat="1">
      <c r="A7779" s="59"/>
      <c r="B7779" s="54"/>
      <c r="C7779" s="54"/>
      <c r="D7779" s="60"/>
      <c r="E7779" s="64"/>
      <c r="F7779" s="54"/>
      <c r="G7779" s="63"/>
    </row>
    <row r="7780" spans="1:7" s="25" customFormat="1">
      <c r="A7780" s="59"/>
      <c r="B7780" s="54"/>
      <c r="C7780" s="54"/>
      <c r="D7780" s="60"/>
      <c r="E7780" s="64"/>
      <c r="F7780" s="54"/>
      <c r="G7780" s="63"/>
    </row>
    <row r="7781" spans="1:7" s="25" customFormat="1">
      <c r="A7781" s="59"/>
      <c r="B7781" s="54"/>
      <c r="C7781" s="54"/>
      <c r="D7781" s="60"/>
      <c r="E7781" s="64"/>
      <c r="F7781" s="54"/>
      <c r="G7781" s="63"/>
    </row>
    <row r="7782" spans="1:7" s="25" customFormat="1">
      <c r="A7782" s="59"/>
      <c r="B7782" s="54"/>
      <c r="C7782" s="54"/>
      <c r="D7782" s="60"/>
      <c r="E7782" s="64"/>
      <c r="F7782" s="54"/>
      <c r="G7782" s="63"/>
    </row>
    <row r="7783" spans="1:7" s="25" customFormat="1">
      <c r="A7783" s="59"/>
      <c r="B7783" s="54"/>
      <c r="C7783" s="54"/>
      <c r="D7783" s="60"/>
      <c r="E7783" s="64"/>
      <c r="F7783" s="54"/>
      <c r="G7783" s="63"/>
    </row>
    <row r="7784" spans="1:7" s="25" customFormat="1">
      <c r="A7784" s="59"/>
      <c r="B7784" s="54"/>
      <c r="C7784" s="54"/>
      <c r="D7784" s="60"/>
      <c r="E7784" s="64"/>
      <c r="F7784" s="54"/>
      <c r="G7784" s="63"/>
    </row>
    <row r="7785" spans="1:7" s="25" customFormat="1">
      <c r="A7785" s="59"/>
      <c r="B7785" s="54"/>
      <c r="C7785" s="54"/>
      <c r="D7785" s="60"/>
      <c r="E7785" s="64"/>
      <c r="F7785" s="54"/>
      <c r="G7785" s="63"/>
    </row>
    <row r="7786" spans="1:7" s="25" customFormat="1">
      <c r="A7786" s="59"/>
      <c r="B7786" s="54"/>
      <c r="C7786" s="54"/>
      <c r="D7786" s="60"/>
      <c r="E7786" s="64"/>
      <c r="F7786" s="54"/>
      <c r="G7786" s="63"/>
    </row>
    <row r="7787" spans="1:7">
      <c r="A7787" s="741" t="s">
        <v>0</v>
      </c>
      <c r="B7787" s="741"/>
      <c r="C7787" s="741"/>
      <c r="D7787" s="741"/>
      <c r="E7787" s="741"/>
      <c r="F7787" s="741"/>
      <c r="G7787" s="741"/>
    </row>
    <row r="7788" spans="1:7">
      <c r="A7788" s="742" t="s">
        <v>1</v>
      </c>
      <c r="B7788" s="742"/>
      <c r="C7788" s="742"/>
      <c r="D7788" s="742"/>
      <c r="E7788" s="742"/>
      <c r="F7788" s="742"/>
      <c r="G7788" s="742"/>
    </row>
    <row r="7789" spans="1:7" ht="30" customHeight="1">
      <c r="A7789" s="1" t="s">
        <v>2</v>
      </c>
      <c r="B7789" s="462"/>
      <c r="C7789" s="462"/>
      <c r="D7789" s="756" t="s">
        <v>1400</v>
      </c>
      <c r="E7789" s="756"/>
      <c r="F7789" s="756"/>
      <c r="G7789" s="756"/>
    </row>
    <row r="7790" spans="1:7" ht="30" customHeight="1">
      <c r="A7790" s="744" t="s">
        <v>3</v>
      </c>
      <c r="B7790" s="745"/>
      <c r="C7790" s="3" t="s">
        <v>4</v>
      </c>
      <c r="D7790" s="463" t="s">
        <v>5</v>
      </c>
      <c r="E7790" s="463" t="s">
        <v>6</v>
      </c>
      <c r="F7790" s="463" t="s">
        <v>7</v>
      </c>
      <c r="G7790" s="5" t="s">
        <v>8</v>
      </c>
    </row>
    <row r="7791" spans="1:7">
      <c r="A7791" s="463"/>
      <c r="B7791" s="463"/>
      <c r="C7791" s="3"/>
      <c r="D7791" s="104" t="s">
        <v>9</v>
      </c>
      <c r="E7791" s="463"/>
      <c r="F7791" s="463"/>
      <c r="G7791" s="5"/>
    </row>
    <row r="7792" spans="1:7" s="25" customFormat="1">
      <c r="A7792" s="697">
        <v>35</v>
      </c>
      <c r="B7792" s="697" t="s">
        <v>10</v>
      </c>
      <c r="C7792" s="695" t="s">
        <v>11</v>
      </c>
      <c r="D7792" s="699" t="s">
        <v>1270</v>
      </c>
      <c r="E7792" s="458">
        <v>453.75</v>
      </c>
      <c r="F7792" s="458" t="s">
        <v>147</v>
      </c>
      <c r="G7792" s="20">
        <f>SUM(A7792*E7792/100)</f>
        <v>158.8125</v>
      </c>
    </row>
    <row r="7793" spans="1:7" s="25" customFormat="1" ht="35.25" customHeight="1">
      <c r="A7793" s="698"/>
      <c r="B7793" s="698"/>
      <c r="C7793" s="696"/>
      <c r="D7793" s="700"/>
      <c r="E7793" s="701" t="s">
        <v>1271</v>
      </c>
      <c r="F7793" s="702"/>
      <c r="G7793" s="703"/>
    </row>
    <row r="7794" spans="1:7" s="36" customFormat="1">
      <c r="A7794" s="697">
        <v>53</v>
      </c>
      <c r="B7794" s="697" t="s">
        <v>10</v>
      </c>
      <c r="C7794" s="695" t="s">
        <v>15</v>
      </c>
      <c r="D7794" s="699" t="s">
        <v>200</v>
      </c>
      <c r="E7794" s="461">
        <v>1285.6300000000001</v>
      </c>
      <c r="F7794" s="456" t="s">
        <v>147</v>
      </c>
      <c r="G7794" s="232">
        <f>SUM(A7794*E7794/100)</f>
        <v>681.38390000000004</v>
      </c>
    </row>
    <row r="7795" spans="1:7" s="36" customFormat="1" ht="30.75" customHeight="1">
      <c r="A7795" s="698"/>
      <c r="B7795" s="698"/>
      <c r="C7795" s="696"/>
      <c r="D7795" s="700"/>
      <c r="E7795" s="701" t="s">
        <v>201</v>
      </c>
      <c r="F7795" s="702"/>
      <c r="G7795" s="703"/>
    </row>
    <row r="7796" spans="1:7" s="23" customFormat="1" ht="15" customHeight="1">
      <c r="A7796" s="697">
        <v>107</v>
      </c>
      <c r="B7796" s="697" t="s">
        <v>10</v>
      </c>
      <c r="C7796" s="695" t="s">
        <v>18</v>
      </c>
      <c r="D7796" s="711" t="s">
        <v>30</v>
      </c>
      <c r="E7796" s="464">
        <v>337</v>
      </c>
      <c r="F7796" s="458" t="s">
        <v>31</v>
      </c>
      <c r="G7796" s="20">
        <f>SUM(A7796*E7796)</f>
        <v>36059</v>
      </c>
    </row>
    <row r="7797" spans="1:7" s="23" customFormat="1" ht="169.5" customHeight="1">
      <c r="A7797" s="698"/>
      <c r="B7797" s="698"/>
      <c r="C7797" s="696"/>
      <c r="D7797" s="712"/>
      <c r="E7797" s="713" t="s">
        <v>32</v>
      </c>
      <c r="F7797" s="714"/>
      <c r="G7797" s="715"/>
    </row>
    <row r="7798" spans="1:7" ht="15" customHeight="1">
      <c r="A7798" s="749">
        <v>4.5</v>
      </c>
      <c r="B7798" s="697" t="s">
        <v>24</v>
      </c>
      <c r="C7798" s="695" t="s">
        <v>21</v>
      </c>
      <c r="D7798" s="711" t="s">
        <v>26</v>
      </c>
      <c r="E7798" s="464">
        <v>5001.7</v>
      </c>
      <c r="F7798" s="458" t="s">
        <v>27</v>
      </c>
      <c r="G7798" s="20">
        <f>SUM(A7798*E7798)</f>
        <v>22507.649999999998</v>
      </c>
    </row>
    <row r="7799" spans="1:7" ht="63" customHeight="1">
      <c r="A7799" s="750"/>
      <c r="B7799" s="698"/>
      <c r="C7799" s="696"/>
      <c r="D7799" s="712"/>
      <c r="E7799" s="701" t="s">
        <v>28</v>
      </c>
      <c r="F7799" s="702"/>
      <c r="G7799" s="703"/>
    </row>
    <row r="7800" spans="1:7" ht="17.25" customHeight="1">
      <c r="A7800" s="695">
        <v>468</v>
      </c>
      <c r="B7800" s="695" t="s">
        <v>10</v>
      </c>
      <c r="C7800" s="697" t="s">
        <v>25</v>
      </c>
      <c r="D7800" s="699" t="s">
        <v>204</v>
      </c>
      <c r="E7800" s="464">
        <v>12346.65</v>
      </c>
      <c r="F7800" s="458" t="s">
        <v>13</v>
      </c>
      <c r="G7800" s="20">
        <f>SUM(A7800*E7800/100)</f>
        <v>57782.322</v>
      </c>
    </row>
    <row r="7801" spans="1:7" ht="39.75" customHeight="1">
      <c r="A7801" s="696"/>
      <c r="B7801" s="696"/>
      <c r="C7801" s="698"/>
      <c r="D7801" s="700"/>
      <c r="E7801" s="701" t="s">
        <v>205</v>
      </c>
      <c r="F7801" s="702"/>
      <c r="G7801" s="703"/>
    </row>
    <row r="7802" spans="1:7" s="24" customFormat="1" ht="15" customHeight="1">
      <c r="A7802" s="697">
        <v>1213</v>
      </c>
      <c r="B7802" s="697" t="s">
        <v>39</v>
      </c>
      <c r="C7802" s="695" t="s">
        <v>29</v>
      </c>
      <c r="D7802" s="699" t="s">
        <v>41</v>
      </c>
      <c r="E7802" s="464">
        <v>2206.6</v>
      </c>
      <c r="F7802" s="458" t="s">
        <v>42</v>
      </c>
      <c r="G7802" s="20">
        <f>SUM(A7802*E7802/100)</f>
        <v>26766.057999999997</v>
      </c>
    </row>
    <row r="7803" spans="1:7" s="24" customFormat="1" ht="30" customHeight="1">
      <c r="A7803" s="698"/>
      <c r="B7803" s="698"/>
      <c r="C7803" s="696"/>
      <c r="D7803" s="700"/>
      <c r="E7803" s="727" t="s">
        <v>43</v>
      </c>
      <c r="F7803" s="728"/>
      <c r="G7803" s="729"/>
    </row>
    <row r="7804" spans="1:7" s="24" customFormat="1" ht="15" customHeight="1">
      <c r="A7804" s="697">
        <v>1213</v>
      </c>
      <c r="B7804" s="697" t="s">
        <v>39</v>
      </c>
      <c r="C7804" s="695" t="s">
        <v>33</v>
      </c>
      <c r="D7804" s="699" t="s">
        <v>45</v>
      </c>
      <c r="E7804" s="458">
        <v>2197.52</v>
      </c>
      <c r="F7804" s="458" t="s">
        <v>42</v>
      </c>
      <c r="G7804" s="20">
        <f>SUM(A7804*E7804/100)</f>
        <v>26655.917599999997</v>
      </c>
    </row>
    <row r="7805" spans="1:7" s="24" customFormat="1" ht="38.25" customHeight="1">
      <c r="A7805" s="698"/>
      <c r="B7805" s="698"/>
      <c r="C7805" s="696"/>
      <c r="D7805" s="700"/>
      <c r="E7805" s="727" t="s">
        <v>46</v>
      </c>
      <c r="F7805" s="728"/>
      <c r="G7805" s="729"/>
    </row>
    <row r="7806" spans="1:7">
      <c r="A7806" s="695">
        <v>1213</v>
      </c>
      <c r="B7806" s="695" t="s">
        <v>39</v>
      </c>
      <c r="C7806" s="697" t="s">
        <v>36</v>
      </c>
      <c r="D7806" s="699" t="s">
        <v>313</v>
      </c>
      <c r="E7806" s="464">
        <v>1287.44</v>
      </c>
      <c r="F7806" s="458" t="s">
        <v>42</v>
      </c>
      <c r="G7806" s="13">
        <f>SUM(A7806*E7806/100)</f>
        <v>15616.647199999999</v>
      </c>
    </row>
    <row r="7807" spans="1:7" ht="45.75" customHeight="1">
      <c r="A7807" s="696"/>
      <c r="B7807" s="696"/>
      <c r="C7807" s="698"/>
      <c r="D7807" s="700"/>
      <c r="E7807" s="701" t="s">
        <v>314</v>
      </c>
      <c r="F7807" s="702"/>
      <c r="G7807" s="703"/>
    </row>
    <row r="7808" spans="1:7" s="30" customFormat="1" ht="30" customHeight="1">
      <c r="A7808" s="463"/>
      <c r="B7808" s="463"/>
      <c r="C7808" s="3"/>
      <c r="D7808" s="26"/>
      <c r="E7808" s="27"/>
      <c r="F7808" s="28" t="s">
        <v>77</v>
      </c>
      <c r="G7808" s="29">
        <v>175776</v>
      </c>
    </row>
    <row r="7809" spans="1:7" s="36" customFormat="1" ht="24.75" customHeight="1">
      <c r="A7809" s="75"/>
      <c r="B7809" s="75"/>
      <c r="C7809" s="76"/>
      <c r="D7809" s="77"/>
      <c r="E7809" s="78"/>
      <c r="F7809" s="78"/>
      <c r="G7809" s="78"/>
    </row>
    <row r="7810" spans="1:7" s="36" customFormat="1" ht="26.25" customHeight="1">
      <c r="A7810" s="52" t="s">
        <v>302</v>
      </c>
      <c r="B7810" s="53"/>
      <c r="C7810" s="54" t="s">
        <v>707</v>
      </c>
      <c r="D7810" s="55"/>
      <c r="E7810" s="54" t="s">
        <v>131</v>
      </c>
      <c r="F7810" s="63"/>
      <c r="G7810" s="54"/>
    </row>
    <row r="7811" spans="1:7" s="30" customFormat="1" ht="46.5" customHeight="1">
      <c r="A7811" s="317"/>
      <c r="B7811" s="57"/>
      <c r="C7811" s="57"/>
      <c r="D7811" s="58"/>
      <c r="E7811" s="61" t="s">
        <v>138</v>
      </c>
      <c r="F7811" s="318"/>
      <c r="G7811" s="318"/>
    </row>
    <row r="7812" spans="1:7" s="25" customFormat="1">
      <c r="A7812" s="59"/>
      <c r="B7812" s="54"/>
      <c r="C7812" s="54"/>
      <c r="D7812" s="60"/>
      <c r="E7812" s="54"/>
      <c r="F7812" s="54"/>
      <c r="G7812" s="63"/>
    </row>
    <row r="7813" spans="1:7" s="25" customFormat="1">
      <c r="A7813" s="59"/>
      <c r="B7813" s="54"/>
      <c r="C7813" s="54"/>
      <c r="D7813" s="60"/>
      <c r="E7813" s="54"/>
      <c r="F7813" s="54"/>
      <c r="G7813" s="63"/>
    </row>
    <row r="7814" spans="1:7" s="25" customFormat="1">
      <c r="A7814" s="59"/>
      <c r="B7814" s="54"/>
      <c r="C7814" s="54"/>
      <c r="D7814" s="60"/>
      <c r="E7814" s="54"/>
      <c r="F7814" s="54"/>
      <c r="G7814" s="63"/>
    </row>
    <row r="7815" spans="1:7" s="25" customFormat="1">
      <c r="A7815" s="59"/>
      <c r="B7815" s="54"/>
      <c r="C7815" s="54"/>
      <c r="D7815" s="60"/>
      <c r="E7815" s="64" t="s">
        <v>140</v>
      </c>
      <c r="F7815" s="54"/>
      <c r="G7815" s="63"/>
    </row>
    <row r="7816" spans="1:7" s="25" customFormat="1">
      <c r="A7816" s="55" t="s">
        <v>139</v>
      </c>
      <c r="B7816" s="54"/>
      <c r="C7816" s="54"/>
      <c r="D7816" s="60"/>
      <c r="E7816" s="64" t="s">
        <v>141</v>
      </c>
      <c r="F7816" s="54"/>
      <c r="G7816" s="63"/>
    </row>
    <row r="7817" spans="1:7" s="25" customFormat="1">
      <c r="A7817" s="59"/>
      <c r="B7817" s="54"/>
      <c r="C7817" s="54"/>
      <c r="D7817" s="60"/>
      <c r="E7817" s="64" t="s">
        <v>142</v>
      </c>
      <c r="F7817" s="54"/>
      <c r="G7817" s="63"/>
    </row>
    <row r="7818" spans="1:7" s="25" customFormat="1">
      <c r="A7818" s="59"/>
      <c r="B7818" s="54"/>
      <c r="C7818" s="54"/>
      <c r="D7818" s="60"/>
      <c r="E7818" s="64"/>
      <c r="F7818" s="54"/>
      <c r="G7818" s="63"/>
    </row>
    <row r="7819" spans="1:7" s="25" customFormat="1">
      <c r="A7819" s="59"/>
      <c r="B7819" s="54"/>
      <c r="C7819" s="54"/>
      <c r="D7819" s="60"/>
      <c r="E7819" s="64"/>
      <c r="F7819" s="54"/>
      <c r="G7819" s="63"/>
    </row>
    <row r="7820" spans="1:7" s="25" customFormat="1">
      <c r="A7820" s="59"/>
      <c r="B7820" s="54"/>
      <c r="C7820" s="54"/>
      <c r="D7820" s="60"/>
      <c r="E7820" s="64"/>
      <c r="F7820" s="54"/>
      <c r="G7820" s="63"/>
    </row>
    <row r="7821" spans="1:7" s="25" customFormat="1">
      <c r="A7821" s="59"/>
      <c r="B7821" s="54"/>
      <c r="C7821" s="54"/>
      <c r="D7821" s="60"/>
      <c r="E7821" s="64"/>
      <c r="F7821" s="54"/>
      <c r="G7821" s="63"/>
    </row>
    <row r="7822" spans="1:7" s="25" customFormat="1">
      <c r="A7822" s="59"/>
      <c r="B7822" s="54"/>
      <c r="C7822" s="54"/>
      <c r="D7822" s="60"/>
      <c r="E7822" s="64"/>
      <c r="F7822" s="54"/>
      <c r="G7822" s="63"/>
    </row>
    <row r="7823" spans="1:7" s="25" customFormat="1">
      <c r="A7823" s="59"/>
      <c r="B7823" s="54"/>
      <c r="C7823" s="54"/>
      <c r="D7823" s="60"/>
      <c r="E7823" s="64"/>
      <c r="F7823" s="54"/>
      <c r="G7823" s="63"/>
    </row>
    <row r="7824" spans="1:7" s="25" customFormat="1">
      <c r="A7824" s="59"/>
      <c r="B7824" s="54"/>
      <c r="C7824" s="54"/>
      <c r="D7824" s="60"/>
      <c r="E7824" s="64"/>
      <c r="F7824" s="54"/>
      <c r="G7824" s="63"/>
    </row>
    <row r="7825" spans="1:7" s="25" customFormat="1">
      <c r="A7825" s="59"/>
      <c r="B7825" s="54"/>
      <c r="C7825" s="54"/>
      <c r="D7825" s="60"/>
      <c r="E7825" s="64"/>
      <c r="F7825" s="54"/>
      <c r="G7825" s="63"/>
    </row>
    <row r="7826" spans="1:7" s="25" customFormat="1">
      <c r="A7826" s="59"/>
      <c r="B7826" s="54"/>
      <c r="C7826" s="54"/>
      <c r="D7826" s="60"/>
      <c r="E7826" s="64"/>
      <c r="F7826" s="54"/>
      <c r="G7826" s="63"/>
    </row>
    <row r="7827" spans="1:7" s="25" customFormat="1">
      <c r="A7827" s="59"/>
      <c r="B7827" s="54"/>
      <c r="C7827" s="54"/>
      <c r="D7827" s="60"/>
      <c r="E7827" s="64"/>
      <c r="F7827" s="54"/>
      <c r="G7827" s="63"/>
    </row>
    <row r="7828" spans="1:7" s="25" customFormat="1">
      <c r="A7828" s="59"/>
      <c r="B7828" s="54"/>
      <c r="C7828" s="54"/>
      <c r="D7828" s="60"/>
      <c r="E7828" s="64"/>
      <c r="F7828" s="54"/>
      <c r="G7828" s="63"/>
    </row>
    <row r="7829" spans="1:7" s="25" customFormat="1">
      <c r="A7829" s="59"/>
      <c r="B7829" s="54"/>
      <c r="C7829" s="54"/>
      <c r="D7829" s="60"/>
      <c r="E7829" s="64"/>
      <c r="F7829" s="54"/>
      <c r="G7829" s="63"/>
    </row>
    <row r="7830" spans="1:7" s="25" customFormat="1">
      <c r="A7830" s="59"/>
      <c r="B7830" s="54"/>
      <c r="C7830" s="54"/>
      <c r="D7830" s="60"/>
      <c r="E7830" s="64"/>
      <c r="F7830" s="54"/>
      <c r="G7830" s="63"/>
    </row>
    <row r="7831" spans="1:7" s="25" customFormat="1">
      <c r="A7831" s="59"/>
      <c r="B7831" s="54"/>
      <c r="C7831" s="54"/>
      <c r="D7831" s="60"/>
      <c r="E7831" s="64"/>
      <c r="F7831" s="54"/>
      <c r="G7831" s="63"/>
    </row>
    <row r="7832" spans="1:7" s="25" customFormat="1">
      <c r="A7832" s="59"/>
      <c r="B7832" s="54"/>
      <c r="C7832" s="54"/>
      <c r="D7832" s="60"/>
      <c r="E7832" s="64"/>
      <c r="F7832" s="54"/>
      <c r="G7832" s="63"/>
    </row>
    <row r="7833" spans="1:7" s="25" customFormat="1">
      <c r="A7833" s="59"/>
      <c r="B7833" s="54"/>
      <c r="C7833" s="54"/>
      <c r="D7833" s="60"/>
      <c r="E7833" s="64"/>
      <c r="F7833" s="54"/>
      <c r="G7833" s="63"/>
    </row>
    <row r="7834" spans="1:7" s="25" customFormat="1">
      <c r="A7834" s="59"/>
      <c r="B7834" s="54"/>
      <c r="C7834" s="54"/>
      <c r="D7834" s="60"/>
      <c r="E7834" s="64"/>
      <c r="F7834" s="54"/>
      <c r="G7834" s="63"/>
    </row>
    <row r="7835" spans="1:7" s="25" customFormat="1">
      <c r="A7835" s="59"/>
      <c r="B7835" s="54"/>
      <c r="C7835" s="54"/>
      <c r="D7835" s="60"/>
      <c r="E7835" s="64"/>
      <c r="F7835" s="54"/>
      <c r="G7835" s="63"/>
    </row>
    <row r="7836" spans="1:7" s="25" customFormat="1">
      <c r="A7836" s="59"/>
      <c r="B7836" s="54"/>
      <c r="C7836" s="54"/>
      <c r="D7836" s="60"/>
      <c r="E7836" s="64"/>
      <c r="F7836" s="54"/>
      <c r="G7836" s="63"/>
    </row>
    <row r="7837" spans="1:7" s="25" customFormat="1">
      <c r="A7837" s="59"/>
      <c r="B7837" s="54"/>
      <c r="C7837" s="54"/>
      <c r="D7837" s="60"/>
      <c r="E7837" s="64"/>
      <c r="F7837" s="54"/>
      <c r="G7837" s="63"/>
    </row>
    <row r="7838" spans="1:7" s="25" customFormat="1">
      <c r="A7838" s="59"/>
      <c r="B7838" s="54"/>
      <c r="C7838" s="54"/>
      <c r="D7838" s="60"/>
      <c r="E7838" s="64"/>
      <c r="F7838" s="54"/>
      <c r="G7838" s="63"/>
    </row>
    <row r="7839" spans="1:7" s="25" customFormat="1">
      <c r="A7839" s="59"/>
      <c r="B7839" s="54"/>
      <c r="C7839" s="54"/>
      <c r="D7839" s="60"/>
      <c r="E7839" s="64"/>
      <c r="F7839" s="54"/>
      <c r="G7839" s="63"/>
    </row>
    <row r="7840" spans="1:7" s="25" customFormat="1">
      <c r="A7840" s="59"/>
      <c r="B7840" s="54"/>
      <c r="C7840" s="54"/>
      <c r="D7840" s="60"/>
      <c r="E7840" s="64"/>
      <c r="F7840" s="54"/>
      <c r="G7840" s="63"/>
    </row>
    <row r="7841" spans="1:7" s="25" customFormat="1">
      <c r="A7841" s="59"/>
      <c r="B7841" s="54"/>
      <c r="C7841" s="54"/>
      <c r="D7841" s="60"/>
      <c r="E7841" s="64"/>
      <c r="F7841" s="54"/>
      <c r="G7841" s="63"/>
    </row>
    <row r="7842" spans="1:7" s="25" customFormat="1">
      <c r="A7842" s="59"/>
      <c r="B7842" s="54"/>
      <c r="C7842" s="54"/>
      <c r="D7842" s="60"/>
      <c r="E7842" s="64"/>
      <c r="F7842" s="54"/>
      <c r="G7842" s="63"/>
    </row>
    <row r="7843" spans="1:7" s="25" customFormat="1">
      <c r="A7843" s="59"/>
      <c r="B7843" s="54"/>
      <c r="C7843" s="54"/>
      <c r="D7843" s="60"/>
      <c r="E7843" s="64"/>
      <c r="F7843" s="54"/>
      <c r="G7843" s="63"/>
    </row>
    <row r="7844" spans="1:7" s="25" customFormat="1">
      <c r="A7844" s="59"/>
      <c r="B7844" s="54"/>
      <c r="C7844" s="54"/>
      <c r="D7844" s="60"/>
      <c r="E7844" s="64"/>
      <c r="F7844" s="54"/>
      <c r="G7844" s="63"/>
    </row>
    <row r="7845" spans="1:7" s="25" customFormat="1">
      <c r="A7845" s="59"/>
      <c r="B7845" s="54"/>
      <c r="C7845" s="54"/>
      <c r="D7845" s="60"/>
      <c r="E7845" s="64"/>
      <c r="F7845" s="54"/>
      <c r="G7845" s="63"/>
    </row>
    <row r="7846" spans="1:7" s="25" customFormat="1">
      <c r="A7846" s="59"/>
      <c r="B7846" s="54"/>
      <c r="C7846" s="54"/>
      <c r="D7846" s="60"/>
      <c r="E7846" s="64"/>
      <c r="F7846" s="54"/>
      <c r="G7846" s="63"/>
    </row>
    <row r="7847" spans="1:7" s="25" customFormat="1">
      <c r="A7847" s="59"/>
      <c r="B7847" s="54"/>
      <c r="C7847" s="54"/>
      <c r="D7847" s="60"/>
      <c r="E7847" s="64"/>
      <c r="F7847" s="54"/>
      <c r="G7847" s="63"/>
    </row>
    <row r="7848" spans="1:7" s="25" customFormat="1">
      <c r="A7848" s="59"/>
      <c r="B7848" s="54"/>
      <c r="C7848" s="54"/>
      <c r="D7848" s="60"/>
      <c r="E7848" s="64"/>
      <c r="F7848" s="54"/>
      <c r="G7848" s="63"/>
    </row>
    <row r="7849" spans="1:7" s="25" customFormat="1">
      <c r="A7849" s="59"/>
      <c r="B7849" s="54"/>
      <c r="C7849" s="54"/>
      <c r="D7849" s="60"/>
      <c r="E7849" s="64"/>
      <c r="F7849" s="54"/>
      <c r="G7849" s="63"/>
    </row>
    <row r="7850" spans="1:7" s="25" customFormat="1">
      <c r="A7850" s="59"/>
      <c r="B7850" s="54"/>
      <c r="C7850" s="54"/>
      <c r="D7850" s="60"/>
      <c r="E7850" s="64"/>
      <c r="F7850" s="54"/>
      <c r="G7850" s="63"/>
    </row>
    <row r="7851" spans="1:7" s="25" customFormat="1">
      <c r="A7851" s="59"/>
      <c r="B7851" s="54"/>
      <c r="C7851" s="54"/>
      <c r="D7851" s="60"/>
      <c r="E7851" s="64"/>
      <c r="F7851" s="54"/>
      <c r="G7851" s="63"/>
    </row>
    <row r="7852" spans="1:7" s="25" customFormat="1">
      <c r="A7852" s="59"/>
      <c r="B7852" s="54"/>
      <c r="C7852" s="54"/>
      <c r="D7852" s="60"/>
      <c r="E7852" s="64"/>
      <c r="F7852" s="54"/>
      <c r="G7852" s="63"/>
    </row>
    <row r="7853" spans="1:7" s="25" customFormat="1">
      <c r="A7853" s="59"/>
      <c r="B7853" s="54"/>
      <c r="C7853" s="54"/>
      <c r="D7853" s="60"/>
      <c r="E7853" s="64"/>
      <c r="F7853" s="54"/>
      <c r="G7853" s="63"/>
    </row>
    <row r="7854" spans="1:7" s="25" customFormat="1">
      <c r="A7854" s="59"/>
      <c r="B7854" s="54"/>
      <c r="C7854" s="54"/>
      <c r="D7854" s="60"/>
      <c r="E7854" s="64"/>
      <c r="F7854" s="54"/>
      <c r="G7854" s="63"/>
    </row>
    <row r="7855" spans="1:7" s="25" customFormat="1">
      <c r="A7855" s="59"/>
      <c r="B7855" s="54"/>
      <c r="C7855" s="54"/>
      <c r="D7855" s="60"/>
      <c r="E7855" s="64"/>
      <c r="F7855" s="54"/>
      <c r="G7855" s="63"/>
    </row>
    <row r="7856" spans="1:7" s="25" customFormat="1">
      <c r="A7856" s="59"/>
      <c r="B7856" s="54"/>
      <c r="C7856" s="54"/>
      <c r="D7856" s="60"/>
      <c r="E7856" s="64"/>
      <c r="F7856" s="54"/>
      <c r="G7856" s="63"/>
    </row>
    <row r="7857" spans="1:7" s="25" customFormat="1">
      <c r="A7857" s="59"/>
      <c r="B7857" s="54"/>
      <c r="C7857" s="54"/>
      <c r="D7857" s="60"/>
      <c r="E7857" s="64"/>
      <c r="F7857" s="54"/>
      <c r="G7857" s="63"/>
    </row>
    <row r="7858" spans="1:7" s="25" customFormat="1">
      <c r="A7858" s="59"/>
      <c r="B7858" s="54"/>
      <c r="C7858" s="54"/>
      <c r="D7858" s="60"/>
      <c r="E7858" s="64"/>
      <c r="F7858" s="54"/>
      <c r="G7858" s="63"/>
    </row>
    <row r="7859" spans="1:7" s="25" customFormat="1">
      <c r="A7859" s="59"/>
      <c r="B7859" s="54"/>
      <c r="C7859" s="54"/>
      <c r="D7859" s="60"/>
      <c r="E7859" s="64"/>
      <c r="F7859" s="54"/>
      <c r="G7859" s="63"/>
    </row>
    <row r="7860" spans="1:7" s="25" customFormat="1">
      <c r="A7860" s="59"/>
      <c r="B7860" s="54"/>
      <c r="C7860" s="54"/>
      <c r="D7860" s="60"/>
      <c r="E7860" s="64"/>
      <c r="F7860" s="54"/>
      <c r="G7860" s="63"/>
    </row>
    <row r="7861" spans="1:7" s="25" customFormat="1">
      <c r="A7861" s="59"/>
      <c r="B7861" s="54"/>
      <c r="C7861" s="54"/>
      <c r="D7861" s="60"/>
      <c r="E7861" s="64"/>
      <c r="F7861" s="54"/>
      <c r="G7861" s="63"/>
    </row>
    <row r="7862" spans="1:7" s="25" customFormat="1">
      <c r="A7862" s="59"/>
      <c r="B7862" s="54"/>
      <c r="C7862" s="54"/>
      <c r="D7862" s="60"/>
      <c r="E7862" s="64"/>
      <c r="F7862" s="54"/>
      <c r="G7862" s="63"/>
    </row>
    <row r="7863" spans="1:7" s="25" customFormat="1">
      <c r="A7863" s="59"/>
      <c r="B7863" s="54"/>
      <c r="C7863" s="54"/>
      <c r="D7863" s="60"/>
      <c r="E7863" s="64"/>
      <c r="F7863" s="54"/>
      <c r="G7863" s="63"/>
    </row>
    <row r="7864" spans="1:7" s="25" customFormat="1">
      <c r="A7864" s="59"/>
      <c r="B7864" s="54"/>
      <c r="C7864" s="54"/>
      <c r="D7864" s="60"/>
      <c r="E7864" s="64"/>
      <c r="F7864" s="54"/>
      <c r="G7864" s="63"/>
    </row>
    <row r="7865" spans="1:7" s="25" customFormat="1">
      <c r="A7865" s="59"/>
      <c r="B7865" s="54"/>
      <c r="C7865" s="54"/>
      <c r="D7865" s="60"/>
      <c r="E7865" s="64"/>
      <c r="F7865" s="54"/>
      <c r="G7865" s="63"/>
    </row>
    <row r="7866" spans="1:7" s="25" customFormat="1">
      <c r="A7866" s="59"/>
      <c r="B7866" s="54"/>
      <c r="C7866" s="54"/>
      <c r="D7866" s="60"/>
      <c r="E7866" s="64"/>
      <c r="F7866" s="54"/>
      <c r="G7866" s="63"/>
    </row>
    <row r="7867" spans="1:7" s="25" customFormat="1">
      <c r="A7867" s="59"/>
      <c r="B7867" s="54"/>
      <c r="C7867" s="54"/>
      <c r="D7867" s="60"/>
      <c r="E7867" s="64"/>
      <c r="F7867" s="54"/>
      <c r="G7867" s="63"/>
    </row>
    <row r="7868" spans="1:7" s="25" customFormat="1">
      <c r="A7868" s="59"/>
      <c r="B7868" s="54"/>
      <c r="C7868" s="54"/>
      <c r="D7868" s="60"/>
      <c r="E7868" s="64"/>
      <c r="F7868" s="54"/>
      <c r="G7868" s="63"/>
    </row>
    <row r="7869" spans="1:7" s="25" customFormat="1">
      <c r="A7869" s="59"/>
      <c r="B7869" s="54"/>
      <c r="C7869" s="54"/>
      <c r="D7869" s="60"/>
      <c r="E7869" s="64"/>
      <c r="F7869" s="54"/>
      <c r="G7869" s="63"/>
    </row>
    <row r="7870" spans="1:7" s="25" customFormat="1">
      <c r="A7870" s="59"/>
      <c r="B7870" s="54"/>
      <c r="C7870" s="54"/>
      <c r="D7870" s="60"/>
      <c r="E7870" s="64"/>
      <c r="F7870" s="54"/>
      <c r="G7870" s="63"/>
    </row>
    <row r="7871" spans="1:7" s="25" customFormat="1">
      <c r="A7871" s="59"/>
      <c r="B7871" s="54"/>
      <c r="C7871" s="54"/>
      <c r="D7871" s="60"/>
      <c r="E7871" s="64"/>
      <c r="F7871" s="54"/>
      <c r="G7871" s="63"/>
    </row>
    <row r="7872" spans="1:7" s="25" customFormat="1">
      <c r="A7872" s="59"/>
      <c r="B7872" s="54"/>
      <c r="C7872" s="54"/>
      <c r="D7872" s="60"/>
      <c r="E7872" s="64"/>
      <c r="F7872" s="54"/>
      <c r="G7872" s="63"/>
    </row>
    <row r="7873" spans="1:7" s="25" customFormat="1">
      <c r="A7873" s="59"/>
      <c r="B7873" s="54"/>
      <c r="C7873" s="54"/>
      <c r="D7873" s="60"/>
      <c r="E7873" s="64"/>
      <c r="F7873" s="54"/>
      <c r="G7873" s="63"/>
    </row>
    <row r="7874" spans="1:7" s="25" customFormat="1">
      <c r="A7874" s="59"/>
      <c r="B7874" s="54"/>
      <c r="C7874" s="54"/>
      <c r="D7874" s="60"/>
      <c r="E7874" s="64"/>
      <c r="F7874" s="54"/>
      <c r="G7874" s="63"/>
    </row>
    <row r="7875" spans="1:7" s="25" customFormat="1">
      <c r="A7875" s="59"/>
      <c r="B7875" s="54"/>
      <c r="C7875" s="54"/>
      <c r="D7875" s="60"/>
      <c r="E7875" s="64"/>
      <c r="F7875" s="54"/>
      <c r="G7875" s="63"/>
    </row>
    <row r="7876" spans="1:7" s="25" customFormat="1">
      <c r="A7876" s="59"/>
      <c r="B7876" s="54"/>
      <c r="C7876" s="54"/>
      <c r="D7876" s="60"/>
      <c r="E7876" s="64"/>
      <c r="F7876" s="54"/>
      <c r="G7876" s="63"/>
    </row>
    <row r="7877" spans="1:7" s="25" customFormat="1">
      <c r="A7877" s="59"/>
      <c r="B7877" s="54"/>
      <c r="C7877" s="54"/>
      <c r="D7877" s="60"/>
      <c r="E7877" s="64"/>
      <c r="F7877" s="54"/>
      <c r="G7877" s="63"/>
    </row>
    <row r="7878" spans="1:7" s="25" customFormat="1">
      <c r="A7878" s="59"/>
      <c r="B7878" s="54"/>
      <c r="C7878" s="54"/>
      <c r="D7878" s="60"/>
      <c r="E7878" s="64"/>
      <c r="F7878" s="54"/>
      <c r="G7878" s="63"/>
    </row>
    <row r="7879" spans="1:7" s="25" customFormat="1">
      <c r="A7879" s="59"/>
      <c r="B7879" s="54"/>
      <c r="C7879" s="54"/>
      <c r="D7879" s="60"/>
      <c r="E7879" s="64"/>
      <c r="F7879" s="54"/>
      <c r="G7879" s="63"/>
    </row>
    <row r="7880" spans="1:7" s="25" customFormat="1">
      <c r="A7880" s="59"/>
      <c r="B7880" s="54"/>
      <c r="C7880" s="54"/>
      <c r="D7880" s="60"/>
      <c r="E7880" s="64"/>
      <c r="F7880" s="54"/>
      <c r="G7880" s="63"/>
    </row>
    <row r="7881" spans="1:7" s="25" customFormat="1">
      <c r="A7881" s="59"/>
      <c r="B7881" s="54"/>
      <c r="C7881" s="54"/>
      <c r="D7881" s="60"/>
      <c r="E7881" s="64"/>
      <c r="F7881" s="54"/>
      <c r="G7881" s="63"/>
    </row>
    <row r="7882" spans="1:7" s="25" customFormat="1">
      <c r="A7882" s="59"/>
      <c r="B7882" s="54"/>
      <c r="C7882" s="54"/>
      <c r="D7882" s="60"/>
      <c r="E7882" s="64"/>
      <c r="F7882" s="54"/>
      <c r="G7882" s="63"/>
    </row>
    <row r="7883" spans="1:7" s="25" customFormat="1">
      <c r="A7883" s="59"/>
      <c r="B7883" s="54"/>
      <c r="C7883" s="54"/>
      <c r="D7883" s="60"/>
      <c r="E7883" s="64"/>
      <c r="F7883" s="54"/>
      <c r="G7883" s="63"/>
    </row>
    <row r="7884" spans="1:7" s="25" customFormat="1">
      <c r="A7884" s="59"/>
      <c r="B7884" s="54"/>
      <c r="C7884" s="54"/>
      <c r="D7884" s="60"/>
      <c r="E7884" s="64"/>
      <c r="F7884" s="54"/>
      <c r="G7884" s="63"/>
    </row>
    <row r="7885" spans="1:7" s="25" customFormat="1">
      <c r="A7885" s="59"/>
      <c r="B7885" s="54"/>
      <c r="C7885" s="54"/>
      <c r="D7885" s="60"/>
      <c r="E7885" s="64"/>
      <c r="F7885" s="54"/>
      <c r="G7885" s="63"/>
    </row>
    <row r="7886" spans="1:7" s="25" customFormat="1">
      <c r="A7886" s="59"/>
      <c r="B7886" s="54"/>
      <c r="C7886" s="54"/>
      <c r="D7886" s="60"/>
      <c r="E7886" s="64"/>
      <c r="F7886" s="54"/>
      <c r="G7886" s="63"/>
    </row>
    <row r="7887" spans="1:7" s="25" customFormat="1">
      <c r="A7887" s="59"/>
      <c r="B7887" s="54"/>
      <c r="C7887" s="54"/>
      <c r="D7887" s="60"/>
      <c r="E7887" s="64"/>
      <c r="F7887" s="54"/>
      <c r="G7887" s="63"/>
    </row>
    <row r="7888" spans="1:7" s="25" customFormat="1">
      <c r="A7888" s="59"/>
      <c r="B7888" s="54"/>
      <c r="C7888" s="54"/>
      <c r="D7888" s="60"/>
      <c r="E7888" s="64"/>
      <c r="F7888" s="54"/>
      <c r="G7888" s="63"/>
    </row>
    <row r="7889" spans="1:7" s="25" customFormat="1">
      <c r="A7889" s="59"/>
      <c r="B7889" s="54"/>
      <c r="C7889" s="54"/>
      <c r="D7889" s="60"/>
      <c r="E7889" s="64"/>
      <c r="F7889" s="54"/>
      <c r="G7889" s="63"/>
    </row>
    <row r="7890" spans="1:7" s="25" customFormat="1">
      <c r="A7890" s="59"/>
      <c r="B7890" s="54"/>
      <c r="C7890" s="54"/>
      <c r="D7890" s="60"/>
      <c r="E7890" s="64"/>
      <c r="F7890" s="54"/>
      <c r="G7890" s="63"/>
    </row>
    <row r="7891" spans="1:7" s="25" customFormat="1">
      <c r="A7891" s="59"/>
      <c r="B7891" s="54"/>
      <c r="C7891" s="54"/>
      <c r="D7891" s="60"/>
      <c r="E7891" s="64"/>
      <c r="F7891" s="54"/>
      <c r="G7891" s="63"/>
    </row>
    <row r="7892" spans="1:7" s="25" customFormat="1">
      <c r="A7892" s="59"/>
      <c r="B7892" s="54"/>
      <c r="C7892" s="54"/>
      <c r="D7892" s="60"/>
      <c r="E7892" s="64"/>
      <c r="F7892" s="54"/>
      <c r="G7892" s="63"/>
    </row>
    <row r="7893" spans="1:7" s="25" customFormat="1">
      <c r="A7893" s="59"/>
      <c r="B7893" s="54"/>
      <c r="C7893" s="54"/>
      <c r="D7893" s="60"/>
      <c r="E7893" s="64"/>
      <c r="F7893" s="54"/>
      <c r="G7893" s="63"/>
    </row>
    <row r="7894" spans="1:7" s="25" customFormat="1">
      <c r="A7894" s="59"/>
      <c r="B7894" s="54"/>
      <c r="C7894" s="54"/>
      <c r="D7894" s="60"/>
      <c r="E7894" s="64"/>
      <c r="F7894" s="54"/>
      <c r="G7894" s="63"/>
    </row>
    <row r="7895" spans="1:7" s="25" customFormat="1">
      <c r="A7895" s="59"/>
      <c r="B7895" s="54"/>
      <c r="C7895" s="54"/>
      <c r="D7895" s="60"/>
      <c r="E7895" s="64"/>
      <c r="F7895" s="54"/>
      <c r="G7895" s="63"/>
    </row>
    <row r="7896" spans="1:7" s="25" customFormat="1">
      <c r="A7896" s="59"/>
      <c r="B7896" s="54"/>
      <c r="C7896" s="54"/>
      <c r="D7896" s="60"/>
      <c r="E7896" s="64"/>
      <c r="F7896" s="54"/>
      <c r="G7896" s="63"/>
    </row>
    <row r="7897" spans="1:7" s="25" customFormat="1">
      <c r="A7897" s="59"/>
      <c r="B7897" s="54"/>
      <c r="C7897" s="54"/>
      <c r="D7897" s="60"/>
      <c r="E7897" s="64"/>
      <c r="F7897" s="54"/>
      <c r="G7897" s="63"/>
    </row>
    <row r="7898" spans="1:7" s="25" customFormat="1">
      <c r="A7898" s="59"/>
      <c r="B7898" s="54"/>
      <c r="C7898" s="54"/>
      <c r="D7898" s="60"/>
      <c r="E7898" s="64"/>
      <c r="F7898" s="54"/>
      <c r="G7898" s="63"/>
    </row>
    <row r="7899" spans="1:7" s="25" customFormat="1">
      <c r="A7899" s="59"/>
      <c r="B7899" s="54"/>
      <c r="C7899" s="54"/>
      <c r="D7899" s="60"/>
      <c r="E7899" s="64"/>
      <c r="F7899" s="54"/>
      <c r="G7899" s="63"/>
    </row>
    <row r="7900" spans="1:7" s="25" customFormat="1">
      <c r="A7900" s="59"/>
      <c r="B7900" s="54"/>
      <c r="C7900" s="54"/>
      <c r="D7900" s="60"/>
      <c r="E7900" s="64"/>
      <c r="F7900" s="54"/>
      <c r="G7900" s="63"/>
    </row>
    <row r="7901" spans="1:7" s="25" customFormat="1">
      <c r="A7901" s="59"/>
      <c r="B7901" s="54"/>
      <c r="C7901" s="54"/>
      <c r="D7901" s="60"/>
      <c r="E7901" s="64"/>
      <c r="F7901" s="54"/>
      <c r="G7901" s="63"/>
    </row>
    <row r="7902" spans="1:7" s="25" customFormat="1">
      <c r="A7902" s="59"/>
      <c r="B7902" s="54"/>
      <c r="C7902" s="54"/>
      <c r="D7902" s="60"/>
      <c r="E7902" s="64"/>
      <c r="F7902" s="54"/>
      <c r="G7902" s="63"/>
    </row>
    <row r="7903" spans="1:7" s="25" customFormat="1">
      <c r="A7903" s="59"/>
      <c r="B7903" s="54"/>
      <c r="C7903" s="54"/>
      <c r="D7903" s="60"/>
      <c r="E7903" s="64"/>
      <c r="F7903" s="54"/>
      <c r="G7903" s="63"/>
    </row>
    <row r="7904" spans="1:7" s="25" customFormat="1">
      <c r="A7904" s="59"/>
      <c r="B7904" s="54"/>
      <c r="C7904" s="54"/>
      <c r="D7904" s="60"/>
      <c r="E7904" s="64"/>
      <c r="F7904" s="54"/>
      <c r="G7904" s="63"/>
    </row>
    <row r="7905" spans="1:7" s="25" customFormat="1">
      <c r="A7905" s="59"/>
      <c r="B7905" s="54"/>
      <c r="C7905" s="54"/>
      <c r="D7905" s="60"/>
      <c r="E7905" s="64"/>
      <c r="F7905" s="54"/>
      <c r="G7905" s="63"/>
    </row>
    <row r="7906" spans="1:7" s="25" customFormat="1">
      <c r="A7906" s="59"/>
      <c r="B7906" s="54"/>
      <c r="C7906" s="54"/>
      <c r="D7906" s="60"/>
      <c r="E7906" s="64"/>
      <c r="F7906" s="54"/>
      <c r="G7906" s="63"/>
    </row>
    <row r="7907" spans="1:7" s="25" customFormat="1">
      <c r="A7907" s="59"/>
      <c r="B7907" s="54"/>
      <c r="C7907" s="54"/>
      <c r="D7907" s="60"/>
      <c r="E7907" s="64"/>
      <c r="F7907" s="54"/>
      <c r="G7907" s="63"/>
    </row>
    <row r="7908" spans="1:7" s="25" customFormat="1">
      <c r="A7908" s="59"/>
      <c r="B7908" s="54"/>
      <c r="C7908" s="54"/>
      <c r="D7908" s="60"/>
      <c r="E7908" s="64"/>
      <c r="F7908" s="54"/>
      <c r="G7908" s="63"/>
    </row>
    <row r="7909" spans="1:7" s="25" customFormat="1">
      <c r="A7909" s="59"/>
      <c r="B7909" s="54"/>
      <c r="C7909" s="54"/>
      <c r="D7909" s="60"/>
      <c r="E7909" s="64"/>
      <c r="F7909" s="54"/>
      <c r="G7909" s="63"/>
    </row>
    <row r="7910" spans="1:7" s="25" customFormat="1">
      <c r="A7910" s="59"/>
      <c r="B7910" s="54"/>
      <c r="C7910" s="54"/>
      <c r="D7910" s="60"/>
      <c r="E7910" s="64"/>
      <c r="F7910" s="54"/>
      <c r="G7910" s="63"/>
    </row>
    <row r="7911" spans="1:7" s="25" customFormat="1">
      <c r="A7911" s="59"/>
      <c r="B7911" s="54"/>
      <c r="C7911" s="54"/>
      <c r="D7911" s="60"/>
      <c r="E7911" s="64"/>
      <c r="F7911" s="54"/>
      <c r="G7911" s="63"/>
    </row>
    <row r="7912" spans="1:7" s="25" customFormat="1">
      <c r="A7912" s="59"/>
      <c r="B7912" s="54"/>
      <c r="C7912" s="54"/>
      <c r="D7912" s="60"/>
      <c r="E7912" s="64"/>
      <c r="F7912" s="54"/>
      <c r="G7912" s="63"/>
    </row>
    <row r="7913" spans="1:7" s="25" customFormat="1">
      <c r="A7913" s="59"/>
      <c r="B7913" s="54"/>
      <c r="C7913" s="54"/>
      <c r="D7913" s="60"/>
      <c r="E7913" s="64"/>
      <c r="F7913" s="54"/>
      <c r="G7913" s="63"/>
    </row>
    <row r="7914" spans="1:7" s="25" customFormat="1">
      <c r="A7914" s="59"/>
      <c r="B7914" s="54"/>
      <c r="C7914" s="54"/>
      <c r="D7914" s="60"/>
      <c r="E7914" s="64"/>
      <c r="F7914" s="54"/>
      <c r="G7914" s="63"/>
    </row>
    <row r="7915" spans="1:7" s="25" customFormat="1">
      <c r="A7915" s="59"/>
      <c r="B7915" s="54"/>
      <c r="C7915" s="54"/>
      <c r="D7915" s="60"/>
      <c r="E7915" s="64"/>
      <c r="F7915" s="54"/>
      <c r="G7915" s="63"/>
    </row>
    <row r="7916" spans="1:7" s="25" customFormat="1">
      <c r="A7916" s="59"/>
      <c r="B7916" s="54"/>
      <c r="C7916" s="54"/>
      <c r="D7916" s="60"/>
      <c r="E7916" s="64"/>
      <c r="F7916" s="54"/>
      <c r="G7916" s="63"/>
    </row>
    <row r="7917" spans="1:7" s="25" customFormat="1">
      <c r="A7917" s="59"/>
      <c r="B7917" s="54"/>
      <c r="C7917" s="54"/>
      <c r="D7917" s="60"/>
      <c r="E7917" s="64"/>
      <c r="F7917" s="54"/>
      <c r="G7917" s="63"/>
    </row>
    <row r="7918" spans="1:7" s="25" customFormat="1">
      <c r="A7918" s="59"/>
      <c r="B7918" s="54"/>
      <c r="C7918" s="54"/>
      <c r="D7918" s="60"/>
      <c r="E7918" s="64"/>
      <c r="F7918" s="54"/>
      <c r="G7918" s="63"/>
    </row>
    <row r="7919" spans="1:7" s="25" customFormat="1">
      <c r="A7919" s="59"/>
      <c r="B7919" s="54"/>
      <c r="C7919" s="54"/>
      <c r="D7919" s="60"/>
      <c r="E7919" s="64"/>
      <c r="F7919" s="54"/>
      <c r="G7919" s="63"/>
    </row>
    <row r="7920" spans="1:7" s="25" customFormat="1">
      <c r="A7920" s="59"/>
      <c r="B7920" s="54"/>
      <c r="C7920" s="54"/>
      <c r="D7920" s="60"/>
      <c r="E7920" s="64"/>
      <c r="F7920" s="54"/>
      <c r="G7920" s="63"/>
    </row>
    <row r="7921" spans="1:7" s="25" customFormat="1">
      <c r="A7921" s="59"/>
      <c r="B7921" s="54"/>
      <c r="C7921" s="54"/>
      <c r="D7921" s="60"/>
      <c r="E7921" s="64"/>
      <c r="F7921" s="54"/>
      <c r="G7921" s="63"/>
    </row>
    <row r="7922" spans="1:7" s="25" customFormat="1">
      <c r="A7922" s="59"/>
      <c r="B7922" s="54"/>
      <c r="C7922" s="54"/>
      <c r="D7922" s="60"/>
      <c r="E7922" s="64"/>
      <c r="F7922" s="54"/>
      <c r="G7922" s="63"/>
    </row>
    <row r="7923" spans="1:7" s="25" customFormat="1">
      <c r="A7923" s="59"/>
      <c r="B7923" s="54"/>
      <c r="C7923" s="54"/>
      <c r="D7923" s="60"/>
      <c r="E7923" s="64"/>
      <c r="F7923" s="54"/>
      <c r="G7923" s="63"/>
    </row>
    <row r="7924" spans="1:7" s="25" customFormat="1">
      <c r="A7924" s="59"/>
      <c r="B7924" s="54"/>
      <c r="C7924" s="54"/>
      <c r="D7924" s="60"/>
      <c r="E7924" s="64"/>
      <c r="F7924" s="54"/>
      <c r="G7924" s="63"/>
    </row>
    <row r="7925" spans="1:7" s="25" customFormat="1">
      <c r="A7925" s="59"/>
      <c r="B7925" s="54"/>
      <c r="C7925" s="54"/>
      <c r="D7925" s="60"/>
      <c r="E7925" s="64"/>
      <c r="F7925" s="54"/>
      <c r="G7925" s="63"/>
    </row>
    <row r="7926" spans="1:7" s="25" customFormat="1">
      <c r="A7926" s="59"/>
      <c r="B7926" s="54"/>
      <c r="C7926" s="54"/>
      <c r="D7926" s="60"/>
      <c r="E7926" s="64"/>
      <c r="F7926" s="54"/>
      <c r="G7926" s="63"/>
    </row>
    <row r="7927" spans="1:7" s="25" customFormat="1">
      <c r="A7927" s="59"/>
      <c r="B7927" s="54"/>
      <c r="C7927" s="54"/>
      <c r="D7927" s="60"/>
      <c r="E7927" s="64"/>
      <c r="F7927" s="54"/>
      <c r="G7927" s="63"/>
    </row>
    <row r="7928" spans="1:7" s="25" customFormat="1">
      <c r="A7928" s="59"/>
      <c r="B7928" s="54"/>
      <c r="C7928" s="54"/>
      <c r="D7928" s="60"/>
      <c r="E7928" s="64"/>
      <c r="F7928" s="54"/>
      <c r="G7928" s="63"/>
    </row>
    <row r="7929" spans="1:7" s="25" customFormat="1">
      <c r="A7929" s="59"/>
      <c r="B7929" s="54"/>
      <c r="C7929" s="54"/>
      <c r="D7929" s="60"/>
      <c r="E7929" s="64"/>
      <c r="F7929" s="54"/>
      <c r="G7929" s="63"/>
    </row>
    <row r="7930" spans="1:7" s="25" customFormat="1">
      <c r="A7930" s="59"/>
      <c r="B7930" s="54"/>
      <c r="C7930" s="54"/>
      <c r="D7930" s="60"/>
      <c r="E7930" s="64"/>
      <c r="F7930" s="54"/>
      <c r="G7930" s="63"/>
    </row>
    <row r="7931" spans="1:7" s="25" customFormat="1">
      <c r="A7931" s="59"/>
      <c r="B7931" s="54"/>
      <c r="C7931" s="54"/>
      <c r="D7931" s="60"/>
      <c r="E7931" s="64"/>
      <c r="F7931" s="54"/>
      <c r="G7931" s="63"/>
    </row>
    <row r="7932" spans="1:7" s="25" customFormat="1">
      <c r="A7932" s="59"/>
      <c r="B7932" s="54"/>
      <c r="C7932" s="54"/>
      <c r="D7932" s="60"/>
      <c r="E7932" s="64"/>
      <c r="F7932" s="54"/>
      <c r="G7932" s="63"/>
    </row>
    <row r="7933" spans="1:7" s="25" customFormat="1">
      <c r="A7933" s="59"/>
      <c r="B7933" s="54"/>
      <c r="C7933" s="54"/>
      <c r="D7933" s="60"/>
      <c r="E7933" s="64"/>
      <c r="F7933" s="54"/>
      <c r="G7933" s="63"/>
    </row>
    <row r="7934" spans="1:7" s="25" customFormat="1">
      <c r="A7934" s="59"/>
      <c r="B7934" s="54"/>
      <c r="C7934" s="54"/>
      <c r="D7934" s="60"/>
      <c r="E7934" s="64"/>
      <c r="F7934" s="54"/>
      <c r="G7934" s="63"/>
    </row>
    <row r="7935" spans="1:7" s="25" customFormat="1">
      <c r="A7935" s="59"/>
      <c r="B7935" s="54"/>
      <c r="C7935" s="54"/>
      <c r="D7935" s="60"/>
      <c r="E7935" s="64"/>
      <c r="F7935" s="54"/>
      <c r="G7935" s="63"/>
    </row>
    <row r="7936" spans="1:7" s="25" customFormat="1">
      <c r="A7936" s="59"/>
      <c r="B7936" s="54"/>
      <c r="C7936" s="54"/>
      <c r="D7936" s="60"/>
      <c r="E7936" s="64"/>
      <c r="F7936" s="54"/>
      <c r="G7936" s="63"/>
    </row>
    <row r="7937" spans="1:7" s="25" customFormat="1">
      <c r="A7937" s="59"/>
      <c r="B7937" s="54"/>
      <c r="C7937" s="54"/>
      <c r="D7937" s="60"/>
      <c r="E7937" s="64"/>
      <c r="F7937" s="54"/>
      <c r="G7937" s="63"/>
    </row>
    <row r="7938" spans="1:7" s="25" customFormat="1">
      <c r="A7938" s="59"/>
      <c r="B7938" s="54"/>
      <c r="C7938" s="54"/>
      <c r="D7938" s="60"/>
      <c r="E7938" s="64"/>
      <c r="F7938" s="54"/>
      <c r="G7938" s="63"/>
    </row>
    <row r="7939" spans="1:7">
      <c r="A7939" s="741" t="s">
        <v>0</v>
      </c>
      <c r="B7939" s="741"/>
      <c r="C7939" s="741"/>
      <c r="D7939" s="741"/>
      <c r="E7939" s="741"/>
      <c r="F7939" s="741"/>
      <c r="G7939" s="741"/>
    </row>
    <row r="7940" spans="1:7">
      <c r="A7940" s="742" t="s">
        <v>1</v>
      </c>
      <c r="B7940" s="742"/>
      <c r="C7940" s="742"/>
      <c r="D7940" s="742"/>
      <c r="E7940" s="742"/>
      <c r="F7940" s="742"/>
      <c r="G7940" s="742"/>
    </row>
    <row r="7941" spans="1:7" ht="30" customHeight="1">
      <c r="A7941" s="1" t="s">
        <v>2</v>
      </c>
      <c r="B7941" s="462"/>
      <c r="C7941" s="462"/>
      <c r="D7941" s="756" t="s">
        <v>1399</v>
      </c>
      <c r="E7941" s="756"/>
      <c r="F7941" s="756"/>
      <c r="G7941" s="756"/>
    </row>
    <row r="7942" spans="1:7" ht="30" customHeight="1">
      <c r="A7942" s="744" t="s">
        <v>3</v>
      </c>
      <c r="B7942" s="745"/>
      <c r="C7942" s="3" t="s">
        <v>4</v>
      </c>
      <c r="D7942" s="463" t="s">
        <v>5</v>
      </c>
      <c r="E7942" s="463" t="s">
        <v>6</v>
      </c>
      <c r="F7942" s="463" t="s">
        <v>7</v>
      </c>
      <c r="G7942" s="5" t="s">
        <v>8</v>
      </c>
    </row>
    <row r="7943" spans="1:7">
      <c r="A7943" s="463"/>
      <c r="B7943" s="463"/>
      <c r="C7943" s="3"/>
      <c r="D7943" s="104" t="s">
        <v>9</v>
      </c>
      <c r="E7943" s="463"/>
      <c r="F7943" s="463"/>
      <c r="G7943" s="5"/>
    </row>
    <row r="7944" spans="1:7" s="25" customFormat="1">
      <c r="A7944" s="697">
        <v>99</v>
      </c>
      <c r="B7944" s="697" t="s">
        <v>10</v>
      </c>
      <c r="C7944" s="695" t="s">
        <v>11</v>
      </c>
      <c r="D7944" s="699" t="s">
        <v>1270</v>
      </c>
      <c r="E7944" s="458">
        <v>453.75</v>
      </c>
      <c r="F7944" s="458" t="s">
        <v>147</v>
      </c>
      <c r="G7944" s="20">
        <f>SUM(A7944*E7944/100)</f>
        <v>449.21249999999998</v>
      </c>
    </row>
    <row r="7945" spans="1:7" s="25" customFormat="1" ht="35.25" customHeight="1">
      <c r="A7945" s="698"/>
      <c r="B7945" s="698"/>
      <c r="C7945" s="696"/>
      <c r="D7945" s="700"/>
      <c r="E7945" s="701" t="s">
        <v>1271</v>
      </c>
      <c r="F7945" s="702"/>
      <c r="G7945" s="703"/>
    </row>
    <row r="7946" spans="1:7" s="36" customFormat="1">
      <c r="A7946" s="697">
        <v>147</v>
      </c>
      <c r="B7946" s="697" t="s">
        <v>10</v>
      </c>
      <c r="C7946" s="695" t="s">
        <v>15</v>
      </c>
      <c r="D7946" s="699" t="s">
        <v>200</v>
      </c>
      <c r="E7946" s="461">
        <v>1285.6300000000001</v>
      </c>
      <c r="F7946" s="456" t="s">
        <v>147</v>
      </c>
      <c r="G7946" s="232">
        <f>SUM(A7946*E7946/100)</f>
        <v>1889.8761000000002</v>
      </c>
    </row>
    <row r="7947" spans="1:7" s="36" customFormat="1" ht="30.75" customHeight="1">
      <c r="A7947" s="698"/>
      <c r="B7947" s="698"/>
      <c r="C7947" s="696"/>
      <c r="D7947" s="700"/>
      <c r="E7947" s="701" t="s">
        <v>201</v>
      </c>
      <c r="F7947" s="702"/>
      <c r="G7947" s="703"/>
    </row>
    <row r="7948" spans="1:7" s="23" customFormat="1" ht="15" customHeight="1">
      <c r="A7948" s="697">
        <v>299</v>
      </c>
      <c r="B7948" s="697" t="s">
        <v>10</v>
      </c>
      <c r="C7948" s="695" t="s">
        <v>18</v>
      </c>
      <c r="D7948" s="711" t="s">
        <v>30</v>
      </c>
      <c r="E7948" s="464">
        <v>337</v>
      </c>
      <c r="F7948" s="458" t="s">
        <v>31</v>
      </c>
      <c r="G7948" s="20">
        <f>SUM(A7948*E7948)</f>
        <v>100763</v>
      </c>
    </row>
    <row r="7949" spans="1:7" s="23" customFormat="1" ht="169.5" customHeight="1">
      <c r="A7949" s="698"/>
      <c r="B7949" s="698"/>
      <c r="C7949" s="696"/>
      <c r="D7949" s="712"/>
      <c r="E7949" s="713" t="s">
        <v>32</v>
      </c>
      <c r="F7949" s="714"/>
      <c r="G7949" s="715"/>
    </row>
    <row r="7950" spans="1:7" ht="15" customHeight="1">
      <c r="A7950" s="749">
        <v>12.54</v>
      </c>
      <c r="B7950" s="697" t="s">
        <v>24</v>
      </c>
      <c r="C7950" s="695" t="s">
        <v>21</v>
      </c>
      <c r="D7950" s="711" t="s">
        <v>26</v>
      </c>
      <c r="E7950" s="464">
        <v>5001.7</v>
      </c>
      <c r="F7950" s="458" t="s">
        <v>27</v>
      </c>
      <c r="G7950" s="20">
        <f>SUM(A7950*E7950)</f>
        <v>62721.317999999992</v>
      </c>
    </row>
    <row r="7951" spans="1:7" ht="63" customHeight="1">
      <c r="A7951" s="750"/>
      <c r="B7951" s="698"/>
      <c r="C7951" s="696"/>
      <c r="D7951" s="712"/>
      <c r="E7951" s="701" t="s">
        <v>28</v>
      </c>
      <c r="F7951" s="702"/>
      <c r="G7951" s="703"/>
    </row>
    <row r="7952" spans="1:7">
      <c r="A7952" s="695">
        <v>299</v>
      </c>
      <c r="B7952" s="695" t="s">
        <v>39</v>
      </c>
      <c r="C7952" s="697" t="s">
        <v>25</v>
      </c>
      <c r="D7952" s="699" t="s">
        <v>1273</v>
      </c>
      <c r="E7952" s="464">
        <v>778.09</v>
      </c>
      <c r="F7952" s="458" t="s">
        <v>42</v>
      </c>
      <c r="G7952" s="20">
        <f>SUM(A7952*E7952/100)</f>
        <v>2326.4891000000002</v>
      </c>
    </row>
    <row r="7953" spans="1:7" ht="38.25" customHeight="1">
      <c r="A7953" s="696"/>
      <c r="B7953" s="696"/>
      <c r="C7953" s="698"/>
      <c r="D7953" s="700"/>
      <c r="E7953" s="701" t="s">
        <v>1274</v>
      </c>
      <c r="F7953" s="702"/>
      <c r="G7953" s="703"/>
    </row>
    <row r="7954" spans="1:7" ht="17.25" customHeight="1">
      <c r="A7954" s="695">
        <v>1302</v>
      </c>
      <c r="B7954" s="695" t="s">
        <v>10</v>
      </c>
      <c r="C7954" s="697" t="s">
        <v>29</v>
      </c>
      <c r="D7954" s="699" t="s">
        <v>204</v>
      </c>
      <c r="E7954" s="464">
        <v>12346.65</v>
      </c>
      <c r="F7954" s="458" t="s">
        <v>13</v>
      </c>
      <c r="G7954" s="20">
        <f>SUM(A7954*E7954/100)</f>
        <v>160753.383</v>
      </c>
    </row>
    <row r="7955" spans="1:7" ht="39.75" customHeight="1">
      <c r="A7955" s="696"/>
      <c r="B7955" s="696"/>
      <c r="C7955" s="698"/>
      <c r="D7955" s="700"/>
      <c r="E7955" s="701" t="s">
        <v>205</v>
      </c>
      <c r="F7955" s="702"/>
      <c r="G7955" s="703"/>
    </row>
    <row r="7956" spans="1:7" s="24" customFormat="1" ht="15" customHeight="1">
      <c r="A7956" s="697">
        <v>1690</v>
      </c>
      <c r="B7956" s="697" t="s">
        <v>39</v>
      </c>
      <c r="C7956" s="695" t="s">
        <v>33</v>
      </c>
      <c r="D7956" s="699" t="s">
        <v>41</v>
      </c>
      <c r="E7956" s="464">
        <v>2206.6</v>
      </c>
      <c r="F7956" s="458" t="s">
        <v>42</v>
      </c>
      <c r="G7956" s="20">
        <f>SUM(A7956*E7956/100)</f>
        <v>37291.54</v>
      </c>
    </row>
    <row r="7957" spans="1:7" s="24" customFormat="1" ht="30" customHeight="1">
      <c r="A7957" s="698"/>
      <c r="B7957" s="698"/>
      <c r="C7957" s="696"/>
      <c r="D7957" s="700"/>
      <c r="E7957" s="727" t="s">
        <v>43</v>
      </c>
      <c r="F7957" s="728"/>
      <c r="G7957" s="729"/>
    </row>
    <row r="7958" spans="1:7" s="24" customFormat="1" ht="15" customHeight="1">
      <c r="A7958" s="697">
        <v>1690</v>
      </c>
      <c r="B7958" s="697" t="s">
        <v>39</v>
      </c>
      <c r="C7958" s="695" t="s">
        <v>36</v>
      </c>
      <c r="D7958" s="699" t="s">
        <v>45</v>
      </c>
      <c r="E7958" s="458">
        <v>2197.52</v>
      </c>
      <c r="F7958" s="458" t="s">
        <v>42</v>
      </c>
      <c r="G7958" s="20">
        <f>SUM(A7958*E7958/100)</f>
        <v>37138.087999999996</v>
      </c>
    </row>
    <row r="7959" spans="1:7" s="24" customFormat="1" ht="38.25" customHeight="1">
      <c r="A7959" s="698"/>
      <c r="B7959" s="698"/>
      <c r="C7959" s="696"/>
      <c r="D7959" s="700"/>
      <c r="E7959" s="727" t="s">
        <v>46</v>
      </c>
      <c r="F7959" s="728"/>
      <c r="G7959" s="729"/>
    </row>
    <row r="7960" spans="1:7">
      <c r="A7960" s="695">
        <v>1690</v>
      </c>
      <c r="B7960" s="695" t="s">
        <v>39</v>
      </c>
      <c r="C7960" s="697" t="s">
        <v>40</v>
      </c>
      <c r="D7960" s="699" t="s">
        <v>313</v>
      </c>
      <c r="E7960" s="464">
        <v>1287.44</v>
      </c>
      <c r="F7960" s="458" t="s">
        <v>42</v>
      </c>
      <c r="G7960" s="13">
        <f>SUM(A7960*E7960/100)</f>
        <v>21757.736000000001</v>
      </c>
    </row>
    <row r="7961" spans="1:7" ht="45.75" customHeight="1">
      <c r="A7961" s="696"/>
      <c r="B7961" s="696"/>
      <c r="C7961" s="698"/>
      <c r="D7961" s="700"/>
      <c r="E7961" s="701" t="s">
        <v>314</v>
      </c>
      <c r="F7961" s="702"/>
      <c r="G7961" s="703"/>
    </row>
    <row r="7962" spans="1:7" s="30" customFormat="1" ht="30" customHeight="1">
      <c r="A7962" s="463"/>
      <c r="B7962" s="463"/>
      <c r="C7962" s="3"/>
      <c r="D7962" s="26"/>
      <c r="E7962" s="27"/>
      <c r="F7962" s="28" t="s">
        <v>77</v>
      </c>
      <c r="G7962" s="29">
        <v>425117</v>
      </c>
    </row>
    <row r="7963" spans="1:7">
      <c r="A7963" s="459"/>
      <c r="B7963" s="460"/>
      <c r="C7963" s="3"/>
      <c r="D7963" s="104" t="s">
        <v>1353</v>
      </c>
      <c r="E7963" s="463"/>
      <c r="F7963" s="463"/>
      <c r="G7963" s="5"/>
    </row>
    <row r="7964" spans="1:7">
      <c r="A7964" s="695"/>
      <c r="B7964" s="695"/>
      <c r="C7964" s="697" t="s">
        <v>11</v>
      </c>
      <c r="D7964" s="699" t="s">
        <v>192</v>
      </c>
      <c r="E7964" s="730"/>
      <c r="F7964" s="731"/>
      <c r="G7964" s="732"/>
    </row>
    <row r="7965" spans="1:7" ht="66.75" customHeight="1">
      <c r="A7965" s="696"/>
      <c r="B7965" s="696"/>
      <c r="C7965" s="698"/>
      <c r="D7965" s="700"/>
      <c r="E7965" s="733"/>
      <c r="F7965" s="734"/>
      <c r="G7965" s="735"/>
    </row>
    <row r="7966" spans="1:7">
      <c r="A7966" s="695">
        <v>70</v>
      </c>
      <c r="B7966" s="695" t="s">
        <v>107</v>
      </c>
      <c r="C7966" s="697" t="s">
        <v>99</v>
      </c>
      <c r="D7966" s="699" t="s">
        <v>198</v>
      </c>
      <c r="E7966" s="464">
        <v>28</v>
      </c>
      <c r="F7966" s="458" t="s">
        <v>111</v>
      </c>
      <c r="G7966" s="13">
        <f>SUM(A7966*E7966)</f>
        <v>1960</v>
      </c>
    </row>
    <row r="7967" spans="1:7" ht="48" customHeight="1">
      <c r="A7967" s="696"/>
      <c r="B7967" s="696"/>
      <c r="C7967" s="698"/>
      <c r="D7967" s="700"/>
      <c r="E7967" s="707" t="s">
        <v>199</v>
      </c>
      <c r="F7967" s="707"/>
      <c r="G7967" s="707"/>
    </row>
    <row r="7968" spans="1:7" s="36" customFormat="1">
      <c r="A7968" s="695">
        <v>1</v>
      </c>
      <c r="B7968" s="695" t="s">
        <v>89</v>
      </c>
      <c r="C7968" s="697" t="s">
        <v>15</v>
      </c>
      <c r="D7968" s="699" t="s">
        <v>81</v>
      </c>
      <c r="E7968" s="464">
        <v>2042.43</v>
      </c>
      <c r="F7968" s="458" t="s">
        <v>75</v>
      </c>
      <c r="G7968" s="13">
        <f>SUM(A7968*E7968)</f>
        <v>2042.43</v>
      </c>
    </row>
    <row r="7969" spans="1:7" s="36" customFormat="1" ht="91.5" customHeight="1">
      <c r="A7969" s="696"/>
      <c r="B7969" s="696"/>
      <c r="C7969" s="698"/>
      <c r="D7969" s="700"/>
      <c r="E7969" s="701" t="s">
        <v>82</v>
      </c>
      <c r="F7969" s="702"/>
      <c r="G7969" s="703"/>
    </row>
    <row r="7970" spans="1:7" s="36" customFormat="1">
      <c r="A7970" s="695">
        <v>6</v>
      </c>
      <c r="B7970" s="695" t="s">
        <v>72</v>
      </c>
      <c r="C7970" s="697" t="s">
        <v>18</v>
      </c>
      <c r="D7970" s="699" t="s">
        <v>780</v>
      </c>
      <c r="E7970" s="464">
        <v>1051.25</v>
      </c>
      <c r="F7970" s="458" t="s">
        <v>75</v>
      </c>
      <c r="G7970" s="13">
        <f>SUM(A7970*E7970)</f>
        <v>6307.5</v>
      </c>
    </row>
    <row r="7971" spans="1:7" s="36" customFormat="1" ht="100.5" customHeight="1">
      <c r="A7971" s="696"/>
      <c r="B7971" s="696"/>
      <c r="C7971" s="698"/>
      <c r="D7971" s="700"/>
      <c r="E7971" s="701" t="s">
        <v>235</v>
      </c>
      <c r="F7971" s="702"/>
      <c r="G7971" s="703"/>
    </row>
    <row r="7972" spans="1:7" s="30" customFormat="1" ht="45" customHeight="1">
      <c r="A7972" s="85"/>
      <c r="B7972" s="188"/>
      <c r="C7972" s="188"/>
      <c r="D7972" s="189"/>
      <c r="E7972" s="188"/>
      <c r="F7972" s="190" t="s">
        <v>781</v>
      </c>
      <c r="G7972" s="191">
        <v>10310</v>
      </c>
    </row>
    <row r="7973" spans="1:7" s="36" customFormat="1" ht="44.25" customHeight="1">
      <c r="A7973" s="75"/>
      <c r="B7973" s="75"/>
      <c r="C7973" s="76"/>
      <c r="D7973" s="77"/>
      <c r="E7973" s="78"/>
      <c r="F7973" s="78"/>
      <c r="G7973" s="78"/>
    </row>
    <row r="7974" spans="1:7" s="36" customFormat="1" ht="34.5" customHeight="1">
      <c r="A7974" s="52" t="s">
        <v>302</v>
      </c>
      <c r="B7974" s="53"/>
      <c r="C7974" s="54" t="s">
        <v>707</v>
      </c>
      <c r="D7974" s="55"/>
      <c r="E7974" s="54" t="s">
        <v>131</v>
      </c>
      <c r="F7974" s="63"/>
      <c r="G7974" s="54"/>
    </row>
    <row r="7975" spans="1:7" s="36" customFormat="1" ht="34.5" customHeight="1">
      <c r="A7975" s="76" t="s">
        <v>132</v>
      </c>
      <c r="B7975" s="53"/>
      <c r="C7975" s="54" t="s">
        <v>784</v>
      </c>
      <c r="D7975" s="55"/>
      <c r="E7975" s="54" t="s">
        <v>131</v>
      </c>
      <c r="F7975" s="466"/>
      <c r="G7975" s="319"/>
    </row>
    <row r="7976" spans="1:7" s="30" customFormat="1" ht="46.5" customHeight="1">
      <c r="A7976" s="317"/>
      <c r="B7976" s="57"/>
      <c r="C7976" s="57"/>
      <c r="D7976" s="58"/>
      <c r="E7976" s="61" t="s">
        <v>138</v>
      </c>
      <c r="F7976" s="318"/>
      <c r="G7976" s="318"/>
    </row>
    <row r="7977" spans="1:7" s="25" customFormat="1">
      <c r="A7977" s="59"/>
      <c r="B7977" s="54"/>
      <c r="C7977" s="54"/>
      <c r="D7977" s="60"/>
      <c r="E7977" s="54"/>
      <c r="F7977" s="54"/>
      <c r="G7977" s="63"/>
    </row>
    <row r="7978" spans="1:7" s="25" customFormat="1">
      <c r="A7978" s="59"/>
      <c r="B7978" s="54"/>
      <c r="C7978" s="54"/>
      <c r="D7978" s="60"/>
      <c r="E7978" s="54"/>
      <c r="F7978" s="54"/>
      <c r="G7978" s="63"/>
    </row>
    <row r="7979" spans="1:7" s="25" customFormat="1">
      <c r="A7979" s="59"/>
      <c r="B7979" s="54"/>
      <c r="C7979" s="54"/>
      <c r="D7979" s="60"/>
      <c r="E7979" s="54"/>
      <c r="F7979" s="54"/>
      <c r="G7979" s="63"/>
    </row>
    <row r="7980" spans="1:7" s="25" customFormat="1">
      <c r="A7980" s="59"/>
      <c r="B7980" s="54"/>
      <c r="C7980" s="54"/>
      <c r="D7980" s="60"/>
      <c r="E7980" s="54"/>
      <c r="F7980" s="54"/>
      <c r="G7980" s="63"/>
    </row>
    <row r="7981" spans="1:7" s="25" customFormat="1">
      <c r="A7981" s="59"/>
      <c r="B7981" s="54"/>
      <c r="C7981" s="54"/>
      <c r="D7981" s="60"/>
      <c r="E7981" s="54"/>
      <c r="F7981" s="54"/>
      <c r="G7981" s="63"/>
    </row>
    <row r="7982" spans="1:7" s="25" customFormat="1">
      <c r="A7982" s="59"/>
      <c r="B7982" s="54"/>
      <c r="C7982" s="54"/>
      <c r="D7982" s="60"/>
      <c r="E7982" s="54"/>
      <c r="F7982" s="54"/>
      <c r="G7982" s="63"/>
    </row>
    <row r="7983" spans="1:7" s="25" customFormat="1">
      <c r="A7983" s="59"/>
      <c r="B7983" s="54"/>
      <c r="C7983" s="54"/>
      <c r="D7983" s="60"/>
      <c r="E7983" s="64" t="s">
        <v>140</v>
      </c>
      <c r="F7983" s="54"/>
      <c r="G7983" s="63"/>
    </row>
    <row r="7984" spans="1:7" s="25" customFormat="1">
      <c r="A7984" s="55" t="s">
        <v>139</v>
      </c>
      <c r="B7984" s="54"/>
      <c r="C7984" s="54"/>
      <c r="D7984" s="60"/>
      <c r="E7984" s="64" t="s">
        <v>141</v>
      </c>
      <c r="F7984" s="54"/>
      <c r="G7984" s="63"/>
    </row>
    <row r="7985" spans="1:7" s="25" customFormat="1">
      <c r="A7985" s="59"/>
      <c r="B7985" s="54"/>
      <c r="C7985" s="54"/>
      <c r="D7985" s="60"/>
      <c r="E7985" s="64" t="s">
        <v>142</v>
      </c>
      <c r="F7985" s="54"/>
      <c r="G7985" s="63"/>
    </row>
    <row r="7986" spans="1:7" s="25" customFormat="1">
      <c r="A7986" s="59"/>
      <c r="B7986" s="54"/>
      <c r="C7986" s="54"/>
      <c r="D7986" s="60"/>
      <c r="E7986" s="64"/>
      <c r="F7986" s="54"/>
      <c r="G7986" s="63"/>
    </row>
    <row r="7987" spans="1:7" s="25" customFormat="1">
      <c r="A7987" s="59"/>
      <c r="B7987" s="54"/>
      <c r="C7987" s="54"/>
      <c r="D7987" s="60"/>
      <c r="E7987" s="64"/>
      <c r="F7987" s="54"/>
      <c r="G7987" s="63"/>
    </row>
    <row r="7988" spans="1:7" s="25" customFormat="1">
      <c r="A7988" s="59"/>
      <c r="B7988" s="54"/>
      <c r="C7988" s="54"/>
      <c r="D7988" s="60"/>
      <c r="E7988" s="64"/>
      <c r="F7988" s="54"/>
      <c r="G7988" s="63"/>
    </row>
    <row r="7989" spans="1:7" s="25" customFormat="1">
      <c r="A7989" s="59"/>
      <c r="B7989" s="54"/>
      <c r="C7989" s="54"/>
      <c r="D7989" s="60"/>
      <c r="E7989" s="64"/>
      <c r="F7989" s="54"/>
      <c r="G7989" s="63"/>
    </row>
    <row r="7990" spans="1:7" s="25" customFormat="1">
      <c r="A7990" s="59"/>
      <c r="B7990" s="54"/>
      <c r="C7990" s="54"/>
      <c r="D7990" s="60"/>
      <c r="E7990" s="64"/>
      <c r="F7990" s="54"/>
      <c r="G7990" s="63"/>
    </row>
    <row r="7991" spans="1:7" s="25" customFormat="1">
      <c r="A7991" s="59"/>
      <c r="B7991" s="54"/>
      <c r="C7991" s="54"/>
      <c r="D7991" s="60"/>
      <c r="E7991" s="64"/>
      <c r="F7991" s="54"/>
      <c r="G7991" s="63"/>
    </row>
    <row r="7992" spans="1:7" s="25" customFormat="1">
      <c r="A7992" s="59"/>
      <c r="B7992" s="54"/>
      <c r="C7992" s="54"/>
      <c r="D7992" s="60"/>
      <c r="E7992" s="64"/>
      <c r="F7992" s="54"/>
      <c r="G7992" s="63"/>
    </row>
    <row r="7993" spans="1:7" s="25" customFormat="1">
      <c r="A7993" s="59"/>
      <c r="B7993" s="54"/>
      <c r="C7993" s="54"/>
      <c r="D7993" s="60"/>
      <c r="E7993" s="64"/>
      <c r="F7993" s="54"/>
      <c r="G7993" s="63"/>
    </row>
    <row r="7994" spans="1:7" s="25" customFormat="1">
      <c r="A7994" s="59"/>
      <c r="B7994" s="54"/>
      <c r="C7994" s="54"/>
      <c r="D7994" s="60"/>
      <c r="E7994" s="64"/>
      <c r="F7994" s="54"/>
      <c r="G7994" s="63"/>
    </row>
    <row r="7995" spans="1:7" s="25" customFormat="1">
      <c r="A7995" s="59"/>
      <c r="B7995" s="54"/>
      <c r="C7995" s="54"/>
      <c r="D7995" s="60"/>
      <c r="E7995" s="64"/>
      <c r="F7995" s="54"/>
      <c r="G7995" s="63"/>
    </row>
    <row r="7996" spans="1:7" s="25" customFormat="1">
      <c r="A7996" s="59"/>
      <c r="B7996" s="54"/>
      <c r="C7996" s="54"/>
      <c r="D7996" s="60"/>
      <c r="E7996" s="64"/>
      <c r="F7996" s="54"/>
      <c r="G7996" s="63"/>
    </row>
    <row r="7997" spans="1:7" s="25" customFormat="1">
      <c r="A7997" s="59"/>
      <c r="B7997" s="54"/>
      <c r="C7997" s="54"/>
      <c r="D7997" s="60"/>
      <c r="E7997" s="64"/>
      <c r="F7997" s="54"/>
      <c r="G7997" s="63"/>
    </row>
    <row r="7998" spans="1:7" s="25" customFormat="1">
      <c r="A7998" s="59"/>
      <c r="B7998" s="54"/>
      <c r="C7998" s="54"/>
      <c r="D7998" s="60"/>
      <c r="E7998" s="64"/>
      <c r="F7998" s="54"/>
      <c r="G7998" s="63"/>
    </row>
    <row r="7999" spans="1:7" s="25" customFormat="1">
      <c r="A7999" s="59"/>
      <c r="B7999" s="54"/>
      <c r="C7999" s="54"/>
      <c r="D7999" s="60"/>
      <c r="E7999" s="64"/>
      <c r="F7999" s="54"/>
      <c r="G7999" s="63"/>
    </row>
    <row r="8000" spans="1:7" s="25" customFormat="1">
      <c r="A8000" s="59"/>
      <c r="B8000" s="54"/>
      <c r="C8000" s="54"/>
      <c r="D8000" s="60"/>
      <c r="E8000" s="64"/>
      <c r="F8000" s="54"/>
      <c r="G8000" s="63"/>
    </row>
    <row r="8001" spans="1:7" s="25" customFormat="1">
      <c r="A8001" s="59"/>
      <c r="B8001" s="54"/>
      <c r="C8001" s="54"/>
      <c r="D8001" s="60"/>
      <c r="E8001" s="64"/>
      <c r="F8001" s="54"/>
      <c r="G8001" s="63"/>
    </row>
    <row r="8002" spans="1:7" s="25" customFormat="1">
      <c r="A8002" s="59"/>
      <c r="B8002" s="54"/>
      <c r="C8002" s="54"/>
      <c r="D8002" s="60"/>
      <c r="E8002" s="64"/>
      <c r="F8002" s="54"/>
      <c r="G8002" s="63"/>
    </row>
    <row r="8003" spans="1:7" s="25" customFormat="1">
      <c r="A8003" s="59"/>
      <c r="B8003" s="54"/>
      <c r="C8003" s="54"/>
      <c r="D8003" s="60"/>
      <c r="E8003" s="64"/>
      <c r="F8003" s="54"/>
      <c r="G8003" s="63"/>
    </row>
    <row r="8004" spans="1:7" s="25" customFormat="1">
      <c r="A8004" s="59"/>
      <c r="B8004" s="54"/>
      <c r="C8004" s="54"/>
      <c r="D8004" s="60"/>
      <c r="E8004" s="64"/>
      <c r="F8004" s="54"/>
      <c r="G8004" s="63"/>
    </row>
    <row r="8005" spans="1:7" s="25" customFormat="1">
      <c r="A8005" s="59"/>
      <c r="B8005" s="54"/>
      <c r="C8005" s="54"/>
      <c r="D8005" s="60"/>
      <c r="E8005" s="64"/>
      <c r="F8005" s="54"/>
      <c r="G8005" s="63"/>
    </row>
    <row r="8006" spans="1:7" s="25" customFormat="1">
      <c r="A8006" s="59"/>
      <c r="B8006" s="54"/>
      <c r="C8006" s="54"/>
      <c r="D8006" s="60"/>
      <c r="E8006" s="64"/>
      <c r="F8006" s="54"/>
      <c r="G8006" s="63"/>
    </row>
    <row r="8007" spans="1:7" s="25" customFormat="1">
      <c r="A8007" s="59"/>
      <c r="B8007" s="54"/>
      <c r="C8007" s="54"/>
      <c r="D8007" s="60"/>
      <c r="E8007" s="64"/>
      <c r="F8007" s="54"/>
      <c r="G8007" s="63"/>
    </row>
    <row r="8008" spans="1:7" s="25" customFormat="1">
      <c r="A8008" s="59"/>
      <c r="B8008" s="54"/>
      <c r="C8008" s="54"/>
      <c r="D8008" s="60"/>
      <c r="E8008" s="64"/>
      <c r="F8008" s="54"/>
      <c r="G8008" s="63"/>
    </row>
    <row r="8009" spans="1:7" s="25" customFormat="1">
      <c r="A8009" s="59"/>
      <c r="B8009" s="54"/>
      <c r="C8009" s="54"/>
      <c r="D8009" s="60"/>
      <c r="E8009" s="64"/>
      <c r="F8009" s="54"/>
      <c r="G8009" s="63"/>
    </row>
    <row r="8010" spans="1:7" s="25" customFormat="1">
      <c r="A8010" s="59"/>
      <c r="B8010" s="54"/>
      <c r="C8010" s="54"/>
      <c r="D8010" s="60"/>
      <c r="E8010" s="64"/>
      <c r="F8010" s="54"/>
      <c r="G8010" s="63"/>
    </row>
    <row r="8011" spans="1:7" s="25" customFormat="1">
      <c r="A8011" s="59"/>
      <c r="B8011" s="54"/>
      <c r="C8011" s="54"/>
      <c r="D8011" s="60"/>
      <c r="E8011" s="64"/>
      <c r="F8011" s="54"/>
      <c r="G8011" s="63"/>
    </row>
    <row r="8012" spans="1:7" s="25" customFormat="1">
      <c r="A8012" s="59"/>
      <c r="B8012" s="54"/>
      <c r="C8012" s="54"/>
      <c r="D8012" s="60"/>
      <c r="E8012" s="64"/>
      <c r="F8012" s="54"/>
      <c r="G8012" s="63"/>
    </row>
    <row r="8013" spans="1:7" s="25" customFormat="1">
      <c r="A8013" s="59"/>
      <c r="B8013" s="54"/>
      <c r="C8013" s="54"/>
      <c r="D8013" s="60"/>
      <c r="E8013" s="64"/>
      <c r="F8013" s="54"/>
      <c r="G8013" s="63"/>
    </row>
    <row r="8014" spans="1:7" s="25" customFormat="1">
      <c r="A8014" s="59"/>
      <c r="B8014" s="54"/>
      <c r="C8014" s="54"/>
      <c r="D8014" s="60"/>
      <c r="E8014" s="64"/>
      <c r="F8014" s="54"/>
      <c r="G8014" s="63"/>
    </row>
    <row r="8015" spans="1:7" s="25" customFormat="1">
      <c r="A8015" s="59"/>
      <c r="B8015" s="54"/>
      <c r="C8015" s="54"/>
      <c r="D8015" s="60"/>
      <c r="E8015" s="64"/>
      <c r="F8015" s="54"/>
      <c r="G8015" s="63"/>
    </row>
    <row r="8016" spans="1:7" s="25" customFormat="1">
      <c r="A8016" s="59"/>
      <c r="B8016" s="54"/>
      <c r="C8016" s="54"/>
      <c r="D8016" s="60"/>
      <c r="E8016" s="64"/>
      <c r="F8016" s="54"/>
      <c r="G8016" s="63"/>
    </row>
    <row r="8017" spans="1:7" s="25" customFormat="1">
      <c r="A8017" s="59"/>
      <c r="B8017" s="54"/>
      <c r="C8017" s="54"/>
      <c r="D8017" s="60"/>
      <c r="E8017" s="64"/>
      <c r="F8017" s="54"/>
      <c r="G8017" s="63"/>
    </row>
    <row r="8018" spans="1:7" s="25" customFormat="1">
      <c r="A8018" s="59"/>
      <c r="B8018" s="54"/>
      <c r="C8018" s="54"/>
      <c r="D8018" s="60"/>
      <c r="E8018" s="64"/>
      <c r="F8018" s="54"/>
      <c r="G8018" s="63"/>
    </row>
    <row r="8019" spans="1:7" s="25" customFormat="1">
      <c r="A8019" s="59"/>
      <c r="B8019" s="54"/>
      <c r="C8019" s="54"/>
      <c r="D8019" s="60"/>
      <c r="E8019" s="64"/>
      <c r="F8019" s="54"/>
      <c r="G8019" s="63"/>
    </row>
    <row r="8020" spans="1:7" s="25" customFormat="1">
      <c r="A8020" s="59"/>
      <c r="B8020" s="54"/>
      <c r="C8020" s="54"/>
      <c r="D8020" s="60"/>
      <c r="E8020" s="64"/>
      <c r="F8020" s="54"/>
      <c r="G8020" s="63"/>
    </row>
    <row r="8021" spans="1:7" s="25" customFormat="1">
      <c r="A8021" s="59"/>
      <c r="B8021" s="54"/>
      <c r="C8021" s="54"/>
      <c r="D8021" s="60"/>
      <c r="E8021" s="64"/>
      <c r="F8021" s="54"/>
      <c r="G8021" s="63"/>
    </row>
    <row r="8022" spans="1:7" s="25" customFormat="1">
      <c r="A8022" s="59"/>
      <c r="B8022" s="54"/>
      <c r="C8022" s="54"/>
      <c r="D8022" s="60"/>
      <c r="E8022" s="64"/>
      <c r="F8022" s="54"/>
      <c r="G8022" s="63"/>
    </row>
    <row r="8023" spans="1:7" s="25" customFormat="1">
      <c r="A8023" s="59"/>
      <c r="B8023" s="54"/>
      <c r="C8023" s="54"/>
      <c r="D8023" s="60"/>
      <c r="E8023" s="64"/>
      <c r="F8023" s="54"/>
      <c r="G8023" s="63"/>
    </row>
    <row r="8024" spans="1:7" s="25" customFormat="1">
      <c r="A8024" s="59"/>
      <c r="B8024" s="54"/>
      <c r="C8024" s="54"/>
      <c r="D8024" s="60"/>
      <c r="E8024" s="64"/>
      <c r="F8024" s="54"/>
      <c r="G8024" s="63"/>
    </row>
    <row r="8025" spans="1:7" s="25" customFormat="1">
      <c r="A8025" s="59"/>
      <c r="B8025" s="54"/>
      <c r="C8025" s="54"/>
      <c r="D8025" s="60"/>
      <c r="E8025" s="64"/>
      <c r="F8025" s="54"/>
      <c r="G8025" s="63"/>
    </row>
    <row r="8026" spans="1:7" s="25" customFormat="1">
      <c r="A8026" s="59"/>
      <c r="B8026" s="54"/>
      <c r="C8026" s="54"/>
      <c r="D8026" s="60"/>
      <c r="E8026" s="64"/>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s="25" customFormat="1">
      <c r="A8032" s="59"/>
      <c r="B8032" s="54"/>
      <c r="C8032" s="54"/>
      <c r="D8032" s="60"/>
      <c r="E8032" s="64"/>
      <c r="F8032" s="54"/>
      <c r="G8032" s="63"/>
    </row>
    <row r="8033" spans="1:7" s="25" customFormat="1">
      <c r="A8033" s="59"/>
      <c r="B8033" s="54"/>
      <c r="C8033" s="54"/>
      <c r="D8033" s="60"/>
      <c r="E8033" s="64"/>
      <c r="F8033" s="54"/>
      <c r="G8033" s="63"/>
    </row>
    <row r="8034" spans="1:7" s="25" customFormat="1">
      <c r="A8034" s="59"/>
      <c r="B8034" s="54"/>
      <c r="C8034" s="54"/>
      <c r="D8034" s="60"/>
      <c r="E8034" s="64"/>
      <c r="F8034" s="54"/>
      <c r="G8034" s="63"/>
    </row>
    <row r="8035" spans="1:7" s="25" customFormat="1">
      <c r="A8035" s="59"/>
      <c r="B8035" s="54"/>
      <c r="C8035" s="54"/>
      <c r="D8035" s="60"/>
      <c r="E8035" s="64"/>
      <c r="F8035" s="54"/>
      <c r="G8035" s="63"/>
    </row>
    <row r="8036" spans="1:7" s="25" customFormat="1">
      <c r="A8036" s="59"/>
      <c r="B8036" s="54"/>
      <c r="C8036" s="54"/>
      <c r="D8036" s="60"/>
      <c r="E8036" s="64"/>
      <c r="F8036" s="54"/>
      <c r="G8036" s="63"/>
    </row>
    <row r="8037" spans="1:7" s="25" customFormat="1">
      <c r="A8037" s="59"/>
      <c r="B8037" s="54"/>
      <c r="C8037" s="54"/>
      <c r="D8037" s="60"/>
      <c r="E8037" s="64"/>
      <c r="F8037" s="54"/>
      <c r="G8037" s="63"/>
    </row>
    <row r="8038" spans="1:7" s="25" customFormat="1">
      <c r="A8038" s="59"/>
      <c r="B8038" s="54"/>
      <c r="C8038" s="54"/>
      <c r="D8038" s="60"/>
      <c r="E8038" s="64"/>
      <c r="F8038" s="54"/>
      <c r="G8038" s="63"/>
    </row>
    <row r="8039" spans="1:7" s="25" customFormat="1">
      <c r="A8039" s="59"/>
      <c r="B8039" s="54"/>
      <c r="C8039" s="54"/>
      <c r="D8039" s="60"/>
      <c r="E8039" s="64"/>
      <c r="F8039" s="54"/>
      <c r="G8039" s="63"/>
    </row>
    <row r="8040" spans="1:7" s="25" customFormat="1">
      <c r="A8040" s="59"/>
      <c r="B8040" s="54"/>
      <c r="C8040" s="54"/>
      <c r="D8040" s="60"/>
      <c r="E8040" s="64"/>
      <c r="F8040" s="54"/>
      <c r="G8040" s="63"/>
    </row>
    <row r="8041" spans="1:7" s="25" customFormat="1">
      <c r="A8041" s="59"/>
      <c r="B8041" s="54"/>
      <c r="C8041" s="54"/>
      <c r="D8041" s="60"/>
      <c r="E8041" s="64"/>
      <c r="F8041" s="54"/>
      <c r="G8041" s="63"/>
    </row>
    <row r="8042" spans="1:7" s="25" customFormat="1">
      <c r="A8042" s="59"/>
      <c r="B8042" s="54"/>
      <c r="C8042" s="54"/>
      <c r="D8042" s="60"/>
      <c r="E8042" s="64"/>
      <c r="F8042" s="54"/>
      <c r="G8042" s="63"/>
    </row>
    <row r="8043" spans="1:7" s="25" customFormat="1">
      <c r="A8043" s="59"/>
      <c r="B8043" s="54"/>
      <c r="C8043" s="54"/>
      <c r="D8043" s="60"/>
      <c r="E8043" s="64"/>
      <c r="F8043" s="54"/>
      <c r="G8043" s="63"/>
    </row>
    <row r="8044" spans="1:7" s="25" customFormat="1">
      <c r="A8044" s="59"/>
      <c r="B8044" s="54"/>
      <c r="C8044" s="54"/>
      <c r="D8044" s="60"/>
      <c r="E8044" s="64"/>
      <c r="F8044" s="54"/>
      <c r="G8044" s="63"/>
    </row>
    <row r="8045" spans="1:7" s="25" customFormat="1">
      <c r="A8045" s="59"/>
      <c r="B8045" s="54"/>
      <c r="C8045" s="54"/>
      <c r="D8045" s="60"/>
      <c r="E8045" s="64"/>
      <c r="F8045" s="54"/>
      <c r="G8045" s="63"/>
    </row>
    <row r="8046" spans="1:7" s="25" customFormat="1">
      <c r="A8046" s="59"/>
      <c r="B8046" s="54"/>
      <c r="C8046" s="54"/>
      <c r="D8046" s="60"/>
      <c r="E8046" s="64"/>
      <c r="F8046" s="54"/>
      <c r="G8046" s="63"/>
    </row>
    <row r="8047" spans="1:7" s="25" customFormat="1">
      <c r="A8047" s="59"/>
      <c r="B8047" s="54"/>
      <c r="C8047" s="54"/>
      <c r="D8047" s="60"/>
      <c r="E8047" s="64"/>
      <c r="F8047" s="54"/>
      <c r="G8047" s="63"/>
    </row>
    <row r="8048" spans="1:7" s="25" customFormat="1">
      <c r="A8048" s="59"/>
      <c r="B8048" s="54"/>
      <c r="C8048" s="54"/>
      <c r="D8048" s="60"/>
      <c r="E8048" s="64"/>
      <c r="F8048" s="54"/>
      <c r="G8048" s="63"/>
    </row>
    <row r="8049" spans="1:7" s="25" customFormat="1">
      <c r="A8049" s="59"/>
      <c r="B8049" s="54"/>
      <c r="C8049" s="54"/>
      <c r="D8049" s="60"/>
      <c r="E8049" s="64"/>
      <c r="F8049" s="54"/>
      <c r="G8049" s="63"/>
    </row>
    <row r="8050" spans="1:7" s="25" customFormat="1">
      <c r="A8050" s="59"/>
      <c r="B8050" s="54"/>
      <c r="C8050" s="54"/>
      <c r="D8050" s="60"/>
      <c r="E8050" s="64"/>
      <c r="F8050" s="54"/>
      <c r="G8050" s="63"/>
    </row>
    <row r="8051" spans="1:7" s="25" customFormat="1">
      <c r="A8051" s="59"/>
      <c r="B8051" s="54"/>
      <c r="C8051" s="54"/>
      <c r="D8051" s="60"/>
      <c r="E8051" s="64"/>
      <c r="F8051" s="54"/>
      <c r="G8051" s="63"/>
    </row>
    <row r="8052" spans="1:7" s="25" customFormat="1">
      <c r="A8052" s="59"/>
      <c r="B8052" s="54"/>
      <c r="C8052" s="54"/>
      <c r="D8052" s="60"/>
      <c r="E8052" s="64"/>
      <c r="F8052" s="54"/>
      <c r="G8052" s="63"/>
    </row>
    <row r="8053" spans="1:7" s="25" customFormat="1">
      <c r="A8053" s="59"/>
      <c r="B8053" s="54"/>
      <c r="C8053" s="54"/>
      <c r="D8053" s="60"/>
      <c r="E8053" s="64"/>
      <c r="F8053" s="54"/>
      <c r="G8053" s="63"/>
    </row>
    <row r="8054" spans="1:7" s="25" customFormat="1">
      <c r="A8054" s="59"/>
      <c r="B8054" s="54"/>
      <c r="C8054" s="54"/>
      <c r="D8054" s="60"/>
      <c r="E8054" s="64"/>
      <c r="F8054" s="54"/>
      <c r="G8054" s="63"/>
    </row>
    <row r="8055" spans="1:7" s="25" customFormat="1">
      <c r="A8055" s="59"/>
      <c r="B8055" s="54"/>
      <c r="C8055" s="54"/>
      <c r="D8055" s="60"/>
      <c r="E8055" s="64"/>
      <c r="F8055" s="54"/>
      <c r="G8055" s="63"/>
    </row>
    <row r="8056" spans="1:7" s="25" customFormat="1">
      <c r="A8056" s="59"/>
      <c r="B8056" s="54"/>
      <c r="C8056" s="54"/>
      <c r="D8056" s="60"/>
      <c r="E8056" s="64"/>
      <c r="F8056" s="54"/>
      <c r="G8056" s="63"/>
    </row>
    <row r="8057" spans="1:7" s="25" customFormat="1">
      <c r="A8057" s="59"/>
      <c r="B8057" s="54"/>
      <c r="C8057" s="54"/>
      <c r="D8057" s="60"/>
      <c r="E8057" s="64"/>
      <c r="F8057" s="54"/>
      <c r="G8057" s="63"/>
    </row>
    <row r="8058" spans="1:7" s="25" customFormat="1">
      <c r="A8058" s="59"/>
      <c r="B8058" s="54"/>
      <c r="C8058" s="54"/>
      <c r="D8058" s="60"/>
      <c r="E8058" s="64"/>
      <c r="F8058" s="54"/>
      <c r="G8058" s="63"/>
    </row>
    <row r="8059" spans="1:7" s="25" customFormat="1">
      <c r="A8059" s="59"/>
      <c r="B8059" s="54"/>
      <c r="C8059" s="54"/>
      <c r="D8059" s="60"/>
      <c r="E8059" s="64"/>
      <c r="F8059" s="54"/>
      <c r="G8059" s="63"/>
    </row>
    <row r="8060" spans="1:7" s="25" customFormat="1">
      <c r="A8060" s="59"/>
      <c r="B8060" s="54"/>
      <c r="C8060" s="54"/>
      <c r="D8060" s="60"/>
      <c r="E8060" s="64"/>
      <c r="F8060" s="54"/>
      <c r="G8060" s="63"/>
    </row>
    <row r="8061" spans="1:7" s="25" customFormat="1">
      <c r="A8061" s="59"/>
      <c r="B8061" s="54"/>
      <c r="C8061" s="54"/>
      <c r="D8061" s="60"/>
      <c r="E8061" s="64"/>
      <c r="F8061" s="54"/>
      <c r="G8061" s="63"/>
    </row>
    <row r="8062" spans="1:7" s="25" customFormat="1">
      <c r="A8062" s="59"/>
      <c r="B8062" s="54"/>
      <c r="C8062" s="54"/>
      <c r="D8062" s="60"/>
      <c r="E8062" s="64"/>
      <c r="F8062" s="54"/>
      <c r="G8062" s="63"/>
    </row>
    <row r="8063" spans="1:7" s="25" customFormat="1">
      <c r="A8063" s="59"/>
      <c r="B8063" s="54"/>
      <c r="C8063" s="54"/>
      <c r="D8063" s="60"/>
      <c r="E8063" s="64"/>
      <c r="F8063" s="54"/>
      <c r="G8063" s="63"/>
    </row>
    <row r="8064" spans="1:7" s="25" customFormat="1">
      <c r="A8064" s="59"/>
      <c r="B8064" s="54"/>
      <c r="C8064" s="54"/>
      <c r="D8064" s="60"/>
      <c r="E8064" s="64"/>
      <c r="F8064" s="54"/>
      <c r="G8064" s="63"/>
    </row>
    <row r="8065" spans="1:7" s="25" customFormat="1">
      <c r="A8065" s="59"/>
      <c r="B8065" s="54"/>
      <c r="C8065" s="54"/>
      <c r="D8065" s="60"/>
      <c r="E8065" s="64"/>
      <c r="F8065" s="54"/>
      <c r="G8065" s="63"/>
    </row>
    <row r="8066" spans="1:7" s="25" customFormat="1">
      <c r="A8066" s="59"/>
      <c r="B8066" s="54"/>
      <c r="C8066" s="54"/>
      <c r="D8066" s="60"/>
      <c r="E8066" s="64"/>
      <c r="F8066" s="54"/>
      <c r="G8066" s="63"/>
    </row>
    <row r="8067" spans="1:7" s="25" customFormat="1">
      <c r="A8067" s="59"/>
      <c r="B8067" s="54"/>
      <c r="C8067" s="54"/>
      <c r="D8067" s="60"/>
      <c r="E8067" s="64"/>
      <c r="F8067" s="54"/>
      <c r="G8067" s="63"/>
    </row>
    <row r="8068" spans="1:7" s="25" customFormat="1">
      <c r="A8068" s="59"/>
      <c r="B8068" s="54"/>
      <c r="C8068" s="54"/>
      <c r="D8068" s="60"/>
      <c r="E8068" s="64"/>
      <c r="F8068" s="54"/>
      <c r="G8068" s="63"/>
    </row>
    <row r="8069" spans="1:7" s="25" customFormat="1">
      <c r="A8069" s="59"/>
      <c r="B8069" s="54"/>
      <c r="C8069" s="54"/>
      <c r="D8069" s="60"/>
      <c r="E8069" s="64"/>
      <c r="F8069" s="54"/>
      <c r="G8069" s="63"/>
    </row>
    <row r="8070" spans="1:7" s="25" customFormat="1">
      <c r="A8070" s="59"/>
      <c r="B8070" s="54"/>
      <c r="C8070" s="54"/>
      <c r="D8070" s="60"/>
      <c r="E8070" s="64"/>
      <c r="F8070" s="54"/>
      <c r="G8070" s="63"/>
    </row>
    <row r="8071" spans="1:7" s="25" customFormat="1">
      <c r="A8071" s="59"/>
      <c r="B8071" s="54"/>
      <c r="C8071" s="54"/>
      <c r="D8071" s="60"/>
      <c r="E8071" s="64"/>
      <c r="F8071" s="54"/>
      <c r="G8071" s="63"/>
    </row>
    <row r="8072" spans="1:7" s="25" customFormat="1">
      <c r="A8072" s="59"/>
      <c r="B8072" s="54"/>
      <c r="C8072" s="54"/>
      <c r="D8072" s="60"/>
      <c r="E8072" s="64"/>
      <c r="F8072" s="54"/>
      <c r="G8072" s="63"/>
    </row>
    <row r="8073" spans="1:7" s="25" customFormat="1">
      <c r="A8073" s="59"/>
      <c r="B8073" s="54"/>
      <c r="C8073" s="54"/>
      <c r="D8073" s="60"/>
      <c r="E8073" s="64"/>
      <c r="F8073" s="54"/>
      <c r="G8073" s="63"/>
    </row>
    <row r="8074" spans="1:7" s="25" customFormat="1">
      <c r="A8074" s="59"/>
      <c r="B8074" s="54"/>
      <c r="C8074" s="54"/>
      <c r="D8074" s="60"/>
      <c r="E8074" s="64"/>
      <c r="F8074" s="54"/>
      <c r="G8074" s="63"/>
    </row>
    <row r="8075" spans="1:7" s="25" customFormat="1">
      <c r="A8075" s="59"/>
      <c r="B8075" s="54"/>
      <c r="C8075" s="54"/>
      <c r="D8075" s="60"/>
      <c r="E8075" s="64"/>
      <c r="F8075" s="54"/>
      <c r="G8075" s="63"/>
    </row>
    <row r="8076" spans="1:7" s="25" customFormat="1">
      <c r="A8076" s="59"/>
      <c r="B8076" s="54"/>
      <c r="C8076" s="54"/>
      <c r="D8076" s="60"/>
      <c r="E8076" s="64"/>
      <c r="F8076" s="54"/>
      <c r="G8076" s="63"/>
    </row>
    <row r="8077" spans="1:7" s="25" customFormat="1">
      <c r="A8077" s="59"/>
      <c r="B8077" s="54"/>
      <c r="C8077" s="54"/>
      <c r="D8077" s="60"/>
      <c r="E8077" s="64"/>
      <c r="F8077" s="54"/>
      <c r="G8077" s="63"/>
    </row>
    <row r="8078" spans="1:7" s="25" customFormat="1">
      <c r="A8078" s="59"/>
      <c r="B8078" s="54"/>
      <c r="C8078" s="54"/>
      <c r="D8078" s="60"/>
      <c r="E8078" s="64"/>
      <c r="F8078" s="54"/>
      <c r="G8078" s="63"/>
    </row>
    <row r="8079" spans="1:7" s="25" customFormat="1">
      <c r="A8079" s="59"/>
      <c r="B8079" s="54"/>
      <c r="C8079" s="54"/>
      <c r="D8079" s="60"/>
      <c r="E8079" s="64"/>
      <c r="F8079" s="54"/>
      <c r="G8079" s="63"/>
    </row>
    <row r="8080" spans="1:7" s="25" customFormat="1">
      <c r="A8080" s="59"/>
      <c r="B8080" s="54"/>
      <c r="C8080" s="54"/>
      <c r="D8080" s="60"/>
      <c r="E8080" s="64"/>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76"/>
      <c r="D8188" s="60"/>
      <c r="E8188" s="64"/>
      <c r="F8188" s="54"/>
      <c r="G8188" s="63"/>
    </row>
    <row r="8189" spans="1:7" s="25" customFormat="1">
      <c r="A8189" s="59"/>
      <c r="B8189" s="54"/>
      <c r="C8189" s="76"/>
      <c r="D8189" s="60"/>
      <c r="E8189" s="64"/>
      <c r="F8189" s="54"/>
      <c r="G8189" s="63"/>
    </row>
    <row r="8190" spans="1:7" s="25" customFormat="1">
      <c r="A8190" s="59"/>
      <c r="B8190" s="54"/>
      <c r="C8190" s="76"/>
      <c r="D8190" s="60"/>
      <c r="E8190" s="64"/>
      <c r="F8190" s="54"/>
      <c r="G8190" s="63"/>
    </row>
    <row r="8191" spans="1:7" s="25" customFormat="1">
      <c r="A8191" s="59"/>
      <c r="B8191" s="54"/>
      <c r="C8191" s="76"/>
      <c r="D8191" s="60"/>
      <c r="E8191" s="64"/>
      <c r="F8191" s="54"/>
      <c r="G8191" s="63"/>
    </row>
    <row r="8192" spans="1:7" s="25" customFormat="1">
      <c r="A8192" s="59"/>
      <c r="B8192" s="54"/>
      <c r="C8192" s="76"/>
      <c r="D8192" s="60"/>
      <c r="E8192" s="64"/>
      <c r="F8192" s="54"/>
      <c r="G8192" s="63"/>
    </row>
    <row r="8193" spans="1:7" s="25" customFormat="1">
      <c r="A8193" s="59"/>
      <c r="B8193" s="54"/>
      <c r="C8193" s="76"/>
      <c r="D8193" s="60"/>
      <c r="E8193" s="64"/>
      <c r="F8193" s="54"/>
      <c r="G8193" s="63"/>
    </row>
    <row r="8194" spans="1:7" s="25" customFormat="1">
      <c r="A8194" s="59"/>
      <c r="B8194" s="54"/>
      <c r="C8194" s="76"/>
      <c r="D8194" s="60"/>
      <c r="E8194" s="64"/>
      <c r="F8194" s="54"/>
      <c r="G8194" s="63"/>
    </row>
    <row r="8195" spans="1:7" s="25" customFormat="1">
      <c r="A8195" s="59"/>
      <c r="B8195" s="54"/>
      <c r="C8195" s="76"/>
      <c r="D8195" s="60"/>
      <c r="E8195" s="64"/>
      <c r="F8195" s="54"/>
      <c r="G8195" s="63"/>
    </row>
    <row r="8196" spans="1:7" s="25" customFormat="1">
      <c r="A8196" s="59"/>
      <c r="B8196" s="54"/>
      <c r="C8196" s="76"/>
      <c r="D8196" s="60"/>
      <c r="E8196" s="64"/>
      <c r="F8196" s="54"/>
      <c r="G8196" s="63"/>
    </row>
    <row r="8197" spans="1:7" s="25" customFormat="1">
      <c r="A8197" s="59"/>
      <c r="B8197" s="54"/>
      <c r="C8197" s="76"/>
      <c r="D8197" s="60"/>
      <c r="E8197" s="64"/>
      <c r="F8197" s="54"/>
      <c r="G8197" s="63"/>
    </row>
    <row r="8198" spans="1:7" s="25" customFormat="1">
      <c r="A8198" s="59"/>
      <c r="B8198" s="54"/>
      <c r="C8198" s="76"/>
      <c r="D8198" s="60"/>
      <c r="E8198" s="64"/>
      <c r="F8198" s="54"/>
      <c r="G8198" s="63"/>
    </row>
    <row r="8199" spans="1:7" s="25" customFormat="1">
      <c r="A8199" s="59"/>
      <c r="B8199" s="54"/>
      <c r="C8199" s="76"/>
      <c r="D8199" s="60"/>
      <c r="E8199" s="64"/>
      <c r="F8199" s="54"/>
      <c r="G8199" s="63"/>
    </row>
    <row r="8200" spans="1:7" s="25" customFormat="1">
      <c r="A8200" s="59"/>
      <c r="B8200" s="54"/>
      <c r="C8200" s="76"/>
      <c r="D8200" s="60"/>
      <c r="E8200" s="64"/>
      <c r="F8200" s="54"/>
      <c r="G8200" s="63"/>
    </row>
    <row r="8201" spans="1:7" s="25" customFormat="1">
      <c r="A8201" s="59"/>
      <c r="B8201" s="54"/>
      <c r="C8201" s="76"/>
      <c r="D8201" s="60"/>
      <c r="E8201" s="64"/>
      <c r="F8201" s="54"/>
      <c r="G8201" s="63"/>
    </row>
    <row r="8202" spans="1:7" s="25" customFormat="1">
      <c r="A8202" s="59"/>
      <c r="B8202" s="54"/>
      <c r="C8202" s="76"/>
      <c r="D8202" s="60"/>
      <c r="E8202" s="64"/>
      <c r="F8202" s="54"/>
      <c r="G8202" s="63"/>
    </row>
    <row r="8203" spans="1:7" s="25" customFormat="1">
      <c r="A8203" s="59"/>
      <c r="B8203" s="54"/>
      <c r="C8203" s="76"/>
      <c r="D8203" s="60"/>
      <c r="E8203" s="64"/>
      <c r="F8203" s="54"/>
      <c r="G8203" s="63"/>
    </row>
    <row r="8204" spans="1:7" s="25" customFormat="1">
      <c r="A8204" s="59"/>
      <c r="B8204" s="54"/>
      <c r="C8204" s="76"/>
      <c r="D8204" s="60"/>
      <c r="E8204" s="64"/>
      <c r="F8204" s="54"/>
      <c r="G8204" s="63"/>
    </row>
    <row r="8205" spans="1:7" s="25" customFormat="1">
      <c r="A8205" s="59"/>
      <c r="B8205" s="54"/>
      <c r="C8205" s="76"/>
      <c r="D8205" s="60"/>
      <c r="E8205" s="64"/>
      <c r="F8205" s="54"/>
      <c r="G8205" s="63"/>
    </row>
    <row r="8206" spans="1:7" s="25" customFormat="1">
      <c r="A8206" s="59"/>
      <c r="B8206" s="54"/>
      <c r="C8206" s="76"/>
      <c r="D8206" s="60"/>
      <c r="E8206" s="64"/>
      <c r="F8206" s="54"/>
      <c r="G8206" s="63"/>
    </row>
    <row r="8207" spans="1:7" s="25" customFormat="1">
      <c r="A8207" s="59"/>
      <c r="B8207" s="54"/>
      <c r="C8207" s="76"/>
      <c r="D8207" s="60"/>
      <c r="E8207" s="64"/>
      <c r="F8207" s="54"/>
      <c r="G8207" s="63"/>
    </row>
    <row r="8208" spans="1:7" s="25" customFormat="1">
      <c r="A8208" s="59"/>
      <c r="B8208" s="54"/>
      <c r="C8208" s="76"/>
      <c r="D8208" s="60"/>
      <c r="E8208" s="64"/>
      <c r="F8208" s="54"/>
      <c r="G8208" s="63"/>
    </row>
    <row r="8209" spans="1:7" s="25" customFormat="1">
      <c r="A8209" s="59"/>
      <c r="B8209" s="54"/>
      <c r="C8209" s="76"/>
      <c r="D8209" s="60"/>
      <c r="E8209" s="64"/>
      <c r="F8209" s="54"/>
      <c r="G8209" s="63"/>
    </row>
    <row r="8210" spans="1:7" s="25" customFormat="1">
      <c r="A8210" s="59"/>
      <c r="B8210" s="54"/>
      <c r="C8210" s="76"/>
      <c r="D8210" s="60"/>
      <c r="E8210" s="64"/>
      <c r="F8210" s="54"/>
      <c r="G8210" s="63"/>
    </row>
    <row r="8211" spans="1:7" s="25" customFormat="1">
      <c r="A8211" s="59"/>
      <c r="B8211" s="54"/>
      <c r="C8211" s="76"/>
      <c r="D8211" s="60"/>
      <c r="E8211" s="64"/>
      <c r="F8211" s="54"/>
      <c r="G8211" s="63"/>
    </row>
    <row r="8212" spans="1:7" s="25" customFormat="1">
      <c r="A8212" s="59"/>
      <c r="B8212" s="54"/>
      <c r="C8212" s="76"/>
      <c r="D8212" s="60"/>
      <c r="E8212" s="64"/>
      <c r="F8212" s="54"/>
      <c r="G8212" s="63"/>
    </row>
    <row r="8213" spans="1:7" s="25" customFormat="1">
      <c r="A8213" s="59"/>
      <c r="B8213" s="54"/>
      <c r="C8213" s="76"/>
      <c r="D8213" s="60"/>
      <c r="E8213" s="64"/>
      <c r="F8213" s="54"/>
      <c r="G8213" s="63"/>
    </row>
    <row r="8214" spans="1:7" s="25" customFormat="1">
      <c r="A8214" s="59"/>
      <c r="B8214" s="54"/>
      <c r="C8214" s="76"/>
      <c r="D8214" s="60"/>
      <c r="E8214" s="64"/>
      <c r="F8214" s="54"/>
      <c r="G8214" s="63"/>
    </row>
    <row r="8215" spans="1:7" s="25" customFormat="1">
      <c r="A8215" s="59"/>
      <c r="B8215" s="54"/>
      <c r="C8215" s="76"/>
      <c r="D8215" s="60"/>
      <c r="E8215" s="64"/>
      <c r="F8215" s="54"/>
      <c r="G8215" s="63"/>
    </row>
    <row r="8216" spans="1:7" s="25" customFormat="1">
      <c r="A8216" s="59"/>
      <c r="B8216" s="54"/>
      <c r="C8216" s="76"/>
      <c r="D8216" s="60"/>
      <c r="E8216" s="64"/>
      <c r="F8216" s="54"/>
      <c r="G8216" s="63"/>
    </row>
    <row r="8217" spans="1:7" s="25" customFormat="1">
      <c r="A8217" s="59"/>
      <c r="B8217" s="54"/>
      <c r="C8217" s="76"/>
      <c r="D8217" s="60"/>
      <c r="E8217" s="64"/>
      <c r="F8217" s="54"/>
      <c r="G8217" s="63"/>
    </row>
    <row r="8218" spans="1:7" s="25" customFormat="1">
      <c r="A8218" s="59"/>
      <c r="B8218" s="54"/>
      <c r="C8218" s="76"/>
      <c r="D8218" s="60"/>
      <c r="E8218" s="64"/>
      <c r="F8218" s="54"/>
      <c r="G8218" s="63"/>
    </row>
    <row r="8219" spans="1:7" s="25" customFormat="1">
      <c r="A8219" s="59"/>
      <c r="B8219" s="54"/>
      <c r="C8219" s="76"/>
      <c r="D8219" s="60"/>
      <c r="E8219" s="64"/>
      <c r="F8219" s="54"/>
      <c r="G8219" s="63"/>
    </row>
    <row r="8220" spans="1:7" s="25" customFormat="1">
      <c r="A8220" s="59"/>
      <c r="B8220" s="54"/>
      <c r="C8220" s="76"/>
      <c r="D8220" s="60"/>
      <c r="E8220" s="64"/>
      <c r="F8220" s="54"/>
      <c r="G8220" s="63"/>
    </row>
    <row r="8221" spans="1:7" s="25" customFormat="1">
      <c r="A8221" s="59"/>
      <c r="B8221" s="54"/>
      <c r="C8221" s="76"/>
      <c r="D8221" s="60"/>
      <c r="E8221" s="64"/>
      <c r="F8221" s="54"/>
      <c r="G8221" s="63"/>
    </row>
    <row r="8222" spans="1:7" s="25" customFormat="1">
      <c r="A8222" s="59"/>
      <c r="B8222" s="54"/>
      <c r="C8222" s="76"/>
      <c r="D8222" s="60"/>
      <c r="E8222" s="64"/>
      <c r="F8222" s="54"/>
      <c r="G8222" s="63"/>
    </row>
    <row r="8223" spans="1:7" s="25" customFormat="1">
      <c r="A8223" s="59"/>
      <c r="B8223" s="54"/>
      <c r="C8223" s="76"/>
      <c r="D8223" s="60"/>
      <c r="E8223" s="64"/>
      <c r="F8223" s="54"/>
      <c r="G8223" s="63"/>
    </row>
    <row r="8224" spans="1:7" s="25" customFormat="1">
      <c r="A8224" s="59"/>
      <c r="B8224" s="54"/>
      <c r="C8224" s="76"/>
      <c r="D8224" s="60"/>
      <c r="E8224" s="64"/>
      <c r="F8224" s="54"/>
      <c r="G8224" s="63"/>
    </row>
    <row r="8225" spans="1:7" s="25" customFormat="1">
      <c r="A8225" s="59"/>
      <c r="B8225" s="54"/>
      <c r="C8225" s="76"/>
      <c r="D8225" s="60"/>
      <c r="E8225" s="64"/>
      <c r="F8225" s="54"/>
      <c r="G8225" s="63"/>
    </row>
    <row r="8226" spans="1:7" s="25" customFormat="1">
      <c r="A8226" s="59"/>
      <c r="B8226" s="54"/>
      <c r="C8226" s="76"/>
      <c r="D8226" s="60"/>
      <c r="E8226" s="64"/>
      <c r="F8226" s="54"/>
      <c r="G8226" s="63"/>
    </row>
    <row r="8227" spans="1:7" s="25" customFormat="1">
      <c r="A8227" s="59"/>
      <c r="B8227" s="54"/>
      <c r="C8227" s="76"/>
      <c r="D8227" s="60"/>
      <c r="E8227" s="64"/>
      <c r="F8227" s="54"/>
      <c r="G8227" s="63"/>
    </row>
    <row r="8228" spans="1:7" s="25" customFormat="1">
      <c r="A8228" s="59"/>
      <c r="B8228" s="54"/>
      <c r="C8228" s="76"/>
      <c r="D8228" s="60"/>
      <c r="E8228" s="64"/>
      <c r="F8228" s="54"/>
      <c r="G8228" s="63"/>
    </row>
    <row r="8229" spans="1:7" s="25" customFormat="1">
      <c r="A8229" s="59"/>
      <c r="B8229" s="54"/>
      <c r="C8229" s="76"/>
      <c r="D8229" s="60"/>
      <c r="E8229" s="64"/>
      <c r="F8229" s="54"/>
      <c r="G8229" s="63"/>
    </row>
    <row r="8230" spans="1:7" s="25" customFormat="1">
      <c r="A8230" s="59"/>
      <c r="B8230" s="54"/>
      <c r="C8230" s="76"/>
      <c r="D8230" s="60"/>
      <c r="E8230" s="64"/>
      <c r="F8230" s="54"/>
      <c r="G8230" s="63"/>
    </row>
    <row r="8231" spans="1:7" s="25" customFormat="1">
      <c r="A8231" s="59"/>
      <c r="B8231" s="54"/>
      <c r="C8231" s="76"/>
      <c r="D8231" s="60"/>
      <c r="E8231" s="64"/>
      <c r="F8231" s="54"/>
      <c r="G8231" s="63"/>
    </row>
    <row r="8232" spans="1:7" s="25" customFormat="1">
      <c r="A8232" s="59"/>
      <c r="B8232" s="54"/>
      <c r="C8232" s="76"/>
      <c r="D8232" s="60"/>
      <c r="E8232" s="64"/>
      <c r="F8232" s="54"/>
      <c r="G8232" s="63"/>
    </row>
    <row r="8233" spans="1:7" s="25" customFormat="1">
      <c r="A8233" s="59"/>
      <c r="B8233" s="54"/>
      <c r="C8233" s="76"/>
      <c r="D8233" s="60"/>
      <c r="E8233" s="64"/>
      <c r="F8233" s="54"/>
      <c r="G8233" s="63"/>
    </row>
    <row r="8234" spans="1:7" s="25" customFormat="1">
      <c r="A8234" s="59"/>
      <c r="B8234" s="54"/>
      <c r="C8234" s="76"/>
      <c r="D8234" s="60"/>
      <c r="E8234" s="64"/>
      <c r="F8234" s="54"/>
      <c r="G8234" s="63"/>
    </row>
    <row r="8235" spans="1:7">
      <c r="A8235" s="741" t="s">
        <v>0</v>
      </c>
      <c r="B8235" s="741"/>
      <c r="C8235" s="741"/>
      <c r="D8235" s="741"/>
      <c r="E8235" s="741"/>
      <c r="F8235" s="741"/>
      <c r="G8235" s="741"/>
    </row>
    <row r="8236" spans="1:7">
      <c r="A8236" s="742" t="s">
        <v>1</v>
      </c>
      <c r="B8236" s="742"/>
      <c r="C8236" s="742"/>
      <c r="D8236" s="742"/>
      <c r="E8236" s="742"/>
      <c r="F8236" s="742"/>
      <c r="G8236" s="742"/>
    </row>
    <row r="8237" spans="1:7" ht="17.25" customHeight="1">
      <c r="A8237" s="1" t="s">
        <v>2</v>
      </c>
      <c r="B8237" s="462"/>
      <c r="C8237" s="462"/>
      <c r="D8237" s="756" t="s">
        <v>1396</v>
      </c>
      <c r="E8237" s="756"/>
      <c r="F8237" s="756"/>
      <c r="G8237" s="756"/>
    </row>
    <row r="8238" spans="1:7" ht="30" customHeight="1">
      <c r="A8238" s="744" t="s">
        <v>3</v>
      </c>
      <c r="B8238" s="745"/>
      <c r="C8238" s="3" t="s">
        <v>4</v>
      </c>
      <c r="D8238" s="463" t="s">
        <v>5</v>
      </c>
      <c r="E8238" s="463" t="s">
        <v>6</v>
      </c>
      <c r="F8238" s="463" t="s">
        <v>7</v>
      </c>
      <c r="G8238" s="5" t="s">
        <v>8</v>
      </c>
    </row>
    <row r="8239" spans="1:7">
      <c r="A8239" s="463"/>
      <c r="B8239" s="463"/>
      <c r="C8239" s="3"/>
      <c r="D8239" s="104" t="s">
        <v>9</v>
      </c>
      <c r="E8239" s="463"/>
      <c r="F8239" s="463"/>
      <c r="G8239" s="5"/>
    </row>
    <row r="8240" spans="1:7" s="36" customFormat="1">
      <c r="A8240" s="697">
        <v>441</v>
      </c>
      <c r="B8240" s="697" t="s">
        <v>10</v>
      </c>
      <c r="C8240" s="695" t="s">
        <v>11</v>
      </c>
      <c r="D8240" s="699" t="s">
        <v>200</v>
      </c>
      <c r="E8240" s="461">
        <v>1285.6300000000001</v>
      </c>
      <c r="F8240" s="456" t="s">
        <v>147</v>
      </c>
      <c r="G8240" s="232">
        <f>SUM(A8240*E8240/100)</f>
        <v>5669.6283000000003</v>
      </c>
    </row>
    <row r="8241" spans="1:7" s="36" customFormat="1" ht="30.75" customHeight="1">
      <c r="A8241" s="698"/>
      <c r="B8241" s="698"/>
      <c r="C8241" s="696"/>
      <c r="D8241" s="700"/>
      <c r="E8241" s="701" t="s">
        <v>201</v>
      </c>
      <c r="F8241" s="702"/>
      <c r="G8241" s="703"/>
    </row>
    <row r="8242" spans="1:7" s="25" customFormat="1">
      <c r="A8242" s="697">
        <v>2577</v>
      </c>
      <c r="B8242" s="697" t="s">
        <v>39</v>
      </c>
      <c r="C8242" s="695" t="s">
        <v>15</v>
      </c>
      <c r="D8242" s="699" t="s">
        <v>1268</v>
      </c>
      <c r="E8242" s="458">
        <v>75.63</v>
      </c>
      <c r="F8242" s="458" t="s">
        <v>42</v>
      </c>
      <c r="G8242" s="20">
        <f>SUM(A8242*E8242/100)</f>
        <v>1948.9850999999999</v>
      </c>
    </row>
    <row r="8243" spans="1:7" s="25" customFormat="1" ht="25.5" customHeight="1">
      <c r="A8243" s="698"/>
      <c r="B8243" s="698"/>
      <c r="C8243" s="696"/>
      <c r="D8243" s="700"/>
      <c r="E8243" s="701" t="s">
        <v>1269</v>
      </c>
      <c r="F8243" s="702"/>
      <c r="G8243" s="703"/>
    </row>
    <row r="8244" spans="1:7" s="36" customFormat="1">
      <c r="A8244" s="697">
        <v>2</v>
      </c>
      <c r="B8244" s="697" t="s">
        <v>72</v>
      </c>
      <c r="C8244" s="695" t="s">
        <v>18</v>
      </c>
      <c r="D8244" s="699" t="s">
        <v>274</v>
      </c>
      <c r="E8244" s="464">
        <v>142.18</v>
      </c>
      <c r="F8244" s="458" t="s">
        <v>75</v>
      </c>
      <c r="G8244" s="20">
        <f>SUM(A8244*E8244)</f>
        <v>284.36</v>
      </c>
    </row>
    <row r="8245" spans="1:7" s="36" customFormat="1" ht="27.75" customHeight="1">
      <c r="A8245" s="698"/>
      <c r="B8245" s="698"/>
      <c r="C8245" s="696"/>
      <c r="D8245" s="700"/>
      <c r="E8245" s="701" t="s">
        <v>275</v>
      </c>
      <c r="F8245" s="702"/>
      <c r="G8245" s="703"/>
    </row>
    <row r="8246" spans="1:7">
      <c r="A8246" s="695">
        <v>94</v>
      </c>
      <c r="B8246" s="695" t="s">
        <v>10</v>
      </c>
      <c r="C8246" s="697" t="s">
        <v>21</v>
      </c>
      <c r="D8246" s="699" t="s">
        <v>987</v>
      </c>
      <c r="E8246" s="464">
        <v>8694.9500000000007</v>
      </c>
      <c r="F8246" s="458" t="s">
        <v>13</v>
      </c>
      <c r="G8246" s="20">
        <f>SUM(A8246*E8246/100)</f>
        <v>8173.2530000000006</v>
      </c>
    </row>
    <row r="8247" spans="1:7" ht="25.5" customHeight="1">
      <c r="A8247" s="696"/>
      <c r="B8247" s="696"/>
      <c r="C8247" s="698"/>
      <c r="D8247" s="700"/>
      <c r="E8247" s="701" t="s">
        <v>14</v>
      </c>
      <c r="F8247" s="702"/>
      <c r="G8247" s="703"/>
    </row>
    <row r="8248" spans="1:7">
      <c r="A8248" s="695">
        <v>75</v>
      </c>
      <c r="B8248" s="695" t="s">
        <v>10</v>
      </c>
      <c r="C8248" s="697" t="s">
        <v>25</v>
      </c>
      <c r="D8248" s="699" t="s">
        <v>309</v>
      </c>
      <c r="E8248" s="464">
        <v>17723</v>
      </c>
      <c r="F8248" s="458" t="s">
        <v>13</v>
      </c>
      <c r="G8248" s="13">
        <f>SUM(A8248*E8248/100)</f>
        <v>13292.25</v>
      </c>
    </row>
    <row r="8249" spans="1:7" ht="33" customHeight="1">
      <c r="A8249" s="696"/>
      <c r="B8249" s="696"/>
      <c r="C8249" s="698"/>
      <c r="D8249" s="700"/>
      <c r="E8249" s="701" t="s">
        <v>310</v>
      </c>
      <c r="F8249" s="702"/>
      <c r="G8249" s="703"/>
    </row>
    <row r="8250" spans="1:7">
      <c r="A8250" s="695">
        <v>156</v>
      </c>
      <c r="B8250" s="695" t="s">
        <v>10</v>
      </c>
      <c r="C8250" s="697" t="s">
        <v>29</v>
      </c>
      <c r="D8250" s="699" t="s">
        <v>245</v>
      </c>
      <c r="E8250" s="464">
        <v>25321</v>
      </c>
      <c r="F8250" s="458" t="s">
        <v>13</v>
      </c>
      <c r="G8250" s="13">
        <f>SUM(A8250*E8250/100)</f>
        <v>39500.76</v>
      </c>
    </row>
    <row r="8251" spans="1:7" ht="27.75" customHeight="1">
      <c r="A8251" s="696"/>
      <c r="B8251" s="696"/>
      <c r="C8251" s="698"/>
      <c r="D8251" s="700"/>
      <c r="E8251" s="701" t="s">
        <v>303</v>
      </c>
      <c r="F8251" s="702"/>
      <c r="G8251" s="703"/>
    </row>
    <row r="8252" spans="1:7" s="23" customFormat="1" ht="15" customHeight="1">
      <c r="A8252" s="697">
        <v>47</v>
      </c>
      <c r="B8252" s="697" t="s">
        <v>10</v>
      </c>
      <c r="C8252" s="695" t="s">
        <v>33</v>
      </c>
      <c r="D8252" s="711" t="s">
        <v>30</v>
      </c>
      <c r="E8252" s="464">
        <v>337</v>
      </c>
      <c r="F8252" s="458" t="s">
        <v>31</v>
      </c>
      <c r="G8252" s="20">
        <f>SUM(A8252*E8252)</f>
        <v>15839</v>
      </c>
    </row>
    <row r="8253" spans="1:7" s="23" customFormat="1" ht="169.5" customHeight="1">
      <c r="A8253" s="698"/>
      <c r="B8253" s="698"/>
      <c r="C8253" s="696"/>
      <c r="D8253" s="712"/>
      <c r="E8253" s="713" t="s">
        <v>32</v>
      </c>
      <c r="F8253" s="714"/>
      <c r="G8253" s="715"/>
    </row>
    <row r="8254" spans="1:7" ht="15" customHeight="1">
      <c r="A8254" s="749">
        <v>2.3199999999999998</v>
      </c>
      <c r="B8254" s="697" t="s">
        <v>24</v>
      </c>
      <c r="C8254" s="695" t="s">
        <v>36</v>
      </c>
      <c r="D8254" s="711" t="s">
        <v>26</v>
      </c>
      <c r="E8254" s="464">
        <v>5001.7</v>
      </c>
      <c r="F8254" s="458" t="s">
        <v>27</v>
      </c>
      <c r="G8254" s="20">
        <f>SUM(A8254*E8254)</f>
        <v>11603.944</v>
      </c>
    </row>
    <row r="8255" spans="1:7" ht="63" customHeight="1">
      <c r="A8255" s="750"/>
      <c r="B8255" s="698"/>
      <c r="C8255" s="696"/>
      <c r="D8255" s="712"/>
      <c r="E8255" s="701" t="s">
        <v>28</v>
      </c>
      <c r="F8255" s="702"/>
      <c r="G8255" s="703"/>
    </row>
    <row r="8256" spans="1:7">
      <c r="A8256" s="695">
        <v>63</v>
      </c>
      <c r="B8256" s="695" t="s">
        <v>39</v>
      </c>
      <c r="C8256" s="697" t="s">
        <v>40</v>
      </c>
      <c r="D8256" s="699" t="s">
        <v>1273</v>
      </c>
      <c r="E8256" s="464">
        <v>778.09</v>
      </c>
      <c r="F8256" s="458" t="s">
        <v>42</v>
      </c>
      <c r="G8256" s="20">
        <f>SUM(A8256*E8256/100)</f>
        <v>490.19670000000008</v>
      </c>
    </row>
    <row r="8257" spans="1:7" ht="38.25" customHeight="1">
      <c r="A8257" s="696"/>
      <c r="B8257" s="696"/>
      <c r="C8257" s="698"/>
      <c r="D8257" s="700"/>
      <c r="E8257" s="701" t="s">
        <v>1274</v>
      </c>
      <c r="F8257" s="702"/>
      <c r="G8257" s="703"/>
    </row>
    <row r="8258" spans="1:7" ht="17.25" customHeight="1">
      <c r="A8258" s="695">
        <v>245</v>
      </c>
      <c r="B8258" s="695" t="s">
        <v>10</v>
      </c>
      <c r="C8258" s="697" t="s">
        <v>44</v>
      </c>
      <c r="D8258" s="699" t="s">
        <v>204</v>
      </c>
      <c r="E8258" s="464">
        <v>12346.65</v>
      </c>
      <c r="F8258" s="458" t="s">
        <v>13</v>
      </c>
      <c r="G8258" s="20">
        <f>SUM(A8258*E8258/100)</f>
        <v>30249.2925</v>
      </c>
    </row>
    <row r="8259" spans="1:7" ht="39.75" customHeight="1">
      <c r="A8259" s="696"/>
      <c r="B8259" s="696"/>
      <c r="C8259" s="698"/>
      <c r="D8259" s="700"/>
      <c r="E8259" s="701" t="s">
        <v>205</v>
      </c>
      <c r="F8259" s="702"/>
      <c r="G8259" s="703"/>
    </row>
    <row r="8260" spans="1:7" ht="15" customHeight="1">
      <c r="A8260" s="695">
        <v>300</v>
      </c>
      <c r="B8260" s="695" t="s">
        <v>10</v>
      </c>
      <c r="C8260" s="697" t="s">
        <v>47</v>
      </c>
      <c r="D8260" s="699" t="s">
        <v>37</v>
      </c>
      <c r="E8260" s="464">
        <v>12674.36</v>
      </c>
      <c r="F8260" s="458" t="s">
        <v>13</v>
      </c>
      <c r="G8260" s="20">
        <f>SUM(A8260*E8260/100)</f>
        <v>38023.08</v>
      </c>
    </row>
    <row r="8261" spans="1:7" ht="29.25" customHeight="1">
      <c r="A8261" s="696"/>
      <c r="B8261" s="696"/>
      <c r="C8261" s="698"/>
      <c r="D8261" s="700"/>
      <c r="E8261" s="701" t="s">
        <v>38</v>
      </c>
      <c r="F8261" s="702"/>
      <c r="G8261" s="703"/>
    </row>
    <row r="8262" spans="1:7" s="24" customFormat="1" ht="15" customHeight="1">
      <c r="A8262" s="697">
        <v>793</v>
      </c>
      <c r="B8262" s="697" t="s">
        <v>39</v>
      </c>
      <c r="C8262" s="695" t="s">
        <v>50</v>
      </c>
      <c r="D8262" s="699" t="s">
        <v>41</v>
      </c>
      <c r="E8262" s="464">
        <v>2206.6</v>
      </c>
      <c r="F8262" s="458" t="s">
        <v>42</v>
      </c>
      <c r="G8262" s="20">
        <f>SUM(A8262*E8262/100)</f>
        <v>17498.338</v>
      </c>
    </row>
    <row r="8263" spans="1:7" s="24" customFormat="1" ht="30" customHeight="1">
      <c r="A8263" s="698"/>
      <c r="B8263" s="698"/>
      <c r="C8263" s="696"/>
      <c r="D8263" s="700"/>
      <c r="E8263" s="727" t="s">
        <v>43</v>
      </c>
      <c r="F8263" s="728"/>
      <c r="G8263" s="729"/>
    </row>
    <row r="8264" spans="1:7" s="24" customFormat="1" ht="15" customHeight="1">
      <c r="A8264" s="697">
        <v>793</v>
      </c>
      <c r="B8264" s="697" t="s">
        <v>39</v>
      </c>
      <c r="C8264" s="695" t="s">
        <v>54</v>
      </c>
      <c r="D8264" s="699" t="s">
        <v>45</v>
      </c>
      <c r="E8264" s="458">
        <v>2197.52</v>
      </c>
      <c r="F8264" s="458" t="s">
        <v>42</v>
      </c>
      <c r="G8264" s="20">
        <f>SUM(A8264*E8264/100)</f>
        <v>17426.333599999998</v>
      </c>
    </row>
    <row r="8265" spans="1:7" s="24" customFormat="1" ht="38.25" customHeight="1">
      <c r="A8265" s="698"/>
      <c r="B8265" s="698"/>
      <c r="C8265" s="696"/>
      <c r="D8265" s="700"/>
      <c r="E8265" s="727" t="s">
        <v>46</v>
      </c>
      <c r="F8265" s="728"/>
      <c r="G8265" s="729"/>
    </row>
    <row r="8266" spans="1:7">
      <c r="A8266" s="695">
        <v>793</v>
      </c>
      <c r="B8266" s="695" t="s">
        <v>39</v>
      </c>
      <c r="C8266" s="697" t="s">
        <v>57</v>
      </c>
      <c r="D8266" s="699" t="s">
        <v>313</v>
      </c>
      <c r="E8266" s="464">
        <v>1287.44</v>
      </c>
      <c r="F8266" s="458" t="s">
        <v>42</v>
      </c>
      <c r="G8266" s="13">
        <f>SUM(A8266*E8266/100)</f>
        <v>10209.3992</v>
      </c>
    </row>
    <row r="8267" spans="1:7" ht="45.75" customHeight="1">
      <c r="A8267" s="696"/>
      <c r="B8267" s="696"/>
      <c r="C8267" s="698"/>
      <c r="D8267" s="700"/>
      <c r="E8267" s="701" t="s">
        <v>314</v>
      </c>
      <c r="F8267" s="702"/>
      <c r="G8267" s="703"/>
    </row>
    <row r="8268" spans="1:7">
      <c r="A8268" s="695">
        <v>350</v>
      </c>
      <c r="B8268" s="695" t="s">
        <v>39</v>
      </c>
      <c r="C8268" s="697" t="s">
        <v>60</v>
      </c>
      <c r="D8268" s="699" t="s">
        <v>1384</v>
      </c>
      <c r="E8268" s="464">
        <v>1726.37</v>
      </c>
      <c r="F8268" s="458" t="s">
        <v>42</v>
      </c>
      <c r="G8268" s="13">
        <f>SUM(A8268*E8268/100)</f>
        <v>6042.2950000000001</v>
      </c>
    </row>
    <row r="8269" spans="1:7" ht="30.75" customHeight="1">
      <c r="A8269" s="696"/>
      <c r="B8269" s="696"/>
      <c r="C8269" s="698"/>
      <c r="D8269" s="700"/>
      <c r="E8269" s="701" t="s">
        <v>1385</v>
      </c>
      <c r="F8269" s="702"/>
      <c r="G8269" s="703"/>
    </row>
    <row r="8270" spans="1:7" ht="15" customHeight="1">
      <c r="A8270" s="695"/>
      <c r="B8270" s="695"/>
      <c r="C8270" s="697" t="s">
        <v>63</v>
      </c>
      <c r="D8270" s="699" t="s">
        <v>164</v>
      </c>
      <c r="E8270" s="730"/>
      <c r="F8270" s="731"/>
      <c r="G8270" s="732"/>
    </row>
    <row r="8271" spans="1:7" ht="63" customHeight="1">
      <c r="A8271" s="696"/>
      <c r="B8271" s="696"/>
      <c r="C8271" s="698"/>
      <c r="D8271" s="700"/>
      <c r="E8271" s="733"/>
      <c r="F8271" s="734"/>
      <c r="G8271" s="735"/>
    </row>
    <row r="8272" spans="1:7" s="25" customFormat="1">
      <c r="A8272" s="697">
        <v>39</v>
      </c>
      <c r="B8272" s="697" t="s">
        <v>39</v>
      </c>
      <c r="C8272" s="695" t="s">
        <v>154</v>
      </c>
      <c r="D8272" s="699" t="s">
        <v>1397</v>
      </c>
      <c r="E8272" s="464">
        <v>1273.76</v>
      </c>
      <c r="F8272" s="458" t="s">
        <v>165</v>
      </c>
      <c r="G8272" s="20">
        <f>SUM(A8272*E8272)</f>
        <v>49676.639999999999</v>
      </c>
    </row>
    <row r="8273" spans="1:7" s="25" customFormat="1" ht="33" customHeight="1">
      <c r="A8273" s="698"/>
      <c r="B8273" s="698"/>
      <c r="C8273" s="696"/>
      <c r="D8273" s="700"/>
      <c r="E8273" s="701" t="s">
        <v>166</v>
      </c>
      <c r="F8273" s="702"/>
      <c r="G8273" s="703"/>
    </row>
    <row r="8274" spans="1:7">
      <c r="A8274" s="697">
        <v>15</v>
      </c>
      <c r="B8274" s="697" t="s">
        <v>39</v>
      </c>
      <c r="C8274" s="695" t="s">
        <v>157</v>
      </c>
      <c r="D8274" s="699" t="s">
        <v>1398</v>
      </c>
      <c r="E8274" s="464">
        <v>902.93</v>
      </c>
      <c r="F8274" s="458" t="s">
        <v>165</v>
      </c>
      <c r="G8274" s="20">
        <f>SUM(A8274*E8274)</f>
        <v>13543.949999999999</v>
      </c>
    </row>
    <row r="8275" spans="1:7" ht="33" customHeight="1">
      <c r="A8275" s="698"/>
      <c r="B8275" s="698"/>
      <c r="C8275" s="696"/>
      <c r="D8275" s="700"/>
      <c r="E8275" s="701" t="s">
        <v>252</v>
      </c>
      <c r="F8275" s="702"/>
      <c r="G8275" s="703"/>
    </row>
    <row r="8276" spans="1:7">
      <c r="A8276" s="695"/>
      <c r="B8276" s="695"/>
      <c r="C8276" s="697" t="s">
        <v>66</v>
      </c>
      <c r="D8276" s="736" t="s">
        <v>744</v>
      </c>
      <c r="E8276" s="457"/>
      <c r="F8276" s="69"/>
      <c r="G8276" s="70"/>
    </row>
    <row r="8277" spans="1:7" ht="9.75" customHeight="1">
      <c r="A8277" s="696"/>
      <c r="B8277" s="696"/>
      <c r="C8277" s="698"/>
      <c r="D8277" s="737"/>
      <c r="E8277" s="738"/>
      <c r="F8277" s="739"/>
      <c r="G8277" s="740"/>
    </row>
    <row r="8278" spans="1:7">
      <c r="A8278" s="695">
        <v>2</v>
      </c>
      <c r="B8278" s="695" t="s">
        <v>72</v>
      </c>
      <c r="C8278" s="697"/>
      <c r="D8278" s="699" t="s">
        <v>247</v>
      </c>
      <c r="E8278" s="464">
        <v>279.51</v>
      </c>
      <c r="F8278" s="458" t="s">
        <v>75</v>
      </c>
      <c r="G8278" s="20">
        <f>SUM(A8278*E8278)</f>
        <v>559.02</v>
      </c>
    </row>
    <row r="8279" spans="1:7" ht="34.5" customHeight="1">
      <c r="A8279" s="696"/>
      <c r="B8279" s="696"/>
      <c r="C8279" s="698"/>
      <c r="D8279" s="700"/>
      <c r="E8279" s="701" t="s">
        <v>745</v>
      </c>
      <c r="F8279" s="702"/>
      <c r="G8279" s="703"/>
    </row>
    <row r="8280" spans="1:7">
      <c r="A8280" s="695">
        <v>36</v>
      </c>
      <c r="B8280" s="695" t="s">
        <v>39</v>
      </c>
      <c r="C8280" s="697" t="s">
        <v>69</v>
      </c>
      <c r="D8280" s="699" t="s">
        <v>1285</v>
      </c>
      <c r="E8280" s="461">
        <v>115.55</v>
      </c>
      <c r="F8280" s="456" t="s">
        <v>111</v>
      </c>
      <c r="G8280" s="20">
        <f>SUM(A8280*E8280)</f>
        <v>4159.8</v>
      </c>
    </row>
    <row r="8281" spans="1:7" ht="27.75" customHeight="1">
      <c r="A8281" s="696"/>
      <c r="B8281" s="696"/>
      <c r="C8281" s="698"/>
      <c r="D8281" s="700"/>
      <c r="E8281" s="701" t="s">
        <v>749</v>
      </c>
      <c r="F8281" s="702"/>
      <c r="G8281" s="703"/>
    </row>
    <row r="8282" spans="1:7">
      <c r="A8282" s="697">
        <v>1237</v>
      </c>
      <c r="B8282" s="697" t="s">
        <v>39</v>
      </c>
      <c r="C8282" s="695" t="s">
        <v>73</v>
      </c>
      <c r="D8282" s="699" t="s">
        <v>792</v>
      </c>
      <c r="E8282" s="464">
        <v>425.84</v>
      </c>
      <c r="F8282" s="458" t="s">
        <v>42</v>
      </c>
      <c r="G8282" s="13">
        <f>SUM(A8282*E8282/100)</f>
        <v>5267.6407999999992</v>
      </c>
    </row>
    <row r="8283" spans="1:7" ht="27" customHeight="1">
      <c r="A8283" s="698"/>
      <c r="B8283" s="698"/>
      <c r="C8283" s="696"/>
      <c r="D8283" s="700"/>
      <c r="E8283" s="701" t="s">
        <v>793</v>
      </c>
      <c r="F8283" s="702"/>
      <c r="G8283" s="703"/>
    </row>
    <row r="8284" spans="1:7">
      <c r="A8284" s="697">
        <v>4295</v>
      </c>
      <c r="B8284" s="697" t="s">
        <v>39</v>
      </c>
      <c r="C8284" s="695" t="s">
        <v>208</v>
      </c>
      <c r="D8284" s="755" t="s">
        <v>300</v>
      </c>
      <c r="E8284" s="461">
        <v>1043.9000000000001</v>
      </c>
      <c r="F8284" s="456" t="s">
        <v>42</v>
      </c>
      <c r="G8284" s="20">
        <f>SUM(A8284*E8284/100)</f>
        <v>44835.504999999997</v>
      </c>
    </row>
    <row r="8285" spans="1:7" ht="25.5" customHeight="1">
      <c r="A8285" s="698"/>
      <c r="B8285" s="698"/>
      <c r="C8285" s="696"/>
      <c r="D8285" s="700"/>
      <c r="E8285" s="701" t="s">
        <v>301</v>
      </c>
      <c r="F8285" s="702"/>
      <c r="G8285" s="703"/>
    </row>
    <row r="8286" spans="1:7">
      <c r="A8286" s="697">
        <v>423</v>
      </c>
      <c r="B8286" s="697" t="s">
        <v>39</v>
      </c>
      <c r="C8286" s="695" t="s">
        <v>209</v>
      </c>
      <c r="D8286" s="699" t="s">
        <v>170</v>
      </c>
      <c r="E8286" s="464">
        <v>1160.06</v>
      </c>
      <c r="F8286" s="458" t="s">
        <v>42</v>
      </c>
      <c r="G8286" s="13">
        <f>SUM(A8286*E8286/100)</f>
        <v>4907.0537999999997</v>
      </c>
    </row>
    <row r="8287" spans="1:7" ht="30.75" customHeight="1">
      <c r="A8287" s="698"/>
      <c r="B8287" s="698"/>
      <c r="C8287" s="696"/>
      <c r="D8287" s="700"/>
      <c r="E8287" s="701" t="s">
        <v>171</v>
      </c>
      <c r="F8287" s="702"/>
      <c r="G8287" s="703"/>
    </row>
    <row r="8288" spans="1:7" s="30" customFormat="1" ht="30" customHeight="1">
      <c r="A8288" s="463"/>
      <c r="B8288" s="463"/>
      <c r="C8288" s="3"/>
      <c r="D8288" s="26"/>
      <c r="E8288" s="27"/>
      <c r="F8288" s="28" t="s">
        <v>77</v>
      </c>
      <c r="G8288" s="29">
        <v>313486</v>
      </c>
    </row>
    <row r="8289" spans="1:7">
      <c r="A8289" s="459"/>
      <c r="B8289" s="460"/>
      <c r="C8289" s="3"/>
      <c r="D8289" s="104" t="s">
        <v>1353</v>
      </c>
      <c r="E8289" s="463"/>
      <c r="F8289" s="463"/>
      <c r="G8289" s="5"/>
    </row>
    <row r="8290" spans="1:7" s="25" customFormat="1" ht="15" customHeight="1">
      <c r="A8290" s="759">
        <v>1</v>
      </c>
      <c r="B8290" s="759" t="s">
        <v>89</v>
      </c>
      <c r="C8290" s="760" t="s">
        <v>11</v>
      </c>
      <c r="D8290" s="755" t="s">
        <v>1382</v>
      </c>
      <c r="E8290" s="461">
        <v>1109.96</v>
      </c>
      <c r="F8290" s="456" t="s">
        <v>75</v>
      </c>
      <c r="G8290" s="13">
        <f>SUM(A8290*E8290)</f>
        <v>1109.96</v>
      </c>
    </row>
    <row r="8291" spans="1:7" s="25" customFormat="1" ht="39" customHeight="1">
      <c r="A8291" s="696"/>
      <c r="B8291" s="696"/>
      <c r="C8291" s="698"/>
      <c r="D8291" s="700"/>
      <c r="E8291" s="701" t="s">
        <v>80</v>
      </c>
      <c r="F8291" s="702"/>
      <c r="G8291" s="703"/>
    </row>
    <row r="8292" spans="1:7" ht="42" customHeight="1">
      <c r="A8292" s="459"/>
      <c r="B8292" s="460"/>
      <c r="C8292" s="3"/>
      <c r="D8292" s="463"/>
      <c r="E8292" s="463"/>
      <c r="F8292" s="28" t="s">
        <v>781</v>
      </c>
      <c r="G8292" s="105">
        <v>1110</v>
      </c>
    </row>
    <row r="8293" spans="1:7" s="30" customFormat="1" ht="17.25" customHeight="1">
      <c r="A8293" s="6"/>
      <c r="B8293" s="6"/>
      <c r="C8293" s="7"/>
      <c r="D8293" s="65"/>
      <c r="E8293" s="6"/>
      <c r="F8293" s="93"/>
      <c r="G8293" s="243"/>
    </row>
    <row r="8294" spans="1:7" s="30" customFormat="1" ht="13.5" customHeight="1">
      <c r="A8294" s="6"/>
      <c r="B8294" s="6"/>
      <c r="C8294" s="7"/>
      <c r="D8294" s="65"/>
      <c r="E8294" s="6"/>
      <c r="F8294" s="93"/>
      <c r="G8294" s="243"/>
    </row>
    <row r="8295" spans="1:7" s="36" customFormat="1" ht="36.75" customHeight="1">
      <c r="A8295" s="52" t="s">
        <v>984</v>
      </c>
      <c r="B8295" s="53"/>
      <c r="C8295" s="54" t="s">
        <v>966</v>
      </c>
      <c r="D8295" s="55"/>
      <c r="F8295" s="56" t="s">
        <v>131</v>
      </c>
      <c r="G8295" s="54"/>
    </row>
    <row r="8296" spans="1:7" s="36" customFormat="1" ht="36.75" customHeight="1">
      <c r="A8296" s="52" t="s">
        <v>132</v>
      </c>
      <c r="B8296" s="53"/>
      <c r="C8296" s="54" t="s">
        <v>133</v>
      </c>
      <c r="D8296" s="55"/>
      <c r="F8296" s="56" t="s">
        <v>131</v>
      </c>
      <c r="G8296" s="54"/>
    </row>
    <row r="8297" spans="1:7" s="25" customFormat="1" ht="36.75" customHeight="1">
      <c r="A8297" s="59"/>
      <c r="B8297" s="54"/>
      <c r="C8297" s="54"/>
      <c r="D8297" s="60"/>
      <c r="E8297" s="61" t="s">
        <v>138</v>
      </c>
      <c r="F8297" s="62"/>
      <c r="G8297" s="62"/>
    </row>
    <row r="8298" spans="1:7" s="25" customFormat="1" ht="15.75" customHeight="1">
      <c r="A8298" s="59"/>
      <c r="B8298" s="54"/>
      <c r="C8298" s="54"/>
      <c r="D8298" s="60"/>
      <c r="E8298" s="54"/>
      <c r="F8298" s="54"/>
      <c r="G8298" s="63"/>
    </row>
    <row r="8299" spans="1:7" s="25" customFormat="1" ht="15" customHeight="1">
      <c r="A8299" s="59"/>
      <c r="B8299" s="54"/>
      <c r="C8299" s="54"/>
      <c r="D8299" s="60"/>
      <c r="E8299" s="61"/>
      <c r="F8299" s="376"/>
      <c r="G8299" s="376"/>
    </row>
    <row r="8300" spans="1:7" s="25" customFormat="1" ht="15" customHeight="1">
      <c r="A8300" s="59"/>
      <c r="B8300" s="54"/>
      <c r="C8300" s="54"/>
      <c r="D8300" s="60"/>
      <c r="E8300" s="61"/>
      <c r="F8300" s="376"/>
      <c r="G8300" s="376"/>
    </row>
    <row r="8301" spans="1:7" s="25" customFormat="1" ht="15" customHeight="1">
      <c r="A8301" s="59"/>
      <c r="B8301" s="54"/>
      <c r="C8301" s="54"/>
      <c r="D8301" s="60"/>
      <c r="E8301" s="61"/>
      <c r="F8301" s="376"/>
      <c r="G8301" s="376"/>
    </row>
    <row r="8302" spans="1:7" s="25" customFormat="1" ht="15" customHeight="1">
      <c r="A8302" s="59"/>
      <c r="B8302" s="54"/>
      <c r="C8302" s="54"/>
      <c r="D8302" s="60"/>
      <c r="E8302" s="61"/>
      <c r="F8302" s="376"/>
      <c r="G8302" s="376"/>
    </row>
    <row r="8303" spans="1:7" s="25" customFormat="1">
      <c r="A8303" s="59"/>
      <c r="B8303" s="54"/>
      <c r="C8303" s="54"/>
      <c r="D8303" s="60"/>
      <c r="E8303" s="64" t="s">
        <v>140</v>
      </c>
      <c r="F8303" s="54"/>
      <c r="G8303" s="63"/>
    </row>
    <row r="8304" spans="1:7" s="25" customFormat="1">
      <c r="A8304" s="55" t="s">
        <v>139</v>
      </c>
      <c r="B8304" s="54"/>
      <c r="C8304" s="54"/>
      <c r="D8304" s="60"/>
      <c r="E8304" s="64" t="s">
        <v>141</v>
      </c>
      <c r="F8304" s="54"/>
      <c r="G8304" s="63"/>
    </row>
    <row r="8305" spans="1:7" s="25" customFormat="1">
      <c r="A8305" s="59"/>
      <c r="B8305" s="54"/>
      <c r="C8305" s="76"/>
      <c r="D8305" s="60"/>
      <c r="E8305" s="64" t="s">
        <v>142</v>
      </c>
      <c r="F8305" s="54"/>
      <c r="G8305" s="63"/>
    </row>
    <row r="8306" spans="1:7" s="25" customFormat="1">
      <c r="A8306" s="59"/>
      <c r="B8306" s="54"/>
      <c r="C8306" s="76"/>
      <c r="D8306" s="60"/>
      <c r="E8306" s="64"/>
      <c r="F8306" s="54"/>
      <c r="G8306" s="63"/>
    </row>
    <row r="8307" spans="1:7" s="25" customFormat="1">
      <c r="A8307" s="59"/>
      <c r="B8307" s="54"/>
      <c r="C8307" s="76"/>
      <c r="D8307" s="60"/>
      <c r="E8307" s="64"/>
      <c r="F8307" s="54"/>
      <c r="G8307" s="63"/>
    </row>
    <row r="8308" spans="1:7" s="25" customFormat="1">
      <c r="A8308" s="59"/>
      <c r="B8308" s="54"/>
      <c r="C8308" s="76"/>
      <c r="D8308" s="60"/>
      <c r="E8308" s="64"/>
      <c r="F8308" s="54"/>
      <c r="G8308" s="63"/>
    </row>
    <row r="8309" spans="1:7" s="25" customFormat="1">
      <c r="A8309" s="59"/>
      <c r="B8309" s="54"/>
      <c r="C8309" s="76"/>
      <c r="D8309" s="60"/>
      <c r="E8309" s="64"/>
      <c r="F8309" s="54"/>
      <c r="G8309" s="63"/>
    </row>
    <row r="8310" spans="1:7" s="25" customFormat="1">
      <c r="A8310" s="59"/>
      <c r="B8310" s="54"/>
      <c r="C8310" s="76"/>
      <c r="D8310" s="60"/>
      <c r="E8310" s="64"/>
      <c r="F8310" s="54"/>
      <c r="G8310" s="63"/>
    </row>
    <row r="8311" spans="1:7" s="25" customFormat="1">
      <c r="A8311" s="59"/>
      <c r="B8311" s="54"/>
      <c r="C8311" s="76"/>
      <c r="D8311" s="60"/>
      <c r="E8311" s="64"/>
      <c r="F8311" s="54"/>
      <c r="G8311" s="63"/>
    </row>
    <row r="8312" spans="1:7" s="25" customFormat="1">
      <c r="A8312" s="59"/>
      <c r="B8312" s="54"/>
      <c r="C8312" s="76"/>
      <c r="D8312" s="60"/>
      <c r="E8312" s="64"/>
      <c r="F8312" s="54"/>
      <c r="G8312" s="63"/>
    </row>
    <row r="8313" spans="1:7" s="25" customFormat="1">
      <c r="A8313" s="59"/>
      <c r="B8313" s="54"/>
      <c r="C8313" s="76"/>
      <c r="D8313" s="60"/>
      <c r="E8313" s="64"/>
      <c r="F8313" s="54"/>
      <c r="G8313" s="63"/>
    </row>
    <row r="8314" spans="1:7" s="25" customFormat="1">
      <c r="A8314" s="59"/>
      <c r="B8314" s="54"/>
      <c r="C8314" s="76"/>
      <c r="D8314" s="60"/>
      <c r="E8314" s="64"/>
      <c r="F8314" s="54"/>
      <c r="G8314" s="63"/>
    </row>
    <row r="8315" spans="1:7" s="25" customFormat="1">
      <c r="A8315" s="59"/>
      <c r="B8315" s="54"/>
      <c r="C8315" s="76"/>
      <c r="D8315" s="60"/>
      <c r="E8315" s="64"/>
      <c r="F8315" s="54"/>
      <c r="G8315" s="63"/>
    </row>
    <row r="8316" spans="1:7" s="25" customFormat="1">
      <c r="A8316" s="59"/>
      <c r="B8316" s="54"/>
      <c r="C8316" s="76"/>
      <c r="D8316" s="60"/>
      <c r="E8316" s="64"/>
      <c r="F8316" s="54"/>
      <c r="G8316" s="63"/>
    </row>
    <row r="8317" spans="1:7" s="25" customFormat="1">
      <c r="A8317" s="59"/>
      <c r="B8317" s="54"/>
      <c r="C8317" s="76"/>
      <c r="D8317" s="60"/>
      <c r="E8317" s="64"/>
      <c r="F8317" s="54"/>
      <c r="G8317" s="63"/>
    </row>
    <row r="8318" spans="1:7" s="25" customFormat="1">
      <c r="A8318" s="59"/>
      <c r="B8318" s="54"/>
      <c r="C8318" s="76"/>
      <c r="D8318" s="60"/>
      <c r="E8318" s="64"/>
      <c r="F8318" s="54"/>
      <c r="G8318" s="63"/>
    </row>
    <row r="8319" spans="1:7" s="25" customFormat="1">
      <c r="A8319" s="59"/>
      <c r="B8319" s="54"/>
      <c r="C8319" s="76"/>
      <c r="D8319" s="60"/>
      <c r="E8319" s="64"/>
      <c r="F8319" s="54"/>
      <c r="G8319" s="63"/>
    </row>
    <row r="8320" spans="1:7" s="25" customFormat="1">
      <c r="A8320" s="59"/>
      <c r="B8320" s="54"/>
      <c r="C8320" s="76"/>
      <c r="D8320" s="60"/>
      <c r="E8320" s="64"/>
      <c r="F8320" s="54"/>
      <c r="G8320" s="63"/>
    </row>
    <row r="8321" spans="1:7" s="25" customFormat="1">
      <c r="A8321" s="59"/>
      <c r="B8321" s="54"/>
      <c r="C8321" s="76"/>
      <c r="D8321" s="60"/>
      <c r="E8321" s="64"/>
      <c r="F8321" s="54"/>
      <c r="G8321" s="63"/>
    </row>
    <row r="8322" spans="1:7" s="25" customFormat="1">
      <c r="A8322" s="59"/>
      <c r="B8322" s="54"/>
      <c r="C8322" s="76"/>
      <c r="D8322" s="60"/>
      <c r="E8322" s="64"/>
      <c r="F8322" s="54"/>
      <c r="G8322" s="63"/>
    </row>
    <row r="8323" spans="1:7" s="25" customFormat="1">
      <c r="A8323" s="59"/>
      <c r="B8323" s="54"/>
      <c r="C8323" s="76"/>
      <c r="D8323" s="60"/>
      <c r="E8323" s="64"/>
      <c r="F8323" s="54"/>
      <c r="G8323" s="63"/>
    </row>
    <row r="8324" spans="1:7" s="25" customFormat="1">
      <c r="A8324" s="59"/>
      <c r="B8324" s="54"/>
      <c r="C8324" s="76"/>
      <c r="D8324" s="60"/>
      <c r="E8324" s="64"/>
      <c r="F8324" s="54"/>
      <c r="G8324" s="63"/>
    </row>
    <row r="8325" spans="1:7" s="25" customFormat="1">
      <c r="A8325" s="59"/>
      <c r="B8325" s="54"/>
      <c r="C8325" s="76"/>
      <c r="D8325" s="60"/>
      <c r="E8325" s="64"/>
      <c r="F8325" s="54"/>
      <c r="G8325" s="63"/>
    </row>
    <row r="8326" spans="1:7" s="25" customFormat="1">
      <c r="A8326" s="59"/>
      <c r="B8326" s="54"/>
      <c r="C8326" s="76"/>
      <c r="D8326" s="60"/>
      <c r="E8326" s="64"/>
      <c r="F8326" s="54"/>
      <c r="G8326" s="63"/>
    </row>
    <row r="8327" spans="1:7" s="25" customFormat="1">
      <c r="A8327" s="59"/>
      <c r="B8327" s="54"/>
      <c r="C8327" s="76"/>
      <c r="D8327" s="60"/>
      <c r="E8327" s="64"/>
      <c r="F8327" s="54"/>
      <c r="G8327" s="63"/>
    </row>
    <row r="8328" spans="1:7" s="25" customFormat="1">
      <c r="A8328" s="59"/>
      <c r="B8328" s="54"/>
      <c r="C8328" s="76"/>
      <c r="D8328" s="60"/>
      <c r="E8328" s="64"/>
      <c r="F8328" s="54"/>
      <c r="G8328" s="63"/>
    </row>
    <row r="8329" spans="1:7" s="25" customFormat="1">
      <c r="A8329" s="59"/>
      <c r="B8329" s="54"/>
      <c r="C8329" s="76"/>
      <c r="D8329" s="60"/>
      <c r="E8329" s="64"/>
      <c r="F8329" s="54"/>
      <c r="G8329" s="63"/>
    </row>
    <row r="8330" spans="1:7" s="25" customFormat="1">
      <c r="A8330" s="59"/>
      <c r="B8330" s="54"/>
      <c r="C8330" s="76"/>
      <c r="D8330" s="60"/>
      <c r="E8330" s="64"/>
      <c r="F8330" s="54"/>
      <c r="G8330" s="63"/>
    </row>
    <row r="8331" spans="1:7" s="25" customFormat="1">
      <c r="A8331" s="59"/>
      <c r="B8331" s="54"/>
      <c r="C8331" s="76"/>
      <c r="D8331" s="60"/>
      <c r="E8331" s="64"/>
      <c r="F8331" s="54"/>
      <c r="G8331" s="63"/>
    </row>
    <row r="8332" spans="1:7" s="25" customFormat="1">
      <c r="A8332" s="59"/>
      <c r="B8332" s="54"/>
      <c r="C8332" s="76"/>
      <c r="D8332" s="60"/>
      <c r="E8332" s="64"/>
      <c r="F8332" s="54"/>
      <c r="G8332" s="63"/>
    </row>
    <row r="8333" spans="1:7" s="25" customFormat="1">
      <c r="A8333" s="59"/>
      <c r="B8333" s="54"/>
      <c r="C8333" s="76"/>
      <c r="D8333" s="60"/>
      <c r="E8333" s="64"/>
      <c r="F8333" s="54"/>
      <c r="G8333" s="63"/>
    </row>
    <row r="8334" spans="1:7" s="25" customFormat="1">
      <c r="A8334" s="59"/>
      <c r="B8334" s="54"/>
      <c r="C8334" s="76"/>
      <c r="D8334" s="60"/>
      <c r="E8334" s="64"/>
      <c r="F8334" s="54"/>
      <c r="G8334" s="63"/>
    </row>
    <row r="8335" spans="1:7" s="25" customFormat="1">
      <c r="A8335" s="59"/>
      <c r="B8335" s="54"/>
      <c r="C8335" s="76"/>
      <c r="D8335" s="60"/>
      <c r="E8335" s="64"/>
      <c r="F8335" s="54"/>
      <c r="G8335" s="63"/>
    </row>
    <row r="8336" spans="1:7" s="25" customFormat="1">
      <c r="A8336" s="59"/>
      <c r="B8336" s="54"/>
      <c r="C8336" s="76"/>
      <c r="D8336" s="60"/>
      <c r="E8336" s="64"/>
      <c r="F8336" s="54"/>
      <c r="G8336" s="63"/>
    </row>
    <row r="8337" spans="1:7" s="25" customFormat="1">
      <c r="A8337" s="59"/>
      <c r="B8337" s="54"/>
      <c r="C8337" s="76"/>
      <c r="D8337" s="60"/>
      <c r="E8337" s="64"/>
      <c r="F8337" s="54"/>
      <c r="G8337" s="63"/>
    </row>
    <row r="8338" spans="1:7" s="25" customFormat="1">
      <c r="A8338" s="59"/>
      <c r="B8338" s="54"/>
      <c r="C8338" s="76"/>
      <c r="D8338" s="60"/>
      <c r="E8338" s="64"/>
      <c r="F8338" s="54"/>
      <c r="G8338" s="63"/>
    </row>
    <row r="8339" spans="1:7" s="25" customFormat="1">
      <c r="A8339" s="59"/>
      <c r="B8339" s="54"/>
      <c r="C8339" s="76"/>
      <c r="D8339" s="60"/>
      <c r="E8339" s="64"/>
      <c r="F8339" s="54"/>
      <c r="G8339" s="63"/>
    </row>
    <row r="8340" spans="1:7" s="25" customFormat="1">
      <c r="A8340" s="59"/>
      <c r="B8340" s="54"/>
      <c r="C8340" s="76"/>
      <c r="D8340" s="60"/>
      <c r="E8340" s="64"/>
      <c r="F8340" s="54"/>
      <c r="G8340" s="63"/>
    </row>
    <row r="8341" spans="1:7" s="25" customFormat="1">
      <c r="A8341" s="59"/>
      <c r="B8341" s="54"/>
      <c r="C8341" s="76"/>
      <c r="D8341" s="60"/>
      <c r="E8341" s="64"/>
      <c r="F8341" s="54"/>
      <c r="G8341" s="63"/>
    </row>
    <row r="8342" spans="1:7" s="25" customFormat="1">
      <c r="A8342" s="59"/>
      <c r="B8342" s="54"/>
      <c r="C8342" s="76"/>
      <c r="D8342" s="60"/>
      <c r="E8342" s="64"/>
      <c r="F8342" s="54"/>
      <c r="G8342" s="63"/>
    </row>
    <row r="8343" spans="1:7" s="25" customFormat="1">
      <c r="A8343" s="59"/>
      <c r="B8343" s="54"/>
      <c r="C8343" s="76"/>
      <c r="D8343" s="60"/>
      <c r="E8343" s="64"/>
      <c r="F8343" s="54"/>
      <c r="G8343" s="63"/>
    </row>
    <row r="8344" spans="1:7" s="25" customFormat="1">
      <c r="A8344" s="59"/>
      <c r="B8344" s="54"/>
      <c r="C8344" s="76"/>
      <c r="D8344" s="60"/>
      <c r="E8344" s="64"/>
      <c r="F8344" s="54"/>
      <c r="G8344" s="63"/>
    </row>
    <row r="8345" spans="1:7" s="25" customFormat="1">
      <c r="A8345" s="59"/>
      <c r="B8345" s="54"/>
      <c r="C8345" s="76"/>
      <c r="D8345" s="60"/>
      <c r="E8345" s="64"/>
      <c r="F8345" s="54"/>
      <c r="G8345" s="63"/>
    </row>
    <row r="8346" spans="1:7" s="25" customFormat="1">
      <c r="A8346" s="59"/>
      <c r="B8346" s="54"/>
      <c r="C8346" s="76"/>
      <c r="D8346" s="60"/>
      <c r="E8346" s="64"/>
      <c r="F8346" s="54"/>
      <c r="G8346" s="63"/>
    </row>
    <row r="8347" spans="1:7" s="25" customFormat="1">
      <c r="A8347" s="59"/>
      <c r="B8347" s="54"/>
      <c r="C8347" s="76"/>
      <c r="D8347" s="60"/>
      <c r="E8347" s="64"/>
      <c r="F8347" s="54"/>
      <c r="G8347" s="63"/>
    </row>
    <row r="8348" spans="1:7" s="25" customFormat="1">
      <c r="A8348" s="59"/>
      <c r="B8348" s="54"/>
      <c r="C8348" s="76"/>
      <c r="D8348" s="60"/>
      <c r="E8348" s="64"/>
      <c r="F8348" s="54"/>
      <c r="G8348" s="63"/>
    </row>
    <row r="8349" spans="1:7" s="25" customFormat="1">
      <c r="A8349" s="59"/>
      <c r="B8349" s="54"/>
      <c r="C8349" s="76"/>
      <c r="D8349" s="60"/>
      <c r="E8349" s="64"/>
      <c r="F8349" s="54"/>
      <c r="G8349" s="63"/>
    </row>
    <row r="8350" spans="1:7" s="25" customFormat="1">
      <c r="A8350" s="59"/>
      <c r="B8350" s="54"/>
      <c r="C8350" s="76"/>
      <c r="D8350" s="60"/>
      <c r="E8350" s="64"/>
      <c r="F8350" s="54"/>
      <c r="G8350" s="63"/>
    </row>
    <row r="8351" spans="1:7" s="25" customFormat="1">
      <c r="A8351" s="59"/>
      <c r="B8351" s="54"/>
      <c r="C8351" s="76"/>
      <c r="D8351" s="60"/>
      <c r="E8351" s="64"/>
      <c r="F8351" s="54"/>
      <c r="G8351" s="63"/>
    </row>
    <row r="8352" spans="1:7" s="25" customFormat="1">
      <c r="A8352" s="59"/>
      <c r="B8352" s="54"/>
      <c r="C8352" s="76"/>
      <c r="D8352" s="60"/>
      <c r="E8352" s="64"/>
      <c r="F8352" s="54"/>
      <c r="G8352" s="63"/>
    </row>
    <row r="8353" spans="1:7" s="25" customFormat="1">
      <c r="A8353" s="59"/>
      <c r="B8353" s="54"/>
      <c r="C8353" s="76"/>
      <c r="D8353" s="60"/>
      <c r="E8353" s="64"/>
      <c r="F8353" s="54"/>
      <c r="G8353" s="63"/>
    </row>
    <row r="8354" spans="1:7" s="25" customFormat="1">
      <c r="A8354" s="59"/>
      <c r="B8354" s="54"/>
      <c r="C8354" s="76"/>
      <c r="D8354" s="60"/>
      <c r="E8354" s="64"/>
      <c r="F8354" s="54"/>
      <c r="G8354" s="63"/>
    </row>
    <row r="8355" spans="1:7" s="25" customFormat="1">
      <c r="A8355" s="59"/>
      <c r="B8355" s="54"/>
      <c r="C8355" s="76"/>
      <c r="D8355" s="60"/>
      <c r="E8355" s="64"/>
      <c r="F8355" s="54"/>
      <c r="G8355" s="63"/>
    </row>
    <row r="8356" spans="1:7" s="25" customFormat="1">
      <c r="A8356" s="59"/>
      <c r="B8356" s="54"/>
      <c r="C8356" s="76"/>
      <c r="D8356" s="60"/>
      <c r="E8356" s="64"/>
      <c r="F8356" s="54"/>
      <c r="G8356" s="63"/>
    </row>
    <row r="8357" spans="1:7" s="25" customFormat="1">
      <c r="A8357" s="59"/>
      <c r="B8357" s="54"/>
      <c r="C8357" s="76"/>
      <c r="D8357" s="60"/>
      <c r="E8357" s="64"/>
      <c r="F8357" s="54"/>
      <c r="G8357" s="63"/>
    </row>
    <row r="8358" spans="1:7" s="25" customFormat="1">
      <c r="A8358" s="59"/>
      <c r="B8358" s="54"/>
      <c r="C8358" s="76"/>
      <c r="D8358" s="60"/>
      <c r="E8358" s="64"/>
      <c r="F8358" s="54"/>
      <c r="G8358" s="63"/>
    </row>
    <row r="8359" spans="1:7" s="25" customFormat="1">
      <c r="A8359" s="59"/>
      <c r="B8359" s="54"/>
      <c r="C8359" s="76"/>
      <c r="D8359" s="60"/>
      <c r="E8359" s="64"/>
      <c r="F8359" s="54"/>
      <c r="G8359" s="63"/>
    </row>
    <row r="8360" spans="1:7" s="25" customFormat="1">
      <c r="A8360" s="59"/>
      <c r="B8360" s="54"/>
      <c r="C8360" s="76"/>
      <c r="D8360" s="60"/>
      <c r="E8360" s="64"/>
      <c r="F8360" s="54"/>
      <c r="G8360" s="63"/>
    </row>
    <row r="8361" spans="1:7" s="25" customFormat="1">
      <c r="A8361" s="59"/>
      <c r="B8361" s="54"/>
      <c r="C8361" s="76"/>
      <c r="D8361" s="60"/>
      <c r="E8361" s="64"/>
      <c r="F8361" s="54"/>
      <c r="G8361" s="63"/>
    </row>
    <row r="8362" spans="1:7" s="25" customFormat="1">
      <c r="A8362" s="59"/>
      <c r="B8362" s="54"/>
      <c r="C8362" s="76"/>
      <c r="D8362" s="60"/>
      <c r="E8362" s="64"/>
      <c r="F8362" s="54"/>
      <c r="G8362" s="63"/>
    </row>
    <row r="8363" spans="1:7" s="25" customFormat="1">
      <c r="A8363" s="59"/>
      <c r="B8363" s="54"/>
      <c r="C8363" s="76"/>
      <c r="D8363" s="60"/>
      <c r="E8363" s="64"/>
      <c r="F8363" s="54"/>
      <c r="G8363" s="63"/>
    </row>
    <row r="8364" spans="1:7" s="25" customFormat="1">
      <c r="A8364" s="59"/>
      <c r="B8364" s="54"/>
      <c r="C8364" s="76"/>
      <c r="D8364" s="60"/>
      <c r="E8364" s="64"/>
      <c r="F8364" s="54"/>
      <c r="G8364" s="63"/>
    </row>
    <row r="8365" spans="1:7" s="25" customFormat="1">
      <c r="A8365" s="59"/>
      <c r="B8365" s="54"/>
      <c r="C8365" s="76"/>
      <c r="D8365" s="60"/>
      <c r="E8365" s="64"/>
      <c r="F8365" s="54"/>
      <c r="G8365" s="63"/>
    </row>
    <row r="8366" spans="1:7" s="25" customFormat="1">
      <c r="A8366" s="59"/>
      <c r="B8366" s="54"/>
      <c r="C8366" s="76"/>
      <c r="D8366" s="60"/>
      <c r="E8366" s="64"/>
      <c r="F8366" s="54"/>
      <c r="G8366" s="63"/>
    </row>
    <row r="8367" spans="1:7" s="25" customFormat="1">
      <c r="A8367" s="59"/>
      <c r="B8367" s="54"/>
      <c r="C8367" s="76"/>
      <c r="D8367" s="60"/>
      <c r="E8367" s="64"/>
      <c r="F8367" s="54"/>
      <c r="G8367" s="63"/>
    </row>
    <row r="8368" spans="1:7" s="25" customFormat="1">
      <c r="A8368" s="59"/>
      <c r="B8368" s="54"/>
      <c r="C8368" s="76"/>
      <c r="D8368" s="60"/>
      <c r="E8368" s="64"/>
      <c r="F8368" s="54"/>
      <c r="G8368" s="63"/>
    </row>
    <row r="8369" spans="1:7" s="25" customFormat="1">
      <c r="A8369" s="59"/>
      <c r="B8369" s="54"/>
      <c r="C8369" s="76"/>
      <c r="D8369" s="60"/>
      <c r="E8369" s="64"/>
      <c r="F8369" s="54"/>
      <c r="G8369" s="63"/>
    </row>
    <row r="8370" spans="1:7" s="25" customFormat="1">
      <c r="A8370" s="59"/>
      <c r="B8370" s="54"/>
      <c r="C8370" s="76"/>
      <c r="D8370" s="60"/>
      <c r="E8370" s="64"/>
      <c r="F8370" s="54"/>
      <c r="G8370" s="63"/>
    </row>
    <row r="8371" spans="1:7" s="25" customFormat="1">
      <c r="A8371" s="59"/>
      <c r="B8371" s="54"/>
      <c r="C8371" s="76"/>
      <c r="D8371" s="60"/>
      <c r="E8371" s="64"/>
      <c r="F8371" s="54"/>
      <c r="G8371" s="63"/>
    </row>
    <row r="8372" spans="1:7" s="25" customFormat="1">
      <c r="A8372" s="59"/>
      <c r="B8372" s="54"/>
      <c r="C8372" s="76"/>
      <c r="D8372" s="60"/>
      <c r="E8372" s="64"/>
      <c r="F8372" s="54"/>
      <c r="G8372" s="63"/>
    </row>
    <row r="8373" spans="1:7" s="25" customFormat="1">
      <c r="A8373" s="59"/>
      <c r="B8373" s="54"/>
      <c r="C8373" s="76"/>
      <c r="D8373" s="60"/>
      <c r="E8373" s="64"/>
      <c r="F8373" s="54"/>
      <c r="G8373" s="63"/>
    </row>
    <row r="8374" spans="1:7" s="25" customFormat="1">
      <c r="A8374" s="59"/>
      <c r="B8374" s="54"/>
      <c r="C8374" s="76"/>
      <c r="D8374" s="60"/>
      <c r="E8374" s="64"/>
      <c r="F8374" s="54"/>
      <c r="G8374" s="63"/>
    </row>
    <row r="8375" spans="1:7" s="25" customFormat="1">
      <c r="A8375" s="59"/>
      <c r="B8375" s="54"/>
      <c r="C8375" s="76"/>
      <c r="D8375" s="60"/>
      <c r="E8375" s="64"/>
      <c r="F8375" s="54"/>
      <c r="G8375" s="63"/>
    </row>
    <row r="8376" spans="1:7" s="25" customFormat="1">
      <c r="A8376" s="59"/>
      <c r="B8376" s="54"/>
      <c r="C8376" s="76"/>
      <c r="D8376" s="60"/>
      <c r="E8376" s="64"/>
      <c r="F8376" s="54"/>
      <c r="G8376" s="63"/>
    </row>
    <row r="8377" spans="1:7" s="25" customFormat="1">
      <c r="A8377" s="59"/>
      <c r="B8377" s="54"/>
      <c r="C8377" s="76"/>
      <c r="D8377" s="60"/>
      <c r="E8377" s="64"/>
      <c r="F8377" s="54"/>
      <c r="G8377" s="63"/>
    </row>
    <row r="8378" spans="1:7" s="25" customFormat="1">
      <c r="A8378" s="59"/>
      <c r="B8378" s="54"/>
      <c r="C8378" s="76"/>
      <c r="D8378" s="60"/>
      <c r="E8378" s="64"/>
      <c r="F8378" s="54"/>
      <c r="G8378" s="63"/>
    </row>
    <row r="8379" spans="1:7" s="25" customFormat="1">
      <c r="A8379" s="59"/>
      <c r="B8379" s="54"/>
      <c r="C8379" s="76"/>
      <c r="D8379" s="60"/>
      <c r="E8379" s="64"/>
      <c r="F8379" s="54"/>
      <c r="G8379" s="63"/>
    </row>
    <row r="8380" spans="1:7" s="25" customFormat="1">
      <c r="A8380" s="59"/>
      <c r="B8380" s="54"/>
      <c r="C8380" s="76"/>
      <c r="D8380" s="60"/>
      <c r="E8380" s="64"/>
      <c r="F8380" s="54"/>
      <c r="G8380" s="63"/>
    </row>
    <row r="8381" spans="1:7" s="25" customFormat="1">
      <c r="A8381" s="59"/>
      <c r="B8381" s="54"/>
      <c r="C8381" s="76"/>
      <c r="D8381" s="60"/>
      <c r="E8381" s="64"/>
      <c r="F8381" s="54"/>
      <c r="G8381" s="63"/>
    </row>
    <row r="8382" spans="1:7" s="25" customFormat="1">
      <c r="A8382" s="59"/>
      <c r="B8382" s="54"/>
      <c r="C8382" s="76"/>
      <c r="D8382" s="60"/>
      <c r="E8382" s="64"/>
      <c r="F8382" s="54"/>
      <c r="G8382" s="63"/>
    </row>
    <row r="8383" spans="1:7" s="25" customFormat="1">
      <c r="A8383" s="59"/>
      <c r="B8383" s="54"/>
      <c r="C8383" s="76"/>
      <c r="D8383" s="60"/>
      <c r="E8383" s="64"/>
      <c r="F8383" s="54"/>
      <c r="G8383" s="63"/>
    </row>
    <row r="8384" spans="1:7" s="25" customFormat="1">
      <c r="A8384" s="59"/>
      <c r="B8384" s="54"/>
      <c r="C8384" s="76"/>
      <c r="D8384" s="60"/>
      <c r="E8384" s="64"/>
      <c r="F8384" s="54"/>
      <c r="G8384" s="63"/>
    </row>
    <row r="8385" spans="1:7" s="25" customFormat="1">
      <c r="A8385" s="59"/>
      <c r="B8385" s="54"/>
      <c r="C8385" s="76"/>
      <c r="D8385" s="60"/>
      <c r="E8385" s="64"/>
      <c r="F8385" s="54"/>
      <c r="G8385" s="63"/>
    </row>
    <row r="8386" spans="1:7" s="25" customFormat="1">
      <c r="A8386" s="59"/>
      <c r="B8386" s="54"/>
      <c r="C8386" s="76"/>
      <c r="D8386" s="60"/>
      <c r="E8386" s="64"/>
      <c r="F8386" s="54"/>
      <c r="G8386" s="63"/>
    </row>
    <row r="8387" spans="1:7" s="25" customFormat="1">
      <c r="A8387" s="59"/>
      <c r="B8387" s="54"/>
      <c r="C8387" s="76"/>
      <c r="D8387" s="60"/>
      <c r="E8387" s="64"/>
      <c r="F8387" s="54"/>
      <c r="G8387" s="63"/>
    </row>
    <row r="8388" spans="1:7" s="25" customFormat="1">
      <c r="A8388" s="59"/>
      <c r="B8388" s="54"/>
      <c r="C8388" s="76"/>
      <c r="D8388" s="60"/>
      <c r="E8388" s="64"/>
      <c r="F8388" s="54"/>
      <c r="G8388" s="63"/>
    </row>
    <row r="8389" spans="1:7" s="25" customFormat="1">
      <c r="A8389" s="59"/>
      <c r="B8389" s="54"/>
      <c r="C8389" s="76"/>
      <c r="D8389" s="60"/>
      <c r="E8389" s="64"/>
      <c r="F8389" s="54"/>
      <c r="G8389" s="63"/>
    </row>
    <row r="8390" spans="1:7" s="25" customFormat="1">
      <c r="A8390" s="59"/>
      <c r="B8390" s="54"/>
      <c r="C8390" s="76"/>
      <c r="D8390" s="60"/>
      <c r="E8390" s="64"/>
      <c r="F8390" s="54"/>
      <c r="G8390" s="63"/>
    </row>
    <row r="8391" spans="1:7" s="25" customFormat="1">
      <c r="A8391" s="59"/>
      <c r="B8391" s="54"/>
      <c r="C8391" s="76"/>
      <c r="D8391" s="60"/>
      <c r="E8391" s="64"/>
      <c r="F8391" s="54"/>
      <c r="G8391" s="63"/>
    </row>
    <row r="8392" spans="1:7" s="25" customFormat="1">
      <c r="A8392" s="59"/>
      <c r="B8392" s="54"/>
      <c r="C8392" s="76"/>
      <c r="D8392" s="60"/>
      <c r="E8392" s="64"/>
      <c r="F8392" s="54"/>
      <c r="G8392" s="63"/>
    </row>
    <row r="8393" spans="1:7" s="25" customFormat="1">
      <c r="A8393" s="59"/>
      <c r="B8393" s="54"/>
      <c r="C8393" s="76"/>
      <c r="D8393" s="60"/>
      <c r="E8393" s="64"/>
      <c r="F8393" s="54"/>
      <c r="G8393" s="63"/>
    </row>
    <row r="8394" spans="1:7" s="25" customFormat="1">
      <c r="A8394" s="59"/>
      <c r="B8394" s="54"/>
      <c r="C8394" s="76"/>
      <c r="D8394" s="60"/>
      <c r="E8394" s="64"/>
      <c r="F8394" s="54"/>
      <c r="G8394" s="63"/>
    </row>
    <row r="8395" spans="1:7" s="25" customFormat="1">
      <c r="A8395" s="59"/>
      <c r="B8395" s="54"/>
      <c r="C8395" s="76"/>
      <c r="D8395" s="60"/>
      <c r="E8395" s="64"/>
      <c r="F8395" s="54"/>
      <c r="G8395" s="63"/>
    </row>
    <row r="8396" spans="1:7" s="25" customFormat="1">
      <c r="A8396" s="59"/>
      <c r="B8396" s="54"/>
      <c r="C8396" s="76"/>
      <c r="D8396" s="60"/>
      <c r="E8396" s="64"/>
      <c r="F8396" s="54"/>
      <c r="G8396" s="63"/>
    </row>
    <row r="8397" spans="1:7" s="25" customFormat="1">
      <c r="A8397" s="59"/>
      <c r="B8397" s="54"/>
      <c r="C8397" s="76"/>
      <c r="D8397" s="60"/>
      <c r="E8397" s="64"/>
      <c r="F8397" s="54"/>
      <c r="G8397" s="63"/>
    </row>
    <row r="8398" spans="1:7" s="25" customFormat="1">
      <c r="A8398" s="59"/>
      <c r="B8398" s="54"/>
      <c r="C8398" s="76"/>
      <c r="D8398" s="60"/>
      <c r="E8398" s="64"/>
      <c r="F8398" s="54"/>
      <c r="G8398" s="63"/>
    </row>
    <row r="8399" spans="1:7" s="25" customFormat="1">
      <c r="A8399" s="59"/>
      <c r="B8399" s="54"/>
      <c r="C8399" s="76"/>
      <c r="D8399" s="60"/>
      <c r="E8399" s="64"/>
      <c r="F8399" s="54"/>
      <c r="G8399" s="63"/>
    </row>
    <row r="8400" spans="1:7" s="25" customFormat="1">
      <c r="A8400" s="59"/>
      <c r="B8400" s="54"/>
      <c r="C8400" s="76"/>
      <c r="D8400" s="60"/>
      <c r="E8400" s="64"/>
      <c r="F8400" s="54"/>
      <c r="G8400" s="63"/>
    </row>
    <row r="8401" spans="1:7" s="25" customFormat="1">
      <c r="A8401" s="59"/>
      <c r="B8401" s="54"/>
      <c r="C8401" s="76"/>
      <c r="D8401" s="60"/>
      <c r="E8401" s="64"/>
      <c r="F8401" s="54"/>
      <c r="G8401" s="63"/>
    </row>
    <row r="8402" spans="1:7" s="25" customFormat="1">
      <c r="A8402" s="59"/>
      <c r="B8402" s="54"/>
      <c r="C8402" s="76"/>
      <c r="D8402" s="60"/>
      <c r="E8402" s="64"/>
      <c r="F8402" s="54"/>
      <c r="G8402" s="63"/>
    </row>
    <row r="8403" spans="1:7" s="25" customFormat="1">
      <c r="A8403" s="59"/>
      <c r="B8403" s="54"/>
      <c r="C8403" s="76"/>
      <c r="D8403" s="60"/>
      <c r="E8403" s="64"/>
      <c r="F8403" s="54"/>
      <c r="G8403" s="63"/>
    </row>
    <row r="8404" spans="1:7" s="25" customFormat="1">
      <c r="A8404" s="59"/>
      <c r="B8404" s="54"/>
      <c r="C8404" s="76"/>
      <c r="D8404" s="60"/>
      <c r="E8404" s="64"/>
      <c r="F8404" s="54"/>
      <c r="G8404" s="63"/>
    </row>
    <row r="8405" spans="1:7" s="25" customFormat="1">
      <c r="A8405" s="59"/>
      <c r="B8405" s="54"/>
      <c r="C8405" s="76"/>
      <c r="D8405" s="60"/>
      <c r="E8405" s="64"/>
      <c r="F8405" s="54"/>
      <c r="G8405" s="63"/>
    </row>
    <row r="8406" spans="1:7" s="25" customFormat="1">
      <c r="A8406" s="59"/>
      <c r="B8406" s="54"/>
      <c r="C8406" s="76"/>
      <c r="D8406" s="60"/>
      <c r="E8406" s="64"/>
      <c r="F8406" s="54"/>
      <c r="G8406" s="63"/>
    </row>
    <row r="8407" spans="1:7" s="25" customFormat="1">
      <c r="A8407" s="59"/>
      <c r="B8407" s="54"/>
      <c r="C8407" s="76"/>
      <c r="D8407" s="60"/>
      <c r="E8407" s="64"/>
      <c r="F8407" s="54"/>
      <c r="G8407" s="63"/>
    </row>
    <row r="8408" spans="1:7" s="25" customFormat="1">
      <c r="A8408" s="59"/>
      <c r="B8408" s="54"/>
      <c r="C8408" s="76"/>
      <c r="D8408" s="60"/>
      <c r="E8408" s="64"/>
      <c r="F8408" s="54"/>
      <c r="G8408" s="63"/>
    </row>
    <row r="8409" spans="1:7" s="25" customFormat="1">
      <c r="A8409" s="59"/>
      <c r="B8409" s="54"/>
      <c r="C8409" s="76"/>
      <c r="D8409" s="60"/>
      <c r="E8409" s="64"/>
      <c r="F8409" s="54"/>
      <c r="G8409" s="63"/>
    </row>
    <row r="8410" spans="1:7" s="25" customFormat="1">
      <c r="A8410" s="59"/>
      <c r="B8410" s="54"/>
      <c r="C8410" s="76"/>
      <c r="D8410" s="60"/>
      <c r="E8410" s="64"/>
      <c r="F8410" s="54"/>
      <c r="G8410" s="63"/>
    </row>
    <row r="8411" spans="1:7" s="25" customFormat="1">
      <c r="A8411" s="59"/>
      <c r="B8411" s="54"/>
      <c r="C8411" s="76"/>
      <c r="D8411" s="60"/>
      <c r="E8411" s="64"/>
      <c r="F8411" s="54"/>
      <c r="G8411" s="63"/>
    </row>
    <row r="8412" spans="1:7" s="25" customFormat="1">
      <c r="A8412" s="59"/>
      <c r="B8412" s="54"/>
      <c r="C8412" s="76"/>
      <c r="D8412" s="60"/>
      <c r="E8412" s="64"/>
      <c r="F8412" s="54"/>
      <c r="G8412" s="63"/>
    </row>
    <row r="8413" spans="1:7" s="25" customFormat="1">
      <c r="A8413" s="59"/>
      <c r="B8413" s="54"/>
      <c r="C8413" s="76"/>
      <c r="D8413" s="60"/>
      <c r="E8413" s="64"/>
      <c r="F8413" s="54"/>
      <c r="G8413" s="63"/>
    </row>
    <row r="8414" spans="1:7" s="25" customFormat="1">
      <c r="A8414" s="59"/>
      <c r="B8414" s="54"/>
      <c r="C8414" s="76"/>
      <c r="D8414" s="60"/>
      <c r="E8414" s="64"/>
      <c r="F8414" s="54"/>
      <c r="G8414" s="63"/>
    </row>
    <row r="8415" spans="1:7" s="25" customFormat="1">
      <c r="A8415" s="59"/>
      <c r="B8415" s="54"/>
      <c r="C8415" s="76"/>
      <c r="D8415" s="60"/>
      <c r="E8415" s="64"/>
      <c r="F8415" s="54"/>
      <c r="G8415" s="63"/>
    </row>
    <row r="8416" spans="1:7" s="25" customFormat="1">
      <c r="A8416" s="59"/>
      <c r="B8416" s="54"/>
      <c r="C8416" s="76"/>
      <c r="D8416" s="60"/>
      <c r="E8416" s="64"/>
      <c r="F8416" s="54"/>
      <c r="G8416" s="63"/>
    </row>
    <row r="8417" spans="1:7" s="25" customFormat="1">
      <c r="A8417" s="59"/>
      <c r="B8417" s="54"/>
      <c r="C8417" s="76"/>
      <c r="D8417" s="60"/>
      <c r="E8417" s="64"/>
      <c r="F8417" s="54"/>
      <c r="G8417" s="63"/>
    </row>
    <row r="8418" spans="1:7" s="25" customFormat="1">
      <c r="A8418" s="59"/>
      <c r="B8418" s="54"/>
      <c r="C8418" s="76"/>
      <c r="D8418" s="60"/>
      <c r="E8418" s="64"/>
      <c r="F8418" s="54"/>
      <c r="G8418" s="63"/>
    </row>
    <row r="8419" spans="1:7" s="25" customFormat="1">
      <c r="A8419" s="59"/>
      <c r="B8419" s="54"/>
      <c r="C8419" s="76"/>
      <c r="D8419" s="60"/>
      <c r="E8419" s="64"/>
      <c r="F8419" s="54"/>
      <c r="G8419" s="63"/>
    </row>
    <row r="8420" spans="1:7" s="25" customFormat="1">
      <c r="A8420" s="59"/>
      <c r="B8420" s="54"/>
      <c r="C8420" s="76"/>
      <c r="D8420" s="60"/>
      <c r="E8420" s="64"/>
      <c r="F8420" s="54"/>
      <c r="G8420" s="63"/>
    </row>
    <row r="8421" spans="1:7" s="25" customFormat="1">
      <c r="A8421" s="59"/>
      <c r="B8421" s="54"/>
      <c r="C8421" s="76"/>
      <c r="D8421" s="60"/>
      <c r="E8421" s="64"/>
      <c r="F8421" s="54"/>
      <c r="G8421" s="63"/>
    </row>
    <row r="8422" spans="1:7" s="25" customFormat="1">
      <c r="A8422" s="59"/>
      <c r="B8422" s="54"/>
      <c r="C8422" s="76"/>
      <c r="D8422" s="60"/>
      <c r="E8422" s="64"/>
      <c r="F8422" s="54"/>
      <c r="G8422" s="63"/>
    </row>
    <row r="8423" spans="1:7" s="25" customFormat="1">
      <c r="A8423" s="59"/>
      <c r="B8423" s="54"/>
      <c r="C8423" s="76"/>
      <c r="D8423" s="60"/>
      <c r="E8423" s="64"/>
      <c r="F8423" s="54"/>
      <c r="G8423" s="63"/>
    </row>
    <row r="8424" spans="1:7" s="25" customFormat="1">
      <c r="A8424" s="59"/>
      <c r="B8424" s="54"/>
      <c r="C8424" s="76"/>
      <c r="D8424" s="60"/>
      <c r="E8424" s="64"/>
      <c r="F8424" s="54"/>
      <c r="G8424" s="63"/>
    </row>
    <row r="8425" spans="1:7" s="25" customFormat="1">
      <c r="A8425" s="59"/>
      <c r="B8425" s="54"/>
      <c r="C8425" s="76"/>
      <c r="D8425" s="60"/>
      <c r="E8425" s="64"/>
      <c r="F8425" s="54"/>
      <c r="G8425" s="63"/>
    </row>
    <row r="8426" spans="1:7" s="25" customFormat="1">
      <c r="A8426" s="59"/>
      <c r="B8426" s="54"/>
      <c r="C8426" s="76"/>
      <c r="D8426" s="60"/>
      <c r="E8426" s="64"/>
      <c r="F8426" s="54"/>
      <c r="G8426" s="63"/>
    </row>
    <row r="8427" spans="1:7" s="25" customFormat="1">
      <c r="A8427" s="59"/>
      <c r="B8427" s="54"/>
      <c r="C8427" s="76"/>
      <c r="D8427" s="60"/>
      <c r="E8427" s="64"/>
      <c r="F8427" s="54"/>
      <c r="G8427" s="63"/>
    </row>
    <row r="8428" spans="1:7" s="25" customFormat="1">
      <c r="A8428" s="59"/>
      <c r="B8428" s="54"/>
      <c r="C8428" s="76"/>
      <c r="D8428" s="60"/>
      <c r="E8428" s="64"/>
      <c r="F8428" s="54"/>
      <c r="G8428" s="63"/>
    </row>
    <row r="8429" spans="1:7" s="25" customFormat="1">
      <c r="A8429" s="59"/>
      <c r="B8429" s="54"/>
      <c r="C8429" s="76"/>
      <c r="D8429" s="60"/>
      <c r="E8429" s="64"/>
      <c r="F8429" s="54"/>
      <c r="G8429" s="63"/>
    </row>
    <row r="8430" spans="1:7" s="25" customFormat="1">
      <c r="A8430" s="59"/>
      <c r="B8430" s="54"/>
      <c r="C8430" s="76"/>
      <c r="D8430" s="60"/>
      <c r="E8430" s="64"/>
      <c r="F8430" s="54"/>
      <c r="G8430" s="63"/>
    </row>
    <row r="8431" spans="1:7" s="25" customFormat="1">
      <c r="A8431" s="59"/>
      <c r="B8431" s="54"/>
      <c r="C8431" s="76"/>
      <c r="D8431" s="60"/>
      <c r="E8431" s="64"/>
      <c r="F8431" s="54"/>
      <c r="G8431" s="63"/>
    </row>
    <row r="8432" spans="1:7" s="25" customFormat="1">
      <c r="A8432" s="59"/>
      <c r="B8432" s="54"/>
      <c r="C8432" s="76"/>
      <c r="D8432" s="60"/>
      <c r="E8432" s="64"/>
      <c r="F8432" s="54"/>
      <c r="G8432" s="63"/>
    </row>
    <row r="8433" spans="1:7" s="25" customFormat="1">
      <c r="A8433" s="59"/>
      <c r="B8433" s="54"/>
      <c r="C8433" s="76"/>
      <c r="D8433" s="60"/>
      <c r="E8433" s="64"/>
      <c r="F8433" s="54"/>
      <c r="G8433" s="63"/>
    </row>
    <row r="8434" spans="1:7" s="25" customFormat="1">
      <c r="A8434" s="59"/>
      <c r="B8434" s="54"/>
      <c r="C8434" s="76"/>
      <c r="D8434" s="60"/>
      <c r="E8434" s="64"/>
      <c r="F8434" s="54"/>
      <c r="G8434" s="63"/>
    </row>
    <row r="8435" spans="1:7" s="25" customFormat="1">
      <c r="A8435" s="59"/>
      <c r="B8435" s="54"/>
      <c r="C8435" s="76"/>
      <c r="D8435" s="60"/>
      <c r="E8435" s="64"/>
      <c r="F8435" s="54"/>
      <c r="G8435" s="63"/>
    </row>
    <row r="8436" spans="1:7" s="25" customFormat="1">
      <c r="A8436" s="59"/>
      <c r="B8436" s="54"/>
      <c r="C8436" s="76"/>
      <c r="D8436" s="60"/>
      <c r="E8436" s="64"/>
      <c r="F8436" s="54"/>
      <c r="G8436" s="63"/>
    </row>
    <row r="8437" spans="1:7" s="25" customFormat="1">
      <c r="A8437" s="59"/>
      <c r="B8437" s="54"/>
      <c r="C8437" s="76"/>
      <c r="D8437" s="60"/>
      <c r="E8437" s="64"/>
      <c r="F8437" s="54"/>
      <c r="G8437" s="63"/>
    </row>
    <row r="8438" spans="1:7" s="25" customFormat="1">
      <c r="A8438" s="59"/>
      <c r="B8438" s="54"/>
      <c r="C8438" s="76"/>
      <c r="D8438" s="60"/>
      <c r="E8438" s="64"/>
      <c r="F8438" s="54"/>
      <c r="G8438" s="63"/>
    </row>
    <row r="8439" spans="1:7" s="25" customFormat="1">
      <c r="A8439" s="59"/>
      <c r="B8439" s="54"/>
      <c r="C8439" s="76"/>
      <c r="D8439" s="60"/>
      <c r="E8439" s="64"/>
      <c r="F8439" s="54"/>
      <c r="G8439" s="63"/>
    </row>
    <row r="8440" spans="1:7" s="25" customFormat="1">
      <c r="A8440" s="59"/>
      <c r="B8440" s="54"/>
      <c r="C8440" s="76"/>
      <c r="D8440" s="60"/>
      <c r="E8440" s="64"/>
      <c r="F8440" s="54"/>
      <c r="G8440" s="63"/>
    </row>
    <row r="8441" spans="1:7" s="25" customFormat="1">
      <c r="A8441" s="59"/>
      <c r="B8441" s="54"/>
      <c r="C8441" s="76"/>
      <c r="D8441" s="60"/>
      <c r="E8441" s="64"/>
      <c r="F8441" s="54"/>
      <c r="G8441" s="63"/>
    </row>
    <row r="8442" spans="1:7" s="25" customFormat="1">
      <c r="A8442" s="59"/>
      <c r="B8442" s="54"/>
      <c r="C8442" s="76"/>
      <c r="D8442" s="60"/>
      <c r="E8442" s="64"/>
      <c r="F8442" s="54"/>
      <c r="G8442" s="63"/>
    </row>
    <row r="8443" spans="1:7" s="25" customFormat="1">
      <c r="A8443" s="59"/>
      <c r="B8443" s="54"/>
      <c r="C8443" s="76"/>
      <c r="D8443" s="60"/>
      <c r="E8443" s="64"/>
      <c r="F8443" s="54"/>
      <c r="G8443" s="63"/>
    </row>
    <row r="8444" spans="1:7" s="25" customFormat="1">
      <c r="A8444" s="59"/>
      <c r="B8444" s="54"/>
      <c r="C8444" s="76"/>
      <c r="D8444" s="60"/>
      <c r="E8444" s="64"/>
      <c r="F8444" s="54"/>
      <c r="G8444" s="63"/>
    </row>
    <row r="8445" spans="1:7" s="25" customFormat="1">
      <c r="A8445" s="59"/>
      <c r="B8445" s="54"/>
      <c r="C8445" s="76"/>
      <c r="D8445" s="60"/>
      <c r="E8445" s="64"/>
      <c r="F8445" s="54"/>
      <c r="G8445" s="63"/>
    </row>
    <row r="8446" spans="1:7" s="25" customFormat="1">
      <c r="A8446" s="59"/>
      <c r="B8446" s="54"/>
      <c r="C8446" s="76"/>
      <c r="D8446" s="60"/>
      <c r="E8446" s="64"/>
      <c r="F8446" s="54"/>
      <c r="G8446" s="63"/>
    </row>
    <row r="8447" spans="1:7" s="25" customFormat="1">
      <c r="A8447" s="59"/>
      <c r="B8447" s="54"/>
      <c r="C8447" s="76"/>
      <c r="D8447" s="60"/>
      <c r="E8447" s="64"/>
      <c r="F8447" s="54"/>
      <c r="G8447" s="63"/>
    </row>
    <row r="8448" spans="1:7" s="25" customFormat="1">
      <c r="A8448" s="59"/>
      <c r="B8448" s="54"/>
      <c r="C8448" s="76"/>
      <c r="D8448" s="60"/>
      <c r="E8448" s="64"/>
      <c r="F8448" s="54"/>
      <c r="G8448" s="63"/>
    </row>
    <row r="8449" spans="1:7" s="25" customFormat="1">
      <c r="A8449" s="59"/>
      <c r="B8449" s="54"/>
      <c r="C8449" s="76"/>
      <c r="D8449" s="60"/>
      <c r="E8449" s="64"/>
      <c r="F8449" s="54"/>
      <c r="G8449" s="63"/>
    </row>
    <row r="8450" spans="1:7" s="25" customFormat="1">
      <c r="A8450" s="59"/>
      <c r="B8450" s="54"/>
      <c r="C8450" s="76"/>
      <c r="D8450" s="60"/>
      <c r="E8450" s="64"/>
      <c r="F8450" s="54"/>
      <c r="G8450" s="63"/>
    </row>
    <row r="8451" spans="1:7" s="25" customFormat="1">
      <c r="A8451" s="59"/>
      <c r="B8451" s="54"/>
      <c r="C8451" s="76"/>
      <c r="D8451" s="60"/>
      <c r="E8451" s="64"/>
      <c r="F8451" s="54"/>
      <c r="G8451" s="63"/>
    </row>
    <row r="8452" spans="1:7" s="25" customFormat="1">
      <c r="A8452" s="59"/>
      <c r="B8452" s="54"/>
      <c r="C8452" s="76"/>
      <c r="D8452" s="60"/>
      <c r="E8452" s="64"/>
      <c r="F8452" s="54"/>
      <c r="G8452" s="63"/>
    </row>
    <row r="8453" spans="1:7" s="25" customFormat="1">
      <c r="A8453" s="59"/>
      <c r="B8453" s="54"/>
      <c r="C8453" s="76"/>
      <c r="D8453" s="60"/>
      <c r="E8453" s="64"/>
      <c r="F8453" s="54"/>
      <c r="G8453" s="63"/>
    </row>
    <row r="8454" spans="1:7" s="25" customFormat="1">
      <c r="A8454" s="59"/>
      <c r="B8454" s="54"/>
      <c r="C8454" s="76"/>
      <c r="D8454" s="60"/>
      <c r="E8454" s="64"/>
      <c r="F8454" s="54"/>
      <c r="G8454" s="63"/>
    </row>
    <row r="8455" spans="1:7" s="25" customFormat="1">
      <c r="A8455" s="59"/>
      <c r="B8455" s="54"/>
      <c r="C8455" s="76"/>
      <c r="D8455" s="60"/>
      <c r="E8455" s="64"/>
      <c r="F8455" s="54"/>
      <c r="G8455" s="63"/>
    </row>
    <row r="8456" spans="1:7" s="25" customFormat="1">
      <c r="A8456" s="59"/>
      <c r="B8456" s="54"/>
      <c r="C8456" s="76"/>
      <c r="D8456" s="60"/>
      <c r="E8456" s="64"/>
      <c r="F8456" s="54"/>
      <c r="G8456" s="63"/>
    </row>
    <row r="8457" spans="1:7" s="25" customFormat="1">
      <c r="A8457" s="59"/>
      <c r="B8457" s="54"/>
      <c r="C8457" s="76"/>
      <c r="D8457" s="60"/>
      <c r="E8457" s="64"/>
      <c r="F8457" s="54"/>
      <c r="G8457" s="63"/>
    </row>
    <row r="8458" spans="1:7" s="25" customFormat="1">
      <c r="A8458" s="59"/>
      <c r="B8458" s="54"/>
      <c r="C8458" s="76"/>
      <c r="D8458" s="60"/>
      <c r="E8458" s="64"/>
      <c r="F8458" s="54"/>
      <c r="G8458" s="63"/>
    </row>
    <row r="8459" spans="1:7" s="25" customFormat="1">
      <c r="A8459" s="59"/>
      <c r="B8459" s="54"/>
      <c r="C8459" s="76"/>
      <c r="D8459" s="60"/>
      <c r="E8459" s="64"/>
      <c r="F8459" s="54"/>
      <c r="G8459" s="63"/>
    </row>
    <row r="8460" spans="1:7" s="25" customFormat="1">
      <c r="A8460" s="59"/>
      <c r="B8460" s="54"/>
      <c r="C8460" s="76"/>
      <c r="D8460" s="60"/>
      <c r="E8460" s="64"/>
      <c r="F8460" s="54"/>
      <c r="G8460" s="63"/>
    </row>
    <row r="8461" spans="1:7" s="25" customFormat="1">
      <c r="A8461" s="59"/>
      <c r="B8461" s="54"/>
      <c r="C8461" s="76"/>
      <c r="D8461" s="60"/>
      <c r="E8461" s="64"/>
      <c r="F8461" s="54"/>
      <c r="G8461" s="63"/>
    </row>
    <row r="8462" spans="1:7" s="25" customFormat="1">
      <c r="A8462" s="59"/>
      <c r="B8462" s="54"/>
      <c r="C8462" s="76"/>
      <c r="D8462" s="60"/>
      <c r="E8462" s="64"/>
      <c r="F8462" s="54"/>
      <c r="G8462" s="63"/>
    </row>
    <row r="8463" spans="1:7" s="25" customFormat="1">
      <c r="A8463" s="59"/>
      <c r="B8463" s="54"/>
      <c r="C8463" s="76"/>
      <c r="D8463" s="60"/>
      <c r="E8463" s="64"/>
      <c r="F8463" s="54"/>
      <c r="G8463" s="63"/>
    </row>
    <row r="8464" spans="1:7" s="25" customFormat="1">
      <c r="A8464" s="59"/>
      <c r="B8464" s="54"/>
      <c r="C8464" s="76"/>
      <c r="D8464" s="60"/>
      <c r="E8464" s="64"/>
      <c r="F8464" s="54"/>
      <c r="G8464" s="63"/>
    </row>
    <row r="8465" spans="1:7" s="25" customFormat="1">
      <c r="A8465" s="59"/>
      <c r="B8465" s="54"/>
      <c r="C8465" s="76"/>
      <c r="D8465" s="60"/>
      <c r="E8465" s="64"/>
      <c r="F8465" s="54"/>
      <c r="G8465" s="63"/>
    </row>
    <row r="8466" spans="1:7" s="25" customFormat="1">
      <c r="A8466" s="59"/>
      <c r="B8466" s="54"/>
      <c r="C8466" s="76"/>
      <c r="D8466" s="60"/>
      <c r="E8466" s="64"/>
      <c r="F8466" s="54"/>
      <c r="G8466" s="63"/>
    </row>
    <row r="8467" spans="1:7" s="25" customFormat="1">
      <c r="A8467" s="59"/>
      <c r="B8467" s="54"/>
      <c r="C8467" s="76"/>
      <c r="D8467" s="60"/>
      <c r="E8467" s="64"/>
      <c r="F8467" s="54"/>
      <c r="G8467" s="63"/>
    </row>
    <row r="8468" spans="1:7" s="25" customFormat="1">
      <c r="A8468" s="59"/>
      <c r="B8468" s="54"/>
      <c r="C8468" s="76"/>
      <c r="D8468" s="60"/>
      <c r="E8468" s="64"/>
      <c r="F8468" s="54"/>
      <c r="G8468" s="63"/>
    </row>
    <row r="8469" spans="1:7" s="25" customFormat="1">
      <c r="A8469" s="59"/>
      <c r="B8469" s="54"/>
      <c r="C8469" s="76"/>
      <c r="D8469" s="60"/>
      <c r="E8469" s="64"/>
      <c r="F8469" s="54"/>
      <c r="G8469" s="63"/>
    </row>
    <row r="8470" spans="1:7" s="25" customFormat="1">
      <c r="A8470" s="59"/>
      <c r="B8470" s="54"/>
      <c r="C8470" s="76"/>
      <c r="D8470" s="60"/>
      <c r="E8470" s="64"/>
      <c r="F8470" s="54"/>
      <c r="G8470" s="63"/>
    </row>
    <row r="8471" spans="1:7" s="25" customFormat="1">
      <c r="A8471" s="59"/>
      <c r="B8471" s="54"/>
      <c r="C8471" s="76"/>
      <c r="D8471" s="60"/>
      <c r="E8471" s="64"/>
      <c r="F8471" s="54"/>
      <c r="G8471" s="63"/>
    </row>
    <row r="8472" spans="1:7" s="25" customFormat="1">
      <c r="A8472" s="59"/>
      <c r="B8472" s="54"/>
      <c r="C8472" s="76"/>
      <c r="D8472" s="60"/>
      <c r="E8472" s="64"/>
      <c r="F8472" s="54"/>
      <c r="G8472" s="63"/>
    </row>
    <row r="8473" spans="1:7" s="25" customFormat="1">
      <c r="A8473" s="59"/>
      <c r="B8473" s="54"/>
      <c r="C8473" s="76"/>
      <c r="D8473" s="60"/>
      <c r="E8473" s="64"/>
      <c r="F8473" s="54"/>
      <c r="G8473" s="63"/>
    </row>
    <row r="8474" spans="1:7" s="25" customFormat="1">
      <c r="A8474" s="59"/>
      <c r="B8474" s="54"/>
      <c r="C8474" s="76"/>
      <c r="D8474" s="60"/>
      <c r="E8474" s="64"/>
      <c r="F8474" s="54"/>
      <c r="G8474" s="63"/>
    </row>
    <row r="8475" spans="1:7" s="25" customFormat="1">
      <c r="A8475" s="59"/>
      <c r="B8475" s="54"/>
      <c r="C8475" s="76"/>
      <c r="D8475" s="60"/>
      <c r="E8475" s="64"/>
      <c r="F8475" s="54"/>
      <c r="G8475" s="63"/>
    </row>
    <row r="8476" spans="1:7" s="25" customFormat="1">
      <c r="A8476" s="59"/>
      <c r="B8476" s="54"/>
      <c r="C8476" s="76"/>
      <c r="D8476" s="60"/>
      <c r="E8476" s="64"/>
      <c r="F8476" s="54"/>
      <c r="G8476" s="63"/>
    </row>
    <row r="8477" spans="1:7" s="25" customFormat="1">
      <c r="A8477" s="59"/>
      <c r="B8477" s="54"/>
      <c r="C8477" s="76"/>
      <c r="D8477" s="60"/>
      <c r="E8477" s="64"/>
      <c r="F8477" s="54"/>
      <c r="G8477" s="63"/>
    </row>
    <row r="8478" spans="1:7" s="25" customFormat="1">
      <c r="A8478" s="59"/>
      <c r="B8478" s="54"/>
      <c r="C8478" s="76"/>
      <c r="D8478" s="60"/>
      <c r="E8478" s="64"/>
      <c r="F8478" s="54"/>
      <c r="G8478" s="63"/>
    </row>
    <row r="8479" spans="1:7" s="25" customFormat="1">
      <c r="A8479" s="59"/>
      <c r="B8479" s="54"/>
      <c r="C8479" s="76"/>
      <c r="D8479" s="60"/>
      <c r="E8479" s="64"/>
      <c r="F8479" s="54"/>
      <c r="G8479" s="63"/>
    </row>
    <row r="8480" spans="1:7" s="25" customFormat="1">
      <c r="A8480" s="59"/>
      <c r="B8480" s="54"/>
      <c r="C8480" s="76"/>
      <c r="D8480" s="60"/>
      <c r="E8480" s="64"/>
      <c r="F8480" s="54"/>
      <c r="G8480" s="63"/>
    </row>
    <row r="8481" spans="1:7" s="25" customFormat="1">
      <c r="A8481" s="59"/>
      <c r="B8481" s="54"/>
      <c r="C8481" s="76"/>
      <c r="D8481" s="60"/>
      <c r="E8481" s="64"/>
      <c r="F8481" s="54"/>
      <c r="G8481" s="63"/>
    </row>
    <row r="8482" spans="1:7" s="25" customFormat="1">
      <c r="A8482" s="59"/>
      <c r="B8482" s="54"/>
      <c r="C8482" s="76"/>
      <c r="D8482" s="60"/>
      <c r="E8482" s="64"/>
      <c r="F8482" s="54"/>
      <c r="G8482" s="63"/>
    </row>
    <row r="8483" spans="1:7" s="25" customFormat="1">
      <c r="A8483" s="59"/>
      <c r="B8483" s="54"/>
      <c r="C8483" s="76"/>
      <c r="D8483" s="60"/>
      <c r="E8483" s="64"/>
      <c r="F8483" s="54"/>
      <c r="G8483" s="63"/>
    </row>
    <row r="8484" spans="1:7" s="25" customFormat="1">
      <c r="A8484" s="59"/>
      <c r="B8484" s="54"/>
      <c r="C8484" s="76"/>
      <c r="D8484" s="60"/>
      <c r="E8484" s="64"/>
      <c r="F8484" s="54"/>
      <c r="G8484" s="63"/>
    </row>
    <row r="8485" spans="1:7" s="25" customFormat="1">
      <c r="A8485" s="59"/>
      <c r="B8485" s="54"/>
      <c r="C8485" s="76"/>
      <c r="D8485" s="60"/>
      <c r="E8485" s="64"/>
      <c r="F8485" s="54"/>
      <c r="G8485" s="63"/>
    </row>
    <row r="8486" spans="1:7" s="25" customFormat="1">
      <c r="A8486" s="59"/>
      <c r="B8486" s="54"/>
      <c r="C8486" s="76"/>
      <c r="D8486" s="60"/>
      <c r="E8486" s="64"/>
      <c r="F8486" s="54"/>
      <c r="G8486" s="63"/>
    </row>
    <row r="8487" spans="1:7" s="25" customFormat="1">
      <c r="A8487" s="59"/>
      <c r="B8487" s="54"/>
      <c r="C8487" s="76"/>
      <c r="D8487" s="60"/>
      <c r="E8487" s="64"/>
      <c r="F8487" s="54"/>
      <c r="G8487" s="63"/>
    </row>
    <row r="8488" spans="1:7" s="25" customFormat="1">
      <c r="A8488" s="59"/>
      <c r="B8488" s="54"/>
      <c r="C8488" s="76"/>
      <c r="D8488" s="60"/>
      <c r="E8488" s="64"/>
      <c r="F8488" s="54"/>
      <c r="G8488" s="63"/>
    </row>
    <row r="8489" spans="1:7" s="25" customFormat="1">
      <c r="A8489" s="59"/>
      <c r="B8489" s="54"/>
      <c r="C8489" s="76"/>
      <c r="D8489" s="60"/>
      <c r="E8489" s="64"/>
      <c r="F8489" s="54"/>
      <c r="G8489" s="63"/>
    </row>
    <row r="8490" spans="1:7" s="25" customFormat="1">
      <c r="A8490" s="59"/>
      <c r="B8490" s="54"/>
      <c r="C8490" s="76"/>
      <c r="D8490" s="60"/>
      <c r="E8490" s="64"/>
      <c r="F8490" s="54"/>
      <c r="G8490" s="63"/>
    </row>
    <row r="8491" spans="1:7" s="25" customFormat="1">
      <c r="A8491" s="59"/>
      <c r="B8491" s="54"/>
      <c r="C8491" s="76"/>
      <c r="D8491" s="60"/>
      <c r="E8491" s="64"/>
      <c r="F8491" s="54"/>
      <c r="G8491" s="63"/>
    </row>
    <row r="8492" spans="1:7" s="25" customFormat="1">
      <c r="A8492" s="59"/>
      <c r="B8492" s="54"/>
      <c r="C8492" s="76"/>
      <c r="D8492" s="60"/>
      <c r="E8492" s="64"/>
      <c r="F8492" s="54"/>
      <c r="G8492" s="63"/>
    </row>
    <row r="8493" spans="1:7" s="25" customFormat="1">
      <c r="A8493" s="59"/>
      <c r="B8493" s="54"/>
      <c r="C8493" s="76"/>
      <c r="D8493" s="60"/>
      <c r="E8493" s="64"/>
      <c r="F8493" s="54"/>
      <c r="G8493" s="63"/>
    </row>
    <row r="8494" spans="1:7" s="25" customFormat="1">
      <c r="A8494" s="59"/>
      <c r="B8494" s="54"/>
      <c r="C8494" s="76"/>
      <c r="D8494" s="60"/>
      <c r="E8494" s="64"/>
      <c r="F8494" s="54"/>
      <c r="G8494" s="63"/>
    </row>
    <row r="8495" spans="1:7" s="25" customFormat="1">
      <c r="A8495" s="59"/>
      <c r="B8495" s="54"/>
      <c r="C8495" s="76"/>
      <c r="D8495" s="60"/>
      <c r="E8495" s="64"/>
      <c r="F8495" s="54"/>
      <c r="G8495" s="63"/>
    </row>
    <row r="8496" spans="1:7" s="25" customFormat="1">
      <c r="A8496" s="59"/>
      <c r="B8496" s="54"/>
      <c r="C8496" s="76"/>
      <c r="D8496" s="60"/>
      <c r="E8496" s="64"/>
      <c r="F8496" s="54"/>
      <c r="G8496" s="63"/>
    </row>
    <row r="8497" spans="1:7" s="25" customFormat="1">
      <c r="A8497" s="59"/>
      <c r="B8497" s="54"/>
      <c r="C8497" s="76"/>
      <c r="D8497" s="60"/>
      <c r="E8497" s="64"/>
      <c r="F8497" s="54"/>
      <c r="G8497" s="63"/>
    </row>
    <row r="8498" spans="1:7" s="25" customFormat="1">
      <c r="A8498" s="59"/>
      <c r="B8498" s="54"/>
      <c r="C8498" s="76"/>
      <c r="D8498" s="60"/>
      <c r="E8498" s="64"/>
      <c r="F8498" s="54"/>
      <c r="G8498" s="63"/>
    </row>
    <row r="8499" spans="1:7" s="25" customFormat="1">
      <c r="A8499" s="59"/>
      <c r="B8499" s="54"/>
      <c r="C8499" s="76"/>
      <c r="D8499" s="60"/>
      <c r="E8499" s="64"/>
      <c r="F8499" s="54"/>
      <c r="G8499" s="63"/>
    </row>
    <row r="8500" spans="1:7" s="25" customFormat="1">
      <c r="A8500" s="59"/>
      <c r="B8500" s="54"/>
      <c r="C8500" s="76"/>
      <c r="D8500" s="60"/>
      <c r="E8500" s="64"/>
      <c r="F8500" s="54"/>
      <c r="G8500" s="63"/>
    </row>
    <row r="8501" spans="1:7" s="25" customFormat="1">
      <c r="A8501" s="59"/>
      <c r="B8501" s="54"/>
      <c r="C8501" s="76"/>
      <c r="D8501" s="60"/>
      <c r="E8501" s="64"/>
      <c r="F8501" s="54"/>
      <c r="G8501" s="63"/>
    </row>
    <row r="8502" spans="1:7" s="25" customFormat="1">
      <c r="A8502" s="59"/>
      <c r="B8502" s="54"/>
      <c r="C8502" s="76"/>
      <c r="D8502" s="60"/>
      <c r="E8502" s="64"/>
      <c r="F8502" s="54"/>
      <c r="G8502" s="63"/>
    </row>
    <row r="8503" spans="1:7" s="25" customFormat="1">
      <c r="A8503" s="59"/>
      <c r="B8503" s="54"/>
      <c r="C8503" s="76"/>
      <c r="D8503" s="60"/>
      <c r="E8503" s="64"/>
      <c r="F8503" s="54"/>
      <c r="G8503" s="63"/>
    </row>
    <row r="8504" spans="1:7" s="25" customFormat="1">
      <c r="A8504" s="59"/>
      <c r="B8504" s="54"/>
      <c r="C8504" s="76"/>
      <c r="D8504" s="60"/>
      <c r="E8504" s="64"/>
      <c r="F8504" s="54"/>
      <c r="G8504" s="63"/>
    </row>
    <row r="8505" spans="1:7" s="25" customFormat="1">
      <c r="A8505" s="59"/>
      <c r="B8505" s="54"/>
      <c r="C8505" s="76"/>
      <c r="D8505" s="60"/>
      <c r="E8505" s="64"/>
      <c r="F8505" s="54"/>
      <c r="G8505" s="63"/>
    </row>
    <row r="8506" spans="1:7" s="25" customFormat="1">
      <c r="A8506" s="59"/>
      <c r="B8506" s="54"/>
      <c r="C8506" s="76"/>
      <c r="D8506" s="60"/>
      <c r="E8506" s="64"/>
      <c r="F8506" s="54"/>
      <c r="G8506" s="63"/>
    </row>
    <row r="8507" spans="1:7" s="25" customFormat="1">
      <c r="A8507" s="59"/>
      <c r="B8507" s="54"/>
      <c r="C8507" s="76"/>
      <c r="D8507" s="60"/>
      <c r="E8507" s="64"/>
      <c r="F8507" s="54"/>
      <c r="G8507" s="63"/>
    </row>
    <row r="8508" spans="1:7" s="25" customFormat="1">
      <c r="A8508" s="59"/>
      <c r="B8508" s="54"/>
      <c r="C8508" s="76"/>
      <c r="D8508" s="60"/>
      <c r="E8508" s="64"/>
      <c r="F8508" s="54"/>
      <c r="G8508" s="63"/>
    </row>
    <row r="8509" spans="1:7" s="25" customFormat="1">
      <c r="A8509" s="59"/>
      <c r="B8509" s="54"/>
      <c r="C8509" s="76"/>
      <c r="D8509" s="60"/>
      <c r="E8509" s="64"/>
      <c r="F8509" s="54"/>
      <c r="G8509" s="63"/>
    </row>
    <row r="8510" spans="1:7" s="25" customFormat="1">
      <c r="A8510" s="59"/>
      <c r="B8510" s="54"/>
      <c r="C8510" s="76"/>
      <c r="D8510" s="60"/>
      <c r="E8510" s="64"/>
      <c r="F8510" s="54"/>
      <c r="G8510" s="63"/>
    </row>
    <row r="8511" spans="1:7" s="25" customFormat="1">
      <c r="A8511" s="59"/>
      <c r="B8511" s="54"/>
      <c r="C8511" s="76"/>
      <c r="D8511" s="60"/>
      <c r="E8511" s="64"/>
      <c r="F8511" s="54"/>
      <c r="G8511" s="63"/>
    </row>
    <row r="8512" spans="1:7" s="25" customFormat="1">
      <c r="A8512" s="59"/>
      <c r="B8512" s="54"/>
      <c r="C8512" s="76"/>
      <c r="D8512" s="60"/>
      <c r="E8512" s="64"/>
      <c r="F8512" s="54"/>
      <c r="G8512" s="63"/>
    </row>
    <row r="8513" spans="1:7" s="25" customFormat="1">
      <c r="A8513" s="59"/>
      <c r="B8513" s="54"/>
      <c r="C8513" s="76"/>
      <c r="D8513" s="60"/>
      <c r="E8513" s="64"/>
      <c r="F8513" s="54"/>
      <c r="G8513" s="63"/>
    </row>
    <row r="8514" spans="1:7" s="25" customFormat="1">
      <c r="A8514" s="59"/>
      <c r="B8514" s="54"/>
      <c r="C8514" s="76"/>
      <c r="D8514" s="60"/>
      <c r="E8514" s="64"/>
      <c r="F8514" s="54"/>
      <c r="G8514" s="63"/>
    </row>
    <row r="8515" spans="1:7" s="25" customFormat="1">
      <c r="A8515" s="59"/>
      <c r="B8515" s="54"/>
      <c r="C8515" s="76"/>
      <c r="D8515" s="60"/>
      <c r="E8515" s="64"/>
      <c r="F8515" s="54"/>
      <c r="G8515" s="63"/>
    </row>
    <row r="8516" spans="1:7" s="25" customFormat="1">
      <c r="A8516" s="59"/>
      <c r="B8516" s="54"/>
      <c r="C8516" s="76"/>
      <c r="D8516" s="60"/>
      <c r="E8516" s="64"/>
      <c r="F8516" s="54"/>
      <c r="G8516" s="63"/>
    </row>
    <row r="8517" spans="1:7" s="25" customFormat="1">
      <c r="A8517" s="59"/>
      <c r="B8517" s="54"/>
      <c r="C8517" s="76"/>
      <c r="D8517" s="60"/>
      <c r="E8517" s="64"/>
      <c r="F8517" s="54"/>
      <c r="G8517" s="63"/>
    </row>
    <row r="8518" spans="1:7" s="25" customFormat="1">
      <c r="A8518" s="59"/>
      <c r="B8518" s="54"/>
      <c r="C8518" s="76"/>
      <c r="D8518" s="60"/>
      <c r="E8518" s="64"/>
      <c r="F8518" s="54"/>
      <c r="G8518" s="63"/>
    </row>
    <row r="8519" spans="1:7" s="25" customFormat="1">
      <c r="A8519" s="59"/>
      <c r="B8519" s="54"/>
      <c r="C8519" s="76"/>
      <c r="D8519" s="60"/>
      <c r="E8519" s="64"/>
      <c r="F8519" s="54"/>
      <c r="G8519" s="63"/>
    </row>
    <row r="8520" spans="1:7" s="25" customFormat="1">
      <c r="A8520" s="59"/>
      <c r="B8520" s="54"/>
      <c r="C8520" s="76"/>
      <c r="D8520" s="60"/>
      <c r="E8520" s="64"/>
      <c r="F8520" s="54"/>
      <c r="G8520" s="63"/>
    </row>
    <row r="8521" spans="1:7" s="25" customFormat="1">
      <c r="A8521" s="59"/>
      <c r="B8521" s="54"/>
      <c r="C8521" s="76"/>
      <c r="D8521" s="60"/>
      <c r="E8521" s="64"/>
      <c r="F8521" s="54"/>
      <c r="G8521" s="63"/>
    </row>
    <row r="8522" spans="1:7" s="25" customFormat="1">
      <c r="A8522" s="59"/>
      <c r="B8522" s="54"/>
      <c r="C8522" s="76"/>
      <c r="D8522" s="60"/>
      <c r="E8522" s="64"/>
      <c r="F8522" s="54"/>
      <c r="G8522" s="63"/>
    </row>
    <row r="8523" spans="1:7" s="25" customFormat="1">
      <c r="A8523" s="59"/>
      <c r="B8523" s="54"/>
      <c r="C8523" s="76"/>
      <c r="D8523" s="60"/>
      <c r="E8523" s="64"/>
      <c r="F8523" s="54"/>
      <c r="G8523" s="63"/>
    </row>
    <row r="8524" spans="1:7" s="25" customFormat="1">
      <c r="A8524" s="59"/>
      <c r="B8524" s="54"/>
      <c r="C8524" s="76"/>
      <c r="D8524" s="60"/>
      <c r="E8524" s="64"/>
      <c r="F8524" s="54"/>
      <c r="G8524" s="63"/>
    </row>
    <row r="8525" spans="1:7" s="25" customFormat="1">
      <c r="A8525" s="59"/>
      <c r="B8525" s="54"/>
      <c r="C8525" s="76"/>
      <c r="D8525" s="60"/>
      <c r="E8525" s="64"/>
      <c r="F8525" s="54"/>
      <c r="G8525" s="63"/>
    </row>
    <row r="8526" spans="1:7" s="25" customFormat="1">
      <c r="A8526" s="59"/>
      <c r="B8526" s="54"/>
      <c r="C8526" s="76"/>
      <c r="D8526" s="60"/>
      <c r="E8526" s="64"/>
      <c r="F8526" s="54"/>
      <c r="G8526" s="63"/>
    </row>
    <row r="8527" spans="1:7" s="25" customFormat="1">
      <c r="A8527" s="59"/>
      <c r="B8527" s="54"/>
      <c r="C8527" s="76"/>
      <c r="D8527" s="60"/>
      <c r="E8527" s="64"/>
      <c r="F8527" s="54"/>
      <c r="G8527" s="63"/>
    </row>
    <row r="8528" spans="1:7" s="25" customFormat="1">
      <c r="A8528" s="59"/>
      <c r="B8528" s="54"/>
      <c r="C8528" s="76"/>
      <c r="D8528" s="60"/>
      <c r="E8528" s="64"/>
      <c r="F8528" s="54"/>
      <c r="G8528" s="63"/>
    </row>
    <row r="8529" spans="1:7" s="25" customFormat="1">
      <c r="A8529" s="59"/>
      <c r="B8529" s="54"/>
      <c r="C8529" s="76"/>
      <c r="D8529" s="60"/>
      <c r="E8529" s="64"/>
      <c r="F8529" s="54"/>
      <c r="G8529" s="63"/>
    </row>
    <row r="8530" spans="1:7" s="25" customFormat="1">
      <c r="A8530" s="59"/>
      <c r="B8530" s="54"/>
      <c r="C8530" s="76"/>
      <c r="D8530" s="60"/>
      <c r="E8530" s="64"/>
      <c r="F8530" s="54"/>
      <c r="G8530" s="63"/>
    </row>
    <row r="8531" spans="1:7" s="25" customFormat="1">
      <c r="A8531" s="59"/>
      <c r="B8531" s="54"/>
      <c r="C8531" s="76"/>
      <c r="D8531" s="60"/>
      <c r="E8531" s="64"/>
      <c r="F8531" s="54"/>
      <c r="G8531" s="63"/>
    </row>
    <row r="8532" spans="1:7" s="25" customFormat="1">
      <c r="A8532" s="59"/>
      <c r="B8532" s="54"/>
      <c r="C8532" s="76"/>
      <c r="D8532" s="60"/>
      <c r="E8532" s="64"/>
      <c r="F8532" s="54"/>
      <c r="G8532" s="63"/>
    </row>
    <row r="8533" spans="1:7" s="25" customFormat="1">
      <c r="A8533" s="59"/>
      <c r="B8533" s="54"/>
      <c r="C8533" s="76"/>
      <c r="D8533" s="60"/>
      <c r="E8533" s="64"/>
      <c r="F8533" s="54"/>
      <c r="G8533" s="63"/>
    </row>
    <row r="8534" spans="1:7" s="25" customFormat="1">
      <c r="A8534" s="59"/>
      <c r="B8534" s="54"/>
      <c r="C8534" s="76"/>
      <c r="D8534" s="60"/>
      <c r="E8534" s="64"/>
      <c r="F8534" s="54"/>
      <c r="G8534" s="63"/>
    </row>
    <row r="8535" spans="1:7" s="25" customFormat="1">
      <c r="A8535" s="59"/>
      <c r="B8535" s="54"/>
      <c r="C8535" s="76"/>
      <c r="D8535" s="60"/>
      <c r="E8535" s="64"/>
      <c r="F8535" s="54"/>
      <c r="G8535" s="63"/>
    </row>
    <row r="8536" spans="1:7" s="25" customFormat="1">
      <c r="A8536" s="59"/>
      <c r="B8536" s="54"/>
      <c r="C8536" s="76"/>
      <c r="D8536" s="60"/>
      <c r="E8536" s="64"/>
      <c r="F8536" s="54"/>
      <c r="G8536" s="63"/>
    </row>
    <row r="8537" spans="1:7" s="25" customFormat="1">
      <c r="A8537" s="59"/>
      <c r="B8537" s="54"/>
      <c r="C8537" s="76"/>
      <c r="D8537" s="60"/>
      <c r="E8537" s="64"/>
      <c r="F8537" s="54"/>
      <c r="G8537" s="63"/>
    </row>
    <row r="8538" spans="1:7" s="25" customFormat="1">
      <c r="A8538" s="59"/>
      <c r="B8538" s="54"/>
      <c r="C8538" s="76"/>
      <c r="D8538" s="60"/>
      <c r="E8538" s="64"/>
      <c r="F8538" s="54"/>
      <c r="G8538" s="63"/>
    </row>
    <row r="8539" spans="1:7" s="25" customFormat="1">
      <c r="A8539" s="59"/>
      <c r="B8539" s="54"/>
      <c r="C8539" s="76"/>
      <c r="D8539" s="60"/>
      <c r="E8539" s="64"/>
      <c r="F8539" s="54"/>
      <c r="G8539" s="63"/>
    </row>
    <row r="8540" spans="1:7" s="25" customFormat="1">
      <c r="A8540" s="59"/>
      <c r="B8540" s="54"/>
      <c r="C8540" s="76"/>
      <c r="D8540" s="60"/>
      <c r="E8540" s="64"/>
      <c r="F8540" s="54"/>
      <c r="G8540" s="63"/>
    </row>
    <row r="8541" spans="1:7" s="25" customFormat="1">
      <c r="A8541" s="59"/>
      <c r="B8541" s="54"/>
      <c r="C8541" s="76"/>
      <c r="D8541" s="60"/>
      <c r="E8541" s="64"/>
      <c r="F8541" s="54"/>
      <c r="G8541" s="63"/>
    </row>
    <row r="8542" spans="1:7" s="25" customFormat="1">
      <c r="A8542" s="59"/>
      <c r="B8542" s="54"/>
      <c r="C8542" s="76"/>
      <c r="D8542" s="60"/>
      <c r="E8542" s="64"/>
      <c r="F8542" s="54"/>
      <c r="G8542" s="63"/>
    </row>
    <row r="8543" spans="1:7" s="25" customFormat="1">
      <c r="A8543" s="59"/>
      <c r="B8543" s="54"/>
      <c r="C8543" s="76"/>
      <c r="D8543" s="60"/>
      <c r="E8543" s="64"/>
      <c r="F8543" s="54"/>
      <c r="G8543" s="63"/>
    </row>
    <row r="8544" spans="1:7" s="25" customFormat="1">
      <c r="A8544" s="59"/>
      <c r="B8544" s="54"/>
      <c r="C8544" s="76"/>
      <c r="D8544" s="60"/>
      <c r="E8544" s="64"/>
      <c r="F8544" s="54"/>
      <c r="G8544" s="63"/>
    </row>
    <row r="8545" spans="1:7" s="25" customFormat="1">
      <c r="A8545" s="59"/>
      <c r="B8545" s="54"/>
      <c r="C8545" s="76"/>
      <c r="D8545" s="60"/>
      <c r="E8545" s="64"/>
      <c r="F8545" s="54"/>
      <c r="G8545" s="63"/>
    </row>
    <row r="8546" spans="1:7" s="25" customFormat="1">
      <c r="A8546" s="59"/>
      <c r="B8546" s="54"/>
      <c r="C8546" s="76"/>
      <c r="D8546" s="60"/>
      <c r="E8546" s="64"/>
      <c r="F8546" s="54"/>
      <c r="G8546" s="63"/>
    </row>
    <row r="8547" spans="1:7" s="25" customFormat="1">
      <c r="A8547" s="59"/>
      <c r="B8547" s="54"/>
      <c r="C8547" s="76"/>
      <c r="D8547" s="60"/>
      <c r="E8547" s="64"/>
      <c r="F8547" s="54"/>
      <c r="G8547" s="63"/>
    </row>
    <row r="8548" spans="1:7" s="25" customFormat="1">
      <c r="A8548" s="59"/>
      <c r="B8548" s="54"/>
      <c r="C8548" s="76"/>
      <c r="D8548" s="60"/>
      <c r="E8548" s="64"/>
      <c r="F8548" s="54"/>
      <c r="G8548" s="63"/>
    </row>
    <row r="8549" spans="1:7" s="25" customFormat="1">
      <c r="A8549" s="59"/>
      <c r="B8549" s="54"/>
      <c r="C8549" s="76"/>
      <c r="D8549" s="60"/>
      <c r="E8549" s="64"/>
      <c r="F8549" s="54"/>
      <c r="G8549" s="63"/>
    </row>
    <row r="8550" spans="1:7" s="25" customFormat="1">
      <c r="A8550" s="59"/>
      <c r="B8550" s="54"/>
      <c r="C8550" s="76"/>
      <c r="D8550" s="60"/>
      <c r="E8550" s="64"/>
      <c r="F8550" s="54"/>
      <c r="G8550" s="63"/>
    </row>
    <row r="8551" spans="1:7" s="25" customFormat="1">
      <c r="A8551" s="59"/>
      <c r="B8551" s="54"/>
      <c r="C8551" s="76"/>
      <c r="D8551" s="60"/>
      <c r="E8551" s="64"/>
      <c r="F8551" s="54"/>
      <c r="G8551" s="63"/>
    </row>
    <row r="8552" spans="1:7" s="25" customFormat="1">
      <c r="A8552" s="59"/>
      <c r="B8552" s="54"/>
      <c r="C8552" s="76"/>
      <c r="D8552" s="60"/>
      <c r="E8552" s="64"/>
      <c r="F8552" s="54"/>
      <c r="G8552" s="63"/>
    </row>
    <row r="8553" spans="1:7" s="25" customFormat="1">
      <c r="A8553" s="59"/>
      <c r="B8553" s="54"/>
      <c r="C8553" s="76"/>
      <c r="D8553" s="60"/>
      <c r="E8553" s="64"/>
      <c r="F8553" s="54"/>
      <c r="G8553" s="63"/>
    </row>
    <row r="8554" spans="1:7" s="25" customFormat="1">
      <c r="A8554" s="59"/>
      <c r="B8554" s="54"/>
      <c r="C8554" s="76"/>
      <c r="D8554" s="60"/>
      <c r="E8554" s="64"/>
      <c r="F8554" s="54"/>
      <c r="G8554" s="63"/>
    </row>
    <row r="8555" spans="1:7" s="25" customFormat="1">
      <c r="A8555" s="59"/>
      <c r="B8555" s="54"/>
      <c r="C8555" s="76"/>
      <c r="D8555" s="60"/>
      <c r="E8555" s="64"/>
      <c r="F8555" s="54"/>
      <c r="G8555" s="63"/>
    </row>
    <row r="8556" spans="1:7" s="25" customFormat="1">
      <c r="A8556" s="59"/>
      <c r="B8556" s="54"/>
      <c r="C8556" s="76"/>
      <c r="D8556" s="60"/>
      <c r="E8556" s="64"/>
      <c r="F8556" s="54"/>
      <c r="G8556" s="63"/>
    </row>
    <row r="8557" spans="1:7" s="25" customFormat="1">
      <c r="A8557" s="59"/>
      <c r="B8557" s="54"/>
      <c r="C8557" s="76"/>
      <c r="D8557" s="60"/>
      <c r="E8557" s="64"/>
      <c r="F8557" s="54"/>
      <c r="G8557" s="63"/>
    </row>
    <row r="8558" spans="1:7" s="25" customFormat="1">
      <c r="A8558" s="59"/>
      <c r="B8558" s="54"/>
      <c r="C8558" s="76"/>
      <c r="D8558" s="60"/>
      <c r="E8558" s="64"/>
      <c r="F8558" s="54"/>
      <c r="G8558" s="63"/>
    </row>
    <row r="8559" spans="1:7" s="25" customFormat="1">
      <c r="A8559" s="59"/>
      <c r="B8559" s="54"/>
      <c r="C8559" s="76"/>
      <c r="D8559" s="60"/>
      <c r="E8559" s="64"/>
      <c r="F8559" s="54"/>
      <c r="G8559" s="63"/>
    </row>
    <row r="8560" spans="1:7" s="25" customFormat="1">
      <c r="A8560" s="59"/>
      <c r="B8560" s="54"/>
      <c r="C8560" s="76"/>
      <c r="D8560" s="60"/>
      <c r="E8560" s="64"/>
      <c r="F8560" s="54"/>
      <c r="G8560" s="63"/>
    </row>
    <row r="8561" spans="1:7" s="25" customFormat="1">
      <c r="A8561" s="59"/>
      <c r="B8561" s="54"/>
      <c r="C8561" s="76"/>
      <c r="D8561" s="60"/>
      <c r="E8561" s="64"/>
      <c r="F8561" s="54"/>
      <c r="G8561" s="63"/>
    </row>
    <row r="8562" spans="1:7" s="25" customFormat="1">
      <c r="A8562" s="59"/>
      <c r="B8562" s="54"/>
      <c r="C8562" s="76"/>
      <c r="D8562" s="60"/>
      <c r="E8562" s="64"/>
      <c r="F8562" s="54"/>
      <c r="G8562" s="63"/>
    </row>
    <row r="8563" spans="1:7">
      <c r="A8563" s="741" t="s">
        <v>0</v>
      </c>
      <c r="B8563" s="741"/>
      <c r="C8563" s="741"/>
      <c r="D8563" s="741"/>
      <c r="E8563" s="741"/>
      <c r="F8563" s="741"/>
      <c r="G8563" s="741"/>
    </row>
    <row r="8564" spans="1:7">
      <c r="A8564" s="742" t="s">
        <v>1</v>
      </c>
      <c r="B8564" s="742"/>
      <c r="C8564" s="742"/>
      <c r="D8564" s="742"/>
      <c r="E8564" s="742"/>
      <c r="F8564" s="742"/>
      <c r="G8564" s="742"/>
    </row>
    <row r="8565" spans="1:7" ht="31.5" customHeight="1">
      <c r="A8565" s="1" t="s">
        <v>2</v>
      </c>
      <c r="B8565" s="462"/>
      <c r="C8565" s="462"/>
      <c r="D8565" s="756" t="s">
        <v>1395</v>
      </c>
      <c r="E8565" s="756"/>
      <c r="F8565" s="756"/>
      <c r="G8565" s="756"/>
    </row>
    <row r="8566" spans="1:7" ht="30" customHeight="1">
      <c r="A8566" s="744" t="s">
        <v>3</v>
      </c>
      <c r="B8566" s="745"/>
      <c r="C8566" s="3" t="s">
        <v>4</v>
      </c>
      <c r="D8566" s="463" t="s">
        <v>5</v>
      </c>
      <c r="E8566" s="463" t="s">
        <v>6</v>
      </c>
      <c r="F8566" s="463" t="s">
        <v>7</v>
      </c>
      <c r="G8566" s="5" t="s">
        <v>8</v>
      </c>
    </row>
    <row r="8567" spans="1:7">
      <c r="A8567" s="463"/>
      <c r="B8567" s="463"/>
      <c r="C8567" s="3"/>
      <c r="D8567" s="104" t="s">
        <v>9</v>
      </c>
      <c r="E8567" s="463"/>
      <c r="F8567" s="463"/>
      <c r="G8567" s="5"/>
    </row>
    <row r="8568" spans="1:7" s="36" customFormat="1">
      <c r="A8568" s="697">
        <v>11</v>
      </c>
      <c r="B8568" s="697" t="s">
        <v>10</v>
      </c>
      <c r="C8568" s="695" t="s">
        <v>11</v>
      </c>
      <c r="D8568" s="699" t="s">
        <v>200</v>
      </c>
      <c r="E8568" s="461">
        <v>1285.6300000000001</v>
      </c>
      <c r="F8568" s="456" t="s">
        <v>147</v>
      </c>
      <c r="G8568" s="232">
        <f>SUM(A8568*E8568/100)</f>
        <v>141.41929999999999</v>
      </c>
    </row>
    <row r="8569" spans="1:7" s="36" customFormat="1" ht="30.75" customHeight="1">
      <c r="A8569" s="698"/>
      <c r="B8569" s="698"/>
      <c r="C8569" s="696"/>
      <c r="D8569" s="700"/>
      <c r="E8569" s="701" t="s">
        <v>201</v>
      </c>
      <c r="F8569" s="702"/>
      <c r="G8569" s="703"/>
    </row>
    <row r="8570" spans="1:7" s="24" customFormat="1" ht="16.5" customHeight="1">
      <c r="A8570" s="697">
        <v>1248</v>
      </c>
      <c r="B8570" s="697" t="s">
        <v>39</v>
      </c>
      <c r="C8570" s="695" t="s">
        <v>15</v>
      </c>
      <c r="D8570" s="699" t="s">
        <v>149</v>
      </c>
      <c r="E8570" s="464">
        <v>121</v>
      </c>
      <c r="F8570" s="458" t="s">
        <v>42</v>
      </c>
      <c r="G8570" s="20">
        <f>SUM(A8570*E8570/100)</f>
        <v>1510.08</v>
      </c>
    </row>
    <row r="8571" spans="1:7" s="24" customFormat="1" ht="18" customHeight="1">
      <c r="A8571" s="698"/>
      <c r="B8571" s="698"/>
      <c r="C8571" s="696"/>
      <c r="D8571" s="700"/>
      <c r="E8571" s="727" t="s">
        <v>150</v>
      </c>
      <c r="F8571" s="728"/>
      <c r="G8571" s="729"/>
    </row>
    <row r="8572" spans="1:7">
      <c r="A8572" s="695">
        <v>1090</v>
      </c>
      <c r="B8572" s="695" t="s">
        <v>39</v>
      </c>
      <c r="C8572" s="455" t="s">
        <v>18</v>
      </c>
      <c r="D8572" s="699" t="s">
        <v>725</v>
      </c>
      <c r="E8572" s="464">
        <v>10.7</v>
      </c>
      <c r="F8572" s="458" t="s">
        <v>165</v>
      </c>
      <c r="G8572" s="20">
        <f>SUM(A8572*E8572)</f>
        <v>11663</v>
      </c>
    </row>
    <row r="8573" spans="1:7" ht="42" customHeight="1">
      <c r="A8573" s="696"/>
      <c r="B8573" s="696"/>
      <c r="C8573" s="456"/>
      <c r="D8573" s="700"/>
      <c r="E8573" s="701" t="s">
        <v>1194</v>
      </c>
      <c r="F8573" s="702"/>
      <c r="G8573" s="703"/>
    </row>
    <row r="8574" spans="1:7">
      <c r="A8574" s="695">
        <v>1090</v>
      </c>
      <c r="B8574" s="695" t="s">
        <v>39</v>
      </c>
      <c r="C8574" s="455" t="s">
        <v>21</v>
      </c>
      <c r="D8574" s="699" t="s">
        <v>1195</v>
      </c>
      <c r="E8574" s="464">
        <v>555</v>
      </c>
      <c r="F8574" s="458" t="s">
        <v>42</v>
      </c>
      <c r="G8574" s="20">
        <f>SUM(A8574*E8574/100)</f>
        <v>6049.5</v>
      </c>
    </row>
    <row r="8575" spans="1:7" ht="23.25" customHeight="1">
      <c r="A8575" s="696"/>
      <c r="B8575" s="696"/>
      <c r="C8575" s="456"/>
      <c r="D8575" s="700"/>
      <c r="E8575" s="701" t="s">
        <v>1196</v>
      </c>
      <c r="F8575" s="702"/>
      <c r="G8575" s="703"/>
    </row>
    <row r="8576" spans="1:7" s="25" customFormat="1">
      <c r="A8576" s="697">
        <v>4145</v>
      </c>
      <c r="B8576" s="697" t="s">
        <v>39</v>
      </c>
      <c r="C8576" s="695" t="s">
        <v>25</v>
      </c>
      <c r="D8576" s="699" t="s">
        <v>1268</v>
      </c>
      <c r="E8576" s="458">
        <v>75.63</v>
      </c>
      <c r="F8576" s="458" t="s">
        <v>42</v>
      </c>
      <c r="G8576" s="20">
        <f>SUM(A8576*E8576/100)</f>
        <v>3134.8634999999999</v>
      </c>
    </row>
    <row r="8577" spans="1:7" s="25" customFormat="1" ht="25.5" customHeight="1">
      <c r="A8577" s="698"/>
      <c r="B8577" s="698"/>
      <c r="C8577" s="696"/>
      <c r="D8577" s="700"/>
      <c r="E8577" s="701" t="s">
        <v>1269</v>
      </c>
      <c r="F8577" s="702"/>
      <c r="G8577" s="703"/>
    </row>
    <row r="8578" spans="1:7" s="25" customFormat="1">
      <c r="A8578" s="697">
        <v>1248</v>
      </c>
      <c r="B8578" s="697" t="s">
        <v>39</v>
      </c>
      <c r="C8578" s="695" t="s">
        <v>29</v>
      </c>
      <c r="D8578" s="699" t="s">
        <v>151</v>
      </c>
      <c r="E8578" s="464">
        <v>660</v>
      </c>
      <c r="F8578" s="458" t="s">
        <v>42</v>
      </c>
      <c r="G8578" s="20">
        <f>SUM(A8578*E8578/100)</f>
        <v>8236.7999999999993</v>
      </c>
    </row>
    <row r="8579" spans="1:7" s="25" customFormat="1" ht="17.25" customHeight="1">
      <c r="A8579" s="698"/>
      <c r="B8579" s="698"/>
      <c r="C8579" s="696"/>
      <c r="D8579" s="700"/>
      <c r="E8579" s="727" t="s">
        <v>152</v>
      </c>
      <c r="F8579" s="728"/>
      <c r="G8579" s="729"/>
    </row>
    <row r="8580" spans="1:7" s="24" customFormat="1" ht="18" customHeight="1">
      <c r="A8580" s="455">
        <v>1248</v>
      </c>
      <c r="B8580" s="455" t="s">
        <v>39</v>
      </c>
      <c r="C8580" s="453" t="s">
        <v>33</v>
      </c>
      <c r="D8580" s="699" t="s">
        <v>1320</v>
      </c>
      <c r="E8580" s="458">
        <v>3015.76</v>
      </c>
      <c r="F8580" s="458" t="s">
        <v>42</v>
      </c>
      <c r="G8580" s="20">
        <f>SUM(A8580*E8580/100)</f>
        <v>37636.684800000003</v>
      </c>
    </row>
    <row r="8581" spans="1:7" s="24" customFormat="1" ht="30" customHeight="1">
      <c r="A8581" s="456"/>
      <c r="B8581" s="456"/>
      <c r="C8581" s="454"/>
      <c r="D8581" s="700"/>
      <c r="E8581" s="727" t="s">
        <v>46</v>
      </c>
      <c r="F8581" s="728"/>
      <c r="G8581" s="729"/>
    </row>
    <row r="8582" spans="1:7">
      <c r="A8582" s="697">
        <v>922</v>
      </c>
      <c r="B8582" s="697" t="s">
        <v>39</v>
      </c>
      <c r="C8582" s="695" t="s">
        <v>36</v>
      </c>
      <c r="D8582" s="699" t="s">
        <v>792</v>
      </c>
      <c r="E8582" s="464">
        <v>425.84</v>
      </c>
      <c r="F8582" s="458" t="s">
        <v>42</v>
      </c>
      <c r="G8582" s="13">
        <f>SUM(A8582*E8582/100)</f>
        <v>3926.2447999999999</v>
      </c>
    </row>
    <row r="8583" spans="1:7" ht="27" customHeight="1">
      <c r="A8583" s="698"/>
      <c r="B8583" s="698"/>
      <c r="C8583" s="696"/>
      <c r="D8583" s="700"/>
      <c r="E8583" s="701" t="s">
        <v>793</v>
      </c>
      <c r="F8583" s="702"/>
      <c r="G8583" s="703"/>
    </row>
    <row r="8584" spans="1:7">
      <c r="A8584" s="697">
        <v>3718</v>
      </c>
      <c r="B8584" s="697" t="s">
        <v>39</v>
      </c>
      <c r="C8584" s="695" t="s">
        <v>40</v>
      </c>
      <c r="D8584" s="755" t="s">
        <v>300</v>
      </c>
      <c r="E8584" s="461">
        <v>1043.9000000000001</v>
      </c>
      <c r="F8584" s="456" t="s">
        <v>42</v>
      </c>
      <c r="G8584" s="20">
        <f>SUM(A8584*E8584/100)</f>
        <v>38812.202000000005</v>
      </c>
    </row>
    <row r="8585" spans="1:7" ht="25.5" customHeight="1">
      <c r="A8585" s="698"/>
      <c r="B8585" s="698"/>
      <c r="C8585" s="696"/>
      <c r="D8585" s="700"/>
      <c r="E8585" s="701" t="s">
        <v>301</v>
      </c>
      <c r="F8585" s="702"/>
      <c r="G8585" s="703"/>
    </row>
    <row r="8586" spans="1:7" s="25" customFormat="1">
      <c r="A8586" s="697">
        <v>2351</v>
      </c>
      <c r="B8586" s="697" t="s">
        <v>39</v>
      </c>
      <c r="C8586" s="695" t="s">
        <v>44</v>
      </c>
      <c r="D8586" s="699" t="s">
        <v>206</v>
      </c>
      <c r="E8586" s="464">
        <v>859.9</v>
      </c>
      <c r="F8586" s="458" t="s">
        <v>52</v>
      </c>
      <c r="G8586" s="20">
        <f>SUM(A8586*E8586/100)</f>
        <v>20216.249</v>
      </c>
    </row>
    <row r="8587" spans="1:7" s="25" customFormat="1" ht="25.5" customHeight="1">
      <c r="A8587" s="698"/>
      <c r="B8587" s="698"/>
      <c r="C8587" s="696"/>
      <c r="D8587" s="700"/>
      <c r="E8587" s="701" t="s">
        <v>207</v>
      </c>
      <c r="F8587" s="702"/>
      <c r="G8587" s="703"/>
    </row>
    <row r="8588" spans="1:7" ht="15" customHeight="1">
      <c r="A8588" s="695">
        <v>38</v>
      </c>
      <c r="B8588" s="695" t="s">
        <v>10</v>
      </c>
      <c r="C8588" s="697" t="s">
        <v>47</v>
      </c>
      <c r="D8588" s="699" t="s">
        <v>37</v>
      </c>
      <c r="E8588" s="464">
        <v>12674.36</v>
      </c>
      <c r="F8588" s="458" t="s">
        <v>13</v>
      </c>
      <c r="G8588" s="20">
        <f>SUM(A8588*E8588/100)</f>
        <v>4816.2568000000001</v>
      </c>
    </row>
    <row r="8589" spans="1:7" ht="29.25" customHeight="1">
      <c r="A8589" s="696"/>
      <c r="B8589" s="696"/>
      <c r="C8589" s="698"/>
      <c r="D8589" s="700"/>
      <c r="E8589" s="701" t="s">
        <v>38</v>
      </c>
      <c r="F8589" s="702"/>
      <c r="G8589" s="703"/>
    </row>
    <row r="8590" spans="1:7" s="24" customFormat="1" ht="15" customHeight="1">
      <c r="A8590" s="697">
        <v>100</v>
      </c>
      <c r="B8590" s="697" t="s">
        <v>39</v>
      </c>
      <c r="C8590" s="695" t="s">
        <v>50</v>
      </c>
      <c r="D8590" s="699" t="s">
        <v>1322</v>
      </c>
      <c r="E8590" s="464">
        <v>2206.6</v>
      </c>
      <c r="F8590" s="458" t="s">
        <v>42</v>
      </c>
      <c r="G8590" s="20">
        <f>SUM(A8590*E8590/100)</f>
        <v>2206.6</v>
      </c>
    </row>
    <row r="8591" spans="1:7" s="24" customFormat="1" ht="27" customHeight="1">
      <c r="A8591" s="698"/>
      <c r="B8591" s="698"/>
      <c r="C8591" s="696"/>
      <c r="D8591" s="700"/>
      <c r="E8591" s="727" t="s">
        <v>43</v>
      </c>
      <c r="F8591" s="728"/>
      <c r="G8591" s="729"/>
    </row>
    <row r="8592" spans="1:7" s="24" customFormat="1" ht="18" customHeight="1">
      <c r="A8592" s="455">
        <v>100</v>
      </c>
      <c r="B8592" s="455" t="s">
        <v>39</v>
      </c>
      <c r="C8592" s="453" t="s">
        <v>54</v>
      </c>
      <c r="D8592" s="699" t="s">
        <v>45</v>
      </c>
      <c r="E8592" s="458">
        <v>2197.52</v>
      </c>
      <c r="F8592" s="458" t="s">
        <v>42</v>
      </c>
      <c r="G8592" s="20">
        <f>SUM(A8592*E8592/100)</f>
        <v>2197.52</v>
      </c>
    </row>
    <row r="8593" spans="1:7" s="24" customFormat="1" ht="30" customHeight="1">
      <c r="A8593" s="456"/>
      <c r="B8593" s="456"/>
      <c r="C8593" s="454"/>
      <c r="D8593" s="700"/>
      <c r="E8593" s="727" t="s">
        <v>46</v>
      </c>
      <c r="F8593" s="728"/>
      <c r="G8593" s="729"/>
    </row>
    <row r="8594" spans="1:7">
      <c r="A8594" s="697">
        <v>505</v>
      </c>
      <c r="B8594" s="697" t="s">
        <v>39</v>
      </c>
      <c r="C8594" s="695" t="s">
        <v>57</v>
      </c>
      <c r="D8594" s="699" t="s">
        <v>170</v>
      </c>
      <c r="E8594" s="464">
        <v>1160.06</v>
      </c>
      <c r="F8594" s="458" t="s">
        <v>42</v>
      </c>
      <c r="G8594" s="13">
        <f>SUM(A8594*E8594/100)</f>
        <v>5858.302999999999</v>
      </c>
    </row>
    <row r="8595" spans="1:7" ht="30.75" customHeight="1">
      <c r="A8595" s="698"/>
      <c r="B8595" s="698"/>
      <c r="C8595" s="696"/>
      <c r="D8595" s="700"/>
      <c r="E8595" s="701" t="s">
        <v>171</v>
      </c>
      <c r="F8595" s="702"/>
      <c r="G8595" s="703"/>
    </row>
    <row r="8596" spans="1:7" s="30" customFormat="1" ht="30" customHeight="1">
      <c r="A8596" s="463"/>
      <c r="B8596" s="463"/>
      <c r="C8596" s="3"/>
      <c r="D8596" s="26"/>
      <c r="E8596" s="27"/>
      <c r="F8596" s="28" t="s">
        <v>77</v>
      </c>
      <c r="G8596" s="29">
        <v>148496</v>
      </c>
    </row>
    <row r="8597" spans="1:7" s="36" customFormat="1" ht="14.25" customHeight="1">
      <c r="A8597" s="75"/>
      <c r="B8597" s="75"/>
      <c r="C8597" s="76"/>
      <c r="D8597" s="77"/>
      <c r="E8597" s="78"/>
      <c r="F8597" s="78"/>
      <c r="G8597" s="78"/>
    </row>
    <row r="8598" spans="1:7" s="36" customFormat="1" ht="24" customHeight="1">
      <c r="A8598" s="52" t="s">
        <v>302</v>
      </c>
      <c r="B8598" s="53"/>
      <c r="C8598" s="54" t="s">
        <v>707</v>
      </c>
      <c r="D8598" s="55"/>
      <c r="E8598" s="54" t="s">
        <v>131</v>
      </c>
      <c r="F8598" s="63"/>
      <c r="G8598" s="54"/>
    </row>
    <row r="8599" spans="1:7" s="30" customFormat="1" ht="27" customHeight="1">
      <c r="A8599" s="317"/>
      <c r="B8599" s="57"/>
      <c r="C8599" s="57"/>
      <c r="D8599" s="58"/>
      <c r="E8599" s="61" t="s">
        <v>138</v>
      </c>
      <c r="F8599" s="318"/>
      <c r="G8599" s="318"/>
    </row>
    <row r="8600" spans="1:7" s="25" customFormat="1">
      <c r="A8600" s="59"/>
      <c r="B8600" s="54"/>
      <c r="C8600" s="54"/>
      <c r="D8600" s="60"/>
      <c r="E8600" s="54"/>
      <c r="F8600" s="54"/>
      <c r="G8600" s="63"/>
    </row>
    <row r="8601" spans="1:7" s="25" customFormat="1">
      <c r="A8601" s="59"/>
      <c r="B8601" s="54"/>
      <c r="C8601" s="54"/>
      <c r="D8601" s="60"/>
      <c r="E8601" s="54"/>
      <c r="F8601" s="54"/>
      <c r="G8601" s="63"/>
    </row>
    <row r="8602" spans="1:7" s="25" customFormat="1">
      <c r="A8602" s="59"/>
      <c r="B8602" s="54"/>
      <c r="C8602" s="54"/>
      <c r="D8602" s="60"/>
      <c r="E8602" s="54"/>
      <c r="F8602" s="54"/>
      <c r="G8602" s="63"/>
    </row>
    <row r="8603" spans="1:7" s="25" customFormat="1">
      <c r="A8603" s="59"/>
      <c r="B8603" s="54"/>
      <c r="C8603" s="54"/>
      <c r="D8603" s="60"/>
      <c r="E8603" s="64" t="s">
        <v>140</v>
      </c>
      <c r="F8603" s="54"/>
      <c r="G8603" s="63"/>
    </row>
    <row r="8604" spans="1:7" s="25" customFormat="1">
      <c r="A8604" s="55" t="s">
        <v>139</v>
      </c>
      <c r="B8604" s="54"/>
      <c r="C8604" s="54"/>
      <c r="D8604" s="60"/>
      <c r="E8604" s="64" t="s">
        <v>141</v>
      </c>
      <c r="F8604" s="54"/>
      <c r="G8604" s="63"/>
    </row>
    <row r="8605" spans="1:7" s="25" customFormat="1">
      <c r="A8605" s="59"/>
      <c r="B8605" s="54"/>
      <c r="C8605" s="54"/>
      <c r="D8605" s="60"/>
      <c r="E8605" s="64" t="s">
        <v>142</v>
      </c>
      <c r="F8605" s="54"/>
      <c r="G8605" s="63"/>
    </row>
    <row r="8606" spans="1:7" s="25" customFormat="1" ht="52.5" customHeight="1">
      <c r="A8606" s="59"/>
      <c r="B8606" s="54"/>
      <c r="C8606" s="54"/>
      <c r="D8606" s="60"/>
      <c r="E8606" s="64"/>
      <c r="F8606" s="54"/>
      <c r="G8606" s="63"/>
    </row>
    <row r="8607" spans="1:7" s="25" customFormat="1" ht="52.5" customHeight="1">
      <c r="A8607" s="59"/>
      <c r="B8607" s="54"/>
      <c r="C8607" s="54"/>
      <c r="D8607" s="60"/>
      <c r="E8607" s="64"/>
      <c r="F8607" s="54"/>
      <c r="G8607" s="63"/>
    </row>
    <row r="8608" spans="1:7" s="25" customFormat="1" ht="52.5" customHeight="1">
      <c r="A8608" s="59"/>
      <c r="B8608" s="54"/>
      <c r="C8608" s="54"/>
      <c r="D8608" s="60"/>
      <c r="E8608" s="64"/>
      <c r="F8608" s="54"/>
      <c r="G8608" s="63"/>
    </row>
    <row r="8609" spans="1:7" s="25" customFormat="1" ht="52.5" customHeight="1">
      <c r="A8609" s="59"/>
      <c r="B8609" s="54"/>
      <c r="C8609" s="54"/>
      <c r="D8609" s="60"/>
      <c r="E8609" s="64"/>
      <c r="F8609" s="54"/>
      <c r="G8609" s="63"/>
    </row>
    <row r="8610" spans="1:7" s="25" customFormat="1" ht="52.5" customHeight="1">
      <c r="A8610" s="59"/>
      <c r="B8610" s="54"/>
      <c r="C8610" s="54"/>
      <c r="D8610" s="60"/>
      <c r="E8610" s="64"/>
      <c r="F8610" s="54"/>
      <c r="G8610" s="63"/>
    </row>
    <row r="8611" spans="1:7" s="25" customFormat="1" ht="52.5" customHeight="1">
      <c r="A8611" s="59"/>
      <c r="B8611" s="54"/>
      <c r="C8611" s="54"/>
      <c r="D8611" s="60"/>
      <c r="E8611" s="64"/>
      <c r="F8611" s="54"/>
      <c r="G8611" s="63"/>
    </row>
    <row r="8612" spans="1:7" s="25" customFormat="1" ht="52.5" customHeight="1">
      <c r="A8612" s="59"/>
      <c r="B8612" s="54"/>
      <c r="C8612" s="54"/>
      <c r="D8612" s="60"/>
      <c r="E8612" s="64"/>
      <c r="F8612" s="54"/>
      <c r="G8612" s="63"/>
    </row>
    <row r="8613" spans="1:7" s="25" customFormat="1" ht="52.5" customHeight="1">
      <c r="A8613" s="59"/>
      <c r="B8613" s="54"/>
      <c r="C8613" s="54"/>
      <c r="D8613" s="60"/>
      <c r="E8613" s="64"/>
      <c r="F8613" s="54"/>
      <c r="G8613" s="63"/>
    </row>
    <row r="8614" spans="1:7" s="25" customFormat="1" ht="52.5" customHeight="1">
      <c r="A8614" s="59"/>
      <c r="B8614" s="54"/>
      <c r="C8614" s="54"/>
      <c r="D8614" s="60"/>
      <c r="E8614" s="64"/>
      <c r="F8614" s="54"/>
      <c r="G8614" s="63"/>
    </row>
    <row r="8615" spans="1:7" s="25" customFormat="1" ht="52.5" customHeight="1">
      <c r="A8615" s="59"/>
      <c r="B8615" s="54"/>
      <c r="C8615" s="54"/>
      <c r="D8615" s="60"/>
      <c r="E8615" s="64"/>
      <c r="F8615" s="54"/>
      <c r="G8615" s="63"/>
    </row>
    <row r="8616" spans="1:7" s="25" customFormat="1" ht="52.5" customHeight="1">
      <c r="A8616" s="59"/>
      <c r="B8616" s="54"/>
      <c r="C8616" s="54"/>
      <c r="D8616" s="60"/>
      <c r="E8616" s="64"/>
      <c r="F8616" s="54"/>
      <c r="G8616" s="63"/>
    </row>
    <row r="8617" spans="1:7" s="25" customFormat="1" ht="52.5" customHeight="1">
      <c r="A8617" s="59"/>
      <c r="B8617" s="54"/>
      <c r="C8617" s="54"/>
      <c r="D8617" s="60"/>
      <c r="E8617" s="64"/>
      <c r="F8617" s="54"/>
      <c r="G8617" s="63"/>
    </row>
    <row r="8618" spans="1:7" s="25" customFormat="1" ht="52.5" customHeight="1">
      <c r="A8618" s="59"/>
      <c r="B8618" s="54"/>
      <c r="C8618" s="54"/>
      <c r="D8618" s="60"/>
      <c r="E8618" s="64"/>
      <c r="F8618" s="54"/>
      <c r="G8618" s="63"/>
    </row>
    <row r="8619" spans="1:7" s="25" customFormat="1" ht="52.5" customHeight="1">
      <c r="A8619" s="59"/>
      <c r="B8619" s="54"/>
      <c r="C8619" s="54"/>
      <c r="D8619" s="60"/>
      <c r="E8619" s="64"/>
      <c r="F8619" s="54"/>
      <c r="G8619" s="63"/>
    </row>
    <row r="8620" spans="1:7" s="25" customFormat="1" ht="52.5" customHeight="1">
      <c r="A8620" s="59"/>
      <c r="B8620" s="54"/>
      <c r="C8620" s="54"/>
      <c r="D8620" s="60"/>
      <c r="E8620" s="64"/>
      <c r="F8620" s="54"/>
      <c r="G8620" s="63"/>
    </row>
    <row r="8621" spans="1:7" s="25" customFormat="1" ht="52.5" customHeight="1">
      <c r="A8621" s="59"/>
      <c r="B8621" s="54"/>
      <c r="C8621" s="54"/>
      <c r="D8621" s="60"/>
      <c r="E8621" s="64"/>
      <c r="F8621" s="54"/>
      <c r="G8621" s="63"/>
    </row>
    <row r="8622" spans="1:7" s="25" customFormat="1" ht="52.5" customHeight="1">
      <c r="A8622" s="59"/>
      <c r="B8622" s="54"/>
      <c r="C8622" s="54"/>
      <c r="D8622" s="60"/>
      <c r="E8622" s="64"/>
      <c r="F8622" s="54"/>
      <c r="G8622" s="63"/>
    </row>
    <row r="8623" spans="1:7" s="25" customFormat="1" ht="52.5" customHeight="1">
      <c r="A8623" s="59"/>
      <c r="B8623" s="54"/>
      <c r="C8623" s="54"/>
      <c r="D8623" s="60"/>
      <c r="E8623" s="64"/>
      <c r="F8623" s="54"/>
      <c r="G8623" s="63"/>
    </row>
    <row r="8624" spans="1:7" s="25" customFormat="1" ht="52.5" customHeight="1">
      <c r="A8624" s="59"/>
      <c r="B8624" s="54"/>
      <c r="C8624" s="54"/>
      <c r="D8624" s="60"/>
      <c r="E8624" s="64"/>
      <c r="F8624" s="54"/>
      <c r="G8624" s="63"/>
    </row>
    <row r="8625" spans="1:7" s="25" customFormat="1" ht="52.5" customHeight="1">
      <c r="A8625" s="59"/>
      <c r="B8625" s="54"/>
      <c r="C8625" s="54"/>
      <c r="D8625" s="60"/>
      <c r="E8625" s="64"/>
      <c r="F8625" s="54"/>
      <c r="G8625" s="63"/>
    </row>
    <row r="8626" spans="1:7" s="25" customFormat="1" ht="52.5" customHeight="1">
      <c r="A8626" s="59"/>
      <c r="B8626" s="54"/>
      <c r="C8626" s="54"/>
      <c r="D8626" s="60"/>
      <c r="E8626" s="64"/>
      <c r="F8626" s="54"/>
      <c r="G8626" s="63"/>
    </row>
    <row r="8627" spans="1:7" s="25" customFormat="1" ht="52.5" customHeight="1">
      <c r="A8627" s="59"/>
      <c r="B8627" s="54"/>
      <c r="C8627" s="54"/>
      <c r="D8627" s="60"/>
      <c r="E8627" s="64"/>
      <c r="F8627" s="54"/>
      <c r="G8627" s="63"/>
    </row>
    <row r="8628" spans="1:7" s="25" customFormat="1" ht="52.5" customHeight="1">
      <c r="A8628" s="59"/>
      <c r="B8628" s="54"/>
      <c r="C8628" s="54"/>
      <c r="D8628" s="60"/>
      <c r="E8628" s="64"/>
      <c r="F8628" s="54"/>
      <c r="G8628" s="63"/>
    </row>
    <row r="8629" spans="1:7" s="25" customFormat="1" ht="52.5" customHeight="1">
      <c r="A8629" s="59"/>
      <c r="B8629" s="54"/>
      <c r="C8629" s="54"/>
      <c r="D8629" s="60"/>
      <c r="E8629" s="64"/>
      <c r="F8629" s="54"/>
      <c r="G8629" s="63"/>
    </row>
    <row r="8630" spans="1:7" s="25" customFormat="1" ht="52.5" customHeight="1">
      <c r="A8630" s="59"/>
      <c r="B8630" s="54"/>
      <c r="C8630" s="54"/>
      <c r="D8630" s="60"/>
      <c r="E8630" s="64"/>
      <c r="F8630" s="54"/>
      <c r="G8630" s="63"/>
    </row>
    <row r="8631" spans="1:7" s="25" customFormat="1" ht="52.5" customHeight="1">
      <c r="A8631" s="59"/>
      <c r="B8631" s="54"/>
      <c r="C8631" s="54"/>
      <c r="D8631" s="60"/>
      <c r="E8631" s="64"/>
      <c r="F8631" s="54"/>
      <c r="G8631" s="63"/>
    </row>
    <row r="8632" spans="1:7" s="25" customFormat="1" ht="52.5" customHeight="1">
      <c r="A8632" s="59"/>
      <c r="B8632" s="54"/>
      <c r="C8632" s="54"/>
      <c r="D8632" s="60"/>
      <c r="E8632" s="64"/>
      <c r="F8632" s="54"/>
      <c r="G8632" s="63"/>
    </row>
    <row r="8633" spans="1:7" s="25" customFormat="1" ht="52.5" customHeight="1">
      <c r="A8633" s="59"/>
      <c r="B8633" s="54"/>
      <c r="C8633" s="54"/>
      <c r="D8633" s="60"/>
      <c r="E8633" s="64"/>
      <c r="F8633" s="54"/>
      <c r="G8633" s="63"/>
    </row>
    <row r="8634" spans="1:7" s="25" customFormat="1" ht="52.5" customHeight="1">
      <c r="A8634" s="59"/>
      <c r="B8634" s="54"/>
      <c r="C8634" s="54"/>
      <c r="D8634" s="60"/>
      <c r="E8634" s="64"/>
      <c r="F8634" s="54"/>
      <c r="G8634" s="63"/>
    </row>
    <row r="8635" spans="1:7" s="25" customFormat="1" ht="52.5" customHeight="1">
      <c r="A8635" s="59"/>
      <c r="B8635" s="54"/>
      <c r="C8635" s="54"/>
      <c r="D8635" s="60"/>
      <c r="E8635" s="64"/>
      <c r="F8635" s="54"/>
      <c r="G8635" s="63"/>
    </row>
    <row r="8636" spans="1:7" s="25" customFormat="1" ht="52.5" customHeight="1">
      <c r="A8636" s="59"/>
      <c r="B8636" s="54"/>
      <c r="C8636" s="54"/>
      <c r="D8636" s="60"/>
      <c r="E8636" s="64"/>
      <c r="F8636" s="54"/>
      <c r="G8636" s="63"/>
    </row>
    <row r="8637" spans="1:7" s="25" customFormat="1" ht="52.5" customHeight="1">
      <c r="A8637" s="59"/>
      <c r="B8637" s="54"/>
      <c r="C8637" s="54"/>
      <c r="D8637" s="60"/>
      <c r="E8637" s="64"/>
      <c r="F8637" s="54"/>
      <c r="G8637" s="63"/>
    </row>
    <row r="8638" spans="1:7" s="25" customFormat="1" ht="52.5" customHeight="1">
      <c r="A8638" s="59"/>
      <c r="B8638" s="54"/>
      <c r="C8638" s="54"/>
      <c r="D8638" s="60"/>
      <c r="E8638" s="64"/>
      <c r="F8638" s="54"/>
      <c r="G8638" s="63"/>
    </row>
    <row r="8639" spans="1:7" s="25" customFormat="1" ht="52.5" customHeight="1">
      <c r="A8639" s="59"/>
      <c r="B8639" s="54"/>
      <c r="C8639" s="54"/>
      <c r="D8639" s="60"/>
      <c r="E8639" s="64"/>
      <c r="F8639" s="54"/>
      <c r="G8639" s="63"/>
    </row>
    <row r="8640" spans="1:7" s="25" customFormat="1" ht="52.5" customHeight="1">
      <c r="A8640" s="59"/>
      <c r="B8640" s="54"/>
      <c r="C8640" s="54"/>
      <c r="D8640" s="60"/>
      <c r="E8640" s="64"/>
      <c r="F8640" s="54"/>
      <c r="G8640" s="63"/>
    </row>
    <row r="8641" spans="1:7" s="25" customFormat="1" ht="52.5" customHeight="1">
      <c r="A8641" s="59"/>
      <c r="B8641" s="54"/>
      <c r="C8641" s="54"/>
      <c r="D8641" s="60"/>
      <c r="E8641" s="64"/>
      <c r="F8641" s="54"/>
      <c r="G8641" s="63"/>
    </row>
    <row r="8642" spans="1:7" s="25" customFormat="1" ht="52.5" customHeight="1">
      <c r="A8642" s="59"/>
      <c r="B8642" s="54"/>
      <c r="C8642" s="54"/>
      <c r="D8642" s="60"/>
      <c r="E8642" s="64"/>
      <c r="F8642" s="54"/>
      <c r="G8642" s="63"/>
    </row>
    <row r="8643" spans="1:7" s="25" customFormat="1" ht="52.5" customHeight="1">
      <c r="A8643" s="59"/>
      <c r="B8643" s="54"/>
      <c r="C8643" s="54"/>
      <c r="D8643" s="60"/>
      <c r="E8643" s="64"/>
      <c r="F8643" s="54"/>
      <c r="G8643" s="63"/>
    </row>
    <row r="8644" spans="1:7" s="25" customFormat="1" ht="52.5" customHeight="1">
      <c r="A8644" s="59"/>
      <c r="B8644" s="54"/>
      <c r="C8644" s="54"/>
      <c r="D8644" s="60"/>
      <c r="E8644" s="64"/>
      <c r="F8644" s="54"/>
      <c r="G8644" s="63"/>
    </row>
    <row r="8645" spans="1:7" s="25" customFormat="1" ht="52.5" customHeight="1">
      <c r="A8645" s="59"/>
      <c r="B8645" s="54"/>
      <c r="C8645" s="54"/>
      <c r="D8645" s="60"/>
      <c r="E8645" s="64"/>
      <c r="F8645" s="54"/>
      <c r="G8645" s="63"/>
    </row>
    <row r="8646" spans="1:7" s="25" customFormat="1" ht="52.5" customHeight="1">
      <c r="A8646" s="59"/>
      <c r="B8646" s="54"/>
      <c r="C8646" s="54"/>
      <c r="D8646" s="60"/>
      <c r="E8646" s="64"/>
      <c r="F8646" s="54"/>
      <c r="G8646" s="63"/>
    </row>
    <row r="8647" spans="1:7" s="25" customFormat="1" ht="52.5" customHeight="1">
      <c r="A8647" s="59"/>
      <c r="B8647" s="54"/>
      <c r="C8647" s="54"/>
      <c r="D8647" s="60"/>
      <c r="E8647" s="64"/>
      <c r="F8647" s="54"/>
      <c r="G8647" s="63"/>
    </row>
    <row r="8648" spans="1:7" s="25" customFormat="1" ht="52.5" customHeight="1">
      <c r="A8648" s="59"/>
      <c r="B8648" s="54"/>
      <c r="C8648" s="54"/>
      <c r="D8648" s="60"/>
      <c r="E8648" s="64"/>
      <c r="F8648" s="54"/>
      <c r="G8648" s="63"/>
    </row>
    <row r="8649" spans="1:7" s="25" customFormat="1" ht="52.5" customHeight="1">
      <c r="A8649" s="59"/>
      <c r="B8649" s="54"/>
      <c r="C8649" s="54"/>
      <c r="D8649" s="60"/>
      <c r="E8649" s="64"/>
      <c r="F8649" s="54"/>
      <c r="G8649" s="63"/>
    </row>
    <row r="8650" spans="1:7" s="25" customFormat="1" ht="52.5" customHeight="1">
      <c r="A8650" s="59"/>
      <c r="B8650" s="54"/>
      <c r="C8650" s="54"/>
      <c r="D8650" s="60"/>
      <c r="E8650" s="64"/>
      <c r="F8650" s="54"/>
      <c r="G8650" s="63"/>
    </row>
    <row r="8651" spans="1:7" s="25" customFormat="1" ht="52.5" customHeight="1">
      <c r="A8651" s="59"/>
      <c r="B8651" s="54"/>
      <c r="C8651" s="54"/>
      <c r="D8651" s="60"/>
      <c r="E8651" s="64"/>
      <c r="F8651" s="54"/>
      <c r="G8651" s="63"/>
    </row>
    <row r="8652" spans="1:7" s="25" customFormat="1" ht="52.5" customHeight="1">
      <c r="A8652" s="59"/>
      <c r="B8652" s="54"/>
      <c r="C8652" s="54"/>
      <c r="D8652" s="60"/>
      <c r="E8652" s="64"/>
      <c r="F8652" s="54"/>
      <c r="G8652" s="63"/>
    </row>
    <row r="8653" spans="1:7" s="25" customFormat="1" ht="52.5" customHeight="1">
      <c r="A8653" s="59"/>
      <c r="B8653" s="54"/>
      <c r="C8653" s="54"/>
      <c r="D8653" s="60"/>
      <c r="E8653" s="64"/>
      <c r="F8653" s="54"/>
      <c r="G8653" s="63"/>
    </row>
    <row r="8654" spans="1:7" s="25" customFormat="1" ht="52.5" customHeight="1">
      <c r="A8654" s="59"/>
      <c r="B8654" s="54"/>
      <c r="C8654" s="54"/>
      <c r="D8654" s="60"/>
      <c r="E8654" s="64"/>
      <c r="F8654" s="54"/>
      <c r="G8654" s="63"/>
    </row>
    <row r="8655" spans="1:7" s="25" customFormat="1" ht="52.5" customHeight="1">
      <c r="A8655" s="59"/>
      <c r="B8655" s="54"/>
      <c r="C8655" s="54"/>
      <c r="D8655" s="60"/>
      <c r="E8655" s="64"/>
      <c r="F8655" s="54"/>
      <c r="G8655" s="63"/>
    </row>
    <row r="8656" spans="1:7" s="25" customFormat="1" ht="52.5" customHeight="1">
      <c r="A8656" s="59"/>
      <c r="B8656" s="54"/>
      <c r="C8656" s="54"/>
      <c r="D8656" s="60"/>
      <c r="E8656" s="64"/>
      <c r="F8656" s="54"/>
      <c r="G8656" s="63"/>
    </row>
    <row r="8657" spans="1:7" s="25" customFormat="1" ht="52.5" customHeight="1">
      <c r="A8657" s="59"/>
      <c r="B8657" s="54"/>
      <c r="C8657" s="54"/>
      <c r="D8657" s="60"/>
      <c r="E8657" s="64"/>
      <c r="F8657" s="54"/>
      <c r="G8657" s="63"/>
    </row>
    <row r="8658" spans="1:7" s="25" customFormat="1" ht="52.5" customHeight="1">
      <c r="A8658" s="59"/>
      <c r="B8658" s="54"/>
      <c r="C8658" s="54"/>
      <c r="D8658" s="60"/>
      <c r="E8658" s="64"/>
      <c r="F8658" s="54"/>
      <c r="G8658" s="63"/>
    </row>
    <row r="8659" spans="1:7" s="25" customFormat="1" ht="52.5" customHeight="1">
      <c r="A8659" s="59"/>
      <c r="B8659" s="54"/>
      <c r="C8659" s="54"/>
      <c r="D8659" s="60"/>
      <c r="E8659" s="64"/>
      <c r="F8659" s="54"/>
      <c r="G8659" s="63"/>
    </row>
    <row r="8660" spans="1:7" s="25" customFormat="1" ht="52.5" customHeight="1">
      <c r="A8660" s="59"/>
      <c r="B8660" s="54"/>
      <c r="C8660" s="54"/>
      <c r="D8660" s="60"/>
      <c r="E8660" s="64"/>
      <c r="F8660" s="54"/>
      <c r="G8660" s="63"/>
    </row>
    <row r="8661" spans="1:7" s="25" customFormat="1" ht="52.5" customHeight="1">
      <c r="A8661" s="59"/>
      <c r="B8661" s="54"/>
      <c r="C8661" s="54"/>
      <c r="D8661" s="60"/>
      <c r="E8661" s="64"/>
      <c r="F8661" s="54"/>
      <c r="G8661" s="63"/>
    </row>
    <row r="8662" spans="1:7" s="25" customFormat="1" ht="21.75" customHeight="1">
      <c r="A8662" s="59"/>
      <c r="B8662" s="54"/>
      <c r="C8662" s="54"/>
      <c r="D8662" s="60"/>
      <c r="E8662" s="64"/>
      <c r="F8662" s="54"/>
      <c r="G8662" s="63"/>
    </row>
    <row r="8663" spans="1:7" s="25" customFormat="1" ht="21.75" customHeight="1">
      <c r="A8663" s="59"/>
      <c r="B8663" s="54"/>
      <c r="C8663" s="54"/>
      <c r="D8663" s="60"/>
      <c r="E8663" s="64"/>
      <c r="F8663" s="54"/>
      <c r="G8663" s="63"/>
    </row>
    <row r="8664" spans="1:7" s="25" customFormat="1" ht="21.75" customHeight="1">
      <c r="A8664" s="59"/>
      <c r="B8664" s="54"/>
      <c r="C8664" s="54"/>
      <c r="D8664" s="60"/>
      <c r="E8664" s="64"/>
      <c r="F8664" s="54"/>
      <c r="G8664" s="63"/>
    </row>
    <row r="8665" spans="1:7" s="25" customFormat="1" ht="21.75" customHeight="1">
      <c r="A8665" s="59"/>
      <c r="B8665" s="54"/>
      <c r="C8665" s="54"/>
      <c r="D8665" s="60"/>
      <c r="E8665" s="64"/>
      <c r="F8665" s="54"/>
      <c r="G8665" s="63"/>
    </row>
    <row r="8666" spans="1:7" s="25" customFormat="1" ht="21.75" customHeight="1">
      <c r="A8666" s="59"/>
      <c r="B8666" s="54"/>
      <c r="C8666" s="54"/>
      <c r="D8666" s="60"/>
      <c r="E8666" s="64"/>
      <c r="F8666" s="54"/>
      <c r="G8666" s="63"/>
    </row>
    <row r="8667" spans="1:7" s="25" customFormat="1" ht="21.75" customHeight="1">
      <c r="A8667" s="59"/>
      <c r="B8667" s="54"/>
      <c r="C8667" s="54"/>
      <c r="D8667" s="60"/>
      <c r="E8667" s="64"/>
      <c r="F8667" s="54"/>
      <c r="G8667" s="63"/>
    </row>
    <row r="8668" spans="1:7" s="25" customFormat="1" ht="21.75" customHeight="1">
      <c r="A8668" s="59"/>
      <c r="B8668" s="54"/>
      <c r="C8668" s="54"/>
      <c r="D8668" s="60"/>
      <c r="E8668" s="64"/>
      <c r="F8668" s="54"/>
      <c r="G8668" s="63"/>
    </row>
    <row r="8669" spans="1:7" s="25" customFormat="1" ht="21.75" customHeight="1">
      <c r="A8669" s="59"/>
      <c r="B8669" s="54"/>
      <c r="C8669" s="54"/>
      <c r="D8669" s="60"/>
      <c r="E8669" s="64"/>
      <c r="F8669" s="54"/>
      <c r="G8669" s="63"/>
    </row>
    <row r="8670" spans="1:7" s="25" customFormat="1" ht="21.75" customHeight="1">
      <c r="A8670" s="59"/>
      <c r="B8670" s="54"/>
      <c r="C8670" s="54"/>
      <c r="D8670" s="60"/>
      <c r="E8670" s="64"/>
      <c r="F8670" s="54"/>
      <c r="G8670" s="63"/>
    </row>
    <row r="8671" spans="1:7">
      <c r="A8671" s="741" t="s">
        <v>0</v>
      </c>
      <c r="B8671" s="741"/>
      <c r="C8671" s="741"/>
      <c r="D8671" s="741"/>
      <c r="E8671" s="741"/>
      <c r="F8671" s="741"/>
      <c r="G8671" s="741"/>
    </row>
    <row r="8672" spans="1:7">
      <c r="A8672" s="742" t="s">
        <v>1</v>
      </c>
      <c r="B8672" s="742"/>
      <c r="C8672" s="742"/>
      <c r="D8672" s="742"/>
      <c r="E8672" s="742"/>
      <c r="F8672" s="742"/>
      <c r="G8672" s="742"/>
    </row>
    <row r="8673" spans="1:7" ht="31.5" customHeight="1">
      <c r="A8673" s="1" t="s">
        <v>2</v>
      </c>
      <c r="B8673" s="462"/>
      <c r="C8673" s="462"/>
      <c r="D8673" s="756" t="s">
        <v>1391</v>
      </c>
      <c r="E8673" s="756"/>
      <c r="F8673" s="756"/>
      <c r="G8673" s="756"/>
    </row>
    <row r="8674" spans="1:7" ht="30" customHeight="1">
      <c r="A8674" s="744" t="s">
        <v>3</v>
      </c>
      <c r="B8674" s="745"/>
      <c r="C8674" s="3" t="s">
        <v>4</v>
      </c>
      <c r="D8674" s="463" t="s">
        <v>5</v>
      </c>
      <c r="E8674" s="463" t="s">
        <v>6</v>
      </c>
      <c r="F8674" s="463" t="s">
        <v>7</v>
      </c>
      <c r="G8674" s="5" t="s">
        <v>8</v>
      </c>
    </row>
    <row r="8675" spans="1:7">
      <c r="A8675" s="463"/>
      <c r="B8675" s="463"/>
      <c r="C8675" s="3"/>
      <c r="D8675" s="104" t="s">
        <v>9</v>
      </c>
      <c r="E8675" s="463"/>
      <c r="F8675" s="463"/>
      <c r="G8675" s="5"/>
    </row>
    <row r="8676" spans="1:7" s="36" customFormat="1">
      <c r="A8676" s="697">
        <v>110</v>
      </c>
      <c r="B8676" s="697" t="s">
        <v>10</v>
      </c>
      <c r="C8676" s="695" t="s">
        <v>11</v>
      </c>
      <c r="D8676" s="699" t="s">
        <v>200</v>
      </c>
      <c r="E8676" s="461">
        <v>1285.6300000000001</v>
      </c>
      <c r="F8676" s="456" t="s">
        <v>147</v>
      </c>
      <c r="G8676" s="232">
        <f>SUM(A8676*E8676/100)</f>
        <v>1414.1930000000002</v>
      </c>
    </row>
    <row r="8677" spans="1:7" s="36" customFormat="1" ht="30.75" customHeight="1">
      <c r="A8677" s="698"/>
      <c r="B8677" s="698"/>
      <c r="C8677" s="696"/>
      <c r="D8677" s="700"/>
      <c r="E8677" s="701" t="s">
        <v>201</v>
      </c>
      <c r="F8677" s="702"/>
      <c r="G8677" s="703"/>
    </row>
    <row r="8678" spans="1:7" ht="15" customHeight="1">
      <c r="A8678" s="695">
        <v>84</v>
      </c>
      <c r="B8678" s="695" t="s">
        <v>10</v>
      </c>
      <c r="C8678" s="455" t="s">
        <v>15</v>
      </c>
      <c r="D8678" s="699" t="s">
        <v>12</v>
      </c>
      <c r="E8678" s="464">
        <v>8694.9500000000007</v>
      </c>
      <c r="F8678" s="458" t="s">
        <v>13</v>
      </c>
      <c r="G8678" s="13">
        <f>SUM(A8678*E8678/100)</f>
        <v>7303.7580000000007</v>
      </c>
    </row>
    <row r="8679" spans="1:7" ht="29.25" customHeight="1">
      <c r="A8679" s="696"/>
      <c r="B8679" s="696"/>
      <c r="C8679" s="456"/>
      <c r="D8679" s="700"/>
      <c r="E8679" s="701" t="s">
        <v>14</v>
      </c>
      <c r="F8679" s="702"/>
      <c r="G8679" s="703"/>
    </row>
    <row r="8680" spans="1:7">
      <c r="A8680" s="695">
        <v>68</v>
      </c>
      <c r="B8680" s="695" t="s">
        <v>10</v>
      </c>
      <c r="C8680" s="697" t="s">
        <v>18</v>
      </c>
      <c r="D8680" s="699" t="s">
        <v>309</v>
      </c>
      <c r="E8680" s="464">
        <v>17723</v>
      </c>
      <c r="F8680" s="458" t="s">
        <v>13</v>
      </c>
      <c r="G8680" s="13">
        <f>SUM(A8680*E8680/100)</f>
        <v>12051.64</v>
      </c>
    </row>
    <row r="8681" spans="1:7" ht="33" customHeight="1">
      <c r="A8681" s="696"/>
      <c r="B8681" s="696"/>
      <c r="C8681" s="698"/>
      <c r="D8681" s="700"/>
      <c r="E8681" s="701" t="s">
        <v>310</v>
      </c>
      <c r="F8681" s="702"/>
      <c r="G8681" s="703"/>
    </row>
    <row r="8682" spans="1:7">
      <c r="A8682" s="695">
        <v>141</v>
      </c>
      <c r="B8682" s="695" t="s">
        <v>10</v>
      </c>
      <c r="C8682" s="697" t="s">
        <v>21</v>
      </c>
      <c r="D8682" s="699" t="s">
        <v>245</v>
      </c>
      <c r="E8682" s="464">
        <v>25320</v>
      </c>
      <c r="F8682" s="458" t="s">
        <v>13</v>
      </c>
      <c r="G8682" s="13">
        <f>SUM(A8682*E8682/100)</f>
        <v>35701.199999999997</v>
      </c>
    </row>
    <row r="8683" spans="1:7" ht="27.75" customHeight="1">
      <c r="A8683" s="696"/>
      <c r="B8683" s="696"/>
      <c r="C8683" s="698"/>
      <c r="D8683" s="700"/>
      <c r="E8683" s="701" t="s">
        <v>303</v>
      </c>
      <c r="F8683" s="702"/>
      <c r="G8683" s="703"/>
    </row>
    <row r="8684" spans="1:7" s="23" customFormat="1" ht="15" customHeight="1">
      <c r="A8684" s="697">
        <v>42</v>
      </c>
      <c r="B8684" s="697" t="s">
        <v>10</v>
      </c>
      <c r="C8684" s="695" t="s">
        <v>25</v>
      </c>
      <c r="D8684" s="711" t="s">
        <v>30</v>
      </c>
      <c r="E8684" s="464">
        <v>337</v>
      </c>
      <c r="F8684" s="458" t="s">
        <v>31</v>
      </c>
      <c r="G8684" s="20">
        <f>SUM(A8684*E8684)</f>
        <v>14154</v>
      </c>
    </row>
    <row r="8685" spans="1:7" s="23" customFormat="1" ht="169.5" customHeight="1">
      <c r="A8685" s="698"/>
      <c r="B8685" s="698"/>
      <c r="C8685" s="696"/>
      <c r="D8685" s="712"/>
      <c r="E8685" s="713" t="s">
        <v>32</v>
      </c>
      <c r="F8685" s="714"/>
      <c r="G8685" s="715"/>
    </row>
    <row r="8686" spans="1:7" ht="15" customHeight="1">
      <c r="A8686" s="749">
        <v>2.08</v>
      </c>
      <c r="B8686" s="697" t="s">
        <v>24</v>
      </c>
      <c r="C8686" s="695" t="s">
        <v>29</v>
      </c>
      <c r="D8686" s="711" t="s">
        <v>26</v>
      </c>
      <c r="E8686" s="464">
        <v>5001.7</v>
      </c>
      <c r="F8686" s="458" t="s">
        <v>27</v>
      </c>
      <c r="G8686" s="20">
        <f>SUM(A8686*E8686)</f>
        <v>10403.536</v>
      </c>
    </row>
    <row r="8687" spans="1:7" ht="63" customHeight="1">
      <c r="A8687" s="750"/>
      <c r="B8687" s="698"/>
      <c r="C8687" s="696"/>
      <c r="D8687" s="712"/>
      <c r="E8687" s="701" t="s">
        <v>28</v>
      </c>
      <c r="F8687" s="702"/>
      <c r="G8687" s="703"/>
    </row>
    <row r="8688" spans="1:7">
      <c r="A8688" s="695">
        <v>56</v>
      </c>
      <c r="B8688" s="695" t="s">
        <v>39</v>
      </c>
      <c r="C8688" s="697" t="s">
        <v>33</v>
      </c>
      <c r="D8688" s="699" t="s">
        <v>1273</v>
      </c>
      <c r="E8688" s="464">
        <v>778.09</v>
      </c>
      <c r="F8688" s="458" t="s">
        <v>42</v>
      </c>
      <c r="G8688" s="20">
        <f>SUM(A8688*E8688/100)</f>
        <v>435.73040000000003</v>
      </c>
    </row>
    <row r="8689" spans="1:7" ht="38.25" customHeight="1">
      <c r="A8689" s="696"/>
      <c r="B8689" s="696"/>
      <c r="C8689" s="698"/>
      <c r="D8689" s="700"/>
      <c r="E8689" s="701" t="s">
        <v>1274</v>
      </c>
      <c r="F8689" s="702"/>
      <c r="G8689" s="703"/>
    </row>
    <row r="8690" spans="1:7" ht="17.25" customHeight="1">
      <c r="A8690" s="695">
        <v>223</v>
      </c>
      <c r="B8690" s="695" t="s">
        <v>10</v>
      </c>
      <c r="C8690" s="697" t="s">
        <v>36</v>
      </c>
      <c r="D8690" s="699" t="s">
        <v>204</v>
      </c>
      <c r="E8690" s="464">
        <v>12346.65</v>
      </c>
      <c r="F8690" s="458" t="s">
        <v>13</v>
      </c>
      <c r="G8690" s="20">
        <f>SUM(A8690*E8690/100)</f>
        <v>27533.029499999997</v>
      </c>
    </row>
    <row r="8691" spans="1:7" ht="27" customHeight="1">
      <c r="A8691" s="696"/>
      <c r="B8691" s="696"/>
      <c r="C8691" s="698"/>
      <c r="D8691" s="700"/>
      <c r="E8691" s="701" t="s">
        <v>205</v>
      </c>
      <c r="F8691" s="702"/>
      <c r="G8691" s="703"/>
    </row>
    <row r="8692" spans="1:7" s="24" customFormat="1" ht="15" customHeight="1">
      <c r="A8692" s="697">
        <v>356</v>
      </c>
      <c r="B8692" s="697" t="s">
        <v>39</v>
      </c>
      <c r="C8692" s="695" t="s">
        <v>40</v>
      </c>
      <c r="D8692" s="699" t="s">
        <v>41</v>
      </c>
      <c r="E8692" s="464">
        <v>2206.6</v>
      </c>
      <c r="F8692" s="458" t="s">
        <v>42</v>
      </c>
      <c r="G8692" s="20">
        <f>SUM(A8692*E8692/100)</f>
        <v>7855.4960000000001</v>
      </c>
    </row>
    <row r="8693" spans="1:7" s="24" customFormat="1" ht="42" customHeight="1">
      <c r="A8693" s="698"/>
      <c r="B8693" s="698"/>
      <c r="C8693" s="696"/>
      <c r="D8693" s="700"/>
      <c r="E8693" s="727" t="s">
        <v>43</v>
      </c>
      <c r="F8693" s="728"/>
      <c r="G8693" s="729"/>
    </row>
    <row r="8694" spans="1:7" s="24" customFormat="1" ht="15" customHeight="1">
      <c r="A8694" s="697">
        <v>356</v>
      </c>
      <c r="B8694" s="697" t="s">
        <v>39</v>
      </c>
      <c r="C8694" s="695" t="s">
        <v>44</v>
      </c>
      <c r="D8694" s="699" t="s">
        <v>45</v>
      </c>
      <c r="E8694" s="458">
        <v>2197.52</v>
      </c>
      <c r="F8694" s="458" t="s">
        <v>42</v>
      </c>
      <c r="G8694" s="20">
        <f>SUM(A8694*E8694/100)</f>
        <v>7823.1711999999998</v>
      </c>
    </row>
    <row r="8695" spans="1:7" s="24" customFormat="1" ht="38.25" customHeight="1">
      <c r="A8695" s="698"/>
      <c r="B8695" s="698"/>
      <c r="C8695" s="696"/>
      <c r="D8695" s="700"/>
      <c r="E8695" s="727" t="s">
        <v>46</v>
      </c>
      <c r="F8695" s="728"/>
      <c r="G8695" s="729"/>
    </row>
    <row r="8696" spans="1:7">
      <c r="A8696" s="695">
        <v>288</v>
      </c>
      <c r="B8696" s="695" t="s">
        <v>39</v>
      </c>
      <c r="C8696" s="697" t="s">
        <v>47</v>
      </c>
      <c r="D8696" s="699" t="s">
        <v>313</v>
      </c>
      <c r="E8696" s="464">
        <v>1287.44</v>
      </c>
      <c r="F8696" s="458" t="s">
        <v>42</v>
      </c>
      <c r="G8696" s="13">
        <f>SUM(A8696*E8696/100)</f>
        <v>3707.8272000000002</v>
      </c>
    </row>
    <row r="8697" spans="1:7" ht="36" customHeight="1">
      <c r="A8697" s="696"/>
      <c r="B8697" s="696"/>
      <c r="C8697" s="698"/>
      <c r="D8697" s="700"/>
      <c r="E8697" s="701" t="s">
        <v>314</v>
      </c>
      <c r="F8697" s="702"/>
      <c r="G8697" s="703"/>
    </row>
    <row r="8698" spans="1:7">
      <c r="A8698" s="695">
        <v>315</v>
      </c>
      <c r="B8698" s="695" t="s">
        <v>39</v>
      </c>
      <c r="C8698" s="697" t="s">
        <v>50</v>
      </c>
      <c r="D8698" s="699" t="s">
        <v>1384</v>
      </c>
      <c r="E8698" s="464">
        <v>1726.37</v>
      </c>
      <c r="F8698" s="458" t="s">
        <v>42</v>
      </c>
      <c r="G8698" s="13">
        <f>SUM(A8698*E8698/100)</f>
        <v>5438.0654999999997</v>
      </c>
    </row>
    <row r="8699" spans="1:7" ht="30.75" customHeight="1">
      <c r="A8699" s="696"/>
      <c r="B8699" s="696"/>
      <c r="C8699" s="698"/>
      <c r="D8699" s="700"/>
      <c r="E8699" s="701" t="s">
        <v>1385</v>
      </c>
      <c r="F8699" s="702"/>
      <c r="G8699" s="703"/>
    </row>
    <row r="8700" spans="1:7">
      <c r="A8700" s="697">
        <v>356</v>
      </c>
      <c r="B8700" s="697" t="s">
        <v>39</v>
      </c>
      <c r="C8700" s="695" t="s">
        <v>54</v>
      </c>
      <c r="D8700" s="699" t="s">
        <v>792</v>
      </c>
      <c r="E8700" s="464">
        <v>425.84</v>
      </c>
      <c r="F8700" s="458" t="s">
        <v>42</v>
      </c>
      <c r="G8700" s="13">
        <f>SUM(A8700*E8700/100)</f>
        <v>1515.9903999999997</v>
      </c>
    </row>
    <row r="8701" spans="1:7" ht="27" customHeight="1">
      <c r="A8701" s="698"/>
      <c r="B8701" s="698"/>
      <c r="C8701" s="696"/>
      <c r="D8701" s="700"/>
      <c r="E8701" s="701" t="s">
        <v>793</v>
      </c>
      <c r="F8701" s="702"/>
      <c r="G8701" s="703"/>
    </row>
    <row r="8702" spans="1:7" ht="29.25" customHeight="1">
      <c r="A8702" s="459"/>
      <c r="B8702" s="460"/>
      <c r="C8702" s="3"/>
      <c r="D8702" s="463"/>
      <c r="E8702" s="463"/>
      <c r="F8702" s="28" t="s">
        <v>603</v>
      </c>
      <c r="G8702" s="105">
        <v>135340</v>
      </c>
    </row>
    <row r="8703" spans="1:7">
      <c r="A8703" s="459"/>
      <c r="B8703" s="460"/>
      <c r="C8703" s="3"/>
      <c r="D8703" s="104" t="s">
        <v>1353</v>
      </c>
      <c r="E8703" s="463"/>
      <c r="F8703" s="463"/>
      <c r="G8703" s="5"/>
    </row>
    <row r="8704" spans="1:7">
      <c r="A8704" s="695">
        <v>1</v>
      </c>
      <c r="B8704" s="695" t="s">
        <v>89</v>
      </c>
      <c r="C8704" s="697" t="s">
        <v>11</v>
      </c>
      <c r="D8704" s="699" t="s">
        <v>177</v>
      </c>
      <c r="E8704" s="464">
        <v>6166.6</v>
      </c>
      <c r="F8704" s="458" t="s">
        <v>75</v>
      </c>
      <c r="G8704" s="13">
        <f>SUM(A8704*E8704)</f>
        <v>6166.6</v>
      </c>
    </row>
    <row r="8705" spans="1:7" ht="120" customHeight="1">
      <c r="A8705" s="696"/>
      <c r="B8705" s="696"/>
      <c r="C8705" s="698"/>
      <c r="D8705" s="700"/>
      <c r="E8705" s="701" t="s">
        <v>178</v>
      </c>
      <c r="F8705" s="702"/>
      <c r="G8705" s="703"/>
    </row>
    <row r="8706" spans="1:7">
      <c r="A8706" s="695">
        <v>2</v>
      </c>
      <c r="B8706" s="695" t="s">
        <v>72</v>
      </c>
      <c r="C8706" s="697" t="s">
        <v>15</v>
      </c>
      <c r="D8706" s="699" t="s">
        <v>1362</v>
      </c>
      <c r="E8706" s="464">
        <v>4253.7</v>
      </c>
      <c r="F8706" s="458" t="s">
        <v>75</v>
      </c>
      <c r="G8706" s="13">
        <f>SUM(A8706*E8706)</f>
        <v>8507.4</v>
      </c>
    </row>
    <row r="8707" spans="1:7" ht="160.5" customHeight="1">
      <c r="A8707" s="696"/>
      <c r="B8707" s="696"/>
      <c r="C8707" s="698"/>
      <c r="D8707" s="700"/>
      <c r="E8707" s="701" t="s">
        <v>769</v>
      </c>
      <c r="F8707" s="702"/>
      <c r="G8707" s="703"/>
    </row>
    <row r="8708" spans="1:7" ht="15" customHeight="1">
      <c r="A8708" s="695">
        <v>2</v>
      </c>
      <c r="B8708" s="695" t="s">
        <v>72</v>
      </c>
      <c r="C8708" s="697" t="s">
        <v>18</v>
      </c>
      <c r="D8708" s="699" t="s">
        <v>94</v>
      </c>
      <c r="E8708" s="464">
        <v>938.47</v>
      </c>
      <c r="F8708" s="458" t="s">
        <v>75</v>
      </c>
      <c r="G8708" s="13">
        <f>SUM(A8708*E8708)</f>
        <v>1876.94</v>
      </c>
    </row>
    <row r="8709" spans="1:7" ht="27" customHeight="1">
      <c r="A8709" s="696"/>
      <c r="B8709" s="696"/>
      <c r="C8709" s="698"/>
      <c r="D8709" s="700"/>
      <c r="E8709" s="701" t="s">
        <v>95</v>
      </c>
      <c r="F8709" s="702"/>
      <c r="G8709" s="703"/>
    </row>
    <row r="8710" spans="1:7" s="36" customFormat="1">
      <c r="A8710" s="695">
        <v>2</v>
      </c>
      <c r="B8710" s="695" t="s">
        <v>72</v>
      </c>
      <c r="C8710" s="697" t="s">
        <v>21</v>
      </c>
      <c r="D8710" s="699" t="s">
        <v>81</v>
      </c>
      <c r="E8710" s="464">
        <v>2042.43</v>
      </c>
      <c r="F8710" s="458" t="s">
        <v>75</v>
      </c>
      <c r="G8710" s="13">
        <f>SUM(A8710*E8710)</f>
        <v>4084.86</v>
      </c>
    </row>
    <row r="8711" spans="1:7" s="36" customFormat="1" ht="91.5" customHeight="1">
      <c r="A8711" s="696"/>
      <c r="B8711" s="696"/>
      <c r="C8711" s="698"/>
      <c r="D8711" s="700"/>
      <c r="E8711" s="701" t="s">
        <v>82</v>
      </c>
      <c r="F8711" s="702"/>
      <c r="G8711" s="703"/>
    </row>
    <row r="8712" spans="1:7">
      <c r="A8712" s="695">
        <v>2</v>
      </c>
      <c r="B8712" s="695" t="s">
        <v>72</v>
      </c>
      <c r="C8712" s="697" t="s">
        <v>25</v>
      </c>
      <c r="D8712" s="699" t="s">
        <v>83</v>
      </c>
      <c r="E8712" s="464">
        <v>447.15</v>
      </c>
      <c r="F8712" s="458" t="s">
        <v>75</v>
      </c>
      <c r="G8712" s="13">
        <f>SUM(A8712*E8712)</f>
        <v>894.3</v>
      </c>
    </row>
    <row r="8713" spans="1:7" ht="40.5" customHeight="1">
      <c r="A8713" s="696"/>
      <c r="B8713" s="696"/>
      <c r="C8713" s="698"/>
      <c r="D8713" s="700"/>
      <c r="E8713" s="701" t="s">
        <v>84</v>
      </c>
      <c r="F8713" s="702"/>
      <c r="G8713" s="703"/>
    </row>
    <row r="8714" spans="1:7" s="36" customFormat="1">
      <c r="A8714" s="695">
        <v>2</v>
      </c>
      <c r="B8714" s="695" t="s">
        <v>89</v>
      </c>
      <c r="C8714" s="697" t="s">
        <v>29</v>
      </c>
      <c r="D8714" s="699" t="s">
        <v>81</v>
      </c>
      <c r="E8714" s="464">
        <v>972.95</v>
      </c>
      <c r="F8714" s="458" t="s">
        <v>75</v>
      </c>
      <c r="G8714" s="13">
        <f>SUM(A8714*E8714)</f>
        <v>1945.9</v>
      </c>
    </row>
    <row r="8715" spans="1:7" s="36" customFormat="1" ht="93" customHeight="1">
      <c r="A8715" s="696"/>
      <c r="B8715" s="696"/>
      <c r="C8715" s="698"/>
      <c r="D8715" s="700"/>
      <c r="E8715" s="701" t="s">
        <v>770</v>
      </c>
      <c r="F8715" s="702"/>
      <c r="G8715" s="703"/>
    </row>
    <row r="8716" spans="1:7" s="36" customFormat="1">
      <c r="A8716" s="695">
        <v>20</v>
      </c>
      <c r="B8716" s="695" t="s">
        <v>107</v>
      </c>
      <c r="C8716" s="697" t="s">
        <v>33</v>
      </c>
      <c r="D8716" s="699" t="s">
        <v>446</v>
      </c>
      <c r="E8716" s="464">
        <v>333.29</v>
      </c>
      <c r="F8716" s="458" t="s">
        <v>75</v>
      </c>
      <c r="G8716" s="13">
        <f>SUM(A8716*E8716)</f>
        <v>6665.8</v>
      </c>
    </row>
    <row r="8717" spans="1:7" s="36" customFormat="1" ht="48" customHeight="1">
      <c r="A8717" s="696"/>
      <c r="B8717" s="696"/>
      <c r="C8717" s="698"/>
      <c r="D8717" s="700"/>
      <c r="E8717" s="701" t="s">
        <v>447</v>
      </c>
      <c r="F8717" s="702"/>
      <c r="G8717" s="703"/>
    </row>
    <row r="8718" spans="1:7">
      <c r="A8718" s="695">
        <v>3</v>
      </c>
      <c r="B8718" s="695" t="s">
        <v>72</v>
      </c>
      <c r="C8718" s="697" t="s">
        <v>36</v>
      </c>
      <c r="D8718" s="699" t="s">
        <v>181</v>
      </c>
      <c r="E8718" s="464">
        <v>566.70000000000005</v>
      </c>
      <c r="F8718" s="458" t="s">
        <v>75</v>
      </c>
      <c r="G8718" s="13">
        <f>SUM(A8718*E8718)</f>
        <v>1700.1000000000001</v>
      </c>
    </row>
    <row r="8719" spans="1:7" ht="42.75" customHeight="1">
      <c r="A8719" s="696"/>
      <c r="B8719" s="696"/>
      <c r="C8719" s="698"/>
      <c r="D8719" s="700"/>
      <c r="E8719" s="701" t="s">
        <v>182</v>
      </c>
      <c r="F8719" s="702"/>
      <c r="G8719" s="703"/>
    </row>
    <row r="8720" spans="1:7">
      <c r="A8720" s="695"/>
      <c r="B8720" s="695"/>
      <c r="C8720" s="697" t="s">
        <v>40</v>
      </c>
      <c r="D8720" s="699" t="s">
        <v>226</v>
      </c>
      <c r="E8720" s="730"/>
      <c r="F8720" s="731"/>
      <c r="G8720" s="732"/>
    </row>
    <row r="8721" spans="1:7" ht="118.5" customHeight="1">
      <c r="A8721" s="696"/>
      <c r="B8721" s="696"/>
      <c r="C8721" s="698"/>
      <c r="D8721" s="700"/>
      <c r="E8721" s="733"/>
      <c r="F8721" s="734"/>
      <c r="G8721" s="735"/>
    </row>
    <row r="8722" spans="1:7">
      <c r="A8722" s="695">
        <v>20</v>
      </c>
      <c r="B8722" s="695" t="s">
        <v>107</v>
      </c>
      <c r="C8722" s="697" t="s">
        <v>99</v>
      </c>
      <c r="D8722" s="699" t="s">
        <v>229</v>
      </c>
      <c r="E8722" s="464">
        <v>95.79</v>
      </c>
      <c r="F8722" s="458" t="s">
        <v>111</v>
      </c>
      <c r="G8722" s="13">
        <f>SUM(A8722*E8722)</f>
        <v>1915.8000000000002</v>
      </c>
    </row>
    <row r="8723" spans="1:7" ht="25.5" customHeight="1">
      <c r="A8723" s="696"/>
      <c r="B8723" s="696"/>
      <c r="C8723" s="698"/>
      <c r="D8723" s="700"/>
      <c r="E8723" s="701" t="s">
        <v>604</v>
      </c>
      <c r="F8723" s="702"/>
      <c r="G8723" s="703"/>
    </row>
    <row r="8724" spans="1:7" s="25" customFormat="1" ht="15" customHeight="1">
      <c r="A8724" s="759">
        <v>2</v>
      </c>
      <c r="B8724" s="759" t="s">
        <v>72</v>
      </c>
      <c r="C8724" s="760" t="s">
        <v>44</v>
      </c>
      <c r="D8724" s="755" t="s">
        <v>1382</v>
      </c>
      <c r="E8724" s="461">
        <v>299.42</v>
      </c>
      <c r="F8724" s="456" t="s">
        <v>75</v>
      </c>
      <c r="G8724" s="13">
        <f>SUM(A8724*E8724)</f>
        <v>598.84</v>
      </c>
    </row>
    <row r="8725" spans="1:7" s="25" customFormat="1" ht="39" customHeight="1">
      <c r="A8725" s="696"/>
      <c r="B8725" s="696"/>
      <c r="C8725" s="698"/>
      <c r="D8725" s="700"/>
      <c r="E8725" s="701" t="s">
        <v>80</v>
      </c>
      <c r="F8725" s="702"/>
      <c r="G8725" s="703"/>
    </row>
    <row r="8726" spans="1:7" s="36" customFormat="1">
      <c r="A8726" s="704"/>
      <c r="B8726" s="704"/>
      <c r="C8726" s="705" t="s">
        <v>47</v>
      </c>
      <c r="D8726" s="706" t="s">
        <v>1386</v>
      </c>
      <c r="E8726" s="268"/>
      <c r="F8726" s="268"/>
      <c r="G8726" s="268"/>
    </row>
    <row r="8727" spans="1:7" s="36" customFormat="1" ht="15.75" customHeight="1">
      <c r="A8727" s="704"/>
      <c r="B8727" s="704"/>
      <c r="C8727" s="705"/>
      <c r="D8727" s="706"/>
      <c r="E8727" s="268"/>
      <c r="F8727" s="268"/>
      <c r="G8727" s="268"/>
    </row>
    <row r="8728" spans="1:7" s="36" customFormat="1">
      <c r="A8728" s="704">
        <v>3</v>
      </c>
      <c r="B8728" s="704" t="s">
        <v>72</v>
      </c>
      <c r="C8728" s="705"/>
      <c r="D8728" s="706" t="s">
        <v>1387</v>
      </c>
      <c r="E8728" s="464">
        <v>271.92</v>
      </c>
      <c r="F8728" s="458" t="s">
        <v>111</v>
      </c>
      <c r="G8728" s="13">
        <f>SUM(A8728*E8728)</f>
        <v>815.76</v>
      </c>
    </row>
    <row r="8729" spans="1:7" s="36" customFormat="1" ht="37.5" customHeight="1">
      <c r="A8729" s="704"/>
      <c r="B8729" s="704"/>
      <c r="C8729" s="705"/>
      <c r="D8729" s="706"/>
      <c r="E8729" s="707" t="s">
        <v>1388</v>
      </c>
      <c r="F8729" s="707"/>
      <c r="G8729" s="707"/>
    </row>
    <row r="8730" spans="1:7">
      <c r="A8730" s="695">
        <v>3</v>
      </c>
      <c r="B8730" s="695" t="s">
        <v>72</v>
      </c>
      <c r="C8730" s="697" t="s">
        <v>50</v>
      </c>
      <c r="D8730" s="699" t="s">
        <v>1392</v>
      </c>
      <c r="E8730" s="464">
        <v>1109.42</v>
      </c>
      <c r="F8730" s="458" t="s">
        <v>75</v>
      </c>
      <c r="G8730" s="13">
        <f>SUM(A8730*E8730)</f>
        <v>3328.26</v>
      </c>
    </row>
    <row r="8731" spans="1:7" ht="30.75" customHeight="1">
      <c r="A8731" s="696"/>
      <c r="B8731" s="696"/>
      <c r="C8731" s="698"/>
      <c r="D8731" s="700"/>
      <c r="E8731" s="746" t="s">
        <v>86</v>
      </c>
      <c r="F8731" s="747"/>
      <c r="G8731" s="748"/>
    </row>
    <row r="8732" spans="1:7">
      <c r="A8732" s="695">
        <v>1</v>
      </c>
      <c r="B8732" s="695" t="s">
        <v>89</v>
      </c>
      <c r="C8732" s="697" t="s">
        <v>54</v>
      </c>
      <c r="D8732" s="699" t="s">
        <v>1365</v>
      </c>
      <c r="E8732" s="464">
        <v>2882</v>
      </c>
      <c r="F8732" s="458" t="s">
        <v>75</v>
      </c>
      <c r="G8732" s="13">
        <f>SUM(A8732*E8732)</f>
        <v>2882</v>
      </c>
    </row>
    <row r="8733" spans="1:7" ht="30.75" customHeight="1">
      <c r="A8733" s="696"/>
      <c r="B8733" s="696"/>
      <c r="C8733" s="698"/>
      <c r="D8733" s="700"/>
      <c r="E8733" s="746" t="s">
        <v>1366</v>
      </c>
      <c r="F8733" s="747"/>
      <c r="G8733" s="748"/>
    </row>
    <row r="8734" spans="1:7">
      <c r="A8734" s="697">
        <v>1</v>
      </c>
      <c r="B8734" s="697" t="s">
        <v>89</v>
      </c>
      <c r="C8734" s="695" t="s">
        <v>57</v>
      </c>
      <c r="D8734" s="699" t="s">
        <v>1393</v>
      </c>
      <c r="E8734" s="464">
        <v>2745.6</v>
      </c>
      <c r="F8734" s="458" t="s">
        <v>75</v>
      </c>
      <c r="G8734" s="13">
        <f>SUM(A8734*E8734)</f>
        <v>2745.6</v>
      </c>
    </row>
    <row r="8735" spans="1:7" ht="27" customHeight="1">
      <c r="A8735" s="698"/>
      <c r="B8735" s="698"/>
      <c r="C8735" s="696"/>
      <c r="D8735" s="700"/>
      <c r="E8735" s="701" t="s">
        <v>1394</v>
      </c>
      <c r="F8735" s="702"/>
      <c r="G8735" s="703"/>
    </row>
    <row r="8736" spans="1:7" s="30" customFormat="1" ht="45" customHeight="1">
      <c r="A8736" s="85"/>
      <c r="B8736" s="188"/>
      <c r="C8736" s="188"/>
      <c r="D8736" s="189"/>
      <c r="E8736" s="188"/>
      <c r="F8736" s="190" t="s">
        <v>781</v>
      </c>
      <c r="G8736" s="191">
        <v>45102</v>
      </c>
    </row>
    <row r="8737" spans="1:7" s="36" customFormat="1" ht="27" customHeight="1">
      <c r="A8737" s="75"/>
      <c r="B8737" s="75"/>
      <c r="C8737" s="76"/>
      <c r="D8737" s="77"/>
      <c r="E8737" s="78"/>
      <c r="F8737" s="78"/>
      <c r="G8737" s="78"/>
    </row>
    <row r="8738" spans="1:7" s="36" customFormat="1" ht="34.5" customHeight="1">
      <c r="A8738" s="52" t="s">
        <v>302</v>
      </c>
      <c r="B8738" s="53"/>
      <c r="C8738" s="54" t="s">
        <v>707</v>
      </c>
      <c r="D8738" s="55"/>
      <c r="E8738" s="54" t="s">
        <v>131</v>
      </c>
      <c r="F8738" s="63"/>
      <c r="G8738" s="54"/>
    </row>
    <row r="8739" spans="1:7" s="36" customFormat="1" ht="34.5" customHeight="1">
      <c r="A8739" s="76" t="s">
        <v>132</v>
      </c>
      <c r="B8739" s="53"/>
      <c r="C8739" s="54" t="s">
        <v>784</v>
      </c>
      <c r="D8739" s="55"/>
      <c r="E8739" s="54" t="s">
        <v>131</v>
      </c>
      <c r="F8739" s="63"/>
      <c r="G8739" s="54"/>
    </row>
    <row r="8740" spans="1:7" s="30" customFormat="1" ht="46.5" customHeight="1">
      <c r="A8740" s="317"/>
      <c r="B8740" s="57"/>
      <c r="C8740" s="57"/>
      <c r="D8740" s="58"/>
      <c r="E8740" s="61" t="s">
        <v>138</v>
      </c>
      <c r="F8740" s="318"/>
      <c r="G8740" s="318"/>
    </row>
    <row r="8741" spans="1:7" s="25" customFormat="1">
      <c r="A8741" s="59"/>
      <c r="B8741" s="54"/>
      <c r="C8741" s="54"/>
      <c r="D8741" s="60"/>
      <c r="E8741" s="54"/>
      <c r="F8741" s="54"/>
      <c r="G8741" s="63"/>
    </row>
    <row r="8742" spans="1:7" s="25" customFormat="1">
      <c r="A8742" s="59"/>
      <c r="B8742" s="54"/>
      <c r="C8742" s="54"/>
      <c r="D8742" s="60"/>
      <c r="E8742" s="54"/>
      <c r="F8742" s="54"/>
      <c r="G8742" s="63"/>
    </row>
    <row r="8743" spans="1:7" s="25" customFormat="1">
      <c r="A8743" s="59"/>
      <c r="B8743" s="54"/>
      <c r="C8743" s="54"/>
      <c r="D8743" s="60"/>
      <c r="E8743" s="54"/>
      <c r="F8743" s="54"/>
      <c r="G8743" s="63"/>
    </row>
    <row r="8744" spans="1:7" s="25" customFormat="1">
      <c r="A8744" s="59"/>
      <c r="B8744" s="54"/>
      <c r="C8744" s="54"/>
      <c r="D8744" s="60"/>
      <c r="E8744" s="54"/>
      <c r="F8744" s="54"/>
      <c r="G8744" s="63"/>
    </row>
    <row r="8745" spans="1:7" s="25" customFormat="1">
      <c r="A8745" s="59"/>
      <c r="B8745" s="54"/>
      <c r="C8745" s="54"/>
      <c r="D8745" s="60"/>
      <c r="E8745" s="54"/>
      <c r="F8745" s="54"/>
      <c r="G8745" s="63"/>
    </row>
    <row r="8746" spans="1:7" s="25" customFormat="1">
      <c r="A8746" s="59"/>
      <c r="B8746" s="54"/>
      <c r="C8746" s="54"/>
      <c r="D8746" s="60"/>
      <c r="E8746" s="54"/>
      <c r="F8746" s="54"/>
      <c r="G8746" s="63"/>
    </row>
    <row r="8747" spans="1:7" s="25" customFormat="1">
      <c r="A8747" s="59"/>
      <c r="B8747" s="54"/>
      <c r="C8747" s="54"/>
      <c r="D8747" s="60"/>
      <c r="E8747" s="64" t="s">
        <v>140</v>
      </c>
      <c r="F8747" s="54"/>
      <c r="G8747" s="63"/>
    </row>
    <row r="8748" spans="1:7" s="25" customFormat="1">
      <c r="A8748" s="55" t="s">
        <v>139</v>
      </c>
      <c r="B8748" s="54"/>
      <c r="C8748" s="54"/>
      <c r="D8748" s="60"/>
      <c r="E8748" s="64" t="s">
        <v>141</v>
      </c>
      <c r="F8748" s="54"/>
      <c r="G8748" s="63"/>
    </row>
    <row r="8749" spans="1:7" s="25" customFormat="1">
      <c r="A8749" s="59"/>
      <c r="B8749" s="54"/>
      <c r="C8749" s="54"/>
      <c r="D8749" s="60"/>
      <c r="E8749" s="64" t="s">
        <v>142</v>
      </c>
      <c r="F8749" s="54"/>
      <c r="G8749" s="63"/>
    </row>
    <row r="8750" spans="1:7" s="25" customFormat="1" ht="21.75" customHeight="1">
      <c r="A8750" s="59"/>
      <c r="B8750" s="54"/>
      <c r="C8750" s="54"/>
      <c r="D8750" s="60"/>
      <c r="E8750" s="64"/>
      <c r="F8750" s="54"/>
      <c r="G8750" s="63"/>
    </row>
    <row r="8751" spans="1:7" s="25" customFormat="1" ht="21.75" customHeight="1">
      <c r="A8751" s="59"/>
      <c r="B8751" s="54"/>
      <c r="C8751" s="54"/>
      <c r="D8751" s="60"/>
      <c r="E8751" s="64"/>
      <c r="F8751" s="54"/>
      <c r="G8751" s="63"/>
    </row>
    <row r="8752" spans="1:7" s="25" customFormat="1" ht="21.75" customHeight="1">
      <c r="A8752" s="59"/>
      <c r="B8752" s="54"/>
      <c r="C8752" s="54"/>
      <c r="D8752" s="60"/>
      <c r="E8752" s="64"/>
      <c r="F8752" s="54"/>
      <c r="G8752" s="63"/>
    </row>
    <row r="8753" spans="1:7" s="25" customFormat="1" ht="21.75" customHeight="1">
      <c r="A8753" s="59"/>
      <c r="B8753" s="54"/>
      <c r="C8753" s="54"/>
      <c r="D8753" s="60"/>
      <c r="E8753" s="64"/>
      <c r="F8753" s="54"/>
      <c r="G8753" s="63"/>
    </row>
    <row r="8754" spans="1:7" s="25" customFormat="1" ht="21.75" customHeight="1">
      <c r="A8754" s="59"/>
      <c r="B8754" s="54"/>
      <c r="C8754" s="54"/>
      <c r="D8754" s="60"/>
      <c r="E8754" s="64"/>
      <c r="F8754" s="54"/>
      <c r="G8754" s="63"/>
    </row>
    <row r="8755" spans="1:7" s="25" customFormat="1" ht="21.75" customHeight="1">
      <c r="A8755" s="59"/>
      <c r="B8755" s="54"/>
      <c r="C8755" s="54"/>
      <c r="D8755" s="60"/>
      <c r="E8755" s="64"/>
      <c r="F8755" s="54"/>
      <c r="G8755" s="63"/>
    </row>
    <row r="8756" spans="1:7" s="25" customFormat="1" ht="21.75" customHeight="1">
      <c r="A8756" s="59"/>
      <c r="B8756" s="54"/>
      <c r="C8756" s="54"/>
      <c r="D8756" s="60"/>
      <c r="E8756" s="64"/>
      <c r="F8756" s="54"/>
      <c r="G8756" s="63"/>
    </row>
    <row r="8757" spans="1:7" s="25" customFormat="1" ht="21.75" customHeight="1">
      <c r="A8757" s="59"/>
      <c r="B8757" s="54"/>
      <c r="C8757" s="54"/>
      <c r="D8757" s="60"/>
      <c r="E8757" s="64"/>
      <c r="F8757" s="54"/>
      <c r="G8757" s="63"/>
    </row>
    <row r="8758" spans="1:7" s="25" customFormat="1" ht="21.75" customHeight="1">
      <c r="A8758" s="59"/>
      <c r="B8758" s="54"/>
      <c r="C8758" s="54"/>
      <c r="D8758" s="60"/>
      <c r="E8758" s="64"/>
      <c r="F8758" s="54"/>
      <c r="G8758" s="63"/>
    </row>
    <row r="8759" spans="1:7" s="25" customFormat="1" ht="21.75" customHeight="1">
      <c r="A8759" s="59"/>
      <c r="B8759" s="54"/>
      <c r="C8759" s="54"/>
      <c r="D8759" s="60"/>
      <c r="E8759" s="64"/>
      <c r="F8759" s="54"/>
      <c r="G8759" s="63"/>
    </row>
    <row r="8760" spans="1:7" s="25" customFormat="1" ht="21.75" customHeight="1">
      <c r="A8760" s="59"/>
      <c r="B8760" s="54"/>
      <c r="C8760" s="54"/>
      <c r="D8760" s="60"/>
      <c r="E8760" s="64"/>
      <c r="F8760" s="54"/>
      <c r="G8760" s="63"/>
    </row>
    <row r="8761" spans="1:7" s="25" customFormat="1" ht="21.75" customHeight="1">
      <c r="A8761" s="59"/>
      <c r="B8761" s="54"/>
      <c r="C8761" s="54"/>
      <c r="D8761" s="60"/>
      <c r="E8761" s="64"/>
      <c r="F8761" s="54"/>
      <c r="G8761" s="63"/>
    </row>
    <row r="8762" spans="1:7" s="25" customFormat="1" ht="21.75" customHeight="1">
      <c r="A8762" s="59"/>
      <c r="B8762" s="54"/>
      <c r="C8762" s="54"/>
      <c r="D8762" s="60"/>
      <c r="E8762" s="64"/>
      <c r="F8762" s="54"/>
      <c r="G8762" s="63"/>
    </row>
    <row r="8763" spans="1:7" s="25" customFormat="1" ht="21.75" customHeight="1">
      <c r="A8763" s="59"/>
      <c r="B8763" s="54"/>
      <c r="C8763" s="54"/>
      <c r="D8763" s="60"/>
      <c r="E8763" s="64"/>
      <c r="F8763" s="54"/>
      <c r="G8763" s="63"/>
    </row>
    <row r="8764" spans="1:7" s="25" customFormat="1" ht="21.75" customHeight="1">
      <c r="A8764" s="59"/>
      <c r="B8764" s="54"/>
      <c r="C8764" s="54"/>
      <c r="D8764" s="60"/>
      <c r="E8764" s="64"/>
      <c r="F8764" s="54"/>
      <c r="G8764" s="63"/>
    </row>
    <row r="8765" spans="1:7" s="25" customFormat="1" ht="21.75" customHeight="1">
      <c r="A8765" s="59"/>
      <c r="B8765" s="54"/>
      <c r="C8765" s="54"/>
      <c r="D8765" s="60"/>
      <c r="E8765" s="64"/>
      <c r="F8765" s="54"/>
      <c r="G8765" s="63"/>
    </row>
    <row r="8766" spans="1:7" s="25" customFormat="1" ht="21.75" customHeight="1">
      <c r="A8766" s="59"/>
      <c r="B8766" s="54"/>
      <c r="C8766" s="54"/>
      <c r="D8766" s="60"/>
      <c r="E8766" s="64"/>
      <c r="F8766" s="54"/>
      <c r="G8766" s="63"/>
    </row>
    <row r="8767" spans="1:7" s="25" customFormat="1" ht="21.75" customHeight="1">
      <c r="A8767" s="59"/>
      <c r="B8767" s="54"/>
      <c r="C8767" s="54"/>
      <c r="D8767" s="60"/>
      <c r="E8767" s="64"/>
      <c r="F8767" s="54"/>
      <c r="G8767" s="63"/>
    </row>
    <row r="8768" spans="1:7" s="25" customFormat="1" ht="21.75" customHeight="1">
      <c r="A8768" s="59"/>
      <c r="B8768" s="54"/>
      <c r="C8768" s="54"/>
      <c r="D8768" s="60"/>
      <c r="E8768" s="64"/>
      <c r="F8768" s="54"/>
      <c r="G8768" s="63"/>
    </row>
    <row r="8769" spans="1:7" s="25" customFormat="1" ht="21.75" customHeight="1">
      <c r="A8769" s="59"/>
      <c r="B8769" s="54"/>
      <c r="C8769" s="54"/>
      <c r="D8769" s="60"/>
      <c r="E8769" s="64"/>
      <c r="F8769" s="54"/>
      <c r="G8769" s="63"/>
    </row>
    <row r="8770" spans="1:7" s="25" customFormat="1" ht="21.75" customHeight="1">
      <c r="A8770" s="59"/>
      <c r="B8770" s="54"/>
      <c r="C8770" s="54"/>
      <c r="D8770" s="60"/>
      <c r="E8770" s="64"/>
      <c r="F8770" s="54"/>
      <c r="G8770" s="63"/>
    </row>
    <row r="8771" spans="1:7" s="25" customFormat="1" ht="21.75" customHeight="1">
      <c r="A8771" s="59"/>
      <c r="B8771" s="54"/>
      <c r="C8771" s="54"/>
      <c r="D8771" s="60"/>
      <c r="E8771" s="64"/>
      <c r="F8771" s="54"/>
      <c r="G8771" s="63"/>
    </row>
    <row r="8772" spans="1:7" s="25" customFormat="1" ht="21.75" customHeight="1">
      <c r="A8772" s="59"/>
      <c r="B8772" s="54"/>
      <c r="C8772" s="54"/>
      <c r="D8772" s="60"/>
      <c r="E8772" s="64"/>
      <c r="F8772" s="54"/>
      <c r="G8772" s="63"/>
    </row>
    <row r="8773" spans="1:7" s="25" customFormat="1" ht="21.75" customHeight="1">
      <c r="A8773" s="59"/>
      <c r="B8773" s="54"/>
      <c r="C8773" s="54"/>
      <c r="D8773" s="60"/>
      <c r="E8773" s="64"/>
      <c r="F8773" s="54"/>
      <c r="G8773" s="63"/>
    </row>
    <row r="8774" spans="1:7" s="25" customFormat="1" ht="21.75" customHeight="1">
      <c r="A8774" s="59"/>
      <c r="B8774" s="54"/>
      <c r="C8774" s="54"/>
      <c r="D8774" s="60"/>
      <c r="E8774" s="64"/>
      <c r="F8774" s="54"/>
      <c r="G8774" s="63"/>
    </row>
    <row r="8775" spans="1:7" s="25" customFormat="1" ht="21.75" customHeight="1">
      <c r="A8775" s="59"/>
      <c r="B8775" s="54"/>
      <c r="C8775" s="54"/>
      <c r="D8775" s="60"/>
      <c r="E8775" s="64"/>
      <c r="F8775" s="54"/>
      <c r="G8775" s="63"/>
    </row>
    <row r="8776" spans="1:7" s="25" customFormat="1" ht="21.75" customHeight="1">
      <c r="A8776" s="59"/>
      <c r="B8776" s="54"/>
      <c r="C8776" s="54"/>
      <c r="D8776" s="60"/>
      <c r="E8776" s="64"/>
      <c r="F8776" s="54"/>
      <c r="G8776" s="63"/>
    </row>
    <row r="8777" spans="1:7" s="25" customFormat="1" ht="21.75" customHeight="1">
      <c r="A8777" s="59"/>
      <c r="B8777" s="54"/>
      <c r="C8777" s="54"/>
      <c r="D8777" s="60"/>
      <c r="E8777" s="64"/>
      <c r="F8777" s="54"/>
      <c r="G8777" s="63"/>
    </row>
    <row r="8778" spans="1:7" s="25" customFormat="1" ht="21.75" customHeight="1">
      <c r="A8778" s="59"/>
      <c r="B8778" s="54"/>
      <c r="C8778" s="54"/>
      <c r="D8778" s="60"/>
      <c r="E8778" s="64"/>
      <c r="F8778" s="54"/>
      <c r="G8778" s="63"/>
    </row>
    <row r="8779" spans="1:7" s="25" customFormat="1" ht="21.75" customHeight="1">
      <c r="A8779" s="59"/>
      <c r="B8779" s="54"/>
      <c r="C8779" s="54"/>
      <c r="D8779" s="60"/>
      <c r="E8779" s="64"/>
      <c r="F8779" s="54"/>
      <c r="G8779" s="63"/>
    </row>
    <row r="8780" spans="1:7" s="25" customFormat="1" ht="21.75" customHeight="1">
      <c r="A8780" s="59"/>
      <c r="B8780" s="54"/>
      <c r="C8780" s="54"/>
      <c r="D8780" s="60"/>
      <c r="E8780" s="64"/>
      <c r="F8780" s="54"/>
      <c r="G8780" s="63"/>
    </row>
    <row r="8781" spans="1:7" s="25" customFormat="1" ht="21.75" customHeight="1">
      <c r="A8781" s="59"/>
      <c r="B8781" s="54"/>
      <c r="C8781" s="54"/>
      <c r="D8781" s="60"/>
      <c r="E8781" s="64"/>
      <c r="F8781" s="54"/>
      <c r="G8781" s="63"/>
    </row>
    <row r="8782" spans="1:7" s="25" customFormat="1" ht="21.75" customHeight="1">
      <c r="A8782" s="59"/>
      <c r="B8782" s="54"/>
      <c r="C8782" s="54"/>
      <c r="D8782" s="60"/>
      <c r="E8782" s="64"/>
      <c r="F8782" s="54"/>
      <c r="G8782" s="63"/>
    </row>
    <row r="8783" spans="1:7" s="25" customFormat="1" ht="21.75" customHeight="1">
      <c r="A8783" s="59"/>
      <c r="B8783" s="54"/>
      <c r="C8783" s="54"/>
      <c r="D8783" s="60"/>
      <c r="E8783" s="64"/>
      <c r="F8783" s="54"/>
      <c r="G8783" s="63"/>
    </row>
    <row r="8784" spans="1:7" s="25" customFormat="1" ht="21.75" customHeight="1">
      <c r="A8784" s="59"/>
      <c r="B8784" s="54"/>
      <c r="C8784" s="54"/>
      <c r="D8784" s="60"/>
      <c r="E8784" s="64"/>
      <c r="F8784" s="54"/>
      <c r="G8784" s="63"/>
    </row>
    <row r="8785" spans="1:7" s="25" customFormat="1" ht="21.75" customHeight="1">
      <c r="A8785" s="59"/>
      <c r="B8785" s="54"/>
      <c r="C8785" s="54"/>
      <c r="D8785" s="60"/>
      <c r="E8785" s="64"/>
      <c r="F8785" s="54"/>
      <c r="G8785" s="63"/>
    </row>
    <row r="8786" spans="1:7" s="25" customFormat="1" ht="21.75" customHeight="1">
      <c r="A8786" s="59"/>
      <c r="B8786" s="54"/>
      <c r="C8786" s="54"/>
      <c r="D8786" s="60"/>
      <c r="E8786" s="64"/>
      <c r="F8786" s="54"/>
      <c r="G8786" s="63"/>
    </row>
    <row r="8787" spans="1:7" s="25" customFormat="1" ht="21.75" customHeight="1">
      <c r="A8787" s="59"/>
      <c r="B8787" s="54"/>
      <c r="C8787" s="54"/>
      <c r="D8787" s="60"/>
      <c r="E8787" s="64"/>
      <c r="F8787" s="54"/>
      <c r="G8787" s="63"/>
    </row>
    <row r="8788" spans="1:7" s="25" customFormat="1" ht="21.75" customHeight="1">
      <c r="A8788" s="59"/>
      <c r="B8788" s="54"/>
      <c r="C8788" s="54"/>
      <c r="D8788" s="60"/>
      <c r="E8788" s="64"/>
      <c r="F8788" s="54"/>
      <c r="G8788" s="63"/>
    </row>
    <row r="8789" spans="1:7" s="25" customFormat="1" ht="21.75" customHeight="1">
      <c r="A8789" s="59"/>
      <c r="B8789" s="54"/>
      <c r="C8789" s="54"/>
      <c r="D8789" s="60"/>
      <c r="E8789" s="64"/>
      <c r="F8789" s="54"/>
      <c r="G8789" s="63"/>
    </row>
    <row r="8790" spans="1:7" s="25" customFormat="1" ht="21.75" customHeight="1">
      <c r="A8790" s="59"/>
      <c r="B8790" s="54"/>
      <c r="C8790" s="54"/>
      <c r="D8790" s="60"/>
      <c r="E8790" s="64"/>
      <c r="F8790" s="54"/>
      <c r="G8790" s="63"/>
    </row>
    <row r="8791" spans="1:7" s="25" customFormat="1" ht="21.75" customHeight="1">
      <c r="A8791" s="59"/>
      <c r="B8791" s="54"/>
      <c r="C8791" s="54"/>
      <c r="D8791" s="60"/>
      <c r="E8791" s="64"/>
      <c r="F8791" s="54"/>
      <c r="G8791" s="63"/>
    </row>
    <row r="8792" spans="1:7" s="25" customFormat="1" ht="21.75" customHeight="1">
      <c r="A8792" s="59"/>
      <c r="B8792" s="54"/>
      <c r="C8792" s="54"/>
      <c r="D8792" s="60"/>
      <c r="E8792" s="64"/>
      <c r="F8792" s="54"/>
      <c r="G8792" s="63"/>
    </row>
    <row r="8793" spans="1:7" s="25" customFormat="1" ht="21.75" customHeight="1">
      <c r="A8793" s="59"/>
      <c r="B8793" s="54"/>
      <c r="C8793" s="54"/>
      <c r="D8793" s="60"/>
      <c r="E8793" s="64"/>
      <c r="F8793" s="54"/>
      <c r="G8793" s="63"/>
    </row>
    <row r="8794" spans="1:7" s="25" customFormat="1" ht="21.75" customHeight="1">
      <c r="A8794" s="59"/>
      <c r="B8794" s="54"/>
      <c r="C8794" s="54"/>
      <c r="D8794" s="60"/>
      <c r="E8794" s="64"/>
      <c r="F8794" s="54"/>
      <c r="G8794" s="63"/>
    </row>
    <row r="8795" spans="1:7" s="25" customFormat="1" ht="21.75" customHeight="1">
      <c r="A8795" s="59"/>
      <c r="B8795" s="54"/>
      <c r="C8795" s="54"/>
      <c r="D8795" s="60"/>
      <c r="E8795" s="64"/>
      <c r="F8795" s="54"/>
      <c r="G8795" s="63"/>
    </row>
    <row r="8796" spans="1:7" s="25" customFormat="1" ht="21.75" customHeight="1">
      <c r="A8796" s="59"/>
      <c r="B8796" s="54"/>
      <c r="C8796" s="54"/>
      <c r="D8796" s="60"/>
      <c r="E8796" s="64"/>
      <c r="F8796" s="54"/>
      <c r="G8796" s="63"/>
    </row>
    <row r="8797" spans="1:7" s="25" customFormat="1" ht="21.75" customHeight="1">
      <c r="A8797" s="59"/>
      <c r="B8797" s="54"/>
      <c r="C8797" s="54"/>
      <c r="D8797" s="60"/>
      <c r="E8797" s="64"/>
      <c r="F8797" s="54"/>
      <c r="G8797" s="63"/>
    </row>
    <row r="8798" spans="1:7" s="25" customFormat="1" ht="21.75" customHeight="1">
      <c r="A8798" s="59"/>
      <c r="B8798" s="54"/>
      <c r="C8798" s="54"/>
      <c r="D8798" s="60"/>
      <c r="E8798" s="64"/>
      <c r="F8798" s="54"/>
      <c r="G8798" s="63"/>
    </row>
    <row r="8799" spans="1:7" s="25" customFormat="1" ht="21.75" customHeight="1">
      <c r="A8799" s="59"/>
      <c r="B8799" s="54"/>
      <c r="C8799" s="54"/>
      <c r="D8799" s="60"/>
      <c r="E8799" s="64"/>
      <c r="F8799" s="54"/>
      <c r="G8799" s="63"/>
    </row>
    <row r="8800" spans="1:7" s="25" customFormat="1" ht="21.75" customHeight="1">
      <c r="A8800" s="59"/>
      <c r="B8800" s="54"/>
      <c r="C8800" s="54"/>
      <c r="D8800" s="60"/>
      <c r="E8800" s="64"/>
      <c r="F8800" s="54"/>
      <c r="G8800" s="63"/>
    </row>
    <row r="8801" spans="1:7" s="25" customFormat="1" ht="21.75" customHeight="1">
      <c r="A8801" s="59"/>
      <c r="B8801" s="54"/>
      <c r="C8801" s="54"/>
      <c r="D8801" s="60"/>
      <c r="E8801" s="64"/>
      <c r="F8801" s="54"/>
      <c r="G8801" s="63"/>
    </row>
    <row r="8802" spans="1:7" s="25" customFormat="1" ht="21.75" customHeight="1">
      <c r="A8802" s="59"/>
      <c r="B8802" s="54"/>
      <c r="C8802" s="54"/>
      <c r="D8802" s="60"/>
      <c r="E8802" s="64"/>
      <c r="F8802" s="54"/>
      <c r="G8802" s="63"/>
    </row>
    <row r="8803" spans="1:7" s="25" customFormat="1" ht="21.75" customHeight="1">
      <c r="A8803" s="59"/>
      <c r="B8803" s="54"/>
      <c r="C8803" s="54"/>
      <c r="D8803" s="60"/>
      <c r="E8803" s="64"/>
      <c r="F8803" s="54"/>
      <c r="G8803" s="63"/>
    </row>
    <row r="8804" spans="1:7" s="25" customFormat="1" ht="21.75" customHeight="1">
      <c r="A8804" s="59"/>
      <c r="B8804" s="54"/>
      <c r="C8804" s="54"/>
      <c r="D8804" s="60"/>
      <c r="E8804" s="64"/>
      <c r="F8804" s="54"/>
      <c r="G8804" s="63"/>
    </row>
    <row r="8805" spans="1:7" s="25" customFormat="1" ht="21.75" customHeight="1">
      <c r="A8805" s="59"/>
      <c r="B8805" s="54"/>
      <c r="C8805" s="54"/>
      <c r="D8805" s="60"/>
      <c r="E8805" s="64"/>
      <c r="F8805" s="54"/>
      <c r="G8805" s="63"/>
    </row>
    <row r="8806" spans="1:7" s="25" customFormat="1" ht="21.75" customHeight="1">
      <c r="A8806" s="59"/>
      <c r="B8806" s="54"/>
      <c r="C8806" s="54"/>
      <c r="D8806" s="60"/>
      <c r="E8806" s="64"/>
      <c r="F8806" s="54"/>
      <c r="G8806" s="63"/>
    </row>
    <row r="8807" spans="1:7" s="25" customFormat="1" ht="21.75" customHeight="1">
      <c r="A8807" s="59"/>
      <c r="B8807" s="54"/>
      <c r="C8807" s="54"/>
      <c r="D8807" s="60"/>
      <c r="E8807" s="64"/>
      <c r="F8807" s="54"/>
      <c r="G8807" s="63"/>
    </row>
    <row r="8808" spans="1:7" s="25" customFormat="1" ht="21.75" customHeight="1">
      <c r="A8808" s="59"/>
      <c r="B8808" s="54"/>
      <c r="C8808" s="54"/>
      <c r="D8808" s="60"/>
      <c r="E8808" s="64"/>
      <c r="F8808" s="54"/>
      <c r="G8808" s="63"/>
    </row>
    <row r="8809" spans="1:7" s="25" customFormat="1" ht="21.75" customHeight="1">
      <c r="A8809" s="59"/>
      <c r="B8809" s="54"/>
      <c r="C8809" s="54"/>
      <c r="D8809" s="60"/>
      <c r="E8809" s="64"/>
      <c r="F8809" s="54"/>
      <c r="G8809" s="63"/>
    </row>
    <row r="8810" spans="1:7" s="25" customFormat="1" ht="21.75" customHeight="1">
      <c r="A8810" s="59"/>
      <c r="B8810" s="54"/>
      <c r="C8810" s="54"/>
      <c r="D8810" s="60"/>
      <c r="E8810" s="64"/>
      <c r="F8810" s="54"/>
      <c r="G8810" s="63"/>
    </row>
    <row r="8811" spans="1:7" s="25" customFormat="1" ht="21.75" customHeight="1">
      <c r="A8811" s="59"/>
      <c r="B8811" s="54"/>
      <c r="C8811" s="54"/>
      <c r="D8811" s="60"/>
      <c r="E8811" s="64"/>
      <c r="F8811" s="54"/>
      <c r="G8811" s="63"/>
    </row>
    <row r="8812" spans="1:7" s="25" customFormat="1" ht="21.75" customHeight="1">
      <c r="A8812" s="59"/>
      <c r="B8812" s="54"/>
      <c r="C8812" s="54"/>
      <c r="D8812" s="60"/>
      <c r="E8812" s="64"/>
      <c r="F8812" s="54"/>
      <c r="G8812" s="63"/>
    </row>
    <row r="8813" spans="1:7" s="25" customFormat="1" ht="21.75" customHeight="1">
      <c r="A8813" s="59"/>
      <c r="B8813" s="54"/>
      <c r="C8813" s="54"/>
      <c r="D8813" s="60"/>
      <c r="E8813" s="64"/>
      <c r="F8813" s="54"/>
      <c r="G8813" s="63"/>
    </row>
    <row r="8814" spans="1:7" s="25" customFormat="1" ht="21.75" customHeight="1">
      <c r="A8814" s="59"/>
      <c r="B8814" s="54"/>
      <c r="C8814" s="54"/>
      <c r="D8814" s="60"/>
      <c r="E8814" s="64"/>
      <c r="F8814" s="54"/>
      <c r="G8814" s="63"/>
    </row>
    <row r="8815" spans="1:7" s="25" customFormat="1" ht="21.75" customHeight="1">
      <c r="A8815" s="59"/>
      <c r="B8815" s="54"/>
      <c r="C8815" s="54"/>
      <c r="D8815" s="60"/>
      <c r="E8815" s="64"/>
      <c r="F8815" s="54"/>
      <c r="G8815" s="63"/>
    </row>
    <row r="8816" spans="1:7" s="25" customFormat="1" ht="21.75" customHeight="1">
      <c r="A8816" s="59"/>
      <c r="B8816" s="54"/>
      <c r="C8816" s="54"/>
      <c r="D8816" s="60"/>
      <c r="E8816" s="64"/>
      <c r="F8816" s="54"/>
      <c r="G8816" s="63"/>
    </row>
    <row r="8817" spans="1:7" s="25" customFormat="1" ht="21.75" customHeight="1">
      <c r="A8817" s="59"/>
      <c r="B8817" s="54"/>
      <c r="C8817" s="54"/>
      <c r="D8817" s="60"/>
      <c r="E8817" s="64"/>
      <c r="F8817" s="54"/>
      <c r="G8817" s="63"/>
    </row>
    <row r="8818" spans="1:7" s="25" customFormat="1" ht="21.75" customHeight="1">
      <c r="A8818" s="59"/>
      <c r="B8818" s="54"/>
      <c r="C8818" s="54"/>
      <c r="D8818" s="60"/>
      <c r="E8818" s="64"/>
      <c r="F8818" s="54"/>
      <c r="G8818" s="63"/>
    </row>
    <row r="8819" spans="1:7" s="25" customFormat="1" ht="21.75" customHeight="1">
      <c r="A8819" s="59"/>
      <c r="B8819" s="54"/>
      <c r="C8819" s="54"/>
      <c r="D8819" s="60"/>
      <c r="E8819" s="64"/>
      <c r="F8819" s="54"/>
      <c r="G8819" s="63"/>
    </row>
    <row r="8820" spans="1:7" s="25" customFormat="1" ht="21.75" customHeight="1">
      <c r="A8820" s="59"/>
      <c r="B8820" s="54"/>
      <c r="C8820" s="54"/>
      <c r="D8820" s="60"/>
      <c r="E8820" s="64"/>
      <c r="F8820" s="54"/>
      <c r="G8820" s="63"/>
    </row>
    <row r="8821" spans="1:7" s="25" customFormat="1" ht="21.75" customHeight="1">
      <c r="A8821" s="59"/>
      <c r="B8821" s="54"/>
      <c r="C8821" s="54"/>
      <c r="D8821" s="60"/>
      <c r="E8821" s="64"/>
      <c r="F8821" s="54"/>
      <c r="G8821" s="63"/>
    </row>
    <row r="8822" spans="1:7" s="25" customFormat="1" ht="21.75" customHeight="1">
      <c r="A8822" s="59"/>
      <c r="B8822" s="54"/>
      <c r="C8822" s="54"/>
      <c r="D8822" s="60"/>
      <c r="E8822" s="64"/>
      <c r="F8822" s="54"/>
      <c r="G8822" s="63"/>
    </row>
    <row r="8823" spans="1:7" s="25" customFormat="1" ht="21.75" customHeight="1">
      <c r="A8823" s="59"/>
      <c r="B8823" s="54"/>
      <c r="C8823" s="54"/>
      <c r="D8823" s="60"/>
      <c r="E8823" s="64"/>
      <c r="F8823" s="54"/>
      <c r="G8823" s="63"/>
    </row>
    <row r="8824" spans="1:7" s="25" customFormat="1" ht="21.75" customHeight="1">
      <c r="A8824" s="59"/>
      <c r="B8824" s="54"/>
      <c r="C8824" s="54"/>
      <c r="D8824" s="60"/>
      <c r="E8824" s="64"/>
      <c r="F8824" s="54"/>
      <c r="G8824" s="63"/>
    </row>
    <row r="8825" spans="1:7" s="25" customFormat="1" ht="21.75" customHeight="1">
      <c r="A8825" s="59"/>
      <c r="B8825" s="54"/>
      <c r="C8825" s="54"/>
      <c r="D8825" s="60"/>
      <c r="E8825" s="64"/>
      <c r="F8825" s="54"/>
      <c r="G8825" s="63"/>
    </row>
    <row r="8826" spans="1:7" s="25" customFormat="1" ht="21.75" customHeight="1">
      <c r="A8826" s="59"/>
      <c r="B8826" s="54"/>
      <c r="C8826" s="54"/>
      <c r="D8826" s="60"/>
      <c r="E8826" s="64"/>
      <c r="F8826" s="54"/>
      <c r="G8826" s="63"/>
    </row>
    <row r="8827" spans="1:7" s="25" customFormat="1" ht="21.75" customHeight="1">
      <c r="A8827" s="59"/>
      <c r="B8827" s="54"/>
      <c r="C8827" s="54"/>
      <c r="D8827" s="60"/>
      <c r="E8827" s="64"/>
      <c r="F8827" s="54"/>
      <c r="G8827" s="63"/>
    </row>
    <row r="8828" spans="1:7" s="25" customFormat="1" ht="21.75" customHeight="1">
      <c r="A8828" s="59"/>
      <c r="B8828" s="54"/>
      <c r="C8828" s="54"/>
      <c r="D8828" s="60"/>
      <c r="E8828" s="64"/>
      <c r="F8828" s="54"/>
      <c r="G8828" s="63"/>
    </row>
    <row r="8829" spans="1:7" s="25" customFormat="1" ht="21.75" customHeight="1">
      <c r="A8829" s="59"/>
      <c r="B8829" s="54"/>
      <c r="C8829" s="54"/>
      <c r="D8829" s="60"/>
      <c r="E8829" s="64"/>
      <c r="F8829" s="54"/>
      <c r="G8829" s="63"/>
    </row>
    <row r="8830" spans="1:7" s="25" customFormat="1" ht="21.75" customHeight="1">
      <c r="A8830" s="59"/>
      <c r="B8830" s="54"/>
      <c r="C8830" s="54"/>
      <c r="D8830" s="60"/>
      <c r="E8830" s="64"/>
      <c r="F8830" s="54"/>
      <c r="G8830" s="63"/>
    </row>
    <row r="8831" spans="1:7" s="25" customFormat="1" ht="21.75" customHeight="1">
      <c r="A8831" s="59"/>
      <c r="B8831" s="54"/>
      <c r="C8831" s="54"/>
      <c r="D8831" s="60"/>
      <c r="E8831" s="64"/>
      <c r="F8831" s="54"/>
      <c r="G8831" s="63"/>
    </row>
    <row r="8832" spans="1:7" s="25" customFormat="1" ht="21.75" customHeight="1">
      <c r="A8832" s="59"/>
      <c r="B8832" s="54"/>
      <c r="C8832" s="54"/>
      <c r="D8832" s="60"/>
      <c r="E8832" s="64"/>
      <c r="F8832" s="54"/>
      <c r="G8832" s="63"/>
    </row>
    <row r="8833" spans="1:7" s="25" customFormat="1" ht="21.75" customHeight="1">
      <c r="A8833" s="59"/>
      <c r="B8833" s="54"/>
      <c r="C8833" s="54"/>
      <c r="D8833" s="60"/>
      <c r="E8833" s="64"/>
      <c r="F8833" s="54"/>
      <c r="G8833" s="63"/>
    </row>
    <row r="8834" spans="1:7" s="25" customFormat="1" ht="21.75" customHeight="1">
      <c r="A8834" s="59"/>
      <c r="B8834" s="54"/>
      <c r="C8834" s="54"/>
      <c r="D8834" s="60"/>
      <c r="E8834" s="64"/>
      <c r="F8834" s="54"/>
      <c r="G8834" s="63"/>
    </row>
    <row r="8835" spans="1:7" s="25" customFormat="1" ht="21.75" customHeight="1">
      <c r="A8835" s="59"/>
      <c r="B8835" s="54"/>
      <c r="C8835" s="54"/>
      <c r="D8835" s="60"/>
      <c r="E8835" s="64"/>
      <c r="F8835" s="54"/>
      <c r="G8835" s="63"/>
    </row>
    <row r="8836" spans="1:7" s="25" customFormat="1" ht="21.75" customHeight="1">
      <c r="A8836" s="59"/>
      <c r="B8836" s="54"/>
      <c r="C8836" s="54"/>
      <c r="D8836" s="60"/>
      <c r="E8836" s="64"/>
      <c r="F8836" s="54"/>
      <c r="G8836" s="63"/>
    </row>
    <row r="8837" spans="1:7" s="25" customFormat="1" ht="21.75" customHeight="1">
      <c r="A8837" s="59"/>
      <c r="B8837" s="54"/>
      <c r="C8837" s="54"/>
      <c r="D8837" s="60"/>
      <c r="E8837" s="64"/>
      <c r="F8837" s="54"/>
      <c r="G8837" s="63"/>
    </row>
    <row r="8838" spans="1:7" s="25" customFormat="1" ht="21.75" customHeight="1">
      <c r="A8838" s="59"/>
      <c r="B8838" s="54"/>
      <c r="C8838" s="54"/>
      <c r="D8838" s="60"/>
      <c r="E8838" s="64"/>
      <c r="F8838" s="54"/>
      <c r="G8838" s="63"/>
    </row>
    <row r="8839" spans="1:7" s="25" customFormat="1" ht="21.75" customHeight="1">
      <c r="A8839" s="59"/>
      <c r="B8839" s="54"/>
      <c r="C8839" s="54"/>
      <c r="D8839" s="60"/>
      <c r="E8839" s="64"/>
      <c r="F8839" s="54"/>
      <c r="G8839" s="63"/>
    </row>
    <row r="8840" spans="1:7" s="25" customFormat="1" ht="21.75" customHeight="1">
      <c r="A8840" s="59"/>
      <c r="B8840" s="54"/>
      <c r="C8840" s="54"/>
      <c r="D8840" s="60"/>
      <c r="E8840" s="64"/>
      <c r="F8840" s="54"/>
      <c r="G8840" s="63"/>
    </row>
    <row r="8841" spans="1:7" s="25" customFormat="1" ht="21.75" customHeight="1">
      <c r="A8841" s="59"/>
      <c r="B8841" s="54"/>
      <c r="C8841" s="54"/>
      <c r="D8841" s="60"/>
      <c r="E8841" s="64"/>
      <c r="F8841" s="54"/>
      <c r="G8841" s="63"/>
    </row>
    <row r="8842" spans="1:7" s="25" customFormat="1" ht="21.75" customHeight="1">
      <c r="A8842" s="59"/>
      <c r="B8842" s="54"/>
      <c r="C8842" s="54"/>
      <c r="D8842" s="60"/>
      <c r="E8842" s="64"/>
      <c r="F8842" s="54"/>
      <c r="G8842" s="63"/>
    </row>
    <row r="8843" spans="1:7" s="25" customFormat="1" ht="21.75" customHeight="1">
      <c r="A8843" s="59"/>
      <c r="B8843" s="54"/>
      <c r="C8843" s="54"/>
      <c r="D8843" s="60"/>
      <c r="E8843" s="64"/>
      <c r="F8843" s="54"/>
      <c r="G8843" s="63"/>
    </row>
    <row r="8844" spans="1:7" s="25" customFormat="1" ht="21.75" customHeight="1">
      <c r="A8844" s="59"/>
      <c r="B8844" s="54"/>
      <c r="C8844" s="54"/>
      <c r="D8844" s="60"/>
      <c r="E8844" s="64"/>
      <c r="F8844" s="54"/>
      <c r="G8844" s="63"/>
    </row>
    <row r="8845" spans="1:7" s="25" customFormat="1" ht="21.75" customHeight="1">
      <c r="A8845" s="59"/>
      <c r="B8845" s="54"/>
      <c r="C8845" s="54"/>
      <c r="D8845" s="60"/>
      <c r="E8845" s="64"/>
      <c r="F8845" s="54"/>
      <c r="G8845" s="63"/>
    </row>
    <row r="8846" spans="1:7" s="25" customFormat="1" ht="21.75" customHeight="1">
      <c r="A8846" s="59"/>
      <c r="B8846" s="54"/>
      <c r="C8846" s="54"/>
      <c r="D8846" s="60"/>
      <c r="E8846" s="64"/>
      <c r="F8846" s="54"/>
      <c r="G8846" s="63"/>
    </row>
    <row r="8847" spans="1:7" s="25" customFormat="1" ht="21.75" customHeight="1">
      <c r="A8847" s="59"/>
      <c r="B8847" s="54"/>
      <c r="C8847" s="54"/>
      <c r="D8847" s="60"/>
      <c r="E8847" s="64"/>
      <c r="F8847" s="54"/>
      <c r="G8847" s="63"/>
    </row>
    <row r="8848" spans="1:7" s="25" customFormat="1" ht="21.75" customHeight="1">
      <c r="A8848" s="59"/>
      <c r="B8848" s="54"/>
      <c r="C8848" s="54"/>
      <c r="D8848" s="60"/>
      <c r="E8848" s="64"/>
      <c r="F8848" s="54"/>
      <c r="G8848" s="63"/>
    </row>
    <row r="8849" spans="1:7" s="25" customFormat="1" ht="21.75" customHeight="1">
      <c r="A8849" s="59"/>
      <c r="B8849" s="54"/>
      <c r="C8849" s="54"/>
      <c r="D8849" s="60"/>
      <c r="E8849" s="64"/>
      <c r="F8849" s="54"/>
      <c r="G8849" s="63"/>
    </row>
    <row r="8850" spans="1:7" s="25" customFormat="1" ht="21.75" customHeight="1">
      <c r="A8850" s="59"/>
      <c r="B8850" s="54"/>
      <c r="C8850" s="54"/>
      <c r="D8850" s="60"/>
      <c r="E8850" s="64"/>
      <c r="F8850" s="54"/>
      <c r="G8850" s="63"/>
    </row>
    <row r="8851" spans="1:7" s="25" customFormat="1" ht="21.75" customHeight="1">
      <c r="A8851" s="59"/>
      <c r="B8851" s="54"/>
      <c r="C8851" s="54"/>
      <c r="D8851" s="60"/>
      <c r="E8851" s="64"/>
      <c r="F8851" s="54"/>
      <c r="G8851" s="63"/>
    </row>
    <row r="8852" spans="1:7" s="25" customFormat="1" ht="21.75" customHeight="1">
      <c r="A8852" s="59"/>
      <c r="B8852" s="54"/>
      <c r="C8852" s="54"/>
      <c r="D8852" s="60"/>
      <c r="E8852" s="64"/>
      <c r="F8852" s="54"/>
      <c r="G8852" s="63"/>
    </row>
    <row r="8853" spans="1:7" s="25" customFormat="1" ht="21.75" customHeight="1">
      <c r="A8853" s="59"/>
      <c r="B8853" s="54"/>
      <c r="C8853" s="54"/>
      <c r="D8853" s="60"/>
      <c r="E8853" s="64"/>
      <c r="F8853" s="54"/>
      <c r="G8853" s="63"/>
    </row>
    <row r="8854" spans="1:7" s="25" customFormat="1" ht="21.75" customHeight="1">
      <c r="A8854" s="59"/>
      <c r="B8854" s="54"/>
      <c r="C8854" s="54"/>
      <c r="D8854" s="60"/>
      <c r="E8854" s="64"/>
      <c r="F8854" s="54"/>
      <c r="G8854" s="63"/>
    </row>
    <row r="8855" spans="1:7" s="25" customFormat="1" ht="21.75" customHeight="1">
      <c r="A8855" s="59"/>
      <c r="B8855" s="54"/>
      <c r="C8855" s="54"/>
      <c r="D8855" s="60"/>
      <c r="E8855" s="64"/>
      <c r="F8855" s="54"/>
      <c r="G8855" s="63"/>
    </row>
    <row r="8856" spans="1:7" s="25" customFormat="1" ht="21.75" customHeight="1">
      <c r="A8856" s="59"/>
      <c r="B8856" s="54"/>
      <c r="C8856" s="54"/>
      <c r="D8856" s="60"/>
      <c r="E8856" s="64"/>
      <c r="F8856" s="54"/>
      <c r="G8856" s="63"/>
    </row>
    <row r="8857" spans="1:7" s="25" customFormat="1" ht="21.75" customHeight="1">
      <c r="A8857" s="59"/>
      <c r="B8857" s="54"/>
      <c r="C8857" s="54"/>
      <c r="D8857" s="60"/>
      <c r="E8857" s="64"/>
      <c r="F8857" s="54"/>
      <c r="G8857" s="63"/>
    </row>
    <row r="8858" spans="1:7" s="25" customFormat="1" ht="21.75" customHeight="1">
      <c r="A8858" s="59"/>
      <c r="B8858" s="54"/>
      <c r="C8858" s="54"/>
      <c r="D8858" s="60"/>
      <c r="E8858" s="64"/>
      <c r="F8858" s="54"/>
      <c r="G8858" s="63"/>
    </row>
    <row r="8859" spans="1:7" s="25" customFormat="1" ht="21.75" customHeight="1">
      <c r="A8859" s="59"/>
      <c r="B8859" s="54"/>
      <c r="C8859" s="54"/>
      <c r="D8859" s="60"/>
      <c r="E8859" s="64"/>
      <c r="F8859" s="54"/>
      <c r="G8859" s="63"/>
    </row>
    <row r="8860" spans="1:7" s="25" customFormat="1" ht="21.75" customHeight="1">
      <c r="A8860" s="59"/>
      <c r="B8860" s="54"/>
      <c r="C8860" s="54"/>
      <c r="D8860" s="60"/>
      <c r="E8860" s="64"/>
      <c r="F8860" s="54"/>
      <c r="G8860" s="63"/>
    </row>
    <row r="8861" spans="1:7" s="25" customFormat="1" ht="21.75" customHeight="1">
      <c r="A8861" s="59"/>
      <c r="B8861" s="54"/>
      <c r="C8861" s="54"/>
      <c r="D8861" s="60"/>
      <c r="E8861" s="64"/>
      <c r="F8861" s="54"/>
      <c r="G8861" s="63"/>
    </row>
    <row r="8862" spans="1:7" s="25" customFormat="1" ht="21.75" customHeight="1">
      <c r="A8862" s="59"/>
      <c r="B8862" s="54"/>
      <c r="C8862" s="54"/>
      <c r="D8862" s="60"/>
      <c r="E8862" s="64"/>
      <c r="F8862" s="54"/>
      <c r="G8862" s="63"/>
    </row>
    <row r="8863" spans="1:7" s="25" customFormat="1" ht="21.75" customHeight="1">
      <c r="A8863" s="59"/>
      <c r="B8863" s="54"/>
      <c r="C8863" s="54"/>
      <c r="D8863" s="60"/>
      <c r="E8863" s="64"/>
      <c r="F8863" s="54"/>
      <c r="G8863" s="63"/>
    </row>
    <row r="8864" spans="1:7" s="25" customFormat="1" ht="21.75" customHeight="1">
      <c r="A8864" s="59"/>
      <c r="B8864" s="54"/>
      <c r="C8864" s="54"/>
      <c r="D8864" s="60"/>
      <c r="E8864" s="64"/>
      <c r="F8864" s="54"/>
      <c r="G8864" s="63"/>
    </row>
    <row r="8865" spans="1:7" s="25" customFormat="1" ht="21.75" customHeight="1">
      <c r="A8865" s="59"/>
      <c r="B8865" s="54"/>
      <c r="C8865" s="54"/>
      <c r="D8865" s="60"/>
      <c r="E8865" s="64"/>
      <c r="F8865" s="54"/>
      <c r="G8865" s="63"/>
    </row>
    <row r="8866" spans="1:7" s="25" customFormat="1" ht="21.75" customHeight="1">
      <c r="A8866" s="59"/>
      <c r="B8866" s="54"/>
      <c r="C8866" s="54"/>
      <c r="D8866" s="60"/>
      <c r="E8866" s="64"/>
      <c r="F8866" s="54"/>
      <c r="G8866" s="63"/>
    </row>
    <row r="8867" spans="1:7" s="25" customFormat="1" ht="21.75" customHeight="1">
      <c r="A8867" s="59"/>
      <c r="B8867" s="54"/>
      <c r="C8867" s="54"/>
      <c r="D8867" s="60"/>
      <c r="E8867" s="64"/>
      <c r="F8867" s="54"/>
      <c r="G8867" s="63"/>
    </row>
    <row r="8868" spans="1:7" s="25" customFormat="1" ht="21.75" customHeight="1">
      <c r="A8868" s="59"/>
      <c r="B8868" s="54"/>
      <c r="C8868" s="54"/>
      <c r="D8868" s="60"/>
      <c r="E8868" s="64"/>
      <c r="F8868" s="54"/>
      <c r="G8868" s="63"/>
    </row>
    <row r="8869" spans="1:7" s="25" customFormat="1" ht="21.75" customHeight="1">
      <c r="A8869" s="59"/>
      <c r="B8869" s="54"/>
      <c r="C8869" s="54"/>
      <c r="D8869" s="60"/>
      <c r="E8869" s="64"/>
      <c r="F8869" s="54"/>
      <c r="G8869" s="63"/>
    </row>
    <row r="8870" spans="1:7" s="25" customFormat="1" ht="21.75" customHeight="1">
      <c r="A8870" s="59"/>
      <c r="B8870" s="54"/>
      <c r="C8870" s="54"/>
      <c r="D8870" s="60"/>
      <c r="E8870" s="64"/>
      <c r="F8870" s="54"/>
      <c r="G8870" s="63"/>
    </row>
    <row r="8871" spans="1:7" s="25" customFormat="1" ht="21.75" customHeight="1">
      <c r="A8871" s="59"/>
      <c r="B8871" s="54"/>
      <c r="C8871" s="54"/>
      <c r="D8871" s="60"/>
      <c r="E8871" s="64"/>
      <c r="F8871" s="54"/>
      <c r="G8871" s="63"/>
    </row>
    <row r="8872" spans="1:7" s="25" customFormat="1" ht="21.75" customHeight="1">
      <c r="A8872" s="59"/>
      <c r="B8872" s="54"/>
      <c r="C8872" s="54"/>
      <c r="D8872" s="60"/>
      <c r="E8872" s="64"/>
      <c r="F8872" s="54"/>
      <c r="G8872" s="63"/>
    </row>
    <row r="8873" spans="1:7" s="25" customFormat="1" ht="21.75" customHeight="1">
      <c r="A8873" s="59"/>
      <c r="B8873" s="54"/>
      <c r="C8873" s="54"/>
      <c r="D8873" s="60"/>
      <c r="E8873" s="64"/>
      <c r="F8873" s="54"/>
      <c r="G8873" s="63"/>
    </row>
    <row r="8874" spans="1:7" s="25" customFormat="1" ht="21.75" customHeight="1">
      <c r="A8874" s="59"/>
      <c r="B8874" s="54"/>
      <c r="C8874" s="54"/>
      <c r="D8874" s="60"/>
      <c r="E8874" s="64"/>
      <c r="F8874" s="54"/>
      <c r="G8874" s="63"/>
    </row>
    <row r="8875" spans="1:7" s="25" customFormat="1" ht="21.75" customHeight="1">
      <c r="A8875" s="59"/>
      <c r="B8875" s="54"/>
      <c r="C8875" s="54"/>
      <c r="D8875" s="60"/>
      <c r="E8875" s="64"/>
      <c r="F8875" s="54"/>
      <c r="G8875" s="63"/>
    </row>
    <row r="8876" spans="1:7" s="25" customFormat="1" ht="21.75" customHeight="1">
      <c r="A8876" s="59"/>
      <c r="B8876" s="54"/>
      <c r="C8876" s="54"/>
      <c r="D8876" s="60"/>
      <c r="E8876" s="64"/>
      <c r="F8876" s="54"/>
      <c r="G8876" s="63"/>
    </row>
    <row r="8877" spans="1:7" s="25" customFormat="1" ht="21.75" customHeight="1">
      <c r="A8877" s="59"/>
      <c r="B8877" s="54"/>
      <c r="C8877" s="54"/>
      <c r="D8877" s="60"/>
      <c r="E8877" s="64"/>
      <c r="F8877" s="54"/>
      <c r="G8877" s="63"/>
    </row>
    <row r="8878" spans="1:7" s="25" customFormat="1" ht="21.75" customHeight="1">
      <c r="A8878" s="59"/>
      <c r="B8878" s="54"/>
      <c r="C8878" s="54"/>
      <c r="D8878" s="60"/>
      <c r="E8878" s="64"/>
      <c r="F8878" s="54"/>
      <c r="G8878" s="63"/>
    </row>
    <row r="8879" spans="1:7" s="25" customFormat="1" ht="21.75" customHeight="1">
      <c r="A8879" s="59"/>
      <c r="B8879" s="54"/>
      <c r="C8879" s="54"/>
      <c r="D8879" s="60"/>
      <c r="E8879" s="64"/>
      <c r="F8879" s="54"/>
      <c r="G8879" s="63"/>
    </row>
    <row r="8880" spans="1:7" s="25" customFormat="1" ht="21.75" customHeight="1">
      <c r="A8880" s="59"/>
      <c r="B8880" s="54"/>
      <c r="C8880" s="54"/>
      <c r="D8880" s="60"/>
      <c r="E8880" s="64"/>
      <c r="F8880" s="54"/>
      <c r="G8880" s="63"/>
    </row>
    <row r="8881" spans="1:7" s="25" customFormat="1" ht="21.75" customHeight="1">
      <c r="A8881" s="59"/>
      <c r="B8881" s="54"/>
      <c r="C8881" s="54"/>
      <c r="D8881" s="60"/>
      <c r="E8881" s="64"/>
      <c r="F8881" s="54"/>
      <c r="G8881" s="63"/>
    </row>
    <row r="8882" spans="1:7" s="25" customFormat="1" ht="21.75" customHeight="1">
      <c r="A8882" s="59"/>
      <c r="B8882" s="54"/>
      <c r="C8882" s="54"/>
      <c r="D8882" s="60"/>
      <c r="E8882" s="64"/>
      <c r="F8882" s="54"/>
      <c r="G8882" s="63"/>
    </row>
    <row r="8883" spans="1:7" s="25" customFormat="1" ht="21.75" customHeight="1">
      <c r="A8883" s="59"/>
      <c r="B8883" s="54"/>
      <c r="C8883" s="54"/>
      <c r="D8883" s="60"/>
      <c r="E8883" s="64"/>
      <c r="F8883" s="54"/>
      <c r="G8883" s="63"/>
    </row>
    <row r="8884" spans="1:7" s="25" customFormat="1" ht="21.75" customHeight="1">
      <c r="A8884" s="59"/>
      <c r="B8884" s="54"/>
      <c r="C8884" s="54"/>
      <c r="D8884" s="60"/>
      <c r="E8884" s="64"/>
      <c r="F8884" s="54"/>
      <c r="G8884" s="63"/>
    </row>
    <row r="8885" spans="1:7" s="25" customFormat="1" ht="21.75" customHeight="1">
      <c r="A8885" s="59"/>
      <c r="B8885" s="54"/>
      <c r="C8885" s="54"/>
      <c r="D8885" s="60"/>
      <c r="E8885" s="64"/>
      <c r="F8885" s="54"/>
      <c r="G8885" s="63"/>
    </row>
    <row r="8886" spans="1:7" s="25" customFormat="1" ht="21.75" customHeight="1">
      <c r="A8886" s="59"/>
      <c r="B8886" s="54"/>
      <c r="C8886" s="54"/>
      <c r="D8886" s="60"/>
      <c r="E8886" s="64"/>
      <c r="F8886" s="54"/>
      <c r="G8886" s="63"/>
    </row>
    <row r="8887" spans="1:7" s="25" customFormat="1" ht="21.75" customHeight="1">
      <c r="A8887" s="59"/>
      <c r="B8887" s="54"/>
      <c r="C8887" s="54"/>
      <c r="D8887" s="60"/>
      <c r="E8887" s="64"/>
      <c r="F8887" s="54"/>
      <c r="G8887" s="63"/>
    </row>
    <row r="8888" spans="1:7" s="25" customFormat="1" ht="21.75" customHeight="1">
      <c r="A8888" s="59"/>
      <c r="B8888" s="54"/>
      <c r="C8888" s="54"/>
      <c r="D8888" s="60"/>
      <c r="E8888" s="64"/>
      <c r="F8888" s="54"/>
      <c r="G8888" s="63"/>
    </row>
    <row r="8889" spans="1:7" s="25" customFormat="1" ht="21.75" customHeight="1">
      <c r="A8889" s="59"/>
      <c r="B8889" s="54"/>
      <c r="C8889" s="54"/>
      <c r="D8889" s="60"/>
      <c r="E8889" s="64"/>
      <c r="F8889" s="54"/>
      <c r="G8889" s="63"/>
    </row>
    <row r="8890" spans="1:7" s="25" customFormat="1" ht="21.75" customHeight="1">
      <c r="A8890" s="59"/>
      <c r="B8890" s="54"/>
      <c r="C8890" s="54"/>
      <c r="D8890" s="60"/>
      <c r="E8890" s="64"/>
      <c r="F8890" s="54"/>
      <c r="G8890" s="63"/>
    </row>
    <row r="8891" spans="1:7" s="25" customFormat="1" ht="21.75" customHeight="1">
      <c r="A8891" s="59"/>
      <c r="B8891" s="54"/>
      <c r="C8891" s="54"/>
      <c r="D8891" s="60"/>
      <c r="E8891" s="64"/>
      <c r="F8891" s="54"/>
      <c r="G8891" s="63"/>
    </row>
    <row r="8892" spans="1:7" s="25" customFormat="1" ht="21.75" customHeight="1">
      <c r="A8892" s="59"/>
      <c r="B8892" s="54"/>
      <c r="C8892" s="54"/>
      <c r="D8892" s="60"/>
      <c r="E8892" s="64"/>
      <c r="F8892" s="54"/>
      <c r="G8892" s="63"/>
    </row>
    <row r="8893" spans="1:7" s="25" customFormat="1" ht="21.75" customHeight="1">
      <c r="A8893" s="59"/>
      <c r="B8893" s="54"/>
      <c r="C8893" s="54"/>
      <c r="D8893" s="60"/>
      <c r="E8893" s="64"/>
      <c r="F8893" s="54"/>
      <c r="G8893" s="63"/>
    </row>
    <row r="8894" spans="1:7" s="25" customFormat="1" ht="21.75" customHeight="1">
      <c r="A8894" s="59"/>
      <c r="B8894" s="54"/>
      <c r="C8894" s="54"/>
      <c r="D8894" s="60"/>
      <c r="E8894" s="64"/>
      <c r="F8894" s="54"/>
      <c r="G8894" s="63"/>
    </row>
    <row r="8895" spans="1:7" s="25" customFormat="1" ht="21.75" customHeight="1">
      <c r="A8895" s="59"/>
      <c r="B8895" s="54"/>
      <c r="C8895" s="54"/>
      <c r="D8895" s="60"/>
      <c r="E8895" s="64"/>
      <c r="F8895" s="54"/>
      <c r="G8895" s="63"/>
    </row>
    <row r="8896" spans="1:7" s="25" customFormat="1" ht="21.75" customHeight="1">
      <c r="A8896" s="59"/>
      <c r="B8896" s="54"/>
      <c r="C8896" s="54"/>
      <c r="D8896" s="60"/>
      <c r="E8896" s="64"/>
      <c r="F8896" s="54"/>
      <c r="G8896" s="63"/>
    </row>
    <row r="8897" spans="1:7" s="25" customFormat="1" ht="21.75" customHeight="1">
      <c r="A8897" s="59"/>
      <c r="B8897" s="54"/>
      <c r="C8897" s="54"/>
      <c r="D8897" s="60"/>
      <c r="E8897" s="64"/>
      <c r="F8897" s="54"/>
      <c r="G8897" s="63"/>
    </row>
    <row r="8898" spans="1:7" s="25" customFormat="1" ht="21.75" customHeight="1">
      <c r="A8898" s="59"/>
      <c r="B8898" s="54"/>
      <c r="C8898" s="54"/>
      <c r="D8898" s="60"/>
      <c r="E8898" s="64"/>
      <c r="F8898" s="54"/>
      <c r="G8898" s="63"/>
    </row>
    <row r="8899" spans="1:7" s="25" customFormat="1" ht="21.75" customHeight="1">
      <c r="A8899" s="59"/>
      <c r="B8899" s="54"/>
      <c r="C8899" s="54"/>
      <c r="D8899" s="60"/>
      <c r="E8899" s="64"/>
      <c r="F8899" s="54"/>
      <c r="G8899" s="63"/>
    </row>
    <row r="8900" spans="1:7" s="25" customFormat="1" ht="21.75" customHeight="1">
      <c r="A8900" s="59"/>
      <c r="B8900" s="54"/>
      <c r="C8900" s="54"/>
      <c r="D8900" s="60"/>
      <c r="E8900" s="64"/>
      <c r="F8900" s="54"/>
      <c r="G8900" s="63"/>
    </row>
    <row r="8901" spans="1:7" s="25" customFormat="1" ht="21.75" customHeight="1">
      <c r="A8901" s="59"/>
      <c r="B8901" s="54"/>
      <c r="C8901" s="54"/>
      <c r="D8901" s="60"/>
      <c r="E8901" s="64"/>
      <c r="F8901" s="54"/>
      <c r="G8901" s="63"/>
    </row>
    <row r="8902" spans="1:7" s="25" customFormat="1" ht="21.75" customHeight="1">
      <c r="A8902" s="59"/>
      <c r="B8902" s="54"/>
      <c r="C8902" s="54"/>
      <c r="D8902" s="60"/>
      <c r="E8902" s="64"/>
      <c r="F8902" s="54"/>
      <c r="G8902" s="63"/>
    </row>
    <row r="8903" spans="1:7" s="25" customFormat="1" ht="21.75" customHeight="1">
      <c r="A8903" s="59"/>
      <c r="B8903" s="54"/>
      <c r="C8903" s="54"/>
      <c r="D8903" s="60"/>
      <c r="E8903" s="64"/>
      <c r="F8903" s="54"/>
      <c r="G8903" s="63"/>
    </row>
    <row r="8904" spans="1:7" s="25" customFormat="1" ht="21.75" customHeight="1">
      <c r="A8904" s="59"/>
      <c r="B8904" s="54"/>
      <c r="C8904" s="54"/>
      <c r="D8904" s="60"/>
      <c r="E8904" s="64"/>
      <c r="F8904" s="54"/>
      <c r="G8904" s="63"/>
    </row>
    <row r="8905" spans="1:7" s="25" customFormat="1" ht="21.75" customHeight="1">
      <c r="A8905" s="59"/>
      <c r="B8905" s="54"/>
      <c r="C8905" s="54"/>
      <c r="D8905" s="60"/>
      <c r="E8905" s="64"/>
      <c r="F8905" s="54"/>
      <c r="G8905" s="63"/>
    </row>
    <row r="8906" spans="1:7" s="25" customFormat="1" ht="21.75" customHeight="1">
      <c r="A8906" s="59"/>
      <c r="B8906" s="54"/>
      <c r="C8906" s="54"/>
      <c r="D8906" s="60"/>
      <c r="E8906" s="64"/>
      <c r="F8906" s="54"/>
      <c r="G8906" s="63"/>
    </row>
    <row r="8907" spans="1:7" s="25" customFormat="1" ht="21.75" customHeight="1">
      <c r="A8907" s="59"/>
      <c r="B8907" s="54"/>
      <c r="C8907" s="54"/>
      <c r="D8907" s="60"/>
      <c r="E8907" s="64"/>
      <c r="F8907" s="54"/>
      <c r="G8907" s="63"/>
    </row>
    <row r="8908" spans="1:7" s="25" customFormat="1" ht="21.75" customHeight="1">
      <c r="A8908" s="59"/>
      <c r="B8908" s="54"/>
      <c r="C8908" s="54"/>
      <c r="D8908" s="60"/>
      <c r="E8908" s="64"/>
      <c r="F8908" s="54"/>
      <c r="G8908" s="63"/>
    </row>
    <row r="8909" spans="1:7" s="25" customFormat="1" ht="21.75" customHeight="1">
      <c r="A8909" s="59"/>
      <c r="B8909" s="54"/>
      <c r="C8909" s="54"/>
      <c r="D8909" s="60"/>
      <c r="E8909" s="64"/>
      <c r="F8909" s="54"/>
      <c r="G8909" s="63"/>
    </row>
    <row r="8910" spans="1:7" s="25" customFormat="1" ht="21.75" customHeight="1">
      <c r="A8910" s="59"/>
      <c r="B8910" s="54"/>
      <c r="C8910" s="54"/>
      <c r="D8910" s="60"/>
      <c r="E8910" s="64"/>
      <c r="F8910" s="54"/>
      <c r="G8910" s="63"/>
    </row>
    <row r="8911" spans="1:7" s="25" customFormat="1" ht="21.75" customHeight="1">
      <c r="A8911" s="59"/>
      <c r="B8911" s="54"/>
      <c r="C8911" s="54"/>
      <c r="D8911" s="60"/>
      <c r="E8911" s="64"/>
      <c r="F8911" s="54"/>
      <c r="G8911" s="63"/>
    </row>
    <row r="8912" spans="1:7" s="25" customFormat="1" ht="21.75" customHeight="1">
      <c r="A8912" s="59"/>
      <c r="B8912" s="54"/>
      <c r="C8912" s="54"/>
      <c r="D8912" s="60"/>
      <c r="E8912" s="64"/>
      <c r="F8912" s="54"/>
      <c r="G8912" s="63"/>
    </row>
    <row r="8913" spans="1:7" s="25" customFormat="1" ht="21.75" customHeight="1">
      <c r="A8913" s="59"/>
      <c r="B8913" s="54"/>
      <c r="C8913" s="54"/>
      <c r="D8913" s="60"/>
      <c r="E8913" s="64"/>
      <c r="F8913" s="54"/>
      <c r="G8913" s="63"/>
    </row>
    <row r="8914" spans="1:7" s="25" customFormat="1" ht="21.75" customHeight="1">
      <c r="A8914" s="59"/>
      <c r="B8914" s="54"/>
      <c r="C8914" s="54"/>
      <c r="D8914" s="60"/>
      <c r="E8914" s="64"/>
      <c r="F8914" s="54"/>
      <c r="G8914" s="63"/>
    </row>
    <row r="8915" spans="1:7" s="25" customFormat="1" ht="21.75" customHeight="1">
      <c r="A8915" s="59"/>
      <c r="B8915" s="54"/>
      <c r="C8915" s="54"/>
      <c r="D8915" s="60"/>
      <c r="E8915" s="64"/>
      <c r="F8915" s="54"/>
      <c r="G8915" s="63"/>
    </row>
    <row r="8916" spans="1:7" s="25" customFormat="1" ht="21.75" customHeight="1">
      <c r="A8916" s="59"/>
      <c r="B8916" s="54"/>
      <c r="C8916" s="54"/>
      <c r="D8916" s="60"/>
      <c r="E8916" s="64"/>
      <c r="F8916" s="54"/>
      <c r="G8916" s="63"/>
    </row>
    <row r="8917" spans="1:7" s="25" customFormat="1" ht="21.75" customHeight="1">
      <c r="A8917" s="59"/>
      <c r="B8917" s="54"/>
      <c r="C8917" s="54"/>
      <c r="D8917" s="60"/>
      <c r="E8917" s="64"/>
      <c r="F8917" s="54"/>
      <c r="G8917" s="63"/>
    </row>
    <row r="8918" spans="1:7" s="25" customFormat="1" ht="21.75" customHeight="1">
      <c r="A8918" s="59"/>
      <c r="B8918" s="54"/>
      <c r="C8918" s="54"/>
      <c r="D8918" s="60"/>
      <c r="E8918" s="64"/>
      <c r="F8918" s="54"/>
      <c r="G8918" s="63"/>
    </row>
    <row r="8919" spans="1:7" s="25" customFormat="1" ht="21.75" customHeight="1">
      <c r="A8919" s="59"/>
      <c r="B8919" s="54"/>
      <c r="C8919" s="54"/>
      <c r="D8919" s="60"/>
      <c r="E8919" s="64"/>
      <c r="F8919" s="54"/>
      <c r="G8919" s="63"/>
    </row>
    <row r="8920" spans="1:7" s="25" customFormat="1" ht="21.75" customHeigh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s="25" customFormat="1">
      <c r="A8945" s="59"/>
      <c r="B8945" s="54"/>
      <c r="C8945" s="54"/>
      <c r="D8945" s="60"/>
      <c r="E8945" s="64"/>
      <c r="F8945" s="54"/>
      <c r="G8945" s="63"/>
    </row>
    <row r="8946" spans="1:7" s="25" customFormat="1">
      <c r="A8946" s="59"/>
      <c r="B8946" s="54"/>
      <c r="C8946" s="54"/>
      <c r="D8946" s="60"/>
      <c r="E8946" s="64"/>
      <c r="F8946" s="54"/>
      <c r="G8946" s="63"/>
    </row>
    <row r="8947" spans="1:7" s="25" customFormat="1">
      <c r="A8947" s="59"/>
      <c r="B8947" s="54"/>
      <c r="C8947" s="54"/>
      <c r="D8947" s="60"/>
      <c r="E8947" s="64"/>
      <c r="F8947" s="54"/>
      <c r="G8947" s="63"/>
    </row>
    <row r="8948" spans="1:7" s="25" customFormat="1">
      <c r="A8948" s="59"/>
      <c r="B8948" s="54"/>
      <c r="C8948" s="54"/>
      <c r="D8948" s="60"/>
      <c r="E8948" s="64"/>
      <c r="F8948" s="54"/>
      <c r="G8948" s="63"/>
    </row>
    <row r="8949" spans="1:7" s="25" customFormat="1">
      <c r="A8949" s="59"/>
      <c r="B8949" s="54"/>
      <c r="C8949" s="54"/>
      <c r="D8949" s="60"/>
      <c r="E8949" s="64"/>
      <c r="F8949" s="54"/>
      <c r="G8949" s="63"/>
    </row>
    <row r="8950" spans="1:7" s="25" customFormat="1">
      <c r="A8950" s="59"/>
      <c r="B8950" s="54"/>
      <c r="C8950" s="54"/>
      <c r="D8950" s="60"/>
      <c r="E8950" s="64"/>
      <c r="F8950" s="54"/>
      <c r="G8950" s="63"/>
    </row>
    <row r="8951" spans="1:7" s="25" customFormat="1">
      <c r="A8951" s="59"/>
      <c r="B8951" s="54"/>
      <c r="C8951" s="54"/>
      <c r="D8951" s="60"/>
      <c r="E8951" s="64"/>
      <c r="F8951" s="54"/>
      <c r="G8951" s="63"/>
    </row>
    <row r="8952" spans="1:7" s="25" customFormat="1">
      <c r="A8952" s="59"/>
      <c r="B8952" s="54"/>
      <c r="C8952" s="54"/>
      <c r="D8952" s="60"/>
      <c r="E8952" s="64"/>
      <c r="F8952" s="54"/>
      <c r="G8952" s="63"/>
    </row>
    <row r="8953" spans="1:7" s="25" customFormat="1">
      <c r="A8953" s="59"/>
      <c r="B8953" s="54"/>
      <c r="C8953" s="54"/>
      <c r="D8953" s="60"/>
      <c r="E8953" s="64"/>
      <c r="F8953" s="54"/>
      <c r="G8953" s="63"/>
    </row>
    <row r="8954" spans="1:7" s="25" customFormat="1">
      <c r="A8954" s="59"/>
      <c r="B8954" s="54"/>
      <c r="C8954" s="54"/>
      <c r="D8954" s="60"/>
      <c r="E8954" s="64"/>
      <c r="F8954" s="54"/>
      <c r="G8954" s="63"/>
    </row>
    <row r="8955" spans="1:7" s="25" customFormat="1">
      <c r="A8955" s="59"/>
      <c r="B8955" s="54"/>
      <c r="C8955" s="54"/>
      <c r="D8955" s="60"/>
      <c r="E8955" s="64"/>
      <c r="F8955" s="54"/>
      <c r="G8955" s="63"/>
    </row>
    <row r="8956" spans="1:7" s="25" customFormat="1">
      <c r="A8956" s="59"/>
      <c r="B8956" s="54"/>
      <c r="C8956" s="54"/>
      <c r="D8956" s="60"/>
      <c r="E8956" s="64"/>
      <c r="F8956" s="54"/>
      <c r="G8956" s="63"/>
    </row>
    <row r="8957" spans="1:7" s="25" customFormat="1">
      <c r="A8957" s="59"/>
      <c r="B8957" s="54"/>
      <c r="C8957" s="54"/>
      <c r="D8957" s="60"/>
      <c r="E8957" s="64"/>
      <c r="F8957" s="54"/>
      <c r="G8957" s="63"/>
    </row>
    <row r="8958" spans="1:7" s="25" customFormat="1">
      <c r="A8958" s="59"/>
      <c r="B8958" s="54"/>
      <c r="C8958" s="54"/>
      <c r="D8958" s="60"/>
      <c r="E8958" s="64"/>
      <c r="F8958" s="54"/>
      <c r="G8958" s="63"/>
    </row>
    <row r="8959" spans="1:7" s="25" customFormat="1">
      <c r="A8959" s="59"/>
      <c r="B8959" s="54"/>
      <c r="C8959" s="54"/>
      <c r="D8959" s="60"/>
      <c r="E8959" s="64"/>
      <c r="F8959" s="54"/>
      <c r="G8959" s="63"/>
    </row>
    <row r="8960" spans="1:7" s="25" customFormat="1">
      <c r="A8960" s="59"/>
      <c r="B8960" s="54"/>
      <c r="C8960" s="54"/>
      <c r="D8960" s="60"/>
      <c r="E8960" s="64"/>
      <c r="F8960" s="54"/>
      <c r="G8960" s="63"/>
    </row>
    <row r="8961" spans="1:7" s="25" customFormat="1">
      <c r="A8961" s="59"/>
      <c r="B8961" s="54"/>
      <c r="C8961" s="54"/>
      <c r="D8961" s="60"/>
      <c r="E8961" s="64"/>
      <c r="F8961" s="54"/>
      <c r="G8961" s="63"/>
    </row>
    <row r="8962" spans="1:7" s="25" customFormat="1">
      <c r="A8962" s="59"/>
      <c r="B8962" s="54"/>
      <c r="C8962" s="54"/>
      <c r="D8962" s="60"/>
      <c r="E8962" s="64"/>
      <c r="F8962" s="54"/>
      <c r="G8962" s="63"/>
    </row>
    <row r="8963" spans="1:7" s="25" customFormat="1">
      <c r="A8963" s="59"/>
      <c r="B8963" s="54"/>
      <c r="C8963" s="54"/>
      <c r="D8963" s="60"/>
      <c r="E8963" s="64"/>
      <c r="F8963" s="54"/>
      <c r="G8963" s="63"/>
    </row>
    <row r="8964" spans="1:7" s="25" customFormat="1">
      <c r="A8964" s="59"/>
      <c r="B8964" s="54"/>
      <c r="C8964" s="54"/>
      <c r="D8964" s="60"/>
      <c r="E8964" s="64"/>
      <c r="F8964" s="54"/>
      <c r="G8964" s="63"/>
    </row>
    <row r="8965" spans="1:7" s="25" customFormat="1">
      <c r="A8965" s="59"/>
      <c r="B8965" s="54"/>
      <c r="C8965" s="54"/>
      <c r="D8965" s="60"/>
      <c r="E8965" s="64"/>
      <c r="F8965" s="54"/>
      <c r="G8965" s="63"/>
    </row>
    <row r="8966" spans="1:7" s="25" customFormat="1">
      <c r="A8966" s="59"/>
      <c r="B8966" s="54"/>
      <c r="C8966" s="54"/>
      <c r="D8966" s="60"/>
      <c r="E8966" s="64"/>
      <c r="F8966" s="54"/>
      <c r="G8966" s="63"/>
    </row>
    <row r="8967" spans="1:7" s="25" customFormat="1">
      <c r="A8967" s="59"/>
      <c r="B8967" s="54"/>
      <c r="C8967" s="54"/>
      <c r="D8967" s="60"/>
      <c r="E8967" s="64"/>
      <c r="F8967" s="54"/>
      <c r="G8967" s="63"/>
    </row>
    <row r="8968" spans="1:7" s="25" customFormat="1">
      <c r="A8968" s="59"/>
      <c r="B8968" s="54"/>
      <c r="C8968" s="54"/>
      <c r="D8968" s="60"/>
      <c r="E8968" s="64"/>
      <c r="F8968" s="54"/>
      <c r="G8968" s="63"/>
    </row>
    <row r="8969" spans="1:7" s="25" customFormat="1">
      <c r="A8969" s="59"/>
      <c r="B8969" s="54"/>
      <c r="C8969" s="54"/>
      <c r="D8969" s="60"/>
      <c r="E8969" s="64"/>
      <c r="F8969" s="54"/>
      <c r="G8969" s="63"/>
    </row>
    <row r="8970" spans="1:7" s="25" customFormat="1">
      <c r="A8970" s="59"/>
      <c r="B8970" s="54"/>
      <c r="C8970" s="54"/>
      <c r="D8970" s="60"/>
      <c r="E8970" s="64"/>
      <c r="F8970" s="54"/>
      <c r="G8970" s="63"/>
    </row>
    <row r="8971" spans="1:7" s="25" customFormat="1">
      <c r="A8971" s="59"/>
      <c r="B8971" s="54"/>
      <c r="C8971" s="54"/>
      <c r="D8971" s="60"/>
      <c r="E8971" s="64"/>
      <c r="F8971" s="54"/>
      <c r="G8971" s="63"/>
    </row>
    <row r="8972" spans="1:7" s="25" customFormat="1">
      <c r="A8972" s="59"/>
      <c r="B8972" s="54"/>
      <c r="C8972" s="54"/>
      <c r="D8972" s="60"/>
      <c r="E8972" s="64"/>
      <c r="F8972" s="54"/>
      <c r="G8972" s="63"/>
    </row>
    <row r="8973" spans="1:7" s="25" customFormat="1">
      <c r="A8973" s="59"/>
      <c r="B8973" s="54"/>
      <c r="C8973" s="54"/>
      <c r="D8973" s="60"/>
      <c r="E8973" s="64"/>
      <c r="F8973" s="54"/>
      <c r="G8973" s="63"/>
    </row>
    <row r="8974" spans="1:7" s="25" customFormat="1">
      <c r="A8974" s="59"/>
      <c r="B8974" s="54"/>
      <c r="C8974" s="54"/>
      <c r="D8974" s="60"/>
      <c r="E8974" s="64"/>
      <c r="F8974" s="54"/>
      <c r="G8974" s="63"/>
    </row>
    <row r="8975" spans="1:7" s="25" customFormat="1">
      <c r="A8975" s="59"/>
      <c r="B8975" s="54"/>
      <c r="C8975" s="54"/>
      <c r="D8975" s="60"/>
      <c r="E8975" s="64"/>
      <c r="F8975" s="54"/>
      <c r="G8975" s="63"/>
    </row>
    <row r="8976" spans="1:7" s="25" customFormat="1">
      <c r="A8976" s="59"/>
      <c r="B8976" s="54"/>
      <c r="C8976" s="54"/>
      <c r="D8976" s="60"/>
      <c r="E8976" s="64"/>
      <c r="F8976" s="54"/>
      <c r="G8976" s="63"/>
    </row>
    <row r="8977" spans="1:7" s="25" customFormat="1">
      <c r="A8977" s="59"/>
      <c r="B8977" s="54"/>
      <c r="C8977" s="54"/>
      <c r="D8977" s="60"/>
      <c r="E8977" s="64"/>
      <c r="F8977" s="54"/>
      <c r="G8977" s="63"/>
    </row>
    <row r="8978" spans="1:7" s="25" customFormat="1">
      <c r="A8978" s="59"/>
      <c r="B8978" s="54"/>
      <c r="C8978" s="54"/>
      <c r="D8978" s="60"/>
      <c r="E8978" s="64"/>
      <c r="F8978" s="54"/>
      <c r="G8978" s="63"/>
    </row>
    <row r="8979" spans="1:7" s="25" customFormat="1">
      <c r="A8979" s="59"/>
      <c r="B8979" s="54"/>
      <c r="C8979" s="54"/>
      <c r="D8979" s="60"/>
      <c r="E8979" s="64"/>
      <c r="F8979" s="54"/>
      <c r="G8979" s="63"/>
    </row>
    <row r="8980" spans="1:7">
      <c r="A8980" s="741" t="s">
        <v>0</v>
      </c>
      <c r="B8980" s="741"/>
      <c r="C8980" s="741"/>
      <c r="D8980" s="741"/>
      <c r="E8980" s="741"/>
      <c r="F8980" s="741"/>
      <c r="G8980" s="741"/>
    </row>
    <row r="8981" spans="1:7">
      <c r="A8981" s="742" t="s">
        <v>1</v>
      </c>
      <c r="B8981" s="742"/>
      <c r="C8981" s="742"/>
      <c r="D8981" s="742"/>
      <c r="E8981" s="742"/>
      <c r="F8981" s="742"/>
      <c r="G8981" s="742"/>
    </row>
    <row r="8982" spans="1:7" ht="15.75" customHeight="1">
      <c r="A8982" s="1" t="s">
        <v>2</v>
      </c>
      <c r="B8982" s="462"/>
      <c r="C8982" s="462"/>
      <c r="D8982" s="756" t="s">
        <v>1390</v>
      </c>
      <c r="E8982" s="756"/>
      <c r="F8982" s="756"/>
      <c r="G8982" s="756"/>
    </row>
    <row r="8983" spans="1:7" ht="30" customHeight="1">
      <c r="A8983" s="744" t="s">
        <v>3</v>
      </c>
      <c r="B8983" s="745"/>
      <c r="C8983" s="3" t="s">
        <v>4</v>
      </c>
      <c r="D8983" s="463" t="s">
        <v>5</v>
      </c>
      <c r="E8983" s="463" t="s">
        <v>6</v>
      </c>
      <c r="F8983" s="463" t="s">
        <v>7</v>
      </c>
      <c r="G8983" s="5" t="s">
        <v>8</v>
      </c>
    </row>
    <row r="8984" spans="1:7">
      <c r="A8984" s="463"/>
      <c r="B8984" s="463"/>
      <c r="C8984" s="3"/>
      <c r="D8984" s="104" t="s">
        <v>9</v>
      </c>
      <c r="E8984" s="463"/>
      <c r="F8984" s="463"/>
      <c r="G8984" s="5"/>
    </row>
    <row r="8985" spans="1:7" s="24" customFormat="1" ht="16.5" customHeight="1">
      <c r="A8985" s="697">
        <v>3909</v>
      </c>
      <c r="B8985" s="697" t="s">
        <v>39</v>
      </c>
      <c r="C8985" s="695" t="s">
        <v>11</v>
      </c>
      <c r="D8985" s="699" t="s">
        <v>149</v>
      </c>
      <c r="E8985" s="464">
        <v>121</v>
      </c>
      <c r="F8985" s="458" t="s">
        <v>42</v>
      </c>
      <c r="G8985" s="20">
        <f>SUM(A8985*E8985/100)</f>
        <v>4729.8900000000003</v>
      </c>
    </row>
    <row r="8986" spans="1:7" s="24" customFormat="1" ht="18" customHeight="1">
      <c r="A8986" s="698"/>
      <c r="B8986" s="698"/>
      <c r="C8986" s="696"/>
      <c r="D8986" s="700"/>
      <c r="E8986" s="727" t="s">
        <v>150</v>
      </c>
      <c r="F8986" s="728"/>
      <c r="G8986" s="729"/>
    </row>
    <row r="8987" spans="1:7" s="25" customFormat="1">
      <c r="A8987" s="697">
        <v>9119</v>
      </c>
      <c r="B8987" s="697" t="s">
        <v>39</v>
      </c>
      <c r="C8987" s="695" t="s">
        <v>15</v>
      </c>
      <c r="D8987" s="699" t="s">
        <v>1268</v>
      </c>
      <c r="E8987" s="458">
        <v>75.63</v>
      </c>
      <c r="F8987" s="458" t="s">
        <v>42</v>
      </c>
      <c r="G8987" s="20">
        <f>SUM(A8987*E8987/100)</f>
        <v>6896.6997000000001</v>
      </c>
    </row>
    <row r="8988" spans="1:7" s="25" customFormat="1" ht="25.5" customHeight="1">
      <c r="A8988" s="698"/>
      <c r="B8988" s="698"/>
      <c r="C8988" s="696"/>
      <c r="D8988" s="700"/>
      <c r="E8988" s="701" t="s">
        <v>1269</v>
      </c>
      <c r="F8988" s="702"/>
      <c r="G8988" s="703"/>
    </row>
    <row r="8989" spans="1:7" s="36" customFormat="1">
      <c r="A8989" s="697">
        <v>3</v>
      </c>
      <c r="B8989" s="697" t="s">
        <v>72</v>
      </c>
      <c r="C8989" s="695" t="s">
        <v>18</v>
      </c>
      <c r="D8989" s="699" t="s">
        <v>274</v>
      </c>
      <c r="E8989" s="464">
        <v>142.18</v>
      </c>
      <c r="F8989" s="458" t="s">
        <v>75</v>
      </c>
      <c r="G8989" s="20">
        <f>SUM(A8989*E8989)</f>
        <v>426.54</v>
      </c>
    </row>
    <row r="8990" spans="1:7" s="36" customFormat="1" ht="27.75" customHeight="1">
      <c r="A8990" s="698"/>
      <c r="B8990" s="698"/>
      <c r="C8990" s="696"/>
      <c r="D8990" s="700"/>
      <c r="E8990" s="701" t="s">
        <v>275</v>
      </c>
      <c r="F8990" s="702"/>
      <c r="G8990" s="703"/>
    </row>
    <row r="8991" spans="1:7">
      <c r="A8991" s="695">
        <v>85</v>
      </c>
      <c r="B8991" s="695" t="s">
        <v>107</v>
      </c>
      <c r="C8991" s="697" t="s">
        <v>21</v>
      </c>
      <c r="D8991" s="736" t="s">
        <v>1238</v>
      </c>
      <c r="E8991" s="464">
        <v>228.9</v>
      </c>
      <c r="F8991" s="458" t="s">
        <v>111</v>
      </c>
      <c r="G8991" s="20">
        <f>SUM(A8991*E8991)</f>
        <v>19456.5</v>
      </c>
    </row>
    <row r="8992" spans="1:7" ht="90.75" customHeight="1">
      <c r="A8992" s="696"/>
      <c r="B8992" s="696"/>
      <c r="C8992" s="698"/>
      <c r="D8992" s="737"/>
      <c r="E8992" s="701" t="s">
        <v>248</v>
      </c>
      <c r="F8992" s="702"/>
      <c r="G8992" s="703"/>
    </row>
    <row r="8993" spans="1:7">
      <c r="A8993" s="697">
        <v>18</v>
      </c>
      <c r="B8993" s="697" t="s">
        <v>39</v>
      </c>
      <c r="C8993" s="695" t="s">
        <v>25</v>
      </c>
      <c r="D8993" s="699" t="s">
        <v>251</v>
      </c>
      <c r="E8993" s="464">
        <v>902.93</v>
      </c>
      <c r="F8993" s="458" t="s">
        <v>165</v>
      </c>
      <c r="G8993" s="20">
        <f>SUM(A8993*E8993)</f>
        <v>16252.74</v>
      </c>
    </row>
    <row r="8994" spans="1:7" ht="48.75" customHeight="1">
      <c r="A8994" s="698"/>
      <c r="B8994" s="698"/>
      <c r="C8994" s="696"/>
      <c r="D8994" s="700"/>
      <c r="E8994" s="701" t="s">
        <v>252</v>
      </c>
      <c r="F8994" s="702"/>
      <c r="G8994" s="703"/>
    </row>
    <row r="8995" spans="1:7" s="25" customFormat="1">
      <c r="A8995" s="697">
        <v>3909</v>
      </c>
      <c r="B8995" s="697" t="s">
        <v>39</v>
      </c>
      <c r="C8995" s="695" t="s">
        <v>29</v>
      </c>
      <c r="D8995" s="699" t="s">
        <v>151</v>
      </c>
      <c r="E8995" s="464">
        <v>660</v>
      </c>
      <c r="F8995" s="458" t="s">
        <v>42</v>
      </c>
      <c r="G8995" s="20">
        <f>SUM(A8995*E8995/100)</f>
        <v>25799.4</v>
      </c>
    </row>
    <row r="8996" spans="1:7" s="25" customFormat="1" ht="17.25" customHeight="1">
      <c r="A8996" s="698"/>
      <c r="B8996" s="698"/>
      <c r="C8996" s="696"/>
      <c r="D8996" s="700"/>
      <c r="E8996" s="727" t="s">
        <v>152</v>
      </c>
      <c r="F8996" s="728"/>
      <c r="G8996" s="729"/>
    </row>
    <row r="8997" spans="1:7" s="24" customFormat="1" ht="18" customHeight="1">
      <c r="A8997" s="455">
        <v>3909</v>
      </c>
      <c r="B8997" s="455" t="s">
        <v>39</v>
      </c>
      <c r="C8997" s="453" t="s">
        <v>33</v>
      </c>
      <c r="D8997" s="699" t="s">
        <v>1320</v>
      </c>
      <c r="E8997" s="458">
        <v>3015.76</v>
      </c>
      <c r="F8997" s="458" t="s">
        <v>42</v>
      </c>
      <c r="G8997" s="20">
        <f>SUM(A8997*E8997/100)</f>
        <v>117886.05840000002</v>
      </c>
    </row>
    <row r="8998" spans="1:7" s="24" customFormat="1" ht="30" customHeight="1">
      <c r="A8998" s="456"/>
      <c r="B8998" s="456"/>
      <c r="C8998" s="454"/>
      <c r="D8998" s="700"/>
      <c r="E8998" s="727" t="s">
        <v>46</v>
      </c>
      <c r="F8998" s="728"/>
      <c r="G8998" s="729"/>
    </row>
    <row r="8999" spans="1:7">
      <c r="A8999" s="697">
        <v>6145</v>
      </c>
      <c r="B8999" s="697" t="s">
        <v>39</v>
      </c>
      <c r="C8999" s="695" t="s">
        <v>36</v>
      </c>
      <c r="D8999" s="699" t="s">
        <v>792</v>
      </c>
      <c r="E8999" s="464">
        <v>425.84</v>
      </c>
      <c r="F8999" s="458" t="s">
        <v>42</v>
      </c>
      <c r="G8999" s="13">
        <f>SUM(A8999*E8999/100)</f>
        <v>26167.867999999999</v>
      </c>
    </row>
    <row r="9000" spans="1:7" ht="27" customHeight="1">
      <c r="A9000" s="698"/>
      <c r="B9000" s="698"/>
      <c r="C9000" s="696"/>
      <c r="D9000" s="700"/>
      <c r="E9000" s="701" t="s">
        <v>793</v>
      </c>
      <c r="F9000" s="702"/>
      <c r="G9000" s="703"/>
    </row>
    <row r="9001" spans="1:7">
      <c r="A9001" s="697">
        <v>10361</v>
      </c>
      <c r="B9001" s="697" t="s">
        <v>39</v>
      </c>
      <c r="C9001" s="695" t="s">
        <v>40</v>
      </c>
      <c r="D9001" s="755" t="s">
        <v>300</v>
      </c>
      <c r="E9001" s="461">
        <v>1043.9000000000001</v>
      </c>
      <c r="F9001" s="456" t="s">
        <v>42</v>
      </c>
      <c r="G9001" s="20">
        <f>SUM(A9001*E9001/100)</f>
        <v>108158.47900000001</v>
      </c>
    </row>
    <row r="9002" spans="1:7" ht="25.5" customHeight="1">
      <c r="A9002" s="698"/>
      <c r="B9002" s="698"/>
      <c r="C9002" s="696"/>
      <c r="D9002" s="700"/>
      <c r="E9002" s="701" t="s">
        <v>301</v>
      </c>
      <c r="F9002" s="702"/>
      <c r="G9002" s="703"/>
    </row>
    <row r="9003" spans="1:7" s="25" customFormat="1">
      <c r="A9003" s="697">
        <v>4780</v>
      </c>
      <c r="B9003" s="697" t="s">
        <v>39</v>
      </c>
      <c r="C9003" s="695" t="s">
        <v>44</v>
      </c>
      <c r="D9003" s="699" t="s">
        <v>206</v>
      </c>
      <c r="E9003" s="464">
        <v>859.9</v>
      </c>
      <c r="F9003" s="458" t="s">
        <v>52</v>
      </c>
      <c r="G9003" s="20">
        <f>SUM(A9003*E9003/100)</f>
        <v>41103.22</v>
      </c>
    </row>
    <row r="9004" spans="1:7" s="25" customFormat="1" ht="25.5" customHeight="1">
      <c r="A9004" s="698"/>
      <c r="B9004" s="698"/>
      <c r="C9004" s="696"/>
      <c r="D9004" s="700"/>
      <c r="E9004" s="701" t="s">
        <v>207</v>
      </c>
      <c r="F9004" s="702"/>
      <c r="G9004" s="703"/>
    </row>
    <row r="9005" spans="1:7">
      <c r="A9005" s="697">
        <v>865</v>
      </c>
      <c r="B9005" s="697" t="s">
        <v>39</v>
      </c>
      <c r="C9005" s="695" t="s">
        <v>47</v>
      </c>
      <c r="D9005" s="699" t="s">
        <v>170</v>
      </c>
      <c r="E9005" s="464">
        <v>1160.06</v>
      </c>
      <c r="F9005" s="458" t="s">
        <v>42</v>
      </c>
      <c r="G9005" s="13">
        <f>SUM(A9005*E9005/100)</f>
        <v>10034.518999999998</v>
      </c>
    </row>
    <row r="9006" spans="1:7" ht="30.75" customHeight="1">
      <c r="A9006" s="698"/>
      <c r="B9006" s="698"/>
      <c r="C9006" s="696"/>
      <c r="D9006" s="700"/>
      <c r="E9006" s="701" t="s">
        <v>171</v>
      </c>
      <c r="F9006" s="702"/>
      <c r="G9006" s="703"/>
    </row>
    <row r="9007" spans="1:7">
      <c r="A9007" s="697">
        <v>119</v>
      </c>
      <c r="B9007" s="697" t="s">
        <v>39</v>
      </c>
      <c r="C9007" s="695" t="s">
        <v>50</v>
      </c>
      <c r="D9007" s="755" t="s">
        <v>764</v>
      </c>
      <c r="E9007" s="461">
        <v>674.6</v>
      </c>
      <c r="F9007" s="456" t="s">
        <v>42</v>
      </c>
      <c r="G9007" s="20">
        <f>SUM(A9007*E9007/100)</f>
        <v>802.77400000000011</v>
      </c>
    </row>
    <row r="9008" spans="1:7" ht="34.5" customHeight="1">
      <c r="A9008" s="698"/>
      <c r="B9008" s="698"/>
      <c r="C9008" s="696"/>
      <c r="D9008" s="700"/>
      <c r="E9008" s="701" t="s">
        <v>765</v>
      </c>
      <c r="F9008" s="702"/>
      <c r="G9008" s="703"/>
    </row>
    <row r="9009" spans="1:7">
      <c r="A9009" s="697">
        <v>54</v>
      </c>
      <c r="B9009" s="697" t="s">
        <v>39</v>
      </c>
      <c r="C9009" s="695" t="s">
        <v>54</v>
      </c>
      <c r="D9009" s="699" t="s">
        <v>172</v>
      </c>
      <c r="E9009" s="464">
        <v>190.72</v>
      </c>
      <c r="F9009" s="458" t="s">
        <v>165</v>
      </c>
      <c r="G9009" s="13">
        <f>SUM(A9009*E9009)</f>
        <v>10298.879999999999</v>
      </c>
    </row>
    <row r="9010" spans="1:7" ht="27" customHeight="1">
      <c r="A9010" s="698"/>
      <c r="B9010" s="698"/>
      <c r="C9010" s="696"/>
      <c r="D9010" s="700"/>
      <c r="E9010" s="701" t="s">
        <v>173</v>
      </c>
      <c r="F9010" s="702"/>
      <c r="G9010" s="703"/>
    </row>
    <row r="9011" spans="1:7" s="30" customFormat="1" ht="30" customHeight="1">
      <c r="A9011" s="463"/>
      <c r="B9011" s="463"/>
      <c r="C9011" s="3"/>
      <c r="D9011" s="26"/>
      <c r="E9011" s="27"/>
      <c r="F9011" s="28" t="s">
        <v>77</v>
      </c>
      <c r="G9011" s="29">
        <v>380232</v>
      </c>
    </row>
    <row r="9012" spans="1:7">
      <c r="A9012" s="6"/>
      <c r="B9012" s="6"/>
      <c r="C9012" s="7"/>
      <c r="D9012" s="231"/>
      <c r="E9012" s="6"/>
      <c r="F9012" s="6"/>
      <c r="G9012" s="9"/>
    </row>
    <row r="9013" spans="1:7" s="36" customFormat="1" ht="34.5" customHeight="1">
      <c r="A9013" s="52" t="s">
        <v>302</v>
      </c>
      <c r="B9013" s="53"/>
      <c r="C9013" s="54" t="s">
        <v>707</v>
      </c>
      <c r="D9013" s="55"/>
      <c r="E9013" s="54" t="s">
        <v>131</v>
      </c>
      <c r="F9013" s="63"/>
      <c r="G9013" s="54"/>
    </row>
    <row r="9014" spans="1:7" s="30" customFormat="1" ht="29.25" customHeight="1">
      <c r="A9014" s="317"/>
      <c r="B9014" s="57"/>
      <c r="C9014" s="57"/>
      <c r="D9014" s="58"/>
      <c r="E9014" s="61" t="s">
        <v>138</v>
      </c>
      <c r="F9014" s="318"/>
      <c r="G9014" s="318"/>
    </row>
    <row r="9015" spans="1:7" s="25" customFormat="1">
      <c r="A9015" s="59"/>
      <c r="B9015" s="54"/>
      <c r="C9015" s="54"/>
      <c r="D9015" s="60"/>
      <c r="E9015" s="54"/>
      <c r="F9015" s="54"/>
      <c r="G9015" s="63"/>
    </row>
    <row r="9016" spans="1:7" s="25" customFormat="1">
      <c r="A9016" s="59"/>
      <c r="B9016" s="54"/>
      <c r="C9016" s="54"/>
      <c r="D9016" s="60"/>
      <c r="E9016" s="54"/>
      <c r="F9016" s="54"/>
      <c r="G9016" s="63"/>
    </row>
    <row r="9017" spans="1:7" s="25" customFormat="1">
      <c r="A9017" s="59"/>
      <c r="B9017" s="54"/>
      <c r="C9017" s="54"/>
      <c r="D9017" s="60"/>
      <c r="E9017" s="54"/>
      <c r="F9017" s="54"/>
      <c r="G9017" s="63"/>
    </row>
    <row r="9018" spans="1:7" s="25" customFormat="1">
      <c r="A9018" s="59"/>
      <c r="B9018" s="54"/>
      <c r="C9018" s="54"/>
      <c r="D9018" s="60"/>
      <c r="E9018" s="64" t="s">
        <v>140</v>
      </c>
      <c r="F9018" s="54"/>
      <c r="G9018" s="63"/>
    </row>
    <row r="9019" spans="1:7" s="25" customFormat="1">
      <c r="A9019" s="55" t="s">
        <v>139</v>
      </c>
      <c r="B9019" s="54"/>
      <c r="C9019" s="54"/>
      <c r="D9019" s="60"/>
      <c r="E9019" s="64" t="s">
        <v>141</v>
      </c>
      <c r="F9019" s="54"/>
      <c r="G9019" s="63"/>
    </row>
    <row r="9020" spans="1:7" s="25" customFormat="1">
      <c r="A9020" s="59"/>
      <c r="B9020" s="54"/>
      <c r="C9020" s="54"/>
      <c r="D9020" s="60"/>
      <c r="E9020" s="64" t="s">
        <v>142</v>
      </c>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54"/>
      <c r="D9112" s="60"/>
      <c r="E9112" s="64"/>
      <c r="F9112" s="54"/>
      <c r="G9112" s="63"/>
    </row>
    <row r="9113" spans="1:7" s="25" customFormat="1">
      <c r="A9113" s="59"/>
      <c r="B9113" s="54"/>
      <c r="C9113" s="54"/>
      <c r="D9113" s="60"/>
      <c r="E9113" s="64"/>
      <c r="F9113" s="54"/>
      <c r="G9113" s="63"/>
    </row>
    <row r="9114" spans="1:7" s="25" customFormat="1">
      <c r="A9114" s="59"/>
      <c r="B9114" s="54"/>
      <c r="C9114" s="54"/>
      <c r="D9114" s="60"/>
      <c r="E9114" s="64"/>
      <c r="F9114" s="54"/>
      <c r="G9114" s="63"/>
    </row>
    <row r="9115" spans="1:7" s="25" customFormat="1">
      <c r="A9115" s="59"/>
      <c r="B9115" s="54"/>
      <c r="C9115" s="54"/>
      <c r="D9115" s="60"/>
      <c r="E9115" s="64"/>
      <c r="F9115" s="54"/>
      <c r="G9115" s="63"/>
    </row>
    <row r="9116" spans="1:7" s="25" customFormat="1">
      <c r="A9116" s="59"/>
      <c r="B9116" s="54"/>
      <c r="C9116" s="54"/>
      <c r="D9116" s="60"/>
      <c r="E9116" s="64"/>
      <c r="F9116" s="54"/>
      <c r="G9116" s="63"/>
    </row>
    <row r="9117" spans="1:7" s="25" customFormat="1">
      <c r="A9117" s="59"/>
      <c r="B9117" s="54"/>
      <c r="C9117" s="54"/>
      <c r="D9117" s="60"/>
      <c r="E9117" s="64"/>
      <c r="F9117" s="54"/>
      <c r="G9117" s="63"/>
    </row>
    <row r="9118" spans="1:7" s="25" customFormat="1">
      <c r="A9118" s="59"/>
      <c r="B9118" s="54"/>
      <c r="C9118" s="54"/>
      <c r="D9118" s="60"/>
      <c r="E9118" s="64"/>
      <c r="F9118" s="54"/>
      <c r="G9118" s="63"/>
    </row>
    <row r="9119" spans="1:7" s="25" customFormat="1">
      <c r="A9119" s="59"/>
      <c r="B9119" s="54"/>
      <c r="C9119" s="54"/>
      <c r="D9119" s="60"/>
      <c r="E9119" s="64"/>
      <c r="F9119" s="54"/>
      <c r="G9119" s="63"/>
    </row>
    <row r="9120" spans="1:7" s="25" customFormat="1">
      <c r="A9120" s="59"/>
      <c r="B9120" s="54"/>
      <c r="C9120" s="54"/>
      <c r="D9120" s="60"/>
      <c r="E9120" s="64"/>
      <c r="F9120" s="54"/>
      <c r="G9120" s="63"/>
    </row>
    <row r="9121" spans="1:7" s="25" customFormat="1">
      <c r="A9121" s="59"/>
      <c r="B9121" s="54"/>
      <c r="C9121" s="54"/>
      <c r="D9121" s="60"/>
      <c r="E9121" s="64"/>
      <c r="F9121" s="54"/>
      <c r="G9121" s="63"/>
    </row>
    <row r="9122" spans="1:7" s="25" customFormat="1">
      <c r="A9122" s="59"/>
      <c r="B9122" s="54"/>
      <c r="C9122" s="54"/>
      <c r="D9122" s="60"/>
      <c r="E9122" s="64"/>
      <c r="F9122" s="54"/>
      <c r="G9122" s="63"/>
    </row>
    <row r="9123" spans="1:7" s="25" customFormat="1">
      <c r="A9123" s="59"/>
      <c r="B9123" s="54"/>
      <c r="C9123" s="54"/>
      <c r="D9123" s="60"/>
      <c r="E9123" s="64"/>
      <c r="F9123" s="54"/>
      <c r="G9123" s="63"/>
    </row>
    <row r="9124" spans="1:7" s="25" customFormat="1">
      <c r="A9124" s="59"/>
      <c r="B9124" s="54"/>
      <c r="C9124" s="54"/>
      <c r="D9124" s="60"/>
      <c r="E9124" s="64"/>
      <c r="F9124" s="54"/>
      <c r="G9124" s="63"/>
    </row>
    <row r="9125" spans="1:7" s="25" customFormat="1">
      <c r="A9125" s="59"/>
      <c r="B9125" s="54"/>
      <c r="C9125" s="54"/>
      <c r="D9125" s="60"/>
      <c r="E9125" s="64"/>
      <c r="F9125" s="54"/>
      <c r="G9125" s="63"/>
    </row>
    <row r="9126" spans="1:7" s="25" customFormat="1">
      <c r="A9126" s="59"/>
      <c r="B9126" s="54"/>
      <c r="C9126" s="54"/>
      <c r="D9126" s="60"/>
      <c r="E9126" s="64"/>
      <c r="F9126" s="54"/>
      <c r="G9126" s="63"/>
    </row>
    <row r="9127" spans="1:7" s="25" customFormat="1">
      <c r="A9127" s="59"/>
      <c r="B9127" s="54"/>
      <c r="C9127" s="54"/>
      <c r="D9127" s="60"/>
      <c r="E9127" s="64"/>
      <c r="F9127" s="54"/>
      <c r="G9127" s="63"/>
    </row>
    <row r="9128" spans="1:7" s="25" customFormat="1">
      <c r="A9128" s="59"/>
      <c r="B9128" s="54"/>
      <c r="C9128" s="54"/>
      <c r="D9128" s="60"/>
      <c r="E9128" s="64"/>
      <c r="F9128" s="54"/>
      <c r="G9128" s="63"/>
    </row>
    <row r="9129" spans="1:7" s="25" customFormat="1">
      <c r="A9129" s="59"/>
      <c r="B9129" s="54"/>
      <c r="C9129" s="54"/>
      <c r="D9129" s="60"/>
      <c r="E9129" s="64"/>
      <c r="F9129" s="54"/>
      <c r="G9129" s="63"/>
    </row>
    <row r="9130" spans="1:7" s="25" customFormat="1">
      <c r="A9130" s="59"/>
      <c r="B9130" s="54"/>
      <c r="C9130" s="54"/>
      <c r="D9130" s="60"/>
      <c r="E9130" s="64"/>
      <c r="F9130" s="54"/>
      <c r="G9130" s="63"/>
    </row>
    <row r="9131" spans="1:7" s="25" customFormat="1">
      <c r="A9131" s="59"/>
      <c r="B9131" s="54"/>
      <c r="C9131" s="54"/>
      <c r="D9131" s="60"/>
      <c r="E9131" s="64"/>
      <c r="F9131" s="54"/>
      <c r="G9131" s="63"/>
    </row>
    <row r="9132" spans="1:7" s="25" customFormat="1">
      <c r="A9132" s="59"/>
      <c r="B9132" s="54"/>
      <c r="C9132" s="54"/>
      <c r="D9132" s="60"/>
      <c r="E9132" s="64"/>
      <c r="F9132" s="54"/>
      <c r="G9132" s="63"/>
    </row>
    <row r="9133" spans="1:7" s="25" customFormat="1">
      <c r="A9133" s="59"/>
      <c r="B9133" s="54"/>
      <c r="C9133" s="54"/>
      <c r="D9133" s="60"/>
      <c r="E9133" s="64"/>
      <c r="F9133" s="54"/>
      <c r="G9133" s="63"/>
    </row>
    <row r="9134" spans="1:7" s="25" customFormat="1">
      <c r="A9134" s="59"/>
      <c r="B9134" s="54"/>
      <c r="C9134" s="54"/>
      <c r="D9134" s="60"/>
      <c r="E9134" s="64"/>
      <c r="F9134" s="54"/>
      <c r="G9134" s="63"/>
    </row>
    <row r="9135" spans="1:7" s="25" customFormat="1">
      <c r="A9135" s="59"/>
      <c r="B9135" s="54"/>
      <c r="C9135" s="54"/>
      <c r="D9135" s="60"/>
      <c r="E9135" s="64"/>
      <c r="F9135" s="54"/>
      <c r="G9135" s="63"/>
    </row>
    <row r="9136" spans="1:7" s="25" customFormat="1">
      <c r="A9136" s="59"/>
      <c r="B9136" s="54"/>
      <c r="C9136" s="54"/>
      <c r="D9136" s="60"/>
      <c r="E9136" s="64"/>
      <c r="F9136" s="54"/>
      <c r="G9136" s="63"/>
    </row>
    <row r="9137" spans="1:7" s="25" customFormat="1">
      <c r="A9137" s="59"/>
      <c r="B9137" s="54"/>
      <c r="C9137" s="54"/>
      <c r="D9137" s="60"/>
      <c r="E9137" s="64"/>
      <c r="F9137" s="54"/>
      <c r="G9137" s="63"/>
    </row>
    <row r="9138" spans="1:7" s="25" customFormat="1">
      <c r="A9138" s="59"/>
      <c r="B9138" s="54"/>
      <c r="C9138" s="54"/>
      <c r="D9138" s="60"/>
      <c r="E9138" s="64"/>
      <c r="F9138" s="54"/>
      <c r="G9138" s="63"/>
    </row>
    <row r="9139" spans="1:7" s="25" customFormat="1">
      <c r="A9139" s="59"/>
      <c r="B9139" s="54"/>
      <c r="C9139" s="54"/>
      <c r="D9139" s="60"/>
      <c r="E9139" s="64"/>
      <c r="F9139" s="54"/>
      <c r="G9139" s="63"/>
    </row>
    <row r="9140" spans="1:7" s="25" customFormat="1">
      <c r="A9140" s="59"/>
      <c r="B9140" s="54"/>
      <c r="C9140" s="54"/>
      <c r="D9140" s="60"/>
      <c r="E9140" s="64"/>
      <c r="F9140" s="54"/>
      <c r="G9140" s="63"/>
    </row>
    <row r="9141" spans="1:7" s="25" customFormat="1">
      <c r="A9141" s="59"/>
      <c r="B9141" s="54"/>
      <c r="C9141" s="54"/>
      <c r="D9141" s="60"/>
      <c r="E9141" s="64"/>
      <c r="F9141" s="54"/>
      <c r="G9141" s="63"/>
    </row>
    <row r="9142" spans="1:7" s="25" customFormat="1">
      <c r="A9142" s="59"/>
      <c r="B9142" s="54"/>
      <c r="C9142" s="54"/>
      <c r="D9142" s="60"/>
      <c r="E9142" s="64"/>
      <c r="F9142" s="54"/>
      <c r="G9142" s="63"/>
    </row>
    <row r="9143" spans="1:7" s="25" customFormat="1">
      <c r="A9143" s="59"/>
      <c r="B9143" s="54"/>
      <c r="C9143" s="54"/>
      <c r="D9143" s="60"/>
      <c r="E9143" s="64"/>
      <c r="F9143" s="54"/>
      <c r="G9143" s="63"/>
    </row>
    <row r="9144" spans="1:7" s="25" customFormat="1">
      <c r="A9144" s="59"/>
      <c r="B9144" s="54"/>
      <c r="C9144" s="54"/>
      <c r="D9144" s="60"/>
      <c r="E9144" s="64"/>
      <c r="F9144" s="54"/>
      <c r="G9144" s="63"/>
    </row>
    <row r="9145" spans="1:7" s="25" customFormat="1">
      <c r="A9145" s="59"/>
      <c r="B9145" s="54"/>
      <c r="C9145" s="54"/>
      <c r="D9145" s="60"/>
      <c r="E9145" s="64"/>
      <c r="F9145" s="54"/>
      <c r="G9145" s="63"/>
    </row>
    <row r="9146" spans="1:7" s="25" customFormat="1">
      <c r="A9146" s="59"/>
      <c r="B9146" s="54"/>
      <c r="C9146" s="54"/>
      <c r="D9146" s="60"/>
      <c r="E9146" s="64"/>
      <c r="F9146" s="54"/>
      <c r="G9146" s="63"/>
    </row>
    <row r="9147" spans="1:7" s="25" customFormat="1">
      <c r="A9147" s="59"/>
      <c r="B9147" s="54"/>
      <c r="C9147" s="54"/>
      <c r="D9147" s="60"/>
      <c r="E9147" s="64"/>
      <c r="F9147" s="54"/>
      <c r="G9147" s="63"/>
    </row>
    <row r="9148" spans="1:7" s="25" customFormat="1">
      <c r="A9148" s="59"/>
      <c r="B9148" s="54"/>
      <c r="C9148" s="54"/>
      <c r="D9148" s="60"/>
      <c r="E9148" s="64"/>
      <c r="F9148" s="54"/>
      <c r="G9148" s="63"/>
    </row>
    <row r="9149" spans="1:7" s="25" customFormat="1">
      <c r="A9149" s="59"/>
      <c r="B9149" s="54"/>
      <c r="C9149" s="54"/>
      <c r="D9149" s="60"/>
      <c r="E9149" s="64"/>
      <c r="F9149" s="54"/>
      <c r="G9149" s="63"/>
    </row>
    <row r="9150" spans="1:7" s="25" customFormat="1">
      <c r="A9150" s="59"/>
      <c r="B9150" s="54"/>
      <c r="C9150" s="54"/>
      <c r="D9150" s="60"/>
      <c r="E9150" s="64"/>
      <c r="F9150" s="54"/>
      <c r="G9150" s="63"/>
    </row>
    <row r="9151" spans="1:7" s="25" customFormat="1">
      <c r="A9151" s="59"/>
      <c r="B9151" s="54"/>
      <c r="C9151" s="54"/>
      <c r="D9151" s="60"/>
      <c r="E9151" s="64"/>
      <c r="F9151" s="54"/>
      <c r="G9151" s="63"/>
    </row>
    <row r="9152" spans="1:7" s="25" customFormat="1">
      <c r="A9152" s="59"/>
      <c r="B9152" s="54"/>
      <c r="C9152" s="54"/>
      <c r="D9152" s="60"/>
      <c r="E9152" s="64"/>
      <c r="F9152" s="54"/>
      <c r="G9152" s="63"/>
    </row>
    <row r="9153" spans="1:7" s="25" customFormat="1">
      <c r="A9153" s="59"/>
      <c r="B9153" s="54"/>
      <c r="C9153" s="54"/>
      <c r="D9153" s="60"/>
      <c r="E9153" s="64"/>
      <c r="F9153" s="54"/>
      <c r="G9153" s="63"/>
    </row>
    <row r="9154" spans="1:7" s="25" customFormat="1">
      <c r="A9154" s="59"/>
      <c r="B9154" s="54"/>
      <c r="C9154" s="54"/>
      <c r="D9154" s="60"/>
      <c r="E9154" s="64"/>
      <c r="F9154" s="54"/>
      <c r="G9154" s="63"/>
    </row>
    <row r="9155" spans="1:7" s="25" customFormat="1">
      <c r="A9155" s="59"/>
      <c r="B9155" s="54"/>
      <c r="C9155" s="54"/>
      <c r="D9155" s="60"/>
      <c r="E9155" s="64"/>
      <c r="F9155" s="54"/>
      <c r="G9155" s="63"/>
    </row>
    <row r="9156" spans="1:7" s="25" customFormat="1">
      <c r="A9156" s="59"/>
      <c r="B9156" s="54"/>
      <c r="C9156" s="54"/>
      <c r="D9156" s="60"/>
      <c r="E9156" s="64"/>
      <c r="F9156" s="54"/>
      <c r="G9156" s="63"/>
    </row>
    <row r="9157" spans="1:7" s="25" customFormat="1">
      <c r="A9157" s="59"/>
      <c r="B9157" s="54"/>
      <c r="C9157" s="54"/>
      <c r="D9157" s="60"/>
      <c r="E9157" s="64"/>
      <c r="F9157" s="54"/>
      <c r="G9157" s="63"/>
    </row>
    <row r="9158" spans="1:7" s="25" customFormat="1">
      <c r="A9158" s="59"/>
      <c r="B9158" s="54"/>
      <c r="C9158" s="54"/>
      <c r="D9158" s="60"/>
      <c r="E9158" s="64"/>
      <c r="F9158" s="54"/>
      <c r="G9158" s="63"/>
    </row>
    <row r="9159" spans="1:7" s="25" customFormat="1">
      <c r="A9159" s="59"/>
      <c r="B9159" s="54"/>
      <c r="C9159" s="54"/>
      <c r="D9159" s="60"/>
      <c r="E9159" s="64"/>
      <c r="F9159" s="54"/>
      <c r="G9159" s="63"/>
    </row>
    <row r="9160" spans="1:7" s="25" customFormat="1">
      <c r="A9160" s="59"/>
      <c r="B9160" s="54"/>
      <c r="C9160" s="54"/>
      <c r="D9160" s="60"/>
      <c r="E9160" s="64"/>
      <c r="F9160" s="54"/>
      <c r="G9160" s="63"/>
    </row>
    <row r="9161" spans="1:7" s="25" customFormat="1">
      <c r="A9161" s="59"/>
      <c r="B9161" s="54"/>
      <c r="C9161" s="54"/>
      <c r="D9161" s="60"/>
      <c r="E9161" s="64"/>
      <c r="F9161" s="54"/>
      <c r="G9161" s="63"/>
    </row>
    <row r="9162" spans="1:7" s="25" customFormat="1">
      <c r="A9162" s="59"/>
      <c r="B9162" s="54"/>
      <c r="C9162" s="54"/>
      <c r="D9162" s="60"/>
      <c r="E9162" s="64"/>
      <c r="F9162" s="54"/>
      <c r="G9162" s="63"/>
    </row>
    <row r="9163" spans="1:7" s="25" customFormat="1">
      <c r="A9163" s="59"/>
      <c r="B9163" s="54"/>
      <c r="C9163" s="54"/>
      <c r="D9163" s="60"/>
      <c r="E9163" s="64"/>
      <c r="F9163" s="54"/>
      <c r="G9163" s="63"/>
    </row>
    <row r="9164" spans="1:7" s="25" customFormat="1">
      <c r="A9164" s="59"/>
      <c r="B9164" s="54"/>
      <c r="C9164" s="54"/>
      <c r="D9164" s="60"/>
      <c r="E9164" s="64"/>
      <c r="F9164" s="54"/>
      <c r="G9164" s="63"/>
    </row>
    <row r="9165" spans="1:7" s="25" customFormat="1">
      <c r="A9165" s="59"/>
      <c r="B9165" s="54"/>
      <c r="C9165" s="54"/>
      <c r="D9165" s="60"/>
      <c r="E9165" s="64"/>
      <c r="F9165" s="54"/>
      <c r="G9165" s="63"/>
    </row>
    <row r="9166" spans="1:7" s="25" customFormat="1">
      <c r="A9166" s="59"/>
      <c r="B9166" s="54"/>
      <c r="C9166" s="54"/>
      <c r="D9166" s="60"/>
      <c r="E9166" s="64"/>
      <c r="F9166" s="54"/>
      <c r="G9166" s="63"/>
    </row>
    <row r="9167" spans="1:7" s="25" customFormat="1">
      <c r="A9167" s="59"/>
      <c r="B9167" s="54"/>
      <c r="C9167" s="54"/>
      <c r="D9167" s="60"/>
      <c r="E9167" s="64"/>
      <c r="F9167" s="54"/>
      <c r="G9167" s="63"/>
    </row>
    <row r="9168" spans="1:7" s="25" customFormat="1">
      <c r="A9168" s="59"/>
      <c r="B9168" s="54"/>
      <c r="C9168" s="54"/>
      <c r="D9168" s="60"/>
      <c r="E9168" s="64"/>
      <c r="F9168" s="54"/>
      <c r="G9168" s="63"/>
    </row>
    <row r="9169" spans="1:7" s="25" customFormat="1">
      <c r="A9169" s="59"/>
      <c r="B9169" s="54"/>
      <c r="C9169" s="54"/>
      <c r="D9169" s="60"/>
      <c r="E9169" s="64"/>
      <c r="F9169" s="54"/>
      <c r="G9169" s="63"/>
    </row>
    <row r="9170" spans="1:7" s="25" customFormat="1">
      <c r="A9170" s="59"/>
      <c r="B9170" s="54"/>
      <c r="C9170" s="54"/>
      <c r="D9170" s="60"/>
      <c r="E9170" s="64"/>
      <c r="F9170" s="54"/>
      <c r="G9170" s="63"/>
    </row>
    <row r="9171" spans="1:7" s="25" customFormat="1">
      <c r="A9171" s="59"/>
      <c r="B9171" s="54"/>
      <c r="C9171" s="54"/>
      <c r="D9171" s="60"/>
      <c r="E9171" s="64"/>
      <c r="F9171" s="54"/>
      <c r="G9171" s="63"/>
    </row>
    <row r="9172" spans="1:7" s="25" customFormat="1">
      <c r="A9172" s="59"/>
      <c r="B9172" s="54"/>
      <c r="C9172" s="54"/>
      <c r="D9172" s="60"/>
      <c r="E9172" s="64"/>
      <c r="F9172" s="54"/>
      <c r="G9172" s="63"/>
    </row>
    <row r="9173" spans="1:7" s="25" customFormat="1">
      <c r="A9173" s="59"/>
      <c r="B9173" s="54"/>
      <c r="C9173" s="54"/>
      <c r="D9173" s="60"/>
      <c r="E9173" s="64"/>
      <c r="F9173" s="54"/>
      <c r="G9173" s="63"/>
    </row>
    <row r="9174" spans="1:7" s="25" customFormat="1">
      <c r="A9174" s="59"/>
      <c r="B9174" s="54"/>
      <c r="C9174" s="54"/>
      <c r="D9174" s="60"/>
      <c r="E9174" s="64"/>
      <c r="F9174" s="54"/>
      <c r="G9174" s="63"/>
    </row>
    <row r="9175" spans="1:7" s="25" customFormat="1">
      <c r="A9175" s="59"/>
      <c r="B9175" s="54"/>
      <c r="C9175" s="54"/>
      <c r="D9175" s="60"/>
      <c r="E9175" s="64"/>
      <c r="F9175" s="54"/>
      <c r="G9175" s="63"/>
    </row>
    <row r="9176" spans="1:7" s="25" customFormat="1">
      <c r="A9176" s="59"/>
      <c r="B9176" s="54"/>
      <c r="C9176" s="54"/>
      <c r="D9176" s="60"/>
      <c r="E9176" s="64"/>
      <c r="F9176" s="54"/>
      <c r="G9176" s="63"/>
    </row>
    <row r="9177" spans="1:7" s="25" customFormat="1">
      <c r="A9177" s="59"/>
      <c r="B9177" s="54"/>
      <c r="C9177" s="54"/>
      <c r="D9177" s="60"/>
      <c r="E9177" s="64"/>
      <c r="F9177" s="54"/>
      <c r="G9177" s="63"/>
    </row>
    <row r="9178" spans="1:7" s="25" customFormat="1">
      <c r="A9178" s="59"/>
      <c r="B9178" s="54"/>
      <c r="C9178" s="54"/>
      <c r="D9178" s="60"/>
      <c r="E9178" s="64"/>
      <c r="F9178" s="54"/>
      <c r="G9178" s="63"/>
    </row>
    <row r="9179" spans="1:7" s="25" customFormat="1">
      <c r="A9179" s="59"/>
      <c r="B9179" s="54"/>
      <c r="C9179" s="54"/>
      <c r="D9179" s="60"/>
      <c r="E9179" s="64"/>
      <c r="F9179" s="54"/>
      <c r="G9179" s="63"/>
    </row>
    <row r="9180" spans="1:7" s="25" customFormat="1">
      <c r="A9180" s="59"/>
      <c r="B9180" s="54"/>
      <c r="C9180" s="54"/>
      <c r="D9180" s="60"/>
      <c r="E9180" s="64"/>
      <c r="F9180" s="54"/>
      <c r="G9180" s="63"/>
    </row>
    <row r="9181" spans="1:7" s="25" customFormat="1">
      <c r="A9181" s="59"/>
      <c r="B9181" s="54"/>
      <c r="C9181" s="54"/>
      <c r="D9181" s="60"/>
      <c r="E9181" s="64"/>
      <c r="F9181" s="54"/>
      <c r="G9181" s="63"/>
    </row>
    <row r="9182" spans="1:7" s="25" customFormat="1">
      <c r="A9182" s="59"/>
      <c r="B9182" s="54"/>
      <c r="C9182" s="54"/>
      <c r="D9182" s="60"/>
      <c r="E9182" s="64"/>
      <c r="F9182" s="54"/>
      <c r="G9182" s="63"/>
    </row>
    <row r="9183" spans="1:7" s="25" customFormat="1">
      <c r="A9183" s="59"/>
      <c r="B9183" s="54"/>
      <c r="C9183" s="54"/>
      <c r="D9183" s="60"/>
      <c r="E9183" s="64"/>
      <c r="F9183" s="54"/>
      <c r="G9183" s="63"/>
    </row>
    <row r="9184" spans="1:7" s="25" customFormat="1">
      <c r="A9184" s="59"/>
      <c r="B9184" s="54"/>
      <c r="C9184" s="54"/>
      <c r="D9184" s="60"/>
      <c r="E9184" s="64"/>
      <c r="F9184" s="54"/>
      <c r="G9184" s="63"/>
    </row>
    <row r="9185" spans="1:7" s="25" customFormat="1">
      <c r="A9185" s="59"/>
      <c r="B9185" s="54"/>
      <c r="C9185" s="54"/>
      <c r="D9185" s="60"/>
      <c r="E9185" s="64"/>
      <c r="F9185" s="54"/>
      <c r="G9185" s="63"/>
    </row>
    <row r="9186" spans="1:7" s="25" customFormat="1">
      <c r="A9186" s="59"/>
      <c r="B9186" s="54"/>
      <c r="C9186" s="54"/>
      <c r="D9186" s="60"/>
      <c r="E9186" s="64"/>
      <c r="F9186" s="54"/>
      <c r="G9186" s="63"/>
    </row>
    <row r="9187" spans="1:7" s="25" customFormat="1">
      <c r="A9187" s="59"/>
      <c r="B9187" s="54"/>
      <c r="C9187" s="54"/>
      <c r="D9187" s="60"/>
      <c r="E9187" s="64"/>
      <c r="F9187" s="54"/>
      <c r="G9187" s="63"/>
    </row>
    <row r="9188" spans="1:7" s="25" customFormat="1">
      <c r="A9188" s="59"/>
      <c r="B9188" s="54"/>
      <c r="C9188" s="54"/>
      <c r="D9188" s="60"/>
      <c r="E9188" s="64"/>
      <c r="F9188" s="54"/>
      <c r="G9188" s="63"/>
    </row>
    <row r="9189" spans="1:7" s="25" customFormat="1">
      <c r="A9189" s="59"/>
      <c r="B9189" s="54"/>
      <c r="C9189" s="54"/>
      <c r="D9189" s="60"/>
      <c r="E9189" s="64"/>
      <c r="F9189" s="54"/>
      <c r="G9189" s="63"/>
    </row>
    <row r="9190" spans="1:7" s="25" customFormat="1">
      <c r="A9190" s="59"/>
      <c r="B9190" s="54"/>
      <c r="C9190" s="54"/>
      <c r="D9190" s="60"/>
      <c r="E9190" s="64"/>
      <c r="F9190" s="54"/>
      <c r="G9190" s="63"/>
    </row>
    <row r="9191" spans="1:7" s="25" customFormat="1">
      <c r="A9191" s="59"/>
      <c r="B9191" s="54"/>
      <c r="C9191" s="54"/>
      <c r="D9191" s="60"/>
      <c r="E9191" s="64"/>
      <c r="F9191" s="54"/>
      <c r="G9191" s="63"/>
    </row>
    <row r="9192" spans="1:7" s="25" customFormat="1">
      <c r="A9192" s="59"/>
      <c r="B9192" s="54"/>
      <c r="C9192" s="54"/>
      <c r="D9192" s="60"/>
      <c r="E9192" s="64"/>
      <c r="F9192" s="54"/>
      <c r="G9192" s="63"/>
    </row>
    <row r="9193" spans="1:7" s="25" customFormat="1">
      <c r="A9193" s="59"/>
      <c r="B9193" s="54"/>
      <c r="C9193" s="54"/>
      <c r="D9193" s="60"/>
      <c r="E9193" s="64"/>
      <c r="F9193" s="54"/>
      <c r="G9193" s="63"/>
    </row>
    <row r="9194" spans="1:7" s="25" customFormat="1">
      <c r="A9194" s="59"/>
      <c r="B9194" s="54"/>
      <c r="C9194" s="54"/>
      <c r="D9194" s="60"/>
      <c r="E9194" s="64"/>
      <c r="F9194" s="54"/>
      <c r="G9194" s="63"/>
    </row>
    <row r="9195" spans="1:7" s="25" customFormat="1">
      <c r="A9195" s="59"/>
      <c r="B9195" s="54"/>
      <c r="C9195" s="54"/>
      <c r="D9195" s="60"/>
      <c r="E9195" s="64"/>
      <c r="F9195" s="54"/>
      <c r="G9195" s="63"/>
    </row>
    <row r="9196" spans="1:7">
      <c r="A9196" s="741" t="s">
        <v>0</v>
      </c>
      <c r="B9196" s="741"/>
      <c r="C9196" s="741"/>
      <c r="D9196" s="741"/>
      <c r="E9196" s="741"/>
      <c r="F9196" s="741"/>
      <c r="G9196" s="741"/>
    </row>
    <row r="9197" spans="1:7">
      <c r="A9197" s="742" t="s">
        <v>1</v>
      </c>
      <c r="B9197" s="742"/>
      <c r="C9197" s="742"/>
      <c r="D9197" s="742"/>
      <c r="E9197" s="742"/>
      <c r="F9197" s="742"/>
      <c r="G9197" s="742"/>
    </row>
    <row r="9198" spans="1:7" ht="15.75" customHeight="1">
      <c r="A9198" s="1" t="s">
        <v>2</v>
      </c>
      <c r="B9198" s="447"/>
      <c r="C9198" s="447"/>
      <c r="D9198" s="756" t="s">
        <v>1383</v>
      </c>
      <c r="E9198" s="756"/>
      <c r="F9198" s="756"/>
      <c r="G9198" s="756"/>
    </row>
    <row r="9199" spans="1:7" ht="30" customHeight="1">
      <c r="A9199" s="744" t="s">
        <v>3</v>
      </c>
      <c r="B9199" s="745"/>
      <c r="C9199" s="3" t="s">
        <v>4</v>
      </c>
      <c r="D9199" s="446" t="s">
        <v>5</v>
      </c>
      <c r="E9199" s="446" t="s">
        <v>6</v>
      </c>
      <c r="F9199" s="446" t="s">
        <v>7</v>
      </c>
      <c r="G9199" s="5" t="s">
        <v>8</v>
      </c>
    </row>
    <row r="9200" spans="1:7">
      <c r="A9200" s="446"/>
      <c r="B9200" s="446"/>
      <c r="C9200" s="3"/>
      <c r="D9200" s="104" t="s">
        <v>9</v>
      </c>
      <c r="E9200" s="446"/>
      <c r="F9200" s="446"/>
      <c r="G9200" s="5"/>
    </row>
    <row r="9201" spans="1:7" s="24" customFormat="1">
      <c r="A9201" s="697">
        <v>170</v>
      </c>
      <c r="B9201" s="697" t="s">
        <v>39</v>
      </c>
      <c r="C9201" s="695" t="s">
        <v>11</v>
      </c>
      <c r="D9201" s="699" t="s">
        <v>985</v>
      </c>
      <c r="E9201" s="441">
        <v>378.13</v>
      </c>
      <c r="F9201" s="441" t="s">
        <v>42</v>
      </c>
      <c r="G9201" s="20">
        <f>SUM(A9201*E9201/100)</f>
        <v>642.82100000000003</v>
      </c>
    </row>
    <row r="9202" spans="1:7" s="24" customFormat="1" ht="35.25" customHeight="1">
      <c r="A9202" s="698"/>
      <c r="B9202" s="698"/>
      <c r="C9202" s="696"/>
      <c r="D9202" s="700"/>
      <c r="E9202" s="727" t="s">
        <v>986</v>
      </c>
      <c r="F9202" s="728"/>
      <c r="G9202" s="729"/>
    </row>
    <row r="9203" spans="1:7">
      <c r="A9203" s="695">
        <v>188</v>
      </c>
      <c r="B9203" s="695" t="s">
        <v>10</v>
      </c>
      <c r="C9203" s="697" t="s">
        <v>15</v>
      </c>
      <c r="D9203" s="699" t="s">
        <v>987</v>
      </c>
      <c r="E9203" s="445">
        <v>8694.9500000000007</v>
      </c>
      <c r="F9203" s="441" t="s">
        <v>13</v>
      </c>
      <c r="G9203" s="20">
        <f>SUM(A9203*E9203/100)</f>
        <v>16346.506000000001</v>
      </c>
    </row>
    <row r="9204" spans="1:7" ht="40.5" customHeight="1">
      <c r="A9204" s="696"/>
      <c r="B9204" s="696"/>
      <c r="C9204" s="698"/>
      <c r="D9204" s="700"/>
      <c r="E9204" s="701" t="s">
        <v>14</v>
      </c>
      <c r="F9204" s="702"/>
      <c r="G9204" s="703"/>
    </row>
    <row r="9205" spans="1:7">
      <c r="A9205" s="695">
        <v>150</v>
      </c>
      <c r="B9205" s="695" t="s">
        <v>10</v>
      </c>
      <c r="C9205" s="697" t="s">
        <v>18</v>
      </c>
      <c r="D9205" s="699" t="s">
        <v>309</v>
      </c>
      <c r="E9205" s="445">
        <v>17723</v>
      </c>
      <c r="F9205" s="441" t="s">
        <v>13</v>
      </c>
      <c r="G9205" s="13">
        <f>SUM(A9205*E9205/100)</f>
        <v>26584.5</v>
      </c>
    </row>
    <row r="9206" spans="1:7" ht="33" customHeight="1">
      <c r="A9206" s="696"/>
      <c r="B9206" s="696"/>
      <c r="C9206" s="698"/>
      <c r="D9206" s="700"/>
      <c r="E9206" s="701" t="s">
        <v>310</v>
      </c>
      <c r="F9206" s="702"/>
      <c r="G9206" s="703"/>
    </row>
    <row r="9207" spans="1:7">
      <c r="A9207" s="695">
        <v>313</v>
      </c>
      <c r="B9207" s="695" t="s">
        <v>10</v>
      </c>
      <c r="C9207" s="697" t="s">
        <v>21</v>
      </c>
      <c r="D9207" s="699" t="s">
        <v>245</v>
      </c>
      <c r="E9207" s="445">
        <v>25320</v>
      </c>
      <c r="F9207" s="441" t="s">
        <v>13</v>
      </c>
      <c r="G9207" s="13">
        <f>SUM(A9207*E9207/100)</f>
        <v>79251.600000000006</v>
      </c>
    </row>
    <row r="9208" spans="1:7" ht="27.75" customHeight="1">
      <c r="A9208" s="696"/>
      <c r="B9208" s="696"/>
      <c r="C9208" s="698"/>
      <c r="D9208" s="700"/>
      <c r="E9208" s="701" t="s">
        <v>303</v>
      </c>
      <c r="F9208" s="702"/>
      <c r="G9208" s="703"/>
    </row>
    <row r="9209" spans="1:7" s="23" customFormat="1" ht="15" customHeight="1">
      <c r="A9209" s="697">
        <v>125</v>
      </c>
      <c r="B9209" s="697" t="s">
        <v>10</v>
      </c>
      <c r="C9209" s="695" t="s">
        <v>25</v>
      </c>
      <c r="D9209" s="711" t="s">
        <v>30</v>
      </c>
      <c r="E9209" s="445">
        <v>337</v>
      </c>
      <c r="F9209" s="441" t="s">
        <v>31</v>
      </c>
      <c r="G9209" s="20">
        <f>SUM(A9209*E9209)</f>
        <v>42125</v>
      </c>
    </row>
    <row r="9210" spans="1:7" s="23" customFormat="1" ht="169.5" customHeight="1">
      <c r="A9210" s="698"/>
      <c r="B9210" s="698"/>
      <c r="C9210" s="696"/>
      <c r="D9210" s="712"/>
      <c r="E9210" s="713" t="s">
        <v>32</v>
      </c>
      <c r="F9210" s="714"/>
      <c r="G9210" s="715"/>
    </row>
    <row r="9211" spans="1:7" ht="15" customHeight="1">
      <c r="A9211" s="749">
        <v>4.8600000000000003</v>
      </c>
      <c r="B9211" s="697" t="s">
        <v>24</v>
      </c>
      <c r="C9211" s="695" t="s">
        <v>29</v>
      </c>
      <c r="D9211" s="711" t="s">
        <v>26</v>
      </c>
      <c r="E9211" s="445">
        <v>5001.7</v>
      </c>
      <c r="F9211" s="441" t="s">
        <v>27</v>
      </c>
      <c r="G9211" s="20">
        <f>SUM(A9211*E9211)</f>
        <v>24308.262000000002</v>
      </c>
    </row>
    <row r="9212" spans="1:7" ht="63" customHeight="1">
      <c r="A9212" s="750"/>
      <c r="B9212" s="698"/>
      <c r="C9212" s="696"/>
      <c r="D9212" s="712"/>
      <c r="E9212" s="701" t="s">
        <v>28</v>
      </c>
      <c r="F9212" s="702"/>
      <c r="G9212" s="703"/>
    </row>
    <row r="9213" spans="1:7">
      <c r="A9213" s="695">
        <v>125</v>
      </c>
      <c r="B9213" s="695" t="s">
        <v>39</v>
      </c>
      <c r="C9213" s="697" t="s">
        <v>33</v>
      </c>
      <c r="D9213" s="699" t="s">
        <v>1273</v>
      </c>
      <c r="E9213" s="445">
        <v>778.09</v>
      </c>
      <c r="F9213" s="441" t="s">
        <v>42</v>
      </c>
      <c r="G9213" s="20">
        <f>SUM(A9213*E9213/100)</f>
        <v>972.61249999999995</v>
      </c>
    </row>
    <row r="9214" spans="1:7" ht="38.25" customHeight="1">
      <c r="A9214" s="696"/>
      <c r="B9214" s="696"/>
      <c r="C9214" s="698"/>
      <c r="D9214" s="700"/>
      <c r="E9214" s="701" t="s">
        <v>1274</v>
      </c>
      <c r="F9214" s="702"/>
      <c r="G9214" s="703"/>
    </row>
    <row r="9215" spans="1:7" ht="17.25" customHeight="1">
      <c r="A9215" s="695">
        <v>493</v>
      </c>
      <c r="B9215" s="695" t="s">
        <v>10</v>
      </c>
      <c r="C9215" s="697" t="s">
        <v>36</v>
      </c>
      <c r="D9215" s="699" t="s">
        <v>204</v>
      </c>
      <c r="E9215" s="445">
        <v>12346.65</v>
      </c>
      <c r="F9215" s="441" t="s">
        <v>13</v>
      </c>
      <c r="G9215" s="20">
        <f>SUM(A9215*E9215/100)</f>
        <v>60868.984499999999</v>
      </c>
    </row>
    <row r="9216" spans="1:7" ht="39.75" customHeight="1">
      <c r="A9216" s="696"/>
      <c r="B9216" s="696"/>
      <c r="C9216" s="698"/>
      <c r="D9216" s="700"/>
      <c r="E9216" s="701" t="s">
        <v>205</v>
      </c>
      <c r="F9216" s="702"/>
      <c r="G9216" s="703"/>
    </row>
    <row r="9217" spans="1:7" s="24" customFormat="1" ht="15" customHeight="1">
      <c r="A9217" s="697">
        <v>839</v>
      </c>
      <c r="B9217" s="697" t="s">
        <v>39</v>
      </c>
      <c r="C9217" s="695" t="s">
        <v>40</v>
      </c>
      <c r="D9217" s="699" t="s">
        <v>41</v>
      </c>
      <c r="E9217" s="445">
        <v>2206.6</v>
      </c>
      <c r="F9217" s="441" t="s">
        <v>42</v>
      </c>
      <c r="G9217" s="20">
        <f>SUM(A9217*E9217/100)</f>
        <v>18513.374</v>
      </c>
    </row>
    <row r="9218" spans="1:7" s="24" customFormat="1" ht="30" customHeight="1">
      <c r="A9218" s="698"/>
      <c r="B9218" s="698"/>
      <c r="C9218" s="696"/>
      <c r="D9218" s="700"/>
      <c r="E9218" s="727" t="s">
        <v>43</v>
      </c>
      <c r="F9218" s="728"/>
      <c r="G9218" s="729"/>
    </row>
    <row r="9219" spans="1:7" s="24" customFormat="1" ht="15" customHeight="1">
      <c r="A9219" s="697">
        <v>839</v>
      </c>
      <c r="B9219" s="697" t="s">
        <v>39</v>
      </c>
      <c r="C9219" s="695" t="s">
        <v>44</v>
      </c>
      <c r="D9219" s="699" t="s">
        <v>45</v>
      </c>
      <c r="E9219" s="441">
        <v>2197.52</v>
      </c>
      <c r="F9219" s="441" t="s">
        <v>42</v>
      </c>
      <c r="G9219" s="20">
        <f>SUM(A9219*E9219/100)</f>
        <v>18437.192800000001</v>
      </c>
    </row>
    <row r="9220" spans="1:7" s="24" customFormat="1" ht="38.25" customHeight="1">
      <c r="A9220" s="698"/>
      <c r="B9220" s="698"/>
      <c r="C9220" s="696"/>
      <c r="D9220" s="700"/>
      <c r="E9220" s="727" t="s">
        <v>46</v>
      </c>
      <c r="F9220" s="728"/>
      <c r="G9220" s="729"/>
    </row>
    <row r="9221" spans="1:7">
      <c r="A9221" s="695">
        <v>839</v>
      </c>
      <c r="B9221" s="695" t="s">
        <v>39</v>
      </c>
      <c r="C9221" s="697" t="s">
        <v>47</v>
      </c>
      <c r="D9221" s="699" t="s">
        <v>313</v>
      </c>
      <c r="E9221" s="445">
        <v>1287.44</v>
      </c>
      <c r="F9221" s="441" t="s">
        <v>42</v>
      </c>
      <c r="G9221" s="13">
        <f>SUM(A9221*E9221/100)</f>
        <v>10801.621600000002</v>
      </c>
    </row>
    <row r="9222" spans="1:7" ht="30.75" customHeight="1">
      <c r="A9222" s="696"/>
      <c r="B9222" s="696"/>
      <c r="C9222" s="698"/>
      <c r="D9222" s="700"/>
      <c r="E9222" s="701" t="s">
        <v>314</v>
      </c>
      <c r="F9222" s="702"/>
      <c r="G9222" s="703"/>
    </row>
    <row r="9223" spans="1:7">
      <c r="A9223" s="695">
        <v>700</v>
      </c>
      <c r="B9223" s="695" t="s">
        <v>39</v>
      </c>
      <c r="C9223" s="697" t="s">
        <v>50</v>
      </c>
      <c r="D9223" s="699" t="s">
        <v>1384</v>
      </c>
      <c r="E9223" s="445">
        <v>1726.37</v>
      </c>
      <c r="F9223" s="441" t="s">
        <v>42</v>
      </c>
      <c r="G9223" s="13">
        <f>SUM(A9223*E9223/100)</f>
        <v>12084.59</v>
      </c>
    </row>
    <row r="9224" spans="1:7" ht="30.75" customHeight="1">
      <c r="A9224" s="696"/>
      <c r="B9224" s="696"/>
      <c r="C9224" s="698"/>
      <c r="D9224" s="700"/>
      <c r="E9224" s="701" t="s">
        <v>1385</v>
      </c>
      <c r="F9224" s="702"/>
      <c r="G9224" s="703"/>
    </row>
    <row r="9225" spans="1:7">
      <c r="A9225" s="697">
        <v>1478</v>
      </c>
      <c r="B9225" s="697" t="s">
        <v>39</v>
      </c>
      <c r="C9225" s="695" t="s">
        <v>54</v>
      </c>
      <c r="D9225" s="755" t="s">
        <v>300</v>
      </c>
      <c r="E9225" s="444">
        <v>1043.9000000000001</v>
      </c>
      <c r="F9225" s="440" t="s">
        <v>42</v>
      </c>
      <c r="G9225" s="20">
        <f>SUM(A9225*E9225/100)</f>
        <v>15428.842000000002</v>
      </c>
    </row>
    <row r="9226" spans="1:7" ht="30.75" customHeight="1">
      <c r="A9226" s="698"/>
      <c r="B9226" s="698"/>
      <c r="C9226" s="696"/>
      <c r="D9226" s="700"/>
      <c r="E9226" s="701" t="s">
        <v>301</v>
      </c>
      <c r="F9226" s="702"/>
      <c r="G9226" s="703"/>
    </row>
    <row r="9227" spans="1:7" ht="29.25" customHeight="1">
      <c r="A9227" s="442"/>
      <c r="B9227" s="443"/>
      <c r="C9227" s="3"/>
      <c r="D9227" s="446"/>
      <c r="E9227" s="446"/>
      <c r="F9227" s="28" t="s">
        <v>603</v>
      </c>
      <c r="G9227" s="105">
        <v>323794</v>
      </c>
    </row>
    <row r="9228" spans="1:7">
      <c r="A9228" s="442"/>
      <c r="B9228" s="443"/>
      <c r="C9228" s="3"/>
      <c r="D9228" s="104" t="s">
        <v>1353</v>
      </c>
      <c r="E9228" s="446"/>
      <c r="F9228" s="446"/>
      <c r="G9228" s="5"/>
    </row>
    <row r="9229" spans="1:7">
      <c r="A9229" s="695"/>
      <c r="B9229" s="695"/>
      <c r="C9229" s="697" t="s">
        <v>11</v>
      </c>
      <c r="D9229" s="699" t="s">
        <v>226</v>
      </c>
      <c r="E9229" s="730"/>
      <c r="F9229" s="731"/>
      <c r="G9229" s="732"/>
    </row>
    <row r="9230" spans="1:7" ht="105.75" customHeight="1">
      <c r="A9230" s="696"/>
      <c r="B9230" s="696"/>
      <c r="C9230" s="698"/>
      <c r="D9230" s="700"/>
      <c r="E9230" s="733"/>
      <c r="F9230" s="734"/>
      <c r="G9230" s="735"/>
    </row>
    <row r="9231" spans="1:7">
      <c r="A9231" s="695">
        <v>10</v>
      </c>
      <c r="B9231" s="695" t="s">
        <v>107</v>
      </c>
      <c r="C9231" s="697" t="s">
        <v>99</v>
      </c>
      <c r="D9231" s="699" t="s">
        <v>229</v>
      </c>
      <c r="E9231" s="445">
        <v>95.79</v>
      </c>
      <c r="F9231" s="441" t="s">
        <v>111</v>
      </c>
      <c r="G9231" s="13">
        <f>SUM(A9231*E9231)</f>
        <v>957.90000000000009</v>
      </c>
    </row>
    <row r="9232" spans="1:7" ht="25.5" customHeight="1">
      <c r="A9232" s="696"/>
      <c r="B9232" s="696"/>
      <c r="C9232" s="698"/>
      <c r="D9232" s="700"/>
      <c r="E9232" s="701" t="s">
        <v>604</v>
      </c>
      <c r="F9232" s="702"/>
      <c r="G9232" s="703"/>
    </row>
    <row r="9233" spans="1:7">
      <c r="A9233" s="695">
        <v>15</v>
      </c>
      <c r="B9233" s="695" t="s">
        <v>107</v>
      </c>
      <c r="C9233" s="439" t="s">
        <v>102</v>
      </c>
      <c r="D9233" s="699" t="s">
        <v>775</v>
      </c>
      <c r="E9233" s="445">
        <v>128.55000000000001</v>
      </c>
      <c r="F9233" s="441" t="s">
        <v>111</v>
      </c>
      <c r="G9233" s="13">
        <f>SUM(A9233*E9233)</f>
        <v>1928.2500000000002</v>
      </c>
    </row>
    <row r="9234" spans="1:7" ht="25.5" customHeight="1">
      <c r="A9234" s="696"/>
      <c r="B9234" s="696"/>
      <c r="C9234" s="440"/>
      <c r="D9234" s="700"/>
      <c r="E9234" s="701" t="s">
        <v>776</v>
      </c>
      <c r="F9234" s="702"/>
      <c r="G9234" s="703"/>
    </row>
    <row r="9235" spans="1:7" s="36" customFormat="1">
      <c r="A9235" s="704"/>
      <c r="B9235" s="704"/>
      <c r="C9235" s="705" t="s">
        <v>15</v>
      </c>
      <c r="D9235" s="706" t="s">
        <v>1386</v>
      </c>
      <c r="E9235" s="268"/>
      <c r="F9235" s="268"/>
      <c r="G9235" s="268"/>
    </row>
    <row r="9236" spans="1:7" s="36" customFormat="1" ht="15.75" customHeight="1">
      <c r="A9236" s="704"/>
      <c r="B9236" s="704"/>
      <c r="C9236" s="705"/>
      <c r="D9236" s="706"/>
      <c r="E9236" s="268"/>
      <c r="F9236" s="268"/>
      <c r="G9236" s="268"/>
    </row>
    <row r="9237" spans="1:7" s="36" customFormat="1">
      <c r="A9237" s="704">
        <v>4</v>
      </c>
      <c r="B9237" s="704" t="s">
        <v>72</v>
      </c>
      <c r="C9237" s="705"/>
      <c r="D9237" s="706" t="s">
        <v>1387</v>
      </c>
      <c r="E9237" s="445">
        <v>271.92</v>
      </c>
      <c r="F9237" s="441" t="s">
        <v>111</v>
      </c>
      <c r="G9237" s="13">
        <f>SUM(A9237*E9237)</f>
        <v>1087.68</v>
      </c>
    </row>
    <row r="9238" spans="1:7" s="36" customFormat="1" ht="37.5" customHeight="1">
      <c r="A9238" s="704"/>
      <c r="B9238" s="704"/>
      <c r="C9238" s="705"/>
      <c r="D9238" s="706"/>
      <c r="E9238" s="707" t="s">
        <v>1388</v>
      </c>
      <c r="F9238" s="707"/>
      <c r="G9238" s="707"/>
    </row>
    <row r="9239" spans="1:7" s="36" customFormat="1">
      <c r="A9239" s="695"/>
      <c r="B9239" s="695"/>
      <c r="C9239" s="697" t="s">
        <v>18</v>
      </c>
      <c r="D9239" s="699" t="s">
        <v>231</v>
      </c>
      <c r="E9239" s="39"/>
      <c r="F9239" s="40"/>
      <c r="G9239" s="41"/>
    </row>
    <row r="9240" spans="1:7" s="36" customFormat="1" ht="80.25" customHeight="1">
      <c r="A9240" s="696"/>
      <c r="B9240" s="696"/>
      <c r="C9240" s="698"/>
      <c r="D9240" s="700"/>
      <c r="E9240" s="42"/>
      <c r="F9240" s="43"/>
      <c r="G9240" s="44"/>
    </row>
    <row r="9241" spans="1:7" s="36" customFormat="1">
      <c r="A9241" s="695">
        <v>30</v>
      </c>
      <c r="B9241" s="695" t="s">
        <v>107</v>
      </c>
      <c r="C9241" s="697"/>
      <c r="D9241" s="699" t="s">
        <v>232</v>
      </c>
      <c r="E9241" s="445">
        <v>199.25</v>
      </c>
      <c r="F9241" s="441" t="s">
        <v>111</v>
      </c>
      <c r="G9241" s="13">
        <f>SUM(A9241*E9241)</f>
        <v>5977.5</v>
      </c>
    </row>
    <row r="9242" spans="1:7" s="36" customFormat="1" ht="37.5" customHeight="1">
      <c r="A9242" s="696"/>
      <c r="B9242" s="696"/>
      <c r="C9242" s="698"/>
      <c r="D9242" s="700"/>
      <c r="E9242" s="701" t="s">
        <v>233</v>
      </c>
      <c r="F9242" s="702"/>
      <c r="G9242" s="703"/>
    </row>
    <row r="9243" spans="1:7" s="36" customFormat="1">
      <c r="A9243" s="695">
        <v>1</v>
      </c>
      <c r="B9243" s="695" t="s">
        <v>89</v>
      </c>
      <c r="C9243" s="697" t="s">
        <v>21</v>
      </c>
      <c r="D9243" s="699" t="s">
        <v>780</v>
      </c>
      <c r="E9243" s="445">
        <v>1051.25</v>
      </c>
      <c r="F9243" s="441" t="s">
        <v>75</v>
      </c>
      <c r="G9243" s="13">
        <f>SUM(A9243*E9243)</f>
        <v>1051.25</v>
      </c>
    </row>
    <row r="9244" spans="1:7" s="36" customFormat="1" ht="100.5" customHeight="1">
      <c r="A9244" s="696"/>
      <c r="B9244" s="696"/>
      <c r="C9244" s="698"/>
      <c r="D9244" s="700"/>
      <c r="E9244" s="701" t="s">
        <v>235</v>
      </c>
      <c r="F9244" s="702"/>
      <c r="G9244" s="703"/>
    </row>
    <row r="9245" spans="1:7" s="30" customFormat="1" ht="45" customHeight="1">
      <c r="A9245" s="85"/>
      <c r="B9245" s="188"/>
      <c r="C9245" s="188"/>
      <c r="D9245" s="189"/>
      <c r="E9245" s="188"/>
      <c r="F9245" s="190" t="s">
        <v>781</v>
      </c>
      <c r="G9245" s="191">
        <v>10003</v>
      </c>
    </row>
    <row r="9246" spans="1:7">
      <c r="A9246" s="172"/>
      <c r="D9246" s="185" t="s">
        <v>782</v>
      </c>
      <c r="G9246" s="174"/>
    </row>
    <row r="9247" spans="1:7" s="25" customFormat="1" ht="32.25" customHeight="1">
      <c r="A9247" s="192">
        <v>1</v>
      </c>
      <c r="B9247" s="25" t="s">
        <v>89</v>
      </c>
      <c r="C9247" s="25" t="s">
        <v>11</v>
      </c>
      <c r="D9247" s="193" t="s">
        <v>1389</v>
      </c>
      <c r="F9247" s="25" t="s">
        <v>75</v>
      </c>
      <c r="G9247" s="194"/>
    </row>
    <row r="9248" spans="1:7">
      <c r="A9248" s="172"/>
      <c r="D9248" s="186"/>
      <c r="G9248" s="174"/>
    </row>
    <row r="9249" spans="1:7">
      <c r="A9249" s="172"/>
      <c r="D9249" s="186"/>
      <c r="G9249" s="174"/>
    </row>
    <row r="9250" spans="1:7">
      <c r="A9250" s="172"/>
      <c r="D9250" s="186"/>
      <c r="G9250" s="174"/>
    </row>
    <row r="9251" spans="1:7" s="206" customFormat="1" ht="37.5" customHeight="1">
      <c r="A9251" s="7"/>
      <c r="B9251" s="7"/>
      <c r="C9251" s="6"/>
      <c r="D9251" s="203"/>
      <c r="E9251" s="92"/>
      <c r="F9251" s="204" t="s">
        <v>679</v>
      </c>
      <c r="G9251" s="465"/>
    </row>
    <row r="9252" spans="1:7" s="36" customFormat="1">
      <c r="A9252" s="75"/>
      <c r="B9252" s="75"/>
      <c r="C9252" s="76"/>
      <c r="D9252" s="77"/>
      <c r="E9252" s="78"/>
      <c r="F9252" s="78"/>
      <c r="G9252" s="78"/>
    </row>
    <row r="9253" spans="1:7" s="36" customFormat="1" ht="27" customHeight="1">
      <c r="A9253" s="75"/>
      <c r="B9253" s="75"/>
      <c r="C9253" s="76"/>
      <c r="D9253" s="77"/>
      <c r="E9253" s="78"/>
      <c r="F9253" s="78"/>
      <c r="G9253" s="78"/>
    </row>
    <row r="9254" spans="1:7" s="36" customFormat="1" ht="27" customHeight="1">
      <c r="A9254" s="75"/>
      <c r="B9254" s="75"/>
      <c r="C9254" s="76"/>
      <c r="D9254" s="77"/>
      <c r="E9254" s="78"/>
      <c r="F9254" s="78"/>
      <c r="G9254" s="78"/>
    </row>
    <row r="9255" spans="1:7" s="36" customFormat="1" ht="27" customHeight="1">
      <c r="A9255" s="75"/>
      <c r="B9255" s="75"/>
      <c r="C9255" s="76"/>
      <c r="D9255" s="77"/>
      <c r="E9255" s="78"/>
      <c r="F9255" s="78"/>
      <c r="G9255" s="78"/>
    </row>
    <row r="9256" spans="1:7" s="36" customFormat="1" ht="27" customHeight="1">
      <c r="A9256" s="75"/>
      <c r="B9256" s="75"/>
      <c r="C9256" s="76"/>
      <c r="D9256" s="77"/>
      <c r="E9256" s="78"/>
      <c r="F9256" s="78"/>
      <c r="G9256" s="78"/>
    </row>
    <row r="9257" spans="1:7" s="36" customFormat="1" ht="27" customHeight="1">
      <c r="A9257" s="75"/>
      <c r="B9257" s="75"/>
      <c r="C9257" s="76"/>
      <c r="D9257" s="77"/>
      <c r="E9257" s="78"/>
      <c r="F9257" s="78"/>
      <c r="G9257" s="78"/>
    </row>
    <row r="9258" spans="1:7" s="36" customFormat="1" ht="27" customHeight="1">
      <c r="A9258" s="75"/>
      <c r="B9258" s="75"/>
      <c r="C9258" s="76"/>
      <c r="D9258" s="77"/>
      <c r="E9258" s="78"/>
      <c r="F9258" s="78"/>
      <c r="G9258" s="78"/>
    </row>
    <row r="9259" spans="1:7" s="36" customFormat="1" ht="34.5" customHeight="1">
      <c r="A9259" s="52" t="s">
        <v>302</v>
      </c>
      <c r="B9259" s="53"/>
      <c r="C9259" s="54" t="s">
        <v>707</v>
      </c>
      <c r="D9259" s="55"/>
      <c r="E9259" s="54" t="s">
        <v>131</v>
      </c>
      <c r="F9259" s="63"/>
      <c r="G9259" s="54"/>
    </row>
    <row r="9260" spans="1:7" s="36" customFormat="1" ht="34.5" customHeight="1">
      <c r="A9260" s="76" t="s">
        <v>132</v>
      </c>
      <c r="B9260" s="53"/>
      <c r="C9260" s="54" t="s">
        <v>784</v>
      </c>
      <c r="D9260" s="55"/>
      <c r="E9260" s="54" t="s">
        <v>131</v>
      </c>
      <c r="F9260" s="63"/>
      <c r="G9260" s="54"/>
    </row>
    <row r="9261" spans="1:7" s="25" customFormat="1" ht="34.5" customHeight="1">
      <c r="A9261" s="76" t="s">
        <v>134</v>
      </c>
      <c r="B9261" s="53"/>
      <c r="C9261" s="54" t="s">
        <v>708</v>
      </c>
      <c r="D9261" s="55"/>
      <c r="E9261" s="54" t="s">
        <v>131</v>
      </c>
      <c r="F9261" s="466"/>
      <c r="G9261" s="319"/>
    </row>
    <row r="9262" spans="1:7" s="30" customFormat="1" ht="46.5" customHeight="1">
      <c r="A9262" s="317"/>
      <c r="B9262" s="57"/>
      <c r="C9262" s="57"/>
      <c r="D9262" s="58"/>
      <c r="E9262" s="61" t="s">
        <v>138</v>
      </c>
      <c r="F9262" s="318"/>
      <c r="G9262" s="318"/>
    </row>
    <row r="9263" spans="1:7" s="25" customFormat="1">
      <c r="A9263" s="59"/>
      <c r="B9263" s="54"/>
      <c r="C9263" s="54"/>
      <c r="D9263" s="60"/>
      <c r="E9263" s="54"/>
      <c r="F9263" s="54"/>
      <c r="G9263" s="63"/>
    </row>
    <row r="9264" spans="1:7" s="25" customFormat="1">
      <c r="A9264" s="59"/>
      <c r="B9264" s="54"/>
      <c r="C9264" s="54"/>
      <c r="D9264" s="60"/>
      <c r="E9264" s="54"/>
      <c r="F9264" s="54"/>
      <c r="G9264" s="63"/>
    </row>
    <row r="9265" spans="1:7" s="25" customFormat="1">
      <c r="A9265" s="59"/>
      <c r="B9265" s="54"/>
      <c r="C9265" s="54"/>
      <c r="D9265" s="60"/>
      <c r="E9265" s="54"/>
      <c r="F9265" s="54"/>
      <c r="G9265" s="63"/>
    </row>
    <row r="9266" spans="1:7" s="25" customFormat="1">
      <c r="A9266" s="59"/>
      <c r="B9266" s="54"/>
      <c r="C9266" s="54"/>
      <c r="D9266" s="60"/>
      <c r="E9266" s="54"/>
      <c r="F9266" s="54"/>
      <c r="G9266" s="63"/>
    </row>
    <row r="9267" spans="1:7" s="25" customFormat="1">
      <c r="A9267" s="59"/>
      <c r="B9267" s="54"/>
      <c r="C9267" s="54"/>
      <c r="D9267" s="60"/>
      <c r="E9267" s="54"/>
      <c r="F9267" s="54"/>
      <c r="G9267" s="63"/>
    </row>
    <row r="9268" spans="1:7" s="25" customFormat="1">
      <c r="A9268" s="59"/>
      <c r="B9268" s="54"/>
      <c r="C9268" s="54"/>
      <c r="D9268" s="60"/>
      <c r="E9268" s="54"/>
      <c r="F9268" s="54"/>
      <c r="G9268" s="63"/>
    </row>
    <row r="9269" spans="1:7" s="25" customFormat="1">
      <c r="A9269" s="59"/>
      <c r="B9269" s="54"/>
      <c r="C9269" s="54"/>
      <c r="D9269" s="60"/>
      <c r="E9269" s="64" t="s">
        <v>140</v>
      </c>
      <c r="F9269" s="54"/>
      <c r="G9269" s="63"/>
    </row>
    <row r="9270" spans="1:7" s="25" customFormat="1">
      <c r="A9270" s="55" t="s">
        <v>139</v>
      </c>
      <c r="B9270" s="54"/>
      <c r="C9270" s="54"/>
      <c r="D9270" s="60"/>
      <c r="E9270" s="64" t="s">
        <v>141</v>
      </c>
      <c r="F9270" s="54"/>
      <c r="G9270" s="63"/>
    </row>
    <row r="9271" spans="1:7" s="25" customFormat="1">
      <c r="A9271" s="59"/>
      <c r="B9271" s="54"/>
      <c r="C9271" s="54"/>
      <c r="D9271" s="60"/>
      <c r="E9271" s="64" t="s">
        <v>142</v>
      </c>
      <c r="F9271" s="54"/>
      <c r="G9271" s="63"/>
    </row>
    <row r="9272" spans="1:7" s="25" customFormat="1">
      <c r="A9272" s="59"/>
      <c r="B9272" s="54"/>
      <c r="C9272" s="54"/>
      <c r="D9272" s="60"/>
      <c r="E9272" s="64"/>
      <c r="F9272" s="54"/>
      <c r="G9272" s="63"/>
    </row>
    <row r="9273" spans="1:7" s="25" customFormat="1">
      <c r="A9273" s="59"/>
      <c r="B9273" s="54"/>
      <c r="C9273" s="54"/>
      <c r="D9273" s="60"/>
      <c r="E9273" s="64"/>
      <c r="F9273" s="54"/>
      <c r="G9273" s="63"/>
    </row>
    <row r="9274" spans="1:7" s="25" customFormat="1">
      <c r="A9274" s="59"/>
      <c r="B9274" s="54"/>
      <c r="C9274" s="54"/>
      <c r="D9274" s="60"/>
      <c r="E9274" s="64"/>
      <c r="F9274" s="54"/>
      <c r="G9274" s="63"/>
    </row>
    <row r="9275" spans="1:7" s="25" customFormat="1">
      <c r="A9275" s="59"/>
      <c r="B9275" s="54"/>
      <c r="C9275" s="54"/>
      <c r="D9275" s="60"/>
      <c r="E9275" s="64"/>
      <c r="F9275" s="54"/>
      <c r="G9275" s="63"/>
    </row>
    <row r="9276" spans="1:7" s="25" customFormat="1">
      <c r="A9276" s="59"/>
      <c r="B9276" s="54"/>
      <c r="C9276" s="54"/>
      <c r="D9276" s="60"/>
      <c r="E9276" s="64"/>
      <c r="F9276" s="54"/>
      <c r="G9276" s="63"/>
    </row>
    <row r="9277" spans="1:7" s="25" customFormat="1">
      <c r="A9277" s="59"/>
      <c r="B9277" s="54"/>
      <c r="C9277" s="54"/>
      <c r="D9277" s="60"/>
      <c r="E9277" s="64"/>
      <c r="F9277" s="54"/>
      <c r="G9277" s="63"/>
    </row>
    <row r="9278" spans="1:7" s="25" customFormat="1">
      <c r="A9278" s="59"/>
      <c r="B9278" s="54"/>
      <c r="C9278" s="54"/>
      <c r="D9278" s="60"/>
      <c r="E9278" s="64"/>
      <c r="F9278" s="54"/>
      <c r="G9278" s="63"/>
    </row>
    <row r="9279" spans="1:7" s="25" customFormat="1">
      <c r="A9279" s="59"/>
      <c r="B9279" s="54"/>
      <c r="C9279" s="54"/>
      <c r="D9279" s="60"/>
      <c r="E9279" s="64"/>
      <c r="F9279" s="54"/>
      <c r="G9279" s="63"/>
    </row>
    <row r="9280" spans="1:7" s="25" customFormat="1">
      <c r="A9280" s="59"/>
      <c r="B9280" s="54"/>
      <c r="C9280" s="54"/>
      <c r="D9280" s="60"/>
      <c r="E9280" s="64"/>
      <c r="F9280" s="54"/>
      <c r="G9280" s="63"/>
    </row>
    <row r="9281" spans="1:7" s="25" customFormat="1">
      <c r="A9281" s="59"/>
      <c r="B9281" s="54"/>
      <c r="C9281" s="54"/>
      <c r="D9281" s="60"/>
      <c r="E9281" s="64"/>
      <c r="F9281" s="54"/>
      <c r="G9281" s="63"/>
    </row>
    <row r="9282" spans="1:7" s="25" customFormat="1">
      <c r="A9282" s="59"/>
      <c r="B9282" s="54"/>
      <c r="C9282" s="54"/>
      <c r="D9282" s="60"/>
      <c r="E9282" s="64"/>
      <c r="F9282" s="54"/>
      <c r="G9282" s="63"/>
    </row>
    <row r="9283" spans="1:7" s="25" customFormat="1">
      <c r="A9283" s="59"/>
      <c r="B9283" s="54"/>
      <c r="C9283" s="54"/>
      <c r="D9283" s="60"/>
      <c r="E9283" s="64"/>
      <c r="F9283" s="54"/>
      <c r="G9283" s="63"/>
    </row>
    <row r="9284" spans="1:7" s="25" customFormat="1">
      <c r="A9284" s="59"/>
      <c r="B9284" s="54"/>
      <c r="C9284" s="54"/>
      <c r="D9284" s="60"/>
      <c r="E9284" s="64"/>
      <c r="F9284" s="54"/>
      <c r="G9284" s="63"/>
    </row>
    <row r="9285" spans="1:7" s="25" customFormat="1">
      <c r="A9285" s="59"/>
      <c r="B9285" s="54"/>
      <c r="C9285" s="54"/>
      <c r="D9285" s="60"/>
      <c r="E9285" s="64"/>
      <c r="F9285" s="54"/>
      <c r="G9285" s="63"/>
    </row>
    <row r="9286" spans="1:7" s="25" customFormat="1">
      <c r="A9286" s="59"/>
      <c r="B9286" s="54"/>
      <c r="C9286" s="54"/>
      <c r="D9286" s="60"/>
      <c r="E9286" s="64"/>
      <c r="F9286" s="54"/>
      <c r="G9286" s="63"/>
    </row>
    <row r="9287" spans="1:7" s="25" customFormat="1">
      <c r="A9287" s="59"/>
      <c r="B9287" s="54"/>
      <c r="C9287" s="54"/>
      <c r="D9287" s="60"/>
      <c r="E9287" s="64"/>
      <c r="F9287" s="54"/>
      <c r="G9287" s="63"/>
    </row>
    <row r="9288" spans="1:7" s="25" customFormat="1">
      <c r="A9288" s="59"/>
      <c r="B9288" s="54"/>
      <c r="C9288" s="54"/>
      <c r="D9288" s="60"/>
      <c r="E9288" s="64"/>
      <c r="F9288" s="54"/>
      <c r="G9288" s="63"/>
    </row>
    <row r="9289" spans="1:7" s="25" customFormat="1">
      <c r="A9289" s="59"/>
      <c r="B9289" s="54"/>
      <c r="C9289" s="54"/>
      <c r="D9289" s="60"/>
      <c r="E9289" s="64"/>
      <c r="F9289" s="54"/>
      <c r="G9289" s="63"/>
    </row>
    <row r="9290" spans="1:7" s="25" customFormat="1">
      <c r="A9290" s="59"/>
      <c r="B9290" s="54"/>
      <c r="C9290" s="54"/>
      <c r="D9290" s="60"/>
      <c r="E9290" s="64"/>
      <c r="F9290" s="54"/>
      <c r="G9290" s="63"/>
    </row>
    <row r="9291" spans="1:7" s="25" customFormat="1">
      <c r="A9291" s="59"/>
      <c r="B9291" s="54"/>
      <c r="C9291" s="54"/>
      <c r="D9291" s="60"/>
      <c r="E9291" s="64"/>
      <c r="F9291" s="54"/>
      <c r="G9291" s="63"/>
    </row>
    <row r="9292" spans="1:7" s="25" customFormat="1">
      <c r="A9292" s="59"/>
      <c r="B9292" s="54"/>
      <c r="C9292" s="54"/>
      <c r="D9292" s="60"/>
      <c r="E9292" s="64"/>
      <c r="F9292" s="54"/>
      <c r="G9292" s="63"/>
    </row>
    <row r="9293" spans="1:7" s="25" customFormat="1">
      <c r="A9293" s="59"/>
      <c r="B9293" s="54"/>
      <c r="C9293" s="54"/>
      <c r="D9293" s="60"/>
      <c r="E9293" s="64"/>
      <c r="F9293" s="54"/>
      <c r="G9293" s="63"/>
    </row>
    <row r="9294" spans="1:7" s="25" customFormat="1">
      <c r="A9294" s="59"/>
      <c r="B9294" s="54"/>
      <c r="C9294" s="54"/>
      <c r="D9294" s="60"/>
      <c r="E9294" s="64"/>
      <c r="F9294" s="54"/>
      <c r="G9294" s="63"/>
    </row>
    <row r="9295" spans="1:7" s="25" customFormat="1">
      <c r="A9295" s="59"/>
      <c r="B9295" s="54"/>
      <c r="C9295" s="54"/>
      <c r="D9295" s="60"/>
      <c r="E9295" s="64"/>
      <c r="F9295" s="54"/>
      <c r="G9295" s="63"/>
    </row>
    <row r="9296" spans="1:7" s="25" customFormat="1">
      <c r="A9296" s="59"/>
      <c r="B9296" s="54"/>
      <c r="C9296" s="54"/>
      <c r="D9296" s="60"/>
      <c r="E9296" s="64"/>
      <c r="F9296" s="54"/>
      <c r="G9296" s="63"/>
    </row>
    <row r="9297" spans="1:7" s="25" customFormat="1">
      <c r="A9297" s="59"/>
      <c r="B9297" s="54"/>
      <c r="C9297" s="54"/>
      <c r="D9297" s="60"/>
      <c r="E9297" s="64"/>
      <c r="F9297" s="54"/>
      <c r="G9297" s="63"/>
    </row>
    <row r="9298" spans="1:7" s="25" customFormat="1">
      <c r="A9298" s="59"/>
      <c r="B9298" s="54"/>
      <c r="C9298" s="54"/>
      <c r="D9298" s="60"/>
      <c r="E9298" s="64"/>
      <c r="F9298" s="54"/>
      <c r="G9298" s="63"/>
    </row>
    <row r="9299" spans="1:7" s="25" customFormat="1">
      <c r="A9299" s="59"/>
      <c r="B9299" s="54"/>
      <c r="C9299" s="54"/>
      <c r="D9299" s="60"/>
      <c r="E9299" s="64"/>
      <c r="F9299" s="54"/>
      <c r="G9299" s="63"/>
    </row>
    <row r="9300" spans="1:7" s="25" customFormat="1">
      <c r="A9300" s="59"/>
      <c r="B9300" s="54"/>
      <c r="C9300" s="54"/>
      <c r="D9300" s="60"/>
      <c r="E9300" s="64"/>
      <c r="F9300" s="54"/>
      <c r="G9300" s="63"/>
    </row>
    <row r="9301" spans="1:7" s="25" customFormat="1">
      <c r="A9301" s="59"/>
      <c r="B9301" s="54"/>
      <c r="C9301" s="54"/>
      <c r="D9301" s="60"/>
      <c r="E9301" s="64"/>
      <c r="F9301" s="54"/>
      <c r="G9301" s="63"/>
    </row>
    <row r="9302" spans="1:7" s="25" customFormat="1">
      <c r="A9302" s="59"/>
      <c r="B9302" s="54"/>
      <c r="C9302" s="54"/>
      <c r="D9302" s="60"/>
      <c r="E9302" s="64"/>
      <c r="F9302" s="54"/>
      <c r="G9302" s="63"/>
    </row>
    <row r="9303" spans="1:7" s="25" customFormat="1">
      <c r="A9303" s="59"/>
      <c r="B9303" s="54"/>
      <c r="C9303" s="54"/>
      <c r="D9303" s="60"/>
      <c r="E9303" s="64"/>
      <c r="F9303" s="54"/>
      <c r="G9303" s="63"/>
    </row>
    <row r="9304" spans="1:7" s="25" customFormat="1">
      <c r="A9304" s="59"/>
      <c r="B9304" s="54"/>
      <c r="C9304" s="54"/>
      <c r="D9304" s="60"/>
      <c r="E9304" s="64"/>
      <c r="F9304" s="54"/>
      <c r="G9304" s="63"/>
    </row>
    <row r="9305" spans="1:7" s="25" customFormat="1">
      <c r="A9305" s="59"/>
      <c r="B9305" s="54"/>
      <c r="C9305" s="54"/>
      <c r="D9305" s="60"/>
      <c r="E9305" s="64"/>
      <c r="F9305" s="54"/>
      <c r="G9305" s="63"/>
    </row>
    <row r="9306" spans="1:7" s="25" customFormat="1">
      <c r="A9306" s="59"/>
      <c r="B9306" s="54"/>
      <c r="C9306" s="54"/>
      <c r="D9306" s="60"/>
      <c r="E9306" s="64"/>
      <c r="F9306" s="54"/>
      <c r="G9306" s="63"/>
    </row>
    <row r="9307" spans="1:7" s="25" customFormat="1">
      <c r="A9307" s="59"/>
      <c r="B9307" s="54"/>
      <c r="C9307" s="54"/>
      <c r="D9307" s="60"/>
      <c r="E9307" s="64"/>
      <c r="F9307" s="54"/>
      <c r="G9307" s="63"/>
    </row>
    <row r="9308" spans="1:7" s="25" customFormat="1">
      <c r="A9308" s="59"/>
      <c r="B9308" s="54"/>
      <c r="C9308" s="54"/>
      <c r="D9308" s="60"/>
      <c r="E9308" s="64"/>
      <c r="F9308" s="54"/>
      <c r="G9308" s="63"/>
    </row>
    <row r="9309" spans="1:7" s="25" customFormat="1">
      <c r="A9309" s="59"/>
      <c r="B9309" s="54"/>
      <c r="C9309" s="54"/>
      <c r="D9309" s="60"/>
      <c r="E9309" s="64"/>
      <c r="F9309" s="54"/>
      <c r="G9309" s="63"/>
    </row>
    <row r="9310" spans="1:7" s="25" customFormat="1">
      <c r="A9310" s="59"/>
      <c r="B9310" s="54"/>
      <c r="C9310" s="54"/>
      <c r="D9310" s="60"/>
      <c r="E9310" s="64"/>
      <c r="F9310" s="54"/>
      <c r="G9310" s="63"/>
    </row>
    <row r="9311" spans="1:7" s="25" customFormat="1">
      <c r="A9311" s="59"/>
      <c r="B9311" s="54"/>
      <c r="C9311" s="54"/>
      <c r="D9311" s="60"/>
      <c r="E9311" s="64"/>
      <c r="F9311" s="54"/>
      <c r="G9311" s="63"/>
    </row>
    <row r="9312" spans="1:7" s="25" customFormat="1">
      <c r="A9312" s="59"/>
      <c r="B9312" s="54"/>
      <c r="C9312" s="54"/>
      <c r="D9312" s="60"/>
      <c r="E9312" s="64"/>
      <c r="F9312" s="54"/>
      <c r="G9312" s="63"/>
    </row>
    <row r="9313" spans="1:7" s="25" customFormat="1">
      <c r="A9313" s="59"/>
      <c r="B9313" s="54"/>
      <c r="C9313" s="54"/>
      <c r="D9313" s="60"/>
      <c r="E9313" s="64"/>
      <c r="F9313" s="54"/>
      <c r="G9313" s="63"/>
    </row>
    <row r="9314" spans="1:7" s="25" customFormat="1">
      <c r="A9314" s="59"/>
      <c r="B9314" s="54"/>
      <c r="C9314" s="54"/>
      <c r="D9314" s="60"/>
      <c r="E9314" s="64"/>
      <c r="F9314" s="54"/>
      <c r="G9314" s="63"/>
    </row>
    <row r="9315" spans="1:7" s="25" customFormat="1">
      <c r="A9315" s="59"/>
      <c r="B9315" s="54"/>
      <c r="C9315" s="54"/>
      <c r="D9315" s="60"/>
      <c r="E9315" s="64"/>
      <c r="F9315" s="54"/>
      <c r="G9315" s="63"/>
    </row>
    <row r="9316" spans="1:7" s="25" customFormat="1">
      <c r="A9316" s="59"/>
      <c r="B9316" s="54"/>
      <c r="C9316" s="54"/>
      <c r="D9316" s="60"/>
      <c r="E9316" s="64"/>
      <c r="F9316" s="54"/>
      <c r="G9316" s="63"/>
    </row>
    <row r="9317" spans="1:7" s="25" customFormat="1">
      <c r="A9317" s="59"/>
      <c r="B9317" s="54"/>
      <c r="C9317" s="54"/>
      <c r="D9317" s="60"/>
      <c r="E9317" s="64"/>
      <c r="F9317" s="54"/>
      <c r="G9317" s="63"/>
    </row>
    <row r="9318" spans="1:7" s="25" customFormat="1">
      <c r="A9318" s="59"/>
      <c r="B9318" s="54"/>
      <c r="C9318" s="54"/>
      <c r="D9318" s="60"/>
      <c r="E9318" s="64"/>
      <c r="F9318" s="54"/>
      <c r="G9318" s="63"/>
    </row>
    <row r="9319" spans="1:7" s="25" customFormat="1">
      <c r="A9319" s="59"/>
      <c r="B9319" s="54"/>
      <c r="C9319" s="54"/>
      <c r="D9319" s="60"/>
      <c r="E9319" s="64"/>
      <c r="F9319" s="54"/>
      <c r="G9319" s="63"/>
    </row>
    <row r="9320" spans="1:7" s="25" customFormat="1">
      <c r="A9320" s="59"/>
      <c r="B9320" s="54"/>
      <c r="C9320" s="54"/>
      <c r="D9320" s="60"/>
      <c r="E9320" s="64"/>
      <c r="F9320" s="54"/>
      <c r="G9320" s="63"/>
    </row>
    <row r="9321" spans="1:7" s="25" customFormat="1">
      <c r="A9321" s="59"/>
      <c r="B9321" s="54"/>
      <c r="C9321" s="54"/>
      <c r="D9321" s="60"/>
      <c r="E9321" s="64"/>
      <c r="F9321" s="54"/>
      <c r="G9321" s="63"/>
    </row>
    <row r="9322" spans="1:7" s="25" customFormat="1">
      <c r="A9322" s="59"/>
      <c r="B9322" s="54"/>
      <c r="C9322" s="54"/>
      <c r="D9322" s="60"/>
      <c r="E9322" s="64"/>
      <c r="F9322" s="54"/>
      <c r="G9322" s="63"/>
    </row>
    <row r="9323" spans="1:7" s="25" customFormat="1">
      <c r="A9323" s="59"/>
      <c r="B9323" s="54"/>
      <c r="C9323" s="54"/>
      <c r="D9323" s="60"/>
      <c r="E9323" s="64"/>
      <c r="F9323" s="54"/>
      <c r="G9323" s="63"/>
    </row>
    <row r="9324" spans="1:7" s="25" customFormat="1">
      <c r="A9324" s="59"/>
      <c r="B9324" s="54"/>
      <c r="C9324" s="54"/>
      <c r="D9324" s="60"/>
      <c r="E9324" s="64"/>
      <c r="F9324" s="54"/>
      <c r="G9324" s="63"/>
    </row>
    <row r="9325" spans="1:7" s="25" customFormat="1">
      <c r="A9325" s="59"/>
      <c r="B9325" s="54"/>
      <c r="C9325" s="54"/>
      <c r="D9325" s="60"/>
      <c r="E9325" s="64"/>
      <c r="F9325" s="54"/>
      <c r="G9325" s="63"/>
    </row>
    <row r="9326" spans="1:7" s="25" customFormat="1">
      <c r="A9326" s="59"/>
      <c r="B9326" s="54"/>
      <c r="C9326" s="54"/>
      <c r="D9326" s="60"/>
      <c r="E9326" s="64"/>
      <c r="F9326" s="54"/>
      <c r="G9326" s="63"/>
    </row>
    <row r="9327" spans="1:7" s="25" customFormat="1">
      <c r="A9327" s="59"/>
      <c r="B9327" s="54"/>
      <c r="C9327" s="54"/>
      <c r="D9327" s="60"/>
      <c r="E9327" s="64"/>
      <c r="F9327" s="54"/>
      <c r="G9327" s="63"/>
    </row>
    <row r="9328" spans="1:7" s="25" customFormat="1">
      <c r="A9328" s="59"/>
      <c r="B9328" s="54"/>
      <c r="C9328" s="54"/>
      <c r="D9328" s="60"/>
      <c r="E9328" s="64"/>
      <c r="F9328" s="54"/>
      <c r="G9328" s="63"/>
    </row>
    <row r="9329" spans="1:7" s="25" customFormat="1">
      <c r="A9329" s="59"/>
      <c r="B9329" s="54"/>
      <c r="C9329" s="54"/>
      <c r="D9329" s="60"/>
      <c r="E9329" s="64"/>
      <c r="F9329" s="54"/>
      <c r="G9329" s="63"/>
    </row>
    <row r="9330" spans="1:7" s="25" customFormat="1">
      <c r="A9330" s="59"/>
      <c r="B9330" s="54"/>
      <c r="C9330" s="54"/>
      <c r="D9330" s="60"/>
      <c r="E9330" s="64"/>
      <c r="F9330" s="54"/>
      <c r="G9330" s="63"/>
    </row>
    <row r="9331" spans="1:7" s="25" customFormat="1">
      <c r="A9331" s="59"/>
      <c r="B9331" s="54"/>
      <c r="C9331" s="54"/>
      <c r="D9331" s="60"/>
      <c r="E9331" s="64"/>
      <c r="F9331" s="54"/>
      <c r="G9331" s="63"/>
    </row>
    <row r="9332" spans="1:7" s="25" customFormat="1">
      <c r="A9332" s="59"/>
      <c r="B9332" s="54"/>
      <c r="C9332" s="54"/>
      <c r="D9332" s="60"/>
      <c r="E9332" s="64"/>
      <c r="F9332" s="54"/>
      <c r="G9332" s="63"/>
    </row>
    <row r="9333" spans="1:7" s="25" customFormat="1">
      <c r="A9333" s="59"/>
      <c r="B9333" s="54"/>
      <c r="C9333" s="54"/>
      <c r="D9333" s="60"/>
      <c r="E9333" s="64"/>
      <c r="F9333" s="54"/>
      <c r="G9333" s="63"/>
    </row>
    <row r="9334" spans="1:7" s="25" customFormat="1">
      <c r="A9334" s="59"/>
      <c r="B9334" s="54"/>
      <c r="C9334" s="54"/>
      <c r="D9334" s="60"/>
      <c r="E9334" s="64"/>
      <c r="F9334" s="54"/>
      <c r="G9334" s="63"/>
    </row>
    <row r="9335" spans="1:7" s="25" customFormat="1">
      <c r="A9335" s="59"/>
      <c r="B9335" s="54"/>
      <c r="C9335" s="54"/>
      <c r="D9335" s="60"/>
      <c r="E9335" s="64"/>
      <c r="F9335" s="54"/>
      <c r="G9335" s="63"/>
    </row>
    <row r="9336" spans="1:7" s="25" customFormat="1">
      <c r="A9336" s="59"/>
      <c r="B9336" s="54"/>
      <c r="C9336" s="54"/>
      <c r="D9336" s="60"/>
      <c r="E9336" s="64"/>
      <c r="F9336" s="54"/>
      <c r="G9336" s="63"/>
    </row>
    <row r="9337" spans="1:7" s="25" customFormat="1">
      <c r="A9337" s="59"/>
      <c r="B9337" s="54"/>
      <c r="C9337" s="54"/>
      <c r="D9337" s="60"/>
      <c r="E9337" s="64"/>
      <c r="F9337" s="54"/>
      <c r="G9337" s="63"/>
    </row>
    <row r="9338" spans="1:7" s="25" customFormat="1">
      <c r="A9338" s="59"/>
      <c r="B9338" s="54"/>
      <c r="C9338" s="54"/>
      <c r="D9338" s="60"/>
      <c r="E9338" s="64"/>
      <c r="F9338" s="54"/>
      <c r="G9338" s="63"/>
    </row>
    <row r="9339" spans="1:7" s="25" customFormat="1">
      <c r="A9339" s="59"/>
      <c r="B9339" s="54"/>
      <c r="C9339" s="54"/>
      <c r="D9339" s="60"/>
      <c r="E9339" s="64"/>
      <c r="F9339" s="54"/>
      <c r="G9339" s="63"/>
    </row>
    <row r="9340" spans="1:7" s="25" customFormat="1">
      <c r="A9340" s="59"/>
      <c r="B9340" s="54"/>
      <c r="C9340" s="54"/>
      <c r="D9340" s="60"/>
      <c r="E9340" s="64"/>
      <c r="F9340" s="54"/>
      <c r="G9340" s="63"/>
    </row>
    <row r="9341" spans="1:7" s="25" customFormat="1">
      <c r="A9341" s="59"/>
      <c r="B9341" s="54"/>
      <c r="C9341" s="54"/>
      <c r="D9341" s="60"/>
      <c r="E9341" s="64"/>
      <c r="F9341" s="54"/>
      <c r="G9341" s="63"/>
    </row>
    <row r="9342" spans="1:7" s="25" customFormat="1">
      <c r="A9342" s="59"/>
      <c r="B9342" s="54"/>
      <c r="C9342" s="54"/>
      <c r="D9342" s="60"/>
      <c r="E9342" s="64"/>
      <c r="F9342" s="54"/>
      <c r="G9342" s="63"/>
    </row>
    <row r="9343" spans="1:7" s="25" customFormat="1">
      <c r="A9343" s="59"/>
      <c r="B9343" s="54"/>
      <c r="C9343" s="54"/>
      <c r="D9343" s="60"/>
      <c r="E9343" s="64"/>
      <c r="F9343" s="54"/>
      <c r="G9343" s="63"/>
    </row>
    <row r="9344" spans="1:7" s="25" customFormat="1">
      <c r="A9344" s="59"/>
      <c r="B9344" s="54"/>
      <c r="C9344" s="54"/>
      <c r="D9344" s="60"/>
      <c r="E9344" s="64"/>
      <c r="F9344" s="54"/>
      <c r="G9344" s="63"/>
    </row>
    <row r="9345" spans="1:7" s="25" customFormat="1">
      <c r="A9345" s="59"/>
      <c r="B9345" s="54"/>
      <c r="C9345" s="54"/>
      <c r="D9345" s="60"/>
      <c r="E9345" s="64"/>
      <c r="F9345" s="54"/>
      <c r="G9345" s="63"/>
    </row>
    <row r="9346" spans="1:7" s="25" customFormat="1">
      <c r="A9346" s="59"/>
      <c r="B9346" s="54"/>
      <c r="C9346" s="54"/>
      <c r="D9346" s="60"/>
      <c r="E9346" s="64"/>
      <c r="F9346" s="54"/>
      <c r="G9346" s="63"/>
    </row>
    <row r="9347" spans="1:7" s="25" customFormat="1">
      <c r="A9347" s="59"/>
      <c r="B9347" s="54"/>
      <c r="C9347" s="54"/>
      <c r="D9347" s="60"/>
      <c r="E9347" s="64"/>
      <c r="F9347" s="54"/>
      <c r="G9347" s="63"/>
    </row>
    <row r="9348" spans="1:7" s="25" customFormat="1">
      <c r="A9348" s="59"/>
      <c r="B9348" s="54"/>
      <c r="C9348" s="54"/>
      <c r="D9348" s="60"/>
      <c r="E9348" s="64"/>
      <c r="F9348" s="54"/>
      <c r="G9348" s="63"/>
    </row>
    <row r="9349" spans="1:7" s="25" customFormat="1">
      <c r="A9349" s="59"/>
      <c r="B9349" s="54"/>
      <c r="C9349" s="54"/>
      <c r="D9349" s="60"/>
      <c r="E9349" s="64"/>
      <c r="F9349" s="54"/>
      <c r="G9349" s="63"/>
    </row>
    <row r="9350" spans="1:7" s="25" customFormat="1">
      <c r="A9350" s="59"/>
      <c r="B9350" s="54"/>
      <c r="C9350" s="54"/>
      <c r="D9350" s="60"/>
      <c r="E9350" s="64"/>
      <c r="F9350" s="54"/>
      <c r="G9350" s="63"/>
    </row>
    <row r="9351" spans="1:7" s="25" customFormat="1">
      <c r="A9351" s="59"/>
      <c r="B9351" s="54"/>
      <c r="C9351" s="54"/>
      <c r="D9351" s="60"/>
      <c r="E9351" s="64"/>
      <c r="F9351" s="54"/>
      <c r="G9351" s="63"/>
    </row>
    <row r="9352" spans="1:7" s="25" customFormat="1">
      <c r="A9352" s="59"/>
      <c r="B9352" s="54"/>
      <c r="C9352" s="54"/>
      <c r="D9352" s="60"/>
      <c r="E9352" s="64"/>
      <c r="F9352" s="54"/>
      <c r="G9352" s="63"/>
    </row>
    <row r="9353" spans="1:7" s="25" customFormat="1">
      <c r="A9353" s="59"/>
      <c r="B9353" s="54"/>
      <c r="C9353" s="54"/>
      <c r="D9353" s="60"/>
      <c r="E9353" s="64"/>
      <c r="F9353" s="54"/>
      <c r="G9353" s="63"/>
    </row>
    <row r="9354" spans="1:7" s="25" customFormat="1">
      <c r="A9354" s="59"/>
      <c r="B9354" s="54"/>
      <c r="C9354" s="54"/>
      <c r="D9354" s="60"/>
      <c r="E9354" s="64"/>
      <c r="F9354" s="54"/>
      <c r="G9354" s="63"/>
    </row>
    <row r="9355" spans="1:7" s="25" customFormat="1">
      <c r="A9355" s="59"/>
      <c r="B9355" s="54"/>
      <c r="C9355" s="54"/>
      <c r="D9355" s="60"/>
      <c r="E9355" s="64"/>
      <c r="F9355" s="54"/>
      <c r="G9355" s="63"/>
    </row>
    <row r="9356" spans="1:7" s="25" customFormat="1">
      <c r="A9356" s="59"/>
      <c r="B9356" s="54"/>
      <c r="C9356" s="54"/>
      <c r="D9356" s="60"/>
      <c r="E9356" s="64"/>
      <c r="F9356" s="54"/>
      <c r="G9356" s="63"/>
    </row>
    <row r="9357" spans="1:7" s="25" customFormat="1">
      <c r="A9357" s="59"/>
      <c r="B9357" s="54"/>
      <c r="C9357" s="54"/>
      <c r="D9357" s="60"/>
      <c r="E9357" s="64"/>
      <c r="F9357" s="54"/>
      <c r="G9357" s="63"/>
    </row>
    <row r="9358" spans="1:7" s="25" customFormat="1">
      <c r="A9358" s="59"/>
      <c r="B9358" s="54"/>
      <c r="C9358" s="54"/>
      <c r="D9358" s="60"/>
      <c r="E9358" s="64"/>
      <c r="F9358" s="54"/>
      <c r="G9358" s="63"/>
    </row>
    <row r="9359" spans="1:7" s="25" customFormat="1">
      <c r="A9359" s="59"/>
      <c r="B9359" s="54"/>
      <c r="C9359" s="54"/>
      <c r="D9359" s="60"/>
      <c r="E9359" s="64"/>
      <c r="F9359" s="54"/>
      <c r="G9359" s="63"/>
    </row>
    <row r="9360" spans="1:7" s="25" customFormat="1">
      <c r="A9360" s="59"/>
      <c r="B9360" s="54"/>
      <c r="C9360" s="54"/>
      <c r="D9360" s="60"/>
      <c r="E9360" s="64"/>
      <c r="F9360" s="54"/>
      <c r="G9360" s="63"/>
    </row>
    <row r="9361" spans="1:7" s="25" customFormat="1">
      <c r="A9361" s="59"/>
      <c r="B9361" s="54"/>
      <c r="C9361" s="54"/>
      <c r="D9361" s="60"/>
      <c r="E9361" s="64"/>
      <c r="F9361" s="54"/>
      <c r="G9361" s="63"/>
    </row>
    <row r="9362" spans="1:7" s="25" customFormat="1">
      <c r="A9362" s="59"/>
      <c r="B9362" s="54"/>
      <c r="C9362" s="54"/>
      <c r="D9362" s="60"/>
      <c r="E9362" s="64"/>
      <c r="F9362" s="54"/>
      <c r="G9362" s="63"/>
    </row>
    <row r="9363" spans="1:7" s="25" customFormat="1">
      <c r="A9363" s="59"/>
      <c r="B9363" s="54"/>
      <c r="C9363" s="54"/>
      <c r="D9363" s="60"/>
      <c r="E9363" s="64"/>
      <c r="F9363" s="54"/>
      <c r="G9363" s="63"/>
    </row>
    <row r="9364" spans="1:7" s="25" customFormat="1">
      <c r="A9364" s="59"/>
      <c r="B9364" s="54"/>
      <c r="C9364" s="54"/>
      <c r="D9364" s="60"/>
      <c r="E9364" s="64"/>
      <c r="F9364" s="54"/>
      <c r="G9364" s="63"/>
    </row>
    <row r="9365" spans="1:7" s="25" customFormat="1">
      <c r="A9365" s="59"/>
      <c r="B9365" s="54"/>
      <c r="C9365" s="54"/>
      <c r="D9365" s="60"/>
      <c r="E9365" s="64"/>
      <c r="F9365" s="54"/>
      <c r="G9365" s="63"/>
    </row>
    <row r="9366" spans="1:7" s="25" customFormat="1">
      <c r="A9366" s="59"/>
      <c r="B9366" s="54"/>
      <c r="C9366" s="54"/>
      <c r="D9366" s="60"/>
      <c r="E9366" s="64"/>
      <c r="F9366" s="54"/>
      <c r="G9366" s="63"/>
    </row>
    <row r="9367" spans="1:7" s="25" customFormat="1">
      <c r="A9367" s="59"/>
      <c r="B9367" s="54"/>
      <c r="C9367" s="54"/>
      <c r="D9367" s="60"/>
      <c r="E9367" s="64"/>
      <c r="F9367" s="54"/>
      <c r="G9367" s="63"/>
    </row>
    <row r="9368" spans="1:7" s="25" customFormat="1">
      <c r="A9368" s="59"/>
      <c r="B9368" s="54"/>
      <c r="C9368" s="54"/>
      <c r="D9368" s="60"/>
      <c r="E9368" s="64"/>
      <c r="F9368" s="54"/>
      <c r="G9368" s="63"/>
    </row>
    <row r="9369" spans="1:7" s="25" customFormat="1">
      <c r="A9369" s="59"/>
      <c r="B9369" s="54"/>
      <c r="C9369" s="54"/>
      <c r="D9369" s="60"/>
      <c r="E9369" s="64"/>
      <c r="F9369" s="54"/>
      <c r="G9369" s="63"/>
    </row>
    <row r="9370" spans="1:7" s="25" customFormat="1">
      <c r="A9370" s="59"/>
      <c r="B9370" s="54"/>
      <c r="C9370" s="54"/>
      <c r="D9370" s="60"/>
      <c r="E9370" s="64"/>
      <c r="F9370" s="54"/>
      <c r="G9370" s="63"/>
    </row>
    <row r="9371" spans="1:7" s="25" customFormat="1">
      <c r="A9371" s="59"/>
      <c r="B9371" s="54"/>
      <c r="C9371" s="54"/>
      <c r="D9371" s="60"/>
      <c r="E9371" s="64"/>
      <c r="F9371" s="54"/>
      <c r="G9371" s="63"/>
    </row>
    <row r="9372" spans="1:7" s="25" customFormat="1">
      <c r="A9372" s="59"/>
      <c r="B9372" s="54"/>
      <c r="C9372" s="54"/>
      <c r="D9372" s="60"/>
      <c r="E9372" s="64"/>
      <c r="F9372" s="54"/>
      <c r="G9372" s="63"/>
    </row>
    <row r="9373" spans="1:7" s="25" customFormat="1">
      <c r="A9373" s="59"/>
      <c r="B9373" s="54"/>
      <c r="C9373" s="54"/>
      <c r="D9373" s="60"/>
      <c r="E9373" s="64"/>
      <c r="F9373" s="54"/>
      <c r="G9373" s="63"/>
    </row>
    <row r="9374" spans="1:7" s="25" customFormat="1">
      <c r="A9374" s="59"/>
      <c r="B9374" s="54"/>
      <c r="C9374" s="54"/>
      <c r="D9374" s="60"/>
      <c r="E9374" s="64"/>
      <c r="F9374" s="54"/>
      <c r="G9374" s="63"/>
    </row>
    <row r="9375" spans="1:7" s="25" customFormat="1">
      <c r="A9375" s="59"/>
      <c r="B9375" s="54"/>
      <c r="C9375" s="54"/>
      <c r="D9375" s="60"/>
      <c r="E9375" s="64"/>
      <c r="F9375" s="54"/>
      <c r="G9375" s="63"/>
    </row>
    <row r="9376" spans="1:7" s="25" customFormat="1">
      <c r="A9376" s="59"/>
      <c r="B9376" s="54"/>
      <c r="C9376" s="54"/>
      <c r="D9376" s="60"/>
      <c r="E9376" s="64"/>
      <c r="F9376" s="54"/>
      <c r="G9376" s="63"/>
    </row>
    <row r="9377" spans="1:7" s="25" customFormat="1">
      <c r="A9377" s="59"/>
      <c r="B9377" s="54"/>
      <c r="C9377" s="54"/>
      <c r="D9377" s="60"/>
      <c r="E9377" s="64"/>
      <c r="F9377" s="54"/>
      <c r="G9377" s="63"/>
    </row>
    <row r="9378" spans="1:7" s="25" customFormat="1">
      <c r="A9378" s="59"/>
      <c r="B9378" s="54"/>
      <c r="C9378" s="54"/>
      <c r="D9378" s="60"/>
      <c r="E9378" s="64"/>
      <c r="F9378" s="54"/>
      <c r="G9378" s="63"/>
    </row>
    <row r="9379" spans="1:7" s="25" customFormat="1">
      <c r="A9379" s="59"/>
      <c r="B9379" s="54"/>
      <c r="C9379" s="54"/>
      <c r="D9379" s="60"/>
      <c r="E9379" s="64"/>
      <c r="F9379" s="54"/>
      <c r="G9379" s="63"/>
    </row>
    <row r="9380" spans="1:7" s="25" customFormat="1">
      <c r="A9380" s="59"/>
      <c r="B9380" s="54"/>
      <c r="C9380" s="54"/>
      <c r="D9380" s="60"/>
      <c r="E9380" s="64"/>
      <c r="F9380" s="54"/>
      <c r="G9380" s="63"/>
    </row>
    <row r="9381" spans="1:7" s="25" customFormat="1">
      <c r="A9381" s="59"/>
      <c r="B9381" s="54"/>
      <c r="C9381" s="54"/>
      <c r="D9381" s="60"/>
      <c r="E9381" s="64"/>
      <c r="F9381" s="54"/>
      <c r="G9381" s="63"/>
    </row>
    <row r="9382" spans="1:7" s="25" customFormat="1">
      <c r="A9382" s="59"/>
      <c r="B9382" s="54"/>
      <c r="C9382" s="54"/>
      <c r="D9382" s="60"/>
      <c r="E9382" s="64"/>
      <c r="F9382" s="54"/>
      <c r="G9382" s="63"/>
    </row>
    <row r="9383" spans="1:7" s="25" customFormat="1">
      <c r="A9383" s="59"/>
      <c r="B9383" s="54"/>
      <c r="C9383" s="54"/>
      <c r="D9383" s="60"/>
      <c r="E9383" s="64"/>
      <c r="F9383" s="54"/>
      <c r="G9383" s="63"/>
    </row>
    <row r="9384" spans="1:7" s="25" customFormat="1">
      <c r="A9384" s="59"/>
      <c r="B9384" s="54"/>
      <c r="C9384" s="54"/>
      <c r="D9384" s="60"/>
      <c r="E9384" s="64"/>
      <c r="F9384" s="54"/>
      <c r="G9384" s="63"/>
    </row>
    <row r="9385" spans="1:7" s="25" customFormat="1">
      <c r="A9385" s="59"/>
      <c r="B9385" s="54"/>
      <c r="C9385" s="54"/>
      <c r="D9385" s="60"/>
      <c r="E9385" s="64"/>
      <c r="F9385" s="54"/>
      <c r="G9385" s="63"/>
    </row>
    <row r="9386" spans="1:7" s="25" customFormat="1">
      <c r="A9386" s="59"/>
      <c r="B9386" s="54"/>
      <c r="C9386" s="54"/>
      <c r="D9386" s="60"/>
      <c r="E9386" s="64"/>
      <c r="F9386" s="54"/>
      <c r="G9386" s="63"/>
    </row>
    <row r="9387" spans="1:7" s="25" customFormat="1">
      <c r="A9387" s="59"/>
      <c r="B9387" s="54"/>
      <c r="C9387" s="54"/>
      <c r="D9387" s="60"/>
      <c r="E9387" s="64"/>
      <c r="F9387" s="54"/>
      <c r="G9387" s="63"/>
    </row>
    <row r="9388" spans="1:7" s="25" customFormat="1">
      <c r="A9388" s="59"/>
      <c r="B9388" s="54"/>
      <c r="C9388" s="54"/>
      <c r="D9388" s="60"/>
      <c r="E9388" s="64"/>
      <c r="F9388" s="54"/>
      <c r="G9388" s="63"/>
    </row>
    <row r="9389" spans="1:7" s="25" customFormat="1">
      <c r="A9389" s="59"/>
      <c r="B9389" s="54"/>
      <c r="C9389" s="54"/>
      <c r="D9389" s="60"/>
      <c r="E9389" s="64"/>
      <c r="F9389" s="54"/>
      <c r="G9389" s="63"/>
    </row>
    <row r="9390" spans="1:7" s="25" customFormat="1">
      <c r="A9390" s="59"/>
      <c r="B9390" s="54"/>
      <c r="C9390" s="54"/>
      <c r="D9390" s="60"/>
      <c r="E9390" s="64"/>
      <c r="F9390" s="54"/>
      <c r="G9390" s="63"/>
    </row>
    <row r="9391" spans="1:7" s="25" customFormat="1">
      <c r="A9391" s="59"/>
      <c r="B9391" s="54"/>
      <c r="C9391" s="54"/>
      <c r="D9391" s="60"/>
      <c r="E9391" s="64"/>
      <c r="F9391" s="54"/>
      <c r="G9391" s="63"/>
    </row>
    <row r="9392" spans="1:7" s="25" customFormat="1">
      <c r="A9392" s="59"/>
      <c r="B9392" s="54"/>
      <c r="C9392" s="54"/>
      <c r="D9392" s="60"/>
      <c r="E9392" s="64"/>
      <c r="F9392" s="54"/>
      <c r="G9392" s="63"/>
    </row>
    <row r="9393" spans="1:7" s="25" customFormat="1">
      <c r="A9393" s="59"/>
      <c r="B9393" s="54"/>
      <c r="C9393" s="54"/>
      <c r="D9393" s="60"/>
      <c r="E9393" s="64"/>
      <c r="F9393" s="54"/>
      <c r="G9393" s="63"/>
    </row>
    <row r="9394" spans="1:7" s="25" customFormat="1">
      <c r="A9394" s="59"/>
      <c r="B9394" s="54"/>
      <c r="C9394" s="54"/>
      <c r="D9394" s="60"/>
      <c r="E9394" s="64"/>
      <c r="F9394" s="54"/>
      <c r="G9394" s="63"/>
    </row>
    <row r="9395" spans="1:7" s="25" customFormat="1">
      <c r="A9395" s="59"/>
      <c r="B9395" s="54"/>
      <c r="C9395" s="54"/>
      <c r="D9395" s="60"/>
      <c r="E9395" s="64"/>
      <c r="F9395" s="54"/>
      <c r="G9395" s="63"/>
    </row>
    <row r="9396" spans="1:7" s="25" customFormat="1">
      <c r="A9396" s="59"/>
      <c r="B9396" s="54"/>
      <c r="C9396" s="54"/>
      <c r="D9396" s="60"/>
      <c r="E9396" s="64"/>
      <c r="F9396" s="54"/>
      <c r="G9396" s="63"/>
    </row>
    <row r="9397" spans="1:7" s="25" customFormat="1">
      <c r="A9397" s="59"/>
      <c r="B9397" s="54"/>
      <c r="C9397" s="54"/>
      <c r="D9397" s="60"/>
      <c r="E9397" s="64"/>
      <c r="F9397" s="54"/>
      <c r="G9397" s="63"/>
    </row>
    <row r="9398" spans="1:7" s="25" customFormat="1">
      <c r="A9398" s="59"/>
      <c r="B9398" s="54"/>
      <c r="C9398" s="54"/>
      <c r="D9398" s="60"/>
      <c r="E9398" s="64"/>
      <c r="F9398" s="54"/>
      <c r="G9398" s="63"/>
    </row>
    <row r="9399" spans="1:7" s="25" customFormat="1">
      <c r="A9399" s="59"/>
      <c r="B9399" s="54"/>
      <c r="C9399" s="54"/>
      <c r="D9399" s="60"/>
      <c r="E9399" s="64"/>
      <c r="F9399" s="54"/>
      <c r="G9399" s="63"/>
    </row>
    <row r="9400" spans="1:7" s="25" customFormat="1">
      <c r="A9400" s="59"/>
      <c r="B9400" s="54"/>
      <c r="C9400" s="54"/>
      <c r="D9400" s="60"/>
      <c r="E9400" s="64"/>
      <c r="F9400" s="54"/>
      <c r="G9400" s="63"/>
    </row>
    <row r="9401" spans="1:7" s="25" customFormat="1">
      <c r="A9401" s="59"/>
      <c r="B9401" s="54"/>
      <c r="C9401" s="54"/>
      <c r="D9401" s="60"/>
      <c r="E9401" s="64"/>
      <c r="F9401" s="54"/>
      <c r="G9401" s="63"/>
    </row>
    <row r="9402" spans="1:7" s="25" customFormat="1">
      <c r="A9402" s="59"/>
      <c r="B9402" s="54"/>
      <c r="C9402" s="54"/>
      <c r="D9402" s="60"/>
      <c r="E9402" s="64"/>
      <c r="F9402" s="54"/>
      <c r="G9402" s="63"/>
    </row>
    <row r="9403" spans="1:7" s="25" customFormat="1">
      <c r="A9403" s="59"/>
      <c r="B9403" s="54"/>
      <c r="C9403" s="54"/>
      <c r="D9403" s="60"/>
      <c r="E9403" s="64"/>
      <c r="F9403" s="54"/>
      <c r="G9403" s="63"/>
    </row>
    <row r="9404" spans="1:7" s="25" customFormat="1">
      <c r="A9404" s="59"/>
      <c r="B9404" s="54"/>
      <c r="C9404" s="54"/>
      <c r="D9404" s="60"/>
      <c r="E9404" s="64"/>
      <c r="F9404" s="54"/>
      <c r="G9404" s="63"/>
    </row>
    <row r="9405" spans="1:7" s="25" customFormat="1">
      <c r="A9405" s="59"/>
      <c r="B9405" s="54"/>
      <c r="C9405" s="54"/>
      <c r="D9405" s="60"/>
      <c r="E9405" s="64"/>
      <c r="F9405" s="54"/>
      <c r="G9405" s="63"/>
    </row>
    <row r="9406" spans="1:7" s="25" customFormat="1">
      <c r="A9406" s="59"/>
      <c r="B9406" s="54"/>
      <c r="C9406" s="54"/>
      <c r="D9406" s="60"/>
      <c r="E9406" s="64"/>
      <c r="F9406" s="54"/>
      <c r="G9406" s="63"/>
    </row>
    <row r="9407" spans="1:7" s="25" customFormat="1">
      <c r="A9407" s="59"/>
      <c r="B9407" s="54"/>
      <c r="C9407" s="54"/>
      <c r="D9407" s="60"/>
      <c r="E9407" s="64"/>
      <c r="F9407" s="54"/>
      <c r="G9407" s="63"/>
    </row>
    <row r="9408" spans="1:7" s="25" customFormat="1">
      <c r="A9408" s="59"/>
      <c r="B9408" s="54"/>
      <c r="C9408" s="54"/>
      <c r="D9408" s="60"/>
      <c r="E9408" s="64"/>
      <c r="F9408" s="54"/>
      <c r="G9408" s="63"/>
    </row>
    <row r="9409" spans="1:7" s="25" customFormat="1">
      <c r="A9409" s="59"/>
      <c r="B9409" s="54"/>
      <c r="C9409" s="54"/>
      <c r="D9409" s="60"/>
      <c r="E9409" s="64"/>
      <c r="F9409" s="54"/>
      <c r="G9409" s="63"/>
    </row>
    <row r="9410" spans="1:7" s="25" customFormat="1">
      <c r="A9410" s="59"/>
      <c r="B9410" s="54"/>
      <c r="C9410" s="54"/>
      <c r="D9410" s="60"/>
      <c r="E9410" s="64"/>
      <c r="F9410" s="54"/>
      <c r="G9410" s="63"/>
    </row>
    <row r="9411" spans="1:7" s="25" customFormat="1">
      <c r="A9411" s="59"/>
      <c r="B9411" s="54"/>
      <c r="C9411" s="54"/>
      <c r="D9411" s="60"/>
      <c r="E9411" s="64"/>
      <c r="F9411" s="54"/>
      <c r="G9411" s="63"/>
    </row>
    <row r="9412" spans="1:7" s="25" customFormat="1">
      <c r="A9412" s="59"/>
      <c r="B9412" s="54"/>
      <c r="C9412" s="54"/>
      <c r="D9412" s="60"/>
      <c r="E9412" s="64"/>
      <c r="F9412" s="54"/>
      <c r="G9412" s="63"/>
    </row>
    <row r="9413" spans="1:7" s="25" customFormat="1">
      <c r="A9413" s="59"/>
      <c r="B9413" s="54"/>
      <c r="C9413" s="54"/>
      <c r="D9413" s="60"/>
      <c r="E9413" s="64"/>
      <c r="F9413" s="54"/>
      <c r="G9413" s="63"/>
    </row>
    <row r="9414" spans="1:7" s="25" customFormat="1">
      <c r="A9414" s="59"/>
      <c r="B9414" s="54"/>
      <c r="C9414" s="54"/>
      <c r="D9414" s="60"/>
      <c r="E9414" s="64"/>
      <c r="F9414" s="54"/>
      <c r="G9414" s="63"/>
    </row>
    <row r="9415" spans="1:7" s="25" customFormat="1">
      <c r="A9415" s="59"/>
      <c r="B9415" s="54"/>
      <c r="C9415" s="54"/>
      <c r="D9415" s="60"/>
      <c r="E9415" s="64"/>
      <c r="F9415" s="54"/>
      <c r="G9415" s="63"/>
    </row>
    <row r="9416" spans="1:7" s="25" customFormat="1">
      <c r="A9416" s="59"/>
      <c r="B9416" s="54"/>
      <c r="C9416" s="54"/>
      <c r="D9416" s="60"/>
      <c r="E9416" s="64"/>
      <c r="F9416" s="54"/>
      <c r="G9416" s="63"/>
    </row>
    <row r="9417" spans="1:7" s="25" customFormat="1">
      <c r="A9417" s="59"/>
      <c r="B9417" s="54"/>
      <c r="C9417" s="54"/>
      <c r="D9417" s="60"/>
      <c r="E9417" s="64"/>
      <c r="F9417" s="54"/>
      <c r="G9417" s="63"/>
    </row>
    <row r="9418" spans="1:7" s="25" customFormat="1">
      <c r="A9418" s="59"/>
      <c r="B9418" s="54"/>
      <c r="C9418" s="54"/>
      <c r="D9418" s="60"/>
      <c r="E9418" s="64"/>
      <c r="F9418" s="54"/>
      <c r="G9418" s="63"/>
    </row>
    <row r="9419" spans="1:7" s="25" customFormat="1">
      <c r="A9419" s="59"/>
      <c r="B9419" s="54"/>
      <c r="C9419" s="54"/>
      <c r="D9419" s="60"/>
      <c r="E9419" s="64"/>
      <c r="F9419" s="54"/>
      <c r="G9419" s="63"/>
    </row>
    <row r="9420" spans="1:7" s="25" customFormat="1">
      <c r="A9420" s="59"/>
      <c r="B9420" s="54"/>
      <c r="C9420" s="54"/>
      <c r="D9420" s="60"/>
      <c r="E9420" s="64"/>
      <c r="F9420" s="54"/>
      <c r="G9420" s="63"/>
    </row>
    <row r="9421" spans="1:7" s="25" customFormat="1">
      <c r="A9421" s="59"/>
      <c r="B9421" s="54"/>
      <c r="C9421" s="54"/>
      <c r="D9421" s="60"/>
      <c r="E9421" s="64"/>
      <c r="F9421" s="54"/>
      <c r="G9421" s="63"/>
    </row>
    <row r="9422" spans="1:7" s="25" customFormat="1">
      <c r="A9422" s="59"/>
      <c r="B9422" s="54"/>
      <c r="C9422" s="54"/>
      <c r="D9422" s="60"/>
      <c r="E9422" s="64"/>
      <c r="F9422" s="54"/>
      <c r="G9422" s="63"/>
    </row>
    <row r="9423" spans="1:7" s="25" customFormat="1">
      <c r="A9423" s="59"/>
      <c r="B9423" s="54"/>
      <c r="C9423" s="54"/>
      <c r="D9423" s="60"/>
      <c r="E9423" s="64"/>
      <c r="F9423" s="54"/>
      <c r="G9423" s="63"/>
    </row>
    <row r="9424" spans="1:7" s="25" customFormat="1">
      <c r="A9424" s="59"/>
      <c r="B9424" s="54"/>
      <c r="C9424" s="54"/>
      <c r="D9424" s="60"/>
      <c r="E9424" s="64"/>
      <c r="F9424" s="54"/>
      <c r="G9424" s="63"/>
    </row>
    <row r="9425" spans="1:7" s="25" customFormat="1">
      <c r="A9425" s="59"/>
      <c r="B9425" s="54"/>
      <c r="C9425" s="54"/>
      <c r="D9425" s="60"/>
      <c r="E9425" s="64"/>
      <c r="F9425" s="54"/>
      <c r="G9425" s="63"/>
    </row>
    <row r="9426" spans="1:7" s="25" customFormat="1">
      <c r="A9426" s="59"/>
      <c r="B9426" s="54"/>
      <c r="C9426" s="54"/>
      <c r="D9426" s="60"/>
      <c r="E9426" s="64"/>
      <c r="F9426" s="54"/>
      <c r="G9426" s="63"/>
    </row>
    <row r="9427" spans="1:7" s="25" customFormat="1">
      <c r="A9427" s="59"/>
      <c r="B9427" s="54"/>
      <c r="C9427" s="54"/>
      <c r="D9427" s="60"/>
      <c r="E9427" s="64"/>
      <c r="F9427" s="54"/>
      <c r="G9427" s="63"/>
    </row>
    <row r="9428" spans="1:7" s="25" customFormat="1">
      <c r="A9428" s="59"/>
      <c r="B9428" s="54"/>
      <c r="C9428" s="54"/>
      <c r="D9428" s="60"/>
      <c r="E9428" s="64"/>
      <c r="F9428" s="54"/>
      <c r="G9428" s="63"/>
    </row>
    <row r="9429" spans="1:7" s="25" customFormat="1">
      <c r="A9429" s="59"/>
      <c r="B9429" s="54"/>
      <c r="C9429" s="54"/>
      <c r="D9429" s="60"/>
      <c r="E9429" s="64"/>
      <c r="F9429" s="54"/>
      <c r="G9429" s="63"/>
    </row>
    <row r="9430" spans="1:7" s="25" customFormat="1">
      <c r="A9430" s="59"/>
      <c r="B9430" s="54"/>
      <c r="C9430" s="54"/>
      <c r="D9430" s="60"/>
      <c r="E9430" s="64"/>
      <c r="F9430" s="54"/>
      <c r="G9430" s="63"/>
    </row>
    <row r="9431" spans="1:7" s="25" customFormat="1">
      <c r="A9431" s="59"/>
      <c r="B9431" s="54"/>
      <c r="C9431" s="54"/>
      <c r="D9431" s="60"/>
      <c r="E9431" s="64"/>
      <c r="F9431" s="54"/>
      <c r="G9431" s="63"/>
    </row>
    <row r="9432" spans="1:7" s="25" customFormat="1">
      <c r="A9432" s="59"/>
      <c r="B9432" s="54"/>
      <c r="C9432" s="54"/>
      <c r="D9432" s="60"/>
      <c r="E9432" s="64"/>
      <c r="F9432" s="54"/>
      <c r="G9432" s="63"/>
    </row>
    <row r="9433" spans="1:7" s="25" customFormat="1">
      <c r="A9433" s="59"/>
      <c r="B9433" s="54"/>
      <c r="C9433" s="54"/>
      <c r="D9433" s="60"/>
      <c r="E9433" s="64"/>
      <c r="F9433" s="54"/>
      <c r="G9433" s="63"/>
    </row>
    <row r="9434" spans="1:7" s="25" customFormat="1">
      <c r="A9434" s="59"/>
      <c r="B9434" s="54"/>
      <c r="C9434" s="54"/>
      <c r="D9434" s="60"/>
      <c r="E9434" s="64"/>
      <c r="F9434" s="54"/>
      <c r="G9434" s="63"/>
    </row>
    <row r="9435" spans="1:7" s="25" customFormat="1">
      <c r="A9435" s="59"/>
      <c r="B9435" s="54"/>
      <c r="C9435" s="54"/>
      <c r="D9435" s="60"/>
      <c r="E9435" s="64"/>
      <c r="F9435" s="54"/>
      <c r="G9435" s="63"/>
    </row>
    <row r="9436" spans="1:7" s="25" customFormat="1">
      <c r="A9436" s="59"/>
      <c r="B9436" s="54"/>
      <c r="C9436" s="54"/>
      <c r="D9436" s="60"/>
      <c r="E9436" s="64"/>
      <c r="F9436" s="54"/>
      <c r="G9436" s="63"/>
    </row>
    <row r="9437" spans="1:7" s="25" customFormat="1">
      <c r="A9437" s="59"/>
      <c r="B9437" s="54"/>
      <c r="C9437" s="54"/>
      <c r="D9437" s="60"/>
      <c r="E9437" s="64"/>
      <c r="F9437" s="54"/>
      <c r="G9437" s="63"/>
    </row>
    <row r="9438" spans="1:7" s="25" customFormat="1">
      <c r="A9438" s="59"/>
      <c r="B9438" s="54"/>
      <c r="C9438" s="54"/>
      <c r="D9438" s="60"/>
      <c r="E9438" s="64"/>
      <c r="F9438" s="54"/>
      <c r="G9438" s="63"/>
    </row>
    <row r="9439" spans="1:7" s="25" customFormat="1">
      <c r="A9439" s="59"/>
      <c r="B9439" s="54"/>
      <c r="C9439" s="54"/>
      <c r="D9439" s="60"/>
      <c r="E9439" s="64"/>
      <c r="F9439" s="54"/>
      <c r="G9439" s="63"/>
    </row>
    <row r="9440" spans="1:7" s="25" customFormat="1">
      <c r="A9440" s="59"/>
      <c r="B9440" s="54"/>
      <c r="C9440" s="54"/>
      <c r="D9440" s="60"/>
      <c r="E9440" s="64"/>
      <c r="F9440" s="54"/>
      <c r="G9440" s="63"/>
    </row>
    <row r="9441" spans="1:7" s="25" customFormat="1">
      <c r="A9441" s="59"/>
      <c r="B9441" s="54"/>
      <c r="C9441" s="54"/>
      <c r="D9441" s="60"/>
      <c r="E9441" s="64"/>
      <c r="F9441" s="54"/>
      <c r="G9441" s="63"/>
    </row>
    <row r="9442" spans="1:7" s="25" customFormat="1">
      <c r="A9442" s="59"/>
      <c r="B9442" s="54"/>
      <c r="C9442" s="54"/>
      <c r="D9442" s="60"/>
      <c r="E9442" s="64"/>
      <c r="F9442" s="54"/>
      <c r="G9442" s="63"/>
    </row>
    <row r="9443" spans="1:7" s="25" customFormat="1">
      <c r="A9443" s="59"/>
      <c r="B9443" s="54"/>
      <c r="C9443" s="54"/>
      <c r="D9443" s="60"/>
      <c r="E9443" s="64"/>
      <c r="F9443" s="54"/>
      <c r="G9443" s="63"/>
    </row>
    <row r="9444" spans="1:7" s="25" customFormat="1">
      <c r="A9444" s="59"/>
      <c r="B9444" s="54"/>
      <c r="C9444" s="54"/>
      <c r="D9444" s="60"/>
      <c r="E9444" s="64"/>
      <c r="F9444" s="54"/>
      <c r="G9444" s="63"/>
    </row>
    <row r="9445" spans="1:7" s="25" customFormat="1">
      <c r="A9445" s="59"/>
      <c r="B9445" s="54"/>
      <c r="C9445" s="54"/>
      <c r="D9445" s="60"/>
      <c r="E9445" s="64"/>
      <c r="F9445" s="54"/>
      <c r="G9445" s="63"/>
    </row>
    <row r="9446" spans="1:7" s="25" customFormat="1">
      <c r="A9446" s="59"/>
      <c r="B9446" s="54"/>
      <c r="C9446" s="54"/>
      <c r="D9446" s="60"/>
      <c r="E9446" s="64"/>
      <c r="F9446" s="54"/>
      <c r="G9446" s="63"/>
    </row>
    <row r="9447" spans="1:7" s="25" customFormat="1">
      <c r="A9447" s="59"/>
      <c r="B9447" s="54"/>
      <c r="C9447" s="54"/>
      <c r="D9447" s="60"/>
      <c r="E9447" s="64"/>
      <c r="F9447" s="54"/>
      <c r="G9447" s="63"/>
    </row>
    <row r="9448" spans="1:7" s="25" customFormat="1">
      <c r="A9448" s="59"/>
      <c r="B9448" s="54"/>
      <c r="C9448" s="54"/>
      <c r="D9448" s="60"/>
      <c r="E9448" s="64"/>
      <c r="F9448" s="54"/>
      <c r="G9448" s="63"/>
    </row>
    <row r="9449" spans="1:7" s="25" customFormat="1">
      <c r="A9449" s="59"/>
      <c r="B9449" s="54"/>
      <c r="C9449" s="54"/>
      <c r="D9449" s="60"/>
      <c r="E9449" s="64"/>
      <c r="F9449" s="54"/>
      <c r="G9449" s="63"/>
    </row>
    <row r="9450" spans="1:7" s="25" customFormat="1">
      <c r="A9450" s="59"/>
      <c r="B9450" s="54"/>
      <c r="C9450" s="54"/>
      <c r="D9450" s="60"/>
      <c r="E9450" s="64"/>
      <c r="F9450" s="54"/>
      <c r="G9450" s="63"/>
    </row>
    <row r="9451" spans="1:7" s="25" customFormat="1">
      <c r="A9451" s="59"/>
      <c r="B9451" s="54"/>
      <c r="C9451" s="54"/>
      <c r="D9451" s="60"/>
      <c r="E9451" s="64"/>
      <c r="F9451" s="54"/>
      <c r="G9451" s="63"/>
    </row>
    <row r="9452" spans="1:7" s="25" customFormat="1">
      <c r="A9452" s="59"/>
      <c r="B9452" s="54"/>
      <c r="C9452" s="54"/>
      <c r="D9452" s="60"/>
      <c r="E9452" s="64"/>
      <c r="F9452" s="54"/>
      <c r="G9452" s="63"/>
    </row>
    <row r="9453" spans="1:7" s="25" customFormat="1">
      <c r="A9453" s="59"/>
      <c r="B9453" s="54"/>
      <c r="C9453" s="54"/>
      <c r="D9453" s="60"/>
      <c r="E9453" s="64"/>
      <c r="F9453" s="54"/>
      <c r="G9453" s="63"/>
    </row>
    <row r="9454" spans="1:7" s="25" customFormat="1">
      <c r="A9454" s="59"/>
      <c r="B9454" s="54"/>
      <c r="C9454" s="54"/>
      <c r="D9454" s="60"/>
      <c r="E9454" s="64"/>
      <c r="F9454" s="54"/>
      <c r="G9454" s="63"/>
    </row>
    <row r="9455" spans="1:7" s="25" customFormat="1">
      <c r="A9455" s="59"/>
      <c r="B9455" s="54"/>
      <c r="C9455" s="54"/>
      <c r="D9455" s="60"/>
      <c r="E9455" s="64"/>
      <c r="F9455" s="54"/>
      <c r="G9455" s="63"/>
    </row>
    <row r="9456" spans="1:7" s="25" customFormat="1">
      <c r="A9456" s="59"/>
      <c r="B9456" s="54"/>
      <c r="C9456" s="54"/>
      <c r="D9456" s="60"/>
      <c r="E9456" s="64"/>
      <c r="F9456" s="54"/>
      <c r="G9456" s="63"/>
    </row>
    <row r="9457" spans="1:7" s="25" customFormat="1">
      <c r="A9457" s="59"/>
      <c r="B9457" s="54"/>
      <c r="C9457" s="54"/>
      <c r="D9457" s="60"/>
      <c r="E9457" s="64"/>
      <c r="F9457" s="54"/>
      <c r="G9457" s="63"/>
    </row>
    <row r="9458" spans="1:7" s="25" customFormat="1">
      <c r="A9458" s="59"/>
      <c r="B9458" s="54"/>
      <c r="C9458" s="54"/>
      <c r="D9458" s="60"/>
      <c r="E9458" s="64"/>
      <c r="F9458" s="54"/>
      <c r="G9458" s="63"/>
    </row>
    <row r="9459" spans="1:7" s="25" customFormat="1">
      <c r="A9459" s="59"/>
      <c r="B9459" s="54"/>
      <c r="C9459" s="54"/>
      <c r="D9459" s="60"/>
      <c r="E9459" s="64"/>
      <c r="F9459" s="54"/>
      <c r="G9459" s="63"/>
    </row>
    <row r="9460" spans="1:7" s="25" customFormat="1">
      <c r="A9460" s="59"/>
      <c r="B9460" s="54"/>
      <c r="C9460" s="54"/>
      <c r="D9460" s="60"/>
      <c r="E9460" s="64"/>
      <c r="F9460" s="54"/>
      <c r="G9460" s="63"/>
    </row>
    <row r="9461" spans="1:7" s="25" customFormat="1">
      <c r="A9461" s="59"/>
      <c r="B9461" s="54"/>
      <c r="C9461" s="54"/>
      <c r="D9461" s="60"/>
      <c r="E9461" s="64"/>
      <c r="F9461" s="54"/>
      <c r="G9461" s="63"/>
    </row>
    <row r="9462" spans="1:7" s="25" customFormat="1">
      <c r="A9462" s="59"/>
      <c r="B9462" s="54"/>
      <c r="C9462" s="54"/>
      <c r="D9462" s="60"/>
      <c r="E9462" s="64"/>
      <c r="F9462" s="54"/>
      <c r="G9462" s="63"/>
    </row>
    <row r="9463" spans="1:7" s="25" customFormat="1">
      <c r="A9463" s="59"/>
      <c r="B9463" s="54"/>
      <c r="C9463" s="54"/>
      <c r="D9463" s="60"/>
      <c r="E9463" s="64"/>
      <c r="F9463" s="54"/>
      <c r="G9463" s="63"/>
    </row>
    <row r="9464" spans="1:7" s="25" customFormat="1">
      <c r="A9464" s="59"/>
      <c r="B9464" s="54"/>
      <c r="C9464" s="54"/>
      <c r="D9464" s="60"/>
      <c r="E9464" s="64"/>
      <c r="F9464" s="54"/>
      <c r="G9464" s="63"/>
    </row>
    <row r="9465" spans="1:7" s="25" customFormat="1">
      <c r="A9465" s="59"/>
      <c r="B9465" s="54"/>
      <c r="C9465" s="54"/>
      <c r="D9465" s="60"/>
      <c r="E9465" s="64"/>
      <c r="F9465" s="54"/>
      <c r="G9465" s="63"/>
    </row>
    <row r="9466" spans="1:7" s="25" customFormat="1">
      <c r="A9466" s="59"/>
      <c r="B9466" s="54"/>
      <c r="C9466" s="54"/>
      <c r="D9466" s="60"/>
      <c r="E9466" s="64"/>
      <c r="F9466" s="54"/>
      <c r="G9466" s="63"/>
    </row>
    <row r="9467" spans="1:7" s="25" customFormat="1">
      <c r="A9467" s="59"/>
      <c r="B9467" s="54"/>
      <c r="C9467" s="54"/>
      <c r="D9467" s="60"/>
      <c r="E9467" s="64"/>
      <c r="F9467" s="54"/>
      <c r="G9467" s="63"/>
    </row>
    <row r="9468" spans="1:7" s="25" customFormat="1">
      <c r="A9468" s="59"/>
      <c r="B9468" s="54"/>
      <c r="C9468" s="54"/>
      <c r="D9468" s="60"/>
      <c r="E9468" s="64"/>
      <c r="F9468" s="54"/>
      <c r="G9468" s="63"/>
    </row>
    <row r="9469" spans="1:7" s="25" customFormat="1">
      <c r="A9469" s="59"/>
      <c r="B9469" s="54"/>
      <c r="C9469" s="54"/>
      <c r="D9469" s="60"/>
      <c r="E9469" s="64"/>
      <c r="F9469" s="54"/>
      <c r="G9469" s="63"/>
    </row>
    <row r="9470" spans="1:7" s="25" customFormat="1">
      <c r="A9470" s="59"/>
      <c r="B9470" s="54"/>
      <c r="C9470" s="54"/>
      <c r="D9470" s="60"/>
      <c r="E9470" s="64"/>
      <c r="F9470" s="54"/>
      <c r="G9470" s="63"/>
    </row>
    <row r="9471" spans="1:7" s="25" customFormat="1">
      <c r="A9471" s="59"/>
      <c r="B9471" s="54"/>
      <c r="C9471" s="54"/>
      <c r="D9471" s="60"/>
      <c r="E9471" s="64"/>
      <c r="F9471" s="54"/>
      <c r="G9471" s="63"/>
    </row>
    <row r="9472" spans="1:7" s="25" customFormat="1">
      <c r="A9472" s="59"/>
      <c r="B9472" s="54"/>
      <c r="C9472" s="54"/>
      <c r="D9472" s="60"/>
      <c r="E9472" s="64"/>
      <c r="F9472" s="54"/>
      <c r="G9472" s="63"/>
    </row>
    <row r="9473" spans="1:7" s="25" customFormat="1">
      <c r="A9473" s="59"/>
      <c r="B9473" s="54"/>
      <c r="C9473" s="54"/>
      <c r="D9473" s="60"/>
      <c r="E9473" s="64"/>
      <c r="F9473" s="54"/>
      <c r="G9473" s="63"/>
    </row>
    <row r="9474" spans="1:7" s="25" customFormat="1">
      <c r="A9474" s="59"/>
      <c r="B9474" s="54"/>
      <c r="C9474" s="54"/>
      <c r="D9474" s="60"/>
      <c r="E9474" s="64"/>
      <c r="F9474" s="54"/>
      <c r="G9474" s="63"/>
    </row>
    <row r="9475" spans="1:7" s="25" customFormat="1">
      <c r="A9475" s="59"/>
      <c r="B9475" s="54"/>
      <c r="C9475" s="54"/>
      <c r="D9475" s="60"/>
      <c r="E9475" s="64"/>
      <c r="F9475" s="54"/>
      <c r="G9475" s="63"/>
    </row>
    <row r="9476" spans="1:7" s="25" customFormat="1">
      <c r="A9476" s="59"/>
      <c r="B9476" s="54"/>
      <c r="C9476" s="54"/>
      <c r="D9476" s="60"/>
      <c r="E9476" s="64"/>
      <c r="F9476" s="54"/>
      <c r="G9476" s="63"/>
    </row>
    <row r="9477" spans="1:7" s="25" customFormat="1">
      <c r="A9477" s="59"/>
      <c r="B9477" s="54"/>
      <c r="C9477" s="54"/>
      <c r="D9477" s="60"/>
      <c r="E9477" s="64"/>
      <c r="F9477" s="54"/>
      <c r="G9477" s="63"/>
    </row>
    <row r="9478" spans="1:7" s="25" customFormat="1">
      <c r="A9478" s="59"/>
      <c r="B9478" s="54"/>
      <c r="C9478" s="54"/>
      <c r="D9478" s="60"/>
      <c r="E9478" s="64"/>
      <c r="F9478" s="54"/>
      <c r="G9478" s="63"/>
    </row>
    <row r="9479" spans="1:7" s="25" customFormat="1">
      <c r="A9479" s="59"/>
      <c r="B9479" s="54"/>
      <c r="C9479" s="54"/>
      <c r="D9479" s="60"/>
      <c r="E9479" s="64"/>
      <c r="F9479" s="54"/>
      <c r="G9479" s="63"/>
    </row>
    <row r="9480" spans="1:7" s="25" customFormat="1">
      <c r="A9480" s="59"/>
      <c r="B9480" s="54"/>
      <c r="C9480" s="54"/>
      <c r="D9480" s="60"/>
      <c r="E9480" s="64"/>
      <c r="F9480" s="54"/>
      <c r="G9480" s="63"/>
    </row>
    <row r="9481" spans="1:7" s="25" customFormat="1">
      <c r="A9481" s="59"/>
      <c r="B9481" s="54"/>
      <c r="C9481" s="54"/>
      <c r="D9481" s="60"/>
      <c r="E9481" s="64"/>
      <c r="F9481" s="54"/>
      <c r="G9481" s="63"/>
    </row>
    <row r="9482" spans="1:7" s="25" customFormat="1">
      <c r="A9482" s="59"/>
      <c r="B9482" s="54"/>
      <c r="C9482" s="54"/>
      <c r="D9482" s="60"/>
      <c r="E9482" s="64"/>
      <c r="F9482" s="54"/>
      <c r="G9482" s="63"/>
    </row>
    <row r="9483" spans="1:7" s="25" customFormat="1">
      <c r="A9483" s="59"/>
      <c r="B9483" s="54"/>
      <c r="C9483" s="54"/>
      <c r="D9483" s="60"/>
      <c r="E9483" s="64"/>
      <c r="F9483" s="54"/>
      <c r="G9483" s="63"/>
    </row>
    <row r="9484" spans="1:7" s="25" customFormat="1">
      <c r="A9484" s="59"/>
      <c r="B9484" s="54"/>
      <c r="C9484" s="54"/>
      <c r="D9484" s="60"/>
      <c r="E9484" s="64"/>
      <c r="F9484" s="54"/>
      <c r="G9484" s="63"/>
    </row>
    <row r="9485" spans="1:7" s="25" customFormat="1">
      <c r="A9485" s="59"/>
      <c r="B9485" s="54"/>
      <c r="C9485" s="54"/>
      <c r="D9485" s="60"/>
      <c r="E9485" s="64"/>
      <c r="F9485" s="54"/>
      <c r="G9485" s="63"/>
    </row>
    <row r="9486" spans="1:7" s="25" customFormat="1">
      <c r="A9486" s="59"/>
      <c r="B9486" s="54"/>
      <c r="C9486" s="54"/>
      <c r="D9486" s="60"/>
      <c r="E9486" s="64"/>
      <c r="F9486" s="54"/>
      <c r="G9486" s="63"/>
    </row>
    <row r="9487" spans="1:7" s="25" customFormat="1">
      <c r="A9487" s="59"/>
      <c r="B9487" s="54"/>
      <c r="C9487" s="54"/>
      <c r="D9487" s="60"/>
      <c r="E9487" s="64"/>
      <c r="F9487" s="54"/>
      <c r="G9487" s="63"/>
    </row>
    <row r="9488" spans="1:7" s="25" customFormat="1">
      <c r="A9488" s="59"/>
      <c r="B9488" s="54"/>
      <c r="C9488" s="54"/>
      <c r="D9488" s="60"/>
      <c r="E9488" s="64"/>
      <c r="F9488" s="54"/>
      <c r="G9488" s="63"/>
    </row>
    <row r="9489" spans="1:7" s="25" customFormat="1">
      <c r="A9489" s="59"/>
      <c r="B9489" s="54"/>
      <c r="C9489" s="54"/>
      <c r="D9489" s="60"/>
      <c r="E9489" s="64"/>
      <c r="F9489" s="54"/>
      <c r="G9489" s="63"/>
    </row>
    <row r="9490" spans="1:7" s="25" customFormat="1">
      <c r="A9490" s="59"/>
      <c r="B9490" s="54"/>
      <c r="C9490" s="54"/>
      <c r="D9490" s="60"/>
      <c r="E9490" s="64"/>
      <c r="F9490" s="54"/>
      <c r="G9490" s="63"/>
    </row>
    <row r="9491" spans="1:7" s="25" customFormat="1">
      <c r="A9491" s="59"/>
      <c r="B9491" s="54"/>
      <c r="C9491" s="54"/>
      <c r="D9491" s="60"/>
      <c r="E9491" s="64"/>
      <c r="F9491" s="54"/>
      <c r="G9491" s="63"/>
    </row>
    <row r="9492" spans="1:7" s="25" customFormat="1">
      <c r="A9492" s="59"/>
      <c r="B9492" s="54"/>
      <c r="C9492" s="54"/>
      <c r="D9492" s="60"/>
      <c r="E9492" s="64"/>
      <c r="F9492" s="54"/>
      <c r="G9492" s="63"/>
    </row>
    <row r="9493" spans="1:7" s="25" customFormat="1">
      <c r="A9493" s="59"/>
      <c r="B9493" s="54"/>
      <c r="C9493" s="54"/>
      <c r="D9493" s="60"/>
      <c r="E9493" s="64"/>
      <c r="F9493" s="54"/>
      <c r="G9493" s="63"/>
    </row>
    <row r="9494" spans="1:7" s="25" customFormat="1">
      <c r="A9494" s="59"/>
      <c r="B9494" s="54"/>
      <c r="C9494" s="54"/>
      <c r="D9494" s="60"/>
      <c r="E9494" s="64"/>
      <c r="F9494" s="54"/>
      <c r="G9494" s="63"/>
    </row>
    <row r="9495" spans="1:7" s="25" customFormat="1">
      <c r="A9495" s="59"/>
      <c r="B9495" s="54"/>
      <c r="C9495" s="54"/>
      <c r="D9495" s="60"/>
      <c r="E9495" s="64"/>
      <c r="F9495" s="54"/>
      <c r="G9495" s="63"/>
    </row>
    <row r="9496" spans="1:7" s="25" customFormat="1">
      <c r="A9496" s="59"/>
      <c r="B9496" s="54"/>
      <c r="C9496" s="54"/>
      <c r="D9496" s="60"/>
      <c r="E9496" s="64"/>
      <c r="F9496" s="54"/>
      <c r="G9496" s="63"/>
    </row>
    <row r="9497" spans="1:7" s="25" customFormat="1">
      <c r="A9497" s="59"/>
      <c r="B9497" s="54"/>
      <c r="C9497" s="54"/>
      <c r="D9497" s="60"/>
      <c r="E9497" s="64"/>
      <c r="F9497" s="54"/>
      <c r="G9497" s="63"/>
    </row>
    <row r="9498" spans="1:7" s="25" customFormat="1">
      <c r="A9498" s="59"/>
      <c r="B9498" s="54"/>
      <c r="C9498" s="54"/>
      <c r="D9498" s="60"/>
      <c r="E9498" s="64"/>
      <c r="F9498" s="54"/>
      <c r="G9498" s="63"/>
    </row>
    <row r="9499" spans="1:7" s="25" customFormat="1">
      <c r="A9499" s="59"/>
      <c r="B9499" s="54"/>
      <c r="C9499" s="54"/>
      <c r="D9499" s="60"/>
      <c r="E9499" s="64"/>
      <c r="F9499" s="54"/>
      <c r="G9499" s="63"/>
    </row>
    <row r="9500" spans="1:7" s="25" customFormat="1">
      <c r="A9500" s="59"/>
      <c r="B9500" s="54"/>
      <c r="C9500" s="54"/>
      <c r="D9500" s="60"/>
      <c r="E9500" s="64"/>
      <c r="F9500" s="54"/>
      <c r="G9500" s="63"/>
    </row>
    <row r="9501" spans="1:7" s="25" customFormat="1">
      <c r="A9501" s="59"/>
      <c r="B9501" s="54"/>
      <c r="C9501" s="54"/>
      <c r="D9501" s="60"/>
      <c r="E9501" s="64"/>
      <c r="F9501" s="54"/>
      <c r="G9501" s="63"/>
    </row>
    <row r="9502" spans="1:7" s="25" customFormat="1">
      <c r="A9502" s="59"/>
      <c r="B9502" s="54"/>
      <c r="C9502" s="54"/>
      <c r="D9502" s="60"/>
      <c r="E9502" s="64"/>
      <c r="F9502" s="54"/>
      <c r="G9502" s="63"/>
    </row>
    <row r="9503" spans="1:7" s="25" customFormat="1">
      <c r="A9503" s="59"/>
      <c r="B9503" s="54"/>
      <c r="C9503" s="54"/>
      <c r="D9503" s="60"/>
      <c r="E9503" s="64"/>
      <c r="F9503" s="54"/>
      <c r="G9503" s="63"/>
    </row>
    <row r="9504" spans="1:7" s="25" customFormat="1">
      <c r="A9504" s="59"/>
      <c r="B9504" s="54"/>
      <c r="C9504" s="54"/>
      <c r="D9504" s="60"/>
      <c r="E9504" s="64"/>
      <c r="F9504" s="54"/>
      <c r="G9504" s="63"/>
    </row>
    <row r="9505" spans="1:7" s="25" customFormat="1">
      <c r="A9505" s="59"/>
      <c r="B9505" s="54"/>
      <c r="C9505" s="54"/>
      <c r="D9505" s="60"/>
      <c r="E9505" s="64"/>
      <c r="F9505" s="54"/>
      <c r="G9505" s="63"/>
    </row>
    <row r="9506" spans="1:7" s="25" customFormat="1">
      <c r="A9506" s="59"/>
      <c r="B9506" s="54"/>
      <c r="C9506" s="54"/>
      <c r="D9506" s="60"/>
      <c r="E9506" s="64"/>
      <c r="F9506" s="54"/>
      <c r="G9506" s="63"/>
    </row>
    <row r="9507" spans="1:7" s="25" customFormat="1">
      <c r="A9507" s="59"/>
      <c r="B9507" s="54"/>
      <c r="C9507" s="54"/>
      <c r="D9507" s="60"/>
      <c r="E9507" s="64"/>
      <c r="F9507" s="54"/>
      <c r="G9507" s="63"/>
    </row>
    <row r="9508" spans="1:7" s="25" customFormat="1">
      <c r="A9508" s="59"/>
      <c r="B9508" s="54"/>
      <c r="C9508" s="54"/>
      <c r="D9508" s="60"/>
      <c r="E9508" s="64"/>
      <c r="F9508" s="54"/>
      <c r="G9508" s="63"/>
    </row>
    <row r="9509" spans="1:7" s="25" customFormat="1">
      <c r="A9509" s="59"/>
      <c r="B9509" s="54"/>
      <c r="C9509" s="54"/>
      <c r="D9509" s="60"/>
      <c r="E9509" s="64"/>
      <c r="F9509" s="54"/>
      <c r="G9509" s="63"/>
    </row>
    <row r="9510" spans="1:7" s="25" customFormat="1">
      <c r="A9510" s="59"/>
      <c r="B9510" s="54"/>
      <c r="C9510" s="54"/>
      <c r="D9510" s="60"/>
      <c r="E9510" s="64"/>
      <c r="F9510" s="54"/>
      <c r="G9510" s="63"/>
    </row>
    <row r="9511" spans="1:7" s="25" customFormat="1">
      <c r="A9511" s="59"/>
      <c r="B9511" s="54"/>
      <c r="C9511" s="54"/>
      <c r="D9511" s="60"/>
      <c r="E9511" s="64"/>
      <c r="F9511" s="54"/>
      <c r="G9511" s="63"/>
    </row>
    <row r="9512" spans="1:7" s="25" customFormat="1">
      <c r="A9512" s="59"/>
      <c r="B9512" s="54"/>
      <c r="C9512" s="54"/>
      <c r="D9512" s="60"/>
      <c r="E9512" s="64"/>
      <c r="F9512" s="54"/>
      <c r="G9512" s="63"/>
    </row>
    <row r="9513" spans="1:7" s="25" customFormat="1">
      <c r="A9513" s="59"/>
      <c r="B9513" s="54"/>
      <c r="C9513" s="54"/>
      <c r="D9513" s="60"/>
      <c r="E9513" s="64"/>
      <c r="F9513" s="54"/>
      <c r="G9513" s="63"/>
    </row>
    <row r="9514" spans="1:7" s="25" customFormat="1">
      <c r="A9514" s="59"/>
      <c r="B9514" s="54"/>
      <c r="C9514" s="54"/>
      <c r="D9514" s="60"/>
      <c r="E9514" s="64"/>
      <c r="F9514" s="54"/>
      <c r="G9514" s="63"/>
    </row>
    <row r="9515" spans="1:7" s="25" customFormat="1">
      <c r="A9515" s="59"/>
      <c r="B9515" s="54"/>
      <c r="C9515" s="54"/>
      <c r="D9515" s="60"/>
      <c r="E9515" s="64"/>
      <c r="F9515" s="54"/>
      <c r="G9515" s="63"/>
    </row>
    <row r="9516" spans="1:7" s="25" customFormat="1">
      <c r="A9516" s="59"/>
      <c r="B9516" s="54"/>
      <c r="C9516" s="54"/>
      <c r="D9516" s="60"/>
      <c r="E9516" s="64"/>
      <c r="F9516" s="54"/>
      <c r="G9516" s="63"/>
    </row>
    <row r="9517" spans="1:7" s="25" customFormat="1">
      <c r="A9517" s="59"/>
      <c r="B9517" s="54"/>
      <c r="C9517" s="54"/>
      <c r="D9517" s="60"/>
      <c r="E9517" s="64"/>
      <c r="F9517" s="54"/>
      <c r="G9517" s="63"/>
    </row>
    <row r="9518" spans="1:7" s="25" customFormat="1">
      <c r="A9518" s="59"/>
      <c r="B9518" s="54"/>
      <c r="C9518" s="54"/>
      <c r="D9518" s="60"/>
      <c r="E9518" s="64"/>
      <c r="F9518" s="54"/>
      <c r="G9518" s="63"/>
    </row>
    <row r="9519" spans="1:7" s="25" customFormat="1">
      <c r="A9519" s="59"/>
      <c r="B9519" s="54"/>
      <c r="C9519" s="54"/>
      <c r="D9519" s="60"/>
      <c r="E9519" s="64"/>
      <c r="F9519" s="54"/>
      <c r="G9519" s="63"/>
    </row>
    <row r="9520" spans="1:7" s="25" customFormat="1">
      <c r="A9520" s="59"/>
      <c r="B9520" s="54"/>
      <c r="C9520" s="54"/>
      <c r="D9520" s="60"/>
      <c r="E9520" s="64"/>
      <c r="F9520" s="54"/>
      <c r="G9520" s="63"/>
    </row>
    <row r="9521" spans="1:7" s="25" customFormat="1">
      <c r="A9521" s="59"/>
      <c r="B9521" s="54"/>
      <c r="C9521" s="54"/>
      <c r="D9521" s="60"/>
      <c r="E9521" s="64"/>
      <c r="F9521" s="54"/>
      <c r="G9521" s="63"/>
    </row>
    <row r="9522" spans="1:7" s="25" customFormat="1">
      <c r="A9522" s="59"/>
      <c r="B9522" s="54"/>
      <c r="C9522" s="54"/>
      <c r="D9522" s="60"/>
      <c r="E9522" s="64"/>
      <c r="F9522" s="54"/>
      <c r="G9522" s="63"/>
    </row>
    <row r="9523" spans="1:7" s="25" customFormat="1">
      <c r="A9523" s="59"/>
      <c r="B9523" s="54"/>
      <c r="C9523" s="54"/>
      <c r="D9523" s="60"/>
      <c r="E9523" s="64"/>
      <c r="F9523" s="54"/>
      <c r="G9523" s="63"/>
    </row>
    <row r="9524" spans="1:7" s="25" customFormat="1">
      <c r="A9524" s="59"/>
      <c r="B9524" s="54"/>
      <c r="C9524" s="54"/>
      <c r="D9524" s="60"/>
      <c r="E9524" s="64"/>
      <c r="F9524" s="54"/>
      <c r="G9524" s="63"/>
    </row>
    <row r="9525" spans="1:7" s="25" customFormat="1">
      <c r="A9525" s="59"/>
      <c r="B9525" s="54"/>
      <c r="C9525" s="54"/>
      <c r="D9525" s="60"/>
      <c r="E9525" s="64"/>
      <c r="F9525" s="54"/>
      <c r="G9525" s="63"/>
    </row>
    <row r="9526" spans="1:7" s="25" customFormat="1">
      <c r="A9526" s="59"/>
      <c r="B9526" s="54"/>
      <c r="C9526" s="54"/>
      <c r="D9526" s="60"/>
      <c r="E9526" s="64"/>
      <c r="F9526" s="54"/>
      <c r="G9526" s="63"/>
    </row>
    <row r="9527" spans="1:7" s="25" customFormat="1">
      <c r="A9527" s="59"/>
      <c r="B9527" s="54"/>
      <c r="C9527" s="54"/>
      <c r="D9527" s="60"/>
      <c r="E9527" s="64"/>
      <c r="F9527" s="54"/>
      <c r="G9527" s="63"/>
    </row>
    <row r="9528" spans="1:7" s="25" customFormat="1">
      <c r="A9528" s="59"/>
      <c r="B9528" s="54"/>
      <c r="C9528" s="54"/>
      <c r="D9528" s="60"/>
      <c r="E9528" s="64"/>
      <c r="F9528" s="54"/>
      <c r="G9528" s="63"/>
    </row>
    <row r="9529" spans="1:7" s="25" customFormat="1">
      <c r="A9529" s="59"/>
      <c r="B9529" s="54"/>
      <c r="C9529" s="54"/>
      <c r="D9529" s="60"/>
      <c r="E9529" s="64"/>
      <c r="F9529" s="54"/>
      <c r="G9529" s="63"/>
    </row>
    <row r="9530" spans="1:7" s="25" customFormat="1">
      <c r="A9530" s="59"/>
      <c r="B9530" s="54"/>
      <c r="C9530" s="54"/>
      <c r="D9530" s="60"/>
      <c r="E9530" s="64"/>
      <c r="F9530" s="54"/>
      <c r="G9530" s="63"/>
    </row>
    <row r="9531" spans="1:7" s="25" customFormat="1">
      <c r="A9531" s="59"/>
      <c r="B9531" s="54"/>
      <c r="C9531" s="54"/>
      <c r="D9531" s="60"/>
      <c r="E9531" s="64"/>
      <c r="F9531" s="54"/>
      <c r="G9531" s="63"/>
    </row>
    <row r="9532" spans="1:7" s="25" customFormat="1">
      <c r="A9532" s="59"/>
      <c r="B9532" s="54"/>
      <c r="C9532" s="54"/>
      <c r="D9532" s="60"/>
      <c r="E9532" s="64"/>
      <c r="F9532" s="54"/>
      <c r="G9532" s="63"/>
    </row>
    <row r="9533" spans="1:7" s="25" customFormat="1">
      <c r="A9533" s="59"/>
      <c r="B9533" s="54"/>
      <c r="C9533" s="54"/>
      <c r="D9533" s="60"/>
      <c r="E9533" s="64"/>
      <c r="F9533" s="54"/>
      <c r="G9533" s="63"/>
    </row>
    <row r="9534" spans="1:7" s="25" customFormat="1">
      <c r="A9534" s="59"/>
      <c r="B9534" s="54"/>
      <c r="C9534" s="54"/>
      <c r="D9534" s="60"/>
      <c r="E9534" s="64"/>
      <c r="F9534" s="54"/>
      <c r="G9534" s="63"/>
    </row>
    <row r="9535" spans="1:7" s="25" customFormat="1">
      <c r="A9535" s="59"/>
      <c r="B9535" s="54"/>
      <c r="C9535" s="54"/>
      <c r="D9535" s="60"/>
      <c r="E9535" s="64"/>
      <c r="F9535" s="54"/>
      <c r="G9535" s="63"/>
    </row>
    <row r="9536" spans="1:7" s="25" customFormat="1">
      <c r="A9536" s="59"/>
      <c r="B9536" s="54"/>
      <c r="C9536" s="54"/>
      <c r="D9536" s="60"/>
      <c r="E9536" s="64"/>
      <c r="F9536" s="54"/>
      <c r="G9536" s="63"/>
    </row>
    <row r="9537" spans="1:7" s="25" customFormat="1">
      <c r="A9537" s="59"/>
      <c r="B9537" s="54"/>
      <c r="C9537" s="54"/>
      <c r="D9537" s="60"/>
      <c r="E9537" s="64"/>
      <c r="F9537" s="54"/>
      <c r="G9537" s="63"/>
    </row>
    <row r="9538" spans="1:7" s="25" customFormat="1">
      <c r="A9538" s="59"/>
      <c r="B9538" s="54"/>
      <c r="C9538" s="54"/>
      <c r="D9538" s="60"/>
      <c r="E9538" s="64"/>
      <c r="F9538" s="54"/>
      <c r="G9538" s="63"/>
    </row>
    <row r="9539" spans="1:7" s="25" customFormat="1">
      <c r="A9539" s="59"/>
      <c r="B9539" s="54"/>
      <c r="C9539" s="54"/>
      <c r="D9539" s="60"/>
      <c r="E9539" s="64"/>
      <c r="F9539" s="54"/>
      <c r="G9539" s="63"/>
    </row>
    <row r="9540" spans="1:7" s="25" customFormat="1">
      <c r="A9540" s="59"/>
      <c r="B9540" s="54"/>
      <c r="C9540" s="54"/>
      <c r="D9540" s="60"/>
      <c r="E9540" s="64"/>
      <c r="F9540" s="54"/>
      <c r="G9540" s="63"/>
    </row>
    <row r="9541" spans="1:7" s="25" customFormat="1">
      <c r="A9541" s="59"/>
      <c r="B9541" s="54"/>
      <c r="C9541" s="54"/>
      <c r="D9541" s="60"/>
      <c r="E9541" s="64"/>
      <c r="F9541" s="54"/>
      <c r="G9541" s="63"/>
    </row>
    <row r="9542" spans="1:7" s="25" customFormat="1">
      <c r="A9542" s="59"/>
      <c r="B9542" s="54"/>
      <c r="C9542" s="54"/>
      <c r="D9542" s="60"/>
      <c r="E9542" s="64"/>
      <c r="F9542" s="54"/>
      <c r="G9542" s="63"/>
    </row>
    <row r="9543" spans="1:7" s="25" customFormat="1">
      <c r="A9543" s="59"/>
      <c r="B9543" s="54"/>
      <c r="C9543" s="54"/>
      <c r="D9543" s="60"/>
      <c r="E9543" s="64"/>
      <c r="F9543" s="54"/>
      <c r="G9543" s="63"/>
    </row>
    <row r="9544" spans="1:7" s="25" customFormat="1">
      <c r="A9544" s="59"/>
      <c r="B9544" s="54"/>
      <c r="C9544" s="54"/>
      <c r="D9544" s="60"/>
      <c r="E9544" s="64"/>
      <c r="F9544" s="54"/>
      <c r="G9544" s="63"/>
    </row>
    <row r="9545" spans="1:7" s="25" customFormat="1">
      <c r="A9545" s="59"/>
      <c r="B9545" s="54"/>
      <c r="C9545" s="54"/>
      <c r="D9545" s="60"/>
      <c r="E9545" s="64"/>
      <c r="F9545" s="54"/>
      <c r="G9545" s="63"/>
    </row>
    <row r="9546" spans="1:7" s="25" customFormat="1">
      <c r="A9546" s="59"/>
      <c r="B9546" s="54"/>
      <c r="C9546" s="54"/>
      <c r="D9546" s="60"/>
      <c r="E9546" s="64"/>
      <c r="F9546" s="54"/>
      <c r="G9546" s="63"/>
    </row>
    <row r="9547" spans="1:7" s="25" customFormat="1">
      <c r="A9547" s="59"/>
      <c r="B9547" s="54"/>
      <c r="C9547" s="54"/>
      <c r="D9547" s="60"/>
      <c r="E9547" s="64"/>
      <c r="F9547" s="54"/>
      <c r="G9547" s="63"/>
    </row>
    <row r="9548" spans="1:7" s="25" customFormat="1">
      <c r="A9548" s="59"/>
      <c r="B9548" s="54"/>
      <c r="C9548" s="54"/>
      <c r="D9548" s="60"/>
      <c r="E9548" s="64"/>
      <c r="F9548" s="54"/>
      <c r="G9548" s="63"/>
    </row>
    <row r="9549" spans="1:7" s="25" customFormat="1">
      <c r="A9549" s="59"/>
      <c r="B9549" s="54"/>
      <c r="C9549" s="54"/>
      <c r="D9549" s="60"/>
      <c r="E9549" s="64"/>
      <c r="F9549" s="54"/>
      <c r="G9549" s="63"/>
    </row>
    <row r="9550" spans="1:7" s="25" customFormat="1">
      <c r="A9550" s="59"/>
      <c r="B9550" s="54"/>
      <c r="C9550" s="54"/>
      <c r="D9550" s="60"/>
      <c r="E9550" s="64"/>
      <c r="F9550" s="54"/>
      <c r="G9550" s="63"/>
    </row>
    <row r="9551" spans="1:7" s="25" customFormat="1">
      <c r="A9551" s="59"/>
      <c r="B9551" s="54"/>
      <c r="C9551" s="54"/>
      <c r="D9551" s="60"/>
      <c r="E9551" s="64"/>
      <c r="F9551" s="54"/>
      <c r="G9551" s="63"/>
    </row>
    <row r="9552" spans="1:7" s="25" customFormat="1">
      <c r="A9552" s="59"/>
      <c r="B9552" s="54"/>
      <c r="C9552" s="54"/>
      <c r="D9552" s="60"/>
      <c r="E9552" s="64"/>
      <c r="F9552" s="54"/>
      <c r="G9552" s="63"/>
    </row>
    <row r="9553" spans="1:7" s="25" customFormat="1">
      <c r="A9553" s="59"/>
      <c r="B9553" s="54"/>
      <c r="C9553" s="54"/>
      <c r="D9553" s="60"/>
      <c r="E9553" s="64"/>
      <c r="F9553" s="54"/>
      <c r="G9553" s="63"/>
    </row>
    <row r="9554" spans="1:7" s="25" customFormat="1">
      <c r="A9554" s="59"/>
      <c r="B9554" s="54"/>
      <c r="C9554" s="54"/>
      <c r="D9554" s="60"/>
      <c r="E9554" s="64"/>
      <c r="F9554" s="54"/>
      <c r="G9554" s="63"/>
    </row>
    <row r="9555" spans="1:7" s="25" customFormat="1">
      <c r="A9555" s="59"/>
      <c r="B9555" s="54"/>
      <c r="C9555" s="54"/>
      <c r="D9555" s="60"/>
      <c r="E9555" s="64"/>
      <c r="F9555" s="54"/>
      <c r="G9555" s="63"/>
    </row>
    <row r="9556" spans="1:7" s="25" customFormat="1">
      <c r="A9556" s="59"/>
      <c r="B9556" s="54"/>
      <c r="C9556" s="54"/>
      <c r="D9556" s="60"/>
      <c r="E9556" s="64"/>
      <c r="F9556" s="54"/>
      <c r="G9556" s="63"/>
    </row>
    <row r="9557" spans="1:7" s="25" customFormat="1">
      <c r="A9557" s="59"/>
      <c r="B9557" s="54"/>
      <c r="C9557" s="54"/>
      <c r="D9557" s="60"/>
      <c r="E9557" s="64"/>
      <c r="F9557" s="54"/>
      <c r="G9557" s="63"/>
    </row>
    <row r="9558" spans="1:7" s="25" customFormat="1">
      <c r="A9558" s="59"/>
      <c r="B9558" s="54"/>
      <c r="C9558" s="54"/>
      <c r="D9558" s="60"/>
      <c r="E9558" s="64"/>
      <c r="F9558" s="54"/>
      <c r="G9558" s="63"/>
    </row>
    <row r="9559" spans="1:7" s="25" customFormat="1">
      <c r="A9559" s="59"/>
      <c r="B9559" s="54"/>
      <c r="C9559" s="54"/>
      <c r="D9559" s="60"/>
      <c r="E9559" s="64"/>
      <c r="F9559" s="54"/>
      <c r="G9559" s="63"/>
    </row>
    <row r="9560" spans="1:7" s="25" customFormat="1">
      <c r="A9560" s="59"/>
      <c r="B9560" s="54"/>
      <c r="C9560" s="54"/>
      <c r="D9560" s="60"/>
      <c r="E9560" s="64"/>
      <c r="F9560" s="54"/>
      <c r="G9560" s="63"/>
    </row>
    <row r="9561" spans="1:7" s="25" customFormat="1">
      <c r="A9561" s="59"/>
      <c r="B9561" s="54"/>
      <c r="C9561" s="54"/>
      <c r="D9561" s="60"/>
      <c r="E9561" s="64"/>
      <c r="F9561" s="54"/>
      <c r="G9561" s="63"/>
    </row>
    <row r="9562" spans="1:7" s="25" customFormat="1">
      <c r="A9562" s="59"/>
      <c r="B9562" s="54"/>
      <c r="C9562" s="54"/>
      <c r="D9562" s="60"/>
      <c r="E9562" s="64"/>
      <c r="F9562" s="54"/>
      <c r="G9562" s="63"/>
    </row>
    <row r="9563" spans="1:7" s="25" customFormat="1">
      <c r="A9563" s="59"/>
      <c r="B9563" s="54"/>
      <c r="C9563" s="54"/>
      <c r="D9563" s="60"/>
      <c r="E9563" s="64"/>
      <c r="F9563" s="54"/>
      <c r="G9563" s="63"/>
    </row>
    <row r="9564" spans="1:7" s="25" customFormat="1">
      <c r="A9564" s="59"/>
      <c r="B9564" s="54"/>
      <c r="C9564" s="54"/>
      <c r="D9564" s="60"/>
      <c r="E9564" s="64"/>
      <c r="F9564" s="54"/>
      <c r="G9564" s="63"/>
    </row>
    <row r="9565" spans="1:7" s="25" customFormat="1">
      <c r="A9565" s="59"/>
      <c r="B9565" s="54"/>
      <c r="C9565" s="54"/>
      <c r="D9565" s="60"/>
      <c r="E9565" s="64"/>
      <c r="F9565" s="54"/>
      <c r="G9565" s="63"/>
    </row>
    <row r="9566" spans="1:7" s="25" customFormat="1">
      <c r="A9566" s="59"/>
      <c r="B9566" s="54"/>
      <c r="C9566" s="54"/>
      <c r="D9566" s="60"/>
      <c r="E9566" s="64"/>
      <c r="F9566" s="54"/>
      <c r="G9566" s="63"/>
    </row>
    <row r="9567" spans="1:7" s="25" customFormat="1">
      <c r="A9567" s="59"/>
      <c r="B9567" s="54"/>
      <c r="C9567" s="54"/>
      <c r="D9567" s="60"/>
      <c r="E9567" s="64"/>
      <c r="F9567" s="54"/>
      <c r="G9567" s="63"/>
    </row>
    <row r="9568" spans="1:7" s="25" customFormat="1">
      <c r="A9568" s="59"/>
      <c r="B9568" s="54"/>
      <c r="C9568" s="54"/>
      <c r="D9568" s="60"/>
      <c r="E9568" s="64"/>
      <c r="F9568" s="54"/>
      <c r="G9568" s="63"/>
    </row>
    <row r="9569" spans="1:7" s="25" customFormat="1">
      <c r="A9569" s="59"/>
      <c r="B9569" s="54"/>
      <c r="C9569" s="54"/>
      <c r="D9569" s="60"/>
      <c r="E9569" s="64"/>
      <c r="F9569" s="54"/>
      <c r="G9569" s="63"/>
    </row>
    <row r="9570" spans="1:7" s="25" customFormat="1">
      <c r="A9570" s="59"/>
      <c r="B9570" s="54"/>
      <c r="C9570" s="54"/>
      <c r="D9570" s="60"/>
      <c r="E9570" s="64"/>
      <c r="F9570" s="54"/>
      <c r="G9570" s="63"/>
    </row>
    <row r="9571" spans="1:7" s="25" customFormat="1">
      <c r="A9571" s="59"/>
      <c r="B9571" s="54"/>
      <c r="C9571" s="54"/>
      <c r="D9571" s="60"/>
      <c r="E9571" s="64"/>
      <c r="F9571" s="54"/>
      <c r="G9571" s="63"/>
    </row>
    <row r="9572" spans="1:7" s="25" customFormat="1">
      <c r="A9572" s="59"/>
      <c r="B9572" s="54"/>
      <c r="C9572" s="54"/>
      <c r="D9572" s="60"/>
      <c r="E9572" s="64"/>
      <c r="F9572" s="54"/>
      <c r="G9572" s="63"/>
    </row>
    <row r="9573" spans="1:7" s="25" customFormat="1">
      <c r="A9573" s="59"/>
      <c r="B9573" s="54"/>
      <c r="C9573" s="54"/>
      <c r="D9573" s="60"/>
      <c r="E9573" s="64"/>
      <c r="F9573" s="54"/>
      <c r="G9573" s="63"/>
    </row>
    <row r="9574" spans="1:7" s="25" customFormat="1">
      <c r="A9574" s="59"/>
      <c r="B9574" s="54"/>
      <c r="C9574" s="54"/>
      <c r="D9574" s="60"/>
      <c r="E9574" s="64"/>
      <c r="F9574" s="54"/>
      <c r="G9574" s="63"/>
    </row>
    <row r="9575" spans="1:7" s="25" customFormat="1">
      <c r="A9575" s="59"/>
      <c r="B9575" s="54"/>
      <c r="C9575" s="54"/>
      <c r="D9575" s="60"/>
      <c r="E9575" s="64"/>
      <c r="F9575" s="54"/>
      <c r="G9575" s="63"/>
    </row>
    <row r="9576" spans="1:7" s="25" customFormat="1">
      <c r="A9576" s="59"/>
      <c r="B9576" s="54"/>
      <c r="C9576" s="54"/>
      <c r="D9576" s="60"/>
      <c r="E9576" s="64"/>
      <c r="F9576" s="54"/>
      <c r="G9576" s="63"/>
    </row>
    <row r="9577" spans="1:7" s="25" customFormat="1">
      <c r="A9577" s="59"/>
      <c r="B9577" s="54"/>
      <c r="C9577" s="54"/>
      <c r="D9577" s="60"/>
      <c r="E9577" s="64"/>
      <c r="F9577" s="54"/>
      <c r="G9577" s="63"/>
    </row>
    <row r="9578" spans="1:7" s="25" customFormat="1">
      <c r="A9578" s="59"/>
      <c r="B9578" s="54"/>
      <c r="C9578" s="54"/>
      <c r="D9578" s="60"/>
      <c r="E9578" s="64"/>
      <c r="F9578" s="54"/>
      <c r="G9578" s="63"/>
    </row>
    <row r="9579" spans="1:7" s="25" customFormat="1">
      <c r="A9579" s="59"/>
      <c r="B9579" s="54"/>
      <c r="C9579" s="54"/>
      <c r="D9579" s="60"/>
      <c r="E9579" s="64"/>
      <c r="F9579" s="54"/>
      <c r="G9579" s="63"/>
    </row>
    <row r="9580" spans="1:7" s="25" customFormat="1">
      <c r="A9580" s="59"/>
      <c r="B9580" s="54"/>
      <c r="C9580" s="54"/>
      <c r="D9580" s="60"/>
      <c r="E9580" s="64"/>
      <c r="F9580" s="54"/>
      <c r="G9580" s="63"/>
    </row>
    <row r="9581" spans="1:7" s="25" customFormat="1">
      <c r="A9581" s="59"/>
      <c r="B9581" s="54"/>
      <c r="C9581" s="54"/>
      <c r="D9581" s="60"/>
      <c r="E9581" s="64"/>
      <c r="F9581" s="54"/>
      <c r="G9581" s="63"/>
    </row>
    <row r="9582" spans="1:7" s="25" customFormat="1">
      <c r="A9582" s="59"/>
      <c r="B9582" s="54"/>
      <c r="C9582" s="54"/>
      <c r="D9582" s="60"/>
      <c r="E9582" s="64"/>
      <c r="F9582" s="54"/>
      <c r="G9582" s="63"/>
    </row>
    <row r="9583" spans="1:7" s="25" customFormat="1">
      <c r="A9583" s="59"/>
      <c r="B9583" s="54"/>
      <c r="C9583" s="54"/>
      <c r="D9583" s="60"/>
      <c r="E9583" s="64"/>
      <c r="F9583" s="54"/>
      <c r="G9583" s="63"/>
    </row>
    <row r="9584" spans="1:7" s="25" customFormat="1">
      <c r="A9584" s="59"/>
      <c r="B9584" s="54"/>
      <c r="C9584" s="54"/>
      <c r="D9584" s="60"/>
      <c r="E9584" s="64"/>
      <c r="F9584" s="54"/>
      <c r="G9584" s="63"/>
    </row>
    <row r="9585" spans="1:7" s="25" customFormat="1">
      <c r="A9585" s="59"/>
      <c r="B9585" s="54"/>
      <c r="C9585" s="54"/>
      <c r="D9585" s="60"/>
      <c r="E9585" s="64"/>
      <c r="F9585" s="54"/>
      <c r="G9585" s="63"/>
    </row>
    <row r="9586" spans="1:7" s="25" customFormat="1">
      <c r="A9586" s="59"/>
      <c r="B9586" s="54"/>
      <c r="C9586" s="54"/>
      <c r="D9586" s="60"/>
      <c r="E9586" s="64"/>
      <c r="F9586" s="54"/>
      <c r="G9586" s="63"/>
    </row>
    <row r="9587" spans="1:7" s="25" customFormat="1">
      <c r="A9587" s="59"/>
      <c r="B9587" s="54"/>
      <c r="C9587" s="54"/>
      <c r="D9587" s="60"/>
      <c r="E9587" s="64"/>
      <c r="F9587" s="54"/>
      <c r="G9587" s="63"/>
    </row>
    <row r="9588" spans="1:7" s="25" customFormat="1">
      <c r="A9588" s="59"/>
      <c r="B9588" s="54"/>
      <c r="C9588" s="54"/>
      <c r="D9588" s="60"/>
      <c r="E9588" s="64"/>
      <c r="F9588" s="54"/>
      <c r="G9588" s="63"/>
    </row>
    <row r="9589" spans="1:7" s="25" customFormat="1">
      <c r="A9589" s="59"/>
      <c r="B9589" s="54"/>
      <c r="C9589" s="54"/>
      <c r="D9589" s="60"/>
      <c r="E9589" s="64"/>
      <c r="F9589" s="54"/>
      <c r="G9589" s="63"/>
    </row>
    <row r="9590" spans="1:7" s="25" customFormat="1">
      <c r="A9590" s="59"/>
      <c r="B9590" s="54"/>
      <c r="C9590" s="54"/>
      <c r="D9590" s="60"/>
      <c r="E9590" s="64"/>
      <c r="F9590" s="54"/>
      <c r="G9590" s="63"/>
    </row>
    <row r="9591" spans="1:7" s="25" customFormat="1">
      <c r="A9591" s="59"/>
      <c r="B9591" s="54"/>
      <c r="C9591" s="54"/>
      <c r="D9591" s="60"/>
      <c r="E9591" s="64"/>
      <c r="F9591" s="54"/>
      <c r="G9591" s="63"/>
    </row>
    <row r="9592" spans="1:7" s="25" customFormat="1">
      <c r="A9592" s="59"/>
      <c r="B9592" s="54"/>
      <c r="C9592" s="54"/>
      <c r="D9592" s="60"/>
      <c r="E9592" s="64"/>
      <c r="F9592" s="54"/>
      <c r="G9592" s="63"/>
    </row>
    <row r="9593" spans="1:7" s="25" customFormat="1">
      <c r="A9593" s="59"/>
      <c r="B9593" s="54"/>
      <c r="C9593" s="54"/>
      <c r="D9593" s="60"/>
      <c r="E9593" s="64"/>
      <c r="F9593" s="54"/>
      <c r="G9593" s="63"/>
    </row>
    <row r="9594" spans="1:7" s="25" customFormat="1">
      <c r="A9594" s="59"/>
      <c r="B9594" s="54"/>
      <c r="C9594" s="54"/>
      <c r="D9594" s="60"/>
      <c r="E9594" s="64"/>
      <c r="F9594" s="54"/>
      <c r="G9594" s="63"/>
    </row>
    <row r="9595" spans="1:7" s="25" customFormat="1">
      <c r="A9595" s="59"/>
      <c r="B9595" s="54"/>
      <c r="C9595" s="54"/>
      <c r="D9595" s="60"/>
      <c r="E9595" s="64"/>
      <c r="F9595" s="54"/>
      <c r="G9595" s="63"/>
    </row>
    <row r="9596" spans="1:7" s="25" customFormat="1">
      <c r="A9596" s="59"/>
      <c r="B9596" s="54"/>
      <c r="C9596" s="54"/>
      <c r="D9596" s="60"/>
      <c r="E9596" s="64"/>
      <c r="F9596" s="54"/>
      <c r="G9596" s="63"/>
    </row>
    <row r="9597" spans="1:7" s="25" customFormat="1">
      <c r="A9597" s="59"/>
      <c r="B9597" s="54"/>
      <c r="C9597" s="54"/>
      <c r="D9597" s="60"/>
      <c r="E9597" s="64"/>
      <c r="F9597" s="54"/>
      <c r="G9597" s="63"/>
    </row>
    <row r="9598" spans="1:7" s="25" customFormat="1">
      <c r="A9598" s="59"/>
      <c r="B9598" s="54"/>
      <c r="C9598" s="54"/>
      <c r="D9598" s="60"/>
      <c r="E9598" s="64"/>
      <c r="F9598" s="54"/>
      <c r="G9598" s="63"/>
    </row>
    <row r="9599" spans="1:7" s="25" customFormat="1">
      <c r="A9599" s="59"/>
      <c r="B9599" s="54"/>
      <c r="C9599" s="54"/>
      <c r="D9599" s="60"/>
      <c r="E9599" s="64"/>
      <c r="F9599" s="54"/>
      <c r="G9599" s="63"/>
    </row>
    <row r="9600" spans="1:7" s="25" customFormat="1">
      <c r="A9600" s="59"/>
      <c r="B9600" s="54"/>
      <c r="C9600" s="54"/>
      <c r="D9600" s="60"/>
      <c r="E9600" s="64"/>
      <c r="F9600" s="54"/>
      <c r="G9600" s="63"/>
    </row>
    <row r="9601" spans="1:7" s="25" customFormat="1">
      <c r="A9601" s="59"/>
      <c r="B9601" s="54"/>
      <c r="C9601" s="54"/>
      <c r="D9601" s="60"/>
      <c r="E9601" s="64"/>
      <c r="F9601" s="54"/>
      <c r="G9601" s="63"/>
    </row>
    <row r="9602" spans="1:7" s="25" customFormat="1">
      <c r="A9602" s="59"/>
      <c r="B9602" s="54"/>
      <c r="C9602" s="54"/>
      <c r="D9602" s="60"/>
      <c r="E9602" s="64"/>
      <c r="F9602" s="54"/>
      <c r="G9602" s="63"/>
    </row>
    <row r="9603" spans="1:7" s="25" customFormat="1">
      <c r="A9603" s="59"/>
      <c r="B9603" s="54"/>
      <c r="C9603" s="54"/>
      <c r="D9603" s="60"/>
      <c r="E9603" s="64"/>
      <c r="F9603" s="54"/>
      <c r="G9603" s="63"/>
    </row>
    <row r="9604" spans="1:7" s="25" customFormat="1">
      <c r="A9604" s="59"/>
      <c r="B9604" s="54"/>
      <c r="C9604" s="54"/>
      <c r="D9604" s="60"/>
      <c r="E9604" s="64"/>
      <c r="F9604" s="54"/>
      <c r="G9604" s="63"/>
    </row>
    <row r="9605" spans="1:7" s="25" customFormat="1">
      <c r="A9605" s="59"/>
      <c r="B9605" s="54"/>
      <c r="C9605" s="54"/>
      <c r="D9605" s="60"/>
      <c r="E9605" s="64"/>
      <c r="F9605" s="54"/>
      <c r="G9605" s="63"/>
    </row>
    <row r="9606" spans="1:7" s="25" customFormat="1">
      <c r="A9606" s="59"/>
      <c r="B9606" s="54"/>
      <c r="C9606" s="54"/>
      <c r="D9606" s="60"/>
      <c r="E9606" s="64"/>
      <c r="F9606" s="54"/>
      <c r="G9606" s="63"/>
    </row>
    <row r="9607" spans="1:7" s="25" customFormat="1">
      <c r="A9607" s="59"/>
      <c r="B9607" s="54"/>
      <c r="C9607" s="54"/>
      <c r="D9607" s="60"/>
      <c r="E9607" s="64"/>
      <c r="F9607" s="54"/>
      <c r="G9607" s="63"/>
    </row>
    <row r="9608" spans="1:7" s="25" customFormat="1">
      <c r="A9608" s="59"/>
      <c r="B9608" s="54"/>
      <c r="C9608" s="54"/>
      <c r="D9608" s="60"/>
      <c r="E9608" s="64"/>
      <c r="F9608" s="54"/>
      <c r="G9608" s="63"/>
    </row>
    <row r="9609" spans="1:7" s="25" customFormat="1">
      <c r="A9609" s="59"/>
      <c r="B9609" s="54"/>
      <c r="C9609" s="54"/>
      <c r="D9609" s="60"/>
      <c r="E9609" s="64"/>
      <c r="F9609" s="54"/>
      <c r="G9609" s="63"/>
    </row>
    <row r="9610" spans="1:7" s="25" customFormat="1">
      <c r="A9610" s="59"/>
      <c r="B9610" s="54"/>
      <c r="C9610" s="54"/>
      <c r="D9610" s="60"/>
      <c r="E9610" s="64"/>
      <c r="F9610" s="54"/>
      <c r="G9610" s="63"/>
    </row>
    <row r="9611" spans="1:7" s="25" customFormat="1">
      <c r="A9611" s="59"/>
      <c r="B9611" s="54"/>
      <c r="C9611" s="54"/>
      <c r="D9611" s="60"/>
      <c r="E9611" s="64"/>
      <c r="F9611" s="54"/>
      <c r="G9611" s="63"/>
    </row>
    <row r="9612" spans="1:7" s="25" customFormat="1">
      <c r="A9612" s="59"/>
      <c r="B9612" s="54"/>
      <c r="C9612" s="54"/>
      <c r="D9612" s="60"/>
      <c r="E9612" s="64"/>
      <c r="F9612" s="54"/>
      <c r="G9612" s="63"/>
    </row>
    <row r="9613" spans="1:7" s="25" customFormat="1">
      <c r="A9613" s="59"/>
      <c r="B9613" s="54"/>
      <c r="C9613" s="54"/>
      <c r="D9613" s="60"/>
      <c r="E9613" s="64"/>
      <c r="F9613" s="54"/>
      <c r="G9613" s="63"/>
    </row>
    <row r="9614" spans="1:7" s="25" customFormat="1">
      <c r="A9614" s="59"/>
      <c r="B9614" s="54"/>
      <c r="C9614" s="54"/>
      <c r="D9614" s="60"/>
      <c r="E9614" s="64"/>
      <c r="F9614" s="54"/>
      <c r="G9614" s="63"/>
    </row>
    <row r="9615" spans="1:7" s="25" customFormat="1">
      <c r="A9615" s="59"/>
      <c r="B9615" s="54"/>
      <c r="C9615" s="54"/>
      <c r="D9615" s="60"/>
      <c r="E9615" s="64"/>
      <c r="F9615" s="54"/>
      <c r="G9615" s="63"/>
    </row>
    <row r="9616" spans="1:7" s="25" customFormat="1">
      <c r="A9616" s="59"/>
      <c r="B9616" s="54"/>
      <c r="C9616" s="54"/>
      <c r="D9616" s="60"/>
      <c r="E9616" s="64"/>
      <c r="F9616" s="54"/>
      <c r="G9616" s="63"/>
    </row>
    <row r="9617" spans="1:7" s="25" customFormat="1">
      <c r="A9617" s="59"/>
      <c r="B9617" s="54"/>
      <c r="C9617" s="54"/>
      <c r="D9617" s="60"/>
      <c r="E9617" s="64"/>
      <c r="F9617" s="54"/>
      <c r="G9617" s="63"/>
    </row>
    <row r="9618" spans="1:7" s="25" customFormat="1">
      <c r="A9618" s="59"/>
      <c r="B9618" s="54"/>
      <c r="C9618" s="54"/>
      <c r="D9618" s="60"/>
      <c r="E9618" s="64"/>
      <c r="F9618" s="54"/>
      <c r="G9618" s="63"/>
    </row>
    <row r="9619" spans="1:7" s="25" customFormat="1">
      <c r="A9619" s="59"/>
      <c r="B9619" s="54"/>
      <c r="C9619" s="54"/>
      <c r="D9619" s="60"/>
      <c r="E9619" s="64"/>
      <c r="F9619" s="54"/>
      <c r="G9619" s="63"/>
    </row>
    <row r="9620" spans="1:7" s="25" customFormat="1">
      <c r="A9620" s="59"/>
      <c r="B9620" s="54"/>
      <c r="C9620" s="54"/>
      <c r="D9620" s="60"/>
      <c r="E9620" s="64"/>
      <c r="F9620" s="54"/>
      <c r="G9620" s="63"/>
    </row>
    <row r="9621" spans="1:7" s="25" customFormat="1">
      <c r="A9621" s="59"/>
      <c r="B9621" s="54"/>
      <c r="C9621" s="54"/>
      <c r="D9621" s="60"/>
      <c r="E9621" s="64"/>
      <c r="F9621" s="54"/>
      <c r="G9621" s="63"/>
    </row>
    <row r="9622" spans="1:7" s="25" customFormat="1">
      <c r="A9622" s="59"/>
      <c r="B9622" s="54"/>
      <c r="C9622" s="54"/>
      <c r="D9622" s="60"/>
      <c r="E9622" s="64"/>
      <c r="F9622" s="54"/>
      <c r="G9622" s="63"/>
    </row>
    <row r="9623" spans="1:7" s="25" customFormat="1">
      <c r="A9623" s="59"/>
      <c r="B9623" s="54"/>
      <c r="C9623" s="54"/>
      <c r="D9623" s="60"/>
      <c r="E9623" s="64"/>
      <c r="F9623" s="54"/>
      <c r="G9623" s="63"/>
    </row>
    <row r="9624" spans="1:7" s="25" customFormat="1">
      <c r="A9624" s="59"/>
      <c r="B9624" s="54"/>
      <c r="C9624" s="54"/>
      <c r="D9624" s="60"/>
      <c r="E9624" s="64"/>
      <c r="F9624" s="54"/>
      <c r="G9624" s="63"/>
    </row>
    <row r="9625" spans="1:7" s="25" customFormat="1">
      <c r="A9625" s="59"/>
      <c r="B9625" s="54"/>
      <c r="C9625" s="54"/>
      <c r="D9625" s="60"/>
      <c r="E9625" s="64"/>
      <c r="F9625" s="54"/>
      <c r="G9625" s="63"/>
    </row>
    <row r="9626" spans="1:7" s="25" customFormat="1">
      <c r="A9626" s="59"/>
      <c r="B9626" s="54"/>
      <c r="C9626" s="54"/>
      <c r="D9626" s="60"/>
      <c r="E9626" s="64"/>
      <c r="F9626" s="54"/>
      <c r="G9626" s="63"/>
    </row>
    <row r="9627" spans="1:7" s="25" customFormat="1">
      <c r="A9627" s="59"/>
      <c r="B9627" s="54"/>
      <c r="C9627" s="54"/>
      <c r="D9627" s="60"/>
      <c r="E9627" s="64"/>
      <c r="F9627" s="54"/>
      <c r="G9627" s="63"/>
    </row>
    <row r="9628" spans="1:7" s="25" customFormat="1">
      <c r="A9628" s="59"/>
      <c r="B9628" s="54"/>
      <c r="C9628" s="54"/>
      <c r="D9628" s="60"/>
      <c r="E9628" s="64"/>
      <c r="F9628" s="54"/>
      <c r="G9628" s="63"/>
    </row>
    <row r="9629" spans="1:7" s="25" customFormat="1">
      <c r="A9629" s="59"/>
      <c r="B9629" s="54"/>
      <c r="C9629" s="54"/>
      <c r="D9629" s="60"/>
      <c r="E9629" s="64"/>
      <c r="F9629" s="54"/>
      <c r="G9629" s="63"/>
    </row>
    <row r="9630" spans="1:7" s="25" customFormat="1">
      <c r="A9630" s="59"/>
      <c r="B9630" s="54"/>
      <c r="C9630" s="54"/>
      <c r="D9630" s="60"/>
      <c r="E9630" s="64"/>
      <c r="F9630" s="54"/>
      <c r="G9630" s="63"/>
    </row>
    <row r="9631" spans="1:7" s="25" customFormat="1">
      <c r="A9631" s="59"/>
      <c r="B9631" s="54"/>
      <c r="C9631" s="54"/>
      <c r="D9631" s="60"/>
      <c r="E9631" s="64"/>
      <c r="F9631" s="54"/>
      <c r="G9631" s="63"/>
    </row>
    <row r="9632" spans="1:7" s="25" customFormat="1">
      <c r="A9632" s="59"/>
      <c r="B9632" s="54"/>
      <c r="C9632" s="54"/>
      <c r="D9632" s="60"/>
      <c r="E9632" s="64"/>
      <c r="F9632" s="54"/>
      <c r="G9632" s="63"/>
    </row>
    <row r="9633" spans="1:7" s="25" customFormat="1">
      <c r="A9633" s="59"/>
      <c r="B9633" s="54"/>
      <c r="C9633" s="54"/>
      <c r="D9633" s="60"/>
      <c r="E9633" s="64"/>
      <c r="F9633" s="54"/>
      <c r="G9633" s="63"/>
    </row>
    <row r="9634" spans="1:7" s="25" customFormat="1">
      <c r="A9634" s="59"/>
      <c r="B9634" s="54"/>
      <c r="C9634" s="54"/>
      <c r="D9634" s="60"/>
      <c r="E9634" s="64"/>
      <c r="F9634" s="54"/>
      <c r="G9634" s="63"/>
    </row>
    <row r="9635" spans="1:7" s="25" customFormat="1">
      <c r="A9635" s="59"/>
      <c r="B9635" s="54"/>
      <c r="C9635" s="54"/>
      <c r="D9635" s="60"/>
      <c r="E9635" s="64"/>
      <c r="F9635" s="54"/>
      <c r="G9635" s="63"/>
    </row>
    <row r="9636" spans="1:7" s="25" customFormat="1">
      <c r="A9636" s="59"/>
      <c r="B9636" s="54"/>
      <c r="C9636" s="54"/>
      <c r="D9636" s="60"/>
      <c r="E9636" s="64"/>
      <c r="F9636" s="54"/>
      <c r="G9636" s="63"/>
    </row>
    <row r="9637" spans="1:7" s="25" customFormat="1">
      <c r="A9637" s="59"/>
      <c r="B9637" s="54"/>
      <c r="C9637" s="54"/>
      <c r="D9637" s="60"/>
      <c r="E9637" s="64"/>
      <c r="F9637" s="54"/>
      <c r="G9637" s="63"/>
    </row>
    <row r="9638" spans="1:7" s="25" customFormat="1">
      <c r="A9638" s="59"/>
      <c r="B9638" s="54"/>
      <c r="C9638" s="54"/>
      <c r="D9638" s="60"/>
      <c r="E9638" s="64"/>
      <c r="F9638" s="54"/>
      <c r="G9638" s="63"/>
    </row>
    <row r="9639" spans="1:7" s="25" customFormat="1">
      <c r="A9639" s="59"/>
      <c r="B9639" s="54"/>
      <c r="C9639" s="54"/>
      <c r="D9639" s="60"/>
      <c r="E9639" s="64"/>
      <c r="F9639" s="54"/>
      <c r="G9639" s="63"/>
    </row>
    <row r="9640" spans="1:7" s="25" customFormat="1">
      <c r="A9640" s="59"/>
      <c r="B9640" s="54"/>
      <c r="C9640" s="54"/>
      <c r="D9640" s="60"/>
      <c r="E9640" s="64"/>
      <c r="F9640" s="54"/>
      <c r="G9640" s="63"/>
    </row>
    <row r="9641" spans="1:7" s="25" customFormat="1">
      <c r="A9641" s="59"/>
      <c r="B9641" s="54"/>
      <c r="C9641" s="54"/>
      <c r="D9641" s="60"/>
      <c r="E9641" s="64"/>
      <c r="F9641" s="54"/>
      <c r="G9641" s="63"/>
    </row>
    <row r="9642" spans="1:7" s="25" customFormat="1">
      <c r="A9642" s="59"/>
      <c r="B9642" s="54"/>
      <c r="C9642" s="54"/>
      <c r="D9642" s="60"/>
      <c r="E9642" s="64"/>
      <c r="F9642" s="54"/>
      <c r="G9642" s="63"/>
    </row>
    <row r="9643" spans="1:7" s="25" customFormat="1">
      <c r="A9643" s="59"/>
      <c r="B9643" s="54"/>
      <c r="C9643" s="54"/>
      <c r="D9643" s="60"/>
      <c r="E9643" s="64"/>
      <c r="F9643" s="54"/>
      <c r="G9643" s="63"/>
    </row>
    <row r="9644" spans="1:7" s="25" customFormat="1">
      <c r="A9644" s="59"/>
      <c r="B9644" s="54"/>
      <c r="C9644" s="54"/>
      <c r="D9644" s="60"/>
      <c r="E9644" s="64"/>
      <c r="F9644" s="54"/>
      <c r="G9644" s="63"/>
    </row>
    <row r="9645" spans="1:7" s="25" customFormat="1">
      <c r="A9645" s="59"/>
      <c r="B9645" s="54"/>
      <c r="C9645" s="54"/>
      <c r="D9645" s="60"/>
      <c r="E9645" s="64"/>
      <c r="F9645" s="54"/>
      <c r="G9645" s="63"/>
    </row>
    <row r="9646" spans="1:7" s="25" customFormat="1">
      <c r="A9646" s="59"/>
      <c r="B9646" s="54"/>
      <c r="C9646" s="54"/>
      <c r="D9646" s="60"/>
      <c r="E9646" s="64"/>
      <c r="F9646" s="54"/>
      <c r="G9646" s="63"/>
    </row>
    <row r="9647" spans="1:7" s="25" customFormat="1">
      <c r="A9647" s="59"/>
      <c r="B9647" s="54"/>
      <c r="C9647" s="54"/>
      <c r="D9647" s="60"/>
      <c r="E9647" s="64"/>
      <c r="F9647" s="54"/>
      <c r="G9647" s="63"/>
    </row>
    <row r="9648" spans="1:7" s="25" customFormat="1">
      <c r="A9648" s="59"/>
      <c r="B9648" s="54"/>
      <c r="C9648" s="54"/>
      <c r="D9648" s="60"/>
      <c r="E9648" s="64"/>
      <c r="F9648" s="54"/>
      <c r="G9648" s="63"/>
    </row>
    <row r="9649" spans="1:7" s="25" customFormat="1">
      <c r="A9649" s="59"/>
      <c r="B9649" s="54"/>
      <c r="C9649" s="54"/>
      <c r="D9649" s="60"/>
      <c r="E9649" s="64"/>
      <c r="F9649" s="54"/>
      <c r="G9649" s="63"/>
    </row>
    <row r="9650" spans="1:7" s="25" customFormat="1">
      <c r="A9650" s="59"/>
      <c r="B9650" s="54"/>
      <c r="C9650" s="54"/>
      <c r="D9650" s="60"/>
      <c r="E9650" s="64"/>
      <c r="F9650" s="54"/>
      <c r="G9650" s="63"/>
    </row>
    <row r="9651" spans="1:7" s="25" customFormat="1">
      <c r="A9651" s="59"/>
      <c r="B9651" s="54"/>
      <c r="C9651" s="54"/>
      <c r="D9651" s="60"/>
      <c r="E9651" s="64"/>
      <c r="F9651" s="54"/>
      <c r="G9651" s="63"/>
    </row>
    <row r="9652" spans="1:7" s="25" customFormat="1">
      <c r="A9652" s="59"/>
      <c r="B9652" s="54"/>
      <c r="C9652" s="54"/>
      <c r="D9652" s="60"/>
      <c r="E9652" s="64"/>
      <c r="F9652" s="54"/>
      <c r="G9652" s="63"/>
    </row>
    <row r="9653" spans="1:7" s="25" customFormat="1">
      <c r="A9653" s="59"/>
      <c r="B9653" s="54"/>
      <c r="C9653" s="54"/>
      <c r="D9653" s="60"/>
      <c r="E9653" s="64"/>
      <c r="F9653" s="54"/>
      <c r="G9653" s="63"/>
    </row>
    <row r="9654" spans="1:7" s="25" customFormat="1">
      <c r="A9654" s="59"/>
      <c r="B9654" s="54"/>
      <c r="C9654" s="54"/>
      <c r="D9654" s="60"/>
      <c r="E9654" s="64"/>
      <c r="F9654" s="54"/>
      <c r="G9654" s="63"/>
    </row>
    <row r="9655" spans="1:7" s="25" customFormat="1">
      <c r="A9655" s="59"/>
      <c r="B9655" s="54"/>
      <c r="C9655" s="54"/>
      <c r="D9655" s="60"/>
      <c r="E9655" s="64"/>
      <c r="F9655" s="54"/>
      <c r="G9655" s="63"/>
    </row>
    <row r="9656" spans="1:7" s="25" customFormat="1">
      <c r="A9656" s="59"/>
      <c r="B9656" s="54"/>
      <c r="C9656" s="54"/>
      <c r="D9656" s="60"/>
      <c r="E9656" s="64"/>
      <c r="F9656" s="54"/>
      <c r="G9656" s="63"/>
    </row>
    <row r="9657" spans="1:7" s="25" customFormat="1">
      <c r="A9657" s="59"/>
      <c r="B9657" s="54"/>
      <c r="C9657" s="54"/>
      <c r="D9657" s="60"/>
      <c r="E9657" s="64"/>
      <c r="F9657" s="54"/>
      <c r="G9657" s="63"/>
    </row>
    <row r="9658" spans="1:7" s="25" customFormat="1">
      <c r="A9658" s="59"/>
      <c r="B9658" s="54"/>
      <c r="C9658" s="54"/>
      <c r="D9658" s="60"/>
      <c r="E9658" s="64"/>
      <c r="F9658" s="54"/>
      <c r="G9658" s="63"/>
    </row>
    <row r="9659" spans="1:7" s="25" customFormat="1">
      <c r="A9659" s="59"/>
      <c r="B9659" s="54"/>
      <c r="C9659" s="54"/>
      <c r="D9659" s="60"/>
      <c r="E9659" s="64"/>
      <c r="F9659" s="54"/>
      <c r="G9659" s="63"/>
    </row>
    <row r="9660" spans="1:7" s="25" customFormat="1">
      <c r="A9660" s="59"/>
      <c r="B9660" s="54"/>
      <c r="C9660" s="54"/>
      <c r="D9660" s="60"/>
      <c r="E9660" s="64"/>
      <c r="F9660" s="54"/>
      <c r="G9660" s="63"/>
    </row>
    <row r="9661" spans="1:7" s="25" customFormat="1">
      <c r="A9661" s="59"/>
      <c r="B9661" s="54"/>
      <c r="C9661" s="54"/>
      <c r="D9661" s="60"/>
      <c r="E9661" s="64"/>
      <c r="F9661" s="54"/>
      <c r="G9661" s="63"/>
    </row>
    <row r="9662" spans="1:7" s="25" customFormat="1">
      <c r="A9662" s="59"/>
      <c r="B9662" s="54"/>
      <c r="C9662" s="54"/>
      <c r="D9662" s="60"/>
      <c r="E9662" s="64"/>
      <c r="F9662" s="54"/>
      <c r="G9662" s="63"/>
    </row>
    <row r="9663" spans="1:7" s="25" customFormat="1">
      <c r="A9663" s="59"/>
      <c r="B9663" s="54"/>
      <c r="C9663" s="54"/>
      <c r="D9663" s="60"/>
      <c r="E9663" s="64"/>
      <c r="F9663" s="54"/>
      <c r="G9663" s="63"/>
    </row>
    <row r="9664" spans="1:7" s="25" customFormat="1">
      <c r="A9664" s="59"/>
      <c r="B9664" s="54"/>
      <c r="C9664" s="54"/>
      <c r="D9664" s="60"/>
      <c r="E9664" s="64"/>
      <c r="F9664" s="54"/>
      <c r="G9664" s="63"/>
    </row>
    <row r="9665" spans="1:7" s="25" customFormat="1">
      <c r="A9665" s="59"/>
      <c r="B9665" s="54"/>
      <c r="C9665" s="54"/>
      <c r="D9665" s="60"/>
      <c r="E9665" s="64"/>
      <c r="F9665" s="54"/>
      <c r="G9665" s="63"/>
    </row>
    <row r="9666" spans="1:7" s="25" customFormat="1">
      <c r="A9666" s="59"/>
      <c r="B9666" s="54"/>
      <c r="C9666" s="54"/>
      <c r="D9666" s="60"/>
      <c r="E9666" s="64"/>
      <c r="F9666" s="54"/>
      <c r="G9666" s="63"/>
    </row>
    <row r="9667" spans="1:7" s="25" customFormat="1">
      <c r="A9667" s="59"/>
      <c r="B9667" s="54"/>
      <c r="C9667" s="54"/>
      <c r="D9667" s="60"/>
      <c r="E9667" s="64"/>
      <c r="F9667" s="54"/>
      <c r="G9667" s="63"/>
    </row>
    <row r="9668" spans="1:7" s="25" customFormat="1">
      <c r="A9668" s="59"/>
      <c r="B9668" s="54"/>
      <c r="C9668" s="54"/>
      <c r="D9668" s="60"/>
      <c r="E9668" s="64"/>
      <c r="F9668" s="54"/>
      <c r="G9668" s="63"/>
    </row>
    <row r="9669" spans="1:7" s="25" customFormat="1">
      <c r="A9669" s="59"/>
      <c r="B9669" s="54"/>
      <c r="C9669" s="54"/>
      <c r="D9669" s="60"/>
      <c r="E9669" s="64"/>
      <c r="F9669" s="54"/>
      <c r="G9669" s="63"/>
    </row>
    <row r="9670" spans="1:7" s="25" customFormat="1">
      <c r="A9670" s="59"/>
      <c r="B9670" s="54"/>
      <c r="C9670" s="54"/>
      <c r="D9670" s="60"/>
      <c r="E9670" s="64"/>
      <c r="F9670" s="54"/>
      <c r="G9670" s="63"/>
    </row>
    <row r="9671" spans="1:7" s="25" customFormat="1">
      <c r="A9671" s="59"/>
      <c r="B9671" s="54"/>
      <c r="C9671" s="54"/>
      <c r="D9671" s="60"/>
      <c r="E9671" s="64"/>
      <c r="F9671" s="54"/>
      <c r="G9671" s="63"/>
    </row>
    <row r="9672" spans="1:7" s="25" customFormat="1">
      <c r="A9672" s="59"/>
      <c r="B9672" s="54"/>
      <c r="C9672" s="54"/>
      <c r="D9672" s="60"/>
      <c r="E9672" s="64"/>
      <c r="F9672" s="54"/>
      <c r="G9672" s="63"/>
    </row>
    <row r="9673" spans="1:7" s="25" customFormat="1">
      <c r="A9673" s="59"/>
      <c r="B9673" s="54"/>
      <c r="C9673" s="54"/>
      <c r="D9673" s="60"/>
      <c r="E9673" s="64"/>
      <c r="F9673" s="54"/>
      <c r="G9673" s="63"/>
    </row>
    <row r="9674" spans="1:7" s="25" customFormat="1">
      <c r="A9674" s="59"/>
      <c r="B9674" s="54"/>
      <c r="C9674" s="54"/>
      <c r="D9674" s="60"/>
      <c r="E9674" s="64"/>
      <c r="F9674" s="54"/>
      <c r="G9674" s="63"/>
    </row>
    <row r="9675" spans="1:7" s="25" customFormat="1">
      <c r="A9675" s="59"/>
      <c r="B9675" s="54"/>
      <c r="C9675" s="54"/>
      <c r="D9675" s="60"/>
      <c r="E9675" s="64"/>
      <c r="F9675" s="54"/>
      <c r="G9675" s="63"/>
    </row>
    <row r="9676" spans="1:7" s="25" customFormat="1">
      <c r="A9676" s="59"/>
      <c r="B9676" s="54"/>
      <c r="C9676" s="54"/>
      <c r="D9676" s="60"/>
      <c r="E9676" s="64"/>
      <c r="F9676" s="54"/>
      <c r="G9676" s="63"/>
    </row>
    <row r="9677" spans="1:7" s="25" customFormat="1">
      <c r="A9677" s="59"/>
      <c r="B9677" s="54"/>
      <c r="C9677" s="54"/>
      <c r="D9677" s="60"/>
      <c r="E9677" s="64"/>
      <c r="F9677" s="54"/>
      <c r="G9677" s="63"/>
    </row>
    <row r="9678" spans="1:7" s="25" customFormat="1">
      <c r="A9678" s="59"/>
      <c r="B9678" s="54"/>
      <c r="C9678" s="54"/>
      <c r="D9678" s="60"/>
      <c r="E9678" s="64"/>
      <c r="F9678" s="54"/>
      <c r="G9678" s="63"/>
    </row>
    <row r="9679" spans="1:7" s="25" customFormat="1">
      <c r="A9679" s="59"/>
      <c r="B9679" s="54"/>
      <c r="C9679" s="54"/>
      <c r="D9679" s="60"/>
      <c r="E9679" s="64"/>
      <c r="F9679" s="54"/>
      <c r="G9679" s="63"/>
    </row>
    <row r="9680" spans="1:7" s="25" customFormat="1">
      <c r="A9680" s="59"/>
      <c r="B9680" s="54"/>
      <c r="C9680" s="54"/>
      <c r="D9680" s="60"/>
      <c r="E9680" s="64"/>
      <c r="F9680" s="54"/>
      <c r="G9680" s="63"/>
    </row>
    <row r="9681" spans="1:7" s="25" customFormat="1">
      <c r="A9681" s="59"/>
      <c r="B9681" s="54"/>
      <c r="C9681" s="54"/>
      <c r="D9681" s="60"/>
      <c r="E9681" s="64"/>
      <c r="F9681" s="54"/>
      <c r="G9681" s="63"/>
    </row>
    <row r="9682" spans="1:7" s="25" customFormat="1">
      <c r="A9682" s="59"/>
      <c r="B9682" s="54"/>
      <c r="C9682" s="54"/>
      <c r="D9682" s="60"/>
      <c r="E9682" s="64"/>
      <c r="F9682" s="54"/>
      <c r="G9682" s="63"/>
    </row>
    <row r="9683" spans="1:7" s="25" customFormat="1">
      <c r="A9683" s="59"/>
      <c r="B9683" s="54"/>
      <c r="C9683" s="54"/>
      <c r="D9683" s="60"/>
      <c r="E9683" s="64"/>
      <c r="F9683" s="54"/>
      <c r="G9683" s="63"/>
    </row>
    <row r="9684" spans="1:7" s="25" customFormat="1">
      <c r="A9684" s="59"/>
      <c r="B9684" s="54"/>
      <c r="C9684" s="54"/>
      <c r="D9684" s="60"/>
      <c r="E9684" s="64"/>
      <c r="F9684" s="54"/>
      <c r="G9684" s="63"/>
    </row>
    <row r="9685" spans="1:7" s="25" customFormat="1">
      <c r="A9685" s="59"/>
      <c r="B9685" s="54"/>
      <c r="C9685" s="54"/>
      <c r="D9685" s="60"/>
      <c r="E9685" s="64"/>
      <c r="F9685" s="54"/>
      <c r="G9685" s="63"/>
    </row>
    <row r="9686" spans="1:7" s="25" customFormat="1">
      <c r="A9686" s="59"/>
      <c r="B9686" s="54"/>
      <c r="C9686" s="54"/>
      <c r="D9686" s="60"/>
      <c r="E9686" s="64"/>
      <c r="F9686" s="54"/>
      <c r="G9686" s="63"/>
    </row>
    <row r="9687" spans="1:7" s="25" customFormat="1">
      <c r="A9687" s="59"/>
      <c r="B9687" s="54"/>
      <c r="C9687" s="54"/>
      <c r="D9687" s="60"/>
      <c r="E9687" s="64"/>
      <c r="F9687" s="54"/>
      <c r="G9687" s="63"/>
    </row>
    <row r="9688" spans="1:7" s="25" customFormat="1">
      <c r="A9688" s="59"/>
      <c r="B9688" s="54"/>
      <c r="C9688" s="54"/>
      <c r="D9688" s="60"/>
      <c r="E9688" s="64"/>
      <c r="F9688" s="54"/>
      <c r="G9688" s="63"/>
    </row>
    <row r="9689" spans="1:7" s="25" customFormat="1">
      <c r="A9689" s="59"/>
      <c r="B9689" s="54"/>
      <c r="C9689" s="54"/>
      <c r="D9689" s="60"/>
      <c r="E9689" s="64"/>
      <c r="F9689" s="54"/>
      <c r="G9689" s="63"/>
    </row>
    <row r="9690" spans="1:7" s="25" customFormat="1">
      <c r="A9690" s="59"/>
      <c r="B9690" s="54"/>
      <c r="C9690" s="54"/>
      <c r="D9690" s="60"/>
      <c r="E9690" s="64"/>
      <c r="F9690" s="54"/>
      <c r="G9690" s="63"/>
    </row>
    <row r="9691" spans="1:7" s="25" customFormat="1">
      <c r="A9691" s="59"/>
      <c r="B9691" s="54"/>
      <c r="C9691" s="54"/>
      <c r="D9691" s="60"/>
      <c r="E9691" s="64"/>
      <c r="F9691" s="54"/>
      <c r="G9691" s="63"/>
    </row>
    <row r="9692" spans="1:7" s="25" customFormat="1">
      <c r="A9692" s="59"/>
      <c r="B9692" s="54"/>
      <c r="C9692" s="54"/>
      <c r="D9692" s="60"/>
      <c r="E9692" s="64"/>
      <c r="F9692" s="54"/>
      <c r="G9692" s="63"/>
    </row>
    <row r="9693" spans="1:7" s="25" customFormat="1">
      <c r="A9693" s="59"/>
      <c r="B9693" s="54"/>
      <c r="C9693" s="54"/>
      <c r="D9693" s="60"/>
      <c r="E9693" s="64"/>
      <c r="F9693" s="54"/>
      <c r="G9693" s="63"/>
    </row>
    <row r="9694" spans="1:7" s="25" customFormat="1">
      <c r="A9694" s="59"/>
      <c r="B9694" s="54"/>
      <c r="C9694" s="54"/>
      <c r="D9694" s="60"/>
      <c r="E9694" s="64"/>
      <c r="F9694" s="54"/>
      <c r="G9694" s="63"/>
    </row>
    <row r="9695" spans="1:7" s="25" customFormat="1">
      <c r="A9695" s="59"/>
      <c r="B9695" s="54"/>
      <c r="C9695" s="54"/>
      <c r="D9695" s="60"/>
      <c r="E9695" s="64"/>
      <c r="F9695" s="54"/>
      <c r="G9695" s="63"/>
    </row>
    <row r="9696" spans="1:7" s="25" customFormat="1">
      <c r="A9696" s="59"/>
      <c r="B9696" s="54"/>
      <c r="C9696" s="54"/>
      <c r="D9696" s="60"/>
      <c r="E9696" s="64"/>
      <c r="F9696" s="54"/>
      <c r="G9696" s="63"/>
    </row>
    <row r="9697" spans="1:7" s="25" customFormat="1">
      <c r="A9697" s="59"/>
      <c r="B9697" s="54"/>
      <c r="C9697" s="54"/>
      <c r="D9697" s="60"/>
      <c r="E9697" s="64"/>
      <c r="F9697" s="54"/>
      <c r="G9697" s="63"/>
    </row>
    <row r="9698" spans="1:7" s="25" customFormat="1">
      <c r="A9698" s="59"/>
      <c r="B9698" s="54"/>
      <c r="C9698" s="54"/>
      <c r="D9698" s="60"/>
      <c r="E9698" s="64"/>
      <c r="F9698" s="54"/>
      <c r="G9698" s="63"/>
    </row>
    <row r="9699" spans="1:7" s="25" customFormat="1">
      <c r="A9699" s="59"/>
      <c r="B9699" s="54"/>
      <c r="C9699" s="54"/>
      <c r="D9699" s="60"/>
      <c r="E9699" s="64"/>
      <c r="F9699" s="54"/>
      <c r="G9699" s="63"/>
    </row>
    <row r="9700" spans="1:7" s="25" customFormat="1">
      <c r="A9700" s="59"/>
      <c r="B9700" s="54"/>
      <c r="C9700" s="54"/>
      <c r="D9700" s="60"/>
      <c r="E9700" s="64"/>
      <c r="F9700" s="54"/>
      <c r="G9700" s="63"/>
    </row>
    <row r="9701" spans="1:7" s="25" customFormat="1">
      <c r="A9701" s="59"/>
      <c r="B9701" s="54"/>
      <c r="C9701" s="54"/>
      <c r="D9701" s="60"/>
      <c r="E9701" s="64"/>
      <c r="F9701" s="54"/>
      <c r="G9701" s="63"/>
    </row>
    <row r="9702" spans="1:7" s="25" customFormat="1">
      <c r="A9702" s="59"/>
      <c r="B9702" s="54"/>
      <c r="C9702" s="54"/>
      <c r="D9702" s="60"/>
      <c r="E9702" s="64"/>
      <c r="F9702" s="54"/>
      <c r="G9702" s="63"/>
    </row>
    <row r="9703" spans="1:7" s="25" customFormat="1">
      <c r="A9703" s="59"/>
      <c r="B9703" s="54"/>
      <c r="C9703" s="54"/>
      <c r="D9703" s="60"/>
      <c r="E9703" s="64"/>
      <c r="F9703" s="54"/>
      <c r="G9703" s="63"/>
    </row>
    <row r="9704" spans="1:7" s="25" customFormat="1">
      <c r="A9704" s="59"/>
      <c r="B9704" s="54"/>
      <c r="C9704" s="54"/>
      <c r="D9704" s="60"/>
      <c r="E9704" s="64"/>
      <c r="F9704" s="54"/>
      <c r="G9704" s="63"/>
    </row>
    <row r="9705" spans="1:7" s="25" customFormat="1">
      <c r="A9705" s="59"/>
      <c r="B9705" s="54"/>
      <c r="C9705" s="54"/>
      <c r="D9705" s="60"/>
      <c r="E9705" s="64"/>
      <c r="F9705" s="54"/>
      <c r="G9705" s="63"/>
    </row>
    <row r="9706" spans="1:7" s="25" customFormat="1">
      <c r="A9706" s="59"/>
      <c r="B9706" s="54"/>
      <c r="C9706" s="54"/>
      <c r="D9706" s="60"/>
      <c r="E9706" s="64"/>
      <c r="F9706" s="54"/>
      <c r="G9706" s="63"/>
    </row>
    <row r="9707" spans="1:7" s="25" customFormat="1">
      <c r="A9707" s="59"/>
      <c r="B9707" s="54"/>
      <c r="C9707" s="54"/>
      <c r="D9707" s="60"/>
      <c r="E9707" s="64"/>
      <c r="F9707" s="54"/>
      <c r="G9707" s="63"/>
    </row>
    <row r="9708" spans="1:7" s="25" customFormat="1">
      <c r="A9708" s="59"/>
      <c r="B9708" s="54"/>
      <c r="C9708" s="54"/>
      <c r="D9708" s="60"/>
      <c r="E9708" s="64"/>
      <c r="F9708" s="54"/>
      <c r="G9708" s="63"/>
    </row>
    <row r="9709" spans="1:7" s="25" customFormat="1">
      <c r="A9709" s="59"/>
      <c r="B9709" s="54"/>
      <c r="C9709" s="54"/>
      <c r="D9709" s="60"/>
      <c r="E9709" s="64"/>
      <c r="F9709" s="54"/>
      <c r="G9709" s="63"/>
    </row>
    <row r="9710" spans="1:7" s="25" customFormat="1">
      <c r="A9710" s="59"/>
      <c r="B9710" s="54"/>
      <c r="C9710" s="54"/>
      <c r="D9710" s="60"/>
      <c r="E9710" s="64"/>
      <c r="F9710" s="54"/>
      <c r="G9710" s="63"/>
    </row>
    <row r="9711" spans="1:7" s="25" customFormat="1">
      <c r="A9711" s="59"/>
      <c r="B9711" s="54"/>
      <c r="C9711" s="54"/>
      <c r="D9711" s="60"/>
      <c r="E9711" s="64"/>
      <c r="F9711" s="54"/>
      <c r="G9711" s="63"/>
    </row>
    <row r="9712" spans="1:7" s="25" customFormat="1">
      <c r="A9712" s="59"/>
      <c r="B9712" s="54"/>
      <c r="C9712" s="54"/>
      <c r="D9712" s="60"/>
      <c r="E9712" s="64"/>
      <c r="F9712" s="54"/>
      <c r="G9712" s="63"/>
    </row>
    <row r="9713" spans="1:7" s="25" customFormat="1">
      <c r="A9713" s="59"/>
      <c r="B9713" s="54"/>
      <c r="C9713" s="54"/>
      <c r="D9713" s="60"/>
      <c r="E9713" s="64"/>
      <c r="F9713" s="54"/>
      <c r="G9713" s="63"/>
    </row>
    <row r="9714" spans="1:7" s="25" customFormat="1">
      <c r="A9714" s="59"/>
      <c r="B9714" s="54"/>
      <c r="C9714" s="54"/>
      <c r="D9714" s="60"/>
      <c r="E9714" s="64"/>
      <c r="F9714" s="54"/>
      <c r="G9714" s="63"/>
    </row>
    <row r="9715" spans="1:7" s="25" customFormat="1">
      <c r="A9715" s="59"/>
      <c r="B9715" s="54"/>
      <c r="C9715" s="54"/>
      <c r="D9715" s="60"/>
      <c r="E9715" s="64"/>
      <c r="F9715" s="54"/>
      <c r="G9715" s="63"/>
    </row>
    <row r="9716" spans="1:7" s="25" customFormat="1">
      <c r="A9716" s="59"/>
      <c r="B9716" s="54"/>
      <c r="C9716" s="54"/>
      <c r="D9716" s="60"/>
      <c r="E9716" s="64"/>
      <c r="F9716" s="54"/>
      <c r="G9716" s="63"/>
    </row>
    <row r="9717" spans="1:7" s="25" customFormat="1">
      <c r="A9717" s="59"/>
      <c r="B9717" s="54"/>
      <c r="C9717" s="54"/>
      <c r="D9717" s="60"/>
      <c r="E9717" s="64"/>
      <c r="F9717" s="54"/>
      <c r="G9717" s="63"/>
    </row>
    <row r="9718" spans="1:7" s="25" customFormat="1">
      <c r="A9718" s="59"/>
      <c r="B9718" s="54"/>
      <c r="C9718" s="54"/>
      <c r="D9718" s="60"/>
      <c r="E9718" s="64"/>
      <c r="F9718" s="54"/>
      <c r="G9718" s="63"/>
    </row>
    <row r="9719" spans="1:7" s="25" customFormat="1">
      <c r="A9719" s="59"/>
      <c r="B9719" s="54"/>
      <c r="C9719" s="54"/>
      <c r="D9719" s="60"/>
      <c r="E9719" s="64"/>
      <c r="F9719" s="54"/>
      <c r="G9719" s="63"/>
    </row>
    <row r="9720" spans="1:7" s="25" customFormat="1">
      <c r="A9720" s="59"/>
      <c r="B9720" s="54"/>
      <c r="C9720" s="54"/>
      <c r="D9720" s="60"/>
      <c r="E9720" s="64"/>
      <c r="F9720" s="54"/>
      <c r="G9720" s="63"/>
    </row>
    <row r="9721" spans="1:7" s="25" customFormat="1">
      <c r="A9721" s="59"/>
      <c r="B9721" s="54"/>
      <c r="C9721" s="54"/>
      <c r="D9721" s="60"/>
      <c r="E9721" s="64"/>
      <c r="F9721" s="54"/>
      <c r="G9721" s="63"/>
    </row>
    <row r="9722" spans="1:7" s="25" customFormat="1">
      <c r="A9722" s="59"/>
      <c r="B9722" s="54"/>
      <c r="C9722" s="54"/>
      <c r="D9722" s="60"/>
      <c r="E9722" s="64"/>
      <c r="F9722" s="54"/>
      <c r="G9722" s="63"/>
    </row>
    <row r="9723" spans="1:7" s="25" customFormat="1">
      <c r="A9723" s="59"/>
      <c r="B9723" s="54"/>
      <c r="C9723" s="54"/>
      <c r="D9723" s="60"/>
      <c r="E9723" s="64"/>
      <c r="F9723" s="54"/>
      <c r="G9723" s="63"/>
    </row>
    <row r="9724" spans="1:7" s="25" customFormat="1">
      <c r="A9724" s="59"/>
      <c r="B9724" s="54"/>
      <c r="C9724" s="54"/>
      <c r="D9724" s="60"/>
      <c r="E9724" s="64"/>
      <c r="F9724" s="54"/>
      <c r="G9724" s="63"/>
    </row>
    <row r="9725" spans="1:7" s="25" customFormat="1">
      <c r="A9725" s="59"/>
      <c r="B9725" s="54"/>
      <c r="C9725" s="54"/>
      <c r="D9725" s="60"/>
      <c r="E9725" s="64"/>
      <c r="F9725" s="54"/>
      <c r="G9725" s="63"/>
    </row>
    <row r="9726" spans="1:7" s="25" customFormat="1">
      <c r="A9726" s="59"/>
      <c r="B9726" s="54"/>
      <c r="C9726" s="54"/>
      <c r="D9726" s="60"/>
      <c r="E9726" s="64"/>
      <c r="F9726" s="54"/>
      <c r="G9726" s="63"/>
    </row>
    <row r="9727" spans="1:7" s="25" customFormat="1">
      <c r="A9727" s="59"/>
      <c r="B9727" s="54"/>
      <c r="C9727" s="54"/>
      <c r="D9727" s="60"/>
      <c r="E9727" s="64"/>
      <c r="F9727" s="54"/>
      <c r="G9727" s="63"/>
    </row>
    <row r="9728" spans="1:7" s="25" customFormat="1">
      <c r="A9728" s="59"/>
      <c r="B9728" s="54"/>
      <c r="C9728" s="54"/>
      <c r="D9728" s="60"/>
      <c r="E9728" s="64"/>
      <c r="F9728" s="54"/>
      <c r="G9728" s="63"/>
    </row>
    <row r="9729" spans="1:7" s="25" customFormat="1">
      <c r="A9729" s="59"/>
      <c r="B9729" s="54"/>
      <c r="C9729" s="54"/>
      <c r="D9729" s="60"/>
      <c r="E9729" s="64"/>
      <c r="F9729" s="54"/>
      <c r="G9729" s="63"/>
    </row>
    <row r="9730" spans="1:7" s="25" customFormat="1">
      <c r="A9730" s="59"/>
      <c r="B9730" s="54"/>
      <c r="C9730" s="54"/>
      <c r="D9730" s="60"/>
      <c r="E9730" s="64"/>
      <c r="F9730" s="54"/>
      <c r="G9730" s="63"/>
    </row>
    <row r="9731" spans="1:7" s="25" customFormat="1">
      <c r="A9731" s="59"/>
      <c r="B9731" s="54"/>
      <c r="C9731" s="54"/>
      <c r="D9731" s="60"/>
      <c r="E9731" s="64"/>
      <c r="F9731" s="54"/>
      <c r="G9731" s="63"/>
    </row>
    <row r="9732" spans="1:7" s="25" customFormat="1">
      <c r="A9732" s="59"/>
      <c r="B9732" s="54"/>
      <c r="C9732" s="54"/>
      <c r="D9732" s="60"/>
      <c r="E9732" s="64"/>
      <c r="F9732" s="54"/>
      <c r="G9732" s="63"/>
    </row>
    <row r="9733" spans="1:7" s="25" customFormat="1">
      <c r="A9733" s="59"/>
      <c r="B9733" s="54"/>
      <c r="C9733" s="54"/>
      <c r="D9733" s="60"/>
      <c r="E9733" s="64"/>
      <c r="F9733" s="54"/>
      <c r="G9733" s="63"/>
    </row>
    <row r="9734" spans="1:7" s="25" customFormat="1">
      <c r="A9734" s="59"/>
      <c r="B9734" s="54"/>
      <c r="C9734" s="54"/>
      <c r="D9734" s="60"/>
      <c r="E9734" s="64"/>
      <c r="F9734" s="54"/>
      <c r="G9734" s="63"/>
    </row>
    <row r="9735" spans="1:7" s="25" customFormat="1">
      <c r="A9735" s="59"/>
      <c r="B9735" s="54"/>
      <c r="C9735" s="54"/>
      <c r="D9735" s="60"/>
      <c r="E9735" s="64"/>
      <c r="F9735" s="54"/>
      <c r="G9735" s="63"/>
    </row>
    <row r="9736" spans="1:7" s="25" customFormat="1">
      <c r="A9736" s="59"/>
      <c r="B9736" s="54"/>
      <c r="C9736" s="54"/>
      <c r="D9736" s="60"/>
      <c r="E9736" s="64"/>
      <c r="F9736" s="54"/>
      <c r="G9736" s="63"/>
    </row>
    <row r="9737" spans="1:7" s="25" customFormat="1">
      <c r="A9737" s="59"/>
      <c r="B9737" s="54"/>
      <c r="C9737" s="54"/>
      <c r="D9737" s="60"/>
      <c r="E9737" s="64"/>
      <c r="F9737" s="54"/>
      <c r="G9737" s="63"/>
    </row>
    <row r="9738" spans="1:7" s="25" customFormat="1">
      <c r="A9738" s="59"/>
      <c r="B9738" s="54"/>
      <c r="C9738" s="54"/>
      <c r="D9738" s="60"/>
      <c r="E9738" s="64"/>
      <c r="F9738" s="54"/>
      <c r="G9738" s="63"/>
    </row>
    <row r="9739" spans="1:7" s="25" customFormat="1">
      <c r="A9739" s="59"/>
      <c r="B9739" s="54"/>
      <c r="C9739" s="54"/>
      <c r="D9739" s="60"/>
      <c r="E9739" s="64"/>
      <c r="F9739" s="54"/>
      <c r="G9739" s="63"/>
    </row>
    <row r="9740" spans="1:7" s="25" customFormat="1">
      <c r="A9740" s="59"/>
      <c r="B9740" s="54"/>
      <c r="C9740" s="54"/>
      <c r="D9740" s="60"/>
      <c r="E9740" s="64"/>
      <c r="F9740" s="54"/>
      <c r="G9740" s="63"/>
    </row>
    <row r="9741" spans="1:7" s="25" customFormat="1">
      <c r="A9741" s="59"/>
      <c r="B9741" s="54"/>
      <c r="C9741" s="54"/>
      <c r="D9741" s="60"/>
      <c r="E9741" s="64"/>
      <c r="F9741" s="54"/>
      <c r="G9741" s="63"/>
    </row>
    <row r="9742" spans="1:7" s="25" customFormat="1">
      <c r="A9742" s="59"/>
      <c r="B9742" s="54"/>
      <c r="C9742" s="54"/>
      <c r="D9742" s="60"/>
      <c r="E9742" s="64"/>
      <c r="F9742" s="54"/>
      <c r="G9742" s="63"/>
    </row>
    <row r="9743" spans="1:7" s="25" customFormat="1">
      <c r="A9743" s="59"/>
      <c r="B9743" s="54"/>
      <c r="C9743" s="54"/>
      <c r="D9743" s="60"/>
      <c r="E9743" s="64"/>
      <c r="F9743" s="54"/>
      <c r="G9743" s="63"/>
    </row>
    <row r="9744" spans="1:7" s="25" customFormat="1">
      <c r="A9744" s="59"/>
      <c r="B9744" s="54"/>
      <c r="C9744" s="54"/>
      <c r="D9744" s="60"/>
      <c r="E9744" s="64"/>
      <c r="F9744" s="54"/>
      <c r="G9744" s="63"/>
    </row>
    <row r="9745" spans="1:7" s="25" customFormat="1">
      <c r="A9745" s="59"/>
      <c r="B9745" s="54"/>
      <c r="C9745" s="54"/>
      <c r="D9745" s="60"/>
      <c r="E9745" s="64"/>
      <c r="F9745" s="54"/>
      <c r="G9745" s="63"/>
    </row>
    <row r="9746" spans="1:7" s="25" customFormat="1">
      <c r="A9746" s="59"/>
      <c r="B9746" s="54"/>
      <c r="C9746" s="54"/>
      <c r="D9746" s="60"/>
      <c r="E9746" s="64"/>
      <c r="F9746" s="54"/>
      <c r="G9746" s="63"/>
    </row>
    <row r="9747" spans="1:7" s="25" customFormat="1">
      <c r="A9747" s="59"/>
      <c r="B9747" s="54"/>
      <c r="C9747" s="54"/>
      <c r="D9747" s="60"/>
      <c r="E9747" s="64"/>
      <c r="F9747" s="54"/>
      <c r="G9747" s="63"/>
    </row>
    <row r="9748" spans="1:7" s="25" customFormat="1">
      <c r="A9748" s="59"/>
      <c r="B9748" s="54"/>
      <c r="C9748" s="54"/>
      <c r="D9748" s="60"/>
      <c r="E9748" s="64"/>
      <c r="F9748" s="54"/>
      <c r="G9748" s="63"/>
    </row>
    <row r="9749" spans="1:7" s="25" customFormat="1">
      <c r="A9749" s="59"/>
      <c r="B9749" s="54"/>
      <c r="C9749" s="54"/>
      <c r="D9749" s="60"/>
      <c r="E9749" s="64"/>
      <c r="F9749" s="54"/>
      <c r="G9749" s="63"/>
    </row>
    <row r="9750" spans="1:7" s="25" customFormat="1">
      <c r="A9750" s="59"/>
      <c r="B9750" s="54"/>
      <c r="C9750" s="54"/>
      <c r="D9750" s="60"/>
      <c r="E9750" s="64"/>
      <c r="F9750" s="54"/>
      <c r="G9750" s="63"/>
    </row>
    <row r="9751" spans="1:7" s="25" customFormat="1">
      <c r="A9751" s="59"/>
      <c r="B9751" s="54"/>
      <c r="C9751" s="54"/>
      <c r="D9751" s="60"/>
      <c r="E9751" s="64"/>
      <c r="F9751" s="54"/>
      <c r="G9751" s="63"/>
    </row>
    <row r="9752" spans="1:7" s="25" customFormat="1">
      <c r="A9752" s="59"/>
      <c r="B9752" s="54"/>
      <c r="C9752" s="54"/>
      <c r="D9752" s="60"/>
      <c r="E9752" s="64"/>
      <c r="F9752" s="54"/>
      <c r="G9752" s="63"/>
    </row>
    <row r="9753" spans="1:7" s="25" customFormat="1">
      <c r="A9753" s="59"/>
      <c r="B9753" s="54"/>
      <c r="C9753" s="54"/>
      <c r="D9753" s="60"/>
      <c r="E9753" s="64"/>
      <c r="F9753" s="54"/>
      <c r="G9753" s="63"/>
    </row>
    <row r="9754" spans="1:7" s="25" customFormat="1">
      <c r="A9754" s="59"/>
      <c r="B9754" s="54"/>
      <c r="C9754" s="54"/>
      <c r="D9754" s="60"/>
      <c r="E9754" s="64"/>
      <c r="F9754" s="54"/>
      <c r="G9754" s="63"/>
    </row>
    <row r="9755" spans="1:7" s="25" customFormat="1">
      <c r="A9755" s="59"/>
      <c r="B9755" s="54"/>
      <c r="C9755" s="54"/>
      <c r="D9755" s="60"/>
      <c r="E9755" s="64"/>
      <c r="F9755" s="54"/>
      <c r="G9755" s="63"/>
    </row>
    <row r="9756" spans="1:7" s="25" customFormat="1">
      <c r="A9756" s="59"/>
      <c r="B9756" s="54"/>
      <c r="C9756" s="54"/>
      <c r="D9756" s="60"/>
      <c r="E9756" s="64"/>
      <c r="F9756" s="54"/>
      <c r="G9756" s="63"/>
    </row>
    <row r="9757" spans="1:7" s="25" customFormat="1">
      <c r="A9757" s="59"/>
      <c r="B9757" s="54"/>
      <c r="C9757" s="54"/>
      <c r="D9757" s="60"/>
      <c r="E9757" s="64"/>
      <c r="F9757" s="54"/>
      <c r="G9757" s="63"/>
    </row>
    <row r="9758" spans="1:7" s="25" customFormat="1">
      <c r="A9758" s="59"/>
      <c r="B9758" s="54"/>
      <c r="C9758" s="54"/>
      <c r="D9758" s="60"/>
      <c r="E9758" s="64"/>
      <c r="F9758" s="54"/>
      <c r="G9758" s="63"/>
    </row>
    <row r="9759" spans="1:7" s="25" customFormat="1">
      <c r="A9759" s="59"/>
      <c r="B9759" s="54"/>
      <c r="C9759" s="54"/>
      <c r="D9759" s="60"/>
      <c r="E9759" s="64"/>
      <c r="F9759" s="54"/>
      <c r="G9759" s="63"/>
    </row>
    <row r="9760" spans="1:7" s="25" customFormat="1">
      <c r="A9760" s="59"/>
      <c r="B9760" s="54"/>
      <c r="C9760" s="54"/>
      <c r="D9760" s="60"/>
      <c r="E9760" s="64"/>
      <c r="F9760" s="54"/>
      <c r="G9760" s="63"/>
    </row>
    <row r="9761" spans="1:7" s="25" customFormat="1">
      <c r="A9761" s="59"/>
      <c r="B9761" s="54"/>
      <c r="C9761" s="54"/>
      <c r="D9761" s="60"/>
      <c r="E9761" s="64"/>
      <c r="F9761" s="54"/>
      <c r="G9761" s="63"/>
    </row>
    <row r="9762" spans="1:7" s="25" customFormat="1">
      <c r="A9762" s="59"/>
      <c r="B9762" s="54"/>
      <c r="C9762" s="54"/>
      <c r="D9762" s="60"/>
      <c r="E9762" s="64"/>
      <c r="F9762" s="54"/>
      <c r="G9762" s="63"/>
    </row>
    <row r="9763" spans="1:7" s="25" customFormat="1">
      <c r="A9763" s="59"/>
      <c r="B9763" s="54"/>
      <c r="C9763" s="54"/>
      <c r="D9763" s="60"/>
      <c r="E9763" s="64"/>
      <c r="F9763" s="54"/>
      <c r="G9763" s="63"/>
    </row>
    <row r="9764" spans="1:7" s="25" customFormat="1">
      <c r="A9764" s="59"/>
      <c r="B9764" s="54"/>
      <c r="C9764" s="54"/>
      <c r="D9764" s="60"/>
      <c r="E9764" s="64"/>
      <c r="F9764" s="54"/>
      <c r="G9764" s="63"/>
    </row>
    <row r="9765" spans="1:7" s="25" customFormat="1">
      <c r="A9765" s="59"/>
      <c r="B9765" s="54"/>
      <c r="C9765" s="54"/>
      <c r="D9765" s="60"/>
      <c r="E9765" s="64"/>
      <c r="F9765" s="54"/>
      <c r="G9765" s="63"/>
    </row>
    <row r="9766" spans="1:7" s="25" customFormat="1">
      <c r="A9766" s="59"/>
      <c r="B9766" s="54"/>
      <c r="C9766" s="54"/>
      <c r="D9766" s="60"/>
      <c r="E9766" s="64"/>
      <c r="F9766" s="54"/>
      <c r="G9766" s="63"/>
    </row>
    <row r="9767" spans="1:7" s="25" customFormat="1">
      <c r="A9767" s="59"/>
      <c r="B9767" s="54"/>
      <c r="C9767" s="54"/>
      <c r="D9767" s="60"/>
      <c r="E9767" s="64"/>
      <c r="F9767" s="54"/>
      <c r="G9767" s="63"/>
    </row>
    <row r="9768" spans="1:7" s="25" customFormat="1">
      <c r="A9768" s="59"/>
      <c r="B9768" s="54"/>
      <c r="C9768" s="54"/>
      <c r="D9768" s="60"/>
      <c r="E9768" s="64"/>
      <c r="F9768" s="54"/>
      <c r="G9768" s="63"/>
    </row>
    <row r="9769" spans="1:7" s="25" customFormat="1">
      <c r="A9769" s="59"/>
      <c r="B9769" s="54"/>
      <c r="C9769" s="54"/>
      <c r="D9769" s="60"/>
      <c r="E9769" s="64"/>
      <c r="F9769" s="54"/>
      <c r="G9769" s="63"/>
    </row>
    <row r="9770" spans="1:7" s="25" customFormat="1">
      <c r="A9770" s="59"/>
      <c r="B9770" s="54"/>
      <c r="C9770" s="54"/>
      <c r="D9770" s="60"/>
      <c r="E9770" s="64"/>
      <c r="F9770" s="54"/>
      <c r="G9770" s="63"/>
    </row>
    <row r="9771" spans="1:7" s="25" customFormat="1">
      <c r="A9771" s="59"/>
      <c r="B9771" s="54"/>
      <c r="C9771" s="54"/>
      <c r="D9771" s="60"/>
      <c r="E9771" s="64"/>
      <c r="F9771" s="54"/>
      <c r="G9771" s="63"/>
    </row>
    <row r="9772" spans="1:7" s="25" customFormat="1">
      <c r="A9772" s="59"/>
      <c r="B9772" s="54"/>
      <c r="C9772" s="54"/>
      <c r="D9772" s="60"/>
      <c r="E9772" s="64"/>
      <c r="F9772" s="54"/>
      <c r="G9772" s="63"/>
    </row>
    <row r="9773" spans="1:7" s="25" customFormat="1">
      <c r="A9773" s="59"/>
      <c r="B9773" s="54"/>
      <c r="C9773" s="54"/>
      <c r="D9773" s="60"/>
      <c r="E9773" s="64"/>
      <c r="F9773" s="54"/>
      <c r="G9773" s="63"/>
    </row>
    <row r="9774" spans="1:7" s="25" customFormat="1">
      <c r="A9774" s="59"/>
      <c r="B9774" s="54"/>
      <c r="C9774" s="54"/>
      <c r="D9774" s="60"/>
      <c r="E9774" s="64"/>
      <c r="F9774" s="54"/>
      <c r="G9774" s="63"/>
    </row>
    <row r="9775" spans="1:7" s="25" customFormat="1">
      <c r="A9775" s="59"/>
      <c r="B9775" s="54"/>
      <c r="C9775" s="54"/>
      <c r="D9775" s="60"/>
      <c r="E9775" s="64"/>
      <c r="F9775" s="54"/>
      <c r="G9775" s="63"/>
    </row>
    <row r="9776" spans="1:7" s="25" customFormat="1">
      <c r="A9776" s="59"/>
      <c r="B9776" s="54"/>
      <c r="C9776" s="54"/>
      <c r="D9776" s="60"/>
      <c r="E9776" s="64"/>
      <c r="F9776" s="54"/>
      <c r="G9776" s="63"/>
    </row>
    <row r="9777" spans="1:7" s="25" customFormat="1">
      <c r="A9777" s="59"/>
      <c r="B9777" s="54"/>
      <c r="C9777" s="54"/>
      <c r="D9777" s="60"/>
      <c r="E9777" s="64"/>
      <c r="F9777" s="54"/>
      <c r="G9777" s="63"/>
    </row>
    <row r="9778" spans="1:7" s="25" customFormat="1">
      <c r="A9778" s="59"/>
      <c r="B9778" s="54"/>
      <c r="C9778" s="54"/>
      <c r="D9778" s="60"/>
      <c r="E9778" s="64"/>
      <c r="F9778" s="54"/>
      <c r="G9778" s="63"/>
    </row>
    <row r="9779" spans="1:7" s="25" customFormat="1">
      <c r="A9779" s="59"/>
      <c r="B9779" s="54"/>
      <c r="C9779" s="54"/>
      <c r="D9779" s="60"/>
      <c r="E9779" s="64"/>
      <c r="F9779" s="54"/>
      <c r="G9779" s="63"/>
    </row>
    <row r="9780" spans="1:7" s="25" customFormat="1">
      <c r="A9780" s="59"/>
      <c r="B9780" s="54"/>
      <c r="C9780" s="54"/>
      <c r="D9780" s="60"/>
      <c r="E9780" s="64"/>
      <c r="F9780" s="54"/>
      <c r="G9780" s="63"/>
    </row>
    <row r="9781" spans="1:7" s="25" customFormat="1">
      <c r="A9781" s="59"/>
      <c r="B9781" s="54"/>
      <c r="C9781" s="54"/>
      <c r="D9781" s="60"/>
      <c r="E9781" s="64"/>
      <c r="F9781" s="54"/>
      <c r="G9781" s="63"/>
    </row>
    <row r="9782" spans="1:7" s="25" customFormat="1">
      <c r="A9782" s="59"/>
      <c r="B9782" s="54"/>
      <c r="C9782" s="54"/>
      <c r="D9782" s="60"/>
      <c r="E9782" s="64"/>
      <c r="F9782" s="54"/>
      <c r="G9782" s="63"/>
    </row>
    <row r="9783" spans="1:7" s="25" customFormat="1">
      <c r="A9783" s="59"/>
      <c r="B9783" s="54"/>
      <c r="C9783" s="54"/>
      <c r="D9783" s="60"/>
      <c r="E9783" s="64"/>
      <c r="F9783" s="54"/>
      <c r="G9783" s="63"/>
    </row>
    <row r="9784" spans="1:7" s="25" customFormat="1">
      <c r="A9784" s="59"/>
      <c r="B9784" s="54"/>
      <c r="C9784" s="54"/>
      <c r="D9784" s="60"/>
      <c r="E9784" s="64"/>
      <c r="F9784" s="54"/>
      <c r="G9784" s="63"/>
    </row>
    <row r="9785" spans="1:7" s="25" customFormat="1">
      <c r="A9785" s="59"/>
      <c r="B9785" s="54"/>
      <c r="C9785" s="54"/>
      <c r="D9785" s="60"/>
      <c r="E9785" s="64"/>
      <c r="F9785" s="54"/>
      <c r="G9785" s="63"/>
    </row>
    <row r="9786" spans="1:7" s="25" customFormat="1">
      <c r="A9786" s="59"/>
      <c r="B9786" s="54"/>
      <c r="C9786" s="54"/>
      <c r="D9786" s="60"/>
      <c r="E9786" s="64"/>
      <c r="F9786" s="54"/>
      <c r="G9786" s="63"/>
    </row>
    <row r="9787" spans="1:7" s="25" customFormat="1">
      <c r="A9787" s="59"/>
      <c r="B9787" s="54"/>
      <c r="C9787" s="54"/>
      <c r="D9787" s="60"/>
      <c r="E9787" s="64"/>
      <c r="F9787" s="54"/>
      <c r="G9787" s="63"/>
    </row>
    <row r="9788" spans="1:7" s="25" customFormat="1">
      <c r="A9788" s="59"/>
      <c r="B9788" s="54"/>
      <c r="C9788" s="54"/>
      <c r="D9788" s="60"/>
      <c r="E9788" s="64"/>
      <c r="F9788" s="54"/>
      <c r="G9788" s="63"/>
    </row>
    <row r="9789" spans="1:7" s="25" customFormat="1">
      <c r="A9789" s="59"/>
      <c r="B9789" s="54"/>
      <c r="C9789" s="54"/>
      <c r="D9789" s="60"/>
      <c r="E9789" s="64"/>
      <c r="F9789" s="54"/>
      <c r="G9789" s="63"/>
    </row>
    <row r="9790" spans="1:7" s="25" customFormat="1">
      <c r="A9790" s="59"/>
      <c r="B9790" s="54"/>
      <c r="C9790" s="54"/>
      <c r="D9790" s="60"/>
      <c r="E9790" s="64"/>
      <c r="F9790" s="54"/>
      <c r="G9790" s="63"/>
    </row>
    <row r="9791" spans="1:7" s="25" customFormat="1">
      <c r="A9791" s="59"/>
      <c r="B9791" s="54"/>
      <c r="C9791" s="54"/>
      <c r="D9791" s="60"/>
      <c r="E9791" s="64"/>
      <c r="F9791" s="54"/>
      <c r="G9791" s="63"/>
    </row>
    <row r="9792" spans="1:7" s="25" customFormat="1">
      <c r="A9792" s="59"/>
      <c r="B9792" s="54"/>
      <c r="C9792" s="54"/>
      <c r="D9792" s="60"/>
      <c r="E9792" s="64"/>
      <c r="F9792" s="54"/>
      <c r="G9792" s="63"/>
    </row>
    <row r="9793" spans="1:7" s="25" customFormat="1">
      <c r="A9793" s="59"/>
      <c r="B9793" s="54"/>
      <c r="C9793" s="54"/>
      <c r="D9793" s="60"/>
      <c r="E9793" s="64"/>
      <c r="F9793" s="54"/>
      <c r="G9793" s="63"/>
    </row>
    <row r="9794" spans="1:7" s="25" customFormat="1">
      <c r="A9794" s="59"/>
      <c r="B9794" s="54"/>
      <c r="C9794" s="54"/>
      <c r="D9794" s="60"/>
      <c r="E9794" s="64"/>
      <c r="F9794" s="54"/>
      <c r="G9794" s="63"/>
    </row>
    <row r="9795" spans="1:7" s="25" customFormat="1">
      <c r="A9795" s="59"/>
      <c r="B9795" s="54"/>
      <c r="C9795" s="54"/>
      <c r="D9795" s="60"/>
      <c r="E9795" s="64"/>
      <c r="F9795" s="54"/>
      <c r="G9795" s="63"/>
    </row>
    <row r="9796" spans="1:7" s="25" customFormat="1">
      <c r="A9796" s="59"/>
      <c r="B9796" s="54"/>
      <c r="C9796" s="54"/>
      <c r="D9796" s="60"/>
      <c r="E9796" s="64"/>
      <c r="F9796" s="54"/>
      <c r="G9796" s="63"/>
    </row>
    <row r="9797" spans="1:7" s="25" customFormat="1">
      <c r="A9797" s="59"/>
      <c r="B9797" s="54"/>
      <c r="C9797" s="54"/>
      <c r="D9797" s="60"/>
      <c r="E9797" s="64"/>
      <c r="F9797" s="54"/>
      <c r="G9797" s="63"/>
    </row>
    <row r="9798" spans="1:7" s="25" customFormat="1">
      <c r="A9798" s="59"/>
      <c r="B9798" s="54"/>
      <c r="C9798" s="54"/>
      <c r="D9798" s="60"/>
      <c r="E9798" s="64"/>
      <c r="F9798" s="54"/>
      <c r="G9798" s="63"/>
    </row>
    <row r="9799" spans="1:7" s="25" customFormat="1">
      <c r="A9799" s="59"/>
      <c r="B9799" s="54"/>
      <c r="C9799" s="54"/>
      <c r="D9799" s="60"/>
      <c r="E9799" s="64"/>
      <c r="F9799" s="54"/>
      <c r="G9799" s="63"/>
    </row>
    <row r="9800" spans="1:7" s="25" customFormat="1">
      <c r="A9800" s="59"/>
      <c r="B9800" s="54"/>
      <c r="C9800" s="54"/>
      <c r="D9800" s="60"/>
      <c r="E9800" s="64"/>
      <c r="F9800" s="54"/>
      <c r="G9800" s="63"/>
    </row>
    <row r="9801" spans="1:7" s="25" customFormat="1">
      <c r="A9801" s="59"/>
      <c r="B9801" s="54"/>
      <c r="C9801" s="54"/>
      <c r="D9801" s="60"/>
      <c r="E9801" s="64"/>
      <c r="F9801" s="54"/>
      <c r="G9801" s="63"/>
    </row>
    <row r="9802" spans="1:7" s="25" customFormat="1">
      <c r="A9802" s="59"/>
      <c r="B9802" s="54"/>
      <c r="C9802" s="54"/>
      <c r="D9802" s="60"/>
      <c r="E9802" s="64"/>
      <c r="F9802" s="54"/>
      <c r="G9802" s="63"/>
    </row>
    <row r="9803" spans="1:7" s="25" customFormat="1">
      <c r="A9803" s="59"/>
      <c r="B9803" s="54"/>
      <c r="C9803" s="54"/>
      <c r="D9803" s="60"/>
      <c r="E9803" s="64"/>
      <c r="F9803" s="54"/>
      <c r="G9803" s="63"/>
    </row>
    <row r="9804" spans="1:7" s="25" customFormat="1">
      <c r="A9804" s="59"/>
      <c r="B9804" s="54"/>
      <c r="C9804" s="54"/>
      <c r="D9804" s="60"/>
      <c r="E9804" s="64"/>
      <c r="F9804" s="54"/>
      <c r="G9804" s="63"/>
    </row>
    <row r="9805" spans="1:7" s="25" customFormat="1">
      <c r="A9805" s="59"/>
      <c r="B9805" s="54"/>
      <c r="C9805" s="54"/>
      <c r="D9805" s="60"/>
      <c r="E9805" s="64"/>
      <c r="F9805" s="54"/>
      <c r="G9805" s="63"/>
    </row>
    <row r="9806" spans="1:7" s="25" customFormat="1">
      <c r="A9806" s="59"/>
      <c r="B9806" s="54"/>
      <c r="C9806" s="54"/>
      <c r="D9806" s="60"/>
      <c r="E9806" s="64"/>
      <c r="F9806" s="54"/>
      <c r="G9806" s="63"/>
    </row>
    <row r="9807" spans="1:7" s="25" customFormat="1">
      <c r="A9807" s="59"/>
      <c r="B9807" s="54"/>
      <c r="C9807" s="54"/>
      <c r="D9807" s="60"/>
      <c r="E9807" s="64"/>
      <c r="F9807" s="54"/>
      <c r="G9807" s="63"/>
    </row>
    <row r="9808" spans="1:7" s="25" customFormat="1">
      <c r="A9808" s="59"/>
      <c r="B9808" s="54"/>
      <c r="C9808" s="54"/>
      <c r="D9808" s="60"/>
      <c r="E9808" s="64"/>
      <c r="F9808" s="54"/>
      <c r="G9808" s="63"/>
    </row>
    <row r="9809" spans="1:7" s="25" customFormat="1">
      <c r="A9809" s="59"/>
      <c r="B9809" s="54"/>
      <c r="C9809" s="54"/>
      <c r="D9809" s="60"/>
      <c r="E9809" s="64"/>
      <c r="F9809" s="54"/>
      <c r="G9809" s="63"/>
    </row>
    <row r="9810" spans="1:7" s="25" customFormat="1">
      <c r="A9810" s="59"/>
      <c r="B9810" s="54"/>
      <c r="C9810" s="54"/>
      <c r="D9810" s="60"/>
      <c r="E9810" s="64"/>
      <c r="F9810" s="54"/>
      <c r="G9810" s="63"/>
    </row>
    <row r="9811" spans="1:7" s="25" customFormat="1">
      <c r="A9811" s="59"/>
      <c r="B9811" s="54"/>
      <c r="C9811" s="54"/>
      <c r="D9811" s="60"/>
      <c r="E9811" s="64"/>
      <c r="F9811" s="54"/>
      <c r="G9811" s="63"/>
    </row>
    <row r="9812" spans="1:7" s="25" customFormat="1">
      <c r="A9812" s="59"/>
      <c r="B9812" s="54"/>
      <c r="C9812" s="54"/>
      <c r="D9812" s="60"/>
      <c r="E9812" s="64"/>
      <c r="F9812" s="54"/>
      <c r="G9812" s="63"/>
    </row>
    <row r="9813" spans="1:7" s="25" customFormat="1">
      <c r="A9813" s="59"/>
      <c r="B9813" s="54"/>
      <c r="C9813" s="54"/>
      <c r="D9813" s="60"/>
      <c r="E9813" s="64"/>
      <c r="F9813" s="54"/>
      <c r="G9813" s="63"/>
    </row>
    <row r="9814" spans="1:7" s="25" customFormat="1">
      <c r="A9814" s="59"/>
      <c r="B9814" s="54"/>
      <c r="C9814" s="54"/>
      <c r="D9814" s="60"/>
      <c r="E9814" s="64"/>
      <c r="F9814" s="54"/>
      <c r="G9814" s="63"/>
    </row>
    <row r="9815" spans="1:7" s="25" customFormat="1">
      <c r="A9815" s="59"/>
      <c r="B9815" s="54"/>
      <c r="C9815" s="54"/>
      <c r="D9815" s="60"/>
      <c r="E9815" s="64"/>
      <c r="F9815" s="54"/>
      <c r="G9815" s="63"/>
    </row>
    <row r="9816" spans="1:7" s="25" customFormat="1">
      <c r="A9816" s="59"/>
      <c r="B9816" s="54"/>
      <c r="C9816" s="54"/>
      <c r="D9816" s="60"/>
      <c r="E9816" s="64"/>
      <c r="F9816" s="54"/>
      <c r="G9816" s="63"/>
    </row>
    <row r="9817" spans="1:7" s="25" customFormat="1">
      <c r="A9817" s="59"/>
      <c r="B9817" s="54"/>
      <c r="C9817" s="54"/>
      <c r="D9817" s="60"/>
      <c r="E9817" s="64"/>
      <c r="F9817" s="54"/>
      <c r="G9817" s="63"/>
    </row>
    <row r="9818" spans="1:7" s="25" customFormat="1">
      <c r="A9818" s="59"/>
      <c r="B9818" s="54"/>
      <c r="C9818" s="54"/>
      <c r="D9818" s="60"/>
      <c r="E9818" s="64"/>
      <c r="F9818" s="54"/>
      <c r="G9818" s="63"/>
    </row>
    <row r="9819" spans="1:7" s="25" customFormat="1">
      <c r="A9819" s="59"/>
      <c r="B9819" s="54"/>
      <c r="C9819" s="54"/>
      <c r="D9819" s="60"/>
      <c r="E9819" s="64"/>
      <c r="F9819" s="54"/>
      <c r="G9819" s="63"/>
    </row>
    <row r="9820" spans="1:7" s="25" customFormat="1">
      <c r="A9820" s="59"/>
      <c r="B9820" s="54"/>
      <c r="C9820" s="54"/>
      <c r="D9820" s="60"/>
      <c r="E9820" s="64"/>
      <c r="F9820" s="54"/>
      <c r="G9820" s="63"/>
    </row>
    <row r="9821" spans="1:7" s="25" customFormat="1">
      <c r="A9821" s="59"/>
      <c r="B9821" s="54"/>
      <c r="C9821" s="54"/>
      <c r="D9821" s="60"/>
      <c r="E9821" s="64"/>
      <c r="F9821" s="54"/>
      <c r="G9821" s="63"/>
    </row>
    <row r="9822" spans="1:7" s="25" customFormat="1">
      <c r="A9822" s="59"/>
      <c r="B9822" s="54"/>
      <c r="C9822" s="54"/>
      <c r="D9822" s="60"/>
      <c r="E9822" s="64"/>
      <c r="F9822" s="54"/>
      <c r="G9822" s="63"/>
    </row>
    <row r="9823" spans="1:7" s="25" customFormat="1">
      <c r="A9823" s="59"/>
      <c r="B9823" s="54"/>
      <c r="C9823" s="54"/>
      <c r="D9823" s="60"/>
      <c r="E9823" s="64"/>
      <c r="F9823" s="54"/>
      <c r="G9823" s="63"/>
    </row>
    <row r="9824" spans="1:7" s="25" customFormat="1">
      <c r="A9824" s="59"/>
      <c r="B9824" s="54"/>
      <c r="C9824" s="54"/>
      <c r="D9824" s="60"/>
      <c r="E9824" s="64"/>
      <c r="F9824" s="54"/>
      <c r="G9824" s="63"/>
    </row>
    <row r="9825" spans="1:7" s="25" customFormat="1">
      <c r="A9825" s="59"/>
      <c r="B9825" s="54"/>
      <c r="C9825" s="54"/>
      <c r="D9825" s="60"/>
      <c r="E9825" s="64"/>
      <c r="F9825" s="54"/>
      <c r="G9825" s="63"/>
    </row>
    <row r="9826" spans="1:7" s="25" customFormat="1">
      <c r="A9826" s="59"/>
      <c r="B9826" s="54"/>
      <c r="C9826" s="54"/>
      <c r="D9826" s="60"/>
      <c r="E9826" s="64"/>
      <c r="F9826" s="54"/>
      <c r="G9826" s="63"/>
    </row>
    <row r="9827" spans="1:7" s="25" customFormat="1">
      <c r="A9827" s="59"/>
      <c r="B9827" s="54"/>
      <c r="C9827" s="54"/>
      <c r="D9827" s="60"/>
      <c r="E9827" s="64"/>
      <c r="F9827" s="54"/>
      <c r="G9827" s="63"/>
    </row>
    <row r="9828" spans="1:7" s="25" customFormat="1">
      <c r="A9828" s="59"/>
      <c r="B9828" s="54"/>
      <c r="C9828" s="54"/>
      <c r="D9828" s="60"/>
      <c r="E9828" s="64"/>
      <c r="F9828" s="54"/>
      <c r="G9828" s="63"/>
    </row>
    <row r="9829" spans="1:7" s="25" customFormat="1">
      <c r="A9829" s="59"/>
      <c r="B9829" s="54"/>
      <c r="C9829" s="54"/>
      <c r="D9829" s="60"/>
      <c r="E9829" s="64"/>
      <c r="F9829" s="54"/>
      <c r="G9829" s="63"/>
    </row>
    <row r="9830" spans="1:7" s="25" customFormat="1">
      <c r="A9830" s="59"/>
      <c r="B9830" s="54"/>
      <c r="C9830" s="54"/>
      <c r="D9830" s="60"/>
      <c r="E9830" s="64"/>
      <c r="F9830" s="54"/>
      <c r="G9830" s="63"/>
    </row>
    <row r="9831" spans="1:7" s="25" customFormat="1">
      <c r="A9831" s="59"/>
      <c r="B9831" s="54"/>
      <c r="C9831" s="54"/>
      <c r="D9831" s="60"/>
      <c r="E9831" s="64"/>
      <c r="F9831" s="54"/>
      <c r="G9831" s="63"/>
    </row>
    <row r="9832" spans="1:7" s="25" customFormat="1">
      <c r="A9832" s="59"/>
      <c r="B9832" s="54"/>
      <c r="C9832" s="54"/>
      <c r="D9832" s="60"/>
      <c r="E9832" s="64"/>
      <c r="F9832" s="54"/>
      <c r="G9832" s="63"/>
    </row>
    <row r="9833" spans="1:7" s="25" customFormat="1">
      <c r="A9833" s="59"/>
      <c r="B9833" s="54"/>
      <c r="C9833" s="54"/>
      <c r="D9833" s="60"/>
      <c r="E9833" s="64"/>
      <c r="F9833" s="54"/>
      <c r="G9833" s="63"/>
    </row>
    <row r="9834" spans="1:7" s="25" customFormat="1">
      <c r="A9834" s="59"/>
      <c r="B9834" s="54"/>
      <c r="C9834" s="54"/>
      <c r="D9834" s="60"/>
      <c r="E9834" s="64"/>
      <c r="F9834" s="54"/>
      <c r="G9834" s="63"/>
    </row>
    <row r="9835" spans="1:7" s="25" customFormat="1">
      <c r="A9835" s="59"/>
      <c r="B9835" s="54"/>
      <c r="C9835" s="54"/>
      <c r="D9835" s="60"/>
      <c r="E9835" s="64"/>
      <c r="F9835" s="54"/>
      <c r="G9835" s="63"/>
    </row>
    <row r="9836" spans="1:7" s="25" customFormat="1">
      <c r="A9836" s="59"/>
      <c r="B9836" s="54"/>
      <c r="C9836" s="54"/>
      <c r="D9836" s="60"/>
      <c r="E9836" s="64"/>
      <c r="F9836" s="54"/>
      <c r="G9836" s="63"/>
    </row>
    <row r="9837" spans="1:7" s="25" customFormat="1">
      <c r="A9837" s="59"/>
      <c r="B9837" s="54"/>
      <c r="C9837" s="54"/>
      <c r="D9837" s="60"/>
      <c r="E9837" s="64"/>
      <c r="F9837" s="54"/>
      <c r="G9837" s="63"/>
    </row>
    <row r="9838" spans="1:7" s="25" customFormat="1">
      <c r="A9838" s="59"/>
      <c r="B9838" s="54"/>
      <c r="C9838" s="54"/>
      <c r="D9838" s="60"/>
      <c r="E9838" s="64"/>
      <c r="F9838" s="54"/>
      <c r="G9838" s="63"/>
    </row>
    <row r="9839" spans="1:7" s="25" customFormat="1">
      <c r="A9839" s="59"/>
      <c r="B9839" s="54"/>
      <c r="C9839" s="54"/>
      <c r="D9839" s="60"/>
      <c r="E9839" s="64"/>
      <c r="F9839" s="54"/>
      <c r="G9839" s="63"/>
    </row>
    <row r="9840" spans="1:7" s="25" customFormat="1">
      <c r="A9840" s="59"/>
      <c r="B9840" s="54"/>
      <c r="C9840" s="54"/>
      <c r="D9840" s="60"/>
      <c r="E9840" s="64"/>
      <c r="F9840" s="54"/>
      <c r="G9840" s="63"/>
    </row>
    <row r="9841" spans="1:7" s="25" customFormat="1">
      <c r="A9841" s="59"/>
      <c r="B9841" s="54"/>
      <c r="C9841" s="54"/>
      <c r="D9841" s="60"/>
      <c r="E9841" s="64"/>
      <c r="F9841" s="54"/>
      <c r="G9841" s="63"/>
    </row>
    <row r="9842" spans="1:7" s="25" customFormat="1">
      <c r="A9842" s="59"/>
      <c r="B9842" s="54"/>
      <c r="C9842" s="54"/>
      <c r="D9842" s="60"/>
      <c r="E9842" s="64"/>
      <c r="F9842" s="54"/>
      <c r="G9842" s="63"/>
    </row>
    <row r="9843" spans="1:7" s="25" customFormat="1">
      <c r="A9843" s="59"/>
      <c r="B9843" s="54"/>
      <c r="C9843" s="54"/>
      <c r="D9843" s="60"/>
      <c r="E9843" s="64"/>
      <c r="F9843" s="54"/>
      <c r="G9843" s="63"/>
    </row>
    <row r="9844" spans="1:7" s="25" customForma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s="25" customFormat="1">
      <c r="A9904" s="59"/>
      <c r="B9904" s="54"/>
      <c r="C9904" s="54"/>
      <c r="D9904" s="60"/>
      <c r="E9904" s="64"/>
      <c r="F9904" s="54"/>
      <c r="G9904" s="63"/>
    </row>
    <row r="9905" spans="1:7" s="25" customFormat="1">
      <c r="A9905" s="59"/>
      <c r="B9905" s="54"/>
      <c r="C9905" s="54"/>
      <c r="D9905" s="60"/>
      <c r="E9905" s="64"/>
      <c r="F9905" s="54"/>
      <c r="G9905" s="63"/>
    </row>
    <row r="9906" spans="1:7" s="25" customFormat="1">
      <c r="A9906" s="59"/>
      <c r="B9906" s="54"/>
      <c r="C9906" s="54"/>
      <c r="D9906" s="60"/>
      <c r="E9906" s="64"/>
      <c r="F9906" s="54"/>
      <c r="G9906" s="63"/>
    </row>
    <row r="9907" spans="1:7" s="25" customFormat="1">
      <c r="A9907" s="59"/>
      <c r="B9907" s="54"/>
      <c r="C9907" s="54"/>
      <c r="D9907" s="60"/>
      <c r="E9907" s="64"/>
      <c r="F9907" s="54"/>
      <c r="G9907" s="63"/>
    </row>
    <row r="9908" spans="1:7" s="25" customFormat="1">
      <c r="A9908" s="59"/>
      <c r="B9908" s="54"/>
      <c r="C9908" s="54"/>
      <c r="D9908" s="60"/>
      <c r="E9908" s="64"/>
      <c r="F9908" s="54"/>
      <c r="G9908" s="63"/>
    </row>
    <row r="9909" spans="1:7" s="25" customFormat="1">
      <c r="A9909" s="59"/>
      <c r="B9909" s="54"/>
      <c r="C9909" s="54"/>
      <c r="D9909" s="60"/>
      <c r="E9909" s="64"/>
      <c r="F9909" s="54"/>
      <c r="G9909" s="63"/>
    </row>
    <row r="9910" spans="1:7" s="25" customFormat="1">
      <c r="A9910" s="59"/>
      <c r="B9910" s="54"/>
      <c r="C9910" s="54"/>
      <c r="D9910" s="60"/>
      <c r="E9910" s="64"/>
      <c r="F9910" s="54"/>
      <c r="G9910" s="63"/>
    </row>
    <row r="9911" spans="1:7" s="25" customFormat="1">
      <c r="A9911" s="59"/>
      <c r="B9911" s="54"/>
      <c r="C9911" s="54"/>
      <c r="D9911" s="60"/>
      <c r="E9911" s="64"/>
      <c r="F9911" s="54"/>
      <c r="G9911" s="63"/>
    </row>
    <row r="9912" spans="1:7" s="25" customFormat="1">
      <c r="A9912" s="59"/>
      <c r="B9912" s="54"/>
      <c r="C9912" s="54"/>
      <c r="D9912" s="60"/>
      <c r="E9912" s="64"/>
      <c r="F9912" s="54"/>
      <c r="G9912" s="63"/>
    </row>
    <row r="9913" spans="1:7" s="25" customFormat="1">
      <c r="A9913" s="59"/>
      <c r="B9913" s="54"/>
      <c r="C9913" s="54"/>
      <c r="D9913" s="60"/>
      <c r="E9913" s="64"/>
      <c r="F9913" s="54"/>
      <c r="G9913" s="63"/>
    </row>
    <row r="9914" spans="1:7" s="25" customFormat="1">
      <c r="A9914" s="59"/>
      <c r="B9914" s="54"/>
      <c r="C9914" s="54"/>
      <c r="D9914" s="60"/>
      <c r="E9914" s="64"/>
      <c r="F9914" s="54"/>
      <c r="G9914" s="63"/>
    </row>
    <row r="9915" spans="1:7" s="25" customFormat="1">
      <c r="A9915" s="59"/>
      <c r="B9915" s="54"/>
      <c r="C9915" s="54"/>
      <c r="D9915" s="60"/>
      <c r="E9915" s="64"/>
      <c r="F9915" s="54"/>
      <c r="G9915" s="63"/>
    </row>
    <row r="9916" spans="1:7" s="25" customFormat="1">
      <c r="A9916" s="59"/>
      <c r="B9916" s="54"/>
      <c r="C9916" s="54"/>
      <c r="D9916" s="60"/>
      <c r="E9916" s="64"/>
      <c r="F9916" s="54"/>
      <c r="G9916" s="63"/>
    </row>
    <row r="9917" spans="1:7" s="25" customFormat="1">
      <c r="A9917" s="59"/>
      <c r="B9917" s="54"/>
      <c r="C9917" s="54"/>
      <c r="D9917" s="60"/>
      <c r="E9917" s="64"/>
      <c r="F9917" s="54"/>
      <c r="G9917" s="63"/>
    </row>
    <row r="9918" spans="1:7" s="25" customFormat="1">
      <c r="A9918" s="59"/>
      <c r="B9918" s="54"/>
      <c r="C9918" s="54"/>
      <c r="D9918" s="60"/>
      <c r="E9918" s="64"/>
      <c r="F9918" s="54"/>
      <c r="G9918" s="63"/>
    </row>
    <row r="9919" spans="1:7" s="25" customFormat="1">
      <c r="A9919" s="59"/>
      <c r="B9919" s="54"/>
      <c r="C9919" s="54"/>
      <c r="D9919" s="60"/>
      <c r="E9919" s="64"/>
      <c r="F9919" s="54"/>
      <c r="G9919" s="63"/>
    </row>
    <row r="9920" spans="1:7" s="25" customFormat="1">
      <c r="A9920" s="59"/>
      <c r="B9920" s="54"/>
      <c r="C9920" s="54"/>
      <c r="D9920" s="60"/>
      <c r="E9920" s="64"/>
      <c r="F9920" s="54"/>
      <c r="G9920" s="63"/>
    </row>
    <row r="9921" spans="1:7" s="25" customFormat="1">
      <c r="A9921" s="59"/>
      <c r="B9921" s="54"/>
      <c r="C9921" s="54"/>
      <c r="D9921" s="60"/>
      <c r="E9921" s="64"/>
      <c r="F9921" s="54"/>
      <c r="G9921" s="63"/>
    </row>
    <row r="9922" spans="1:7" s="25" customFormat="1">
      <c r="A9922" s="59"/>
      <c r="B9922" s="54"/>
      <c r="C9922" s="54"/>
      <c r="D9922" s="60"/>
      <c r="E9922" s="64"/>
      <c r="F9922" s="54"/>
      <c r="G9922" s="63"/>
    </row>
    <row r="9923" spans="1:7" s="25" customFormat="1">
      <c r="A9923" s="59"/>
      <c r="B9923" s="54"/>
      <c r="C9923" s="54"/>
      <c r="D9923" s="60"/>
      <c r="E9923" s="64"/>
      <c r="F9923" s="54"/>
      <c r="G9923" s="63"/>
    </row>
    <row r="9924" spans="1:7" s="25" customFormat="1">
      <c r="A9924" s="59"/>
      <c r="B9924" s="54"/>
      <c r="C9924" s="54"/>
      <c r="D9924" s="60"/>
      <c r="E9924" s="64"/>
      <c r="F9924" s="54"/>
      <c r="G9924" s="63"/>
    </row>
    <row r="9925" spans="1:7" s="25" customFormat="1">
      <c r="A9925" s="59"/>
      <c r="B9925" s="54"/>
      <c r="C9925" s="54"/>
      <c r="D9925" s="60"/>
      <c r="E9925" s="64"/>
      <c r="F9925" s="54"/>
      <c r="G9925" s="63"/>
    </row>
    <row r="9926" spans="1:7" s="25" customFormat="1">
      <c r="A9926" s="59"/>
      <c r="B9926" s="54"/>
      <c r="C9926" s="54"/>
      <c r="D9926" s="60"/>
      <c r="E9926" s="64"/>
      <c r="F9926" s="54"/>
      <c r="G9926" s="63"/>
    </row>
    <row r="9927" spans="1:7" s="25" customFormat="1">
      <c r="A9927" s="59"/>
      <c r="B9927" s="54"/>
      <c r="C9927" s="54"/>
      <c r="D9927" s="60"/>
      <c r="E9927" s="64"/>
      <c r="F9927" s="54"/>
      <c r="G9927" s="63"/>
    </row>
    <row r="9928" spans="1:7" s="25" customFormat="1">
      <c r="A9928" s="59"/>
      <c r="B9928" s="54"/>
      <c r="C9928" s="54"/>
      <c r="D9928" s="60"/>
      <c r="E9928" s="64"/>
      <c r="F9928" s="54"/>
      <c r="G9928" s="63"/>
    </row>
    <row r="9929" spans="1:7" s="25" customFormat="1">
      <c r="A9929" s="59"/>
      <c r="B9929" s="54"/>
      <c r="C9929" s="54"/>
      <c r="D9929" s="60"/>
      <c r="E9929" s="64"/>
      <c r="F9929" s="54"/>
      <c r="G9929" s="63"/>
    </row>
    <row r="9930" spans="1:7" s="25" customFormat="1">
      <c r="A9930" s="59"/>
      <c r="B9930" s="54"/>
      <c r="C9930" s="54"/>
      <c r="D9930" s="60"/>
      <c r="E9930" s="64"/>
      <c r="F9930" s="54"/>
      <c r="G9930" s="63"/>
    </row>
    <row r="9931" spans="1:7" s="25" customFormat="1">
      <c r="A9931" s="59"/>
      <c r="B9931" s="54"/>
      <c r="C9931" s="54"/>
      <c r="D9931" s="60"/>
      <c r="E9931" s="64"/>
      <c r="F9931" s="54"/>
      <c r="G9931" s="63"/>
    </row>
    <row r="9932" spans="1:7" s="25" customFormat="1">
      <c r="A9932" s="59"/>
      <c r="B9932" s="54"/>
      <c r="C9932" s="54"/>
      <c r="D9932" s="60"/>
      <c r="E9932" s="64"/>
      <c r="F9932" s="54"/>
      <c r="G9932" s="63"/>
    </row>
    <row r="9933" spans="1:7" s="25" customFormat="1">
      <c r="A9933" s="59"/>
      <c r="B9933" s="54"/>
      <c r="C9933" s="54"/>
      <c r="D9933" s="60"/>
      <c r="E9933" s="64"/>
      <c r="F9933" s="54"/>
      <c r="G9933" s="63"/>
    </row>
    <row r="9934" spans="1:7" s="25" customFormat="1">
      <c r="A9934" s="59"/>
      <c r="B9934" s="54"/>
      <c r="C9934" s="54"/>
      <c r="D9934" s="60"/>
      <c r="E9934" s="64"/>
      <c r="F9934" s="54"/>
      <c r="G9934" s="63"/>
    </row>
    <row r="9935" spans="1:7" s="25" customFormat="1">
      <c r="A9935" s="59"/>
      <c r="B9935" s="54"/>
      <c r="C9935" s="54"/>
      <c r="D9935" s="60"/>
      <c r="E9935" s="64"/>
      <c r="F9935" s="54"/>
      <c r="G9935" s="63"/>
    </row>
    <row r="9936" spans="1:7" s="25" customFormat="1">
      <c r="A9936" s="59"/>
      <c r="B9936" s="54"/>
      <c r="C9936" s="54"/>
      <c r="D9936" s="60"/>
      <c r="E9936" s="64"/>
      <c r="F9936" s="54"/>
      <c r="G9936" s="63"/>
    </row>
    <row r="9937" spans="1:7" s="25" customFormat="1">
      <c r="A9937" s="59"/>
      <c r="B9937" s="54"/>
      <c r="C9937" s="54"/>
      <c r="D9937" s="60"/>
      <c r="E9937" s="64"/>
      <c r="F9937" s="54"/>
      <c r="G9937" s="63"/>
    </row>
    <row r="9938" spans="1:7" s="25" customFormat="1">
      <c r="A9938" s="59"/>
      <c r="B9938" s="54"/>
      <c r="C9938" s="54"/>
      <c r="D9938" s="60"/>
      <c r="E9938" s="64"/>
      <c r="F9938" s="54"/>
      <c r="G9938" s="63"/>
    </row>
    <row r="9939" spans="1:7" s="25" customFormat="1">
      <c r="A9939" s="59"/>
      <c r="B9939" s="54"/>
      <c r="C9939" s="54"/>
      <c r="D9939" s="60"/>
      <c r="E9939" s="64"/>
      <c r="F9939" s="54"/>
      <c r="G9939" s="63"/>
    </row>
    <row r="9940" spans="1:7" s="25" customFormat="1">
      <c r="A9940" s="59"/>
      <c r="B9940" s="54"/>
      <c r="C9940" s="54"/>
      <c r="D9940" s="60"/>
      <c r="E9940" s="64"/>
      <c r="F9940" s="54"/>
      <c r="G9940" s="63"/>
    </row>
    <row r="9941" spans="1:7" s="25" customFormat="1">
      <c r="A9941" s="59"/>
      <c r="B9941" s="54"/>
      <c r="C9941" s="54"/>
      <c r="D9941" s="60"/>
      <c r="E9941" s="64"/>
      <c r="F9941" s="54"/>
      <c r="G9941" s="63"/>
    </row>
    <row r="9942" spans="1:7" s="25" customFormat="1">
      <c r="A9942" s="59"/>
      <c r="B9942" s="54"/>
      <c r="C9942" s="54"/>
      <c r="D9942" s="60"/>
      <c r="E9942" s="64"/>
      <c r="F9942" s="54"/>
      <c r="G9942" s="63"/>
    </row>
    <row r="9943" spans="1:7" s="25" customFormat="1">
      <c r="A9943" s="59"/>
      <c r="B9943" s="54"/>
      <c r="C9943" s="54"/>
      <c r="D9943" s="60"/>
      <c r="E9943" s="64"/>
      <c r="F9943" s="54"/>
      <c r="G9943" s="63"/>
    </row>
    <row r="9944" spans="1:7" s="25" customFormat="1">
      <c r="A9944" s="59"/>
      <c r="B9944" s="54"/>
      <c r="C9944" s="54"/>
      <c r="D9944" s="60"/>
      <c r="E9944" s="64"/>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s="25" customFormat="1">
      <c r="A10120" s="59"/>
      <c r="B10120" s="54"/>
      <c r="C10120" s="54"/>
      <c r="D10120" s="60"/>
      <c r="E10120" s="64"/>
      <c r="F10120" s="54"/>
      <c r="G10120" s="63"/>
    </row>
    <row r="10121" spans="1:7" s="25" customFormat="1">
      <c r="A10121" s="59"/>
      <c r="B10121" s="54"/>
      <c r="C10121" s="54"/>
      <c r="D10121" s="60"/>
      <c r="E10121" s="64"/>
      <c r="F10121" s="54"/>
      <c r="G10121" s="63"/>
    </row>
    <row r="10122" spans="1:7" s="25" customFormat="1">
      <c r="A10122" s="59"/>
      <c r="B10122" s="54"/>
      <c r="C10122" s="54"/>
      <c r="D10122" s="60"/>
      <c r="E10122" s="64"/>
      <c r="F10122" s="54"/>
      <c r="G10122" s="63"/>
    </row>
    <row r="10123" spans="1:7" s="25" customFormat="1">
      <c r="A10123" s="59"/>
      <c r="B10123" s="54"/>
      <c r="C10123" s="54"/>
      <c r="D10123" s="60"/>
      <c r="E10123" s="64"/>
      <c r="F10123" s="54"/>
      <c r="G10123" s="63"/>
    </row>
    <row r="10124" spans="1:7" s="25" customFormat="1">
      <c r="A10124" s="59"/>
      <c r="B10124" s="54"/>
      <c r="C10124" s="54"/>
      <c r="D10124" s="60"/>
      <c r="E10124" s="64"/>
      <c r="F10124" s="54"/>
      <c r="G10124" s="63"/>
    </row>
    <row r="10125" spans="1:7" s="25" customFormat="1">
      <c r="A10125" s="59"/>
      <c r="B10125" s="54"/>
      <c r="C10125" s="54"/>
      <c r="D10125" s="60"/>
      <c r="E10125" s="64"/>
      <c r="F10125" s="54"/>
      <c r="G10125" s="63"/>
    </row>
    <row r="10126" spans="1:7" s="25" customFormat="1">
      <c r="A10126" s="59"/>
      <c r="B10126" s="54"/>
      <c r="C10126" s="54"/>
      <c r="D10126" s="60"/>
      <c r="E10126" s="64"/>
      <c r="F10126" s="54"/>
      <c r="G10126" s="63"/>
    </row>
    <row r="10127" spans="1:7" s="25" customFormat="1">
      <c r="A10127" s="59"/>
      <c r="B10127" s="54"/>
      <c r="C10127" s="54"/>
      <c r="D10127" s="60"/>
      <c r="E10127" s="64"/>
      <c r="F10127" s="54"/>
      <c r="G10127" s="63"/>
    </row>
    <row r="10128" spans="1:7" s="25" customFormat="1">
      <c r="A10128" s="59"/>
      <c r="B10128" s="54"/>
      <c r="C10128" s="54"/>
      <c r="D10128" s="60"/>
      <c r="E10128" s="64"/>
      <c r="F10128" s="54"/>
      <c r="G10128" s="63"/>
    </row>
    <row r="10129" spans="1:7" s="25" customFormat="1">
      <c r="A10129" s="59"/>
      <c r="B10129" s="54"/>
      <c r="C10129" s="54"/>
      <c r="D10129" s="60"/>
      <c r="E10129" s="64"/>
      <c r="F10129" s="54"/>
      <c r="G10129" s="63"/>
    </row>
    <row r="10130" spans="1:7" s="25" customFormat="1">
      <c r="A10130" s="59"/>
      <c r="B10130" s="54"/>
      <c r="C10130" s="54"/>
      <c r="D10130" s="60"/>
      <c r="E10130" s="64"/>
      <c r="F10130" s="54"/>
      <c r="G10130" s="63"/>
    </row>
    <row r="10131" spans="1:7" s="25" customFormat="1">
      <c r="A10131" s="59"/>
      <c r="B10131" s="54"/>
      <c r="C10131" s="54"/>
      <c r="D10131" s="60"/>
      <c r="E10131" s="64"/>
      <c r="F10131" s="54"/>
      <c r="G10131" s="63"/>
    </row>
    <row r="10132" spans="1:7" s="25" customFormat="1">
      <c r="A10132" s="59"/>
      <c r="B10132" s="54"/>
      <c r="C10132" s="54"/>
      <c r="D10132" s="60"/>
      <c r="E10132" s="64"/>
      <c r="F10132" s="54"/>
      <c r="G10132" s="63"/>
    </row>
    <row r="10133" spans="1:7" s="25" customFormat="1">
      <c r="A10133" s="59"/>
      <c r="B10133" s="54"/>
      <c r="C10133" s="54"/>
      <c r="D10133" s="60"/>
      <c r="E10133" s="64"/>
      <c r="F10133" s="54"/>
      <c r="G10133" s="63"/>
    </row>
    <row r="10134" spans="1:7" s="25" customFormat="1">
      <c r="A10134" s="59"/>
      <c r="B10134" s="54"/>
      <c r="C10134" s="54"/>
      <c r="D10134" s="60"/>
      <c r="E10134" s="64"/>
      <c r="F10134" s="54"/>
      <c r="G10134" s="63"/>
    </row>
    <row r="10135" spans="1:7" s="25" customFormat="1">
      <c r="A10135" s="59"/>
      <c r="B10135" s="54"/>
      <c r="C10135" s="54"/>
      <c r="D10135" s="60"/>
      <c r="E10135" s="64"/>
      <c r="F10135" s="54"/>
      <c r="G10135" s="63"/>
    </row>
    <row r="10136" spans="1:7" s="25" customFormat="1">
      <c r="A10136" s="59"/>
      <c r="B10136" s="54"/>
      <c r="C10136" s="54"/>
      <c r="D10136" s="60"/>
      <c r="E10136" s="64"/>
      <c r="F10136" s="54"/>
      <c r="G10136" s="63"/>
    </row>
    <row r="10137" spans="1:7" s="25" customFormat="1">
      <c r="A10137" s="59"/>
      <c r="B10137" s="54"/>
      <c r="C10137" s="54"/>
      <c r="D10137" s="60"/>
      <c r="E10137" s="64"/>
      <c r="F10137" s="54"/>
      <c r="G10137" s="63"/>
    </row>
    <row r="10138" spans="1:7" s="25" customFormat="1">
      <c r="A10138" s="59"/>
      <c r="B10138" s="54"/>
      <c r="C10138" s="54"/>
      <c r="D10138" s="60"/>
      <c r="E10138" s="64"/>
      <c r="F10138" s="54"/>
      <c r="G10138" s="63"/>
    </row>
    <row r="10139" spans="1:7" s="25" customFormat="1">
      <c r="A10139" s="59"/>
      <c r="B10139" s="54"/>
      <c r="C10139" s="54"/>
      <c r="D10139" s="60"/>
      <c r="E10139" s="64"/>
      <c r="F10139" s="54"/>
      <c r="G10139" s="63"/>
    </row>
    <row r="10140" spans="1:7" s="25" customFormat="1">
      <c r="A10140" s="59"/>
      <c r="B10140" s="54"/>
      <c r="C10140" s="54"/>
      <c r="D10140" s="60"/>
      <c r="E10140" s="64"/>
      <c r="F10140" s="54"/>
      <c r="G10140" s="63"/>
    </row>
    <row r="10141" spans="1:7" s="25" customFormat="1">
      <c r="A10141" s="59"/>
      <c r="B10141" s="54"/>
      <c r="C10141" s="54"/>
      <c r="D10141" s="60"/>
      <c r="E10141" s="64"/>
      <c r="F10141" s="54"/>
      <c r="G10141" s="63"/>
    </row>
    <row r="10142" spans="1:7" s="25" customFormat="1">
      <c r="A10142" s="59"/>
      <c r="B10142" s="54"/>
      <c r="C10142" s="54"/>
      <c r="D10142" s="60"/>
      <c r="E10142" s="64"/>
      <c r="F10142" s="54"/>
      <c r="G10142" s="63"/>
    </row>
    <row r="10143" spans="1:7" s="25" customFormat="1">
      <c r="A10143" s="59"/>
      <c r="B10143" s="54"/>
      <c r="C10143" s="54"/>
      <c r="D10143" s="60"/>
      <c r="E10143" s="64"/>
      <c r="F10143" s="54"/>
      <c r="G10143" s="63"/>
    </row>
    <row r="10144" spans="1:7" s="25" customFormat="1">
      <c r="A10144" s="59"/>
      <c r="B10144" s="54"/>
      <c r="C10144" s="54"/>
      <c r="D10144" s="60"/>
      <c r="E10144" s="64"/>
      <c r="F10144" s="54"/>
      <c r="G10144" s="63"/>
    </row>
    <row r="10145" spans="1:7" s="25" customFormat="1">
      <c r="A10145" s="59"/>
      <c r="B10145" s="54"/>
      <c r="C10145" s="54"/>
      <c r="D10145" s="60"/>
      <c r="E10145" s="64"/>
      <c r="F10145" s="54"/>
      <c r="G10145" s="63"/>
    </row>
    <row r="10146" spans="1:7" s="25" customFormat="1">
      <c r="A10146" s="59"/>
      <c r="B10146" s="54"/>
      <c r="C10146" s="54"/>
      <c r="D10146" s="60"/>
      <c r="E10146" s="64"/>
      <c r="F10146" s="54"/>
      <c r="G10146" s="63"/>
    </row>
    <row r="10147" spans="1:7" s="25" customFormat="1">
      <c r="A10147" s="59"/>
      <c r="B10147" s="54"/>
      <c r="C10147" s="54"/>
      <c r="D10147" s="60"/>
      <c r="E10147" s="64"/>
      <c r="F10147" s="54"/>
      <c r="G10147" s="63"/>
    </row>
    <row r="10148" spans="1:7" s="25" customFormat="1">
      <c r="A10148" s="59"/>
      <c r="B10148" s="54"/>
      <c r="C10148" s="54"/>
      <c r="D10148" s="60"/>
      <c r="E10148" s="64"/>
      <c r="F10148" s="54"/>
      <c r="G10148" s="63"/>
    </row>
    <row r="10149" spans="1:7" s="25" customFormat="1">
      <c r="A10149" s="59"/>
      <c r="B10149" s="54"/>
      <c r="C10149" s="54"/>
      <c r="D10149" s="60"/>
      <c r="E10149" s="64"/>
      <c r="F10149" s="54"/>
      <c r="G10149" s="63"/>
    </row>
    <row r="10150" spans="1:7" s="25" customFormat="1">
      <c r="A10150" s="59"/>
      <c r="B10150" s="54"/>
      <c r="C10150" s="54"/>
      <c r="D10150" s="60"/>
      <c r="E10150" s="64"/>
      <c r="F10150" s="54"/>
      <c r="G10150" s="63"/>
    </row>
    <row r="10151" spans="1:7" s="25" customFormat="1">
      <c r="A10151" s="59"/>
      <c r="B10151" s="54"/>
      <c r="C10151" s="54"/>
      <c r="D10151" s="60"/>
      <c r="E10151" s="64"/>
      <c r="F10151" s="54"/>
      <c r="G10151" s="63"/>
    </row>
    <row r="10152" spans="1:7" s="25" customFormat="1">
      <c r="A10152" s="59"/>
      <c r="B10152" s="54"/>
      <c r="C10152" s="54"/>
      <c r="D10152" s="60"/>
      <c r="E10152" s="64"/>
      <c r="F10152" s="54"/>
      <c r="G10152" s="63"/>
    </row>
    <row r="10153" spans="1:7" s="25" customFormat="1">
      <c r="A10153" s="59"/>
      <c r="B10153" s="54"/>
      <c r="C10153" s="54"/>
      <c r="D10153" s="60"/>
      <c r="E10153" s="64"/>
      <c r="F10153" s="54"/>
      <c r="G10153" s="63"/>
    </row>
    <row r="10154" spans="1:7" s="25" customFormat="1">
      <c r="A10154" s="59"/>
      <c r="B10154" s="54"/>
      <c r="C10154" s="54"/>
      <c r="D10154" s="60"/>
      <c r="E10154" s="64"/>
      <c r="F10154" s="54"/>
      <c r="G10154" s="63"/>
    </row>
    <row r="10155" spans="1:7" s="25" customFormat="1">
      <c r="A10155" s="59"/>
      <c r="B10155" s="54"/>
      <c r="C10155" s="54"/>
      <c r="D10155" s="60"/>
      <c r="E10155" s="64"/>
      <c r="F10155" s="54"/>
      <c r="G10155" s="63"/>
    </row>
    <row r="10156" spans="1:7" s="25" customFormat="1">
      <c r="A10156" s="59"/>
      <c r="B10156" s="54"/>
      <c r="C10156" s="54"/>
      <c r="D10156" s="60"/>
      <c r="E10156" s="64"/>
      <c r="F10156" s="54"/>
      <c r="G10156" s="63"/>
    </row>
    <row r="10157" spans="1:7" s="25" customFormat="1">
      <c r="A10157" s="59"/>
      <c r="B10157" s="54"/>
      <c r="C10157" s="54"/>
      <c r="D10157" s="60"/>
      <c r="E10157" s="64"/>
      <c r="F10157" s="54"/>
      <c r="G10157" s="63"/>
    </row>
    <row r="10158" spans="1:7" s="25" customFormat="1">
      <c r="A10158" s="59"/>
      <c r="B10158" s="54"/>
      <c r="C10158" s="54"/>
      <c r="D10158" s="60"/>
      <c r="E10158" s="64"/>
      <c r="F10158" s="54"/>
      <c r="G10158" s="63"/>
    </row>
    <row r="10159" spans="1:7" s="25" customFormat="1">
      <c r="A10159" s="59"/>
      <c r="B10159" s="54"/>
      <c r="C10159" s="54"/>
      <c r="D10159" s="60"/>
      <c r="E10159" s="64"/>
      <c r="F10159" s="54"/>
      <c r="G10159" s="63"/>
    </row>
    <row r="10160" spans="1:7" s="25" customFormat="1">
      <c r="A10160" s="59"/>
      <c r="B10160" s="54"/>
      <c r="C10160" s="54"/>
      <c r="D10160" s="60"/>
      <c r="E10160" s="64"/>
      <c r="F10160" s="54"/>
      <c r="G10160" s="63"/>
    </row>
    <row r="10161" spans="1:7" s="25" customFormat="1">
      <c r="A10161" s="59"/>
      <c r="B10161" s="54"/>
      <c r="C10161" s="54"/>
      <c r="D10161" s="60"/>
      <c r="E10161" s="64"/>
      <c r="F10161" s="54"/>
      <c r="G10161" s="63"/>
    </row>
    <row r="10162" spans="1:7" s="25" customFormat="1">
      <c r="A10162" s="59"/>
      <c r="B10162" s="54"/>
      <c r="C10162" s="54"/>
      <c r="D10162" s="60"/>
      <c r="E10162" s="64"/>
      <c r="F10162" s="54"/>
      <c r="G10162" s="63"/>
    </row>
    <row r="10163" spans="1:7" s="25" customFormat="1">
      <c r="A10163" s="59"/>
      <c r="B10163" s="54"/>
      <c r="C10163" s="54"/>
      <c r="D10163" s="60"/>
      <c r="E10163" s="64"/>
      <c r="F10163" s="54"/>
      <c r="G10163" s="63"/>
    </row>
    <row r="10164" spans="1:7" s="25" customFormat="1">
      <c r="A10164" s="59"/>
      <c r="B10164" s="54"/>
      <c r="C10164" s="54"/>
      <c r="D10164" s="60"/>
      <c r="E10164" s="64"/>
      <c r="F10164" s="54"/>
      <c r="G10164" s="63"/>
    </row>
    <row r="10165" spans="1:7" s="25" customFormat="1">
      <c r="A10165" s="59"/>
      <c r="B10165" s="54"/>
      <c r="C10165" s="54"/>
      <c r="D10165" s="60"/>
      <c r="E10165" s="64"/>
      <c r="F10165" s="54"/>
      <c r="G10165" s="63"/>
    </row>
    <row r="10166" spans="1:7" s="25" customFormat="1">
      <c r="A10166" s="59"/>
      <c r="B10166" s="54"/>
      <c r="C10166" s="54"/>
      <c r="D10166" s="60"/>
      <c r="E10166" s="64"/>
      <c r="F10166" s="54"/>
      <c r="G10166" s="63"/>
    </row>
    <row r="10167" spans="1:7" s="25" customFormat="1">
      <c r="A10167" s="59"/>
      <c r="B10167" s="54"/>
      <c r="C10167" s="54"/>
      <c r="D10167" s="60"/>
      <c r="E10167" s="64"/>
      <c r="F10167" s="54"/>
      <c r="G10167" s="63"/>
    </row>
    <row r="10168" spans="1:7" s="25" customFormat="1">
      <c r="A10168" s="59"/>
      <c r="B10168" s="54"/>
      <c r="C10168" s="54"/>
      <c r="D10168" s="60"/>
      <c r="E10168" s="64"/>
      <c r="F10168" s="54"/>
      <c r="G10168" s="63"/>
    </row>
    <row r="10169" spans="1:7" s="25" customFormat="1">
      <c r="A10169" s="59"/>
      <c r="B10169" s="54"/>
      <c r="C10169" s="54"/>
      <c r="D10169" s="60"/>
      <c r="E10169" s="64"/>
      <c r="F10169" s="54"/>
      <c r="G10169" s="63"/>
    </row>
    <row r="10170" spans="1:7" s="25" customFormat="1">
      <c r="A10170" s="59"/>
      <c r="B10170" s="54"/>
      <c r="C10170" s="54"/>
      <c r="D10170" s="60"/>
      <c r="E10170" s="64"/>
      <c r="F10170" s="54"/>
      <c r="G10170" s="63"/>
    </row>
    <row r="10171" spans="1:7" s="25" customFormat="1">
      <c r="A10171" s="59"/>
      <c r="B10171" s="54"/>
      <c r="C10171" s="54"/>
      <c r="D10171" s="60"/>
      <c r="E10171" s="64"/>
      <c r="F10171" s="54"/>
      <c r="G10171" s="63"/>
    </row>
    <row r="10172" spans="1:7" s="25" customFormat="1">
      <c r="A10172" s="59"/>
      <c r="B10172" s="54"/>
      <c r="C10172" s="54"/>
      <c r="D10172" s="60"/>
      <c r="E10172" s="64"/>
      <c r="F10172" s="54"/>
      <c r="G10172" s="63"/>
    </row>
    <row r="10173" spans="1:7" s="25" customFormat="1">
      <c r="A10173" s="59"/>
      <c r="B10173" s="54"/>
      <c r="C10173" s="54"/>
      <c r="D10173" s="60"/>
      <c r="E10173" s="64"/>
      <c r="F10173" s="54"/>
      <c r="G10173" s="63"/>
    </row>
    <row r="10174" spans="1:7" s="25" customFormat="1">
      <c r="A10174" s="59"/>
      <c r="B10174" s="54"/>
      <c r="C10174" s="54"/>
      <c r="D10174" s="60"/>
      <c r="E10174" s="64"/>
      <c r="F10174" s="54"/>
      <c r="G10174" s="63"/>
    </row>
    <row r="10175" spans="1:7" s="25" customFormat="1">
      <c r="A10175" s="59"/>
      <c r="B10175" s="54"/>
      <c r="C10175" s="54"/>
      <c r="D10175" s="60"/>
      <c r="E10175" s="64"/>
      <c r="F10175" s="54"/>
      <c r="G10175" s="63"/>
    </row>
    <row r="10176" spans="1:7" s="25" customFormat="1">
      <c r="A10176" s="59"/>
      <c r="B10176" s="54"/>
      <c r="C10176" s="54"/>
      <c r="D10176" s="60"/>
      <c r="E10176" s="64"/>
      <c r="F10176" s="54"/>
      <c r="G10176" s="63"/>
    </row>
    <row r="10177" spans="1:7" s="25" customFormat="1">
      <c r="A10177" s="59"/>
      <c r="B10177" s="54"/>
      <c r="C10177" s="54"/>
      <c r="D10177" s="60"/>
      <c r="E10177" s="64"/>
      <c r="F10177" s="54"/>
      <c r="G10177" s="63"/>
    </row>
    <row r="10178" spans="1:7" s="25" customFormat="1">
      <c r="A10178" s="59"/>
      <c r="B10178" s="54"/>
      <c r="C10178" s="54"/>
      <c r="D10178" s="60"/>
      <c r="E10178" s="64"/>
      <c r="F10178" s="54"/>
      <c r="G10178" s="63"/>
    </row>
    <row r="10179" spans="1:7" s="25" customFormat="1">
      <c r="A10179" s="59"/>
      <c r="B10179" s="54"/>
      <c r="C10179" s="54"/>
      <c r="D10179" s="60"/>
      <c r="E10179" s="64"/>
      <c r="F10179" s="54"/>
      <c r="G10179" s="63"/>
    </row>
    <row r="10180" spans="1:7">
      <c r="A10180" s="741" t="s">
        <v>0</v>
      </c>
      <c r="B10180" s="741"/>
      <c r="C10180" s="741"/>
      <c r="D10180" s="741"/>
      <c r="E10180" s="741"/>
      <c r="F10180" s="741"/>
      <c r="G10180" s="741"/>
    </row>
    <row r="10181" spans="1:7">
      <c r="A10181" s="742" t="s">
        <v>1</v>
      </c>
      <c r="B10181" s="742"/>
      <c r="C10181" s="742"/>
      <c r="D10181" s="742"/>
      <c r="E10181" s="742"/>
      <c r="F10181" s="742"/>
      <c r="G10181" s="742"/>
    </row>
    <row r="10182" spans="1:7" ht="30.75" customHeight="1">
      <c r="A10182" s="1" t="s">
        <v>2</v>
      </c>
      <c r="B10182" s="447"/>
      <c r="C10182" s="447"/>
      <c r="D10182" s="756" t="s">
        <v>1379</v>
      </c>
      <c r="E10182" s="756"/>
      <c r="F10182" s="756"/>
      <c r="G10182" s="756"/>
    </row>
    <row r="10183" spans="1:7" ht="30" customHeight="1">
      <c r="A10183" s="744" t="s">
        <v>3</v>
      </c>
      <c r="B10183" s="745"/>
      <c r="C10183" s="3" t="s">
        <v>4</v>
      </c>
      <c r="D10183" s="446" t="s">
        <v>5</v>
      </c>
      <c r="E10183" s="446" t="s">
        <v>6</v>
      </c>
      <c r="F10183" s="446" t="s">
        <v>7</v>
      </c>
      <c r="G10183" s="5" t="s">
        <v>8</v>
      </c>
    </row>
    <row r="10184" spans="1:7">
      <c r="A10184" s="446"/>
      <c r="B10184" s="446"/>
      <c r="C10184" s="3"/>
      <c r="D10184" s="104" t="s">
        <v>9</v>
      </c>
      <c r="E10184" s="446"/>
      <c r="F10184" s="446"/>
      <c r="G10184" s="5"/>
    </row>
    <row r="10185" spans="1:7" s="36" customFormat="1">
      <c r="A10185" s="697">
        <v>85</v>
      </c>
      <c r="B10185" s="697" t="s">
        <v>10</v>
      </c>
      <c r="C10185" s="695" t="s">
        <v>11</v>
      </c>
      <c r="D10185" s="699" t="s">
        <v>200</v>
      </c>
      <c r="E10185" s="444">
        <v>1285.6300000000001</v>
      </c>
      <c r="F10185" s="440" t="s">
        <v>147</v>
      </c>
      <c r="G10185" s="232">
        <f>SUM(A10185*E10185/100)</f>
        <v>1092.7855</v>
      </c>
    </row>
    <row r="10186" spans="1:7" s="36" customFormat="1" ht="30.75" customHeight="1">
      <c r="A10186" s="698"/>
      <c r="B10186" s="698"/>
      <c r="C10186" s="696"/>
      <c r="D10186" s="700"/>
      <c r="E10186" s="701" t="s">
        <v>201</v>
      </c>
      <c r="F10186" s="702"/>
      <c r="G10186" s="703"/>
    </row>
    <row r="10187" spans="1:7" ht="15" customHeight="1">
      <c r="A10187" s="695">
        <v>66</v>
      </c>
      <c r="B10187" s="695" t="s">
        <v>10</v>
      </c>
      <c r="C10187" s="439" t="s">
        <v>15</v>
      </c>
      <c r="D10187" s="699" t="s">
        <v>12</v>
      </c>
      <c r="E10187" s="445">
        <v>8694.9500000000007</v>
      </c>
      <c r="F10187" s="441" t="s">
        <v>13</v>
      </c>
      <c r="G10187" s="13">
        <f>SUM(A10187*E10187/100)</f>
        <v>5738.6670000000004</v>
      </c>
    </row>
    <row r="10188" spans="1:7" ht="29.25" customHeight="1">
      <c r="A10188" s="696"/>
      <c r="B10188" s="696"/>
      <c r="C10188" s="440"/>
      <c r="D10188" s="700"/>
      <c r="E10188" s="701" t="s">
        <v>14</v>
      </c>
      <c r="F10188" s="702"/>
      <c r="G10188" s="703"/>
    </row>
    <row r="10189" spans="1:7">
      <c r="A10189" s="695">
        <v>53</v>
      </c>
      <c r="B10189" s="695" t="s">
        <v>10</v>
      </c>
      <c r="C10189" s="697" t="s">
        <v>18</v>
      </c>
      <c r="D10189" s="699" t="s">
        <v>309</v>
      </c>
      <c r="E10189" s="445">
        <v>17723</v>
      </c>
      <c r="F10189" s="441" t="s">
        <v>13</v>
      </c>
      <c r="G10189" s="13">
        <f>SUM(A10189*E10189/100)</f>
        <v>9393.19</v>
      </c>
    </row>
    <row r="10190" spans="1:7" ht="33" customHeight="1">
      <c r="A10190" s="696"/>
      <c r="B10190" s="696"/>
      <c r="C10190" s="698"/>
      <c r="D10190" s="700"/>
      <c r="E10190" s="701" t="s">
        <v>310</v>
      </c>
      <c r="F10190" s="702"/>
      <c r="G10190" s="703"/>
    </row>
    <row r="10191" spans="1:7">
      <c r="A10191" s="695">
        <v>109</v>
      </c>
      <c r="B10191" s="695" t="s">
        <v>10</v>
      </c>
      <c r="C10191" s="697" t="s">
        <v>21</v>
      </c>
      <c r="D10191" s="699" t="s">
        <v>245</v>
      </c>
      <c r="E10191" s="445">
        <v>25320</v>
      </c>
      <c r="F10191" s="441" t="s">
        <v>13</v>
      </c>
      <c r="G10191" s="13">
        <f>SUM(A10191*E10191/100)</f>
        <v>27598.799999999999</v>
      </c>
    </row>
    <row r="10192" spans="1:7" ht="27.75" customHeight="1">
      <c r="A10192" s="696"/>
      <c r="B10192" s="696"/>
      <c r="C10192" s="698"/>
      <c r="D10192" s="700"/>
      <c r="E10192" s="701" t="s">
        <v>303</v>
      </c>
      <c r="F10192" s="702"/>
      <c r="G10192" s="703"/>
    </row>
    <row r="10193" spans="1:7" s="23" customFormat="1" ht="15" customHeight="1">
      <c r="A10193" s="697">
        <v>33</v>
      </c>
      <c r="B10193" s="697" t="s">
        <v>10</v>
      </c>
      <c r="C10193" s="695" t="s">
        <v>25</v>
      </c>
      <c r="D10193" s="711" t="s">
        <v>30</v>
      </c>
      <c r="E10193" s="445">
        <v>337</v>
      </c>
      <c r="F10193" s="441" t="s">
        <v>31</v>
      </c>
      <c r="G10193" s="20">
        <f>SUM(A10193*E10193)</f>
        <v>11121</v>
      </c>
    </row>
    <row r="10194" spans="1:7" s="23" customFormat="1" ht="169.5" customHeight="1">
      <c r="A10194" s="698"/>
      <c r="B10194" s="698"/>
      <c r="C10194" s="696"/>
      <c r="D10194" s="712"/>
      <c r="E10194" s="713" t="s">
        <v>32</v>
      </c>
      <c r="F10194" s="714"/>
      <c r="G10194" s="715"/>
    </row>
    <row r="10195" spans="1:7" ht="15" customHeight="1">
      <c r="A10195" s="749">
        <v>1.63</v>
      </c>
      <c r="B10195" s="697" t="s">
        <v>24</v>
      </c>
      <c r="C10195" s="695" t="s">
        <v>29</v>
      </c>
      <c r="D10195" s="711" t="s">
        <v>26</v>
      </c>
      <c r="E10195" s="445">
        <v>5001.7</v>
      </c>
      <c r="F10195" s="441" t="s">
        <v>27</v>
      </c>
      <c r="G10195" s="20">
        <f>SUM(A10195*E10195)</f>
        <v>8152.7709999999988</v>
      </c>
    </row>
    <row r="10196" spans="1:7" ht="63" customHeight="1">
      <c r="A10196" s="750"/>
      <c r="B10196" s="698"/>
      <c r="C10196" s="696"/>
      <c r="D10196" s="712"/>
      <c r="E10196" s="701" t="s">
        <v>28</v>
      </c>
      <c r="F10196" s="702"/>
      <c r="G10196" s="703"/>
    </row>
    <row r="10197" spans="1:7">
      <c r="A10197" s="695">
        <v>44</v>
      </c>
      <c r="B10197" s="695" t="s">
        <v>39</v>
      </c>
      <c r="C10197" s="697" t="s">
        <v>33</v>
      </c>
      <c r="D10197" s="699" t="s">
        <v>1273</v>
      </c>
      <c r="E10197" s="445">
        <v>778.09</v>
      </c>
      <c r="F10197" s="441" t="s">
        <v>42</v>
      </c>
      <c r="G10197" s="20">
        <f>SUM(A10197*E10197/100)</f>
        <v>342.3596</v>
      </c>
    </row>
    <row r="10198" spans="1:7" ht="38.25" customHeight="1">
      <c r="A10198" s="696"/>
      <c r="B10198" s="696"/>
      <c r="C10198" s="698"/>
      <c r="D10198" s="700"/>
      <c r="E10198" s="701" t="s">
        <v>1274</v>
      </c>
      <c r="F10198" s="702"/>
      <c r="G10198" s="703"/>
    </row>
    <row r="10199" spans="1:7" ht="17.25" customHeight="1">
      <c r="A10199" s="695">
        <v>173</v>
      </c>
      <c r="B10199" s="695" t="s">
        <v>10</v>
      </c>
      <c r="C10199" s="697" t="s">
        <v>36</v>
      </c>
      <c r="D10199" s="699" t="s">
        <v>204</v>
      </c>
      <c r="E10199" s="445">
        <v>12346.65</v>
      </c>
      <c r="F10199" s="441" t="s">
        <v>13</v>
      </c>
      <c r="G10199" s="20">
        <f>SUM(A10199*E10199/100)</f>
        <v>21359.704499999996</v>
      </c>
    </row>
    <row r="10200" spans="1:7" ht="27" customHeight="1">
      <c r="A10200" s="696"/>
      <c r="B10200" s="696"/>
      <c r="C10200" s="698"/>
      <c r="D10200" s="700"/>
      <c r="E10200" s="701" t="s">
        <v>205</v>
      </c>
      <c r="F10200" s="702"/>
      <c r="G10200" s="703"/>
    </row>
    <row r="10201" spans="1:7" s="24" customFormat="1" ht="15" customHeight="1">
      <c r="A10201" s="697">
        <v>1014</v>
      </c>
      <c r="B10201" s="697" t="s">
        <v>39</v>
      </c>
      <c r="C10201" s="695" t="s">
        <v>40</v>
      </c>
      <c r="D10201" s="699" t="s">
        <v>41</v>
      </c>
      <c r="E10201" s="445">
        <v>2206.6</v>
      </c>
      <c r="F10201" s="441" t="s">
        <v>42</v>
      </c>
      <c r="G10201" s="20">
        <f>SUM(A10201*E10201/100)</f>
        <v>22374.923999999999</v>
      </c>
    </row>
    <row r="10202" spans="1:7" s="24" customFormat="1" ht="42" customHeight="1">
      <c r="A10202" s="698"/>
      <c r="B10202" s="698"/>
      <c r="C10202" s="696"/>
      <c r="D10202" s="700"/>
      <c r="E10202" s="727" t="s">
        <v>43</v>
      </c>
      <c r="F10202" s="728"/>
      <c r="G10202" s="729"/>
    </row>
    <row r="10203" spans="1:7" s="24" customFormat="1" ht="15" customHeight="1">
      <c r="A10203" s="697">
        <v>1014</v>
      </c>
      <c r="B10203" s="697" t="s">
        <v>39</v>
      </c>
      <c r="C10203" s="695" t="s">
        <v>44</v>
      </c>
      <c r="D10203" s="699" t="s">
        <v>45</v>
      </c>
      <c r="E10203" s="441">
        <v>2197.52</v>
      </c>
      <c r="F10203" s="441" t="s">
        <v>42</v>
      </c>
      <c r="G10203" s="20">
        <f>SUM(A10203*E10203/100)</f>
        <v>22282.852799999997</v>
      </c>
    </row>
    <row r="10204" spans="1:7" s="24" customFormat="1" ht="38.25" customHeight="1">
      <c r="A10204" s="698"/>
      <c r="B10204" s="698"/>
      <c r="C10204" s="696"/>
      <c r="D10204" s="700"/>
      <c r="E10204" s="727" t="s">
        <v>46</v>
      </c>
      <c r="F10204" s="728"/>
      <c r="G10204" s="729"/>
    </row>
    <row r="10205" spans="1:7" s="24" customFormat="1" ht="15" customHeight="1">
      <c r="A10205" s="697">
        <v>56</v>
      </c>
      <c r="B10205" s="697" t="s">
        <v>39</v>
      </c>
      <c r="C10205" s="695" t="s">
        <v>47</v>
      </c>
      <c r="D10205" s="699" t="s">
        <v>1380</v>
      </c>
      <c r="E10205" s="445">
        <v>231.6</v>
      </c>
      <c r="F10205" s="441" t="s">
        <v>165</v>
      </c>
      <c r="G10205" s="20">
        <f>SUM(A10205*E10205)</f>
        <v>12969.6</v>
      </c>
    </row>
    <row r="10206" spans="1:7" s="24" customFormat="1" ht="74.25" customHeight="1">
      <c r="A10206" s="698"/>
      <c r="B10206" s="698"/>
      <c r="C10206" s="696"/>
      <c r="D10206" s="700"/>
      <c r="E10206" s="727" t="s">
        <v>1381</v>
      </c>
      <c r="F10206" s="728"/>
      <c r="G10206" s="729"/>
    </row>
    <row r="10207" spans="1:7" s="25" customFormat="1">
      <c r="A10207" s="695">
        <v>123</v>
      </c>
      <c r="B10207" s="695" t="s">
        <v>10</v>
      </c>
      <c r="C10207" s="697" t="s">
        <v>50</v>
      </c>
      <c r="D10207" s="699" t="s">
        <v>752</v>
      </c>
      <c r="E10207" s="445">
        <v>194.16</v>
      </c>
      <c r="F10207" s="441" t="s">
        <v>165</v>
      </c>
      <c r="G10207" s="20">
        <f>SUM(A10207*E10207)</f>
        <v>23881.68</v>
      </c>
    </row>
    <row r="10208" spans="1:7" s="25" customFormat="1" ht="75.75" customHeight="1">
      <c r="A10208" s="696"/>
      <c r="B10208" s="696"/>
      <c r="C10208" s="698"/>
      <c r="D10208" s="700"/>
      <c r="E10208" s="701" t="s">
        <v>753</v>
      </c>
      <c r="F10208" s="702"/>
      <c r="G10208" s="703"/>
    </row>
    <row r="10209" spans="1:7" ht="15" customHeight="1">
      <c r="A10209" s="695">
        <v>179</v>
      </c>
      <c r="B10209" s="695" t="s">
        <v>39</v>
      </c>
      <c r="C10209" s="697" t="s">
        <v>54</v>
      </c>
      <c r="D10209" s="699" t="s">
        <v>67</v>
      </c>
      <c r="E10209" s="445">
        <v>896.39</v>
      </c>
      <c r="F10209" s="441" t="s">
        <v>42</v>
      </c>
      <c r="G10209" s="13">
        <f>SUM(A10209*E10209/100)</f>
        <v>1604.5381</v>
      </c>
    </row>
    <row r="10210" spans="1:7" ht="39.75" customHeight="1">
      <c r="A10210" s="696"/>
      <c r="B10210" s="696"/>
      <c r="C10210" s="698"/>
      <c r="D10210" s="700"/>
      <c r="E10210" s="701" t="s">
        <v>68</v>
      </c>
      <c r="F10210" s="702"/>
      <c r="G10210" s="703"/>
    </row>
    <row r="10211" spans="1:7">
      <c r="A10211" s="697">
        <v>4448</v>
      </c>
      <c r="B10211" s="697" t="s">
        <v>39</v>
      </c>
      <c r="C10211" s="695" t="s">
        <v>57</v>
      </c>
      <c r="D10211" s="755" t="s">
        <v>300</v>
      </c>
      <c r="E10211" s="444">
        <v>1043.9000000000001</v>
      </c>
      <c r="F10211" s="440" t="s">
        <v>42</v>
      </c>
      <c r="G10211" s="20">
        <f>SUM(A10211*E10211/100)</f>
        <v>46432.671999999999</v>
      </c>
    </row>
    <row r="10212" spans="1:7" ht="30.75" customHeight="1">
      <c r="A10212" s="698"/>
      <c r="B10212" s="698"/>
      <c r="C10212" s="696"/>
      <c r="D10212" s="700"/>
      <c r="E10212" s="701" t="s">
        <v>301</v>
      </c>
      <c r="F10212" s="702"/>
      <c r="G10212" s="703"/>
    </row>
    <row r="10213" spans="1:7" ht="42" customHeight="1">
      <c r="A10213" s="442"/>
      <c r="B10213" s="443"/>
      <c r="C10213" s="3"/>
      <c r="D10213" s="446"/>
      <c r="E10213" s="446"/>
      <c r="F10213" s="28" t="s">
        <v>603</v>
      </c>
      <c r="G10213" s="105">
        <v>178501</v>
      </c>
    </row>
    <row r="10214" spans="1:7">
      <c r="A10214" s="442"/>
      <c r="B10214" s="443"/>
      <c r="C10214" s="3"/>
      <c r="D10214" s="104" t="s">
        <v>1353</v>
      </c>
      <c r="E10214" s="446"/>
      <c r="F10214" s="446"/>
      <c r="G10214" s="5"/>
    </row>
    <row r="10215" spans="1:7" s="25" customFormat="1" ht="15" customHeight="1">
      <c r="A10215" s="759">
        <v>2</v>
      </c>
      <c r="B10215" s="759" t="s">
        <v>72</v>
      </c>
      <c r="C10215" s="760" t="s">
        <v>11</v>
      </c>
      <c r="D10215" s="755" t="s">
        <v>1382</v>
      </c>
      <c r="E10215" s="444">
        <v>299.42</v>
      </c>
      <c r="F10215" s="440" t="s">
        <v>75</v>
      </c>
      <c r="G10215" s="13">
        <f>SUM(A10215*E10215)</f>
        <v>598.84</v>
      </c>
    </row>
    <row r="10216" spans="1:7" s="25" customFormat="1" ht="39" customHeight="1">
      <c r="A10216" s="696"/>
      <c r="B10216" s="696"/>
      <c r="C10216" s="698"/>
      <c r="D10216" s="700"/>
      <c r="E10216" s="701" t="s">
        <v>80</v>
      </c>
      <c r="F10216" s="702"/>
      <c r="G10216" s="703"/>
    </row>
    <row r="10217" spans="1:7" ht="42" customHeight="1">
      <c r="A10217" s="442"/>
      <c r="B10217" s="443"/>
      <c r="C10217" s="3"/>
      <c r="D10217" s="446"/>
      <c r="E10217" s="446"/>
      <c r="F10217" s="28" t="s">
        <v>781</v>
      </c>
      <c r="G10217" s="105">
        <v>599</v>
      </c>
    </row>
    <row r="10218" spans="1:7" s="30" customFormat="1" ht="17.25" customHeight="1">
      <c r="A10218" s="6"/>
      <c r="B10218" s="6"/>
      <c r="C10218" s="7"/>
      <c r="D10218" s="65"/>
      <c r="E10218" s="6"/>
      <c r="F10218" s="93"/>
      <c r="G10218" s="243"/>
    </row>
    <row r="10219" spans="1:7" s="30" customFormat="1" ht="13.5" customHeight="1">
      <c r="A10219" s="6"/>
      <c r="B10219" s="6"/>
      <c r="C10219" s="7"/>
      <c r="D10219" s="65"/>
      <c r="E10219" s="6"/>
      <c r="F10219" s="93"/>
      <c r="G10219" s="243"/>
    </row>
    <row r="10220" spans="1:7" s="36" customFormat="1" ht="36.75" customHeight="1">
      <c r="A10220" s="52" t="s">
        <v>984</v>
      </c>
      <c r="B10220" s="53"/>
      <c r="C10220" s="54" t="s">
        <v>966</v>
      </c>
      <c r="D10220" s="55"/>
      <c r="F10220" s="56" t="s">
        <v>131</v>
      </c>
      <c r="G10220" s="54"/>
    </row>
    <row r="10221" spans="1:7" s="36" customFormat="1" ht="36.75" customHeight="1">
      <c r="A10221" s="52" t="s">
        <v>132</v>
      </c>
      <c r="B10221" s="53"/>
      <c r="C10221" s="54" t="s">
        <v>133</v>
      </c>
      <c r="D10221" s="55"/>
      <c r="F10221" s="56" t="s">
        <v>131</v>
      </c>
      <c r="G10221" s="54"/>
    </row>
    <row r="10222" spans="1:7" s="25" customFormat="1" ht="36.75" customHeight="1">
      <c r="A10222" s="59"/>
      <c r="B10222" s="54"/>
      <c r="C10222" s="54"/>
      <c r="D10222" s="60"/>
      <c r="E10222" s="61" t="s">
        <v>138</v>
      </c>
      <c r="F10222" s="62"/>
      <c r="G10222" s="62"/>
    </row>
    <row r="10223" spans="1:7" s="25" customFormat="1" ht="15.75" customHeight="1">
      <c r="A10223" s="59"/>
      <c r="B10223" s="54"/>
      <c r="C10223" s="54"/>
      <c r="D10223" s="60"/>
      <c r="E10223" s="54"/>
      <c r="F10223" s="54"/>
      <c r="G10223" s="63"/>
    </row>
    <row r="10224" spans="1:7" s="25" customFormat="1" ht="15" customHeight="1">
      <c r="A10224" s="59"/>
      <c r="B10224" s="54"/>
      <c r="C10224" s="54"/>
      <c r="D10224" s="60"/>
      <c r="E10224" s="61"/>
      <c r="F10224" s="376"/>
      <c r="G10224" s="376"/>
    </row>
    <row r="10225" spans="1:7" s="25" customFormat="1" ht="15" customHeight="1">
      <c r="A10225" s="59"/>
      <c r="B10225" s="54"/>
      <c r="C10225" s="54"/>
      <c r="D10225" s="60"/>
      <c r="E10225" s="61"/>
      <c r="F10225" s="376"/>
      <c r="G10225" s="376"/>
    </row>
    <row r="10226" spans="1:7" s="25" customFormat="1" ht="15" customHeight="1">
      <c r="A10226" s="59"/>
      <c r="B10226" s="54"/>
      <c r="C10226" s="54"/>
      <c r="D10226" s="60"/>
      <c r="E10226" s="61"/>
      <c r="F10226" s="376"/>
      <c r="G10226" s="376"/>
    </row>
    <row r="10227" spans="1:7" s="25" customFormat="1" ht="15" customHeight="1">
      <c r="A10227" s="59"/>
      <c r="B10227" s="54"/>
      <c r="C10227" s="54"/>
      <c r="D10227" s="60"/>
      <c r="E10227" s="61"/>
      <c r="F10227" s="376"/>
      <c r="G10227" s="376"/>
    </row>
    <row r="10228" spans="1:7" s="25" customFormat="1">
      <c r="A10228" s="59"/>
      <c r="B10228" s="54"/>
      <c r="C10228" s="54"/>
      <c r="D10228" s="60"/>
      <c r="E10228" s="64" t="s">
        <v>140</v>
      </c>
      <c r="F10228" s="54"/>
      <c r="G10228" s="63"/>
    </row>
    <row r="10229" spans="1:7" s="25" customFormat="1">
      <c r="A10229" s="55" t="s">
        <v>139</v>
      </c>
      <c r="B10229" s="54"/>
      <c r="C10229" s="54"/>
      <c r="D10229" s="60"/>
      <c r="E10229" s="64" t="s">
        <v>141</v>
      </c>
      <c r="F10229" s="54"/>
      <c r="G10229" s="63"/>
    </row>
    <row r="10230" spans="1:7" s="25" customFormat="1">
      <c r="A10230" s="59"/>
      <c r="B10230" s="54"/>
      <c r="C10230" s="76"/>
      <c r="D10230" s="60"/>
      <c r="E10230" s="64" t="s">
        <v>142</v>
      </c>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s="25" customFormat="1">
      <c r="A11104" s="59"/>
      <c r="B11104" s="54"/>
      <c r="C11104" s="54"/>
      <c r="D11104" s="60"/>
      <c r="E11104" s="64"/>
      <c r="F11104" s="54"/>
      <c r="G11104" s="63"/>
    </row>
    <row r="11105" spans="1:7" s="25" customFormat="1">
      <c r="A11105" s="59"/>
      <c r="B11105" s="54"/>
      <c r="C11105" s="54"/>
      <c r="D11105" s="60"/>
      <c r="E11105" s="64"/>
      <c r="F11105" s="54"/>
      <c r="G11105" s="63"/>
    </row>
    <row r="11106" spans="1:7" s="25" customFormat="1">
      <c r="A11106" s="59"/>
      <c r="B11106" s="54"/>
      <c r="C11106" s="54"/>
      <c r="D11106" s="60"/>
      <c r="E11106" s="64"/>
      <c r="F11106" s="54"/>
      <c r="G11106" s="63"/>
    </row>
    <row r="11107" spans="1:7" s="25" customFormat="1">
      <c r="A11107" s="59"/>
      <c r="B11107" s="54"/>
      <c r="C11107" s="54"/>
      <c r="D11107" s="60"/>
      <c r="E11107" s="64"/>
      <c r="F11107" s="54"/>
      <c r="G11107" s="63"/>
    </row>
    <row r="11108" spans="1:7" s="25" customFormat="1">
      <c r="A11108" s="59"/>
      <c r="B11108" s="54"/>
      <c r="C11108" s="54"/>
      <c r="D11108" s="60"/>
      <c r="E11108" s="64"/>
      <c r="F11108" s="54"/>
      <c r="G11108" s="63"/>
    </row>
    <row r="11109" spans="1:7" s="25" customFormat="1">
      <c r="A11109" s="59"/>
      <c r="B11109" s="54"/>
      <c r="C11109" s="54"/>
      <c r="D11109" s="60"/>
      <c r="E11109" s="64"/>
      <c r="F11109" s="54"/>
      <c r="G11109" s="63"/>
    </row>
    <row r="11110" spans="1:7" s="25" customFormat="1">
      <c r="A11110" s="59"/>
      <c r="B11110" s="54"/>
      <c r="C11110" s="54"/>
      <c r="D11110" s="60"/>
      <c r="E11110" s="64"/>
      <c r="F11110" s="54"/>
      <c r="G11110" s="63"/>
    </row>
    <row r="11111" spans="1:7" s="25" customFormat="1">
      <c r="A11111" s="59"/>
      <c r="B11111" s="54"/>
      <c r="C11111" s="54"/>
      <c r="D11111" s="60"/>
      <c r="E11111" s="64"/>
      <c r="F11111" s="54"/>
      <c r="G11111" s="63"/>
    </row>
    <row r="11112" spans="1:7" s="25" customFormat="1">
      <c r="A11112" s="59"/>
      <c r="B11112" s="54"/>
      <c r="C11112" s="54"/>
      <c r="D11112" s="60"/>
      <c r="E11112" s="64"/>
      <c r="F11112" s="54"/>
      <c r="G11112" s="63"/>
    </row>
    <row r="11113" spans="1:7" s="25" customFormat="1">
      <c r="A11113" s="59"/>
      <c r="B11113" s="54"/>
      <c r="C11113" s="54"/>
      <c r="D11113" s="60"/>
      <c r="E11113" s="64"/>
      <c r="F11113" s="54"/>
      <c r="G11113" s="63"/>
    </row>
    <row r="11114" spans="1:7" s="25" customFormat="1">
      <c r="A11114" s="59"/>
      <c r="B11114" s="54"/>
      <c r="C11114" s="54"/>
      <c r="D11114" s="60"/>
      <c r="E11114" s="64"/>
      <c r="F11114" s="54"/>
      <c r="G11114" s="63"/>
    </row>
    <row r="11115" spans="1:7" s="25" customFormat="1">
      <c r="A11115" s="59"/>
      <c r="B11115" s="54"/>
      <c r="C11115" s="54"/>
      <c r="D11115" s="60"/>
      <c r="E11115" s="64"/>
      <c r="F11115" s="54"/>
      <c r="G11115" s="63"/>
    </row>
    <row r="11116" spans="1:7" s="25" customFormat="1">
      <c r="A11116" s="59"/>
      <c r="B11116" s="54"/>
      <c r="C11116" s="54"/>
      <c r="D11116" s="60"/>
      <c r="E11116" s="64"/>
      <c r="F11116" s="54"/>
      <c r="G11116" s="63"/>
    </row>
    <row r="11117" spans="1:7" s="25" customFormat="1">
      <c r="A11117" s="59"/>
      <c r="B11117" s="54"/>
      <c r="C11117" s="54"/>
      <c r="D11117" s="60"/>
      <c r="E11117" s="64"/>
      <c r="F11117" s="54"/>
      <c r="G11117" s="63"/>
    </row>
    <row r="11118" spans="1:7" s="25" customFormat="1">
      <c r="A11118" s="59"/>
      <c r="B11118" s="54"/>
      <c r="C11118" s="54"/>
      <c r="D11118" s="60"/>
      <c r="E11118" s="64"/>
      <c r="F11118" s="54"/>
      <c r="G11118" s="63"/>
    </row>
    <row r="11119" spans="1:7" s="25" customFormat="1">
      <c r="A11119" s="59"/>
      <c r="B11119" s="54"/>
      <c r="C11119" s="54"/>
      <c r="D11119" s="60"/>
      <c r="E11119" s="64"/>
      <c r="F11119" s="54"/>
      <c r="G11119" s="63"/>
    </row>
    <row r="11120" spans="1:7" s="25" customFormat="1">
      <c r="A11120" s="59"/>
      <c r="B11120" s="54"/>
      <c r="C11120" s="54"/>
      <c r="D11120" s="60"/>
      <c r="E11120" s="64"/>
      <c r="F11120" s="54"/>
      <c r="G11120" s="63"/>
    </row>
    <row r="11121" spans="1:7" s="25" customFormat="1">
      <c r="A11121" s="59"/>
      <c r="B11121" s="54"/>
      <c r="C11121" s="54"/>
      <c r="D11121" s="60"/>
      <c r="E11121" s="64"/>
      <c r="F11121" s="54"/>
      <c r="G11121" s="63"/>
    </row>
    <row r="11122" spans="1:7" s="25" customFormat="1">
      <c r="A11122" s="59"/>
      <c r="B11122" s="54"/>
      <c r="C11122" s="54"/>
      <c r="D11122" s="60"/>
      <c r="E11122" s="64"/>
      <c r="F11122" s="54"/>
      <c r="G11122" s="63"/>
    </row>
    <row r="11123" spans="1:7" s="25" customFormat="1">
      <c r="A11123" s="59"/>
      <c r="B11123" s="54"/>
      <c r="C11123" s="54"/>
      <c r="D11123" s="60"/>
      <c r="E11123" s="64"/>
      <c r="F11123" s="54"/>
      <c r="G11123" s="63"/>
    </row>
    <row r="11124" spans="1:7" s="25" customFormat="1">
      <c r="A11124" s="59"/>
      <c r="B11124" s="54"/>
      <c r="C11124" s="54"/>
      <c r="D11124" s="60"/>
      <c r="E11124" s="64"/>
      <c r="F11124" s="54"/>
      <c r="G11124" s="63"/>
    </row>
    <row r="11125" spans="1:7" s="25" customFormat="1">
      <c r="A11125" s="59"/>
      <c r="B11125" s="54"/>
      <c r="C11125" s="54"/>
      <c r="D11125" s="60"/>
      <c r="E11125" s="64"/>
      <c r="F11125" s="54"/>
      <c r="G11125" s="63"/>
    </row>
    <row r="11126" spans="1:7" s="25" customFormat="1">
      <c r="A11126" s="59"/>
      <c r="B11126" s="54"/>
      <c r="C11126" s="54"/>
      <c r="D11126" s="60"/>
      <c r="E11126" s="64"/>
      <c r="F11126" s="54"/>
      <c r="G11126" s="63"/>
    </row>
    <row r="11127" spans="1:7" s="25" customFormat="1">
      <c r="A11127" s="59"/>
      <c r="B11127" s="54"/>
      <c r="C11127" s="54"/>
      <c r="D11127" s="60"/>
      <c r="E11127" s="64"/>
      <c r="F11127" s="54"/>
      <c r="G11127" s="63"/>
    </row>
    <row r="11128" spans="1:7" s="25" customFormat="1">
      <c r="A11128" s="59"/>
      <c r="B11128" s="54"/>
      <c r="C11128" s="54"/>
      <c r="D11128" s="60"/>
      <c r="E11128" s="64"/>
      <c r="F11128" s="54"/>
      <c r="G11128" s="63"/>
    </row>
    <row r="11129" spans="1:7" s="25" customFormat="1">
      <c r="A11129" s="59"/>
      <c r="B11129" s="54"/>
      <c r="C11129" s="54"/>
      <c r="D11129" s="60"/>
      <c r="E11129" s="64"/>
      <c r="F11129" s="54"/>
      <c r="G11129" s="63"/>
    </row>
    <row r="11130" spans="1:7" s="25" customFormat="1">
      <c r="A11130" s="59"/>
      <c r="B11130" s="54"/>
      <c r="C11130" s="54"/>
      <c r="D11130" s="60"/>
      <c r="E11130" s="64"/>
      <c r="F11130" s="54"/>
      <c r="G11130" s="63"/>
    </row>
    <row r="11131" spans="1:7" s="25" customFormat="1">
      <c r="A11131" s="59"/>
      <c r="B11131" s="54"/>
      <c r="C11131" s="54"/>
      <c r="D11131" s="60"/>
      <c r="E11131" s="64"/>
      <c r="F11131" s="54"/>
      <c r="G11131" s="63"/>
    </row>
    <row r="11132" spans="1:7" s="25" customFormat="1">
      <c r="A11132" s="59"/>
      <c r="B11132" s="54"/>
      <c r="C11132" s="54"/>
      <c r="D11132" s="60"/>
      <c r="E11132" s="64"/>
      <c r="F11132" s="54"/>
      <c r="G11132" s="63"/>
    </row>
    <row r="11133" spans="1:7" s="25" customFormat="1">
      <c r="A11133" s="59"/>
      <c r="B11133" s="54"/>
      <c r="C11133" s="54"/>
      <c r="D11133" s="60"/>
      <c r="E11133" s="64"/>
      <c r="F11133" s="54"/>
      <c r="G11133" s="63"/>
    </row>
    <row r="11134" spans="1:7" s="25" customFormat="1">
      <c r="A11134" s="59"/>
      <c r="B11134" s="54"/>
      <c r="C11134" s="54"/>
      <c r="D11134" s="60"/>
      <c r="E11134" s="64"/>
      <c r="F11134" s="54"/>
      <c r="G11134" s="63"/>
    </row>
    <row r="11135" spans="1:7" s="25" customFormat="1">
      <c r="A11135" s="59"/>
      <c r="B11135" s="54"/>
      <c r="C11135" s="54"/>
      <c r="D11135" s="60"/>
      <c r="E11135" s="64"/>
      <c r="F11135" s="54"/>
      <c r="G11135" s="63"/>
    </row>
    <row r="11136" spans="1:7" s="25" customFormat="1">
      <c r="A11136" s="59"/>
      <c r="B11136" s="54"/>
      <c r="C11136" s="54"/>
      <c r="D11136" s="60"/>
      <c r="E11136" s="64"/>
      <c r="F11136" s="54"/>
      <c r="G11136" s="63"/>
    </row>
    <row r="11137" spans="1:7" s="25" customFormat="1">
      <c r="A11137" s="59"/>
      <c r="B11137" s="54"/>
      <c r="C11137" s="54"/>
      <c r="D11137" s="60"/>
      <c r="E11137" s="64"/>
      <c r="F11137" s="54"/>
      <c r="G11137" s="63"/>
    </row>
    <row r="11138" spans="1:7" s="25" customFormat="1">
      <c r="A11138" s="59"/>
      <c r="B11138" s="54"/>
      <c r="C11138" s="54"/>
      <c r="D11138" s="60"/>
      <c r="E11138" s="64"/>
      <c r="F11138" s="54"/>
      <c r="G11138" s="63"/>
    </row>
    <row r="11139" spans="1:7" s="25" customFormat="1">
      <c r="A11139" s="59"/>
      <c r="B11139" s="54"/>
      <c r="C11139" s="54"/>
      <c r="D11139" s="60"/>
      <c r="E11139" s="64"/>
      <c r="F11139" s="54"/>
      <c r="G11139" s="63"/>
    </row>
    <row r="11140" spans="1:7" s="25" customFormat="1">
      <c r="A11140" s="59"/>
      <c r="B11140" s="54"/>
      <c r="C11140" s="54"/>
      <c r="D11140" s="60"/>
      <c r="E11140" s="64"/>
      <c r="F11140" s="54"/>
      <c r="G11140" s="63"/>
    </row>
    <row r="11141" spans="1:7" s="25" customFormat="1">
      <c r="A11141" s="59"/>
      <c r="B11141" s="54"/>
      <c r="C11141" s="54"/>
      <c r="D11141" s="60"/>
      <c r="E11141" s="64"/>
      <c r="F11141" s="54"/>
      <c r="G11141" s="63"/>
    </row>
    <row r="11142" spans="1:7" s="25" customFormat="1">
      <c r="A11142" s="59"/>
      <c r="B11142" s="54"/>
      <c r="C11142" s="54"/>
      <c r="D11142" s="60"/>
      <c r="E11142" s="64"/>
      <c r="F11142" s="54"/>
      <c r="G11142" s="63"/>
    </row>
    <row r="11143" spans="1:7" s="25" customFormat="1">
      <c r="A11143" s="59"/>
      <c r="B11143" s="54"/>
      <c r="C11143" s="54"/>
      <c r="D11143" s="60"/>
      <c r="E11143" s="64"/>
      <c r="F11143" s="54"/>
      <c r="G11143" s="63"/>
    </row>
    <row r="11144" spans="1:7" s="25" customFormat="1">
      <c r="A11144" s="59"/>
      <c r="B11144" s="54"/>
      <c r="C11144" s="54"/>
      <c r="D11144" s="60"/>
      <c r="E11144" s="64"/>
      <c r="F11144" s="54"/>
      <c r="G11144" s="63"/>
    </row>
    <row r="11145" spans="1:7" s="25" customFormat="1">
      <c r="A11145" s="59"/>
      <c r="B11145" s="54"/>
      <c r="C11145" s="54"/>
      <c r="D11145" s="60"/>
      <c r="E11145" s="64"/>
      <c r="F11145" s="54"/>
      <c r="G11145" s="63"/>
    </row>
    <row r="11146" spans="1:7" s="25" customFormat="1">
      <c r="A11146" s="59"/>
      <c r="B11146" s="54"/>
      <c r="C11146" s="54"/>
      <c r="D11146" s="60"/>
      <c r="E11146" s="64"/>
      <c r="F11146" s="54"/>
      <c r="G11146" s="63"/>
    </row>
    <row r="11147" spans="1:7" s="25" customFormat="1">
      <c r="A11147" s="59"/>
      <c r="B11147" s="54"/>
      <c r="C11147" s="54"/>
      <c r="D11147" s="60"/>
      <c r="E11147" s="64"/>
      <c r="F11147" s="54"/>
      <c r="G11147" s="63"/>
    </row>
    <row r="11148" spans="1:7" s="25" customFormat="1">
      <c r="A11148" s="59"/>
      <c r="B11148" s="54"/>
      <c r="C11148" s="54"/>
      <c r="D11148" s="60"/>
      <c r="E11148" s="64"/>
      <c r="F11148" s="54"/>
      <c r="G11148" s="63"/>
    </row>
    <row r="11149" spans="1:7" s="25" customFormat="1">
      <c r="A11149" s="59"/>
      <c r="B11149" s="54"/>
      <c r="C11149" s="54"/>
      <c r="D11149" s="60"/>
      <c r="E11149" s="64"/>
      <c r="F11149" s="54"/>
      <c r="G11149" s="63"/>
    </row>
    <row r="11150" spans="1:7" s="25" customFormat="1">
      <c r="A11150" s="59"/>
      <c r="B11150" s="54"/>
      <c r="C11150" s="54"/>
      <c r="D11150" s="60"/>
      <c r="E11150" s="64"/>
      <c r="F11150" s="54"/>
      <c r="G11150" s="63"/>
    </row>
    <row r="11151" spans="1:7" s="25" customFormat="1">
      <c r="A11151" s="59"/>
      <c r="B11151" s="54"/>
      <c r="C11151" s="54"/>
      <c r="D11151" s="60"/>
      <c r="E11151" s="64"/>
      <c r="F11151" s="54"/>
      <c r="G11151" s="63"/>
    </row>
    <row r="11152" spans="1:7" s="25" customFormat="1">
      <c r="A11152" s="59"/>
      <c r="B11152" s="54"/>
      <c r="C11152" s="54"/>
      <c r="D11152" s="60"/>
      <c r="E11152" s="64"/>
      <c r="F11152" s="54"/>
      <c r="G11152" s="63"/>
    </row>
    <row r="11153" spans="1:7" s="25" customFormat="1">
      <c r="A11153" s="59"/>
      <c r="B11153" s="54"/>
      <c r="C11153" s="54"/>
      <c r="D11153" s="60"/>
      <c r="E11153" s="64"/>
      <c r="F11153" s="54"/>
      <c r="G11153" s="63"/>
    </row>
    <row r="11154" spans="1:7" s="25" customFormat="1">
      <c r="A11154" s="59"/>
      <c r="B11154" s="54"/>
      <c r="C11154" s="54"/>
      <c r="D11154" s="60"/>
      <c r="E11154" s="64"/>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s="25" customFormat="1">
      <c r="A11474" s="59"/>
      <c r="B11474" s="54"/>
      <c r="C11474" s="54"/>
      <c r="D11474" s="60"/>
      <c r="E11474" s="64"/>
      <c r="F11474" s="54"/>
      <c r="G11474" s="63"/>
    </row>
    <row r="11475" spans="1:7" s="25" customFormat="1">
      <c r="A11475" s="59"/>
      <c r="B11475" s="54"/>
      <c r="C11475" s="54"/>
      <c r="D11475" s="60"/>
      <c r="E11475" s="64"/>
      <c r="F11475" s="54"/>
      <c r="G11475" s="63"/>
    </row>
    <row r="11476" spans="1:7" s="25" customFormat="1">
      <c r="A11476" s="59"/>
      <c r="B11476" s="54"/>
      <c r="C11476" s="54"/>
      <c r="D11476" s="60"/>
      <c r="E11476" s="64"/>
      <c r="F11476" s="54"/>
      <c r="G11476" s="63"/>
    </row>
    <row r="11477" spans="1:7" s="25" customFormat="1">
      <c r="A11477" s="59"/>
      <c r="B11477" s="54"/>
      <c r="C11477" s="54"/>
      <c r="D11477" s="60"/>
      <c r="E11477" s="64"/>
      <c r="F11477" s="54"/>
      <c r="G11477" s="63"/>
    </row>
    <row r="11478" spans="1:7" s="25" customFormat="1">
      <c r="A11478" s="59"/>
      <c r="B11478" s="54"/>
      <c r="C11478" s="54"/>
      <c r="D11478" s="60"/>
      <c r="E11478" s="64"/>
      <c r="F11478" s="54"/>
      <c r="G11478" s="63"/>
    </row>
    <row r="11479" spans="1:7" s="25" customFormat="1">
      <c r="A11479" s="59"/>
      <c r="B11479" s="54"/>
      <c r="C11479" s="54"/>
      <c r="D11479" s="60"/>
      <c r="E11479" s="64"/>
      <c r="F11479" s="54"/>
      <c r="G11479" s="63"/>
    </row>
    <row r="11480" spans="1:7" s="25" customFormat="1">
      <c r="A11480" s="59"/>
      <c r="B11480" s="54"/>
      <c r="C11480" s="54"/>
      <c r="D11480" s="60"/>
      <c r="E11480" s="64"/>
      <c r="F11480" s="54"/>
      <c r="G11480" s="63"/>
    </row>
    <row r="11481" spans="1:7" s="25" customFormat="1">
      <c r="A11481" s="59"/>
      <c r="B11481" s="54"/>
      <c r="C11481" s="54"/>
      <c r="D11481" s="60"/>
      <c r="E11481" s="64"/>
      <c r="F11481" s="54"/>
      <c r="G11481" s="63"/>
    </row>
    <row r="11482" spans="1:7" s="25" customFormat="1">
      <c r="A11482" s="59"/>
      <c r="B11482" s="54"/>
      <c r="C11482" s="54"/>
      <c r="D11482" s="60"/>
      <c r="E11482" s="64"/>
      <c r="F11482" s="54"/>
      <c r="G11482" s="63"/>
    </row>
    <row r="11483" spans="1:7" s="25" customFormat="1">
      <c r="A11483" s="59"/>
      <c r="B11483" s="54"/>
      <c r="C11483" s="54"/>
      <c r="D11483" s="60"/>
      <c r="E11483" s="64"/>
      <c r="F11483" s="54"/>
      <c r="G11483" s="63"/>
    </row>
    <row r="11484" spans="1:7" s="25" customFormat="1">
      <c r="A11484" s="59"/>
      <c r="B11484" s="54"/>
      <c r="C11484" s="54"/>
      <c r="D11484" s="60"/>
      <c r="E11484" s="64"/>
      <c r="F11484" s="54"/>
      <c r="G11484" s="63"/>
    </row>
    <row r="11485" spans="1:7" s="25" customFormat="1">
      <c r="A11485" s="59"/>
      <c r="B11485" s="54"/>
      <c r="C11485" s="54"/>
      <c r="D11485" s="60"/>
      <c r="E11485" s="64"/>
      <c r="F11485" s="54"/>
      <c r="G11485" s="63"/>
    </row>
    <row r="11486" spans="1:7" s="25" customFormat="1">
      <c r="A11486" s="59"/>
      <c r="B11486" s="54"/>
      <c r="C11486" s="54"/>
      <c r="D11486" s="60"/>
      <c r="E11486" s="64"/>
      <c r="F11486" s="54"/>
      <c r="G11486" s="63"/>
    </row>
    <row r="11487" spans="1:7" s="25" customFormat="1">
      <c r="A11487" s="59"/>
      <c r="B11487" s="54"/>
      <c r="C11487" s="54"/>
      <c r="D11487" s="60"/>
      <c r="E11487" s="64"/>
      <c r="F11487" s="54"/>
      <c r="G11487" s="63"/>
    </row>
    <row r="11488" spans="1:7" s="25" customFormat="1">
      <c r="A11488" s="59"/>
      <c r="B11488" s="54"/>
      <c r="C11488" s="54"/>
      <c r="D11488" s="60"/>
      <c r="E11488" s="64"/>
      <c r="F11488" s="54"/>
      <c r="G11488" s="63"/>
    </row>
    <row r="11489" spans="1:7" s="25" customFormat="1">
      <c r="A11489" s="59"/>
      <c r="B11489" s="54"/>
      <c r="C11489" s="54"/>
      <c r="D11489" s="60"/>
      <c r="E11489" s="64"/>
      <c r="F11489" s="54"/>
      <c r="G11489" s="63"/>
    </row>
    <row r="11490" spans="1:7" s="25" customFormat="1">
      <c r="A11490" s="59"/>
      <c r="B11490" s="54"/>
      <c r="C11490" s="54"/>
      <c r="D11490" s="60"/>
      <c r="E11490" s="64"/>
      <c r="F11490" s="54"/>
      <c r="G11490" s="63"/>
    </row>
    <row r="11491" spans="1:7" s="25" customFormat="1">
      <c r="A11491" s="59"/>
      <c r="B11491" s="54"/>
      <c r="C11491" s="54"/>
      <c r="D11491" s="60"/>
      <c r="E11491" s="64"/>
      <c r="F11491" s="54"/>
      <c r="G11491" s="63"/>
    </row>
    <row r="11492" spans="1:7" s="25" customFormat="1">
      <c r="A11492" s="59"/>
      <c r="B11492" s="54"/>
      <c r="C11492" s="54"/>
      <c r="D11492" s="60"/>
      <c r="E11492" s="64"/>
      <c r="F11492" s="54"/>
      <c r="G11492" s="63"/>
    </row>
    <row r="11493" spans="1:7" s="25" customFormat="1">
      <c r="A11493" s="59"/>
      <c r="B11493" s="54"/>
      <c r="C11493" s="54"/>
      <c r="D11493" s="60"/>
      <c r="E11493" s="64"/>
      <c r="F11493" s="54"/>
      <c r="G11493" s="63"/>
    </row>
    <row r="11494" spans="1:7" s="25" customFormat="1">
      <c r="A11494" s="59"/>
      <c r="B11494" s="54"/>
      <c r="C11494" s="54"/>
      <c r="D11494" s="60"/>
      <c r="E11494" s="64"/>
      <c r="F11494" s="54"/>
      <c r="G11494" s="63"/>
    </row>
    <row r="11495" spans="1:7" s="25" customFormat="1">
      <c r="A11495" s="59"/>
      <c r="B11495" s="54"/>
      <c r="C11495" s="54"/>
      <c r="D11495" s="60"/>
      <c r="E11495" s="64"/>
      <c r="F11495" s="54"/>
      <c r="G11495" s="63"/>
    </row>
    <row r="11496" spans="1:7" s="25" customFormat="1">
      <c r="A11496" s="59"/>
      <c r="B11496" s="54"/>
      <c r="C11496" s="54"/>
      <c r="D11496" s="60"/>
      <c r="E11496" s="64"/>
      <c r="F11496" s="54"/>
      <c r="G11496" s="63"/>
    </row>
    <row r="11497" spans="1:7" s="25" customFormat="1">
      <c r="A11497" s="59"/>
      <c r="B11497" s="54"/>
      <c r="C11497" s="54"/>
      <c r="D11497" s="60"/>
      <c r="E11497" s="64"/>
      <c r="F11497" s="54"/>
      <c r="G11497" s="63"/>
    </row>
    <row r="11498" spans="1:7" s="25" customFormat="1">
      <c r="A11498" s="59"/>
      <c r="B11498" s="54"/>
      <c r="C11498" s="54"/>
      <c r="D11498" s="60"/>
      <c r="E11498" s="64"/>
      <c r="F11498" s="54"/>
      <c r="G11498" s="63"/>
    </row>
    <row r="11499" spans="1:7" s="25" customFormat="1">
      <c r="A11499" s="59"/>
      <c r="B11499" s="54"/>
      <c r="C11499" s="54"/>
      <c r="D11499" s="60"/>
      <c r="E11499" s="64"/>
      <c r="F11499" s="54"/>
      <c r="G11499" s="63"/>
    </row>
    <row r="11500" spans="1:7" s="25" customFormat="1">
      <c r="A11500" s="59"/>
      <c r="B11500" s="54"/>
      <c r="C11500" s="54"/>
      <c r="D11500" s="60"/>
      <c r="E11500" s="64"/>
      <c r="F11500" s="54"/>
      <c r="G11500" s="63"/>
    </row>
    <row r="11501" spans="1:7" s="25" customFormat="1">
      <c r="A11501" s="59"/>
      <c r="B11501" s="54"/>
      <c r="C11501" s="54"/>
      <c r="D11501" s="60"/>
      <c r="E11501" s="64"/>
      <c r="F11501" s="54"/>
      <c r="G11501" s="63"/>
    </row>
    <row r="11502" spans="1:7" s="25" customFormat="1">
      <c r="A11502" s="59"/>
      <c r="B11502" s="54"/>
      <c r="C11502" s="54"/>
      <c r="D11502" s="60"/>
      <c r="E11502" s="64"/>
      <c r="F11502" s="54"/>
      <c r="G11502" s="63"/>
    </row>
    <row r="11503" spans="1:7" s="25" customFormat="1">
      <c r="A11503" s="59"/>
      <c r="B11503" s="54"/>
      <c r="C11503" s="54"/>
      <c r="D11503" s="60"/>
      <c r="E11503" s="64"/>
      <c r="F11503" s="54"/>
      <c r="G11503" s="63"/>
    </row>
    <row r="11504" spans="1:7" s="25" customFormat="1">
      <c r="A11504" s="59"/>
      <c r="B11504" s="54"/>
      <c r="C11504" s="54"/>
      <c r="D11504" s="60"/>
      <c r="E11504" s="64"/>
      <c r="F11504" s="54"/>
      <c r="G11504" s="63"/>
    </row>
    <row r="11505" spans="1:7" s="25" customFormat="1">
      <c r="A11505" s="59"/>
      <c r="B11505" s="54"/>
      <c r="C11505" s="54"/>
      <c r="D11505" s="60"/>
      <c r="E11505" s="64"/>
      <c r="F11505" s="54"/>
      <c r="G11505" s="63"/>
    </row>
    <row r="11506" spans="1:7" s="25" customFormat="1">
      <c r="A11506" s="59"/>
      <c r="B11506" s="54"/>
      <c r="C11506" s="54"/>
      <c r="D11506" s="60"/>
      <c r="E11506" s="64"/>
      <c r="F11506" s="54"/>
      <c r="G11506" s="63"/>
    </row>
    <row r="11507" spans="1:7" s="25" customFormat="1">
      <c r="A11507" s="59"/>
      <c r="B11507" s="54"/>
      <c r="C11507" s="54"/>
      <c r="D11507" s="60"/>
      <c r="E11507" s="64"/>
      <c r="F11507" s="54"/>
      <c r="G11507" s="63"/>
    </row>
    <row r="11508" spans="1:7" s="25" customFormat="1">
      <c r="A11508" s="59"/>
      <c r="B11508" s="54"/>
      <c r="C11508" s="54"/>
      <c r="D11508" s="60"/>
      <c r="E11508" s="64"/>
      <c r="F11508" s="54"/>
      <c r="G11508" s="63"/>
    </row>
    <row r="11509" spans="1:7" s="25" customFormat="1">
      <c r="A11509" s="59"/>
      <c r="B11509" s="54"/>
      <c r="C11509" s="54"/>
      <c r="D11509" s="60"/>
      <c r="E11509" s="64"/>
      <c r="F11509" s="54"/>
      <c r="G11509" s="63"/>
    </row>
    <row r="11510" spans="1:7" s="25" customFormat="1">
      <c r="A11510" s="59"/>
      <c r="B11510" s="54"/>
      <c r="C11510" s="54"/>
      <c r="D11510" s="60"/>
      <c r="E11510" s="64"/>
      <c r="F11510" s="54"/>
      <c r="G11510" s="63"/>
    </row>
    <row r="11511" spans="1:7" s="25" customFormat="1">
      <c r="A11511" s="59"/>
      <c r="B11511" s="54"/>
      <c r="C11511" s="54"/>
      <c r="D11511" s="60"/>
      <c r="E11511" s="64"/>
      <c r="F11511" s="54"/>
      <c r="G11511" s="63"/>
    </row>
    <row r="11512" spans="1:7" s="25" customFormat="1">
      <c r="A11512" s="59"/>
      <c r="B11512" s="54"/>
      <c r="C11512" s="54"/>
      <c r="D11512" s="60"/>
      <c r="E11512" s="64"/>
      <c r="F11512" s="54"/>
      <c r="G11512" s="63"/>
    </row>
    <row r="11513" spans="1:7" s="25" customFormat="1">
      <c r="A11513" s="59"/>
      <c r="B11513" s="54"/>
      <c r="C11513" s="54"/>
      <c r="D11513" s="60"/>
      <c r="E11513" s="64"/>
      <c r="F11513" s="54"/>
      <c r="G11513" s="63"/>
    </row>
    <row r="11514" spans="1:7" s="25" customFormat="1">
      <c r="A11514" s="59"/>
      <c r="B11514" s="54"/>
      <c r="C11514" s="54"/>
      <c r="D11514" s="60"/>
      <c r="E11514" s="64"/>
      <c r="F11514" s="54"/>
      <c r="G11514" s="63"/>
    </row>
    <row r="11515" spans="1:7" s="25" customFormat="1">
      <c r="A11515" s="59"/>
      <c r="B11515" s="54"/>
      <c r="C11515" s="54"/>
      <c r="D11515" s="60"/>
      <c r="E11515" s="64"/>
      <c r="F11515" s="54"/>
      <c r="G11515" s="63"/>
    </row>
    <row r="11516" spans="1:7" s="25" customFormat="1">
      <c r="A11516" s="59"/>
      <c r="B11516" s="54"/>
      <c r="C11516" s="54"/>
      <c r="D11516" s="60"/>
      <c r="E11516" s="64"/>
      <c r="F11516" s="54"/>
      <c r="G11516" s="63"/>
    </row>
    <row r="11517" spans="1:7" s="25" customFormat="1">
      <c r="A11517" s="59"/>
      <c r="B11517" s="54"/>
      <c r="C11517" s="54"/>
      <c r="D11517" s="60"/>
      <c r="E11517" s="64"/>
      <c r="F11517" s="54"/>
      <c r="G11517" s="63"/>
    </row>
    <row r="11518" spans="1:7" s="25" customFormat="1">
      <c r="A11518" s="59"/>
      <c r="B11518" s="54"/>
      <c r="C11518" s="54"/>
      <c r="D11518" s="60"/>
      <c r="E11518" s="64"/>
      <c r="F11518" s="54"/>
      <c r="G11518" s="63"/>
    </row>
    <row r="11519" spans="1:7" s="25" customFormat="1">
      <c r="A11519" s="59"/>
      <c r="B11519" s="54"/>
      <c r="C11519" s="54"/>
      <c r="D11519" s="60"/>
      <c r="E11519" s="64"/>
      <c r="F11519" s="54"/>
      <c r="G11519" s="63"/>
    </row>
    <row r="11520" spans="1:7" s="25" customFormat="1">
      <c r="A11520" s="59"/>
      <c r="B11520" s="54"/>
      <c r="C11520" s="54"/>
      <c r="D11520" s="60"/>
      <c r="E11520" s="64"/>
      <c r="F11520" s="54"/>
      <c r="G11520" s="63"/>
    </row>
    <row r="11521" spans="1:7" s="25" customFormat="1">
      <c r="A11521" s="59"/>
      <c r="B11521" s="54"/>
      <c r="C11521" s="54"/>
      <c r="D11521" s="60"/>
      <c r="E11521" s="64"/>
      <c r="F11521" s="54"/>
      <c r="G11521" s="63"/>
    </row>
    <row r="11522" spans="1:7" s="25" customFormat="1">
      <c r="A11522" s="59"/>
      <c r="B11522" s="54"/>
      <c r="C11522" s="54"/>
      <c r="D11522" s="60"/>
      <c r="E11522" s="64"/>
      <c r="F11522" s="54"/>
      <c r="G11522" s="63"/>
    </row>
    <row r="11523" spans="1:7" s="25" customFormat="1">
      <c r="A11523" s="59"/>
      <c r="B11523" s="54"/>
      <c r="C11523" s="54"/>
      <c r="D11523" s="60"/>
      <c r="E11523" s="64"/>
      <c r="F11523" s="54"/>
      <c r="G11523" s="63"/>
    </row>
    <row r="11524" spans="1:7" s="25" customFormat="1">
      <c r="A11524" s="59"/>
      <c r="B11524" s="54"/>
      <c r="C11524" s="54"/>
      <c r="D11524" s="60"/>
      <c r="E11524" s="64"/>
      <c r="F11524" s="54"/>
      <c r="G11524" s="63"/>
    </row>
    <row r="11525" spans="1:7" s="25" customFormat="1">
      <c r="A11525" s="59"/>
      <c r="B11525" s="54"/>
      <c r="C11525" s="54"/>
      <c r="D11525" s="60"/>
      <c r="E11525" s="64"/>
      <c r="F11525" s="54"/>
      <c r="G11525" s="63"/>
    </row>
    <row r="11526" spans="1:7" s="25" customFormat="1">
      <c r="A11526" s="59"/>
      <c r="B11526" s="54"/>
      <c r="C11526" s="54"/>
      <c r="D11526" s="60"/>
      <c r="E11526" s="64"/>
      <c r="F11526" s="54"/>
      <c r="G11526" s="63"/>
    </row>
    <row r="11527" spans="1:7" s="25" customFormat="1">
      <c r="A11527" s="59"/>
      <c r="B11527" s="54"/>
      <c r="C11527" s="54"/>
      <c r="D11527" s="60"/>
      <c r="E11527" s="64"/>
      <c r="F11527" s="54"/>
      <c r="G11527" s="63"/>
    </row>
    <row r="11528" spans="1:7" s="25" customFormat="1">
      <c r="A11528" s="59"/>
      <c r="B11528" s="54"/>
      <c r="C11528" s="54"/>
      <c r="D11528" s="60"/>
      <c r="E11528" s="64"/>
      <c r="F11528" s="54"/>
      <c r="G11528" s="63"/>
    </row>
    <row r="11529" spans="1:7" s="25" customFormat="1">
      <c r="A11529" s="59"/>
      <c r="B11529" s="54"/>
      <c r="C11529" s="54"/>
      <c r="D11529" s="60"/>
      <c r="E11529" s="64"/>
      <c r="F11529" s="54"/>
      <c r="G11529" s="63"/>
    </row>
    <row r="11530" spans="1:7" s="25" customFormat="1">
      <c r="A11530" s="59"/>
      <c r="B11530" s="54"/>
      <c r="C11530" s="54"/>
      <c r="D11530" s="60"/>
      <c r="E11530" s="64"/>
      <c r="F11530" s="54"/>
      <c r="G11530" s="63"/>
    </row>
    <row r="11531" spans="1:7" s="25" customFormat="1">
      <c r="A11531" s="59"/>
      <c r="B11531" s="54"/>
      <c r="C11531" s="54"/>
      <c r="D11531" s="60"/>
      <c r="E11531" s="64"/>
      <c r="F11531" s="54"/>
      <c r="G11531" s="63"/>
    </row>
    <row r="11532" spans="1:7" s="25" customFormat="1">
      <c r="A11532" s="59"/>
      <c r="B11532" s="54"/>
      <c r="C11532" s="54"/>
      <c r="D11532" s="60"/>
      <c r="E11532" s="64"/>
      <c r="F11532" s="54"/>
      <c r="G11532" s="63"/>
    </row>
    <row r="11533" spans="1:7" s="25" customFormat="1">
      <c r="A11533" s="59"/>
      <c r="B11533" s="54"/>
      <c r="C11533" s="54"/>
      <c r="D11533" s="60"/>
      <c r="E11533" s="64"/>
      <c r="F11533" s="54"/>
      <c r="G11533" s="63"/>
    </row>
    <row r="11534" spans="1:7" s="25" customFormat="1">
      <c r="A11534" s="59"/>
      <c r="B11534" s="54"/>
      <c r="C11534" s="54"/>
      <c r="D11534" s="60"/>
      <c r="E11534" s="64"/>
      <c r="F11534" s="54"/>
      <c r="G11534" s="63"/>
    </row>
    <row r="11535" spans="1:7" s="25" customFormat="1">
      <c r="A11535" s="59"/>
      <c r="B11535" s="54"/>
      <c r="C11535" s="54"/>
      <c r="D11535" s="60"/>
      <c r="E11535" s="64"/>
      <c r="F11535" s="54"/>
      <c r="G11535" s="63"/>
    </row>
    <row r="11536" spans="1:7" s="25" customFormat="1">
      <c r="A11536" s="59"/>
      <c r="B11536" s="54"/>
      <c r="C11536" s="54"/>
      <c r="D11536" s="60"/>
      <c r="E11536" s="64"/>
      <c r="F11536" s="54"/>
      <c r="G11536" s="63"/>
    </row>
    <row r="11537" spans="1:7" s="25" customFormat="1">
      <c r="A11537" s="59"/>
      <c r="B11537" s="54"/>
      <c r="C11537" s="54"/>
      <c r="D11537" s="60"/>
      <c r="E11537" s="64"/>
      <c r="F11537" s="54"/>
      <c r="G11537" s="63"/>
    </row>
    <row r="11538" spans="1:7" s="25" customFormat="1">
      <c r="A11538" s="59"/>
      <c r="B11538" s="54"/>
      <c r="C11538" s="54"/>
      <c r="D11538" s="60"/>
      <c r="E11538" s="64"/>
      <c r="F11538" s="54"/>
      <c r="G11538" s="63"/>
    </row>
    <row r="11539" spans="1:7" s="25" customFormat="1">
      <c r="A11539" s="59"/>
      <c r="B11539" s="54"/>
      <c r="C11539" s="54"/>
      <c r="D11539" s="60"/>
      <c r="E11539" s="64"/>
      <c r="F11539" s="54"/>
      <c r="G11539" s="63"/>
    </row>
    <row r="11540" spans="1:7" s="25" customFormat="1">
      <c r="A11540" s="59"/>
      <c r="B11540" s="54"/>
      <c r="C11540" s="54"/>
      <c r="D11540" s="60"/>
      <c r="E11540" s="64"/>
      <c r="F11540" s="54"/>
      <c r="G11540" s="63"/>
    </row>
    <row r="11541" spans="1:7" s="25" customFormat="1">
      <c r="A11541" s="59"/>
      <c r="B11541" s="54"/>
      <c r="C11541" s="54"/>
      <c r="D11541" s="60"/>
      <c r="E11541" s="64"/>
      <c r="F11541" s="54"/>
      <c r="G11541" s="63"/>
    </row>
    <row r="11542" spans="1:7" s="25" customFormat="1">
      <c r="A11542" s="59"/>
      <c r="B11542" s="54"/>
      <c r="C11542" s="54"/>
      <c r="D11542" s="60"/>
      <c r="E11542" s="64"/>
      <c r="F11542" s="54"/>
      <c r="G11542" s="63"/>
    </row>
    <row r="11543" spans="1:7" s="25" customFormat="1">
      <c r="A11543" s="59"/>
      <c r="B11543" s="54"/>
      <c r="C11543" s="54"/>
      <c r="D11543" s="60"/>
      <c r="E11543" s="64"/>
      <c r="F11543" s="54"/>
      <c r="G11543" s="63"/>
    </row>
    <row r="11544" spans="1:7" s="25" customFormat="1">
      <c r="A11544" s="59"/>
      <c r="B11544" s="54"/>
      <c r="C11544" s="54"/>
      <c r="D11544" s="60"/>
      <c r="E11544" s="64"/>
      <c r="F11544" s="54"/>
      <c r="G11544" s="63"/>
    </row>
    <row r="11545" spans="1:7" s="25" customFormat="1">
      <c r="A11545" s="59"/>
      <c r="B11545" s="54"/>
      <c r="C11545" s="54"/>
      <c r="D11545" s="60"/>
      <c r="E11545" s="64"/>
      <c r="F11545" s="54"/>
      <c r="G11545" s="63"/>
    </row>
    <row r="11546" spans="1:7" s="25" customFormat="1">
      <c r="A11546" s="59"/>
      <c r="B11546" s="54"/>
      <c r="C11546" s="54"/>
      <c r="D11546" s="60"/>
      <c r="E11546" s="64"/>
      <c r="F11546" s="54"/>
      <c r="G11546" s="63"/>
    </row>
    <row r="11547" spans="1:7" s="25" customFormat="1">
      <c r="A11547" s="59"/>
      <c r="B11547" s="54"/>
      <c r="C11547" s="54"/>
      <c r="D11547" s="60"/>
      <c r="E11547" s="64"/>
      <c r="F11547" s="54"/>
      <c r="G11547" s="63"/>
    </row>
    <row r="11548" spans="1:7" s="25" customFormat="1">
      <c r="A11548" s="59"/>
      <c r="B11548" s="54"/>
      <c r="C11548" s="54"/>
      <c r="D11548" s="60"/>
      <c r="E11548" s="64"/>
      <c r="F11548" s="54"/>
      <c r="G11548" s="63"/>
    </row>
    <row r="11549" spans="1:7" s="25" customFormat="1">
      <c r="A11549" s="59"/>
      <c r="B11549" s="54"/>
      <c r="C11549" s="54"/>
      <c r="D11549" s="60"/>
      <c r="E11549" s="64"/>
      <c r="F11549" s="54"/>
      <c r="G11549" s="63"/>
    </row>
    <row r="11550" spans="1:7" s="25" customFormat="1">
      <c r="A11550" s="59"/>
      <c r="B11550" s="54"/>
      <c r="C11550" s="54"/>
      <c r="D11550" s="60"/>
      <c r="E11550" s="64"/>
      <c r="F11550" s="54"/>
      <c r="G11550" s="63"/>
    </row>
    <row r="11551" spans="1:7" s="25" customFormat="1">
      <c r="A11551" s="59"/>
      <c r="B11551" s="54"/>
      <c r="C11551" s="54"/>
      <c r="D11551" s="60"/>
      <c r="E11551" s="64"/>
      <c r="F11551" s="54"/>
      <c r="G11551" s="63"/>
    </row>
    <row r="11552" spans="1:7" s="25" customFormat="1">
      <c r="A11552" s="59"/>
      <c r="B11552" s="54"/>
      <c r="C11552" s="54"/>
      <c r="D11552" s="60"/>
      <c r="E11552" s="64"/>
      <c r="F11552" s="54"/>
      <c r="G11552" s="63"/>
    </row>
    <row r="11553" spans="1:7" s="25" customFormat="1">
      <c r="A11553" s="59"/>
      <c r="B11553" s="54"/>
      <c r="C11553" s="54"/>
      <c r="D11553" s="60"/>
      <c r="E11553" s="64"/>
      <c r="F11553" s="54"/>
      <c r="G11553" s="63"/>
    </row>
    <row r="11554" spans="1:7" s="25" customFormat="1">
      <c r="A11554" s="59"/>
      <c r="B11554" s="54"/>
      <c r="C11554" s="54"/>
      <c r="D11554" s="60"/>
      <c r="E11554" s="64"/>
      <c r="F11554" s="54"/>
      <c r="G11554" s="63"/>
    </row>
    <row r="11555" spans="1:7" s="25" customFormat="1">
      <c r="A11555" s="59"/>
      <c r="B11555" s="54"/>
      <c r="C11555" s="54"/>
      <c r="D11555" s="60"/>
      <c r="E11555" s="64"/>
      <c r="F11555" s="54"/>
      <c r="G11555" s="63"/>
    </row>
    <row r="11556" spans="1:7" s="25" customFormat="1">
      <c r="A11556" s="59"/>
      <c r="B11556" s="54"/>
      <c r="C11556" s="54"/>
      <c r="D11556" s="60"/>
      <c r="E11556" s="64"/>
      <c r="F11556" s="54"/>
      <c r="G11556" s="63"/>
    </row>
    <row r="11557" spans="1:7" s="25" customFormat="1">
      <c r="A11557" s="59"/>
      <c r="B11557" s="54"/>
      <c r="C11557" s="54"/>
      <c r="D11557" s="60"/>
      <c r="E11557" s="64"/>
      <c r="F11557" s="54"/>
      <c r="G11557" s="63"/>
    </row>
    <row r="11558" spans="1:7" s="25" customFormat="1">
      <c r="A11558" s="59"/>
      <c r="B11558" s="54"/>
      <c r="C11558" s="54"/>
      <c r="D11558" s="60"/>
      <c r="E11558" s="64"/>
      <c r="F11558" s="54"/>
      <c r="G11558" s="63"/>
    </row>
    <row r="11559" spans="1:7" s="25" customFormat="1">
      <c r="A11559" s="59"/>
      <c r="B11559" s="54"/>
      <c r="C11559" s="54"/>
      <c r="D11559" s="60"/>
      <c r="E11559" s="64"/>
      <c r="F11559" s="54"/>
      <c r="G11559" s="63"/>
    </row>
    <row r="11560" spans="1:7" s="25" customFormat="1">
      <c r="A11560" s="59"/>
      <c r="B11560" s="54"/>
      <c r="C11560" s="54"/>
      <c r="D11560" s="60"/>
      <c r="E11560" s="64"/>
      <c r="F11560" s="54"/>
      <c r="G11560" s="63"/>
    </row>
    <row r="11561" spans="1:7" s="25" customFormat="1">
      <c r="A11561" s="59"/>
      <c r="B11561" s="54"/>
      <c r="C11561" s="54"/>
      <c r="D11561" s="60"/>
      <c r="E11561" s="64"/>
      <c r="F11561" s="54"/>
      <c r="G11561" s="63"/>
    </row>
    <row r="11562" spans="1:7" s="25" customFormat="1">
      <c r="A11562" s="59"/>
      <c r="B11562" s="54"/>
      <c r="C11562" s="54"/>
      <c r="D11562" s="60"/>
      <c r="E11562" s="64"/>
      <c r="F11562" s="54"/>
      <c r="G11562" s="63"/>
    </row>
    <row r="11563" spans="1:7" s="25" customFormat="1">
      <c r="A11563" s="59"/>
      <c r="B11563" s="54"/>
      <c r="C11563" s="54"/>
      <c r="D11563" s="60"/>
      <c r="E11563" s="64"/>
      <c r="F11563" s="54"/>
      <c r="G11563" s="63"/>
    </row>
    <row r="11564" spans="1:7" s="25" customFormat="1">
      <c r="A11564" s="59"/>
      <c r="B11564" s="54"/>
      <c r="C11564" s="54"/>
      <c r="D11564" s="60"/>
      <c r="E11564" s="64"/>
      <c r="F11564" s="54"/>
      <c r="G11564" s="63"/>
    </row>
    <row r="11565" spans="1:7" s="25" customFormat="1">
      <c r="A11565" s="59"/>
      <c r="B11565" s="54"/>
      <c r="C11565" s="54"/>
      <c r="D11565" s="60"/>
      <c r="E11565" s="64"/>
      <c r="F11565" s="54"/>
      <c r="G11565" s="63"/>
    </row>
    <row r="11566" spans="1:7" s="25" customFormat="1">
      <c r="A11566" s="59"/>
      <c r="B11566" s="54"/>
      <c r="C11566" s="54"/>
      <c r="D11566" s="60"/>
      <c r="E11566" s="64"/>
      <c r="F11566" s="54"/>
      <c r="G11566" s="63"/>
    </row>
    <row r="11567" spans="1:7" s="25" customFormat="1">
      <c r="A11567" s="59"/>
      <c r="B11567" s="54"/>
      <c r="C11567" s="54"/>
      <c r="D11567" s="60"/>
      <c r="E11567" s="64"/>
      <c r="F11567" s="54"/>
      <c r="G11567" s="63"/>
    </row>
    <row r="11568" spans="1:7" s="25" customFormat="1">
      <c r="A11568" s="59"/>
      <c r="B11568" s="54"/>
      <c r="C11568" s="54"/>
      <c r="D11568" s="60"/>
      <c r="E11568" s="64"/>
      <c r="F11568" s="54"/>
      <c r="G11568" s="63"/>
    </row>
    <row r="11569" spans="1:7" s="25" customFormat="1">
      <c r="A11569" s="59"/>
      <c r="B11569" s="54"/>
      <c r="C11569" s="54"/>
      <c r="D11569" s="60"/>
      <c r="E11569" s="64"/>
      <c r="F11569" s="54"/>
      <c r="G11569" s="63"/>
    </row>
    <row r="11570" spans="1:7" s="25" customFormat="1">
      <c r="A11570" s="59"/>
      <c r="B11570" s="54"/>
      <c r="C11570" s="54"/>
      <c r="D11570" s="60"/>
      <c r="E11570" s="64"/>
      <c r="F11570" s="54"/>
      <c r="G11570" s="63"/>
    </row>
    <row r="11571" spans="1:7" s="25" customFormat="1">
      <c r="A11571" s="59"/>
      <c r="B11571" s="54"/>
      <c r="C11571" s="54"/>
      <c r="D11571" s="60"/>
      <c r="E11571" s="64"/>
      <c r="F11571" s="54"/>
      <c r="G11571" s="63"/>
    </row>
    <row r="11572" spans="1:7" s="25" customFormat="1">
      <c r="A11572" s="59"/>
      <c r="B11572" s="54"/>
      <c r="C11572" s="54"/>
      <c r="D11572" s="60"/>
      <c r="E11572" s="64"/>
      <c r="F11572" s="54"/>
      <c r="G11572" s="63"/>
    </row>
    <row r="11573" spans="1:7" s="25" customFormat="1">
      <c r="A11573" s="59"/>
      <c r="B11573" s="54"/>
      <c r="C11573" s="54"/>
      <c r="D11573" s="60"/>
      <c r="E11573" s="64"/>
      <c r="F11573" s="54"/>
      <c r="G11573" s="63"/>
    </row>
    <row r="11574" spans="1:7" s="25" customFormat="1">
      <c r="A11574" s="59"/>
      <c r="B11574" s="54"/>
      <c r="C11574" s="54"/>
      <c r="D11574" s="60"/>
      <c r="E11574" s="64"/>
      <c r="F11574" s="54"/>
      <c r="G11574" s="63"/>
    </row>
    <row r="11575" spans="1:7" s="25" customFormat="1">
      <c r="A11575" s="59"/>
      <c r="B11575" s="54"/>
      <c r="C11575" s="54"/>
      <c r="D11575" s="60"/>
      <c r="E11575" s="64"/>
      <c r="F11575" s="54"/>
      <c r="G11575" s="63"/>
    </row>
    <row r="11576" spans="1:7" s="25" customFormat="1">
      <c r="A11576" s="59"/>
      <c r="B11576" s="54"/>
      <c r="C11576" s="54"/>
      <c r="D11576" s="60"/>
      <c r="E11576" s="64"/>
      <c r="F11576" s="54"/>
      <c r="G11576" s="63"/>
    </row>
    <row r="11577" spans="1:7" s="25" customFormat="1">
      <c r="A11577" s="59"/>
      <c r="B11577" s="54"/>
      <c r="C11577" s="54"/>
      <c r="D11577" s="60"/>
      <c r="E11577" s="64"/>
      <c r="F11577" s="54"/>
      <c r="G11577" s="63"/>
    </row>
    <row r="11578" spans="1:7" s="25" customFormat="1">
      <c r="A11578" s="59"/>
      <c r="B11578" s="54"/>
      <c r="C11578" s="54"/>
      <c r="D11578" s="60"/>
      <c r="E11578" s="64"/>
      <c r="F11578" s="54"/>
      <c r="G11578" s="63"/>
    </row>
    <row r="11579" spans="1:7" s="25" customFormat="1">
      <c r="A11579" s="59"/>
      <c r="B11579" s="54"/>
      <c r="C11579" s="54"/>
      <c r="D11579" s="60"/>
      <c r="E11579" s="64"/>
      <c r="F11579" s="54"/>
      <c r="G11579" s="63"/>
    </row>
    <row r="11580" spans="1:7" s="25" customFormat="1">
      <c r="A11580" s="59"/>
      <c r="B11580" s="54"/>
      <c r="C11580" s="54"/>
      <c r="D11580" s="60"/>
      <c r="E11580" s="64"/>
      <c r="F11580" s="54"/>
      <c r="G11580" s="63"/>
    </row>
    <row r="11581" spans="1:7" s="25" customFormat="1">
      <c r="A11581" s="59"/>
      <c r="B11581" s="54"/>
      <c r="C11581" s="54"/>
      <c r="D11581" s="60"/>
      <c r="E11581" s="64"/>
      <c r="F11581" s="54"/>
      <c r="G11581" s="63"/>
    </row>
    <row r="11582" spans="1:7" s="25" customFormat="1">
      <c r="A11582" s="59"/>
      <c r="B11582" s="54"/>
      <c r="C11582" s="54"/>
      <c r="D11582" s="60"/>
      <c r="E11582" s="64"/>
      <c r="F11582" s="54"/>
      <c r="G11582" s="63"/>
    </row>
    <row r="11583" spans="1:7" s="25" customFormat="1">
      <c r="A11583" s="59"/>
      <c r="B11583" s="54"/>
      <c r="C11583" s="54"/>
      <c r="D11583" s="60"/>
      <c r="E11583" s="64"/>
      <c r="F11583" s="54"/>
      <c r="G11583" s="63"/>
    </row>
    <row r="11584" spans="1:7" s="25" customFormat="1">
      <c r="A11584" s="59"/>
      <c r="B11584" s="54"/>
      <c r="C11584" s="54"/>
      <c r="D11584" s="60"/>
      <c r="E11584" s="64"/>
      <c r="F11584" s="54"/>
      <c r="G11584" s="63"/>
    </row>
    <row r="11585" spans="1:7" s="25" customFormat="1">
      <c r="A11585" s="59"/>
      <c r="B11585" s="54"/>
      <c r="C11585" s="54"/>
      <c r="D11585" s="60"/>
      <c r="E11585" s="64"/>
      <c r="F11585" s="54"/>
      <c r="G11585" s="63"/>
    </row>
    <row r="11586" spans="1:7" s="25" customFormat="1">
      <c r="A11586" s="59"/>
      <c r="B11586" s="54"/>
      <c r="C11586" s="54"/>
      <c r="D11586" s="60"/>
      <c r="E11586" s="64"/>
      <c r="F11586" s="54"/>
      <c r="G11586" s="63"/>
    </row>
    <row r="11587" spans="1:7" s="25" customFormat="1">
      <c r="A11587" s="59"/>
      <c r="B11587" s="54"/>
      <c r="C11587" s="54"/>
      <c r="D11587" s="60"/>
      <c r="E11587" s="64"/>
      <c r="F11587" s="54"/>
      <c r="G11587" s="63"/>
    </row>
    <row r="11588" spans="1:7" s="25" customFormat="1">
      <c r="A11588" s="59"/>
      <c r="B11588" s="54"/>
      <c r="C11588" s="54"/>
      <c r="D11588" s="60"/>
      <c r="E11588" s="64"/>
      <c r="F11588" s="54"/>
      <c r="G11588" s="63"/>
    </row>
    <row r="11589" spans="1:7" s="25" customFormat="1">
      <c r="A11589" s="59"/>
      <c r="B11589" s="54"/>
      <c r="C11589" s="54"/>
      <c r="D11589" s="60"/>
      <c r="E11589" s="64"/>
      <c r="F11589" s="54"/>
      <c r="G11589" s="63"/>
    </row>
    <row r="11590" spans="1:7" s="25" customFormat="1">
      <c r="A11590" s="59"/>
      <c r="B11590" s="54"/>
      <c r="C11590" s="54"/>
      <c r="D11590" s="60"/>
      <c r="E11590" s="64"/>
      <c r="F11590" s="54"/>
      <c r="G11590" s="63"/>
    </row>
    <row r="11591" spans="1:7" s="25" customFormat="1">
      <c r="A11591" s="59"/>
      <c r="B11591" s="54"/>
      <c r="C11591" s="54"/>
      <c r="D11591" s="60"/>
      <c r="E11591" s="64"/>
      <c r="F11591" s="54"/>
      <c r="G11591" s="63"/>
    </row>
    <row r="11592" spans="1:7" s="25" customFormat="1">
      <c r="A11592" s="59"/>
      <c r="B11592" s="54"/>
      <c r="C11592" s="54"/>
      <c r="D11592" s="60"/>
      <c r="E11592" s="64"/>
      <c r="F11592" s="54"/>
      <c r="G11592" s="63"/>
    </row>
    <row r="11593" spans="1:7" s="25" customFormat="1">
      <c r="A11593" s="59"/>
      <c r="B11593" s="54"/>
      <c r="C11593" s="54"/>
      <c r="D11593" s="60"/>
      <c r="E11593" s="64"/>
      <c r="F11593" s="54"/>
      <c r="G11593" s="63"/>
    </row>
    <row r="11594" spans="1:7" s="25" customFormat="1">
      <c r="A11594" s="59"/>
      <c r="B11594" s="54"/>
      <c r="C11594" s="54"/>
      <c r="D11594" s="60"/>
      <c r="E11594" s="64"/>
      <c r="F11594" s="54"/>
      <c r="G11594" s="63"/>
    </row>
    <row r="11595" spans="1:7" s="25" customFormat="1">
      <c r="A11595" s="59"/>
      <c r="B11595" s="54"/>
      <c r="C11595" s="54"/>
      <c r="D11595" s="60"/>
      <c r="E11595" s="64"/>
      <c r="F11595" s="54"/>
      <c r="G11595" s="63"/>
    </row>
    <row r="11596" spans="1:7" s="25" customFormat="1">
      <c r="A11596" s="59"/>
      <c r="B11596" s="54"/>
      <c r="C11596" s="54"/>
      <c r="D11596" s="60"/>
      <c r="E11596" s="64"/>
      <c r="F11596" s="54"/>
      <c r="G11596" s="63"/>
    </row>
    <row r="11597" spans="1:7" s="25" customFormat="1">
      <c r="A11597" s="59"/>
      <c r="B11597" s="54"/>
      <c r="C11597" s="54"/>
      <c r="D11597" s="60"/>
      <c r="E11597" s="64"/>
      <c r="F11597" s="54"/>
      <c r="G11597" s="63"/>
    </row>
    <row r="11598" spans="1:7" s="25" customFormat="1">
      <c r="A11598" s="59"/>
      <c r="B11598" s="54"/>
      <c r="C11598" s="54"/>
      <c r="D11598" s="60"/>
      <c r="E11598" s="64"/>
      <c r="F11598" s="54"/>
      <c r="G11598" s="63"/>
    </row>
    <row r="11599" spans="1:7" s="25" customFormat="1">
      <c r="A11599" s="59"/>
      <c r="B11599" s="54"/>
      <c r="C11599" s="54"/>
      <c r="D11599" s="60"/>
      <c r="E11599" s="64"/>
      <c r="F11599" s="54"/>
      <c r="G11599" s="63"/>
    </row>
    <row r="11600" spans="1:7" s="25" customFormat="1">
      <c r="A11600" s="59"/>
      <c r="B11600" s="54"/>
      <c r="C11600" s="54"/>
      <c r="D11600" s="60"/>
      <c r="E11600" s="64"/>
      <c r="F11600" s="54"/>
      <c r="G11600" s="63"/>
    </row>
    <row r="11601" spans="1:7" s="25" customFormat="1">
      <c r="A11601" s="59"/>
      <c r="B11601" s="54"/>
      <c r="C11601" s="54"/>
      <c r="D11601" s="60"/>
      <c r="E11601" s="64"/>
      <c r="F11601" s="54"/>
      <c r="G11601" s="63"/>
    </row>
    <row r="11602" spans="1:7" s="25" customFormat="1">
      <c r="A11602" s="59"/>
      <c r="B11602" s="54"/>
      <c r="C11602" s="54"/>
      <c r="D11602" s="60"/>
      <c r="E11602" s="64"/>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c r="A11725" s="741" t="s">
        <v>0</v>
      </c>
      <c r="B11725" s="741"/>
      <c r="C11725" s="741"/>
      <c r="D11725" s="741"/>
      <c r="E11725" s="741"/>
      <c r="F11725" s="741"/>
      <c r="G11725" s="741"/>
    </row>
    <row r="11726" spans="1:7">
      <c r="A11726" s="742" t="s">
        <v>1</v>
      </c>
      <c r="B11726" s="742"/>
      <c r="C11726" s="742"/>
      <c r="D11726" s="742"/>
      <c r="E11726" s="742"/>
      <c r="F11726" s="742"/>
      <c r="G11726" s="742"/>
    </row>
    <row r="11727" spans="1:7" ht="30.75" customHeight="1">
      <c r="A11727" s="1" t="s">
        <v>2</v>
      </c>
      <c r="B11727" s="429"/>
      <c r="C11727" s="429"/>
      <c r="D11727" s="756" t="s">
        <v>1357</v>
      </c>
      <c r="E11727" s="756"/>
      <c r="F11727" s="756"/>
      <c r="G11727" s="756"/>
    </row>
    <row r="11728" spans="1:7" ht="30" customHeight="1">
      <c r="A11728" s="744" t="s">
        <v>3</v>
      </c>
      <c r="B11728" s="745"/>
      <c r="C11728" s="3" t="s">
        <v>4</v>
      </c>
      <c r="D11728" s="430" t="s">
        <v>5</v>
      </c>
      <c r="E11728" s="430" t="s">
        <v>6</v>
      </c>
      <c r="F11728" s="430" t="s">
        <v>7</v>
      </c>
      <c r="G11728" s="5" t="s">
        <v>8</v>
      </c>
    </row>
    <row r="11729" spans="1:7">
      <c r="A11729" s="430"/>
      <c r="B11729" s="430"/>
      <c r="C11729" s="3"/>
      <c r="D11729" s="104" t="s">
        <v>9</v>
      </c>
      <c r="E11729" s="430"/>
      <c r="F11729" s="430"/>
      <c r="G11729" s="5"/>
    </row>
    <row r="11730" spans="1:7" s="24" customFormat="1" ht="16.5" customHeight="1">
      <c r="A11730" s="697">
        <v>389</v>
      </c>
      <c r="B11730" s="697" t="s">
        <v>39</v>
      </c>
      <c r="C11730" s="695" t="s">
        <v>11</v>
      </c>
      <c r="D11730" s="699" t="s">
        <v>149</v>
      </c>
      <c r="E11730" s="431">
        <v>121</v>
      </c>
      <c r="F11730" s="427" t="s">
        <v>42</v>
      </c>
      <c r="G11730" s="20">
        <f>SUM(A11730*E11730/100)</f>
        <v>470.69</v>
      </c>
    </row>
    <row r="11731" spans="1:7" s="24" customFormat="1" ht="18" customHeight="1">
      <c r="A11731" s="698"/>
      <c r="B11731" s="698"/>
      <c r="C11731" s="696"/>
      <c r="D11731" s="700"/>
      <c r="E11731" s="727" t="s">
        <v>150</v>
      </c>
      <c r="F11731" s="728"/>
      <c r="G11731" s="729"/>
    </row>
    <row r="11732" spans="1:7" s="36" customFormat="1">
      <c r="A11732" s="697">
        <v>4</v>
      </c>
      <c r="B11732" s="697" t="s">
        <v>72</v>
      </c>
      <c r="C11732" s="695" t="s">
        <v>15</v>
      </c>
      <c r="D11732" s="699" t="s">
        <v>274</v>
      </c>
      <c r="E11732" s="431">
        <v>142.18</v>
      </c>
      <c r="F11732" s="427" t="s">
        <v>75</v>
      </c>
      <c r="G11732" s="20">
        <f>SUM(A11732*E11732)</f>
        <v>568.72</v>
      </c>
    </row>
    <row r="11733" spans="1:7" s="36" customFormat="1" ht="34.5" customHeight="1">
      <c r="A11733" s="698"/>
      <c r="B11733" s="698"/>
      <c r="C11733" s="696"/>
      <c r="D11733" s="700"/>
      <c r="E11733" s="701" t="s">
        <v>275</v>
      </c>
      <c r="F11733" s="702"/>
      <c r="G11733" s="703"/>
    </row>
    <row r="11734" spans="1:7" s="23" customFormat="1" ht="15" customHeight="1">
      <c r="A11734" s="697">
        <v>7</v>
      </c>
      <c r="B11734" s="697" t="s">
        <v>10</v>
      </c>
      <c r="C11734" s="695" t="s">
        <v>18</v>
      </c>
      <c r="D11734" s="711" t="s">
        <v>30</v>
      </c>
      <c r="E11734" s="431">
        <v>337</v>
      </c>
      <c r="F11734" s="427" t="s">
        <v>31</v>
      </c>
      <c r="G11734" s="20">
        <f>SUM(A11734*E11734)</f>
        <v>2359</v>
      </c>
    </row>
    <row r="11735" spans="1:7" s="23" customFormat="1" ht="169.5" customHeight="1">
      <c r="A11735" s="698"/>
      <c r="B11735" s="698"/>
      <c r="C11735" s="696"/>
      <c r="D11735" s="712"/>
      <c r="E11735" s="713" t="s">
        <v>32</v>
      </c>
      <c r="F11735" s="714"/>
      <c r="G11735" s="715"/>
    </row>
    <row r="11736" spans="1:7" ht="15" customHeight="1">
      <c r="A11736" s="749">
        <v>0.375</v>
      </c>
      <c r="B11736" s="697" t="s">
        <v>24</v>
      </c>
      <c r="C11736" s="695" t="s">
        <v>21</v>
      </c>
      <c r="D11736" s="711" t="s">
        <v>26</v>
      </c>
      <c r="E11736" s="431">
        <v>5001.7</v>
      </c>
      <c r="F11736" s="427" t="s">
        <v>27</v>
      </c>
      <c r="G11736" s="20">
        <f>SUM(A11736*E11736)</f>
        <v>1875.6374999999998</v>
      </c>
    </row>
    <row r="11737" spans="1:7" ht="63" customHeight="1">
      <c r="A11737" s="750"/>
      <c r="B11737" s="698"/>
      <c r="C11737" s="696"/>
      <c r="D11737" s="712"/>
      <c r="E11737" s="701" t="s">
        <v>28</v>
      </c>
      <c r="F11737" s="702"/>
      <c r="G11737" s="703"/>
    </row>
    <row r="11738" spans="1:7" ht="17.25" customHeight="1">
      <c r="A11738" s="695">
        <v>1350</v>
      </c>
      <c r="B11738" s="695" t="s">
        <v>10</v>
      </c>
      <c r="C11738" s="697" t="s">
        <v>25</v>
      </c>
      <c r="D11738" s="699" t="s">
        <v>204</v>
      </c>
      <c r="E11738" s="431">
        <v>12346.65</v>
      </c>
      <c r="F11738" s="427" t="s">
        <v>13</v>
      </c>
      <c r="G11738" s="20">
        <f>SUM(A11738*E11738/100)</f>
        <v>166679.77499999999</v>
      </c>
    </row>
    <row r="11739" spans="1:7" ht="27" customHeight="1">
      <c r="A11739" s="696"/>
      <c r="B11739" s="696"/>
      <c r="C11739" s="698"/>
      <c r="D11739" s="700"/>
      <c r="E11739" s="701" t="s">
        <v>205</v>
      </c>
      <c r="F11739" s="702"/>
      <c r="G11739" s="703"/>
    </row>
    <row r="11740" spans="1:7" s="25" customFormat="1">
      <c r="A11740" s="697">
        <v>389</v>
      </c>
      <c r="B11740" s="697" t="s">
        <v>39</v>
      </c>
      <c r="C11740" s="695" t="s">
        <v>29</v>
      </c>
      <c r="D11740" s="699" t="s">
        <v>151</v>
      </c>
      <c r="E11740" s="431">
        <v>660</v>
      </c>
      <c r="F11740" s="427" t="s">
        <v>42</v>
      </c>
      <c r="G11740" s="20">
        <f>SUM(A11740*E11740/100)</f>
        <v>2567.4</v>
      </c>
    </row>
    <row r="11741" spans="1:7" s="25" customFormat="1" ht="17.25" customHeight="1">
      <c r="A11741" s="698"/>
      <c r="B11741" s="698"/>
      <c r="C11741" s="696"/>
      <c r="D11741" s="700"/>
      <c r="E11741" s="727" t="s">
        <v>152</v>
      </c>
      <c r="F11741" s="728"/>
      <c r="G11741" s="729"/>
    </row>
    <row r="11742" spans="1:7" s="24" customFormat="1" ht="15" customHeight="1">
      <c r="A11742" s="697">
        <v>4589</v>
      </c>
      <c r="B11742" s="697" t="s">
        <v>39</v>
      </c>
      <c r="C11742" s="695" t="s">
        <v>33</v>
      </c>
      <c r="D11742" s="699" t="s">
        <v>41</v>
      </c>
      <c r="E11742" s="431">
        <v>2206.6</v>
      </c>
      <c r="F11742" s="427" t="s">
        <v>42</v>
      </c>
      <c r="G11742" s="20">
        <f>SUM(A11742*E11742/100)</f>
        <v>101260.87400000001</v>
      </c>
    </row>
    <row r="11743" spans="1:7" s="24" customFormat="1" ht="27" customHeight="1">
      <c r="A11743" s="698"/>
      <c r="B11743" s="698"/>
      <c r="C11743" s="696"/>
      <c r="D11743" s="700"/>
      <c r="E11743" s="727" t="s">
        <v>43</v>
      </c>
      <c r="F11743" s="728"/>
      <c r="G11743" s="729"/>
    </row>
    <row r="11744" spans="1:7" s="24" customFormat="1" ht="15" customHeight="1">
      <c r="A11744" s="697">
        <v>4200</v>
      </c>
      <c r="B11744" s="697" t="s">
        <v>39</v>
      </c>
      <c r="C11744" s="695" t="s">
        <v>36</v>
      </c>
      <c r="D11744" s="699" t="s">
        <v>45</v>
      </c>
      <c r="E11744" s="427">
        <v>2197.52</v>
      </c>
      <c r="F11744" s="427" t="s">
        <v>42</v>
      </c>
      <c r="G11744" s="20">
        <f>SUM(A11744*E11744/100)</f>
        <v>92295.84</v>
      </c>
    </row>
    <row r="11745" spans="1:7" s="24" customFormat="1" ht="27.75" customHeight="1">
      <c r="A11745" s="698"/>
      <c r="B11745" s="698"/>
      <c r="C11745" s="696"/>
      <c r="D11745" s="700"/>
      <c r="E11745" s="727" t="s">
        <v>46</v>
      </c>
      <c r="F11745" s="728"/>
      <c r="G11745" s="729"/>
    </row>
    <row r="11746" spans="1:7">
      <c r="A11746" s="695">
        <v>489</v>
      </c>
      <c r="B11746" s="695" t="s">
        <v>10</v>
      </c>
      <c r="C11746" s="697" t="s">
        <v>40</v>
      </c>
      <c r="D11746" s="699" t="s">
        <v>393</v>
      </c>
      <c r="E11746" s="431">
        <v>3630</v>
      </c>
      <c r="F11746" s="427" t="s">
        <v>254</v>
      </c>
      <c r="G11746" s="20">
        <f>SUM(A11746*E11746/1000)</f>
        <v>1775.07</v>
      </c>
    </row>
    <row r="11747" spans="1:7" ht="39.75" customHeight="1">
      <c r="A11747" s="696"/>
      <c r="B11747" s="696"/>
      <c r="C11747" s="698"/>
      <c r="D11747" s="700"/>
      <c r="E11747" s="701" t="s">
        <v>394</v>
      </c>
      <c r="F11747" s="702"/>
      <c r="G11747" s="703"/>
    </row>
    <row r="11748" spans="1:7">
      <c r="A11748" s="695">
        <v>489</v>
      </c>
      <c r="B11748" s="771" t="s">
        <v>10</v>
      </c>
      <c r="C11748" s="419" t="s">
        <v>44</v>
      </c>
      <c r="D11748" s="773" t="s">
        <v>928</v>
      </c>
      <c r="E11748" s="431">
        <v>579.41</v>
      </c>
      <c r="F11748" s="427" t="s">
        <v>13</v>
      </c>
      <c r="G11748" s="20">
        <f>SUM(A11748*E11748/100)</f>
        <v>2833.3148999999999</v>
      </c>
    </row>
    <row r="11749" spans="1:7" ht="35.25" customHeight="1">
      <c r="A11749" s="696"/>
      <c r="B11749" s="772"/>
      <c r="C11749" s="420"/>
      <c r="D11749" s="774"/>
      <c r="E11749" s="701" t="s">
        <v>929</v>
      </c>
      <c r="F11749" s="702"/>
      <c r="G11749" s="703"/>
    </row>
    <row r="11750" spans="1:7" s="25" customFormat="1">
      <c r="A11750" s="695">
        <v>323</v>
      </c>
      <c r="B11750" s="695" t="s">
        <v>10</v>
      </c>
      <c r="C11750" s="697" t="s">
        <v>47</v>
      </c>
      <c r="D11750" s="699" t="s">
        <v>243</v>
      </c>
      <c r="E11750" s="431">
        <v>9416.2800000000007</v>
      </c>
      <c r="F11750" s="427" t="s">
        <v>13</v>
      </c>
      <c r="G11750" s="20">
        <f>SUM(A11750*E11750/100)</f>
        <v>30414.584400000003</v>
      </c>
    </row>
    <row r="11751" spans="1:7" s="25" customFormat="1" ht="42" customHeight="1">
      <c r="A11751" s="696"/>
      <c r="B11751" s="696"/>
      <c r="C11751" s="698"/>
      <c r="D11751" s="700"/>
      <c r="E11751" s="701" t="s">
        <v>244</v>
      </c>
      <c r="F11751" s="702"/>
      <c r="G11751" s="703"/>
    </row>
    <row r="11752" spans="1:7" s="200" customFormat="1">
      <c r="A11752" s="695">
        <v>1792</v>
      </c>
      <c r="B11752" s="695" t="s">
        <v>39</v>
      </c>
      <c r="C11752" s="419" t="s">
        <v>50</v>
      </c>
      <c r="D11752" s="699" t="s">
        <v>264</v>
      </c>
      <c r="E11752" s="431">
        <v>30509.77</v>
      </c>
      <c r="F11752" s="427" t="s">
        <v>42</v>
      </c>
      <c r="G11752" s="20">
        <f>SUM(A11752*E11752/100)</f>
        <v>546735.0784</v>
      </c>
    </row>
    <row r="11753" spans="1:7" s="200" customFormat="1" ht="127.5" customHeight="1">
      <c r="A11753" s="696"/>
      <c r="B11753" s="696"/>
      <c r="C11753" s="420"/>
      <c r="D11753" s="700"/>
      <c r="E11753" s="701" t="s">
        <v>159</v>
      </c>
      <c r="F11753" s="702"/>
      <c r="G11753" s="703"/>
    </row>
    <row r="11754" spans="1:7">
      <c r="A11754" s="697">
        <v>180</v>
      </c>
      <c r="B11754" s="697" t="s">
        <v>107</v>
      </c>
      <c r="C11754" s="697" t="s">
        <v>54</v>
      </c>
      <c r="D11754" s="699" t="s">
        <v>1328</v>
      </c>
      <c r="E11754" s="431">
        <v>1507.66</v>
      </c>
      <c r="F11754" s="427" t="s">
        <v>111</v>
      </c>
      <c r="G11754" s="20">
        <f>SUM(A11754*E11754)</f>
        <v>271378.8</v>
      </c>
    </row>
    <row r="11755" spans="1:7" ht="61.5" customHeight="1">
      <c r="A11755" s="698"/>
      <c r="B11755" s="698"/>
      <c r="C11755" s="698"/>
      <c r="D11755" s="700"/>
      <c r="E11755" s="701" t="s">
        <v>283</v>
      </c>
      <c r="F11755" s="702"/>
      <c r="G11755" s="703"/>
    </row>
    <row r="11756" spans="1:7">
      <c r="A11756" s="697">
        <v>113</v>
      </c>
      <c r="B11756" s="697" t="s">
        <v>39</v>
      </c>
      <c r="C11756" s="697" t="s">
        <v>57</v>
      </c>
      <c r="D11756" s="699" t="s">
        <v>899</v>
      </c>
      <c r="E11756" s="431">
        <v>1647.69</v>
      </c>
      <c r="F11756" s="427" t="s">
        <v>165</v>
      </c>
      <c r="G11756" s="20">
        <f>SUM(A11756*E11756)</f>
        <v>186188.97</v>
      </c>
    </row>
    <row r="11757" spans="1:7" ht="78" customHeight="1">
      <c r="A11757" s="698"/>
      <c r="B11757" s="698"/>
      <c r="C11757" s="698"/>
      <c r="D11757" s="700"/>
      <c r="E11757" s="701" t="s">
        <v>900</v>
      </c>
      <c r="F11757" s="702"/>
      <c r="G11757" s="703"/>
    </row>
    <row r="11758" spans="1:7">
      <c r="A11758" s="695">
        <v>300</v>
      </c>
      <c r="B11758" s="695" t="s">
        <v>107</v>
      </c>
      <c r="C11758" s="697" t="s">
        <v>60</v>
      </c>
      <c r="D11758" s="699" t="s">
        <v>367</v>
      </c>
      <c r="E11758" s="431">
        <v>169.18</v>
      </c>
      <c r="F11758" s="427" t="s">
        <v>111</v>
      </c>
      <c r="G11758" s="13">
        <f>SUM(A11758*E11758)</f>
        <v>50754</v>
      </c>
    </row>
    <row r="11759" spans="1:7" ht="50.25" customHeight="1">
      <c r="A11759" s="696"/>
      <c r="B11759" s="696"/>
      <c r="C11759" s="698"/>
      <c r="D11759" s="700"/>
      <c r="E11759" s="701" t="s">
        <v>368</v>
      </c>
      <c r="F11759" s="702"/>
      <c r="G11759" s="703"/>
    </row>
    <row r="11760" spans="1:7">
      <c r="A11760" s="695">
        <v>3600</v>
      </c>
      <c r="B11760" s="695" t="s">
        <v>107</v>
      </c>
      <c r="C11760" s="697" t="s">
        <v>63</v>
      </c>
      <c r="D11760" s="699" t="s">
        <v>1358</v>
      </c>
      <c r="E11760" s="431">
        <v>8.3800000000000008</v>
      </c>
      <c r="F11760" s="427" t="s">
        <v>111</v>
      </c>
      <c r="G11760" s="13">
        <f>SUM(A11760*E11760)</f>
        <v>30168.000000000004</v>
      </c>
    </row>
    <row r="11761" spans="1:7" ht="50.25" customHeight="1">
      <c r="A11761" s="696"/>
      <c r="B11761" s="696"/>
      <c r="C11761" s="698"/>
      <c r="D11761" s="700"/>
      <c r="E11761" s="701" t="s">
        <v>1359</v>
      </c>
      <c r="F11761" s="702"/>
      <c r="G11761" s="703"/>
    </row>
    <row r="11762" spans="1:7" s="200" customFormat="1">
      <c r="A11762" s="695">
        <v>1170</v>
      </c>
      <c r="B11762" s="695" t="s">
        <v>39</v>
      </c>
      <c r="C11762" s="419" t="s">
        <v>66</v>
      </c>
      <c r="D11762" s="699" t="s">
        <v>1360</v>
      </c>
      <c r="E11762" s="431">
        <v>31082.3</v>
      </c>
      <c r="F11762" s="427" t="s">
        <v>42</v>
      </c>
      <c r="G11762" s="20">
        <f>SUM(A11762*E11762/100)</f>
        <v>363662.91</v>
      </c>
    </row>
    <row r="11763" spans="1:7" s="200" customFormat="1" ht="42.75" customHeight="1">
      <c r="A11763" s="696"/>
      <c r="B11763" s="696"/>
      <c r="C11763" s="420"/>
      <c r="D11763" s="700"/>
      <c r="E11763" s="701" t="s">
        <v>1361</v>
      </c>
      <c r="F11763" s="702"/>
      <c r="G11763" s="703"/>
    </row>
    <row r="11764" spans="1:7">
      <c r="A11764" s="697">
        <v>300</v>
      </c>
      <c r="B11764" s="697" t="s">
        <v>39</v>
      </c>
      <c r="C11764" s="695" t="s">
        <v>69</v>
      </c>
      <c r="D11764" s="699" t="s">
        <v>280</v>
      </c>
      <c r="E11764" s="431">
        <v>25293.42</v>
      </c>
      <c r="F11764" s="427" t="s">
        <v>42</v>
      </c>
      <c r="G11764" s="20">
        <f>SUM(A11764*E11764/100)</f>
        <v>75880.259999999995</v>
      </c>
    </row>
    <row r="11765" spans="1:7" ht="39.75" customHeight="1">
      <c r="A11765" s="698"/>
      <c r="B11765" s="698"/>
      <c r="C11765" s="696"/>
      <c r="D11765" s="700"/>
      <c r="E11765" s="701" t="s">
        <v>281</v>
      </c>
      <c r="F11765" s="702"/>
      <c r="G11765" s="703"/>
    </row>
    <row r="11766" spans="1:7">
      <c r="A11766" s="697">
        <v>3229</v>
      </c>
      <c r="B11766" s="697" t="s">
        <v>39</v>
      </c>
      <c r="C11766" s="695" t="s">
        <v>73</v>
      </c>
      <c r="D11766" s="699" t="s">
        <v>1313</v>
      </c>
      <c r="E11766" s="431">
        <v>1079.6500000000001</v>
      </c>
      <c r="F11766" s="427" t="s">
        <v>42</v>
      </c>
      <c r="G11766" s="13">
        <f>SUM(A11766*E11766/100)</f>
        <v>34861.898500000003</v>
      </c>
    </row>
    <row r="11767" spans="1:7" ht="27.75" customHeight="1">
      <c r="A11767" s="698"/>
      <c r="B11767" s="698"/>
      <c r="C11767" s="696"/>
      <c r="D11767" s="700"/>
      <c r="E11767" s="701" t="s">
        <v>59</v>
      </c>
      <c r="F11767" s="702"/>
      <c r="G11767" s="703"/>
    </row>
    <row r="11768" spans="1:7" ht="17.25" customHeight="1">
      <c r="A11768" s="695">
        <v>1000</v>
      </c>
      <c r="B11768" s="695" t="s">
        <v>10</v>
      </c>
      <c r="C11768" s="419" t="s">
        <v>208</v>
      </c>
      <c r="D11768" s="699" t="s">
        <v>34</v>
      </c>
      <c r="E11768" s="431">
        <v>14429.25</v>
      </c>
      <c r="F11768" s="427" t="s">
        <v>13</v>
      </c>
      <c r="G11768" s="20">
        <f>SUM(A11768*E11768/100)</f>
        <v>144292.5</v>
      </c>
    </row>
    <row r="11769" spans="1:7" ht="48.75" customHeight="1">
      <c r="A11769" s="696"/>
      <c r="B11769" s="696"/>
      <c r="C11769" s="420"/>
      <c r="D11769" s="700"/>
      <c r="E11769" s="701" t="s">
        <v>35</v>
      </c>
      <c r="F11769" s="702"/>
      <c r="G11769" s="703"/>
    </row>
    <row r="11770" spans="1:7" ht="42" customHeight="1">
      <c r="A11770" s="425"/>
      <c r="B11770" s="426"/>
      <c r="C11770" s="3"/>
      <c r="D11770" s="430"/>
      <c r="E11770" s="430"/>
      <c r="F11770" s="28" t="s">
        <v>603</v>
      </c>
      <c r="G11770" s="105">
        <v>2107023</v>
      </c>
    </row>
    <row r="11771" spans="1:7">
      <c r="A11771" s="425"/>
      <c r="B11771" s="426"/>
      <c r="C11771" s="3"/>
      <c r="D11771" s="104" t="s">
        <v>1353</v>
      </c>
      <c r="E11771" s="430"/>
      <c r="F11771" s="430"/>
      <c r="G11771" s="5"/>
    </row>
    <row r="11772" spans="1:7" s="25" customFormat="1" ht="15" customHeight="1">
      <c r="A11772" s="759">
        <v>2</v>
      </c>
      <c r="B11772" s="759" t="s">
        <v>72</v>
      </c>
      <c r="C11772" s="760" t="s">
        <v>11</v>
      </c>
      <c r="D11772" s="755" t="s">
        <v>79</v>
      </c>
      <c r="E11772" s="428">
        <v>4802.6000000000004</v>
      </c>
      <c r="F11772" s="420" t="s">
        <v>75</v>
      </c>
      <c r="G11772" s="13">
        <f>SUM(A11772*E11772)</f>
        <v>9605.2000000000007</v>
      </c>
    </row>
    <row r="11773" spans="1:7" s="25" customFormat="1" ht="119.25" customHeight="1">
      <c r="A11773" s="696"/>
      <c r="B11773" s="696"/>
      <c r="C11773" s="698"/>
      <c r="D11773" s="700"/>
      <c r="E11773" s="701" t="s">
        <v>80</v>
      </c>
      <c r="F11773" s="702"/>
      <c r="G11773" s="703"/>
    </row>
    <row r="11774" spans="1:7">
      <c r="A11774" s="695">
        <v>2</v>
      </c>
      <c r="B11774" s="695" t="s">
        <v>72</v>
      </c>
      <c r="C11774" s="697" t="s">
        <v>15</v>
      </c>
      <c r="D11774" s="699" t="s">
        <v>1362</v>
      </c>
      <c r="E11774" s="431">
        <v>4253.7</v>
      </c>
      <c r="F11774" s="427" t="s">
        <v>75</v>
      </c>
      <c r="G11774" s="13">
        <f>SUM(A11774*E11774)</f>
        <v>8507.4</v>
      </c>
    </row>
    <row r="11775" spans="1:7" ht="160.5" customHeight="1">
      <c r="A11775" s="696"/>
      <c r="B11775" s="696"/>
      <c r="C11775" s="698"/>
      <c r="D11775" s="700"/>
      <c r="E11775" s="701" t="s">
        <v>769</v>
      </c>
      <c r="F11775" s="702"/>
      <c r="G11775" s="703"/>
    </row>
    <row r="11776" spans="1:7">
      <c r="A11776" s="695">
        <v>2</v>
      </c>
      <c r="B11776" s="695" t="s">
        <v>72</v>
      </c>
      <c r="C11776" s="697" t="s">
        <v>18</v>
      </c>
      <c r="D11776" s="699" t="s">
        <v>94</v>
      </c>
      <c r="E11776" s="431">
        <v>2533.4699999999998</v>
      </c>
      <c r="F11776" s="427" t="s">
        <v>75</v>
      </c>
      <c r="G11776" s="13">
        <f>SUM(A11776*E11776)</f>
        <v>5066.9399999999996</v>
      </c>
    </row>
    <row r="11777" spans="1:7" ht="30" customHeight="1">
      <c r="A11777" s="696"/>
      <c r="B11777" s="696"/>
      <c r="C11777" s="698"/>
      <c r="D11777" s="700"/>
      <c r="E11777" s="701" t="s">
        <v>185</v>
      </c>
      <c r="F11777" s="702"/>
      <c r="G11777" s="703"/>
    </row>
    <row r="11778" spans="1:7">
      <c r="A11778" s="695">
        <v>6</v>
      </c>
      <c r="B11778" s="695" t="s">
        <v>72</v>
      </c>
      <c r="C11778" s="697" t="s">
        <v>21</v>
      </c>
      <c r="D11778" s="699" t="s">
        <v>83</v>
      </c>
      <c r="E11778" s="431">
        <v>447.15</v>
      </c>
      <c r="F11778" s="427" t="s">
        <v>75</v>
      </c>
      <c r="G11778" s="13">
        <f>SUM(A11778*E11778)</f>
        <v>2682.8999999999996</v>
      </c>
    </row>
    <row r="11779" spans="1:7" ht="40.5" customHeight="1">
      <c r="A11779" s="696"/>
      <c r="B11779" s="696"/>
      <c r="C11779" s="698"/>
      <c r="D11779" s="700"/>
      <c r="E11779" s="701" t="s">
        <v>84</v>
      </c>
      <c r="F11779" s="702"/>
      <c r="G11779" s="703"/>
    </row>
    <row r="11780" spans="1:7" s="36" customFormat="1">
      <c r="A11780" s="704">
        <v>4</v>
      </c>
      <c r="B11780" s="704" t="s">
        <v>72</v>
      </c>
      <c r="C11780" s="705" t="s">
        <v>25</v>
      </c>
      <c r="D11780" s="706" t="s">
        <v>1089</v>
      </c>
      <c r="E11780" s="431">
        <v>1193.17</v>
      </c>
      <c r="F11780" s="427" t="s">
        <v>75</v>
      </c>
      <c r="G11780" s="13">
        <f>SUM(A11780*E11780)</f>
        <v>4772.68</v>
      </c>
    </row>
    <row r="11781" spans="1:7" s="36" customFormat="1" ht="66.75" customHeight="1">
      <c r="A11781" s="704"/>
      <c r="B11781" s="704"/>
      <c r="C11781" s="705"/>
      <c r="D11781" s="706"/>
      <c r="E11781" s="707" t="s">
        <v>1090</v>
      </c>
      <c r="F11781" s="707"/>
      <c r="G11781" s="707"/>
    </row>
    <row r="11782" spans="1:7" s="36" customFormat="1">
      <c r="A11782" s="695">
        <v>2</v>
      </c>
      <c r="B11782" s="695" t="s">
        <v>72</v>
      </c>
      <c r="C11782" s="697" t="s">
        <v>29</v>
      </c>
      <c r="D11782" s="699" t="s">
        <v>81</v>
      </c>
      <c r="E11782" s="431">
        <v>2042.43</v>
      </c>
      <c r="F11782" s="427" t="s">
        <v>75</v>
      </c>
      <c r="G11782" s="13">
        <f>SUM(A11782*E11782)</f>
        <v>4084.86</v>
      </c>
    </row>
    <row r="11783" spans="1:7" s="36" customFormat="1" ht="91.5" customHeight="1">
      <c r="A11783" s="696"/>
      <c r="B11783" s="696"/>
      <c r="C11783" s="698"/>
      <c r="D11783" s="700"/>
      <c r="E11783" s="701" t="s">
        <v>82</v>
      </c>
      <c r="F11783" s="702"/>
      <c r="G11783" s="703"/>
    </row>
    <row r="11784" spans="1:7">
      <c r="A11784" s="695"/>
      <c r="B11784" s="695"/>
      <c r="C11784" s="697" t="s">
        <v>33</v>
      </c>
      <c r="D11784" s="699" t="s">
        <v>226</v>
      </c>
      <c r="E11784" s="730"/>
      <c r="F11784" s="731"/>
      <c r="G11784" s="732"/>
    </row>
    <row r="11785" spans="1:7" ht="105.75" customHeight="1">
      <c r="A11785" s="696"/>
      <c r="B11785" s="696"/>
      <c r="C11785" s="698"/>
      <c r="D11785" s="700"/>
      <c r="E11785" s="733"/>
      <c r="F11785" s="734"/>
      <c r="G11785" s="735"/>
    </row>
    <row r="11786" spans="1:7">
      <c r="A11786" s="695">
        <v>100</v>
      </c>
      <c r="B11786" s="695" t="s">
        <v>107</v>
      </c>
      <c r="C11786" s="697" t="s">
        <v>99</v>
      </c>
      <c r="D11786" s="699" t="s">
        <v>227</v>
      </c>
      <c r="E11786" s="431">
        <v>73.209999999999994</v>
      </c>
      <c r="F11786" s="427" t="s">
        <v>111</v>
      </c>
      <c r="G11786" s="13">
        <f>SUM(A11786*E11786)</f>
        <v>7320.9999999999991</v>
      </c>
    </row>
    <row r="11787" spans="1:7" ht="30" customHeight="1">
      <c r="A11787" s="696"/>
      <c r="B11787" s="696"/>
      <c r="C11787" s="698"/>
      <c r="D11787" s="700"/>
      <c r="E11787" s="701" t="s">
        <v>228</v>
      </c>
      <c r="F11787" s="702"/>
      <c r="G11787" s="703"/>
    </row>
    <row r="11788" spans="1:7">
      <c r="A11788" s="695">
        <v>150</v>
      </c>
      <c r="B11788" s="695" t="s">
        <v>107</v>
      </c>
      <c r="C11788" s="697" t="s">
        <v>102</v>
      </c>
      <c r="D11788" s="699" t="s">
        <v>229</v>
      </c>
      <c r="E11788" s="431">
        <v>95.79</v>
      </c>
      <c r="F11788" s="427" t="s">
        <v>111</v>
      </c>
      <c r="G11788" s="13">
        <f>SUM(A11788*E11788)</f>
        <v>14368.500000000002</v>
      </c>
    </row>
    <row r="11789" spans="1:7" ht="25.5" customHeight="1">
      <c r="A11789" s="696"/>
      <c r="B11789" s="696"/>
      <c r="C11789" s="698"/>
      <c r="D11789" s="700"/>
      <c r="E11789" s="701" t="s">
        <v>604</v>
      </c>
      <c r="F11789" s="702"/>
      <c r="G11789" s="703"/>
    </row>
    <row r="11790" spans="1:7">
      <c r="A11790" s="695">
        <v>100</v>
      </c>
      <c r="B11790" s="695" t="s">
        <v>107</v>
      </c>
      <c r="C11790" s="697" t="s">
        <v>291</v>
      </c>
      <c r="D11790" s="699" t="s">
        <v>775</v>
      </c>
      <c r="E11790" s="431">
        <v>128.55000000000001</v>
      </c>
      <c r="F11790" s="427" t="s">
        <v>111</v>
      </c>
      <c r="G11790" s="13">
        <f>SUM(A11790*E11790)</f>
        <v>12855.000000000002</v>
      </c>
    </row>
    <row r="11791" spans="1:7" ht="25.5" customHeight="1">
      <c r="A11791" s="696"/>
      <c r="B11791" s="696"/>
      <c r="C11791" s="698"/>
      <c r="D11791" s="700"/>
      <c r="E11791" s="701" t="s">
        <v>776</v>
      </c>
      <c r="F11791" s="702"/>
      <c r="G11791" s="703"/>
    </row>
    <row r="11792" spans="1:7" s="36" customFormat="1">
      <c r="A11792" s="704"/>
      <c r="B11792" s="704"/>
      <c r="C11792" s="705" t="s">
        <v>36</v>
      </c>
      <c r="D11792" s="706" t="s">
        <v>1102</v>
      </c>
      <c r="E11792" s="268"/>
      <c r="F11792" s="268"/>
      <c r="G11792" s="268"/>
    </row>
    <row r="11793" spans="1:7" s="36" customFormat="1" ht="48.75" customHeight="1">
      <c r="A11793" s="704"/>
      <c r="B11793" s="704"/>
      <c r="C11793" s="705"/>
      <c r="D11793" s="706"/>
      <c r="E11793" s="268"/>
      <c r="F11793" s="268"/>
      <c r="G11793" s="268"/>
    </row>
    <row r="11794" spans="1:7" s="36" customFormat="1">
      <c r="A11794" s="704">
        <v>10</v>
      </c>
      <c r="B11794" s="704" t="s">
        <v>107</v>
      </c>
      <c r="C11794" s="705"/>
      <c r="D11794" s="706" t="s">
        <v>1103</v>
      </c>
      <c r="E11794" s="431">
        <v>7.82</v>
      </c>
      <c r="F11794" s="427" t="s">
        <v>111</v>
      </c>
      <c r="G11794" s="13">
        <f>SUM(A11794*E11794)</f>
        <v>78.2</v>
      </c>
    </row>
    <row r="11795" spans="1:7" s="36" customFormat="1">
      <c r="A11795" s="704"/>
      <c r="B11795" s="704"/>
      <c r="C11795" s="705"/>
      <c r="D11795" s="706"/>
      <c r="E11795" s="707" t="s">
        <v>1104</v>
      </c>
      <c r="F11795" s="707"/>
      <c r="G11795" s="707"/>
    </row>
    <row r="11796" spans="1:7" s="36" customFormat="1">
      <c r="A11796" s="704">
        <v>5</v>
      </c>
      <c r="B11796" s="704" t="s">
        <v>107</v>
      </c>
      <c r="C11796" s="705"/>
      <c r="D11796" s="706" t="s">
        <v>1105</v>
      </c>
      <c r="E11796" s="431">
        <v>8.4499999999999993</v>
      </c>
      <c r="F11796" s="427" t="s">
        <v>111</v>
      </c>
      <c r="G11796" s="13">
        <f>SUM(A11796*E11796)</f>
        <v>42.25</v>
      </c>
    </row>
    <row r="11797" spans="1:7" s="36" customFormat="1" ht="23.25" customHeight="1">
      <c r="A11797" s="704"/>
      <c r="B11797" s="704"/>
      <c r="C11797" s="705"/>
      <c r="D11797" s="706"/>
      <c r="E11797" s="707" t="s">
        <v>1106</v>
      </c>
      <c r="F11797" s="707"/>
      <c r="G11797" s="707"/>
    </row>
    <row r="11798" spans="1:7" s="36" customFormat="1">
      <c r="A11798" s="704"/>
      <c r="B11798" s="704"/>
      <c r="C11798" s="705" t="s">
        <v>40</v>
      </c>
      <c r="D11798" s="706" t="s">
        <v>1107</v>
      </c>
      <c r="E11798" s="39"/>
      <c r="F11798" s="40"/>
      <c r="G11798" s="41"/>
    </row>
    <row r="11799" spans="1:7" s="36" customFormat="1" ht="52.5" customHeight="1">
      <c r="A11799" s="704"/>
      <c r="B11799" s="704"/>
      <c r="C11799" s="705"/>
      <c r="D11799" s="706"/>
      <c r="E11799" s="42"/>
      <c r="F11799" s="43"/>
      <c r="G11799" s="44"/>
    </row>
    <row r="11800" spans="1:7" s="36" customFormat="1">
      <c r="A11800" s="704">
        <v>2</v>
      </c>
      <c r="B11800" s="704" t="s">
        <v>107</v>
      </c>
      <c r="C11800" s="705"/>
      <c r="D11800" s="706" t="s">
        <v>1103</v>
      </c>
      <c r="E11800" s="431">
        <v>161.91999999999999</v>
      </c>
      <c r="F11800" s="427" t="s">
        <v>111</v>
      </c>
      <c r="G11800" s="13">
        <f>SUM(A11800*E11800)</f>
        <v>323.83999999999997</v>
      </c>
    </row>
    <row r="11801" spans="1:7" s="36" customFormat="1" ht="24" customHeight="1">
      <c r="A11801" s="704"/>
      <c r="B11801" s="704"/>
      <c r="C11801" s="705"/>
      <c r="D11801" s="706"/>
      <c r="E11801" s="707" t="s">
        <v>1108</v>
      </c>
      <c r="F11801" s="707"/>
      <c r="G11801" s="707"/>
    </row>
    <row r="11802" spans="1:7" s="36" customFormat="1">
      <c r="A11802" s="704">
        <v>2</v>
      </c>
      <c r="B11802" s="704" t="s">
        <v>107</v>
      </c>
      <c r="C11802" s="705"/>
      <c r="D11802" s="706" t="s">
        <v>1105</v>
      </c>
      <c r="E11802" s="431">
        <v>227.92</v>
      </c>
      <c r="F11802" s="427" t="s">
        <v>111</v>
      </c>
      <c r="G11802" s="13">
        <f>SUM(A11802*E11802)</f>
        <v>455.84</v>
      </c>
    </row>
    <row r="11803" spans="1:7" s="36" customFormat="1" ht="28.5" customHeight="1">
      <c r="A11803" s="704"/>
      <c r="B11803" s="704"/>
      <c r="C11803" s="705"/>
      <c r="D11803" s="706"/>
      <c r="E11803" s="707" t="s">
        <v>1109</v>
      </c>
      <c r="F11803" s="707"/>
      <c r="G11803" s="707"/>
    </row>
    <row r="11804" spans="1:7">
      <c r="A11804" s="697">
        <v>2</v>
      </c>
      <c r="B11804" s="697" t="s">
        <v>72</v>
      </c>
      <c r="C11804" s="695" t="s">
        <v>44</v>
      </c>
      <c r="D11804" s="699" t="s">
        <v>1363</v>
      </c>
      <c r="E11804" s="431">
        <v>478.28</v>
      </c>
      <c r="F11804" s="427" t="s">
        <v>75</v>
      </c>
      <c r="G11804" s="13">
        <f>SUM(A11804*E11804)</f>
        <v>956.56</v>
      </c>
    </row>
    <row r="11805" spans="1:7" ht="45.75" customHeight="1">
      <c r="A11805" s="698"/>
      <c r="B11805" s="698"/>
      <c r="C11805" s="696"/>
      <c r="D11805" s="700"/>
      <c r="E11805" s="701" t="s">
        <v>1364</v>
      </c>
      <c r="F11805" s="702"/>
      <c r="G11805" s="703"/>
    </row>
    <row r="11806" spans="1:7">
      <c r="A11806" s="695">
        <v>1</v>
      </c>
      <c r="B11806" s="695" t="s">
        <v>89</v>
      </c>
      <c r="C11806" s="697" t="s">
        <v>47</v>
      </c>
      <c r="D11806" s="699" t="s">
        <v>85</v>
      </c>
      <c r="E11806" s="431">
        <v>1109.46</v>
      </c>
      <c r="F11806" s="427" t="s">
        <v>75</v>
      </c>
      <c r="G11806" s="13">
        <f>SUM(A11806*E11806)</f>
        <v>1109.46</v>
      </c>
    </row>
    <row r="11807" spans="1:7" ht="30.75" customHeight="1">
      <c r="A11807" s="696"/>
      <c r="B11807" s="696"/>
      <c r="C11807" s="698"/>
      <c r="D11807" s="700"/>
      <c r="E11807" s="746" t="s">
        <v>86</v>
      </c>
      <c r="F11807" s="747"/>
      <c r="G11807" s="748"/>
    </row>
    <row r="11808" spans="1:7">
      <c r="A11808" s="695">
        <v>4</v>
      </c>
      <c r="B11808" s="695" t="s">
        <v>72</v>
      </c>
      <c r="C11808" s="697" t="s">
        <v>50</v>
      </c>
      <c r="D11808" s="699" t="s">
        <v>1365</v>
      </c>
      <c r="E11808" s="431">
        <v>2882</v>
      </c>
      <c r="F11808" s="427" t="s">
        <v>75</v>
      </c>
      <c r="G11808" s="13">
        <f>SUM(A11808*E11808)</f>
        <v>11528</v>
      </c>
    </row>
    <row r="11809" spans="1:7" ht="30.75" customHeight="1">
      <c r="A11809" s="696"/>
      <c r="B11809" s="696"/>
      <c r="C11809" s="698"/>
      <c r="D11809" s="700"/>
      <c r="E11809" s="746" t="s">
        <v>1366</v>
      </c>
      <c r="F11809" s="747"/>
      <c r="G11809" s="748"/>
    </row>
    <row r="11810" spans="1:7" s="36" customFormat="1" ht="24.75" customHeight="1">
      <c r="A11810" s="695"/>
      <c r="B11810" s="695"/>
      <c r="C11810" s="697" t="s">
        <v>54</v>
      </c>
      <c r="D11810" s="699" t="s">
        <v>98</v>
      </c>
      <c r="E11810" s="39"/>
      <c r="F11810" s="40"/>
      <c r="G11810" s="41"/>
    </row>
    <row r="11811" spans="1:7" s="36" customFormat="1">
      <c r="A11811" s="696"/>
      <c r="B11811" s="696"/>
      <c r="C11811" s="698"/>
      <c r="D11811" s="700"/>
      <c r="E11811" s="42"/>
      <c r="F11811" s="43"/>
      <c r="G11811" s="44"/>
    </row>
    <row r="11812" spans="1:7" s="36" customFormat="1">
      <c r="A11812" s="695">
        <v>4</v>
      </c>
      <c r="B11812" s="695" t="s">
        <v>72</v>
      </c>
      <c r="C11812" s="697" t="s">
        <v>99</v>
      </c>
      <c r="D11812" s="699" t="s">
        <v>100</v>
      </c>
      <c r="E11812" s="431">
        <v>271.92</v>
      </c>
      <c r="F11812" s="427" t="s">
        <v>75</v>
      </c>
      <c r="G11812" s="13">
        <f>SUM(A11812*E11812)</f>
        <v>1087.68</v>
      </c>
    </row>
    <row r="11813" spans="1:7" s="36" customFormat="1" ht="33" customHeight="1">
      <c r="A11813" s="696"/>
      <c r="B11813" s="696"/>
      <c r="C11813" s="698"/>
      <c r="D11813" s="700"/>
      <c r="E11813" s="701" t="s">
        <v>101</v>
      </c>
      <c r="F11813" s="702"/>
      <c r="G11813" s="703"/>
    </row>
    <row r="11814" spans="1:7" s="36" customFormat="1">
      <c r="A11814" s="695">
        <v>4</v>
      </c>
      <c r="B11814" s="695" t="s">
        <v>72</v>
      </c>
      <c r="C11814" s="697" t="s">
        <v>102</v>
      </c>
      <c r="D11814" s="699" t="s">
        <v>103</v>
      </c>
      <c r="E11814" s="431">
        <v>365.42</v>
      </c>
      <c r="F11814" s="427" t="s">
        <v>75</v>
      </c>
      <c r="G11814" s="13">
        <f>SUM(A11814*E11814)</f>
        <v>1461.68</v>
      </c>
    </row>
    <row r="11815" spans="1:7" s="36" customFormat="1" ht="27" customHeight="1">
      <c r="A11815" s="696"/>
      <c r="B11815" s="696"/>
      <c r="C11815" s="698"/>
      <c r="D11815" s="700"/>
      <c r="E11815" s="701" t="s">
        <v>104</v>
      </c>
      <c r="F11815" s="702"/>
      <c r="G11815" s="703"/>
    </row>
    <row r="11816" spans="1:7">
      <c r="A11816" s="695">
        <v>1</v>
      </c>
      <c r="B11816" s="695" t="s">
        <v>89</v>
      </c>
      <c r="C11816" s="697" t="s">
        <v>57</v>
      </c>
      <c r="D11816" s="699" t="s">
        <v>1367</v>
      </c>
      <c r="E11816" s="431">
        <v>10322</v>
      </c>
      <c r="F11816" s="427" t="s">
        <v>75</v>
      </c>
      <c r="G11816" s="13">
        <f>SUM(A11816*E11816)</f>
        <v>10322</v>
      </c>
    </row>
    <row r="11817" spans="1:7" ht="30.75" customHeight="1">
      <c r="A11817" s="696"/>
      <c r="B11817" s="696"/>
      <c r="C11817" s="698"/>
      <c r="D11817" s="700"/>
      <c r="E11817" s="746" t="s">
        <v>1368</v>
      </c>
      <c r="F11817" s="747"/>
      <c r="G11817" s="748"/>
    </row>
    <row r="11818" spans="1:7" s="36" customFormat="1" ht="24.75" customHeight="1">
      <c r="A11818" s="695"/>
      <c r="B11818" s="695"/>
      <c r="C11818" s="697" t="s">
        <v>60</v>
      </c>
      <c r="D11818" s="699" t="s">
        <v>1369</v>
      </c>
      <c r="E11818" s="39"/>
      <c r="F11818" s="40"/>
      <c r="G11818" s="41"/>
    </row>
    <row r="11819" spans="1:7" s="36" customFormat="1" ht="71.25" customHeight="1">
      <c r="A11819" s="696"/>
      <c r="B11819" s="696"/>
      <c r="C11819" s="698"/>
      <c r="D11819" s="700"/>
      <c r="E11819" s="42"/>
      <c r="F11819" s="43"/>
      <c r="G11819" s="44"/>
    </row>
    <row r="11820" spans="1:7" s="36" customFormat="1">
      <c r="A11820" s="695">
        <v>2</v>
      </c>
      <c r="B11820" s="695" t="s">
        <v>72</v>
      </c>
      <c r="C11820" s="697" t="s">
        <v>99</v>
      </c>
      <c r="D11820" s="699" t="s">
        <v>1370</v>
      </c>
      <c r="E11820" s="431">
        <v>21990</v>
      </c>
      <c r="F11820" s="427" t="s">
        <v>75</v>
      </c>
      <c r="G11820" s="13">
        <f>SUM(A11820*E11820)</f>
        <v>43980</v>
      </c>
    </row>
    <row r="11821" spans="1:7" s="36" customFormat="1" ht="33" customHeight="1">
      <c r="A11821" s="696"/>
      <c r="B11821" s="696"/>
      <c r="C11821" s="698"/>
      <c r="D11821" s="700"/>
      <c r="E11821" s="701" t="s">
        <v>1371</v>
      </c>
      <c r="F11821" s="702"/>
      <c r="G11821" s="703"/>
    </row>
    <row r="11822" spans="1:7">
      <c r="A11822" s="695">
        <v>2</v>
      </c>
      <c r="B11822" s="695" t="s">
        <v>72</v>
      </c>
      <c r="C11822" s="697" t="s">
        <v>63</v>
      </c>
      <c r="D11822" s="699" t="s">
        <v>1372</v>
      </c>
      <c r="E11822" s="431">
        <v>3432</v>
      </c>
      <c r="F11822" s="427" t="s">
        <v>75</v>
      </c>
      <c r="G11822" s="13">
        <f>SUM(A11822*E11822)</f>
        <v>6864</v>
      </c>
    </row>
    <row r="11823" spans="1:7" ht="30.75" customHeight="1">
      <c r="A11823" s="696"/>
      <c r="B11823" s="696"/>
      <c r="C11823" s="698"/>
      <c r="D11823" s="700"/>
      <c r="E11823" s="746" t="s">
        <v>1373</v>
      </c>
      <c r="F11823" s="747"/>
      <c r="G11823" s="748"/>
    </row>
    <row r="11824" spans="1:7" s="25" customFormat="1">
      <c r="A11824" s="697">
        <v>1</v>
      </c>
      <c r="B11824" s="697" t="s">
        <v>89</v>
      </c>
      <c r="C11824" s="697" t="s">
        <v>66</v>
      </c>
      <c r="D11824" s="699" t="s">
        <v>862</v>
      </c>
      <c r="E11824" s="431">
        <v>11477.4</v>
      </c>
      <c r="F11824" s="427" t="s">
        <v>75</v>
      </c>
      <c r="G11824" s="20">
        <f>A11824*E11824</f>
        <v>11477.4</v>
      </c>
    </row>
    <row r="11825" spans="1:7" s="25" customFormat="1" ht="160.5" customHeight="1">
      <c r="A11825" s="698"/>
      <c r="B11825" s="698"/>
      <c r="C11825" s="698"/>
      <c r="D11825" s="700"/>
      <c r="E11825" s="727" t="s">
        <v>863</v>
      </c>
      <c r="F11825" s="728"/>
      <c r="G11825" s="729"/>
    </row>
    <row r="11826" spans="1:7" s="30" customFormat="1" ht="40.5" customHeight="1">
      <c r="A11826" s="430"/>
      <c r="B11826" s="430"/>
      <c r="C11826" s="3"/>
      <c r="D11826" s="91"/>
      <c r="E11826" s="430"/>
      <c r="F11826" s="28" t="s">
        <v>320</v>
      </c>
      <c r="G11826" s="233">
        <v>158950</v>
      </c>
    </row>
    <row r="11827" spans="1:7">
      <c r="A11827" s="448"/>
      <c r="B11827" s="449"/>
      <c r="C11827" s="450"/>
      <c r="D11827" s="8" t="s">
        <v>1374</v>
      </c>
      <c r="E11827" s="425"/>
      <c r="F11827" s="451"/>
      <c r="G11827" s="452"/>
    </row>
    <row r="11828" spans="1:7">
      <c r="A11828" s="695"/>
      <c r="B11828" s="695"/>
      <c r="C11828" s="697" t="s">
        <v>11</v>
      </c>
      <c r="D11828" s="699" t="s">
        <v>1375</v>
      </c>
      <c r="E11828" s="730"/>
      <c r="F11828" s="731"/>
      <c r="G11828" s="732"/>
    </row>
    <row r="11829" spans="1:7" ht="73.5" customHeight="1">
      <c r="A11829" s="696"/>
      <c r="B11829" s="696"/>
      <c r="C11829" s="698"/>
      <c r="D11829" s="700"/>
      <c r="E11829" s="733"/>
      <c r="F11829" s="734"/>
      <c r="G11829" s="735"/>
    </row>
    <row r="11830" spans="1:7">
      <c r="A11830" s="421">
        <v>50</v>
      </c>
      <c r="B11830" s="421" t="s">
        <v>107</v>
      </c>
      <c r="C11830" s="697" t="s">
        <v>154</v>
      </c>
      <c r="D11830" s="423" t="s">
        <v>1376</v>
      </c>
      <c r="E11830" s="431">
        <v>137</v>
      </c>
      <c r="F11830" s="427" t="s">
        <v>111</v>
      </c>
      <c r="G11830" s="13">
        <f>SUM(A11830*E11830)</f>
        <v>6850</v>
      </c>
    </row>
    <row r="11831" spans="1:7" ht="27.75" customHeight="1">
      <c r="A11831" s="422"/>
      <c r="B11831" s="422"/>
      <c r="C11831" s="698"/>
      <c r="D11831" s="424"/>
      <c r="E11831" s="701" t="s">
        <v>1377</v>
      </c>
      <c r="F11831" s="702"/>
      <c r="G11831" s="703"/>
    </row>
    <row r="11832" spans="1:7">
      <c r="A11832" s="695">
        <v>50</v>
      </c>
      <c r="B11832" s="695" t="s">
        <v>107</v>
      </c>
      <c r="C11832" s="697" t="s">
        <v>157</v>
      </c>
      <c r="D11832" s="699" t="s">
        <v>195</v>
      </c>
      <c r="E11832" s="431">
        <v>226</v>
      </c>
      <c r="F11832" s="427" t="s">
        <v>111</v>
      </c>
      <c r="G11832" s="13">
        <f>SUM(A11832*E11832)</f>
        <v>11300</v>
      </c>
    </row>
    <row r="11833" spans="1:7" ht="24.75" customHeight="1">
      <c r="A11833" s="696"/>
      <c r="B11833" s="696"/>
      <c r="C11833" s="698"/>
      <c r="D11833" s="700"/>
      <c r="E11833" s="701" t="s">
        <v>196</v>
      </c>
      <c r="F11833" s="702"/>
      <c r="G11833" s="703"/>
    </row>
    <row r="11834" spans="1:7">
      <c r="A11834" s="421">
        <v>96</v>
      </c>
      <c r="B11834" s="421" t="s">
        <v>107</v>
      </c>
      <c r="C11834" s="419" t="s">
        <v>197</v>
      </c>
      <c r="D11834" s="423" t="s">
        <v>193</v>
      </c>
      <c r="E11834" s="431">
        <v>486</v>
      </c>
      <c r="F11834" s="427" t="s">
        <v>111</v>
      </c>
      <c r="G11834" s="13">
        <f>SUM(A11834*E11834)</f>
        <v>46656</v>
      </c>
    </row>
    <row r="11835" spans="1:7" ht="30.75" customHeight="1">
      <c r="A11835" s="422"/>
      <c r="B11835" s="422"/>
      <c r="C11835" s="420"/>
      <c r="D11835" s="424"/>
      <c r="E11835" s="701" t="s">
        <v>194</v>
      </c>
      <c r="F11835" s="702"/>
      <c r="G11835" s="703"/>
    </row>
    <row r="11836" spans="1:7" ht="18" customHeight="1">
      <c r="A11836" s="695">
        <v>2</v>
      </c>
      <c r="B11836" s="695" t="s">
        <v>72</v>
      </c>
      <c r="C11836" s="697"/>
      <c r="D11836" s="699" t="s">
        <v>113</v>
      </c>
      <c r="E11836" s="431">
        <v>14748</v>
      </c>
      <c r="F11836" s="427" t="s">
        <v>75</v>
      </c>
      <c r="G11836" s="13">
        <f>SUM(A11836*E11836)</f>
        <v>29496</v>
      </c>
    </row>
    <row r="11837" spans="1:7" ht="184.5" customHeight="1">
      <c r="A11837" s="696"/>
      <c r="B11837" s="696"/>
      <c r="C11837" s="698"/>
      <c r="D11837" s="700"/>
      <c r="E11837" s="701" t="s">
        <v>114</v>
      </c>
      <c r="F11837" s="702"/>
      <c r="G11837" s="703"/>
    </row>
    <row r="11838" spans="1:7" s="30" customFormat="1" ht="40.5" customHeight="1">
      <c r="A11838" s="430"/>
      <c r="B11838" s="430"/>
      <c r="C11838" s="3"/>
      <c r="D11838" s="91"/>
      <c r="E11838" s="430"/>
      <c r="F11838" s="28" t="s">
        <v>116</v>
      </c>
      <c r="G11838" s="233">
        <v>94302</v>
      </c>
    </row>
    <row r="11839" spans="1:7" s="30" customFormat="1" ht="13.5" customHeight="1">
      <c r="A11839" s="6"/>
      <c r="B11839" s="6"/>
      <c r="C11839" s="7"/>
      <c r="D11839" s="65"/>
      <c r="E11839" s="6"/>
      <c r="F11839" s="93"/>
      <c r="G11839" s="243"/>
    </row>
    <row r="11840" spans="1:7" s="30" customFormat="1" ht="17.25" customHeight="1">
      <c r="A11840" s="6"/>
      <c r="B11840" s="6"/>
      <c r="C11840" s="7"/>
      <c r="D11840" s="65"/>
      <c r="E11840" s="6"/>
      <c r="F11840" s="93"/>
      <c r="G11840" s="243"/>
    </row>
    <row r="11841" spans="1:7" s="30" customFormat="1" ht="13.5" customHeight="1">
      <c r="A11841" s="6"/>
      <c r="B11841" s="6"/>
      <c r="C11841" s="7"/>
      <c r="D11841" s="65"/>
      <c r="E11841" s="6"/>
      <c r="F11841" s="93"/>
      <c r="G11841" s="243"/>
    </row>
    <row r="11842" spans="1:7" s="36" customFormat="1" ht="36.75" customHeight="1">
      <c r="A11842" s="52" t="s">
        <v>984</v>
      </c>
      <c r="B11842" s="53"/>
      <c r="C11842" s="54" t="s">
        <v>966</v>
      </c>
      <c r="D11842" s="55"/>
      <c r="F11842" s="56" t="s">
        <v>131</v>
      </c>
      <c r="G11842" s="54"/>
    </row>
    <row r="11843" spans="1:7" s="36" customFormat="1" ht="36.75" customHeight="1">
      <c r="A11843" s="52" t="s">
        <v>132</v>
      </c>
      <c r="B11843" s="53"/>
      <c r="C11843" s="54" t="s">
        <v>133</v>
      </c>
      <c r="D11843" s="55"/>
      <c r="F11843" s="56" t="s">
        <v>131</v>
      </c>
      <c r="G11843" s="54"/>
    </row>
    <row r="11844" spans="1:7" s="36" customFormat="1" ht="36.75" customHeight="1">
      <c r="A11844" s="52" t="s">
        <v>134</v>
      </c>
      <c r="B11844" s="53"/>
      <c r="C11844" s="54" t="s">
        <v>1378</v>
      </c>
      <c r="D11844" s="55"/>
      <c r="F11844" s="56" t="s">
        <v>131</v>
      </c>
      <c r="G11844" s="54"/>
    </row>
    <row r="11845" spans="1:7" s="25" customFormat="1" ht="36.75" customHeight="1">
      <c r="A11845" s="59"/>
      <c r="B11845" s="54"/>
      <c r="C11845" s="54"/>
      <c r="D11845" s="60"/>
      <c r="E11845" s="61" t="s">
        <v>138</v>
      </c>
      <c r="F11845" s="62"/>
      <c r="G11845" s="62"/>
    </row>
    <row r="11846" spans="1:7" s="25" customFormat="1" ht="15.75" customHeight="1">
      <c r="A11846" s="59"/>
      <c r="B11846" s="54"/>
      <c r="C11846" s="54"/>
      <c r="D11846" s="60"/>
      <c r="E11846" s="54"/>
      <c r="F11846" s="54"/>
      <c r="G11846" s="63"/>
    </row>
    <row r="11847" spans="1:7" s="25" customFormat="1" ht="15" customHeight="1">
      <c r="A11847" s="59"/>
      <c r="B11847" s="54"/>
      <c r="C11847" s="54"/>
      <c r="D11847" s="60"/>
      <c r="E11847" s="61"/>
      <c r="F11847" s="376"/>
      <c r="G11847" s="376"/>
    </row>
    <row r="11848" spans="1:7" s="25" customFormat="1" ht="15" customHeight="1">
      <c r="A11848" s="59"/>
      <c r="B11848" s="54"/>
      <c r="C11848" s="54"/>
      <c r="D11848" s="60"/>
      <c r="E11848" s="61"/>
      <c r="F11848" s="376"/>
      <c r="G11848" s="376"/>
    </row>
    <row r="11849" spans="1:7" s="25" customFormat="1" ht="15" customHeight="1">
      <c r="A11849" s="59"/>
      <c r="B11849" s="54"/>
      <c r="C11849" s="54"/>
      <c r="D11849" s="60"/>
      <c r="E11849" s="61"/>
      <c r="F11849" s="376"/>
      <c r="G11849" s="376"/>
    </row>
    <row r="11850" spans="1:7" s="25" customFormat="1" ht="15" customHeight="1">
      <c r="A11850" s="59"/>
      <c r="B11850" s="54"/>
      <c r="C11850" s="54"/>
      <c r="D11850" s="60"/>
      <c r="E11850" s="61"/>
      <c r="F11850" s="376"/>
      <c r="G11850" s="376"/>
    </row>
    <row r="11851" spans="1:7" s="25" customFormat="1">
      <c r="A11851" s="59"/>
      <c r="B11851" s="54"/>
      <c r="C11851" s="54"/>
      <c r="D11851" s="60"/>
      <c r="E11851" s="64" t="s">
        <v>140</v>
      </c>
      <c r="F11851" s="54"/>
      <c r="G11851" s="63"/>
    </row>
    <row r="11852" spans="1:7" s="25" customFormat="1">
      <c r="A11852" s="55" t="s">
        <v>139</v>
      </c>
      <c r="B11852" s="54"/>
      <c r="C11852" s="54"/>
      <c r="D11852" s="60"/>
      <c r="E11852" s="64" t="s">
        <v>141</v>
      </c>
      <c r="F11852" s="54"/>
      <c r="G11852" s="63"/>
    </row>
    <row r="11853" spans="1:7" s="25" customFormat="1">
      <c r="A11853" s="59"/>
      <c r="B11853" s="54"/>
      <c r="C11853" s="76"/>
      <c r="D11853" s="60"/>
      <c r="E11853" s="64" t="s">
        <v>142</v>
      </c>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s="25" customFormat="1">
      <c r="A12104" s="59"/>
      <c r="B12104" s="54"/>
      <c r="C12104" s="54"/>
      <c r="D12104" s="60"/>
      <c r="E12104" s="64"/>
      <c r="F12104" s="54"/>
      <c r="G12104" s="63"/>
    </row>
    <row r="12105" spans="1:7" s="25" customFormat="1">
      <c r="A12105" s="59"/>
      <c r="B12105" s="54"/>
      <c r="C12105" s="54"/>
      <c r="D12105" s="60"/>
      <c r="E12105" s="64"/>
      <c r="F12105" s="54"/>
      <c r="G12105" s="63"/>
    </row>
    <row r="12106" spans="1:7" s="25" customFormat="1">
      <c r="A12106" s="59"/>
      <c r="B12106" s="54"/>
      <c r="C12106" s="54"/>
      <c r="D12106" s="60"/>
      <c r="E12106" s="64"/>
      <c r="F12106" s="54"/>
      <c r="G12106" s="63"/>
    </row>
    <row r="12107" spans="1:7" s="25" customFormat="1">
      <c r="A12107" s="59"/>
      <c r="B12107" s="54"/>
      <c r="C12107" s="54"/>
      <c r="D12107" s="60"/>
      <c r="E12107" s="64"/>
      <c r="F12107" s="54"/>
      <c r="G12107" s="63"/>
    </row>
    <row r="12108" spans="1:7" s="25" customFormat="1">
      <c r="A12108" s="59"/>
      <c r="B12108" s="54"/>
      <c r="C12108" s="54"/>
      <c r="D12108" s="60"/>
      <c r="E12108" s="64"/>
      <c r="F12108" s="54"/>
      <c r="G12108" s="63"/>
    </row>
    <row r="12109" spans="1:7" s="25" customFormat="1">
      <c r="A12109" s="59"/>
      <c r="B12109" s="54"/>
      <c r="C12109" s="54"/>
      <c r="D12109" s="60"/>
      <c r="E12109" s="64"/>
      <c r="F12109" s="54"/>
      <c r="G12109" s="63"/>
    </row>
    <row r="12110" spans="1:7" s="25" customFormat="1">
      <c r="A12110" s="59"/>
      <c r="B12110" s="54"/>
      <c r="C12110" s="54"/>
      <c r="D12110" s="60"/>
      <c r="E12110" s="64"/>
      <c r="F12110" s="54"/>
      <c r="G12110" s="63"/>
    </row>
    <row r="12111" spans="1:7" s="25" customFormat="1">
      <c r="A12111" s="59"/>
      <c r="B12111" s="54"/>
      <c r="C12111" s="54"/>
      <c r="D12111" s="60"/>
      <c r="E12111" s="64"/>
      <c r="F12111" s="54"/>
      <c r="G12111" s="63"/>
    </row>
    <row r="12112" spans="1:7" s="25" customFormat="1">
      <c r="A12112" s="59"/>
      <c r="B12112" s="54"/>
      <c r="C12112" s="54"/>
      <c r="D12112" s="60"/>
      <c r="E12112" s="64"/>
      <c r="F12112" s="54"/>
      <c r="G12112" s="63"/>
    </row>
    <row r="12113" spans="1:7" s="25" customFormat="1">
      <c r="A12113" s="59"/>
      <c r="B12113" s="54"/>
      <c r="C12113" s="54"/>
      <c r="D12113" s="60"/>
      <c r="E12113" s="64"/>
      <c r="F12113" s="54"/>
      <c r="G12113" s="63"/>
    </row>
    <row r="12114" spans="1:7" s="25" customFormat="1">
      <c r="A12114" s="59"/>
      <c r="B12114" s="54"/>
      <c r="C12114" s="54"/>
      <c r="D12114" s="60"/>
      <c r="E12114" s="64"/>
      <c r="F12114" s="54"/>
      <c r="G12114" s="63"/>
    </row>
    <row r="12115" spans="1:7" s="25" customFormat="1">
      <c r="A12115" s="59"/>
      <c r="B12115" s="54"/>
      <c r="C12115" s="54"/>
      <c r="D12115" s="60"/>
      <c r="E12115" s="64"/>
      <c r="F12115" s="54"/>
      <c r="G12115" s="63"/>
    </row>
    <row r="12116" spans="1:7" s="25" customFormat="1">
      <c r="A12116" s="59"/>
      <c r="B12116" s="54"/>
      <c r="C12116" s="54"/>
      <c r="D12116" s="60"/>
      <c r="E12116" s="64"/>
      <c r="F12116" s="54"/>
      <c r="G12116" s="63"/>
    </row>
    <row r="12117" spans="1:7" s="25" customFormat="1">
      <c r="A12117" s="59"/>
      <c r="B12117" s="54"/>
      <c r="C12117" s="54"/>
      <c r="D12117" s="60"/>
      <c r="E12117" s="64"/>
      <c r="F12117" s="54"/>
      <c r="G12117" s="63"/>
    </row>
    <row r="12118" spans="1:7" s="25" customFormat="1">
      <c r="A12118" s="59"/>
      <c r="B12118" s="54"/>
      <c r="C12118" s="54"/>
      <c r="D12118" s="60"/>
      <c r="E12118" s="64"/>
      <c r="F12118" s="54"/>
      <c r="G12118" s="63"/>
    </row>
    <row r="12119" spans="1:7" s="25" customFormat="1">
      <c r="A12119" s="59"/>
      <c r="B12119" s="54"/>
      <c r="C12119" s="54"/>
      <c r="D12119" s="60"/>
      <c r="E12119" s="64"/>
      <c r="F12119" s="54"/>
      <c r="G12119" s="63"/>
    </row>
    <row r="12120" spans="1:7" s="25" customFormat="1">
      <c r="A12120" s="59"/>
      <c r="B12120" s="54"/>
      <c r="C12120" s="54"/>
      <c r="D12120" s="60"/>
      <c r="E12120" s="64"/>
      <c r="F12120" s="54"/>
      <c r="G12120" s="63"/>
    </row>
    <row r="12121" spans="1:7" s="25" customFormat="1">
      <c r="A12121" s="59"/>
      <c r="B12121" s="54"/>
      <c r="C12121" s="54"/>
      <c r="D12121" s="60"/>
      <c r="E12121" s="64"/>
      <c r="F12121" s="54"/>
      <c r="G12121" s="63"/>
    </row>
    <row r="12122" spans="1:7" s="25" customFormat="1">
      <c r="A12122" s="59"/>
      <c r="B12122" s="54"/>
      <c r="C12122" s="54"/>
      <c r="D12122" s="60"/>
      <c r="E12122" s="64"/>
      <c r="F12122" s="54"/>
      <c r="G12122" s="63"/>
    </row>
    <row r="12123" spans="1:7" s="25" customFormat="1">
      <c r="A12123" s="59"/>
      <c r="B12123" s="54"/>
      <c r="C12123" s="54"/>
      <c r="D12123" s="60"/>
      <c r="E12123" s="64"/>
      <c r="F12123" s="54"/>
      <c r="G12123" s="63"/>
    </row>
    <row r="12124" spans="1:7" s="25" customFormat="1">
      <c r="A12124" s="59"/>
      <c r="B12124" s="54"/>
      <c r="C12124" s="54"/>
      <c r="D12124" s="60"/>
      <c r="E12124" s="64"/>
      <c r="F12124" s="54"/>
      <c r="G12124" s="63"/>
    </row>
    <row r="12125" spans="1:7" s="25" customFormat="1">
      <c r="A12125" s="59"/>
      <c r="B12125" s="54"/>
      <c r="C12125" s="54"/>
      <c r="D12125" s="60"/>
      <c r="E12125" s="64"/>
      <c r="F12125" s="54"/>
      <c r="G12125" s="63"/>
    </row>
    <row r="12126" spans="1:7" s="25" customFormat="1">
      <c r="A12126" s="59"/>
      <c r="B12126" s="54"/>
      <c r="C12126" s="54"/>
      <c r="D12126" s="60"/>
      <c r="E12126" s="64"/>
      <c r="F12126" s="54"/>
      <c r="G12126" s="63"/>
    </row>
    <row r="12127" spans="1:7" s="25" customFormat="1">
      <c r="A12127" s="59"/>
      <c r="B12127" s="54"/>
      <c r="C12127" s="54"/>
      <c r="D12127" s="60"/>
      <c r="E12127" s="64"/>
      <c r="F12127" s="54"/>
      <c r="G12127" s="63"/>
    </row>
    <row r="12128" spans="1:7" s="25" customFormat="1">
      <c r="A12128" s="59"/>
      <c r="B12128" s="54"/>
      <c r="C12128" s="54"/>
      <c r="D12128" s="60"/>
      <c r="E12128" s="64"/>
      <c r="F12128" s="54"/>
      <c r="G12128" s="63"/>
    </row>
    <row r="12129" spans="1:7" s="25" customFormat="1">
      <c r="A12129" s="59"/>
      <c r="B12129" s="54"/>
      <c r="C12129" s="54"/>
      <c r="D12129" s="60"/>
      <c r="E12129" s="64"/>
      <c r="F12129" s="54"/>
      <c r="G12129" s="63"/>
    </row>
    <row r="12130" spans="1:7" s="25" customFormat="1">
      <c r="A12130" s="59"/>
      <c r="B12130" s="54"/>
      <c r="C12130" s="54"/>
      <c r="D12130" s="60"/>
      <c r="E12130" s="64"/>
      <c r="F12130" s="54"/>
      <c r="G12130" s="63"/>
    </row>
    <row r="12131" spans="1:7" s="25" customFormat="1">
      <c r="A12131" s="59"/>
      <c r="B12131" s="54"/>
      <c r="C12131" s="54"/>
      <c r="D12131" s="60"/>
      <c r="E12131" s="64"/>
      <c r="F12131" s="54"/>
      <c r="G12131" s="63"/>
    </row>
    <row r="12132" spans="1:7" s="25" customFormat="1">
      <c r="A12132" s="59"/>
      <c r="B12132" s="54"/>
      <c r="C12132" s="54"/>
      <c r="D12132" s="60"/>
      <c r="E12132" s="64"/>
      <c r="F12132" s="54"/>
      <c r="G12132" s="63"/>
    </row>
    <row r="12133" spans="1:7" s="25" customFormat="1">
      <c r="A12133" s="59"/>
      <c r="B12133" s="54"/>
      <c r="C12133" s="54"/>
      <c r="D12133" s="60"/>
      <c r="E12133" s="64"/>
      <c r="F12133" s="54"/>
      <c r="G12133" s="63"/>
    </row>
    <row r="12134" spans="1:7" s="25" customFormat="1">
      <c r="A12134" s="59"/>
      <c r="B12134" s="54"/>
      <c r="C12134" s="54"/>
      <c r="D12134" s="60"/>
      <c r="E12134" s="64"/>
      <c r="F12134" s="54"/>
      <c r="G12134" s="63"/>
    </row>
    <row r="12135" spans="1:7" s="25" customFormat="1">
      <c r="A12135" s="59"/>
      <c r="B12135" s="54"/>
      <c r="C12135" s="54"/>
      <c r="D12135" s="60"/>
      <c r="E12135" s="64"/>
      <c r="F12135" s="54"/>
      <c r="G12135" s="63"/>
    </row>
    <row r="12136" spans="1:7" s="25" customFormat="1">
      <c r="A12136" s="59"/>
      <c r="B12136" s="54"/>
      <c r="C12136" s="54"/>
      <c r="D12136" s="60"/>
      <c r="E12136" s="64"/>
      <c r="F12136" s="54"/>
      <c r="G12136" s="63"/>
    </row>
    <row r="12137" spans="1:7" s="25" customFormat="1">
      <c r="A12137" s="59"/>
      <c r="B12137" s="54"/>
      <c r="C12137" s="54"/>
      <c r="D12137" s="60"/>
      <c r="E12137" s="64"/>
      <c r="F12137" s="54"/>
      <c r="G12137" s="63"/>
    </row>
    <row r="12138" spans="1:7" s="25" customFormat="1">
      <c r="A12138" s="59"/>
      <c r="B12138" s="54"/>
      <c r="C12138" s="54"/>
      <c r="D12138" s="60"/>
      <c r="E12138" s="64"/>
      <c r="F12138" s="54"/>
      <c r="G12138" s="63"/>
    </row>
    <row r="12139" spans="1:7" s="25" customFormat="1">
      <c r="A12139" s="59"/>
      <c r="B12139" s="54"/>
      <c r="C12139" s="54"/>
      <c r="D12139" s="60"/>
      <c r="E12139" s="64"/>
      <c r="F12139" s="54"/>
      <c r="G12139" s="63"/>
    </row>
    <row r="12140" spans="1:7" s="25" customFormat="1">
      <c r="A12140" s="59"/>
      <c r="B12140" s="54"/>
      <c r="C12140" s="54"/>
      <c r="D12140" s="60"/>
      <c r="E12140" s="64"/>
      <c r="F12140" s="54"/>
      <c r="G12140" s="63"/>
    </row>
    <row r="12141" spans="1:7" s="25" customFormat="1">
      <c r="A12141" s="59"/>
      <c r="B12141" s="54"/>
      <c r="C12141" s="54"/>
      <c r="D12141" s="60"/>
      <c r="E12141" s="64"/>
      <c r="F12141" s="54"/>
      <c r="G12141" s="63"/>
    </row>
    <row r="12142" spans="1:7" s="25" customFormat="1">
      <c r="A12142" s="59"/>
      <c r="B12142" s="54"/>
      <c r="C12142" s="54"/>
      <c r="D12142" s="60"/>
      <c r="E12142" s="64"/>
      <c r="F12142" s="54"/>
      <c r="G12142" s="63"/>
    </row>
    <row r="12143" spans="1:7" s="25" customFormat="1">
      <c r="A12143" s="59"/>
      <c r="B12143" s="54"/>
      <c r="C12143" s="54"/>
      <c r="D12143" s="60"/>
      <c r="E12143" s="64"/>
      <c r="F12143" s="54"/>
      <c r="G12143" s="63"/>
    </row>
    <row r="12144" spans="1:7" s="25" customFormat="1">
      <c r="A12144" s="59"/>
      <c r="B12144" s="54"/>
      <c r="C12144" s="54"/>
      <c r="D12144" s="60"/>
      <c r="E12144" s="64"/>
      <c r="F12144" s="54"/>
      <c r="G12144" s="63"/>
    </row>
    <row r="12145" spans="1:7" s="25" customFormat="1">
      <c r="A12145" s="59"/>
      <c r="B12145" s="54"/>
      <c r="C12145" s="54"/>
      <c r="D12145" s="60"/>
      <c r="E12145" s="64"/>
      <c r="F12145" s="54"/>
      <c r="G12145" s="63"/>
    </row>
    <row r="12146" spans="1:7" s="25" customFormat="1">
      <c r="A12146" s="59"/>
      <c r="B12146" s="54"/>
      <c r="C12146" s="54"/>
      <c r="D12146" s="60"/>
      <c r="E12146" s="64"/>
      <c r="F12146" s="54"/>
      <c r="G12146" s="63"/>
    </row>
    <row r="12147" spans="1:7" s="25" customFormat="1">
      <c r="A12147" s="59"/>
      <c r="B12147" s="54"/>
      <c r="C12147" s="54"/>
      <c r="D12147" s="60"/>
      <c r="E12147" s="64"/>
      <c r="F12147" s="54"/>
      <c r="G12147" s="63"/>
    </row>
    <row r="12148" spans="1:7" s="25" customFormat="1">
      <c r="A12148" s="59"/>
      <c r="B12148" s="54"/>
      <c r="C12148" s="54"/>
      <c r="D12148" s="60"/>
      <c r="E12148" s="64"/>
      <c r="F12148" s="54"/>
      <c r="G12148" s="63"/>
    </row>
    <row r="12149" spans="1:7" s="25" customFormat="1">
      <c r="A12149" s="59"/>
      <c r="B12149" s="54"/>
      <c r="C12149" s="54"/>
      <c r="D12149" s="60"/>
      <c r="E12149" s="64"/>
      <c r="F12149" s="54"/>
      <c r="G12149" s="63"/>
    </row>
    <row r="12150" spans="1:7" s="25" customFormat="1">
      <c r="A12150" s="59"/>
      <c r="B12150" s="54"/>
      <c r="C12150" s="54"/>
      <c r="D12150" s="60"/>
      <c r="E12150" s="64"/>
      <c r="F12150" s="54"/>
      <c r="G12150" s="63"/>
    </row>
    <row r="12151" spans="1:7" s="25" customFormat="1">
      <c r="A12151" s="59"/>
      <c r="B12151" s="54"/>
      <c r="C12151" s="54"/>
      <c r="D12151" s="60"/>
      <c r="E12151" s="64"/>
      <c r="F12151" s="54"/>
      <c r="G12151" s="63"/>
    </row>
    <row r="12152" spans="1:7" s="25" customFormat="1">
      <c r="A12152" s="59"/>
      <c r="B12152" s="54"/>
      <c r="C12152" s="54"/>
      <c r="D12152" s="60"/>
      <c r="E12152" s="64"/>
      <c r="F12152" s="54"/>
      <c r="G12152" s="63"/>
    </row>
    <row r="12153" spans="1:7" s="25" customFormat="1">
      <c r="A12153" s="59"/>
      <c r="B12153" s="54"/>
      <c r="C12153" s="54"/>
      <c r="D12153" s="60"/>
      <c r="E12153" s="64"/>
      <c r="F12153" s="54"/>
      <c r="G12153" s="63"/>
    </row>
    <row r="12154" spans="1:7" s="25" customFormat="1">
      <c r="A12154" s="59"/>
      <c r="B12154" s="54"/>
      <c r="C12154" s="54"/>
      <c r="D12154" s="60"/>
      <c r="E12154" s="64"/>
      <c r="F12154" s="54"/>
      <c r="G12154" s="63"/>
    </row>
    <row r="12155" spans="1:7" s="25" customFormat="1">
      <c r="A12155" s="59"/>
      <c r="B12155" s="54"/>
      <c r="C12155" s="54"/>
      <c r="D12155" s="60"/>
      <c r="E12155" s="64"/>
      <c r="F12155" s="54"/>
      <c r="G12155" s="63"/>
    </row>
    <row r="12156" spans="1:7" s="25" customFormat="1">
      <c r="A12156" s="59"/>
      <c r="B12156" s="54"/>
      <c r="C12156" s="54"/>
      <c r="D12156" s="60"/>
      <c r="E12156" s="64"/>
      <c r="F12156" s="54"/>
      <c r="G12156" s="63"/>
    </row>
    <row r="12157" spans="1:7" s="25" customFormat="1">
      <c r="A12157" s="59"/>
      <c r="B12157" s="54"/>
      <c r="C12157" s="54"/>
      <c r="D12157" s="60"/>
      <c r="E12157" s="64"/>
      <c r="F12157" s="54"/>
      <c r="G12157" s="63"/>
    </row>
    <row r="12158" spans="1:7" s="25" customFormat="1">
      <c r="A12158" s="59"/>
      <c r="B12158" s="54"/>
      <c r="C12158" s="54"/>
      <c r="D12158" s="60"/>
      <c r="E12158" s="64"/>
      <c r="F12158" s="54"/>
      <c r="G12158" s="63"/>
    </row>
    <row r="12159" spans="1:7" s="25" customFormat="1">
      <c r="A12159" s="59"/>
      <c r="B12159" s="54"/>
      <c r="C12159" s="54"/>
      <c r="D12159" s="60"/>
      <c r="E12159" s="64"/>
      <c r="F12159" s="54"/>
      <c r="G12159" s="63"/>
    </row>
    <row r="12160" spans="1:7" s="25" customFormat="1">
      <c r="A12160" s="59"/>
      <c r="B12160" s="54"/>
      <c r="C12160" s="54"/>
      <c r="D12160" s="60"/>
      <c r="E12160" s="64"/>
      <c r="F12160" s="54"/>
      <c r="G12160" s="63"/>
    </row>
    <row r="12161" spans="1:7" s="25" customFormat="1">
      <c r="A12161" s="59"/>
      <c r="B12161" s="54"/>
      <c r="C12161" s="54"/>
      <c r="D12161" s="60"/>
      <c r="E12161" s="64"/>
      <c r="F12161" s="54"/>
      <c r="G12161" s="63"/>
    </row>
    <row r="12162" spans="1:7" s="25" customFormat="1">
      <c r="A12162" s="59"/>
      <c r="B12162" s="54"/>
      <c r="C12162" s="54"/>
      <c r="D12162" s="60"/>
      <c r="E12162" s="64"/>
      <c r="F12162" s="54"/>
      <c r="G12162" s="63"/>
    </row>
    <row r="12163" spans="1:7" s="25" customFormat="1">
      <c r="A12163" s="59"/>
      <c r="B12163" s="54"/>
      <c r="C12163" s="54"/>
      <c r="D12163" s="60"/>
      <c r="E12163" s="64"/>
      <c r="F12163" s="54"/>
      <c r="G12163" s="63"/>
    </row>
    <row r="12164" spans="1:7" s="25" customFormat="1">
      <c r="A12164" s="59"/>
      <c r="B12164" s="54"/>
      <c r="C12164" s="54"/>
      <c r="D12164" s="60"/>
      <c r="E12164" s="64"/>
      <c r="F12164" s="54"/>
      <c r="G12164" s="63"/>
    </row>
    <row r="12165" spans="1:7" s="25" customFormat="1">
      <c r="A12165" s="59"/>
      <c r="B12165" s="54"/>
      <c r="C12165" s="54"/>
      <c r="D12165" s="60"/>
      <c r="E12165" s="64"/>
      <c r="F12165" s="54"/>
      <c r="G12165" s="63"/>
    </row>
    <row r="12166" spans="1:7" s="25" customFormat="1">
      <c r="A12166" s="59"/>
      <c r="B12166" s="54"/>
      <c r="C12166" s="54"/>
      <c r="D12166" s="60"/>
      <c r="E12166" s="64"/>
      <c r="F12166" s="54"/>
      <c r="G12166" s="63"/>
    </row>
    <row r="12167" spans="1:7" s="25" customFormat="1">
      <c r="A12167" s="59"/>
      <c r="B12167" s="54"/>
      <c r="C12167" s="54"/>
      <c r="D12167" s="60"/>
      <c r="E12167" s="64"/>
      <c r="F12167" s="54"/>
      <c r="G12167" s="63"/>
    </row>
    <row r="12168" spans="1:7" s="25" customFormat="1">
      <c r="A12168" s="59"/>
      <c r="B12168" s="54"/>
      <c r="C12168" s="54"/>
      <c r="D12168" s="60"/>
      <c r="E12168" s="64"/>
      <c r="F12168" s="54"/>
      <c r="G12168" s="63"/>
    </row>
    <row r="12169" spans="1:7" s="25" customFormat="1">
      <c r="A12169" s="59"/>
      <c r="B12169" s="54"/>
      <c r="C12169" s="54"/>
      <c r="D12169" s="60"/>
      <c r="E12169" s="64"/>
      <c r="F12169" s="54"/>
      <c r="G12169" s="63"/>
    </row>
    <row r="12170" spans="1:7" s="25" customFormat="1">
      <c r="A12170" s="59"/>
      <c r="B12170" s="54"/>
      <c r="C12170" s="54"/>
      <c r="D12170" s="60"/>
      <c r="E12170" s="64"/>
      <c r="F12170" s="54"/>
      <c r="G12170" s="63"/>
    </row>
    <row r="12171" spans="1:7" s="25" customFormat="1">
      <c r="A12171" s="59"/>
      <c r="B12171" s="54"/>
      <c r="C12171" s="54"/>
      <c r="D12171" s="60"/>
      <c r="E12171" s="64"/>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c r="A12355" s="741" t="s">
        <v>0</v>
      </c>
      <c r="B12355" s="741"/>
      <c r="C12355" s="741"/>
      <c r="D12355" s="741"/>
      <c r="E12355" s="741"/>
      <c r="F12355" s="741"/>
      <c r="G12355" s="741"/>
    </row>
    <row r="12356" spans="1:7">
      <c r="A12356" s="742" t="s">
        <v>1</v>
      </c>
      <c r="B12356" s="742"/>
      <c r="C12356" s="742"/>
      <c r="D12356" s="742"/>
      <c r="E12356" s="742"/>
      <c r="F12356" s="742"/>
      <c r="G12356" s="742"/>
    </row>
    <row r="12357" spans="1:7" ht="30.75" customHeight="1">
      <c r="A12357" s="1" t="s">
        <v>2</v>
      </c>
      <c r="B12357" s="429"/>
      <c r="C12357" s="429"/>
      <c r="D12357" s="756" t="s">
        <v>1354</v>
      </c>
      <c r="E12357" s="756"/>
      <c r="F12357" s="756"/>
      <c r="G12357" s="756"/>
    </row>
    <row r="12358" spans="1:7" ht="30" customHeight="1">
      <c r="A12358" s="744" t="s">
        <v>3</v>
      </c>
      <c r="B12358" s="745"/>
      <c r="C12358" s="3" t="s">
        <v>4</v>
      </c>
      <c r="D12358" s="430" t="s">
        <v>5</v>
      </c>
      <c r="E12358" s="430" t="s">
        <v>6</v>
      </c>
      <c r="F12358" s="430" t="s">
        <v>7</v>
      </c>
      <c r="G12358" s="5" t="s">
        <v>8</v>
      </c>
    </row>
    <row r="12359" spans="1:7">
      <c r="A12359" s="430"/>
      <c r="B12359" s="430"/>
      <c r="C12359" s="3"/>
      <c r="D12359" s="104" t="s">
        <v>9</v>
      </c>
      <c r="E12359" s="430"/>
      <c r="F12359" s="430"/>
      <c r="G12359" s="5"/>
    </row>
    <row r="12360" spans="1:7" s="24" customFormat="1" ht="16.5" customHeight="1">
      <c r="A12360" s="697">
        <v>528</v>
      </c>
      <c r="B12360" s="697" t="s">
        <v>39</v>
      </c>
      <c r="C12360" s="695" t="s">
        <v>11</v>
      </c>
      <c r="D12360" s="699" t="s">
        <v>149</v>
      </c>
      <c r="E12360" s="431">
        <v>121</v>
      </c>
      <c r="F12360" s="427" t="s">
        <v>42</v>
      </c>
      <c r="G12360" s="20">
        <f>SUM(A12360*E12360/100)</f>
        <v>638.88</v>
      </c>
    </row>
    <row r="12361" spans="1:7" s="24" customFormat="1" ht="18" customHeight="1">
      <c r="A12361" s="698"/>
      <c r="B12361" s="698"/>
      <c r="C12361" s="696"/>
      <c r="D12361" s="700"/>
      <c r="E12361" s="727" t="s">
        <v>150</v>
      </c>
      <c r="F12361" s="728"/>
      <c r="G12361" s="729"/>
    </row>
    <row r="12362" spans="1:7" s="25" customFormat="1">
      <c r="A12362" s="697">
        <v>82</v>
      </c>
      <c r="B12362" s="697" t="s">
        <v>10</v>
      </c>
      <c r="C12362" s="695" t="s">
        <v>15</v>
      </c>
      <c r="D12362" s="699" t="s">
        <v>146</v>
      </c>
      <c r="E12362" s="431">
        <v>3327.5</v>
      </c>
      <c r="F12362" s="427" t="s">
        <v>147</v>
      </c>
      <c r="G12362" s="20">
        <f>SUM(A12362*E12362/100)</f>
        <v>2728.55</v>
      </c>
    </row>
    <row r="12363" spans="1:7" s="25" customFormat="1" ht="29.25" customHeight="1">
      <c r="A12363" s="698"/>
      <c r="B12363" s="698"/>
      <c r="C12363" s="696"/>
      <c r="D12363" s="700"/>
      <c r="E12363" s="701" t="s">
        <v>148</v>
      </c>
      <c r="F12363" s="702"/>
      <c r="G12363" s="703"/>
    </row>
    <row r="12364" spans="1:7">
      <c r="A12364" s="697">
        <v>288</v>
      </c>
      <c r="B12364" s="697" t="s">
        <v>39</v>
      </c>
      <c r="C12364" s="695" t="s">
        <v>18</v>
      </c>
      <c r="D12364" s="699" t="s">
        <v>144</v>
      </c>
      <c r="E12364" s="431">
        <v>5445</v>
      </c>
      <c r="F12364" s="427" t="s">
        <v>42</v>
      </c>
      <c r="G12364" s="20">
        <f>SUM(A12364*E12364/100)</f>
        <v>15681.6</v>
      </c>
    </row>
    <row r="12365" spans="1:7" ht="44.25" customHeight="1">
      <c r="A12365" s="698"/>
      <c r="B12365" s="698"/>
      <c r="C12365" s="696"/>
      <c r="D12365" s="700"/>
      <c r="E12365" s="701" t="s">
        <v>145</v>
      </c>
      <c r="F12365" s="702"/>
      <c r="G12365" s="703"/>
    </row>
    <row r="12366" spans="1:7">
      <c r="A12366" s="761">
        <v>6.75</v>
      </c>
      <c r="B12366" s="695" t="s">
        <v>24</v>
      </c>
      <c r="C12366" s="697" t="s">
        <v>21</v>
      </c>
      <c r="D12366" s="699" t="s">
        <v>328</v>
      </c>
      <c r="E12366" s="431">
        <v>3850</v>
      </c>
      <c r="F12366" s="427" t="s">
        <v>329</v>
      </c>
      <c r="G12366" s="20">
        <f>SUM(A12366*E12366)</f>
        <v>25987.5</v>
      </c>
    </row>
    <row r="12367" spans="1:7" ht="27.75" customHeight="1">
      <c r="A12367" s="762"/>
      <c r="B12367" s="696"/>
      <c r="C12367" s="698"/>
      <c r="D12367" s="700"/>
      <c r="E12367" s="701" t="s">
        <v>330</v>
      </c>
      <c r="F12367" s="702"/>
      <c r="G12367" s="703"/>
    </row>
    <row r="12368" spans="1:7">
      <c r="A12368" s="761">
        <v>2.98</v>
      </c>
      <c r="B12368" s="695" t="s">
        <v>24</v>
      </c>
      <c r="C12368" s="697" t="s">
        <v>25</v>
      </c>
      <c r="D12368" s="699" t="s">
        <v>596</v>
      </c>
      <c r="E12368" s="431">
        <v>3575</v>
      </c>
      <c r="F12368" s="427" t="s">
        <v>329</v>
      </c>
      <c r="G12368" s="20">
        <f>SUM(A12368*E12368)</f>
        <v>10653.5</v>
      </c>
    </row>
    <row r="12369" spans="1:7" ht="27" customHeight="1">
      <c r="A12369" s="762"/>
      <c r="B12369" s="696"/>
      <c r="C12369" s="698"/>
      <c r="D12369" s="700"/>
      <c r="E12369" s="701" t="s">
        <v>597</v>
      </c>
      <c r="F12369" s="702"/>
      <c r="G12369" s="703"/>
    </row>
    <row r="12370" spans="1:7">
      <c r="A12370" s="695">
        <v>9.73</v>
      </c>
      <c r="B12370" s="695" t="s">
        <v>24</v>
      </c>
      <c r="C12370" s="697" t="s">
        <v>29</v>
      </c>
      <c r="D12370" s="699" t="s">
        <v>598</v>
      </c>
      <c r="E12370" s="431">
        <v>186.34</v>
      </c>
      <c r="F12370" s="427" t="s">
        <v>329</v>
      </c>
      <c r="G12370" s="20">
        <f>SUM(A12370*E12370)</f>
        <v>1813.0882000000001</v>
      </c>
    </row>
    <row r="12371" spans="1:7" ht="33.75" customHeight="1">
      <c r="A12371" s="696"/>
      <c r="B12371" s="696"/>
      <c r="C12371" s="698"/>
      <c r="D12371" s="700"/>
      <c r="E12371" s="701" t="s">
        <v>599</v>
      </c>
      <c r="F12371" s="702"/>
      <c r="G12371" s="703"/>
    </row>
    <row r="12372" spans="1:7">
      <c r="A12372" s="695">
        <v>575</v>
      </c>
      <c r="B12372" s="695" t="s">
        <v>39</v>
      </c>
      <c r="C12372" s="697" t="s">
        <v>33</v>
      </c>
      <c r="D12372" s="699" t="s">
        <v>600</v>
      </c>
      <c r="E12372" s="431">
        <v>7607.25</v>
      </c>
      <c r="F12372" s="427" t="s">
        <v>42</v>
      </c>
      <c r="G12372" s="20">
        <f>SUM(A12372*E12372/100)</f>
        <v>43741.6875</v>
      </c>
    </row>
    <row r="12373" spans="1:7" ht="102" customHeight="1">
      <c r="A12373" s="696"/>
      <c r="B12373" s="696"/>
      <c r="C12373" s="698"/>
      <c r="D12373" s="700"/>
      <c r="E12373" s="701" t="s">
        <v>601</v>
      </c>
      <c r="F12373" s="702"/>
      <c r="G12373" s="703"/>
    </row>
    <row r="12374" spans="1:7" s="25" customFormat="1">
      <c r="A12374" s="697">
        <v>528</v>
      </c>
      <c r="B12374" s="697" t="s">
        <v>39</v>
      </c>
      <c r="C12374" s="695" t="s">
        <v>36</v>
      </c>
      <c r="D12374" s="699" t="s">
        <v>151</v>
      </c>
      <c r="E12374" s="431">
        <v>660</v>
      </c>
      <c r="F12374" s="427" t="s">
        <v>42</v>
      </c>
      <c r="G12374" s="20">
        <f>SUM(A12374*E12374/100)</f>
        <v>3484.8</v>
      </c>
    </row>
    <row r="12375" spans="1:7" s="25" customFormat="1" ht="17.25" customHeight="1">
      <c r="A12375" s="698"/>
      <c r="B12375" s="698"/>
      <c r="C12375" s="696"/>
      <c r="D12375" s="700"/>
      <c r="E12375" s="727" t="s">
        <v>152</v>
      </c>
      <c r="F12375" s="728"/>
      <c r="G12375" s="729"/>
    </row>
    <row r="12376" spans="1:7" ht="15" customHeight="1">
      <c r="A12376" s="695">
        <v>71</v>
      </c>
      <c r="B12376" s="695" t="s">
        <v>10</v>
      </c>
      <c r="C12376" s="697" t="s">
        <v>40</v>
      </c>
      <c r="D12376" s="699" t="s">
        <v>37</v>
      </c>
      <c r="E12376" s="431">
        <v>12674.36</v>
      </c>
      <c r="F12376" s="427" t="s">
        <v>13</v>
      </c>
      <c r="G12376" s="20">
        <f>SUM(A12376*E12376/100)</f>
        <v>8998.7956000000013</v>
      </c>
    </row>
    <row r="12377" spans="1:7" ht="29.25" customHeight="1">
      <c r="A12377" s="696"/>
      <c r="B12377" s="696"/>
      <c r="C12377" s="698"/>
      <c r="D12377" s="700"/>
      <c r="E12377" s="701" t="s">
        <v>38</v>
      </c>
      <c r="F12377" s="702"/>
      <c r="G12377" s="703"/>
    </row>
    <row r="12378" spans="1:7" s="24" customFormat="1" ht="15" customHeight="1">
      <c r="A12378" s="697">
        <v>880</v>
      </c>
      <c r="B12378" s="697" t="s">
        <v>39</v>
      </c>
      <c r="C12378" s="695" t="s">
        <v>44</v>
      </c>
      <c r="D12378" s="699" t="s">
        <v>1322</v>
      </c>
      <c r="E12378" s="431">
        <v>2206.6</v>
      </c>
      <c r="F12378" s="427" t="s">
        <v>42</v>
      </c>
      <c r="G12378" s="20">
        <f>SUM(A12378*E12378/100)</f>
        <v>19418.080000000002</v>
      </c>
    </row>
    <row r="12379" spans="1:7" s="24" customFormat="1" ht="27" customHeight="1">
      <c r="A12379" s="698"/>
      <c r="B12379" s="698"/>
      <c r="C12379" s="696"/>
      <c r="D12379" s="700"/>
      <c r="E12379" s="727" t="s">
        <v>43</v>
      </c>
      <c r="F12379" s="728"/>
      <c r="G12379" s="729"/>
    </row>
    <row r="12380" spans="1:7" s="24" customFormat="1" ht="18" customHeight="1">
      <c r="A12380" s="419">
        <v>880</v>
      </c>
      <c r="B12380" s="419" t="s">
        <v>39</v>
      </c>
      <c r="C12380" s="421" t="s">
        <v>47</v>
      </c>
      <c r="D12380" s="699" t="s">
        <v>45</v>
      </c>
      <c r="E12380" s="427">
        <v>2197.52</v>
      </c>
      <c r="F12380" s="427" t="s">
        <v>42</v>
      </c>
      <c r="G12380" s="20">
        <f>SUM(A12380*E12380/100)</f>
        <v>19338.175999999999</v>
      </c>
    </row>
    <row r="12381" spans="1:7" s="24" customFormat="1" ht="30" customHeight="1">
      <c r="A12381" s="420"/>
      <c r="B12381" s="420"/>
      <c r="C12381" s="422"/>
      <c r="D12381" s="700"/>
      <c r="E12381" s="727" t="s">
        <v>46</v>
      </c>
      <c r="F12381" s="728"/>
      <c r="G12381" s="729"/>
    </row>
    <row r="12382" spans="1:7" s="25" customFormat="1">
      <c r="A12382" s="697">
        <v>23</v>
      </c>
      <c r="B12382" s="697" t="s">
        <v>39</v>
      </c>
      <c r="C12382" s="695" t="s">
        <v>50</v>
      </c>
      <c r="D12382" s="699" t="s">
        <v>164</v>
      </c>
      <c r="E12382" s="431">
        <v>1273.76</v>
      </c>
      <c r="F12382" s="427" t="s">
        <v>165</v>
      </c>
      <c r="G12382" s="20">
        <f>SUM(A12382*E12382)</f>
        <v>29296.48</v>
      </c>
    </row>
    <row r="12383" spans="1:7" s="25" customFormat="1" ht="66.75" customHeight="1">
      <c r="A12383" s="698"/>
      <c r="B12383" s="698"/>
      <c r="C12383" s="696"/>
      <c r="D12383" s="700"/>
      <c r="E12383" s="701" t="s">
        <v>166</v>
      </c>
      <c r="F12383" s="702"/>
      <c r="G12383" s="703"/>
    </row>
    <row r="12384" spans="1:7">
      <c r="A12384" s="697">
        <v>2112</v>
      </c>
      <c r="B12384" s="697" t="s">
        <v>39</v>
      </c>
      <c r="C12384" s="695" t="s">
        <v>54</v>
      </c>
      <c r="D12384" s="699" t="s">
        <v>1313</v>
      </c>
      <c r="E12384" s="431">
        <v>1079.6500000000001</v>
      </c>
      <c r="F12384" s="427" t="s">
        <v>42</v>
      </c>
      <c r="G12384" s="13">
        <f>SUM(A12384*E12384/100)</f>
        <v>22802.208000000002</v>
      </c>
    </row>
    <row r="12385" spans="1:7" ht="27.75" customHeight="1">
      <c r="A12385" s="698"/>
      <c r="B12385" s="698"/>
      <c r="C12385" s="696"/>
      <c r="D12385" s="700"/>
      <c r="E12385" s="701" t="s">
        <v>59</v>
      </c>
      <c r="F12385" s="702"/>
      <c r="G12385" s="703"/>
    </row>
    <row r="12386" spans="1:7" s="200" customFormat="1">
      <c r="A12386" s="695">
        <v>120</v>
      </c>
      <c r="B12386" s="695" t="s">
        <v>39</v>
      </c>
      <c r="C12386" s="419" t="s">
        <v>57</v>
      </c>
      <c r="D12386" s="699" t="s">
        <v>264</v>
      </c>
      <c r="E12386" s="431">
        <v>30509.77</v>
      </c>
      <c r="F12386" s="427" t="s">
        <v>42</v>
      </c>
      <c r="G12386" s="20">
        <f>SUM(A12386*E12386/100)</f>
        <v>36611.724000000002</v>
      </c>
    </row>
    <row r="12387" spans="1:7" s="200" customFormat="1" ht="127.5" customHeight="1">
      <c r="A12387" s="696"/>
      <c r="B12387" s="696"/>
      <c r="C12387" s="420"/>
      <c r="D12387" s="700"/>
      <c r="E12387" s="701" t="s">
        <v>159</v>
      </c>
      <c r="F12387" s="702"/>
      <c r="G12387" s="703"/>
    </row>
    <row r="12388" spans="1:7">
      <c r="A12388" s="695">
        <v>3240</v>
      </c>
      <c r="B12388" s="695" t="s">
        <v>10</v>
      </c>
      <c r="C12388" s="697" t="s">
        <v>60</v>
      </c>
      <c r="D12388" s="699" t="s">
        <v>202</v>
      </c>
      <c r="E12388" s="431">
        <v>1720.66</v>
      </c>
      <c r="F12388" s="427" t="s">
        <v>13</v>
      </c>
      <c r="G12388" s="20">
        <f>SUM(A12388*E12388/100)</f>
        <v>55749.384000000005</v>
      </c>
    </row>
    <row r="12389" spans="1:7" ht="49.5" customHeight="1">
      <c r="A12389" s="696"/>
      <c r="B12389" s="696"/>
      <c r="C12389" s="698"/>
      <c r="D12389" s="700"/>
      <c r="E12389" s="701" t="s">
        <v>203</v>
      </c>
      <c r="F12389" s="702"/>
      <c r="G12389" s="703"/>
    </row>
    <row r="12390" spans="1:7" ht="15" customHeight="1">
      <c r="A12390" s="695">
        <v>1080</v>
      </c>
      <c r="B12390" s="695" t="s">
        <v>10</v>
      </c>
      <c r="C12390" s="697" t="s">
        <v>63</v>
      </c>
      <c r="D12390" s="699" t="s">
        <v>22</v>
      </c>
      <c r="E12390" s="431">
        <v>8122.95</v>
      </c>
      <c r="F12390" s="427" t="s">
        <v>13</v>
      </c>
      <c r="G12390" s="20">
        <f>SUM(A12390*E12390/100)</f>
        <v>87727.86</v>
      </c>
    </row>
    <row r="12391" spans="1:7" ht="39" customHeight="1">
      <c r="A12391" s="696"/>
      <c r="B12391" s="696"/>
      <c r="C12391" s="698"/>
      <c r="D12391" s="700"/>
      <c r="E12391" s="701" t="s">
        <v>23</v>
      </c>
      <c r="F12391" s="702"/>
      <c r="G12391" s="703"/>
    </row>
    <row r="12392" spans="1:7" ht="38.25">
      <c r="A12392" s="421"/>
      <c r="B12392" s="421"/>
      <c r="C12392" s="419" t="s">
        <v>66</v>
      </c>
      <c r="D12392" s="423" t="s">
        <v>153</v>
      </c>
      <c r="E12392" s="730"/>
      <c r="F12392" s="731"/>
      <c r="G12392" s="732"/>
    </row>
    <row r="12393" spans="1:7">
      <c r="A12393" s="695">
        <v>400</v>
      </c>
      <c r="B12393" s="695" t="s">
        <v>39</v>
      </c>
      <c r="C12393" s="697" t="s">
        <v>154</v>
      </c>
      <c r="D12393" s="699" t="s">
        <v>158</v>
      </c>
      <c r="E12393" s="431">
        <v>3275.5</v>
      </c>
      <c r="F12393" s="427" t="s">
        <v>42</v>
      </c>
      <c r="G12393" s="20">
        <f>SUM(A12393*E12393/100)</f>
        <v>13102</v>
      </c>
    </row>
    <row r="12394" spans="1:7" ht="27" customHeight="1">
      <c r="A12394" s="696"/>
      <c r="B12394" s="696"/>
      <c r="C12394" s="698"/>
      <c r="D12394" s="700"/>
      <c r="E12394" s="701" t="s">
        <v>159</v>
      </c>
      <c r="F12394" s="702"/>
      <c r="G12394" s="703"/>
    </row>
    <row r="12395" spans="1:7">
      <c r="A12395" s="697">
        <v>477</v>
      </c>
      <c r="B12395" s="697" t="s">
        <v>39</v>
      </c>
      <c r="C12395" s="695" t="s">
        <v>69</v>
      </c>
      <c r="D12395" s="699" t="s">
        <v>170</v>
      </c>
      <c r="E12395" s="431">
        <v>1160.06</v>
      </c>
      <c r="F12395" s="427" t="s">
        <v>42</v>
      </c>
      <c r="G12395" s="13">
        <f>SUM(A12395*E12395/100)</f>
        <v>5533.4862000000003</v>
      </c>
    </row>
    <row r="12396" spans="1:7" ht="30.75" customHeight="1">
      <c r="A12396" s="698"/>
      <c r="B12396" s="698"/>
      <c r="C12396" s="696"/>
      <c r="D12396" s="700"/>
      <c r="E12396" s="701" t="s">
        <v>171</v>
      </c>
      <c r="F12396" s="702"/>
      <c r="G12396" s="703"/>
    </row>
    <row r="12397" spans="1:7" ht="42" customHeight="1">
      <c r="A12397" s="425"/>
      <c r="B12397" s="426"/>
      <c r="C12397" s="3"/>
      <c r="D12397" s="430"/>
      <c r="E12397" s="430"/>
      <c r="F12397" s="28" t="s">
        <v>603</v>
      </c>
      <c r="G12397" s="105">
        <v>376077</v>
      </c>
    </row>
    <row r="12398" spans="1:7">
      <c r="A12398" s="425"/>
      <c r="B12398" s="426"/>
      <c r="C12398" s="3"/>
      <c r="D12398" s="104" t="s">
        <v>1353</v>
      </c>
      <c r="E12398" s="430"/>
      <c r="F12398" s="430"/>
      <c r="G12398" s="5"/>
    </row>
    <row r="12399" spans="1:7">
      <c r="A12399" s="695">
        <v>1</v>
      </c>
      <c r="B12399" s="695" t="s">
        <v>89</v>
      </c>
      <c r="C12399" s="697" t="s">
        <v>11</v>
      </c>
      <c r="D12399" s="699" t="s">
        <v>177</v>
      </c>
      <c r="E12399" s="431">
        <v>6166.6</v>
      </c>
      <c r="F12399" s="427" t="s">
        <v>75</v>
      </c>
      <c r="G12399" s="13">
        <f>SUM(A12399*E12399)</f>
        <v>6166.6</v>
      </c>
    </row>
    <row r="12400" spans="1:7" ht="120" customHeight="1">
      <c r="A12400" s="696"/>
      <c r="B12400" s="696"/>
      <c r="C12400" s="698"/>
      <c r="D12400" s="700"/>
      <c r="E12400" s="701" t="s">
        <v>178</v>
      </c>
      <c r="F12400" s="702"/>
      <c r="G12400" s="703"/>
    </row>
    <row r="12401" spans="1:7">
      <c r="A12401" s="695">
        <v>1</v>
      </c>
      <c r="B12401" s="695" t="s">
        <v>89</v>
      </c>
      <c r="C12401" s="697" t="s">
        <v>15</v>
      </c>
      <c r="D12401" s="699" t="s">
        <v>1356</v>
      </c>
      <c r="E12401" s="431">
        <v>6237</v>
      </c>
      <c r="F12401" s="427" t="s">
        <v>75</v>
      </c>
      <c r="G12401" s="13">
        <f>SUM(A12401*E12401)</f>
        <v>6237</v>
      </c>
    </row>
    <row r="12402" spans="1:7" ht="152.25" customHeight="1">
      <c r="A12402" s="696"/>
      <c r="B12402" s="696"/>
      <c r="C12402" s="698"/>
      <c r="D12402" s="700"/>
      <c r="E12402" s="701" t="s">
        <v>1355</v>
      </c>
      <c r="F12402" s="702"/>
      <c r="G12402" s="703"/>
    </row>
    <row r="12403" spans="1:7">
      <c r="A12403" s="695">
        <v>1</v>
      </c>
      <c r="B12403" s="695" t="s">
        <v>89</v>
      </c>
      <c r="C12403" s="697" t="s">
        <v>18</v>
      </c>
      <c r="D12403" s="699" t="s">
        <v>85</v>
      </c>
      <c r="E12403" s="431">
        <v>1109.46</v>
      </c>
      <c r="F12403" s="427" t="s">
        <v>75</v>
      </c>
      <c r="G12403" s="13">
        <f>SUM(A12403*E12403)</f>
        <v>1109.46</v>
      </c>
    </row>
    <row r="12404" spans="1:7" ht="30.75" customHeight="1">
      <c r="A12404" s="696"/>
      <c r="B12404" s="696"/>
      <c r="C12404" s="698"/>
      <c r="D12404" s="700"/>
      <c r="E12404" s="746" t="s">
        <v>86</v>
      </c>
      <c r="F12404" s="747"/>
      <c r="G12404" s="748"/>
    </row>
    <row r="12405" spans="1:7">
      <c r="A12405" s="695"/>
      <c r="B12405" s="695"/>
      <c r="C12405" s="697" t="s">
        <v>21</v>
      </c>
      <c r="D12405" s="699" t="s">
        <v>226</v>
      </c>
      <c r="E12405" s="730"/>
      <c r="F12405" s="731"/>
      <c r="G12405" s="732"/>
    </row>
    <row r="12406" spans="1:7" ht="102" customHeight="1">
      <c r="A12406" s="696"/>
      <c r="B12406" s="696"/>
      <c r="C12406" s="698"/>
      <c r="D12406" s="700"/>
      <c r="E12406" s="733"/>
      <c r="F12406" s="734"/>
      <c r="G12406" s="735"/>
    </row>
    <row r="12407" spans="1:7">
      <c r="A12407" s="695">
        <v>100</v>
      </c>
      <c r="B12407" s="695" t="s">
        <v>107</v>
      </c>
      <c r="C12407" s="697" t="s">
        <v>99</v>
      </c>
      <c r="D12407" s="699" t="s">
        <v>775</v>
      </c>
      <c r="E12407" s="431">
        <v>128.55000000000001</v>
      </c>
      <c r="F12407" s="427" t="s">
        <v>111</v>
      </c>
      <c r="G12407" s="13">
        <f>SUM(A12407*E12407)</f>
        <v>12855.000000000002</v>
      </c>
    </row>
    <row r="12408" spans="1:7">
      <c r="A12408" s="696"/>
      <c r="B12408" s="696"/>
      <c r="C12408" s="698"/>
      <c r="D12408" s="700"/>
      <c r="E12408" s="701" t="s">
        <v>776</v>
      </c>
      <c r="F12408" s="702"/>
      <c r="G12408" s="703"/>
    </row>
    <row r="12409" spans="1:7" s="30" customFormat="1" ht="40.5" customHeight="1">
      <c r="A12409" s="430"/>
      <c r="B12409" s="430"/>
      <c r="C12409" s="3"/>
      <c r="D12409" s="91"/>
      <c r="E12409" s="430"/>
      <c r="F12409" s="28" t="s">
        <v>320</v>
      </c>
      <c r="G12409" s="233">
        <v>20201</v>
      </c>
    </row>
    <row r="12410" spans="1:7" s="30" customFormat="1" ht="33" customHeight="1">
      <c r="A12410" s="6"/>
      <c r="B12410" s="6"/>
      <c r="C12410" s="7"/>
      <c r="D12410" s="65"/>
      <c r="E12410" s="6"/>
      <c r="F12410" s="93"/>
      <c r="G12410" s="243"/>
    </row>
    <row r="12411" spans="1:7" s="30" customFormat="1" ht="17.25" customHeight="1">
      <c r="A12411" s="6"/>
      <c r="B12411" s="6"/>
      <c r="C12411" s="7"/>
      <c r="D12411" s="65"/>
      <c r="E12411" s="6"/>
      <c r="F12411" s="93"/>
      <c r="G12411" s="243"/>
    </row>
    <row r="12412" spans="1:7" s="30" customFormat="1" ht="17.25" customHeight="1">
      <c r="A12412" s="6"/>
      <c r="B12412" s="6"/>
      <c r="C12412" s="7"/>
      <c r="D12412" s="65"/>
      <c r="E12412" s="6"/>
      <c r="F12412" s="93"/>
      <c r="G12412" s="243"/>
    </row>
    <row r="12413" spans="1:7" s="30" customFormat="1" ht="33" customHeight="1">
      <c r="A12413" s="6"/>
      <c r="B12413" s="6"/>
      <c r="C12413" s="7"/>
      <c r="D12413" s="65"/>
      <c r="E12413" s="6"/>
      <c r="F12413" s="93"/>
      <c r="G12413" s="243"/>
    </row>
    <row r="12414" spans="1:7" s="36" customFormat="1" ht="36.75" customHeight="1">
      <c r="A12414" s="52" t="s">
        <v>984</v>
      </c>
      <c r="B12414" s="53"/>
      <c r="C12414" s="54" t="s">
        <v>966</v>
      </c>
      <c r="D12414" s="55"/>
      <c r="F12414" s="56" t="s">
        <v>131</v>
      </c>
      <c r="G12414" s="54"/>
    </row>
    <row r="12415" spans="1:7" s="36" customFormat="1" ht="36.75" customHeight="1">
      <c r="A12415" s="52" t="s">
        <v>132</v>
      </c>
      <c r="B12415" s="53"/>
      <c r="C12415" s="54" t="s">
        <v>133</v>
      </c>
      <c r="D12415" s="55"/>
      <c r="F12415" s="56" t="s">
        <v>131</v>
      </c>
      <c r="G12415" s="54"/>
    </row>
    <row r="12416" spans="1:7" s="25" customFormat="1" ht="36.75" customHeight="1">
      <c r="A12416" s="59"/>
      <c r="B12416" s="54"/>
      <c r="C12416" s="54"/>
      <c r="D12416" s="60"/>
      <c r="E12416" s="61" t="s">
        <v>138</v>
      </c>
      <c r="F12416" s="62"/>
      <c r="G12416" s="62"/>
    </row>
    <row r="12417" spans="1:7" s="25" customFormat="1" ht="15.75" customHeight="1">
      <c r="A12417" s="59"/>
      <c r="B12417" s="54"/>
      <c r="C12417" s="54"/>
      <c r="D12417" s="60"/>
      <c r="E12417" s="54"/>
      <c r="F12417" s="54"/>
      <c r="G12417" s="63"/>
    </row>
    <row r="12418" spans="1:7" s="25" customFormat="1" ht="15" customHeight="1">
      <c r="A12418" s="59"/>
      <c r="B12418" s="54"/>
      <c r="C12418" s="54"/>
      <c r="D12418" s="60"/>
      <c r="E12418" s="61"/>
      <c r="F12418" s="376"/>
      <c r="G12418" s="376"/>
    </row>
    <row r="12419" spans="1:7" s="25" customFormat="1" ht="15" customHeight="1">
      <c r="A12419" s="59"/>
      <c r="B12419" s="54"/>
      <c r="C12419" s="54"/>
      <c r="D12419" s="60"/>
      <c r="E12419" s="61"/>
      <c r="F12419" s="376"/>
      <c r="G12419" s="376"/>
    </row>
    <row r="12420" spans="1:7" s="25" customFormat="1">
      <c r="A12420" s="59"/>
      <c r="B12420" s="54"/>
      <c r="C12420" s="54"/>
      <c r="D12420" s="60"/>
      <c r="E12420" s="64" t="s">
        <v>140</v>
      </c>
      <c r="F12420" s="54"/>
      <c r="G12420" s="63"/>
    </row>
    <row r="12421" spans="1:7" s="25" customFormat="1">
      <c r="A12421" s="55" t="s">
        <v>139</v>
      </c>
      <c r="B12421" s="54"/>
      <c r="C12421" s="54"/>
      <c r="D12421" s="60"/>
      <c r="E12421" s="64" t="s">
        <v>141</v>
      </c>
      <c r="F12421" s="54"/>
      <c r="G12421" s="63"/>
    </row>
    <row r="12422" spans="1:7" s="25" customFormat="1">
      <c r="A12422" s="59"/>
      <c r="B12422" s="54"/>
      <c r="C12422" s="76"/>
      <c r="D12422" s="60"/>
      <c r="E12422" s="64" t="s">
        <v>142</v>
      </c>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0" spans="1:7" s="25" customFormat="1">
      <c r="A12520" s="59"/>
      <c r="B12520" s="54"/>
      <c r="C12520" s="54"/>
      <c r="D12520" s="60"/>
      <c r="E12520" s="64"/>
      <c r="F12520" s="54"/>
      <c r="G12520" s="63"/>
    </row>
    <row r="12521" spans="1:7" s="25" customFormat="1">
      <c r="A12521" s="59"/>
      <c r="B12521" s="54"/>
      <c r="C12521" s="54"/>
      <c r="D12521" s="60"/>
      <c r="E12521" s="64"/>
      <c r="F12521" s="54"/>
      <c r="G12521" s="63"/>
    </row>
    <row r="12522" spans="1:7" s="25" customFormat="1">
      <c r="A12522" s="59"/>
      <c r="B12522" s="54"/>
      <c r="C12522" s="54"/>
      <c r="D12522" s="60"/>
      <c r="E12522" s="64"/>
      <c r="F12522" s="54"/>
      <c r="G12522" s="63"/>
    </row>
    <row r="12523" spans="1:7" s="25" customFormat="1">
      <c r="A12523" s="59"/>
      <c r="B12523" s="54"/>
      <c r="C12523" s="54"/>
      <c r="D12523" s="60"/>
      <c r="E12523" s="64"/>
      <c r="F12523" s="54"/>
      <c r="G12523" s="63"/>
    </row>
    <row r="12524" spans="1:7" s="25" customFormat="1">
      <c r="A12524" s="59"/>
      <c r="B12524" s="54"/>
      <c r="C12524" s="54"/>
      <c r="D12524" s="60"/>
      <c r="E12524" s="64"/>
      <c r="F12524" s="54"/>
      <c r="G12524" s="63"/>
    </row>
    <row r="12525" spans="1:7" s="25" customFormat="1">
      <c r="A12525" s="59"/>
      <c r="B12525" s="54"/>
      <c r="C12525" s="54"/>
      <c r="D12525" s="60"/>
      <c r="E12525" s="64"/>
      <c r="F12525" s="54"/>
      <c r="G12525" s="63"/>
    </row>
    <row r="12526" spans="1:7" s="25" customFormat="1">
      <c r="A12526" s="59"/>
      <c r="B12526" s="54"/>
      <c r="C12526" s="54"/>
      <c r="D12526" s="60"/>
      <c r="E12526" s="64"/>
      <c r="F12526" s="54"/>
      <c r="G12526" s="63"/>
    </row>
    <row r="12527" spans="1:7" s="25" customFormat="1">
      <c r="A12527" s="59"/>
      <c r="B12527" s="54"/>
      <c r="C12527" s="54"/>
      <c r="D12527" s="60"/>
      <c r="E12527" s="64"/>
      <c r="F12527" s="54"/>
      <c r="G12527" s="63"/>
    </row>
    <row r="12528" spans="1:7" s="25" customFormat="1">
      <c r="A12528" s="59"/>
      <c r="B12528" s="54"/>
      <c r="C12528" s="54"/>
      <c r="D12528" s="60"/>
      <c r="E12528" s="64"/>
      <c r="F12528" s="54"/>
      <c r="G12528" s="63"/>
    </row>
    <row r="12529" spans="1:7" s="25" customFormat="1">
      <c r="A12529" s="59"/>
      <c r="B12529" s="54"/>
      <c r="C12529" s="54"/>
      <c r="D12529" s="60"/>
      <c r="E12529" s="64"/>
      <c r="F12529" s="54"/>
      <c r="G12529" s="63"/>
    </row>
    <row r="12530" spans="1:7" s="25" customFormat="1">
      <c r="A12530" s="59"/>
      <c r="B12530" s="54"/>
      <c r="C12530" s="54"/>
      <c r="D12530" s="60"/>
      <c r="E12530" s="64"/>
      <c r="F12530" s="54"/>
      <c r="G12530" s="63"/>
    </row>
    <row r="12531" spans="1:7" s="25" customFormat="1">
      <c r="A12531" s="59"/>
      <c r="B12531" s="54"/>
      <c r="C12531" s="54"/>
      <c r="D12531" s="60"/>
      <c r="E12531" s="64"/>
      <c r="F12531" s="54"/>
      <c r="G12531" s="63"/>
    </row>
    <row r="12532" spans="1:7" s="25" customFormat="1">
      <c r="A12532" s="59"/>
      <c r="B12532" s="54"/>
      <c r="C12532" s="54"/>
      <c r="D12532" s="60"/>
      <c r="E12532" s="64"/>
      <c r="F12532" s="54"/>
      <c r="G12532" s="63"/>
    </row>
    <row r="12533" spans="1:7" s="25" customFormat="1">
      <c r="A12533" s="59"/>
      <c r="B12533" s="54"/>
      <c r="C12533" s="54"/>
      <c r="D12533" s="60"/>
      <c r="E12533" s="64"/>
      <c r="F12533" s="54"/>
      <c r="G12533" s="63"/>
    </row>
    <row r="12534" spans="1:7" s="25" customFormat="1">
      <c r="A12534" s="59"/>
      <c r="B12534" s="54"/>
      <c r="C12534" s="54"/>
      <c r="D12534" s="60"/>
      <c r="E12534" s="64"/>
      <c r="F12534" s="54"/>
      <c r="G12534" s="63"/>
    </row>
    <row r="12535" spans="1:7" s="25" customFormat="1">
      <c r="A12535" s="59"/>
      <c r="B12535" s="54"/>
      <c r="C12535" s="54"/>
      <c r="D12535" s="60"/>
      <c r="E12535" s="64"/>
      <c r="F12535" s="54"/>
      <c r="G12535" s="63"/>
    </row>
    <row r="12536" spans="1:7" s="25" customFormat="1">
      <c r="A12536" s="59"/>
      <c r="B12536" s="54"/>
      <c r="C12536" s="54"/>
      <c r="D12536" s="60"/>
      <c r="E12536" s="64"/>
      <c r="F12536" s="54"/>
      <c r="G12536" s="63"/>
    </row>
    <row r="12537" spans="1:7" s="25" customFormat="1">
      <c r="A12537" s="59"/>
      <c r="B12537" s="54"/>
      <c r="C12537" s="54"/>
      <c r="D12537" s="60"/>
      <c r="E12537" s="64"/>
      <c r="F12537" s="54"/>
      <c r="G12537" s="63"/>
    </row>
    <row r="12538" spans="1:7" s="25" customFormat="1">
      <c r="A12538" s="59"/>
      <c r="B12538" s="54"/>
      <c r="C12538" s="54"/>
      <c r="D12538" s="60"/>
      <c r="E12538" s="64"/>
      <c r="F12538" s="54"/>
      <c r="G12538" s="63"/>
    </row>
    <row r="12539" spans="1:7" s="25" customFormat="1">
      <c r="A12539" s="59"/>
      <c r="B12539" s="54"/>
      <c r="C12539" s="54"/>
      <c r="D12539" s="60"/>
      <c r="E12539" s="64"/>
      <c r="F12539" s="54"/>
      <c r="G12539" s="63"/>
    </row>
    <row r="12540" spans="1:7" s="25" customFormat="1">
      <c r="A12540" s="59"/>
      <c r="B12540" s="54"/>
      <c r="C12540" s="54"/>
      <c r="D12540" s="60"/>
      <c r="E12540" s="64"/>
      <c r="F12540" s="54"/>
      <c r="G12540" s="63"/>
    </row>
    <row r="12541" spans="1:7" s="25" customFormat="1">
      <c r="A12541" s="59"/>
      <c r="B12541" s="54"/>
      <c r="C12541" s="54"/>
      <c r="D12541" s="60"/>
      <c r="E12541" s="64"/>
      <c r="F12541" s="54"/>
      <c r="G12541" s="63"/>
    </row>
    <row r="12542" spans="1:7" s="25" customFormat="1">
      <c r="A12542" s="59"/>
      <c r="B12542" s="54"/>
      <c r="C12542" s="54"/>
      <c r="D12542" s="60"/>
      <c r="E12542" s="64"/>
      <c r="F12542" s="54"/>
      <c r="G12542" s="63"/>
    </row>
    <row r="12543" spans="1:7" s="25" customFormat="1">
      <c r="A12543" s="59"/>
      <c r="B12543" s="54"/>
      <c r="C12543" s="54"/>
      <c r="D12543" s="60"/>
      <c r="E12543" s="64"/>
      <c r="F12543" s="54"/>
      <c r="G12543" s="63"/>
    </row>
    <row r="12544" spans="1:7" s="25" customFormat="1">
      <c r="A12544" s="59"/>
      <c r="B12544" s="54"/>
      <c r="C12544" s="54"/>
      <c r="D12544" s="60"/>
      <c r="E12544" s="64"/>
      <c r="F12544" s="54"/>
      <c r="G12544" s="63"/>
    </row>
    <row r="12545" spans="1:7" s="25" customFormat="1">
      <c r="A12545" s="59"/>
      <c r="B12545" s="54"/>
      <c r="C12545" s="54"/>
      <c r="D12545" s="60"/>
      <c r="E12545" s="64"/>
      <c r="F12545" s="54"/>
      <c r="G12545" s="63"/>
    </row>
    <row r="12546" spans="1:7" s="25" customFormat="1">
      <c r="A12546" s="59"/>
      <c r="B12546" s="54"/>
      <c r="C12546" s="54"/>
      <c r="D12546" s="60"/>
      <c r="E12546" s="64"/>
      <c r="F12546" s="54"/>
      <c r="G12546" s="63"/>
    </row>
    <row r="12547" spans="1:7" s="25" customFormat="1">
      <c r="A12547" s="59"/>
      <c r="B12547" s="54"/>
      <c r="C12547" s="54"/>
      <c r="D12547" s="60"/>
      <c r="E12547" s="64"/>
      <c r="F12547" s="54"/>
      <c r="G12547" s="63"/>
    </row>
    <row r="12548" spans="1:7" s="25" customFormat="1">
      <c r="A12548" s="59"/>
      <c r="B12548" s="54"/>
      <c r="C12548" s="54"/>
      <c r="D12548" s="60"/>
      <c r="E12548" s="64"/>
      <c r="F12548" s="54"/>
      <c r="G12548" s="63"/>
    </row>
    <row r="12549" spans="1:7" s="25" customFormat="1">
      <c r="A12549" s="59"/>
      <c r="B12549" s="54"/>
      <c r="C12549" s="54"/>
      <c r="D12549" s="60"/>
      <c r="E12549" s="64"/>
      <c r="F12549" s="54"/>
      <c r="G12549" s="63"/>
    </row>
    <row r="12550" spans="1:7" s="25" customFormat="1">
      <c r="A12550" s="59"/>
      <c r="B12550" s="54"/>
      <c r="C12550" s="54"/>
      <c r="D12550" s="60"/>
      <c r="E12550" s="64"/>
      <c r="F12550" s="54"/>
      <c r="G12550" s="63"/>
    </row>
    <row r="12551" spans="1:7" s="25" customFormat="1">
      <c r="A12551" s="59"/>
      <c r="B12551" s="54"/>
      <c r="C12551" s="54"/>
      <c r="D12551" s="60"/>
      <c r="E12551" s="64"/>
      <c r="F12551" s="54"/>
      <c r="G12551" s="63"/>
    </row>
    <row r="12552" spans="1:7" s="25" customFormat="1">
      <c r="A12552" s="59"/>
      <c r="B12552" s="54"/>
      <c r="C12552" s="54"/>
      <c r="D12552" s="60"/>
      <c r="E12552" s="64"/>
      <c r="F12552" s="54"/>
      <c r="G12552" s="63"/>
    </row>
    <row r="12553" spans="1:7" s="25" customFormat="1">
      <c r="A12553" s="59"/>
      <c r="B12553" s="54"/>
      <c r="C12553" s="54"/>
      <c r="D12553" s="60"/>
      <c r="E12553" s="64"/>
      <c r="F12553" s="54"/>
      <c r="G12553" s="63"/>
    </row>
    <row r="12554" spans="1:7" s="25" customFormat="1">
      <c r="A12554" s="59"/>
      <c r="B12554" s="54"/>
      <c r="C12554" s="54"/>
      <c r="D12554" s="60"/>
      <c r="E12554" s="64"/>
      <c r="F12554" s="54"/>
      <c r="G12554" s="63"/>
    </row>
    <row r="12555" spans="1:7" s="25" customFormat="1">
      <c r="A12555" s="59"/>
      <c r="B12555" s="54"/>
      <c r="C12555" s="54"/>
      <c r="D12555" s="60"/>
      <c r="E12555" s="64"/>
      <c r="F12555" s="54"/>
      <c r="G12555" s="63"/>
    </row>
    <row r="12556" spans="1:7" s="25" customFormat="1">
      <c r="A12556" s="59"/>
      <c r="B12556" s="54"/>
      <c r="C12556" s="54"/>
      <c r="D12556" s="60"/>
      <c r="E12556" s="64"/>
      <c r="F12556" s="54"/>
      <c r="G12556" s="63"/>
    </row>
    <row r="12557" spans="1:7" s="25" customFormat="1">
      <c r="A12557" s="59"/>
      <c r="B12557" s="54"/>
      <c r="C12557" s="54"/>
      <c r="D12557" s="60"/>
      <c r="E12557" s="64"/>
      <c r="F12557" s="54"/>
      <c r="G12557" s="63"/>
    </row>
    <row r="12558" spans="1:7" s="25" customFormat="1">
      <c r="A12558" s="59"/>
      <c r="B12558" s="54"/>
      <c r="C12558" s="54"/>
      <c r="D12558" s="60"/>
      <c r="E12558" s="64"/>
      <c r="F12558" s="54"/>
      <c r="G12558" s="63"/>
    </row>
    <row r="12559" spans="1:7" s="25" customFormat="1">
      <c r="A12559" s="59"/>
      <c r="B12559" s="54"/>
      <c r="C12559" s="54"/>
      <c r="D12559" s="60"/>
      <c r="E12559" s="64"/>
      <c r="F12559" s="54"/>
      <c r="G12559" s="63"/>
    </row>
    <row r="12560" spans="1:7" s="25" customFormat="1">
      <c r="A12560" s="59"/>
      <c r="B12560" s="54"/>
      <c r="C12560" s="54"/>
      <c r="D12560" s="60"/>
      <c r="E12560" s="64"/>
      <c r="F12560" s="54"/>
      <c r="G12560" s="63"/>
    </row>
    <row r="12561" spans="1:7" s="25" customFormat="1">
      <c r="A12561" s="59"/>
      <c r="B12561" s="54"/>
      <c r="C12561" s="54"/>
      <c r="D12561" s="60"/>
      <c r="E12561" s="64"/>
      <c r="F12561" s="54"/>
      <c r="G12561" s="63"/>
    </row>
    <row r="12562" spans="1:7" s="25" customFormat="1">
      <c r="A12562" s="59"/>
      <c r="B12562" s="54"/>
      <c r="C12562" s="54"/>
      <c r="D12562" s="60"/>
      <c r="E12562" s="64"/>
      <c r="F12562" s="54"/>
      <c r="G12562" s="63"/>
    </row>
    <row r="12563" spans="1:7" s="25" customFormat="1">
      <c r="A12563" s="59"/>
      <c r="B12563" s="54"/>
      <c r="C12563" s="54"/>
      <c r="D12563" s="60"/>
      <c r="E12563" s="64"/>
      <c r="F12563" s="54"/>
      <c r="G12563" s="63"/>
    </row>
    <row r="12564" spans="1:7" s="25" customFormat="1">
      <c r="A12564" s="59"/>
      <c r="B12564" s="54"/>
      <c r="C12564" s="54"/>
      <c r="D12564" s="60"/>
      <c r="E12564" s="64"/>
      <c r="F12564" s="54"/>
      <c r="G12564" s="63"/>
    </row>
    <row r="12565" spans="1:7" s="25" customFormat="1">
      <c r="A12565" s="59"/>
      <c r="B12565" s="54"/>
      <c r="C12565" s="54"/>
      <c r="D12565" s="60"/>
      <c r="E12565" s="64"/>
      <c r="F12565" s="54"/>
      <c r="G12565" s="63"/>
    </row>
    <row r="12566" spans="1:7" s="25" customFormat="1">
      <c r="A12566" s="59"/>
      <c r="B12566" s="54"/>
      <c r="C12566" s="54"/>
      <c r="D12566" s="60"/>
      <c r="E12566" s="64"/>
      <c r="F12566" s="54"/>
      <c r="G12566" s="63"/>
    </row>
    <row r="12567" spans="1:7" s="25" customFormat="1">
      <c r="A12567" s="59"/>
      <c r="B12567" s="54"/>
      <c r="C12567" s="54"/>
      <c r="D12567" s="60"/>
      <c r="E12567" s="64"/>
      <c r="F12567" s="54"/>
      <c r="G12567" s="63"/>
    </row>
    <row r="12568" spans="1:7" s="25" customFormat="1">
      <c r="A12568" s="59"/>
      <c r="B12568" s="54"/>
      <c r="C12568" s="54"/>
      <c r="D12568" s="60"/>
      <c r="E12568" s="64"/>
      <c r="F12568" s="54"/>
      <c r="G12568" s="63"/>
    </row>
    <row r="12569" spans="1:7" s="25" customFormat="1">
      <c r="A12569" s="59"/>
      <c r="B12569" s="54"/>
      <c r="C12569" s="54"/>
      <c r="D12569" s="60"/>
      <c r="E12569" s="64"/>
      <c r="F12569" s="54"/>
      <c r="G12569" s="63"/>
    </row>
    <row r="12570" spans="1:7" s="25" customFormat="1">
      <c r="A12570" s="59"/>
      <c r="B12570" s="54"/>
      <c r="C12570" s="54"/>
      <c r="D12570" s="60"/>
      <c r="E12570" s="64"/>
      <c r="F12570" s="54"/>
      <c r="G12570" s="63"/>
    </row>
    <row r="12571" spans="1:7" s="25" customFormat="1">
      <c r="A12571" s="59"/>
      <c r="B12571" s="54"/>
      <c r="C12571" s="54"/>
      <c r="D12571" s="60"/>
      <c r="E12571" s="64"/>
      <c r="F12571" s="54"/>
      <c r="G12571" s="63"/>
    </row>
    <row r="12572" spans="1:7" s="25" customFormat="1">
      <c r="A12572" s="59"/>
      <c r="B12572" s="54"/>
      <c r="C12572" s="54"/>
      <c r="D12572" s="60"/>
      <c r="E12572" s="64"/>
      <c r="F12572" s="54"/>
      <c r="G12572" s="63"/>
    </row>
    <row r="12573" spans="1:7" s="25" customFormat="1">
      <c r="A12573" s="59"/>
      <c r="B12573" s="54"/>
      <c r="C12573" s="54"/>
      <c r="D12573" s="60"/>
      <c r="E12573" s="64"/>
      <c r="F12573" s="54"/>
      <c r="G12573" s="63"/>
    </row>
    <row r="12574" spans="1:7" s="25" customFormat="1">
      <c r="A12574" s="59"/>
      <c r="B12574" s="54"/>
      <c r="C12574" s="54"/>
      <c r="D12574" s="60"/>
      <c r="E12574" s="64"/>
      <c r="F12574" s="54"/>
      <c r="G12574" s="63"/>
    </row>
    <row r="12575" spans="1:7" s="25" customFormat="1">
      <c r="A12575" s="59"/>
      <c r="B12575" s="54"/>
      <c r="C12575" s="54"/>
      <c r="D12575" s="60"/>
      <c r="E12575" s="64"/>
      <c r="F12575" s="54"/>
      <c r="G12575" s="63"/>
    </row>
    <row r="12576" spans="1:7" s="25" customFormat="1">
      <c r="A12576" s="59"/>
      <c r="B12576" s="54"/>
      <c r="C12576" s="54"/>
      <c r="D12576" s="60"/>
      <c r="E12576" s="64"/>
      <c r="F12576" s="54"/>
      <c r="G12576" s="63"/>
    </row>
    <row r="12577" spans="1:7" s="25" customFormat="1">
      <c r="A12577" s="59"/>
      <c r="B12577" s="54"/>
      <c r="C12577" s="54"/>
      <c r="D12577" s="60"/>
      <c r="E12577" s="64"/>
      <c r="F12577" s="54"/>
      <c r="G12577" s="63"/>
    </row>
    <row r="12578" spans="1:7" s="25" customFormat="1">
      <c r="A12578" s="59"/>
      <c r="B12578" s="54"/>
      <c r="C12578" s="54"/>
      <c r="D12578" s="60"/>
      <c r="E12578" s="64"/>
      <c r="F12578" s="54"/>
      <c r="G12578" s="63"/>
    </row>
    <row r="12579" spans="1:7" s="25" customFormat="1">
      <c r="A12579" s="59"/>
      <c r="B12579" s="54"/>
      <c r="C12579" s="54"/>
      <c r="D12579" s="60"/>
      <c r="E12579" s="64"/>
      <c r="F12579" s="54"/>
      <c r="G12579" s="63"/>
    </row>
    <row r="12580" spans="1:7" s="25" customFormat="1">
      <c r="A12580" s="59"/>
      <c r="B12580" s="54"/>
      <c r="C12580" s="54"/>
      <c r="D12580" s="60"/>
      <c r="E12580" s="64"/>
      <c r="F12580" s="54"/>
      <c r="G12580" s="63"/>
    </row>
    <row r="12581" spans="1:7" s="25" customFormat="1">
      <c r="A12581" s="59"/>
      <c r="B12581" s="54"/>
      <c r="C12581" s="54"/>
      <c r="D12581" s="60"/>
      <c r="E12581" s="64"/>
      <c r="F12581" s="54"/>
      <c r="G12581" s="63"/>
    </row>
    <row r="12582" spans="1:7" s="25" customFormat="1">
      <c r="A12582" s="59"/>
      <c r="B12582" s="54"/>
      <c r="C12582" s="54"/>
      <c r="D12582" s="60"/>
      <c r="E12582" s="64"/>
      <c r="F12582" s="54"/>
      <c r="G12582" s="63"/>
    </row>
    <row r="12583" spans="1:7" s="25" customFormat="1">
      <c r="A12583" s="59"/>
      <c r="B12583" s="54"/>
      <c r="C12583" s="54"/>
      <c r="D12583" s="60"/>
      <c r="E12583" s="64"/>
      <c r="F12583" s="54"/>
      <c r="G12583" s="63"/>
    </row>
    <row r="12584" spans="1:7" s="25" customFormat="1">
      <c r="A12584" s="59"/>
      <c r="B12584" s="54"/>
      <c r="C12584" s="54"/>
      <c r="D12584" s="60"/>
      <c r="E12584" s="64"/>
      <c r="F12584" s="54"/>
      <c r="G12584" s="63"/>
    </row>
    <row r="12585" spans="1:7" s="25" customFormat="1">
      <c r="A12585" s="59"/>
      <c r="B12585" s="54"/>
      <c r="C12585" s="54"/>
      <c r="D12585" s="60"/>
      <c r="E12585" s="64"/>
      <c r="F12585" s="54"/>
      <c r="G12585" s="63"/>
    </row>
    <row r="12586" spans="1:7" s="25" customFormat="1">
      <c r="A12586" s="59"/>
      <c r="B12586" s="54"/>
      <c r="C12586" s="54"/>
      <c r="D12586" s="60"/>
      <c r="E12586" s="64"/>
      <c r="F12586" s="54"/>
      <c r="G12586" s="63"/>
    </row>
    <row r="12587" spans="1:7" s="25" customFormat="1">
      <c r="A12587" s="59"/>
      <c r="B12587" s="54"/>
      <c r="C12587" s="54"/>
      <c r="D12587" s="60"/>
      <c r="E12587" s="64"/>
      <c r="F12587" s="54"/>
      <c r="G12587" s="63"/>
    </row>
    <row r="12588" spans="1:7" s="25" customFormat="1">
      <c r="A12588" s="59"/>
      <c r="B12588" s="54"/>
      <c r="C12588" s="54"/>
      <c r="D12588" s="60"/>
      <c r="E12588" s="64"/>
      <c r="F12588" s="54"/>
      <c r="G12588" s="63"/>
    </row>
    <row r="12589" spans="1:7" s="25" customFormat="1">
      <c r="A12589" s="59"/>
      <c r="B12589" s="54"/>
      <c r="C12589" s="54"/>
      <c r="D12589" s="60"/>
      <c r="E12589" s="64"/>
      <c r="F12589" s="54"/>
      <c r="G12589" s="63"/>
    </row>
    <row r="12590" spans="1:7" s="25" customFormat="1">
      <c r="A12590" s="59"/>
      <c r="B12590" s="54"/>
      <c r="C12590" s="54"/>
      <c r="D12590" s="60"/>
      <c r="E12590" s="64"/>
      <c r="F12590" s="54"/>
      <c r="G12590" s="63"/>
    </row>
    <row r="12591" spans="1:7" s="25" customFormat="1">
      <c r="A12591" s="59"/>
      <c r="B12591" s="54"/>
      <c r="C12591" s="54"/>
      <c r="D12591" s="60"/>
      <c r="E12591" s="64"/>
      <c r="F12591" s="54"/>
      <c r="G12591" s="63"/>
    </row>
    <row r="12592" spans="1:7" s="25" customFormat="1">
      <c r="A12592" s="59"/>
      <c r="B12592" s="54"/>
      <c r="C12592" s="54"/>
      <c r="D12592" s="60"/>
      <c r="E12592" s="64"/>
      <c r="F12592" s="54"/>
      <c r="G12592" s="63"/>
    </row>
    <row r="12593" spans="1:7" s="25" customFormat="1">
      <c r="A12593" s="59"/>
      <c r="B12593" s="54"/>
      <c r="C12593" s="54"/>
      <c r="D12593" s="60"/>
      <c r="E12593" s="64"/>
      <c r="F12593" s="54"/>
      <c r="G12593" s="63"/>
    </row>
    <row r="12594" spans="1:7" s="25" customFormat="1">
      <c r="A12594" s="59"/>
      <c r="B12594" s="54"/>
      <c r="C12594" s="54"/>
      <c r="D12594" s="60"/>
      <c r="E12594" s="64"/>
      <c r="F12594" s="54"/>
      <c r="G12594" s="63"/>
    </row>
    <row r="12595" spans="1:7" s="25" customFormat="1">
      <c r="A12595" s="59"/>
      <c r="B12595" s="54"/>
      <c r="C12595" s="54"/>
      <c r="D12595" s="60"/>
      <c r="E12595" s="64"/>
      <c r="F12595" s="54"/>
      <c r="G12595" s="63"/>
    </row>
    <row r="12596" spans="1:7" s="25" customFormat="1">
      <c r="A12596" s="59"/>
      <c r="B12596" s="54"/>
      <c r="C12596" s="54"/>
      <c r="D12596" s="60"/>
      <c r="E12596" s="64"/>
      <c r="F12596" s="54"/>
      <c r="G12596" s="63"/>
    </row>
    <row r="12597" spans="1:7" s="25" customFormat="1">
      <c r="A12597" s="59"/>
      <c r="B12597" s="54"/>
      <c r="C12597" s="54"/>
      <c r="D12597" s="60"/>
      <c r="E12597" s="64"/>
      <c r="F12597" s="54"/>
      <c r="G12597" s="63"/>
    </row>
    <row r="12598" spans="1:7" s="25" customFormat="1">
      <c r="A12598" s="59"/>
      <c r="B12598" s="54"/>
      <c r="C12598" s="54"/>
      <c r="D12598" s="60"/>
      <c r="E12598" s="64"/>
      <c r="F12598" s="54"/>
      <c r="G12598" s="63"/>
    </row>
    <row r="12599" spans="1:7" s="25" customFormat="1">
      <c r="A12599" s="59"/>
      <c r="B12599" s="54"/>
      <c r="C12599" s="54"/>
      <c r="D12599" s="60"/>
      <c r="E12599" s="64"/>
      <c r="F12599" s="54"/>
      <c r="G12599" s="63"/>
    </row>
    <row r="12600" spans="1:7" s="25" customFormat="1">
      <c r="A12600" s="59"/>
      <c r="B12600" s="54"/>
      <c r="C12600" s="54"/>
      <c r="D12600" s="60"/>
      <c r="E12600" s="64"/>
      <c r="F12600" s="54"/>
      <c r="G12600" s="63"/>
    </row>
    <row r="12601" spans="1:7" s="25" customFormat="1">
      <c r="A12601" s="59"/>
      <c r="B12601" s="54"/>
      <c r="C12601" s="54"/>
      <c r="D12601" s="60"/>
      <c r="E12601" s="64"/>
      <c r="F12601" s="54"/>
      <c r="G12601" s="63"/>
    </row>
    <row r="12602" spans="1:7" s="25" customFormat="1">
      <c r="A12602" s="59"/>
      <c r="B12602" s="54"/>
      <c r="C12602" s="54"/>
      <c r="D12602" s="60"/>
      <c r="E12602" s="64"/>
      <c r="F12602" s="54"/>
      <c r="G12602" s="63"/>
    </row>
    <row r="12603" spans="1:7" s="25" customFormat="1">
      <c r="A12603" s="59"/>
      <c r="B12603" s="54"/>
      <c r="C12603" s="54"/>
      <c r="D12603" s="60"/>
      <c r="E12603" s="64"/>
      <c r="F12603" s="54"/>
      <c r="G12603" s="63"/>
    </row>
    <row r="12604" spans="1:7" s="25" customFormat="1">
      <c r="A12604" s="59"/>
      <c r="B12604" s="54"/>
      <c r="C12604" s="54"/>
      <c r="D12604" s="60"/>
      <c r="E12604" s="64"/>
      <c r="F12604" s="54"/>
      <c r="G12604" s="63"/>
    </row>
    <row r="12605" spans="1:7" s="25" customFormat="1">
      <c r="A12605" s="59"/>
      <c r="B12605" s="54"/>
      <c r="C12605" s="54"/>
      <c r="D12605" s="60"/>
      <c r="E12605" s="64"/>
      <c r="F12605" s="54"/>
      <c r="G12605" s="63"/>
    </row>
    <row r="12606" spans="1:7" s="25" customFormat="1">
      <c r="A12606" s="59"/>
      <c r="B12606" s="54"/>
      <c r="C12606" s="54"/>
      <c r="D12606" s="60"/>
      <c r="E12606" s="64"/>
      <c r="F12606" s="54"/>
      <c r="G12606" s="63"/>
    </row>
    <row r="12607" spans="1:7" s="25" customFormat="1">
      <c r="A12607" s="59"/>
      <c r="B12607" s="54"/>
      <c r="C12607" s="54"/>
      <c r="D12607" s="60"/>
      <c r="E12607" s="64"/>
      <c r="F12607" s="54"/>
      <c r="G12607" s="63"/>
    </row>
    <row r="12608" spans="1:7" s="25" customFormat="1">
      <c r="A12608" s="59"/>
      <c r="B12608" s="54"/>
      <c r="C12608" s="54"/>
      <c r="D12608" s="60"/>
      <c r="E12608" s="64"/>
      <c r="F12608" s="54"/>
      <c r="G12608" s="63"/>
    </row>
    <row r="12609" spans="1:7" s="25" customFormat="1">
      <c r="A12609" s="59"/>
      <c r="B12609" s="54"/>
      <c r="C12609" s="54"/>
      <c r="D12609" s="60"/>
      <c r="E12609" s="64"/>
      <c r="F12609" s="54"/>
      <c r="G12609" s="63"/>
    </row>
    <row r="12610" spans="1:7" s="25" customFormat="1">
      <c r="A12610" s="59"/>
      <c r="B12610" s="54"/>
      <c r="C12610" s="54"/>
      <c r="D12610" s="60"/>
      <c r="E12610" s="64"/>
      <c r="F12610" s="54"/>
      <c r="G12610" s="63"/>
    </row>
    <row r="12611" spans="1:7" s="25" customFormat="1">
      <c r="A12611" s="59"/>
      <c r="B12611" s="54"/>
      <c r="C12611" s="54"/>
      <c r="D12611" s="60"/>
      <c r="E12611" s="64"/>
      <c r="F12611" s="54"/>
      <c r="G12611" s="63"/>
    </row>
    <row r="12612" spans="1:7" s="25" customFormat="1">
      <c r="A12612" s="59"/>
      <c r="B12612" s="54"/>
      <c r="C12612" s="54"/>
      <c r="D12612" s="60"/>
      <c r="E12612" s="64"/>
      <c r="F12612" s="54"/>
      <c r="G12612" s="63"/>
    </row>
    <row r="12613" spans="1:7" s="25" customFormat="1">
      <c r="A12613" s="59"/>
      <c r="B12613" s="54"/>
      <c r="C12613" s="54"/>
      <c r="D12613" s="60"/>
      <c r="E12613" s="64"/>
      <c r="F12613" s="54"/>
      <c r="G12613" s="63"/>
    </row>
    <row r="12614" spans="1:7" s="25" customFormat="1">
      <c r="A12614" s="59"/>
      <c r="B12614" s="54"/>
      <c r="C12614" s="54"/>
      <c r="D12614" s="60"/>
      <c r="E12614" s="64"/>
      <c r="F12614" s="54"/>
      <c r="G12614" s="63"/>
    </row>
    <row r="12615" spans="1:7" s="25" customFormat="1">
      <c r="A12615" s="59"/>
      <c r="B12615" s="54"/>
      <c r="C12615" s="54"/>
      <c r="D12615" s="60"/>
      <c r="E12615" s="64"/>
      <c r="F12615" s="54"/>
      <c r="G12615" s="63"/>
    </row>
    <row r="12616" spans="1:7" s="25" customFormat="1">
      <c r="A12616" s="59"/>
      <c r="B12616" s="54"/>
      <c r="C12616" s="54"/>
      <c r="D12616" s="60"/>
      <c r="E12616" s="64"/>
      <c r="F12616" s="54"/>
      <c r="G12616" s="63"/>
    </row>
    <row r="12617" spans="1:7" s="25" customFormat="1">
      <c r="A12617" s="59"/>
      <c r="B12617" s="54"/>
      <c r="C12617" s="54"/>
      <c r="D12617" s="60"/>
      <c r="E12617" s="64"/>
      <c r="F12617" s="54"/>
      <c r="G12617" s="63"/>
    </row>
    <row r="12618" spans="1:7" s="25" customFormat="1">
      <c r="A12618" s="59"/>
      <c r="B12618" s="54"/>
      <c r="C12618" s="54"/>
      <c r="D12618" s="60"/>
      <c r="E12618" s="64"/>
      <c r="F12618" s="54"/>
      <c r="G12618" s="63"/>
    </row>
    <row r="12619" spans="1:7" s="25" customFormat="1">
      <c r="A12619" s="59"/>
      <c r="B12619" s="54"/>
      <c r="C12619" s="54"/>
      <c r="D12619" s="60"/>
      <c r="E12619" s="64"/>
      <c r="F12619" s="54"/>
      <c r="G12619" s="63"/>
    </row>
    <row r="12620" spans="1:7" s="25" customFormat="1">
      <c r="A12620" s="59"/>
      <c r="B12620" s="54"/>
      <c r="C12620" s="54"/>
      <c r="D12620" s="60"/>
      <c r="E12620" s="64"/>
      <c r="F12620" s="54"/>
      <c r="G12620" s="63"/>
    </row>
    <row r="12621" spans="1:7" s="25" customFormat="1">
      <c r="A12621" s="59"/>
      <c r="B12621" s="54"/>
      <c r="C12621" s="54"/>
      <c r="D12621" s="60"/>
      <c r="E12621" s="64"/>
      <c r="F12621" s="54"/>
      <c r="G12621" s="63"/>
    </row>
    <row r="12622" spans="1:7" s="25" customFormat="1">
      <c r="A12622" s="59"/>
      <c r="B12622" s="54"/>
      <c r="C12622" s="54"/>
      <c r="D12622" s="60"/>
      <c r="E12622" s="64"/>
      <c r="F12622" s="54"/>
      <c r="G12622" s="63"/>
    </row>
    <row r="12623" spans="1:7" s="25" customFormat="1">
      <c r="A12623" s="59"/>
      <c r="B12623" s="54"/>
      <c r="C12623" s="54"/>
      <c r="D12623" s="60"/>
      <c r="E12623" s="64"/>
      <c r="F12623" s="54"/>
      <c r="G12623" s="63"/>
    </row>
    <row r="12624" spans="1:7" s="25" customFormat="1">
      <c r="A12624" s="59"/>
      <c r="B12624" s="54"/>
      <c r="C12624" s="54"/>
      <c r="D12624" s="60"/>
      <c r="E12624" s="64"/>
      <c r="F12624" s="54"/>
      <c r="G12624" s="63"/>
    </row>
    <row r="12625" spans="1:7" s="25" customFormat="1">
      <c r="A12625" s="59"/>
      <c r="B12625" s="54"/>
      <c r="C12625" s="54"/>
      <c r="D12625" s="60"/>
      <c r="E12625" s="64"/>
      <c r="F12625" s="54"/>
      <c r="G12625" s="63"/>
    </row>
    <row r="12626" spans="1:7" s="25" customFormat="1">
      <c r="A12626" s="59"/>
      <c r="B12626" s="54"/>
      <c r="C12626" s="54"/>
      <c r="D12626" s="60"/>
      <c r="E12626" s="64"/>
      <c r="F12626" s="54"/>
      <c r="G12626" s="63"/>
    </row>
    <row r="12627" spans="1:7" s="25" customFormat="1">
      <c r="A12627" s="59"/>
      <c r="B12627" s="54"/>
      <c r="C12627" s="54"/>
      <c r="D12627" s="60"/>
      <c r="E12627" s="64"/>
      <c r="F12627" s="54"/>
      <c r="G12627" s="63"/>
    </row>
    <row r="12628" spans="1:7" s="25" customFormat="1">
      <c r="A12628" s="59"/>
      <c r="B12628" s="54"/>
      <c r="C12628" s="54"/>
      <c r="D12628" s="60"/>
      <c r="E12628" s="64"/>
      <c r="F12628" s="54"/>
      <c r="G12628" s="63"/>
    </row>
    <row r="12629" spans="1:7" s="25" customFormat="1">
      <c r="A12629" s="59"/>
      <c r="B12629" s="54"/>
      <c r="C12629" s="54"/>
      <c r="D12629" s="60"/>
      <c r="E12629" s="64"/>
      <c r="F12629" s="54"/>
      <c r="G12629" s="63"/>
    </row>
    <row r="12630" spans="1:7" s="25" customFormat="1">
      <c r="A12630" s="59"/>
      <c r="B12630" s="54"/>
      <c r="C12630" s="54"/>
      <c r="D12630" s="60"/>
      <c r="E12630" s="64"/>
      <c r="F12630" s="54"/>
      <c r="G12630" s="63"/>
    </row>
    <row r="12631" spans="1:7" s="25" customFormat="1">
      <c r="A12631" s="59"/>
      <c r="B12631" s="54"/>
      <c r="C12631" s="54"/>
      <c r="D12631" s="60"/>
      <c r="E12631" s="64"/>
      <c r="F12631" s="54"/>
      <c r="G12631" s="63"/>
    </row>
    <row r="12632" spans="1:7" s="25" customFormat="1">
      <c r="A12632" s="59"/>
      <c r="B12632" s="54"/>
      <c r="C12632" s="54"/>
      <c r="D12632" s="60"/>
      <c r="E12632" s="64"/>
      <c r="F12632" s="54"/>
      <c r="G12632" s="63"/>
    </row>
    <row r="12633" spans="1:7" s="25" customFormat="1">
      <c r="A12633" s="59"/>
      <c r="B12633" s="54"/>
      <c r="C12633" s="54"/>
      <c r="D12633" s="60"/>
      <c r="E12633" s="64"/>
      <c r="F12633" s="54"/>
      <c r="G12633" s="63"/>
    </row>
    <row r="12634" spans="1:7" s="25" customFormat="1">
      <c r="A12634" s="59"/>
      <c r="B12634" s="54"/>
      <c r="C12634" s="54"/>
      <c r="D12634" s="60"/>
      <c r="E12634" s="64"/>
      <c r="F12634" s="54"/>
      <c r="G12634" s="63"/>
    </row>
    <row r="12635" spans="1:7" s="25" customFormat="1">
      <c r="A12635" s="59"/>
      <c r="B12635" s="54"/>
      <c r="C12635" s="54"/>
      <c r="D12635" s="60"/>
      <c r="E12635" s="64"/>
      <c r="F12635" s="54"/>
      <c r="G12635" s="63"/>
    </row>
    <row r="12636" spans="1:7" s="25" customFormat="1">
      <c r="A12636" s="59"/>
      <c r="B12636" s="54"/>
      <c r="C12636" s="54"/>
      <c r="D12636" s="60"/>
      <c r="E12636" s="64"/>
      <c r="F12636" s="54"/>
      <c r="G12636" s="63"/>
    </row>
    <row r="12637" spans="1:7" s="25" customFormat="1">
      <c r="A12637" s="59"/>
      <c r="B12637" s="54"/>
      <c r="C12637" s="54"/>
      <c r="D12637" s="60"/>
      <c r="E12637" s="64"/>
      <c r="F12637" s="54"/>
      <c r="G12637" s="63"/>
    </row>
    <row r="12638" spans="1:7" s="25" customFormat="1">
      <c r="A12638" s="59"/>
      <c r="B12638" s="54"/>
      <c r="C12638" s="54"/>
      <c r="D12638" s="60"/>
      <c r="E12638" s="64"/>
      <c r="F12638" s="54"/>
      <c r="G12638" s="63"/>
    </row>
    <row r="12639" spans="1:7" s="25" customFormat="1">
      <c r="A12639" s="59"/>
      <c r="B12639" s="54"/>
      <c r="C12639" s="54"/>
      <c r="D12639" s="60"/>
      <c r="E12639" s="64"/>
      <c r="F12639" s="54"/>
      <c r="G12639" s="63"/>
    </row>
    <row r="12640" spans="1:7" s="25" customFormat="1">
      <c r="A12640" s="59"/>
      <c r="B12640" s="54"/>
      <c r="C12640" s="54"/>
      <c r="D12640" s="60"/>
      <c r="E12640" s="64"/>
      <c r="F12640" s="54"/>
      <c r="G12640" s="63"/>
    </row>
    <row r="12641" spans="1:7" s="25" customFormat="1">
      <c r="A12641" s="59"/>
      <c r="B12641" s="54"/>
      <c r="C12641" s="54"/>
      <c r="D12641" s="60"/>
      <c r="E12641" s="64"/>
      <c r="F12641" s="54"/>
      <c r="G12641" s="63"/>
    </row>
    <row r="12642" spans="1:7" s="25" customFormat="1">
      <c r="A12642" s="59"/>
      <c r="B12642" s="54"/>
      <c r="C12642" s="54"/>
      <c r="D12642" s="60"/>
      <c r="E12642" s="64"/>
      <c r="F12642" s="54"/>
      <c r="G12642" s="63"/>
    </row>
    <row r="12643" spans="1:7" s="25" customFormat="1">
      <c r="A12643" s="59"/>
      <c r="B12643" s="54"/>
      <c r="C12643" s="54"/>
      <c r="D12643" s="60"/>
      <c r="E12643" s="64"/>
      <c r="F12643" s="54"/>
      <c r="G12643" s="63"/>
    </row>
    <row r="12644" spans="1:7" s="25" customFormat="1">
      <c r="A12644" s="59"/>
      <c r="B12644" s="54"/>
      <c r="C12644" s="54"/>
      <c r="D12644" s="60"/>
      <c r="E12644" s="64"/>
      <c r="F12644" s="54"/>
      <c r="G12644" s="63"/>
    </row>
    <row r="12645" spans="1:7" s="25" customFormat="1">
      <c r="A12645" s="59"/>
      <c r="B12645" s="54"/>
      <c r="C12645" s="54"/>
      <c r="D12645" s="60"/>
      <c r="E12645" s="64"/>
      <c r="F12645" s="54"/>
      <c r="G12645" s="63"/>
    </row>
    <row r="12646" spans="1:7" s="25" customFormat="1">
      <c r="A12646" s="59"/>
      <c r="B12646" s="54"/>
      <c r="C12646" s="54"/>
      <c r="D12646" s="60"/>
      <c r="E12646" s="64"/>
      <c r="F12646" s="54"/>
      <c r="G12646" s="63"/>
    </row>
    <row r="12647" spans="1:7" s="25" customFormat="1">
      <c r="A12647" s="59"/>
      <c r="B12647" s="54"/>
      <c r="C12647" s="54"/>
      <c r="D12647" s="60"/>
      <c r="E12647" s="64"/>
      <c r="F12647" s="54"/>
      <c r="G12647" s="63"/>
    </row>
    <row r="12648" spans="1:7" s="25" customFormat="1">
      <c r="A12648" s="59"/>
      <c r="B12648" s="54"/>
      <c r="C12648" s="54"/>
      <c r="D12648" s="60"/>
      <c r="E12648" s="64"/>
      <c r="F12648" s="54"/>
      <c r="G12648" s="63"/>
    </row>
    <row r="12649" spans="1:7" s="25" customFormat="1">
      <c r="A12649" s="59"/>
      <c r="B12649" s="54"/>
      <c r="C12649" s="54"/>
      <c r="D12649" s="60"/>
      <c r="E12649" s="64"/>
      <c r="F12649" s="54"/>
      <c r="G12649" s="63"/>
    </row>
    <row r="12650" spans="1:7" s="25" customFormat="1">
      <c r="A12650" s="59"/>
      <c r="B12650" s="54"/>
      <c r="C12650" s="54"/>
      <c r="D12650" s="60"/>
      <c r="E12650" s="64"/>
      <c r="F12650" s="54"/>
      <c r="G12650" s="63"/>
    </row>
    <row r="12651" spans="1:7" s="25" customFormat="1">
      <c r="A12651" s="59"/>
      <c r="B12651" s="54"/>
      <c r="C12651" s="54"/>
      <c r="D12651" s="60"/>
      <c r="E12651" s="64"/>
      <c r="F12651" s="54"/>
      <c r="G12651" s="63"/>
    </row>
    <row r="12652" spans="1:7" s="25" customFormat="1">
      <c r="A12652" s="59"/>
      <c r="B12652" s="54"/>
      <c r="C12652" s="54"/>
      <c r="D12652" s="60"/>
      <c r="E12652" s="64"/>
      <c r="F12652" s="54"/>
      <c r="G12652" s="63"/>
    </row>
    <row r="12653" spans="1:7" s="25" customFormat="1">
      <c r="A12653" s="59"/>
      <c r="B12653" s="54"/>
      <c r="C12653" s="54"/>
      <c r="D12653" s="60"/>
      <c r="E12653" s="64"/>
      <c r="F12653" s="54"/>
      <c r="G12653" s="63"/>
    </row>
    <row r="12654" spans="1:7" s="25" customFormat="1">
      <c r="A12654" s="59"/>
      <c r="B12654" s="54"/>
      <c r="C12654" s="54"/>
      <c r="D12654" s="60"/>
      <c r="E12654" s="64"/>
      <c r="F12654" s="54"/>
      <c r="G12654" s="63"/>
    </row>
    <row r="12655" spans="1:7" s="25" customFormat="1">
      <c r="A12655" s="59"/>
      <c r="B12655" s="54"/>
      <c r="C12655" s="54"/>
      <c r="D12655" s="60"/>
      <c r="E12655" s="64"/>
      <c r="F12655" s="54"/>
      <c r="G12655" s="63"/>
    </row>
    <row r="12656" spans="1:7" s="25" customFormat="1">
      <c r="A12656" s="59"/>
      <c r="B12656" s="54"/>
      <c r="C12656" s="54"/>
      <c r="D12656" s="60"/>
      <c r="E12656" s="64"/>
      <c r="F12656" s="54"/>
      <c r="G12656" s="63"/>
    </row>
    <row r="12657" spans="1:7" s="25" customFormat="1">
      <c r="A12657" s="59"/>
      <c r="B12657" s="54"/>
      <c r="C12657" s="54"/>
      <c r="D12657" s="60"/>
      <c r="E12657" s="64"/>
      <c r="F12657" s="54"/>
      <c r="G12657" s="63"/>
    </row>
    <row r="12658" spans="1:7" s="25" customFormat="1">
      <c r="A12658" s="59"/>
      <c r="B12658" s="54"/>
      <c r="C12658" s="54"/>
      <c r="D12658" s="60"/>
      <c r="E12658" s="64"/>
      <c r="F12658" s="54"/>
      <c r="G12658" s="63"/>
    </row>
    <row r="12659" spans="1:7" s="25" customFormat="1">
      <c r="A12659" s="59"/>
      <c r="B12659" s="54"/>
      <c r="C12659" s="54"/>
      <c r="D12659" s="60"/>
      <c r="E12659" s="64"/>
      <c r="F12659" s="54"/>
      <c r="G12659" s="63"/>
    </row>
    <row r="12660" spans="1:7" s="25" customFormat="1">
      <c r="A12660" s="59"/>
      <c r="B12660" s="54"/>
      <c r="C12660" s="54"/>
      <c r="D12660" s="60"/>
      <c r="E12660" s="64"/>
      <c r="F12660" s="54"/>
      <c r="G12660" s="63"/>
    </row>
    <row r="12661" spans="1:7" s="25" customFormat="1">
      <c r="A12661" s="59"/>
      <c r="B12661" s="54"/>
      <c r="C12661" s="54"/>
      <c r="D12661" s="60"/>
      <c r="E12661" s="64"/>
      <c r="F12661" s="54"/>
      <c r="G12661" s="63"/>
    </row>
    <row r="12662" spans="1:7" s="25" customFormat="1">
      <c r="A12662" s="59"/>
      <c r="B12662" s="54"/>
      <c r="C12662" s="54"/>
      <c r="D12662" s="60"/>
      <c r="E12662" s="64"/>
      <c r="F12662" s="54"/>
      <c r="G12662" s="63"/>
    </row>
    <row r="12663" spans="1:7" s="25" customFormat="1">
      <c r="A12663" s="59"/>
      <c r="B12663" s="54"/>
      <c r="C12663" s="54"/>
      <c r="D12663" s="60"/>
      <c r="E12663" s="64"/>
      <c r="F12663" s="54"/>
      <c r="G12663" s="63"/>
    </row>
    <row r="12664" spans="1:7" s="25" customFormat="1">
      <c r="A12664" s="59"/>
      <c r="B12664" s="54"/>
      <c r="C12664" s="54"/>
      <c r="D12664" s="60"/>
      <c r="E12664" s="64"/>
      <c r="F12664" s="54"/>
      <c r="G12664" s="63"/>
    </row>
    <row r="12665" spans="1:7" s="25" customFormat="1">
      <c r="A12665" s="59"/>
      <c r="B12665" s="54"/>
      <c r="C12665" s="54"/>
      <c r="D12665" s="60"/>
      <c r="E12665" s="64"/>
      <c r="F12665" s="54"/>
      <c r="G12665" s="63"/>
    </row>
    <row r="12666" spans="1:7" s="25" customFormat="1">
      <c r="A12666" s="59"/>
      <c r="B12666" s="54"/>
      <c r="C12666" s="54"/>
      <c r="D12666" s="60"/>
      <c r="E12666" s="64"/>
      <c r="F12666" s="54"/>
      <c r="G12666" s="63"/>
    </row>
    <row r="12667" spans="1:7" s="25" customFormat="1">
      <c r="A12667" s="59"/>
      <c r="B12667" s="54"/>
      <c r="C12667" s="54"/>
      <c r="D12667" s="60"/>
      <c r="E12667" s="64"/>
      <c r="F12667" s="54"/>
      <c r="G12667" s="63"/>
    </row>
    <row r="12668" spans="1:7" s="25" customFormat="1">
      <c r="A12668" s="59"/>
      <c r="B12668" s="54"/>
      <c r="C12668" s="54"/>
      <c r="D12668" s="60"/>
      <c r="E12668" s="64"/>
      <c r="F12668" s="54"/>
      <c r="G12668" s="63"/>
    </row>
    <row r="12669" spans="1:7" s="25" customFormat="1">
      <c r="A12669" s="59"/>
      <c r="B12669" s="54"/>
      <c r="C12669" s="54"/>
      <c r="D12669" s="60"/>
      <c r="E12669" s="64"/>
      <c r="F12669" s="54"/>
      <c r="G12669" s="63"/>
    </row>
    <row r="12670" spans="1:7" s="25" customFormat="1">
      <c r="A12670" s="59"/>
      <c r="B12670" s="54"/>
      <c r="C12670" s="54"/>
      <c r="D12670" s="60"/>
      <c r="E12670" s="64"/>
      <c r="F12670" s="54"/>
      <c r="G12670" s="63"/>
    </row>
    <row r="12671" spans="1:7" s="25" customFormat="1">
      <c r="A12671" s="59"/>
      <c r="B12671" s="54"/>
      <c r="C12671" s="54"/>
      <c r="D12671" s="60"/>
      <c r="E12671" s="64"/>
      <c r="F12671" s="54"/>
      <c r="G12671" s="63"/>
    </row>
    <row r="12672" spans="1:7" s="25" customFormat="1">
      <c r="A12672" s="59"/>
      <c r="B12672" s="54"/>
      <c r="C12672" s="54"/>
      <c r="D12672" s="60"/>
      <c r="E12672" s="64"/>
      <c r="F12672" s="54"/>
      <c r="G12672" s="63"/>
    </row>
    <row r="12673" spans="1:7" s="25" customFormat="1">
      <c r="A12673" s="59"/>
      <c r="B12673" s="54"/>
      <c r="C12673" s="54"/>
      <c r="D12673" s="60"/>
      <c r="E12673" s="64"/>
      <c r="F12673" s="54"/>
      <c r="G12673" s="63"/>
    </row>
    <row r="12674" spans="1:7" s="25" customFormat="1">
      <c r="A12674" s="59"/>
      <c r="B12674" s="54"/>
      <c r="C12674" s="54"/>
      <c r="D12674" s="60"/>
      <c r="E12674" s="64"/>
      <c r="F12674" s="54"/>
      <c r="G12674" s="63"/>
    </row>
    <row r="12675" spans="1:7" s="25" customFormat="1">
      <c r="A12675" s="59"/>
      <c r="B12675" s="54"/>
      <c r="C12675" s="54"/>
      <c r="D12675" s="60"/>
      <c r="E12675" s="64"/>
      <c r="F12675" s="54"/>
      <c r="G12675" s="63"/>
    </row>
    <row r="12676" spans="1:7" s="25" customFormat="1">
      <c r="A12676" s="59"/>
      <c r="B12676" s="54"/>
      <c r="C12676" s="54"/>
      <c r="D12676" s="60"/>
      <c r="E12676" s="64"/>
      <c r="F12676" s="54"/>
      <c r="G12676" s="63"/>
    </row>
    <row r="12677" spans="1:7" s="25" customFormat="1">
      <c r="A12677" s="59"/>
      <c r="B12677" s="54"/>
      <c r="C12677" s="54"/>
      <c r="D12677" s="60"/>
      <c r="E12677" s="64"/>
      <c r="F12677" s="54"/>
      <c r="G12677" s="63"/>
    </row>
    <row r="12678" spans="1:7" s="25" customFormat="1">
      <c r="A12678" s="59"/>
      <c r="B12678" s="54"/>
      <c r="C12678" s="54"/>
      <c r="D12678" s="60"/>
      <c r="E12678" s="64"/>
      <c r="F12678" s="54"/>
      <c r="G12678" s="63"/>
    </row>
    <row r="12679" spans="1:7" s="25" customFormat="1">
      <c r="A12679" s="59"/>
      <c r="B12679" s="54"/>
      <c r="C12679" s="54"/>
      <c r="D12679" s="60"/>
      <c r="E12679" s="64"/>
      <c r="F12679" s="54"/>
      <c r="G12679" s="63"/>
    </row>
    <row r="12680" spans="1:7" s="25" customFormat="1">
      <c r="A12680" s="59"/>
      <c r="B12680" s="54"/>
      <c r="C12680" s="54"/>
      <c r="D12680" s="60"/>
      <c r="E12680" s="64"/>
      <c r="F12680" s="54"/>
      <c r="G12680" s="63"/>
    </row>
    <row r="12681" spans="1:7" s="25" customFormat="1">
      <c r="A12681" s="59"/>
      <c r="B12681" s="54"/>
      <c r="C12681" s="54"/>
      <c r="D12681" s="60"/>
      <c r="E12681" s="64"/>
      <c r="F12681" s="54"/>
      <c r="G12681" s="63"/>
    </row>
    <row r="12682" spans="1:7" s="25" customFormat="1">
      <c r="A12682" s="59"/>
      <c r="B12682" s="54"/>
      <c r="C12682" s="54"/>
      <c r="D12682" s="60"/>
      <c r="E12682" s="64"/>
      <c r="F12682" s="54"/>
      <c r="G12682" s="63"/>
    </row>
    <row r="12683" spans="1:7" s="25" customFormat="1">
      <c r="A12683" s="59"/>
      <c r="B12683" s="54"/>
      <c r="C12683" s="54"/>
      <c r="D12683" s="60"/>
      <c r="E12683" s="64"/>
      <c r="F12683" s="54"/>
      <c r="G12683" s="63"/>
    </row>
    <row r="12684" spans="1:7" s="25" customFormat="1">
      <c r="A12684" s="59"/>
      <c r="B12684" s="54"/>
      <c r="C12684" s="54"/>
      <c r="D12684" s="60"/>
      <c r="E12684" s="64"/>
      <c r="F12684" s="54"/>
      <c r="G12684" s="63"/>
    </row>
    <row r="12685" spans="1:7" s="25" customFormat="1">
      <c r="A12685" s="59"/>
      <c r="B12685" s="54"/>
      <c r="C12685" s="54"/>
      <c r="D12685" s="60"/>
      <c r="E12685" s="64"/>
      <c r="F12685" s="54"/>
      <c r="G12685" s="63"/>
    </row>
    <row r="12686" spans="1:7" s="25" customFormat="1">
      <c r="A12686" s="59"/>
      <c r="B12686" s="54"/>
      <c r="C12686" s="54"/>
      <c r="D12686" s="60"/>
      <c r="E12686" s="64"/>
      <c r="F12686" s="54"/>
      <c r="G12686" s="63"/>
    </row>
    <row r="12687" spans="1:7" s="25" customFormat="1">
      <c r="A12687" s="59"/>
      <c r="B12687" s="54"/>
      <c r="C12687" s="54"/>
      <c r="D12687" s="60"/>
      <c r="E12687" s="64"/>
      <c r="F12687" s="54"/>
      <c r="G12687" s="63"/>
    </row>
    <row r="12688" spans="1:7" s="25" customFormat="1">
      <c r="A12688" s="59"/>
      <c r="B12688" s="54"/>
      <c r="C12688" s="54"/>
      <c r="D12688" s="60"/>
      <c r="E12688" s="64"/>
      <c r="F12688" s="54"/>
      <c r="G12688" s="63"/>
    </row>
    <row r="12689" spans="1:7" s="25" customFormat="1">
      <c r="A12689" s="59"/>
      <c r="B12689" s="54"/>
      <c r="C12689" s="54"/>
      <c r="D12689" s="60"/>
      <c r="E12689" s="64"/>
      <c r="F12689" s="54"/>
      <c r="G12689" s="63"/>
    </row>
    <row r="12690" spans="1:7" s="25" customFormat="1">
      <c r="A12690" s="59"/>
      <c r="B12690" s="54"/>
      <c r="C12690" s="54"/>
      <c r="D12690" s="60"/>
      <c r="E12690" s="64"/>
      <c r="F12690" s="54"/>
      <c r="G12690" s="63"/>
    </row>
    <row r="12691" spans="1:7" s="25" customFormat="1">
      <c r="A12691" s="59"/>
      <c r="B12691" s="54"/>
      <c r="C12691" s="54"/>
      <c r="D12691" s="60"/>
      <c r="E12691" s="64"/>
      <c r="F12691" s="54"/>
      <c r="G12691" s="63"/>
    </row>
    <row r="12692" spans="1:7" s="25" customFormat="1">
      <c r="A12692" s="59"/>
      <c r="B12692" s="54"/>
      <c r="C12692" s="54"/>
      <c r="D12692" s="60"/>
      <c r="E12692" s="64"/>
      <c r="F12692" s="54"/>
      <c r="G12692" s="63"/>
    </row>
    <row r="12693" spans="1:7" s="25" customFormat="1">
      <c r="A12693" s="59"/>
      <c r="B12693" s="54"/>
      <c r="C12693" s="54"/>
      <c r="D12693" s="60"/>
      <c r="E12693" s="64"/>
      <c r="F12693" s="54"/>
      <c r="G12693" s="63"/>
    </row>
    <row r="12694" spans="1:7" s="25" customFormat="1">
      <c r="A12694" s="59"/>
      <c r="B12694" s="54"/>
      <c r="C12694" s="54"/>
      <c r="D12694" s="60"/>
      <c r="E12694" s="64"/>
      <c r="F12694" s="54"/>
      <c r="G12694" s="63"/>
    </row>
    <row r="12695" spans="1:7" s="25" customFormat="1">
      <c r="A12695" s="59"/>
      <c r="B12695" s="54"/>
      <c r="C12695" s="54"/>
      <c r="D12695" s="60"/>
      <c r="E12695" s="64"/>
      <c r="F12695" s="54"/>
      <c r="G12695" s="63"/>
    </row>
    <row r="12696" spans="1:7" s="25" customFormat="1">
      <c r="A12696" s="59"/>
      <c r="B12696" s="54"/>
      <c r="C12696" s="54"/>
      <c r="D12696" s="60"/>
      <c r="E12696" s="64"/>
      <c r="F12696" s="54"/>
      <c r="G12696" s="63"/>
    </row>
    <row r="12697" spans="1:7" s="25" customFormat="1">
      <c r="A12697" s="59"/>
      <c r="B12697" s="54"/>
      <c r="C12697" s="54"/>
      <c r="D12697" s="60"/>
      <c r="E12697" s="64"/>
      <c r="F12697" s="54"/>
      <c r="G12697" s="63"/>
    </row>
    <row r="12698" spans="1:7" s="25" customFormat="1">
      <c r="A12698" s="59"/>
      <c r="B12698" s="54"/>
      <c r="C12698" s="54"/>
      <c r="D12698" s="60"/>
      <c r="E12698" s="64"/>
      <c r="F12698" s="54"/>
      <c r="G12698" s="63"/>
    </row>
    <row r="12699" spans="1:7" s="25" customFormat="1">
      <c r="A12699" s="59"/>
      <c r="B12699" s="54"/>
      <c r="C12699" s="54"/>
      <c r="D12699" s="60"/>
      <c r="E12699" s="64"/>
      <c r="F12699" s="54"/>
      <c r="G12699" s="63"/>
    </row>
    <row r="12700" spans="1:7" s="25" customFormat="1">
      <c r="A12700" s="59"/>
      <c r="B12700" s="54"/>
      <c r="C12700" s="54"/>
      <c r="D12700" s="60"/>
      <c r="E12700" s="64"/>
      <c r="F12700" s="54"/>
      <c r="G12700" s="63"/>
    </row>
    <row r="12701" spans="1:7" s="25" customFormat="1">
      <c r="A12701" s="59"/>
      <c r="B12701" s="54"/>
      <c r="C12701" s="54"/>
      <c r="D12701" s="60"/>
      <c r="E12701" s="64"/>
      <c r="F12701" s="54"/>
      <c r="G12701" s="63"/>
    </row>
    <row r="12702" spans="1:7" s="25" customFormat="1">
      <c r="A12702" s="59"/>
      <c r="B12702" s="54"/>
      <c r="C12702" s="54"/>
      <c r="D12702" s="60"/>
      <c r="E12702" s="64"/>
      <c r="F12702" s="54"/>
      <c r="G12702" s="63"/>
    </row>
    <row r="12703" spans="1:7" s="25" customFormat="1">
      <c r="A12703" s="59"/>
      <c r="B12703" s="54"/>
      <c r="C12703" s="54"/>
      <c r="D12703" s="60"/>
      <c r="E12703" s="64"/>
      <c r="F12703" s="54"/>
      <c r="G12703" s="63"/>
    </row>
    <row r="12704" spans="1:7" s="25" customFormat="1">
      <c r="A12704" s="59"/>
      <c r="B12704" s="54"/>
      <c r="C12704" s="54"/>
      <c r="D12704" s="60"/>
      <c r="E12704" s="64"/>
      <c r="F12704" s="54"/>
      <c r="G12704" s="63"/>
    </row>
    <row r="12705" spans="1:7" s="25" customFormat="1">
      <c r="A12705" s="59"/>
      <c r="B12705" s="54"/>
      <c r="C12705" s="54"/>
      <c r="D12705" s="60"/>
      <c r="E12705" s="64"/>
      <c r="F12705" s="54"/>
      <c r="G12705" s="63"/>
    </row>
    <row r="12706" spans="1:7" s="25" customFormat="1">
      <c r="A12706" s="59"/>
      <c r="B12706" s="54"/>
      <c r="C12706" s="54"/>
      <c r="D12706" s="60"/>
      <c r="E12706" s="64"/>
      <c r="F12706" s="54"/>
      <c r="G12706" s="63"/>
    </row>
    <row r="12707" spans="1:7" s="25" customFormat="1">
      <c r="A12707" s="59"/>
      <c r="B12707" s="54"/>
      <c r="C12707" s="54"/>
      <c r="D12707" s="60"/>
      <c r="E12707" s="64"/>
      <c r="F12707" s="54"/>
      <c r="G12707" s="63"/>
    </row>
    <row r="12708" spans="1:7" s="25" customFormat="1">
      <c r="A12708" s="59"/>
      <c r="B12708" s="54"/>
      <c r="C12708" s="54"/>
      <c r="D12708" s="60"/>
      <c r="E12708" s="64"/>
      <c r="F12708" s="54"/>
      <c r="G12708" s="63"/>
    </row>
    <row r="12709" spans="1:7" s="25" customFormat="1">
      <c r="A12709" s="59"/>
      <c r="B12709" s="54"/>
      <c r="C12709" s="54"/>
      <c r="D12709" s="60"/>
      <c r="E12709" s="64"/>
      <c r="F12709" s="54"/>
      <c r="G12709" s="63"/>
    </row>
    <row r="12710" spans="1:7" s="25" customFormat="1">
      <c r="A12710" s="59"/>
      <c r="B12710" s="54"/>
      <c r="C12710" s="54"/>
      <c r="D12710" s="60"/>
      <c r="E12710" s="64"/>
      <c r="F12710" s="54"/>
      <c r="G12710" s="63"/>
    </row>
    <row r="12711" spans="1:7" s="25" customFormat="1">
      <c r="A12711" s="59"/>
      <c r="B12711" s="54"/>
      <c r="C12711" s="54"/>
      <c r="D12711" s="60"/>
      <c r="E12711" s="64"/>
      <c r="F12711" s="54"/>
      <c r="G12711" s="63"/>
    </row>
    <row r="12712" spans="1:7" s="25" customFormat="1">
      <c r="A12712" s="59"/>
      <c r="B12712" s="54"/>
      <c r="C12712" s="54"/>
      <c r="D12712" s="60"/>
      <c r="E12712" s="64"/>
      <c r="F12712" s="54"/>
      <c r="G12712" s="63"/>
    </row>
    <row r="12713" spans="1:7" s="25" customFormat="1">
      <c r="A12713" s="59"/>
      <c r="B12713" s="54"/>
      <c r="C12713" s="54"/>
      <c r="D12713" s="60"/>
      <c r="E12713" s="64"/>
      <c r="F12713" s="54"/>
      <c r="G12713" s="63"/>
    </row>
    <row r="12714" spans="1:7" s="25" customFormat="1">
      <c r="A12714" s="59"/>
      <c r="B12714" s="54"/>
      <c r="C12714" s="54"/>
      <c r="D12714" s="60"/>
      <c r="E12714" s="64"/>
      <c r="F12714" s="54"/>
      <c r="G12714" s="63"/>
    </row>
    <row r="12715" spans="1:7" s="25" customFormat="1">
      <c r="A12715" s="59"/>
      <c r="B12715" s="54"/>
      <c r="C12715" s="54"/>
      <c r="D12715" s="60"/>
      <c r="E12715" s="64"/>
      <c r="F12715" s="54"/>
      <c r="G12715" s="63"/>
    </row>
    <row r="12716" spans="1:7" s="25" customFormat="1">
      <c r="A12716" s="59"/>
      <c r="B12716" s="54"/>
      <c r="C12716" s="54"/>
      <c r="D12716" s="60"/>
      <c r="E12716" s="64"/>
      <c r="F12716" s="54"/>
      <c r="G12716" s="63"/>
    </row>
    <row r="12717" spans="1:7" s="25" customFormat="1">
      <c r="A12717" s="59"/>
      <c r="B12717" s="54"/>
      <c r="C12717" s="54"/>
      <c r="D12717" s="60"/>
      <c r="E12717" s="64"/>
      <c r="F12717" s="54"/>
      <c r="G12717" s="63"/>
    </row>
    <row r="12718" spans="1:7" s="25" customFormat="1">
      <c r="A12718" s="59"/>
      <c r="B12718" s="54"/>
      <c r="C12718" s="54"/>
      <c r="D12718" s="60"/>
      <c r="E12718" s="64"/>
      <c r="F12718" s="54"/>
      <c r="G12718" s="63"/>
    </row>
    <row r="12719" spans="1:7" s="25" customFormat="1">
      <c r="A12719" s="59"/>
      <c r="B12719" s="54"/>
      <c r="C12719" s="54"/>
      <c r="D12719" s="60"/>
      <c r="E12719" s="64"/>
      <c r="F12719" s="54"/>
      <c r="G12719" s="63"/>
    </row>
    <row r="12720" spans="1:7" s="25" customFormat="1">
      <c r="A12720" s="59"/>
      <c r="B12720" s="54"/>
      <c r="C12720" s="54"/>
      <c r="D12720" s="60"/>
      <c r="E12720" s="64"/>
      <c r="F12720" s="54"/>
      <c r="G12720" s="63"/>
    </row>
    <row r="12721" spans="1:7" s="25" customFormat="1">
      <c r="A12721" s="59"/>
      <c r="B12721" s="54"/>
      <c r="C12721" s="54"/>
      <c r="D12721" s="60"/>
      <c r="E12721" s="64"/>
      <c r="F12721" s="54"/>
      <c r="G12721" s="63"/>
    </row>
    <row r="12722" spans="1:7" s="25" customFormat="1">
      <c r="A12722" s="59"/>
      <c r="B12722" s="54"/>
      <c r="C12722" s="54"/>
      <c r="D12722" s="60"/>
      <c r="E12722" s="64"/>
      <c r="F12722" s="54"/>
      <c r="G12722" s="63"/>
    </row>
    <row r="12723" spans="1:7" s="25" customFormat="1">
      <c r="A12723" s="59"/>
      <c r="B12723" s="54"/>
      <c r="C12723" s="54"/>
      <c r="D12723" s="60"/>
      <c r="E12723" s="64"/>
      <c r="F12723" s="54"/>
      <c r="G12723" s="63"/>
    </row>
    <row r="12724" spans="1:7" s="25" customFormat="1">
      <c r="A12724" s="59"/>
      <c r="B12724" s="54"/>
      <c r="C12724" s="54"/>
      <c r="D12724" s="60"/>
      <c r="E12724" s="64"/>
      <c r="F12724" s="54"/>
      <c r="G12724" s="63"/>
    </row>
    <row r="12725" spans="1:7" s="25" customFormat="1">
      <c r="A12725" s="59"/>
      <c r="B12725" s="54"/>
      <c r="C12725" s="54"/>
      <c r="D12725" s="60"/>
      <c r="E12725" s="64"/>
      <c r="F12725" s="54"/>
      <c r="G12725" s="63"/>
    </row>
    <row r="12726" spans="1:7" s="25" customFormat="1">
      <c r="A12726" s="59"/>
      <c r="B12726" s="54"/>
      <c r="C12726" s="54"/>
      <c r="D12726" s="60"/>
      <c r="E12726" s="64"/>
      <c r="F12726" s="54"/>
      <c r="G12726" s="63"/>
    </row>
    <row r="12727" spans="1:7" s="25" customFormat="1">
      <c r="A12727" s="59"/>
      <c r="B12727" s="54"/>
      <c r="C12727" s="54"/>
      <c r="D12727" s="60"/>
      <c r="E12727" s="64"/>
      <c r="F12727" s="54"/>
      <c r="G12727" s="63"/>
    </row>
    <row r="12728" spans="1:7" s="25" customFormat="1">
      <c r="A12728" s="59"/>
      <c r="B12728" s="54"/>
      <c r="C12728" s="54"/>
      <c r="D12728" s="60"/>
      <c r="E12728" s="64"/>
      <c r="F12728" s="54"/>
      <c r="G12728" s="63"/>
    </row>
    <row r="12729" spans="1:7" s="25" customFormat="1">
      <c r="A12729" s="59"/>
      <c r="B12729" s="54"/>
      <c r="C12729" s="54"/>
      <c r="D12729" s="60"/>
      <c r="E12729" s="64"/>
      <c r="F12729" s="54"/>
      <c r="G12729" s="63"/>
    </row>
    <row r="12730" spans="1:7" s="25" customFormat="1">
      <c r="A12730" s="59"/>
      <c r="B12730" s="54"/>
      <c r="C12730" s="54"/>
      <c r="D12730" s="60"/>
      <c r="E12730" s="64"/>
      <c r="F12730" s="54"/>
      <c r="G12730" s="63"/>
    </row>
    <row r="12731" spans="1:7" s="25" customFormat="1">
      <c r="A12731" s="59"/>
      <c r="B12731" s="54"/>
      <c r="C12731" s="54"/>
      <c r="D12731" s="60"/>
      <c r="E12731" s="64"/>
      <c r="F12731" s="54"/>
      <c r="G12731" s="63"/>
    </row>
    <row r="12732" spans="1:7" s="25" customFormat="1">
      <c r="A12732" s="59"/>
      <c r="B12732" s="54"/>
      <c r="C12732" s="54"/>
      <c r="D12732" s="60"/>
      <c r="E12732" s="64"/>
      <c r="F12732" s="54"/>
      <c r="G12732" s="63"/>
    </row>
    <row r="12733" spans="1:7" s="25" customFormat="1">
      <c r="A12733" s="59"/>
      <c r="B12733" s="54"/>
      <c r="C12733" s="54"/>
      <c r="D12733" s="60"/>
      <c r="E12733" s="64"/>
      <c r="F12733" s="54"/>
      <c r="G12733" s="63"/>
    </row>
    <row r="12734" spans="1:7" s="25" customFormat="1">
      <c r="A12734" s="59"/>
      <c r="B12734" s="54"/>
      <c r="C12734" s="54"/>
      <c r="D12734" s="60"/>
      <c r="E12734" s="64"/>
      <c r="F12734" s="54"/>
      <c r="G12734" s="63"/>
    </row>
    <row r="12735" spans="1:7" s="25" customFormat="1">
      <c r="A12735" s="59"/>
      <c r="B12735" s="54"/>
      <c r="C12735" s="54"/>
      <c r="D12735" s="60"/>
      <c r="E12735" s="64"/>
      <c r="F12735" s="54"/>
      <c r="G12735" s="63"/>
    </row>
    <row r="12736" spans="1:7" s="25" customFormat="1">
      <c r="A12736" s="59"/>
      <c r="B12736" s="54"/>
      <c r="C12736" s="54"/>
      <c r="D12736" s="60"/>
      <c r="E12736" s="64"/>
      <c r="F12736" s="54"/>
      <c r="G12736" s="63"/>
    </row>
    <row r="12737" spans="1:7" s="25" customFormat="1">
      <c r="A12737" s="59"/>
      <c r="B12737" s="54"/>
      <c r="C12737" s="54"/>
      <c r="D12737" s="60"/>
      <c r="E12737" s="64"/>
      <c r="F12737" s="54"/>
      <c r="G12737" s="63"/>
    </row>
    <row r="12738" spans="1:7" s="25" customFormat="1">
      <c r="A12738" s="59"/>
      <c r="B12738" s="54"/>
      <c r="C12738" s="54"/>
      <c r="D12738" s="60"/>
      <c r="E12738" s="64"/>
      <c r="F12738" s="54"/>
      <c r="G12738" s="63"/>
    </row>
    <row r="12739" spans="1:7" s="25" customFormat="1">
      <c r="A12739" s="59"/>
      <c r="B12739" s="54"/>
      <c r="C12739" s="54"/>
      <c r="D12739" s="60"/>
      <c r="E12739" s="64"/>
      <c r="F12739" s="54"/>
      <c r="G12739" s="63"/>
    </row>
    <row r="12740" spans="1:7" s="25" customFormat="1">
      <c r="A12740" s="59"/>
      <c r="B12740" s="54"/>
      <c r="C12740" s="54"/>
      <c r="D12740" s="60"/>
      <c r="E12740" s="64"/>
      <c r="F12740" s="54"/>
      <c r="G12740" s="63"/>
    </row>
    <row r="12741" spans="1:7" s="25" customFormat="1">
      <c r="A12741" s="59"/>
      <c r="B12741" s="54"/>
      <c r="C12741" s="54"/>
      <c r="D12741" s="60"/>
      <c r="E12741" s="64"/>
      <c r="F12741" s="54"/>
      <c r="G12741" s="63"/>
    </row>
    <row r="12742" spans="1:7" s="25" customFormat="1">
      <c r="A12742" s="59"/>
      <c r="B12742" s="54"/>
      <c r="C12742" s="54"/>
      <c r="D12742" s="60"/>
      <c r="E12742" s="64"/>
      <c r="F12742" s="54"/>
      <c r="G12742" s="63"/>
    </row>
    <row r="12743" spans="1:7" s="25" customFormat="1">
      <c r="A12743" s="59"/>
      <c r="B12743" s="54"/>
      <c r="C12743" s="54"/>
      <c r="D12743" s="60"/>
      <c r="E12743" s="64"/>
      <c r="F12743" s="54"/>
      <c r="G12743" s="63"/>
    </row>
    <row r="12744" spans="1:7" s="25" customFormat="1">
      <c r="A12744" s="59"/>
      <c r="B12744" s="54"/>
      <c r="C12744" s="54"/>
      <c r="D12744" s="60"/>
      <c r="E12744" s="64"/>
      <c r="F12744" s="54"/>
      <c r="G12744" s="63"/>
    </row>
    <row r="12745" spans="1:7" s="25" customFormat="1">
      <c r="A12745" s="59"/>
      <c r="B12745" s="54"/>
      <c r="C12745" s="54"/>
      <c r="D12745" s="60"/>
      <c r="E12745" s="64"/>
      <c r="F12745" s="54"/>
      <c r="G12745" s="63"/>
    </row>
    <row r="12746" spans="1:7" s="25" customFormat="1">
      <c r="A12746" s="59"/>
      <c r="B12746" s="54"/>
      <c r="C12746" s="54"/>
      <c r="D12746" s="60"/>
      <c r="E12746" s="64"/>
      <c r="F12746" s="54"/>
      <c r="G12746" s="63"/>
    </row>
    <row r="12747" spans="1:7" s="25" customFormat="1">
      <c r="A12747" s="59"/>
      <c r="B12747" s="54"/>
      <c r="C12747" s="54"/>
      <c r="D12747" s="60"/>
      <c r="E12747" s="64"/>
      <c r="F12747" s="54"/>
      <c r="G12747" s="63"/>
    </row>
    <row r="12748" spans="1:7" s="25" customFormat="1">
      <c r="A12748" s="59"/>
      <c r="B12748" s="54"/>
      <c r="C12748" s="54"/>
      <c r="D12748" s="60"/>
      <c r="E12748" s="64"/>
      <c r="F12748" s="54"/>
      <c r="G12748" s="63"/>
    </row>
    <row r="12749" spans="1:7" s="25" customFormat="1">
      <c r="A12749" s="59"/>
      <c r="B12749" s="54"/>
      <c r="C12749" s="54"/>
      <c r="D12749" s="60"/>
      <c r="E12749" s="64"/>
      <c r="F12749" s="54"/>
      <c r="G12749" s="63"/>
    </row>
    <row r="12750" spans="1:7" s="25" customFormat="1">
      <c r="A12750" s="59"/>
      <c r="B12750" s="54"/>
      <c r="C12750" s="54"/>
      <c r="D12750" s="60"/>
      <c r="E12750" s="64"/>
      <c r="F12750" s="54"/>
      <c r="G12750" s="63"/>
    </row>
    <row r="12751" spans="1:7" s="25" customFormat="1">
      <c r="A12751" s="59"/>
      <c r="B12751" s="54"/>
      <c r="C12751" s="54"/>
      <c r="D12751" s="60"/>
      <c r="E12751" s="64"/>
      <c r="F12751" s="54"/>
      <c r="G12751" s="63"/>
    </row>
    <row r="12752" spans="1:7" s="25" customFormat="1">
      <c r="A12752" s="59"/>
      <c r="B12752" s="54"/>
      <c r="C12752" s="54"/>
      <c r="D12752" s="60"/>
      <c r="E12752" s="64"/>
      <c r="F12752" s="54"/>
      <c r="G12752" s="63"/>
    </row>
    <row r="12753" spans="1:7" s="25" customFormat="1">
      <c r="A12753" s="59"/>
      <c r="B12753" s="54"/>
      <c r="C12753" s="54"/>
      <c r="D12753" s="60"/>
      <c r="E12753" s="64"/>
      <c r="F12753" s="54"/>
      <c r="G12753" s="63"/>
    </row>
    <row r="12754" spans="1:7" s="25" customFormat="1">
      <c r="A12754" s="59"/>
      <c r="B12754" s="54"/>
      <c r="C12754" s="54"/>
      <c r="D12754" s="60"/>
      <c r="E12754" s="64"/>
      <c r="F12754" s="54"/>
      <c r="G12754" s="63"/>
    </row>
    <row r="12755" spans="1:7" s="25" customFormat="1">
      <c r="A12755" s="59"/>
      <c r="B12755" s="54"/>
      <c r="C12755" s="54"/>
      <c r="D12755" s="60"/>
      <c r="E12755" s="64"/>
      <c r="F12755" s="54"/>
      <c r="G12755" s="63"/>
    </row>
    <row r="12756" spans="1:7" s="25" customFormat="1">
      <c r="A12756" s="59"/>
      <c r="B12756" s="54"/>
      <c r="C12756" s="54"/>
      <c r="D12756" s="60"/>
      <c r="E12756" s="64"/>
      <c r="F12756" s="54"/>
      <c r="G12756" s="63"/>
    </row>
    <row r="12757" spans="1:7" s="25" customFormat="1">
      <c r="A12757" s="59"/>
      <c r="B12757" s="54"/>
      <c r="C12757" s="54"/>
      <c r="D12757" s="60"/>
      <c r="E12757" s="64"/>
      <c r="F12757" s="54"/>
      <c r="G12757" s="63"/>
    </row>
    <row r="12758" spans="1:7" s="25" customFormat="1">
      <c r="A12758" s="59"/>
      <c r="B12758" s="54"/>
      <c r="C12758" s="54"/>
      <c r="D12758" s="60"/>
      <c r="E12758" s="64"/>
      <c r="F12758" s="54"/>
      <c r="G12758" s="63"/>
    </row>
    <row r="12759" spans="1:7" s="25" customFormat="1">
      <c r="A12759" s="59"/>
      <c r="B12759" s="54"/>
      <c r="C12759" s="54"/>
      <c r="D12759" s="60"/>
      <c r="E12759" s="64"/>
      <c r="F12759" s="54"/>
      <c r="G12759" s="63"/>
    </row>
    <row r="12760" spans="1:7" s="25" customFormat="1">
      <c r="A12760" s="59"/>
      <c r="B12760" s="54"/>
      <c r="C12760" s="54"/>
      <c r="D12760" s="60"/>
      <c r="E12760" s="64"/>
      <c r="F12760" s="54"/>
      <c r="G12760" s="63"/>
    </row>
    <row r="12761" spans="1:7" s="25" customFormat="1">
      <c r="A12761" s="59"/>
      <c r="B12761" s="54"/>
      <c r="C12761" s="54"/>
      <c r="D12761" s="60"/>
      <c r="E12761" s="64"/>
      <c r="F12761" s="54"/>
      <c r="G12761" s="63"/>
    </row>
    <row r="12762" spans="1:7" s="25" customFormat="1">
      <c r="A12762" s="59"/>
      <c r="B12762" s="54"/>
      <c r="C12762" s="54"/>
      <c r="D12762" s="60"/>
      <c r="E12762" s="64"/>
      <c r="F12762" s="54"/>
      <c r="G12762" s="63"/>
    </row>
    <row r="12763" spans="1:7" s="25" customFormat="1">
      <c r="A12763" s="59"/>
      <c r="B12763" s="54"/>
      <c r="C12763" s="54"/>
      <c r="D12763" s="60"/>
      <c r="E12763" s="64"/>
      <c r="F12763" s="54"/>
      <c r="G12763" s="63"/>
    </row>
    <row r="12764" spans="1:7" s="25" customFormat="1">
      <c r="A12764" s="59"/>
      <c r="B12764" s="54"/>
      <c r="C12764" s="54"/>
      <c r="D12764" s="60"/>
      <c r="E12764" s="64"/>
      <c r="F12764" s="54"/>
      <c r="G12764" s="63"/>
    </row>
    <row r="12765" spans="1:7" s="25" customFormat="1">
      <c r="A12765" s="59"/>
      <c r="B12765" s="54"/>
      <c r="C12765" s="54"/>
      <c r="D12765" s="60"/>
      <c r="E12765" s="64"/>
      <c r="F12765" s="54"/>
      <c r="G12765" s="63"/>
    </row>
    <row r="12766" spans="1:7" s="25" customFormat="1">
      <c r="A12766" s="59"/>
      <c r="B12766" s="54"/>
      <c r="C12766" s="54"/>
      <c r="D12766" s="60"/>
      <c r="E12766" s="64"/>
      <c r="F12766" s="54"/>
      <c r="G12766" s="63"/>
    </row>
    <row r="12767" spans="1:7" s="25" customFormat="1">
      <c r="A12767" s="59"/>
      <c r="B12767" s="54"/>
      <c r="C12767" s="54"/>
      <c r="D12767" s="60"/>
      <c r="E12767" s="64"/>
      <c r="F12767" s="54"/>
      <c r="G12767" s="63"/>
    </row>
    <row r="12768" spans="1:7" s="25" customFormat="1">
      <c r="A12768" s="59"/>
      <c r="B12768" s="54"/>
      <c r="C12768" s="54"/>
      <c r="D12768" s="60"/>
      <c r="E12768" s="64"/>
      <c r="F12768" s="54"/>
      <c r="G12768" s="63"/>
    </row>
    <row r="12769" spans="1:7" s="25" customFormat="1">
      <c r="A12769" s="59"/>
      <c r="B12769" s="54"/>
      <c r="C12769" s="54"/>
      <c r="D12769" s="60"/>
      <c r="E12769" s="64"/>
      <c r="F12769" s="54"/>
      <c r="G12769" s="63"/>
    </row>
    <row r="12770" spans="1:7" s="25" customFormat="1">
      <c r="A12770" s="59"/>
      <c r="B12770" s="54"/>
      <c r="C12770" s="54"/>
      <c r="D12770" s="60"/>
      <c r="E12770" s="64"/>
      <c r="F12770" s="54"/>
      <c r="G12770" s="63"/>
    </row>
    <row r="12773" spans="1:7">
      <c r="A12773" s="6"/>
      <c r="B12773" s="6"/>
      <c r="C12773" s="7"/>
      <c r="D12773" s="231"/>
      <c r="E12773" s="6"/>
      <c r="F12773" s="6"/>
      <c r="G12773" s="9"/>
    </row>
    <row r="12774" spans="1:7">
      <c r="A12774" s="6"/>
      <c r="B12774" s="6"/>
      <c r="C12774" s="7"/>
      <c r="D12774" s="231"/>
      <c r="E12774" s="6"/>
      <c r="F12774" s="6"/>
      <c r="G12774" s="9"/>
    </row>
    <row r="12775" spans="1:7">
      <c r="A12775" s="6"/>
      <c r="B12775" s="6"/>
      <c r="C12775" s="7"/>
      <c r="D12775" s="231"/>
      <c r="E12775" s="6"/>
      <c r="F12775" s="6"/>
      <c r="G12775" s="9"/>
    </row>
    <row r="12776" spans="1:7">
      <c r="A12776" s="6"/>
      <c r="B12776" s="6"/>
      <c r="C12776" s="7"/>
      <c r="D12776" s="231"/>
      <c r="E12776" s="6"/>
      <c r="F12776" s="6"/>
      <c r="G12776" s="9"/>
    </row>
    <row r="12777" spans="1:7">
      <c r="A12777" s="6"/>
      <c r="B12777" s="6"/>
      <c r="C12777" s="7"/>
      <c r="D12777" s="231"/>
      <c r="E12777" s="6"/>
      <c r="F12777" s="6"/>
      <c r="G12777" s="9"/>
    </row>
    <row r="12778" spans="1:7">
      <c r="A12778" s="741" t="s">
        <v>0</v>
      </c>
      <c r="B12778" s="741"/>
      <c r="C12778" s="741"/>
      <c r="D12778" s="741"/>
      <c r="E12778" s="741"/>
      <c r="F12778" s="741"/>
      <c r="G12778" s="741"/>
    </row>
    <row r="12779" spans="1:7">
      <c r="A12779" s="742" t="s">
        <v>1</v>
      </c>
      <c r="B12779" s="742"/>
      <c r="C12779" s="742"/>
      <c r="D12779" s="742"/>
      <c r="E12779" s="742"/>
      <c r="F12779" s="742"/>
      <c r="G12779" s="742"/>
    </row>
    <row r="12780" spans="1:7" ht="30.75" customHeight="1">
      <c r="A12780" s="1" t="s">
        <v>2</v>
      </c>
      <c r="B12780" s="429"/>
      <c r="C12780" s="429"/>
      <c r="D12780" s="756" t="s">
        <v>1352</v>
      </c>
      <c r="E12780" s="756"/>
      <c r="F12780" s="756"/>
      <c r="G12780" s="756"/>
    </row>
    <row r="12781" spans="1:7" ht="30" customHeight="1">
      <c r="A12781" s="744" t="s">
        <v>3</v>
      </c>
      <c r="B12781" s="745"/>
      <c r="C12781" s="3" t="s">
        <v>4</v>
      </c>
      <c r="D12781" s="430" t="s">
        <v>5</v>
      </c>
      <c r="E12781" s="430" t="s">
        <v>6</v>
      </c>
      <c r="F12781" s="430" t="s">
        <v>7</v>
      </c>
      <c r="G12781" s="5" t="s">
        <v>8</v>
      </c>
    </row>
    <row r="12782" spans="1:7">
      <c r="A12782" s="430"/>
      <c r="B12782" s="430"/>
      <c r="C12782" s="3"/>
      <c r="D12782" s="104" t="s">
        <v>9</v>
      </c>
      <c r="E12782" s="430"/>
      <c r="F12782" s="430"/>
      <c r="G12782" s="5"/>
    </row>
    <row r="12783" spans="1:7" s="24" customFormat="1" ht="16.5" customHeight="1">
      <c r="A12783" s="697">
        <v>1476</v>
      </c>
      <c r="B12783" s="697" t="s">
        <v>39</v>
      </c>
      <c r="C12783" s="695" t="s">
        <v>11</v>
      </c>
      <c r="D12783" s="699" t="s">
        <v>149</v>
      </c>
      <c r="E12783" s="431">
        <v>121</v>
      </c>
      <c r="F12783" s="427" t="s">
        <v>42</v>
      </c>
      <c r="G12783" s="20">
        <f>SUM(A12783*E12783/100)</f>
        <v>1785.96</v>
      </c>
    </row>
    <row r="12784" spans="1:7" s="24" customFormat="1" ht="18" customHeight="1">
      <c r="A12784" s="698"/>
      <c r="B12784" s="698"/>
      <c r="C12784" s="696"/>
      <c r="D12784" s="700"/>
      <c r="E12784" s="727" t="s">
        <v>150</v>
      </c>
      <c r="F12784" s="728"/>
      <c r="G12784" s="729"/>
    </row>
    <row r="12785" spans="1:7" s="25" customFormat="1">
      <c r="A12785" s="697">
        <v>205</v>
      </c>
      <c r="B12785" s="697" t="s">
        <v>10</v>
      </c>
      <c r="C12785" s="695" t="s">
        <v>15</v>
      </c>
      <c r="D12785" s="699" t="s">
        <v>146</v>
      </c>
      <c r="E12785" s="431">
        <v>3327.5</v>
      </c>
      <c r="F12785" s="427" t="s">
        <v>147</v>
      </c>
      <c r="G12785" s="20">
        <f>SUM(A12785*E12785/100)</f>
        <v>6821.375</v>
      </c>
    </row>
    <row r="12786" spans="1:7" s="25" customFormat="1" ht="29.25" customHeight="1">
      <c r="A12786" s="698"/>
      <c r="B12786" s="698"/>
      <c r="C12786" s="696"/>
      <c r="D12786" s="700"/>
      <c r="E12786" s="701" t="s">
        <v>148</v>
      </c>
      <c r="F12786" s="702"/>
      <c r="G12786" s="703"/>
    </row>
    <row r="12787" spans="1:7">
      <c r="A12787" s="761">
        <v>25.5</v>
      </c>
      <c r="B12787" s="695" t="s">
        <v>24</v>
      </c>
      <c r="C12787" s="697" t="s">
        <v>18</v>
      </c>
      <c r="D12787" s="699" t="s">
        <v>328</v>
      </c>
      <c r="E12787" s="431">
        <v>3850</v>
      </c>
      <c r="F12787" s="427" t="s">
        <v>329</v>
      </c>
      <c r="G12787" s="20">
        <f>SUM(A12787*E12787)</f>
        <v>98175</v>
      </c>
    </row>
    <row r="12788" spans="1:7" ht="27.75" customHeight="1">
      <c r="A12788" s="762"/>
      <c r="B12788" s="696"/>
      <c r="C12788" s="698"/>
      <c r="D12788" s="700"/>
      <c r="E12788" s="701" t="s">
        <v>330</v>
      </c>
      <c r="F12788" s="702"/>
      <c r="G12788" s="703"/>
    </row>
    <row r="12789" spans="1:7">
      <c r="A12789" s="761">
        <v>17.09</v>
      </c>
      <c r="B12789" s="695" t="s">
        <v>24</v>
      </c>
      <c r="C12789" s="697" t="s">
        <v>21</v>
      </c>
      <c r="D12789" s="699" t="s">
        <v>596</v>
      </c>
      <c r="E12789" s="431">
        <v>3575</v>
      </c>
      <c r="F12789" s="427" t="s">
        <v>329</v>
      </c>
      <c r="G12789" s="20">
        <f>SUM(A12789*E12789)</f>
        <v>61096.75</v>
      </c>
    </row>
    <row r="12790" spans="1:7" ht="27" customHeight="1">
      <c r="A12790" s="762"/>
      <c r="B12790" s="696"/>
      <c r="C12790" s="698"/>
      <c r="D12790" s="700"/>
      <c r="E12790" s="701" t="s">
        <v>597</v>
      </c>
      <c r="F12790" s="702"/>
      <c r="G12790" s="703"/>
    </row>
    <row r="12791" spans="1:7">
      <c r="A12791" s="695">
        <v>42.59</v>
      </c>
      <c r="B12791" s="695" t="s">
        <v>24</v>
      </c>
      <c r="C12791" s="697" t="s">
        <v>25</v>
      </c>
      <c r="D12791" s="699" t="s">
        <v>598</v>
      </c>
      <c r="E12791" s="431">
        <v>186.34</v>
      </c>
      <c r="F12791" s="427" t="s">
        <v>329</v>
      </c>
      <c r="G12791" s="20">
        <f>SUM(A12791*E12791)</f>
        <v>7936.2206000000006</v>
      </c>
    </row>
    <row r="12792" spans="1:7" ht="33.75" customHeight="1">
      <c r="A12792" s="696"/>
      <c r="B12792" s="696"/>
      <c r="C12792" s="698"/>
      <c r="D12792" s="700"/>
      <c r="E12792" s="701" t="s">
        <v>599</v>
      </c>
      <c r="F12792" s="702"/>
      <c r="G12792" s="703"/>
    </row>
    <row r="12793" spans="1:7" s="25" customFormat="1">
      <c r="A12793" s="697">
        <v>1476</v>
      </c>
      <c r="B12793" s="697" t="s">
        <v>39</v>
      </c>
      <c r="C12793" s="695" t="s">
        <v>29</v>
      </c>
      <c r="D12793" s="699" t="s">
        <v>151</v>
      </c>
      <c r="E12793" s="431">
        <v>660</v>
      </c>
      <c r="F12793" s="427" t="s">
        <v>42</v>
      </c>
      <c r="G12793" s="20">
        <f>SUM(A12793*E12793/100)</f>
        <v>9741.6</v>
      </c>
    </row>
    <row r="12794" spans="1:7" s="25" customFormat="1" ht="17.25" customHeight="1">
      <c r="A12794" s="698"/>
      <c r="B12794" s="698"/>
      <c r="C12794" s="696"/>
      <c r="D12794" s="700"/>
      <c r="E12794" s="727" t="s">
        <v>152</v>
      </c>
      <c r="F12794" s="728"/>
      <c r="G12794" s="729"/>
    </row>
    <row r="12795" spans="1:7" s="24" customFormat="1" ht="15" customHeight="1">
      <c r="A12795" s="697">
        <v>1476</v>
      </c>
      <c r="B12795" s="697" t="s">
        <v>39</v>
      </c>
      <c r="C12795" s="695" t="s">
        <v>33</v>
      </c>
      <c r="D12795" s="699" t="s">
        <v>1322</v>
      </c>
      <c r="E12795" s="431">
        <v>2206.6</v>
      </c>
      <c r="F12795" s="427" t="s">
        <v>42</v>
      </c>
      <c r="G12795" s="20">
        <f>SUM(A12795*E12795/100)</f>
        <v>32569.416000000001</v>
      </c>
    </row>
    <row r="12796" spans="1:7" s="24" customFormat="1" ht="27" customHeight="1">
      <c r="A12796" s="698"/>
      <c r="B12796" s="698"/>
      <c r="C12796" s="696"/>
      <c r="D12796" s="700"/>
      <c r="E12796" s="727" t="s">
        <v>43</v>
      </c>
      <c r="F12796" s="728"/>
      <c r="G12796" s="729"/>
    </row>
    <row r="12797" spans="1:7" s="24" customFormat="1" ht="18" customHeight="1">
      <c r="A12797" s="419">
        <v>1476</v>
      </c>
      <c r="B12797" s="419" t="s">
        <v>39</v>
      </c>
      <c r="C12797" s="421" t="s">
        <v>36</v>
      </c>
      <c r="D12797" s="699" t="s">
        <v>1320</v>
      </c>
      <c r="E12797" s="427">
        <v>3015.76</v>
      </c>
      <c r="F12797" s="427" t="s">
        <v>42</v>
      </c>
      <c r="G12797" s="20">
        <f>SUM(A12797*E12797/100)</f>
        <v>44512.617600000005</v>
      </c>
    </row>
    <row r="12798" spans="1:7" s="24" customFormat="1" ht="30" customHeight="1">
      <c r="A12798" s="420"/>
      <c r="B12798" s="420"/>
      <c r="C12798" s="422"/>
      <c r="D12798" s="700"/>
      <c r="E12798" s="727" t="s">
        <v>46</v>
      </c>
      <c r="F12798" s="728"/>
      <c r="G12798" s="729"/>
    </row>
    <row r="12799" spans="1:7" ht="38.25">
      <c r="A12799" s="421"/>
      <c r="B12799" s="421"/>
      <c r="C12799" s="419" t="s">
        <v>40</v>
      </c>
      <c r="D12799" s="423" t="s">
        <v>153</v>
      </c>
      <c r="E12799" s="730"/>
      <c r="F12799" s="731"/>
      <c r="G12799" s="732"/>
    </row>
    <row r="12800" spans="1:7">
      <c r="A12800" s="695">
        <v>1608</v>
      </c>
      <c r="B12800" s="695" t="s">
        <v>39</v>
      </c>
      <c r="C12800" s="697" t="s">
        <v>154</v>
      </c>
      <c r="D12800" s="699" t="s">
        <v>158</v>
      </c>
      <c r="E12800" s="431">
        <v>3275.5</v>
      </c>
      <c r="F12800" s="427" t="s">
        <v>42</v>
      </c>
      <c r="G12800" s="20">
        <f>SUM(A12800*E12800/100)</f>
        <v>52670.04</v>
      </c>
    </row>
    <row r="12801" spans="1:7" ht="27" customHeight="1">
      <c r="A12801" s="696"/>
      <c r="B12801" s="696"/>
      <c r="C12801" s="698"/>
      <c r="D12801" s="700"/>
      <c r="E12801" s="701" t="s">
        <v>159</v>
      </c>
      <c r="F12801" s="702"/>
      <c r="G12801" s="703"/>
    </row>
    <row r="12802" spans="1:7" s="200" customFormat="1">
      <c r="A12802" s="695">
        <v>828</v>
      </c>
      <c r="B12802" s="695" t="s">
        <v>39</v>
      </c>
      <c r="C12802" s="419" t="s">
        <v>44</v>
      </c>
      <c r="D12802" s="699" t="s">
        <v>264</v>
      </c>
      <c r="E12802" s="431">
        <v>30509.77</v>
      </c>
      <c r="F12802" s="427" t="s">
        <v>42</v>
      </c>
      <c r="G12802" s="20">
        <f>SUM(A12802*E12802/100)</f>
        <v>252620.89559999999</v>
      </c>
    </row>
    <row r="12803" spans="1:7" s="200" customFormat="1" ht="127.5" customHeight="1">
      <c r="A12803" s="696"/>
      <c r="B12803" s="696"/>
      <c r="C12803" s="420"/>
      <c r="D12803" s="700"/>
      <c r="E12803" s="701" t="s">
        <v>159</v>
      </c>
      <c r="F12803" s="702"/>
      <c r="G12803" s="703"/>
    </row>
    <row r="12804" spans="1:7">
      <c r="A12804" s="695">
        <v>1260</v>
      </c>
      <c r="B12804" s="695" t="s">
        <v>39</v>
      </c>
      <c r="C12804" s="697" t="s">
        <v>47</v>
      </c>
      <c r="D12804" s="699" t="s">
        <v>160</v>
      </c>
      <c r="E12804" s="431">
        <v>1887.4</v>
      </c>
      <c r="F12804" s="427" t="s">
        <v>42</v>
      </c>
      <c r="G12804" s="20">
        <f>SUM(A12804*E12804/100)</f>
        <v>23781.24</v>
      </c>
    </row>
    <row r="12805" spans="1:7" ht="29.25" customHeight="1">
      <c r="A12805" s="696"/>
      <c r="B12805" s="696"/>
      <c r="C12805" s="698"/>
      <c r="D12805" s="700"/>
      <c r="E12805" s="701" t="s">
        <v>161</v>
      </c>
      <c r="F12805" s="702"/>
      <c r="G12805" s="703"/>
    </row>
    <row r="12806" spans="1:7">
      <c r="A12806" s="697">
        <v>4448</v>
      </c>
      <c r="B12806" s="697" t="s">
        <v>39</v>
      </c>
      <c r="C12806" s="695" t="s">
        <v>50</v>
      </c>
      <c r="D12806" s="755" t="s">
        <v>300</v>
      </c>
      <c r="E12806" s="428">
        <v>1043.9000000000001</v>
      </c>
      <c r="F12806" s="420" t="s">
        <v>42</v>
      </c>
      <c r="G12806" s="20">
        <f>SUM(A12806*E12806/100)</f>
        <v>46432.671999999999</v>
      </c>
    </row>
    <row r="12807" spans="1:7" ht="30.75" customHeight="1">
      <c r="A12807" s="698"/>
      <c r="B12807" s="698"/>
      <c r="C12807" s="696"/>
      <c r="D12807" s="700"/>
      <c r="E12807" s="701" t="s">
        <v>301</v>
      </c>
      <c r="F12807" s="702"/>
      <c r="G12807" s="703"/>
    </row>
    <row r="12808" spans="1:7">
      <c r="A12808" s="697">
        <v>1212</v>
      </c>
      <c r="B12808" s="697" t="s">
        <v>39</v>
      </c>
      <c r="C12808" s="695" t="s">
        <v>54</v>
      </c>
      <c r="D12808" s="699" t="s">
        <v>792</v>
      </c>
      <c r="E12808" s="431">
        <v>425.84</v>
      </c>
      <c r="F12808" s="427" t="s">
        <v>42</v>
      </c>
      <c r="G12808" s="13">
        <f>SUM(A12808*E12808/100)</f>
        <v>5161.1807999999992</v>
      </c>
    </row>
    <row r="12809" spans="1:7" ht="27" customHeight="1">
      <c r="A12809" s="698"/>
      <c r="B12809" s="698"/>
      <c r="C12809" s="696"/>
      <c r="D12809" s="700"/>
      <c r="E12809" s="701" t="s">
        <v>793</v>
      </c>
      <c r="F12809" s="702"/>
      <c r="G12809" s="703"/>
    </row>
    <row r="12810" spans="1:7">
      <c r="A12810" s="697">
        <v>2226</v>
      </c>
      <c r="B12810" s="697" t="s">
        <v>39</v>
      </c>
      <c r="C12810" s="695" t="s">
        <v>57</v>
      </c>
      <c r="D12810" s="699" t="s">
        <v>58</v>
      </c>
      <c r="E12810" s="431">
        <v>1303.17</v>
      </c>
      <c r="F12810" s="427" t="s">
        <v>165</v>
      </c>
      <c r="G12810" s="13">
        <f>SUM(A12810*E12810/100)</f>
        <v>29008.564200000004</v>
      </c>
    </row>
    <row r="12811" spans="1:7" ht="37.5" customHeight="1">
      <c r="A12811" s="698"/>
      <c r="B12811" s="698"/>
      <c r="C12811" s="696"/>
      <c r="D12811" s="700"/>
      <c r="E12811" s="701" t="s">
        <v>169</v>
      </c>
      <c r="F12811" s="702"/>
      <c r="G12811" s="703"/>
    </row>
    <row r="12812" spans="1:7" ht="15" customHeight="1">
      <c r="A12812" s="697">
        <v>339</v>
      </c>
      <c r="B12812" s="697" t="s">
        <v>39</v>
      </c>
      <c r="C12812" s="695" t="s">
        <v>60</v>
      </c>
      <c r="D12812" s="699" t="s">
        <v>61</v>
      </c>
      <c r="E12812" s="431">
        <v>2116.41</v>
      </c>
      <c r="F12812" s="427" t="s">
        <v>42</v>
      </c>
      <c r="G12812" s="20">
        <f>SUM(A12812*E12812/100)</f>
        <v>7174.6298999999999</v>
      </c>
    </row>
    <row r="12813" spans="1:7" ht="45.75" customHeight="1">
      <c r="A12813" s="698"/>
      <c r="B12813" s="698"/>
      <c r="C12813" s="696"/>
      <c r="D12813" s="700"/>
      <c r="E12813" s="701" t="s">
        <v>62</v>
      </c>
      <c r="F12813" s="702"/>
      <c r="G12813" s="703"/>
    </row>
    <row r="12814" spans="1:7">
      <c r="A12814" s="695">
        <v>1055</v>
      </c>
      <c r="B12814" s="695" t="s">
        <v>39</v>
      </c>
      <c r="C12814" s="697" t="s">
        <v>63</v>
      </c>
      <c r="D12814" s="699" t="s">
        <v>214</v>
      </c>
      <c r="E12814" s="431">
        <v>1270.83</v>
      </c>
      <c r="F12814" s="427" t="s">
        <v>42</v>
      </c>
      <c r="G12814" s="20">
        <f>SUM(A12814*E12814/100)</f>
        <v>13407.2565</v>
      </c>
    </row>
    <row r="12815" spans="1:7" ht="40.5" customHeight="1">
      <c r="A12815" s="696"/>
      <c r="B12815" s="696"/>
      <c r="C12815" s="698"/>
      <c r="D12815" s="700"/>
      <c r="E12815" s="701" t="s">
        <v>371</v>
      </c>
      <c r="F12815" s="702"/>
      <c r="G12815" s="703"/>
    </row>
    <row r="12816" spans="1:7" ht="42" customHeight="1">
      <c r="A12816" s="425"/>
      <c r="B12816" s="426"/>
      <c r="C12816" s="3"/>
      <c r="D12816" s="430"/>
      <c r="E12816" s="430"/>
      <c r="F12816" s="28" t="s">
        <v>603</v>
      </c>
      <c r="G12816" s="105">
        <v>692892</v>
      </c>
    </row>
    <row r="12817" spans="1:7">
      <c r="A12817" s="425"/>
      <c r="B12817" s="426"/>
      <c r="C12817" s="3"/>
      <c r="D12817" s="104" t="s">
        <v>1353</v>
      </c>
      <c r="E12817" s="430"/>
      <c r="F12817" s="430"/>
      <c r="G12817" s="5"/>
    </row>
    <row r="12818" spans="1:7">
      <c r="A12818" s="695">
        <v>1</v>
      </c>
      <c r="B12818" s="695" t="s">
        <v>89</v>
      </c>
      <c r="C12818" s="697" t="s">
        <v>11</v>
      </c>
      <c r="D12818" s="699" t="s">
        <v>177</v>
      </c>
      <c r="E12818" s="431">
        <v>6166.6</v>
      </c>
      <c r="F12818" s="427" t="s">
        <v>75</v>
      </c>
      <c r="G12818" s="13">
        <f>SUM(A12818*E12818)</f>
        <v>6166.6</v>
      </c>
    </row>
    <row r="12819" spans="1:7" ht="120" customHeight="1">
      <c r="A12819" s="696"/>
      <c r="B12819" s="696"/>
      <c r="C12819" s="698"/>
      <c r="D12819" s="700"/>
      <c r="E12819" s="701" t="s">
        <v>178</v>
      </c>
      <c r="F12819" s="702"/>
      <c r="G12819" s="703"/>
    </row>
    <row r="12820" spans="1:7">
      <c r="A12820" s="695">
        <v>2</v>
      </c>
      <c r="B12820" s="695" t="s">
        <v>72</v>
      </c>
      <c r="C12820" s="697" t="s">
        <v>15</v>
      </c>
      <c r="D12820" s="699" t="s">
        <v>85</v>
      </c>
      <c r="E12820" s="431">
        <v>1109.46</v>
      </c>
      <c r="F12820" s="427" t="s">
        <v>75</v>
      </c>
      <c r="G12820" s="13">
        <f>SUM(A12820*E12820)</f>
        <v>2218.92</v>
      </c>
    </row>
    <row r="12821" spans="1:7" ht="30.75" customHeight="1">
      <c r="A12821" s="696"/>
      <c r="B12821" s="696"/>
      <c r="C12821" s="698"/>
      <c r="D12821" s="700"/>
      <c r="E12821" s="746" t="s">
        <v>86</v>
      </c>
      <c r="F12821" s="747"/>
      <c r="G12821" s="748"/>
    </row>
    <row r="12822" spans="1:7">
      <c r="A12822" s="695"/>
      <c r="B12822" s="695"/>
      <c r="C12822" s="697" t="s">
        <v>18</v>
      </c>
      <c r="D12822" s="699" t="s">
        <v>226</v>
      </c>
      <c r="E12822" s="730"/>
      <c r="F12822" s="731"/>
      <c r="G12822" s="732"/>
    </row>
    <row r="12823" spans="1:7" ht="105.75" customHeight="1">
      <c r="A12823" s="696"/>
      <c r="B12823" s="696"/>
      <c r="C12823" s="698"/>
      <c r="D12823" s="700"/>
      <c r="E12823" s="733"/>
      <c r="F12823" s="734"/>
      <c r="G12823" s="735"/>
    </row>
    <row r="12824" spans="1:7">
      <c r="A12824" s="695">
        <v>15</v>
      </c>
      <c r="B12824" s="695" t="s">
        <v>72</v>
      </c>
      <c r="C12824" s="697" t="s">
        <v>154</v>
      </c>
      <c r="D12824" s="699" t="s">
        <v>229</v>
      </c>
      <c r="E12824" s="431">
        <v>95.79</v>
      </c>
      <c r="F12824" s="427" t="s">
        <v>111</v>
      </c>
      <c r="G12824" s="13">
        <f>SUM(A12824*E12824)</f>
        <v>1436.8500000000001</v>
      </c>
    </row>
    <row r="12825" spans="1:7" ht="39" customHeight="1">
      <c r="A12825" s="696"/>
      <c r="B12825" s="696"/>
      <c r="C12825" s="698"/>
      <c r="D12825" s="700"/>
      <c r="E12825" s="701" t="s">
        <v>604</v>
      </c>
      <c r="F12825" s="702"/>
      <c r="G12825" s="703"/>
    </row>
    <row r="12826" spans="1:7" ht="47.25" customHeight="1">
      <c r="A12826" s="425"/>
      <c r="B12826" s="426"/>
      <c r="C12826" s="3"/>
      <c r="D12826" s="430"/>
      <c r="E12826" s="430"/>
      <c r="F12826" s="28" t="s">
        <v>706</v>
      </c>
      <c r="G12826" s="105">
        <v>9822</v>
      </c>
    </row>
    <row r="12827" spans="1:7" s="36" customFormat="1">
      <c r="A12827" s="75"/>
      <c r="B12827" s="75"/>
      <c r="C12827" s="76"/>
      <c r="D12827" s="77"/>
      <c r="E12827" s="78"/>
      <c r="F12827" s="78"/>
      <c r="G12827" s="78"/>
    </row>
    <row r="12828" spans="1:7" s="36" customFormat="1">
      <c r="A12828" s="75"/>
      <c r="B12828" s="75"/>
      <c r="C12828" s="76"/>
      <c r="D12828" s="77"/>
      <c r="E12828" s="78"/>
      <c r="F12828" s="78"/>
      <c r="G12828" s="78"/>
    </row>
    <row r="12829" spans="1:7" s="36" customFormat="1" ht="32.25" customHeight="1">
      <c r="A12829" s="52" t="s">
        <v>302</v>
      </c>
      <c r="B12829" s="53"/>
      <c r="C12829" s="54" t="s">
        <v>707</v>
      </c>
      <c r="D12829" s="55"/>
      <c r="F12829" s="54" t="s">
        <v>131</v>
      </c>
      <c r="G12829" s="54"/>
    </row>
    <row r="12830" spans="1:7" s="25" customFormat="1" ht="32.25" customHeight="1">
      <c r="A12830" s="76" t="s">
        <v>132</v>
      </c>
      <c r="B12830" s="53"/>
      <c r="C12830" s="54" t="s">
        <v>784</v>
      </c>
      <c r="D12830" s="55"/>
      <c r="F12830" s="319" t="s">
        <v>131</v>
      </c>
      <c r="G12830" s="319"/>
    </row>
    <row r="12831" spans="1:7" s="30" customFormat="1" ht="42" customHeight="1">
      <c r="A12831" s="317"/>
      <c r="B12831" s="57"/>
      <c r="C12831" s="57"/>
      <c r="D12831" s="58"/>
      <c r="E12831" s="61" t="s">
        <v>138</v>
      </c>
      <c r="F12831" s="318"/>
      <c r="G12831" s="318"/>
    </row>
    <row r="12832" spans="1:7" s="25" customFormat="1">
      <c r="A12832" s="59"/>
      <c r="B12832" s="54"/>
      <c r="C12832" s="54"/>
      <c r="D12832" s="60"/>
      <c r="E12832" s="54"/>
      <c r="F12832" s="54"/>
      <c r="G12832" s="63"/>
    </row>
    <row r="12833" spans="1:7" s="25" customFormat="1">
      <c r="A12833" s="59"/>
      <c r="B12833" s="54"/>
      <c r="C12833" s="54"/>
      <c r="D12833" s="60"/>
      <c r="E12833" s="54"/>
      <c r="F12833" s="54"/>
      <c r="G12833" s="63"/>
    </row>
    <row r="12834" spans="1:7" s="25" customFormat="1">
      <c r="A12834" s="59"/>
      <c r="B12834" s="54"/>
      <c r="C12834" s="54"/>
      <c r="D12834" s="60"/>
      <c r="E12834" s="54"/>
      <c r="F12834" s="54"/>
      <c r="G12834" s="63"/>
    </row>
    <row r="12835" spans="1:7" s="25" customFormat="1">
      <c r="A12835" s="59"/>
      <c r="B12835" s="54"/>
      <c r="C12835" s="54"/>
      <c r="D12835" s="60"/>
      <c r="E12835" s="54"/>
      <c r="F12835" s="54"/>
      <c r="G12835" s="63"/>
    </row>
    <row r="12836" spans="1:7" s="25" customFormat="1">
      <c r="A12836" s="59"/>
      <c r="B12836" s="54"/>
      <c r="C12836" s="54"/>
      <c r="D12836" s="60"/>
      <c r="E12836" s="64" t="s">
        <v>140</v>
      </c>
      <c r="F12836" s="54"/>
      <c r="G12836" s="63"/>
    </row>
    <row r="12837" spans="1:7" s="25" customFormat="1">
      <c r="A12837" s="55" t="s">
        <v>139</v>
      </c>
      <c r="B12837" s="54"/>
      <c r="C12837" s="54"/>
      <c r="D12837" s="60"/>
      <c r="E12837" s="64" t="s">
        <v>141</v>
      </c>
      <c r="F12837" s="54"/>
      <c r="G12837" s="63"/>
    </row>
    <row r="12838" spans="1:7" s="25" customFormat="1">
      <c r="A12838" s="59"/>
      <c r="B12838" s="54"/>
      <c r="C12838" s="54"/>
      <c r="D12838" s="60"/>
      <c r="E12838" s="64" t="s">
        <v>142</v>
      </c>
      <c r="F12838" s="54"/>
      <c r="G12838" s="63"/>
    </row>
    <row r="12839" spans="1:7">
      <c r="A12839" s="6"/>
      <c r="B12839" s="6"/>
      <c r="C12839" s="7"/>
      <c r="D12839" s="231"/>
      <c r="E12839" s="6"/>
      <c r="F12839" s="6"/>
      <c r="G12839" s="9"/>
    </row>
    <row r="12840" spans="1:7">
      <c r="A12840" s="6"/>
      <c r="B12840" s="6"/>
      <c r="C12840" s="7"/>
      <c r="D12840" s="231"/>
      <c r="E12840" s="6"/>
      <c r="F12840" s="6"/>
      <c r="G12840" s="9"/>
    </row>
    <row r="12841" spans="1:7">
      <c r="A12841" s="6"/>
      <c r="B12841" s="6"/>
      <c r="C12841" s="7"/>
      <c r="D12841" s="231"/>
      <c r="E12841" s="6"/>
      <c r="F12841" s="6"/>
      <c r="G12841" s="9"/>
    </row>
    <row r="12842" spans="1:7">
      <c r="A12842" s="6"/>
      <c r="B12842" s="6"/>
      <c r="C12842" s="7"/>
      <c r="D12842" s="231"/>
      <c r="E12842" s="6"/>
      <c r="F12842" s="6"/>
      <c r="G12842" s="9"/>
    </row>
    <row r="12843" spans="1:7">
      <c r="A12843" s="6"/>
      <c r="B12843" s="6"/>
      <c r="C12843" s="7"/>
      <c r="D12843" s="231"/>
      <c r="E12843" s="6"/>
      <c r="F12843" s="6"/>
      <c r="G12843" s="9"/>
    </row>
    <row r="12844" spans="1:7">
      <c r="A12844" s="6"/>
      <c r="B12844" s="6"/>
      <c r="C12844" s="7"/>
      <c r="D12844" s="231"/>
      <c r="E12844" s="6"/>
      <c r="F12844" s="6"/>
      <c r="G12844" s="9"/>
    </row>
    <row r="12845" spans="1:7">
      <c r="A12845" s="6"/>
      <c r="B12845" s="6"/>
      <c r="C12845" s="7"/>
      <c r="D12845" s="231"/>
      <c r="E12845" s="6"/>
      <c r="F12845" s="6"/>
      <c r="G12845" s="9"/>
    </row>
    <row r="12846" spans="1:7">
      <c r="A12846" s="6"/>
      <c r="B12846" s="6"/>
      <c r="C12846" s="7"/>
      <c r="D12846" s="231"/>
      <c r="E12846" s="6"/>
      <c r="F12846" s="6"/>
      <c r="G12846" s="9"/>
    </row>
    <row r="12847" spans="1:7">
      <c r="A12847" s="6"/>
      <c r="B12847" s="6"/>
      <c r="C12847" s="7"/>
      <c r="D12847" s="231"/>
      <c r="E12847" s="6"/>
      <c r="F12847" s="6"/>
      <c r="G12847" s="9"/>
    </row>
    <row r="12848" spans="1:7">
      <c r="A12848" s="6"/>
      <c r="B12848" s="6"/>
      <c r="C12848" s="7"/>
      <c r="D12848" s="231"/>
      <c r="E12848" s="6"/>
      <c r="F12848" s="6"/>
      <c r="G12848" s="9"/>
    </row>
    <row r="12849" spans="1:7">
      <c r="A12849" s="6"/>
      <c r="B12849" s="6"/>
      <c r="C12849" s="7"/>
      <c r="D12849" s="231"/>
      <c r="E12849" s="6"/>
      <c r="F12849" s="6"/>
      <c r="G12849" s="9"/>
    </row>
    <row r="12850" spans="1:7">
      <c r="A12850" s="6"/>
      <c r="B12850" s="6"/>
      <c r="C12850" s="7"/>
      <c r="D12850" s="231"/>
      <c r="E12850" s="6"/>
      <c r="F12850" s="6"/>
      <c r="G12850" s="9"/>
    </row>
    <row r="12851" spans="1:7">
      <c r="A12851" s="6"/>
      <c r="B12851" s="6"/>
      <c r="C12851" s="7"/>
      <c r="D12851" s="231"/>
      <c r="E12851" s="6"/>
      <c r="F12851" s="6"/>
      <c r="G12851" s="9"/>
    </row>
    <row r="12852" spans="1:7">
      <c r="A12852" s="6"/>
      <c r="B12852" s="6"/>
      <c r="C12852" s="7"/>
      <c r="D12852" s="231"/>
      <c r="E12852" s="6"/>
      <c r="F12852" s="6"/>
      <c r="G12852" s="9"/>
    </row>
    <row r="12853" spans="1:7">
      <c r="A12853" s="6"/>
      <c r="B12853" s="6"/>
      <c r="C12853" s="7"/>
      <c r="D12853" s="231"/>
      <c r="E12853" s="6"/>
      <c r="F12853" s="6"/>
      <c r="G12853" s="9"/>
    </row>
    <row r="12854" spans="1:7">
      <c r="A12854" s="6"/>
      <c r="B12854" s="6"/>
      <c r="C12854" s="7"/>
      <c r="D12854" s="231"/>
      <c r="E12854" s="6"/>
      <c r="F12854" s="6"/>
      <c r="G12854" s="9"/>
    </row>
    <row r="12855" spans="1:7">
      <c r="A12855" s="6"/>
      <c r="B12855" s="6"/>
      <c r="C12855" s="7"/>
      <c r="D12855" s="231"/>
      <c r="E12855" s="6"/>
      <c r="F12855" s="6"/>
      <c r="G12855" s="9"/>
    </row>
    <row r="12856" spans="1:7">
      <c r="A12856" s="6"/>
      <c r="B12856" s="6"/>
      <c r="C12856" s="7"/>
      <c r="D12856" s="231"/>
      <c r="E12856" s="6"/>
      <c r="F12856" s="6"/>
      <c r="G12856" s="9"/>
    </row>
    <row r="12857" spans="1:7">
      <c r="A12857" s="6"/>
      <c r="B12857" s="6"/>
      <c r="C12857" s="7"/>
      <c r="D12857" s="231"/>
      <c r="E12857" s="6"/>
      <c r="F12857" s="6"/>
      <c r="G12857" s="9"/>
    </row>
    <row r="12858" spans="1:7">
      <c r="A12858" s="6"/>
      <c r="B12858" s="6"/>
      <c r="C12858" s="7"/>
      <c r="D12858" s="231"/>
      <c r="E12858" s="6"/>
      <c r="F12858" s="6"/>
      <c r="G12858" s="9"/>
    </row>
    <row r="12859" spans="1:7">
      <c r="A12859" s="6"/>
      <c r="B12859" s="6"/>
      <c r="C12859" s="7"/>
      <c r="D12859" s="231"/>
      <c r="E12859" s="6"/>
      <c r="F12859" s="6"/>
      <c r="G12859" s="9"/>
    </row>
    <row r="12860" spans="1:7">
      <c r="A12860" s="6"/>
      <c r="B12860" s="6"/>
      <c r="C12860" s="7"/>
      <c r="D12860" s="231"/>
      <c r="E12860" s="6"/>
      <c r="F12860" s="6"/>
      <c r="G12860" s="9"/>
    </row>
    <row r="12861" spans="1:7">
      <c r="A12861" s="6"/>
      <c r="B12861" s="6"/>
      <c r="C12861" s="7"/>
      <c r="D12861" s="231"/>
      <c r="E12861" s="6"/>
      <c r="F12861" s="6"/>
      <c r="G12861" s="9"/>
    </row>
    <row r="12862" spans="1:7">
      <c r="A12862" s="6"/>
      <c r="B12862" s="6"/>
      <c r="C12862" s="7"/>
      <c r="D12862" s="231"/>
      <c r="E12862" s="6"/>
      <c r="F12862" s="6"/>
      <c r="G12862" s="9"/>
    </row>
    <row r="12863" spans="1:7">
      <c r="A12863" s="6"/>
      <c r="B12863" s="6"/>
      <c r="C12863" s="7"/>
      <c r="D12863" s="231"/>
      <c r="E12863" s="6"/>
      <c r="F12863" s="6"/>
      <c r="G12863" s="9"/>
    </row>
    <row r="12864" spans="1:7">
      <c r="A12864" s="6"/>
      <c r="B12864" s="6"/>
      <c r="C12864" s="7"/>
      <c r="D12864" s="231"/>
      <c r="E12864" s="6"/>
      <c r="F12864" s="6"/>
      <c r="G12864" s="9"/>
    </row>
    <row r="12865" spans="1:7">
      <c r="A12865" s="6"/>
      <c r="B12865" s="6"/>
      <c r="C12865" s="7"/>
      <c r="D12865" s="231"/>
      <c r="E12865" s="6"/>
      <c r="F12865" s="6"/>
      <c r="G12865" s="9"/>
    </row>
    <row r="12866" spans="1:7">
      <c r="A12866" s="6"/>
      <c r="B12866" s="6"/>
      <c r="C12866" s="7"/>
      <c r="D12866" s="231"/>
      <c r="E12866" s="6"/>
      <c r="F12866" s="6"/>
      <c r="G12866" s="9"/>
    </row>
    <row r="12867" spans="1:7">
      <c r="A12867" s="6"/>
      <c r="B12867" s="6"/>
      <c r="C12867" s="7"/>
      <c r="D12867" s="231"/>
      <c r="E12867" s="6"/>
      <c r="F12867" s="6"/>
      <c r="G12867" s="9"/>
    </row>
    <row r="12868" spans="1:7">
      <c r="A12868" s="6"/>
      <c r="B12868" s="6"/>
      <c r="C12868" s="7"/>
      <c r="D12868" s="231"/>
      <c r="E12868" s="6"/>
      <c r="F12868" s="6"/>
      <c r="G12868" s="9"/>
    </row>
    <row r="12869" spans="1:7">
      <c r="A12869" s="6"/>
      <c r="B12869" s="6"/>
      <c r="C12869" s="7"/>
      <c r="D12869" s="231"/>
      <c r="E12869" s="6"/>
      <c r="F12869" s="6"/>
      <c r="G12869" s="9"/>
    </row>
    <row r="12870" spans="1:7">
      <c r="A12870" s="6"/>
      <c r="B12870" s="6"/>
      <c r="C12870" s="7"/>
      <c r="D12870" s="231"/>
      <c r="E12870" s="6"/>
      <c r="F12870" s="6"/>
      <c r="G12870" s="9"/>
    </row>
    <row r="12871" spans="1:7">
      <c r="A12871" s="6"/>
      <c r="B12871" s="6"/>
      <c r="C12871" s="7"/>
      <c r="D12871" s="231"/>
      <c r="E12871" s="6"/>
      <c r="F12871" s="6"/>
      <c r="G12871" s="9"/>
    </row>
    <row r="12872" spans="1:7">
      <c r="A12872" s="6"/>
      <c r="B12872" s="6"/>
      <c r="C12872" s="7"/>
      <c r="D12872" s="231"/>
      <c r="E12872" s="6"/>
      <c r="F12872" s="6"/>
      <c r="G12872" s="9"/>
    </row>
    <row r="12873" spans="1:7">
      <c r="A12873" s="6"/>
      <c r="B12873" s="6"/>
      <c r="C12873" s="7"/>
      <c r="D12873" s="231"/>
      <c r="E12873" s="6"/>
      <c r="F12873" s="6"/>
      <c r="G12873" s="9"/>
    </row>
    <row r="12874" spans="1:7">
      <c r="A12874" s="6"/>
      <c r="B12874" s="6"/>
      <c r="C12874" s="7"/>
      <c r="D12874" s="231"/>
      <c r="E12874" s="6"/>
      <c r="F12874" s="6"/>
      <c r="G12874" s="9"/>
    </row>
    <row r="12875" spans="1:7">
      <c r="A12875" s="6"/>
      <c r="B12875" s="6"/>
      <c r="C12875" s="7"/>
      <c r="D12875" s="231"/>
      <c r="E12875" s="6"/>
      <c r="F12875" s="6"/>
      <c r="G12875" s="9"/>
    </row>
    <row r="12876" spans="1:7">
      <c r="A12876" s="6"/>
      <c r="B12876" s="6"/>
      <c r="C12876" s="7"/>
      <c r="D12876" s="231"/>
      <c r="E12876" s="6"/>
      <c r="F12876" s="6"/>
      <c r="G12876" s="9"/>
    </row>
    <row r="12877" spans="1:7">
      <c r="A12877" s="6"/>
      <c r="B12877" s="6"/>
      <c r="C12877" s="7"/>
      <c r="D12877" s="231"/>
      <c r="E12877" s="6"/>
      <c r="F12877" s="6"/>
      <c r="G12877" s="9"/>
    </row>
    <row r="12878" spans="1:7">
      <c r="A12878" s="6"/>
      <c r="B12878" s="6"/>
      <c r="C12878" s="7"/>
      <c r="D12878" s="231"/>
      <c r="E12878" s="6"/>
      <c r="F12878" s="6"/>
      <c r="G12878" s="9"/>
    </row>
    <row r="12879" spans="1:7">
      <c r="A12879" s="6"/>
      <c r="B12879" s="6"/>
      <c r="C12879" s="7"/>
      <c r="D12879" s="231"/>
      <c r="E12879" s="6"/>
      <c r="F12879" s="6"/>
      <c r="G12879" s="9"/>
    </row>
    <row r="12880" spans="1:7">
      <c r="A12880" s="6"/>
      <c r="B12880" s="6"/>
      <c r="C12880" s="7"/>
      <c r="D12880" s="231"/>
      <c r="E12880" s="6"/>
      <c r="F12880" s="6"/>
      <c r="G12880" s="9"/>
    </row>
    <row r="12881" spans="1:7">
      <c r="A12881" s="6"/>
      <c r="B12881" s="6"/>
      <c r="C12881" s="7"/>
      <c r="D12881" s="231"/>
      <c r="E12881" s="6"/>
      <c r="F12881" s="6"/>
      <c r="G12881" s="9"/>
    </row>
    <row r="12882" spans="1:7">
      <c r="A12882" s="6"/>
      <c r="B12882" s="6"/>
      <c r="C12882" s="7"/>
      <c r="D12882" s="231"/>
      <c r="E12882" s="6"/>
      <c r="F12882" s="6"/>
      <c r="G12882" s="9"/>
    </row>
    <row r="12883" spans="1:7">
      <c r="A12883" s="6"/>
      <c r="B12883" s="6"/>
      <c r="C12883" s="7"/>
      <c r="D12883" s="231"/>
      <c r="E12883" s="6"/>
      <c r="F12883" s="6"/>
      <c r="G12883" s="9"/>
    </row>
    <row r="12884" spans="1:7">
      <c r="A12884" s="6"/>
      <c r="B12884" s="6"/>
      <c r="C12884" s="7"/>
      <c r="D12884" s="231"/>
      <c r="E12884" s="6"/>
      <c r="F12884" s="6"/>
      <c r="G12884" s="9"/>
    </row>
    <row r="12885" spans="1:7">
      <c r="A12885" s="6"/>
      <c r="B12885" s="6"/>
      <c r="C12885" s="7"/>
      <c r="D12885" s="231"/>
      <c r="E12885" s="6"/>
      <c r="F12885" s="6"/>
      <c r="G12885" s="9"/>
    </row>
    <row r="12886" spans="1:7">
      <c r="A12886" s="6"/>
      <c r="B12886" s="6"/>
      <c r="C12886" s="7"/>
      <c r="D12886" s="231"/>
      <c r="E12886" s="6"/>
      <c r="F12886" s="6"/>
      <c r="G12886" s="9"/>
    </row>
    <row r="12887" spans="1:7">
      <c r="A12887" s="6"/>
      <c r="B12887" s="6"/>
      <c r="C12887" s="7"/>
      <c r="D12887" s="231"/>
      <c r="E12887" s="6"/>
      <c r="F12887" s="6"/>
      <c r="G12887" s="9"/>
    </row>
    <row r="12888" spans="1:7">
      <c r="A12888" s="6"/>
      <c r="B12888" s="6"/>
      <c r="C12888" s="7"/>
      <c r="D12888" s="231"/>
      <c r="E12888" s="6"/>
      <c r="F12888" s="6"/>
      <c r="G12888" s="9"/>
    </row>
    <row r="12889" spans="1:7">
      <c r="A12889" s="6"/>
      <c r="B12889" s="6"/>
      <c r="C12889" s="7"/>
      <c r="D12889" s="231"/>
      <c r="E12889" s="6"/>
      <c r="F12889" s="6"/>
      <c r="G12889" s="9"/>
    </row>
    <row r="12890" spans="1:7">
      <c r="A12890" s="6"/>
      <c r="B12890" s="6"/>
      <c r="C12890" s="7"/>
      <c r="D12890" s="231"/>
      <c r="E12890" s="6"/>
      <c r="F12890" s="6"/>
      <c r="G12890" s="9"/>
    </row>
    <row r="12891" spans="1:7">
      <c r="A12891" s="6"/>
      <c r="B12891" s="6"/>
      <c r="C12891" s="7"/>
      <c r="D12891" s="231"/>
      <c r="E12891" s="6"/>
      <c r="F12891" s="6"/>
      <c r="G12891" s="9"/>
    </row>
    <row r="12892" spans="1:7">
      <c r="A12892" s="6"/>
      <c r="B12892" s="6"/>
      <c r="C12892" s="7"/>
      <c r="D12892" s="231"/>
      <c r="E12892" s="6"/>
      <c r="F12892" s="6"/>
      <c r="G12892" s="9"/>
    </row>
    <row r="12893" spans="1:7">
      <c r="A12893" s="6"/>
      <c r="B12893" s="6"/>
      <c r="C12893" s="7"/>
      <c r="D12893" s="231"/>
      <c r="E12893" s="6"/>
      <c r="F12893" s="6"/>
      <c r="G12893" s="9"/>
    </row>
    <row r="12894" spans="1:7">
      <c r="A12894" s="741" t="s">
        <v>0</v>
      </c>
      <c r="B12894" s="741"/>
      <c r="C12894" s="741"/>
      <c r="D12894" s="741"/>
      <c r="E12894" s="741"/>
      <c r="F12894" s="741"/>
      <c r="G12894" s="741"/>
    </row>
    <row r="12895" spans="1:7">
      <c r="A12895" s="742" t="s">
        <v>1</v>
      </c>
      <c r="B12895" s="742"/>
      <c r="C12895" s="742"/>
      <c r="D12895" s="742"/>
      <c r="E12895" s="742"/>
      <c r="F12895" s="742"/>
      <c r="G12895" s="742"/>
    </row>
    <row r="12896" spans="1:7" ht="30.75" customHeight="1">
      <c r="A12896" s="1" t="s">
        <v>2</v>
      </c>
      <c r="B12896" s="414"/>
      <c r="C12896" s="414"/>
      <c r="D12896" s="756" t="s">
        <v>1348</v>
      </c>
      <c r="E12896" s="756"/>
      <c r="F12896" s="756"/>
      <c r="G12896" s="756"/>
    </row>
    <row r="12897" spans="1:7" ht="30" customHeight="1">
      <c r="A12897" s="744" t="s">
        <v>3</v>
      </c>
      <c r="B12897" s="745"/>
      <c r="C12897" s="3" t="s">
        <v>4</v>
      </c>
      <c r="D12897" s="413" t="s">
        <v>5</v>
      </c>
      <c r="E12897" s="413" t="s">
        <v>6</v>
      </c>
      <c r="F12897" s="413" t="s">
        <v>7</v>
      </c>
      <c r="G12897" s="5" t="s">
        <v>8</v>
      </c>
    </row>
    <row r="12898" spans="1:7">
      <c r="A12898" s="413"/>
      <c r="B12898" s="413"/>
      <c r="C12898" s="3"/>
      <c r="D12898" s="104" t="s">
        <v>9</v>
      </c>
      <c r="E12898" s="413"/>
      <c r="F12898" s="413"/>
      <c r="G12898" s="5"/>
    </row>
    <row r="12899" spans="1:7" s="24" customFormat="1" ht="16.5" customHeight="1">
      <c r="A12899" s="697">
        <v>10323</v>
      </c>
      <c r="B12899" s="697" t="s">
        <v>39</v>
      </c>
      <c r="C12899" s="695" t="s">
        <v>11</v>
      </c>
      <c r="D12899" s="699" t="s">
        <v>149</v>
      </c>
      <c r="E12899" s="412">
        <v>121</v>
      </c>
      <c r="F12899" s="409" t="s">
        <v>42</v>
      </c>
      <c r="G12899" s="20">
        <f>SUM(A12899*E12899/100)</f>
        <v>12490.83</v>
      </c>
    </row>
    <row r="12900" spans="1:7" s="24" customFormat="1" ht="18" customHeight="1">
      <c r="A12900" s="698"/>
      <c r="B12900" s="698"/>
      <c r="C12900" s="696"/>
      <c r="D12900" s="700"/>
      <c r="E12900" s="727" t="s">
        <v>150</v>
      </c>
      <c r="F12900" s="728"/>
      <c r="G12900" s="729"/>
    </row>
    <row r="12901" spans="1:7" s="25" customFormat="1">
      <c r="A12901" s="697">
        <v>10323</v>
      </c>
      <c r="B12901" s="697" t="s">
        <v>39</v>
      </c>
      <c r="C12901" s="695" t="s">
        <v>15</v>
      </c>
      <c r="D12901" s="699" t="s">
        <v>151</v>
      </c>
      <c r="E12901" s="412">
        <v>660</v>
      </c>
      <c r="F12901" s="409" t="s">
        <v>42</v>
      </c>
      <c r="G12901" s="20">
        <f>SUM(A12901*E12901/100)</f>
        <v>68131.8</v>
      </c>
    </row>
    <row r="12902" spans="1:7" s="25" customFormat="1" ht="17.25" customHeight="1">
      <c r="A12902" s="698"/>
      <c r="B12902" s="698"/>
      <c r="C12902" s="696"/>
      <c r="D12902" s="700"/>
      <c r="E12902" s="727" t="s">
        <v>152</v>
      </c>
      <c r="F12902" s="728"/>
      <c r="G12902" s="729"/>
    </row>
    <row r="12903" spans="1:7" s="24" customFormat="1" ht="15" customHeight="1">
      <c r="A12903" s="697">
        <v>10323</v>
      </c>
      <c r="B12903" s="697" t="s">
        <v>39</v>
      </c>
      <c r="C12903" s="695" t="s">
        <v>18</v>
      </c>
      <c r="D12903" s="699" t="s">
        <v>1349</v>
      </c>
      <c r="E12903" s="412">
        <v>2496.7199999999998</v>
      </c>
      <c r="F12903" s="409" t="s">
        <v>42</v>
      </c>
      <c r="G12903" s="20">
        <f>SUM(A12903*E12903/100)</f>
        <v>257736.4056</v>
      </c>
    </row>
    <row r="12904" spans="1:7" s="24" customFormat="1" ht="45" customHeight="1">
      <c r="A12904" s="698"/>
      <c r="B12904" s="698"/>
      <c r="C12904" s="696"/>
      <c r="D12904" s="700"/>
      <c r="E12904" s="727" t="s">
        <v>699</v>
      </c>
      <c r="F12904" s="728"/>
      <c r="G12904" s="729"/>
    </row>
    <row r="12905" spans="1:7" s="24" customFormat="1" ht="18" customHeight="1">
      <c r="A12905" s="401">
        <v>9803</v>
      </c>
      <c r="B12905" s="401" t="s">
        <v>39</v>
      </c>
      <c r="C12905" s="403" t="s">
        <v>21</v>
      </c>
      <c r="D12905" s="699" t="s">
        <v>1350</v>
      </c>
      <c r="E12905" s="412">
        <v>6316.5</v>
      </c>
      <c r="F12905" s="409" t="s">
        <v>42</v>
      </c>
      <c r="G12905" s="20">
        <f>SUM(A12905*E12905/100)</f>
        <v>619206.495</v>
      </c>
    </row>
    <row r="12906" spans="1:7" s="24" customFormat="1" ht="66.75" customHeight="1">
      <c r="A12906" s="402"/>
      <c r="B12906" s="402"/>
      <c r="C12906" s="404"/>
      <c r="D12906" s="700"/>
      <c r="E12906" s="727" t="s">
        <v>1351</v>
      </c>
      <c r="F12906" s="728"/>
      <c r="G12906" s="729"/>
    </row>
    <row r="12907" spans="1:7" s="24" customFormat="1" ht="15.75" customHeight="1">
      <c r="A12907" s="697">
        <v>9803</v>
      </c>
      <c r="B12907" s="697" t="s">
        <v>39</v>
      </c>
      <c r="C12907" s="695" t="s">
        <v>25</v>
      </c>
      <c r="D12907" s="699" t="s">
        <v>702</v>
      </c>
      <c r="E12907" s="412">
        <v>1.97</v>
      </c>
      <c r="F12907" s="409" t="s">
        <v>165</v>
      </c>
      <c r="G12907" s="20">
        <f>SUM(A12907*E12907)</f>
        <v>19311.91</v>
      </c>
    </row>
    <row r="12908" spans="1:7" s="24" customFormat="1" ht="42" customHeight="1">
      <c r="A12908" s="698"/>
      <c r="B12908" s="698"/>
      <c r="C12908" s="696"/>
      <c r="D12908" s="700"/>
      <c r="E12908" s="727" t="s">
        <v>703</v>
      </c>
      <c r="F12908" s="728"/>
      <c r="G12908" s="729"/>
    </row>
    <row r="12909" spans="1:7" ht="42" customHeight="1">
      <c r="A12909" s="406"/>
      <c r="B12909" s="407"/>
      <c r="C12909" s="3"/>
      <c r="D12909" s="413"/>
      <c r="E12909" s="413"/>
      <c r="F12909" s="28" t="s">
        <v>603</v>
      </c>
      <c r="G12909" s="105">
        <v>977172</v>
      </c>
    </row>
    <row r="12910" spans="1:7">
      <c r="A12910" s="406"/>
      <c r="B12910" s="407"/>
      <c r="C12910" s="3"/>
      <c r="D12910" s="104" t="s">
        <v>704</v>
      </c>
      <c r="E12910" s="413"/>
      <c r="F12910" s="413"/>
      <c r="G12910" s="5"/>
    </row>
    <row r="12911" spans="1:7" s="25" customFormat="1" ht="127.5">
      <c r="A12911" s="178">
        <v>3886</v>
      </c>
      <c r="B12911" s="179" t="s">
        <v>39</v>
      </c>
      <c r="C12911" s="408" t="s">
        <v>11</v>
      </c>
      <c r="D12911" s="410" t="s">
        <v>705</v>
      </c>
      <c r="E12911" s="409"/>
      <c r="F12911" s="409" t="s">
        <v>165</v>
      </c>
      <c r="G12911" s="180"/>
    </row>
    <row r="12912" spans="1:7" ht="47.25" customHeight="1">
      <c r="A12912" s="406"/>
      <c r="B12912" s="407"/>
      <c r="C12912" s="3"/>
      <c r="D12912" s="413"/>
      <c r="E12912" s="413"/>
      <c r="F12912" s="28" t="s">
        <v>706</v>
      </c>
      <c r="G12912" s="105"/>
    </row>
    <row r="12913" spans="1:7" s="36" customFormat="1">
      <c r="A12913" s="75"/>
      <c r="B12913" s="75"/>
      <c r="C12913" s="76"/>
      <c r="D12913" s="77"/>
      <c r="E12913" s="78"/>
      <c r="F12913" s="78"/>
      <c r="G12913" s="78"/>
    </row>
    <row r="12914" spans="1:7" s="36" customFormat="1">
      <c r="A12914" s="75"/>
      <c r="B12914" s="75"/>
      <c r="C12914" s="76"/>
      <c r="D12914" s="77"/>
      <c r="E12914" s="78"/>
      <c r="F12914" s="78"/>
      <c r="G12914" s="78"/>
    </row>
    <row r="12915" spans="1:7" s="36" customFormat="1" ht="32.25" customHeight="1">
      <c r="A12915" s="52" t="s">
        <v>302</v>
      </c>
      <c r="B12915" s="53"/>
      <c r="C12915" s="54" t="s">
        <v>707</v>
      </c>
      <c r="D12915" s="55"/>
      <c r="F12915" s="54" t="s">
        <v>131</v>
      </c>
      <c r="G12915" s="54"/>
    </row>
    <row r="12916" spans="1:7" s="25" customFormat="1" ht="32.25" customHeight="1">
      <c r="A12916" s="76" t="s">
        <v>132</v>
      </c>
      <c r="B12916" s="53"/>
      <c r="C12916" s="54" t="s">
        <v>708</v>
      </c>
      <c r="D12916" s="55"/>
      <c r="F12916" s="54" t="s">
        <v>131</v>
      </c>
      <c r="G12916" s="54"/>
    </row>
    <row r="12917" spans="1:7" s="30" customFormat="1" ht="42" customHeight="1">
      <c r="A12917" s="317"/>
      <c r="B12917" s="57"/>
      <c r="C12917" s="57"/>
      <c r="D12917" s="58"/>
      <c r="E12917" s="61" t="s">
        <v>138</v>
      </c>
      <c r="F12917" s="318"/>
      <c r="G12917" s="318"/>
    </row>
    <row r="12918" spans="1:7" s="25" customFormat="1">
      <c r="A12918" s="59"/>
      <c r="B12918" s="54"/>
      <c r="C12918" s="54"/>
      <c r="D12918" s="60"/>
      <c r="E12918" s="54"/>
      <c r="F12918" s="54"/>
      <c r="G12918" s="63"/>
    </row>
    <row r="12919" spans="1:7" s="25" customFormat="1">
      <c r="A12919" s="59"/>
      <c r="B12919" s="54"/>
      <c r="C12919" s="54"/>
      <c r="D12919" s="60"/>
      <c r="E12919" s="54"/>
      <c r="F12919" s="54"/>
      <c r="G12919" s="63"/>
    </row>
    <row r="12920" spans="1:7" s="25" customFormat="1">
      <c r="A12920" s="59"/>
      <c r="B12920" s="54"/>
      <c r="C12920" s="54"/>
      <c r="D12920" s="60"/>
      <c r="E12920" s="54"/>
      <c r="F12920" s="54"/>
      <c r="G12920" s="63"/>
    </row>
    <row r="12921" spans="1:7" s="25" customFormat="1">
      <c r="A12921" s="59"/>
      <c r="B12921" s="54"/>
      <c r="C12921" s="54"/>
      <c r="D12921" s="60"/>
      <c r="E12921" s="54"/>
      <c r="F12921" s="54"/>
      <c r="G12921" s="63"/>
    </row>
    <row r="12922" spans="1:7" s="25" customFormat="1">
      <c r="A12922" s="59"/>
      <c r="B12922" s="54"/>
      <c r="C12922" s="54"/>
      <c r="D12922" s="60"/>
      <c r="E12922" s="64" t="s">
        <v>140</v>
      </c>
      <c r="F12922" s="54"/>
      <c r="G12922" s="63"/>
    </row>
    <row r="12923" spans="1:7" s="25" customFormat="1">
      <c r="A12923" s="55" t="s">
        <v>139</v>
      </c>
      <c r="B12923" s="54"/>
      <c r="C12923" s="54"/>
      <c r="D12923" s="60"/>
      <c r="E12923" s="64" t="s">
        <v>141</v>
      </c>
      <c r="F12923" s="54"/>
      <c r="G12923" s="63"/>
    </row>
    <row r="12924" spans="1:7" s="25" customFormat="1">
      <c r="A12924" s="59"/>
      <c r="B12924" s="54"/>
      <c r="C12924" s="54"/>
      <c r="D12924" s="60"/>
      <c r="E12924" s="64" t="s">
        <v>142</v>
      </c>
      <c r="F12924" s="54"/>
      <c r="G12924" s="63"/>
    </row>
    <row r="12926" spans="1:7">
      <c r="A12926" s="6"/>
      <c r="B12926" s="6"/>
      <c r="C12926" s="7"/>
      <c r="D12926" s="231"/>
      <c r="E12926" s="6"/>
      <c r="F12926" s="6"/>
      <c r="G12926" s="9"/>
    </row>
    <row r="12927" spans="1:7">
      <c r="A12927" s="6"/>
      <c r="B12927" s="6"/>
      <c r="C12927" s="7"/>
      <c r="D12927" s="231"/>
      <c r="E12927" s="6"/>
      <c r="F12927" s="6"/>
      <c r="G12927" s="9"/>
    </row>
    <row r="12928" spans="1:7">
      <c r="A12928" s="6"/>
      <c r="B12928" s="6"/>
      <c r="C12928" s="7"/>
      <c r="D12928" s="231"/>
      <c r="E12928" s="6"/>
      <c r="F12928" s="6"/>
      <c r="G12928" s="9"/>
    </row>
    <row r="12929" spans="1:7">
      <c r="A12929" s="6"/>
      <c r="B12929" s="6"/>
      <c r="C12929" s="7"/>
      <c r="D12929" s="231"/>
      <c r="E12929" s="6"/>
      <c r="F12929" s="6"/>
      <c r="G12929" s="9"/>
    </row>
    <row r="12930" spans="1:7">
      <c r="A12930" s="6"/>
      <c r="B12930" s="6"/>
      <c r="C12930" s="7"/>
      <c r="D12930" s="231"/>
      <c r="E12930" s="6"/>
      <c r="F12930" s="6"/>
      <c r="G12930" s="9"/>
    </row>
    <row r="12931" spans="1:7">
      <c r="A12931" s="6"/>
      <c r="B12931" s="6"/>
      <c r="C12931" s="7"/>
      <c r="D12931" s="231"/>
      <c r="E12931" s="6"/>
      <c r="F12931" s="6"/>
      <c r="G12931" s="9"/>
    </row>
    <row r="12932" spans="1:7">
      <c r="A12932" s="6"/>
      <c r="B12932" s="6"/>
      <c r="C12932" s="7"/>
      <c r="D12932" s="231"/>
      <c r="E12932" s="6"/>
      <c r="F12932" s="6"/>
      <c r="G12932" s="9"/>
    </row>
    <row r="12933" spans="1:7">
      <c r="A12933" s="6"/>
      <c r="B12933" s="6"/>
      <c r="C12933" s="7"/>
      <c r="D12933" s="231"/>
      <c r="E12933" s="6"/>
      <c r="F12933" s="6"/>
      <c r="G12933" s="9"/>
    </row>
    <row r="12934" spans="1:7">
      <c r="A12934" s="6"/>
      <c r="B12934" s="6"/>
      <c r="C12934" s="7"/>
      <c r="D12934" s="231"/>
      <c r="E12934" s="6"/>
      <c r="F12934" s="6"/>
      <c r="G12934" s="9"/>
    </row>
    <row r="12935" spans="1:7">
      <c r="A12935" s="6"/>
      <c r="B12935" s="6"/>
      <c r="C12935" s="7"/>
      <c r="D12935" s="231"/>
      <c r="E12935" s="6"/>
      <c r="F12935" s="6"/>
      <c r="G12935" s="9"/>
    </row>
    <row r="12936" spans="1:7">
      <c r="A12936" s="6"/>
      <c r="B12936" s="6"/>
      <c r="C12936" s="7"/>
      <c r="D12936" s="231"/>
      <c r="E12936" s="6"/>
      <c r="F12936" s="6"/>
      <c r="G12936" s="9"/>
    </row>
    <row r="12937" spans="1:7">
      <c r="A12937" s="6"/>
      <c r="B12937" s="6"/>
      <c r="C12937" s="7"/>
      <c r="D12937" s="231"/>
      <c r="E12937" s="6"/>
      <c r="F12937" s="6"/>
      <c r="G12937" s="9"/>
    </row>
    <row r="12938" spans="1:7">
      <c r="A12938" s="6"/>
      <c r="B12938" s="6"/>
      <c r="C12938" s="7"/>
      <c r="D12938" s="231"/>
      <c r="E12938" s="6"/>
      <c r="F12938" s="6"/>
      <c r="G12938" s="9"/>
    </row>
    <row r="12939" spans="1:7">
      <c r="A12939" s="6"/>
      <c r="B12939" s="6"/>
      <c r="C12939" s="7"/>
      <c r="D12939" s="231"/>
      <c r="E12939" s="6"/>
      <c r="F12939" s="6"/>
      <c r="G12939" s="9"/>
    </row>
    <row r="12940" spans="1:7">
      <c r="A12940" s="6"/>
      <c r="B12940" s="6"/>
      <c r="C12940" s="7"/>
      <c r="D12940" s="231"/>
      <c r="E12940" s="6"/>
      <c r="F12940" s="6"/>
      <c r="G12940" s="9"/>
    </row>
    <row r="12941" spans="1:7">
      <c r="A12941" s="6"/>
      <c r="B12941" s="6"/>
      <c r="C12941" s="7"/>
      <c r="D12941" s="231"/>
      <c r="E12941" s="6"/>
      <c r="F12941" s="6"/>
      <c r="G12941" s="9"/>
    </row>
    <row r="12942" spans="1:7">
      <c r="A12942" s="6"/>
      <c r="B12942" s="6"/>
      <c r="C12942" s="7"/>
      <c r="D12942" s="231"/>
      <c r="E12942" s="6"/>
      <c r="F12942" s="6"/>
      <c r="G12942" s="9"/>
    </row>
    <row r="12943" spans="1:7">
      <c r="A12943" s="6"/>
      <c r="B12943" s="6"/>
      <c r="C12943" s="7"/>
      <c r="D12943" s="231"/>
      <c r="E12943" s="6"/>
      <c r="F12943" s="6"/>
      <c r="G12943" s="9"/>
    </row>
    <row r="12944" spans="1:7">
      <c r="A12944" s="6"/>
      <c r="B12944" s="6"/>
      <c r="C12944" s="7"/>
      <c r="D12944" s="231"/>
      <c r="E12944" s="6"/>
      <c r="F12944" s="6"/>
      <c r="G12944" s="9"/>
    </row>
    <row r="12945" spans="1:7">
      <c r="A12945" s="6"/>
      <c r="B12945" s="6"/>
      <c r="C12945" s="7"/>
      <c r="D12945" s="231"/>
      <c r="E12945" s="6"/>
      <c r="F12945" s="6"/>
      <c r="G12945" s="9"/>
    </row>
    <row r="12946" spans="1:7">
      <c r="A12946" s="6"/>
      <c r="B12946" s="6"/>
      <c r="C12946" s="7"/>
      <c r="D12946" s="231"/>
      <c r="E12946" s="6"/>
      <c r="F12946" s="6"/>
      <c r="G12946" s="9"/>
    </row>
    <row r="12947" spans="1:7">
      <c r="A12947" s="6"/>
      <c r="B12947" s="6"/>
      <c r="C12947" s="7"/>
      <c r="D12947" s="231"/>
      <c r="E12947" s="6"/>
      <c r="F12947" s="6"/>
      <c r="G12947" s="9"/>
    </row>
    <row r="12948" spans="1:7">
      <c r="A12948" s="6"/>
      <c r="B12948" s="6"/>
      <c r="C12948" s="7"/>
      <c r="D12948" s="231"/>
      <c r="E12948" s="6"/>
      <c r="F12948" s="6"/>
      <c r="G12948" s="9"/>
    </row>
    <row r="12949" spans="1:7">
      <c r="A12949" s="6"/>
      <c r="B12949" s="6"/>
      <c r="C12949" s="7"/>
      <c r="D12949" s="231"/>
      <c r="E12949" s="6"/>
      <c r="F12949" s="6"/>
      <c r="G12949" s="9"/>
    </row>
    <row r="12950" spans="1:7">
      <c r="A12950" s="6"/>
      <c r="B12950" s="6"/>
      <c r="C12950" s="7"/>
      <c r="D12950" s="231"/>
      <c r="E12950" s="6"/>
      <c r="F12950" s="6"/>
      <c r="G12950" s="9"/>
    </row>
    <row r="12951" spans="1:7">
      <c r="A12951" s="6"/>
      <c r="B12951" s="6"/>
      <c r="C12951" s="7"/>
      <c r="D12951" s="231"/>
      <c r="E12951" s="6"/>
      <c r="F12951" s="6"/>
      <c r="G12951" s="9"/>
    </row>
    <row r="12952" spans="1:7">
      <c r="A12952" s="6"/>
      <c r="B12952" s="6"/>
      <c r="C12952" s="7"/>
      <c r="D12952" s="231"/>
      <c r="E12952" s="6"/>
      <c r="F12952" s="6"/>
      <c r="G12952" s="9"/>
    </row>
    <row r="12953" spans="1:7">
      <c r="A12953" s="6"/>
      <c r="B12953" s="6"/>
      <c r="C12953" s="7"/>
      <c r="D12953" s="231"/>
      <c r="E12953" s="6"/>
      <c r="F12953" s="6"/>
      <c r="G12953" s="9"/>
    </row>
    <row r="12954" spans="1:7">
      <c r="A12954" s="6"/>
      <c r="B12954" s="6"/>
      <c r="C12954" s="7"/>
      <c r="D12954" s="231"/>
      <c r="E12954" s="6"/>
      <c r="F12954" s="6"/>
      <c r="G12954" s="9"/>
    </row>
    <row r="12955" spans="1:7">
      <c r="A12955" s="6"/>
      <c r="B12955" s="6"/>
      <c r="C12955" s="7"/>
      <c r="D12955" s="231"/>
      <c r="E12955" s="6"/>
      <c r="F12955" s="6"/>
      <c r="G12955" s="9"/>
    </row>
    <row r="12956" spans="1:7">
      <c r="A12956" s="6"/>
      <c r="B12956" s="6"/>
      <c r="C12956" s="7"/>
      <c r="D12956" s="231"/>
      <c r="E12956" s="6"/>
      <c r="F12956" s="6"/>
      <c r="G12956" s="9"/>
    </row>
    <row r="12957" spans="1:7">
      <c r="A12957" s="6"/>
      <c r="B12957" s="6"/>
      <c r="C12957" s="7"/>
      <c r="D12957" s="231"/>
      <c r="E12957" s="6"/>
      <c r="F12957" s="6"/>
      <c r="G12957" s="9"/>
    </row>
    <row r="12958" spans="1:7">
      <c r="A12958" s="6"/>
      <c r="B12958" s="6"/>
      <c r="C12958" s="7"/>
      <c r="D12958" s="231"/>
      <c r="E12958" s="6"/>
      <c r="F12958" s="6"/>
      <c r="G12958" s="9"/>
    </row>
    <row r="12959" spans="1:7">
      <c r="A12959" s="6"/>
      <c r="B12959" s="6"/>
      <c r="C12959" s="7"/>
      <c r="D12959" s="231"/>
      <c r="E12959" s="6"/>
      <c r="F12959" s="6"/>
      <c r="G12959" s="9"/>
    </row>
    <row r="12960" spans="1:7">
      <c r="A12960" s="6"/>
      <c r="B12960" s="6"/>
      <c r="C12960" s="7"/>
      <c r="D12960" s="231"/>
      <c r="E12960" s="6"/>
      <c r="F12960" s="6"/>
      <c r="G12960" s="9"/>
    </row>
    <row r="12961" spans="1:7">
      <c r="A12961" s="6"/>
      <c r="B12961" s="6"/>
      <c r="C12961" s="7"/>
      <c r="D12961" s="231"/>
      <c r="E12961" s="6"/>
      <c r="F12961" s="6"/>
      <c r="G12961" s="9"/>
    </row>
    <row r="12962" spans="1:7">
      <c r="A12962" s="6"/>
      <c r="B12962" s="6"/>
      <c r="C12962" s="7"/>
      <c r="D12962" s="231"/>
      <c r="E12962" s="6"/>
      <c r="F12962" s="6"/>
      <c r="G12962" s="9"/>
    </row>
    <row r="12963" spans="1:7">
      <c r="A12963" s="6"/>
      <c r="B12963" s="6"/>
      <c r="C12963" s="7"/>
      <c r="D12963" s="231"/>
      <c r="E12963" s="6"/>
      <c r="F12963" s="6"/>
      <c r="G12963" s="9"/>
    </row>
    <row r="12964" spans="1:7">
      <c r="A12964" s="6"/>
      <c r="B12964" s="6"/>
      <c r="C12964" s="7"/>
      <c r="D12964" s="231"/>
      <c r="E12964" s="6"/>
      <c r="F12964" s="6"/>
      <c r="G12964" s="9"/>
    </row>
    <row r="12965" spans="1:7">
      <c r="A12965" s="6"/>
      <c r="B12965" s="6"/>
      <c r="C12965" s="7"/>
      <c r="D12965" s="231"/>
      <c r="E12965" s="6"/>
      <c r="F12965" s="6"/>
      <c r="G12965" s="9"/>
    </row>
    <row r="12966" spans="1:7">
      <c r="A12966" s="6"/>
      <c r="B12966" s="6"/>
      <c r="C12966" s="7"/>
      <c r="D12966" s="231"/>
      <c r="E12966" s="6"/>
      <c r="F12966" s="6"/>
      <c r="G12966" s="9"/>
    </row>
    <row r="12967" spans="1:7">
      <c r="A12967" s="6"/>
      <c r="B12967" s="6"/>
      <c r="C12967" s="7"/>
      <c r="D12967" s="231"/>
      <c r="E12967" s="6"/>
      <c r="F12967" s="6"/>
      <c r="G12967" s="9"/>
    </row>
    <row r="12968" spans="1:7">
      <c r="A12968" s="6"/>
      <c r="B12968" s="6"/>
      <c r="C12968" s="7"/>
      <c r="D12968" s="231"/>
      <c r="E12968" s="6"/>
      <c r="F12968" s="6"/>
      <c r="G12968" s="9"/>
    </row>
    <row r="12969" spans="1:7">
      <c r="A12969" s="6"/>
      <c r="B12969" s="6"/>
      <c r="C12969" s="7"/>
      <c r="D12969" s="231"/>
      <c r="E12969" s="6"/>
      <c r="F12969" s="6"/>
      <c r="G12969" s="9"/>
    </row>
    <row r="12970" spans="1:7">
      <c r="A12970" s="6"/>
      <c r="B12970" s="6"/>
      <c r="C12970" s="7"/>
      <c r="D12970" s="231"/>
      <c r="E12970" s="6"/>
      <c r="F12970" s="6"/>
      <c r="G12970" s="9"/>
    </row>
    <row r="12971" spans="1:7">
      <c r="A12971" s="6"/>
      <c r="B12971" s="6"/>
      <c r="C12971" s="7"/>
      <c r="D12971" s="231"/>
      <c r="E12971" s="6"/>
      <c r="F12971" s="6"/>
      <c r="G12971" s="9"/>
    </row>
    <row r="12972" spans="1:7">
      <c r="A12972" s="6"/>
      <c r="B12972" s="6"/>
      <c r="C12972" s="7"/>
      <c r="D12972" s="231"/>
      <c r="E12972" s="6"/>
      <c r="F12972" s="6"/>
      <c r="G12972" s="9"/>
    </row>
    <row r="12973" spans="1:7">
      <c r="A12973" s="6"/>
      <c r="B12973" s="6"/>
      <c r="C12973" s="7"/>
      <c r="D12973" s="231"/>
      <c r="E12973" s="6"/>
      <c r="F12973" s="6"/>
      <c r="G12973" s="9"/>
    </row>
    <row r="12974" spans="1:7">
      <c r="A12974" s="6"/>
      <c r="B12974" s="6"/>
      <c r="C12974" s="7"/>
      <c r="D12974" s="231"/>
      <c r="E12974" s="6"/>
      <c r="F12974" s="6"/>
      <c r="G12974" s="9"/>
    </row>
    <row r="12975" spans="1:7">
      <c r="A12975" s="6"/>
      <c r="B12975" s="6"/>
      <c r="C12975" s="7"/>
      <c r="D12975" s="231"/>
      <c r="E12975" s="6"/>
      <c r="F12975" s="6"/>
      <c r="G12975" s="9"/>
    </row>
    <row r="12976" spans="1:7">
      <c r="A12976" s="6"/>
      <c r="B12976" s="6"/>
      <c r="C12976" s="7"/>
      <c r="D12976" s="231"/>
      <c r="E12976" s="6"/>
      <c r="F12976" s="6"/>
      <c r="G12976" s="9"/>
    </row>
    <row r="12977" spans="1:7">
      <c r="A12977" s="6"/>
      <c r="B12977" s="6"/>
      <c r="C12977" s="7"/>
      <c r="D12977" s="231"/>
      <c r="E12977" s="6"/>
      <c r="F12977" s="6"/>
      <c r="G12977" s="9"/>
    </row>
    <row r="12978" spans="1:7">
      <c r="A12978" s="6"/>
      <c r="B12978" s="6"/>
      <c r="C12978" s="7"/>
      <c r="D12978" s="231"/>
      <c r="E12978" s="6"/>
      <c r="F12978" s="6"/>
      <c r="G12978" s="9"/>
    </row>
    <row r="12979" spans="1:7">
      <c r="A12979" s="6"/>
      <c r="B12979" s="6"/>
      <c r="C12979" s="7"/>
      <c r="D12979" s="231"/>
      <c r="E12979" s="6"/>
      <c r="F12979" s="6"/>
      <c r="G12979" s="9"/>
    </row>
    <row r="12980" spans="1:7">
      <c r="A12980" s="6"/>
      <c r="B12980" s="6"/>
      <c r="C12980" s="7"/>
      <c r="D12980" s="231"/>
      <c r="E12980" s="6"/>
      <c r="F12980" s="6"/>
      <c r="G12980" s="9"/>
    </row>
    <row r="12981" spans="1:7">
      <c r="A12981" s="6"/>
      <c r="B12981" s="6"/>
      <c r="C12981" s="7"/>
      <c r="D12981" s="231"/>
      <c r="E12981" s="6"/>
      <c r="F12981" s="6"/>
      <c r="G12981" s="9"/>
    </row>
    <row r="12982" spans="1:7">
      <c r="A12982" s="6"/>
      <c r="B12982" s="6"/>
      <c r="C12982" s="7"/>
      <c r="D12982" s="231"/>
      <c r="E12982" s="6"/>
      <c r="F12982" s="6"/>
      <c r="G12982" s="9"/>
    </row>
    <row r="12983" spans="1:7">
      <c r="A12983" s="6"/>
      <c r="B12983" s="6"/>
      <c r="C12983" s="7"/>
      <c r="D12983" s="231"/>
      <c r="E12983" s="6"/>
      <c r="F12983" s="6"/>
      <c r="G12983" s="9"/>
    </row>
    <row r="12984" spans="1:7">
      <c r="A12984" s="6"/>
      <c r="B12984" s="6"/>
      <c r="C12984" s="7"/>
      <c r="D12984" s="231"/>
      <c r="E12984" s="6"/>
      <c r="F12984" s="6"/>
      <c r="G12984" s="9"/>
    </row>
    <row r="12985" spans="1:7">
      <c r="A12985" s="6"/>
      <c r="B12985" s="6"/>
      <c r="C12985" s="7"/>
      <c r="D12985" s="231"/>
      <c r="E12985" s="6"/>
      <c r="F12985" s="6"/>
      <c r="G12985" s="9"/>
    </row>
    <row r="12986" spans="1:7">
      <c r="A12986" s="6"/>
      <c r="B12986" s="6"/>
      <c r="C12986" s="7"/>
      <c r="D12986" s="231"/>
      <c r="E12986" s="6"/>
      <c r="F12986" s="6"/>
      <c r="G12986" s="9"/>
    </row>
    <row r="12987" spans="1:7">
      <c r="A12987" s="6"/>
      <c r="B12987" s="6"/>
      <c r="C12987" s="7"/>
      <c r="D12987" s="231"/>
      <c r="E12987" s="6"/>
      <c r="F12987" s="6"/>
      <c r="G12987" s="9"/>
    </row>
    <row r="12988" spans="1:7">
      <c r="A12988" s="6"/>
      <c r="B12988" s="6"/>
      <c r="C12988" s="7"/>
      <c r="D12988" s="231"/>
      <c r="E12988" s="6"/>
      <c r="F12988" s="6"/>
      <c r="G12988" s="9"/>
    </row>
    <row r="12989" spans="1:7">
      <c r="A12989" s="6"/>
      <c r="B12989" s="6"/>
      <c r="C12989" s="7"/>
      <c r="D12989" s="231"/>
      <c r="E12989" s="6"/>
      <c r="F12989" s="6"/>
      <c r="G12989" s="9"/>
    </row>
    <row r="12990" spans="1:7">
      <c r="A12990" s="6"/>
      <c r="B12990" s="6"/>
      <c r="C12990" s="7"/>
      <c r="D12990" s="231"/>
      <c r="E12990" s="6"/>
      <c r="F12990" s="6"/>
      <c r="G12990" s="9"/>
    </row>
    <row r="12991" spans="1:7">
      <c r="A12991" s="6"/>
      <c r="B12991" s="6"/>
      <c r="C12991" s="7"/>
      <c r="D12991" s="231"/>
      <c r="E12991" s="6"/>
      <c r="F12991" s="6"/>
      <c r="G12991" s="9"/>
    </row>
    <row r="12992" spans="1:7">
      <c r="A12992" s="6"/>
      <c r="B12992" s="6"/>
      <c r="C12992" s="7"/>
      <c r="D12992" s="231"/>
      <c r="E12992" s="6"/>
      <c r="F12992" s="6"/>
      <c r="G12992" s="9"/>
    </row>
    <row r="12993" spans="1:7">
      <c r="A12993" s="6"/>
      <c r="B12993" s="6"/>
      <c r="C12993" s="7"/>
      <c r="D12993" s="231"/>
      <c r="E12993" s="6"/>
      <c r="F12993" s="6"/>
      <c r="G12993" s="9"/>
    </row>
    <row r="12994" spans="1:7">
      <c r="A12994" s="6"/>
      <c r="B12994" s="6"/>
      <c r="C12994" s="7"/>
      <c r="D12994" s="231"/>
      <c r="E12994" s="6"/>
      <c r="F12994" s="6"/>
      <c r="G12994" s="9"/>
    </row>
    <row r="12995" spans="1:7">
      <c r="A12995" s="6"/>
      <c r="B12995" s="6"/>
      <c r="C12995" s="7"/>
      <c r="D12995" s="231"/>
      <c r="E12995" s="6"/>
      <c r="F12995" s="6"/>
      <c r="G12995" s="9"/>
    </row>
    <row r="12996" spans="1:7">
      <c r="A12996" s="6"/>
      <c r="B12996" s="6"/>
      <c r="C12996" s="7"/>
      <c r="D12996" s="231"/>
      <c r="E12996" s="6"/>
      <c r="F12996" s="6"/>
      <c r="G12996" s="9"/>
    </row>
    <row r="12997" spans="1:7">
      <c r="A12997" s="6"/>
      <c r="B12997" s="6"/>
      <c r="C12997" s="7"/>
      <c r="D12997" s="231"/>
      <c r="E12997" s="6"/>
      <c r="F12997" s="6"/>
      <c r="G12997" s="9"/>
    </row>
    <row r="12998" spans="1:7">
      <c r="A12998" s="6"/>
      <c r="B12998" s="6"/>
      <c r="C12998" s="7"/>
      <c r="D12998" s="231"/>
      <c r="E12998" s="6"/>
      <c r="F12998" s="6"/>
      <c r="G12998" s="9"/>
    </row>
    <row r="12999" spans="1:7">
      <c r="A12999" s="6"/>
      <c r="B12999" s="6"/>
      <c r="C12999" s="7"/>
      <c r="D12999" s="231"/>
      <c r="E12999" s="6"/>
      <c r="F12999" s="6"/>
      <c r="G12999" s="9"/>
    </row>
    <row r="13000" spans="1:7">
      <c r="A13000" s="6"/>
      <c r="B13000" s="6"/>
      <c r="C13000" s="7"/>
      <c r="D13000" s="231"/>
      <c r="E13000" s="6"/>
      <c r="F13000" s="6"/>
      <c r="G13000" s="9"/>
    </row>
    <row r="13001" spans="1:7">
      <c r="A13001" s="6"/>
      <c r="B13001" s="6"/>
      <c r="C13001" s="7"/>
      <c r="D13001" s="231"/>
      <c r="E13001" s="6"/>
      <c r="F13001" s="6"/>
      <c r="G13001" s="9"/>
    </row>
    <row r="13002" spans="1:7">
      <c r="A13002" s="6"/>
      <c r="B13002" s="6"/>
      <c r="C13002" s="7"/>
      <c r="D13002" s="231"/>
      <c r="E13002" s="6"/>
      <c r="F13002" s="6"/>
      <c r="G13002" s="9"/>
    </row>
    <row r="13003" spans="1:7">
      <c r="A13003" s="6"/>
      <c r="B13003" s="6"/>
      <c r="C13003" s="7"/>
      <c r="D13003" s="231"/>
      <c r="E13003" s="6"/>
      <c r="F13003" s="6"/>
      <c r="G13003" s="9"/>
    </row>
    <row r="13004" spans="1:7">
      <c r="A13004" s="6"/>
      <c r="B13004" s="6"/>
      <c r="C13004" s="7"/>
      <c r="D13004" s="231"/>
      <c r="E13004" s="6"/>
      <c r="F13004" s="6"/>
      <c r="G13004" s="9"/>
    </row>
    <row r="13005" spans="1:7">
      <c r="A13005" s="6"/>
      <c r="B13005" s="6"/>
      <c r="C13005" s="7"/>
      <c r="D13005" s="231"/>
      <c r="E13005" s="6"/>
      <c r="F13005" s="6"/>
      <c r="G13005" s="9"/>
    </row>
    <row r="13006" spans="1:7">
      <c r="A13006" s="6"/>
      <c r="B13006" s="6"/>
      <c r="C13006" s="7"/>
      <c r="D13006" s="231"/>
      <c r="E13006" s="6"/>
      <c r="F13006" s="6"/>
      <c r="G13006" s="9"/>
    </row>
    <row r="13007" spans="1:7">
      <c r="A13007" s="6"/>
      <c r="B13007" s="6"/>
      <c r="C13007" s="7"/>
      <c r="D13007" s="231"/>
      <c r="E13007" s="6"/>
      <c r="F13007" s="6"/>
      <c r="G13007" s="9"/>
    </row>
    <row r="13008" spans="1:7">
      <c r="A13008" s="6"/>
      <c r="B13008" s="6"/>
      <c r="C13008" s="7"/>
      <c r="D13008" s="231"/>
      <c r="E13008" s="6"/>
      <c r="F13008" s="6"/>
      <c r="G13008" s="9"/>
    </row>
    <row r="13009" spans="1:7">
      <c r="A13009" s="6"/>
      <c r="B13009" s="6"/>
      <c r="C13009" s="7"/>
      <c r="D13009" s="231"/>
      <c r="E13009" s="6"/>
      <c r="F13009" s="6"/>
      <c r="G13009" s="9"/>
    </row>
    <row r="13010" spans="1:7">
      <c r="A13010" s="6"/>
      <c r="B13010" s="6"/>
      <c r="C13010" s="7"/>
      <c r="D13010" s="231"/>
      <c r="E13010" s="6"/>
      <c r="F13010" s="6"/>
      <c r="G13010" s="9"/>
    </row>
    <row r="13011" spans="1:7">
      <c r="A13011" s="6"/>
      <c r="B13011" s="6"/>
      <c r="C13011" s="7"/>
      <c r="D13011" s="231"/>
      <c r="E13011" s="6"/>
      <c r="F13011" s="6"/>
      <c r="G13011" s="9"/>
    </row>
    <row r="13012" spans="1:7">
      <c r="A13012" s="6"/>
      <c r="B13012" s="6"/>
      <c r="C13012" s="7"/>
      <c r="D13012" s="231"/>
      <c r="E13012" s="6"/>
      <c r="F13012" s="6"/>
      <c r="G13012" s="9"/>
    </row>
    <row r="13013" spans="1:7">
      <c r="A13013" s="6"/>
      <c r="B13013" s="6"/>
      <c r="C13013" s="7"/>
      <c r="D13013" s="231"/>
      <c r="E13013" s="6"/>
      <c r="F13013" s="6"/>
      <c r="G13013" s="9"/>
    </row>
    <row r="13014" spans="1:7">
      <c r="A13014" s="6"/>
      <c r="B13014" s="6"/>
      <c r="C13014" s="7"/>
      <c r="D13014" s="231"/>
      <c r="E13014" s="6"/>
      <c r="F13014" s="6"/>
      <c r="G13014" s="9"/>
    </row>
    <row r="13015" spans="1:7">
      <c r="A13015" s="6"/>
      <c r="B13015" s="6"/>
      <c r="C13015" s="7"/>
      <c r="D13015" s="231"/>
      <c r="E13015" s="6"/>
      <c r="F13015" s="6"/>
      <c r="G13015" s="9"/>
    </row>
    <row r="13016" spans="1:7">
      <c r="A13016" s="6"/>
      <c r="B13016" s="6"/>
      <c r="C13016" s="7"/>
      <c r="D13016" s="231"/>
      <c r="E13016" s="6"/>
      <c r="F13016" s="6"/>
      <c r="G13016" s="9"/>
    </row>
    <row r="13017" spans="1:7">
      <c r="A13017" s="6"/>
      <c r="B13017" s="6"/>
      <c r="C13017" s="7"/>
      <c r="D13017" s="231"/>
      <c r="E13017" s="6"/>
      <c r="F13017" s="6"/>
      <c r="G13017" s="9"/>
    </row>
    <row r="13018" spans="1:7">
      <c r="A13018" s="6"/>
      <c r="B13018" s="6"/>
      <c r="C13018" s="7"/>
      <c r="D13018" s="231"/>
      <c r="E13018" s="6"/>
      <c r="F13018" s="6"/>
      <c r="G13018" s="9"/>
    </row>
    <row r="13019" spans="1:7">
      <c r="A13019" s="6"/>
      <c r="B13019" s="6"/>
      <c r="C13019" s="7"/>
      <c r="D13019" s="231"/>
      <c r="E13019" s="6"/>
      <c r="F13019" s="6"/>
      <c r="G13019" s="9"/>
    </row>
    <row r="13020" spans="1:7">
      <c r="A13020" s="6"/>
      <c r="B13020" s="6"/>
      <c r="C13020" s="7"/>
      <c r="D13020" s="231"/>
      <c r="E13020" s="6"/>
      <c r="F13020" s="6"/>
      <c r="G13020" s="9"/>
    </row>
    <row r="13021" spans="1:7">
      <c r="A13021" s="6"/>
      <c r="B13021" s="6"/>
      <c r="C13021" s="7"/>
      <c r="D13021" s="231"/>
      <c r="E13021" s="6"/>
      <c r="F13021" s="6"/>
      <c r="G13021" s="9"/>
    </row>
    <row r="13022" spans="1:7">
      <c r="A13022" s="6"/>
      <c r="B13022" s="6"/>
      <c r="C13022" s="7"/>
      <c r="D13022" s="231"/>
      <c r="E13022" s="6"/>
      <c r="F13022" s="6"/>
      <c r="G13022" s="9"/>
    </row>
    <row r="13023" spans="1:7">
      <c r="A13023" s="6"/>
      <c r="B13023" s="6"/>
      <c r="C13023" s="7"/>
      <c r="D13023" s="231"/>
      <c r="E13023" s="6"/>
      <c r="F13023" s="6"/>
      <c r="G13023" s="9"/>
    </row>
    <row r="13024" spans="1:7">
      <c r="A13024" s="6"/>
      <c r="B13024" s="6"/>
      <c r="C13024" s="7"/>
      <c r="D13024" s="231"/>
      <c r="E13024" s="6"/>
      <c r="F13024" s="6"/>
      <c r="G13024" s="9"/>
    </row>
    <row r="13025" spans="1:7">
      <c r="A13025" s="6"/>
      <c r="B13025" s="6"/>
      <c r="C13025" s="7"/>
      <c r="D13025" s="231"/>
      <c r="E13025" s="6"/>
      <c r="F13025" s="6"/>
      <c r="G13025" s="9"/>
    </row>
    <row r="13026" spans="1:7">
      <c r="A13026" s="6"/>
      <c r="B13026" s="6"/>
      <c r="C13026" s="7"/>
      <c r="D13026" s="231"/>
      <c r="E13026" s="6"/>
      <c r="F13026" s="6"/>
      <c r="G13026" s="9"/>
    </row>
    <row r="13027" spans="1:7">
      <c r="A13027" s="6"/>
      <c r="B13027" s="6"/>
      <c r="C13027" s="7"/>
      <c r="D13027" s="231"/>
      <c r="E13027" s="6"/>
      <c r="F13027" s="6"/>
      <c r="G13027" s="9"/>
    </row>
    <row r="13028" spans="1:7">
      <c r="A13028" s="6"/>
      <c r="B13028" s="6"/>
      <c r="C13028" s="7"/>
      <c r="D13028" s="231"/>
      <c r="E13028" s="6"/>
      <c r="F13028" s="6"/>
      <c r="G13028" s="9"/>
    </row>
    <row r="13029" spans="1:7">
      <c r="A13029" s="6"/>
      <c r="B13029" s="6"/>
      <c r="C13029" s="7"/>
      <c r="D13029" s="231"/>
      <c r="E13029" s="6"/>
      <c r="F13029" s="6"/>
      <c r="G13029" s="9"/>
    </row>
    <row r="13030" spans="1:7">
      <c r="A13030" s="6"/>
      <c r="B13030" s="6"/>
      <c r="C13030" s="7"/>
      <c r="D13030" s="231"/>
      <c r="E13030" s="6"/>
      <c r="F13030" s="6"/>
      <c r="G13030" s="9"/>
    </row>
    <row r="13031" spans="1:7">
      <c r="A13031" s="6"/>
      <c r="B13031" s="6"/>
      <c r="C13031" s="7"/>
      <c r="D13031" s="231"/>
      <c r="E13031" s="6"/>
      <c r="F13031" s="6"/>
      <c r="G13031" s="9"/>
    </row>
    <row r="13032" spans="1:7">
      <c r="A13032" s="6"/>
      <c r="B13032" s="6"/>
      <c r="C13032" s="7"/>
      <c r="D13032" s="231"/>
      <c r="E13032" s="6"/>
      <c r="F13032" s="6"/>
      <c r="G13032" s="9"/>
    </row>
    <row r="13033" spans="1:7">
      <c r="A13033" s="6"/>
      <c r="B13033" s="6"/>
      <c r="C13033" s="7"/>
      <c r="D13033" s="231"/>
      <c r="E13033" s="6"/>
      <c r="F13033" s="6"/>
      <c r="G13033" s="9"/>
    </row>
    <row r="13034" spans="1:7">
      <c r="A13034" s="6"/>
      <c r="B13034" s="6"/>
      <c r="C13034" s="7"/>
      <c r="D13034" s="231"/>
      <c r="E13034" s="6"/>
      <c r="F13034" s="6"/>
      <c r="G13034" s="9"/>
    </row>
    <row r="13035" spans="1:7">
      <c r="A13035" s="6"/>
      <c r="B13035" s="6"/>
      <c r="C13035" s="7"/>
      <c r="D13035" s="231"/>
      <c r="E13035" s="6"/>
      <c r="F13035" s="6"/>
      <c r="G13035" s="9"/>
    </row>
    <row r="13036" spans="1:7">
      <c r="A13036" s="6"/>
      <c r="B13036" s="6"/>
      <c r="C13036" s="7"/>
      <c r="D13036" s="231"/>
      <c r="E13036" s="6"/>
      <c r="F13036" s="6"/>
      <c r="G13036" s="9"/>
    </row>
    <row r="13037" spans="1:7">
      <c r="A13037" s="6"/>
      <c r="B13037" s="6"/>
      <c r="C13037" s="7"/>
      <c r="D13037" s="231"/>
      <c r="E13037" s="6"/>
      <c r="F13037" s="6"/>
      <c r="G13037" s="9"/>
    </row>
    <row r="13038" spans="1:7">
      <c r="A13038" s="6"/>
      <c r="B13038" s="6"/>
      <c r="C13038" s="7"/>
      <c r="D13038" s="231"/>
      <c r="E13038" s="6"/>
      <c r="F13038" s="6"/>
      <c r="G13038" s="9"/>
    </row>
    <row r="13039" spans="1:7">
      <c r="A13039" s="6"/>
      <c r="B13039" s="6"/>
      <c r="C13039" s="7"/>
      <c r="D13039" s="231"/>
      <c r="E13039" s="6"/>
      <c r="F13039" s="6"/>
      <c r="G13039" s="9"/>
    </row>
    <row r="13040" spans="1:7">
      <c r="A13040" s="6"/>
      <c r="B13040" s="6"/>
      <c r="C13040" s="7"/>
      <c r="D13040" s="231"/>
      <c r="E13040" s="6"/>
      <c r="F13040" s="6"/>
      <c r="G13040" s="9"/>
    </row>
    <row r="13041" spans="1:7">
      <c r="A13041" s="6"/>
      <c r="B13041" s="6"/>
      <c r="C13041" s="7"/>
      <c r="D13041" s="231"/>
      <c r="E13041" s="6"/>
      <c r="F13041" s="6"/>
      <c r="G13041" s="9"/>
    </row>
    <row r="13042" spans="1:7">
      <c r="A13042" s="6"/>
      <c r="B13042" s="6"/>
      <c r="C13042" s="7"/>
      <c r="D13042" s="231"/>
      <c r="E13042" s="6"/>
      <c r="F13042" s="6"/>
      <c r="G13042" s="9"/>
    </row>
    <row r="13043" spans="1:7">
      <c r="A13043" s="6"/>
      <c r="B13043" s="6"/>
      <c r="C13043" s="7"/>
      <c r="D13043" s="231"/>
      <c r="E13043" s="6"/>
      <c r="F13043" s="6"/>
      <c r="G13043" s="9"/>
    </row>
    <row r="13044" spans="1:7">
      <c r="A13044" s="6"/>
      <c r="B13044" s="6"/>
      <c r="C13044" s="7"/>
      <c r="D13044" s="231"/>
      <c r="E13044" s="6"/>
      <c r="F13044" s="6"/>
      <c r="G13044" s="9"/>
    </row>
    <row r="13045" spans="1:7">
      <c r="A13045" s="6"/>
      <c r="B13045" s="6"/>
      <c r="C13045" s="7"/>
      <c r="D13045" s="231"/>
      <c r="E13045" s="6"/>
      <c r="F13045" s="6"/>
      <c r="G13045" s="9"/>
    </row>
    <row r="13046" spans="1:7">
      <c r="A13046" s="6"/>
      <c r="B13046" s="6"/>
      <c r="C13046" s="7"/>
      <c r="D13046" s="231"/>
      <c r="E13046" s="6"/>
      <c r="F13046" s="6"/>
      <c r="G13046" s="9"/>
    </row>
    <row r="13047" spans="1:7">
      <c r="A13047" s="6"/>
      <c r="B13047" s="6"/>
      <c r="C13047" s="7"/>
      <c r="D13047" s="231"/>
      <c r="E13047" s="6"/>
      <c r="F13047" s="6"/>
      <c r="G13047" s="9"/>
    </row>
    <row r="13048" spans="1:7">
      <c r="A13048" s="6"/>
      <c r="B13048" s="6"/>
      <c r="C13048" s="7"/>
      <c r="D13048" s="231"/>
      <c r="E13048" s="6"/>
      <c r="F13048" s="6"/>
      <c r="G13048" s="9"/>
    </row>
    <row r="13049" spans="1:7">
      <c r="A13049" s="6"/>
      <c r="B13049" s="6"/>
      <c r="C13049" s="7"/>
      <c r="D13049" s="231"/>
      <c r="E13049" s="6"/>
      <c r="F13049" s="6"/>
      <c r="G13049" s="9"/>
    </row>
    <row r="13050" spans="1:7">
      <c r="A13050" s="6"/>
      <c r="B13050" s="6"/>
      <c r="C13050" s="7"/>
      <c r="D13050" s="231"/>
      <c r="E13050" s="6"/>
      <c r="F13050" s="6"/>
      <c r="G13050" s="9"/>
    </row>
    <row r="13051" spans="1:7">
      <c r="A13051" s="6"/>
      <c r="B13051" s="6"/>
      <c r="C13051" s="7"/>
      <c r="D13051" s="231"/>
      <c r="E13051" s="6"/>
      <c r="F13051" s="6"/>
      <c r="G13051" s="9"/>
    </row>
    <row r="13052" spans="1:7">
      <c r="A13052" s="6"/>
      <c r="B13052" s="6"/>
      <c r="C13052" s="7"/>
      <c r="D13052" s="231"/>
      <c r="E13052" s="6"/>
      <c r="F13052" s="6"/>
      <c r="G13052" s="9"/>
    </row>
    <row r="13053" spans="1:7">
      <c r="A13053" s="6"/>
      <c r="B13053" s="6"/>
      <c r="C13053" s="7"/>
      <c r="D13053" s="231"/>
      <c r="E13053" s="6"/>
      <c r="F13053" s="6"/>
      <c r="G13053" s="9"/>
    </row>
    <row r="13054" spans="1:7">
      <c r="A13054" s="6"/>
      <c r="B13054" s="6"/>
      <c r="C13054" s="7"/>
      <c r="D13054" s="231"/>
      <c r="E13054" s="6"/>
      <c r="F13054" s="6"/>
      <c r="G13054" s="9"/>
    </row>
    <row r="13055" spans="1:7">
      <c r="A13055" s="6"/>
      <c r="B13055" s="6"/>
      <c r="C13055" s="7"/>
      <c r="D13055" s="231"/>
      <c r="E13055" s="6"/>
      <c r="F13055" s="6"/>
      <c r="G13055" s="9"/>
    </row>
    <row r="13056" spans="1:7">
      <c r="A13056" s="6"/>
      <c r="B13056" s="6"/>
      <c r="C13056" s="7"/>
      <c r="D13056" s="231"/>
      <c r="E13056" s="6"/>
      <c r="F13056" s="6"/>
      <c r="G13056" s="9"/>
    </row>
    <row r="13057" spans="1:7">
      <c r="A13057" s="6"/>
      <c r="B13057" s="6"/>
      <c r="C13057" s="7"/>
      <c r="D13057" s="231"/>
      <c r="E13057" s="6"/>
      <c r="F13057" s="6"/>
      <c r="G13057" s="9"/>
    </row>
    <row r="13058" spans="1:7">
      <c r="A13058" s="6"/>
      <c r="B13058" s="6"/>
      <c r="C13058" s="7"/>
      <c r="D13058" s="231"/>
      <c r="E13058" s="6"/>
      <c r="F13058" s="6"/>
      <c r="G13058" s="9"/>
    </row>
    <row r="13059" spans="1:7">
      <c r="A13059" s="6"/>
      <c r="B13059" s="6"/>
      <c r="C13059" s="7"/>
      <c r="D13059" s="231"/>
      <c r="E13059" s="6"/>
      <c r="F13059" s="6"/>
      <c r="G13059" s="9"/>
    </row>
    <row r="13060" spans="1:7">
      <c r="A13060" s="6"/>
      <c r="B13060" s="6"/>
      <c r="C13060" s="7"/>
      <c r="D13060" s="231"/>
      <c r="E13060" s="6"/>
      <c r="F13060" s="6"/>
      <c r="G13060" s="9"/>
    </row>
    <row r="13061" spans="1:7">
      <c r="A13061" s="6"/>
      <c r="B13061" s="6"/>
      <c r="C13061" s="7"/>
      <c r="D13061" s="231"/>
      <c r="E13061" s="6"/>
      <c r="F13061" s="6"/>
      <c r="G13061" s="9"/>
    </row>
    <row r="13062" spans="1:7">
      <c r="A13062" s="6"/>
      <c r="B13062" s="6"/>
      <c r="C13062" s="7"/>
      <c r="D13062" s="231"/>
      <c r="E13062" s="6"/>
      <c r="F13062" s="6"/>
      <c r="G13062" s="9"/>
    </row>
    <row r="13063" spans="1:7">
      <c r="A13063" s="6"/>
      <c r="B13063" s="6"/>
      <c r="C13063" s="7"/>
      <c r="D13063" s="231"/>
      <c r="E13063" s="6"/>
      <c r="F13063" s="6"/>
      <c r="G13063" s="9"/>
    </row>
    <row r="13064" spans="1:7">
      <c r="A13064" s="6"/>
      <c r="B13064" s="6"/>
      <c r="C13064" s="7"/>
      <c r="D13064" s="231"/>
      <c r="E13064" s="6"/>
      <c r="F13064" s="6"/>
      <c r="G13064" s="9"/>
    </row>
    <row r="13065" spans="1:7">
      <c r="A13065" s="6"/>
      <c r="B13065" s="6"/>
      <c r="C13065" s="7"/>
      <c r="D13065" s="231"/>
      <c r="E13065" s="6"/>
      <c r="F13065" s="6"/>
      <c r="G13065" s="9"/>
    </row>
    <row r="13066" spans="1:7">
      <c r="A13066" s="6"/>
      <c r="B13066" s="6"/>
      <c r="C13066" s="7"/>
      <c r="D13066" s="231"/>
      <c r="E13066" s="6"/>
      <c r="F13066" s="6"/>
      <c r="G13066" s="9"/>
    </row>
    <row r="13067" spans="1:7">
      <c r="A13067" s="6"/>
      <c r="B13067" s="6"/>
      <c r="C13067" s="7"/>
      <c r="D13067" s="231"/>
      <c r="E13067" s="6"/>
      <c r="F13067" s="6"/>
      <c r="G13067" s="9"/>
    </row>
    <row r="13068" spans="1:7">
      <c r="A13068" s="6"/>
      <c r="B13068" s="6"/>
      <c r="C13068" s="7"/>
      <c r="D13068" s="231"/>
      <c r="E13068" s="6"/>
      <c r="F13068" s="6"/>
      <c r="G13068" s="9"/>
    </row>
    <row r="13069" spans="1:7">
      <c r="A13069" s="6"/>
      <c r="B13069" s="6"/>
      <c r="C13069" s="7"/>
      <c r="D13069" s="231"/>
      <c r="E13069" s="6"/>
      <c r="F13069" s="6"/>
      <c r="G13069" s="9"/>
    </row>
    <row r="13070" spans="1:7">
      <c r="A13070" s="6"/>
      <c r="B13070" s="6"/>
      <c r="C13070" s="7"/>
      <c r="D13070" s="231"/>
      <c r="E13070" s="6"/>
      <c r="F13070" s="6"/>
      <c r="G13070" s="9"/>
    </row>
    <row r="13071" spans="1:7">
      <c r="A13071" s="6"/>
      <c r="B13071" s="6"/>
      <c r="C13071" s="7"/>
      <c r="D13071" s="231"/>
      <c r="E13071" s="6"/>
      <c r="F13071" s="6"/>
      <c r="G13071" s="9"/>
    </row>
    <row r="13072" spans="1:7">
      <c r="A13072" s="6"/>
      <c r="B13072" s="6"/>
      <c r="C13072" s="7"/>
      <c r="D13072" s="231"/>
      <c r="E13072" s="6"/>
      <c r="F13072" s="6"/>
      <c r="G13072" s="9"/>
    </row>
    <row r="13073" spans="1:7">
      <c r="A13073" s="6"/>
      <c r="B13073" s="6"/>
      <c r="C13073" s="7"/>
      <c r="D13073" s="231"/>
      <c r="E13073" s="6"/>
      <c r="F13073" s="6"/>
      <c r="G13073" s="9"/>
    </row>
    <row r="13074" spans="1:7">
      <c r="A13074" s="6"/>
      <c r="B13074" s="6"/>
      <c r="C13074" s="7"/>
      <c r="D13074" s="231"/>
      <c r="E13074" s="6"/>
      <c r="F13074" s="6"/>
      <c r="G13074" s="9"/>
    </row>
    <row r="13075" spans="1:7">
      <c r="A13075" s="6"/>
      <c r="B13075" s="6"/>
      <c r="C13075" s="7"/>
      <c r="D13075" s="231"/>
      <c r="E13075" s="6"/>
      <c r="F13075" s="6"/>
      <c r="G13075" s="9"/>
    </row>
    <row r="13076" spans="1:7">
      <c r="A13076" s="6"/>
      <c r="B13076" s="6"/>
      <c r="C13076" s="7"/>
      <c r="D13076" s="231"/>
      <c r="E13076" s="6"/>
      <c r="F13076" s="6"/>
      <c r="G13076" s="9"/>
    </row>
    <row r="13077" spans="1:7">
      <c r="A13077" s="6"/>
      <c r="B13077" s="6"/>
      <c r="C13077" s="7"/>
      <c r="D13077" s="231"/>
      <c r="E13077" s="6"/>
      <c r="F13077" s="6"/>
      <c r="G13077" s="9"/>
    </row>
    <row r="13078" spans="1:7">
      <c r="A13078" s="6"/>
      <c r="B13078" s="6"/>
      <c r="C13078" s="7"/>
      <c r="D13078" s="231"/>
      <c r="E13078" s="6"/>
      <c r="F13078" s="6"/>
      <c r="G13078" s="9"/>
    </row>
    <row r="13079" spans="1:7">
      <c r="A13079" s="6"/>
      <c r="B13079" s="6"/>
      <c r="C13079" s="7"/>
      <c r="D13079" s="231"/>
      <c r="E13079" s="6"/>
      <c r="F13079" s="6"/>
      <c r="G13079" s="9"/>
    </row>
    <row r="13080" spans="1:7">
      <c r="A13080" s="6"/>
      <c r="B13080" s="6"/>
      <c r="C13080" s="7"/>
      <c r="D13080" s="231"/>
      <c r="E13080" s="6"/>
      <c r="F13080" s="6"/>
      <c r="G13080" s="9"/>
    </row>
    <row r="13081" spans="1:7">
      <c r="A13081" s="6"/>
      <c r="B13081" s="6"/>
      <c r="C13081" s="7"/>
      <c r="D13081" s="231"/>
      <c r="E13081" s="6"/>
      <c r="F13081" s="6"/>
      <c r="G13081" s="9"/>
    </row>
    <row r="13082" spans="1:7">
      <c r="A13082" s="6"/>
      <c r="B13082" s="6"/>
      <c r="C13082" s="7"/>
      <c r="D13082" s="231"/>
      <c r="E13082" s="6"/>
      <c r="F13082" s="6"/>
      <c r="G13082" s="9"/>
    </row>
    <row r="13083" spans="1:7">
      <c r="A13083" s="6"/>
      <c r="B13083" s="6"/>
      <c r="C13083" s="7"/>
      <c r="D13083" s="231"/>
      <c r="E13083" s="6"/>
      <c r="F13083" s="6"/>
      <c r="G13083" s="9"/>
    </row>
    <row r="13084" spans="1:7">
      <c r="A13084" s="6"/>
      <c r="B13084" s="6"/>
      <c r="C13084" s="7"/>
      <c r="D13084" s="231"/>
      <c r="E13084" s="6"/>
      <c r="F13084" s="6"/>
      <c r="G13084" s="9"/>
    </row>
    <row r="13085" spans="1:7">
      <c r="A13085" s="6"/>
      <c r="B13085" s="6"/>
      <c r="C13085" s="7"/>
      <c r="D13085" s="231"/>
      <c r="E13085" s="6"/>
      <c r="F13085" s="6"/>
      <c r="G13085" s="9"/>
    </row>
    <row r="13086" spans="1:7">
      <c r="A13086" s="6"/>
      <c r="B13086" s="6"/>
      <c r="C13086" s="7"/>
      <c r="D13086" s="231"/>
      <c r="E13086" s="6"/>
      <c r="F13086" s="6"/>
      <c r="G13086" s="9"/>
    </row>
    <row r="13087" spans="1:7">
      <c r="A13087" s="6"/>
      <c r="B13087" s="6"/>
      <c r="C13087" s="7"/>
      <c r="D13087" s="231"/>
      <c r="E13087" s="6"/>
      <c r="F13087" s="6"/>
      <c r="G13087" s="9"/>
    </row>
    <row r="13088" spans="1:7">
      <c r="A13088" s="6"/>
      <c r="B13088" s="6"/>
      <c r="C13088" s="7"/>
      <c r="D13088" s="231"/>
      <c r="E13088" s="6"/>
      <c r="F13088" s="6"/>
      <c r="G13088" s="9"/>
    </row>
    <row r="13089" spans="1:7">
      <c r="A13089" s="6"/>
      <c r="B13089" s="6"/>
      <c r="C13089" s="7"/>
      <c r="D13089" s="231"/>
      <c r="E13089" s="6"/>
      <c r="F13089" s="6"/>
      <c r="G13089" s="9"/>
    </row>
    <row r="13090" spans="1:7">
      <c r="A13090" s="6"/>
      <c r="B13090" s="6"/>
      <c r="C13090" s="7"/>
      <c r="D13090" s="231"/>
      <c r="E13090" s="6"/>
      <c r="F13090" s="6"/>
      <c r="G13090" s="9"/>
    </row>
    <row r="13091" spans="1:7">
      <c r="A13091" s="6"/>
      <c r="B13091" s="6"/>
      <c r="C13091" s="7"/>
      <c r="D13091" s="231"/>
      <c r="E13091" s="6"/>
      <c r="F13091" s="6"/>
      <c r="G13091" s="9"/>
    </row>
    <row r="13092" spans="1:7">
      <c r="A13092" s="6"/>
      <c r="B13092" s="6"/>
      <c r="C13092" s="7"/>
      <c r="D13092" s="231"/>
      <c r="E13092" s="6"/>
      <c r="F13092" s="6"/>
      <c r="G13092" s="9"/>
    </row>
    <row r="13093" spans="1:7">
      <c r="A13093" s="6"/>
      <c r="B13093" s="6"/>
      <c r="C13093" s="7"/>
      <c r="D13093" s="231"/>
      <c r="E13093" s="6"/>
      <c r="F13093" s="6"/>
      <c r="G13093" s="9"/>
    </row>
    <row r="13094" spans="1:7">
      <c r="A13094" s="6"/>
      <c r="B13094" s="6"/>
      <c r="C13094" s="7"/>
      <c r="D13094" s="231"/>
      <c r="E13094" s="6"/>
      <c r="F13094" s="6"/>
      <c r="G13094" s="9"/>
    </row>
    <row r="13095" spans="1:7">
      <c r="A13095" s="6"/>
      <c r="B13095" s="6"/>
      <c r="C13095" s="7"/>
      <c r="D13095" s="231"/>
      <c r="E13095" s="6"/>
      <c r="F13095" s="6"/>
      <c r="G13095" s="9"/>
    </row>
    <row r="13096" spans="1:7">
      <c r="A13096" s="6"/>
      <c r="B13096" s="6"/>
      <c r="C13096" s="7"/>
      <c r="D13096" s="231"/>
      <c r="E13096" s="6"/>
      <c r="F13096" s="6"/>
      <c r="G13096" s="9"/>
    </row>
    <row r="13097" spans="1:7">
      <c r="A13097" s="6"/>
      <c r="B13097" s="6"/>
      <c r="C13097" s="7"/>
      <c r="D13097" s="231"/>
      <c r="E13097" s="6"/>
      <c r="F13097" s="6"/>
      <c r="G13097" s="9"/>
    </row>
    <row r="13098" spans="1:7">
      <c r="A13098" s="6"/>
      <c r="B13098" s="6"/>
      <c r="C13098" s="7"/>
      <c r="D13098" s="231"/>
      <c r="E13098" s="6"/>
      <c r="F13098" s="6"/>
      <c r="G13098" s="9"/>
    </row>
    <row r="13099" spans="1:7">
      <c r="A13099" s="6"/>
      <c r="B13099" s="6"/>
      <c r="C13099" s="7"/>
      <c r="D13099" s="231"/>
      <c r="E13099" s="6"/>
      <c r="F13099" s="6"/>
      <c r="G13099" s="9"/>
    </row>
    <row r="13100" spans="1:7">
      <c r="A13100" s="6"/>
      <c r="B13100" s="6"/>
      <c r="C13100" s="7"/>
      <c r="D13100" s="231"/>
      <c r="E13100" s="6"/>
      <c r="F13100" s="6"/>
      <c r="G13100" s="9"/>
    </row>
    <row r="13101" spans="1:7">
      <c r="A13101" s="6"/>
      <c r="B13101" s="6"/>
      <c r="C13101" s="7"/>
      <c r="D13101" s="231"/>
      <c r="E13101" s="6"/>
      <c r="F13101" s="6"/>
      <c r="G13101" s="9"/>
    </row>
    <row r="13102" spans="1:7">
      <c r="A13102" s="6"/>
      <c r="B13102" s="6"/>
      <c r="C13102" s="7"/>
      <c r="D13102" s="231"/>
      <c r="E13102" s="6"/>
      <c r="F13102" s="6"/>
      <c r="G13102" s="9"/>
    </row>
    <row r="13103" spans="1:7">
      <c r="A13103" s="6"/>
      <c r="B13103" s="6"/>
      <c r="C13103" s="7"/>
      <c r="D13103" s="231"/>
      <c r="E13103" s="6"/>
      <c r="F13103" s="6"/>
      <c r="G13103" s="9"/>
    </row>
    <row r="13104" spans="1:7">
      <c r="A13104" s="6"/>
      <c r="B13104" s="6"/>
      <c r="C13104" s="7"/>
      <c r="D13104" s="231"/>
      <c r="E13104" s="6"/>
      <c r="F13104" s="6"/>
      <c r="G13104" s="9"/>
    </row>
    <row r="13105" spans="1:7">
      <c r="A13105" s="6"/>
      <c r="B13105" s="6"/>
      <c r="C13105" s="7"/>
      <c r="D13105" s="231"/>
      <c r="E13105" s="6"/>
      <c r="F13105" s="6"/>
      <c r="G13105" s="9"/>
    </row>
    <row r="13106" spans="1:7">
      <c r="A13106" s="6"/>
      <c r="B13106" s="6"/>
      <c r="C13106" s="7"/>
      <c r="D13106" s="231"/>
      <c r="E13106" s="6"/>
      <c r="F13106" s="6"/>
      <c r="G13106" s="9"/>
    </row>
    <row r="13107" spans="1:7">
      <c r="A13107" s="6"/>
      <c r="B13107" s="6"/>
      <c r="C13107" s="7"/>
      <c r="D13107" s="231"/>
      <c r="E13107" s="6"/>
      <c r="F13107" s="6"/>
      <c r="G13107" s="9"/>
    </row>
    <row r="13108" spans="1:7">
      <c r="A13108" s="6"/>
      <c r="B13108" s="6"/>
      <c r="C13108" s="7"/>
      <c r="D13108" s="231"/>
      <c r="E13108" s="6"/>
      <c r="F13108" s="6"/>
      <c r="G13108" s="9"/>
    </row>
    <row r="13109" spans="1:7">
      <c r="A13109" s="6"/>
      <c r="B13109" s="6"/>
      <c r="C13109" s="7"/>
      <c r="D13109" s="231"/>
      <c r="E13109" s="6"/>
      <c r="F13109" s="6"/>
      <c r="G13109" s="9"/>
    </row>
    <row r="13110" spans="1:7">
      <c r="A13110" s="6"/>
      <c r="B13110" s="6"/>
      <c r="C13110" s="7"/>
      <c r="D13110" s="231"/>
      <c r="E13110" s="6"/>
      <c r="F13110" s="6"/>
      <c r="G13110" s="9"/>
    </row>
    <row r="13111" spans="1:7">
      <c r="A13111" s="6"/>
      <c r="B13111" s="6"/>
      <c r="C13111" s="7"/>
      <c r="D13111" s="231"/>
      <c r="E13111" s="6"/>
      <c r="F13111" s="6"/>
      <c r="G13111" s="9"/>
    </row>
    <row r="13112" spans="1:7">
      <c r="A13112" s="6"/>
      <c r="B13112" s="6"/>
      <c r="C13112" s="7"/>
      <c r="D13112" s="231"/>
      <c r="E13112" s="6"/>
      <c r="F13112" s="6"/>
      <c r="G13112" s="9"/>
    </row>
    <row r="13113" spans="1:7">
      <c r="A13113" s="6"/>
      <c r="B13113" s="6"/>
      <c r="C13113" s="7"/>
      <c r="D13113" s="231"/>
      <c r="E13113" s="6"/>
      <c r="F13113" s="6"/>
      <c r="G13113" s="9"/>
    </row>
    <row r="13114" spans="1:7">
      <c r="A13114" s="6"/>
      <c r="B13114" s="6"/>
      <c r="C13114" s="7"/>
      <c r="D13114" s="231"/>
      <c r="E13114" s="6"/>
      <c r="F13114" s="6"/>
      <c r="G13114" s="9"/>
    </row>
    <row r="13115" spans="1:7">
      <c r="A13115" s="6"/>
      <c r="B13115" s="6"/>
      <c r="C13115" s="7"/>
      <c r="D13115" s="231"/>
      <c r="E13115" s="6"/>
      <c r="F13115" s="6"/>
      <c r="G13115" s="9"/>
    </row>
    <row r="13116" spans="1:7">
      <c r="A13116" s="6"/>
      <c r="B13116" s="6"/>
      <c r="C13116" s="7"/>
      <c r="D13116" s="231"/>
      <c r="E13116" s="6"/>
      <c r="F13116" s="6"/>
      <c r="G13116" s="9"/>
    </row>
    <row r="13117" spans="1:7">
      <c r="A13117" s="6"/>
      <c r="B13117" s="6"/>
      <c r="C13117" s="7"/>
      <c r="D13117" s="231"/>
      <c r="E13117" s="6"/>
      <c r="F13117" s="6"/>
      <c r="G13117" s="9"/>
    </row>
    <row r="13118" spans="1:7">
      <c r="A13118" s="6"/>
      <c r="B13118" s="6"/>
      <c r="C13118" s="7"/>
      <c r="D13118" s="231"/>
      <c r="E13118" s="6"/>
      <c r="F13118" s="6"/>
      <c r="G13118" s="9"/>
    </row>
    <row r="13119" spans="1:7">
      <c r="A13119" s="6"/>
      <c r="B13119" s="6"/>
      <c r="C13119" s="7"/>
      <c r="D13119" s="231"/>
      <c r="E13119" s="6"/>
      <c r="F13119" s="6"/>
      <c r="G13119" s="9"/>
    </row>
    <row r="13120" spans="1:7">
      <c r="A13120" s="6"/>
      <c r="B13120" s="6"/>
      <c r="C13120" s="7"/>
      <c r="D13120" s="231"/>
      <c r="E13120" s="6"/>
      <c r="F13120" s="6"/>
      <c r="G13120" s="9"/>
    </row>
    <row r="13121" spans="1:7">
      <c r="A13121" s="6"/>
      <c r="B13121" s="6"/>
      <c r="C13121" s="7"/>
      <c r="D13121" s="231"/>
      <c r="E13121" s="6"/>
      <c r="F13121" s="6"/>
      <c r="G13121" s="9"/>
    </row>
    <row r="13122" spans="1:7">
      <c r="A13122" s="6"/>
      <c r="B13122" s="6"/>
      <c r="C13122" s="7"/>
      <c r="D13122" s="231"/>
      <c r="E13122" s="6"/>
      <c r="F13122" s="6"/>
      <c r="G13122" s="9"/>
    </row>
    <row r="13123" spans="1:7">
      <c r="A13123" s="6"/>
      <c r="B13123" s="6"/>
      <c r="C13123" s="7"/>
      <c r="D13123" s="231"/>
      <c r="E13123" s="6"/>
      <c r="F13123" s="6"/>
      <c r="G13123" s="9"/>
    </row>
    <row r="13124" spans="1:7">
      <c r="A13124" s="6"/>
      <c r="B13124" s="6"/>
      <c r="C13124" s="7"/>
      <c r="D13124" s="231"/>
      <c r="E13124" s="6"/>
      <c r="F13124" s="6"/>
      <c r="G13124" s="9"/>
    </row>
    <row r="13125" spans="1:7">
      <c r="A13125" s="6"/>
      <c r="B13125" s="6"/>
      <c r="C13125" s="7"/>
      <c r="D13125" s="231"/>
      <c r="E13125" s="6"/>
      <c r="F13125" s="6"/>
      <c r="G13125" s="9"/>
    </row>
    <row r="13126" spans="1:7">
      <c r="A13126" s="6"/>
      <c r="B13126" s="6"/>
      <c r="C13126" s="7"/>
      <c r="D13126" s="231"/>
      <c r="E13126" s="6"/>
      <c r="F13126" s="6"/>
      <c r="G13126" s="9"/>
    </row>
    <row r="13127" spans="1:7">
      <c r="A13127" s="6"/>
      <c r="B13127" s="6"/>
      <c r="C13127" s="7"/>
      <c r="D13127" s="231"/>
      <c r="E13127" s="6"/>
      <c r="F13127" s="6"/>
      <c r="G13127" s="9"/>
    </row>
    <row r="13128" spans="1:7">
      <c r="A13128" s="6"/>
      <c r="B13128" s="6"/>
      <c r="C13128" s="7"/>
      <c r="D13128" s="231"/>
      <c r="E13128" s="6"/>
      <c r="F13128" s="6"/>
      <c r="G13128" s="9"/>
    </row>
    <row r="13129" spans="1:7">
      <c r="A13129" s="6"/>
      <c r="B13129" s="6"/>
      <c r="C13129" s="7"/>
      <c r="D13129" s="231"/>
      <c r="E13129" s="6"/>
      <c r="F13129" s="6"/>
      <c r="G13129" s="9"/>
    </row>
    <row r="13130" spans="1:7">
      <c r="A13130" s="6"/>
      <c r="B13130" s="6"/>
      <c r="C13130" s="7"/>
      <c r="D13130" s="231"/>
      <c r="E13130" s="6"/>
      <c r="F13130" s="6"/>
      <c r="G13130" s="9"/>
    </row>
    <row r="13131" spans="1:7">
      <c r="A13131" s="6"/>
      <c r="B13131" s="6"/>
      <c r="C13131" s="7"/>
      <c r="D13131" s="231"/>
      <c r="E13131" s="6"/>
      <c r="F13131" s="6"/>
      <c r="G13131" s="9"/>
    </row>
    <row r="13132" spans="1:7">
      <c r="A13132" s="6"/>
      <c r="B13132" s="6"/>
      <c r="C13132" s="7"/>
      <c r="D13132" s="231"/>
      <c r="E13132" s="6"/>
      <c r="F13132" s="6"/>
      <c r="G13132" s="9"/>
    </row>
    <row r="13133" spans="1:7">
      <c r="A13133" s="6"/>
      <c r="B13133" s="6"/>
      <c r="C13133" s="7"/>
      <c r="D13133" s="231"/>
      <c r="E13133" s="6"/>
      <c r="F13133" s="6"/>
      <c r="G13133" s="9"/>
    </row>
    <row r="13134" spans="1:7">
      <c r="A13134" s="6"/>
      <c r="B13134" s="6"/>
      <c r="C13134" s="7"/>
      <c r="D13134" s="231"/>
      <c r="E13134" s="6"/>
      <c r="F13134" s="6"/>
      <c r="G13134" s="9"/>
    </row>
    <row r="13135" spans="1:7">
      <c r="A13135" s="6"/>
      <c r="B13135" s="6"/>
      <c r="C13135" s="7"/>
      <c r="D13135" s="231"/>
      <c r="E13135" s="6"/>
      <c r="F13135" s="6"/>
      <c r="G13135" s="9"/>
    </row>
    <row r="13136" spans="1:7">
      <c r="A13136" s="6"/>
      <c r="B13136" s="6"/>
      <c r="C13136" s="7"/>
      <c r="D13136" s="231"/>
      <c r="E13136" s="6"/>
      <c r="F13136" s="6"/>
      <c r="G13136" s="9"/>
    </row>
    <row r="13137" spans="1:7">
      <c r="A13137" s="6"/>
      <c r="B13137" s="6"/>
      <c r="C13137" s="7"/>
      <c r="D13137" s="231"/>
      <c r="E13137" s="6"/>
      <c r="F13137" s="6"/>
      <c r="G13137" s="9"/>
    </row>
    <row r="13138" spans="1:7">
      <c r="A13138" s="6"/>
      <c r="B13138" s="6"/>
      <c r="C13138" s="7"/>
      <c r="D13138" s="231"/>
      <c r="E13138" s="6"/>
      <c r="F13138" s="6"/>
      <c r="G13138" s="9"/>
    </row>
    <row r="13139" spans="1:7">
      <c r="A13139" s="6"/>
      <c r="B13139" s="6"/>
      <c r="C13139" s="7"/>
      <c r="D13139" s="231"/>
      <c r="E13139" s="6"/>
      <c r="F13139" s="6"/>
      <c r="G13139" s="9"/>
    </row>
    <row r="13140" spans="1:7">
      <c r="A13140" s="6"/>
      <c r="B13140" s="6"/>
      <c r="C13140" s="7"/>
      <c r="D13140" s="231"/>
      <c r="E13140" s="6"/>
      <c r="F13140" s="6"/>
      <c r="G13140" s="9"/>
    </row>
    <row r="13141" spans="1:7">
      <c r="A13141" s="6"/>
      <c r="B13141" s="6"/>
      <c r="C13141" s="7"/>
      <c r="D13141" s="231"/>
      <c r="E13141" s="6"/>
      <c r="F13141" s="6"/>
      <c r="G13141" s="9"/>
    </row>
    <row r="13142" spans="1:7">
      <c r="A13142" s="6"/>
      <c r="B13142" s="6"/>
      <c r="C13142" s="7"/>
      <c r="D13142" s="231"/>
      <c r="E13142" s="6"/>
      <c r="F13142" s="6"/>
      <c r="G13142" s="9"/>
    </row>
    <row r="13143" spans="1:7">
      <c r="A13143" s="6"/>
      <c r="B13143" s="6"/>
      <c r="C13143" s="7"/>
      <c r="D13143" s="231"/>
      <c r="E13143" s="6"/>
      <c r="F13143" s="6"/>
      <c r="G13143" s="9"/>
    </row>
    <row r="13144" spans="1:7">
      <c r="A13144" s="6"/>
      <c r="B13144" s="6"/>
      <c r="C13144" s="7"/>
      <c r="D13144" s="231"/>
      <c r="E13144" s="6"/>
      <c r="F13144" s="6"/>
      <c r="G13144" s="9"/>
    </row>
    <row r="13145" spans="1:7">
      <c r="A13145" s="6"/>
      <c r="B13145" s="6"/>
      <c r="C13145" s="7"/>
      <c r="D13145" s="231"/>
      <c r="E13145" s="6"/>
      <c r="F13145" s="6"/>
      <c r="G13145" s="9"/>
    </row>
    <row r="13146" spans="1:7">
      <c r="A13146" s="6"/>
      <c r="B13146" s="6"/>
      <c r="C13146" s="7"/>
      <c r="D13146" s="231"/>
      <c r="E13146" s="6"/>
      <c r="F13146" s="6"/>
      <c r="G13146" s="9"/>
    </row>
    <row r="13147" spans="1:7">
      <c r="A13147" s="6"/>
      <c r="B13147" s="6"/>
      <c r="C13147" s="7"/>
      <c r="D13147" s="231"/>
      <c r="E13147" s="6"/>
      <c r="F13147" s="6"/>
      <c r="G13147" s="9"/>
    </row>
    <row r="13148" spans="1:7">
      <c r="A13148" s="6"/>
      <c r="B13148" s="6"/>
      <c r="C13148" s="7"/>
      <c r="D13148" s="231"/>
      <c r="E13148" s="6"/>
      <c r="F13148" s="6"/>
      <c r="G13148" s="9"/>
    </row>
    <row r="13149" spans="1:7">
      <c r="A13149" s="6"/>
      <c r="B13149" s="6"/>
      <c r="C13149" s="7"/>
      <c r="D13149" s="231"/>
      <c r="E13149" s="6"/>
      <c r="F13149" s="6"/>
      <c r="G13149" s="9"/>
    </row>
    <row r="13150" spans="1:7">
      <c r="A13150" s="6"/>
      <c r="B13150" s="6"/>
      <c r="C13150" s="7"/>
      <c r="D13150" s="231"/>
      <c r="E13150" s="6"/>
      <c r="F13150" s="6"/>
      <c r="G13150" s="9"/>
    </row>
    <row r="13151" spans="1:7">
      <c r="A13151" s="6"/>
      <c r="B13151" s="6"/>
      <c r="C13151" s="7"/>
      <c r="D13151" s="231"/>
      <c r="E13151" s="6"/>
      <c r="F13151" s="6"/>
      <c r="G13151" s="9"/>
    </row>
    <row r="13152" spans="1:7">
      <c r="A13152" s="6"/>
      <c r="B13152" s="6"/>
      <c r="C13152" s="7"/>
      <c r="D13152" s="231"/>
      <c r="E13152" s="6"/>
      <c r="F13152" s="6"/>
      <c r="G13152" s="9"/>
    </row>
    <row r="13153" spans="1:7">
      <c r="A13153" s="6"/>
      <c r="B13153" s="6"/>
      <c r="C13153" s="7"/>
      <c r="D13153" s="231"/>
      <c r="E13153" s="6"/>
      <c r="F13153" s="6"/>
      <c r="G13153" s="9"/>
    </row>
    <row r="13154" spans="1:7">
      <c r="A13154" s="6"/>
      <c r="B13154" s="6"/>
      <c r="C13154" s="7"/>
      <c r="D13154" s="231"/>
      <c r="E13154" s="6"/>
      <c r="F13154" s="6"/>
      <c r="G13154" s="9"/>
    </row>
    <row r="13155" spans="1:7">
      <c r="A13155" s="6"/>
      <c r="B13155" s="6"/>
      <c r="C13155" s="7"/>
      <c r="D13155" s="231"/>
      <c r="E13155" s="6"/>
      <c r="F13155" s="6"/>
      <c r="G13155" s="9"/>
    </row>
    <row r="13156" spans="1:7">
      <c r="A13156" s="6"/>
      <c r="B13156" s="6"/>
      <c r="C13156" s="7"/>
      <c r="D13156" s="231"/>
      <c r="E13156" s="6"/>
      <c r="F13156" s="6"/>
      <c r="G13156" s="9"/>
    </row>
    <row r="13157" spans="1:7">
      <c r="A13157" s="6"/>
      <c r="B13157" s="6"/>
      <c r="C13157" s="7"/>
      <c r="D13157" s="231"/>
      <c r="E13157" s="6"/>
      <c r="F13157" s="6"/>
      <c r="G13157" s="9"/>
    </row>
    <row r="13158" spans="1:7">
      <c r="A13158" s="6"/>
      <c r="B13158" s="6"/>
      <c r="C13158" s="7"/>
      <c r="D13158" s="231"/>
      <c r="E13158" s="6"/>
      <c r="F13158" s="6"/>
      <c r="G13158" s="9"/>
    </row>
    <row r="13159" spans="1:7">
      <c r="A13159" s="6"/>
      <c r="B13159" s="6"/>
      <c r="C13159" s="7"/>
      <c r="D13159" s="231"/>
      <c r="E13159" s="6"/>
      <c r="F13159" s="6"/>
      <c r="G13159" s="9"/>
    </row>
    <row r="13160" spans="1:7">
      <c r="A13160" s="6"/>
      <c r="B13160" s="6"/>
      <c r="C13160" s="7"/>
      <c r="D13160" s="231"/>
      <c r="E13160" s="6"/>
      <c r="F13160" s="6"/>
      <c r="G13160" s="9"/>
    </row>
    <row r="13161" spans="1:7">
      <c r="A13161" s="6"/>
      <c r="B13161" s="6"/>
      <c r="C13161" s="7"/>
      <c r="D13161" s="231"/>
      <c r="E13161" s="6"/>
      <c r="F13161" s="6"/>
      <c r="G13161" s="9"/>
    </row>
    <row r="13162" spans="1:7">
      <c r="A13162" s="6"/>
      <c r="B13162" s="6"/>
      <c r="C13162" s="7"/>
      <c r="D13162" s="231"/>
      <c r="E13162" s="6"/>
      <c r="F13162" s="6"/>
      <c r="G13162" s="9"/>
    </row>
    <row r="13163" spans="1:7">
      <c r="A13163" s="6"/>
      <c r="B13163" s="6"/>
      <c r="C13163" s="7"/>
      <c r="D13163" s="231"/>
      <c r="E13163" s="6"/>
      <c r="F13163" s="6"/>
      <c r="G13163" s="9"/>
    </row>
    <row r="13164" spans="1:7">
      <c r="A13164" s="6"/>
      <c r="B13164" s="6"/>
      <c r="C13164" s="7"/>
      <c r="D13164" s="231"/>
      <c r="E13164" s="6"/>
      <c r="F13164" s="6"/>
      <c r="G13164" s="9"/>
    </row>
    <row r="13165" spans="1:7">
      <c r="A13165" s="6"/>
      <c r="B13165" s="6"/>
      <c r="C13165" s="7"/>
      <c r="D13165" s="231"/>
      <c r="E13165" s="6"/>
      <c r="F13165" s="6"/>
      <c r="G13165" s="9"/>
    </row>
    <row r="13166" spans="1:7">
      <c r="A13166" s="6"/>
      <c r="B13166" s="6"/>
      <c r="C13166" s="7"/>
      <c r="D13166" s="231"/>
      <c r="E13166" s="6"/>
      <c r="F13166" s="6"/>
      <c r="G13166" s="9"/>
    </row>
    <row r="13167" spans="1:7">
      <c r="A13167" s="6"/>
      <c r="B13167" s="6"/>
      <c r="C13167" s="7"/>
      <c r="D13167" s="231"/>
      <c r="E13167" s="6"/>
      <c r="F13167" s="6"/>
      <c r="G13167" s="9"/>
    </row>
    <row r="13168" spans="1:7">
      <c r="A13168" s="6"/>
      <c r="B13168" s="6"/>
      <c r="C13168" s="7"/>
      <c r="D13168" s="231"/>
      <c r="E13168" s="6"/>
      <c r="F13168" s="6"/>
      <c r="G13168" s="9"/>
    </row>
    <row r="13169" spans="1:7">
      <c r="A13169" s="6"/>
      <c r="B13169" s="6"/>
      <c r="C13169" s="7"/>
      <c r="D13169" s="231"/>
      <c r="E13169" s="6"/>
      <c r="F13169" s="6"/>
      <c r="G13169" s="9"/>
    </row>
    <row r="13170" spans="1:7">
      <c r="A13170" s="6"/>
      <c r="B13170" s="6"/>
      <c r="C13170" s="7"/>
      <c r="D13170" s="231"/>
      <c r="E13170" s="6"/>
      <c r="F13170" s="6"/>
      <c r="G13170" s="9"/>
    </row>
    <row r="13171" spans="1:7">
      <c r="A13171" s="6"/>
      <c r="B13171" s="6"/>
      <c r="C13171" s="7"/>
      <c r="D13171" s="231"/>
      <c r="E13171" s="6"/>
      <c r="F13171" s="6"/>
      <c r="G13171" s="9"/>
    </row>
    <row r="13172" spans="1:7">
      <c r="A13172" s="6"/>
      <c r="B13172" s="6"/>
      <c r="C13172" s="7"/>
      <c r="D13172" s="231"/>
      <c r="E13172" s="6"/>
      <c r="F13172" s="6"/>
      <c r="G13172" s="9"/>
    </row>
    <row r="13173" spans="1:7">
      <c r="A13173" s="6"/>
      <c r="B13173" s="6"/>
      <c r="C13173" s="7"/>
      <c r="D13173" s="231"/>
      <c r="E13173" s="6"/>
      <c r="F13173" s="6"/>
      <c r="G13173" s="9"/>
    </row>
    <row r="13174" spans="1:7">
      <c r="A13174" s="6"/>
      <c r="B13174" s="6"/>
      <c r="C13174" s="7"/>
      <c r="D13174" s="231"/>
      <c r="E13174" s="6"/>
      <c r="F13174" s="6"/>
      <c r="G13174" s="9"/>
    </row>
    <row r="13175" spans="1:7">
      <c r="A13175" s="6"/>
      <c r="B13175" s="6"/>
      <c r="C13175" s="7"/>
      <c r="D13175" s="231"/>
      <c r="E13175" s="6"/>
      <c r="F13175" s="6"/>
      <c r="G13175" s="9"/>
    </row>
    <row r="13176" spans="1:7">
      <c r="A13176" s="6"/>
      <c r="B13176" s="6"/>
      <c r="C13176" s="7"/>
      <c r="D13176" s="231"/>
      <c r="E13176" s="6"/>
      <c r="F13176" s="6"/>
      <c r="G13176" s="9"/>
    </row>
    <row r="13177" spans="1:7">
      <c r="A13177" s="6"/>
      <c r="B13177" s="6"/>
      <c r="C13177" s="7"/>
      <c r="D13177" s="231"/>
      <c r="E13177" s="6"/>
      <c r="F13177" s="6"/>
      <c r="G13177" s="9"/>
    </row>
    <row r="13178" spans="1:7">
      <c r="A13178" s="6"/>
      <c r="B13178" s="6"/>
      <c r="C13178" s="7"/>
      <c r="D13178" s="231"/>
      <c r="E13178" s="6"/>
      <c r="F13178" s="6"/>
      <c r="G13178" s="9"/>
    </row>
    <row r="13179" spans="1:7">
      <c r="A13179" s="6"/>
      <c r="B13179" s="6"/>
      <c r="C13179" s="7"/>
      <c r="D13179" s="231"/>
      <c r="E13179" s="6"/>
      <c r="F13179" s="6"/>
      <c r="G13179" s="9"/>
    </row>
    <row r="13180" spans="1:7">
      <c r="A13180" s="6"/>
      <c r="B13180" s="6"/>
      <c r="C13180" s="7"/>
      <c r="D13180" s="231"/>
      <c r="E13180" s="6"/>
      <c r="F13180" s="6"/>
      <c r="G13180" s="9"/>
    </row>
    <row r="13181" spans="1:7">
      <c r="A13181" s="6"/>
      <c r="B13181" s="6"/>
      <c r="C13181" s="7"/>
      <c r="D13181" s="231"/>
      <c r="E13181" s="6"/>
      <c r="F13181" s="6"/>
      <c r="G13181" s="9"/>
    </row>
    <row r="13182" spans="1:7">
      <c r="A13182" s="6"/>
      <c r="B13182" s="6"/>
      <c r="C13182" s="7"/>
      <c r="D13182" s="231"/>
      <c r="E13182" s="6"/>
      <c r="F13182" s="6"/>
      <c r="G13182" s="9"/>
    </row>
    <row r="13183" spans="1:7">
      <c r="A13183" s="6"/>
      <c r="B13183" s="6"/>
      <c r="C13183" s="7"/>
      <c r="D13183" s="231"/>
      <c r="E13183" s="6"/>
      <c r="F13183" s="6"/>
      <c r="G13183" s="9"/>
    </row>
    <row r="13184" spans="1:7">
      <c r="A13184" s="6"/>
      <c r="B13184" s="6"/>
      <c r="C13184" s="7"/>
      <c r="D13184" s="231"/>
      <c r="E13184" s="6"/>
      <c r="F13184" s="6"/>
      <c r="G13184" s="9"/>
    </row>
    <row r="13185" spans="1:7">
      <c r="A13185" s="6"/>
      <c r="B13185" s="6"/>
      <c r="C13185" s="7"/>
      <c r="D13185" s="231"/>
      <c r="E13185" s="6"/>
      <c r="F13185" s="6"/>
      <c r="G13185" s="9"/>
    </row>
    <row r="13186" spans="1:7">
      <c r="A13186" s="6"/>
      <c r="B13186" s="6"/>
      <c r="C13186" s="7"/>
      <c r="D13186" s="231"/>
      <c r="E13186" s="6"/>
      <c r="F13186" s="6"/>
      <c r="G13186" s="9"/>
    </row>
    <row r="13187" spans="1:7">
      <c r="A13187" s="6"/>
      <c r="B13187" s="6"/>
      <c r="C13187" s="7"/>
      <c r="D13187" s="231"/>
      <c r="E13187" s="6"/>
      <c r="F13187" s="6"/>
      <c r="G13187" s="9"/>
    </row>
    <row r="13188" spans="1:7">
      <c r="A13188" s="6"/>
      <c r="B13188" s="6"/>
      <c r="C13188" s="7"/>
      <c r="D13188" s="231"/>
      <c r="E13188" s="6"/>
      <c r="F13188" s="6"/>
      <c r="G13188" s="9"/>
    </row>
    <row r="13189" spans="1:7">
      <c r="A13189" s="6"/>
      <c r="B13189" s="6"/>
      <c r="C13189" s="7"/>
      <c r="D13189" s="231"/>
      <c r="E13189" s="6"/>
      <c r="F13189" s="6"/>
      <c r="G13189" s="9"/>
    </row>
    <row r="13190" spans="1:7">
      <c r="A13190" s="6"/>
      <c r="B13190" s="6"/>
      <c r="C13190" s="7"/>
      <c r="D13190" s="231"/>
      <c r="E13190" s="6"/>
      <c r="F13190" s="6"/>
      <c r="G13190" s="9"/>
    </row>
    <row r="13191" spans="1:7">
      <c r="A13191" s="6"/>
      <c r="B13191" s="6"/>
      <c r="C13191" s="7"/>
      <c r="D13191" s="231"/>
      <c r="E13191" s="6"/>
      <c r="F13191" s="6"/>
      <c r="G13191" s="9"/>
    </row>
    <row r="13192" spans="1:7">
      <c r="A13192" s="6"/>
      <c r="B13192" s="6"/>
      <c r="C13192" s="7"/>
      <c r="D13192" s="231"/>
      <c r="E13192" s="6"/>
      <c r="F13192" s="6"/>
      <c r="G13192" s="9"/>
    </row>
    <row r="13193" spans="1:7">
      <c r="A13193" s="6"/>
      <c r="B13193" s="6"/>
      <c r="C13193" s="7"/>
      <c r="D13193" s="231"/>
      <c r="E13193" s="6"/>
      <c r="F13193" s="6"/>
      <c r="G13193" s="9"/>
    </row>
    <row r="13194" spans="1:7">
      <c r="A13194" s="6"/>
      <c r="B13194" s="6"/>
      <c r="C13194" s="7"/>
      <c r="D13194" s="231"/>
      <c r="E13194" s="6"/>
      <c r="F13194" s="6"/>
      <c r="G13194" s="9"/>
    </row>
    <row r="13195" spans="1:7">
      <c r="A13195" s="6"/>
      <c r="B13195" s="6"/>
      <c r="C13195" s="7"/>
      <c r="D13195" s="231"/>
      <c r="E13195" s="6"/>
      <c r="F13195" s="6"/>
      <c r="G13195" s="9"/>
    </row>
    <row r="13196" spans="1:7">
      <c r="A13196" s="6"/>
      <c r="B13196" s="6"/>
      <c r="C13196" s="7"/>
      <c r="D13196" s="231"/>
      <c r="E13196" s="6"/>
      <c r="F13196" s="6"/>
      <c r="G13196" s="9"/>
    </row>
    <row r="13197" spans="1:7">
      <c r="A13197" s="6"/>
      <c r="B13197" s="6"/>
      <c r="C13197" s="7"/>
      <c r="D13197" s="231"/>
      <c r="E13197" s="6"/>
      <c r="F13197" s="6"/>
      <c r="G13197" s="9"/>
    </row>
    <row r="13198" spans="1:7">
      <c r="A13198" s="6"/>
      <c r="B13198" s="6"/>
      <c r="C13198" s="7"/>
      <c r="D13198" s="231"/>
      <c r="E13198" s="6"/>
      <c r="F13198" s="6"/>
      <c r="G13198" s="9"/>
    </row>
    <row r="13199" spans="1:7">
      <c r="A13199" s="6"/>
      <c r="B13199" s="6"/>
      <c r="C13199" s="7"/>
      <c r="D13199" s="231"/>
      <c r="E13199" s="6"/>
      <c r="F13199" s="6"/>
      <c r="G13199" s="9"/>
    </row>
    <row r="13200" spans="1:7">
      <c r="A13200" s="6"/>
      <c r="B13200" s="6"/>
      <c r="C13200" s="7"/>
      <c r="D13200" s="231"/>
      <c r="E13200" s="6"/>
      <c r="F13200" s="6"/>
      <c r="G13200" s="9"/>
    </row>
    <row r="13201" spans="1:7">
      <c r="A13201" s="6"/>
      <c r="B13201" s="6"/>
      <c r="C13201" s="7"/>
      <c r="D13201" s="231"/>
      <c r="E13201" s="6"/>
      <c r="F13201" s="6"/>
      <c r="G13201" s="9"/>
    </row>
    <row r="13202" spans="1:7">
      <c r="A13202" s="6"/>
      <c r="B13202" s="6"/>
      <c r="C13202" s="7"/>
      <c r="D13202" s="231"/>
      <c r="E13202" s="6"/>
      <c r="F13202" s="6"/>
      <c r="G13202" s="9"/>
    </row>
    <row r="13203" spans="1:7">
      <c r="A13203" s="6"/>
      <c r="B13203" s="6"/>
      <c r="C13203" s="7"/>
      <c r="D13203" s="231"/>
      <c r="E13203" s="6"/>
      <c r="F13203" s="6"/>
      <c r="G13203" s="9"/>
    </row>
    <row r="13204" spans="1:7">
      <c r="A13204" s="6"/>
      <c r="B13204" s="6"/>
      <c r="C13204" s="7"/>
      <c r="D13204" s="231"/>
      <c r="E13204" s="6"/>
      <c r="F13204" s="6"/>
      <c r="G13204" s="9"/>
    </row>
    <row r="13205" spans="1:7">
      <c r="A13205" s="6"/>
      <c r="B13205" s="6"/>
      <c r="C13205" s="7"/>
      <c r="D13205" s="231"/>
      <c r="E13205" s="6"/>
      <c r="F13205" s="6"/>
      <c r="G13205" s="9"/>
    </row>
    <row r="13206" spans="1:7">
      <c r="A13206" s="6"/>
      <c r="B13206" s="6"/>
      <c r="C13206" s="7"/>
      <c r="D13206" s="231"/>
      <c r="E13206" s="6"/>
      <c r="F13206" s="6"/>
      <c r="G13206" s="9"/>
    </row>
    <row r="13207" spans="1:7">
      <c r="A13207" s="6"/>
      <c r="B13207" s="6"/>
      <c r="C13207" s="7"/>
      <c r="D13207" s="231"/>
      <c r="E13207" s="6"/>
      <c r="F13207" s="6"/>
      <c r="G13207" s="9"/>
    </row>
    <row r="13208" spans="1:7">
      <c r="A13208" s="6"/>
      <c r="B13208" s="6"/>
      <c r="C13208" s="7"/>
      <c r="D13208" s="231"/>
      <c r="E13208" s="6"/>
      <c r="F13208" s="6"/>
      <c r="G13208" s="9"/>
    </row>
    <row r="13209" spans="1:7">
      <c r="A13209" s="6"/>
      <c r="B13209" s="6"/>
      <c r="C13209" s="7"/>
      <c r="D13209" s="231"/>
      <c r="E13209" s="6"/>
      <c r="F13209" s="6"/>
      <c r="G13209" s="9"/>
    </row>
    <row r="13210" spans="1:7">
      <c r="A13210" s="6"/>
      <c r="B13210" s="6"/>
      <c r="C13210" s="7"/>
      <c r="D13210" s="231"/>
      <c r="E13210" s="6"/>
      <c r="F13210" s="6"/>
      <c r="G13210" s="9"/>
    </row>
    <row r="13211" spans="1:7">
      <c r="A13211" s="6"/>
      <c r="B13211" s="6"/>
      <c r="C13211" s="7"/>
      <c r="D13211" s="231"/>
      <c r="E13211" s="6"/>
      <c r="F13211" s="6"/>
      <c r="G13211" s="9"/>
    </row>
    <row r="13212" spans="1:7">
      <c r="A13212" s="6"/>
      <c r="B13212" s="6"/>
      <c r="C13212" s="7"/>
      <c r="D13212" s="231"/>
      <c r="E13212" s="6"/>
      <c r="F13212" s="6"/>
      <c r="G13212" s="9"/>
    </row>
    <row r="13213" spans="1:7">
      <c r="A13213" s="6"/>
      <c r="B13213" s="6"/>
      <c r="C13213" s="7"/>
      <c r="D13213" s="231"/>
      <c r="E13213" s="6"/>
      <c r="F13213" s="6"/>
      <c r="G13213" s="9"/>
    </row>
    <row r="13214" spans="1:7">
      <c r="A13214" s="6"/>
      <c r="B13214" s="6"/>
      <c r="C13214" s="7"/>
      <c r="D13214" s="231"/>
      <c r="E13214" s="6"/>
      <c r="F13214" s="6"/>
      <c r="G13214" s="9"/>
    </row>
    <row r="13215" spans="1:7">
      <c r="A13215" s="6"/>
      <c r="B13215" s="6"/>
      <c r="C13215" s="7"/>
      <c r="D13215" s="231"/>
      <c r="E13215" s="6"/>
      <c r="F13215" s="6"/>
      <c r="G13215" s="9"/>
    </row>
    <row r="13216" spans="1:7">
      <c r="A13216" s="6"/>
      <c r="B13216" s="6"/>
      <c r="C13216" s="7"/>
      <c r="D13216" s="231"/>
      <c r="E13216" s="6"/>
      <c r="F13216" s="6"/>
      <c r="G13216" s="9"/>
    </row>
    <row r="13217" spans="1:7">
      <c r="A13217" s="6"/>
      <c r="B13217" s="6"/>
      <c r="C13217" s="7"/>
      <c r="D13217" s="231"/>
      <c r="E13217" s="6"/>
      <c r="F13217" s="6"/>
      <c r="G13217" s="9"/>
    </row>
    <row r="13218" spans="1:7">
      <c r="A13218" s="6"/>
      <c r="B13218" s="6"/>
      <c r="C13218" s="7"/>
      <c r="D13218" s="231"/>
      <c r="E13218" s="6"/>
      <c r="F13218" s="6"/>
      <c r="G13218" s="9"/>
    </row>
    <row r="13219" spans="1:7">
      <c r="A13219" s="6"/>
      <c r="B13219" s="6"/>
      <c r="C13219" s="7"/>
      <c r="D13219" s="231"/>
      <c r="E13219" s="6"/>
      <c r="F13219" s="6"/>
      <c r="G13219" s="9"/>
    </row>
    <row r="13220" spans="1:7">
      <c r="A13220" s="6"/>
      <c r="B13220" s="6"/>
      <c r="C13220" s="7"/>
      <c r="D13220" s="231"/>
      <c r="E13220" s="6"/>
      <c r="F13220" s="6"/>
      <c r="G13220" s="9"/>
    </row>
    <row r="13221" spans="1:7">
      <c r="A13221" s="6"/>
      <c r="B13221" s="6"/>
      <c r="C13221" s="7"/>
      <c r="D13221" s="231"/>
      <c r="E13221" s="6"/>
      <c r="F13221" s="6"/>
      <c r="G13221" s="9"/>
    </row>
    <row r="13222" spans="1:7">
      <c r="A13222" s="6"/>
      <c r="B13222" s="6"/>
      <c r="C13222" s="7"/>
      <c r="D13222" s="231"/>
      <c r="E13222" s="6"/>
      <c r="F13222" s="6"/>
      <c r="G13222" s="9"/>
    </row>
    <row r="13223" spans="1:7">
      <c r="A13223" s="6"/>
      <c r="B13223" s="6"/>
      <c r="C13223" s="7"/>
      <c r="D13223" s="231"/>
      <c r="E13223" s="6"/>
      <c r="F13223" s="6"/>
      <c r="G13223" s="9"/>
    </row>
    <row r="13224" spans="1:7">
      <c r="A13224" s="6"/>
      <c r="B13224" s="6"/>
      <c r="C13224" s="7"/>
      <c r="D13224" s="231"/>
      <c r="E13224" s="6"/>
      <c r="F13224" s="6"/>
      <c r="G13224" s="9"/>
    </row>
    <row r="13225" spans="1:7">
      <c r="A13225" s="6"/>
      <c r="B13225" s="6"/>
      <c r="C13225" s="7"/>
      <c r="D13225" s="231"/>
      <c r="E13225" s="6"/>
      <c r="F13225" s="6"/>
      <c r="G13225" s="9"/>
    </row>
    <row r="13226" spans="1:7">
      <c r="A13226" s="6"/>
      <c r="B13226" s="6"/>
      <c r="C13226" s="7"/>
      <c r="D13226" s="231"/>
      <c r="E13226" s="6"/>
      <c r="F13226" s="6"/>
      <c r="G13226" s="9"/>
    </row>
    <row r="13227" spans="1:7">
      <c r="A13227" s="6"/>
      <c r="B13227" s="6"/>
      <c r="C13227" s="7"/>
      <c r="D13227" s="231"/>
      <c r="E13227" s="6"/>
      <c r="F13227" s="6"/>
      <c r="G13227" s="9"/>
    </row>
    <row r="13228" spans="1:7">
      <c r="A13228" s="6"/>
      <c r="B13228" s="6"/>
      <c r="C13228" s="7"/>
      <c r="D13228" s="231"/>
      <c r="E13228" s="6"/>
      <c r="F13228" s="6"/>
      <c r="G13228" s="9"/>
    </row>
    <row r="13229" spans="1:7">
      <c r="A13229" s="6"/>
      <c r="B13229" s="6"/>
      <c r="C13229" s="7"/>
      <c r="D13229" s="231"/>
      <c r="E13229" s="6"/>
      <c r="F13229" s="6"/>
      <c r="G13229" s="9"/>
    </row>
    <row r="13230" spans="1:7">
      <c r="A13230" s="6"/>
      <c r="B13230" s="6"/>
      <c r="C13230" s="7"/>
      <c r="D13230" s="231"/>
      <c r="E13230" s="6"/>
      <c r="F13230" s="6"/>
      <c r="G13230" s="9"/>
    </row>
    <row r="13231" spans="1:7">
      <c r="A13231" s="6"/>
      <c r="B13231" s="6"/>
      <c r="C13231" s="7"/>
      <c r="D13231" s="231"/>
      <c r="E13231" s="6"/>
      <c r="F13231" s="6"/>
      <c r="G13231" s="9"/>
    </row>
    <row r="13232" spans="1:7">
      <c r="A13232" s="6"/>
      <c r="B13232" s="6"/>
      <c r="C13232" s="7"/>
      <c r="D13232" s="231"/>
      <c r="E13232" s="6"/>
      <c r="F13232" s="6"/>
      <c r="G13232" s="9"/>
    </row>
    <row r="13233" spans="1:7">
      <c r="A13233" s="6"/>
      <c r="B13233" s="6"/>
      <c r="C13233" s="7"/>
      <c r="D13233" s="231"/>
      <c r="E13233" s="6"/>
      <c r="F13233" s="6"/>
      <c r="G13233" s="9"/>
    </row>
    <row r="13234" spans="1:7">
      <c r="A13234" s="6"/>
      <c r="B13234" s="6"/>
      <c r="C13234" s="7"/>
      <c r="D13234" s="231"/>
      <c r="E13234" s="6"/>
      <c r="F13234" s="6"/>
      <c r="G13234" s="9"/>
    </row>
    <row r="13235" spans="1:7">
      <c r="A13235" s="6"/>
      <c r="B13235" s="6"/>
      <c r="C13235" s="7"/>
      <c r="D13235" s="231"/>
      <c r="E13235" s="6"/>
      <c r="F13235" s="6"/>
      <c r="G13235" s="9"/>
    </row>
    <row r="13236" spans="1:7">
      <c r="A13236" s="6"/>
      <c r="B13236" s="6"/>
      <c r="C13236" s="7"/>
      <c r="D13236" s="231"/>
      <c r="E13236" s="6"/>
      <c r="F13236" s="6"/>
      <c r="G13236" s="9"/>
    </row>
    <row r="13237" spans="1:7">
      <c r="A13237" s="6"/>
      <c r="B13237" s="6"/>
      <c r="C13237" s="7"/>
      <c r="D13237" s="231"/>
      <c r="E13237" s="6"/>
      <c r="F13237" s="6"/>
      <c r="G13237" s="9"/>
    </row>
    <row r="13238" spans="1:7">
      <c r="A13238" s="6"/>
      <c r="B13238" s="6"/>
      <c r="C13238" s="7"/>
      <c r="D13238" s="231"/>
      <c r="E13238" s="6"/>
      <c r="F13238" s="6"/>
      <c r="G13238" s="9"/>
    </row>
    <row r="13239" spans="1:7">
      <c r="A13239" s="6"/>
      <c r="B13239" s="6"/>
      <c r="C13239" s="7"/>
      <c r="D13239" s="231"/>
      <c r="E13239" s="6"/>
      <c r="F13239" s="6"/>
      <c r="G13239" s="9"/>
    </row>
    <row r="13240" spans="1:7">
      <c r="A13240" s="6"/>
      <c r="B13240" s="6"/>
      <c r="C13240" s="7"/>
      <c r="D13240" s="231"/>
      <c r="E13240" s="6"/>
      <c r="F13240" s="6"/>
      <c r="G13240" s="9"/>
    </row>
    <row r="13241" spans="1:7">
      <c r="A13241" s="6"/>
      <c r="B13241" s="6"/>
      <c r="C13241" s="7"/>
      <c r="D13241" s="231"/>
      <c r="E13241" s="6"/>
      <c r="F13241" s="6"/>
      <c r="G13241" s="9"/>
    </row>
    <row r="13242" spans="1:7">
      <c r="A13242" s="6"/>
      <c r="B13242" s="6"/>
      <c r="C13242" s="7"/>
      <c r="D13242" s="231"/>
      <c r="E13242" s="6"/>
      <c r="F13242" s="6"/>
      <c r="G13242" s="9"/>
    </row>
    <row r="13243" spans="1:7">
      <c r="A13243" s="6"/>
      <c r="B13243" s="6"/>
      <c r="C13243" s="7"/>
      <c r="D13243" s="231"/>
      <c r="E13243" s="6"/>
      <c r="F13243" s="6"/>
      <c r="G13243" s="9"/>
    </row>
    <row r="13244" spans="1:7">
      <c r="A13244" s="6"/>
      <c r="B13244" s="6"/>
      <c r="C13244" s="7"/>
      <c r="D13244" s="231"/>
      <c r="E13244" s="6"/>
      <c r="F13244" s="6"/>
      <c r="G13244" s="9"/>
    </row>
    <row r="13245" spans="1:7">
      <c r="A13245" s="6"/>
      <c r="B13245" s="6"/>
      <c r="C13245" s="7"/>
      <c r="D13245" s="231"/>
      <c r="E13245" s="6"/>
      <c r="F13245" s="6"/>
      <c r="G13245" s="9"/>
    </row>
    <row r="13246" spans="1:7">
      <c r="A13246" s="6"/>
      <c r="B13246" s="6"/>
      <c r="C13246" s="7"/>
      <c r="D13246" s="231"/>
      <c r="E13246" s="6"/>
      <c r="F13246" s="6"/>
      <c r="G13246" s="9"/>
    </row>
    <row r="13247" spans="1:7">
      <c r="A13247" s="6"/>
      <c r="B13247" s="6"/>
      <c r="C13247" s="7"/>
      <c r="D13247" s="231"/>
      <c r="E13247" s="6"/>
      <c r="F13247" s="6"/>
      <c r="G13247" s="9"/>
    </row>
    <row r="13248" spans="1:7">
      <c r="A13248" s="6"/>
      <c r="B13248" s="6"/>
      <c r="C13248" s="7"/>
      <c r="D13248" s="231"/>
      <c r="E13248" s="6"/>
      <c r="F13248" s="6"/>
      <c r="G13248" s="9"/>
    </row>
    <row r="13249" spans="1:7">
      <c r="A13249" s="6"/>
      <c r="B13249" s="6"/>
      <c r="C13249" s="7"/>
      <c r="D13249" s="231"/>
      <c r="E13249" s="6"/>
      <c r="F13249" s="6"/>
      <c r="G13249" s="9"/>
    </row>
    <row r="13250" spans="1:7">
      <c r="A13250" s="6"/>
      <c r="B13250" s="6"/>
      <c r="C13250" s="7"/>
      <c r="D13250" s="231"/>
      <c r="E13250" s="6"/>
      <c r="F13250" s="6"/>
      <c r="G13250" s="9"/>
    </row>
    <row r="13251" spans="1:7">
      <c r="A13251" s="6"/>
      <c r="B13251" s="6"/>
      <c r="C13251" s="7"/>
      <c r="D13251" s="231"/>
      <c r="E13251" s="6"/>
      <c r="F13251" s="6"/>
      <c r="G13251" s="9"/>
    </row>
    <row r="13252" spans="1:7">
      <c r="A13252" s="6"/>
      <c r="B13252" s="6"/>
      <c r="C13252" s="7"/>
      <c r="D13252" s="231"/>
      <c r="E13252" s="6"/>
      <c r="F13252" s="6"/>
      <c r="G13252" s="9"/>
    </row>
    <row r="13253" spans="1:7">
      <c r="A13253" s="6"/>
      <c r="B13253" s="6"/>
      <c r="C13253" s="7"/>
      <c r="D13253" s="231"/>
      <c r="E13253" s="6"/>
      <c r="F13253" s="6"/>
      <c r="G13253" s="9"/>
    </row>
    <row r="13254" spans="1:7">
      <c r="A13254" s="6"/>
      <c r="B13254" s="6"/>
      <c r="C13254" s="7"/>
      <c r="D13254" s="231"/>
      <c r="E13254" s="6"/>
      <c r="F13254" s="6"/>
      <c r="G13254" s="9"/>
    </row>
    <row r="13255" spans="1:7">
      <c r="A13255" s="6"/>
      <c r="B13255" s="6"/>
      <c r="C13255" s="7"/>
      <c r="D13255" s="231"/>
      <c r="E13255" s="6"/>
      <c r="F13255" s="6"/>
      <c r="G13255" s="9"/>
    </row>
    <row r="13256" spans="1:7">
      <c r="A13256" s="6"/>
      <c r="B13256" s="6"/>
      <c r="C13256" s="7"/>
      <c r="D13256" s="231"/>
      <c r="E13256" s="6"/>
      <c r="F13256" s="6"/>
      <c r="G13256" s="9"/>
    </row>
    <row r="13257" spans="1:7">
      <c r="A13257" s="6"/>
      <c r="B13257" s="6"/>
      <c r="C13257" s="7"/>
      <c r="D13257" s="231"/>
      <c r="E13257" s="6"/>
      <c r="F13257" s="6"/>
      <c r="G13257" s="9"/>
    </row>
    <row r="13258" spans="1:7">
      <c r="A13258" s="6"/>
      <c r="B13258" s="6"/>
      <c r="C13258" s="7"/>
      <c r="D13258" s="231"/>
      <c r="E13258" s="6"/>
      <c r="F13258" s="6"/>
      <c r="G13258" s="9"/>
    </row>
    <row r="13259" spans="1:7">
      <c r="A13259" s="6"/>
      <c r="B13259" s="6"/>
      <c r="C13259" s="7"/>
      <c r="D13259" s="231"/>
      <c r="E13259" s="6"/>
      <c r="F13259" s="6"/>
      <c r="G13259" s="9"/>
    </row>
    <row r="13260" spans="1:7">
      <c r="A13260" s="6"/>
      <c r="B13260" s="6"/>
      <c r="C13260" s="7"/>
      <c r="D13260" s="231"/>
      <c r="E13260" s="6"/>
      <c r="F13260" s="6"/>
      <c r="G13260" s="9"/>
    </row>
    <row r="13261" spans="1:7">
      <c r="A13261" s="6"/>
      <c r="B13261" s="6"/>
      <c r="C13261" s="7"/>
      <c r="D13261" s="231"/>
      <c r="E13261" s="6"/>
      <c r="F13261" s="6"/>
      <c r="G13261" s="9"/>
    </row>
    <row r="13262" spans="1:7">
      <c r="A13262" s="6"/>
      <c r="B13262" s="6"/>
      <c r="C13262" s="7"/>
      <c r="D13262" s="231"/>
      <c r="E13262" s="6"/>
      <c r="F13262" s="6"/>
      <c r="G13262" s="9"/>
    </row>
    <row r="13263" spans="1:7">
      <c r="A13263" s="6"/>
      <c r="B13263" s="6"/>
      <c r="C13263" s="7"/>
      <c r="D13263" s="231"/>
      <c r="E13263" s="6"/>
      <c r="F13263" s="6"/>
      <c r="G13263" s="9"/>
    </row>
    <row r="13264" spans="1:7">
      <c r="A13264" s="6"/>
      <c r="B13264" s="6"/>
      <c r="C13264" s="7"/>
      <c r="D13264" s="231"/>
      <c r="E13264" s="6"/>
      <c r="F13264" s="6"/>
      <c r="G13264" s="9"/>
    </row>
    <row r="13265" spans="1:7">
      <c r="A13265" s="6"/>
      <c r="B13265" s="6"/>
      <c r="C13265" s="7"/>
      <c r="D13265" s="231"/>
      <c r="E13265" s="6"/>
      <c r="F13265" s="6"/>
      <c r="G13265" s="9"/>
    </row>
    <row r="13266" spans="1:7">
      <c r="A13266" s="6"/>
      <c r="B13266" s="6"/>
      <c r="C13266" s="7"/>
      <c r="D13266" s="231"/>
      <c r="E13266" s="6"/>
      <c r="F13266" s="6"/>
      <c r="G13266" s="9"/>
    </row>
    <row r="13267" spans="1:7">
      <c r="A13267" s="6"/>
      <c r="B13267" s="6"/>
      <c r="C13267" s="7"/>
      <c r="D13267" s="231"/>
      <c r="E13267" s="6"/>
      <c r="F13267" s="6"/>
      <c r="G13267" s="9"/>
    </row>
    <row r="13268" spans="1:7">
      <c r="A13268" s="6"/>
      <c r="B13268" s="6"/>
      <c r="C13268" s="7"/>
      <c r="D13268" s="231"/>
      <c r="E13268" s="6"/>
      <c r="F13268" s="6"/>
      <c r="G13268" s="9"/>
    </row>
    <row r="13269" spans="1:7">
      <c r="A13269" s="6"/>
      <c r="B13269" s="6"/>
      <c r="C13269" s="7"/>
      <c r="D13269" s="231"/>
      <c r="E13269" s="6"/>
      <c r="F13269" s="6"/>
      <c r="G13269" s="9"/>
    </row>
    <row r="13270" spans="1:7">
      <c r="A13270" s="6"/>
      <c r="B13270" s="6"/>
      <c r="C13270" s="7"/>
      <c r="D13270" s="231"/>
      <c r="E13270" s="6"/>
      <c r="F13270" s="6"/>
      <c r="G13270" s="9"/>
    </row>
    <row r="13271" spans="1:7">
      <c r="A13271" s="6"/>
      <c r="B13271" s="6"/>
      <c r="C13271" s="7"/>
      <c r="D13271" s="231"/>
      <c r="E13271" s="6"/>
      <c r="F13271" s="6"/>
      <c r="G13271" s="9"/>
    </row>
    <row r="13272" spans="1:7">
      <c r="A13272" s="6"/>
      <c r="B13272" s="6"/>
      <c r="C13272" s="7"/>
      <c r="D13272" s="231"/>
      <c r="E13272" s="6"/>
      <c r="F13272" s="6"/>
      <c r="G13272" s="9"/>
    </row>
    <row r="13273" spans="1:7">
      <c r="A13273" s="6"/>
      <c r="B13273" s="6"/>
      <c r="C13273" s="7"/>
      <c r="D13273" s="231"/>
      <c r="E13273" s="6"/>
      <c r="F13273" s="6"/>
      <c r="G13273" s="9"/>
    </row>
    <row r="13274" spans="1:7">
      <c r="A13274" s="6"/>
      <c r="B13274" s="6"/>
      <c r="C13274" s="7"/>
      <c r="D13274" s="231"/>
      <c r="E13274" s="6"/>
      <c r="F13274" s="6"/>
      <c r="G13274" s="9"/>
    </row>
    <row r="13275" spans="1:7">
      <c r="A13275" s="6"/>
      <c r="B13275" s="6"/>
      <c r="C13275" s="7"/>
      <c r="D13275" s="231"/>
      <c r="E13275" s="6"/>
      <c r="F13275" s="6"/>
      <c r="G13275" s="9"/>
    </row>
    <row r="13276" spans="1:7">
      <c r="A13276" s="6"/>
      <c r="B13276" s="6"/>
      <c r="C13276" s="7"/>
      <c r="D13276" s="231"/>
      <c r="E13276" s="6"/>
      <c r="F13276" s="6"/>
      <c r="G13276" s="9"/>
    </row>
    <row r="13277" spans="1:7">
      <c r="A13277" s="6"/>
      <c r="B13277" s="6"/>
      <c r="C13277" s="7"/>
      <c r="D13277" s="231"/>
      <c r="E13277" s="6"/>
      <c r="F13277" s="6"/>
      <c r="G13277" s="9"/>
    </row>
    <row r="13278" spans="1:7">
      <c r="A13278" s="6"/>
      <c r="B13278" s="6"/>
      <c r="C13278" s="7"/>
      <c r="D13278" s="231"/>
      <c r="E13278" s="6"/>
      <c r="F13278" s="6"/>
      <c r="G13278" s="9"/>
    </row>
    <row r="13279" spans="1:7">
      <c r="A13279" s="6"/>
      <c r="B13279" s="6"/>
      <c r="C13279" s="7"/>
      <c r="D13279" s="231"/>
      <c r="E13279" s="6"/>
      <c r="F13279" s="6"/>
      <c r="G13279" s="9"/>
    </row>
    <row r="13280" spans="1:7">
      <c r="A13280" s="6"/>
      <c r="B13280" s="6"/>
      <c r="C13280" s="7"/>
      <c r="D13280" s="231"/>
      <c r="E13280" s="6"/>
      <c r="F13280" s="6"/>
      <c r="G13280" s="9"/>
    </row>
    <row r="13281" spans="1:7">
      <c r="A13281" s="6"/>
      <c r="B13281" s="6"/>
      <c r="C13281" s="7"/>
      <c r="D13281" s="231"/>
      <c r="E13281" s="6"/>
      <c r="F13281" s="6"/>
      <c r="G13281" s="9"/>
    </row>
    <row r="13282" spans="1:7">
      <c r="A13282" s="6"/>
      <c r="B13282" s="6"/>
      <c r="C13282" s="7"/>
      <c r="D13282" s="231"/>
      <c r="E13282" s="6"/>
      <c r="F13282" s="6"/>
      <c r="G13282" s="9"/>
    </row>
    <row r="13283" spans="1:7">
      <c r="A13283" s="6"/>
      <c r="B13283" s="6"/>
      <c r="C13283" s="7"/>
      <c r="D13283" s="231"/>
      <c r="E13283" s="6"/>
      <c r="F13283" s="6"/>
      <c r="G13283" s="9"/>
    </row>
    <row r="13284" spans="1:7">
      <c r="A13284" s="6"/>
      <c r="B13284" s="6"/>
      <c r="C13284" s="7"/>
      <c r="D13284" s="231"/>
      <c r="E13284" s="6"/>
      <c r="F13284" s="6"/>
      <c r="G13284" s="9"/>
    </row>
    <row r="13285" spans="1:7">
      <c r="A13285" s="6"/>
      <c r="B13285" s="6"/>
      <c r="C13285" s="7"/>
      <c r="D13285" s="231"/>
      <c r="E13285" s="6"/>
      <c r="F13285" s="6"/>
      <c r="G13285" s="9"/>
    </row>
    <row r="13286" spans="1:7">
      <c r="A13286" s="6"/>
      <c r="B13286" s="6"/>
      <c r="C13286" s="7"/>
      <c r="D13286" s="231"/>
      <c r="E13286" s="6"/>
      <c r="F13286" s="6"/>
      <c r="G13286" s="9"/>
    </row>
    <row r="13287" spans="1:7">
      <c r="A13287" s="6"/>
      <c r="B13287" s="6"/>
      <c r="C13287" s="7"/>
      <c r="D13287" s="231"/>
      <c r="E13287" s="6"/>
      <c r="F13287" s="6"/>
      <c r="G13287" s="9"/>
    </row>
    <row r="13288" spans="1:7">
      <c r="A13288" s="6"/>
      <c r="B13288" s="6"/>
      <c r="C13288" s="7"/>
      <c r="D13288" s="231"/>
      <c r="E13288" s="6"/>
      <c r="F13288" s="6"/>
      <c r="G13288" s="9"/>
    </row>
    <row r="13289" spans="1:7">
      <c r="A13289" s="6"/>
      <c r="B13289" s="6"/>
      <c r="C13289" s="7"/>
      <c r="D13289" s="231"/>
      <c r="E13289" s="6"/>
      <c r="F13289" s="6"/>
      <c r="G13289" s="9"/>
    </row>
    <row r="13290" spans="1:7">
      <c r="A13290" s="6"/>
      <c r="B13290" s="6"/>
      <c r="C13290" s="7"/>
      <c r="D13290" s="231"/>
      <c r="E13290" s="6"/>
      <c r="F13290" s="6"/>
      <c r="G13290" s="9"/>
    </row>
    <row r="13291" spans="1:7">
      <c r="A13291" s="6"/>
      <c r="B13291" s="6"/>
      <c r="C13291" s="7"/>
      <c r="D13291" s="231"/>
      <c r="E13291" s="6"/>
      <c r="F13291" s="6"/>
      <c r="G13291" s="9"/>
    </row>
    <row r="13292" spans="1:7">
      <c r="A13292" s="6"/>
      <c r="B13292" s="6"/>
      <c r="C13292" s="7"/>
      <c r="D13292" s="231"/>
      <c r="E13292" s="6"/>
      <c r="F13292" s="6"/>
      <c r="G13292" s="9"/>
    </row>
    <row r="13293" spans="1:7">
      <c r="A13293" s="6"/>
      <c r="B13293" s="6"/>
      <c r="C13293" s="7"/>
      <c r="D13293" s="231"/>
      <c r="E13293" s="6"/>
      <c r="F13293" s="6"/>
      <c r="G13293" s="9"/>
    </row>
    <row r="13294" spans="1:7">
      <c r="A13294" s="6"/>
      <c r="B13294" s="6"/>
      <c r="C13294" s="7"/>
      <c r="D13294" s="231"/>
      <c r="E13294" s="6"/>
      <c r="F13294" s="6"/>
      <c r="G13294" s="9"/>
    </row>
    <row r="13295" spans="1:7">
      <c r="A13295" s="6"/>
      <c r="B13295" s="6"/>
      <c r="C13295" s="7"/>
      <c r="D13295" s="231"/>
      <c r="E13295" s="6"/>
      <c r="F13295" s="6"/>
      <c r="G13295" s="9"/>
    </row>
    <row r="13296" spans="1:7">
      <c r="A13296" s="6"/>
      <c r="B13296" s="6"/>
      <c r="C13296" s="7"/>
      <c r="D13296" s="231"/>
      <c r="E13296" s="6"/>
      <c r="F13296" s="6"/>
      <c r="G13296" s="9"/>
    </row>
    <row r="13297" spans="1:7">
      <c r="A13297" s="6"/>
      <c r="B13297" s="6"/>
      <c r="C13297" s="7"/>
      <c r="D13297" s="231"/>
      <c r="E13297" s="6"/>
      <c r="F13297" s="6"/>
      <c r="G13297" s="9"/>
    </row>
    <row r="13298" spans="1:7">
      <c r="A13298" s="6"/>
      <c r="B13298" s="6"/>
      <c r="C13298" s="7"/>
      <c r="D13298" s="231"/>
      <c r="E13298" s="6"/>
      <c r="F13298" s="6"/>
      <c r="G13298" s="9"/>
    </row>
    <row r="13299" spans="1:7">
      <c r="A13299" s="6"/>
      <c r="B13299" s="6"/>
      <c r="C13299" s="7"/>
      <c r="D13299" s="231"/>
      <c r="E13299" s="6"/>
      <c r="F13299" s="6"/>
      <c r="G13299" s="9"/>
    </row>
    <row r="13300" spans="1:7">
      <c r="A13300" s="6"/>
      <c r="B13300" s="6"/>
      <c r="C13300" s="7"/>
      <c r="D13300" s="231"/>
      <c r="E13300" s="6"/>
      <c r="F13300" s="6"/>
      <c r="G13300" s="9"/>
    </row>
    <row r="13301" spans="1:7">
      <c r="A13301" s="6"/>
      <c r="B13301" s="6"/>
      <c r="C13301" s="7"/>
      <c r="D13301" s="231"/>
      <c r="E13301" s="6"/>
      <c r="F13301" s="6"/>
      <c r="G13301" s="9"/>
    </row>
    <row r="13302" spans="1:7">
      <c r="A13302" s="6"/>
      <c r="B13302" s="6"/>
      <c r="C13302" s="7"/>
      <c r="D13302" s="231"/>
      <c r="E13302" s="6"/>
      <c r="F13302" s="6"/>
      <c r="G13302" s="9"/>
    </row>
    <row r="13303" spans="1:7">
      <c r="A13303" s="6"/>
      <c r="B13303" s="6"/>
      <c r="C13303" s="7"/>
      <c r="D13303" s="231"/>
      <c r="E13303" s="6"/>
      <c r="F13303" s="6"/>
      <c r="G13303" s="9"/>
    </row>
    <row r="13304" spans="1:7">
      <c r="A13304" s="6"/>
      <c r="B13304" s="6"/>
      <c r="C13304" s="7"/>
      <c r="D13304" s="231"/>
      <c r="E13304" s="6"/>
      <c r="F13304" s="6"/>
      <c r="G13304" s="9"/>
    </row>
    <row r="13305" spans="1:7">
      <c r="A13305" s="6"/>
      <c r="B13305" s="6"/>
      <c r="C13305" s="7"/>
      <c r="D13305" s="231"/>
      <c r="E13305" s="6"/>
      <c r="F13305" s="6"/>
      <c r="G13305" s="9"/>
    </row>
    <row r="13306" spans="1:7">
      <c r="A13306" s="6"/>
      <c r="B13306" s="6"/>
      <c r="C13306" s="7"/>
      <c r="D13306" s="231"/>
      <c r="E13306" s="6"/>
      <c r="F13306" s="6"/>
      <c r="G13306" s="9"/>
    </row>
    <row r="13307" spans="1:7">
      <c r="A13307" s="6"/>
      <c r="B13307" s="6"/>
      <c r="C13307" s="7"/>
      <c r="D13307" s="231"/>
      <c r="E13307" s="6"/>
      <c r="F13307" s="6"/>
      <c r="G13307" s="9"/>
    </row>
    <row r="13308" spans="1:7">
      <c r="A13308" s="6"/>
      <c r="B13308" s="6"/>
      <c r="C13308" s="7"/>
      <c r="D13308" s="231"/>
      <c r="E13308" s="6"/>
      <c r="F13308" s="6"/>
      <c r="G13308" s="9"/>
    </row>
    <row r="13309" spans="1:7">
      <c r="A13309" s="6"/>
      <c r="B13309" s="6"/>
      <c r="C13309" s="7"/>
      <c r="D13309" s="231"/>
      <c r="E13309" s="6"/>
      <c r="F13309" s="6"/>
      <c r="G13309" s="9"/>
    </row>
    <row r="13310" spans="1:7">
      <c r="A13310" s="6"/>
      <c r="B13310" s="6"/>
      <c r="C13310" s="7"/>
      <c r="D13310" s="231"/>
      <c r="E13310" s="6"/>
      <c r="F13310" s="6"/>
      <c r="G13310" s="9"/>
    </row>
    <row r="13311" spans="1:7">
      <c r="A13311" s="6"/>
      <c r="B13311" s="6"/>
      <c r="C13311" s="7"/>
      <c r="D13311" s="231"/>
      <c r="E13311" s="6"/>
      <c r="F13311" s="6"/>
      <c r="G13311" s="9"/>
    </row>
    <row r="13312" spans="1:7">
      <c r="A13312" s="6"/>
      <c r="B13312" s="6"/>
      <c r="C13312" s="7"/>
      <c r="D13312" s="231"/>
      <c r="E13312" s="6"/>
      <c r="F13312" s="6"/>
      <c r="G13312" s="9"/>
    </row>
    <row r="13313" spans="1:7">
      <c r="A13313" s="6"/>
      <c r="B13313" s="6"/>
      <c r="C13313" s="7"/>
      <c r="D13313" s="231"/>
      <c r="E13313" s="6"/>
      <c r="F13313" s="6"/>
      <c r="G13313" s="9"/>
    </row>
    <row r="13314" spans="1:7">
      <c r="A13314" s="6"/>
      <c r="B13314" s="6"/>
      <c r="C13314" s="7"/>
      <c r="D13314" s="231"/>
      <c r="E13314" s="6"/>
      <c r="F13314" s="6"/>
      <c r="G13314" s="9"/>
    </row>
    <row r="13315" spans="1:7">
      <c r="A13315" s="6"/>
      <c r="B13315" s="6"/>
      <c r="C13315" s="7"/>
      <c r="D13315" s="231"/>
      <c r="E13315" s="6"/>
      <c r="F13315" s="6"/>
      <c r="G13315" s="9"/>
    </row>
    <row r="13316" spans="1:7">
      <c r="A13316" s="6"/>
      <c r="B13316" s="6"/>
      <c r="C13316" s="7"/>
      <c r="D13316" s="231"/>
      <c r="E13316" s="6"/>
      <c r="F13316" s="6"/>
      <c r="G13316" s="9"/>
    </row>
    <row r="13317" spans="1:7">
      <c r="A13317" s="6"/>
      <c r="B13317" s="6"/>
      <c r="C13317" s="7"/>
      <c r="D13317" s="231"/>
      <c r="E13317" s="6"/>
      <c r="F13317" s="6"/>
      <c r="G13317" s="9"/>
    </row>
    <row r="13318" spans="1:7">
      <c r="A13318" s="6"/>
      <c r="B13318" s="6"/>
      <c r="C13318" s="7"/>
      <c r="D13318" s="231"/>
      <c r="E13318" s="6"/>
      <c r="F13318" s="6"/>
      <c r="G13318" s="9"/>
    </row>
    <row r="13319" spans="1:7">
      <c r="A13319" s="6"/>
      <c r="B13319" s="6"/>
      <c r="C13319" s="7"/>
      <c r="D13319" s="231"/>
      <c r="E13319" s="6"/>
      <c r="F13319" s="6"/>
      <c r="G13319" s="9"/>
    </row>
    <row r="13320" spans="1:7">
      <c r="A13320" s="6"/>
      <c r="B13320" s="6"/>
      <c r="C13320" s="7"/>
      <c r="D13320" s="231"/>
      <c r="E13320" s="6"/>
      <c r="F13320" s="6"/>
      <c r="G13320" s="9"/>
    </row>
    <row r="13321" spans="1:7">
      <c r="A13321" s="6"/>
      <c r="B13321" s="6"/>
      <c r="C13321" s="7"/>
      <c r="D13321" s="231"/>
      <c r="E13321" s="6"/>
      <c r="F13321" s="6"/>
      <c r="G13321" s="9"/>
    </row>
    <row r="13322" spans="1:7">
      <c r="A13322" s="6"/>
      <c r="B13322" s="6"/>
      <c r="C13322" s="7"/>
      <c r="D13322" s="231"/>
      <c r="E13322" s="6"/>
      <c r="F13322" s="6"/>
      <c r="G13322" s="9"/>
    </row>
    <row r="13323" spans="1:7">
      <c r="A13323" s="6"/>
      <c r="B13323" s="6"/>
      <c r="C13323" s="7"/>
      <c r="D13323" s="231"/>
      <c r="E13323" s="6"/>
      <c r="F13323" s="6"/>
      <c r="G13323" s="9"/>
    </row>
    <row r="13324" spans="1:7">
      <c r="A13324" s="6"/>
      <c r="B13324" s="6"/>
      <c r="C13324" s="7"/>
      <c r="D13324" s="231"/>
      <c r="E13324" s="6"/>
      <c r="F13324" s="6"/>
      <c r="G13324" s="9"/>
    </row>
    <row r="13325" spans="1:7">
      <c r="A13325" s="6"/>
      <c r="B13325" s="6"/>
      <c r="C13325" s="7"/>
      <c r="D13325" s="231"/>
      <c r="E13325" s="6"/>
      <c r="F13325" s="6"/>
      <c r="G13325" s="9"/>
    </row>
    <row r="13326" spans="1:7">
      <c r="A13326" s="6"/>
      <c r="B13326" s="6"/>
      <c r="C13326" s="7"/>
      <c r="D13326" s="231"/>
      <c r="E13326" s="6"/>
      <c r="F13326" s="6"/>
      <c r="G13326" s="9"/>
    </row>
    <row r="13327" spans="1:7">
      <c r="A13327" s="6"/>
      <c r="B13327" s="6"/>
      <c r="C13327" s="7"/>
      <c r="D13327" s="231"/>
      <c r="E13327" s="6"/>
      <c r="F13327" s="6"/>
      <c r="G13327" s="9"/>
    </row>
    <row r="13328" spans="1:7">
      <c r="A13328" s="6"/>
      <c r="B13328" s="6"/>
      <c r="C13328" s="7"/>
      <c r="D13328" s="231"/>
      <c r="E13328" s="6"/>
      <c r="F13328" s="6"/>
      <c r="G13328" s="9"/>
    </row>
    <row r="13329" spans="1:7">
      <c r="A13329" s="6"/>
      <c r="B13329" s="6"/>
      <c r="C13329" s="7"/>
      <c r="D13329" s="231"/>
      <c r="E13329" s="6"/>
      <c r="F13329" s="6"/>
      <c r="G13329" s="9"/>
    </row>
    <row r="13330" spans="1:7">
      <c r="A13330" s="6"/>
      <c r="B13330" s="6"/>
      <c r="C13330" s="7"/>
      <c r="D13330" s="231"/>
      <c r="E13330" s="6"/>
      <c r="F13330" s="6"/>
      <c r="G13330" s="9"/>
    </row>
    <row r="13331" spans="1:7">
      <c r="A13331" s="6"/>
      <c r="B13331" s="6"/>
      <c r="C13331" s="7"/>
      <c r="D13331" s="231"/>
      <c r="E13331" s="6"/>
      <c r="F13331" s="6"/>
      <c r="G13331" s="9"/>
    </row>
    <row r="13332" spans="1:7">
      <c r="A13332" s="6"/>
      <c r="B13332" s="6"/>
      <c r="C13332" s="7"/>
      <c r="D13332" s="231"/>
      <c r="E13332" s="6"/>
      <c r="F13332" s="6"/>
      <c r="G13332" s="9"/>
    </row>
    <row r="13333" spans="1:7">
      <c r="A13333" s="6"/>
      <c r="B13333" s="6"/>
      <c r="C13333" s="7"/>
      <c r="D13333" s="231"/>
      <c r="E13333" s="6"/>
      <c r="F13333" s="6"/>
      <c r="G13333" s="9"/>
    </row>
    <row r="13334" spans="1:7">
      <c r="A13334" s="6"/>
      <c r="B13334" s="6"/>
      <c r="C13334" s="7"/>
      <c r="D13334" s="231"/>
      <c r="E13334" s="6"/>
      <c r="F13334" s="6"/>
      <c r="G13334" s="9"/>
    </row>
    <row r="13335" spans="1:7">
      <c r="A13335" s="6"/>
      <c r="B13335" s="6"/>
      <c r="C13335" s="7"/>
      <c r="D13335" s="231"/>
      <c r="E13335" s="6"/>
      <c r="F13335" s="6"/>
      <c r="G13335" s="9"/>
    </row>
    <row r="13336" spans="1:7">
      <c r="A13336" s="6"/>
      <c r="B13336" s="6"/>
      <c r="C13336" s="7"/>
      <c r="D13336" s="231"/>
      <c r="E13336" s="6"/>
      <c r="F13336" s="6"/>
      <c r="G13336" s="9"/>
    </row>
    <row r="13337" spans="1:7">
      <c r="A13337" s="6"/>
      <c r="B13337" s="6"/>
      <c r="C13337" s="7"/>
      <c r="D13337" s="231"/>
      <c r="E13337" s="6"/>
      <c r="F13337" s="6"/>
      <c r="G13337" s="9"/>
    </row>
    <row r="13338" spans="1:7">
      <c r="A13338" s="6"/>
      <c r="B13338" s="6"/>
      <c r="C13338" s="7"/>
      <c r="D13338" s="231"/>
      <c r="E13338" s="6"/>
      <c r="F13338" s="6"/>
      <c r="G13338" s="9"/>
    </row>
    <row r="13339" spans="1:7">
      <c r="A13339" s="6"/>
      <c r="B13339" s="6"/>
      <c r="C13339" s="7"/>
      <c r="D13339" s="231"/>
      <c r="E13339" s="6"/>
      <c r="F13339" s="6"/>
      <c r="G13339" s="9"/>
    </row>
    <row r="13340" spans="1:7">
      <c r="A13340" s="6"/>
      <c r="B13340" s="6"/>
      <c r="C13340" s="7"/>
      <c r="D13340" s="231"/>
      <c r="E13340" s="6"/>
      <c r="F13340" s="6"/>
      <c r="G13340" s="9"/>
    </row>
    <row r="13341" spans="1:7">
      <c r="A13341" s="6"/>
      <c r="B13341" s="6"/>
      <c r="C13341" s="7"/>
      <c r="D13341" s="231"/>
      <c r="E13341" s="6"/>
      <c r="F13341" s="6"/>
      <c r="G13341" s="9"/>
    </row>
    <row r="13342" spans="1:7">
      <c r="A13342" s="6"/>
      <c r="B13342" s="6"/>
      <c r="C13342" s="7"/>
      <c r="D13342" s="231"/>
      <c r="E13342" s="6"/>
      <c r="F13342" s="6"/>
      <c r="G13342" s="9"/>
    </row>
    <row r="13343" spans="1:7">
      <c r="A13343" s="6"/>
      <c r="B13343" s="6"/>
      <c r="C13343" s="7"/>
      <c r="D13343" s="231"/>
      <c r="E13343" s="6"/>
      <c r="F13343" s="6"/>
      <c r="G13343" s="9"/>
    </row>
    <row r="13344" spans="1:7">
      <c r="A13344" s="6"/>
      <c r="B13344" s="6"/>
      <c r="C13344" s="7"/>
      <c r="D13344" s="231"/>
      <c r="E13344" s="6"/>
      <c r="F13344" s="6"/>
      <c r="G13344" s="9"/>
    </row>
    <row r="13345" spans="1:7">
      <c r="A13345" s="6"/>
      <c r="B13345" s="6"/>
      <c r="C13345" s="7"/>
      <c r="D13345" s="231"/>
      <c r="E13345" s="6"/>
      <c r="F13345" s="6"/>
      <c r="G13345" s="9"/>
    </row>
    <row r="13346" spans="1:7">
      <c r="A13346" s="6"/>
      <c r="B13346" s="6"/>
      <c r="C13346" s="7"/>
      <c r="D13346" s="231"/>
      <c r="E13346" s="6"/>
      <c r="F13346" s="6"/>
      <c r="G13346" s="9"/>
    </row>
    <row r="13347" spans="1:7">
      <c r="A13347" s="6"/>
      <c r="B13347" s="6"/>
      <c r="C13347" s="7"/>
      <c r="D13347" s="231"/>
      <c r="E13347" s="6"/>
      <c r="F13347" s="6"/>
      <c r="G13347" s="9"/>
    </row>
    <row r="13348" spans="1:7">
      <c r="A13348" s="6"/>
      <c r="B13348" s="6"/>
      <c r="C13348" s="7"/>
      <c r="D13348" s="231"/>
      <c r="E13348" s="6"/>
      <c r="F13348" s="6"/>
      <c r="G13348" s="9"/>
    </row>
    <row r="13349" spans="1:7">
      <c r="A13349" s="6"/>
      <c r="B13349" s="6"/>
      <c r="C13349" s="7"/>
      <c r="D13349" s="231"/>
      <c r="E13349" s="6"/>
      <c r="F13349" s="6"/>
      <c r="G13349" s="9"/>
    </row>
    <row r="13350" spans="1:7">
      <c r="A13350" s="6"/>
      <c r="B13350" s="6"/>
      <c r="C13350" s="7"/>
      <c r="D13350" s="231"/>
      <c r="E13350" s="6"/>
      <c r="F13350" s="6"/>
      <c r="G13350" s="9"/>
    </row>
    <row r="13351" spans="1:7">
      <c r="A13351" s="6"/>
      <c r="B13351" s="6"/>
      <c r="C13351" s="7"/>
      <c r="D13351" s="231"/>
      <c r="E13351" s="6"/>
      <c r="F13351" s="6"/>
      <c r="G13351" s="9"/>
    </row>
    <row r="13352" spans="1:7">
      <c r="A13352" s="6"/>
      <c r="B13352" s="6"/>
      <c r="C13352" s="7"/>
      <c r="D13352" s="231"/>
      <c r="E13352" s="6"/>
      <c r="F13352" s="6"/>
      <c r="G13352" s="9"/>
    </row>
    <row r="13353" spans="1:7">
      <c r="A13353" s="6"/>
      <c r="B13353" s="6"/>
      <c r="C13353" s="7"/>
      <c r="D13353" s="231"/>
      <c r="E13353" s="6"/>
      <c r="F13353" s="6"/>
      <c r="G13353" s="9"/>
    </row>
    <row r="13354" spans="1:7">
      <c r="A13354" s="6"/>
      <c r="B13354" s="6"/>
      <c r="C13354" s="7"/>
      <c r="D13354" s="231"/>
      <c r="E13354" s="6"/>
      <c r="F13354" s="6"/>
      <c r="G13354" s="9"/>
    </row>
    <row r="13355" spans="1:7">
      <c r="A13355" s="6"/>
      <c r="B13355" s="6"/>
      <c r="C13355" s="7"/>
      <c r="D13355" s="231"/>
      <c r="E13355" s="6"/>
      <c r="F13355" s="6"/>
      <c r="G13355" s="9"/>
    </row>
    <row r="13356" spans="1:7">
      <c r="A13356" s="6"/>
      <c r="B13356" s="6"/>
      <c r="C13356" s="7"/>
      <c r="D13356" s="231"/>
      <c r="E13356" s="6"/>
      <c r="F13356" s="6"/>
      <c r="G13356" s="9"/>
    </row>
    <row r="13357" spans="1:7">
      <c r="A13357" s="6"/>
      <c r="B13357" s="6"/>
      <c r="C13357" s="7"/>
      <c r="D13357" s="231"/>
      <c r="E13357" s="6"/>
      <c r="F13357" s="6"/>
      <c r="G13357" s="9"/>
    </row>
    <row r="13358" spans="1:7">
      <c r="A13358" s="6"/>
      <c r="B13358" s="6"/>
      <c r="C13358" s="7"/>
      <c r="D13358" s="231"/>
      <c r="E13358" s="6"/>
      <c r="F13358" s="6"/>
      <c r="G13358" s="9"/>
    </row>
    <row r="13359" spans="1:7">
      <c r="A13359" s="6"/>
      <c r="B13359" s="6"/>
      <c r="C13359" s="7"/>
      <c r="D13359" s="231"/>
      <c r="E13359" s="6"/>
      <c r="F13359" s="6"/>
      <c r="G13359" s="9"/>
    </row>
    <row r="13360" spans="1:7">
      <c r="A13360" s="6"/>
      <c r="B13360" s="6"/>
      <c r="C13360" s="7"/>
      <c r="D13360" s="231"/>
      <c r="E13360" s="6"/>
      <c r="F13360" s="6"/>
      <c r="G13360" s="9"/>
    </row>
    <row r="13361" spans="1:7">
      <c r="A13361" s="6"/>
      <c r="B13361" s="6"/>
      <c r="C13361" s="7"/>
      <c r="D13361" s="231"/>
      <c r="E13361" s="6"/>
      <c r="F13361" s="6"/>
      <c r="G13361" s="9"/>
    </row>
    <row r="13362" spans="1:7">
      <c r="A13362" s="6"/>
      <c r="B13362" s="6"/>
      <c r="C13362" s="7"/>
      <c r="D13362" s="231"/>
      <c r="E13362" s="6"/>
      <c r="F13362" s="6"/>
      <c r="G13362" s="9"/>
    </row>
    <row r="13363" spans="1:7">
      <c r="A13363" s="6"/>
      <c r="B13363" s="6"/>
      <c r="C13363" s="7"/>
      <c r="D13363" s="231"/>
      <c r="E13363" s="6"/>
      <c r="F13363" s="6"/>
      <c r="G13363" s="9"/>
    </row>
    <row r="13364" spans="1:7">
      <c r="A13364" s="6"/>
      <c r="B13364" s="6"/>
      <c r="C13364" s="7"/>
      <c r="D13364" s="231"/>
      <c r="E13364" s="6"/>
      <c r="F13364" s="6"/>
      <c r="G13364" s="9"/>
    </row>
    <row r="13365" spans="1:7">
      <c r="A13365" s="6"/>
      <c r="B13365" s="6"/>
      <c r="C13365" s="7"/>
      <c r="D13365" s="231"/>
      <c r="E13365" s="6"/>
      <c r="F13365" s="6"/>
      <c r="G13365" s="9"/>
    </row>
    <row r="13366" spans="1:7">
      <c r="A13366" s="6"/>
      <c r="B13366" s="6"/>
      <c r="C13366" s="7"/>
      <c r="D13366" s="231"/>
      <c r="E13366" s="6"/>
      <c r="F13366" s="6"/>
      <c r="G13366" s="9"/>
    </row>
    <row r="13367" spans="1:7">
      <c r="A13367" s="6"/>
      <c r="B13367" s="6"/>
      <c r="C13367" s="7"/>
      <c r="D13367" s="231"/>
      <c r="E13367" s="6"/>
      <c r="F13367" s="6"/>
      <c r="G13367" s="9"/>
    </row>
    <row r="13368" spans="1:7">
      <c r="A13368" s="6"/>
      <c r="B13368" s="6"/>
      <c r="C13368" s="7"/>
      <c r="D13368" s="231"/>
      <c r="E13368" s="6"/>
      <c r="F13368" s="6"/>
      <c r="G13368" s="9"/>
    </row>
    <row r="13369" spans="1:7">
      <c r="A13369" s="6"/>
      <c r="B13369" s="6"/>
      <c r="C13369" s="7"/>
      <c r="D13369" s="231"/>
      <c r="E13369" s="6"/>
      <c r="F13369" s="6"/>
      <c r="G13369" s="9"/>
    </row>
    <row r="13370" spans="1:7">
      <c r="A13370" s="6"/>
      <c r="B13370" s="6"/>
      <c r="C13370" s="7"/>
      <c r="D13370" s="231"/>
      <c r="E13370" s="6"/>
      <c r="F13370" s="6"/>
      <c r="G13370" s="9"/>
    </row>
    <row r="13371" spans="1:7">
      <c r="A13371" s="6"/>
      <c r="B13371" s="6"/>
      <c r="C13371" s="7"/>
      <c r="D13371" s="231"/>
      <c r="E13371" s="6"/>
      <c r="F13371" s="6"/>
      <c r="G13371" s="9"/>
    </row>
    <row r="13372" spans="1:7">
      <c r="A13372" s="6"/>
      <c r="B13372" s="6"/>
      <c r="C13372" s="7"/>
      <c r="D13372" s="231"/>
      <c r="E13372" s="6"/>
      <c r="F13372" s="6"/>
      <c r="G13372" s="9"/>
    </row>
    <row r="13373" spans="1:7">
      <c r="A13373" s="6"/>
      <c r="B13373" s="6"/>
      <c r="C13373" s="7"/>
      <c r="D13373" s="231"/>
      <c r="E13373" s="6"/>
      <c r="F13373" s="6"/>
      <c r="G13373" s="9"/>
    </row>
    <row r="13374" spans="1:7">
      <c r="A13374" s="6"/>
      <c r="B13374" s="6"/>
      <c r="C13374" s="7"/>
      <c r="D13374" s="231"/>
      <c r="E13374" s="6"/>
      <c r="F13374" s="6"/>
      <c r="G13374" s="9"/>
    </row>
    <row r="13375" spans="1:7">
      <c r="A13375" s="6"/>
      <c r="B13375" s="6"/>
      <c r="C13375" s="7"/>
      <c r="D13375" s="231"/>
      <c r="E13375" s="6"/>
      <c r="F13375" s="6"/>
      <c r="G13375" s="9"/>
    </row>
    <row r="13376" spans="1:7">
      <c r="A13376" s="6"/>
      <c r="B13376" s="6"/>
      <c r="C13376" s="7"/>
      <c r="D13376" s="231"/>
      <c r="E13376" s="6"/>
      <c r="F13376" s="6"/>
      <c r="G13376" s="9"/>
    </row>
    <row r="13377" spans="1:7">
      <c r="A13377" s="6"/>
      <c r="B13377" s="6"/>
      <c r="C13377" s="7"/>
      <c r="D13377" s="231"/>
      <c r="E13377" s="6"/>
      <c r="F13377" s="6"/>
      <c r="G13377" s="9"/>
    </row>
    <row r="13378" spans="1:7">
      <c r="A13378" s="6"/>
      <c r="B13378" s="6"/>
      <c r="C13378" s="7"/>
      <c r="D13378" s="231"/>
      <c r="E13378" s="6"/>
      <c r="F13378" s="6"/>
      <c r="G13378" s="9"/>
    </row>
    <row r="13379" spans="1:7">
      <c r="A13379" s="6"/>
      <c r="B13379" s="6"/>
      <c r="C13379" s="7"/>
      <c r="D13379" s="231"/>
      <c r="E13379" s="6"/>
      <c r="F13379" s="6"/>
      <c r="G13379" s="9"/>
    </row>
    <row r="13380" spans="1:7">
      <c r="A13380" s="6"/>
      <c r="B13380" s="6"/>
      <c r="C13380" s="7"/>
      <c r="D13380" s="231"/>
      <c r="E13380" s="6"/>
      <c r="F13380" s="6"/>
      <c r="G13380" s="9"/>
    </row>
    <row r="13381" spans="1:7">
      <c r="A13381" s="6"/>
      <c r="B13381" s="6"/>
      <c r="C13381" s="7"/>
      <c r="D13381" s="231"/>
      <c r="E13381" s="6"/>
      <c r="F13381" s="6"/>
      <c r="G13381" s="9"/>
    </row>
    <row r="13382" spans="1:7">
      <c r="A13382" s="741" t="s">
        <v>0</v>
      </c>
      <c r="B13382" s="741"/>
      <c r="C13382" s="741"/>
      <c r="D13382" s="741"/>
      <c r="E13382" s="741"/>
      <c r="F13382" s="741"/>
      <c r="G13382" s="741"/>
    </row>
    <row r="13383" spans="1:7">
      <c r="A13383" s="742" t="s">
        <v>1</v>
      </c>
      <c r="B13383" s="742"/>
      <c r="C13383" s="742"/>
      <c r="D13383" s="742"/>
      <c r="E13383" s="742"/>
      <c r="F13383" s="742"/>
      <c r="G13383" s="742"/>
    </row>
    <row r="13384" spans="1:7" ht="30.75" customHeight="1">
      <c r="A13384" s="1" t="s">
        <v>2</v>
      </c>
      <c r="B13384" s="414"/>
      <c r="C13384" s="414"/>
      <c r="D13384" s="756" t="s">
        <v>1324</v>
      </c>
      <c r="E13384" s="756"/>
      <c r="F13384" s="756"/>
      <c r="G13384" s="756"/>
    </row>
    <row r="13385" spans="1:7" ht="30" customHeight="1">
      <c r="A13385" s="744" t="s">
        <v>3</v>
      </c>
      <c r="B13385" s="745"/>
      <c r="C13385" s="3" t="s">
        <v>4</v>
      </c>
      <c r="D13385" s="413" t="s">
        <v>5</v>
      </c>
      <c r="E13385" s="413" t="s">
        <v>6</v>
      </c>
      <c r="F13385" s="413" t="s">
        <v>7</v>
      </c>
      <c r="G13385" s="5" t="s">
        <v>8</v>
      </c>
    </row>
    <row r="13386" spans="1:7">
      <c r="A13386" s="413"/>
      <c r="B13386" s="413"/>
      <c r="C13386" s="3"/>
      <c r="D13386" s="104" t="s">
        <v>9</v>
      </c>
      <c r="E13386" s="413"/>
      <c r="F13386" s="413"/>
      <c r="G13386" s="5"/>
    </row>
    <row r="13387" spans="1:7" s="24" customFormat="1" ht="16.5" customHeight="1">
      <c r="A13387" s="697">
        <v>330</v>
      </c>
      <c r="B13387" s="697" t="s">
        <v>39</v>
      </c>
      <c r="C13387" s="695" t="s">
        <v>11</v>
      </c>
      <c r="D13387" s="699" t="s">
        <v>149</v>
      </c>
      <c r="E13387" s="412">
        <v>121</v>
      </c>
      <c r="F13387" s="409" t="s">
        <v>42</v>
      </c>
      <c r="G13387" s="20">
        <f>SUM(A13387*E13387/100)</f>
        <v>399.3</v>
      </c>
    </row>
    <row r="13388" spans="1:7" s="24" customFormat="1" ht="18" customHeight="1">
      <c r="A13388" s="698"/>
      <c r="B13388" s="698"/>
      <c r="C13388" s="696"/>
      <c r="D13388" s="700"/>
      <c r="E13388" s="727" t="s">
        <v>150</v>
      </c>
      <c r="F13388" s="728"/>
      <c r="G13388" s="729"/>
    </row>
    <row r="13389" spans="1:7" s="25" customFormat="1">
      <c r="A13389" s="697">
        <v>330</v>
      </c>
      <c r="B13389" s="697" t="s">
        <v>39</v>
      </c>
      <c r="C13389" s="695" t="s">
        <v>15</v>
      </c>
      <c r="D13389" s="699" t="s">
        <v>151</v>
      </c>
      <c r="E13389" s="412">
        <v>660</v>
      </c>
      <c r="F13389" s="409" t="s">
        <v>42</v>
      </c>
      <c r="G13389" s="20">
        <f>SUM(A13389*E13389/100)</f>
        <v>2178</v>
      </c>
    </row>
    <row r="13390" spans="1:7" s="25" customFormat="1" ht="17.25" customHeight="1">
      <c r="A13390" s="698"/>
      <c r="B13390" s="698"/>
      <c r="C13390" s="696"/>
      <c r="D13390" s="700"/>
      <c r="E13390" s="727" t="s">
        <v>152</v>
      </c>
      <c r="F13390" s="728"/>
      <c r="G13390" s="729"/>
    </row>
    <row r="13391" spans="1:7" s="24" customFormat="1" ht="15" customHeight="1">
      <c r="A13391" s="697">
        <v>1731</v>
      </c>
      <c r="B13391" s="697" t="s">
        <v>39</v>
      </c>
      <c r="C13391" s="695" t="s">
        <v>18</v>
      </c>
      <c r="D13391" s="699" t="s">
        <v>1322</v>
      </c>
      <c r="E13391" s="412">
        <v>2206.6</v>
      </c>
      <c r="F13391" s="409" t="s">
        <v>42</v>
      </c>
      <c r="G13391" s="20">
        <f>SUM(A13391*E13391/100)</f>
        <v>38196.245999999999</v>
      </c>
    </row>
    <row r="13392" spans="1:7" s="24" customFormat="1" ht="27" customHeight="1">
      <c r="A13392" s="698"/>
      <c r="B13392" s="698"/>
      <c r="C13392" s="696"/>
      <c r="D13392" s="700"/>
      <c r="E13392" s="727" t="s">
        <v>43</v>
      </c>
      <c r="F13392" s="728"/>
      <c r="G13392" s="729"/>
    </row>
    <row r="13393" spans="1:7" s="24" customFormat="1" ht="18" customHeight="1">
      <c r="A13393" s="401">
        <v>1731</v>
      </c>
      <c r="B13393" s="401" t="s">
        <v>39</v>
      </c>
      <c r="C13393" s="403" t="s">
        <v>21</v>
      </c>
      <c r="D13393" s="699" t="s">
        <v>45</v>
      </c>
      <c r="E13393" s="409">
        <v>2197.52</v>
      </c>
      <c r="F13393" s="409" t="s">
        <v>42</v>
      </c>
      <c r="G13393" s="20">
        <f>SUM(A13393*E13393/100)</f>
        <v>38039.071199999998</v>
      </c>
    </row>
    <row r="13394" spans="1:7" s="24" customFormat="1" ht="30" customHeight="1">
      <c r="A13394" s="402"/>
      <c r="B13394" s="402"/>
      <c r="C13394" s="404"/>
      <c r="D13394" s="700"/>
      <c r="E13394" s="727" t="s">
        <v>46</v>
      </c>
      <c r="F13394" s="728"/>
      <c r="G13394" s="729"/>
    </row>
    <row r="13395" spans="1:7" ht="15" customHeight="1">
      <c r="A13395" s="695">
        <v>365</v>
      </c>
      <c r="B13395" s="695" t="s">
        <v>10</v>
      </c>
      <c r="C13395" s="697" t="s">
        <v>25</v>
      </c>
      <c r="D13395" s="699" t="s">
        <v>37</v>
      </c>
      <c r="E13395" s="412">
        <v>12674.36</v>
      </c>
      <c r="F13395" s="409" t="s">
        <v>13</v>
      </c>
      <c r="G13395" s="20">
        <f>SUM(A13395*E13395/100)</f>
        <v>46261.414000000004</v>
      </c>
    </row>
    <row r="13396" spans="1:7" ht="29.25" customHeight="1">
      <c r="A13396" s="696"/>
      <c r="B13396" s="696"/>
      <c r="C13396" s="698"/>
      <c r="D13396" s="700"/>
      <c r="E13396" s="701" t="s">
        <v>38</v>
      </c>
      <c r="F13396" s="702"/>
      <c r="G13396" s="703"/>
    </row>
    <row r="13397" spans="1:7">
      <c r="A13397" s="761">
        <v>1.5</v>
      </c>
      <c r="B13397" s="695" t="s">
        <v>24</v>
      </c>
      <c r="C13397" s="697" t="s">
        <v>29</v>
      </c>
      <c r="D13397" s="699" t="s">
        <v>328</v>
      </c>
      <c r="E13397" s="412">
        <v>3850</v>
      </c>
      <c r="F13397" s="409" t="s">
        <v>329</v>
      </c>
      <c r="G13397" s="20">
        <f>SUM(A13397*E13397)</f>
        <v>5775</v>
      </c>
    </row>
    <row r="13398" spans="1:7" ht="27.75" customHeight="1">
      <c r="A13398" s="762"/>
      <c r="B13398" s="696"/>
      <c r="C13398" s="698"/>
      <c r="D13398" s="700"/>
      <c r="E13398" s="701" t="s">
        <v>330</v>
      </c>
      <c r="F13398" s="702"/>
      <c r="G13398" s="703"/>
    </row>
    <row r="13399" spans="1:7">
      <c r="A13399" s="761">
        <v>2.6160000000000001</v>
      </c>
      <c r="B13399" s="695" t="s">
        <v>24</v>
      </c>
      <c r="C13399" s="697" t="s">
        <v>33</v>
      </c>
      <c r="D13399" s="699" t="s">
        <v>596</v>
      </c>
      <c r="E13399" s="412">
        <v>3575</v>
      </c>
      <c r="F13399" s="409" t="s">
        <v>329</v>
      </c>
      <c r="G13399" s="20">
        <f>SUM(A13399*E13399)</f>
        <v>9352.2000000000007</v>
      </c>
    </row>
    <row r="13400" spans="1:7" ht="27" customHeight="1">
      <c r="A13400" s="762"/>
      <c r="B13400" s="696"/>
      <c r="C13400" s="698"/>
      <c r="D13400" s="700"/>
      <c r="E13400" s="701" t="s">
        <v>597</v>
      </c>
      <c r="F13400" s="702"/>
      <c r="G13400" s="703"/>
    </row>
    <row r="13401" spans="1:7">
      <c r="A13401" s="695">
        <v>4.1159999999999997</v>
      </c>
      <c r="B13401" s="695" t="s">
        <v>24</v>
      </c>
      <c r="C13401" s="697" t="s">
        <v>36</v>
      </c>
      <c r="D13401" s="699" t="s">
        <v>598</v>
      </c>
      <c r="E13401" s="412">
        <v>186.34</v>
      </c>
      <c r="F13401" s="409" t="s">
        <v>329</v>
      </c>
      <c r="G13401" s="20">
        <f>SUM(A13401*E13401)</f>
        <v>766.97543999999994</v>
      </c>
    </row>
    <row r="13402" spans="1:7" ht="33.75" customHeight="1">
      <c r="A13402" s="696"/>
      <c r="B13402" s="696"/>
      <c r="C13402" s="698"/>
      <c r="D13402" s="700"/>
      <c r="E13402" s="701" t="s">
        <v>599</v>
      </c>
      <c r="F13402" s="702"/>
      <c r="G13402" s="703"/>
    </row>
    <row r="13403" spans="1:7">
      <c r="A13403" s="695">
        <v>160</v>
      </c>
      <c r="B13403" s="695" t="s">
        <v>39</v>
      </c>
      <c r="C13403" s="697" t="s">
        <v>40</v>
      </c>
      <c r="D13403" s="699" t="s">
        <v>600</v>
      </c>
      <c r="E13403" s="412">
        <v>7607.25</v>
      </c>
      <c r="F13403" s="409" t="s">
        <v>42</v>
      </c>
      <c r="G13403" s="20">
        <f>SUM(A13403*E13403/100)</f>
        <v>12171.6</v>
      </c>
    </row>
    <row r="13404" spans="1:7" ht="102" customHeight="1">
      <c r="A13404" s="696"/>
      <c r="B13404" s="696"/>
      <c r="C13404" s="698"/>
      <c r="D13404" s="700"/>
      <c r="E13404" s="701" t="s">
        <v>601</v>
      </c>
      <c r="F13404" s="702"/>
      <c r="G13404" s="703"/>
    </row>
    <row r="13405" spans="1:7" ht="38.25">
      <c r="A13405" s="403"/>
      <c r="B13405" s="403"/>
      <c r="C13405" s="401" t="s">
        <v>44</v>
      </c>
      <c r="D13405" s="405" t="s">
        <v>153</v>
      </c>
      <c r="E13405" s="730"/>
      <c r="F13405" s="731"/>
      <c r="G13405" s="732"/>
    </row>
    <row r="13406" spans="1:7">
      <c r="A13406" s="695">
        <v>132</v>
      </c>
      <c r="B13406" s="695" t="s">
        <v>39</v>
      </c>
      <c r="C13406" s="697" t="s">
        <v>154</v>
      </c>
      <c r="D13406" s="699" t="s">
        <v>158</v>
      </c>
      <c r="E13406" s="412">
        <v>3275.5</v>
      </c>
      <c r="F13406" s="409" t="s">
        <v>42</v>
      </c>
      <c r="G13406" s="20">
        <f>SUM(A13406*E13406/100)</f>
        <v>4323.66</v>
      </c>
    </row>
    <row r="13407" spans="1:7" ht="27" customHeight="1">
      <c r="A13407" s="696"/>
      <c r="B13407" s="696"/>
      <c r="C13407" s="698"/>
      <c r="D13407" s="700"/>
      <c r="E13407" s="701" t="s">
        <v>159</v>
      </c>
      <c r="F13407" s="702"/>
      <c r="G13407" s="703"/>
    </row>
    <row r="13408" spans="1:7" s="25" customFormat="1">
      <c r="A13408" s="695">
        <v>86</v>
      </c>
      <c r="B13408" s="695" t="s">
        <v>10</v>
      </c>
      <c r="C13408" s="697" t="s">
        <v>47</v>
      </c>
      <c r="D13408" s="699" t="s">
        <v>243</v>
      </c>
      <c r="E13408" s="412">
        <v>9416.2800000000007</v>
      </c>
      <c r="F13408" s="409" t="s">
        <v>13</v>
      </c>
      <c r="G13408" s="20">
        <f>SUM(A13408*E13408/100)</f>
        <v>8098.0008000000007</v>
      </c>
    </row>
    <row r="13409" spans="1:7" s="25" customFormat="1" ht="42" customHeight="1">
      <c r="A13409" s="696"/>
      <c r="B13409" s="696"/>
      <c r="C13409" s="698"/>
      <c r="D13409" s="700"/>
      <c r="E13409" s="701" t="s">
        <v>244</v>
      </c>
      <c r="F13409" s="702"/>
      <c r="G13409" s="703"/>
    </row>
    <row r="13410" spans="1:7">
      <c r="A13410" s="695">
        <v>33</v>
      </c>
      <c r="B13410" s="695" t="s">
        <v>107</v>
      </c>
      <c r="C13410" s="697" t="s">
        <v>50</v>
      </c>
      <c r="D13410" s="736" t="s">
        <v>1238</v>
      </c>
      <c r="E13410" s="412">
        <v>228.9</v>
      </c>
      <c r="F13410" s="409" t="s">
        <v>111</v>
      </c>
      <c r="G13410" s="20">
        <f>SUM(A13410*E13410)</f>
        <v>7553.7</v>
      </c>
    </row>
    <row r="13411" spans="1:7" ht="90.75" customHeight="1">
      <c r="A13411" s="696"/>
      <c r="B13411" s="696"/>
      <c r="C13411" s="698"/>
      <c r="D13411" s="737"/>
      <c r="E13411" s="701" t="s">
        <v>248</v>
      </c>
      <c r="F13411" s="702"/>
      <c r="G13411" s="703"/>
    </row>
    <row r="13412" spans="1:7">
      <c r="A13412" s="695">
        <v>17</v>
      </c>
      <c r="B13412" s="695" t="s">
        <v>107</v>
      </c>
      <c r="C13412" s="697" t="s">
        <v>54</v>
      </c>
      <c r="D13412" s="736" t="s">
        <v>1325</v>
      </c>
      <c r="E13412" s="412">
        <v>240.5</v>
      </c>
      <c r="F13412" s="409" t="s">
        <v>111</v>
      </c>
      <c r="G13412" s="20">
        <f>SUM(A13412*E13412)</f>
        <v>4088.5</v>
      </c>
    </row>
    <row r="13413" spans="1:7" ht="87.75" customHeight="1">
      <c r="A13413" s="696"/>
      <c r="B13413" s="696"/>
      <c r="C13413" s="698"/>
      <c r="D13413" s="737"/>
      <c r="E13413" s="701" t="s">
        <v>1239</v>
      </c>
      <c r="F13413" s="702"/>
      <c r="G13413" s="703"/>
    </row>
    <row r="13414" spans="1:7">
      <c r="A13414" s="697">
        <v>54</v>
      </c>
      <c r="B13414" s="697" t="s">
        <v>39</v>
      </c>
      <c r="C13414" s="695" t="s">
        <v>57</v>
      </c>
      <c r="D13414" s="699" t="s">
        <v>251</v>
      </c>
      <c r="E13414" s="412">
        <v>902.93</v>
      </c>
      <c r="F13414" s="409" t="s">
        <v>165</v>
      </c>
      <c r="G13414" s="20">
        <f>SUM(A13414*E13414)</f>
        <v>48758.219999999994</v>
      </c>
    </row>
    <row r="13415" spans="1:7" ht="48.75" customHeight="1">
      <c r="A13415" s="698"/>
      <c r="B13415" s="698"/>
      <c r="C13415" s="696"/>
      <c r="D13415" s="700"/>
      <c r="E13415" s="701" t="s">
        <v>252</v>
      </c>
      <c r="F13415" s="702"/>
      <c r="G13415" s="703"/>
    </row>
    <row r="13416" spans="1:7" s="200" customFormat="1">
      <c r="A13416" s="695">
        <v>1348</v>
      </c>
      <c r="B13416" s="695" t="s">
        <v>39</v>
      </c>
      <c r="C13416" s="401" t="s">
        <v>60</v>
      </c>
      <c r="D13416" s="699" t="s">
        <v>264</v>
      </c>
      <c r="E13416" s="412">
        <v>30509.77</v>
      </c>
      <c r="F13416" s="409" t="s">
        <v>42</v>
      </c>
      <c r="G13416" s="20">
        <f>SUM(A13416*E13416/100)</f>
        <v>411271.69959999999</v>
      </c>
    </row>
    <row r="13417" spans="1:7" s="200" customFormat="1" ht="127.5" customHeight="1">
      <c r="A13417" s="696"/>
      <c r="B13417" s="696"/>
      <c r="C13417" s="402"/>
      <c r="D13417" s="700"/>
      <c r="E13417" s="701" t="s">
        <v>159</v>
      </c>
      <c r="F13417" s="702"/>
      <c r="G13417" s="703"/>
    </row>
    <row r="13418" spans="1:7" s="200" customFormat="1">
      <c r="A13418" s="695">
        <v>188</v>
      </c>
      <c r="B13418" s="695" t="s">
        <v>39</v>
      </c>
      <c r="C13418" s="401" t="s">
        <v>63</v>
      </c>
      <c r="D13418" s="699" t="s">
        <v>1326</v>
      </c>
      <c r="E13418" s="412">
        <v>189.02</v>
      </c>
      <c r="F13418" s="409" t="s">
        <v>165</v>
      </c>
      <c r="G13418" s="20">
        <f>SUM(A13418*E13418)</f>
        <v>35535.760000000002</v>
      </c>
    </row>
    <row r="13419" spans="1:7" s="200" customFormat="1" ht="27" customHeight="1">
      <c r="A13419" s="696"/>
      <c r="B13419" s="696"/>
      <c r="C13419" s="402"/>
      <c r="D13419" s="700"/>
      <c r="E13419" s="701" t="s">
        <v>1327</v>
      </c>
      <c r="F13419" s="702"/>
      <c r="G13419" s="703"/>
    </row>
    <row r="13420" spans="1:7">
      <c r="A13420" s="697">
        <v>725</v>
      </c>
      <c r="B13420" s="697" t="s">
        <v>39</v>
      </c>
      <c r="C13420" s="695" t="s">
        <v>66</v>
      </c>
      <c r="D13420" s="699" t="s">
        <v>280</v>
      </c>
      <c r="E13420" s="412">
        <v>25293.42</v>
      </c>
      <c r="F13420" s="409" t="s">
        <v>42</v>
      </c>
      <c r="G13420" s="20">
        <f>SUM(A13420*E13420/100)</f>
        <v>183377.29500000001</v>
      </c>
    </row>
    <row r="13421" spans="1:7" ht="39.75" customHeight="1">
      <c r="A13421" s="698"/>
      <c r="B13421" s="698"/>
      <c r="C13421" s="696"/>
      <c r="D13421" s="700"/>
      <c r="E13421" s="701" t="s">
        <v>281</v>
      </c>
      <c r="F13421" s="702"/>
      <c r="G13421" s="703"/>
    </row>
    <row r="13422" spans="1:7">
      <c r="A13422" s="697">
        <v>207</v>
      </c>
      <c r="B13422" s="697" t="s">
        <v>107</v>
      </c>
      <c r="C13422" s="697" t="s">
        <v>69</v>
      </c>
      <c r="D13422" s="699" t="s">
        <v>282</v>
      </c>
      <c r="E13422" s="412">
        <v>104.22</v>
      </c>
      <c r="F13422" s="409" t="s">
        <v>111</v>
      </c>
      <c r="G13422" s="20">
        <f>SUM(A13422*E13422)</f>
        <v>21573.54</v>
      </c>
    </row>
    <row r="13423" spans="1:7" ht="42" customHeight="1">
      <c r="A13423" s="698"/>
      <c r="B13423" s="698"/>
      <c r="C13423" s="698"/>
      <c r="D13423" s="700"/>
      <c r="E13423" s="701" t="s">
        <v>283</v>
      </c>
      <c r="F13423" s="702"/>
      <c r="G13423" s="703"/>
    </row>
    <row r="13424" spans="1:7">
      <c r="A13424" s="697">
        <v>83</v>
      </c>
      <c r="B13424" s="697" t="s">
        <v>107</v>
      </c>
      <c r="C13424" s="697" t="s">
        <v>73</v>
      </c>
      <c r="D13424" s="699" t="s">
        <v>1328</v>
      </c>
      <c r="E13424" s="412">
        <v>1507.66</v>
      </c>
      <c r="F13424" s="409" t="s">
        <v>111</v>
      </c>
      <c r="G13424" s="20">
        <f>SUM(A13424*E13424)</f>
        <v>125135.78000000001</v>
      </c>
    </row>
    <row r="13425" spans="1:7" ht="61.5" customHeight="1">
      <c r="A13425" s="698"/>
      <c r="B13425" s="698"/>
      <c r="C13425" s="698"/>
      <c r="D13425" s="700"/>
      <c r="E13425" s="701" t="s">
        <v>283</v>
      </c>
      <c r="F13425" s="702"/>
      <c r="G13425" s="703"/>
    </row>
    <row r="13426" spans="1:7">
      <c r="A13426" s="697">
        <v>56</v>
      </c>
      <c r="B13426" s="697" t="s">
        <v>39</v>
      </c>
      <c r="C13426" s="697" t="s">
        <v>208</v>
      </c>
      <c r="D13426" s="699" t="s">
        <v>899</v>
      </c>
      <c r="E13426" s="412">
        <v>1647.69</v>
      </c>
      <c r="F13426" s="409" t="s">
        <v>165</v>
      </c>
      <c r="G13426" s="20">
        <f>SUM(A13426*E13426)</f>
        <v>92270.64</v>
      </c>
    </row>
    <row r="13427" spans="1:7" ht="78" customHeight="1">
      <c r="A13427" s="698"/>
      <c r="B13427" s="698"/>
      <c r="C13427" s="698"/>
      <c r="D13427" s="700"/>
      <c r="E13427" s="701" t="s">
        <v>900</v>
      </c>
      <c r="F13427" s="702"/>
      <c r="G13427" s="703"/>
    </row>
    <row r="13428" spans="1:7">
      <c r="A13428" s="697">
        <v>1741</v>
      </c>
      <c r="B13428" s="697" t="s">
        <v>39</v>
      </c>
      <c r="C13428" s="695" t="s">
        <v>209</v>
      </c>
      <c r="D13428" s="699" t="s">
        <v>1313</v>
      </c>
      <c r="E13428" s="412">
        <v>1079.6500000000001</v>
      </c>
      <c r="F13428" s="409" t="s">
        <v>42</v>
      </c>
      <c r="G13428" s="13">
        <f>SUM(A13428*E13428/100)</f>
        <v>18796.7065</v>
      </c>
    </row>
    <row r="13429" spans="1:7" ht="27.75" customHeight="1">
      <c r="A13429" s="698"/>
      <c r="B13429" s="698"/>
      <c r="C13429" s="696"/>
      <c r="D13429" s="700"/>
      <c r="E13429" s="701" t="s">
        <v>59</v>
      </c>
      <c r="F13429" s="702"/>
      <c r="G13429" s="703"/>
    </row>
    <row r="13430" spans="1:7">
      <c r="A13430" s="697">
        <v>1740</v>
      </c>
      <c r="B13430" s="697" t="s">
        <v>39</v>
      </c>
      <c r="C13430" s="695" t="s">
        <v>210</v>
      </c>
      <c r="D13430" s="755" t="s">
        <v>858</v>
      </c>
      <c r="E13430" s="411">
        <v>1772.38</v>
      </c>
      <c r="F13430" s="402" t="s">
        <v>42</v>
      </c>
      <c r="G13430" s="20">
        <f>SUM(A13430*E13430/100)</f>
        <v>30839.412</v>
      </c>
    </row>
    <row r="13431" spans="1:7" ht="75" customHeight="1">
      <c r="A13431" s="698"/>
      <c r="B13431" s="698"/>
      <c r="C13431" s="696"/>
      <c r="D13431" s="700"/>
      <c r="E13431" s="701" t="s">
        <v>859</v>
      </c>
      <c r="F13431" s="702"/>
      <c r="G13431" s="703"/>
    </row>
    <row r="13432" spans="1:7">
      <c r="A13432" s="697">
        <v>694</v>
      </c>
      <c r="B13432" s="697" t="s">
        <v>39</v>
      </c>
      <c r="C13432" s="695" t="s">
        <v>213</v>
      </c>
      <c r="D13432" s="699" t="s">
        <v>400</v>
      </c>
      <c r="E13432" s="412">
        <v>1662.21</v>
      </c>
      <c r="F13432" s="409" t="s">
        <v>42</v>
      </c>
      <c r="G13432" s="13">
        <f>SUM(A13432*E13432/100)</f>
        <v>11535.7374</v>
      </c>
    </row>
    <row r="13433" spans="1:7" ht="27.75" customHeight="1">
      <c r="A13433" s="698"/>
      <c r="B13433" s="698"/>
      <c r="C13433" s="696"/>
      <c r="D13433" s="700"/>
      <c r="E13433" s="701" t="s">
        <v>401</v>
      </c>
      <c r="F13433" s="702"/>
      <c r="G13433" s="703"/>
    </row>
    <row r="13434" spans="1:7" s="23" customFormat="1" ht="15" customHeight="1">
      <c r="A13434" s="697">
        <v>5</v>
      </c>
      <c r="B13434" s="697" t="s">
        <v>10</v>
      </c>
      <c r="C13434" s="695" t="s">
        <v>272</v>
      </c>
      <c r="D13434" s="711" t="s">
        <v>30</v>
      </c>
      <c r="E13434" s="412">
        <v>337</v>
      </c>
      <c r="F13434" s="409" t="s">
        <v>31</v>
      </c>
      <c r="G13434" s="20">
        <f>SUM(A13434*E13434)</f>
        <v>1685</v>
      </c>
    </row>
    <row r="13435" spans="1:7" s="23" customFormat="1" ht="169.5" customHeight="1">
      <c r="A13435" s="698"/>
      <c r="B13435" s="698"/>
      <c r="C13435" s="696"/>
      <c r="D13435" s="712"/>
      <c r="E13435" s="713" t="s">
        <v>32</v>
      </c>
      <c r="F13435" s="714"/>
      <c r="G13435" s="715"/>
    </row>
    <row r="13436" spans="1:7" ht="15" customHeight="1">
      <c r="A13436" s="749">
        <v>0.40200000000000002</v>
      </c>
      <c r="B13436" s="697" t="s">
        <v>24</v>
      </c>
      <c r="C13436" s="695" t="s">
        <v>286</v>
      </c>
      <c r="D13436" s="711" t="s">
        <v>26</v>
      </c>
      <c r="E13436" s="412">
        <v>5001.7</v>
      </c>
      <c r="F13436" s="409" t="s">
        <v>27</v>
      </c>
      <c r="G13436" s="20">
        <f>SUM(A13436*E13436)</f>
        <v>2010.6834000000001</v>
      </c>
    </row>
    <row r="13437" spans="1:7" ht="63" customHeight="1">
      <c r="A13437" s="750"/>
      <c r="B13437" s="698"/>
      <c r="C13437" s="696"/>
      <c r="D13437" s="712"/>
      <c r="E13437" s="701" t="s">
        <v>28</v>
      </c>
      <c r="F13437" s="702"/>
      <c r="G13437" s="703"/>
    </row>
    <row r="13438" spans="1:7" ht="15" customHeight="1">
      <c r="A13438" s="757">
        <v>120</v>
      </c>
      <c r="B13438" s="697" t="s">
        <v>1329</v>
      </c>
      <c r="C13438" s="695" t="s">
        <v>287</v>
      </c>
      <c r="D13438" s="711" t="s">
        <v>1330</v>
      </c>
      <c r="E13438" s="412">
        <v>98.82</v>
      </c>
      <c r="F13438" s="409" t="s">
        <v>1331</v>
      </c>
      <c r="G13438" s="20">
        <f>SUM(A13438*E13438)</f>
        <v>11858.4</v>
      </c>
    </row>
    <row r="13439" spans="1:7" ht="30" customHeight="1">
      <c r="A13439" s="758"/>
      <c r="B13439" s="698"/>
      <c r="C13439" s="696"/>
      <c r="D13439" s="712"/>
      <c r="E13439" s="701" t="s">
        <v>1332</v>
      </c>
      <c r="F13439" s="702"/>
      <c r="G13439" s="703"/>
    </row>
    <row r="13440" spans="1:7">
      <c r="A13440" s="697">
        <v>773</v>
      </c>
      <c r="B13440" s="697" t="s">
        <v>39</v>
      </c>
      <c r="C13440" s="695" t="s">
        <v>288</v>
      </c>
      <c r="D13440" s="699" t="s">
        <v>971</v>
      </c>
      <c r="E13440" s="412">
        <v>32641.21</v>
      </c>
      <c r="F13440" s="409" t="s">
        <v>42</v>
      </c>
      <c r="G13440" s="13">
        <f>SUM(A13440*E13440/100)</f>
        <v>252316.55329999997</v>
      </c>
    </row>
    <row r="13441" spans="1:7" ht="48" customHeight="1">
      <c r="A13441" s="698"/>
      <c r="B13441" s="698"/>
      <c r="C13441" s="696"/>
      <c r="D13441" s="700"/>
      <c r="E13441" s="701" t="s">
        <v>972</v>
      </c>
      <c r="F13441" s="702"/>
      <c r="G13441" s="703"/>
    </row>
    <row r="13442" spans="1:7">
      <c r="A13442" s="697">
        <v>511</v>
      </c>
      <c r="B13442" s="697" t="s">
        <v>39</v>
      </c>
      <c r="C13442" s="695" t="s">
        <v>659</v>
      </c>
      <c r="D13442" s="699" t="s">
        <v>860</v>
      </c>
      <c r="E13442" s="412">
        <v>3841.75</v>
      </c>
      <c r="F13442" s="409" t="s">
        <v>42</v>
      </c>
      <c r="G13442" s="20">
        <f>SUM(A13442*E13442/100)</f>
        <v>19631.342499999999</v>
      </c>
    </row>
    <row r="13443" spans="1:7" ht="30" customHeight="1">
      <c r="A13443" s="698"/>
      <c r="B13443" s="698"/>
      <c r="C13443" s="696"/>
      <c r="D13443" s="700"/>
      <c r="E13443" s="701" t="s">
        <v>861</v>
      </c>
      <c r="F13443" s="702"/>
      <c r="G13443" s="703"/>
    </row>
    <row r="13444" spans="1:7">
      <c r="A13444" s="697">
        <v>36</v>
      </c>
      <c r="B13444" s="697" t="s">
        <v>39</v>
      </c>
      <c r="C13444" s="695" t="s">
        <v>660</v>
      </c>
      <c r="D13444" s="699" t="s">
        <v>172</v>
      </c>
      <c r="E13444" s="412">
        <v>190.72</v>
      </c>
      <c r="F13444" s="409" t="s">
        <v>165</v>
      </c>
      <c r="G13444" s="13">
        <f>SUM(A13444*E13444)</f>
        <v>6865.92</v>
      </c>
    </row>
    <row r="13445" spans="1:7" ht="39" customHeight="1">
      <c r="A13445" s="698"/>
      <c r="B13445" s="698"/>
      <c r="C13445" s="696"/>
      <c r="D13445" s="700"/>
      <c r="E13445" s="701" t="s">
        <v>173</v>
      </c>
      <c r="F13445" s="702"/>
      <c r="G13445" s="703"/>
    </row>
    <row r="13446" spans="1:7" s="30" customFormat="1" ht="30" customHeight="1">
      <c r="A13446" s="413"/>
      <c r="B13446" s="413"/>
      <c r="C13446" s="3"/>
      <c r="D13446" s="26"/>
      <c r="E13446" s="27"/>
      <c r="F13446" s="28" t="s">
        <v>77</v>
      </c>
      <c r="G13446" s="29">
        <v>1451425</v>
      </c>
    </row>
    <row r="13447" spans="1:7" s="25" customFormat="1" ht="20.25" customHeight="1">
      <c r="A13447" s="433"/>
      <c r="B13447" s="256"/>
      <c r="C13447" s="256"/>
      <c r="D13447" s="434" t="s">
        <v>1333</v>
      </c>
      <c r="E13447" s="435"/>
      <c r="F13447" s="256"/>
      <c r="G13447" s="436"/>
    </row>
    <row r="13448" spans="1:7" s="25" customFormat="1" ht="45.75" customHeight="1">
      <c r="A13448" s="409">
        <v>34</v>
      </c>
      <c r="B13448" s="409" t="s">
        <v>39</v>
      </c>
      <c r="C13448" s="408" t="s">
        <v>11</v>
      </c>
      <c r="D13448" s="234" t="s">
        <v>1334</v>
      </c>
      <c r="E13448" s="409"/>
      <c r="F13448" s="409" t="s">
        <v>165</v>
      </c>
      <c r="G13448" s="180"/>
    </row>
    <row r="13449" spans="1:7" s="25" customFormat="1" ht="45.75" customHeight="1">
      <c r="A13449" s="409">
        <v>9</v>
      </c>
      <c r="B13449" s="409" t="s">
        <v>39</v>
      </c>
      <c r="C13449" s="408" t="s">
        <v>15</v>
      </c>
      <c r="D13449" s="234" t="s">
        <v>1335</v>
      </c>
      <c r="E13449" s="409"/>
      <c r="F13449" s="409" t="s">
        <v>75</v>
      </c>
      <c r="G13449" s="180"/>
    </row>
    <row r="13450" spans="1:7" s="25" customFormat="1" ht="45.75" customHeight="1">
      <c r="A13450" s="409">
        <v>4</v>
      </c>
      <c r="B13450" s="409" t="s">
        <v>72</v>
      </c>
      <c r="C13450" s="408" t="s">
        <v>18</v>
      </c>
      <c r="D13450" s="234" t="s">
        <v>1336</v>
      </c>
      <c r="E13450" s="409"/>
      <c r="F13450" s="409" t="s">
        <v>75</v>
      </c>
      <c r="G13450" s="180"/>
    </row>
    <row r="13451" spans="1:7" s="25" customFormat="1" ht="45.75" customHeight="1">
      <c r="A13451" s="409">
        <v>1</v>
      </c>
      <c r="B13451" s="409" t="s">
        <v>89</v>
      </c>
      <c r="C13451" s="408" t="s">
        <v>21</v>
      </c>
      <c r="D13451" s="234" t="s">
        <v>1337</v>
      </c>
      <c r="E13451" s="409"/>
      <c r="F13451" s="409" t="s">
        <v>75</v>
      </c>
      <c r="G13451" s="180"/>
    </row>
    <row r="13452" spans="1:7" s="25" customFormat="1" ht="45.75" customHeight="1">
      <c r="A13452" s="409">
        <v>15</v>
      </c>
      <c r="B13452" s="409" t="s">
        <v>107</v>
      </c>
      <c r="C13452" s="408" t="s">
        <v>25</v>
      </c>
      <c r="D13452" s="234" t="s">
        <v>1338</v>
      </c>
      <c r="E13452" s="409"/>
      <c r="F13452" s="409" t="s">
        <v>111</v>
      </c>
      <c r="G13452" s="180"/>
    </row>
    <row r="13453" spans="1:7" s="25" customFormat="1" ht="45.75" customHeight="1">
      <c r="A13453" s="409">
        <v>1</v>
      </c>
      <c r="B13453" s="409" t="s">
        <v>89</v>
      </c>
      <c r="C13453" s="408" t="s">
        <v>29</v>
      </c>
      <c r="D13453" s="234" t="s">
        <v>1339</v>
      </c>
      <c r="E13453" s="409"/>
      <c r="F13453" s="409" t="s">
        <v>75</v>
      </c>
      <c r="G13453" s="180"/>
    </row>
    <row r="13454" spans="1:7" s="25" customFormat="1" ht="45.75" customHeight="1">
      <c r="A13454" s="413"/>
      <c r="B13454" s="413"/>
      <c r="C13454" s="3"/>
      <c r="D13454" s="26"/>
      <c r="E13454" s="27"/>
      <c r="F13454" s="28" t="s">
        <v>1340</v>
      </c>
      <c r="G13454" s="29"/>
    </row>
    <row r="13455" spans="1:7" s="25" customFormat="1">
      <c r="A13455" s="401"/>
      <c r="B13455" s="401"/>
      <c r="C13455" s="403"/>
      <c r="D13455" s="434" t="s">
        <v>1341</v>
      </c>
      <c r="E13455" s="402"/>
      <c r="F13455" s="402"/>
      <c r="G13455" s="432"/>
    </row>
    <row r="13456" spans="1:7">
      <c r="A13456" s="695">
        <v>1</v>
      </c>
      <c r="B13456" s="695" t="s">
        <v>89</v>
      </c>
      <c r="C13456" s="697" t="s">
        <v>11</v>
      </c>
      <c r="D13456" s="699" t="s">
        <v>177</v>
      </c>
      <c r="E13456" s="412">
        <v>6166.6</v>
      </c>
      <c r="F13456" s="409" t="s">
        <v>75</v>
      </c>
      <c r="G13456" s="13">
        <f>SUM(A13456*E13456)</f>
        <v>6166.6</v>
      </c>
    </row>
    <row r="13457" spans="1:7" ht="203.25" customHeight="1">
      <c r="A13457" s="696"/>
      <c r="B13457" s="696"/>
      <c r="C13457" s="698"/>
      <c r="D13457" s="700"/>
      <c r="E13457" s="701" t="s">
        <v>178</v>
      </c>
      <c r="F13457" s="702"/>
      <c r="G13457" s="703"/>
    </row>
    <row r="13458" spans="1:7">
      <c r="A13458" s="695">
        <v>1</v>
      </c>
      <c r="B13458" s="695" t="s">
        <v>89</v>
      </c>
      <c r="C13458" s="697" t="s">
        <v>15</v>
      </c>
      <c r="D13458" s="699" t="s">
        <v>866</v>
      </c>
      <c r="E13458" s="412">
        <v>4928</v>
      </c>
      <c r="F13458" s="409" t="s">
        <v>75</v>
      </c>
      <c r="G13458" s="13">
        <f>SUM(A13458*E13458)</f>
        <v>4928</v>
      </c>
    </row>
    <row r="13459" spans="1:7" ht="176.25" customHeight="1">
      <c r="A13459" s="696"/>
      <c r="B13459" s="696"/>
      <c r="C13459" s="698"/>
      <c r="D13459" s="700"/>
      <c r="E13459" s="701" t="s">
        <v>867</v>
      </c>
      <c r="F13459" s="702"/>
      <c r="G13459" s="703"/>
    </row>
    <row r="13460" spans="1:7">
      <c r="A13460" s="695">
        <v>1</v>
      </c>
      <c r="B13460" s="695" t="s">
        <v>89</v>
      </c>
      <c r="C13460" s="697" t="s">
        <v>18</v>
      </c>
      <c r="D13460" s="699" t="s">
        <v>94</v>
      </c>
      <c r="E13460" s="412">
        <v>2533.4699999999998</v>
      </c>
      <c r="F13460" s="409" t="s">
        <v>75</v>
      </c>
      <c r="G13460" s="13">
        <f>SUM(A13460*E13460)</f>
        <v>2533.4699999999998</v>
      </c>
    </row>
    <row r="13461" spans="1:7" ht="30" customHeight="1">
      <c r="A13461" s="696"/>
      <c r="B13461" s="696"/>
      <c r="C13461" s="698"/>
      <c r="D13461" s="700"/>
      <c r="E13461" s="701" t="s">
        <v>185</v>
      </c>
      <c r="F13461" s="702"/>
      <c r="G13461" s="703"/>
    </row>
    <row r="13462" spans="1:7">
      <c r="A13462" s="695">
        <v>2</v>
      </c>
      <c r="B13462" s="695" t="s">
        <v>72</v>
      </c>
      <c r="C13462" s="697" t="s">
        <v>21</v>
      </c>
      <c r="D13462" s="699" t="s">
        <v>186</v>
      </c>
      <c r="E13462" s="412">
        <v>1671.58</v>
      </c>
      <c r="F13462" s="409" t="s">
        <v>75</v>
      </c>
      <c r="G13462" s="13">
        <f>SUM(A13462*E13462)</f>
        <v>3343.16</v>
      </c>
    </row>
    <row r="13463" spans="1:7" ht="87.75" customHeight="1">
      <c r="A13463" s="696"/>
      <c r="B13463" s="696"/>
      <c r="C13463" s="698"/>
      <c r="D13463" s="700"/>
      <c r="E13463" s="701" t="s">
        <v>187</v>
      </c>
      <c r="F13463" s="702"/>
      <c r="G13463" s="703"/>
    </row>
    <row r="13464" spans="1:7">
      <c r="A13464" s="695">
        <v>2</v>
      </c>
      <c r="B13464" s="695" t="s">
        <v>72</v>
      </c>
      <c r="C13464" s="697" t="s">
        <v>25</v>
      </c>
      <c r="D13464" s="699" t="s">
        <v>83</v>
      </c>
      <c r="E13464" s="412">
        <v>447.15</v>
      </c>
      <c r="F13464" s="409" t="s">
        <v>75</v>
      </c>
      <c r="G13464" s="13">
        <f>SUM(A13464*E13464)</f>
        <v>894.3</v>
      </c>
    </row>
    <row r="13465" spans="1:7" ht="40.5" customHeight="1">
      <c r="A13465" s="696"/>
      <c r="B13465" s="696"/>
      <c r="C13465" s="698"/>
      <c r="D13465" s="700"/>
      <c r="E13465" s="701" t="s">
        <v>84</v>
      </c>
      <c r="F13465" s="702"/>
      <c r="G13465" s="703"/>
    </row>
    <row r="13466" spans="1:7">
      <c r="A13466" s="695">
        <v>2</v>
      </c>
      <c r="B13466" s="695" t="s">
        <v>72</v>
      </c>
      <c r="C13466" s="697" t="s">
        <v>29</v>
      </c>
      <c r="D13466" s="699" t="s">
        <v>186</v>
      </c>
      <c r="E13466" s="412">
        <v>1671.58</v>
      </c>
      <c r="F13466" s="409" t="s">
        <v>75</v>
      </c>
      <c r="G13466" s="13">
        <f>SUM(A13466*E13466)</f>
        <v>3343.16</v>
      </c>
    </row>
    <row r="13467" spans="1:7" ht="87.75" customHeight="1">
      <c r="A13467" s="696"/>
      <c r="B13467" s="696"/>
      <c r="C13467" s="698"/>
      <c r="D13467" s="700"/>
      <c r="E13467" s="701" t="s">
        <v>187</v>
      </c>
      <c r="F13467" s="702"/>
      <c r="G13467" s="703"/>
    </row>
    <row r="13468" spans="1:7">
      <c r="A13468" s="695">
        <v>1</v>
      </c>
      <c r="B13468" s="695" t="s">
        <v>89</v>
      </c>
      <c r="C13468" s="697" t="s">
        <v>33</v>
      </c>
      <c r="D13468" s="699" t="s">
        <v>183</v>
      </c>
      <c r="E13468" s="412">
        <v>5712.3</v>
      </c>
      <c r="F13468" s="409" t="s">
        <v>75</v>
      </c>
      <c r="G13468" s="13">
        <f>SUM(A13468*E13468)</f>
        <v>5712.3</v>
      </c>
    </row>
    <row r="13469" spans="1:7" ht="128.25" customHeight="1">
      <c r="A13469" s="696"/>
      <c r="B13469" s="696"/>
      <c r="C13469" s="698"/>
      <c r="D13469" s="700"/>
      <c r="E13469" s="701" t="s">
        <v>184</v>
      </c>
      <c r="F13469" s="702"/>
      <c r="G13469" s="703"/>
    </row>
    <row r="13470" spans="1:7" s="36" customFormat="1">
      <c r="A13470" s="695">
        <v>1</v>
      </c>
      <c r="B13470" s="695" t="s">
        <v>89</v>
      </c>
      <c r="C13470" s="697" t="s">
        <v>36</v>
      </c>
      <c r="D13470" s="699" t="s">
        <v>419</v>
      </c>
      <c r="E13470" s="412">
        <v>3179</v>
      </c>
      <c r="F13470" s="409" t="s">
        <v>75</v>
      </c>
      <c r="G13470" s="13">
        <f>SUM(A13470*E13470)</f>
        <v>3179</v>
      </c>
    </row>
    <row r="13471" spans="1:7" s="36" customFormat="1" ht="32.25" customHeight="1">
      <c r="A13471" s="696"/>
      <c r="B13471" s="696"/>
      <c r="C13471" s="698"/>
      <c r="D13471" s="700"/>
      <c r="E13471" s="701" t="s">
        <v>420</v>
      </c>
      <c r="F13471" s="702"/>
      <c r="G13471" s="703"/>
    </row>
    <row r="13472" spans="1:7">
      <c r="A13472" s="695"/>
      <c r="B13472" s="695"/>
      <c r="C13472" s="697" t="s">
        <v>40</v>
      </c>
      <c r="D13472" s="699" t="s">
        <v>226</v>
      </c>
      <c r="E13472" s="730"/>
      <c r="F13472" s="731"/>
      <c r="G13472" s="732"/>
    </row>
    <row r="13473" spans="1:7" ht="105.75" customHeight="1">
      <c r="A13473" s="696"/>
      <c r="B13473" s="696"/>
      <c r="C13473" s="698"/>
      <c r="D13473" s="700"/>
      <c r="E13473" s="733"/>
      <c r="F13473" s="734"/>
      <c r="G13473" s="735"/>
    </row>
    <row r="13474" spans="1:7">
      <c r="A13474" s="695">
        <v>150</v>
      </c>
      <c r="B13474" s="695" t="s">
        <v>72</v>
      </c>
      <c r="C13474" s="697" t="s">
        <v>154</v>
      </c>
      <c r="D13474" s="699" t="s">
        <v>229</v>
      </c>
      <c r="E13474" s="412">
        <v>95.79</v>
      </c>
      <c r="F13474" s="409" t="s">
        <v>111</v>
      </c>
      <c r="G13474" s="13">
        <f>SUM(A13474*E13474)</f>
        <v>14368.500000000002</v>
      </c>
    </row>
    <row r="13475" spans="1:7" ht="69" customHeight="1">
      <c r="A13475" s="696"/>
      <c r="B13475" s="696"/>
      <c r="C13475" s="698"/>
      <c r="D13475" s="700"/>
      <c r="E13475" s="701" t="s">
        <v>604</v>
      </c>
      <c r="F13475" s="702"/>
      <c r="G13475" s="703"/>
    </row>
    <row r="13476" spans="1:7" s="36" customFormat="1">
      <c r="A13476" s="704">
        <v>1</v>
      </c>
      <c r="B13476" s="704" t="s">
        <v>89</v>
      </c>
      <c r="C13476" s="705" t="s">
        <v>44</v>
      </c>
      <c r="D13476" s="706" t="s">
        <v>96</v>
      </c>
      <c r="E13476" s="412">
        <v>795.3</v>
      </c>
      <c r="F13476" s="409" t="s">
        <v>75</v>
      </c>
      <c r="G13476" s="13">
        <f>SUM(A13476*E13476)</f>
        <v>795.3</v>
      </c>
    </row>
    <row r="13477" spans="1:7" s="36" customFormat="1" ht="40.5" customHeight="1">
      <c r="A13477" s="704"/>
      <c r="B13477" s="704"/>
      <c r="C13477" s="705"/>
      <c r="D13477" s="706"/>
      <c r="E13477" s="707" t="s">
        <v>1117</v>
      </c>
      <c r="F13477" s="707"/>
      <c r="G13477" s="707"/>
    </row>
    <row r="13478" spans="1:7">
      <c r="A13478" s="695">
        <v>1</v>
      </c>
      <c r="B13478" s="695" t="s">
        <v>89</v>
      </c>
      <c r="C13478" s="697" t="s">
        <v>47</v>
      </c>
      <c r="D13478" s="699" t="s">
        <v>871</v>
      </c>
      <c r="E13478" s="412">
        <v>10322.4</v>
      </c>
      <c r="F13478" s="409" t="s">
        <v>75</v>
      </c>
      <c r="G13478" s="13">
        <f>SUM(A13478*E13478)</f>
        <v>10322.4</v>
      </c>
    </row>
    <row r="13479" spans="1:7" ht="66" customHeight="1">
      <c r="A13479" s="696"/>
      <c r="B13479" s="696"/>
      <c r="C13479" s="698"/>
      <c r="D13479" s="700"/>
      <c r="E13479" s="707" t="s">
        <v>872</v>
      </c>
      <c r="F13479" s="707"/>
      <c r="G13479" s="707"/>
    </row>
    <row r="13480" spans="1:7">
      <c r="A13480" s="695">
        <v>2</v>
      </c>
      <c r="B13480" s="695" t="s">
        <v>72</v>
      </c>
      <c r="C13480" s="697" t="s">
        <v>50</v>
      </c>
      <c r="D13480" s="699" t="s">
        <v>417</v>
      </c>
      <c r="E13480" s="412">
        <v>889.46</v>
      </c>
      <c r="F13480" s="409" t="s">
        <v>75</v>
      </c>
      <c r="G13480" s="13">
        <f>SUM(A13480*E13480)</f>
        <v>1778.92</v>
      </c>
    </row>
    <row r="13481" spans="1:7" ht="38.25" customHeight="1">
      <c r="A13481" s="696"/>
      <c r="B13481" s="696"/>
      <c r="C13481" s="698"/>
      <c r="D13481" s="700"/>
      <c r="E13481" s="701" t="s">
        <v>418</v>
      </c>
      <c r="F13481" s="702"/>
      <c r="G13481" s="703"/>
    </row>
    <row r="13482" spans="1:7" s="25" customFormat="1" ht="45.75" customHeight="1">
      <c r="A13482" s="413"/>
      <c r="B13482" s="413"/>
      <c r="C13482" s="3"/>
      <c r="D13482" s="26"/>
      <c r="E13482" s="27"/>
      <c r="F13482" s="28" t="s">
        <v>1342</v>
      </c>
      <c r="G13482" s="437">
        <v>57365</v>
      </c>
    </row>
    <row r="13483" spans="1:7">
      <c r="A13483" s="415"/>
      <c r="B13483" s="415"/>
      <c r="C13483" s="416"/>
      <c r="D13483" s="434" t="s">
        <v>1343</v>
      </c>
      <c r="E13483" s="417"/>
      <c r="F13483" s="417"/>
      <c r="G13483" s="418"/>
    </row>
    <row r="13484" spans="1:7">
      <c r="A13484" s="695">
        <v>50</v>
      </c>
      <c r="B13484" s="695" t="s">
        <v>107</v>
      </c>
      <c r="C13484" s="697" t="s">
        <v>11</v>
      </c>
      <c r="D13484" s="699" t="s">
        <v>1344</v>
      </c>
      <c r="E13484" s="412">
        <v>226</v>
      </c>
      <c r="F13484" s="409" t="s">
        <v>111</v>
      </c>
      <c r="G13484" s="13">
        <f>SUM(A13484*E13484)</f>
        <v>11300</v>
      </c>
    </row>
    <row r="13485" spans="1:7" ht="67.5" customHeight="1">
      <c r="A13485" s="696"/>
      <c r="B13485" s="696"/>
      <c r="C13485" s="698"/>
      <c r="D13485" s="700"/>
      <c r="E13485" s="701" t="s">
        <v>1017</v>
      </c>
      <c r="F13485" s="702"/>
      <c r="G13485" s="703"/>
    </row>
    <row r="13486" spans="1:7" ht="38.25" customHeight="1">
      <c r="A13486" s="695">
        <v>1</v>
      </c>
      <c r="B13486" s="695" t="s">
        <v>89</v>
      </c>
      <c r="C13486" s="697" t="s">
        <v>15</v>
      </c>
      <c r="D13486" s="699" t="s">
        <v>1345</v>
      </c>
      <c r="E13486" s="412">
        <v>70</v>
      </c>
      <c r="F13486" s="409" t="s">
        <v>75</v>
      </c>
      <c r="G13486" s="13">
        <f>SUM(A13486*E13486)</f>
        <v>70</v>
      </c>
    </row>
    <row r="13487" spans="1:7" ht="38.25" customHeight="1">
      <c r="A13487" s="696"/>
      <c r="B13487" s="696"/>
      <c r="C13487" s="698"/>
      <c r="D13487" s="700"/>
      <c r="E13487" s="701" t="s">
        <v>1346</v>
      </c>
      <c r="F13487" s="702"/>
      <c r="G13487" s="703"/>
    </row>
    <row r="13488" spans="1:7" s="25" customFormat="1" ht="45.75" customHeight="1">
      <c r="A13488" s="413"/>
      <c r="B13488" s="413"/>
      <c r="C13488" s="3"/>
      <c r="D13488" s="26"/>
      <c r="E13488" s="27"/>
      <c r="F13488" s="28" t="s">
        <v>1347</v>
      </c>
      <c r="G13488" s="437">
        <v>11370</v>
      </c>
    </row>
    <row r="13489" spans="1:7">
      <c r="A13489" s="6"/>
      <c r="B13489" s="6"/>
      <c r="C13489" s="7"/>
      <c r="D13489" s="231"/>
      <c r="E13489" s="6"/>
      <c r="F13489" s="6"/>
      <c r="G13489" s="9"/>
    </row>
    <row r="13490" spans="1:7">
      <c r="A13490" s="6"/>
      <c r="B13490" s="6"/>
      <c r="C13490" s="7"/>
      <c r="D13490" s="231"/>
      <c r="E13490" s="6"/>
      <c r="F13490" s="6"/>
      <c r="G13490" s="9"/>
    </row>
    <row r="13491" spans="1:7">
      <c r="A13491" s="6"/>
      <c r="B13491" s="6"/>
      <c r="C13491" s="7"/>
      <c r="D13491" s="231"/>
      <c r="E13491" s="6"/>
      <c r="F13491" s="6"/>
      <c r="G13491" s="9"/>
    </row>
    <row r="13492" spans="1:7" s="36" customFormat="1" ht="27.75" customHeight="1">
      <c r="A13492" s="52" t="s">
        <v>302</v>
      </c>
      <c r="B13492" s="53"/>
      <c r="C13492" s="54" t="s">
        <v>707</v>
      </c>
      <c r="D13492" s="55"/>
      <c r="F13492" s="353" t="s">
        <v>131</v>
      </c>
      <c r="G13492" s="54"/>
    </row>
    <row r="13493" spans="1:7" s="36" customFormat="1" ht="27.75" customHeight="1">
      <c r="A13493" s="76" t="s">
        <v>132</v>
      </c>
      <c r="B13493" s="53"/>
      <c r="C13493" s="54" t="s">
        <v>894</v>
      </c>
      <c r="D13493" s="55"/>
      <c r="E13493" s="25"/>
      <c r="F13493" s="353" t="s">
        <v>131</v>
      </c>
      <c r="G13493" s="54"/>
    </row>
    <row r="13494" spans="1:7" s="36" customFormat="1" ht="27.75" customHeight="1">
      <c r="A13494" s="76" t="s">
        <v>134</v>
      </c>
      <c r="B13494" s="53"/>
      <c r="C13494" s="54" t="s">
        <v>784</v>
      </c>
      <c r="D13494" s="55"/>
      <c r="F13494" s="353" t="s">
        <v>131</v>
      </c>
      <c r="G13494" s="54"/>
    </row>
    <row r="13495" spans="1:7" s="25" customFormat="1" ht="27.75" customHeight="1">
      <c r="A13495" s="76" t="s">
        <v>1265</v>
      </c>
      <c r="B13495" s="53"/>
      <c r="C13495" s="54" t="s">
        <v>967</v>
      </c>
      <c r="D13495" s="55"/>
      <c r="F13495" s="438" t="s">
        <v>131</v>
      </c>
      <c r="G13495" s="319"/>
    </row>
    <row r="13496" spans="1:7" s="30" customFormat="1" ht="32.25" customHeight="1">
      <c r="A13496" s="317"/>
      <c r="B13496" s="57"/>
      <c r="C13496" s="57"/>
      <c r="D13496" s="58"/>
      <c r="E13496" s="61" t="s">
        <v>138</v>
      </c>
      <c r="F13496" s="318"/>
      <c r="G13496" s="318"/>
    </row>
    <row r="13497" spans="1:7" s="25" customFormat="1">
      <c r="A13497" s="59"/>
      <c r="B13497" s="54"/>
      <c r="C13497" s="54"/>
      <c r="D13497" s="60"/>
      <c r="E13497" s="54"/>
      <c r="F13497" s="54"/>
      <c r="G13497" s="63"/>
    </row>
    <row r="13498" spans="1:7" s="25" customFormat="1">
      <c r="A13498" s="59"/>
      <c r="B13498" s="54"/>
      <c r="C13498" s="54"/>
      <c r="D13498" s="60"/>
      <c r="E13498" s="54"/>
      <c r="F13498" s="54"/>
      <c r="G13498" s="63"/>
    </row>
    <row r="13499" spans="1:7" s="25" customFormat="1">
      <c r="A13499" s="59"/>
      <c r="B13499" s="54"/>
      <c r="C13499" s="54"/>
      <c r="D13499" s="60"/>
      <c r="E13499" s="54"/>
      <c r="F13499" s="54"/>
      <c r="G13499" s="63"/>
    </row>
    <row r="13500" spans="1:7" s="25" customFormat="1">
      <c r="A13500" s="59"/>
      <c r="B13500" s="54"/>
      <c r="C13500" s="54"/>
      <c r="D13500" s="60"/>
      <c r="E13500" s="54"/>
      <c r="F13500" s="54"/>
      <c r="G13500" s="63"/>
    </row>
    <row r="13501" spans="1:7" s="25" customFormat="1">
      <c r="A13501" s="59"/>
      <c r="B13501" s="54"/>
      <c r="C13501" s="54"/>
      <c r="D13501" s="60"/>
      <c r="E13501" s="54"/>
      <c r="F13501" s="54"/>
      <c r="G13501" s="63"/>
    </row>
    <row r="13502" spans="1:7" s="25" customFormat="1">
      <c r="A13502" s="59"/>
      <c r="B13502" s="54"/>
      <c r="C13502" s="54"/>
      <c r="D13502" s="60"/>
      <c r="E13502" s="64" t="s">
        <v>140</v>
      </c>
      <c r="F13502" s="54"/>
      <c r="G13502" s="63"/>
    </row>
    <row r="13503" spans="1:7" s="25" customFormat="1">
      <c r="A13503" s="55" t="s">
        <v>139</v>
      </c>
      <c r="B13503" s="54"/>
      <c r="C13503" s="54"/>
      <c r="D13503" s="60"/>
      <c r="E13503" s="64" t="s">
        <v>141</v>
      </c>
      <c r="F13503" s="54"/>
      <c r="G13503" s="63"/>
    </row>
    <row r="13504" spans="1:7" s="25" customFormat="1">
      <c r="A13504" s="59"/>
      <c r="B13504" s="54"/>
      <c r="C13504" s="54"/>
      <c r="D13504" s="60"/>
      <c r="E13504" s="64" t="s">
        <v>142</v>
      </c>
      <c r="F13504" s="54"/>
      <c r="G13504" s="63"/>
    </row>
    <row r="13505" spans="1:7">
      <c r="A13505" s="6"/>
      <c r="B13505" s="6"/>
      <c r="C13505" s="7"/>
      <c r="D13505" s="231"/>
      <c r="E13505" s="6"/>
      <c r="F13505" s="6"/>
      <c r="G13505" s="9"/>
    </row>
    <row r="13506" spans="1:7">
      <c r="A13506" s="6"/>
      <c r="B13506" s="6"/>
      <c r="C13506" s="7"/>
      <c r="D13506" s="231"/>
      <c r="E13506" s="6"/>
      <c r="F13506" s="6"/>
      <c r="G13506" s="9"/>
    </row>
    <row r="13507" spans="1:7">
      <c r="A13507" s="6"/>
      <c r="B13507" s="6"/>
      <c r="C13507" s="7"/>
      <c r="D13507" s="231"/>
      <c r="E13507" s="6"/>
      <c r="F13507" s="6"/>
      <c r="G13507" s="9"/>
    </row>
    <row r="13508" spans="1:7">
      <c r="A13508" s="6"/>
      <c r="B13508" s="6"/>
      <c r="C13508" s="7"/>
      <c r="D13508" s="231"/>
      <c r="E13508" s="6"/>
      <c r="F13508" s="6"/>
      <c r="G13508" s="9"/>
    </row>
    <row r="13509" spans="1:7">
      <c r="A13509" s="6"/>
      <c r="B13509" s="6"/>
      <c r="C13509" s="7"/>
      <c r="D13509" s="231"/>
      <c r="E13509" s="6"/>
      <c r="F13509" s="6"/>
      <c r="G13509" s="9"/>
    </row>
    <row r="13510" spans="1:7">
      <c r="A13510" s="6"/>
      <c r="B13510" s="6"/>
      <c r="C13510" s="7"/>
      <c r="D13510" s="231"/>
      <c r="E13510" s="6"/>
      <c r="F13510" s="6"/>
      <c r="G13510" s="9"/>
    </row>
    <row r="13511" spans="1:7">
      <c r="A13511" s="6"/>
      <c r="B13511" s="6"/>
      <c r="C13511" s="7"/>
      <c r="D13511" s="231"/>
      <c r="E13511" s="6"/>
      <c r="F13511" s="6"/>
      <c r="G13511" s="9"/>
    </row>
    <row r="13512" spans="1:7">
      <c r="A13512" s="6"/>
      <c r="B13512" s="6"/>
      <c r="C13512" s="7"/>
      <c r="D13512" s="231"/>
      <c r="E13512" s="6"/>
      <c r="F13512" s="6"/>
      <c r="G13512" s="9"/>
    </row>
    <row r="13513" spans="1:7">
      <c r="A13513" s="6"/>
      <c r="B13513" s="6"/>
      <c r="C13513" s="7"/>
      <c r="D13513" s="231"/>
      <c r="E13513" s="6"/>
      <c r="F13513" s="6"/>
      <c r="G13513" s="9"/>
    </row>
    <row r="13514" spans="1:7">
      <c r="A13514" s="6"/>
      <c r="B13514" s="6"/>
      <c r="C13514" s="7"/>
      <c r="D13514" s="231"/>
      <c r="E13514" s="6"/>
      <c r="F13514" s="6"/>
      <c r="G13514" s="9"/>
    </row>
    <row r="13515" spans="1:7">
      <c r="A13515" s="6"/>
      <c r="B13515" s="6"/>
      <c r="C13515" s="7"/>
      <c r="D13515" s="231"/>
      <c r="E13515" s="6"/>
      <c r="F13515" s="6"/>
      <c r="G13515" s="9"/>
    </row>
    <row r="13516" spans="1:7">
      <c r="A13516" s="6"/>
      <c r="B13516" s="6"/>
      <c r="C13516" s="7"/>
      <c r="D13516" s="231"/>
      <c r="E13516" s="6"/>
      <c r="F13516" s="6"/>
      <c r="G13516" s="9"/>
    </row>
    <row r="13517" spans="1:7">
      <c r="A13517" s="6"/>
      <c r="B13517" s="6"/>
      <c r="C13517" s="7"/>
      <c r="D13517" s="231"/>
      <c r="E13517" s="6"/>
      <c r="F13517" s="6"/>
      <c r="G13517" s="9"/>
    </row>
    <row r="13518" spans="1:7">
      <c r="A13518" s="6"/>
      <c r="B13518" s="6"/>
      <c r="C13518" s="7"/>
      <c r="D13518" s="231"/>
      <c r="E13518" s="6"/>
      <c r="F13518" s="6"/>
      <c r="G13518" s="9"/>
    </row>
    <row r="13519" spans="1:7">
      <c r="A13519" s="6"/>
      <c r="B13519" s="6"/>
      <c r="C13519" s="7"/>
      <c r="D13519" s="231"/>
      <c r="E13519" s="6"/>
      <c r="F13519" s="6"/>
      <c r="G13519" s="9"/>
    </row>
    <row r="13520" spans="1:7">
      <c r="A13520" s="6"/>
      <c r="B13520" s="6"/>
      <c r="C13520" s="7"/>
      <c r="D13520" s="231"/>
      <c r="E13520" s="6"/>
      <c r="F13520" s="6"/>
      <c r="G13520" s="9"/>
    </row>
    <row r="13521" spans="1:7">
      <c r="A13521" s="6"/>
      <c r="B13521" s="6"/>
      <c r="C13521" s="7"/>
      <c r="D13521" s="231"/>
      <c r="E13521" s="6"/>
      <c r="F13521" s="6"/>
      <c r="G13521" s="9"/>
    </row>
    <row r="13522" spans="1:7">
      <c r="A13522" s="6"/>
      <c r="B13522" s="6"/>
      <c r="C13522" s="7"/>
      <c r="D13522" s="231"/>
      <c r="E13522" s="6"/>
      <c r="F13522" s="6"/>
      <c r="G13522" s="9"/>
    </row>
    <row r="13523" spans="1:7">
      <c r="A13523" s="6"/>
      <c r="B13523" s="6"/>
      <c r="C13523" s="7"/>
      <c r="D13523" s="231"/>
      <c r="E13523" s="6"/>
      <c r="F13523" s="6"/>
      <c r="G13523" s="9"/>
    </row>
    <row r="13524" spans="1:7">
      <c r="A13524" s="6"/>
      <c r="B13524" s="6"/>
      <c r="C13524" s="7"/>
      <c r="D13524" s="231"/>
      <c r="E13524" s="6"/>
      <c r="F13524" s="6"/>
      <c r="G13524" s="9"/>
    </row>
    <row r="13525" spans="1:7">
      <c r="A13525" s="6"/>
      <c r="B13525" s="6"/>
      <c r="C13525" s="7"/>
      <c r="D13525" s="231"/>
      <c r="E13525" s="6"/>
      <c r="F13525" s="6"/>
      <c r="G13525" s="9"/>
    </row>
    <row r="13526" spans="1:7">
      <c r="A13526" s="6"/>
      <c r="B13526" s="6"/>
      <c r="C13526" s="7"/>
      <c r="D13526" s="231"/>
      <c r="E13526" s="6"/>
      <c r="F13526" s="6"/>
      <c r="G13526" s="9"/>
    </row>
    <row r="13527" spans="1:7">
      <c r="A13527" s="6"/>
      <c r="B13527" s="6"/>
      <c r="C13527" s="7"/>
      <c r="D13527" s="231"/>
      <c r="E13527" s="6"/>
      <c r="F13527" s="6"/>
      <c r="G13527" s="9"/>
    </row>
    <row r="13528" spans="1:7">
      <c r="A13528" s="6"/>
      <c r="B13528" s="6"/>
      <c r="C13528" s="7"/>
      <c r="D13528" s="231"/>
      <c r="E13528" s="6"/>
      <c r="F13528" s="6"/>
      <c r="G13528" s="9"/>
    </row>
    <row r="13529" spans="1:7">
      <c r="A13529" s="6"/>
      <c r="B13529" s="6"/>
      <c r="C13529" s="7"/>
      <c r="D13529" s="231"/>
      <c r="E13529" s="6"/>
      <c r="F13529" s="6"/>
      <c r="G13529" s="9"/>
    </row>
    <row r="13530" spans="1:7">
      <c r="A13530" s="6"/>
      <c r="B13530" s="6"/>
      <c r="C13530" s="7"/>
      <c r="D13530" s="231"/>
      <c r="E13530" s="6"/>
      <c r="F13530" s="6"/>
      <c r="G13530" s="9"/>
    </row>
    <row r="13531" spans="1:7">
      <c r="A13531" s="6"/>
      <c r="B13531" s="6"/>
      <c r="C13531" s="7"/>
      <c r="D13531" s="231"/>
      <c r="E13531" s="6"/>
      <c r="F13531" s="6"/>
      <c r="G13531" s="9"/>
    </row>
    <row r="13532" spans="1:7">
      <c r="A13532" s="6"/>
      <c r="B13532" s="6"/>
      <c r="C13532" s="7"/>
      <c r="D13532" s="231"/>
      <c r="E13532" s="6"/>
      <c r="F13532" s="6"/>
      <c r="G13532" s="9"/>
    </row>
    <row r="13533" spans="1:7">
      <c r="A13533" s="6"/>
      <c r="B13533" s="6"/>
      <c r="C13533" s="7"/>
      <c r="D13533" s="231"/>
      <c r="E13533" s="6"/>
      <c r="F13533" s="6"/>
      <c r="G13533" s="9"/>
    </row>
    <row r="13534" spans="1:7">
      <c r="A13534" s="6"/>
      <c r="B13534" s="6"/>
      <c r="C13534" s="7"/>
      <c r="D13534" s="231"/>
      <c r="E13534" s="6"/>
      <c r="F13534" s="6"/>
      <c r="G13534" s="9"/>
    </row>
    <row r="13535" spans="1:7">
      <c r="A13535" s="6"/>
      <c r="B13535" s="6"/>
      <c r="C13535" s="7"/>
      <c r="D13535" s="231"/>
      <c r="E13535" s="6"/>
      <c r="F13535" s="6"/>
      <c r="G13535" s="9"/>
    </row>
    <row r="13536" spans="1:7">
      <c r="A13536" s="6"/>
      <c r="B13536" s="6"/>
      <c r="C13536" s="7"/>
      <c r="D13536" s="231"/>
      <c r="E13536" s="6"/>
      <c r="F13536" s="6"/>
      <c r="G13536" s="9"/>
    </row>
    <row r="13537" spans="1:7">
      <c r="A13537" s="6"/>
      <c r="B13537" s="6"/>
      <c r="C13537" s="7"/>
      <c r="D13537" s="231"/>
      <c r="E13537" s="6"/>
      <c r="F13537" s="6"/>
      <c r="G13537" s="9"/>
    </row>
    <row r="13538" spans="1:7">
      <c r="A13538" s="6"/>
      <c r="B13538" s="6"/>
      <c r="C13538" s="7"/>
      <c r="D13538" s="231"/>
      <c r="E13538" s="6"/>
      <c r="F13538" s="6"/>
      <c r="G13538" s="9"/>
    </row>
    <row r="13539" spans="1:7">
      <c r="A13539" s="6"/>
      <c r="B13539" s="6"/>
      <c r="C13539" s="7"/>
      <c r="D13539" s="231"/>
      <c r="E13539" s="6"/>
      <c r="F13539" s="6"/>
      <c r="G13539" s="9"/>
    </row>
    <row r="13540" spans="1:7">
      <c r="A13540" s="6"/>
      <c r="B13540" s="6"/>
      <c r="C13540" s="7"/>
      <c r="D13540" s="231"/>
      <c r="E13540" s="6"/>
      <c r="F13540" s="6"/>
      <c r="G13540" s="9"/>
    </row>
    <row r="13541" spans="1:7">
      <c r="A13541" s="6"/>
      <c r="B13541" s="6"/>
      <c r="C13541" s="7"/>
      <c r="D13541" s="231"/>
      <c r="E13541" s="6"/>
      <c r="F13541" s="6"/>
      <c r="G13541" s="9"/>
    </row>
    <row r="13542" spans="1:7">
      <c r="A13542" s="6"/>
      <c r="B13542" s="6"/>
      <c r="C13542" s="7"/>
      <c r="D13542" s="231"/>
      <c r="E13542" s="6"/>
      <c r="F13542" s="6"/>
      <c r="G13542" s="9"/>
    </row>
    <row r="13543" spans="1:7">
      <c r="A13543" s="6"/>
      <c r="B13543" s="6"/>
      <c r="C13543" s="7"/>
      <c r="D13543" s="231"/>
      <c r="E13543" s="6"/>
      <c r="F13543" s="6"/>
      <c r="G13543" s="9"/>
    </row>
    <row r="13544" spans="1:7">
      <c r="A13544" s="6"/>
      <c r="B13544" s="6"/>
      <c r="C13544" s="7"/>
      <c r="D13544" s="231"/>
      <c r="E13544" s="6"/>
      <c r="F13544" s="6"/>
      <c r="G13544" s="9"/>
    </row>
    <row r="13545" spans="1:7">
      <c r="A13545" s="6"/>
      <c r="B13545" s="6"/>
      <c r="C13545" s="7"/>
      <c r="D13545" s="231"/>
      <c r="E13545" s="6"/>
      <c r="F13545" s="6"/>
      <c r="G13545" s="9"/>
    </row>
    <row r="13546" spans="1:7">
      <c r="A13546" s="6"/>
      <c r="B13546" s="6"/>
      <c r="C13546" s="7"/>
      <c r="D13546" s="231"/>
      <c r="E13546" s="6"/>
      <c r="F13546" s="6"/>
      <c r="G13546" s="9"/>
    </row>
    <row r="13547" spans="1:7">
      <c r="A13547" s="6"/>
      <c r="B13547" s="6"/>
      <c r="C13547" s="7"/>
      <c r="D13547" s="231"/>
      <c r="E13547" s="6"/>
      <c r="F13547" s="6"/>
      <c r="G13547" s="9"/>
    </row>
    <row r="13548" spans="1:7">
      <c r="A13548" s="6"/>
      <c r="B13548" s="6"/>
      <c r="C13548" s="7"/>
      <c r="D13548" s="231"/>
      <c r="E13548" s="6"/>
      <c r="F13548" s="6"/>
      <c r="G13548" s="9"/>
    </row>
    <row r="13549" spans="1:7">
      <c r="A13549" s="6"/>
      <c r="B13549" s="6"/>
      <c r="C13549" s="7"/>
      <c r="D13549" s="231"/>
      <c r="E13549" s="6"/>
      <c r="F13549" s="6"/>
      <c r="G13549" s="9"/>
    </row>
    <row r="13550" spans="1:7">
      <c r="A13550" s="6"/>
      <c r="B13550" s="6"/>
      <c r="C13550" s="7"/>
      <c r="D13550" s="231"/>
      <c r="E13550" s="6"/>
      <c r="F13550" s="6"/>
      <c r="G13550" s="9"/>
    </row>
    <row r="13551" spans="1:7">
      <c r="A13551" s="6"/>
      <c r="B13551" s="6"/>
      <c r="C13551" s="7"/>
      <c r="D13551" s="231"/>
      <c r="E13551" s="6"/>
      <c r="F13551" s="6"/>
      <c r="G13551" s="9"/>
    </row>
    <row r="13552" spans="1:7">
      <c r="A13552" s="6"/>
      <c r="B13552" s="6"/>
      <c r="C13552" s="7"/>
      <c r="D13552" s="231"/>
      <c r="E13552" s="6"/>
      <c r="F13552" s="6"/>
      <c r="G13552" s="9"/>
    </row>
    <row r="13553" spans="1:7">
      <c r="A13553" s="6"/>
      <c r="B13553" s="6"/>
      <c r="C13553" s="7"/>
      <c r="D13553" s="231"/>
      <c r="E13553" s="6"/>
      <c r="F13553" s="6"/>
      <c r="G13553" s="9"/>
    </row>
    <row r="13554" spans="1:7">
      <c r="A13554" s="6"/>
      <c r="B13554" s="6"/>
      <c r="C13554" s="7"/>
      <c r="D13554" s="231"/>
      <c r="E13554" s="6"/>
      <c r="F13554" s="6"/>
      <c r="G13554" s="9"/>
    </row>
    <row r="13555" spans="1:7">
      <c r="A13555" s="6"/>
      <c r="B13555" s="6"/>
      <c r="C13555" s="7"/>
      <c r="D13555" s="231"/>
      <c r="E13555" s="6"/>
      <c r="F13555" s="6"/>
      <c r="G13555" s="9"/>
    </row>
    <row r="13556" spans="1:7">
      <c r="A13556" s="6"/>
      <c r="B13556" s="6"/>
      <c r="C13556" s="7"/>
      <c r="D13556" s="231"/>
      <c r="E13556" s="6"/>
      <c r="F13556" s="6"/>
      <c r="G13556" s="9"/>
    </row>
    <row r="13557" spans="1:7">
      <c r="A13557" s="6"/>
      <c r="B13557" s="6"/>
      <c r="C13557" s="7"/>
      <c r="D13557" s="231"/>
      <c r="E13557" s="6"/>
      <c r="F13557" s="6"/>
      <c r="G13557" s="9"/>
    </row>
    <row r="13558" spans="1:7">
      <c r="A13558" s="6"/>
      <c r="B13558" s="6"/>
      <c r="C13558" s="7"/>
      <c r="D13558" s="231"/>
      <c r="E13558" s="6"/>
      <c r="F13558" s="6"/>
      <c r="G13558" s="9"/>
    </row>
    <row r="13559" spans="1:7">
      <c r="A13559" s="6"/>
      <c r="B13559" s="6"/>
      <c r="C13559" s="7"/>
      <c r="D13559" s="231"/>
      <c r="E13559" s="6"/>
      <c r="F13559" s="6"/>
      <c r="G13559" s="9"/>
    </row>
    <row r="13560" spans="1:7">
      <c r="A13560" s="6"/>
      <c r="B13560" s="6"/>
      <c r="C13560" s="7"/>
      <c r="D13560" s="231"/>
      <c r="E13560" s="6"/>
      <c r="F13560" s="6"/>
      <c r="G13560" s="9"/>
    </row>
    <row r="13561" spans="1:7">
      <c r="A13561" s="6"/>
      <c r="B13561" s="6"/>
      <c r="C13561" s="7"/>
      <c r="D13561" s="231"/>
      <c r="E13561" s="6"/>
      <c r="F13561" s="6"/>
      <c r="G13561" s="9"/>
    </row>
    <row r="13562" spans="1:7">
      <c r="A13562" s="6"/>
      <c r="B13562" s="6"/>
      <c r="C13562" s="7"/>
      <c r="D13562" s="231"/>
      <c r="E13562" s="6"/>
      <c r="F13562" s="6"/>
      <c r="G13562" s="9"/>
    </row>
    <row r="13563" spans="1:7">
      <c r="A13563" s="6"/>
      <c r="B13563" s="6"/>
      <c r="C13563" s="7"/>
      <c r="D13563" s="231"/>
      <c r="E13563" s="6"/>
      <c r="F13563" s="6"/>
      <c r="G13563" s="9"/>
    </row>
    <row r="13564" spans="1:7">
      <c r="A13564" s="6"/>
      <c r="B13564" s="6"/>
      <c r="C13564" s="7"/>
      <c r="D13564" s="231"/>
      <c r="E13564" s="6"/>
      <c r="F13564" s="6"/>
      <c r="G13564" s="9"/>
    </row>
    <row r="13565" spans="1:7">
      <c r="A13565" s="6"/>
      <c r="B13565" s="6"/>
      <c r="C13565" s="7"/>
      <c r="D13565" s="231"/>
      <c r="E13565" s="6"/>
      <c r="F13565" s="6"/>
      <c r="G13565" s="9"/>
    </row>
    <row r="13566" spans="1:7">
      <c r="A13566" s="6"/>
      <c r="B13566" s="6"/>
      <c r="C13566" s="7"/>
      <c r="D13566" s="231"/>
      <c r="E13566" s="6"/>
      <c r="F13566" s="6"/>
      <c r="G13566" s="9"/>
    </row>
    <row r="13567" spans="1:7">
      <c r="A13567" s="6"/>
      <c r="B13567" s="6"/>
      <c r="C13567" s="7"/>
      <c r="D13567" s="231"/>
      <c r="E13567" s="6"/>
      <c r="F13567" s="6"/>
      <c r="G13567" s="9"/>
    </row>
    <row r="13568" spans="1:7">
      <c r="A13568" s="6"/>
      <c r="B13568" s="6"/>
      <c r="C13568" s="7"/>
      <c r="D13568" s="231"/>
      <c r="E13568" s="6"/>
      <c r="F13568" s="6"/>
      <c r="G13568" s="9"/>
    </row>
    <row r="13569" spans="1:7">
      <c r="A13569" s="6"/>
      <c r="B13569" s="6"/>
      <c r="C13569" s="7"/>
      <c r="D13569" s="231"/>
      <c r="E13569" s="6"/>
      <c r="F13569" s="6"/>
      <c r="G13569" s="9"/>
    </row>
    <row r="13570" spans="1:7">
      <c r="A13570" s="6"/>
      <c r="B13570" s="6"/>
      <c r="C13570" s="7"/>
      <c r="D13570" s="231"/>
      <c r="E13570" s="6"/>
      <c r="F13570" s="6"/>
      <c r="G13570" s="9"/>
    </row>
    <row r="13571" spans="1:7">
      <c r="A13571" s="6"/>
      <c r="B13571" s="6"/>
      <c r="C13571" s="7"/>
      <c r="D13571" s="231"/>
      <c r="E13571" s="6"/>
      <c r="F13571" s="6"/>
      <c r="G13571" s="9"/>
    </row>
    <row r="13572" spans="1:7">
      <c r="A13572" s="6"/>
      <c r="B13572" s="6"/>
      <c r="C13572" s="7"/>
      <c r="D13572" s="231"/>
      <c r="E13572" s="6"/>
      <c r="F13572" s="6"/>
      <c r="G13572" s="9"/>
    </row>
    <row r="13573" spans="1:7">
      <c r="A13573" s="6"/>
      <c r="B13573" s="6"/>
      <c r="C13573" s="7"/>
      <c r="D13573" s="231"/>
      <c r="E13573" s="6"/>
      <c r="F13573" s="6"/>
      <c r="G13573" s="9"/>
    </row>
    <row r="13574" spans="1:7">
      <c r="A13574" s="6"/>
      <c r="B13574" s="6"/>
      <c r="C13574" s="7"/>
      <c r="D13574" s="231"/>
      <c r="E13574" s="6"/>
      <c r="F13574" s="6"/>
      <c r="G13574" s="9"/>
    </row>
    <row r="13575" spans="1:7">
      <c r="A13575" s="6"/>
      <c r="B13575" s="6"/>
      <c r="C13575" s="7"/>
      <c r="D13575" s="231"/>
      <c r="E13575" s="6"/>
      <c r="F13575" s="6"/>
      <c r="G13575" s="9"/>
    </row>
    <row r="13576" spans="1:7">
      <c r="A13576" s="6"/>
      <c r="B13576" s="6"/>
      <c r="C13576" s="7"/>
      <c r="D13576" s="231"/>
      <c r="E13576" s="6"/>
      <c r="F13576" s="6"/>
      <c r="G13576" s="9"/>
    </row>
    <row r="13577" spans="1:7">
      <c r="A13577" s="6"/>
      <c r="B13577" s="6"/>
      <c r="C13577" s="7"/>
      <c r="D13577" s="231"/>
      <c r="E13577" s="6"/>
      <c r="F13577" s="6"/>
      <c r="G13577" s="9"/>
    </row>
    <row r="13578" spans="1:7" s="25" customFormat="1" ht="12.75" customHeight="1">
      <c r="A13578" s="59"/>
      <c r="B13578" s="54"/>
      <c r="C13578" s="76"/>
      <c r="D13578" s="60"/>
      <c r="E13578" s="64"/>
      <c r="F13578" s="54"/>
      <c r="G13578" s="63"/>
    </row>
    <row r="13579" spans="1:7" s="25" customFormat="1" ht="12.75" customHeight="1">
      <c r="A13579" s="59"/>
      <c r="B13579" s="54"/>
      <c r="C13579" s="76"/>
      <c r="D13579" s="60"/>
      <c r="E13579" s="64"/>
      <c r="F13579" s="54"/>
      <c r="G13579" s="63"/>
    </row>
    <row r="13580" spans="1:7" s="25" customFormat="1" ht="12.75" customHeight="1">
      <c r="A13580" s="59"/>
      <c r="B13580" s="54"/>
      <c r="C13580" s="76"/>
      <c r="D13580" s="60"/>
      <c r="E13580" s="64"/>
      <c r="F13580" s="54"/>
      <c r="G13580" s="63"/>
    </row>
    <row r="13581" spans="1:7" s="25" customFormat="1" ht="12.75" customHeight="1">
      <c r="A13581" s="59"/>
      <c r="B13581" s="54"/>
      <c r="C13581" s="76"/>
      <c r="D13581" s="60"/>
      <c r="E13581" s="64"/>
      <c r="F13581" s="54"/>
      <c r="G13581" s="63"/>
    </row>
    <row r="13582" spans="1:7" s="25" customFormat="1" ht="12.75" customHeight="1">
      <c r="A13582" s="59"/>
      <c r="B13582" s="54"/>
      <c r="C13582" s="76"/>
      <c r="D13582" s="60"/>
      <c r="E13582" s="64"/>
      <c r="F13582" s="54"/>
      <c r="G13582" s="63"/>
    </row>
    <row r="13583" spans="1:7" s="25" customFormat="1" ht="12.75" customHeight="1">
      <c r="A13583" s="59"/>
      <c r="B13583" s="54"/>
      <c r="C13583" s="76"/>
      <c r="D13583" s="60"/>
      <c r="E13583" s="64"/>
      <c r="F13583" s="54"/>
      <c r="G13583" s="63"/>
    </row>
    <row r="13584" spans="1:7" s="25" customFormat="1" ht="12.75" customHeight="1">
      <c r="A13584" s="59"/>
      <c r="B13584" s="54"/>
      <c r="C13584" s="76"/>
      <c r="D13584" s="60"/>
      <c r="E13584" s="64"/>
      <c r="F13584" s="54"/>
      <c r="G13584" s="63"/>
    </row>
    <row r="13585" spans="1:7" s="25" customFormat="1" ht="12.75" customHeight="1">
      <c r="A13585" s="59"/>
      <c r="B13585" s="54"/>
      <c r="C13585" s="76"/>
      <c r="D13585" s="60"/>
      <c r="E13585" s="64"/>
      <c r="F13585" s="54"/>
      <c r="G13585" s="63"/>
    </row>
    <row r="13586" spans="1:7" s="25" customFormat="1" ht="12.75" customHeight="1">
      <c r="A13586" s="59"/>
      <c r="B13586" s="54"/>
      <c r="C13586" s="76"/>
      <c r="D13586" s="60"/>
      <c r="E13586" s="64"/>
      <c r="F13586" s="54"/>
      <c r="G13586" s="63"/>
    </row>
    <row r="13587" spans="1:7" s="25" customFormat="1" ht="12.75" customHeight="1">
      <c r="A13587" s="59"/>
      <c r="B13587" s="54"/>
      <c r="C13587" s="76"/>
      <c r="D13587" s="60"/>
      <c r="E13587" s="64"/>
      <c r="F13587" s="54"/>
      <c r="G13587" s="63"/>
    </row>
    <row r="13588" spans="1:7" s="25" customFormat="1" ht="12.75" customHeight="1">
      <c r="A13588" s="59"/>
      <c r="B13588" s="54"/>
      <c r="C13588" s="76"/>
      <c r="D13588" s="60"/>
      <c r="E13588" s="64"/>
      <c r="F13588" s="54"/>
      <c r="G13588" s="63"/>
    </row>
    <row r="13589" spans="1:7" s="25" customFormat="1" ht="12.75" customHeight="1">
      <c r="A13589" s="59"/>
      <c r="B13589" s="54"/>
      <c r="C13589" s="76"/>
      <c r="D13589" s="60"/>
      <c r="E13589" s="64"/>
      <c r="F13589" s="54"/>
      <c r="G13589" s="63"/>
    </row>
    <row r="13590" spans="1:7" s="25" customFormat="1" ht="12.75" customHeight="1">
      <c r="A13590" s="59"/>
      <c r="B13590" s="54"/>
      <c r="C13590" s="76"/>
      <c r="D13590" s="60"/>
      <c r="E13590" s="64"/>
      <c r="F13590" s="54"/>
      <c r="G13590" s="63"/>
    </row>
    <row r="13591" spans="1:7" s="25" customFormat="1" ht="12.75" customHeight="1">
      <c r="A13591" s="59"/>
      <c r="B13591" s="54"/>
      <c r="C13591" s="76"/>
      <c r="D13591" s="60"/>
      <c r="E13591" s="64"/>
      <c r="F13591" s="54"/>
      <c r="G13591" s="63"/>
    </row>
    <row r="13592" spans="1:7" s="25" customFormat="1" ht="12.75" customHeight="1">
      <c r="A13592" s="59"/>
      <c r="B13592" s="54"/>
      <c r="C13592" s="76"/>
      <c r="D13592" s="60"/>
      <c r="E13592" s="64"/>
      <c r="F13592" s="54"/>
      <c r="G13592" s="63"/>
    </row>
    <row r="13593" spans="1:7" s="25" customFormat="1" ht="12.75" customHeight="1">
      <c r="A13593" s="59"/>
      <c r="B13593" s="54"/>
      <c r="C13593" s="76"/>
      <c r="D13593" s="60"/>
      <c r="E13593" s="64"/>
      <c r="F13593" s="54"/>
      <c r="G13593" s="63"/>
    </row>
    <row r="13594" spans="1:7" s="25" customFormat="1" ht="12.75" customHeight="1">
      <c r="A13594" s="59"/>
      <c r="B13594" s="54"/>
      <c r="C13594" s="76"/>
      <c r="D13594" s="60"/>
      <c r="E13594" s="64"/>
      <c r="F13594" s="54"/>
      <c r="G13594" s="63"/>
    </row>
    <row r="13595" spans="1:7" s="25" customFormat="1" ht="12.75" customHeight="1">
      <c r="A13595" s="59"/>
      <c r="B13595" s="54"/>
      <c r="C13595" s="76"/>
      <c r="D13595" s="60"/>
      <c r="E13595" s="64"/>
      <c r="F13595" s="54"/>
      <c r="G13595" s="63"/>
    </row>
    <row r="13596" spans="1:7" s="25" customFormat="1" ht="12.75" customHeight="1">
      <c r="A13596" s="59"/>
      <c r="B13596" s="54"/>
      <c r="C13596" s="76"/>
      <c r="D13596" s="60"/>
      <c r="E13596" s="64"/>
      <c r="F13596" s="54"/>
      <c r="G13596" s="63"/>
    </row>
    <row r="13597" spans="1:7" s="25" customFormat="1" ht="12.75" customHeight="1">
      <c r="A13597" s="59"/>
      <c r="B13597" s="54"/>
      <c r="C13597" s="76"/>
      <c r="D13597" s="60"/>
      <c r="E13597" s="64"/>
      <c r="F13597" s="54"/>
      <c r="G13597" s="63"/>
    </row>
    <row r="13598" spans="1:7" s="25" customFormat="1" ht="12.75" customHeight="1">
      <c r="A13598" s="59"/>
      <c r="B13598" s="54"/>
      <c r="C13598" s="76"/>
      <c r="D13598" s="60"/>
      <c r="E13598" s="64"/>
      <c r="F13598" s="54"/>
      <c r="G13598" s="63"/>
    </row>
    <row r="13599" spans="1:7" s="25" customFormat="1" ht="12.75" customHeight="1">
      <c r="A13599" s="59"/>
      <c r="B13599" s="54"/>
      <c r="C13599" s="76"/>
      <c r="D13599" s="60"/>
      <c r="E13599" s="64"/>
      <c r="F13599" s="54"/>
      <c r="G13599" s="63"/>
    </row>
    <row r="13600" spans="1:7" s="25" customFormat="1" ht="12.75" customHeight="1">
      <c r="A13600" s="59"/>
      <c r="B13600" s="54"/>
      <c r="C13600" s="76"/>
      <c r="D13600" s="60"/>
      <c r="E13600" s="64"/>
      <c r="F13600" s="54"/>
      <c r="G13600" s="63"/>
    </row>
    <row r="13601" spans="1:7" s="25" customFormat="1" ht="12.75" customHeight="1">
      <c r="A13601" s="59"/>
      <c r="B13601" s="54"/>
      <c r="C13601" s="76"/>
      <c r="D13601" s="60"/>
      <c r="E13601" s="64"/>
      <c r="F13601" s="54"/>
      <c r="G13601" s="63"/>
    </row>
    <row r="13602" spans="1:7" s="25" customFormat="1" ht="12.75" customHeight="1">
      <c r="A13602" s="59"/>
      <c r="B13602" s="54"/>
      <c r="C13602" s="76"/>
      <c r="D13602" s="60"/>
      <c r="E13602" s="64"/>
      <c r="F13602" s="54"/>
      <c r="G13602" s="63"/>
    </row>
    <row r="13603" spans="1:7" s="25" customFormat="1" ht="12.75" customHeight="1">
      <c r="A13603" s="59"/>
      <c r="B13603" s="54"/>
      <c r="C13603" s="76"/>
      <c r="D13603" s="60"/>
      <c r="E13603" s="64"/>
      <c r="F13603" s="54"/>
      <c r="G13603" s="63"/>
    </row>
    <row r="13604" spans="1:7" s="25" customFormat="1" ht="12.75" customHeight="1">
      <c r="A13604" s="59"/>
      <c r="B13604" s="54"/>
      <c r="C13604" s="76"/>
      <c r="D13604" s="60"/>
      <c r="E13604" s="64"/>
      <c r="F13604" s="54"/>
      <c r="G13604" s="63"/>
    </row>
    <row r="13605" spans="1:7" s="25" customFormat="1" ht="12.75" customHeight="1">
      <c r="A13605" s="59"/>
      <c r="B13605" s="54"/>
      <c r="C13605" s="76"/>
      <c r="D13605" s="60"/>
      <c r="E13605" s="64"/>
      <c r="F13605" s="54"/>
      <c r="G13605" s="63"/>
    </row>
    <row r="13606" spans="1:7" s="25" customFormat="1" ht="12.75" customHeight="1">
      <c r="A13606" s="59"/>
      <c r="B13606" s="54"/>
      <c r="C13606" s="76"/>
      <c r="D13606" s="60"/>
      <c r="E13606" s="64"/>
      <c r="F13606" s="54"/>
      <c r="G13606" s="63"/>
    </row>
    <row r="13607" spans="1:7" s="25" customFormat="1" ht="12.75" customHeight="1">
      <c r="A13607" s="59"/>
      <c r="B13607" s="54"/>
      <c r="C13607" s="76"/>
      <c r="D13607" s="60"/>
      <c r="E13607" s="64"/>
      <c r="F13607" s="54"/>
      <c r="G13607" s="63"/>
    </row>
    <row r="13608" spans="1:7" s="25" customFormat="1" ht="12.75" customHeight="1">
      <c r="A13608" s="59"/>
      <c r="B13608" s="54"/>
      <c r="C13608" s="76"/>
      <c r="D13608" s="60"/>
      <c r="E13608" s="64"/>
      <c r="F13608" s="54"/>
      <c r="G13608" s="63"/>
    </row>
    <row r="13609" spans="1:7" s="25" customFormat="1" ht="12.75" customHeight="1">
      <c r="A13609" s="59"/>
      <c r="B13609" s="54"/>
      <c r="C13609" s="76"/>
      <c r="D13609" s="60"/>
      <c r="E13609" s="64"/>
      <c r="F13609" s="54"/>
      <c r="G13609" s="63"/>
    </row>
    <row r="13610" spans="1:7" s="25" customFormat="1" ht="12.75" customHeight="1">
      <c r="A13610" s="59"/>
      <c r="B13610" s="54"/>
      <c r="C13610" s="76"/>
      <c r="D13610" s="60"/>
      <c r="E13610" s="64"/>
      <c r="F13610" s="54"/>
      <c r="G13610" s="63"/>
    </row>
    <row r="13611" spans="1:7" s="25" customFormat="1" ht="12.75" customHeight="1">
      <c r="A13611" s="59"/>
      <c r="B13611" s="54"/>
      <c r="C13611" s="76"/>
      <c r="D13611" s="60"/>
      <c r="E13611" s="64"/>
      <c r="F13611" s="54"/>
      <c r="G13611" s="63"/>
    </row>
    <row r="13612" spans="1:7" s="25" customFormat="1" ht="12.75" customHeight="1">
      <c r="A13612" s="59"/>
      <c r="B13612" s="54"/>
      <c r="C13612" s="76"/>
      <c r="D13612" s="60"/>
      <c r="E13612" s="64"/>
      <c r="F13612" s="54"/>
      <c r="G13612" s="63"/>
    </row>
    <row r="13613" spans="1:7" s="25" customFormat="1" ht="12.75" customHeight="1">
      <c r="A13613" s="59"/>
      <c r="B13613" s="54"/>
      <c r="C13613" s="76"/>
      <c r="D13613" s="60"/>
      <c r="E13613" s="64"/>
      <c r="F13613" s="54"/>
      <c r="G13613" s="63"/>
    </row>
    <row r="13614" spans="1:7" s="25" customFormat="1" ht="12.75" customHeight="1">
      <c r="A13614" s="59"/>
      <c r="B13614" s="54"/>
      <c r="C13614" s="76"/>
      <c r="D13614" s="60"/>
      <c r="E13614" s="64"/>
      <c r="F13614" s="54"/>
      <c r="G13614" s="63"/>
    </row>
    <row r="13615" spans="1:7" s="25" customFormat="1" ht="12.75" customHeight="1">
      <c r="A13615" s="59"/>
      <c r="B13615" s="54"/>
      <c r="C13615" s="76"/>
      <c r="D13615" s="60"/>
      <c r="E13615" s="64"/>
      <c r="F13615" s="54"/>
      <c r="G13615" s="63"/>
    </row>
    <row r="13616" spans="1:7" s="25" customFormat="1" ht="12.75" customHeight="1">
      <c r="A13616" s="59"/>
      <c r="B13616" s="54"/>
      <c r="C13616" s="76"/>
      <c r="D13616" s="60"/>
      <c r="E13616" s="64"/>
      <c r="F13616" s="54"/>
      <c r="G13616" s="63"/>
    </row>
    <row r="13617" spans="1:7" s="25" customFormat="1" ht="12.75" customHeight="1">
      <c r="A13617" s="59"/>
      <c r="B13617" s="54"/>
      <c r="C13617" s="76"/>
      <c r="D13617" s="60"/>
      <c r="E13617" s="64"/>
      <c r="F13617" s="54"/>
      <c r="G13617" s="63"/>
    </row>
    <row r="13618" spans="1:7" s="25" customFormat="1" ht="12.75" customHeight="1">
      <c r="A13618" s="59"/>
      <c r="B13618" s="54"/>
      <c r="C13618" s="76"/>
      <c r="D13618" s="60"/>
      <c r="E13618" s="64"/>
      <c r="F13618" s="54"/>
      <c r="G13618" s="63"/>
    </row>
    <row r="13619" spans="1:7" s="25" customFormat="1" ht="12.75" customHeight="1">
      <c r="A13619" s="59"/>
      <c r="B13619" s="54"/>
      <c r="C13619" s="76"/>
      <c r="D13619" s="60"/>
      <c r="E13619" s="64"/>
      <c r="F13619" s="54"/>
      <c r="G13619" s="63"/>
    </row>
    <row r="13620" spans="1:7" s="25" customFormat="1" ht="12.75" customHeight="1">
      <c r="A13620" s="59"/>
      <c r="B13620" s="54"/>
      <c r="C13620" s="76"/>
      <c r="D13620" s="60"/>
      <c r="E13620" s="64"/>
      <c r="F13620" s="54"/>
      <c r="G13620" s="63"/>
    </row>
    <row r="13621" spans="1:7" s="25" customFormat="1" ht="12.75" customHeight="1">
      <c r="A13621" s="59"/>
      <c r="B13621" s="54"/>
      <c r="C13621" s="76"/>
      <c r="D13621" s="60"/>
      <c r="E13621" s="64"/>
      <c r="F13621" s="54"/>
      <c r="G13621" s="63"/>
    </row>
    <row r="13622" spans="1:7" s="25" customFormat="1" ht="12.75" customHeight="1">
      <c r="A13622" s="59"/>
      <c r="B13622" s="54"/>
      <c r="C13622" s="76"/>
      <c r="D13622" s="60"/>
      <c r="E13622" s="64"/>
      <c r="F13622" s="54"/>
      <c r="G13622" s="63"/>
    </row>
    <row r="13623" spans="1:7" s="25" customFormat="1" ht="12.75" customHeight="1">
      <c r="A13623" s="59"/>
      <c r="B13623" s="54"/>
      <c r="C13623" s="76"/>
      <c r="D13623" s="60"/>
      <c r="E13623" s="64"/>
      <c r="F13623" s="54"/>
      <c r="G13623" s="63"/>
    </row>
    <row r="13624" spans="1:7" s="25" customFormat="1" ht="12.75" customHeight="1">
      <c r="A13624" s="59"/>
      <c r="B13624" s="54"/>
      <c r="C13624" s="76"/>
      <c r="D13624" s="60"/>
      <c r="E13624" s="64"/>
      <c r="F13624" s="54"/>
      <c r="G13624" s="63"/>
    </row>
    <row r="13625" spans="1:7" s="25" customFormat="1" ht="12.75" customHeight="1">
      <c r="A13625" s="59"/>
      <c r="B13625" s="54"/>
      <c r="C13625" s="76"/>
      <c r="D13625" s="60"/>
      <c r="E13625" s="64"/>
      <c r="F13625" s="54"/>
      <c r="G13625" s="63"/>
    </row>
    <row r="13626" spans="1:7" s="25" customFormat="1" ht="12.75" customHeight="1">
      <c r="A13626" s="59"/>
      <c r="B13626" s="54"/>
      <c r="C13626" s="76"/>
      <c r="D13626" s="60"/>
      <c r="E13626" s="64"/>
      <c r="F13626" s="54"/>
      <c r="G13626" s="63"/>
    </row>
    <row r="13627" spans="1:7" s="25" customFormat="1" ht="12.75" customHeight="1">
      <c r="A13627" s="59"/>
      <c r="B13627" s="54"/>
      <c r="C13627" s="76"/>
      <c r="D13627" s="60"/>
      <c r="E13627" s="64"/>
      <c r="F13627" s="54"/>
      <c r="G13627" s="63"/>
    </row>
    <row r="13628" spans="1:7" s="25" customFormat="1" ht="12.75" customHeight="1">
      <c r="A13628" s="59"/>
      <c r="B13628" s="54"/>
      <c r="C13628" s="76"/>
      <c r="D13628" s="60"/>
      <c r="E13628" s="64"/>
      <c r="F13628" s="54"/>
      <c r="G13628" s="63"/>
    </row>
    <row r="13629" spans="1:7" s="25" customFormat="1" ht="12.75" customHeight="1">
      <c r="A13629" s="59"/>
      <c r="B13629" s="54"/>
      <c r="C13629" s="76"/>
      <c r="D13629" s="60"/>
      <c r="E13629" s="64"/>
      <c r="F13629" s="54"/>
      <c r="G13629" s="63"/>
    </row>
    <row r="13630" spans="1:7" s="25" customFormat="1" ht="12.75" customHeight="1">
      <c r="A13630" s="59"/>
      <c r="B13630" s="54"/>
      <c r="C13630" s="76"/>
      <c r="D13630" s="60"/>
      <c r="E13630" s="64"/>
      <c r="F13630" s="54"/>
      <c r="G13630" s="63"/>
    </row>
    <row r="13631" spans="1:7" s="25" customFormat="1" ht="12.75" customHeight="1">
      <c r="A13631" s="59"/>
      <c r="B13631" s="54"/>
      <c r="C13631" s="76"/>
      <c r="D13631" s="60"/>
      <c r="E13631" s="64"/>
      <c r="F13631" s="54"/>
      <c r="G13631" s="63"/>
    </row>
    <row r="13632" spans="1:7" s="25" customFormat="1" ht="12.75" customHeight="1">
      <c r="A13632" s="59"/>
      <c r="B13632" s="54"/>
      <c r="C13632" s="76"/>
      <c r="D13632" s="60"/>
      <c r="E13632" s="64"/>
      <c r="F13632" s="54"/>
      <c r="G13632" s="63"/>
    </row>
    <row r="13633" spans="1:7" s="25" customFormat="1" ht="12.75" customHeight="1">
      <c r="A13633" s="59"/>
      <c r="B13633" s="54"/>
      <c r="C13633" s="76"/>
      <c r="D13633" s="60"/>
      <c r="E13633" s="64"/>
      <c r="F13633" s="54"/>
      <c r="G13633" s="63"/>
    </row>
    <row r="13634" spans="1:7" s="25" customFormat="1" ht="12.75" customHeight="1">
      <c r="A13634" s="59"/>
      <c r="B13634" s="54"/>
      <c r="C13634" s="76"/>
      <c r="D13634" s="60"/>
      <c r="E13634" s="64"/>
      <c r="F13634" s="54"/>
      <c r="G13634" s="63"/>
    </row>
    <row r="13635" spans="1:7" s="25" customFormat="1" ht="12.75" customHeight="1">
      <c r="A13635" s="59"/>
      <c r="B13635" s="54"/>
      <c r="C13635" s="76"/>
      <c r="D13635" s="60"/>
      <c r="E13635" s="64"/>
      <c r="F13635" s="54"/>
      <c r="G13635" s="63"/>
    </row>
    <row r="13636" spans="1:7" s="25" customFormat="1" ht="12.75" customHeight="1">
      <c r="A13636" s="59"/>
      <c r="B13636" s="54"/>
      <c r="C13636" s="76"/>
      <c r="D13636" s="60"/>
      <c r="E13636" s="64"/>
      <c r="F13636" s="54"/>
      <c r="G13636" s="63"/>
    </row>
    <row r="13637" spans="1:7" s="25" customFormat="1" ht="12.75" customHeight="1">
      <c r="A13637" s="59"/>
      <c r="B13637" s="54"/>
      <c r="C13637" s="76"/>
      <c r="D13637" s="60"/>
      <c r="E13637" s="64"/>
      <c r="F13637" s="54"/>
      <c r="G13637" s="63"/>
    </row>
    <row r="13638" spans="1:7" s="25" customFormat="1" ht="12.75" customHeight="1">
      <c r="A13638" s="59"/>
      <c r="B13638" s="54"/>
      <c r="C13638" s="76"/>
      <c r="D13638" s="60"/>
      <c r="E13638" s="64"/>
      <c r="F13638" s="54"/>
      <c r="G13638" s="63"/>
    </row>
    <row r="13639" spans="1:7" s="25" customFormat="1" ht="12.75" customHeight="1">
      <c r="A13639" s="59"/>
      <c r="B13639" s="54"/>
      <c r="C13639" s="76"/>
      <c r="D13639" s="60"/>
      <c r="E13639" s="64"/>
      <c r="F13639" s="54"/>
      <c r="G13639" s="63"/>
    </row>
    <row r="13640" spans="1:7" s="25" customFormat="1" ht="12.75" customHeight="1">
      <c r="A13640" s="59"/>
      <c r="B13640" s="54"/>
      <c r="C13640" s="76"/>
      <c r="D13640" s="60"/>
      <c r="E13640" s="64"/>
      <c r="F13640" s="54"/>
      <c r="G13640" s="63"/>
    </row>
    <row r="13641" spans="1:7" s="25" customFormat="1" ht="12.75" customHeight="1">
      <c r="A13641" s="59"/>
      <c r="B13641" s="54"/>
      <c r="C13641" s="76"/>
      <c r="D13641" s="60"/>
      <c r="E13641" s="64"/>
      <c r="F13641" s="54"/>
      <c r="G13641" s="63"/>
    </row>
    <row r="13642" spans="1:7" s="25" customFormat="1" ht="12.75" customHeight="1">
      <c r="A13642" s="59"/>
      <c r="B13642" s="54"/>
      <c r="C13642" s="76"/>
      <c r="D13642" s="60"/>
      <c r="E13642" s="64"/>
      <c r="F13642" s="54"/>
      <c r="G13642" s="63"/>
    </row>
    <row r="13643" spans="1:7" s="25" customFormat="1" ht="12.75" customHeight="1">
      <c r="A13643" s="59"/>
      <c r="B13643" s="54"/>
      <c r="C13643" s="76"/>
      <c r="D13643" s="60"/>
      <c r="E13643" s="64"/>
      <c r="F13643" s="54"/>
      <c r="G13643" s="63"/>
    </row>
    <row r="13644" spans="1:7" s="25" customFormat="1" ht="12.75" customHeight="1">
      <c r="A13644" s="59"/>
      <c r="B13644" s="54"/>
      <c r="C13644" s="76"/>
      <c r="D13644" s="60"/>
      <c r="E13644" s="64"/>
      <c r="F13644" s="54"/>
      <c r="G13644" s="63"/>
    </row>
    <row r="13645" spans="1:7" s="25" customFormat="1" ht="12.75" customHeight="1">
      <c r="A13645" s="59"/>
      <c r="B13645" s="54"/>
      <c r="C13645" s="76"/>
      <c r="D13645" s="60"/>
      <c r="E13645" s="64"/>
      <c r="F13645" s="54"/>
      <c r="G13645" s="63"/>
    </row>
    <row r="13646" spans="1:7" s="25" customFormat="1" ht="12.75" customHeight="1">
      <c r="A13646" s="59"/>
      <c r="B13646" s="54"/>
      <c r="C13646" s="76"/>
      <c r="D13646" s="60"/>
      <c r="E13646" s="64"/>
      <c r="F13646" s="54"/>
      <c r="G13646" s="63"/>
    </row>
    <row r="13647" spans="1:7" s="25" customFormat="1" ht="12.75" customHeight="1">
      <c r="A13647" s="59"/>
      <c r="B13647" s="54"/>
      <c r="C13647" s="76"/>
      <c r="D13647" s="60"/>
      <c r="E13647" s="64"/>
      <c r="F13647" s="54"/>
      <c r="G13647" s="63"/>
    </row>
    <row r="13648" spans="1:7" s="25" customFormat="1" ht="12.75" customHeight="1">
      <c r="A13648" s="59"/>
      <c r="B13648" s="54"/>
      <c r="C13648" s="76"/>
      <c r="D13648" s="60"/>
      <c r="E13648" s="64"/>
      <c r="F13648" s="54"/>
      <c r="G13648" s="63"/>
    </row>
    <row r="13649" spans="1:7" s="25" customFormat="1" ht="12.75" customHeight="1">
      <c r="A13649" s="59"/>
      <c r="B13649" s="54"/>
      <c r="C13649" s="76"/>
      <c r="D13649" s="60"/>
      <c r="E13649" s="64"/>
      <c r="F13649" s="54"/>
      <c r="G13649" s="63"/>
    </row>
    <row r="13650" spans="1:7" s="25" customFormat="1" ht="12.75" customHeight="1">
      <c r="A13650" s="59"/>
      <c r="B13650" s="54"/>
      <c r="C13650" s="76"/>
      <c r="D13650" s="60"/>
      <c r="E13650" s="64"/>
      <c r="F13650" s="54"/>
      <c r="G13650" s="63"/>
    </row>
    <row r="13651" spans="1:7" s="25" customFormat="1" ht="12.75" customHeight="1">
      <c r="A13651" s="59"/>
      <c r="B13651" s="54"/>
      <c r="C13651" s="76"/>
      <c r="D13651" s="60"/>
      <c r="E13651" s="64"/>
      <c r="F13651" s="54"/>
      <c r="G13651" s="63"/>
    </row>
    <row r="13652" spans="1:7" s="25" customFormat="1" ht="12.75" customHeight="1">
      <c r="A13652" s="59"/>
      <c r="B13652" s="54"/>
      <c r="C13652" s="76"/>
      <c r="D13652" s="60"/>
      <c r="E13652" s="64"/>
      <c r="F13652" s="54"/>
      <c r="G13652" s="63"/>
    </row>
    <row r="13653" spans="1:7" s="25" customFormat="1" ht="12.75" customHeight="1">
      <c r="A13653" s="59"/>
      <c r="B13653" s="54"/>
      <c r="C13653" s="76"/>
      <c r="D13653" s="60"/>
      <c r="E13653" s="64"/>
      <c r="F13653" s="54"/>
      <c r="G13653" s="63"/>
    </row>
    <row r="13654" spans="1:7" s="25" customFormat="1" ht="12.75" customHeight="1">
      <c r="A13654" s="59"/>
      <c r="B13654" s="54"/>
      <c r="C13654" s="76"/>
      <c r="D13654" s="60"/>
      <c r="E13654" s="64"/>
      <c r="F13654" s="54"/>
      <c r="G13654" s="63"/>
    </row>
    <row r="13655" spans="1:7" s="25" customFormat="1" ht="12.75" customHeight="1">
      <c r="A13655" s="59"/>
      <c r="B13655" s="54"/>
      <c r="C13655" s="76"/>
      <c r="D13655" s="60"/>
      <c r="E13655" s="64"/>
      <c r="F13655" s="54"/>
      <c r="G13655" s="63"/>
    </row>
    <row r="13656" spans="1:7" s="25" customFormat="1" ht="12.75" customHeight="1">
      <c r="A13656" s="59"/>
      <c r="B13656" s="54"/>
      <c r="C13656" s="76"/>
      <c r="D13656" s="60"/>
      <c r="E13656" s="64"/>
      <c r="F13656" s="54"/>
      <c r="G13656" s="63"/>
    </row>
    <row r="13657" spans="1:7" s="25" customFormat="1" ht="12.75" customHeight="1">
      <c r="A13657" s="59"/>
      <c r="B13657" s="54"/>
      <c r="C13657" s="76"/>
      <c r="D13657" s="60"/>
      <c r="E13657" s="64"/>
      <c r="F13657" s="54"/>
      <c r="G13657" s="63"/>
    </row>
    <row r="13658" spans="1:7" s="25" customFormat="1" ht="12.75" customHeight="1">
      <c r="A13658" s="59"/>
      <c r="B13658" s="54"/>
      <c r="C13658" s="76"/>
      <c r="D13658" s="60"/>
      <c r="E13658" s="64"/>
      <c r="F13658" s="54"/>
      <c r="G13658" s="63"/>
    </row>
    <row r="13659" spans="1:7" s="25" customFormat="1" ht="12.75" customHeight="1">
      <c r="A13659" s="59"/>
      <c r="B13659" s="54"/>
      <c r="C13659" s="76"/>
      <c r="D13659" s="60"/>
      <c r="E13659" s="64"/>
      <c r="F13659" s="54"/>
      <c r="G13659" s="63"/>
    </row>
    <row r="13660" spans="1:7" s="25" customFormat="1" ht="12.75" customHeight="1">
      <c r="A13660" s="59"/>
      <c r="B13660" s="54"/>
      <c r="C13660" s="76"/>
      <c r="D13660" s="60"/>
      <c r="E13660" s="64"/>
      <c r="F13660" s="54"/>
      <c r="G13660" s="63"/>
    </row>
    <row r="13661" spans="1:7" s="25" customFormat="1" ht="12.75" customHeight="1">
      <c r="A13661" s="59"/>
      <c r="B13661" s="54"/>
      <c r="C13661" s="76"/>
      <c r="D13661" s="60"/>
      <c r="E13661" s="64"/>
      <c r="F13661" s="54"/>
      <c r="G13661" s="63"/>
    </row>
    <row r="13662" spans="1:7" s="25" customFormat="1" ht="12.75" customHeight="1">
      <c r="A13662" s="59"/>
      <c r="B13662" s="54"/>
      <c r="C13662" s="76"/>
      <c r="D13662" s="60"/>
      <c r="E13662" s="64"/>
      <c r="F13662" s="54"/>
      <c r="G13662" s="63"/>
    </row>
    <row r="13663" spans="1:7" s="25" customFormat="1" ht="12.75" customHeight="1">
      <c r="A13663" s="59"/>
      <c r="B13663" s="54"/>
      <c r="C13663" s="76"/>
      <c r="D13663" s="60"/>
      <c r="E13663" s="64"/>
      <c r="F13663" s="54"/>
      <c r="G13663" s="63"/>
    </row>
    <row r="13664" spans="1:7" s="25" customFormat="1" ht="12.75" customHeight="1">
      <c r="A13664" s="59"/>
      <c r="B13664" s="54"/>
      <c r="C13664" s="76"/>
      <c r="D13664" s="60"/>
      <c r="E13664" s="64"/>
      <c r="F13664" s="54"/>
      <c r="G13664" s="63"/>
    </row>
    <row r="13665" spans="1:7" s="25" customFormat="1" ht="12.75" customHeight="1">
      <c r="A13665" s="59"/>
      <c r="B13665" s="54"/>
      <c r="C13665" s="76"/>
      <c r="D13665" s="60"/>
      <c r="E13665" s="64"/>
      <c r="F13665" s="54"/>
      <c r="G13665" s="63"/>
    </row>
    <row r="13666" spans="1:7" s="25" customFormat="1" ht="12.75" customHeight="1">
      <c r="A13666" s="59"/>
      <c r="B13666" s="54"/>
      <c r="C13666" s="76"/>
      <c r="D13666" s="60"/>
      <c r="E13666" s="64"/>
      <c r="F13666" s="54"/>
      <c r="G13666" s="63"/>
    </row>
    <row r="13667" spans="1:7" s="25" customFormat="1" ht="12.75" customHeight="1">
      <c r="A13667" s="59"/>
      <c r="B13667" s="54"/>
      <c r="C13667" s="76"/>
      <c r="D13667" s="60"/>
      <c r="E13667" s="64"/>
      <c r="F13667" s="54"/>
      <c r="G13667" s="63"/>
    </row>
    <row r="13668" spans="1:7" s="25" customFormat="1" ht="12.75" customHeight="1">
      <c r="A13668" s="59"/>
      <c r="B13668" s="54"/>
      <c r="C13668" s="76"/>
      <c r="D13668" s="60"/>
      <c r="E13668" s="64"/>
      <c r="F13668" s="54"/>
      <c r="G13668" s="63"/>
    </row>
    <row r="13669" spans="1:7" s="25" customFormat="1" ht="12.75" customHeight="1">
      <c r="A13669" s="59"/>
      <c r="B13669" s="54"/>
      <c r="C13669" s="76"/>
      <c r="D13669" s="60"/>
      <c r="E13669" s="64"/>
      <c r="F13669" s="54"/>
      <c r="G13669" s="63"/>
    </row>
    <row r="13670" spans="1:7" s="25" customFormat="1" ht="12.75" customHeight="1">
      <c r="A13670" s="59"/>
      <c r="B13670" s="54"/>
      <c r="C13670" s="76"/>
      <c r="D13670" s="60"/>
      <c r="E13670" s="64"/>
      <c r="F13670" s="54"/>
      <c r="G13670" s="63"/>
    </row>
    <row r="13671" spans="1:7" s="25" customFormat="1" ht="12.75" customHeight="1">
      <c r="A13671" s="59"/>
      <c r="B13671" s="54"/>
      <c r="C13671" s="76"/>
      <c r="D13671" s="60"/>
      <c r="E13671" s="64"/>
      <c r="F13671" s="54"/>
      <c r="G13671" s="63"/>
    </row>
    <row r="13672" spans="1:7" s="25" customFormat="1" ht="12.75" customHeight="1">
      <c r="A13672" s="59"/>
      <c r="B13672" s="54"/>
      <c r="C13672" s="76"/>
      <c r="D13672" s="60"/>
      <c r="E13672" s="64"/>
      <c r="F13672" s="54"/>
      <c r="G13672" s="63"/>
    </row>
    <row r="13673" spans="1:7" s="25" customFormat="1" ht="12.75" customHeight="1">
      <c r="A13673" s="59"/>
      <c r="B13673" s="54"/>
      <c r="C13673" s="76"/>
      <c r="D13673" s="60"/>
      <c r="E13673" s="64"/>
      <c r="F13673" s="54"/>
      <c r="G13673" s="63"/>
    </row>
    <row r="13674" spans="1:7" s="25" customFormat="1" ht="12.75" customHeight="1">
      <c r="A13674" s="59"/>
      <c r="B13674" s="54"/>
      <c r="C13674" s="76"/>
      <c r="D13674" s="60"/>
      <c r="E13674" s="64"/>
      <c r="F13674" s="54"/>
      <c r="G13674" s="63"/>
    </row>
    <row r="13675" spans="1:7" s="25" customFormat="1" ht="12.75" customHeight="1">
      <c r="A13675" s="59"/>
      <c r="B13675" s="54"/>
      <c r="C13675" s="76"/>
      <c r="D13675" s="60"/>
      <c r="E13675" s="64"/>
      <c r="F13675" s="54"/>
      <c r="G13675" s="63"/>
    </row>
    <row r="13676" spans="1:7" s="25" customFormat="1" ht="12.75" customHeight="1">
      <c r="A13676" s="59"/>
      <c r="B13676" s="54"/>
      <c r="C13676" s="76"/>
      <c r="D13676" s="60"/>
      <c r="E13676" s="64"/>
      <c r="F13676" s="54"/>
      <c r="G13676" s="63"/>
    </row>
    <row r="13677" spans="1:7" s="25" customFormat="1" ht="12.75" customHeight="1">
      <c r="A13677" s="59"/>
      <c r="B13677" s="54"/>
      <c r="C13677" s="76"/>
      <c r="D13677" s="60"/>
      <c r="E13677" s="64"/>
      <c r="F13677" s="54"/>
      <c r="G13677" s="63"/>
    </row>
    <row r="13678" spans="1:7" s="25" customFormat="1" ht="12.75" customHeight="1">
      <c r="A13678" s="59"/>
      <c r="B13678" s="54"/>
      <c r="C13678" s="76"/>
      <c r="D13678" s="60"/>
      <c r="E13678" s="64"/>
      <c r="F13678" s="54"/>
      <c r="G13678" s="63"/>
    </row>
    <row r="13679" spans="1:7" s="25" customFormat="1" ht="12.75" customHeight="1">
      <c r="A13679" s="59"/>
      <c r="B13679" s="54"/>
      <c r="C13679" s="76"/>
      <c r="D13679" s="60"/>
      <c r="E13679" s="64"/>
      <c r="F13679" s="54"/>
      <c r="G13679" s="63"/>
    </row>
    <row r="13680" spans="1:7" s="25" customFormat="1" ht="12.75" customHeight="1">
      <c r="A13680" s="59"/>
      <c r="B13680" s="54"/>
      <c r="C13680" s="76"/>
      <c r="D13680" s="60"/>
      <c r="E13680" s="64"/>
      <c r="F13680" s="54"/>
      <c r="G13680" s="63"/>
    </row>
    <row r="13681" spans="1:7">
      <c r="A13681" s="741" t="s">
        <v>0</v>
      </c>
      <c r="B13681" s="741"/>
      <c r="C13681" s="741"/>
      <c r="D13681" s="741"/>
      <c r="E13681" s="741"/>
      <c r="F13681" s="741"/>
      <c r="G13681" s="741"/>
    </row>
    <row r="13682" spans="1:7">
      <c r="A13682" s="742" t="s">
        <v>1</v>
      </c>
      <c r="B13682" s="742"/>
      <c r="C13682" s="742"/>
      <c r="D13682" s="742"/>
      <c r="E13682" s="742"/>
      <c r="F13682" s="742"/>
      <c r="G13682" s="742"/>
    </row>
    <row r="13683" spans="1:7" ht="30.75" customHeight="1">
      <c r="A13683" s="1" t="s">
        <v>2</v>
      </c>
      <c r="B13683" s="398"/>
      <c r="C13683" s="398"/>
      <c r="D13683" s="756" t="s">
        <v>1319</v>
      </c>
      <c r="E13683" s="756"/>
      <c r="F13683" s="756"/>
      <c r="G13683" s="756"/>
    </row>
    <row r="13684" spans="1:7" ht="30" customHeight="1">
      <c r="A13684" s="744" t="s">
        <v>3</v>
      </c>
      <c r="B13684" s="745"/>
      <c r="C13684" s="3" t="s">
        <v>4</v>
      </c>
      <c r="D13684" s="399" t="s">
        <v>5</v>
      </c>
      <c r="E13684" s="399" t="s">
        <v>6</v>
      </c>
      <c r="F13684" s="399" t="s">
        <v>7</v>
      </c>
      <c r="G13684" s="5" t="s">
        <v>8</v>
      </c>
    </row>
    <row r="13685" spans="1:7">
      <c r="A13685" s="399"/>
      <c r="B13685" s="399"/>
      <c r="C13685" s="3"/>
      <c r="D13685" s="104" t="s">
        <v>9</v>
      </c>
      <c r="E13685" s="399"/>
      <c r="F13685" s="399"/>
      <c r="G13685" s="5"/>
    </row>
    <row r="13686" spans="1:7" s="36" customFormat="1">
      <c r="A13686" s="697">
        <v>1031</v>
      </c>
      <c r="B13686" s="697" t="s">
        <v>10</v>
      </c>
      <c r="C13686" s="695" t="s">
        <v>11</v>
      </c>
      <c r="D13686" s="699" t="s">
        <v>200</v>
      </c>
      <c r="E13686" s="397">
        <v>1285.6300000000001</v>
      </c>
      <c r="F13686" s="394" t="s">
        <v>147</v>
      </c>
      <c r="G13686" s="232">
        <f>SUM(A13686*E13686/100)</f>
        <v>13254.845300000001</v>
      </c>
    </row>
    <row r="13687" spans="1:7" s="36" customFormat="1" ht="30.75" customHeight="1">
      <c r="A13687" s="698"/>
      <c r="B13687" s="698"/>
      <c r="C13687" s="696"/>
      <c r="D13687" s="700"/>
      <c r="E13687" s="701" t="s">
        <v>201</v>
      </c>
      <c r="F13687" s="702"/>
      <c r="G13687" s="703"/>
    </row>
    <row r="13688" spans="1:7" s="25" customFormat="1">
      <c r="A13688" s="697">
        <v>297</v>
      </c>
      <c r="B13688" s="697" t="s">
        <v>10</v>
      </c>
      <c r="C13688" s="695" t="s">
        <v>15</v>
      </c>
      <c r="D13688" s="699" t="s">
        <v>146</v>
      </c>
      <c r="E13688" s="400">
        <v>3327.5</v>
      </c>
      <c r="F13688" s="396" t="s">
        <v>147</v>
      </c>
      <c r="G13688" s="20">
        <f>SUM(A13688*E13688/100)</f>
        <v>9882.6749999999993</v>
      </c>
    </row>
    <row r="13689" spans="1:7" s="25" customFormat="1" ht="29.25" customHeight="1">
      <c r="A13689" s="698"/>
      <c r="B13689" s="698"/>
      <c r="C13689" s="696"/>
      <c r="D13689" s="700"/>
      <c r="E13689" s="701" t="s">
        <v>148</v>
      </c>
      <c r="F13689" s="702"/>
      <c r="G13689" s="703"/>
    </row>
    <row r="13690" spans="1:7" s="24" customFormat="1" ht="16.5" customHeight="1">
      <c r="A13690" s="697">
        <v>630</v>
      </c>
      <c r="B13690" s="697" t="s">
        <v>39</v>
      </c>
      <c r="C13690" s="695" t="s">
        <v>18</v>
      </c>
      <c r="D13690" s="699" t="s">
        <v>149</v>
      </c>
      <c r="E13690" s="400">
        <v>121</v>
      </c>
      <c r="F13690" s="396" t="s">
        <v>42</v>
      </c>
      <c r="G13690" s="20">
        <f>SUM(A13690*E13690/100)</f>
        <v>762.3</v>
      </c>
    </row>
    <row r="13691" spans="1:7" s="24" customFormat="1" ht="33.75" customHeight="1">
      <c r="A13691" s="698"/>
      <c r="B13691" s="698"/>
      <c r="C13691" s="696"/>
      <c r="D13691" s="700"/>
      <c r="E13691" s="727" t="s">
        <v>150</v>
      </c>
      <c r="F13691" s="728"/>
      <c r="G13691" s="729"/>
    </row>
    <row r="13692" spans="1:7" ht="15" customHeight="1">
      <c r="A13692" s="695">
        <v>1329</v>
      </c>
      <c r="B13692" s="695" t="s">
        <v>10</v>
      </c>
      <c r="C13692" s="697" t="s">
        <v>21</v>
      </c>
      <c r="D13692" s="699" t="s">
        <v>37</v>
      </c>
      <c r="E13692" s="400">
        <v>12674.36</v>
      </c>
      <c r="F13692" s="396" t="s">
        <v>13</v>
      </c>
      <c r="G13692" s="20">
        <f>SUM(A13692*E13692/100)</f>
        <v>168442.24440000003</v>
      </c>
    </row>
    <row r="13693" spans="1:7" ht="29.25" customHeight="1">
      <c r="A13693" s="696"/>
      <c r="B13693" s="696"/>
      <c r="C13693" s="698"/>
      <c r="D13693" s="700"/>
      <c r="E13693" s="701" t="s">
        <v>38</v>
      </c>
      <c r="F13693" s="702"/>
      <c r="G13693" s="703"/>
    </row>
    <row r="13694" spans="1:7" s="25" customFormat="1">
      <c r="A13694" s="697">
        <v>630</v>
      </c>
      <c r="B13694" s="697" t="s">
        <v>39</v>
      </c>
      <c r="C13694" s="695" t="s">
        <v>25</v>
      </c>
      <c r="D13694" s="699" t="s">
        <v>151</v>
      </c>
      <c r="E13694" s="400">
        <v>660</v>
      </c>
      <c r="F13694" s="396" t="s">
        <v>42</v>
      </c>
      <c r="G13694" s="20">
        <f>SUM(A13694*E13694/100)</f>
        <v>4158</v>
      </c>
    </row>
    <row r="13695" spans="1:7" s="25" customFormat="1" ht="17.25" customHeight="1">
      <c r="A13695" s="698"/>
      <c r="B13695" s="698"/>
      <c r="C13695" s="696"/>
      <c r="D13695" s="700"/>
      <c r="E13695" s="727" t="s">
        <v>152</v>
      </c>
      <c r="F13695" s="728"/>
      <c r="G13695" s="729"/>
    </row>
    <row r="13696" spans="1:7" s="24" customFormat="1" ht="15" customHeight="1">
      <c r="A13696" s="697">
        <v>630</v>
      </c>
      <c r="B13696" s="697" t="s">
        <v>39</v>
      </c>
      <c r="C13696" s="695" t="s">
        <v>29</v>
      </c>
      <c r="D13696" s="699" t="s">
        <v>1320</v>
      </c>
      <c r="E13696" s="400">
        <v>3015.76</v>
      </c>
      <c r="F13696" s="396" t="s">
        <v>42</v>
      </c>
      <c r="G13696" s="20">
        <f>SUM(A13696*E13696/100)</f>
        <v>18999.288</v>
      </c>
    </row>
    <row r="13697" spans="1:7" s="24" customFormat="1" ht="27" customHeight="1">
      <c r="A13697" s="698"/>
      <c r="B13697" s="698"/>
      <c r="C13697" s="696"/>
      <c r="D13697" s="700"/>
      <c r="E13697" s="727" t="s">
        <v>1321</v>
      </c>
      <c r="F13697" s="728"/>
      <c r="G13697" s="729"/>
    </row>
    <row r="13698" spans="1:7" s="24" customFormat="1" ht="15" customHeight="1">
      <c r="A13698" s="697">
        <v>4044</v>
      </c>
      <c r="B13698" s="697" t="s">
        <v>39</v>
      </c>
      <c r="C13698" s="695" t="s">
        <v>33</v>
      </c>
      <c r="D13698" s="699" t="s">
        <v>1322</v>
      </c>
      <c r="E13698" s="400">
        <v>2206.6</v>
      </c>
      <c r="F13698" s="396" t="s">
        <v>42</v>
      </c>
      <c r="G13698" s="20">
        <f>SUM(A13698*E13698/100)</f>
        <v>89234.90400000001</v>
      </c>
    </row>
    <row r="13699" spans="1:7" s="24" customFormat="1" ht="27" customHeight="1">
      <c r="A13699" s="698"/>
      <c r="B13699" s="698"/>
      <c r="C13699" s="696"/>
      <c r="D13699" s="700"/>
      <c r="E13699" s="727" t="s">
        <v>43</v>
      </c>
      <c r="F13699" s="728"/>
      <c r="G13699" s="729"/>
    </row>
    <row r="13700" spans="1:7" s="24" customFormat="1" ht="18" customHeight="1">
      <c r="A13700" s="393">
        <v>4044</v>
      </c>
      <c r="B13700" s="393" t="s">
        <v>39</v>
      </c>
      <c r="C13700" s="391" t="s">
        <v>36</v>
      </c>
      <c r="D13700" s="699" t="s">
        <v>45</v>
      </c>
      <c r="E13700" s="396">
        <v>2197.52</v>
      </c>
      <c r="F13700" s="396" t="s">
        <v>42</v>
      </c>
      <c r="G13700" s="20">
        <f>SUM(A13700*E13700/100)</f>
        <v>88867.708800000008</v>
      </c>
    </row>
    <row r="13701" spans="1:7" s="24" customFormat="1" ht="39.75" customHeight="1">
      <c r="A13701" s="394"/>
      <c r="B13701" s="394"/>
      <c r="C13701" s="392"/>
      <c r="D13701" s="700"/>
      <c r="E13701" s="727" t="s">
        <v>46</v>
      </c>
      <c r="F13701" s="728"/>
      <c r="G13701" s="729"/>
    </row>
    <row r="13702" spans="1:7" ht="17.25" customHeight="1">
      <c r="A13702" s="695">
        <v>297</v>
      </c>
      <c r="B13702" s="695" t="s">
        <v>10</v>
      </c>
      <c r="C13702" s="393" t="s">
        <v>40</v>
      </c>
      <c r="D13702" s="699" t="s">
        <v>34</v>
      </c>
      <c r="E13702" s="400">
        <v>14429.25</v>
      </c>
      <c r="F13702" s="396" t="s">
        <v>13</v>
      </c>
      <c r="G13702" s="20">
        <f>SUM(A13702*E13702/100)</f>
        <v>42854.872499999998</v>
      </c>
    </row>
    <row r="13703" spans="1:7" ht="48.75" customHeight="1">
      <c r="A13703" s="696"/>
      <c r="B13703" s="696"/>
      <c r="C13703" s="394"/>
      <c r="D13703" s="700"/>
      <c r="E13703" s="701" t="s">
        <v>35</v>
      </c>
      <c r="F13703" s="702"/>
      <c r="G13703" s="703"/>
    </row>
    <row r="13704" spans="1:7" s="24" customFormat="1">
      <c r="A13704" s="697">
        <v>1618</v>
      </c>
      <c r="B13704" s="697" t="s">
        <v>39</v>
      </c>
      <c r="C13704" s="695" t="s">
        <v>44</v>
      </c>
      <c r="D13704" s="699" t="s">
        <v>848</v>
      </c>
      <c r="E13704" s="396">
        <v>628.92999999999995</v>
      </c>
      <c r="F13704" s="396" t="s">
        <v>165</v>
      </c>
      <c r="G13704" s="20">
        <f>SUM(A13704*E13704)</f>
        <v>1017608.7399999999</v>
      </c>
    </row>
    <row r="13705" spans="1:7" s="24" customFormat="1" ht="48.75" customHeight="1">
      <c r="A13705" s="698"/>
      <c r="B13705" s="698"/>
      <c r="C13705" s="696"/>
      <c r="D13705" s="700"/>
      <c r="E13705" s="727" t="s">
        <v>849</v>
      </c>
      <c r="F13705" s="728"/>
      <c r="G13705" s="729"/>
    </row>
    <row r="13706" spans="1:7" s="25" customFormat="1">
      <c r="A13706" s="697">
        <v>179</v>
      </c>
      <c r="B13706" s="697" t="s">
        <v>39</v>
      </c>
      <c r="C13706" s="697" t="s">
        <v>47</v>
      </c>
      <c r="D13706" s="699" t="s">
        <v>850</v>
      </c>
      <c r="E13706" s="396">
        <v>201.07</v>
      </c>
      <c r="F13706" s="396" t="s">
        <v>266</v>
      </c>
      <c r="G13706" s="20">
        <f>SUM(A13706*E13706)</f>
        <v>35991.53</v>
      </c>
    </row>
    <row r="13707" spans="1:7" s="25" customFormat="1" ht="133.5" customHeight="1">
      <c r="A13707" s="698"/>
      <c r="B13707" s="698"/>
      <c r="C13707" s="698"/>
      <c r="D13707" s="700"/>
      <c r="E13707" s="707" t="s">
        <v>851</v>
      </c>
      <c r="F13707" s="707"/>
      <c r="G13707" s="707"/>
    </row>
    <row r="13708" spans="1:7" s="24" customFormat="1">
      <c r="A13708" s="697">
        <v>470</v>
      </c>
      <c r="B13708" s="697" t="s">
        <v>39</v>
      </c>
      <c r="C13708" s="695" t="s">
        <v>50</v>
      </c>
      <c r="D13708" s="699" t="s">
        <v>736</v>
      </c>
      <c r="E13708" s="400">
        <v>28299.3</v>
      </c>
      <c r="F13708" s="396" t="s">
        <v>165</v>
      </c>
      <c r="G13708" s="20">
        <f>SUM(A13708*E13708/100)</f>
        <v>133006.71</v>
      </c>
    </row>
    <row r="13709" spans="1:7" s="24" customFormat="1" ht="50.25" customHeight="1">
      <c r="A13709" s="698"/>
      <c r="B13709" s="698"/>
      <c r="C13709" s="696"/>
      <c r="D13709" s="700"/>
      <c r="E13709" s="727" t="s">
        <v>852</v>
      </c>
      <c r="F13709" s="728"/>
      <c r="G13709" s="729"/>
    </row>
    <row r="13710" spans="1:7" s="25" customFormat="1">
      <c r="A13710" s="697">
        <v>129</v>
      </c>
      <c r="B13710" s="697" t="s">
        <v>39</v>
      </c>
      <c r="C13710" s="697" t="s">
        <v>54</v>
      </c>
      <c r="D13710" s="699" t="s">
        <v>733</v>
      </c>
      <c r="E13710" s="396">
        <v>27747.06</v>
      </c>
      <c r="F13710" s="396" t="s">
        <v>42</v>
      </c>
      <c r="G13710" s="20">
        <f>SUM(A13710*E13710/100)</f>
        <v>35793.707399999999</v>
      </c>
    </row>
    <row r="13711" spans="1:7" s="25" customFormat="1" ht="96" customHeight="1">
      <c r="A13711" s="698"/>
      <c r="B13711" s="698"/>
      <c r="C13711" s="698"/>
      <c r="D13711" s="700"/>
      <c r="E13711" s="707" t="s">
        <v>853</v>
      </c>
      <c r="F13711" s="707"/>
      <c r="G13711" s="707"/>
    </row>
    <row r="13712" spans="1:7" s="25" customFormat="1">
      <c r="A13712" s="697">
        <v>242</v>
      </c>
      <c r="B13712" s="697" t="s">
        <v>39</v>
      </c>
      <c r="C13712" s="697" t="s">
        <v>57</v>
      </c>
      <c r="D13712" s="699" t="s">
        <v>854</v>
      </c>
      <c r="E13712" s="400">
        <v>8250</v>
      </c>
      <c r="F13712" s="396" t="s">
        <v>42</v>
      </c>
      <c r="G13712" s="20">
        <f>SUM(A13712*E13712)</f>
        <v>1996500</v>
      </c>
    </row>
    <row r="13713" spans="1:7" s="25" customFormat="1" ht="68.25" customHeight="1">
      <c r="A13713" s="698"/>
      <c r="B13713" s="698"/>
      <c r="C13713" s="698"/>
      <c r="D13713" s="700"/>
      <c r="E13713" s="707" t="s">
        <v>855</v>
      </c>
      <c r="F13713" s="707"/>
      <c r="G13713" s="707"/>
    </row>
    <row r="13714" spans="1:7">
      <c r="A13714" s="697">
        <v>549</v>
      </c>
      <c r="B13714" s="697" t="s">
        <v>39</v>
      </c>
      <c r="C13714" s="695" t="s">
        <v>60</v>
      </c>
      <c r="D13714" s="699" t="s">
        <v>280</v>
      </c>
      <c r="E13714" s="400">
        <v>25293.42</v>
      </c>
      <c r="F13714" s="396" t="s">
        <v>42</v>
      </c>
      <c r="G13714" s="20">
        <f>SUM(A13714*E13714/100)</f>
        <v>138860.87579999998</v>
      </c>
    </row>
    <row r="13715" spans="1:7" ht="39.75" customHeight="1">
      <c r="A13715" s="698"/>
      <c r="B13715" s="698"/>
      <c r="C13715" s="696"/>
      <c r="D13715" s="700"/>
      <c r="E13715" s="701" t="s">
        <v>281</v>
      </c>
      <c r="F13715" s="702"/>
      <c r="G13715" s="703"/>
    </row>
    <row r="13716" spans="1:7">
      <c r="A13716" s="697">
        <v>151</v>
      </c>
      <c r="B13716" s="697" t="s">
        <v>107</v>
      </c>
      <c r="C13716" s="697" t="s">
        <v>63</v>
      </c>
      <c r="D13716" s="699" t="s">
        <v>282</v>
      </c>
      <c r="E13716" s="400">
        <v>104.22</v>
      </c>
      <c r="F13716" s="396" t="s">
        <v>111</v>
      </c>
      <c r="G13716" s="20">
        <f>SUM(A13716*E13716)</f>
        <v>15737.22</v>
      </c>
    </row>
    <row r="13717" spans="1:7" ht="42" customHeight="1">
      <c r="A13717" s="698"/>
      <c r="B13717" s="698"/>
      <c r="C13717" s="698"/>
      <c r="D13717" s="700"/>
      <c r="E13717" s="701" t="s">
        <v>283</v>
      </c>
      <c r="F13717" s="702"/>
      <c r="G13717" s="703"/>
    </row>
    <row r="13718" spans="1:7">
      <c r="A13718" s="697">
        <v>5</v>
      </c>
      <c r="B13718" s="697" t="s">
        <v>72</v>
      </c>
      <c r="C13718" s="697" t="s">
        <v>66</v>
      </c>
      <c r="D13718" s="699" t="s">
        <v>856</v>
      </c>
      <c r="E13718" s="400">
        <v>346.5</v>
      </c>
      <c r="F13718" s="396" t="s">
        <v>111</v>
      </c>
      <c r="G13718" s="20">
        <f>SUM(A13718*E13718)</f>
        <v>1732.5</v>
      </c>
    </row>
    <row r="13719" spans="1:7" ht="30.75" customHeight="1">
      <c r="A13719" s="698"/>
      <c r="B13719" s="698"/>
      <c r="C13719" s="698"/>
      <c r="D13719" s="700"/>
      <c r="E13719" s="701" t="s">
        <v>1323</v>
      </c>
      <c r="F13719" s="702"/>
      <c r="G13719" s="703"/>
    </row>
    <row r="13720" spans="1:7">
      <c r="A13720" s="697">
        <v>1747</v>
      </c>
      <c r="B13720" s="697" t="s">
        <v>39</v>
      </c>
      <c r="C13720" s="695" t="s">
        <v>69</v>
      </c>
      <c r="D13720" s="755" t="s">
        <v>300</v>
      </c>
      <c r="E13720" s="397">
        <v>1043.9000000000001</v>
      </c>
      <c r="F13720" s="394" t="s">
        <v>42</v>
      </c>
      <c r="G13720" s="20">
        <f>SUM(A13720*E13720/100)</f>
        <v>18236.933000000001</v>
      </c>
    </row>
    <row r="13721" spans="1:7" ht="30.75" customHeight="1">
      <c r="A13721" s="698"/>
      <c r="B13721" s="698"/>
      <c r="C13721" s="696"/>
      <c r="D13721" s="700"/>
      <c r="E13721" s="701" t="s">
        <v>301</v>
      </c>
      <c r="F13721" s="702"/>
      <c r="G13721" s="703"/>
    </row>
    <row r="13722" spans="1:7">
      <c r="A13722" s="697">
        <v>6664</v>
      </c>
      <c r="B13722" s="697" t="s">
        <v>39</v>
      </c>
      <c r="C13722" s="695" t="s">
        <v>73</v>
      </c>
      <c r="D13722" s="755" t="s">
        <v>858</v>
      </c>
      <c r="E13722" s="397">
        <v>1772.38</v>
      </c>
      <c r="F13722" s="394" t="s">
        <v>42</v>
      </c>
      <c r="G13722" s="20">
        <f>SUM(A13722*E13722/100)</f>
        <v>118111.4032</v>
      </c>
    </row>
    <row r="13723" spans="1:7" ht="83.25" customHeight="1">
      <c r="A13723" s="698"/>
      <c r="B13723" s="698"/>
      <c r="C13723" s="696"/>
      <c r="D13723" s="700"/>
      <c r="E13723" s="701" t="s">
        <v>859</v>
      </c>
      <c r="F13723" s="702"/>
      <c r="G13723" s="703"/>
    </row>
    <row r="13724" spans="1:7">
      <c r="A13724" s="697">
        <v>904</v>
      </c>
      <c r="B13724" s="697" t="s">
        <v>39</v>
      </c>
      <c r="C13724" s="695" t="s">
        <v>208</v>
      </c>
      <c r="D13724" s="699" t="s">
        <v>860</v>
      </c>
      <c r="E13724" s="400">
        <v>3841.75</v>
      </c>
      <c r="F13724" s="396" t="s">
        <v>42</v>
      </c>
      <c r="G13724" s="20">
        <f>SUM(A13724*E13724/100)</f>
        <v>34729.42</v>
      </c>
    </row>
    <row r="13725" spans="1:7" ht="30" customHeight="1">
      <c r="A13725" s="698"/>
      <c r="B13725" s="698"/>
      <c r="C13725" s="696"/>
      <c r="D13725" s="700"/>
      <c r="E13725" s="701" t="s">
        <v>861</v>
      </c>
      <c r="F13725" s="702"/>
      <c r="G13725" s="703"/>
    </row>
    <row r="13726" spans="1:7" s="30" customFormat="1" ht="42.75" customHeight="1">
      <c r="A13726" s="85"/>
      <c r="B13726" s="188"/>
      <c r="C13726" s="188"/>
      <c r="D13726" s="189"/>
      <c r="E13726" s="188"/>
      <c r="F13726" s="190" t="s">
        <v>603</v>
      </c>
      <c r="G13726" s="209">
        <v>3982757</v>
      </c>
    </row>
    <row r="13727" spans="1:7">
      <c r="A13727" s="172"/>
      <c r="D13727" s="185" t="s">
        <v>78</v>
      </c>
      <c r="G13727" s="174"/>
    </row>
    <row r="13728" spans="1:7" s="25" customFormat="1">
      <c r="A13728" s="697">
        <v>2</v>
      </c>
      <c r="B13728" s="697" t="s">
        <v>72</v>
      </c>
      <c r="C13728" s="697" t="s">
        <v>11</v>
      </c>
      <c r="D13728" s="699" t="s">
        <v>862</v>
      </c>
      <c r="E13728" s="400">
        <v>11477.4</v>
      </c>
      <c r="F13728" s="396" t="s">
        <v>75</v>
      </c>
      <c r="G13728" s="20">
        <f>A13728*E13728</f>
        <v>22954.799999999999</v>
      </c>
    </row>
    <row r="13729" spans="1:7" s="25" customFormat="1" ht="160.5" customHeight="1">
      <c r="A13729" s="698"/>
      <c r="B13729" s="698"/>
      <c r="C13729" s="698"/>
      <c r="D13729" s="700"/>
      <c r="E13729" s="727" t="s">
        <v>863</v>
      </c>
      <c r="F13729" s="728"/>
      <c r="G13729" s="729"/>
    </row>
    <row r="13730" spans="1:7" s="25" customFormat="1">
      <c r="A13730" s="697">
        <v>2</v>
      </c>
      <c r="B13730" s="697" t="s">
        <v>72</v>
      </c>
      <c r="C13730" s="697" t="s">
        <v>15</v>
      </c>
      <c r="D13730" s="699" t="s">
        <v>864</v>
      </c>
      <c r="E13730" s="400">
        <v>4440.7</v>
      </c>
      <c r="F13730" s="396" t="s">
        <v>75</v>
      </c>
      <c r="G13730" s="20">
        <f>A13730*E13730</f>
        <v>8881.4</v>
      </c>
    </row>
    <row r="13731" spans="1:7" s="25" customFormat="1" ht="156" customHeight="1">
      <c r="A13731" s="698"/>
      <c r="B13731" s="698"/>
      <c r="C13731" s="698"/>
      <c r="D13731" s="700"/>
      <c r="E13731" s="727" t="s">
        <v>865</v>
      </c>
      <c r="F13731" s="728"/>
      <c r="G13731" s="729"/>
    </row>
    <row r="13732" spans="1:7">
      <c r="A13732" s="695">
        <v>2</v>
      </c>
      <c r="B13732" s="695" t="s">
        <v>72</v>
      </c>
      <c r="C13732" s="697" t="s">
        <v>18</v>
      </c>
      <c r="D13732" s="699" t="s">
        <v>866</v>
      </c>
      <c r="E13732" s="400">
        <v>4928</v>
      </c>
      <c r="F13732" s="396" t="s">
        <v>75</v>
      </c>
      <c r="G13732" s="13">
        <f>SUM(A13732*E13732)</f>
        <v>9856</v>
      </c>
    </row>
    <row r="13733" spans="1:7" ht="176.25" customHeight="1">
      <c r="A13733" s="696"/>
      <c r="B13733" s="696"/>
      <c r="C13733" s="698"/>
      <c r="D13733" s="700"/>
      <c r="E13733" s="701" t="s">
        <v>867</v>
      </c>
      <c r="F13733" s="702"/>
      <c r="G13733" s="703"/>
    </row>
    <row r="13734" spans="1:7">
      <c r="A13734" s="695">
        <v>2</v>
      </c>
      <c r="B13734" s="695" t="s">
        <v>72</v>
      </c>
      <c r="C13734" s="697" t="s">
        <v>21</v>
      </c>
      <c r="D13734" s="699" t="s">
        <v>94</v>
      </c>
      <c r="E13734" s="400">
        <v>2533.4699999999998</v>
      </c>
      <c r="F13734" s="396" t="s">
        <v>75</v>
      </c>
      <c r="G13734" s="13">
        <f>SUM(A13734*E13734)</f>
        <v>5066.9399999999996</v>
      </c>
    </row>
    <row r="13735" spans="1:7" ht="30" customHeight="1">
      <c r="A13735" s="696"/>
      <c r="B13735" s="696"/>
      <c r="C13735" s="698"/>
      <c r="D13735" s="700"/>
      <c r="E13735" s="701" t="s">
        <v>185</v>
      </c>
      <c r="F13735" s="702"/>
      <c r="G13735" s="703"/>
    </row>
    <row r="13736" spans="1:7" s="36" customFormat="1">
      <c r="A13736" s="695">
        <v>10</v>
      </c>
      <c r="B13736" s="695" t="s">
        <v>72</v>
      </c>
      <c r="C13736" s="697" t="s">
        <v>25</v>
      </c>
      <c r="D13736" s="699" t="s">
        <v>81</v>
      </c>
      <c r="E13736" s="400">
        <v>2042.43</v>
      </c>
      <c r="F13736" s="396" t="s">
        <v>75</v>
      </c>
      <c r="G13736" s="13">
        <f>SUM(A13736*E13736)</f>
        <v>20424.3</v>
      </c>
    </row>
    <row r="13737" spans="1:7" s="36" customFormat="1" ht="91.5" customHeight="1">
      <c r="A13737" s="696"/>
      <c r="B13737" s="696"/>
      <c r="C13737" s="698"/>
      <c r="D13737" s="700"/>
      <c r="E13737" s="701" t="s">
        <v>82</v>
      </c>
      <c r="F13737" s="702"/>
      <c r="G13737" s="703"/>
    </row>
    <row r="13738" spans="1:7" s="36" customFormat="1">
      <c r="A13738" s="695">
        <v>2</v>
      </c>
      <c r="B13738" s="695" t="s">
        <v>72</v>
      </c>
      <c r="C13738" s="697" t="s">
        <v>29</v>
      </c>
      <c r="D13738" s="699" t="s">
        <v>868</v>
      </c>
      <c r="E13738" s="400">
        <v>2376</v>
      </c>
      <c r="F13738" s="396" t="s">
        <v>75</v>
      </c>
      <c r="G13738" s="13">
        <f>SUM(A13738*E13738)</f>
        <v>4752</v>
      </c>
    </row>
    <row r="13739" spans="1:7" s="36" customFormat="1" ht="52.5" customHeight="1">
      <c r="A13739" s="696"/>
      <c r="B13739" s="696"/>
      <c r="C13739" s="698"/>
      <c r="D13739" s="700"/>
      <c r="E13739" s="701" t="s">
        <v>223</v>
      </c>
      <c r="F13739" s="702"/>
      <c r="G13739" s="703"/>
    </row>
    <row r="13740" spans="1:7" s="36" customFormat="1">
      <c r="A13740" s="695">
        <v>70</v>
      </c>
      <c r="B13740" s="695" t="s">
        <v>107</v>
      </c>
      <c r="C13740" s="697" t="s">
        <v>33</v>
      </c>
      <c r="D13740" s="699" t="s">
        <v>446</v>
      </c>
      <c r="E13740" s="400">
        <v>333.29</v>
      </c>
      <c r="F13740" s="396" t="s">
        <v>75</v>
      </c>
      <c r="G13740" s="13">
        <f>SUM(A13740*E13740)</f>
        <v>23330.300000000003</v>
      </c>
    </row>
    <row r="13741" spans="1:7" s="36" customFormat="1" ht="48" customHeight="1">
      <c r="A13741" s="696"/>
      <c r="B13741" s="696"/>
      <c r="C13741" s="698"/>
      <c r="D13741" s="700"/>
      <c r="E13741" s="701" t="s">
        <v>447</v>
      </c>
      <c r="F13741" s="702"/>
      <c r="G13741" s="703"/>
    </row>
    <row r="13742" spans="1:7" s="36" customFormat="1">
      <c r="A13742" s="695">
        <v>10</v>
      </c>
      <c r="B13742" s="695" t="s">
        <v>72</v>
      </c>
      <c r="C13742" s="697" t="s">
        <v>36</v>
      </c>
      <c r="D13742" s="699" t="s">
        <v>869</v>
      </c>
      <c r="E13742" s="400">
        <v>704.2</v>
      </c>
      <c r="F13742" s="396" t="s">
        <v>75</v>
      </c>
      <c r="G13742" s="13">
        <f>SUM(A13742*E13742)</f>
        <v>7042</v>
      </c>
    </row>
    <row r="13743" spans="1:7" s="36" customFormat="1" ht="61.5" customHeight="1">
      <c r="A13743" s="696"/>
      <c r="B13743" s="696"/>
      <c r="C13743" s="698"/>
      <c r="D13743" s="700"/>
      <c r="E13743" s="701" t="s">
        <v>870</v>
      </c>
      <c r="F13743" s="702"/>
      <c r="G13743" s="703"/>
    </row>
    <row r="13744" spans="1:7">
      <c r="A13744" s="695">
        <v>8</v>
      </c>
      <c r="B13744" s="695" t="s">
        <v>72</v>
      </c>
      <c r="C13744" s="697" t="s">
        <v>40</v>
      </c>
      <c r="D13744" s="699" t="s">
        <v>181</v>
      </c>
      <c r="E13744" s="400">
        <v>566.70000000000005</v>
      </c>
      <c r="F13744" s="396" t="s">
        <v>75</v>
      </c>
      <c r="G13744" s="13">
        <f>SUM(A13744*E13744)</f>
        <v>4533.6000000000004</v>
      </c>
    </row>
    <row r="13745" spans="1:7" ht="42.75" customHeight="1">
      <c r="A13745" s="696"/>
      <c r="B13745" s="696"/>
      <c r="C13745" s="698"/>
      <c r="D13745" s="700"/>
      <c r="E13745" s="701" t="s">
        <v>182</v>
      </c>
      <c r="F13745" s="702"/>
      <c r="G13745" s="703"/>
    </row>
    <row r="13746" spans="1:7">
      <c r="A13746" s="695"/>
      <c r="B13746" s="695"/>
      <c r="C13746" s="697" t="s">
        <v>44</v>
      </c>
      <c r="D13746" s="699" t="s">
        <v>226</v>
      </c>
      <c r="E13746" s="730"/>
      <c r="F13746" s="731"/>
      <c r="G13746" s="732"/>
    </row>
    <row r="13747" spans="1:7" ht="105.75" customHeight="1">
      <c r="A13747" s="696"/>
      <c r="B13747" s="696"/>
      <c r="C13747" s="698"/>
      <c r="D13747" s="700"/>
      <c r="E13747" s="733"/>
      <c r="F13747" s="734"/>
      <c r="G13747" s="735"/>
    </row>
    <row r="13748" spans="1:7">
      <c r="A13748" s="695">
        <v>200</v>
      </c>
      <c r="B13748" s="695" t="s">
        <v>107</v>
      </c>
      <c r="C13748" s="697" t="s">
        <v>99</v>
      </c>
      <c r="D13748" s="699" t="s">
        <v>227</v>
      </c>
      <c r="E13748" s="400">
        <v>73.209999999999994</v>
      </c>
      <c r="F13748" s="396" t="s">
        <v>111</v>
      </c>
      <c r="G13748" s="13">
        <f>SUM(A13748*E13748)</f>
        <v>14641.999999999998</v>
      </c>
    </row>
    <row r="13749" spans="1:7" ht="30" customHeight="1">
      <c r="A13749" s="696"/>
      <c r="B13749" s="696"/>
      <c r="C13749" s="698"/>
      <c r="D13749" s="700"/>
      <c r="E13749" s="701" t="s">
        <v>228</v>
      </c>
      <c r="F13749" s="702"/>
      <c r="G13749" s="703"/>
    </row>
    <row r="13750" spans="1:7">
      <c r="A13750" s="695">
        <v>250</v>
      </c>
      <c r="B13750" s="695" t="s">
        <v>72</v>
      </c>
      <c r="C13750" s="697" t="s">
        <v>102</v>
      </c>
      <c r="D13750" s="699" t="s">
        <v>229</v>
      </c>
      <c r="E13750" s="400">
        <v>95.79</v>
      </c>
      <c r="F13750" s="396" t="s">
        <v>111</v>
      </c>
      <c r="G13750" s="13">
        <f>SUM(A13750*E13750)</f>
        <v>23947.5</v>
      </c>
    </row>
    <row r="13751" spans="1:7" ht="25.5" customHeight="1">
      <c r="A13751" s="696"/>
      <c r="B13751" s="696"/>
      <c r="C13751" s="698"/>
      <c r="D13751" s="700"/>
      <c r="E13751" s="701" t="s">
        <v>604</v>
      </c>
      <c r="F13751" s="702"/>
      <c r="G13751" s="703"/>
    </row>
    <row r="13752" spans="1:7" s="36" customFormat="1">
      <c r="A13752" s="695">
        <v>2</v>
      </c>
      <c r="B13752" s="695" t="s">
        <v>72</v>
      </c>
      <c r="C13752" s="697" t="s">
        <v>47</v>
      </c>
      <c r="D13752" s="699" t="s">
        <v>419</v>
      </c>
      <c r="E13752" s="400">
        <v>3179</v>
      </c>
      <c r="F13752" s="396" t="s">
        <v>75</v>
      </c>
      <c r="G13752" s="13">
        <f>SUM(A13752*E13752)</f>
        <v>6358</v>
      </c>
    </row>
    <row r="13753" spans="1:7" s="36" customFormat="1" ht="32.25" customHeight="1">
      <c r="A13753" s="696"/>
      <c r="B13753" s="696"/>
      <c r="C13753" s="698"/>
      <c r="D13753" s="700"/>
      <c r="E13753" s="701" t="s">
        <v>420</v>
      </c>
      <c r="F13753" s="702"/>
      <c r="G13753" s="703"/>
    </row>
    <row r="13754" spans="1:7">
      <c r="A13754" s="695">
        <v>6</v>
      </c>
      <c r="B13754" s="695" t="s">
        <v>72</v>
      </c>
      <c r="C13754" s="697" t="s">
        <v>50</v>
      </c>
      <c r="D13754" s="699" t="s">
        <v>85</v>
      </c>
      <c r="E13754" s="400">
        <v>1109.46</v>
      </c>
      <c r="F13754" s="396" t="s">
        <v>75</v>
      </c>
      <c r="G13754" s="13">
        <f>SUM(A13754*E13754)</f>
        <v>6656.76</v>
      </c>
    </row>
    <row r="13755" spans="1:7" ht="30.75" customHeight="1">
      <c r="A13755" s="696"/>
      <c r="B13755" s="696"/>
      <c r="C13755" s="698"/>
      <c r="D13755" s="700"/>
      <c r="E13755" s="746" t="s">
        <v>86</v>
      </c>
      <c r="F13755" s="747"/>
      <c r="G13755" s="748"/>
    </row>
    <row r="13756" spans="1:7">
      <c r="A13756" s="695">
        <v>2</v>
      </c>
      <c r="B13756" s="695" t="s">
        <v>72</v>
      </c>
      <c r="C13756" s="697" t="s">
        <v>54</v>
      </c>
      <c r="D13756" s="699" t="s">
        <v>871</v>
      </c>
      <c r="E13756" s="400">
        <v>10322.4</v>
      </c>
      <c r="F13756" s="396" t="s">
        <v>75</v>
      </c>
      <c r="G13756" s="13">
        <f>SUM(A13756*E13756)</f>
        <v>20644.8</v>
      </c>
    </row>
    <row r="13757" spans="1:7" ht="66" customHeight="1">
      <c r="A13757" s="696"/>
      <c r="B13757" s="696"/>
      <c r="C13757" s="698"/>
      <c r="D13757" s="700"/>
      <c r="E13757" s="746" t="s">
        <v>872</v>
      </c>
      <c r="F13757" s="747"/>
      <c r="G13757" s="748"/>
    </row>
    <row r="13758" spans="1:7">
      <c r="A13758" s="697">
        <v>2</v>
      </c>
      <c r="B13758" s="697" t="s">
        <v>72</v>
      </c>
      <c r="C13758" s="695" t="s">
        <v>57</v>
      </c>
      <c r="D13758" s="699" t="s">
        <v>873</v>
      </c>
      <c r="E13758" s="400">
        <v>3432</v>
      </c>
      <c r="F13758" s="396" t="s">
        <v>75</v>
      </c>
      <c r="G13758" s="13">
        <f>SUM(A13758*E13758)</f>
        <v>6864</v>
      </c>
    </row>
    <row r="13759" spans="1:7" ht="27" customHeight="1">
      <c r="A13759" s="698"/>
      <c r="B13759" s="698"/>
      <c r="C13759" s="696"/>
      <c r="D13759" s="700"/>
      <c r="E13759" s="701" t="s">
        <v>874</v>
      </c>
      <c r="F13759" s="702"/>
      <c r="G13759" s="703"/>
    </row>
    <row r="13760" spans="1:7">
      <c r="A13760" s="695"/>
      <c r="B13760" s="695"/>
      <c r="C13760" s="697" t="s">
        <v>60</v>
      </c>
      <c r="D13760" s="699" t="s">
        <v>875</v>
      </c>
      <c r="E13760" s="730"/>
      <c r="F13760" s="731"/>
      <c r="G13760" s="732"/>
    </row>
    <row r="13761" spans="1:7" ht="42" customHeight="1">
      <c r="A13761" s="696"/>
      <c r="B13761" s="696"/>
      <c r="C13761" s="698"/>
      <c r="D13761" s="700"/>
      <c r="E13761" s="733"/>
      <c r="F13761" s="734"/>
      <c r="G13761" s="735"/>
    </row>
    <row r="13762" spans="1:7">
      <c r="A13762" s="695">
        <v>200</v>
      </c>
      <c r="B13762" s="695" t="s">
        <v>107</v>
      </c>
      <c r="C13762" s="697" t="s">
        <v>99</v>
      </c>
      <c r="D13762" s="699" t="s">
        <v>190</v>
      </c>
      <c r="E13762" s="400">
        <v>3</v>
      </c>
      <c r="F13762" s="396" t="s">
        <v>111</v>
      </c>
      <c r="G13762" s="13">
        <f>SUM(A13762*E13762)</f>
        <v>600</v>
      </c>
    </row>
    <row r="13763" spans="1:7">
      <c r="A13763" s="696"/>
      <c r="B13763" s="696"/>
      <c r="C13763" s="698"/>
      <c r="D13763" s="700"/>
      <c r="E13763" s="701" t="s">
        <v>876</v>
      </c>
      <c r="F13763" s="702"/>
      <c r="G13763" s="703"/>
    </row>
    <row r="13764" spans="1:7">
      <c r="A13764" s="695">
        <v>250</v>
      </c>
      <c r="B13764" s="695" t="s">
        <v>72</v>
      </c>
      <c r="C13764" s="697" t="s">
        <v>102</v>
      </c>
      <c r="D13764" s="699" t="s">
        <v>229</v>
      </c>
      <c r="E13764" s="400">
        <v>4</v>
      </c>
      <c r="F13764" s="396" t="s">
        <v>111</v>
      </c>
      <c r="G13764" s="13">
        <f>SUM(A13764*E13764)</f>
        <v>1000</v>
      </c>
    </row>
    <row r="13765" spans="1:7">
      <c r="A13765" s="696"/>
      <c r="B13765" s="696"/>
      <c r="C13765" s="698"/>
      <c r="D13765" s="700"/>
      <c r="E13765" s="701" t="s">
        <v>877</v>
      </c>
      <c r="F13765" s="702"/>
      <c r="G13765" s="703"/>
    </row>
    <row r="13766" spans="1:7" s="30" customFormat="1" ht="36" customHeight="1">
      <c r="A13766" s="85"/>
      <c r="B13766" s="188"/>
      <c r="C13766" s="188"/>
      <c r="D13766" s="189"/>
      <c r="E13766" s="188"/>
      <c r="F13766" s="190" t="s">
        <v>781</v>
      </c>
      <c r="G13766" s="191">
        <v>187553</v>
      </c>
    </row>
    <row r="13767" spans="1:7" ht="23.25" customHeight="1">
      <c r="A13767" s="172"/>
      <c r="D13767" s="185" t="s">
        <v>568</v>
      </c>
      <c r="G13767" s="174"/>
    </row>
    <row r="13768" spans="1:7" s="25" customFormat="1" ht="40.5" customHeight="1">
      <c r="A13768" s="207">
        <v>33</v>
      </c>
      <c r="B13768" s="208" t="s">
        <v>107</v>
      </c>
      <c r="C13768" s="391" t="s">
        <v>11</v>
      </c>
      <c r="D13768" s="395" t="s">
        <v>878</v>
      </c>
      <c r="E13768" s="396"/>
      <c r="F13768" s="396" t="s">
        <v>111</v>
      </c>
      <c r="G13768" s="180"/>
    </row>
    <row r="13769" spans="1:7" ht="40.5" customHeight="1">
      <c r="A13769" s="207">
        <v>2</v>
      </c>
      <c r="B13769" s="208" t="s">
        <v>72</v>
      </c>
      <c r="C13769" s="391" t="s">
        <v>15</v>
      </c>
      <c r="D13769" s="395" t="s">
        <v>879</v>
      </c>
      <c r="E13769" s="396"/>
      <c r="F13769" s="396" t="s">
        <v>75</v>
      </c>
      <c r="G13769" s="180"/>
    </row>
    <row r="13770" spans="1:7" ht="40.5" customHeight="1">
      <c r="A13770" s="207">
        <v>2</v>
      </c>
      <c r="B13770" s="208" t="s">
        <v>72</v>
      </c>
      <c r="C13770" s="391" t="s">
        <v>18</v>
      </c>
      <c r="D13770" s="395" t="s">
        <v>880</v>
      </c>
      <c r="E13770" s="396"/>
      <c r="F13770" s="396" t="s">
        <v>75</v>
      </c>
      <c r="G13770" s="5"/>
    </row>
    <row r="13771" spans="1:7" ht="40.5" customHeight="1">
      <c r="A13771" s="207">
        <v>2</v>
      </c>
      <c r="B13771" s="208" t="s">
        <v>72</v>
      </c>
      <c r="C13771" s="391" t="s">
        <v>21</v>
      </c>
      <c r="D13771" s="395" t="s">
        <v>881</v>
      </c>
      <c r="E13771" s="396"/>
      <c r="F13771" s="396" t="s">
        <v>75</v>
      </c>
      <c r="G13771" s="5"/>
    </row>
    <row r="13772" spans="1:7" ht="40.5" customHeight="1">
      <c r="A13772" s="207">
        <v>126</v>
      </c>
      <c r="B13772" s="208" t="s">
        <v>39</v>
      </c>
      <c r="C13772" s="391" t="s">
        <v>25</v>
      </c>
      <c r="D13772" s="395" t="s">
        <v>882</v>
      </c>
      <c r="E13772" s="396"/>
      <c r="F13772" s="396" t="s">
        <v>165</v>
      </c>
      <c r="G13772" s="5"/>
    </row>
    <row r="13773" spans="1:7" ht="40.5" customHeight="1">
      <c r="A13773" s="207">
        <v>2</v>
      </c>
      <c r="B13773" s="208" t="s">
        <v>72</v>
      </c>
      <c r="C13773" s="391" t="s">
        <v>29</v>
      </c>
      <c r="D13773" s="395" t="s">
        <v>883</v>
      </c>
      <c r="E13773" s="396"/>
      <c r="F13773" s="396" t="s">
        <v>75</v>
      </c>
      <c r="G13773" s="5"/>
    </row>
    <row r="13774" spans="1:7" ht="40.5" customHeight="1">
      <c r="A13774" s="207">
        <v>8</v>
      </c>
      <c r="B13774" s="208" t="s">
        <v>72</v>
      </c>
      <c r="C13774" s="391" t="s">
        <v>33</v>
      </c>
      <c r="D13774" s="395" t="s">
        <v>884</v>
      </c>
      <c r="E13774" s="396"/>
      <c r="F13774" s="396" t="s">
        <v>75</v>
      </c>
      <c r="G13774" s="5"/>
    </row>
    <row r="13775" spans="1:7" ht="40.5" customHeight="1">
      <c r="A13775" s="207">
        <v>2</v>
      </c>
      <c r="B13775" s="208" t="s">
        <v>72</v>
      </c>
      <c r="C13775" s="391" t="s">
        <v>36</v>
      </c>
      <c r="D13775" s="395" t="s">
        <v>885</v>
      </c>
      <c r="E13775" s="396"/>
      <c r="F13775" s="396" t="s">
        <v>75</v>
      </c>
      <c r="G13775" s="5"/>
    </row>
    <row r="13776" spans="1:7" ht="40.5" customHeight="1">
      <c r="A13776" s="207">
        <v>1</v>
      </c>
      <c r="B13776" s="208" t="s">
        <v>89</v>
      </c>
      <c r="C13776" s="391" t="s">
        <v>40</v>
      </c>
      <c r="D13776" s="395" t="s">
        <v>886</v>
      </c>
      <c r="E13776" s="396"/>
      <c r="F13776" s="396" t="s">
        <v>75</v>
      </c>
      <c r="G13776" s="5"/>
    </row>
    <row r="13777" spans="1:7" ht="40.5" customHeight="1">
      <c r="A13777" s="207">
        <v>1</v>
      </c>
      <c r="B13777" s="208" t="s">
        <v>89</v>
      </c>
      <c r="C13777" s="391" t="s">
        <v>44</v>
      </c>
      <c r="D13777" s="395" t="s">
        <v>887</v>
      </c>
      <c r="E13777" s="396"/>
      <c r="F13777" s="396" t="s">
        <v>75</v>
      </c>
      <c r="G13777" s="5"/>
    </row>
    <row r="13778" spans="1:7" ht="40.5" customHeight="1">
      <c r="A13778" s="207">
        <v>4</v>
      </c>
      <c r="B13778" s="208" t="s">
        <v>72</v>
      </c>
      <c r="C13778" s="391" t="s">
        <v>47</v>
      </c>
      <c r="D13778" s="395" t="s">
        <v>888</v>
      </c>
      <c r="E13778" s="396"/>
      <c r="F13778" s="396" t="s">
        <v>75</v>
      </c>
      <c r="G13778" s="5"/>
    </row>
    <row r="13779" spans="1:7" ht="40.5" customHeight="1">
      <c r="A13779" s="207">
        <v>1</v>
      </c>
      <c r="B13779" s="208" t="s">
        <v>89</v>
      </c>
      <c r="C13779" s="391" t="s">
        <v>50</v>
      </c>
      <c r="D13779" s="395" t="s">
        <v>889</v>
      </c>
      <c r="E13779" s="396"/>
      <c r="F13779" s="396" t="s">
        <v>75</v>
      </c>
      <c r="G13779" s="5"/>
    </row>
    <row r="13780" spans="1:7" ht="24.75" customHeight="1">
      <c r="A13780" s="207">
        <v>210</v>
      </c>
      <c r="B13780" s="208" t="s">
        <v>72</v>
      </c>
      <c r="C13780" s="391" t="s">
        <v>54</v>
      </c>
      <c r="D13780" s="395" t="s">
        <v>890</v>
      </c>
      <c r="E13780" s="396"/>
      <c r="F13780" s="396" t="s">
        <v>75</v>
      </c>
      <c r="G13780" s="5"/>
    </row>
    <row r="13781" spans="1:7" ht="28.5" customHeight="1">
      <c r="A13781" s="207">
        <v>1</v>
      </c>
      <c r="B13781" s="208" t="s">
        <v>89</v>
      </c>
      <c r="C13781" s="391" t="s">
        <v>57</v>
      </c>
      <c r="D13781" s="395" t="s">
        <v>891</v>
      </c>
      <c r="E13781" s="396"/>
      <c r="F13781" s="396" t="s">
        <v>75</v>
      </c>
      <c r="G13781" s="5"/>
    </row>
    <row r="13782" spans="1:7" ht="30" customHeight="1">
      <c r="A13782" s="207">
        <v>1</v>
      </c>
      <c r="B13782" s="208" t="s">
        <v>89</v>
      </c>
      <c r="C13782" s="391" t="s">
        <v>60</v>
      </c>
      <c r="D13782" s="395" t="s">
        <v>892</v>
      </c>
      <c r="E13782" s="396"/>
      <c r="F13782" s="396" t="s">
        <v>75</v>
      </c>
      <c r="G13782" s="5"/>
    </row>
    <row r="13783" spans="1:7" s="30" customFormat="1" ht="29.25" customHeight="1">
      <c r="A13783" s="3"/>
      <c r="B13783" s="3"/>
      <c r="C13783" s="399"/>
      <c r="D13783" s="26"/>
      <c r="E13783" s="27"/>
      <c r="F13783" s="28" t="s">
        <v>893</v>
      </c>
      <c r="G13783" s="29"/>
    </row>
    <row r="13784" spans="1:7">
      <c r="A13784" s="75"/>
      <c r="B13784" s="75"/>
      <c r="C13784" s="76"/>
      <c r="D13784" s="77"/>
      <c r="E13784" s="78"/>
      <c r="F13784" s="79"/>
      <c r="G13784" s="109"/>
    </row>
    <row r="13785" spans="1:7">
      <c r="A13785" s="75"/>
      <c r="B13785" s="75"/>
      <c r="C13785" s="76"/>
      <c r="D13785" s="77"/>
      <c r="E13785" s="78"/>
      <c r="F13785" s="79"/>
      <c r="G13785" s="109"/>
    </row>
    <row r="13786" spans="1:7" s="36" customFormat="1" ht="27.75" customHeight="1">
      <c r="A13786" s="52" t="s">
        <v>302</v>
      </c>
      <c r="B13786" s="53"/>
      <c r="C13786" s="54" t="s">
        <v>707</v>
      </c>
      <c r="D13786" s="55"/>
      <c r="F13786" s="353" t="s">
        <v>131</v>
      </c>
      <c r="G13786" s="54"/>
    </row>
    <row r="13787" spans="1:7" s="36" customFormat="1" ht="27.75" customHeight="1">
      <c r="A13787" s="76" t="s">
        <v>132</v>
      </c>
      <c r="B13787" s="53"/>
      <c r="C13787" s="54" t="s">
        <v>784</v>
      </c>
      <c r="D13787" s="55"/>
      <c r="F13787" s="353" t="s">
        <v>131</v>
      </c>
      <c r="G13787" s="54"/>
    </row>
    <row r="13788" spans="1:7" s="25" customFormat="1" ht="27.75" customHeight="1">
      <c r="A13788" s="76" t="s">
        <v>134</v>
      </c>
      <c r="B13788" s="53"/>
      <c r="C13788" s="54" t="s">
        <v>894</v>
      </c>
      <c r="D13788" s="55"/>
      <c r="F13788" s="353" t="s">
        <v>131</v>
      </c>
      <c r="G13788" s="54"/>
    </row>
    <row r="13789" spans="1:7" s="25" customFormat="1">
      <c r="A13789" s="59"/>
      <c r="B13789" s="54"/>
      <c r="C13789" s="54"/>
      <c r="D13789" s="60"/>
      <c r="E13789" s="54"/>
      <c r="F13789" s="94"/>
      <c r="G13789" s="95"/>
    </row>
    <row r="13790" spans="1:7" s="25" customFormat="1">
      <c r="A13790" s="59"/>
      <c r="B13790" s="54"/>
      <c r="C13790" s="54"/>
      <c r="D13790" s="60"/>
      <c r="E13790" s="56" t="s">
        <v>138</v>
      </c>
      <c r="F13790" s="96"/>
      <c r="G13790" s="96"/>
    </row>
    <row r="13791" spans="1:7" s="25" customFormat="1">
      <c r="A13791" s="59"/>
      <c r="B13791" s="54"/>
      <c r="C13791" s="54"/>
      <c r="D13791" s="60"/>
      <c r="E13791" s="54"/>
      <c r="F13791" s="54"/>
      <c r="G13791" s="63"/>
    </row>
    <row r="13792" spans="1:7" s="25" customFormat="1">
      <c r="A13792" s="59"/>
      <c r="B13792" s="54"/>
      <c r="C13792" s="54"/>
      <c r="D13792" s="60"/>
      <c r="E13792" s="54"/>
      <c r="F13792" s="54"/>
      <c r="G13792" s="63"/>
    </row>
    <row r="13793" spans="1:7" s="25" customFormat="1">
      <c r="A13793" s="59"/>
      <c r="B13793" s="54"/>
      <c r="C13793" s="54"/>
      <c r="D13793" s="60"/>
      <c r="E13793" s="54"/>
      <c r="F13793" s="54"/>
      <c r="G13793" s="63"/>
    </row>
    <row r="13794" spans="1:7" s="25" customFormat="1">
      <c r="A13794" s="59"/>
      <c r="B13794" s="54"/>
      <c r="C13794" s="54"/>
      <c r="D13794" s="60"/>
      <c r="E13794" s="54"/>
      <c r="F13794" s="54"/>
      <c r="G13794" s="63"/>
    </row>
    <row r="13795" spans="1:7" s="25" customFormat="1">
      <c r="A13795" s="59"/>
      <c r="B13795" s="54"/>
      <c r="C13795" s="54"/>
      <c r="D13795" s="60"/>
      <c r="E13795" s="54"/>
      <c r="F13795" s="54"/>
      <c r="G13795" s="63"/>
    </row>
    <row r="13796" spans="1:7" s="25" customFormat="1">
      <c r="A13796" s="59"/>
      <c r="B13796" s="54"/>
      <c r="C13796" s="54"/>
      <c r="D13796" s="60"/>
      <c r="E13796" s="64" t="s">
        <v>140</v>
      </c>
      <c r="F13796" s="54"/>
      <c r="G13796" s="63"/>
    </row>
    <row r="13797" spans="1:7" s="25" customFormat="1">
      <c r="A13797" s="55" t="s">
        <v>139</v>
      </c>
      <c r="B13797" s="54"/>
      <c r="C13797" s="54"/>
      <c r="D13797" s="60"/>
      <c r="E13797" s="64" t="s">
        <v>141</v>
      </c>
      <c r="F13797" s="54"/>
      <c r="G13797" s="63"/>
    </row>
    <row r="13798" spans="1:7" s="25" customFormat="1">
      <c r="A13798" s="59"/>
      <c r="B13798" s="54"/>
      <c r="C13798" s="54"/>
      <c r="D13798" s="60"/>
      <c r="E13798" s="64" t="s">
        <v>142</v>
      </c>
      <c r="F13798" s="54"/>
      <c r="G13798" s="63"/>
    </row>
    <row r="13799" spans="1:7" s="25" customFormat="1" ht="12.75" customHeight="1">
      <c r="A13799" s="59"/>
      <c r="B13799" s="54"/>
      <c r="C13799" s="76"/>
      <c r="D13799" s="60"/>
      <c r="E13799" s="64"/>
      <c r="F13799" s="54"/>
      <c r="G13799" s="63"/>
    </row>
    <row r="13800" spans="1:7" s="25" customFormat="1" ht="12.75" customHeight="1">
      <c r="A13800" s="59"/>
      <c r="B13800" s="54"/>
      <c r="C13800" s="76"/>
      <c r="D13800" s="60"/>
      <c r="E13800" s="64"/>
      <c r="F13800" s="54"/>
      <c r="G13800" s="63"/>
    </row>
    <row r="13801" spans="1:7" s="25" customFormat="1" ht="12.75" customHeight="1">
      <c r="A13801" s="59"/>
      <c r="B13801" s="54"/>
      <c r="C13801" s="76"/>
      <c r="D13801" s="60"/>
      <c r="E13801" s="64"/>
      <c r="F13801" s="54"/>
      <c r="G13801" s="63"/>
    </row>
    <row r="13802" spans="1:7" s="25" customFormat="1" ht="12.75" customHeight="1">
      <c r="A13802" s="59"/>
      <c r="B13802" s="54"/>
      <c r="C13802" s="76"/>
      <c r="D13802" s="60"/>
      <c r="E13802" s="64"/>
      <c r="F13802" s="54"/>
      <c r="G13802" s="63"/>
    </row>
    <row r="13803" spans="1:7" s="25" customFormat="1" ht="12.75" customHeight="1">
      <c r="A13803" s="59"/>
      <c r="B13803" s="54"/>
      <c r="C13803" s="76"/>
      <c r="D13803" s="60"/>
      <c r="E13803" s="64"/>
      <c r="F13803" s="54"/>
      <c r="G13803" s="63"/>
    </row>
    <row r="13804" spans="1:7" s="25" customFormat="1" ht="12.75" customHeight="1">
      <c r="A13804" s="59"/>
      <c r="B13804" s="54"/>
      <c r="C13804" s="76"/>
      <c r="D13804" s="60"/>
      <c r="E13804" s="64"/>
      <c r="F13804" s="54"/>
      <c r="G13804" s="63"/>
    </row>
    <row r="13805" spans="1:7" s="25" customFormat="1" ht="12.75" customHeight="1">
      <c r="A13805" s="59"/>
      <c r="B13805" s="54"/>
      <c r="C13805" s="76"/>
      <c r="D13805" s="60"/>
      <c r="E13805" s="64"/>
      <c r="F13805" s="54"/>
      <c r="G13805" s="63"/>
    </row>
    <row r="13806" spans="1:7" s="25" customFormat="1" ht="12.75" customHeight="1">
      <c r="A13806" s="59"/>
      <c r="B13806" s="54"/>
      <c r="C13806" s="76"/>
      <c r="D13806" s="60"/>
      <c r="E13806" s="64"/>
      <c r="F13806" s="54"/>
      <c r="G13806" s="63"/>
    </row>
    <row r="13807" spans="1:7" s="25" customFormat="1" ht="12.75" customHeight="1">
      <c r="A13807" s="59"/>
      <c r="B13807" s="54"/>
      <c r="C13807" s="76"/>
      <c r="D13807" s="60"/>
      <c r="E13807" s="64"/>
      <c r="F13807" s="54"/>
      <c r="G13807" s="63"/>
    </row>
    <row r="13808" spans="1:7" s="25" customFormat="1" ht="12.75" customHeight="1">
      <c r="A13808" s="59"/>
      <c r="B13808" s="54"/>
      <c r="C13808" s="76"/>
      <c r="D13808" s="60"/>
      <c r="E13808" s="64"/>
      <c r="F13808" s="54"/>
      <c r="G13808" s="63"/>
    </row>
    <row r="13809" spans="1:7" s="25" customFormat="1" ht="12.75" customHeight="1">
      <c r="A13809" s="59"/>
      <c r="B13809" s="54"/>
      <c r="C13809" s="76"/>
      <c r="D13809" s="60"/>
      <c r="E13809" s="64"/>
      <c r="F13809" s="54"/>
      <c r="G13809" s="63"/>
    </row>
    <row r="13810" spans="1:7" s="25" customFormat="1" ht="12.75" customHeight="1">
      <c r="A13810" s="59"/>
      <c r="B13810" s="54"/>
      <c r="C13810" s="76"/>
      <c r="D13810" s="60"/>
      <c r="E13810" s="64"/>
      <c r="F13810" s="54"/>
      <c r="G13810" s="63"/>
    </row>
    <row r="13811" spans="1:7" s="25" customFormat="1" ht="12.75" customHeight="1">
      <c r="A13811" s="59"/>
      <c r="B13811" s="54"/>
      <c r="C13811" s="76"/>
      <c r="D13811" s="60"/>
      <c r="E13811" s="64"/>
      <c r="F13811" s="54"/>
      <c r="G13811" s="63"/>
    </row>
    <row r="13812" spans="1:7" s="25" customFormat="1" ht="12.75" customHeight="1">
      <c r="A13812" s="59"/>
      <c r="B13812" s="54"/>
      <c r="C13812" s="76"/>
      <c r="D13812" s="60"/>
      <c r="E13812" s="64"/>
      <c r="F13812" s="54"/>
      <c r="G13812" s="63"/>
    </row>
    <row r="13813" spans="1:7" s="25" customFormat="1" ht="12.75" customHeight="1">
      <c r="A13813" s="59"/>
      <c r="B13813" s="54"/>
      <c r="C13813" s="76"/>
      <c r="D13813" s="60"/>
      <c r="E13813" s="64"/>
      <c r="F13813" s="54"/>
      <c r="G13813" s="63"/>
    </row>
    <row r="13814" spans="1:7" s="25" customFormat="1" ht="12.75" customHeight="1">
      <c r="A13814" s="59"/>
      <c r="B13814" s="54"/>
      <c r="C13814" s="76"/>
      <c r="D13814" s="60"/>
      <c r="E13814" s="64"/>
      <c r="F13814" s="54"/>
      <c r="G13814" s="63"/>
    </row>
    <row r="13815" spans="1:7" s="25" customFormat="1" ht="12.75" customHeight="1">
      <c r="A13815" s="59"/>
      <c r="B13815" s="54"/>
      <c r="C13815" s="76"/>
      <c r="D13815" s="60"/>
      <c r="E13815" s="64"/>
      <c r="F13815" s="54"/>
      <c r="G13815" s="63"/>
    </row>
    <row r="13816" spans="1:7" s="25" customFormat="1" ht="12.75" customHeight="1">
      <c r="A13816" s="59"/>
      <c r="B13816" s="54"/>
      <c r="C13816" s="76"/>
      <c r="D13816" s="60"/>
      <c r="E13816" s="64"/>
      <c r="F13816" s="54"/>
      <c r="G13816" s="63"/>
    </row>
    <row r="13817" spans="1:7" s="25" customFormat="1" ht="12.75" customHeight="1">
      <c r="A13817" s="59"/>
      <c r="B13817" s="54"/>
      <c r="C13817" s="76"/>
      <c r="D13817" s="60"/>
      <c r="E13817" s="64"/>
      <c r="F13817" s="54"/>
      <c r="G13817" s="63"/>
    </row>
    <row r="13818" spans="1:7" s="25" customFormat="1" ht="12.75" customHeight="1">
      <c r="A13818" s="59"/>
      <c r="B13818" s="54"/>
      <c r="C13818" s="76"/>
      <c r="D13818" s="60"/>
      <c r="E13818" s="64"/>
      <c r="F13818" s="54"/>
      <c r="G13818" s="63"/>
    </row>
    <row r="13819" spans="1:7" s="25" customFormat="1" ht="12.75" customHeight="1">
      <c r="A13819" s="59"/>
      <c r="B13819" s="54"/>
      <c r="C13819" s="76"/>
      <c r="D13819" s="60"/>
      <c r="E13819" s="64"/>
      <c r="F13819" s="54"/>
      <c r="G13819" s="63"/>
    </row>
    <row r="13820" spans="1:7" s="25" customFormat="1" ht="12.75" customHeight="1">
      <c r="A13820" s="59"/>
      <c r="B13820" s="54"/>
      <c r="C13820" s="76"/>
      <c r="D13820" s="60"/>
      <c r="E13820" s="64"/>
      <c r="F13820" s="54"/>
      <c r="G13820" s="63"/>
    </row>
    <row r="13821" spans="1:7" s="25" customFormat="1" ht="12.75" customHeight="1">
      <c r="A13821" s="59"/>
      <c r="B13821" s="54"/>
      <c r="C13821" s="76"/>
      <c r="D13821" s="60"/>
      <c r="E13821" s="64"/>
      <c r="F13821" s="54"/>
      <c r="G13821" s="63"/>
    </row>
    <row r="13822" spans="1:7" s="25" customFormat="1" ht="12.75" customHeight="1">
      <c r="A13822" s="59"/>
      <c r="B13822" s="54"/>
      <c r="C13822" s="76"/>
      <c r="D13822" s="60"/>
      <c r="E13822" s="64"/>
      <c r="F13822" s="54"/>
      <c r="G13822" s="63"/>
    </row>
    <row r="13823" spans="1:7" s="25" customFormat="1" ht="12.75" customHeight="1">
      <c r="A13823" s="59"/>
      <c r="B13823" s="54"/>
      <c r="C13823" s="76"/>
      <c r="D13823" s="60"/>
      <c r="E13823" s="64"/>
      <c r="F13823" s="54"/>
      <c r="G13823" s="63"/>
    </row>
    <row r="13824" spans="1:7" s="25" customFormat="1" ht="12.75" customHeight="1">
      <c r="A13824" s="59"/>
      <c r="B13824" s="54"/>
      <c r="C13824" s="76"/>
      <c r="D13824" s="60"/>
      <c r="E13824" s="64"/>
      <c r="F13824" s="54"/>
      <c r="G13824" s="63"/>
    </row>
    <row r="13825" spans="1:7" s="25" customFormat="1" ht="12.75" customHeight="1">
      <c r="A13825" s="59"/>
      <c r="B13825" s="54"/>
      <c r="C13825" s="76"/>
      <c r="D13825" s="60"/>
      <c r="E13825" s="64"/>
      <c r="F13825" s="54"/>
      <c r="G13825" s="63"/>
    </row>
    <row r="13826" spans="1:7" s="25" customFormat="1" ht="12.75" customHeight="1">
      <c r="A13826" s="59"/>
      <c r="B13826" s="54"/>
      <c r="C13826" s="76"/>
      <c r="D13826" s="60"/>
      <c r="E13826" s="64"/>
      <c r="F13826" s="54"/>
      <c r="G13826" s="63"/>
    </row>
    <row r="13827" spans="1:7" s="25" customFormat="1" ht="12.75" customHeight="1">
      <c r="A13827" s="59"/>
      <c r="B13827" s="54"/>
      <c r="C13827" s="76"/>
      <c r="D13827" s="60"/>
      <c r="E13827" s="64"/>
      <c r="F13827" s="54"/>
      <c r="G13827" s="63"/>
    </row>
    <row r="13828" spans="1:7" s="25" customFormat="1" ht="12.75" customHeight="1">
      <c r="A13828" s="59"/>
      <c r="B13828" s="54"/>
      <c r="C13828" s="76"/>
      <c r="D13828" s="60"/>
      <c r="E13828" s="64"/>
      <c r="F13828" s="54"/>
      <c r="G13828" s="63"/>
    </row>
    <row r="13829" spans="1:7" s="25" customFormat="1" ht="12.75" customHeight="1">
      <c r="A13829" s="59"/>
      <c r="B13829" s="54"/>
      <c r="C13829" s="76"/>
      <c r="D13829" s="60"/>
      <c r="E13829" s="64"/>
      <c r="F13829" s="54"/>
      <c r="G13829" s="63"/>
    </row>
    <row r="13830" spans="1:7" s="25" customFormat="1" ht="12.75" customHeight="1">
      <c r="A13830" s="59"/>
      <c r="B13830" s="54"/>
      <c r="C13830" s="76"/>
      <c r="D13830" s="60"/>
      <c r="E13830" s="64"/>
      <c r="F13830" s="54"/>
      <c r="G13830" s="63"/>
    </row>
    <row r="13831" spans="1:7" s="25" customFormat="1" ht="12.75" customHeight="1">
      <c r="A13831" s="59"/>
      <c r="B13831" s="54"/>
      <c r="C13831" s="76"/>
      <c r="D13831" s="60"/>
      <c r="E13831" s="64"/>
      <c r="F13831" s="54"/>
      <c r="G13831" s="63"/>
    </row>
    <row r="13832" spans="1:7" s="25" customFormat="1" ht="12.75" customHeight="1">
      <c r="A13832" s="59"/>
      <c r="B13832" s="54"/>
      <c r="C13832" s="76"/>
      <c r="D13832" s="60"/>
      <c r="E13832" s="64"/>
      <c r="F13832" s="54"/>
      <c r="G13832" s="63"/>
    </row>
    <row r="13833" spans="1:7" s="25" customFormat="1" ht="12.75" customHeight="1">
      <c r="A13833" s="59"/>
      <c r="B13833" s="54"/>
      <c r="C13833" s="76"/>
      <c r="D13833" s="60"/>
      <c r="E13833" s="64"/>
      <c r="F13833" s="54"/>
      <c r="G13833" s="63"/>
    </row>
    <row r="13834" spans="1:7" s="25" customFormat="1" ht="12.75" customHeight="1">
      <c r="A13834" s="59"/>
      <c r="B13834" s="54"/>
      <c r="C13834" s="76"/>
      <c r="D13834" s="60"/>
      <c r="E13834" s="64"/>
      <c r="F13834" s="54"/>
      <c r="G13834" s="63"/>
    </row>
    <row r="13835" spans="1:7" s="25" customFormat="1" ht="12.75" customHeight="1">
      <c r="A13835" s="59"/>
      <c r="B13835" s="54"/>
      <c r="C13835" s="76"/>
      <c r="D13835" s="60"/>
      <c r="E13835" s="64"/>
      <c r="F13835" s="54"/>
      <c r="G13835" s="63"/>
    </row>
    <row r="13836" spans="1:7" s="25" customFormat="1" ht="12.75" customHeight="1">
      <c r="A13836" s="59"/>
      <c r="B13836" s="54"/>
      <c r="C13836" s="76"/>
      <c r="D13836" s="60"/>
      <c r="E13836" s="64"/>
      <c r="F13836" s="54"/>
      <c r="G13836" s="63"/>
    </row>
    <row r="13837" spans="1:7" s="25" customFormat="1" ht="12.75" customHeight="1">
      <c r="A13837" s="59"/>
      <c r="B13837" s="54"/>
      <c r="C13837" s="76"/>
      <c r="D13837" s="60"/>
      <c r="E13837" s="64"/>
      <c r="F13837" s="54"/>
      <c r="G13837" s="63"/>
    </row>
    <row r="13838" spans="1:7" s="25" customFormat="1" ht="12.75" customHeight="1">
      <c r="A13838" s="59"/>
      <c r="B13838" s="54"/>
      <c r="C13838" s="76"/>
      <c r="D13838" s="60"/>
      <c r="E13838" s="64"/>
      <c r="F13838" s="54"/>
      <c r="G13838" s="63"/>
    </row>
    <row r="13839" spans="1:7" s="25" customFormat="1" ht="12.75" customHeight="1">
      <c r="A13839" s="59"/>
      <c r="B13839" s="54"/>
      <c r="C13839" s="76"/>
      <c r="D13839" s="60"/>
      <c r="E13839" s="64"/>
      <c r="F13839" s="54"/>
      <c r="G13839" s="63"/>
    </row>
    <row r="13840" spans="1:7" s="25" customFormat="1" ht="12.75" customHeight="1">
      <c r="A13840" s="59"/>
      <c r="B13840" s="54"/>
      <c r="C13840" s="76"/>
      <c r="D13840" s="60"/>
      <c r="E13840" s="64"/>
      <c r="F13840" s="54"/>
      <c r="G13840" s="63"/>
    </row>
    <row r="13841" spans="1:7" s="25" customFormat="1" ht="12.75" customHeight="1">
      <c r="A13841" s="59"/>
      <c r="B13841" s="54"/>
      <c r="C13841" s="76"/>
      <c r="D13841" s="60"/>
      <c r="E13841" s="64"/>
      <c r="F13841" s="54"/>
      <c r="G13841" s="63"/>
    </row>
    <row r="13842" spans="1:7" s="25" customFormat="1" ht="12.75" customHeight="1">
      <c r="A13842" s="59"/>
      <c r="B13842" s="54"/>
      <c r="C13842" s="76"/>
      <c r="D13842" s="60"/>
      <c r="E13842" s="64"/>
      <c r="F13842" s="54"/>
      <c r="G13842" s="63"/>
    </row>
    <row r="13843" spans="1:7" s="25" customFormat="1" ht="12.75" customHeight="1">
      <c r="A13843" s="59"/>
      <c r="B13843" s="54"/>
      <c r="C13843" s="76"/>
      <c r="D13843" s="60"/>
      <c r="E13843" s="64"/>
      <c r="F13843" s="54"/>
      <c r="G13843" s="63"/>
    </row>
    <row r="13844" spans="1:7" s="25" customFormat="1" ht="12.75" customHeight="1">
      <c r="A13844" s="59"/>
      <c r="B13844" s="54"/>
      <c r="C13844" s="76"/>
      <c r="D13844" s="60"/>
      <c r="E13844" s="64"/>
      <c r="F13844" s="54"/>
      <c r="G13844" s="63"/>
    </row>
    <row r="13845" spans="1:7" s="25" customFormat="1" ht="12.75" customHeight="1">
      <c r="A13845" s="59"/>
      <c r="B13845" s="54"/>
      <c r="C13845" s="76"/>
      <c r="D13845" s="60"/>
      <c r="E13845" s="64"/>
      <c r="F13845" s="54"/>
      <c r="G13845" s="63"/>
    </row>
    <row r="13846" spans="1:7" s="25" customFormat="1" ht="12.75" customHeight="1">
      <c r="A13846" s="59"/>
      <c r="B13846" s="54"/>
      <c r="C13846" s="76"/>
      <c r="D13846" s="60"/>
      <c r="E13846" s="64"/>
      <c r="F13846" s="54"/>
      <c r="G13846" s="63"/>
    </row>
    <row r="13847" spans="1:7" s="25" customFormat="1" ht="12.75" customHeight="1">
      <c r="A13847" s="59"/>
      <c r="B13847" s="54"/>
      <c r="C13847" s="76"/>
      <c r="D13847" s="60"/>
      <c r="E13847" s="64"/>
      <c r="F13847" s="54"/>
      <c r="G13847" s="63"/>
    </row>
    <row r="13848" spans="1:7" s="25" customFormat="1" ht="12.75" customHeight="1">
      <c r="A13848" s="59"/>
      <c r="B13848" s="54"/>
      <c r="C13848" s="76"/>
      <c r="D13848" s="60"/>
      <c r="E13848" s="64"/>
      <c r="F13848" s="54"/>
      <c r="G13848" s="63"/>
    </row>
    <row r="13849" spans="1:7" s="25" customFormat="1" ht="12.75" customHeight="1">
      <c r="A13849" s="59"/>
      <c r="B13849" s="54"/>
      <c r="C13849" s="76"/>
      <c r="D13849" s="60"/>
      <c r="E13849" s="64"/>
      <c r="F13849" s="54"/>
      <c r="G13849" s="63"/>
    </row>
    <row r="13850" spans="1:7" s="25" customFormat="1" ht="12.75" customHeight="1">
      <c r="A13850" s="59"/>
      <c r="B13850" s="54"/>
      <c r="C13850" s="76"/>
      <c r="D13850" s="60"/>
      <c r="E13850" s="64"/>
      <c r="F13850" s="54"/>
      <c r="G13850" s="63"/>
    </row>
    <row r="13851" spans="1:7" s="25" customFormat="1" ht="12.75" customHeight="1">
      <c r="A13851" s="59"/>
      <c r="B13851" s="54"/>
      <c r="C13851" s="76"/>
      <c r="D13851" s="60"/>
      <c r="E13851" s="64"/>
      <c r="F13851" s="54"/>
      <c r="G13851" s="63"/>
    </row>
    <row r="13852" spans="1:7" s="25" customFormat="1" ht="12.75" customHeight="1">
      <c r="A13852" s="59"/>
      <c r="B13852" s="54"/>
      <c r="C13852" s="76"/>
      <c r="D13852" s="60"/>
      <c r="E13852" s="64"/>
      <c r="F13852" s="54"/>
      <c r="G13852" s="63"/>
    </row>
    <row r="13853" spans="1:7" s="25" customFormat="1" ht="12.75" customHeight="1">
      <c r="A13853" s="59"/>
      <c r="B13853" s="54"/>
      <c r="C13853" s="76"/>
      <c r="D13853" s="60"/>
      <c r="E13853" s="64"/>
      <c r="F13853" s="54"/>
      <c r="G13853" s="63"/>
    </row>
    <row r="13854" spans="1:7" s="25" customFormat="1" ht="12.75" customHeight="1">
      <c r="A13854" s="59"/>
      <c r="B13854" s="54"/>
      <c r="C13854" s="76"/>
      <c r="D13854" s="60"/>
      <c r="E13854" s="64"/>
      <c r="F13854" s="54"/>
      <c r="G13854" s="63"/>
    </row>
    <row r="13855" spans="1:7" s="25" customFormat="1" ht="12.75" customHeight="1">
      <c r="A13855" s="59"/>
      <c r="B13855" s="54"/>
      <c r="C13855" s="76"/>
      <c r="D13855" s="60"/>
      <c r="E13855" s="64"/>
      <c r="F13855" s="54"/>
      <c r="G13855" s="63"/>
    </row>
    <row r="13856" spans="1:7" s="25" customFormat="1" ht="12.75" customHeight="1">
      <c r="A13856" s="59"/>
      <c r="B13856" s="54"/>
      <c r="C13856" s="76"/>
      <c r="D13856" s="60"/>
      <c r="E13856" s="64"/>
      <c r="F13856" s="54"/>
      <c r="G13856" s="63"/>
    </row>
    <row r="13857" spans="1:7" s="25" customFormat="1" ht="12.75" customHeight="1">
      <c r="A13857" s="59"/>
      <c r="B13857" s="54"/>
      <c r="C13857" s="76"/>
      <c r="D13857" s="60"/>
      <c r="E13857" s="64"/>
      <c r="F13857" s="54"/>
      <c r="G13857" s="63"/>
    </row>
    <row r="13858" spans="1:7" s="25" customFormat="1" ht="12.75" customHeight="1">
      <c r="A13858" s="59"/>
      <c r="B13858" s="54"/>
      <c r="C13858" s="76"/>
      <c r="D13858" s="60"/>
      <c r="E13858" s="64"/>
      <c r="F13858" s="54"/>
      <c r="G13858" s="63"/>
    </row>
    <row r="13859" spans="1:7" s="25" customFormat="1" ht="12.75" customHeight="1">
      <c r="A13859" s="59"/>
      <c r="B13859" s="54"/>
      <c r="C13859" s="76"/>
      <c r="D13859" s="60"/>
      <c r="E13859" s="64"/>
      <c r="F13859" s="54"/>
      <c r="G13859" s="63"/>
    </row>
    <row r="13860" spans="1:7" s="25" customFormat="1" ht="12.75" customHeight="1">
      <c r="A13860" s="59"/>
      <c r="B13860" s="54"/>
      <c r="C13860" s="76"/>
      <c r="D13860" s="60"/>
      <c r="E13860" s="64"/>
      <c r="F13860" s="54"/>
      <c r="G13860" s="63"/>
    </row>
    <row r="13861" spans="1:7" s="25" customFormat="1" ht="12.75" customHeight="1">
      <c r="A13861" s="59"/>
      <c r="B13861" s="54"/>
      <c r="C13861" s="76"/>
      <c r="D13861" s="60"/>
      <c r="E13861" s="64"/>
      <c r="F13861" s="54"/>
      <c r="G13861" s="63"/>
    </row>
    <row r="13862" spans="1:7" s="25" customFormat="1" ht="12.75" customHeight="1">
      <c r="A13862" s="59"/>
      <c r="B13862" s="54"/>
      <c r="C13862" s="76"/>
      <c r="D13862" s="60"/>
      <c r="E13862" s="64"/>
      <c r="F13862" s="54"/>
      <c r="G13862" s="63"/>
    </row>
    <row r="13863" spans="1:7" s="25" customFormat="1" ht="12.75" customHeight="1">
      <c r="A13863" s="59"/>
      <c r="B13863" s="54"/>
      <c r="C13863" s="76"/>
      <c r="D13863" s="60"/>
      <c r="E13863" s="64"/>
      <c r="F13863" s="54"/>
      <c r="G13863" s="63"/>
    </row>
    <row r="13864" spans="1:7" s="25" customFormat="1" ht="12.75" customHeight="1">
      <c r="A13864" s="59"/>
      <c r="B13864" s="54"/>
      <c r="C13864" s="76"/>
      <c r="D13864" s="60"/>
      <c r="E13864" s="64"/>
      <c r="F13864" s="54"/>
      <c r="G13864" s="63"/>
    </row>
    <row r="13865" spans="1:7" s="25" customFormat="1" ht="12.75" customHeight="1">
      <c r="A13865" s="59"/>
      <c r="B13865" s="54"/>
      <c r="C13865" s="76"/>
      <c r="D13865" s="60"/>
      <c r="E13865" s="64"/>
      <c r="F13865" s="54"/>
      <c r="G13865" s="63"/>
    </row>
    <row r="13866" spans="1:7" s="25" customFormat="1" ht="12.75" customHeight="1">
      <c r="A13866" s="59"/>
      <c r="B13866" s="54"/>
      <c r="C13866" s="76"/>
      <c r="D13866" s="60"/>
      <c r="E13866" s="64"/>
      <c r="F13866" s="54"/>
      <c r="G13866" s="63"/>
    </row>
    <row r="13867" spans="1:7" s="25" customFormat="1" ht="12.75" customHeight="1">
      <c r="A13867" s="59"/>
      <c r="B13867" s="54"/>
      <c r="C13867" s="76"/>
      <c r="D13867" s="60"/>
      <c r="E13867" s="64"/>
      <c r="F13867" s="54"/>
      <c r="G13867" s="63"/>
    </row>
    <row r="13868" spans="1:7" s="25" customFormat="1" ht="12.75" customHeight="1">
      <c r="A13868" s="59"/>
      <c r="B13868" s="54"/>
      <c r="C13868" s="76"/>
      <c r="D13868" s="60"/>
      <c r="E13868" s="64"/>
      <c r="F13868" s="54"/>
      <c r="G13868" s="63"/>
    </row>
    <row r="13869" spans="1:7" s="25" customFormat="1" ht="12.75" customHeight="1">
      <c r="A13869" s="59"/>
      <c r="B13869" s="54"/>
      <c r="C13869" s="76"/>
      <c r="D13869" s="60"/>
      <c r="E13869" s="64"/>
      <c r="F13869" s="54"/>
      <c r="G13869" s="63"/>
    </row>
    <row r="13870" spans="1:7" s="25" customFormat="1" ht="12.75" customHeight="1">
      <c r="A13870" s="59"/>
      <c r="B13870" s="54"/>
      <c r="C13870" s="76"/>
      <c r="D13870" s="60"/>
      <c r="E13870" s="64"/>
      <c r="F13870" s="54"/>
      <c r="G13870" s="63"/>
    </row>
    <row r="13871" spans="1:7" s="25" customFormat="1" ht="12.75" customHeight="1">
      <c r="A13871" s="59"/>
      <c r="B13871" s="54"/>
      <c r="C13871" s="76"/>
      <c r="D13871" s="60"/>
      <c r="E13871" s="64"/>
      <c r="F13871" s="54"/>
      <c r="G13871" s="63"/>
    </row>
    <row r="13872" spans="1:7" s="25" customFormat="1" ht="12.75" customHeight="1">
      <c r="A13872" s="59"/>
      <c r="B13872" s="54"/>
      <c r="C13872" s="76"/>
      <c r="D13872" s="60"/>
      <c r="E13872" s="64"/>
      <c r="F13872" s="54"/>
      <c r="G13872" s="63"/>
    </row>
    <row r="13873" spans="1:7" s="25" customFormat="1" ht="12.75" customHeight="1">
      <c r="A13873" s="59"/>
      <c r="B13873" s="54"/>
      <c r="C13873" s="76"/>
      <c r="D13873" s="60"/>
      <c r="E13873" s="64"/>
      <c r="F13873" s="54"/>
      <c r="G13873" s="63"/>
    </row>
    <row r="13874" spans="1:7" s="25" customFormat="1" ht="12.75" customHeight="1">
      <c r="A13874" s="59"/>
      <c r="B13874" s="54"/>
      <c r="C13874" s="76"/>
      <c r="D13874" s="60"/>
      <c r="E13874" s="64"/>
      <c r="F13874" s="54"/>
      <c r="G13874" s="63"/>
    </row>
    <row r="13875" spans="1:7" s="25" customFormat="1" ht="12.75" customHeight="1">
      <c r="A13875" s="59"/>
      <c r="B13875" s="54"/>
      <c r="C13875" s="76"/>
      <c r="D13875" s="60"/>
      <c r="E13875" s="64"/>
      <c r="F13875" s="54"/>
      <c r="G13875" s="63"/>
    </row>
    <row r="13876" spans="1:7" s="25" customFormat="1" ht="12.75" customHeight="1">
      <c r="A13876" s="59"/>
      <c r="B13876" s="54"/>
      <c r="C13876" s="76"/>
      <c r="D13876" s="60"/>
      <c r="E13876" s="64"/>
      <c r="F13876" s="54"/>
      <c r="G13876" s="63"/>
    </row>
    <row r="13877" spans="1:7" s="25" customFormat="1" ht="12.75" customHeight="1">
      <c r="A13877" s="59"/>
      <c r="B13877" s="54"/>
      <c r="C13877" s="76"/>
      <c r="D13877" s="60"/>
      <c r="E13877" s="64"/>
      <c r="F13877" s="54"/>
      <c r="G13877" s="63"/>
    </row>
    <row r="13878" spans="1:7" s="25" customFormat="1" ht="12.75" customHeight="1">
      <c r="A13878" s="59"/>
      <c r="B13878" s="54"/>
      <c r="C13878" s="76"/>
      <c r="D13878" s="60"/>
      <c r="E13878" s="64"/>
      <c r="F13878" s="54"/>
      <c r="G13878" s="63"/>
    </row>
    <row r="13879" spans="1:7" s="25" customFormat="1" ht="12.75" customHeight="1">
      <c r="A13879" s="59"/>
      <c r="B13879" s="54"/>
      <c r="C13879" s="76"/>
      <c r="D13879" s="60"/>
      <c r="E13879" s="64"/>
      <c r="F13879" s="54"/>
      <c r="G13879" s="63"/>
    </row>
    <row r="13880" spans="1:7" s="25" customFormat="1" ht="12.75" customHeight="1">
      <c r="A13880" s="59"/>
      <c r="B13880" s="54"/>
      <c r="C13880" s="76"/>
      <c r="D13880" s="60"/>
      <c r="E13880" s="64"/>
      <c r="F13880" s="54"/>
      <c r="G13880" s="63"/>
    </row>
    <row r="13881" spans="1:7" s="25" customFormat="1" ht="12.75" customHeight="1">
      <c r="A13881" s="59"/>
      <c r="B13881" s="54"/>
      <c r="C13881" s="76"/>
      <c r="D13881" s="60"/>
      <c r="E13881" s="64"/>
      <c r="F13881" s="54"/>
      <c r="G13881" s="63"/>
    </row>
    <row r="13882" spans="1:7" s="25" customFormat="1" ht="12.75" customHeight="1">
      <c r="A13882" s="59"/>
      <c r="B13882" s="54"/>
      <c r="C13882" s="76"/>
      <c r="D13882" s="60"/>
      <c r="E13882" s="64"/>
      <c r="F13882" s="54"/>
      <c r="G13882" s="63"/>
    </row>
    <row r="13883" spans="1:7" s="25" customFormat="1" ht="12.75" customHeight="1">
      <c r="A13883" s="59"/>
      <c r="B13883" s="54"/>
      <c r="C13883" s="76"/>
      <c r="D13883" s="60"/>
      <c r="E13883" s="64"/>
      <c r="F13883" s="54"/>
      <c r="G13883" s="63"/>
    </row>
    <row r="13884" spans="1:7" s="25" customFormat="1" ht="12.75" customHeight="1">
      <c r="A13884" s="59"/>
      <c r="B13884" s="54"/>
      <c r="C13884" s="76"/>
      <c r="D13884" s="60"/>
      <c r="E13884" s="64"/>
      <c r="F13884" s="54"/>
      <c r="G13884" s="63"/>
    </row>
    <row r="13885" spans="1:7" s="25" customFormat="1" ht="12.75" customHeight="1">
      <c r="A13885" s="59"/>
      <c r="B13885" s="54"/>
      <c r="C13885" s="76"/>
      <c r="D13885" s="60"/>
      <c r="E13885" s="64"/>
      <c r="F13885" s="54"/>
      <c r="G13885" s="63"/>
    </row>
    <row r="13886" spans="1:7" s="25" customFormat="1" ht="12.75" customHeight="1">
      <c r="A13886" s="59"/>
      <c r="B13886" s="54"/>
      <c r="C13886" s="76"/>
      <c r="D13886" s="60"/>
      <c r="E13886" s="64"/>
      <c r="F13886" s="54"/>
      <c r="G13886" s="63"/>
    </row>
    <row r="13887" spans="1:7" s="25" customFormat="1" ht="12.75" customHeight="1">
      <c r="A13887" s="59"/>
      <c r="B13887" s="54"/>
      <c r="C13887" s="76"/>
      <c r="D13887" s="60"/>
      <c r="E13887" s="64"/>
      <c r="F13887" s="54"/>
      <c r="G13887" s="63"/>
    </row>
    <row r="13888" spans="1:7" s="25" customFormat="1" ht="12.75" customHeight="1">
      <c r="A13888" s="59"/>
      <c r="B13888" s="54"/>
      <c r="C13888" s="76"/>
      <c r="D13888" s="60"/>
      <c r="E13888" s="64"/>
      <c r="F13888" s="54"/>
      <c r="G13888" s="63"/>
    </row>
    <row r="13889" spans="1:7" s="25" customFormat="1" ht="12.75" customHeight="1">
      <c r="A13889" s="59"/>
      <c r="B13889" s="54"/>
      <c r="C13889" s="76"/>
      <c r="D13889" s="60"/>
      <c r="E13889" s="64"/>
      <c r="F13889" s="54"/>
      <c r="G13889" s="63"/>
    </row>
    <row r="13890" spans="1:7" s="25" customFormat="1" ht="12.75" customHeight="1">
      <c r="A13890" s="59"/>
      <c r="B13890" s="54"/>
      <c r="C13890" s="76"/>
      <c r="D13890" s="60"/>
      <c r="E13890" s="64"/>
      <c r="F13890" s="54"/>
      <c r="G13890" s="63"/>
    </row>
    <row r="13891" spans="1:7" s="25" customFormat="1" ht="12.75" customHeight="1">
      <c r="A13891" s="59"/>
      <c r="B13891" s="54"/>
      <c r="C13891" s="76"/>
      <c r="D13891" s="60"/>
      <c r="E13891" s="64"/>
      <c r="F13891" s="54"/>
      <c r="G13891" s="63"/>
    </row>
    <row r="13892" spans="1:7" s="25" customFormat="1" ht="12.75" customHeight="1">
      <c r="A13892" s="59"/>
      <c r="B13892" s="54"/>
      <c r="C13892" s="76"/>
      <c r="D13892" s="60"/>
      <c r="E13892" s="64"/>
      <c r="F13892" s="54"/>
      <c r="G13892" s="63"/>
    </row>
    <row r="13893" spans="1:7" s="25" customFormat="1" ht="12.75" customHeight="1">
      <c r="A13893" s="59"/>
      <c r="B13893" s="54"/>
      <c r="C13893" s="76"/>
      <c r="D13893" s="60"/>
      <c r="E13893" s="64"/>
      <c r="F13893" s="54"/>
      <c r="G13893" s="63"/>
    </row>
    <row r="13894" spans="1:7" s="25" customFormat="1" ht="12.75" customHeight="1">
      <c r="A13894" s="59"/>
      <c r="B13894" s="54"/>
      <c r="C13894" s="76"/>
      <c r="D13894" s="60"/>
      <c r="E13894" s="64"/>
      <c r="F13894" s="54"/>
      <c r="G13894" s="63"/>
    </row>
    <row r="13895" spans="1:7" s="25" customFormat="1" ht="12.75" customHeight="1">
      <c r="A13895" s="59"/>
      <c r="B13895" s="54"/>
      <c r="C13895" s="76"/>
      <c r="D13895" s="60"/>
      <c r="E13895" s="64"/>
      <c r="F13895" s="54"/>
      <c r="G13895" s="63"/>
    </row>
    <row r="13896" spans="1:7" s="25" customFormat="1" ht="12.75" customHeight="1">
      <c r="A13896" s="59"/>
      <c r="B13896" s="54"/>
      <c r="C13896" s="76"/>
      <c r="D13896" s="60"/>
      <c r="E13896" s="64"/>
      <c r="F13896" s="54"/>
      <c r="G13896" s="63"/>
    </row>
    <row r="13897" spans="1:7" s="25" customFormat="1" ht="12.75" customHeight="1">
      <c r="A13897" s="59"/>
      <c r="B13897" s="54"/>
      <c r="C13897" s="76"/>
      <c r="D13897" s="60"/>
      <c r="E13897" s="64"/>
      <c r="F13897" s="54"/>
      <c r="G13897" s="63"/>
    </row>
    <row r="13898" spans="1:7" s="25" customFormat="1" ht="12.75" customHeight="1">
      <c r="A13898" s="59"/>
      <c r="B13898" s="54"/>
      <c r="C13898" s="76"/>
      <c r="D13898" s="60"/>
      <c r="E13898" s="64"/>
      <c r="F13898" s="54"/>
      <c r="G13898" s="63"/>
    </row>
    <row r="13899" spans="1:7" s="25" customFormat="1" ht="12.75" customHeight="1">
      <c r="A13899" s="59"/>
      <c r="B13899" s="54"/>
      <c r="C13899" s="76"/>
      <c r="D13899" s="60"/>
      <c r="E13899" s="64"/>
      <c r="F13899" s="54"/>
      <c r="G13899" s="63"/>
    </row>
    <row r="13900" spans="1:7" s="25" customFormat="1" ht="12.75" customHeight="1">
      <c r="A13900" s="59"/>
      <c r="B13900" s="54"/>
      <c r="C13900" s="76"/>
      <c r="D13900" s="60"/>
      <c r="E13900" s="64"/>
      <c r="F13900" s="54"/>
      <c r="G13900" s="63"/>
    </row>
    <row r="13901" spans="1:7" s="25" customFormat="1" ht="12.75" customHeight="1">
      <c r="A13901" s="59"/>
      <c r="B13901" s="54"/>
      <c r="C13901" s="76"/>
      <c r="D13901" s="60"/>
      <c r="E13901" s="64"/>
      <c r="F13901" s="54"/>
      <c r="G13901" s="63"/>
    </row>
    <row r="13902" spans="1:7" s="25" customFormat="1" ht="12.75" customHeight="1">
      <c r="A13902" s="59"/>
      <c r="B13902" s="54"/>
      <c r="C13902" s="76"/>
      <c r="D13902" s="60"/>
      <c r="E13902" s="64"/>
      <c r="F13902" s="54"/>
      <c r="G13902" s="63"/>
    </row>
    <row r="13903" spans="1:7" s="25" customFormat="1" ht="12.75" customHeight="1">
      <c r="A13903" s="59"/>
      <c r="B13903" s="54"/>
      <c r="C13903" s="76"/>
      <c r="D13903" s="60"/>
      <c r="E13903" s="64"/>
      <c r="F13903" s="54"/>
      <c r="G13903" s="63"/>
    </row>
    <row r="13904" spans="1:7" s="25" customFormat="1" ht="12.75" customHeight="1">
      <c r="A13904" s="59"/>
      <c r="B13904" s="54"/>
      <c r="C13904" s="76"/>
      <c r="D13904" s="60"/>
      <c r="E13904" s="64"/>
      <c r="F13904" s="54"/>
      <c r="G13904" s="63"/>
    </row>
    <row r="13905" spans="1:7" s="25" customFormat="1" ht="12.75" customHeight="1">
      <c r="A13905" s="59"/>
      <c r="B13905" s="54"/>
      <c r="C13905" s="76"/>
      <c r="D13905" s="60"/>
      <c r="E13905" s="64"/>
      <c r="F13905" s="54"/>
      <c r="G13905" s="63"/>
    </row>
    <row r="13906" spans="1:7" s="25" customFormat="1" ht="12.75" customHeight="1">
      <c r="A13906" s="59"/>
      <c r="B13906" s="54"/>
      <c r="C13906" s="76"/>
      <c r="D13906" s="60"/>
      <c r="E13906" s="64"/>
      <c r="F13906" s="54"/>
      <c r="G13906" s="63"/>
    </row>
    <row r="13907" spans="1:7" s="25" customFormat="1" ht="12.75" customHeight="1">
      <c r="A13907" s="59"/>
      <c r="B13907" s="54"/>
      <c r="C13907" s="76"/>
      <c r="D13907" s="60"/>
      <c r="E13907" s="64"/>
      <c r="F13907" s="54"/>
      <c r="G13907" s="63"/>
    </row>
    <row r="13908" spans="1:7" s="25" customFormat="1" ht="12.75" customHeight="1">
      <c r="A13908" s="59"/>
      <c r="B13908" s="54"/>
      <c r="C13908" s="76"/>
      <c r="D13908" s="60"/>
      <c r="E13908" s="64"/>
      <c r="F13908" s="54"/>
      <c r="G13908" s="63"/>
    </row>
    <row r="13909" spans="1:7" s="25" customFormat="1" ht="12.75" customHeight="1">
      <c r="A13909" s="59"/>
      <c r="B13909" s="54"/>
      <c r="C13909" s="76"/>
      <c r="D13909" s="60"/>
      <c r="E13909" s="64"/>
      <c r="F13909" s="54"/>
      <c r="G13909" s="63"/>
    </row>
    <row r="13910" spans="1:7" s="25" customFormat="1" ht="12.75" customHeight="1">
      <c r="A13910" s="59"/>
      <c r="B13910" s="54"/>
      <c r="C13910" s="76"/>
      <c r="D13910" s="60"/>
      <c r="E13910" s="64"/>
      <c r="F13910" s="54"/>
      <c r="G13910" s="63"/>
    </row>
    <row r="13911" spans="1:7" s="25" customFormat="1" ht="12.75" customHeight="1">
      <c r="A13911" s="59"/>
      <c r="B13911" s="54"/>
      <c r="C13911" s="76"/>
      <c r="D13911" s="60"/>
      <c r="E13911" s="64"/>
      <c r="F13911" s="54"/>
      <c r="G13911" s="63"/>
    </row>
    <row r="13912" spans="1:7" s="25" customFormat="1" ht="12.75" customHeight="1">
      <c r="A13912" s="59"/>
      <c r="B13912" s="54"/>
      <c r="C13912" s="76"/>
      <c r="D13912" s="60"/>
      <c r="E13912" s="64"/>
      <c r="F13912" s="54"/>
      <c r="G13912" s="63"/>
    </row>
    <row r="13913" spans="1:7" s="25" customFormat="1" ht="12.75" customHeight="1">
      <c r="A13913" s="59"/>
      <c r="B13913" s="54"/>
      <c r="C13913" s="76"/>
      <c r="D13913" s="60"/>
      <c r="E13913" s="64"/>
      <c r="F13913" s="54"/>
      <c r="G13913" s="63"/>
    </row>
    <row r="13914" spans="1:7" s="25" customFormat="1" ht="12.75" customHeight="1">
      <c r="A13914" s="59"/>
      <c r="B13914" s="54"/>
      <c r="C13914" s="76"/>
      <c r="D13914" s="60"/>
      <c r="E13914" s="64"/>
      <c r="F13914" s="54"/>
      <c r="G13914" s="63"/>
    </row>
    <row r="13915" spans="1:7" s="25" customFormat="1" ht="12.75" customHeight="1">
      <c r="A13915" s="59"/>
      <c r="B13915" s="54"/>
      <c r="C13915" s="76"/>
      <c r="D13915" s="60"/>
      <c r="E13915" s="64"/>
      <c r="F13915" s="54"/>
      <c r="G13915" s="63"/>
    </row>
    <row r="13916" spans="1:7" s="25" customFormat="1" ht="12.75" customHeight="1">
      <c r="A13916" s="59"/>
      <c r="B13916" s="54"/>
      <c r="C13916" s="76"/>
      <c r="D13916" s="60"/>
      <c r="E13916" s="64"/>
      <c r="F13916" s="54"/>
      <c r="G13916" s="63"/>
    </row>
    <row r="13917" spans="1:7" s="25" customFormat="1" ht="12.75" customHeight="1">
      <c r="A13917" s="59"/>
      <c r="B13917" s="54"/>
      <c r="C13917" s="76"/>
      <c r="D13917" s="60"/>
      <c r="E13917" s="64"/>
      <c r="F13917" s="54"/>
      <c r="G13917" s="63"/>
    </row>
    <row r="13918" spans="1:7" s="25" customFormat="1" ht="12.75" customHeight="1">
      <c r="A13918" s="59"/>
      <c r="B13918" s="54"/>
      <c r="C13918" s="76"/>
      <c r="D13918" s="60"/>
      <c r="E13918" s="64"/>
      <c r="F13918" s="54"/>
      <c r="G13918" s="63"/>
    </row>
    <row r="13919" spans="1:7" s="25" customFormat="1" ht="12.75" customHeight="1">
      <c r="A13919" s="59"/>
      <c r="B13919" s="54"/>
      <c r="C13919" s="76"/>
      <c r="D13919" s="60"/>
      <c r="E13919" s="64"/>
      <c r="F13919" s="54"/>
      <c r="G13919" s="63"/>
    </row>
    <row r="13920" spans="1:7" s="25" customFormat="1" ht="12.75" customHeight="1">
      <c r="A13920" s="59"/>
      <c r="B13920" s="54"/>
      <c r="C13920" s="76"/>
      <c r="D13920" s="60"/>
      <c r="E13920" s="64"/>
      <c r="F13920" s="54"/>
      <c r="G13920" s="63"/>
    </row>
    <row r="13921" spans="1:7" s="25" customFormat="1" ht="12.75" customHeight="1">
      <c r="A13921" s="59"/>
      <c r="B13921" s="54"/>
      <c r="C13921" s="76"/>
      <c r="D13921" s="60"/>
      <c r="E13921" s="64"/>
      <c r="F13921" s="54"/>
      <c r="G13921" s="63"/>
    </row>
    <row r="13922" spans="1:7" s="25" customFormat="1" ht="12.75" customHeight="1">
      <c r="A13922" s="59"/>
      <c r="B13922" s="54"/>
      <c r="C13922" s="76"/>
      <c r="D13922" s="60"/>
      <c r="E13922" s="64"/>
      <c r="F13922" s="54"/>
      <c r="G13922" s="63"/>
    </row>
    <row r="13923" spans="1:7" s="25" customFormat="1" ht="12.75" customHeight="1">
      <c r="A13923" s="59"/>
      <c r="B13923" s="54"/>
      <c r="C13923" s="76"/>
      <c r="D13923" s="60"/>
      <c r="E13923" s="64"/>
      <c r="F13923" s="54"/>
      <c r="G13923" s="63"/>
    </row>
    <row r="13924" spans="1:7" s="25" customFormat="1" ht="12.75" customHeight="1">
      <c r="A13924" s="59"/>
      <c r="B13924" s="54"/>
      <c r="C13924" s="76"/>
      <c r="D13924" s="60"/>
      <c r="E13924" s="64"/>
      <c r="F13924" s="54"/>
      <c r="G13924" s="63"/>
    </row>
    <row r="13925" spans="1:7" s="25" customFormat="1" ht="12.75" customHeight="1">
      <c r="A13925" s="59"/>
      <c r="B13925" s="54"/>
      <c r="C13925" s="76"/>
      <c r="D13925" s="60"/>
      <c r="E13925" s="64"/>
      <c r="F13925" s="54"/>
      <c r="G13925" s="63"/>
    </row>
    <row r="13926" spans="1:7" s="25" customFormat="1" ht="12.75" customHeight="1">
      <c r="A13926" s="59"/>
      <c r="B13926" s="54"/>
      <c r="C13926" s="76"/>
      <c r="D13926" s="60"/>
      <c r="E13926" s="64"/>
      <c r="F13926" s="54"/>
      <c r="G13926" s="63"/>
    </row>
    <row r="13927" spans="1:7" s="25" customFormat="1" ht="12.75" customHeight="1">
      <c r="A13927" s="59"/>
      <c r="B13927" s="54"/>
      <c r="C13927" s="76"/>
      <c r="D13927" s="60"/>
      <c r="E13927" s="64"/>
      <c r="F13927" s="54"/>
      <c r="G13927" s="63"/>
    </row>
    <row r="13928" spans="1:7" s="25" customFormat="1" ht="12.75" customHeight="1">
      <c r="A13928" s="59"/>
      <c r="B13928" s="54"/>
      <c r="C13928" s="76"/>
      <c r="D13928" s="60"/>
      <c r="E13928" s="64"/>
      <c r="F13928" s="54"/>
      <c r="G13928" s="63"/>
    </row>
    <row r="13929" spans="1:7" s="25" customFormat="1" ht="12.75" customHeight="1">
      <c r="A13929" s="59"/>
      <c r="B13929" s="54"/>
      <c r="C13929" s="76"/>
      <c r="D13929" s="60"/>
      <c r="E13929" s="64"/>
      <c r="F13929" s="54"/>
      <c r="G13929" s="63"/>
    </row>
    <row r="13930" spans="1:7" s="25" customFormat="1" ht="12.75" customHeight="1">
      <c r="A13930" s="59"/>
      <c r="B13930" s="54"/>
      <c r="C13930" s="76"/>
      <c r="D13930" s="60"/>
      <c r="E13930" s="64"/>
      <c r="F13930" s="54"/>
      <c r="G13930" s="63"/>
    </row>
    <row r="13931" spans="1:7" s="25" customFormat="1" ht="12.75" customHeight="1">
      <c r="A13931" s="59"/>
      <c r="B13931" s="54"/>
      <c r="C13931" s="76"/>
      <c r="D13931" s="60"/>
      <c r="E13931" s="64"/>
      <c r="F13931" s="54"/>
      <c r="G13931" s="63"/>
    </row>
    <row r="13932" spans="1:7" s="25" customFormat="1" ht="12.75" customHeight="1">
      <c r="A13932" s="59"/>
      <c r="B13932" s="54"/>
      <c r="C13932" s="76"/>
      <c r="D13932" s="60"/>
      <c r="E13932" s="64"/>
      <c r="F13932" s="54"/>
      <c r="G13932" s="63"/>
    </row>
    <row r="13933" spans="1:7" s="25" customFormat="1" ht="12.75" customHeight="1">
      <c r="A13933" s="59"/>
      <c r="B13933" s="54"/>
      <c r="C13933" s="76"/>
      <c r="D13933" s="60"/>
      <c r="E13933" s="64"/>
      <c r="F13933" s="54"/>
      <c r="G13933" s="63"/>
    </row>
    <row r="13934" spans="1:7" s="25" customFormat="1" ht="12.75" customHeight="1">
      <c r="A13934" s="59"/>
      <c r="B13934" s="54"/>
      <c r="C13934" s="76"/>
      <c r="D13934" s="60"/>
      <c r="E13934" s="64"/>
      <c r="F13934" s="54"/>
      <c r="G13934" s="63"/>
    </row>
    <row r="13935" spans="1:7" s="25" customFormat="1" ht="12.75" customHeight="1">
      <c r="A13935" s="59"/>
      <c r="B13935" s="54"/>
      <c r="C13935" s="76"/>
      <c r="D13935" s="60"/>
      <c r="E13935" s="64"/>
      <c r="F13935" s="54"/>
      <c r="G13935" s="63"/>
    </row>
    <row r="13936" spans="1:7" s="25" customFormat="1" ht="12.75" customHeight="1">
      <c r="A13936" s="59"/>
      <c r="B13936" s="54"/>
      <c r="C13936" s="76"/>
      <c r="D13936" s="60"/>
      <c r="E13936" s="64"/>
      <c r="F13936" s="54"/>
      <c r="G13936" s="63"/>
    </row>
    <row r="13937" spans="1:7" s="25" customFormat="1" ht="12.75" customHeight="1">
      <c r="A13937" s="59"/>
      <c r="B13937" s="54"/>
      <c r="C13937" s="76"/>
      <c r="D13937" s="60"/>
      <c r="E13937" s="64"/>
      <c r="F13937" s="54"/>
      <c r="G13937" s="63"/>
    </row>
    <row r="13938" spans="1:7" s="25" customFormat="1" ht="12.75" customHeight="1">
      <c r="A13938" s="59"/>
      <c r="B13938" s="54"/>
      <c r="C13938" s="76"/>
      <c r="D13938" s="60"/>
      <c r="E13938" s="64"/>
      <c r="F13938" s="54"/>
      <c r="G13938" s="63"/>
    </row>
    <row r="13939" spans="1:7" s="25" customFormat="1" ht="12.75" customHeight="1">
      <c r="A13939" s="59"/>
      <c r="B13939" s="54"/>
      <c r="C13939" s="76"/>
      <c r="D13939" s="60"/>
      <c r="E13939" s="64"/>
      <c r="F13939" s="54"/>
      <c r="G13939" s="63"/>
    </row>
    <row r="13940" spans="1:7" s="25" customFormat="1" ht="12.75" customHeight="1">
      <c r="A13940" s="59"/>
      <c r="B13940" s="54"/>
      <c r="C13940" s="76"/>
      <c r="D13940" s="60"/>
      <c r="E13940" s="64"/>
      <c r="F13940" s="54"/>
      <c r="G13940" s="63"/>
    </row>
    <row r="13941" spans="1:7" s="25" customFormat="1" ht="12.75" customHeight="1">
      <c r="A13941" s="59"/>
      <c r="B13941" s="54"/>
      <c r="C13941" s="76"/>
      <c r="D13941" s="60"/>
      <c r="E13941" s="64"/>
      <c r="F13941" s="54"/>
      <c r="G13941" s="63"/>
    </row>
    <row r="13942" spans="1:7" s="25" customFormat="1" ht="12.75" customHeight="1">
      <c r="A13942" s="59"/>
      <c r="B13942" s="54"/>
      <c r="C13942" s="76"/>
      <c r="D13942" s="60"/>
      <c r="E13942" s="64"/>
      <c r="F13942" s="54"/>
      <c r="G13942" s="63"/>
    </row>
    <row r="13943" spans="1:7" s="25" customFormat="1" ht="12.75" customHeight="1">
      <c r="A13943" s="59"/>
      <c r="B13943" s="54"/>
      <c r="C13943" s="76"/>
      <c r="D13943" s="60"/>
      <c r="E13943" s="64"/>
      <c r="F13943" s="54"/>
      <c r="G13943" s="63"/>
    </row>
    <row r="13944" spans="1:7" s="25" customFormat="1" ht="12.75" customHeight="1">
      <c r="A13944" s="59"/>
      <c r="B13944" s="54"/>
      <c r="C13944" s="76"/>
      <c r="D13944" s="60"/>
      <c r="E13944" s="64"/>
      <c r="F13944" s="54"/>
      <c r="G13944" s="63"/>
    </row>
    <row r="13945" spans="1:7" s="25" customFormat="1" ht="12.75" customHeight="1">
      <c r="A13945" s="59"/>
      <c r="B13945" s="54"/>
      <c r="C13945" s="76"/>
      <c r="D13945" s="60"/>
      <c r="E13945" s="64"/>
      <c r="F13945" s="54"/>
      <c r="G13945" s="63"/>
    </row>
    <row r="13946" spans="1:7" s="25" customFormat="1" ht="12.75" customHeight="1">
      <c r="A13946" s="59"/>
      <c r="B13946" s="54"/>
      <c r="C13946" s="76"/>
      <c r="D13946" s="60"/>
      <c r="E13946" s="64"/>
      <c r="F13946" s="54"/>
      <c r="G13946" s="63"/>
    </row>
    <row r="13947" spans="1:7" s="25" customFormat="1" ht="12.75" customHeight="1">
      <c r="A13947" s="59"/>
      <c r="B13947" s="54"/>
      <c r="C13947" s="76"/>
      <c r="D13947" s="60"/>
      <c r="E13947" s="64"/>
      <c r="F13947" s="54"/>
      <c r="G13947" s="63"/>
    </row>
    <row r="13948" spans="1:7" s="25" customFormat="1" ht="12.75" customHeight="1">
      <c r="A13948" s="59"/>
      <c r="B13948" s="54"/>
      <c r="C13948" s="76"/>
      <c r="D13948" s="60"/>
      <c r="E13948" s="64"/>
      <c r="F13948" s="54"/>
      <c r="G13948" s="63"/>
    </row>
    <row r="13949" spans="1:7" s="25" customFormat="1" ht="12.75" customHeight="1">
      <c r="A13949" s="59"/>
      <c r="B13949" s="54"/>
      <c r="C13949" s="76"/>
      <c r="D13949" s="60"/>
      <c r="E13949" s="64"/>
      <c r="F13949" s="54"/>
      <c r="G13949" s="63"/>
    </row>
    <row r="13950" spans="1:7" s="25" customFormat="1" ht="12.75" customHeight="1">
      <c r="A13950" s="59"/>
      <c r="B13950" s="54"/>
      <c r="C13950" s="76"/>
      <c r="D13950" s="60"/>
      <c r="E13950" s="64"/>
      <c r="F13950" s="54"/>
      <c r="G13950" s="63"/>
    </row>
    <row r="13951" spans="1:7" s="25" customFormat="1" ht="12.75" customHeight="1">
      <c r="A13951" s="59"/>
      <c r="B13951" s="54"/>
      <c r="C13951" s="76"/>
      <c r="D13951" s="60"/>
      <c r="E13951" s="64"/>
      <c r="F13951" s="54"/>
      <c r="G13951" s="63"/>
    </row>
    <row r="13952" spans="1:7" s="25" customFormat="1" ht="12.75" customHeight="1">
      <c r="A13952" s="59"/>
      <c r="B13952" s="54"/>
      <c r="C13952" s="76"/>
      <c r="D13952" s="60"/>
      <c r="E13952" s="64"/>
      <c r="F13952" s="54"/>
      <c r="G13952" s="63"/>
    </row>
    <row r="13953" spans="1:7" s="25" customFormat="1" ht="12.75" customHeight="1">
      <c r="A13953" s="59"/>
      <c r="B13953" s="54"/>
      <c r="C13953" s="76"/>
      <c r="D13953" s="60"/>
      <c r="E13953" s="64"/>
      <c r="F13953" s="54"/>
      <c r="G13953" s="63"/>
    </row>
    <row r="13954" spans="1:7" s="25" customFormat="1" ht="12.75" customHeight="1">
      <c r="A13954" s="59"/>
      <c r="B13954" s="54"/>
      <c r="C13954" s="76"/>
      <c r="D13954" s="60"/>
      <c r="E13954" s="64"/>
      <c r="F13954" s="54"/>
      <c r="G13954" s="63"/>
    </row>
    <row r="13955" spans="1:7" s="25" customFormat="1" ht="12.75" customHeight="1">
      <c r="A13955" s="59"/>
      <c r="B13955" s="54"/>
      <c r="C13955" s="76"/>
      <c r="D13955" s="60"/>
      <c r="E13955" s="64"/>
      <c r="F13955" s="54"/>
      <c r="G13955" s="63"/>
    </row>
    <row r="13956" spans="1:7" s="25" customFormat="1" ht="12.75" customHeight="1">
      <c r="A13956" s="59"/>
      <c r="B13956" s="54"/>
      <c r="C13956" s="76"/>
      <c r="D13956" s="60"/>
      <c r="E13956" s="64"/>
      <c r="F13956" s="54"/>
      <c r="G13956" s="63"/>
    </row>
    <row r="13957" spans="1:7" s="25" customFormat="1" ht="12.75" customHeight="1">
      <c r="A13957" s="59"/>
      <c r="B13957" s="54"/>
      <c r="C13957" s="76"/>
      <c r="D13957" s="60"/>
      <c r="E13957" s="64"/>
      <c r="F13957" s="54"/>
      <c r="G13957" s="63"/>
    </row>
    <row r="13958" spans="1:7" s="25" customFormat="1" ht="12.75" customHeight="1">
      <c r="A13958" s="59"/>
      <c r="B13958" s="54"/>
      <c r="C13958" s="76"/>
      <c r="D13958" s="60"/>
      <c r="E13958" s="64"/>
      <c r="F13958" s="54"/>
      <c r="G13958" s="63"/>
    </row>
    <row r="13959" spans="1:7" s="25" customFormat="1" ht="12.75" customHeight="1">
      <c r="A13959" s="59"/>
      <c r="B13959" s="54"/>
      <c r="C13959" s="76"/>
      <c r="D13959" s="60"/>
      <c r="E13959" s="64"/>
      <c r="F13959" s="54"/>
      <c r="G13959" s="63"/>
    </row>
    <row r="13960" spans="1:7" s="25" customFormat="1" ht="12.75" customHeight="1">
      <c r="A13960" s="59"/>
      <c r="B13960" s="54"/>
      <c r="C13960" s="76"/>
      <c r="D13960" s="60"/>
      <c r="E13960" s="64"/>
      <c r="F13960" s="54"/>
      <c r="G13960" s="63"/>
    </row>
    <row r="13961" spans="1:7" s="25" customFormat="1" ht="12.75" customHeight="1">
      <c r="A13961" s="59"/>
      <c r="B13961" s="54"/>
      <c r="C13961" s="76"/>
      <c r="D13961" s="60"/>
      <c r="E13961" s="64"/>
      <c r="F13961" s="54"/>
      <c r="G13961" s="63"/>
    </row>
    <row r="13962" spans="1:7" s="25" customFormat="1" ht="12.75" customHeight="1">
      <c r="A13962" s="59"/>
      <c r="B13962" s="54"/>
      <c r="C13962" s="76"/>
      <c r="D13962" s="60"/>
      <c r="E13962" s="64"/>
      <c r="F13962" s="54"/>
      <c r="G13962" s="63"/>
    </row>
    <row r="13963" spans="1:7" s="25" customFormat="1" ht="12.75" customHeight="1">
      <c r="A13963" s="59"/>
      <c r="B13963" s="54"/>
      <c r="C13963" s="76"/>
      <c r="D13963" s="60"/>
      <c r="E13963" s="64"/>
      <c r="F13963" s="54"/>
      <c r="G13963" s="63"/>
    </row>
    <row r="13964" spans="1:7" s="25" customFormat="1" ht="12.75" customHeight="1">
      <c r="A13964" s="59"/>
      <c r="B13964" s="54"/>
      <c r="C13964" s="76"/>
      <c r="D13964" s="60"/>
      <c r="E13964" s="64"/>
      <c r="F13964" s="54"/>
      <c r="G13964" s="63"/>
    </row>
    <row r="13965" spans="1:7" s="25" customFormat="1" ht="12.75" customHeight="1">
      <c r="A13965" s="59"/>
      <c r="B13965" s="54"/>
      <c r="C13965" s="76"/>
      <c r="D13965" s="60"/>
      <c r="E13965" s="64"/>
      <c r="F13965" s="54"/>
      <c r="G13965" s="63"/>
    </row>
    <row r="13966" spans="1:7" s="25" customFormat="1" ht="12.75" customHeight="1">
      <c r="A13966" s="59"/>
      <c r="B13966" s="54"/>
      <c r="C13966" s="76"/>
      <c r="D13966" s="60"/>
      <c r="E13966" s="64"/>
      <c r="F13966" s="54"/>
      <c r="G13966" s="63"/>
    </row>
    <row r="13967" spans="1:7" s="25" customFormat="1" ht="12.75" customHeight="1">
      <c r="A13967" s="59"/>
      <c r="B13967" s="54"/>
      <c r="C13967" s="76"/>
      <c r="D13967" s="60"/>
      <c r="E13967" s="64"/>
      <c r="F13967" s="54"/>
      <c r="G13967" s="63"/>
    </row>
    <row r="13968" spans="1:7" s="25" customFormat="1" ht="12.75" customHeight="1">
      <c r="A13968" s="59"/>
      <c r="B13968" s="54"/>
      <c r="C13968" s="76"/>
      <c r="D13968" s="60"/>
      <c r="E13968" s="64"/>
      <c r="F13968" s="54"/>
      <c r="G13968" s="63"/>
    </row>
    <row r="13969" spans="1:7" s="25" customFormat="1" ht="12.75" customHeight="1">
      <c r="A13969" s="59"/>
      <c r="B13969" s="54"/>
      <c r="C13969" s="76"/>
      <c r="D13969" s="60"/>
      <c r="E13969" s="64"/>
      <c r="F13969" s="54"/>
      <c r="G13969" s="63"/>
    </row>
    <row r="13970" spans="1:7" s="25" customFormat="1" ht="12.75" customHeight="1">
      <c r="A13970" s="59"/>
      <c r="B13970" s="54"/>
      <c r="C13970" s="76"/>
      <c r="D13970" s="60"/>
      <c r="E13970" s="64"/>
      <c r="F13970" s="54"/>
      <c r="G13970" s="63"/>
    </row>
    <row r="13971" spans="1:7" s="25" customFormat="1" ht="12.75" customHeight="1">
      <c r="A13971" s="59"/>
      <c r="B13971" s="54"/>
      <c r="C13971" s="76"/>
      <c r="D13971" s="60"/>
      <c r="E13971" s="64"/>
      <c r="F13971" s="54"/>
      <c r="G13971" s="63"/>
    </row>
    <row r="13972" spans="1:7" s="25" customFormat="1" ht="12.75" customHeight="1">
      <c r="A13972" s="59"/>
      <c r="B13972" s="54"/>
      <c r="C13972" s="76"/>
      <c r="D13972" s="60"/>
      <c r="E13972" s="64"/>
      <c r="F13972" s="54"/>
      <c r="G13972" s="63"/>
    </row>
    <row r="13973" spans="1:7" s="25" customFormat="1" ht="12.75" customHeight="1">
      <c r="A13973" s="59"/>
      <c r="B13973" s="54"/>
      <c r="C13973" s="76"/>
      <c r="D13973" s="60"/>
      <c r="E13973" s="64"/>
      <c r="F13973" s="54"/>
      <c r="G13973" s="63"/>
    </row>
    <row r="13974" spans="1:7" s="25" customFormat="1" ht="12.75" customHeight="1">
      <c r="A13974" s="59"/>
      <c r="B13974" s="54"/>
      <c r="C13974" s="76"/>
      <c r="D13974" s="60"/>
      <c r="E13974" s="64"/>
      <c r="F13974" s="54"/>
      <c r="G13974" s="63"/>
    </row>
    <row r="13975" spans="1:7" s="25" customFormat="1" ht="12.75" customHeight="1">
      <c r="A13975" s="59"/>
      <c r="B13975" s="54"/>
      <c r="C13975" s="76"/>
      <c r="D13975" s="60"/>
      <c r="E13975" s="64"/>
      <c r="F13975" s="54"/>
      <c r="G13975" s="63"/>
    </row>
    <row r="13976" spans="1:7" s="25" customFormat="1" ht="12.75" customHeight="1">
      <c r="A13976" s="59"/>
      <c r="B13976" s="54"/>
      <c r="C13976" s="76"/>
      <c r="D13976" s="60"/>
      <c r="E13976" s="64"/>
      <c r="F13976" s="54"/>
      <c r="G13976" s="63"/>
    </row>
    <row r="13977" spans="1:7" s="25" customFormat="1" ht="12.75" customHeight="1">
      <c r="A13977" s="59"/>
      <c r="B13977" s="54"/>
      <c r="C13977" s="76"/>
      <c r="D13977" s="60"/>
      <c r="E13977" s="64"/>
      <c r="F13977" s="54"/>
      <c r="G13977" s="63"/>
    </row>
    <row r="13978" spans="1:7" s="25" customFormat="1" ht="12.75" customHeight="1">
      <c r="A13978" s="59"/>
      <c r="B13978" s="54"/>
      <c r="C13978" s="76"/>
      <c r="D13978" s="60"/>
      <c r="E13978" s="64"/>
      <c r="F13978" s="54"/>
      <c r="G13978" s="63"/>
    </row>
    <row r="13979" spans="1:7" s="25" customFormat="1" ht="12.75" customHeight="1">
      <c r="A13979" s="59"/>
      <c r="B13979" s="54"/>
      <c r="C13979" s="76"/>
      <c r="D13979" s="60"/>
      <c r="E13979" s="64"/>
      <c r="F13979" s="54"/>
      <c r="G13979" s="63"/>
    </row>
    <row r="13980" spans="1:7" s="25" customFormat="1" ht="12.75" customHeight="1">
      <c r="A13980" s="59"/>
      <c r="B13980" s="54"/>
      <c r="C13980" s="76"/>
      <c r="D13980" s="60"/>
      <c r="E13980" s="64"/>
      <c r="F13980" s="54"/>
      <c r="G13980" s="63"/>
    </row>
    <row r="13981" spans="1:7" s="25" customFormat="1" ht="12.75" customHeight="1">
      <c r="A13981" s="59"/>
      <c r="B13981" s="54"/>
      <c r="C13981" s="76"/>
      <c r="D13981" s="60"/>
      <c r="E13981" s="64"/>
      <c r="F13981" s="54"/>
      <c r="G13981" s="63"/>
    </row>
    <row r="13982" spans="1:7" s="25" customFormat="1" ht="12.75" customHeight="1">
      <c r="A13982" s="59"/>
      <c r="B13982" s="54"/>
      <c r="C13982" s="76"/>
      <c r="D13982" s="60"/>
      <c r="E13982" s="64"/>
      <c r="F13982" s="54"/>
      <c r="G13982" s="63"/>
    </row>
    <row r="13983" spans="1:7" s="25" customFormat="1" ht="12.75" customHeight="1">
      <c r="A13983" s="59"/>
      <c r="B13983" s="54"/>
      <c r="C13983" s="76"/>
      <c r="D13983" s="60"/>
      <c r="E13983" s="64"/>
      <c r="F13983" s="54"/>
      <c r="G13983" s="63"/>
    </row>
    <row r="13984" spans="1:7" s="25" customFormat="1" ht="12.75" customHeight="1">
      <c r="A13984" s="59"/>
      <c r="B13984" s="54"/>
      <c r="C13984" s="76"/>
      <c r="D13984" s="60"/>
      <c r="E13984" s="64"/>
      <c r="F13984" s="54"/>
      <c r="G13984" s="63"/>
    </row>
    <row r="13985" spans="1:7" s="25" customFormat="1" ht="12.75" customHeight="1">
      <c r="A13985" s="59"/>
      <c r="B13985" s="54"/>
      <c r="C13985" s="76"/>
      <c r="D13985" s="60"/>
      <c r="E13985" s="64"/>
      <c r="F13985" s="54"/>
      <c r="G13985" s="63"/>
    </row>
    <row r="13986" spans="1:7" s="25" customFormat="1" ht="12.75" customHeight="1">
      <c r="A13986" s="59"/>
      <c r="B13986" s="54"/>
      <c r="C13986" s="76"/>
      <c r="D13986" s="60"/>
      <c r="E13986" s="64"/>
      <c r="F13986" s="54"/>
      <c r="G13986" s="63"/>
    </row>
    <row r="13987" spans="1:7" s="25" customFormat="1" ht="12.75" customHeight="1">
      <c r="A13987" s="59"/>
      <c r="B13987" s="54"/>
      <c r="C13987" s="76"/>
      <c r="D13987" s="60"/>
      <c r="E13987" s="64"/>
      <c r="F13987" s="54"/>
      <c r="G13987" s="63"/>
    </row>
    <row r="13988" spans="1:7" s="25" customFormat="1" ht="12.75" customHeight="1">
      <c r="A13988" s="59"/>
      <c r="B13988" s="54"/>
      <c r="C13988" s="76"/>
      <c r="D13988" s="60"/>
      <c r="E13988" s="64"/>
      <c r="F13988" s="54"/>
      <c r="G13988" s="63"/>
    </row>
    <row r="13989" spans="1:7" s="25" customFormat="1" ht="12.75" customHeight="1">
      <c r="A13989" s="59"/>
      <c r="B13989" s="54"/>
      <c r="C13989" s="76"/>
      <c r="D13989" s="60"/>
      <c r="E13989" s="64"/>
      <c r="F13989" s="54"/>
      <c r="G13989" s="63"/>
    </row>
    <row r="13990" spans="1:7" s="25" customFormat="1" ht="12.75" customHeight="1">
      <c r="A13990" s="59"/>
      <c r="B13990" s="54"/>
      <c r="C13990" s="76"/>
      <c r="D13990" s="60"/>
      <c r="E13990" s="64"/>
      <c r="F13990" s="54"/>
      <c r="G13990" s="63"/>
    </row>
    <row r="13991" spans="1:7" s="25" customFormat="1" ht="12.75" customHeight="1">
      <c r="A13991" s="59"/>
      <c r="B13991" s="54"/>
      <c r="C13991" s="76"/>
      <c r="D13991" s="60"/>
      <c r="E13991" s="64"/>
      <c r="F13991" s="54"/>
      <c r="G13991" s="63"/>
    </row>
    <row r="13992" spans="1:7" s="25" customFormat="1" ht="12.75" customHeight="1">
      <c r="A13992" s="59"/>
      <c r="B13992" s="54"/>
      <c r="C13992" s="76"/>
      <c r="D13992" s="60"/>
      <c r="E13992" s="64"/>
      <c r="F13992" s="54"/>
      <c r="G13992" s="63"/>
    </row>
    <row r="13993" spans="1:7" s="25" customFormat="1" ht="12.75" customHeight="1">
      <c r="A13993" s="59"/>
      <c r="B13993" s="54"/>
      <c r="C13993" s="76"/>
      <c r="D13993" s="60"/>
      <c r="E13993" s="64"/>
      <c r="F13993" s="54"/>
      <c r="G13993" s="63"/>
    </row>
    <row r="13994" spans="1:7" s="25" customFormat="1" ht="12.75" customHeight="1">
      <c r="A13994" s="59"/>
      <c r="B13994" s="54"/>
      <c r="C13994" s="76"/>
      <c r="D13994" s="60"/>
      <c r="E13994" s="64"/>
      <c r="F13994" s="54"/>
      <c r="G13994" s="63"/>
    </row>
    <row r="13995" spans="1:7" s="25" customFormat="1" ht="12.75" customHeight="1">
      <c r="A13995" s="59"/>
      <c r="B13995" s="54"/>
      <c r="C13995" s="76"/>
      <c r="D13995" s="60"/>
      <c r="E13995" s="64"/>
      <c r="F13995" s="54"/>
      <c r="G13995" s="63"/>
    </row>
    <row r="13996" spans="1:7" s="25" customFormat="1" ht="12.75" customHeight="1">
      <c r="A13996" s="59"/>
      <c r="B13996" s="54"/>
      <c r="C13996" s="76"/>
      <c r="D13996" s="60"/>
      <c r="E13996" s="64"/>
      <c r="F13996" s="54"/>
      <c r="G13996" s="63"/>
    </row>
    <row r="13997" spans="1:7" s="25" customFormat="1" ht="12.75" customHeight="1">
      <c r="A13997" s="59"/>
      <c r="B13997" s="54"/>
      <c r="C13997" s="76"/>
      <c r="D13997" s="60"/>
      <c r="E13997" s="64"/>
      <c r="F13997" s="54"/>
      <c r="G13997" s="63"/>
    </row>
    <row r="13998" spans="1:7" s="25" customFormat="1" ht="12.75" customHeight="1">
      <c r="A13998" s="59"/>
      <c r="B13998" s="54"/>
      <c r="C13998" s="76"/>
      <c r="D13998" s="60"/>
      <c r="E13998" s="64"/>
      <c r="F13998" s="54"/>
      <c r="G13998" s="63"/>
    </row>
    <row r="13999" spans="1:7" s="25" customFormat="1" ht="12.75" customHeight="1">
      <c r="A13999" s="59"/>
      <c r="B13999" s="54"/>
      <c r="C13999" s="76"/>
      <c r="D13999" s="60"/>
      <c r="E13999" s="64"/>
      <c r="F13999" s="54"/>
      <c r="G13999" s="63"/>
    </row>
    <row r="14000" spans="1:7" s="25" customFormat="1" ht="12.75" customHeight="1">
      <c r="A14000" s="59"/>
      <c r="B14000" s="54"/>
      <c r="C14000" s="76"/>
      <c r="D14000" s="60"/>
      <c r="E14000" s="64"/>
      <c r="F14000" s="54"/>
      <c r="G14000" s="63"/>
    </row>
    <row r="14001" spans="1:7" s="25" customFormat="1" ht="12.75" customHeight="1">
      <c r="A14001" s="59"/>
      <c r="B14001" s="54"/>
      <c r="C14001" s="76"/>
      <c r="D14001" s="60"/>
      <c r="E14001" s="64"/>
      <c r="F14001" s="54"/>
      <c r="G14001" s="63"/>
    </row>
    <row r="14002" spans="1:7" s="25" customFormat="1" ht="12.75" customHeight="1">
      <c r="A14002" s="59"/>
      <c r="B14002" s="54"/>
      <c r="C14002" s="76"/>
      <c r="D14002" s="60"/>
      <c r="E14002" s="64"/>
      <c r="F14002" s="54"/>
      <c r="G14002" s="63"/>
    </row>
    <row r="14003" spans="1:7" s="25" customFormat="1" ht="12.75" customHeight="1">
      <c r="A14003" s="59"/>
      <c r="B14003" s="54"/>
      <c r="C14003" s="76"/>
      <c r="D14003" s="60"/>
      <c r="E14003" s="64"/>
      <c r="F14003" s="54"/>
      <c r="G14003" s="63"/>
    </row>
    <row r="14004" spans="1:7" s="25" customFormat="1" ht="12.75" customHeight="1">
      <c r="A14004" s="59"/>
      <c r="B14004" s="54"/>
      <c r="C14004" s="76"/>
      <c r="D14004" s="60"/>
      <c r="E14004" s="64"/>
      <c r="F14004" s="54"/>
      <c r="G14004" s="63"/>
    </row>
    <row r="14005" spans="1:7" s="25" customFormat="1" ht="12.75" customHeight="1">
      <c r="A14005" s="59"/>
      <c r="B14005" s="54"/>
      <c r="C14005" s="76"/>
      <c r="D14005" s="60"/>
      <c r="E14005" s="64"/>
      <c r="F14005" s="54"/>
      <c r="G14005" s="63"/>
    </row>
    <row r="14006" spans="1:7" s="25" customFormat="1" ht="12.75" customHeight="1">
      <c r="A14006" s="59"/>
      <c r="B14006" s="54"/>
      <c r="C14006" s="76"/>
      <c r="D14006" s="60"/>
      <c r="E14006" s="64"/>
      <c r="F14006" s="54"/>
      <c r="G14006" s="63"/>
    </row>
    <row r="14007" spans="1:7" s="25" customFormat="1" ht="12.75" customHeight="1">
      <c r="A14007" s="59"/>
      <c r="B14007" s="54"/>
      <c r="C14007" s="76"/>
      <c r="D14007" s="60"/>
      <c r="E14007" s="64"/>
      <c r="F14007" s="54"/>
      <c r="G14007" s="63"/>
    </row>
    <row r="14008" spans="1:7" s="25" customFormat="1" ht="12.75" customHeight="1">
      <c r="A14008" s="59"/>
      <c r="B14008" s="54"/>
      <c r="C14008" s="76"/>
      <c r="D14008" s="60"/>
      <c r="E14008" s="64"/>
      <c r="F14008" s="54"/>
      <c r="G14008" s="63"/>
    </row>
    <row r="14009" spans="1:7" s="25" customFormat="1" ht="12.75" customHeight="1">
      <c r="A14009" s="59"/>
      <c r="B14009" s="54"/>
      <c r="C14009" s="76"/>
      <c r="D14009" s="60"/>
      <c r="E14009" s="64"/>
      <c r="F14009" s="54"/>
      <c r="G14009" s="63"/>
    </row>
    <row r="14010" spans="1:7" s="25" customFormat="1" ht="12.75" customHeight="1">
      <c r="A14010" s="59"/>
      <c r="B14010" s="54"/>
      <c r="C14010" s="76"/>
      <c r="D14010" s="60"/>
      <c r="E14010" s="64"/>
      <c r="F14010" s="54"/>
      <c r="G14010" s="63"/>
    </row>
    <row r="14011" spans="1:7" s="25" customFormat="1" ht="12.75" customHeight="1">
      <c r="A14011" s="59"/>
      <c r="B14011" s="54"/>
      <c r="C14011" s="76"/>
      <c r="D14011" s="60"/>
      <c r="E14011" s="64"/>
      <c r="F14011" s="54"/>
      <c r="G14011" s="63"/>
    </row>
    <row r="14012" spans="1:7" s="25" customFormat="1" ht="12.75" customHeight="1">
      <c r="A14012" s="59"/>
      <c r="B14012" s="54"/>
      <c r="C14012" s="76"/>
      <c r="D14012" s="60"/>
      <c r="E14012" s="64"/>
      <c r="F14012" s="54"/>
      <c r="G14012" s="63"/>
    </row>
    <row r="14013" spans="1:7" s="25" customFormat="1" ht="12.75" customHeight="1">
      <c r="A14013" s="59"/>
      <c r="B14013" s="54"/>
      <c r="C14013" s="76"/>
      <c r="D14013" s="60"/>
      <c r="E14013" s="64"/>
      <c r="F14013" s="54"/>
      <c r="G14013" s="63"/>
    </row>
    <row r="14014" spans="1:7" s="25" customFormat="1" ht="12.75" customHeight="1">
      <c r="A14014" s="59"/>
      <c r="B14014" s="54"/>
      <c r="C14014" s="76"/>
      <c r="D14014" s="60"/>
      <c r="E14014" s="64"/>
      <c r="F14014" s="54"/>
      <c r="G14014" s="63"/>
    </row>
    <row r="14015" spans="1:7" s="25" customFormat="1" ht="12.75" customHeight="1">
      <c r="A14015" s="59"/>
      <c r="B14015" s="54"/>
      <c r="C14015" s="76"/>
      <c r="D14015" s="60"/>
      <c r="E14015" s="64"/>
      <c r="F14015" s="54"/>
      <c r="G14015" s="63"/>
    </row>
    <row r="14016" spans="1:7" s="25" customFormat="1" ht="12.75" customHeight="1">
      <c r="A14016" s="59"/>
      <c r="B14016" s="54"/>
      <c r="C14016" s="76"/>
      <c r="D14016" s="60"/>
      <c r="E14016" s="64"/>
      <c r="F14016" s="54"/>
      <c r="G14016" s="63"/>
    </row>
    <row r="14017" spans="1:7" s="25" customFormat="1" ht="12.75" customHeight="1">
      <c r="A14017" s="59"/>
      <c r="B14017" s="54"/>
      <c r="C14017" s="76"/>
      <c r="D14017" s="60"/>
      <c r="E14017" s="64"/>
      <c r="F14017" s="54"/>
      <c r="G14017" s="63"/>
    </row>
    <row r="14018" spans="1:7" s="25" customFormat="1" ht="12.75" customHeight="1">
      <c r="A14018" s="59"/>
      <c r="B14018" s="54"/>
      <c r="C14018" s="76"/>
      <c r="D14018" s="60"/>
      <c r="E14018" s="64"/>
      <c r="F14018" s="54"/>
      <c r="G14018" s="63"/>
    </row>
    <row r="14019" spans="1:7" s="25" customFormat="1" ht="12.75" customHeight="1">
      <c r="A14019" s="59"/>
      <c r="B14019" s="54"/>
      <c r="C14019" s="76"/>
      <c r="D14019" s="60"/>
      <c r="E14019" s="64"/>
      <c r="F14019" s="54"/>
      <c r="G14019" s="63"/>
    </row>
    <row r="14020" spans="1:7" s="25" customFormat="1" ht="12.75" customHeight="1">
      <c r="A14020" s="59"/>
      <c r="B14020" s="54"/>
      <c r="C14020" s="76"/>
      <c r="D14020" s="60"/>
      <c r="E14020" s="64"/>
      <c r="F14020" s="54"/>
      <c r="G14020" s="63"/>
    </row>
    <row r="14021" spans="1:7" s="25" customFormat="1" ht="12.75" customHeight="1">
      <c r="A14021" s="59"/>
      <c r="B14021" s="54"/>
      <c r="C14021" s="76"/>
      <c r="D14021" s="60"/>
      <c r="E14021" s="64"/>
      <c r="F14021" s="54"/>
      <c r="G14021" s="63"/>
    </row>
    <row r="14022" spans="1:7" s="25" customFormat="1" ht="12.75" customHeight="1">
      <c r="A14022" s="59"/>
      <c r="B14022" s="54"/>
      <c r="C14022" s="76"/>
      <c r="D14022" s="60"/>
      <c r="E14022" s="64"/>
      <c r="F14022" s="54"/>
      <c r="G14022" s="63"/>
    </row>
    <row r="14023" spans="1:7" s="25" customFormat="1" ht="12.75" customHeight="1">
      <c r="A14023" s="59"/>
      <c r="B14023" s="54"/>
      <c r="C14023" s="76"/>
      <c r="D14023" s="60"/>
      <c r="E14023" s="64"/>
      <c r="F14023" s="54"/>
      <c r="G14023" s="63"/>
    </row>
    <row r="14024" spans="1:7" s="25" customFormat="1" ht="12.75" customHeight="1">
      <c r="A14024" s="59"/>
      <c r="B14024" s="54"/>
      <c r="C14024" s="76"/>
      <c r="D14024" s="60"/>
      <c r="E14024" s="64"/>
      <c r="F14024" s="54"/>
      <c r="G14024" s="63"/>
    </row>
    <row r="14025" spans="1:7" s="25" customFormat="1" ht="12.75" customHeight="1">
      <c r="A14025" s="59"/>
      <c r="B14025" s="54"/>
      <c r="C14025" s="76"/>
      <c r="D14025" s="60"/>
      <c r="E14025" s="64"/>
      <c r="F14025" s="54"/>
      <c r="G14025" s="63"/>
    </row>
    <row r="14026" spans="1:7" s="25" customFormat="1" ht="12.75" customHeight="1">
      <c r="A14026" s="59"/>
      <c r="B14026" s="54"/>
      <c r="C14026" s="76"/>
      <c r="D14026" s="60"/>
      <c r="E14026" s="64"/>
      <c r="F14026" s="54"/>
      <c r="G14026" s="63"/>
    </row>
    <row r="14027" spans="1:7" s="25" customFormat="1" ht="12.75" customHeight="1">
      <c r="A14027" s="59"/>
      <c r="B14027" s="54"/>
      <c r="C14027" s="76"/>
      <c r="D14027" s="60"/>
      <c r="E14027" s="64"/>
      <c r="F14027" s="54"/>
      <c r="G14027" s="63"/>
    </row>
    <row r="14028" spans="1:7" s="25" customFormat="1" ht="12.75" customHeight="1">
      <c r="A14028" s="59"/>
      <c r="B14028" s="54"/>
      <c r="C14028" s="76"/>
      <c r="D14028" s="60"/>
      <c r="E14028" s="64"/>
      <c r="F14028" s="54"/>
      <c r="G14028" s="63"/>
    </row>
    <row r="14029" spans="1:7" s="25" customFormat="1" ht="12.75" customHeight="1">
      <c r="A14029" s="59"/>
      <c r="B14029" s="54"/>
      <c r="C14029" s="76"/>
      <c r="D14029" s="60"/>
      <c r="E14029" s="64"/>
      <c r="F14029" s="54"/>
      <c r="G14029" s="63"/>
    </row>
    <row r="14030" spans="1:7" s="25" customFormat="1" ht="12.75" customHeight="1">
      <c r="A14030" s="59"/>
      <c r="B14030" s="54"/>
      <c r="C14030" s="76"/>
      <c r="D14030" s="60"/>
      <c r="E14030" s="64"/>
      <c r="F14030" s="54"/>
      <c r="G14030" s="63"/>
    </row>
    <row r="14031" spans="1:7" s="25" customFormat="1" ht="12.75" customHeight="1">
      <c r="A14031" s="59"/>
      <c r="B14031" s="54"/>
      <c r="C14031" s="76"/>
      <c r="D14031" s="60"/>
      <c r="E14031" s="64"/>
      <c r="F14031" s="54"/>
      <c r="G14031" s="63"/>
    </row>
    <row r="14032" spans="1:7" s="25" customFormat="1" ht="12.75" customHeight="1">
      <c r="A14032" s="59"/>
      <c r="B14032" s="54"/>
      <c r="C14032" s="76"/>
      <c r="D14032" s="60"/>
      <c r="E14032" s="64"/>
      <c r="F14032" s="54"/>
      <c r="G14032" s="63"/>
    </row>
    <row r="14033" spans="1:7" s="25" customFormat="1" ht="12.75" customHeight="1">
      <c r="A14033" s="59"/>
      <c r="B14033" s="54"/>
      <c r="C14033" s="76"/>
      <c r="D14033" s="60"/>
      <c r="E14033" s="64"/>
      <c r="F14033" s="54"/>
      <c r="G14033" s="63"/>
    </row>
    <row r="14034" spans="1:7" s="25" customFormat="1" ht="12.75" customHeight="1">
      <c r="A14034" s="59"/>
      <c r="B14034" s="54"/>
      <c r="C14034" s="76"/>
      <c r="D14034" s="60"/>
      <c r="E14034" s="64"/>
      <c r="F14034" s="54"/>
      <c r="G14034" s="63"/>
    </row>
    <row r="14035" spans="1:7" s="25" customFormat="1" ht="12.75" customHeight="1">
      <c r="A14035" s="59"/>
      <c r="B14035" s="54"/>
      <c r="C14035" s="76"/>
      <c r="D14035" s="60"/>
      <c r="E14035" s="64"/>
      <c r="F14035" s="54"/>
      <c r="G14035" s="63"/>
    </row>
    <row r="14036" spans="1:7" s="25" customFormat="1" ht="12.75" customHeight="1">
      <c r="A14036" s="59"/>
      <c r="B14036" s="54"/>
      <c r="C14036" s="76"/>
      <c r="D14036" s="60"/>
      <c r="E14036" s="64"/>
      <c r="F14036" s="54"/>
      <c r="G14036" s="63"/>
    </row>
    <row r="14037" spans="1:7" s="25" customFormat="1" ht="12.75" customHeight="1">
      <c r="A14037" s="59"/>
      <c r="B14037" s="54"/>
      <c r="C14037" s="76"/>
      <c r="D14037" s="60"/>
      <c r="E14037" s="64"/>
      <c r="F14037" s="54"/>
      <c r="G14037" s="63"/>
    </row>
    <row r="14038" spans="1:7" s="25" customFormat="1" ht="12.75" customHeight="1">
      <c r="A14038" s="59"/>
      <c r="B14038" s="54"/>
      <c r="C14038" s="76"/>
      <c r="D14038" s="60"/>
      <c r="E14038" s="64"/>
      <c r="F14038" s="54"/>
      <c r="G14038" s="63"/>
    </row>
    <row r="14039" spans="1:7" s="25" customFormat="1" ht="12.75" customHeight="1">
      <c r="A14039" s="59"/>
      <c r="B14039" s="54"/>
      <c r="C14039" s="76"/>
      <c r="D14039" s="60"/>
      <c r="E14039" s="64"/>
      <c r="F14039" s="54"/>
      <c r="G14039" s="63"/>
    </row>
    <row r="14040" spans="1:7" s="25" customFormat="1" ht="12.75" customHeight="1">
      <c r="A14040" s="59"/>
      <c r="B14040" s="54"/>
      <c r="C14040" s="76"/>
      <c r="D14040" s="60"/>
      <c r="E14040" s="64"/>
      <c r="F14040" s="54"/>
      <c r="G14040" s="63"/>
    </row>
    <row r="14041" spans="1:7" s="25" customFormat="1" ht="12.75" customHeight="1">
      <c r="A14041" s="59"/>
      <c r="B14041" s="54"/>
      <c r="C14041" s="76"/>
      <c r="D14041" s="60"/>
      <c r="E14041" s="64"/>
      <c r="F14041" s="54"/>
      <c r="G14041" s="63"/>
    </row>
    <row r="14042" spans="1:7" s="25" customFormat="1" ht="12.75" customHeight="1">
      <c r="A14042" s="59"/>
      <c r="B14042" s="54"/>
      <c r="C14042" s="76"/>
      <c r="D14042" s="60"/>
      <c r="E14042" s="64"/>
      <c r="F14042" s="54"/>
      <c r="G14042" s="63"/>
    </row>
    <row r="14043" spans="1:7" s="25" customFormat="1" ht="12.75" customHeight="1">
      <c r="A14043" s="59"/>
      <c r="B14043" s="54"/>
      <c r="C14043" s="76"/>
      <c r="D14043" s="60"/>
      <c r="E14043" s="64"/>
      <c r="F14043" s="54"/>
      <c r="G14043" s="63"/>
    </row>
    <row r="14044" spans="1:7" s="25" customFormat="1" ht="12.75" customHeight="1">
      <c r="A14044" s="59"/>
      <c r="B14044" s="54"/>
      <c r="C14044" s="76"/>
      <c r="D14044" s="60"/>
      <c r="E14044" s="64"/>
      <c r="F14044" s="54"/>
      <c r="G14044" s="63"/>
    </row>
    <row r="14045" spans="1:7" s="25" customFormat="1" ht="12.75" customHeight="1">
      <c r="A14045" s="59"/>
      <c r="B14045" s="54"/>
      <c r="C14045" s="76"/>
      <c r="D14045" s="60"/>
      <c r="E14045" s="64"/>
      <c r="F14045" s="54"/>
      <c r="G14045" s="63"/>
    </row>
    <row r="14046" spans="1:7" s="25" customFormat="1" ht="12.75" customHeight="1">
      <c r="A14046" s="59"/>
      <c r="B14046" s="54"/>
      <c r="C14046" s="76"/>
      <c r="D14046" s="60"/>
      <c r="E14046" s="64"/>
      <c r="F14046" s="54"/>
      <c r="G14046" s="63"/>
    </row>
    <row r="14047" spans="1:7" s="25" customFormat="1" ht="12.75" customHeight="1">
      <c r="A14047" s="59"/>
      <c r="B14047" s="54"/>
      <c r="C14047" s="76"/>
      <c r="D14047" s="60"/>
      <c r="E14047" s="64"/>
      <c r="F14047" s="54"/>
      <c r="G14047" s="63"/>
    </row>
    <row r="14048" spans="1:7" s="25" customFormat="1" ht="12.75" customHeight="1">
      <c r="A14048" s="59"/>
      <c r="B14048" s="54"/>
      <c r="C14048" s="76"/>
      <c r="D14048" s="60"/>
      <c r="E14048" s="64"/>
      <c r="F14048" s="54"/>
      <c r="G14048" s="63"/>
    </row>
    <row r="14049" spans="1:7" s="25" customFormat="1" ht="12.75" customHeight="1">
      <c r="A14049" s="59"/>
      <c r="B14049" s="54"/>
      <c r="C14049" s="76"/>
      <c r="D14049" s="60"/>
      <c r="E14049" s="64"/>
      <c r="F14049" s="54"/>
      <c r="G14049" s="63"/>
    </row>
    <row r="14050" spans="1:7" s="25" customFormat="1" ht="12.75" customHeight="1">
      <c r="A14050" s="59"/>
      <c r="B14050" s="54"/>
      <c r="C14050" s="76"/>
      <c r="D14050" s="60"/>
      <c r="E14050" s="64"/>
      <c r="F14050" s="54"/>
      <c r="G14050" s="63"/>
    </row>
    <row r="14051" spans="1:7" s="25" customFormat="1" ht="12.75" customHeight="1">
      <c r="A14051" s="59"/>
      <c r="B14051" s="54"/>
      <c r="C14051" s="76"/>
      <c r="D14051" s="60"/>
      <c r="E14051" s="64"/>
      <c r="F14051" s="54"/>
      <c r="G14051" s="63"/>
    </row>
    <row r="14052" spans="1:7" s="25" customFormat="1" ht="12.75" customHeight="1">
      <c r="A14052" s="59"/>
      <c r="B14052" s="54"/>
      <c r="C14052" s="76"/>
      <c r="D14052" s="60"/>
      <c r="E14052" s="64"/>
      <c r="F14052" s="54"/>
      <c r="G14052" s="63"/>
    </row>
    <row r="14053" spans="1:7" s="25" customFormat="1" ht="12.75" customHeight="1">
      <c r="A14053" s="59"/>
      <c r="B14053" s="54"/>
      <c r="C14053" s="76"/>
      <c r="D14053" s="60"/>
      <c r="E14053" s="64"/>
      <c r="F14053" s="54"/>
      <c r="G14053" s="63"/>
    </row>
    <row r="14054" spans="1:7" s="25" customFormat="1" ht="12.75" customHeight="1">
      <c r="A14054" s="59"/>
      <c r="B14054" s="54"/>
      <c r="C14054" s="76"/>
      <c r="D14054" s="60"/>
      <c r="E14054" s="64"/>
      <c r="F14054" s="54"/>
      <c r="G14054" s="63"/>
    </row>
    <row r="14055" spans="1:7" s="25" customFormat="1" ht="12.75" customHeight="1">
      <c r="A14055" s="59"/>
      <c r="B14055" s="54"/>
      <c r="C14055" s="76"/>
      <c r="D14055" s="60"/>
      <c r="E14055" s="64"/>
      <c r="F14055" s="54"/>
      <c r="G14055" s="63"/>
    </row>
    <row r="14056" spans="1:7" s="25" customFormat="1" ht="12.75" customHeight="1">
      <c r="A14056" s="59"/>
      <c r="B14056" s="54"/>
      <c r="C14056" s="76"/>
      <c r="D14056" s="60"/>
      <c r="E14056" s="64"/>
      <c r="F14056" s="54"/>
      <c r="G14056" s="63"/>
    </row>
    <row r="14057" spans="1:7" s="25" customFormat="1" ht="12.75" customHeight="1">
      <c r="A14057" s="59"/>
      <c r="B14057" s="54"/>
      <c r="C14057" s="76"/>
      <c r="D14057" s="60"/>
      <c r="E14057" s="64"/>
      <c r="F14057" s="54"/>
      <c r="G14057" s="63"/>
    </row>
    <row r="14058" spans="1:7" s="25" customFormat="1" ht="12.75" customHeight="1">
      <c r="A14058" s="59"/>
      <c r="B14058" s="54"/>
      <c r="C14058" s="76"/>
      <c r="D14058" s="60"/>
      <c r="E14058" s="64"/>
      <c r="F14058" s="54"/>
      <c r="G14058" s="63"/>
    </row>
    <row r="14059" spans="1:7" s="25" customFormat="1" ht="12.75" customHeight="1">
      <c r="A14059" s="59"/>
      <c r="B14059" s="54"/>
      <c r="C14059" s="76"/>
      <c r="D14059" s="60"/>
      <c r="E14059" s="64"/>
      <c r="F14059" s="54"/>
      <c r="G14059" s="63"/>
    </row>
    <row r="14060" spans="1:7" s="25" customFormat="1" ht="12.75" customHeight="1">
      <c r="A14060" s="59"/>
      <c r="B14060" s="54"/>
      <c r="C14060" s="76"/>
      <c r="D14060" s="60"/>
      <c r="E14060" s="64"/>
      <c r="F14060" s="54"/>
      <c r="G14060" s="63"/>
    </row>
    <row r="14061" spans="1:7" s="25" customFormat="1" ht="12.75" customHeight="1">
      <c r="A14061" s="59"/>
      <c r="B14061" s="54"/>
      <c r="C14061" s="76"/>
      <c r="D14061" s="60"/>
      <c r="E14061" s="64"/>
      <c r="F14061" s="54"/>
      <c r="G14061" s="63"/>
    </row>
    <row r="14062" spans="1:7" s="25" customFormat="1" ht="12.75" customHeight="1">
      <c r="A14062" s="59"/>
      <c r="B14062" s="54"/>
      <c r="C14062" s="76"/>
      <c r="D14062" s="60"/>
      <c r="E14062" s="64"/>
      <c r="F14062" s="54"/>
      <c r="G14062" s="63"/>
    </row>
    <row r="14063" spans="1:7" s="25" customFormat="1" ht="12.75" customHeight="1">
      <c r="A14063" s="59"/>
      <c r="B14063" s="54"/>
      <c r="C14063" s="76"/>
      <c r="D14063" s="60"/>
      <c r="E14063" s="64"/>
      <c r="F14063" s="54"/>
      <c r="G14063" s="63"/>
    </row>
    <row r="14064" spans="1:7" s="25" customFormat="1" ht="12.75" customHeight="1">
      <c r="A14064" s="59"/>
      <c r="B14064" s="54"/>
      <c r="C14064" s="76"/>
      <c r="D14064" s="60"/>
      <c r="E14064" s="64"/>
      <c r="F14064" s="54"/>
      <c r="G14064" s="63"/>
    </row>
    <row r="14065" spans="1:7" s="25" customFormat="1" ht="12.75" customHeight="1">
      <c r="A14065" s="59"/>
      <c r="B14065" s="54"/>
      <c r="C14065" s="76"/>
      <c r="D14065" s="60"/>
      <c r="E14065" s="64"/>
      <c r="F14065" s="54"/>
      <c r="G14065" s="63"/>
    </row>
    <row r="14066" spans="1:7" s="25" customFormat="1" ht="12.75" customHeight="1">
      <c r="A14066" s="59"/>
      <c r="B14066" s="54"/>
      <c r="C14066" s="76"/>
      <c r="D14066" s="60"/>
      <c r="E14066" s="64"/>
      <c r="F14066" s="54"/>
      <c r="G14066" s="63"/>
    </row>
    <row r="14067" spans="1:7" s="25" customFormat="1" ht="12.75" customHeight="1">
      <c r="A14067" s="59"/>
      <c r="B14067" s="54"/>
      <c r="C14067" s="76"/>
      <c r="D14067" s="60"/>
      <c r="E14067" s="64"/>
      <c r="F14067" s="54"/>
      <c r="G14067" s="63"/>
    </row>
    <row r="14068" spans="1:7" s="25" customFormat="1" ht="12.75" customHeight="1">
      <c r="A14068" s="59"/>
      <c r="B14068" s="54"/>
      <c r="C14068" s="76"/>
      <c r="D14068" s="60"/>
      <c r="E14068" s="64"/>
      <c r="F14068" s="54"/>
      <c r="G14068" s="63"/>
    </row>
    <row r="14069" spans="1:7" s="25" customFormat="1" ht="12.75" customHeight="1">
      <c r="A14069" s="59"/>
      <c r="B14069" s="54"/>
      <c r="C14069" s="76"/>
      <c r="D14069" s="60"/>
      <c r="E14069" s="64"/>
      <c r="F14069" s="54"/>
      <c r="G14069" s="63"/>
    </row>
    <row r="14070" spans="1:7" s="25" customFormat="1" ht="12.75" customHeight="1">
      <c r="A14070" s="59"/>
      <c r="B14070" s="54"/>
      <c r="C14070" s="76"/>
      <c r="D14070" s="60"/>
      <c r="E14070" s="64"/>
      <c r="F14070" s="54"/>
      <c r="G14070" s="63"/>
    </row>
    <row r="14071" spans="1:7" s="25" customFormat="1" ht="12.75" customHeight="1">
      <c r="A14071" s="59"/>
      <c r="B14071" s="54"/>
      <c r="C14071" s="76"/>
      <c r="D14071" s="60"/>
      <c r="E14071" s="64"/>
      <c r="F14071" s="54"/>
      <c r="G14071" s="63"/>
    </row>
    <row r="14072" spans="1:7" s="25" customFormat="1" ht="12.75" customHeight="1">
      <c r="A14072" s="59"/>
      <c r="B14072" s="54"/>
      <c r="C14072" s="76"/>
      <c r="D14072" s="60"/>
      <c r="E14072" s="64"/>
      <c r="F14072" s="54"/>
      <c r="G14072" s="63"/>
    </row>
    <row r="14073" spans="1:7" s="25" customFormat="1" ht="12.75" customHeight="1">
      <c r="A14073" s="59"/>
      <c r="B14073" s="54"/>
      <c r="C14073" s="76"/>
      <c r="D14073" s="60"/>
      <c r="E14073" s="64"/>
      <c r="F14073" s="54"/>
      <c r="G14073" s="63"/>
    </row>
    <row r="14074" spans="1:7" s="25" customFormat="1" ht="12.75" customHeight="1">
      <c r="A14074" s="59"/>
      <c r="B14074" s="54"/>
      <c r="C14074" s="76"/>
      <c r="D14074" s="60"/>
      <c r="E14074" s="64"/>
      <c r="F14074" s="54"/>
      <c r="G14074" s="63"/>
    </row>
    <row r="14075" spans="1:7" s="25" customFormat="1" ht="12.75" customHeight="1">
      <c r="A14075" s="59"/>
      <c r="B14075" s="54"/>
      <c r="C14075" s="76"/>
      <c r="D14075" s="60"/>
      <c r="E14075" s="64"/>
      <c r="F14075" s="54"/>
      <c r="G14075" s="63"/>
    </row>
    <row r="14076" spans="1:7" s="25" customFormat="1" ht="12.75" customHeight="1">
      <c r="A14076" s="59"/>
      <c r="B14076" s="54"/>
      <c r="C14076" s="76"/>
      <c r="D14076" s="60"/>
      <c r="E14076" s="64"/>
      <c r="F14076" s="54"/>
      <c r="G14076" s="63"/>
    </row>
    <row r="14077" spans="1:7" s="25" customFormat="1" ht="12.75" customHeight="1">
      <c r="A14077" s="59"/>
      <c r="B14077" s="54"/>
      <c r="C14077" s="76"/>
      <c r="D14077" s="60"/>
      <c r="E14077" s="64"/>
      <c r="F14077" s="54"/>
      <c r="G14077" s="63"/>
    </row>
    <row r="14078" spans="1:7" s="25" customFormat="1" ht="12.75" customHeight="1">
      <c r="A14078" s="59"/>
      <c r="B14078" s="54"/>
      <c r="C14078" s="76"/>
      <c r="D14078" s="60"/>
      <c r="E14078" s="64"/>
      <c r="F14078" s="54"/>
      <c r="G14078" s="63"/>
    </row>
    <row r="14079" spans="1:7" s="25" customFormat="1" ht="12.75" customHeight="1">
      <c r="A14079" s="59"/>
      <c r="B14079" s="54"/>
      <c r="C14079" s="76"/>
      <c r="D14079" s="60"/>
      <c r="E14079" s="64"/>
      <c r="F14079" s="54"/>
      <c r="G14079" s="63"/>
    </row>
    <row r="14080" spans="1:7" s="25" customFormat="1" ht="12.75" customHeight="1">
      <c r="A14080" s="59"/>
      <c r="B14080" s="54"/>
      <c r="C14080" s="76"/>
      <c r="D14080" s="60"/>
      <c r="E14080" s="64"/>
      <c r="F14080" s="54"/>
      <c r="G14080" s="63"/>
    </row>
    <row r="14081" spans="1:7" s="25" customFormat="1" ht="12.75" customHeight="1">
      <c r="A14081" s="59"/>
      <c r="B14081" s="54"/>
      <c r="C14081" s="76"/>
      <c r="D14081" s="60"/>
      <c r="E14081" s="64"/>
      <c r="F14081" s="54"/>
      <c r="G14081" s="63"/>
    </row>
    <row r="14082" spans="1:7" s="25" customFormat="1" ht="12.75" customHeight="1">
      <c r="A14082" s="59"/>
      <c r="B14082" s="54"/>
      <c r="C14082" s="76"/>
      <c r="D14082" s="60"/>
      <c r="E14082" s="64"/>
      <c r="F14082" s="54"/>
      <c r="G14082" s="63"/>
    </row>
    <row r="14083" spans="1:7" s="25" customFormat="1" ht="12.75" customHeight="1">
      <c r="A14083" s="59"/>
      <c r="B14083" s="54"/>
      <c r="C14083" s="76"/>
      <c r="D14083" s="60"/>
      <c r="E14083" s="64"/>
      <c r="F14083" s="54"/>
      <c r="G14083" s="63"/>
    </row>
    <row r="14084" spans="1:7" s="25" customFormat="1" ht="12.75" customHeight="1">
      <c r="A14084" s="59"/>
      <c r="B14084" s="54"/>
      <c r="C14084" s="76"/>
      <c r="D14084" s="60"/>
      <c r="E14084" s="64"/>
      <c r="F14084" s="54"/>
      <c r="G14084" s="63"/>
    </row>
    <row r="14085" spans="1:7" s="25" customFormat="1" ht="12.75" customHeight="1">
      <c r="A14085" s="59"/>
      <c r="B14085" s="54"/>
      <c r="C14085" s="76"/>
      <c r="D14085" s="60"/>
      <c r="E14085" s="64"/>
      <c r="F14085" s="54"/>
      <c r="G14085" s="63"/>
    </row>
    <row r="14086" spans="1:7" s="25" customFormat="1" ht="12.75" customHeight="1">
      <c r="A14086" s="59"/>
      <c r="B14086" s="54"/>
      <c r="C14086" s="76"/>
      <c r="D14086" s="60"/>
      <c r="E14086" s="64"/>
      <c r="F14086" s="54"/>
      <c r="G14086" s="63"/>
    </row>
    <row r="14087" spans="1:7" s="25" customFormat="1" ht="12.75" customHeight="1">
      <c r="A14087" s="59"/>
      <c r="B14087" s="54"/>
      <c r="C14087" s="76"/>
      <c r="D14087" s="60"/>
      <c r="E14087" s="64"/>
      <c r="F14087" s="54"/>
      <c r="G14087" s="63"/>
    </row>
    <row r="14088" spans="1:7" s="25" customFormat="1" ht="12.75" customHeight="1">
      <c r="A14088" s="59"/>
      <c r="B14088" s="54"/>
      <c r="C14088" s="76"/>
      <c r="D14088" s="60"/>
      <c r="E14088" s="64"/>
      <c r="F14088" s="54"/>
      <c r="G14088" s="63"/>
    </row>
    <row r="14089" spans="1:7" s="25" customFormat="1" ht="12.75" customHeight="1">
      <c r="A14089" s="59"/>
      <c r="B14089" s="54"/>
      <c r="C14089" s="76"/>
      <c r="D14089" s="60"/>
      <c r="E14089" s="64"/>
      <c r="F14089" s="54"/>
      <c r="G14089" s="63"/>
    </row>
    <row r="14090" spans="1:7" s="25" customFormat="1" ht="12.75" customHeight="1">
      <c r="A14090" s="59"/>
      <c r="B14090" s="54"/>
      <c r="C14090" s="76"/>
      <c r="D14090" s="60"/>
      <c r="E14090" s="64"/>
      <c r="F14090" s="54"/>
      <c r="G14090" s="63"/>
    </row>
    <row r="14091" spans="1:7" s="25" customFormat="1" ht="12.75" customHeight="1">
      <c r="A14091" s="59"/>
      <c r="B14091" s="54"/>
      <c r="C14091" s="76"/>
      <c r="D14091" s="60"/>
      <c r="E14091" s="64"/>
      <c r="F14091" s="54"/>
      <c r="G14091" s="63"/>
    </row>
    <row r="14092" spans="1:7" s="25" customFormat="1" ht="12.75" customHeight="1">
      <c r="A14092" s="59"/>
      <c r="B14092" s="54"/>
      <c r="C14092" s="76"/>
      <c r="D14092" s="60"/>
      <c r="E14092" s="64"/>
      <c r="F14092" s="54"/>
      <c r="G14092" s="63"/>
    </row>
    <row r="14093" spans="1:7" s="25" customFormat="1" ht="12.75" customHeight="1">
      <c r="A14093" s="59"/>
      <c r="B14093" s="54"/>
      <c r="C14093" s="76"/>
      <c r="D14093" s="60"/>
      <c r="E14093" s="64"/>
      <c r="F14093" s="54"/>
      <c r="G14093" s="63"/>
    </row>
    <row r="14094" spans="1:7" s="25" customFormat="1" ht="12.75" customHeight="1">
      <c r="A14094" s="59"/>
      <c r="B14094" s="54"/>
      <c r="C14094" s="76"/>
      <c r="D14094" s="60"/>
      <c r="E14094" s="64"/>
      <c r="F14094" s="54"/>
      <c r="G14094" s="63"/>
    </row>
    <row r="14095" spans="1:7" s="25" customFormat="1" ht="12.75" customHeight="1">
      <c r="A14095" s="59"/>
      <c r="B14095" s="54"/>
      <c r="C14095" s="76"/>
      <c r="D14095" s="60"/>
      <c r="E14095" s="64"/>
      <c r="F14095" s="54"/>
      <c r="G14095" s="63"/>
    </row>
    <row r="14096" spans="1:7" s="25" customFormat="1" ht="12.75" customHeight="1">
      <c r="A14096" s="59"/>
      <c r="B14096" s="54"/>
      <c r="C14096" s="76"/>
      <c r="D14096" s="60"/>
      <c r="E14096" s="64"/>
      <c r="F14096" s="54"/>
      <c r="G14096" s="63"/>
    </row>
    <row r="14097" spans="1:7" s="25" customFormat="1" ht="12.75" customHeight="1">
      <c r="A14097" s="59"/>
      <c r="B14097" s="54"/>
      <c r="C14097" s="76"/>
      <c r="D14097" s="60"/>
      <c r="E14097" s="64"/>
      <c r="F14097" s="54"/>
      <c r="G14097" s="63"/>
    </row>
    <row r="14098" spans="1:7" s="25" customFormat="1" ht="12.75" customHeight="1">
      <c r="A14098" s="59"/>
      <c r="B14098" s="54"/>
      <c r="C14098" s="76"/>
      <c r="D14098" s="60"/>
      <c r="E14098" s="64"/>
      <c r="F14098" s="54"/>
      <c r="G14098" s="63"/>
    </row>
    <row r="14099" spans="1:7" s="25" customFormat="1" ht="12.75" customHeight="1">
      <c r="A14099" s="59"/>
      <c r="B14099" s="54"/>
      <c r="C14099" s="76"/>
      <c r="D14099" s="60"/>
      <c r="E14099" s="64"/>
      <c r="F14099" s="54"/>
      <c r="G14099" s="63"/>
    </row>
    <row r="14100" spans="1:7" s="25" customFormat="1" ht="12.75" customHeight="1">
      <c r="A14100" s="59"/>
      <c r="B14100" s="54"/>
      <c r="C14100" s="76"/>
      <c r="D14100" s="60"/>
      <c r="E14100" s="64"/>
      <c r="F14100" s="54"/>
      <c r="G14100" s="63"/>
    </row>
    <row r="14101" spans="1:7" s="25" customFormat="1" ht="12.75" customHeight="1">
      <c r="A14101" s="59"/>
      <c r="B14101" s="54"/>
      <c r="C14101" s="76"/>
      <c r="D14101" s="60"/>
      <c r="E14101" s="64"/>
      <c r="F14101" s="54"/>
      <c r="G14101" s="63"/>
    </row>
    <row r="14102" spans="1:7" s="25" customFormat="1" ht="12.75" customHeight="1">
      <c r="A14102" s="59"/>
      <c r="B14102" s="54"/>
      <c r="C14102" s="76"/>
      <c r="D14102" s="60"/>
      <c r="E14102" s="64"/>
      <c r="F14102" s="54"/>
      <c r="G14102" s="63"/>
    </row>
    <row r="14103" spans="1:7" s="25" customFormat="1" ht="12.75" customHeight="1">
      <c r="A14103" s="59"/>
      <c r="B14103" s="54"/>
      <c r="C14103" s="76"/>
      <c r="D14103" s="60"/>
      <c r="E14103" s="64"/>
      <c r="F14103" s="54"/>
      <c r="G14103" s="63"/>
    </row>
    <row r="14104" spans="1:7" s="25" customFormat="1" ht="12.75" customHeight="1">
      <c r="A14104" s="59"/>
      <c r="B14104" s="54"/>
      <c r="C14104" s="76"/>
      <c r="D14104" s="60"/>
      <c r="E14104" s="64"/>
      <c r="F14104" s="54"/>
      <c r="G14104" s="63"/>
    </row>
    <row r="14105" spans="1:7" s="25" customFormat="1" ht="12.75" customHeight="1">
      <c r="A14105" s="59"/>
      <c r="B14105" s="54"/>
      <c r="C14105" s="76"/>
      <c r="D14105" s="60"/>
      <c r="E14105" s="64"/>
      <c r="F14105" s="54"/>
      <c r="G14105" s="63"/>
    </row>
    <row r="14106" spans="1:7" s="25" customFormat="1" ht="12.75" customHeight="1">
      <c r="A14106" s="59"/>
      <c r="B14106" s="54"/>
      <c r="C14106" s="76"/>
      <c r="D14106" s="60"/>
      <c r="E14106" s="64"/>
      <c r="F14106" s="54"/>
      <c r="G14106" s="63"/>
    </row>
    <row r="14107" spans="1:7" s="25" customFormat="1" ht="12.75" customHeight="1">
      <c r="A14107" s="59"/>
      <c r="B14107" s="54"/>
      <c r="C14107" s="76"/>
      <c r="D14107" s="60"/>
      <c r="E14107" s="64"/>
      <c r="F14107" s="54"/>
      <c r="G14107" s="63"/>
    </row>
    <row r="14108" spans="1:7" s="25" customFormat="1" ht="12.75" customHeight="1">
      <c r="A14108" s="59"/>
      <c r="B14108" s="54"/>
      <c r="C14108" s="76"/>
      <c r="D14108" s="60"/>
      <c r="E14108" s="64"/>
      <c r="F14108" s="54"/>
      <c r="G14108" s="63"/>
    </row>
    <row r="14109" spans="1:7" s="25" customFormat="1" ht="12.75" customHeight="1">
      <c r="A14109" s="59"/>
      <c r="B14109" s="54"/>
      <c r="C14109" s="76"/>
      <c r="D14109" s="60"/>
      <c r="E14109" s="64"/>
      <c r="F14109" s="54"/>
      <c r="G14109" s="63"/>
    </row>
    <row r="14110" spans="1:7" s="25" customFormat="1" ht="12.75" customHeight="1">
      <c r="A14110" s="59"/>
      <c r="B14110" s="54"/>
      <c r="C14110" s="76"/>
      <c r="D14110" s="60"/>
      <c r="E14110" s="64"/>
      <c r="F14110" s="54"/>
      <c r="G14110" s="63"/>
    </row>
    <row r="14111" spans="1:7" s="25" customFormat="1" ht="12.75" customHeight="1">
      <c r="A14111" s="59"/>
      <c r="B14111" s="54"/>
      <c r="C14111" s="76"/>
      <c r="D14111" s="60"/>
      <c r="E14111" s="64"/>
      <c r="F14111" s="54"/>
      <c r="G14111" s="63"/>
    </row>
    <row r="14112" spans="1:7" s="25" customFormat="1" ht="12.75" customHeight="1">
      <c r="A14112" s="59"/>
      <c r="B14112" s="54"/>
      <c r="C14112" s="76"/>
      <c r="D14112" s="60"/>
      <c r="E14112" s="64"/>
      <c r="F14112" s="54"/>
      <c r="G14112" s="63"/>
    </row>
    <row r="14113" spans="1:7" s="25" customFormat="1" ht="12.75" customHeight="1">
      <c r="A14113" s="59"/>
      <c r="B14113" s="54"/>
      <c r="C14113" s="76"/>
      <c r="D14113" s="60"/>
      <c r="E14113" s="64"/>
      <c r="F14113" s="54"/>
      <c r="G14113" s="63"/>
    </row>
    <row r="14114" spans="1:7" s="25" customFormat="1" ht="12.75" customHeight="1">
      <c r="A14114" s="59"/>
      <c r="B14114" s="54"/>
      <c r="C14114" s="76"/>
      <c r="D14114" s="60"/>
      <c r="E14114" s="64"/>
      <c r="F14114" s="54"/>
      <c r="G14114" s="63"/>
    </row>
    <row r="14115" spans="1:7" s="25" customFormat="1" ht="12.75" customHeight="1">
      <c r="A14115" s="59"/>
      <c r="B14115" s="54"/>
      <c r="C14115" s="76"/>
      <c r="D14115" s="60"/>
      <c r="E14115" s="64"/>
      <c r="F14115" s="54"/>
      <c r="G14115" s="63"/>
    </row>
    <row r="14116" spans="1:7" s="25" customFormat="1" ht="12.75" customHeight="1">
      <c r="A14116" s="59"/>
      <c r="B14116" s="54"/>
      <c r="C14116" s="76"/>
      <c r="D14116" s="60"/>
      <c r="E14116" s="64"/>
      <c r="F14116" s="54"/>
      <c r="G14116" s="63"/>
    </row>
    <row r="14117" spans="1:7" s="25" customFormat="1" ht="12.75" customHeight="1">
      <c r="A14117" s="59"/>
      <c r="B14117" s="54"/>
      <c r="C14117" s="76"/>
      <c r="D14117" s="60"/>
      <c r="E14117" s="64"/>
      <c r="F14117" s="54"/>
      <c r="G14117" s="63"/>
    </row>
    <row r="14118" spans="1:7" s="25" customFormat="1" ht="12.75" customHeight="1">
      <c r="A14118" s="59"/>
      <c r="B14118" s="54"/>
      <c r="C14118" s="76"/>
      <c r="D14118" s="60"/>
      <c r="E14118" s="64"/>
      <c r="F14118" s="54"/>
      <c r="G14118" s="63"/>
    </row>
    <row r="14119" spans="1:7" s="25" customFormat="1" ht="12.75" customHeight="1">
      <c r="A14119" s="59"/>
      <c r="B14119" s="54"/>
      <c r="C14119" s="76"/>
      <c r="D14119" s="60"/>
      <c r="E14119" s="64"/>
      <c r="F14119" s="54"/>
      <c r="G14119" s="63"/>
    </row>
    <row r="14120" spans="1:7" s="25" customFormat="1" ht="12.75" customHeight="1">
      <c r="A14120" s="59"/>
      <c r="B14120" s="54"/>
      <c r="C14120" s="76"/>
      <c r="D14120" s="60"/>
      <c r="E14120" s="64"/>
      <c r="F14120" s="54"/>
      <c r="G14120" s="63"/>
    </row>
    <row r="14121" spans="1:7" s="25" customFormat="1" ht="12.75" customHeight="1">
      <c r="A14121" s="59"/>
      <c r="B14121" s="54"/>
      <c r="C14121" s="76"/>
      <c r="D14121" s="60"/>
      <c r="E14121" s="64"/>
      <c r="F14121" s="54"/>
      <c r="G14121" s="63"/>
    </row>
    <row r="14122" spans="1:7" s="25" customFormat="1" ht="12.75" customHeight="1">
      <c r="A14122" s="59"/>
      <c r="B14122" s="54"/>
      <c r="C14122" s="76"/>
      <c r="D14122" s="60"/>
      <c r="E14122" s="64"/>
      <c r="F14122" s="54"/>
      <c r="G14122" s="63"/>
    </row>
    <row r="14123" spans="1:7" s="25" customFormat="1" ht="12.75" customHeight="1">
      <c r="A14123" s="59"/>
      <c r="B14123" s="54"/>
      <c r="C14123" s="76"/>
      <c r="D14123" s="60"/>
      <c r="E14123" s="64"/>
      <c r="F14123" s="54"/>
      <c r="G14123" s="63"/>
    </row>
    <row r="14124" spans="1:7" s="25" customFormat="1" ht="12.75" customHeight="1">
      <c r="A14124" s="59"/>
      <c r="B14124" s="54"/>
      <c r="C14124" s="76"/>
      <c r="D14124" s="60"/>
      <c r="E14124" s="64"/>
      <c r="F14124" s="54"/>
      <c r="G14124" s="63"/>
    </row>
    <row r="14125" spans="1:7" s="25" customFormat="1" ht="12.75" customHeight="1">
      <c r="A14125" s="59"/>
      <c r="B14125" s="54"/>
      <c r="C14125" s="76"/>
      <c r="D14125" s="60"/>
      <c r="E14125" s="64"/>
      <c r="F14125" s="54"/>
      <c r="G14125" s="63"/>
    </row>
    <row r="14126" spans="1:7" s="25" customFormat="1" ht="12.75" customHeight="1">
      <c r="A14126" s="59"/>
      <c r="B14126" s="54"/>
      <c r="C14126" s="76"/>
      <c r="D14126" s="60"/>
      <c r="E14126" s="64"/>
      <c r="F14126" s="54"/>
      <c r="G14126" s="63"/>
    </row>
    <row r="14127" spans="1:7" s="25" customFormat="1" ht="12.75" customHeight="1">
      <c r="A14127" s="59"/>
      <c r="B14127" s="54"/>
      <c r="C14127" s="76"/>
      <c r="D14127" s="60"/>
      <c r="E14127" s="64"/>
      <c r="F14127" s="54"/>
      <c r="G14127" s="63"/>
    </row>
    <row r="14128" spans="1:7" s="25" customFormat="1" ht="12.75" customHeight="1">
      <c r="A14128" s="59"/>
      <c r="B14128" s="54"/>
      <c r="C14128" s="76"/>
      <c r="D14128" s="60"/>
      <c r="E14128" s="64"/>
      <c r="F14128" s="54"/>
      <c r="G14128" s="63"/>
    </row>
    <row r="14129" spans="1:7" s="25" customFormat="1" ht="12.75" customHeight="1">
      <c r="A14129" s="59"/>
      <c r="B14129" s="54"/>
      <c r="C14129" s="76"/>
      <c r="D14129" s="60"/>
      <c r="E14129" s="64"/>
      <c r="F14129" s="54"/>
      <c r="G14129" s="63"/>
    </row>
    <row r="14130" spans="1:7" s="25" customFormat="1" ht="12.75" customHeight="1">
      <c r="A14130" s="59"/>
      <c r="B14130" s="54"/>
      <c r="C14130" s="76"/>
      <c r="D14130" s="60"/>
      <c r="E14130" s="64"/>
      <c r="F14130" s="54"/>
      <c r="G14130" s="63"/>
    </row>
    <row r="14131" spans="1:7" s="25" customFormat="1" ht="12.75" customHeight="1">
      <c r="A14131" s="59"/>
      <c r="B14131" s="54"/>
      <c r="C14131" s="76"/>
      <c r="D14131" s="60"/>
      <c r="E14131" s="64"/>
      <c r="F14131" s="54"/>
      <c r="G14131" s="63"/>
    </row>
    <row r="14132" spans="1:7" s="25" customFormat="1" ht="12.75" customHeight="1">
      <c r="A14132" s="59"/>
      <c r="B14132" s="54"/>
      <c r="C14132" s="76"/>
      <c r="D14132" s="60"/>
      <c r="E14132" s="64"/>
      <c r="F14132" s="54"/>
      <c r="G14132" s="63"/>
    </row>
    <row r="14133" spans="1:7" s="25" customFormat="1" ht="12.75" customHeight="1">
      <c r="A14133" s="59"/>
      <c r="B14133" s="54"/>
      <c r="C14133" s="76"/>
      <c r="D14133" s="60"/>
      <c r="E14133" s="64"/>
      <c r="F14133" s="54"/>
      <c r="G14133" s="63"/>
    </row>
    <row r="14134" spans="1:7" s="25" customFormat="1" ht="12.75" customHeight="1">
      <c r="A14134" s="59"/>
      <c r="B14134" s="54"/>
      <c r="C14134" s="76"/>
      <c r="D14134" s="60"/>
      <c r="E14134" s="64"/>
      <c r="F14134" s="54"/>
      <c r="G14134" s="63"/>
    </row>
    <row r="14135" spans="1:7" s="25" customFormat="1" ht="12.75" customHeight="1">
      <c r="A14135" s="59"/>
      <c r="B14135" s="54"/>
      <c r="C14135" s="76"/>
      <c r="D14135" s="60"/>
      <c r="E14135" s="64"/>
      <c r="F14135" s="54"/>
      <c r="G14135" s="63"/>
    </row>
    <row r="14136" spans="1:7" s="25" customFormat="1" ht="12.75" customHeight="1">
      <c r="A14136" s="59"/>
      <c r="B14136" s="54"/>
      <c r="C14136" s="76"/>
      <c r="D14136" s="60"/>
      <c r="E14136" s="64"/>
      <c r="F14136" s="54"/>
      <c r="G14136" s="63"/>
    </row>
    <row r="14137" spans="1:7" s="25" customFormat="1" ht="12.75" customHeight="1">
      <c r="A14137" s="59"/>
      <c r="B14137" s="54"/>
      <c r="C14137" s="76"/>
      <c r="D14137" s="60"/>
      <c r="E14137" s="64"/>
      <c r="F14137" s="54"/>
      <c r="G14137" s="63"/>
    </row>
    <row r="14138" spans="1:7" s="25" customFormat="1" ht="12.75" customHeight="1">
      <c r="A14138" s="59"/>
      <c r="B14138" s="54"/>
      <c r="C14138" s="76"/>
      <c r="D14138" s="60"/>
      <c r="E14138" s="64"/>
      <c r="F14138" s="54"/>
      <c r="G14138" s="63"/>
    </row>
    <row r="14139" spans="1:7" s="25" customFormat="1" ht="12.75" customHeight="1">
      <c r="A14139" s="59"/>
      <c r="B14139" s="54"/>
      <c r="C14139" s="76"/>
      <c r="D14139" s="60"/>
      <c r="E14139" s="64"/>
      <c r="F14139" s="54"/>
      <c r="G14139" s="63"/>
    </row>
    <row r="14140" spans="1:7" s="25" customFormat="1" ht="12.75" customHeight="1">
      <c r="A14140" s="59"/>
      <c r="B14140" s="54"/>
      <c r="C14140" s="76"/>
      <c r="D14140" s="60"/>
      <c r="E14140" s="64"/>
      <c r="F14140" s="54"/>
      <c r="G14140" s="63"/>
    </row>
    <row r="14141" spans="1:7" s="25" customFormat="1" ht="12.75" customHeight="1">
      <c r="A14141" s="59"/>
      <c r="B14141" s="54"/>
      <c r="C14141" s="76"/>
      <c r="D14141" s="60"/>
      <c r="E14141" s="64"/>
      <c r="F14141" s="54"/>
      <c r="G14141" s="63"/>
    </row>
    <row r="14142" spans="1:7" s="25" customFormat="1" ht="12.75" customHeight="1">
      <c r="A14142" s="59"/>
      <c r="B14142" s="54"/>
      <c r="C14142" s="76"/>
      <c r="D14142" s="60"/>
      <c r="E14142" s="64"/>
      <c r="F14142" s="54"/>
      <c r="G14142" s="63"/>
    </row>
    <row r="14143" spans="1:7" s="25" customFormat="1" ht="12.75" customHeight="1">
      <c r="A14143" s="59"/>
      <c r="B14143" s="54"/>
      <c r="C14143" s="76"/>
      <c r="D14143" s="60"/>
      <c r="E14143" s="64"/>
      <c r="F14143" s="54"/>
      <c r="G14143" s="63"/>
    </row>
    <row r="14144" spans="1:7" s="25" customFormat="1" ht="12.75" customHeight="1">
      <c r="A14144" s="59"/>
      <c r="B14144" s="54"/>
      <c r="C14144" s="76"/>
      <c r="D14144" s="60"/>
      <c r="E14144" s="64"/>
      <c r="F14144" s="54"/>
      <c r="G14144" s="63"/>
    </row>
    <row r="14145" spans="1:7" s="25" customFormat="1" ht="12.75" customHeight="1">
      <c r="A14145" s="59"/>
      <c r="B14145" s="54"/>
      <c r="C14145" s="76"/>
      <c r="D14145" s="60"/>
      <c r="E14145" s="64"/>
      <c r="F14145" s="54"/>
      <c r="G14145" s="63"/>
    </row>
    <row r="14146" spans="1:7" s="25" customFormat="1" ht="12.75" customHeight="1">
      <c r="A14146" s="59"/>
      <c r="B14146" s="54"/>
      <c r="C14146" s="76"/>
      <c r="D14146" s="60"/>
      <c r="E14146" s="64"/>
      <c r="F14146" s="54"/>
      <c r="G14146" s="63"/>
    </row>
    <row r="14147" spans="1:7" s="25" customFormat="1" ht="12.75" customHeight="1">
      <c r="A14147" s="59"/>
      <c r="B14147" s="54"/>
      <c r="C14147" s="76"/>
      <c r="D14147" s="60"/>
      <c r="E14147" s="64"/>
      <c r="F14147" s="54"/>
      <c r="G14147" s="63"/>
    </row>
    <row r="14148" spans="1:7" s="25" customFormat="1" ht="12.75" customHeight="1">
      <c r="A14148" s="59"/>
      <c r="B14148" s="54"/>
      <c r="C14148" s="76"/>
      <c r="D14148" s="60"/>
      <c r="E14148" s="64"/>
      <c r="F14148" s="54"/>
      <c r="G14148" s="63"/>
    </row>
    <row r="14149" spans="1:7" s="25" customFormat="1" ht="12.75" customHeight="1">
      <c r="A14149" s="59"/>
      <c r="B14149" s="54"/>
      <c r="C14149" s="76"/>
      <c r="D14149" s="60"/>
      <c r="E14149" s="64"/>
      <c r="F14149" s="54"/>
      <c r="G14149" s="63"/>
    </row>
    <row r="14150" spans="1:7" s="25" customFormat="1" ht="12.75" customHeight="1">
      <c r="A14150" s="59"/>
      <c r="B14150" s="54"/>
      <c r="C14150" s="76"/>
      <c r="D14150" s="60"/>
      <c r="E14150" s="64"/>
      <c r="F14150" s="54"/>
      <c r="G14150" s="63"/>
    </row>
    <row r="14151" spans="1:7" s="25" customFormat="1" ht="12.75" customHeight="1">
      <c r="A14151" s="59"/>
      <c r="B14151" s="54"/>
      <c r="C14151" s="76"/>
      <c r="D14151" s="60"/>
      <c r="E14151" s="64"/>
      <c r="F14151" s="54"/>
      <c r="G14151" s="63"/>
    </row>
    <row r="14152" spans="1:7" s="25" customFormat="1" ht="12.75" customHeight="1">
      <c r="A14152" s="59"/>
      <c r="B14152" s="54"/>
      <c r="C14152" s="76"/>
      <c r="D14152" s="60"/>
      <c r="E14152" s="64"/>
      <c r="F14152" s="54"/>
      <c r="G14152" s="63"/>
    </row>
    <row r="14153" spans="1:7" s="25" customFormat="1" ht="12.75" customHeight="1">
      <c r="A14153" s="59"/>
      <c r="B14153" s="54"/>
      <c r="C14153" s="76"/>
      <c r="D14153" s="60"/>
      <c r="E14153" s="64"/>
      <c r="F14153" s="54"/>
      <c r="G14153" s="63"/>
    </row>
    <row r="14154" spans="1:7" s="25" customFormat="1" ht="12.75" customHeight="1">
      <c r="A14154" s="59"/>
      <c r="B14154" s="54"/>
      <c r="C14154" s="76"/>
      <c r="D14154" s="60"/>
      <c r="E14154" s="64"/>
      <c r="F14154" s="54"/>
      <c r="G14154" s="63"/>
    </row>
    <row r="14155" spans="1:7" s="25" customFormat="1" ht="12.75" customHeight="1">
      <c r="A14155" s="59"/>
      <c r="B14155" s="54"/>
      <c r="C14155" s="76"/>
      <c r="D14155" s="60"/>
      <c r="E14155" s="64"/>
      <c r="F14155" s="54"/>
      <c r="G14155" s="63"/>
    </row>
    <row r="14156" spans="1:7" s="25" customFormat="1" ht="12.75" customHeight="1">
      <c r="A14156" s="59"/>
      <c r="B14156" s="54"/>
      <c r="C14156" s="76"/>
      <c r="D14156" s="60"/>
      <c r="E14156" s="64"/>
      <c r="F14156" s="54"/>
      <c r="G14156" s="63"/>
    </row>
    <row r="14157" spans="1:7" s="25" customFormat="1" ht="12.75" customHeight="1">
      <c r="A14157" s="59"/>
      <c r="B14157" s="54"/>
      <c r="C14157" s="76"/>
      <c r="D14157" s="60"/>
      <c r="E14157" s="64"/>
      <c r="F14157" s="54"/>
      <c r="G14157" s="63"/>
    </row>
    <row r="14158" spans="1:7" s="25" customFormat="1" ht="12.75" customHeight="1">
      <c r="A14158" s="59"/>
      <c r="B14158" s="54"/>
      <c r="C14158" s="76"/>
      <c r="D14158" s="60"/>
      <c r="E14158" s="64"/>
      <c r="F14158" s="54"/>
      <c r="G14158" s="63"/>
    </row>
    <row r="14159" spans="1:7" s="25" customFormat="1" ht="12.75" customHeight="1">
      <c r="A14159" s="59"/>
      <c r="B14159" s="54"/>
      <c r="C14159" s="76"/>
      <c r="D14159" s="60"/>
      <c r="E14159" s="64"/>
      <c r="F14159" s="54"/>
      <c r="G14159" s="63"/>
    </row>
    <row r="14160" spans="1:7" s="25" customFormat="1" ht="12.75" customHeight="1">
      <c r="A14160" s="59"/>
      <c r="B14160" s="54"/>
      <c r="C14160" s="76"/>
      <c r="D14160" s="60"/>
      <c r="E14160" s="64"/>
      <c r="F14160" s="54"/>
      <c r="G14160" s="63"/>
    </row>
    <row r="14161" spans="1:7" s="25" customFormat="1" ht="12.75" customHeight="1">
      <c r="A14161" s="59"/>
      <c r="B14161" s="54"/>
      <c r="C14161" s="76"/>
      <c r="D14161" s="60"/>
      <c r="E14161" s="64"/>
      <c r="F14161" s="54"/>
      <c r="G14161" s="63"/>
    </row>
    <row r="14162" spans="1:7" s="25" customFormat="1" ht="12.75" customHeight="1">
      <c r="A14162" s="59"/>
      <c r="B14162" s="54"/>
      <c r="C14162" s="76"/>
      <c r="D14162" s="60"/>
      <c r="E14162" s="64"/>
      <c r="F14162" s="54"/>
      <c r="G14162" s="63"/>
    </row>
    <row r="14163" spans="1:7" s="25" customFormat="1" ht="12.75" customHeight="1">
      <c r="A14163" s="59"/>
      <c r="B14163" s="54"/>
      <c r="C14163" s="76"/>
      <c r="D14163" s="60"/>
      <c r="E14163" s="64"/>
      <c r="F14163" s="54"/>
      <c r="G14163" s="63"/>
    </row>
    <row r="14164" spans="1:7" s="25" customFormat="1" ht="12.75" customHeight="1">
      <c r="A14164" s="59"/>
      <c r="B14164" s="54"/>
      <c r="C14164" s="76"/>
      <c r="D14164" s="60"/>
      <c r="E14164" s="64"/>
      <c r="F14164" s="54"/>
      <c r="G14164" s="63"/>
    </row>
    <row r="14165" spans="1:7" s="25" customFormat="1" ht="12.75" customHeight="1">
      <c r="A14165" s="59"/>
      <c r="B14165" s="54"/>
      <c r="C14165" s="76"/>
      <c r="D14165" s="60"/>
      <c r="E14165" s="64"/>
      <c r="F14165" s="54"/>
      <c r="G14165" s="63"/>
    </row>
    <row r="14166" spans="1:7" s="25" customFormat="1" ht="12.75" customHeight="1">
      <c r="A14166" s="59"/>
      <c r="B14166" s="54"/>
      <c r="C14166" s="76"/>
      <c r="D14166" s="60"/>
      <c r="E14166" s="64"/>
      <c r="F14166" s="54"/>
      <c r="G14166" s="63"/>
    </row>
    <row r="14167" spans="1:7" s="25" customFormat="1" ht="12.75" customHeight="1">
      <c r="A14167" s="59"/>
      <c r="B14167" s="54"/>
      <c r="C14167" s="76"/>
      <c r="D14167" s="60"/>
      <c r="E14167" s="64"/>
      <c r="F14167" s="54"/>
      <c r="G14167" s="63"/>
    </row>
    <row r="14168" spans="1:7" s="25" customFormat="1" ht="12.75" customHeight="1">
      <c r="A14168" s="59"/>
      <c r="B14168" s="54"/>
      <c r="C14168" s="76"/>
      <c r="D14168" s="60"/>
      <c r="E14168" s="64"/>
      <c r="F14168" s="54"/>
      <c r="G14168" s="63"/>
    </row>
    <row r="14169" spans="1:7" s="25" customFormat="1" ht="12.75" customHeight="1">
      <c r="A14169" s="59"/>
      <c r="B14169" s="54"/>
      <c r="C14169" s="76"/>
      <c r="D14169" s="60"/>
      <c r="E14169" s="64"/>
      <c r="F14169" s="54"/>
      <c r="G14169" s="63"/>
    </row>
    <row r="14170" spans="1:7" s="25" customFormat="1" ht="12.75" customHeight="1">
      <c r="A14170" s="59"/>
      <c r="B14170" s="54"/>
      <c r="C14170" s="76"/>
      <c r="D14170" s="60"/>
      <c r="E14170" s="64"/>
      <c r="F14170" s="54"/>
      <c r="G14170" s="63"/>
    </row>
    <row r="14171" spans="1:7" s="25" customFormat="1" ht="12.75" customHeight="1">
      <c r="A14171" s="59"/>
      <c r="B14171" s="54"/>
      <c r="C14171" s="76"/>
      <c r="D14171" s="60"/>
      <c r="E14171" s="64"/>
      <c r="F14171" s="54"/>
      <c r="G14171" s="63"/>
    </row>
    <row r="14172" spans="1:7" s="25" customFormat="1" ht="12.75" customHeight="1">
      <c r="A14172" s="59"/>
      <c r="B14172" s="54"/>
      <c r="C14172" s="76"/>
      <c r="D14172" s="60"/>
      <c r="E14172" s="64"/>
      <c r="F14172" s="54"/>
      <c r="G14172" s="63"/>
    </row>
    <row r="14173" spans="1:7" s="25" customFormat="1" ht="12.75" customHeight="1">
      <c r="A14173" s="59"/>
      <c r="B14173" s="54"/>
      <c r="C14173" s="76"/>
      <c r="D14173" s="60"/>
      <c r="E14173" s="64"/>
      <c r="F14173" s="54"/>
      <c r="G14173" s="63"/>
    </row>
    <row r="14174" spans="1:7" s="25" customFormat="1" ht="12.75" customHeight="1">
      <c r="A14174" s="59"/>
      <c r="B14174" s="54"/>
      <c r="C14174" s="76"/>
      <c r="D14174" s="60"/>
      <c r="E14174" s="64"/>
      <c r="F14174" s="54"/>
      <c r="G14174" s="63"/>
    </row>
    <row r="14175" spans="1:7" s="25" customFormat="1" ht="12.75" customHeight="1">
      <c r="A14175" s="59"/>
      <c r="B14175" s="54"/>
      <c r="C14175" s="76"/>
      <c r="D14175" s="60"/>
      <c r="E14175" s="64"/>
      <c r="F14175" s="54"/>
      <c r="G14175" s="63"/>
    </row>
    <row r="14176" spans="1:7" s="25" customFormat="1" ht="12.75" customHeight="1">
      <c r="A14176" s="59"/>
      <c r="B14176" s="54"/>
      <c r="C14176" s="76"/>
      <c r="D14176" s="60"/>
      <c r="E14176" s="64"/>
      <c r="F14176" s="54"/>
      <c r="G14176" s="63"/>
    </row>
    <row r="14177" spans="1:7" s="25" customFormat="1" ht="12.75" customHeight="1">
      <c r="A14177" s="59"/>
      <c r="B14177" s="54"/>
      <c r="C14177" s="76"/>
      <c r="D14177" s="60"/>
      <c r="E14177" s="64"/>
      <c r="F14177" s="54"/>
      <c r="G14177" s="63"/>
    </row>
    <row r="14178" spans="1:7" s="25" customFormat="1" ht="12.75" customHeight="1">
      <c r="A14178" s="59"/>
      <c r="B14178" s="54"/>
      <c r="C14178" s="76"/>
      <c r="D14178" s="60"/>
      <c r="E14178" s="64"/>
      <c r="F14178" s="54"/>
      <c r="G14178" s="63"/>
    </row>
    <row r="14179" spans="1:7" s="25" customFormat="1" ht="12.75" customHeight="1">
      <c r="A14179" s="59"/>
      <c r="B14179" s="54"/>
      <c r="C14179" s="76"/>
      <c r="D14179" s="60"/>
      <c r="E14179" s="64"/>
      <c r="F14179" s="54"/>
      <c r="G14179" s="63"/>
    </row>
    <row r="14180" spans="1:7" s="25" customFormat="1" ht="12.75" customHeight="1">
      <c r="A14180" s="59"/>
      <c r="B14180" s="54"/>
      <c r="C14180" s="76"/>
      <c r="D14180" s="60"/>
      <c r="E14180" s="64"/>
      <c r="F14180" s="54"/>
      <c r="G14180" s="63"/>
    </row>
    <row r="14181" spans="1:7" s="25" customFormat="1" ht="12.75" customHeight="1">
      <c r="A14181" s="59"/>
      <c r="B14181" s="54"/>
      <c r="C14181" s="76"/>
      <c r="D14181" s="60"/>
      <c r="E14181" s="64"/>
      <c r="F14181" s="54"/>
      <c r="G14181" s="63"/>
    </row>
    <row r="14182" spans="1:7" s="25" customFormat="1" ht="12.75" customHeight="1">
      <c r="A14182" s="59"/>
      <c r="B14182" s="54"/>
      <c r="C14182" s="76"/>
      <c r="D14182" s="60"/>
      <c r="E14182" s="64"/>
      <c r="F14182" s="54"/>
      <c r="G14182" s="63"/>
    </row>
    <row r="14183" spans="1:7" s="25" customFormat="1" ht="12.75" customHeight="1">
      <c r="A14183" s="59"/>
      <c r="B14183" s="54"/>
      <c r="C14183" s="76"/>
      <c r="D14183" s="60"/>
      <c r="E14183" s="64"/>
      <c r="F14183" s="54"/>
      <c r="G14183" s="63"/>
    </row>
    <row r="14184" spans="1:7" s="25" customFormat="1" ht="12.75" customHeight="1">
      <c r="A14184" s="59"/>
      <c r="B14184" s="54"/>
      <c r="C14184" s="76"/>
      <c r="D14184" s="60"/>
      <c r="E14184" s="64"/>
      <c r="F14184" s="54"/>
      <c r="G14184" s="63"/>
    </row>
    <row r="14185" spans="1:7" s="25" customFormat="1" ht="12.75" customHeight="1">
      <c r="A14185" s="59"/>
      <c r="B14185" s="54"/>
      <c r="C14185" s="76"/>
      <c r="D14185" s="60"/>
      <c r="E14185" s="64"/>
      <c r="F14185" s="54"/>
      <c r="G14185" s="63"/>
    </row>
    <row r="14186" spans="1:7" s="25" customFormat="1" ht="12.75" customHeight="1">
      <c r="A14186" s="59"/>
      <c r="B14186" s="54"/>
      <c r="C14186" s="76"/>
      <c r="D14186" s="60"/>
      <c r="E14186" s="64"/>
      <c r="F14186" s="54"/>
      <c r="G14186" s="63"/>
    </row>
    <row r="14187" spans="1:7" s="25" customFormat="1" ht="12.75" customHeight="1">
      <c r="A14187" s="59"/>
      <c r="B14187" s="54"/>
      <c r="C14187" s="76"/>
      <c r="D14187" s="60"/>
      <c r="E14187" s="64"/>
      <c r="F14187" s="54"/>
      <c r="G14187" s="63"/>
    </row>
    <row r="14188" spans="1:7" s="25" customFormat="1" ht="12.75" customHeight="1">
      <c r="A14188" s="59"/>
      <c r="B14188" s="54"/>
      <c r="C14188" s="76"/>
      <c r="D14188" s="60"/>
      <c r="E14188" s="64"/>
      <c r="F14188" s="54"/>
      <c r="G14188" s="63"/>
    </row>
    <row r="14189" spans="1:7" s="25" customFormat="1" ht="12.75" customHeight="1">
      <c r="A14189" s="59"/>
      <c r="B14189" s="54"/>
      <c r="C14189" s="76"/>
      <c r="D14189" s="60"/>
      <c r="E14189" s="64"/>
      <c r="F14189" s="54"/>
      <c r="G14189" s="63"/>
    </row>
    <row r="14190" spans="1:7" s="25" customFormat="1" ht="12.75" customHeight="1">
      <c r="A14190" s="59"/>
      <c r="B14190" s="54"/>
      <c r="C14190" s="76"/>
      <c r="D14190" s="60"/>
      <c r="E14190" s="64"/>
      <c r="F14190" s="54"/>
      <c r="G14190" s="63"/>
    </row>
    <row r="14191" spans="1:7" s="25" customFormat="1" ht="12.75" customHeight="1">
      <c r="A14191" s="59"/>
      <c r="B14191" s="54"/>
      <c r="C14191" s="76"/>
      <c r="D14191" s="60"/>
      <c r="E14191" s="64"/>
      <c r="F14191" s="54"/>
      <c r="G14191" s="63"/>
    </row>
    <row r="14192" spans="1:7" s="25" customFormat="1" ht="12.75" customHeight="1">
      <c r="A14192" s="59"/>
      <c r="B14192" s="54"/>
      <c r="C14192" s="76"/>
      <c r="D14192" s="60"/>
      <c r="E14192" s="64"/>
      <c r="F14192" s="54"/>
      <c r="G14192" s="63"/>
    </row>
    <row r="14193" spans="1:7" s="25" customFormat="1" ht="12.75" customHeight="1">
      <c r="A14193" s="59"/>
      <c r="B14193" s="54"/>
      <c r="C14193" s="76"/>
      <c r="D14193" s="60"/>
      <c r="E14193" s="64"/>
      <c r="F14193" s="54"/>
      <c r="G14193" s="63"/>
    </row>
    <row r="14194" spans="1:7" s="25" customFormat="1" ht="12.75" customHeight="1">
      <c r="A14194" s="59"/>
      <c r="B14194" s="54"/>
      <c r="C14194" s="76"/>
      <c r="D14194" s="60"/>
      <c r="E14194" s="64"/>
      <c r="F14194" s="54"/>
      <c r="G14194" s="63"/>
    </row>
    <row r="14195" spans="1:7" s="25" customFormat="1" ht="12.75" customHeight="1">
      <c r="A14195" s="59"/>
      <c r="B14195" s="54"/>
      <c r="C14195" s="76"/>
      <c r="D14195" s="60"/>
      <c r="E14195" s="64"/>
      <c r="F14195" s="54"/>
      <c r="G14195" s="63"/>
    </row>
    <row r="14196" spans="1:7" s="25" customFormat="1" ht="12.75" customHeight="1">
      <c r="A14196" s="59"/>
      <c r="B14196" s="54"/>
      <c r="C14196" s="76"/>
      <c r="D14196" s="60"/>
      <c r="E14196" s="64"/>
      <c r="F14196" s="54"/>
      <c r="G14196" s="63"/>
    </row>
    <row r="14197" spans="1:7" s="25" customFormat="1" ht="12.75" customHeight="1">
      <c r="A14197" s="59"/>
      <c r="B14197" s="54"/>
      <c r="C14197" s="76"/>
      <c r="D14197" s="60"/>
      <c r="E14197" s="64"/>
      <c r="F14197" s="54"/>
      <c r="G14197" s="63"/>
    </row>
    <row r="14198" spans="1:7" s="25" customFormat="1" ht="12.75" customHeight="1">
      <c r="A14198" s="59"/>
      <c r="B14198" s="54"/>
      <c r="C14198" s="76"/>
      <c r="D14198" s="60"/>
      <c r="E14198" s="64"/>
      <c r="F14198" s="54"/>
      <c r="G14198" s="63"/>
    </row>
    <row r="14199" spans="1:7" s="25" customFormat="1" ht="12.75" customHeight="1">
      <c r="A14199" s="59"/>
      <c r="B14199" s="54"/>
      <c r="C14199" s="76"/>
      <c r="D14199" s="60"/>
      <c r="E14199" s="64"/>
      <c r="F14199" s="54"/>
      <c r="G14199" s="63"/>
    </row>
    <row r="14200" spans="1:7" s="25" customFormat="1" ht="12.75" customHeight="1">
      <c r="A14200" s="59"/>
      <c r="B14200" s="54"/>
      <c r="C14200" s="76"/>
      <c r="D14200" s="60"/>
      <c r="E14200" s="64"/>
      <c r="F14200" s="54"/>
      <c r="G14200" s="63"/>
    </row>
    <row r="14201" spans="1:7" s="25" customFormat="1" ht="12.75" customHeight="1">
      <c r="A14201" s="59"/>
      <c r="B14201" s="54"/>
      <c r="C14201" s="76"/>
      <c r="D14201" s="60"/>
      <c r="E14201" s="64"/>
      <c r="F14201" s="54"/>
      <c r="G14201" s="63"/>
    </row>
    <row r="14202" spans="1:7" s="25" customFormat="1" ht="12.75" customHeight="1">
      <c r="A14202" s="59"/>
      <c r="B14202" s="54"/>
      <c r="C14202" s="76"/>
      <c r="D14202" s="60"/>
      <c r="E14202" s="64"/>
      <c r="F14202" s="54"/>
      <c r="G14202" s="63"/>
    </row>
    <row r="14203" spans="1:7" s="25" customFormat="1" ht="12.75" customHeight="1">
      <c r="A14203" s="59"/>
      <c r="B14203" s="54"/>
      <c r="C14203" s="76"/>
      <c r="D14203" s="60"/>
      <c r="E14203" s="64"/>
      <c r="F14203" s="54"/>
      <c r="G14203" s="63"/>
    </row>
    <row r="14204" spans="1:7" s="25" customFormat="1" ht="12.75" customHeight="1">
      <c r="A14204" s="59"/>
      <c r="B14204" s="54"/>
      <c r="C14204" s="76"/>
      <c r="D14204" s="60"/>
      <c r="E14204" s="64"/>
      <c r="F14204" s="54"/>
      <c r="G14204" s="63"/>
    </row>
    <row r="14205" spans="1:7" s="25" customFormat="1" ht="12.75" customHeight="1">
      <c r="A14205" s="59"/>
      <c r="B14205" s="54"/>
      <c r="C14205" s="76"/>
      <c r="D14205" s="60"/>
      <c r="E14205" s="64"/>
      <c r="F14205" s="54"/>
      <c r="G14205" s="63"/>
    </row>
    <row r="14206" spans="1:7" s="25" customFormat="1" ht="12.75" customHeight="1">
      <c r="A14206" s="59"/>
      <c r="B14206" s="54"/>
      <c r="C14206" s="76"/>
      <c r="D14206" s="60"/>
      <c r="E14206" s="64"/>
      <c r="F14206" s="54"/>
      <c r="G14206" s="63"/>
    </row>
    <row r="14207" spans="1:7" s="25" customFormat="1" ht="12.75" customHeight="1">
      <c r="A14207" s="59"/>
      <c r="B14207" s="54"/>
      <c r="C14207" s="76"/>
      <c r="D14207" s="60"/>
      <c r="E14207" s="64"/>
      <c r="F14207" s="54"/>
      <c r="G14207" s="63"/>
    </row>
    <row r="14208" spans="1:7" s="25" customFormat="1" ht="12.75" customHeight="1">
      <c r="A14208" s="59"/>
      <c r="B14208" s="54"/>
      <c r="C14208" s="76"/>
      <c r="D14208" s="60"/>
      <c r="E14208" s="64"/>
      <c r="F14208" s="54"/>
      <c r="G14208" s="63"/>
    </row>
    <row r="14209" spans="1:7" s="25" customFormat="1" ht="12.75" customHeight="1">
      <c r="A14209" s="59"/>
      <c r="B14209" s="54"/>
      <c r="C14209" s="76"/>
      <c r="D14209" s="60"/>
      <c r="E14209" s="64"/>
      <c r="F14209" s="54"/>
      <c r="G14209" s="63"/>
    </row>
    <row r="14210" spans="1:7" s="25" customFormat="1" ht="12.75" customHeight="1">
      <c r="A14210" s="59"/>
      <c r="B14210" s="54"/>
      <c r="C14210" s="76"/>
      <c r="D14210" s="60"/>
      <c r="E14210" s="64"/>
      <c r="F14210" s="54"/>
      <c r="G14210" s="63"/>
    </row>
    <row r="14211" spans="1:7" s="25" customFormat="1" ht="12.75" customHeight="1">
      <c r="A14211" s="59"/>
      <c r="B14211" s="54"/>
      <c r="C14211" s="76"/>
      <c r="D14211" s="60"/>
      <c r="E14211" s="64"/>
      <c r="F14211" s="54"/>
      <c r="G14211" s="63"/>
    </row>
    <row r="14212" spans="1:7" s="25" customFormat="1" ht="12.75" customHeight="1">
      <c r="A14212" s="59"/>
      <c r="B14212" s="54"/>
      <c r="C14212" s="76"/>
      <c r="D14212" s="60"/>
      <c r="E14212" s="64"/>
      <c r="F14212" s="54"/>
      <c r="G14212" s="63"/>
    </row>
    <row r="14213" spans="1:7" s="25" customFormat="1" ht="12.75" customHeight="1">
      <c r="A14213" s="59"/>
      <c r="B14213" s="54"/>
      <c r="C14213" s="76"/>
      <c r="D14213" s="60"/>
      <c r="E14213" s="64"/>
      <c r="F14213" s="54"/>
      <c r="G14213" s="63"/>
    </row>
    <row r="14214" spans="1:7" s="25" customFormat="1" ht="12.75" customHeight="1">
      <c r="A14214" s="59"/>
      <c r="B14214" s="54"/>
      <c r="C14214" s="76"/>
      <c r="D14214" s="60"/>
      <c r="E14214" s="64"/>
      <c r="F14214" s="54"/>
      <c r="G14214" s="63"/>
    </row>
    <row r="14215" spans="1:7" s="25" customFormat="1" ht="12.75" customHeight="1">
      <c r="A14215" s="59"/>
      <c r="B14215" s="54"/>
      <c r="C14215" s="76"/>
      <c r="D14215" s="60"/>
      <c r="E14215" s="64"/>
      <c r="F14215" s="54"/>
      <c r="G14215" s="63"/>
    </row>
    <row r="14216" spans="1:7" s="25" customFormat="1" ht="12.75" customHeight="1">
      <c r="A14216" s="59"/>
      <c r="B14216" s="54"/>
      <c r="C14216" s="76"/>
      <c r="D14216" s="60"/>
      <c r="E14216" s="64"/>
      <c r="F14216" s="54"/>
      <c r="G14216" s="63"/>
    </row>
    <row r="14217" spans="1:7" s="25" customFormat="1" ht="12.75" customHeight="1">
      <c r="A14217" s="59"/>
      <c r="B14217" s="54"/>
      <c r="C14217" s="76"/>
      <c r="D14217" s="60"/>
      <c r="E14217" s="64"/>
      <c r="F14217" s="54"/>
      <c r="G14217" s="63"/>
    </row>
    <row r="14218" spans="1:7" s="25" customFormat="1" ht="12.75" customHeight="1">
      <c r="A14218" s="59"/>
      <c r="B14218" s="54"/>
      <c r="C14218" s="76"/>
      <c r="D14218" s="60"/>
      <c r="E14218" s="64"/>
      <c r="F14218" s="54"/>
      <c r="G14218" s="63"/>
    </row>
    <row r="14219" spans="1:7" s="25" customFormat="1" ht="12.75" customHeight="1">
      <c r="A14219" s="59"/>
      <c r="B14219" s="54"/>
      <c r="C14219" s="76"/>
      <c r="D14219" s="60"/>
      <c r="E14219" s="64"/>
      <c r="F14219" s="54"/>
      <c r="G14219" s="63"/>
    </row>
    <row r="14220" spans="1:7" s="25" customFormat="1" ht="12.75" customHeight="1">
      <c r="A14220" s="59"/>
      <c r="B14220" s="54"/>
      <c r="C14220" s="76"/>
      <c r="D14220" s="60"/>
      <c r="E14220" s="64"/>
      <c r="F14220" s="54"/>
      <c r="G14220" s="63"/>
    </row>
    <row r="14221" spans="1:7" s="25" customFormat="1" ht="12.75" customHeight="1">
      <c r="A14221" s="59"/>
      <c r="B14221" s="54"/>
      <c r="C14221" s="76"/>
      <c r="D14221" s="60"/>
      <c r="E14221" s="64"/>
      <c r="F14221" s="54"/>
      <c r="G14221" s="63"/>
    </row>
    <row r="14222" spans="1:7" s="25" customFormat="1" ht="12.75" customHeight="1">
      <c r="A14222" s="59"/>
      <c r="B14222" s="54"/>
      <c r="C14222" s="76"/>
      <c r="D14222" s="60"/>
      <c r="E14222" s="64"/>
      <c r="F14222" s="54"/>
      <c r="G14222" s="63"/>
    </row>
    <row r="14223" spans="1:7" s="25" customFormat="1" ht="12.75" customHeight="1">
      <c r="A14223" s="59"/>
      <c r="B14223" s="54"/>
      <c r="C14223" s="76"/>
      <c r="D14223" s="60"/>
      <c r="E14223" s="64"/>
      <c r="F14223" s="54"/>
      <c r="G14223" s="63"/>
    </row>
    <row r="14224" spans="1:7" s="25" customFormat="1" ht="12.75" customHeight="1">
      <c r="A14224" s="59"/>
      <c r="B14224" s="54"/>
      <c r="C14224" s="76"/>
      <c r="D14224" s="60"/>
      <c r="E14224" s="64"/>
      <c r="F14224" s="54"/>
      <c r="G14224" s="63"/>
    </row>
    <row r="14225" spans="1:7" s="25" customFormat="1" ht="12.75" customHeight="1">
      <c r="A14225" s="59"/>
      <c r="B14225" s="54"/>
      <c r="C14225" s="76"/>
      <c r="D14225" s="60"/>
      <c r="E14225" s="64"/>
      <c r="F14225" s="54"/>
      <c r="G14225" s="63"/>
    </row>
    <row r="14226" spans="1:7" s="25" customFormat="1" ht="12.75" customHeight="1">
      <c r="A14226" s="59"/>
      <c r="B14226" s="54"/>
      <c r="C14226" s="76"/>
      <c r="D14226" s="60"/>
      <c r="E14226" s="64"/>
      <c r="F14226" s="54"/>
      <c r="G14226" s="63"/>
    </row>
    <row r="14227" spans="1:7" s="25" customFormat="1" ht="12.75" customHeight="1">
      <c r="A14227" s="59"/>
      <c r="B14227" s="54"/>
      <c r="C14227" s="76"/>
      <c r="D14227" s="60"/>
      <c r="E14227" s="64"/>
      <c r="F14227" s="54"/>
      <c r="G14227" s="63"/>
    </row>
    <row r="14228" spans="1:7" s="25" customFormat="1" ht="12.75" customHeight="1">
      <c r="A14228" s="59"/>
      <c r="B14228" s="54"/>
      <c r="C14228" s="76"/>
      <c r="D14228" s="60"/>
      <c r="E14228" s="64"/>
      <c r="F14228" s="54"/>
      <c r="G14228" s="63"/>
    </row>
    <row r="14229" spans="1:7" s="25" customFormat="1" ht="12.75" customHeight="1">
      <c r="A14229" s="59"/>
      <c r="B14229" s="54"/>
      <c r="C14229" s="76"/>
      <c r="D14229" s="60"/>
      <c r="E14229" s="64"/>
      <c r="F14229" s="54"/>
      <c r="G14229" s="63"/>
    </row>
    <row r="14230" spans="1:7" s="25" customFormat="1" ht="12.75" customHeight="1">
      <c r="A14230" s="59"/>
      <c r="B14230" s="54"/>
      <c r="C14230" s="76"/>
      <c r="D14230" s="60"/>
      <c r="E14230" s="64"/>
      <c r="F14230" s="54"/>
      <c r="G14230" s="63"/>
    </row>
    <row r="14231" spans="1:7" s="25" customFormat="1" ht="12.75" customHeight="1">
      <c r="A14231" s="59"/>
      <c r="B14231" s="54"/>
      <c r="C14231" s="76"/>
      <c r="D14231" s="60"/>
      <c r="E14231" s="64"/>
      <c r="F14231" s="54"/>
      <c r="G14231" s="63"/>
    </row>
    <row r="14232" spans="1:7" s="25" customFormat="1" ht="12.75" customHeight="1">
      <c r="A14232" s="59"/>
      <c r="B14232" s="54"/>
      <c r="C14232" s="76"/>
      <c r="D14232" s="60"/>
      <c r="E14232" s="64"/>
      <c r="F14232" s="54"/>
      <c r="G14232" s="63"/>
    </row>
    <row r="14233" spans="1:7" s="25" customFormat="1" ht="12.75" customHeight="1">
      <c r="A14233" s="59"/>
      <c r="B14233" s="54"/>
      <c r="C14233" s="76"/>
      <c r="D14233" s="60"/>
      <c r="E14233" s="64"/>
      <c r="F14233" s="54"/>
      <c r="G14233" s="63"/>
    </row>
    <row r="14234" spans="1:7" s="25" customFormat="1" ht="12.75" customHeight="1">
      <c r="A14234" s="59"/>
      <c r="B14234" s="54"/>
      <c r="C14234" s="76"/>
      <c r="D14234" s="60"/>
      <c r="E14234" s="64"/>
      <c r="F14234" s="54"/>
      <c r="G14234" s="63"/>
    </row>
    <row r="14235" spans="1:7" s="25" customFormat="1" ht="12.75" customHeight="1">
      <c r="A14235" s="59"/>
      <c r="B14235" s="54"/>
      <c r="C14235" s="76"/>
      <c r="D14235" s="60"/>
      <c r="E14235" s="64"/>
      <c r="F14235" s="54"/>
      <c r="G14235" s="63"/>
    </row>
    <row r="14236" spans="1:7" s="25" customFormat="1" ht="12.75" customHeight="1">
      <c r="A14236" s="59"/>
      <c r="B14236" s="54"/>
      <c r="C14236" s="76"/>
      <c r="D14236" s="60"/>
      <c r="E14236" s="64"/>
      <c r="F14236" s="54"/>
      <c r="G14236" s="63"/>
    </row>
    <row r="14237" spans="1:7" s="25" customFormat="1" ht="12.75" customHeight="1">
      <c r="A14237" s="59"/>
      <c r="B14237" s="54"/>
      <c r="C14237" s="76"/>
      <c r="D14237" s="60"/>
      <c r="E14237" s="64"/>
      <c r="F14237" s="54"/>
      <c r="G14237" s="63"/>
    </row>
    <row r="14238" spans="1:7" s="25" customFormat="1" ht="12.75" customHeight="1">
      <c r="A14238" s="59"/>
      <c r="B14238" s="54"/>
      <c r="C14238" s="76"/>
      <c r="D14238" s="60"/>
      <c r="E14238" s="64"/>
      <c r="F14238" s="54"/>
      <c r="G14238" s="63"/>
    </row>
    <row r="14239" spans="1:7" s="25" customFormat="1" ht="12.75" customHeight="1">
      <c r="A14239" s="59"/>
      <c r="B14239" s="54"/>
      <c r="C14239" s="76"/>
      <c r="D14239" s="60"/>
      <c r="E14239" s="64"/>
      <c r="F14239" s="54"/>
      <c r="G14239" s="63"/>
    </row>
    <row r="14240" spans="1:7" s="25" customFormat="1" ht="12.75" customHeight="1">
      <c r="A14240" s="59"/>
      <c r="B14240" s="54"/>
      <c r="C14240" s="76"/>
      <c r="D14240" s="60"/>
      <c r="E14240" s="64"/>
      <c r="F14240" s="54"/>
      <c r="G14240" s="63"/>
    </row>
    <row r="14241" spans="1:7" s="25" customFormat="1" ht="12.75" customHeight="1">
      <c r="A14241" s="59"/>
      <c r="B14241" s="54"/>
      <c r="C14241" s="76"/>
      <c r="D14241" s="60"/>
      <c r="E14241" s="64"/>
      <c r="F14241" s="54"/>
      <c r="G14241" s="63"/>
    </row>
    <row r="14242" spans="1:7" s="25" customFormat="1" ht="12.75" customHeight="1">
      <c r="A14242" s="59"/>
      <c r="B14242" s="54"/>
      <c r="C14242" s="76"/>
      <c r="D14242" s="60"/>
      <c r="E14242" s="64"/>
      <c r="F14242" s="54"/>
      <c r="G14242" s="63"/>
    </row>
    <row r="14243" spans="1:7" s="25" customFormat="1" ht="12.75" customHeight="1">
      <c r="A14243" s="59"/>
      <c r="B14243" s="54"/>
      <c r="C14243" s="76"/>
      <c r="D14243" s="60"/>
      <c r="E14243" s="64"/>
      <c r="F14243" s="54"/>
      <c r="G14243" s="63"/>
    </row>
    <row r="14244" spans="1:7" s="25" customFormat="1" ht="12.75" customHeight="1">
      <c r="A14244" s="59"/>
      <c r="B14244" s="54"/>
      <c r="C14244" s="76"/>
      <c r="D14244" s="60"/>
      <c r="E14244" s="64"/>
      <c r="F14244" s="54"/>
      <c r="G14244" s="63"/>
    </row>
    <row r="14245" spans="1:7" s="25" customFormat="1" ht="12.75" customHeight="1">
      <c r="A14245" s="59"/>
      <c r="B14245" s="54"/>
      <c r="C14245" s="76"/>
      <c r="D14245" s="60"/>
      <c r="E14245" s="64"/>
      <c r="F14245" s="54"/>
      <c r="G14245" s="63"/>
    </row>
    <row r="14246" spans="1:7" s="25" customFormat="1" ht="12.75" customHeight="1">
      <c r="A14246" s="59"/>
      <c r="B14246" s="54"/>
      <c r="C14246" s="76"/>
      <c r="D14246" s="60"/>
      <c r="E14246" s="64"/>
      <c r="F14246" s="54"/>
      <c r="G14246" s="63"/>
    </row>
    <row r="14247" spans="1:7" s="25" customFormat="1" ht="12.75" customHeight="1">
      <c r="A14247" s="59"/>
      <c r="B14247" s="54"/>
      <c r="C14247" s="76"/>
      <c r="D14247" s="60"/>
      <c r="E14247" s="64"/>
      <c r="F14247" s="54"/>
      <c r="G14247" s="63"/>
    </row>
    <row r="14248" spans="1:7" s="25" customFormat="1" ht="12.75" customHeight="1">
      <c r="A14248" s="59"/>
      <c r="B14248" s="54"/>
      <c r="C14248" s="76"/>
      <c r="D14248" s="60"/>
      <c r="E14248" s="64"/>
      <c r="F14248" s="54"/>
      <c r="G14248" s="63"/>
    </row>
    <row r="14249" spans="1:7" s="25" customFormat="1" ht="12.75" customHeight="1">
      <c r="A14249" s="59"/>
      <c r="B14249" s="54"/>
      <c r="C14249" s="76"/>
      <c r="D14249" s="60"/>
      <c r="E14249" s="64"/>
      <c r="F14249" s="54"/>
      <c r="G14249" s="63"/>
    </row>
    <row r="14250" spans="1:7" s="25" customFormat="1" ht="12.75" customHeight="1">
      <c r="A14250" s="59"/>
      <c r="B14250" s="54"/>
      <c r="C14250" s="76"/>
      <c r="D14250" s="60"/>
      <c r="E14250" s="64"/>
      <c r="F14250" s="54"/>
      <c r="G14250" s="63"/>
    </row>
    <row r="14251" spans="1:7" s="25" customFormat="1" ht="12.75" customHeight="1">
      <c r="A14251" s="59"/>
      <c r="B14251" s="54"/>
      <c r="C14251" s="76"/>
      <c r="D14251" s="60"/>
      <c r="E14251" s="64"/>
      <c r="F14251" s="54"/>
      <c r="G14251" s="63"/>
    </row>
    <row r="14252" spans="1:7" s="25" customFormat="1" ht="12.75" customHeight="1">
      <c r="A14252" s="59"/>
      <c r="B14252" s="54"/>
      <c r="C14252" s="76"/>
      <c r="D14252" s="60"/>
      <c r="E14252" s="64"/>
      <c r="F14252" s="54"/>
      <c r="G14252" s="63"/>
    </row>
    <row r="14253" spans="1:7" s="25" customFormat="1" ht="12.75" customHeight="1">
      <c r="A14253" s="59"/>
      <c r="B14253" s="54"/>
      <c r="C14253" s="76"/>
      <c r="D14253" s="60"/>
      <c r="E14253" s="64"/>
      <c r="F14253" s="54"/>
      <c r="G14253" s="63"/>
    </row>
    <row r="14254" spans="1:7" s="25" customFormat="1" ht="12.75" customHeight="1">
      <c r="A14254" s="59"/>
      <c r="B14254" s="54"/>
      <c r="C14254" s="76"/>
      <c r="D14254" s="60"/>
      <c r="E14254" s="64"/>
      <c r="F14254" s="54"/>
      <c r="G14254" s="63"/>
    </row>
    <row r="14255" spans="1:7" s="25" customFormat="1" ht="12.75" customHeight="1">
      <c r="A14255" s="59"/>
      <c r="B14255" s="54"/>
      <c r="C14255" s="76"/>
      <c r="D14255" s="60"/>
      <c r="E14255" s="64"/>
      <c r="F14255" s="54"/>
      <c r="G14255" s="63"/>
    </row>
    <row r="14256" spans="1:7" s="25" customFormat="1" ht="12.75" customHeight="1">
      <c r="A14256" s="59"/>
      <c r="B14256" s="54"/>
      <c r="C14256" s="76"/>
      <c r="D14256" s="60"/>
      <c r="E14256" s="64"/>
      <c r="F14256" s="54"/>
      <c r="G14256" s="63"/>
    </row>
    <row r="14257" spans="1:7" s="25" customFormat="1" ht="12.75" customHeight="1">
      <c r="A14257" s="59"/>
      <c r="B14257" s="54"/>
      <c r="C14257" s="76"/>
      <c r="D14257" s="60"/>
      <c r="E14257" s="64"/>
      <c r="F14257" s="54"/>
      <c r="G14257" s="63"/>
    </row>
    <row r="14258" spans="1:7" s="25" customFormat="1" ht="12.75" customHeight="1">
      <c r="A14258" s="59"/>
      <c r="B14258" s="54"/>
      <c r="C14258" s="76"/>
      <c r="D14258" s="60"/>
      <c r="E14258" s="64"/>
      <c r="F14258" s="54"/>
      <c r="G14258" s="63"/>
    </row>
    <row r="14259" spans="1:7" s="25" customFormat="1" ht="12.75" customHeight="1">
      <c r="A14259" s="59"/>
      <c r="B14259" s="54"/>
      <c r="C14259" s="76"/>
      <c r="D14259" s="60"/>
      <c r="E14259" s="64"/>
      <c r="F14259" s="54"/>
      <c r="G14259" s="63"/>
    </row>
    <row r="14260" spans="1:7" s="25" customFormat="1" ht="12.75" customHeight="1">
      <c r="A14260" s="59"/>
      <c r="B14260" s="54"/>
      <c r="C14260" s="76"/>
      <c r="D14260" s="60"/>
      <c r="E14260" s="64"/>
      <c r="F14260" s="54"/>
      <c r="G14260" s="63"/>
    </row>
    <row r="14261" spans="1:7" s="25" customFormat="1" ht="12.75" customHeight="1">
      <c r="A14261" s="59"/>
      <c r="B14261" s="54"/>
      <c r="C14261" s="76"/>
      <c r="D14261" s="60"/>
      <c r="E14261" s="64"/>
      <c r="F14261" s="54"/>
      <c r="G14261" s="63"/>
    </row>
    <row r="14262" spans="1:7" s="25" customFormat="1" ht="12.75" customHeight="1">
      <c r="A14262" s="59"/>
      <c r="B14262" s="54"/>
      <c r="C14262" s="76"/>
      <c r="D14262" s="60"/>
      <c r="E14262" s="64"/>
      <c r="F14262" s="54"/>
      <c r="G14262" s="63"/>
    </row>
    <row r="14263" spans="1:7" s="25" customFormat="1" ht="12.75" customHeight="1">
      <c r="A14263" s="59"/>
      <c r="B14263" s="54"/>
      <c r="C14263" s="76"/>
      <c r="D14263" s="60"/>
      <c r="E14263" s="64"/>
      <c r="F14263" s="54"/>
      <c r="G14263" s="63"/>
    </row>
    <row r="14264" spans="1:7" s="25" customFormat="1" ht="12.75" customHeight="1">
      <c r="A14264" s="59"/>
      <c r="B14264" s="54"/>
      <c r="C14264" s="76"/>
      <c r="D14264" s="60"/>
      <c r="E14264" s="64"/>
      <c r="F14264" s="54"/>
      <c r="G14264" s="63"/>
    </row>
    <row r="14265" spans="1:7" s="25" customFormat="1" ht="12.75" customHeight="1">
      <c r="A14265" s="59"/>
      <c r="B14265" s="54"/>
      <c r="C14265" s="76"/>
      <c r="D14265" s="60"/>
      <c r="E14265" s="64"/>
      <c r="F14265" s="54"/>
      <c r="G14265" s="63"/>
    </row>
    <row r="14266" spans="1:7" s="25" customFormat="1" ht="12.75" customHeight="1">
      <c r="A14266" s="59"/>
      <c r="B14266" s="54"/>
      <c r="C14266" s="76"/>
      <c r="D14266" s="60"/>
      <c r="E14266" s="64"/>
      <c r="F14266" s="54"/>
      <c r="G14266" s="63"/>
    </row>
    <row r="14267" spans="1:7" s="25" customFormat="1" ht="12.75" customHeight="1">
      <c r="A14267" s="59"/>
      <c r="B14267" s="54"/>
      <c r="C14267" s="76"/>
      <c r="D14267" s="60"/>
      <c r="E14267" s="64"/>
      <c r="F14267" s="54"/>
      <c r="G14267" s="63"/>
    </row>
    <row r="14268" spans="1:7" s="25" customFormat="1" ht="12.75" customHeight="1">
      <c r="A14268" s="59"/>
      <c r="B14268" s="54"/>
      <c r="C14268" s="76"/>
      <c r="D14268" s="60"/>
      <c r="E14268" s="64"/>
      <c r="F14268" s="54"/>
      <c r="G14268" s="63"/>
    </row>
    <row r="14269" spans="1:7" s="25" customFormat="1" ht="12.75" customHeight="1">
      <c r="A14269" s="59"/>
      <c r="B14269" s="54"/>
      <c r="C14269" s="76"/>
      <c r="D14269" s="60"/>
      <c r="E14269" s="64"/>
      <c r="F14269" s="54"/>
      <c r="G14269" s="63"/>
    </row>
    <row r="14270" spans="1:7" s="25" customFormat="1" ht="12.75" customHeight="1">
      <c r="A14270" s="59"/>
      <c r="B14270" s="54"/>
      <c r="C14270" s="76"/>
      <c r="D14270" s="60"/>
      <c r="E14270" s="64"/>
      <c r="F14270" s="54"/>
      <c r="G14270" s="63"/>
    </row>
    <row r="14271" spans="1:7" s="25" customFormat="1" ht="12.75" customHeight="1">
      <c r="A14271" s="59"/>
      <c r="B14271" s="54"/>
      <c r="C14271" s="76"/>
      <c r="D14271" s="60"/>
      <c r="E14271" s="64"/>
      <c r="F14271" s="54"/>
      <c r="G14271" s="63"/>
    </row>
    <row r="14272" spans="1:7" s="25" customFormat="1" ht="12.75" customHeight="1">
      <c r="A14272" s="59"/>
      <c r="B14272" s="54"/>
      <c r="C14272" s="76"/>
      <c r="D14272" s="60"/>
      <c r="E14272" s="64"/>
      <c r="F14272" s="54"/>
      <c r="G14272" s="63"/>
    </row>
    <row r="14273" spans="1:7" s="25" customFormat="1" ht="12.75" customHeight="1">
      <c r="A14273" s="59"/>
      <c r="B14273" s="54"/>
      <c r="C14273" s="76"/>
      <c r="D14273" s="60"/>
      <c r="E14273" s="64"/>
      <c r="F14273" s="54"/>
      <c r="G14273" s="63"/>
    </row>
    <row r="14274" spans="1:7" s="25" customFormat="1" ht="12.75" customHeight="1">
      <c r="A14274" s="59"/>
      <c r="B14274" s="54"/>
      <c r="C14274" s="76"/>
      <c r="D14274" s="60"/>
      <c r="E14274" s="64"/>
      <c r="F14274" s="54"/>
      <c r="G14274" s="63"/>
    </row>
    <row r="14275" spans="1:7" s="25" customFormat="1" ht="12.75" customHeight="1">
      <c r="A14275" s="59"/>
      <c r="B14275" s="54"/>
      <c r="C14275" s="76"/>
      <c r="D14275" s="60"/>
      <c r="E14275" s="64"/>
      <c r="F14275" s="54"/>
      <c r="G14275" s="63"/>
    </row>
    <row r="14276" spans="1:7" s="25" customFormat="1" ht="12.75" customHeight="1">
      <c r="A14276" s="59"/>
      <c r="B14276" s="54"/>
      <c r="C14276" s="76"/>
      <c r="D14276" s="60"/>
      <c r="E14276" s="64"/>
      <c r="F14276" s="54"/>
      <c r="G14276" s="63"/>
    </row>
    <row r="14277" spans="1:7" s="25" customFormat="1" ht="12.75" customHeight="1">
      <c r="A14277" s="59"/>
      <c r="B14277" s="54"/>
      <c r="C14277" s="76"/>
      <c r="D14277" s="60"/>
      <c r="E14277" s="64"/>
      <c r="F14277" s="54"/>
      <c r="G14277" s="63"/>
    </row>
    <row r="14278" spans="1:7" s="25" customFormat="1" ht="12.75" customHeight="1">
      <c r="A14278" s="59"/>
      <c r="B14278" s="54"/>
      <c r="C14278" s="76"/>
      <c r="D14278" s="60"/>
      <c r="E14278" s="64"/>
      <c r="F14278" s="54"/>
      <c r="G14278" s="63"/>
    </row>
    <row r="14279" spans="1:7" s="25" customFormat="1" ht="12.75" customHeight="1">
      <c r="A14279" s="59"/>
      <c r="B14279" s="54"/>
      <c r="C14279" s="76"/>
      <c r="D14279" s="60"/>
      <c r="E14279" s="64"/>
      <c r="F14279" s="54"/>
      <c r="G14279" s="63"/>
    </row>
    <row r="14280" spans="1:7" s="25" customFormat="1" ht="12.75" customHeight="1">
      <c r="A14280" s="59"/>
      <c r="B14280" s="54"/>
      <c r="C14280" s="76"/>
      <c r="D14280" s="60"/>
      <c r="E14280" s="64"/>
      <c r="F14280" s="54"/>
      <c r="G14280" s="63"/>
    </row>
    <row r="14281" spans="1:7" s="25" customFormat="1" ht="12.75" customHeight="1">
      <c r="A14281" s="59"/>
      <c r="B14281" s="54"/>
      <c r="C14281" s="76"/>
      <c r="D14281" s="60"/>
      <c r="E14281" s="64"/>
      <c r="F14281" s="54"/>
      <c r="G14281" s="63"/>
    </row>
    <row r="14282" spans="1:7" s="25" customFormat="1" ht="12.75" customHeight="1">
      <c r="A14282" s="59"/>
      <c r="B14282" s="54"/>
      <c r="C14282" s="76"/>
      <c r="D14282" s="60"/>
      <c r="E14282" s="64"/>
      <c r="F14282" s="54"/>
      <c r="G14282" s="63"/>
    </row>
    <row r="14283" spans="1:7" s="25" customFormat="1" ht="12.75" customHeight="1">
      <c r="A14283" s="59"/>
      <c r="B14283" s="54"/>
      <c r="C14283" s="76"/>
      <c r="D14283" s="60"/>
      <c r="E14283" s="64"/>
      <c r="F14283" s="54"/>
      <c r="G14283" s="63"/>
    </row>
    <row r="14284" spans="1:7" s="25" customFormat="1" ht="12.75" customHeight="1">
      <c r="A14284" s="59"/>
      <c r="B14284" s="54"/>
      <c r="C14284" s="76"/>
      <c r="D14284" s="60"/>
      <c r="E14284" s="64"/>
      <c r="F14284" s="54"/>
      <c r="G14284" s="63"/>
    </row>
    <row r="14285" spans="1:7" s="25" customFormat="1" ht="12.75" customHeight="1">
      <c r="A14285" s="59"/>
      <c r="B14285" s="54"/>
      <c r="C14285" s="76"/>
      <c r="D14285" s="60"/>
      <c r="E14285" s="64"/>
      <c r="F14285" s="54"/>
      <c r="G14285" s="63"/>
    </row>
    <row r="14286" spans="1:7" s="25" customFormat="1" ht="12.75" customHeight="1">
      <c r="A14286" s="59"/>
      <c r="B14286" s="54"/>
      <c r="C14286" s="76"/>
      <c r="D14286" s="60"/>
      <c r="E14286" s="64"/>
      <c r="F14286" s="54"/>
      <c r="G14286" s="63"/>
    </row>
    <row r="14287" spans="1:7" s="25" customFormat="1" ht="12.75" customHeight="1">
      <c r="A14287" s="59"/>
      <c r="B14287" s="54"/>
      <c r="C14287" s="76"/>
      <c r="D14287" s="60"/>
      <c r="E14287" s="64"/>
      <c r="F14287" s="54"/>
      <c r="G14287" s="63"/>
    </row>
    <row r="14288" spans="1:7" s="25" customFormat="1" ht="12.75" customHeight="1">
      <c r="A14288" s="59"/>
      <c r="B14288" s="54"/>
      <c r="C14288" s="76"/>
      <c r="D14288" s="60"/>
      <c r="E14288" s="64"/>
      <c r="F14288" s="54"/>
      <c r="G14288" s="63"/>
    </row>
    <row r="14289" spans="1:7" s="25" customFormat="1" ht="12.75" customHeight="1">
      <c r="A14289" s="59"/>
      <c r="B14289" s="54"/>
      <c r="C14289" s="76"/>
      <c r="D14289" s="60"/>
      <c r="E14289" s="64"/>
      <c r="F14289" s="54"/>
      <c r="G14289" s="63"/>
    </row>
    <row r="14290" spans="1:7" s="25" customFormat="1" ht="12.75" customHeight="1">
      <c r="A14290" s="59"/>
      <c r="B14290" s="54"/>
      <c r="C14290" s="76"/>
      <c r="D14290" s="60"/>
      <c r="E14290" s="64"/>
      <c r="F14290" s="54"/>
      <c r="G14290" s="63"/>
    </row>
    <row r="14291" spans="1:7" s="25" customFormat="1" ht="12.75" customHeight="1">
      <c r="A14291" s="59"/>
      <c r="B14291" s="54"/>
      <c r="C14291" s="76"/>
      <c r="D14291" s="60"/>
      <c r="E14291" s="64"/>
      <c r="F14291" s="54"/>
      <c r="G14291" s="63"/>
    </row>
    <row r="14292" spans="1:7" s="25" customFormat="1" ht="12.75" customHeight="1">
      <c r="A14292" s="59"/>
      <c r="B14292" s="54"/>
      <c r="C14292" s="76"/>
      <c r="D14292" s="60"/>
      <c r="E14292" s="64"/>
      <c r="F14292" s="54"/>
      <c r="G14292" s="63"/>
    </row>
    <row r="14293" spans="1:7" s="25" customFormat="1" ht="12.75" customHeight="1">
      <c r="A14293" s="59"/>
      <c r="B14293" s="54"/>
      <c r="C14293" s="76"/>
      <c r="D14293" s="60"/>
      <c r="E14293" s="64"/>
      <c r="F14293" s="54"/>
      <c r="G14293" s="63"/>
    </row>
    <row r="14294" spans="1:7" s="25" customFormat="1" ht="12.75" customHeight="1">
      <c r="A14294" s="59"/>
      <c r="B14294" s="54"/>
      <c r="C14294" s="76"/>
      <c r="D14294" s="60"/>
      <c r="E14294" s="64"/>
      <c r="F14294" s="54"/>
      <c r="G14294" s="63"/>
    </row>
    <row r="14295" spans="1:7" s="25" customFormat="1" ht="12.75" customHeight="1">
      <c r="A14295" s="59"/>
      <c r="B14295" s="54"/>
      <c r="C14295" s="76"/>
      <c r="D14295" s="60"/>
      <c r="E14295" s="64"/>
      <c r="F14295" s="54"/>
      <c r="G14295" s="63"/>
    </row>
    <row r="14296" spans="1:7" s="25" customFormat="1" ht="12.75" customHeight="1">
      <c r="A14296" s="59"/>
      <c r="B14296" s="54"/>
      <c r="C14296" s="76"/>
      <c r="D14296" s="60"/>
      <c r="E14296" s="64"/>
      <c r="F14296" s="54"/>
      <c r="G14296" s="63"/>
    </row>
    <row r="14297" spans="1:7" s="25" customFormat="1" ht="12.75" customHeight="1">
      <c r="A14297" s="59"/>
      <c r="B14297" s="54"/>
      <c r="C14297" s="76"/>
      <c r="D14297" s="60"/>
      <c r="E14297" s="64"/>
      <c r="F14297" s="54"/>
      <c r="G14297" s="63"/>
    </row>
    <row r="14298" spans="1:7" s="25" customFormat="1" ht="12.75" customHeight="1">
      <c r="A14298" s="59"/>
      <c r="B14298" s="54"/>
      <c r="C14298" s="76"/>
      <c r="D14298" s="60"/>
      <c r="E14298" s="64"/>
      <c r="F14298" s="54"/>
      <c r="G14298" s="63"/>
    </row>
    <row r="14299" spans="1:7" s="25" customFormat="1" ht="12.75" customHeight="1">
      <c r="A14299" s="59"/>
      <c r="B14299" s="54"/>
      <c r="C14299" s="76"/>
      <c r="D14299" s="60"/>
      <c r="E14299" s="64"/>
      <c r="F14299" s="54"/>
      <c r="G14299" s="63"/>
    </row>
    <row r="14300" spans="1:7" s="25" customFormat="1" ht="12.75" customHeight="1">
      <c r="A14300" s="59"/>
      <c r="B14300" s="54"/>
      <c r="C14300" s="76"/>
      <c r="D14300" s="60"/>
      <c r="E14300" s="64"/>
      <c r="F14300" s="54"/>
      <c r="G14300" s="63"/>
    </row>
    <row r="14301" spans="1:7" s="25" customFormat="1" ht="12.75" customHeight="1">
      <c r="A14301" s="59"/>
      <c r="B14301" s="54"/>
      <c r="C14301" s="76"/>
      <c r="D14301" s="60"/>
      <c r="E14301" s="64"/>
      <c r="F14301" s="54"/>
      <c r="G14301" s="63"/>
    </row>
    <row r="14302" spans="1:7" s="25" customFormat="1" ht="12.75" customHeight="1">
      <c r="A14302" s="59"/>
      <c r="B14302" s="54"/>
      <c r="C14302" s="76"/>
      <c r="D14302" s="60"/>
      <c r="E14302" s="64"/>
      <c r="F14302" s="54"/>
      <c r="G14302" s="63"/>
    </row>
    <row r="14303" spans="1:7" s="25" customFormat="1" ht="12.75" customHeight="1">
      <c r="A14303" s="59"/>
      <c r="B14303" s="54"/>
      <c r="C14303" s="76"/>
      <c r="D14303" s="60"/>
      <c r="E14303" s="64"/>
      <c r="F14303" s="54"/>
      <c r="G14303" s="63"/>
    </row>
    <row r="14304" spans="1:7" s="25" customFormat="1" ht="12.75" customHeight="1">
      <c r="A14304" s="59"/>
      <c r="B14304" s="54"/>
      <c r="C14304" s="76"/>
      <c r="D14304" s="60"/>
      <c r="E14304" s="64"/>
      <c r="F14304" s="54"/>
      <c r="G14304" s="63"/>
    </row>
    <row r="14305" spans="1:7" s="25" customFormat="1" ht="12.75" customHeight="1">
      <c r="A14305" s="59"/>
      <c r="B14305" s="54"/>
      <c r="C14305" s="76"/>
      <c r="D14305" s="60"/>
      <c r="E14305" s="64"/>
      <c r="F14305" s="54"/>
      <c r="G14305" s="63"/>
    </row>
    <row r="14306" spans="1:7" s="25" customFormat="1" ht="12.75" customHeight="1">
      <c r="A14306" s="59"/>
      <c r="B14306" s="54"/>
      <c r="C14306" s="76"/>
      <c r="D14306" s="60"/>
      <c r="E14306" s="64"/>
      <c r="F14306" s="54"/>
      <c r="G14306" s="63"/>
    </row>
    <row r="14307" spans="1:7" s="25" customFormat="1" ht="12.75" customHeight="1">
      <c r="A14307" s="59"/>
      <c r="B14307" s="54"/>
      <c r="C14307" s="76"/>
      <c r="D14307" s="60"/>
      <c r="E14307" s="64"/>
      <c r="F14307" s="54"/>
      <c r="G14307" s="63"/>
    </row>
    <row r="14308" spans="1:7" s="25" customFormat="1" ht="12.75" customHeight="1">
      <c r="A14308" s="59"/>
      <c r="B14308" s="54"/>
      <c r="C14308" s="76"/>
      <c r="D14308" s="60"/>
      <c r="E14308" s="64"/>
      <c r="F14308" s="54"/>
      <c r="G14308" s="63"/>
    </row>
    <row r="14309" spans="1:7" s="25" customFormat="1" ht="12.75" customHeight="1">
      <c r="A14309" s="59"/>
      <c r="B14309" s="54"/>
      <c r="C14309" s="76"/>
      <c r="D14309" s="60"/>
      <c r="E14309" s="64"/>
      <c r="F14309" s="54"/>
      <c r="G14309" s="63"/>
    </row>
    <row r="14310" spans="1:7" s="25" customFormat="1" ht="12.75" customHeight="1">
      <c r="A14310" s="59"/>
      <c r="B14310" s="54"/>
      <c r="C14310" s="76"/>
      <c r="D14310" s="60"/>
      <c r="E14310" s="64"/>
      <c r="F14310" s="54"/>
      <c r="G14310" s="63"/>
    </row>
    <row r="14311" spans="1:7" s="25" customFormat="1" ht="12.75" customHeight="1">
      <c r="A14311" s="59"/>
      <c r="B14311" s="54"/>
      <c r="C14311" s="76"/>
      <c r="D14311" s="60"/>
      <c r="E14311" s="64"/>
      <c r="F14311" s="54"/>
      <c r="G14311" s="63"/>
    </row>
    <row r="14312" spans="1:7" s="25" customFormat="1" ht="12.75" customHeight="1">
      <c r="A14312" s="59"/>
      <c r="B14312" s="54"/>
      <c r="C14312" s="76"/>
      <c r="D14312" s="60"/>
      <c r="E14312" s="64"/>
      <c r="F14312" s="54"/>
      <c r="G14312" s="63"/>
    </row>
    <row r="14313" spans="1:7" s="25" customFormat="1" ht="12.75" customHeight="1">
      <c r="A14313" s="59"/>
      <c r="B14313" s="54"/>
      <c r="C14313" s="76"/>
      <c r="D14313" s="60"/>
      <c r="E14313" s="64"/>
      <c r="F14313" s="54"/>
      <c r="G14313" s="63"/>
    </row>
    <row r="14314" spans="1:7" s="25" customFormat="1" ht="12.75" customHeight="1">
      <c r="A14314" s="59"/>
      <c r="B14314" s="54"/>
      <c r="C14314" s="76"/>
      <c r="D14314" s="60"/>
      <c r="E14314" s="64"/>
      <c r="F14314" s="54"/>
      <c r="G14314" s="63"/>
    </row>
    <row r="14315" spans="1:7" s="25" customFormat="1" ht="12.75" customHeight="1">
      <c r="A14315" s="59"/>
      <c r="B14315" s="54"/>
      <c r="C14315" s="76"/>
      <c r="D14315" s="60"/>
      <c r="E14315" s="64"/>
      <c r="F14315" s="54"/>
      <c r="G14315" s="63"/>
    </row>
    <row r="14316" spans="1:7" s="25" customFormat="1" ht="12.75" customHeight="1">
      <c r="A14316" s="59"/>
      <c r="B14316" s="54"/>
      <c r="C14316" s="76"/>
      <c r="D14316" s="60"/>
      <c r="E14316" s="64"/>
      <c r="F14316" s="54"/>
      <c r="G14316" s="63"/>
    </row>
    <row r="14317" spans="1:7" s="25" customFormat="1" ht="12.75" customHeight="1">
      <c r="A14317" s="59"/>
      <c r="B14317" s="54"/>
      <c r="C14317" s="76"/>
      <c r="D14317" s="60"/>
      <c r="E14317" s="64"/>
      <c r="F14317" s="54"/>
      <c r="G14317" s="63"/>
    </row>
    <row r="14318" spans="1:7" s="25" customFormat="1" ht="12.75" customHeight="1">
      <c r="A14318" s="59"/>
      <c r="B14318" s="54"/>
      <c r="C14318" s="76"/>
      <c r="D14318" s="60"/>
      <c r="E14318" s="64"/>
      <c r="F14318" s="54"/>
      <c r="G14318" s="63"/>
    </row>
    <row r="14319" spans="1:7" s="25" customFormat="1" ht="12.75" customHeight="1">
      <c r="A14319" s="59"/>
      <c r="B14319" s="54"/>
      <c r="C14319" s="76"/>
      <c r="D14319" s="60"/>
      <c r="E14319" s="64"/>
      <c r="F14319" s="54"/>
      <c r="G14319" s="63"/>
    </row>
    <row r="14320" spans="1:7" s="25" customFormat="1" ht="12.75" customHeight="1">
      <c r="A14320" s="59"/>
      <c r="B14320" s="54"/>
      <c r="C14320" s="76"/>
      <c r="D14320" s="60"/>
      <c r="E14320" s="64"/>
      <c r="F14320" s="54"/>
      <c r="G14320" s="63"/>
    </row>
    <row r="14321" spans="1:7" s="25" customFormat="1" ht="12.75" customHeight="1">
      <c r="A14321" s="59"/>
      <c r="B14321" s="54"/>
      <c r="C14321" s="76"/>
      <c r="D14321" s="60"/>
      <c r="E14321" s="64"/>
      <c r="F14321" s="54"/>
      <c r="G14321" s="63"/>
    </row>
    <row r="14322" spans="1:7" s="25" customFormat="1" ht="12.75" customHeight="1">
      <c r="A14322" s="59"/>
      <c r="B14322" s="54"/>
      <c r="C14322" s="76"/>
      <c r="D14322" s="60"/>
      <c r="E14322" s="64"/>
      <c r="F14322" s="54"/>
      <c r="G14322" s="63"/>
    </row>
    <row r="14323" spans="1:7" s="25" customFormat="1" ht="12.75" customHeight="1">
      <c r="A14323" s="59"/>
      <c r="B14323" s="54"/>
      <c r="C14323" s="76"/>
      <c r="D14323" s="60"/>
      <c r="E14323" s="64"/>
      <c r="F14323" s="54"/>
      <c r="G14323" s="63"/>
    </row>
    <row r="14324" spans="1:7" s="25" customFormat="1" ht="12.75" customHeight="1">
      <c r="A14324" s="59"/>
      <c r="B14324" s="54"/>
      <c r="C14324" s="76"/>
      <c r="D14324" s="60"/>
      <c r="E14324" s="64"/>
      <c r="F14324" s="54"/>
      <c r="G14324" s="63"/>
    </row>
    <row r="14325" spans="1:7" s="25" customFormat="1" ht="12.75" customHeight="1">
      <c r="A14325" s="59"/>
      <c r="B14325" s="54"/>
      <c r="C14325" s="76"/>
      <c r="D14325" s="60"/>
      <c r="E14325" s="64"/>
      <c r="F14325" s="54"/>
      <c r="G14325" s="63"/>
    </row>
    <row r="14326" spans="1:7" s="25" customFormat="1" ht="12.75" customHeight="1">
      <c r="A14326" s="59"/>
      <c r="B14326" s="54"/>
      <c r="C14326" s="76"/>
      <c r="D14326" s="60"/>
      <c r="E14326" s="64"/>
      <c r="F14326" s="54"/>
      <c r="G14326" s="63"/>
    </row>
    <row r="14327" spans="1:7" s="25" customFormat="1" ht="12.75" customHeight="1">
      <c r="A14327" s="59"/>
      <c r="B14327" s="54"/>
      <c r="C14327" s="76"/>
      <c r="D14327" s="60"/>
      <c r="E14327" s="64"/>
      <c r="F14327" s="54"/>
      <c r="G14327" s="63"/>
    </row>
    <row r="14328" spans="1:7" s="25" customFormat="1" ht="12.75" customHeight="1">
      <c r="A14328" s="59"/>
      <c r="B14328" s="54"/>
      <c r="C14328" s="76"/>
      <c r="D14328" s="60"/>
      <c r="E14328" s="64"/>
      <c r="F14328" s="54"/>
      <c r="G14328" s="63"/>
    </row>
    <row r="14329" spans="1:7" s="25" customFormat="1" ht="12.75" customHeight="1">
      <c r="A14329" s="59"/>
      <c r="B14329" s="54"/>
      <c r="C14329" s="76"/>
      <c r="D14329" s="60"/>
      <c r="E14329" s="64"/>
      <c r="F14329" s="54"/>
      <c r="G14329" s="63"/>
    </row>
    <row r="14330" spans="1:7" s="25" customFormat="1" ht="12.75" customHeight="1">
      <c r="A14330" s="59"/>
      <c r="B14330" s="54"/>
      <c r="C14330" s="76"/>
      <c r="D14330" s="60"/>
      <c r="E14330" s="64"/>
      <c r="F14330" s="54"/>
      <c r="G14330" s="63"/>
    </row>
    <row r="14331" spans="1:7" s="25" customFormat="1" ht="12.75" customHeight="1">
      <c r="A14331" s="59"/>
      <c r="B14331" s="54"/>
      <c r="C14331" s="76"/>
      <c r="D14331" s="60"/>
      <c r="E14331" s="64"/>
      <c r="F14331" s="54"/>
      <c r="G14331" s="63"/>
    </row>
    <row r="14332" spans="1:7" s="25" customFormat="1" ht="12.75" customHeight="1">
      <c r="A14332" s="59"/>
      <c r="B14332" s="54"/>
      <c r="C14332" s="76"/>
      <c r="D14332" s="60"/>
      <c r="E14332" s="64"/>
      <c r="F14332" s="54"/>
      <c r="G14332" s="63"/>
    </row>
    <row r="14333" spans="1:7" s="25" customFormat="1" ht="12.75" customHeight="1">
      <c r="A14333" s="59"/>
      <c r="B14333" s="54"/>
      <c r="C14333" s="76"/>
      <c r="D14333" s="60"/>
      <c r="E14333" s="64"/>
      <c r="F14333" s="54"/>
      <c r="G14333" s="63"/>
    </row>
    <row r="14334" spans="1:7" s="25" customFormat="1" ht="12.75" customHeight="1">
      <c r="A14334" s="59"/>
      <c r="B14334" s="54"/>
      <c r="C14334" s="76"/>
      <c r="D14334" s="60"/>
      <c r="E14334" s="64"/>
      <c r="F14334" s="54"/>
      <c r="G14334" s="63"/>
    </row>
    <row r="14335" spans="1:7" s="25" customFormat="1" ht="12.75" customHeight="1">
      <c r="A14335" s="59"/>
      <c r="B14335" s="54"/>
      <c r="C14335" s="76"/>
      <c r="D14335" s="60"/>
      <c r="E14335" s="64"/>
      <c r="F14335" s="54"/>
      <c r="G14335" s="63"/>
    </row>
    <row r="14336" spans="1:7" s="25" customFormat="1" ht="12.75" customHeight="1">
      <c r="A14336" s="59"/>
      <c r="B14336" s="54"/>
      <c r="C14336" s="76"/>
      <c r="D14336" s="60"/>
      <c r="E14336" s="64"/>
      <c r="F14336" s="54"/>
      <c r="G14336" s="63"/>
    </row>
    <row r="14337" spans="1:7" s="25" customFormat="1" ht="12.75" customHeight="1">
      <c r="A14337" s="59"/>
      <c r="B14337" s="54"/>
      <c r="C14337" s="76"/>
      <c r="D14337" s="60"/>
      <c r="E14337" s="64"/>
      <c r="F14337" s="54"/>
      <c r="G14337" s="63"/>
    </row>
    <row r="14338" spans="1:7" s="25" customFormat="1" ht="12.75" customHeight="1">
      <c r="A14338" s="59"/>
      <c r="B14338" s="54"/>
      <c r="C14338" s="76"/>
      <c r="D14338" s="60"/>
      <c r="E14338" s="64"/>
      <c r="F14338" s="54"/>
      <c r="G14338" s="63"/>
    </row>
    <row r="14339" spans="1:7" s="25" customFormat="1" ht="12.75" customHeight="1">
      <c r="A14339" s="59"/>
      <c r="B14339" s="54"/>
      <c r="C14339" s="76"/>
      <c r="D14339" s="60"/>
      <c r="E14339" s="64"/>
      <c r="F14339" s="54"/>
      <c r="G14339" s="63"/>
    </row>
    <row r="14340" spans="1:7" s="25" customFormat="1" ht="12.75" customHeight="1">
      <c r="A14340" s="59"/>
      <c r="B14340" s="54"/>
      <c r="C14340" s="76"/>
      <c r="D14340" s="60"/>
      <c r="E14340" s="64"/>
      <c r="F14340" s="54"/>
      <c r="G14340" s="63"/>
    </row>
    <row r="14341" spans="1:7" s="25" customFormat="1" ht="12.75" customHeight="1">
      <c r="A14341" s="59"/>
      <c r="B14341" s="54"/>
      <c r="C14341" s="76"/>
      <c r="D14341" s="60"/>
      <c r="E14341" s="64"/>
      <c r="F14341" s="54"/>
      <c r="G14341" s="63"/>
    </row>
    <row r="14342" spans="1:7" s="25" customFormat="1" ht="12.75" customHeight="1">
      <c r="A14342" s="59"/>
      <c r="B14342" s="54"/>
      <c r="C14342" s="76"/>
      <c r="D14342" s="60"/>
      <c r="E14342" s="64"/>
      <c r="F14342" s="54"/>
      <c r="G14342" s="63"/>
    </row>
    <row r="14343" spans="1:7" s="25" customFormat="1" ht="12.75" customHeight="1">
      <c r="A14343" s="59"/>
      <c r="B14343" s="54"/>
      <c r="C14343" s="76"/>
      <c r="D14343" s="60"/>
      <c r="E14343" s="64"/>
      <c r="F14343" s="54"/>
      <c r="G14343" s="63"/>
    </row>
    <row r="14344" spans="1:7" s="25" customFormat="1" ht="12.75" customHeight="1">
      <c r="A14344" s="59"/>
      <c r="B14344" s="54"/>
      <c r="C14344" s="76"/>
      <c r="D14344" s="60"/>
      <c r="E14344" s="64"/>
      <c r="F14344" s="54"/>
      <c r="G14344" s="63"/>
    </row>
    <row r="14345" spans="1:7" s="25" customFormat="1" ht="12.75" customHeight="1">
      <c r="A14345" s="59"/>
      <c r="B14345" s="54"/>
      <c r="C14345" s="76"/>
      <c r="D14345" s="60"/>
      <c r="E14345" s="64"/>
      <c r="F14345" s="54"/>
      <c r="G14345" s="63"/>
    </row>
    <row r="14346" spans="1:7" s="25" customFormat="1" ht="12.75" customHeight="1">
      <c r="A14346" s="59"/>
      <c r="B14346" s="54"/>
      <c r="C14346" s="76"/>
      <c r="D14346" s="60"/>
      <c r="E14346" s="64"/>
      <c r="F14346" s="54"/>
      <c r="G14346" s="63"/>
    </row>
    <row r="14347" spans="1:7" s="25" customFormat="1" ht="12.75" customHeight="1">
      <c r="A14347" s="59"/>
      <c r="B14347" s="54"/>
      <c r="C14347" s="76"/>
      <c r="D14347" s="60"/>
      <c r="E14347" s="64"/>
      <c r="F14347" s="54"/>
      <c r="G14347" s="63"/>
    </row>
    <row r="14348" spans="1:7" s="25" customFormat="1" ht="12.75" customHeight="1">
      <c r="A14348" s="59"/>
      <c r="B14348" s="54"/>
      <c r="C14348" s="76"/>
      <c r="D14348" s="60"/>
      <c r="E14348" s="64"/>
      <c r="F14348" s="54"/>
      <c r="G14348" s="63"/>
    </row>
    <row r="14349" spans="1:7" s="25" customFormat="1" ht="12.75" customHeight="1">
      <c r="A14349" s="59"/>
      <c r="B14349" s="54"/>
      <c r="C14349" s="76"/>
      <c r="D14349" s="60"/>
      <c r="E14349" s="64"/>
      <c r="F14349" s="54"/>
      <c r="G14349" s="63"/>
    </row>
    <row r="14350" spans="1:7" s="25" customFormat="1" ht="12.75" customHeight="1">
      <c r="A14350" s="59"/>
      <c r="B14350" s="54"/>
      <c r="C14350" s="76"/>
      <c r="D14350" s="60"/>
      <c r="E14350" s="64"/>
      <c r="F14350" s="54"/>
      <c r="G14350" s="63"/>
    </row>
    <row r="14351" spans="1:7" s="25" customFormat="1" ht="12.75" customHeight="1">
      <c r="A14351" s="59"/>
      <c r="B14351" s="54"/>
      <c r="C14351" s="76"/>
      <c r="D14351" s="60"/>
      <c r="E14351" s="64"/>
      <c r="F14351" s="54"/>
      <c r="G14351" s="63"/>
    </row>
    <row r="14352" spans="1:7" s="25" customFormat="1" ht="12.75" customHeight="1">
      <c r="A14352" s="59"/>
      <c r="B14352" s="54"/>
      <c r="C14352" s="76"/>
      <c r="D14352" s="60"/>
      <c r="E14352" s="64"/>
      <c r="F14352" s="54"/>
      <c r="G14352" s="63"/>
    </row>
    <row r="14353" spans="1:7" s="25" customFormat="1" ht="12.75" customHeight="1">
      <c r="A14353" s="59"/>
      <c r="B14353" s="54"/>
      <c r="C14353" s="76"/>
      <c r="D14353" s="60"/>
      <c r="E14353" s="64"/>
      <c r="F14353" s="54"/>
      <c r="G14353" s="63"/>
    </row>
    <row r="14354" spans="1:7" s="25" customFormat="1" ht="12.75" customHeight="1">
      <c r="A14354" s="59"/>
      <c r="B14354" s="54"/>
      <c r="C14354" s="76"/>
      <c r="D14354" s="60"/>
      <c r="E14354" s="64"/>
      <c r="F14354" s="54"/>
      <c r="G14354" s="63"/>
    </row>
    <row r="14355" spans="1:7" s="25" customFormat="1" ht="12.75" customHeight="1">
      <c r="A14355" s="59"/>
      <c r="B14355" s="54"/>
      <c r="C14355" s="76"/>
      <c r="D14355" s="60"/>
      <c r="E14355" s="64"/>
      <c r="F14355" s="54"/>
      <c r="G14355" s="63"/>
    </row>
    <row r="14356" spans="1:7" s="25" customFormat="1" ht="12.75" customHeight="1">
      <c r="A14356" s="59"/>
      <c r="B14356" s="54"/>
      <c r="C14356" s="76"/>
      <c r="D14356" s="60"/>
      <c r="E14356" s="64"/>
      <c r="F14356" s="54"/>
      <c r="G14356" s="63"/>
    </row>
    <row r="14357" spans="1:7" s="25" customFormat="1" ht="12.75" customHeight="1">
      <c r="A14357" s="59"/>
      <c r="B14357" s="54"/>
      <c r="C14357" s="76"/>
      <c r="D14357" s="60"/>
      <c r="E14357" s="64"/>
      <c r="F14357" s="54"/>
      <c r="G14357" s="63"/>
    </row>
    <row r="14358" spans="1:7" s="25" customFormat="1" ht="12.75" customHeight="1">
      <c r="A14358" s="59"/>
      <c r="B14358" s="54"/>
      <c r="C14358" s="76"/>
      <c r="D14358" s="60"/>
      <c r="E14358" s="64"/>
      <c r="F14358" s="54"/>
      <c r="G14358" s="63"/>
    </row>
    <row r="14359" spans="1:7" s="25" customFormat="1" ht="12.75" customHeight="1">
      <c r="A14359" s="59"/>
      <c r="B14359" s="54"/>
      <c r="C14359" s="76"/>
      <c r="D14359" s="60"/>
      <c r="E14359" s="64"/>
      <c r="F14359" s="54"/>
      <c r="G14359" s="63"/>
    </row>
    <row r="14360" spans="1:7" s="25" customFormat="1" ht="12.75" customHeight="1">
      <c r="A14360" s="59"/>
      <c r="B14360" s="54"/>
      <c r="C14360" s="76"/>
      <c r="D14360" s="60"/>
      <c r="E14360" s="64"/>
      <c r="F14360" s="54"/>
      <c r="G14360" s="63"/>
    </row>
    <row r="14361" spans="1:7" s="25" customFormat="1" ht="12.75" customHeight="1">
      <c r="A14361" s="59"/>
      <c r="B14361" s="54"/>
      <c r="C14361" s="76"/>
      <c r="D14361" s="60"/>
      <c r="E14361" s="64"/>
      <c r="F14361" s="54"/>
      <c r="G14361" s="63"/>
    </row>
    <row r="14362" spans="1:7" s="25" customFormat="1" ht="12.75" customHeight="1">
      <c r="A14362" s="59"/>
      <c r="B14362" s="54"/>
      <c r="C14362" s="76"/>
      <c r="D14362" s="60"/>
      <c r="E14362" s="64"/>
      <c r="F14362" s="54"/>
      <c r="G14362" s="63"/>
    </row>
    <row r="14363" spans="1:7" s="25" customFormat="1" ht="12.75" customHeight="1">
      <c r="A14363" s="59"/>
      <c r="B14363" s="54"/>
      <c r="C14363" s="76"/>
      <c r="D14363" s="60"/>
      <c r="E14363" s="64"/>
      <c r="F14363" s="54"/>
      <c r="G14363" s="63"/>
    </row>
    <row r="14364" spans="1:7" s="25" customFormat="1" ht="12.75" customHeight="1">
      <c r="A14364" s="59"/>
      <c r="B14364" s="54"/>
      <c r="C14364" s="76"/>
      <c r="D14364" s="60"/>
      <c r="E14364" s="64"/>
      <c r="F14364" s="54"/>
      <c r="G14364" s="63"/>
    </row>
    <row r="14365" spans="1:7" s="25" customFormat="1" ht="12.75" customHeight="1">
      <c r="A14365" s="59"/>
      <c r="B14365" s="54"/>
      <c r="C14365" s="76"/>
      <c r="D14365" s="60"/>
      <c r="E14365" s="64"/>
      <c r="F14365" s="54"/>
      <c r="G14365" s="63"/>
    </row>
    <row r="14366" spans="1:7" s="25" customFormat="1" ht="12.75" customHeight="1">
      <c r="A14366" s="59"/>
      <c r="B14366" s="54"/>
      <c r="C14366" s="76"/>
      <c r="D14366" s="60"/>
      <c r="E14366" s="64"/>
      <c r="F14366" s="54"/>
      <c r="G14366" s="63"/>
    </row>
    <row r="14367" spans="1:7" s="25" customFormat="1" ht="12.75" customHeight="1">
      <c r="A14367" s="59"/>
      <c r="B14367" s="54"/>
      <c r="C14367" s="76"/>
      <c r="D14367" s="60"/>
      <c r="E14367" s="64"/>
      <c r="F14367" s="54"/>
      <c r="G14367" s="63"/>
    </row>
    <row r="14368" spans="1:7" s="25" customFormat="1" ht="12.75" customHeight="1">
      <c r="A14368" s="59"/>
      <c r="B14368" s="54"/>
      <c r="C14368" s="76"/>
      <c r="D14368" s="60"/>
      <c r="E14368" s="64"/>
      <c r="F14368" s="54"/>
      <c r="G14368" s="63"/>
    </row>
    <row r="14369" spans="1:7" s="25" customFormat="1" ht="12.75" customHeight="1">
      <c r="A14369" s="59"/>
      <c r="B14369" s="54"/>
      <c r="C14369" s="76"/>
      <c r="D14369" s="60"/>
      <c r="E14369" s="64"/>
      <c r="F14369" s="54"/>
      <c r="G14369" s="63"/>
    </row>
    <row r="14370" spans="1:7" s="25" customFormat="1" ht="12.75" customHeight="1">
      <c r="A14370" s="59"/>
      <c r="B14370" s="54"/>
      <c r="C14370" s="76"/>
      <c r="D14370" s="60"/>
      <c r="E14370" s="64"/>
      <c r="F14370" s="54"/>
      <c r="G14370" s="63"/>
    </row>
    <row r="14371" spans="1:7" s="25" customFormat="1" ht="12.75" customHeight="1">
      <c r="A14371" s="59"/>
      <c r="B14371" s="54"/>
      <c r="C14371" s="76"/>
      <c r="D14371" s="60"/>
      <c r="E14371" s="64"/>
      <c r="F14371" s="54"/>
      <c r="G14371" s="63"/>
    </row>
    <row r="14372" spans="1:7" s="25" customFormat="1" ht="12.75" customHeight="1">
      <c r="A14372" s="59"/>
      <c r="B14372" s="54"/>
      <c r="C14372" s="76"/>
      <c r="D14372" s="60"/>
      <c r="E14372" s="64"/>
      <c r="F14372" s="54"/>
      <c r="G14372" s="63"/>
    </row>
    <row r="14373" spans="1:7" s="25" customFormat="1" ht="12.75" customHeight="1">
      <c r="A14373" s="59"/>
      <c r="B14373" s="54"/>
      <c r="C14373" s="76"/>
      <c r="D14373" s="60"/>
      <c r="E14373" s="64"/>
      <c r="F14373" s="54"/>
      <c r="G14373" s="63"/>
    </row>
    <row r="14374" spans="1:7" s="25" customFormat="1" ht="12.75" customHeight="1">
      <c r="A14374" s="59"/>
      <c r="B14374" s="54"/>
      <c r="C14374" s="76"/>
      <c r="D14374" s="60"/>
      <c r="E14374" s="64"/>
      <c r="F14374" s="54"/>
      <c r="G14374" s="63"/>
    </row>
    <row r="14375" spans="1:7" s="25" customFormat="1" ht="12.75" customHeight="1">
      <c r="A14375" s="59"/>
      <c r="B14375" s="54"/>
      <c r="C14375" s="76"/>
      <c r="D14375" s="60"/>
      <c r="E14375" s="64"/>
      <c r="F14375" s="54"/>
      <c r="G14375" s="63"/>
    </row>
    <row r="14376" spans="1:7" s="25" customFormat="1" ht="12.75" customHeight="1">
      <c r="A14376" s="59"/>
      <c r="B14376" s="54"/>
      <c r="C14376" s="76"/>
      <c r="D14376" s="60"/>
      <c r="E14376" s="64"/>
      <c r="F14376" s="54"/>
      <c r="G14376" s="63"/>
    </row>
    <row r="14377" spans="1:7" s="25" customFormat="1" ht="12.75" customHeight="1">
      <c r="A14377" s="59"/>
      <c r="B14377" s="54"/>
      <c r="C14377" s="76"/>
      <c r="D14377" s="60"/>
      <c r="E14377" s="64"/>
      <c r="F14377" s="54"/>
      <c r="G14377" s="63"/>
    </row>
    <row r="14378" spans="1:7" s="25" customFormat="1" ht="12.75" customHeight="1">
      <c r="A14378" s="59"/>
      <c r="B14378" s="54"/>
      <c r="C14378" s="76"/>
      <c r="D14378" s="60"/>
      <c r="E14378" s="64"/>
      <c r="F14378" s="54"/>
      <c r="G14378" s="63"/>
    </row>
    <row r="14379" spans="1:7" s="25" customFormat="1" ht="12.75" customHeight="1">
      <c r="A14379" s="59"/>
      <c r="B14379" s="54"/>
      <c r="C14379" s="76"/>
      <c r="D14379" s="60"/>
      <c r="E14379" s="64"/>
      <c r="F14379" s="54"/>
      <c r="G14379" s="63"/>
    </row>
    <row r="14380" spans="1:7" s="25" customFormat="1" ht="12.75" customHeight="1">
      <c r="A14380" s="59"/>
      <c r="B14380" s="54"/>
      <c r="C14380" s="76"/>
      <c r="D14380" s="60"/>
      <c r="E14380" s="64"/>
      <c r="F14380" s="54"/>
      <c r="G14380" s="63"/>
    </row>
    <row r="14381" spans="1:7" s="25" customFormat="1" ht="12.75" customHeight="1">
      <c r="A14381" s="59"/>
      <c r="B14381" s="54"/>
      <c r="C14381" s="76"/>
      <c r="D14381" s="60"/>
      <c r="E14381" s="64"/>
      <c r="F14381" s="54"/>
      <c r="G14381" s="63"/>
    </row>
    <row r="14382" spans="1:7" s="25" customFormat="1" ht="12.75" customHeight="1">
      <c r="A14382" s="59"/>
      <c r="B14382" s="54"/>
      <c r="C14382" s="76"/>
      <c r="D14382" s="60"/>
      <c r="E14382" s="64"/>
      <c r="F14382" s="54"/>
      <c r="G14382" s="63"/>
    </row>
    <row r="14383" spans="1:7" s="25" customFormat="1" ht="12.75" customHeight="1">
      <c r="A14383" s="59"/>
      <c r="B14383" s="54"/>
      <c r="C14383" s="76"/>
      <c r="D14383" s="60"/>
      <c r="E14383" s="64"/>
      <c r="F14383" s="54"/>
      <c r="G14383" s="63"/>
    </row>
    <row r="14384" spans="1:7" s="25" customFormat="1" ht="12.75" customHeight="1">
      <c r="A14384" s="59"/>
      <c r="B14384" s="54"/>
      <c r="C14384" s="76"/>
      <c r="D14384" s="60"/>
      <c r="E14384" s="64"/>
      <c r="F14384" s="54"/>
      <c r="G14384" s="63"/>
    </row>
    <row r="14385" spans="1:7" s="25" customFormat="1" ht="12.75" customHeight="1">
      <c r="A14385" s="59"/>
      <c r="B14385" s="54"/>
      <c r="C14385" s="76"/>
      <c r="D14385" s="60"/>
      <c r="E14385" s="64"/>
      <c r="F14385" s="54"/>
      <c r="G14385" s="63"/>
    </row>
    <row r="14386" spans="1:7" s="25" customFormat="1" ht="12.75" customHeight="1">
      <c r="A14386" s="59"/>
      <c r="B14386" s="54"/>
      <c r="C14386" s="76"/>
      <c r="D14386" s="60"/>
      <c r="E14386" s="64"/>
      <c r="F14386" s="54"/>
      <c r="G14386" s="63"/>
    </row>
    <row r="14387" spans="1:7" s="25" customFormat="1" ht="12.75" customHeight="1">
      <c r="A14387" s="59"/>
      <c r="B14387" s="54"/>
      <c r="C14387" s="76"/>
      <c r="D14387" s="60"/>
      <c r="E14387" s="64"/>
      <c r="F14387" s="54"/>
      <c r="G14387" s="63"/>
    </row>
    <row r="14388" spans="1:7" s="25" customFormat="1" ht="12.75" customHeight="1">
      <c r="A14388" s="59"/>
      <c r="B14388" s="54"/>
      <c r="C14388" s="76"/>
      <c r="D14388" s="60"/>
      <c r="E14388" s="64"/>
      <c r="F14388" s="54"/>
      <c r="G14388" s="63"/>
    </row>
    <row r="14389" spans="1:7" s="25" customFormat="1" ht="12.75" customHeight="1">
      <c r="A14389" s="59"/>
      <c r="B14389" s="54"/>
      <c r="C14389" s="76"/>
      <c r="D14389" s="60"/>
      <c r="E14389" s="64"/>
      <c r="F14389" s="54"/>
      <c r="G14389" s="63"/>
    </row>
    <row r="14390" spans="1:7" s="25" customFormat="1" ht="12.75" customHeight="1">
      <c r="A14390" s="59"/>
      <c r="B14390" s="54"/>
      <c r="C14390" s="76"/>
      <c r="D14390" s="60"/>
      <c r="E14390" s="64"/>
      <c r="F14390" s="54"/>
      <c r="G14390" s="63"/>
    </row>
    <row r="14391" spans="1:7" s="25" customFormat="1" ht="12.75" customHeight="1">
      <c r="A14391" s="59"/>
      <c r="B14391" s="54"/>
      <c r="C14391" s="76"/>
      <c r="D14391" s="60"/>
      <c r="E14391" s="64"/>
      <c r="F14391" s="54"/>
      <c r="G14391" s="63"/>
    </row>
    <row r="14392" spans="1:7" s="25" customFormat="1" ht="12.75" customHeight="1">
      <c r="A14392" s="59"/>
      <c r="B14392" s="54"/>
      <c r="C14392" s="76"/>
      <c r="D14392" s="60"/>
      <c r="E14392" s="64"/>
      <c r="F14392" s="54"/>
      <c r="G14392" s="63"/>
    </row>
    <row r="14393" spans="1:7" s="25" customFormat="1" ht="12.75" customHeight="1">
      <c r="A14393" s="59"/>
      <c r="B14393" s="54"/>
      <c r="C14393" s="76"/>
      <c r="D14393" s="60"/>
      <c r="E14393" s="64"/>
      <c r="F14393" s="54"/>
      <c r="G14393" s="63"/>
    </row>
    <row r="14394" spans="1:7" s="25" customFormat="1" ht="12.75" customHeight="1">
      <c r="A14394" s="59"/>
      <c r="B14394" s="54"/>
      <c r="C14394" s="76"/>
      <c r="D14394" s="60"/>
      <c r="E14394" s="64"/>
      <c r="F14394" s="54"/>
      <c r="G14394" s="63"/>
    </row>
    <row r="14395" spans="1:7" s="25" customFormat="1" ht="12.75" customHeight="1">
      <c r="A14395" s="59"/>
      <c r="B14395" s="54"/>
      <c r="C14395" s="76"/>
      <c r="D14395" s="60"/>
      <c r="E14395" s="64"/>
      <c r="F14395" s="54"/>
      <c r="G14395" s="63"/>
    </row>
    <row r="14396" spans="1:7" s="25" customFormat="1" ht="12.75" customHeight="1">
      <c r="A14396" s="59"/>
      <c r="B14396" s="54"/>
      <c r="C14396" s="76"/>
      <c r="D14396" s="60"/>
      <c r="E14396" s="64"/>
      <c r="F14396" s="54"/>
      <c r="G14396" s="63"/>
    </row>
    <row r="14397" spans="1:7" s="25" customFormat="1" ht="12.75" customHeight="1">
      <c r="A14397" s="59"/>
      <c r="B14397" s="54"/>
      <c r="C14397" s="76"/>
      <c r="D14397" s="60"/>
      <c r="E14397" s="64"/>
      <c r="F14397" s="54"/>
      <c r="G14397" s="63"/>
    </row>
    <row r="14398" spans="1:7" s="25" customFormat="1" ht="12.75" customHeight="1">
      <c r="A14398" s="59"/>
      <c r="B14398" s="54"/>
      <c r="C14398" s="76"/>
      <c r="D14398" s="60"/>
      <c r="E14398" s="64"/>
      <c r="F14398" s="54"/>
      <c r="G14398" s="63"/>
    </row>
    <row r="14399" spans="1:7" s="25" customFormat="1" ht="12.75" customHeight="1">
      <c r="A14399" s="59"/>
      <c r="B14399" s="54"/>
      <c r="C14399" s="76"/>
      <c r="D14399" s="60"/>
      <c r="E14399" s="64"/>
      <c r="F14399" s="54"/>
      <c r="G14399" s="63"/>
    </row>
    <row r="14400" spans="1:7" s="25" customFormat="1" ht="12.75" customHeight="1">
      <c r="A14400" s="59"/>
      <c r="B14400" s="54"/>
      <c r="C14400" s="76"/>
      <c r="D14400" s="60"/>
      <c r="E14400" s="64"/>
      <c r="F14400" s="54"/>
      <c r="G14400" s="63"/>
    </row>
    <row r="14401" spans="1:7" s="25" customFormat="1" ht="12.75" customHeight="1">
      <c r="A14401" s="59"/>
      <c r="B14401" s="54"/>
      <c r="C14401" s="76"/>
      <c r="D14401" s="60"/>
      <c r="E14401" s="64"/>
      <c r="F14401" s="54"/>
      <c r="G14401" s="63"/>
    </row>
    <row r="14402" spans="1:7" s="25" customFormat="1" ht="12.75" customHeight="1">
      <c r="A14402" s="59"/>
      <c r="B14402" s="54"/>
      <c r="C14402" s="76"/>
      <c r="D14402" s="60"/>
      <c r="E14402" s="64"/>
      <c r="F14402" s="54"/>
      <c r="G14402" s="63"/>
    </row>
    <row r="14403" spans="1:7" s="25" customFormat="1" ht="12.75" customHeight="1">
      <c r="A14403" s="59"/>
      <c r="B14403" s="54"/>
      <c r="C14403" s="76"/>
      <c r="D14403" s="60"/>
      <c r="E14403" s="64"/>
      <c r="F14403" s="54"/>
      <c r="G14403" s="63"/>
    </row>
    <row r="14404" spans="1:7" s="25" customFormat="1" ht="12.75" customHeight="1">
      <c r="A14404" s="59"/>
      <c r="B14404" s="54"/>
      <c r="C14404" s="76"/>
      <c r="D14404" s="60"/>
      <c r="E14404" s="64"/>
      <c r="F14404" s="54"/>
      <c r="G14404" s="63"/>
    </row>
    <row r="14405" spans="1:7" s="25" customFormat="1" ht="12.75" customHeight="1">
      <c r="A14405" s="59"/>
      <c r="B14405" s="54"/>
      <c r="C14405" s="76"/>
      <c r="D14405" s="60"/>
      <c r="E14405" s="64"/>
      <c r="F14405" s="54"/>
      <c r="G14405" s="63"/>
    </row>
    <row r="14406" spans="1:7" s="25" customFormat="1" ht="12.75" customHeight="1">
      <c r="A14406" s="59"/>
      <c r="B14406" s="54"/>
      <c r="C14406" s="76"/>
      <c r="D14406" s="60"/>
      <c r="E14406" s="64"/>
      <c r="F14406" s="54"/>
      <c r="G14406" s="63"/>
    </row>
    <row r="14407" spans="1:7" s="25" customFormat="1" ht="12.75" customHeight="1">
      <c r="A14407" s="59"/>
      <c r="B14407" s="54"/>
      <c r="C14407" s="76"/>
      <c r="D14407" s="60"/>
      <c r="E14407" s="64"/>
      <c r="F14407" s="54"/>
      <c r="G14407" s="63"/>
    </row>
    <row r="14408" spans="1:7" s="25" customFormat="1" ht="12.75" customHeight="1">
      <c r="A14408" s="59"/>
      <c r="B14408" s="54"/>
      <c r="C14408" s="76"/>
      <c r="D14408" s="60"/>
      <c r="E14408" s="64"/>
      <c r="F14408" s="54"/>
      <c r="G14408" s="63"/>
    </row>
    <row r="14409" spans="1:7" s="25" customFormat="1" ht="12.75" customHeight="1">
      <c r="A14409" s="59"/>
      <c r="B14409" s="54"/>
      <c r="C14409" s="76"/>
      <c r="D14409" s="60"/>
      <c r="E14409" s="64"/>
      <c r="F14409" s="54"/>
      <c r="G14409" s="63"/>
    </row>
    <row r="14410" spans="1:7" s="25" customFormat="1" ht="12.75" customHeight="1">
      <c r="A14410" s="59"/>
      <c r="B14410" s="54"/>
      <c r="C14410" s="76"/>
      <c r="D14410" s="60"/>
      <c r="E14410" s="64"/>
      <c r="F14410" s="54"/>
      <c r="G14410" s="63"/>
    </row>
    <row r="14411" spans="1:7" s="25" customFormat="1" ht="12.75" customHeight="1">
      <c r="A14411" s="59"/>
      <c r="B14411" s="54"/>
      <c r="C14411" s="76"/>
      <c r="D14411" s="60"/>
      <c r="E14411" s="64"/>
      <c r="F14411" s="54"/>
      <c r="G14411" s="63"/>
    </row>
    <row r="14412" spans="1:7" s="25" customFormat="1" ht="12.75" customHeight="1">
      <c r="A14412" s="59"/>
      <c r="B14412" s="54"/>
      <c r="C14412" s="76"/>
      <c r="D14412" s="60"/>
      <c r="E14412" s="64"/>
      <c r="F14412" s="54"/>
      <c r="G14412" s="63"/>
    </row>
    <row r="14413" spans="1:7" s="25" customFormat="1" ht="12.75" customHeight="1">
      <c r="A14413" s="59"/>
      <c r="B14413" s="54"/>
      <c r="C14413" s="76"/>
      <c r="D14413" s="60"/>
      <c r="E14413" s="64"/>
      <c r="F14413" s="54"/>
      <c r="G14413" s="63"/>
    </row>
    <row r="14414" spans="1:7" s="25" customFormat="1" ht="12.75" customHeight="1">
      <c r="A14414" s="59"/>
      <c r="B14414" s="54"/>
      <c r="C14414" s="76"/>
      <c r="D14414" s="60"/>
      <c r="E14414" s="64"/>
      <c r="F14414" s="54"/>
      <c r="G14414" s="63"/>
    </row>
    <row r="14415" spans="1:7" s="25" customFormat="1" ht="12.75" customHeight="1">
      <c r="A14415" s="59"/>
      <c r="B14415" s="54"/>
      <c r="C14415" s="76"/>
      <c r="D14415" s="60"/>
      <c r="E14415" s="64"/>
      <c r="F14415" s="54"/>
      <c r="G14415" s="63"/>
    </row>
    <row r="14416" spans="1:7" s="25" customFormat="1" ht="12.75" customHeight="1">
      <c r="A14416" s="59"/>
      <c r="B14416" s="54"/>
      <c r="C14416" s="76"/>
      <c r="D14416" s="60"/>
      <c r="E14416" s="64"/>
      <c r="F14416" s="54"/>
      <c r="G14416" s="63"/>
    </row>
    <row r="14417" spans="1:7" s="25" customFormat="1" ht="12.75" customHeight="1">
      <c r="A14417" s="59"/>
      <c r="B14417" s="54"/>
      <c r="C14417" s="76"/>
      <c r="D14417" s="60"/>
      <c r="E14417" s="64"/>
      <c r="F14417" s="54"/>
      <c r="G14417" s="63"/>
    </row>
    <row r="14418" spans="1:7" s="25" customFormat="1" ht="12.75" customHeight="1">
      <c r="A14418" s="59"/>
      <c r="B14418" s="54"/>
      <c r="C14418" s="76"/>
      <c r="D14418" s="60"/>
      <c r="E14418" s="64"/>
      <c r="F14418" s="54"/>
      <c r="G14418" s="63"/>
    </row>
    <row r="14419" spans="1:7" s="25" customFormat="1" ht="12.75" customHeight="1">
      <c r="A14419" s="59"/>
      <c r="B14419" s="54"/>
      <c r="C14419" s="76"/>
      <c r="D14419" s="60"/>
      <c r="E14419" s="64"/>
      <c r="F14419" s="54"/>
      <c r="G14419" s="63"/>
    </row>
    <row r="14420" spans="1:7" s="25" customFormat="1" ht="12.75" customHeight="1">
      <c r="A14420" s="59"/>
      <c r="B14420" s="54"/>
      <c r="C14420" s="76"/>
      <c r="D14420" s="60"/>
      <c r="E14420" s="64"/>
      <c r="F14420" s="54"/>
      <c r="G14420" s="63"/>
    </row>
    <row r="14421" spans="1:7" s="25" customFormat="1" ht="12.75" customHeight="1">
      <c r="A14421" s="59"/>
      <c r="B14421" s="54"/>
      <c r="C14421" s="76"/>
      <c r="D14421" s="60"/>
      <c r="E14421" s="64"/>
      <c r="F14421" s="54"/>
      <c r="G14421" s="63"/>
    </row>
    <row r="14422" spans="1:7" s="25" customFormat="1" ht="12.75" customHeight="1">
      <c r="A14422" s="59"/>
      <c r="B14422" s="54"/>
      <c r="C14422" s="76"/>
      <c r="D14422" s="60"/>
      <c r="E14422" s="64"/>
      <c r="F14422" s="54"/>
      <c r="G14422" s="63"/>
    </row>
    <row r="14423" spans="1:7" s="25" customFormat="1" ht="12.75" customHeight="1">
      <c r="A14423" s="59"/>
      <c r="B14423" s="54"/>
      <c r="C14423" s="76"/>
      <c r="D14423" s="60"/>
      <c r="E14423" s="64"/>
      <c r="F14423" s="54"/>
      <c r="G14423" s="63"/>
    </row>
    <row r="14424" spans="1:7" s="25" customFormat="1" ht="12.75" customHeight="1">
      <c r="A14424" s="59"/>
      <c r="B14424" s="54"/>
      <c r="C14424" s="76"/>
      <c r="D14424" s="60"/>
      <c r="E14424" s="64"/>
      <c r="F14424" s="54"/>
      <c r="G14424" s="63"/>
    </row>
    <row r="14425" spans="1:7" s="25" customFormat="1" ht="12.75" customHeight="1">
      <c r="A14425" s="59"/>
      <c r="B14425" s="54"/>
      <c r="C14425" s="76"/>
      <c r="D14425" s="60"/>
      <c r="E14425" s="64"/>
      <c r="F14425" s="54"/>
      <c r="G14425" s="63"/>
    </row>
    <row r="14426" spans="1:7" s="25" customFormat="1" ht="12.75" customHeight="1">
      <c r="A14426" s="59"/>
      <c r="B14426" s="54"/>
      <c r="C14426" s="76"/>
      <c r="D14426" s="60"/>
      <c r="E14426" s="64"/>
      <c r="F14426" s="54"/>
      <c r="G14426" s="63"/>
    </row>
    <row r="14427" spans="1:7" s="25" customFormat="1" ht="12.75" customHeight="1">
      <c r="A14427" s="59"/>
      <c r="B14427" s="54"/>
      <c r="C14427" s="76"/>
      <c r="D14427" s="60"/>
      <c r="E14427" s="64"/>
      <c r="F14427" s="54"/>
      <c r="G14427" s="63"/>
    </row>
    <row r="14428" spans="1:7" s="25" customFormat="1" ht="12.75" customHeight="1">
      <c r="A14428" s="59"/>
      <c r="B14428" s="54"/>
      <c r="C14428" s="76"/>
      <c r="D14428" s="60"/>
      <c r="E14428" s="64"/>
      <c r="F14428" s="54"/>
      <c r="G14428" s="63"/>
    </row>
    <row r="14429" spans="1:7" s="25" customFormat="1" ht="12.75" customHeight="1">
      <c r="A14429" s="59"/>
      <c r="B14429" s="54"/>
      <c r="C14429" s="76"/>
      <c r="D14429" s="60"/>
      <c r="E14429" s="64"/>
      <c r="F14429" s="54"/>
      <c r="G14429" s="63"/>
    </row>
    <row r="14430" spans="1:7" s="25" customFormat="1" ht="12.75" customHeight="1">
      <c r="A14430" s="59"/>
      <c r="B14430" s="54"/>
      <c r="C14430" s="76"/>
      <c r="D14430" s="60"/>
      <c r="E14430" s="64"/>
      <c r="F14430" s="54"/>
      <c r="G14430" s="63"/>
    </row>
    <row r="14431" spans="1:7" s="25" customFormat="1" ht="12.75" customHeight="1">
      <c r="A14431" s="59"/>
      <c r="B14431" s="54"/>
      <c r="C14431" s="76"/>
      <c r="D14431" s="60"/>
      <c r="E14431" s="64"/>
      <c r="F14431" s="54"/>
      <c r="G14431" s="63"/>
    </row>
    <row r="14432" spans="1:7" s="25" customFormat="1" ht="12.75" customHeight="1">
      <c r="A14432" s="59"/>
      <c r="B14432" s="54"/>
      <c r="C14432" s="76"/>
      <c r="D14432" s="60"/>
      <c r="E14432" s="64"/>
      <c r="F14432" s="54"/>
      <c r="G14432" s="63"/>
    </row>
    <row r="14433" spans="1:7" s="25" customFormat="1" ht="12.75" customHeight="1">
      <c r="A14433" s="59"/>
      <c r="B14433" s="54"/>
      <c r="C14433" s="76"/>
      <c r="D14433" s="60"/>
      <c r="E14433" s="64"/>
      <c r="F14433" s="54"/>
      <c r="G14433" s="63"/>
    </row>
    <row r="14434" spans="1:7" s="25" customFormat="1" ht="12.75" customHeight="1">
      <c r="A14434" s="59"/>
      <c r="B14434" s="54"/>
      <c r="C14434" s="76"/>
      <c r="D14434" s="60"/>
      <c r="E14434" s="64"/>
      <c r="F14434" s="54"/>
      <c r="G14434" s="63"/>
    </row>
    <row r="14435" spans="1:7" s="25" customFormat="1" ht="12.75" customHeight="1">
      <c r="A14435" s="59"/>
      <c r="B14435" s="54"/>
      <c r="C14435" s="76"/>
      <c r="D14435" s="60"/>
      <c r="E14435" s="64"/>
      <c r="F14435" s="54"/>
      <c r="G14435" s="63"/>
    </row>
    <row r="14436" spans="1:7" s="25" customFormat="1" ht="12.75" customHeight="1">
      <c r="A14436" s="59"/>
      <c r="B14436" s="54"/>
      <c r="C14436" s="76"/>
      <c r="D14436" s="60"/>
      <c r="E14436" s="64"/>
      <c r="F14436" s="54"/>
      <c r="G14436" s="63"/>
    </row>
    <row r="14437" spans="1:7" s="25" customFormat="1" ht="12.75" customHeight="1">
      <c r="A14437" s="59"/>
      <c r="B14437" s="54"/>
      <c r="C14437" s="76"/>
      <c r="D14437" s="60"/>
      <c r="E14437" s="64"/>
      <c r="F14437" s="54"/>
      <c r="G14437" s="63"/>
    </row>
    <row r="14438" spans="1:7" s="25" customFormat="1" ht="12.75" customHeight="1">
      <c r="A14438" s="59"/>
      <c r="B14438" s="54"/>
      <c r="C14438" s="76"/>
      <c r="D14438" s="60"/>
      <c r="E14438" s="64"/>
      <c r="F14438" s="54"/>
      <c r="G14438" s="63"/>
    </row>
    <row r="14439" spans="1:7" s="25" customFormat="1" ht="12.75" customHeight="1">
      <c r="A14439" s="59"/>
      <c r="B14439" s="54"/>
      <c r="C14439" s="76"/>
      <c r="D14439" s="60"/>
      <c r="E14439" s="64"/>
      <c r="F14439" s="54"/>
      <c r="G14439" s="63"/>
    </row>
    <row r="14440" spans="1:7" s="25" customFormat="1" ht="12.75" customHeight="1">
      <c r="A14440" s="59"/>
      <c r="B14440" s="54"/>
      <c r="C14440" s="76"/>
      <c r="D14440" s="60"/>
      <c r="E14440" s="64"/>
      <c r="F14440" s="54"/>
      <c r="G14440" s="63"/>
    </row>
    <row r="14441" spans="1:7" s="25" customFormat="1" ht="12.75" customHeight="1">
      <c r="A14441" s="59"/>
      <c r="B14441" s="54"/>
      <c r="C14441" s="76"/>
      <c r="D14441" s="60"/>
      <c r="E14441" s="64"/>
      <c r="F14441" s="54"/>
      <c r="G14441" s="63"/>
    </row>
    <row r="14442" spans="1:7" s="25" customFormat="1" ht="12.75" customHeight="1">
      <c r="A14442" s="59"/>
      <c r="B14442" s="54"/>
      <c r="C14442" s="76"/>
      <c r="D14442" s="60"/>
      <c r="E14442" s="64"/>
      <c r="F14442" s="54"/>
      <c r="G14442" s="63"/>
    </row>
    <row r="14443" spans="1:7" s="25" customFormat="1" ht="12.75" customHeight="1">
      <c r="A14443" s="59"/>
      <c r="B14443" s="54"/>
      <c r="C14443" s="76"/>
      <c r="D14443" s="60"/>
      <c r="E14443" s="64"/>
      <c r="F14443" s="54"/>
      <c r="G14443" s="63"/>
    </row>
    <row r="14444" spans="1:7" s="25" customFormat="1" ht="12.75" customHeight="1">
      <c r="A14444" s="59"/>
      <c r="B14444" s="54"/>
      <c r="C14444" s="76"/>
      <c r="D14444" s="60"/>
      <c r="E14444" s="64"/>
      <c r="F14444" s="54"/>
      <c r="G14444" s="63"/>
    </row>
    <row r="14445" spans="1:7" s="25" customFormat="1" ht="12.75" customHeight="1">
      <c r="A14445" s="59"/>
      <c r="B14445" s="54"/>
      <c r="C14445" s="76"/>
      <c r="D14445" s="60"/>
      <c r="E14445" s="64"/>
      <c r="F14445" s="54"/>
      <c r="G14445" s="63"/>
    </row>
    <row r="14446" spans="1:7" s="25" customFormat="1" ht="12.75" customHeight="1">
      <c r="A14446" s="59"/>
      <c r="B14446" s="54"/>
      <c r="C14446" s="76"/>
      <c r="D14446" s="60"/>
      <c r="E14446" s="64"/>
      <c r="F14446" s="54"/>
      <c r="G14446" s="63"/>
    </row>
    <row r="14447" spans="1:7" s="25" customFormat="1" ht="12.75" customHeight="1">
      <c r="A14447" s="59"/>
      <c r="B14447" s="54"/>
      <c r="C14447" s="76"/>
      <c r="D14447" s="60"/>
      <c r="E14447" s="64"/>
      <c r="F14447" s="54"/>
      <c r="G14447" s="63"/>
    </row>
    <row r="14448" spans="1:7" s="25" customFormat="1" ht="12.75" customHeight="1">
      <c r="A14448" s="59"/>
      <c r="B14448" s="54"/>
      <c r="C14448" s="76"/>
      <c r="D14448" s="60"/>
      <c r="E14448" s="64"/>
      <c r="F14448" s="54"/>
      <c r="G14448" s="63"/>
    </row>
    <row r="14449" spans="1:7" s="25" customFormat="1" ht="12.75" customHeight="1">
      <c r="A14449" s="59"/>
      <c r="B14449" s="54"/>
      <c r="C14449" s="76"/>
      <c r="D14449" s="60"/>
      <c r="E14449" s="64"/>
      <c r="F14449" s="54"/>
      <c r="G14449" s="63"/>
    </row>
    <row r="14450" spans="1:7" s="25" customFormat="1" ht="12.75" customHeight="1">
      <c r="A14450" s="59"/>
      <c r="B14450" s="54"/>
      <c r="C14450" s="76"/>
      <c r="D14450" s="60"/>
      <c r="E14450" s="64"/>
      <c r="F14450" s="54"/>
      <c r="G14450" s="63"/>
    </row>
    <row r="14451" spans="1:7" s="25" customFormat="1" ht="12.75" customHeight="1">
      <c r="A14451" s="59"/>
      <c r="B14451" s="54"/>
      <c r="C14451" s="76"/>
      <c r="D14451" s="60"/>
      <c r="E14451" s="64"/>
      <c r="F14451" s="54"/>
      <c r="G14451" s="63"/>
    </row>
    <row r="14452" spans="1:7" s="25" customFormat="1" ht="12.75" customHeight="1">
      <c r="A14452" s="59"/>
      <c r="B14452" s="54"/>
      <c r="C14452" s="76"/>
      <c r="D14452" s="60"/>
      <c r="E14452" s="64"/>
      <c r="F14452" s="54"/>
      <c r="G14452" s="63"/>
    </row>
    <row r="14453" spans="1:7" s="25" customFormat="1" ht="12.75" customHeight="1">
      <c r="A14453" s="59"/>
      <c r="B14453" s="54"/>
      <c r="C14453" s="76"/>
      <c r="D14453" s="60"/>
      <c r="E14453" s="64"/>
      <c r="F14453" s="54"/>
      <c r="G14453" s="63"/>
    </row>
    <row r="14454" spans="1:7" s="25" customFormat="1" ht="12.75" customHeight="1">
      <c r="A14454" s="59"/>
      <c r="B14454" s="54"/>
      <c r="C14454" s="76"/>
      <c r="D14454" s="60"/>
      <c r="E14454" s="64"/>
      <c r="F14454" s="54"/>
      <c r="G14454" s="63"/>
    </row>
    <row r="14455" spans="1:7" s="25" customFormat="1" ht="12.75" customHeight="1">
      <c r="A14455" s="59"/>
      <c r="B14455" s="54"/>
      <c r="C14455" s="76"/>
      <c r="D14455" s="60"/>
      <c r="E14455" s="64"/>
      <c r="F14455" s="54"/>
      <c r="G14455" s="63"/>
    </row>
    <row r="14456" spans="1:7" s="25" customFormat="1" ht="12.75" customHeight="1">
      <c r="A14456" s="59"/>
      <c r="B14456" s="54"/>
      <c r="C14456" s="76"/>
      <c r="D14456" s="60"/>
      <c r="E14456" s="64"/>
      <c r="F14456" s="54"/>
      <c r="G14456" s="63"/>
    </row>
    <row r="14457" spans="1:7" s="25" customFormat="1" ht="12.75" customHeight="1">
      <c r="A14457" s="59"/>
      <c r="B14457" s="54"/>
      <c r="C14457" s="76"/>
      <c r="D14457" s="60"/>
      <c r="E14457" s="64"/>
      <c r="F14457" s="54"/>
      <c r="G14457" s="63"/>
    </row>
    <row r="14458" spans="1:7" s="25" customFormat="1" ht="12.75" customHeight="1">
      <c r="A14458" s="59"/>
      <c r="B14458" s="54"/>
      <c r="C14458" s="76"/>
      <c r="D14458" s="60"/>
      <c r="E14458" s="64"/>
      <c r="F14458" s="54"/>
      <c r="G14458" s="63"/>
    </row>
    <row r="14459" spans="1:7" s="25" customFormat="1" ht="12.75" customHeight="1">
      <c r="A14459" s="59"/>
      <c r="B14459" s="54"/>
      <c r="C14459" s="76"/>
      <c r="D14459" s="60"/>
      <c r="E14459" s="64"/>
      <c r="F14459" s="54"/>
      <c r="G14459" s="63"/>
    </row>
    <row r="14460" spans="1:7" s="25" customFormat="1" ht="12.75" customHeight="1">
      <c r="A14460" s="59"/>
      <c r="B14460" s="54"/>
      <c r="C14460" s="76"/>
      <c r="D14460" s="60"/>
      <c r="E14460" s="64"/>
      <c r="F14460" s="54"/>
      <c r="G14460" s="63"/>
    </row>
    <row r="14461" spans="1:7" s="25" customFormat="1" ht="12.75" customHeight="1">
      <c r="A14461" s="59"/>
      <c r="B14461" s="54"/>
      <c r="C14461" s="76"/>
      <c r="D14461" s="60"/>
      <c r="E14461" s="64"/>
      <c r="F14461" s="54"/>
      <c r="G14461" s="63"/>
    </row>
    <row r="14462" spans="1:7" s="25" customFormat="1" ht="12.75" customHeight="1">
      <c r="A14462" s="59"/>
      <c r="B14462" s="54"/>
      <c r="C14462" s="76"/>
      <c r="D14462" s="60"/>
      <c r="E14462" s="64"/>
      <c r="F14462" s="54"/>
      <c r="G14462" s="63"/>
    </row>
    <row r="14463" spans="1:7" s="25" customFormat="1" ht="12.75" customHeight="1">
      <c r="A14463" s="59"/>
      <c r="B14463" s="54"/>
      <c r="C14463" s="76"/>
      <c r="D14463" s="60"/>
      <c r="E14463" s="64"/>
      <c r="F14463" s="54"/>
      <c r="G14463" s="63"/>
    </row>
    <row r="14464" spans="1:7" s="25" customFormat="1" ht="12.75" customHeight="1">
      <c r="A14464" s="59"/>
      <c r="B14464" s="54"/>
      <c r="C14464" s="76"/>
      <c r="D14464" s="60"/>
      <c r="E14464" s="64"/>
      <c r="F14464" s="54"/>
      <c r="G14464" s="63"/>
    </row>
    <row r="14465" spans="1:7" s="25" customFormat="1" ht="12.75" customHeight="1">
      <c r="A14465" s="59"/>
      <c r="B14465" s="54"/>
      <c r="C14465" s="76"/>
      <c r="D14465" s="60"/>
      <c r="E14465" s="64"/>
      <c r="F14465" s="54"/>
      <c r="G14465" s="63"/>
    </row>
    <row r="14466" spans="1:7" s="25" customFormat="1" ht="12.75" customHeight="1">
      <c r="A14466" s="59"/>
      <c r="B14466" s="54"/>
      <c r="C14466" s="76"/>
      <c r="D14466" s="60"/>
      <c r="E14466" s="64"/>
      <c r="F14466" s="54"/>
      <c r="G14466" s="63"/>
    </row>
    <row r="14467" spans="1:7" s="25" customFormat="1" ht="12.75" customHeight="1">
      <c r="A14467" s="59"/>
      <c r="B14467" s="54"/>
      <c r="C14467" s="76"/>
      <c r="D14467" s="60"/>
      <c r="E14467" s="64"/>
      <c r="F14467" s="54"/>
      <c r="G14467" s="63"/>
    </row>
    <row r="14468" spans="1:7" s="25" customFormat="1" ht="12.75" customHeight="1">
      <c r="A14468" s="59"/>
      <c r="B14468" s="54"/>
      <c r="C14468" s="76"/>
      <c r="D14468" s="60"/>
      <c r="E14468" s="64"/>
      <c r="F14468" s="54"/>
      <c r="G14468" s="63"/>
    </row>
    <row r="14469" spans="1:7" s="25" customFormat="1" ht="12.75" customHeight="1">
      <c r="A14469" s="59"/>
      <c r="B14469" s="54"/>
      <c r="C14469" s="76"/>
      <c r="D14469" s="60"/>
      <c r="E14469" s="64"/>
      <c r="F14469" s="54"/>
      <c r="G14469" s="63"/>
    </row>
    <row r="14470" spans="1:7" s="25" customFormat="1" ht="12.75" customHeight="1">
      <c r="A14470" s="59"/>
      <c r="B14470" s="54"/>
      <c r="C14470" s="76"/>
      <c r="D14470" s="60"/>
      <c r="E14470" s="64"/>
      <c r="F14470" s="54"/>
      <c r="G14470" s="63"/>
    </row>
    <row r="14471" spans="1:7" s="25" customFormat="1" ht="12.75" customHeight="1">
      <c r="A14471" s="59"/>
      <c r="B14471" s="54"/>
      <c r="C14471" s="76"/>
      <c r="D14471" s="60"/>
      <c r="E14471" s="64"/>
      <c r="F14471" s="54"/>
      <c r="G14471" s="63"/>
    </row>
    <row r="14472" spans="1:7" s="25" customFormat="1" ht="12.75" customHeight="1">
      <c r="A14472" s="59"/>
      <c r="B14472" s="54"/>
      <c r="C14472" s="76"/>
      <c r="D14472" s="60"/>
      <c r="E14472" s="64"/>
      <c r="F14472" s="54"/>
      <c r="G14472" s="63"/>
    </row>
    <row r="14473" spans="1:7" s="25" customFormat="1" ht="12.75" customHeight="1">
      <c r="A14473" s="59"/>
      <c r="B14473" s="54"/>
      <c r="C14473" s="76"/>
      <c r="D14473" s="60"/>
      <c r="E14473" s="64"/>
      <c r="F14473" s="54"/>
      <c r="G14473" s="63"/>
    </row>
    <row r="14474" spans="1:7" s="25" customFormat="1" ht="12.75" customHeight="1">
      <c r="A14474" s="59"/>
      <c r="B14474" s="54"/>
      <c r="C14474" s="76"/>
      <c r="D14474" s="60"/>
      <c r="E14474" s="64"/>
      <c r="F14474" s="54"/>
      <c r="G14474" s="63"/>
    </row>
    <row r="14475" spans="1:7" s="25" customFormat="1" ht="12.75" customHeight="1">
      <c r="A14475" s="59"/>
      <c r="B14475" s="54"/>
      <c r="C14475" s="76"/>
      <c r="D14475" s="60"/>
      <c r="E14475" s="64"/>
      <c r="F14475" s="54"/>
      <c r="G14475" s="63"/>
    </row>
    <row r="14476" spans="1:7" s="25" customFormat="1" ht="12.75" customHeight="1">
      <c r="A14476" s="59"/>
      <c r="B14476" s="54"/>
      <c r="C14476" s="76"/>
      <c r="D14476" s="60"/>
      <c r="E14476" s="64"/>
      <c r="F14476" s="54"/>
      <c r="G14476" s="63"/>
    </row>
    <row r="14477" spans="1:7" s="25" customFormat="1" ht="12.75" customHeight="1">
      <c r="A14477" s="59"/>
      <c r="B14477" s="54"/>
      <c r="C14477" s="76"/>
      <c r="D14477" s="60"/>
      <c r="E14477" s="64"/>
      <c r="F14477" s="54"/>
      <c r="G14477" s="63"/>
    </row>
    <row r="14478" spans="1:7" s="25" customFormat="1" ht="12.75" customHeight="1">
      <c r="A14478" s="59"/>
      <c r="B14478" s="54"/>
      <c r="C14478" s="76"/>
      <c r="D14478" s="60"/>
      <c r="E14478" s="64"/>
      <c r="F14478" s="54"/>
      <c r="G14478" s="63"/>
    </row>
    <row r="14479" spans="1:7" s="25" customFormat="1" ht="12.75" customHeight="1">
      <c r="A14479" s="59"/>
      <c r="B14479" s="54"/>
      <c r="C14479" s="76"/>
      <c r="D14479" s="60"/>
      <c r="E14479" s="64"/>
      <c r="F14479" s="54"/>
      <c r="G14479" s="63"/>
    </row>
    <row r="14480" spans="1:7" s="25" customFormat="1" ht="12.75" customHeight="1">
      <c r="A14480" s="59"/>
      <c r="B14480" s="54"/>
      <c r="C14480" s="76"/>
      <c r="D14480" s="60"/>
      <c r="E14480" s="64"/>
      <c r="F14480" s="54"/>
      <c r="G14480" s="63"/>
    </row>
    <row r="14481" spans="1:7" s="25" customFormat="1" ht="12.75" customHeight="1">
      <c r="A14481" s="59"/>
      <c r="B14481" s="54"/>
      <c r="C14481" s="76"/>
      <c r="D14481" s="60"/>
      <c r="E14481" s="64"/>
      <c r="F14481" s="54"/>
      <c r="G14481" s="63"/>
    </row>
    <row r="14482" spans="1:7" s="25" customFormat="1" ht="12.75" customHeight="1">
      <c r="A14482" s="59"/>
      <c r="B14482" s="54"/>
      <c r="C14482" s="76"/>
      <c r="D14482" s="60"/>
      <c r="E14482" s="64"/>
      <c r="F14482" s="54"/>
      <c r="G14482" s="63"/>
    </row>
    <row r="14483" spans="1:7" s="25" customFormat="1" ht="12.75" customHeight="1">
      <c r="A14483" s="59"/>
      <c r="B14483" s="54"/>
      <c r="C14483" s="76"/>
      <c r="D14483" s="60"/>
      <c r="E14483" s="64"/>
      <c r="F14483" s="54"/>
      <c r="G14483" s="63"/>
    </row>
    <row r="14484" spans="1:7" s="25" customFormat="1" ht="12.75" customHeight="1">
      <c r="A14484" s="59"/>
      <c r="B14484" s="54"/>
      <c r="C14484" s="76"/>
      <c r="D14484" s="60"/>
      <c r="E14484" s="64"/>
      <c r="F14484" s="54"/>
      <c r="G14484" s="63"/>
    </row>
    <row r="14485" spans="1:7" s="25" customFormat="1" ht="12.75" customHeight="1">
      <c r="A14485" s="59"/>
      <c r="B14485" s="54"/>
      <c r="C14485" s="76"/>
      <c r="D14485" s="60"/>
      <c r="E14485" s="64"/>
      <c r="F14485" s="54"/>
      <c r="G14485" s="63"/>
    </row>
    <row r="14486" spans="1:7" s="25" customFormat="1" ht="12.75" customHeight="1">
      <c r="A14486" s="59"/>
      <c r="B14486" s="54"/>
      <c r="C14486" s="76"/>
      <c r="D14486" s="60"/>
      <c r="E14486" s="64"/>
      <c r="F14486" s="54"/>
      <c r="G14486" s="63"/>
    </row>
    <row r="14487" spans="1:7" s="25" customFormat="1" ht="12.75" customHeight="1">
      <c r="A14487" s="59"/>
      <c r="B14487" s="54"/>
      <c r="C14487" s="76"/>
      <c r="D14487" s="60"/>
      <c r="E14487" s="64"/>
      <c r="F14487" s="54"/>
      <c r="G14487" s="63"/>
    </row>
    <row r="14488" spans="1:7" s="25" customFormat="1" ht="12.75" customHeight="1">
      <c r="A14488" s="59"/>
      <c r="B14488" s="54"/>
      <c r="C14488" s="76"/>
      <c r="D14488" s="60"/>
      <c r="E14488" s="64"/>
      <c r="F14488" s="54"/>
      <c r="G14488" s="63"/>
    </row>
    <row r="14489" spans="1:7" s="25" customFormat="1" ht="12.75" customHeight="1">
      <c r="A14489" s="59"/>
      <c r="B14489" s="54"/>
      <c r="C14489" s="76"/>
      <c r="D14489" s="60"/>
      <c r="E14489" s="64"/>
      <c r="F14489" s="54"/>
      <c r="G14489" s="63"/>
    </row>
    <row r="14490" spans="1:7" s="25" customFormat="1" ht="12.75" customHeight="1">
      <c r="A14490" s="59"/>
      <c r="B14490" s="54"/>
      <c r="C14490" s="76"/>
      <c r="D14490" s="60"/>
      <c r="E14490" s="64"/>
      <c r="F14490" s="54"/>
      <c r="G14490" s="63"/>
    </row>
    <row r="14491" spans="1:7" s="25" customFormat="1" ht="12.75" customHeight="1">
      <c r="A14491" s="59"/>
      <c r="B14491" s="54"/>
      <c r="C14491" s="76"/>
      <c r="D14491" s="60"/>
      <c r="E14491" s="64"/>
      <c r="F14491" s="54"/>
      <c r="G14491" s="63"/>
    </row>
    <row r="14492" spans="1:7" s="25" customFormat="1" ht="12.75" customHeight="1">
      <c r="A14492" s="59"/>
      <c r="B14492" s="54"/>
      <c r="C14492" s="76"/>
      <c r="D14492" s="60"/>
      <c r="E14492" s="64"/>
      <c r="F14492" s="54"/>
      <c r="G14492" s="63"/>
    </row>
    <row r="14493" spans="1:7" s="25" customFormat="1" ht="12.75" customHeight="1">
      <c r="A14493" s="59"/>
      <c r="B14493" s="54"/>
      <c r="C14493" s="76"/>
      <c r="D14493" s="60"/>
      <c r="E14493" s="64"/>
      <c r="F14493" s="54"/>
      <c r="G14493" s="63"/>
    </row>
    <row r="14494" spans="1:7" s="25" customFormat="1" ht="12.75" customHeight="1">
      <c r="A14494" s="59"/>
      <c r="B14494" s="54"/>
      <c r="C14494" s="76"/>
      <c r="D14494" s="60"/>
      <c r="E14494" s="64"/>
      <c r="F14494" s="54"/>
      <c r="G14494" s="63"/>
    </row>
    <row r="14495" spans="1:7" s="25" customFormat="1" ht="12.75" customHeight="1">
      <c r="A14495" s="59"/>
      <c r="B14495" s="54"/>
      <c r="C14495" s="76"/>
      <c r="D14495" s="60"/>
      <c r="E14495" s="64"/>
      <c r="F14495" s="54"/>
      <c r="G14495" s="63"/>
    </row>
    <row r="14496" spans="1:7" s="25" customFormat="1" ht="12.75" customHeight="1">
      <c r="A14496" s="59"/>
      <c r="B14496" s="54"/>
      <c r="C14496" s="76"/>
      <c r="D14496" s="60"/>
      <c r="E14496" s="64"/>
      <c r="F14496" s="54"/>
      <c r="G14496" s="63"/>
    </row>
    <row r="14497" spans="1:7" s="25" customFormat="1" ht="12.75" customHeight="1">
      <c r="A14497" s="59"/>
      <c r="B14497" s="54"/>
      <c r="C14497" s="76"/>
      <c r="D14497" s="60"/>
      <c r="E14497" s="64"/>
      <c r="F14497" s="54"/>
      <c r="G14497" s="63"/>
    </row>
    <row r="14498" spans="1:7" s="25" customFormat="1" ht="12.75" customHeight="1">
      <c r="A14498" s="59"/>
      <c r="B14498" s="54"/>
      <c r="C14498" s="76"/>
      <c r="D14498" s="60"/>
      <c r="E14498" s="64"/>
      <c r="F14498" s="54"/>
      <c r="G14498" s="63"/>
    </row>
    <row r="14499" spans="1:7" s="25" customFormat="1" ht="12.75" customHeight="1">
      <c r="A14499" s="59"/>
      <c r="B14499" s="54"/>
      <c r="C14499" s="76"/>
      <c r="D14499" s="60"/>
      <c r="E14499" s="64"/>
      <c r="F14499" s="54"/>
      <c r="G14499" s="63"/>
    </row>
    <row r="14500" spans="1:7" s="25" customFormat="1" ht="12.75" customHeight="1">
      <c r="A14500" s="59"/>
      <c r="B14500" s="54"/>
      <c r="C14500" s="76"/>
      <c r="D14500" s="60"/>
      <c r="E14500" s="64"/>
      <c r="F14500" s="54"/>
      <c r="G14500" s="63"/>
    </row>
    <row r="14501" spans="1:7" s="25" customFormat="1" ht="12.75" customHeight="1">
      <c r="A14501" s="59"/>
      <c r="B14501" s="54"/>
      <c r="C14501" s="76"/>
      <c r="D14501" s="60"/>
      <c r="E14501" s="64"/>
      <c r="F14501" s="54"/>
      <c r="G14501" s="63"/>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s="25" customFormat="1" ht="12.75" customHeight="1">
      <c r="A14605" s="59"/>
      <c r="B14605" s="54"/>
      <c r="C14605" s="76"/>
      <c r="D14605" s="60"/>
      <c r="E14605" s="64"/>
      <c r="F14605" s="54"/>
      <c r="G14605" s="63"/>
    </row>
    <row r="14606" spans="1:7" s="25" customFormat="1" ht="12.75" customHeight="1">
      <c r="A14606" s="59"/>
      <c r="B14606" s="54"/>
      <c r="C14606" s="76"/>
      <c r="D14606" s="60"/>
      <c r="E14606" s="64"/>
      <c r="F14606" s="54"/>
      <c r="G14606" s="63"/>
    </row>
    <row r="14607" spans="1:7" s="25" customFormat="1" ht="12.75" customHeight="1">
      <c r="A14607" s="59"/>
      <c r="B14607" s="54"/>
      <c r="C14607" s="76"/>
      <c r="D14607" s="60"/>
      <c r="E14607" s="64"/>
      <c r="F14607" s="54"/>
      <c r="G14607" s="63"/>
    </row>
    <row r="14608" spans="1:7" s="25" customFormat="1" ht="12.75" customHeight="1">
      <c r="A14608" s="59"/>
      <c r="B14608" s="54"/>
      <c r="C14608" s="76"/>
      <c r="D14608" s="60"/>
      <c r="E14608" s="64"/>
      <c r="F14608" s="54"/>
      <c r="G14608" s="63"/>
    </row>
    <row r="14609" spans="1:7" s="25" customFormat="1" ht="12.75" customHeight="1">
      <c r="A14609" s="59"/>
      <c r="B14609" s="54"/>
      <c r="C14609" s="76"/>
      <c r="D14609" s="60"/>
      <c r="E14609" s="64"/>
      <c r="F14609" s="54"/>
      <c r="G14609" s="63"/>
    </row>
    <row r="14610" spans="1:7" s="25" customFormat="1" ht="12.75" customHeight="1">
      <c r="A14610" s="59"/>
      <c r="B14610" s="54"/>
      <c r="C14610" s="76"/>
      <c r="D14610" s="60"/>
      <c r="E14610" s="64"/>
      <c r="F14610" s="54"/>
      <c r="G14610" s="63"/>
    </row>
    <row r="14611" spans="1:7" s="25" customFormat="1" ht="12.75" customHeight="1">
      <c r="A14611" s="59"/>
      <c r="B14611" s="54"/>
      <c r="C14611" s="76"/>
      <c r="D14611" s="60"/>
      <c r="E14611" s="64"/>
      <c r="F14611" s="54"/>
      <c r="G14611" s="63"/>
    </row>
    <row r="14612" spans="1:7" s="25" customFormat="1" ht="12.75" customHeight="1">
      <c r="A14612" s="59"/>
      <c r="B14612" s="54"/>
      <c r="C14612" s="76"/>
      <c r="D14612" s="60"/>
      <c r="E14612" s="64"/>
      <c r="F14612" s="54"/>
      <c r="G14612" s="63"/>
    </row>
    <row r="14613" spans="1:7" s="25" customFormat="1" ht="12.75" customHeight="1">
      <c r="A14613" s="59"/>
      <c r="B14613" s="54"/>
      <c r="C14613" s="76"/>
      <c r="D14613" s="60"/>
      <c r="E14613" s="64"/>
      <c r="F14613" s="54"/>
      <c r="G14613" s="63"/>
    </row>
    <row r="14614" spans="1:7" s="25" customFormat="1" ht="12.75" customHeight="1">
      <c r="A14614" s="59"/>
      <c r="B14614" s="54"/>
      <c r="C14614" s="76"/>
      <c r="D14614" s="60"/>
      <c r="E14614" s="64"/>
      <c r="F14614" s="54"/>
      <c r="G14614" s="63"/>
    </row>
    <row r="14615" spans="1:7" s="25" customFormat="1" ht="12.75" customHeight="1">
      <c r="A14615" s="59"/>
      <c r="B14615" s="54"/>
      <c r="C14615" s="76"/>
      <c r="D14615" s="60"/>
      <c r="E14615" s="64"/>
      <c r="F14615" s="54"/>
      <c r="G14615" s="63"/>
    </row>
    <row r="14616" spans="1:7" s="25" customFormat="1" ht="12.75" customHeight="1">
      <c r="A14616" s="59"/>
      <c r="B14616" s="54"/>
      <c r="C14616" s="76"/>
      <c r="D14616" s="60"/>
      <c r="E14616" s="64"/>
      <c r="F14616" s="54"/>
      <c r="G14616" s="63"/>
    </row>
    <row r="14617" spans="1:7" s="25" customFormat="1" ht="12.75" customHeight="1">
      <c r="A14617" s="59"/>
      <c r="B14617" s="54"/>
      <c r="C14617" s="76"/>
      <c r="D14617" s="60"/>
      <c r="E14617" s="64"/>
      <c r="F14617" s="54"/>
      <c r="G14617" s="63"/>
    </row>
    <row r="14618" spans="1:7" s="25" customFormat="1" ht="12.75" customHeight="1">
      <c r="A14618" s="59"/>
      <c r="B14618" s="54"/>
      <c r="C14618" s="76"/>
      <c r="D14618" s="60"/>
      <c r="E14618" s="64"/>
      <c r="F14618" s="54"/>
      <c r="G14618" s="63"/>
    </row>
    <row r="14619" spans="1:7" s="25" customFormat="1" ht="12.75" customHeight="1">
      <c r="A14619" s="59"/>
      <c r="B14619" s="54"/>
      <c r="C14619" s="76"/>
      <c r="D14619" s="60"/>
      <c r="E14619" s="64"/>
      <c r="F14619" s="54"/>
      <c r="G14619" s="63"/>
    </row>
    <row r="14620" spans="1:7" s="25" customFormat="1" ht="12.75" customHeight="1">
      <c r="A14620" s="59"/>
      <c r="B14620" s="54"/>
      <c r="C14620" s="76"/>
      <c r="D14620" s="60"/>
      <c r="E14620" s="64"/>
      <c r="F14620" s="54"/>
      <c r="G14620" s="63"/>
    </row>
    <row r="14621" spans="1:7" s="25" customFormat="1" ht="12.75" customHeight="1">
      <c r="A14621" s="59"/>
      <c r="B14621" s="54"/>
      <c r="C14621" s="76"/>
      <c r="D14621" s="60"/>
      <c r="E14621" s="64"/>
      <c r="F14621" s="54"/>
      <c r="G14621" s="63"/>
    </row>
    <row r="14622" spans="1:7" s="25" customFormat="1" ht="12.75" customHeight="1">
      <c r="A14622" s="59"/>
      <c r="B14622" s="54"/>
      <c r="C14622" s="76"/>
      <c r="D14622" s="60"/>
      <c r="E14622" s="64"/>
      <c r="F14622" s="54"/>
      <c r="G14622" s="63"/>
    </row>
    <row r="14623" spans="1:7" s="25" customFormat="1" ht="12.75" customHeight="1">
      <c r="A14623" s="59"/>
      <c r="B14623" s="54"/>
      <c r="C14623" s="76"/>
      <c r="D14623" s="60"/>
      <c r="E14623" s="64"/>
      <c r="F14623" s="54"/>
      <c r="G14623" s="63"/>
    </row>
    <row r="14624" spans="1:7" s="25" customFormat="1" ht="12.75" customHeight="1">
      <c r="A14624" s="59"/>
      <c r="B14624" s="54"/>
      <c r="C14624" s="76"/>
      <c r="D14624" s="60"/>
      <c r="E14624" s="64"/>
      <c r="F14624" s="54"/>
      <c r="G14624" s="63"/>
    </row>
    <row r="14625" spans="1:7" s="25" customFormat="1" ht="12.75" customHeight="1">
      <c r="A14625" s="59"/>
      <c r="B14625" s="54"/>
      <c r="C14625" s="76"/>
      <c r="D14625" s="60"/>
      <c r="E14625" s="64"/>
      <c r="F14625" s="54"/>
      <c r="G14625" s="63"/>
    </row>
    <row r="14626" spans="1:7" s="25" customFormat="1" ht="12.75" customHeight="1">
      <c r="A14626" s="59"/>
      <c r="B14626" s="54"/>
      <c r="C14626" s="76"/>
      <c r="D14626" s="60"/>
      <c r="E14626" s="64"/>
      <c r="F14626" s="54"/>
      <c r="G14626" s="63"/>
    </row>
    <row r="14627" spans="1:7" s="25" customFormat="1" ht="12.75" customHeight="1">
      <c r="A14627" s="59"/>
      <c r="B14627" s="54"/>
      <c r="C14627" s="76"/>
      <c r="D14627" s="60"/>
      <c r="E14627" s="64"/>
      <c r="F14627" s="54"/>
      <c r="G14627" s="63"/>
    </row>
    <row r="14628" spans="1:7" s="25" customFormat="1" ht="12.75" customHeight="1">
      <c r="A14628" s="59"/>
      <c r="B14628" s="54"/>
      <c r="C14628" s="76"/>
      <c r="D14628" s="60"/>
      <c r="E14628" s="64"/>
      <c r="F14628" s="54"/>
      <c r="G14628" s="63"/>
    </row>
    <row r="14629" spans="1:7" s="25" customFormat="1" ht="12.75" customHeight="1">
      <c r="A14629" s="59"/>
      <c r="B14629" s="54"/>
      <c r="C14629" s="76"/>
      <c r="D14629" s="60"/>
      <c r="E14629" s="64"/>
      <c r="F14629" s="54"/>
      <c r="G14629" s="63"/>
    </row>
    <row r="14630" spans="1:7" s="25" customFormat="1" ht="12.75" customHeight="1">
      <c r="A14630" s="59"/>
      <c r="B14630" s="54"/>
      <c r="C14630" s="76"/>
      <c r="D14630" s="60"/>
      <c r="E14630" s="64"/>
      <c r="F14630" s="54"/>
      <c r="G14630" s="63"/>
    </row>
    <row r="14631" spans="1:7" s="25" customFormat="1" ht="12.75" customHeight="1">
      <c r="A14631" s="59"/>
      <c r="B14631" s="54"/>
      <c r="C14631" s="76"/>
      <c r="D14631" s="60"/>
      <c r="E14631" s="64"/>
      <c r="F14631" s="54"/>
      <c r="G14631" s="63"/>
    </row>
    <row r="14632" spans="1:7" s="25" customFormat="1" ht="12.75" customHeight="1">
      <c r="A14632" s="59"/>
      <c r="B14632" s="54"/>
      <c r="C14632" s="76"/>
      <c r="D14632" s="60"/>
      <c r="E14632" s="64"/>
      <c r="F14632" s="54"/>
      <c r="G14632" s="63"/>
    </row>
    <row r="14633" spans="1:7" s="25" customFormat="1" ht="12.75" customHeight="1">
      <c r="A14633" s="59"/>
      <c r="B14633" s="54"/>
      <c r="C14633" s="76"/>
      <c r="D14633" s="60"/>
      <c r="E14633" s="64"/>
      <c r="F14633" s="54"/>
      <c r="G14633" s="63"/>
    </row>
    <row r="14634" spans="1:7" s="25" customFormat="1" ht="12.75" customHeight="1">
      <c r="A14634" s="59"/>
      <c r="B14634" s="54"/>
      <c r="C14634" s="76"/>
      <c r="D14634" s="60"/>
      <c r="E14634" s="64"/>
      <c r="F14634" s="54"/>
      <c r="G14634" s="63"/>
    </row>
    <row r="14635" spans="1:7" s="25" customFormat="1" ht="12.75" customHeight="1">
      <c r="A14635" s="59"/>
      <c r="B14635" s="54"/>
      <c r="C14635" s="76"/>
      <c r="D14635" s="60"/>
      <c r="E14635" s="64"/>
      <c r="F14635" s="54"/>
      <c r="G14635" s="63"/>
    </row>
    <row r="14636" spans="1:7" s="25" customFormat="1" ht="12.75" customHeight="1">
      <c r="A14636" s="59"/>
      <c r="B14636" s="54"/>
      <c r="C14636" s="76"/>
      <c r="D14636" s="60"/>
      <c r="E14636" s="64"/>
      <c r="F14636" s="54"/>
      <c r="G14636" s="63"/>
    </row>
    <row r="14637" spans="1:7" s="25" customFormat="1" ht="12.75" customHeight="1">
      <c r="A14637" s="59"/>
      <c r="B14637" s="54"/>
      <c r="C14637" s="76"/>
      <c r="D14637" s="60"/>
      <c r="E14637" s="64"/>
      <c r="F14637" s="54"/>
      <c r="G14637" s="63"/>
    </row>
    <row r="14638" spans="1:7" s="25" customFormat="1" ht="12.75" customHeight="1">
      <c r="A14638" s="59"/>
      <c r="B14638" s="54"/>
      <c r="C14638" s="76"/>
      <c r="D14638" s="60"/>
      <c r="E14638" s="64"/>
      <c r="F14638" s="54"/>
      <c r="G14638" s="63"/>
    </row>
    <row r="14639" spans="1:7" s="25" customFormat="1" ht="12.75" customHeight="1">
      <c r="A14639" s="59"/>
      <c r="B14639" s="54"/>
      <c r="C14639" s="76"/>
      <c r="D14639" s="60"/>
      <c r="E14639" s="64"/>
      <c r="F14639" s="54"/>
      <c r="G14639" s="63"/>
    </row>
    <row r="14640" spans="1:7" s="25" customFormat="1" ht="12.75" customHeight="1">
      <c r="A14640" s="59"/>
      <c r="B14640" s="54"/>
      <c r="C14640" s="76"/>
      <c r="D14640" s="60"/>
      <c r="E14640" s="64"/>
      <c r="F14640" s="54"/>
      <c r="G14640" s="63"/>
    </row>
    <row r="14641" spans="1:7" s="25" customFormat="1" ht="12.75" customHeight="1">
      <c r="A14641" s="59"/>
      <c r="B14641" s="54"/>
      <c r="C14641" s="76"/>
      <c r="D14641" s="60"/>
      <c r="E14641" s="64"/>
      <c r="F14641" s="54"/>
      <c r="G14641" s="63"/>
    </row>
    <row r="14642" spans="1:7" s="25" customFormat="1" ht="12.75" customHeight="1">
      <c r="A14642" s="59"/>
      <c r="B14642" s="54"/>
      <c r="C14642" s="76"/>
      <c r="D14642" s="60"/>
      <c r="E14642" s="64"/>
      <c r="F14642" s="54"/>
      <c r="G14642" s="63"/>
    </row>
    <row r="14643" spans="1:7" s="25" customFormat="1" ht="12.75" customHeight="1">
      <c r="A14643" s="59"/>
      <c r="B14643" s="54"/>
      <c r="C14643" s="76"/>
      <c r="D14643" s="60"/>
      <c r="E14643" s="64"/>
      <c r="F14643" s="54"/>
      <c r="G14643" s="63"/>
    </row>
    <row r="14644" spans="1:7" s="25" customFormat="1" ht="12.75" customHeight="1">
      <c r="A14644" s="59"/>
      <c r="B14644" s="54"/>
      <c r="C14644" s="76"/>
      <c r="D14644" s="60"/>
      <c r="E14644" s="64"/>
      <c r="F14644" s="54"/>
      <c r="G14644" s="63"/>
    </row>
    <row r="14645" spans="1:7" s="25" customFormat="1" ht="12.75" customHeight="1">
      <c r="A14645" s="59"/>
      <c r="B14645" s="54"/>
      <c r="C14645" s="76"/>
      <c r="D14645" s="60"/>
      <c r="E14645" s="64"/>
      <c r="F14645" s="54"/>
      <c r="G14645" s="63"/>
    </row>
    <row r="14646" spans="1:7" s="25" customFormat="1" ht="12.75" customHeight="1">
      <c r="A14646" s="59"/>
      <c r="B14646" s="54"/>
      <c r="C14646" s="76"/>
      <c r="D14646" s="60"/>
      <c r="E14646" s="64"/>
      <c r="F14646" s="54"/>
      <c r="G14646" s="63"/>
    </row>
    <row r="14647" spans="1:7" s="25" customFormat="1" ht="12.75" customHeight="1">
      <c r="A14647" s="59"/>
      <c r="B14647" s="54"/>
      <c r="C14647" s="76"/>
      <c r="D14647" s="60"/>
      <c r="E14647" s="64"/>
      <c r="F14647" s="54"/>
      <c r="G14647" s="63"/>
    </row>
    <row r="14648" spans="1:7" s="25" customFormat="1" ht="12.75" customHeight="1">
      <c r="A14648" s="59"/>
      <c r="B14648" s="54"/>
      <c r="C14648" s="76"/>
      <c r="D14648" s="60"/>
      <c r="E14648" s="64"/>
      <c r="F14648" s="54"/>
      <c r="G14648" s="63"/>
    </row>
    <row r="14649" spans="1:7" s="25" customFormat="1" ht="12.75" customHeight="1">
      <c r="A14649" s="59"/>
      <c r="B14649" s="54"/>
      <c r="C14649" s="76"/>
      <c r="D14649" s="60"/>
      <c r="E14649" s="64"/>
      <c r="F14649" s="54"/>
      <c r="G14649" s="63"/>
    </row>
    <row r="14650" spans="1:7" s="25" customFormat="1" ht="12.75" customHeight="1">
      <c r="A14650" s="59"/>
      <c r="B14650" s="54"/>
      <c r="C14650" s="76"/>
      <c r="D14650" s="60"/>
      <c r="E14650" s="64"/>
      <c r="F14650" s="54"/>
      <c r="G14650" s="63"/>
    </row>
    <row r="14651" spans="1:7" s="25" customFormat="1" ht="12.75" customHeight="1">
      <c r="A14651" s="59"/>
      <c r="B14651" s="54"/>
      <c r="C14651" s="76"/>
      <c r="D14651" s="60"/>
      <c r="E14651" s="64"/>
      <c r="F14651" s="54"/>
      <c r="G14651" s="63"/>
    </row>
    <row r="14652" spans="1:7" s="25" customFormat="1" ht="12.75" customHeight="1">
      <c r="A14652" s="59"/>
      <c r="B14652" s="54"/>
      <c r="C14652" s="76"/>
      <c r="D14652" s="60"/>
      <c r="E14652" s="64"/>
      <c r="F14652" s="54"/>
      <c r="G14652" s="63"/>
    </row>
    <row r="14653" spans="1:7" s="25" customFormat="1" ht="12.75" customHeight="1">
      <c r="A14653" s="59"/>
      <c r="B14653" s="54"/>
      <c r="C14653" s="76"/>
      <c r="D14653" s="60"/>
      <c r="E14653" s="64"/>
      <c r="F14653" s="54"/>
      <c r="G14653" s="63"/>
    </row>
    <row r="14654" spans="1:7" s="25" customFormat="1" ht="12.75" customHeight="1">
      <c r="A14654" s="59"/>
      <c r="B14654" s="54"/>
      <c r="C14654" s="76"/>
      <c r="D14654" s="60"/>
      <c r="E14654" s="64"/>
      <c r="F14654" s="54"/>
      <c r="G14654" s="63"/>
    </row>
    <row r="14655" spans="1:7" s="25" customFormat="1" ht="12.75" customHeight="1">
      <c r="A14655" s="59"/>
      <c r="B14655" s="54"/>
      <c r="C14655" s="76"/>
      <c r="D14655" s="60"/>
      <c r="E14655" s="64"/>
      <c r="F14655" s="54"/>
      <c r="G14655" s="63"/>
    </row>
    <row r="14656" spans="1:7" s="25" customFormat="1" ht="12.75" customHeight="1">
      <c r="A14656" s="59"/>
      <c r="B14656" s="54"/>
      <c r="C14656" s="76"/>
      <c r="D14656" s="60"/>
      <c r="E14656" s="64"/>
      <c r="F14656" s="54"/>
      <c r="G14656" s="63"/>
    </row>
    <row r="14657" spans="1:7" s="25" customFormat="1" ht="12.75" customHeight="1">
      <c r="A14657" s="59"/>
      <c r="B14657" s="54"/>
      <c r="C14657" s="76"/>
      <c r="D14657" s="60"/>
      <c r="E14657" s="64"/>
      <c r="F14657" s="54"/>
      <c r="G14657" s="63"/>
    </row>
    <row r="14658" spans="1:7" s="25" customFormat="1" ht="12.75" customHeight="1">
      <c r="A14658" s="59"/>
      <c r="B14658" s="54"/>
      <c r="C14658" s="76"/>
      <c r="D14658" s="60"/>
      <c r="E14658" s="64"/>
      <c r="F14658" s="54"/>
      <c r="G14658" s="63"/>
    </row>
    <row r="14659" spans="1:7" s="25" customFormat="1" ht="12.75" customHeight="1">
      <c r="A14659" s="59"/>
      <c r="B14659" s="54"/>
      <c r="C14659" s="76"/>
      <c r="D14659" s="60"/>
      <c r="E14659" s="64"/>
      <c r="F14659" s="54"/>
      <c r="G14659" s="63"/>
    </row>
    <row r="14660" spans="1:7" s="25" customFormat="1" ht="12.75" customHeight="1">
      <c r="A14660" s="59"/>
      <c r="B14660" s="54"/>
      <c r="C14660" s="76"/>
      <c r="D14660" s="60"/>
      <c r="E14660" s="64"/>
      <c r="F14660" s="54"/>
      <c r="G14660" s="63"/>
    </row>
    <row r="14661" spans="1:7" s="25" customFormat="1" ht="12.75" customHeight="1">
      <c r="A14661" s="59"/>
      <c r="B14661" s="54"/>
      <c r="C14661" s="76"/>
      <c r="D14661" s="60"/>
      <c r="E14661" s="64"/>
      <c r="F14661" s="54"/>
      <c r="G14661" s="63"/>
    </row>
    <row r="14662" spans="1:7" s="25" customFormat="1" ht="12.75" customHeight="1">
      <c r="A14662" s="59"/>
      <c r="B14662" s="54"/>
      <c r="C14662" s="76"/>
      <c r="D14662" s="60"/>
      <c r="E14662" s="64"/>
      <c r="F14662" s="54"/>
      <c r="G14662" s="63"/>
    </row>
    <row r="14663" spans="1:7" s="25" customFormat="1" ht="12.75" customHeight="1">
      <c r="A14663" s="59"/>
      <c r="B14663" s="54"/>
      <c r="C14663" s="76"/>
      <c r="D14663" s="60"/>
      <c r="E14663" s="64"/>
      <c r="F14663" s="54"/>
      <c r="G14663" s="63"/>
    </row>
    <row r="14664" spans="1:7" s="25" customFormat="1" ht="12.75" customHeight="1">
      <c r="A14664" s="59"/>
      <c r="B14664" s="54"/>
      <c r="C14664" s="76"/>
      <c r="D14664" s="60"/>
      <c r="E14664" s="64"/>
      <c r="F14664" s="54"/>
      <c r="G14664" s="63"/>
    </row>
    <row r="14665" spans="1:7" s="25" customFormat="1" ht="12.75" customHeight="1">
      <c r="A14665" s="59"/>
      <c r="B14665" s="54"/>
      <c r="C14665" s="76"/>
      <c r="D14665" s="60"/>
      <c r="E14665" s="64"/>
      <c r="F14665" s="54"/>
      <c r="G14665" s="63"/>
    </row>
    <row r="14666" spans="1:7" s="25" customFormat="1" ht="12.75" customHeight="1">
      <c r="A14666" s="59"/>
      <c r="B14666" s="54"/>
      <c r="C14666" s="76"/>
      <c r="D14666" s="60"/>
      <c r="E14666" s="64"/>
      <c r="F14666" s="54"/>
      <c r="G14666" s="63"/>
    </row>
    <row r="14667" spans="1:7" s="25" customFormat="1" ht="12.75" customHeight="1">
      <c r="A14667" s="59"/>
      <c r="B14667" s="54"/>
      <c r="C14667" s="76"/>
      <c r="D14667" s="60"/>
      <c r="E14667" s="64"/>
      <c r="F14667" s="54"/>
      <c r="G14667" s="63"/>
    </row>
    <row r="14668" spans="1:7" s="25" customFormat="1" ht="12.75" customHeight="1">
      <c r="A14668" s="59"/>
      <c r="B14668" s="54"/>
      <c r="C14668" s="76"/>
      <c r="D14668" s="60"/>
      <c r="E14668" s="64"/>
      <c r="F14668" s="54"/>
      <c r="G14668" s="63"/>
    </row>
    <row r="14669" spans="1:7" s="25" customFormat="1" ht="12.75" customHeight="1">
      <c r="A14669" s="59"/>
      <c r="B14669" s="54"/>
      <c r="C14669" s="76"/>
      <c r="D14669" s="60"/>
      <c r="E14669" s="64"/>
      <c r="F14669" s="54"/>
      <c r="G14669" s="63"/>
    </row>
    <row r="14670" spans="1:7" s="25" customFormat="1" ht="12.75" customHeight="1">
      <c r="A14670" s="59"/>
      <c r="B14670" s="54"/>
      <c r="C14670" s="76"/>
      <c r="D14670" s="60"/>
      <c r="E14670" s="64"/>
      <c r="F14670" s="54"/>
      <c r="G14670" s="63"/>
    </row>
    <row r="14671" spans="1:7" s="25" customFormat="1" ht="12.75" customHeight="1">
      <c r="A14671" s="59"/>
      <c r="B14671" s="54"/>
      <c r="C14671" s="76"/>
      <c r="D14671" s="60"/>
      <c r="E14671" s="64"/>
      <c r="F14671" s="54"/>
      <c r="G14671" s="63"/>
    </row>
    <row r="14672" spans="1:7" s="25" customFormat="1" ht="12.75" customHeight="1">
      <c r="A14672" s="59"/>
      <c r="B14672" s="54"/>
      <c r="C14672" s="76"/>
      <c r="D14672" s="60"/>
      <c r="E14672" s="64"/>
      <c r="F14672" s="54"/>
      <c r="G14672" s="63"/>
    </row>
    <row r="14673" spans="1:7" s="25" customFormat="1" ht="12.75" customHeight="1">
      <c r="A14673" s="59"/>
      <c r="B14673" s="54"/>
      <c r="C14673" s="76"/>
      <c r="D14673" s="60"/>
      <c r="E14673" s="64"/>
      <c r="F14673" s="54"/>
      <c r="G14673" s="63"/>
    </row>
    <row r="14674" spans="1:7" s="25" customFormat="1" ht="12.75" customHeight="1">
      <c r="A14674" s="59"/>
      <c r="B14674" s="54"/>
      <c r="C14674" s="76"/>
      <c r="D14674" s="60"/>
      <c r="E14674" s="64"/>
      <c r="F14674" s="54"/>
      <c r="G14674" s="63"/>
    </row>
    <row r="14675" spans="1:7" s="25" customFormat="1" ht="12.75" customHeight="1">
      <c r="A14675" s="59"/>
      <c r="B14675" s="54"/>
      <c r="C14675" s="76"/>
      <c r="D14675" s="60"/>
      <c r="E14675" s="64"/>
      <c r="F14675" s="54"/>
      <c r="G14675" s="63"/>
    </row>
    <row r="14676" spans="1:7" s="25" customFormat="1" ht="12.75" customHeight="1">
      <c r="A14676" s="59"/>
      <c r="B14676" s="54"/>
      <c r="C14676" s="76"/>
      <c r="D14676" s="60"/>
      <c r="E14676" s="64"/>
      <c r="F14676" s="54"/>
      <c r="G14676" s="63"/>
    </row>
    <row r="14677" spans="1:7" s="25" customFormat="1" ht="12.75" customHeight="1">
      <c r="A14677" s="59"/>
      <c r="B14677" s="54"/>
      <c r="C14677" s="76"/>
      <c r="D14677" s="60"/>
      <c r="E14677" s="64"/>
      <c r="F14677" s="54"/>
      <c r="G14677" s="63"/>
    </row>
    <row r="14678" spans="1:7" s="25" customFormat="1" ht="12.75" customHeight="1">
      <c r="A14678" s="59"/>
      <c r="B14678" s="54"/>
      <c r="C14678" s="76"/>
      <c r="D14678" s="60"/>
      <c r="E14678" s="64"/>
      <c r="F14678" s="54"/>
      <c r="G14678" s="63"/>
    </row>
    <row r="14679" spans="1:7" s="25" customFormat="1" ht="12.75" customHeight="1">
      <c r="A14679" s="59"/>
      <c r="B14679" s="54"/>
      <c r="C14679" s="76"/>
      <c r="D14679" s="60"/>
      <c r="E14679" s="64"/>
      <c r="F14679" s="54"/>
      <c r="G14679" s="63"/>
    </row>
    <row r="14680" spans="1:7" s="25" customFormat="1" ht="12.75" customHeight="1">
      <c r="A14680" s="59"/>
      <c r="B14680" s="54"/>
      <c r="C14680" s="76"/>
      <c r="D14680" s="60"/>
      <c r="E14680" s="64"/>
      <c r="F14680" s="54"/>
      <c r="G14680" s="63"/>
    </row>
    <row r="14681" spans="1:7" s="25" customFormat="1" ht="12.75" customHeight="1">
      <c r="A14681" s="59"/>
      <c r="B14681" s="54"/>
      <c r="C14681" s="76"/>
      <c r="D14681" s="60"/>
      <c r="E14681" s="64"/>
      <c r="F14681" s="54"/>
      <c r="G14681" s="63"/>
    </row>
    <row r="14682" spans="1:7" s="25" customFormat="1" ht="12.75" customHeight="1">
      <c r="A14682" s="59"/>
      <c r="B14682" s="54"/>
      <c r="C14682" s="76"/>
      <c r="D14682" s="60"/>
      <c r="E14682" s="64"/>
      <c r="F14682" s="54"/>
      <c r="G14682" s="63"/>
    </row>
    <row r="14683" spans="1:7" s="25" customFormat="1" ht="12.75" customHeight="1">
      <c r="A14683" s="59"/>
      <c r="B14683" s="54"/>
      <c r="C14683" s="76"/>
      <c r="D14683" s="60"/>
      <c r="E14683" s="64"/>
      <c r="F14683" s="54"/>
      <c r="G14683" s="63"/>
    </row>
    <row r="14684" spans="1:7" s="25" customFormat="1" ht="12.75" customHeight="1">
      <c r="A14684" s="59"/>
      <c r="B14684" s="54"/>
      <c r="C14684" s="76"/>
      <c r="D14684" s="60"/>
      <c r="E14684" s="64"/>
      <c r="F14684" s="54"/>
      <c r="G14684" s="63"/>
    </row>
    <row r="14685" spans="1:7" s="25" customFormat="1" ht="12.75" customHeight="1">
      <c r="A14685" s="59"/>
      <c r="B14685" s="54"/>
      <c r="C14685" s="76"/>
      <c r="D14685" s="60"/>
      <c r="E14685" s="64"/>
      <c r="F14685" s="54"/>
      <c r="G14685" s="63"/>
    </row>
    <row r="14686" spans="1:7" s="25" customFormat="1" ht="12.75" customHeight="1">
      <c r="A14686" s="59"/>
      <c r="B14686" s="54"/>
      <c r="C14686" s="76"/>
      <c r="D14686" s="60"/>
      <c r="E14686" s="64"/>
      <c r="F14686" s="54"/>
      <c r="G14686" s="63"/>
    </row>
    <row r="14687" spans="1:7" s="25" customFormat="1" ht="12.75" customHeight="1">
      <c r="A14687" s="59"/>
      <c r="B14687" s="54"/>
      <c r="C14687" s="76"/>
      <c r="D14687" s="60"/>
      <c r="E14687" s="64"/>
      <c r="F14687" s="54"/>
      <c r="G14687" s="63"/>
    </row>
    <row r="14688" spans="1:7" s="25" customFormat="1" ht="12.75" customHeight="1">
      <c r="A14688" s="59"/>
      <c r="B14688" s="54"/>
      <c r="C14688" s="76"/>
      <c r="D14688" s="60"/>
      <c r="E14688" s="64"/>
      <c r="F14688" s="54"/>
      <c r="G14688" s="63"/>
    </row>
    <row r="14689" spans="1:7" s="25" customFormat="1" ht="12.75" customHeight="1">
      <c r="A14689" s="59"/>
      <c r="B14689" s="54"/>
      <c r="C14689" s="76"/>
      <c r="D14689" s="60"/>
      <c r="E14689" s="64"/>
      <c r="F14689" s="54"/>
      <c r="G14689" s="63"/>
    </row>
    <row r="14690" spans="1:7" s="25" customFormat="1" ht="12.75" customHeight="1">
      <c r="A14690" s="59"/>
      <c r="B14690" s="54"/>
      <c r="C14690" s="76"/>
      <c r="D14690" s="60"/>
      <c r="E14690" s="64"/>
      <c r="F14690" s="54"/>
      <c r="G14690" s="63"/>
    </row>
    <row r="14691" spans="1:7" s="25" customFormat="1" ht="12.75" customHeight="1">
      <c r="A14691" s="59"/>
      <c r="B14691" s="54"/>
      <c r="C14691" s="76"/>
      <c r="D14691" s="60"/>
      <c r="E14691" s="64"/>
      <c r="F14691" s="54"/>
      <c r="G14691" s="63"/>
    </row>
    <row r="14692" spans="1:7" s="25" customFormat="1" ht="12.75" customHeight="1">
      <c r="A14692" s="59"/>
      <c r="B14692" s="54"/>
      <c r="C14692" s="76"/>
      <c r="D14692" s="60"/>
      <c r="E14692" s="64"/>
      <c r="F14692" s="54"/>
      <c r="G14692" s="63"/>
    </row>
    <row r="14693" spans="1:7" s="25" customFormat="1" ht="12.75" customHeight="1">
      <c r="A14693" s="59"/>
      <c r="B14693" s="54"/>
      <c r="C14693" s="76"/>
      <c r="D14693" s="60"/>
      <c r="E14693" s="64"/>
      <c r="F14693" s="54"/>
      <c r="G14693" s="63"/>
    </row>
    <row r="14694" spans="1:7" s="25" customFormat="1" ht="12.75" customHeight="1">
      <c r="A14694" s="59"/>
      <c r="B14694" s="54"/>
      <c r="C14694" s="76"/>
      <c r="D14694" s="60"/>
      <c r="E14694" s="64"/>
      <c r="F14694" s="54"/>
      <c r="G14694" s="63"/>
    </row>
    <row r="14695" spans="1:7" s="25" customFormat="1" ht="12.75" customHeight="1">
      <c r="A14695" s="59"/>
      <c r="B14695" s="54"/>
      <c r="C14695" s="76"/>
      <c r="D14695" s="60"/>
      <c r="E14695" s="64"/>
      <c r="F14695" s="54"/>
      <c r="G14695" s="63"/>
    </row>
    <row r="14696" spans="1:7" s="25" customFormat="1" ht="12.75" customHeight="1">
      <c r="A14696" s="59"/>
      <c r="B14696" s="54"/>
      <c r="C14696" s="76"/>
      <c r="D14696" s="60"/>
      <c r="E14696" s="64"/>
      <c r="F14696" s="54"/>
      <c r="G14696" s="63"/>
    </row>
    <row r="14697" spans="1:7" s="25" customFormat="1" ht="12.75" customHeight="1">
      <c r="A14697" s="59"/>
      <c r="B14697" s="54"/>
      <c r="C14697" s="76"/>
      <c r="D14697" s="60"/>
      <c r="E14697" s="64"/>
      <c r="F14697" s="54"/>
      <c r="G14697" s="63"/>
    </row>
    <row r="14698" spans="1:7" s="25" customFormat="1" ht="12.75" customHeight="1">
      <c r="A14698" s="59"/>
      <c r="B14698" s="54"/>
      <c r="C14698" s="76"/>
      <c r="D14698" s="60"/>
      <c r="E14698" s="64"/>
      <c r="F14698" s="54"/>
      <c r="G14698" s="63"/>
    </row>
    <row r="14699" spans="1:7" s="25" customFormat="1" ht="12.75" customHeight="1">
      <c r="A14699" s="59"/>
      <c r="B14699" s="54"/>
      <c r="C14699" s="76"/>
      <c r="D14699" s="60"/>
      <c r="E14699" s="64"/>
      <c r="F14699" s="54"/>
      <c r="G14699" s="63"/>
    </row>
    <row r="14700" spans="1:7" s="25" customFormat="1" ht="12.75" customHeight="1">
      <c r="A14700" s="59"/>
      <c r="B14700" s="54"/>
      <c r="C14700" s="76"/>
      <c r="D14700" s="60"/>
      <c r="E14700" s="64"/>
      <c r="F14700" s="54"/>
      <c r="G14700" s="63"/>
    </row>
    <row r="14701" spans="1:7" s="25" customFormat="1" ht="12.75" customHeight="1">
      <c r="A14701" s="59"/>
      <c r="B14701" s="54"/>
      <c r="C14701" s="76"/>
      <c r="D14701" s="60"/>
      <c r="E14701" s="64"/>
      <c r="F14701" s="54"/>
      <c r="G14701" s="63"/>
    </row>
    <row r="14702" spans="1:7" s="25" customFormat="1" ht="12.75" customHeight="1">
      <c r="A14702" s="59"/>
      <c r="B14702" s="54"/>
      <c r="C14702" s="76"/>
      <c r="D14702" s="60"/>
      <c r="E14702" s="64"/>
      <c r="F14702" s="54"/>
      <c r="G14702" s="63"/>
    </row>
    <row r="14703" spans="1:7" s="25" customFormat="1" ht="12.75" customHeight="1">
      <c r="A14703" s="59"/>
      <c r="B14703" s="54"/>
      <c r="C14703" s="76"/>
      <c r="D14703" s="60"/>
      <c r="E14703" s="64"/>
      <c r="F14703" s="54"/>
      <c r="G14703" s="63"/>
    </row>
    <row r="14704" spans="1:7" s="25" customFormat="1" ht="12.75" customHeight="1">
      <c r="A14704" s="59"/>
      <c r="B14704" s="54"/>
      <c r="C14704" s="76"/>
      <c r="D14704" s="60"/>
      <c r="E14704" s="64"/>
      <c r="F14704" s="54"/>
      <c r="G14704" s="63"/>
    </row>
    <row r="14705" spans="1:7" s="25" customFormat="1" ht="12.75" customHeight="1">
      <c r="A14705" s="59"/>
      <c r="B14705" s="54"/>
      <c r="C14705" s="76"/>
      <c r="D14705" s="60"/>
      <c r="E14705" s="64"/>
      <c r="F14705" s="54"/>
      <c r="G14705" s="63"/>
    </row>
    <row r="14706" spans="1:7" s="25" customFormat="1" ht="12.75" customHeight="1">
      <c r="A14706" s="59"/>
      <c r="B14706" s="54"/>
      <c r="C14706" s="76"/>
      <c r="D14706" s="60"/>
      <c r="E14706" s="64"/>
      <c r="F14706" s="54"/>
      <c r="G14706" s="63"/>
    </row>
    <row r="14707" spans="1:7" s="25" customFormat="1" ht="12.75" customHeight="1">
      <c r="A14707" s="59"/>
      <c r="B14707" s="54"/>
      <c r="C14707" s="76"/>
      <c r="D14707" s="60"/>
      <c r="E14707" s="64"/>
      <c r="F14707" s="54"/>
      <c r="G14707" s="63"/>
    </row>
    <row r="14708" spans="1:7" s="25" customFormat="1" ht="12.75" customHeight="1">
      <c r="A14708" s="59"/>
      <c r="B14708" s="54"/>
      <c r="C14708" s="76"/>
      <c r="D14708" s="60"/>
      <c r="E14708" s="64"/>
      <c r="F14708" s="54"/>
      <c r="G14708" s="63"/>
    </row>
    <row r="14709" spans="1:7" s="25" customFormat="1" ht="12.75" customHeight="1">
      <c r="A14709" s="59"/>
      <c r="B14709" s="54"/>
      <c r="C14709" s="76"/>
      <c r="D14709" s="60"/>
      <c r="E14709" s="64"/>
      <c r="F14709" s="54"/>
      <c r="G14709" s="63"/>
    </row>
    <row r="14710" spans="1:7" s="25" customFormat="1" ht="12.75" customHeight="1">
      <c r="A14710" s="59"/>
      <c r="B14710" s="54"/>
      <c r="C14710" s="76"/>
      <c r="D14710" s="60"/>
      <c r="E14710" s="64"/>
      <c r="F14710" s="54"/>
      <c r="G14710" s="63"/>
    </row>
    <row r="14711" spans="1:7" s="25" customFormat="1" ht="12.75" customHeight="1">
      <c r="A14711" s="59"/>
      <c r="B14711" s="54"/>
      <c r="C14711" s="76"/>
      <c r="D14711" s="60"/>
      <c r="E14711" s="64"/>
      <c r="F14711" s="54"/>
      <c r="G14711" s="63"/>
    </row>
    <row r="14712" spans="1:7" s="25" customFormat="1" ht="12.75" customHeight="1">
      <c r="A14712" s="59"/>
      <c r="B14712" s="54"/>
      <c r="C14712" s="76"/>
      <c r="D14712" s="60"/>
      <c r="E14712" s="64"/>
      <c r="F14712" s="54"/>
      <c r="G14712" s="63"/>
    </row>
    <row r="14713" spans="1:7" s="25" customFormat="1" ht="12.75" customHeight="1">
      <c r="A14713" s="59"/>
      <c r="B14713" s="54"/>
      <c r="C14713" s="76"/>
      <c r="D14713" s="60"/>
      <c r="E14713" s="64"/>
      <c r="F14713" s="54"/>
      <c r="G14713" s="63"/>
    </row>
    <row r="14714" spans="1:7" s="25" customFormat="1" ht="12.75" customHeight="1">
      <c r="A14714" s="59"/>
      <c r="B14714" s="54"/>
      <c r="C14714" s="76"/>
      <c r="D14714" s="60"/>
      <c r="E14714" s="64"/>
      <c r="F14714" s="54"/>
      <c r="G14714" s="63"/>
    </row>
    <row r="14715" spans="1:7" s="25" customFormat="1" ht="12.75" customHeight="1">
      <c r="A14715" s="59"/>
      <c r="B14715" s="54"/>
      <c r="C14715" s="76"/>
      <c r="D14715" s="60"/>
      <c r="E14715" s="64"/>
      <c r="F14715" s="54"/>
      <c r="G14715" s="63"/>
    </row>
    <row r="14716" spans="1:7" s="25" customFormat="1" ht="12.75" customHeight="1">
      <c r="A14716" s="59"/>
      <c r="B14716" s="54"/>
      <c r="C14716" s="76"/>
      <c r="D14716" s="60"/>
      <c r="E14716" s="64"/>
      <c r="F14716" s="54"/>
      <c r="G14716" s="63"/>
    </row>
    <row r="14717" spans="1:7" s="25" customFormat="1" ht="12.75" customHeight="1">
      <c r="A14717" s="59"/>
      <c r="B14717" s="54"/>
      <c r="C14717" s="76"/>
      <c r="D14717" s="60"/>
      <c r="E14717" s="64"/>
      <c r="F14717" s="54"/>
      <c r="G14717" s="63"/>
    </row>
    <row r="14718" spans="1:7" s="25" customFormat="1" ht="12.75" customHeight="1">
      <c r="A14718" s="59"/>
      <c r="B14718" s="54"/>
      <c r="C14718" s="76"/>
      <c r="D14718" s="60"/>
      <c r="E14718" s="64"/>
      <c r="F14718" s="54"/>
      <c r="G14718" s="63"/>
    </row>
    <row r="14719" spans="1:7" s="25" customFormat="1" ht="12.75" customHeight="1">
      <c r="A14719" s="59"/>
      <c r="B14719" s="54"/>
      <c r="C14719" s="76"/>
      <c r="D14719" s="60"/>
      <c r="E14719" s="64"/>
      <c r="F14719" s="54"/>
      <c r="G14719" s="63"/>
    </row>
    <row r="14720" spans="1:7" s="25" customFormat="1" ht="12.75" customHeight="1">
      <c r="A14720" s="59"/>
      <c r="B14720" s="54"/>
      <c r="C14720" s="76"/>
      <c r="D14720" s="60"/>
      <c r="E14720" s="64"/>
      <c r="F14720" s="54"/>
      <c r="G14720" s="63"/>
    </row>
    <row r="14721" spans="1:7" s="25" customFormat="1" ht="12.75" customHeight="1">
      <c r="A14721" s="59"/>
      <c r="B14721" s="54"/>
      <c r="C14721" s="76"/>
      <c r="D14721" s="60"/>
      <c r="E14721" s="64"/>
      <c r="F14721" s="54"/>
      <c r="G14721" s="63"/>
    </row>
    <row r="14722" spans="1:7" s="25" customFormat="1" ht="12.75" customHeight="1">
      <c r="A14722" s="59"/>
      <c r="B14722" s="54"/>
      <c r="C14722" s="76"/>
      <c r="D14722" s="60"/>
      <c r="E14722" s="64"/>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s="25" customFormat="1" ht="12.75" customHeight="1">
      <c r="A15134" s="59"/>
      <c r="B15134" s="54"/>
      <c r="C15134" s="76"/>
      <c r="D15134" s="60"/>
      <c r="E15134" s="64"/>
      <c r="F15134" s="54"/>
      <c r="G15134" s="63"/>
    </row>
    <row r="15135" spans="1:7" s="25" customFormat="1" ht="12.75" customHeight="1">
      <c r="A15135" s="59"/>
      <c r="B15135" s="54"/>
      <c r="C15135" s="76"/>
      <c r="D15135" s="60"/>
      <c r="E15135" s="64"/>
      <c r="F15135" s="54"/>
      <c r="G15135" s="63"/>
    </row>
    <row r="15136" spans="1:7" s="25" customFormat="1" ht="12.75" customHeight="1">
      <c r="A15136" s="59"/>
      <c r="B15136" s="54"/>
      <c r="C15136" s="76"/>
      <c r="D15136" s="60"/>
      <c r="E15136" s="64"/>
      <c r="F15136" s="54"/>
      <c r="G15136" s="63"/>
    </row>
    <row r="15137" spans="1:7" s="25" customFormat="1" ht="12.75" customHeight="1">
      <c r="A15137" s="59"/>
      <c r="B15137" s="54"/>
      <c r="C15137" s="76"/>
      <c r="D15137" s="60"/>
      <c r="E15137" s="64"/>
      <c r="F15137" s="54"/>
      <c r="G15137" s="63"/>
    </row>
    <row r="15138" spans="1:7" s="25" customFormat="1" ht="12.75" customHeight="1">
      <c r="A15138" s="59"/>
      <c r="B15138" s="54"/>
      <c r="C15138" s="76"/>
      <c r="D15138" s="60"/>
      <c r="E15138" s="64"/>
      <c r="F15138" s="54"/>
      <c r="G15138" s="63"/>
    </row>
    <row r="15139" spans="1:7" s="25" customFormat="1" ht="12.75" customHeight="1">
      <c r="A15139" s="59"/>
      <c r="B15139" s="54"/>
      <c r="C15139" s="76"/>
      <c r="D15139" s="60"/>
      <c r="E15139" s="64"/>
      <c r="F15139" s="54"/>
      <c r="G15139" s="63"/>
    </row>
    <row r="15140" spans="1:7" s="25" customFormat="1" ht="12.75" customHeight="1">
      <c r="A15140" s="59"/>
      <c r="B15140" s="54"/>
      <c r="C15140" s="76"/>
      <c r="D15140" s="60"/>
      <c r="E15140" s="64"/>
      <c r="F15140" s="54"/>
      <c r="G15140" s="63"/>
    </row>
    <row r="15141" spans="1:7" s="25" customFormat="1" ht="12.75" customHeight="1">
      <c r="A15141" s="59"/>
      <c r="B15141" s="54"/>
      <c r="C15141" s="76"/>
      <c r="D15141" s="60"/>
      <c r="E15141" s="64"/>
      <c r="F15141" s="54"/>
      <c r="G15141" s="63"/>
    </row>
    <row r="15142" spans="1:7" s="25" customFormat="1" ht="12.75" customHeight="1">
      <c r="A15142" s="59"/>
      <c r="B15142" s="54"/>
      <c r="C15142" s="76"/>
      <c r="D15142" s="60"/>
      <c r="E15142" s="64"/>
      <c r="F15142" s="54"/>
      <c r="G15142" s="63"/>
    </row>
    <row r="15143" spans="1:7" s="25" customFormat="1" ht="12.75" customHeight="1">
      <c r="A15143" s="59"/>
      <c r="B15143" s="54"/>
      <c r="C15143" s="76"/>
      <c r="D15143" s="60"/>
      <c r="E15143" s="64"/>
      <c r="F15143" s="54"/>
      <c r="G15143" s="63"/>
    </row>
    <row r="15144" spans="1:7" s="25" customFormat="1" ht="12.75" customHeight="1">
      <c r="A15144" s="59"/>
      <c r="B15144" s="54"/>
      <c r="C15144" s="76"/>
      <c r="D15144" s="60"/>
      <c r="E15144" s="64"/>
      <c r="F15144" s="54"/>
      <c r="G15144" s="63"/>
    </row>
    <row r="15145" spans="1:7" s="25" customFormat="1" ht="12.75" customHeight="1">
      <c r="A15145" s="59"/>
      <c r="B15145" s="54"/>
      <c r="C15145" s="76"/>
      <c r="D15145" s="60"/>
      <c r="E15145" s="64"/>
      <c r="F15145" s="54"/>
      <c r="G15145" s="63"/>
    </row>
    <row r="15146" spans="1:7" s="25" customFormat="1" ht="12.75" customHeight="1">
      <c r="A15146" s="59"/>
      <c r="B15146" s="54"/>
      <c r="C15146" s="76"/>
      <c r="D15146" s="60"/>
      <c r="E15146" s="64"/>
      <c r="F15146" s="54"/>
      <c r="G15146" s="63"/>
    </row>
    <row r="15147" spans="1:7" s="25" customFormat="1" ht="12.75" customHeight="1">
      <c r="A15147" s="59"/>
      <c r="B15147" s="54"/>
      <c r="C15147" s="76"/>
      <c r="D15147" s="60"/>
      <c r="E15147" s="64"/>
      <c r="F15147" s="54"/>
      <c r="G15147" s="63"/>
    </row>
    <row r="15148" spans="1:7" s="25" customFormat="1" ht="12.75" customHeight="1">
      <c r="A15148" s="59"/>
      <c r="B15148" s="54"/>
      <c r="C15148" s="76"/>
      <c r="D15148" s="60"/>
      <c r="E15148" s="64"/>
      <c r="F15148" s="54"/>
      <c r="G15148" s="63"/>
    </row>
    <row r="15149" spans="1:7" s="25" customFormat="1" ht="12.75" customHeight="1">
      <c r="A15149" s="59"/>
      <c r="B15149" s="54"/>
      <c r="C15149" s="76"/>
      <c r="D15149" s="60"/>
      <c r="E15149" s="64"/>
      <c r="F15149" s="54"/>
      <c r="G15149" s="63"/>
    </row>
    <row r="15150" spans="1:7" s="25" customFormat="1" ht="12.75" customHeight="1">
      <c r="A15150" s="59"/>
      <c r="B15150" s="54"/>
      <c r="C15150" s="76"/>
      <c r="D15150" s="60"/>
      <c r="E15150" s="64"/>
      <c r="F15150" s="54"/>
      <c r="G15150" s="63"/>
    </row>
    <row r="15151" spans="1:7" s="25" customFormat="1" ht="12.75" customHeight="1">
      <c r="A15151" s="59"/>
      <c r="B15151" s="54"/>
      <c r="C15151" s="76"/>
      <c r="D15151" s="60"/>
      <c r="E15151" s="64"/>
      <c r="F15151" s="54"/>
      <c r="G15151" s="63"/>
    </row>
    <row r="15152" spans="1:7" s="25" customFormat="1" ht="12.75" customHeight="1">
      <c r="A15152" s="59"/>
      <c r="B15152" s="54"/>
      <c r="C15152" s="76"/>
      <c r="D15152" s="60"/>
      <c r="E15152" s="64"/>
      <c r="F15152" s="54"/>
      <c r="G15152" s="63"/>
    </row>
    <row r="15153" spans="1:7" s="25" customFormat="1" ht="12.75" customHeight="1">
      <c r="A15153" s="59"/>
      <c r="B15153" s="54"/>
      <c r="C15153" s="76"/>
      <c r="D15153" s="60"/>
      <c r="E15153" s="64"/>
      <c r="F15153" s="54"/>
      <c r="G15153" s="63"/>
    </row>
    <row r="15154" spans="1:7" s="25" customFormat="1" ht="12.75" customHeight="1">
      <c r="A15154" s="59"/>
      <c r="B15154" s="54"/>
      <c r="C15154" s="76"/>
      <c r="D15154" s="60"/>
      <c r="E15154" s="64"/>
      <c r="F15154" s="54"/>
      <c r="G15154" s="63"/>
    </row>
    <row r="15155" spans="1:7" s="25" customFormat="1" ht="12.75" customHeight="1">
      <c r="A15155" s="59"/>
      <c r="B15155" s="54"/>
      <c r="C15155" s="76"/>
      <c r="D15155" s="60"/>
      <c r="E15155" s="64"/>
      <c r="F15155" s="54"/>
      <c r="G15155" s="63"/>
    </row>
    <row r="15156" spans="1:7" s="25" customFormat="1" ht="12.75" customHeight="1">
      <c r="A15156" s="59"/>
      <c r="B15156" s="54"/>
      <c r="C15156" s="76"/>
      <c r="D15156" s="60"/>
      <c r="E15156" s="64"/>
      <c r="F15156" s="54"/>
      <c r="G15156" s="63"/>
    </row>
    <row r="15157" spans="1:7" s="25" customFormat="1" ht="12.75" customHeight="1">
      <c r="A15157" s="59"/>
      <c r="B15157" s="54"/>
      <c r="C15157" s="76"/>
      <c r="D15157" s="60"/>
      <c r="E15157" s="64"/>
      <c r="F15157" s="54"/>
      <c r="G15157" s="63"/>
    </row>
    <row r="15158" spans="1:7" s="25" customFormat="1" ht="12.75" customHeight="1">
      <c r="A15158" s="59"/>
      <c r="B15158" s="54"/>
      <c r="C15158" s="76"/>
      <c r="D15158" s="60"/>
      <c r="E15158" s="64"/>
      <c r="F15158" s="54"/>
      <c r="G15158" s="63"/>
    </row>
    <row r="15159" spans="1:7" s="25" customFormat="1" ht="12.75" customHeight="1">
      <c r="A15159" s="59"/>
      <c r="B15159" s="54"/>
      <c r="C15159" s="76"/>
      <c r="D15159" s="60"/>
      <c r="E15159" s="64"/>
      <c r="F15159" s="54"/>
      <c r="G15159" s="63"/>
    </row>
    <row r="15160" spans="1:7" s="25" customFormat="1" ht="12.75" customHeight="1">
      <c r="A15160" s="59"/>
      <c r="B15160" s="54"/>
      <c r="C15160" s="76"/>
      <c r="D15160" s="60"/>
      <c r="E15160" s="64"/>
      <c r="F15160" s="54"/>
      <c r="G15160" s="63"/>
    </row>
    <row r="15161" spans="1:7" s="25" customFormat="1" ht="12.75" customHeight="1">
      <c r="A15161" s="59"/>
      <c r="B15161" s="54"/>
      <c r="C15161" s="76"/>
      <c r="D15161" s="60"/>
      <c r="E15161" s="64"/>
      <c r="F15161" s="54"/>
      <c r="G15161" s="63"/>
    </row>
    <row r="15162" spans="1:7" s="25" customFormat="1" ht="12.75" customHeight="1">
      <c r="A15162" s="59"/>
      <c r="B15162" s="54"/>
      <c r="C15162" s="76"/>
      <c r="D15162" s="60"/>
      <c r="E15162" s="64"/>
      <c r="F15162" s="54"/>
      <c r="G15162" s="63"/>
    </row>
    <row r="15163" spans="1:7" s="25" customFormat="1" ht="12.75" customHeight="1">
      <c r="A15163" s="59"/>
      <c r="B15163" s="54"/>
      <c r="C15163" s="76"/>
      <c r="D15163" s="60"/>
      <c r="E15163" s="64"/>
      <c r="F15163" s="54"/>
      <c r="G15163" s="63"/>
    </row>
    <row r="15164" spans="1:7" s="25" customFormat="1" ht="12.75" customHeight="1">
      <c r="A15164" s="59"/>
      <c r="B15164" s="54"/>
      <c r="C15164" s="76"/>
      <c r="D15164" s="60"/>
      <c r="E15164" s="64"/>
      <c r="F15164" s="54"/>
      <c r="G15164" s="63"/>
    </row>
    <row r="15165" spans="1:7" s="25" customFormat="1" ht="12.75" customHeight="1">
      <c r="A15165" s="59"/>
      <c r="B15165" s="54"/>
      <c r="C15165" s="76"/>
      <c r="D15165" s="60"/>
      <c r="E15165" s="64"/>
      <c r="F15165" s="54"/>
      <c r="G15165" s="63"/>
    </row>
    <row r="15166" spans="1:7" s="25" customFormat="1" ht="12.75" customHeight="1">
      <c r="A15166" s="59"/>
      <c r="B15166" s="54"/>
      <c r="C15166" s="76"/>
      <c r="D15166" s="60"/>
      <c r="E15166" s="64"/>
      <c r="F15166" s="54"/>
      <c r="G15166" s="63"/>
    </row>
    <row r="15167" spans="1:7" s="25" customFormat="1" ht="12.75" customHeight="1">
      <c r="A15167" s="59"/>
      <c r="B15167" s="54"/>
      <c r="C15167" s="76"/>
      <c r="D15167" s="60"/>
      <c r="E15167" s="64"/>
      <c r="F15167" s="54"/>
      <c r="G15167" s="63"/>
    </row>
    <row r="15168" spans="1:7" s="25" customFormat="1" ht="12.75" customHeight="1">
      <c r="A15168" s="59"/>
      <c r="B15168" s="54"/>
      <c r="C15168" s="76"/>
      <c r="D15168" s="60"/>
      <c r="E15168" s="64"/>
      <c r="F15168" s="54"/>
      <c r="G15168" s="63"/>
    </row>
    <row r="15169" spans="1:7" s="25" customFormat="1" ht="12.75" customHeight="1">
      <c r="A15169" s="59"/>
      <c r="B15169" s="54"/>
      <c r="C15169" s="76"/>
      <c r="D15169" s="60"/>
      <c r="E15169" s="64"/>
      <c r="F15169" s="54"/>
      <c r="G15169" s="63"/>
    </row>
    <row r="15170" spans="1:7" s="25" customFormat="1" ht="12.75" customHeight="1">
      <c r="A15170" s="59"/>
      <c r="B15170" s="54"/>
      <c r="C15170" s="76"/>
      <c r="D15170" s="60"/>
      <c r="E15170" s="64"/>
      <c r="F15170" s="54"/>
      <c r="G15170" s="63"/>
    </row>
    <row r="15171" spans="1:7" s="25" customFormat="1" ht="12.75" customHeight="1">
      <c r="A15171" s="59"/>
      <c r="B15171" s="54"/>
      <c r="C15171" s="76"/>
      <c r="D15171" s="60"/>
      <c r="E15171" s="64"/>
      <c r="F15171" s="54"/>
      <c r="G15171" s="63"/>
    </row>
    <row r="15172" spans="1:7" s="25" customFormat="1" ht="12.75" customHeight="1">
      <c r="A15172" s="59"/>
      <c r="B15172" s="54"/>
      <c r="C15172" s="76"/>
      <c r="D15172" s="60"/>
      <c r="E15172" s="64"/>
      <c r="F15172" s="54"/>
      <c r="G15172" s="63"/>
    </row>
    <row r="15173" spans="1:7" s="25" customFormat="1" ht="12.75" customHeight="1">
      <c r="A15173" s="59"/>
      <c r="B15173" s="54"/>
      <c r="C15173" s="76"/>
      <c r="D15173" s="60"/>
      <c r="E15173" s="64"/>
      <c r="F15173" s="54"/>
      <c r="G15173" s="63"/>
    </row>
    <row r="15174" spans="1:7" s="25" customFormat="1" ht="12.75" customHeight="1">
      <c r="A15174" s="59"/>
      <c r="B15174" s="54"/>
      <c r="C15174" s="76"/>
      <c r="D15174" s="60"/>
      <c r="E15174" s="64"/>
      <c r="F15174" s="54"/>
      <c r="G15174" s="63"/>
    </row>
    <row r="15175" spans="1:7" s="25" customFormat="1" ht="12.75" customHeight="1">
      <c r="A15175" s="59"/>
      <c r="B15175" s="54"/>
      <c r="C15175" s="76"/>
      <c r="D15175" s="60"/>
      <c r="E15175" s="64"/>
      <c r="F15175" s="54"/>
      <c r="G15175" s="63"/>
    </row>
    <row r="15176" spans="1:7" s="25" customFormat="1" ht="12.75" customHeight="1">
      <c r="A15176" s="59"/>
      <c r="B15176" s="54"/>
      <c r="C15176" s="76"/>
      <c r="D15176" s="60"/>
      <c r="E15176" s="64"/>
      <c r="F15176" s="54"/>
      <c r="G15176" s="63"/>
    </row>
    <row r="15177" spans="1:7" s="25" customFormat="1" ht="12.75" customHeight="1">
      <c r="A15177" s="59"/>
      <c r="B15177" s="54"/>
      <c r="C15177" s="76"/>
      <c r="D15177" s="60"/>
      <c r="E15177" s="64"/>
      <c r="F15177" s="54"/>
      <c r="G15177" s="63"/>
    </row>
    <row r="15178" spans="1:7" s="25" customFormat="1" ht="12.75" customHeight="1">
      <c r="A15178" s="59"/>
      <c r="B15178" s="54"/>
      <c r="C15178" s="76"/>
      <c r="D15178" s="60"/>
      <c r="E15178" s="64"/>
      <c r="F15178" s="54"/>
      <c r="G15178" s="63"/>
    </row>
    <row r="15179" spans="1:7" s="25" customFormat="1" ht="12.75" customHeight="1">
      <c r="A15179" s="59"/>
      <c r="B15179" s="54"/>
      <c r="C15179" s="76"/>
      <c r="D15179" s="60"/>
      <c r="E15179" s="64"/>
      <c r="F15179" s="54"/>
      <c r="G15179" s="63"/>
    </row>
    <row r="15180" spans="1:7" s="25" customFormat="1" ht="12.75" customHeight="1">
      <c r="A15180" s="59"/>
      <c r="B15180" s="54"/>
      <c r="C15180" s="76"/>
      <c r="D15180" s="60"/>
      <c r="E15180" s="64"/>
      <c r="F15180" s="54"/>
      <c r="G15180" s="63"/>
    </row>
    <row r="15181" spans="1:7" s="25" customFormat="1" ht="12.75" customHeight="1">
      <c r="A15181" s="59"/>
      <c r="B15181" s="54"/>
      <c r="C15181" s="76"/>
      <c r="D15181" s="60"/>
      <c r="E15181" s="64"/>
      <c r="F15181" s="54"/>
      <c r="G15181" s="63"/>
    </row>
    <row r="15182" spans="1:7" s="25" customFormat="1" ht="12.75" customHeight="1">
      <c r="A15182" s="59"/>
      <c r="B15182" s="54"/>
      <c r="C15182" s="76"/>
      <c r="D15182" s="60"/>
      <c r="E15182" s="64"/>
      <c r="F15182" s="54"/>
      <c r="G15182" s="63"/>
    </row>
    <row r="15183" spans="1:7" s="25" customFormat="1" ht="12.75" customHeight="1">
      <c r="A15183" s="59"/>
      <c r="B15183" s="54"/>
      <c r="C15183" s="76"/>
      <c r="D15183" s="60"/>
      <c r="E15183" s="64"/>
      <c r="F15183" s="54"/>
      <c r="G15183" s="63"/>
    </row>
    <row r="15184" spans="1:7" s="25" customFormat="1" ht="12.75" customHeight="1">
      <c r="A15184" s="59"/>
      <c r="B15184" s="54"/>
      <c r="C15184" s="76"/>
      <c r="D15184" s="60"/>
      <c r="E15184" s="64"/>
      <c r="F15184" s="54"/>
      <c r="G15184" s="63"/>
    </row>
    <row r="15185" spans="1:7" s="25" customFormat="1" ht="12.75" customHeight="1">
      <c r="A15185" s="59"/>
      <c r="B15185" s="54"/>
      <c r="C15185" s="76"/>
      <c r="D15185" s="60"/>
      <c r="E15185" s="64"/>
      <c r="F15185" s="54"/>
      <c r="G15185" s="63"/>
    </row>
    <row r="15186" spans="1:7" s="25" customFormat="1" ht="12.75" customHeight="1">
      <c r="A15186" s="59"/>
      <c r="B15186" s="54"/>
      <c r="C15186" s="76"/>
      <c r="D15186" s="60"/>
      <c r="E15186" s="64"/>
      <c r="F15186" s="54"/>
      <c r="G15186" s="63"/>
    </row>
    <row r="15187" spans="1:7" s="25" customFormat="1" ht="12.75" customHeight="1">
      <c r="A15187" s="59"/>
      <c r="B15187" s="54"/>
      <c r="C15187" s="76"/>
      <c r="D15187" s="60"/>
      <c r="E15187" s="64"/>
      <c r="F15187" s="54"/>
      <c r="G15187" s="63"/>
    </row>
    <row r="15188" spans="1:7" s="25" customFormat="1" ht="12.75" customHeight="1">
      <c r="A15188" s="59"/>
      <c r="B15188" s="54"/>
      <c r="C15188" s="76"/>
      <c r="D15188" s="60"/>
      <c r="E15188" s="64"/>
      <c r="F15188" s="54"/>
      <c r="G15188" s="63"/>
    </row>
    <row r="15189" spans="1:7" s="25" customFormat="1" ht="12.75" customHeight="1">
      <c r="A15189" s="59"/>
      <c r="B15189" s="54"/>
      <c r="C15189" s="76"/>
      <c r="D15189" s="60"/>
      <c r="E15189" s="64"/>
      <c r="F15189" s="54"/>
      <c r="G15189" s="63"/>
    </row>
    <row r="15190" spans="1:7" s="25" customFormat="1" ht="12.75" customHeight="1">
      <c r="A15190" s="59"/>
      <c r="B15190" s="54"/>
      <c r="C15190" s="76"/>
      <c r="D15190" s="60"/>
      <c r="E15190" s="64"/>
      <c r="F15190" s="54"/>
      <c r="G15190" s="63"/>
    </row>
    <row r="15191" spans="1:7" s="25" customFormat="1" ht="12.75" customHeight="1">
      <c r="A15191" s="59"/>
      <c r="B15191" s="54"/>
      <c r="C15191" s="76"/>
      <c r="D15191" s="60"/>
      <c r="E15191" s="64"/>
      <c r="F15191" s="54"/>
      <c r="G15191" s="63"/>
    </row>
    <row r="15192" spans="1:7" s="25" customFormat="1" ht="12.75" customHeight="1">
      <c r="A15192" s="59"/>
      <c r="B15192" s="54"/>
      <c r="C15192" s="76"/>
      <c r="D15192" s="60"/>
      <c r="E15192" s="64"/>
      <c r="F15192" s="54"/>
      <c r="G15192" s="63"/>
    </row>
    <row r="15193" spans="1:7" s="25" customFormat="1" ht="12.75" customHeight="1">
      <c r="A15193" s="59"/>
      <c r="B15193" s="54"/>
      <c r="C15193" s="76"/>
      <c r="D15193" s="60"/>
      <c r="E15193" s="64"/>
      <c r="F15193" s="54"/>
      <c r="G15193" s="63"/>
    </row>
    <row r="15194" spans="1:7" s="25" customFormat="1" ht="12.75" customHeight="1">
      <c r="A15194" s="59"/>
      <c r="B15194" s="54"/>
      <c r="C15194" s="76"/>
      <c r="D15194" s="60"/>
      <c r="E15194" s="64"/>
      <c r="F15194" s="54"/>
      <c r="G15194" s="63"/>
    </row>
    <row r="15195" spans="1:7" s="25" customFormat="1" ht="12.75" customHeight="1">
      <c r="A15195" s="59"/>
      <c r="B15195" s="54"/>
      <c r="C15195" s="76"/>
      <c r="D15195" s="60"/>
      <c r="E15195" s="64"/>
      <c r="F15195" s="54"/>
      <c r="G15195" s="63"/>
    </row>
    <row r="15196" spans="1:7" s="25" customFormat="1" ht="12.75" customHeight="1">
      <c r="A15196" s="59"/>
      <c r="B15196" s="54"/>
      <c r="C15196" s="76"/>
      <c r="D15196" s="60"/>
      <c r="E15196" s="64"/>
      <c r="F15196" s="54"/>
      <c r="G15196" s="63"/>
    </row>
    <row r="15197" spans="1:7" s="25" customFormat="1" ht="12.75" customHeight="1">
      <c r="A15197" s="59"/>
      <c r="B15197" s="54"/>
      <c r="C15197" s="76"/>
      <c r="D15197" s="60"/>
      <c r="E15197" s="64"/>
      <c r="F15197" s="54"/>
      <c r="G15197" s="63"/>
    </row>
    <row r="15198" spans="1:7" s="25" customFormat="1" ht="12.75" customHeight="1">
      <c r="A15198" s="59"/>
      <c r="B15198" s="54"/>
      <c r="C15198" s="76"/>
      <c r="D15198" s="60"/>
      <c r="E15198" s="64"/>
      <c r="F15198" s="54"/>
      <c r="G15198" s="63"/>
    </row>
    <row r="15199" spans="1:7" s="25" customFormat="1" ht="12.75" customHeight="1">
      <c r="A15199" s="59"/>
      <c r="B15199" s="54"/>
      <c r="C15199" s="76"/>
      <c r="D15199" s="60"/>
      <c r="E15199" s="64"/>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ht="12.75" customHeight="1">
      <c r="A15282" s="59"/>
      <c r="B15282" s="54"/>
      <c r="C15282" s="76"/>
      <c r="D15282" s="60"/>
      <c r="E15282" s="64"/>
      <c r="F15282" s="54"/>
      <c r="G15282" s="63"/>
    </row>
    <row r="15283" spans="1:7" s="25" customFormat="1" ht="12.75" customHeight="1">
      <c r="A15283" s="59"/>
      <c r="B15283" s="54"/>
      <c r="C15283" s="76"/>
      <c r="D15283" s="60"/>
      <c r="E15283" s="64"/>
      <c r="F15283" s="54"/>
      <c r="G15283" s="63"/>
    </row>
    <row r="15284" spans="1:7" s="25" customFormat="1" ht="12.75" customHeight="1">
      <c r="A15284" s="59"/>
      <c r="B15284" s="54"/>
      <c r="C15284" s="76"/>
      <c r="D15284" s="60"/>
      <c r="E15284" s="64"/>
      <c r="F15284" s="54"/>
      <c r="G15284" s="63"/>
    </row>
    <row r="15285" spans="1:7" s="25" customFormat="1" ht="12.75" customHeight="1">
      <c r="A15285" s="59"/>
      <c r="B15285" s="54"/>
      <c r="C15285" s="76"/>
      <c r="D15285" s="60"/>
      <c r="E15285" s="64"/>
      <c r="F15285" s="54"/>
      <c r="G15285" s="63"/>
    </row>
    <row r="15286" spans="1:7" s="25" customFormat="1" ht="12.75" customHeight="1">
      <c r="A15286" s="59"/>
      <c r="B15286" s="54"/>
      <c r="C15286" s="76"/>
      <c r="D15286" s="60"/>
      <c r="E15286" s="64"/>
      <c r="F15286" s="54"/>
      <c r="G15286" s="63"/>
    </row>
    <row r="15287" spans="1:7" s="25" customFormat="1" ht="12.75" customHeight="1">
      <c r="A15287" s="59"/>
      <c r="B15287" s="54"/>
      <c r="C15287" s="76"/>
      <c r="D15287" s="60"/>
      <c r="E15287" s="64"/>
      <c r="F15287" s="54"/>
      <c r="G15287" s="63"/>
    </row>
    <row r="15288" spans="1:7" s="25" customFormat="1" ht="12.75" customHeight="1">
      <c r="A15288" s="59"/>
      <c r="B15288" s="54"/>
      <c r="C15288" s="76"/>
      <c r="D15288" s="60"/>
      <c r="E15288" s="64"/>
      <c r="F15288" s="54"/>
      <c r="G15288" s="63"/>
    </row>
    <row r="15289" spans="1:7" s="25" customFormat="1" ht="12.75" customHeight="1">
      <c r="A15289" s="59"/>
      <c r="B15289" s="54"/>
      <c r="C15289" s="76"/>
      <c r="D15289" s="60"/>
      <c r="E15289" s="64"/>
      <c r="F15289" s="54"/>
      <c r="G15289" s="63"/>
    </row>
    <row r="15290" spans="1:7" s="25" customFormat="1" ht="12.75" customHeight="1">
      <c r="A15290" s="59"/>
      <c r="B15290" s="54"/>
      <c r="C15290" s="76"/>
      <c r="D15290" s="60"/>
      <c r="E15290" s="64"/>
      <c r="F15290" s="54"/>
      <c r="G15290" s="63"/>
    </row>
    <row r="15291" spans="1:7" s="25" customFormat="1" ht="12.75" customHeight="1">
      <c r="A15291" s="59"/>
      <c r="B15291" s="54"/>
      <c r="C15291" s="76"/>
      <c r="D15291" s="60"/>
      <c r="E15291" s="64"/>
      <c r="F15291" s="54"/>
      <c r="G15291" s="63"/>
    </row>
    <row r="15292" spans="1:7" s="25" customFormat="1" ht="12.75" customHeight="1">
      <c r="A15292" s="59"/>
      <c r="B15292" s="54"/>
      <c r="C15292" s="76"/>
      <c r="D15292" s="60"/>
      <c r="E15292" s="64"/>
      <c r="F15292" s="54"/>
      <c r="G15292" s="63"/>
    </row>
    <row r="15293" spans="1:7" s="25" customFormat="1" ht="12.75" customHeight="1">
      <c r="A15293" s="59"/>
      <c r="B15293" s="54"/>
      <c r="C15293" s="76"/>
      <c r="D15293" s="60"/>
      <c r="E15293" s="64"/>
      <c r="F15293" s="54"/>
      <c r="G15293" s="63"/>
    </row>
    <row r="15294" spans="1:7" s="25" customFormat="1" ht="12.75" customHeight="1">
      <c r="A15294" s="59"/>
      <c r="B15294" s="54"/>
      <c r="C15294" s="76"/>
      <c r="D15294" s="60"/>
      <c r="E15294" s="64"/>
      <c r="F15294" s="54"/>
      <c r="G15294" s="63"/>
    </row>
    <row r="15295" spans="1:7" s="25" customFormat="1" ht="12.75" customHeight="1">
      <c r="A15295" s="59"/>
      <c r="B15295" s="54"/>
      <c r="C15295" s="76"/>
      <c r="D15295" s="60"/>
      <c r="E15295" s="64"/>
      <c r="F15295" s="54"/>
      <c r="G15295" s="63"/>
    </row>
    <row r="15296" spans="1:7" s="25" customFormat="1" ht="12.75" customHeight="1">
      <c r="A15296" s="59"/>
      <c r="B15296" s="54"/>
      <c r="C15296" s="76"/>
      <c r="D15296" s="60"/>
      <c r="E15296" s="64"/>
      <c r="F15296" s="54"/>
      <c r="G15296" s="63"/>
    </row>
    <row r="15297" spans="1:7" s="25" customFormat="1" ht="12.75" customHeight="1">
      <c r="A15297" s="59"/>
      <c r="B15297" s="54"/>
      <c r="C15297" s="76"/>
      <c r="D15297" s="60"/>
      <c r="E15297" s="64"/>
      <c r="F15297" s="54"/>
      <c r="G15297" s="63"/>
    </row>
    <row r="15298" spans="1:7" s="25" customFormat="1" ht="12.75" customHeight="1">
      <c r="A15298" s="59"/>
      <c r="B15298" s="54"/>
      <c r="C15298" s="76"/>
      <c r="D15298" s="60"/>
      <c r="E15298" s="64"/>
      <c r="F15298" s="54"/>
      <c r="G15298" s="63"/>
    </row>
    <row r="15299" spans="1:7" s="25" customFormat="1" ht="12.75" customHeight="1">
      <c r="A15299" s="59"/>
      <c r="B15299" s="54"/>
      <c r="C15299" s="76"/>
      <c r="D15299" s="60"/>
      <c r="E15299" s="64"/>
      <c r="F15299" s="54"/>
      <c r="G15299" s="63"/>
    </row>
    <row r="15300" spans="1:7" s="25" customFormat="1" ht="12.75" customHeight="1">
      <c r="A15300" s="59"/>
      <c r="B15300" s="54"/>
      <c r="C15300" s="76"/>
      <c r="D15300" s="60"/>
      <c r="E15300" s="64"/>
      <c r="F15300" s="54"/>
      <c r="G15300" s="63"/>
    </row>
    <row r="15301" spans="1:7" s="25" customFormat="1" ht="12.75" customHeight="1">
      <c r="A15301" s="59"/>
      <c r="B15301" s="54"/>
      <c r="C15301" s="76"/>
      <c r="D15301" s="60"/>
      <c r="E15301" s="64"/>
      <c r="F15301" s="54"/>
      <c r="G15301" s="63"/>
    </row>
    <row r="15302" spans="1:7" s="25" customFormat="1" ht="12.75" customHeight="1">
      <c r="A15302" s="59"/>
      <c r="B15302" s="54"/>
      <c r="C15302" s="76"/>
      <c r="D15302" s="60"/>
      <c r="E15302" s="64"/>
      <c r="F15302" s="54"/>
      <c r="G15302" s="63"/>
    </row>
    <row r="15303" spans="1:7" s="25" customFormat="1" ht="12.75" customHeight="1">
      <c r="A15303" s="59"/>
      <c r="B15303" s="54"/>
      <c r="C15303" s="76"/>
      <c r="D15303" s="60"/>
      <c r="E15303" s="64"/>
      <c r="F15303" s="54"/>
      <c r="G15303" s="63"/>
    </row>
    <row r="15304" spans="1:7" s="25" customFormat="1" ht="12.75" customHeight="1">
      <c r="A15304" s="59"/>
      <c r="B15304" s="54"/>
      <c r="C15304" s="76"/>
      <c r="D15304" s="60"/>
      <c r="E15304" s="64"/>
      <c r="F15304" s="54"/>
      <c r="G15304" s="63"/>
    </row>
    <row r="15305" spans="1:7" s="25" customFormat="1" ht="12.75" customHeight="1">
      <c r="A15305" s="59"/>
      <c r="B15305" s="54"/>
      <c r="C15305" s="76"/>
      <c r="D15305" s="60"/>
      <c r="E15305" s="64"/>
      <c r="F15305" s="54"/>
      <c r="G15305" s="63"/>
    </row>
    <row r="15306" spans="1:7" s="25" customFormat="1" ht="12.75" customHeight="1">
      <c r="A15306" s="59"/>
      <c r="B15306" s="54"/>
      <c r="C15306" s="76"/>
      <c r="D15306" s="60"/>
      <c r="E15306" s="64"/>
      <c r="F15306" s="54"/>
      <c r="G15306" s="63"/>
    </row>
    <row r="15307" spans="1:7" s="25" customFormat="1" ht="12.75" customHeight="1">
      <c r="A15307" s="59"/>
      <c r="B15307" s="54"/>
      <c r="C15307" s="76"/>
      <c r="D15307" s="60"/>
      <c r="E15307" s="64"/>
      <c r="F15307" s="54"/>
      <c r="G15307" s="63"/>
    </row>
    <row r="15308" spans="1:7" s="25" customFormat="1" ht="12.75" customHeight="1">
      <c r="A15308" s="59"/>
      <c r="B15308" s="54"/>
      <c r="C15308" s="76"/>
      <c r="D15308" s="60"/>
      <c r="E15308" s="64"/>
      <c r="F15308" s="54"/>
      <c r="G15308" s="63"/>
    </row>
    <row r="15309" spans="1:7" s="25" customFormat="1" ht="12.75" customHeight="1">
      <c r="A15309" s="59"/>
      <c r="B15309" s="54"/>
      <c r="C15309" s="76"/>
      <c r="D15309" s="60"/>
      <c r="E15309" s="64"/>
      <c r="F15309" s="54"/>
      <c r="G15309" s="63"/>
    </row>
    <row r="15310" spans="1:7" s="25" customFormat="1" ht="12.75" customHeight="1">
      <c r="A15310" s="59"/>
      <c r="B15310" s="54"/>
      <c r="C15310" s="76"/>
      <c r="D15310" s="60"/>
      <c r="E15310" s="64"/>
      <c r="F15310" s="54"/>
      <c r="G15310" s="63"/>
    </row>
    <row r="15311" spans="1:7" s="25" customFormat="1" ht="12.75" customHeight="1">
      <c r="A15311" s="59"/>
      <c r="B15311" s="54"/>
      <c r="C15311" s="76"/>
      <c r="D15311" s="60"/>
      <c r="E15311" s="64"/>
      <c r="F15311" s="54"/>
      <c r="G15311" s="63"/>
    </row>
    <row r="15312" spans="1:7" s="25" customFormat="1" ht="12.75" customHeight="1">
      <c r="A15312" s="59"/>
      <c r="B15312" s="54"/>
      <c r="C15312" s="76"/>
      <c r="D15312" s="60"/>
      <c r="E15312" s="64"/>
      <c r="F15312" s="54"/>
      <c r="G15312" s="63"/>
    </row>
    <row r="15313" spans="1:7" s="25" customFormat="1" ht="12.75" customHeight="1">
      <c r="A15313" s="59"/>
      <c r="B15313" s="54"/>
      <c r="C15313" s="76"/>
      <c r="D15313" s="60"/>
      <c r="E15313" s="64"/>
      <c r="F15313" s="54"/>
      <c r="G15313" s="63"/>
    </row>
    <row r="15314" spans="1:7" s="25" customFormat="1" ht="12.75" customHeight="1">
      <c r="A15314" s="59"/>
      <c r="B15314" s="54"/>
      <c r="C15314" s="76"/>
      <c r="D15314" s="60"/>
      <c r="E15314" s="64"/>
      <c r="F15314" s="54"/>
      <c r="G15314" s="63"/>
    </row>
    <row r="15315" spans="1:7" s="25" customFormat="1" ht="12.75" customHeight="1">
      <c r="A15315" s="59"/>
      <c r="B15315" s="54"/>
      <c r="C15315" s="76"/>
      <c r="D15315" s="60"/>
      <c r="E15315" s="64"/>
      <c r="F15315" s="54"/>
      <c r="G15315" s="63"/>
    </row>
    <row r="15316" spans="1:7" s="25" customFormat="1" ht="12.75" customHeight="1">
      <c r="A15316" s="59"/>
      <c r="B15316" s="54"/>
      <c r="C15316" s="76"/>
      <c r="D15316" s="60"/>
      <c r="E15316" s="64"/>
      <c r="F15316" s="54"/>
      <c r="G15316" s="63"/>
    </row>
    <row r="15317" spans="1:7" s="25" customFormat="1" ht="12.75" customHeight="1">
      <c r="A15317" s="59"/>
      <c r="B15317" s="54"/>
      <c r="C15317" s="76"/>
      <c r="D15317" s="60"/>
      <c r="E15317" s="64"/>
      <c r="F15317" s="54"/>
      <c r="G15317" s="63"/>
    </row>
    <row r="15318" spans="1:7" s="25" customFormat="1" ht="12.75" customHeight="1">
      <c r="A15318" s="59"/>
      <c r="B15318" s="54"/>
      <c r="C15318" s="76"/>
      <c r="D15318" s="60"/>
      <c r="E15318" s="64"/>
      <c r="F15318" s="54"/>
      <c r="G15318" s="63"/>
    </row>
    <row r="15319" spans="1:7" s="25" customFormat="1" ht="12.75" customHeight="1">
      <c r="A15319" s="59"/>
      <c r="B15319" s="54"/>
      <c r="C15319" s="76"/>
      <c r="D15319" s="60"/>
      <c r="E15319" s="64"/>
      <c r="F15319" s="54"/>
      <c r="G15319" s="63"/>
    </row>
    <row r="15320" spans="1:7" s="25" customFormat="1" ht="12.75" customHeight="1">
      <c r="A15320" s="59"/>
      <c r="B15320" s="54"/>
      <c r="C15320" s="76"/>
      <c r="D15320" s="60"/>
      <c r="E15320" s="64"/>
      <c r="F15320" s="54"/>
      <c r="G15320" s="63"/>
    </row>
    <row r="15321" spans="1:7" s="25" customFormat="1" ht="12.75" customHeight="1">
      <c r="A15321" s="59"/>
      <c r="B15321" s="54"/>
      <c r="C15321" s="76"/>
      <c r="D15321" s="60"/>
      <c r="E15321" s="64"/>
      <c r="F15321" s="54"/>
      <c r="G15321" s="63"/>
    </row>
    <row r="15322" spans="1:7" s="25" customFormat="1" ht="12.75" customHeight="1">
      <c r="A15322" s="59"/>
      <c r="B15322" s="54"/>
      <c r="C15322" s="76"/>
      <c r="D15322" s="60"/>
      <c r="E15322" s="64"/>
      <c r="F15322" s="54"/>
      <c r="G15322" s="63"/>
    </row>
    <row r="15323" spans="1:7" s="25" customFormat="1" ht="12.75" customHeight="1">
      <c r="A15323" s="59"/>
      <c r="B15323" s="54"/>
      <c r="C15323" s="76"/>
      <c r="D15323" s="60"/>
      <c r="E15323" s="64"/>
      <c r="F15323" s="54"/>
      <c r="G15323" s="63"/>
    </row>
    <row r="15324" spans="1:7" s="25" customFormat="1" ht="12.75" customHeight="1">
      <c r="A15324" s="59"/>
      <c r="B15324" s="54"/>
      <c r="C15324" s="76"/>
      <c r="D15324" s="60"/>
      <c r="E15324" s="64"/>
      <c r="F15324" s="54"/>
      <c r="G15324" s="63"/>
    </row>
    <row r="15325" spans="1:7" s="25" customFormat="1" ht="12.75" customHeight="1">
      <c r="A15325" s="59"/>
      <c r="B15325" s="54"/>
      <c r="C15325" s="76"/>
      <c r="D15325" s="60"/>
      <c r="E15325" s="64"/>
      <c r="F15325" s="54"/>
      <c r="G15325" s="63"/>
    </row>
    <row r="15326" spans="1:7" s="25" customFormat="1" ht="12.75" customHeight="1">
      <c r="A15326" s="59"/>
      <c r="B15326" s="54"/>
      <c r="C15326" s="76"/>
      <c r="D15326" s="60"/>
      <c r="E15326" s="64"/>
      <c r="F15326" s="54"/>
      <c r="G15326" s="63"/>
    </row>
    <row r="15327" spans="1:7" s="25" customFormat="1" ht="12.75" customHeight="1">
      <c r="A15327" s="59"/>
      <c r="B15327" s="54"/>
      <c r="C15327" s="76"/>
      <c r="D15327" s="60"/>
      <c r="E15327" s="64"/>
      <c r="F15327" s="54"/>
      <c r="G15327" s="63"/>
    </row>
    <row r="15328" spans="1:7" s="25" customFormat="1" ht="12.75" customHeight="1">
      <c r="A15328" s="59"/>
      <c r="B15328" s="54"/>
      <c r="C15328" s="76"/>
      <c r="D15328" s="60"/>
      <c r="E15328" s="64"/>
      <c r="F15328" s="54"/>
      <c r="G15328" s="63"/>
    </row>
    <row r="15329" spans="1:7" s="25" customFormat="1" ht="12.75" customHeight="1">
      <c r="A15329" s="59"/>
      <c r="B15329" s="54"/>
      <c r="C15329" s="76"/>
      <c r="D15329" s="60"/>
      <c r="E15329" s="64"/>
      <c r="F15329" s="54"/>
      <c r="G15329" s="63"/>
    </row>
    <row r="15330" spans="1:7" s="25" customFormat="1" ht="12.75" customHeight="1">
      <c r="A15330" s="59"/>
      <c r="B15330" s="54"/>
      <c r="C15330" s="76"/>
      <c r="D15330" s="60"/>
      <c r="E15330" s="64"/>
      <c r="F15330" s="54"/>
      <c r="G15330" s="63"/>
    </row>
    <row r="15331" spans="1:7" s="25" customFormat="1" ht="12.75" customHeight="1">
      <c r="A15331" s="59"/>
      <c r="B15331" s="54"/>
      <c r="C15331" s="76"/>
      <c r="D15331" s="60"/>
      <c r="E15331" s="64"/>
      <c r="F15331" s="54"/>
      <c r="G15331" s="63"/>
    </row>
    <row r="15332" spans="1:7" s="25" customFormat="1" ht="12.75" customHeight="1">
      <c r="A15332" s="59"/>
      <c r="B15332" s="54"/>
      <c r="C15332" s="76"/>
      <c r="D15332" s="60"/>
      <c r="E15332" s="64"/>
      <c r="F15332" s="54"/>
      <c r="G15332" s="63"/>
    </row>
    <row r="15333" spans="1:7" s="25" customFormat="1" ht="12.75" customHeight="1">
      <c r="A15333" s="59"/>
      <c r="B15333" s="54"/>
      <c r="C15333" s="76"/>
      <c r="D15333" s="60"/>
      <c r="E15333" s="64"/>
      <c r="F15333" s="54"/>
      <c r="G15333" s="63"/>
    </row>
    <row r="15334" spans="1:7" s="25" customFormat="1" ht="12.75" customHeight="1">
      <c r="A15334" s="59"/>
      <c r="B15334" s="54"/>
      <c r="C15334" s="76"/>
      <c r="D15334" s="60"/>
      <c r="E15334" s="64"/>
      <c r="F15334" s="54"/>
      <c r="G15334" s="63"/>
    </row>
    <row r="15335" spans="1:7" s="25" customFormat="1" ht="12.75" customHeight="1">
      <c r="A15335" s="59"/>
      <c r="B15335" s="54"/>
      <c r="C15335" s="76"/>
      <c r="D15335" s="60"/>
      <c r="E15335" s="64"/>
      <c r="F15335" s="54"/>
      <c r="G15335" s="63"/>
    </row>
    <row r="15336" spans="1:7" s="25" customFormat="1" ht="12.75" customHeight="1">
      <c r="A15336" s="59"/>
      <c r="B15336" s="54"/>
      <c r="C15336" s="76"/>
      <c r="D15336" s="60"/>
      <c r="E15336" s="64"/>
      <c r="F15336" s="54"/>
      <c r="G15336" s="63"/>
    </row>
    <row r="15337" spans="1:7" s="25" customFormat="1" ht="12.75" customHeight="1">
      <c r="A15337" s="59"/>
      <c r="B15337" s="54"/>
      <c r="C15337" s="76"/>
      <c r="D15337" s="60"/>
      <c r="E15337" s="64"/>
      <c r="F15337" s="54"/>
      <c r="G15337" s="63"/>
    </row>
    <row r="15338" spans="1:7" s="25" customFormat="1" ht="12.75" customHeight="1">
      <c r="A15338" s="59"/>
      <c r="B15338" s="54"/>
      <c r="C15338" s="76"/>
      <c r="D15338" s="60"/>
      <c r="E15338" s="64"/>
      <c r="F15338" s="54"/>
      <c r="G15338" s="63"/>
    </row>
    <row r="15339" spans="1:7" s="25" customFormat="1" ht="12.75" customHeight="1">
      <c r="A15339" s="59"/>
      <c r="B15339" s="54"/>
      <c r="C15339" s="76"/>
      <c r="D15339" s="60"/>
      <c r="E15339" s="64"/>
      <c r="F15339" s="54"/>
      <c r="G15339" s="63"/>
    </row>
    <row r="15340" spans="1:7" s="25" customFormat="1" ht="12.75" customHeight="1">
      <c r="A15340" s="59"/>
      <c r="B15340" s="54"/>
      <c r="C15340" s="76"/>
      <c r="D15340" s="60"/>
      <c r="E15340" s="64"/>
      <c r="F15340" s="54"/>
      <c r="G15340" s="63"/>
    </row>
    <row r="15341" spans="1:7" s="25" customFormat="1" ht="12.75" customHeight="1">
      <c r="A15341" s="59"/>
      <c r="B15341" s="54"/>
      <c r="C15341" s="76"/>
      <c r="D15341" s="60"/>
      <c r="E15341" s="64"/>
      <c r="F15341" s="54"/>
      <c r="G15341" s="63"/>
    </row>
    <row r="15342" spans="1:7" s="25" customFormat="1" ht="12.75" customHeight="1">
      <c r="A15342" s="59"/>
      <c r="B15342" s="54"/>
      <c r="C15342" s="76"/>
      <c r="D15342" s="60"/>
      <c r="E15342" s="64"/>
      <c r="F15342" s="54"/>
      <c r="G15342" s="63"/>
    </row>
    <row r="15343" spans="1:7" s="25" customFormat="1" ht="12.75" customHeight="1">
      <c r="A15343" s="59"/>
      <c r="B15343" s="54"/>
      <c r="C15343" s="76"/>
      <c r="D15343" s="60"/>
      <c r="E15343" s="64"/>
      <c r="F15343" s="54"/>
      <c r="G15343" s="63"/>
    </row>
    <row r="15344" spans="1:7" s="25" customFormat="1" ht="12.75" customHeight="1">
      <c r="A15344" s="59"/>
      <c r="B15344" s="54"/>
      <c r="C15344" s="76"/>
      <c r="D15344" s="60"/>
      <c r="E15344" s="64"/>
      <c r="F15344" s="54"/>
      <c r="G15344" s="63"/>
    </row>
    <row r="15345" spans="1:7" s="25" customFormat="1" ht="12.75" customHeight="1">
      <c r="A15345" s="59"/>
      <c r="B15345" s="54"/>
      <c r="C15345" s="76"/>
      <c r="D15345" s="60"/>
      <c r="E15345" s="64"/>
      <c r="F15345" s="54"/>
      <c r="G15345" s="63"/>
    </row>
    <row r="15346" spans="1:7" s="25" customFormat="1" ht="12.75" customHeight="1">
      <c r="A15346" s="59"/>
      <c r="B15346" s="54"/>
      <c r="C15346" s="76"/>
      <c r="D15346" s="60"/>
      <c r="E15346" s="64"/>
      <c r="F15346" s="54"/>
      <c r="G15346" s="63"/>
    </row>
    <row r="15347" spans="1:7" s="25" customFormat="1" ht="12.75" customHeight="1">
      <c r="A15347" s="59"/>
      <c r="B15347" s="54"/>
      <c r="C15347" s="76"/>
      <c r="D15347" s="60"/>
      <c r="E15347" s="64"/>
      <c r="F15347" s="54"/>
      <c r="G15347" s="63"/>
    </row>
    <row r="15348" spans="1:7" s="25" customFormat="1" ht="12.75" customHeight="1">
      <c r="A15348" s="59"/>
      <c r="B15348" s="54"/>
      <c r="C15348" s="76"/>
      <c r="D15348" s="60"/>
      <c r="E15348" s="64"/>
      <c r="F15348" s="54"/>
      <c r="G15348" s="63"/>
    </row>
    <row r="15349" spans="1:7" s="25" customFormat="1" ht="12.75" customHeight="1">
      <c r="A15349" s="59"/>
      <c r="B15349" s="54"/>
      <c r="C15349" s="76"/>
      <c r="D15349" s="60"/>
      <c r="E15349" s="64"/>
      <c r="F15349" s="54"/>
      <c r="G15349" s="63"/>
    </row>
    <row r="15350" spans="1:7" s="25" customFormat="1" ht="12.75" customHeight="1">
      <c r="A15350" s="59"/>
      <c r="B15350" s="54"/>
      <c r="C15350" s="76"/>
      <c r="D15350" s="60"/>
      <c r="E15350" s="64"/>
      <c r="F15350" s="54"/>
      <c r="G15350" s="63"/>
    </row>
    <row r="15351" spans="1:7" s="25" customFormat="1" ht="12.75" customHeight="1">
      <c r="A15351" s="59"/>
      <c r="B15351" s="54"/>
      <c r="C15351" s="76"/>
      <c r="D15351" s="60"/>
      <c r="E15351" s="64"/>
      <c r="F15351" s="54"/>
      <c r="G15351" s="63"/>
    </row>
    <row r="15352" spans="1:7" s="25" customFormat="1" ht="12.75" customHeight="1">
      <c r="A15352" s="59"/>
      <c r="B15352" s="54"/>
      <c r="C15352" s="76"/>
      <c r="D15352" s="60"/>
      <c r="E15352" s="64"/>
      <c r="F15352" s="54"/>
      <c r="G15352" s="63"/>
    </row>
    <row r="15353" spans="1:7" s="25" customFormat="1" ht="12.75" customHeight="1">
      <c r="A15353" s="59"/>
      <c r="B15353" s="54"/>
      <c r="C15353" s="76"/>
      <c r="D15353" s="60"/>
      <c r="E15353" s="64"/>
      <c r="F15353" s="54"/>
      <c r="G15353" s="63"/>
    </row>
    <row r="15354" spans="1:7" s="25" customFormat="1" ht="12.75" customHeight="1">
      <c r="A15354" s="59"/>
      <c r="B15354" s="54"/>
      <c r="C15354" s="76"/>
      <c r="D15354" s="60"/>
      <c r="E15354" s="64"/>
      <c r="F15354" s="54"/>
      <c r="G15354" s="63"/>
    </row>
    <row r="15355" spans="1:7" s="25" customFormat="1" ht="12.75" customHeight="1">
      <c r="A15355" s="59"/>
      <c r="B15355" s="54"/>
      <c r="C15355" s="76"/>
      <c r="D15355" s="60"/>
      <c r="E15355" s="64"/>
      <c r="F15355" s="54"/>
      <c r="G15355" s="63"/>
    </row>
    <row r="15356" spans="1:7" s="25" customFormat="1" ht="12.75" customHeight="1">
      <c r="A15356" s="59"/>
      <c r="B15356" s="54"/>
      <c r="C15356" s="76"/>
      <c r="D15356" s="60"/>
      <c r="E15356" s="64"/>
      <c r="F15356" s="54"/>
      <c r="G15356" s="63"/>
    </row>
    <row r="15357" spans="1:7" s="25" customFormat="1" ht="12.75" customHeight="1">
      <c r="A15357" s="59"/>
      <c r="B15357" s="54"/>
      <c r="C15357" s="76"/>
      <c r="D15357" s="60"/>
      <c r="E15357" s="64"/>
      <c r="F15357" s="54"/>
      <c r="G15357" s="63"/>
    </row>
    <row r="15358" spans="1:7" s="25" customFormat="1" ht="12.75" customHeight="1">
      <c r="A15358" s="59"/>
      <c r="B15358" s="54"/>
      <c r="C15358" s="76"/>
      <c r="D15358" s="60"/>
      <c r="E15358" s="64"/>
      <c r="F15358" s="54"/>
      <c r="G15358" s="63"/>
    </row>
    <row r="15359" spans="1:7" s="25" customFormat="1" ht="12.75" customHeight="1">
      <c r="A15359" s="59"/>
      <c r="B15359" s="54"/>
      <c r="C15359" s="76"/>
      <c r="D15359" s="60"/>
      <c r="E15359" s="64"/>
      <c r="F15359" s="54"/>
      <c r="G15359" s="63"/>
    </row>
    <row r="15360" spans="1:7" s="25" customFormat="1" ht="12.75" customHeight="1">
      <c r="A15360" s="59"/>
      <c r="B15360" s="54"/>
      <c r="C15360" s="76"/>
      <c r="D15360" s="60"/>
      <c r="E15360" s="64"/>
      <c r="F15360" s="54"/>
      <c r="G15360" s="63"/>
    </row>
    <row r="15361" spans="1:7" s="25" customFormat="1" ht="12.75" customHeight="1">
      <c r="A15361" s="59"/>
      <c r="B15361" s="54"/>
      <c r="C15361" s="76"/>
      <c r="D15361" s="60"/>
      <c r="E15361" s="64"/>
      <c r="F15361" s="54"/>
      <c r="G15361" s="63"/>
    </row>
    <row r="15362" spans="1:7" s="25" customFormat="1" ht="12.75" customHeight="1">
      <c r="A15362" s="59"/>
      <c r="B15362" s="54"/>
      <c r="C15362" s="76"/>
      <c r="D15362" s="60"/>
      <c r="E15362" s="64"/>
      <c r="F15362" s="54"/>
      <c r="G15362" s="63"/>
    </row>
    <row r="15363" spans="1:7" s="25" customFormat="1" ht="12.75" customHeight="1">
      <c r="A15363" s="59"/>
      <c r="B15363" s="54"/>
      <c r="C15363" s="76"/>
      <c r="D15363" s="60"/>
      <c r="E15363" s="64"/>
      <c r="F15363" s="54"/>
      <c r="G15363" s="63"/>
    </row>
    <row r="15364" spans="1:7" s="25" customFormat="1" ht="12.75" customHeight="1">
      <c r="A15364" s="59"/>
      <c r="B15364" s="54"/>
      <c r="C15364" s="76"/>
      <c r="D15364" s="60"/>
      <c r="E15364" s="64"/>
      <c r="F15364" s="54"/>
      <c r="G15364" s="63"/>
    </row>
    <row r="15365" spans="1:7" s="25" customFormat="1" ht="12.75" customHeight="1">
      <c r="A15365" s="59"/>
      <c r="B15365" s="54"/>
      <c r="C15365" s="76"/>
      <c r="D15365" s="60"/>
      <c r="E15365" s="64"/>
      <c r="F15365" s="54"/>
      <c r="G15365" s="63"/>
    </row>
    <row r="15366" spans="1:7" s="25" customFormat="1" ht="12.75" customHeight="1">
      <c r="A15366" s="59"/>
      <c r="B15366" s="54"/>
      <c r="C15366" s="76"/>
      <c r="D15366" s="60"/>
      <c r="E15366" s="64"/>
      <c r="F15366" s="54"/>
      <c r="G15366" s="63"/>
    </row>
    <row r="15367" spans="1:7" s="25" customFormat="1" ht="12.75" customHeight="1">
      <c r="A15367" s="59"/>
      <c r="B15367" s="54"/>
      <c r="C15367" s="76"/>
      <c r="D15367" s="60"/>
      <c r="E15367" s="64"/>
      <c r="F15367" s="54"/>
      <c r="G15367" s="63"/>
    </row>
    <row r="15368" spans="1:7" s="25" customFormat="1" ht="12.75" customHeight="1">
      <c r="A15368" s="59"/>
      <c r="B15368" s="54"/>
      <c r="C15368" s="76"/>
      <c r="D15368" s="60"/>
      <c r="E15368" s="64"/>
      <c r="F15368" s="54"/>
      <c r="G15368" s="63"/>
    </row>
    <row r="15369" spans="1:7" s="25" customFormat="1" ht="12.75" customHeight="1">
      <c r="A15369" s="59"/>
      <c r="B15369" s="54"/>
      <c r="C15369" s="76"/>
      <c r="D15369" s="60"/>
      <c r="E15369" s="64"/>
      <c r="F15369" s="54"/>
      <c r="G15369" s="63"/>
    </row>
    <row r="15370" spans="1:7" s="25" customFormat="1" ht="12.75" customHeight="1">
      <c r="A15370" s="59"/>
      <c r="B15370" s="54"/>
      <c r="C15370" s="76"/>
      <c r="D15370" s="60"/>
      <c r="E15370" s="64"/>
      <c r="F15370" s="54"/>
      <c r="G15370" s="63"/>
    </row>
    <row r="15371" spans="1:7" s="25" customFormat="1" ht="12.75" customHeight="1">
      <c r="A15371" s="59"/>
      <c r="B15371" s="54"/>
      <c r="C15371" s="76"/>
      <c r="D15371" s="60"/>
      <c r="E15371" s="64"/>
      <c r="F15371" s="54"/>
      <c r="G15371" s="63"/>
    </row>
    <row r="15372" spans="1:7" s="25" customFormat="1" ht="12.75" customHeight="1">
      <c r="A15372" s="59"/>
      <c r="B15372" s="54"/>
      <c r="C15372" s="76"/>
      <c r="D15372" s="60"/>
      <c r="E15372" s="64"/>
      <c r="F15372" s="54"/>
      <c r="G15372" s="63"/>
    </row>
    <row r="15373" spans="1:7" s="25" customFormat="1" ht="12.75" customHeight="1">
      <c r="A15373" s="59"/>
      <c r="B15373" s="54"/>
      <c r="C15373" s="76"/>
      <c r="D15373" s="60"/>
      <c r="E15373" s="64"/>
      <c r="F15373" s="54"/>
      <c r="G15373" s="63"/>
    </row>
    <row r="15374" spans="1:7" s="25" customFormat="1" ht="12.75" customHeight="1">
      <c r="A15374" s="59"/>
      <c r="B15374" s="54"/>
      <c r="C15374" s="76"/>
      <c r="D15374" s="60"/>
      <c r="E15374" s="64"/>
      <c r="F15374" s="54"/>
      <c r="G15374" s="63"/>
    </row>
    <row r="15375" spans="1:7" s="25" customFormat="1" ht="12.75" customHeight="1">
      <c r="A15375" s="59"/>
      <c r="B15375" s="54"/>
      <c r="C15375" s="76"/>
      <c r="D15375" s="60"/>
      <c r="E15375" s="64"/>
      <c r="F15375" s="54"/>
      <c r="G15375" s="63"/>
    </row>
    <row r="15376" spans="1:7" s="25" customFormat="1" ht="12.75" customHeight="1">
      <c r="A15376" s="59"/>
      <c r="B15376" s="54"/>
      <c r="C15376" s="76"/>
      <c r="D15376" s="60"/>
      <c r="E15376" s="64"/>
      <c r="F15376" s="54"/>
      <c r="G15376" s="63"/>
    </row>
    <row r="15377" spans="1:7" s="25" customFormat="1" ht="12.75" customHeight="1">
      <c r="A15377" s="59"/>
      <c r="B15377" s="54"/>
      <c r="C15377" s="76"/>
      <c r="D15377" s="60"/>
      <c r="E15377" s="64"/>
      <c r="F15377" s="54"/>
      <c r="G15377" s="63"/>
    </row>
    <row r="15378" spans="1:7" s="25" customFormat="1" ht="12.75" customHeight="1">
      <c r="A15378" s="59"/>
      <c r="B15378" s="54"/>
      <c r="C15378" s="76"/>
      <c r="D15378" s="60"/>
      <c r="E15378" s="64"/>
      <c r="F15378" s="54"/>
      <c r="G15378" s="63"/>
    </row>
    <row r="15379" spans="1:7" s="25" customFormat="1" ht="12.75" customHeight="1">
      <c r="A15379" s="59"/>
      <c r="B15379" s="54"/>
      <c r="C15379" s="76"/>
      <c r="D15379" s="60"/>
      <c r="E15379" s="64"/>
      <c r="F15379" s="54"/>
      <c r="G15379" s="63"/>
    </row>
    <row r="15380" spans="1:7" s="25" customFormat="1" ht="12.75" customHeight="1">
      <c r="A15380" s="59"/>
      <c r="B15380" s="54"/>
      <c r="C15380" s="76"/>
      <c r="D15380" s="60"/>
      <c r="E15380" s="64"/>
      <c r="F15380" s="54"/>
      <c r="G15380" s="63"/>
    </row>
    <row r="15381" spans="1:7" s="25" customFormat="1" ht="12.75" customHeight="1">
      <c r="A15381" s="59"/>
      <c r="B15381" s="54"/>
      <c r="C15381" s="76"/>
      <c r="D15381" s="60"/>
      <c r="E15381" s="64"/>
      <c r="F15381" s="54"/>
      <c r="G15381" s="63"/>
    </row>
    <row r="15382" spans="1:7" s="25" customFormat="1" ht="12.75" customHeight="1">
      <c r="A15382" s="59"/>
      <c r="B15382" s="54"/>
      <c r="C15382" s="76"/>
      <c r="D15382" s="60"/>
      <c r="E15382" s="64"/>
      <c r="F15382" s="54"/>
      <c r="G15382" s="63"/>
    </row>
    <row r="15383" spans="1:7" s="25" customFormat="1" ht="12.75" customHeight="1">
      <c r="A15383" s="59"/>
      <c r="B15383" s="54"/>
      <c r="C15383" s="76"/>
      <c r="D15383" s="60"/>
      <c r="E15383" s="64"/>
      <c r="F15383" s="54"/>
      <c r="G15383" s="63"/>
    </row>
    <row r="15384" spans="1:7" s="25" customFormat="1" ht="12.75" customHeight="1">
      <c r="A15384" s="59"/>
      <c r="B15384" s="54"/>
      <c r="C15384" s="76"/>
      <c r="D15384" s="60"/>
      <c r="E15384" s="64"/>
      <c r="F15384" s="54"/>
      <c r="G15384" s="63"/>
    </row>
    <row r="15385" spans="1:7">
      <c r="A15385" s="741" t="s">
        <v>0</v>
      </c>
      <c r="B15385" s="741"/>
      <c r="C15385" s="741"/>
      <c r="D15385" s="741"/>
      <c r="E15385" s="741"/>
      <c r="F15385" s="741"/>
      <c r="G15385" s="741"/>
    </row>
    <row r="15386" spans="1:7">
      <c r="A15386" s="742" t="s">
        <v>1</v>
      </c>
      <c r="B15386" s="742"/>
      <c r="C15386" s="742"/>
      <c r="D15386" s="742"/>
      <c r="E15386" s="742"/>
      <c r="F15386" s="742"/>
      <c r="G15386" s="742"/>
    </row>
    <row r="15387" spans="1:7" ht="30.75" customHeight="1">
      <c r="A15387" s="1" t="s">
        <v>2</v>
      </c>
      <c r="B15387" s="398"/>
      <c r="C15387" s="398"/>
      <c r="D15387" s="753" t="s">
        <v>1318</v>
      </c>
      <c r="E15387" s="753"/>
      <c r="F15387" s="753"/>
      <c r="G15387" s="753"/>
    </row>
    <row r="15388" spans="1:7" ht="30" customHeight="1">
      <c r="A15388" s="744" t="s">
        <v>3</v>
      </c>
      <c r="B15388" s="745"/>
      <c r="C15388" s="3" t="s">
        <v>4</v>
      </c>
      <c r="D15388" s="399" t="s">
        <v>5</v>
      </c>
      <c r="E15388" s="399" t="s">
        <v>6</v>
      </c>
      <c r="F15388" s="399" t="s">
        <v>7</v>
      </c>
      <c r="G15388" s="5" t="s">
        <v>8</v>
      </c>
    </row>
    <row r="15389" spans="1:7">
      <c r="A15389" s="399"/>
      <c r="B15389" s="399"/>
      <c r="C15389" s="3"/>
      <c r="D15389" s="104" t="s">
        <v>9</v>
      </c>
      <c r="E15389" s="399"/>
      <c r="F15389" s="399"/>
      <c r="G15389" s="5"/>
    </row>
    <row r="15390" spans="1:7">
      <c r="A15390" s="697">
        <v>1341</v>
      </c>
      <c r="B15390" s="697" t="s">
        <v>39</v>
      </c>
      <c r="C15390" s="695" t="s">
        <v>11</v>
      </c>
      <c r="D15390" s="699" t="s">
        <v>144</v>
      </c>
      <c r="E15390" s="400">
        <v>5445</v>
      </c>
      <c r="F15390" s="396" t="s">
        <v>42</v>
      </c>
      <c r="G15390" s="20">
        <f>SUM(A15390*E15390/100)</f>
        <v>73017.45</v>
      </c>
    </row>
    <row r="15391" spans="1:7" ht="44.25" customHeight="1">
      <c r="A15391" s="698"/>
      <c r="B15391" s="698"/>
      <c r="C15391" s="696"/>
      <c r="D15391" s="700"/>
      <c r="E15391" s="701" t="s">
        <v>145</v>
      </c>
      <c r="F15391" s="702"/>
      <c r="G15391" s="703"/>
    </row>
    <row r="15392" spans="1:7" s="23" customFormat="1" ht="15" customHeight="1">
      <c r="A15392" s="697">
        <v>1423</v>
      </c>
      <c r="B15392" s="697" t="s">
        <v>10</v>
      </c>
      <c r="C15392" s="695" t="s">
        <v>15</v>
      </c>
      <c r="D15392" s="711" t="s">
        <v>30</v>
      </c>
      <c r="E15392" s="400">
        <v>337</v>
      </c>
      <c r="F15392" s="396" t="s">
        <v>31</v>
      </c>
      <c r="G15392" s="20">
        <f>SUM(A15392*E15392)</f>
        <v>479551</v>
      </c>
    </row>
    <row r="15393" spans="1:7" s="23" customFormat="1" ht="169.5" customHeight="1">
      <c r="A15393" s="698"/>
      <c r="B15393" s="698"/>
      <c r="C15393" s="696"/>
      <c r="D15393" s="712"/>
      <c r="E15393" s="713" t="s">
        <v>32</v>
      </c>
      <c r="F15393" s="714"/>
      <c r="G15393" s="715"/>
    </row>
    <row r="15394" spans="1:7" ht="15" customHeight="1">
      <c r="A15394" s="749">
        <v>79.688000000000002</v>
      </c>
      <c r="B15394" s="697" t="s">
        <v>24</v>
      </c>
      <c r="C15394" s="695" t="s">
        <v>18</v>
      </c>
      <c r="D15394" s="711" t="s">
        <v>26</v>
      </c>
      <c r="E15394" s="400">
        <v>5001.7</v>
      </c>
      <c r="F15394" s="396" t="s">
        <v>27</v>
      </c>
      <c r="G15394" s="20">
        <f>SUM(A15394*E15394)</f>
        <v>398575.46960000001</v>
      </c>
    </row>
    <row r="15395" spans="1:7" ht="63" customHeight="1">
      <c r="A15395" s="750"/>
      <c r="B15395" s="698"/>
      <c r="C15395" s="696"/>
      <c r="D15395" s="712"/>
      <c r="E15395" s="701" t="s">
        <v>28</v>
      </c>
      <c r="F15395" s="702"/>
      <c r="G15395" s="703"/>
    </row>
    <row r="15396" spans="1:7" s="24" customFormat="1" ht="16.5" customHeight="1">
      <c r="A15396" s="697">
        <v>11248</v>
      </c>
      <c r="B15396" s="697" t="s">
        <v>39</v>
      </c>
      <c r="C15396" s="695" t="s">
        <v>21</v>
      </c>
      <c r="D15396" s="699" t="s">
        <v>149</v>
      </c>
      <c r="E15396" s="400">
        <v>121</v>
      </c>
      <c r="F15396" s="396" t="s">
        <v>42</v>
      </c>
      <c r="G15396" s="20">
        <f>SUM(A15396*E15396/100)</f>
        <v>13610.08</v>
      </c>
    </row>
    <row r="15397" spans="1:7" s="24" customFormat="1" ht="33.75" customHeight="1">
      <c r="A15397" s="698"/>
      <c r="B15397" s="698"/>
      <c r="C15397" s="696"/>
      <c r="D15397" s="700"/>
      <c r="E15397" s="727" t="s">
        <v>150</v>
      </c>
      <c r="F15397" s="728"/>
      <c r="G15397" s="729"/>
    </row>
    <row r="15398" spans="1:7" ht="15" customHeight="1">
      <c r="A15398" s="695">
        <v>1371</v>
      </c>
      <c r="B15398" s="695" t="s">
        <v>10</v>
      </c>
      <c r="C15398" s="697" t="s">
        <v>25</v>
      </c>
      <c r="D15398" s="699" t="s">
        <v>37</v>
      </c>
      <c r="E15398" s="400">
        <v>12674.36</v>
      </c>
      <c r="F15398" s="396" t="s">
        <v>13</v>
      </c>
      <c r="G15398" s="20">
        <f>SUM(A15398*E15398/100)</f>
        <v>173765.47560000003</v>
      </c>
    </row>
    <row r="15399" spans="1:7" ht="29.25" customHeight="1">
      <c r="A15399" s="696"/>
      <c r="B15399" s="696"/>
      <c r="C15399" s="698"/>
      <c r="D15399" s="700"/>
      <c r="E15399" s="701" t="s">
        <v>38</v>
      </c>
      <c r="F15399" s="702"/>
      <c r="G15399" s="703"/>
    </row>
    <row r="15400" spans="1:7" ht="17.25" customHeight="1">
      <c r="A15400" s="695">
        <v>441</v>
      </c>
      <c r="B15400" s="695" t="s">
        <v>10</v>
      </c>
      <c r="C15400" s="697" t="s">
        <v>29</v>
      </c>
      <c r="D15400" s="699" t="s">
        <v>204</v>
      </c>
      <c r="E15400" s="400">
        <v>12346.65</v>
      </c>
      <c r="F15400" s="396" t="s">
        <v>13</v>
      </c>
      <c r="G15400" s="20">
        <f>SUM(A15400*E15400/100)</f>
        <v>54448.726499999997</v>
      </c>
    </row>
    <row r="15401" spans="1:7" ht="27" customHeight="1">
      <c r="A15401" s="696"/>
      <c r="B15401" s="696"/>
      <c r="C15401" s="698"/>
      <c r="D15401" s="700"/>
      <c r="E15401" s="701" t="s">
        <v>205</v>
      </c>
      <c r="F15401" s="702"/>
      <c r="G15401" s="703"/>
    </row>
    <row r="15402" spans="1:7" s="25" customFormat="1">
      <c r="A15402" s="697">
        <v>441</v>
      </c>
      <c r="B15402" s="697" t="s">
        <v>39</v>
      </c>
      <c r="C15402" s="695" t="s">
        <v>33</v>
      </c>
      <c r="D15402" s="699" t="s">
        <v>151</v>
      </c>
      <c r="E15402" s="400">
        <v>660</v>
      </c>
      <c r="F15402" s="396" t="s">
        <v>42</v>
      </c>
      <c r="G15402" s="20">
        <f>SUM(A15402*E15402/100)</f>
        <v>2910.6</v>
      </c>
    </row>
    <row r="15403" spans="1:7" s="25" customFormat="1" ht="17.25" customHeight="1">
      <c r="A15403" s="698"/>
      <c r="B15403" s="698"/>
      <c r="C15403" s="696"/>
      <c r="D15403" s="700"/>
      <c r="E15403" s="727" t="s">
        <v>152</v>
      </c>
      <c r="F15403" s="728"/>
      <c r="G15403" s="729"/>
    </row>
    <row r="15404" spans="1:7" s="24" customFormat="1" ht="15" customHeight="1">
      <c r="A15404" s="697">
        <v>14850</v>
      </c>
      <c r="B15404" s="697" t="s">
        <v>39</v>
      </c>
      <c r="C15404" s="695" t="s">
        <v>36</v>
      </c>
      <c r="D15404" s="699" t="s">
        <v>41</v>
      </c>
      <c r="E15404" s="400">
        <v>2206.6</v>
      </c>
      <c r="F15404" s="396" t="s">
        <v>42</v>
      </c>
      <c r="G15404" s="20">
        <f>SUM(A15404*E15404/100)</f>
        <v>327680.09999999998</v>
      </c>
    </row>
    <row r="15405" spans="1:7" s="24" customFormat="1" ht="27" customHeight="1">
      <c r="A15405" s="698"/>
      <c r="B15405" s="698"/>
      <c r="C15405" s="696"/>
      <c r="D15405" s="700"/>
      <c r="E15405" s="727" t="s">
        <v>43</v>
      </c>
      <c r="F15405" s="728"/>
      <c r="G15405" s="729"/>
    </row>
    <row r="15406" spans="1:7" s="24" customFormat="1" ht="15" customHeight="1">
      <c r="A15406" s="697">
        <v>14385</v>
      </c>
      <c r="B15406" s="697" t="s">
        <v>39</v>
      </c>
      <c r="C15406" s="695" t="s">
        <v>40</v>
      </c>
      <c r="D15406" s="699" t="s">
        <v>45</v>
      </c>
      <c r="E15406" s="396">
        <v>2197.52</v>
      </c>
      <c r="F15406" s="396" t="s">
        <v>42</v>
      </c>
      <c r="G15406" s="20">
        <f>SUM(A15406*E15406/100)</f>
        <v>316113.25199999998</v>
      </c>
    </row>
    <row r="15407" spans="1:7" s="24" customFormat="1" ht="27.75" customHeight="1">
      <c r="A15407" s="698"/>
      <c r="B15407" s="698"/>
      <c r="C15407" s="696"/>
      <c r="D15407" s="700"/>
      <c r="E15407" s="727" t="s">
        <v>46</v>
      </c>
      <c r="F15407" s="728"/>
      <c r="G15407" s="729"/>
    </row>
    <row r="15408" spans="1:7" s="25" customFormat="1">
      <c r="A15408" s="697">
        <v>167</v>
      </c>
      <c r="B15408" s="697" t="s">
        <v>10</v>
      </c>
      <c r="C15408" s="695" t="s">
        <v>44</v>
      </c>
      <c r="D15408" s="699" t="s">
        <v>146</v>
      </c>
      <c r="E15408" s="400">
        <v>3327.5</v>
      </c>
      <c r="F15408" s="396" t="s">
        <v>147</v>
      </c>
      <c r="G15408" s="20">
        <f>SUM(A15408*E15408/100)</f>
        <v>5556.9250000000002</v>
      </c>
    </row>
    <row r="15409" spans="1:7" s="25" customFormat="1" ht="29.25" customHeight="1">
      <c r="A15409" s="698"/>
      <c r="B15409" s="698"/>
      <c r="C15409" s="696"/>
      <c r="D15409" s="700"/>
      <c r="E15409" s="701" t="s">
        <v>148</v>
      </c>
      <c r="F15409" s="702"/>
      <c r="G15409" s="703"/>
    </row>
    <row r="15410" spans="1:7" s="200" customFormat="1">
      <c r="A15410" s="695">
        <v>1635</v>
      </c>
      <c r="B15410" s="695" t="s">
        <v>39</v>
      </c>
      <c r="C15410" s="393" t="s">
        <v>47</v>
      </c>
      <c r="D15410" s="699" t="s">
        <v>264</v>
      </c>
      <c r="E15410" s="400">
        <v>30509.77</v>
      </c>
      <c r="F15410" s="396" t="s">
        <v>42</v>
      </c>
      <c r="G15410" s="20">
        <f>SUM(A15410*E15410/100)</f>
        <v>498834.73950000003</v>
      </c>
    </row>
    <row r="15411" spans="1:7" s="200" customFormat="1" ht="185.25" customHeight="1">
      <c r="A15411" s="696"/>
      <c r="B15411" s="696"/>
      <c r="C15411" s="394"/>
      <c r="D15411" s="700"/>
      <c r="E15411" s="701" t="s">
        <v>159</v>
      </c>
      <c r="F15411" s="702"/>
      <c r="G15411" s="703"/>
    </row>
    <row r="15412" spans="1:7">
      <c r="A15412" s="697">
        <v>288</v>
      </c>
      <c r="B15412" s="697" t="s">
        <v>39</v>
      </c>
      <c r="C15412" s="695" t="s">
        <v>50</v>
      </c>
      <c r="D15412" s="699" t="s">
        <v>251</v>
      </c>
      <c r="E15412" s="400">
        <v>902.93</v>
      </c>
      <c r="F15412" s="396" t="s">
        <v>165</v>
      </c>
      <c r="G15412" s="20">
        <f>SUM(A15412*E15412)</f>
        <v>260043.84</v>
      </c>
    </row>
    <row r="15413" spans="1:7" ht="48.75" customHeight="1">
      <c r="A15413" s="698"/>
      <c r="B15413" s="698"/>
      <c r="C15413" s="696"/>
      <c r="D15413" s="700"/>
      <c r="E15413" s="701" t="s">
        <v>252</v>
      </c>
      <c r="F15413" s="702"/>
      <c r="G15413" s="703"/>
    </row>
    <row r="15414" spans="1:7" ht="38.25">
      <c r="A15414" s="391"/>
      <c r="B15414" s="391"/>
      <c r="C15414" s="393" t="s">
        <v>54</v>
      </c>
      <c r="D15414" s="395" t="s">
        <v>153</v>
      </c>
      <c r="E15414" s="730"/>
      <c r="F15414" s="731"/>
      <c r="G15414" s="732"/>
    </row>
    <row r="15415" spans="1:7">
      <c r="A15415" s="695">
        <v>2682</v>
      </c>
      <c r="B15415" s="695" t="s">
        <v>39</v>
      </c>
      <c r="C15415" s="697" t="s">
        <v>154</v>
      </c>
      <c r="D15415" s="699" t="s">
        <v>158</v>
      </c>
      <c r="E15415" s="400">
        <v>3275.5</v>
      </c>
      <c r="F15415" s="396" t="s">
        <v>42</v>
      </c>
      <c r="G15415" s="20">
        <f>SUM(A15415*E15415/100)</f>
        <v>87848.91</v>
      </c>
    </row>
    <row r="15416" spans="1:7" ht="27" customHeight="1">
      <c r="A15416" s="696"/>
      <c r="B15416" s="696"/>
      <c r="C15416" s="698"/>
      <c r="D15416" s="700"/>
      <c r="E15416" s="701" t="s">
        <v>159</v>
      </c>
      <c r="F15416" s="702"/>
      <c r="G15416" s="703"/>
    </row>
    <row r="15417" spans="1:7">
      <c r="A15417" s="697">
        <v>14385</v>
      </c>
      <c r="B15417" s="697" t="s">
        <v>39</v>
      </c>
      <c r="C15417" s="695" t="s">
        <v>57</v>
      </c>
      <c r="D15417" s="699" t="s">
        <v>898</v>
      </c>
      <c r="E15417" s="400">
        <v>2717</v>
      </c>
      <c r="F15417" s="396" t="s">
        <v>42</v>
      </c>
      <c r="G15417" s="20">
        <f>SUM(A15417*E15417/100)</f>
        <v>390840.45</v>
      </c>
    </row>
    <row r="15418" spans="1:7" ht="105.75" customHeight="1">
      <c r="A15418" s="698"/>
      <c r="B15418" s="698"/>
      <c r="C15418" s="696"/>
      <c r="D15418" s="700"/>
      <c r="E15418" s="701" t="s">
        <v>269</v>
      </c>
      <c r="F15418" s="702"/>
      <c r="G15418" s="703"/>
    </row>
    <row r="15419" spans="1:7">
      <c r="A15419" s="697">
        <v>3287</v>
      </c>
      <c r="B15419" s="697" t="s">
        <v>39</v>
      </c>
      <c r="C15419" s="695" t="s">
        <v>60</v>
      </c>
      <c r="D15419" s="699" t="s">
        <v>270</v>
      </c>
      <c r="E15419" s="400">
        <v>1948.1</v>
      </c>
      <c r="F15419" s="396" t="s">
        <v>42</v>
      </c>
      <c r="G15419" s="20">
        <f>SUM(A15419*E15419/100)</f>
        <v>64034.046999999991</v>
      </c>
    </row>
    <row r="15420" spans="1:7" ht="82.5" customHeight="1">
      <c r="A15420" s="698"/>
      <c r="B15420" s="698"/>
      <c r="C15420" s="696"/>
      <c r="D15420" s="700"/>
      <c r="E15420" s="701" t="s">
        <v>271</v>
      </c>
      <c r="F15420" s="702"/>
      <c r="G15420" s="703"/>
    </row>
    <row r="15421" spans="1:7" s="36" customFormat="1">
      <c r="A15421" s="697">
        <v>8</v>
      </c>
      <c r="B15421" s="697" t="s">
        <v>72</v>
      </c>
      <c r="C15421" s="695" t="s">
        <v>63</v>
      </c>
      <c r="D15421" s="699" t="s">
        <v>274</v>
      </c>
      <c r="E15421" s="400">
        <v>142.18</v>
      </c>
      <c r="F15421" s="396" t="s">
        <v>75</v>
      </c>
      <c r="G15421" s="20">
        <f>SUM(A15421*E15421)</f>
        <v>1137.44</v>
      </c>
    </row>
    <row r="15422" spans="1:7" s="36" customFormat="1" ht="34.5" customHeight="1">
      <c r="A15422" s="698"/>
      <c r="B15422" s="698"/>
      <c r="C15422" s="696"/>
      <c r="D15422" s="700"/>
      <c r="E15422" s="701" t="s">
        <v>275</v>
      </c>
      <c r="F15422" s="702"/>
      <c r="G15422" s="703"/>
    </row>
    <row r="15423" spans="1:7">
      <c r="A15423" s="695">
        <v>172</v>
      </c>
      <c r="B15423" s="695" t="s">
        <v>107</v>
      </c>
      <c r="C15423" s="697" t="s">
        <v>66</v>
      </c>
      <c r="D15423" s="736" t="s">
        <v>1238</v>
      </c>
      <c r="E15423" s="400">
        <v>228.9</v>
      </c>
      <c r="F15423" s="396" t="s">
        <v>111</v>
      </c>
      <c r="G15423" s="20">
        <f>SUM(A15423*E15423)</f>
        <v>39370.800000000003</v>
      </c>
    </row>
    <row r="15424" spans="1:7" ht="90.75" customHeight="1">
      <c r="A15424" s="696"/>
      <c r="B15424" s="696"/>
      <c r="C15424" s="698"/>
      <c r="D15424" s="737"/>
      <c r="E15424" s="701" t="s">
        <v>248</v>
      </c>
      <c r="F15424" s="702"/>
      <c r="G15424" s="703"/>
    </row>
    <row r="15425" spans="1:7">
      <c r="A15425" s="695">
        <v>2682</v>
      </c>
      <c r="B15425" s="695" t="s">
        <v>39</v>
      </c>
      <c r="C15425" s="697" t="s">
        <v>69</v>
      </c>
      <c r="D15425" s="699" t="s">
        <v>160</v>
      </c>
      <c r="E15425" s="400">
        <v>1887.4</v>
      </c>
      <c r="F15425" s="396" t="s">
        <v>42</v>
      </c>
      <c r="G15425" s="20">
        <f>SUM(A15425*E15425/100)</f>
        <v>50620.067999999999</v>
      </c>
    </row>
    <row r="15426" spans="1:7" ht="29.25" customHeight="1">
      <c r="A15426" s="696"/>
      <c r="B15426" s="696"/>
      <c r="C15426" s="698"/>
      <c r="D15426" s="700"/>
      <c r="E15426" s="701" t="s">
        <v>161</v>
      </c>
      <c r="F15426" s="702"/>
      <c r="G15426" s="703"/>
    </row>
    <row r="15427" spans="1:7">
      <c r="A15427" s="697">
        <v>58</v>
      </c>
      <c r="B15427" s="697" t="s">
        <v>72</v>
      </c>
      <c r="C15427" s="695" t="s">
        <v>73</v>
      </c>
      <c r="D15427" s="699" t="s">
        <v>162</v>
      </c>
      <c r="E15427" s="400">
        <v>604.16999999999996</v>
      </c>
      <c r="F15427" s="396" t="s">
        <v>75</v>
      </c>
      <c r="G15427" s="20">
        <f>SUM(A15427*E15427)</f>
        <v>35041.86</v>
      </c>
    </row>
    <row r="15428" spans="1:7" ht="27" customHeight="1">
      <c r="A15428" s="698"/>
      <c r="B15428" s="698"/>
      <c r="C15428" s="696"/>
      <c r="D15428" s="700"/>
      <c r="E15428" s="701" t="s">
        <v>163</v>
      </c>
      <c r="F15428" s="702"/>
      <c r="G15428" s="703"/>
    </row>
    <row r="15429" spans="1:7">
      <c r="A15429" s="697">
        <v>1965</v>
      </c>
      <c r="B15429" s="697" t="s">
        <v>39</v>
      </c>
      <c r="C15429" s="695" t="s">
        <v>208</v>
      </c>
      <c r="D15429" s="699" t="s">
        <v>170</v>
      </c>
      <c r="E15429" s="400">
        <v>1160.06</v>
      </c>
      <c r="F15429" s="396" t="s">
        <v>42</v>
      </c>
      <c r="G15429" s="13">
        <f>SUM(A15429*E15429/100)</f>
        <v>22795.179</v>
      </c>
    </row>
    <row r="15430" spans="1:7" ht="30.75" customHeight="1">
      <c r="A15430" s="698"/>
      <c r="B15430" s="698"/>
      <c r="C15430" s="696"/>
      <c r="D15430" s="700"/>
      <c r="E15430" s="701" t="s">
        <v>171</v>
      </c>
      <c r="F15430" s="702"/>
      <c r="G15430" s="703"/>
    </row>
    <row r="15431" spans="1:7">
      <c r="A15431" s="697">
        <v>2682</v>
      </c>
      <c r="B15431" s="697" t="s">
        <v>39</v>
      </c>
      <c r="C15431" s="695" t="s">
        <v>209</v>
      </c>
      <c r="D15431" s="755" t="s">
        <v>300</v>
      </c>
      <c r="E15431" s="397">
        <v>1043.9000000000001</v>
      </c>
      <c r="F15431" s="394" t="s">
        <v>42</v>
      </c>
      <c r="G15431" s="20">
        <f>SUM(A15431*E15431/100)</f>
        <v>27997.398000000001</v>
      </c>
    </row>
    <row r="15432" spans="1:7" ht="27" customHeight="1">
      <c r="A15432" s="698"/>
      <c r="B15432" s="698"/>
      <c r="C15432" s="696"/>
      <c r="D15432" s="700"/>
      <c r="E15432" s="701" t="s">
        <v>301</v>
      </c>
      <c r="F15432" s="702"/>
      <c r="G15432" s="703"/>
    </row>
    <row r="15433" spans="1:7" ht="15" customHeight="1">
      <c r="A15433" s="695">
        <v>338</v>
      </c>
      <c r="B15433" s="695" t="s">
        <v>10</v>
      </c>
      <c r="C15433" s="393" t="s">
        <v>210</v>
      </c>
      <c r="D15433" s="699" t="s">
        <v>12</v>
      </c>
      <c r="E15433" s="400">
        <v>8694.9500000000007</v>
      </c>
      <c r="F15433" s="396" t="s">
        <v>13</v>
      </c>
      <c r="G15433" s="13">
        <f>SUM(A15433*E15433/100)</f>
        <v>29388.931</v>
      </c>
    </row>
    <row r="15434" spans="1:7" ht="29.25" customHeight="1">
      <c r="A15434" s="696"/>
      <c r="B15434" s="696"/>
      <c r="C15434" s="394"/>
      <c r="D15434" s="700"/>
      <c r="E15434" s="701" t="s">
        <v>14</v>
      </c>
      <c r="F15434" s="702"/>
      <c r="G15434" s="703"/>
    </row>
    <row r="15435" spans="1:7">
      <c r="A15435" s="697">
        <v>675</v>
      </c>
      <c r="B15435" s="697" t="s">
        <v>107</v>
      </c>
      <c r="C15435" s="697" t="s">
        <v>213</v>
      </c>
      <c r="D15435" s="699" t="s">
        <v>284</v>
      </c>
      <c r="E15435" s="400">
        <v>199.77</v>
      </c>
      <c r="F15435" s="396" t="s">
        <v>111</v>
      </c>
      <c r="G15435" s="20">
        <f>SUM(A15435*E15435)</f>
        <v>134844.75</v>
      </c>
    </row>
    <row r="15436" spans="1:7" ht="121.5" customHeight="1">
      <c r="A15436" s="698"/>
      <c r="B15436" s="698"/>
      <c r="C15436" s="698"/>
      <c r="D15436" s="700"/>
      <c r="E15436" s="701" t="s">
        <v>285</v>
      </c>
      <c r="F15436" s="702"/>
      <c r="G15436" s="703"/>
    </row>
    <row r="15437" spans="1:7">
      <c r="A15437" s="695">
        <v>72</v>
      </c>
      <c r="B15437" s="695" t="s">
        <v>39</v>
      </c>
      <c r="C15437" s="697" t="s">
        <v>272</v>
      </c>
      <c r="D15437" s="699" t="s">
        <v>211</v>
      </c>
      <c r="E15437" s="400">
        <v>726.72</v>
      </c>
      <c r="F15437" s="396" t="s">
        <v>165</v>
      </c>
      <c r="G15437" s="20">
        <f>SUM(A15437*E15437)</f>
        <v>52323.840000000004</v>
      </c>
    </row>
    <row r="15438" spans="1:7" ht="54" customHeight="1">
      <c r="A15438" s="696"/>
      <c r="B15438" s="696"/>
      <c r="C15438" s="698"/>
      <c r="D15438" s="700"/>
      <c r="E15438" s="701" t="s">
        <v>212</v>
      </c>
      <c r="F15438" s="702"/>
      <c r="G15438" s="703"/>
    </row>
    <row r="15439" spans="1:7">
      <c r="A15439" s="695">
        <v>144</v>
      </c>
      <c r="B15439" s="695" t="s">
        <v>39</v>
      </c>
      <c r="C15439" s="697" t="s">
        <v>286</v>
      </c>
      <c r="D15439" s="699" t="s">
        <v>214</v>
      </c>
      <c r="E15439" s="400">
        <v>1270.83</v>
      </c>
      <c r="F15439" s="396" t="s">
        <v>42</v>
      </c>
      <c r="G15439" s="20">
        <f>SUM(A15439*E15439/100)</f>
        <v>1829.9951999999998</v>
      </c>
    </row>
    <row r="15440" spans="1:7" ht="40.5" customHeight="1">
      <c r="A15440" s="696"/>
      <c r="B15440" s="696"/>
      <c r="C15440" s="698"/>
      <c r="D15440" s="700"/>
      <c r="E15440" s="701" t="s">
        <v>371</v>
      </c>
      <c r="F15440" s="702"/>
      <c r="G15440" s="703"/>
    </row>
    <row r="15441" spans="1:7" s="30" customFormat="1" ht="30" customHeight="1">
      <c r="A15441" s="399"/>
      <c r="B15441" s="399"/>
      <c r="C15441" s="3"/>
      <c r="D15441" s="26"/>
      <c r="E15441" s="27"/>
      <c r="F15441" s="28" t="s">
        <v>77</v>
      </c>
      <c r="G15441" s="29">
        <v>3583370</v>
      </c>
    </row>
    <row r="15442" spans="1:7" s="30" customFormat="1" ht="33" customHeight="1">
      <c r="A15442" s="6"/>
      <c r="B15442" s="6"/>
      <c r="C15442" s="7"/>
      <c r="D15442" s="65"/>
      <c r="E15442" s="6"/>
      <c r="F15442" s="93"/>
      <c r="G15442" s="243"/>
    </row>
    <row r="15443" spans="1:7" s="36" customFormat="1" ht="36.75" customHeight="1">
      <c r="A15443" s="52" t="s">
        <v>984</v>
      </c>
      <c r="B15443" s="53"/>
      <c r="C15443" s="54" t="s">
        <v>966</v>
      </c>
      <c r="D15443" s="55"/>
      <c r="F15443" s="56" t="s">
        <v>131</v>
      </c>
      <c r="G15443" s="54"/>
    </row>
    <row r="15444" spans="1:7" s="25" customFormat="1" ht="36.75" customHeight="1">
      <c r="A15444" s="59"/>
      <c r="B15444" s="54"/>
      <c r="C15444" s="54"/>
      <c r="D15444" s="60"/>
      <c r="E15444" s="61" t="s">
        <v>138</v>
      </c>
      <c r="F15444" s="62"/>
      <c r="G15444" s="62"/>
    </row>
    <row r="15445" spans="1:7" s="25" customFormat="1" ht="15.75" customHeight="1">
      <c r="A15445" s="59"/>
      <c r="B15445" s="54"/>
      <c r="C15445" s="54"/>
      <c r="D15445" s="60"/>
      <c r="E15445" s="54"/>
      <c r="F15445" s="54"/>
      <c r="G15445" s="63"/>
    </row>
    <row r="15446" spans="1:7" s="25" customFormat="1" ht="30" customHeight="1">
      <c r="A15446" s="59"/>
      <c r="B15446" s="54"/>
      <c r="C15446" s="54"/>
      <c r="D15446" s="60"/>
      <c r="E15446" s="61"/>
      <c r="F15446" s="376"/>
      <c r="G15446" s="376"/>
    </row>
    <row r="15447" spans="1:7" s="25" customFormat="1" ht="15" customHeight="1">
      <c r="A15447" s="59"/>
      <c r="B15447" s="54"/>
      <c r="C15447" s="54"/>
      <c r="D15447" s="60"/>
      <c r="E15447" s="61"/>
      <c r="F15447" s="376"/>
      <c r="G15447" s="376"/>
    </row>
    <row r="15448" spans="1:7" s="25" customFormat="1" ht="12.75" customHeight="1">
      <c r="A15448" s="59"/>
      <c r="B15448" s="54"/>
      <c r="C15448" s="54"/>
      <c r="D15448" s="60"/>
      <c r="E15448" s="64" t="s">
        <v>140</v>
      </c>
      <c r="F15448" s="54"/>
      <c r="G15448" s="63"/>
    </row>
    <row r="15449" spans="1:7" s="25" customFormat="1" ht="12.75" customHeight="1">
      <c r="A15449" s="55" t="s">
        <v>139</v>
      </c>
      <c r="B15449" s="54"/>
      <c r="C15449" s="54"/>
      <c r="D15449" s="60"/>
      <c r="E15449" s="64" t="s">
        <v>141</v>
      </c>
      <c r="F15449" s="54"/>
      <c r="G15449" s="63"/>
    </row>
    <row r="15450" spans="1:7" s="25" customFormat="1" ht="12.75" customHeight="1">
      <c r="A15450" s="59"/>
      <c r="B15450" s="54"/>
      <c r="C15450" s="76"/>
      <c r="D15450" s="60"/>
      <c r="E15450" s="64" t="s">
        <v>142</v>
      </c>
      <c r="F15450" s="54"/>
      <c r="G15450" s="63"/>
    </row>
    <row r="15451" spans="1:7" s="25" customFormat="1" ht="12.75" customHeight="1">
      <c r="A15451" s="59"/>
      <c r="B15451" s="54"/>
      <c r="C15451" s="76"/>
      <c r="D15451" s="60"/>
      <c r="E15451" s="64"/>
      <c r="F15451" s="54"/>
      <c r="G15451" s="63"/>
    </row>
    <row r="15452" spans="1:7" s="25" customFormat="1" ht="12.75" customHeight="1">
      <c r="A15452" s="59"/>
      <c r="B15452" s="54"/>
      <c r="C15452" s="76"/>
      <c r="D15452" s="60"/>
      <c r="E15452" s="64"/>
      <c r="F15452" s="54"/>
      <c r="G15452" s="63"/>
    </row>
    <row r="15453" spans="1:7" s="25" customFormat="1" ht="12.75" customHeight="1">
      <c r="A15453" s="59"/>
      <c r="B15453" s="54"/>
      <c r="C15453" s="76"/>
      <c r="D15453" s="60"/>
      <c r="E15453" s="64"/>
      <c r="F15453" s="54"/>
      <c r="G15453" s="63"/>
    </row>
    <row r="15454" spans="1:7" s="25" customFormat="1" ht="12.75" customHeight="1">
      <c r="A15454" s="59"/>
      <c r="B15454" s="54"/>
      <c r="C15454" s="76"/>
      <c r="D15454" s="60"/>
      <c r="E15454" s="64"/>
      <c r="F15454" s="54"/>
      <c r="G15454" s="63"/>
    </row>
    <row r="15455" spans="1:7" s="25" customFormat="1" ht="12.75" customHeight="1">
      <c r="A15455" s="59"/>
      <c r="B15455" s="54"/>
      <c r="C15455" s="76"/>
      <c r="D15455" s="60"/>
      <c r="E15455" s="64"/>
      <c r="F15455" s="54"/>
      <c r="G15455" s="63"/>
    </row>
    <row r="15456" spans="1:7" s="25" customFormat="1" ht="12.75" customHeight="1">
      <c r="A15456" s="59"/>
      <c r="B15456" s="54"/>
      <c r="C15456" s="76"/>
      <c r="D15456" s="60"/>
      <c r="E15456" s="64"/>
      <c r="F15456" s="54"/>
      <c r="G15456" s="63"/>
    </row>
    <row r="15457" spans="1:7" s="25" customFormat="1" ht="12.75" customHeight="1">
      <c r="A15457" s="59"/>
      <c r="B15457" s="54"/>
      <c r="C15457" s="76"/>
      <c r="D15457" s="60"/>
      <c r="E15457" s="64"/>
      <c r="F15457" s="54"/>
      <c r="G15457" s="63"/>
    </row>
    <row r="15458" spans="1:7" s="25" customFormat="1" ht="12.75" customHeight="1">
      <c r="A15458" s="59"/>
      <c r="B15458" s="54"/>
      <c r="C15458" s="76"/>
      <c r="D15458" s="60"/>
      <c r="E15458" s="64"/>
      <c r="F15458" s="54"/>
      <c r="G15458" s="63"/>
    </row>
    <row r="15459" spans="1:7" s="25" customFormat="1" ht="12.75" customHeight="1">
      <c r="A15459" s="59"/>
      <c r="B15459" s="54"/>
      <c r="C15459" s="76"/>
      <c r="D15459" s="60"/>
      <c r="E15459" s="64"/>
      <c r="F15459" s="54"/>
      <c r="G15459" s="63"/>
    </row>
    <row r="15460" spans="1:7" s="25" customFormat="1" ht="12.75" customHeight="1">
      <c r="A15460" s="59"/>
      <c r="B15460" s="54"/>
      <c r="C15460" s="76"/>
      <c r="D15460" s="60"/>
      <c r="E15460" s="64"/>
      <c r="F15460" s="54"/>
      <c r="G15460" s="63"/>
    </row>
    <row r="15461" spans="1:7" s="25" customFormat="1" ht="12.75" customHeight="1">
      <c r="A15461" s="59"/>
      <c r="B15461" s="54"/>
      <c r="C15461" s="76"/>
      <c r="D15461" s="60"/>
      <c r="E15461" s="64"/>
      <c r="F15461" s="54"/>
      <c r="G15461" s="63"/>
    </row>
    <row r="15462" spans="1:7" s="25" customFormat="1" ht="12.75" customHeight="1">
      <c r="A15462" s="59"/>
      <c r="B15462" s="54"/>
      <c r="C15462" s="76"/>
      <c r="D15462" s="60"/>
      <c r="E15462" s="64"/>
      <c r="F15462" s="54"/>
      <c r="G15462" s="63"/>
    </row>
    <row r="15463" spans="1:7" s="25" customFormat="1" ht="12.75" customHeight="1">
      <c r="A15463" s="59"/>
      <c r="B15463" s="54"/>
      <c r="C15463" s="76"/>
      <c r="D15463" s="60"/>
      <c r="E15463" s="64"/>
      <c r="F15463" s="54"/>
      <c r="G15463" s="63"/>
    </row>
    <row r="15464" spans="1:7" s="25" customFormat="1" ht="12.75" customHeight="1">
      <c r="A15464" s="59"/>
      <c r="B15464" s="54"/>
      <c r="C15464" s="76"/>
      <c r="D15464" s="60"/>
      <c r="E15464" s="64"/>
      <c r="F15464" s="54"/>
      <c r="G15464" s="63"/>
    </row>
    <row r="15465" spans="1:7" s="25" customFormat="1" ht="12.75" customHeight="1">
      <c r="A15465" s="59"/>
      <c r="B15465" s="54"/>
      <c r="C15465" s="76"/>
      <c r="D15465" s="60"/>
      <c r="E15465" s="64"/>
      <c r="F15465" s="54"/>
      <c r="G15465" s="63"/>
    </row>
    <row r="15466" spans="1:7" s="25" customFormat="1" ht="12.75" customHeight="1">
      <c r="A15466" s="59"/>
      <c r="B15466" s="54"/>
      <c r="C15466" s="76"/>
      <c r="D15466" s="60"/>
      <c r="E15466" s="64"/>
      <c r="F15466" s="54"/>
      <c r="G15466" s="63"/>
    </row>
    <row r="15467" spans="1:7" s="25" customFormat="1" ht="12.75" customHeight="1">
      <c r="A15467" s="59"/>
      <c r="B15467" s="54"/>
      <c r="C15467" s="76"/>
      <c r="D15467" s="60"/>
      <c r="E15467" s="64"/>
      <c r="F15467" s="54"/>
      <c r="G15467" s="63"/>
    </row>
    <row r="15468" spans="1:7" s="25" customFormat="1" ht="12.75" customHeight="1">
      <c r="A15468" s="59"/>
      <c r="B15468" s="54"/>
      <c r="C15468" s="76"/>
      <c r="D15468" s="60"/>
      <c r="E15468" s="64"/>
      <c r="F15468" s="54"/>
      <c r="G15468" s="63"/>
    </row>
    <row r="15469" spans="1:7" s="25" customFormat="1" ht="12.75" customHeight="1">
      <c r="A15469" s="59"/>
      <c r="B15469" s="54"/>
      <c r="C15469" s="76"/>
      <c r="D15469" s="60"/>
      <c r="E15469" s="64"/>
      <c r="F15469" s="54"/>
      <c r="G15469" s="63"/>
    </row>
    <row r="15470" spans="1:7" s="25" customFormat="1" ht="12.75" customHeight="1">
      <c r="A15470" s="59"/>
      <c r="B15470" s="54"/>
      <c r="C15470" s="76"/>
      <c r="D15470" s="60"/>
      <c r="E15470" s="64"/>
      <c r="F15470" s="54"/>
      <c r="G15470" s="63"/>
    </row>
    <row r="15471" spans="1:7" s="25" customFormat="1" ht="12.75" customHeight="1">
      <c r="A15471" s="59"/>
      <c r="B15471" s="54"/>
      <c r="C15471" s="76"/>
      <c r="D15471" s="60"/>
      <c r="E15471" s="64"/>
      <c r="F15471" s="54"/>
      <c r="G15471" s="63"/>
    </row>
    <row r="15472" spans="1:7" s="25" customFormat="1" ht="12.75" customHeight="1">
      <c r="A15472" s="59"/>
      <c r="B15472" s="54"/>
      <c r="C15472" s="76"/>
      <c r="D15472" s="60"/>
      <c r="E15472" s="64"/>
      <c r="F15472" s="54"/>
      <c r="G15472" s="63"/>
    </row>
    <row r="15473" spans="1:7" s="25" customFormat="1" ht="12.75" customHeight="1">
      <c r="A15473" s="59"/>
      <c r="B15473" s="54"/>
      <c r="C15473" s="76"/>
      <c r="D15473" s="60"/>
      <c r="E15473" s="64"/>
      <c r="F15473" s="54"/>
      <c r="G15473" s="63"/>
    </row>
    <row r="15474" spans="1:7" s="25" customFormat="1" ht="12.75" customHeight="1">
      <c r="A15474" s="59"/>
      <c r="B15474" s="54"/>
      <c r="C15474" s="76"/>
      <c r="D15474" s="60"/>
      <c r="E15474" s="64"/>
      <c r="F15474" s="54"/>
      <c r="G15474" s="63"/>
    </row>
    <row r="15475" spans="1:7" s="25" customFormat="1" ht="12.75" customHeight="1">
      <c r="A15475" s="59"/>
      <c r="B15475" s="54"/>
      <c r="C15475" s="76"/>
      <c r="D15475" s="60"/>
      <c r="E15475" s="64"/>
      <c r="F15475" s="54"/>
      <c r="G15475" s="63"/>
    </row>
    <row r="15476" spans="1:7" s="25" customFormat="1" ht="12.75" customHeight="1">
      <c r="A15476" s="59"/>
      <c r="B15476" s="54"/>
      <c r="C15476" s="76"/>
      <c r="D15476" s="60"/>
      <c r="E15476" s="64"/>
      <c r="F15476" s="54"/>
      <c r="G15476" s="63"/>
    </row>
    <row r="15477" spans="1:7" s="25" customFormat="1" ht="12.75" customHeight="1">
      <c r="A15477" s="59"/>
      <c r="B15477" s="54"/>
      <c r="C15477" s="76"/>
      <c r="D15477" s="60"/>
      <c r="E15477" s="64"/>
      <c r="F15477" s="54"/>
      <c r="G15477" s="63"/>
    </row>
    <row r="15478" spans="1:7" s="25" customFormat="1" ht="12.75" customHeight="1">
      <c r="A15478" s="59"/>
      <c r="B15478" s="54"/>
      <c r="C15478" s="76"/>
      <c r="D15478" s="60"/>
      <c r="E15478" s="64"/>
      <c r="F15478" s="54"/>
      <c r="G15478" s="63"/>
    </row>
    <row r="15479" spans="1:7" s="25" customFormat="1" ht="12.75" customHeight="1">
      <c r="A15479" s="59"/>
      <c r="B15479" s="54"/>
      <c r="C15479" s="76"/>
      <c r="D15479" s="60"/>
      <c r="E15479" s="64"/>
      <c r="F15479" s="54"/>
      <c r="G15479" s="63"/>
    </row>
    <row r="15480" spans="1:7" s="25" customFormat="1" ht="12.75" customHeight="1">
      <c r="A15480" s="59"/>
      <c r="B15480" s="54"/>
      <c r="C15480" s="76"/>
      <c r="D15480" s="60"/>
      <c r="E15480" s="64"/>
      <c r="F15480" s="54"/>
      <c r="G15480" s="63"/>
    </row>
    <row r="15481" spans="1:7" s="25" customFormat="1" ht="12.75" customHeight="1">
      <c r="A15481" s="59"/>
      <c r="B15481" s="54"/>
      <c r="C15481" s="76"/>
      <c r="D15481" s="60"/>
      <c r="E15481" s="64"/>
      <c r="F15481" s="54"/>
      <c r="G15481" s="63"/>
    </row>
    <row r="15482" spans="1:7" s="25" customFormat="1" ht="12.75" customHeight="1">
      <c r="A15482" s="59"/>
      <c r="B15482" s="54"/>
      <c r="C15482" s="76"/>
      <c r="D15482" s="60"/>
      <c r="E15482" s="64"/>
      <c r="F15482" s="54"/>
      <c r="G15482" s="63"/>
    </row>
    <row r="15483" spans="1:7" s="25" customFormat="1" ht="12.75" customHeight="1">
      <c r="A15483" s="59"/>
      <c r="B15483" s="54"/>
      <c r="C15483" s="76"/>
      <c r="D15483" s="60"/>
      <c r="E15483" s="64"/>
      <c r="F15483" s="54"/>
      <c r="G15483" s="63"/>
    </row>
    <row r="15484" spans="1:7" s="25" customFormat="1" ht="12.75" customHeight="1">
      <c r="A15484" s="59"/>
      <c r="B15484" s="54"/>
      <c r="C15484" s="76"/>
      <c r="D15484" s="60"/>
      <c r="E15484" s="64"/>
      <c r="F15484" s="54"/>
      <c r="G15484" s="63"/>
    </row>
    <row r="15485" spans="1:7" s="25" customFormat="1" ht="12.75" customHeight="1">
      <c r="A15485" s="59"/>
      <c r="B15485" s="54"/>
      <c r="C15485" s="76"/>
      <c r="D15485" s="60"/>
      <c r="E15485" s="64"/>
      <c r="F15485" s="54"/>
      <c r="G15485" s="63"/>
    </row>
    <row r="15486" spans="1:7" s="25" customFormat="1" ht="12.75" customHeight="1">
      <c r="A15486" s="59"/>
      <c r="B15486" s="54"/>
      <c r="C15486" s="76"/>
      <c r="D15486" s="60"/>
      <c r="E15486" s="64"/>
      <c r="F15486" s="54"/>
      <c r="G15486" s="63"/>
    </row>
    <row r="15487" spans="1:7" s="25" customFormat="1" ht="12.75" customHeight="1">
      <c r="A15487" s="59"/>
      <c r="B15487" s="54"/>
      <c r="C15487" s="76"/>
      <c r="D15487" s="60"/>
      <c r="E15487" s="64"/>
      <c r="F15487" s="54"/>
      <c r="G15487" s="63"/>
    </row>
    <row r="15488" spans="1:7" s="25" customFormat="1" ht="12.75" customHeight="1">
      <c r="A15488" s="59"/>
      <c r="B15488" s="54"/>
      <c r="C15488" s="76"/>
      <c r="D15488" s="60"/>
      <c r="E15488" s="64"/>
      <c r="F15488" s="54"/>
      <c r="G15488" s="63"/>
    </row>
    <row r="15489" spans="1:7" s="25" customFormat="1" ht="12.75" customHeight="1">
      <c r="A15489" s="59"/>
      <c r="B15489" s="54"/>
      <c r="C15489" s="76"/>
      <c r="D15489" s="60"/>
      <c r="E15489" s="64"/>
      <c r="F15489" s="54"/>
      <c r="G15489" s="63"/>
    </row>
    <row r="15490" spans="1:7" s="25" customFormat="1" ht="12.75" customHeight="1">
      <c r="A15490" s="59"/>
      <c r="B15490" s="54"/>
      <c r="C15490" s="76"/>
      <c r="D15490" s="60"/>
      <c r="E15490" s="64"/>
      <c r="F15490" s="54"/>
      <c r="G15490" s="63"/>
    </row>
    <row r="15491" spans="1:7" s="25" customFormat="1" ht="12.75" customHeight="1">
      <c r="A15491" s="59"/>
      <c r="B15491" s="54"/>
      <c r="C15491" s="76"/>
      <c r="D15491" s="60"/>
      <c r="E15491" s="64"/>
      <c r="F15491" s="54"/>
      <c r="G15491" s="63"/>
    </row>
    <row r="15492" spans="1:7" s="25" customFormat="1" ht="12.75" customHeight="1">
      <c r="A15492" s="59"/>
      <c r="B15492" s="54"/>
      <c r="C15492" s="76"/>
      <c r="D15492" s="60"/>
      <c r="E15492" s="64"/>
      <c r="F15492" s="54"/>
      <c r="G15492" s="63"/>
    </row>
    <row r="15493" spans="1:7" s="25" customFormat="1" ht="12.75" customHeight="1">
      <c r="A15493" s="59"/>
      <c r="B15493" s="54"/>
      <c r="C15493" s="76"/>
      <c r="D15493" s="60"/>
      <c r="E15493" s="64"/>
      <c r="F15493" s="54"/>
      <c r="G15493" s="63"/>
    </row>
    <row r="15494" spans="1:7" s="25" customFormat="1" ht="12.75" customHeight="1">
      <c r="A15494" s="59"/>
      <c r="B15494" s="54"/>
      <c r="C15494" s="76"/>
      <c r="D15494" s="60"/>
      <c r="E15494" s="64"/>
      <c r="F15494" s="54"/>
      <c r="G15494" s="63"/>
    </row>
    <row r="15495" spans="1:7" s="25" customFormat="1" ht="12.75" customHeight="1">
      <c r="A15495" s="59"/>
      <c r="B15495" s="54"/>
      <c r="C15495" s="76"/>
      <c r="D15495" s="60"/>
      <c r="E15495" s="64"/>
      <c r="F15495" s="54"/>
      <c r="G15495" s="63"/>
    </row>
    <row r="15496" spans="1:7" s="25" customFormat="1" ht="12.75" customHeight="1">
      <c r="A15496" s="59"/>
      <c r="B15496" s="54"/>
      <c r="C15496" s="76"/>
      <c r="D15496" s="60"/>
      <c r="E15496" s="64"/>
      <c r="F15496" s="54"/>
      <c r="G15496" s="63"/>
    </row>
    <row r="15497" spans="1:7" s="25" customFormat="1" ht="12.75" customHeight="1">
      <c r="A15497" s="59"/>
      <c r="B15497" s="54"/>
      <c r="C15497" s="76"/>
      <c r="D15497" s="60"/>
      <c r="E15497" s="64"/>
      <c r="F15497" s="54"/>
      <c r="G15497" s="63"/>
    </row>
    <row r="15498" spans="1:7" s="25" customFormat="1" ht="12.75" customHeight="1">
      <c r="A15498" s="59"/>
      <c r="B15498" s="54"/>
      <c r="C15498" s="76"/>
      <c r="D15498" s="60"/>
      <c r="E15498" s="64"/>
      <c r="F15498" s="54"/>
      <c r="G15498" s="63"/>
    </row>
    <row r="15499" spans="1:7" s="25" customFormat="1" ht="12.75" customHeight="1">
      <c r="A15499" s="59"/>
      <c r="B15499" s="54"/>
      <c r="C15499" s="76"/>
      <c r="D15499" s="60"/>
      <c r="E15499" s="64"/>
      <c r="F15499" s="54"/>
      <c r="G15499" s="63"/>
    </row>
    <row r="15500" spans="1:7" s="25" customFormat="1" ht="12.75" customHeight="1">
      <c r="A15500" s="59"/>
      <c r="B15500" s="54"/>
      <c r="C15500" s="76"/>
      <c r="D15500" s="60"/>
      <c r="E15500" s="64"/>
      <c r="F15500" s="54"/>
      <c r="G15500" s="63"/>
    </row>
    <row r="15501" spans="1:7" s="25" customFormat="1" ht="12.75" customHeight="1">
      <c r="A15501" s="59"/>
      <c r="B15501" s="54"/>
      <c r="C15501" s="76"/>
      <c r="D15501" s="60"/>
      <c r="E15501" s="64"/>
      <c r="F15501" s="54"/>
      <c r="G15501" s="63"/>
    </row>
    <row r="15502" spans="1:7" s="25" customFormat="1" ht="12.75" customHeight="1">
      <c r="A15502" s="59"/>
      <c r="B15502" s="54"/>
      <c r="C15502" s="76"/>
      <c r="D15502" s="60"/>
      <c r="E15502" s="64"/>
      <c r="F15502" s="54"/>
      <c r="G15502" s="63"/>
    </row>
    <row r="15503" spans="1:7" s="25" customFormat="1" ht="12.75" customHeight="1">
      <c r="A15503" s="59"/>
      <c r="B15503" s="54"/>
      <c r="C15503" s="76"/>
      <c r="D15503" s="60"/>
      <c r="E15503" s="64"/>
      <c r="F15503" s="54"/>
      <c r="G15503" s="63"/>
    </row>
    <row r="15504" spans="1:7" s="25" customFormat="1" ht="12.75" customHeight="1">
      <c r="A15504" s="59"/>
      <c r="B15504" s="54"/>
      <c r="C15504" s="76"/>
      <c r="D15504" s="60"/>
      <c r="E15504" s="64"/>
      <c r="F15504" s="54"/>
      <c r="G15504" s="63"/>
    </row>
    <row r="15505" spans="1:7" s="25" customFormat="1" ht="12.75" customHeight="1">
      <c r="A15505" s="59"/>
      <c r="B15505" s="54"/>
      <c r="C15505" s="76"/>
      <c r="D15505" s="60"/>
      <c r="E15505" s="64"/>
      <c r="F15505" s="54"/>
      <c r="G15505" s="63"/>
    </row>
    <row r="15506" spans="1:7" s="25" customFormat="1" ht="12.75" customHeight="1">
      <c r="A15506" s="59"/>
      <c r="B15506" s="54"/>
      <c r="C15506" s="76"/>
      <c r="D15506" s="60"/>
      <c r="E15506" s="64"/>
      <c r="F15506" s="54"/>
      <c r="G15506" s="63"/>
    </row>
    <row r="15507" spans="1:7" s="25" customFormat="1" ht="12.75" customHeight="1">
      <c r="A15507" s="59"/>
      <c r="B15507" s="54"/>
      <c r="C15507" s="76"/>
      <c r="D15507" s="60"/>
      <c r="E15507" s="64"/>
      <c r="F15507" s="54"/>
      <c r="G15507" s="63"/>
    </row>
    <row r="15508" spans="1:7" s="25" customFormat="1" ht="12.75" customHeight="1">
      <c r="A15508" s="59"/>
      <c r="B15508" s="54"/>
      <c r="C15508" s="76"/>
      <c r="D15508" s="60"/>
      <c r="E15508" s="64"/>
      <c r="F15508" s="54"/>
      <c r="G15508" s="63"/>
    </row>
    <row r="15509" spans="1:7" s="25" customFormat="1" ht="12.75" customHeight="1">
      <c r="A15509" s="59"/>
      <c r="B15509" s="54"/>
      <c r="C15509" s="76"/>
      <c r="D15509" s="60"/>
      <c r="E15509" s="64"/>
      <c r="F15509" s="54"/>
      <c r="G15509" s="63"/>
    </row>
    <row r="15510" spans="1:7" s="25" customFormat="1" ht="12.75" customHeight="1">
      <c r="A15510" s="59"/>
      <c r="B15510" s="54"/>
      <c r="C15510" s="76"/>
      <c r="D15510" s="60"/>
      <c r="E15510" s="64"/>
      <c r="F15510" s="54"/>
      <c r="G15510" s="63"/>
    </row>
    <row r="15511" spans="1:7" s="25" customFormat="1" ht="12.75" customHeight="1">
      <c r="A15511" s="59"/>
      <c r="B15511" s="54"/>
      <c r="C15511" s="76"/>
      <c r="D15511" s="60"/>
      <c r="E15511" s="64"/>
      <c r="F15511" s="54"/>
      <c r="G15511" s="63"/>
    </row>
    <row r="15512" spans="1:7" s="25" customFormat="1" ht="12.75" customHeight="1">
      <c r="A15512" s="59"/>
      <c r="B15512" s="54"/>
      <c r="C15512" s="76"/>
      <c r="D15512" s="60"/>
      <c r="E15512" s="64"/>
      <c r="F15512" s="54"/>
      <c r="G15512" s="63"/>
    </row>
    <row r="15513" spans="1:7" s="25" customFormat="1" ht="12.75" customHeight="1">
      <c r="A15513" s="59"/>
      <c r="B15513" s="54"/>
      <c r="C15513" s="76"/>
      <c r="D15513" s="60"/>
      <c r="E15513" s="64"/>
      <c r="F15513" s="54"/>
      <c r="G15513" s="63"/>
    </row>
    <row r="15514" spans="1:7" s="25" customFormat="1" ht="12.75" customHeight="1">
      <c r="A15514" s="59"/>
      <c r="B15514" s="54"/>
      <c r="C15514" s="76"/>
      <c r="D15514" s="60"/>
      <c r="E15514" s="64"/>
      <c r="F15514" s="54"/>
      <c r="G15514" s="63"/>
    </row>
    <row r="15515" spans="1:7" s="25" customFormat="1" ht="12.75" customHeight="1">
      <c r="A15515" s="59"/>
      <c r="B15515" s="54"/>
      <c r="C15515" s="76"/>
      <c r="D15515" s="60"/>
      <c r="E15515" s="64"/>
      <c r="F15515" s="54"/>
      <c r="G15515" s="63"/>
    </row>
    <row r="15516" spans="1:7" s="25" customFormat="1" ht="12.75" customHeight="1">
      <c r="A15516" s="59"/>
      <c r="B15516" s="54"/>
      <c r="C15516" s="76"/>
      <c r="D15516" s="60"/>
      <c r="E15516" s="64"/>
      <c r="F15516" s="54"/>
      <c r="G15516" s="63"/>
    </row>
    <row r="15517" spans="1:7" s="25" customFormat="1" ht="12.75" customHeight="1">
      <c r="A15517" s="59"/>
      <c r="B15517" s="54"/>
      <c r="C15517" s="76"/>
      <c r="D15517" s="60"/>
      <c r="E15517" s="64"/>
      <c r="F15517" s="54"/>
      <c r="G15517" s="63"/>
    </row>
    <row r="15518" spans="1:7" s="25" customFormat="1" ht="12.75" customHeight="1">
      <c r="A15518" s="59"/>
      <c r="B15518" s="54"/>
      <c r="C15518" s="76"/>
      <c r="D15518" s="60"/>
      <c r="E15518" s="64"/>
      <c r="F15518" s="54"/>
      <c r="G15518" s="63"/>
    </row>
    <row r="15519" spans="1:7" s="25" customFormat="1" ht="12.75" customHeight="1">
      <c r="A15519" s="59"/>
      <c r="B15519" s="54"/>
      <c r="C15519" s="76"/>
      <c r="D15519" s="60"/>
      <c r="E15519" s="64"/>
      <c r="F15519" s="54"/>
      <c r="G15519" s="63"/>
    </row>
    <row r="15520" spans="1:7" s="25" customFormat="1" ht="12.75" customHeight="1">
      <c r="A15520" s="59"/>
      <c r="B15520" s="54"/>
      <c r="C15520" s="76"/>
      <c r="D15520" s="60"/>
      <c r="E15520" s="64"/>
      <c r="F15520" s="54"/>
      <c r="G15520" s="63"/>
    </row>
    <row r="15521" spans="1:7" s="25" customFormat="1" ht="12.75" customHeight="1">
      <c r="A15521" s="59"/>
      <c r="B15521" s="54"/>
      <c r="C15521" s="76"/>
      <c r="D15521" s="60"/>
      <c r="E15521" s="64"/>
      <c r="F15521" s="54"/>
      <c r="G15521" s="63"/>
    </row>
    <row r="15522" spans="1:7" s="25" customFormat="1" ht="12.75" customHeight="1">
      <c r="A15522" s="59"/>
      <c r="B15522" s="54"/>
      <c r="C15522" s="76"/>
      <c r="D15522" s="60"/>
      <c r="E15522" s="64"/>
      <c r="F15522" s="54"/>
      <c r="G15522" s="63"/>
    </row>
    <row r="15523" spans="1:7" s="25" customFormat="1" ht="12.75" customHeight="1">
      <c r="A15523" s="59"/>
      <c r="B15523" s="54"/>
      <c r="C15523" s="76"/>
      <c r="D15523" s="60"/>
      <c r="E15523" s="64"/>
      <c r="F15523" s="54"/>
      <c r="G15523" s="63"/>
    </row>
    <row r="15524" spans="1:7" s="25" customFormat="1" ht="12.75" customHeight="1">
      <c r="A15524" s="59"/>
      <c r="B15524" s="54"/>
      <c r="C15524" s="76"/>
      <c r="D15524" s="60"/>
      <c r="E15524" s="64"/>
      <c r="F15524" s="54"/>
      <c r="G15524" s="63"/>
    </row>
    <row r="15525" spans="1:7" s="25" customFormat="1" ht="12.75" customHeight="1">
      <c r="A15525" s="59"/>
      <c r="B15525" s="54"/>
      <c r="C15525" s="76"/>
      <c r="D15525" s="60"/>
      <c r="E15525" s="64"/>
      <c r="F15525" s="54"/>
      <c r="G15525" s="63"/>
    </row>
    <row r="15526" spans="1:7" s="25" customFormat="1" ht="12.75" customHeight="1">
      <c r="A15526" s="59"/>
      <c r="B15526" s="54"/>
      <c r="C15526" s="76"/>
      <c r="D15526" s="60"/>
      <c r="E15526" s="64"/>
      <c r="F15526" s="54"/>
      <c r="G15526" s="63"/>
    </row>
    <row r="15527" spans="1:7" s="25" customFormat="1" ht="12.75" customHeight="1">
      <c r="A15527" s="59"/>
      <c r="B15527" s="54"/>
      <c r="C15527" s="76"/>
      <c r="D15527" s="60"/>
      <c r="E15527" s="64"/>
      <c r="F15527" s="54"/>
      <c r="G15527" s="63"/>
    </row>
    <row r="15528" spans="1:7" s="25" customFormat="1" ht="12.75" customHeight="1">
      <c r="A15528" s="59"/>
      <c r="B15528" s="54"/>
      <c r="C15528" s="76"/>
      <c r="D15528" s="60"/>
      <c r="E15528" s="64"/>
      <c r="F15528" s="54"/>
      <c r="G15528" s="63"/>
    </row>
    <row r="15529" spans="1:7" s="25" customFormat="1" ht="12.75" customHeight="1">
      <c r="A15529" s="59"/>
      <c r="B15529" s="54"/>
      <c r="C15529" s="76"/>
      <c r="D15529" s="60"/>
      <c r="E15529" s="64"/>
      <c r="F15529" s="54"/>
      <c r="G15529" s="63"/>
    </row>
    <row r="15530" spans="1:7" s="25" customFormat="1" ht="12.75" customHeight="1">
      <c r="A15530" s="59"/>
      <c r="B15530" s="54"/>
      <c r="C15530" s="76"/>
      <c r="D15530" s="60"/>
      <c r="E15530" s="64"/>
      <c r="F15530" s="54"/>
      <c r="G15530" s="63"/>
    </row>
    <row r="15531" spans="1:7" s="25" customFormat="1" ht="12.75" customHeight="1">
      <c r="A15531" s="59"/>
      <c r="B15531" s="54"/>
      <c r="C15531" s="76"/>
      <c r="D15531" s="60"/>
      <c r="E15531" s="64"/>
      <c r="F15531" s="54"/>
      <c r="G15531" s="63"/>
    </row>
    <row r="15532" spans="1:7" s="25" customFormat="1" ht="12.75" customHeight="1">
      <c r="A15532" s="59"/>
      <c r="B15532" s="54"/>
      <c r="C15532" s="76"/>
      <c r="D15532" s="60"/>
      <c r="E15532" s="64"/>
      <c r="F15532" s="54"/>
      <c r="G15532" s="63"/>
    </row>
    <row r="15533" spans="1:7" s="25" customFormat="1">
      <c r="A15533" s="59"/>
      <c r="B15533" s="54"/>
      <c r="C15533" s="76"/>
      <c r="D15533" s="60"/>
      <c r="E15533" s="64"/>
      <c r="F15533" s="54"/>
      <c r="G15533" s="63"/>
    </row>
    <row r="15534" spans="1:7" s="25" customFormat="1">
      <c r="A15534" s="59"/>
      <c r="B15534" s="54"/>
      <c r="C15534" s="76"/>
      <c r="D15534" s="60"/>
      <c r="E15534" s="64"/>
      <c r="F15534" s="54"/>
      <c r="G15534" s="63"/>
    </row>
    <row r="15535" spans="1:7" s="25" customFormat="1">
      <c r="A15535" s="59"/>
      <c r="B15535" s="54"/>
      <c r="C15535" s="76"/>
      <c r="D15535" s="60"/>
      <c r="E15535" s="64"/>
      <c r="F15535" s="54"/>
      <c r="G15535" s="63"/>
    </row>
    <row r="15536" spans="1:7" s="25" customFormat="1">
      <c r="A15536" s="59"/>
      <c r="B15536" s="54"/>
      <c r="C15536" s="76"/>
      <c r="D15536" s="60"/>
      <c r="E15536" s="64"/>
      <c r="F15536" s="54"/>
      <c r="G15536" s="63"/>
    </row>
    <row r="15537" spans="1:7" s="25" customFormat="1">
      <c r="A15537" s="59"/>
      <c r="B15537" s="54"/>
      <c r="C15537" s="76"/>
      <c r="D15537" s="60"/>
      <c r="E15537" s="64"/>
      <c r="F15537" s="54"/>
      <c r="G15537" s="63"/>
    </row>
    <row r="15538" spans="1:7" s="25" customFormat="1">
      <c r="A15538" s="59"/>
      <c r="B15538" s="54"/>
      <c r="C15538" s="76"/>
      <c r="D15538" s="60"/>
      <c r="E15538" s="64"/>
      <c r="F15538" s="54"/>
      <c r="G15538" s="63"/>
    </row>
    <row r="15539" spans="1:7" s="25" customFormat="1">
      <c r="A15539" s="59"/>
      <c r="B15539" s="54"/>
      <c r="C15539" s="76"/>
      <c r="D15539" s="60"/>
      <c r="E15539" s="64"/>
      <c r="F15539" s="54"/>
      <c r="G15539" s="63"/>
    </row>
    <row r="15540" spans="1:7" s="25" customFormat="1">
      <c r="A15540" s="59"/>
      <c r="B15540" s="54"/>
      <c r="C15540" s="76"/>
      <c r="D15540" s="60"/>
      <c r="E15540" s="64"/>
      <c r="F15540" s="54"/>
      <c r="G15540" s="63"/>
    </row>
    <row r="15541" spans="1:7" s="25" customFormat="1">
      <c r="A15541" s="59"/>
      <c r="B15541" s="54"/>
      <c r="C15541" s="76"/>
      <c r="D15541" s="60"/>
      <c r="E15541" s="64"/>
      <c r="F15541" s="54"/>
      <c r="G15541" s="63"/>
    </row>
    <row r="15542" spans="1:7" s="25" customFormat="1">
      <c r="A15542" s="59"/>
      <c r="B15542" s="54"/>
      <c r="C15542" s="76"/>
      <c r="D15542" s="60"/>
      <c r="E15542" s="64"/>
      <c r="F15542" s="54"/>
      <c r="G15542" s="63"/>
    </row>
    <row r="15543" spans="1:7" s="25" customFormat="1">
      <c r="A15543" s="59"/>
      <c r="B15543" s="54"/>
      <c r="C15543" s="76"/>
      <c r="D15543" s="60"/>
      <c r="E15543" s="64"/>
      <c r="F15543" s="54"/>
      <c r="G15543" s="63"/>
    </row>
    <row r="15544" spans="1:7" s="25" customFormat="1">
      <c r="A15544" s="59"/>
      <c r="B15544" s="54"/>
      <c r="C15544" s="76"/>
      <c r="D15544" s="60"/>
      <c r="E15544" s="64"/>
      <c r="F15544" s="54"/>
      <c r="G15544" s="63"/>
    </row>
    <row r="15545" spans="1:7" s="25" customFormat="1">
      <c r="A15545" s="59"/>
      <c r="B15545" s="54"/>
      <c r="C15545" s="76"/>
      <c r="D15545" s="60"/>
      <c r="E15545" s="64"/>
      <c r="F15545" s="54"/>
      <c r="G15545" s="63"/>
    </row>
    <row r="15546" spans="1:7" s="25" customFormat="1">
      <c r="A15546" s="59"/>
      <c r="B15546" s="54"/>
      <c r="C15546" s="76"/>
      <c r="D15546" s="60"/>
      <c r="E15546" s="64"/>
      <c r="F15546" s="54"/>
      <c r="G15546" s="63"/>
    </row>
    <row r="15547" spans="1:7" s="25" customFormat="1">
      <c r="A15547" s="59"/>
      <c r="B15547" s="54"/>
      <c r="C15547" s="76"/>
      <c r="D15547" s="60"/>
      <c r="E15547" s="64"/>
      <c r="F15547" s="54"/>
      <c r="G15547" s="63"/>
    </row>
    <row r="15548" spans="1:7" s="25" customFormat="1">
      <c r="A15548" s="59"/>
      <c r="B15548" s="54"/>
      <c r="C15548" s="76"/>
      <c r="D15548" s="60"/>
      <c r="E15548" s="64"/>
      <c r="F15548" s="54"/>
      <c r="G15548" s="63"/>
    </row>
    <row r="15549" spans="1:7" s="25" customFormat="1">
      <c r="A15549" s="59"/>
      <c r="B15549" s="54"/>
      <c r="C15549" s="76"/>
      <c r="D15549" s="60"/>
      <c r="E15549" s="64"/>
      <c r="F15549" s="54"/>
      <c r="G15549" s="63"/>
    </row>
    <row r="15550" spans="1:7" s="25" customFormat="1">
      <c r="A15550" s="59"/>
      <c r="B15550" s="54"/>
      <c r="C15550" s="76"/>
      <c r="D15550" s="60"/>
      <c r="E15550" s="64"/>
      <c r="F15550" s="54"/>
      <c r="G15550" s="63"/>
    </row>
    <row r="15551" spans="1:7" s="25" customFormat="1">
      <c r="A15551" s="59"/>
      <c r="B15551" s="54"/>
      <c r="C15551" s="76"/>
      <c r="D15551" s="60"/>
      <c r="E15551" s="64"/>
      <c r="F15551" s="54"/>
      <c r="G15551" s="63"/>
    </row>
    <row r="15552" spans="1:7" s="25" customFormat="1">
      <c r="A15552" s="59"/>
      <c r="B15552" s="54"/>
      <c r="C15552" s="76"/>
      <c r="D15552" s="60"/>
      <c r="E15552" s="64"/>
      <c r="F15552" s="54"/>
      <c r="G15552" s="63"/>
    </row>
    <row r="15553" spans="1:7" s="25" customFormat="1">
      <c r="A15553" s="59"/>
      <c r="B15553" s="54"/>
      <c r="C15553" s="76"/>
      <c r="D15553" s="60"/>
      <c r="E15553" s="64"/>
      <c r="F15553" s="54"/>
      <c r="G15553" s="63"/>
    </row>
    <row r="15554" spans="1:7" s="25" customFormat="1">
      <c r="A15554" s="59"/>
      <c r="B15554" s="54"/>
      <c r="C15554" s="76"/>
      <c r="D15554" s="60"/>
      <c r="E15554" s="64"/>
      <c r="F15554" s="54"/>
      <c r="G15554" s="63"/>
    </row>
    <row r="15555" spans="1:7" s="25" customFormat="1">
      <c r="A15555" s="59"/>
      <c r="B15555" s="54"/>
      <c r="C15555" s="76"/>
      <c r="D15555" s="60"/>
      <c r="E15555" s="64"/>
      <c r="F15555" s="54"/>
      <c r="G15555" s="63"/>
    </row>
    <row r="15556" spans="1:7" s="25" customFormat="1">
      <c r="A15556" s="59"/>
      <c r="B15556" s="54"/>
      <c r="C15556" s="76"/>
      <c r="D15556" s="60"/>
      <c r="E15556" s="64"/>
      <c r="F15556" s="54"/>
      <c r="G15556" s="63"/>
    </row>
    <row r="15557" spans="1:7" s="25" customFormat="1">
      <c r="A15557" s="59"/>
      <c r="B15557" s="54"/>
      <c r="C15557" s="76"/>
      <c r="D15557" s="60"/>
      <c r="E15557" s="64"/>
      <c r="F15557" s="54"/>
      <c r="G15557" s="63"/>
    </row>
    <row r="15558" spans="1:7" s="25" customFormat="1">
      <c r="A15558" s="59"/>
      <c r="B15558" s="54"/>
      <c r="C15558" s="76"/>
      <c r="D15558" s="60"/>
      <c r="E15558" s="64"/>
      <c r="F15558" s="54"/>
      <c r="G15558" s="63"/>
    </row>
    <row r="15559" spans="1:7" s="25" customFormat="1">
      <c r="A15559" s="59"/>
      <c r="B15559" s="54"/>
      <c r="C15559" s="76"/>
      <c r="D15559" s="60"/>
      <c r="E15559" s="64"/>
      <c r="F15559" s="54"/>
      <c r="G15559" s="63"/>
    </row>
    <row r="15560" spans="1:7" s="25" customFormat="1">
      <c r="A15560" s="59"/>
      <c r="B15560" s="54"/>
      <c r="C15560" s="76"/>
      <c r="D15560" s="60"/>
      <c r="E15560" s="64"/>
      <c r="F15560" s="54"/>
      <c r="G15560" s="63"/>
    </row>
    <row r="15561" spans="1:7" s="25" customFormat="1">
      <c r="A15561" s="59"/>
      <c r="B15561" s="54"/>
      <c r="C15561" s="76"/>
      <c r="D15561" s="60"/>
      <c r="E15561" s="64"/>
      <c r="F15561" s="54"/>
      <c r="G15561" s="63"/>
    </row>
    <row r="15562" spans="1:7" s="25" customFormat="1">
      <c r="A15562" s="59"/>
      <c r="B15562" s="54"/>
      <c r="C15562" s="76"/>
      <c r="D15562" s="60"/>
      <c r="E15562" s="64"/>
      <c r="F15562" s="54"/>
      <c r="G15562" s="63"/>
    </row>
    <row r="15563" spans="1:7" s="25" customFormat="1">
      <c r="A15563" s="59"/>
      <c r="B15563" s="54"/>
      <c r="C15563" s="76"/>
      <c r="D15563" s="60"/>
      <c r="E15563" s="64"/>
      <c r="F15563" s="54"/>
      <c r="G15563" s="63"/>
    </row>
    <row r="15564" spans="1:7" s="25" customFormat="1">
      <c r="A15564" s="59"/>
      <c r="B15564" s="54"/>
      <c r="C15564" s="76"/>
      <c r="D15564" s="60"/>
      <c r="E15564" s="64"/>
      <c r="F15564" s="54"/>
      <c r="G15564" s="63"/>
    </row>
    <row r="15565" spans="1:7" s="25" customFormat="1">
      <c r="A15565" s="59"/>
      <c r="B15565" s="54"/>
      <c r="C15565" s="76"/>
      <c r="D15565" s="60"/>
      <c r="E15565" s="64"/>
      <c r="F15565" s="54"/>
      <c r="G15565" s="63"/>
    </row>
    <row r="15566" spans="1:7" s="25" customFormat="1">
      <c r="A15566" s="59"/>
      <c r="B15566" s="54"/>
      <c r="C15566" s="76"/>
      <c r="D15566" s="60"/>
      <c r="E15566" s="64"/>
      <c r="F15566" s="54"/>
      <c r="G15566" s="63"/>
    </row>
    <row r="15567" spans="1:7" s="25" customFormat="1">
      <c r="A15567" s="59"/>
      <c r="B15567" s="54"/>
      <c r="C15567" s="76"/>
      <c r="D15567" s="60"/>
      <c r="E15567" s="64"/>
      <c r="F15567" s="54"/>
      <c r="G15567" s="63"/>
    </row>
    <row r="15568" spans="1:7" s="25" customFormat="1">
      <c r="A15568" s="59"/>
      <c r="B15568" s="54"/>
      <c r="C15568" s="76"/>
      <c r="D15568" s="60"/>
      <c r="E15568" s="64"/>
      <c r="F15568" s="54"/>
      <c r="G15568" s="63"/>
    </row>
    <row r="15569" spans="1:7" s="25" customFormat="1">
      <c r="A15569" s="59"/>
      <c r="B15569" s="54"/>
      <c r="C15569" s="76"/>
      <c r="D15569" s="60"/>
      <c r="E15569" s="64"/>
      <c r="F15569" s="54"/>
      <c r="G15569" s="63"/>
    </row>
    <row r="15570" spans="1:7" s="25" customFormat="1">
      <c r="A15570" s="59"/>
      <c r="B15570" s="54"/>
      <c r="C15570" s="76"/>
      <c r="D15570" s="60"/>
      <c r="E15570" s="64"/>
      <c r="F15570" s="54"/>
      <c r="G15570" s="63"/>
    </row>
    <row r="15571" spans="1:7" s="25" customFormat="1">
      <c r="A15571" s="59"/>
      <c r="B15571" s="54"/>
      <c r="C15571" s="76"/>
      <c r="D15571" s="60"/>
      <c r="E15571" s="64"/>
      <c r="F15571" s="54"/>
      <c r="G15571" s="63"/>
    </row>
    <row r="15572" spans="1:7" s="25" customFormat="1">
      <c r="A15572" s="59"/>
      <c r="B15572" s="54"/>
      <c r="C15572" s="76"/>
      <c r="D15572" s="60"/>
      <c r="E15572" s="64"/>
      <c r="F15572" s="54"/>
      <c r="G15572" s="63"/>
    </row>
    <row r="15573" spans="1:7" s="25" customFormat="1">
      <c r="A15573" s="59"/>
      <c r="B15573" s="54"/>
      <c r="C15573" s="76"/>
      <c r="D15573" s="60"/>
      <c r="E15573" s="64"/>
      <c r="F15573" s="54"/>
      <c r="G15573" s="63"/>
    </row>
    <row r="15574" spans="1:7" s="25" customFormat="1">
      <c r="A15574" s="59"/>
      <c r="B15574" s="54"/>
      <c r="C15574" s="76"/>
      <c r="D15574" s="60"/>
      <c r="E15574" s="64"/>
      <c r="F15574" s="54"/>
      <c r="G15574" s="63"/>
    </row>
    <row r="15575" spans="1:7" s="25" customFormat="1">
      <c r="A15575" s="59"/>
      <c r="B15575" s="54"/>
      <c r="C15575" s="76"/>
      <c r="D15575" s="60"/>
      <c r="E15575" s="64"/>
      <c r="F15575" s="54"/>
      <c r="G15575" s="63"/>
    </row>
    <row r="15576" spans="1:7" s="25" customFormat="1">
      <c r="A15576" s="59"/>
      <c r="B15576" s="54"/>
      <c r="C15576" s="76"/>
      <c r="D15576" s="60"/>
      <c r="E15576" s="64"/>
      <c r="F15576" s="54"/>
      <c r="G15576" s="63"/>
    </row>
    <row r="15577" spans="1:7" s="25" customFormat="1">
      <c r="A15577" s="59"/>
      <c r="B15577" s="54"/>
      <c r="C15577" s="76"/>
      <c r="D15577" s="60"/>
      <c r="E15577" s="64"/>
      <c r="F15577" s="54"/>
      <c r="G15577" s="63"/>
    </row>
    <row r="15578" spans="1:7" s="25" customFormat="1">
      <c r="A15578" s="59"/>
      <c r="B15578" s="54"/>
      <c r="C15578" s="76"/>
      <c r="D15578" s="60"/>
      <c r="E15578" s="64"/>
      <c r="F15578" s="54"/>
      <c r="G15578" s="63"/>
    </row>
    <row r="15579" spans="1:7" s="25" customFormat="1">
      <c r="A15579" s="59"/>
      <c r="B15579" s="54"/>
      <c r="C15579" s="76"/>
      <c r="D15579" s="60"/>
      <c r="E15579" s="64"/>
      <c r="F15579" s="54"/>
      <c r="G15579" s="63"/>
    </row>
    <row r="15580" spans="1:7" s="25" customFormat="1">
      <c r="A15580" s="59"/>
      <c r="B15580" s="54"/>
      <c r="C15580" s="76"/>
      <c r="D15580" s="60"/>
      <c r="E15580" s="64"/>
      <c r="F15580" s="54"/>
      <c r="G15580" s="63"/>
    </row>
    <row r="15581" spans="1:7" s="25" customFormat="1">
      <c r="A15581" s="59"/>
      <c r="B15581" s="54"/>
      <c r="C15581" s="76"/>
      <c r="D15581" s="60"/>
      <c r="E15581" s="64"/>
      <c r="F15581" s="54"/>
      <c r="G15581" s="63"/>
    </row>
    <row r="15582" spans="1:7" s="25" customFormat="1">
      <c r="A15582" s="59"/>
      <c r="B15582" s="54"/>
      <c r="C15582" s="76"/>
      <c r="D15582" s="60"/>
      <c r="E15582" s="64"/>
      <c r="F15582" s="54"/>
      <c r="G15582" s="63"/>
    </row>
    <row r="15583" spans="1:7" s="25" customFormat="1">
      <c r="A15583" s="59"/>
      <c r="B15583" s="54"/>
      <c r="C15583" s="76"/>
      <c r="D15583" s="60"/>
      <c r="E15583" s="64"/>
      <c r="F15583" s="54"/>
      <c r="G15583" s="63"/>
    </row>
    <row r="15584" spans="1:7" s="25" customFormat="1">
      <c r="A15584" s="59"/>
      <c r="B15584" s="54"/>
      <c r="C15584" s="76"/>
      <c r="D15584" s="60"/>
      <c r="E15584" s="64"/>
      <c r="F15584" s="54"/>
      <c r="G15584" s="63"/>
    </row>
    <row r="15585" spans="1:7" s="25" customFormat="1">
      <c r="A15585" s="59"/>
      <c r="B15585" s="54"/>
      <c r="C15585" s="76"/>
      <c r="D15585" s="60"/>
      <c r="E15585" s="64"/>
      <c r="F15585" s="54"/>
      <c r="G15585" s="63"/>
    </row>
    <row r="15586" spans="1:7" s="25" customFormat="1">
      <c r="A15586" s="59"/>
      <c r="B15586" s="54"/>
      <c r="C15586" s="76"/>
      <c r="D15586" s="60"/>
      <c r="E15586" s="64"/>
      <c r="F15586" s="54"/>
      <c r="G15586" s="63"/>
    </row>
    <row r="15587" spans="1:7" s="25" customFormat="1">
      <c r="A15587" s="59"/>
      <c r="B15587" s="54"/>
      <c r="C15587" s="76"/>
      <c r="D15587" s="60"/>
      <c r="E15587" s="64"/>
      <c r="F15587" s="54"/>
      <c r="G15587" s="63"/>
    </row>
    <row r="15588" spans="1:7" s="25" customFormat="1">
      <c r="A15588" s="59"/>
      <c r="B15588" s="54"/>
      <c r="C15588" s="76"/>
      <c r="D15588" s="60"/>
      <c r="E15588" s="64"/>
      <c r="F15588" s="54"/>
      <c r="G15588" s="63"/>
    </row>
    <row r="15589" spans="1:7" s="25" customFormat="1">
      <c r="A15589" s="59"/>
      <c r="B15589" s="54"/>
      <c r="C15589" s="76"/>
      <c r="D15589" s="60"/>
      <c r="E15589" s="64"/>
      <c r="F15589" s="54"/>
      <c r="G15589" s="63"/>
    </row>
    <row r="15590" spans="1:7" s="25" customFormat="1">
      <c r="A15590" s="59"/>
      <c r="B15590" s="54"/>
      <c r="C15590" s="76"/>
      <c r="D15590" s="60"/>
      <c r="E15590" s="64"/>
      <c r="F15590" s="54"/>
      <c r="G15590" s="63"/>
    </row>
    <row r="15591" spans="1:7" s="25" customFormat="1">
      <c r="A15591" s="59"/>
      <c r="B15591" s="54"/>
      <c r="C15591" s="76"/>
      <c r="D15591" s="60"/>
      <c r="E15591" s="64"/>
      <c r="F15591" s="54"/>
      <c r="G15591" s="63"/>
    </row>
    <row r="15592" spans="1:7">
      <c r="A15592" s="741" t="s">
        <v>0</v>
      </c>
      <c r="B15592" s="741"/>
      <c r="C15592" s="741"/>
      <c r="D15592" s="741"/>
      <c r="E15592" s="741"/>
      <c r="F15592" s="741"/>
      <c r="G15592" s="741"/>
    </row>
    <row r="15593" spans="1:7">
      <c r="A15593" s="742" t="s">
        <v>1</v>
      </c>
      <c r="B15593" s="742"/>
      <c r="C15593" s="742"/>
      <c r="D15593" s="742"/>
      <c r="E15593" s="742"/>
      <c r="F15593" s="742"/>
      <c r="G15593" s="742"/>
    </row>
    <row r="15594" spans="1:7" ht="30.75" customHeight="1">
      <c r="A15594" s="1" t="s">
        <v>2</v>
      </c>
      <c r="B15594" s="398"/>
      <c r="C15594" s="398"/>
      <c r="D15594" s="753" t="s">
        <v>1316</v>
      </c>
      <c r="E15594" s="753"/>
      <c r="F15594" s="753"/>
      <c r="G15594" s="753"/>
    </row>
    <row r="15595" spans="1:7" ht="30" customHeight="1">
      <c r="A15595" s="744" t="s">
        <v>3</v>
      </c>
      <c r="B15595" s="745"/>
      <c r="C15595" s="3" t="s">
        <v>4</v>
      </c>
      <c r="D15595" s="399" t="s">
        <v>5</v>
      </c>
      <c r="E15595" s="399" t="s">
        <v>6</v>
      </c>
      <c r="F15595" s="399" t="s">
        <v>7</v>
      </c>
      <c r="G15595" s="5" t="s">
        <v>8</v>
      </c>
    </row>
    <row r="15596" spans="1:7">
      <c r="A15596" s="399"/>
      <c r="B15596" s="399"/>
      <c r="C15596" s="3"/>
      <c r="D15596" s="104" t="s">
        <v>9</v>
      </c>
      <c r="E15596" s="399"/>
      <c r="F15596" s="399"/>
      <c r="G15596" s="5"/>
    </row>
    <row r="15597" spans="1:7" s="25" customFormat="1">
      <c r="A15597" s="697">
        <v>76</v>
      </c>
      <c r="B15597" s="697" t="s">
        <v>10</v>
      </c>
      <c r="C15597" s="695" t="s">
        <v>11</v>
      </c>
      <c r="D15597" s="699" t="s">
        <v>146</v>
      </c>
      <c r="E15597" s="400">
        <v>3327.5</v>
      </c>
      <c r="F15597" s="396" t="s">
        <v>147</v>
      </c>
      <c r="G15597" s="20">
        <f>SUM(A15597*E15597/100)</f>
        <v>2528.9</v>
      </c>
    </row>
    <row r="15598" spans="1:7" s="25" customFormat="1" ht="29.25" customHeight="1">
      <c r="A15598" s="698"/>
      <c r="B15598" s="698"/>
      <c r="C15598" s="696"/>
      <c r="D15598" s="700"/>
      <c r="E15598" s="701" t="s">
        <v>148</v>
      </c>
      <c r="F15598" s="702"/>
      <c r="G15598" s="703"/>
    </row>
    <row r="15599" spans="1:7" s="24" customFormat="1" ht="16.5" customHeight="1">
      <c r="A15599" s="697">
        <v>324</v>
      </c>
      <c r="B15599" s="697" t="s">
        <v>39</v>
      </c>
      <c r="C15599" s="695" t="s">
        <v>15</v>
      </c>
      <c r="D15599" s="699" t="s">
        <v>149</v>
      </c>
      <c r="E15599" s="400">
        <v>121</v>
      </c>
      <c r="F15599" s="396" t="s">
        <v>42</v>
      </c>
      <c r="G15599" s="20">
        <f>SUM(A15599*E15599/100)</f>
        <v>392.04</v>
      </c>
    </row>
    <row r="15600" spans="1:7" s="24" customFormat="1" ht="16.5" customHeight="1">
      <c r="A15600" s="698"/>
      <c r="B15600" s="698"/>
      <c r="C15600" s="696"/>
      <c r="D15600" s="700"/>
      <c r="E15600" s="727" t="s">
        <v>150</v>
      </c>
      <c r="F15600" s="728"/>
      <c r="G15600" s="729"/>
    </row>
    <row r="15601" spans="1:7" s="25" customFormat="1">
      <c r="A15601" s="697">
        <v>324</v>
      </c>
      <c r="B15601" s="697" t="s">
        <v>39</v>
      </c>
      <c r="C15601" s="695" t="s">
        <v>18</v>
      </c>
      <c r="D15601" s="699" t="s">
        <v>151</v>
      </c>
      <c r="E15601" s="400">
        <v>660</v>
      </c>
      <c r="F15601" s="396" t="s">
        <v>42</v>
      </c>
      <c r="G15601" s="20">
        <f>SUM(A15601*E15601/100)</f>
        <v>2138.4</v>
      </c>
    </row>
    <row r="15602" spans="1:7" s="25" customFormat="1" ht="27.75" customHeight="1">
      <c r="A15602" s="698"/>
      <c r="B15602" s="698"/>
      <c r="C15602" s="696"/>
      <c r="D15602" s="700"/>
      <c r="E15602" s="727" t="s">
        <v>152</v>
      </c>
      <c r="F15602" s="728"/>
      <c r="G15602" s="729"/>
    </row>
    <row r="15603" spans="1:7" s="24" customFormat="1" ht="15" customHeight="1">
      <c r="A15603" s="697">
        <v>324</v>
      </c>
      <c r="B15603" s="697" t="s">
        <v>39</v>
      </c>
      <c r="C15603" s="695" t="s">
        <v>21</v>
      </c>
      <c r="D15603" s="699" t="s">
        <v>41</v>
      </c>
      <c r="E15603" s="400">
        <v>2206.6</v>
      </c>
      <c r="F15603" s="396" t="s">
        <v>42</v>
      </c>
      <c r="G15603" s="20">
        <f>SUM(A15603*E15603/100)</f>
        <v>7149.384</v>
      </c>
    </row>
    <row r="15604" spans="1:7" s="24" customFormat="1" ht="27" customHeight="1">
      <c r="A15604" s="698"/>
      <c r="B15604" s="698"/>
      <c r="C15604" s="696"/>
      <c r="D15604" s="700"/>
      <c r="E15604" s="727" t="s">
        <v>43</v>
      </c>
      <c r="F15604" s="728"/>
      <c r="G15604" s="729"/>
    </row>
    <row r="15605" spans="1:7" s="24" customFormat="1" ht="15" customHeight="1">
      <c r="A15605" s="697">
        <v>324</v>
      </c>
      <c r="B15605" s="697" t="s">
        <v>39</v>
      </c>
      <c r="C15605" s="695" t="s">
        <v>25</v>
      </c>
      <c r="D15605" s="699" t="s">
        <v>45</v>
      </c>
      <c r="E15605" s="396">
        <v>2197.52</v>
      </c>
      <c r="F15605" s="396" t="s">
        <v>42</v>
      </c>
      <c r="G15605" s="20">
        <f>SUM(A15605*E15605/100)</f>
        <v>7119.9647999999997</v>
      </c>
    </row>
    <row r="15606" spans="1:7" s="24" customFormat="1" ht="27.75" customHeight="1">
      <c r="A15606" s="698"/>
      <c r="B15606" s="698"/>
      <c r="C15606" s="696"/>
      <c r="D15606" s="700"/>
      <c r="E15606" s="727" t="s">
        <v>46</v>
      </c>
      <c r="F15606" s="728"/>
      <c r="G15606" s="729"/>
    </row>
    <row r="15607" spans="1:7" s="200" customFormat="1">
      <c r="A15607" s="695">
        <v>704</v>
      </c>
      <c r="B15607" s="695" t="s">
        <v>39</v>
      </c>
      <c r="C15607" s="393" t="s">
        <v>29</v>
      </c>
      <c r="D15607" s="699" t="s">
        <v>264</v>
      </c>
      <c r="E15607" s="400">
        <v>30509.77</v>
      </c>
      <c r="F15607" s="396" t="s">
        <v>42</v>
      </c>
      <c r="G15607" s="20">
        <f>SUM(A15607*E15607/100)</f>
        <v>214788.78080000001</v>
      </c>
    </row>
    <row r="15608" spans="1:7" s="200" customFormat="1" ht="130.5" customHeight="1">
      <c r="A15608" s="696"/>
      <c r="B15608" s="696"/>
      <c r="C15608" s="394"/>
      <c r="D15608" s="700"/>
      <c r="E15608" s="701" t="s">
        <v>159</v>
      </c>
      <c r="F15608" s="702"/>
      <c r="G15608" s="703"/>
    </row>
    <row r="15609" spans="1:7" s="25" customFormat="1">
      <c r="A15609" s="697">
        <v>39</v>
      </c>
      <c r="B15609" s="697" t="s">
        <v>39</v>
      </c>
      <c r="C15609" s="695" t="s">
        <v>33</v>
      </c>
      <c r="D15609" s="699" t="s">
        <v>164</v>
      </c>
      <c r="E15609" s="400">
        <v>1273.76</v>
      </c>
      <c r="F15609" s="396" t="s">
        <v>165</v>
      </c>
      <c r="G15609" s="20">
        <f>SUM(A15609*E15609)</f>
        <v>49676.639999999999</v>
      </c>
    </row>
    <row r="15610" spans="1:7" s="25" customFormat="1" ht="66.75" customHeight="1">
      <c r="A15610" s="698"/>
      <c r="B15610" s="698"/>
      <c r="C15610" s="696"/>
      <c r="D15610" s="700"/>
      <c r="E15610" s="701" t="s">
        <v>166</v>
      </c>
      <c r="F15610" s="702"/>
      <c r="G15610" s="703"/>
    </row>
    <row r="15611" spans="1:7">
      <c r="A15611" s="697">
        <v>1296</v>
      </c>
      <c r="B15611" s="697" t="s">
        <v>39</v>
      </c>
      <c r="C15611" s="695" t="s">
        <v>36</v>
      </c>
      <c r="D15611" s="755" t="s">
        <v>300</v>
      </c>
      <c r="E15611" s="397">
        <v>1043.9000000000001</v>
      </c>
      <c r="F15611" s="394" t="s">
        <v>42</v>
      </c>
      <c r="G15611" s="20">
        <f>SUM(A15611*E15611/100)</f>
        <v>13528.944000000001</v>
      </c>
    </row>
    <row r="15612" spans="1:7" ht="27" customHeight="1">
      <c r="A15612" s="698"/>
      <c r="B15612" s="698"/>
      <c r="C15612" s="696"/>
      <c r="D15612" s="700"/>
      <c r="E15612" s="701" t="s">
        <v>301</v>
      </c>
      <c r="F15612" s="702"/>
      <c r="G15612" s="703"/>
    </row>
    <row r="15613" spans="1:7" s="30" customFormat="1" ht="37.5" customHeight="1">
      <c r="A15613" s="399"/>
      <c r="B15613" s="399"/>
      <c r="C15613" s="3"/>
      <c r="D15613" s="91"/>
      <c r="E15613" s="399"/>
      <c r="F15613" s="28" t="s">
        <v>983</v>
      </c>
      <c r="G15613" s="233">
        <v>297321</v>
      </c>
    </row>
    <row r="15614" spans="1:7" s="30" customFormat="1">
      <c r="A15614" s="6"/>
      <c r="B15614" s="6"/>
      <c r="C15614" s="7"/>
      <c r="D15614" s="65"/>
      <c r="E15614" s="6"/>
      <c r="F15614" s="93"/>
      <c r="G15614" s="243"/>
    </row>
    <row r="15615" spans="1:7">
      <c r="A15615" s="6"/>
      <c r="B15615" s="6"/>
      <c r="C15615" s="7"/>
      <c r="D15615" s="231" t="s">
        <v>78</v>
      </c>
      <c r="E15615" s="6"/>
      <c r="F15615" s="6"/>
      <c r="G15615" s="9"/>
    </row>
    <row r="15616" spans="1:7">
      <c r="A15616" s="695">
        <v>1</v>
      </c>
      <c r="B15616" s="695" t="s">
        <v>89</v>
      </c>
      <c r="C15616" s="697" t="s">
        <v>11</v>
      </c>
      <c r="D15616" s="699" t="s">
        <v>177</v>
      </c>
      <c r="E15616" s="400">
        <v>6166.6</v>
      </c>
      <c r="F15616" s="396" t="s">
        <v>75</v>
      </c>
      <c r="G15616" s="13">
        <f>SUM(A15616*E15616)</f>
        <v>6166.6</v>
      </c>
    </row>
    <row r="15617" spans="1:7" ht="123" customHeight="1">
      <c r="A15617" s="696"/>
      <c r="B15617" s="696"/>
      <c r="C15617" s="698"/>
      <c r="D15617" s="700"/>
      <c r="E15617" s="701" t="s">
        <v>178</v>
      </c>
      <c r="F15617" s="702"/>
      <c r="G15617" s="703"/>
    </row>
    <row r="15618" spans="1:7">
      <c r="A15618" s="695">
        <v>2</v>
      </c>
      <c r="B15618" s="695" t="s">
        <v>72</v>
      </c>
      <c r="C15618" s="697" t="s">
        <v>15</v>
      </c>
      <c r="D15618" s="699" t="s">
        <v>85</v>
      </c>
      <c r="E15618" s="400">
        <v>1109.46</v>
      </c>
      <c r="F15618" s="396" t="s">
        <v>75</v>
      </c>
      <c r="G15618" s="13">
        <f>SUM(A15618*E15618)</f>
        <v>2218.92</v>
      </c>
    </row>
    <row r="15619" spans="1:7" ht="117.75" customHeight="1">
      <c r="A15619" s="696"/>
      <c r="B15619" s="696"/>
      <c r="C15619" s="698"/>
      <c r="D15619" s="700"/>
      <c r="E15619" s="701" t="s">
        <v>86</v>
      </c>
      <c r="F15619" s="702"/>
      <c r="G15619" s="703"/>
    </row>
    <row r="15620" spans="1:7">
      <c r="A15620" s="695"/>
      <c r="B15620" s="695"/>
      <c r="C15620" s="697" t="s">
        <v>18</v>
      </c>
      <c r="D15620" s="699" t="s">
        <v>226</v>
      </c>
      <c r="E15620" s="730"/>
      <c r="F15620" s="731"/>
      <c r="G15620" s="732"/>
    </row>
    <row r="15621" spans="1:7" ht="102" customHeight="1">
      <c r="A15621" s="696"/>
      <c r="B15621" s="696"/>
      <c r="C15621" s="698"/>
      <c r="D15621" s="700"/>
      <c r="E15621" s="733"/>
      <c r="F15621" s="734"/>
      <c r="G15621" s="735"/>
    </row>
    <row r="15622" spans="1:7">
      <c r="A15622" s="695">
        <v>20</v>
      </c>
      <c r="B15622" s="695" t="s">
        <v>107</v>
      </c>
      <c r="C15622" s="697" t="s">
        <v>99</v>
      </c>
      <c r="D15622" s="699" t="s">
        <v>1317</v>
      </c>
      <c r="E15622" s="400">
        <v>73.209999999999994</v>
      </c>
      <c r="F15622" s="396" t="s">
        <v>111</v>
      </c>
      <c r="G15622" s="13">
        <f>SUM(A15622*E15622)</f>
        <v>1464.1999999999998</v>
      </c>
    </row>
    <row r="15623" spans="1:7" ht="37.5" customHeight="1">
      <c r="A15623" s="696"/>
      <c r="B15623" s="696"/>
      <c r="C15623" s="698"/>
      <c r="D15623" s="700"/>
      <c r="E15623" s="701" t="s">
        <v>228</v>
      </c>
      <c r="F15623" s="702"/>
      <c r="G15623" s="703"/>
    </row>
    <row r="15624" spans="1:7" s="30" customFormat="1" ht="40.5" customHeight="1">
      <c r="A15624" s="399"/>
      <c r="B15624" s="399"/>
      <c r="C15624" s="3"/>
      <c r="D15624" s="91"/>
      <c r="E15624" s="399"/>
      <c r="F15624" s="28" t="s">
        <v>320</v>
      </c>
      <c r="G15624" s="233">
        <v>9850</v>
      </c>
    </row>
    <row r="15625" spans="1:7" s="30" customFormat="1" ht="33" customHeight="1">
      <c r="A15625" s="6"/>
      <c r="B15625" s="6"/>
      <c r="C15625" s="7"/>
      <c r="D15625" s="65"/>
      <c r="E15625" s="6"/>
      <c r="F15625" s="93"/>
      <c r="G15625" s="243"/>
    </row>
    <row r="15626" spans="1:7" s="36" customFormat="1" ht="36.75" customHeight="1">
      <c r="A15626" s="52" t="s">
        <v>984</v>
      </c>
      <c r="B15626" s="53"/>
      <c r="C15626" s="54" t="s">
        <v>966</v>
      </c>
      <c r="D15626" s="55"/>
      <c r="F15626" s="56" t="s">
        <v>131</v>
      </c>
      <c r="G15626" s="54"/>
    </row>
    <row r="15627" spans="1:7" s="36" customFormat="1" ht="36.75" customHeight="1">
      <c r="A15627" s="52" t="s">
        <v>132</v>
      </c>
      <c r="B15627" s="53"/>
      <c r="C15627" s="54" t="s">
        <v>133</v>
      </c>
      <c r="D15627" s="55"/>
      <c r="F15627" s="56" t="s">
        <v>131</v>
      </c>
      <c r="G15627" s="54"/>
    </row>
    <row r="15628" spans="1:7" s="25" customFormat="1" ht="36.75" customHeight="1">
      <c r="A15628" s="59"/>
      <c r="B15628" s="54"/>
      <c r="C15628" s="54"/>
      <c r="D15628" s="60"/>
      <c r="E15628" s="61" t="s">
        <v>138</v>
      </c>
      <c r="F15628" s="62"/>
      <c r="G15628" s="62"/>
    </row>
    <row r="15629" spans="1:7" s="25" customFormat="1" ht="15.75" customHeight="1">
      <c r="A15629" s="59"/>
      <c r="B15629" s="54"/>
      <c r="C15629" s="54"/>
      <c r="D15629" s="60"/>
      <c r="E15629" s="54"/>
      <c r="F15629" s="54"/>
      <c r="G15629" s="63"/>
    </row>
    <row r="15630" spans="1:7" s="25" customFormat="1" ht="30" customHeight="1">
      <c r="A15630" s="59"/>
      <c r="B15630" s="54"/>
      <c r="C15630" s="54"/>
      <c r="D15630" s="60"/>
      <c r="E15630" s="61"/>
      <c r="F15630" s="376"/>
      <c r="G15630" s="376"/>
    </row>
    <row r="15631" spans="1:7" s="25" customFormat="1" ht="15" customHeight="1">
      <c r="A15631" s="59"/>
      <c r="B15631" s="54"/>
      <c r="C15631" s="54"/>
      <c r="D15631" s="60"/>
      <c r="E15631" s="61"/>
      <c r="F15631" s="376"/>
      <c r="G15631" s="376"/>
    </row>
    <row r="15632" spans="1:7" s="25" customFormat="1">
      <c r="A15632" s="59"/>
      <c r="B15632" s="54"/>
      <c r="C15632" s="54"/>
      <c r="D15632" s="60"/>
      <c r="E15632" s="64" t="s">
        <v>140</v>
      </c>
      <c r="F15632" s="54"/>
      <c r="G15632" s="63"/>
    </row>
    <row r="15633" spans="1:7" s="25" customFormat="1">
      <c r="A15633" s="55" t="s">
        <v>139</v>
      </c>
      <c r="B15633" s="54"/>
      <c r="C15633" s="54"/>
      <c r="D15633" s="60"/>
      <c r="E15633" s="64" t="s">
        <v>141</v>
      </c>
      <c r="F15633" s="54"/>
      <c r="G15633" s="63"/>
    </row>
    <row r="15634" spans="1:7" s="25" customFormat="1">
      <c r="A15634" s="59"/>
      <c r="B15634" s="54"/>
      <c r="C15634" s="76"/>
      <c r="D15634" s="60"/>
      <c r="E15634" s="64" t="s">
        <v>142</v>
      </c>
      <c r="F15634" s="54"/>
      <c r="G15634" s="63"/>
    </row>
    <row r="15635" spans="1:7" s="25" customFormat="1">
      <c r="A15635" s="59"/>
      <c r="B15635" s="54"/>
      <c r="C15635" s="76"/>
      <c r="D15635" s="60"/>
      <c r="E15635" s="64"/>
      <c r="F15635" s="54"/>
      <c r="G15635" s="63"/>
    </row>
    <row r="15636" spans="1:7" s="25" customFormat="1">
      <c r="A15636" s="59"/>
      <c r="B15636" s="54"/>
      <c r="C15636" s="76"/>
      <c r="D15636" s="60"/>
      <c r="E15636" s="64"/>
      <c r="F15636" s="54"/>
      <c r="G15636" s="63"/>
    </row>
    <row r="15637" spans="1:7" s="25" customFormat="1">
      <c r="A15637" s="59"/>
      <c r="B15637" s="54"/>
      <c r="C15637" s="76"/>
      <c r="D15637" s="60"/>
      <c r="E15637" s="64"/>
      <c r="F15637" s="54"/>
      <c r="G15637" s="63"/>
    </row>
    <row r="15638" spans="1:7" s="25" customFormat="1">
      <c r="A15638" s="59"/>
      <c r="B15638" s="54"/>
      <c r="C15638" s="76"/>
      <c r="D15638" s="60"/>
      <c r="E15638" s="64"/>
      <c r="F15638" s="54"/>
      <c r="G15638" s="63"/>
    </row>
    <row r="15639" spans="1:7" s="25" customFormat="1">
      <c r="A15639" s="59"/>
      <c r="B15639" s="54"/>
      <c r="C15639" s="76"/>
      <c r="D15639" s="60"/>
      <c r="E15639" s="64"/>
      <c r="F15639" s="54"/>
      <c r="G15639" s="63"/>
    </row>
    <row r="15640" spans="1:7" s="25" customFormat="1">
      <c r="A15640" s="59"/>
      <c r="B15640" s="54"/>
      <c r="C15640" s="76"/>
      <c r="D15640" s="60"/>
      <c r="E15640" s="64"/>
      <c r="F15640" s="54"/>
      <c r="G15640" s="63"/>
    </row>
    <row r="15641" spans="1:7" s="25" customFormat="1">
      <c r="A15641" s="59"/>
      <c r="B15641" s="54"/>
      <c r="C15641" s="76"/>
      <c r="D15641" s="60"/>
      <c r="E15641" s="64"/>
      <c r="F15641" s="54"/>
      <c r="G15641" s="63"/>
    </row>
    <row r="15642" spans="1:7" s="25" customFormat="1">
      <c r="A15642" s="59"/>
      <c r="B15642" s="54"/>
      <c r="C15642" s="76"/>
      <c r="D15642" s="60"/>
      <c r="E15642" s="64"/>
      <c r="F15642" s="54"/>
      <c r="G15642" s="63"/>
    </row>
    <row r="15643" spans="1:7" s="25" customFormat="1">
      <c r="A15643" s="59"/>
      <c r="B15643" s="54"/>
      <c r="C15643" s="76"/>
      <c r="D15643" s="60"/>
      <c r="E15643" s="64"/>
      <c r="F15643" s="54"/>
      <c r="G15643" s="63"/>
    </row>
    <row r="15644" spans="1:7" s="25" customFormat="1">
      <c r="A15644" s="59"/>
      <c r="B15644" s="54"/>
      <c r="C15644" s="76"/>
      <c r="D15644" s="60"/>
      <c r="E15644" s="64"/>
      <c r="F15644" s="54"/>
      <c r="G15644" s="63"/>
    </row>
    <row r="15645" spans="1:7" s="25" customFormat="1">
      <c r="A15645" s="59"/>
      <c r="B15645" s="54"/>
      <c r="C15645" s="76"/>
      <c r="D15645" s="60"/>
      <c r="E15645" s="64"/>
      <c r="F15645" s="54"/>
      <c r="G15645" s="63"/>
    </row>
    <row r="15646" spans="1:7" s="25" customFormat="1">
      <c r="A15646" s="59"/>
      <c r="B15646" s="54"/>
      <c r="C15646" s="76"/>
      <c r="D15646" s="60"/>
      <c r="E15646" s="64"/>
      <c r="F15646" s="54"/>
      <c r="G15646" s="63"/>
    </row>
    <row r="15647" spans="1:7" s="25" customFormat="1">
      <c r="A15647" s="59"/>
      <c r="B15647" s="54"/>
      <c r="C15647" s="76"/>
      <c r="D15647" s="60"/>
      <c r="E15647" s="64"/>
      <c r="F15647" s="54"/>
      <c r="G15647" s="63"/>
    </row>
    <row r="15648" spans="1:7" s="25" customFormat="1">
      <c r="A15648" s="59"/>
      <c r="B15648" s="54"/>
      <c r="C15648" s="76"/>
      <c r="D15648" s="60"/>
      <c r="E15648" s="64"/>
      <c r="F15648" s="54"/>
      <c r="G15648" s="63"/>
    </row>
    <row r="15649" spans="1:7" s="25" customFormat="1">
      <c r="A15649" s="59"/>
      <c r="B15649" s="54"/>
      <c r="C15649" s="76"/>
      <c r="D15649" s="60"/>
      <c r="E15649" s="64"/>
      <c r="F15649" s="54"/>
      <c r="G15649" s="63"/>
    </row>
    <row r="15650" spans="1:7" s="25" customFormat="1">
      <c r="A15650" s="59"/>
      <c r="B15650" s="54"/>
      <c r="C15650" s="76"/>
      <c r="D15650" s="60"/>
      <c r="E15650" s="64"/>
      <c r="F15650" s="54"/>
      <c r="G15650" s="63"/>
    </row>
    <row r="15651" spans="1:7" s="25" customFormat="1">
      <c r="A15651" s="59"/>
      <c r="B15651" s="54"/>
      <c r="C15651" s="76"/>
      <c r="D15651" s="60"/>
      <c r="E15651" s="64"/>
      <c r="F15651" s="54"/>
      <c r="G15651" s="63"/>
    </row>
    <row r="15652" spans="1:7" s="25" customFormat="1">
      <c r="A15652" s="59"/>
      <c r="B15652" s="54"/>
      <c r="C15652" s="76"/>
      <c r="D15652" s="60"/>
      <c r="E15652" s="64"/>
      <c r="F15652" s="54"/>
      <c r="G15652" s="63"/>
    </row>
    <row r="15653" spans="1:7" s="25" customFormat="1">
      <c r="A15653" s="59"/>
      <c r="B15653" s="54"/>
      <c r="C15653" s="76"/>
      <c r="D15653" s="60"/>
      <c r="E15653" s="64"/>
      <c r="F15653" s="54"/>
      <c r="G15653" s="63"/>
    </row>
    <row r="15654" spans="1:7" s="25" customFormat="1">
      <c r="A15654" s="59"/>
      <c r="B15654" s="54"/>
      <c r="C15654" s="76"/>
      <c r="D15654" s="60"/>
      <c r="E15654" s="64"/>
      <c r="F15654" s="54"/>
      <c r="G15654" s="63"/>
    </row>
    <row r="15655" spans="1:7" s="25" customFormat="1">
      <c r="A15655" s="59"/>
      <c r="B15655" s="54"/>
      <c r="C15655" s="76"/>
      <c r="D15655" s="60"/>
      <c r="E15655" s="64"/>
      <c r="F15655" s="54"/>
      <c r="G15655" s="63"/>
    </row>
    <row r="15656" spans="1:7" s="25" customFormat="1">
      <c r="A15656" s="59"/>
      <c r="B15656" s="54"/>
      <c r="C15656" s="76"/>
      <c r="D15656" s="60"/>
      <c r="E15656" s="64"/>
      <c r="F15656" s="54"/>
      <c r="G15656" s="63"/>
    </row>
    <row r="15657" spans="1:7" s="25" customFormat="1">
      <c r="A15657" s="59"/>
      <c r="B15657" s="54"/>
      <c r="C15657" s="76"/>
      <c r="D15657" s="60"/>
      <c r="E15657" s="64"/>
      <c r="F15657" s="54"/>
      <c r="G15657" s="63"/>
    </row>
    <row r="15658" spans="1:7" s="25" customFormat="1">
      <c r="A15658" s="59"/>
      <c r="B15658" s="54"/>
      <c r="C15658" s="76"/>
      <c r="D15658" s="60"/>
      <c r="E15658" s="64"/>
      <c r="F15658" s="54"/>
      <c r="G15658" s="63"/>
    </row>
    <row r="15659" spans="1:7" s="25" customFormat="1">
      <c r="A15659" s="59"/>
      <c r="B15659" s="54"/>
      <c r="C15659" s="76"/>
      <c r="D15659" s="60"/>
      <c r="E15659" s="64"/>
      <c r="F15659" s="54"/>
      <c r="G15659" s="63"/>
    </row>
    <row r="15660" spans="1:7" s="25" customFormat="1">
      <c r="A15660" s="59"/>
      <c r="B15660" s="54"/>
      <c r="C15660" s="76"/>
      <c r="D15660" s="60"/>
      <c r="E15660" s="64"/>
      <c r="F15660" s="54"/>
      <c r="G15660" s="63"/>
    </row>
    <row r="15661" spans="1:7" s="25" customFormat="1">
      <c r="A15661" s="59"/>
      <c r="B15661" s="54"/>
      <c r="C15661" s="76"/>
      <c r="D15661" s="60"/>
      <c r="E15661" s="64"/>
      <c r="F15661" s="54"/>
      <c r="G15661" s="63"/>
    </row>
    <row r="15662" spans="1:7" s="25" customFormat="1">
      <c r="A15662" s="59"/>
      <c r="B15662" s="54"/>
      <c r="C15662" s="76"/>
      <c r="D15662" s="60"/>
      <c r="E15662" s="64"/>
      <c r="F15662" s="54"/>
      <c r="G15662" s="63"/>
    </row>
    <row r="15663" spans="1:7" s="25" customFormat="1">
      <c r="A15663" s="59"/>
      <c r="B15663" s="54"/>
      <c r="C15663" s="76"/>
      <c r="D15663" s="60"/>
      <c r="E15663" s="64"/>
      <c r="F15663" s="54"/>
      <c r="G15663" s="63"/>
    </row>
    <row r="15664" spans="1:7" s="25" customFormat="1">
      <c r="A15664" s="59"/>
      <c r="B15664" s="54"/>
      <c r="C15664" s="76"/>
      <c r="D15664" s="60"/>
      <c r="E15664" s="64"/>
      <c r="F15664" s="54"/>
      <c r="G15664" s="63"/>
    </row>
    <row r="15665" spans="1:7" s="25" customFormat="1">
      <c r="A15665" s="59"/>
      <c r="B15665" s="54"/>
      <c r="C15665" s="76"/>
      <c r="D15665" s="60"/>
      <c r="E15665" s="64"/>
      <c r="F15665" s="54"/>
      <c r="G15665" s="63"/>
    </row>
    <row r="15666" spans="1:7" s="25" customFormat="1">
      <c r="A15666" s="59"/>
      <c r="B15666" s="54"/>
      <c r="C15666" s="76"/>
      <c r="D15666" s="60"/>
      <c r="E15666" s="64"/>
      <c r="F15666" s="54"/>
      <c r="G15666" s="63"/>
    </row>
    <row r="15667" spans="1:7" s="25" customFormat="1">
      <c r="A15667" s="59"/>
      <c r="B15667" s="54"/>
      <c r="C15667" s="76"/>
      <c r="D15667" s="60"/>
      <c r="E15667" s="64"/>
      <c r="F15667" s="54"/>
      <c r="G15667" s="63"/>
    </row>
    <row r="15668" spans="1:7" s="25" customFormat="1">
      <c r="A15668" s="59"/>
      <c r="B15668" s="54"/>
      <c r="C15668" s="76"/>
      <c r="D15668" s="60"/>
      <c r="E15668" s="64"/>
      <c r="F15668" s="54"/>
      <c r="G15668" s="63"/>
    </row>
    <row r="15669" spans="1:7" s="25" customFormat="1">
      <c r="A15669" s="59"/>
      <c r="B15669" s="54"/>
      <c r="C15669" s="76"/>
      <c r="D15669" s="60"/>
      <c r="E15669" s="64"/>
      <c r="F15669" s="54"/>
      <c r="G15669" s="63"/>
    </row>
    <row r="15670" spans="1:7" s="25" customFormat="1">
      <c r="A15670" s="59"/>
      <c r="B15670" s="54"/>
      <c r="C15670" s="76"/>
      <c r="D15670" s="60"/>
      <c r="E15670" s="64"/>
      <c r="F15670" s="54"/>
      <c r="G15670" s="63"/>
    </row>
    <row r="15671" spans="1:7" s="25" customFormat="1">
      <c r="A15671" s="59"/>
      <c r="B15671" s="54"/>
      <c r="C15671" s="76"/>
      <c r="D15671" s="60"/>
      <c r="E15671" s="64"/>
      <c r="F15671" s="54"/>
      <c r="G15671" s="63"/>
    </row>
    <row r="15672" spans="1:7" s="25" customFormat="1">
      <c r="A15672" s="59"/>
      <c r="B15672" s="54"/>
      <c r="C15672" s="76"/>
      <c r="D15672" s="60"/>
      <c r="E15672" s="64"/>
      <c r="F15672" s="54"/>
      <c r="G15672" s="63"/>
    </row>
    <row r="15673" spans="1:7" s="25" customFormat="1">
      <c r="A15673" s="59"/>
      <c r="B15673" s="54"/>
      <c r="C15673" s="76"/>
      <c r="D15673" s="60"/>
      <c r="E15673" s="64"/>
      <c r="F15673" s="54"/>
      <c r="G15673" s="63"/>
    </row>
    <row r="15674" spans="1:7" s="25" customFormat="1">
      <c r="A15674" s="59"/>
      <c r="B15674" s="54"/>
      <c r="C15674" s="76"/>
      <c r="D15674" s="60"/>
      <c r="E15674" s="64"/>
      <c r="F15674" s="54"/>
      <c r="G15674" s="63"/>
    </row>
    <row r="15675" spans="1:7" s="25" customFormat="1">
      <c r="A15675" s="59"/>
      <c r="B15675" s="54"/>
      <c r="C15675" s="76"/>
      <c r="D15675" s="60"/>
      <c r="E15675" s="64"/>
      <c r="F15675" s="54"/>
      <c r="G15675" s="63"/>
    </row>
    <row r="15676" spans="1:7" s="25" customFormat="1">
      <c r="A15676" s="59"/>
      <c r="B15676" s="54"/>
      <c r="C15676" s="76"/>
      <c r="D15676" s="60"/>
      <c r="E15676" s="64"/>
      <c r="F15676" s="54"/>
      <c r="G15676" s="63"/>
    </row>
    <row r="15677" spans="1:7" s="25" customFormat="1">
      <c r="A15677" s="59"/>
      <c r="B15677" s="54"/>
      <c r="C15677" s="76"/>
      <c r="D15677" s="60"/>
      <c r="E15677" s="64"/>
      <c r="F15677" s="54"/>
      <c r="G15677" s="63"/>
    </row>
    <row r="15678" spans="1:7" s="25" customFormat="1">
      <c r="A15678" s="59"/>
      <c r="B15678" s="54"/>
      <c r="C15678" s="76"/>
      <c r="D15678" s="60"/>
      <c r="E15678" s="64"/>
      <c r="F15678" s="54"/>
      <c r="G15678" s="63"/>
    </row>
    <row r="15679" spans="1:7" s="25" customFormat="1">
      <c r="A15679" s="59"/>
      <c r="B15679" s="54"/>
      <c r="C15679" s="76"/>
      <c r="D15679" s="60"/>
      <c r="E15679" s="64"/>
      <c r="F15679" s="54"/>
      <c r="G15679" s="63"/>
    </row>
    <row r="15680" spans="1:7" s="25" customFormat="1">
      <c r="A15680" s="59"/>
      <c r="B15680" s="54"/>
      <c r="C15680" s="76"/>
      <c r="D15680" s="60"/>
      <c r="E15680" s="64"/>
      <c r="F15680" s="54"/>
      <c r="G15680" s="63"/>
    </row>
    <row r="15681" spans="1:7" s="25" customFormat="1">
      <c r="A15681" s="59"/>
      <c r="B15681" s="54"/>
      <c r="C15681" s="76"/>
      <c r="D15681" s="60"/>
      <c r="E15681" s="64"/>
      <c r="F15681" s="54"/>
      <c r="G15681" s="63"/>
    </row>
    <row r="15682" spans="1:7" s="25" customFormat="1">
      <c r="A15682" s="59"/>
      <c r="B15682" s="54"/>
      <c r="C15682" s="76"/>
      <c r="D15682" s="60"/>
      <c r="E15682" s="64"/>
      <c r="F15682" s="54"/>
      <c r="G15682" s="63"/>
    </row>
    <row r="15683" spans="1:7" s="25" customFormat="1">
      <c r="A15683" s="59"/>
      <c r="B15683" s="54"/>
      <c r="C15683" s="76"/>
      <c r="D15683" s="60"/>
      <c r="E15683" s="64"/>
      <c r="F15683" s="54"/>
      <c r="G15683" s="63"/>
    </row>
    <row r="15684" spans="1:7" s="25" customFormat="1">
      <c r="A15684" s="59"/>
      <c r="B15684" s="54"/>
      <c r="C15684" s="76"/>
      <c r="D15684" s="60"/>
      <c r="E15684" s="64"/>
      <c r="F15684" s="54"/>
      <c r="G15684" s="63"/>
    </row>
    <row r="15685" spans="1:7" s="25" customFormat="1">
      <c r="A15685" s="59"/>
      <c r="B15685" s="54"/>
      <c r="C15685" s="76"/>
      <c r="D15685" s="60"/>
      <c r="E15685" s="64"/>
      <c r="F15685" s="54"/>
      <c r="G15685" s="63"/>
    </row>
    <row r="15686" spans="1:7" s="25" customFormat="1">
      <c r="A15686" s="59"/>
      <c r="B15686" s="54"/>
      <c r="C15686" s="76"/>
      <c r="D15686" s="60"/>
      <c r="E15686" s="64"/>
      <c r="F15686" s="54"/>
      <c r="G15686" s="63"/>
    </row>
    <row r="15687" spans="1:7" s="25" customFormat="1">
      <c r="A15687" s="59"/>
      <c r="B15687" s="54"/>
      <c r="C15687" s="76"/>
      <c r="D15687" s="60"/>
      <c r="E15687" s="64"/>
      <c r="F15687" s="54"/>
      <c r="G15687" s="63"/>
    </row>
    <row r="15688" spans="1:7" s="25" customFormat="1">
      <c r="A15688" s="59"/>
      <c r="B15688" s="54"/>
      <c r="C15688" s="76"/>
      <c r="D15688" s="60"/>
      <c r="E15688" s="64"/>
      <c r="F15688" s="54"/>
      <c r="G15688" s="63"/>
    </row>
    <row r="15689" spans="1:7" s="25" customFormat="1">
      <c r="A15689" s="59"/>
      <c r="B15689" s="54"/>
      <c r="C15689" s="76"/>
      <c r="D15689" s="60"/>
      <c r="E15689" s="64"/>
      <c r="F15689" s="54"/>
      <c r="G15689" s="63"/>
    </row>
    <row r="15690" spans="1:7" s="25" customFormat="1">
      <c r="A15690" s="59"/>
      <c r="B15690" s="54"/>
      <c r="C15690" s="76"/>
      <c r="D15690" s="60"/>
      <c r="E15690" s="64"/>
      <c r="F15690" s="54"/>
      <c r="G15690" s="63"/>
    </row>
    <row r="15691" spans="1:7" s="25" customFormat="1">
      <c r="A15691" s="59"/>
      <c r="B15691" s="54"/>
      <c r="C15691" s="76"/>
      <c r="D15691" s="60"/>
      <c r="E15691" s="64"/>
      <c r="F15691" s="54"/>
      <c r="G15691" s="63"/>
    </row>
    <row r="15692" spans="1:7" s="25" customFormat="1">
      <c r="A15692" s="59"/>
      <c r="B15692" s="54"/>
      <c r="C15692" s="76"/>
      <c r="D15692" s="60"/>
      <c r="E15692" s="64"/>
      <c r="F15692" s="54"/>
      <c r="G15692" s="63"/>
    </row>
    <row r="15693" spans="1:7" s="25" customFormat="1">
      <c r="A15693" s="59"/>
      <c r="B15693" s="54"/>
      <c r="C15693" s="76"/>
      <c r="D15693" s="60"/>
      <c r="E15693" s="64"/>
      <c r="F15693" s="54"/>
      <c r="G15693" s="63"/>
    </row>
    <row r="15694" spans="1:7" s="25" customFormat="1">
      <c r="A15694" s="59"/>
      <c r="B15694" s="54"/>
      <c r="C15694" s="76"/>
      <c r="D15694" s="60"/>
      <c r="E15694" s="64"/>
      <c r="F15694" s="54"/>
      <c r="G15694" s="63"/>
    </row>
    <row r="15695" spans="1:7" s="25" customFormat="1">
      <c r="A15695" s="59"/>
      <c r="B15695" s="54"/>
      <c r="C15695" s="76"/>
      <c r="D15695" s="60"/>
      <c r="E15695" s="64"/>
      <c r="F15695" s="54"/>
      <c r="G15695" s="63"/>
    </row>
    <row r="15696" spans="1:7" s="25" customFormat="1">
      <c r="A15696" s="59"/>
      <c r="B15696" s="54"/>
      <c r="C15696" s="76"/>
      <c r="D15696" s="60"/>
      <c r="E15696" s="64"/>
      <c r="F15696" s="54"/>
      <c r="G15696" s="63"/>
    </row>
    <row r="15697" spans="1:7" s="25" customFormat="1">
      <c r="A15697" s="59"/>
      <c r="B15697" s="54"/>
      <c r="C15697" s="76"/>
      <c r="D15697" s="60"/>
      <c r="E15697" s="64"/>
      <c r="F15697" s="54"/>
      <c r="G15697" s="63"/>
    </row>
    <row r="15698" spans="1:7" s="25" customFormat="1">
      <c r="A15698" s="59"/>
      <c r="B15698" s="54"/>
      <c r="C15698" s="76"/>
      <c r="D15698" s="60"/>
      <c r="E15698" s="64"/>
      <c r="F15698" s="54"/>
      <c r="G15698" s="63"/>
    </row>
    <row r="15699" spans="1:7" s="25" customFormat="1">
      <c r="A15699" s="59"/>
      <c r="B15699" s="54"/>
      <c r="C15699" s="76"/>
      <c r="D15699" s="60"/>
      <c r="E15699" s="64"/>
      <c r="F15699" s="54"/>
      <c r="G15699" s="63"/>
    </row>
    <row r="15700" spans="1:7" s="25" customFormat="1">
      <c r="A15700" s="59"/>
      <c r="B15700" s="54"/>
      <c r="C15700" s="76"/>
      <c r="D15700" s="60"/>
      <c r="E15700" s="64"/>
      <c r="F15700" s="54"/>
      <c r="G15700" s="63"/>
    </row>
    <row r="15701" spans="1:7" s="25" customFormat="1">
      <c r="A15701" s="59"/>
      <c r="B15701" s="54"/>
      <c r="C15701" s="76"/>
      <c r="D15701" s="60"/>
      <c r="E15701" s="64"/>
      <c r="F15701" s="54"/>
      <c r="G15701" s="63"/>
    </row>
    <row r="15702" spans="1:7" s="25" customFormat="1">
      <c r="A15702" s="59"/>
      <c r="B15702" s="54"/>
      <c r="C15702" s="76"/>
      <c r="D15702" s="60"/>
      <c r="E15702" s="64"/>
      <c r="F15702" s="54"/>
      <c r="G15702" s="63"/>
    </row>
    <row r="15703" spans="1:7" s="25" customFormat="1">
      <c r="A15703" s="59"/>
      <c r="B15703" s="54"/>
      <c r="C15703" s="76"/>
      <c r="D15703" s="60"/>
      <c r="E15703" s="64"/>
      <c r="F15703" s="54"/>
      <c r="G15703" s="63"/>
    </row>
    <row r="15704" spans="1:7" s="25" customFormat="1">
      <c r="A15704" s="59"/>
      <c r="B15704" s="54"/>
      <c r="C15704" s="76"/>
      <c r="D15704" s="60"/>
      <c r="E15704" s="64"/>
      <c r="F15704" s="54"/>
      <c r="G15704" s="63"/>
    </row>
    <row r="15705" spans="1:7" s="25" customFormat="1">
      <c r="A15705" s="59"/>
      <c r="B15705" s="54"/>
      <c r="C15705" s="76"/>
      <c r="D15705" s="60"/>
      <c r="E15705" s="64"/>
      <c r="F15705" s="54"/>
      <c r="G15705" s="63"/>
    </row>
    <row r="15706" spans="1:7" s="25" customFormat="1">
      <c r="A15706" s="59"/>
      <c r="B15706" s="54"/>
      <c r="C15706" s="76"/>
      <c r="D15706" s="60"/>
      <c r="E15706" s="64"/>
      <c r="F15706" s="54"/>
      <c r="G15706" s="63"/>
    </row>
    <row r="15707" spans="1:7" s="25" customFormat="1">
      <c r="A15707" s="59"/>
      <c r="B15707" s="54"/>
      <c r="C15707" s="76"/>
      <c r="D15707" s="60"/>
      <c r="E15707" s="64"/>
      <c r="F15707" s="54"/>
      <c r="G15707" s="63"/>
    </row>
    <row r="15708" spans="1:7" s="25" customFormat="1">
      <c r="A15708" s="59"/>
      <c r="B15708" s="54"/>
      <c r="C15708" s="76"/>
      <c r="D15708" s="60"/>
      <c r="E15708" s="64"/>
      <c r="F15708" s="54"/>
      <c r="G15708" s="63"/>
    </row>
    <row r="15709" spans="1:7" s="25" customFormat="1">
      <c r="A15709" s="59"/>
      <c r="B15709" s="54"/>
      <c r="C15709" s="76"/>
      <c r="D15709" s="60"/>
      <c r="E15709" s="64"/>
      <c r="F15709" s="54"/>
      <c r="G15709" s="63"/>
    </row>
    <row r="15710" spans="1:7" s="25" customFormat="1">
      <c r="A15710" s="59"/>
      <c r="B15710" s="54"/>
      <c r="C15710" s="76"/>
      <c r="D15710" s="60"/>
      <c r="E15710" s="64"/>
      <c r="F15710" s="54"/>
      <c r="G15710" s="63"/>
    </row>
    <row r="15711" spans="1:7" s="25" customFormat="1">
      <c r="A15711" s="59"/>
      <c r="B15711" s="54"/>
      <c r="C15711" s="76"/>
      <c r="D15711" s="60"/>
      <c r="E15711" s="64"/>
      <c r="F15711" s="54"/>
      <c r="G15711" s="63"/>
    </row>
    <row r="15712" spans="1:7" s="25" customFormat="1">
      <c r="A15712" s="59"/>
      <c r="B15712" s="54"/>
      <c r="C15712" s="76"/>
      <c r="D15712" s="60"/>
      <c r="E15712" s="64"/>
      <c r="F15712" s="54"/>
      <c r="G15712" s="63"/>
    </row>
    <row r="15713" spans="1:7" s="25" customFormat="1">
      <c r="A15713" s="59"/>
      <c r="B15713" s="54"/>
      <c r="C15713" s="76"/>
      <c r="D15713" s="60"/>
      <c r="E15713" s="64"/>
      <c r="F15713" s="54"/>
      <c r="G15713" s="63"/>
    </row>
    <row r="15714" spans="1:7" s="25" customFormat="1">
      <c r="A15714" s="59"/>
      <c r="B15714" s="54"/>
      <c r="C15714" s="76"/>
      <c r="D15714" s="60"/>
      <c r="E15714" s="64"/>
      <c r="F15714" s="54"/>
      <c r="G15714" s="63"/>
    </row>
    <row r="15715" spans="1:7" s="25" customFormat="1">
      <c r="A15715" s="59"/>
      <c r="B15715" s="54"/>
      <c r="C15715" s="76"/>
      <c r="D15715" s="60"/>
      <c r="E15715" s="64"/>
      <c r="F15715" s="54"/>
      <c r="G15715" s="63"/>
    </row>
    <row r="15716" spans="1:7" s="25" customFormat="1">
      <c r="A15716" s="59"/>
      <c r="B15716" s="54"/>
      <c r="C15716" s="76"/>
      <c r="D15716" s="60"/>
      <c r="E15716" s="64"/>
      <c r="F15716" s="54"/>
      <c r="G15716" s="63"/>
    </row>
    <row r="15717" spans="1:7" s="25" customFormat="1">
      <c r="A15717" s="59"/>
      <c r="B15717" s="54"/>
      <c r="C15717" s="76"/>
      <c r="D15717" s="60"/>
      <c r="E15717" s="64"/>
      <c r="F15717" s="54"/>
      <c r="G15717" s="63"/>
    </row>
    <row r="15718" spans="1:7" s="25" customFormat="1">
      <c r="A15718" s="59"/>
      <c r="B15718" s="54"/>
      <c r="C15718" s="76"/>
      <c r="D15718" s="60"/>
      <c r="E15718" s="64"/>
      <c r="F15718" s="54"/>
      <c r="G15718" s="63"/>
    </row>
    <row r="15719" spans="1:7" s="25" customFormat="1">
      <c r="A15719" s="59"/>
      <c r="B15719" s="54"/>
      <c r="C15719" s="76"/>
      <c r="D15719" s="60"/>
      <c r="E15719" s="64"/>
      <c r="F15719" s="54"/>
      <c r="G15719" s="63"/>
    </row>
    <row r="15720" spans="1:7" s="25" customFormat="1">
      <c r="A15720" s="59"/>
      <c r="B15720" s="54"/>
      <c r="C15720" s="76"/>
      <c r="D15720" s="60"/>
      <c r="E15720" s="64"/>
      <c r="F15720" s="54"/>
      <c r="G15720" s="63"/>
    </row>
    <row r="15721" spans="1:7" s="25" customFormat="1">
      <c r="A15721" s="59"/>
      <c r="B15721" s="54"/>
      <c r="C15721" s="76"/>
      <c r="D15721" s="60"/>
      <c r="E15721" s="64"/>
      <c r="F15721" s="54"/>
      <c r="G15721" s="63"/>
    </row>
    <row r="15722" spans="1:7" s="25" customFormat="1">
      <c r="A15722" s="59"/>
      <c r="B15722" s="54"/>
      <c r="C15722" s="76"/>
      <c r="D15722" s="60"/>
      <c r="E15722" s="64"/>
      <c r="F15722" s="54"/>
      <c r="G15722" s="63"/>
    </row>
    <row r="15723" spans="1:7" s="25" customFormat="1">
      <c r="A15723" s="59"/>
      <c r="B15723" s="54"/>
      <c r="C15723" s="76"/>
      <c r="D15723" s="60"/>
      <c r="E15723" s="64"/>
      <c r="F15723" s="54"/>
      <c r="G15723" s="63"/>
    </row>
    <row r="15724" spans="1:7" s="25" customFormat="1">
      <c r="A15724" s="59"/>
      <c r="B15724" s="54"/>
      <c r="C15724" s="76"/>
      <c r="D15724" s="60"/>
      <c r="E15724" s="64"/>
      <c r="F15724" s="54"/>
      <c r="G15724" s="63"/>
    </row>
    <row r="15725" spans="1:7" s="25" customFormat="1">
      <c r="A15725" s="59"/>
      <c r="B15725" s="54"/>
      <c r="C15725" s="76"/>
      <c r="D15725" s="60"/>
      <c r="E15725" s="64"/>
      <c r="F15725" s="54"/>
      <c r="G15725" s="63"/>
    </row>
    <row r="15726" spans="1:7" s="25" customFormat="1">
      <c r="A15726" s="59"/>
      <c r="B15726" s="54"/>
      <c r="C15726" s="76"/>
      <c r="D15726" s="60"/>
      <c r="E15726" s="64"/>
      <c r="F15726" s="54"/>
      <c r="G15726" s="63"/>
    </row>
    <row r="15727" spans="1:7" s="25" customFormat="1">
      <c r="A15727" s="59"/>
      <c r="B15727" s="54"/>
      <c r="C15727" s="76"/>
      <c r="D15727" s="60"/>
      <c r="E15727" s="64"/>
      <c r="F15727" s="54"/>
      <c r="G15727" s="63"/>
    </row>
    <row r="15728" spans="1:7" s="25" customFormat="1">
      <c r="A15728" s="59"/>
      <c r="B15728" s="54"/>
      <c r="C15728" s="76"/>
      <c r="D15728" s="60"/>
      <c r="E15728" s="64"/>
      <c r="F15728" s="54"/>
      <c r="G15728" s="63"/>
    </row>
    <row r="15729" spans="1:7" s="25" customFormat="1">
      <c r="A15729" s="59"/>
      <c r="B15729" s="54"/>
      <c r="C15729" s="76"/>
      <c r="D15729" s="60"/>
      <c r="E15729" s="64"/>
      <c r="F15729" s="54"/>
      <c r="G15729" s="63"/>
    </row>
    <row r="15730" spans="1:7" s="25" customFormat="1">
      <c r="A15730" s="59"/>
      <c r="B15730" s="54"/>
      <c r="C15730" s="76"/>
      <c r="D15730" s="60"/>
      <c r="E15730" s="64"/>
      <c r="F15730" s="54"/>
      <c r="G15730" s="63"/>
    </row>
    <row r="15731" spans="1:7" s="25" customFormat="1">
      <c r="A15731" s="59"/>
      <c r="B15731" s="54"/>
      <c r="C15731" s="76"/>
      <c r="D15731" s="60"/>
      <c r="E15731" s="64"/>
      <c r="F15731" s="54"/>
      <c r="G15731" s="63"/>
    </row>
    <row r="15732" spans="1:7" s="25" customFormat="1">
      <c r="A15732" s="59"/>
      <c r="B15732" s="54"/>
      <c r="C15732" s="76"/>
      <c r="D15732" s="60"/>
      <c r="E15732" s="64"/>
      <c r="F15732" s="54"/>
      <c r="G15732" s="63"/>
    </row>
    <row r="15733" spans="1:7" s="25" customFormat="1">
      <c r="A15733" s="59"/>
      <c r="B15733" s="54"/>
      <c r="C15733" s="76"/>
      <c r="D15733" s="60"/>
      <c r="E15733" s="64"/>
      <c r="F15733" s="54"/>
      <c r="G15733" s="63"/>
    </row>
    <row r="15734" spans="1:7" s="25" customFormat="1">
      <c r="A15734" s="59"/>
      <c r="B15734" s="54"/>
      <c r="C15734" s="76"/>
      <c r="D15734" s="60"/>
      <c r="E15734" s="64"/>
      <c r="F15734" s="54"/>
      <c r="G15734" s="63"/>
    </row>
    <row r="15735" spans="1:7" s="25" customFormat="1">
      <c r="A15735" s="59"/>
      <c r="B15735" s="54"/>
      <c r="C15735" s="76"/>
      <c r="D15735" s="60"/>
      <c r="E15735" s="64"/>
      <c r="F15735" s="54"/>
      <c r="G15735" s="63"/>
    </row>
    <row r="15736" spans="1:7" s="25" customFormat="1">
      <c r="A15736" s="59"/>
      <c r="B15736" s="54"/>
      <c r="C15736" s="76"/>
      <c r="D15736" s="60"/>
      <c r="E15736" s="64"/>
      <c r="F15736" s="54"/>
      <c r="G15736" s="63"/>
    </row>
    <row r="15737" spans="1:7" s="25" customFormat="1">
      <c r="A15737" s="59"/>
      <c r="B15737" s="54"/>
      <c r="C15737" s="76"/>
      <c r="D15737" s="60"/>
      <c r="E15737" s="64"/>
      <c r="F15737" s="54"/>
      <c r="G15737" s="63"/>
    </row>
    <row r="15738" spans="1:7" s="25" customFormat="1">
      <c r="A15738" s="59"/>
      <c r="B15738" s="54"/>
      <c r="C15738" s="76"/>
      <c r="D15738" s="60"/>
      <c r="E15738" s="64"/>
      <c r="F15738" s="54"/>
      <c r="G15738" s="63"/>
    </row>
    <row r="15739" spans="1:7" s="25" customFormat="1">
      <c r="A15739" s="59"/>
      <c r="B15739" s="54"/>
      <c r="C15739" s="76"/>
      <c r="D15739" s="60"/>
      <c r="E15739" s="64"/>
      <c r="F15739" s="54"/>
      <c r="G15739" s="63"/>
    </row>
    <row r="15740" spans="1:7" s="25" customFormat="1">
      <c r="A15740" s="59"/>
      <c r="B15740" s="54"/>
      <c r="C15740" s="76"/>
      <c r="D15740" s="60"/>
      <c r="E15740" s="64"/>
      <c r="F15740" s="54"/>
      <c r="G15740" s="63"/>
    </row>
    <row r="15741" spans="1:7" s="25" customFormat="1">
      <c r="A15741" s="59"/>
      <c r="B15741" s="54"/>
      <c r="C15741" s="76"/>
      <c r="D15741" s="60"/>
      <c r="E15741" s="64"/>
      <c r="F15741" s="54"/>
      <c r="G15741" s="63"/>
    </row>
    <row r="15742" spans="1:7" s="25" customFormat="1">
      <c r="A15742" s="59"/>
      <c r="B15742" s="54"/>
      <c r="C15742" s="76"/>
      <c r="D15742" s="60"/>
      <c r="E15742" s="64"/>
      <c r="F15742" s="54"/>
      <c r="G15742" s="63"/>
    </row>
    <row r="15743" spans="1:7" s="25" customFormat="1">
      <c r="A15743" s="59"/>
      <c r="B15743" s="54"/>
      <c r="C15743" s="76"/>
      <c r="D15743" s="60"/>
      <c r="E15743" s="64"/>
      <c r="F15743" s="54"/>
      <c r="G15743" s="63"/>
    </row>
    <row r="15744" spans="1:7" s="25" customFormat="1">
      <c r="A15744" s="59"/>
      <c r="B15744" s="54"/>
      <c r="C15744" s="76"/>
      <c r="D15744" s="60"/>
      <c r="E15744" s="64"/>
      <c r="F15744" s="54"/>
      <c r="G15744" s="63"/>
    </row>
    <row r="15745" spans="1:7" s="25" customFormat="1">
      <c r="A15745" s="59"/>
      <c r="B15745" s="54"/>
      <c r="C15745" s="76"/>
      <c r="D15745" s="60"/>
      <c r="E15745" s="64"/>
      <c r="F15745" s="54"/>
      <c r="G15745" s="63"/>
    </row>
    <row r="15746" spans="1:7" s="25" customFormat="1">
      <c r="A15746" s="59"/>
      <c r="B15746" s="54"/>
      <c r="C15746" s="76"/>
      <c r="D15746" s="60"/>
      <c r="E15746" s="64"/>
      <c r="F15746" s="54"/>
      <c r="G15746" s="63"/>
    </row>
    <row r="15747" spans="1:7" s="25" customFormat="1">
      <c r="A15747" s="59"/>
      <c r="B15747" s="54"/>
      <c r="C15747" s="76"/>
      <c r="D15747" s="60"/>
      <c r="E15747" s="64"/>
      <c r="F15747" s="54"/>
      <c r="G15747" s="63"/>
    </row>
    <row r="15748" spans="1:7" s="25" customFormat="1">
      <c r="A15748" s="59"/>
      <c r="B15748" s="54"/>
      <c r="C15748" s="76"/>
      <c r="D15748" s="60"/>
      <c r="E15748" s="64"/>
      <c r="F15748" s="54"/>
      <c r="G15748" s="63"/>
    </row>
    <row r="15749" spans="1:7" s="25" customFormat="1">
      <c r="A15749" s="59"/>
      <c r="B15749" s="54"/>
      <c r="C15749" s="76"/>
      <c r="D15749" s="60"/>
      <c r="E15749" s="64"/>
      <c r="F15749" s="54"/>
      <c r="G15749" s="63"/>
    </row>
    <row r="15750" spans="1:7" s="25" customFormat="1">
      <c r="A15750" s="59"/>
      <c r="B15750" s="54"/>
      <c r="C15750" s="76"/>
      <c r="D15750" s="60"/>
      <c r="E15750" s="64"/>
      <c r="F15750" s="54"/>
      <c r="G15750" s="63"/>
    </row>
    <row r="15751" spans="1:7" s="25" customFormat="1">
      <c r="A15751" s="59"/>
      <c r="B15751" s="54"/>
      <c r="C15751" s="76"/>
      <c r="D15751" s="60"/>
      <c r="E15751" s="64"/>
      <c r="F15751" s="54"/>
      <c r="G15751" s="63"/>
    </row>
    <row r="15752" spans="1:7" s="25" customFormat="1">
      <c r="A15752" s="59"/>
      <c r="B15752" s="54"/>
      <c r="C15752" s="76"/>
      <c r="D15752" s="60"/>
      <c r="E15752" s="64"/>
      <c r="F15752" s="54"/>
      <c r="G15752" s="63"/>
    </row>
    <row r="15753" spans="1:7" s="25" customFormat="1">
      <c r="A15753" s="59"/>
      <c r="B15753" s="54"/>
      <c r="C15753" s="76"/>
      <c r="D15753" s="60"/>
      <c r="E15753" s="64"/>
      <c r="F15753" s="54"/>
      <c r="G15753" s="63"/>
    </row>
    <row r="15754" spans="1:7" s="25" customFormat="1">
      <c r="A15754" s="59"/>
      <c r="B15754" s="54"/>
      <c r="C15754" s="76"/>
      <c r="D15754" s="60"/>
      <c r="E15754" s="64"/>
      <c r="F15754" s="54"/>
      <c r="G15754" s="63"/>
    </row>
    <row r="15755" spans="1:7" s="25" customFormat="1">
      <c r="A15755" s="59"/>
      <c r="B15755" s="54"/>
      <c r="C15755" s="76"/>
      <c r="D15755" s="60"/>
      <c r="E15755" s="64"/>
      <c r="F15755" s="54"/>
      <c r="G15755" s="63"/>
    </row>
    <row r="15756" spans="1:7" s="25" customFormat="1">
      <c r="A15756" s="59"/>
      <c r="B15756" s="54"/>
      <c r="C15756" s="76"/>
      <c r="D15756" s="60"/>
      <c r="E15756" s="64"/>
      <c r="F15756" s="54"/>
      <c r="G15756" s="63"/>
    </row>
    <row r="15757" spans="1:7" s="25" customFormat="1">
      <c r="A15757" s="59"/>
      <c r="B15757" s="54"/>
      <c r="C15757" s="76"/>
      <c r="D15757" s="60"/>
      <c r="E15757" s="64"/>
      <c r="F15757" s="54"/>
      <c r="G15757" s="63"/>
    </row>
    <row r="15758" spans="1:7" s="25" customFormat="1">
      <c r="A15758" s="59"/>
      <c r="B15758" s="54"/>
      <c r="C15758" s="76"/>
      <c r="D15758" s="60"/>
      <c r="E15758" s="64"/>
      <c r="F15758" s="54"/>
      <c r="G15758" s="63"/>
    </row>
    <row r="15759" spans="1:7" s="25" customFormat="1">
      <c r="A15759" s="59"/>
      <c r="B15759" s="54"/>
      <c r="C15759" s="76"/>
      <c r="D15759" s="60"/>
      <c r="E15759" s="64"/>
      <c r="F15759" s="54"/>
      <c r="G15759" s="63"/>
    </row>
    <row r="15760" spans="1:7" s="25" customFormat="1">
      <c r="A15760" s="59"/>
      <c r="B15760" s="54"/>
      <c r="C15760" s="76"/>
      <c r="D15760" s="60"/>
      <c r="E15760" s="64"/>
      <c r="F15760" s="54"/>
      <c r="G15760" s="63"/>
    </row>
    <row r="15761" spans="1:7" s="25" customFormat="1">
      <c r="A15761" s="59"/>
      <c r="B15761" s="54"/>
      <c r="C15761" s="76"/>
      <c r="D15761" s="60"/>
      <c r="E15761" s="64"/>
      <c r="F15761" s="54"/>
      <c r="G15761" s="63"/>
    </row>
    <row r="15762" spans="1:7" s="25" customFormat="1">
      <c r="A15762" s="59"/>
      <c r="B15762" s="54"/>
      <c r="C15762" s="76"/>
      <c r="D15762" s="60"/>
      <c r="E15762" s="64"/>
      <c r="F15762" s="54"/>
      <c r="G15762" s="63"/>
    </row>
    <row r="15763" spans="1:7" s="25" customFormat="1">
      <c r="A15763" s="59"/>
      <c r="B15763" s="54"/>
      <c r="C15763" s="76"/>
      <c r="D15763" s="60"/>
      <c r="E15763" s="64"/>
      <c r="F15763" s="54"/>
      <c r="G15763" s="63"/>
    </row>
    <row r="15764" spans="1:7" s="25" customFormat="1">
      <c r="A15764" s="59"/>
      <c r="B15764" s="54"/>
      <c r="C15764" s="76"/>
      <c r="D15764" s="60"/>
      <c r="E15764" s="64"/>
      <c r="F15764" s="54"/>
      <c r="G15764" s="63"/>
    </row>
    <row r="15765" spans="1:7" s="25" customFormat="1">
      <c r="A15765" s="59"/>
      <c r="B15765" s="54"/>
      <c r="C15765" s="76"/>
      <c r="D15765" s="60"/>
      <c r="E15765" s="64"/>
      <c r="F15765" s="54"/>
      <c r="G15765" s="63"/>
    </row>
    <row r="15766" spans="1:7" s="25" customFormat="1">
      <c r="A15766" s="59"/>
      <c r="B15766" s="54"/>
      <c r="C15766" s="76"/>
      <c r="D15766" s="60"/>
      <c r="E15766" s="64"/>
      <c r="F15766" s="54"/>
      <c r="G15766" s="63"/>
    </row>
    <row r="15767" spans="1:7" s="25" customFormat="1">
      <c r="A15767" s="59"/>
      <c r="B15767" s="54"/>
      <c r="C15767" s="76"/>
      <c r="D15767" s="60"/>
      <c r="E15767" s="64"/>
      <c r="F15767" s="54"/>
      <c r="G15767" s="63"/>
    </row>
    <row r="15768" spans="1:7" s="25" customFormat="1">
      <c r="A15768" s="59"/>
      <c r="B15768" s="54"/>
      <c r="C15768" s="76"/>
      <c r="D15768" s="60"/>
      <c r="E15768" s="64"/>
      <c r="F15768" s="54"/>
      <c r="G15768" s="63"/>
    </row>
    <row r="15769" spans="1:7" s="25" customFormat="1">
      <c r="A15769" s="59"/>
      <c r="B15769" s="54"/>
      <c r="C15769" s="76"/>
      <c r="D15769" s="60"/>
      <c r="E15769" s="64"/>
      <c r="F15769" s="54"/>
      <c r="G15769" s="63"/>
    </row>
    <row r="15770" spans="1:7" s="25" customFormat="1">
      <c r="A15770" s="59"/>
      <c r="B15770" s="54"/>
      <c r="C15770" s="76"/>
      <c r="D15770" s="60"/>
      <c r="E15770" s="64"/>
      <c r="F15770" s="54"/>
      <c r="G15770" s="63"/>
    </row>
    <row r="15771" spans="1:7" s="25" customFormat="1">
      <c r="A15771" s="59"/>
      <c r="B15771" s="54"/>
      <c r="C15771" s="76"/>
      <c r="D15771" s="60"/>
      <c r="E15771" s="64"/>
      <c r="F15771" s="54"/>
      <c r="G15771" s="63"/>
    </row>
    <row r="15772" spans="1:7" s="25" customFormat="1">
      <c r="A15772" s="59"/>
      <c r="B15772" s="54"/>
      <c r="C15772" s="76"/>
      <c r="D15772" s="60"/>
      <c r="E15772" s="64"/>
      <c r="F15772" s="54"/>
      <c r="G15772" s="63"/>
    </row>
    <row r="15773" spans="1:7" s="25" customFormat="1">
      <c r="A15773" s="59"/>
      <c r="B15773" s="54"/>
      <c r="C15773" s="76"/>
      <c r="D15773" s="60"/>
      <c r="E15773" s="64"/>
      <c r="F15773" s="54"/>
      <c r="G15773" s="63"/>
    </row>
    <row r="15774" spans="1:7" s="25" customFormat="1">
      <c r="A15774" s="59"/>
      <c r="B15774" s="54"/>
      <c r="C15774" s="76"/>
      <c r="D15774" s="60"/>
      <c r="E15774" s="64"/>
      <c r="F15774" s="54"/>
      <c r="G15774" s="63"/>
    </row>
    <row r="15775" spans="1:7" s="25" customFormat="1">
      <c r="A15775" s="59"/>
      <c r="B15775" s="54"/>
      <c r="C15775" s="76"/>
      <c r="D15775" s="60"/>
      <c r="E15775" s="64"/>
      <c r="F15775" s="54"/>
      <c r="G15775" s="63"/>
    </row>
    <row r="15776" spans="1:7" s="25" customFormat="1">
      <c r="A15776" s="59"/>
      <c r="B15776" s="54"/>
      <c r="C15776" s="76"/>
      <c r="D15776" s="60"/>
      <c r="E15776" s="64"/>
      <c r="F15776" s="54"/>
      <c r="G15776" s="63"/>
    </row>
    <row r="15777" spans="1:7" s="25" customFormat="1">
      <c r="A15777" s="59"/>
      <c r="B15777" s="54"/>
      <c r="C15777" s="76"/>
      <c r="D15777" s="60"/>
      <c r="E15777" s="64"/>
      <c r="F15777" s="54"/>
      <c r="G15777" s="63"/>
    </row>
    <row r="15778" spans="1:7">
      <c r="A15778" s="741" t="s">
        <v>0</v>
      </c>
      <c r="B15778" s="741"/>
      <c r="C15778" s="741"/>
      <c r="D15778" s="741"/>
      <c r="E15778" s="741"/>
      <c r="F15778" s="741"/>
      <c r="G15778" s="741"/>
    </row>
    <row r="15779" spans="1:7">
      <c r="A15779" s="742" t="s">
        <v>1</v>
      </c>
      <c r="B15779" s="742"/>
      <c r="C15779" s="742"/>
      <c r="D15779" s="742"/>
      <c r="E15779" s="742"/>
      <c r="F15779" s="742"/>
      <c r="G15779" s="742"/>
    </row>
    <row r="15780" spans="1:7" ht="30.75" customHeight="1">
      <c r="A15780" s="1" t="s">
        <v>2</v>
      </c>
      <c r="B15780" s="390"/>
      <c r="C15780" s="390"/>
      <c r="D15780" s="753" t="s">
        <v>1312</v>
      </c>
      <c r="E15780" s="753"/>
      <c r="F15780" s="753"/>
      <c r="G15780" s="753"/>
    </row>
    <row r="15781" spans="1:7" ht="30" customHeight="1">
      <c r="A15781" s="744" t="s">
        <v>3</v>
      </c>
      <c r="B15781" s="745"/>
      <c r="C15781" s="3" t="s">
        <v>4</v>
      </c>
      <c r="D15781" s="389" t="s">
        <v>5</v>
      </c>
      <c r="E15781" s="389" t="s">
        <v>6</v>
      </c>
      <c r="F15781" s="389" t="s">
        <v>7</v>
      </c>
      <c r="G15781" s="5" t="s">
        <v>8</v>
      </c>
    </row>
    <row r="15782" spans="1:7">
      <c r="A15782" s="389"/>
      <c r="B15782" s="389"/>
      <c r="C15782" s="3"/>
      <c r="D15782" s="104" t="s">
        <v>9</v>
      </c>
      <c r="E15782" s="389"/>
      <c r="F15782" s="389"/>
      <c r="G15782" s="5"/>
    </row>
    <row r="15783" spans="1:7" s="25" customFormat="1">
      <c r="A15783" s="697">
        <v>90868</v>
      </c>
      <c r="B15783" s="697" t="s">
        <v>39</v>
      </c>
      <c r="C15783" s="695" t="s">
        <v>11</v>
      </c>
      <c r="D15783" s="699" t="s">
        <v>305</v>
      </c>
      <c r="E15783" s="385">
        <v>226.88</v>
      </c>
      <c r="F15783" s="385" t="s">
        <v>52</v>
      </c>
      <c r="G15783" s="20">
        <f>SUM(A15783*E15783/100)</f>
        <v>206161.31839999999</v>
      </c>
    </row>
    <row r="15784" spans="1:7" s="25" customFormat="1" ht="35.25" customHeight="1">
      <c r="A15784" s="698"/>
      <c r="B15784" s="698"/>
      <c r="C15784" s="696"/>
      <c r="D15784" s="700"/>
      <c r="E15784" s="701" t="s">
        <v>306</v>
      </c>
      <c r="F15784" s="702"/>
      <c r="G15784" s="703"/>
    </row>
    <row r="15785" spans="1:7">
      <c r="A15785" s="697">
        <v>132580</v>
      </c>
      <c r="B15785" s="697" t="s">
        <v>39</v>
      </c>
      <c r="C15785" s="695" t="s">
        <v>15</v>
      </c>
      <c r="D15785" s="699" t="s">
        <v>1313</v>
      </c>
      <c r="E15785" s="388">
        <v>1079.6500000000001</v>
      </c>
      <c r="F15785" s="385" t="s">
        <v>42</v>
      </c>
      <c r="G15785" s="13">
        <f>SUM(A15785*E15785/100)</f>
        <v>1431399.97</v>
      </c>
    </row>
    <row r="15786" spans="1:7" ht="34.5" customHeight="1">
      <c r="A15786" s="698"/>
      <c r="B15786" s="698"/>
      <c r="C15786" s="696"/>
      <c r="D15786" s="700"/>
      <c r="E15786" s="701" t="s">
        <v>59</v>
      </c>
      <c r="F15786" s="702"/>
      <c r="G15786" s="703"/>
    </row>
    <row r="15787" spans="1:7">
      <c r="A15787" s="697">
        <v>18058</v>
      </c>
      <c r="B15787" s="697" t="s">
        <v>39</v>
      </c>
      <c r="C15787" s="695" t="s">
        <v>18</v>
      </c>
      <c r="D15787" s="699" t="s">
        <v>1314</v>
      </c>
      <c r="E15787" s="388">
        <v>1072.06</v>
      </c>
      <c r="F15787" s="385" t="s">
        <v>42</v>
      </c>
      <c r="G15787" s="20">
        <f>SUM(A15787*E15787/100)</f>
        <v>193592.59479999999</v>
      </c>
    </row>
    <row r="15788" spans="1:7" ht="33.75" customHeight="1">
      <c r="A15788" s="698"/>
      <c r="B15788" s="698"/>
      <c r="C15788" s="696"/>
      <c r="D15788" s="700"/>
      <c r="E15788" s="701" t="s">
        <v>803</v>
      </c>
      <c r="F15788" s="702"/>
      <c r="G15788" s="703"/>
    </row>
    <row r="15789" spans="1:7">
      <c r="A15789" s="697">
        <v>12888</v>
      </c>
      <c r="B15789" s="697" t="s">
        <v>39</v>
      </c>
      <c r="C15789" s="695" t="s">
        <v>21</v>
      </c>
      <c r="D15789" s="699" t="s">
        <v>170</v>
      </c>
      <c r="E15789" s="388">
        <v>1160.06</v>
      </c>
      <c r="F15789" s="385" t="s">
        <v>42</v>
      </c>
      <c r="G15789" s="13">
        <f>SUM(A15789*E15789/100)</f>
        <v>149508.53279999999</v>
      </c>
    </row>
    <row r="15790" spans="1:7" ht="30.75" customHeight="1">
      <c r="A15790" s="698"/>
      <c r="B15790" s="698"/>
      <c r="C15790" s="696"/>
      <c r="D15790" s="700"/>
      <c r="E15790" s="701" t="s">
        <v>171</v>
      </c>
      <c r="F15790" s="702"/>
      <c r="G15790" s="703"/>
    </row>
    <row r="15791" spans="1:7" s="24" customFormat="1" ht="16.5" customHeight="1">
      <c r="A15791" s="697">
        <v>3399</v>
      </c>
      <c r="B15791" s="697" t="s">
        <v>39</v>
      </c>
      <c r="C15791" s="695" t="s">
        <v>25</v>
      </c>
      <c r="D15791" s="699" t="s">
        <v>149</v>
      </c>
      <c r="E15791" s="388">
        <v>121</v>
      </c>
      <c r="F15791" s="385" t="s">
        <v>42</v>
      </c>
      <c r="G15791" s="20">
        <f>SUM(A15791*E15791/100)</f>
        <v>4112.79</v>
      </c>
    </row>
    <row r="15792" spans="1:7" s="24" customFormat="1" ht="16.5" customHeight="1">
      <c r="A15792" s="698"/>
      <c r="B15792" s="698"/>
      <c r="C15792" s="696"/>
      <c r="D15792" s="700"/>
      <c r="E15792" s="727" t="s">
        <v>150</v>
      </c>
      <c r="F15792" s="728"/>
      <c r="G15792" s="729"/>
    </row>
    <row r="15793" spans="1:7" s="25" customFormat="1">
      <c r="A15793" s="697">
        <v>3399</v>
      </c>
      <c r="B15793" s="697" t="s">
        <v>39</v>
      </c>
      <c r="C15793" s="695" t="s">
        <v>29</v>
      </c>
      <c r="D15793" s="699" t="s">
        <v>1315</v>
      </c>
      <c r="E15793" s="388">
        <v>660</v>
      </c>
      <c r="F15793" s="385" t="s">
        <v>42</v>
      </c>
      <c r="G15793" s="20">
        <f>SUM(A15793*E15793/100)</f>
        <v>22433.4</v>
      </c>
    </row>
    <row r="15794" spans="1:7" s="25" customFormat="1" ht="24.75" customHeight="1">
      <c r="A15794" s="698"/>
      <c r="B15794" s="698"/>
      <c r="C15794" s="696"/>
      <c r="D15794" s="700"/>
      <c r="E15794" s="727" t="s">
        <v>152</v>
      </c>
      <c r="F15794" s="728"/>
      <c r="G15794" s="729"/>
    </row>
    <row r="15795" spans="1:7" s="24" customFormat="1" ht="15" customHeight="1">
      <c r="A15795" s="697">
        <v>3399</v>
      </c>
      <c r="B15795" s="697" t="s">
        <v>39</v>
      </c>
      <c r="C15795" s="695" t="s">
        <v>33</v>
      </c>
      <c r="D15795" s="699" t="s">
        <v>41</v>
      </c>
      <c r="E15795" s="388">
        <v>2206.6</v>
      </c>
      <c r="F15795" s="385" t="s">
        <v>42</v>
      </c>
      <c r="G15795" s="20">
        <f>SUM(A15795*E15795/100)</f>
        <v>75002.333999999988</v>
      </c>
    </row>
    <row r="15796" spans="1:7" s="24" customFormat="1" ht="30" customHeight="1">
      <c r="A15796" s="698"/>
      <c r="B15796" s="698"/>
      <c r="C15796" s="696"/>
      <c r="D15796" s="700"/>
      <c r="E15796" s="727" t="s">
        <v>43</v>
      </c>
      <c r="F15796" s="728"/>
      <c r="G15796" s="729"/>
    </row>
    <row r="15797" spans="1:7" s="24" customFormat="1" ht="15" customHeight="1">
      <c r="A15797" s="697">
        <v>3399</v>
      </c>
      <c r="B15797" s="697" t="s">
        <v>39</v>
      </c>
      <c r="C15797" s="695" t="s">
        <v>36</v>
      </c>
      <c r="D15797" s="699" t="s">
        <v>45</v>
      </c>
      <c r="E15797" s="385">
        <v>2197.52</v>
      </c>
      <c r="F15797" s="385" t="s">
        <v>42</v>
      </c>
      <c r="G15797" s="20">
        <f>SUM(A15797*E15797/100)</f>
        <v>74693.704799999992</v>
      </c>
    </row>
    <row r="15798" spans="1:7" s="24" customFormat="1" ht="26.25" customHeight="1">
      <c r="A15798" s="698"/>
      <c r="B15798" s="698"/>
      <c r="C15798" s="696"/>
      <c r="D15798" s="700"/>
      <c r="E15798" s="727" t="s">
        <v>46</v>
      </c>
      <c r="F15798" s="728"/>
      <c r="G15798" s="729"/>
    </row>
    <row r="15799" spans="1:7">
      <c r="A15799" s="697">
        <v>92</v>
      </c>
      <c r="B15799" s="697" t="s">
        <v>39</v>
      </c>
      <c r="C15799" s="695" t="s">
        <v>40</v>
      </c>
      <c r="D15799" s="699" t="s">
        <v>971</v>
      </c>
      <c r="E15799" s="388">
        <v>32641.21</v>
      </c>
      <c r="F15799" s="385" t="s">
        <v>42</v>
      </c>
      <c r="G15799" s="13">
        <f>SUM(A15799*E15799/100)</f>
        <v>30029.913199999999</v>
      </c>
    </row>
    <row r="15800" spans="1:7" ht="48" customHeight="1">
      <c r="A15800" s="698"/>
      <c r="B15800" s="698"/>
      <c r="C15800" s="696"/>
      <c r="D15800" s="700"/>
      <c r="E15800" s="701" t="s">
        <v>972</v>
      </c>
      <c r="F15800" s="702"/>
      <c r="G15800" s="703"/>
    </row>
    <row r="15801" spans="1:7" ht="38.25">
      <c r="A15801" s="377"/>
      <c r="B15801" s="377"/>
      <c r="C15801" s="378" t="s">
        <v>44</v>
      </c>
      <c r="D15801" s="380" t="s">
        <v>153</v>
      </c>
      <c r="E15801" s="730"/>
      <c r="F15801" s="731"/>
      <c r="G15801" s="732"/>
    </row>
    <row r="15802" spans="1:7">
      <c r="A15802" s="695">
        <v>1680</v>
      </c>
      <c r="B15802" s="695" t="s">
        <v>39</v>
      </c>
      <c r="C15802" s="697" t="s">
        <v>154</v>
      </c>
      <c r="D15802" s="699" t="s">
        <v>158</v>
      </c>
      <c r="E15802" s="388">
        <v>3275.5</v>
      </c>
      <c r="F15802" s="385" t="s">
        <v>42</v>
      </c>
      <c r="G15802" s="20">
        <f>SUM(A15802*E15802/100)</f>
        <v>55028.4</v>
      </c>
    </row>
    <row r="15803" spans="1:7" ht="34.5" customHeight="1">
      <c r="A15803" s="696"/>
      <c r="B15803" s="696"/>
      <c r="C15803" s="698"/>
      <c r="D15803" s="700"/>
      <c r="E15803" s="701" t="s">
        <v>159</v>
      </c>
      <c r="F15803" s="702"/>
      <c r="G15803" s="703"/>
    </row>
    <row r="15804" spans="1:7">
      <c r="A15804" s="695">
        <v>1680</v>
      </c>
      <c r="B15804" s="695" t="s">
        <v>39</v>
      </c>
      <c r="C15804" s="697" t="s">
        <v>47</v>
      </c>
      <c r="D15804" s="699" t="s">
        <v>160</v>
      </c>
      <c r="E15804" s="388">
        <v>1887.4</v>
      </c>
      <c r="F15804" s="385" t="s">
        <v>42</v>
      </c>
      <c r="G15804" s="20">
        <f>SUM(A15804*E15804/100)</f>
        <v>31708.32</v>
      </c>
    </row>
    <row r="15805" spans="1:7" ht="29.25" customHeight="1">
      <c r="A15805" s="696"/>
      <c r="B15805" s="696"/>
      <c r="C15805" s="698"/>
      <c r="D15805" s="700"/>
      <c r="E15805" s="701" t="s">
        <v>161</v>
      </c>
      <c r="F15805" s="702"/>
      <c r="G15805" s="703"/>
    </row>
    <row r="15806" spans="1:7">
      <c r="A15806" s="695">
        <v>8</v>
      </c>
      <c r="B15806" s="695" t="s">
        <v>72</v>
      </c>
      <c r="C15806" s="697" t="s">
        <v>50</v>
      </c>
      <c r="D15806" s="699" t="s">
        <v>973</v>
      </c>
      <c r="E15806" s="388">
        <v>358.68</v>
      </c>
      <c r="F15806" s="385" t="s">
        <v>75</v>
      </c>
      <c r="G15806" s="20">
        <f>SUM(A15806*E15806)</f>
        <v>2869.44</v>
      </c>
    </row>
    <row r="15807" spans="1:7" ht="33" customHeight="1">
      <c r="A15807" s="696"/>
      <c r="B15807" s="696"/>
      <c r="C15807" s="698"/>
      <c r="D15807" s="700"/>
      <c r="E15807" s="701" t="s">
        <v>974</v>
      </c>
      <c r="F15807" s="702"/>
      <c r="G15807" s="703"/>
    </row>
    <row r="15808" spans="1:7" s="25" customFormat="1">
      <c r="A15808" s="697">
        <v>432</v>
      </c>
      <c r="B15808" s="697" t="s">
        <v>39</v>
      </c>
      <c r="C15808" s="697" t="s">
        <v>54</v>
      </c>
      <c r="D15808" s="699" t="s">
        <v>740</v>
      </c>
      <c r="E15808" s="388">
        <v>36.6</v>
      </c>
      <c r="F15808" s="385" t="s">
        <v>165</v>
      </c>
      <c r="G15808" s="20">
        <f>SUM(A15808*E15808)</f>
        <v>15811.2</v>
      </c>
    </row>
    <row r="15809" spans="1:7" s="25" customFormat="1" ht="52.5" customHeight="1">
      <c r="A15809" s="698"/>
      <c r="B15809" s="698"/>
      <c r="C15809" s="698"/>
      <c r="D15809" s="700"/>
      <c r="E15809" s="707" t="s">
        <v>741</v>
      </c>
      <c r="F15809" s="707"/>
      <c r="G15809" s="707"/>
    </row>
    <row r="15810" spans="1:7" s="25" customFormat="1">
      <c r="A15810" s="697">
        <v>22</v>
      </c>
      <c r="B15810" s="697" t="s">
        <v>39</v>
      </c>
      <c r="C15810" s="697" t="s">
        <v>57</v>
      </c>
      <c r="D15810" s="699" t="s">
        <v>975</v>
      </c>
      <c r="E15810" s="388">
        <v>375.78</v>
      </c>
      <c r="F15810" s="385" t="s">
        <v>165</v>
      </c>
      <c r="G15810" s="20">
        <f>SUM(A15810*E15810)</f>
        <v>8267.16</v>
      </c>
    </row>
    <row r="15811" spans="1:7" s="25" customFormat="1" ht="45" customHeight="1">
      <c r="A15811" s="698"/>
      <c r="B15811" s="698"/>
      <c r="C15811" s="698"/>
      <c r="D15811" s="700"/>
      <c r="E15811" s="707" t="s">
        <v>976</v>
      </c>
      <c r="F15811" s="707"/>
      <c r="G15811" s="707"/>
    </row>
    <row r="15812" spans="1:7">
      <c r="A15812" s="697">
        <v>39</v>
      </c>
      <c r="B15812" s="697" t="s">
        <v>39</v>
      </c>
      <c r="C15812" s="695" t="s">
        <v>60</v>
      </c>
      <c r="D15812" s="699" t="s">
        <v>977</v>
      </c>
      <c r="E15812" s="388">
        <v>1450.76</v>
      </c>
      <c r="F15812" s="385" t="s">
        <v>165</v>
      </c>
      <c r="G15812" s="20">
        <f>SUM(A15812*E15812)</f>
        <v>56579.64</v>
      </c>
    </row>
    <row r="15813" spans="1:7" ht="66" customHeight="1">
      <c r="A15813" s="698"/>
      <c r="B15813" s="698"/>
      <c r="C15813" s="696"/>
      <c r="D15813" s="700"/>
      <c r="E15813" s="701" t="s">
        <v>978</v>
      </c>
      <c r="F15813" s="702"/>
      <c r="G15813" s="703"/>
    </row>
    <row r="15814" spans="1:7">
      <c r="A15814" s="697">
        <v>2660</v>
      </c>
      <c r="B15814" s="697" t="s">
        <v>39</v>
      </c>
      <c r="C15814" s="695" t="s">
        <v>63</v>
      </c>
      <c r="D15814" s="699" t="s">
        <v>979</v>
      </c>
      <c r="E15814" s="388">
        <v>1498.48</v>
      </c>
      <c r="F15814" s="385" t="s">
        <v>42</v>
      </c>
      <c r="G15814" s="20">
        <f>SUM(A15814*E15814/100)</f>
        <v>39859.567999999999</v>
      </c>
    </row>
    <row r="15815" spans="1:7" ht="104.25" customHeight="1">
      <c r="A15815" s="698"/>
      <c r="B15815" s="698"/>
      <c r="C15815" s="696"/>
      <c r="D15815" s="700"/>
      <c r="E15815" s="701" t="s">
        <v>980</v>
      </c>
      <c r="F15815" s="702"/>
      <c r="G15815" s="703"/>
    </row>
    <row r="15816" spans="1:7">
      <c r="A15816" s="697">
        <v>955</v>
      </c>
      <c r="B15816" s="697" t="s">
        <v>39</v>
      </c>
      <c r="C15816" s="695" t="s">
        <v>66</v>
      </c>
      <c r="D15816" s="699" t="s">
        <v>981</v>
      </c>
      <c r="E15816" s="388">
        <v>91.11</v>
      </c>
      <c r="F15816" s="385" t="s">
        <v>165</v>
      </c>
      <c r="G15816" s="20">
        <f>SUM(A15816*E15816)</f>
        <v>87010.05</v>
      </c>
    </row>
    <row r="15817" spans="1:7" ht="57.75" customHeight="1">
      <c r="A15817" s="698"/>
      <c r="B15817" s="698"/>
      <c r="C15817" s="696"/>
      <c r="D15817" s="700"/>
      <c r="E15817" s="701" t="s">
        <v>982</v>
      </c>
      <c r="F15817" s="702"/>
      <c r="G15817" s="703"/>
    </row>
    <row r="15818" spans="1:7" s="30" customFormat="1" ht="37.5" customHeight="1">
      <c r="A15818" s="389"/>
      <c r="B15818" s="389"/>
      <c r="C15818" s="3"/>
      <c r="D15818" s="91"/>
      <c r="E15818" s="389"/>
      <c r="F15818" s="28" t="s">
        <v>983</v>
      </c>
      <c r="G15818" s="233">
        <v>2493068</v>
      </c>
    </row>
    <row r="15819" spans="1:7" s="30" customFormat="1">
      <c r="A15819" s="6"/>
      <c r="B15819" s="6"/>
      <c r="C15819" s="7"/>
      <c r="D15819" s="65"/>
      <c r="E15819" s="6"/>
      <c r="F15819" s="93"/>
      <c r="G15819" s="243"/>
    </row>
    <row r="15820" spans="1:7">
      <c r="A15820" s="6"/>
      <c r="B15820" s="6"/>
      <c r="C15820" s="7"/>
      <c r="D15820" s="231" t="s">
        <v>78</v>
      </c>
      <c r="E15820" s="6"/>
      <c r="F15820" s="6"/>
      <c r="G15820" s="9"/>
    </row>
    <row r="15821" spans="1:7">
      <c r="A15821" s="695">
        <v>18</v>
      </c>
      <c r="B15821" s="695" t="s">
        <v>72</v>
      </c>
      <c r="C15821" s="697" t="s">
        <v>11</v>
      </c>
      <c r="D15821" s="699" t="s">
        <v>85</v>
      </c>
      <c r="E15821" s="388">
        <v>1109.46</v>
      </c>
      <c r="F15821" s="385" t="s">
        <v>75</v>
      </c>
      <c r="G15821" s="13">
        <f>SUM(A15821*E15821)</f>
        <v>19970.28</v>
      </c>
    </row>
    <row r="15822" spans="1:7" ht="39" customHeight="1">
      <c r="A15822" s="696"/>
      <c r="B15822" s="696"/>
      <c r="C15822" s="698"/>
      <c r="D15822" s="700"/>
      <c r="E15822" s="701" t="s">
        <v>86</v>
      </c>
      <c r="F15822" s="702"/>
      <c r="G15822" s="703"/>
    </row>
    <row r="15823" spans="1:7">
      <c r="A15823" s="695">
        <v>2</v>
      </c>
      <c r="B15823" s="695" t="s">
        <v>72</v>
      </c>
      <c r="C15823" s="697" t="s">
        <v>15</v>
      </c>
      <c r="D15823" s="699" t="s">
        <v>177</v>
      </c>
      <c r="E15823" s="388">
        <v>6166.6</v>
      </c>
      <c r="F15823" s="385" t="s">
        <v>75</v>
      </c>
      <c r="G15823" s="13">
        <f>SUM(A15823*E15823)</f>
        <v>12333.2</v>
      </c>
    </row>
    <row r="15824" spans="1:7" ht="123" customHeight="1">
      <c r="A15824" s="696"/>
      <c r="B15824" s="696"/>
      <c r="C15824" s="698"/>
      <c r="D15824" s="700"/>
      <c r="E15824" s="701" t="s">
        <v>178</v>
      </c>
      <c r="F15824" s="702"/>
      <c r="G15824" s="703"/>
    </row>
    <row r="15825" spans="1:7">
      <c r="A15825" s="695"/>
      <c r="B15825" s="695"/>
      <c r="C15825" s="697" t="s">
        <v>18</v>
      </c>
      <c r="D15825" s="699" t="s">
        <v>226</v>
      </c>
      <c r="E15825" s="730"/>
      <c r="F15825" s="731"/>
      <c r="G15825" s="732"/>
    </row>
    <row r="15826" spans="1:7" ht="102" customHeight="1">
      <c r="A15826" s="696"/>
      <c r="B15826" s="696"/>
      <c r="C15826" s="698"/>
      <c r="D15826" s="700"/>
      <c r="E15826" s="733"/>
      <c r="F15826" s="734"/>
      <c r="G15826" s="735"/>
    </row>
    <row r="15827" spans="1:7">
      <c r="A15827" s="695">
        <v>430</v>
      </c>
      <c r="B15827" s="695" t="s">
        <v>107</v>
      </c>
      <c r="C15827" s="697" t="s">
        <v>99</v>
      </c>
      <c r="D15827" s="699" t="s">
        <v>775</v>
      </c>
      <c r="E15827" s="388">
        <v>128.55000000000001</v>
      </c>
      <c r="F15827" s="385" t="s">
        <v>111</v>
      </c>
      <c r="G15827" s="13">
        <f>SUM(A15827*E15827)</f>
        <v>55276.500000000007</v>
      </c>
    </row>
    <row r="15828" spans="1:7">
      <c r="A15828" s="696"/>
      <c r="B15828" s="696"/>
      <c r="C15828" s="698"/>
      <c r="D15828" s="700"/>
      <c r="E15828" s="701" t="s">
        <v>776</v>
      </c>
      <c r="F15828" s="702"/>
      <c r="G15828" s="703"/>
    </row>
    <row r="15829" spans="1:7" s="30" customFormat="1" ht="40.5" customHeight="1">
      <c r="A15829" s="389"/>
      <c r="B15829" s="389"/>
      <c r="C15829" s="3"/>
      <c r="D15829" s="91"/>
      <c r="E15829" s="389"/>
      <c r="F15829" s="28" t="s">
        <v>320</v>
      </c>
      <c r="G15829" s="233">
        <v>87579</v>
      </c>
    </row>
    <row r="15830" spans="1:7" s="30" customFormat="1" ht="33" customHeight="1">
      <c r="A15830" s="6"/>
      <c r="B15830" s="6"/>
      <c r="C15830" s="7"/>
      <c r="D15830" s="65"/>
      <c r="E15830" s="6"/>
      <c r="F15830" s="93"/>
      <c r="G15830" s="243"/>
    </row>
    <row r="15831" spans="1:7" s="36" customFormat="1" ht="36.75" customHeight="1">
      <c r="A15831" s="52" t="s">
        <v>984</v>
      </c>
      <c r="B15831" s="53"/>
      <c r="C15831" s="54" t="s">
        <v>966</v>
      </c>
      <c r="D15831" s="55"/>
      <c r="F15831" s="56" t="s">
        <v>131</v>
      </c>
      <c r="G15831" s="54"/>
    </row>
    <row r="15832" spans="1:7" s="36" customFormat="1" ht="36.75" customHeight="1">
      <c r="A15832" s="52" t="s">
        <v>132</v>
      </c>
      <c r="B15832" s="53"/>
      <c r="C15832" s="54" t="s">
        <v>133</v>
      </c>
      <c r="D15832" s="55"/>
      <c r="F15832" s="56" t="s">
        <v>131</v>
      </c>
      <c r="G15832" s="54"/>
    </row>
    <row r="15833" spans="1:7" s="25" customFormat="1" ht="36.75" customHeight="1">
      <c r="A15833" s="59"/>
      <c r="B15833" s="54"/>
      <c r="C15833" s="54"/>
      <c r="D15833" s="60"/>
      <c r="E15833" s="61" t="s">
        <v>138</v>
      </c>
      <c r="F15833" s="62"/>
      <c r="G15833" s="62"/>
    </row>
    <row r="15834" spans="1:7" s="25" customFormat="1" ht="15.75" customHeight="1">
      <c r="A15834" s="59"/>
      <c r="B15834" s="54"/>
      <c r="C15834" s="54"/>
      <c r="D15834" s="60"/>
      <c r="E15834" s="54"/>
      <c r="F15834" s="54"/>
      <c r="G15834" s="63"/>
    </row>
    <row r="15835" spans="1:7" s="25" customFormat="1" ht="15" customHeight="1">
      <c r="A15835" s="59"/>
      <c r="B15835" s="54"/>
      <c r="C15835" s="54"/>
      <c r="D15835" s="60"/>
      <c r="E15835" s="61"/>
      <c r="F15835" s="376"/>
      <c r="G15835" s="376"/>
    </row>
    <row r="15836" spans="1:7" s="25" customFormat="1" ht="15" customHeight="1">
      <c r="A15836" s="59"/>
      <c r="B15836" s="54"/>
      <c r="C15836" s="54"/>
      <c r="D15836" s="60"/>
      <c r="E15836" s="61"/>
      <c r="F15836" s="376"/>
      <c r="G15836" s="376"/>
    </row>
    <row r="15837" spans="1:7" s="25" customFormat="1">
      <c r="A15837" s="59"/>
      <c r="B15837" s="54"/>
      <c r="C15837" s="54"/>
      <c r="D15837" s="60"/>
      <c r="E15837" s="64" t="s">
        <v>140</v>
      </c>
      <c r="F15837" s="54"/>
      <c r="G15837" s="63"/>
    </row>
    <row r="15838" spans="1:7" s="25" customFormat="1">
      <c r="A15838" s="55" t="s">
        <v>139</v>
      </c>
      <c r="B15838" s="54"/>
      <c r="C15838" s="54"/>
      <c r="D15838" s="60"/>
      <c r="E15838" s="64" t="s">
        <v>141</v>
      </c>
      <c r="F15838" s="54"/>
      <c r="G15838" s="63"/>
    </row>
    <row r="15839" spans="1:7" s="25" customFormat="1">
      <c r="A15839" s="59"/>
      <c r="B15839" s="54"/>
      <c r="C15839" s="76"/>
      <c r="D15839" s="60"/>
      <c r="E15839" s="64" t="s">
        <v>142</v>
      </c>
      <c r="F15839" s="54"/>
      <c r="G15839" s="63"/>
    </row>
    <row r="15840" spans="1:7" s="25" customFormat="1">
      <c r="A15840" s="59"/>
      <c r="B15840" s="54"/>
      <c r="C15840" s="76"/>
      <c r="D15840" s="60"/>
      <c r="E15840" s="64"/>
      <c r="F15840" s="54"/>
      <c r="G15840" s="63"/>
    </row>
    <row r="15841" spans="1:7" s="25" customFormat="1">
      <c r="A15841" s="59"/>
      <c r="B15841" s="54"/>
      <c r="C15841" s="76"/>
      <c r="D15841" s="60"/>
      <c r="E15841" s="64"/>
      <c r="F15841" s="54"/>
      <c r="G15841" s="63"/>
    </row>
    <row r="15842" spans="1:7" s="25" customFormat="1">
      <c r="A15842" s="59"/>
      <c r="B15842" s="54"/>
      <c r="C15842" s="76"/>
      <c r="D15842" s="60"/>
      <c r="E15842" s="64"/>
      <c r="F15842" s="54"/>
      <c r="G15842" s="63"/>
    </row>
    <row r="15843" spans="1:7" s="25" customFormat="1">
      <c r="A15843" s="59"/>
      <c r="B15843" s="54"/>
      <c r="C15843" s="76"/>
      <c r="D15843" s="60"/>
      <c r="E15843" s="64"/>
      <c r="F15843" s="54"/>
      <c r="G15843" s="63"/>
    </row>
    <row r="15844" spans="1:7" s="25" customFormat="1">
      <c r="A15844" s="59"/>
      <c r="B15844" s="54"/>
      <c r="C15844" s="76"/>
      <c r="D15844" s="60"/>
      <c r="E15844" s="64"/>
      <c r="F15844" s="54"/>
      <c r="G15844" s="63"/>
    </row>
    <row r="15845" spans="1:7" s="25" customFormat="1">
      <c r="A15845" s="59"/>
      <c r="B15845" s="54"/>
      <c r="C15845" s="76"/>
      <c r="D15845" s="60"/>
      <c r="E15845" s="64"/>
      <c r="F15845" s="54"/>
      <c r="G15845" s="63"/>
    </row>
    <row r="15846" spans="1:7" s="25" customFormat="1">
      <c r="A15846" s="59"/>
      <c r="B15846" s="54"/>
      <c r="C15846" s="76"/>
      <c r="D15846" s="60"/>
      <c r="E15846" s="64"/>
      <c r="F15846" s="54"/>
      <c r="G15846" s="63"/>
    </row>
    <row r="15847" spans="1:7" s="25" customFormat="1">
      <c r="A15847" s="59"/>
      <c r="B15847" s="54"/>
      <c r="C15847" s="76"/>
      <c r="D15847" s="60"/>
      <c r="E15847" s="64"/>
      <c r="F15847" s="54"/>
      <c r="G15847" s="63"/>
    </row>
    <row r="15848" spans="1:7" s="25" customFormat="1">
      <c r="A15848" s="59"/>
      <c r="B15848" s="54"/>
      <c r="C15848" s="76"/>
      <c r="D15848" s="60"/>
      <c r="E15848" s="64"/>
      <c r="F15848" s="54"/>
      <c r="G15848" s="63"/>
    </row>
    <row r="15849" spans="1:7" s="25" customFormat="1">
      <c r="A15849" s="59"/>
      <c r="B15849" s="54"/>
      <c r="C15849" s="76"/>
      <c r="D15849" s="60"/>
      <c r="E15849" s="64"/>
      <c r="F15849" s="54"/>
      <c r="G15849" s="63"/>
    </row>
    <row r="15850" spans="1:7" s="25" customFormat="1">
      <c r="A15850" s="59"/>
      <c r="B15850" s="54"/>
      <c r="C15850" s="76"/>
      <c r="D15850" s="60"/>
      <c r="E15850" s="64"/>
      <c r="F15850" s="54"/>
      <c r="G15850" s="63"/>
    </row>
    <row r="15851" spans="1:7" s="25" customFormat="1">
      <c r="A15851" s="59"/>
      <c r="B15851" s="54"/>
      <c r="C15851" s="76"/>
      <c r="D15851" s="60"/>
      <c r="E15851" s="64"/>
      <c r="F15851" s="54"/>
      <c r="G15851" s="63"/>
    </row>
    <row r="15852" spans="1:7" s="25" customFormat="1">
      <c r="A15852" s="59"/>
      <c r="B15852" s="54"/>
      <c r="C15852" s="76"/>
      <c r="D15852" s="60"/>
      <c r="E15852" s="64"/>
      <c r="F15852" s="54"/>
      <c r="G15852" s="63"/>
    </row>
    <row r="15853" spans="1:7" s="25" customFormat="1">
      <c r="A15853" s="59"/>
      <c r="B15853" s="54"/>
      <c r="C15853" s="76"/>
      <c r="D15853" s="60"/>
      <c r="E15853" s="64"/>
      <c r="F15853" s="54"/>
      <c r="G15853" s="63"/>
    </row>
    <row r="15854" spans="1:7" s="25" customFormat="1">
      <c r="A15854" s="59"/>
      <c r="B15854" s="54"/>
      <c r="C15854" s="76"/>
      <c r="D15854" s="60"/>
      <c r="E15854" s="64"/>
      <c r="F15854" s="54"/>
      <c r="G15854" s="63"/>
    </row>
    <row r="15855" spans="1:7" s="25" customFormat="1">
      <c r="A15855" s="59"/>
      <c r="B15855" s="54"/>
      <c r="C15855" s="76"/>
      <c r="D15855" s="60"/>
      <c r="E15855" s="64"/>
      <c r="F15855" s="54"/>
      <c r="G15855" s="63"/>
    </row>
    <row r="15856" spans="1:7" s="25" customFormat="1">
      <c r="A15856" s="59"/>
      <c r="B15856" s="54"/>
      <c r="C15856" s="76"/>
      <c r="D15856" s="60"/>
      <c r="E15856" s="64"/>
      <c r="F15856" s="54"/>
      <c r="G15856" s="63"/>
    </row>
    <row r="15857" spans="1:7" s="25" customFormat="1">
      <c r="A15857" s="59"/>
      <c r="B15857" s="54"/>
      <c r="C15857" s="76"/>
      <c r="D15857" s="60"/>
      <c r="E15857" s="64"/>
      <c r="F15857" s="54"/>
      <c r="G15857" s="63"/>
    </row>
    <row r="15858" spans="1:7" s="25" customFormat="1">
      <c r="A15858" s="59"/>
      <c r="B15858" s="54"/>
      <c r="C15858" s="76"/>
      <c r="D15858" s="60"/>
      <c r="E15858" s="64"/>
      <c r="F15858" s="54"/>
      <c r="G15858" s="63"/>
    </row>
    <row r="15859" spans="1:7" s="25" customFormat="1">
      <c r="A15859" s="59"/>
      <c r="B15859" s="54"/>
      <c r="C15859" s="76"/>
      <c r="D15859" s="60"/>
      <c r="E15859" s="64"/>
      <c r="F15859" s="54"/>
      <c r="G15859" s="63"/>
    </row>
    <row r="15860" spans="1:7" s="25" customFormat="1">
      <c r="A15860" s="59"/>
      <c r="B15860" s="54"/>
      <c r="C15860" s="76"/>
      <c r="D15860" s="60"/>
      <c r="E15860" s="64"/>
      <c r="F15860" s="54"/>
      <c r="G15860" s="63"/>
    </row>
    <row r="15861" spans="1:7" s="25" customFormat="1">
      <c r="A15861" s="59"/>
      <c r="B15861" s="54"/>
      <c r="C15861" s="76"/>
      <c r="D15861" s="60"/>
      <c r="E15861" s="64"/>
      <c r="F15861" s="54"/>
      <c r="G15861" s="63"/>
    </row>
    <row r="15862" spans="1:7" s="25" customFormat="1">
      <c r="A15862" s="59"/>
      <c r="B15862" s="54"/>
      <c r="C15862" s="76"/>
      <c r="D15862" s="60"/>
      <c r="E15862" s="64"/>
      <c r="F15862" s="54"/>
      <c r="G15862" s="63"/>
    </row>
    <row r="15863" spans="1:7" s="25" customFormat="1">
      <c r="A15863" s="59"/>
      <c r="B15863" s="54"/>
      <c r="C15863" s="76"/>
      <c r="D15863" s="60"/>
      <c r="E15863" s="64"/>
      <c r="F15863" s="54"/>
      <c r="G15863" s="63"/>
    </row>
    <row r="15864" spans="1:7" s="25" customFormat="1">
      <c r="A15864" s="59"/>
      <c r="B15864" s="54"/>
      <c r="C15864" s="76"/>
      <c r="D15864" s="60"/>
      <c r="E15864" s="64"/>
      <c r="F15864" s="54"/>
      <c r="G15864" s="63"/>
    </row>
    <row r="15865" spans="1:7" s="25" customFormat="1">
      <c r="A15865" s="59"/>
      <c r="B15865" s="54"/>
      <c r="C15865" s="76"/>
      <c r="D15865" s="60"/>
      <c r="E15865" s="64"/>
      <c r="F15865" s="54"/>
      <c r="G15865" s="63"/>
    </row>
    <row r="15866" spans="1:7" s="25" customFormat="1">
      <c r="A15866" s="59"/>
      <c r="B15866" s="54"/>
      <c r="C15866" s="76"/>
      <c r="D15866" s="60"/>
      <c r="E15866" s="64"/>
      <c r="F15866" s="54"/>
      <c r="G15866" s="63"/>
    </row>
    <row r="15867" spans="1:7" s="25" customFormat="1">
      <c r="A15867" s="59"/>
      <c r="B15867" s="54"/>
      <c r="C15867" s="76"/>
      <c r="D15867" s="60"/>
      <c r="E15867" s="64"/>
      <c r="F15867" s="54"/>
      <c r="G15867" s="63"/>
    </row>
    <row r="15868" spans="1:7" s="25" customFormat="1">
      <c r="A15868" s="59"/>
      <c r="B15868" s="54"/>
      <c r="C15868" s="76"/>
      <c r="D15868" s="60"/>
      <c r="E15868" s="64"/>
      <c r="F15868" s="54"/>
      <c r="G15868" s="63"/>
    </row>
    <row r="15869" spans="1:7" s="25" customFormat="1">
      <c r="A15869" s="59"/>
      <c r="B15869" s="54"/>
      <c r="C15869" s="76"/>
      <c r="D15869" s="60"/>
      <c r="E15869" s="64"/>
      <c r="F15869" s="54"/>
      <c r="G15869" s="63"/>
    </row>
    <row r="15870" spans="1:7" s="25" customFormat="1">
      <c r="A15870" s="59"/>
      <c r="B15870" s="54"/>
      <c r="C15870" s="76"/>
      <c r="D15870" s="60"/>
      <c r="E15870" s="64"/>
      <c r="F15870" s="54"/>
      <c r="G15870" s="63"/>
    </row>
    <row r="15871" spans="1:7" s="25" customFormat="1">
      <c r="A15871" s="59"/>
      <c r="B15871" s="54"/>
      <c r="C15871" s="76"/>
      <c r="D15871" s="60"/>
      <c r="E15871" s="64"/>
      <c r="F15871" s="54"/>
      <c r="G15871" s="63"/>
    </row>
    <row r="15872" spans="1:7" s="25" customFormat="1">
      <c r="A15872" s="59"/>
      <c r="B15872" s="54"/>
      <c r="C15872" s="76"/>
      <c r="D15872" s="60"/>
      <c r="E15872" s="64"/>
      <c r="F15872" s="54"/>
      <c r="G15872" s="63"/>
    </row>
    <row r="15873" spans="1:7" s="25" customFormat="1">
      <c r="A15873" s="59"/>
      <c r="B15873" s="54"/>
      <c r="C15873" s="76"/>
      <c r="D15873" s="60"/>
      <c r="E15873" s="64"/>
      <c r="F15873" s="54"/>
      <c r="G15873" s="63"/>
    </row>
    <row r="15874" spans="1:7" s="25" customFormat="1">
      <c r="A15874" s="59"/>
      <c r="B15874" s="54"/>
      <c r="C15874" s="76"/>
      <c r="D15874" s="60"/>
      <c r="E15874" s="64"/>
      <c r="F15874" s="54"/>
      <c r="G15874" s="63"/>
    </row>
    <row r="15875" spans="1:7" s="25" customFormat="1">
      <c r="A15875" s="59"/>
      <c r="B15875" s="54"/>
      <c r="C15875" s="76"/>
      <c r="D15875" s="60"/>
      <c r="E15875" s="64"/>
      <c r="F15875" s="54"/>
      <c r="G15875" s="63"/>
    </row>
    <row r="15876" spans="1:7" s="25" customFormat="1">
      <c r="A15876" s="59"/>
      <c r="B15876" s="54"/>
      <c r="C15876" s="76"/>
      <c r="D15876" s="60"/>
      <c r="E15876" s="64"/>
      <c r="F15876" s="54"/>
      <c r="G15876" s="63"/>
    </row>
    <row r="15877" spans="1:7" s="25" customFormat="1">
      <c r="A15877" s="59"/>
      <c r="B15877" s="54"/>
      <c r="C15877" s="76"/>
      <c r="D15877" s="60"/>
      <c r="E15877" s="64"/>
      <c r="F15877" s="54"/>
      <c r="G15877" s="63"/>
    </row>
    <row r="15878" spans="1:7" s="25" customFormat="1">
      <c r="A15878" s="59"/>
      <c r="B15878" s="54"/>
      <c r="C15878" s="76"/>
      <c r="D15878" s="60"/>
      <c r="E15878" s="64"/>
      <c r="F15878" s="54"/>
      <c r="G15878" s="63"/>
    </row>
    <row r="15879" spans="1:7" s="25" customFormat="1">
      <c r="A15879" s="59"/>
      <c r="B15879" s="54"/>
      <c r="C15879" s="76"/>
      <c r="D15879" s="60"/>
      <c r="E15879" s="64"/>
      <c r="F15879" s="54"/>
      <c r="G15879" s="63"/>
    </row>
    <row r="15880" spans="1:7" s="25" customFormat="1">
      <c r="A15880" s="59"/>
      <c r="B15880" s="54"/>
      <c r="C15880" s="76"/>
      <c r="D15880" s="60"/>
      <c r="E15880" s="64"/>
      <c r="F15880" s="54"/>
      <c r="G15880" s="63"/>
    </row>
    <row r="15881" spans="1:7" s="25" customFormat="1">
      <c r="A15881" s="59"/>
      <c r="B15881" s="54"/>
      <c r="C15881" s="76"/>
      <c r="D15881" s="60"/>
      <c r="E15881" s="64"/>
      <c r="F15881" s="54"/>
      <c r="G15881" s="63"/>
    </row>
    <row r="15882" spans="1:7" s="25" customFormat="1">
      <c r="A15882" s="59"/>
      <c r="B15882" s="54"/>
      <c r="C15882" s="76"/>
      <c r="D15882" s="60"/>
      <c r="E15882" s="64"/>
      <c r="F15882" s="54"/>
      <c r="G15882" s="63"/>
    </row>
    <row r="15883" spans="1:7" s="25" customFormat="1">
      <c r="A15883" s="59"/>
      <c r="B15883" s="54"/>
      <c r="C15883" s="76"/>
      <c r="D15883" s="60"/>
      <c r="E15883" s="64"/>
      <c r="F15883" s="54"/>
      <c r="G15883" s="63"/>
    </row>
    <row r="15884" spans="1:7" s="25" customFormat="1">
      <c r="A15884" s="59"/>
      <c r="B15884" s="54"/>
      <c r="C15884" s="76"/>
      <c r="D15884" s="60"/>
      <c r="E15884" s="64"/>
      <c r="F15884" s="54"/>
      <c r="G15884" s="63"/>
    </row>
    <row r="15885" spans="1:7" s="25" customFormat="1">
      <c r="A15885" s="59"/>
      <c r="B15885" s="54"/>
      <c r="C15885" s="76"/>
      <c r="D15885" s="60"/>
      <c r="E15885" s="64"/>
      <c r="F15885" s="54"/>
      <c r="G15885" s="63"/>
    </row>
    <row r="15886" spans="1:7" s="25" customFormat="1">
      <c r="A15886" s="59"/>
      <c r="B15886" s="54"/>
      <c r="C15886" s="76"/>
      <c r="D15886" s="60"/>
      <c r="E15886" s="64"/>
      <c r="F15886" s="54"/>
      <c r="G15886" s="63"/>
    </row>
    <row r="15887" spans="1:7" s="25" customFormat="1">
      <c r="A15887" s="59"/>
      <c r="B15887" s="54"/>
      <c r="C15887" s="76"/>
      <c r="D15887" s="60"/>
      <c r="E15887" s="64"/>
      <c r="F15887" s="54"/>
      <c r="G15887" s="63"/>
    </row>
    <row r="15888" spans="1:7" s="25" customFormat="1">
      <c r="A15888" s="59"/>
      <c r="B15888" s="54"/>
      <c r="C15888" s="76"/>
      <c r="D15888" s="60"/>
      <c r="E15888" s="64"/>
      <c r="F15888" s="54"/>
      <c r="G15888" s="63"/>
    </row>
    <row r="15889" spans="1:7" s="25" customFormat="1">
      <c r="A15889" s="59"/>
      <c r="B15889" s="54"/>
      <c r="C15889" s="76"/>
      <c r="D15889" s="60"/>
      <c r="E15889" s="64"/>
      <c r="F15889" s="54"/>
      <c r="G15889" s="63"/>
    </row>
    <row r="15890" spans="1:7" s="25" customFormat="1">
      <c r="A15890" s="59"/>
      <c r="B15890" s="54"/>
      <c r="C15890" s="76"/>
      <c r="D15890" s="60"/>
      <c r="E15890" s="64"/>
      <c r="F15890" s="54"/>
      <c r="G15890" s="63"/>
    </row>
    <row r="15891" spans="1:7" s="25" customFormat="1">
      <c r="A15891" s="59"/>
      <c r="B15891" s="54"/>
      <c r="C15891" s="76"/>
      <c r="D15891" s="60"/>
      <c r="E15891" s="64"/>
      <c r="F15891" s="54"/>
      <c r="G15891" s="63"/>
    </row>
    <row r="15892" spans="1:7" s="25" customFormat="1">
      <c r="A15892" s="59"/>
      <c r="B15892" s="54"/>
      <c r="C15892" s="76"/>
      <c r="D15892" s="60"/>
      <c r="E15892" s="64"/>
      <c r="F15892" s="54"/>
      <c r="G15892" s="63"/>
    </row>
    <row r="15893" spans="1:7" s="25" customFormat="1">
      <c r="A15893" s="59"/>
      <c r="B15893" s="54"/>
      <c r="C15893" s="76"/>
      <c r="D15893" s="60"/>
      <c r="E15893" s="64"/>
      <c r="F15893" s="54"/>
      <c r="G15893" s="63"/>
    </row>
    <row r="15894" spans="1:7" s="25" customFormat="1">
      <c r="A15894" s="59"/>
      <c r="B15894" s="54"/>
      <c r="C15894" s="76"/>
      <c r="D15894" s="60"/>
      <c r="E15894" s="64"/>
      <c r="F15894" s="54"/>
      <c r="G15894" s="63"/>
    </row>
    <row r="15895" spans="1:7" s="25" customFormat="1">
      <c r="A15895" s="59"/>
      <c r="B15895" s="54"/>
      <c r="C15895" s="76"/>
      <c r="D15895" s="60"/>
      <c r="E15895" s="64"/>
      <c r="F15895" s="54"/>
      <c r="G15895" s="63"/>
    </row>
    <row r="15896" spans="1:7" s="25" customFormat="1">
      <c r="A15896" s="59"/>
      <c r="B15896" s="54"/>
      <c r="C15896" s="76"/>
      <c r="D15896" s="60"/>
      <c r="E15896" s="64"/>
      <c r="F15896" s="54"/>
      <c r="G15896" s="63"/>
    </row>
    <row r="15897" spans="1:7" s="25" customFormat="1">
      <c r="A15897" s="59"/>
      <c r="B15897" s="54"/>
      <c r="C15897" s="76"/>
      <c r="D15897" s="60"/>
      <c r="E15897" s="64"/>
      <c r="F15897" s="54"/>
      <c r="G15897" s="63"/>
    </row>
    <row r="15898" spans="1:7" s="25" customFormat="1">
      <c r="A15898" s="59"/>
      <c r="B15898" s="54"/>
      <c r="C15898" s="76"/>
      <c r="D15898" s="60"/>
      <c r="E15898" s="64"/>
      <c r="F15898" s="54"/>
      <c r="G15898" s="63"/>
    </row>
    <row r="15899" spans="1:7" s="25" customFormat="1">
      <c r="A15899" s="59"/>
      <c r="B15899" s="54"/>
      <c r="C15899" s="76"/>
      <c r="D15899" s="60"/>
      <c r="E15899" s="64"/>
      <c r="F15899" s="54"/>
      <c r="G15899" s="63"/>
    </row>
    <row r="15900" spans="1:7" s="25" customFormat="1">
      <c r="A15900" s="59"/>
      <c r="B15900" s="54"/>
      <c r="C15900" s="76"/>
      <c r="D15900" s="60"/>
      <c r="E15900" s="64"/>
      <c r="F15900" s="54"/>
      <c r="G15900" s="63"/>
    </row>
    <row r="15901" spans="1:7" s="25" customFormat="1">
      <c r="A15901" s="59"/>
      <c r="B15901" s="54"/>
      <c r="C15901" s="76"/>
      <c r="D15901" s="60"/>
      <c r="E15901" s="64"/>
      <c r="F15901" s="54"/>
      <c r="G15901" s="63"/>
    </row>
    <row r="15902" spans="1:7" s="25" customFormat="1">
      <c r="A15902" s="59"/>
      <c r="B15902" s="54"/>
      <c r="C15902" s="76"/>
      <c r="D15902" s="60"/>
      <c r="E15902" s="64"/>
      <c r="F15902" s="54"/>
      <c r="G15902" s="63"/>
    </row>
    <row r="15903" spans="1:7" s="25" customFormat="1">
      <c r="A15903" s="59"/>
      <c r="B15903" s="54"/>
      <c r="C15903" s="76"/>
      <c r="D15903" s="60"/>
      <c r="E15903" s="64"/>
      <c r="F15903" s="54"/>
      <c r="G15903" s="63"/>
    </row>
    <row r="15904" spans="1:7" s="25" customFormat="1">
      <c r="A15904" s="59"/>
      <c r="B15904" s="54"/>
      <c r="C15904" s="76"/>
      <c r="D15904" s="60"/>
      <c r="E15904" s="64"/>
      <c r="F15904" s="54"/>
      <c r="G15904" s="63"/>
    </row>
    <row r="15905" spans="1:7" s="25" customFormat="1">
      <c r="A15905" s="59"/>
      <c r="B15905" s="54"/>
      <c r="C15905" s="76"/>
      <c r="D15905" s="60"/>
      <c r="E15905" s="64"/>
      <c r="F15905" s="54"/>
      <c r="G15905" s="63"/>
    </row>
    <row r="15906" spans="1:7" s="25" customFormat="1">
      <c r="A15906" s="59"/>
      <c r="B15906" s="54"/>
      <c r="C15906" s="76"/>
      <c r="D15906" s="60"/>
      <c r="E15906" s="64"/>
      <c r="F15906" s="54"/>
      <c r="G15906" s="63"/>
    </row>
    <row r="15907" spans="1:7" s="25" customFormat="1">
      <c r="A15907" s="59"/>
      <c r="B15907" s="54"/>
      <c r="C15907" s="76"/>
      <c r="D15907" s="60"/>
      <c r="E15907" s="64"/>
      <c r="F15907" s="54"/>
      <c r="G15907" s="63"/>
    </row>
    <row r="15908" spans="1:7" s="25" customFormat="1">
      <c r="A15908" s="59"/>
      <c r="B15908" s="54"/>
      <c r="C15908" s="76"/>
      <c r="D15908" s="60"/>
      <c r="E15908" s="64"/>
      <c r="F15908" s="54"/>
      <c r="G15908" s="63"/>
    </row>
    <row r="15909" spans="1:7" s="25" customFormat="1">
      <c r="A15909" s="59"/>
      <c r="B15909" s="54"/>
      <c r="C15909" s="76"/>
      <c r="D15909" s="60"/>
      <c r="E15909" s="64"/>
      <c r="F15909" s="54"/>
      <c r="G15909" s="63"/>
    </row>
    <row r="15910" spans="1:7" s="25" customFormat="1">
      <c r="A15910" s="59"/>
      <c r="B15910" s="54"/>
      <c r="C15910" s="76"/>
      <c r="D15910" s="60"/>
      <c r="E15910" s="64"/>
      <c r="F15910" s="54"/>
      <c r="G15910" s="63"/>
    </row>
    <row r="15911" spans="1:7" s="25" customFormat="1">
      <c r="A15911" s="59"/>
      <c r="B15911" s="54"/>
      <c r="C15911" s="76"/>
      <c r="D15911" s="60"/>
      <c r="E15911" s="64"/>
      <c r="F15911" s="54"/>
      <c r="G15911" s="63"/>
    </row>
    <row r="15912" spans="1:7" s="25" customFormat="1">
      <c r="A15912" s="59"/>
      <c r="B15912" s="54"/>
      <c r="C15912" s="76"/>
      <c r="D15912" s="60"/>
      <c r="E15912" s="64"/>
      <c r="F15912" s="54"/>
      <c r="G15912" s="63"/>
    </row>
    <row r="15913" spans="1:7" s="25" customFormat="1">
      <c r="A15913" s="59"/>
      <c r="B15913" s="54"/>
      <c r="C15913" s="76"/>
      <c r="D15913" s="60"/>
      <c r="E15913" s="64"/>
      <c r="F15913" s="54"/>
      <c r="G15913" s="63"/>
    </row>
    <row r="15914" spans="1:7" s="25" customFormat="1">
      <c r="A15914" s="59"/>
      <c r="B15914" s="54"/>
      <c r="C15914" s="76"/>
      <c r="D15914" s="60"/>
      <c r="E15914" s="64"/>
      <c r="F15914" s="54"/>
      <c r="G15914" s="63"/>
    </row>
    <row r="15915" spans="1:7" s="25" customFormat="1">
      <c r="A15915" s="59"/>
      <c r="B15915" s="54"/>
      <c r="C15915" s="76"/>
      <c r="D15915" s="60"/>
      <c r="E15915" s="64"/>
      <c r="F15915" s="54"/>
      <c r="G15915" s="63"/>
    </row>
    <row r="15916" spans="1:7" s="25" customFormat="1">
      <c r="A15916" s="59"/>
      <c r="B15916" s="54"/>
      <c r="C15916" s="76"/>
      <c r="D15916" s="60"/>
      <c r="E15916" s="64"/>
      <c r="F15916" s="54"/>
      <c r="G15916" s="63"/>
    </row>
    <row r="15917" spans="1:7" s="25" customFormat="1">
      <c r="A15917" s="59"/>
      <c r="B15917" s="54"/>
      <c r="C15917" s="76"/>
      <c r="D15917" s="60"/>
      <c r="E15917" s="64"/>
      <c r="F15917" s="54"/>
      <c r="G15917" s="63"/>
    </row>
    <row r="15918" spans="1:7" s="25" customFormat="1">
      <c r="A15918" s="59"/>
      <c r="B15918" s="54"/>
      <c r="C15918" s="76"/>
      <c r="D15918" s="60"/>
      <c r="E15918" s="64"/>
      <c r="F15918" s="54"/>
      <c r="G15918" s="63"/>
    </row>
    <row r="15919" spans="1:7" s="25" customFormat="1">
      <c r="A15919" s="59"/>
      <c r="B15919" s="54"/>
      <c r="C15919" s="76"/>
      <c r="D15919" s="60"/>
      <c r="E15919" s="64"/>
      <c r="F15919" s="54"/>
      <c r="G15919" s="63"/>
    </row>
    <row r="15920" spans="1:7" s="25" customFormat="1">
      <c r="A15920" s="59"/>
      <c r="B15920" s="54"/>
      <c r="C15920" s="76"/>
      <c r="D15920" s="60"/>
      <c r="E15920" s="64"/>
      <c r="F15920" s="54"/>
      <c r="G15920" s="63"/>
    </row>
    <row r="15921" spans="1:7" s="25" customFormat="1">
      <c r="A15921" s="59"/>
      <c r="B15921" s="54"/>
      <c r="C15921" s="76"/>
      <c r="D15921" s="60"/>
      <c r="E15921" s="64"/>
      <c r="F15921" s="54"/>
      <c r="G15921" s="63"/>
    </row>
    <row r="15922" spans="1:7" s="25" customFormat="1">
      <c r="A15922" s="59"/>
      <c r="B15922" s="54"/>
      <c r="C15922" s="76"/>
      <c r="D15922" s="60"/>
      <c r="E15922" s="64"/>
      <c r="F15922" s="54"/>
      <c r="G15922" s="63"/>
    </row>
    <row r="15923" spans="1:7" s="25" customFormat="1">
      <c r="A15923" s="59"/>
      <c r="B15923" s="54"/>
      <c r="C15923" s="76"/>
      <c r="D15923" s="60"/>
      <c r="E15923" s="64"/>
      <c r="F15923" s="54"/>
      <c r="G15923" s="63"/>
    </row>
    <row r="15924" spans="1:7" s="25" customFormat="1">
      <c r="A15924" s="59"/>
      <c r="B15924" s="54"/>
      <c r="C15924" s="76"/>
      <c r="D15924" s="60"/>
      <c r="E15924" s="64"/>
      <c r="F15924" s="54"/>
      <c r="G15924" s="63"/>
    </row>
    <row r="15925" spans="1:7" s="25" customFormat="1">
      <c r="A15925" s="59"/>
      <c r="B15925" s="54"/>
      <c r="C15925" s="76"/>
      <c r="D15925" s="60"/>
      <c r="E15925" s="64"/>
      <c r="F15925" s="54"/>
      <c r="G15925" s="63"/>
    </row>
    <row r="15926" spans="1:7" s="25" customFormat="1">
      <c r="A15926" s="59"/>
      <c r="B15926" s="54"/>
      <c r="C15926" s="76"/>
      <c r="D15926" s="60"/>
      <c r="E15926" s="64"/>
      <c r="F15926" s="54"/>
      <c r="G15926" s="63"/>
    </row>
    <row r="15927" spans="1:7" s="25" customFormat="1">
      <c r="A15927" s="59"/>
      <c r="B15927" s="54"/>
      <c r="C15927" s="76"/>
      <c r="D15927" s="60"/>
      <c r="E15927" s="64"/>
      <c r="F15927" s="54"/>
      <c r="G15927" s="63"/>
    </row>
    <row r="15928" spans="1:7" s="25" customFormat="1">
      <c r="A15928" s="59"/>
      <c r="B15928" s="54"/>
      <c r="C15928" s="76"/>
      <c r="D15928" s="60"/>
      <c r="E15928" s="64"/>
      <c r="F15928" s="54"/>
      <c r="G15928" s="63"/>
    </row>
    <row r="15929" spans="1:7" s="25" customFormat="1">
      <c r="A15929" s="59"/>
      <c r="B15929" s="54"/>
      <c r="C15929" s="76"/>
      <c r="D15929" s="60"/>
      <c r="E15929" s="64"/>
      <c r="F15929" s="54"/>
      <c r="G15929" s="63"/>
    </row>
    <row r="15930" spans="1:7" s="25" customFormat="1">
      <c r="A15930" s="59"/>
      <c r="B15930" s="54"/>
      <c r="C15930" s="76"/>
      <c r="D15930" s="60"/>
      <c r="E15930" s="64"/>
      <c r="F15930" s="54"/>
      <c r="G15930" s="63"/>
    </row>
    <row r="15931" spans="1:7" s="25" customFormat="1">
      <c r="A15931" s="59"/>
      <c r="B15931" s="54"/>
      <c r="C15931" s="76"/>
      <c r="D15931" s="60"/>
      <c r="E15931" s="64"/>
      <c r="F15931" s="54"/>
      <c r="G15931" s="63"/>
    </row>
    <row r="15932" spans="1:7" s="25" customFormat="1">
      <c r="A15932" s="59"/>
      <c r="B15932" s="54"/>
      <c r="C15932" s="76"/>
      <c r="D15932" s="60"/>
      <c r="E15932" s="64"/>
      <c r="F15932" s="54"/>
      <c r="G15932" s="63"/>
    </row>
    <row r="15933" spans="1:7" s="25" customFormat="1">
      <c r="A15933" s="59"/>
      <c r="B15933" s="54"/>
      <c r="C15933" s="76"/>
      <c r="D15933" s="60"/>
      <c r="E15933" s="64"/>
      <c r="F15933" s="54"/>
      <c r="G15933" s="63"/>
    </row>
    <row r="15934" spans="1:7" s="25" customFormat="1">
      <c r="A15934" s="59"/>
      <c r="B15934" s="54"/>
      <c r="C15934" s="76"/>
      <c r="D15934" s="60"/>
      <c r="E15934" s="64"/>
      <c r="F15934" s="54"/>
      <c r="G15934" s="63"/>
    </row>
    <row r="15935" spans="1:7" s="25" customFormat="1">
      <c r="A15935" s="59"/>
      <c r="B15935" s="54"/>
      <c r="C15935" s="76"/>
      <c r="D15935" s="60"/>
      <c r="E15935" s="64"/>
      <c r="F15935" s="54"/>
      <c r="G15935" s="63"/>
    </row>
    <row r="15936" spans="1:7" s="25" customFormat="1">
      <c r="A15936" s="59"/>
      <c r="B15936" s="54"/>
      <c r="C15936" s="76"/>
      <c r="D15936" s="60"/>
      <c r="E15936" s="64"/>
      <c r="F15936" s="54"/>
      <c r="G15936" s="63"/>
    </row>
    <row r="15937" spans="1:7" s="25" customFormat="1">
      <c r="A15937" s="59"/>
      <c r="B15937" s="54"/>
      <c r="C15937" s="76"/>
      <c r="D15937" s="60"/>
      <c r="E15937" s="64"/>
      <c r="F15937" s="54"/>
      <c r="G15937" s="63"/>
    </row>
    <row r="15938" spans="1:7" s="25" customFormat="1">
      <c r="A15938" s="59"/>
      <c r="B15938" s="54"/>
      <c r="C15938" s="76"/>
      <c r="D15938" s="60"/>
      <c r="E15938" s="64"/>
      <c r="F15938" s="54"/>
      <c r="G15938" s="63"/>
    </row>
    <row r="15939" spans="1:7" s="25" customFormat="1">
      <c r="A15939" s="59"/>
      <c r="B15939" s="54"/>
      <c r="C15939" s="76"/>
      <c r="D15939" s="60"/>
      <c r="E15939" s="64"/>
      <c r="F15939" s="54"/>
      <c r="G15939" s="63"/>
    </row>
    <row r="15940" spans="1:7" s="25" customFormat="1">
      <c r="A15940" s="59"/>
      <c r="B15940" s="54"/>
      <c r="C15940" s="76"/>
      <c r="D15940" s="60"/>
      <c r="E15940" s="64"/>
      <c r="F15940" s="54"/>
      <c r="G15940" s="63"/>
    </row>
    <row r="15941" spans="1:7" s="25" customFormat="1">
      <c r="A15941" s="59"/>
      <c r="B15941" s="54"/>
      <c r="C15941" s="76"/>
      <c r="D15941" s="60"/>
      <c r="E15941" s="64"/>
      <c r="F15941" s="54"/>
      <c r="G15941" s="63"/>
    </row>
    <row r="15942" spans="1:7" s="25" customFormat="1">
      <c r="A15942" s="59"/>
      <c r="B15942" s="54"/>
      <c r="C15942" s="76"/>
      <c r="D15942" s="60"/>
      <c r="E15942" s="64"/>
      <c r="F15942" s="54"/>
      <c r="G15942" s="63"/>
    </row>
    <row r="15943" spans="1:7" s="25" customFormat="1">
      <c r="A15943" s="59"/>
      <c r="B15943" s="54"/>
      <c r="C15943" s="76"/>
      <c r="D15943" s="60"/>
      <c r="E15943" s="64"/>
      <c r="F15943" s="54"/>
      <c r="G15943" s="63"/>
    </row>
    <row r="15944" spans="1:7" s="25" customFormat="1">
      <c r="A15944" s="59"/>
      <c r="B15944" s="54"/>
      <c r="C15944" s="76"/>
      <c r="D15944" s="60"/>
      <c r="E15944" s="64"/>
      <c r="F15944" s="54"/>
      <c r="G15944" s="63"/>
    </row>
    <row r="15945" spans="1:7" s="25" customFormat="1">
      <c r="A15945" s="59"/>
      <c r="B15945" s="54"/>
      <c r="C15945" s="76"/>
      <c r="D15945" s="60"/>
      <c r="E15945" s="64"/>
      <c r="F15945" s="54"/>
      <c r="G15945" s="63"/>
    </row>
    <row r="15946" spans="1:7" s="25" customFormat="1">
      <c r="A15946" s="59"/>
      <c r="B15946" s="54"/>
      <c r="C15946" s="76"/>
      <c r="D15946" s="60"/>
      <c r="E15946" s="64"/>
      <c r="F15946" s="54"/>
      <c r="G15946" s="63"/>
    </row>
    <row r="15947" spans="1:7" s="25" customFormat="1">
      <c r="A15947" s="59"/>
      <c r="B15947" s="54"/>
      <c r="C15947" s="76"/>
      <c r="D15947" s="60"/>
      <c r="E15947" s="64"/>
      <c r="F15947" s="54"/>
      <c r="G15947" s="63"/>
    </row>
    <row r="15948" spans="1:7" s="25" customFormat="1">
      <c r="A15948" s="59"/>
      <c r="B15948" s="54"/>
      <c r="C15948" s="76"/>
      <c r="D15948" s="60"/>
      <c r="E15948" s="64"/>
      <c r="F15948" s="54"/>
      <c r="G15948" s="63"/>
    </row>
    <row r="15949" spans="1:7" s="25" customFormat="1">
      <c r="A15949" s="59"/>
      <c r="B15949" s="54"/>
      <c r="C15949" s="76"/>
      <c r="D15949" s="60"/>
      <c r="E15949" s="64"/>
      <c r="F15949" s="54"/>
      <c r="G15949" s="63"/>
    </row>
    <row r="15950" spans="1:7" s="25" customFormat="1">
      <c r="A15950" s="59"/>
      <c r="B15950" s="54"/>
      <c r="C15950" s="76"/>
      <c r="D15950" s="60"/>
      <c r="E15950" s="64"/>
      <c r="F15950" s="54"/>
      <c r="G15950" s="63"/>
    </row>
    <row r="15951" spans="1:7" s="25" customFormat="1">
      <c r="A15951" s="59"/>
      <c r="B15951" s="54"/>
      <c r="C15951" s="76"/>
      <c r="D15951" s="60"/>
      <c r="E15951" s="64"/>
      <c r="F15951" s="54"/>
      <c r="G15951" s="63"/>
    </row>
    <row r="15952" spans="1:7" s="25" customFormat="1">
      <c r="A15952" s="59"/>
      <c r="B15952" s="54"/>
      <c r="C15952" s="76"/>
      <c r="D15952" s="60"/>
      <c r="E15952" s="64"/>
      <c r="F15952" s="54"/>
      <c r="G15952" s="63"/>
    </row>
    <row r="15953" spans="1:7" s="25" customFormat="1">
      <c r="A15953" s="59"/>
      <c r="B15953" s="54"/>
      <c r="C15953" s="76"/>
      <c r="D15953" s="60"/>
      <c r="E15953" s="64"/>
      <c r="F15953" s="54"/>
      <c r="G15953" s="63"/>
    </row>
    <row r="15954" spans="1:7" s="25" customFormat="1">
      <c r="A15954" s="59"/>
      <c r="B15954" s="54"/>
      <c r="C15954" s="76"/>
      <c r="D15954" s="60"/>
      <c r="E15954" s="64"/>
      <c r="F15954" s="54"/>
      <c r="G15954" s="63"/>
    </row>
    <row r="15955" spans="1:7" s="25" customFormat="1">
      <c r="A15955" s="59"/>
      <c r="B15955" s="54"/>
      <c r="C15955" s="76"/>
      <c r="D15955" s="60"/>
      <c r="E15955" s="64"/>
      <c r="F15955" s="54"/>
      <c r="G15955" s="63"/>
    </row>
    <row r="15956" spans="1:7" s="25" customFormat="1">
      <c r="A15956" s="59"/>
      <c r="B15956" s="54"/>
      <c r="C15956" s="76"/>
      <c r="D15956" s="60"/>
      <c r="E15956" s="64"/>
      <c r="F15956" s="54"/>
      <c r="G15956" s="63"/>
    </row>
    <row r="15957" spans="1:7" s="25" customFormat="1">
      <c r="A15957" s="59"/>
      <c r="B15957" s="54"/>
      <c r="C15957" s="76"/>
      <c r="D15957" s="60"/>
      <c r="E15957" s="64"/>
      <c r="F15957" s="54"/>
      <c r="G15957" s="63"/>
    </row>
    <row r="15958" spans="1:7" s="25" customFormat="1">
      <c r="A15958" s="59"/>
      <c r="B15958" s="54"/>
      <c r="C15958" s="76"/>
      <c r="D15958" s="60"/>
      <c r="E15958" s="64"/>
      <c r="F15958" s="54"/>
      <c r="G15958" s="63"/>
    </row>
    <row r="15959" spans="1:7" s="25" customFormat="1">
      <c r="A15959" s="59"/>
      <c r="B15959" s="54"/>
      <c r="C15959" s="76"/>
      <c r="D15959" s="60"/>
      <c r="E15959" s="64"/>
      <c r="F15959" s="54"/>
      <c r="G15959" s="63"/>
    </row>
    <row r="15960" spans="1:7" s="25" customFormat="1">
      <c r="A15960" s="59"/>
      <c r="B15960" s="54"/>
      <c r="C15960" s="76"/>
      <c r="D15960" s="60"/>
      <c r="E15960" s="64"/>
      <c r="F15960" s="54"/>
      <c r="G15960" s="63"/>
    </row>
    <row r="15961" spans="1:7" s="25" customFormat="1">
      <c r="A15961" s="59"/>
      <c r="B15961" s="54"/>
      <c r="C15961" s="76"/>
      <c r="D15961" s="60"/>
      <c r="E15961" s="64"/>
      <c r="F15961" s="54"/>
      <c r="G15961" s="63"/>
    </row>
    <row r="15962" spans="1:7" s="25" customFormat="1">
      <c r="A15962" s="59"/>
      <c r="B15962" s="54"/>
      <c r="C15962" s="76"/>
      <c r="D15962" s="60"/>
      <c r="E15962" s="64"/>
      <c r="F15962" s="54"/>
      <c r="G15962" s="63"/>
    </row>
    <row r="15963" spans="1:7" s="25" customFormat="1">
      <c r="A15963" s="59"/>
      <c r="B15963" s="54"/>
      <c r="C15963" s="76"/>
      <c r="D15963" s="60"/>
      <c r="E15963" s="64"/>
      <c r="F15963" s="54"/>
      <c r="G15963" s="63"/>
    </row>
    <row r="15964" spans="1:7" s="25" customFormat="1">
      <c r="A15964" s="59"/>
      <c r="B15964" s="54"/>
      <c r="C15964" s="76"/>
      <c r="D15964" s="60"/>
      <c r="E15964" s="64"/>
      <c r="F15964" s="54"/>
      <c r="G15964" s="63"/>
    </row>
    <row r="15965" spans="1:7" s="25" customFormat="1">
      <c r="A15965" s="59"/>
      <c r="B15965" s="54"/>
      <c r="C15965" s="76"/>
      <c r="D15965" s="60"/>
      <c r="E15965" s="64"/>
      <c r="F15965" s="54"/>
      <c r="G15965" s="63"/>
    </row>
    <row r="15966" spans="1:7" s="25" customFormat="1">
      <c r="A15966" s="59"/>
      <c r="B15966" s="54"/>
      <c r="C15966" s="76"/>
      <c r="D15966" s="60"/>
      <c r="E15966" s="64"/>
      <c r="F15966" s="54"/>
      <c r="G15966" s="63"/>
    </row>
    <row r="15967" spans="1:7" s="25" customFormat="1">
      <c r="A15967" s="59"/>
      <c r="B15967" s="54"/>
      <c r="C15967" s="76"/>
      <c r="D15967" s="60"/>
      <c r="E15967" s="64"/>
      <c r="F15967" s="54"/>
      <c r="G15967" s="63"/>
    </row>
    <row r="15968" spans="1:7" s="25" customFormat="1">
      <c r="A15968" s="59"/>
      <c r="B15968" s="54"/>
      <c r="C15968" s="76"/>
      <c r="D15968" s="60"/>
      <c r="E15968" s="64"/>
      <c r="F15968" s="54"/>
      <c r="G15968" s="63"/>
    </row>
    <row r="15969" spans="1:7" s="25" customFormat="1">
      <c r="A15969" s="59"/>
      <c r="B15969" s="54"/>
      <c r="C15969" s="76"/>
      <c r="D15969" s="60"/>
      <c r="E15969" s="64"/>
      <c r="F15969" s="54"/>
      <c r="G15969" s="63"/>
    </row>
    <row r="15970" spans="1:7" s="25" customFormat="1">
      <c r="A15970" s="59"/>
      <c r="B15970" s="54"/>
      <c r="C15970" s="76"/>
      <c r="D15970" s="60"/>
      <c r="E15970" s="64"/>
      <c r="F15970" s="54"/>
      <c r="G15970" s="63"/>
    </row>
    <row r="15971" spans="1:7" s="25" customFormat="1">
      <c r="A15971" s="59"/>
      <c r="B15971" s="54"/>
      <c r="C15971" s="76"/>
      <c r="D15971" s="60"/>
      <c r="E15971" s="64"/>
      <c r="F15971" s="54"/>
      <c r="G15971" s="63"/>
    </row>
    <row r="15972" spans="1:7" s="25" customFormat="1">
      <c r="A15972" s="59"/>
      <c r="B15972" s="54"/>
      <c r="C15972" s="76"/>
      <c r="D15972" s="60"/>
      <c r="E15972" s="64"/>
      <c r="F15972" s="54"/>
      <c r="G15972" s="63"/>
    </row>
    <row r="15973" spans="1:7" s="25" customFormat="1">
      <c r="A15973" s="59"/>
      <c r="B15973" s="54"/>
      <c r="C15973" s="76"/>
      <c r="D15973" s="60"/>
      <c r="E15973" s="64"/>
      <c r="F15973" s="54"/>
      <c r="G15973" s="63"/>
    </row>
    <row r="15974" spans="1:7" s="25" customFormat="1">
      <c r="A15974" s="59"/>
      <c r="B15974" s="54"/>
      <c r="C15974" s="76"/>
      <c r="D15974" s="60"/>
      <c r="E15974" s="64"/>
      <c r="F15974" s="54"/>
      <c r="G15974" s="63"/>
    </row>
    <row r="15975" spans="1:7" s="25" customFormat="1">
      <c r="A15975" s="59"/>
      <c r="B15975" s="54"/>
      <c r="C15975" s="76"/>
      <c r="D15975" s="60"/>
      <c r="E15975" s="64"/>
      <c r="F15975" s="54"/>
      <c r="G15975" s="63"/>
    </row>
    <row r="15976" spans="1:7" s="25" customFormat="1">
      <c r="A15976" s="59"/>
      <c r="B15976" s="54"/>
      <c r="C15976" s="76"/>
      <c r="D15976" s="60"/>
      <c r="E15976" s="64"/>
      <c r="F15976" s="54"/>
      <c r="G15976" s="63"/>
    </row>
    <row r="15977" spans="1:7" s="25" customFormat="1">
      <c r="A15977" s="59"/>
      <c r="B15977" s="54"/>
      <c r="C15977" s="76"/>
      <c r="D15977" s="60"/>
      <c r="E15977" s="64"/>
      <c r="F15977" s="54"/>
      <c r="G15977" s="63"/>
    </row>
    <row r="15978" spans="1:7" s="25" customFormat="1">
      <c r="A15978" s="59"/>
      <c r="B15978" s="54"/>
      <c r="C15978" s="76"/>
      <c r="D15978" s="60"/>
      <c r="E15978" s="64"/>
      <c r="F15978" s="54"/>
      <c r="G15978" s="63"/>
    </row>
    <row r="15979" spans="1:7" s="25" customFormat="1">
      <c r="A15979" s="59"/>
      <c r="B15979" s="54"/>
      <c r="C15979" s="76"/>
      <c r="D15979" s="60"/>
      <c r="E15979" s="64"/>
      <c r="F15979" s="54"/>
      <c r="G15979" s="63"/>
    </row>
    <row r="15980" spans="1:7" s="25" customFormat="1">
      <c r="A15980" s="59"/>
      <c r="B15980" s="54"/>
      <c r="C15980" s="76"/>
      <c r="D15980" s="60"/>
      <c r="E15980" s="64"/>
      <c r="F15980" s="54"/>
      <c r="G15980" s="63"/>
    </row>
    <row r="15981" spans="1:7" s="25" customFormat="1">
      <c r="A15981" s="59"/>
      <c r="B15981" s="54"/>
      <c r="C15981" s="76"/>
      <c r="D15981" s="60"/>
      <c r="E15981" s="64"/>
      <c r="F15981" s="54"/>
      <c r="G15981" s="63"/>
    </row>
    <row r="15982" spans="1:7" s="25" customFormat="1">
      <c r="A15982" s="59"/>
      <c r="B15982" s="54"/>
      <c r="C15982" s="76"/>
      <c r="D15982" s="60"/>
      <c r="E15982" s="64"/>
      <c r="F15982" s="54"/>
      <c r="G15982" s="63"/>
    </row>
    <row r="15983" spans="1:7" s="25" customFormat="1">
      <c r="A15983" s="59"/>
      <c r="B15983" s="54"/>
      <c r="C15983" s="76"/>
      <c r="D15983" s="60"/>
      <c r="E15983" s="64"/>
      <c r="F15983" s="54"/>
      <c r="G15983" s="63"/>
    </row>
    <row r="15984" spans="1:7" s="25" customFormat="1">
      <c r="A15984" s="59"/>
      <c r="B15984" s="54"/>
      <c r="C15984" s="76"/>
      <c r="D15984" s="60"/>
      <c r="E15984" s="64"/>
      <c r="F15984" s="54"/>
      <c r="G15984" s="63"/>
    </row>
    <row r="15985" spans="1:7" s="25" customFormat="1">
      <c r="A15985" s="59"/>
      <c r="B15985" s="54"/>
      <c r="C15985" s="76"/>
      <c r="D15985" s="60"/>
      <c r="E15985" s="64"/>
      <c r="F15985" s="54"/>
      <c r="G15985" s="63"/>
    </row>
    <row r="15986" spans="1:7" s="25" customFormat="1">
      <c r="A15986" s="59"/>
      <c r="B15986" s="54"/>
      <c r="C15986" s="76"/>
      <c r="D15986" s="60"/>
      <c r="E15986" s="64"/>
      <c r="F15986" s="54"/>
      <c r="G15986" s="63"/>
    </row>
    <row r="15987" spans="1:7" s="25" customFormat="1">
      <c r="A15987" s="59"/>
      <c r="B15987" s="54"/>
      <c r="C15987" s="76"/>
      <c r="D15987" s="60"/>
      <c r="E15987" s="64"/>
      <c r="F15987" s="54"/>
      <c r="G15987" s="63"/>
    </row>
    <row r="15988" spans="1:7" s="25" customFormat="1">
      <c r="A15988" s="59"/>
      <c r="B15988" s="54"/>
      <c r="C15988" s="76"/>
      <c r="D15988" s="60"/>
      <c r="E15988" s="64"/>
      <c r="F15988" s="54"/>
      <c r="G15988" s="63"/>
    </row>
    <row r="15989" spans="1:7" s="25" customFormat="1">
      <c r="A15989" s="59"/>
      <c r="B15989" s="54"/>
      <c r="C15989" s="76"/>
      <c r="D15989" s="60"/>
      <c r="E15989" s="64"/>
      <c r="F15989" s="54"/>
      <c r="G15989" s="63"/>
    </row>
    <row r="15990" spans="1:7" s="25" customFormat="1">
      <c r="A15990" s="59"/>
      <c r="B15990" s="54"/>
      <c r="C15990" s="76"/>
      <c r="D15990" s="60"/>
      <c r="E15990" s="64"/>
      <c r="F15990" s="54"/>
      <c r="G15990" s="63"/>
    </row>
    <row r="15991" spans="1:7" s="25" customFormat="1">
      <c r="A15991" s="59"/>
      <c r="B15991" s="54"/>
      <c r="C15991" s="76"/>
      <c r="D15991" s="60"/>
      <c r="E15991" s="64"/>
      <c r="F15991" s="54"/>
      <c r="G15991" s="63"/>
    </row>
    <row r="15992" spans="1:7" s="25" customFormat="1">
      <c r="A15992" s="59"/>
      <c r="B15992" s="54"/>
      <c r="C15992" s="76"/>
      <c r="D15992" s="60"/>
      <c r="E15992" s="64"/>
      <c r="F15992" s="54"/>
      <c r="G15992" s="63"/>
    </row>
    <row r="15993" spans="1:7" s="25" customFormat="1">
      <c r="A15993" s="59"/>
      <c r="B15993" s="54"/>
      <c r="C15993" s="76"/>
      <c r="D15993" s="60"/>
      <c r="E15993" s="64"/>
      <c r="F15993" s="54"/>
      <c r="G15993" s="63"/>
    </row>
    <row r="15994" spans="1:7" s="25" customFormat="1">
      <c r="A15994" s="59"/>
      <c r="B15994" s="54"/>
      <c r="C15994" s="76"/>
      <c r="D15994" s="60"/>
      <c r="E15994" s="64"/>
      <c r="F15994" s="54"/>
      <c r="G15994" s="63"/>
    </row>
    <row r="15995" spans="1:7" s="25" customFormat="1">
      <c r="A15995" s="59"/>
      <c r="B15995" s="54"/>
      <c r="C15995" s="76"/>
      <c r="D15995" s="60"/>
      <c r="E15995" s="64"/>
      <c r="F15995" s="54"/>
      <c r="G15995" s="63"/>
    </row>
    <row r="15996" spans="1:7" s="25" customFormat="1">
      <c r="A15996" s="59"/>
      <c r="B15996" s="54"/>
      <c r="C15996" s="76"/>
      <c r="D15996" s="60"/>
      <c r="E15996" s="64"/>
      <c r="F15996" s="54"/>
      <c r="G15996" s="63"/>
    </row>
    <row r="15997" spans="1:7" s="25" customFormat="1">
      <c r="A15997" s="59"/>
      <c r="B15997" s="54"/>
      <c r="C15997" s="76"/>
      <c r="D15997" s="60"/>
      <c r="E15997" s="64"/>
      <c r="F15997" s="54"/>
      <c r="G15997" s="63"/>
    </row>
    <row r="15998" spans="1:7" s="25" customFormat="1">
      <c r="A15998" s="59"/>
      <c r="B15998" s="54"/>
      <c r="C15998" s="76"/>
      <c r="D15998" s="60"/>
      <c r="E15998" s="64"/>
      <c r="F15998" s="54"/>
      <c r="G15998" s="63"/>
    </row>
    <row r="15999" spans="1:7" s="25" customFormat="1">
      <c r="A15999" s="59"/>
      <c r="B15999" s="54"/>
      <c r="C15999" s="76"/>
      <c r="D15999" s="60"/>
      <c r="E15999" s="64"/>
      <c r="F15999" s="54"/>
      <c r="G15999" s="63"/>
    </row>
    <row r="16000" spans="1:7" s="25" customFormat="1">
      <c r="A16000" s="59"/>
      <c r="B16000" s="54"/>
      <c r="C16000" s="76"/>
      <c r="D16000" s="60"/>
      <c r="E16000" s="64"/>
      <c r="F16000" s="54"/>
      <c r="G16000" s="63"/>
    </row>
    <row r="16001" spans="1:7" s="25" customFormat="1">
      <c r="A16001" s="59"/>
      <c r="B16001" s="54"/>
      <c r="C16001" s="76"/>
      <c r="D16001" s="60"/>
      <c r="E16001" s="64"/>
      <c r="F16001" s="54"/>
      <c r="G16001" s="63"/>
    </row>
    <row r="16002" spans="1:7" s="25" customFormat="1">
      <c r="A16002" s="59"/>
      <c r="B16002" s="54"/>
      <c r="C16002" s="76"/>
      <c r="D16002" s="60"/>
      <c r="E16002" s="64"/>
      <c r="F16002" s="54"/>
      <c r="G16002" s="63"/>
    </row>
    <row r="16003" spans="1:7" s="25" customFormat="1">
      <c r="A16003" s="59"/>
      <c r="B16003" s="54"/>
      <c r="C16003" s="76"/>
      <c r="D16003" s="60"/>
      <c r="E16003" s="64"/>
      <c r="F16003" s="54"/>
      <c r="G16003" s="63"/>
    </row>
    <row r="16004" spans="1:7" s="25" customFormat="1">
      <c r="A16004" s="59"/>
      <c r="B16004" s="54"/>
      <c r="C16004" s="76"/>
      <c r="D16004" s="60"/>
      <c r="E16004" s="64"/>
      <c r="F16004" s="54"/>
      <c r="G16004" s="63"/>
    </row>
    <row r="16005" spans="1:7" s="25" customFormat="1">
      <c r="A16005" s="59"/>
      <c r="B16005" s="54"/>
      <c r="C16005" s="76"/>
      <c r="D16005" s="60"/>
      <c r="E16005" s="64"/>
      <c r="F16005" s="54"/>
      <c r="G16005" s="63"/>
    </row>
    <row r="16006" spans="1:7" s="25" customFormat="1">
      <c r="A16006" s="59"/>
      <c r="B16006" s="54"/>
      <c r="C16006" s="76"/>
      <c r="D16006" s="60"/>
      <c r="E16006" s="64"/>
      <c r="F16006" s="54"/>
      <c r="G16006" s="63"/>
    </row>
    <row r="16007" spans="1:7" s="25" customFormat="1">
      <c r="A16007" s="59"/>
      <c r="B16007" s="54"/>
      <c r="C16007" s="76"/>
      <c r="D16007" s="60"/>
      <c r="E16007" s="64"/>
      <c r="F16007" s="54"/>
      <c r="G16007" s="63"/>
    </row>
    <row r="16008" spans="1:7" s="25" customFormat="1">
      <c r="A16008" s="59"/>
      <c r="B16008" s="54"/>
      <c r="C16008" s="76"/>
      <c r="D16008" s="60"/>
      <c r="E16008" s="64"/>
      <c r="F16008" s="54"/>
      <c r="G16008" s="63"/>
    </row>
    <row r="16009" spans="1:7" s="25" customFormat="1">
      <c r="A16009" s="59"/>
      <c r="B16009" s="54"/>
      <c r="C16009" s="76"/>
      <c r="D16009" s="60"/>
      <c r="E16009" s="64"/>
      <c r="F16009" s="54"/>
      <c r="G16009" s="63"/>
    </row>
    <row r="16010" spans="1:7" s="25" customFormat="1">
      <c r="A16010" s="59"/>
      <c r="B16010" s="54"/>
      <c r="C16010" s="76"/>
      <c r="D16010" s="60"/>
      <c r="E16010" s="64"/>
      <c r="F16010" s="54"/>
      <c r="G16010" s="63"/>
    </row>
    <row r="16011" spans="1:7" s="25" customFormat="1">
      <c r="A16011" s="59"/>
      <c r="B16011" s="54"/>
      <c r="C16011" s="76"/>
      <c r="D16011" s="60"/>
      <c r="E16011" s="64"/>
      <c r="F16011" s="54"/>
      <c r="G16011" s="63"/>
    </row>
    <row r="16012" spans="1:7" s="25" customFormat="1">
      <c r="A16012" s="59"/>
      <c r="B16012" s="54"/>
      <c r="C16012" s="76"/>
      <c r="D16012" s="60"/>
      <c r="E16012" s="64"/>
      <c r="F16012" s="54"/>
      <c r="G16012" s="63"/>
    </row>
    <row r="16013" spans="1:7" s="25" customFormat="1">
      <c r="A16013" s="59"/>
      <c r="B16013" s="54"/>
      <c r="C16013" s="76"/>
      <c r="D16013" s="60"/>
      <c r="E16013" s="64"/>
      <c r="F16013" s="54"/>
      <c r="G16013" s="63"/>
    </row>
    <row r="16014" spans="1:7" s="25" customFormat="1">
      <c r="A16014" s="59"/>
      <c r="B16014" s="54"/>
      <c r="C16014" s="76"/>
      <c r="D16014" s="60"/>
      <c r="E16014" s="64"/>
      <c r="F16014" s="54"/>
      <c r="G16014" s="63"/>
    </row>
    <row r="16015" spans="1:7" s="25" customFormat="1">
      <c r="A16015" s="59"/>
      <c r="B16015" s="54"/>
      <c r="C16015" s="76"/>
      <c r="D16015" s="60"/>
      <c r="E16015" s="64"/>
      <c r="F16015" s="54"/>
      <c r="G16015" s="63"/>
    </row>
    <row r="16016" spans="1:7" s="25" customFormat="1">
      <c r="A16016" s="59"/>
      <c r="B16016" s="54"/>
      <c r="C16016" s="76"/>
      <c r="D16016" s="60"/>
      <c r="E16016" s="64"/>
      <c r="F16016" s="54"/>
      <c r="G16016" s="63"/>
    </row>
    <row r="16017" spans="1:7" s="25" customFormat="1">
      <c r="A16017" s="59"/>
      <c r="B16017" s="54"/>
      <c r="C16017" s="76"/>
      <c r="D16017" s="60"/>
      <c r="E16017" s="64"/>
      <c r="F16017" s="54"/>
      <c r="G16017" s="63"/>
    </row>
    <row r="16018" spans="1:7" s="25" customFormat="1">
      <c r="A16018" s="59"/>
      <c r="B16018" s="54"/>
      <c r="C16018" s="76"/>
      <c r="D16018" s="60"/>
      <c r="E16018" s="64"/>
      <c r="F16018" s="54"/>
      <c r="G16018" s="63"/>
    </row>
    <row r="16019" spans="1:7" s="25" customFormat="1">
      <c r="A16019" s="59"/>
      <c r="B16019" s="54"/>
      <c r="C16019" s="76"/>
      <c r="D16019" s="60"/>
      <c r="E16019" s="64"/>
      <c r="F16019" s="54"/>
      <c r="G16019" s="63"/>
    </row>
    <row r="16020" spans="1:7" s="25" customFormat="1">
      <c r="A16020" s="59"/>
      <c r="B16020" s="54"/>
      <c r="C16020" s="76"/>
      <c r="D16020" s="60"/>
      <c r="E16020" s="64"/>
      <c r="F16020" s="54"/>
      <c r="G16020" s="63"/>
    </row>
    <row r="16021" spans="1:7" s="25" customFormat="1">
      <c r="A16021" s="59"/>
      <c r="B16021" s="54"/>
      <c r="C16021" s="76"/>
      <c r="D16021" s="60"/>
      <c r="E16021" s="64"/>
      <c r="F16021" s="54"/>
      <c r="G16021" s="63"/>
    </row>
    <row r="16022" spans="1:7" s="25" customFormat="1">
      <c r="A16022" s="59"/>
      <c r="B16022" s="54"/>
      <c r="C16022" s="76"/>
      <c r="D16022" s="60"/>
      <c r="E16022" s="64"/>
      <c r="F16022" s="54"/>
      <c r="G16022" s="63"/>
    </row>
    <row r="16023" spans="1:7" s="25" customFormat="1">
      <c r="A16023" s="59"/>
      <c r="B16023" s="54"/>
      <c r="C16023" s="76"/>
      <c r="D16023" s="60"/>
      <c r="E16023" s="64"/>
      <c r="F16023" s="54"/>
      <c r="G16023" s="63"/>
    </row>
    <row r="16024" spans="1:7" s="25" customFormat="1">
      <c r="A16024" s="59"/>
      <c r="B16024" s="54"/>
      <c r="C16024" s="76"/>
      <c r="D16024" s="60"/>
      <c r="E16024" s="64"/>
      <c r="F16024" s="54"/>
      <c r="G16024" s="63"/>
    </row>
    <row r="16025" spans="1:7" s="25" customFormat="1">
      <c r="A16025" s="59"/>
      <c r="B16025" s="54"/>
      <c r="C16025" s="76"/>
      <c r="D16025" s="60"/>
      <c r="E16025" s="64"/>
      <c r="F16025" s="54"/>
      <c r="G16025" s="63"/>
    </row>
    <row r="16026" spans="1:7" s="25" customFormat="1">
      <c r="A16026" s="59"/>
      <c r="B16026" s="54"/>
      <c r="C16026" s="76"/>
      <c r="D16026" s="60"/>
      <c r="E16026" s="64"/>
      <c r="F16026" s="54"/>
      <c r="G16026" s="63"/>
    </row>
    <row r="16027" spans="1:7" s="25" customFormat="1">
      <c r="A16027" s="59"/>
      <c r="B16027" s="54"/>
      <c r="C16027" s="76"/>
      <c r="D16027" s="60"/>
      <c r="E16027" s="64"/>
      <c r="F16027" s="54"/>
      <c r="G16027" s="63"/>
    </row>
    <row r="16028" spans="1:7" s="25" customFormat="1">
      <c r="A16028" s="59"/>
      <c r="B16028" s="54"/>
      <c r="C16028" s="76"/>
      <c r="D16028" s="60"/>
      <c r="E16028" s="64"/>
      <c r="F16028" s="54"/>
      <c r="G16028" s="63"/>
    </row>
    <row r="16029" spans="1:7" s="25" customFormat="1">
      <c r="A16029" s="59"/>
      <c r="B16029" s="54"/>
      <c r="C16029" s="76"/>
      <c r="D16029" s="60"/>
      <c r="E16029" s="64"/>
      <c r="F16029" s="54"/>
      <c r="G16029" s="63"/>
    </row>
    <row r="16030" spans="1:7" s="25" customFormat="1">
      <c r="A16030" s="59"/>
      <c r="B16030" s="54"/>
      <c r="C16030" s="76"/>
      <c r="D16030" s="60"/>
      <c r="E16030" s="64"/>
      <c r="F16030" s="54"/>
      <c r="G16030" s="63"/>
    </row>
    <row r="16031" spans="1:7" s="25" customFormat="1">
      <c r="A16031" s="59"/>
      <c r="B16031" s="54"/>
      <c r="C16031" s="76"/>
      <c r="D16031" s="60"/>
      <c r="E16031" s="64"/>
      <c r="F16031" s="54"/>
      <c r="G16031" s="63"/>
    </row>
    <row r="16032" spans="1:7" s="25" customFormat="1">
      <c r="A16032" s="59"/>
      <c r="B16032" s="54"/>
      <c r="C16032" s="76"/>
      <c r="D16032" s="60"/>
      <c r="E16032" s="64"/>
      <c r="F16032" s="54"/>
      <c r="G16032" s="63"/>
    </row>
    <row r="16033" spans="1:7" s="25" customFormat="1">
      <c r="A16033" s="59"/>
      <c r="B16033" s="54"/>
      <c r="C16033" s="76"/>
      <c r="D16033" s="60"/>
      <c r="E16033" s="64"/>
      <c r="F16033" s="54"/>
      <c r="G16033" s="63"/>
    </row>
    <row r="16034" spans="1:7" s="25" customFormat="1">
      <c r="A16034" s="59"/>
      <c r="B16034" s="54"/>
      <c r="C16034" s="76"/>
      <c r="D16034" s="60"/>
      <c r="E16034" s="64"/>
      <c r="F16034" s="54"/>
      <c r="G16034" s="63"/>
    </row>
    <row r="16035" spans="1:7" s="25" customFormat="1">
      <c r="A16035" s="59"/>
      <c r="B16035" s="54"/>
      <c r="C16035" s="76"/>
      <c r="D16035" s="60"/>
      <c r="E16035" s="64"/>
      <c r="F16035" s="54"/>
      <c r="G16035" s="63"/>
    </row>
    <row r="16036" spans="1:7" s="25" customFormat="1">
      <c r="A16036" s="59"/>
      <c r="B16036" s="54"/>
      <c r="C16036" s="76"/>
      <c r="D16036" s="60"/>
      <c r="E16036" s="64"/>
      <c r="F16036" s="54"/>
      <c r="G16036" s="63"/>
    </row>
    <row r="16037" spans="1:7" s="25" customFormat="1">
      <c r="A16037" s="59"/>
      <c r="B16037" s="54"/>
      <c r="C16037" s="76"/>
      <c r="D16037" s="60"/>
      <c r="E16037" s="64"/>
      <c r="F16037" s="54"/>
      <c r="G16037" s="63"/>
    </row>
    <row r="16038" spans="1:7" s="25" customFormat="1">
      <c r="A16038" s="59"/>
      <c r="B16038" s="54"/>
      <c r="C16038" s="76"/>
      <c r="D16038" s="60"/>
      <c r="E16038" s="64"/>
      <c r="F16038" s="54"/>
      <c r="G16038" s="63"/>
    </row>
    <row r="16039" spans="1:7" s="25" customFormat="1">
      <c r="A16039" s="59"/>
      <c r="B16039" s="54"/>
      <c r="C16039" s="76"/>
      <c r="D16039" s="60"/>
      <c r="E16039" s="64"/>
      <c r="F16039" s="54"/>
      <c r="G16039" s="63"/>
    </row>
    <row r="16040" spans="1:7" s="25" customFormat="1">
      <c r="A16040" s="59"/>
      <c r="B16040" s="54"/>
      <c r="C16040" s="76"/>
      <c r="D16040" s="60"/>
      <c r="E16040" s="64"/>
      <c r="F16040" s="54"/>
      <c r="G16040" s="63"/>
    </row>
    <row r="16041" spans="1:7" s="25" customFormat="1">
      <c r="A16041" s="59"/>
      <c r="B16041" s="54"/>
      <c r="C16041" s="76"/>
      <c r="D16041" s="60"/>
      <c r="E16041" s="64"/>
      <c r="F16041" s="54"/>
      <c r="G16041" s="63"/>
    </row>
    <row r="16042" spans="1:7" s="25" customFormat="1">
      <c r="A16042" s="59"/>
      <c r="B16042" s="54"/>
      <c r="C16042" s="76"/>
      <c r="D16042" s="60"/>
      <c r="E16042" s="64"/>
      <c r="F16042" s="54"/>
      <c r="G16042" s="63"/>
    </row>
    <row r="16043" spans="1:7" s="25" customFormat="1">
      <c r="A16043" s="59"/>
      <c r="B16043" s="54"/>
      <c r="C16043" s="76"/>
      <c r="D16043" s="60"/>
      <c r="E16043" s="64"/>
      <c r="F16043" s="54"/>
      <c r="G16043" s="63"/>
    </row>
    <row r="16044" spans="1:7" s="25" customFormat="1">
      <c r="A16044" s="59"/>
      <c r="B16044" s="54"/>
      <c r="C16044" s="76"/>
      <c r="D16044" s="60"/>
      <c r="E16044" s="64"/>
      <c r="F16044" s="54"/>
      <c r="G16044" s="63"/>
    </row>
    <row r="16045" spans="1:7" s="25" customFormat="1">
      <c r="A16045" s="59"/>
      <c r="B16045" s="54"/>
      <c r="C16045" s="76"/>
      <c r="D16045" s="60"/>
      <c r="E16045" s="64"/>
      <c r="F16045" s="54"/>
      <c r="G16045" s="63"/>
    </row>
    <row r="16046" spans="1:7" s="25" customFormat="1">
      <c r="A16046" s="59"/>
      <c r="B16046" s="54"/>
      <c r="C16046" s="76"/>
      <c r="D16046" s="60"/>
      <c r="E16046" s="64"/>
      <c r="F16046" s="54"/>
      <c r="G16046" s="63"/>
    </row>
    <row r="16047" spans="1:7" s="25" customFormat="1">
      <c r="A16047" s="59"/>
      <c r="B16047" s="54"/>
      <c r="C16047" s="76"/>
      <c r="D16047" s="60"/>
      <c r="E16047" s="64"/>
      <c r="F16047" s="54"/>
      <c r="G16047" s="63"/>
    </row>
    <row r="16048" spans="1:7" s="25" customFormat="1">
      <c r="A16048" s="59"/>
      <c r="B16048" s="54"/>
      <c r="C16048" s="76"/>
      <c r="D16048" s="60"/>
      <c r="E16048" s="64"/>
      <c r="F16048" s="54"/>
      <c r="G16048" s="63"/>
    </row>
    <row r="16049" spans="1:7" s="25" customFormat="1">
      <c r="A16049" s="59"/>
      <c r="B16049" s="54"/>
      <c r="C16049" s="76"/>
      <c r="D16049" s="60"/>
      <c r="E16049" s="64"/>
      <c r="F16049" s="54"/>
      <c r="G16049" s="63"/>
    </row>
    <row r="16050" spans="1:7" s="25" customFormat="1">
      <c r="A16050" s="59"/>
      <c r="B16050" s="54"/>
      <c r="C16050" s="76"/>
      <c r="D16050" s="60"/>
      <c r="E16050" s="64"/>
      <c r="F16050" s="54"/>
      <c r="G16050" s="63"/>
    </row>
    <row r="16051" spans="1:7" s="25" customFormat="1">
      <c r="A16051" s="59"/>
      <c r="B16051" s="54"/>
      <c r="C16051" s="76"/>
      <c r="D16051" s="60"/>
      <c r="E16051" s="64"/>
      <c r="F16051" s="54"/>
      <c r="G16051" s="63"/>
    </row>
    <row r="16052" spans="1:7" s="25" customFormat="1">
      <c r="A16052" s="59"/>
      <c r="B16052" s="54"/>
      <c r="C16052" s="76"/>
      <c r="D16052" s="60"/>
      <c r="E16052" s="64"/>
      <c r="F16052" s="54"/>
      <c r="G16052" s="63"/>
    </row>
    <row r="16053" spans="1:7" s="25" customFormat="1">
      <c r="A16053" s="59"/>
      <c r="B16053" s="54"/>
      <c r="C16053" s="76"/>
      <c r="D16053" s="60"/>
      <c r="E16053" s="64"/>
      <c r="F16053" s="54"/>
      <c r="G16053" s="63"/>
    </row>
    <row r="16054" spans="1:7" s="25" customFormat="1">
      <c r="A16054" s="59"/>
      <c r="B16054" s="54"/>
      <c r="C16054" s="76"/>
      <c r="D16054" s="60"/>
      <c r="E16054" s="64"/>
      <c r="F16054" s="54"/>
      <c r="G16054" s="63"/>
    </row>
    <row r="16055" spans="1:7" s="25" customFormat="1">
      <c r="A16055" s="59"/>
      <c r="B16055" s="54"/>
      <c r="C16055" s="76"/>
      <c r="D16055" s="60"/>
      <c r="E16055" s="64"/>
      <c r="F16055" s="54"/>
      <c r="G16055" s="63"/>
    </row>
    <row r="16056" spans="1:7" s="25" customFormat="1">
      <c r="A16056" s="59"/>
      <c r="B16056" s="54"/>
      <c r="C16056" s="76"/>
      <c r="D16056" s="60"/>
      <c r="E16056" s="64"/>
      <c r="F16056" s="54"/>
      <c r="G16056" s="63"/>
    </row>
    <row r="16057" spans="1:7" s="25" customFormat="1">
      <c r="A16057" s="59"/>
      <c r="B16057" s="54"/>
      <c r="C16057" s="76"/>
      <c r="D16057" s="60"/>
      <c r="E16057" s="64"/>
      <c r="F16057" s="54"/>
      <c r="G16057" s="63"/>
    </row>
    <row r="16058" spans="1:7" s="25" customFormat="1">
      <c r="A16058" s="59"/>
      <c r="B16058" s="54"/>
      <c r="C16058" s="76"/>
      <c r="D16058" s="60"/>
      <c r="E16058" s="64"/>
      <c r="F16058" s="54"/>
      <c r="G16058" s="63"/>
    </row>
    <row r="16059" spans="1:7" s="25" customFormat="1">
      <c r="A16059" s="59"/>
      <c r="B16059" s="54"/>
      <c r="C16059" s="76"/>
      <c r="D16059" s="60"/>
      <c r="E16059" s="64"/>
      <c r="F16059" s="54"/>
      <c r="G16059" s="63"/>
    </row>
    <row r="16060" spans="1:7" s="25" customFormat="1">
      <c r="A16060" s="59"/>
      <c r="B16060" s="54"/>
      <c r="C16060" s="76"/>
      <c r="D16060" s="60"/>
      <c r="E16060" s="64"/>
      <c r="F16060" s="54"/>
      <c r="G16060" s="63"/>
    </row>
    <row r="16061" spans="1:7" s="25" customFormat="1">
      <c r="A16061" s="59"/>
      <c r="B16061" s="54"/>
      <c r="C16061" s="76"/>
      <c r="D16061" s="60"/>
      <c r="E16061" s="64"/>
      <c r="F16061" s="54"/>
      <c r="G16061" s="63"/>
    </row>
    <row r="16062" spans="1:7" s="25" customFormat="1">
      <c r="A16062" s="59"/>
      <c r="B16062" s="54"/>
      <c r="C16062" s="76"/>
      <c r="D16062" s="60"/>
      <c r="E16062" s="64"/>
      <c r="F16062" s="54"/>
      <c r="G16062" s="63"/>
    </row>
    <row r="16063" spans="1:7" s="25" customFormat="1">
      <c r="A16063" s="59"/>
      <c r="B16063" s="54"/>
      <c r="C16063" s="76"/>
      <c r="D16063" s="60"/>
      <c r="E16063" s="64"/>
      <c r="F16063" s="54"/>
      <c r="G16063" s="63"/>
    </row>
    <row r="16064" spans="1:7" s="25" customFormat="1">
      <c r="A16064" s="59"/>
      <c r="B16064" s="54"/>
      <c r="C16064" s="76"/>
      <c r="D16064" s="60"/>
      <c r="E16064" s="64"/>
      <c r="F16064" s="54"/>
      <c r="G16064" s="63"/>
    </row>
    <row r="16065" spans="1:7" s="25" customFormat="1">
      <c r="A16065" s="59"/>
      <c r="B16065" s="54"/>
      <c r="C16065" s="76"/>
      <c r="D16065" s="60"/>
      <c r="E16065" s="64"/>
      <c r="F16065" s="54"/>
      <c r="G16065" s="63"/>
    </row>
    <row r="16066" spans="1:7" s="25" customFormat="1">
      <c r="A16066" s="59"/>
      <c r="B16066" s="54"/>
      <c r="C16066" s="76"/>
      <c r="D16066" s="60"/>
      <c r="E16066" s="64"/>
      <c r="F16066" s="54"/>
      <c r="G16066" s="63"/>
    </row>
    <row r="16067" spans="1:7" s="25" customFormat="1">
      <c r="A16067" s="59"/>
      <c r="B16067" s="54"/>
      <c r="C16067" s="76"/>
      <c r="D16067" s="60"/>
      <c r="E16067" s="64"/>
      <c r="F16067" s="54"/>
      <c r="G16067" s="63"/>
    </row>
    <row r="16068" spans="1:7" s="25" customFormat="1">
      <c r="A16068" s="59"/>
      <c r="B16068" s="54"/>
      <c r="C16068" s="76"/>
      <c r="D16068" s="60"/>
      <c r="E16068" s="64"/>
      <c r="F16068" s="54"/>
      <c r="G16068" s="63"/>
    </row>
    <row r="16069" spans="1:7" s="25" customFormat="1">
      <c r="A16069" s="59"/>
      <c r="B16069" s="54"/>
      <c r="C16069" s="76"/>
      <c r="D16069" s="60"/>
      <c r="E16069" s="64"/>
      <c r="F16069" s="54"/>
      <c r="G16069" s="63"/>
    </row>
    <row r="16070" spans="1:7" s="25" customFormat="1">
      <c r="A16070" s="59"/>
      <c r="B16070" s="54"/>
      <c r="C16070" s="76"/>
      <c r="D16070" s="60"/>
      <c r="E16070" s="64"/>
      <c r="F16070" s="54"/>
      <c r="G16070" s="63"/>
    </row>
    <row r="16071" spans="1:7" s="25" customFormat="1">
      <c r="A16071" s="59"/>
      <c r="B16071" s="54"/>
      <c r="C16071" s="76"/>
      <c r="D16071" s="60"/>
      <c r="E16071" s="64"/>
      <c r="F16071" s="54"/>
      <c r="G16071" s="63"/>
    </row>
    <row r="16072" spans="1:7" s="25" customFormat="1">
      <c r="A16072" s="59"/>
      <c r="B16072" s="54"/>
      <c r="C16072" s="76"/>
      <c r="D16072" s="60"/>
      <c r="E16072" s="64"/>
      <c r="F16072" s="54"/>
      <c r="G16072" s="63"/>
    </row>
    <row r="16073" spans="1:7" s="25" customFormat="1">
      <c r="A16073" s="59"/>
      <c r="B16073" s="54"/>
      <c r="C16073" s="76"/>
      <c r="D16073" s="60"/>
      <c r="E16073" s="64"/>
      <c r="F16073" s="54"/>
      <c r="G16073" s="63"/>
    </row>
    <row r="16074" spans="1:7" s="25" customFormat="1">
      <c r="A16074" s="59"/>
      <c r="B16074" s="54"/>
      <c r="C16074" s="76"/>
      <c r="D16074" s="60"/>
      <c r="E16074" s="64"/>
      <c r="F16074" s="54"/>
      <c r="G16074" s="63"/>
    </row>
    <row r="16075" spans="1:7" s="25" customFormat="1">
      <c r="A16075" s="59"/>
      <c r="B16075" s="54"/>
      <c r="C16075" s="76"/>
      <c r="D16075" s="60"/>
      <c r="E16075" s="64"/>
      <c r="F16075" s="54"/>
      <c r="G16075" s="63"/>
    </row>
    <row r="16076" spans="1:7" s="25" customFormat="1">
      <c r="A16076" s="59"/>
      <c r="B16076" s="54"/>
      <c r="C16076" s="76"/>
      <c r="D16076" s="60"/>
      <c r="E16076" s="64"/>
      <c r="F16076" s="54"/>
      <c r="G16076" s="63"/>
    </row>
    <row r="16077" spans="1:7" s="25" customFormat="1">
      <c r="A16077" s="59"/>
      <c r="B16077" s="54"/>
      <c r="C16077" s="76"/>
      <c r="D16077" s="60"/>
      <c r="E16077" s="64"/>
      <c r="F16077" s="54"/>
      <c r="G16077" s="63"/>
    </row>
    <row r="16078" spans="1:7" s="25" customFormat="1">
      <c r="A16078" s="59"/>
      <c r="B16078" s="54"/>
      <c r="C16078" s="76"/>
      <c r="D16078" s="60"/>
      <c r="E16078" s="64"/>
      <c r="F16078" s="54"/>
      <c r="G16078" s="63"/>
    </row>
    <row r="16079" spans="1:7" s="25" customFormat="1">
      <c r="A16079" s="59"/>
      <c r="B16079" s="54"/>
      <c r="C16079" s="76"/>
      <c r="D16079" s="60"/>
      <c r="E16079" s="64"/>
      <c r="F16079" s="54"/>
      <c r="G16079" s="63"/>
    </row>
    <row r="16080" spans="1:7" s="25" customFormat="1">
      <c r="A16080" s="59"/>
      <c r="B16080" s="54"/>
      <c r="C16080" s="76"/>
      <c r="D16080" s="60"/>
      <c r="E16080" s="64"/>
      <c r="F16080" s="54"/>
      <c r="G16080" s="63"/>
    </row>
    <row r="16081" spans="1:7" s="25" customFormat="1">
      <c r="A16081" s="59"/>
      <c r="B16081" s="54"/>
      <c r="C16081" s="76"/>
      <c r="D16081" s="60"/>
      <c r="E16081" s="64"/>
      <c r="F16081" s="54"/>
      <c r="G16081" s="63"/>
    </row>
    <row r="16082" spans="1:7" s="25" customFormat="1">
      <c r="A16082" s="59"/>
      <c r="B16082" s="54"/>
      <c r="C16082" s="76"/>
      <c r="D16082" s="60"/>
      <c r="E16082" s="64"/>
      <c r="F16082" s="54"/>
      <c r="G16082" s="63"/>
    </row>
    <row r="16083" spans="1:7" s="25" customFormat="1">
      <c r="A16083" s="59"/>
      <c r="B16083" s="54"/>
      <c r="C16083" s="76"/>
      <c r="D16083" s="60"/>
      <c r="E16083" s="64"/>
      <c r="F16083" s="54"/>
      <c r="G16083" s="63"/>
    </row>
    <row r="16084" spans="1:7" s="25" customFormat="1">
      <c r="A16084" s="59"/>
      <c r="B16084" s="54"/>
      <c r="C16084" s="76"/>
      <c r="D16084" s="60"/>
      <c r="E16084" s="64"/>
      <c r="F16084" s="54"/>
      <c r="G16084" s="63"/>
    </row>
    <row r="16085" spans="1:7" s="25" customFormat="1">
      <c r="A16085" s="59"/>
      <c r="B16085" s="54"/>
      <c r="C16085" s="76"/>
      <c r="D16085" s="60"/>
      <c r="E16085" s="64"/>
      <c r="F16085" s="54"/>
      <c r="G16085" s="63"/>
    </row>
    <row r="16086" spans="1:7" s="25" customFormat="1">
      <c r="A16086" s="59"/>
      <c r="B16086" s="54"/>
      <c r="C16086" s="76"/>
      <c r="D16086" s="60"/>
      <c r="E16086" s="64"/>
      <c r="F16086" s="54"/>
      <c r="G16086" s="63"/>
    </row>
    <row r="16087" spans="1:7" s="25" customFormat="1">
      <c r="A16087" s="59"/>
      <c r="B16087" s="54"/>
      <c r="C16087" s="76"/>
      <c r="D16087" s="60"/>
      <c r="E16087" s="64"/>
      <c r="F16087" s="54"/>
      <c r="G16087" s="63"/>
    </row>
    <row r="16088" spans="1:7" s="25" customFormat="1">
      <c r="A16088" s="59"/>
      <c r="B16088" s="54"/>
      <c r="C16088" s="76"/>
      <c r="D16088" s="60"/>
      <c r="E16088" s="64"/>
      <c r="F16088" s="54"/>
      <c r="G16088" s="63"/>
    </row>
    <row r="16089" spans="1:7" s="25" customFormat="1">
      <c r="A16089" s="59"/>
      <c r="B16089" s="54"/>
      <c r="C16089" s="76"/>
      <c r="D16089" s="60"/>
      <c r="E16089" s="64"/>
      <c r="F16089" s="54"/>
      <c r="G16089" s="63"/>
    </row>
    <row r="16090" spans="1:7" s="25" customFormat="1">
      <c r="A16090" s="59"/>
      <c r="B16090" s="54"/>
      <c r="C16090" s="76"/>
      <c r="D16090" s="60"/>
      <c r="E16090" s="64"/>
      <c r="F16090" s="54"/>
      <c r="G16090" s="63"/>
    </row>
    <row r="16091" spans="1:7" s="25" customFormat="1">
      <c r="A16091" s="59"/>
      <c r="B16091" s="54"/>
      <c r="C16091" s="76"/>
      <c r="D16091" s="60"/>
      <c r="E16091" s="64"/>
      <c r="F16091" s="54"/>
      <c r="G16091" s="63"/>
    </row>
    <row r="16092" spans="1:7" s="25" customFormat="1">
      <c r="A16092" s="59"/>
      <c r="B16092" s="54"/>
      <c r="C16092" s="76"/>
      <c r="D16092" s="60"/>
      <c r="E16092" s="64"/>
      <c r="F16092" s="54"/>
      <c r="G16092" s="63"/>
    </row>
    <row r="16093" spans="1:7" s="25" customFormat="1">
      <c r="A16093" s="59"/>
      <c r="B16093" s="54"/>
      <c r="C16093" s="76"/>
      <c r="D16093" s="60"/>
      <c r="E16093" s="64"/>
      <c r="F16093" s="54"/>
      <c r="G16093" s="63"/>
    </row>
    <row r="16094" spans="1:7" s="25" customFormat="1">
      <c r="A16094" s="59"/>
      <c r="B16094" s="54"/>
      <c r="C16094" s="76"/>
      <c r="D16094" s="60"/>
      <c r="E16094" s="64"/>
      <c r="F16094" s="54"/>
      <c r="G16094" s="63"/>
    </row>
    <row r="16095" spans="1:7" s="25" customFormat="1">
      <c r="A16095" s="59"/>
      <c r="B16095" s="54"/>
      <c r="C16095" s="76"/>
      <c r="D16095" s="60"/>
      <c r="E16095" s="64"/>
      <c r="F16095" s="54"/>
      <c r="G16095" s="63"/>
    </row>
    <row r="16096" spans="1:7" s="25" customFormat="1">
      <c r="A16096" s="59"/>
      <c r="B16096" s="54"/>
      <c r="C16096" s="76"/>
      <c r="D16096" s="60"/>
      <c r="E16096" s="64"/>
      <c r="F16096" s="54"/>
      <c r="G16096" s="63"/>
    </row>
    <row r="16097" spans="1:7" s="25" customFormat="1">
      <c r="A16097" s="59"/>
      <c r="B16097" s="54"/>
      <c r="C16097" s="76"/>
      <c r="D16097" s="60"/>
      <c r="E16097" s="64"/>
      <c r="F16097" s="54"/>
      <c r="G16097" s="63"/>
    </row>
    <row r="16098" spans="1:7" s="25" customFormat="1">
      <c r="A16098" s="59"/>
      <c r="B16098" s="54"/>
      <c r="C16098" s="76"/>
      <c r="D16098" s="60"/>
      <c r="E16098" s="64"/>
      <c r="F16098" s="54"/>
      <c r="G16098" s="63"/>
    </row>
    <row r="16099" spans="1:7" s="25" customFormat="1">
      <c r="A16099" s="59"/>
      <c r="B16099" s="54"/>
      <c r="C16099" s="76"/>
      <c r="D16099" s="60"/>
      <c r="E16099" s="64"/>
      <c r="F16099" s="54"/>
      <c r="G16099" s="63"/>
    </row>
    <row r="16100" spans="1:7" s="25" customFormat="1">
      <c r="A16100" s="59"/>
      <c r="B16100" s="54"/>
      <c r="C16100" s="76"/>
      <c r="D16100" s="60"/>
      <c r="E16100" s="64"/>
      <c r="F16100" s="54"/>
      <c r="G16100" s="63"/>
    </row>
    <row r="16101" spans="1:7" s="25" customFormat="1">
      <c r="A16101" s="59"/>
      <c r="B16101" s="54"/>
      <c r="C16101" s="76"/>
      <c r="D16101" s="60"/>
      <c r="E16101" s="64"/>
      <c r="F16101" s="54"/>
      <c r="G16101" s="63"/>
    </row>
    <row r="16102" spans="1:7" s="25" customFormat="1">
      <c r="A16102" s="59"/>
      <c r="B16102" s="54"/>
      <c r="C16102" s="76"/>
      <c r="D16102" s="60"/>
      <c r="E16102" s="64"/>
      <c r="F16102" s="54"/>
      <c r="G16102" s="63"/>
    </row>
    <row r="16103" spans="1:7" s="25" customFormat="1">
      <c r="A16103" s="59"/>
      <c r="B16103" s="54"/>
      <c r="C16103" s="76"/>
      <c r="D16103" s="60"/>
      <c r="E16103" s="64"/>
      <c r="F16103" s="54"/>
      <c r="G16103" s="63"/>
    </row>
    <row r="16104" spans="1:7" s="25" customFormat="1">
      <c r="A16104" s="59"/>
      <c r="B16104" s="54"/>
      <c r="C16104" s="76"/>
      <c r="D16104" s="60"/>
      <c r="E16104" s="64"/>
      <c r="F16104" s="54"/>
      <c r="G16104" s="63"/>
    </row>
    <row r="16105" spans="1:7" s="25" customFormat="1">
      <c r="A16105" s="59"/>
      <c r="B16105" s="54"/>
      <c r="C16105" s="76"/>
      <c r="D16105" s="60"/>
      <c r="E16105" s="64"/>
      <c r="F16105" s="54"/>
      <c r="G16105" s="63"/>
    </row>
    <row r="16106" spans="1:7" s="25" customFormat="1">
      <c r="A16106" s="59"/>
      <c r="B16106" s="54"/>
      <c r="C16106" s="76"/>
      <c r="D16106" s="60"/>
      <c r="E16106" s="64"/>
      <c r="F16106" s="54"/>
      <c r="G16106" s="63"/>
    </row>
    <row r="16107" spans="1:7" s="25" customFormat="1">
      <c r="A16107" s="59"/>
      <c r="B16107" s="54"/>
      <c r="C16107" s="76"/>
      <c r="D16107" s="60"/>
      <c r="E16107" s="64"/>
      <c r="F16107" s="54"/>
      <c r="G16107" s="63"/>
    </row>
    <row r="16108" spans="1:7" s="25" customFormat="1">
      <c r="A16108" s="59"/>
      <c r="B16108" s="54"/>
      <c r="C16108" s="76"/>
      <c r="D16108" s="60"/>
      <c r="E16108" s="64"/>
      <c r="F16108" s="54"/>
      <c r="G16108" s="63"/>
    </row>
    <row r="16109" spans="1:7" s="25" customFormat="1">
      <c r="A16109" s="59"/>
      <c r="B16109" s="54"/>
      <c r="C16109" s="76"/>
      <c r="D16109" s="60"/>
      <c r="E16109" s="64"/>
      <c r="F16109" s="54"/>
      <c r="G16109" s="63"/>
    </row>
    <row r="16110" spans="1:7" s="25" customFormat="1">
      <c r="A16110" s="59"/>
      <c r="B16110" s="54"/>
      <c r="C16110" s="76"/>
      <c r="D16110" s="60"/>
      <c r="E16110" s="64"/>
      <c r="F16110" s="54"/>
      <c r="G16110" s="63"/>
    </row>
    <row r="16111" spans="1:7" s="25" customFormat="1">
      <c r="A16111" s="59"/>
      <c r="B16111" s="54"/>
      <c r="C16111" s="76"/>
      <c r="D16111" s="60"/>
      <c r="E16111" s="64"/>
      <c r="F16111" s="54"/>
      <c r="G16111" s="63"/>
    </row>
    <row r="16112" spans="1:7" s="25" customFormat="1">
      <c r="A16112" s="59"/>
      <c r="B16112" s="54"/>
      <c r="C16112" s="76"/>
      <c r="D16112" s="60"/>
      <c r="E16112" s="64"/>
      <c r="F16112" s="54"/>
      <c r="G16112" s="63"/>
    </row>
    <row r="16113" spans="1:7" s="25" customFormat="1">
      <c r="A16113" s="59"/>
      <c r="B16113" s="54"/>
      <c r="C16113" s="76"/>
      <c r="D16113" s="60"/>
      <c r="E16113" s="64"/>
      <c r="F16113" s="54"/>
      <c r="G16113" s="63"/>
    </row>
    <row r="16114" spans="1:7" s="25" customFormat="1">
      <c r="A16114" s="59"/>
      <c r="B16114" s="54"/>
      <c r="C16114" s="76"/>
      <c r="D16114" s="60"/>
      <c r="E16114" s="64"/>
      <c r="F16114" s="54"/>
      <c r="G16114" s="63"/>
    </row>
    <row r="16115" spans="1:7" s="25" customFormat="1">
      <c r="A16115" s="59"/>
      <c r="B16115" s="54"/>
      <c r="C16115" s="76"/>
      <c r="D16115" s="60"/>
      <c r="E16115" s="64"/>
      <c r="F16115" s="54"/>
      <c r="G16115" s="63"/>
    </row>
    <row r="16116" spans="1:7" s="25" customFormat="1">
      <c r="A16116" s="59"/>
      <c r="B16116" s="54"/>
      <c r="C16116" s="76"/>
      <c r="D16116" s="60"/>
      <c r="E16116" s="64"/>
      <c r="F16116" s="54"/>
      <c r="G16116" s="63"/>
    </row>
    <row r="16117" spans="1:7" s="25" customFormat="1">
      <c r="A16117" s="59"/>
      <c r="B16117" s="54"/>
      <c r="C16117" s="76"/>
      <c r="D16117" s="60"/>
      <c r="E16117" s="64"/>
      <c r="F16117" s="54"/>
      <c r="G16117" s="63"/>
    </row>
    <row r="16118" spans="1:7" s="25" customFormat="1">
      <c r="A16118" s="59"/>
      <c r="B16118" s="54"/>
      <c r="C16118" s="76"/>
      <c r="D16118" s="60"/>
      <c r="E16118" s="64"/>
      <c r="F16118" s="54"/>
      <c r="G16118" s="63"/>
    </row>
    <row r="16119" spans="1:7" s="25" customFormat="1">
      <c r="A16119" s="59"/>
      <c r="B16119" s="54"/>
      <c r="C16119" s="76"/>
      <c r="D16119" s="60"/>
      <c r="E16119" s="64"/>
      <c r="F16119" s="54"/>
      <c r="G16119" s="63"/>
    </row>
    <row r="16120" spans="1:7" s="25" customFormat="1">
      <c r="A16120" s="59"/>
      <c r="B16120" s="54"/>
      <c r="C16120" s="76"/>
      <c r="D16120" s="60"/>
      <c r="E16120" s="64"/>
      <c r="F16120" s="54"/>
      <c r="G16120" s="63"/>
    </row>
    <row r="16121" spans="1:7" s="25" customFormat="1">
      <c r="A16121" s="59"/>
      <c r="B16121" s="54"/>
      <c r="C16121" s="76"/>
      <c r="D16121" s="60"/>
      <c r="E16121" s="64"/>
      <c r="F16121" s="54"/>
      <c r="G16121" s="63"/>
    </row>
    <row r="16122" spans="1:7" s="25" customFormat="1">
      <c r="A16122" s="59"/>
      <c r="B16122" s="54"/>
      <c r="C16122" s="76"/>
      <c r="D16122" s="60"/>
      <c r="E16122" s="64"/>
      <c r="F16122" s="54"/>
      <c r="G16122" s="63"/>
    </row>
    <row r="16123" spans="1:7" s="25" customFormat="1">
      <c r="A16123" s="59"/>
      <c r="B16123" s="54"/>
      <c r="C16123" s="76"/>
      <c r="D16123" s="60"/>
      <c r="E16123" s="64"/>
      <c r="F16123" s="54"/>
      <c r="G16123" s="63"/>
    </row>
    <row r="16124" spans="1:7" s="25" customFormat="1">
      <c r="A16124" s="59"/>
      <c r="B16124" s="54"/>
      <c r="C16124" s="76"/>
      <c r="D16124" s="60"/>
      <c r="E16124" s="64"/>
      <c r="F16124" s="54"/>
      <c r="G16124" s="63"/>
    </row>
    <row r="16125" spans="1:7" s="25" customFormat="1">
      <c r="A16125" s="59"/>
      <c r="B16125" s="54"/>
      <c r="C16125" s="76"/>
      <c r="D16125" s="60"/>
      <c r="E16125" s="64"/>
      <c r="F16125" s="54"/>
      <c r="G16125" s="63"/>
    </row>
    <row r="16126" spans="1:7" s="25" customFormat="1">
      <c r="A16126" s="59"/>
      <c r="B16126" s="54"/>
      <c r="C16126" s="76"/>
      <c r="D16126" s="60"/>
      <c r="E16126" s="64"/>
      <c r="F16126" s="54"/>
      <c r="G16126" s="63"/>
    </row>
    <row r="16127" spans="1:7" s="25" customFormat="1">
      <c r="A16127" s="59"/>
      <c r="B16127" s="54"/>
      <c r="C16127" s="76"/>
      <c r="D16127" s="60"/>
      <c r="E16127" s="64"/>
      <c r="F16127" s="54"/>
      <c r="G16127" s="63"/>
    </row>
    <row r="16128" spans="1:7" s="25" customFormat="1">
      <c r="A16128" s="59"/>
      <c r="B16128" s="54"/>
      <c r="C16128" s="76"/>
      <c r="D16128" s="60"/>
      <c r="E16128" s="64"/>
      <c r="F16128" s="54"/>
      <c r="G16128" s="63"/>
    </row>
    <row r="16129" spans="1:7" s="25" customFormat="1">
      <c r="A16129" s="59"/>
      <c r="B16129" s="54"/>
      <c r="C16129" s="76"/>
      <c r="D16129" s="60"/>
      <c r="E16129" s="64"/>
      <c r="F16129" s="54"/>
      <c r="G16129" s="63"/>
    </row>
    <row r="16130" spans="1:7" s="25" customFormat="1">
      <c r="A16130" s="59"/>
      <c r="B16130" s="54"/>
      <c r="C16130" s="76"/>
      <c r="D16130" s="60"/>
      <c r="E16130" s="64"/>
      <c r="F16130" s="54"/>
      <c r="G16130" s="63"/>
    </row>
    <row r="16131" spans="1:7" s="25" customFormat="1">
      <c r="A16131" s="59"/>
      <c r="B16131" s="54"/>
      <c r="C16131" s="76"/>
      <c r="D16131" s="60"/>
      <c r="E16131" s="64"/>
      <c r="F16131" s="54"/>
      <c r="G16131" s="63"/>
    </row>
    <row r="16132" spans="1:7" s="25" customFormat="1">
      <c r="A16132" s="59"/>
      <c r="B16132" s="54"/>
      <c r="C16132" s="76"/>
      <c r="D16132" s="60"/>
      <c r="E16132" s="64"/>
      <c r="F16132" s="54"/>
      <c r="G16132" s="63"/>
    </row>
    <row r="16133" spans="1:7" s="25" customFormat="1">
      <c r="A16133" s="59"/>
      <c r="B16133" s="54"/>
      <c r="C16133" s="76"/>
      <c r="D16133" s="60"/>
      <c r="E16133" s="64"/>
      <c r="F16133" s="54"/>
      <c r="G16133" s="63"/>
    </row>
    <row r="16134" spans="1:7" s="25" customFormat="1">
      <c r="A16134" s="59"/>
      <c r="B16134" s="54"/>
      <c r="C16134" s="76"/>
      <c r="D16134" s="60"/>
      <c r="E16134" s="64"/>
      <c r="F16134" s="54"/>
      <c r="G16134" s="63"/>
    </row>
    <row r="16135" spans="1:7" s="25" customFormat="1">
      <c r="A16135" s="59"/>
      <c r="B16135" s="54"/>
      <c r="C16135" s="76"/>
      <c r="D16135" s="60"/>
      <c r="E16135" s="64"/>
      <c r="F16135" s="54"/>
      <c r="G16135" s="63"/>
    </row>
    <row r="16136" spans="1:7" s="25" customFormat="1">
      <c r="A16136" s="59"/>
      <c r="B16136" s="54"/>
      <c r="C16136" s="76"/>
      <c r="D16136" s="60"/>
      <c r="E16136" s="64"/>
      <c r="F16136" s="54"/>
      <c r="G16136" s="63"/>
    </row>
    <row r="16137" spans="1:7" s="25" customFormat="1">
      <c r="A16137" s="59"/>
      <c r="B16137" s="54"/>
      <c r="C16137" s="76"/>
      <c r="D16137" s="60"/>
      <c r="E16137" s="64"/>
      <c r="F16137" s="54"/>
      <c r="G16137" s="63"/>
    </row>
    <row r="16138" spans="1:7" s="25" customFormat="1">
      <c r="A16138" s="59"/>
      <c r="B16138" s="54"/>
      <c r="C16138" s="76"/>
      <c r="D16138" s="60"/>
      <c r="E16138" s="64"/>
      <c r="F16138" s="54"/>
      <c r="G16138" s="63"/>
    </row>
    <row r="16139" spans="1:7" s="25" customFormat="1">
      <c r="A16139" s="59"/>
      <c r="B16139" s="54"/>
      <c r="C16139" s="76"/>
      <c r="D16139" s="60"/>
      <c r="E16139" s="64"/>
      <c r="F16139" s="54"/>
      <c r="G16139" s="63"/>
    </row>
    <row r="16140" spans="1:7" s="25" customFormat="1">
      <c r="A16140" s="59"/>
      <c r="B16140" s="54"/>
      <c r="C16140" s="76"/>
      <c r="D16140" s="60"/>
      <c r="E16140" s="64"/>
      <c r="F16140" s="54"/>
      <c r="G16140" s="63"/>
    </row>
    <row r="16141" spans="1:7" s="25" customFormat="1">
      <c r="A16141" s="59"/>
      <c r="B16141" s="54"/>
      <c r="C16141" s="76"/>
      <c r="D16141" s="60"/>
      <c r="E16141" s="64"/>
      <c r="F16141" s="54"/>
      <c r="G16141" s="63"/>
    </row>
    <row r="16142" spans="1:7" s="25" customFormat="1">
      <c r="A16142" s="59"/>
      <c r="B16142" s="54"/>
      <c r="C16142" s="76"/>
      <c r="D16142" s="60"/>
      <c r="E16142" s="64"/>
      <c r="F16142" s="54"/>
      <c r="G16142" s="63"/>
    </row>
    <row r="16143" spans="1:7" s="25" customFormat="1">
      <c r="A16143" s="59"/>
      <c r="B16143" s="54"/>
      <c r="C16143" s="76"/>
      <c r="D16143" s="60"/>
      <c r="E16143" s="64"/>
      <c r="F16143" s="54"/>
      <c r="G16143" s="63"/>
    </row>
    <row r="16144" spans="1:7" s="25" customFormat="1">
      <c r="A16144" s="59"/>
      <c r="B16144" s="54"/>
      <c r="C16144" s="76"/>
      <c r="D16144" s="60"/>
      <c r="E16144" s="64"/>
      <c r="F16144" s="54"/>
      <c r="G16144" s="63"/>
    </row>
    <row r="16145" spans="1:7" s="25" customFormat="1">
      <c r="A16145" s="59"/>
      <c r="B16145" s="54"/>
      <c r="C16145" s="76"/>
      <c r="D16145" s="60"/>
      <c r="E16145" s="64"/>
      <c r="F16145" s="54"/>
      <c r="G16145" s="63"/>
    </row>
    <row r="16146" spans="1:7" s="25" customFormat="1">
      <c r="A16146" s="59"/>
      <c r="B16146" s="54"/>
      <c r="C16146" s="76"/>
      <c r="D16146" s="60"/>
      <c r="E16146" s="64"/>
      <c r="F16146" s="54"/>
      <c r="G16146" s="63"/>
    </row>
    <row r="16147" spans="1:7" s="25" customFormat="1">
      <c r="A16147" s="59"/>
      <c r="B16147" s="54"/>
      <c r="C16147" s="76"/>
      <c r="D16147" s="60"/>
      <c r="E16147" s="64"/>
      <c r="F16147" s="54"/>
      <c r="G16147" s="63"/>
    </row>
    <row r="16148" spans="1:7" s="25" customFormat="1">
      <c r="A16148" s="59"/>
      <c r="B16148" s="54"/>
      <c r="C16148" s="76"/>
      <c r="D16148" s="60"/>
      <c r="E16148" s="64"/>
      <c r="F16148" s="54"/>
      <c r="G16148" s="63"/>
    </row>
    <row r="16149" spans="1:7" s="25" customFormat="1">
      <c r="A16149" s="59"/>
      <c r="B16149" s="54"/>
      <c r="C16149" s="76"/>
      <c r="D16149" s="60"/>
      <c r="E16149" s="64"/>
      <c r="F16149" s="54"/>
      <c r="G16149" s="63"/>
    </row>
    <row r="16150" spans="1:7" s="25" customFormat="1">
      <c r="A16150" s="59"/>
      <c r="B16150" s="54"/>
      <c r="C16150" s="76"/>
      <c r="D16150" s="60"/>
      <c r="E16150" s="64"/>
      <c r="F16150" s="54"/>
      <c r="G16150" s="63"/>
    </row>
    <row r="16151" spans="1:7" s="25" customFormat="1">
      <c r="A16151" s="59"/>
      <c r="B16151" s="54"/>
      <c r="C16151" s="76"/>
      <c r="D16151" s="60"/>
      <c r="E16151" s="64"/>
      <c r="F16151" s="54"/>
      <c r="G16151" s="63"/>
    </row>
    <row r="16152" spans="1:7" s="25" customFormat="1">
      <c r="A16152" s="59"/>
      <c r="B16152" s="54"/>
      <c r="C16152" s="76"/>
      <c r="D16152" s="60"/>
      <c r="E16152" s="64"/>
      <c r="F16152" s="54"/>
      <c r="G16152" s="63"/>
    </row>
    <row r="16153" spans="1:7" s="25" customFormat="1">
      <c r="A16153" s="59"/>
      <c r="B16153" s="54"/>
      <c r="C16153" s="76"/>
      <c r="D16153" s="60"/>
      <c r="E16153" s="64"/>
      <c r="F16153" s="54"/>
      <c r="G16153" s="63"/>
    </row>
    <row r="16154" spans="1:7" s="25" customFormat="1">
      <c r="A16154" s="59"/>
      <c r="B16154" s="54"/>
      <c r="C16154" s="76"/>
      <c r="D16154" s="60"/>
      <c r="E16154" s="64"/>
      <c r="F16154" s="54"/>
      <c r="G16154" s="63"/>
    </row>
    <row r="16155" spans="1:7" s="25" customFormat="1">
      <c r="A16155" s="59"/>
      <c r="B16155" s="54"/>
      <c r="C16155" s="76"/>
      <c r="D16155" s="60"/>
      <c r="E16155" s="64"/>
      <c r="F16155" s="54"/>
      <c r="G16155" s="63"/>
    </row>
    <row r="16156" spans="1:7" s="25" customFormat="1">
      <c r="A16156" s="59"/>
      <c r="B16156" s="54"/>
      <c r="C16156" s="76"/>
      <c r="D16156" s="60"/>
      <c r="E16156" s="64"/>
      <c r="F16156" s="54"/>
      <c r="G16156" s="63"/>
    </row>
    <row r="16157" spans="1:7" s="25" customFormat="1">
      <c r="A16157" s="59"/>
      <c r="B16157" s="54"/>
      <c r="C16157" s="76"/>
      <c r="D16157" s="60"/>
      <c r="E16157" s="64"/>
      <c r="F16157" s="54"/>
      <c r="G16157" s="63"/>
    </row>
    <row r="16158" spans="1:7" s="25" customFormat="1">
      <c r="A16158" s="59"/>
      <c r="B16158" s="54"/>
      <c r="C16158" s="76"/>
      <c r="D16158" s="60"/>
      <c r="E16158" s="64"/>
      <c r="F16158" s="54"/>
      <c r="G16158" s="63"/>
    </row>
    <row r="16159" spans="1:7" s="25" customFormat="1">
      <c r="A16159" s="59"/>
      <c r="B16159" s="54"/>
      <c r="C16159" s="76"/>
      <c r="D16159" s="60"/>
      <c r="E16159" s="64"/>
      <c r="F16159" s="54"/>
      <c r="G16159" s="63"/>
    </row>
    <row r="16160" spans="1:7" s="25" customFormat="1">
      <c r="A16160" s="59"/>
      <c r="B16160" s="54"/>
      <c r="C16160" s="76"/>
      <c r="D16160" s="60"/>
      <c r="E16160" s="64"/>
      <c r="F16160" s="54"/>
      <c r="G16160" s="63"/>
    </row>
    <row r="16161" spans="1:7" s="25" customFormat="1">
      <c r="A16161" s="59"/>
      <c r="B16161" s="54"/>
      <c r="C16161" s="76"/>
      <c r="D16161" s="60"/>
      <c r="E16161" s="64"/>
      <c r="F16161" s="54"/>
      <c r="G16161" s="63"/>
    </row>
    <row r="16162" spans="1:7" s="25" customFormat="1">
      <c r="A16162" s="59"/>
      <c r="B16162" s="54"/>
      <c r="C16162" s="76"/>
      <c r="D16162" s="60"/>
      <c r="E16162" s="64"/>
      <c r="F16162" s="54"/>
      <c r="G16162" s="63"/>
    </row>
    <row r="16163" spans="1:7" s="25" customFormat="1">
      <c r="A16163" s="59"/>
      <c r="B16163" s="54"/>
      <c r="C16163" s="76"/>
      <c r="D16163" s="60"/>
      <c r="E16163" s="64"/>
      <c r="F16163" s="54"/>
      <c r="G16163" s="63"/>
    </row>
    <row r="16164" spans="1:7" s="25" customFormat="1">
      <c r="A16164" s="59"/>
      <c r="B16164" s="54"/>
      <c r="C16164" s="76"/>
      <c r="D16164" s="60"/>
      <c r="E16164" s="64"/>
      <c r="F16164" s="54"/>
      <c r="G16164" s="63"/>
    </row>
    <row r="16165" spans="1:7" s="25" customFormat="1">
      <c r="A16165" s="59"/>
      <c r="B16165" s="54"/>
      <c r="C16165" s="76"/>
      <c r="D16165" s="60"/>
      <c r="E16165" s="64"/>
      <c r="F16165" s="54"/>
      <c r="G16165" s="63"/>
    </row>
    <row r="16166" spans="1:7" s="25" customFormat="1">
      <c r="A16166" s="59"/>
      <c r="B16166" s="54"/>
      <c r="C16166" s="76"/>
      <c r="D16166" s="60"/>
      <c r="E16166" s="64"/>
      <c r="F16166" s="54"/>
      <c r="G16166" s="63"/>
    </row>
    <row r="16167" spans="1:7" s="25" customFormat="1">
      <c r="A16167" s="59"/>
      <c r="B16167" s="54"/>
      <c r="C16167" s="76"/>
      <c r="D16167" s="60"/>
      <c r="E16167" s="64"/>
      <c r="F16167" s="54"/>
      <c r="G16167" s="63"/>
    </row>
    <row r="16168" spans="1:7" s="25" customFormat="1">
      <c r="A16168" s="59"/>
      <c r="B16168" s="54"/>
      <c r="C16168" s="76"/>
      <c r="D16168" s="60"/>
      <c r="E16168" s="64"/>
      <c r="F16168" s="54"/>
      <c r="G16168" s="63"/>
    </row>
    <row r="16169" spans="1:7" s="25" customFormat="1">
      <c r="A16169" s="59"/>
      <c r="B16169" s="54"/>
      <c r="C16169" s="76"/>
      <c r="D16169" s="60"/>
      <c r="E16169" s="64"/>
      <c r="F16169" s="54"/>
      <c r="G16169" s="63"/>
    </row>
    <row r="16170" spans="1:7" s="25" customFormat="1">
      <c r="A16170" s="59"/>
      <c r="B16170" s="54"/>
      <c r="C16170" s="76"/>
      <c r="D16170" s="60"/>
      <c r="E16170" s="64"/>
      <c r="F16170" s="54"/>
      <c r="G16170" s="63"/>
    </row>
    <row r="16171" spans="1:7" s="25" customFormat="1">
      <c r="A16171" s="59"/>
      <c r="B16171" s="54"/>
      <c r="C16171" s="76"/>
      <c r="D16171" s="60"/>
      <c r="E16171" s="64"/>
      <c r="F16171" s="54"/>
      <c r="G16171" s="63"/>
    </row>
    <row r="16172" spans="1:7" s="25" customFormat="1">
      <c r="A16172" s="59"/>
      <c r="B16172" s="54"/>
      <c r="C16172" s="76"/>
      <c r="D16172" s="60"/>
      <c r="E16172" s="64"/>
      <c r="F16172" s="54"/>
      <c r="G16172" s="63"/>
    </row>
    <row r="16173" spans="1:7" s="25" customFormat="1">
      <c r="A16173" s="59"/>
      <c r="B16173" s="54"/>
      <c r="C16173" s="76"/>
      <c r="D16173" s="60"/>
      <c r="E16173" s="64"/>
      <c r="F16173" s="54"/>
      <c r="G16173" s="63"/>
    </row>
    <row r="16174" spans="1:7" s="25" customFormat="1">
      <c r="A16174" s="59"/>
      <c r="B16174" s="54"/>
      <c r="C16174" s="76"/>
      <c r="D16174" s="60"/>
      <c r="E16174" s="64"/>
      <c r="F16174" s="54"/>
      <c r="G16174" s="63"/>
    </row>
    <row r="16175" spans="1:7" s="25" customFormat="1">
      <c r="A16175" s="59"/>
      <c r="B16175" s="54"/>
      <c r="C16175" s="76"/>
      <c r="D16175" s="60"/>
      <c r="E16175" s="64"/>
      <c r="F16175" s="54"/>
      <c r="G16175" s="63"/>
    </row>
    <row r="16176" spans="1:7" s="25" customFormat="1">
      <c r="A16176" s="59"/>
      <c r="B16176" s="54"/>
      <c r="C16176" s="76"/>
      <c r="D16176" s="60"/>
      <c r="E16176" s="64"/>
      <c r="F16176" s="54"/>
      <c r="G16176" s="63"/>
    </row>
    <row r="16177" spans="1:7" s="25" customFormat="1">
      <c r="A16177" s="59"/>
      <c r="B16177" s="54"/>
      <c r="C16177" s="76"/>
      <c r="D16177" s="60"/>
      <c r="E16177" s="64"/>
      <c r="F16177" s="54"/>
      <c r="G16177" s="63"/>
    </row>
    <row r="16178" spans="1:7" s="25" customFormat="1">
      <c r="A16178" s="59"/>
      <c r="B16178" s="54"/>
      <c r="C16178" s="76"/>
      <c r="D16178" s="60"/>
      <c r="E16178" s="64"/>
      <c r="F16178" s="54"/>
      <c r="G16178" s="63"/>
    </row>
    <row r="16179" spans="1:7" s="25" customFormat="1">
      <c r="A16179" s="59"/>
      <c r="B16179" s="54"/>
      <c r="C16179" s="76"/>
      <c r="D16179" s="60"/>
      <c r="E16179" s="64"/>
      <c r="F16179" s="54"/>
      <c r="G16179" s="63"/>
    </row>
    <row r="16180" spans="1:7" s="25" customFormat="1">
      <c r="A16180" s="59"/>
      <c r="B16180" s="54"/>
      <c r="C16180" s="76"/>
      <c r="D16180" s="60"/>
      <c r="E16180" s="64"/>
      <c r="F16180" s="54"/>
      <c r="G16180" s="63"/>
    </row>
    <row r="16181" spans="1:7" s="25" customFormat="1">
      <c r="A16181" s="59"/>
      <c r="B16181" s="54"/>
      <c r="C16181" s="76"/>
      <c r="D16181" s="60"/>
      <c r="E16181" s="64"/>
      <c r="F16181" s="54"/>
      <c r="G16181" s="63"/>
    </row>
    <row r="16182" spans="1:7" s="25" customFormat="1">
      <c r="A16182" s="59"/>
      <c r="B16182" s="54"/>
      <c r="C16182" s="76"/>
      <c r="D16182" s="60"/>
      <c r="E16182" s="64"/>
      <c r="F16182" s="54"/>
      <c r="G16182" s="63"/>
    </row>
    <row r="16183" spans="1:7" s="25" customFormat="1">
      <c r="A16183" s="59"/>
      <c r="B16183" s="54"/>
      <c r="C16183" s="76"/>
      <c r="D16183" s="60"/>
      <c r="E16183" s="64"/>
      <c r="F16183" s="54"/>
      <c r="G16183" s="63"/>
    </row>
    <row r="16184" spans="1:7" s="25" customFormat="1">
      <c r="A16184" s="59"/>
      <c r="B16184" s="54"/>
      <c r="C16184" s="76"/>
      <c r="D16184" s="60"/>
      <c r="E16184" s="64"/>
      <c r="F16184" s="54"/>
      <c r="G16184" s="63"/>
    </row>
    <row r="16185" spans="1:7" s="25" customFormat="1">
      <c r="A16185" s="59"/>
      <c r="B16185" s="54"/>
      <c r="C16185" s="76"/>
      <c r="D16185" s="60"/>
      <c r="E16185" s="64"/>
      <c r="F16185" s="54"/>
      <c r="G16185" s="63"/>
    </row>
    <row r="16186" spans="1:7" s="25" customFormat="1">
      <c r="A16186" s="59"/>
      <c r="B16186" s="54"/>
      <c r="C16186" s="76"/>
      <c r="D16186" s="60"/>
      <c r="E16186" s="64"/>
      <c r="F16186" s="54"/>
      <c r="G16186" s="63"/>
    </row>
    <row r="16187" spans="1:7" s="25" customFormat="1">
      <c r="A16187" s="59"/>
      <c r="B16187" s="54"/>
      <c r="C16187" s="76"/>
      <c r="D16187" s="60"/>
      <c r="E16187" s="64"/>
      <c r="F16187" s="54"/>
      <c r="G16187" s="63"/>
    </row>
    <row r="16188" spans="1:7" s="25" customFormat="1">
      <c r="A16188" s="59"/>
      <c r="B16188" s="54"/>
      <c r="C16188" s="76"/>
      <c r="D16188" s="60"/>
      <c r="E16188" s="64"/>
      <c r="F16188" s="54"/>
      <c r="G16188" s="63"/>
    </row>
    <row r="16189" spans="1:7" s="25" customFormat="1">
      <c r="A16189" s="59"/>
      <c r="B16189" s="54"/>
      <c r="C16189" s="76"/>
      <c r="D16189" s="60"/>
      <c r="E16189" s="64"/>
      <c r="F16189" s="54"/>
      <c r="G16189" s="63"/>
    </row>
    <row r="16190" spans="1:7" s="25" customFormat="1">
      <c r="A16190" s="59"/>
      <c r="B16190" s="54"/>
      <c r="C16190" s="76"/>
      <c r="D16190" s="60"/>
      <c r="E16190" s="64"/>
      <c r="F16190" s="54"/>
      <c r="G16190" s="63"/>
    </row>
    <row r="16191" spans="1:7" s="25" customFormat="1">
      <c r="A16191" s="59"/>
      <c r="B16191" s="54"/>
      <c r="C16191" s="76"/>
      <c r="D16191" s="60"/>
      <c r="E16191" s="64"/>
      <c r="F16191" s="54"/>
      <c r="G16191" s="63"/>
    </row>
    <row r="16192" spans="1:7" s="25" customFormat="1">
      <c r="A16192" s="59"/>
      <c r="B16192" s="54"/>
      <c r="C16192" s="76"/>
      <c r="D16192" s="60"/>
      <c r="E16192" s="64"/>
      <c r="F16192" s="54"/>
      <c r="G16192" s="63"/>
    </row>
    <row r="16193" spans="1:7" s="25" customFormat="1">
      <c r="A16193" s="59"/>
      <c r="B16193" s="54"/>
      <c r="C16193" s="76"/>
      <c r="D16193" s="60"/>
      <c r="E16193" s="64"/>
      <c r="F16193" s="54"/>
      <c r="G16193" s="63"/>
    </row>
    <row r="16194" spans="1:7" s="25" customFormat="1">
      <c r="A16194" s="59"/>
      <c r="B16194" s="54"/>
      <c r="C16194" s="76"/>
      <c r="D16194" s="60"/>
      <c r="E16194" s="64"/>
      <c r="F16194" s="54"/>
      <c r="G16194" s="63"/>
    </row>
    <row r="16195" spans="1:7" s="25" customFormat="1">
      <c r="A16195" s="59"/>
      <c r="B16195" s="54"/>
      <c r="C16195" s="76"/>
      <c r="D16195" s="60"/>
      <c r="E16195" s="64"/>
      <c r="F16195" s="54"/>
      <c r="G16195" s="63"/>
    </row>
    <row r="16196" spans="1:7" s="25" customFormat="1">
      <c r="A16196" s="59"/>
      <c r="B16196" s="54"/>
      <c r="C16196" s="76"/>
      <c r="D16196" s="60"/>
      <c r="E16196" s="64"/>
      <c r="F16196" s="54"/>
      <c r="G16196" s="63"/>
    </row>
    <row r="16197" spans="1:7" s="25" customFormat="1">
      <c r="A16197" s="59"/>
      <c r="B16197" s="54"/>
      <c r="C16197" s="76"/>
      <c r="D16197" s="60"/>
      <c r="E16197" s="64"/>
      <c r="F16197" s="54"/>
      <c r="G16197" s="63"/>
    </row>
    <row r="16198" spans="1:7" s="25" customFormat="1">
      <c r="A16198" s="59"/>
      <c r="B16198" s="54"/>
      <c r="C16198" s="76"/>
      <c r="D16198" s="60"/>
      <c r="E16198" s="64"/>
      <c r="F16198" s="54"/>
      <c r="G16198" s="63"/>
    </row>
    <row r="16199" spans="1:7" s="25" customFormat="1">
      <c r="A16199" s="59"/>
      <c r="B16199" s="54"/>
      <c r="C16199" s="76"/>
      <c r="D16199" s="60"/>
      <c r="E16199" s="64"/>
      <c r="F16199" s="54"/>
      <c r="G16199" s="63"/>
    </row>
    <row r="16200" spans="1:7" s="25" customFormat="1">
      <c r="A16200" s="59"/>
      <c r="B16200" s="54"/>
      <c r="C16200" s="76"/>
      <c r="D16200" s="60"/>
      <c r="E16200" s="64"/>
      <c r="F16200" s="54"/>
      <c r="G16200" s="63"/>
    </row>
    <row r="16201" spans="1:7" s="25" customFormat="1">
      <c r="A16201" s="59"/>
      <c r="B16201" s="54"/>
      <c r="C16201" s="76"/>
      <c r="D16201" s="60"/>
      <c r="E16201" s="64"/>
      <c r="F16201" s="54"/>
      <c r="G16201" s="63"/>
    </row>
    <row r="16202" spans="1:7" s="25" customFormat="1">
      <c r="A16202" s="59"/>
      <c r="B16202" s="54"/>
      <c r="C16202" s="76"/>
      <c r="D16202" s="60"/>
      <c r="E16202" s="64"/>
      <c r="F16202" s="54"/>
      <c r="G16202" s="63"/>
    </row>
    <row r="16203" spans="1:7" s="25" customFormat="1">
      <c r="A16203" s="59"/>
      <c r="B16203" s="54"/>
      <c r="C16203" s="76"/>
      <c r="D16203" s="60"/>
      <c r="E16203" s="64"/>
      <c r="F16203" s="54"/>
      <c r="G16203" s="63"/>
    </row>
    <row r="16204" spans="1:7" s="25" customFormat="1">
      <c r="A16204" s="59"/>
      <c r="B16204" s="54"/>
      <c r="C16204" s="76"/>
      <c r="D16204" s="60"/>
      <c r="E16204" s="64"/>
      <c r="F16204" s="54"/>
      <c r="G16204" s="63"/>
    </row>
    <row r="16205" spans="1:7" s="25" customFormat="1">
      <c r="A16205" s="59"/>
      <c r="B16205" s="54"/>
      <c r="C16205" s="76"/>
      <c r="D16205" s="60"/>
      <c r="E16205" s="64"/>
      <c r="F16205" s="54"/>
      <c r="G16205" s="63"/>
    </row>
    <row r="16206" spans="1:7" s="25" customFormat="1">
      <c r="A16206" s="59"/>
      <c r="B16206" s="54"/>
      <c r="C16206" s="76"/>
      <c r="D16206" s="60"/>
      <c r="E16206" s="64"/>
      <c r="F16206" s="54"/>
      <c r="G16206" s="63"/>
    </row>
    <row r="16207" spans="1:7" s="25" customFormat="1">
      <c r="A16207" s="59"/>
      <c r="B16207" s="54"/>
      <c r="C16207" s="76"/>
      <c r="D16207" s="60"/>
      <c r="E16207" s="64"/>
      <c r="F16207" s="54"/>
      <c r="G16207" s="63"/>
    </row>
    <row r="16208" spans="1:7" s="25" customFormat="1">
      <c r="A16208" s="59"/>
      <c r="B16208" s="54"/>
      <c r="C16208" s="76"/>
      <c r="D16208" s="60"/>
      <c r="E16208" s="64"/>
      <c r="F16208" s="54"/>
      <c r="G16208" s="63"/>
    </row>
    <row r="16209" spans="1:7" s="25" customFormat="1">
      <c r="A16209" s="59"/>
      <c r="B16209" s="54"/>
      <c r="C16209" s="76"/>
      <c r="D16209" s="60"/>
      <c r="E16209" s="64"/>
      <c r="F16209" s="54"/>
      <c r="G16209" s="63"/>
    </row>
    <row r="16210" spans="1:7" s="25" customFormat="1">
      <c r="A16210" s="59"/>
      <c r="B16210" s="54"/>
      <c r="C16210" s="76"/>
      <c r="D16210" s="60"/>
      <c r="E16210" s="64"/>
      <c r="F16210" s="54"/>
      <c r="G16210" s="63"/>
    </row>
    <row r="16211" spans="1:7" s="25" customFormat="1">
      <c r="A16211" s="59"/>
      <c r="B16211" s="54"/>
      <c r="C16211" s="76"/>
      <c r="D16211" s="60"/>
      <c r="E16211" s="64"/>
      <c r="F16211" s="54"/>
      <c r="G16211" s="63"/>
    </row>
    <row r="16212" spans="1:7" s="25" customFormat="1">
      <c r="A16212" s="59"/>
      <c r="B16212" s="54"/>
      <c r="C16212" s="76"/>
      <c r="D16212" s="60"/>
      <c r="E16212" s="64"/>
      <c r="F16212" s="54"/>
      <c r="G16212" s="63"/>
    </row>
    <row r="16213" spans="1:7" s="25" customFormat="1">
      <c r="A16213" s="59"/>
      <c r="B16213" s="54"/>
      <c r="C16213" s="76"/>
      <c r="D16213" s="60"/>
      <c r="E16213" s="64"/>
      <c r="F16213" s="54"/>
      <c r="G16213" s="63"/>
    </row>
    <row r="16214" spans="1:7" s="25" customFormat="1">
      <c r="A16214" s="59"/>
      <c r="B16214" s="54"/>
      <c r="C16214" s="76"/>
      <c r="D16214" s="60"/>
      <c r="E16214" s="64"/>
      <c r="F16214" s="54"/>
      <c r="G16214" s="63"/>
    </row>
    <row r="16215" spans="1:7" s="25" customFormat="1">
      <c r="A16215" s="59"/>
      <c r="B16215" s="54"/>
      <c r="C16215" s="76"/>
      <c r="D16215" s="60"/>
      <c r="E16215" s="64"/>
      <c r="F16215" s="54"/>
      <c r="G16215" s="63"/>
    </row>
    <row r="16216" spans="1:7" s="25" customFormat="1">
      <c r="A16216" s="59"/>
      <c r="B16216" s="54"/>
      <c r="C16216" s="76"/>
      <c r="D16216" s="60"/>
      <c r="E16216" s="64"/>
      <c r="F16216" s="54"/>
      <c r="G16216" s="63"/>
    </row>
    <row r="16217" spans="1:7" s="25" customFormat="1">
      <c r="A16217" s="59"/>
      <c r="B16217" s="54"/>
      <c r="C16217" s="76"/>
      <c r="D16217" s="60"/>
      <c r="E16217" s="64"/>
      <c r="F16217" s="54"/>
      <c r="G16217" s="63"/>
    </row>
    <row r="16218" spans="1:7" s="25" customFormat="1">
      <c r="A16218" s="59"/>
      <c r="B16218" s="54"/>
      <c r="C16218" s="76"/>
      <c r="D16218" s="60"/>
      <c r="E16218" s="64"/>
      <c r="F16218" s="54"/>
      <c r="G16218" s="63"/>
    </row>
    <row r="16219" spans="1:7" s="25" customFormat="1">
      <c r="A16219" s="59"/>
      <c r="B16219" s="54"/>
      <c r="C16219" s="76"/>
      <c r="D16219" s="60"/>
      <c r="E16219" s="64"/>
      <c r="F16219" s="54"/>
      <c r="G16219" s="63"/>
    </row>
    <row r="16220" spans="1:7" s="25" customFormat="1">
      <c r="A16220" s="59"/>
      <c r="B16220" s="54"/>
      <c r="C16220" s="76"/>
      <c r="D16220" s="60"/>
      <c r="E16220" s="64"/>
      <c r="F16220" s="54"/>
      <c r="G16220" s="63"/>
    </row>
    <row r="16221" spans="1:7" s="25" customFormat="1">
      <c r="A16221" s="59"/>
      <c r="B16221" s="54"/>
      <c r="C16221" s="76"/>
      <c r="D16221" s="60"/>
      <c r="E16221" s="64"/>
      <c r="F16221" s="54"/>
      <c r="G16221" s="63"/>
    </row>
    <row r="16222" spans="1:7" s="25" customFormat="1">
      <c r="A16222" s="59"/>
      <c r="B16222" s="54"/>
      <c r="C16222" s="76"/>
      <c r="D16222" s="60"/>
      <c r="E16222" s="64"/>
      <c r="F16222" s="54"/>
      <c r="G16222" s="63"/>
    </row>
    <row r="16223" spans="1:7" s="25" customFormat="1">
      <c r="A16223" s="59"/>
      <c r="B16223" s="54"/>
      <c r="C16223" s="76"/>
      <c r="D16223" s="60"/>
      <c r="E16223" s="64"/>
      <c r="F16223" s="54"/>
      <c r="G16223" s="63"/>
    </row>
    <row r="16224" spans="1:7" s="25" customFormat="1">
      <c r="A16224" s="59"/>
      <c r="B16224" s="54"/>
      <c r="C16224" s="76"/>
      <c r="D16224" s="60"/>
      <c r="E16224" s="64"/>
      <c r="F16224" s="54"/>
      <c r="G16224" s="63"/>
    </row>
    <row r="16225" spans="1:7" s="25" customFormat="1">
      <c r="A16225" s="59"/>
      <c r="B16225" s="54"/>
      <c r="C16225" s="76"/>
      <c r="D16225" s="60"/>
      <c r="E16225" s="64"/>
      <c r="F16225" s="54"/>
      <c r="G16225" s="63"/>
    </row>
    <row r="16226" spans="1:7" s="25" customFormat="1">
      <c r="A16226" s="59"/>
      <c r="B16226" s="54"/>
      <c r="C16226" s="76"/>
      <c r="D16226" s="60"/>
      <c r="E16226" s="64"/>
      <c r="F16226" s="54"/>
      <c r="G16226" s="63"/>
    </row>
    <row r="16227" spans="1:7" s="25" customFormat="1">
      <c r="A16227" s="59"/>
      <c r="B16227" s="54"/>
      <c r="C16227" s="76"/>
      <c r="D16227" s="60"/>
      <c r="E16227" s="64"/>
      <c r="F16227" s="54"/>
      <c r="G16227" s="63"/>
    </row>
    <row r="16228" spans="1:7" s="25" customFormat="1">
      <c r="A16228" s="59"/>
      <c r="B16228" s="54"/>
      <c r="C16228" s="76"/>
      <c r="D16228" s="60"/>
      <c r="E16228" s="64"/>
      <c r="F16228" s="54"/>
      <c r="G16228" s="63"/>
    </row>
    <row r="16229" spans="1:7" s="25" customFormat="1">
      <c r="A16229" s="59"/>
      <c r="B16229" s="54"/>
      <c r="C16229" s="76"/>
      <c r="D16229" s="60"/>
      <c r="E16229" s="64"/>
      <c r="F16229" s="54"/>
      <c r="G16229" s="63"/>
    </row>
    <row r="16230" spans="1:7" s="25" customFormat="1">
      <c r="A16230" s="59"/>
      <c r="B16230" s="54"/>
      <c r="C16230" s="76"/>
      <c r="D16230" s="60"/>
      <c r="E16230" s="64"/>
      <c r="F16230" s="54"/>
      <c r="G16230" s="63"/>
    </row>
    <row r="16231" spans="1:7" s="25" customFormat="1">
      <c r="A16231" s="59"/>
      <c r="B16231" s="54"/>
      <c r="C16231" s="76"/>
      <c r="D16231" s="60"/>
      <c r="E16231" s="64"/>
      <c r="F16231" s="54"/>
      <c r="G16231" s="63"/>
    </row>
    <row r="16232" spans="1:7" s="25" customFormat="1">
      <c r="A16232" s="59"/>
      <c r="B16232" s="54"/>
      <c r="C16232" s="76"/>
      <c r="D16232" s="60"/>
      <c r="E16232" s="64"/>
      <c r="F16232" s="54"/>
      <c r="G16232" s="63"/>
    </row>
    <row r="16233" spans="1:7" s="25" customFormat="1">
      <c r="A16233" s="59"/>
      <c r="B16233" s="54"/>
      <c r="C16233" s="76"/>
      <c r="D16233" s="60"/>
      <c r="E16233" s="64"/>
      <c r="F16233" s="54"/>
      <c r="G16233" s="63"/>
    </row>
    <row r="16234" spans="1:7" s="25" customFormat="1">
      <c r="A16234" s="59"/>
      <c r="B16234" s="54"/>
      <c r="C16234" s="76"/>
      <c r="D16234" s="60"/>
      <c r="E16234" s="64"/>
      <c r="F16234" s="54"/>
      <c r="G16234" s="63"/>
    </row>
    <row r="16235" spans="1:7" s="25" customFormat="1">
      <c r="A16235" s="59"/>
      <c r="B16235" s="54"/>
      <c r="C16235" s="76"/>
      <c r="D16235" s="60"/>
      <c r="E16235" s="64"/>
      <c r="F16235" s="54"/>
      <c r="G16235" s="63"/>
    </row>
    <row r="16236" spans="1:7" s="25" customFormat="1">
      <c r="A16236" s="59"/>
      <c r="B16236" s="54"/>
      <c r="C16236" s="76"/>
      <c r="D16236" s="60"/>
      <c r="E16236" s="64"/>
      <c r="F16236" s="54"/>
      <c r="G16236" s="63"/>
    </row>
    <row r="16237" spans="1:7" s="25" customFormat="1">
      <c r="A16237" s="59"/>
      <c r="B16237" s="54"/>
      <c r="C16237" s="76"/>
      <c r="D16237" s="60"/>
      <c r="E16237" s="64"/>
      <c r="F16237" s="54"/>
      <c r="G16237" s="63"/>
    </row>
    <row r="16238" spans="1:7" s="25" customFormat="1">
      <c r="A16238" s="59"/>
      <c r="B16238" s="54"/>
      <c r="C16238" s="76"/>
      <c r="D16238" s="60"/>
      <c r="E16238" s="64"/>
      <c r="F16238" s="54"/>
      <c r="G16238" s="63"/>
    </row>
    <row r="16239" spans="1:7" s="25" customFormat="1">
      <c r="A16239" s="59"/>
      <c r="B16239" s="54"/>
      <c r="C16239" s="76"/>
      <c r="D16239" s="60"/>
      <c r="E16239" s="64"/>
      <c r="F16239" s="54"/>
      <c r="G16239" s="63"/>
    </row>
    <row r="16240" spans="1:7" s="25" customFormat="1">
      <c r="A16240" s="59"/>
      <c r="B16240" s="54"/>
      <c r="C16240" s="76"/>
      <c r="D16240" s="60"/>
      <c r="E16240" s="64"/>
      <c r="F16240" s="54"/>
      <c r="G16240" s="63"/>
    </row>
    <row r="16241" spans="1:7" s="25" customFormat="1">
      <c r="A16241" s="59"/>
      <c r="B16241" s="54"/>
      <c r="C16241" s="76"/>
      <c r="D16241" s="60"/>
      <c r="E16241" s="64"/>
      <c r="F16241" s="54"/>
      <c r="G16241" s="63"/>
    </row>
    <row r="16242" spans="1:7" s="25" customFormat="1">
      <c r="A16242" s="59"/>
      <c r="B16242" s="54"/>
      <c r="C16242" s="76"/>
      <c r="D16242" s="60"/>
      <c r="E16242" s="64"/>
      <c r="F16242" s="54"/>
      <c r="G16242" s="63"/>
    </row>
    <row r="16243" spans="1:7" s="25" customFormat="1">
      <c r="A16243" s="59"/>
      <c r="B16243" s="54"/>
      <c r="C16243" s="76"/>
      <c r="D16243" s="60"/>
      <c r="E16243" s="64"/>
      <c r="F16243" s="54"/>
      <c r="G16243" s="63"/>
    </row>
    <row r="16244" spans="1:7" s="25" customFormat="1">
      <c r="A16244" s="59"/>
      <c r="B16244" s="54"/>
      <c r="C16244" s="76"/>
      <c r="D16244" s="60"/>
      <c r="E16244" s="64"/>
      <c r="F16244" s="54"/>
      <c r="G16244" s="63"/>
    </row>
    <row r="16245" spans="1:7" s="25" customFormat="1">
      <c r="A16245" s="59"/>
      <c r="B16245" s="54"/>
      <c r="C16245" s="76"/>
      <c r="D16245" s="60"/>
      <c r="E16245" s="64"/>
      <c r="F16245" s="54"/>
      <c r="G16245" s="63"/>
    </row>
    <row r="16246" spans="1:7" s="25" customFormat="1">
      <c r="A16246" s="59"/>
      <c r="B16246" s="54"/>
      <c r="C16246" s="76"/>
      <c r="D16246" s="60"/>
      <c r="E16246" s="64"/>
      <c r="F16246" s="54"/>
      <c r="G16246" s="63"/>
    </row>
    <row r="16247" spans="1:7" s="25" customFormat="1">
      <c r="A16247" s="59"/>
      <c r="B16247" s="54"/>
      <c r="C16247" s="76"/>
      <c r="D16247" s="60"/>
      <c r="E16247" s="64"/>
      <c r="F16247" s="54"/>
      <c r="G16247" s="63"/>
    </row>
    <row r="16248" spans="1:7" s="25" customFormat="1">
      <c r="A16248" s="59"/>
      <c r="B16248" s="54"/>
      <c r="C16248" s="76"/>
      <c r="D16248" s="60"/>
      <c r="E16248" s="64"/>
      <c r="F16248" s="54"/>
      <c r="G16248" s="63"/>
    </row>
    <row r="16249" spans="1:7" s="25" customFormat="1">
      <c r="A16249" s="59"/>
      <c r="B16249" s="54"/>
      <c r="C16249" s="76"/>
      <c r="D16249" s="60"/>
      <c r="E16249" s="64"/>
      <c r="F16249" s="54"/>
      <c r="G16249" s="63"/>
    </row>
    <row r="16250" spans="1:7" s="25" customFormat="1">
      <c r="A16250" s="59"/>
      <c r="B16250" s="54"/>
      <c r="C16250" s="76"/>
      <c r="D16250" s="60"/>
      <c r="E16250" s="64"/>
      <c r="F16250" s="54"/>
      <c r="G16250" s="63"/>
    </row>
    <row r="16251" spans="1:7" s="25" customFormat="1">
      <c r="A16251" s="59"/>
      <c r="B16251" s="54"/>
      <c r="C16251" s="76"/>
      <c r="D16251" s="60"/>
      <c r="E16251" s="64"/>
      <c r="F16251" s="54"/>
      <c r="G16251" s="63"/>
    </row>
    <row r="16252" spans="1:7" s="25" customFormat="1">
      <c r="A16252" s="59"/>
      <c r="B16252" s="54"/>
      <c r="C16252" s="76"/>
      <c r="D16252" s="60"/>
      <c r="E16252" s="64"/>
      <c r="F16252" s="54"/>
      <c r="G16252" s="63"/>
    </row>
    <row r="16253" spans="1:7" s="25" customFormat="1">
      <c r="A16253" s="59"/>
      <c r="B16253" s="54"/>
      <c r="C16253" s="76"/>
      <c r="D16253" s="60"/>
      <c r="E16253" s="64"/>
      <c r="F16253" s="54"/>
      <c r="G16253" s="63"/>
    </row>
    <row r="16254" spans="1:7" s="25" customFormat="1">
      <c r="A16254" s="59"/>
      <c r="B16254" s="54"/>
      <c r="C16254" s="76"/>
      <c r="D16254" s="60"/>
      <c r="E16254" s="64"/>
      <c r="F16254" s="54"/>
      <c r="G16254" s="63"/>
    </row>
    <row r="16255" spans="1:7" s="25" customFormat="1">
      <c r="A16255" s="59"/>
      <c r="B16255" s="54"/>
      <c r="C16255" s="76"/>
      <c r="D16255" s="60"/>
      <c r="E16255" s="64"/>
      <c r="F16255" s="54"/>
      <c r="G16255" s="63"/>
    </row>
    <row r="16256" spans="1:7" s="25" customFormat="1">
      <c r="A16256" s="59"/>
      <c r="B16256" s="54"/>
      <c r="C16256" s="76"/>
      <c r="D16256" s="60"/>
      <c r="E16256" s="64"/>
      <c r="F16256" s="54"/>
      <c r="G16256" s="63"/>
    </row>
    <row r="16257" spans="1:7" s="25" customFormat="1">
      <c r="A16257" s="59"/>
      <c r="B16257" s="54"/>
      <c r="C16257" s="76"/>
      <c r="D16257" s="60"/>
      <c r="E16257" s="64"/>
      <c r="F16257" s="54"/>
      <c r="G16257" s="63"/>
    </row>
    <row r="16258" spans="1:7" s="25" customFormat="1">
      <c r="A16258" s="59"/>
      <c r="B16258" s="54"/>
      <c r="C16258" s="76"/>
      <c r="D16258" s="60"/>
      <c r="E16258" s="64"/>
      <c r="F16258" s="54"/>
      <c r="G16258" s="63"/>
    </row>
    <row r="16259" spans="1:7" s="25" customFormat="1">
      <c r="A16259" s="59"/>
      <c r="B16259" s="54"/>
      <c r="C16259" s="76"/>
      <c r="D16259" s="60"/>
      <c r="E16259" s="64"/>
      <c r="F16259" s="54"/>
      <c r="G16259" s="63"/>
    </row>
    <row r="16260" spans="1:7" s="25" customFormat="1">
      <c r="A16260" s="59"/>
      <c r="B16260" s="54"/>
      <c r="C16260" s="76"/>
      <c r="D16260" s="60"/>
      <c r="E16260" s="64"/>
      <c r="F16260" s="54"/>
      <c r="G16260" s="63"/>
    </row>
    <row r="16261" spans="1:7" s="25" customFormat="1">
      <c r="A16261" s="59"/>
      <c r="B16261" s="54"/>
      <c r="C16261" s="76"/>
      <c r="D16261" s="60"/>
      <c r="E16261" s="64"/>
      <c r="F16261" s="54"/>
      <c r="G16261" s="63"/>
    </row>
    <row r="16262" spans="1:7" s="25" customFormat="1">
      <c r="A16262" s="59"/>
      <c r="B16262" s="54"/>
      <c r="C16262" s="76"/>
      <c r="D16262" s="60"/>
      <c r="E16262" s="64"/>
      <c r="F16262" s="54"/>
      <c r="G16262" s="63"/>
    </row>
    <row r="16263" spans="1:7">
      <c r="A16263" s="741" t="s">
        <v>0</v>
      </c>
      <c r="B16263" s="741"/>
      <c r="C16263" s="741"/>
      <c r="D16263" s="741"/>
      <c r="E16263" s="741"/>
      <c r="F16263" s="741"/>
      <c r="G16263" s="741"/>
    </row>
    <row r="16264" spans="1:7">
      <c r="A16264" s="742" t="s">
        <v>1</v>
      </c>
      <c r="B16264" s="742"/>
      <c r="C16264" s="742"/>
      <c r="D16264" s="742"/>
      <c r="E16264" s="742"/>
      <c r="F16264" s="742"/>
      <c r="G16264" s="742"/>
    </row>
    <row r="16265" spans="1:7" ht="30.75" customHeight="1">
      <c r="A16265" s="1" t="s">
        <v>2</v>
      </c>
      <c r="B16265" s="390"/>
      <c r="C16265" s="390"/>
      <c r="D16265" s="753" t="s">
        <v>1277</v>
      </c>
      <c r="E16265" s="753"/>
      <c r="F16265" s="753"/>
      <c r="G16265" s="753"/>
    </row>
    <row r="16266" spans="1:7" ht="30" customHeight="1">
      <c r="A16266" s="744" t="s">
        <v>3</v>
      </c>
      <c r="B16266" s="745"/>
      <c r="C16266" s="3" t="s">
        <v>4</v>
      </c>
      <c r="D16266" s="389" t="s">
        <v>5</v>
      </c>
      <c r="E16266" s="389" t="s">
        <v>6</v>
      </c>
      <c r="F16266" s="389" t="s">
        <v>7</v>
      </c>
      <c r="G16266" s="5" t="s">
        <v>8</v>
      </c>
    </row>
    <row r="16267" spans="1:7">
      <c r="A16267" s="389"/>
      <c r="B16267" s="389"/>
      <c r="C16267" s="3"/>
      <c r="D16267" s="104" t="s">
        <v>9</v>
      </c>
      <c r="E16267" s="389"/>
      <c r="F16267" s="389"/>
      <c r="G16267" s="5"/>
    </row>
    <row r="16268" spans="1:7" s="25" customFormat="1">
      <c r="A16268" s="697">
        <v>9826</v>
      </c>
      <c r="B16268" s="697" t="s">
        <v>39</v>
      </c>
      <c r="C16268" s="695" t="s">
        <v>11</v>
      </c>
      <c r="D16268" s="699" t="s">
        <v>305</v>
      </c>
      <c r="E16268" s="385">
        <v>226.88</v>
      </c>
      <c r="F16268" s="385" t="s">
        <v>52</v>
      </c>
      <c r="G16268" s="20">
        <f>SUM(A16268*E16268/100)</f>
        <v>22293.228799999997</v>
      </c>
    </row>
    <row r="16269" spans="1:7" s="25" customFormat="1" ht="35.25" customHeight="1">
      <c r="A16269" s="698"/>
      <c r="B16269" s="698"/>
      <c r="C16269" s="696"/>
      <c r="D16269" s="700"/>
      <c r="E16269" s="701" t="s">
        <v>306</v>
      </c>
      <c r="F16269" s="702"/>
      <c r="G16269" s="703"/>
    </row>
    <row r="16270" spans="1:7" s="25" customFormat="1">
      <c r="A16270" s="697">
        <v>9826</v>
      </c>
      <c r="B16270" s="697" t="s">
        <v>39</v>
      </c>
      <c r="C16270" s="695" t="s">
        <v>15</v>
      </c>
      <c r="D16270" s="699" t="s">
        <v>1278</v>
      </c>
      <c r="E16270" s="385">
        <v>1402.23</v>
      </c>
      <c r="F16270" s="385" t="s">
        <v>52</v>
      </c>
      <c r="G16270" s="20">
        <f>SUM(A16270*E16270/100)</f>
        <v>137783.11980000001</v>
      </c>
    </row>
    <row r="16271" spans="1:7" s="25" customFormat="1" ht="27" customHeight="1">
      <c r="A16271" s="698"/>
      <c r="B16271" s="698"/>
      <c r="C16271" s="696"/>
      <c r="D16271" s="700"/>
      <c r="E16271" s="701" t="s">
        <v>1279</v>
      </c>
      <c r="F16271" s="702"/>
      <c r="G16271" s="703"/>
    </row>
    <row r="16272" spans="1:7">
      <c r="A16272" s="695">
        <v>327</v>
      </c>
      <c r="B16272" s="695" t="s">
        <v>39</v>
      </c>
      <c r="C16272" s="697" t="s">
        <v>18</v>
      </c>
      <c r="D16272" s="699" t="s">
        <v>214</v>
      </c>
      <c r="E16272" s="388">
        <v>674.19</v>
      </c>
      <c r="F16272" s="385" t="s">
        <v>42</v>
      </c>
      <c r="G16272" s="20">
        <f>SUM(A16272*E16272/100)</f>
        <v>2204.6013000000003</v>
      </c>
    </row>
    <row r="16273" spans="1:7" ht="36" customHeight="1">
      <c r="A16273" s="696"/>
      <c r="B16273" s="696"/>
      <c r="C16273" s="698"/>
      <c r="D16273" s="700"/>
      <c r="E16273" s="701" t="s">
        <v>767</v>
      </c>
      <c r="F16273" s="702"/>
      <c r="G16273" s="703"/>
    </row>
    <row r="16274" spans="1:7">
      <c r="A16274" s="695">
        <v>1674</v>
      </c>
      <c r="B16274" s="695" t="s">
        <v>39</v>
      </c>
      <c r="C16274" s="697" t="s">
        <v>21</v>
      </c>
      <c r="D16274" s="699" t="s">
        <v>1280</v>
      </c>
      <c r="E16274" s="388">
        <v>1952.5</v>
      </c>
      <c r="F16274" s="385" t="s">
        <v>42</v>
      </c>
      <c r="G16274" s="20">
        <f>SUM(A16274*E16274/100)</f>
        <v>32684.85</v>
      </c>
    </row>
    <row r="16275" spans="1:7" ht="26.25" customHeight="1">
      <c r="A16275" s="696"/>
      <c r="B16275" s="696"/>
      <c r="C16275" s="698"/>
      <c r="D16275" s="700"/>
      <c r="E16275" s="701" t="s">
        <v>767</v>
      </c>
      <c r="F16275" s="702"/>
      <c r="G16275" s="703"/>
    </row>
    <row r="16276" spans="1:7" s="24" customFormat="1">
      <c r="A16276" s="697">
        <v>7</v>
      </c>
      <c r="B16276" s="697" t="s">
        <v>39</v>
      </c>
      <c r="C16276" s="695" t="s">
        <v>25</v>
      </c>
      <c r="D16276" s="699" t="s">
        <v>736</v>
      </c>
      <c r="E16276" s="388">
        <v>28299.3</v>
      </c>
      <c r="F16276" s="385" t="s">
        <v>165</v>
      </c>
      <c r="G16276" s="20">
        <f>SUM(A16276*E16276/100)</f>
        <v>1980.951</v>
      </c>
    </row>
    <row r="16277" spans="1:7" s="24" customFormat="1" ht="28.5" customHeight="1">
      <c r="A16277" s="698"/>
      <c r="B16277" s="698"/>
      <c r="C16277" s="696"/>
      <c r="D16277" s="700"/>
      <c r="E16277" s="727" t="s">
        <v>852</v>
      </c>
      <c r="F16277" s="728"/>
      <c r="G16277" s="729"/>
    </row>
    <row r="16278" spans="1:7" s="24" customFormat="1">
      <c r="A16278" s="697">
        <v>0.97250000000000003</v>
      </c>
      <c r="B16278" s="697" t="s">
        <v>10</v>
      </c>
      <c r="C16278" s="695" t="s">
        <v>29</v>
      </c>
      <c r="D16278" s="699" t="s">
        <v>1281</v>
      </c>
      <c r="E16278" s="388">
        <v>3742.42</v>
      </c>
      <c r="F16278" s="385" t="s">
        <v>31</v>
      </c>
      <c r="G16278" s="20">
        <f>SUM(A16278*E16278)</f>
        <v>3639.5034500000002</v>
      </c>
    </row>
    <row r="16279" spans="1:7" s="24" customFormat="1" ht="42" customHeight="1">
      <c r="A16279" s="698"/>
      <c r="B16279" s="698"/>
      <c r="C16279" s="696"/>
      <c r="D16279" s="700"/>
      <c r="E16279" s="727" t="s">
        <v>1282</v>
      </c>
      <c r="F16279" s="728"/>
      <c r="G16279" s="729"/>
    </row>
    <row r="16280" spans="1:7">
      <c r="A16280" s="695">
        <v>7</v>
      </c>
      <c r="B16280" s="695" t="s">
        <v>107</v>
      </c>
      <c r="C16280" s="697" t="s">
        <v>33</v>
      </c>
      <c r="D16280" s="699" t="s">
        <v>1283</v>
      </c>
      <c r="E16280" s="388">
        <v>49.97</v>
      </c>
      <c r="F16280" s="385" t="s">
        <v>111</v>
      </c>
      <c r="G16280" s="20">
        <f>SUM(A16280*E16280)</f>
        <v>349.78999999999996</v>
      </c>
    </row>
    <row r="16281" spans="1:7" ht="51" customHeight="1">
      <c r="A16281" s="696"/>
      <c r="B16281" s="696"/>
      <c r="C16281" s="698"/>
      <c r="D16281" s="700"/>
      <c r="E16281" s="701" t="s">
        <v>1284</v>
      </c>
      <c r="F16281" s="702"/>
      <c r="G16281" s="703"/>
    </row>
    <row r="16282" spans="1:7">
      <c r="A16282" s="695">
        <v>110</v>
      </c>
      <c r="B16282" s="695" t="s">
        <v>39</v>
      </c>
      <c r="C16282" s="697" t="s">
        <v>36</v>
      </c>
      <c r="D16282" s="699" t="s">
        <v>1285</v>
      </c>
      <c r="E16282" s="387">
        <v>115.55</v>
      </c>
      <c r="F16282" s="379" t="s">
        <v>111</v>
      </c>
      <c r="G16282" s="20">
        <f>SUM(A16282*E16282)</f>
        <v>12710.5</v>
      </c>
    </row>
    <row r="16283" spans="1:7" ht="27.75" customHeight="1">
      <c r="A16283" s="696"/>
      <c r="B16283" s="696"/>
      <c r="C16283" s="698"/>
      <c r="D16283" s="700"/>
      <c r="E16283" s="701" t="s">
        <v>749</v>
      </c>
      <c r="F16283" s="702"/>
      <c r="G16283" s="703"/>
    </row>
    <row r="16284" spans="1:7" s="25" customFormat="1">
      <c r="A16284" s="697">
        <v>935</v>
      </c>
      <c r="B16284" s="697" t="s">
        <v>39</v>
      </c>
      <c r="C16284" s="695" t="s">
        <v>40</v>
      </c>
      <c r="D16284" s="699" t="s">
        <v>151</v>
      </c>
      <c r="E16284" s="388">
        <v>660</v>
      </c>
      <c r="F16284" s="385" t="s">
        <v>42</v>
      </c>
      <c r="G16284" s="20">
        <f>SUM(A16284*E16284/100)</f>
        <v>6171</v>
      </c>
    </row>
    <row r="16285" spans="1:7" s="25" customFormat="1" ht="24.75" customHeight="1">
      <c r="A16285" s="698"/>
      <c r="B16285" s="698"/>
      <c r="C16285" s="696"/>
      <c r="D16285" s="700"/>
      <c r="E16285" s="727" t="s">
        <v>152</v>
      </c>
      <c r="F16285" s="728"/>
      <c r="G16285" s="729"/>
    </row>
    <row r="16286" spans="1:7" s="24" customFormat="1" ht="15" customHeight="1">
      <c r="A16286" s="697">
        <v>935</v>
      </c>
      <c r="B16286" s="697" t="s">
        <v>39</v>
      </c>
      <c r="C16286" s="695" t="s">
        <v>44</v>
      </c>
      <c r="D16286" s="699" t="s">
        <v>41</v>
      </c>
      <c r="E16286" s="388">
        <v>2206.6</v>
      </c>
      <c r="F16286" s="385" t="s">
        <v>42</v>
      </c>
      <c r="G16286" s="20">
        <f>SUM(A16286*E16286/100)</f>
        <v>20631.71</v>
      </c>
    </row>
    <row r="16287" spans="1:7" s="24" customFormat="1" ht="30" customHeight="1">
      <c r="A16287" s="698"/>
      <c r="B16287" s="698"/>
      <c r="C16287" s="696"/>
      <c r="D16287" s="700"/>
      <c r="E16287" s="727" t="s">
        <v>43</v>
      </c>
      <c r="F16287" s="728"/>
      <c r="G16287" s="729"/>
    </row>
    <row r="16288" spans="1:7" s="24" customFormat="1" ht="15" customHeight="1">
      <c r="A16288" s="697">
        <v>935</v>
      </c>
      <c r="B16288" s="697" t="s">
        <v>39</v>
      </c>
      <c r="C16288" s="695" t="s">
        <v>47</v>
      </c>
      <c r="D16288" s="699" t="s">
        <v>45</v>
      </c>
      <c r="E16288" s="385">
        <v>2197.52</v>
      </c>
      <c r="F16288" s="385" t="s">
        <v>42</v>
      </c>
      <c r="G16288" s="20">
        <f>SUM(A16288*E16288/100)</f>
        <v>20546.811999999998</v>
      </c>
    </row>
    <row r="16289" spans="1:7" s="24" customFormat="1" ht="26.25" customHeight="1">
      <c r="A16289" s="698"/>
      <c r="B16289" s="698"/>
      <c r="C16289" s="696"/>
      <c r="D16289" s="700"/>
      <c r="E16289" s="727" t="s">
        <v>46</v>
      </c>
      <c r="F16289" s="728"/>
      <c r="G16289" s="729"/>
    </row>
    <row r="16290" spans="1:7">
      <c r="A16290" s="697">
        <v>7400</v>
      </c>
      <c r="B16290" s="697" t="s">
        <v>39</v>
      </c>
      <c r="C16290" s="695" t="s">
        <v>50</v>
      </c>
      <c r="D16290" s="699" t="s">
        <v>1286</v>
      </c>
      <c r="E16290" s="388">
        <v>2118.33</v>
      </c>
      <c r="F16290" s="385" t="s">
        <v>42</v>
      </c>
      <c r="G16290" s="13">
        <f>SUM(A16290*E16290/100)</f>
        <v>156756.42000000001</v>
      </c>
    </row>
    <row r="16291" spans="1:7" ht="69.75" customHeight="1">
      <c r="A16291" s="698"/>
      <c r="B16291" s="698"/>
      <c r="C16291" s="696"/>
      <c r="D16291" s="700"/>
      <c r="E16291" s="701" t="s">
        <v>990</v>
      </c>
      <c r="F16291" s="702"/>
      <c r="G16291" s="703"/>
    </row>
    <row r="16292" spans="1:7" ht="51" customHeight="1">
      <c r="A16292" s="382"/>
      <c r="B16292" s="383"/>
      <c r="C16292" s="3"/>
      <c r="D16292" s="91"/>
      <c r="E16292" s="389"/>
      <c r="F16292" s="28" t="s">
        <v>1287</v>
      </c>
      <c r="G16292" s="105">
        <v>382033</v>
      </c>
    </row>
    <row r="16293" spans="1:7">
      <c r="A16293" s="31"/>
      <c r="B16293" s="32"/>
      <c r="C16293" s="32"/>
      <c r="D16293" s="110" t="s">
        <v>78</v>
      </c>
      <c r="E16293" s="32"/>
      <c r="F16293" s="32"/>
      <c r="G16293" s="34"/>
    </row>
    <row r="16294" spans="1:7">
      <c r="A16294" s="695">
        <v>1</v>
      </c>
      <c r="B16294" s="695" t="s">
        <v>89</v>
      </c>
      <c r="C16294" s="697" t="s">
        <v>11</v>
      </c>
      <c r="D16294" s="699" t="s">
        <v>1288</v>
      </c>
      <c r="E16294" s="388">
        <v>5162.3</v>
      </c>
      <c r="F16294" s="385" t="s">
        <v>75</v>
      </c>
      <c r="G16294" s="13">
        <f>SUM(A16294*E16294)</f>
        <v>5162.3</v>
      </c>
    </row>
    <row r="16295" spans="1:7" ht="128.25" customHeight="1">
      <c r="A16295" s="696"/>
      <c r="B16295" s="696"/>
      <c r="C16295" s="698"/>
      <c r="D16295" s="700"/>
      <c r="E16295" s="701" t="s">
        <v>1289</v>
      </c>
      <c r="F16295" s="702"/>
      <c r="G16295" s="703"/>
    </row>
    <row r="16296" spans="1:7" s="25" customFormat="1">
      <c r="A16296" s="695"/>
      <c r="B16296" s="695"/>
      <c r="C16296" s="697" t="s">
        <v>15</v>
      </c>
      <c r="D16296" s="699" t="s">
        <v>1290</v>
      </c>
      <c r="E16296" s="730"/>
      <c r="F16296" s="731"/>
      <c r="G16296" s="732"/>
    </row>
    <row r="16297" spans="1:7" s="25" customFormat="1" ht="51.75" customHeight="1">
      <c r="A16297" s="696"/>
      <c r="B16297" s="696"/>
      <c r="C16297" s="698"/>
      <c r="D16297" s="700"/>
      <c r="E16297" s="733"/>
      <c r="F16297" s="734"/>
      <c r="G16297" s="735"/>
    </row>
    <row r="16298" spans="1:7" s="25" customFormat="1">
      <c r="A16298" s="695">
        <v>89</v>
      </c>
      <c r="B16298" s="695" t="s">
        <v>107</v>
      </c>
      <c r="C16298" s="697" t="s">
        <v>99</v>
      </c>
      <c r="D16298" s="699" t="s">
        <v>1291</v>
      </c>
      <c r="E16298" s="388">
        <v>19</v>
      </c>
      <c r="F16298" s="385" t="s">
        <v>111</v>
      </c>
      <c r="G16298" s="13">
        <f>SUM(A16298*E16298)</f>
        <v>1691</v>
      </c>
    </row>
    <row r="16299" spans="1:7" s="25" customFormat="1" ht="18" customHeight="1">
      <c r="A16299" s="696"/>
      <c r="B16299" s="696"/>
      <c r="C16299" s="698"/>
      <c r="D16299" s="700"/>
      <c r="E16299" s="701" t="s">
        <v>1292</v>
      </c>
      <c r="F16299" s="702"/>
      <c r="G16299" s="703"/>
    </row>
    <row r="16300" spans="1:7" s="25" customFormat="1">
      <c r="A16300" s="695">
        <v>60</v>
      </c>
      <c r="B16300" s="695" t="s">
        <v>107</v>
      </c>
      <c r="C16300" s="697" t="s">
        <v>102</v>
      </c>
      <c r="D16300" s="699" t="s">
        <v>1293</v>
      </c>
      <c r="E16300" s="388">
        <v>65</v>
      </c>
      <c r="F16300" s="385" t="s">
        <v>111</v>
      </c>
      <c r="G16300" s="13">
        <f>SUM(A16300*E16300)</f>
        <v>3900</v>
      </c>
    </row>
    <row r="16301" spans="1:7" s="25" customFormat="1" ht="18" customHeight="1">
      <c r="A16301" s="696"/>
      <c r="B16301" s="696"/>
      <c r="C16301" s="698"/>
      <c r="D16301" s="700"/>
      <c r="E16301" s="701" t="s">
        <v>1294</v>
      </c>
      <c r="F16301" s="702"/>
      <c r="G16301" s="703"/>
    </row>
    <row r="16302" spans="1:7" s="36" customFormat="1">
      <c r="A16302" s="695">
        <v>300</v>
      </c>
      <c r="B16302" s="695" t="s">
        <v>107</v>
      </c>
      <c r="C16302" s="697" t="s">
        <v>18</v>
      </c>
      <c r="D16302" s="699" t="s">
        <v>1295</v>
      </c>
      <c r="E16302" s="388">
        <v>160</v>
      </c>
      <c r="F16302" s="385" t="s">
        <v>111</v>
      </c>
      <c r="G16302" s="13">
        <f>SUM(A16302*E16302)</f>
        <v>48000</v>
      </c>
    </row>
    <row r="16303" spans="1:7" s="36" customFormat="1" ht="58.5" customHeight="1">
      <c r="A16303" s="696"/>
      <c r="B16303" s="696"/>
      <c r="C16303" s="698"/>
      <c r="D16303" s="700"/>
      <c r="E16303" s="701" t="s">
        <v>1296</v>
      </c>
      <c r="F16303" s="702"/>
      <c r="G16303" s="703"/>
    </row>
    <row r="16304" spans="1:7" s="36" customFormat="1">
      <c r="A16304" s="695"/>
      <c r="B16304" s="695"/>
      <c r="C16304" s="697" t="s">
        <v>15</v>
      </c>
      <c r="D16304" s="736" t="s">
        <v>470</v>
      </c>
      <c r="E16304" s="381"/>
      <c r="F16304" s="69"/>
      <c r="G16304" s="70"/>
    </row>
    <row r="16305" spans="1:7" s="36" customFormat="1" ht="102.75" customHeight="1">
      <c r="A16305" s="696"/>
      <c r="B16305" s="696"/>
      <c r="C16305" s="698"/>
      <c r="D16305" s="737"/>
      <c r="E16305" s="738"/>
      <c r="F16305" s="739"/>
      <c r="G16305" s="740"/>
    </row>
    <row r="16306" spans="1:7" ht="19.5" customHeight="1">
      <c r="A16306" s="695">
        <v>270</v>
      </c>
      <c r="B16306" s="695" t="s">
        <v>107</v>
      </c>
      <c r="C16306" s="697" t="s">
        <v>154</v>
      </c>
      <c r="D16306" s="699" t="s">
        <v>471</v>
      </c>
      <c r="E16306" s="388">
        <v>160</v>
      </c>
      <c r="F16306" s="379" t="s">
        <v>111</v>
      </c>
      <c r="G16306" s="71">
        <f>SUM(A16306*E16306)</f>
        <v>43200</v>
      </c>
    </row>
    <row r="16307" spans="1:7" ht="28.5" customHeight="1">
      <c r="A16307" s="696"/>
      <c r="B16307" s="696"/>
      <c r="C16307" s="698"/>
      <c r="D16307" s="700"/>
      <c r="E16307" s="701" t="s">
        <v>469</v>
      </c>
      <c r="F16307" s="702"/>
      <c r="G16307" s="703"/>
    </row>
    <row r="16308" spans="1:7" ht="26.25" customHeight="1">
      <c r="A16308" s="695">
        <v>80</v>
      </c>
      <c r="B16308" s="695" t="s">
        <v>107</v>
      </c>
      <c r="C16308" s="697" t="s">
        <v>157</v>
      </c>
      <c r="D16308" s="699" t="s">
        <v>473</v>
      </c>
      <c r="E16308" s="388">
        <v>116.2</v>
      </c>
      <c r="F16308" s="379" t="s">
        <v>111</v>
      </c>
      <c r="G16308" s="71">
        <f>SUM(A16308*E16308)</f>
        <v>9296</v>
      </c>
    </row>
    <row r="16309" spans="1:7" ht="28.5" customHeight="1">
      <c r="A16309" s="696"/>
      <c r="B16309" s="696"/>
      <c r="C16309" s="698"/>
      <c r="D16309" s="700"/>
      <c r="E16309" s="701" t="s">
        <v>474</v>
      </c>
      <c r="F16309" s="702"/>
      <c r="G16309" s="703"/>
    </row>
    <row r="16310" spans="1:7" ht="21" customHeight="1">
      <c r="A16310" s="695">
        <v>200</v>
      </c>
      <c r="B16310" s="695" t="s">
        <v>107</v>
      </c>
      <c r="C16310" s="697" t="s">
        <v>197</v>
      </c>
      <c r="D16310" s="699" t="s">
        <v>1297</v>
      </c>
      <c r="E16310" s="388">
        <v>86.36</v>
      </c>
      <c r="F16310" s="379" t="s">
        <v>111</v>
      </c>
      <c r="G16310" s="71">
        <f>SUM(A16310*E16310)</f>
        <v>17272</v>
      </c>
    </row>
    <row r="16311" spans="1:7" ht="15.75" customHeight="1">
      <c r="A16311" s="696"/>
      <c r="B16311" s="696"/>
      <c r="C16311" s="698"/>
      <c r="D16311" s="700"/>
      <c r="E16311" s="701" t="s">
        <v>1298</v>
      </c>
      <c r="F16311" s="702"/>
      <c r="G16311" s="703"/>
    </row>
    <row r="16312" spans="1:7" ht="28.5" customHeight="1">
      <c r="A16312" s="695">
        <v>80</v>
      </c>
      <c r="B16312" s="695" t="s">
        <v>107</v>
      </c>
      <c r="C16312" s="697" t="s">
        <v>427</v>
      </c>
      <c r="D16312" s="699" t="s">
        <v>1299</v>
      </c>
      <c r="E16312" s="388">
        <v>64.88</v>
      </c>
      <c r="F16312" s="379" t="s">
        <v>111</v>
      </c>
      <c r="G16312" s="71">
        <f>SUM(A16312*E16312)</f>
        <v>5190.3999999999996</v>
      </c>
    </row>
    <row r="16313" spans="1:7" s="30" customFormat="1" ht="15.75" customHeight="1">
      <c r="A16313" s="696"/>
      <c r="B16313" s="696"/>
      <c r="C16313" s="698"/>
      <c r="D16313" s="700"/>
      <c r="E16313" s="701" t="s">
        <v>1300</v>
      </c>
      <c r="F16313" s="702"/>
      <c r="G16313" s="703"/>
    </row>
    <row r="16314" spans="1:7" ht="40.5" customHeight="1">
      <c r="A16314" s="382"/>
      <c r="B16314" s="383"/>
      <c r="C16314" s="3"/>
      <c r="D16314" s="91"/>
      <c r="E16314" s="389"/>
      <c r="F16314" s="28" t="s">
        <v>1301</v>
      </c>
      <c r="G16314" s="105">
        <v>133712</v>
      </c>
    </row>
    <row r="16315" spans="1:7" s="25" customFormat="1">
      <c r="A16315" s="59"/>
      <c r="B16315" s="54"/>
      <c r="C16315" s="76"/>
      <c r="D16315" s="110" t="s">
        <v>1302</v>
      </c>
      <c r="E16315" s="64"/>
      <c r="F16315" s="54"/>
      <c r="G16315" s="63"/>
    </row>
    <row r="16316" spans="1:7" s="25" customFormat="1" ht="37.5" customHeight="1">
      <c r="A16316" s="385">
        <v>4</v>
      </c>
      <c r="B16316" s="385" t="s">
        <v>72</v>
      </c>
      <c r="C16316" s="384" t="s">
        <v>11</v>
      </c>
      <c r="D16316" s="386" t="s">
        <v>1303</v>
      </c>
      <c r="E16316" s="385"/>
      <c r="F16316" s="385" t="s">
        <v>75</v>
      </c>
      <c r="G16316" s="180"/>
    </row>
    <row r="16317" spans="1:7" s="25" customFormat="1" ht="18" customHeight="1">
      <c r="A16317" s="385"/>
      <c r="B16317" s="385"/>
      <c r="C16317" s="384" t="s">
        <v>15</v>
      </c>
      <c r="D16317" s="386" t="s">
        <v>1304</v>
      </c>
      <c r="E16317" s="385"/>
      <c r="F16317" s="385"/>
      <c r="G16317" s="180"/>
    </row>
    <row r="16318" spans="1:7" s="25" customFormat="1" ht="27.75" customHeight="1">
      <c r="A16318" s="385">
        <v>6</v>
      </c>
      <c r="B16318" s="385" t="s">
        <v>72</v>
      </c>
      <c r="C16318" s="384" t="s">
        <v>154</v>
      </c>
      <c r="D16318" s="386" t="s">
        <v>1305</v>
      </c>
      <c r="E16318" s="385"/>
      <c r="F16318" s="385" t="s">
        <v>75</v>
      </c>
      <c r="G16318" s="180"/>
    </row>
    <row r="16319" spans="1:7" s="25" customFormat="1" ht="27" customHeight="1">
      <c r="A16319" s="385">
        <v>6</v>
      </c>
      <c r="B16319" s="385" t="s">
        <v>72</v>
      </c>
      <c r="C16319" s="384" t="s">
        <v>157</v>
      </c>
      <c r="D16319" s="386" t="s">
        <v>1306</v>
      </c>
      <c r="E16319" s="385"/>
      <c r="F16319" s="385" t="s">
        <v>75</v>
      </c>
      <c r="G16319" s="180"/>
    </row>
    <row r="16320" spans="1:7" s="25" customFormat="1" ht="29.25" customHeight="1">
      <c r="A16320" s="385">
        <v>1</v>
      </c>
      <c r="B16320" s="385" t="s">
        <v>89</v>
      </c>
      <c r="C16320" s="384" t="s">
        <v>18</v>
      </c>
      <c r="D16320" s="386" t="s">
        <v>1307</v>
      </c>
      <c r="E16320" s="385"/>
      <c r="F16320" s="385" t="s">
        <v>75</v>
      </c>
      <c r="G16320" s="180"/>
    </row>
    <row r="16321" spans="1:7" s="25" customFormat="1" ht="27" customHeight="1">
      <c r="A16321" s="385">
        <v>1</v>
      </c>
      <c r="B16321" s="385" t="s">
        <v>89</v>
      </c>
      <c r="C16321" s="384" t="s">
        <v>21</v>
      </c>
      <c r="D16321" s="386" t="s">
        <v>1308</v>
      </c>
      <c r="E16321" s="385"/>
      <c r="F16321" s="385" t="s">
        <v>75</v>
      </c>
      <c r="G16321" s="180"/>
    </row>
    <row r="16322" spans="1:7" s="25" customFormat="1" ht="35.25" customHeight="1">
      <c r="A16322" s="385">
        <v>45</v>
      </c>
      <c r="B16322" s="385" t="s">
        <v>107</v>
      </c>
      <c r="C16322" s="384" t="s">
        <v>25</v>
      </c>
      <c r="D16322" s="386" t="s">
        <v>1309</v>
      </c>
      <c r="E16322" s="385"/>
      <c r="F16322" s="385" t="s">
        <v>111</v>
      </c>
      <c r="G16322" s="180"/>
    </row>
    <row r="16323" spans="1:7" s="25" customFormat="1" ht="33" customHeight="1">
      <c r="A16323" s="385">
        <v>3</v>
      </c>
      <c r="B16323" s="385" t="s">
        <v>72</v>
      </c>
      <c r="C16323" s="384" t="s">
        <v>29</v>
      </c>
      <c r="D16323" s="386" t="s">
        <v>1310</v>
      </c>
      <c r="E16323" s="385"/>
      <c r="F16323" s="385" t="s">
        <v>75</v>
      </c>
      <c r="G16323" s="180"/>
    </row>
    <row r="16324" spans="1:7" ht="40.5" customHeight="1">
      <c r="A16324" s="382"/>
      <c r="B16324" s="383"/>
      <c r="C16324" s="3"/>
      <c r="D16324" s="91"/>
      <c r="E16324" s="389"/>
      <c r="F16324" s="28" t="s">
        <v>1311</v>
      </c>
      <c r="G16324" s="105"/>
    </row>
    <row r="16325" spans="1:7" s="25" customFormat="1">
      <c r="A16325" s="59"/>
      <c r="B16325" s="54"/>
      <c r="C16325" s="76"/>
      <c r="D16325" s="60"/>
      <c r="E16325" s="64"/>
      <c r="F16325" s="54"/>
      <c r="G16325" s="63"/>
    </row>
    <row r="16326" spans="1:7" s="25" customFormat="1">
      <c r="A16326" s="59"/>
      <c r="B16326" s="54"/>
      <c r="C16326" s="76"/>
      <c r="D16326" s="60"/>
      <c r="E16326" s="64"/>
      <c r="F16326" s="54"/>
      <c r="G16326" s="63"/>
    </row>
    <row r="16327" spans="1:7" s="25" customFormat="1">
      <c r="A16327" s="59"/>
      <c r="B16327" s="54"/>
      <c r="C16327" s="76"/>
      <c r="D16327" s="60"/>
      <c r="E16327" s="64"/>
      <c r="F16327" s="54"/>
      <c r="G16327" s="63"/>
    </row>
    <row r="16328" spans="1:7" s="25" customFormat="1">
      <c r="A16328" s="59"/>
      <c r="B16328" s="54"/>
      <c r="C16328" s="76"/>
      <c r="D16328" s="60"/>
      <c r="E16328" s="64"/>
      <c r="F16328" s="54"/>
      <c r="G16328" s="63"/>
    </row>
    <row r="16329" spans="1:7" s="25" customFormat="1">
      <c r="A16329" s="59"/>
      <c r="B16329" s="54"/>
      <c r="C16329" s="76"/>
      <c r="D16329" s="60"/>
      <c r="E16329" s="64"/>
      <c r="F16329" s="54"/>
      <c r="G16329" s="63"/>
    </row>
    <row r="16330" spans="1:7" s="25" customFormat="1">
      <c r="A16330" s="59"/>
      <c r="B16330" s="54"/>
      <c r="C16330" s="76"/>
      <c r="D16330" s="60"/>
      <c r="E16330" s="64"/>
      <c r="F16330" s="54"/>
      <c r="G16330" s="63"/>
    </row>
    <row r="16331" spans="1:7" s="25" customFormat="1">
      <c r="A16331" s="59"/>
      <c r="B16331" s="54"/>
      <c r="C16331" s="76"/>
      <c r="D16331" s="60"/>
      <c r="E16331" s="64"/>
      <c r="F16331" s="54"/>
      <c r="G16331" s="63"/>
    </row>
    <row r="16332" spans="1:7" s="36" customFormat="1" ht="30" customHeight="1">
      <c r="A16332" s="52" t="s">
        <v>575</v>
      </c>
      <c r="B16332" s="53"/>
      <c r="C16332" s="54" t="s">
        <v>1259</v>
      </c>
      <c r="D16332" s="55"/>
      <c r="F16332" s="56" t="s">
        <v>131</v>
      </c>
      <c r="G16332" s="54"/>
    </row>
    <row r="16333" spans="1:7" s="36" customFormat="1" ht="30" customHeight="1">
      <c r="A16333" s="52" t="s">
        <v>132</v>
      </c>
      <c r="B16333" s="53"/>
      <c r="C16333" s="54" t="s">
        <v>133</v>
      </c>
      <c r="D16333" s="55"/>
      <c r="F16333" s="56" t="s">
        <v>131</v>
      </c>
      <c r="G16333" s="54"/>
    </row>
    <row r="16334" spans="1:7" s="30" customFormat="1" ht="33" customHeight="1">
      <c r="A16334" s="52" t="s">
        <v>134</v>
      </c>
      <c r="B16334" s="53"/>
      <c r="C16334" s="54" t="s">
        <v>296</v>
      </c>
      <c r="D16334" s="55"/>
      <c r="E16334" s="36"/>
      <c r="F16334" s="56" t="s">
        <v>131</v>
      </c>
      <c r="G16334" s="243"/>
    </row>
    <row r="16335" spans="1:7" s="30" customFormat="1" ht="33" customHeight="1">
      <c r="A16335" s="52"/>
      <c r="B16335" s="53"/>
      <c r="C16335" s="54"/>
      <c r="D16335" s="55"/>
      <c r="E16335" s="36"/>
      <c r="F16335" s="56"/>
      <c r="G16335" s="243"/>
    </row>
    <row r="16336" spans="1:7" s="25" customFormat="1" ht="33" customHeight="1">
      <c r="A16336" s="59"/>
      <c r="B16336" s="54"/>
      <c r="C16336" s="54"/>
      <c r="D16336" s="60"/>
      <c r="E16336" s="61" t="s">
        <v>138</v>
      </c>
      <c r="F16336" s="62"/>
      <c r="G16336" s="62"/>
    </row>
    <row r="16337" spans="1:7" s="25" customFormat="1" ht="15" customHeight="1">
      <c r="A16337" s="59"/>
      <c r="B16337" s="54"/>
      <c r="C16337" s="54"/>
      <c r="D16337" s="60"/>
      <c r="E16337" s="61"/>
      <c r="F16337" s="376"/>
      <c r="G16337" s="376"/>
    </row>
    <row r="16338" spans="1:7" s="25" customFormat="1" ht="15" customHeight="1">
      <c r="A16338" s="59"/>
      <c r="B16338" s="54"/>
      <c r="C16338" s="54"/>
      <c r="D16338" s="60"/>
      <c r="E16338" s="61"/>
      <c r="F16338" s="376"/>
      <c r="G16338" s="376"/>
    </row>
    <row r="16339" spans="1:7" s="25" customFormat="1" ht="15" customHeight="1">
      <c r="A16339" s="59"/>
      <c r="B16339" s="54"/>
      <c r="C16339" s="54"/>
      <c r="D16339" s="60"/>
      <c r="E16339" s="61"/>
      <c r="F16339" s="376"/>
      <c r="G16339" s="376"/>
    </row>
    <row r="16340" spans="1:7" s="25" customFormat="1" ht="15" customHeight="1">
      <c r="A16340" s="59"/>
      <c r="B16340" s="54"/>
      <c r="C16340" s="54"/>
      <c r="D16340" s="60"/>
      <c r="E16340" s="61"/>
      <c r="F16340" s="376"/>
      <c r="G16340" s="376"/>
    </row>
    <row r="16341" spans="1:7" s="25" customFormat="1">
      <c r="A16341" s="59"/>
      <c r="B16341" s="54"/>
      <c r="C16341" s="54"/>
      <c r="D16341" s="60"/>
      <c r="E16341" s="54"/>
      <c r="F16341" s="54"/>
      <c r="G16341" s="63"/>
    </row>
    <row r="16342" spans="1:7" s="25" customFormat="1">
      <c r="A16342" s="59"/>
      <c r="B16342" s="54"/>
      <c r="C16342" s="54"/>
      <c r="D16342" s="60"/>
      <c r="E16342" s="64" t="s">
        <v>140</v>
      </c>
      <c r="F16342" s="54"/>
      <c r="G16342" s="63"/>
    </row>
    <row r="16343" spans="1:7" s="25" customFormat="1">
      <c r="A16343" s="55" t="s">
        <v>139</v>
      </c>
      <c r="B16343" s="54"/>
      <c r="C16343" s="54"/>
      <c r="D16343" s="60"/>
      <c r="E16343" s="64" t="s">
        <v>141</v>
      </c>
      <c r="F16343" s="54"/>
      <c r="G16343" s="63"/>
    </row>
    <row r="16344" spans="1:7" s="25" customFormat="1">
      <c r="A16344" s="59"/>
      <c r="B16344" s="54"/>
      <c r="C16344" s="76"/>
      <c r="D16344" s="60"/>
      <c r="E16344" s="64" t="s">
        <v>142</v>
      </c>
      <c r="F16344" s="54"/>
      <c r="G16344" s="63"/>
    </row>
    <row r="16345" spans="1:7" s="25" customFormat="1">
      <c r="A16345" s="59"/>
      <c r="B16345" s="54"/>
      <c r="C16345" s="76"/>
      <c r="D16345" s="60"/>
      <c r="E16345" s="64"/>
      <c r="F16345" s="54"/>
      <c r="G16345" s="63"/>
    </row>
    <row r="16346" spans="1:7" s="25" customFormat="1">
      <c r="A16346" s="59"/>
      <c r="B16346" s="54"/>
      <c r="C16346" s="76"/>
      <c r="D16346" s="60"/>
      <c r="E16346" s="64"/>
      <c r="F16346" s="54"/>
      <c r="G16346" s="63"/>
    </row>
    <row r="16347" spans="1:7" s="25" customFormat="1">
      <c r="A16347" s="59"/>
      <c r="B16347" s="54"/>
      <c r="C16347" s="76"/>
      <c r="D16347" s="60"/>
      <c r="E16347" s="64"/>
      <c r="F16347" s="54"/>
      <c r="G16347" s="63"/>
    </row>
    <row r="16348" spans="1:7" s="25" customFormat="1">
      <c r="A16348" s="59"/>
      <c r="B16348" s="54"/>
      <c r="C16348" s="76"/>
      <c r="D16348" s="60"/>
      <c r="E16348" s="64"/>
      <c r="F16348" s="54"/>
      <c r="G16348" s="63"/>
    </row>
    <row r="16349" spans="1:7" s="25" customFormat="1">
      <c r="A16349" s="59"/>
      <c r="B16349" s="54"/>
      <c r="C16349" s="76"/>
      <c r="D16349" s="60"/>
      <c r="E16349" s="64"/>
      <c r="F16349" s="54"/>
      <c r="G16349" s="63"/>
    </row>
    <row r="16350" spans="1:7" s="25" customFormat="1">
      <c r="A16350" s="59"/>
      <c r="B16350" s="54"/>
      <c r="C16350" s="76"/>
      <c r="D16350" s="60"/>
      <c r="E16350" s="64"/>
      <c r="F16350" s="54"/>
      <c r="G16350" s="63"/>
    </row>
    <row r="16351" spans="1:7" s="25" customFormat="1">
      <c r="A16351" s="59"/>
      <c r="B16351" s="54"/>
      <c r="C16351" s="76"/>
      <c r="D16351" s="60"/>
      <c r="E16351" s="64"/>
      <c r="F16351" s="54"/>
      <c r="G16351" s="63"/>
    </row>
    <row r="16352" spans="1:7" s="25" customFormat="1">
      <c r="A16352" s="59"/>
      <c r="B16352" s="54"/>
      <c r="C16352" s="76"/>
      <c r="D16352" s="60"/>
      <c r="E16352" s="64"/>
      <c r="F16352" s="54"/>
      <c r="G16352" s="63"/>
    </row>
    <row r="16353" spans="1:7" s="25" customFormat="1">
      <c r="A16353" s="59"/>
      <c r="B16353" s="54"/>
      <c r="C16353" s="76"/>
      <c r="D16353" s="60"/>
      <c r="E16353" s="64"/>
      <c r="F16353" s="54"/>
      <c r="G16353" s="63"/>
    </row>
    <row r="16354" spans="1:7" s="25" customFormat="1">
      <c r="A16354" s="59"/>
      <c r="B16354" s="54"/>
      <c r="C16354" s="76"/>
      <c r="D16354" s="60"/>
      <c r="E16354" s="64"/>
      <c r="F16354" s="54"/>
      <c r="G16354" s="63"/>
    </row>
    <row r="16355" spans="1:7" s="25" customFormat="1">
      <c r="A16355" s="59"/>
      <c r="B16355" s="54"/>
      <c r="C16355" s="76"/>
      <c r="D16355" s="60"/>
      <c r="E16355" s="64"/>
      <c r="F16355" s="54"/>
      <c r="G16355" s="63"/>
    </row>
    <row r="16356" spans="1:7" s="25" customFormat="1">
      <c r="A16356" s="59"/>
      <c r="B16356" s="54"/>
      <c r="C16356" s="76"/>
      <c r="D16356" s="60"/>
      <c r="E16356" s="64"/>
      <c r="F16356" s="54"/>
      <c r="G16356" s="63"/>
    </row>
    <row r="16357" spans="1:7" s="25" customFormat="1">
      <c r="A16357" s="59"/>
      <c r="B16357" s="54"/>
      <c r="C16357" s="76"/>
      <c r="D16357" s="60"/>
      <c r="E16357" s="64"/>
      <c r="F16357" s="54"/>
      <c r="G16357" s="63"/>
    </row>
    <row r="16358" spans="1:7" s="25" customFormat="1">
      <c r="A16358" s="59"/>
      <c r="B16358" s="54"/>
      <c r="C16358" s="76"/>
      <c r="D16358" s="60"/>
      <c r="E16358" s="64"/>
      <c r="F16358" s="54"/>
      <c r="G16358" s="63"/>
    </row>
    <row r="16359" spans="1:7" s="25" customFormat="1">
      <c r="A16359" s="59"/>
      <c r="B16359" s="54"/>
      <c r="C16359" s="76"/>
      <c r="D16359" s="60"/>
      <c r="E16359" s="64"/>
      <c r="F16359" s="54"/>
      <c r="G16359" s="63"/>
    </row>
    <row r="16360" spans="1:7" s="25" customFormat="1">
      <c r="A16360" s="59"/>
      <c r="B16360" s="54"/>
      <c r="C16360" s="76"/>
      <c r="D16360" s="60"/>
      <c r="E16360" s="64"/>
      <c r="F16360" s="54"/>
      <c r="G16360" s="63"/>
    </row>
    <row r="16361" spans="1:7" s="25" customFormat="1">
      <c r="A16361" s="59"/>
      <c r="B16361" s="54"/>
      <c r="C16361" s="76"/>
      <c r="D16361" s="60"/>
      <c r="E16361" s="64"/>
      <c r="F16361" s="54"/>
      <c r="G16361" s="63"/>
    </row>
    <row r="16362" spans="1:7" s="25" customFormat="1">
      <c r="A16362" s="59"/>
      <c r="B16362" s="54"/>
      <c r="C16362" s="76"/>
      <c r="D16362" s="60"/>
      <c r="E16362" s="64"/>
      <c r="F16362" s="54"/>
      <c r="G16362" s="63"/>
    </row>
    <row r="16363" spans="1:7" s="25" customFormat="1">
      <c r="A16363" s="59"/>
      <c r="B16363" s="54"/>
      <c r="C16363" s="76"/>
      <c r="D16363" s="60"/>
      <c r="E16363" s="64"/>
      <c r="F16363" s="54"/>
      <c r="G16363" s="63"/>
    </row>
    <row r="16364" spans="1:7" s="25" customFormat="1">
      <c r="A16364" s="59"/>
      <c r="B16364" s="54"/>
      <c r="C16364" s="76"/>
      <c r="D16364" s="60"/>
      <c r="E16364" s="64"/>
      <c r="F16364" s="54"/>
      <c r="G16364" s="63"/>
    </row>
    <row r="16365" spans="1:7" s="25" customFormat="1">
      <c r="A16365" s="59"/>
      <c r="B16365" s="54"/>
      <c r="C16365" s="76"/>
      <c r="D16365" s="60"/>
      <c r="E16365" s="64"/>
      <c r="F16365" s="54"/>
      <c r="G16365" s="63"/>
    </row>
    <row r="16366" spans="1:7" s="25" customFormat="1">
      <c r="A16366" s="59"/>
      <c r="B16366" s="54"/>
      <c r="C16366" s="76"/>
      <c r="D16366" s="60"/>
      <c r="E16366" s="64"/>
      <c r="F16366" s="54"/>
      <c r="G16366" s="63"/>
    </row>
    <row r="16367" spans="1:7" s="25" customFormat="1">
      <c r="A16367" s="59"/>
      <c r="B16367" s="54"/>
      <c r="C16367" s="76"/>
      <c r="D16367" s="60"/>
      <c r="E16367" s="64"/>
      <c r="F16367" s="54"/>
      <c r="G16367" s="63"/>
    </row>
    <row r="16368" spans="1:7" s="25" customFormat="1">
      <c r="A16368" s="59"/>
      <c r="B16368" s="54"/>
      <c r="C16368" s="76"/>
      <c r="D16368" s="60"/>
      <c r="E16368" s="64"/>
      <c r="F16368" s="54"/>
      <c r="G16368" s="63"/>
    </row>
    <row r="16369" spans="1:7" s="25" customFormat="1">
      <c r="A16369" s="59"/>
      <c r="B16369" s="54"/>
      <c r="C16369" s="76"/>
      <c r="D16369" s="60"/>
      <c r="E16369" s="64"/>
      <c r="F16369" s="54"/>
      <c r="G16369" s="63"/>
    </row>
    <row r="16370" spans="1:7" s="25" customFormat="1">
      <c r="A16370" s="59"/>
      <c r="B16370" s="54"/>
      <c r="C16370" s="76"/>
      <c r="D16370" s="60"/>
      <c r="E16370" s="64"/>
      <c r="F16370" s="54"/>
      <c r="G16370" s="63"/>
    </row>
    <row r="16371" spans="1:7" s="25" customFormat="1">
      <c r="A16371" s="59"/>
      <c r="B16371" s="54"/>
      <c r="C16371" s="76"/>
      <c r="D16371" s="60"/>
      <c r="E16371" s="64"/>
      <c r="F16371" s="54"/>
      <c r="G16371" s="63"/>
    </row>
    <row r="16372" spans="1:7" s="25" customFormat="1">
      <c r="A16372" s="59"/>
      <c r="B16372" s="54"/>
      <c r="C16372" s="76"/>
      <c r="D16372" s="60"/>
      <c r="E16372" s="64"/>
      <c r="F16372" s="54"/>
      <c r="G16372" s="63"/>
    </row>
    <row r="16373" spans="1:7" s="25" customFormat="1">
      <c r="A16373" s="59"/>
      <c r="B16373" s="54"/>
      <c r="C16373" s="76"/>
      <c r="D16373" s="60"/>
      <c r="E16373" s="64"/>
      <c r="F16373" s="54"/>
      <c r="G16373" s="63"/>
    </row>
    <row r="16374" spans="1:7" s="25" customFormat="1">
      <c r="A16374" s="59"/>
      <c r="B16374" s="54"/>
      <c r="C16374" s="76"/>
      <c r="D16374" s="60"/>
      <c r="E16374" s="64"/>
      <c r="F16374" s="54"/>
      <c r="G16374" s="63"/>
    </row>
    <row r="16375" spans="1:7" s="25" customFormat="1">
      <c r="A16375" s="59"/>
      <c r="B16375" s="54"/>
      <c r="C16375" s="76"/>
      <c r="D16375" s="60"/>
      <c r="E16375" s="64"/>
      <c r="F16375" s="54"/>
      <c r="G16375" s="63"/>
    </row>
    <row r="16376" spans="1:7" s="25" customFormat="1">
      <c r="A16376" s="59"/>
      <c r="B16376" s="54"/>
      <c r="C16376" s="76"/>
      <c r="D16376" s="60"/>
      <c r="E16376" s="64"/>
      <c r="F16376" s="54"/>
      <c r="G16376" s="63"/>
    </row>
    <row r="16377" spans="1:7" s="25" customFormat="1">
      <c r="A16377" s="59"/>
      <c r="B16377" s="54"/>
      <c r="C16377" s="76"/>
      <c r="D16377" s="60"/>
      <c r="E16377" s="64"/>
      <c r="F16377" s="54"/>
      <c r="G16377" s="63"/>
    </row>
    <row r="16378" spans="1:7" s="25" customFormat="1">
      <c r="A16378" s="59"/>
      <c r="B16378" s="54"/>
      <c r="C16378" s="76"/>
      <c r="D16378" s="60"/>
      <c r="E16378" s="64"/>
      <c r="F16378" s="54"/>
      <c r="G16378" s="63"/>
    </row>
    <row r="16379" spans="1:7" s="25" customFormat="1">
      <c r="A16379" s="59"/>
      <c r="B16379" s="54"/>
      <c r="C16379" s="76"/>
      <c r="D16379" s="60"/>
      <c r="E16379" s="64"/>
      <c r="F16379" s="54"/>
      <c r="G16379" s="63"/>
    </row>
    <row r="16380" spans="1:7" s="25" customFormat="1">
      <c r="A16380" s="59"/>
      <c r="B16380" s="54"/>
      <c r="C16380" s="76"/>
      <c r="D16380" s="60"/>
      <c r="E16380" s="64"/>
      <c r="F16380" s="54"/>
      <c r="G16380" s="63"/>
    </row>
    <row r="16381" spans="1:7" s="25" customFormat="1">
      <c r="A16381" s="59"/>
      <c r="B16381" s="54"/>
      <c r="C16381" s="76"/>
      <c r="D16381" s="60"/>
      <c r="E16381" s="64"/>
      <c r="F16381" s="54"/>
      <c r="G16381" s="63"/>
    </row>
    <row r="16382" spans="1:7" s="25" customFormat="1">
      <c r="A16382" s="59"/>
      <c r="B16382" s="54"/>
      <c r="C16382" s="76"/>
      <c r="D16382" s="60"/>
      <c r="E16382" s="64"/>
      <c r="F16382" s="54"/>
      <c r="G16382" s="63"/>
    </row>
    <row r="16383" spans="1:7" s="25" customFormat="1">
      <c r="A16383" s="59"/>
      <c r="B16383" s="54"/>
      <c r="C16383" s="76"/>
      <c r="D16383" s="60"/>
      <c r="E16383" s="64"/>
      <c r="F16383" s="54"/>
      <c r="G16383" s="63"/>
    </row>
    <row r="16384" spans="1:7" s="25" customFormat="1">
      <c r="A16384" s="59"/>
      <c r="B16384" s="54"/>
      <c r="C16384" s="76"/>
      <c r="D16384" s="60"/>
      <c r="E16384" s="64"/>
      <c r="F16384" s="54"/>
      <c r="G16384" s="63"/>
    </row>
    <row r="16385" spans="1:7" s="25" customFormat="1">
      <c r="A16385" s="59"/>
      <c r="B16385" s="54"/>
      <c r="C16385" s="76"/>
      <c r="D16385" s="60"/>
      <c r="E16385" s="64"/>
      <c r="F16385" s="54"/>
      <c r="G16385" s="63"/>
    </row>
    <row r="16386" spans="1:7" s="25" customFormat="1">
      <c r="A16386" s="59"/>
      <c r="B16386" s="54"/>
      <c r="C16386" s="76"/>
      <c r="D16386" s="60"/>
      <c r="E16386" s="64"/>
      <c r="F16386" s="54"/>
      <c r="G16386" s="63"/>
    </row>
    <row r="16387" spans="1:7" s="25" customFormat="1">
      <c r="A16387" s="59"/>
      <c r="B16387" s="54"/>
      <c r="C16387" s="76"/>
      <c r="D16387" s="60"/>
      <c r="E16387" s="64"/>
      <c r="F16387" s="54"/>
      <c r="G16387" s="63"/>
    </row>
    <row r="16388" spans="1:7" s="25" customFormat="1">
      <c r="A16388" s="59"/>
      <c r="B16388" s="54"/>
      <c r="C16388" s="76"/>
      <c r="D16388" s="60"/>
      <c r="E16388" s="64"/>
      <c r="F16388" s="54"/>
      <c r="G16388" s="63"/>
    </row>
    <row r="16389" spans="1:7" s="25" customFormat="1">
      <c r="A16389" s="59"/>
      <c r="B16389" s="54"/>
      <c r="C16389" s="76"/>
      <c r="D16389" s="60"/>
      <c r="E16389" s="64"/>
      <c r="F16389" s="54"/>
      <c r="G16389" s="63"/>
    </row>
    <row r="16390" spans="1:7" s="25" customFormat="1">
      <c r="A16390" s="59"/>
      <c r="B16390" s="54"/>
      <c r="C16390" s="76"/>
      <c r="D16390" s="60"/>
      <c r="E16390" s="64"/>
      <c r="F16390" s="54"/>
      <c r="G16390" s="63"/>
    </row>
    <row r="16391" spans="1:7" s="25" customFormat="1">
      <c r="A16391" s="59"/>
      <c r="B16391" s="54"/>
      <c r="C16391" s="76"/>
      <c r="D16391" s="60"/>
      <c r="E16391" s="64"/>
      <c r="F16391" s="54"/>
      <c r="G16391" s="63"/>
    </row>
    <row r="16392" spans="1:7" s="25" customFormat="1">
      <c r="A16392" s="59"/>
      <c r="B16392" s="54"/>
      <c r="C16392" s="76"/>
      <c r="D16392" s="60"/>
      <c r="E16392" s="64"/>
      <c r="F16392" s="54"/>
      <c r="G16392" s="63"/>
    </row>
    <row r="16393" spans="1:7" s="25" customFormat="1">
      <c r="A16393" s="59"/>
      <c r="B16393" s="54"/>
      <c r="C16393" s="76"/>
      <c r="D16393" s="60"/>
      <c r="E16393" s="64"/>
      <c r="F16393" s="54"/>
      <c r="G16393" s="63"/>
    </row>
    <row r="16394" spans="1:7" s="25" customFormat="1">
      <c r="A16394" s="59"/>
      <c r="B16394" s="54"/>
      <c r="C16394" s="76"/>
      <c r="D16394" s="60"/>
      <c r="E16394" s="64"/>
      <c r="F16394" s="54"/>
      <c r="G16394" s="63"/>
    </row>
    <row r="16395" spans="1:7" s="25" customFormat="1">
      <c r="A16395" s="59"/>
      <c r="B16395" s="54"/>
      <c r="C16395" s="76"/>
      <c r="D16395" s="60"/>
      <c r="E16395" s="64"/>
      <c r="F16395" s="54"/>
      <c r="G16395" s="63"/>
    </row>
    <row r="16396" spans="1:7" s="25" customFormat="1">
      <c r="A16396" s="59"/>
      <c r="B16396" s="54"/>
      <c r="C16396" s="76"/>
      <c r="D16396" s="60"/>
      <c r="E16396" s="64"/>
      <c r="F16396" s="54"/>
      <c r="G16396" s="63"/>
    </row>
    <row r="16397" spans="1:7" s="25" customFormat="1">
      <c r="A16397" s="59"/>
      <c r="B16397" s="54"/>
      <c r="C16397" s="76"/>
      <c r="D16397" s="60"/>
      <c r="E16397" s="64"/>
      <c r="F16397" s="54"/>
      <c r="G16397" s="63"/>
    </row>
    <row r="16398" spans="1:7" s="25" customFormat="1">
      <c r="A16398" s="59"/>
      <c r="B16398" s="54"/>
      <c r="C16398" s="76"/>
      <c r="D16398" s="60"/>
      <c r="E16398" s="64"/>
      <c r="F16398" s="54"/>
      <c r="G16398" s="63"/>
    </row>
    <row r="16399" spans="1:7" s="25" customFormat="1">
      <c r="A16399" s="59"/>
      <c r="B16399" s="54"/>
      <c r="C16399" s="76"/>
      <c r="D16399" s="60"/>
      <c r="E16399" s="64"/>
      <c r="F16399" s="54"/>
      <c r="G16399" s="63"/>
    </row>
    <row r="16400" spans="1:7" s="25" customFormat="1">
      <c r="A16400" s="59"/>
      <c r="B16400" s="54"/>
      <c r="C16400" s="76"/>
      <c r="D16400" s="60"/>
      <c r="E16400" s="64"/>
      <c r="F16400" s="54"/>
      <c r="G16400" s="63"/>
    </row>
    <row r="16401" spans="1:7" s="25" customFormat="1">
      <c r="A16401" s="59"/>
      <c r="B16401" s="54"/>
      <c r="C16401" s="76"/>
      <c r="D16401" s="60"/>
      <c r="E16401" s="64"/>
      <c r="F16401" s="54"/>
      <c r="G16401" s="63"/>
    </row>
    <row r="16402" spans="1:7" s="25" customFormat="1">
      <c r="A16402" s="59"/>
      <c r="B16402" s="54"/>
      <c r="C16402" s="76"/>
      <c r="D16402" s="60"/>
      <c r="E16402" s="64"/>
      <c r="F16402" s="54"/>
      <c r="G16402" s="63"/>
    </row>
    <row r="16403" spans="1:7" s="25" customFormat="1">
      <c r="A16403" s="59"/>
      <c r="B16403" s="54"/>
      <c r="C16403" s="76"/>
      <c r="D16403" s="60"/>
      <c r="E16403" s="64"/>
      <c r="F16403" s="54"/>
      <c r="G16403" s="63"/>
    </row>
    <row r="16404" spans="1:7" s="25" customFormat="1">
      <c r="A16404" s="59"/>
      <c r="B16404" s="54"/>
      <c r="C16404" s="76"/>
      <c r="D16404" s="60"/>
      <c r="E16404" s="64"/>
      <c r="F16404" s="54"/>
      <c r="G16404" s="63"/>
    </row>
    <row r="16405" spans="1:7" s="25" customFormat="1">
      <c r="A16405" s="59"/>
      <c r="B16405" s="54"/>
      <c r="C16405" s="76"/>
      <c r="D16405" s="60"/>
      <c r="E16405" s="64"/>
      <c r="F16405" s="54"/>
      <c r="G16405" s="63"/>
    </row>
    <row r="16406" spans="1:7" s="25" customFormat="1">
      <c r="A16406" s="59"/>
      <c r="B16406" s="54"/>
      <c r="C16406" s="76"/>
      <c r="D16406" s="60"/>
      <c r="E16406" s="64"/>
      <c r="F16406" s="54"/>
      <c r="G16406" s="63"/>
    </row>
    <row r="16407" spans="1:7" s="25" customFormat="1">
      <c r="A16407" s="59"/>
      <c r="B16407" s="54"/>
      <c r="C16407" s="76"/>
      <c r="D16407" s="60"/>
      <c r="E16407" s="64"/>
      <c r="F16407" s="54"/>
      <c r="G16407" s="63"/>
    </row>
    <row r="16408" spans="1:7" s="25" customFormat="1">
      <c r="A16408" s="59"/>
      <c r="B16408" s="54"/>
      <c r="C16408" s="76"/>
      <c r="D16408" s="60"/>
      <c r="E16408" s="64"/>
      <c r="F16408" s="54"/>
      <c r="G16408" s="63"/>
    </row>
    <row r="16409" spans="1:7" s="25" customFormat="1">
      <c r="A16409" s="59"/>
      <c r="B16409" s="54"/>
      <c r="C16409" s="76"/>
      <c r="D16409" s="60"/>
      <c r="E16409" s="64"/>
      <c r="F16409" s="54"/>
      <c r="G16409" s="63"/>
    </row>
    <row r="16410" spans="1:7" s="25" customFormat="1">
      <c r="A16410" s="59"/>
      <c r="B16410" s="54"/>
      <c r="C16410" s="76"/>
      <c r="D16410" s="60"/>
      <c r="E16410" s="64"/>
      <c r="F16410" s="54"/>
      <c r="G16410" s="63"/>
    </row>
    <row r="16411" spans="1:7" s="25" customFormat="1">
      <c r="A16411" s="59"/>
      <c r="B16411" s="54"/>
      <c r="C16411" s="76"/>
      <c r="D16411" s="60"/>
      <c r="E16411" s="64"/>
      <c r="F16411" s="54"/>
      <c r="G16411" s="63"/>
    </row>
    <row r="16412" spans="1:7" s="25" customFormat="1">
      <c r="A16412" s="59"/>
      <c r="B16412" s="54"/>
      <c r="C16412" s="76"/>
      <c r="D16412" s="60"/>
      <c r="E16412" s="64"/>
      <c r="F16412" s="54"/>
      <c r="G16412" s="63"/>
    </row>
    <row r="16413" spans="1:7" s="25" customFormat="1">
      <c r="A16413" s="59"/>
      <c r="B16413" s="54"/>
      <c r="C16413" s="76"/>
      <c r="D16413" s="60"/>
      <c r="E16413" s="64"/>
      <c r="F16413" s="54"/>
      <c r="G16413" s="63"/>
    </row>
    <row r="16414" spans="1:7" s="25" customFormat="1">
      <c r="A16414" s="59"/>
      <c r="B16414" s="54"/>
      <c r="C16414" s="76"/>
      <c r="D16414" s="60"/>
      <c r="E16414" s="64"/>
      <c r="F16414" s="54"/>
      <c r="G16414" s="63"/>
    </row>
    <row r="16415" spans="1:7" s="25" customFormat="1">
      <c r="A16415" s="59"/>
      <c r="B16415" s="54"/>
      <c r="C16415" s="76"/>
      <c r="D16415" s="60"/>
      <c r="E16415" s="64"/>
      <c r="F16415" s="54"/>
      <c r="G16415" s="63"/>
    </row>
    <row r="16416" spans="1:7" s="25" customFormat="1">
      <c r="A16416" s="59"/>
      <c r="B16416" s="54"/>
      <c r="C16416" s="76"/>
      <c r="D16416" s="60"/>
      <c r="E16416" s="64"/>
      <c r="F16416" s="54"/>
      <c r="G16416" s="63"/>
    </row>
    <row r="16417" spans="1:7" s="25" customFormat="1">
      <c r="A16417" s="59"/>
      <c r="B16417" s="54"/>
      <c r="C16417" s="76"/>
      <c r="D16417" s="60"/>
      <c r="E16417" s="64"/>
      <c r="F16417" s="54"/>
      <c r="G16417" s="63"/>
    </row>
    <row r="16418" spans="1:7" s="25" customFormat="1">
      <c r="A16418" s="59"/>
      <c r="B16418" s="54"/>
      <c r="C16418" s="76"/>
      <c r="D16418" s="60"/>
      <c r="E16418" s="64"/>
      <c r="F16418" s="54"/>
      <c r="G16418" s="63"/>
    </row>
    <row r="16419" spans="1:7" s="25" customFormat="1">
      <c r="A16419" s="59"/>
      <c r="B16419" s="54"/>
      <c r="C16419" s="76"/>
      <c r="D16419" s="60"/>
      <c r="E16419" s="64"/>
      <c r="F16419" s="54"/>
      <c r="G16419" s="63"/>
    </row>
    <row r="16420" spans="1:7" s="25" customFormat="1">
      <c r="A16420" s="59"/>
      <c r="B16420" s="54"/>
      <c r="C16420" s="76"/>
      <c r="D16420" s="60"/>
      <c r="E16420" s="64"/>
      <c r="F16420" s="54"/>
      <c r="G16420" s="63"/>
    </row>
    <row r="16421" spans="1:7" s="25" customFormat="1">
      <c r="A16421" s="59"/>
      <c r="B16421" s="54"/>
      <c r="C16421" s="76"/>
      <c r="D16421" s="60"/>
      <c r="E16421" s="64"/>
      <c r="F16421" s="54"/>
      <c r="G16421" s="63"/>
    </row>
    <row r="16422" spans="1:7" s="25" customFormat="1">
      <c r="A16422" s="59"/>
      <c r="B16422" s="54"/>
      <c r="C16422" s="76"/>
      <c r="D16422" s="60"/>
      <c r="E16422" s="64"/>
      <c r="F16422" s="54"/>
      <c r="G16422" s="63"/>
    </row>
    <row r="16423" spans="1:7" s="25" customFormat="1">
      <c r="A16423" s="59"/>
      <c r="B16423" s="54"/>
      <c r="C16423" s="76"/>
      <c r="D16423" s="60"/>
      <c r="E16423" s="64"/>
      <c r="F16423" s="54"/>
      <c r="G16423" s="63"/>
    </row>
    <row r="16424" spans="1:7" s="25" customFormat="1">
      <c r="A16424" s="59"/>
      <c r="B16424" s="54"/>
      <c r="C16424" s="76"/>
      <c r="D16424" s="60"/>
      <c r="E16424" s="64"/>
      <c r="F16424" s="54"/>
      <c r="G16424" s="63"/>
    </row>
    <row r="16425" spans="1:7" s="25" customFormat="1">
      <c r="A16425" s="59"/>
      <c r="B16425" s="54"/>
      <c r="C16425" s="76"/>
      <c r="D16425" s="60"/>
      <c r="E16425" s="64"/>
      <c r="F16425" s="54"/>
      <c r="G16425" s="63"/>
    </row>
    <row r="16426" spans="1:7" s="25" customFormat="1">
      <c r="A16426" s="59"/>
      <c r="B16426" s="54"/>
      <c r="C16426" s="76"/>
      <c r="D16426" s="60"/>
      <c r="E16426" s="64"/>
      <c r="F16426" s="54"/>
      <c r="G16426" s="63"/>
    </row>
    <row r="16427" spans="1:7" s="25" customFormat="1">
      <c r="A16427" s="59"/>
      <c r="B16427" s="54"/>
      <c r="C16427" s="76"/>
      <c r="D16427" s="60"/>
      <c r="E16427" s="64"/>
      <c r="F16427" s="54"/>
      <c r="G16427" s="63"/>
    </row>
    <row r="16428" spans="1:7" s="25" customFormat="1">
      <c r="A16428" s="59"/>
      <c r="B16428" s="54"/>
      <c r="C16428" s="76"/>
      <c r="D16428" s="60"/>
      <c r="E16428" s="64"/>
      <c r="F16428" s="54"/>
      <c r="G16428" s="63"/>
    </row>
    <row r="16429" spans="1:7" s="25" customFormat="1">
      <c r="A16429" s="59"/>
      <c r="B16429" s="54"/>
      <c r="C16429" s="76"/>
      <c r="D16429" s="60"/>
      <c r="E16429" s="64"/>
      <c r="F16429" s="54"/>
      <c r="G16429" s="63"/>
    </row>
    <row r="16430" spans="1:7" s="25" customFormat="1">
      <c r="A16430" s="59"/>
      <c r="B16430" s="54"/>
      <c r="C16430" s="76"/>
      <c r="D16430" s="60"/>
      <c r="E16430" s="64"/>
      <c r="F16430" s="54"/>
      <c r="G16430" s="63"/>
    </row>
    <row r="16431" spans="1:7" s="25" customFormat="1">
      <c r="A16431" s="59"/>
      <c r="B16431" s="54"/>
      <c r="C16431" s="76"/>
      <c r="D16431" s="60"/>
      <c r="E16431" s="64"/>
      <c r="F16431" s="54"/>
      <c r="G16431" s="63"/>
    </row>
    <row r="16432" spans="1:7" s="25" customFormat="1">
      <c r="A16432" s="59"/>
      <c r="B16432" s="54"/>
      <c r="C16432" s="76"/>
      <c r="D16432" s="60"/>
      <c r="E16432" s="64"/>
      <c r="F16432" s="54"/>
      <c r="G16432" s="63"/>
    </row>
    <row r="16433" spans="1:7" s="25" customFormat="1">
      <c r="A16433" s="59"/>
      <c r="B16433" s="54"/>
      <c r="C16433" s="76"/>
      <c r="D16433" s="60"/>
      <c r="E16433" s="64"/>
      <c r="F16433" s="54"/>
      <c r="G16433" s="63"/>
    </row>
    <row r="16434" spans="1:7" s="25" customFormat="1">
      <c r="A16434" s="59"/>
      <c r="B16434" s="54"/>
      <c r="C16434" s="76"/>
      <c r="D16434" s="60"/>
      <c r="E16434" s="64"/>
      <c r="F16434" s="54"/>
      <c r="G16434" s="63"/>
    </row>
    <row r="16435" spans="1:7" s="25" customFormat="1">
      <c r="A16435" s="59"/>
      <c r="B16435" s="54"/>
      <c r="C16435" s="76"/>
      <c r="D16435" s="60"/>
      <c r="E16435" s="64"/>
      <c r="F16435" s="54"/>
      <c r="G16435" s="63"/>
    </row>
    <row r="16436" spans="1:7" s="25" customFormat="1">
      <c r="A16436" s="59"/>
      <c r="B16436" s="54"/>
      <c r="C16436" s="76"/>
      <c r="D16436" s="60"/>
      <c r="E16436" s="64"/>
      <c r="F16436" s="54"/>
      <c r="G16436" s="63"/>
    </row>
    <row r="16437" spans="1:7" s="25" customFormat="1">
      <c r="A16437" s="59"/>
      <c r="B16437" s="54"/>
      <c r="C16437" s="76"/>
      <c r="D16437" s="60"/>
      <c r="E16437" s="64"/>
      <c r="F16437" s="54"/>
      <c r="G16437" s="63"/>
    </row>
    <row r="16438" spans="1:7" s="25" customFormat="1">
      <c r="A16438" s="59"/>
      <c r="B16438" s="54"/>
      <c r="C16438" s="76"/>
      <c r="D16438" s="60"/>
      <c r="E16438" s="64"/>
      <c r="F16438" s="54"/>
      <c r="G16438" s="63"/>
    </row>
    <row r="16439" spans="1:7" s="25" customFormat="1">
      <c r="A16439" s="59"/>
      <c r="B16439" s="54"/>
      <c r="C16439" s="76"/>
      <c r="D16439" s="60"/>
      <c r="E16439" s="64"/>
      <c r="F16439" s="54"/>
      <c r="G16439" s="63"/>
    </row>
    <row r="16440" spans="1:7" s="25" customFormat="1">
      <c r="A16440" s="59"/>
      <c r="B16440" s="54"/>
      <c r="C16440" s="76"/>
      <c r="D16440" s="60"/>
      <c r="E16440" s="64"/>
      <c r="F16440" s="54"/>
      <c r="G16440" s="63"/>
    </row>
    <row r="16441" spans="1:7" s="25" customFormat="1">
      <c r="A16441" s="59"/>
      <c r="B16441" s="54"/>
      <c r="C16441" s="76"/>
      <c r="D16441" s="60"/>
      <c r="E16441" s="64"/>
      <c r="F16441" s="54"/>
      <c r="G16441" s="63"/>
    </row>
    <row r="16442" spans="1:7" s="25" customFormat="1">
      <c r="A16442" s="59"/>
      <c r="B16442" s="54"/>
      <c r="C16442" s="76"/>
      <c r="D16442" s="60"/>
      <c r="E16442" s="64"/>
      <c r="F16442" s="54"/>
      <c r="G16442" s="63"/>
    </row>
    <row r="16443" spans="1:7" s="25" customFormat="1">
      <c r="A16443" s="59"/>
      <c r="B16443" s="54"/>
      <c r="C16443" s="76"/>
      <c r="D16443" s="60"/>
      <c r="E16443" s="64"/>
      <c r="F16443" s="54"/>
      <c r="G16443" s="63"/>
    </row>
    <row r="16444" spans="1:7" s="25" customFormat="1">
      <c r="A16444" s="59"/>
      <c r="B16444" s="54"/>
      <c r="C16444" s="76"/>
      <c r="D16444" s="60"/>
      <c r="E16444" s="64"/>
      <c r="F16444" s="54"/>
      <c r="G16444" s="63"/>
    </row>
    <row r="16445" spans="1:7" s="25" customFormat="1">
      <c r="A16445" s="59"/>
      <c r="B16445" s="54"/>
      <c r="C16445" s="76"/>
      <c r="D16445" s="60"/>
      <c r="E16445" s="64"/>
      <c r="F16445" s="54"/>
      <c r="G16445" s="63"/>
    </row>
    <row r="16446" spans="1:7" s="25" customFormat="1">
      <c r="A16446" s="59"/>
      <c r="B16446" s="54"/>
      <c r="C16446" s="76"/>
      <c r="D16446" s="60"/>
      <c r="E16446" s="64"/>
      <c r="F16446" s="54"/>
      <c r="G16446" s="63"/>
    </row>
    <row r="16447" spans="1:7" s="25" customFormat="1">
      <c r="A16447" s="59"/>
      <c r="B16447" s="54"/>
      <c r="C16447" s="76"/>
      <c r="D16447" s="60"/>
      <c r="E16447" s="64"/>
      <c r="F16447" s="54"/>
      <c r="G16447" s="63"/>
    </row>
    <row r="16448" spans="1:7" s="25" customFormat="1">
      <c r="A16448" s="59"/>
      <c r="B16448" s="54"/>
      <c r="C16448" s="76"/>
      <c r="D16448" s="60"/>
      <c r="E16448" s="64"/>
      <c r="F16448" s="54"/>
      <c r="G16448" s="63"/>
    </row>
    <row r="16449" spans="1:7" s="25" customFormat="1">
      <c r="A16449" s="59"/>
      <c r="B16449" s="54"/>
      <c r="C16449" s="76"/>
      <c r="D16449" s="60"/>
      <c r="E16449" s="64"/>
      <c r="F16449" s="54"/>
      <c r="G16449" s="63"/>
    </row>
    <row r="16450" spans="1:7" s="25" customFormat="1">
      <c r="A16450" s="59"/>
      <c r="B16450" s="54"/>
      <c r="C16450" s="76"/>
      <c r="D16450" s="60"/>
      <c r="E16450" s="64"/>
      <c r="F16450" s="54"/>
      <c r="G16450" s="63"/>
    </row>
    <row r="16451" spans="1:7" s="25" customFormat="1">
      <c r="A16451" s="59"/>
      <c r="B16451" s="54"/>
      <c r="C16451" s="76"/>
      <c r="D16451" s="60"/>
      <c r="E16451" s="64"/>
      <c r="F16451" s="54"/>
      <c r="G16451" s="63"/>
    </row>
    <row r="16452" spans="1:7" s="25" customFormat="1">
      <c r="A16452" s="59"/>
      <c r="B16452" s="54"/>
      <c r="C16452" s="76"/>
      <c r="D16452" s="60"/>
      <c r="E16452" s="64"/>
      <c r="F16452" s="54"/>
      <c r="G16452" s="63"/>
    </row>
    <row r="16453" spans="1:7" s="25" customFormat="1">
      <c r="A16453" s="59"/>
      <c r="B16453" s="54"/>
      <c r="C16453" s="76"/>
      <c r="D16453" s="60"/>
      <c r="E16453" s="64"/>
      <c r="F16453" s="54"/>
      <c r="G16453" s="63"/>
    </row>
    <row r="16454" spans="1:7" s="25" customFormat="1">
      <c r="A16454" s="59"/>
      <c r="B16454" s="54"/>
      <c r="C16454" s="76"/>
      <c r="D16454" s="60"/>
      <c r="E16454" s="64"/>
      <c r="F16454" s="54"/>
      <c r="G16454" s="63"/>
    </row>
    <row r="16455" spans="1:7" s="25" customFormat="1">
      <c r="A16455" s="59"/>
      <c r="B16455" s="54"/>
      <c r="C16455" s="76"/>
      <c r="D16455" s="60"/>
      <c r="E16455" s="64"/>
      <c r="F16455" s="54"/>
      <c r="G16455" s="63"/>
    </row>
    <row r="16456" spans="1:7" s="25" customForma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s="25" customFormat="1">
      <c r="A16516" s="59"/>
      <c r="B16516" s="54"/>
      <c r="C16516" s="76"/>
      <c r="D16516" s="60"/>
      <c r="E16516" s="64"/>
      <c r="F16516" s="54"/>
      <c r="G16516" s="63"/>
    </row>
    <row r="16517" spans="1:7" s="25" customFormat="1">
      <c r="A16517" s="59"/>
      <c r="B16517" s="54"/>
      <c r="C16517" s="76"/>
      <c r="D16517" s="60"/>
      <c r="E16517" s="64"/>
      <c r="F16517" s="54"/>
      <c r="G16517" s="63"/>
    </row>
    <row r="16518" spans="1:7" s="25" customFormat="1">
      <c r="A16518" s="59"/>
      <c r="B16518" s="54"/>
      <c r="C16518" s="76"/>
      <c r="D16518" s="60"/>
      <c r="E16518" s="64"/>
      <c r="F16518" s="54"/>
      <c r="G16518" s="63"/>
    </row>
    <row r="16519" spans="1:7" s="25" customFormat="1">
      <c r="A16519" s="59"/>
      <c r="B16519" s="54"/>
      <c r="C16519" s="76"/>
      <c r="D16519" s="60"/>
      <c r="E16519" s="64"/>
      <c r="F16519" s="54"/>
      <c r="G16519" s="63"/>
    </row>
    <row r="16520" spans="1:7" s="25" customFormat="1">
      <c r="A16520" s="59"/>
      <c r="B16520" s="54"/>
      <c r="C16520" s="76"/>
      <c r="D16520" s="60"/>
      <c r="E16520" s="64"/>
      <c r="F16520" s="54"/>
      <c r="G16520" s="63"/>
    </row>
    <row r="16521" spans="1:7" s="25" customFormat="1">
      <c r="A16521" s="59"/>
      <c r="B16521" s="54"/>
      <c r="C16521" s="76"/>
      <c r="D16521" s="60"/>
      <c r="E16521" s="64"/>
      <c r="F16521" s="54"/>
      <c r="G16521" s="63"/>
    </row>
    <row r="16522" spans="1:7" s="25" customFormat="1">
      <c r="A16522" s="59"/>
      <c r="B16522" s="54"/>
      <c r="C16522" s="76"/>
      <c r="D16522" s="60"/>
      <c r="E16522" s="64"/>
      <c r="F16522" s="54"/>
      <c r="G16522" s="63"/>
    </row>
    <row r="16523" spans="1:7" s="25" customFormat="1">
      <c r="A16523" s="59"/>
      <c r="B16523" s="54"/>
      <c r="C16523" s="76"/>
      <c r="D16523" s="60"/>
      <c r="E16523" s="64"/>
      <c r="F16523" s="54"/>
      <c r="G16523" s="63"/>
    </row>
    <row r="16524" spans="1:7" s="25" customFormat="1">
      <c r="A16524" s="59"/>
      <c r="B16524" s="54"/>
      <c r="C16524" s="76"/>
      <c r="D16524" s="60"/>
      <c r="E16524" s="64"/>
      <c r="F16524" s="54"/>
      <c r="G16524" s="63"/>
    </row>
    <row r="16525" spans="1:7" s="25" customFormat="1">
      <c r="A16525" s="59"/>
      <c r="B16525" s="54"/>
      <c r="C16525" s="76"/>
      <c r="D16525" s="60"/>
      <c r="E16525" s="64"/>
      <c r="F16525" s="54"/>
      <c r="G16525" s="63"/>
    </row>
    <row r="16526" spans="1:7" s="25" customFormat="1">
      <c r="A16526" s="59"/>
      <c r="B16526" s="54"/>
      <c r="C16526" s="76"/>
      <c r="D16526" s="60"/>
      <c r="E16526" s="64"/>
      <c r="F16526" s="54"/>
      <c r="G16526" s="63"/>
    </row>
    <row r="16527" spans="1:7" s="25" customFormat="1">
      <c r="A16527" s="59"/>
      <c r="B16527" s="54"/>
      <c r="C16527" s="76"/>
      <c r="D16527" s="60"/>
      <c r="E16527" s="64"/>
      <c r="F16527" s="54"/>
      <c r="G16527" s="63"/>
    </row>
    <row r="16528" spans="1:7" s="25" customFormat="1">
      <c r="A16528" s="59"/>
      <c r="B16528" s="54"/>
      <c r="C16528" s="76"/>
      <c r="D16528" s="60"/>
      <c r="E16528" s="64"/>
      <c r="F16528" s="54"/>
      <c r="G16528" s="63"/>
    </row>
    <row r="16529" spans="1:7" s="25" customFormat="1">
      <c r="A16529" s="59"/>
      <c r="B16529" s="54"/>
      <c r="C16529" s="76"/>
      <c r="D16529" s="60"/>
      <c r="E16529" s="64"/>
      <c r="F16529" s="54"/>
      <c r="G16529" s="63"/>
    </row>
    <row r="16530" spans="1:7" s="25" customFormat="1">
      <c r="A16530" s="59"/>
      <c r="B16530" s="54"/>
      <c r="C16530" s="76"/>
      <c r="D16530" s="60"/>
      <c r="E16530" s="64"/>
      <c r="F16530" s="54"/>
      <c r="G16530" s="63"/>
    </row>
    <row r="16531" spans="1:7" s="25" customFormat="1">
      <c r="A16531" s="59"/>
      <c r="B16531" s="54"/>
      <c r="C16531" s="76"/>
      <c r="D16531" s="60"/>
      <c r="E16531" s="64"/>
      <c r="F16531" s="54"/>
      <c r="G16531" s="63"/>
    </row>
    <row r="16532" spans="1:7" s="25" customFormat="1">
      <c r="A16532" s="59"/>
      <c r="B16532" s="54"/>
      <c r="C16532" s="76"/>
      <c r="D16532" s="60"/>
      <c r="E16532" s="64"/>
      <c r="F16532" s="54"/>
      <c r="G16532" s="63"/>
    </row>
    <row r="16533" spans="1:7" s="25" customFormat="1">
      <c r="A16533" s="59"/>
      <c r="B16533" s="54"/>
      <c r="C16533" s="76"/>
      <c r="D16533" s="60"/>
      <c r="E16533" s="64"/>
      <c r="F16533" s="54"/>
      <c r="G16533" s="63"/>
    </row>
    <row r="16534" spans="1:7" s="25" customFormat="1">
      <c r="A16534" s="59"/>
      <c r="B16534" s="54"/>
      <c r="C16534" s="76"/>
      <c r="D16534" s="60"/>
      <c r="E16534" s="64"/>
      <c r="F16534" s="54"/>
      <c r="G16534" s="63"/>
    </row>
    <row r="16535" spans="1:7" s="25" customFormat="1">
      <c r="A16535" s="59"/>
      <c r="B16535" s="54"/>
      <c r="C16535" s="76"/>
      <c r="D16535" s="60"/>
      <c r="E16535" s="64"/>
      <c r="F16535" s="54"/>
      <c r="G16535" s="63"/>
    </row>
    <row r="16536" spans="1:7" s="25" customFormat="1">
      <c r="A16536" s="59"/>
      <c r="B16536" s="54"/>
      <c r="C16536" s="76"/>
      <c r="D16536" s="60"/>
      <c r="E16536" s="64"/>
      <c r="F16536" s="54"/>
      <c r="G16536" s="63"/>
    </row>
    <row r="16537" spans="1:7" s="25" customFormat="1">
      <c r="A16537" s="59"/>
      <c r="B16537" s="54"/>
      <c r="C16537" s="76"/>
      <c r="D16537" s="60"/>
      <c r="E16537" s="64"/>
      <c r="F16537" s="54"/>
      <c r="G16537" s="63"/>
    </row>
    <row r="16538" spans="1:7" s="25" customFormat="1">
      <c r="A16538" s="59"/>
      <c r="B16538" s="54"/>
      <c r="C16538" s="76"/>
      <c r="D16538" s="60"/>
      <c r="E16538" s="64"/>
      <c r="F16538" s="54"/>
      <c r="G16538" s="63"/>
    </row>
    <row r="16539" spans="1:7" s="25" customFormat="1">
      <c r="A16539" s="59"/>
      <c r="B16539" s="54"/>
      <c r="C16539" s="76"/>
      <c r="D16539" s="60"/>
      <c r="E16539" s="64"/>
      <c r="F16539" s="54"/>
      <c r="G16539" s="63"/>
    </row>
    <row r="16540" spans="1:7" s="25" customFormat="1">
      <c r="A16540" s="59"/>
      <c r="B16540" s="54"/>
      <c r="C16540" s="76"/>
      <c r="D16540" s="60"/>
      <c r="E16540" s="64"/>
      <c r="F16540" s="54"/>
      <c r="G16540" s="63"/>
    </row>
    <row r="16541" spans="1:7" s="25" customFormat="1">
      <c r="A16541" s="59"/>
      <c r="B16541" s="54"/>
      <c r="C16541" s="76"/>
      <c r="D16541" s="60"/>
      <c r="E16541" s="64"/>
      <c r="F16541" s="54"/>
      <c r="G16541" s="63"/>
    </row>
    <row r="16542" spans="1:7" s="25" customFormat="1">
      <c r="A16542" s="59"/>
      <c r="B16542" s="54"/>
      <c r="C16542" s="76"/>
      <c r="D16542" s="60"/>
      <c r="E16542" s="64"/>
      <c r="F16542" s="54"/>
      <c r="G16542" s="63"/>
    </row>
    <row r="16543" spans="1:7" s="25" customFormat="1">
      <c r="A16543" s="59"/>
      <c r="B16543" s="54"/>
      <c r="C16543" s="76"/>
      <c r="D16543" s="60"/>
      <c r="E16543" s="64"/>
      <c r="F16543" s="54"/>
      <c r="G16543" s="63"/>
    </row>
    <row r="16544" spans="1:7" s="25" customFormat="1">
      <c r="A16544" s="59"/>
      <c r="B16544" s="54"/>
      <c r="C16544" s="76"/>
      <c r="D16544" s="60"/>
      <c r="E16544" s="64"/>
      <c r="F16544" s="54"/>
      <c r="G16544" s="63"/>
    </row>
    <row r="16545" spans="1:7" s="25" customFormat="1">
      <c r="A16545" s="59"/>
      <c r="B16545" s="54"/>
      <c r="C16545" s="76"/>
      <c r="D16545" s="60"/>
      <c r="E16545" s="64"/>
      <c r="F16545" s="54"/>
      <c r="G16545" s="63"/>
    </row>
    <row r="16546" spans="1:7" s="25" customFormat="1">
      <c r="A16546" s="59"/>
      <c r="B16546" s="54"/>
      <c r="C16546" s="76"/>
      <c r="D16546" s="60"/>
      <c r="E16546" s="64"/>
      <c r="F16546" s="54"/>
      <c r="G16546" s="63"/>
    </row>
    <row r="16547" spans="1:7" s="25" customFormat="1">
      <c r="A16547" s="59"/>
      <c r="B16547" s="54"/>
      <c r="C16547" s="76"/>
      <c r="D16547" s="60"/>
      <c r="E16547" s="64"/>
      <c r="F16547" s="54"/>
      <c r="G16547" s="63"/>
    </row>
    <row r="16548" spans="1:7" s="25" customFormat="1">
      <c r="A16548" s="59"/>
      <c r="B16548" s="54"/>
      <c r="C16548" s="76"/>
      <c r="D16548" s="60"/>
      <c r="E16548" s="64"/>
      <c r="F16548" s="54"/>
      <c r="G16548" s="63"/>
    </row>
    <row r="16549" spans="1:7" s="25" customFormat="1">
      <c r="A16549" s="59"/>
      <c r="B16549" s="54"/>
      <c r="C16549" s="76"/>
      <c r="D16549" s="60"/>
      <c r="E16549" s="64"/>
      <c r="F16549" s="54"/>
      <c r="G16549" s="63"/>
    </row>
    <row r="16550" spans="1:7" s="25" customFormat="1">
      <c r="A16550" s="59"/>
      <c r="B16550" s="54"/>
      <c r="C16550" s="76"/>
      <c r="D16550" s="60"/>
      <c r="E16550" s="64"/>
      <c r="F16550" s="54"/>
      <c r="G16550" s="63"/>
    </row>
    <row r="16551" spans="1:7" s="25" customFormat="1">
      <c r="A16551" s="59"/>
      <c r="B16551" s="54"/>
      <c r="C16551" s="76"/>
      <c r="D16551" s="60"/>
      <c r="E16551" s="64"/>
      <c r="F16551" s="54"/>
      <c r="G16551" s="63"/>
    </row>
    <row r="16552" spans="1:7" s="25" customFormat="1">
      <c r="A16552" s="59"/>
      <c r="B16552" s="54"/>
      <c r="C16552" s="76"/>
      <c r="D16552" s="60"/>
      <c r="E16552" s="64"/>
      <c r="F16552" s="54"/>
      <c r="G16552" s="63"/>
    </row>
    <row r="16553" spans="1:7" s="25" customFormat="1">
      <c r="A16553" s="59"/>
      <c r="B16553" s="54"/>
      <c r="C16553" s="76"/>
      <c r="D16553" s="60"/>
      <c r="E16553" s="64"/>
      <c r="F16553" s="54"/>
      <c r="G16553" s="63"/>
    </row>
    <row r="16554" spans="1:7" s="25" customFormat="1">
      <c r="A16554" s="59"/>
      <c r="B16554" s="54"/>
      <c r="C16554" s="76"/>
      <c r="D16554" s="60"/>
      <c r="E16554" s="64"/>
      <c r="F16554" s="54"/>
      <c r="G16554" s="63"/>
    </row>
    <row r="16555" spans="1:7" s="25" customFormat="1">
      <c r="A16555" s="59"/>
      <c r="B16555" s="54"/>
      <c r="C16555" s="76"/>
      <c r="D16555" s="60"/>
      <c r="E16555" s="64"/>
      <c r="F16555" s="54"/>
      <c r="G16555" s="63"/>
    </row>
    <row r="16556" spans="1:7" s="25" customFormat="1">
      <c r="A16556" s="59"/>
      <c r="B16556" s="54"/>
      <c r="C16556" s="76"/>
      <c r="D16556" s="60"/>
      <c r="E16556" s="64"/>
      <c r="F16556" s="54"/>
      <c r="G16556" s="63"/>
    </row>
    <row r="16557" spans="1:7" s="25" customFormat="1">
      <c r="A16557" s="59"/>
      <c r="B16557" s="54"/>
      <c r="C16557" s="76"/>
      <c r="D16557" s="60"/>
      <c r="E16557" s="64"/>
      <c r="F16557" s="54"/>
      <c r="G16557" s="63"/>
    </row>
    <row r="16558" spans="1:7" s="25" customFormat="1">
      <c r="A16558" s="59"/>
      <c r="B16558" s="54"/>
      <c r="C16558" s="76"/>
      <c r="D16558" s="60"/>
      <c r="E16558" s="64"/>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s="25" customFormat="1">
      <c r="A16702" s="59"/>
      <c r="B16702" s="54"/>
      <c r="C16702" s="76"/>
      <c r="D16702" s="60"/>
      <c r="E16702" s="64"/>
      <c r="F16702" s="54"/>
      <c r="G16702" s="63"/>
    </row>
    <row r="16703" spans="1:7" s="25" customFormat="1">
      <c r="A16703" s="59"/>
      <c r="B16703" s="54"/>
      <c r="C16703" s="76"/>
      <c r="D16703" s="60"/>
      <c r="E16703" s="64"/>
      <c r="F16703" s="54"/>
      <c r="G16703" s="63"/>
    </row>
    <row r="16704" spans="1:7" s="25" customFormat="1">
      <c r="A16704" s="59"/>
      <c r="B16704" s="54"/>
      <c r="C16704" s="76"/>
      <c r="D16704" s="60"/>
      <c r="E16704" s="64"/>
      <c r="F16704" s="54"/>
      <c r="G16704" s="63"/>
    </row>
    <row r="16705" spans="1:7" s="25" customFormat="1">
      <c r="A16705" s="59"/>
      <c r="B16705" s="54"/>
      <c r="C16705" s="76"/>
      <c r="D16705" s="60"/>
      <c r="E16705" s="64"/>
      <c r="F16705" s="54"/>
      <c r="G16705" s="63"/>
    </row>
    <row r="16706" spans="1:7" s="25" customFormat="1">
      <c r="A16706" s="59"/>
      <c r="B16706" s="54"/>
      <c r="C16706" s="76"/>
      <c r="D16706" s="60"/>
      <c r="E16706" s="64"/>
      <c r="F16706" s="54"/>
      <c r="G16706" s="63"/>
    </row>
    <row r="16707" spans="1:7" s="25" customFormat="1">
      <c r="A16707" s="59"/>
      <c r="B16707" s="54"/>
      <c r="C16707" s="76"/>
      <c r="D16707" s="60"/>
      <c r="E16707" s="64"/>
      <c r="F16707" s="54"/>
      <c r="G16707" s="63"/>
    </row>
    <row r="16708" spans="1:7" s="25" customFormat="1">
      <c r="A16708" s="59"/>
      <c r="B16708" s="54"/>
      <c r="C16708" s="76"/>
      <c r="D16708" s="60"/>
      <c r="E16708" s="64"/>
      <c r="F16708" s="54"/>
      <c r="G16708" s="63"/>
    </row>
    <row r="16709" spans="1:7" s="25" customFormat="1">
      <c r="A16709" s="59"/>
      <c r="B16709" s="54"/>
      <c r="C16709" s="76"/>
      <c r="D16709" s="60"/>
      <c r="E16709" s="64"/>
      <c r="F16709" s="54"/>
      <c r="G16709" s="63"/>
    </row>
    <row r="16710" spans="1:7" s="25" customFormat="1">
      <c r="A16710" s="59"/>
      <c r="B16710" s="54"/>
      <c r="C16710" s="76"/>
      <c r="D16710" s="60"/>
      <c r="E16710" s="64"/>
      <c r="F16710" s="54"/>
      <c r="G16710" s="63"/>
    </row>
    <row r="16711" spans="1:7" s="25" customFormat="1">
      <c r="A16711" s="59"/>
      <c r="B16711" s="54"/>
      <c r="C16711" s="76"/>
      <c r="D16711" s="60"/>
      <c r="E16711" s="64"/>
      <c r="F16711" s="54"/>
      <c r="G16711" s="63"/>
    </row>
    <row r="16712" spans="1:7" s="25" customFormat="1">
      <c r="A16712" s="59"/>
      <c r="B16712" s="54"/>
      <c r="C16712" s="76"/>
      <c r="D16712" s="60"/>
      <c r="E16712" s="64"/>
      <c r="F16712" s="54"/>
      <c r="G16712" s="63"/>
    </row>
    <row r="16713" spans="1:7" s="25" customFormat="1">
      <c r="A16713" s="59"/>
      <c r="B16713" s="54"/>
      <c r="C16713" s="76"/>
      <c r="D16713" s="60"/>
      <c r="E16713" s="64"/>
      <c r="F16713" s="54"/>
      <c r="G16713" s="63"/>
    </row>
    <row r="16714" spans="1:7" s="25" customFormat="1">
      <c r="A16714" s="59"/>
      <c r="B16714" s="54"/>
      <c r="C16714" s="76"/>
      <c r="D16714" s="60"/>
      <c r="E16714" s="64"/>
      <c r="F16714" s="54"/>
      <c r="G16714" s="63"/>
    </row>
    <row r="16715" spans="1:7" s="25" customFormat="1">
      <c r="A16715" s="59"/>
      <c r="B16715" s="54"/>
      <c r="C16715" s="76"/>
      <c r="D16715" s="60"/>
      <c r="E16715" s="64"/>
      <c r="F16715" s="54"/>
      <c r="G16715" s="63"/>
    </row>
    <row r="16716" spans="1:7" s="25" customFormat="1">
      <c r="A16716" s="59"/>
      <c r="B16716" s="54"/>
      <c r="C16716" s="76"/>
      <c r="D16716" s="60"/>
      <c r="E16716" s="64"/>
      <c r="F16716" s="54"/>
      <c r="G16716" s="63"/>
    </row>
    <row r="16717" spans="1:7" s="25" customFormat="1">
      <c r="A16717" s="59"/>
      <c r="B16717" s="54"/>
      <c r="C16717" s="76"/>
      <c r="D16717" s="60"/>
      <c r="E16717" s="64"/>
      <c r="F16717" s="54"/>
      <c r="G16717" s="63"/>
    </row>
    <row r="16718" spans="1:7" s="25" customFormat="1">
      <c r="A16718" s="59"/>
      <c r="B16718" s="54"/>
      <c r="C16718" s="76"/>
      <c r="D16718" s="60"/>
      <c r="E16718" s="64"/>
      <c r="F16718" s="54"/>
      <c r="G16718" s="63"/>
    </row>
    <row r="16719" spans="1:7" s="25" customFormat="1">
      <c r="A16719" s="59"/>
      <c r="B16719" s="54"/>
      <c r="C16719" s="76"/>
      <c r="D16719" s="60"/>
      <c r="E16719" s="64"/>
      <c r="F16719" s="54"/>
      <c r="G16719" s="63"/>
    </row>
    <row r="16720" spans="1:7" s="25" customFormat="1">
      <c r="A16720" s="59"/>
      <c r="B16720" s="54"/>
      <c r="C16720" s="76"/>
      <c r="D16720" s="60"/>
      <c r="E16720" s="64"/>
      <c r="F16720" s="54"/>
      <c r="G16720" s="63"/>
    </row>
    <row r="16721" spans="1:7" s="25" customFormat="1">
      <c r="A16721" s="59"/>
      <c r="B16721" s="54"/>
      <c r="C16721" s="76"/>
      <c r="D16721" s="60"/>
      <c r="E16721" s="64"/>
      <c r="F16721" s="54"/>
      <c r="G16721" s="63"/>
    </row>
    <row r="16722" spans="1:7" s="25" customFormat="1">
      <c r="A16722" s="59"/>
      <c r="B16722" s="54"/>
      <c r="C16722" s="76"/>
      <c r="D16722" s="60"/>
      <c r="E16722" s="64"/>
      <c r="F16722" s="54"/>
      <c r="G16722" s="63"/>
    </row>
    <row r="16723" spans="1:7" s="25" customFormat="1">
      <c r="A16723" s="59"/>
      <c r="B16723" s="54"/>
      <c r="C16723" s="76"/>
      <c r="D16723" s="60"/>
      <c r="E16723" s="64"/>
      <c r="F16723" s="54"/>
      <c r="G16723" s="63"/>
    </row>
    <row r="16724" spans="1:7" s="25" customFormat="1">
      <c r="A16724" s="59"/>
      <c r="B16724" s="54"/>
      <c r="C16724" s="76"/>
      <c r="D16724" s="60"/>
      <c r="E16724" s="64"/>
      <c r="F16724" s="54"/>
      <c r="G16724" s="63"/>
    </row>
    <row r="16725" spans="1:7" s="25" customFormat="1">
      <c r="A16725" s="59"/>
      <c r="B16725" s="54"/>
      <c r="C16725" s="76"/>
      <c r="D16725" s="60"/>
      <c r="E16725" s="64"/>
      <c r="F16725" s="54"/>
      <c r="G16725" s="63"/>
    </row>
    <row r="16726" spans="1:7" s="25" customFormat="1">
      <c r="A16726" s="59"/>
      <c r="B16726" s="54"/>
      <c r="C16726" s="76"/>
      <c r="D16726" s="60"/>
      <c r="E16726" s="64"/>
      <c r="F16726" s="54"/>
      <c r="G16726" s="63"/>
    </row>
    <row r="16727" spans="1:7" s="25" customFormat="1">
      <c r="A16727" s="59"/>
      <c r="B16727" s="54"/>
      <c r="C16727" s="76"/>
      <c r="D16727" s="60"/>
      <c r="E16727" s="64"/>
      <c r="F16727" s="54"/>
      <c r="G16727" s="63"/>
    </row>
    <row r="16728" spans="1:7" s="25" customFormat="1">
      <c r="A16728" s="59"/>
      <c r="B16728" s="54"/>
      <c r="C16728" s="76"/>
      <c r="D16728" s="60"/>
      <c r="E16728" s="64"/>
      <c r="F16728" s="54"/>
      <c r="G16728" s="63"/>
    </row>
    <row r="16729" spans="1:7" s="25" customFormat="1">
      <c r="A16729" s="59"/>
      <c r="B16729" s="54"/>
      <c r="C16729" s="76"/>
      <c r="D16729" s="60"/>
      <c r="E16729" s="64"/>
      <c r="F16729" s="54"/>
      <c r="G16729" s="63"/>
    </row>
    <row r="16730" spans="1:7" s="25" customFormat="1">
      <c r="A16730" s="59"/>
      <c r="B16730" s="54"/>
      <c r="C16730" s="76"/>
      <c r="D16730" s="60"/>
      <c r="E16730" s="64"/>
      <c r="F16730" s="54"/>
      <c r="G16730" s="63"/>
    </row>
    <row r="16731" spans="1:7" s="25" customFormat="1">
      <c r="A16731" s="59"/>
      <c r="B16731" s="54"/>
      <c r="C16731" s="76"/>
      <c r="D16731" s="60"/>
      <c r="E16731" s="64"/>
      <c r="F16731" s="54"/>
      <c r="G16731" s="63"/>
    </row>
    <row r="16732" spans="1:7" s="25" customFormat="1">
      <c r="A16732" s="59"/>
      <c r="B16732" s="54"/>
      <c r="C16732" s="76"/>
      <c r="D16732" s="60"/>
      <c r="E16732" s="64"/>
      <c r="F16732" s="54"/>
      <c r="G16732" s="63"/>
    </row>
    <row r="16733" spans="1:7" s="25" customFormat="1">
      <c r="A16733" s="59"/>
      <c r="B16733" s="54"/>
      <c r="C16733" s="76"/>
      <c r="D16733" s="60"/>
      <c r="E16733" s="64"/>
      <c r="F16733" s="54"/>
      <c r="G16733" s="63"/>
    </row>
    <row r="16734" spans="1:7" s="25" customFormat="1">
      <c r="A16734" s="59"/>
      <c r="B16734" s="54"/>
      <c r="C16734" s="76"/>
      <c r="D16734" s="60"/>
      <c r="E16734" s="64"/>
      <c r="F16734" s="54"/>
      <c r="G16734" s="63"/>
    </row>
    <row r="16735" spans="1:7" s="25" customFormat="1">
      <c r="A16735" s="59"/>
      <c r="B16735" s="54"/>
      <c r="C16735" s="76"/>
      <c r="D16735" s="60"/>
      <c r="E16735" s="64"/>
      <c r="F16735" s="54"/>
      <c r="G16735" s="63"/>
    </row>
    <row r="16736" spans="1:7" s="25" customFormat="1">
      <c r="A16736" s="59"/>
      <c r="B16736" s="54"/>
      <c r="C16736" s="76"/>
      <c r="D16736" s="60"/>
      <c r="E16736" s="64"/>
      <c r="F16736" s="54"/>
      <c r="G16736" s="63"/>
    </row>
    <row r="16737" spans="1:7" s="25" customFormat="1">
      <c r="A16737" s="59"/>
      <c r="B16737" s="54"/>
      <c r="C16737" s="76"/>
      <c r="D16737" s="60"/>
      <c r="E16737" s="64"/>
      <c r="F16737" s="54"/>
      <c r="G16737" s="63"/>
    </row>
    <row r="16738" spans="1:7" s="25" customFormat="1">
      <c r="A16738" s="59"/>
      <c r="B16738" s="54"/>
      <c r="C16738" s="76"/>
      <c r="D16738" s="60"/>
      <c r="E16738" s="64"/>
      <c r="F16738" s="54"/>
      <c r="G16738" s="63"/>
    </row>
    <row r="16739" spans="1:7" s="25" customFormat="1">
      <c r="A16739" s="59"/>
      <c r="B16739" s="54"/>
      <c r="C16739" s="76"/>
      <c r="D16739" s="60"/>
      <c r="E16739" s="64"/>
      <c r="F16739" s="54"/>
      <c r="G16739" s="63"/>
    </row>
    <row r="16740" spans="1:7" s="25" customFormat="1">
      <c r="A16740" s="59"/>
      <c r="B16740" s="54"/>
      <c r="C16740" s="76"/>
      <c r="D16740" s="60"/>
      <c r="E16740" s="64"/>
      <c r="F16740" s="54"/>
      <c r="G16740" s="63"/>
    </row>
    <row r="16741" spans="1:7" s="25" customFormat="1">
      <c r="A16741" s="59"/>
      <c r="B16741" s="54"/>
      <c r="C16741" s="76"/>
      <c r="D16741" s="60"/>
      <c r="E16741" s="64"/>
      <c r="F16741" s="54"/>
      <c r="G16741" s="63"/>
    </row>
    <row r="16742" spans="1:7" s="25" customFormat="1">
      <c r="A16742" s="59"/>
      <c r="B16742" s="54"/>
      <c r="C16742" s="76"/>
      <c r="D16742" s="60"/>
      <c r="E16742" s="64"/>
      <c r="F16742" s="54"/>
      <c r="G16742" s="63"/>
    </row>
    <row r="16743" spans="1:7" s="25" customFormat="1">
      <c r="A16743" s="59"/>
      <c r="B16743" s="54"/>
      <c r="C16743" s="76"/>
      <c r="D16743" s="60"/>
      <c r="E16743" s="64"/>
      <c r="F16743" s="54"/>
      <c r="G16743" s="63"/>
    </row>
    <row r="16744" spans="1:7" s="25" customFormat="1">
      <c r="A16744" s="59"/>
      <c r="B16744" s="54"/>
      <c r="C16744" s="76"/>
      <c r="D16744" s="60"/>
      <c r="E16744" s="64"/>
      <c r="F16744" s="54"/>
      <c r="G16744" s="63"/>
    </row>
    <row r="16745" spans="1:7" s="25" customFormat="1">
      <c r="A16745" s="59"/>
      <c r="B16745" s="54"/>
      <c r="C16745" s="76"/>
      <c r="D16745" s="60"/>
      <c r="E16745" s="64"/>
      <c r="F16745" s="54"/>
      <c r="G16745" s="63"/>
    </row>
    <row r="16746" spans="1:7" s="25" customFormat="1">
      <c r="A16746" s="59"/>
      <c r="B16746" s="54"/>
      <c r="C16746" s="76"/>
      <c r="D16746" s="60"/>
      <c r="E16746" s="64"/>
      <c r="F16746" s="54"/>
      <c r="G16746" s="63"/>
    </row>
    <row r="16747" spans="1:7" s="25" customFormat="1">
      <c r="A16747" s="59"/>
      <c r="B16747" s="54"/>
      <c r="C16747" s="76"/>
      <c r="D16747" s="60"/>
      <c r="E16747" s="64"/>
      <c r="F16747" s="54"/>
      <c r="G16747" s="63"/>
    </row>
    <row r="16748" spans="1:7" s="25" customFormat="1">
      <c r="A16748" s="59"/>
      <c r="B16748" s="54"/>
      <c r="C16748" s="76"/>
      <c r="D16748" s="60"/>
      <c r="E16748" s="64"/>
      <c r="F16748" s="54"/>
      <c r="G16748" s="63"/>
    </row>
    <row r="16749" spans="1:7" s="25" customFormat="1">
      <c r="A16749" s="59"/>
      <c r="B16749" s="54"/>
      <c r="C16749" s="76"/>
      <c r="D16749" s="60"/>
      <c r="E16749" s="64"/>
      <c r="F16749" s="54"/>
      <c r="G16749" s="63"/>
    </row>
    <row r="16750" spans="1:7" s="25" customFormat="1">
      <c r="A16750" s="59"/>
      <c r="B16750" s="54"/>
      <c r="C16750" s="76"/>
      <c r="D16750" s="60"/>
      <c r="E16750" s="64"/>
      <c r="F16750" s="54"/>
      <c r="G16750" s="63"/>
    </row>
    <row r="16751" spans="1:7" s="25" customFormat="1">
      <c r="A16751" s="59"/>
      <c r="B16751" s="54"/>
      <c r="C16751" s="76"/>
      <c r="D16751" s="60"/>
      <c r="E16751" s="64"/>
      <c r="F16751" s="54"/>
      <c r="G16751" s="63"/>
    </row>
    <row r="16752" spans="1:7" s="25" customFormat="1">
      <c r="A16752" s="59"/>
      <c r="B16752" s="54"/>
      <c r="C16752" s="76"/>
      <c r="D16752" s="60"/>
      <c r="E16752" s="64"/>
      <c r="F16752" s="54"/>
      <c r="G16752" s="63"/>
    </row>
    <row r="16753" spans="1:7" s="25" customFormat="1">
      <c r="A16753" s="59"/>
      <c r="B16753" s="54"/>
      <c r="C16753" s="76"/>
      <c r="D16753" s="60"/>
      <c r="E16753" s="64"/>
      <c r="F16753" s="54"/>
      <c r="G16753" s="63"/>
    </row>
    <row r="16754" spans="1:7" s="25" customFormat="1">
      <c r="A16754" s="59"/>
      <c r="B16754" s="54"/>
      <c r="C16754" s="76"/>
      <c r="D16754" s="60"/>
      <c r="E16754" s="64"/>
      <c r="F16754" s="54"/>
      <c r="G16754" s="63"/>
    </row>
    <row r="16755" spans="1:7" s="25" customFormat="1">
      <c r="A16755" s="59"/>
      <c r="B16755" s="54"/>
      <c r="C16755" s="76"/>
      <c r="D16755" s="60"/>
      <c r="E16755" s="64"/>
      <c r="F16755" s="54"/>
      <c r="G16755" s="63"/>
    </row>
    <row r="16756" spans="1:7" s="25" customFormat="1">
      <c r="A16756" s="59"/>
      <c r="B16756" s="54"/>
      <c r="C16756" s="76"/>
      <c r="D16756" s="60"/>
      <c r="E16756" s="64"/>
      <c r="F16756" s="54"/>
      <c r="G16756" s="63"/>
    </row>
    <row r="16757" spans="1:7" s="25" customFormat="1">
      <c r="A16757" s="59"/>
      <c r="B16757" s="54"/>
      <c r="C16757" s="76"/>
      <c r="D16757" s="60"/>
      <c r="E16757" s="64"/>
      <c r="F16757" s="54"/>
      <c r="G16757" s="63"/>
    </row>
    <row r="16758" spans="1:7" s="25" customFormat="1">
      <c r="A16758" s="59"/>
      <c r="B16758" s="54"/>
      <c r="C16758" s="76"/>
      <c r="D16758" s="60"/>
      <c r="E16758" s="64"/>
      <c r="F16758" s="54"/>
      <c r="G16758" s="63"/>
    </row>
    <row r="16759" spans="1:7" s="25" customFormat="1">
      <c r="A16759" s="59"/>
      <c r="B16759" s="54"/>
      <c r="C16759" s="76"/>
      <c r="D16759" s="60"/>
      <c r="E16759" s="64"/>
      <c r="F16759" s="54"/>
      <c r="G16759" s="63"/>
    </row>
    <row r="16760" spans="1:7" s="25" customFormat="1">
      <c r="A16760" s="59"/>
      <c r="B16760" s="54"/>
      <c r="C16760" s="76"/>
      <c r="D16760" s="60"/>
      <c r="E16760" s="64"/>
      <c r="F16760" s="54"/>
      <c r="G16760" s="63"/>
    </row>
    <row r="16761" spans="1:7" s="25" customFormat="1">
      <c r="A16761" s="59"/>
      <c r="B16761" s="54"/>
      <c r="C16761" s="76"/>
      <c r="D16761" s="60"/>
      <c r="E16761" s="64"/>
      <c r="F16761" s="54"/>
      <c r="G16761" s="63"/>
    </row>
    <row r="16762" spans="1:7" s="25" customFormat="1">
      <c r="A16762" s="59"/>
      <c r="B16762" s="54"/>
      <c r="C16762" s="76"/>
      <c r="D16762" s="60"/>
      <c r="E16762" s="64"/>
      <c r="F16762" s="54"/>
      <c r="G16762" s="63"/>
    </row>
    <row r="16763" spans="1:7" s="25" customFormat="1">
      <c r="A16763" s="59"/>
      <c r="B16763" s="54"/>
      <c r="C16763" s="76"/>
      <c r="D16763" s="60"/>
      <c r="E16763" s="64"/>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s="25" customFormat="1">
      <c r="A17187" s="59"/>
      <c r="B17187" s="54"/>
      <c r="C17187" s="76"/>
      <c r="D17187" s="60"/>
      <c r="E17187" s="64"/>
      <c r="F17187" s="54"/>
      <c r="G17187" s="63"/>
    </row>
    <row r="17188" spans="1:7" s="25" customFormat="1">
      <c r="A17188" s="59"/>
      <c r="B17188" s="54"/>
      <c r="C17188" s="76"/>
      <c r="D17188" s="60"/>
      <c r="E17188" s="64"/>
      <c r="F17188" s="54"/>
      <c r="G17188" s="63"/>
    </row>
    <row r="17189" spans="1:7" s="25" customFormat="1">
      <c r="A17189" s="59"/>
      <c r="B17189" s="54"/>
      <c r="C17189" s="76"/>
      <c r="D17189" s="60"/>
      <c r="E17189" s="64"/>
      <c r="F17189" s="54"/>
      <c r="G17189" s="63"/>
    </row>
    <row r="17190" spans="1:7" s="25" customFormat="1">
      <c r="A17190" s="59"/>
      <c r="B17190" s="54"/>
      <c r="C17190" s="76"/>
      <c r="D17190" s="60"/>
      <c r="E17190" s="64"/>
      <c r="F17190" s="54"/>
      <c r="G17190" s="63"/>
    </row>
    <row r="17191" spans="1:7" s="25" customFormat="1">
      <c r="A17191" s="59"/>
      <c r="B17191" s="54"/>
      <c r="C17191" s="76"/>
      <c r="D17191" s="60"/>
      <c r="E17191" s="64"/>
      <c r="F17191" s="54"/>
      <c r="G17191" s="63"/>
    </row>
    <row r="17192" spans="1:7" s="25" customFormat="1">
      <c r="A17192" s="59"/>
      <c r="B17192" s="54"/>
      <c r="C17192" s="76"/>
      <c r="D17192" s="60"/>
      <c r="E17192" s="64"/>
      <c r="F17192" s="54"/>
      <c r="G17192" s="63"/>
    </row>
    <row r="17193" spans="1:7" s="25" customFormat="1">
      <c r="A17193" s="59"/>
      <c r="B17193" s="54"/>
      <c r="C17193" s="76"/>
      <c r="D17193" s="60"/>
      <c r="E17193" s="64"/>
      <c r="F17193" s="54"/>
      <c r="G17193" s="63"/>
    </row>
    <row r="17194" spans="1:7" s="25" customFormat="1">
      <c r="A17194" s="59"/>
      <c r="B17194" s="54"/>
      <c r="C17194" s="76"/>
      <c r="D17194" s="60"/>
      <c r="E17194" s="64"/>
      <c r="F17194" s="54"/>
      <c r="G17194" s="63"/>
    </row>
    <row r="17195" spans="1:7" s="25" customFormat="1">
      <c r="A17195" s="59"/>
      <c r="B17195" s="54"/>
      <c r="C17195" s="76"/>
      <c r="D17195" s="60"/>
      <c r="E17195" s="64"/>
      <c r="F17195" s="54"/>
      <c r="G17195" s="63"/>
    </row>
    <row r="17196" spans="1:7" s="25" customFormat="1">
      <c r="A17196" s="59"/>
      <c r="B17196" s="54"/>
      <c r="C17196" s="76"/>
      <c r="D17196" s="60"/>
      <c r="E17196" s="64"/>
      <c r="F17196" s="54"/>
      <c r="G17196" s="63"/>
    </row>
    <row r="17197" spans="1:7" s="25" customFormat="1">
      <c r="A17197" s="59"/>
      <c r="B17197" s="54"/>
      <c r="C17197" s="76"/>
      <c r="D17197" s="60"/>
      <c r="E17197" s="64"/>
      <c r="F17197" s="54"/>
      <c r="G17197" s="63"/>
    </row>
    <row r="17198" spans="1:7" s="25" customFormat="1">
      <c r="A17198" s="59"/>
      <c r="B17198" s="54"/>
      <c r="C17198" s="76"/>
      <c r="D17198" s="60"/>
      <c r="E17198" s="64"/>
      <c r="F17198" s="54"/>
      <c r="G17198" s="63"/>
    </row>
    <row r="17199" spans="1:7" s="25" customFormat="1">
      <c r="A17199" s="59"/>
      <c r="B17199" s="54"/>
      <c r="C17199" s="76"/>
      <c r="D17199" s="60"/>
      <c r="E17199" s="64"/>
      <c r="F17199" s="54"/>
      <c r="G17199" s="63"/>
    </row>
    <row r="17200" spans="1:7" s="25" customFormat="1">
      <c r="A17200" s="59"/>
      <c r="B17200" s="54"/>
      <c r="C17200" s="76"/>
      <c r="D17200" s="60"/>
      <c r="E17200" s="64"/>
      <c r="F17200" s="54"/>
      <c r="G17200" s="63"/>
    </row>
    <row r="17201" spans="1:7" s="25" customFormat="1">
      <c r="A17201" s="59"/>
      <c r="B17201" s="54"/>
      <c r="C17201" s="76"/>
      <c r="D17201" s="60"/>
      <c r="E17201" s="64"/>
      <c r="F17201" s="54"/>
      <c r="G17201" s="63"/>
    </row>
    <row r="17202" spans="1:7" s="25" customFormat="1">
      <c r="A17202" s="59"/>
      <c r="B17202" s="54"/>
      <c r="C17202" s="76"/>
      <c r="D17202" s="60"/>
      <c r="E17202" s="64"/>
      <c r="F17202" s="54"/>
      <c r="G17202" s="63"/>
    </row>
    <row r="17203" spans="1:7" s="25" customFormat="1">
      <c r="A17203" s="59"/>
      <c r="B17203" s="54"/>
      <c r="C17203" s="76"/>
      <c r="D17203" s="60"/>
      <c r="E17203" s="64"/>
      <c r="F17203" s="54"/>
      <c r="G17203" s="63"/>
    </row>
    <row r="17204" spans="1:7" s="25" customFormat="1">
      <c r="A17204" s="59"/>
      <c r="B17204" s="54"/>
      <c r="C17204" s="76"/>
      <c r="D17204" s="60"/>
      <c r="E17204" s="64"/>
      <c r="F17204" s="54"/>
      <c r="G17204" s="63"/>
    </row>
    <row r="17205" spans="1:7" s="25" customFormat="1">
      <c r="A17205" s="59"/>
      <c r="B17205" s="54"/>
      <c r="C17205" s="76"/>
      <c r="D17205" s="60"/>
      <c r="E17205" s="64"/>
      <c r="F17205" s="54"/>
      <c r="G17205" s="63"/>
    </row>
    <row r="17206" spans="1:7" s="25" customFormat="1">
      <c r="A17206" s="59"/>
      <c r="B17206" s="54"/>
      <c r="C17206" s="76"/>
      <c r="D17206" s="60"/>
      <c r="E17206" s="64"/>
      <c r="F17206" s="54"/>
      <c r="G17206" s="63"/>
    </row>
    <row r="17207" spans="1:7" s="25" customFormat="1">
      <c r="A17207" s="59"/>
      <c r="B17207" s="54"/>
      <c r="C17207" s="76"/>
      <c r="D17207" s="60"/>
      <c r="E17207" s="64"/>
      <c r="F17207" s="54"/>
      <c r="G17207" s="63"/>
    </row>
    <row r="17208" spans="1:7" s="25" customFormat="1">
      <c r="A17208" s="59"/>
      <c r="B17208" s="54"/>
      <c r="C17208" s="76"/>
      <c r="D17208" s="60"/>
      <c r="E17208" s="64"/>
      <c r="F17208" s="54"/>
      <c r="G17208" s="63"/>
    </row>
    <row r="17209" spans="1:7" s="25" customFormat="1">
      <c r="A17209" s="59"/>
      <c r="B17209" s="54"/>
      <c r="C17209" s="76"/>
      <c r="D17209" s="60"/>
      <c r="E17209" s="64"/>
      <c r="F17209" s="54"/>
      <c r="G17209" s="63"/>
    </row>
    <row r="17210" spans="1:7" s="25" customFormat="1">
      <c r="A17210" s="59"/>
      <c r="B17210" s="54"/>
      <c r="C17210" s="76"/>
      <c r="D17210" s="60"/>
      <c r="E17210" s="64"/>
      <c r="F17210" s="54"/>
      <c r="G17210" s="63"/>
    </row>
    <row r="17211" spans="1:7" s="25" customFormat="1">
      <c r="A17211" s="59"/>
      <c r="B17211" s="54"/>
      <c r="C17211" s="76"/>
      <c r="D17211" s="60"/>
      <c r="E17211" s="64"/>
      <c r="F17211" s="54"/>
      <c r="G17211" s="63"/>
    </row>
    <row r="17212" spans="1:7" s="25" customFormat="1">
      <c r="A17212" s="59"/>
      <c r="B17212" s="54"/>
      <c r="C17212" s="76"/>
      <c r="D17212" s="60"/>
      <c r="E17212" s="64"/>
      <c r="F17212" s="54"/>
      <c r="G17212" s="63"/>
    </row>
    <row r="17213" spans="1:7" s="25" customFormat="1">
      <c r="A17213" s="59"/>
      <c r="B17213" s="54"/>
      <c r="C17213" s="76"/>
      <c r="D17213" s="60"/>
      <c r="E17213" s="64"/>
      <c r="F17213" s="54"/>
      <c r="G17213" s="63"/>
    </row>
    <row r="17214" spans="1:7" s="25" customFormat="1">
      <c r="A17214" s="59"/>
      <c r="B17214" s="54"/>
      <c r="C17214" s="76"/>
      <c r="D17214" s="60"/>
      <c r="E17214" s="64"/>
      <c r="F17214" s="54"/>
      <c r="G17214" s="63"/>
    </row>
    <row r="17215" spans="1:7" s="25" customFormat="1">
      <c r="A17215" s="59"/>
      <c r="B17215" s="54"/>
      <c r="C17215" s="76"/>
      <c r="D17215" s="60"/>
      <c r="E17215" s="64"/>
      <c r="F17215" s="54"/>
      <c r="G17215" s="63"/>
    </row>
    <row r="17216" spans="1:7" s="25" customFormat="1">
      <c r="A17216" s="59"/>
      <c r="B17216" s="54"/>
      <c r="C17216" s="76"/>
      <c r="D17216" s="60"/>
      <c r="E17216" s="64"/>
      <c r="F17216" s="54"/>
      <c r="G17216" s="63"/>
    </row>
    <row r="17217" spans="1:7" s="25" customFormat="1">
      <c r="A17217" s="59"/>
      <c r="B17217" s="54"/>
      <c r="C17217" s="76"/>
      <c r="D17217" s="60"/>
      <c r="E17217" s="64"/>
      <c r="F17217" s="54"/>
      <c r="G17217" s="63"/>
    </row>
    <row r="17218" spans="1:7" s="25" customFormat="1">
      <c r="A17218" s="59"/>
      <c r="B17218" s="54"/>
      <c r="C17218" s="76"/>
      <c r="D17218" s="60"/>
      <c r="E17218" s="64"/>
      <c r="F17218" s="54"/>
      <c r="G17218" s="63"/>
    </row>
    <row r="17219" spans="1:7" s="25" customFormat="1">
      <c r="A17219" s="59"/>
      <c r="B17219" s="54"/>
      <c r="C17219" s="76"/>
      <c r="D17219" s="60"/>
      <c r="E17219" s="64"/>
      <c r="F17219" s="54"/>
      <c r="G17219" s="63"/>
    </row>
    <row r="17220" spans="1:7" s="25" customFormat="1">
      <c r="A17220" s="59"/>
      <c r="B17220" s="54"/>
      <c r="C17220" s="76"/>
      <c r="D17220" s="60"/>
      <c r="E17220" s="64"/>
      <c r="F17220" s="54"/>
      <c r="G17220" s="63"/>
    </row>
    <row r="17221" spans="1:7" s="25" customFormat="1">
      <c r="A17221" s="59"/>
      <c r="B17221" s="54"/>
      <c r="C17221" s="76"/>
      <c r="D17221" s="60"/>
      <c r="E17221" s="64"/>
      <c r="F17221" s="54"/>
      <c r="G17221" s="63"/>
    </row>
    <row r="17222" spans="1:7" s="25" customFormat="1">
      <c r="A17222" s="59"/>
      <c r="B17222" s="54"/>
      <c r="C17222" s="76"/>
      <c r="D17222" s="60"/>
      <c r="E17222" s="64"/>
      <c r="F17222" s="54"/>
      <c r="G17222" s="63"/>
    </row>
    <row r="17223" spans="1:7" s="25" customFormat="1">
      <c r="A17223" s="59"/>
      <c r="B17223" s="54"/>
      <c r="C17223" s="76"/>
      <c r="D17223" s="60"/>
      <c r="E17223" s="64"/>
      <c r="F17223" s="54"/>
      <c r="G17223" s="63"/>
    </row>
    <row r="17224" spans="1:7" s="25" customFormat="1">
      <c r="A17224" s="59"/>
      <c r="B17224" s="54"/>
      <c r="C17224" s="76"/>
      <c r="D17224" s="60"/>
      <c r="E17224" s="64"/>
      <c r="F17224" s="54"/>
      <c r="G17224" s="63"/>
    </row>
    <row r="17225" spans="1:7" s="25" customFormat="1">
      <c r="A17225" s="59"/>
      <c r="B17225" s="54"/>
      <c r="C17225" s="76"/>
      <c r="D17225" s="60"/>
      <c r="E17225" s="64"/>
      <c r="F17225" s="54"/>
      <c r="G17225" s="63"/>
    </row>
    <row r="17226" spans="1:7" s="25" customFormat="1">
      <c r="A17226" s="59"/>
      <c r="B17226" s="54"/>
      <c r="C17226" s="76"/>
      <c r="D17226" s="60"/>
      <c r="E17226" s="64"/>
      <c r="F17226" s="54"/>
      <c r="G17226" s="63"/>
    </row>
    <row r="17227" spans="1:7" s="25" customFormat="1">
      <c r="A17227" s="59"/>
      <c r="B17227" s="54"/>
      <c r="C17227" s="76"/>
      <c r="D17227" s="60"/>
      <c r="E17227" s="64"/>
      <c r="F17227" s="54"/>
      <c r="G17227" s="63"/>
    </row>
    <row r="17228" spans="1:7" s="25" customFormat="1">
      <c r="A17228" s="59"/>
      <c r="B17228" s="54"/>
      <c r="C17228" s="76"/>
      <c r="D17228" s="60"/>
      <c r="E17228" s="64"/>
      <c r="F17228" s="54"/>
      <c r="G17228" s="63"/>
    </row>
    <row r="17229" spans="1:7" s="25" customFormat="1">
      <c r="A17229" s="59"/>
      <c r="B17229" s="54"/>
      <c r="C17229" s="76"/>
      <c r="D17229" s="60"/>
      <c r="E17229" s="64"/>
      <c r="F17229" s="54"/>
      <c r="G17229" s="63"/>
    </row>
    <row r="17230" spans="1:7" s="25" customFormat="1">
      <c r="A17230" s="59"/>
      <c r="B17230" s="54"/>
      <c r="C17230" s="76"/>
      <c r="D17230" s="60"/>
      <c r="E17230" s="64"/>
      <c r="F17230" s="54"/>
      <c r="G17230" s="63"/>
    </row>
    <row r="17231" spans="1:7" s="25" customFormat="1">
      <c r="A17231" s="59"/>
      <c r="B17231" s="54"/>
      <c r="C17231" s="76"/>
      <c r="D17231" s="60"/>
      <c r="E17231" s="64"/>
      <c r="F17231" s="54"/>
      <c r="G17231" s="63"/>
    </row>
    <row r="17232" spans="1:7" s="25" customFormat="1">
      <c r="A17232" s="59"/>
      <c r="B17232" s="54"/>
      <c r="C17232" s="76"/>
      <c r="D17232" s="60"/>
      <c r="E17232" s="64"/>
      <c r="F17232" s="54"/>
      <c r="G17232" s="63"/>
    </row>
    <row r="17233" spans="1:7" s="25" customFormat="1">
      <c r="A17233" s="59"/>
      <c r="B17233" s="54"/>
      <c r="C17233" s="76"/>
      <c r="D17233" s="60"/>
      <c r="E17233" s="64"/>
      <c r="F17233" s="54"/>
      <c r="G17233" s="63"/>
    </row>
    <row r="17234" spans="1:7" s="25" customFormat="1">
      <c r="A17234" s="59"/>
      <c r="B17234" s="54"/>
      <c r="C17234" s="76"/>
      <c r="D17234" s="60"/>
      <c r="E17234" s="64"/>
      <c r="F17234" s="54"/>
      <c r="G17234" s="63"/>
    </row>
    <row r="17235" spans="1:7" s="25" customFormat="1">
      <c r="A17235" s="59"/>
      <c r="B17235" s="54"/>
      <c r="C17235" s="76"/>
      <c r="D17235" s="60"/>
      <c r="E17235" s="64"/>
      <c r="F17235" s="54"/>
      <c r="G17235" s="63"/>
    </row>
    <row r="17236" spans="1:7" s="25" customFormat="1">
      <c r="A17236" s="59"/>
      <c r="B17236" s="54"/>
      <c r="C17236" s="76"/>
      <c r="D17236" s="60"/>
      <c r="E17236" s="64"/>
      <c r="F17236" s="54"/>
      <c r="G17236" s="63"/>
    </row>
    <row r="17237" spans="1:7" s="25" customFormat="1">
      <c r="A17237" s="59"/>
      <c r="B17237" s="54"/>
      <c r="C17237" s="76"/>
      <c r="D17237" s="60"/>
      <c r="E17237" s="64"/>
      <c r="F17237" s="54"/>
      <c r="G17237" s="63"/>
    </row>
    <row r="17238" spans="1:7" s="25" customFormat="1">
      <c r="A17238" s="59"/>
      <c r="B17238" s="54"/>
      <c r="C17238" s="76"/>
      <c r="D17238" s="60"/>
      <c r="E17238" s="64"/>
      <c r="F17238" s="54"/>
      <c r="G17238" s="63"/>
    </row>
    <row r="17239" spans="1:7" s="25" customFormat="1">
      <c r="A17239" s="59"/>
      <c r="B17239" s="54"/>
      <c r="C17239" s="76"/>
      <c r="D17239" s="60"/>
      <c r="E17239" s="64"/>
      <c r="F17239" s="54"/>
      <c r="G17239" s="63"/>
    </row>
    <row r="17240" spans="1:7" s="25" customFormat="1">
      <c r="A17240" s="59"/>
      <c r="B17240" s="54"/>
      <c r="C17240" s="76"/>
      <c r="D17240" s="60"/>
      <c r="E17240" s="64"/>
      <c r="F17240" s="54"/>
      <c r="G17240" s="63"/>
    </row>
    <row r="17241" spans="1:7" s="25" customFormat="1">
      <c r="A17241" s="59"/>
      <c r="B17241" s="54"/>
      <c r="C17241" s="76"/>
      <c r="D17241" s="60"/>
      <c r="E17241" s="64"/>
      <c r="F17241" s="54"/>
      <c r="G17241" s="63"/>
    </row>
    <row r="17242" spans="1:7" s="25" customFormat="1">
      <c r="A17242" s="59"/>
      <c r="B17242" s="54"/>
      <c r="C17242" s="76"/>
      <c r="D17242" s="60"/>
      <c r="E17242" s="64"/>
      <c r="F17242" s="54"/>
      <c r="G17242" s="63"/>
    </row>
    <row r="17243" spans="1:7" s="25" customFormat="1">
      <c r="A17243" s="59"/>
      <c r="B17243" s="54"/>
      <c r="C17243" s="76"/>
      <c r="D17243" s="60"/>
      <c r="E17243" s="64"/>
      <c r="F17243" s="54"/>
      <c r="G17243" s="63"/>
    </row>
    <row r="17244" spans="1:7" s="25" customFormat="1">
      <c r="A17244" s="59"/>
      <c r="B17244" s="54"/>
      <c r="C17244" s="76"/>
      <c r="D17244" s="60"/>
      <c r="E17244" s="64"/>
      <c r="F17244" s="54"/>
      <c r="G17244" s="63"/>
    </row>
    <row r="17245" spans="1:7" s="25" customFormat="1">
      <c r="A17245" s="59"/>
      <c r="B17245" s="54"/>
      <c r="C17245" s="76"/>
      <c r="D17245" s="60"/>
      <c r="E17245" s="64"/>
      <c r="F17245" s="54"/>
      <c r="G17245" s="63"/>
    </row>
    <row r="17246" spans="1:7" s="25" customFormat="1">
      <c r="A17246" s="59"/>
      <c r="B17246" s="54"/>
      <c r="C17246" s="76"/>
      <c r="D17246" s="60"/>
      <c r="E17246" s="64"/>
      <c r="F17246" s="54"/>
      <c r="G17246" s="63"/>
    </row>
    <row r="17247" spans="1:7" s="25" customFormat="1">
      <c r="A17247" s="59"/>
      <c r="B17247" s="54"/>
      <c r="C17247" s="76"/>
      <c r="D17247" s="60"/>
      <c r="E17247" s="64"/>
      <c r="F17247" s="54"/>
      <c r="G17247" s="63"/>
    </row>
    <row r="17248" spans="1:7" s="25" customFormat="1">
      <c r="A17248" s="59"/>
      <c r="B17248" s="54"/>
      <c r="C17248" s="76"/>
      <c r="D17248" s="60"/>
      <c r="E17248" s="64"/>
      <c r="F17248" s="54"/>
      <c r="G17248" s="63"/>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25" customFormat="1">
      <c r="A17256" s="59"/>
      <c r="B17256" s="54"/>
      <c r="C17256" s="76"/>
      <c r="D17256" s="60"/>
      <c r="E17256" s="64"/>
      <c r="F17256" s="54"/>
      <c r="G17256" s="63"/>
    </row>
    <row r="17257" spans="1:7" s="25" customFormat="1">
      <c r="A17257" s="59"/>
      <c r="B17257" s="54"/>
      <c r="C17257" s="76"/>
      <c r="D17257" s="60"/>
      <c r="E17257" s="64"/>
      <c r="F17257" s="54"/>
      <c r="G17257" s="63"/>
    </row>
    <row r="17258" spans="1:7" s="25" customFormat="1">
      <c r="A17258" s="59"/>
      <c r="B17258" s="54"/>
      <c r="C17258" s="76"/>
      <c r="D17258" s="60"/>
      <c r="E17258" s="64"/>
      <c r="F17258" s="54"/>
      <c r="G17258" s="63"/>
    </row>
    <row r="17259" spans="1:7" s="25" customFormat="1">
      <c r="A17259" s="59"/>
      <c r="B17259" s="54"/>
      <c r="C17259" s="76"/>
      <c r="D17259" s="60"/>
      <c r="E17259" s="64"/>
      <c r="F17259" s="54"/>
      <c r="G17259" s="63"/>
    </row>
    <row r="17260" spans="1:7" s="25" customFormat="1">
      <c r="A17260" s="59"/>
      <c r="B17260" s="54"/>
      <c r="C17260" s="76"/>
      <c r="D17260" s="60"/>
      <c r="E17260" s="64"/>
      <c r="F17260" s="54"/>
      <c r="G17260" s="63"/>
    </row>
    <row r="17261" spans="1:7" s="25" customFormat="1">
      <c r="A17261" s="59"/>
      <c r="B17261" s="54"/>
      <c r="C17261" s="76"/>
      <c r="D17261" s="60"/>
      <c r="E17261" s="64"/>
      <c r="F17261" s="54"/>
      <c r="G17261" s="63"/>
    </row>
    <row r="17262" spans="1:7" s="25" customFormat="1">
      <c r="A17262" s="59"/>
      <c r="B17262" s="54"/>
      <c r="C17262" s="76"/>
      <c r="D17262" s="60"/>
      <c r="E17262" s="64"/>
      <c r="F17262" s="54"/>
      <c r="G17262" s="63"/>
    </row>
    <row r="17263" spans="1:7">
      <c r="A17263" s="741" t="s">
        <v>0</v>
      </c>
      <c r="B17263" s="741"/>
      <c r="C17263" s="741"/>
      <c r="D17263" s="741"/>
      <c r="E17263" s="741"/>
      <c r="F17263" s="741"/>
      <c r="G17263" s="741"/>
    </row>
    <row r="17264" spans="1:7">
      <c r="A17264" s="742" t="s">
        <v>1</v>
      </c>
      <c r="B17264" s="742"/>
      <c r="C17264" s="742"/>
      <c r="D17264" s="742"/>
      <c r="E17264" s="742"/>
      <c r="F17264" s="742"/>
      <c r="G17264" s="742"/>
    </row>
    <row r="17265" spans="1:7" ht="30.75" customHeight="1">
      <c r="A17265" s="1" t="s">
        <v>2</v>
      </c>
      <c r="B17265" s="373"/>
      <c r="C17265" s="373"/>
      <c r="D17265" s="753" t="s">
        <v>1267</v>
      </c>
      <c r="E17265" s="753"/>
      <c r="F17265" s="753"/>
      <c r="G17265" s="753"/>
    </row>
    <row r="17266" spans="1:7" ht="30" customHeight="1">
      <c r="A17266" s="744" t="s">
        <v>3</v>
      </c>
      <c r="B17266" s="745"/>
      <c r="C17266" s="3" t="s">
        <v>4</v>
      </c>
      <c r="D17266" s="374" t="s">
        <v>5</v>
      </c>
      <c r="E17266" s="374" t="s">
        <v>6</v>
      </c>
      <c r="F17266" s="374" t="s">
        <v>7</v>
      </c>
      <c r="G17266" s="5" t="s">
        <v>8</v>
      </c>
    </row>
    <row r="17267" spans="1:7">
      <c r="A17267" s="374"/>
      <c r="B17267" s="374"/>
      <c r="C17267" s="3"/>
      <c r="D17267" s="104" t="s">
        <v>374</v>
      </c>
      <c r="E17267" s="374"/>
      <c r="F17267" s="374"/>
      <c r="G17267" s="5"/>
    </row>
    <row r="17268" spans="1:7" s="24" customFormat="1" ht="16.5" customHeight="1">
      <c r="A17268" s="697">
        <v>274</v>
      </c>
      <c r="B17268" s="697" t="s">
        <v>39</v>
      </c>
      <c r="C17268" s="695" t="s">
        <v>11</v>
      </c>
      <c r="D17268" s="699" t="s">
        <v>149</v>
      </c>
      <c r="E17268" s="375">
        <v>121</v>
      </c>
      <c r="F17268" s="369" t="s">
        <v>42</v>
      </c>
      <c r="G17268" s="20">
        <f>SUM(A17268*E17268/100)</f>
        <v>331.54</v>
      </c>
    </row>
    <row r="17269" spans="1:7" s="24" customFormat="1" ht="16.5" customHeight="1">
      <c r="A17269" s="698"/>
      <c r="B17269" s="698"/>
      <c r="C17269" s="696"/>
      <c r="D17269" s="700"/>
      <c r="E17269" s="727" t="s">
        <v>150</v>
      </c>
      <c r="F17269" s="728"/>
      <c r="G17269" s="729"/>
    </row>
    <row r="17270" spans="1:7" s="25" customFormat="1">
      <c r="A17270" s="697">
        <v>3627</v>
      </c>
      <c r="B17270" s="697" t="s">
        <v>39</v>
      </c>
      <c r="C17270" s="695" t="s">
        <v>15</v>
      </c>
      <c r="D17270" s="699" t="s">
        <v>305</v>
      </c>
      <c r="E17270" s="369">
        <v>226.38</v>
      </c>
      <c r="F17270" s="369" t="s">
        <v>52</v>
      </c>
      <c r="G17270" s="20">
        <f>SUM(A17270*E17270/100)</f>
        <v>8210.8026000000009</v>
      </c>
    </row>
    <row r="17271" spans="1:7" s="25" customFormat="1" ht="35.25" customHeight="1">
      <c r="A17271" s="698"/>
      <c r="B17271" s="698"/>
      <c r="C17271" s="696"/>
      <c r="D17271" s="700"/>
      <c r="E17271" s="701" t="s">
        <v>719</v>
      </c>
      <c r="F17271" s="702"/>
      <c r="G17271" s="703"/>
    </row>
    <row r="17272" spans="1:7" s="25" customFormat="1">
      <c r="A17272" s="697">
        <v>90000</v>
      </c>
      <c r="B17272" s="697" t="s">
        <v>10</v>
      </c>
      <c r="C17272" s="695" t="s">
        <v>18</v>
      </c>
      <c r="D17272" s="699" t="s">
        <v>1268</v>
      </c>
      <c r="E17272" s="369">
        <v>75.63</v>
      </c>
      <c r="F17272" s="369" t="s">
        <v>254</v>
      </c>
      <c r="G17272" s="20">
        <f>SUM(A17272*E17272/1000)</f>
        <v>6806.7</v>
      </c>
    </row>
    <row r="17273" spans="1:7" s="25" customFormat="1" ht="35.25" customHeight="1">
      <c r="A17273" s="698"/>
      <c r="B17273" s="698"/>
      <c r="C17273" s="696"/>
      <c r="D17273" s="700"/>
      <c r="E17273" s="701" t="s">
        <v>1269</v>
      </c>
      <c r="F17273" s="702"/>
      <c r="G17273" s="703"/>
    </row>
    <row r="17274" spans="1:7" s="25" customFormat="1">
      <c r="A17274" s="697">
        <v>43</v>
      </c>
      <c r="B17274" s="697" t="s">
        <v>10</v>
      </c>
      <c r="C17274" s="695" t="s">
        <v>21</v>
      </c>
      <c r="D17274" s="699" t="s">
        <v>1270</v>
      </c>
      <c r="E17274" s="369">
        <v>453.75</v>
      </c>
      <c r="F17274" s="369" t="s">
        <v>147</v>
      </c>
      <c r="G17274" s="20">
        <f>SUM(A17274*E17274/100)</f>
        <v>195.11250000000001</v>
      </c>
    </row>
    <row r="17275" spans="1:7" s="25" customFormat="1" ht="35.25" customHeight="1">
      <c r="A17275" s="698"/>
      <c r="B17275" s="698"/>
      <c r="C17275" s="696"/>
      <c r="D17275" s="700"/>
      <c r="E17275" s="701" t="s">
        <v>1271</v>
      </c>
      <c r="F17275" s="702"/>
      <c r="G17275" s="703"/>
    </row>
    <row r="17276" spans="1:7" s="36" customFormat="1">
      <c r="A17276" s="697">
        <v>64</v>
      </c>
      <c r="B17276" s="697" t="s">
        <v>10</v>
      </c>
      <c r="C17276" s="695" t="s">
        <v>25</v>
      </c>
      <c r="D17276" s="699" t="s">
        <v>200</v>
      </c>
      <c r="E17276" s="372">
        <v>1285.6300000000001</v>
      </c>
      <c r="F17276" s="364" t="s">
        <v>147</v>
      </c>
      <c r="G17276" s="232">
        <f>SUM(A17276*E17276/100)</f>
        <v>822.80320000000006</v>
      </c>
    </row>
    <row r="17277" spans="1:7" s="36" customFormat="1" ht="30.75" customHeight="1">
      <c r="A17277" s="698"/>
      <c r="B17277" s="698"/>
      <c r="C17277" s="696"/>
      <c r="D17277" s="700"/>
      <c r="E17277" s="701" t="s">
        <v>201</v>
      </c>
      <c r="F17277" s="702"/>
      <c r="G17277" s="703"/>
    </row>
    <row r="17278" spans="1:7" s="24" customFormat="1">
      <c r="A17278" s="697">
        <v>261</v>
      </c>
      <c r="B17278" s="697" t="s">
        <v>39</v>
      </c>
      <c r="C17278" s="695" t="s">
        <v>29</v>
      </c>
      <c r="D17278" s="699" t="s">
        <v>1272</v>
      </c>
      <c r="E17278" s="375">
        <v>1306.8</v>
      </c>
      <c r="F17278" s="369" t="s">
        <v>42</v>
      </c>
      <c r="G17278" s="20">
        <f>SUM(A17278*E17278/100)</f>
        <v>3410.748</v>
      </c>
    </row>
    <row r="17279" spans="1:7" s="24" customFormat="1" ht="40.5" customHeight="1">
      <c r="A17279" s="698"/>
      <c r="B17279" s="698"/>
      <c r="C17279" s="696"/>
      <c r="D17279" s="700"/>
      <c r="E17279" s="727" t="s">
        <v>714</v>
      </c>
      <c r="F17279" s="728"/>
      <c r="G17279" s="729"/>
    </row>
    <row r="17280" spans="1:7" s="23" customFormat="1" ht="15" customHeight="1">
      <c r="A17280" s="697">
        <v>97</v>
      </c>
      <c r="B17280" s="697" t="s">
        <v>10</v>
      </c>
      <c r="C17280" s="695" t="s">
        <v>33</v>
      </c>
      <c r="D17280" s="711" t="s">
        <v>30</v>
      </c>
      <c r="E17280" s="375">
        <v>337</v>
      </c>
      <c r="F17280" s="369" t="s">
        <v>31</v>
      </c>
      <c r="G17280" s="20">
        <f>SUM(A17280*E17280)</f>
        <v>32689</v>
      </c>
    </row>
    <row r="17281" spans="1:7" s="23" customFormat="1" ht="169.5" customHeight="1">
      <c r="A17281" s="698"/>
      <c r="B17281" s="698"/>
      <c r="C17281" s="696"/>
      <c r="D17281" s="712"/>
      <c r="E17281" s="713" t="s">
        <v>32</v>
      </c>
      <c r="F17281" s="714"/>
      <c r="G17281" s="715"/>
    </row>
    <row r="17282" spans="1:7" ht="15" customHeight="1">
      <c r="A17282" s="749">
        <v>3.9</v>
      </c>
      <c r="B17282" s="697" t="s">
        <v>24</v>
      </c>
      <c r="C17282" s="695" t="s">
        <v>36</v>
      </c>
      <c r="D17282" s="711" t="s">
        <v>26</v>
      </c>
      <c r="E17282" s="375">
        <v>5001.7</v>
      </c>
      <c r="F17282" s="369" t="s">
        <v>27</v>
      </c>
      <c r="G17282" s="20">
        <f>SUM(A17282*E17282)</f>
        <v>19506.629999999997</v>
      </c>
    </row>
    <row r="17283" spans="1:7" ht="63" customHeight="1">
      <c r="A17283" s="750"/>
      <c r="B17283" s="698"/>
      <c r="C17283" s="696"/>
      <c r="D17283" s="712"/>
      <c r="E17283" s="701" t="s">
        <v>28</v>
      </c>
      <c r="F17283" s="702"/>
      <c r="G17283" s="703"/>
    </row>
    <row r="17284" spans="1:7">
      <c r="A17284" s="695">
        <v>130</v>
      </c>
      <c r="B17284" s="695" t="s">
        <v>39</v>
      </c>
      <c r="C17284" s="697" t="s">
        <v>40</v>
      </c>
      <c r="D17284" s="699" t="s">
        <v>1273</v>
      </c>
      <c r="E17284" s="375">
        <v>778.09</v>
      </c>
      <c r="F17284" s="369" t="s">
        <v>42</v>
      </c>
      <c r="G17284" s="20">
        <f>SUM(A17284*E17284/100)</f>
        <v>1011.5169999999999</v>
      </c>
    </row>
    <row r="17285" spans="1:7" ht="38.25" customHeight="1">
      <c r="A17285" s="696"/>
      <c r="B17285" s="696"/>
      <c r="C17285" s="698"/>
      <c r="D17285" s="700"/>
      <c r="E17285" s="701" t="s">
        <v>1274</v>
      </c>
      <c r="F17285" s="702"/>
      <c r="G17285" s="703"/>
    </row>
    <row r="17286" spans="1:7" ht="17.25" customHeight="1">
      <c r="A17286" s="695">
        <v>566</v>
      </c>
      <c r="B17286" s="695" t="s">
        <v>10</v>
      </c>
      <c r="C17286" s="697" t="s">
        <v>44</v>
      </c>
      <c r="D17286" s="699" t="s">
        <v>204</v>
      </c>
      <c r="E17286" s="375">
        <v>12346.65</v>
      </c>
      <c r="F17286" s="369" t="s">
        <v>13</v>
      </c>
      <c r="G17286" s="20">
        <f>SUM(A17286*E17286/100)</f>
        <v>69882.03899999999</v>
      </c>
    </row>
    <row r="17287" spans="1:7" ht="27" customHeight="1">
      <c r="A17287" s="696"/>
      <c r="B17287" s="696"/>
      <c r="C17287" s="698"/>
      <c r="D17287" s="700"/>
      <c r="E17287" s="701" t="s">
        <v>205</v>
      </c>
      <c r="F17287" s="702"/>
      <c r="G17287" s="703"/>
    </row>
    <row r="17288" spans="1:7" s="24" customFormat="1" ht="15" customHeight="1">
      <c r="A17288" s="697">
        <v>1467</v>
      </c>
      <c r="B17288" s="697" t="s">
        <v>39</v>
      </c>
      <c r="C17288" s="695" t="s">
        <v>47</v>
      </c>
      <c r="D17288" s="699" t="s">
        <v>41</v>
      </c>
      <c r="E17288" s="375">
        <v>2206.6</v>
      </c>
      <c r="F17288" s="369" t="s">
        <v>42</v>
      </c>
      <c r="G17288" s="20">
        <f>SUM(A17288*E17288/100)</f>
        <v>32370.821999999996</v>
      </c>
    </row>
    <row r="17289" spans="1:7" s="24" customFormat="1" ht="42" customHeight="1">
      <c r="A17289" s="698"/>
      <c r="B17289" s="698"/>
      <c r="C17289" s="696"/>
      <c r="D17289" s="700"/>
      <c r="E17289" s="727" t="s">
        <v>43</v>
      </c>
      <c r="F17289" s="728"/>
      <c r="G17289" s="729"/>
    </row>
    <row r="17290" spans="1:7" s="24" customFormat="1" ht="15" customHeight="1">
      <c r="A17290" s="697">
        <v>1467</v>
      </c>
      <c r="B17290" s="697" t="s">
        <v>39</v>
      </c>
      <c r="C17290" s="695" t="s">
        <v>50</v>
      </c>
      <c r="D17290" s="699" t="s">
        <v>45</v>
      </c>
      <c r="E17290" s="369">
        <v>2197.52</v>
      </c>
      <c r="F17290" s="369" t="s">
        <v>42</v>
      </c>
      <c r="G17290" s="20">
        <f>SUM(A17290*E17290/100)</f>
        <v>32237.618399999999</v>
      </c>
    </row>
    <row r="17291" spans="1:7" s="24" customFormat="1" ht="38.25" customHeight="1">
      <c r="A17291" s="698"/>
      <c r="B17291" s="698"/>
      <c r="C17291" s="696"/>
      <c r="D17291" s="700"/>
      <c r="E17291" s="727" t="s">
        <v>46</v>
      </c>
      <c r="F17291" s="728"/>
      <c r="G17291" s="729"/>
    </row>
    <row r="17292" spans="1:7" s="25" customFormat="1">
      <c r="A17292" s="697">
        <v>274</v>
      </c>
      <c r="B17292" s="697" t="s">
        <v>39</v>
      </c>
      <c r="C17292" s="695" t="s">
        <v>54</v>
      </c>
      <c r="D17292" s="699" t="s">
        <v>151</v>
      </c>
      <c r="E17292" s="375">
        <v>660</v>
      </c>
      <c r="F17292" s="369" t="s">
        <v>42</v>
      </c>
      <c r="G17292" s="20">
        <f>SUM(A17292*E17292/100)</f>
        <v>1808.4</v>
      </c>
    </row>
    <row r="17293" spans="1:7" s="25" customFormat="1" ht="44.25" customHeight="1">
      <c r="A17293" s="698"/>
      <c r="B17293" s="698"/>
      <c r="C17293" s="696"/>
      <c r="D17293" s="700"/>
      <c r="E17293" s="727" t="s">
        <v>152</v>
      </c>
      <c r="F17293" s="728"/>
      <c r="G17293" s="729"/>
    </row>
    <row r="17294" spans="1:7">
      <c r="A17294" s="697">
        <v>274</v>
      </c>
      <c r="B17294" s="697" t="s">
        <v>39</v>
      </c>
      <c r="C17294" s="695" t="s">
        <v>57</v>
      </c>
      <c r="D17294" s="699" t="s">
        <v>720</v>
      </c>
      <c r="E17294" s="375">
        <v>3015.76</v>
      </c>
      <c r="F17294" s="369" t="s">
        <v>42</v>
      </c>
      <c r="G17294" s="20">
        <f>SUM(A17294*E17294/100)</f>
        <v>8263.1824000000015</v>
      </c>
    </row>
    <row r="17295" spans="1:7" ht="33" customHeight="1">
      <c r="A17295" s="698"/>
      <c r="B17295" s="698"/>
      <c r="C17295" s="696"/>
      <c r="D17295" s="700"/>
      <c r="E17295" s="701" t="s">
        <v>721</v>
      </c>
      <c r="F17295" s="702"/>
      <c r="G17295" s="703"/>
    </row>
    <row r="17296" spans="1:7">
      <c r="A17296" s="697">
        <v>31</v>
      </c>
      <c r="B17296" s="697" t="s">
        <v>39</v>
      </c>
      <c r="C17296" s="695" t="s">
        <v>60</v>
      </c>
      <c r="D17296" s="699" t="s">
        <v>307</v>
      </c>
      <c r="E17296" s="375">
        <v>1778.5</v>
      </c>
      <c r="F17296" s="369" t="s">
        <v>165</v>
      </c>
      <c r="G17296" s="13">
        <f>SUM(A17296*E17296)</f>
        <v>55133.5</v>
      </c>
    </row>
    <row r="17297" spans="1:7" ht="41.25" customHeight="1">
      <c r="A17297" s="698"/>
      <c r="B17297" s="698"/>
      <c r="C17297" s="696"/>
      <c r="D17297" s="700"/>
      <c r="E17297" s="701" t="s">
        <v>308</v>
      </c>
      <c r="F17297" s="702"/>
      <c r="G17297" s="703"/>
    </row>
    <row r="17298" spans="1:7" s="25" customFormat="1">
      <c r="A17298" s="697">
        <v>1741</v>
      </c>
      <c r="B17298" s="697" t="s">
        <v>39</v>
      </c>
      <c r="C17298" s="695" t="s">
        <v>63</v>
      </c>
      <c r="D17298" s="699" t="s">
        <v>167</v>
      </c>
      <c r="E17298" s="375">
        <v>442.75</v>
      </c>
      <c r="F17298" s="369" t="s">
        <v>52</v>
      </c>
      <c r="G17298" s="20">
        <f>SUM(A17298*E17298/100)</f>
        <v>7708.2775000000001</v>
      </c>
    </row>
    <row r="17299" spans="1:7" s="25" customFormat="1" ht="30.75" customHeight="1">
      <c r="A17299" s="698"/>
      <c r="B17299" s="698"/>
      <c r="C17299" s="696"/>
      <c r="D17299" s="700"/>
      <c r="E17299" s="701" t="s">
        <v>168</v>
      </c>
      <c r="F17299" s="702"/>
      <c r="G17299" s="703"/>
    </row>
    <row r="17300" spans="1:7">
      <c r="A17300" s="697">
        <v>3160</v>
      </c>
      <c r="B17300" s="697" t="s">
        <v>39</v>
      </c>
      <c r="C17300" s="695" t="s">
        <v>66</v>
      </c>
      <c r="D17300" s="699" t="s">
        <v>792</v>
      </c>
      <c r="E17300" s="375">
        <v>425.84</v>
      </c>
      <c r="F17300" s="369" t="s">
        <v>42</v>
      </c>
      <c r="G17300" s="13">
        <f>SUM(A17300*E17300/100)</f>
        <v>13456.544</v>
      </c>
    </row>
    <row r="17301" spans="1:7" ht="27" customHeight="1">
      <c r="A17301" s="698"/>
      <c r="B17301" s="698"/>
      <c r="C17301" s="696"/>
      <c r="D17301" s="700"/>
      <c r="E17301" s="701" t="s">
        <v>793</v>
      </c>
      <c r="F17301" s="702"/>
      <c r="G17301" s="703"/>
    </row>
    <row r="17302" spans="1:7">
      <c r="A17302" s="697">
        <v>4352</v>
      </c>
      <c r="B17302" s="697" t="s">
        <v>39</v>
      </c>
      <c r="C17302" s="695" t="s">
        <v>69</v>
      </c>
      <c r="D17302" s="755" t="s">
        <v>300</v>
      </c>
      <c r="E17302" s="372">
        <v>1043.9000000000001</v>
      </c>
      <c r="F17302" s="364" t="s">
        <v>42</v>
      </c>
      <c r="G17302" s="20">
        <f>SUM(A17302*E17302/100)</f>
        <v>45430.528000000006</v>
      </c>
    </row>
    <row r="17303" spans="1:7" ht="27" customHeight="1">
      <c r="A17303" s="698"/>
      <c r="B17303" s="698"/>
      <c r="C17303" s="696"/>
      <c r="D17303" s="700"/>
      <c r="E17303" s="701" t="s">
        <v>301</v>
      </c>
      <c r="F17303" s="702"/>
      <c r="G17303" s="703"/>
    </row>
    <row r="17304" spans="1:7">
      <c r="A17304" s="697">
        <v>772</v>
      </c>
      <c r="B17304" s="697" t="s">
        <v>39</v>
      </c>
      <c r="C17304" s="695" t="s">
        <v>73</v>
      </c>
      <c r="D17304" s="699" t="s">
        <v>170</v>
      </c>
      <c r="E17304" s="375">
        <v>1160.06</v>
      </c>
      <c r="F17304" s="369" t="s">
        <v>42</v>
      </c>
      <c r="G17304" s="13">
        <f>SUM(A17304*E17304/100)</f>
        <v>8955.6631999999991</v>
      </c>
    </row>
    <row r="17305" spans="1:7" ht="30.75" customHeight="1">
      <c r="A17305" s="698"/>
      <c r="B17305" s="698"/>
      <c r="C17305" s="696"/>
      <c r="D17305" s="700"/>
      <c r="E17305" s="701" t="s">
        <v>171</v>
      </c>
      <c r="F17305" s="702"/>
      <c r="G17305" s="703"/>
    </row>
    <row r="17306" spans="1:7">
      <c r="A17306" s="697">
        <v>389</v>
      </c>
      <c r="B17306" s="697" t="s">
        <v>39</v>
      </c>
      <c r="C17306" s="695" t="s">
        <v>208</v>
      </c>
      <c r="D17306" s="755" t="s">
        <v>764</v>
      </c>
      <c r="E17306" s="372">
        <v>674.6</v>
      </c>
      <c r="F17306" s="364" t="s">
        <v>42</v>
      </c>
      <c r="G17306" s="20">
        <f>SUM(A17306*E17306/100)</f>
        <v>2624.1940000000004</v>
      </c>
    </row>
    <row r="17307" spans="1:7" ht="46.5" customHeight="1">
      <c r="A17307" s="698"/>
      <c r="B17307" s="698"/>
      <c r="C17307" s="696"/>
      <c r="D17307" s="700"/>
      <c r="E17307" s="701" t="s">
        <v>765</v>
      </c>
      <c r="F17307" s="702"/>
      <c r="G17307" s="703"/>
    </row>
    <row r="17308" spans="1:7">
      <c r="A17308" s="695">
        <v>178</v>
      </c>
      <c r="B17308" s="695" t="s">
        <v>39</v>
      </c>
      <c r="C17308" s="697" t="s">
        <v>209</v>
      </c>
      <c r="D17308" s="699" t="s">
        <v>214</v>
      </c>
      <c r="E17308" s="375">
        <v>674.19</v>
      </c>
      <c r="F17308" s="369" t="s">
        <v>42</v>
      </c>
      <c r="G17308" s="20">
        <f>SUM(A17308*E17308/100)</f>
        <v>1200.0582000000002</v>
      </c>
    </row>
    <row r="17309" spans="1:7" ht="36" customHeight="1">
      <c r="A17309" s="696"/>
      <c r="B17309" s="696"/>
      <c r="C17309" s="698"/>
      <c r="D17309" s="700"/>
      <c r="E17309" s="701" t="s">
        <v>767</v>
      </c>
      <c r="F17309" s="702"/>
      <c r="G17309" s="703"/>
    </row>
    <row r="17310" spans="1:7" s="25" customFormat="1">
      <c r="A17310" s="697">
        <v>1762</v>
      </c>
      <c r="B17310" s="697" t="s">
        <v>39</v>
      </c>
      <c r="C17310" s="695" t="s">
        <v>210</v>
      </c>
      <c r="D17310" s="699" t="s">
        <v>206</v>
      </c>
      <c r="E17310" s="375">
        <v>859.9</v>
      </c>
      <c r="F17310" s="369" t="s">
        <v>52</v>
      </c>
      <c r="G17310" s="20">
        <f>SUM(A17310*E17310/100)</f>
        <v>15151.438</v>
      </c>
    </row>
    <row r="17311" spans="1:7" s="25" customFormat="1" ht="28.5" customHeight="1">
      <c r="A17311" s="698"/>
      <c r="B17311" s="698"/>
      <c r="C17311" s="696"/>
      <c r="D17311" s="700"/>
      <c r="E17311" s="701" t="s">
        <v>207</v>
      </c>
      <c r="F17311" s="702"/>
      <c r="G17311" s="703"/>
    </row>
    <row r="17312" spans="1:7" ht="51.75" customHeight="1">
      <c r="A17312" s="365"/>
      <c r="B17312" s="365"/>
      <c r="C17312" s="363" t="s">
        <v>213</v>
      </c>
      <c r="D17312" s="366" t="s">
        <v>153</v>
      </c>
      <c r="E17312" s="730"/>
      <c r="F17312" s="731"/>
      <c r="G17312" s="732"/>
    </row>
    <row r="17313" spans="1:7">
      <c r="A17313" s="695">
        <v>1633</v>
      </c>
      <c r="B17313" s="695" t="s">
        <v>39</v>
      </c>
      <c r="C17313" s="697" t="s">
        <v>154</v>
      </c>
      <c r="D17313" s="699" t="s">
        <v>158</v>
      </c>
      <c r="E17313" s="375">
        <v>3275.5</v>
      </c>
      <c r="F17313" s="369" t="s">
        <v>42</v>
      </c>
      <c r="G17313" s="20">
        <f>SUM(A17313*E17313/100)</f>
        <v>53488.915000000001</v>
      </c>
    </row>
    <row r="17314" spans="1:7" ht="30" customHeight="1">
      <c r="A17314" s="696"/>
      <c r="B17314" s="696"/>
      <c r="C17314" s="698"/>
      <c r="D17314" s="700"/>
      <c r="E17314" s="701" t="s">
        <v>159</v>
      </c>
      <c r="F17314" s="702"/>
      <c r="G17314" s="703"/>
    </row>
    <row r="17315" spans="1:7" s="200" customFormat="1">
      <c r="A17315" s="695">
        <v>1633</v>
      </c>
      <c r="B17315" s="695" t="s">
        <v>39</v>
      </c>
      <c r="C17315" s="697" t="s">
        <v>272</v>
      </c>
      <c r="D17315" s="699" t="s">
        <v>160</v>
      </c>
      <c r="E17315" s="375">
        <v>1887.4</v>
      </c>
      <c r="F17315" s="369" t="s">
        <v>42</v>
      </c>
      <c r="G17315" s="20">
        <f>SUM(A17315*E17315/100)</f>
        <v>30821.242000000002</v>
      </c>
    </row>
    <row r="17316" spans="1:7" s="200" customFormat="1" ht="38.25" customHeight="1">
      <c r="A17316" s="696"/>
      <c r="B17316" s="696"/>
      <c r="C17316" s="698"/>
      <c r="D17316" s="700"/>
      <c r="E17316" s="701" t="s">
        <v>161</v>
      </c>
      <c r="F17316" s="702"/>
      <c r="G17316" s="703"/>
    </row>
    <row r="17317" spans="1:7" ht="40.5" customHeight="1">
      <c r="A17317" s="367"/>
      <c r="B17317" s="368"/>
      <c r="C17317" s="3"/>
      <c r="D17317" s="91"/>
      <c r="E17317" s="374"/>
      <c r="F17317" s="28" t="s">
        <v>1275</v>
      </c>
      <c r="G17317" s="105" t="s">
        <v>1276</v>
      </c>
    </row>
    <row r="17318" spans="1:7" s="36" customFormat="1">
      <c r="B17318" s="53"/>
      <c r="C17318" s="54"/>
      <c r="D17318" s="55"/>
      <c r="E17318" s="54"/>
      <c r="F17318" s="63"/>
      <c r="G17318" s="54"/>
    </row>
    <row r="17319" spans="1:7" s="36" customFormat="1">
      <c r="B17319" s="53"/>
      <c r="C17319" s="54"/>
      <c r="D17319" s="55"/>
      <c r="E17319" s="54"/>
      <c r="F17319" s="63"/>
      <c r="G17319" s="54"/>
    </row>
    <row r="17320" spans="1:7" s="36" customFormat="1">
      <c r="B17320" s="53"/>
      <c r="C17320" s="54"/>
      <c r="D17320" s="55"/>
      <c r="E17320" s="54"/>
      <c r="F17320" s="63"/>
      <c r="G17320" s="54"/>
    </row>
    <row r="17321" spans="1:7" s="36" customFormat="1">
      <c r="B17321" s="53"/>
      <c r="C17321" s="54"/>
      <c r="D17321" s="55"/>
      <c r="E17321" s="54"/>
      <c r="F17321" s="63"/>
      <c r="G17321" s="54"/>
    </row>
    <row r="17322" spans="1:7" s="36" customFormat="1">
      <c r="B17322" s="53"/>
      <c r="C17322" s="54"/>
      <c r="D17322" s="55"/>
      <c r="E17322" s="54"/>
      <c r="F17322" s="63"/>
      <c r="G17322" s="54"/>
    </row>
    <row r="17323" spans="1:7" s="25" customFormat="1">
      <c r="A17323" s="52" t="s">
        <v>302</v>
      </c>
      <c r="B17323" s="53"/>
      <c r="C17323" s="54" t="s">
        <v>412</v>
      </c>
      <c r="D17323" s="55"/>
      <c r="E17323" s="54" t="s">
        <v>131</v>
      </c>
      <c r="F17323" s="63"/>
      <c r="G17323" s="54"/>
    </row>
    <row r="17324" spans="1:7" s="25" customFormat="1">
      <c r="A17324" s="59"/>
      <c r="B17324" s="54"/>
      <c r="C17324" s="54"/>
      <c r="D17324" s="60"/>
      <c r="E17324" s="54"/>
      <c r="F17324" s="94"/>
      <c r="G17324" s="95"/>
    </row>
    <row r="17325" spans="1:7" s="25" customFormat="1">
      <c r="A17325" s="59"/>
      <c r="B17325" s="54"/>
      <c r="C17325" s="54"/>
      <c r="D17325" s="60"/>
      <c r="E17325" s="56" t="s">
        <v>138</v>
      </c>
      <c r="F17325" s="96"/>
      <c r="G17325" s="96"/>
    </row>
    <row r="17326" spans="1:7" s="25" customFormat="1">
      <c r="A17326" s="59"/>
      <c r="B17326" s="54"/>
      <c r="C17326" s="54"/>
      <c r="D17326" s="60"/>
      <c r="E17326" s="54"/>
      <c r="F17326" s="54"/>
      <c r="G17326" s="63"/>
    </row>
    <row r="17327" spans="1:7" s="25" customFormat="1">
      <c r="A17327" s="59"/>
      <c r="B17327" s="54"/>
      <c r="C17327" s="54"/>
      <c r="D17327" s="60"/>
      <c r="E17327" s="54"/>
      <c r="F17327" s="54"/>
      <c r="G17327" s="63"/>
    </row>
    <row r="17328" spans="1:7" s="25" customFormat="1">
      <c r="A17328" s="59"/>
      <c r="B17328" s="54"/>
      <c r="C17328" s="54"/>
      <c r="D17328" s="60"/>
      <c r="E17328" s="54"/>
      <c r="F17328" s="54"/>
      <c r="G17328" s="63"/>
    </row>
    <row r="17329" spans="1:7" s="25" customFormat="1">
      <c r="A17329" s="59"/>
      <c r="B17329" s="54"/>
      <c r="C17329" s="54"/>
      <c r="D17329" s="60"/>
      <c r="E17329" s="54"/>
      <c r="F17329" s="54"/>
      <c r="G17329" s="63"/>
    </row>
    <row r="17330" spans="1:7" s="25" customFormat="1">
      <c r="A17330" s="59"/>
      <c r="B17330" s="54"/>
      <c r="C17330" s="54"/>
      <c r="D17330" s="60"/>
      <c r="E17330" s="54"/>
      <c r="F17330" s="54"/>
      <c r="G17330" s="63"/>
    </row>
    <row r="17331" spans="1:7" s="25" customFormat="1">
      <c r="A17331" s="59"/>
      <c r="B17331" s="54"/>
      <c r="C17331" s="54"/>
      <c r="D17331" s="60"/>
      <c r="E17331" s="64" t="s">
        <v>140</v>
      </c>
      <c r="F17331" s="54"/>
      <c r="G17331" s="63"/>
    </row>
    <row r="17332" spans="1:7" s="25" customFormat="1">
      <c r="A17332" s="55" t="s">
        <v>139</v>
      </c>
      <c r="B17332" s="54"/>
      <c r="C17332" s="54"/>
      <c r="D17332" s="60"/>
      <c r="E17332" s="64" t="s">
        <v>141</v>
      </c>
      <c r="F17332" s="54"/>
      <c r="G17332" s="63"/>
    </row>
    <row r="17333" spans="1:7" s="25" customFormat="1">
      <c r="A17333" s="59"/>
      <c r="B17333" s="54"/>
      <c r="C17333" s="54"/>
      <c r="D17333" s="60"/>
      <c r="E17333" s="64" t="s">
        <v>142</v>
      </c>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s="25" customFormat="1">
      <c r="A17511" s="59"/>
      <c r="B17511" s="54"/>
      <c r="C17511" s="76"/>
      <c r="D17511" s="60"/>
      <c r="E17511" s="64"/>
      <c r="F17511" s="54"/>
      <c r="G17511" s="63"/>
    </row>
    <row r="17512" spans="1:7" s="25" customFormat="1">
      <c r="A17512" s="59"/>
      <c r="B17512" s="54"/>
      <c r="C17512" s="76"/>
      <c r="D17512" s="60"/>
      <c r="E17512" s="64"/>
      <c r="F17512" s="54"/>
      <c r="G17512" s="63"/>
    </row>
    <row r="17513" spans="1:7" s="25" customFormat="1">
      <c r="A17513" s="59"/>
      <c r="B17513" s="54"/>
      <c r="C17513" s="76"/>
      <c r="D17513" s="60"/>
      <c r="E17513" s="64"/>
      <c r="F17513" s="54"/>
      <c r="G17513" s="63"/>
    </row>
    <row r="17514" spans="1:7" s="25" customFormat="1">
      <c r="A17514" s="59"/>
      <c r="B17514" s="54"/>
      <c r="C17514" s="76"/>
      <c r="D17514" s="60"/>
      <c r="E17514" s="64"/>
      <c r="F17514" s="54"/>
      <c r="G17514" s="63"/>
    </row>
    <row r="17515" spans="1:7" s="25" customFormat="1">
      <c r="A17515" s="59"/>
      <c r="B17515" s="54"/>
      <c r="C17515" s="76"/>
      <c r="D17515" s="60"/>
      <c r="E17515" s="64"/>
      <c r="F17515" s="54"/>
      <c r="G17515" s="63"/>
    </row>
    <row r="17516" spans="1:7" s="25" customFormat="1">
      <c r="A17516" s="59"/>
      <c r="B17516" s="54"/>
      <c r="C17516" s="76"/>
      <c r="D17516" s="60"/>
      <c r="E17516" s="64"/>
      <c r="F17516" s="54"/>
      <c r="G17516" s="63"/>
    </row>
    <row r="17517" spans="1:7" s="25" customFormat="1">
      <c r="A17517" s="59"/>
      <c r="B17517" s="54"/>
      <c r="C17517" s="76"/>
      <c r="D17517" s="60"/>
      <c r="E17517" s="64"/>
      <c r="F17517" s="54"/>
      <c r="G17517" s="63"/>
    </row>
    <row r="17518" spans="1:7" s="25" customFormat="1">
      <c r="A17518" s="59"/>
      <c r="B17518" s="54"/>
      <c r="C17518" s="76"/>
      <c r="D17518" s="60"/>
      <c r="E17518" s="64"/>
      <c r="F17518" s="54"/>
      <c r="G17518" s="63"/>
    </row>
    <row r="17519" spans="1:7" s="25" customFormat="1">
      <c r="A17519" s="59"/>
      <c r="B17519" s="54"/>
      <c r="C17519" s="76"/>
      <c r="D17519" s="60"/>
      <c r="E17519" s="64"/>
      <c r="F17519" s="54"/>
      <c r="G17519" s="63"/>
    </row>
    <row r="17520" spans="1:7" s="25" customFormat="1">
      <c r="A17520" s="59"/>
      <c r="B17520" s="54"/>
      <c r="C17520" s="76"/>
      <c r="D17520" s="60"/>
      <c r="E17520" s="64"/>
      <c r="F17520" s="54"/>
      <c r="G17520" s="63"/>
    </row>
    <row r="17521" spans="1:7" s="25" customFormat="1">
      <c r="A17521" s="59"/>
      <c r="B17521" s="54"/>
      <c r="C17521" s="76"/>
      <c r="D17521" s="60"/>
      <c r="E17521" s="64"/>
      <c r="F17521" s="54"/>
      <c r="G17521" s="63"/>
    </row>
    <row r="17522" spans="1:7" s="25" customFormat="1">
      <c r="A17522" s="59"/>
      <c r="B17522" s="54"/>
      <c r="C17522" s="76"/>
      <c r="D17522" s="60"/>
      <c r="E17522" s="64"/>
      <c r="F17522" s="54"/>
      <c r="G17522" s="63"/>
    </row>
    <row r="17523" spans="1:7" s="25" customFormat="1">
      <c r="A17523" s="59"/>
      <c r="B17523" s="54"/>
      <c r="C17523" s="76"/>
      <c r="D17523" s="60"/>
      <c r="E17523" s="64"/>
      <c r="F17523" s="54"/>
      <c r="G17523" s="63"/>
    </row>
    <row r="17524" spans="1:7" s="25" customFormat="1">
      <c r="A17524" s="59"/>
      <c r="B17524" s="54"/>
      <c r="C17524" s="76"/>
      <c r="D17524" s="60"/>
      <c r="E17524" s="64"/>
      <c r="F17524" s="54"/>
      <c r="G17524" s="63"/>
    </row>
    <row r="17525" spans="1:7" s="25" customFormat="1">
      <c r="A17525" s="59"/>
      <c r="B17525" s="54"/>
      <c r="C17525" s="76"/>
      <c r="D17525" s="60"/>
      <c r="E17525" s="64"/>
      <c r="F17525" s="54"/>
      <c r="G17525" s="63"/>
    </row>
    <row r="17526" spans="1:7" s="25" customFormat="1">
      <c r="A17526" s="59"/>
      <c r="B17526" s="54"/>
      <c r="C17526" s="76"/>
      <c r="D17526" s="60"/>
      <c r="E17526" s="64"/>
      <c r="F17526" s="54"/>
      <c r="G17526" s="63"/>
    </row>
    <row r="17527" spans="1:7" s="25" customFormat="1">
      <c r="A17527" s="59"/>
      <c r="B17527" s="54"/>
      <c r="C17527" s="76"/>
      <c r="D17527" s="60"/>
      <c r="E17527" s="64"/>
      <c r="F17527" s="54"/>
      <c r="G17527" s="63"/>
    </row>
    <row r="17528" spans="1:7" s="25" customFormat="1">
      <c r="A17528" s="59"/>
      <c r="B17528" s="54"/>
      <c r="C17528" s="76"/>
      <c r="D17528" s="60"/>
      <c r="E17528" s="64"/>
      <c r="F17528" s="54"/>
      <c r="G17528" s="63"/>
    </row>
    <row r="17529" spans="1:7" s="25" customFormat="1">
      <c r="A17529" s="59"/>
      <c r="B17529" s="54"/>
      <c r="C17529" s="76"/>
      <c r="D17529" s="60"/>
      <c r="E17529" s="64"/>
      <c r="F17529" s="54"/>
      <c r="G17529" s="63"/>
    </row>
    <row r="17530" spans="1:7" s="25" customFormat="1">
      <c r="A17530" s="59"/>
      <c r="B17530" s="54"/>
      <c r="C17530" s="76"/>
      <c r="D17530" s="60"/>
      <c r="E17530" s="64"/>
      <c r="F17530" s="54"/>
      <c r="G17530" s="63"/>
    </row>
    <row r="17531" spans="1:7" s="25" customFormat="1">
      <c r="A17531" s="59"/>
      <c r="B17531" s="54"/>
      <c r="C17531" s="76"/>
      <c r="D17531" s="60"/>
      <c r="E17531" s="64"/>
      <c r="F17531" s="54"/>
      <c r="G17531" s="63"/>
    </row>
    <row r="17532" spans="1:7" s="25" customFormat="1">
      <c r="A17532" s="59"/>
      <c r="B17532" s="54"/>
      <c r="C17532" s="76"/>
      <c r="D17532" s="60"/>
      <c r="E17532" s="64"/>
      <c r="F17532" s="54"/>
      <c r="G17532" s="63"/>
    </row>
    <row r="17533" spans="1:7" s="25" customFormat="1">
      <c r="A17533" s="59"/>
      <c r="B17533" s="54"/>
      <c r="C17533" s="76"/>
      <c r="D17533" s="60"/>
      <c r="E17533" s="64"/>
      <c r="F17533" s="54"/>
      <c r="G17533" s="63"/>
    </row>
    <row r="17534" spans="1:7" s="25" customFormat="1">
      <c r="A17534" s="59"/>
      <c r="B17534" s="54"/>
      <c r="C17534" s="76"/>
      <c r="D17534" s="60"/>
      <c r="E17534" s="64"/>
      <c r="F17534" s="54"/>
      <c r="G17534" s="63"/>
    </row>
    <row r="17535" spans="1:7" s="25" customFormat="1">
      <c r="A17535" s="59"/>
      <c r="B17535" s="54"/>
      <c r="C17535" s="76"/>
      <c r="D17535" s="60"/>
      <c r="E17535" s="64"/>
      <c r="F17535" s="54"/>
      <c r="G17535" s="63"/>
    </row>
    <row r="17536" spans="1:7" s="25" customFormat="1">
      <c r="A17536" s="59"/>
      <c r="B17536" s="54"/>
      <c r="C17536" s="76"/>
      <c r="D17536" s="60"/>
      <c r="E17536" s="64"/>
      <c r="F17536" s="54"/>
      <c r="G17536" s="63"/>
    </row>
    <row r="17537" spans="1:7" s="25" customFormat="1">
      <c r="A17537" s="59"/>
      <c r="B17537" s="54"/>
      <c r="C17537" s="76"/>
      <c r="D17537" s="60"/>
      <c r="E17537" s="64"/>
      <c r="F17537" s="54"/>
      <c r="G17537" s="63"/>
    </row>
    <row r="17538" spans="1:7" s="25" customFormat="1">
      <c r="A17538" s="59"/>
      <c r="B17538" s="54"/>
      <c r="C17538" s="76"/>
      <c r="D17538" s="60"/>
      <c r="E17538" s="64"/>
      <c r="F17538" s="54"/>
      <c r="G17538" s="63"/>
    </row>
    <row r="17539" spans="1:7" s="25" customFormat="1">
      <c r="A17539" s="59"/>
      <c r="B17539" s="54"/>
      <c r="C17539" s="76"/>
      <c r="D17539" s="60"/>
      <c r="E17539" s="64"/>
      <c r="F17539" s="54"/>
      <c r="G17539" s="63"/>
    </row>
    <row r="17540" spans="1:7" s="25" customFormat="1">
      <c r="A17540" s="59"/>
      <c r="B17540" s="54"/>
      <c r="C17540" s="76"/>
      <c r="D17540" s="60"/>
      <c r="E17540" s="64"/>
      <c r="F17540" s="54"/>
      <c r="G17540" s="63"/>
    </row>
    <row r="17541" spans="1:7" s="25" customFormat="1">
      <c r="A17541" s="59"/>
      <c r="B17541" s="54"/>
      <c r="C17541" s="76"/>
      <c r="D17541" s="60"/>
      <c r="E17541" s="64"/>
      <c r="F17541" s="54"/>
      <c r="G17541" s="63"/>
    </row>
    <row r="17542" spans="1:7" s="25" customFormat="1">
      <c r="A17542" s="59"/>
      <c r="B17542" s="54"/>
      <c r="C17542" s="76"/>
      <c r="D17542" s="60"/>
      <c r="E17542" s="64"/>
      <c r="F17542" s="54"/>
      <c r="G17542" s="63"/>
    </row>
    <row r="17543" spans="1:7" s="25" customFormat="1">
      <c r="A17543" s="59"/>
      <c r="B17543" s="54"/>
      <c r="C17543" s="76"/>
      <c r="D17543" s="60"/>
      <c r="E17543" s="64"/>
      <c r="F17543" s="54"/>
      <c r="G17543" s="63"/>
    </row>
    <row r="17544" spans="1:7" s="25" customFormat="1">
      <c r="A17544" s="59"/>
      <c r="B17544" s="54"/>
      <c r="C17544" s="76"/>
      <c r="D17544" s="60"/>
      <c r="E17544" s="64"/>
      <c r="F17544" s="54"/>
      <c r="G17544" s="63"/>
    </row>
    <row r="17545" spans="1:7" s="25" customFormat="1">
      <c r="A17545" s="59"/>
      <c r="B17545" s="54"/>
      <c r="C17545" s="76"/>
      <c r="D17545" s="60"/>
      <c r="E17545" s="64"/>
      <c r="F17545" s="54"/>
      <c r="G17545" s="63"/>
    </row>
    <row r="17546" spans="1:7" s="25" customFormat="1">
      <c r="A17546" s="59"/>
      <c r="B17546" s="54"/>
      <c r="C17546" s="76"/>
      <c r="D17546" s="60"/>
      <c r="E17546" s="64"/>
      <c r="F17546" s="54"/>
      <c r="G17546" s="63"/>
    </row>
    <row r="17547" spans="1:7" s="25" customFormat="1">
      <c r="A17547" s="59"/>
      <c r="B17547" s="54"/>
      <c r="C17547" s="76"/>
      <c r="D17547" s="60"/>
      <c r="E17547" s="64"/>
      <c r="F17547" s="54"/>
      <c r="G17547" s="63"/>
    </row>
    <row r="17548" spans="1:7" s="25" customFormat="1">
      <c r="A17548" s="59"/>
      <c r="B17548" s="54"/>
      <c r="C17548" s="76"/>
      <c r="D17548" s="60"/>
      <c r="E17548" s="64"/>
      <c r="F17548" s="54"/>
      <c r="G17548" s="63"/>
    </row>
    <row r="17549" spans="1:7" s="25" customFormat="1">
      <c r="A17549" s="59"/>
      <c r="B17549" s="54"/>
      <c r="C17549" s="76"/>
      <c r="D17549" s="60"/>
      <c r="E17549" s="64"/>
      <c r="F17549" s="54"/>
      <c r="G17549" s="63"/>
    </row>
    <row r="17550" spans="1:7" s="25" customFormat="1">
      <c r="A17550" s="59"/>
      <c r="B17550" s="54"/>
      <c r="C17550" s="76"/>
      <c r="D17550" s="60"/>
      <c r="E17550" s="64"/>
      <c r="F17550" s="54"/>
      <c r="G17550" s="63"/>
    </row>
    <row r="17551" spans="1:7" s="25" customFormat="1">
      <c r="A17551" s="59"/>
      <c r="B17551" s="54"/>
      <c r="C17551" s="76"/>
      <c r="D17551" s="60"/>
      <c r="E17551" s="64"/>
      <c r="F17551" s="54"/>
      <c r="G17551" s="63"/>
    </row>
    <row r="17552" spans="1:7" s="25" customFormat="1">
      <c r="A17552" s="59"/>
      <c r="B17552" s="54"/>
      <c r="C17552" s="76"/>
      <c r="D17552" s="60"/>
      <c r="E17552" s="64"/>
      <c r="F17552" s="54"/>
      <c r="G17552" s="63"/>
    </row>
    <row r="17553" spans="1:7" s="25" customFormat="1">
      <c r="A17553" s="59"/>
      <c r="B17553" s="54"/>
      <c r="C17553" s="76"/>
      <c r="D17553" s="60"/>
      <c r="E17553" s="64"/>
      <c r="F17553" s="54"/>
      <c r="G17553" s="63"/>
    </row>
    <row r="17554" spans="1:7" s="25" customFormat="1">
      <c r="A17554" s="59"/>
      <c r="B17554" s="54"/>
      <c r="C17554" s="76"/>
      <c r="D17554" s="60"/>
      <c r="E17554" s="64"/>
      <c r="F17554" s="54"/>
      <c r="G17554" s="63"/>
    </row>
    <row r="17555" spans="1:7" s="25" customFormat="1">
      <c r="A17555" s="59"/>
      <c r="B17555" s="54"/>
      <c r="C17555" s="76"/>
      <c r="D17555" s="60"/>
      <c r="E17555" s="64"/>
      <c r="F17555" s="54"/>
      <c r="G17555" s="63"/>
    </row>
    <row r="17556" spans="1:7" s="25" customFormat="1">
      <c r="A17556" s="59"/>
      <c r="B17556" s="54"/>
      <c r="C17556" s="76"/>
      <c r="D17556" s="60"/>
      <c r="E17556" s="64"/>
      <c r="F17556" s="54"/>
      <c r="G17556" s="63"/>
    </row>
    <row r="17557" spans="1:7" s="25" customFormat="1">
      <c r="A17557" s="59"/>
      <c r="B17557" s="54"/>
      <c r="C17557" s="76"/>
      <c r="D17557" s="60"/>
      <c r="E17557" s="64"/>
      <c r="F17557" s="54"/>
      <c r="G17557" s="63"/>
    </row>
    <row r="17558" spans="1:7" s="25" customFormat="1">
      <c r="A17558" s="59"/>
      <c r="B17558" s="54"/>
      <c r="C17558" s="76"/>
      <c r="D17558" s="60"/>
      <c r="E17558" s="64"/>
      <c r="F17558" s="54"/>
      <c r="G17558" s="63"/>
    </row>
    <row r="17559" spans="1:7" s="25" customFormat="1">
      <c r="A17559" s="59"/>
      <c r="B17559" s="54"/>
      <c r="C17559" s="76"/>
      <c r="D17559" s="60"/>
      <c r="E17559" s="64"/>
      <c r="F17559" s="54"/>
      <c r="G17559" s="63"/>
    </row>
    <row r="17560" spans="1:7" s="25" customFormat="1">
      <c r="A17560" s="59"/>
      <c r="B17560" s="54"/>
      <c r="C17560" s="76"/>
      <c r="D17560" s="60"/>
      <c r="E17560" s="64"/>
      <c r="F17560" s="54"/>
      <c r="G17560" s="63"/>
    </row>
    <row r="17561" spans="1:7" s="25" customFormat="1">
      <c r="A17561" s="59"/>
      <c r="B17561" s="54"/>
      <c r="C17561" s="76"/>
      <c r="D17561" s="60"/>
      <c r="E17561" s="64"/>
      <c r="F17561" s="54"/>
      <c r="G17561" s="63"/>
    </row>
    <row r="17562" spans="1:7" s="25" customFormat="1">
      <c r="A17562" s="59"/>
      <c r="B17562" s="54"/>
      <c r="C17562" s="76"/>
      <c r="D17562" s="60"/>
      <c r="E17562" s="64"/>
      <c r="F17562" s="54"/>
      <c r="G17562" s="63"/>
    </row>
    <row r="17563" spans="1:7" s="25" customFormat="1">
      <c r="A17563" s="59"/>
      <c r="B17563" s="54"/>
      <c r="C17563" s="76"/>
      <c r="D17563" s="60"/>
      <c r="E17563" s="64"/>
      <c r="F17563" s="54"/>
      <c r="G17563" s="63"/>
    </row>
    <row r="17564" spans="1:7" s="25" customFormat="1">
      <c r="A17564" s="59"/>
      <c r="B17564" s="54"/>
      <c r="C17564" s="76"/>
      <c r="D17564" s="60"/>
      <c r="E17564" s="64"/>
      <c r="F17564" s="54"/>
      <c r="G17564" s="63"/>
    </row>
    <row r="17565" spans="1:7" s="25" customFormat="1">
      <c r="A17565" s="59"/>
      <c r="B17565" s="54"/>
      <c r="C17565" s="76"/>
      <c r="D17565" s="60"/>
      <c r="E17565" s="64"/>
      <c r="F17565" s="54"/>
      <c r="G17565" s="63"/>
    </row>
    <row r="17566" spans="1:7" s="25" customFormat="1">
      <c r="A17566" s="59"/>
      <c r="B17566" s="54"/>
      <c r="C17566" s="76"/>
      <c r="D17566" s="60"/>
      <c r="E17566" s="64"/>
      <c r="F17566" s="54"/>
      <c r="G17566" s="63"/>
    </row>
    <row r="17567" spans="1:7" s="25" customFormat="1">
      <c r="A17567" s="59"/>
      <c r="B17567" s="54"/>
      <c r="C17567" s="76"/>
      <c r="D17567" s="60"/>
      <c r="E17567" s="64"/>
      <c r="F17567" s="54"/>
      <c r="G17567" s="63"/>
    </row>
    <row r="17568" spans="1:7" s="25" customFormat="1">
      <c r="A17568" s="59"/>
      <c r="B17568" s="54"/>
      <c r="C17568" s="76"/>
      <c r="D17568" s="60"/>
      <c r="E17568" s="64"/>
      <c r="F17568" s="54"/>
      <c r="G17568" s="63"/>
    </row>
    <row r="17569" spans="1:7" s="25" customFormat="1">
      <c r="A17569" s="59"/>
      <c r="B17569" s="54"/>
      <c r="C17569" s="76"/>
      <c r="D17569" s="60"/>
      <c r="E17569" s="64"/>
      <c r="F17569" s="54"/>
      <c r="G17569" s="63"/>
    </row>
    <row r="17570" spans="1:7" s="25" customFormat="1">
      <c r="A17570" s="59"/>
      <c r="B17570" s="54"/>
      <c r="C17570" s="76"/>
      <c r="D17570" s="60"/>
      <c r="E17570" s="64"/>
      <c r="F17570" s="54"/>
      <c r="G17570" s="63"/>
    </row>
    <row r="17571" spans="1:7" s="25" customFormat="1">
      <c r="A17571" s="59"/>
      <c r="B17571" s="54"/>
      <c r="C17571" s="76"/>
      <c r="D17571" s="60"/>
      <c r="E17571" s="64"/>
      <c r="F17571" s="54"/>
      <c r="G17571" s="63"/>
    </row>
    <row r="17572" spans="1:7" s="25" customFormat="1">
      <c r="A17572" s="59"/>
      <c r="B17572" s="54"/>
      <c r="C17572" s="76"/>
      <c r="D17572" s="60"/>
      <c r="E17572" s="64"/>
      <c r="F17572" s="54"/>
      <c r="G17572" s="63"/>
    </row>
    <row r="17573" spans="1:7" s="25" customFormat="1">
      <c r="A17573" s="59"/>
      <c r="B17573" s="54"/>
      <c r="C17573" s="76"/>
      <c r="D17573" s="60"/>
      <c r="E17573" s="64"/>
      <c r="F17573" s="54"/>
      <c r="G17573" s="63"/>
    </row>
    <row r="17574" spans="1:7" s="25" customFormat="1">
      <c r="A17574" s="59"/>
      <c r="B17574" s="54"/>
      <c r="C17574" s="76"/>
      <c r="D17574" s="60"/>
      <c r="E17574" s="64"/>
      <c r="F17574" s="54"/>
      <c r="G17574" s="63"/>
    </row>
    <row r="17575" spans="1:7" s="25" customFormat="1">
      <c r="A17575" s="59"/>
      <c r="B17575" s="54"/>
      <c r="C17575" s="76"/>
      <c r="D17575" s="60"/>
      <c r="E17575" s="64"/>
      <c r="F17575" s="54"/>
      <c r="G17575" s="63"/>
    </row>
    <row r="17576" spans="1:7" s="25" customFormat="1">
      <c r="A17576" s="59"/>
      <c r="B17576" s="54"/>
      <c r="C17576" s="76"/>
      <c r="D17576" s="60"/>
      <c r="E17576" s="64"/>
      <c r="F17576" s="54"/>
      <c r="G17576" s="63"/>
    </row>
    <row r="17577" spans="1:7" s="25" customFormat="1">
      <c r="A17577" s="59"/>
      <c r="B17577" s="54"/>
      <c r="C17577" s="76"/>
      <c r="D17577" s="60"/>
      <c r="E17577" s="64"/>
      <c r="F17577" s="54"/>
      <c r="G17577" s="63"/>
    </row>
    <row r="17578" spans="1:7" s="25" customFormat="1">
      <c r="A17578" s="59"/>
      <c r="B17578" s="54"/>
      <c r="C17578" s="76"/>
      <c r="D17578" s="60"/>
      <c r="E17578" s="64"/>
      <c r="F17578" s="54"/>
      <c r="G17578" s="63"/>
    </row>
    <row r="17579" spans="1:7" s="25" customFormat="1">
      <c r="A17579" s="59"/>
      <c r="B17579" s="54"/>
      <c r="C17579" s="76"/>
      <c r="D17579" s="60"/>
      <c r="E17579" s="64"/>
      <c r="F17579" s="54"/>
      <c r="G17579" s="63"/>
    </row>
    <row r="17580" spans="1:7" s="25" customFormat="1">
      <c r="A17580" s="59"/>
      <c r="B17580" s="54"/>
      <c r="C17580" s="76"/>
      <c r="D17580" s="60"/>
      <c r="E17580" s="64"/>
      <c r="F17580" s="54"/>
      <c r="G17580" s="63"/>
    </row>
    <row r="17581" spans="1:7" s="25" customFormat="1">
      <c r="A17581" s="59"/>
      <c r="B17581" s="54"/>
      <c r="C17581" s="76"/>
      <c r="D17581" s="60"/>
      <c r="E17581" s="64"/>
      <c r="F17581" s="54"/>
      <c r="G17581" s="63"/>
    </row>
    <row r="17582" spans="1:7" s="25" customFormat="1">
      <c r="A17582" s="59"/>
      <c r="B17582" s="54"/>
      <c r="C17582" s="76"/>
      <c r="D17582" s="60"/>
      <c r="E17582" s="64"/>
      <c r="F17582" s="54"/>
      <c r="G17582" s="63"/>
    </row>
    <row r="17583" spans="1:7" s="25" customFormat="1">
      <c r="A17583" s="59"/>
      <c r="B17583" s="54"/>
      <c r="C17583" s="76"/>
      <c r="D17583" s="60"/>
      <c r="E17583" s="64"/>
      <c r="F17583" s="54"/>
      <c r="G17583" s="63"/>
    </row>
    <row r="17584" spans="1:7" s="25" customFormat="1">
      <c r="A17584" s="59"/>
      <c r="B17584" s="54"/>
      <c r="C17584" s="76"/>
      <c r="D17584" s="60"/>
      <c r="E17584" s="64"/>
      <c r="F17584" s="54"/>
      <c r="G17584" s="63"/>
    </row>
    <row r="17585" spans="1:7" s="25" customFormat="1">
      <c r="A17585" s="59"/>
      <c r="B17585" s="54"/>
      <c r="C17585" s="76"/>
      <c r="D17585" s="60"/>
      <c r="E17585" s="64"/>
      <c r="F17585" s="54"/>
      <c r="G17585" s="63"/>
    </row>
    <row r="17586" spans="1:7" s="25" customFormat="1">
      <c r="A17586" s="59"/>
      <c r="B17586" s="54"/>
      <c r="C17586" s="76"/>
      <c r="D17586" s="60"/>
      <c r="E17586" s="64"/>
      <c r="F17586" s="54"/>
      <c r="G17586" s="63"/>
    </row>
    <row r="17587" spans="1:7" s="25" customFormat="1">
      <c r="A17587" s="59"/>
      <c r="B17587" s="54"/>
      <c r="C17587" s="76"/>
      <c r="D17587" s="60"/>
      <c r="E17587" s="64"/>
      <c r="F17587" s="54"/>
      <c r="G17587" s="63"/>
    </row>
    <row r="17588" spans="1:7" s="25" customFormat="1">
      <c r="A17588" s="59"/>
      <c r="B17588" s="54"/>
      <c r="C17588" s="76"/>
      <c r="D17588" s="60"/>
      <c r="E17588" s="64"/>
      <c r="F17588" s="54"/>
      <c r="G17588" s="63"/>
    </row>
    <row r="17589" spans="1:7" s="25" customFormat="1">
      <c r="A17589" s="59"/>
      <c r="B17589" s="54"/>
      <c r="C17589" s="76"/>
      <c r="D17589" s="60"/>
      <c r="E17589" s="64"/>
      <c r="F17589" s="54"/>
      <c r="G17589" s="63"/>
    </row>
    <row r="17590" spans="1:7" s="25" customFormat="1">
      <c r="A17590" s="59"/>
      <c r="B17590" s="54"/>
      <c r="C17590" s="76"/>
      <c r="D17590" s="60"/>
      <c r="E17590" s="64"/>
      <c r="F17590" s="54"/>
      <c r="G17590" s="63"/>
    </row>
    <row r="17591" spans="1:7" s="25" customFormat="1">
      <c r="A17591" s="59"/>
      <c r="B17591" s="54"/>
      <c r="C17591" s="76"/>
      <c r="D17591" s="60"/>
      <c r="E17591" s="64"/>
      <c r="F17591" s="54"/>
      <c r="G17591" s="63"/>
    </row>
    <row r="17592" spans="1:7" s="25" customFormat="1">
      <c r="A17592" s="59"/>
      <c r="B17592" s="54"/>
      <c r="C17592" s="76"/>
      <c r="D17592" s="60"/>
      <c r="E17592" s="64"/>
      <c r="F17592" s="54"/>
      <c r="G17592" s="63"/>
    </row>
    <row r="17593" spans="1:7" s="25" customFormat="1">
      <c r="A17593" s="59"/>
      <c r="B17593" s="54"/>
      <c r="C17593" s="76"/>
      <c r="D17593" s="60"/>
      <c r="E17593" s="64"/>
      <c r="F17593" s="54"/>
      <c r="G17593" s="63"/>
    </row>
    <row r="17594" spans="1:7" s="25" customFormat="1">
      <c r="A17594" s="59"/>
      <c r="B17594" s="54"/>
      <c r="C17594" s="76"/>
      <c r="D17594" s="60"/>
      <c r="E17594" s="64"/>
      <c r="F17594" s="54"/>
      <c r="G17594" s="63"/>
    </row>
    <row r="17595" spans="1:7" s="25" customFormat="1">
      <c r="A17595" s="59"/>
      <c r="B17595" s="54"/>
      <c r="C17595" s="76"/>
      <c r="D17595" s="60"/>
      <c r="E17595" s="64"/>
      <c r="F17595" s="54"/>
      <c r="G17595" s="63"/>
    </row>
    <row r="17596" spans="1:7" s="25" customFormat="1">
      <c r="A17596" s="59"/>
      <c r="B17596" s="54"/>
      <c r="C17596" s="76"/>
      <c r="D17596" s="60"/>
      <c r="E17596" s="64"/>
      <c r="F17596" s="54"/>
      <c r="G17596" s="63"/>
    </row>
    <row r="17597" spans="1:7" s="25" customFormat="1">
      <c r="A17597" s="59"/>
      <c r="B17597" s="54"/>
      <c r="C17597" s="76"/>
      <c r="D17597" s="60"/>
      <c r="E17597" s="64"/>
      <c r="F17597" s="54"/>
      <c r="G17597" s="63"/>
    </row>
    <row r="17598" spans="1:7" s="25" customFormat="1">
      <c r="A17598" s="59"/>
      <c r="B17598" s="54"/>
      <c r="C17598" s="76"/>
      <c r="D17598" s="60"/>
      <c r="E17598" s="64"/>
      <c r="F17598" s="54"/>
      <c r="G17598" s="63"/>
    </row>
    <row r="17599" spans="1:7" s="25" customFormat="1">
      <c r="A17599" s="59"/>
      <c r="B17599" s="54"/>
      <c r="C17599" s="76"/>
      <c r="D17599" s="60"/>
      <c r="E17599" s="64"/>
      <c r="F17599" s="54"/>
      <c r="G17599" s="63"/>
    </row>
    <row r="17600" spans="1:7" s="25" customFormat="1">
      <c r="A17600" s="59"/>
      <c r="B17600" s="54"/>
      <c r="C17600" s="76"/>
      <c r="D17600" s="60"/>
      <c r="E17600" s="64"/>
      <c r="F17600" s="54"/>
      <c r="G17600" s="63"/>
    </row>
    <row r="17601" spans="1:7" s="25" customFormat="1">
      <c r="A17601" s="59"/>
      <c r="B17601" s="54"/>
      <c r="C17601" s="76"/>
      <c r="D17601" s="60"/>
      <c r="E17601" s="64"/>
      <c r="F17601" s="54"/>
      <c r="G17601" s="63"/>
    </row>
    <row r="17602" spans="1:7" s="25" customFormat="1">
      <c r="A17602" s="59"/>
      <c r="B17602" s="54"/>
      <c r="C17602" s="76"/>
      <c r="D17602" s="60"/>
      <c r="E17602" s="64"/>
      <c r="F17602" s="54"/>
      <c r="G17602" s="63"/>
    </row>
    <row r="17603" spans="1:7" s="25" customFormat="1">
      <c r="A17603" s="59"/>
      <c r="B17603" s="54"/>
      <c r="C17603" s="76"/>
      <c r="D17603" s="60"/>
      <c r="E17603" s="64"/>
      <c r="F17603" s="54"/>
      <c r="G17603" s="63"/>
    </row>
    <row r="17604" spans="1:7" s="25" customFormat="1">
      <c r="A17604" s="59"/>
      <c r="B17604" s="54"/>
      <c r="C17604" s="76"/>
      <c r="D17604" s="60"/>
      <c r="E17604" s="64"/>
      <c r="F17604" s="54"/>
      <c r="G17604" s="63"/>
    </row>
    <row r="17605" spans="1:7" s="25" customFormat="1">
      <c r="A17605" s="59"/>
      <c r="B17605" s="54"/>
      <c r="C17605" s="76"/>
      <c r="D17605" s="60"/>
      <c r="E17605" s="64"/>
      <c r="F17605" s="54"/>
      <c r="G17605" s="63"/>
    </row>
    <row r="17606" spans="1:7" s="25" customFormat="1">
      <c r="A17606" s="59"/>
      <c r="B17606" s="54"/>
      <c r="C17606" s="76"/>
      <c r="D17606" s="60"/>
      <c r="E17606" s="64"/>
      <c r="F17606" s="54"/>
      <c r="G17606" s="63"/>
    </row>
    <row r="17607" spans="1:7" s="25" customFormat="1">
      <c r="A17607" s="59"/>
      <c r="B17607" s="54"/>
      <c r="C17607" s="76"/>
      <c r="D17607" s="60"/>
      <c r="E17607" s="64"/>
      <c r="F17607" s="54"/>
      <c r="G17607" s="63"/>
    </row>
    <row r="17608" spans="1:7" s="25" customFormat="1">
      <c r="A17608" s="59"/>
      <c r="B17608" s="54"/>
      <c r="C17608" s="76"/>
      <c r="D17608" s="60"/>
      <c r="E17608" s="64"/>
      <c r="F17608" s="54"/>
      <c r="G17608" s="63"/>
    </row>
    <row r="17609" spans="1:7" s="25" customFormat="1">
      <c r="A17609" s="59"/>
      <c r="B17609" s="54"/>
      <c r="C17609" s="76"/>
      <c r="D17609" s="60"/>
      <c r="E17609" s="64"/>
      <c r="F17609" s="54"/>
      <c r="G17609" s="63"/>
    </row>
    <row r="17610" spans="1:7" s="25" customFormat="1">
      <c r="A17610" s="59"/>
      <c r="B17610" s="54"/>
      <c r="C17610" s="76"/>
      <c r="D17610" s="60"/>
      <c r="E17610" s="64"/>
      <c r="F17610" s="54"/>
      <c r="G17610" s="63"/>
    </row>
    <row r="17611" spans="1:7" s="25" customFormat="1">
      <c r="A17611" s="59"/>
      <c r="B17611" s="54"/>
      <c r="C17611" s="76"/>
      <c r="D17611" s="60"/>
      <c r="E17611" s="64"/>
      <c r="F17611" s="54"/>
      <c r="G17611" s="63"/>
    </row>
    <row r="17612" spans="1:7" s="25" customFormat="1">
      <c r="A17612" s="59"/>
      <c r="B17612" s="54"/>
      <c r="C17612" s="76"/>
      <c r="D17612" s="60"/>
      <c r="E17612" s="64"/>
      <c r="F17612" s="54"/>
      <c r="G17612" s="63"/>
    </row>
    <row r="17613" spans="1:7" s="25" customFormat="1">
      <c r="A17613" s="59"/>
      <c r="B17613" s="54"/>
      <c r="C17613" s="76"/>
      <c r="D17613" s="60"/>
      <c r="E17613" s="64"/>
      <c r="F17613" s="54"/>
      <c r="G17613" s="63"/>
    </row>
    <row r="17614" spans="1:7" s="25" customFormat="1">
      <c r="A17614" s="59"/>
      <c r="B17614" s="54"/>
      <c r="C17614" s="76"/>
      <c r="D17614" s="60"/>
      <c r="E17614" s="64"/>
      <c r="F17614" s="54"/>
      <c r="G17614" s="63"/>
    </row>
    <row r="17615" spans="1:7" s="25" customFormat="1">
      <c r="A17615" s="59"/>
      <c r="B17615" s="54"/>
      <c r="C17615" s="76"/>
      <c r="D17615" s="60"/>
      <c r="E17615" s="64"/>
      <c r="F17615" s="54"/>
      <c r="G17615" s="63"/>
    </row>
    <row r="17616" spans="1:7" s="25" customFormat="1">
      <c r="A17616" s="59"/>
      <c r="B17616" s="54"/>
      <c r="C17616" s="76"/>
      <c r="D17616" s="60"/>
      <c r="E17616" s="64"/>
      <c r="F17616" s="54"/>
      <c r="G17616" s="63"/>
    </row>
    <row r="17617" spans="1:7" s="25" customFormat="1">
      <c r="A17617" s="59"/>
      <c r="B17617" s="54"/>
      <c r="C17617" s="76"/>
      <c r="D17617" s="60"/>
      <c r="E17617" s="64"/>
      <c r="F17617" s="54"/>
      <c r="G17617" s="63"/>
    </row>
    <row r="17618" spans="1:7" s="25" customFormat="1">
      <c r="A17618" s="59"/>
      <c r="B17618" s="54"/>
      <c r="C17618" s="76"/>
      <c r="D17618" s="60"/>
      <c r="E17618" s="64"/>
      <c r="F17618" s="54"/>
      <c r="G17618" s="63"/>
    </row>
    <row r="17619" spans="1:7" s="25" customFormat="1">
      <c r="A17619" s="59"/>
      <c r="B17619" s="54"/>
      <c r="C17619" s="76"/>
      <c r="D17619" s="60"/>
      <c r="E17619" s="64"/>
      <c r="F17619" s="54"/>
      <c r="G17619" s="63"/>
    </row>
    <row r="17620" spans="1:7" s="25" customFormat="1">
      <c r="A17620" s="59"/>
      <c r="B17620" s="54"/>
      <c r="C17620" s="76"/>
      <c r="D17620" s="60"/>
      <c r="E17620" s="64"/>
      <c r="F17620" s="54"/>
      <c r="G17620" s="63"/>
    </row>
    <row r="17621" spans="1:7" s="25" customFormat="1">
      <c r="A17621" s="59"/>
      <c r="B17621" s="54"/>
      <c r="C17621" s="76"/>
      <c r="D17621" s="60"/>
      <c r="E17621" s="64"/>
      <c r="F17621" s="54"/>
      <c r="G17621" s="63"/>
    </row>
    <row r="17622" spans="1:7" s="25" customFormat="1">
      <c r="A17622" s="59"/>
      <c r="B17622" s="54"/>
      <c r="C17622" s="76"/>
      <c r="D17622" s="60"/>
      <c r="E17622" s="64"/>
      <c r="F17622" s="54"/>
      <c r="G17622" s="63"/>
    </row>
    <row r="17623" spans="1:7" s="25" customFormat="1">
      <c r="A17623" s="59"/>
      <c r="B17623" s="54"/>
      <c r="C17623" s="76"/>
      <c r="D17623" s="60"/>
      <c r="E17623" s="64"/>
      <c r="F17623" s="54"/>
      <c r="G17623" s="63"/>
    </row>
    <row r="17624" spans="1:7" s="25" customFormat="1">
      <c r="A17624" s="59"/>
      <c r="B17624" s="54"/>
      <c r="C17624" s="76"/>
      <c r="D17624" s="60"/>
      <c r="E17624" s="64"/>
      <c r="F17624" s="54"/>
      <c r="G17624" s="63"/>
    </row>
    <row r="17625" spans="1:7" s="25" customFormat="1">
      <c r="A17625" s="59"/>
      <c r="B17625" s="54"/>
      <c r="C17625" s="76"/>
      <c r="D17625" s="60"/>
      <c r="E17625" s="64"/>
      <c r="F17625" s="54"/>
      <c r="G17625" s="63"/>
    </row>
    <row r="17626" spans="1:7" s="25" customFormat="1">
      <c r="A17626" s="59"/>
      <c r="B17626" s="54"/>
      <c r="C17626" s="76"/>
      <c r="D17626" s="60"/>
      <c r="E17626" s="64"/>
      <c r="F17626" s="54"/>
      <c r="G17626" s="63"/>
    </row>
    <row r="17627" spans="1:7" s="25" customFormat="1">
      <c r="A17627" s="59"/>
      <c r="B17627" s="54"/>
      <c r="C17627" s="76"/>
      <c r="D17627" s="60"/>
      <c r="E17627" s="64"/>
      <c r="F17627" s="54"/>
      <c r="G17627" s="63"/>
    </row>
    <row r="17628" spans="1:7" s="25" customFormat="1">
      <c r="A17628" s="59"/>
      <c r="B17628" s="54"/>
      <c r="C17628" s="76"/>
      <c r="D17628" s="60"/>
      <c r="E17628" s="64"/>
      <c r="F17628" s="54"/>
      <c r="G17628" s="63"/>
    </row>
    <row r="17629" spans="1:7" s="25" customFormat="1">
      <c r="A17629" s="59"/>
      <c r="B17629" s="54"/>
      <c r="C17629" s="76"/>
      <c r="D17629" s="60"/>
      <c r="E17629" s="64"/>
      <c r="F17629" s="54"/>
      <c r="G17629" s="63"/>
    </row>
    <row r="17630" spans="1:7" s="25" customFormat="1">
      <c r="A17630" s="59"/>
      <c r="B17630" s="54"/>
      <c r="C17630" s="76"/>
      <c r="D17630" s="60"/>
      <c r="E17630" s="64"/>
      <c r="F17630" s="54"/>
      <c r="G17630" s="63"/>
    </row>
    <row r="17631" spans="1:7" s="25" customFormat="1">
      <c r="A17631" s="59"/>
      <c r="B17631" s="54"/>
      <c r="C17631" s="76"/>
      <c r="D17631" s="60"/>
      <c r="E17631" s="64"/>
      <c r="F17631" s="54"/>
      <c r="G17631" s="63"/>
    </row>
    <row r="17632" spans="1:7" s="25" customFormat="1">
      <c r="A17632" s="59"/>
      <c r="B17632" s="54"/>
      <c r="C17632" s="76"/>
      <c r="D17632" s="60"/>
      <c r="E17632" s="64"/>
      <c r="F17632" s="54"/>
      <c r="G17632" s="63"/>
    </row>
    <row r="17633" spans="1:7" s="25" customFormat="1">
      <c r="A17633" s="59"/>
      <c r="B17633" s="54"/>
      <c r="C17633" s="76"/>
      <c r="D17633" s="60"/>
      <c r="E17633" s="64"/>
      <c r="F17633" s="54"/>
      <c r="G17633" s="63"/>
    </row>
    <row r="17634" spans="1:7" s="25" customFormat="1">
      <c r="A17634" s="59"/>
      <c r="B17634" s="54"/>
      <c r="C17634" s="76"/>
      <c r="D17634" s="60"/>
      <c r="E17634" s="64"/>
      <c r="F17634" s="54"/>
      <c r="G17634" s="63"/>
    </row>
    <row r="17635" spans="1:7" s="25" customFormat="1">
      <c r="A17635" s="59"/>
      <c r="B17635" s="54"/>
      <c r="C17635" s="76"/>
      <c r="D17635" s="60"/>
      <c r="E17635" s="64"/>
      <c r="F17635" s="54"/>
      <c r="G17635" s="63"/>
    </row>
    <row r="17636" spans="1:7" s="25" customFormat="1">
      <c r="A17636" s="59"/>
      <c r="B17636" s="54"/>
      <c r="C17636" s="76"/>
      <c r="D17636" s="60"/>
      <c r="E17636" s="64"/>
      <c r="F17636" s="54"/>
      <c r="G17636" s="63"/>
    </row>
    <row r="17637" spans="1:7" s="25" customFormat="1">
      <c r="A17637" s="59"/>
      <c r="B17637" s="54"/>
      <c r="C17637" s="76"/>
      <c r="D17637" s="60"/>
      <c r="E17637" s="64"/>
      <c r="F17637" s="54"/>
      <c r="G17637" s="63"/>
    </row>
    <row r="17638" spans="1:7" s="25" customFormat="1">
      <c r="A17638" s="59"/>
      <c r="B17638" s="54"/>
      <c r="C17638" s="76"/>
      <c r="D17638" s="60"/>
      <c r="E17638" s="64"/>
      <c r="F17638" s="54"/>
      <c r="G17638" s="63"/>
    </row>
    <row r="17639" spans="1:7" s="25" customFormat="1">
      <c r="A17639" s="59"/>
      <c r="B17639" s="54"/>
      <c r="C17639" s="76"/>
      <c r="D17639" s="60"/>
      <c r="E17639" s="64"/>
      <c r="F17639" s="54"/>
      <c r="G17639" s="63"/>
    </row>
    <row r="17640" spans="1:7" s="25" customFormat="1">
      <c r="A17640" s="59"/>
      <c r="B17640" s="54"/>
      <c r="C17640" s="76"/>
      <c r="D17640" s="60"/>
      <c r="E17640" s="64"/>
      <c r="F17640" s="54"/>
      <c r="G17640" s="63"/>
    </row>
    <row r="17641" spans="1:7" s="25" customFormat="1">
      <c r="A17641" s="59"/>
      <c r="B17641" s="54"/>
      <c r="C17641" s="76"/>
      <c r="D17641" s="60"/>
      <c r="E17641" s="64"/>
      <c r="F17641" s="54"/>
      <c r="G17641" s="63"/>
    </row>
    <row r="17642" spans="1:7" s="25" customFormat="1">
      <c r="A17642" s="59"/>
      <c r="B17642" s="54"/>
      <c r="C17642" s="76"/>
      <c r="D17642" s="60"/>
      <c r="E17642" s="64"/>
      <c r="F17642" s="54"/>
      <c r="G17642" s="63"/>
    </row>
    <row r="17643" spans="1:7" s="25" customFormat="1">
      <c r="A17643" s="59"/>
      <c r="B17643" s="54"/>
      <c r="C17643" s="76"/>
      <c r="D17643" s="60"/>
      <c r="E17643" s="64"/>
      <c r="F17643" s="54"/>
      <c r="G17643" s="63"/>
    </row>
    <row r="17644" spans="1:7" s="25" customFormat="1">
      <c r="A17644" s="59"/>
      <c r="B17644" s="54"/>
      <c r="C17644" s="76"/>
      <c r="D17644" s="60"/>
      <c r="E17644" s="64"/>
      <c r="F17644" s="54"/>
      <c r="G17644" s="63"/>
    </row>
    <row r="17645" spans="1:7" s="25" customFormat="1">
      <c r="A17645" s="59"/>
      <c r="B17645" s="54"/>
      <c r="C17645" s="76"/>
      <c r="D17645" s="60"/>
      <c r="E17645" s="64"/>
      <c r="F17645" s="54"/>
      <c r="G17645" s="63"/>
    </row>
    <row r="17646" spans="1:7" s="25" customFormat="1">
      <c r="A17646" s="59"/>
      <c r="B17646" s="54"/>
      <c r="C17646" s="76"/>
      <c r="D17646" s="60"/>
      <c r="E17646" s="64"/>
      <c r="F17646" s="54"/>
      <c r="G17646" s="63"/>
    </row>
    <row r="17647" spans="1:7" s="25" customFormat="1">
      <c r="A17647" s="59"/>
      <c r="B17647" s="54"/>
      <c r="C17647" s="76"/>
      <c r="D17647" s="60"/>
      <c r="E17647" s="64"/>
      <c r="F17647" s="54"/>
      <c r="G17647" s="63"/>
    </row>
    <row r="17648" spans="1:7" s="25" customFormat="1">
      <c r="A17648" s="59"/>
      <c r="B17648" s="54"/>
      <c r="C17648" s="76"/>
      <c r="D17648" s="60"/>
      <c r="E17648" s="64"/>
      <c r="F17648" s="54"/>
      <c r="G17648" s="63"/>
    </row>
    <row r="17649" spans="1:7" s="25" customFormat="1">
      <c r="A17649" s="59"/>
      <c r="B17649" s="54"/>
      <c r="C17649" s="76"/>
      <c r="D17649" s="60"/>
      <c r="E17649" s="64"/>
      <c r="F17649" s="54"/>
      <c r="G17649" s="63"/>
    </row>
    <row r="17650" spans="1:7" s="25" customFormat="1">
      <c r="A17650" s="59"/>
      <c r="B17650" s="54"/>
      <c r="C17650" s="76"/>
      <c r="D17650" s="60"/>
      <c r="E17650" s="64"/>
      <c r="F17650" s="54"/>
      <c r="G17650" s="63"/>
    </row>
    <row r="17651" spans="1:7" s="25" customFormat="1">
      <c r="A17651" s="59"/>
      <c r="B17651" s="54"/>
      <c r="C17651" s="76"/>
      <c r="D17651" s="60"/>
      <c r="E17651" s="64"/>
      <c r="F17651" s="54"/>
      <c r="G17651" s="63"/>
    </row>
    <row r="17652" spans="1:7" s="25" customFormat="1">
      <c r="A17652" s="59"/>
      <c r="B17652" s="54"/>
      <c r="C17652" s="76"/>
      <c r="D17652" s="60"/>
      <c r="E17652" s="64"/>
      <c r="F17652" s="54"/>
      <c r="G17652" s="63"/>
    </row>
    <row r="17653" spans="1:7" s="25" customFormat="1">
      <c r="A17653" s="59"/>
      <c r="B17653" s="54"/>
      <c r="C17653" s="76"/>
      <c r="D17653" s="60"/>
      <c r="E17653" s="64"/>
      <c r="F17653" s="54"/>
      <c r="G17653" s="63"/>
    </row>
    <row r="17654" spans="1:7" s="25" customFormat="1">
      <c r="A17654" s="59"/>
      <c r="B17654" s="54"/>
      <c r="C17654" s="76"/>
      <c r="D17654" s="60"/>
      <c r="E17654" s="64"/>
      <c r="F17654" s="54"/>
      <c r="G17654" s="63"/>
    </row>
    <row r="17655" spans="1:7" s="25" customFormat="1">
      <c r="A17655" s="59"/>
      <c r="B17655" s="54"/>
      <c r="C17655" s="76"/>
      <c r="D17655" s="60"/>
      <c r="E17655" s="64"/>
      <c r="F17655" s="54"/>
      <c r="G17655" s="63"/>
    </row>
    <row r="17656" spans="1:7" s="25" customFormat="1">
      <c r="A17656" s="59"/>
      <c r="B17656" s="54"/>
      <c r="C17656" s="76"/>
      <c r="D17656" s="60"/>
      <c r="E17656" s="64"/>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c r="A17762" s="741" t="s">
        <v>0</v>
      </c>
      <c r="B17762" s="741"/>
      <c r="C17762" s="741"/>
      <c r="D17762" s="741"/>
      <c r="E17762" s="741"/>
      <c r="F17762" s="741"/>
      <c r="G17762" s="741"/>
    </row>
    <row r="17763" spans="1:7">
      <c r="A17763" s="742" t="s">
        <v>1</v>
      </c>
      <c r="B17763" s="742"/>
      <c r="C17763" s="742"/>
      <c r="D17763" s="742"/>
      <c r="E17763" s="742"/>
      <c r="F17763" s="742"/>
      <c r="G17763" s="742"/>
    </row>
    <row r="17764" spans="1:7" ht="39" customHeight="1">
      <c r="A17764" s="1" t="s">
        <v>2</v>
      </c>
      <c r="B17764" s="373"/>
      <c r="C17764" s="373"/>
      <c r="D17764" s="753" t="s">
        <v>1252</v>
      </c>
      <c r="E17764" s="753"/>
      <c r="F17764" s="753"/>
      <c r="G17764" s="753"/>
    </row>
    <row r="17765" spans="1:7" ht="30" customHeight="1">
      <c r="A17765" s="744" t="s">
        <v>3</v>
      </c>
      <c r="B17765" s="745"/>
      <c r="C17765" s="3" t="s">
        <v>4</v>
      </c>
      <c r="D17765" s="374" t="s">
        <v>5</v>
      </c>
      <c r="E17765" s="374" t="s">
        <v>6</v>
      </c>
      <c r="F17765" s="374" t="s">
        <v>7</v>
      </c>
      <c r="G17765" s="5" t="s">
        <v>8</v>
      </c>
    </row>
    <row r="17766" spans="1:7">
      <c r="A17766" s="31"/>
      <c r="B17766" s="32"/>
      <c r="C17766" s="32"/>
      <c r="D17766" s="110" t="s">
        <v>78</v>
      </c>
      <c r="E17766" s="32"/>
      <c r="F17766" s="32"/>
      <c r="G17766" s="34"/>
    </row>
    <row r="17767" spans="1:7">
      <c r="A17767" s="695">
        <v>12</v>
      </c>
      <c r="B17767" s="695" t="s">
        <v>72</v>
      </c>
      <c r="C17767" s="697" t="s">
        <v>11</v>
      </c>
      <c r="D17767" s="699" t="s">
        <v>177</v>
      </c>
      <c r="E17767" s="375">
        <v>6166.6</v>
      </c>
      <c r="F17767" s="369" t="s">
        <v>75</v>
      </c>
      <c r="G17767" s="13">
        <f>SUM(A17767*E17767)</f>
        <v>73999.200000000012</v>
      </c>
    </row>
    <row r="17768" spans="1:7" ht="112.5" customHeight="1">
      <c r="A17768" s="696"/>
      <c r="B17768" s="696"/>
      <c r="C17768" s="698"/>
      <c r="D17768" s="700"/>
      <c r="E17768" s="701" t="s">
        <v>178</v>
      </c>
      <c r="F17768" s="702"/>
      <c r="G17768" s="703"/>
    </row>
    <row r="17769" spans="1:7">
      <c r="A17769" s="695">
        <v>12</v>
      </c>
      <c r="B17769" s="695" t="s">
        <v>72</v>
      </c>
      <c r="C17769" s="697" t="s">
        <v>15</v>
      </c>
      <c r="D17769" s="699" t="s">
        <v>1005</v>
      </c>
      <c r="E17769" s="375">
        <v>4926</v>
      </c>
      <c r="F17769" s="369" t="s">
        <v>75</v>
      </c>
      <c r="G17769" s="13">
        <f>SUM(A17769*E17769)</f>
        <v>59112</v>
      </c>
    </row>
    <row r="17770" spans="1:7" ht="152.25" customHeight="1">
      <c r="A17770" s="696"/>
      <c r="B17770" s="696"/>
      <c r="C17770" s="698"/>
      <c r="D17770" s="700"/>
      <c r="E17770" s="701" t="s">
        <v>1006</v>
      </c>
      <c r="F17770" s="702"/>
      <c r="G17770" s="703"/>
    </row>
    <row r="17771" spans="1:7">
      <c r="A17771" s="695">
        <v>24</v>
      </c>
      <c r="B17771" s="695" t="s">
        <v>72</v>
      </c>
      <c r="C17771" s="697" t="s">
        <v>18</v>
      </c>
      <c r="D17771" s="699" t="s">
        <v>219</v>
      </c>
      <c r="E17771" s="375">
        <v>270.60000000000002</v>
      </c>
      <c r="F17771" s="369" t="s">
        <v>75</v>
      </c>
      <c r="G17771" s="13">
        <f>SUM(A17771*E17771)</f>
        <v>6494.4000000000005</v>
      </c>
    </row>
    <row r="17772" spans="1:7" ht="53.25" customHeight="1">
      <c r="A17772" s="696"/>
      <c r="B17772" s="696"/>
      <c r="C17772" s="698"/>
      <c r="D17772" s="700"/>
      <c r="E17772" s="701" t="s">
        <v>220</v>
      </c>
      <c r="F17772" s="702"/>
      <c r="G17772" s="703"/>
    </row>
    <row r="17773" spans="1:7">
      <c r="A17773" s="695">
        <v>20</v>
      </c>
      <c r="B17773" s="695" t="s">
        <v>72</v>
      </c>
      <c r="C17773" s="697" t="s">
        <v>21</v>
      </c>
      <c r="D17773" s="699" t="s">
        <v>181</v>
      </c>
      <c r="E17773" s="375">
        <v>566.70000000000005</v>
      </c>
      <c r="F17773" s="369" t="s">
        <v>75</v>
      </c>
      <c r="G17773" s="13">
        <f>SUM(A17773*E17773)</f>
        <v>11334</v>
      </c>
    </row>
    <row r="17774" spans="1:7" ht="38.25" customHeight="1">
      <c r="A17774" s="696"/>
      <c r="B17774" s="696"/>
      <c r="C17774" s="698"/>
      <c r="D17774" s="700"/>
      <c r="E17774" s="701" t="s">
        <v>182</v>
      </c>
      <c r="F17774" s="702"/>
      <c r="G17774" s="703"/>
    </row>
    <row r="17775" spans="1:7">
      <c r="A17775" s="695">
        <v>2</v>
      </c>
      <c r="B17775" s="695" t="s">
        <v>89</v>
      </c>
      <c r="C17775" s="697" t="s">
        <v>25</v>
      </c>
      <c r="D17775" s="699" t="s">
        <v>183</v>
      </c>
      <c r="E17775" s="375">
        <v>5712.3</v>
      </c>
      <c r="F17775" s="369" t="s">
        <v>75</v>
      </c>
      <c r="G17775" s="13">
        <f>SUM(A17775*E17775)</f>
        <v>11424.6</v>
      </c>
    </row>
    <row r="17776" spans="1:7" ht="128.25" customHeight="1">
      <c r="A17776" s="696"/>
      <c r="B17776" s="696"/>
      <c r="C17776" s="698"/>
      <c r="D17776" s="700"/>
      <c r="E17776" s="701" t="s">
        <v>184</v>
      </c>
      <c r="F17776" s="702"/>
      <c r="G17776" s="703"/>
    </row>
    <row r="17777" spans="1:7">
      <c r="A17777" s="695">
        <v>12</v>
      </c>
      <c r="B17777" s="695" t="s">
        <v>72</v>
      </c>
      <c r="C17777" s="697" t="s">
        <v>29</v>
      </c>
      <c r="D17777" s="699" t="s">
        <v>94</v>
      </c>
      <c r="E17777" s="375">
        <v>2533.4699999999998</v>
      </c>
      <c r="F17777" s="369" t="s">
        <v>75</v>
      </c>
      <c r="G17777" s="13">
        <f>SUM(A17777*E17777)</f>
        <v>30401.64</v>
      </c>
    </row>
    <row r="17778" spans="1:7" ht="31.5" customHeight="1">
      <c r="A17778" s="696"/>
      <c r="B17778" s="696"/>
      <c r="C17778" s="698"/>
      <c r="D17778" s="700"/>
      <c r="E17778" s="701" t="s">
        <v>185</v>
      </c>
      <c r="F17778" s="702"/>
      <c r="G17778" s="703"/>
    </row>
    <row r="17779" spans="1:7">
      <c r="A17779" s="695"/>
      <c r="B17779" s="695"/>
      <c r="C17779" s="697" t="s">
        <v>33</v>
      </c>
      <c r="D17779" s="699" t="s">
        <v>226</v>
      </c>
      <c r="E17779" s="730"/>
      <c r="F17779" s="731"/>
      <c r="G17779" s="732"/>
    </row>
    <row r="17780" spans="1:7" ht="102.75" customHeight="1">
      <c r="A17780" s="696"/>
      <c r="B17780" s="696"/>
      <c r="C17780" s="698"/>
      <c r="D17780" s="700"/>
      <c r="E17780" s="733"/>
      <c r="F17780" s="734"/>
      <c r="G17780" s="735"/>
    </row>
    <row r="17781" spans="1:7">
      <c r="A17781" s="695">
        <v>400</v>
      </c>
      <c r="B17781" s="695" t="s">
        <v>107</v>
      </c>
      <c r="C17781" s="697" t="s">
        <v>99</v>
      </c>
      <c r="D17781" s="699" t="s">
        <v>227</v>
      </c>
      <c r="E17781" s="375">
        <v>73.209999999999994</v>
      </c>
      <c r="F17781" s="369" t="s">
        <v>111</v>
      </c>
      <c r="G17781" s="13">
        <f>SUM(A17781*E17781)</f>
        <v>29283.999999999996</v>
      </c>
    </row>
    <row r="17782" spans="1:7" ht="26.25" customHeight="1">
      <c r="A17782" s="696"/>
      <c r="B17782" s="696"/>
      <c r="C17782" s="698"/>
      <c r="D17782" s="700"/>
      <c r="E17782" s="701" t="s">
        <v>228</v>
      </c>
      <c r="F17782" s="702"/>
      <c r="G17782" s="703"/>
    </row>
    <row r="17783" spans="1:7">
      <c r="A17783" s="695">
        <v>600</v>
      </c>
      <c r="B17783" s="695" t="s">
        <v>72</v>
      </c>
      <c r="C17783" s="697" t="s">
        <v>102</v>
      </c>
      <c r="D17783" s="699" t="s">
        <v>229</v>
      </c>
      <c r="E17783" s="375">
        <v>95.79</v>
      </c>
      <c r="F17783" s="369" t="s">
        <v>111</v>
      </c>
      <c r="G17783" s="13">
        <f>SUM(A17783*E17783)</f>
        <v>57474.000000000007</v>
      </c>
    </row>
    <row r="17784" spans="1:7" ht="32.25" customHeight="1">
      <c r="A17784" s="696"/>
      <c r="B17784" s="696"/>
      <c r="C17784" s="698"/>
      <c r="D17784" s="700"/>
      <c r="E17784" s="701" t="s">
        <v>604</v>
      </c>
      <c r="F17784" s="702"/>
      <c r="G17784" s="703"/>
    </row>
    <row r="17785" spans="1:7" s="25" customFormat="1">
      <c r="A17785" s="697">
        <v>6</v>
      </c>
      <c r="B17785" s="697" t="s">
        <v>72</v>
      </c>
      <c r="C17785" s="697" t="s">
        <v>36</v>
      </c>
      <c r="D17785" s="699" t="s">
        <v>862</v>
      </c>
      <c r="E17785" s="375">
        <v>11477.4</v>
      </c>
      <c r="F17785" s="369" t="s">
        <v>75</v>
      </c>
      <c r="G17785" s="20">
        <f>A17785*E17785</f>
        <v>68864.399999999994</v>
      </c>
    </row>
    <row r="17786" spans="1:7" s="25" customFormat="1" ht="156.75" customHeight="1">
      <c r="A17786" s="698"/>
      <c r="B17786" s="698"/>
      <c r="C17786" s="698"/>
      <c r="D17786" s="700"/>
      <c r="E17786" s="727" t="s">
        <v>863</v>
      </c>
      <c r="F17786" s="728"/>
      <c r="G17786" s="729"/>
    </row>
    <row r="17787" spans="1:7">
      <c r="A17787" s="695">
        <v>20</v>
      </c>
      <c r="B17787" s="695" t="s">
        <v>72</v>
      </c>
      <c r="C17787" s="697" t="s">
        <v>40</v>
      </c>
      <c r="D17787" s="699" t="s">
        <v>186</v>
      </c>
      <c r="E17787" s="375">
        <v>1671.58</v>
      </c>
      <c r="F17787" s="369" t="s">
        <v>75</v>
      </c>
      <c r="G17787" s="13">
        <f>SUM(A17787*E17787)</f>
        <v>33431.599999999999</v>
      </c>
    </row>
    <row r="17788" spans="1:7" ht="87.75" customHeight="1">
      <c r="A17788" s="696"/>
      <c r="B17788" s="696"/>
      <c r="C17788" s="698"/>
      <c r="D17788" s="700"/>
      <c r="E17788" s="701" t="s">
        <v>187</v>
      </c>
      <c r="F17788" s="702"/>
      <c r="G17788" s="703"/>
    </row>
    <row r="17789" spans="1:7">
      <c r="A17789" s="695">
        <v>30</v>
      </c>
      <c r="B17789" s="695" t="s">
        <v>72</v>
      </c>
      <c r="C17789" s="697" t="s">
        <v>44</v>
      </c>
      <c r="D17789" s="699" t="s">
        <v>83</v>
      </c>
      <c r="E17789" s="375">
        <v>447.15</v>
      </c>
      <c r="F17789" s="369" t="s">
        <v>75</v>
      </c>
      <c r="G17789" s="13">
        <f>SUM(A17789*E17789)</f>
        <v>13414.5</v>
      </c>
    </row>
    <row r="17790" spans="1:7" ht="40.5" customHeight="1">
      <c r="A17790" s="696"/>
      <c r="B17790" s="696"/>
      <c r="C17790" s="698"/>
      <c r="D17790" s="700"/>
      <c r="E17790" s="701" t="s">
        <v>84</v>
      </c>
      <c r="F17790" s="702"/>
      <c r="G17790" s="703"/>
    </row>
    <row r="17791" spans="1:7">
      <c r="A17791" s="695">
        <v>30</v>
      </c>
      <c r="B17791" s="695" t="s">
        <v>72</v>
      </c>
      <c r="C17791" s="697" t="s">
        <v>47</v>
      </c>
      <c r="D17791" s="699" t="s">
        <v>85</v>
      </c>
      <c r="E17791" s="375">
        <v>1109.46</v>
      </c>
      <c r="F17791" s="369" t="s">
        <v>75</v>
      </c>
      <c r="G17791" s="13">
        <f>SUM(A17791*E17791)</f>
        <v>33283.800000000003</v>
      </c>
    </row>
    <row r="17792" spans="1:7" ht="33.75" customHeight="1">
      <c r="A17792" s="696"/>
      <c r="B17792" s="696"/>
      <c r="C17792" s="698"/>
      <c r="D17792" s="700"/>
      <c r="E17792" s="746" t="s">
        <v>86</v>
      </c>
      <c r="F17792" s="747"/>
      <c r="G17792" s="748"/>
    </row>
    <row r="17793" spans="1:7">
      <c r="A17793" s="695"/>
      <c r="B17793" s="695"/>
      <c r="C17793" s="697" t="s">
        <v>50</v>
      </c>
      <c r="D17793" s="699" t="s">
        <v>1007</v>
      </c>
      <c r="E17793" s="730"/>
      <c r="F17793" s="731"/>
      <c r="G17793" s="732"/>
    </row>
    <row r="17794" spans="1:7">
      <c r="A17794" s="696"/>
      <c r="B17794" s="696"/>
      <c r="C17794" s="698"/>
      <c r="D17794" s="700"/>
      <c r="E17794" s="733"/>
      <c r="F17794" s="734"/>
      <c r="G17794" s="735"/>
    </row>
    <row r="17795" spans="1:7">
      <c r="A17795" s="695">
        <v>4</v>
      </c>
      <c r="B17795" s="695" t="s">
        <v>72</v>
      </c>
      <c r="C17795" s="697" t="s">
        <v>99</v>
      </c>
      <c r="D17795" s="699" t="s">
        <v>1008</v>
      </c>
      <c r="E17795" s="375">
        <v>573.70000000000005</v>
      </c>
      <c r="F17795" s="369" t="s">
        <v>75</v>
      </c>
      <c r="G17795" s="13">
        <f>SUM(A17795*E17795)</f>
        <v>2294.8000000000002</v>
      </c>
    </row>
    <row r="17796" spans="1:7" ht="33" customHeight="1">
      <c r="A17796" s="696"/>
      <c r="B17796" s="696"/>
      <c r="C17796" s="698"/>
      <c r="D17796" s="700"/>
      <c r="E17796" s="701" t="s">
        <v>1009</v>
      </c>
      <c r="F17796" s="702"/>
      <c r="G17796" s="703"/>
    </row>
    <row r="17797" spans="1:7">
      <c r="A17797" s="695">
        <v>16</v>
      </c>
      <c r="B17797" s="695" t="s">
        <v>72</v>
      </c>
      <c r="C17797" s="697" t="s">
        <v>102</v>
      </c>
      <c r="D17797" s="699" t="s">
        <v>103</v>
      </c>
      <c r="E17797" s="375">
        <v>318.33999999999997</v>
      </c>
      <c r="F17797" s="369" t="s">
        <v>75</v>
      </c>
      <c r="G17797" s="13">
        <f>SUM(A17797*E17797)</f>
        <v>5093.4399999999996</v>
      </c>
    </row>
    <row r="17798" spans="1:7" ht="34.5" customHeight="1">
      <c r="A17798" s="696"/>
      <c r="B17798" s="696"/>
      <c r="C17798" s="698"/>
      <c r="D17798" s="700"/>
      <c r="E17798" s="701" t="s">
        <v>1010</v>
      </c>
      <c r="F17798" s="702"/>
      <c r="G17798" s="703"/>
    </row>
    <row r="17799" spans="1:7">
      <c r="A17799" s="695">
        <v>8</v>
      </c>
      <c r="B17799" s="695" t="s">
        <v>72</v>
      </c>
      <c r="C17799" s="697" t="s">
        <v>102</v>
      </c>
      <c r="D17799" s="699" t="s">
        <v>100</v>
      </c>
      <c r="E17799" s="375">
        <v>290.83999999999997</v>
      </c>
      <c r="F17799" s="369" t="s">
        <v>75</v>
      </c>
      <c r="G17799" s="13">
        <f>SUM(A17799*E17799)</f>
        <v>2326.7199999999998</v>
      </c>
    </row>
    <row r="17800" spans="1:7" ht="29.25" customHeight="1">
      <c r="A17800" s="696"/>
      <c r="B17800" s="696"/>
      <c r="C17800" s="698"/>
      <c r="D17800" s="700"/>
      <c r="E17800" s="701" t="s">
        <v>1010</v>
      </c>
      <c r="F17800" s="702"/>
      <c r="G17800" s="703"/>
    </row>
    <row r="17801" spans="1:7" s="36" customFormat="1">
      <c r="A17801" s="695">
        <v>12</v>
      </c>
      <c r="B17801" s="695" t="s">
        <v>72</v>
      </c>
      <c r="C17801" s="697" t="s">
        <v>54</v>
      </c>
      <c r="D17801" s="699" t="s">
        <v>868</v>
      </c>
      <c r="E17801" s="375">
        <v>2376</v>
      </c>
      <c r="F17801" s="369" t="s">
        <v>75</v>
      </c>
      <c r="G17801" s="13">
        <f>SUM(A17801*E17801)</f>
        <v>28512</v>
      </c>
    </row>
    <row r="17802" spans="1:7" s="36" customFormat="1" ht="51.75" customHeight="1">
      <c r="A17802" s="696"/>
      <c r="B17802" s="696"/>
      <c r="C17802" s="698"/>
      <c r="D17802" s="700"/>
      <c r="E17802" s="701" t="s">
        <v>223</v>
      </c>
      <c r="F17802" s="702"/>
      <c r="G17802" s="703"/>
    </row>
    <row r="17803" spans="1:7">
      <c r="A17803" s="695"/>
      <c r="B17803" s="695"/>
      <c r="C17803" s="697" t="s">
        <v>57</v>
      </c>
      <c r="D17803" s="699" t="s">
        <v>236</v>
      </c>
      <c r="E17803" s="730"/>
      <c r="F17803" s="731"/>
      <c r="G17803" s="732"/>
    </row>
    <row r="17804" spans="1:7" ht="132" customHeight="1">
      <c r="A17804" s="696"/>
      <c r="B17804" s="696"/>
      <c r="C17804" s="698"/>
      <c r="D17804" s="700"/>
      <c r="E17804" s="733"/>
      <c r="F17804" s="734"/>
      <c r="G17804" s="735"/>
    </row>
    <row r="17805" spans="1:7">
      <c r="A17805" s="695">
        <v>1200</v>
      </c>
      <c r="B17805" s="695" t="s">
        <v>107</v>
      </c>
      <c r="C17805" s="697" t="s">
        <v>99</v>
      </c>
      <c r="D17805" s="699" t="s">
        <v>1247</v>
      </c>
      <c r="E17805" s="375">
        <v>128.53</v>
      </c>
      <c r="F17805" s="369" t="s">
        <v>111</v>
      </c>
      <c r="G17805" s="13">
        <f>SUM(A17805*E17805)</f>
        <v>154236</v>
      </c>
    </row>
    <row r="17806" spans="1:7" ht="37.5" customHeight="1">
      <c r="A17806" s="696"/>
      <c r="B17806" s="696"/>
      <c r="C17806" s="698"/>
      <c r="D17806" s="700"/>
      <c r="E17806" s="701" t="s">
        <v>289</v>
      </c>
      <c r="F17806" s="702"/>
      <c r="G17806" s="703"/>
    </row>
    <row r="17807" spans="1:7">
      <c r="A17807" s="695">
        <v>12</v>
      </c>
      <c r="B17807" s="695" t="s">
        <v>72</v>
      </c>
      <c r="C17807" s="697" t="s">
        <v>60</v>
      </c>
      <c r="D17807" s="699" t="s">
        <v>239</v>
      </c>
      <c r="E17807" s="375">
        <v>2587</v>
      </c>
      <c r="F17807" s="369" t="s">
        <v>75</v>
      </c>
      <c r="G17807" s="13">
        <f>SUM(A17807*E17807)</f>
        <v>31044</v>
      </c>
    </row>
    <row r="17808" spans="1:7" ht="57.75" customHeight="1">
      <c r="A17808" s="696"/>
      <c r="B17808" s="696"/>
      <c r="C17808" s="698"/>
      <c r="D17808" s="700"/>
      <c r="E17808" s="701" t="s">
        <v>240</v>
      </c>
      <c r="F17808" s="702"/>
      <c r="G17808" s="703"/>
    </row>
    <row r="17809" spans="1:7">
      <c r="A17809" s="697">
        <v>12</v>
      </c>
      <c r="B17809" s="697" t="s">
        <v>72</v>
      </c>
      <c r="C17809" s="695" t="s">
        <v>63</v>
      </c>
      <c r="D17809" s="699" t="s">
        <v>1011</v>
      </c>
      <c r="E17809" s="375">
        <v>2882</v>
      </c>
      <c r="F17809" s="369" t="s">
        <v>75</v>
      </c>
      <c r="G17809" s="13">
        <f>SUM(A17809*E17809)</f>
        <v>34584</v>
      </c>
    </row>
    <row r="17810" spans="1:7" ht="40.5" customHeight="1">
      <c r="A17810" s="698"/>
      <c r="B17810" s="698"/>
      <c r="C17810" s="696"/>
      <c r="D17810" s="700"/>
      <c r="E17810" s="701" t="s">
        <v>1012</v>
      </c>
      <c r="F17810" s="702"/>
      <c r="G17810" s="703"/>
    </row>
    <row r="17811" spans="1:7">
      <c r="A17811" s="697">
        <v>12</v>
      </c>
      <c r="B17811" s="697" t="s">
        <v>72</v>
      </c>
      <c r="C17811" s="695" t="s">
        <v>66</v>
      </c>
      <c r="D17811" s="699" t="s">
        <v>873</v>
      </c>
      <c r="E17811" s="375">
        <v>3432</v>
      </c>
      <c r="F17811" s="369" t="s">
        <v>75</v>
      </c>
      <c r="G17811" s="13">
        <f>SUM(A17811*E17811)</f>
        <v>41184</v>
      </c>
    </row>
    <row r="17812" spans="1:7" ht="30" customHeight="1">
      <c r="A17812" s="698"/>
      <c r="B17812" s="698"/>
      <c r="C17812" s="696"/>
      <c r="D17812" s="700"/>
      <c r="E17812" s="701" t="s">
        <v>874</v>
      </c>
      <c r="F17812" s="702"/>
      <c r="G17812" s="703"/>
    </row>
    <row r="17813" spans="1:7">
      <c r="A17813" s="697">
        <v>2</v>
      </c>
      <c r="B17813" s="697" t="s">
        <v>72</v>
      </c>
      <c r="C17813" s="695" t="s">
        <v>69</v>
      </c>
      <c r="D17813" s="699" t="s">
        <v>1013</v>
      </c>
      <c r="E17813" s="375">
        <v>2745</v>
      </c>
      <c r="F17813" s="369" t="s">
        <v>75</v>
      </c>
      <c r="G17813" s="13">
        <f>SUM(A17813*E17813)</f>
        <v>5490</v>
      </c>
    </row>
    <row r="17814" spans="1:7" ht="27" customHeight="1">
      <c r="A17814" s="698"/>
      <c r="B17814" s="698"/>
      <c r="C17814" s="696"/>
      <c r="D17814" s="700"/>
      <c r="E17814" s="701" t="s">
        <v>1014</v>
      </c>
      <c r="F17814" s="702"/>
      <c r="G17814" s="703"/>
    </row>
    <row r="17815" spans="1:7">
      <c r="A17815" s="697">
        <v>36</v>
      </c>
      <c r="B17815" s="697" t="s">
        <v>72</v>
      </c>
      <c r="C17815" s="695" t="s">
        <v>73</v>
      </c>
      <c r="D17815" s="699" t="s">
        <v>822</v>
      </c>
      <c r="E17815" s="375">
        <v>843.92</v>
      </c>
      <c r="F17815" s="369" t="s">
        <v>75</v>
      </c>
      <c r="G17815" s="13">
        <f>SUM(A17815*E17815)</f>
        <v>30381.119999999999</v>
      </c>
    </row>
    <row r="17816" spans="1:7" ht="45.75" customHeight="1">
      <c r="A17816" s="698"/>
      <c r="B17816" s="698"/>
      <c r="C17816" s="696"/>
      <c r="D17816" s="700"/>
      <c r="E17816" s="701" t="s">
        <v>823</v>
      </c>
      <c r="F17816" s="702"/>
      <c r="G17816" s="703"/>
    </row>
    <row r="17817" spans="1:7">
      <c r="A17817" s="697">
        <v>20</v>
      </c>
      <c r="B17817" s="697" t="s">
        <v>72</v>
      </c>
      <c r="C17817" s="695" t="s">
        <v>208</v>
      </c>
      <c r="D17817" s="699" t="s">
        <v>822</v>
      </c>
      <c r="E17817" s="375">
        <v>341.88</v>
      </c>
      <c r="F17817" s="369" t="s">
        <v>75</v>
      </c>
      <c r="G17817" s="13">
        <f>SUM(A17817*E17817)</f>
        <v>6837.6</v>
      </c>
    </row>
    <row r="17818" spans="1:7" ht="45.75" customHeight="1">
      <c r="A17818" s="698"/>
      <c r="B17818" s="698"/>
      <c r="C17818" s="696"/>
      <c r="D17818" s="700"/>
      <c r="E17818" s="701" t="s">
        <v>1253</v>
      </c>
      <c r="F17818" s="702"/>
      <c r="G17818" s="703"/>
    </row>
    <row r="17819" spans="1:7" s="30" customFormat="1" ht="36.75" customHeight="1">
      <c r="A17819" s="374"/>
      <c r="B17819" s="374"/>
      <c r="C17819" s="3"/>
      <c r="D17819" s="91"/>
      <c r="E17819" s="374"/>
      <c r="F17819" s="28" t="s">
        <v>320</v>
      </c>
      <c r="G17819" s="233">
        <v>747749</v>
      </c>
    </row>
    <row r="17820" spans="1:7" s="25" customFormat="1">
      <c r="A17820" s="76"/>
      <c r="B17820" s="76"/>
      <c r="C17820" s="75"/>
      <c r="D17820" s="235" t="s">
        <v>1015</v>
      </c>
      <c r="E17820" s="76"/>
      <c r="F17820" s="76"/>
      <c r="G17820" s="84"/>
    </row>
    <row r="17821" spans="1:7">
      <c r="A17821" s="695"/>
      <c r="B17821" s="695"/>
      <c r="C17821" s="697" t="s">
        <v>11</v>
      </c>
      <c r="D17821" s="699" t="s">
        <v>113</v>
      </c>
      <c r="E17821" s="730"/>
      <c r="F17821" s="731"/>
      <c r="G17821" s="732"/>
    </row>
    <row r="17822" spans="1:7" ht="180.75" customHeight="1">
      <c r="A17822" s="696"/>
      <c r="B17822" s="696"/>
      <c r="C17822" s="698"/>
      <c r="D17822" s="700"/>
      <c r="E17822" s="733"/>
      <c r="F17822" s="734"/>
      <c r="G17822" s="735"/>
    </row>
    <row r="17823" spans="1:7" ht="18" customHeight="1">
      <c r="A17823" s="695">
        <v>50</v>
      </c>
      <c r="B17823" s="695" t="s">
        <v>72</v>
      </c>
      <c r="C17823" s="697"/>
      <c r="D17823" s="751" t="s">
        <v>154</v>
      </c>
      <c r="E17823" s="375">
        <v>14748</v>
      </c>
      <c r="F17823" s="369" t="s">
        <v>75</v>
      </c>
      <c r="G17823" s="13">
        <f>SUM(A17823*E17823)</f>
        <v>737400</v>
      </c>
    </row>
    <row r="17824" spans="1:7" ht="33" customHeight="1">
      <c r="A17824" s="696"/>
      <c r="B17824" s="696"/>
      <c r="C17824" s="698"/>
      <c r="D17824" s="752"/>
      <c r="E17824" s="701" t="s">
        <v>114</v>
      </c>
      <c r="F17824" s="702"/>
      <c r="G17824" s="703"/>
    </row>
    <row r="17825" spans="1:7" ht="18" customHeight="1">
      <c r="A17825" s="695">
        <v>10</v>
      </c>
      <c r="B17825" s="695" t="s">
        <v>72</v>
      </c>
      <c r="C17825" s="697"/>
      <c r="D17825" s="699" t="s">
        <v>157</v>
      </c>
      <c r="E17825" s="375">
        <v>42745</v>
      </c>
      <c r="F17825" s="369" t="s">
        <v>75</v>
      </c>
      <c r="G17825" s="13">
        <f>SUM(A17825*E17825)</f>
        <v>427450</v>
      </c>
    </row>
    <row r="17826" spans="1:7" ht="33.75" customHeight="1">
      <c r="A17826" s="696"/>
      <c r="B17826" s="696"/>
      <c r="C17826" s="698"/>
      <c r="D17826" s="700"/>
      <c r="E17826" s="701" t="s">
        <v>1248</v>
      </c>
      <c r="F17826" s="702"/>
      <c r="G17826" s="703"/>
    </row>
    <row r="17827" spans="1:7" s="36" customFormat="1">
      <c r="A17827" s="695"/>
      <c r="B17827" s="695"/>
      <c r="C17827" s="697" t="s">
        <v>15</v>
      </c>
      <c r="D17827" s="699" t="s">
        <v>1016</v>
      </c>
      <c r="E17827" s="730"/>
      <c r="F17827" s="731"/>
      <c r="G17827" s="732"/>
    </row>
    <row r="17828" spans="1:7" s="36" customFormat="1" ht="63.75" customHeight="1">
      <c r="A17828" s="696"/>
      <c r="B17828" s="696"/>
      <c r="C17828" s="698"/>
      <c r="D17828" s="700"/>
      <c r="E17828" s="733"/>
      <c r="F17828" s="734"/>
      <c r="G17828" s="735"/>
    </row>
    <row r="17829" spans="1:7" s="36" customFormat="1">
      <c r="A17829" s="695">
        <v>650</v>
      </c>
      <c r="B17829" s="695" t="s">
        <v>107</v>
      </c>
      <c r="C17829" s="697" t="s">
        <v>154</v>
      </c>
      <c r="D17829" s="699" t="s">
        <v>103</v>
      </c>
      <c r="E17829" s="375">
        <v>28</v>
      </c>
      <c r="F17829" s="369" t="s">
        <v>111</v>
      </c>
      <c r="G17829" s="13">
        <f>SUM(A17829*E17829)</f>
        <v>18200</v>
      </c>
    </row>
    <row r="17830" spans="1:7" s="36" customFormat="1" ht="25.5" customHeight="1">
      <c r="A17830" s="696"/>
      <c r="B17830" s="696"/>
      <c r="C17830" s="698"/>
      <c r="D17830" s="700"/>
      <c r="E17830" s="701" t="s">
        <v>947</v>
      </c>
      <c r="F17830" s="702"/>
      <c r="G17830" s="703"/>
    </row>
    <row r="17831" spans="1:7" s="36" customFormat="1">
      <c r="A17831" s="695">
        <v>600</v>
      </c>
      <c r="B17831" s="695" t="s">
        <v>107</v>
      </c>
      <c r="C17831" s="697" t="s">
        <v>157</v>
      </c>
      <c r="D17831" s="699" t="s">
        <v>424</v>
      </c>
      <c r="E17831" s="375">
        <v>226</v>
      </c>
      <c r="F17831" s="369" t="s">
        <v>111</v>
      </c>
      <c r="G17831" s="13">
        <f>SUM(A17831*E17831)</f>
        <v>135600</v>
      </c>
    </row>
    <row r="17832" spans="1:7" s="36" customFormat="1" ht="27.75" customHeight="1">
      <c r="A17832" s="696"/>
      <c r="B17832" s="696"/>
      <c r="C17832" s="698"/>
      <c r="D17832" s="700"/>
      <c r="E17832" s="701" t="s">
        <v>1017</v>
      </c>
      <c r="F17832" s="702"/>
      <c r="G17832" s="703"/>
    </row>
    <row r="17833" spans="1:7" s="36" customFormat="1">
      <c r="A17833" s="695">
        <v>300</v>
      </c>
      <c r="B17833" s="695" t="s">
        <v>107</v>
      </c>
      <c r="C17833" s="697" t="s">
        <v>197</v>
      </c>
      <c r="D17833" s="699" t="s">
        <v>423</v>
      </c>
      <c r="E17833" s="375">
        <v>486</v>
      </c>
      <c r="F17833" s="369" t="s">
        <v>111</v>
      </c>
      <c r="G17833" s="13">
        <f>SUM(A17833*E17833)</f>
        <v>145800</v>
      </c>
    </row>
    <row r="17834" spans="1:7" s="36" customFormat="1" ht="36.75" customHeight="1">
      <c r="A17834" s="696"/>
      <c r="B17834" s="696"/>
      <c r="C17834" s="698"/>
      <c r="D17834" s="700"/>
      <c r="E17834" s="701" t="s">
        <v>1018</v>
      </c>
      <c r="F17834" s="702"/>
      <c r="G17834" s="703"/>
    </row>
    <row r="17835" spans="1:7" s="36" customFormat="1">
      <c r="A17835" s="695">
        <v>700</v>
      </c>
      <c r="B17835" s="695" t="s">
        <v>107</v>
      </c>
      <c r="C17835" s="697" t="s">
        <v>427</v>
      </c>
      <c r="D17835" s="699" t="s">
        <v>1249</v>
      </c>
      <c r="E17835" s="375">
        <v>1375</v>
      </c>
      <c r="F17835" s="369" t="s">
        <v>111</v>
      </c>
      <c r="G17835" s="13">
        <f>SUM(A17835*E17835)</f>
        <v>962500</v>
      </c>
    </row>
    <row r="17836" spans="1:7" s="36" customFormat="1" ht="49.5" customHeight="1">
      <c r="A17836" s="696"/>
      <c r="B17836" s="696"/>
      <c r="C17836" s="698"/>
      <c r="D17836" s="700"/>
      <c r="E17836" s="701" t="s">
        <v>1250</v>
      </c>
      <c r="F17836" s="702"/>
      <c r="G17836" s="703"/>
    </row>
    <row r="17837" spans="1:7" s="36" customFormat="1">
      <c r="A17837" s="695">
        <v>140</v>
      </c>
      <c r="B17837" s="695" t="s">
        <v>107</v>
      </c>
      <c r="C17837" s="697" t="s">
        <v>18</v>
      </c>
      <c r="D17837" s="699" t="s">
        <v>110</v>
      </c>
      <c r="E17837" s="375">
        <v>242</v>
      </c>
      <c r="F17837" s="369" t="s">
        <v>111</v>
      </c>
      <c r="G17837" s="13">
        <f>SUM(A17837*E17837)</f>
        <v>33880</v>
      </c>
    </row>
    <row r="17838" spans="1:7" s="36" customFormat="1" ht="58.5" customHeight="1">
      <c r="A17838" s="696"/>
      <c r="B17838" s="696"/>
      <c r="C17838" s="698"/>
      <c r="D17838" s="700"/>
      <c r="E17838" s="701" t="s">
        <v>112</v>
      </c>
      <c r="F17838" s="702"/>
      <c r="G17838" s="703"/>
    </row>
    <row r="17839" spans="1:7" s="30" customFormat="1" ht="47.25" customHeight="1">
      <c r="A17839" s="374"/>
      <c r="B17839" s="374"/>
      <c r="C17839" s="3"/>
      <c r="D17839" s="91"/>
      <c r="E17839" s="374"/>
      <c r="F17839" s="28" t="s">
        <v>1019</v>
      </c>
      <c r="G17839" s="233">
        <v>1453486</v>
      </c>
    </row>
    <row r="17840" spans="1:7">
      <c r="A17840" s="374"/>
      <c r="B17840" s="374"/>
      <c r="C17840" s="3"/>
      <c r="D17840" s="244" t="s">
        <v>292</v>
      </c>
      <c r="E17840" s="374"/>
      <c r="F17840" s="374"/>
      <c r="G17840" s="5"/>
    </row>
    <row r="17841" spans="1:7" s="25" customFormat="1" ht="52.5" customHeight="1">
      <c r="A17841" s="369">
        <v>2</v>
      </c>
      <c r="B17841" s="369" t="s">
        <v>72</v>
      </c>
      <c r="C17841" s="370" t="s">
        <v>11</v>
      </c>
      <c r="D17841" s="371" t="s">
        <v>1251</v>
      </c>
      <c r="E17841" s="369"/>
      <c r="F17841" s="369" t="s">
        <v>75</v>
      </c>
      <c r="G17841" s="180"/>
    </row>
    <row r="17842" spans="1:7" s="25" customFormat="1">
      <c r="A17842" s="369">
        <v>1</v>
      </c>
      <c r="B17842" s="369" t="s">
        <v>72</v>
      </c>
      <c r="C17842" s="370" t="s">
        <v>15</v>
      </c>
      <c r="D17842" s="371" t="s">
        <v>1022</v>
      </c>
      <c r="E17842" s="369"/>
      <c r="F17842" s="369" t="s">
        <v>75</v>
      </c>
      <c r="G17842" s="180"/>
    </row>
    <row r="17843" spans="1:7" s="30" customFormat="1" ht="30.75" customHeight="1">
      <c r="A17843" s="374"/>
      <c r="B17843" s="374"/>
      <c r="C17843" s="3"/>
      <c r="D17843" s="91"/>
      <c r="E17843" s="374"/>
      <c r="F17843" s="28" t="s">
        <v>1158</v>
      </c>
      <c r="G17843" s="233"/>
    </row>
    <row r="17844" spans="1:7" s="30" customFormat="1">
      <c r="A17844" s="6"/>
      <c r="B17844" s="6"/>
      <c r="C17844" s="7"/>
      <c r="D17844" s="65"/>
      <c r="E17844" s="6"/>
      <c r="F17844" s="93"/>
      <c r="G17844" s="243"/>
    </row>
    <row r="17845" spans="1:7">
      <c r="A17845" s="6"/>
      <c r="B17845" s="6"/>
      <c r="C17845" s="7"/>
      <c r="D17845" s="8" t="s">
        <v>1260</v>
      </c>
      <c r="E17845" s="6"/>
      <c r="F17845" s="6"/>
      <c r="G17845" s="9"/>
    </row>
    <row r="17846" spans="1:7">
      <c r="A17846" s="695">
        <v>8643</v>
      </c>
      <c r="B17846" s="695" t="s">
        <v>10</v>
      </c>
      <c r="C17846" s="697" t="s">
        <v>11</v>
      </c>
      <c r="D17846" s="699" t="s">
        <v>241</v>
      </c>
      <c r="E17846" s="375">
        <v>3176.25</v>
      </c>
      <c r="F17846" s="369" t="s">
        <v>242</v>
      </c>
      <c r="G17846" s="20">
        <f>SUM(A17846*E17846/1000)</f>
        <v>27452.328750000001</v>
      </c>
    </row>
    <row r="17847" spans="1:7" ht="67.5" customHeight="1">
      <c r="A17847" s="696"/>
      <c r="B17847" s="696"/>
      <c r="C17847" s="698"/>
      <c r="D17847" s="700"/>
      <c r="E17847" s="701" t="s">
        <v>180</v>
      </c>
      <c r="F17847" s="702"/>
      <c r="G17847" s="703"/>
    </row>
    <row r="17848" spans="1:7" s="25" customFormat="1">
      <c r="A17848" s="695">
        <v>1745</v>
      </c>
      <c r="B17848" s="695" t="s">
        <v>10</v>
      </c>
      <c r="C17848" s="697" t="s">
        <v>15</v>
      </c>
      <c r="D17848" s="699" t="s">
        <v>243</v>
      </c>
      <c r="E17848" s="375">
        <v>9416.2800000000007</v>
      </c>
      <c r="F17848" s="369" t="s">
        <v>13</v>
      </c>
      <c r="G17848" s="20">
        <f>SUM(A17848*E17848/100)</f>
        <v>164314.08600000001</v>
      </c>
    </row>
    <row r="17849" spans="1:7" s="25" customFormat="1" ht="42" customHeight="1">
      <c r="A17849" s="696"/>
      <c r="B17849" s="696"/>
      <c r="C17849" s="698"/>
      <c r="D17849" s="700"/>
      <c r="E17849" s="701" t="s">
        <v>244</v>
      </c>
      <c r="F17849" s="702"/>
      <c r="G17849" s="703"/>
    </row>
    <row r="17850" spans="1:7" ht="15" customHeight="1">
      <c r="A17850" s="695">
        <v>8052</v>
      </c>
      <c r="B17850" s="695" t="s">
        <v>10</v>
      </c>
      <c r="C17850" s="697" t="s">
        <v>18</v>
      </c>
      <c r="D17850" s="699" t="s">
        <v>16</v>
      </c>
      <c r="E17850" s="375">
        <v>11948.36</v>
      </c>
      <c r="F17850" s="369" t="s">
        <v>13</v>
      </c>
      <c r="G17850" s="13">
        <f>SUM(A17850*E17850/100)</f>
        <v>962081.94719999994</v>
      </c>
    </row>
    <row r="17851" spans="1:7" ht="45" customHeight="1">
      <c r="A17851" s="696"/>
      <c r="B17851" s="696"/>
      <c r="C17851" s="698"/>
      <c r="D17851" s="700"/>
      <c r="E17851" s="701" t="s">
        <v>17</v>
      </c>
      <c r="F17851" s="702"/>
      <c r="G17851" s="703"/>
    </row>
    <row r="17852" spans="1:7" s="24" customFormat="1">
      <c r="A17852" s="697">
        <v>5163</v>
      </c>
      <c r="B17852" s="697" t="s">
        <v>39</v>
      </c>
      <c r="C17852" s="695" t="s">
        <v>21</v>
      </c>
      <c r="D17852" s="699" t="s">
        <v>41</v>
      </c>
      <c r="E17852" s="375">
        <v>2206.6</v>
      </c>
      <c r="F17852" s="369" t="s">
        <v>42</v>
      </c>
      <c r="G17852" s="20">
        <f>SUM(A17852*E17852/100)</f>
        <v>113926.75799999999</v>
      </c>
    </row>
    <row r="17853" spans="1:7" s="24" customFormat="1" ht="27.75" customHeight="1">
      <c r="A17853" s="698"/>
      <c r="B17853" s="698"/>
      <c r="C17853" s="696"/>
      <c r="D17853" s="700"/>
      <c r="E17853" s="727" t="s">
        <v>43</v>
      </c>
      <c r="F17853" s="728"/>
      <c r="G17853" s="729"/>
    </row>
    <row r="17854" spans="1:7" s="24" customFormat="1" ht="15" customHeight="1">
      <c r="A17854" s="697">
        <v>5163</v>
      </c>
      <c r="B17854" s="697" t="s">
        <v>39</v>
      </c>
      <c r="C17854" s="695" t="s">
        <v>25</v>
      </c>
      <c r="D17854" s="699" t="s">
        <v>45</v>
      </c>
      <c r="E17854" s="369">
        <v>2197.52</v>
      </c>
      <c r="F17854" s="369" t="s">
        <v>42</v>
      </c>
      <c r="G17854" s="20">
        <f>SUM(A17854*E17854/100)</f>
        <v>113457.95759999999</v>
      </c>
    </row>
    <row r="17855" spans="1:7" s="24" customFormat="1" ht="28.5" customHeight="1">
      <c r="A17855" s="698"/>
      <c r="B17855" s="698"/>
      <c r="C17855" s="696"/>
      <c r="D17855" s="700"/>
      <c r="E17855" s="727" t="s">
        <v>46</v>
      </c>
      <c r="F17855" s="728"/>
      <c r="G17855" s="729"/>
    </row>
    <row r="17856" spans="1:7">
      <c r="A17856" s="695">
        <v>79</v>
      </c>
      <c r="B17856" s="695" t="s">
        <v>10</v>
      </c>
      <c r="C17856" s="697" t="s">
        <v>29</v>
      </c>
      <c r="D17856" s="699" t="s">
        <v>352</v>
      </c>
      <c r="E17856" s="375">
        <v>3227.5</v>
      </c>
      <c r="F17856" s="369" t="s">
        <v>147</v>
      </c>
      <c r="G17856" s="20">
        <f>SUM(A17856*E17856/100)</f>
        <v>2549.7249999999999</v>
      </c>
    </row>
    <row r="17857" spans="1:7" ht="36" customHeight="1">
      <c r="A17857" s="696"/>
      <c r="B17857" s="696"/>
      <c r="C17857" s="698"/>
      <c r="D17857" s="700"/>
      <c r="E17857" s="701" t="s">
        <v>353</v>
      </c>
      <c r="F17857" s="702"/>
      <c r="G17857" s="703"/>
    </row>
    <row r="17858" spans="1:7">
      <c r="A17858" s="695">
        <v>4200</v>
      </c>
      <c r="B17858" s="695" t="s">
        <v>10</v>
      </c>
      <c r="C17858" s="697" t="s">
        <v>33</v>
      </c>
      <c r="D17858" s="699" t="s">
        <v>202</v>
      </c>
      <c r="E17858" s="375">
        <v>1720.66</v>
      </c>
      <c r="F17858" s="369" t="s">
        <v>13</v>
      </c>
      <c r="G17858" s="20">
        <f>SUM(A17858*E17858/100)</f>
        <v>72267.72</v>
      </c>
    </row>
    <row r="17859" spans="1:7" ht="49.5" customHeight="1">
      <c r="A17859" s="696"/>
      <c r="B17859" s="696"/>
      <c r="C17859" s="698"/>
      <c r="D17859" s="700"/>
      <c r="E17859" s="701" t="s">
        <v>203</v>
      </c>
      <c r="F17859" s="702"/>
      <c r="G17859" s="703"/>
    </row>
    <row r="17860" spans="1:7" ht="15" customHeight="1">
      <c r="A17860" s="695">
        <v>3900</v>
      </c>
      <c r="B17860" s="695" t="s">
        <v>10</v>
      </c>
      <c r="C17860" s="363" t="s">
        <v>36</v>
      </c>
      <c r="D17860" s="699" t="s">
        <v>12</v>
      </c>
      <c r="E17860" s="375">
        <v>8694.9500000000007</v>
      </c>
      <c r="F17860" s="369" t="s">
        <v>13</v>
      </c>
      <c r="G17860" s="13">
        <f>SUM(A17860*E17860/100)</f>
        <v>339103.05</v>
      </c>
    </row>
    <row r="17861" spans="1:7" ht="29.25" customHeight="1">
      <c r="A17861" s="696"/>
      <c r="B17861" s="696"/>
      <c r="C17861" s="364"/>
      <c r="D17861" s="700"/>
      <c r="E17861" s="701" t="s">
        <v>14</v>
      </c>
      <c r="F17861" s="702"/>
      <c r="G17861" s="703"/>
    </row>
    <row r="17862" spans="1:7" ht="51.75" customHeight="1">
      <c r="A17862" s="365"/>
      <c r="B17862" s="365"/>
      <c r="C17862" s="363" t="s">
        <v>40</v>
      </c>
      <c r="D17862" s="366" t="s">
        <v>153</v>
      </c>
      <c r="E17862" s="730"/>
      <c r="F17862" s="731"/>
      <c r="G17862" s="732"/>
    </row>
    <row r="17863" spans="1:7">
      <c r="A17863" s="695">
        <v>9199</v>
      </c>
      <c r="B17863" s="695" t="s">
        <v>39</v>
      </c>
      <c r="C17863" s="697" t="s">
        <v>154</v>
      </c>
      <c r="D17863" s="699" t="s">
        <v>158</v>
      </c>
      <c r="E17863" s="375">
        <v>3275.5</v>
      </c>
      <c r="F17863" s="369" t="s">
        <v>42</v>
      </c>
      <c r="G17863" s="20">
        <f>SUM(A17863*E17863/100)</f>
        <v>301313.245</v>
      </c>
    </row>
    <row r="17864" spans="1:7" ht="114.75" customHeight="1">
      <c r="A17864" s="696"/>
      <c r="B17864" s="696"/>
      <c r="C17864" s="698"/>
      <c r="D17864" s="700"/>
      <c r="E17864" s="701" t="s">
        <v>159</v>
      </c>
      <c r="F17864" s="702"/>
      <c r="G17864" s="703"/>
    </row>
    <row r="17865" spans="1:7" s="23" customFormat="1" ht="15" customHeight="1">
      <c r="A17865" s="697">
        <v>150</v>
      </c>
      <c r="B17865" s="697" t="s">
        <v>10</v>
      </c>
      <c r="C17865" s="695" t="s">
        <v>44</v>
      </c>
      <c r="D17865" s="711" t="s">
        <v>30</v>
      </c>
      <c r="E17865" s="375">
        <v>337</v>
      </c>
      <c r="F17865" s="369" t="s">
        <v>31</v>
      </c>
      <c r="G17865" s="20">
        <f>SUM(A17865*E17865)</f>
        <v>50550</v>
      </c>
    </row>
    <row r="17866" spans="1:7" s="23" customFormat="1" ht="169.5" customHeight="1">
      <c r="A17866" s="698"/>
      <c r="B17866" s="698"/>
      <c r="C17866" s="696"/>
      <c r="D17866" s="712"/>
      <c r="E17866" s="713" t="s">
        <v>32</v>
      </c>
      <c r="F17866" s="714"/>
      <c r="G17866" s="715"/>
    </row>
    <row r="17867" spans="1:7" ht="15" customHeight="1">
      <c r="A17867" s="749">
        <v>9.75</v>
      </c>
      <c r="B17867" s="697" t="s">
        <v>24</v>
      </c>
      <c r="C17867" s="695" t="s">
        <v>47</v>
      </c>
      <c r="D17867" s="711" t="s">
        <v>26</v>
      </c>
      <c r="E17867" s="375">
        <v>5001.7</v>
      </c>
      <c r="F17867" s="369" t="s">
        <v>27</v>
      </c>
      <c r="G17867" s="20">
        <f>SUM(A17867*E17867)</f>
        <v>48766.574999999997</v>
      </c>
    </row>
    <row r="17868" spans="1:7" ht="63" customHeight="1">
      <c r="A17868" s="750"/>
      <c r="B17868" s="698"/>
      <c r="C17868" s="696"/>
      <c r="D17868" s="712"/>
      <c r="E17868" s="701" t="s">
        <v>28</v>
      </c>
      <c r="F17868" s="702"/>
      <c r="G17868" s="703"/>
    </row>
    <row r="17869" spans="1:7" s="30" customFormat="1" ht="36.75" customHeight="1">
      <c r="A17869" s="374"/>
      <c r="B17869" s="374"/>
      <c r="C17869" s="3"/>
      <c r="D17869" s="91"/>
      <c r="E17869" s="374"/>
      <c r="F17869" s="28" t="s">
        <v>1261</v>
      </c>
      <c r="G17869" s="233">
        <v>2195860</v>
      </c>
    </row>
    <row r="17870" spans="1:7" s="30" customFormat="1">
      <c r="A17870" s="6"/>
      <c r="B17870" s="6"/>
      <c r="C17870" s="7"/>
      <c r="D17870" s="8" t="s">
        <v>1262</v>
      </c>
      <c r="E17870" s="6"/>
      <c r="F17870" s="93"/>
      <c r="G17870" s="243"/>
    </row>
    <row r="17871" spans="1:7">
      <c r="A17871" s="695">
        <v>85752</v>
      </c>
      <c r="B17871" s="695" t="s">
        <v>10</v>
      </c>
      <c r="C17871" s="697" t="s">
        <v>11</v>
      </c>
      <c r="D17871" s="699" t="s">
        <v>1254</v>
      </c>
      <c r="E17871" s="375">
        <v>1058.75</v>
      </c>
      <c r="F17871" s="369" t="s">
        <v>254</v>
      </c>
      <c r="G17871" s="20">
        <f>SUM(A17871*E17871/1000)</f>
        <v>90789.93</v>
      </c>
    </row>
    <row r="17872" spans="1:7" ht="28.5" customHeight="1">
      <c r="A17872" s="696"/>
      <c r="B17872" s="696"/>
      <c r="C17872" s="698"/>
      <c r="D17872" s="700"/>
      <c r="E17872" s="701" t="s">
        <v>1255</v>
      </c>
      <c r="F17872" s="702"/>
      <c r="G17872" s="703"/>
    </row>
    <row r="17873" spans="1:7" s="30" customFormat="1">
      <c r="A17873" s="695">
        <v>85752</v>
      </c>
      <c r="B17873" s="695" t="s">
        <v>10</v>
      </c>
      <c r="C17873" s="697" t="s">
        <v>15</v>
      </c>
      <c r="D17873" s="699" t="s">
        <v>1256</v>
      </c>
      <c r="E17873" s="375">
        <v>87.1</v>
      </c>
      <c r="F17873" s="369" t="s">
        <v>254</v>
      </c>
      <c r="G17873" s="20">
        <f>SUM(A17873*E17873/1000)</f>
        <v>7468.9991999999993</v>
      </c>
    </row>
    <row r="17874" spans="1:7" s="30" customFormat="1" ht="42" customHeight="1">
      <c r="A17874" s="696"/>
      <c r="B17874" s="696"/>
      <c r="C17874" s="698"/>
      <c r="D17874" s="700"/>
      <c r="E17874" s="701" t="s">
        <v>1257</v>
      </c>
      <c r="F17874" s="702"/>
      <c r="G17874" s="703"/>
    </row>
    <row r="17875" spans="1:7">
      <c r="A17875" s="695">
        <v>7200</v>
      </c>
      <c r="B17875" s="695" t="s">
        <v>10</v>
      </c>
      <c r="C17875" s="697" t="s">
        <v>18</v>
      </c>
      <c r="D17875" s="699" t="s">
        <v>202</v>
      </c>
      <c r="E17875" s="375">
        <v>1720.66</v>
      </c>
      <c r="F17875" s="369" t="s">
        <v>13</v>
      </c>
      <c r="G17875" s="20">
        <f>SUM(A17875*E17875/100)</f>
        <v>123887.52</v>
      </c>
    </row>
    <row r="17876" spans="1:7" ht="49.5" customHeight="1">
      <c r="A17876" s="696"/>
      <c r="B17876" s="696"/>
      <c r="C17876" s="698"/>
      <c r="D17876" s="700"/>
      <c r="E17876" s="701" t="s">
        <v>203</v>
      </c>
      <c r="F17876" s="702"/>
      <c r="G17876" s="703"/>
    </row>
    <row r="17877" spans="1:7" ht="15" customHeight="1">
      <c r="A17877" s="695">
        <v>3600</v>
      </c>
      <c r="B17877" s="695" t="s">
        <v>10</v>
      </c>
      <c r="C17877" s="363" t="s">
        <v>21</v>
      </c>
      <c r="D17877" s="699" t="s">
        <v>12</v>
      </c>
      <c r="E17877" s="375">
        <v>8694.9500000000007</v>
      </c>
      <c r="F17877" s="369" t="s">
        <v>13</v>
      </c>
      <c r="G17877" s="13">
        <f>SUM(A17877*E17877/100)</f>
        <v>313018.2</v>
      </c>
    </row>
    <row r="17878" spans="1:7" ht="29.25" customHeight="1">
      <c r="A17878" s="696"/>
      <c r="B17878" s="696"/>
      <c r="C17878" s="364"/>
      <c r="D17878" s="700"/>
      <c r="E17878" s="701" t="s">
        <v>14</v>
      </c>
      <c r="F17878" s="702"/>
      <c r="G17878" s="703"/>
    </row>
    <row r="17879" spans="1:7" ht="17.25" customHeight="1">
      <c r="A17879" s="695">
        <v>900</v>
      </c>
      <c r="B17879" s="695" t="s">
        <v>10</v>
      </c>
      <c r="C17879" s="363" t="s">
        <v>25</v>
      </c>
      <c r="D17879" s="699" t="s">
        <v>34</v>
      </c>
      <c r="E17879" s="375">
        <v>14429.25</v>
      </c>
      <c r="F17879" s="369" t="s">
        <v>13</v>
      </c>
      <c r="G17879" s="20">
        <f>SUM(A17879*E17879/100)</f>
        <v>129863.25</v>
      </c>
    </row>
    <row r="17880" spans="1:7" ht="48.75" customHeight="1">
      <c r="A17880" s="696"/>
      <c r="B17880" s="696"/>
      <c r="C17880" s="364"/>
      <c r="D17880" s="700"/>
      <c r="E17880" s="701" t="s">
        <v>35</v>
      </c>
      <c r="F17880" s="702"/>
      <c r="G17880" s="703"/>
    </row>
    <row r="17881" spans="1:7">
      <c r="A17881" s="695">
        <v>3600</v>
      </c>
      <c r="B17881" s="695" t="s">
        <v>10</v>
      </c>
      <c r="C17881" s="697" t="s">
        <v>29</v>
      </c>
      <c r="D17881" s="699" t="s">
        <v>932</v>
      </c>
      <c r="E17881" s="375">
        <v>223.97</v>
      </c>
      <c r="F17881" s="369" t="s">
        <v>165</v>
      </c>
      <c r="G17881" s="20">
        <f>SUM(A17881*E17881)</f>
        <v>806292</v>
      </c>
    </row>
    <row r="17882" spans="1:7" ht="91.5" customHeight="1">
      <c r="A17882" s="696"/>
      <c r="B17882" s="696"/>
      <c r="C17882" s="698"/>
      <c r="D17882" s="700"/>
      <c r="E17882" s="701" t="s">
        <v>933</v>
      </c>
      <c r="F17882" s="702"/>
      <c r="G17882" s="703"/>
    </row>
    <row r="17883" spans="1:7">
      <c r="A17883" s="695">
        <v>85752</v>
      </c>
      <c r="B17883" s="695" t="s">
        <v>10</v>
      </c>
      <c r="C17883" s="697" t="s">
        <v>33</v>
      </c>
      <c r="D17883" s="699" t="s">
        <v>1258</v>
      </c>
      <c r="E17883" s="375">
        <v>714.29</v>
      </c>
      <c r="F17883" s="369" t="s">
        <v>147</v>
      </c>
      <c r="G17883" s="20">
        <f>SUM(A17883*E17883/100)</f>
        <v>612517.9608</v>
      </c>
    </row>
    <row r="17884" spans="1:7" ht="32.25" customHeight="1">
      <c r="A17884" s="696"/>
      <c r="B17884" s="696"/>
      <c r="C17884" s="698"/>
      <c r="D17884" s="700"/>
      <c r="E17884" s="701" t="s">
        <v>933</v>
      </c>
      <c r="F17884" s="702"/>
      <c r="G17884" s="703"/>
    </row>
    <row r="17885" spans="1:7" s="30" customFormat="1" ht="47.25" customHeight="1">
      <c r="A17885" s="374"/>
      <c r="B17885" s="374"/>
      <c r="C17885" s="3"/>
      <c r="D17885" s="91"/>
      <c r="E17885" s="374"/>
      <c r="F17885" s="28" t="s">
        <v>1263</v>
      </c>
      <c r="G17885" s="233">
        <v>2083836</v>
      </c>
    </row>
    <row r="17886" spans="1:7" s="30" customFormat="1">
      <c r="A17886" s="6"/>
      <c r="B17886" s="6"/>
      <c r="C17886" s="7"/>
      <c r="D17886" s="65"/>
      <c r="E17886" s="6"/>
      <c r="F17886" s="93"/>
      <c r="G17886" s="243"/>
    </row>
    <row r="17887" spans="1:7" s="30" customFormat="1">
      <c r="A17887" s="6"/>
      <c r="B17887" s="6"/>
      <c r="C17887" s="7"/>
      <c r="D17887" s="65"/>
      <c r="E17887" s="6"/>
      <c r="F17887" s="93"/>
      <c r="G17887" s="243"/>
    </row>
    <row r="17888" spans="1:7" s="30" customFormat="1">
      <c r="A17888" s="6"/>
      <c r="B17888" s="6"/>
      <c r="C17888" s="7"/>
      <c r="D17888" s="65"/>
      <c r="E17888" s="6"/>
      <c r="F17888" s="93"/>
      <c r="G17888" s="243"/>
    </row>
    <row r="17889" spans="1:7" s="30" customFormat="1">
      <c r="A17889" s="6"/>
      <c r="B17889" s="6"/>
      <c r="C17889" s="7"/>
      <c r="D17889" s="65"/>
      <c r="E17889" s="6"/>
      <c r="F17889" s="93"/>
      <c r="G17889" s="243"/>
    </row>
    <row r="17890" spans="1:7" s="30" customFormat="1">
      <c r="A17890" s="6"/>
      <c r="B17890" s="6"/>
      <c r="C17890" s="7"/>
      <c r="D17890" s="65"/>
      <c r="E17890" s="6"/>
      <c r="F17890" s="93"/>
      <c r="G17890" s="243"/>
    </row>
    <row r="17891" spans="1:7" s="30" customFormat="1">
      <c r="A17891" s="6"/>
      <c r="B17891" s="6"/>
      <c r="C17891" s="7"/>
      <c r="D17891" s="65"/>
      <c r="E17891" s="6"/>
      <c r="F17891" s="93"/>
      <c r="G17891" s="243"/>
    </row>
    <row r="17892" spans="1:7" s="30" customFormat="1">
      <c r="A17892" s="6"/>
      <c r="B17892" s="6"/>
      <c r="C17892" s="7"/>
      <c r="D17892" s="65"/>
      <c r="E17892" s="6"/>
      <c r="F17892" s="93"/>
      <c r="G17892" s="243"/>
    </row>
    <row r="17893" spans="1:7" s="30" customFormat="1">
      <c r="A17893" s="6"/>
      <c r="B17893" s="6"/>
      <c r="C17893" s="7"/>
      <c r="D17893" s="65"/>
      <c r="E17893" s="6"/>
      <c r="F17893" s="93"/>
      <c r="G17893" s="243"/>
    </row>
    <row r="17894" spans="1:7" s="36" customFormat="1" ht="30" customHeight="1">
      <c r="A17894" s="52" t="s">
        <v>1264</v>
      </c>
      <c r="B17894" s="53"/>
      <c r="C17894" s="54" t="s">
        <v>1259</v>
      </c>
      <c r="D17894" s="55"/>
      <c r="F17894" s="56" t="s">
        <v>131</v>
      </c>
      <c r="G17894" s="54"/>
    </row>
    <row r="17895" spans="1:7" s="36" customFormat="1" ht="30" customHeight="1">
      <c r="A17895" s="52" t="s">
        <v>132</v>
      </c>
      <c r="B17895" s="53"/>
      <c r="C17895" s="54" t="s">
        <v>133</v>
      </c>
      <c r="D17895" s="55"/>
      <c r="F17895" s="56" t="s">
        <v>131</v>
      </c>
      <c r="G17895" s="54"/>
    </row>
    <row r="17896" spans="1:7" s="30" customFormat="1" ht="33" customHeight="1">
      <c r="A17896" s="52" t="s">
        <v>134</v>
      </c>
      <c r="B17896" s="53"/>
      <c r="C17896" s="54" t="s">
        <v>967</v>
      </c>
      <c r="D17896" s="55"/>
      <c r="E17896" s="36"/>
      <c r="F17896" s="56" t="s">
        <v>131</v>
      </c>
      <c r="G17896" s="243"/>
    </row>
    <row r="17897" spans="1:7" s="30" customFormat="1" ht="33" customHeight="1">
      <c r="A17897" s="52" t="s">
        <v>1265</v>
      </c>
      <c r="B17897" s="53"/>
      <c r="C17897" s="54" t="s">
        <v>1266</v>
      </c>
      <c r="D17897" s="55"/>
      <c r="E17897" s="36"/>
      <c r="F17897" s="56" t="s">
        <v>131</v>
      </c>
      <c r="G17897" s="243"/>
    </row>
    <row r="17898" spans="1:7" s="30" customFormat="1" ht="33" customHeight="1">
      <c r="A17898" s="52"/>
      <c r="B17898" s="53"/>
      <c r="C17898" s="54"/>
      <c r="D17898" s="55"/>
      <c r="E17898" s="36"/>
      <c r="F17898" s="56"/>
      <c r="G17898" s="243"/>
    </row>
    <row r="17899" spans="1:7" s="25" customFormat="1" ht="33" customHeight="1">
      <c r="A17899" s="59"/>
      <c r="B17899" s="54"/>
      <c r="C17899" s="54"/>
      <c r="D17899" s="60"/>
      <c r="E17899" s="61" t="s">
        <v>138</v>
      </c>
      <c r="F17899" s="62"/>
      <c r="G17899" s="62"/>
    </row>
    <row r="17900" spans="1:7" s="25" customFormat="1" ht="15" customHeight="1">
      <c r="A17900" s="59"/>
      <c r="B17900" s="54"/>
      <c r="C17900" s="54"/>
      <c r="D17900" s="60"/>
      <c r="E17900" s="61"/>
      <c r="F17900" s="376"/>
      <c r="G17900" s="376"/>
    </row>
    <row r="17901" spans="1:7" s="25" customFormat="1" ht="15" customHeight="1">
      <c r="A17901" s="59"/>
      <c r="B17901" s="54"/>
      <c r="C17901" s="54"/>
      <c r="D17901" s="60"/>
      <c r="E17901" s="61"/>
      <c r="F17901" s="376"/>
      <c r="G17901" s="376"/>
    </row>
    <row r="17902" spans="1:7" s="25" customFormat="1" ht="15" customHeight="1">
      <c r="A17902" s="59"/>
      <c r="B17902" s="54"/>
      <c r="C17902" s="54"/>
      <c r="D17902" s="60"/>
      <c r="E17902" s="61"/>
      <c r="F17902" s="376"/>
      <c r="G17902" s="376"/>
    </row>
    <row r="17903" spans="1:7" s="25" customFormat="1" ht="15" customHeight="1">
      <c r="A17903" s="59"/>
      <c r="B17903" s="54"/>
      <c r="C17903" s="54"/>
      <c r="D17903" s="60"/>
      <c r="E17903" s="61"/>
      <c r="F17903" s="376"/>
      <c r="G17903" s="376"/>
    </row>
    <row r="17904" spans="1:7" s="25" customFormat="1">
      <c r="A17904" s="59"/>
      <c r="B17904" s="54"/>
      <c r="C17904" s="54"/>
      <c r="D17904" s="60"/>
      <c r="E17904" s="54"/>
      <c r="F17904" s="54"/>
      <c r="G17904" s="63"/>
    </row>
    <row r="17905" spans="1:7" s="25" customFormat="1">
      <c r="A17905" s="59"/>
      <c r="B17905" s="54"/>
      <c r="C17905" s="54"/>
      <c r="D17905" s="60"/>
      <c r="E17905" s="64" t="s">
        <v>140</v>
      </c>
      <c r="F17905" s="54"/>
      <c r="G17905" s="63"/>
    </row>
    <row r="17906" spans="1:7" s="25" customFormat="1">
      <c r="A17906" s="55" t="s">
        <v>139</v>
      </c>
      <c r="B17906" s="54"/>
      <c r="C17906" s="54"/>
      <c r="D17906" s="60"/>
      <c r="E17906" s="64" t="s">
        <v>141</v>
      </c>
      <c r="F17906" s="54"/>
      <c r="G17906" s="63"/>
    </row>
    <row r="17907" spans="1:7" s="25" customFormat="1">
      <c r="A17907" s="59"/>
      <c r="B17907" s="54"/>
      <c r="C17907" s="76"/>
      <c r="D17907" s="60"/>
      <c r="E17907" s="64" t="s">
        <v>142</v>
      </c>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s="25" customFormat="1">
      <c r="A18099" s="59"/>
      <c r="B18099" s="54"/>
      <c r="C18099" s="76"/>
      <c r="D18099" s="60"/>
      <c r="E18099" s="64"/>
      <c r="F18099" s="54"/>
      <c r="G18099" s="63"/>
    </row>
    <row r="18100" spans="1:7" s="25" customFormat="1">
      <c r="A18100" s="59"/>
      <c r="B18100" s="54"/>
      <c r="C18100" s="76"/>
      <c r="D18100" s="60"/>
      <c r="E18100" s="64"/>
      <c r="F18100" s="54"/>
      <c r="G18100" s="63"/>
    </row>
    <row r="18101" spans="1:7" s="25" customFormat="1">
      <c r="A18101" s="59"/>
      <c r="B18101" s="54"/>
      <c r="C18101" s="76"/>
      <c r="D18101" s="60"/>
      <c r="E18101" s="64"/>
      <c r="F18101" s="54"/>
      <c r="G18101" s="63"/>
    </row>
    <row r="18102" spans="1:7" s="25" customFormat="1">
      <c r="A18102" s="59"/>
      <c r="B18102" s="54"/>
      <c r="C18102" s="76"/>
      <c r="D18102" s="60"/>
      <c r="E18102" s="64"/>
      <c r="F18102" s="54"/>
      <c r="G18102" s="63"/>
    </row>
    <row r="18103" spans="1:7" s="25" customFormat="1">
      <c r="A18103" s="59"/>
      <c r="B18103" s="54"/>
      <c r="C18103" s="76"/>
      <c r="D18103" s="60"/>
      <c r="E18103" s="64"/>
      <c r="F18103" s="54"/>
      <c r="G18103" s="63"/>
    </row>
    <row r="18104" spans="1:7" s="25" customFormat="1">
      <c r="A18104" s="59"/>
      <c r="B18104" s="54"/>
      <c r="C18104" s="76"/>
      <c r="D18104" s="60"/>
      <c r="E18104" s="64"/>
      <c r="F18104" s="54"/>
      <c r="G18104" s="63"/>
    </row>
    <row r="18105" spans="1:7" s="25" customFormat="1">
      <c r="A18105" s="59"/>
      <c r="B18105" s="54"/>
      <c r="C18105" s="76"/>
      <c r="D18105" s="60"/>
      <c r="E18105" s="64"/>
      <c r="F18105" s="54"/>
      <c r="G18105" s="63"/>
    </row>
    <row r="18106" spans="1:7" s="25" customFormat="1">
      <c r="A18106" s="59"/>
      <c r="B18106" s="54"/>
      <c r="C18106" s="76"/>
      <c r="D18106" s="60"/>
      <c r="E18106" s="64"/>
      <c r="F18106" s="54"/>
      <c r="G18106" s="63"/>
    </row>
    <row r="18107" spans="1:7" s="25" customFormat="1">
      <c r="A18107" s="59"/>
      <c r="B18107" s="54"/>
      <c r="C18107" s="76"/>
      <c r="D18107" s="60"/>
      <c r="E18107" s="64"/>
      <c r="F18107" s="54"/>
      <c r="G18107" s="63"/>
    </row>
    <row r="18108" spans="1:7" s="25" customFormat="1">
      <c r="A18108" s="59"/>
      <c r="B18108" s="54"/>
      <c r="C18108" s="76"/>
      <c r="D18108" s="60"/>
      <c r="E18108" s="64"/>
      <c r="F18108" s="54"/>
      <c r="G18108" s="63"/>
    </row>
    <row r="18109" spans="1:7" s="25" customFormat="1">
      <c r="A18109" s="59"/>
      <c r="B18109" s="54"/>
      <c r="C18109" s="76"/>
      <c r="D18109" s="60"/>
      <c r="E18109" s="64"/>
      <c r="F18109" s="54"/>
      <c r="G18109" s="63"/>
    </row>
    <row r="18110" spans="1:7" s="25" customFormat="1">
      <c r="A18110" s="59"/>
      <c r="B18110" s="54"/>
      <c r="C18110" s="76"/>
      <c r="D18110" s="60"/>
      <c r="E18110" s="64"/>
      <c r="F18110" s="54"/>
      <c r="G18110" s="63"/>
    </row>
    <row r="18111" spans="1:7" s="25" customFormat="1">
      <c r="A18111" s="59"/>
      <c r="B18111" s="54"/>
      <c r="C18111" s="76"/>
      <c r="D18111" s="60"/>
      <c r="E18111" s="64"/>
      <c r="F18111" s="54"/>
      <c r="G18111" s="63"/>
    </row>
    <row r="18112" spans="1:7" s="25" customFormat="1">
      <c r="A18112" s="59"/>
      <c r="B18112" s="54"/>
      <c r="C18112" s="76"/>
      <c r="D18112" s="60"/>
      <c r="E18112" s="64"/>
      <c r="F18112" s="54"/>
      <c r="G18112" s="63"/>
    </row>
    <row r="18113" spans="1:7" s="25" customFormat="1">
      <c r="A18113" s="59"/>
      <c r="B18113" s="54"/>
      <c r="C18113" s="76"/>
      <c r="D18113" s="60"/>
      <c r="E18113" s="64"/>
      <c r="F18113" s="54"/>
      <c r="G18113" s="63"/>
    </row>
    <row r="18114" spans="1:7" s="25" customFormat="1">
      <c r="A18114" s="59"/>
      <c r="B18114" s="54"/>
      <c r="C18114" s="76"/>
      <c r="D18114" s="60"/>
      <c r="E18114" s="64"/>
      <c r="F18114" s="54"/>
      <c r="G18114" s="63"/>
    </row>
    <row r="18115" spans="1:7" s="25" customFormat="1">
      <c r="A18115" s="59"/>
      <c r="B18115" s="54"/>
      <c r="C18115" s="76"/>
      <c r="D18115" s="60"/>
      <c r="E18115" s="64"/>
      <c r="F18115" s="54"/>
      <c r="G18115" s="63"/>
    </row>
    <row r="18116" spans="1:7" s="25" customFormat="1">
      <c r="A18116" s="59"/>
      <c r="B18116" s="54"/>
      <c r="C18116" s="76"/>
      <c r="D18116" s="60"/>
      <c r="E18116" s="64"/>
      <c r="F18116" s="54"/>
      <c r="G18116" s="63"/>
    </row>
    <row r="18117" spans="1:7" s="25" customFormat="1">
      <c r="A18117" s="59"/>
      <c r="B18117" s="54"/>
      <c r="C18117" s="76"/>
      <c r="D18117" s="60"/>
      <c r="E18117" s="64"/>
      <c r="F18117" s="54"/>
      <c r="G18117" s="63"/>
    </row>
    <row r="18118" spans="1:7" s="25" customFormat="1">
      <c r="A18118" s="59"/>
      <c r="B18118" s="54"/>
      <c r="C18118" s="76"/>
      <c r="D18118" s="60"/>
      <c r="E18118" s="64"/>
      <c r="F18118" s="54"/>
      <c r="G18118" s="63"/>
    </row>
    <row r="18119" spans="1:7" s="25" customFormat="1">
      <c r="A18119" s="59"/>
      <c r="B18119" s="54"/>
      <c r="C18119" s="76"/>
      <c r="D18119" s="60"/>
      <c r="E18119" s="64"/>
      <c r="F18119" s="54"/>
      <c r="G18119" s="63"/>
    </row>
    <row r="18120" spans="1:7" s="25" customFormat="1">
      <c r="A18120" s="59"/>
      <c r="B18120" s="54"/>
      <c r="C18120" s="76"/>
      <c r="D18120" s="60"/>
      <c r="E18120" s="64"/>
      <c r="F18120" s="54"/>
      <c r="G18120" s="63"/>
    </row>
    <row r="18121" spans="1:7" s="25" customFormat="1">
      <c r="A18121" s="59"/>
      <c r="B18121" s="54"/>
      <c r="C18121" s="76"/>
      <c r="D18121" s="60"/>
      <c r="E18121" s="64"/>
      <c r="F18121" s="54"/>
      <c r="G18121" s="63"/>
    </row>
    <row r="18122" spans="1:7" s="25" customFormat="1">
      <c r="A18122" s="59"/>
      <c r="B18122" s="54"/>
      <c r="C18122" s="76"/>
      <c r="D18122" s="60"/>
      <c r="E18122" s="64"/>
      <c r="F18122" s="54"/>
      <c r="G18122" s="63"/>
    </row>
    <row r="18123" spans="1:7" s="25" customFormat="1">
      <c r="A18123" s="59"/>
      <c r="B18123" s="54"/>
      <c r="C18123" s="76"/>
      <c r="D18123" s="60"/>
      <c r="E18123" s="64"/>
      <c r="F18123" s="54"/>
      <c r="G18123" s="63"/>
    </row>
    <row r="18124" spans="1:7" s="25" customFormat="1">
      <c r="A18124" s="59"/>
      <c r="B18124" s="54"/>
      <c r="C18124" s="76"/>
      <c r="D18124" s="60"/>
      <c r="E18124" s="64"/>
      <c r="F18124" s="54"/>
      <c r="G18124" s="63"/>
    </row>
    <row r="18125" spans="1:7" s="25" customFormat="1">
      <c r="A18125" s="59"/>
      <c r="B18125" s="54"/>
      <c r="C18125" s="76"/>
      <c r="D18125" s="60"/>
      <c r="E18125" s="64"/>
      <c r="F18125" s="54"/>
      <c r="G18125" s="63"/>
    </row>
    <row r="18126" spans="1:7" s="25" customFormat="1">
      <c r="A18126" s="59"/>
      <c r="B18126" s="54"/>
      <c r="C18126" s="76"/>
      <c r="D18126" s="60"/>
      <c r="E18126" s="64"/>
      <c r="F18126" s="54"/>
      <c r="G18126" s="63"/>
    </row>
    <row r="18127" spans="1:7" s="25" customFormat="1">
      <c r="A18127" s="59"/>
      <c r="B18127" s="54"/>
      <c r="C18127" s="76"/>
      <c r="D18127" s="60"/>
      <c r="E18127" s="64"/>
      <c r="F18127" s="54"/>
      <c r="G18127" s="63"/>
    </row>
    <row r="18128" spans="1:7" s="25" customFormat="1">
      <c r="A18128" s="59"/>
      <c r="B18128" s="54"/>
      <c r="C18128" s="76"/>
      <c r="D18128" s="60"/>
      <c r="E18128" s="64"/>
      <c r="F18128" s="54"/>
      <c r="G18128" s="63"/>
    </row>
    <row r="18129" spans="1:7" s="25" customFormat="1">
      <c r="A18129" s="59"/>
      <c r="B18129" s="54"/>
      <c r="C18129" s="76"/>
      <c r="D18129" s="60"/>
      <c r="E18129" s="64"/>
      <c r="F18129" s="54"/>
      <c r="G18129" s="63"/>
    </row>
    <row r="18130" spans="1:7" s="25" customFormat="1">
      <c r="A18130" s="59"/>
      <c r="B18130" s="54"/>
      <c r="C18130" s="76"/>
      <c r="D18130" s="60"/>
      <c r="E18130" s="64"/>
      <c r="F18130" s="54"/>
      <c r="G18130" s="63"/>
    </row>
    <row r="18131" spans="1:7" s="25" customFormat="1">
      <c r="A18131" s="59"/>
      <c r="B18131" s="54"/>
      <c r="C18131" s="76"/>
      <c r="D18131" s="60"/>
      <c r="E18131" s="64"/>
      <c r="F18131" s="54"/>
      <c r="G18131" s="63"/>
    </row>
    <row r="18132" spans="1:7" s="25" customFormat="1">
      <c r="A18132" s="59"/>
      <c r="B18132" s="54"/>
      <c r="C18132" s="76"/>
      <c r="D18132" s="60"/>
      <c r="E18132" s="64"/>
      <c r="F18132" s="54"/>
      <c r="G18132" s="63"/>
    </row>
    <row r="18133" spans="1:7" s="25" customFormat="1">
      <c r="A18133" s="59"/>
      <c r="B18133" s="54"/>
      <c r="C18133" s="76"/>
      <c r="D18133" s="60"/>
      <c r="E18133" s="64"/>
      <c r="F18133" s="54"/>
      <c r="G18133" s="63"/>
    </row>
    <row r="18134" spans="1:7" s="25" customFormat="1">
      <c r="A18134" s="59"/>
      <c r="B18134" s="54"/>
      <c r="C18134" s="76"/>
      <c r="D18134" s="60"/>
      <c r="E18134" s="64"/>
      <c r="F18134" s="54"/>
      <c r="G18134" s="63"/>
    </row>
    <row r="18135" spans="1:7" s="25" customFormat="1">
      <c r="A18135" s="59"/>
      <c r="B18135" s="54"/>
      <c r="C18135" s="76"/>
      <c r="D18135" s="60"/>
      <c r="E18135" s="64"/>
      <c r="F18135" s="54"/>
      <c r="G18135" s="63"/>
    </row>
    <row r="18136" spans="1:7" s="25" customFormat="1">
      <c r="A18136" s="59"/>
      <c r="B18136" s="54"/>
      <c r="C18136" s="76"/>
      <c r="D18136" s="60"/>
      <c r="E18136" s="64"/>
      <c r="F18136" s="54"/>
      <c r="G18136" s="63"/>
    </row>
    <row r="18137" spans="1:7" s="25" customFormat="1">
      <c r="A18137" s="59"/>
      <c r="B18137" s="54"/>
      <c r="C18137" s="76"/>
      <c r="D18137" s="60"/>
      <c r="E18137" s="64"/>
      <c r="F18137" s="54"/>
      <c r="G18137" s="63"/>
    </row>
    <row r="18138" spans="1:7" s="25" customFormat="1">
      <c r="A18138" s="59"/>
      <c r="B18138" s="54"/>
      <c r="C18138" s="76"/>
      <c r="D18138" s="60"/>
      <c r="E18138" s="64"/>
      <c r="F18138" s="54"/>
      <c r="G18138" s="63"/>
    </row>
    <row r="18139" spans="1:7" s="25" customFormat="1">
      <c r="A18139" s="59"/>
      <c r="B18139" s="54"/>
      <c r="C18139" s="76"/>
      <c r="D18139" s="60"/>
      <c r="E18139" s="64"/>
      <c r="F18139" s="54"/>
      <c r="G18139" s="63"/>
    </row>
    <row r="18140" spans="1:7" s="25" customFormat="1">
      <c r="A18140" s="59"/>
      <c r="B18140" s="54"/>
      <c r="C18140" s="76"/>
      <c r="D18140" s="60"/>
      <c r="E18140" s="64"/>
      <c r="F18140" s="54"/>
      <c r="G18140" s="63"/>
    </row>
    <row r="18141" spans="1:7" s="25" customFormat="1">
      <c r="A18141" s="59"/>
      <c r="B18141" s="54"/>
      <c r="C18141" s="76"/>
      <c r="D18141" s="60"/>
      <c r="E18141" s="64"/>
      <c r="F18141" s="54"/>
      <c r="G18141" s="63"/>
    </row>
    <row r="18142" spans="1:7" s="25" customFormat="1">
      <c r="A18142" s="59"/>
      <c r="B18142" s="54"/>
      <c r="C18142" s="76"/>
      <c r="D18142" s="60"/>
      <c r="E18142" s="64"/>
      <c r="F18142" s="54"/>
      <c r="G18142" s="63"/>
    </row>
    <row r="18143" spans="1:7" s="25" customFormat="1">
      <c r="A18143" s="59"/>
      <c r="B18143" s="54"/>
      <c r="C18143" s="76"/>
      <c r="D18143" s="60"/>
      <c r="E18143" s="64"/>
      <c r="F18143" s="54"/>
      <c r="G18143" s="63"/>
    </row>
    <row r="18144" spans="1:7" s="25" customFormat="1">
      <c r="A18144" s="59"/>
      <c r="B18144" s="54"/>
      <c r="C18144" s="76"/>
      <c r="D18144" s="60"/>
      <c r="E18144" s="64"/>
      <c r="F18144" s="54"/>
      <c r="G18144" s="63"/>
    </row>
    <row r="18145" spans="1:7" s="25" customFormat="1">
      <c r="A18145" s="59"/>
      <c r="B18145" s="54"/>
      <c r="C18145" s="76"/>
      <c r="D18145" s="60"/>
      <c r="E18145" s="64"/>
      <c r="F18145" s="54"/>
      <c r="G18145" s="63"/>
    </row>
    <row r="18146" spans="1:7" s="25" customFormat="1">
      <c r="A18146" s="59"/>
      <c r="B18146" s="54"/>
      <c r="C18146" s="76"/>
      <c r="D18146" s="60"/>
      <c r="E18146" s="64"/>
      <c r="F18146" s="54"/>
      <c r="G18146" s="63"/>
    </row>
    <row r="18147" spans="1:7" s="25" customFormat="1">
      <c r="A18147" s="59"/>
      <c r="B18147" s="54"/>
      <c r="C18147" s="76"/>
      <c r="D18147" s="60"/>
      <c r="E18147" s="64"/>
      <c r="F18147" s="54"/>
      <c r="G18147" s="63"/>
    </row>
    <row r="18148" spans="1:7" s="25" customFormat="1">
      <c r="A18148" s="59"/>
      <c r="B18148" s="54"/>
      <c r="C18148" s="76"/>
      <c r="D18148" s="60"/>
      <c r="E18148" s="64"/>
      <c r="F18148" s="54"/>
      <c r="G18148" s="63"/>
    </row>
    <row r="18149" spans="1:7" s="25" customFormat="1">
      <c r="A18149" s="59"/>
      <c r="B18149" s="54"/>
      <c r="C18149" s="76"/>
      <c r="D18149" s="60"/>
      <c r="E18149" s="64"/>
      <c r="F18149" s="54"/>
      <c r="G18149" s="63"/>
    </row>
    <row r="18150" spans="1:7" s="25" customFormat="1">
      <c r="A18150" s="59"/>
      <c r="B18150" s="54"/>
      <c r="C18150" s="76"/>
      <c r="D18150" s="60"/>
      <c r="E18150" s="64"/>
      <c r="F18150" s="54"/>
      <c r="G18150" s="63"/>
    </row>
    <row r="18151" spans="1:7" s="25" customFormat="1">
      <c r="A18151" s="59"/>
      <c r="B18151" s="54"/>
      <c r="C18151" s="76"/>
      <c r="D18151" s="60"/>
      <c r="E18151" s="64"/>
      <c r="F18151" s="54"/>
      <c r="G18151" s="63"/>
    </row>
    <row r="18152" spans="1:7" s="25" customFormat="1">
      <c r="A18152" s="59"/>
      <c r="B18152" s="54"/>
      <c r="C18152" s="76"/>
      <c r="D18152" s="60"/>
      <c r="E18152" s="64"/>
      <c r="F18152" s="54"/>
      <c r="G18152" s="63"/>
    </row>
    <row r="18153" spans="1:7" s="25" customFormat="1">
      <c r="A18153" s="59"/>
      <c r="B18153" s="54"/>
      <c r="C18153" s="76"/>
      <c r="D18153" s="60"/>
      <c r="E18153" s="64"/>
      <c r="F18153" s="54"/>
      <c r="G18153" s="63"/>
    </row>
    <row r="18154" spans="1:7" s="25" customFormat="1">
      <c r="A18154" s="59"/>
      <c r="B18154" s="54"/>
      <c r="C18154" s="76"/>
      <c r="D18154" s="60"/>
      <c r="E18154" s="64"/>
      <c r="F18154" s="54"/>
      <c r="G18154" s="63"/>
    </row>
    <row r="18155" spans="1:7" s="25" customFormat="1">
      <c r="A18155" s="59"/>
      <c r="B18155" s="54"/>
      <c r="C18155" s="76"/>
      <c r="D18155" s="60"/>
      <c r="E18155" s="64"/>
      <c r="F18155" s="54"/>
      <c r="G18155" s="63"/>
    </row>
    <row r="18156" spans="1:7" s="25" customFormat="1">
      <c r="A18156" s="59"/>
      <c r="B18156" s="54"/>
      <c r="C18156" s="76"/>
      <c r="D18156" s="60"/>
      <c r="E18156" s="64"/>
      <c r="F18156" s="54"/>
      <c r="G18156" s="63"/>
    </row>
    <row r="18157" spans="1:7" s="25" customFormat="1">
      <c r="A18157" s="59"/>
      <c r="B18157" s="54"/>
      <c r="C18157" s="76"/>
      <c r="D18157" s="60"/>
      <c r="E18157" s="64"/>
      <c r="F18157" s="54"/>
      <c r="G18157" s="63"/>
    </row>
    <row r="18158" spans="1:7" s="25" customFormat="1">
      <c r="A18158" s="59"/>
      <c r="B18158" s="54"/>
      <c r="C18158" s="76"/>
      <c r="D18158" s="60"/>
      <c r="E18158" s="64"/>
      <c r="F18158" s="54"/>
      <c r="G18158" s="63"/>
    </row>
    <row r="18159" spans="1:7" s="25" customFormat="1">
      <c r="A18159" s="59"/>
      <c r="B18159" s="54"/>
      <c r="C18159" s="76"/>
      <c r="D18159" s="60"/>
      <c r="E18159" s="64"/>
      <c r="F18159" s="54"/>
      <c r="G18159" s="63"/>
    </row>
    <row r="18160" spans="1:7" s="25" customFormat="1">
      <c r="A18160" s="59"/>
      <c r="B18160" s="54"/>
      <c r="C18160" s="76"/>
      <c r="D18160" s="60"/>
      <c r="E18160" s="64"/>
      <c r="F18160" s="54"/>
      <c r="G18160" s="63"/>
    </row>
    <row r="18161" spans="1:7" s="25" customFormat="1">
      <c r="A18161" s="59"/>
      <c r="B18161" s="54"/>
      <c r="C18161" s="76"/>
      <c r="D18161" s="60"/>
      <c r="E18161" s="64"/>
      <c r="F18161" s="54"/>
      <c r="G18161" s="63"/>
    </row>
    <row r="18162" spans="1:7" s="25" customFormat="1">
      <c r="A18162" s="59"/>
      <c r="B18162" s="54"/>
      <c r="C18162" s="76"/>
      <c r="D18162" s="60"/>
      <c r="E18162" s="64"/>
      <c r="F18162" s="54"/>
      <c r="G18162" s="63"/>
    </row>
    <row r="18163" spans="1:7" s="25" customFormat="1">
      <c r="A18163" s="59"/>
      <c r="B18163" s="54"/>
      <c r="C18163" s="76"/>
      <c r="D18163" s="60"/>
      <c r="E18163" s="64"/>
      <c r="F18163" s="54"/>
      <c r="G18163" s="63"/>
    </row>
    <row r="18164" spans="1:7" s="25" customFormat="1">
      <c r="A18164" s="59"/>
      <c r="B18164" s="54"/>
      <c r="C18164" s="76"/>
      <c r="D18164" s="60"/>
      <c r="E18164" s="64"/>
      <c r="F18164" s="54"/>
      <c r="G18164" s="63"/>
    </row>
    <row r="18165" spans="1:7" s="25" customFormat="1">
      <c r="A18165" s="59"/>
      <c r="B18165" s="54"/>
      <c r="C18165" s="76"/>
      <c r="D18165" s="60"/>
      <c r="E18165" s="64"/>
      <c r="F18165" s="54"/>
      <c r="G18165" s="63"/>
    </row>
    <row r="18166" spans="1:7" s="25" customFormat="1">
      <c r="A18166" s="59"/>
      <c r="B18166" s="54"/>
      <c r="C18166" s="76"/>
      <c r="D18166" s="60"/>
      <c r="E18166" s="64"/>
      <c r="F18166" s="54"/>
      <c r="G18166" s="63"/>
    </row>
    <row r="18167" spans="1:7" s="25" customFormat="1">
      <c r="A18167" s="59"/>
      <c r="B18167" s="54"/>
      <c r="C18167" s="76"/>
      <c r="D18167" s="60"/>
      <c r="E18167" s="64"/>
      <c r="F18167" s="54"/>
      <c r="G18167" s="63"/>
    </row>
    <row r="18168" spans="1:7" s="25" customFormat="1">
      <c r="A18168" s="59"/>
      <c r="B18168" s="54"/>
      <c r="C18168" s="76"/>
      <c r="D18168" s="60"/>
      <c r="E18168" s="64"/>
      <c r="F18168" s="54"/>
      <c r="G18168" s="63"/>
    </row>
    <row r="18169" spans="1:7" s="25" customFormat="1">
      <c r="A18169" s="59"/>
      <c r="B18169" s="54"/>
      <c r="C18169" s="76"/>
      <c r="D18169" s="60"/>
      <c r="E18169" s="64"/>
      <c r="F18169" s="54"/>
      <c r="G18169" s="63"/>
    </row>
    <row r="18170" spans="1:7" s="25" customFormat="1">
      <c r="A18170" s="59"/>
      <c r="B18170" s="54"/>
      <c r="C18170" s="76"/>
      <c r="D18170" s="60"/>
      <c r="E18170" s="64"/>
      <c r="F18170" s="54"/>
      <c r="G18170" s="63"/>
    </row>
    <row r="18171" spans="1:7" s="25" customFormat="1">
      <c r="A18171" s="59"/>
      <c r="B18171" s="54"/>
      <c r="C18171" s="76"/>
      <c r="D18171" s="60"/>
      <c r="E18171" s="64"/>
      <c r="F18171" s="54"/>
      <c r="G18171" s="63"/>
    </row>
    <row r="18172" spans="1:7" s="25" customFormat="1">
      <c r="A18172" s="59"/>
      <c r="B18172" s="54"/>
      <c r="C18172" s="76"/>
      <c r="D18172" s="60"/>
      <c r="E18172" s="64"/>
      <c r="F18172" s="54"/>
      <c r="G18172" s="63"/>
    </row>
    <row r="18173" spans="1:7" s="25" customFormat="1">
      <c r="A18173" s="59"/>
      <c r="B18173" s="54"/>
      <c r="C18173" s="76"/>
      <c r="D18173" s="60"/>
      <c r="E18173" s="64"/>
      <c r="F18173" s="54"/>
      <c r="G18173" s="63"/>
    </row>
    <row r="18174" spans="1:7" s="25" customFormat="1">
      <c r="A18174" s="59"/>
      <c r="B18174" s="54"/>
      <c r="C18174" s="76"/>
      <c r="D18174" s="60"/>
      <c r="E18174" s="64"/>
      <c r="F18174" s="54"/>
      <c r="G18174" s="63"/>
    </row>
    <row r="18175" spans="1:7" s="25" customFormat="1">
      <c r="A18175" s="59"/>
      <c r="B18175" s="54"/>
      <c r="C18175" s="76"/>
      <c r="D18175" s="60"/>
      <c r="E18175" s="64"/>
      <c r="F18175" s="54"/>
      <c r="G18175" s="63"/>
    </row>
    <row r="18176" spans="1:7" s="25" customFormat="1">
      <c r="A18176" s="59"/>
      <c r="B18176" s="54"/>
      <c r="C18176" s="76"/>
      <c r="D18176" s="60"/>
      <c r="E18176" s="64"/>
      <c r="F18176" s="54"/>
      <c r="G18176" s="63"/>
    </row>
    <row r="18177" spans="1:7" s="25" customFormat="1">
      <c r="A18177" s="59"/>
      <c r="B18177" s="54"/>
      <c r="C18177" s="76"/>
      <c r="D18177" s="60"/>
      <c r="E18177" s="64"/>
      <c r="F18177" s="54"/>
      <c r="G18177" s="63"/>
    </row>
    <row r="18178" spans="1:7" s="25" customFormat="1">
      <c r="A18178" s="59"/>
      <c r="B18178" s="54"/>
      <c r="C18178" s="76"/>
      <c r="D18178" s="60"/>
      <c r="E18178" s="64"/>
      <c r="F18178" s="54"/>
      <c r="G18178" s="63"/>
    </row>
    <row r="18179" spans="1:7" s="25" customFormat="1">
      <c r="A18179" s="59"/>
      <c r="B18179" s="54"/>
      <c r="C18179" s="76"/>
      <c r="D18179" s="60"/>
      <c r="E18179" s="64"/>
      <c r="F18179" s="54"/>
      <c r="G18179" s="63"/>
    </row>
    <row r="18180" spans="1:7" s="25" customFormat="1">
      <c r="A18180" s="59"/>
      <c r="B18180" s="54"/>
      <c r="C18180" s="76"/>
      <c r="D18180" s="60"/>
      <c r="E18180" s="64"/>
      <c r="F18180" s="54"/>
      <c r="G18180" s="63"/>
    </row>
    <row r="18181" spans="1:7" s="25" customFormat="1">
      <c r="A18181" s="59"/>
      <c r="B18181" s="54"/>
      <c r="C18181" s="76"/>
      <c r="D18181" s="60"/>
      <c r="E18181" s="64"/>
      <c r="F18181" s="54"/>
      <c r="G18181" s="63"/>
    </row>
    <row r="18182" spans="1:7" s="25" customFormat="1">
      <c r="A18182" s="59"/>
      <c r="B18182" s="54"/>
      <c r="C18182" s="76"/>
      <c r="D18182" s="60"/>
      <c r="E18182" s="64"/>
      <c r="F18182" s="54"/>
      <c r="G18182" s="63"/>
    </row>
    <row r="18183" spans="1:7" s="25" customFormat="1">
      <c r="A18183" s="59"/>
      <c r="B18183" s="54"/>
      <c r="C18183" s="76"/>
      <c r="D18183" s="60"/>
      <c r="E18183" s="64"/>
      <c r="F18183" s="54"/>
      <c r="G18183" s="63"/>
    </row>
    <row r="18184" spans="1:7" s="25" customFormat="1">
      <c r="A18184" s="59"/>
      <c r="B18184" s="54"/>
      <c r="C18184" s="76"/>
      <c r="D18184" s="60"/>
      <c r="E18184" s="64"/>
      <c r="F18184" s="54"/>
      <c r="G18184" s="63"/>
    </row>
    <row r="18185" spans="1:7" s="25" customFormat="1">
      <c r="A18185" s="59"/>
      <c r="B18185" s="54"/>
      <c r="C18185" s="76"/>
      <c r="D18185" s="60"/>
      <c r="E18185" s="64"/>
      <c r="F18185" s="54"/>
      <c r="G18185" s="63"/>
    </row>
    <row r="18186" spans="1:7" s="25" customFormat="1">
      <c r="A18186" s="59"/>
      <c r="B18186" s="54"/>
      <c r="C18186" s="76"/>
      <c r="D18186" s="60"/>
      <c r="E18186" s="64"/>
      <c r="F18186" s="54"/>
      <c r="G18186" s="63"/>
    </row>
    <row r="18187" spans="1:7" s="25" customFormat="1">
      <c r="A18187" s="59"/>
      <c r="B18187" s="54"/>
      <c r="C18187" s="76"/>
      <c r="D18187" s="60"/>
      <c r="E18187" s="64"/>
      <c r="F18187" s="54"/>
      <c r="G18187" s="63"/>
    </row>
    <row r="18188" spans="1:7" s="25" customFormat="1">
      <c r="A18188" s="59"/>
      <c r="B18188" s="54"/>
      <c r="C18188" s="76"/>
      <c r="D18188" s="60"/>
      <c r="E18188" s="64"/>
      <c r="F18188" s="54"/>
      <c r="G18188" s="63"/>
    </row>
    <row r="18189" spans="1:7" s="25" customFormat="1">
      <c r="A18189" s="59"/>
      <c r="B18189" s="54"/>
      <c r="C18189" s="76"/>
      <c r="D18189" s="60"/>
      <c r="E18189" s="64"/>
      <c r="F18189" s="54"/>
      <c r="G18189" s="63"/>
    </row>
    <row r="18190" spans="1:7" s="25" customFormat="1">
      <c r="A18190" s="59"/>
      <c r="B18190" s="54"/>
      <c r="C18190" s="76"/>
      <c r="D18190" s="60"/>
      <c r="E18190" s="64"/>
      <c r="F18190" s="54"/>
      <c r="G18190" s="63"/>
    </row>
    <row r="18191" spans="1:7" s="25" customFormat="1">
      <c r="A18191" s="59"/>
      <c r="B18191" s="54"/>
      <c r="C18191" s="76"/>
      <c r="D18191" s="60"/>
      <c r="E18191" s="64"/>
      <c r="F18191" s="54"/>
      <c r="G18191" s="63"/>
    </row>
    <row r="18192" spans="1:7" s="25" customFormat="1">
      <c r="A18192" s="59"/>
      <c r="B18192" s="54"/>
      <c r="C18192" s="76"/>
      <c r="D18192" s="60"/>
      <c r="E18192" s="64"/>
      <c r="F18192" s="54"/>
      <c r="G18192" s="63"/>
    </row>
    <row r="18193" spans="1:7" s="25" customFormat="1">
      <c r="A18193" s="59"/>
      <c r="B18193" s="54"/>
      <c r="C18193" s="76"/>
      <c r="D18193" s="60"/>
      <c r="E18193" s="64"/>
      <c r="F18193" s="54"/>
      <c r="G18193" s="63"/>
    </row>
    <row r="18194" spans="1:7" s="25" customFormat="1">
      <c r="A18194" s="59"/>
      <c r="B18194" s="54"/>
      <c r="C18194" s="76"/>
      <c r="D18194" s="60"/>
      <c r="E18194" s="64"/>
      <c r="F18194" s="54"/>
      <c r="G18194" s="63"/>
    </row>
    <row r="18195" spans="1:7" s="25" customFormat="1">
      <c r="A18195" s="59"/>
      <c r="B18195" s="54"/>
      <c r="C18195" s="76"/>
      <c r="D18195" s="60"/>
      <c r="E18195" s="64"/>
      <c r="F18195" s="54"/>
      <c r="G18195" s="63"/>
    </row>
    <row r="18196" spans="1:7" s="25" customFormat="1">
      <c r="A18196" s="59"/>
      <c r="B18196" s="54"/>
      <c r="C18196" s="76"/>
      <c r="D18196" s="60"/>
      <c r="E18196" s="64"/>
      <c r="F18196" s="54"/>
      <c r="G18196" s="63"/>
    </row>
    <row r="18197" spans="1:7" s="25" customFormat="1">
      <c r="A18197" s="59"/>
      <c r="B18197" s="54"/>
      <c r="C18197" s="76"/>
      <c r="D18197" s="60"/>
      <c r="E18197" s="64"/>
      <c r="F18197" s="54"/>
      <c r="G18197" s="63"/>
    </row>
    <row r="18198" spans="1:7" s="25" customFormat="1">
      <c r="A18198" s="59"/>
      <c r="B18198" s="54"/>
      <c r="C18198" s="76"/>
      <c r="D18198" s="60"/>
      <c r="E18198" s="64"/>
      <c r="F18198" s="54"/>
      <c r="G18198" s="63"/>
    </row>
    <row r="18199" spans="1:7" s="25" customFormat="1">
      <c r="A18199" s="59"/>
      <c r="B18199" s="54"/>
      <c r="C18199" s="76"/>
      <c r="D18199" s="60"/>
      <c r="E18199" s="64"/>
      <c r="F18199" s="54"/>
      <c r="G18199" s="63"/>
    </row>
    <row r="18200" spans="1:7" s="25" customFormat="1">
      <c r="A18200" s="59"/>
      <c r="B18200" s="54"/>
      <c r="C18200" s="76"/>
      <c r="D18200" s="60"/>
      <c r="E18200" s="64"/>
      <c r="F18200" s="54"/>
      <c r="G18200" s="63"/>
    </row>
    <row r="18201" spans="1:7" s="25" customFormat="1">
      <c r="A18201" s="59"/>
      <c r="B18201" s="54"/>
      <c r="C18201" s="76"/>
      <c r="D18201" s="60"/>
      <c r="E18201" s="64"/>
      <c r="F18201" s="54"/>
      <c r="G18201" s="63"/>
    </row>
    <row r="18202" spans="1:7" s="25" customFormat="1">
      <c r="A18202" s="59"/>
      <c r="B18202" s="54"/>
      <c r="C18202" s="76"/>
      <c r="D18202" s="60"/>
      <c r="E18202" s="64"/>
      <c r="F18202" s="54"/>
      <c r="G18202" s="63"/>
    </row>
    <row r="18203" spans="1:7" s="25" customFormat="1">
      <c r="A18203" s="59"/>
      <c r="B18203" s="54"/>
      <c r="C18203" s="76"/>
      <c r="D18203" s="60"/>
      <c r="E18203" s="64"/>
      <c r="F18203" s="54"/>
      <c r="G18203" s="63"/>
    </row>
    <row r="18204" spans="1:7" s="25" customFormat="1">
      <c r="A18204" s="59"/>
      <c r="B18204" s="54"/>
      <c r="C18204" s="76"/>
      <c r="D18204" s="60"/>
      <c r="E18204" s="64"/>
      <c r="F18204" s="54"/>
      <c r="G18204" s="63"/>
    </row>
    <row r="18205" spans="1:7" s="25" customFormat="1">
      <c r="A18205" s="59"/>
      <c r="B18205" s="54"/>
      <c r="C18205" s="76"/>
      <c r="D18205" s="60"/>
      <c r="E18205" s="64"/>
      <c r="F18205" s="54"/>
      <c r="G18205" s="63"/>
    </row>
    <row r="18206" spans="1:7" s="25" customFormat="1">
      <c r="A18206" s="59"/>
      <c r="B18206" s="54"/>
      <c r="C18206" s="76"/>
      <c r="D18206" s="60"/>
      <c r="E18206" s="64"/>
      <c r="F18206" s="54"/>
      <c r="G18206" s="63"/>
    </row>
    <row r="18207" spans="1:7" s="25" customFormat="1">
      <c r="A18207" s="59"/>
      <c r="B18207" s="54"/>
      <c r="C18207" s="76"/>
      <c r="D18207" s="60"/>
      <c r="E18207" s="64"/>
      <c r="F18207" s="54"/>
      <c r="G18207" s="63"/>
    </row>
    <row r="18208" spans="1:7" s="25" customFormat="1">
      <c r="A18208" s="59"/>
      <c r="B18208" s="54"/>
      <c r="C18208" s="76"/>
      <c r="D18208" s="60"/>
      <c r="E18208" s="64"/>
      <c r="F18208" s="54"/>
      <c r="G18208" s="63"/>
    </row>
    <row r="18209" spans="1:7" s="25" customFormat="1">
      <c r="A18209" s="59"/>
      <c r="B18209" s="54"/>
      <c r="C18209" s="76"/>
      <c r="D18209" s="60"/>
      <c r="E18209" s="64"/>
      <c r="F18209" s="54"/>
      <c r="G18209" s="63"/>
    </row>
    <row r="18210" spans="1:7" s="25" customFormat="1">
      <c r="A18210" s="59"/>
      <c r="B18210" s="54"/>
      <c r="C18210" s="76"/>
      <c r="D18210" s="60"/>
      <c r="E18210" s="64"/>
      <c r="F18210" s="54"/>
      <c r="G18210" s="63"/>
    </row>
    <row r="18211" spans="1:7" s="25" customFormat="1">
      <c r="A18211" s="59"/>
      <c r="B18211" s="54"/>
      <c r="C18211" s="76"/>
      <c r="D18211" s="60"/>
      <c r="E18211" s="64"/>
      <c r="F18211" s="54"/>
      <c r="G18211" s="63"/>
    </row>
    <row r="18212" spans="1:7" s="25" customFormat="1">
      <c r="A18212" s="59"/>
      <c r="B18212" s="54"/>
      <c r="C18212" s="76"/>
      <c r="D18212" s="60"/>
      <c r="E18212" s="64"/>
      <c r="F18212" s="54"/>
      <c r="G18212" s="63"/>
    </row>
    <row r="18213" spans="1:7" s="25" customFormat="1">
      <c r="A18213" s="59"/>
      <c r="B18213" s="54"/>
      <c r="C18213" s="76"/>
      <c r="D18213" s="60"/>
      <c r="E18213" s="64"/>
      <c r="F18213" s="54"/>
      <c r="G18213" s="63"/>
    </row>
    <row r="18214" spans="1:7" s="25" customFormat="1">
      <c r="A18214" s="59"/>
      <c r="B18214" s="54"/>
      <c r="C18214" s="76"/>
      <c r="D18214" s="60"/>
      <c r="E18214" s="64"/>
      <c r="F18214" s="54"/>
      <c r="G18214" s="63"/>
    </row>
    <row r="18215" spans="1:7" s="25" customFormat="1">
      <c r="A18215" s="59"/>
      <c r="B18215" s="54"/>
      <c r="C18215" s="76"/>
      <c r="D18215" s="60"/>
      <c r="E18215" s="64"/>
      <c r="F18215" s="54"/>
      <c r="G18215" s="63"/>
    </row>
    <row r="18216" spans="1:7" s="25" customFormat="1">
      <c r="A18216" s="59"/>
      <c r="B18216" s="54"/>
      <c r="C18216" s="76"/>
      <c r="D18216" s="60"/>
      <c r="E18216" s="64"/>
      <c r="F18216" s="54"/>
      <c r="G18216" s="63"/>
    </row>
    <row r="18217" spans="1:7" s="25" customFormat="1">
      <c r="A18217" s="59"/>
      <c r="B18217" s="54"/>
      <c r="C18217" s="76"/>
      <c r="D18217" s="60"/>
      <c r="E18217" s="64"/>
      <c r="F18217" s="54"/>
      <c r="G18217" s="63"/>
    </row>
    <row r="18218" spans="1:7" s="25" customFormat="1">
      <c r="A18218" s="59"/>
      <c r="B18218" s="54"/>
      <c r="C18218" s="76"/>
      <c r="D18218" s="60"/>
      <c r="E18218" s="64"/>
      <c r="F18218" s="54"/>
      <c r="G18218" s="63"/>
    </row>
    <row r="18219" spans="1:7" s="25" customFormat="1">
      <c r="A18219" s="59"/>
      <c r="B18219" s="54"/>
      <c r="C18219" s="76"/>
      <c r="D18219" s="60"/>
      <c r="E18219" s="64"/>
      <c r="F18219" s="54"/>
      <c r="G18219" s="63"/>
    </row>
    <row r="18220" spans="1:7" s="25" customFormat="1">
      <c r="A18220" s="59"/>
      <c r="B18220" s="54"/>
      <c r="C18220" s="76"/>
      <c r="D18220" s="60"/>
      <c r="E18220" s="64"/>
      <c r="F18220" s="54"/>
      <c r="G18220" s="63"/>
    </row>
    <row r="18221" spans="1:7" s="25" customFormat="1">
      <c r="A18221" s="59"/>
      <c r="B18221" s="54"/>
      <c r="C18221" s="76"/>
      <c r="D18221" s="60"/>
      <c r="E18221" s="64"/>
      <c r="F18221" s="54"/>
      <c r="G18221" s="63"/>
    </row>
    <row r="18222" spans="1:7" s="25" customFormat="1">
      <c r="A18222" s="59"/>
      <c r="B18222" s="54"/>
      <c r="C18222" s="76"/>
      <c r="D18222" s="60"/>
      <c r="E18222" s="64"/>
      <c r="F18222" s="54"/>
      <c r="G18222" s="63"/>
    </row>
    <row r="18223" spans="1:7" s="25" customFormat="1">
      <c r="A18223" s="59"/>
      <c r="B18223" s="54"/>
      <c r="C18223" s="76"/>
      <c r="D18223" s="60"/>
      <c r="E18223" s="64"/>
      <c r="F18223" s="54"/>
      <c r="G18223" s="63"/>
    </row>
    <row r="18224" spans="1:7" s="25" customFormat="1">
      <c r="A18224" s="59"/>
      <c r="B18224" s="54"/>
      <c r="C18224" s="76"/>
      <c r="D18224" s="60"/>
      <c r="E18224" s="64"/>
      <c r="F18224" s="54"/>
      <c r="G18224" s="63"/>
    </row>
    <row r="18225" spans="1:7" s="25" customFormat="1">
      <c r="A18225" s="59"/>
      <c r="B18225" s="54"/>
      <c r="C18225" s="76"/>
      <c r="D18225" s="60"/>
      <c r="E18225" s="64"/>
      <c r="F18225" s="54"/>
      <c r="G18225" s="63"/>
    </row>
    <row r="18226" spans="1:7" s="25" customFormat="1">
      <c r="A18226" s="59"/>
      <c r="B18226" s="54"/>
      <c r="C18226" s="76"/>
      <c r="D18226" s="60"/>
      <c r="E18226" s="64"/>
      <c r="F18226" s="54"/>
      <c r="G18226" s="63"/>
    </row>
    <row r="18227" spans="1:7" s="25" customFormat="1">
      <c r="A18227" s="59"/>
      <c r="B18227" s="54"/>
      <c r="C18227" s="76"/>
      <c r="D18227" s="60"/>
      <c r="E18227" s="64"/>
      <c r="F18227" s="54"/>
      <c r="G18227" s="63"/>
    </row>
    <row r="18228" spans="1:7" s="25" customFormat="1">
      <c r="A18228" s="59"/>
      <c r="B18228" s="54"/>
      <c r="C18228" s="76"/>
      <c r="D18228" s="60"/>
      <c r="E18228" s="64"/>
      <c r="F18228" s="54"/>
      <c r="G18228" s="63"/>
    </row>
    <row r="18229" spans="1:7" s="25" customFormat="1">
      <c r="A18229" s="59"/>
      <c r="B18229" s="54"/>
      <c r="C18229" s="76"/>
      <c r="D18229" s="60"/>
      <c r="E18229" s="64"/>
      <c r="F18229" s="54"/>
      <c r="G18229" s="63"/>
    </row>
    <row r="18230" spans="1:7" s="25" customFormat="1">
      <c r="A18230" s="59"/>
      <c r="B18230" s="54"/>
      <c r="C18230" s="76"/>
      <c r="D18230" s="60"/>
      <c r="E18230" s="64"/>
      <c r="F18230" s="54"/>
      <c r="G18230" s="63"/>
    </row>
    <row r="18231" spans="1:7" s="25" customFormat="1">
      <c r="A18231" s="59"/>
      <c r="B18231" s="54"/>
      <c r="C18231" s="76"/>
      <c r="D18231" s="60"/>
      <c r="E18231" s="64"/>
      <c r="F18231" s="54"/>
      <c r="G18231" s="63"/>
    </row>
    <row r="18232" spans="1:7" s="25" customFormat="1">
      <c r="A18232" s="59"/>
      <c r="B18232" s="54"/>
      <c r="C18232" s="76"/>
      <c r="D18232" s="60"/>
      <c r="E18232" s="64"/>
      <c r="F18232" s="54"/>
      <c r="G18232" s="63"/>
    </row>
    <row r="18233" spans="1:7" s="25" customFormat="1">
      <c r="A18233" s="59"/>
      <c r="B18233" s="54"/>
      <c r="C18233" s="76"/>
      <c r="D18233" s="60"/>
      <c r="E18233" s="64"/>
      <c r="F18233" s="54"/>
      <c r="G18233" s="63"/>
    </row>
    <row r="18234" spans="1:7" s="25" customFormat="1">
      <c r="A18234" s="59"/>
      <c r="B18234" s="54"/>
      <c r="C18234" s="76"/>
      <c r="D18234" s="60"/>
      <c r="E18234" s="64"/>
      <c r="F18234" s="54"/>
      <c r="G18234" s="63"/>
    </row>
    <row r="18235" spans="1:7" s="25" customFormat="1">
      <c r="A18235" s="59"/>
      <c r="B18235" s="54"/>
      <c r="C18235" s="76"/>
      <c r="D18235" s="60"/>
      <c r="E18235" s="64"/>
      <c r="F18235" s="54"/>
      <c r="G18235" s="63"/>
    </row>
    <row r="18236" spans="1:7" s="25" customFormat="1">
      <c r="A18236" s="59"/>
      <c r="B18236" s="54"/>
      <c r="C18236" s="76"/>
      <c r="D18236" s="60"/>
      <c r="E18236" s="64"/>
      <c r="F18236" s="54"/>
      <c r="G18236" s="63"/>
    </row>
    <row r="18237" spans="1:7" s="25" customFormat="1">
      <c r="A18237" s="59"/>
      <c r="B18237" s="54"/>
      <c r="C18237" s="76"/>
      <c r="D18237" s="60"/>
      <c r="E18237" s="64"/>
      <c r="F18237" s="54"/>
      <c r="G18237" s="63"/>
    </row>
    <row r="18238" spans="1:7" s="25" customFormat="1">
      <c r="A18238" s="59"/>
      <c r="B18238" s="54"/>
      <c r="C18238" s="76"/>
      <c r="D18238" s="60"/>
      <c r="E18238" s="64"/>
      <c r="F18238" s="54"/>
      <c r="G18238" s="63"/>
    </row>
    <row r="18239" spans="1:7" s="25" customFormat="1">
      <c r="A18239" s="59"/>
      <c r="B18239" s="54"/>
      <c r="C18239" s="76"/>
      <c r="D18239" s="60"/>
      <c r="E18239" s="64"/>
      <c r="F18239" s="54"/>
      <c r="G18239" s="63"/>
    </row>
    <row r="18240" spans="1:7" s="25" customFormat="1">
      <c r="A18240" s="59"/>
      <c r="B18240" s="54"/>
      <c r="C18240" s="76"/>
      <c r="D18240" s="60"/>
      <c r="E18240" s="64"/>
      <c r="F18240" s="54"/>
      <c r="G18240" s="63"/>
    </row>
    <row r="18241" spans="1:7" s="25" customFormat="1">
      <c r="A18241" s="59"/>
      <c r="B18241" s="54"/>
      <c r="C18241" s="76"/>
      <c r="D18241" s="60"/>
      <c r="E18241" s="64"/>
      <c r="F18241" s="54"/>
      <c r="G18241" s="63"/>
    </row>
    <row r="18242" spans="1:7" s="25" customFormat="1">
      <c r="A18242" s="59"/>
      <c r="B18242" s="54"/>
      <c r="C18242" s="76"/>
      <c r="D18242" s="60"/>
      <c r="E18242" s="64"/>
      <c r="F18242" s="54"/>
      <c r="G18242" s="63"/>
    </row>
    <row r="18243" spans="1:7" s="25" customFormat="1">
      <c r="A18243" s="59"/>
      <c r="B18243" s="54"/>
      <c r="C18243" s="76"/>
      <c r="D18243" s="60"/>
      <c r="E18243" s="64"/>
      <c r="F18243" s="54"/>
      <c r="G18243" s="63"/>
    </row>
    <row r="18244" spans="1:7" s="25" customFormat="1">
      <c r="A18244" s="59"/>
      <c r="B18244" s="54"/>
      <c r="C18244" s="76"/>
      <c r="D18244" s="60"/>
      <c r="E18244" s="64"/>
      <c r="F18244" s="54"/>
      <c r="G18244" s="63"/>
    </row>
    <row r="18245" spans="1:7" s="25" customFormat="1">
      <c r="A18245" s="59"/>
      <c r="B18245" s="54"/>
      <c r="C18245" s="76"/>
      <c r="D18245" s="60"/>
      <c r="E18245" s="64"/>
      <c r="F18245" s="54"/>
      <c r="G18245" s="63"/>
    </row>
    <row r="18246" spans="1:7" s="25" customFormat="1">
      <c r="A18246" s="59"/>
      <c r="B18246" s="54"/>
      <c r="C18246" s="76"/>
      <c r="D18246" s="60"/>
      <c r="E18246" s="64"/>
      <c r="F18246" s="54"/>
      <c r="G18246" s="63"/>
    </row>
    <row r="18247" spans="1:7" s="25" customFormat="1">
      <c r="A18247" s="59"/>
      <c r="B18247" s="54"/>
      <c r="C18247" s="76"/>
      <c r="D18247" s="60"/>
      <c r="E18247" s="64"/>
      <c r="F18247" s="54"/>
      <c r="G18247" s="63"/>
    </row>
    <row r="18248" spans="1:7" s="25" customFormat="1">
      <c r="A18248" s="59"/>
      <c r="B18248" s="54"/>
      <c r="C18248" s="76"/>
      <c r="D18248" s="60"/>
      <c r="E18248" s="64"/>
      <c r="F18248" s="54"/>
      <c r="G18248" s="63"/>
    </row>
    <row r="18249" spans="1:7" s="25" customFormat="1">
      <c r="A18249" s="59"/>
      <c r="B18249" s="54"/>
      <c r="C18249" s="76"/>
      <c r="D18249" s="60"/>
      <c r="E18249" s="64"/>
      <c r="F18249" s="54"/>
      <c r="G18249" s="63"/>
    </row>
    <row r="18250" spans="1:7" s="25" customFormat="1">
      <c r="A18250" s="59"/>
      <c r="B18250" s="54"/>
      <c r="C18250" s="76"/>
      <c r="D18250" s="60"/>
      <c r="E18250" s="64"/>
      <c r="F18250" s="54"/>
      <c r="G18250" s="63"/>
    </row>
    <row r="18251" spans="1:7" s="25" customFormat="1">
      <c r="A18251" s="59"/>
      <c r="B18251" s="54"/>
      <c r="C18251" s="76"/>
      <c r="D18251" s="60"/>
      <c r="E18251" s="64"/>
      <c r="F18251" s="54"/>
      <c r="G18251" s="63"/>
    </row>
    <row r="18252" spans="1:7" s="25" customFormat="1">
      <c r="A18252" s="59"/>
      <c r="B18252" s="54"/>
      <c r="C18252" s="76"/>
      <c r="D18252" s="60"/>
      <c r="E18252" s="64"/>
      <c r="F18252" s="54"/>
      <c r="G18252" s="63"/>
    </row>
    <row r="18253" spans="1:7" s="25" customFormat="1">
      <c r="A18253" s="59"/>
      <c r="B18253" s="54"/>
      <c r="C18253" s="76"/>
      <c r="D18253" s="60"/>
      <c r="E18253" s="64"/>
      <c r="F18253" s="54"/>
      <c r="G18253" s="63"/>
    </row>
    <row r="18254" spans="1:7" s="25" customFormat="1">
      <c r="A18254" s="59"/>
      <c r="B18254" s="54"/>
      <c r="C18254" s="76"/>
      <c r="D18254" s="60"/>
      <c r="E18254" s="64"/>
      <c r="F18254" s="54"/>
      <c r="G18254" s="63"/>
    </row>
    <row r="18255" spans="1:7" s="25" customFormat="1">
      <c r="A18255" s="59"/>
      <c r="B18255" s="54"/>
      <c r="C18255" s="76"/>
      <c r="D18255" s="60"/>
      <c r="E18255" s="64"/>
      <c r="F18255" s="54"/>
      <c r="G18255" s="63"/>
    </row>
    <row r="18256" spans="1:7" s="25" customFormat="1">
      <c r="A18256" s="59"/>
      <c r="B18256" s="54"/>
      <c r="C18256" s="76"/>
      <c r="D18256" s="60"/>
      <c r="E18256" s="64"/>
      <c r="F18256" s="54"/>
      <c r="G18256" s="63"/>
    </row>
    <row r="18257" spans="1:7" s="25" customFormat="1">
      <c r="A18257" s="59"/>
      <c r="B18257" s="54"/>
      <c r="C18257" s="76"/>
      <c r="D18257" s="60"/>
      <c r="E18257" s="64"/>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c r="A18350" s="741" t="s">
        <v>0</v>
      </c>
      <c r="B18350" s="741"/>
      <c r="C18350" s="741"/>
      <c r="D18350" s="741"/>
      <c r="E18350" s="741"/>
      <c r="F18350" s="741"/>
      <c r="G18350" s="741"/>
    </row>
    <row r="18351" spans="1:7">
      <c r="A18351" s="742" t="s">
        <v>1</v>
      </c>
      <c r="B18351" s="742"/>
      <c r="C18351" s="742"/>
      <c r="D18351" s="742"/>
      <c r="E18351" s="742"/>
      <c r="F18351" s="742"/>
      <c r="G18351" s="742"/>
    </row>
    <row r="18352" spans="1:7" ht="39" customHeight="1">
      <c r="A18352" s="1" t="s">
        <v>2</v>
      </c>
      <c r="B18352" s="361"/>
      <c r="C18352" s="361"/>
      <c r="D18352" s="753" t="s">
        <v>1246</v>
      </c>
      <c r="E18352" s="753"/>
      <c r="F18352" s="753"/>
      <c r="G18352" s="753"/>
    </row>
    <row r="18353" spans="1:7" ht="30" customHeight="1">
      <c r="A18353" s="744" t="s">
        <v>3</v>
      </c>
      <c r="B18353" s="745"/>
      <c r="C18353" s="3" t="s">
        <v>4</v>
      </c>
      <c r="D18353" s="360" t="s">
        <v>5</v>
      </c>
      <c r="E18353" s="360" t="s">
        <v>6</v>
      </c>
      <c r="F18353" s="360" t="s">
        <v>7</v>
      </c>
      <c r="G18353" s="5" t="s">
        <v>8</v>
      </c>
    </row>
    <row r="18354" spans="1:7">
      <c r="A18354" s="31"/>
      <c r="B18354" s="32"/>
      <c r="C18354" s="32"/>
      <c r="D18354" s="110" t="s">
        <v>607</v>
      </c>
      <c r="E18354" s="32"/>
      <c r="F18354" s="32"/>
      <c r="G18354" s="34"/>
    </row>
    <row r="18355" spans="1:7">
      <c r="A18355" s="695">
        <v>16</v>
      </c>
      <c r="B18355" s="695" t="s">
        <v>72</v>
      </c>
      <c r="C18355" s="697" t="s">
        <v>11</v>
      </c>
      <c r="D18355" s="699" t="s">
        <v>177</v>
      </c>
      <c r="E18355" s="359">
        <v>6166.6</v>
      </c>
      <c r="F18355" s="357" t="s">
        <v>75</v>
      </c>
      <c r="G18355" s="13">
        <f>SUM(A18355*E18355)</f>
        <v>98665.600000000006</v>
      </c>
    </row>
    <row r="18356" spans="1:7" ht="112.5" customHeight="1">
      <c r="A18356" s="696"/>
      <c r="B18356" s="696"/>
      <c r="C18356" s="698"/>
      <c r="D18356" s="700"/>
      <c r="E18356" s="701" t="s">
        <v>178</v>
      </c>
      <c r="F18356" s="702"/>
      <c r="G18356" s="703"/>
    </row>
    <row r="18357" spans="1:7">
      <c r="A18357" s="695">
        <v>8</v>
      </c>
      <c r="B18357" s="695" t="s">
        <v>72</v>
      </c>
      <c r="C18357" s="697" t="s">
        <v>15</v>
      </c>
      <c r="D18357" s="699" t="s">
        <v>1005</v>
      </c>
      <c r="E18357" s="359">
        <v>4926</v>
      </c>
      <c r="F18357" s="357" t="s">
        <v>75</v>
      </c>
      <c r="G18357" s="13">
        <f>SUM(A18357*E18357)</f>
        <v>39408</v>
      </c>
    </row>
    <row r="18358" spans="1:7" ht="152.25" customHeight="1">
      <c r="A18358" s="696"/>
      <c r="B18358" s="696"/>
      <c r="C18358" s="698"/>
      <c r="D18358" s="700"/>
      <c r="E18358" s="701" t="s">
        <v>1006</v>
      </c>
      <c r="F18358" s="702"/>
      <c r="G18358" s="703"/>
    </row>
    <row r="18359" spans="1:7">
      <c r="A18359" s="695">
        <v>10</v>
      </c>
      <c r="B18359" s="695" t="s">
        <v>72</v>
      </c>
      <c r="C18359" s="697" t="s">
        <v>18</v>
      </c>
      <c r="D18359" s="699" t="s">
        <v>219</v>
      </c>
      <c r="E18359" s="359">
        <v>270.60000000000002</v>
      </c>
      <c r="F18359" s="357" t="s">
        <v>75</v>
      </c>
      <c r="G18359" s="13">
        <f>SUM(A18359*E18359)</f>
        <v>2706</v>
      </c>
    </row>
    <row r="18360" spans="1:7" ht="53.25" customHeight="1">
      <c r="A18360" s="696"/>
      <c r="B18360" s="696"/>
      <c r="C18360" s="698"/>
      <c r="D18360" s="700"/>
      <c r="E18360" s="701" t="s">
        <v>220</v>
      </c>
      <c r="F18360" s="702"/>
      <c r="G18360" s="703"/>
    </row>
    <row r="18361" spans="1:7">
      <c r="A18361" s="695">
        <v>14</v>
      </c>
      <c r="B18361" s="695" t="s">
        <v>72</v>
      </c>
      <c r="C18361" s="697" t="s">
        <v>21</v>
      </c>
      <c r="D18361" s="699" t="s">
        <v>181</v>
      </c>
      <c r="E18361" s="359">
        <v>566.70000000000005</v>
      </c>
      <c r="F18361" s="357" t="s">
        <v>75</v>
      </c>
      <c r="G18361" s="13">
        <f>SUM(A18361*E18361)</f>
        <v>7933.8000000000011</v>
      </c>
    </row>
    <row r="18362" spans="1:7" ht="38.25" customHeight="1">
      <c r="A18362" s="696"/>
      <c r="B18362" s="696"/>
      <c r="C18362" s="698"/>
      <c r="D18362" s="700"/>
      <c r="E18362" s="701" t="s">
        <v>182</v>
      </c>
      <c r="F18362" s="702"/>
      <c r="G18362" s="703"/>
    </row>
    <row r="18363" spans="1:7">
      <c r="A18363" s="695">
        <v>2</v>
      </c>
      <c r="B18363" s="695" t="s">
        <v>89</v>
      </c>
      <c r="C18363" s="697" t="s">
        <v>25</v>
      </c>
      <c r="D18363" s="699" t="s">
        <v>183</v>
      </c>
      <c r="E18363" s="359">
        <v>5712.3</v>
      </c>
      <c r="F18363" s="357" t="s">
        <v>75</v>
      </c>
      <c r="G18363" s="13">
        <f>SUM(A18363*E18363)</f>
        <v>11424.6</v>
      </c>
    </row>
    <row r="18364" spans="1:7" ht="128.25" customHeight="1">
      <c r="A18364" s="696"/>
      <c r="B18364" s="696"/>
      <c r="C18364" s="698"/>
      <c r="D18364" s="700"/>
      <c r="E18364" s="701" t="s">
        <v>184</v>
      </c>
      <c r="F18364" s="702"/>
      <c r="G18364" s="703"/>
    </row>
    <row r="18365" spans="1:7">
      <c r="A18365" s="695">
        <v>8</v>
      </c>
      <c r="B18365" s="695" t="s">
        <v>72</v>
      </c>
      <c r="C18365" s="697" t="s">
        <v>29</v>
      </c>
      <c r="D18365" s="699" t="s">
        <v>94</v>
      </c>
      <c r="E18365" s="359">
        <v>2533.4699999999998</v>
      </c>
      <c r="F18365" s="357" t="s">
        <v>75</v>
      </c>
      <c r="G18365" s="13">
        <f>SUM(A18365*E18365)</f>
        <v>20267.759999999998</v>
      </c>
    </row>
    <row r="18366" spans="1:7" ht="31.5" customHeight="1">
      <c r="A18366" s="696"/>
      <c r="B18366" s="696"/>
      <c r="C18366" s="698"/>
      <c r="D18366" s="700"/>
      <c r="E18366" s="701" t="s">
        <v>185</v>
      </c>
      <c r="F18366" s="702"/>
      <c r="G18366" s="703"/>
    </row>
    <row r="18367" spans="1:7">
      <c r="A18367" s="695"/>
      <c r="B18367" s="695"/>
      <c r="C18367" s="697" t="s">
        <v>33</v>
      </c>
      <c r="D18367" s="699" t="s">
        <v>226</v>
      </c>
      <c r="E18367" s="730"/>
      <c r="F18367" s="731"/>
      <c r="G18367" s="732"/>
    </row>
    <row r="18368" spans="1:7" ht="102.75" customHeight="1">
      <c r="A18368" s="696"/>
      <c r="B18368" s="696"/>
      <c r="C18368" s="698"/>
      <c r="D18368" s="700"/>
      <c r="E18368" s="733"/>
      <c r="F18368" s="734"/>
      <c r="G18368" s="735"/>
    </row>
    <row r="18369" spans="1:7">
      <c r="A18369" s="695">
        <v>400</v>
      </c>
      <c r="B18369" s="695" t="s">
        <v>107</v>
      </c>
      <c r="C18369" s="697" t="s">
        <v>99</v>
      </c>
      <c r="D18369" s="699" t="s">
        <v>227</v>
      </c>
      <c r="E18369" s="359">
        <v>73.209999999999994</v>
      </c>
      <c r="F18369" s="357" t="s">
        <v>111</v>
      </c>
      <c r="G18369" s="13">
        <f>SUM(A18369*E18369)</f>
        <v>29283.999999999996</v>
      </c>
    </row>
    <row r="18370" spans="1:7" ht="26.25" customHeight="1">
      <c r="A18370" s="696"/>
      <c r="B18370" s="696"/>
      <c r="C18370" s="698"/>
      <c r="D18370" s="700"/>
      <c r="E18370" s="701" t="s">
        <v>228</v>
      </c>
      <c r="F18370" s="702"/>
      <c r="G18370" s="703"/>
    </row>
    <row r="18371" spans="1:7">
      <c r="A18371" s="695">
        <v>400</v>
      </c>
      <c r="B18371" s="695" t="s">
        <v>72</v>
      </c>
      <c r="C18371" s="697" t="s">
        <v>102</v>
      </c>
      <c r="D18371" s="699" t="s">
        <v>229</v>
      </c>
      <c r="E18371" s="359">
        <v>95.79</v>
      </c>
      <c r="F18371" s="357" t="s">
        <v>111</v>
      </c>
      <c r="G18371" s="13">
        <f>SUM(A18371*E18371)</f>
        <v>38316</v>
      </c>
    </row>
    <row r="18372" spans="1:7" ht="32.25" customHeight="1">
      <c r="A18372" s="696"/>
      <c r="B18372" s="696"/>
      <c r="C18372" s="698"/>
      <c r="D18372" s="700"/>
      <c r="E18372" s="701" t="s">
        <v>604</v>
      </c>
      <c r="F18372" s="702"/>
      <c r="G18372" s="703"/>
    </row>
    <row r="18373" spans="1:7" s="25" customFormat="1">
      <c r="A18373" s="697">
        <v>6</v>
      </c>
      <c r="B18373" s="697" t="s">
        <v>72</v>
      </c>
      <c r="C18373" s="697" t="s">
        <v>36</v>
      </c>
      <c r="D18373" s="699" t="s">
        <v>862</v>
      </c>
      <c r="E18373" s="359">
        <v>11477.4</v>
      </c>
      <c r="F18373" s="357" t="s">
        <v>75</v>
      </c>
      <c r="G18373" s="20">
        <f>A18373*E18373</f>
        <v>68864.399999999994</v>
      </c>
    </row>
    <row r="18374" spans="1:7" s="25" customFormat="1" ht="156.75" customHeight="1">
      <c r="A18374" s="698"/>
      <c r="B18374" s="698"/>
      <c r="C18374" s="698"/>
      <c r="D18374" s="700"/>
      <c r="E18374" s="727" t="s">
        <v>863</v>
      </c>
      <c r="F18374" s="728"/>
      <c r="G18374" s="729"/>
    </row>
    <row r="18375" spans="1:7">
      <c r="A18375" s="695">
        <v>10</v>
      </c>
      <c r="B18375" s="695" t="s">
        <v>72</v>
      </c>
      <c r="C18375" s="697" t="s">
        <v>40</v>
      </c>
      <c r="D18375" s="699" t="s">
        <v>186</v>
      </c>
      <c r="E18375" s="359">
        <v>1671.58</v>
      </c>
      <c r="F18375" s="357" t="s">
        <v>75</v>
      </c>
      <c r="G18375" s="13">
        <f>SUM(A18375*E18375)</f>
        <v>16715.8</v>
      </c>
    </row>
    <row r="18376" spans="1:7" ht="87.75" customHeight="1">
      <c r="A18376" s="696"/>
      <c r="B18376" s="696"/>
      <c r="C18376" s="698"/>
      <c r="D18376" s="700"/>
      <c r="E18376" s="701" t="s">
        <v>187</v>
      </c>
      <c r="F18376" s="702"/>
      <c r="G18376" s="703"/>
    </row>
    <row r="18377" spans="1:7">
      <c r="A18377" s="695">
        <v>24</v>
      </c>
      <c r="B18377" s="695" t="s">
        <v>72</v>
      </c>
      <c r="C18377" s="697" t="s">
        <v>44</v>
      </c>
      <c r="D18377" s="699" t="s">
        <v>83</v>
      </c>
      <c r="E18377" s="359">
        <v>447.15</v>
      </c>
      <c r="F18377" s="357" t="s">
        <v>75</v>
      </c>
      <c r="G18377" s="13">
        <f>SUM(A18377*E18377)</f>
        <v>10731.599999999999</v>
      </c>
    </row>
    <row r="18378" spans="1:7" ht="40.5" customHeight="1">
      <c r="A18378" s="696"/>
      <c r="B18378" s="696"/>
      <c r="C18378" s="698"/>
      <c r="D18378" s="700"/>
      <c r="E18378" s="701" t="s">
        <v>84</v>
      </c>
      <c r="F18378" s="702"/>
      <c r="G18378" s="703"/>
    </row>
    <row r="18379" spans="1:7">
      <c r="A18379" s="695">
        <v>20</v>
      </c>
      <c r="B18379" s="695" t="s">
        <v>72</v>
      </c>
      <c r="C18379" s="697" t="s">
        <v>47</v>
      </c>
      <c r="D18379" s="699" t="s">
        <v>85</v>
      </c>
      <c r="E18379" s="359">
        <v>1109.46</v>
      </c>
      <c r="F18379" s="357" t="s">
        <v>75</v>
      </c>
      <c r="G18379" s="13">
        <f>SUM(A18379*E18379)</f>
        <v>22189.200000000001</v>
      </c>
    </row>
    <row r="18380" spans="1:7" ht="33.75" customHeight="1">
      <c r="A18380" s="696"/>
      <c r="B18380" s="696"/>
      <c r="C18380" s="698"/>
      <c r="D18380" s="700"/>
      <c r="E18380" s="746" t="s">
        <v>86</v>
      </c>
      <c r="F18380" s="747"/>
      <c r="G18380" s="748"/>
    </row>
    <row r="18381" spans="1:7">
      <c r="A18381" s="695"/>
      <c r="B18381" s="695"/>
      <c r="C18381" s="697" t="s">
        <v>50</v>
      </c>
      <c r="D18381" s="699" t="s">
        <v>1007</v>
      </c>
      <c r="E18381" s="730"/>
      <c r="F18381" s="731"/>
      <c r="G18381" s="732"/>
    </row>
    <row r="18382" spans="1:7">
      <c r="A18382" s="696"/>
      <c r="B18382" s="696"/>
      <c r="C18382" s="698"/>
      <c r="D18382" s="700"/>
      <c r="E18382" s="733"/>
      <c r="F18382" s="734"/>
      <c r="G18382" s="735"/>
    </row>
    <row r="18383" spans="1:7">
      <c r="A18383" s="695">
        <v>4</v>
      </c>
      <c r="B18383" s="695" t="s">
        <v>72</v>
      </c>
      <c r="C18383" s="697" t="s">
        <v>99</v>
      </c>
      <c r="D18383" s="699" t="s">
        <v>1008</v>
      </c>
      <c r="E18383" s="359">
        <v>573.70000000000005</v>
      </c>
      <c r="F18383" s="357" t="s">
        <v>75</v>
      </c>
      <c r="G18383" s="13">
        <f>SUM(A18383*E18383)</f>
        <v>2294.8000000000002</v>
      </c>
    </row>
    <row r="18384" spans="1:7" ht="33" customHeight="1">
      <c r="A18384" s="696"/>
      <c r="B18384" s="696"/>
      <c r="C18384" s="698"/>
      <c r="D18384" s="700"/>
      <c r="E18384" s="701" t="s">
        <v>1009</v>
      </c>
      <c r="F18384" s="702"/>
      <c r="G18384" s="703"/>
    </row>
    <row r="18385" spans="1:7">
      <c r="A18385" s="695">
        <v>16</v>
      </c>
      <c r="B18385" s="695" t="s">
        <v>72</v>
      </c>
      <c r="C18385" s="697" t="s">
        <v>102</v>
      </c>
      <c r="D18385" s="699" t="s">
        <v>103</v>
      </c>
      <c r="E18385" s="359">
        <v>318.33999999999997</v>
      </c>
      <c r="F18385" s="357" t="s">
        <v>75</v>
      </c>
      <c r="G18385" s="13">
        <f>SUM(A18385*E18385)</f>
        <v>5093.4399999999996</v>
      </c>
    </row>
    <row r="18386" spans="1:7" ht="34.5" customHeight="1">
      <c r="A18386" s="696"/>
      <c r="B18386" s="696"/>
      <c r="C18386" s="698"/>
      <c r="D18386" s="700"/>
      <c r="E18386" s="701" t="s">
        <v>1010</v>
      </c>
      <c r="F18386" s="702"/>
      <c r="G18386" s="703"/>
    </row>
    <row r="18387" spans="1:7">
      <c r="A18387" s="695">
        <v>8</v>
      </c>
      <c r="B18387" s="695" t="s">
        <v>72</v>
      </c>
      <c r="C18387" s="697" t="s">
        <v>102</v>
      </c>
      <c r="D18387" s="699" t="s">
        <v>100</v>
      </c>
      <c r="E18387" s="359">
        <v>290.83999999999997</v>
      </c>
      <c r="F18387" s="357" t="s">
        <v>75</v>
      </c>
      <c r="G18387" s="13">
        <f>SUM(A18387*E18387)</f>
        <v>2326.7199999999998</v>
      </c>
    </row>
    <row r="18388" spans="1:7" ht="29.25" customHeight="1">
      <c r="A18388" s="696"/>
      <c r="B18388" s="696"/>
      <c r="C18388" s="698"/>
      <c r="D18388" s="700"/>
      <c r="E18388" s="701" t="s">
        <v>1010</v>
      </c>
      <c r="F18388" s="702"/>
      <c r="G18388" s="703"/>
    </row>
    <row r="18389" spans="1:7" s="36" customFormat="1">
      <c r="A18389" s="695">
        <v>8</v>
      </c>
      <c r="B18389" s="695" t="s">
        <v>72</v>
      </c>
      <c r="C18389" s="697" t="s">
        <v>54</v>
      </c>
      <c r="D18389" s="699" t="s">
        <v>868</v>
      </c>
      <c r="E18389" s="359">
        <v>2376</v>
      </c>
      <c r="F18389" s="357" t="s">
        <v>75</v>
      </c>
      <c r="G18389" s="13">
        <f>SUM(A18389*E18389)</f>
        <v>19008</v>
      </c>
    </row>
    <row r="18390" spans="1:7" s="36" customFormat="1" ht="51.75" customHeight="1">
      <c r="A18390" s="696"/>
      <c r="B18390" s="696"/>
      <c r="C18390" s="698"/>
      <c r="D18390" s="700"/>
      <c r="E18390" s="701" t="s">
        <v>223</v>
      </c>
      <c r="F18390" s="702"/>
      <c r="G18390" s="703"/>
    </row>
    <row r="18391" spans="1:7">
      <c r="A18391" s="695"/>
      <c r="B18391" s="695"/>
      <c r="C18391" s="697" t="s">
        <v>57</v>
      </c>
      <c r="D18391" s="699" t="s">
        <v>236</v>
      </c>
      <c r="E18391" s="730"/>
      <c r="F18391" s="731"/>
      <c r="G18391" s="732"/>
    </row>
    <row r="18392" spans="1:7" ht="132" customHeight="1">
      <c r="A18392" s="696"/>
      <c r="B18392" s="696"/>
      <c r="C18392" s="698"/>
      <c r="D18392" s="700"/>
      <c r="E18392" s="733"/>
      <c r="F18392" s="734"/>
      <c r="G18392" s="735"/>
    </row>
    <row r="18393" spans="1:7">
      <c r="A18393" s="695">
        <v>600</v>
      </c>
      <c r="B18393" s="695" t="s">
        <v>107</v>
      </c>
      <c r="C18393" s="697" t="s">
        <v>99</v>
      </c>
      <c r="D18393" s="699" t="s">
        <v>1247</v>
      </c>
      <c r="E18393" s="359">
        <v>128.53</v>
      </c>
      <c r="F18393" s="357" t="s">
        <v>111</v>
      </c>
      <c r="G18393" s="13">
        <f>SUM(A18393*E18393)</f>
        <v>77118</v>
      </c>
    </row>
    <row r="18394" spans="1:7" ht="37.5" customHeight="1">
      <c r="A18394" s="696"/>
      <c r="B18394" s="696"/>
      <c r="C18394" s="698"/>
      <c r="D18394" s="700"/>
      <c r="E18394" s="701" t="s">
        <v>289</v>
      </c>
      <c r="F18394" s="702"/>
      <c r="G18394" s="703"/>
    </row>
    <row r="18395" spans="1:7">
      <c r="A18395" s="695">
        <v>4</v>
      </c>
      <c r="B18395" s="695" t="s">
        <v>72</v>
      </c>
      <c r="C18395" s="697" t="s">
        <v>60</v>
      </c>
      <c r="D18395" s="699" t="s">
        <v>239</v>
      </c>
      <c r="E18395" s="359">
        <v>2587</v>
      </c>
      <c r="F18395" s="357" t="s">
        <v>75</v>
      </c>
      <c r="G18395" s="13">
        <f>SUM(A18395*E18395)</f>
        <v>10348</v>
      </c>
    </row>
    <row r="18396" spans="1:7" ht="57.75" customHeight="1">
      <c r="A18396" s="696"/>
      <c r="B18396" s="696"/>
      <c r="C18396" s="698"/>
      <c r="D18396" s="700"/>
      <c r="E18396" s="701" t="s">
        <v>240</v>
      </c>
      <c r="F18396" s="702"/>
      <c r="G18396" s="703"/>
    </row>
    <row r="18397" spans="1:7">
      <c r="A18397" s="697">
        <v>8</v>
      </c>
      <c r="B18397" s="697" t="s">
        <v>72</v>
      </c>
      <c r="C18397" s="695" t="s">
        <v>63</v>
      </c>
      <c r="D18397" s="699" t="s">
        <v>1011</v>
      </c>
      <c r="E18397" s="359">
        <v>2882</v>
      </c>
      <c r="F18397" s="357" t="s">
        <v>75</v>
      </c>
      <c r="G18397" s="13">
        <f>SUM(A18397*E18397)</f>
        <v>23056</v>
      </c>
    </row>
    <row r="18398" spans="1:7" ht="40.5" customHeight="1">
      <c r="A18398" s="698"/>
      <c r="B18398" s="698"/>
      <c r="C18398" s="696"/>
      <c r="D18398" s="700"/>
      <c r="E18398" s="701" t="s">
        <v>1012</v>
      </c>
      <c r="F18398" s="702"/>
      <c r="G18398" s="703"/>
    </row>
    <row r="18399" spans="1:7">
      <c r="A18399" s="697">
        <v>6</v>
      </c>
      <c r="B18399" s="697" t="s">
        <v>72</v>
      </c>
      <c r="C18399" s="695" t="s">
        <v>66</v>
      </c>
      <c r="D18399" s="699" t="s">
        <v>873</v>
      </c>
      <c r="E18399" s="359">
        <v>3432</v>
      </c>
      <c r="F18399" s="357" t="s">
        <v>75</v>
      </c>
      <c r="G18399" s="13">
        <f>SUM(A18399*E18399)</f>
        <v>20592</v>
      </c>
    </row>
    <row r="18400" spans="1:7" ht="30" customHeight="1">
      <c r="A18400" s="698"/>
      <c r="B18400" s="698"/>
      <c r="C18400" s="696"/>
      <c r="D18400" s="700"/>
      <c r="E18400" s="701" t="s">
        <v>874</v>
      </c>
      <c r="F18400" s="702"/>
      <c r="G18400" s="703"/>
    </row>
    <row r="18401" spans="1:7">
      <c r="A18401" s="697">
        <v>2</v>
      </c>
      <c r="B18401" s="697" t="s">
        <v>72</v>
      </c>
      <c r="C18401" s="695" t="s">
        <v>69</v>
      </c>
      <c r="D18401" s="699" t="s">
        <v>1013</v>
      </c>
      <c r="E18401" s="359">
        <v>2745</v>
      </c>
      <c r="F18401" s="357" t="s">
        <v>75</v>
      </c>
      <c r="G18401" s="13">
        <f>SUM(A18401*E18401)</f>
        <v>5490</v>
      </c>
    </row>
    <row r="18402" spans="1:7" ht="27" customHeight="1">
      <c r="A18402" s="698"/>
      <c r="B18402" s="698"/>
      <c r="C18402" s="696"/>
      <c r="D18402" s="700"/>
      <c r="E18402" s="701" t="s">
        <v>1014</v>
      </c>
      <c r="F18402" s="702"/>
      <c r="G18402" s="703"/>
    </row>
    <row r="18403" spans="1:7" s="30" customFormat="1" ht="36.75" customHeight="1">
      <c r="A18403" s="360"/>
      <c r="B18403" s="360"/>
      <c r="C18403" s="3"/>
      <c r="D18403" s="91"/>
      <c r="E18403" s="360"/>
      <c r="F18403" s="28" t="s">
        <v>320</v>
      </c>
      <c r="G18403" s="233">
        <v>531874</v>
      </c>
    </row>
    <row r="18404" spans="1:7" s="30" customFormat="1">
      <c r="A18404" s="6"/>
      <c r="B18404" s="6"/>
      <c r="C18404" s="7"/>
      <c r="D18404" s="65"/>
      <c r="E18404" s="6"/>
      <c r="F18404" s="93"/>
      <c r="G18404" s="243"/>
    </row>
    <row r="18405" spans="1:7" s="25" customFormat="1">
      <c r="A18405" s="76"/>
      <c r="B18405" s="76"/>
      <c r="C18405" s="75"/>
      <c r="D18405" s="235" t="s">
        <v>1015</v>
      </c>
      <c r="E18405" s="76"/>
      <c r="F18405" s="76"/>
      <c r="G18405" s="84"/>
    </row>
    <row r="18406" spans="1:7">
      <c r="A18406" s="695"/>
      <c r="B18406" s="695"/>
      <c r="C18406" s="697" t="s">
        <v>11</v>
      </c>
      <c r="D18406" s="699" t="s">
        <v>113</v>
      </c>
      <c r="E18406" s="730"/>
      <c r="F18406" s="731"/>
      <c r="G18406" s="732"/>
    </row>
    <row r="18407" spans="1:7" ht="180.75" customHeight="1">
      <c r="A18407" s="696"/>
      <c r="B18407" s="696"/>
      <c r="C18407" s="698"/>
      <c r="D18407" s="700"/>
      <c r="E18407" s="733"/>
      <c r="F18407" s="734"/>
      <c r="G18407" s="735"/>
    </row>
    <row r="18408" spans="1:7" ht="18" customHeight="1">
      <c r="A18408" s="695">
        <v>22</v>
      </c>
      <c r="B18408" s="695" t="s">
        <v>72</v>
      </c>
      <c r="C18408" s="697"/>
      <c r="D18408" s="751" t="s">
        <v>154</v>
      </c>
      <c r="E18408" s="359">
        <v>14748</v>
      </c>
      <c r="F18408" s="357" t="s">
        <v>75</v>
      </c>
      <c r="G18408" s="13">
        <f>SUM(A18408*E18408)</f>
        <v>324456</v>
      </c>
    </row>
    <row r="18409" spans="1:7" ht="33" customHeight="1">
      <c r="A18409" s="696"/>
      <c r="B18409" s="696"/>
      <c r="C18409" s="698"/>
      <c r="D18409" s="752"/>
      <c r="E18409" s="701" t="s">
        <v>114</v>
      </c>
      <c r="F18409" s="702"/>
      <c r="G18409" s="703"/>
    </row>
    <row r="18410" spans="1:7" ht="18" customHeight="1">
      <c r="A18410" s="695">
        <v>10</v>
      </c>
      <c r="B18410" s="695" t="s">
        <v>72</v>
      </c>
      <c r="C18410" s="697"/>
      <c r="D18410" s="699" t="s">
        <v>157</v>
      </c>
      <c r="E18410" s="359">
        <v>42745</v>
      </c>
      <c r="F18410" s="357" t="s">
        <v>75</v>
      </c>
      <c r="G18410" s="13">
        <f>SUM(A18410*E18410)</f>
        <v>427450</v>
      </c>
    </row>
    <row r="18411" spans="1:7" ht="33.75" customHeight="1">
      <c r="A18411" s="696"/>
      <c r="B18411" s="696"/>
      <c r="C18411" s="698"/>
      <c r="D18411" s="700"/>
      <c r="E18411" s="701" t="s">
        <v>1248</v>
      </c>
      <c r="F18411" s="702"/>
      <c r="G18411" s="703"/>
    </row>
    <row r="18412" spans="1:7" s="36" customFormat="1">
      <c r="A18412" s="695"/>
      <c r="B18412" s="695"/>
      <c r="C18412" s="697" t="s">
        <v>15</v>
      </c>
      <c r="D18412" s="699" t="s">
        <v>1016</v>
      </c>
      <c r="E18412" s="730"/>
      <c r="F18412" s="731"/>
      <c r="G18412" s="732"/>
    </row>
    <row r="18413" spans="1:7" s="36" customFormat="1" ht="63.75" customHeight="1">
      <c r="A18413" s="696"/>
      <c r="B18413" s="696"/>
      <c r="C18413" s="698"/>
      <c r="D18413" s="700"/>
      <c r="E18413" s="733"/>
      <c r="F18413" s="734"/>
      <c r="G18413" s="735"/>
    </row>
    <row r="18414" spans="1:7" s="36" customFormat="1">
      <c r="A18414" s="695">
        <v>800</v>
      </c>
      <c r="B18414" s="695" t="s">
        <v>107</v>
      </c>
      <c r="C18414" s="697" t="s">
        <v>154</v>
      </c>
      <c r="D18414" s="699" t="s">
        <v>103</v>
      </c>
      <c r="E18414" s="359">
        <v>28</v>
      </c>
      <c r="F18414" s="357" t="s">
        <v>111</v>
      </c>
      <c r="G18414" s="13">
        <f>SUM(A18414*E18414)</f>
        <v>22400</v>
      </c>
    </row>
    <row r="18415" spans="1:7" s="36" customFormat="1" ht="25.5" customHeight="1">
      <c r="A18415" s="696"/>
      <c r="B18415" s="696"/>
      <c r="C18415" s="698"/>
      <c r="D18415" s="700"/>
      <c r="E18415" s="701" t="s">
        <v>947</v>
      </c>
      <c r="F18415" s="702"/>
      <c r="G18415" s="703"/>
    </row>
    <row r="18416" spans="1:7" s="36" customFormat="1">
      <c r="A18416" s="695">
        <v>600</v>
      </c>
      <c r="B18416" s="695" t="s">
        <v>107</v>
      </c>
      <c r="C18416" s="697" t="s">
        <v>157</v>
      </c>
      <c r="D18416" s="699" t="s">
        <v>424</v>
      </c>
      <c r="E18416" s="359">
        <v>226</v>
      </c>
      <c r="F18416" s="357" t="s">
        <v>111</v>
      </c>
      <c r="G18416" s="13">
        <f>SUM(A18416*E18416)</f>
        <v>135600</v>
      </c>
    </row>
    <row r="18417" spans="1:7" s="36" customFormat="1" ht="27.75" customHeight="1">
      <c r="A18417" s="696"/>
      <c r="B18417" s="696"/>
      <c r="C18417" s="698"/>
      <c r="D18417" s="700"/>
      <c r="E18417" s="701" t="s">
        <v>1017</v>
      </c>
      <c r="F18417" s="702"/>
      <c r="G18417" s="703"/>
    </row>
    <row r="18418" spans="1:7" s="36" customFormat="1">
      <c r="A18418" s="695">
        <v>200</v>
      </c>
      <c r="B18418" s="695" t="s">
        <v>107</v>
      </c>
      <c r="C18418" s="697" t="s">
        <v>197</v>
      </c>
      <c r="D18418" s="699" t="s">
        <v>423</v>
      </c>
      <c r="E18418" s="359">
        <v>486</v>
      </c>
      <c r="F18418" s="357" t="s">
        <v>111</v>
      </c>
      <c r="G18418" s="13">
        <f>SUM(A18418*E18418)</f>
        <v>97200</v>
      </c>
    </row>
    <row r="18419" spans="1:7" s="36" customFormat="1" ht="36.75" customHeight="1">
      <c r="A18419" s="696"/>
      <c r="B18419" s="696"/>
      <c r="C18419" s="698"/>
      <c r="D18419" s="700"/>
      <c r="E18419" s="701" t="s">
        <v>1018</v>
      </c>
      <c r="F18419" s="702"/>
      <c r="G18419" s="703"/>
    </row>
    <row r="18420" spans="1:7" s="36" customFormat="1">
      <c r="A18420" s="695">
        <v>300</v>
      </c>
      <c r="B18420" s="695" t="s">
        <v>107</v>
      </c>
      <c r="C18420" s="697" t="s">
        <v>427</v>
      </c>
      <c r="D18420" s="699" t="s">
        <v>1249</v>
      </c>
      <c r="E18420" s="359">
        <v>1375</v>
      </c>
      <c r="F18420" s="357" t="s">
        <v>111</v>
      </c>
      <c r="G18420" s="13">
        <f>SUM(A18420*E18420)</f>
        <v>412500</v>
      </c>
    </row>
    <row r="18421" spans="1:7" s="36" customFormat="1" ht="36.75" customHeight="1">
      <c r="A18421" s="696"/>
      <c r="B18421" s="696"/>
      <c r="C18421" s="698"/>
      <c r="D18421" s="700"/>
      <c r="E18421" s="701" t="s">
        <v>1250</v>
      </c>
      <c r="F18421" s="702"/>
      <c r="G18421" s="703"/>
    </row>
    <row r="18422" spans="1:7" s="36" customFormat="1">
      <c r="A18422" s="695">
        <v>140</v>
      </c>
      <c r="B18422" s="695" t="s">
        <v>107</v>
      </c>
      <c r="C18422" s="697" t="s">
        <v>18</v>
      </c>
      <c r="D18422" s="699" t="s">
        <v>110</v>
      </c>
      <c r="E18422" s="359">
        <v>242</v>
      </c>
      <c r="F18422" s="357" t="s">
        <v>111</v>
      </c>
      <c r="G18422" s="13">
        <f>SUM(A18422*E18422)</f>
        <v>33880</v>
      </c>
    </row>
    <row r="18423" spans="1:7" s="36" customFormat="1" ht="58.5" customHeight="1">
      <c r="A18423" s="696"/>
      <c r="B18423" s="696"/>
      <c r="C18423" s="698"/>
      <c r="D18423" s="700"/>
      <c r="E18423" s="701" t="s">
        <v>112</v>
      </c>
      <c r="F18423" s="702"/>
      <c r="G18423" s="703"/>
    </row>
    <row r="18424" spans="1:7" s="30" customFormat="1" ht="47.25" customHeight="1">
      <c r="A18424" s="360"/>
      <c r="B18424" s="360"/>
      <c r="C18424" s="3"/>
      <c r="D18424" s="91"/>
      <c r="E18424" s="360"/>
      <c r="F18424" s="28" t="s">
        <v>1019</v>
      </c>
      <c r="G18424" s="233">
        <v>1453486</v>
      </c>
    </row>
    <row r="18425" spans="1:7">
      <c r="A18425" s="360"/>
      <c r="B18425" s="360"/>
      <c r="C18425" s="3"/>
      <c r="D18425" s="244" t="s">
        <v>568</v>
      </c>
      <c r="E18425" s="360"/>
      <c r="F18425" s="360"/>
      <c r="G18425" s="5"/>
    </row>
    <row r="18426" spans="1:7" s="25" customFormat="1" ht="52.5" customHeight="1">
      <c r="A18426" s="357">
        <v>2</v>
      </c>
      <c r="B18426" s="357" t="s">
        <v>72</v>
      </c>
      <c r="C18426" s="356" t="s">
        <v>11</v>
      </c>
      <c r="D18426" s="358" t="s">
        <v>1251</v>
      </c>
      <c r="E18426" s="357"/>
      <c r="F18426" s="357" t="s">
        <v>75</v>
      </c>
      <c r="G18426" s="180"/>
    </row>
    <row r="18427" spans="1:7" s="25" customFormat="1">
      <c r="A18427" s="357">
        <v>1</v>
      </c>
      <c r="B18427" s="357" t="s">
        <v>72</v>
      </c>
      <c r="C18427" s="356" t="s">
        <v>15</v>
      </c>
      <c r="D18427" s="358" t="s">
        <v>1022</v>
      </c>
      <c r="E18427" s="357"/>
      <c r="F18427" s="357" t="s">
        <v>75</v>
      </c>
      <c r="G18427" s="180"/>
    </row>
    <row r="18428" spans="1:7" s="30" customFormat="1" ht="40.5" customHeight="1">
      <c r="A18428" s="360"/>
      <c r="B18428" s="360"/>
      <c r="C18428" s="3"/>
      <c r="D18428" s="91"/>
      <c r="E18428" s="360"/>
      <c r="F18428" s="28" t="s">
        <v>1158</v>
      </c>
      <c r="G18428" s="233"/>
    </row>
    <row r="18429" spans="1:7" s="30" customFormat="1">
      <c r="A18429" s="6"/>
      <c r="B18429" s="6"/>
      <c r="C18429" s="7"/>
      <c r="D18429" s="65"/>
      <c r="E18429" s="6"/>
      <c r="F18429" s="93"/>
      <c r="G18429" s="243"/>
    </row>
    <row r="18430" spans="1:7" s="30" customFormat="1">
      <c r="A18430" s="6"/>
      <c r="B18430" s="6"/>
      <c r="C18430" s="7"/>
      <c r="D18430" s="65"/>
      <c r="E18430" s="6"/>
      <c r="F18430" s="93"/>
      <c r="G18430" s="243"/>
    </row>
    <row r="18431" spans="1:7" s="30" customFormat="1">
      <c r="A18431" s="6"/>
      <c r="B18431" s="6"/>
      <c r="C18431" s="7"/>
      <c r="D18431" s="65"/>
      <c r="E18431" s="6"/>
      <c r="F18431" s="93"/>
      <c r="G18431" s="243"/>
    </row>
    <row r="18432" spans="1:7" s="36" customFormat="1" ht="30" customHeight="1">
      <c r="A18432" s="52" t="s">
        <v>984</v>
      </c>
      <c r="B18432" s="53"/>
      <c r="C18432" s="54" t="s">
        <v>133</v>
      </c>
      <c r="D18432" s="55"/>
      <c r="F18432" s="56" t="s">
        <v>131</v>
      </c>
      <c r="G18432" s="54"/>
    </row>
    <row r="18433" spans="1:7" s="36" customFormat="1" ht="30" customHeight="1">
      <c r="A18433" s="52" t="s">
        <v>132</v>
      </c>
      <c r="B18433" s="53"/>
      <c r="C18433" s="54" t="s">
        <v>967</v>
      </c>
      <c r="D18433" s="55"/>
      <c r="F18433" s="56" t="s">
        <v>131</v>
      </c>
      <c r="G18433" s="54"/>
    </row>
    <row r="18434" spans="1:7" s="36" customFormat="1" ht="30" customHeight="1">
      <c r="A18434" s="52" t="s">
        <v>134</v>
      </c>
      <c r="B18434" s="53"/>
      <c r="C18434" s="54" t="s">
        <v>296</v>
      </c>
      <c r="D18434" s="55"/>
      <c r="F18434" s="56" t="s">
        <v>131</v>
      </c>
      <c r="G18434" s="54"/>
    </row>
    <row r="18435" spans="1:7" s="25" customFormat="1" ht="33" customHeight="1">
      <c r="A18435" s="59"/>
      <c r="B18435" s="54"/>
      <c r="C18435" s="54"/>
      <c r="D18435" s="60"/>
      <c r="E18435" s="61" t="s">
        <v>138</v>
      </c>
      <c r="F18435" s="62"/>
      <c r="G18435" s="62"/>
    </row>
    <row r="18436" spans="1:7" s="25" customFormat="1" ht="15" customHeight="1">
      <c r="A18436" s="59"/>
      <c r="B18436" s="54"/>
      <c r="C18436" s="54"/>
      <c r="D18436" s="60"/>
      <c r="E18436" s="61"/>
      <c r="F18436" s="376"/>
      <c r="G18436" s="376"/>
    </row>
    <row r="18437" spans="1:7" s="25" customFormat="1" ht="15" customHeight="1">
      <c r="A18437" s="59"/>
      <c r="B18437" s="54"/>
      <c r="C18437" s="54"/>
      <c r="D18437" s="60"/>
      <c r="E18437" s="61"/>
      <c r="F18437" s="376"/>
      <c r="G18437" s="376"/>
    </row>
    <row r="18438" spans="1:7" s="25" customFormat="1" ht="15" customHeight="1">
      <c r="A18438" s="59"/>
      <c r="B18438" s="54"/>
      <c r="C18438" s="54"/>
      <c r="D18438" s="60"/>
      <c r="E18438" s="61"/>
      <c r="F18438" s="376"/>
      <c r="G18438" s="376"/>
    </row>
    <row r="18439" spans="1:7" s="25" customFormat="1" ht="15" customHeight="1">
      <c r="A18439" s="59"/>
      <c r="B18439" s="54"/>
      <c r="C18439" s="54"/>
      <c r="D18439" s="60"/>
      <c r="E18439" s="61"/>
      <c r="F18439" s="376"/>
      <c r="G18439" s="376"/>
    </row>
    <row r="18440" spans="1:7" s="25" customFormat="1">
      <c r="A18440" s="59"/>
      <c r="B18440" s="54"/>
      <c r="C18440" s="54"/>
      <c r="D18440" s="60"/>
      <c r="E18440" s="54"/>
      <c r="F18440" s="54"/>
      <c r="G18440" s="63"/>
    </row>
    <row r="18441" spans="1:7" s="25" customFormat="1">
      <c r="A18441" s="59"/>
      <c r="B18441" s="54"/>
      <c r="C18441" s="54"/>
      <c r="D18441" s="60"/>
      <c r="E18441" s="64" t="s">
        <v>140</v>
      </c>
      <c r="F18441" s="54"/>
      <c r="G18441" s="63"/>
    </row>
    <row r="18442" spans="1:7" s="25" customFormat="1">
      <c r="A18442" s="55" t="s">
        <v>139</v>
      </c>
      <c r="B18442" s="54"/>
      <c r="C18442" s="54"/>
      <c r="D18442" s="60"/>
      <c r="E18442" s="64" t="s">
        <v>141</v>
      </c>
      <c r="F18442" s="54"/>
      <c r="G18442" s="63"/>
    </row>
    <row r="18443" spans="1:7" s="25" customFormat="1">
      <c r="A18443" s="59"/>
      <c r="B18443" s="54"/>
      <c r="C18443" s="76"/>
      <c r="D18443" s="60"/>
      <c r="E18443" s="64" t="s">
        <v>142</v>
      </c>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s="25" customFormat="1">
      <c r="A18686" s="59"/>
      <c r="B18686" s="54"/>
      <c r="C18686" s="76"/>
      <c r="D18686" s="60"/>
      <c r="E18686" s="64"/>
      <c r="F18686" s="54"/>
      <c r="G18686" s="63"/>
    </row>
    <row r="18687" spans="1:7" s="25" customFormat="1">
      <c r="A18687" s="59"/>
      <c r="B18687" s="54"/>
      <c r="C18687" s="76"/>
      <c r="D18687" s="60"/>
      <c r="E18687" s="64"/>
      <c r="F18687" s="54"/>
      <c r="G18687" s="63"/>
    </row>
    <row r="18688" spans="1:7" s="25" customFormat="1">
      <c r="A18688" s="59"/>
      <c r="B18688" s="54"/>
      <c r="C18688" s="76"/>
      <c r="D18688" s="60"/>
      <c r="E18688" s="64"/>
      <c r="F18688" s="54"/>
      <c r="G18688" s="63"/>
    </row>
    <row r="18689" spans="1:7" s="25" customFormat="1">
      <c r="A18689" s="59"/>
      <c r="B18689" s="54"/>
      <c r="C18689" s="76"/>
      <c r="D18689" s="60"/>
      <c r="E18689" s="64"/>
      <c r="F18689" s="54"/>
      <c r="G18689" s="63"/>
    </row>
    <row r="18690" spans="1:7" s="25" customFormat="1">
      <c r="A18690" s="59"/>
      <c r="B18690" s="54"/>
      <c r="C18690" s="76"/>
      <c r="D18690" s="60"/>
      <c r="E18690" s="64"/>
      <c r="F18690" s="54"/>
      <c r="G18690" s="63"/>
    </row>
    <row r="18691" spans="1:7" s="25" customFormat="1">
      <c r="A18691" s="59"/>
      <c r="B18691" s="54"/>
      <c r="C18691" s="76"/>
      <c r="D18691" s="60"/>
      <c r="E18691" s="64"/>
      <c r="F18691" s="54"/>
      <c r="G18691" s="63"/>
    </row>
    <row r="18692" spans="1:7" s="25" customFormat="1">
      <c r="A18692" s="59"/>
      <c r="B18692" s="54"/>
      <c r="C18692" s="76"/>
      <c r="D18692" s="60"/>
      <c r="E18692" s="64"/>
      <c r="F18692" s="54"/>
      <c r="G18692" s="63"/>
    </row>
    <row r="18693" spans="1:7" s="25" customFormat="1">
      <c r="A18693" s="59"/>
      <c r="B18693" s="54"/>
      <c r="C18693" s="76"/>
      <c r="D18693" s="60"/>
      <c r="E18693" s="64"/>
      <c r="F18693" s="54"/>
      <c r="G18693" s="63"/>
    </row>
    <row r="18694" spans="1:7" s="25" customFormat="1">
      <c r="A18694" s="59"/>
      <c r="B18694" s="54"/>
      <c r="C18694" s="76"/>
      <c r="D18694" s="60"/>
      <c r="E18694" s="64"/>
      <c r="F18694" s="54"/>
      <c r="G18694" s="63"/>
    </row>
    <row r="18695" spans="1:7" s="25" customFormat="1">
      <c r="A18695" s="59"/>
      <c r="B18695" s="54"/>
      <c r="C18695" s="76"/>
      <c r="D18695" s="60"/>
      <c r="E18695" s="64"/>
      <c r="F18695" s="54"/>
      <c r="G18695" s="63"/>
    </row>
    <row r="18696" spans="1:7" s="25" customFormat="1">
      <c r="A18696" s="59"/>
      <c r="B18696" s="54"/>
      <c r="C18696" s="76"/>
      <c r="D18696" s="60"/>
      <c r="E18696" s="64"/>
      <c r="F18696" s="54"/>
      <c r="G18696" s="63"/>
    </row>
    <row r="18697" spans="1:7" s="25" customFormat="1">
      <c r="A18697" s="59"/>
      <c r="B18697" s="54"/>
      <c r="C18697" s="76"/>
      <c r="D18697" s="60"/>
      <c r="E18697" s="64"/>
      <c r="F18697" s="54"/>
      <c r="G18697" s="63"/>
    </row>
    <row r="18698" spans="1:7" s="25" customFormat="1">
      <c r="A18698" s="59"/>
      <c r="B18698" s="54"/>
      <c r="C18698" s="76"/>
      <c r="D18698" s="60"/>
      <c r="E18698" s="64"/>
      <c r="F18698" s="54"/>
      <c r="G18698" s="63"/>
    </row>
    <row r="18699" spans="1:7" s="25" customFormat="1">
      <c r="A18699" s="59"/>
      <c r="B18699" s="54"/>
      <c r="C18699" s="76"/>
      <c r="D18699" s="60"/>
      <c r="E18699" s="64"/>
      <c r="F18699" s="54"/>
      <c r="G18699" s="63"/>
    </row>
    <row r="18700" spans="1:7" s="25" customFormat="1">
      <c r="A18700" s="59"/>
      <c r="B18700" s="54"/>
      <c r="C18700" s="76"/>
      <c r="D18700" s="60"/>
      <c r="E18700" s="64"/>
      <c r="F18700" s="54"/>
      <c r="G18700" s="63"/>
    </row>
    <row r="18701" spans="1:7" s="25" customFormat="1">
      <c r="A18701" s="59"/>
      <c r="B18701" s="54"/>
      <c r="C18701" s="76"/>
      <c r="D18701" s="60"/>
      <c r="E18701" s="64"/>
      <c r="F18701" s="54"/>
      <c r="G18701" s="63"/>
    </row>
    <row r="18702" spans="1:7" s="25" customFormat="1">
      <c r="A18702" s="59"/>
      <c r="B18702" s="54"/>
      <c r="C18702" s="76"/>
      <c r="D18702" s="60"/>
      <c r="E18702" s="64"/>
      <c r="F18702" s="54"/>
      <c r="G18702" s="63"/>
    </row>
    <row r="18703" spans="1:7" s="25" customFormat="1">
      <c r="A18703" s="59"/>
      <c r="B18703" s="54"/>
      <c r="C18703" s="76"/>
      <c r="D18703" s="60"/>
      <c r="E18703" s="64"/>
      <c r="F18703" s="54"/>
      <c r="G18703" s="63"/>
    </row>
    <row r="18704" spans="1:7" s="25" customFormat="1">
      <c r="A18704" s="59"/>
      <c r="B18704" s="54"/>
      <c r="C18704" s="76"/>
      <c r="D18704" s="60"/>
      <c r="E18704" s="64"/>
      <c r="F18704" s="54"/>
      <c r="G18704" s="63"/>
    </row>
    <row r="18705" spans="1:7" s="25" customFormat="1">
      <c r="A18705" s="59"/>
      <c r="B18705" s="54"/>
      <c r="C18705" s="76"/>
      <c r="D18705" s="60"/>
      <c r="E18705" s="64"/>
      <c r="F18705" s="54"/>
      <c r="G18705" s="63"/>
    </row>
    <row r="18706" spans="1:7" s="25" customFormat="1">
      <c r="A18706" s="59"/>
      <c r="B18706" s="54"/>
      <c r="C18706" s="76"/>
      <c r="D18706" s="60"/>
      <c r="E18706" s="64"/>
      <c r="F18706" s="54"/>
      <c r="G18706" s="63"/>
    </row>
    <row r="18707" spans="1:7" s="25" customFormat="1">
      <c r="A18707" s="59"/>
      <c r="B18707" s="54"/>
      <c r="C18707" s="76"/>
      <c r="D18707" s="60"/>
      <c r="E18707" s="64"/>
      <c r="F18707" s="54"/>
      <c r="G18707" s="63"/>
    </row>
    <row r="18708" spans="1:7" s="25" customFormat="1">
      <c r="A18708" s="59"/>
      <c r="B18708" s="54"/>
      <c r="C18708" s="76"/>
      <c r="D18708" s="60"/>
      <c r="E18708" s="64"/>
      <c r="F18708" s="54"/>
      <c r="G18708" s="63"/>
    </row>
    <row r="18709" spans="1:7" s="25" customFormat="1">
      <c r="A18709" s="59"/>
      <c r="B18709" s="54"/>
      <c r="C18709" s="76"/>
      <c r="D18709" s="60"/>
      <c r="E18709" s="64"/>
      <c r="F18709" s="54"/>
      <c r="G18709" s="63"/>
    </row>
    <row r="18710" spans="1:7" s="25" customFormat="1">
      <c r="A18710" s="59"/>
      <c r="B18710" s="54"/>
      <c r="C18710" s="76"/>
      <c r="D18710" s="60"/>
      <c r="E18710" s="64"/>
      <c r="F18710" s="54"/>
      <c r="G18710" s="63"/>
    </row>
    <row r="18711" spans="1:7" s="25" customFormat="1">
      <c r="A18711" s="59"/>
      <c r="B18711" s="54"/>
      <c r="C18711" s="76"/>
      <c r="D18711" s="60"/>
      <c r="E18711" s="64"/>
      <c r="F18711" s="54"/>
      <c r="G18711" s="63"/>
    </row>
    <row r="18712" spans="1:7" s="25" customFormat="1">
      <c r="A18712" s="59"/>
      <c r="B18712" s="54"/>
      <c r="C18712" s="76"/>
      <c r="D18712" s="60"/>
      <c r="E18712" s="64"/>
      <c r="F18712" s="54"/>
      <c r="G18712" s="63"/>
    </row>
    <row r="18713" spans="1:7" s="25" customFormat="1">
      <c r="A18713" s="59"/>
      <c r="B18713" s="54"/>
      <c r="C18713" s="76"/>
      <c r="D18713" s="60"/>
      <c r="E18713" s="64"/>
      <c r="F18713" s="54"/>
      <c r="G18713" s="63"/>
    </row>
    <row r="18714" spans="1:7" s="25" customFormat="1">
      <c r="A18714" s="59"/>
      <c r="B18714" s="54"/>
      <c r="C18714" s="76"/>
      <c r="D18714" s="60"/>
      <c r="E18714" s="64"/>
      <c r="F18714" s="54"/>
      <c r="G18714" s="63"/>
    </row>
    <row r="18715" spans="1:7" s="25" customFormat="1">
      <c r="A18715" s="59"/>
      <c r="B18715" s="54"/>
      <c r="C18715" s="76"/>
      <c r="D18715" s="60"/>
      <c r="E18715" s="64"/>
      <c r="F18715" s="54"/>
      <c r="G18715" s="63"/>
    </row>
    <row r="18716" spans="1:7" s="25" customFormat="1">
      <c r="A18716" s="59"/>
      <c r="B18716" s="54"/>
      <c r="C18716" s="76"/>
      <c r="D18716" s="60"/>
      <c r="E18716" s="64"/>
      <c r="F18716" s="54"/>
      <c r="G18716" s="63"/>
    </row>
    <row r="18717" spans="1:7" s="25" customFormat="1">
      <c r="A18717" s="59"/>
      <c r="B18717" s="54"/>
      <c r="C18717" s="76"/>
      <c r="D18717" s="60"/>
      <c r="E18717" s="64"/>
      <c r="F18717" s="54"/>
      <c r="G18717" s="63"/>
    </row>
    <row r="18718" spans="1:7" s="25" customFormat="1">
      <c r="A18718" s="59"/>
      <c r="B18718" s="54"/>
      <c r="C18718" s="76"/>
      <c r="D18718" s="60"/>
      <c r="E18718" s="64"/>
      <c r="F18718" s="54"/>
      <c r="G18718" s="63"/>
    </row>
    <row r="18719" spans="1:7" s="25" customFormat="1">
      <c r="A18719" s="59"/>
      <c r="B18719" s="54"/>
      <c r="C18719" s="76"/>
      <c r="D18719" s="60"/>
      <c r="E18719" s="64"/>
      <c r="F18719" s="54"/>
      <c r="G18719" s="63"/>
    </row>
    <row r="18720" spans="1:7" s="25" customFormat="1">
      <c r="A18720" s="59"/>
      <c r="B18720" s="54"/>
      <c r="C18720" s="76"/>
      <c r="D18720" s="60"/>
      <c r="E18720" s="64"/>
      <c r="F18720" s="54"/>
      <c r="G18720" s="63"/>
    </row>
    <row r="18721" spans="1:7" s="25" customFormat="1">
      <c r="A18721" s="59"/>
      <c r="B18721" s="54"/>
      <c r="C18721" s="76"/>
      <c r="D18721" s="60"/>
      <c r="E18721" s="64"/>
      <c r="F18721" s="54"/>
      <c r="G18721" s="63"/>
    </row>
    <row r="18722" spans="1:7" s="25" customFormat="1">
      <c r="A18722" s="59"/>
      <c r="B18722" s="54"/>
      <c r="C18722" s="76"/>
      <c r="D18722" s="60"/>
      <c r="E18722" s="64"/>
      <c r="F18722" s="54"/>
      <c r="G18722" s="63"/>
    </row>
    <row r="18723" spans="1:7" s="25" customFormat="1">
      <c r="A18723" s="59"/>
      <c r="B18723" s="54"/>
      <c r="C18723" s="76"/>
      <c r="D18723" s="60"/>
      <c r="E18723" s="64"/>
      <c r="F18723" s="54"/>
      <c r="G18723" s="63"/>
    </row>
    <row r="18724" spans="1:7" s="25" customFormat="1">
      <c r="A18724" s="59"/>
      <c r="B18724" s="54"/>
      <c r="C18724" s="76"/>
      <c r="D18724" s="60"/>
      <c r="E18724" s="64"/>
      <c r="F18724" s="54"/>
      <c r="G18724" s="63"/>
    </row>
    <row r="18725" spans="1:7" s="25" customFormat="1">
      <c r="A18725" s="59"/>
      <c r="B18725" s="54"/>
      <c r="C18725" s="76"/>
      <c r="D18725" s="60"/>
      <c r="E18725" s="64"/>
      <c r="F18725" s="54"/>
      <c r="G18725" s="63"/>
    </row>
    <row r="18726" spans="1:7" s="25" customFormat="1">
      <c r="A18726" s="59"/>
      <c r="B18726" s="54"/>
      <c r="C18726" s="76"/>
      <c r="D18726" s="60"/>
      <c r="E18726" s="64"/>
      <c r="F18726" s="54"/>
      <c r="G18726" s="63"/>
    </row>
    <row r="18727" spans="1:7" s="25" customFormat="1">
      <c r="A18727" s="59"/>
      <c r="B18727" s="54"/>
      <c r="C18727" s="76"/>
      <c r="D18727" s="60"/>
      <c r="E18727" s="64"/>
      <c r="F18727" s="54"/>
      <c r="G18727" s="63"/>
    </row>
    <row r="18728" spans="1:7" s="25" customFormat="1">
      <c r="A18728" s="59"/>
      <c r="B18728" s="54"/>
      <c r="C18728" s="76"/>
      <c r="D18728" s="60"/>
      <c r="E18728" s="64"/>
      <c r="F18728" s="54"/>
      <c r="G18728" s="63"/>
    </row>
    <row r="18729" spans="1:7" s="25" customFormat="1">
      <c r="A18729" s="59"/>
      <c r="B18729" s="54"/>
      <c r="C18729" s="76"/>
      <c r="D18729" s="60"/>
      <c r="E18729" s="64"/>
      <c r="F18729" s="54"/>
      <c r="G18729" s="63"/>
    </row>
    <row r="18730" spans="1:7" s="25" customFormat="1">
      <c r="A18730" s="59"/>
      <c r="B18730" s="54"/>
      <c r="C18730" s="76"/>
      <c r="D18730" s="60"/>
      <c r="E18730" s="64"/>
      <c r="F18730" s="54"/>
      <c r="G18730" s="63"/>
    </row>
    <row r="18731" spans="1:7" s="25" customFormat="1">
      <c r="A18731" s="59"/>
      <c r="B18731" s="54"/>
      <c r="C18731" s="76"/>
      <c r="D18731" s="60"/>
      <c r="E18731" s="64"/>
      <c r="F18731" s="54"/>
      <c r="G18731" s="63"/>
    </row>
    <row r="18732" spans="1:7" s="25" customFormat="1">
      <c r="A18732" s="59"/>
      <c r="B18732" s="54"/>
      <c r="C18732" s="76"/>
      <c r="D18732" s="60"/>
      <c r="E18732" s="64"/>
      <c r="F18732" s="54"/>
      <c r="G18732" s="63"/>
    </row>
    <row r="18733" spans="1:7" s="25" customFormat="1">
      <c r="A18733" s="59"/>
      <c r="B18733" s="54"/>
      <c r="C18733" s="76"/>
      <c r="D18733" s="60"/>
      <c r="E18733" s="64"/>
      <c r="F18733" s="54"/>
      <c r="G18733" s="63"/>
    </row>
    <row r="18734" spans="1:7" s="25" customFormat="1">
      <c r="A18734" s="59"/>
      <c r="B18734" s="54"/>
      <c r="C18734" s="76"/>
      <c r="D18734" s="60"/>
      <c r="E18734" s="64"/>
      <c r="F18734" s="54"/>
      <c r="G18734" s="63"/>
    </row>
    <row r="18735" spans="1:7" s="25" customFormat="1">
      <c r="A18735" s="59"/>
      <c r="B18735" s="54"/>
      <c r="C18735" s="76"/>
      <c r="D18735" s="60"/>
      <c r="E18735" s="64"/>
      <c r="F18735" s="54"/>
      <c r="G18735" s="63"/>
    </row>
    <row r="18736" spans="1:7" s="25" customFormat="1">
      <c r="A18736" s="59"/>
      <c r="B18736" s="54"/>
      <c r="C18736" s="76"/>
      <c r="D18736" s="60"/>
      <c r="E18736" s="64"/>
      <c r="F18736" s="54"/>
      <c r="G18736" s="63"/>
    </row>
    <row r="18737" spans="1:7" s="25" customFormat="1">
      <c r="A18737" s="59"/>
      <c r="B18737" s="54"/>
      <c r="C18737" s="76"/>
      <c r="D18737" s="60"/>
      <c r="E18737" s="64"/>
      <c r="F18737" s="54"/>
      <c r="G18737" s="63"/>
    </row>
    <row r="18738" spans="1:7" s="25" customFormat="1">
      <c r="A18738" s="59"/>
      <c r="B18738" s="54"/>
      <c r="C18738" s="76"/>
      <c r="D18738" s="60"/>
      <c r="E18738" s="64"/>
      <c r="F18738" s="54"/>
      <c r="G18738" s="63"/>
    </row>
    <row r="18739" spans="1:7" s="25" customFormat="1">
      <c r="A18739" s="59"/>
      <c r="B18739" s="54"/>
      <c r="C18739" s="76"/>
      <c r="D18739" s="60"/>
      <c r="E18739" s="64"/>
      <c r="F18739" s="54"/>
      <c r="G18739" s="63"/>
    </row>
    <row r="18740" spans="1:7" s="25" customFormat="1">
      <c r="A18740" s="59"/>
      <c r="B18740" s="54"/>
      <c r="C18740" s="76"/>
      <c r="D18740" s="60"/>
      <c r="E18740" s="64"/>
      <c r="F18740" s="54"/>
      <c r="G18740" s="63"/>
    </row>
    <row r="18741" spans="1:7" s="25" customFormat="1">
      <c r="A18741" s="59"/>
      <c r="B18741" s="54"/>
      <c r="C18741" s="76"/>
      <c r="D18741" s="60"/>
      <c r="E18741" s="64"/>
      <c r="F18741" s="54"/>
      <c r="G18741" s="63"/>
    </row>
    <row r="18742" spans="1:7" s="25" customFormat="1">
      <c r="A18742" s="59"/>
      <c r="B18742" s="54"/>
      <c r="C18742" s="76"/>
      <c r="D18742" s="60"/>
      <c r="E18742" s="64"/>
      <c r="F18742" s="54"/>
      <c r="G18742" s="63"/>
    </row>
    <row r="18743" spans="1:7" s="25" customFormat="1">
      <c r="A18743" s="59"/>
      <c r="B18743" s="54"/>
      <c r="C18743" s="76"/>
      <c r="D18743" s="60"/>
      <c r="E18743" s="64"/>
      <c r="F18743" s="54"/>
      <c r="G18743" s="63"/>
    </row>
    <row r="18744" spans="1:7" s="25" customFormat="1">
      <c r="A18744" s="59"/>
      <c r="B18744" s="54"/>
      <c r="C18744" s="76"/>
      <c r="D18744" s="60"/>
      <c r="E18744" s="64"/>
      <c r="F18744" s="54"/>
      <c r="G18744" s="63"/>
    </row>
    <row r="18745" spans="1:7" s="25" customFormat="1">
      <c r="A18745" s="59"/>
      <c r="B18745" s="54"/>
      <c r="C18745" s="76"/>
      <c r="D18745" s="60"/>
      <c r="E18745" s="64"/>
      <c r="F18745" s="54"/>
      <c r="G18745" s="63"/>
    </row>
    <row r="18746" spans="1:7" s="25" customFormat="1">
      <c r="A18746" s="59"/>
      <c r="B18746" s="54"/>
      <c r="C18746" s="76"/>
      <c r="D18746" s="60"/>
      <c r="E18746" s="64"/>
      <c r="F18746" s="54"/>
      <c r="G18746" s="63"/>
    </row>
    <row r="18747" spans="1:7" s="25" customFormat="1">
      <c r="A18747" s="59"/>
      <c r="B18747" s="54"/>
      <c r="C18747" s="76"/>
      <c r="D18747" s="60"/>
      <c r="E18747" s="64"/>
      <c r="F18747" s="54"/>
      <c r="G18747" s="63"/>
    </row>
    <row r="18748" spans="1:7" s="25" customFormat="1">
      <c r="A18748" s="59"/>
      <c r="B18748" s="54"/>
      <c r="C18748" s="76"/>
      <c r="D18748" s="60"/>
      <c r="E18748" s="64"/>
      <c r="F18748" s="54"/>
      <c r="G18748" s="63"/>
    </row>
    <row r="18749" spans="1:7" s="25" customFormat="1">
      <c r="A18749" s="59"/>
      <c r="B18749" s="54"/>
      <c r="C18749" s="76"/>
      <c r="D18749" s="60"/>
      <c r="E18749" s="64"/>
      <c r="F18749" s="54"/>
      <c r="G18749" s="63"/>
    </row>
    <row r="18750" spans="1:7" s="25" customFormat="1">
      <c r="A18750" s="59"/>
      <c r="B18750" s="54"/>
      <c r="C18750" s="76"/>
      <c r="D18750" s="60"/>
      <c r="E18750" s="64"/>
      <c r="F18750" s="54"/>
      <c r="G18750" s="63"/>
    </row>
    <row r="18751" spans="1:7" s="25" customFormat="1">
      <c r="A18751" s="59"/>
      <c r="B18751" s="54"/>
      <c r="C18751" s="76"/>
      <c r="D18751" s="60"/>
      <c r="E18751" s="64"/>
      <c r="F18751" s="54"/>
      <c r="G18751" s="63"/>
    </row>
    <row r="18752" spans="1:7" s="25" customFormat="1">
      <c r="A18752" s="59"/>
      <c r="B18752" s="54"/>
      <c r="C18752" s="76"/>
      <c r="D18752" s="60"/>
      <c r="E18752" s="64"/>
      <c r="F18752" s="54"/>
      <c r="G18752" s="63"/>
    </row>
    <row r="18753" spans="1:7" s="25" customFormat="1">
      <c r="A18753" s="59"/>
      <c r="B18753" s="54"/>
      <c r="C18753" s="76"/>
      <c r="D18753" s="60"/>
      <c r="E18753" s="64"/>
      <c r="F18753" s="54"/>
      <c r="G18753" s="63"/>
    </row>
    <row r="18754" spans="1:7" s="25" customFormat="1">
      <c r="A18754" s="59"/>
      <c r="B18754" s="54"/>
      <c r="C18754" s="76"/>
      <c r="D18754" s="60"/>
      <c r="E18754" s="64"/>
      <c r="F18754" s="54"/>
      <c r="G18754" s="63"/>
    </row>
    <row r="18755" spans="1:7" s="25" customFormat="1">
      <c r="A18755" s="59"/>
      <c r="B18755" s="54"/>
      <c r="C18755" s="76"/>
      <c r="D18755" s="60"/>
      <c r="E18755" s="64"/>
      <c r="F18755" s="54"/>
      <c r="G18755" s="63"/>
    </row>
    <row r="18756" spans="1:7" s="25" customFormat="1">
      <c r="A18756" s="59"/>
      <c r="B18756" s="54"/>
      <c r="C18756" s="76"/>
      <c r="D18756" s="60"/>
      <c r="E18756" s="64"/>
      <c r="F18756" s="54"/>
      <c r="G18756" s="63"/>
    </row>
    <row r="18757" spans="1:7" s="25" customFormat="1">
      <c r="A18757" s="59"/>
      <c r="B18757" s="54"/>
      <c r="C18757" s="76"/>
      <c r="D18757" s="60"/>
      <c r="E18757" s="64"/>
      <c r="F18757" s="54"/>
      <c r="G18757" s="63"/>
    </row>
    <row r="18758" spans="1:7" s="25" customFormat="1">
      <c r="A18758" s="59"/>
      <c r="B18758" s="54"/>
      <c r="C18758" s="76"/>
      <c r="D18758" s="60"/>
      <c r="E18758" s="64"/>
      <c r="F18758" s="54"/>
      <c r="G18758" s="63"/>
    </row>
    <row r="18759" spans="1:7" s="25" customFormat="1">
      <c r="A18759" s="59"/>
      <c r="B18759" s="54"/>
      <c r="C18759" s="76"/>
      <c r="D18759" s="60"/>
      <c r="E18759" s="64"/>
      <c r="F18759" s="54"/>
      <c r="G18759" s="63"/>
    </row>
    <row r="18760" spans="1:7" s="25" customFormat="1">
      <c r="A18760" s="59"/>
      <c r="B18760" s="54"/>
      <c r="C18760" s="76"/>
      <c r="D18760" s="60"/>
      <c r="E18760" s="64"/>
      <c r="F18760" s="54"/>
      <c r="G18760" s="63"/>
    </row>
    <row r="18761" spans="1:7" s="25" customFormat="1">
      <c r="A18761" s="59"/>
      <c r="B18761" s="54"/>
      <c r="C18761" s="76"/>
      <c r="D18761" s="60"/>
      <c r="E18761" s="64"/>
      <c r="F18761" s="54"/>
      <c r="G18761" s="63"/>
    </row>
    <row r="18762" spans="1:7" s="25" customFormat="1">
      <c r="A18762" s="59"/>
      <c r="B18762" s="54"/>
      <c r="C18762" s="76"/>
      <c r="D18762" s="60"/>
      <c r="E18762" s="64"/>
      <c r="F18762" s="54"/>
      <c r="G18762" s="63"/>
    </row>
    <row r="18763" spans="1:7" s="25" customFormat="1">
      <c r="A18763" s="59"/>
      <c r="B18763" s="54"/>
      <c r="C18763" s="76"/>
      <c r="D18763" s="60"/>
      <c r="E18763" s="64"/>
      <c r="F18763" s="54"/>
      <c r="G18763" s="63"/>
    </row>
    <row r="18764" spans="1:7" s="25" customFormat="1">
      <c r="A18764" s="59"/>
      <c r="B18764" s="54"/>
      <c r="C18764" s="76"/>
      <c r="D18764" s="60"/>
      <c r="E18764" s="64"/>
      <c r="F18764" s="54"/>
      <c r="G18764" s="63"/>
    </row>
    <row r="18765" spans="1:7" s="25" customFormat="1">
      <c r="A18765" s="59"/>
      <c r="B18765" s="54"/>
      <c r="C18765" s="76"/>
      <c r="D18765" s="60"/>
      <c r="E18765" s="64"/>
      <c r="F18765" s="54"/>
      <c r="G18765" s="63"/>
    </row>
    <row r="18766" spans="1:7" s="25" customFormat="1">
      <c r="A18766" s="59"/>
      <c r="B18766" s="54"/>
      <c r="C18766" s="76"/>
      <c r="D18766" s="60"/>
      <c r="E18766" s="64"/>
      <c r="F18766" s="54"/>
      <c r="G18766" s="63"/>
    </row>
    <row r="18767" spans="1:7" s="25" customFormat="1">
      <c r="A18767" s="59"/>
      <c r="B18767" s="54"/>
      <c r="C18767" s="76"/>
      <c r="D18767" s="60"/>
      <c r="E18767" s="64"/>
      <c r="F18767" s="54"/>
      <c r="G18767" s="63"/>
    </row>
    <row r="18768" spans="1:7" s="25" customFormat="1">
      <c r="A18768" s="59"/>
      <c r="B18768" s="54"/>
      <c r="C18768" s="76"/>
      <c r="D18768" s="60"/>
      <c r="E18768" s="64"/>
      <c r="F18768" s="54"/>
      <c r="G18768" s="63"/>
    </row>
    <row r="18769" spans="1:7" s="25" customFormat="1">
      <c r="A18769" s="59"/>
      <c r="B18769" s="54"/>
      <c r="C18769" s="76"/>
      <c r="D18769" s="60"/>
      <c r="E18769" s="64"/>
      <c r="F18769" s="54"/>
      <c r="G18769" s="63"/>
    </row>
    <row r="18770" spans="1:7" s="25" customFormat="1">
      <c r="A18770" s="59"/>
      <c r="B18770" s="54"/>
      <c r="C18770" s="76"/>
      <c r="D18770" s="60"/>
      <c r="E18770" s="64"/>
      <c r="F18770" s="54"/>
      <c r="G18770" s="63"/>
    </row>
    <row r="18771" spans="1:7" s="25" customFormat="1">
      <c r="A18771" s="59"/>
      <c r="B18771" s="54"/>
      <c r="C18771" s="76"/>
      <c r="D18771" s="60"/>
      <c r="E18771" s="64"/>
      <c r="F18771" s="54"/>
      <c r="G18771" s="63"/>
    </row>
    <row r="18772" spans="1:7" s="25" customFormat="1">
      <c r="A18772" s="59"/>
      <c r="B18772" s="54"/>
      <c r="C18772" s="76"/>
      <c r="D18772" s="60"/>
      <c r="E18772" s="64"/>
      <c r="F18772" s="54"/>
      <c r="G18772" s="63"/>
    </row>
    <row r="18773" spans="1:7" s="25" customFormat="1">
      <c r="A18773" s="59"/>
      <c r="B18773" s="54"/>
      <c r="C18773" s="76"/>
      <c r="D18773" s="60"/>
      <c r="E18773" s="64"/>
      <c r="F18773" s="54"/>
      <c r="G18773" s="63"/>
    </row>
    <row r="18774" spans="1:7" s="25" customFormat="1">
      <c r="A18774" s="59"/>
      <c r="B18774" s="54"/>
      <c r="C18774" s="76"/>
      <c r="D18774" s="60"/>
      <c r="E18774" s="64"/>
      <c r="F18774" s="54"/>
      <c r="G18774" s="63"/>
    </row>
    <row r="18775" spans="1:7" s="25" customFormat="1">
      <c r="A18775" s="59"/>
      <c r="B18775" s="54"/>
      <c r="C18775" s="76"/>
      <c r="D18775" s="60"/>
      <c r="E18775" s="64"/>
      <c r="F18775" s="54"/>
      <c r="G18775" s="63"/>
    </row>
    <row r="18776" spans="1:7" s="25" customFormat="1">
      <c r="A18776" s="59"/>
      <c r="B18776" s="54"/>
      <c r="C18776" s="76"/>
      <c r="D18776" s="60"/>
      <c r="E18776" s="64"/>
      <c r="F18776" s="54"/>
      <c r="G18776" s="63"/>
    </row>
    <row r="18777" spans="1:7" s="25" customFormat="1">
      <c r="A18777" s="59"/>
      <c r="B18777" s="54"/>
      <c r="C18777" s="76"/>
      <c r="D18777" s="60"/>
      <c r="E18777" s="64"/>
      <c r="F18777" s="54"/>
      <c r="G18777" s="63"/>
    </row>
    <row r="18778" spans="1:7" s="25" customFormat="1">
      <c r="A18778" s="59"/>
      <c r="B18778" s="54"/>
      <c r="C18778" s="76"/>
      <c r="D18778" s="60"/>
      <c r="E18778" s="64"/>
      <c r="F18778" s="54"/>
      <c r="G18778" s="63"/>
    </row>
    <row r="18779" spans="1:7" s="25" customFormat="1">
      <c r="A18779" s="59"/>
      <c r="B18779" s="54"/>
      <c r="C18779" s="76"/>
      <c r="D18779" s="60"/>
      <c r="E18779" s="64"/>
      <c r="F18779" s="54"/>
      <c r="G18779" s="63"/>
    </row>
    <row r="18780" spans="1:7" s="25" customFormat="1">
      <c r="A18780" s="59"/>
      <c r="B18780" s="54"/>
      <c r="C18780" s="76"/>
      <c r="D18780" s="60"/>
      <c r="E18780" s="64"/>
      <c r="F18780" s="54"/>
      <c r="G18780" s="63"/>
    </row>
    <row r="18781" spans="1:7" s="25" customFormat="1">
      <c r="A18781" s="59"/>
      <c r="B18781" s="54"/>
      <c r="C18781" s="76"/>
      <c r="D18781" s="60"/>
      <c r="E18781" s="64"/>
      <c r="F18781" s="54"/>
      <c r="G18781" s="63"/>
    </row>
    <row r="18782" spans="1:7" s="25" customFormat="1">
      <c r="A18782" s="59"/>
      <c r="B18782" s="54"/>
      <c r="C18782" s="76"/>
      <c r="D18782" s="60"/>
      <c r="E18782" s="64"/>
      <c r="F18782" s="54"/>
      <c r="G18782" s="63"/>
    </row>
    <row r="18783" spans="1:7" s="25" customFormat="1">
      <c r="A18783" s="59"/>
      <c r="B18783" s="54"/>
      <c r="C18783" s="76"/>
      <c r="D18783" s="60"/>
      <c r="E18783" s="64"/>
      <c r="F18783" s="54"/>
      <c r="G18783" s="63"/>
    </row>
    <row r="18784" spans="1:7" s="25" customFormat="1">
      <c r="A18784" s="59"/>
      <c r="B18784" s="54"/>
      <c r="C18784" s="76"/>
      <c r="D18784" s="60"/>
      <c r="E18784" s="64"/>
      <c r="F18784" s="54"/>
      <c r="G18784" s="63"/>
    </row>
    <row r="18785" spans="1:7" s="25" customFormat="1">
      <c r="A18785" s="59"/>
      <c r="B18785" s="54"/>
      <c r="C18785" s="76"/>
      <c r="D18785" s="60"/>
      <c r="E18785" s="64"/>
      <c r="F18785" s="54"/>
      <c r="G18785" s="63"/>
    </row>
    <row r="18786" spans="1:7" s="25" customFormat="1">
      <c r="A18786" s="59"/>
      <c r="B18786" s="54"/>
      <c r="C18786" s="76"/>
      <c r="D18786" s="60"/>
      <c r="E18786" s="64"/>
      <c r="F18786" s="54"/>
      <c r="G18786" s="63"/>
    </row>
    <row r="18787" spans="1:7" s="25" customFormat="1">
      <c r="A18787" s="59"/>
      <c r="B18787" s="54"/>
      <c r="C18787" s="76"/>
      <c r="D18787" s="60"/>
      <c r="E18787" s="64"/>
      <c r="F18787" s="54"/>
      <c r="G18787" s="63"/>
    </row>
    <row r="18788" spans="1:7" s="25" customFormat="1">
      <c r="A18788" s="59"/>
      <c r="B18788" s="54"/>
      <c r="C18788" s="76"/>
      <c r="D18788" s="60"/>
      <c r="E18788" s="64"/>
      <c r="F18788" s="54"/>
      <c r="G18788" s="63"/>
    </row>
    <row r="18789" spans="1:7" s="25" customFormat="1">
      <c r="A18789" s="59"/>
      <c r="B18789" s="54"/>
      <c r="C18789" s="76"/>
      <c r="D18789" s="60"/>
      <c r="E18789" s="64"/>
      <c r="F18789" s="54"/>
      <c r="G18789" s="63"/>
    </row>
    <row r="18790" spans="1:7" s="25" customFormat="1">
      <c r="A18790" s="59"/>
      <c r="B18790" s="54"/>
      <c r="C18790" s="76"/>
      <c r="D18790" s="60"/>
      <c r="E18790" s="64"/>
      <c r="F18790" s="54"/>
      <c r="G18790" s="63"/>
    </row>
    <row r="18791" spans="1:7" s="25" customFormat="1">
      <c r="A18791" s="59"/>
      <c r="B18791" s="54"/>
      <c r="C18791" s="76"/>
      <c r="D18791" s="60"/>
      <c r="E18791" s="64"/>
      <c r="F18791" s="54"/>
      <c r="G18791" s="63"/>
    </row>
    <row r="18792" spans="1:7" s="25" customFormat="1">
      <c r="A18792" s="59"/>
      <c r="B18792" s="54"/>
      <c r="C18792" s="76"/>
      <c r="D18792" s="60"/>
      <c r="E18792" s="64"/>
      <c r="F18792" s="54"/>
      <c r="G18792" s="63"/>
    </row>
    <row r="18793" spans="1:7" s="25" customFormat="1">
      <c r="A18793" s="59"/>
      <c r="B18793" s="54"/>
      <c r="C18793" s="76"/>
      <c r="D18793" s="60"/>
      <c r="E18793" s="64"/>
      <c r="F18793" s="54"/>
      <c r="G18793" s="63"/>
    </row>
    <row r="18794" spans="1:7" s="25" customFormat="1">
      <c r="A18794" s="59"/>
      <c r="B18794" s="54"/>
      <c r="C18794" s="76"/>
      <c r="D18794" s="60"/>
      <c r="E18794" s="64"/>
      <c r="F18794" s="54"/>
      <c r="G18794" s="63"/>
    </row>
    <row r="18795" spans="1:7" s="25" customFormat="1">
      <c r="A18795" s="59"/>
      <c r="B18795" s="54"/>
      <c r="C18795" s="76"/>
      <c r="D18795" s="60"/>
      <c r="E18795" s="64"/>
      <c r="F18795" s="54"/>
      <c r="G18795" s="63"/>
    </row>
    <row r="18796" spans="1:7" s="25" customFormat="1">
      <c r="A18796" s="59"/>
      <c r="B18796" s="54"/>
      <c r="C18796" s="76"/>
      <c r="D18796" s="60"/>
      <c r="E18796" s="64"/>
      <c r="F18796" s="54"/>
      <c r="G18796" s="63"/>
    </row>
    <row r="18797" spans="1:7" s="25" customFormat="1">
      <c r="A18797" s="59"/>
      <c r="B18797" s="54"/>
      <c r="C18797" s="76"/>
      <c r="D18797" s="60"/>
      <c r="E18797" s="64"/>
      <c r="F18797" s="54"/>
      <c r="G18797" s="63"/>
    </row>
    <row r="18798" spans="1:7" s="25" customFormat="1">
      <c r="A18798" s="59"/>
      <c r="B18798" s="54"/>
      <c r="C18798" s="76"/>
      <c r="D18798" s="60"/>
      <c r="E18798" s="64"/>
      <c r="F18798" s="54"/>
      <c r="G18798" s="63"/>
    </row>
    <row r="18799" spans="1:7" s="25" customFormat="1">
      <c r="A18799" s="59"/>
      <c r="B18799" s="54"/>
      <c r="C18799" s="76"/>
      <c r="D18799" s="60"/>
      <c r="E18799" s="64"/>
      <c r="F18799" s="54"/>
      <c r="G18799" s="63"/>
    </row>
    <row r="18800" spans="1:7" s="25" customFormat="1">
      <c r="A18800" s="59"/>
      <c r="B18800" s="54"/>
      <c r="C18800" s="76"/>
      <c r="D18800" s="60"/>
      <c r="E18800" s="64"/>
      <c r="F18800" s="54"/>
      <c r="G18800" s="63"/>
    </row>
    <row r="18801" spans="1:7" s="25" customFormat="1">
      <c r="A18801" s="59"/>
      <c r="B18801" s="54"/>
      <c r="C18801" s="76"/>
      <c r="D18801" s="60"/>
      <c r="E18801" s="64"/>
      <c r="F18801" s="54"/>
      <c r="G18801" s="63"/>
    </row>
    <row r="18802" spans="1:7" s="25" customFormat="1">
      <c r="A18802" s="59"/>
      <c r="B18802" s="54"/>
      <c r="C18802" s="76"/>
      <c r="D18802" s="60"/>
      <c r="E18802" s="64"/>
      <c r="F18802" s="54"/>
      <c r="G18802" s="63"/>
    </row>
    <row r="18803" spans="1:7" s="25" customFormat="1">
      <c r="A18803" s="59"/>
      <c r="B18803" s="54"/>
      <c r="C18803" s="76"/>
      <c r="D18803" s="60"/>
      <c r="E18803" s="64"/>
      <c r="F18803" s="54"/>
      <c r="G18803" s="63"/>
    </row>
    <row r="18804" spans="1:7" s="25" customFormat="1">
      <c r="A18804" s="59"/>
      <c r="B18804" s="54"/>
      <c r="C18804" s="76"/>
      <c r="D18804" s="60"/>
      <c r="E18804" s="64"/>
      <c r="F18804" s="54"/>
      <c r="G18804" s="63"/>
    </row>
    <row r="18805" spans="1:7" s="25" customFormat="1">
      <c r="A18805" s="59"/>
      <c r="B18805" s="54"/>
      <c r="C18805" s="76"/>
      <c r="D18805" s="60"/>
      <c r="E18805" s="64"/>
      <c r="F18805" s="54"/>
      <c r="G18805" s="63"/>
    </row>
    <row r="18806" spans="1:7" s="25" customFormat="1">
      <c r="A18806" s="59"/>
      <c r="B18806" s="54"/>
      <c r="C18806" s="76"/>
      <c r="D18806" s="60"/>
      <c r="E18806" s="64"/>
      <c r="F18806" s="54"/>
      <c r="G18806" s="63"/>
    </row>
    <row r="18807" spans="1:7" s="25" customFormat="1">
      <c r="A18807" s="59"/>
      <c r="B18807" s="54"/>
      <c r="C18807" s="76"/>
      <c r="D18807" s="60"/>
      <c r="E18807" s="64"/>
      <c r="F18807" s="54"/>
      <c r="G18807" s="63"/>
    </row>
    <row r="18808" spans="1:7" s="25" customFormat="1">
      <c r="A18808" s="59"/>
      <c r="B18808" s="54"/>
      <c r="C18808" s="76"/>
      <c r="D18808" s="60"/>
      <c r="E18808" s="64"/>
      <c r="F18808" s="54"/>
      <c r="G18808" s="63"/>
    </row>
    <row r="18809" spans="1:7" s="25" customFormat="1">
      <c r="A18809" s="59"/>
      <c r="B18809" s="54"/>
      <c r="C18809" s="76"/>
      <c r="D18809" s="60"/>
      <c r="E18809" s="64"/>
      <c r="F18809" s="54"/>
      <c r="G18809" s="63"/>
    </row>
    <row r="18810" spans="1:7" s="25" customFormat="1">
      <c r="A18810" s="59"/>
      <c r="B18810" s="54"/>
      <c r="C18810" s="76"/>
      <c r="D18810" s="60"/>
      <c r="E18810" s="64"/>
      <c r="F18810" s="54"/>
      <c r="G18810" s="63"/>
    </row>
    <row r="18811" spans="1:7" s="25" customFormat="1">
      <c r="A18811" s="59"/>
      <c r="B18811" s="54"/>
      <c r="C18811" s="76"/>
      <c r="D18811" s="60"/>
      <c r="E18811" s="64"/>
      <c r="F18811" s="54"/>
      <c r="G18811" s="63"/>
    </row>
    <row r="18812" spans="1:7" s="25" customFormat="1">
      <c r="A18812" s="59"/>
      <c r="B18812" s="54"/>
      <c r="C18812" s="76"/>
      <c r="D18812" s="60"/>
      <c r="E18812" s="64"/>
      <c r="F18812" s="54"/>
      <c r="G18812" s="63"/>
    </row>
    <row r="18813" spans="1:7" s="25" customFormat="1">
      <c r="A18813" s="59"/>
      <c r="B18813" s="54"/>
      <c r="C18813" s="76"/>
      <c r="D18813" s="60"/>
      <c r="E18813" s="64"/>
      <c r="F18813" s="54"/>
      <c r="G18813" s="63"/>
    </row>
    <row r="18814" spans="1:7" s="25" customFormat="1">
      <c r="A18814" s="59"/>
      <c r="B18814" s="54"/>
      <c r="C18814" s="76"/>
      <c r="D18814" s="60"/>
      <c r="E18814" s="64"/>
      <c r="F18814" s="54"/>
      <c r="G18814" s="63"/>
    </row>
    <row r="18815" spans="1:7" s="25" customFormat="1">
      <c r="A18815" s="59"/>
      <c r="B18815" s="54"/>
      <c r="C18815" s="76"/>
      <c r="D18815" s="60"/>
      <c r="E18815" s="64"/>
      <c r="F18815" s="54"/>
      <c r="G18815" s="63"/>
    </row>
    <row r="18816" spans="1:7" s="25" customFormat="1">
      <c r="A18816" s="59"/>
      <c r="B18816" s="54"/>
      <c r="C18816" s="76"/>
      <c r="D18816" s="60"/>
      <c r="E18816" s="64"/>
      <c r="F18816" s="54"/>
      <c r="G18816" s="63"/>
    </row>
    <row r="18817" spans="1:7" s="25" customFormat="1">
      <c r="A18817" s="59"/>
      <c r="B18817" s="54"/>
      <c r="C18817" s="76"/>
      <c r="D18817" s="60"/>
      <c r="E18817" s="64"/>
      <c r="F18817" s="54"/>
      <c r="G18817" s="63"/>
    </row>
    <row r="18818" spans="1:7" s="25" customFormat="1">
      <c r="A18818" s="59"/>
      <c r="B18818" s="54"/>
      <c r="C18818" s="76"/>
      <c r="D18818" s="60"/>
      <c r="E18818" s="64"/>
      <c r="F18818" s="54"/>
      <c r="G18818" s="63"/>
    </row>
    <row r="18819" spans="1:7" s="25" customFormat="1">
      <c r="A18819" s="59"/>
      <c r="B18819" s="54"/>
      <c r="C18819" s="76"/>
      <c r="D18819" s="60"/>
      <c r="E18819" s="64"/>
      <c r="F18819" s="54"/>
      <c r="G18819" s="63"/>
    </row>
    <row r="18820" spans="1:7" s="25" customFormat="1">
      <c r="A18820" s="59"/>
      <c r="B18820" s="54"/>
      <c r="C18820" s="76"/>
      <c r="D18820" s="60"/>
      <c r="E18820" s="64"/>
      <c r="F18820" s="54"/>
      <c r="G18820" s="63"/>
    </row>
    <row r="18821" spans="1:7" s="25" customFormat="1">
      <c r="A18821" s="59"/>
      <c r="B18821" s="54"/>
      <c r="C18821" s="76"/>
      <c r="D18821" s="60"/>
      <c r="E18821" s="64"/>
      <c r="F18821" s="54"/>
      <c r="G18821" s="63"/>
    </row>
    <row r="18822" spans="1:7" s="25" customFormat="1">
      <c r="A18822" s="59"/>
      <c r="B18822" s="54"/>
      <c r="C18822" s="76"/>
      <c r="D18822" s="60"/>
      <c r="E18822" s="64"/>
      <c r="F18822" s="54"/>
      <c r="G18822" s="63"/>
    </row>
    <row r="18823" spans="1:7" s="25" customFormat="1">
      <c r="A18823" s="59"/>
      <c r="B18823" s="54"/>
      <c r="C18823" s="76"/>
      <c r="D18823" s="60"/>
      <c r="E18823" s="64"/>
      <c r="F18823" s="54"/>
      <c r="G18823" s="63"/>
    </row>
    <row r="18824" spans="1:7" s="25" customFormat="1">
      <c r="A18824" s="59"/>
      <c r="B18824" s="54"/>
      <c r="C18824" s="76"/>
      <c r="D18824" s="60"/>
      <c r="E18824" s="64"/>
      <c r="F18824" s="54"/>
      <c r="G18824" s="63"/>
    </row>
    <row r="18825" spans="1:7" s="25" customFormat="1">
      <c r="A18825" s="59"/>
      <c r="B18825" s="54"/>
      <c r="C18825" s="76"/>
      <c r="D18825" s="60"/>
      <c r="E18825" s="64"/>
      <c r="F18825" s="54"/>
      <c r="G18825" s="63"/>
    </row>
    <row r="18826" spans="1:7" s="25" customFormat="1">
      <c r="A18826" s="59"/>
      <c r="B18826" s="54"/>
      <c r="C18826" s="76"/>
      <c r="D18826" s="60"/>
      <c r="E18826" s="64"/>
      <c r="F18826" s="54"/>
      <c r="G18826" s="63"/>
    </row>
    <row r="18827" spans="1:7" s="25" customFormat="1">
      <c r="A18827" s="59"/>
      <c r="B18827" s="54"/>
      <c r="C18827" s="76"/>
      <c r="D18827" s="60"/>
      <c r="E18827" s="64"/>
      <c r="F18827" s="54"/>
      <c r="G18827" s="63"/>
    </row>
    <row r="18828" spans="1:7" s="25" customFormat="1">
      <c r="A18828" s="59"/>
      <c r="B18828" s="54"/>
      <c r="C18828" s="76"/>
      <c r="D18828" s="60"/>
      <c r="E18828" s="64"/>
      <c r="F18828" s="54"/>
      <c r="G18828" s="63"/>
    </row>
    <row r="18829" spans="1:7" s="25" customFormat="1">
      <c r="A18829" s="59"/>
      <c r="B18829" s="54"/>
      <c r="C18829" s="76"/>
      <c r="D18829" s="60"/>
      <c r="E18829" s="64"/>
      <c r="F18829" s="54"/>
      <c r="G18829" s="63"/>
    </row>
    <row r="18830" spans="1:7" s="25" customFormat="1">
      <c r="A18830" s="59"/>
      <c r="B18830" s="54"/>
      <c r="C18830" s="76"/>
      <c r="D18830" s="60"/>
      <c r="E18830" s="64"/>
      <c r="F18830" s="54"/>
      <c r="G18830" s="63"/>
    </row>
    <row r="18831" spans="1:7" s="25" customFormat="1">
      <c r="A18831" s="59"/>
      <c r="B18831" s="54"/>
      <c r="C18831" s="76"/>
      <c r="D18831" s="60"/>
      <c r="E18831" s="64"/>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s="25" customFormat="1">
      <c r="A18843" s="59"/>
      <c r="B18843" s="54"/>
      <c r="C18843" s="76"/>
      <c r="D18843" s="60"/>
      <c r="E18843" s="64"/>
      <c r="F18843" s="54"/>
      <c r="G18843" s="63"/>
    </row>
    <row r="18844" spans="1:7" s="25" customFormat="1">
      <c r="A18844" s="59"/>
      <c r="B18844" s="54"/>
      <c r="C18844" s="76"/>
      <c r="D18844" s="60"/>
      <c r="E18844" s="64"/>
      <c r="F18844" s="54"/>
      <c r="G18844" s="63"/>
    </row>
    <row r="18845" spans="1:7" s="25" customFormat="1">
      <c r="A18845" s="59"/>
      <c r="B18845" s="54"/>
      <c r="C18845" s="76"/>
      <c r="D18845" s="60"/>
      <c r="E18845" s="64"/>
      <c r="F18845" s="54"/>
      <c r="G18845" s="63"/>
    </row>
    <row r="18846" spans="1:7" s="25" customFormat="1">
      <c r="A18846" s="59"/>
      <c r="B18846" s="54"/>
      <c r="C18846" s="76"/>
      <c r="D18846" s="60"/>
      <c r="E18846" s="64"/>
      <c r="F18846" s="54"/>
      <c r="G18846" s="63"/>
    </row>
    <row r="18847" spans="1:7" s="25" customFormat="1">
      <c r="A18847" s="59"/>
      <c r="B18847" s="54"/>
      <c r="C18847" s="76"/>
      <c r="D18847" s="60"/>
      <c r="E18847" s="64"/>
      <c r="F18847" s="54"/>
      <c r="G18847" s="63"/>
    </row>
    <row r="18848" spans="1:7" s="25" customFormat="1">
      <c r="A18848" s="59"/>
      <c r="B18848" s="54"/>
      <c r="C18848" s="76"/>
      <c r="D18848" s="60"/>
      <c r="E18848" s="64"/>
      <c r="F18848" s="54"/>
      <c r="G18848" s="63"/>
    </row>
    <row r="18849" spans="1:7" s="25" customFormat="1">
      <c r="A18849" s="59"/>
      <c r="B18849" s="54"/>
      <c r="C18849" s="76"/>
      <c r="D18849" s="60"/>
      <c r="E18849" s="64"/>
      <c r="F18849" s="54"/>
      <c r="G18849" s="63"/>
    </row>
    <row r="18850" spans="1:7" s="25" customFormat="1">
      <c r="A18850" s="59"/>
      <c r="B18850" s="54"/>
      <c r="C18850" s="76"/>
      <c r="D18850" s="60"/>
      <c r="E18850" s="64"/>
      <c r="F18850" s="54"/>
      <c r="G18850" s="63"/>
    </row>
    <row r="18851" spans="1:7" s="25" customFormat="1">
      <c r="A18851" s="59"/>
      <c r="B18851" s="54"/>
      <c r="C18851" s="76"/>
      <c r="D18851" s="60"/>
      <c r="E18851" s="64"/>
      <c r="F18851" s="54"/>
      <c r="G18851" s="63"/>
    </row>
    <row r="18852" spans="1:7" s="25" customFormat="1">
      <c r="A18852" s="59"/>
      <c r="B18852" s="54"/>
      <c r="C18852" s="76"/>
      <c r="D18852" s="60"/>
      <c r="E18852" s="64"/>
      <c r="F18852" s="54"/>
      <c r="G18852" s="63"/>
    </row>
    <row r="18853" spans="1:7" s="25" customFormat="1">
      <c r="A18853" s="59"/>
      <c r="B18853" s="54"/>
      <c r="C18853" s="76"/>
      <c r="D18853" s="60"/>
      <c r="E18853" s="64"/>
      <c r="F18853" s="54"/>
      <c r="G18853" s="63"/>
    </row>
    <row r="18854" spans="1:7" s="25" customFormat="1">
      <c r="A18854" s="59"/>
      <c r="B18854" s="54"/>
      <c r="C18854" s="76"/>
      <c r="D18854" s="60"/>
      <c r="E18854" s="64"/>
      <c r="F18854" s="54"/>
      <c r="G18854" s="63"/>
    </row>
    <row r="18855" spans="1:7" s="25" customFormat="1">
      <c r="A18855" s="59"/>
      <c r="B18855" s="54"/>
      <c r="C18855" s="76"/>
      <c r="D18855" s="60"/>
      <c r="E18855" s="64"/>
      <c r="F18855" s="54"/>
      <c r="G18855" s="63"/>
    </row>
    <row r="18856" spans="1:7" s="25" customFormat="1">
      <c r="A18856" s="59"/>
      <c r="B18856" s="54"/>
      <c r="C18856" s="76"/>
      <c r="D18856" s="60"/>
      <c r="E18856" s="64"/>
      <c r="F18856" s="54"/>
      <c r="G18856" s="63"/>
    </row>
    <row r="18857" spans="1:7" s="25" customFormat="1">
      <c r="A18857" s="59"/>
      <c r="B18857" s="54"/>
      <c r="C18857" s="76"/>
      <c r="D18857" s="60"/>
      <c r="E18857" s="64"/>
      <c r="F18857" s="54"/>
      <c r="G18857" s="63"/>
    </row>
    <row r="18858" spans="1:7" s="25" customFormat="1">
      <c r="A18858" s="59"/>
      <c r="B18858" s="54"/>
      <c r="C18858" s="76"/>
      <c r="D18858" s="60"/>
      <c r="E18858" s="64"/>
      <c r="F18858" s="54"/>
      <c r="G18858" s="63"/>
    </row>
    <row r="18859" spans="1:7" s="25" customFormat="1">
      <c r="A18859" s="59"/>
      <c r="B18859" s="54"/>
      <c r="C18859" s="76"/>
      <c r="D18859" s="60"/>
      <c r="E18859" s="64"/>
      <c r="F18859" s="54"/>
      <c r="G18859" s="63"/>
    </row>
    <row r="18860" spans="1:7" s="25" customFormat="1">
      <c r="A18860" s="59"/>
      <c r="B18860" s="54"/>
      <c r="C18860" s="76"/>
      <c r="D18860" s="60"/>
      <c r="E18860" s="64"/>
      <c r="F18860" s="54"/>
      <c r="G18860" s="63"/>
    </row>
    <row r="18861" spans="1:7" s="25" customFormat="1">
      <c r="A18861" s="59"/>
      <c r="B18861" s="54"/>
      <c r="C18861" s="76"/>
      <c r="D18861" s="60"/>
      <c r="E18861" s="64"/>
      <c r="F18861" s="54"/>
      <c r="G18861" s="63"/>
    </row>
    <row r="18862" spans="1:7" s="25" customFormat="1">
      <c r="A18862" s="59"/>
      <c r="B18862" s="54"/>
      <c r="C18862" s="76"/>
      <c r="D18862" s="60"/>
      <c r="E18862" s="64"/>
      <c r="F18862" s="54"/>
      <c r="G18862" s="63"/>
    </row>
    <row r="18863" spans="1:7" s="25" customFormat="1">
      <c r="A18863" s="59"/>
      <c r="B18863" s="54"/>
      <c r="C18863" s="76"/>
      <c r="D18863" s="60"/>
      <c r="E18863" s="64"/>
      <c r="F18863" s="54"/>
      <c r="G18863" s="63"/>
    </row>
    <row r="18864" spans="1:7" s="25" customFormat="1">
      <c r="A18864" s="59"/>
      <c r="B18864" s="54"/>
      <c r="C18864" s="76"/>
      <c r="D18864" s="60"/>
      <c r="E18864" s="64"/>
      <c r="F18864" s="54"/>
      <c r="G18864" s="63"/>
    </row>
    <row r="18865" spans="1:7" s="25" customFormat="1">
      <c r="A18865" s="59"/>
      <c r="B18865" s="54"/>
      <c r="C18865" s="76"/>
      <c r="D18865" s="60"/>
      <c r="E18865" s="64"/>
      <c r="F18865" s="54"/>
      <c r="G18865" s="63"/>
    </row>
    <row r="18866" spans="1:7" s="25" customFormat="1">
      <c r="A18866" s="59"/>
      <c r="B18866" s="54"/>
      <c r="C18866" s="76"/>
      <c r="D18866" s="60"/>
      <c r="E18866" s="64"/>
      <c r="F18866" s="54"/>
      <c r="G18866" s="63"/>
    </row>
    <row r="18867" spans="1:7" s="25" customFormat="1">
      <c r="A18867" s="59"/>
      <c r="B18867" s="54"/>
      <c r="C18867" s="76"/>
      <c r="D18867" s="60"/>
      <c r="E18867" s="64"/>
      <c r="F18867" s="54"/>
      <c r="G18867" s="63"/>
    </row>
    <row r="18868" spans="1:7" s="25" customFormat="1">
      <c r="A18868" s="59"/>
      <c r="B18868" s="54"/>
      <c r="C18868" s="76"/>
      <c r="D18868" s="60"/>
      <c r="E18868" s="64"/>
      <c r="F18868" s="54"/>
      <c r="G18868" s="63"/>
    </row>
    <row r="18869" spans="1:7" s="25" customFormat="1">
      <c r="A18869" s="59"/>
      <c r="B18869" s="54"/>
      <c r="C18869" s="76"/>
      <c r="D18869" s="60"/>
      <c r="E18869" s="64"/>
      <c r="F18869" s="54"/>
      <c r="G18869" s="63"/>
    </row>
    <row r="18870" spans="1:7" s="25" customFormat="1">
      <c r="A18870" s="59"/>
      <c r="B18870" s="54"/>
      <c r="C18870" s="76"/>
      <c r="D18870" s="60"/>
      <c r="E18870" s="64"/>
      <c r="F18870" s="54"/>
      <c r="G18870" s="63"/>
    </row>
    <row r="18871" spans="1:7" s="25" customFormat="1">
      <c r="A18871" s="59"/>
      <c r="B18871" s="54"/>
      <c r="C18871" s="76"/>
      <c r="D18871" s="60"/>
      <c r="E18871" s="64"/>
      <c r="F18871" s="54"/>
      <c r="G18871" s="63"/>
    </row>
    <row r="18872" spans="1:7" s="25" customFormat="1">
      <c r="A18872" s="59"/>
      <c r="B18872" s="54"/>
      <c r="C18872" s="76"/>
      <c r="D18872" s="60"/>
      <c r="E18872" s="64"/>
      <c r="F18872" s="54"/>
      <c r="G18872" s="63"/>
    </row>
    <row r="18873" spans="1:7" s="25" customFormat="1">
      <c r="A18873" s="59"/>
      <c r="B18873" s="54"/>
      <c r="C18873" s="76"/>
      <c r="D18873" s="60"/>
      <c r="E18873" s="64"/>
      <c r="F18873" s="54"/>
      <c r="G18873" s="63"/>
    </row>
    <row r="18874" spans="1:7" s="25" customFormat="1">
      <c r="A18874" s="59"/>
      <c r="B18874" s="54"/>
      <c r="C18874" s="76"/>
      <c r="D18874" s="60"/>
      <c r="E18874" s="64"/>
      <c r="F18874" s="54"/>
      <c r="G18874" s="63"/>
    </row>
    <row r="18875" spans="1:7" s="25" customFormat="1">
      <c r="A18875" s="59"/>
      <c r="B18875" s="54"/>
      <c r="C18875" s="76"/>
      <c r="D18875" s="60"/>
      <c r="E18875" s="64"/>
      <c r="F18875" s="54"/>
      <c r="G18875" s="63"/>
    </row>
    <row r="18876" spans="1:7" s="25" customFormat="1">
      <c r="A18876" s="59"/>
      <c r="B18876" s="54"/>
      <c r="C18876" s="76"/>
      <c r="D18876" s="60"/>
      <c r="E18876" s="64"/>
      <c r="F18876" s="54"/>
      <c r="G18876" s="63"/>
    </row>
    <row r="18877" spans="1:7" s="25" customFormat="1">
      <c r="A18877" s="59"/>
      <c r="B18877" s="54"/>
      <c r="C18877" s="76"/>
      <c r="D18877" s="60"/>
      <c r="E18877" s="64"/>
      <c r="F18877" s="54"/>
      <c r="G18877" s="63"/>
    </row>
    <row r="18878" spans="1:7" s="25" customFormat="1">
      <c r="A18878" s="59"/>
      <c r="B18878" s="54"/>
      <c r="C18878" s="76"/>
      <c r="D18878" s="60"/>
      <c r="E18878" s="64"/>
      <c r="F18878" s="54"/>
      <c r="G18878" s="63"/>
    </row>
    <row r="18879" spans="1:7" s="25" customFormat="1">
      <c r="A18879" s="59"/>
      <c r="B18879" s="54"/>
      <c r="C18879" s="76"/>
      <c r="D18879" s="60"/>
      <c r="E18879" s="64"/>
      <c r="F18879" s="54"/>
      <c r="G18879" s="63"/>
    </row>
    <row r="18880" spans="1:7" s="25" customFormat="1">
      <c r="A18880" s="59"/>
      <c r="B18880" s="54"/>
      <c r="C18880" s="76"/>
      <c r="D18880" s="60"/>
      <c r="E18880" s="64"/>
      <c r="F18880" s="54"/>
      <c r="G18880" s="63"/>
    </row>
    <row r="18881" spans="1:7" s="25" customFormat="1">
      <c r="A18881" s="59"/>
      <c r="B18881" s="54"/>
      <c r="C18881" s="76"/>
      <c r="D18881" s="60"/>
      <c r="E18881" s="64"/>
      <c r="F18881" s="54"/>
      <c r="G18881" s="63"/>
    </row>
    <row r="18882" spans="1:7" s="25" customFormat="1">
      <c r="A18882" s="59"/>
      <c r="B18882" s="54"/>
      <c r="C18882" s="76"/>
      <c r="D18882" s="60"/>
      <c r="E18882" s="64"/>
      <c r="F18882" s="54"/>
      <c r="G18882" s="63"/>
    </row>
    <row r="18883" spans="1:7" s="25" customFormat="1">
      <c r="A18883" s="59"/>
      <c r="B18883" s="54"/>
      <c r="C18883" s="76"/>
      <c r="D18883" s="60"/>
      <c r="E18883" s="64"/>
      <c r="F18883" s="54"/>
      <c r="G18883" s="63"/>
    </row>
    <row r="18884" spans="1:7" s="25" customFormat="1">
      <c r="A18884" s="59"/>
      <c r="B18884" s="54"/>
      <c r="C18884" s="76"/>
      <c r="D18884" s="60"/>
      <c r="E18884" s="64"/>
      <c r="F18884" s="54"/>
      <c r="G18884" s="63"/>
    </row>
    <row r="18885" spans="1:7" s="25" customFormat="1">
      <c r="A18885" s="59"/>
      <c r="B18885" s="54"/>
      <c r="C18885" s="76"/>
      <c r="D18885" s="60"/>
      <c r="E18885" s="64"/>
      <c r="F18885" s="54"/>
      <c r="G18885" s="63"/>
    </row>
    <row r="18886" spans="1:7" s="25" customFormat="1">
      <c r="A18886" s="59"/>
      <c r="B18886" s="54"/>
      <c r="C18886" s="76"/>
      <c r="D18886" s="60"/>
      <c r="E18886" s="64"/>
      <c r="F18886" s="54"/>
      <c r="G18886" s="63"/>
    </row>
    <row r="18887" spans="1:7" s="25" customFormat="1">
      <c r="A18887" s="59"/>
      <c r="B18887" s="54"/>
      <c r="C18887" s="76"/>
      <c r="D18887" s="60"/>
      <c r="E18887" s="64"/>
      <c r="F18887" s="54"/>
      <c r="G18887" s="63"/>
    </row>
    <row r="18888" spans="1:7" s="25" customFormat="1">
      <c r="A18888" s="59"/>
      <c r="B18888" s="54"/>
      <c r="C18888" s="76"/>
      <c r="D18888" s="60"/>
      <c r="E18888" s="64"/>
      <c r="F18888" s="54"/>
      <c r="G18888" s="63"/>
    </row>
    <row r="18889" spans="1:7" s="25" customFormat="1">
      <c r="A18889" s="59"/>
      <c r="B18889" s="54"/>
      <c r="C18889" s="76"/>
      <c r="D18889" s="60"/>
      <c r="E18889" s="64"/>
      <c r="F18889" s="54"/>
      <c r="G18889" s="63"/>
    </row>
    <row r="18890" spans="1:7" s="25" customFormat="1">
      <c r="A18890" s="59"/>
      <c r="B18890" s="54"/>
      <c r="C18890" s="76"/>
      <c r="D18890" s="60"/>
      <c r="E18890" s="64"/>
      <c r="F18890" s="54"/>
      <c r="G18890" s="63"/>
    </row>
    <row r="18891" spans="1:7" s="25" customFormat="1">
      <c r="A18891" s="59"/>
      <c r="B18891" s="54"/>
      <c r="C18891" s="76"/>
      <c r="D18891" s="60"/>
      <c r="E18891" s="64"/>
      <c r="F18891" s="54"/>
      <c r="G18891" s="63"/>
    </row>
    <row r="18892" spans="1:7" s="25" customFormat="1">
      <c r="A18892" s="59"/>
      <c r="B18892" s="54"/>
      <c r="C18892" s="76"/>
      <c r="D18892" s="60"/>
      <c r="E18892" s="64"/>
      <c r="F18892" s="54"/>
      <c r="G18892" s="63"/>
    </row>
    <row r="18893" spans="1:7" s="25" customFormat="1">
      <c r="A18893" s="59"/>
      <c r="B18893" s="54"/>
      <c r="C18893" s="76"/>
      <c r="D18893" s="60"/>
      <c r="E18893" s="64"/>
      <c r="F18893" s="54"/>
      <c r="G18893" s="63"/>
    </row>
    <row r="18894" spans="1:7" s="25" customFormat="1">
      <c r="A18894" s="59"/>
      <c r="B18894" s="54"/>
      <c r="C18894" s="76"/>
      <c r="D18894" s="60"/>
      <c r="E18894" s="64"/>
      <c r="F18894" s="54"/>
      <c r="G18894" s="63"/>
    </row>
    <row r="18895" spans="1:7" s="25" customFormat="1">
      <c r="A18895" s="59"/>
      <c r="B18895" s="54"/>
      <c r="C18895" s="76"/>
      <c r="D18895" s="60"/>
      <c r="E18895" s="64"/>
      <c r="F18895" s="54"/>
      <c r="G18895" s="63"/>
    </row>
    <row r="18896" spans="1:7" s="25" customFormat="1">
      <c r="A18896" s="59"/>
      <c r="B18896" s="54"/>
      <c r="C18896" s="76"/>
      <c r="D18896" s="60"/>
      <c r="E18896" s="64"/>
      <c r="F18896" s="54"/>
      <c r="G18896" s="63"/>
    </row>
    <row r="18897" spans="1:7" s="25" customFormat="1">
      <c r="A18897" s="59"/>
      <c r="B18897" s="54"/>
      <c r="C18897" s="76"/>
      <c r="D18897" s="60"/>
      <c r="E18897" s="64"/>
      <c r="F18897" s="54"/>
      <c r="G18897" s="63"/>
    </row>
    <row r="18898" spans="1:7" s="25" customFormat="1">
      <c r="A18898" s="59"/>
      <c r="B18898" s="54"/>
      <c r="C18898" s="76"/>
      <c r="D18898" s="60"/>
      <c r="E18898" s="64"/>
      <c r="F18898" s="54"/>
      <c r="G18898" s="63"/>
    </row>
    <row r="18899" spans="1:7" s="25" customFormat="1">
      <c r="A18899" s="59"/>
      <c r="B18899" s="54"/>
      <c r="C18899" s="76"/>
      <c r="D18899" s="60"/>
      <c r="E18899" s="64"/>
      <c r="F18899" s="54"/>
      <c r="G18899" s="63"/>
    </row>
    <row r="18900" spans="1:7" s="25" customFormat="1">
      <c r="A18900" s="59"/>
      <c r="B18900" s="54"/>
      <c r="C18900" s="76"/>
      <c r="D18900" s="60"/>
      <c r="E18900" s="64"/>
      <c r="F18900" s="54"/>
      <c r="G18900" s="63"/>
    </row>
    <row r="18901" spans="1:7" s="25" customFormat="1">
      <c r="A18901" s="59"/>
      <c r="B18901" s="54"/>
      <c r="C18901" s="76"/>
      <c r="D18901" s="60"/>
      <c r="E18901" s="64"/>
      <c r="F18901" s="54"/>
      <c r="G18901" s="63"/>
    </row>
    <row r="18902" spans="1:7" s="25" customFormat="1">
      <c r="A18902" s="59"/>
      <c r="B18902" s="54"/>
      <c r="C18902" s="76"/>
      <c r="D18902" s="60"/>
      <c r="E18902" s="64"/>
      <c r="F18902" s="54"/>
      <c r="G18902" s="63"/>
    </row>
    <row r="18903" spans="1:7" s="25" customFormat="1">
      <c r="A18903" s="59"/>
      <c r="B18903" s="54"/>
      <c r="C18903" s="76"/>
      <c r="D18903" s="60"/>
      <c r="E18903" s="64"/>
      <c r="F18903" s="54"/>
      <c r="G18903" s="63"/>
    </row>
    <row r="18904" spans="1:7" s="25" customFormat="1">
      <c r="A18904" s="59"/>
      <c r="B18904" s="54"/>
      <c r="C18904" s="76"/>
      <c r="D18904" s="60"/>
      <c r="E18904" s="64"/>
      <c r="F18904" s="54"/>
      <c r="G18904" s="63"/>
    </row>
    <row r="18905" spans="1:7" s="25" customFormat="1">
      <c r="A18905" s="59"/>
      <c r="B18905" s="54"/>
      <c r="C18905" s="76"/>
      <c r="D18905" s="60"/>
      <c r="E18905" s="64"/>
      <c r="F18905" s="54"/>
      <c r="G18905" s="63"/>
    </row>
    <row r="18906" spans="1:7" s="25" customFormat="1">
      <c r="A18906" s="59"/>
      <c r="B18906" s="54"/>
      <c r="C18906" s="76"/>
      <c r="D18906" s="60"/>
      <c r="E18906" s="64"/>
      <c r="F18906" s="54"/>
      <c r="G18906" s="63"/>
    </row>
    <row r="18907" spans="1:7" s="25" customFormat="1">
      <c r="A18907" s="59"/>
      <c r="B18907" s="54"/>
      <c r="C18907" s="76"/>
      <c r="D18907" s="60"/>
      <c r="E18907" s="64"/>
      <c r="F18907" s="54"/>
      <c r="G18907" s="63"/>
    </row>
    <row r="18908" spans="1:7" s="25" customFormat="1">
      <c r="A18908" s="59"/>
      <c r="B18908" s="54"/>
      <c r="C18908" s="76"/>
      <c r="D18908" s="60"/>
      <c r="E18908" s="64"/>
      <c r="F18908" s="54"/>
      <c r="G18908" s="63"/>
    </row>
    <row r="18909" spans="1:7" s="25" customFormat="1">
      <c r="A18909" s="59"/>
      <c r="B18909" s="54"/>
      <c r="C18909" s="76"/>
      <c r="D18909" s="60"/>
      <c r="E18909" s="64"/>
      <c r="F18909" s="54"/>
      <c r="G18909" s="63"/>
    </row>
    <row r="18910" spans="1:7" s="25" customFormat="1">
      <c r="A18910" s="59"/>
      <c r="B18910" s="54"/>
      <c r="C18910" s="76"/>
      <c r="D18910" s="60"/>
      <c r="E18910" s="64"/>
      <c r="F18910" s="54"/>
      <c r="G18910" s="63"/>
    </row>
    <row r="18911" spans="1:7" s="25" customFormat="1">
      <c r="A18911" s="59"/>
      <c r="B18911" s="54"/>
      <c r="C18911" s="76"/>
      <c r="D18911" s="60"/>
      <c r="E18911" s="64"/>
      <c r="F18911" s="54"/>
      <c r="G18911" s="63"/>
    </row>
    <row r="18912" spans="1:7" s="25" customFormat="1">
      <c r="A18912" s="59"/>
      <c r="B18912" s="54"/>
      <c r="C18912" s="76"/>
      <c r="D18912" s="60"/>
      <c r="E18912" s="64"/>
      <c r="F18912" s="54"/>
      <c r="G18912" s="63"/>
    </row>
    <row r="18913" spans="1:7" s="25" customFormat="1">
      <c r="A18913" s="59"/>
      <c r="B18913" s="54"/>
      <c r="C18913" s="76"/>
      <c r="D18913" s="60"/>
      <c r="E18913" s="64"/>
      <c r="F18913" s="54"/>
      <c r="G18913" s="63"/>
    </row>
    <row r="18914" spans="1:7" s="25" customFormat="1">
      <c r="A18914" s="59"/>
      <c r="B18914" s="54"/>
      <c r="C18914" s="76"/>
      <c r="D18914" s="60"/>
      <c r="E18914" s="64"/>
      <c r="F18914" s="54"/>
      <c r="G18914" s="63"/>
    </row>
    <row r="18915" spans="1:7" s="25" customFormat="1">
      <c r="A18915" s="59"/>
      <c r="B18915" s="54"/>
      <c r="C18915" s="76"/>
      <c r="D18915" s="60"/>
      <c r="E18915" s="64"/>
      <c r="F18915" s="54"/>
      <c r="G18915" s="63"/>
    </row>
    <row r="18916" spans="1:7" s="25" customFormat="1">
      <c r="A18916" s="59"/>
      <c r="B18916" s="54"/>
      <c r="C18916" s="76"/>
      <c r="D18916" s="60"/>
      <c r="E18916" s="64"/>
      <c r="F18916" s="54"/>
      <c r="G18916" s="63"/>
    </row>
    <row r="18917" spans="1:7" s="25" customFormat="1">
      <c r="A18917" s="59"/>
      <c r="B18917" s="54"/>
      <c r="C18917" s="76"/>
      <c r="D18917" s="60"/>
      <c r="E18917" s="64"/>
      <c r="F18917" s="54"/>
      <c r="G18917" s="63"/>
    </row>
    <row r="18918" spans="1:7" s="25" customFormat="1">
      <c r="A18918" s="59"/>
      <c r="B18918" s="54"/>
      <c r="C18918" s="76"/>
      <c r="D18918" s="60"/>
      <c r="E18918" s="64"/>
      <c r="F18918" s="54"/>
      <c r="G18918" s="63"/>
    </row>
    <row r="18919" spans="1:7" s="25" customFormat="1">
      <c r="A18919" s="59"/>
      <c r="B18919" s="54"/>
      <c r="C18919" s="76"/>
      <c r="D18919" s="60"/>
      <c r="E18919" s="64"/>
      <c r="F18919" s="54"/>
      <c r="G18919" s="63"/>
    </row>
    <row r="18920" spans="1:7" s="25" customFormat="1">
      <c r="A18920" s="59"/>
      <c r="B18920" s="54"/>
      <c r="C18920" s="76"/>
      <c r="D18920" s="60"/>
      <c r="E18920" s="64"/>
      <c r="F18920" s="54"/>
      <c r="G18920" s="63"/>
    </row>
    <row r="18921" spans="1:7" s="25" customFormat="1">
      <c r="A18921" s="59"/>
      <c r="B18921" s="54"/>
      <c r="C18921" s="76"/>
      <c r="D18921" s="60"/>
      <c r="E18921" s="64"/>
      <c r="F18921" s="54"/>
      <c r="G18921" s="63"/>
    </row>
    <row r="18922" spans="1:7" s="25" customFormat="1">
      <c r="A18922" s="59"/>
      <c r="B18922" s="54"/>
      <c r="C18922" s="76"/>
      <c r="D18922" s="60"/>
      <c r="E18922" s="64"/>
      <c r="F18922" s="54"/>
      <c r="G18922" s="63"/>
    </row>
    <row r="18923" spans="1:7" s="25" customFormat="1">
      <c r="A18923" s="59"/>
      <c r="B18923" s="54"/>
      <c r="C18923" s="76"/>
      <c r="D18923" s="60"/>
      <c r="E18923" s="64"/>
      <c r="F18923" s="54"/>
      <c r="G18923" s="63"/>
    </row>
    <row r="18924" spans="1:7" s="25" customFormat="1">
      <c r="A18924" s="59"/>
      <c r="B18924" s="54"/>
      <c r="C18924" s="76"/>
      <c r="D18924" s="60"/>
      <c r="E18924" s="64"/>
      <c r="F18924" s="54"/>
      <c r="G18924" s="63"/>
    </row>
    <row r="18925" spans="1:7" s="25" customFormat="1">
      <c r="A18925" s="59"/>
      <c r="B18925" s="54"/>
      <c r="C18925" s="76"/>
      <c r="D18925" s="60"/>
      <c r="E18925" s="64"/>
      <c r="F18925" s="54"/>
      <c r="G18925" s="63"/>
    </row>
    <row r="18926" spans="1:7" s="25" customFormat="1">
      <c r="A18926" s="59"/>
      <c r="B18926" s="54"/>
      <c r="C18926" s="76"/>
      <c r="D18926" s="60"/>
      <c r="E18926" s="64"/>
      <c r="F18926" s="54"/>
      <c r="G18926" s="63"/>
    </row>
    <row r="18927" spans="1:7" s="25" customFormat="1">
      <c r="A18927" s="59"/>
      <c r="B18927" s="54"/>
      <c r="C18927" s="76"/>
      <c r="D18927" s="60"/>
      <c r="E18927" s="64"/>
      <c r="F18927" s="54"/>
      <c r="G18927" s="63"/>
    </row>
    <row r="18928" spans="1:7" s="25" customFormat="1">
      <c r="A18928" s="59"/>
      <c r="B18928" s="54"/>
      <c r="C18928" s="76"/>
      <c r="D18928" s="60"/>
      <c r="E18928" s="64"/>
      <c r="F18928" s="54"/>
      <c r="G18928" s="63"/>
    </row>
    <row r="18929" spans="1:7" s="25" customFormat="1">
      <c r="A18929" s="59"/>
      <c r="B18929" s="54"/>
      <c r="C18929" s="76"/>
      <c r="D18929" s="60"/>
      <c r="E18929" s="64"/>
      <c r="F18929" s="54"/>
      <c r="G18929" s="63"/>
    </row>
    <row r="18930" spans="1:7" s="25" customFormat="1">
      <c r="A18930" s="59"/>
      <c r="B18930" s="54"/>
      <c r="C18930" s="76"/>
      <c r="D18930" s="60"/>
      <c r="E18930" s="64"/>
      <c r="F18930" s="54"/>
      <c r="G18930" s="63"/>
    </row>
    <row r="18931" spans="1:7" s="25" customFormat="1">
      <c r="A18931" s="59"/>
      <c r="B18931" s="54"/>
      <c r="C18931" s="76"/>
      <c r="D18931" s="60"/>
      <c r="E18931" s="64"/>
      <c r="F18931" s="54"/>
      <c r="G18931" s="63"/>
    </row>
    <row r="18932" spans="1:7" s="25" customFormat="1">
      <c r="A18932" s="59"/>
      <c r="B18932" s="54"/>
      <c r="C18932" s="76"/>
      <c r="D18932" s="60"/>
      <c r="E18932" s="64"/>
      <c r="F18932" s="54"/>
      <c r="G18932" s="63"/>
    </row>
    <row r="18933" spans="1:7" s="25" customFormat="1">
      <c r="A18933" s="59"/>
      <c r="B18933" s="54"/>
      <c r="C18933" s="76"/>
      <c r="D18933" s="60"/>
      <c r="E18933" s="64"/>
      <c r="F18933" s="54"/>
      <c r="G18933" s="63"/>
    </row>
    <row r="18934" spans="1:7" s="25" customFormat="1">
      <c r="A18934" s="59"/>
      <c r="B18934" s="54"/>
      <c r="C18934" s="76"/>
      <c r="D18934" s="60"/>
      <c r="E18934" s="64"/>
      <c r="F18934" s="54"/>
      <c r="G18934" s="63"/>
    </row>
    <row r="18935" spans="1:7" s="25" customFormat="1">
      <c r="A18935" s="59"/>
      <c r="B18935" s="54"/>
      <c r="C18935" s="76"/>
      <c r="D18935" s="60"/>
      <c r="E18935" s="64"/>
      <c r="F18935" s="54"/>
      <c r="G18935" s="63"/>
    </row>
    <row r="18936" spans="1:7" s="25" customFormat="1">
      <c r="A18936" s="59"/>
      <c r="B18936" s="54"/>
      <c r="C18936" s="76"/>
      <c r="D18936" s="60"/>
      <c r="E18936" s="64"/>
      <c r="F18936" s="54"/>
      <c r="G18936" s="63"/>
    </row>
    <row r="18937" spans="1:7" s="25" customFormat="1">
      <c r="A18937" s="59"/>
      <c r="B18937" s="54"/>
      <c r="C18937" s="76"/>
      <c r="D18937" s="60"/>
      <c r="E18937" s="64"/>
      <c r="F18937" s="54"/>
      <c r="G18937" s="63"/>
    </row>
    <row r="18938" spans="1:7" s="25" customFormat="1">
      <c r="A18938" s="59"/>
      <c r="B18938" s="54"/>
      <c r="C18938" s="76"/>
      <c r="D18938" s="60"/>
      <c r="E18938" s="64"/>
      <c r="F18938" s="54"/>
      <c r="G18938" s="63"/>
    </row>
    <row r="18939" spans="1:7" s="25" customFormat="1">
      <c r="A18939" s="59"/>
      <c r="B18939" s="54"/>
      <c r="C18939" s="76"/>
      <c r="D18939" s="60"/>
      <c r="E18939" s="64"/>
      <c r="F18939" s="54"/>
      <c r="G18939" s="63"/>
    </row>
    <row r="18940" spans="1:7" s="25" customFormat="1">
      <c r="A18940" s="59"/>
      <c r="B18940" s="54"/>
      <c r="C18940" s="76"/>
      <c r="D18940" s="60"/>
      <c r="E18940" s="64"/>
      <c r="F18940" s="54"/>
      <c r="G18940" s="63"/>
    </row>
    <row r="18941" spans="1:7" s="25" customFormat="1">
      <c r="A18941" s="59"/>
      <c r="B18941" s="54"/>
      <c r="C18941" s="76"/>
      <c r="D18941" s="60"/>
      <c r="E18941" s="64"/>
      <c r="F18941" s="54"/>
      <c r="G18941" s="63"/>
    </row>
    <row r="18942" spans="1:7" s="25" customFormat="1">
      <c r="A18942" s="59"/>
      <c r="B18942" s="54"/>
      <c r="C18942" s="76"/>
      <c r="D18942" s="60"/>
      <c r="E18942" s="64"/>
      <c r="F18942" s="54"/>
      <c r="G18942" s="63"/>
    </row>
    <row r="18943" spans="1:7" s="25" customFormat="1">
      <c r="A18943" s="59"/>
      <c r="B18943" s="54"/>
      <c r="C18943" s="76"/>
      <c r="D18943" s="60"/>
      <c r="E18943" s="64"/>
      <c r="F18943" s="54"/>
      <c r="G18943" s="63"/>
    </row>
    <row r="18944" spans="1:7" s="25" customFormat="1">
      <c r="A18944" s="59"/>
      <c r="B18944" s="54"/>
      <c r="C18944" s="76"/>
      <c r="D18944" s="60"/>
      <c r="E18944" s="64"/>
      <c r="F18944" s="54"/>
      <c r="G18944" s="63"/>
    </row>
    <row r="18945" spans="1:7" s="25" customFormat="1">
      <c r="A18945" s="59"/>
      <c r="B18945" s="54"/>
      <c r="C18945" s="76"/>
      <c r="D18945" s="60"/>
      <c r="E18945" s="64"/>
      <c r="F18945" s="54"/>
      <c r="G18945" s="63"/>
    </row>
    <row r="18946" spans="1:7" s="25" customFormat="1">
      <c r="A18946" s="59"/>
      <c r="B18946" s="54"/>
      <c r="C18946" s="76"/>
      <c r="D18946" s="60"/>
      <c r="E18946" s="64"/>
      <c r="F18946" s="54"/>
      <c r="G18946" s="63"/>
    </row>
    <row r="18947" spans="1:7" s="25" customFormat="1">
      <c r="A18947" s="59"/>
      <c r="B18947" s="54"/>
      <c r="C18947" s="76"/>
      <c r="D18947" s="60"/>
      <c r="E18947" s="64"/>
      <c r="F18947" s="54"/>
      <c r="G18947" s="63"/>
    </row>
    <row r="18948" spans="1:7" s="25" customFormat="1">
      <c r="A18948" s="59"/>
      <c r="B18948" s="54"/>
      <c r="C18948" s="76"/>
      <c r="D18948" s="60"/>
      <c r="E18948" s="64"/>
      <c r="F18948" s="54"/>
      <c r="G18948" s="63"/>
    </row>
    <row r="18949" spans="1:7" s="25" customFormat="1">
      <c r="A18949" s="59"/>
      <c r="B18949" s="54"/>
      <c r="C18949" s="76"/>
      <c r="D18949" s="60"/>
      <c r="E18949" s="64"/>
      <c r="F18949" s="54"/>
      <c r="G18949" s="63"/>
    </row>
    <row r="18950" spans="1:7" s="25" customFormat="1">
      <c r="A18950" s="59"/>
      <c r="B18950" s="54"/>
      <c r="C18950" s="76"/>
      <c r="D18950" s="60"/>
      <c r="E18950" s="64"/>
      <c r="F18950" s="54"/>
      <c r="G18950" s="63"/>
    </row>
    <row r="18951" spans="1:7" s="25" customFormat="1">
      <c r="A18951" s="59"/>
      <c r="B18951" s="54"/>
      <c r="C18951" s="76"/>
      <c r="D18951" s="60"/>
      <c r="E18951" s="64"/>
      <c r="F18951" s="54"/>
      <c r="G18951" s="63"/>
    </row>
    <row r="18952" spans="1:7" s="25" customFormat="1">
      <c r="A18952" s="59"/>
      <c r="B18952" s="54"/>
      <c r="C18952" s="76"/>
      <c r="D18952" s="60"/>
      <c r="E18952" s="64"/>
      <c r="F18952" s="54"/>
      <c r="G18952" s="63"/>
    </row>
    <row r="18953" spans="1:7" s="25" customFormat="1">
      <c r="A18953" s="59"/>
      <c r="B18953" s="54"/>
      <c r="C18953" s="76"/>
      <c r="D18953" s="60"/>
      <c r="E18953" s="64"/>
      <c r="F18953" s="54"/>
      <c r="G18953" s="63"/>
    </row>
    <row r="18954" spans="1:7" s="25" customFormat="1">
      <c r="A18954" s="59"/>
      <c r="B18954" s="54"/>
      <c r="C18954" s="76"/>
      <c r="D18954" s="60"/>
      <c r="E18954" s="64"/>
      <c r="F18954" s="54"/>
      <c r="G18954" s="63"/>
    </row>
    <row r="18955" spans="1:7" s="25" customFormat="1">
      <c r="A18955" s="59"/>
      <c r="B18955" s="54"/>
      <c r="C18955" s="76"/>
      <c r="D18955" s="60"/>
      <c r="E18955" s="64"/>
      <c r="F18955" s="54"/>
      <c r="G18955" s="63"/>
    </row>
    <row r="18956" spans="1:7" s="25" customFormat="1">
      <c r="A18956" s="59"/>
      <c r="B18956" s="54"/>
      <c r="C18956" s="76"/>
      <c r="D18956" s="60"/>
      <c r="E18956" s="64"/>
      <c r="F18956" s="54"/>
      <c r="G18956" s="63"/>
    </row>
    <row r="18957" spans="1:7" s="25" customFormat="1">
      <c r="A18957" s="59"/>
      <c r="B18957" s="54"/>
      <c r="C18957" s="76"/>
      <c r="D18957" s="60"/>
      <c r="E18957" s="64"/>
      <c r="F18957" s="54"/>
      <c r="G18957" s="63"/>
    </row>
    <row r="18958" spans="1:7" s="25" customFormat="1">
      <c r="A18958" s="59"/>
      <c r="B18958" s="54"/>
      <c r="C18958" s="76"/>
      <c r="D18958" s="60"/>
      <c r="E18958" s="64"/>
      <c r="F18958" s="54"/>
      <c r="G18958" s="63"/>
    </row>
    <row r="18959" spans="1:7" s="25" customFormat="1">
      <c r="A18959" s="59"/>
      <c r="B18959" s="54"/>
      <c r="C18959" s="76"/>
      <c r="D18959" s="60"/>
      <c r="E18959" s="64"/>
      <c r="F18959" s="54"/>
      <c r="G18959" s="63"/>
    </row>
    <row r="18960" spans="1:7" s="25" customFormat="1">
      <c r="A18960" s="59"/>
      <c r="B18960" s="54"/>
      <c r="C18960" s="76"/>
      <c r="D18960" s="60"/>
      <c r="E18960" s="64"/>
      <c r="F18960" s="54"/>
      <c r="G18960" s="63"/>
    </row>
    <row r="18961" spans="1:7" s="25" customFormat="1">
      <c r="A18961" s="59"/>
      <c r="B18961" s="54"/>
      <c r="C18961" s="76"/>
      <c r="D18961" s="60"/>
      <c r="E18961" s="64"/>
      <c r="F18961" s="54"/>
      <c r="G18961" s="63"/>
    </row>
    <row r="18962" spans="1:7" s="25" customFormat="1">
      <c r="A18962" s="59"/>
      <c r="B18962" s="54"/>
      <c r="C18962" s="76"/>
      <c r="D18962" s="60"/>
      <c r="E18962" s="64"/>
      <c r="F18962" s="54"/>
      <c r="G18962" s="63"/>
    </row>
    <row r="18963" spans="1:7" s="25" customFormat="1">
      <c r="A18963" s="59"/>
      <c r="B18963" s="54"/>
      <c r="C18963" s="76"/>
      <c r="D18963" s="60"/>
      <c r="E18963" s="64"/>
      <c r="F18963" s="54"/>
      <c r="G18963" s="63"/>
    </row>
    <row r="18964" spans="1:7" s="25" customFormat="1">
      <c r="A18964" s="59"/>
      <c r="B18964" s="54"/>
      <c r="C18964" s="76"/>
      <c r="D18964" s="60"/>
      <c r="E18964" s="64"/>
      <c r="F18964" s="54"/>
      <c r="G18964" s="63"/>
    </row>
    <row r="18965" spans="1:7" s="25" customFormat="1">
      <c r="A18965" s="59"/>
      <c r="B18965" s="54"/>
      <c r="C18965" s="76"/>
      <c r="D18965" s="60"/>
      <c r="E18965" s="64"/>
      <c r="F18965" s="54"/>
      <c r="G18965" s="63"/>
    </row>
    <row r="18966" spans="1:7" s="25" customFormat="1">
      <c r="A18966" s="59"/>
      <c r="B18966" s="54"/>
      <c r="C18966" s="76"/>
      <c r="D18966" s="60"/>
      <c r="E18966" s="64"/>
      <c r="F18966" s="54"/>
      <c r="G18966" s="63"/>
    </row>
    <row r="18967" spans="1:7" s="25" customFormat="1">
      <c r="A18967" s="59"/>
      <c r="B18967" s="54"/>
      <c r="C18967" s="76"/>
      <c r="D18967" s="60"/>
      <c r="E18967" s="64"/>
      <c r="F18967" s="54"/>
      <c r="G18967" s="63"/>
    </row>
    <row r="18968" spans="1:7" s="25" customFormat="1">
      <c r="A18968" s="59"/>
      <c r="B18968" s="54"/>
      <c r="C18968" s="76"/>
      <c r="D18968" s="60"/>
      <c r="E18968" s="64"/>
      <c r="F18968" s="54"/>
      <c r="G18968" s="63"/>
    </row>
    <row r="18969" spans="1:7" s="25" customFormat="1">
      <c r="A18969" s="59"/>
      <c r="B18969" s="54"/>
      <c r="C18969" s="76"/>
      <c r="D18969" s="60"/>
      <c r="E18969" s="64"/>
      <c r="F18969" s="54"/>
      <c r="G18969" s="63"/>
    </row>
    <row r="18970" spans="1:7" s="25" customFormat="1">
      <c r="A18970" s="59"/>
      <c r="B18970" s="54"/>
      <c r="C18970" s="76"/>
      <c r="D18970" s="60"/>
      <c r="E18970" s="64"/>
      <c r="F18970" s="54"/>
      <c r="G18970" s="63"/>
    </row>
    <row r="18971" spans="1:7" s="25" customFormat="1">
      <c r="A18971" s="59"/>
      <c r="B18971" s="54"/>
      <c r="C18971" s="76"/>
      <c r="D18971" s="60"/>
      <c r="E18971" s="64"/>
      <c r="F18971" s="54"/>
      <c r="G18971" s="63"/>
    </row>
    <row r="18972" spans="1:7" s="25" customFormat="1">
      <c r="A18972" s="59"/>
      <c r="B18972" s="54"/>
      <c r="C18972" s="76"/>
      <c r="D18972" s="60"/>
      <c r="E18972" s="64"/>
      <c r="F18972" s="54"/>
      <c r="G18972" s="63"/>
    </row>
    <row r="18973" spans="1:7" s="25" customFormat="1">
      <c r="A18973" s="59"/>
      <c r="B18973" s="54"/>
      <c r="C18973" s="76"/>
      <c r="D18973" s="60"/>
      <c r="E18973" s="64"/>
      <c r="F18973" s="54"/>
      <c r="G18973" s="63"/>
    </row>
    <row r="18974" spans="1:7" s="25" customFormat="1">
      <c r="A18974" s="59"/>
      <c r="B18974" s="54"/>
      <c r="C18974" s="76"/>
      <c r="D18974" s="60"/>
      <c r="E18974" s="64"/>
      <c r="F18974" s="54"/>
      <c r="G18974" s="63"/>
    </row>
    <row r="18975" spans="1:7" s="25" customFormat="1">
      <c r="A18975" s="59"/>
      <c r="B18975" s="54"/>
      <c r="C18975" s="76"/>
      <c r="D18975" s="60"/>
      <c r="E18975" s="64"/>
      <c r="F18975" s="54"/>
      <c r="G18975" s="63"/>
    </row>
    <row r="18976" spans="1:7" s="25" customFormat="1">
      <c r="A18976" s="59"/>
      <c r="B18976" s="54"/>
      <c r="C18976" s="76"/>
      <c r="D18976" s="60"/>
      <c r="E18976" s="64"/>
      <c r="F18976" s="54"/>
      <c r="G18976" s="63"/>
    </row>
    <row r="18977" spans="1:7" s="25" customFormat="1">
      <c r="A18977" s="59"/>
      <c r="B18977" s="54"/>
      <c r="C18977" s="76"/>
      <c r="D18977" s="60"/>
      <c r="E18977" s="64"/>
      <c r="F18977" s="54"/>
      <c r="G18977" s="63"/>
    </row>
    <row r="18978" spans="1:7" s="25" customFormat="1">
      <c r="A18978" s="59"/>
      <c r="B18978" s="54"/>
      <c r="C18978" s="76"/>
      <c r="D18978" s="60"/>
      <c r="E18978" s="64"/>
      <c r="F18978" s="54"/>
      <c r="G18978" s="63"/>
    </row>
    <row r="18979" spans="1:7" s="25" customFormat="1">
      <c r="A18979" s="59"/>
      <c r="B18979" s="54"/>
      <c r="C18979" s="76"/>
      <c r="D18979" s="60"/>
      <c r="E18979" s="64"/>
      <c r="F18979" s="54"/>
      <c r="G18979" s="63"/>
    </row>
    <row r="18980" spans="1:7" s="25" customFormat="1">
      <c r="A18980" s="59"/>
      <c r="B18980" s="54"/>
      <c r="C18980" s="76"/>
      <c r="D18980" s="60"/>
      <c r="E18980" s="64"/>
      <c r="F18980" s="54"/>
      <c r="G18980" s="63"/>
    </row>
    <row r="18981" spans="1:7" s="25" customFormat="1">
      <c r="A18981" s="59"/>
      <c r="B18981" s="54"/>
      <c r="C18981" s="76"/>
      <c r="D18981" s="60"/>
      <c r="E18981" s="64"/>
      <c r="F18981" s="54"/>
      <c r="G18981" s="63"/>
    </row>
    <row r="18982" spans="1:7" s="25" customFormat="1">
      <c r="A18982" s="59"/>
      <c r="B18982" s="54"/>
      <c r="C18982" s="76"/>
      <c r="D18982" s="60"/>
      <c r="E18982" s="64"/>
      <c r="F18982" s="54"/>
      <c r="G18982" s="63"/>
    </row>
    <row r="18983" spans="1:7" s="25" customFormat="1">
      <c r="A18983" s="59"/>
      <c r="B18983" s="54"/>
      <c r="C18983" s="76"/>
      <c r="D18983" s="60"/>
      <c r="E18983" s="64"/>
      <c r="F18983" s="54"/>
      <c r="G18983" s="63"/>
    </row>
    <row r="18984" spans="1:7" s="25" customFormat="1">
      <c r="A18984" s="59"/>
      <c r="B18984" s="54"/>
      <c r="C18984" s="76"/>
      <c r="D18984" s="60"/>
      <c r="E18984" s="64"/>
      <c r="F18984" s="54"/>
      <c r="G18984" s="63"/>
    </row>
    <row r="18985" spans="1:7" s="25" customFormat="1">
      <c r="A18985" s="59"/>
      <c r="B18985" s="54"/>
      <c r="C18985" s="76"/>
      <c r="D18985" s="60"/>
      <c r="E18985" s="64"/>
      <c r="F18985" s="54"/>
      <c r="G18985" s="63"/>
    </row>
    <row r="18986" spans="1:7" s="25" customFormat="1">
      <c r="A18986" s="59"/>
      <c r="B18986" s="54"/>
      <c r="C18986" s="76"/>
      <c r="D18986" s="60"/>
      <c r="E18986" s="64"/>
      <c r="F18986" s="54"/>
      <c r="G18986" s="63"/>
    </row>
    <row r="18987" spans="1:7" s="25" customFormat="1">
      <c r="A18987" s="59"/>
      <c r="B18987" s="54"/>
      <c r="C18987" s="76"/>
      <c r="D18987" s="60"/>
      <c r="E18987" s="64"/>
      <c r="F18987" s="54"/>
      <c r="G18987" s="63"/>
    </row>
    <row r="18988" spans="1:7" s="25" customFormat="1">
      <c r="A18988" s="59"/>
      <c r="B18988" s="54"/>
      <c r="C18988" s="76"/>
      <c r="D18988" s="60"/>
      <c r="E18988" s="64"/>
      <c r="F18988" s="54"/>
      <c r="G18988" s="63"/>
    </row>
    <row r="18989" spans="1:7" s="25" customFormat="1">
      <c r="A18989" s="59"/>
      <c r="B18989" s="54"/>
      <c r="C18989" s="76"/>
      <c r="D18989" s="60"/>
      <c r="E18989" s="64"/>
      <c r="F18989" s="54"/>
      <c r="G18989" s="63"/>
    </row>
    <row r="18990" spans="1:7" s="25" customFormat="1">
      <c r="A18990" s="59"/>
      <c r="B18990" s="54"/>
      <c r="C18990" s="76"/>
      <c r="D18990" s="60"/>
      <c r="E18990" s="64"/>
      <c r="F18990" s="54"/>
      <c r="G18990" s="63"/>
    </row>
    <row r="18991" spans="1:7" s="25" customFormat="1">
      <c r="A18991" s="59"/>
      <c r="B18991" s="54"/>
      <c r="C18991" s="76"/>
      <c r="D18991" s="60"/>
      <c r="E18991" s="64"/>
      <c r="F18991" s="54"/>
      <c r="G18991" s="63"/>
    </row>
    <row r="18992" spans="1:7" s="25" customFormat="1">
      <c r="A18992" s="59"/>
      <c r="B18992" s="54"/>
      <c r="C18992" s="76"/>
      <c r="D18992" s="60"/>
      <c r="E18992" s="64"/>
      <c r="F18992" s="54"/>
      <c r="G18992" s="63"/>
    </row>
    <row r="18993" spans="1:7" s="25" customFormat="1">
      <c r="A18993" s="59"/>
      <c r="B18993" s="54"/>
      <c r="C18993" s="76"/>
      <c r="D18993" s="60"/>
      <c r="E18993" s="64"/>
      <c r="F18993" s="54"/>
      <c r="G18993" s="63"/>
    </row>
    <row r="18994" spans="1:7" s="25" customFormat="1">
      <c r="A18994" s="59"/>
      <c r="B18994" s="54"/>
      <c r="C18994" s="76"/>
      <c r="D18994" s="60"/>
      <c r="E18994" s="64"/>
      <c r="F18994" s="54"/>
      <c r="G18994" s="63"/>
    </row>
    <row r="18995" spans="1:7" s="25" customFormat="1">
      <c r="A18995" s="59"/>
      <c r="B18995" s="54"/>
      <c r="C18995" s="76"/>
      <c r="D18995" s="60"/>
      <c r="E18995" s="64"/>
      <c r="F18995" s="54"/>
      <c r="G18995" s="63"/>
    </row>
    <row r="18996" spans="1:7" s="25" customFormat="1">
      <c r="A18996" s="59"/>
      <c r="B18996" s="54"/>
      <c r="C18996" s="76"/>
      <c r="D18996" s="60"/>
      <c r="E18996" s="64"/>
      <c r="F18996" s="54"/>
      <c r="G18996" s="63"/>
    </row>
    <row r="18997" spans="1:7" s="25" customFormat="1">
      <c r="A18997" s="59"/>
      <c r="B18997" s="54"/>
      <c r="C18997" s="76"/>
      <c r="D18997" s="60"/>
      <c r="E18997" s="64"/>
      <c r="F18997" s="54"/>
      <c r="G18997" s="63"/>
    </row>
    <row r="18998" spans="1:7" s="25" customFormat="1">
      <c r="A18998" s="59"/>
      <c r="B18998" s="54"/>
      <c r="C18998" s="76"/>
      <c r="D18998" s="60"/>
      <c r="E18998" s="64"/>
      <c r="F18998" s="54"/>
      <c r="G18998" s="63"/>
    </row>
    <row r="18999" spans="1:7" s="25" customFormat="1">
      <c r="A18999" s="59"/>
      <c r="B18999" s="54"/>
      <c r="C18999" s="76"/>
      <c r="D18999" s="60"/>
      <c r="E18999" s="64"/>
      <c r="F18999" s="54"/>
      <c r="G18999" s="63"/>
    </row>
    <row r="19000" spans="1:7" s="25" customFormat="1">
      <c r="A19000" s="59"/>
      <c r="B19000" s="54"/>
      <c r="C19000" s="76"/>
      <c r="D19000" s="60"/>
      <c r="E19000" s="64"/>
      <c r="F19000" s="54"/>
      <c r="G19000" s="63"/>
    </row>
    <row r="19001" spans="1:7" s="25" customFormat="1">
      <c r="A19001" s="59"/>
      <c r="B19001" s="54"/>
      <c r="C19001" s="76"/>
      <c r="D19001" s="60"/>
      <c r="E19001" s="64"/>
      <c r="F19001" s="54"/>
      <c r="G19001" s="63"/>
    </row>
    <row r="19002" spans="1:7" s="25" customFormat="1">
      <c r="A19002" s="59"/>
      <c r="B19002" s="54"/>
      <c r="C19002" s="76"/>
      <c r="D19002" s="60"/>
      <c r="E19002" s="64"/>
      <c r="F19002" s="54"/>
      <c r="G19002" s="63"/>
    </row>
    <row r="19003" spans="1:7" s="25" customFormat="1">
      <c r="A19003" s="59"/>
      <c r="B19003" s="54"/>
      <c r="C19003" s="76"/>
      <c r="D19003" s="60"/>
      <c r="E19003" s="64"/>
      <c r="F19003" s="54"/>
      <c r="G19003" s="63"/>
    </row>
    <row r="19004" spans="1:7" s="25" customFormat="1">
      <c r="A19004" s="59"/>
      <c r="B19004" s="54"/>
      <c r="C19004" s="76"/>
      <c r="D19004" s="60"/>
      <c r="E19004" s="64"/>
      <c r="F19004" s="54"/>
      <c r="G19004" s="63"/>
    </row>
    <row r="19005" spans="1:7" s="25" customFormat="1">
      <c r="A19005" s="59"/>
      <c r="B19005" s="54"/>
      <c r="C19005" s="76"/>
      <c r="D19005" s="60"/>
      <c r="E19005" s="64"/>
      <c r="F19005" s="54"/>
      <c r="G19005" s="63"/>
    </row>
    <row r="19006" spans="1:7" s="25" customFormat="1">
      <c r="A19006" s="59"/>
      <c r="B19006" s="54"/>
      <c r="C19006" s="76"/>
      <c r="D19006" s="60"/>
      <c r="E19006" s="64"/>
      <c r="F19006" s="54"/>
      <c r="G19006" s="63"/>
    </row>
    <row r="19007" spans="1:7" s="25" customFormat="1">
      <c r="A19007" s="59"/>
      <c r="B19007" s="54"/>
      <c r="C19007" s="76"/>
      <c r="D19007" s="60"/>
      <c r="E19007" s="64"/>
      <c r="F19007" s="54"/>
      <c r="G19007" s="63"/>
    </row>
    <row r="19008" spans="1:7" s="25" customFormat="1">
      <c r="A19008" s="59"/>
      <c r="B19008" s="54"/>
      <c r="C19008" s="76"/>
      <c r="D19008" s="60"/>
      <c r="E19008" s="64"/>
      <c r="F19008" s="54"/>
      <c r="G19008" s="63"/>
    </row>
    <row r="19009" spans="1:7" s="25" customFormat="1">
      <c r="A19009" s="59"/>
      <c r="B19009" s="54"/>
      <c r="C19009" s="76"/>
      <c r="D19009" s="60"/>
      <c r="E19009" s="64"/>
      <c r="F19009" s="54"/>
      <c r="G19009" s="63"/>
    </row>
    <row r="19010" spans="1:7" s="25" customFormat="1">
      <c r="A19010" s="59"/>
      <c r="B19010" s="54"/>
      <c r="C19010" s="76"/>
      <c r="D19010" s="60"/>
      <c r="E19010" s="64"/>
      <c r="F19010" s="54"/>
      <c r="G19010" s="63"/>
    </row>
    <row r="19011" spans="1:7" s="25" customFormat="1">
      <c r="A19011" s="59"/>
      <c r="B19011" s="54"/>
      <c r="C19011" s="76"/>
      <c r="D19011" s="60"/>
      <c r="E19011" s="64"/>
      <c r="F19011" s="54"/>
      <c r="G19011" s="63"/>
    </row>
    <row r="19012" spans="1:7" s="25" customFormat="1">
      <c r="A19012" s="59"/>
      <c r="B19012" s="54"/>
      <c r="C19012" s="76"/>
      <c r="D19012" s="60"/>
      <c r="E19012" s="64"/>
      <c r="F19012" s="54"/>
      <c r="G19012" s="63"/>
    </row>
    <row r="19013" spans="1:7" s="25" customFormat="1">
      <c r="A19013" s="59"/>
      <c r="B19013" s="54"/>
      <c r="C19013" s="76"/>
      <c r="D19013" s="60"/>
      <c r="E19013" s="64"/>
      <c r="F19013" s="54"/>
      <c r="G19013" s="63"/>
    </row>
    <row r="19014" spans="1:7" s="25" customFormat="1">
      <c r="A19014" s="59"/>
      <c r="B19014" s="54"/>
      <c r="C19014" s="76"/>
      <c r="D19014" s="60"/>
      <c r="E19014" s="64"/>
      <c r="F19014" s="54"/>
      <c r="G19014" s="63"/>
    </row>
    <row r="19015" spans="1:7" s="25" customFormat="1">
      <c r="A19015" s="59"/>
      <c r="B19015" s="54"/>
      <c r="C19015" s="76"/>
      <c r="D19015" s="60"/>
      <c r="E19015" s="64"/>
      <c r="F19015" s="54"/>
      <c r="G19015" s="63"/>
    </row>
    <row r="19016" spans="1:7" s="25" customFormat="1">
      <c r="A19016" s="59"/>
      <c r="B19016" s="54"/>
      <c r="C19016" s="76"/>
      <c r="D19016" s="60"/>
      <c r="E19016" s="64"/>
      <c r="F19016" s="54"/>
      <c r="G19016" s="63"/>
    </row>
    <row r="19017" spans="1:7" s="25" customFormat="1">
      <c r="A19017" s="59"/>
      <c r="B19017" s="54"/>
      <c r="C19017" s="76"/>
      <c r="D19017" s="60"/>
      <c r="E19017" s="64"/>
      <c r="F19017" s="54"/>
      <c r="G19017" s="63"/>
    </row>
    <row r="19018" spans="1:7" s="25" customFormat="1">
      <c r="A19018" s="59"/>
      <c r="B19018" s="54"/>
      <c r="C19018" s="76"/>
      <c r="D19018" s="60"/>
      <c r="E19018" s="64"/>
      <c r="F19018" s="54"/>
      <c r="G19018" s="63"/>
    </row>
    <row r="19019" spans="1:7" s="25" customFormat="1">
      <c r="A19019" s="59"/>
      <c r="B19019" s="54"/>
      <c r="C19019" s="76"/>
      <c r="D19019" s="60"/>
      <c r="E19019" s="64"/>
      <c r="F19019" s="54"/>
      <c r="G19019" s="63"/>
    </row>
    <row r="19020" spans="1:7" s="25" customFormat="1">
      <c r="A19020" s="59"/>
      <c r="B19020" s="54"/>
      <c r="C19020" s="76"/>
      <c r="D19020" s="60"/>
      <c r="E19020" s="64"/>
      <c r="F19020" s="54"/>
      <c r="G19020" s="63"/>
    </row>
    <row r="19021" spans="1:7" s="25" customFormat="1">
      <c r="A19021" s="59"/>
      <c r="B19021" s="54"/>
      <c r="C19021" s="76"/>
      <c r="D19021" s="60"/>
      <c r="E19021" s="64"/>
      <c r="F19021" s="54"/>
      <c r="G19021" s="63"/>
    </row>
    <row r="19022" spans="1:7" s="25" customFormat="1">
      <c r="A19022" s="59"/>
      <c r="B19022" s="54"/>
      <c r="C19022" s="76"/>
      <c r="D19022" s="60"/>
      <c r="E19022" s="64"/>
      <c r="F19022" s="54"/>
      <c r="G19022" s="63"/>
    </row>
    <row r="19023" spans="1:7" s="25" customFormat="1">
      <c r="A19023" s="59"/>
      <c r="B19023" s="54"/>
      <c r="C19023" s="76"/>
      <c r="D19023" s="60"/>
      <c r="E19023" s="64"/>
      <c r="F19023" s="54"/>
      <c r="G19023" s="63"/>
    </row>
    <row r="19024" spans="1:7" s="25" customFormat="1">
      <c r="A19024" s="59"/>
      <c r="B19024" s="54"/>
      <c r="C19024" s="76"/>
      <c r="D19024" s="60"/>
      <c r="E19024" s="64"/>
      <c r="F19024" s="54"/>
      <c r="G19024" s="63"/>
    </row>
    <row r="19025" spans="1:7" s="25" customFormat="1">
      <c r="A19025" s="59"/>
      <c r="B19025" s="54"/>
      <c r="C19025" s="76"/>
      <c r="D19025" s="60"/>
      <c r="E19025" s="64"/>
      <c r="F19025" s="54"/>
      <c r="G19025" s="63"/>
    </row>
    <row r="19026" spans="1:7" s="25" customFormat="1">
      <c r="A19026" s="59"/>
      <c r="B19026" s="54"/>
      <c r="C19026" s="76"/>
      <c r="D19026" s="60"/>
      <c r="E19026" s="64"/>
      <c r="F19026" s="54"/>
      <c r="G19026" s="63"/>
    </row>
    <row r="19027" spans="1:7" s="25" customFormat="1">
      <c r="A19027" s="59"/>
      <c r="B19027" s="54"/>
      <c r="C19027" s="76"/>
      <c r="D19027" s="60"/>
      <c r="E19027" s="64"/>
      <c r="F19027" s="54"/>
      <c r="G19027" s="63"/>
    </row>
    <row r="19028" spans="1:7" s="25" customFormat="1">
      <c r="A19028" s="59"/>
      <c r="B19028" s="54"/>
      <c r="C19028" s="76"/>
      <c r="D19028" s="60"/>
      <c r="E19028" s="64"/>
      <c r="F19028" s="54"/>
      <c r="G19028" s="63"/>
    </row>
    <row r="19029" spans="1:7" s="25" customFormat="1">
      <c r="A19029" s="59"/>
      <c r="B19029" s="54"/>
      <c r="C19029" s="76"/>
      <c r="D19029" s="60"/>
      <c r="E19029" s="64"/>
      <c r="F19029" s="54"/>
      <c r="G19029" s="63"/>
    </row>
    <row r="19030" spans="1:7" s="25" customFormat="1">
      <c r="A19030" s="59"/>
      <c r="B19030" s="54"/>
      <c r="C19030" s="76"/>
      <c r="D19030" s="60"/>
      <c r="E19030" s="64"/>
      <c r="F19030" s="54"/>
      <c r="G19030" s="63"/>
    </row>
    <row r="19031" spans="1:7" s="25" customFormat="1">
      <c r="A19031" s="59"/>
      <c r="B19031" s="54"/>
      <c r="C19031" s="76"/>
      <c r="D19031" s="60"/>
      <c r="E19031" s="64"/>
      <c r="F19031" s="54"/>
      <c r="G19031" s="63"/>
    </row>
    <row r="19032" spans="1:7" s="25" customFormat="1">
      <c r="A19032" s="59"/>
      <c r="B19032" s="54"/>
      <c r="C19032" s="76"/>
      <c r="D19032" s="60"/>
      <c r="E19032" s="64"/>
      <c r="F19032" s="54"/>
      <c r="G19032" s="63"/>
    </row>
    <row r="19033" spans="1:7" s="25" customFormat="1">
      <c r="A19033" s="59"/>
      <c r="B19033" s="54"/>
      <c r="C19033" s="76"/>
      <c r="D19033" s="60"/>
      <c r="E19033" s="64"/>
      <c r="F19033" s="54"/>
      <c r="G19033" s="63"/>
    </row>
    <row r="19034" spans="1:7" s="25" customFormat="1">
      <c r="A19034" s="59"/>
      <c r="B19034" s="54"/>
      <c r="C19034" s="76"/>
      <c r="D19034" s="60"/>
      <c r="E19034" s="64"/>
      <c r="F19034" s="54"/>
      <c r="G19034" s="63"/>
    </row>
    <row r="19035" spans="1:7" s="25" customFormat="1">
      <c r="A19035" s="59"/>
      <c r="B19035" s="54"/>
      <c r="C19035" s="76"/>
      <c r="D19035" s="60"/>
      <c r="E19035" s="64"/>
      <c r="F19035" s="54"/>
      <c r="G19035" s="63"/>
    </row>
    <row r="19036" spans="1:7" s="25" customFormat="1">
      <c r="A19036" s="59"/>
      <c r="B19036" s="54"/>
      <c r="C19036" s="76"/>
      <c r="D19036" s="60"/>
      <c r="E19036" s="64"/>
      <c r="F19036" s="54"/>
      <c r="G19036" s="63"/>
    </row>
    <row r="19037" spans="1:7" s="25" customFormat="1">
      <c r="A19037" s="59"/>
      <c r="B19037" s="54"/>
      <c r="C19037" s="76"/>
      <c r="D19037" s="60"/>
      <c r="E19037" s="64"/>
      <c r="F19037" s="54"/>
      <c r="G19037" s="63"/>
    </row>
    <row r="19038" spans="1:7" s="25" customFormat="1">
      <c r="A19038" s="59"/>
      <c r="B19038" s="54"/>
      <c r="C19038" s="76"/>
      <c r="D19038" s="60"/>
      <c r="E19038" s="64"/>
      <c r="F19038" s="54"/>
      <c r="G19038" s="63"/>
    </row>
    <row r="19039" spans="1:7" s="25" customFormat="1">
      <c r="A19039" s="59"/>
      <c r="B19039" s="54"/>
      <c r="C19039" s="76"/>
      <c r="D19039" s="60"/>
      <c r="E19039" s="64"/>
      <c r="F19039" s="54"/>
      <c r="G19039" s="63"/>
    </row>
    <row r="19040" spans="1:7" s="25" customFormat="1">
      <c r="A19040" s="59"/>
      <c r="B19040" s="54"/>
      <c r="C19040" s="76"/>
      <c r="D19040" s="60"/>
      <c r="E19040" s="64"/>
      <c r="F19040" s="54"/>
      <c r="G19040" s="63"/>
    </row>
    <row r="19041" spans="1:7" s="25" customFormat="1">
      <c r="A19041" s="59"/>
      <c r="B19041" s="54"/>
      <c r="C19041" s="76"/>
      <c r="D19041" s="60"/>
      <c r="E19041" s="64"/>
      <c r="F19041" s="54"/>
      <c r="G19041" s="63"/>
    </row>
    <row r="19042" spans="1:7" s="25" customFormat="1">
      <c r="A19042" s="59"/>
      <c r="B19042" s="54"/>
      <c r="C19042" s="76"/>
      <c r="D19042" s="60"/>
      <c r="E19042" s="64"/>
      <c r="F19042" s="54"/>
      <c r="G19042" s="63"/>
    </row>
    <row r="19043" spans="1:7" s="25" customFormat="1">
      <c r="A19043" s="59"/>
      <c r="B19043" s="54"/>
      <c r="C19043" s="76"/>
      <c r="D19043" s="60"/>
      <c r="E19043" s="64"/>
      <c r="F19043" s="54"/>
      <c r="G19043" s="63"/>
    </row>
    <row r="19044" spans="1:7" s="25" customFormat="1">
      <c r="A19044" s="59"/>
      <c r="B19044" s="54"/>
      <c r="C19044" s="76"/>
      <c r="D19044" s="60"/>
      <c r="E19044" s="64"/>
      <c r="F19044" s="54"/>
      <c r="G19044" s="63"/>
    </row>
    <row r="19045" spans="1:7" s="25" customFormat="1">
      <c r="A19045" s="59"/>
      <c r="B19045" s="54"/>
      <c r="C19045" s="76"/>
      <c r="D19045" s="60"/>
      <c r="E19045" s="64"/>
      <c r="F19045" s="54"/>
      <c r="G19045" s="63"/>
    </row>
    <row r="19046" spans="1:7" s="25" customFormat="1">
      <c r="A19046" s="59"/>
      <c r="B19046" s="54"/>
      <c r="C19046" s="76"/>
      <c r="D19046" s="60"/>
      <c r="E19046" s="64"/>
      <c r="F19046" s="54"/>
      <c r="G19046" s="63"/>
    </row>
    <row r="19047" spans="1:7" s="25" customFormat="1">
      <c r="A19047" s="59"/>
      <c r="B19047" s="54"/>
      <c r="C19047" s="76"/>
      <c r="D19047" s="60"/>
      <c r="E19047" s="64"/>
      <c r="F19047" s="54"/>
      <c r="G19047" s="63"/>
    </row>
    <row r="19048" spans="1:7" s="25" customFormat="1">
      <c r="A19048" s="59"/>
      <c r="B19048" s="54"/>
      <c r="C19048" s="76"/>
      <c r="D19048" s="60"/>
      <c r="E19048" s="64"/>
      <c r="F19048" s="54"/>
      <c r="G19048" s="63"/>
    </row>
    <row r="19049" spans="1:7" s="25" customFormat="1">
      <c r="A19049" s="59"/>
      <c r="B19049" s="54"/>
      <c r="C19049" s="76"/>
      <c r="D19049" s="60"/>
      <c r="E19049" s="64"/>
      <c r="F19049" s="54"/>
      <c r="G19049" s="63"/>
    </row>
    <row r="19050" spans="1:7" s="25" customFormat="1">
      <c r="A19050" s="59"/>
      <c r="B19050" s="54"/>
      <c r="C19050" s="76"/>
      <c r="D19050" s="60"/>
      <c r="E19050" s="64"/>
      <c r="F19050" s="54"/>
      <c r="G19050" s="63"/>
    </row>
    <row r="19051" spans="1:7" s="25" customFormat="1">
      <c r="A19051" s="59"/>
      <c r="B19051" s="54"/>
      <c r="C19051" s="76"/>
      <c r="D19051" s="60"/>
      <c r="E19051" s="64"/>
      <c r="F19051" s="54"/>
      <c r="G19051" s="63"/>
    </row>
    <row r="19052" spans="1:7" s="25" customFormat="1">
      <c r="A19052" s="59"/>
      <c r="B19052" s="54"/>
      <c r="C19052" s="76"/>
      <c r="D19052" s="60"/>
      <c r="E19052" s="64"/>
      <c r="F19052" s="54"/>
      <c r="G19052" s="63"/>
    </row>
    <row r="19053" spans="1:7" s="25" customFormat="1">
      <c r="A19053" s="59"/>
      <c r="B19053" s="54"/>
      <c r="C19053" s="76"/>
      <c r="D19053" s="60"/>
      <c r="E19053" s="64"/>
      <c r="F19053" s="54"/>
      <c r="G19053" s="63"/>
    </row>
    <row r="19054" spans="1:7" s="25" customFormat="1">
      <c r="A19054" s="59"/>
      <c r="B19054" s="54"/>
      <c r="C19054" s="76"/>
      <c r="D19054" s="60"/>
      <c r="E19054" s="64"/>
      <c r="F19054" s="54"/>
      <c r="G19054" s="63"/>
    </row>
    <row r="19055" spans="1:7" s="25" customFormat="1">
      <c r="A19055" s="59"/>
      <c r="B19055" s="54"/>
      <c r="C19055" s="76"/>
      <c r="D19055" s="60"/>
      <c r="E19055" s="64"/>
      <c r="F19055" s="54"/>
      <c r="G19055" s="63"/>
    </row>
    <row r="19056" spans="1:7" s="25" customFormat="1">
      <c r="A19056" s="59"/>
      <c r="B19056" s="54"/>
      <c r="C19056" s="76"/>
      <c r="D19056" s="60"/>
      <c r="E19056" s="64"/>
      <c r="F19056" s="54"/>
      <c r="G19056" s="63"/>
    </row>
    <row r="19057" spans="1:7" s="25" customFormat="1">
      <c r="A19057" s="59"/>
      <c r="B19057" s="54"/>
      <c r="C19057" s="76"/>
      <c r="D19057" s="60"/>
      <c r="E19057" s="64"/>
      <c r="F19057" s="54"/>
      <c r="G19057" s="63"/>
    </row>
    <row r="19058" spans="1:7" s="25" customFormat="1">
      <c r="A19058" s="59"/>
      <c r="B19058" s="54"/>
      <c r="C19058" s="76"/>
      <c r="D19058" s="60"/>
      <c r="E19058" s="64"/>
      <c r="F19058" s="54"/>
      <c r="G19058" s="63"/>
    </row>
    <row r="19059" spans="1:7" s="25" customFormat="1">
      <c r="A19059" s="59"/>
      <c r="B19059" s="54"/>
      <c r="C19059" s="76"/>
      <c r="D19059" s="60"/>
      <c r="E19059" s="64"/>
      <c r="F19059" s="54"/>
      <c r="G19059" s="63"/>
    </row>
    <row r="19060" spans="1:7" s="25" customFormat="1">
      <c r="A19060" s="59"/>
      <c r="B19060" s="54"/>
      <c r="C19060" s="76"/>
      <c r="D19060" s="60"/>
      <c r="E19060" s="64"/>
      <c r="F19060" s="54"/>
      <c r="G19060" s="63"/>
    </row>
    <row r="19061" spans="1:7" s="25" customFormat="1">
      <c r="A19061" s="59"/>
      <c r="B19061" s="54"/>
      <c r="C19061" s="76"/>
      <c r="D19061" s="60"/>
      <c r="E19061" s="64"/>
      <c r="F19061" s="54"/>
      <c r="G19061" s="63"/>
    </row>
    <row r="19062" spans="1:7" s="25" customFormat="1">
      <c r="A19062" s="59"/>
      <c r="B19062" s="54"/>
      <c r="C19062" s="76"/>
      <c r="D19062" s="60"/>
      <c r="E19062" s="64"/>
      <c r="F19062" s="54"/>
      <c r="G19062" s="63"/>
    </row>
    <row r="19063" spans="1:7" s="25" customFormat="1">
      <c r="A19063" s="59"/>
      <c r="B19063" s="54"/>
      <c r="C19063" s="76"/>
      <c r="D19063" s="60"/>
      <c r="E19063" s="64"/>
      <c r="F19063" s="54"/>
      <c r="G19063" s="63"/>
    </row>
    <row r="19064" spans="1:7" s="25" customFormat="1">
      <c r="A19064" s="59"/>
      <c r="B19064" s="54"/>
      <c r="C19064" s="76"/>
      <c r="D19064" s="60"/>
      <c r="E19064" s="64"/>
      <c r="F19064" s="54"/>
      <c r="G19064" s="63"/>
    </row>
    <row r="19065" spans="1:7" s="25" customFormat="1">
      <c r="A19065" s="59"/>
      <c r="B19065" s="54"/>
      <c r="C19065" s="76"/>
      <c r="D19065" s="60"/>
      <c r="E19065" s="64"/>
      <c r="F19065" s="54"/>
      <c r="G19065" s="63"/>
    </row>
    <row r="19066" spans="1:7" s="25" customFormat="1">
      <c r="A19066" s="59"/>
      <c r="B19066" s="54"/>
      <c r="C19066" s="76"/>
      <c r="D19066" s="60"/>
      <c r="E19066" s="64"/>
      <c r="F19066" s="54"/>
      <c r="G19066" s="63"/>
    </row>
    <row r="19067" spans="1:7" s="25" customFormat="1">
      <c r="A19067" s="59"/>
      <c r="B19067" s="54"/>
      <c r="C19067" s="76"/>
      <c r="D19067" s="60"/>
      <c r="E19067" s="64"/>
      <c r="F19067" s="54"/>
      <c r="G19067" s="63"/>
    </row>
    <row r="19068" spans="1:7" s="25" customFormat="1">
      <c r="A19068" s="59"/>
      <c r="B19068" s="54"/>
      <c r="C19068" s="76"/>
      <c r="D19068" s="60"/>
      <c r="E19068" s="64"/>
      <c r="F19068" s="54"/>
      <c r="G19068" s="63"/>
    </row>
    <row r="19069" spans="1:7" s="25" customFormat="1">
      <c r="A19069" s="59"/>
      <c r="B19069" s="54"/>
      <c r="C19069" s="76"/>
      <c r="D19069" s="60"/>
      <c r="E19069" s="64"/>
      <c r="F19069" s="54"/>
      <c r="G19069" s="63"/>
    </row>
    <row r="19070" spans="1:7" s="25" customFormat="1">
      <c r="A19070" s="59"/>
      <c r="B19070" s="54"/>
      <c r="C19070" s="76"/>
      <c r="D19070" s="60"/>
      <c r="E19070" s="64"/>
      <c r="F19070" s="54"/>
      <c r="G19070" s="63"/>
    </row>
    <row r="19071" spans="1:7" s="25" customFormat="1">
      <c r="A19071" s="59"/>
      <c r="B19071" s="54"/>
      <c r="C19071" s="76"/>
      <c r="D19071" s="60"/>
      <c r="E19071" s="64"/>
      <c r="F19071" s="54"/>
      <c r="G19071" s="63"/>
    </row>
    <row r="19072" spans="1:7" s="25" customFormat="1">
      <c r="A19072" s="59"/>
      <c r="B19072" s="54"/>
      <c r="C19072" s="76"/>
      <c r="D19072" s="60"/>
      <c r="E19072" s="64"/>
      <c r="F19072" s="54"/>
      <c r="G19072" s="63"/>
    </row>
    <row r="19073" spans="1:7" s="25" customFormat="1">
      <c r="A19073" s="59"/>
      <c r="B19073" s="54"/>
      <c r="C19073" s="76"/>
      <c r="D19073" s="60"/>
      <c r="E19073" s="64"/>
      <c r="F19073" s="54"/>
      <c r="G19073" s="63"/>
    </row>
    <row r="19074" spans="1:7" s="25" customFormat="1">
      <c r="A19074" s="59"/>
      <c r="B19074" s="54"/>
      <c r="C19074" s="76"/>
      <c r="D19074" s="60"/>
      <c r="E19074" s="64"/>
      <c r="F19074" s="54"/>
      <c r="G19074" s="63"/>
    </row>
    <row r="19075" spans="1:7" s="25" customFormat="1">
      <c r="A19075" s="59"/>
      <c r="B19075" s="54"/>
      <c r="C19075" s="76"/>
      <c r="D19075" s="60"/>
      <c r="E19075" s="64"/>
      <c r="F19075" s="54"/>
      <c r="G19075" s="63"/>
    </row>
    <row r="19076" spans="1:7" s="25" customFormat="1">
      <c r="A19076" s="59"/>
      <c r="B19076" s="54"/>
      <c r="C19076" s="76"/>
      <c r="D19076" s="60"/>
      <c r="E19076" s="64"/>
      <c r="F19076" s="54"/>
      <c r="G19076" s="63"/>
    </row>
    <row r="19077" spans="1:7" s="25" customFormat="1">
      <c r="A19077" s="59"/>
      <c r="B19077" s="54"/>
      <c r="C19077" s="76"/>
      <c r="D19077" s="60"/>
      <c r="E19077" s="64"/>
      <c r="F19077" s="54"/>
      <c r="G19077" s="63"/>
    </row>
    <row r="19078" spans="1:7" s="25" customFormat="1">
      <c r="A19078" s="59"/>
      <c r="B19078" s="54"/>
      <c r="C19078" s="76"/>
      <c r="D19078" s="60"/>
      <c r="E19078" s="64"/>
      <c r="F19078" s="54"/>
      <c r="G19078" s="63"/>
    </row>
    <row r="19079" spans="1:7" s="25" customFormat="1">
      <c r="A19079" s="59"/>
      <c r="B19079" s="54"/>
      <c r="C19079" s="76"/>
      <c r="D19079" s="60"/>
      <c r="E19079" s="64"/>
      <c r="F19079" s="54"/>
      <c r="G19079" s="63"/>
    </row>
    <row r="19080" spans="1:7" s="25" customFormat="1">
      <c r="A19080" s="59"/>
      <c r="B19080" s="54"/>
      <c r="C19080" s="76"/>
      <c r="D19080" s="60"/>
      <c r="E19080" s="64"/>
      <c r="F19080" s="54"/>
      <c r="G19080" s="63"/>
    </row>
    <row r="19081" spans="1:7" s="25" customFormat="1">
      <c r="A19081" s="59"/>
      <c r="B19081" s="54"/>
      <c r="C19081" s="76"/>
      <c r="D19081" s="60"/>
      <c r="E19081" s="64"/>
      <c r="F19081" s="54"/>
      <c r="G19081" s="63"/>
    </row>
    <row r="19082" spans="1:7" s="25" customFormat="1">
      <c r="A19082" s="59"/>
      <c r="B19082" s="54"/>
      <c r="C19082" s="76"/>
      <c r="D19082" s="60"/>
      <c r="E19082" s="64"/>
      <c r="F19082" s="54"/>
      <c r="G19082" s="63"/>
    </row>
    <row r="19083" spans="1:7" s="25" customFormat="1">
      <c r="A19083" s="59"/>
      <c r="B19083" s="54"/>
      <c r="C19083" s="76"/>
      <c r="D19083" s="60"/>
      <c r="E19083" s="64"/>
      <c r="F19083" s="54"/>
      <c r="G19083" s="63"/>
    </row>
    <row r="19084" spans="1:7" s="25" customFormat="1">
      <c r="A19084" s="59"/>
      <c r="B19084" s="54"/>
      <c r="C19084" s="76"/>
      <c r="D19084" s="60"/>
      <c r="E19084" s="64"/>
      <c r="F19084" s="54"/>
      <c r="G19084" s="63"/>
    </row>
    <row r="19085" spans="1:7" s="25" customFormat="1">
      <c r="A19085" s="59"/>
      <c r="B19085" s="54"/>
      <c r="C19085" s="76"/>
      <c r="D19085" s="60"/>
      <c r="E19085" s="64"/>
      <c r="F19085" s="54"/>
      <c r="G19085" s="63"/>
    </row>
    <row r="19086" spans="1:7" s="25" customFormat="1">
      <c r="A19086" s="59"/>
      <c r="B19086" s="54"/>
      <c r="C19086" s="76"/>
      <c r="D19086" s="60"/>
      <c r="E19086" s="64"/>
      <c r="F19086" s="54"/>
      <c r="G19086" s="63"/>
    </row>
    <row r="19087" spans="1:7" s="25" customFormat="1">
      <c r="A19087" s="59"/>
      <c r="B19087" s="54"/>
      <c r="C19087" s="76"/>
      <c r="D19087" s="60"/>
      <c r="E19087" s="64"/>
      <c r="F19087" s="54"/>
      <c r="G19087" s="63"/>
    </row>
    <row r="19088" spans="1:7" s="25" customFormat="1">
      <c r="A19088" s="59"/>
      <c r="B19088" s="54"/>
      <c r="C19088" s="76"/>
      <c r="D19088" s="60"/>
      <c r="E19088" s="64"/>
      <c r="F19088" s="54"/>
      <c r="G19088" s="63"/>
    </row>
    <row r="19089" spans="1:7" s="25" customFormat="1">
      <c r="A19089" s="59"/>
      <c r="B19089" s="54"/>
      <c r="C19089" s="76"/>
      <c r="D19089" s="60"/>
      <c r="E19089" s="64"/>
      <c r="F19089" s="54"/>
      <c r="G19089" s="63"/>
    </row>
    <row r="19090" spans="1:7" s="25" customFormat="1">
      <c r="A19090" s="59"/>
      <c r="B19090" s="54"/>
      <c r="C19090" s="76"/>
      <c r="D19090" s="60"/>
      <c r="E19090" s="64"/>
      <c r="F19090" s="54"/>
      <c r="G19090" s="63"/>
    </row>
    <row r="19091" spans="1:7" s="25" customFormat="1">
      <c r="A19091" s="59"/>
      <c r="B19091" s="54"/>
      <c r="C19091" s="76"/>
      <c r="D19091" s="60"/>
      <c r="E19091" s="64"/>
      <c r="F19091" s="54"/>
      <c r="G19091" s="63"/>
    </row>
    <row r="19092" spans="1:7" s="25" customFormat="1">
      <c r="A19092" s="59"/>
      <c r="B19092" s="54"/>
      <c r="C19092" s="76"/>
      <c r="D19092" s="60"/>
      <c r="E19092" s="64"/>
      <c r="F19092" s="54"/>
      <c r="G19092" s="63"/>
    </row>
    <row r="19093" spans="1:7" s="25" customFormat="1">
      <c r="A19093" s="59"/>
      <c r="B19093" s="54"/>
      <c r="C19093" s="76"/>
      <c r="D19093" s="60"/>
      <c r="E19093" s="64"/>
      <c r="F19093" s="54"/>
      <c r="G19093" s="63"/>
    </row>
    <row r="19094" spans="1:7">
      <c r="A19094" s="741" t="s">
        <v>0</v>
      </c>
      <c r="B19094" s="741"/>
      <c r="C19094" s="741"/>
      <c r="D19094" s="741"/>
      <c r="E19094" s="741"/>
      <c r="F19094" s="741"/>
      <c r="G19094" s="741"/>
    </row>
    <row r="19095" spans="1:7">
      <c r="A19095" s="742" t="s">
        <v>1</v>
      </c>
      <c r="B19095" s="742"/>
      <c r="C19095" s="742"/>
      <c r="D19095" s="742"/>
      <c r="E19095" s="742"/>
      <c r="F19095" s="742"/>
      <c r="G19095" s="742"/>
    </row>
    <row r="19096" spans="1:7" ht="28.5" customHeight="1">
      <c r="A19096" s="1" t="s">
        <v>2</v>
      </c>
      <c r="B19096" s="361"/>
      <c r="C19096" s="361"/>
      <c r="D19096" s="753" t="s">
        <v>1237</v>
      </c>
      <c r="E19096" s="753"/>
      <c r="F19096" s="753"/>
      <c r="G19096" s="753"/>
    </row>
    <row r="19097" spans="1:7" ht="30" customHeight="1">
      <c r="A19097" s="744" t="s">
        <v>3</v>
      </c>
      <c r="B19097" s="745"/>
      <c r="C19097" s="3" t="s">
        <v>4</v>
      </c>
      <c r="D19097" s="360" t="s">
        <v>5</v>
      </c>
      <c r="E19097" s="360" t="s">
        <v>6</v>
      </c>
      <c r="F19097" s="360" t="s">
        <v>7</v>
      </c>
      <c r="G19097" s="5" t="s">
        <v>8</v>
      </c>
    </row>
    <row r="19098" spans="1:7">
      <c r="A19098" s="360"/>
      <c r="B19098" s="360"/>
      <c r="C19098" s="3"/>
      <c r="D19098" s="104" t="s">
        <v>9</v>
      </c>
      <c r="E19098" s="360"/>
      <c r="F19098" s="360"/>
      <c r="G19098" s="5"/>
    </row>
    <row r="19099" spans="1:7">
      <c r="A19099" s="695">
        <v>549</v>
      </c>
      <c r="B19099" s="695" t="s">
        <v>10</v>
      </c>
      <c r="C19099" s="697" t="s">
        <v>11</v>
      </c>
      <c r="D19099" s="699" t="s">
        <v>241</v>
      </c>
      <c r="E19099" s="359">
        <v>3176.25</v>
      </c>
      <c r="F19099" s="357" t="s">
        <v>242</v>
      </c>
      <c r="G19099" s="20">
        <f>SUM(A19099*E19099/1000)</f>
        <v>1743.76125</v>
      </c>
    </row>
    <row r="19100" spans="1:7" ht="67.5" customHeight="1">
      <c r="A19100" s="696"/>
      <c r="B19100" s="696"/>
      <c r="C19100" s="698"/>
      <c r="D19100" s="700"/>
      <c r="E19100" s="701" t="s">
        <v>180</v>
      </c>
      <c r="F19100" s="702"/>
      <c r="G19100" s="703"/>
    </row>
    <row r="19101" spans="1:7" ht="15" customHeight="1">
      <c r="A19101" s="695">
        <v>165</v>
      </c>
      <c r="B19101" s="695" t="s">
        <v>10</v>
      </c>
      <c r="C19101" s="354" t="s">
        <v>15</v>
      </c>
      <c r="D19101" s="699" t="s">
        <v>12</v>
      </c>
      <c r="E19101" s="359">
        <v>8694.9500000000007</v>
      </c>
      <c r="F19101" s="357" t="s">
        <v>13</v>
      </c>
      <c r="G19101" s="13">
        <f>SUM(A19101*E19101/100)</f>
        <v>14346.667500000003</v>
      </c>
    </row>
    <row r="19102" spans="1:7" ht="29.25" customHeight="1">
      <c r="A19102" s="696"/>
      <c r="B19102" s="696"/>
      <c r="C19102" s="355"/>
      <c r="D19102" s="700"/>
      <c r="E19102" s="701" t="s">
        <v>14</v>
      </c>
      <c r="F19102" s="702"/>
      <c r="G19102" s="703"/>
    </row>
    <row r="19103" spans="1:7">
      <c r="A19103" s="695">
        <v>203</v>
      </c>
      <c r="B19103" s="695" t="s">
        <v>10</v>
      </c>
      <c r="C19103" s="697" t="s">
        <v>18</v>
      </c>
      <c r="D19103" s="699" t="s">
        <v>309</v>
      </c>
      <c r="E19103" s="359">
        <v>17723</v>
      </c>
      <c r="F19103" s="357" t="s">
        <v>13</v>
      </c>
      <c r="G19103" s="13">
        <f>SUM(A19103*E19103/100)</f>
        <v>35977.69</v>
      </c>
    </row>
    <row r="19104" spans="1:7" ht="33" customHeight="1">
      <c r="A19104" s="696"/>
      <c r="B19104" s="696"/>
      <c r="C19104" s="698"/>
      <c r="D19104" s="700"/>
      <c r="E19104" s="701" t="s">
        <v>310</v>
      </c>
      <c r="F19104" s="702"/>
      <c r="G19104" s="703"/>
    </row>
    <row r="19105" spans="1:7">
      <c r="A19105" s="695">
        <v>215</v>
      </c>
      <c r="B19105" s="695" t="s">
        <v>10</v>
      </c>
      <c r="C19105" s="697" t="s">
        <v>21</v>
      </c>
      <c r="D19105" s="699" t="s">
        <v>245</v>
      </c>
      <c r="E19105" s="359">
        <v>25320</v>
      </c>
      <c r="F19105" s="357" t="s">
        <v>13</v>
      </c>
      <c r="G19105" s="13">
        <f>SUM(A19105*E19105/100)</f>
        <v>54438</v>
      </c>
    </row>
    <row r="19106" spans="1:7" ht="27.75" customHeight="1">
      <c r="A19106" s="696"/>
      <c r="B19106" s="696"/>
      <c r="C19106" s="698"/>
      <c r="D19106" s="700"/>
      <c r="E19106" s="701" t="s">
        <v>303</v>
      </c>
      <c r="F19106" s="702"/>
      <c r="G19106" s="703"/>
    </row>
    <row r="19107" spans="1:7" ht="15" customHeight="1">
      <c r="A19107" s="749">
        <v>8.41</v>
      </c>
      <c r="B19107" s="697" t="s">
        <v>24</v>
      </c>
      <c r="C19107" s="695" t="s">
        <v>25</v>
      </c>
      <c r="D19107" s="711" t="s">
        <v>26</v>
      </c>
      <c r="E19107" s="359">
        <v>5001.7</v>
      </c>
      <c r="F19107" s="357" t="s">
        <v>27</v>
      </c>
      <c r="G19107" s="20">
        <f>SUM(A19107*E19107)</f>
        <v>42064.296999999999</v>
      </c>
    </row>
    <row r="19108" spans="1:7" ht="63" customHeight="1">
      <c r="A19108" s="750"/>
      <c r="B19108" s="698"/>
      <c r="C19108" s="696"/>
      <c r="D19108" s="712"/>
      <c r="E19108" s="701" t="s">
        <v>28</v>
      </c>
      <c r="F19108" s="702"/>
      <c r="G19108" s="703"/>
    </row>
    <row r="19109" spans="1:7" s="23" customFormat="1" ht="15" customHeight="1">
      <c r="A19109" s="697">
        <v>162</v>
      </c>
      <c r="B19109" s="697" t="s">
        <v>10</v>
      </c>
      <c r="C19109" s="695" t="s">
        <v>29</v>
      </c>
      <c r="D19109" s="711" t="s">
        <v>30</v>
      </c>
      <c r="E19109" s="359">
        <v>337</v>
      </c>
      <c r="F19109" s="357" t="s">
        <v>31</v>
      </c>
      <c r="G19109" s="20">
        <f>SUM(A19109*E19109)</f>
        <v>54594</v>
      </c>
    </row>
    <row r="19110" spans="1:7" s="23" customFormat="1" ht="174" customHeight="1">
      <c r="A19110" s="698"/>
      <c r="B19110" s="698"/>
      <c r="C19110" s="696"/>
      <c r="D19110" s="712"/>
      <c r="E19110" s="713" t="s">
        <v>32</v>
      </c>
      <c r="F19110" s="714"/>
      <c r="G19110" s="715"/>
    </row>
    <row r="19111" spans="1:7">
      <c r="A19111" s="695">
        <v>366</v>
      </c>
      <c r="B19111" s="695" t="s">
        <v>10</v>
      </c>
      <c r="C19111" s="697" t="s">
        <v>33</v>
      </c>
      <c r="D19111" s="699" t="s">
        <v>253</v>
      </c>
      <c r="E19111" s="359">
        <v>1512.5</v>
      </c>
      <c r="F19111" s="357" t="s">
        <v>254</v>
      </c>
      <c r="G19111" s="20">
        <f>SUM(A19111*E19111/1000)</f>
        <v>553.57500000000005</v>
      </c>
    </row>
    <row r="19112" spans="1:7" ht="28.5" customHeight="1">
      <c r="A19112" s="696"/>
      <c r="B19112" s="696"/>
      <c r="C19112" s="698"/>
      <c r="D19112" s="700"/>
      <c r="E19112" s="701" t="s">
        <v>304</v>
      </c>
      <c r="F19112" s="702"/>
      <c r="G19112" s="703"/>
    </row>
    <row r="19113" spans="1:7" ht="15" customHeight="1">
      <c r="A19113" s="695">
        <v>431</v>
      </c>
      <c r="B19113" s="695" t="s">
        <v>10</v>
      </c>
      <c r="C19113" s="697" t="s">
        <v>36</v>
      </c>
      <c r="D19113" s="699" t="s">
        <v>19</v>
      </c>
      <c r="E19113" s="359">
        <v>1913.21</v>
      </c>
      <c r="F19113" s="357" t="s">
        <v>13</v>
      </c>
      <c r="G19113" s="13">
        <f>SUM(A19113*E19113/100)</f>
        <v>8245.9351000000006</v>
      </c>
    </row>
    <row r="19114" spans="1:7" ht="29.25" customHeight="1">
      <c r="A19114" s="696"/>
      <c r="B19114" s="696"/>
      <c r="C19114" s="698"/>
      <c r="D19114" s="700"/>
      <c r="E19114" s="701" t="s">
        <v>20</v>
      </c>
      <c r="F19114" s="702"/>
      <c r="G19114" s="703"/>
    </row>
    <row r="19115" spans="1:7" ht="15" customHeight="1">
      <c r="A19115" s="695">
        <v>36</v>
      </c>
      <c r="B19115" s="695" t="s">
        <v>10</v>
      </c>
      <c r="C19115" s="697" t="s">
        <v>40</v>
      </c>
      <c r="D19115" s="699" t="s">
        <v>16</v>
      </c>
      <c r="E19115" s="359">
        <v>11948.36</v>
      </c>
      <c r="F19115" s="357" t="s">
        <v>13</v>
      </c>
      <c r="G19115" s="13">
        <f>SUM(A19115*E19115/100)</f>
        <v>4301.4096</v>
      </c>
    </row>
    <row r="19116" spans="1:7" ht="45" customHeight="1">
      <c r="A19116" s="696"/>
      <c r="B19116" s="696"/>
      <c r="C19116" s="698"/>
      <c r="D19116" s="700"/>
      <c r="E19116" s="701" t="s">
        <v>17</v>
      </c>
      <c r="F19116" s="702"/>
      <c r="G19116" s="703"/>
    </row>
    <row r="19117" spans="1:7" ht="15" customHeight="1">
      <c r="A19117" s="695">
        <v>83</v>
      </c>
      <c r="B19117" s="695" t="s">
        <v>10</v>
      </c>
      <c r="C19117" s="697" t="s">
        <v>44</v>
      </c>
      <c r="D19117" s="699" t="s">
        <v>22</v>
      </c>
      <c r="E19117" s="359">
        <v>8122.95</v>
      </c>
      <c r="F19117" s="357" t="s">
        <v>13</v>
      </c>
      <c r="G19117" s="20">
        <f>SUM(A19117*E19117/100)</f>
        <v>6742.0484999999999</v>
      </c>
    </row>
    <row r="19118" spans="1:7" ht="39" customHeight="1">
      <c r="A19118" s="696"/>
      <c r="B19118" s="696"/>
      <c r="C19118" s="698"/>
      <c r="D19118" s="700"/>
      <c r="E19118" s="701" t="s">
        <v>23</v>
      </c>
      <c r="F19118" s="702"/>
      <c r="G19118" s="703"/>
    </row>
    <row r="19119" spans="1:7" ht="15" customHeight="1">
      <c r="A19119" s="695">
        <v>744</v>
      </c>
      <c r="B19119" s="695" t="s">
        <v>10</v>
      </c>
      <c r="C19119" s="697" t="s">
        <v>47</v>
      </c>
      <c r="D19119" s="699" t="s">
        <v>37</v>
      </c>
      <c r="E19119" s="359">
        <v>12674.36</v>
      </c>
      <c r="F19119" s="357" t="s">
        <v>13</v>
      </c>
      <c r="G19119" s="20">
        <f>SUM(A19119*E19119/100)</f>
        <v>94297.238400000002</v>
      </c>
    </row>
    <row r="19120" spans="1:7" ht="42" customHeight="1">
      <c r="A19120" s="696"/>
      <c r="B19120" s="696"/>
      <c r="C19120" s="698"/>
      <c r="D19120" s="700"/>
      <c r="E19120" s="701" t="s">
        <v>38</v>
      </c>
      <c r="F19120" s="702"/>
      <c r="G19120" s="703"/>
    </row>
    <row r="19121" spans="1:7">
      <c r="A19121" s="695">
        <v>52</v>
      </c>
      <c r="B19121" s="695" t="s">
        <v>107</v>
      </c>
      <c r="C19121" s="697" t="s">
        <v>50</v>
      </c>
      <c r="D19121" s="736" t="s">
        <v>1238</v>
      </c>
      <c r="E19121" s="359">
        <v>228.9</v>
      </c>
      <c r="F19121" s="357" t="s">
        <v>111</v>
      </c>
      <c r="G19121" s="20">
        <f>SUM(A19121*E19121)</f>
        <v>11902.800000000001</v>
      </c>
    </row>
    <row r="19122" spans="1:7" ht="90.75" customHeight="1">
      <c r="A19122" s="696"/>
      <c r="B19122" s="696"/>
      <c r="C19122" s="698"/>
      <c r="D19122" s="737"/>
      <c r="E19122" s="701" t="s">
        <v>248</v>
      </c>
      <c r="F19122" s="702"/>
      <c r="G19122" s="703"/>
    </row>
    <row r="19123" spans="1:7">
      <c r="A19123" s="695">
        <v>60</v>
      </c>
      <c r="B19123" s="695" t="s">
        <v>107</v>
      </c>
      <c r="C19123" s="697" t="s">
        <v>54</v>
      </c>
      <c r="D19123" s="736" t="s">
        <v>1238</v>
      </c>
      <c r="E19123" s="359">
        <v>240.5</v>
      </c>
      <c r="F19123" s="357" t="s">
        <v>111</v>
      </c>
      <c r="G19123" s="20">
        <f>SUM(A19123*E19123)</f>
        <v>14430</v>
      </c>
    </row>
    <row r="19124" spans="1:7" ht="87.75" customHeight="1">
      <c r="A19124" s="696"/>
      <c r="B19124" s="696"/>
      <c r="C19124" s="698"/>
      <c r="D19124" s="737"/>
      <c r="E19124" s="701" t="s">
        <v>1239</v>
      </c>
      <c r="F19124" s="702"/>
      <c r="G19124" s="703"/>
    </row>
    <row r="19125" spans="1:7">
      <c r="A19125" s="697">
        <v>31</v>
      </c>
      <c r="B19125" s="697" t="s">
        <v>39</v>
      </c>
      <c r="C19125" s="354" t="s">
        <v>57</v>
      </c>
      <c r="D19125" s="699" t="s">
        <v>257</v>
      </c>
      <c r="E19125" s="359">
        <v>180.5</v>
      </c>
      <c r="F19125" s="357" t="s">
        <v>42</v>
      </c>
      <c r="G19125" s="20">
        <f>SUM(A19125*E19125)</f>
        <v>5595.5</v>
      </c>
    </row>
    <row r="19126" spans="1:7" ht="49.5" customHeight="1">
      <c r="A19126" s="698"/>
      <c r="B19126" s="698"/>
      <c r="C19126" s="355"/>
      <c r="D19126" s="700"/>
      <c r="E19126" s="701" t="s">
        <v>258</v>
      </c>
      <c r="F19126" s="702"/>
      <c r="G19126" s="703"/>
    </row>
    <row r="19127" spans="1:7">
      <c r="A19127" s="695">
        <v>8.8369999999999997</v>
      </c>
      <c r="B19127" s="695" t="s">
        <v>24</v>
      </c>
      <c r="C19127" s="697" t="s">
        <v>60</v>
      </c>
      <c r="D19127" s="699" t="s">
        <v>328</v>
      </c>
      <c r="E19127" s="359">
        <v>3850</v>
      </c>
      <c r="F19127" s="357" t="s">
        <v>329</v>
      </c>
      <c r="G19127" s="20">
        <f>SUM(A19127*E19127)</f>
        <v>34022.449999999997</v>
      </c>
    </row>
    <row r="19128" spans="1:7" ht="27.75" customHeight="1">
      <c r="A19128" s="696"/>
      <c r="B19128" s="696"/>
      <c r="C19128" s="698"/>
      <c r="D19128" s="700"/>
      <c r="E19128" s="701" t="s">
        <v>330</v>
      </c>
      <c r="F19128" s="702"/>
      <c r="G19128" s="703"/>
    </row>
    <row r="19129" spans="1:7">
      <c r="A19129" s="761">
        <v>6.06</v>
      </c>
      <c r="B19129" s="695" t="s">
        <v>24</v>
      </c>
      <c r="C19129" s="697" t="s">
        <v>63</v>
      </c>
      <c r="D19129" s="699" t="s">
        <v>596</v>
      </c>
      <c r="E19129" s="359">
        <v>3575</v>
      </c>
      <c r="F19129" s="357" t="s">
        <v>329</v>
      </c>
      <c r="G19129" s="20">
        <f>SUM(A19129*E19129)</f>
        <v>21664.5</v>
      </c>
    </row>
    <row r="19130" spans="1:7" ht="27" customHeight="1">
      <c r="A19130" s="762"/>
      <c r="B19130" s="696"/>
      <c r="C19130" s="698"/>
      <c r="D19130" s="700"/>
      <c r="E19130" s="701" t="s">
        <v>597</v>
      </c>
      <c r="F19130" s="702"/>
      <c r="G19130" s="703"/>
    </row>
    <row r="19131" spans="1:7">
      <c r="A19131" s="695">
        <v>345</v>
      </c>
      <c r="B19131" s="695" t="s">
        <v>39</v>
      </c>
      <c r="C19131" s="697" t="s">
        <v>66</v>
      </c>
      <c r="D19131" s="699" t="s">
        <v>600</v>
      </c>
      <c r="E19131" s="359">
        <v>7607.25</v>
      </c>
      <c r="F19131" s="357" t="s">
        <v>42</v>
      </c>
      <c r="G19131" s="20">
        <f>SUM(A19131*E19131/100)</f>
        <v>26245.012500000001</v>
      </c>
    </row>
    <row r="19132" spans="1:7" ht="102" customHeight="1">
      <c r="A19132" s="696"/>
      <c r="B19132" s="696"/>
      <c r="C19132" s="698"/>
      <c r="D19132" s="700"/>
      <c r="E19132" s="701" t="s">
        <v>601</v>
      </c>
      <c r="F19132" s="702"/>
      <c r="G19132" s="703"/>
    </row>
    <row r="19133" spans="1:7" s="24" customFormat="1">
      <c r="A19133" s="697">
        <v>2381</v>
      </c>
      <c r="B19133" s="697" t="s">
        <v>39</v>
      </c>
      <c r="C19133" s="695" t="s">
        <v>69</v>
      </c>
      <c r="D19133" s="699" t="s">
        <v>41</v>
      </c>
      <c r="E19133" s="359">
        <v>2206.6</v>
      </c>
      <c r="F19133" s="357" t="s">
        <v>42</v>
      </c>
      <c r="G19133" s="20">
        <f>SUM(A19133*E19133/100)</f>
        <v>52539.145999999993</v>
      </c>
    </row>
    <row r="19134" spans="1:7" s="24" customFormat="1" ht="27.75" customHeight="1">
      <c r="A19134" s="698"/>
      <c r="B19134" s="698"/>
      <c r="C19134" s="696"/>
      <c r="D19134" s="700"/>
      <c r="E19134" s="727" t="s">
        <v>43</v>
      </c>
      <c r="F19134" s="728"/>
      <c r="G19134" s="729"/>
    </row>
    <row r="19135" spans="1:7" s="24" customFormat="1" ht="15" customHeight="1">
      <c r="A19135" s="697">
        <v>969</v>
      </c>
      <c r="B19135" s="697" t="s">
        <v>39</v>
      </c>
      <c r="C19135" s="695" t="s">
        <v>73</v>
      </c>
      <c r="D19135" s="699" t="s">
        <v>45</v>
      </c>
      <c r="E19135" s="357">
        <v>2197.52</v>
      </c>
      <c r="F19135" s="357" t="s">
        <v>42</v>
      </c>
      <c r="G19135" s="20">
        <f>SUM(A19135*E19135/100)</f>
        <v>21293.968799999999</v>
      </c>
    </row>
    <row r="19136" spans="1:7" s="24" customFormat="1" ht="28.5" customHeight="1">
      <c r="A19136" s="698"/>
      <c r="B19136" s="698"/>
      <c r="C19136" s="696"/>
      <c r="D19136" s="700"/>
      <c r="E19136" s="727" t="s">
        <v>46</v>
      </c>
      <c r="F19136" s="728"/>
      <c r="G19136" s="729"/>
    </row>
    <row r="19137" spans="1:7" s="24" customFormat="1">
      <c r="A19137" s="697">
        <v>1045</v>
      </c>
      <c r="B19137" s="697" t="s">
        <v>39</v>
      </c>
      <c r="C19137" s="695" t="s">
        <v>208</v>
      </c>
      <c r="D19137" s="699" t="s">
        <v>700</v>
      </c>
      <c r="E19137" s="359">
        <v>6319.5</v>
      </c>
      <c r="F19137" s="357" t="s">
        <v>42</v>
      </c>
      <c r="G19137" s="20">
        <f>SUM(A19137*E19137/100)</f>
        <v>66038.774999999994</v>
      </c>
    </row>
    <row r="19138" spans="1:7" s="24" customFormat="1" ht="66.75" customHeight="1">
      <c r="A19138" s="698"/>
      <c r="B19138" s="698"/>
      <c r="C19138" s="696"/>
      <c r="D19138" s="700"/>
      <c r="E19138" s="727" t="s">
        <v>701</v>
      </c>
      <c r="F19138" s="728"/>
      <c r="G19138" s="729"/>
    </row>
    <row r="19139" spans="1:7" ht="17.25" customHeight="1">
      <c r="A19139" s="695">
        <v>47</v>
      </c>
      <c r="B19139" s="695" t="s">
        <v>10</v>
      </c>
      <c r="C19139" s="354" t="s">
        <v>209</v>
      </c>
      <c r="D19139" s="699" t="s">
        <v>34</v>
      </c>
      <c r="E19139" s="359">
        <v>14429.25</v>
      </c>
      <c r="F19139" s="357" t="s">
        <v>13</v>
      </c>
      <c r="G19139" s="20">
        <f>SUM(A19139*E19139/100)</f>
        <v>6781.7475000000004</v>
      </c>
    </row>
    <row r="19140" spans="1:7" ht="48.75" customHeight="1">
      <c r="A19140" s="696"/>
      <c r="B19140" s="696"/>
      <c r="C19140" s="355"/>
      <c r="D19140" s="700"/>
      <c r="E19140" s="701" t="s">
        <v>35</v>
      </c>
      <c r="F19140" s="702"/>
      <c r="G19140" s="703"/>
    </row>
    <row r="19141" spans="1:7" s="200" customFormat="1">
      <c r="A19141" s="695">
        <v>540</v>
      </c>
      <c r="B19141" s="695" t="s">
        <v>39</v>
      </c>
      <c r="C19141" s="354" t="s">
        <v>210</v>
      </c>
      <c r="D19141" s="699" t="s">
        <v>264</v>
      </c>
      <c r="E19141" s="359">
        <v>30509.77</v>
      </c>
      <c r="F19141" s="357" t="s">
        <v>42</v>
      </c>
      <c r="G19141" s="20">
        <f>SUM(A19141*E19141/100)</f>
        <v>164752.758</v>
      </c>
    </row>
    <row r="19142" spans="1:7" s="200" customFormat="1" ht="168.75" customHeight="1">
      <c r="A19142" s="696"/>
      <c r="B19142" s="696"/>
      <c r="C19142" s="355"/>
      <c r="D19142" s="700"/>
      <c r="E19142" s="701" t="s">
        <v>159</v>
      </c>
      <c r="F19142" s="702"/>
      <c r="G19142" s="703"/>
    </row>
    <row r="19143" spans="1:7">
      <c r="A19143" s="697">
        <v>111</v>
      </c>
      <c r="B19143" s="697" t="s">
        <v>39</v>
      </c>
      <c r="C19143" s="695" t="s">
        <v>213</v>
      </c>
      <c r="D19143" s="699" t="s">
        <v>251</v>
      </c>
      <c r="E19143" s="359">
        <v>902.93</v>
      </c>
      <c r="F19143" s="357" t="s">
        <v>165</v>
      </c>
      <c r="G19143" s="20">
        <f>SUM(A19143*E19143)</f>
        <v>100225.23</v>
      </c>
    </row>
    <row r="19144" spans="1:7" ht="48.75" customHeight="1">
      <c r="A19144" s="698"/>
      <c r="B19144" s="698"/>
      <c r="C19144" s="696"/>
      <c r="D19144" s="700"/>
      <c r="E19144" s="701" t="s">
        <v>252</v>
      </c>
      <c r="F19144" s="702"/>
      <c r="G19144" s="703"/>
    </row>
    <row r="19145" spans="1:7">
      <c r="A19145" s="695">
        <v>279</v>
      </c>
      <c r="B19145" s="695" t="s">
        <v>39</v>
      </c>
      <c r="C19145" s="697" t="s">
        <v>272</v>
      </c>
      <c r="D19145" s="699" t="s">
        <v>64</v>
      </c>
      <c r="E19145" s="359">
        <v>829.95</v>
      </c>
      <c r="F19145" s="357" t="s">
        <v>42</v>
      </c>
      <c r="G19145" s="13">
        <f>SUM(A19145*E19145/100)</f>
        <v>2315.5605</v>
      </c>
    </row>
    <row r="19146" spans="1:7" ht="37.5" customHeight="1">
      <c r="A19146" s="696"/>
      <c r="B19146" s="696"/>
      <c r="C19146" s="698"/>
      <c r="D19146" s="700"/>
      <c r="E19146" s="701" t="s">
        <v>65</v>
      </c>
      <c r="F19146" s="702"/>
      <c r="G19146" s="703"/>
    </row>
    <row r="19147" spans="1:7">
      <c r="A19147" s="695">
        <v>858</v>
      </c>
      <c r="B19147" s="695" t="s">
        <v>39</v>
      </c>
      <c r="C19147" s="697" t="s">
        <v>286</v>
      </c>
      <c r="D19147" s="699" t="s">
        <v>1240</v>
      </c>
      <c r="E19147" s="359">
        <v>1496.28</v>
      </c>
      <c r="F19147" s="357" t="s">
        <v>42</v>
      </c>
      <c r="G19147" s="13">
        <f>SUM(A19147*E19147/100)</f>
        <v>12838.082399999999</v>
      </c>
    </row>
    <row r="19148" spans="1:7" ht="30" customHeight="1">
      <c r="A19148" s="696"/>
      <c r="B19148" s="696"/>
      <c r="C19148" s="698"/>
      <c r="D19148" s="700"/>
      <c r="E19148" s="701" t="s">
        <v>1241</v>
      </c>
      <c r="F19148" s="702"/>
      <c r="G19148" s="703"/>
    </row>
    <row r="19149" spans="1:7" ht="15" customHeight="1">
      <c r="A19149" s="697">
        <v>220</v>
      </c>
      <c r="B19149" s="697" t="s">
        <v>39</v>
      </c>
      <c r="C19149" s="695" t="s">
        <v>287</v>
      </c>
      <c r="D19149" s="699" t="s">
        <v>61</v>
      </c>
      <c r="E19149" s="359">
        <v>2116.41</v>
      </c>
      <c r="F19149" s="357" t="s">
        <v>42</v>
      </c>
      <c r="G19149" s="20">
        <f>SUM(A19149*E19149/100)</f>
        <v>4656.1019999999999</v>
      </c>
    </row>
    <row r="19150" spans="1:7" ht="29.25" customHeight="1">
      <c r="A19150" s="698"/>
      <c r="B19150" s="698"/>
      <c r="C19150" s="696"/>
      <c r="D19150" s="700"/>
      <c r="E19150" s="701" t="s">
        <v>62</v>
      </c>
      <c r="F19150" s="702"/>
      <c r="G19150" s="703"/>
    </row>
    <row r="19151" spans="1:7">
      <c r="A19151" s="695">
        <v>350</v>
      </c>
      <c r="B19151" s="695" t="s">
        <v>39</v>
      </c>
      <c r="C19151" s="697" t="s">
        <v>288</v>
      </c>
      <c r="D19151" s="699" t="s">
        <v>214</v>
      </c>
      <c r="E19151" s="359">
        <v>1270.83</v>
      </c>
      <c r="F19151" s="357" t="s">
        <v>42</v>
      </c>
      <c r="G19151" s="20">
        <f>SUM(A19151*E19151/100)</f>
        <v>4447.9049999999997</v>
      </c>
    </row>
    <row r="19152" spans="1:7" ht="40.5" customHeight="1">
      <c r="A19152" s="696"/>
      <c r="B19152" s="696"/>
      <c r="C19152" s="698"/>
      <c r="D19152" s="700"/>
      <c r="E19152" s="701" t="s">
        <v>371</v>
      </c>
      <c r="F19152" s="702"/>
      <c r="G19152" s="703"/>
    </row>
    <row r="19153" spans="1:7" ht="15" customHeight="1">
      <c r="A19153" s="697">
        <v>2</v>
      </c>
      <c r="B19153" s="697" t="s">
        <v>72</v>
      </c>
      <c r="C19153" s="695" t="s">
        <v>659</v>
      </c>
      <c r="D19153" s="699" t="s">
        <v>74</v>
      </c>
      <c r="E19153" s="359">
        <v>524.98</v>
      </c>
      <c r="F19153" s="357" t="s">
        <v>75</v>
      </c>
      <c r="G19153" s="13">
        <f>SUM(A19153*E19153)</f>
        <v>1049.96</v>
      </c>
    </row>
    <row r="19154" spans="1:7" ht="39" customHeight="1">
      <c r="A19154" s="698"/>
      <c r="B19154" s="698"/>
      <c r="C19154" s="696"/>
      <c r="D19154" s="700"/>
      <c r="E19154" s="701" t="s">
        <v>76</v>
      </c>
      <c r="F19154" s="702"/>
      <c r="G19154" s="703"/>
    </row>
    <row r="19155" spans="1:7">
      <c r="A19155" s="697">
        <v>48</v>
      </c>
      <c r="B19155" s="697" t="s">
        <v>39</v>
      </c>
      <c r="C19155" s="695" t="s">
        <v>660</v>
      </c>
      <c r="D19155" s="699" t="s">
        <v>172</v>
      </c>
      <c r="E19155" s="359">
        <v>190.72</v>
      </c>
      <c r="F19155" s="357" t="s">
        <v>165</v>
      </c>
      <c r="G19155" s="13">
        <f>SUM(A19155*E19155)</f>
        <v>9154.56</v>
      </c>
    </row>
    <row r="19156" spans="1:7" ht="39" customHeight="1">
      <c r="A19156" s="698"/>
      <c r="B19156" s="698"/>
      <c r="C19156" s="696"/>
      <c r="D19156" s="700"/>
      <c r="E19156" s="701" t="s">
        <v>173</v>
      </c>
      <c r="F19156" s="702"/>
      <c r="G19156" s="703"/>
    </row>
    <row r="19157" spans="1:7" s="30" customFormat="1" ht="30" customHeight="1">
      <c r="A19157" s="360"/>
      <c r="B19157" s="360"/>
      <c r="C19157" s="3"/>
      <c r="D19157" s="26"/>
      <c r="E19157" s="27"/>
      <c r="F19157" s="28" t="s">
        <v>77</v>
      </c>
      <c r="G19157" s="29">
        <v>877263</v>
      </c>
    </row>
    <row r="19158" spans="1:7" s="25" customFormat="1" ht="20.25" customHeight="1">
      <c r="B19158" s="54"/>
      <c r="C19158" s="54"/>
      <c r="D19158" s="362" t="s">
        <v>1208</v>
      </c>
      <c r="E19158" s="64"/>
      <c r="F19158" s="54"/>
      <c r="G19158" s="63"/>
    </row>
    <row r="19159" spans="1:7" s="36" customFormat="1">
      <c r="A19159" s="695">
        <v>1</v>
      </c>
      <c r="B19159" s="695" t="s">
        <v>89</v>
      </c>
      <c r="C19159" s="697" t="s">
        <v>11</v>
      </c>
      <c r="D19159" s="699" t="s">
        <v>421</v>
      </c>
      <c r="E19159" s="359">
        <v>12989.21</v>
      </c>
      <c r="F19159" s="357" t="s">
        <v>111</v>
      </c>
      <c r="G19159" s="13">
        <f>SUM(A19159*E19159)</f>
        <v>12989.21</v>
      </c>
    </row>
    <row r="19160" spans="1:7" s="36" customFormat="1" ht="66" customHeight="1">
      <c r="A19160" s="696"/>
      <c r="B19160" s="696"/>
      <c r="C19160" s="698"/>
      <c r="D19160" s="700"/>
      <c r="E19160" s="701" t="s">
        <v>422</v>
      </c>
      <c r="F19160" s="702"/>
      <c r="G19160" s="703"/>
    </row>
    <row r="19161" spans="1:7" s="30" customFormat="1" ht="33" customHeight="1">
      <c r="A19161" s="3"/>
      <c r="B19161" s="3"/>
      <c r="C19161" s="360"/>
      <c r="D19161" s="26"/>
      <c r="E19161" s="27"/>
      <c r="F19161" s="28" t="s">
        <v>320</v>
      </c>
      <c r="G19161" s="29">
        <f>SUM(G19159)</f>
        <v>12989.21</v>
      </c>
    </row>
    <row r="19162" spans="1:7" s="25" customFormat="1" ht="20.25" customHeight="1">
      <c r="B19162" s="54"/>
      <c r="C19162" s="54"/>
      <c r="D19162" s="362" t="s">
        <v>1242</v>
      </c>
      <c r="E19162" s="64"/>
      <c r="F19162" s="54"/>
      <c r="G19162" s="63"/>
    </row>
    <row r="19163" spans="1:7" s="36" customFormat="1">
      <c r="A19163" s="695">
        <v>1</v>
      </c>
      <c r="B19163" s="695" t="s">
        <v>89</v>
      </c>
      <c r="C19163" s="697" t="s">
        <v>11</v>
      </c>
      <c r="D19163" s="699" t="s">
        <v>1243</v>
      </c>
      <c r="E19163" s="359">
        <v>20000</v>
      </c>
      <c r="F19163" s="357" t="s">
        <v>75</v>
      </c>
      <c r="G19163" s="13">
        <f>SUM(A19163*E19163)</f>
        <v>20000</v>
      </c>
    </row>
    <row r="19164" spans="1:7" s="36" customFormat="1" ht="33" customHeight="1">
      <c r="A19164" s="696"/>
      <c r="B19164" s="696"/>
      <c r="C19164" s="698"/>
      <c r="D19164" s="700"/>
      <c r="E19164" s="701" t="s">
        <v>422</v>
      </c>
      <c r="F19164" s="702"/>
      <c r="G19164" s="703"/>
    </row>
    <row r="19165" spans="1:7" s="30" customFormat="1" ht="36.75" customHeight="1">
      <c r="A19165" s="3"/>
      <c r="B19165" s="3"/>
      <c r="C19165" s="360"/>
      <c r="D19165" s="26"/>
      <c r="E19165" s="27"/>
      <c r="F19165" s="28" t="s">
        <v>1244</v>
      </c>
      <c r="G19165" s="29">
        <f>SUM(G19163)</f>
        <v>20000</v>
      </c>
    </row>
    <row r="19166" spans="1:7" s="25" customFormat="1">
      <c r="B19166" s="54"/>
      <c r="C19166" s="54"/>
      <c r="D19166" s="60"/>
      <c r="E19166" s="64"/>
      <c r="F19166" s="54"/>
      <c r="G19166" s="63"/>
    </row>
    <row r="19167" spans="1:7" s="36" customFormat="1" ht="35.25" customHeight="1">
      <c r="A19167" s="52" t="s">
        <v>129</v>
      </c>
      <c r="B19167" s="53"/>
      <c r="C19167" s="54" t="s">
        <v>130</v>
      </c>
      <c r="D19167" s="55"/>
      <c r="F19167" s="56" t="s">
        <v>131</v>
      </c>
      <c r="G19167" s="54"/>
    </row>
    <row r="19168" spans="1:7" s="30" customFormat="1" ht="35.25" customHeight="1">
      <c r="A19168" s="52" t="s">
        <v>132</v>
      </c>
      <c r="B19168" s="53"/>
      <c r="C19168" s="54" t="s">
        <v>133</v>
      </c>
      <c r="D19168" s="55"/>
      <c r="E19168" s="36"/>
      <c r="F19168" s="56" t="s">
        <v>131</v>
      </c>
    </row>
    <row r="19169" spans="1:7" s="30" customFormat="1" ht="35.25" customHeight="1">
      <c r="A19169" s="52" t="s">
        <v>134</v>
      </c>
      <c r="B19169" s="53"/>
      <c r="C19169" s="54" t="s">
        <v>1245</v>
      </c>
      <c r="D19169" s="55"/>
      <c r="E19169" s="36"/>
      <c r="F19169" s="56" t="s">
        <v>131</v>
      </c>
    </row>
    <row r="19170" spans="1:7" s="25" customFormat="1" ht="30.75" customHeight="1">
      <c r="A19170" s="59"/>
      <c r="B19170" s="54"/>
      <c r="C19170" s="54"/>
      <c r="D19170" s="60"/>
      <c r="E19170" s="61" t="s">
        <v>138</v>
      </c>
      <c r="F19170" s="62"/>
      <c r="G19170" s="62"/>
    </row>
    <row r="19171" spans="1:7" s="25" customFormat="1">
      <c r="A19171" s="59"/>
      <c r="B19171" s="54"/>
      <c r="C19171" s="54"/>
      <c r="D19171" s="60"/>
      <c r="E19171" s="54"/>
      <c r="F19171" s="54"/>
      <c r="G19171" s="63"/>
    </row>
    <row r="19172" spans="1:7" s="25" customFormat="1">
      <c r="A19172" s="59"/>
      <c r="B19172" s="54"/>
      <c r="C19172" s="54"/>
      <c r="D19172" s="60"/>
      <c r="E19172" s="54"/>
      <c r="F19172" s="54"/>
      <c r="G19172" s="63"/>
    </row>
    <row r="19173" spans="1:7" s="25" customFormat="1">
      <c r="A19173" s="55" t="s">
        <v>139</v>
      </c>
      <c r="B19173" s="54"/>
      <c r="C19173" s="54"/>
      <c r="D19173" s="60"/>
      <c r="E19173" s="64" t="s">
        <v>140</v>
      </c>
      <c r="F19173" s="54"/>
      <c r="G19173" s="63"/>
    </row>
    <row r="19174" spans="1:7" s="25" customFormat="1">
      <c r="B19174" s="54"/>
      <c r="C19174" s="54"/>
      <c r="D19174" s="60"/>
      <c r="E19174" s="64" t="s">
        <v>141</v>
      </c>
      <c r="F19174" s="54"/>
      <c r="G19174" s="63"/>
    </row>
    <row r="19175" spans="1:7" s="25" customFormat="1">
      <c r="B19175" s="54"/>
      <c r="C19175" s="54"/>
      <c r="D19175" s="60"/>
      <c r="E19175" s="64" t="s">
        <v>142</v>
      </c>
      <c r="F19175" s="54"/>
      <c r="G19175" s="63"/>
    </row>
    <row r="19176" spans="1:7" s="25" customFormat="1" ht="15" customHeight="1">
      <c r="A19176" s="59"/>
      <c r="B19176" s="54"/>
      <c r="C19176" s="54"/>
      <c r="D19176" s="60"/>
      <c r="E19176" s="64"/>
      <c r="F19176" s="54"/>
      <c r="G19176" s="63"/>
    </row>
    <row r="19177" spans="1:7" s="25" customFormat="1" ht="15" customHeight="1">
      <c r="A19177" s="59"/>
      <c r="B19177" s="54"/>
      <c r="C19177" s="54"/>
      <c r="D19177" s="60"/>
      <c r="E19177" s="64"/>
      <c r="F19177" s="54"/>
      <c r="G19177" s="63"/>
    </row>
    <row r="19178" spans="1:7" s="25" customFormat="1" ht="15" customHeight="1">
      <c r="A19178" s="59"/>
      <c r="B19178" s="54"/>
      <c r="C19178" s="54"/>
      <c r="D19178" s="60"/>
      <c r="E19178" s="64"/>
      <c r="F19178" s="54"/>
      <c r="G19178" s="63"/>
    </row>
    <row r="19179" spans="1:7" s="25" customFormat="1" ht="15" customHeight="1">
      <c r="A19179" s="59"/>
      <c r="B19179" s="54"/>
      <c r="C19179" s="54"/>
      <c r="D19179" s="60"/>
      <c r="E19179" s="64"/>
      <c r="F19179" s="54"/>
      <c r="G19179" s="63"/>
    </row>
    <row r="19180" spans="1:7" s="25" customFormat="1" ht="15" customHeight="1">
      <c r="A19180" s="59"/>
      <c r="B19180" s="54"/>
      <c r="C19180" s="54"/>
      <c r="D19180" s="60"/>
      <c r="E19180" s="64"/>
      <c r="F19180" s="54"/>
      <c r="G19180" s="63"/>
    </row>
    <row r="19181" spans="1:7" s="25" customFormat="1" ht="15" customHeight="1">
      <c r="A19181" s="59"/>
      <c r="B19181" s="54"/>
      <c r="C19181" s="54"/>
      <c r="D19181" s="60"/>
      <c r="E19181" s="64"/>
      <c r="F19181" s="54"/>
      <c r="G19181" s="63"/>
    </row>
    <row r="19182" spans="1:7" s="25" customFormat="1" ht="15" customHeight="1">
      <c r="A19182" s="59"/>
      <c r="B19182" s="54"/>
      <c r="C19182" s="54"/>
      <c r="D19182" s="60"/>
      <c r="E19182" s="64"/>
      <c r="F19182" s="54"/>
      <c r="G19182" s="63"/>
    </row>
    <row r="19183" spans="1:7" s="25" customFormat="1" ht="15" customHeight="1">
      <c r="A19183" s="59"/>
      <c r="B19183" s="54"/>
      <c r="C19183" s="54"/>
      <c r="D19183" s="60"/>
      <c r="E19183" s="64"/>
      <c r="F19183" s="54"/>
      <c r="G19183" s="63"/>
    </row>
    <row r="19184" spans="1:7" s="25" customFormat="1" ht="15" customHeight="1">
      <c r="A19184" s="59"/>
      <c r="B19184" s="54"/>
      <c r="C19184" s="54"/>
      <c r="D19184" s="60"/>
      <c r="E19184" s="64"/>
      <c r="F19184" s="54"/>
      <c r="G19184" s="63"/>
    </row>
    <row r="19185" spans="1:7" s="25" customFormat="1" ht="15" customHeight="1">
      <c r="A19185" s="59"/>
      <c r="B19185" s="54"/>
      <c r="C19185" s="54"/>
      <c r="D19185" s="60"/>
      <c r="E19185" s="64"/>
      <c r="F19185" s="54"/>
      <c r="G19185" s="63"/>
    </row>
    <row r="19186" spans="1:7" s="25" customFormat="1" ht="15" customHeight="1">
      <c r="A19186" s="59"/>
      <c r="B19186" s="54"/>
      <c r="C19186" s="54"/>
      <c r="D19186" s="60"/>
      <c r="E19186" s="64"/>
      <c r="F19186" s="54"/>
      <c r="G19186" s="63"/>
    </row>
    <row r="19187" spans="1:7" s="25" customFormat="1" ht="15" customHeight="1">
      <c r="A19187" s="59"/>
      <c r="B19187" s="54"/>
      <c r="C19187" s="54"/>
      <c r="D19187" s="60"/>
      <c r="E19187" s="64"/>
      <c r="F19187" s="54"/>
      <c r="G19187" s="63"/>
    </row>
    <row r="19188" spans="1:7" s="25" customFormat="1" ht="15" customHeight="1">
      <c r="A19188" s="59"/>
      <c r="B19188" s="54"/>
      <c r="C19188" s="54"/>
      <c r="D19188" s="60"/>
      <c r="E19188" s="64"/>
      <c r="F19188" s="54"/>
      <c r="G19188" s="63"/>
    </row>
    <row r="19189" spans="1:7" s="25" customFormat="1" ht="15" customHeight="1">
      <c r="A19189" s="59"/>
      <c r="B19189" s="54"/>
      <c r="C19189" s="54"/>
      <c r="D19189" s="60"/>
      <c r="E19189" s="64"/>
      <c r="F19189" s="54"/>
      <c r="G19189" s="63"/>
    </row>
    <row r="19190" spans="1:7" s="25" customFormat="1" ht="15" customHeight="1">
      <c r="A19190" s="59"/>
      <c r="B19190" s="54"/>
      <c r="C19190" s="54"/>
      <c r="D19190" s="60"/>
      <c r="E19190" s="64"/>
      <c r="F19190" s="54"/>
      <c r="G19190" s="63"/>
    </row>
    <row r="19191" spans="1:7" s="25" customFormat="1" ht="15" customHeight="1">
      <c r="A19191" s="59"/>
      <c r="B19191" s="54"/>
      <c r="C19191" s="54"/>
      <c r="D19191" s="60"/>
      <c r="E19191" s="64"/>
      <c r="F19191" s="54"/>
      <c r="G19191" s="63"/>
    </row>
    <row r="19192" spans="1:7" s="25" customFormat="1" ht="15" customHeight="1">
      <c r="A19192" s="59"/>
      <c r="B19192" s="54"/>
      <c r="C19192" s="54"/>
      <c r="D19192" s="60"/>
      <c r="E19192" s="64"/>
      <c r="F19192" s="54"/>
      <c r="G19192" s="63"/>
    </row>
    <row r="19193" spans="1:7" s="25" customFormat="1" ht="15" customHeight="1">
      <c r="A19193" s="59"/>
      <c r="B19193" s="54"/>
      <c r="C19193" s="54"/>
      <c r="D19193" s="60"/>
      <c r="E19193" s="64"/>
      <c r="F19193" s="54"/>
      <c r="G19193" s="63"/>
    </row>
    <row r="19194" spans="1:7" s="25" customFormat="1" ht="15" customHeight="1">
      <c r="A19194" s="59"/>
      <c r="B19194" s="54"/>
      <c r="C19194" s="54"/>
      <c r="D19194" s="60"/>
      <c r="E19194" s="64"/>
      <c r="F19194" s="54"/>
      <c r="G19194" s="63"/>
    </row>
    <row r="19195" spans="1:7" s="25" customFormat="1" ht="15" customHeight="1">
      <c r="A19195" s="59"/>
      <c r="B19195" s="54"/>
      <c r="C19195" s="54"/>
      <c r="D19195" s="60"/>
      <c r="E19195" s="64"/>
      <c r="F19195" s="54"/>
      <c r="G19195" s="63"/>
    </row>
    <row r="19196" spans="1:7" s="25" customFormat="1" ht="15" customHeight="1">
      <c r="A19196" s="59"/>
      <c r="B19196" s="54"/>
      <c r="C19196" s="54"/>
      <c r="D19196" s="60"/>
      <c r="E19196" s="64"/>
      <c r="F19196" s="54"/>
      <c r="G19196" s="63"/>
    </row>
    <row r="19197" spans="1:7" s="25" customFormat="1" ht="15" customHeight="1">
      <c r="A19197" s="59"/>
      <c r="B19197" s="54"/>
      <c r="C19197" s="54"/>
      <c r="D19197" s="60"/>
      <c r="E19197" s="64"/>
      <c r="F19197" s="54"/>
      <c r="G19197" s="63"/>
    </row>
    <row r="19198" spans="1:7" s="25" customFormat="1" ht="15" customHeight="1">
      <c r="A19198" s="59"/>
      <c r="B19198" s="54"/>
      <c r="C19198" s="54"/>
      <c r="D19198" s="60"/>
      <c r="E19198" s="64"/>
      <c r="F19198" s="54"/>
      <c r="G19198" s="63"/>
    </row>
    <row r="19199" spans="1:7" s="25" customFormat="1" ht="15" customHeight="1">
      <c r="A19199" s="59"/>
      <c r="B19199" s="54"/>
      <c r="C19199" s="54"/>
      <c r="D19199" s="60"/>
      <c r="E19199" s="64"/>
      <c r="F19199" s="54"/>
      <c r="G19199" s="63"/>
    </row>
    <row r="19200" spans="1:7" s="25" customFormat="1" ht="15" customHeight="1">
      <c r="A19200" s="59"/>
      <c r="B19200" s="54"/>
      <c r="C19200" s="54"/>
      <c r="D19200" s="60"/>
      <c r="E19200" s="64"/>
      <c r="F19200" s="54"/>
      <c r="G19200" s="63"/>
    </row>
    <row r="19201" spans="1:7" s="25" customFormat="1" ht="15" customHeight="1">
      <c r="A19201" s="59"/>
      <c r="B19201" s="54"/>
      <c r="C19201" s="54"/>
      <c r="D19201" s="60"/>
      <c r="E19201" s="64"/>
      <c r="F19201" s="54"/>
      <c r="G19201" s="63"/>
    </row>
    <row r="19202" spans="1:7" s="25" customFormat="1" ht="15" customHeight="1">
      <c r="A19202" s="59"/>
      <c r="B19202" s="54"/>
      <c r="C19202" s="54"/>
      <c r="D19202" s="60"/>
      <c r="E19202" s="64"/>
      <c r="F19202" s="54"/>
      <c r="G19202" s="63"/>
    </row>
    <row r="19203" spans="1:7" s="25" customFormat="1" ht="15" customHeight="1">
      <c r="A19203" s="59"/>
      <c r="B19203" s="54"/>
      <c r="C19203" s="54"/>
      <c r="D19203" s="60"/>
      <c r="E19203" s="64"/>
      <c r="F19203" s="54"/>
      <c r="G19203" s="63"/>
    </row>
    <row r="19204" spans="1:7" s="25" customFormat="1" ht="15" customHeight="1">
      <c r="A19204" s="59"/>
      <c r="B19204" s="54"/>
      <c r="C19204" s="54"/>
      <c r="D19204" s="60"/>
      <c r="E19204" s="64"/>
      <c r="F19204" s="54"/>
      <c r="G19204" s="63"/>
    </row>
    <row r="19205" spans="1:7" s="25" customFormat="1" ht="15" customHeight="1">
      <c r="A19205" s="59"/>
      <c r="B19205" s="54"/>
      <c r="C19205" s="54"/>
      <c r="D19205" s="60"/>
      <c r="E19205" s="64"/>
      <c r="F19205" s="54"/>
      <c r="G19205" s="63"/>
    </row>
    <row r="19206" spans="1:7" s="25" customFormat="1" ht="15" customHeight="1">
      <c r="A19206" s="59"/>
      <c r="B19206" s="54"/>
      <c r="C19206" s="54"/>
      <c r="D19206" s="60"/>
      <c r="E19206" s="64"/>
      <c r="F19206" s="54"/>
      <c r="G19206" s="63"/>
    </row>
    <row r="19207" spans="1:7" s="25" customFormat="1" ht="15" customHeight="1">
      <c r="A19207" s="59"/>
      <c r="B19207" s="54"/>
      <c r="C19207" s="54"/>
      <c r="D19207" s="60"/>
      <c r="E19207" s="64"/>
      <c r="F19207" s="54"/>
      <c r="G19207" s="63"/>
    </row>
    <row r="19208" spans="1:7" s="25" customFormat="1" ht="15" customHeight="1">
      <c r="A19208" s="59"/>
      <c r="B19208" s="54"/>
      <c r="C19208" s="54"/>
      <c r="D19208" s="60"/>
      <c r="E19208" s="64"/>
      <c r="F19208" s="54"/>
      <c r="G19208" s="63"/>
    </row>
    <row r="19209" spans="1:7" s="25" customFormat="1" ht="15" customHeight="1">
      <c r="A19209" s="59"/>
      <c r="B19209" s="54"/>
      <c r="C19209" s="54"/>
      <c r="D19209" s="60"/>
      <c r="E19209" s="64"/>
      <c r="F19209" s="54"/>
      <c r="G19209" s="63"/>
    </row>
    <row r="19210" spans="1:7" s="25" customFormat="1" ht="15" customHeight="1">
      <c r="A19210" s="59"/>
      <c r="B19210" s="54"/>
      <c r="C19210" s="54"/>
      <c r="D19210" s="60"/>
      <c r="E19210" s="64"/>
      <c r="F19210" s="54"/>
      <c r="G19210" s="63"/>
    </row>
    <row r="19211" spans="1:7" s="25" customFormat="1" ht="15" customHeight="1">
      <c r="A19211" s="59"/>
      <c r="B19211" s="54"/>
      <c r="C19211" s="54"/>
      <c r="D19211" s="60"/>
      <c r="E19211" s="64"/>
      <c r="F19211" s="54"/>
      <c r="G19211" s="63"/>
    </row>
    <row r="19212" spans="1:7" s="25" customFormat="1" ht="15" customHeight="1">
      <c r="A19212" s="59"/>
      <c r="B19212" s="54"/>
      <c r="C19212" s="54"/>
      <c r="D19212" s="60"/>
      <c r="E19212" s="64"/>
      <c r="F19212" s="54"/>
      <c r="G19212" s="63"/>
    </row>
    <row r="19213" spans="1:7" s="25" customFormat="1" ht="15" customHeight="1">
      <c r="A19213" s="59"/>
      <c r="B19213" s="54"/>
      <c r="C19213" s="54"/>
      <c r="D19213" s="60"/>
      <c r="E19213" s="64"/>
      <c r="F19213" s="54"/>
      <c r="G19213" s="63"/>
    </row>
    <row r="19214" spans="1:7" s="25" customFormat="1" ht="15" customHeight="1">
      <c r="A19214" s="59"/>
      <c r="B19214" s="54"/>
      <c r="C19214" s="54"/>
      <c r="D19214" s="60"/>
      <c r="E19214" s="64"/>
      <c r="F19214" s="54"/>
      <c r="G19214" s="63"/>
    </row>
    <row r="19215" spans="1:7" s="25" customFormat="1" ht="15" customHeight="1">
      <c r="A19215" s="59"/>
      <c r="B19215" s="54"/>
      <c r="C19215" s="54"/>
      <c r="D19215" s="60"/>
      <c r="E19215" s="64"/>
      <c r="F19215" s="54"/>
      <c r="G19215" s="63"/>
    </row>
    <row r="19216" spans="1:7" s="25" customFormat="1" ht="15" customHeight="1">
      <c r="A19216" s="59"/>
      <c r="B19216" s="54"/>
      <c r="C19216" s="54"/>
      <c r="D19216" s="60"/>
      <c r="E19216" s="64"/>
      <c r="F19216" s="54"/>
      <c r="G19216" s="63"/>
    </row>
    <row r="19217" spans="1:7" s="25" customFormat="1" ht="15" customHeight="1">
      <c r="A19217" s="59"/>
      <c r="B19217" s="54"/>
      <c r="C19217" s="54"/>
      <c r="D19217" s="60"/>
      <c r="E19217" s="64"/>
      <c r="F19217" s="54"/>
      <c r="G19217" s="63"/>
    </row>
    <row r="19218" spans="1:7" s="25" customFormat="1" ht="15" customHeight="1">
      <c r="A19218" s="59"/>
      <c r="B19218" s="54"/>
      <c r="C19218" s="54"/>
      <c r="D19218" s="60"/>
      <c r="E19218" s="64"/>
      <c r="F19218" s="54"/>
      <c r="G19218" s="63"/>
    </row>
    <row r="19219" spans="1:7" s="25" customFormat="1" ht="15" customHeight="1">
      <c r="A19219" s="59"/>
      <c r="B19219" s="54"/>
      <c r="C19219" s="54"/>
      <c r="D19219" s="60"/>
      <c r="E19219" s="64"/>
      <c r="F19219" s="54"/>
      <c r="G19219" s="63"/>
    </row>
    <row r="19220" spans="1:7" s="25" customFormat="1" ht="15" customHeight="1">
      <c r="A19220" s="59"/>
      <c r="B19220" s="54"/>
      <c r="C19220" s="54"/>
      <c r="D19220" s="60"/>
      <c r="E19220" s="64"/>
      <c r="F19220" s="54"/>
      <c r="G19220" s="63"/>
    </row>
    <row r="19221" spans="1:7" s="25" customFormat="1" ht="15" customHeight="1">
      <c r="A19221" s="59"/>
      <c r="B19221" s="54"/>
      <c r="C19221" s="54"/>
      <c r="D19221" s="60"/>
      <c r="E19221" s="64"/>
      <c r="F19221" s="54"/>
      <c r="G19221" s="63"/>
    </row>
    <row r="19222" spans="1:7" s="25" customFormat="1" ht="15" customHeight="1">
      <c r="A19222" s="59"/>
      <c r="B19222" s="54"/>
      <c r="C19222" s="54"/>
      <c r="D19222" s="60"/>
      <c r="E19222" s="64"/>
      <c r="F19222" s="54"/>
      <c r="G19222" s="63"/>
    </row>
    <row r="19223" spans="1:7" s="25" customFormat="1" ht="15" customHeight="1">
      <c r="A19223" s="59"/>
      <c r="B19223" s="54"/>
      <c r="C19223" s="54"/>
      <c r="D19223" s="60"/>
      <c r="E19223" s="64"/>
      <c r="F19223" s="54"/>
      <c r="G19223" s="63"/>
    </row>
    <row r="19224" spans="1:7" s="25" customFormat="1" ht="15" customHeight="1">
      <c r="A19224" s="59"/>
      <c r="B19224" s="54"/>
      <c r="C19224" s="54"/>
      <c r="D19224" s="60"/>
      <c r="E19224" s="64"/>
      <c r="F19224" s="54"/>
      <c r="G19224" s="63"/>
    </row>
    <row r="19225" spans="1:7" s="25" customFormat="1" ht="15" customHeight="1">
      <c r="A19225" s="59"/>
      <c r="B19225" s="54"/>
      <c r="C19225" s="54"/>
      <c r="D19225" s="60"/>
      <c r="E19225" s="64"/>
      <c r="F19225" s="54"/>
      <c r="G19225" s="63"/>
    </row>
    <row r="19226" spans="1:7" s="25" customFormat="1" ht="15" customHeight="1">
      <c r="A19226" s="59"/>
      <c r="B19226" s="54"/>
      <c r="C19226" s="54"/>
      <c r="D19226" s="60"/>
      <c r="E19226" s="64"/>
      <c r="F19226" s="54"/>
      <c r="G19226" s="63"/>
    </row>
    <row r="19227" spans="1:7" s="25" customFormat="1" ht="15" customHeight="1">
      <c r="A19227" s="59"/>
      <c r="B19227" s="54"/>
      <c r="C19227" s="54"/>
      <c r="D19227" s="60"/>
      <c r="E19227" s="64"/>
      <c r="F19227" s="54"/>
      <c r="G19227" s="63"/>
    </row>
    <row r="19228" spans="1:7" s="25" customFormat="1" ht="15" customHeight="1">
      <c r="A19228" s="59"/>
      <c r="B19228" s="54"/>
      <c r="C19228" s="54"/>
      <c r="D19228" s="60"/>
      <c r="E19228" s="64"/>
      <c r="F19228" s="54"/>
      <c r="G19228" s="63"/>
    </row>
    <row r="19229" spans="1:7" s="25" customFormat="1" ht="15" customHeight="1">
      <c r="A19229" s="59"/>
      <c r="B19229" s="54"/>
      <c r="C19229" s="54"/>
      <c r="D19229" s="60"/>
      <c r="E19229" s="64"/>
      <c r="F19229" s="54"/>
      <c r="G19229" s="63"/>
    </row>
    <row r="19230" spans="1:7" s="25" customFormat="1" ht="15" customHeight="1">
      <c r="A19230" s="59"/>
      <c r="B19230" s="54"/>
      <c r="C19230" s="54"/>
      <c r="D19230" s="60"/>
      <c r="E19230" s="64"/>
      <c r="F19230" s="54"/>
      <c r="G19230" s="63"/>
    </row>
    <row r="19231" spans="1:7" s="25" customFormat="1" ht="15" customHeight="1">
      <c r="A19231" s="59"/>
      <c r="B19231" s="54"/>
      <c r="C19231" s="54"/>
      <c r="D19231" s="60"/>
      <c r="E19231" s="64"/>
      <c r="F19231" s="54"/>
      <c r="G19231" s="63"/>
    </row>
    <row r="19232" spans="1:7" s="25" customFormat="1" ht="15" customHeight="1">
      <c r="A19232" s="59"/>
      <c r="B19232" s="54"/>
      <c r="C19232" s="54"/>
      <c r="D19232" s="60"/>
      <c r="E19232" s="64"/>
      <c r="F19232" s="54"/>
      <c r="G19232" s="63"/>
    </row>
    <row r="19233" spans="1:7" s="25" customFormat="1" ht="15" customHeight="1">
      <c r="A19233" s="59"/>
      <c r="B19233" s="54"/>
      <c r="C19233" s="54"/>
      <c r="D19233" s="60"/>
      <c r="E19233" s="64"/>
      <c r="F19233" s="54"/>
      <c r="G19233" s="63"/>
    </row>
    <row r="19234" spans="1:7" s="25" customFormat="1" ht="15" customHeight="1">
      <c r="A19234" s="59"/>
      <c r="B19234" s="54"/>
      <c r="C19234" s="54"/>
      <c r="D19234" s="60"/>
      <c r="E19234" s="64"/>
      <c r="F19234" s="54"/>
      <c r="G19234" s="63"/>
    </row>
    <row r="19235" spans="1:7" s="25" customFormat="1" ht="15" customHeight="1">
      <c r="A19235" s="59"/>
      <c r="B19235" s="54"/>
      <c r="C19235" s="54"/>
      <c r="D19235" s="60"/>
      <c r="E19235" s="64"/>
      <c r="F19235" s="54"/>
      <c r="G19235" s="63"/>
    </row>
    <row r="19236" spans="1:7" s="25" customFormat="1" ht="15" customHeight="1">
      <c r="A19236" s="59"/>
      <c r="B19236" s="54"/>
      <c r="C19236" s="54"/>
      <c r="D19236" s="60"/>
      <c r="E19236" s="64"/>
      <c r="F19236" s="54"/>
      <c r="G19236" s="63"/>
    </row>
    <row r="19237" spans="1:7" s="25" customFormat="1" ht="15" customHeight="1">
      <c r="A19237" s="59"/>
      <c r="B19237" s="54"/>
      <c r="C19237" s="54"/>
      <c r="D19237" s="60"/>
      <c r="E19237" s="64"/>
      <c r="F19237" s="54"/>
      <c r="G19237" s="63"/>
    </row>
    <row r="19238" spans="1:7" s="25" customFormat="1" ht="15" customHeight="1">
      <c r="A19238" s="59"/>
      <c r="B19238" s="54"/>
      <c r="C19238" s="54"/>
      <c r="D19238" s="60"/>
      <c r="E19238" s="64"/>
      <c r="F19238" s="54"/>
      <c r="G19238" s="63"/>
    </row>
    <row r="19239" spans="1:7" s="25" customFormat="1" ht="15" customHeight="1">
      <c r="A19239" s="59"/>
      <c r="B19239" s="54"/>
      <c r="C19239" s="54"/>
      <c r="D19239" s="60"/>
      <c r="E19239" s="64"/>
      <c r="F19239" s="54"/>
      <c r="G19239" s="63"/>
    </row>
    <row r="19240" spans="1:7" s="25" customFormat="1" ht="15" customHeight="1">
      <c r="A19240" s="59"/>
      <c r="B19240" s="54"/>
      <c r="C19240" s="54"/>
      <c r="D19240" s="60"/>
      <c r="E19240" s="64"/>
      <c r="F19240" s="54"/>
      <c r="G19240" s="63"/>
    </row>
    <row r="19241" spans="1:7" s="25" customFormat="1" ht="15" customHeight="1">
      <c r="A19241" s="59"/>
      <c r="B19241" s="54"/>
      <c r="C19241" s="54"/>
      <c r="D19241" s="60"/>
      <c r="E19241" s="64"/>
      <c r="F19241" s="54"/>
      <c r="G19241" s="63"/>
    </row>
    <row r="19242" spans="1:7" s="25" customFormat="1" ht="15" customHeight="1">
      <c r="A19242" s="59"/>
      <c r="B19242" s="54"/>
      <c r="C19242" s="54"/>
      <c r="D19242" s="60"/>
      <c r="E19242" s="64"/>
      <c r="F19242" s="54"/>
      <c r="G19242" s="63"/>
    </row>
    <row r="19243" spans="1:7" s="25" customFormat="1" ht="15" customHeight="1">
      <c r="A19243" s="59"/>
      <c r="B19243" s="54"/>
      <c r="C19243" s="54"/>
      <c r="D19243" s="60"/>
      <c r="E19243" s="64"/>
      <c r="F19243" s="54"/>
      <c r="G19243" s="63"/>
    </row>
    <row r="19244" spans="1:7" s="25" customFormat="1" ht="15" customHeight="1">
      <c r="A19244" s="59"/>
      <c r="B19244" s="54"/>
      <c r="C19244" s="54"/>
      <c r="D19244" s="60"/>
      <c r="E19244" s="64"/>
      <c r="F19244" s="54"/>
      <c r="G19244" s="63"/>
    </row>
    <row r="19245" spans="1:7" s="25" customFormat="1" ht="15" customHeight="1">
      <c r="A19245" s="59"/>
      <c r="B19245" s="54"/>
      <c r="C19245" s="54"/>
      <c r="D19245" s="60"/>
      <c r="E19245" s="64"/>
      <c r="F19245" s="54"/>
      <c r="G19245" s="63"/>
    </row>
    <row r="19246" spans="1:7" s="25" customFormat="1" ht="15" customHeight="1">
      <c r="A19246" s="59"/>
      <c r="B19246" s="54"/>
      <c r="C19246" s="54"/>
      <c r="D19246" s="60"/>
      <c r="E19246" s="64"/>
      <c r="F19246" s="54"/>
      <c r="G19246" s="63"/>
    </row>
    <row r="19247" spans="1:7" s="25" customFormat="1" ht="15" customHeight="1">
      <c r="A19247" s="59"/>
      <c r="B19247" s="54"/>
      <c r="C19247" s="54"/>
      <c r="D19247" s="60"/>
      <c r="E19247" s="64"/>
      <c r="F19247" s="54"/>
      <c r="G19247" s="63"/>
    </row>
    <row r="19248" spans="1:7" s="25" customFormat="1" ht="15" customHeight="1">
      <c r="A19248" s="59"/>
      <c r="B19248" s="54"/>
      <c r="C19248" s="54"/>
      <c r="D19248" s="60"/>
      <c r="E19248" s="64"/>
      <c r="F19248" s="54"/>
      <c r="G19248" s="63"/>
    </row>
    <row r="19249" spans="1:7" s="25" customFormat="1" ht="15" customHeight="1">
      <c r="A19249" s="59"/>
      <c r="B19249" s="54"/>
      <c r="C19249" s="54"/>
      <c r="D19249" s="60"/>
      <c r="E19249" s="64"/>
      <c r="F19249" s="54"/>
      <c r="G19249" s="63"/>
    </row>
    <row r="19250" spans="1:7" s="25" customFormat="1" ht="15" customHeight="1">
      <c r="A19250" s="59"/>
      <c r="B19250" s="54"/>
      <c r="C19250" s="54"/>
      <c r="D19250" s="60"/>
      <c r="E19250" s="64"/>
      <c r="F19250" s="54"/>
      <c r="G19250" s="63"/>
    </row>
    <row r="19251" spans="1:7" s="25" customFormat="1" ht="15" customHeight="1">
      <c r="A19251" s="59"/>
      <c r="B19251" s="54"/>
      <c r="C19251" s="54"/>
      <c r="D19251" s="60"/>
      <c r="E19251" s="64"/>
      <c r="F19251" s="54"/>
      <c r="G19251" s="63"/>
    </row>
    <row r="19252" spans="1:7" s="25" customFormat="1" ht="15" customHeight="1">
      <c r="A19252" s="59"/>
      <c r="B19252" s="54"/>
      <c r="C19252" s="54"/>
      <c r="D19252" s="60"/>
      <c r="E19252" s="64"/>
      <c r="F19252" s="54"/>
      <c r="G19252" s="63"/>
    </row>
    <row r="19253" spans="1:7" s="25" customFormat="1" ht="15" customHeight="1">
      <c r="A19253" s="59"/>
      <c r="B19253" s="54"/>
      <c r="C19253" s="54"/>
      <c r="D19253" s="60"/>
      <c r="E19253" s="64"/>
      <c r="F19253" s="54"/>
      <c r="G19253" s="63"/>
    </row>
    <row r="19254" spans="1:7" s="25" customFormat="1" ht="15" customHeight="1">
      <c r="A19254" s="59"/>
      <c r="B19254" s="54"/>
      <c r="C19254" s="54"/>
      <c r="D19254" s="60"/>
      <c r="E19254" s="64"/>
      <c r="F19254" s="54"/>
      <c r="G19254" s="63"/>
    </row>
    <row r="19255" spans="1:7" s="25" customFormat="1" ht="15" customHeight="1">
      <c r="A19255" s="59"/>
      <c r="B19255" s="54"/>
      <c r="C19255" s="54"/>
      <c r="D19255" s="60"/>
      <c r="E19255" s="64"/>
      <c r="F19255" s="54"/>
      <c r="G19255" s="63"/>
    </row>
    <row r="19256" spans="1:7" s="25" customFormat="1" ht="15" customHeight="1">
      <c r="A19256" s="59"/>
      <c r="B19256" s="54"/>
      <c r="C19256" s="54"/>
      <c r="D19256" s="60"/>
      <c r="E19256" s="64"/>
      <c r="F19256" s="54"/>
      <c r="G19256" s="63"/>
    </row>
    <row r="19257" spans="1:7" s="25" customFormat="1" ht="15" customHeight="1">
      <c r="A19257" s="59"/>
      <c r="B19257" s="54"/>
      <c r="C19257" s="54"/>
      <c r="D19257" s="60"/>
      <c r="E19257" s="64"/>
      <c r="F19257" s="54"/>
      <c r="G19257" s="63"/>
    </row>
    <row r="19258" spans="1:7" s="25" customFormat="1" ht="15" customHeight="1">
      <c r="A19258" s="59"/>
      <c r="B19258" s="54"/>
      <c r="C19258" s="54"/>
      <c r="D19258" s="60"/>
      <c r="E19258" s="64"/>
      <c r="F19258" s="54"/>
      <c r="G19258" s="63"/>
    </row>
    <row r="19259" spans="1:7" s="25" customFormat="1" ht="15" customHeight="1">
      <c r="A19259" s="59"/>
      <c r="B19259" s="54"/>
      <c r="C19259" s="54"/>
      <c r="D19259" s="60"/>
      <c r="E19259" s="64"/>
      <c r="F19259" s="54"/>
      <c r="G19259" s="63"/>
    </row>
    <row r="19260" spans="1:7" s="25" customFormat="1" ht="15" customHeight="1">
      <c r="A19260" s="59"/>
      <c r="B19260" s="54"/>
      <c r="C19260" s="54"/>
      <c r="D19260" s="60"/>
      <c r="E19260" s="64"/>
      <c r="F19260" s="54"/>
      <c r="G19260" s="63"/>
    </row>
    <row r="19261" spans="1:7" s="25" customFormat="1" ht="15" customHeight="1">
      <c r="A19261" s="59"/>
      <c r="B19261" s="54"/>
      <c r="C19261" s="54"/>
      <c r="D19261" s="60"/>
      <c r="E19261" s="64"/>
      <c r="F19261" s="54"/>
      <c r="G19261" s="63"/>
    </row>
    <row r="19262" spans="1:7" s="25" customFormat="1" ht="15" customHeight="1">
      <c r="A19262" s="59"/>
      <c r="B19262" s="54"/>
      <c r="C19262" s="54"/>
      <c r="D19262" s="60"/>
      <c r="E19262" s="64"/>
      <c r="F19262" s="54"/>
      <c r="G19262" s="63"/>
    </row>
    <row r="19263" spans="1:7" s="25" customFormat="1" ht="15" customHeight="1">
      <c r="A19263" s="59"/>
      <c r="B19263" s="54"/>
      <c r="C19263" s="54"/>
      <c r="D19263" s="60"/>
      <c r="E19263" s="64"/>
      <c r="F19263" s="54"/>
      <c r="G19263" s="63"/>
    </row>
    <row r="19264" spans="1:7" s="25" customFormat="1" ht="15" customHeight="1">
      <c r="A19264" s="59"/>
      <c r="B19264" s="54"/>
      <c r="C19264" s="54"/>
      <c r="D19264" s="60"/>
      <c r="E19264" s="64"/>
      <c r="F19264" s="54"/>
      <c r="G19264" s="63"/>
    </row>
    <row r="19265" spans="1:7" s="25" customFormat="1" ht="15" customHeight="1">
      <c r="A19265" s="59"/>
      <c r="B19265" s="54"/>
      <c r="C19265" s="54"/>
      <c r="D19265" s="60"/>
      <c r="E19265" s="64"/>
      <c r="F19265" s="54"/>
      <c r="G19265" s="63"/>
    </row>
    <row r="19266" spans="1:7" s="25" customFormat="1" ht="15" customHeight="1">
      <c r="A19266" s="59"/>
      <c r="B19266" s="54"/>
      <c r="C19266" s="54"/>
      <c r="D19266" s="60"/>
      <c r="E19266" s="64"/>
      <c r="F19266" s="54"/>
      <c r="G19266" s="63"/>
    </row>
    <row r="19267" spans="1:7" s="25" customFormat="1" ht="15" customHeight="1">
      <c r="A19267" s="59"/>
      <c r="B19267" s="54"/>
      <c r="C19267" s="54"/>
      <c r="D19267" s="60"/>
      <c r="E19267" s="64"/>
      <c r="F19267" s="54"/>
      <c r="G19267" s="63"/>
    </row>
    <row r="19268" spans="1:7" s="25" customFormat="1" ht="15" customHeight="1">
      <c r="A19268" s="59"/>
      <c r="B19268" s="54"/>
      <c r="C19268" s="54"/>
      <c r="D19268" s="60"/>
      <c r="E19268" s="64"/>
      <c r="F19268" s="54"/>
      <c r="G19268" s="63"/>
    </row>
    <row r="19269" spans="1:7" s="25" customFormat="1" ht="15" customHeight="1">
      <c r="A19269" s="59"/>
      <c r="B19269" s="54"/>
      <c r="C19269" s="54"/>
      <c r="D19269" s="60"/>
      <c r="E19269" s="64"/>
      <c r="F19269" s="54"/>
      <c r="G19269" s="63"/>
    </row>
    <row r="19270" spans="1:7" s="25" customFormat="1" ht="15" customHeight="1">
      <c r="A19270" s="59"/>
      <c r="B19270" s="54"/>
      <c r="C19270" s="54"/>
      <c r="D19270" s="60"/>
      <c r="E19270" s="64"/>
      <c r="F19270" s="54"/>
      <c r="G19270" s="63"/>
    </row>
    <row r="19271" spans="1:7" s="25" customFormat="1" ht="15" customHeight="1">
      <c r="A19271" s="59"/>
      <c r="B19271" s="54"/>
      <c r="C19271" s="54"/>
      <c r="D19271" s="60"/>
      <c r="E19271" s="64"/>
      <c r="F19271" s="54"/>
      <c r="G19271" s="63"/>
    </row>
    <row r="19272" spans="1:7" s="25" customFormat="1" ht="15" customHeight="1">
      <c r="A19272" s="59"/>
      <c r="B19272" s="54"/>
      <c r="C19272" s="54"/>
      <c r="D19272" s="60"/>
      <c r="E19272" s="64"/>
      <c r="F19272" s="54"/>
      <c r="G19272" s="63"/>
    </row>
    <row r="19273" spans="1:7" s="25" customFormat="1" ht="15" customHeight="1">
      <c r="A19273" s="59"/>
      <c r="B19273" s="54"/>
      <c r="C19273" s="54"/>
      <c r="D19273" s="60"/>
      <c r="E19273" s="64"/>
      <c r="F19273" s="54"/>
      <c r="G19273" s="63"/>
    </row>
    <row r="19274" spans="1:7" s="25" customFormat="1" ht="15" customHeight="1">
      <c r="A19274" s="59"/>
      <c r="B19274" s="54"/>
      <c r="C19274" s="54"/>
      <c r="D19274" s="60"/>
      <c r="E19274" s="64"/>
      <c r="F19274" s="54"/>
      <c r="G19274" s="63"/>
    </row>
    <row r="19275" spans="1:7" s="25" customFormat="1" ht="15" customHeight="1">
      <c r="A19275" s="59"/>
      <c r="B19275" s="54"/>
      <c r="C19275" s="54"/>
      <c r="D19275" s="60"/>
      <c r="E19275" s="64"/>
      <c r="F19275" s="54"/>
      <c r="G19275" s="63"/>
    </row>
    <row r="19276" spans="1:7" s="25" customFormat="1" ht="15" customHeight="1">
      <c r="A19276" s="59"/>
      <c r="B19276" s="54"/>
      <c r="C19276" s="54"/>
      <c r="D19276" s="60"/>
      <c r="E19276" s="64"/>
      <c r="F19276" s="54"/>
      <c r="G19276" s="63"/>
    </row>
    <row r="19277" spans="1:7" s="25" customFormat="1" ht="15" customHeight="1">
      <c r="A19277" s="59"/>
      <c r="B19277" s="54"/>
      <c r="C19277" s="54"/>
      <c r="D19277" s="60"/>
      <c r="E19277" s="64"/>
      <c r="F19277" s="54"/>
      <c r="G19277" s="63"/>
    </row>
    <row r="19278" spans="1:7" s="25" customFormat="1" ht="15" customHeight="1">
      <c r="A19278" s="59"/>
      <c r="B19278" s="54"/>
      <c r="C19278" s="54"/>
      <c r="D19278" s="60"/>
      <c r="E19278" s="64"/>
      <c r="F19278" s="54"/>
      <c r="G19278" s="63"/>
    </row>
    <row r="19279" spans="1:7" s="25" customFormat="1" ht="15" customHeight="1">
      <c r="A19279" s="59"/>
      <c r="B19279" s="54"/>
      <c r="C19279" s="54"/>
      <c r="D19279" s="60"/>
      <c r="E19279" s="64"/>
      <c r="F19279" s="54"/>
      <c r="G19279" s="63"/>
    </row>
    <row r="19280" spans="1:7" s="25" customFormat="1" ht="15" customHeight="1">
      <c r="A19280" s="59"/>
      <c r="B19280" s="54"/>
      <c r="C19280" s="54"/>
      <c r="D19280" s="60"/>
      <c r="E19280" s="64"/>
      <c r="F19280" s="54"/>
      <c r="G19280" s="63"/>
    </row>
    <row r="19281" spans="1:7" s="25" customFormat="1" ht="15" customHeight="1">
      <c r="A19281" s="59"/>
      <c r="B19281" s="54"/>
      <c r="C19281" s="54"/>
      <c r="D19281" s="60"/>
      <c r="E19281" s="64"/>
      <c r="F19281" s="54"/>
      <c r="G19281" s="63"/>
    </row>
    <row r="19282" spans="1:7" s="25" customFormat="1" ht="15" customHeight="1">
      <c r="A19282" s="59"/>
      <c r="B19282" s="54"/>
      <c r="C19282" s="54"/>
      <c r="D19282" s="60"/>
      <c r="E19282" s="64"/>
      <c r="F19282" s="54"/>
      <c r="G19282" s="63"/>
    </row>
    <row r="19283" spans="1:7" s="25" customFormat="1" ht="15" customHeight="1">
      <c r="A19283" s="59"/>
      <c r="B19283" s="54"/>
      <c r="C19283" s="54"/>
      <c r="D19283" s="60"/>
      <c r="E19283" s="64"/>
      <c r="F19283" s="54"/>
      <c r="G19283" s="63"/>
    </row>
    <row r="19284" spans="1:7" s="25" customFormat="1" ht="15" customHeight="1">
      <c r="A19284" s="59"/>
      <c r="B19284" s="54"/>
      <c r="C19284" s="54"/>
      <c r="D19284" s="60"/>
      <c r="E19284" s="64"/>
      <c r="F19284" s="54"/>
      <c r="G19284" s="63"/>
    </row>
    <row r="19285" spans="1:7" s="25" customFormat="1" ht="15" customHeight="1">
      <c r="A19285" s="59"/>
      <c r="B19285" s="54"/>
      <c r="C19285" s="54"/>
      <c r="D19285" s="60"/>
      <c r="E19285" s="64"/>
      <c r="F19285" s="54"/>
      <c r="G19285" s="63"/>
    </row>
    <row r="19286" spans="1:7" s="25" customFormat="1" ht="15" customHeight="1">
      <c r="A19286" s="59"/>
      <c r="B19286" s="54"/>
      <c r="C19286" s="54"/>
      <c r="D19286" s="60"/>
      <c r="E19286" s="64"/>
      <c r="F19286" s="54"/>
      <c r="G19286" s="63"/>
    </row>
    <row r="19287" spans="1:7" s="25" customFormat="1" ht="15" customHeight="1">
      <c r="A19287" s="59"/>
      <c r="B19287" s="54"/>
      <c r="C19287" s="54"/>
      <c r="D19287" s="60"/>
      <c r="E19287" s="64"/>
      <c r="F19287" s="54"/>
      <c r="G19287" s="63"/>
    </row>
    <row r="19288" spans="1:7" s="25" customFormat="1" ht="15" customHeight="1">
      <c r="A19288" s="59"/>
      <c r="B19288" s="54"/>
      <c r="C19288" s="54"/>
      <c r="D19288" s="60"/>
      <c r="E19288" s="64"/>
      <c r="F19288" s="54"/>
      <c r="G19288" s="63"/>
    </row>
    <row r="19289" spans="1:7" s="25" customFormat="1" ht="15" customHeight="1">
      <c r="A19289" s="59"/>
      <c r="B19289" s="54"/>
      <c r="C19289" s="54"/>
      <c r="D19289" s="60"/>
      <c r="E19289" s="64"/>
      <c r="F19289" s="54"/>
      <c r="G19289" s="63"/>
    </row>
    <row r="19290" spans="1:7" s="25" customFormat="1" ht="15" customHeight="1">
      <c r="A19290" s="59"/>
      <c r="B19290" s="54"/>
      <c r="C19290" s="54"/>
      <c r="D19290" s="60"/>
      <c r="E19290" s="64"/>
      <c r="F19290" s="54"/>
      <c r="G19290" s="63"/>
    </row>
    <row r="19291" spans="1:7" s="25" customFormat="1" ht="15" customHeight="1">
      <c r="A19291" s="59"/>
      <c r="B19291" s="54"/>
      <c r="C19291" s="54"/>
      <c r="D19291" s="60"/>
      <c r="E19291" s="64"/>
      <c r="F19291" s="54"/>
      <c r="G19291" s="63"/>
    </row>
    <row r="19292" spans="1:7" s="25" customFormat="1" ht="15" customHeight="1">
      <c r="A19292" s="59"/>
      <c r="B19292" s="54"/>
      <c r="C19292" s="54"/>
      <c r="D19292" s="60"/>
      <c r="E19292" s="64"/>
      <c r="F19292" s="54"/>
      <c r="G19292" s="63"/>
    </row>
    <row r="19293" spans="1:7" s="25" customFormat="1" ht="15" customHeight="1">
      <c r="A19293" s="59"/>
      <c r="B19293" s="54"/>
      <c r="C19293" s="54"/>
      <c r="D19293" s="60"/>
      <c r="E19293" s="64"/>
      <c r="F19293" s="54"/>
      <c r="G19293" s="63"/>
    </row>
    <row r="19294" spans="1:7" s="25" customFormat="1" ht="15" customHeight="1">
      <c r="A19294" s="59"/>
      <c r="B19294" s="54"/>
      <c r="C19294" s="54"/>
      <c r="D19294" s="60"/>
      <c r="E19294" s="64"/>
      <c r="F19294" s="54"/>
      <c r="G19294" s="63"/>
    </row>
    <row r="19295" spans="1:7" s="25" customFormat="1" ht="15" customHeight="1">
      <c r="A19295" s="59"/>
      <c r="B19295" s="54"/>
      <c r="C19295" s="54"/>
      <c r="D19295" s="60"/>
      <c r="E19295" s="64"/>
      <c r="F19295" s="54"/>
      <c r="G19295" s="63"/>
    </row>
    <row r="19296" spans="1:7" s="25" customFormat="1" ht="15" customHeight="1">
      <c r="A19296" s="59"/>
      <c r="B19296" s="54"/>
      <c r="C19296" s="54"/>
      <c r="D19296" s="60"/>
      <c r="E19296" s="64"/>
      <c r="F19296" s="54"/>
      <c r="G19296" s="63"/>
    </row>
    <row r="19297" spans="1:7" s="25" customFormat="1" ht="15" customHeight="1">
      <c r="A19297" s="59"/>
      <c r="B19297" s="54"/>
      <c r="C19297" s="54"/>
      <c r="D19297" s="60"/>
      <c r="E19297" s="64"/>
      <c r="F19297" s="54"/>
      <c r="G19297" s="63"/>
    </row>
    <row r="19298" spans="1:7" s="25" customFormat="1" ht="15" customHeight="1">
      <c r="A19298" s="59"/>
      <c r="B19298" s="54"/>
      <c r="C19298" s="54"/>
      <c r="D19298" s="60"/>
      <c r="E19298" s="64"/>
      <c r="F19298" s="54"/>
      <c r="G19298" s="63"/>
    </row>
    <row r="19299" spans="1:7" s="25" customFormat="1" ht="15" customHeight="1">
      <c r="A19299" s="59"/>
      <c r="B19299" s="54"/>
      <c r="C19299" s="54"/>
      <c r="D19299" s="60"/>
      <c r="E19299" s="64"/>
      <c r="F19299" s="54"/>
      <c r="G19299" s="63"/>
    </row>
    <row r="19300" spans="1:7" s="25" customFormat="1" ht="15" customHeight="1">
      <c r="A19300" s="59"/>
      <c r="B19300" s="54"/>
      <c r="C19300" s="54"/>
      <c r="D19300" s="60"/>
      <c r="E19300" s="64"/>
      <c r="F19300" s="54"/>
      <c r="G19300" s="63"/>
    </row>
    <row r="19301" spans="1:7" s="25" customFormat="1" ht="15" customHeight="1">
      <c r="A19301" s="59"/>
      <c r="B19301" s="54"/>
      <c r="C19301" s="54"/>
      <c r="D19301" s="60"/>
      <c r="E19301" s="64"/>
      <c r="F19301" s="54"/>
      <c r="G19301" s="63"/>
    </row>
    <row r="19302" spans="1:7" s="25" customFormat="1" ht="15" customHeight="1">
      <c r="A19302" s="59"/>
      <c r="B19302" s="54"/>
      <c r="C19302" s="54"/>
      <c r="D19302" s="60"/>
      <c r="E19302" s="64"/>
      <c r="F19302" s="54"/>
      <c r="G19302" s="63"/>
    </row>
    <row r="19303" spans="1:7" s="25" customFormat="1" ht="15" customHeight="1">
      <c r="A19303" s="59"/>
      <c r="B19303" s="54"/>
      <c r="C19303" s="54"/>
      <c r="D19303" s="60"/>
      <c r="E19303" s="64"/>
      <c r="F19303" s="54"/>
      <c r="G19303" s="63"/>
    </row>
    <row r="19304" spans="1:7" s="25" customFormat="1" ht="15" customHeight="1">
      <c r="A19304" s="59"/>
      <c r="B19304" s="54"/>
      <c r="C19304" s="54"/>
      <c r="D19304" s="60"/>
      <c r="E19304" s="64"/>
      <c r="F19304" s="54"/>
      <c r="G19304" s="63"/>
    </row>
    <row r="19305" spans="1:7" s="25" customFormat="1" ht="15" customHeight="1">
      <c r="A19305" s="59"/>
      <c r="B19305" s="54"/>
      <c r="C19305" s="54"/>
      <c r="D19305" s="60"/>
      <c r="E19305" s="64"/>
      <c r="F19305" s="54"/>
      <c r="G19305" s="63"/>
    </row>
    <row r="19306" spans="1:7" s="25" customFormat="1" ht="15" customHeight="1">
      <c r="A19306" s="59"/>
      <c r="B19306" s="54"/>
      <c r="C19306" s="54"/>
      <c r="D19306" s="60"/>
      <c r="E19306" s="64"/>
      <c r="F19306" s="54"/>
      <c r="G19306" s="63"/>
    </row>
    <row r="19307" spans="1:7" s="25" customFormat="1" ht="15" customHeight="1">
      <c r="A19307" s="59"/>
      <c r="B19307" s="54"/>
      <c r="C19307" s="54"/>
      <c r="D19307" s="60"/>
      <c r="E19307" s="64"/>
      <c r="F19307" s="54"/>
      <c r="G19307" s="63"/>
    </row>
    <row r="19308" spans="1:7" s="25" customFormat="1" ht="15" customHeight="1">
      <c r="A19308" s="59"/>
      <c r="B19308" s="54"/>
      <c r="C19308" s="54"/>
      <c r="D19308" s="60"/>
      <c r="E19308" s="64"/>
      <c r="F19308" s="54"/>
      <c r="G19308" s="63"/>
    </row>
    <row r="19309" spans="1:7" s="25" customFormat="1" ht="15" customHeight="1">
      <c r="A19309" s="59"/>
      <c r="B19309" s="54"/>
      <c r="C19309" s="54"/>
      <c r="D19309" s="60"/>
      <c r="E19309" s="64"/>
      <c r="F19309" s="54"/>
      <c r="G19309" s="63"/>
    </row>
    <row r="19310" spans="1:7" s="25" customFormat="1" ht="15" customHeight="1">
      <c r="A19310" s="59"/>
      <c r="B19310" s="54"/>
      <c r="C19310" s="54"/>
      <c r="D19310" s="60"/>
      <c r="E19310" s="64"/>
      <c r="F19310" s="54"/>
      <c r="G19310" s="63"/>
    </row>
    <row r="19311" spans="1:7" s="25" customFormat="1" ht="15" customHeight="1">
      <c r="A19311" s="59"/>
      <c r="B19311" s="54"/>
      <c r="C19311" s="54"/>
      <c r="D19311" s="60"/>
      <c r="E19311" s="64"/>
      <c r="F19311" s="54"/>
      <c r="G19311" s="63"/>
    </row>
    <row r="19312" spans="1:7" s="25" customFormat="1" ht="15" customHeight="1">
      <c r="A19312" s="59"/>
      <c r="B19312" s="54"/>
      <c r="C19312" s="54"/>
      <c r="D19312" s="60"/>
      <c r="E19312" s="64"/>
      <c r="F19312" s="54"/>
      <c r="G19312" s="63"/>
    </row>
    <row r="19313" spans="1:7" s="25" customFormat="1" ht="15" customHeight="1">
      <c r="A19313" s="59"/>
      <c r="B19313" s="54"/>
      <c r="C19313" s="54"/>
      <c r="D19313" s="60"/>
      <c r="E19313" s="64"/>
      <c r="F19313" s="54"/>
      <c r="G19313" s="63"/>
    </row>
    <row r="19314" spans="1:7" s="25" customFormat="1" ht="15" customHeight="1">
      <c r="A19314" s="59"/>
      <c r="B19314" s="54"/>
      <c r="C19314" s="54"/>
      <c r="D19314" s="60"/>
      <c r="E19314" s="64"/>
      <c r="F19314" s="54"/>
      <c r="G19314" s="63"/>
    </row>
    <row r="19315" spans="1:7" s="25" customFormat="1" ht="15" customHeight="1">
      <c r="A19315" s="59"/>
      <c r="B19315" s="54"/>
      <c r="C19315" s="54"/>
      <c r="D19315" s="60"/>
      <c r="E19315" s="64"/>
      <c r="F19315" s="54"/>
      <c r="G19315" s="63"/>
    </row>
    <row r="19316" spans="1:7" s="25" customFormat="1" ht="15" customHeight="1">
      <c r="A19316" s="59"/>
      <c r="B19316" s="54"/>
      <c r="C19316" s="54"/>
      <c r="D19316" s="60"/>
      <c r="E19316" s="64"/>
      <c r="F19316" s="54"/>
      <c r="G19316" s="63"/>
    </row>
    <row r="19317" spans="1:7" s="25" customFormat="1" ht="15" customHeight="1">
      <c r="A19317" s="59"/>
      <c r="B19317" s="54"/>
      <c r="C19317" s="54"/>
      <c r="D19317" s="60"/>
      <c r="E19317" s="64"/>
      <c r="F19317" s="54"/>
      <c r="G19317" s="63"/>
    </row>
    <row r="19318" spans="1:7" s="25" customFormat="1" ht="15" customHeight="1">
      <c r="A19318" s="59"/>
      <c r="B19318" s="54"/>
      <c r="C19318" s="54"/>
      <c r="D19318" s="60"/>
      <c r="E19318" s="64"/>
      <c r="F19318" s="54"/>
      <c r="G19318" s="63"/>
    </row>
    <row r="19319" spans="1:7" s="25" customFormat="1" ht="15" customHeight="1">
      <c r="A19319" s="59"/>
      <c r="B19319" s="54"/>
      <c r="C19319" s="54"/>
      <c r="D19319" s="60"/>
      <c r="E19319" s="64"/>
      <c r="F19319" s="54"/>
      <c r="G19319" s="63"/>
    </row>
    <row r="19320" spans="1:7" s="25" customFormat="1" ht="15" customHeight="1">
      <c r="A19320" s="59"/>
      <c r="B19320" s="54"/>
      <c r="C19320" s="54"/>
      <c r="D19320" s="60"/>
      <c r="E19320" s="64"/>
      <c r="F19320" s="54"/>
      <c r="G19320" s="63"/>
    </row>
    <row r="19321" spans="1:7" s="25" customFormat="1" ht="15" customHeight="1">
      <c r="A19321" s="59"/>
      <c r="B19321" s="54"/>
      <c r="C19321" s="54"/>
      <c r="D19321" s="60"/>
      <c r="E19321" s="64"/>
      <c r="F19321" s="54"/>
      <c r="G19321" s="63"/>
    </row>
    <row r="19322" spans="1:7" s="25" customFormat="1" ht="15" customHeight="1">
      <c r="A19322" s="59"/>
      <c r="B19322" s="54"/>
      <c r="C19322" s="54"/>
      <c r="D19322" s="60"/>
      <c r="E19322" s="64"/>
      <c r="F19322" s="54"/>
      <c r="G19322" s="63"/>
    </row>
    <row r="19323" spans="1:7" s="25" customFormat="1" ht="15" customHeight="1">
      <c r="A19323" s="59"/>
      <c r="B19323" s="54"/>
      <c r="C19323" s="54"/>
      <c r="D19323" s="60"/>
      <c r="E19323" s="64"/>
      <c r="F19323" s="54"/>
      <c r="G19323" s="63"/>
    </row>
    <row r="19324" spans="1:7" s="25" customFormat="1" ht="15" customHeight="1">
      <c r="A19324" s="59"/>
      <c r="B19324" s="54"/>
      <c r="C19324" s="54"/>
      <c r="D19324" s="60"/>
      <c r="E19324" s="64"/>
      <c r="F19324" s="54"/>
      <c r="G19324" s="63"/>
    </row>
    <row r="19325" spans="1:7" s="25" customFormat="1" ht="15" customHeight="1">
      <c r="A19325" s="59"/>
      <c r="B19325" s="54"/>
      <c r="C19325" s="54"/>
      <c r="D19325" s="60"/>
      <c r="E19325" s="64"/>
      <c r="F19325" s="54"/>
      <c r="G19325" s="63"/>
    </row>
    <row r="19326" spans="1:7" s="25" customFormat="1" ht="15" customHeight="1">
      <c r="A19326" s="59"/>
      <c r="B19326" s="54"/>
      <c r="C19326" s="54"/>
      <c r="D19326" s="60"/>
      <c r="E19326" s="64"/>
      <c r="F19326" s="54"/>
      <c r="G19326" s="63"/>
    </row>
    <row r="19327" spans="1:7" s="25" customFormat="1" ht="15" customHeight="1">
      <c r="A19327" s="59"/>
      <c r="B19327" s="54"/>
      <c r="C19327" s="54"/>
      <c r="D19327" s="60"/>
      <c r="E19327" s="64"/>
      <c r="F19327" s="54"/>
      <c r="G19327" s="63"/>
    </row>
    <row r="19328" spans="1:7" s="25" customFormat="1" ht="15" customHeight="1">
      <c r="A19328" s="59"/>
      <c r="B19328" s="54"/>
      <c r="C19328" s="54"/>
      <c r="D19328" s="60"/>
      <c r="E19328" s="64"/>
      <c r="F19328" s="54"/>
      <c r="G19328" s="63"/>
    </row>
    <row r="19329" spans="1:7" s="25" customFormat="1" ht="15" customHeight="1">
      <c r="A19329" s="59"/>
      <c r="B19329" s="54"/>
      <c r="C19329" s="54"/>
      <c r="D19329" s="60"/>
      <c r="E19329" s="64"/>
      <c r="F19329" s="54"/>
      <c r="G19329" s="63"/>
    </row>
    <row r="19330" spans="1:7" s="25" customFormat="1" ht="15" customHeight="1">
      <c r="A19330" s="59"/>
      <c r="B19330" s="54"/>
      <c r="C19330" s="54"/>
      <c r="D19330" s="60"/>
      <c r="E19330" s="64"/>
      <c r="F19330" s="54"/>
      <c r="G19330" s="63"/>
    </row>
    <row r="19331" spans="1:7" s="25" customFormat="1" ht="15" customHeight="1">
      <c r="A19331" s="59"/>
      <c r="B19331" s="54"/>
      <c r="C19331" s="54"/>
      <c r="D19331" s="60"/>
      <c r="E19331" s="64"/>
      <c r="F19331" s="54"/>
      <c r="G19331" s="63"/>
    </row>
    <row r="19332" spans="1:7" s="25" customFormat="1" ht="15" customHeight="1">
      <c r="A19332" s="59"/>
      <c r="B19332" s="54"/>
      <c r="C19332" s="54"/>
      <c r="D19332" s="60"/>
      <c r="E19332" s="64"/>
      <c r="F19332" s="54"/>
      <c r="G19332" s="63"/>
    </row>
    <row r="19333" spans="1:7" s="25" customFormat="1" ht="15" customHeight="1">
      <c r="A19333" s="59"/>
      <c r="B19333" s="54"/>
      <c r="C19333" s="54"/>
      <c r="D19333" s="60"/>
      <c r="E19333" s="64"/>
      <c r="F19333" s="54"/>
      <c r="G19333" s="63"/>
    </row>
    <row r="19334" spans="1:7" s="25" customFormat="1" ht="15" customHeight="1">
      <c r="A19334" s="59"/>
      <c r="B19334" s="54"/>
      <c r="C19334" s="54"/>
      <c r="D19334" s="60"/>
      <c r="E19334" s="64"/>
      <c r="F19334" s="54"/>
      <c r="G19334" s="63"/>
    </row>
    <row r="19335" spans="1:7" s="25" customFormat="1" ht="15" customHeight="1">
      <c r="A19335" s="59"/>
      <c r="B19335" s="54"/>
      <c r="C19335" s="54"/>
      <c r="D19335" s="60"/>
      <c r="E19335" s="64"/>
      <c r="F19335" s="54"/>
      <c r="G19335" s="63"/>
    </row>
    <row r="19336" spans="1:7" s="25" customFormat="1" ht="15" customHeight="1">
      <c r="A19336" s="59"/>
      <c r="B19336" s="54"/>
      <c r="C19336" s="54"/>
      <c r="D19336" s="60"/>
      <c r="E19336" s="64"/>
      <c r="F19336" s="54"/>
      <c r="G19336" s="63"/>
    </row>
    <row r="19337" spans="1:7" s="25" customFormat="1" ht="15" customHeight="1">
      <c r="A19337" s="59"/>
      <c r="B19337" s="54"/>
      <c r="C19337" s="54"/>
      <c r="D19337" s="60"/>
      <c r="E19337" s="64"/>
      <c r="F19337" s="54"/>
      <c r="G19337" s="63"/>
    </row>
    <row r="19338" spans="1:7" s="25" customFormat="1" ht="15" customHeight="1">
      <c r="A19338" s="59"/>
      <c r="B19338" s="54"/>
      <c r="C19338" s="54"/>
      <c r="D19338" s="60"/>
      <c r="E19338" s="64"/>
      <c r="F19338" s="54"/>
      <c r="G19338" s="63"/>
    </row>
    <row r="19339" spans="1:7" s="25" customFormat="1" ht="15" customHeight="1">
      <c r="A19339" s="59"/>
      <c r="B19339" s="54"/>
      <c r="C19339" s="54"/>
      <c r="D19339" s="60"/>
      <c r="E19339" s="64"/>
      <c r="F19339" s="54"/>
      <c r="G19339" s="63"/>
    </row>
    <row r="19340" spans="1:7" s="25" customFormat="1" ht="15" customHeight="1">
      <c r="A19340" s="59"/>
      <c r="B19340" s="54"/>
      <c r="C19340" s="54"/>
      <c r="D19340" s="60"/>
      <c r="E19340" s="64"/>
      <c r="F19340" s="54"/>
      <c r="G19340" s="63"/>
    </row>
    <row r="19341" spans="1:7" s="25" customFormat="1" ht="15" customHeight="1">
      <c r="A19341" s="59"/>
      <c r="B19341" s="54"/>
      <c r="C19341" s="54"/>
      <c r="D19341" s="60"/>
      <c r="E19341" s="64"/>
      <c r="F19341" s="54"/>
      <c r="G19341" s="63"/>
    </row>
    <row r="19342" spans="1:7" s="25" customFormat="1" ht="15" customHeight="1">
      <c r="A19342" s="59"/>
      <c r="B19342" s="54"/>
      <c r="C19342" s="54"/>
      <c r="D19342" s="60"/>
      <c r="E19342" s="64"/>
      <c r="F19342" s="54"/>
      <c r="G19342" s="63"/>
    </row>
    <row r="19343" spans="1:7" s="25" customFormat="1" ht="15" customHeight="1">
      <c r="A19343" s="59"/>
      <c r="B19343" s="54"/>
      <c r="C19343" s="54"/>
      <c r="D19343" s="60"/>
      <c r="E19343" s="64"/>
      <c r="F19343" s="54"/>
      <c r="G19343" s="63"/>
    </row>
    <row r="19344" spans="1:7" s="25" customFormat="1" ht="15" customHeight="1">
      <c r="A19344" s="59"/>
      <c r="B19344" s="54"/>
      <c r="C19344" s="54"/>
      <c r="D19344" s="60"/>
      <c r="E19344" s="64"/>
      <c r="F19344" s="54"/>
      <c r="G19344" s="63"/>
    </row>
    <row r="19345" spans="1:7" s="25" customFormat="1" ht="15" customHeight="1">
      <c r="A19345" s="59"/>
      <c r="B19345" s="54"/>
      <c r="C19345" s="54"/>
      <c r="D19345" s="60"/>
      <c r="E19345" s="64"/>
      <c r="F19345" s="54"/>
      <c r="G19345" s="63"/>
    </row>
    <row r="19346" spans="1:7" s="25" customFormat="1" ht="15" customHeight="1">
      <c r="A19346" s="59"/>
      <c r="B19346" s="54"/>
      <c r="C19346" s="54"/>
      <c r="D19346" s="60"/>
      <c r="E19346" s="64"/>
      <c r="F19346" s="54"/>
      <c r="G19346" s="63"/>
    </row>
    <row r="19347" spans="1:7" s="25" customFormat="1" ht="15" customHeight="1">
      <c r="A19347" s="59"/>
      <c r="B19347" s="54"/>
      <c r="C19347" s="54"/>
      <c r="D19347" s="60"/>
      <c r="E19347" s="64"/>
      <c r="F19347" s="54"/>
      <c r="G19347" s="63"/>
    </row>
    <row r="19348" spans="1:7" s="25" customFormat="1" ht="15" customHeight="1">
      <c r="A19348" s="59"/>
      <c r="B19348" s="54"/>
      <c r="C19348" s="54"/>
      <c r="D19348" s="60"/>
      <c r="E19348" s="64"/>
      <c r="F19348" s="54"/>
      <c r="G19348" s="63"/>
    </row>
    <row r="19349" spans="1:7" s="25" customFormat="1" ht="15" customHeight="1">
      <c r="A19349" s="59"/>
      <c r="B19349" s="54"/>
      <c r="C19349" s="54"/>
      <c r="D19349" s="60"/>
      <c r="E19349" s="64"/>
      <c r="F19349" s="54"/>
      <c r="G19349" s="63"/>
    </row>
    <row r="19350" spans="1:7" s="25" customFormat="1" ht="15" customHeight="1">
      <c r="A19350" s="59"/>
      <c r="B19350" s="54"/>
      <c r="C19350" s="54"/>
      <c r="D19350" s="60"/>
      <c r="E19350" s="64"/>
      <c r="F19350" s="54"/>
      <c r="G19350" s="63"/>
    </row>
    <row r="19351" spans="1:7" s="25" customFormat="1" ht="15" customHeight="1">
      <c r="A19351" s="59"/>
      <c r="B19351" s="54"/>
      <c r="C19351" s="54"/>
      <c r="D19351" s="60"/>
      <c r="E19351" s="64"/>
      <c r="F19351" s="54"/>
      <c r="G19351" s="63"/>
    </row>
    <row r="19352" spans="1:7" s="25" customFormat="1" ht="15" customHeight="1">
      <c r="A19352" s="59"/>
      <c r="B19352" s="54"/>
      <c r="C19352" s="54"/>
      <c r="D19352" s="60"/>
      <c r="E19352" s="64"/>
      <c r="F19352" s="54"/>
      <c r="G19352" s="63"/>
    </row>
    <row r="19353" spans="1:7" s="25" customFormat="1" ht="15" customHeight="1">
      <c r="A19353" s="59"/>
      <c r="B19353" s="54"/>
      <c r="C19353" s="54"/>
      <c r="D19353" s="60"/>
      <c r="E19353" s="64"/>
      <c r="F19353" s="54"/>
      <c r="G19353" s="63"/>
    </row>
    <row r="19354" spans="1:7" s="25" customFormat="1" ht="15" customHeight="1">
      <c r="A19354" s="59"/>
      <c r="B19354" s="54"/>
      <c r="C19354" s="54"/>
      <c r="D19354" s="60"/>
      <c r="E19354" s="64"/>
      <c r="F19354" s="54"/>
      <c r="G19354" s="63"/>
    </row>
    <row r="19355" spans="1:7" s="25" customFormat="1" ht="15" customHeight="1">
      <c r="A19355" s="59"/>
      <c r="B19355" s="54"/>
      <c r="C19355" s="54"/>
      <c r="D19355" s="60"/>
      <c r="E19355" s="64"/>
      <c r="F19355" s="54"/>
      <c r="G19355" s="63"/>
    </row>
    <row r="19356" spans="1:7" s="25" customFormat="1" ht="15" customHeight="1">
      <c r="A19356" s="59"/>
      <c r="B19356" s="54"/>
      <c r="C19356" s="54"/>
      <c r="D19356" s="60"/>
      <c r="E19356" s="64"/>
      <c r="F19356" s="54"/>
      <c r="G19356" s="63"/>
    </row>
    <row r="19357" spans="1:7" s="25" customFormat="1" ht="15" customHeight="1">
      <c r="A19357" s="59"/>
      <c r="B19357" s="54"/>
      <c r="C19357" s="54"/>
      <c r="D19357" s="60"/>
      <c r="E19357" s="64"/>
      <c r="F19357" s="54"/>
      <c r="G19357" s="63"/>
    </row>
    <row r="19358" spans="1:7" s="25" customFormat="1" ht="15" customHeight="1">
      <c r="A19358" s="59"/>
      <c r="B19358" s="54"/>
      <c r="C19358" s="54"/>
      <c r="D19358" s="60"/>
      <c r="E19358" s="64"/>
      <c r="F19358" s="54"/>
      <c r="G19358" s="63"/>
    </row>
    <row r="19359" spans="1:7" s="25" customFormat="1" ht="15" customHeight="1">
      <c r="A19359" s="59"/>
      <c r="B19359" s="54"/>
      <c r="C19359" s="54"/>
      <c r="D19359" s="60"/>
      <c r="E19359" s="64"/>
      <c r="F19359" s="54"/>
      <c r="G19359" s="63"/>
    </row>
    <row r="19360" spans="1:7" s="25" customFormat="1" ht="15" customHeight="1">
      <c r="A19360" s="59"/>
      <c r="B19360" s="54"/>
      <c r="C19360" s="54"/>
      <c r="D19360" s="60"/>
      <c r="E19360" s="64"/>
      <c r="F19360" s="54"/>
      <c r="G19360" s="63"/>
    </row>
    <row r="19361" spans="1:7" s="25" customFormat="1" ht="15" customHeight="1">
      <c r="A19361" s="59"/>
      <c r="B19361" s="54"/>
      <c r="C19361" s="54"/>
      <c r="D19361" s="60"/>
      <c r="E19361" s="64"/>
      <c r="F19361" s="54"/>
      <c r="G19361" s="63"/>
    </row>
    <row r="19362" spans="1:7" s="25" customFormat="1" ht="15" customHeight="1">
      <c r="A19362" s="59"/>
      <c r="B19362" s="54"/>
      <c r="C19362" s="54"/>
      <c r="D19362" s="60"/>
      <c r="E19362" s="64"/>
      <c r="F19362" s="54"/>
      <c r="G19362" s="63"/>
    </row>
    <row r="19363" spans="1:7" s="25" customFormat="1" ht="15" customHeight="1">
      <c r="A19363" s="59"/>
      <c r="B19363" s="54"/>
      <c r="C19363" s="54"/>
      <c r="D19363" s="60"/>
      <c r="E19363" s="64"/>
      <c r="F19363" s="54"/>
      <c r="G19363" s="63"/>
    </row>
    <row r="19364" spans="1:7" s="25" customFormat="1" ht="15" customHeight="1">
      <c r="A19364" s="59"/>
      <c r="B19364" s="54"/>
      <c r="C19364" s="54"/>
      <c r="D19364" s="60"/>
      <c r="E19364" s="64"/>
      <c r="F19364" s="54"/>
      <c r="G19364" s="63"/>
    </row>
    <row r="19365" spans="1:7" s="25" customFormat="1" ht="15" customHeight="1">
      <c r="A19365" s="59"/>
      <c r="B19365" s="54"/>
      <c r="C19365" s="54"/>
      <c r="D19365" s="60"/>
      <c r="E19365" s="64"/>
      <c r="F19365" s="54"/>
      <c r="G19365" s="63"/>
    </row>
    <row r="19366" spans="1:7" s="25" customFormat="1" ht="15" customHeight="1">
      <c r="A19366" s="59"/>
      <c r="B19366" s="54"/>
      <c r="C19366" s="54"/>
      <c r="D19366" s="60"/>
      <c r="E19366" s="64"/>
      <c r="F19366" s="54"/>
      <c r="G19366" s="63"/>
    </row>
    <row r="19367" spans="1:7" s="25" customFormat="1" ht="15" customHeight="1">
      <c r="A19367" s="59"/>
      <c r="B19367" s="54"/>
      <c r="C19367" s="54"/>
      <c r="D19367" s="60"/>
      <c r="E19367" s="64"/>
      <c r="F19367" s="54"/>
      <c r="G19367" s="63"/>
    </row>
    <row r="19368" spans="1:7" s="25" customFormat="1" ht="15" customHeight="1">
      <c r="A19368" s="59"/>
      <c r="B19368" s="54"/>
      <c r="C19368" s="54"/>
      <c r="D19368" s="60"/>
      <c r="E19368" s="64"/>
      <c r="F19368" s="54"/>
      <c r="G19368" s="63"/>
    </row>
    <row r="19369" spans="1:7" s="25" customFormat="1" ht="15" customHeight="1">
      <c r="A19369" s="59"/>
      <c r="B19369" s="54"/>
      <c r="C19369" s="54"/>
      <c r="D19369" s="60"/>
      <c r="E19369" s="64"/>
      <c r="F19369" s="54"/>
      <c r="G19369" s="63"/>
    </row>
    <row r="19370" spans="1:7" s="25" customFormat="1" ht="15" customHeight="1">
      <c r="A19370" s="59"/>
      <c r="B19370" s="54"/>
      <c r="C19370" s="54"/>
      <c r="D19370" s="60"/>
      <c r="E19370" s="64"/>
      <c r="F19370" s="54"/>
      <c r="G19370" s="63"/>
    </row>
    <row r="19371" spans="1:7" s="25" customFormat="1" ht="15" customHeight="1">
      <c r="A19371" s="59"/>
      <c r="B19371" s="54"/>
      <c r="C19371" s="54"/>
      <c r="D19371" s="60"/>
      <c r="E19371" s="64"/>
      <c r="F19371" s="54"/>
      <c r="G19371" s="63"/>
    </row>
    <row r="19372" spans="1:7" s="25" customFormat="1" ht="15" customHeight="1">
      <c r="A19372" s="59"/>
      <c r="B19372" s="54"/>
      <c r="C19372" s="54"/>
      <c r="D19372" s="60"/>
      <c r="E19372" s="64"/>
      <c r="F19372" s="54"/>
      <c r="G19372" s="63"/>
    </row>
    <row r="19373" spans="1:7" s="25" customFormat="1" ht="15" customHeight="1">
      <c r="A19373" s="59"/>
      <c r="B19373" s="54"/>
      <c r="C19373" s="54"/>
      <c r="D19373" s="60"/>
      <c r="E19373" s="64"/>
      <c r="F19373" s="54"/>
      <c r="G19373" s="63"/>
    </row>
    <row r="19374" spans="1:7" s="25" customFormat="1" ht="15" customHeight="1">
      <c r="A19374" s="59"/>
      <c r="B19374" s="54"/>
      <c r="C19374" s="54"/>
      <c r="D19374" s="60"/>
      <c r="E19374" s="64"/>
      <c r="F19374" s="54"/>
      <c r="G19374" s="63"/>
    </row>
    <row r="19375" spans="1:7" s="25" customFormat="1" ht="15" customHeight="1">
      <c r="A19375" s="59"/>
      <c r="B19375" s="54"/>
      <c r="C19375" s="54"/>
      <c r="D19375" s="60"/>
      <c r="E19375" s="64"/>
      <c r="F19375" s="54"/>
      <c r="G19375" s="63"/>
    </row>
    <row r="19376" spans="1:7" s="25" customFormat="1" ht="15" customHeight="1">
      <c r="A19376" s="59"/>
      <c r="B19376" s="54"/>
      <c r="C19376" s="54"/>
      <c r="D19376" s="60"/>
      <c r="E19376" s="64"/>
      <c r="F19376" s="54"/>
      <c r="G19376" s="63"/>
    </row>
    <row r="19377" spans="1:7" s="25" customFormat="1" ht="15" customHeight="1">
      <c r="A19377" s="59"/>
      <c r="B19377" s="54"/>
      <c r="C19377" s="54"/>
      <c r="D19377" s="60"/>
      <c r="E19377" s="64"/>
      <c r="F19377" s="54"/>
      <c r="G19377" s="63"/>
    </row>
    <row r="19378" spans="1:7" s="25" customFormat="1" ht="15" customHeight="1">
      <c r="A19378" s="59"/>
      <c r="B19378" s="54"/>
      <c r="C19378" s="54"/>
      <c r="D19378" s="60"/>
      <c r="E19378" s="64"/>
      <c r="F19378" s="54"/>
      <c r="G19378" s="63"/>
    </row>
    <row r="19379" spans="1:7" s="25" customFormat="1" ht="15" customHeight="1">
      <c r="A19379" s="59"/>
      <c r="B19379" s="54"/>
      <c r="C19379" s="54"/>
      <c r="D19379" s="60"/>
      <c r="E19379" s="64"/>
      <c r="F19379" s="54"/>
      <c r="G19379" s="63"/>
    </row>
    <row r="19380" spans="1:7" s="25" customFormat="1" ht="15" customHeight="1">
      <c r="A19380" s="59"/>
      <c r="B19380" s="54"/>
      <c r="C19380" s="54"/>
      <c r="D19380" s="60"/>
      <c r="E19380" s="64"/>
      <c r="F19380" s="54"/>
      <c r="G19380" s="63"/>
    </row>
    <row r="19381" spans="1:7" s="25" customFormat="1" ht="15" customHeight="1">
      <c r="A19381" s="59"/>
      <c r="B19381" s="54"/>
      <c r="C19381" s="54"/>
      <c r="D19381" s="60"/>
      <c r="E19381" s="64"/>
      <c r="F19381" s="54"/>
      <c r="G19381" s="63"/>
    </row>
    <row r="19382" spans="1:7" s="25" customFormat="1" ht="15" customHeight="1">
      <c r="A19382" s="59"/>
      <c r="B19382" s="54"/>
      <c r="C19382" s="54"/>
      <c r="D19382" s="60"/>
      <c r="E19382" s="64"/>
      <c r="F19382" s="54"/>
      <c r="G19382" s="63"/>
    </row>
    <row r="19383" spans="1:7" s="25" customFormat="1" ht="15" customHeight="1">
      <c r="A19383" s="59"/>
      <c r="B19383" s="54"/>
      <c r="C19383" s="54"/>
      <c r="D19383" s="60"/>
      <c r="E19383" s="64"/>
      <c r="F19383" s="54"/>
      <c r="G19383" s="63"/>
    </row>
    <row r="19384" spans="1:7" s="25" customFormat="1" ht="15" customHeight="1">
      <c r="A19384" s="59"/>
      <c r="B19384" s="54"/>
      <c r="C19384" s="54"/>
      <c r="D19384" s="60"/>
      <c r="E19384" s="64"/>
      <c r="F19384" s="54"/>
      <c r="G19384" s="63"/>
    </row>
    <row r="19385" spans="1:7" s="25" customFormat="1" ht="15" customHeight="1">
      <c r="A19385" s="59"/>
      <c r="B19385" s="54"/>
      <c r="C19385" s="54"/>
      <c r="D19385" s="60"/>
      <c r="E19385" s="64"/>
      <c r="F19385" s="54"/>
      <c r="G19385" s="63"/>
    </row>
    <row r="19386" spans="1:7" s="25" customFormat="1" ht="15" customHeight="1">
      <c r="A19386" s="59"/>
      <c r="B19386" s="54"/>
      <c r="C19386" s="54"/>
      <c r="D19386" s="60"/>
      <c r="E19386" s="64"/>
      <c r="F19386" s="54"/>
      <c r="G19386" s="63"/>
    </row>
    <row r="19387" spans="1:7" s="25" customFormat="1" ht="15" customHeight="1">
      <c r="A19387" s="59"/>
      <c r="B19387" s="54"/>
      <c r="C19387" s="54"/>
      <c r="D19387" s="60"/>
      <c r="E19387" s="64"/>
      <c r="F19387" s="54"/>
      <c r="G19387" s="63"/>
    </row>
    <row r="19388" spans="1:7" s="25" customFormat="1" ht="15" customHeight="1">
      <c r="A19388" s="59"/>
      <c r="B19388" s="54"/>
      <c r="C19388" s="54"/>
      <c r="D19388" s="60"/>
      <c r="E19388" s="64"/>
      <c r="F19388" s="54"/>
      <c r="G19388" s="63"/>
    </row>
    <row r="19389" spans="1:7" s="25" customFormat="1" ht="15" customHeight="1">
      <c r="A19389" s="59"/>
      <c r="B19389" s="54"/>
      <c r="C19389" s="54"/>
      <c r="D19389" s="60"/>
      <c r="E19389" s="64"/>
      <c r="F19389" s="54"/>
      <c r="G19389" s="63"/>
    </row>
    <row r="19390" spans="1:7" s="25" customFormat="1" ht="15" customHeight="1">
      <c r="A19390" s="59"/>
      <c r="B19390" s="54"/>
      <c r="C19390" s="54"/>
      <c r="D19390" s="60"/>
      <c r="E19390" s="64"/>
      <c r="F19390" s="54"/>
      <c r="G19390" s="63"/>
    </row>
    <row r="19391" spans="1:7" s="25" customFormat="1" ht="15" customHeight="1">
      <c r="A19391" s="59"/>
      <c r="B19391" s="54"/>
      <c r="C19391" s="54"/>
      <c r="D19391" s="60"/>
      <c r="E19391" s="64"/>
      <c r="F19391" s="54"/>
      <c r="G19391" s="63"/>
    </row>
    <row r="19392" spans="1:7" s="25" customFormat="1" ht="15" customHeight="1">
      <c r="A19392" s="59"/>
      <c r="B19392" s="54"/>
      <c r="C19392" s="54"/>
      <c r="D19392" s="60"/>
      <c r="E19392" s="64"/>
      <c r="F19392" s="54"/>
      <c r="G19392" s="63"/>
    </row>
    <row r="19393" spans="1:7" s="25" customFormat="1" ht="15" customHeight="1">
      <c r="A19393" s="59"/>
      <c r="B19393" s="54"/>
      <c r="C19393" s="54"/>
      <c r="D19393" s="60"/>
      <c r="E19393" s="64"/>
      <c r="F19393" s="54"/>
      <c r="G19393" s="63"/>
    </row>
    <row r="19394" spans="1:7" s="25" customFormat="1" ht="15" customHeight="1">
      <c r="A19394" s="59"/>
      <c r="B19394" s="54"/>
      <c r="C19394" s="54"/>
      <c r="D19394" s="60"/>
      <c r="E19394" s="64"/>
      <c r="F19394" s="54"/>
      <c r="G19394" s="63"/>
    </row>
    <row r="19395" spans="1:7" s="25" customFormat="1" ht="15" customHeight="1">
      <c r="A19395" s="59"/>
      <c r="B19395" s="54"/>
      <c r="C19395" s="54"/>
      <c r="D19395" s="60"/>
      <c r="E19395" s="64"/>
      <c r="F19395" s="54"/>
      <c r="G19395" s="63"/>
    </row>
    <row r="19396" spans="1:7" s="25" customFormat="1" ht="15" customHeight="1">
      <c r="A19396" s="59"/>
      <c r="B19396" s="54"/>
      <c r="C19396" s="54"/>
      <c r="D19396" s="60"/>
      <c r="E19396" s="64"/>
      <c r="F19396" s="54"/>
      <c r="G19396" s="63"/>
    </row>
    <row r="19397" spans="1:7" s="25" customFormat="1" ht="15" customHeight="1">
      <c r="A19397" s="59"/>
      <c r="B19397" s="54"/>
      <c r="C19397" s="54"/>
      <c r="D19397" s="60"/>
      <c r="E19397" s="64"/>
      <c r="F19397" s="54"/>
      <c r="G19397" s="63"/>
    </row>
    <row r="19398" spans="1:7" s="25" customFormat="1" ht="15" customHeight="1">
      <c r="A19398" s="59"/>
      <c r="B19398" s="54"/>
      <c r="C19398" s="54"/>
      <c r="D19398" s="60"/>
      <c r="E19398" s="64"/>
      <c r="F19398" s="54"/>
      <c r="G19398" s="63"/>
    </row>
    <row r="19399" spans="1:7" s="25" customFormat="1" ht="15" customHeight="1">
      <c r="A19399" s="59"/>
      <c r="B19399" s="54"/>
      <c r="C19399" s="54"/>
      <c r="D19399" s="60"/>
      <c r="E19399" s="64"/>
      <c r="F19399" s="54"/>
      <c r="G19399" s="63"/>
    </row>
    <row r="19400" spans="1:7" s="25" customFormat="1" ht="15" customHeight="1">
      <c r="A19400" s="59"/>
      <c r="B19400" s="54"/>
      <c r="C19400" s="54"/>
      <c r="D19400" s="60"/>
      <c r="E19400" s="64"/>
      <c r="F19400" s="54"/>
      <c r="G19400" s="63"/>
    </row>
    <row r="19401" spans="1:7" s="25" customFormat="1" ht="15" customHeight="1">
      <c r="A19401" s="59"/>
      <c r="B19401" s="54"/>
      <c r="C19401" s="54"/>
      <c r="D19401" s="60"/>
      <c r="E19401" s="64"/>
      <c r="F19401" s="54"/>
      <c r="G19401" s="63"/>
    </row>
    <row r="19402" spans="1:7" s="25" customFormat="1" ht="15" customHeight="1">
      <c r="A19402" s="59"/>
      <c r="B19402" s="54"/>
      <c r="C19402" s="54"/>
      <c r="D19402" s="60"/>
      <c r="E19402" s="64"/>
      <c r="F19402" s="54"/>
      <c r="G19402" s="63"/>
    </row>
    <row r="19403" spans="1:7" s="25" customFormat="1" ht="15" customHeight="1">
      <c r="A19403" s="59"/>
      <c r="B19403" s="54"/>
      <c r="C19403" s="54"/>
      <c r="D19403" s="60"/>
      <c r="E19403" s="64"/>
      <c r="F19403" s="54"/>
      <c r="G19403" s="63"/>
    </row>
    <row r="19404" spans="1:7" s="25" customFormat="1" ht="15" customHeight="1">
      <c r="A19404" s="59"/>
      <c r="B19404" s="54"/>
      <c r="C19404" s="54"/>
      <c r="D19404" s="60"/>
      <c r="E19404" s="64"/>
      <c r="F19404" s="54"/>
      <c r="G19404" s="63"/>
    </row>
    <row r="19405" spans="1:7" s="25" customFormat="1" ht="15" customHeight="1">
      <c r="A19405" s="59"/>
      <c r="B19405" s="54"/>
      <c r="C19405" s="54"/>
      <c r="D19405" s="60"/>
      <c r="E19405" s="64"/>
      <c r="F19405" s="54"/>
      <c r="G19405" s="63"/>
    </row>
    <row r="19406" spans="1:7" s="25" customFormat="1" ht="15" customHeight="1">
      <c r="A19406" s="59"/>
      <c r="B19406" s="54"/>
      <c r="C19406" s="54"/>
      <c r="D19406" s="60"/>
      <c r="E19406" s="64"/>
      <c r="F19406" s="54"/>
      <c r="G19406" s="63"/>
    </row>
    <row r="19407" spans="1:7" s="25" customFormat="1" ht="15" customHeight="1">
      <c r="A19407" s="59"/>
      <c r="B19407" s="54"/>
      <c r="C19407" s="54"/>
      <c r="D19407" s="60"/>
      <c r="E19407" s="64"/>
      <c r="F19407" s="54"/>
      <c r="G19407" s="63"/>
    </row>
    <row r="19408" spans="1:7" s="25" customFormat="1" ht="15" customHeight="1">
      <c r="A19408" s="59"/>
      <c r="B19408" s="54"/>
      <c r="C19408" s="54"/>
      <c r="D19408" s="60"/>
      <c r="E19408" s="64"/>
      <c r="F19408" s="54"/>
      <c r="G19408" s="63"/>
    </row>
    <row r="19409" spans="1:7" s="25" customFormat="1" ht="15" customHeight="1">
      <c r="A19409" s="59"/>
      <c r="B19409" s="54"/>
      <c r="C19409" s="54"/>
      <c r="D19409" s="60"/>
      <c r="E19409" s="64"/>
      <c r="F19409" s="54"/>
      <c r="G19409" s="63"/>
    </row>
    <row r="19410" spans="1:7" s="25" customFormat="1" ht="15" customHeight="1">
      <c r="A19410" s="59"/>
      <c r="B19410" s="54"/>
      <c r="C19410" s="54"/>
      <c r="D19410" s="60"/>
      <c r="E19410" s="64"/>
      <c r="F19410" s="54"/>
      <c r="G19410" s="63"/>
    </row>
    <row r="19411" spans="1:7" s="25" customFormat="1" ht="15" customHeight="1">
      <c r="A19411" s="59"/>
      <c r="B19411" s="54"/>
      <c r="C19411" s="54"/>
      <c r="D19411" s="60"/>
      <c r="E19411" s="64"/>
      <c r="F19411" s="54"/>
      <c r="G19411" s="63"/>
    </row>
    <row r="19412" spans="1:7" s="25" customFormat="1" ht="15" customHeight="1">
      <c r="A19412" s="59"/>
      <c r="B19412" s="54"/>
      <c r="C19412" s="54"/>
      <c r="D19412" s="60"/>
      <c r="E19412" s="64"/>
      <c r="F19412" s="54"/>
      <c r="G19412" s="63"/>
    </row>
    <row r="19413" spans="1:7" s="25" customFormat="1" ht="15" customHeight="1">
      <c r="A19413" s="59"/>
      <c r="B19413" s="54"/>
      <c r="C19413" s="54"/>
      <c r="D19413" s="60"/>
      <c r="E19413" s="64"/>
      <c r="F19413" s="54"/>
      <c r="G19413" s="63"/>
    </row>
    <row r="19414" spans="1:7" s="25" customFormat="1" ht="15" customHeight="1">
      <c r="A19414" s="59"/>
      <c r="B19414" s="54"/>
      <c r="C19414" s="54"/>
      <c r="D19414" s="60"/>
      <c r="E19414" s="64"/>
      <c r="F19414" s="54"/>
      <c r="G19414" s="63"/>
    </row>
    <row r="19415" spans="1:7" s="25" customFormat="1" ht="15" customHeight="1">
      <c r="A19415" s="59"/>
      <c r="B19415" s="54"/>
      <c r="C19415" s="54"/>
      <c r="D19415" s="60"/>
      <c r="E19415" s="64"/>
      <c r="F19415" s="54"/>
      <c r="G19415" s="63"/>
    </row>
    <row r="19416" spans="1:7" s="25" customFormat="1" ht="15" customHeight="1">
      <c r="A19416" s="59"/>
      <c r="B19416" s="54"/>
      <c r="C19416" s="54"/>
      <c r="D19416" s="60"/>
      <c r="E19416" s="64"/>
      <c r="F19416" s="54"/>
      <c r="G19416" s="63"/>
    </row>
    <row r="19417" spans="1:7" s="25" customFormat="1" ht="15" customHeight="1">
      <c r="A19417" s="59"/>
      <c r="B19417" s="54"/>
      <c r="C19417" s="54"/>
      <c r="D19417" s="60"/>
      <c r="E19417" s="64"/>
      <c r="F19417" s="54"/>
      <c r="G19417" s="63"/>
    </row>
    <row r="19418" spans="1:7" s="25" customFormat="1" ht="15" customHeight="1">
      <c r="A19418" s="59"/>
      <c r="B19418" s="54"/>
      <c r="C19418" s="54"/>
      <c r="D19418" s="60"/>
      <c r="E19418" s="64"/>
      <c r="F19418" s="54"/>
      <c r="G19418" s="63"/>
    </row>
    <row r="19419" spans="1:7" s="25" customFormat="1" ht="15" customHeight="1">
      <c r="A19419" s="59"/>
      <c r="B19419" s="54"/>
      <c r="C19419" s="54"/>
      <c r="D19419" s="60"/>
      <c r="E19419" s="64"/>
      <c r="F19419" s="54"/>
      <c r="G19419" s="63"/>
    </row>
    <row r="19420" spans="1:7" s="25" customFormat="1" ht="15" customHeight="1">
      <c r="A19420" s="59"/>
      <c r="B19420" s="54"/>
      <c r="C19420" s="54"/>
      <c r="D19420" s="60"/>
      <c r="E19420" s="64"/>
      <c r="F19420" s="54"/>
      <c r="G19420" s="63"/>
    </row>
    <row r="19421" spans="1:7" s="25" customFormat="1" ht="15" customHeight="1">
      <c r="A19421" s="59"/>
      <c r="B19421" s="54"/>
      <c r="C19421" s="54"/>
      <c r="D19421" s="60"/>
      <c r="E19421" s="64"/>
      <c r="F19421" s="54"/>
      <c r="G19421" s="63"/>
    </row>
    <row r="19422" spans="1:7" s="25" customFormat="1" ht="15" customHeight="1">
      <c r="A19422" s="59"/>
      <c r="B19422" s="54"/>
      <c r="C19422" s="54"/>
      <c r="D19422" s="60"/>
      <c r="E19422" s="64"/>
      <c r="F19422" s="54"/>
      <c r="G19422" s="63"/>
    </row>
    <row r="19423" spans="1:7" s="25" customFormat="1" ht="15" customHeight="1">
      <c r="A19423" s="59"/>
      <c r="B19423" s="54"/>
      <c r="C19423" s="54"/>
      <c r="D19423" s="60"/>
      <c r="E19423" s="64"/>
      <c r="F19423" s="54"/>
      <c r="G19423" s="63"/>
    </row>
    <row r="19424" spans="1:7" s="25" customFormat="1" ht="15" customHeight="1">
      <c r="A19424" s="59"/>
      <c r="B19424" s="54"/>
      <c r="C19424" s="54"/>
      <c r="D19424" s="60"/>
      <c r="E19424" s="64"/>
      <c r="F19424" s="54"/>
      <c r="G19424" s="63"/>
    </row>
    <row r="19425" spans="1:7" s="25" customFormat="1" ht="15" customHeight="1">
      <c r="A19425" s="59"/>
      <c r="B19425" s="54"/>
      <c r="C19425" s="54"/>
      <c r="D19425" s="60"/>
      <c r="E19425" s="64"/>
      <c r="F19425" s="54"/>
      <c r="G19425" s="63"/>
    </row>
    <row r="19426" spans="1:7" s="25" customFormat="1" ht="15" customHeight="1">
      <c r="A19426" s="59"/>
      <c r="B19426" s="54"/>
      <c r="C19426" s="54"/>
      <c r="D19426" s="60"/>
      <c r="E19426" s="64"/>
      <c r="F19426" s="54"/>
      <c r="G19426" s="63"/>
    </row>
    <row r="19427" spans="1:7" s="25" customFormat="1" ht="15" customHeight="1">
      <c r="A19427" s="59"/>
      <c r="B19427" s="54"/>
      <c r="C19427" s="54"/>
      <c r="D19427" s="60"/>
      <c r="E19427" s="64"/>
      <c r="F19427" s="54"/>
      <c r="G19427" s="63"/>
    </row>
    <row r="19428" spans="1:7" s="25" customFormat="1" ht="15" customHeight="1">
      <c r="A19428" s="59"/>
      <c r="B19428" s="54"/>
      <c r="C19428" s="54"/>
      <c r="D19428" s="60"/>
      <c r="E19428" s="64"/>
      <c r="F19428" s="54"/>
      <c r="G19428" s="63"/>
    </row>
    <row r="19429" spans="1:7" s="25" customFormat="1" ht="15" customHeight="1">
      <c r="A19429" s="59"/>
      <c r="B19429" s="54"/>
      <c r="C19429" s="54"/>
      <c r="D19429" s="60"/>
      <c r="E19429" s="64"/>
      <c r="F19429" s="54"/>
      <c r="G19429" s="63"/>
    </row>
    <row r="19430" spans="1:7" s="25" customFormat="1" ht="15" customHeight="1">
      <c r="A19430" s="59"/>
      <c r="B19430" s="54"/>
      <c r="C19430" s="54"/>
      <c r="D19430" s="60"/>
      <c r="E19430" s="64"/>
      <c r="F19430" s="54"/>
      <c r="G19430" s="63"/>
    </row>
    <row r="19431" spans="1:7" s="25" customFormat="1" ht="15" customHeight="1">
      <c r="A19431" s="59"/>
      <c r="B19431" s="54"/>
      <c r="C19431" s="54"/>
      <c r="D19431" s="60"/>
      <c r="E19431" s="64"/>
      <c r="F19431" s="54"/>
      <c r="G19431" s="63"/>
    </row>
    <row r="19432" spans="1:7" s="25" customFormat="1" ht="15" customHeight="1">
      <c r="A19432" s="59"/>
      <c r="B19432" s="54"/>
      <c r="C19432" s="54"/>
      <c r="D19432" s="60"/>
      <c r="E19432" s="64"/>
      <c r="F19432" s="54"/>
      <c r="G19432" s="63"/>
    </row>
    <row r="19433" spans="1:7" s="25" customFormat="1" ht="15" customHeight="1">
      <c r="A19433" s="59"/>
      <c r="B19433" s="54"/>
      <c r="C19433" s="54"/>
      <c r="D19433" s="60"/>
      <c r="E19433" s="64"/>
      <c r="F19433" s="54"/>
      <c r="G19433" s="63"/>
    </row>
    <row r="19434" spans="1:7" s="25" customFormat="1" ht="15" customHeight="1">
      <c r="A19434" s="59"/>
      <c r="B19434" s="54"/>
      <c r="C19434" s="54"/>
      <c r="D19434" s="60"/>
      <c r="E19434" s="64"/>
      <c r="F19434" s="54"/>
      <c r="G19434" s="63"/>
    </row>
    <row r="19435" spans="1:7" s="25" customFormat="1" ht="15" customHeight="1">
      <c r="A19435" s="59"/>
      <c r="B19435" s="54"/>
      <c r="C19435" s="54"/>
      <c r="D19435" s="60"/>
      <c r="E19435" s="64"/>
      <c r="F19435" s="54"/>
      <c r="G19435" s="63"/>
    </row>
    <row r="19436" spans="1:7" s="25" customFormat="1" ht="15" customHeight="1">
      <c r="A19436" s="59"/>
      <c r="B19436" s="54"/>
      <c r="C19436" s="54"/>
      <c r="D19436" s="60"/>
      <c r="E19436" s="64"/>
      <c r="F19436" s="54"/>
      <c r="G19436" s="63"/>
    </row>
    <row r="19437" spans="1:7" s="25" customFormat="1" ht="15" customHeight="1">
      <c r="A19437" s="59"/>
      <c r="B19437" s="54"/>
      <c r="C19437" s="54"/>
      <c r="D19437" s="60"/>
      <c r="E19437" s="64"/>
      <c r="F19437" s="54"/>
      <c r="G19437" s="63"/>
    </row>
    <row r="19438" spans="1:7" s="25" customFormat="1" ht="15" customHeight="1">
      <c r="A19438" s="59"/>
      <c r="B19438" s="54"/>
      <c r="C19438" s="54"/>
      <c r="D19438" s="60"/>
      <c r="E19438" s="64"/>
      <c r="F19438" s="54"/>
      <c r="G19438" s="63"/>
    </row>
    <row r="19439" spans="1:7" s="25" customFormat="1" ht="15" customHeight="1">
      <c r="A19439" s="59"/>
      <c r="B19439" s="54"/>
      <c r="C19439" s="54"/>
      <c r="D19439" s="60"/>
      <c r="E19439" s="64"/>
      <c r="F19439" s="54"/>
      <c r="G19439" s="63"/>
    </row>
    <row r="19440" spans="1:7" s="25" customFormat="1" ht="15" customHeight="1">
      <c r="A19440" s="59"/>
      <c r="B19440" s="54"/>
      <c r="C19440" s="54"/>
      <c r="D19440" s="60"/>
      <c r="E19440" s="64"/>
      <c r="F19440" s="54"/>
      <c r="G19440" s="63"/>
    </row>
    <row r="19441" spans="1:7" s="25" customFormat="1" ht="15" customHeight="1">
      <c r="A19441" s="59"/>
      <c r="B19441" s="54"/>
      <c r="C19441" s="54"/>
      <c r="D19441" s="60"/>
      <c r="E19441" s="64"/>
      <c r="F19441" s="54"/>
      <c r="G19441" s="63"/>
    </row>
    <row r="19442" spans="1:7" s="25" customFormat="1" ht="15" customHeight="1">
      <c r="A19442" s="59"/>
      <c r="B19442" s="54"/>
      <c r="C19442" s="54"/>
      <c r="D19442" s="60"/>
      <c r="E19442" s="64"/>
      <c r="F19442" s="54"/>
      <c r="G19442" s="63"/>
    </row>
    <row r="19443" spans="1:7" s="25" customFormat="1" ht="15" customHeight="1">
      <c r="A19443" s="59"/>
      <c r="B19443" s="54"/>
      <c r="C19443" s="54"/>
      <c r="D19443" s="60"/>
      <c r="E19443" s="64"/>
      <c r="F19443" s="54"/>
      <c r="G19443" s="63"/>
    </row>
    <row r="19444" spans="1:7" s="25" customFormat="1" ht="15" customHeight="1">
      <c r="A19444" s="59"/>
      <c r="B19444" s="54"/>
      <c r="C19444" s="54"/>
      <c r="D19444" s="60"/>
      <c r="E19444" s="64"/>
      <c r="F19444" s="54"/>
      <c r="G19444" s="63"/>
    </row>
    <row r="19445" spans="1:7" s="25" customFormat="1" ht="15" customHeight="1">
      <c r="A19445" s="59"/>
      <c r="B19445" s="54"/>
      <c r="C19445" s="54"/>
      <c r="D19445" s="60"/>
      <c r="E19445" s="64"/>
      <c r="F19445" s="54"/>
      <c r="G19445" s="63"/>
    </row>
    <row r="19446" spans="1:7" s="25" customFormat="1" ht="15" customHeight="1">
      <c r="A19446" s="59"/>
      <c r="B19446" s="54"/>
      <c r="C19446" s="54"/>
      <c r="D19446" s="60"/>
      <c r="E19446" s="64"/>
      <c r="F19446" s="54"/>
      <c r="G19446" s="63"/>
    </row>
    <row r="19447" spans="1:7" s="25" customFormat="1" ht="15" customHeight="1">
      <c r="A19447" s="59"/>
      <c r="B19447" s="54"/>
      <c r="C19447" s="54"/>
      <c r="D19447" s="60"/>
      <c r="E19447" s="64"/>
      <c r="F19447" s="54"/>
      <c r="G19447" s="63"/>
    </row>
    <row r="19448" spans="1:7" s="25" customFormat="1" ht="15" customHeight="1">
      <c r="A19448" s="59"/>
      <c r="B19448" s="54"/>
      <c r="C19448" s="54"/>
      <c r="D19448" s="60"/>
      <c r="E19448" s="64"/>
      <c r="F19448" s="54"/>
      <c r="G19448" s="63"/>
    </row>
    <row r="19449" spans="1:7" s="25" customFormat="1" ht="15" customHeight="1">
      <c r="A19449" s="59"/>
      <c r="B19449" s="54"/>
      <c r="C19449" s="54"/>
      <c r="D19449" s="60"/>
      <c r="E19449" s="64"/>
      <c r="F19449" s="54"/>
      <c r="G19449" s="63"/>
    </row>
    <row r="19450" spans="1:7" s="25" customFormat="1" ht="15" customHeight="1">
      <c r="A19450" s="59"/>
      <c r="B19450" s="54"/>
      <c r="C19450" s="54"/>
      <c r="D19450" s="60"/>
      <c r="E19450" s="64"/>
      <c r="F19450" s="54"/>
      <c r="G19450" s="63"/>
    </row>
    <row r="19451" spans="1:7" s="25" customFormat="1" ht="15" customHeight="1">
      <c r="A19451" s="59"/>
      <c r="B19451" s="54"/>
      <c r="C19451" s="54"/>
      <c r="D19451" s="60"/>
      <c r="E19451" s="64"/>
      <c r="F19451" s="54"/>
      <c r="G19451" s="63"/>
    </row>
    <row r="19452" spans="1:7" s="25" customFormat="1" ht="15" customHeight="1">
      <c r="A19452" s="59"/>
      <c r="B19452" s="54"/>
      <c r="C19452" s="54"/>
      <c r="D19452" s="60"/>
      <c r="E19452" s="64"/>
      <c r="F19452" s="54"/>
      <c r="G19452" s="63"/>
    </row>
    <row r="19453" spans="1:7" s="25" customFormat="1" ht="15" customHeight="1">
      <c r="A19453" s="59"/>
      <c r="B19453" s="54"/>
      <c r="C19453" s="54"/>
      <c r="D19453" s="60"/>
      <c r="E19453" s="64"/>
      <c r="F19453" s="54"/>
      <c r="G19453" s="63"/>
    </row>
    <row r="19454" spans="1:7" s="25" customFormat="1" ht="15" customHeight="1">
      <c r="A19454" s="59"/>
      <c r="B19454" s="54"/>
      <c r="C19454" s="54"/>
      <c r="D19454" s="60"/>
      <c r="E19454" s="64"/>
      <c r="F19454" s="54"/>
      <c r="G19454" s="63"/>
    </row>
    <row r="19455" spans="1:7" s="25" customFormat="1" ht="15" customHeight="1">
      <c r="A19455" s="59"/>
      <c r="B19455" s="54"/>
      <c r="C19455" s="54"/>
      <c r="D19455" s="60"/>
      <c r="E19455" s="64"/>
      <c r="F19455" s="54"/>
      <c r="G19455" s="63"/>
    </row>
    <row r="19456" spans="1:7" s="25" customFormat="1" ht="15" customHeight="1">
      <c r="A19456" s="59"/>
      <c r="B19456" s="54"/>
      <c r="C19456" s="54"/>
      <c r="D19456" s="60"/>
      <c r="E19456" s="64"/>
      <c r="F19456" s="54"/>
      <c r="G19456" s="63"/>
    </row>
    <row r="19457" spans="1:7" s="25" customFormat="1" ht="15" customHeight="1">
      <c r="A19457" s="59"/>
      <c r="B19457" s="54"/>
      <c r="C19457" s="54"/>
      <c r="D19457" s="60"/>
      <c r="E19457" s="64"/>
      <c r="F19457" s="54"/>
      <c r="G19457" s="63"/>
    </row>
    <row r="19458" spans="1:7" s="25" customFormat="1" ht="15" customHeight="1">
      <c r="A19458" s="59"/>
      <c r="B19458" s="54"/>
      <c r="C19458" s="54"/>
      <c r="D19458" s="60"/>
      <c r="E19458" s="64"/>
      <c r="F19458" s="54"/>
      <c r="G19458" s="63"/>
    </row>
    <row r="19459" spans="1:7" s="25" customFormat="1" ht="15" customHeight="1">
      <c r="A19459" s="59"/>
      <c r="B19459" s="54"/>
      <c r="C19459" s="54"/>
      <c r="D19459" s="60"/>
      <c r="E19459" s="64"/>
      <c r="F19459" s="54"/>
      <c r="G19459" s="63"/>
    </row>
    <row r="19460" spans="1:7" s="25" customFormat="1" ht="15" customHeight="1">
      <c r="A19460" s="59"/>
      <c r="B19460" s="54"/>
      <c r="C19460" s="54"/>
      <c r="D19460" s="60"/>
      <c r="E19460" s="64"/>
      <c r="F19460" s="54"/>
      <c r="G19460" s="63"/>
    </row>
    <row r="19461" spans="1:7" s="25" customFormat="1" ht="15" customHeight="1">
      <c r="A19461" s="59"/>
      <c r="B19461" s="54"/>
      <c r="C19461" s="54"/>
      <c r="D19461" s="60"/>
      <c r="E19461" s="64"/>
      <c r="F19461" s="54"/>
      <c r="G19461" s="63"/>
    </row>
    <row r="19462" spans="1:7" s="25" customFormat="1" ht="15" customHeight="1">
      <c r="A19462" s="59"/>
      <c r="B19462" s="54"/>
      <c r="C19462" s="54"/>
      <c r="D19462" s="60"/>
      <c r="E19462" s="64"/>
      <c r="F19462" s="54"/>
      <c r="G19462" s="63"/>
    </row>
    <row r="19463" spans="1:7" s="25" customFormat="1" ht="15" customHeight="1">
      <c r="A19463" s="59"/>
      <c r="B19463" s="54"/>
      <c r="C19463" s="54"/>
      <c r="D19463" s="60"/>
      <c r="E19463" s="64"/>
      <c r="F19463" s="54"/>
      <c r="G19463" s="63"/>
    </row>
    <row r="19464" spans="1:7" s="25" customFormat="1" ht="15" customHeight="1">
      <c r="A19464" s="59"/>
      <c r="B19464" s="54"/>
      <c r="C19464" s="54"/>
      <c r="D19464" s="60"/>
      <c r="E19464" s="64"/>
      <c r="F19464" s="54"/>
      <c r="G19464" s="63"/>
    </row>
    <row r="19465" spans="1:7" s="25" customFormat="1" ht="15" customHeight="1">
      <c r="A19465" s="59"/>
      <c r="B19465" s="54"/>
      <c r="C19465" s="54"/>
      <c r="D19465" s="60"/>
      <c r="E19465" s="64"/>
      <c r="F19465" s="54"/>
      <c r="G19465" s="63"/>
    </row>
    <row r="19466" spans="1:7" s="25" customFormat="1" ht="15" customHeight="1">
      <c r="A19466" s="59"/>
      <c r="B19466" s="54"/>
      <c r="C19466" s="54"/>
      <c r="D19466" s="60"/>
      <c r="E19466" s="64"/>
      <c r="F19466" s="54"/>
      <c r="G19466" s="63"/>
    </row>
    <row r="19467" spans="1:7" s="25" customFormat="1" ht="15" customHeight="1">
      <c r="A19467" s="59"/>
      <c r="B19467" s="54"/>
      <c r="C19467" s="54"/>
      <c r="D19467" s="60"/>
      <c r="E19467" s="64"/>
      <c r="F19467" s="54"/>
      <c r="G19467" s="63"/>
    </row>
    <row r="19468" spans="1:7" s="25" customFormat="1" ht="15" customHeight="1">
      <c r="A19468" s="59"/>
      <c r="B19468" s="54"/>
      <c r="C19468" s="54"/>
      <c r="D19468" s="60"/>
      <c r="E19468" s="64"/>
      <c r="F19468" s="54"/>
      <c r="G19468" s="63"/>
    </row>
    <row r="19469" spans="1:7" s="25" customFormat="1" ht="15" customHeight="1">
      <c r="A19469" s="59"/>
      <c r="B19469" s="54"/>
      <c r="C19469" s="54"/>
      <c r="D19469" s="60"/>
      <c r="E19469" s="64"/>
      <c r="F19469" s="54"/>
      <c r="G19469" s="63"/>
    </row>
    <row r="19470" spans="1:7" s="25" customFormat="1" ht="15" customHeight="1">
      <c r="A19470" s="59"/>
      <c r="B19470" s="54"/>
      <c r="C19470" s="54"/>
      <c r="D19470" s="60"/>
      <c r="E19470" s="64"/>
      <c r="F19470" s="54"/>
      <c r="G19470" s="63"/>
    </row>
    <row r="19471" spans="1:7" s="25" customFormat="1" ht="15" customHeight="1">
      <c r="A19471" s="59"/>
      <c r="B19471" s="54"/>
      <c r="C19471" s="54"/>
      <c r="D19471" s="60"/>
      <c r="E19471" s="64"/>
      <c r="F19471" s="54"/>
      <c r="G19471" s="63"/>
    </row>
    <row r="19472" spans="1:7" s="25" customFormat="1" ht="15" customHeight="1">
      <c r="A19472" s="59"/>
      <c r="B19472" s="54"/>
      <c r="C19472" s="54"/>
      <c r="D19472" s="60"/>
      <c r="E19472" s="64"/>
      <c r="F19472" s="54"/>
      <c r="G19472" s="63"/>
    </row>
    <row r="19473" spans="1:7" s="25" customFormat="1" ht="15" customHeight="1">
      <c r="A19473" s="59"/>
      <c r="B19473" s="54"/>
      <c r="C19473" s="54"/>
      <c r="D19473" s="60"/>
      <c r="E19473" s="64"/>
      <c r="F19473" s="54"/>
      <c r="G19473" s="63"/>
    </row>
    <row r="19474" spans="1:7" s="25" customFormat="1" ht="15" customHeight="1">
      <c r="A19474" s="59"/>
      <c r="B19474" s="54"/>
      <c r="C19474" s="54"/>
      <c r="D19474" s="60"/>
      <c r="E19474" s="64"/>
      <c r="F19474" s="54"/>
      <c r="G19474" s="63"/>
    </row>
    <row r="19475" spans="1:7" s="25" customFormat="1" ht="15" customHeight="1">
      <c r="A19475" s="59"/>
      <c r="B19475" s="54"/>
      <c r="C19475" s="54"/>
      <c r="D19475" s="60"/>
      <c r="E19475" s="64"/>
      <c r="F19475" s="54"/>
      <c r="G19475" s="63"/>
    </row>
    <row r="19476" spans="1:7" s="25" customFormat="1" ht="15" customHeight="1">
      <c r="A19476" s="59"/>
      <c r="B19476" s="54"/>
      <c r="C19476" s="54"/>
      <c r="D19476" s="60"/>
      <c r="E19476" s="64"/>
      <c r="F19476" s="54"/>
      <c r="G19476" s="63"/>
    </row>
    <row r="19477" spans="1:7" s="25" customFormat="1" ht="15" customHeight="1">
      <c r="A19477" s="59"/>
      <c r="B19477" s="54"/>
      <c r="C19477" s="54"/>
      <c r="D19477" s="60"/>
      <c r="E19477" s="64"/>
      <c r="F19477" s="54"/>
      <c r="G19477" s="63"/>
    </row>
    <row r="19478" spans="1:7" s="25" customFormat="1" ht="15" customHeight="1">
      <c r="A19478" s="59"/>
      <c r="B19478" s="54"/>
      <c r="C19478" s="54"/>
      <c r="D19478" s="60"/>
      <c r="E19478" s="64"/>
      <c r="F19478" s="54"/>
      <c r="G19478" s="63"/>
    </row>
    <row r="19479" spans="1:7" s="25" customFormat="1" ht="15" customHeight="1">
      <c r="A19479" s="59"/>
      <c r="B19479" s="54"/>
      <c r="C19479" s="54"/>
      <c r="D19479" s="60"/>
      <c r="E19479" s="64"/>
      <c r="F19479" s="54"/>
      <c r="G19479" s="63"/>
    </row>
    <row r="19480" spans="1:7" s="25" customFormat="1" ht="15" customHeight="1">
      <c r="A19480" s="59"/>
      <c r="B19480" s="54"/>
      <c r="C19480" s="54"/>
      <c r="D19480" s="60"/>
      <c r="E19480" s="64"/>
      <c r="F19480" s="54"/>
      <c r="G19480" s="63"/>
    </row>
    <row r="19481" spans="1:7" s="25" customFormat="1" ht="15" customHeight="1">
      <c r="A19481" s="59"/>
      <c r="B19481" s="54"/>
      <c r="C19481" s="54"/>
      <c r="D19481" s="60"/>
      <c r="E19481" s="64"/>
      <c r="F19481" s="54"/>
      <c r="G19481" s="63"/>
    </row>
    <row r="19482" spans="1:7" s="25" customFormat="1" ht="15" customHeight="1">
      <c r="A19482" s="59"/>
      <c r="B19482" s="54"/>
      <c r="C19482" s="54"/>
      <c r="D19482" s="60"/>
      <c r="E19482" s="64"/>
      <c r="F19482" s="54"/>
      <c r="G19482" s="63"/>
    </row>
    <row r="19483" spans="1:7" s="25" customFormat="1" ht="15" customHeight="1">
      <c r="A19483" s="59"/>
      <c r="B19483" s="54"/>
      <c r="C19483" s="54"/>
      <c r="D19483" s="60"/>
      <c r="E19483" s="64"/>
      <c r="F19483" s="54"/>
      <c r="G19483" s="63"/>
    </row>
    <row r="19484" spans="1:7" s="25" customFormat="1" ht="15" customHeight="1">
      <c r="A19484" s="59"/>
      <c r="B19484" s="54"/>
      <c r="C19484" s="54"/>
      <c r="D19484" s="60"/>
      <c r="E19484" s="64"/>
      <c r="F19484" s="54"/>
      <c r="G19484" s="63"/>
    </row>
    <row r="19485" spans="1:7" s="25" customFormat="1" ht="15" customHeight="1">
      <c r="A19485" s="59"/>
      <c r="B19485" s="54"/>
      <c r="C19485" s="54"/>
      <c r="D19485" s="60"/>
      <c r="E19485" s="64"/>
      <c r="F19485" s="54"/>
      <c r="G19485" s="63"/>
    </row>
    <row r="19486" spans="1:7" s="25" customFormat="1" ht="15" customHeight="1">
      <c r="A19486" s="59"/>
      <c r="B19486" s="54"/>
      <c r="C19486" s="54"/>
      <c r="D19486" s="60"/>
      <c r="E19486" s="64"/>
      <c r="F19486" s="54"/>
      <c r="G19486" s="63"/>
    </row>
    <row r="19487" spans="1:7" s="25" customFormat="1" ht="15" customHeight="1">
      <c r="A19487" s="59"/>
      <c r="B19487" s="54"/>
      <c r="C19487" s="54"/>
      <c r="D19487" s="60"/>
      <c r="E19487" s="64"/>
      <c r="F19487" s="54"/>
      <c r="G19487" s="63"/>
    </row>
    <row r="19488" spans="1:7" s="25" customFormat="1" ht="15" customHeight="1">
      <c r="A19488" s="59"/>
      <c r="B19488" s="54"/>
      <c r="C19488" s="54"/>
      <c r="D19488" s="60"/>
      <c r="E19488" s="64"/>
      <c r="F19488" s="54"/>
      <c r="G19488" s="63"/>
    </row>
    <row r="19489" spans="1:7" s="25" customFormat="1" ht="15" customHeight="1">
      <c r="A19489" s="59"/>
      <c r="B19489" s="54"/>
      <c r="C19489" s="54"/>
      <c r="D19489" s="60"/>
      <c r="E19489" s="64"/>
      <c r="F19489" s="54"/>
      <c r="G19489" s="63"/>
    </row>
    <row r="19490" spans="1:7" s="25" customFormat="1" ht="15" customHeight="1">
      <c r="A19490" s="59"/>
      <c r="B19490" s="54"/>
      <c r="C19490" s="54"/>
      <c r="D19490" s="60"/>
      <c r="E19490" s="64"/>
      <c r="F19490" s="54"/>
      <c r="G19490" s="63"/>
    </row>
    <row r="19491" spans="1:7" s="25" customFormat="1" ht="15" customHeight="1">
      <c r="A19491" s="59"/>
      <c r="B19491" s="54"/>
      <c r="C19491" s="54"/>
      <c r="D19491" s="60"/>
      <c r="E19491" s="64"/>
      <c r="F19491" s="54"/>
      <c r="G19491" s="63"/>
    </row>
    <row r="19492" spans="1:7" s="25" customFormat="1" ht="15" customHeight="1">
      <c r="A19492" s="59"/>
      <c r="B19492" s="54"/>
      <c r="C19492" s="54"/>
      <c r="D19492" s="60"/>
      <c r="E19492" s="64"/>
      <c r="F19492" s="54"/>
      <c r="G19492" s="63"/>
    </row>
    <row r="19493" spans="1:7" s="25" customFormat="1" ht="15" customHeight="1">
      <c r="A19493" s="59"/>
      <c r="B19493" s="54"/>
      <c r="C19493" s="54"/>
      <c r="D19493" s="60"/>
      <c r="E19493" s="64"/>
      <c r="F19493" s="54"/>
      <c r="G19493" s="63"/>
    </row>
    <row r="19494" spans="1:7" s="25" customFormat="1" ht="15" customHeight="1">
      <c r="A19494" s="59"/>
      <c r="B19494" s="54"/>
      <c r="C19494" s="54"/>
      <c r="D19494" s="60"/>
      <c r="E19494" s="64"/>
      <c r="F19494" s="54"/>
      <c r="G19494" s="63"/>
    </row>
    <row r="19495" spans="1:7" s="25" customFormat="1" ht="15" customHeight="1">
      <c r="A19495" s="59"/>
      <c r="B19495" s="54"/>
      <c r="C19495" s="54"/>
      <c r="D19495" s="60"/>
      <c r="E19495" s="64"/>
      <c r="F19495" s="54"/>
      <c r="G19495" s="63"/>
    </row>
    <row r="19496" spans="1:7" s="25" customFormat="1" ht="15" customHeight="1">
      <c r="A19496" s="59"/>
      <c r="B19496" s="54"/>
      <c r="C19496" s="54"/>
      <c r="D19496" s="60"/>
      <c r="E19496" s="64"/>
      <c r="F19496" s="54"/>
      <c r="G19496" s="63"/>
    </row>
    <row r="19497" spans="1:7" s="25" customFormat="1" ht="15" customHeight="1">
      <c r="A19497" s="59"/>
      <c r="B19497" s="54"/>
      <c r="C19497" s="54"/>
      <c r="D19497" s="60"/>
      <c r="E19497" s="64"/>
      <c r="F19497" s="54"/>
      <c r="G19497" s="63"/>
    </row>
    <row r="19498" spans="1:7" s="25" customFormat="1" ht="15" customHeight="1">
      <c r="A19498" s="59"/>
      <c r="B19498" s="54"/>
      <c r="C19498" s="54"/>
      <c r="D19498" s="60"/>
      <c r="E19498" s="64"/>
      <c r="F19498" s="54"/>
      <c r="G19498" s="63"/>
    </row>
    <row r="19499" spans="1:7" s="25" customFormat="1" ht="15" customHeight="1">
      <c r="A19499" s="59"/>
      <c r="B19499" s="54"/>
      <c r="C19499" s="54"/>
      <c r="D19499" s="60"/>
      <c r="E19499" s="64"/>
      <c r="F19499" s="54"/>
      <c r="G19499" s="63"/>
    </row>
    <row r="19500" spans="1:7" s="25" customFormat="1" ht="15" customHeight="1">
      <c r="A19500" s="59"/>
      <c r="B19500" s="54"/>
      <c r="C19500" s="54"/>
      <c r="D19500" s="60"/>
      <c r="E19500" s="64"/>
      <c r="F19500" s="54"/>
      <c r="G19500" s="63"/>
    </row>
    <row r="19501" spans="1:7" s="25" customFormat="1" ht="15" customHeight="1">
      <c r="A19501" s="59"/>
      <c r="B19501" s="54"/>
      <c r="C19501" s="54"/>
      <c r="D19501" s="60"/>
      <c r="E19501" s="64"/>
      <c r="F19501" s="54"/>
      <c r="G19501" s="63"/>
    </row>
    <row r="19502" spans="1:7" s="25" customFormat="1" ht="15" customHeight="1">
      <c r="A19502" s="59"/>
      <c r="B19502" s="54"/>
      <c r="C19502" s="54"/>
      <c r="D19502" s="60"/>
      <c r="E19502" s="64"/>
      <c r="F19502" s="54"/>
      <c r="G19502" s="63"/>
    </row>
    <row r="19503" spans="1:7" s="25" customFormat="1" ht="15" customHeight="1">
      <c r="A19503" s="59"/>
      <c r="B19503" s="54"/>
      <c r="C19503" s="54"/>
      <c r="D19503" s="60"/>
      <c r="E19503" s="64"/>
      <c r="F19503" s="54"/>
      <c r="G19503" s="63"/>
    </row>
    <row r="19504" spans="1:7" s="25" customFormat="1" ht="15" customHeight="1">
      <c r="A19504" s="59"/>
      <c r="B19504" s="54"/>
      <c r="C19504" s="54"/>
      <c r="D19504" s="60"/>
      <c r="E19504" s="64"/>
      <c r="F19504" s="54"/>
      <c r="G19504" s="63"/>
    </row>
    <row r="19505" spans="1:7" s="25" customFormat="1" ht="15" customHeight="1">
      <c r="A19505" s="59"/>
      <c r="B19505" s="54"/>
      <c r="C19505" s="54"/>
      <c r="D19505" s="60"/>
      <c r="E19505" s="64"/>
      <c r="F19505" s="54"/>
      <c r="G19505" s="63"/>
    </row>
    <row r="19506" spans="1:7" s="25" customFormat="1" ht="15" customHeight="1">
      <c r="A19506" s="59"/>
      <c r="B19506" s="54"/>
      <c r="C19506" s="54"/>
      <c r="D19506" s="60"/>
      <c r="E19506" s="64"/>
      <c r="F19506" s="54"/>
      <c r="G19506" s="63"/>
    </row>
    <row r="19507" spans="1:7" s="25" customFormat="1" ht="15" customHeight="1">
      <c r="A19507" s="59"/>
      <c r="B19507" s="54"/>
      <c r="C19507" s="54"/>
      <c r="D19507" s="60"/>
      <c r="E19507" s="64"/>
      <c r="F19507" s="54"/>
      <c r="G19507" s="63"/>
    </row>
    <row r="19508" spans="1:7" s="25" customFormat="1" ht="15" customHeight="1">
      <c r="A19508" s="59"/>
      <c r="B19508" s="54"/>
      <c r="C19508" s="54"/>
      <c r="D19508" s="60"/>
      <c r="E19508" s="64"/>
      <c r="F19508" s="54"/>
      <c r="G19508" s="63"/>
    </row>
    <row r="19509" spans="1:7" s="25" customFormat="1" ht="15" customHeight="1">
      <c r="A19509" s="59"/>
      <c r="B19509" s="54"/>
      <c r="C19509" s="54"/>
      <c r="D19509" s="60"/>
      <c r="E19509" s="64"/>
      <c r="F19509" s="54"/>
      <c r="G19509" s="63"/>
    </row>
    <row r="19510" spans="1:7" s="25" customFormat="1" ht="15" customHeight="1">
      <c r="A19510" s="59"/>
      <c r="B19510" s="54"/>
      <c r="C19510" s="54"/>
      <c r="D19510" s="60"/>
      <c r="E19510" s="64"/>
      <c r="F19510" s="54"/>
      <c r="G19510" s="63"/>
    </row>
    <row r="19511" spans="1:7" s="25" customFormat="1" ht="15" customHeight="1">
      <c r="A19511" s="59"/>
      <c r="B19511" s="54"/>
      <c r="C19511" s="54"/>
      <c r="D19511" s="60"/>
      <c r="E19511" s="64"/>
      <c r="F19511" s="54"/>
      <c r="G19511" s="63"/>
    </row>
    <row r="19512" spans="1:7" s="25" customFormat="1" ht="15" customHeight="1">
      <c r="A19512" s="59"/>
      <c r="B19512" s="54"/>
      <c r="C19512" s="54"/>
      <c r="D19512" s="60"/>
      <c r="E19512" s="64"/>
      <c r="F19512" s="54"/>
      <c r="G19512" s="63"/>
    </row>
    <row r="19513" spans="1:7" s="25" customFormat="1" ht="15" customHeight="1">
      <c r="A19513" s="59"/>
      <c r="B19513" s="54"/>
      <c r="C19513" s="54"/>
      <c r="D19513" s="60"/>
      <c r="E19513" s="64"/>
      <c r="F19513" s="54"/>
      <c r="G19513" s="63"/>
    </row>
    <row r="19514" spans="1:7" s="25" customFormat="1" ht="15" customHeight="1">
      <c r="A19514" s="59"/>
      <c r="B19514" s="54"/>
      <c r="C19514" s="54"/>
      <c r="D19514" s="60"/>
      <c r="E19514" s="64"/>
      <c r="F19514" s="54"/>
      <c r="G19514" s="63"/>
    </row>
    <row r="19515" spans="1:7" s="25" customFormat="1" ht="15" customHeight="1">
      <c r="A19515" s="59"/>
      <c r="B19515" s="54"/>
      <c r="C19515" s="54"/>
      <c r="D19515" s="60"/>
      <c r="E19515" s="64"/>
      <c r="F19515" s="54"/>
      <c r="G19515" s="63"/>
    </row>
    <row r="19516" spans="1:7" s="25" customFormat="1" ht="15" customHeight="1">
      <c r="A19516" s="59"/>
      <c r="B19516" s="54"/>
      <c r="C19516" s="54"/>
      <c r="D19516" s="60"/>
      <c r="E19516" s="64"/>
      <c r="F19516" s="54"/>
      <c r="G19516" s="63"/>
    </row>
    <row r="19517" spans="1:7" s="25" customFormat="1" ht="15" customHeight="1">
      <c r="A19517" s="59"/>
      <c r="B19517" s="54"/>
      <c r="C19517" s="54"/>
      <c r="D19517" s="60"/>
      <c r="E19517" s="64"/>
      <c r="F19517" s="54"/>
      <c r="G19517" s="63"/>
    </row>
    <row r="19518" spans="1:7" s="25" customFormat="1" ht="15" customHeight="1">
      <c r="A19518" s="59"/>
      <c r="B19518" s="54"/>
      <c r="C19518" s="54"/>
      <c r="D19518" s="60"/>
      <c r="E19518" s="64"/>
      <c r="F19518" s="54"/>
      <c r="G19518" s="63"/>
    </row>
    <row r="19519" spans="1:7" s="25" customFormat="1" ht="15" customHeight="1">
      <c r="A19519" s="59"/>
      <c r="B19519" s="54"/>
      <c r="C19519" s="54"/>
      <c r="D19519" s="60"/>
      <c r="E19519" s="64"/>
      <c r="F19519" s="54"/>
      <c r="G19519" s="63"/>
    </row>
    <row r="19520" spans="1:7" s="25" customFormat="1" ht="15" customHeight="1">
      <c r="A19520" s="59"/>
      <c r="B19520" s="54"/>
      <c r="C19520" s="54"/>
      <c r="D19520" s="60"/>
      <c r="E19520" s="64"/>
      <c r="F19520" s="54"/>
      <c r="G19520" s="63"/>
    </row>
    <row r="19521" spans="1:7" s="25" customFormat="1" ht="15" customHeight="1">
      <c r="A19521" s="59"/>
      <c r="B19521" s="54"/>
      <c r="C19521" s="54"/>
      <c r="D19521" s="60"/>
      <c r="E19521" s="64"/>
      <c r="F19521" s="54"/>
      <c r="G19521" s="63"/>
    </row>
    <row r="19522" spans="1:7" s="25" customFormat="1" ht="15" customHeight="1">
      <c r="A19522" s="59"/>
      <c r="B19522" s="54"/>
      <c r="C19522" s="54"/>
      <c r="D19522" s="60"/>
      <c r="E19522" s="64"/>
      <c r="F19522" s="54"/>
      <c r="G19522" s="63"/>
    </row>
    <row r="19523" spans="1:7" s="25" customFormat="1" ht="15" customHeight="1">
      <c r="A19523" s="59"/>
      <c r="B19523" s="54"/>
      <c r="C19523" s="54"/>
      <c r="D19523" s="60"/>
      <c r="E19523" s="64"/>
      <c r="F19523" s="54"/>
      <c r="G19523" s="63"/>
    </row>
    <row r="19524" spans="1:7" s="25" customFormat="1" ht="15" customHeight="1">
      <c r="A19524" s="59"/>
      <c r="B19524" s="54"/>
      <c r="C19524" s="54"/>
      <c r="D19524" s="60"/>
      <c r="E19524" s="64"/>
      <c r="F19524" s="54"/>
      <c r="G19524" s="63"/>
    </row>
    <row r="19525" spans="1:7" s="25" customFormat="1" ht="15" customHeight="1">
      <c r="A19525" s="59"/>
      <c r="B19525" s="54"/>
      <c r="C19525" s="54"/>
      <c r="D19525" s="60"/>
      <c r="E19525" s="64"/>
      <c r="F19525" s="54"/>
      <c r="G19525" s="63"/>
    </row>
    <row r="19526" spans="1:7" s="25" customFormat="1" ht="15" customHeight="1">
      <c r="A19526" s="59"/>
      <c r="B19526" s="54"/>
      <c r="C19526" s="54"/>
      <c r="D19526" s="60"/>
      <c r="E19526" s="64"/>
      <c r="F19526" s="54"/>
      <c r="G19526" s="63"/>
    </row>
    <row r="19527" spans="1:7" s="25" customFormat="1" ht="15" customHeight="1">
      <c r="A19527" s="59"/>
      <c r="B19527" s="54"/>
      <c r="C19527" s="54"/>
      <c r="D19527" s="60"/>
      <c r="E19527" s="64"/>
      <c r="F19527" s="54"/>
      <c r="G19527" s="63"/>
    </row>
    <row r="19528" spans="1:7" s="25" customFormat="1" ht="15" customHeight="1">
      <c r="A19528" s="59"/>
      <c r="B19528" s="54"/>
      <c r="C19528" s="54"/>
      <c r="D19528" s="60"/>
      <c r="E19528" s="64"/>
      <c r="F19528" s="54"/>
      <c r="G19528" s="63"/>
    </row>
    <row r="19529" spans="1:7" s="25" customFormat="1" ht="15" customHeight="1">
      <c r="A19529" s="59"/>
      <c r="B19529" s="54"/>
      <c r="C19529" s="54"/>
      <c r="D19529" s="60"/>
      <c r="E19529" s="64"/>
      <c r="F19529" s="54"/>
      <c r="G19529" s="63"/>
    </row>
    <row r="19530" spans="1:7" s="25" customFormat="1" ht="15" customHeight="1">
      <c r="A19530" s="59"/>
      <c r="B19530" s="54"/>
      <c r="C19530" s="54"/>
      <c r="D19530" s="60"/>
      <c r="E19530" s="64"/>
      <c r="F19530" s="54"/>
      <c r="G19530" s="63"/>
    </row>
    <row r="19531" spans="1:7" s="25" customFormat="1" ht="15" customHeight="1">
      <c r="A19531" s="59"/>
      <c r="B19531" s="54"/>
      <c r="C19531" s="54"/>
      <c r="D19531" s="60"/>
      <c r="E19531" s="64"/>
      <c r="F19531" s="54"/>
      <c r="G19531" s="63"/>
    </row>
    <row r="19532" spans="1:7" s="25" customFormat="1" ht="15" customHeight="1">
      <c r="A19532" s="59"/>
      <c r="B19532" s="54"/>
      <c r="C19532" s="54"/>
      <c r="D19532" s="60"/>
      <c r="E19532" s="64"/>
      <c r="F19532" s="54"/>
      <c r="G19532" s="63"/>
    </row>
    <row r="19533" spans="1:7" s="25" customFormat="1" ht="15" customHeight="1">
      <c r="A19533" s="59"/>
      <c r="B19533" s="54"/>
      <c r="C19533" s="54"/>
      <c r="D19533" s="60"/>
      <c r="E19533" s="64"/>
      <c r="F19533" s="54"/>
      <c r="G19533" s="63"/>
    </row>
    <row r="19534" spans="1:7" s="25" customFormat="1" ht="15" customHeight="1">
      <c r="A19534" s="59"/>
      <c r="B19534" s="54"/>
      <c r="C19534" s="54"/>
      <c r="D19534" s="60"/>
      <c r="E19534" s="64"/>
      <c r="F19534" s="54"/>
      <c r="G19534" s="63"/>
    </row>
    <row r="19535" spans="1:7" s="25" customFormat="1" ht="15" customHeight="1">
      <c r="A19535" s="59"/>
      <c r="B19535" s="54"/>
      <c r="C19535" s="54"/>
      <c r="D19535" s="60"/>
      <c r="E19535" s="64"/>
      <c r="F19535" s="54"/>
      <c r="G19535" s="63"/>
    </row>
    <row r="19536" spans="1:7" s="25" customFormat="1" ht="15" customHeight="1">
      <c r="A19536" s="59"/>
      <c r="B19536" s="54"/>
      <c r="C19536" s="54"/>
      <c r="D19536" s="60"/>
      <c r="E19536" s="64"/>
      <c r="F19536" s="54"/>
      <c r="G19536" s="63"/>
    </row>
    <row r="19537" spans="1:7" s="25" customFormat="1" ht="15" customHeight="1">
      <c r="A19537" s="59"/>
      <c r="B19537" s="54"/>
      <c r="C19537" s="54"/>
      <c r="D19537" s="60"/>
      <c r="E19537" s="64"/>
      <c r="F19537" s="54"/>
      <c r="G19537" s="63"/>
    </row>
    <row r="19538" spans="1:7" s="25" customFormat="1" ht="15" customHeight="1">
      <c r="A19538" s="59"/>
      <c r="B19538" s="54"/>
      <c r="C19538" s="54"/>
      <c r="D19538" s="60"/>
      <c r="E19538" s="64"/>
      <c r="F19538" s="54"/>
      <c r="G19538" s="63"/>
    </row>
    <row r="19539" spans="1:7" s="25" customFormat="1" ht="15" customHeight="1">
      <c r="A19539" s="59"/>
      <c r="B19539" s="54"/>
      <c r="C19539" s="54"/>
      <c r="D19539" s="60"/>
      <c r="E19539" s="64"/>
      <c r="F19539" s="54"/>
      <c r="G19539" s="63"/>
    </row>
    <row r="19540" spans="1:7" s="25" customFormat="1" ht="15" customHeight="1">
      <c r="A19540" s="59"/>
      <c r="B19540" s="54"/>
      <c r="C19540" s="54"/>
      <c r="D19540" s="60"/>
      <c r="E19540" s="64"/>
      <c r="F19540" s="54"/>
      <c r="G19540" s="63"/>
    </row>
    <row r="19541" spans="1:7" s="25" customFormat="1" ht="15" customHeight="1">
      <c r="A19541" s="59"/>
      <c r="B19541" s="54"/>
      <c r="C19541" s="54"/>
      <c r="D19541" s="60"/>
      <c r="E19541" s="64"/>
      <c r="F19541" s="54"/>
      <c r="G19541" s="63"/>
    </row>
    <row r="19542" spans="1:7" s="25" customFormat="1" ht="15" customHeight="1">
      <c r="A19542" s="59"/>
      <c r="B19542" s="54"/>
      <c r="C19542" s="54"/>
      <c r="D19542" s="60"/>
      <c r="E19542" s="64"/>
      <c r="F19542" s="54"/>
      <c r="G19542" s="63"/>
    </row>
    <row r="19543" spans="1:7" s="25" customFormat="1" ht="15" customHeight="1">
      <c r="A19543" s="59"/>
      <c r="B19543" s="54"/>
      <c r="C19543" s="54"/>
      <c r="D19543" s="60"/>
      <c r="E19543" s="64"/>
      <c r="F19543" s="54"/>
      <c r="G19543" s="63"/>
    </row>
    <row r="19544" spans="1:7" s="25" customFormat="1" ht="15" customHeight="1">
      <c r="A19544" s="59"/>
      <c r="B19544" s="54"/>
      <c r="C19544" s="54"/>
      <c r="D19544" s="60"/>
      <c r="E19544" s="64"/>
      <c r="F19544" s="54"/>
      <c r="G19544" s="63"/>
    </row>
    <row r="19545" spans="1:7" s="25" customFormat="1" ht="15" customHeight="1">
      <c r="A19545" s="59"/>
      <c r="B19545" s="54"/>
      <c r="C19545" s="54"/>
      <c r="D19545" s="60"/>
      <c r="E19545" s="64"/>
      <c r="F19545" s="54"/>
      <c r="G19545" s="63"/>
    </row>
    <row r="19546" spans="1:7" s="25" customFormat="1" ht="15" customHeight="1">
      <c r="A19546" s="59"/>
      <c r="B19546" s="54"/>
      <c r="C19546" s="54"/>
      <c r="D19546" s="60"/>
      <c r="E19546" s="64"/>
      <c r="F19546" s="54"/>
      <c r="G19546" s="63"/>
    </row>
    <row r="19547" spans="1:7" s="25" customFormat="1" ht="15" customHeight="1">
      <c r="A19547" s="59"/>
      <c r="B19547" s="54"/>
      <c r="C19547" s="54"/>
      <c r="D19547" s="60"/>
      <c r="E19547" s="64"/>
      <c r="F19547" s="54"/>
      <c r="G19547" s="63"/>
    </row>
    <row r="19548" spans="1:7" s="25" customFormat="1" ht="15" customHeight="1">
      <c r="A19548" s="59"/>
      <c r="B19548" s="54"/>
      <c r="C19548" s="54"/>
      <c r="D19548" s="60"/>
      <c r="E19548" s="64"/>
      <c r="F19548" s="54"/>
      <c r="G19548" s="63"/>
    </row>
    <row r="19549" spans="1:7" s="25" customFormat="1" ht="15" customHeight="1">
      <c r="A19549" s="59"/>
      <c r="B19549" s="54"/>
      <c r="C19549" s="54"/>
      <c r="D19549" s="60"/>
      <c r="E19549" s="64"/>
      <c r="F19549" s="54"/>
      <c r="G19549" s="63"/>
    </row>
    <row r="19550" spans="1:7" s="25" customFormat="1" ht="15" customHeight="1">
      <c r="A19550" s="59"/>
      <c r="B19550" s="54"/>
      <c r="C19550" s="54"/>
      <c r="D19550" s="60"/>
      <c r="E19550" s="64"/>
      <c r="F19550" s="54"/>
      <c r="G19550" s="63"/>
    </row>
    <row r="19551" spans="1:7" s="25" customFormat="1" ht="15" customHeight="1">
      <c r="A19551" s="59"/>
      <c r="B19551" s="54"/>
      <c r="C19551" s="54"/>
      <c r="D19551" s="60"/>
      <c r="E19551" s="64"/>
      <c r="F19551" s="54"/>
      <c r="G19551" s="63"/>
    </row>
    <row r="19552" spans="1:7" s="25" customFormat="1" ht="15" customHeight="1">
      <c r="A19552" s="59"/>
      <c r="B19552" s="54"/>
      <c r="C19552" s="54"/>
      <c r="D19552" s="60"/>
      <c r="E19552" s="64"/>
      <c r="F19552" s="54"/>
      <c r="G19552" s="63"/>
    </row>
    <row r="19553" spans="1:7" s="25" customFormat="1" ht="15" customHeight="1">
      <c r="A19553" s="59"/>
      <c r="B19553" s="54"/>
      <c r="C19553" s="54"/>
      <c r="D19553" s="60"/>
      <c r="E19553" s="64"/>
      <c r="F19553" s="54"/>
      <c r="G19553" s="63"/>
    </row>
    <row r="19554" spans="1:7" s="25" customFormat="1" ht="15" customHeight="1">
      <c r="A19554" s="59"/>
      <c r="B19554" s="54"/>
      <c r="C19554" s="54"/>
      <c r="D19554" s="60"/>
      <c r="E19554" s="64"/>
      <c r="F19554" s="54"/>
      <c r="G19554" s="63"/>
    </row>
    <row r="19555" spans="1:7" s="25" customFormat="1" ht="15" customHeight="1">
      <c r="A19555" s="59"/>
      <c r="B19555" s="54"/>
      <c r="C19555" s="54"/>
      <c r="D19555" s="60"/>
      <c r="E19555" s="64"/>
      <c r="F19555" s="54"/>
      <c r="G19555" s="63"/>
    </row>
    <row r="19556" spans="1:7" s="25" customFormat="1" ht="15" customHeight="1">
      <c r="A19556" s="59"/>
      <c r="B19556" s="54"/>
      <c r="C19556" s="54"/>
      <c r="D19556" s="60"/>
      <c r="E19556" s="64"/>
      <c r="F19556" s="54"/>
      <c r="G19556" s="63"/>
    </row>
    <row r="19557" spans="1:7" s="25" customFormat="1" ht="15" customHeight="1">
      <c r="A19557" s="59"/>
      <c r="B19557" s="54"/>
      <c r="C19557" s="54"/>
      <c r="D19557" s="60"/>
      <c r="E19557" s="64"/>
      <c r="F19557" s="54"/>
      <c r="G19557" s="63"/>
    </row>
    <row r="19558" spans="1:7" s="25" customFormat="1" ht="15" customHeight="1">
      <c r="A19558" s="59"/>
      <c r="B19558" s="54"/>
      <c r="C19558" s="54"/>
      <c r="D19558" s="60"/>
      <c r="E19558" s="64"/>
      <c r="F19558" s="54"/>
      <c r="G19558" s="63"/>
    </row>
    <row r="19559" spans="1:7" s="25" customFormat="1" ht="15" customHeight="1">
      <c r="A19559" s="59"/>
      <c r="B19559" s="54"/>
      <c r="C19559" s="54"/>
      <c r="D19559" s="60"/>
      <c r="E19559" s="64"/>
      <c r="F19559" s="54"/>
      <c r="G19559" s="63"/>
    </row>
    <row r="19560" spans="1:7" s="25" customFormat="1" ht="15" customHeight="1">
      <c r="A19560" s="59"/>
      <c r="B19560" s="54"/>
      <c r="C19560" s="54"/>
      <c r="D19560" s="60"/>
      <c r="E19560" s="64"/>
      <c r="F19560" s="54"/>
      <c r="G19560" s="63"/>
    </row>
    <row r="19561" spans="1:7" s="25" customFormat="1" ht="15" customHeight="1">
      <c r="A19561" s="59"/>
      <c r="B19561" s="54"/>
      <c r="C19561" s="54"/>
      <c r="D19561" s="60"/>
      <c r="E19561" s="64"/>
      <c r="F19561" s="54"/>
      <c r="G19561" s="63"/>
    </row>
    <row r="19562" spans="1:7" s="25" customFormat="1" ht="15" customHeight="1">
      <c r="A19562" s="59"/>
      <c r="B19562" s="54"/>
      <c r="C19562" s="54"/>
      <c r="D19562" s="60"/>
      <c r="E19562" s="64"/>
      <c r="F19562" s="54"/>
      <c r="G19562" s="63"/>
    </row>
    <row r="19563" spans="1:7" s="25" customFormat="1" ht="15" customHeight="1">
      <c r="A19563" s="59"/>
      <c r="B19563" s="54"/>
      <c r="C19563" s="54"/>
      <c r="D19563" s="60"/>
      <c r="E19563" s="64"/>
      <c r="F19563" s="54"/>
      <c r="G19563" s="63"/>
    </row>
    <row r="19564" spans="1:7" s="25" customFormat="1" ht="15" customHeight="1">
      <c r="A19564" s="59"/>
      <c r="B19564" s="54"/>
      <c r="C19564" s="54"/>
      <c r="D19564" s="60"/>
      <c r="E19564" s="64"/>
      <c r="F19564" s="54"/>
      <c r="G19564" s="63"/>
    </row>
    <row r="19565" spans="1:7" s="25" customFormat="1" ht="15" customHeight="1">
      <c r="A19565" s="59"/>
      <c r="B19565" s="54"/>
      <c r="C19565" s="54"/>
      <c r="D19565" s="60"/>
      <c r="E19565" s="64"/>
      <c r="F19565" s="54"/>
      <c r="G19565" s="63"/>
    </row>
    <row r="19566" spans="1:7" s="25" customFormat="1" ht="15" customHeight="1">
      <c r="A19566" s="59"/>
      <c r="B19566" s="54"/>
      <c r="C19566" s="54"/>
      <c r="D19566" s="60"/>
      <c r="E19566" s="64"/>
      <c r="F19566" s="54"/>
      <c r="G19566" s="63"/>
    </row>
    <row r="19567" spans="1:7" s="25" customFormat="1" ht="15" customHeight="1">
      <c r="A19567" s="59"/>
      <c r="B19567" s="54"/>
      <c r="C19567" s="54"/>
      <c r="D19567" s="60"/>
      <c r="E19567" s="64"/>
      <c r="F19567" s="54"/>
      <c r="G19567" s="63"/>
    </row>
    <row r="19568" spans="1:7" s="25" customFormat="1" ht="15" customHeight="1">
      <c r="A19568" s="59"/>
      <c r="B19568" s="54"/>
      <c r="C19568" s="54"/>
      <c r="D19568" s="60"/>
      <c r="E19568" s="64"/>
      <c r="F19568" s="54"/>
      <c r="G19568" s="63"/>
    </row>
    <row r="19569" spans="1:7" s="25" customFormat="1" ht="15" customHeight="1">
      <c r="A19569" s="59"/>
      <c r="B19569" s="54"/>
      <c r="C19569" s="54"/>
      <c r="D19569" s="60"/>
      <c r="E19569" s="64"/>
      <c r="F19569" s="54"/>
      <c r="G19569" s="63"/>
    </row>
    <row r="19570" spans="1:7" s="25" customFormat="1" ht="15" customHeight="1">
      <c r="A19570" s="59"/>
      <c r="B19570" s="54"/>
      <c r="C19570" s="54"/>
      <c r="D19570" s="60"/>
      <c r="E19570" s="64"/>
      <c r="F19570" s="54"/>
      <c r="G19570" s="63"/>
    </row>
    <row r="19571" spans="1:7" s="25" customFormat="1" ht="15" customHeight="1">
      <c r="A19571" s="59"/>
      <c r="B19571" s="54"/>
      <c r="C19571" s="54"/>
      <c r="D19571" s="60"/>
      <c r="E19571" s="64"/>
      <c r="F19571" s="54"/>
      <c r="G19571" s="63"/>
    </row>
    <row r="19572" spans="1:7" s="25" customFormat="1" ht="15" customHeight="1">
      <c r="A19572" s="59"/>
      <c r="B19572" s="54"/>
      <c r="C19572" s="54"/>
      <c r="D19572" s="60"/>
      <c r="E19572" s="64"/>
      <c r="F19572" s="54"/>
      <c r="G19572" s="63"/>
    </row>
    <row r="19573" spans="1:7" s="25" customFormat="1" ht="15" customHeight="1">
      <c r="A19573" s="59"/>
      <c r="B19573" s="54"/>
      <c r="C19573" s="54"/>
      <c r="D19573" s="60"/>
      <c r="E19573" s="64"/>
      <c r="F19573" s="54"/>
      <c r="G19573" s="63"/>
    </row>
    <row r="19574" spans="1:7" s="25" customFormat="1" ht="15" customHeight="1">
      <c r="A19574" s="59"/>
      <c r="B19574" s="54"/>
      <c r="C19574" s="54"/>
      <c r="D19574" s="60"/>
      <c r="E19574" s="64"/>
      <c r="F19574" s="54"/>
      <c r="G19574" s="63"/>
    </row>
    <row r="19575" spans="1:7" s="25" customFormat="1" ht="15" customHeight="1">
      <c r="A19575" s="59"/>
      <c r="B19575" s="54"/>
      <c r="C19575" s="54"/>
      <c r="D19575" s="60"/>
      <c r="E19575" s="64"/>
      <c r="F19575" s="54"/>
      <c r="G19575" s="63"/>
    </row>
    <row r="19576" spans="1:7" s="25" customFormat="1" ht="15" customHeight="1">
      <c r="A19576" s="59"/>
      <c r="B19576" s="54"/>
      <c r="C19576" s="54"/>
      <c r="D19576" s="60"/>
      <c r="E19576" s="64"/>
      <c r="F19576" s="54"/>
      <c r="G19576" s="63"/>
    </row>
    <row r="19577" spans="1:7" s="25" customFormat="1" ht="15" customHeight="1">
      <c r="A19577" s="59"/>
      <c r="B19577" s="54"/>
      <c r="C19577" s="54"/>
      <c r="D19577" s="60"/>
      <c r="E19577" s="64"/>
      <c r="F19577" s="54"/>
      <c r="G19577" s="63"/>
    </row>
    <row r="19578" spans="1:7" s="25" customFormat="1" ht="15" customHeight="1">
      <c r="A19578" s="59"/>
      <c r="B19578" s="54"/>
      <c r="C19578" s="54"/>
      <c r="D19578" s="60"/>
      <c r="E19578" s="64"/>
      <c r="F19578" s="54"/>
      <c r="G19578" s="63"/>
    </row>
    <row r="19579" spans="1:7" s="25" customFormat="1" ht="15" customHeight="1">
      <c r="A19579" s="59"/>
      <c r="B19579" s="54"/>
      <c r="C19579" s="54"/>
      <c r="D19579" s="60"/>
      <c r="E19579" s="64"/>
      <c r="F19579" s="54"/>
      <c r="G19579" s="63"/>
    </row>
    <row r="19580" spans="1:7" s="25" customFormat="1" ht="15" customHeight="1">
      <c r="A19580" s="59"/>
      <c r="B19580" s="54"/>
      <c r="C19580" s="54"/>
      <c r="D19580" s="60"/>
      <c r="E19580" s="64"/>
      <c r="F19580" s="54"/>
      <c r="G19580" s="63"/>
    </row>
    <row r="19581" spans="1:7" s="25" customFormat="1" ht="15" customHeight="1">
      <c r="A19581" s="59"/>
      <c r="B19581" s="54"/>
      <c r="C19581" s="54"/>
      <c r="D19581" s="60"/>
      <c r="E19581" s="64"/>
      <c r="F19581" s="54"/>
      <c r="G19581" s="63"/>
    </row>
    <row r="19582" spans="1:7" s="25" customFormat="1" ht="15" customHeight="1">
      <c r="A19582" s="59"/>
      <c r="B19582" s="54"/>
      <c r="C19582" s="54"/>
      <c r="D19582" s="60"/>
      <c r="E19582" s="64"/>
      <c r="F19582" s="54"/>
      <c r="G19582" s="63"/>
    </row>
    <row r="19583" spans="1:7" s="25" customFormat="1" ht="15" customHeight="1">
      <c r="A19583" s="59"/>
      <c r="B19583" s="54"/>
      <c r="C19583" s="54"/>
      <c r="D19583" s="60"/>
      <c r="E19583" s="64"/>
      <c r="F19583" s="54"/>
      <c r="G19583" s="63"/>
    </row>
    <row r="19584" spans="1:7" s="25" customFormat="1" ht="15" customHeight="1">
      <c r="A19584" s="59"/>
      <c r="B19584" s="54"/>
      <c r="C19584" s="54"/>
      <c r="D19584" s="60"/>
      <c r="E19584" s="64"/>
      <c r="F19584" s="54"/>
      <c r="G19584" s="63"/>
    </row>
    <row r="19585" spans="1:7" s="25" customFormat="1" ht="15" customHeight="1">
      <c r="A19585" s="59"/>
      <c r="B19585" s="54"/>
      <c r="C19585" s="54"/>
      <c r="D19585" s="60"/>
      <c r="E19585" s="64"/>
      <c r="F19585" s="54"/>
      <c r="G19585" s="63"/>
    </row>
    <row r="19586" spans="1:7" s="25" customFormat="1" ht="15" customHeight="1">
      <c r="A19586" s="59"/>
      <c r="B19586" s="54"/>
      <c r="C19586" s="54"/>
      <c r="D19586" s="60"/>
      <c r="E19586" s="64"/>
      <c r="F19586" s="54"/>
      <c r="G19586" s="63"/>
    </row>
    <row r="19587" spans="1:7" s="25" customFormat="1" ht="15" customHeight="1">
      <c r="A19587" s="59"/>
      <c r="B19587" s="54"/>
      <c r="C19587" s="54"/>
      <c r="D19587" s="60"/>
      <c r="E19587" s="64"/>
      <c r="F19587" s="54"/>
      <c r="G19587" s="63"/>
    </row>
    <row r="19588" spans="1:7" s="25" customFormat="1" ht="15" customHeight="1">
      <c r="A19588" s="59"/>
      <c r="B19588" s="54"/>
      <c r="C19588" s="54"/>
      <c r="D19588" s="60"/>
      <c r="E19588" s="64"/>
      <c r="F19588" s="54"/>
      <c r="G19588" s="63"/>
    </row>
    <row r="19589" spans="1:7" s="25" customFormat="1" ht="15" customHeight="1">
      <c r="A19589" s="59"/>
      <c r="B19589" s="54"/>
      <c r="C19589" s="54"/>
      <c r="D19589" s="60"/>
      <c r="E19589" s="64"/>
      <c r="F19589" s="54"/>
      <c r="G19589" s="63"/>
    </row>
    <row r="19590" spans="1:7" s="25" customFormat="1" ht="15" customHeight="1">
      <c r="A19590" s="59"/>
      <c r="B19590" s="54"/>
      <c r="C19590" s="54"/>
      <c r="D19590" s="60"/>
      <c r="E19590" s="64"/>
      <c r="F19590" s="54"/>
      <c r="G19590" s="63"/>
    </row>
    <row r="19591" spans="1:7" s="25" customFormat="1" ht="15" customHeight="1">
      <c r="A19591" s="59"/>
      <c r="B19591" s="54"/>
      <c r="C19591" s="54"/>
      <c r="D19591" s="60"/>
      <c r="E19591" s="64"/>
      <c r="F19591" s="54"/>
      <c r="G19591" s="63"/>
    </row>
    <row r="19592" spans="1:7" s="25" customFormat="1" ht="15" customHeight="1">
      <c r="A19592" s="59"/>
      <c r="B19592" s="54"/>
      <c r="C19592" s="54"/>
      <c r="D19592" s="60"/>
      <c r="E19592" s="64"/>
      <c r="F19592" s="54"/>
      <c r="G19592" s="63"/>
    </row>
    <row r="19593" spans="1:7" s="25" customFormat="1" ht="15" customHeight="1">
      <c r="A19593" s="59"/>
      <c r="B19593" s="54"/>
      <c r="C19593" s="54"/>
      <c r="D19593" s="60"/>
      <c r="E19593" s="64"/>
      <c r="F19593" s="54"/>
      <c r="G19593" s="63"/>
    </row>
    <row r="19594" spans="1:7" s="25" customFormat="1" ht="15" customHeight="1">
      <c r="A19594" s="59"/>
      <c r="B19594" s="54"/>
      <c r="C19594" s="54"/>
      <c r="D19594" s="60"/>
      <c r="E19594" s="64"/>
      <c r="F19594" s="54"/>
      <c r="G19594" s="63"/>
    </row>
    <row r="19595" spans="1:7" s="25" customFormat="1" ht="15" customHeight="1">
      <c r="A19595" s="59"/>
      <c r="B19595" s="54"/>
      <c r="C19595" s="54"/>
      <c r="D19595" s="60"/>
      <c r="E19595" s="64"/>
      <c r="F19595" s="54"/>
      <c r="G19595" s="63"/>
    </row>
    <row r="19596" spans="1:7" s="25" customFormat="1" ht="15" customHeight="1">
      <c r="A19596" s="59"/>
      <c r="B19596" s="54"/>
      <c r="C19596" s="54"/>
      <c r="D19596" s="60"/>
      <c r="E19596" s="64"/>
      <c r="F19596" s="54"/>
      <c r="G19596" s="63"/>
    </row>
    <row r="19597" spans="1:7" s="25" customFormat="1" ht="15" customHeight="1">
      <c r="A19597" s="59"/>
      <c r="B19597" s="54"/>
      <c r="C19597" s="54"/>
      <c r="D19597" s="60"/>
      <c r="E19597" s="64"/>
      <c r="F19597" s="54"/>
      <c r="G19597" s="63"/>
    </row>
    <row r="19598" spans="1:7" s="25" customFormat="1" ht="15" customHeight="1">
      <c r="A19598" s="59"/>
      <c r="B19598" s="54"/>
      <c r="C19598" s="54"/>
      <c r="D19598" s="60"/>
      <c r="E19598" s="64"/>
      <c r="F19598" s="54"/>
      <c r="G19598" s="63"/>
    </row>
    <row r="19599" spans="1:7" s="25" customFormat="1" ht="15" customHeight="1">
      <c r="A19599" s="59"/>
      <c r="B19599" s="54"/>
      <c r="C19599" s="54"/>
      <c r="D19599" s="60"/>
      <c r="E19599" s="64"/>
      <c r="F19599" s="54"/>
      <c r="G19599" s="63"/>
    </row>
    <row r="19600" spans="1:7" s="25" customFormat="1" ht="15" customHeight="1">
      <c r="A19600" s="59"/>
      <c r="B19600" s="54"/>
      <c r="C19600" s="54"/>
      <c r="D19600" s="60"/>
      <c r="E19600" s="64"/>
      <c r="F19600" s="54"/>
      <c r="G19600" s="63"/>
    </row>
    <row r="19601" spans="1:7" s="25" customFormat="1" ht="15" customHeight="1">
      <c r="A19601" s="59"/>
      <c r="B19601" s="54"/>
      <c r="C19601" s="54"/>
      <c r="D19601" s="60"/>
      <c r="E19601" s="64"/>
      <c r="F19601" s="54"/>
      <c r="G19601" s="63"/>
    </row>
    <row r="19602" spans="1:7" s="25" customFormat="1" ht="15" customHeight="1">
      <c r="A19602" s="59"/>
      <c r="B19602" s="54"/>
      <c r="C19602" s="54"/>
      <c r="D19602" s="60"/>
      <c r="E19602" s="64"/>
      <c r="F19602" s="54"/>
      <c r="G19602" s="63"/>
    </row>
    <row r="19603" spans="1:7" s="25" customFormat="1" ht="15" customHeight="1">
      <c r="A19603" s="59"/>
      <c r="B19603" s="54"/>
      <c r="C19603" s="54"/>
      <c r="D19603" s="60"/>
      <c r="E19603" s="64"/>
      <c r="F19603" s="54"/>
      <c r="G19603" s="63"/>
    </row>
    <row r="19604" spans="1:7" s="25" customFormat="1" ht="15" customHeight="1">
      <c r="A19604" s="59"/>
      <c r="B19604" s="54"/>
      <c r="C19604" s="54"/>
      <c r="D19604" s="60"/>
      <c r="E19604" s="64"/>
      <c r="F19604" s="54"/>
      <c r="G19604" s="63"/>
    </row>
    <row r="19605" spans="1:7" s="25" customFormat="1" ht="15" customHeight="1">
      <c r="A19605" s="59"/>
      <c r="B19605" s="54"/>
      <c r="C19605" s="54"/>
      <c r="D19605" s="60"/>
      <c r="E19605" s="64"/>
      <c r="F19605" s="54"/>
      <c r="G19605" s="63"/>
    </row>
    <row r="19606" spans="1:7" s="25" customFormat="1" ht="15" customHeight="1">
      <c r="A19606" s="59"/>
      <c r="B19606" s="54"/>
      <c r="C19606" s="54"/>
      <c r="D19606" s="60"/>
      <c r="E19606" s="64"/>
      <c r="F19606" s="54"/>
      <c r="G19606" s="63"/>
    </row>
    <row r="19607" spans="1:7" s="25" customFormat="1" ht="15" customHeight="1">
      <c r="A19607" s="59"/>
      <c r="B19607" s="54"/>
      <c r="C19607" s="54"/>
      <c r="D19607" s="60"/>
      <c r="E19607" s="64"/>
      <c r="F19607" s="54"/>
      <c r="G19607" s="63"/>
    </row>
    <row r="19608" spans="1:7" s="25" customFormat="1" ht="15" customHeight="1">
      <c r="A19608" s="59"/>
      <c r="B19608" s="54"/>
      <c r="C19608" s="54"/>
      <c r="D19608" s="60"/>
      <c r="E19608" s="64"/>
      <c r="F19608" s="54"/>
      <c r="G19608" s="63"/>
    </row>
    <row r="19609" spans="1:7" s="25" customFormat="1" ht="15" customHeight="1">
      <c r="A19609" s="59"/>
      <c r="B19609" s="54"/>
      <c r="C19609" s="54"/>
      <c r="D19609" s="60"/>
      <c r="E19609" s="64"/>
      <c r="F19609" s="54"/>
      <c r="G19609" s="63"/>
    </row>
    <row r="19610" spans="1:7" s="25" customFormat="1" ht="15" customHeight="1">
      <c r="A19610" s="59"/>
      <c r="B19610" s="54"/>
      <c r="C19610" s="54"/>
      <c r="D19610" s="60"/>
      <c r="E19610" s="64"/>
      <c r="F19610" s="54"/>
      <c r="G19610" s="63"/>
    </row>
    <row r="19611" spans="1:7" s="25" customFormat="1" ht="15" customHeight="1">
      <c r="A19611" s="59"/>
      <c r="B19611" s="54"/>
      <c r="C19611" s="54"/>
      <c r="D19611" s="60"/>
      <c r="E19611" s="64"/>
      <c r="F19611" s="54"/>
      <c r="G19611" s="63"/>
    </row>
    <row r="19612" spans="1:7" s="25" customFormat="1" ht="15" customHeight="1">
      <c r="A19612" s="59"/>
      <c r="B19612" s="54"/>
      <c r="C19612" s="54"/>
      <c r="D19612" s="60"/>
      <c r="E19612" s="64"/>
      <c r="F19612" s="54"/>
      <c r="G19612" s="63"/>
    </row>
    <row r="19613" spans="1:7" s="25" customFormat="1" ht="15" customHeight="1">
      <c r="A19613" s="59"/>
      <c r="B19613" s="54"/>
      <c r="C19613" s="54"/>
      <c r="D19613" s="60"/>
      <c r="E19613" s="64"/>
      <c r="F19613" s="54"/>
      <c r="G19613" s="63"/>
    </row>
    <row r="19614" spans="1:7" s="25" customFormat="1" ht="15" customHeight="1">
      <c r="A19614" s="59"/>
      <c r="B19614" s="54"/>
      <c r="C19614" s="54"/>
      <c r="D19614" s="60"/>
      <c r="E19614" s="64"/>
      <c r="F19614" s="54"/>
      <c r="G19614" s="63"/>
    </row>
    <row r="19615" spans="1:7" s="25" customFormat="1" ht="15" customHeight="1">
      <c r="A19615" s="59"/>
      <c r="B19615" s="54"/>
      <c r="C19615" s="54"/>
      <c r="D19615" s="60"/>
      <c r="E19615" s="64"/>
      <c r="F19615" s="54"/>
      <c r="G19615" s="63"/>
    </row>
    <row r="19616" spans="1:7" s="25" customFormat="1" ht="15" customHeight="1">
      <c r="A19616" s="59"/>
      <c r="B19616" s="54"/>
      <c r="C19616" s="54"/>
      <c r="D19616" s="60"/>
      <c r="E19616" s="64"/>
      <c r="F19616" s="54"/>
      <c r="G19616" s="63"/>
    </row>
    <row r="19617" spans="1:7" s="25" customFormat="1" ht="15" customHeight="1">
      <c r="A19617" s="59"/>
      <c r="B19617" s="54"/>
      <c r="C19617" s="54"/>
      <c r="D19617" s="60"/>
      <c r="E19617" s="64"/>
      <c r="F19617" s="54"/>
      <c r="G19617" s="63"/>
    </row>
    <row r="19618" spans="1:7" s="25" customFormat="1" ht="15" customHeight="1">
      <c r="A19618" s="59"/>
      <c r="B19618" s="54"/>
      <c r="C19618" s="54"/>
      <c r="D19618" s="60"/>
      <c r="E19618" s="64"/>
      <c r="F19618" s="54"/>
      <c r="G19618" s="63"/>
    </row>
    <row r="19619" spans="1:7" s="25" customFormat="1" ht="15" customHeight="1">
      <c r="A19619" s="59"/>
      <c r="B19619" s="54"/>
      <c r="C19619" s="54"/>
      <c r="D19619" s="60"/>
      <c r="E19619" s="64"/>
      <c r="F19619" s="54"/>
      <c r="G19619" s="63"/>
    </row>
    <row r="19620" spans="1:7" s="25" customFormat="1" ht="15" customHeight="1">
      <c r="A19620" s="59"/>
      <c r="B19620" s="54"/>
      <c r="C19620" s="54"/>
      <c r="D19620" s="60"/>
      <c r="E19620" s="64"/>
      <c r="F19620" s="54"/>
      <c r="G19620" s="63"/>
    </row>
    <row r="19621" spans="1:7" s="25" customFormat="1" ht="15" customHeight="1">
      <c r="A19621" s="59"/>
      <c r="B19621" s="54"/>
      <c r="C19621" s="54"/>
      <c r="D19621" s="60"/>
      <c r="E19621" s="64"/>
      <c r="F19621" s="54"/>
      <c r="G19621" s="63"/>
    </row>
    <row r="19622" spans="1:7" s="25" customFormat="1" ht="15" customHeight="1">
      <c r="A19622" s="59"/>
      <c r="B19622" s="54"/>
      <c r="C19622" s="54"/>
      <c r="D19622" s="60"/>
      <c r="E19622" s="64"/>
      <c r="F19622" s="54"/>
      <c r="G19622" s="63"/>
    </row>
    <row r="19623" spans="1:7" s="25" customFormat="1" ht="15" customHeight="1">
      <c r="A19623" s="59"/>
      <c r="B19623" s="54"/>
      <c r="C19623" s="54"/>
      <c r="D19623" s="60"/>
      <c r="E19623" s="64"/>
      <c r="F19623" s="54"/>
      <c r="G19623" s="63"/>
    </row>
    <row r="19624" spans="1:7" s="25" customFormat="1" ht="15" customHeight="1">
      <c r="A19624" s="59"/>
      <c r="B19624" s="54"/>
      <c r="C19624" s="54"/>
      <c r="D19624" s="60"/>
      <c r="E19624" s="64"/>
      <c r="F19624" s="54"/>
      <c r="G19624" s="63"/>
    </row>
    <row r="19625" spans="1:7" s="25" customFormat="1" ht="15" customHeight="1">
      <c r="A19625" s="59"/>
      <c r="B19625" s="54"/>
      <c r="C19625" s="54"/>
      <c r="D19625" s="60"/>
      <c r="E19625" s="64"/>
      <c r="F19625" s="54"/>
      <c r="G19625" s="63"/>
    </row>
    <row r="19626" spans="1:7" s="25" customFormat="1" ht="15" customHeight="1">
      <c r="A19626" s="59"/>
      <c r="B19626" s="54"/>
      <c r="C19626" s="54"/>
      <c r="D19626" s="60"/>
      <c r="E19626" s="64"/>
      <c r="F19626" s="54"/>
      <c r="G19626" s="63"/>
    </row>
    <row r="19627" spans="1:7" s="25" customFormat="1" ht="15" customHeight="1">
      <c r="A19627" s="59"/>
      <c r="B19627" s="54"/>
      <c r="C19627" s="54"/>
      <c r="D19627" s="60"/>
      <c r="E19627" s="64"/>
      <c r="F19627" s="54"/>
      <c r="G19627" s="63"/>
    </row>
    <row r="19628" spans="1:7" s="25" customFormat="1" ht="15" customHeight="1">
      <c r="A19628" s="59"/>
      <c r="B19628" s="54"/>
      <c r="C19628" s="54"/>
      <c r="D19628" s="60"/>
      <c r="E19628" s="64"/>
      <c r="F19628" s="54"/>
      <c r="G19628" s="63"/>
    </row>
    <row r="19629" spans="1:7" s="25" customFormat="1" ht="15" customHeight="1">
      <c r="A19629" s="59"/>
      <c r="B19629" s="54"/>
      <c r="C19629" s="54"/>
      <c r="D19629" s="60"/>
      <c r="E19629" s="64"/>
      <c r="F19629" s="54"/>
      <c r="G19629" s="63"/>
    </row>
    <row r="19630" spans="1:7" s="25" customFormat="1" ht="15" customHeight="1">
      <c r="A19630" s="59"/>
      <c r="B19630" s="54"/>
      <c r="C19630" s="54"/>
      <c r="D19630" s="60"/>
      <c r="E19630" s="64"/>
      <c r="F19630" s="54"/>
      <c r="G19630" s="63"/>
    </row>
    <row r="19631" spans="1:7" s="25" customFormat="1" ht="15" customHeight="1">
      <c r="A19631" s="59"/>
      <c r="B19631" s="54"/>
      <c r="C19631" s="54"/>
      <c r="D19631" s="60"/>
      <c r="E19631" s="64"/>
      <c r="F19631" s="54"/>
      <c r="G19631" s="63"/>
    </row>
    <row r="19632" spans="1:7" s="25" customFormat="1" ht="15" customHeight="1">
      <c r="A19632" s="59"/>
      <c r="B19632" s="54"/>
      <c r="C19632" s="54"/>
      <c r="D19632" s="60"/>
      <c r="E19632" s="64"/>
      <c r="F19632" s="54"/>
      <c r="G19632" s="63"/>
    </row>
    <row r="19633" spans="1:7" s="25" customFormat="1" ht="15" customHeight="1">
      <c r="A19633" s="59"/>
      <c r="B19633" s="54"/>
      <c r="C19633" s="54"/>
      <c r="D19633" s="60"/>
      <c r="E19633" s="64"/>
      <c r="F19633" s="54"/>
      <c r="G19633" s="63"/>
    </row>
    <row r="19634" spans="1:7" s="25" customFormat="1" ht="15" customHeight="1">
      <c r="A19634" s="59"/>
      <c r="B19634" s="54"/>
      <c r="C19634" s="54"/>
      <c r="D19634" s="60"/>
      <c r="E19634" s="64"/>
      <c r="F19634" s="54"/>
      <c r="G19634" s="63"/>
    </row>
    <row r="19635" spans="1:7" s="25" customFormat="1" ht="15" customHeight="1">
      <c r="A19635" s="59"/>
      <c r="B19635" s="54"/>
      <c r="C19635" s="54"/>
      <c r="D19635" s="60"/>
      <c r="E19635" s="64"/>
      <c r="F19635" s="54"/>
      <c r="G19635" s="63"/>
    </row>
    <row r="19636" spans="1:7" s="25" customFormat="1" ht="15" customHeight="1">
      <c r="A19636" s="59"/>
      <c r="B19636" s="54"/>
      <c r="C19636" s="54"/>
      <c r="D19636" s="60"/>
      <c r="E19636" s="64"/>
      <c r="F19636" s="54"/>
      <c r="G19636" s="63"/>
    </row>
    <row r="19637" spans="1:7" s="25" customFormat="1" ht="15" customHeight="1">
      <c r="A19637" s="59"/>
      <c r="B19637" s="54"/>
      <c r="C19637" s="54"/>
      <c r="D19637" s="60"/>
      <c r="E19637" s="64"/>
      <c r="F19637" s="54"/>
      <c r="G19637" s="63"/>
    </row>
    <row r="19638" spans="1:7" s="25" customFormat="1" ht="15" customHeight="1">
      <c r="A19638" s="59"/>
      <c r="B19638" s="54"/>
      <c r="C19638" s="54"/>
      <c r="D19638" s="60"/>
      <c r="E19638" s="64"/>
      <c r="F19638" s="54"/>
      <c r="G19638" s="63"/>
    </row>
    <row r="19639" spans="1:7" s="25" customFormat="1" ht="15" customHeight="1">
      <c r="A19639" s="59"/>
      <c r="B19639" s="54"/>
      <c r="C19639" s="54"/>
      <c r="D19639" s="60"/>
      <c r="E19639" s="64"/>
      <c r="F19639" s="54"/>
      <c r="G19639" s="63"/>
    </row>
    <row r="19640" spans="1:7" s="25" customFormat="1" ht="15" customHeight="1">
      <c r="A19640" s="59"/>
      <c r="B19640" s="54"/>
      <c r="C19640" s="54"/>
      <c r="D19640" s="60"/>
      <c r="E19640" s="64"/>
      <c r="F19640" s="54"/>
      <c r="G19640" s="63"/>
    </row>
    <row r="19641" spans="1:7" s="25" customFormat="1" ht="15" customHeight="1">
      <c r="A19641" s="59"/>
      <c r="B19641" s="54"/>
      <c r="C19641" s="54"/>
      <c r="D19641" s="60"/>
      <c r="E19641" s="64"/>
      <c r="F19641" s="54"/>
      <c r="G19641" s="63"/>
    </row>
    <row r="19642" spans="1:7" s="25" customFormat="1" ht="15" customHeight="1">
      <c r="A19642" s="59"/>
      <c r="B19642" s="54"/>
      <c r="C19642" s="54"/>
      <c r="D19642" s="60"/>
      <c r="E19642" s="64"/>
      <c r="F19642" s="54"/>
      <c r="G19642" s="63"/>
    </row>
    <row r="19643" spans="1:7" s="25" customFormat="1" ht="15" customHeight="1">
      <c r="A19643" s="59"/>
      <c r="B19643" s="54"/>
      <c r="C19643" s="54"/>
      <c r="D19643" s="60"/>
      <c r="E19643" s="64"/>
      <c r="F19643" s="54"/>
      <c r="G19643" s="63"/>
    </row>
    <row r="19644" spans="1:7" s="25" customFormat="1" ht="15" customHeight="1">
      <c r="A19644" s="59"/>
      <c r="B19644" s="54"/>
      <c r="C19644" s="54"/>
      <c r="D19644" s="60"/>
      <c r="E19644" s="64"/>
      <c r="F19644" s="54"/>
      <c r="G19644" s="63"/>
    </row>
    <row r="19645" spans="1:7" s="25" customFormat="1" ht="15" customHeight="1">
      <c r="A19645" s="59"/>
      <c r="B19645" s="54"/>
      <c r="C19645" s="54"/>
      <c r="D19645" s="60"/>
      <c r="E19645" s="64"/>
      <c r="F19645" s="54"/>
      <c r="G19645" s="63"/>
    </row>
    <row r="19646" spans="1:7" s="25" customFormat="1" ht="15" customHeight="1">
      <c r="A19646" s="59"/>
      <c r="B19646" s="54"/>
      <c r="C19646" s="54"/>
      <c r="D19646" s="60"/>
      <c r="E19646" s="64"/>
      <c r="F19646" s="54"/>
      <c r="G19646" s="63"/>
    </row>
    <row r="19647" spans="1:7" s="25" customFormat="1" ht="15" customHeight="1">
      <c r="A19647" s="59"/>
      <c r="B19647" s="54"/>
      <c r="C19647" s="54"/>
      <c r="D19647" s="60"/>
      <c r="E19647" s="64"/>
      <c r="F19647" s="54"/>
      <c r="G19647" s="63"/>
    </row>
    <row r="19648" spans="1:7" s="25" customFormat="1" ht="15" customHeight="1">
      <c r="A19648" s="59"/>
      <c r="B19648" s="54"/>
      <c r="C19648" s="54"/>
      <c r="D19648" s="60"/>
      <c r="E19648" s="64"/>
      <c r="F19648" s="54"/>
      <c r="G19648" s="63"/>
    </row>
    <row r="19649" spans="1:7" s="25" customFormat="1" ht="15" customHeight="1">
      <c r="A19649" s="59"/>
      <c r="B19649" s="54"/>
      <c r="C19649" s="54"/>
      <c r="D19649" s="60"/>
      <c r="E19649" s="64"/>
      <c r="F19649" s="54"/>
      <c r="G19649" s="63"/>
    </row>
    <row r="19650" spans="1:7" s="25" customFormat="1" ht="15" customHeight="1">
      <c r="A19650" s="59"/>
      <c r="B19650" s="54"/>
      <c r="C19650" s="54"/>
      <c r="D19650" s="60"/>
      <c r="E19650" s="64"/>
      <c r="F19650" s="54"/>
      <c r="G19650" s="63"/>
    </row>
    <row r="19651" spans="1:7" s="25" customFormat="1" ht="15" customHeight="1">
      <c r="A19651" s="59"/>
      <c r="B19651" s="54"/>
      <c r="C19651" s="54"/>
      <c r="D19651" s="60"/>
      <c r="E19651" s="64"/>
      <c r="F19651" s="54"/>
      <c r="G19651" s="63"/>
    </row>
    <row r="19652" spans="1:7" s="25" customFormat="1" ht="15" customHeight="1">
      <c r="A19652" s="59"/>
      <c r="B19652" s="54"/>
      <c r="C19652" s="54"/>
      <c r="D19652" s="60"/>
      <c r="E19652" s="64"/>
      <c r="F19652" s="54"/>
      <c r="G19652" s="63"/>
    </row>
    <row r="19653" spans="1:7" s="25" customFormat="1" ht="15" customHeight="1">
      <c r="A19653" s="59"/>
      <c r="B19653" s="54"/>
      <c r="C19653" s="54"/>
      <c r="D19653" s="60"/>
      <c r="E19653" s="64"/>
      <c r="F19653" s="54"/>
      <c r="G19653" s="63"/>
    </row>
    <row r="19654" spans="1:7" s="25" customFormat="1" ht="15" customHeight="1">
      <c r="A19654" s="59"/>
      <c r="B19654" s="54"/>
      <c r="C19654" s="54"/>
      <c r="D19654" s="60"/>
      <c r="E19654" s="64"/>
      <c r="F19654" s="54"/>
      <c r="G19654" s="63"/>
    </row>
    <row r="19655" spans="1:7" s="25" customFormat="1" ht="15" customHeight="1">
      <c r="A19655" s="59"/>
      <c r="B19655" s="54"/>
      <c r="C19655" s="54"/>
      <c r="D19655" s="60"/>
      <c r="E19655" s="64"/>
      <c r="F19655" s="54"/>
      <c r="G19655" s="63"/>
    </row>
    <row r="19656" spans="1:7" s="25" customFormat="1" ht="15" customHeight="1">
      <c r="A19656" s="59"/>
      <c r="B19656" s="54"/>
      <c r="C19656" s="54"/>
      <c r="D19656" s="60"/>
      <c r="E19656" s="64"/>
      <c r="F19656" s="54"/>
      <c r="G19656" s="63"/>
    </row>
    <row r="19657" spans="1:7" s="25" customFormat="1" ht="15" customHeight="1">
      <c r="A19657" s="59"/>
      <c r="B19657" s="54"/>
      <c r="C19657" s="54"/>
      <c r="D19657" s="60"/>
      <c r="E19657" s="64"/>
      <c r="F19657" s="54"/>
      <c r="G19657" s="63"/>
    </row>
    <row r="19658" spans="1:7" s="25" customFormat="1" ht="15" customHeight="1">
      <c r="A19658" s="59"/>
      <c r="B19658" s="54"/>
      <c r="C19658" s="54"/>
      <c r="D19658" s="60"/>
      <c r="E19658" s="64"/>
      <c r="F19658" s="54"/>
      <c r="G19658" s="63"/>
    </row>
    <row r="19659" spans="1:7" s="25" customFormat="1" ht="15" customHeight="1">
      <c r="A19659" s="59"/>
      <c r="B19659" s="54"/>
      <c r="C19659" s="54"/>
      <c r="D19659" s="60"/>
      <c r="E19659" s="64"/>
      <c r="F19659" s="54"/>
      <c r="G19659" s="63"/>
    </row>
    <row r="19660" spans="1:7" s="25" customFormat="1" ht="15" customHeight="1">
      <c r="A19660" s="59"/>
      <c r="B19660" s="54"/>
      <c r="C19660" s="54"/>
      <c r="D19660" s="60"/>
      <c r="E19660" s="64"/>
      <c r="F19660" s="54"/>
      <c r="G19660" s="63"/>
    </row>
    <row r="19661" spans="1:7" s="25" customFormat="1" ht="15" customHeight="1">
      <c r="A19661" s="59"/>
      <c r="B19661" s="54"/>
      <c r="C19661" s="54"/>
      <c r="D19661" s="60"/>
      <c r="E19661" s="64"/>
      <c r="F19661" s="54"/>
      <c r="G19661" s="63"/>
    </row>
    <row r="19662" spans="1:7" s="25" customFormat="1" ht="15" customHeight="1">
      <c r="A19662" s="59"/>
      <c r="B19662" s="54"/>
      <c r="C19662" s="54"/>
      <c r="D19662" s="60"/>
      <c r="E19662" s="64"/>
      <c r="F19662" s="54"/>
      <c r="G19662" s="63"/>
    </row>
    <row r="19663" spans="1:7" s="25" customFormat="1" ht="15" customHeight="1">
      <c r="A19663" s="59"/>
      <c r="B19663" s="54"/>
      <c r="C19663" s="54"/>
      <c r="D19663" s="60"/>
      <c r="E19663" s="64"/>
      <c r="F19663" s="54"/>
      <c r="G19663" s="63"/>
    </row>
    <row r="19664" spans="1:7" s="25" customFormat="1" ht="15" customHeight="1">
      <c r="A19664" s="59"/>
      <c r="B19664" s="54"/>
      <c r="C19664" s="54"/>
      <c r="D19664" s="60"/>
      <c r="E19664" s="64"/>
      <c r="F19664" s="54"/>
      <c r="G19664" s="63"/>
    </row>
    <row r="19665" spans="1:7" s="25" customFormat="1" ht="15" customHeight="1">
      <c r="A19665" s="59"/>
      <c r="B19665" s="54"/>
      <c r="C19665" s="54"/>
      <c r="D19665" s="60"/>
      <c r="E19665" s="64"/>
      <c r="F19665" s="54"/>
      <c r="G19665" s="63"/>
    </row>
    <row r="19666" spans="1:7" s="25" customFormat="1" ht="15" customHeight="1">
      <c r="A19666" s="59"/>
      <c r="B19666" s="54"/>
      <c r="C19666" s="54"/>
      <c r="D19666" s="60"/>
      <c r="E19666" s="64"/>
      <c r="F19666" s="54"/>
      <c r="G19666" s="63"/>
    </row>
    <row r="19667" spans="1:7" s="25" customFormat="1" ht="15" customHeight="1">
      <c r="A19667" s="59"/>
      <c r="B19667" s="54"/>
      <c r="C19667" s="54"/>
      <c r="D19667" s="60"/>
      <c r="E19667" s="64"/>
      <c r="F19667" s="54"/>
      <c r="G19667" s="63"/>
    </row>
    <row r="19668" spans="1:7" s="25" customFormat="1" ht="15" customHeight="1">
      <c r="A19668" s="59"/>
      <c r="B19668" s="54"/>
      <c r="C19668" s="54"/>
      <c r="D19668" s="60"/>
      <c r="E19668" s="64"/>
      <c r="F19668" s="54"/>
      <c r="G19668" s="63"/>
    </row>
    <row r="19669" spans="1:7" s="25" customFormat="1" ht="15" customHeight="1">
      <c r="A19669" s="59"/>
      <c r="B19669" s="54"/>
      <c r="C19669" s="54"/>
      <c r="D19669" s="60"/>
      <c r="E19669" s="64"/>
      <c r="F19669" s="54"/>
      <c r="G19669" s="63"/>
    </row>
    <row r="19670" spans="1:7" s="25" customFormat="1" ht="15" customHeight="1">
      <c r="A19670" s="59"/>
      <c r="B19670" s="54"/>
      <c r="C19670" s="54"/>
      <c r="D19670" s="60"/>
      <c r="E19670" s="64"/>
      <c r="F19670" s="54"/>
      <c r="G19670" s="63"/>
    </row>
    <row r="19671" spans="1:7" s="25" customFormat="1" ht="15" customHeight="1">
      <c r="A19671" s="59"/>
      <c r="B19671" s="54"/>
      <c r="C19671" s="54"/>
      <c r="D19671" s="60"/>
      <c r="E19671" s="64"/>
      <c r="F19671" s="54"/>
      <c r="G19671" s="63"/>
    </row>
    <row r="19672" spans="1:7" s="25" customFormat="1" ht="15" customHeight="1">
      <c r="A19672" s="59"/>
      <c r="B19672" s="54"/>
      <c r="C19672" s="54"/>
      <c r="D19672" s="60"/>
      <c r="E19672" s="64"/>
      <c r="F19672" s="54"/>
      <c r="G19672" s="63"/>
    </row>
    <row r="19673" spans="1:7" s="25" customFormat="1" ht="15" customHeight="1">
      <c r="A19673" s="59"/>
      <c r="B19673" s="54"/>
      <c r="C19673" s="54"/>
      <c r="D19673" s="60"/>
      <c r="E19673" s="64"/>
      <c r="F19673" s="54"/>
      <c r="G19673" s="63"/>
    </row>
    <row r="19674" spans="1:7" s="25" customFormat="1" ht="15" customHeight="1">
      <c r="A19674" s="59"/>
      <c r="B19674" s="54"/>
      <c r="C19674" s="54"/>
      <c r="D19674" s="60"/>
      <c r="E19674" s="64"/>
      <c r="F19674" s="54"/>
      <c r="G19674" s="63"/>
    </row>
    <row r="19675" spans="1:7" s="25" customFormat="1" ht="15" customHeight="1">
      <c r="A19675" s="59"/>
      <c r="B19675" s="54"/>
      <c r="C19675" s="54"/>
      <c r="D19675" s="60"/>
      <c r="E19675" s="64"/>
      <c r="F19675" s="54"/>
      <c r="G19675" s="63"/>
    </row>
    <row r="19676" spans="1:7" s="25" customFormat="1" ht="15" customHeight="1">
      <c r="A19676" s="59"/>
      <c r="B19676" s="54"/>
      <c r="C19676" s="54"/>
      <c r="D19676" s="60"/>
      <c r="E19676" s="64"/>
      <c r="F19676" s="54"/>
      <c r="G19676" s="63"/>
    </row>
    <row r="19677" spans="1:7" s="25" customFormat="1" ht="15" customHeight="1">
      <c r="A19677" s="59"/>
      <c r="B19677" s="54"/>
      <c r="C19677" s="54"/>
      <c r="D19677" s="60"/>
      <c r="E19677" s="64"/>
      <c r="F19677" s="54"/>
      <c r="G19677" s="63"/>
    </row>
    <row r="19678" spans="1:7" s="25" customFormat="1" ht="15" customHeight="1">
      <c r="A19678" s="59"/>
      <c r="B19678" s="54"/>
      <c r="C19678" s="54"/>
      <c r="D19678" s="60"/>
      <c r="E19678" s="64"/>
      <c r="F19678" s="54"/>
      <c r="G19678" s="63"/>
    </row>
    <row r="19679" spans="1:7" s="25" customFormat="1" ht="15" customHeight="1">
      <c r="A19679" s="59"/>
      <c r="B19679" s="54"/>
      <c r="C19679" s="54"/>
      <c r="D19679" s="60"/>
      <c r="E19679" s="64"/>
      <c r="F19679" s="54"/>
      <c r="G19679" s="63"/>
    </row>
    <row r="19680" spans="1:7" s="25" customFormat="1" ht="15" customHeight="1">
      <c r="A19680" s="59"/>
      <c r="B19680" s="54"/>
      <c r="C19680" s="54"/>
      <c r="D19680" s="60"/>
      <c r="E19680" s="64"/>
      <c r="F19680" s="54"/>
      <c r="G19680" s="63"/>
    </row>
    <row r="19681" spans="1:7" s="25" customFormat="1" ht="15" customHeight="1">
      <c r="A19681" s="59"/>
      <c r="B19681" s="54"/>
      <c r="C19681" s="54"/>
      <c r="D19681" s="60"/>
      <c r="E19681" s="64"/>
      <c r="F19681" s="54"/>
      <c r="G19681" s="63"/>
    </row>
    <row r="19682" spans="1:7" s="25" customFormat="1" ht="15" customHeight="1">
      <c r="A19682" s="59"/>
      <c r="B19682" s="54"/>
      <c r="C19682" s="54"/>
      <c r="D19682" s="60"/>
      <c r="E19682" s="64"/>
      <c r="F19682" s="54"/>
      <c r="G19682" s="63"/>
    </row>
    <row r="19683" spans="1:7" s="25" customFormat="1" ht="15" customHeight="1">
      <c r="A19683" s="59"/>
      <c r="B19683" s="54"/>
      <c r="C19683" s="54"/>
      <c r="D19683" s="60"/>
      <c r="E19683" s="64"/>
      <c r="F19683" s="54"/>
      <c r="G19683" s="63"/>
    </row>
    <row r="19684" spans="1:7" s="25" customFormat="1" ht="15" customHeight="1">
      <c r="A19684" s="59"/>
      <c r="B19684" s="54"/>
      <c r="C19684" s="54"/>
      <c r="D19684" s="60"/>
      <c r="E19684" s="64"/>
      <c r="F19684" s="54"/>
      <c r="G19684" s="63"/>
    </row>
    <row r="19685" spans="1:7" s="25" customFormat="1" ht="15" customHeight="1">
      <c r="A19685" s="59"/>
      <c r="B19685" s="54"/>
      <c r="C19685" s="54"/>
      <c r="D19685" s="60"/>
      <c r="E19685" s="64"/>
      <c r="F19685" s="54"/>
      <c r="G19685" s="63"/>
    </row>
    <row r="19686" spans="1:7" s="25" customFormat="1" ht="15" customHeight="1">
      <c r="A19686" s="59"/>
      <c r="B19686" s="54"/>
      <c r="C19686" s="54"/>
      <c r="D19686" s="60"/>
      <c r="E19686" s="64"/>
      <c r="F19686" s="54"/>
      <c r="G19686" s="63"/>
    </row>
    <row r="19687" spans="1:7" s="25" customFormat="1" ht="15" customHeight="1">
      <c r="A19687" s="59"/>
      <c r="B19687" s="54"/>
      <c r="C19687" s="54"/>
      <c r="D19687" s="60"/>
      <c r="E19687" s="64"/>
      <c r="F19687" s="54"/>
      <c r="G19687" s="63"/>
    </row>
    <row r="19688" spans="1:7" s="25" customFormat="1" ht="15" customHeight="1">
      <c r="A19688" s="59"/>
      <c r="B19688" s="54"/>
      <c r="C19688" s="54"/>
      <c r="D19688" s="60"/>
      <c r="E19688" s="64"/>
      <c r="F19688" s="54"/>
      <c r="G19688" s="63"/>
    </row>
    <row r="19689" spans="1:7" s="25" customFormat="1" ht="15" customHeight="1">
      <c r="A19689" s="59"/>
      <c r="B19689" s="54"/>
      <c r="C19689" s="54"/>
      <c r="D19689" s="60"/>
      <c r="E19689" s="64"/>
      <c r="F19689" s="54"/>
      <c r="G19689" s="63"/>
    </row>
    <row r="19690" spans="1:7" s="25" customFormat="1" ht="15" customHeight="1">
      <c r="A19690" s="59"/>
      <c r="B19690" s="54"/>
      <c r="C19690" s="54"/>
      <c r="D19690" s="60"/>
      <c r="E19690" s="64"/>
      <c r="F19690" s="54"/>
      <c r="G19690" s="63"/>
    </row>
    <row r="19691" spans="1:7" s="25" customFormat="1" ht="15" customHeight="1">
      <c r="A19691" s="59"/>
      <c r="B19691" s="54"/>
      <c r="C19691" s="54"/>
      <c r="D19691" s="60"/>
      <c r="E19691" s="64"/>
      <c r="F19691" s="54"/>
      <c r="G19691" s="63"/>
    </row>
    <row r="19692" spans="1:7" s="25" customFormat="1" ht="15" customHeight="1">
      <c r="A19692" s="59"/>
      <c r="B19692" s="54"/>
      <c r="C19692" s="54"/>
      <c r="D19692" s="60"/>
      <c r="E19692" s="64"/>
      <c r="F19692" s="54"/>
      <c r="G19692" s="63"/>
    </row>
    <row r="19693" spans="1:7" s="25" customFormat="1" ht="15" customHeight="1">
      <c r="A19693" s="59"/>
      <c r="B19693" s="54"/>
      <c r="C19693" s="54"/>
      <c r="D19693" s="60"/>
      <c r="E19693" s="64"/>
      <c r="F19693" s="54"/>
      <c r="G19693" s="63"/>
    </row>
    <row r="19694" spans="1:7" s="25" customFormat="1" ht="15" customHeight="1">
      <c r="A19694" s="59"/>
      <c r="B19694" s="54"/>
      <c r="C19694" s="54"/>
      <c r="D19694" s="60"/>
      <c r="E19694" s="64"/>
      <c r="F19694" s="54"/>
      <c r="G19694" s="63"/>
    </row>
    <row r="19695" spans="1:7" s="25" customFormat="1" ht="15" customHeight="1">
      <c r="A19695" s="59"/>
      <c r="B19695" s="54"/>
      <c r="C19695" s="54"/>
      <c r="D19695" s="60"/>
      <c r="E19695" s="64"/>
      <c r="F19695" s="54"/>
      <c r="G19695" s="63"/>
    </row>
    <row r="19696" spans="1:7" s="25" customFormat="1" ht="15" customHeight="1">
      <c r="A19696" s="59"/>
      <c r="B19696" s="54"/>
      <c r="C19696" s="54"/>
      <c r="D19696" s="60"/>
      <c r="E19696" s="64"/>
      <c r="F19696" s="54"/>
      <c r="G19696" s="63"/>
    </row>
    <row r="19697" spans="1:7" s="25" customFormat="1" ht="15" customHeight="1">
      <c r="A19697" s="59"/>
      <c r="B19697" s="54"/>
      <c r="C19697" s="54"/>
      <c r="D19697" s="60"/>
      <c r="E19697" s="64"/>
      <c r="F19697" s="54"/>
      <c r="G19697" s="63"/>
    </row>
    <row r="19698" spans="1:7" s="25" customFormat="1" ht="15" customHeight="1">
      <c r="A19698" s="59"/>
      <c r="B19698" s="54"/>
      <c r="C19698" s="54"/>
      <c r="D19698" s="60"/>
      <c r="E19698" s="64"/>
      <c r="F19698" s="54"/>
      <c r="G19698" s="63"/>
    </row>
    <row r="19699" spans="1:7" s="25" customFormat="1" ht="15" customHeight="1">
      <c r="A19699" s="59"/>
      <c r="B19699" s="54"/>
      <c r="C19699" s="54"/>
      <c r="D19699" s="60"/>
      <c r="E19699" s="64"/>
      <c r="F19699" s="54"/>
      <c r="G19699" s="63"/>
    </row>
    <row r="19700" spans="1:7" s="25" customFormat="1" ht="15" customHeight="1">
      <c r="A19700" s="59"/>
      <c r="B19700" s="54"/>
      <c r="C19700" s="54"/>
      <c r="D19700" s="60"/>
      <c r="E19700" s="64"/>
      <c r="F19700" s="54"/>
      <c r="G19700" s="63"/>
    </row>
    <row r="19701" spans="1:7" s="25" customFormat="1" ht="15" customHeight="1">
      <c r="A19701" s="59"/>
      <c r="B19701" s="54"/>
      <c r="C19701" s="54"/>
      <c r="D19701" s="60"/>
      <c r="E19701" s="64"/>
      <c r="F19701" s="54"/>
      <c r="G19701" s="63"/>
    </row>
    <row r="19702" spans="1:7" s="25" customFormat="1" ht="15" customHeight="1">
      <c r="A19702" s="59"/>
      <c r="B19702" s="54"/>
      <c r="C19702" s="54"/>
      <c r="D19702" s="60"/>
      <c r="E19702" s="64"/>
      <c r="F19702" s="54"/>
      <c r="G19702" s="63"/>
    </row>
    <row r="19703" spans="1:7" s="25" customFormat="1" ht="15" customHeight="1">
      <c r="A19703" s="59"/>
      <c r="B19703" s="54"/>
      <c r="C19703" s="54"/>
      <c r="D19703" s="60"/>
      <c r="E19703" s="64"/>
      <c r="F19703" s="54"/>
      <c r="G19703" s="63"/>
    </row>
    <row r="19704" spans="1:7" s="25" customFormat="1" ht="15" customHeight="1">
      <c r="A19704" s="59"/>
      <c r="B19704" s="54"/>
      <c r="C19704" s="54"/>
      <c r="D19704" s="60"/>
      <c r="E19704" s="64"/>
      <c r="F19704" s="54"/>
      <c r="G19704" s="63"/>
    </row>
    <row r="19705" spans="1:7" s="25" customFormat="1" ht="15" customHeight="1">
      <c r="A19705" s="59"/>
      <c r="B19705" s="54"/>
      <c r="C19705" s="54"/>
      <c r="D19705" s="60"/>
      <c r="E19705" s="64"/>
      <c r="F19705" s="54"/>
      <c r="G19705" s="63"/>
    </row>
    <row r="19706" spans="1:7" s="25" customFormat="1" ht="15" customHeight="1">
      <c r="A19706" s="59"/>
      <c r="B19706" s="54"/>
      <c r="C19706" s="54"/>
      <c r="D19706" s="60"/>
      <c r="E19706" s="64"/>
      <c r="F19706" s="54"/>
      <c r="G19706" s="63"/>
    </row>
    <row r="19707" spans="1:7" s="25" customFormat="1" ht="15" customHeight="1">
      <c r="A19707" s="59"/>
      <c r="B19707" s="54"/>
      <c r="C19707" s="54"/>
      <c r="D19707" s="60"/>
      <c r="E19707" s="64"/>
      <c r="F19707" s="54"/>
      <c r="G19707" s="63"/>
    </row>
    <row r="19708" spans="1:7" s="25" customFormat="1" ht="15" customHeight="1">
      <c r="A19708" s="59"/>
      <c r="B19708" s="54"/>
      <c r="C19708" s="54"/>
      <c r="D19708" s="60"/>
      <c r="E19708" s="64"/>
      <c r="F19708" s="54"/>
      <c r="G19708" s="63"/>
    </row>
    <row r="19709" spans="1:7" s="25" customFormat="1" ht="15" customHeight="1">
      <c r="A19709" s="59"/>
      <c r="B19709" s="54"/>
      <c r="C19709" s="54"/>
      <c r="D19709" s="60"/>
      <c r="E19709" s="64"/>
      <c r="F19709" s="54"/>
      <c r="G19709" s="63"/>
    </row>
    <row r="19710" spans="1:7" s="25" customFormat="1" ht="15" customHeight="1">
      <c r="A19710" s="59"/>
      <c r="B19710" s="54"/>
      <c r="C19710" s="54"/>
      <c r="D19710" s="60"/>
      <c r="E19710" s="64"/>
      <c r="F19710" s="54"/>
      <c r="G19710" s="63"/>
    </row>
    <row r="19711" spans="1:7" s="25" customFormat="1" ht="15" customHeight="1">
      <c r="A19711" s="59"/>
      <c r="B19711" s="54"/>
      <c r="C19711" s="54"/>
      <c r="D19711" s="60"/>
      <c r="E19711" s="64"/>
      <c r="F19711" s="54"/>
      <c r="G19711" s="63"/>
    </row>
    <row r="19712" spans="1:7" s="25" customFormat="1" ht="15" customHeight="1">
      <c r="A19712" s="59"/>
      <c r="B19712" s="54"/>
      <c r="C19712" s="54"/>
      <c r="D19712" s="60"/>
      <c r="E19712" s="64"/>
      <c r="F19712" s="54"/>
      <c r="G19712" s="63"/>
    </row>
    <row r="19713" spans="1:7" s="25" customFormat="1" ht="15" customHeight="1">
      <c r="A19713" s="59"/>
      <c r="B19713" s="54"/>
      <c r="C19713" s="54"/>
      <c r="D19713" s="60"/>
      <c r="E19713" s="64"/>
      <c r="F19713" s="54"/>
      <c r="G19713" s="63"/>
    </row>
    <row r="19714" spans="1:7" s="25" customFormat="1" ht="15" customHeight="1">
      <c r="A19714" s="59"/>
      <c r="B19714" s="54"/>
      <c r="C19714" s="54"/>
      <c r="D19714" s="60"/>
      <c r="E19714" s="64"/>
      <c r="F19714" s="54"/>
      <c r="G19714" s="63"/>
    </row>
    <row r="19715" spans="1:7" s="25" customFormat="1" ht="15" customHeight="1">
      <c r="A19715" s="59"/>
      <c r="B19715" s="54"/>
      <c r="C19715" s="54"/>
      <c r="D19715" s="60"/>
      <c r="E19715" s="64"/>
      <c r="F19715" s="54"/>
      <c r="G19715" s="63"/>
    </row>
    <row r="19716" spans="1:7" s="25" customFormat="1" ht="15" customHeight="1">
      <c r="A19716" s="59"/>
      <c r="B19716" s="54"/>
      <c r="C19716" s="54"/>
      <c r="D19716" s="60"/>
      <c r="E19716" s="64"/>
      <c r="F19716" s="54"/>
      <c r="G19716" s="63"/>
    </row>
    <row r="19717" spans="1:7" s="25" customFormat="1" ht="15" customHeight="1">
      <c r="A19717" s="59"/>
      <c r="B19717" s="54"/>
      <c r="C19717" s="54"/>
      <c r="D19717" s="60"/>
      <c r="E19717" s="64"/>
      <c r="F19717" s="54"/>
      <c r="G19717" s="63"/>
    </row>
    <row r="19718" spans="1:7" s="25" customFormat="1" ht="15" customHeight="1">
      <c r="A19718" s="59"/>
      <c r="B19718" s="54"/>
      <c r="C19718" s="54"/>
      <c r="D19718" s="60"/>
      <c r="E19718" s="64"/>
      <c r="F19718" s="54"/>
      <c r="G19718" s="63"/>
    </row>
    <row r="19719" spans="1:7" s="25" customFormat="1" ht="15" customHeight="1">
      <c r="A19719" s="59"/>
      <c r="B19719" s="54"/>
      <c r="C19719" s="54"/>
      <c r="D19719" s="60"/>
      <c r="E19719" s="64"/>
      <c r="F19719" s="54"/>
      <c r="G19719" s="63"/>
    </row>
    <row r="19720" spans="1:7" s="25" customFormat="1" ht="15" customHeight="1">
      <c r="A19720" s="59"/>
      <c r="B19720" s="54"/>
      <c r="C19720" s="54"/>
      <c r="D19720" s="60"/>
      <c r="E19720" s="64"/>
      <c r="F19720" s="54"/>
      <c r="G19720" s="63"/>
    </row>
    <row r="19721" spans="1:7" s="25" customFormat="1" ht="15" customHeight="1">
      <c r="A19721" s="59"/>
      <c r="B19721" s="54"/>
      <c r="C19721" s="54"/>
      <c r="D19721" s="60"/>
      <c r="E19721" s="64"/>
      <c r="F19721" s="54"/>
      <c r="G19721" s="63"/>
    </row>
    <row r="19722" spans="1:7" s="25" customFormat="1" ht="15" customHeight="1">
      <c r="A19722" s="59"/>
      <c r="B19722" s="54"/>
      <c r="C19722" s="54"/>
      <c r="D19722" s="60"/>
      <c r="E19722" s="64"/>
      <c r="F19722" s="54"/>
      <c r="G19722" s="63"/>
    </row>
    <row r="19723" spans="1:7" s="25" customFormat="1" ht="15" customHeight="1">
      <c r="A19723" s="59"/>
      <c r="B19723" s="54"/>
      <c r="C19723" s="54"/>
      <c r="D19723" s="60"/>
      <c r="E19723" s="64"/>
      <c r="F19723" s="54"/>
      <c r="G19723" s="63"/>
    </row>
    <row r="19724" spans="1:7" s="25" customFormat="1" ht="15" customHeight="1">
      <c r="A19724" s="59"/>
      <c r="B19724" s="54"/>
      <c r="C19724" s="54"/>
      <c r="D19724" s="60"/>
      <c r="E19724" s="64"/>
      <c r="F19724" s="54"/>
      <c r="G19724" s="63"/>
    </row>
    <row r="19725" spans="1:7" s="25" customFormat="1" ht="15" customHeight="1">
      <c r="A19725" s="59"/>
      <c r="B19725" s="54"/>
      <c r="C19725" s="54"/>
      <c r="D19725" s="60"/>
      <c r="E19725" s="64"/>
      <c r="F19725" s="54"/>
      <c r="G19725" s="63"/>
    </row>
    <row r="19726" spans="1:7" s="25" customFormat="1" ht="15" customHeight="1">
      <c r="A19726" s="59"/>
      <c r="B19726" s="54"/>
      <c r="C19726" s="54"/>
      <c r="D19726" s="60"/>
      <c r="E19726" s="64"/>
      <c r="F19726" s="54"/>
      <c r="G19726" s="63"/>
    </row>
    <row r="19727" spans="1:7" s="25" customFormat="1" ht="15" customHeight="1">
      <c r="A19727" s="59"/>
      <c r="B19727" s="54"/>
      <c r="C19727" s="54"/>
      <c r="D19727" s="60"/>
      <c r="E19727" s="64"/>
      <c r="F19727" s="54"/>
      <c r="G19727" s="63"/>
    </row>
    <row r="19728" spans="1:7" s="25" customFormat="1" ht="15" customHeight="1">
      <c r="A19728" s="59"/>
      <c r="B19728" s="54"/>
      <c r="C19728" s="54"/>
      <c r="D19728" s="60"/>
      <c r="E19728" s="64"/>
      <c r="F19728" s="54"/>
      <c r="G19728" s="63"/>
    </row>
    <row r="19729" spans="1:7" s="25" customFormat="1" ht="15" customHeight="1">
      <c r="A19729" s="59"/>
      <c r="B19729" s="54"/>
      <c r="C19729" s="54"/>
      <c r="D19729" s="60"/>
      <c r="E19729" s="64"/>
      <c r="F19729" s="54"/>
      <c r="G19729" s="63"/>
    </row>
    <row r="19730" spans="1:7" s="25" customFormat="1" ht="15" customHeight="1">
      <c r="A19730" s="59"/>
      <c r="B19730" s="54"/>
      <c r="C19730" s="54"/>
      <c r="D19730" s="60"/>
      <c r="E19730" s="64"/>
      <c r="F19730" s="54"/>
      <c r="G19730" s="63"/>
    </row>
    <row r="19731" spans="1:7" s="25" customFormat="1" ht="15" customHeight="1">
      <c r="A19731" s="59"/>
      <c r="B19731" s="54"/>
      <c r="C19731" s="54"/>
      <c r="D19731" s="60"/>
      <c r="E19731" s="64"/>
      <c r="F19731" s="54"/>
      <c r="G19731" s="63"/>
    </row>
    <row r="19732" spans="1:7" s="25" customFormat="1" ht="15" customHeight="1">
      <c r="A19732" s="59"/>
      <c r="B19732" s="54"/>
      <c r="C19732" s="54"/>
      <c r="D19732" s="60"/>
      <c r="E19732" s="64"/>
      <c r="F19732" s="54"/>
      <c r="G19732" s="63"/>
    </row>
    <row r="19733" spans="1:7" s="25" customFormat="1" ht="15" customHeight="1">
      <c r="A19733" s="59"/>
      <c r="B19733" s="54"/>
      <c r="C19733" s="54"/>
      <c r="D19733" s="60"/>
      <c r="E19733" s="64"/>
      <c r="F19733" s="54"/>
      <c r="G19733" s="63"/>
    </row>
    <row r="19734" spans="1:7" s="25" customFormat="1" ht="15" customHeight="1">
      <c r="A19734" s="59"/>
      <c r="B19734" s="54"/>
      <c r="C19734" s="54"/>
      <c r="D19734" s="60"/>
      <c r="E19734" s="64"/>
      <c r="F19734" s="54"/>
      <c r="G19734" s="63"/>
    </row>
    <row r="19735" spans="1:7" s="25" customFormat="1" ht="15" customHeight="1">
      <c r="A19735" s="59"/>
      <c r="B19735" s="54"/>
      <c r="C19735" s="54"/>
      <c r="D19735" s="60"/>
      <c r="E19735" s="64"/>
      <c r="F19735" s="54"/>
      <c r="G19735" s="63"/>
    </row>
    <row r="19736" spans="1:7" s="25" customFormat="1" ht="15" customHeight="1">
      <c r="A19736" s="59"/>
      <c r="B19736" s="54"/>
      <c r="C19736" s="54"/>
      <c r="D19736" s="60"/>
      <c r="E19736" s="64"/>
      <c r="F19736" s="54"/>
      <c r="G19736" s="63"/>
    </row>
    <row r="19737" spans="1:7" s="25" customFormat="1" ht="15" customHeight="1">
      <c r="A19737" s="59"/>
      <c r="B19737" s="54"/>
      <c r="C19737" s="54"/>
      <c r="D19737" s="60"/>
      <c r="E19737" s="64"/>
      <c r="F19737" s="54"/>
      <c r="G19737" s="63"/>
    </row>
    <row r="19738" spans="1:7" s="25" customFormat="1" ht="15" customHeight="1">
      <c r="A19738" s="59"/>
      <c r="B19738" s="54"/>
      <c r="C19738" s="54"/>
      <c r="D19738" s="60"/>
      <c r="E19738" s="64"/>
      <c r="F19738" s="54"/>
      <c r="G19738" s="63"/>
    </row>
    <row r="19739" spans="1:7" s="25" customFormat="1" ht="15" customHeight="1">
      <c r="A19739" s="59"/>
      <c r="B19739" s="54"/>
      <c r="C19739" s="54"/>
      <c r="D19739" s="60"/>
      <c r="E19739" s="64"/>
      <c r="F19739" s="54"/>
      <c r="G19739" s="63"/>
    </row>
    <row r="19740" spans="1:7" s="25" customFormat="1" ht="15" customHeight="1">
      <c r="A19740" s="59"/>
      <c r="B19740" s="54"/>
      <c r="C19740" s="54"/>
      <c r="D19740" s="60"/>
      <c r="E19740" s="64"/>
      <c r="F19740" s="54"/>
      <c r="G19740" s="63"/>
    </row>
    <row r="19741" spans="1:7" s="25" customFormat="1" ht="15" customHeight="1">
      <c r="A19741" s="59"/>
      <c r="B19741" s="54"/>
      <c r="C19741" s="54"/>
      <c r="D19741" s="60"/>
      <c r="E19741" s="64"/>
      <c r="F19741" s="54"/>
      <c r="G19741" s="63"/>
    </row>
    <row r="19742" spans="1:7" s="25" customFormat="1" ht="15" customHeight="1">
      <c r="A19742" s="59"/>
      <c r="B19742" s="54"/>
      <c r="C19742" s="54"/>
      <c r="D19742" s="60"/>
      <c r="E19742" s="64"/>
      <c r="F19742" s="54"/>
      <c r="G19742" s="63"/>
    </row>
    <row r="19743" spans="1:7" s="25" customFormat="1" ht="15" customHeight="1">
      <c r="A19743" s="59"/>
      <c r="B19743" s="54"/>
      <c r="C19743" s="54"/>
      <c r="D19743" s="60"/>
      <c r="E19743" s="64"/>
      <c r="F19743" s="54"/>
      <c r="G19743" s="63"/>
    </row>
    <row r="19744" spans="1:7" s="25" customFormat="1" ht="15" customHeight="1">
      <c r="A19744" s="59"/>
      <c r="B19744" s="54"/>
      <c r="C19744" s="54"/>
      <c r="D19744" s="60"/>
      <c r="E19744" s="64"/>
      <c r="F19744" s="54"/>
      <c r="G19744" s="63"/>
    </row>
    <row r="19745" spans="1:7" s="25" customFormat="1" ht="15" customHeight="1">
      <c r="A19745" s="59"/>
      <c r="B19745" s="54"/>
      <c r="C19745" s="54"/>
      <c r="D19745" s="60"/>
      <c r="E19745" s="64"/>
      <c r="F19745" s="54"/>
      <c r="G19745" s="63"/>
    </row>
    <row r="19746" spans="1:7" s="25" customFormat="1" ht="15" customHeight="1">
      <c r="A19746" s="59"/>
      <c r="B19746" s="54"/>
      <c r="C19746" s="54"/>
      <c r="D19746" s="60"/>
      <c r="E19746" s="64"/>
      <c r="F19746" s="54"/>
      <c r="G19746" s="63"/>
    </row>
    <row r="19747" spans="1:7" s="25" customFormat="1" ht="15" customHeight="1">
      <c r="A19747" s="59"/>
      <c r="B19747" s="54"/>
      <c r="C19747" s="54"/>
      <c r="D19747" s="60"/>
      <c r="E19747" s="64"/>
      <c r="F19747" s="54"/>
      <c r="G19747" s="63"/>
    </row>
    <row r="19748" spans="1:7" s="25" customFormat="1" ht="15" customHeight="1">
      <c r="A19748" s="59"/>
      <c r="B19748" s="54"/>
      <c r="C19748" s="54"/>
      <c r="D19748" s="60"/>
      <c r="E19748" s="64"/>
      <c r="F19748" s="54"/>
      <c r="G19748" s="63"/>
    </row>
    <row r="19749" spans="1:7" s="25" customFormat="1" ht="15" customHeight="1">
      <c r="A19749" s="59"/>
      <c r="B19749" s="54"/>
      <c r="C19749" s="54"/>
      <c r="D19749" s="60"/>
      <c r="E19749" s="64"/>
      <c r="F19749" s="54"/>
      <c r="G19749" s="63"/>
    </row>
    <row r="19750" spans="1:7" s="25" customFormat="1" ht="15" customHeight="1">
      <c r="A19750" s="59"/>
      <c r="B19750" s="54"/>
      <c r="C19750" s="54"/>
      <c r="D19750" s="60"/>
      <c r="E19750" s="64"/>
      <c r="F19750" s="54"/>
      <c r="G19750" s="63"/>
    </row>
    <row r="19751" spans="1:7" s="25" customFormat="1" ht="15" customHeight="1">
      <c r="A19751" s="59"/>
      <c r="B19751" s="54"/>
      <c r="C19751" s="54"/>
      <c r="D19751" s="60"/>
      <c r="E19751" s="64"/>
      <c r="F19751" s="54"/>
      <c r="G19751" s="63"/>
    </row>
    <row r="19752" spans="1:7">
      <c r="A19752" s="741" t="s">
        <v>0</v>
      </c>
      <c r="B19752" s="741"/>
      <c r="C19752" s="741"/>
      <c r="D19752" s="741"/>
      <c r="E19752" s="741"/>
      <c r="F19752" s="741"/>
      <c r="G19752" s="741"/>
    </row>
    <row r="19753" spans="1:7">
      <c r="A19753" s="742" t="s">
        <v>1</v>
      </c>
      <c r="B19753" s="742"/>
      <c r="C19753" s="742"/>
      <c r="D19753" s="742"/>
      <c r="E19753" s="742"/>
      <c r="F19753" s="742"/>
      <c r="G19753" s="742"/>
    </row>
    <row r="19754" spans="1:7" ht="28.5" customHeight="1">
      <c r="A19754" s="1" t="s">
        <v>2</v>
      </c>
      <c r="B19754" s="350"/>
      <c r="C19754" s="350"/>
      <c r="D19754" s="753" t="s">
        <v>1234</v>
      </c>
      <c r="E19754" s="753"/>
      <c r="F19754" s="753"/>
      <c r="G19754" s="753"/>
    </row>
    <row r="19755" spans="1:7" ht="30" customHeight="1">
      <c r="A19755" s="744" t="s">
        <v>3</v>
      </c>
      <c r="B19755" s="745"/>
      <c r="C19755" s="3" t="s">
        <v>4</v>
      </c>
      <c r="D19755" s="351" t="s">
        <v>5</v>
      </c>
      <c r="E19755" s="351" t="s">
        <v>6</v>
      </c>
      <c r="F19755" s="351" t="s">
        <v>7</v>
      </c>
      <c r="G19755" s="5" t="s">
        <v>8</v>
      </c>
    </row>
    <row r="19756" spans="1:7">
      <c r="A19756" s="351"/>
      <c r="B19756" s="351"/>
      <c r="C19756" s="3"/>
      <c r="D19756" s="104" t="s">
        <v>9</v>
      </c>
      <c r="E19756" s="351"/>
      <c r="F19756" s="351"/>
      <c r="G19756" s="5"/>
    </row>
    <row r="19757" spans="1:7">
      <c r="A19757" s="695">
        <v>1100</v>
      </c>
      <c r="B19757" s="695" t="s">
        <v>10</v>
      </c>
      <c r="C19757" s="697" t="s">
        <v>11</v>
      </c>
      <c r="D19757" s="699" t="s">
        <v>241</v>
      </c>
      <c r="E19757" s="352">
        <v>3176.25</v>
      </c>
      <c r="F19757" s="348" t="s">
        <v>242</v>
      </c>
      <c r="G19757" s="20">
        <f>SUM(A19757*E19757/1000)</f>
        <v>3493.875</v>
      </c>
    </row>
    <row r="19758" spans="1:7" ht="67.5" customHeight="1">
      <c r="A19758" s="696"/>
      <c r="B19758" s="696"/>
      <c r="C19758" s="698"/>
      <c r="D19758" s="700"/>
      <c r="E19758" s="701" t="s">
        <v>180</v>
      </c>
      <c r="F19758" s="702"/>
      <c r="G19758" s="703"/>
    </row>
    <row r="19759" spans="1:7" ht="15" customHeight="1">
      <c r="A19759" s="695">
        <v>275</v>
      </c>
      <c r="B19759" s="695" t="s">
        <v>10</v>
      </c>
      <c r="C19759" s="344" t="s">
        <v>15</v>
      </c>
      <c r="D19759" s="699" t="s">
        <v>12</v>
      </c>
      <c r="E19759" s="352">
        <v>8694.9500000000007</v>
      </c>
      <c r="F19759" s="348" t="s">
        <v>13</v>
      </c>
      <c r="G19759" s="13">
        <f>SUM(A19759*E19759/100)</f>
        <v>23911.112499999999</v>
      </c>
    </row>
    <row r="19760" spans="1:7" ht="45" customHeight="1">
      <c r="A19760" s="696"/>
      <c r="B19760" s="696"/>
      <c r="C19760" s="345"/>
      <c r="D19760" s="700"/>
      <c r="E19760" s="701" t="s">
        <v>14</v>
      </c>
      <c r="F19760" s="702"/>
      <c r="G19760" s="703"/>
    </row>
    <row r="19761" spans="1:7">
      <c r="A19761" s="695">
        <v>540</v>
      </c>
      <c r="B19761" s="695" t="s">
        <v>10</v>
      </c>
      <c r="C19761" s="697" t="s">
        <v>18</v>
      </c>
      <c r="D19761" s="699" t="s">
        <v>309</v>
      </c>
      <c r="E19761" s="352">
        <v>17723</v>
      </c>
      <c r="F19761" s="348" t="s">
        <v>13</v>
      </c>
      <c r="G19761" s="13">
        <f>SUM(A19761*E19761/100)</f>
        <v>95704.2</v>
      </c>
    </row>
    <row r="19762" spans="1:7" ht="47.25" customHeight="1">
      <c r="A19762" s="696"/>
      <c r="B19762" s="696"/>
      <c r="C19762" s="698"/>
      <c r="D19762" s="700"/>
      <c r="E19762" s="701" t="s">
        <v>310</v>
      </c>
      <c r="F19762" s="702"/>
      <c r="G19762" s="703"/>
    </row>
    <row r="19763" spans="1:7">
      <c r="A19763" s="695">
        <v>450</v>
      </c>
      <c r="B19763" s="695" t="s">
        <v>10</v>
      </c>
      <c r="C19763" s="697" t="s">
        <v>21</v>
      </c>
      <c r="D19763" s="699" t="s">
        <v>245</v>
      </c>
      <c r="E19763" s="352">
        <v>25320</v>
      </c>
      <c r="F19763" s="348" t="s">
        <v>13</v>
      </c>
      <c r="G19763" s="13">
        <f>SUM(A19763*E19763/100)</f>
        <v>113940</v>
      </c>
    </row>
    <row r="19764" spans="1:7" ht="42" customHeight="1">
      <c r="A19764" s="696"/>
      <c r="B19764" s="696"/>
      <c r="C19764" s="698"/>
      <c r="D19764" s="700"/>
      <c r="E19764" s="701" t="s">
        <v>303</v>
      </c>
      <c r="F19764" s="702"/>
      <c r="G19764" s="703"/>
    </row>
    <row r="19765" spans="1:7" ht="15" customHeight="1">
      <c r="A19765" s="695">
        <v>59</v>
      </c>
      <c r="B19765" s="695" t="s">
        <v>10</v>
      </c>
      <c r="C19765" s="697" t="s">
        <v>25</v>
      </c>
      <c r="D19765" s="699" t="s">
        <v>16</v>
      </c>
      <c r="E19765" s="352">
        <v>11948.36</v>
      </c>
      <c r="F19765" s="348" t="s">
        <v>13</v>
      </c>
      <c r="G19765" s="13">
        <f>SUM(A19765*E19765/100)</f>
        <v>7049.5324000000001</v>
      </c>
    </row>
    <row r="19766" spans="1:7" ht="45" customHeight="1">
      <c r="A19766" s="696"/>
      <c r="B19766" s="696"/>
      <c r="C19766" s="698"/>
      <c r="D19766" s="700"/>
      <c r="E19766" s="701" t="s">
        <v>17</v>
      </c>
      <c r="F19766" s="702"/>
      <c r="G19766" s="703"/>
    </row>
    <row r="19767" spans="1:7" ht="15" customHeight="1">
      <c r="A19767" s="749">
        <v>8.1199999999999992</v>
      </c>
      <c r="B19767" s="697" t="s">
        <v>24</v>
      </c>
      <c r="C19767" s="695" t="s">
        <v>29</v>
      </c>
      <c r="D19767" s="711" t="s">
        <v>26</v>
      </c>
      <c r="E19767" s="352">
        <v>5001.7</v>
      </c>
      <c r="F19767" s="348" t="s">
        <v>27</v>
      </c>
      <c r="G19767" s="20">
        <f>SUM(A19767*E19767)</f>
        <v>40613.803999999996</v>
      </c>
    </row>
    <row r="19768" spans="1:7" ht="80.25" customHeight="1">
      <c r="A19768" s="750"/>
      <c r="B19768" s="698"/>
      <c r="C19768" s="696"/>
      <c r="D19768" s="712"/>
      <c r="E19768" s="701" t="s">
        <v>28</v>
      </c>
      <c r="F19768" s="702"/>
      <c r="G19768" s="703"/>
    </row>
    <row r="19769" spans="1:7" s="23" customFormat="1" ht="15" customHeight="1">
      <c r="A19769" s="697">
        <v>150</v>
      </c>
      <c r="B19769" s="697" t="s">
        <v>10</v>
      </c>
      <c r="C19769" s="695" t="s">
        <v>33</v>
      </c>
      <c r="D19769" s="711" t="s">
        <v>30</v>
      </c>
      <c r="E19769" s="352">
        <v>337</v>
      </c>
      <c r="F19769" s="348" t="s">
        <v>31</v>
      </c>
      <c r="G19769" s="20">
        <f>SUM(A19769*E19769)</f>
        <v>50550</v>
      </c>
    </row>
    <row r="19770" spans="1:7" s="23" customFormat="1" ht="177.75" customHeight="1">
      <c r="A19770" s="698"/>
      <c r="B19770" s="698"/>
      <c r="C19770" s="696"/>
      <c r="D19770" s="712"/>
      <c r="E19770" s="713" t="s">
        <v>32</v>
      </c>
      <c r="F19770" s="714"/>
      <c r="G19770" s="715"/>
    </row>
    <row r="19771" spans="1:7" ht="17.25" customHeight="1">
      <c r="A19771" s="695">
        <v>1584</v>
      </c>
      <c r="B19771" s="695" t="s">
        <v>10</v>
      </c>
      <c r="C19771" s="697" t="s">
        <v>36</v>
      </c>
      <c r="D19771" s="699" t="s">
        <v>204</v>
      </c>
      <c r="E19771" s="352">
        <v>12346.65</v>
      </c>
      <c r="F19771" s="348" t="s">
        <v>13</v>
      </c>
      <c r="G19771" s="20">
        <f>SUM(A19771*E19771/100)</f>
        <v>195570.93599999999</v>
      </c>
    </row>
    <row r="19772" spans="1:7" ht="27" customHeight="1">
      <c r="A19772" s="696"/>
      <c r="B19772" s="696"/>
      <c r="C19772" s="698"/>
      <c r="D19772" s="700"/>
      <c r="E19772" s="701" t="s">
        <v>205</v>
      </c>
      <c r="F19772" s="702"/>
      <c r="G19772" s="703"/>
    </row>
    <row r="19773" spans="1:7" s="24" customFormat="1" ht="15" customHeight="1">
      <c r="A19773" s="697">
        <v>4225</v>
      </c>
      <c r="B19773" s="697" t="s">
        <v>39</v>
      </c>
      <c r="C19773" s="695" t="s">
        <v>40</v>
      </c>
      <c r="D19773" s="699" t="s">
        <v>41</v>
      </c>
      <c r="E19773" s="352">
        <v>2206.6</v>
      </c>
      <c r="F19773" s="348" t="s">
        <v>42</v>
      </c>
      <c r="G19773" s="20">
        <f>SUM(A19773*E19773/100)</f>
        <v>93228.85</v>
      </c>
    </row>
    <row r="19774" spans="1:7" s="24" customFormat="1" ht="42" customHeight="1">
      <c r="A19774" s="698"/>
      <c r="B19774" s="698"/>
      <c r="C19774" s="696"/>
      <c r="D19774" s="700"/>
      <c r="E19774" s="727" t="s">
        <v>43</v>
      </c>
      <c r="F19774" s="728"/>
      <c r="G19774" s="729"/>
    </row>
    <row r="19775" spans="1:7" s="24" customFormat="1" ht="15" customHeight="1">
      <c r="A19775" s="697">
        <v>4225</v>
      </c>
      <c r="B19775" s="697" t="s">
        <v>39</v>
      </c>
      <c r="C19775" s="695" t="s">
        <v>44</v>
      </c>
      <c r="D19775" s="699" t="s">
        <v>45</v>
      </c>
      <c r="E19775" s="348">
        <v>2197.52</v>
      </c>
      <c r="F19775" s="348" t="s">
        <v>42</v>
      </c>
      <c r="G19775" s="20">
        <f>SUM(A19775*E19775/100)</f>
        <v>92845.22</v>
      </c>
    </row>
    <row r="19776" spans="1:7" s="24" customFormat="1" ht="42.75" customHeight="1">
      <c r="A19776" s="698"/>
      <c r="B19776" s="698"/>
      <c r="C19776" s="696"/>
      <c r="D19776" s="700"/>
      <c r="E19776" s="727" t="s">
        <v>46</v>
      </c>
      <c r="F19776" s="728"/>
      <c r="G19776" s="729"/>
    </row>
    <row r="19777" spans="1:7" s="24" customFormat="1" ht="15" customHeight="1">
      <c r="A19777" s="697">
        <v>720</v>
      </c>
      <c r="B19777" s="697" t="s">
        <v>39</v>
      </c>
      <c r="C19777" s="695" t="s">
        <v>47</v>
      </c>
      <c r="D19777" s="699" t="s">
        <v>1235</v>
      </c>
      <c r="E19777" s="348">
        <v>1758.08</v>
      </c>
      <c r="F19777" s="348" t="s">
        <v>42</v>
      </c>
      <c r="G19777" s="20">
        <f>SUM(A19777*E19777/100)</f>
        <v>12658.175999999999</v>
      </c>
    </row>
    <row r="19778" spans="1:7" s="24" customFormat="1" ht="40.5" customHeight="1">
      <c r="A19778" s="698"/>
      <c r="B19778" s="698"/>
      <c r="C19778" s="696"/>
      <c r="D19778" s="700"/>
      <c r="E19778" s="727" t="s">
        <v>1236</v>
      </c>
      <c r="F19778" s="728"/>
      <c r="G19778" s="729"/>
    </row>
    <row r="19779" spans="1:7" ht="15" customHeight="1">
      <c r="A19779" s="695">
        <v>1872</v>
      </c>
      <c r="B19779" s="695" t="s">
        <v>10</v>
      </c>
      <c r="C19779" s="697" t="s">
        <v>50</v>
      </c>
      <c r="D19779" s="699" t="s">
        <v>19</v>
      </c>
      <c r="E19779" s="352">
        <v>1913.21</v>
      </c>
      <c r="F19779" s="348" t="s">
        <v>13</v>
      </c>
      <c r="G19779" s="13">
        <f>SUM(A19779*E19779/100)</f>
        <v>35815.2912</v>
      </c>
    </row>
    <row r="19780" spans="1:7" ht="29.25" customHeight="1">
      <c r="A19780" s="696"/>
      <c r="B19780" s="696"/>
      <c r="C19780" s="698"/>
      <c r="D19780" s="700"/>
      <c r="E19780" s="701" t="s">
        <v>20</v>
      </c>
      <c r="F19780" s="702"/>
      <c r="G19780" s="703"/>
    </row>
    <row r="19781" spans="1:7" ht="17.25" customHeight="1">
      <c r="A19781" s="695">
        <v>318</v>
      </c>
      <c r="B19781" s="695" t="s">
        <v>10</v>
      </c>
      <c r="C19781" s="344" t="s">
        <v>54</v>
      </c>
      <c r="D19781" s="699" t="s">
        <v>34</v>
      </c>
      <c r="E19781" s="352">
        <v>14429.25</v>
      </c>
      <c r="F19781" s="348" t="s">
        <v>13</v>
      </c>
      <c r="G19781" s="20">
        <f>SUM(A19781*E19781/100)</f>
        <v>45885.014999999999</v>
      </c>
    </row>
    <row r="19782" spans="1:7" ht="48.75" customHeight="1">
      <c r="A19782" s="696"/>
      <c r="B19782" s="696"/>
      <c r="C19782" s="345"/>
      <c r="D19782" s="700"/>
      <c r="E19782" s="701" t="s">
        <v>35</v>
      </c>
      <c r="F19782" s="702"/>
      <c r="G19782" s="703"/>
    </row>
    <row r="19783" spans="1:7" s="30" customFormat="1" ht="30" customHeight="1">
      <c r="A19783" s="351"/>
      <c r="B19783" s="351"/>
      <c r="C19783" s="3"/>
      <c r="D19783" s="26"/>
      <c r="E19783" s="27"/>
      <c r="F19783" s="28" t="s">
        <v>77</v>
      </c>
      <c r="G19783" s="29">
        <v>811271</v>
      </c>
    </row>
    <row r="19784" spans="1:7" s="25" customFormat="1" ht="20.25" customHeight="1">
      <c r="B19784" s="54"/>
      <c r="C19784" s="54"/>
      <c r="D19784" s="353" t="s">
        <v>1208</v>
      </c>
      <c r="E19784" s="64"/>
      <c r="F19784" s="54"/>
      <c r="G19784" s="63"/>
    </row>
    <row r="19785" spans="1:7" s="36" customFormat="1">
      <c r="A19785" s="695">
        <v>75</v>
      </c>
      <c r="B19785" s="695" t="s">
        <v>107</v>
      </c>
      <c r="C19785" s="697" t="s">
        <v>11</v>
      </c>
      <c r="D19785" s="699" t="s">
        <v>421</v>
      </c>
      <c r="E19785" s="352">
        <v>136</v>
      </c>
      <c r="F19785" s="348" t="s">
        <v>111</v>
      </c>
      <c r="G19785" s="13">
        <f>SUM(A19785*E19785)</f>
        <v>10200</v>
      </c>
    </row>
    <row r="19786" spans="1:7" s="36" customFormat="1" ht="66" customHeight="1">
      <c r="A19786" s="696"/>
      <c r="B19786" s="696"/>
      <c r="C19786" s="698"/>
      <c r="D19786" s="700"/>
      <c r="E19786" s="701" t="s">
        <v>422</v>
      </c>
      <c r="F19786" s="702"/>
      <c r="G19786" s="703"/>
    </row>
    <row r="19787" spans="1:7" s="30" customFormat="1" ht="52.5" customHeight="1">
      <c r="A19787" s="3"/>
      <c r="B19787" s="3"/>
      <c r="C19787" s="351"/>
      <c r="D19787" s="26"/>
      <c r="E19787" s="27"/>
      <c r="F19787" s="28" t="s">
        <v>320</v>
      </c>
      <c r="G19787" s="29">
        <v>21989</v>
      </c>
    </row>
    <row r="19788" spans="1:7" s="25" customFormat="1">
      <c r="B19788" s="54"/>
      <c r="C19788" s="54"/>
      <c r="D19788" s="60"/>
      <c r="E19788" s="64"/>
      <c r="F19788" s="54"/>
      <c r="G19788" s="63"/>
    </row>
    <row r="19789" spans="1:7" s="25" customFormat="1">
      <c r="B19789" s="54"/>
      <c r="C19789" s="54"/>
      <c r="D19789" s="60"/>
      <c r="E19789" s="64"/>
      <c r="F19789" s="54"/>
      <c r="G19789" s="63"/>
    </row>
    <row r="19790" spans="1:7" s="36" customFormat="1" ht="35.25" customHeight="1">
      <c r="A19790" s="52" t="s">
        <v>129</v>
      </c>
      <c r="B19790" s="53"/>
      <c r="C19790" s="54" t="s">
        <v>130</v>
      </c>
      <c r="D19790" s="55"/>
      <c r="F19790" s="56" t="s">
        <v>131</v>
      </c>
      <c r="G19790" s="54"/>
    </row>
    <row r="19791" spans="1:7" s="30" customFormat="1" ht="35.25" customHeight="1">
      <c r="A19791" s="52" t="s">
        <v>132</v>
      </c>
      <c r="B19791" s="53"/>
      <c r="C19791" s="54" t="s">
        <v>133</v>
      </c>
      <c r="D19791" s="55"/>
      <c r="E19791" s="36"/>
      <c r="F19791" s="56" t="s">
        <v>131</v>
      </c>
    </row>
    <row r="19792" spans="1:7" s="25" customFormat="1" ht="35.25" customHeight="1">
      <c r="A19792" s="59"/>
      <c r="B19792" s="54"/>
      <c r="C19792" s="54"/>
      <c r="D19792" s="60"/>
      <c r="E19792" s="61" t="s">
        <v>138</v>
      </c>
      <c r="F19792" s="62"/>
      <c r="G19792" s="62"/>
    </row>
    <row r="19793" spans="1:7" s="25" customFormat="1">
      <c r="A19793" s="59"/>
      <c r="B19793" s="54"/>
      <c r="C19793" s="54"/>
      <c r="D19793" s="60"/>
      <c r="E19793" s="54"/>
      <c r="F19793" s="54"/>
      <c r="G19793" s="63"/>
    </row>
    <row r="19794" spans="1:7" s="25" customFormat="1">
      <c r="A19794" s="59"/>
      <c r="B19794" s="54"/>
      <c r="C19794" s="54"/>
      <c r="D19794" s="60"/>
      <c r="E19794" s="54"/>
      <c r="F19794" s="54"/>
      <c r="G19794" s="63"/>
    </row>
    <row r="19795" spans="1:7" s="25" customFormat="1">
      <c r="A19795" s="59"/>
      <c r="B19795" s="54"/>
      <c r="C19795" s="54"/>
      <c r="D19795" s="60"/>
      <c r="E19795" s="54"/>
      <c r="F19795" s="54"/>
      <c r="G19795" s="63"/>
    </row>
    <row r="19796" spans="1:7" s="25" customFormat="1">
      <c r="A19796" s="59"/>
      <c r="B19796" s="54"/>
      <c r="C19796" s="54"/>
      <c r="D19796" s="60"/>
      <c r="E19796" s="54"/>
      <c r="F19796" s="54"/>
      <c r="G19796" s="63"/>
    </row>
    <row r="19797" spans="1:7" s="25" customFormat="1">
      <c r="A19797" s="59"/>
      <c r="B19797" s="54"/>
      <c r="C19797" s="54"/>
      <c r="D19797" s="60"/>
      <c r="E19797" s="54"/>
      <c r="F19797" s="54"/>
      <c r="G19797" s="63"/>
    </row>
    <row r="19798" spans="1:7" s="25" customFormat="1">
      <c r="A19798" s="59"/>
      <c r="B19798" s="54"/>
      <c r="C19798" s="54"/>
      <c r="D19798" s="60"/>
      <c r="E19798" s="54"/>
      <c r="F19798" s="54"/>
      <c r="G19798" s="63"/>
    </row>
    <row r="19799" spans="1:7" s="25" customFormat="1">
      <c r="A19799" s="59"/>
      <c r="B19799" s="54"/>
      <c r="C19799" s="54"/>
      <c r="D19799" s="60"/>
      <c r="E19799" s="54"/>
      <c r="F19799" s="54"/>
      <c r="G19799" s="63"/>
    </row>
    <row r="19800" spans="1:7" s="25" customFormat="1">
      <c r="A19800" s="55" t="s">
        <v>139</v>
      </c>
      <c r="B19800" s="54"/>
      <c r="C19800" s="54"/>
      <c r="D19800" s="60"/>
      <c r="E19800" s="64" t="s">
        <v>140</v>
      </c>
      <c r="F19800" s="54"/>
      <c r="G19800" s="63"/>
    </row>
    <row r="19801" spans="1:7" s="25" customFormat="1">
      <c r="B19801" s="54"/>
      <c r="C19801" s="54"/>
      <c r="D19801" s="60"/>
      <c r="E19801" s="64" t="s">
        <v>141</v>
      </c>
      <c r="F19801" s="54"/>
      <c r="G19801" s="63"/>
    </row>
    <row r="19802" spans="1:7" s="25" customFormat="1">
      <c r="B19802" s="54"/>
      <c r="C19802" s="54"/>
      <c r="D19802" s="60"/>
      <c r="E19802" s="64" t="s">
        <v>142</v>
      </c>
      <c r="F19802" s="54"/>
      <c r="G19802" s="63"/>
    </row>
    <row r="19803" spans="1:7" s="25" customFormat="1">
      <c r="B19803" s="54"/>
      <c r="C19803" s="54"/>
      <c r="D19803" s="60"/>
      <c r="E19803" s="64"/>
      <c r="F19803" s="54"/>
      <c r="G19803" s="63"/>
    </row>
    <row r="19804" spans="1:7" s="25" customFormat="1">
      <c r="B19804" s="54"/>
      <c r="C19804" s="54"/>
      <c r="D19804" s="60"/>
      <c r="E19804" s="64"/>
      <c r="F19804" s="54"/>
      <c r="G19804" s="63"/>
    </row>
    <row r="19805" spans="1:7" s="25" customFormat="1">
      <c r="B19805" s="54"/>
      <c r="C19805" s="54"/>
      <c r="D19805" s="60"/>
      <c r="E19805" s="64"/>
      <c r="F19805" s="54"/>
      <c r="G19805" s="63"/>
    </row>
    <row r="19806" spans="1:7" s="25" customFormat="1">
      <c r="B19806" s="54"/>
      <c r="C19806" s="54"/>
      <c r="D19806" s="60"/>
      <c r="E19806" s="64"/>
      <c r="F19806" s="54"/>
      <c r="G19806" s="63"/>
    </row>
    <row r="19807" spans="1:7" s="25" customFormat="1">
      <c r="B19807" s="54"/>
      <c r="C19807" s="54"/>
      <c r="D19807" s="60"/>
      <c r="E19807" s="64"/>
      <c r="F19807" s="54"/>
      <c r="G19807" s="63"/>
    </row>
    <row r="19808" spans="1:7" s="25" customFormat="1">
      <c r="B19808" s="54"/>
      <c r="C19808" s="54"/>
      <c r="D19808" s="60"/>
      <c r="E19808" s="64"/>
      <c r="F19808" s="54"/>
      <c r="G19808" s="63"/>
    </row>
    <row r="19809" spans="2:7" s="25" customFormat="1">
      <c r="B19809" s="54"/>
      <c r="C19809" s="54"/>
      <c r="D19809" s="60"/>
      <c r="E19809" s="64"/>
      <c r="F19809" s="54"/>
      <c r="G19809" s="63"/>
    </row>
    <row r="19810" spans="2:7" s="25" customFormat="1">
      <c r="B19810" s="54"/>
      <c r="C19810" s="54"/>
      <c r="D19810" s="60"/>
      <c r="E19810" s="64"/>
      <c r="F19810" s="54"/>
      <c r="G19810" s="63"/>
    </row>
    <row r="19811" spans="2:7" s="25" customFormat="1">
      <c r="B19811" s="54"/>
      <c r="C19811" s="54"/>
      <c r="D19811" s="60"/>
      <c r="E19811" s="64"/>
      <c r="F19811" s="54"/>
      <c r="G19811" s="63"/>
    </row>
    <row r="19812" spans="2:7" s="25" customFormat="1">
      <c r="B19812" s="54"/>
      <c r="C19812" s="54"/>
      <c r="D19812" s="60"/>
      <c r="E19812" s="64"/>
      <c r="F19812" s="54"/>
      <c r="G19812" s="63"/>
    </row>
    <row r="19813" spans="2:7" s="25" customFormat="1">
      <c r="B19813" s="54"/>
      <c r="C19813" s="54"/>
      <c r="D19813" s="60"/>
      <c r="E19813" s="64"/>
      <c r="F19813" s="54"/>
      <c r="G19813" s="63"/>
    </row>
    <row r="19814" spans="2:7" s="25" customFormat="1">
      <c r="B19814" s="54"/>
      <c r="C19814" s="54"/>
      <c r="D19814" s="60"/>
      <c r="E19814" s="64"/>
      <c r="F19814" s="54"/>
      <c r="G19814" s="63"/>
    </row>
    <row r="19815" spans="2:7" s="25" customFormat="1">
      <c r="B19815" s="54"/>
      <c r="C19815" s="54"/>
      <c r="D19815" s="60"/>
      <c r="E19815" s="64"/>
      <c r="F19815" s="54"/>
      <c r="G19815" s="63"/>
    </row>
    <row r="19816" spans="2:7" s="25" customFormat="1">
      <c r="B19816" s="54"/>
      <c r="C19816" s="54"/>
      <c r="D19816" s="60"/>
      <c r="E19816" s="64"/>
      <c r="F19816" s="54"/>
      <c r="G19816" s="63"/>
    </row>
    <row r="19817" spans="2:7" s="25" customFormat="1">
      <c r="B19817" s="54"/>
      <c r="C19817" s="54"/>
      <c r="D19817" s="60"/>
      <c r="E19817" s="64"/>
      <c r="F19817" s="54"/>
      <c r="G19817" s="63"/>
    </row>
    <row r="19818" spans="2:7" s="25" customFormat="1">
      <c r="B19818" s="54"/>
      <c r="C19818" s="54"/>
      <c r="D19818" s="60"/>
      <c r="E19818" s="64"/>
      <c r="F19818" s="54"/>
      <c r="G19818" s="63"/>
    </row>
    <row r="19819" spans="2:7" s="25" customFormat="1">
      <c r="B19819" s="54"/>
      <c r="C19819" s="54"/>
      <c r="D19819" s="60"/>
      <c r="E19819" s="64"/>
      <c r="F19819" s="54"/>
      <c r="G19819" s="63"/>
    </row>
    <row r="19820" spans="2:7" s="25" customFormat="1">
      <c r="B19820" s="54"/>
      <c r="C19820" s="54"/>
      <c r="D19820" s="60"/>
      <c r="E19820" s="64"/>
      <c r="F19820" s="54"/>
      <c r="G19820" s="63"/>
    </row>
    <row r="19821" spans="2:7" s="25" customFormat="1">
      <c r="B19821" s="54"/>
      <c r="C19821" s="54"/>
      <c r="D19821" s="60"/>
      <c r="E19821" s="64"/>
      <c r="F19821" s="54"/>
      <c r="G19821" s="63"/>
    </row>
    <row r="19822" spans="2:7" s="25" customFormat="1">
      <c r="B19822" s="54"/>
      <c r="C19822" s="54"/>
      <c r="D19822" s="60"/>
      <c r="E19822" s="64"/>
      <c r="F19822" s="54"/>
      <c r="G19822" s="63"/>
    </row>
    <row r="19823" spans="2:7" s="25" customFormat="1">
      <c r="B19823" s="54"/>
      <c r="C19823" s="54"/>
      <c r="D19823" s="60"/>
      <c r="E19823" s="64"/>
      <c r="F19823" s="54"/>
      <c r="G19823" s="63"/>
    </row>
    <row r="19824" spans="2:7" s="25" customFormat="1">
      <c r="B19824" s="54"/>
      <c r="C19824" s="54"/>
      <c r="D19824" s="60"/>
      <c r="E19824" s="64"/>
      <c r="F19824" s="54"/>
      <c r="G19824" s="63"/>
    </row>
    <row r="19825" spans="2:7" s="25" customFormat="1">
      <c r="B19825" s="54"/>
      <c r="C19825" s="54"/>
      <c r="D19825" s="60"/>
      <c r="E19825" s="64"/>
      <c r="F19825" s="54"/>
      <c r="G19825" s="63"/>
    </row>
    <row r="19826" spans="2:7" s="25" customFormat="1">
      <c r="B19826" s="54"/>
      <c r="C19826" s="54"/>
      <c r="D19826" s="60"/>
      <c r="E19826" s="64"/>
      <c r="F19826" s="54"/>
      <c r="G19826" s="63"/>
    </row>
    <row r="19827" spans="2:7" s="25" customFormat="1">
      <c r="B19827" s="54"/>
      <c r="C19827" s="54"/>
      <c r="D19827" s="60"/>
      <c r="E19827" s="64"/>
      <c r="F19827" s="54"/>
      <c r="G19827" s="63"/>
    </row>
    <row r="19828" spans="2:7" s="25" customFormat="1">
      <c r="B19828" s="54"/>
      <c r="C19828" s="54"/>
      <c r="D19828" s="60"/>
      <c r="E19828" s="64"/>
      <c r="F19828" s="54"/>
      <c r="G19828" s="63"/>
    </row>
    <row r="19829" spans="2:7" s="25" customFormat="1">
      <c r="B19829" s="54"/>
      <c r="C19829" s="54"/>
      <c r="D19829" s="60"/>
      <c r="E19829" s="64"/>
      <c r="F19829" s="54"/>
      <c r="G19829" s="63"/>
    </row>
    <row r="19830" spans="2:7" s="25" customFormat="1">
      <c r="B19830" s="54"/>
      <c r="C19830" s="54"/>
      <c r="D19830" s="60"/>
      <c r="E19830" s="64"/>
      <c r="F19830" s="54"/>
      <c r="G19830" s="63"/>
    </row>
    <row r="19831" spans="2:7" s="25" customFormat="1">
      <c r="B19831" s="54"/>
      <c r="C19831" s="54"/>
      <c r="D19831" s="60"/>
      <c r="E19831" s="64"/>
      <c r="F19831" s="54"/>
      <c r="G19831" s="63"/>
    </row>
    <row r="19832" spans="2:7" s="25" customFormat="1">
      <c r="B19832" s="54"/>
      <c r="C19832" s="54"/>
      <c r="D19832" s="60"/>
      <c r="E19832" s="64"/>
      <c r="F19832" s="54"/>
      <c r="G19832" s="63"/>
    </row>
    <row r="19833" spans="2:7" s="25" customFormat="1">
      <c r="B19833" s="54"/>
      <c r="C19833" s="54"/>
      <c r="D19833" s="60"/>
      <c r="E19833" s="64"/>
      <c r="F19833" s="54"/>
      <c r="G19833" s="63"/>
    </row>
    <row r="19834" spans="2:7" s="25" customFormat="1">
      <c r="B19834" s="54"/>
      <c r="C19834" s="54"/>
      <c r="D19834" s="60"/>
      <c r="E19834" s="64"/>
      <c r="F19834" s="54"/>
      <c r="G19834" s="63"/>
    </row>
    <row r="19835" spans="2:7" s="25" customFormat="1">
      <c r="B19835" s="54"/>
      <c r="C19835" s="54"/>
      <c r="D19835" s="60"/>
      <c r="E19835" s="64"/>
      <c r="F19835" s="54"/>
      <c r="G19835" s="63"/>
    </row>
    <row r="19836" spans="2:7" s="25" customFormat="1">
      <c r="B19836" s="54"/>
      <c r="C19836" s="54"/>
      <c r="D19836" s="60"/>
      <c r="E19836" s="64"/>
      <c r="F19836" s="54"/>
      <c r="G19836" s="63"/>
    </row>
    <row r="19837" spans="2:7" s="25" customFormat="1">
      <c r="B19837" s="54"/>
      <c r="C19837" s="54"/>
      <c r="D19837" s="60"/>
      <c r="E19837" s="64"/>
      <c r="F19837" s="54"/>
      <c r="G19837" s="63"/>
    </row>
    <row r="19838" spans="2:7" s="25" customFormat="1">
      <c r="B19838" s="54"/>
      <c r="C19838" s="54"/>
      <c r="D19838" s="60"/>
      <c r="E19838" s="64"/>
      <c r="F19838" s="54"/>
      <c r="G19838" s="63"/>
    </row>
    <row r="19839" spans="2:7" s="25" customFormat="1">
      <c r="B19839" s="54"/>
      <c r="C19839" s="54"/>
      <c r="D19839" s="60"/>
      <c r="E19839" s="64"/>
      <c r="F19839" s="54"/>
      <c r="G19839" s="63"/>
    </row>
    <row r="19840" spans="2:7" s="25" customFormat="1">
      <c r="B19840" s="54"/>
      <c r="C19840" s="54"/>
      <c r="D19840" s="60"/>
      <c r="E19840" s="64"/>
      <c r="F19840" s="54"/>
      <c r="G19840" s="63"/>
    </row>
    <row r="19841" spans="2:7" s="25" customFormat="1">
      <c r="B19841" s="54"/>
      <c r="C19841" s="54"/>
      <c r="D19841" s="60"/>
      <c r="E19841" s="64"/>
      <c r="F19841" s="54"/>
      <c r="G19841" s="63"/>
    </row>
    <row r="19842" spans="2:7" s="25" customFormat="1">
      <c r="B19842" s="54"/>
      <c r="C19842" s="54"/>
      <c r="D19842" s="60"/>
      <c r="E19842" s="64"/>
      <c r="F19842" s="54"/>
      <c r="G19842" s="63"/>
    </row>
    <row r="19843" spans="2:7" s="25" customFormat="1">
      <c r="B19843" s="54"/>
      <c r="C19843" s="54"/>
      <c r="D19843" s="60"/>
      <c r="E19843" s="64"/>
      <c r="F19843" s="54"/>
      <c r="G19843" s="63"/>
    </row>
    <row r="19844" spans="2:7" s="25" customFormat="1">
      <c r="B19844" s="54"/>
      <c r="C19844" s="54"/>
      <c r="D19844" s="60"/>
      <c r="E19844" s="64"/>
      <c r="F19844" s="54"/>
      <c r="G19844" s="63"/>
    </row>
    <row r="19845" spans="2:7" s="25" customFormat="1">
      <c r="B19845" s="54"/>
      <c r="C19845" s="54"/>
      <c r="D19845" s="60"/>
      <c r="E19845" s="64"/>
      <c r="F19845" s="54"/>
      <c r="G19845" s="63"/>
    </row>
    <row r="19846" spans="2:7" s="25" customFormat="1">
      <c r="B19846" s="54"/>
      <c r="C19846" s="54"/>
      <c r="D19846" s="60"/>
      <c r="E19846" s="64"/>
      <c r="F19846" s="54"/>
      <c r="G19846" s="63"/>
    </row>
    <row r="19847" spans="2:7" s="25" customFormat="1">
      <c r="B19847" s="54"/>
      <c r="C19847" s="54"/>
      <c r="D19847" s="60"/>
      <c r="E19847" s="64"/>
      <c r="F19847" s="54"/>
      <c r="G19847" s="63"/>
    </row>
    <row r="19848" spans="2:7" s="25" customFormat="1">
      <c r="B19848" s="54"/>
      <c r="C19848" s="54"/>
      <c r="D19848" s="60"/>
      <c r="E19848" s="64"/>
      <c r="F19848" s="54"/>
      <c r="G19848" s="63"/>
    </row>
    <row r="19849" spans="2:7" s="25" customFormat="1">
      <c r="B19849" s="54"/>
      <c r="C19849" s="54"/>
      <c r="D19849" s="60"/>
      <c r="E19849" s="64"/>
      <c r="F19849" s="54"/>
      <c r="G19849" s="63"/>
    </row>
    <row r="19850" spans="2:7" s="25" customFormat="1">
      <c r="B19850" s="54"/>
      <c r="C19850" s="54"/>
      <c r="D19850" s="60"/>
      <c r="E19850" s="64"/>
      <c r="F19850" s="54"/>
      <c r="G19850" s="63"/>
    </row>
    <row r="19851" spans="2:7" s="25" customFormat="1">
      <c r="B19851" s="54"/>
      <c r="C19851" s="54"/>
      <c r="D19851" s="60"/>
      <c r="E19851" s="64"/>
      <c r="F19851" s="54"/>
      <c r="G19851" s="63"/>
    </row>
    <row r="19852" spans="2:7" s="25" customFormat="1">
      <c r="B19852" s="54"/>
      <c r="C19852" s="54"/>
      <c r="D19852" s="60"/>
      <c r="E19852" s="64"/>
      <c r="F19852" s="54"/>
      <c r="G19852" s="63"/>
    </row>
    <row r="19853" spans="2:7" s="25" customFormat="1">
      <c r="B19853" s="54"/>
      <c r="C19853" s="54"/>
      <c r="D19853" s="60"/>
      <c r="E19853" s="64"/>
      <c r="F19853" s="54"/>
      <c r="G19853" s="63"/>
    </row>
    <row r="19854" spans="2:7" s="25" customFormat="1">
      <c r="B19854" s="54"/>
      <c r="C19854" s="54"/>
      <c r="D19854" s="60"/>
      <c r="E19854" s="64"/>
      <c r="F19854" s="54"/>
      <c r="G19854" s="63"/>
    </row>
    <row r="19855" spans="2:7" s="25" customFormat="1">
      <c r="B19855" s="54"/>
      <c r="C19855" s="54"/>
      <c r="D19855" s="60"/>
      <c r="E19855" s="64"/>
      <c r="F19855" s="54"/>
      <c r="G19855" s="63"/>
    </row>
    <row r="19856" spans="2:7" s="25" customFormat="1">
      <c r="B19856" s="54"/>
      <c r="C19856" s="54"/>
      <c r="D19856" s="60"/>
      <c r="E19856" s="64"/>
      <c r="F19856" s="54"/>
      <c r="G19856" s="63"/>
    </row>
    <row r="19857" spans="2:7" s="25" customFormat="1">
      <c r="B19857" s="54"/>
      <c r="C19857" s="54"/>
      <c r="D19857" s="60"/>
      <c r="E19857" s="64"/>
      <c r="F19857" s="54"/>
      <c r="G19857" s="63"/>
    </row>
    <row r="19858" spans="2:7" s="25" customFormat="1">
      <c r="B19858" s="54"/>
      <c r="C19858" s="54"/>
      <c r="D19858" s="60"/>
      <c r="E19858" s="64"/>
      <c r="F19858" s="54"/>
      <c r="G19858" s="63"/>
    </row>
    <row r="19859" spans="2:7" s="25" customFormat="1">
      <c r="B19859" s="54"/>
      <c r="C19859" s="54"/>
      <c r="D19859" s="60"/>
      <c r="E19859" s="64"/>
      <c r="F19859" s="54"/>
      <c r="G19859" s="63"/>
    </row>
    <row r="19860" spans="2:7" s="25" customFormat="1">
      <c r="B19860" s="54"/>
      <c r="C19860" s="54"/>
      <c r="D19860" s="60"/>
      <c r="E19860" s="64"/>
      <c r="F19860" s="54"/>
      <c r="G19860" s="63"/>
    </row>
    <row r="19861" spans="2:7" s="25" customFormat="1">
      <c r="B19861" s="54"/>
      <c r="C19861" s="54"/>
      <c r="D19861" s="60"/>
      <c r="E19861" s="64"/>
      <c r="F19861" s="54"/>
      <c r="G19861" s="63"/>
    </row>
    <row r="19862" spans="2:7" s="25" customFormat="1">
      <c r="B19862" s="54"/>
      <c r="C19862" s="54"/>
      <c r="D19862" s="60"/>
      <c r="E19862" s="64"/>
      <c r="F19862" s="54"/>
      <c r="G19862" s="63"/>
    </row>
    <row r="19863" spans="2:7" s="25" customFormat="1">
      <c r="B19863" s="54"/>
      <c r="C19863" s="54"/>
      <c r="D19863" s="60"/>
      <c r="E19863" s="64"/>
      <c r="F19863" s="54"/>
      <c r="G19863" s="63"/>
    </row>
    <row r="19864" spans="2:7" s="25" customFormat="1">
      <c r="B19864" s="54"/>
      <c r="C19864" s="54"/>
      <c r="D19864" s="60"/>
      <c r="E19864" s="64"/>
      <c r="F19864" s="54"/>
      <c r="G19864" s="63"/>
    </row>
    <row r="19865" spans="2:7" s="25" customFormat="1">
      <c r="B19865" s="54"/>
      <c r="C19865" s="54"/>
      <c r="D19865" s="60"/>
      <c r="E19865" s="64"/>
      <c r="F19865" s="54"/>
      <c r="G19865" s="63"/>
    </row>
    <row r="19866" spans="2:7" s="25" customFormat="1">
      <c r="B19866" s="54"/>
      <c r="C19866" s="54"/>
      <c r="D19866" s="60"/>
      <c r="E19866" s="64"/>
      <c r="F19866" s="54"/>
      <c r="G19866" s="63"/>
    </row>
    <row r="19867" spans="2:7" s="25" customFormat="1">
      <c r="B19867" s="54"/>
      <c r="C19867" s="54"/>
      <c r="D19867" s="60"/>
      <c r="E19867" s="64"/>
      <c r="F19867" s="54"/>
      <c r="G19867" s="63"/>
    </row>
    <row r="19868" spans="2:7" s="25" customFormat="1">
      <c r="B19868" s="54"/>
      <c r="C19868" s="54"/>
      <c r="D19868" s="60"/>
      <c r="E19868" s="64"/>
      <c r="F19868" s="54"/>
      <c r="G19868" s="63"/>
    </row>
    <row r="19869" spans="2:7" s="25" customFormat="1">
      <c r="B19869" s="54"/>
      <c r="C19869" s="54"/>
      <c r="D19869" s="60"/>
      <c r="E19869" s="64"/>
      <c r="F19869" s="54"/>
      <c r="G19869" s="63"/>
    </row>
    <row r="19870" spans="2:7" s="25" customFormat="1">
      <c r="B19870" s="54"/>
      <c r="C19870" s="54"/>
      <c r="D19870" s="60"/>
      <c r="E19870" s="64"/>
      <c r="F19870" s="54"/>
      <c r="G19870" s="63"/>
    </row>
    <row r="19871" spans="2:7" s="25" customFormat="1">
      <c r="B19871" s="54"/>
      <c r="C19871" s="54"/>
      <c r="D19871" s="60"/>
      <c r="E19871" s="64"/>
      <c r="F19871" s="54"/>
      <c r="G19871" s="63"/>
    </row>
    <row r="19872" spans="2:7" s="25" customFormat="1">
      <c r="B19872" s="54"/>
      <c r="C19872" s="54"/>
      <c r="D19872" s="60"/>
      <c r="E19872" s="64"/>
      <c r="F19872" s="54"/>
      <c r="G19872" s="63"/>
    </row>
    <row r="19873" spans="2:7" s="25" customFormat="1">
      <c r="B19873" s="54"/>
      <c r="C19873" s="54"/>
      <c r="D19873" s="60"/>
      <c r="E19873" s="64"/>
      <c r="F19873" s="54"/>
      <c r="G19873" s="63"/>
    </row>
    <row r="19874" spans="2:7" s="25" customFormat="1">
      <c r="B19874" s="54"/>
      <c r="C19874" s="54"/>
      <c r="D19874" s="60"/>
      <c r="E19874" s="64"/>
      <c r="F19874" s="54"/>
      <c r="G19874" s="63"/>
    </row>
    <row r="19875" spans="2:7" s="25" customFormat="1">
      <c r="B19875" s="54"/>
      <c r="C19875" s="54"/>
      <c r="D19875" s="60"/>
      <c r="E19875" s="64"/>
      <c r="F19875" s="54"/>
      <c r="G19875" s="63"/>
    </row>
    <row r="19876" spans="2:7" s="25" customFormat="1">
      <c r="B19876" s="54"/>
      <c r="C19876" s="54"/>
      <c r="D19876" s="60"/>
      <c r="E19876" s="64"/>
      <c r="F19876" s="54"/>
      <c r="G19876" s="63"/>
    </row>
    <row r="19877" spans="2:7" s="25" customFormat="1">
      <c r="B19877" s="54"/>
      <c r="C19877" s="54"/>
      <c r="D19877" s="60"/>
      <c r="E19877" s="64"/>
      <c r="F19877" s="54"/>
      <c r="G19877" s="63"/>
    </row>
    <row r="19878" spans="2:7" s="25" customFormat="1">
      <c r="B19878" s="54"/>
      <c r="C19878" s="54"/>
      <c r="D19878" s="60"/>
      <c r="E19878" s="64"/>
      <c r="F19878" s="54"/>
      <c r="G19878" s="63"/>
    </row>
    <row r="19879" spans="2:7" s="25" customFormat="1">
      <c r="B19879" s="54"/>
      <c r="C19879" s="54"/>
      <c r="D19879" s="60"/>
      <c r="E19879" s="64"/>
      <c r="F19879" s="54"/>
      <c r="G19879" s="63"/>
    </row>
    <row r="19880" spans="2:7" s="25" customFormat="1">
      <c r="B19880" s="54"/>
      <c r="C19880" s="54"/>
      <c r="D19880" s="60"/>
      <c r="E19880" s="64"/>
      <c r="F19880" s="54"/>
      <c r="G19880" s="63"/>
    </row>
    <row r="19881" spans="2:7" s="25" customFormat="1">
      <c r="B19881" s="54"/>
      <c r="C19881" s="54"/>
      <c r="D19881" s="60"/>
      <c r="E19881" s="64"/>
      <c r="F19881" s="54"/>
      <c r="G19881" s="63"/>
    </row>
    <row r="19882" spans="2:7" s="25" customFormat="1">
      <c r="B19882" s="54"/>
      <c r="C19882" s="54"/>
      <c r="D19882" s="60"/>
      <c r="E19882" s="64"/>
      <c r="F19882" s="54"/>
      <c r="G19882" s="63"/>
    </row>
    <row r="19883" spans="2:7" s="25" customFormat="1">
      <c r="B19883" s="54"/>
      <c r="C19883" s="54"/>
      <c r="D19883" s="60"/>
      <c r="E19883" s="64"/>
      <c r="F19883" s="54"/>
      <c r="G19883" s="63"/>
    </row>
    <row r="19884" spans="2:7" s="25" customFormat="1">
      <c r="B19884" s="54"/>
      <c r="C19884" s="54"/>
      <c r="D19884" s="60"/>
      <c r="E19884" s="64"/>
      <c r="F19884" s="54"/>
      <c r="G19884" s="63"/>
    </row>
    <row r="19885" spans="2:7" s="25" customFormat="1">
      <c r="B19885" s="54"/>
      <c r="C19885" s="54"/>
      <c r="D19885" s="60"/>
      <c r="E19885" s="64"/>
      <c r="F19885" s="54"/>
      <c r="G19885" s="63"/>
    </row>
    <row r="19886" spans="2:7" s="25" customFormat="1">
      <c r="B19886" s="54"/>
      <c r="C19886" s="54"/>
      <c r="D19886" s="60"/>
      <c r="E19886" s="64"/>
      <c r="F19886" s="54"/>
      <c r="G19886" s="63"/>
    </row>
    <row r="19887" spans="2:7" s="25" customFormat="1">
      <c r="B19887" s="54"/>
      <c r="C19887" s="54"/>
      <c r="D19887" s="60"/>
      <c r="E19887" s="64"/>
      <c r="F19887" s="54"/>
      <c r="G19887" s="63"/>
    </row>
    <row r="19888" spans="2:7" s="25" customFormat="1">
      <c r="B19888" s="54"/>
      <c r="C19888" s="54"/>
      <c r="D19888" s="60"/>
      <c r="E19888" s="64"/>
      <c r="F19888" s="54"/>
      <c r="G19888" s="63"/>
    </row>
    <row r="19889" spans="2:7" s="25" customFormat="1">
      <c r="B19889" s="54"/>
      <c r="C19889" s="54"/>
      <c r="D19889" s="60"/>
      <c r="E19889" s="64"/>
      <c r="F19889" s="54"/>
      <c r="G19889" s="63"/>
    </row>
    <row r="19890" spans="2:7" s="25" customFormat="1">
      <c r="B19890" s="54"/>
      <c r="C19890" s="54"/>
      <c r="D19890" s="60"/>
      <c r="E19890" s="64"/>
      <c r="F19890" s="54"/>
      <c r="G19890" s="63"/>
    </row>
    <row r="19891" spans="2:7" s="25" customFormat="1">
      <c r="B19891" s="54"/>
      <c r="C19891" s="54"/>
      <c r="D19891" s="60"/>
      <c r="E19891" s="64"/>
      <c r="F19891" s="54"/>
      <c r="G19891" s="63"/>
    </row>
    <row r="19892" spans="2:7" s="25" customFormat="1">
      <c r="B19892" s="54"/>
      <c r="C19892" s="54"/>
      <c r="D19892" s="60"/>
      <c r="E19892" s="64"/>
      <c r="F19892" s="54"/>
      <c r="G19892" s="63"/>
    </row>
    <row r="19893" spans="2:7" s="25" customFormat="1">
      <c r="B19893" s="54"/>
      <c r="C19893" s="54"/>
      <c r="D19893" s="60"/>
      <c r="E19893" s="64"/>
      <c r="F19893" s="54"/>
      <c r="G19893" s="63"/>
    </row>
    <row r="19894" spans="2:7" s="25" customFormat="1">
      <c r="B19894" s="54"/>
      <c r="C19894" s="54"/>
      <c r="D19894" s="60"/>
      <c r="E19894" s="64"/>
      <c r="F19894" s="54"/>
      <c r="G19894" s="63"/>
    </row>
    <row r="19895" spans="2:7" s="25" customFormat="1">
      <c r="B19895" s="54"/>
      <c r="C19895" s="54"/>
      <c r="D19895" s="60"/>
      <c r="E19895" s="64"/>
      <c r="F19895" s="54"/>
      <c r="G19895" s="63"/>
    </row>
    <row r="19896" spans="2:7" s="25" customFormat="1">
      <c r="B19896" s="54"/>
      <c r="C19896" s="54"/>
      <c r="D19896" s="60"/>
      <c r="E19896" s="64"/>
      <c r="F19896" s="54"/>
      <c r="G19896" s="63"/>
    </row>
    <row r="19897" spans="2:7" s="25" customFormat="1">
      <c r="B19897" s="54"/>
      <c r="C19897" s="54"/>
      <c r="D19897" s="60"/>
      <c r="E19897" s="64"/>
      <c r="F19897" s="54"/>
      <c r="G19897" s="63"/>
    </row>
    <row r="19898" spans="2:7" s="25" customFormat="1">
      <c r="B19898" s="54"/>
      <c r="C19898" s="54"/>
      <c r="D19898" s="60"/>
      <c r="E19898" s="64"/>
      <c r="F19898" s="54"/>
      <c r="G19898" s="63"/>
    </row>
    <row r="19899" spans="2:7" s="25" customFormat="1">
      <c r="B19899" s="54"/>
      <c r="C19899" s="54"/>
      <c r="D19899" s="60"/>
      <c r="E19899" s="64"/>
      <c r="F19899" s="54"/>
      <c r="G19899" s="63"/>
    </row>
    <row r="19900" spans="2:7" s="25" customFormat="1">
      <c r="B19900" s="54"/>
      <c r="C19900" s="54"/>
      <c r="D19900" s="60"/>
      <c r="E19900" s="64"/>
      <c r="F19900" s="54"/>
      <c r="G19900" s="63"/>
    </row>
    <row r="19901" spans="2:7" s="25" customFormat="1">
      <c r="B19901" s="54"/>
      <c r="C19901" s="54"/>
      <c r="D19901" s="60"/>
      <c r="E19901" s="64"/>
      <c r="F19901" s="54"/>
      <c r="G19901" s="63"/>
    </row>
    <row r="19902" spans="2:7" s="25" customFormat="1">
      <c r="B19902" s="54"/>
      <c r="C19902" s="54"/>
      <c r="D19902" s="60"/>
      <c r="E19902" s="64"/>
      <c r="F19902" s="54"/>
      <c r="G19902" s="63"/>
    </row>
    <row r="19903" spans="2:7" s="25" customFormat="1">
      <c r="B19903" s="54"/>
      <c r="C19903" s="54"/>
      <c r="D19903" s="60"/>
      <c r="E19903" s="64"/>
      <c r="F19903" s="54"/>
      <c r="G19903" s="63"/>
    </row>
    <row r="19904" spans="2:7" s="25" customFormat="1">
      <c r="B19904" s="54"/>
      <c r="C19904" s="54"/>
      <c r="D19904" s="60"/>
      <c r="E19904" s="64"/>
      <c r="F19904" s="54"/>
      <c r="G19904" s="63"/>
    </row>
    <row r="19905" spans="2:7" s="25" customFormat="1">
      <c r="B19905" s="54"/>
      <c r="C19905" s="54"/>
      <c r="D19905" s="60"/>
      <c r="E19905" s="64"/>
      <c r="F19905" s="54"/>
      <c r="G19905" s="63"/>
    </row>
    <row r="19906" spans="2:7" s="25" customFormat="1">
      <c r="B19906" s="54"/>
      <c r="C19906" s="54"/>
      <c r="D19906" s="60"/>
      <c r="E19906" s="64"/>
      <c r="F19906" s="54"/>
      <c r="G19906" s="63"/>
    </row>
    <row r="19907" spans="2:7" s="25" customFormat="1">
      <c r="B19907" s="54"/>
      <c r="C19907" s="54"/>
      <c r="D19907" s="60"/>
      <c r="E19907" s="64"/>
      <c r="F19907" s="54"/>
      <c r="G19907" s="63"/>
    </row>
    <row r="19908" spans="2:7" s="25" customFormat="1">
      <c r="B19908" s="54"/>
      <c r="C19908" s="54"/>
      <c r="D19908" s="60"/>
      <c r="E19908" s="64"/>
      <c r="F19908" s="54"/>
      <c r="G19908" s="63"/>
    </row>
    <row r="19909" spans="2:7" s="25" customFormat="1">
      <c r="B19909" s="54"/>
      <c r="C19909" s="54"/>
      <c r="D19909" s="60"/>
      <c r="E19909" s="64"/>
      <c r="F19909" s="54"/>
      <c r="G19909" s="63"/>
    </row>
    <row r="19910" spans="2:7" s="25" customFormat="1">
      <c r="B19910" s="54"/>
      <c r="C19910" s="54"/>
      <c r="D19910" s="60"/>
      <c r="E19910" s="64"/>
      <c r="F19910" s="54"/>
      <c r="G19910" s="63"/>
    </row>
    <row r="19911" spans="2:7" s="25" customFormat="1">
      <c r="B19911" s="54"/>
      <c r="C19911" s="54"/>
      <c r="D19911" s="60"/>
      <c r="E19911" s="64"/>
      <c r="F19911" s="54"/>
      <c r="G19911" s="63"/>
    </row>
    <row r="19912" spans="2:7" s="25" customFormat="1">
      <c r="B19912" s="54"/>
      <c r="C19912" s="54"/>
      <c r="D19912" s="60"/>
      <c r="E19912" s="64"/>
      <c r="F19912" s="54"/>
      <c r="G19912" s="63"/>
    </row>
    <row r="19913" spans="2:7" s="25" customFormat="1">
      <c r="B19913" s="54"/>
      <c r="C19913" s="54"/>
      <c r="D19913" s="60"/>
      <c r="E19913" s="64"/>
      <c r="F19913" s="54"/>
      <c r="G19913" s="63"/>
    </row>
    <row r="19914" spans="2:7" s="25" customFormat="1">
      <c r="B19914" s="54"/>
      <c r="C19914" s="54"/>
      <c r="D19914" s="60"/>
      <c r="E19914" s="64"/>
      <c r="F19914" s="54"/>
      <c r="G19914" s="63"/>
    </row>
    <row r="19915" spans="2:7" s="25" customFormat="1">
      <c r="B19915" s="54"/>
      <c r="C19915" s="54"/>
      <c r="D19915" s="60"/>
      <c r="E19915" s="64"/>
      <c r="F19915" s="54"/>
      <c r="G19915" s="63"/>
    </row>
    <row r="19916" spans="2:7" s="25" customFormat="1">
      <c r="B19916" s="54"/>
      <c r="C19916" s="54"/>
      <c r="D19916" s="60"/>
      <c r="E19916" s="64"/>
      <c r="F19916" s="54"/>
      <c r="G19916" s="63"/>
    </row>
    <row r="19917" spans="2:7" s="25" customFormat="1">
      <c r="B19917" s="54"/>
      <c r="C19917" s="54"/>
      <c r="D19917" s="60"/>
      <c r="E19917" s="64"/>
      <c r="F19917" s="54"/>
      <c r="G19917" s="63"/>
    </row>
    <row r="19918" spans="2:7" s="25" customFormat="1">
      <c r="B19918" s="54"/>
      <c r="C19918" s="54"/>
      <c r="D19918" s="60"/>
      <c r="E19918" s="64"/>
      <c r="F19918" s="54"/>
      <c r="G19918" s="63"/>
    </row>
    <row r="19919" spans="2:7" s="25" customFormat="1">
      <c r="B19919" s="54"/>
      <c r="C19919" s="54"/>
      <c r="D19919" s="60"/>
      <c r="E19919" s="64"/>
      <c r="F19919" s="54"/>
      <c r="G19919" s="63"/>
    </row>
    <row r="19920" spans="2:7" s="25" customFormat="1">
      <c r="B19920" s="54"/>
      <c r="C19920" s="54"/>
      <c r="D19920" s="60"/>
      <c r="E19920" s="64"/>
      <c r="F19920" s="54"/>
      <c r="G19920" s="63"/>
    </row>
    <row r="19921" spans="2:7" s="25" customFormat="1">
      <c r="B19921" s="54"/>
      <c r="C19921" s="54"/>
      <c r="D19921" s="60"/>
      <c r="E19921" s="64"/>
      <c r="F19921" s="54"/>
      <c r="G19921" s="63"/>
    </row>
    <row r="19922" spans="2:7" s="25" customFormat="1">
      <c r="B19922" s="54"/>
      <c r="C19922" s="54"/>
      <c r="D19922" s="60"/>
      <c r="E19922" s="64"/>
      <c r="F19922" s="54"/>
      <c r="G19922" s="63"/>
    </row>
    <row r="19923" spans="2:7" s="25" customFormat="1">
      <c r="B19923" s="54"/>
      <c r="C19923" s="54"/>
      <c r="D19923" s="60"/>
      <c r="E19923" s="64"/>
      <c r="F19923" s="54"/>
      <c r="G19923" s="63"/>
    </row>
    <row r="19924" spans="2:7" s="25" customFormat="1">
      <c r="B19924" s="54"/>
      <c r="C19924" s="54"/>
      <c r="D19924" s="60"/>
      <c r="E19924" s="64"/>
      <c r="F19924" s="54"/>
      <c r="G19924" s="63"/>
    </row>
    <row r="19925" spans="2:7" s="25" customFormat="1">
      <c r="B19925" s="54"/>
      <c r="C19925" s="54"/>
      <c r="D19925" s="60"/>
      <c r="E19925" s="64"/>
      <c r="F19925" s="54"/>
      <c r="G19925" s="63"/>
    </row>
    <row r="19926" spans="2:7" s="25" customFormat="1">
      <c r="B19926" s="54"/>
      <c r="C19926" s="54"/>
      <c r="D19926" s="60"/>
      <c r="E19926" s="64"/>
      <c r="F19926" s="54"/>
      <c r="G19926" s="63"/>
    </row>
    <row r="19927" spans="2:7" s="25" customFormat="1">
      <c r="B19927" s="54"/>
      <c r="C19927" s="54"/>
      <c r="D19927" s="60"/>
      <c r="E19927" s="64"/>
      <c r="F19927" s="54"/>
      <c r="G19927" s="63"/>
    </row>
    <row r="19928" spans="2:7" s="25" customFormat="1">
      <c r="B19928" s="54"/>
      <c r="C19928" s="54"/>
      <c r="D19928" s="60"/>
      <c r="E19928" s="64"/>
      <c r="F19928" s="54"/>
      <c r="G19928" s="63"/>
    </row>
    <row r="19929" spans="2:7" s="25" customFormat="1">
      <c r="B19929" s="54"/>
      <c r="C19929" s="54"/>
      <c r="D19929" s="60"/>
      <c r="E19929" s="64"/>
      <c r="F19929" s="54"/>
      <c r="G19929" s="63"/>
    </row>
    <row r="19930" spans="2:7" s="25" customFormat="1">
      <c r="B19930" s="54"/>
      <c r="C19930" s="54"/>
      <c r="D19930" s="60"/>
      <c r="E19930" s="64"/>
      <c r="F19930" s="54"/>
      <c r="G19930" s="63"/>
    </row>
    <row r="19931" spans="2:7" s="25" customFormat="1">
      <c r="B19931" s="54"/>
      <c r="C19931" s="54"/>
      <c r="D19931" s="60"/>
      <c r="E19931" s="64"/>
      <c r="F19931" s="54"/>
      <c r="G19931" s="63"/>
    </row>
    <row r="19932" spans="2:7" s="25" customFormat="1">
      <c r="B19932" s="54"/>
      <c r="C19932" s="54"/>
      <c r="D19932" s="60"/>
      <c r="E19932" s="64"/>
      <c r="F19932" s="54"/>
      <c r="G19932" s="63"/>
    </row>
    <row r="19933" spans="2:7" s="25" customFormat="1">
      <c r="B19933" s="54"/>
      <c r="C19933" s="54"/>
      <c r="D19933" s="60"/>
      <c r="E19933" s="64"/>
      <c r="F19933" s="54"/>
      <c r="G19933" s="63"/>
    </row>
    <row r="19934" spans="2:7" s="25" customFormat="1">
      <c r="B19934" s="54"/>
      <c r="C19934" s="54"/>
      <c r="D19934" s="60"/>
      <c r="E19934" s="64"/>
      <c r="F19934" s="54"/>
      <c r="G19934" s="63"/>
    </row>
    <row r="19935" spans="2:7" s="25" customFormat="1">
      <c r="B19935" s="54"/>
      <c r="C19935" s="54"/>
      <c r="D19935" s="60"/>
      <c r="E19935" s="64"/>
      <c r="F19935" s="54"/>
      <c r="G19935" s="63"/>
    </row>
    <row r="19936" spans="2:7" s="25" customFormat="1">
      <c r="B19936" s="54"/>
      <c r="C19936" s="54"/>
      <c r="D19936" s="60"/>
      <c r="E19936" s="64"/>
      <c r="F19936" s="54"/>
      <c r="G19936" s="63"/>
    </row>
    <row r="19937" spans="2:7" s="25" customFormat="1">
      <c r="B19937" s="54"/>
      <c r="C19937" s="54"/>
      <c r="D19937" s="60"/>
      <c r="E19937" s="64"/>
      <c r="F19937" s="54"/>
      <c r="G19937" s="63"/>
    </row>
    <row r="19938" spans="2:7" s="25" customFormat="1">
      <c r="B19938" s="54"/>
      <c r="C19938" s="54"/>
      <c r="D19938" s="60"/>
      <c r="E19938" s="64"/>
      <c r="F19938" s="54"/>
      <c r="G19938" s="63"/>
    </row>
    <row r="19939" spans="2:7" s="25" customFormat="1">
      <c r="B19939" s="54"/>
      <c r="C19939" s="54"/>
      <c r="D19939" s="60"/>
      <c r="E19939" s="64"/>
      <c r="F19939" s="54"/>
      <c r="G19939" s="63"/>
    </row>
    <row r="19940" spans="2:7" s="25" customFormat="1">
      <c r="B19940" s="54"/>
      <c r="C19940" s="54"/>
      <c r="D19940" s="60"/>
      <c r="E19940" s="64"/>
      <c r="F19940" s="54"/>
      <c r="G19940" s="63"/>
    </row>
    <row r="19941" spans="2:7" s="25" customFormat="1">
      <c r="B19941" s="54"/>
      <c r="C19941" s="54"/>
      <c r="D19941" s="60"/>
      <c r="E19941" s="64"/>
      <c r="F19941" s="54"/>
      <c r="G19941" s="63"/>
    </row>
    <row r="19942" spans="2:7" s="25" customFormat="1">
      <c r="B19942" s="54"/>
      <c r="C19942" s="54"/>
      <c r="D19942" s="60"/>
      <c r="E19942" s="64"/>
      <c r="F19942" s="54"/>
      <c r="G19942" s="63"/>
    </row>
    <row r="19943" spans="2:7" s="25" customFormat="1">
      <c r="B19943" s="54"/>
      <c r="C19943" s="54"/>
      <c r="D19943" s="60"/>
      <c r="E19943" s="64"/>
      <c r="F19943" s="54"/>
      <c r="G19943" s="63"/>
    </row>
    <row r="19944" spans="2:7" s="25" customFormat="1">
      <c r="B19944" s="54"/>
      <c r="C19944" s="54"/>
      <c r="D19944" s="60"/>
      <c r="E19944" s="64"/>
      <c r="F19944" s="54"/>
      <c r="G19944" s="63"/>
    </row>
    <row r="19945" spans="2:7" s="25" customFormat="1">
      <c r="B19945" s="54"/>
      <c r="C19945" s="54"/>
      <c r="D19945" s="60"/>
      <c r="E19945" s="64"/>
      <c r="F19945" s="54"/>
      <c r="G19945" s="63"/>
    </row>
    <row r="19946" spans="2:7" s="25" customFormat="1">
      <c r="B19946" s="54"/>
      <c r="C19946" s="54"/>
      <c r="D19946" s="60"/>
      <c r="E19946" s="64"/>
      <c r="F19946" s="54"/>
      <c r="G19946" s="63"/>
    </row>
    <row r="19947" spans="2:7" s="25" customFormat="1">
      <c r="B19947" s="54"/>
      <c r="C19947" s="54"/>
      <c r="D19947" s="60"/>
      <c r="E19947" s="64"/>
      <c r="F19947" s="54"/>
      <c r="G19947" s="63"/>
    </row>
    <row r="19948" spans="2:7" s="25" customFormat="1">
      <c r="B19948" s="54"/>
      <c r="C19948" s="54"/>
      <c r="D19948" s="60"/>
      <c r="E19948" s="64"/>
      <c r="F19948" s="54"/>
      <c r="G19948" s="63"/>
    </row>
    <row r="19949" spans="2:7" s="25" customFormat="1">
      <c r="B19949" s="54"/>
      <c r="C19949" s="54"/>
      <c r="D19949" s="60"/>
      <c r="E19949" s="64"/>
      <c r="F19949" s="54"/>
      <c r="G19949" s="63"/>
    </row>
    <row r="19950" spans="2:7" s="25" customFormat="1">
      <c r="B19950" s="54"/>
      <c r="C19950" s="54"/>
      <c r="D19950" s="60"/>
      <c r="E19950" s="64"/>
      <c r="F19950" s="54"/>
      <c r="G19950" s="63"/>
    </row>
    <row r="19951" spans="2:7" s="25" customFormat="1">
      <c r="B19951" s="54"/>
      <c r="C19951" s="54"/>
      <c r="D19951" s="60"/>
      <c r="E19951" s="64"/>
      <c r="F19951" s="54"/>
      <c r="G19951" s="63"/>
    </row>
    <row r="19952" spans="2:7" s="25" customFormat="1">
      <c r="B19952" s="54"/>
      <c r="C19952" s="54"/>
      <c r="D19952" s="60"/>
      <c r="E19952" s="64"/>
      <c r="F19952" s="54"/>
      <c r="G19952" s="63"/>
    </row>
    <row r="19953" spans="2:7" s="25" customFormat="1">
      <c r="B19953" s="54"/>
      <c r="C19953" s="54"/>
      <c r="D19953" s="60"/>
      <c r="E19953" s="64"/>
      <c r="F19953" s="54"/>
      <c r="G19953" s="63"/>
    </row>
    <row r="19954" spans="2:7" s="25" customFormat="1">
      <c r="B19954" s="54"/>
      <c r="C19954" s="54"/>
      <c r="D19954" s="60"/>
      <c r="E19954" s="64"/>
      <c r="F19954" s="54"/>
      <c r="G19954" s="63"/>
    </row>
    <row r="19955" spans="2:7" s="25" customFormat="1">
      <c r="B19955" s="54"/>
      <c r="C19955" s="54"/>
      <c r="D19955" s="60"/>
      <c r="E19955" s="64"/>
      <c r="F19955" s="54"/>
      <c r="G19955" s="63"/>
    </row>
    <row r="19956" spans="2:7" s="25" customFormat="1">
      <c r="B19956" s="54"/>
      <c r="C19956" s="54"/>
      <c r="D19956" s="60"/>
      <c r="E19956" s="64"/>
      <c r="F19956" s="54"/>
      <c r="G19956" s="63"/>
    </row>
    <row r="19957" spans="2:7" s="25" customFormat="1">
      <c r="B19957" s="54"/>
      <c r="C19957" s="54"/>
      <c r="D19957" s="60"/>
      <c r="E19957" s="64"/>
      <c r="F19957" s="54"/>
      <c r="G19957" s="63"/>
    </row>
    <row r="19958" spans="2:7" s="25" customFormat="1">
      <c r="B19958" s="54"/>
      <c r="C19958" s="54"/>
      <c r="D19958" s="60"/>
      <c r="E19958" s="64"/>
      <c r="F19958" s="54"/>
      <c r="G19958" s="63"/>
    </row>
    <row r="19959" spans="2:7" s="25" customFormat="1">
      <c r="B19959" s="54"/>
      <c r="C19959" s="54"/>
      <c r="D19959" s="60"/>
      <c r="E19959" s="64"/>
      <c r="F19959" s="54"/>
      <c r="G19959" s="63"/>
    </row>
    <row r="19960" spans="2:7" s="25" customFormat="1">
      <c r="B19960" s="54"/>
      <c r="C19960" s="54"/>
      <c r="D19960" s="60"/>
      <c r="E19960" s="64"/>
      <c r="F19960" s="54"/>
      <c r="G19960" s="63"/>
    </row>
    <row r="19961" spans="2:7" s="25" customFormat="1">
      <c r="B19961" s="54"/>
      <c r="C19961" s="54"/>
      <c r="D19961" s="60"/>
      <c r="E19961" s="64"/>
      <c r="F19961" s="54"/>
      <c r="G19961" s="63"/>
    </row>
    <row r="19962" spans="2:7" s="25" customFormat="1">
      <c r="B19962" s="54"/>
      <c r="C19962" s="54"/>
      <c r="D19962" s="60"/>
      <c r="E19962" s="64"/>
      <c r="F19962" s="54"/>
      <c r="G19962" s="63"/>
    </row>
    <row r="19963" spans="2:7" s="25" customFormat="1">
      <c r="B19963" s="54"/>
      <c r="C19963" s="54"/>
      <c r="D19963" s="60"/>
      <c r="E19963" s="64"/>
      <c r="F19963" s="54"/>
      <c r="G19963" s="63"/>
    </row>
    <row r="19964" spans="2:7" s="25" customFormat="1">
      <c r="B19964" s="54"/>
      <c r="C19964" s="54"/>
      <c r="D19964" s="60"/>
      <c r="E19964" s="64"/>
      <c r="F19964" s="54"/>
      <c r="G19964" s="63"/>
    </row>
    <row r="19965" spans="2:7" s="25" customFormat="1">
      <c r="B19965" s="54"/>
      <c r="C19965" s="54"/>
      <c r="D19965" s="60"/>
      <c r="E19965" s="64"/>
      <c r="F19965" s="54"/>
      <c r="G19965" s="63"/>
    </row>
    <row r="19966" spans="2:7" s="25" customFormat="1">
      <c r="B19966" s="54"/>
      <c r="C19966" s="54"/>
      <c r="D19966" s="60"/>
      <c r="E19966" s="64"/>
      <c r="F19966" s="54"/>
      <c r="G19966" s="63"/>
    </row>
    <row r="19967" spans="2:7" s="25" customFormat="1">
      <c r="B19967" s="54"/>
      <c r="C19967" s="54"/>
      <c r="D19967" s="60"/>
      <c r="E19967" s="64"/>
      <c r="F19967" s="54"/>
      <c r="G19967" s="63"/>
    </row>
    <row r="19968" spans="2:7" s="25" customFormat="1">
      <c r="B19968" s="54"/>
      <c r="C19968" s="54"/>
      <c r="D19968" s="60"/>
      <c r="E19968" s="64"/>
      <c r="F19968" s="54"/>
      <c r="G19968" s="63"/>
    </row>
    <row r="19969" spans="2:7" s="25" customFormat="1">
      <c r="B19969" s="54"/>
      <c r="C19969" s="54"/>
      <c r="D19969" s="60"/>
      <c r="E19969" s="64"/>
      <c r="F19969" s="54"/>
      <c r="G19969" s="63"/>
    </row>
    <row r="19970" spans="2:7" s="25" customFormat="1">
      <c r="B19970" s="54"/>
      <c r="C19970" s="54"/>
      <c r="D19970" s="60"/>
      <c r="E19970" s="64"/>
      <c r="F19970" s="54"/>
      <c r="G19970" s="63"/>
    </row>
    <row r="19971" spans="2:7" s="25" customFormat="1">
      <c r="B19971" s="54"/>
      <c r="C19971" s="54"/>
      <c r="D19971" s="60"/>
      <c r="E19971" s="64"/>
      <c r="F19971" s="54"/>
      <c r="G19971" s="63"/>
    </row>
    <row r="19972" spans="2:7" s="25" customFormat="1">
      <c r="B19972" s="54"/>
      <c r="C19972" s="54"/>
      <c r="D19972" s="60"/>
      <c r="E19972" s="64"/>
      <c r="F19972" s="54"/>
      <c r="G19972" s="63"/>
    </row>
    <row r="19973" spans="2:7" s="25" customFormat="1">
      <c r="B19973" s="54"/>
      <c r="C19973" s="54"/>
      <c r="D19973" s="60"/>
      <c r="E19973" s="64"/>
      <c r="F19973" s="54"/>
      <c r="G19973" s="63"/>
    </row>
    <row r="19974" spans="2:7" s="25" customFormat="1">
      <c r="B19974" s="54"/>
      <c r="C19974" s="54"/>
      <c r="D19974" s="60"/>
      <c r="E19974" s="64"/>
      <c r="F19974" s="54"/>
      <c r="G19974" s="63"/>
    </row>
    <row r="19975" spans="2:7" s="25" customFormat="1">
      <c r="B19975" s="54"/>
      <c r="C19975" s="54"/>
      <c r="D19975" s="60"/>
      <c r="E19975" s="64"/>
      <c r="F19975" s="54"/>
      <c r="G19975" s="63"/>
    </row>
    <row r="19976" spans="2:7" s="25" customFormat="1">
      <c r="B19976" s="54"/>
      <c r="C19976" s="54"/>
      <c r="D19976" s="60"/>
      <c r="E19976" s="64"/>
      <c r="F19976" s="54"/>
      <c r="G19976" s="63"/>
    </row>
    <row r="19977" spans="2:7" s="25" customFormat="1">
      <c r="B19977" s="54"/>
      <c r="C19977" s="54"/>
      <c r="D19977" s="60"/>
      <c r="E19977" s="64"/>
      <c r="F19977" s="54"/>
      <c r="G19977" s="63"/>
    </row>
    <row r="19978" spans="2:7" s="25" customFormat="1">
      <c r="B19978" s="54"/>
      <c r="C19978" s="54"/>
      <c r="D19978" s="60"/>
      <c r="E19978" s="64"/>
      <c r="F19978" s="54"/>
      <c r="G19978" s="63"/>
    </row>
    <row r="19979" spans="2:7" s="25" customFormat="1">
      <c r="B19979" s="54"/>
      <c r="C19979" s="54"/>
      <c r="D19979" s="60"/>
      <c r="E19979" s="64"/>
      <c r="F19979" s="54"/>
      <c r="G19979" s="63"/>
    </row>
    <row r="19980" spans="2:7" s="25" customFormat="1">
      <c r="B19980" s="54"/>
      <c r="C19980" s="54"/>
      <c r="D19980" s="60"/>
      <c r="E19980" s="64"/>
      <c r="F19980" s="54"/>
      <c r="G19980" s="63"/>
    </row>
    <row r="19981" spans="2:7" s="25" customFormat="1">
      <c r="B19981" s="54"/>
      <c r="C19981" s="54"/>
      <c r="D19981" s="60"/>
      <c r="E19981" s="64"/>
      <c r="F19981" s="54"/>
      <c r="G19981" s="63"/>
    </row>
    <row r="19982" spans="2:7" s="25" customFormat="1">
      <c r="B19982" s="54"/>
      <c r="C19982" s="54"/>
      <c r="D19982" s="60"/>
      <c r="E19982" s="64"/>
      <c r="F19982" s="54"/>
      <c r="G19982" s="63"/>
    </row>
    <row r="19983" spans="2:7" s="25" customFormat="1">
      <c r="B19983" s="54"/>
      <c r="C19983" s="54"/>
      <c r="D19983" s="60"/>
      <c r="E19983" s="64"/>
      <c r="F19983" s="54"/>
      <c r="G19983" s="63"/>
    </row>
    <row r="19984" spans="2:7" s="25" customFormat="1">
      <c r="B19984" s="54"/>
      <c r="C19984" s="54"/>
      <c r="D19984" s="60"/>
      <c r="E19984" s="64"/>
      <c r="F19984" s="54"/>
      <c r="G19984" s="63"/>
    </row>
    <row r="19985" spans="2:7" s="25" customFormat="1">
      <c r="B19985" s="54"/>
      <c r="C19985" s="54"/>
      <c r="D19985" s="60"/>
      <c r="E19985" s="64"/>
      <c r="F19985" s="54"/>
      <c r="G19985" s="63"/>
    </row>
    <row r="19986" spans="2:7" s="25" customFormat="1">
      <c r="B19986" s="54"/>
      <c r="C19986" s="54"/>
      <c r="D19986" s="60"/>
      <c r="E19986" s="64"/>
      <c r="F19986" s="54"/>
      <c r="G19986" s="63"/>
    </row>
    <row r="19987" spans="2:7" s="25" customFormat="1">
      <c r="B19987" s="54"/>
      <c r="C19987" s="54"/>
      <c r="D19987" s="60"/>
      <c r="E19987" s="64"/>
      <c r="F19987" s="54"/>
      <c r="G19987" s="63"/>
    </row>
    <row r="19988" spans="2:7" s="25" customFormat="1">
      <c r="B19988" s="54"/>
      <c r="C19988" s="54"/>
      <c r="D19988" s="60"/>
      <c r="E19988" s="64"/>
      <c r="F19988" s="54"/>
      <c r="G19988" s="63"/>
    </row>
    <row r="19989" spans="2:7" s="25" customFormat="1">
      <c r="B19989" s="54"/>
      <c r="C19989" s="54"/>
      <c r="D19989" s="60"/>
      <c r="E19989" s="64"/>
      <c r="F19989" s="54"/>
      <c r="G19989" s="63"/>
    </row>
    <row r="19990" spans="2:7" s="25" customFormat="1">
      <c r="B19990" s="54"/>
      <c r="C19990" s="54"/>
      <c r="D19990" s="60"/>
      <c r="E19990" s="64"/>
      <c r="F19990" s="54"/>
      <c r="G19990" s="63"/>
    </row>
    <row r="19991" spans="2:7" s="25" customFormat="1">
      <c r="B19991" s="54"/>
      <c r="C19991" s="54"/>
      <c r="D19991" s="60"/>
      <c r="E19991" s="64"/>
      <c r="F19991" s="54"/>
      <c r="G19991" s="63"/>
    </row>
    <row r="19992" spans="2:7" s="25" customFormat="1">
      <c r="B19992" s="54"/>
      <c r="C19992" s="54"/>
      <c r="D19992" s="60"/>
      <c r="E19992" s="64"/>
      <c r="F19992" s="54"/>
      <c r="G19992" s="63"/>
    </row>
    <row r="19993" spans="2:7" s="25" customFormat="1">
      <c r="B19993" s="54"/>
      <c r="C19993" s="54"/>
      <c r="D19993" s="60"/>
      <c r="E19993" s="64"/>
      <c r="F19993" s="54"/>
      <c r="G19993" s="63"/>
    </row>
    <row r="19994" spans="2:7" s="25" customFormat="1">
      <c r="B19994" s="54"/>
      <c r="C19994" s="54"/>
      <c r="D19994" s="60"/>
      <c r="E19994" s="64"/>
      <c r="F19994" s="54"/>
      <c r="G19994" s="63"/>
    </row>
    <row r="19995" spans="2:7" s="25" customFormat="1">
      <c r="B19995" s="54"/>
      <c r="C19995" s="54"/>
      <c r="D19995" s="60"/>
      <c r="E19995" s="64"/>
      <c r="F19995" s="54"/>
      <c r="G19995" s="63"/>
    </row>
    <row r="19996" spans="2:7" s="25" customFormat="1">
      <c r="B19996" s="54"/>
      <c r="C19996" s="54"/>
      <c r="D19996" s="60"/>
      <c r="E19996" s="64"/>
      <c r="F19996" s="54"/>
      <c r="G19996" s="63"/>
    </row>
    <row r="19997" spans="2:7" s="25" customFormat="1">
      <c r="B19997" s="54"/>
      <c r="C19997" s="54"/>
      <c r="D19997" s="60"/>
      <c r="E19997" s="64"/>
      <c r="F19997" s="54"/>
      <c r="G19997" s="63"/>
    </row>
    <row r="19998" spans="2:7" s="25" customFormat="1">
      <c r="B19998" s="54"/>
      <c r="C19998" s="54"/>
      <c r="D19998" s="60"/>
      <c r="E19998" s="64"/>
      <c r="F19998" s="54"/>
      <c r="G19998" s="63"/>
    </row>
    <row r="19999" spans="2:7" s="25" customFormat="1">
      <c r="B19999" s="54"/>
      <c r="C19999" s="54"/>
      <c r="D19999" s="60"/>
      <c r="E19999" s="64"/>
      <c r="F19999" s="54"/>
      <c r="G19999" s="63"/>
    </row>
    <row r="20000" spans="2:7" s="25" customFormat="1">
      <c r="B20000" s="54"/>
      <c r="C20000" s="54"/>
      <c r="D20000" s="60"/>
      <c r="E20000" s="64"/>
      <c r="F20000" s="54"/>
      <c r="G20000" s="63"/>
    </row>
    <row r="20001" spans="2:7" s="25" customFormat="1">
      <c r="B20001" s="54"/>
      <c r="C20001" s="54"/>
      <c r="D20001" s="60"/>
      <c r="E20001" s="64"/>
      <c r="F20001" s="54"/>
      <c r="G20001" s="63"/>
    </row>
    <row r="20002" spans="2:7" s="25" customFormat="1">
      <c r="B20002" s="54"/>
      <c r="C20002" s="54"/>
      <c r="D20002" s="60"/>
      <c r="E20002" s="64"/>
      <c r="F20002" s="54"/>
      <c r="G20002" s="63"/>
    </row>
    <row r="20003" spans="2:7" s="25" customFormat="1">
      <c r="B20003" s="54"/>
      <c r="C20003" s="54"/>
      <c r="D20003" s="60"/>
      <c r="E20003" s="64"/>
      <c r="F20003" s="54"/>
      <c r="G20003" s="63"/>
    </row>
    <row r="20004" spans="2:7" s="25" customFormat="1">
      <c r="B20004" s="54"/>
      <c r="C20004" s="54"/>
      <c r="D20004" s="60"/>
      <c r="E20004" s="64"/>
      <c r="F20004" s="54"/>
      <c r="G20004" s="63"/>
    </row>
    <row r="20005" spans="2:7" s="25" customFormat="1">
      <c r="B20005" s="54"/>
      <c r="C20005" s="54"/>
      <c r="D20005" s="60"/>
      <c r="E20005" s="64"/>
      <c r="F20005" s="54"/>
      <c r="G20005" s="63"/>
    </row>
    <row r="20006" spans="2:7" s="25" customFormat="1">
      <c r="B20006" s="54"/>
      <c r="C20006" s="54"/>
      <c r="D20006" s="60"/>
      <c r="E20006" s="64"/>
      <c r="F20006" s="54"/>
      <c r="G20006" s="63"/>
    </row>
    <row r="20007" spans="2:7" s="25" customFormat="1">
      <c r="B20007" s="54"/>
      <c r="C20007" s="54"/>
      <c r="D20007" s="60"/>
      <c r="E20007" s="64"/>
      <c r="F20007" s="54"/>
      <c r="G20007" s="63"/>
    </row>
    <row r="20008" spans="2:7" s="25" customFormat="1">
      <c r="B20008" s="54"/>
      <c r="C20008" s="54"/>
      <c r="D20008" s="60"/>
      <c r="E20008" s="64"/>
      <c r="F20008" s="54"/>
      <c r="G20008" s="63"/>
    </row>
    <row r="20009" spans="2:7" s="25" customFormat="1">
      <c r="B20009" s="54"/>
      <c r="C20009" s="54"/>
      <c r="D20009" s="60"/>
      <c r="E20009" s="64"/>
      <c r="F20009" s="54"/>
      <c r="G20009" s="63"/>
    </row>
    <row r="20010" spans="2:7" s="25" customFormat="1">
      <c r="B20010" s="54"/>
      <c r="C20010" s="54"/>
      <c r="D20010" s="60"/>
      <c r="E20010" s="64"/>
      <c r="F20010" s="54"/>
      <c r="G20010" s="63"/>
    </row>
    <row r="20011" spans="2:7" s="25" customFormat="1">
      <c r="B20011" s="54"/>
      <c r="C20011" s="54"/>
      <c r="D20011" s="60"/>
      <c r="E20011" s="64"/>
      <c r="F20011" s="54"/>
      <c r="G20011" s="63"/>
    </row>
    <row r="20012" spans="2:7" s="25" customFormat="1">
      <c r="B20012" s="54"/>
      <c r="C20012" s="54"/>
      <c r="D20012" s="60"/>
      <c r="E20012" s="64"/>
      <c r="F20012" s="54"/>
      <c r="G20012" s="63"/>
    </row>
    <row r="20013" spans="2:7" s="25" customFormat="1">
      <c r="B20013" s="54"/>
      <c r="C20013" s="54"/>
      <c r="D20013" s="60"/>
      <c r="E20013" s="64"/>
      <c r="F20013" s="54"/>
      <c r="G20013" s="63"/>
    </row>
    <row r="20014" spans="2:7" s="25" customFormat="1">
      <c r="B20014" s="54"/>
      <c r="C20014" s="54"/>
      <c r="D20014" s="60"/>
      <c r="E20014" s="64"/>
      <c r="F20014" s="54"/>
      <c r="G20014" s="63"/>
    </row>
    <row r="20015" spans="2:7" s="25" customFormat="1">
      <c r="B20015" s="54"/>
      <c r="C20015" s="54"/>
      <c r="D20015" s="60"/>
      <c r="E20015" s="64"/>
      <c r="F20015" s="54"/>
      <c r="G20015" s="63"/>
    </row>
    <row r="20016" spans="2:7" s="25" customFormat="1">
      <c r="B20016" s="54"/>
      <c r="C20016" s="54"/>
      <c r="D20016" s="60"/>
      <c r="E20016" s="64"/>
      <c r="F20016" s="54"/>
      <c r="G20016" s="63"/>
    </row>
    <row r="20017" spans="2:7" s="25" customFormat="1">
      <c r="B20017" s="54"/>
      <c r="C20017" s="54"/>
      <c r="D20017" s="60"/>
      <c r="E20017" s="64"/>
      <c r="F20017" s="54"/>
      <c r="G20017" s="63"/>
    </row>
    <row r="20018" spans="2:7" s="25" customFormat="1">
      <c r="B20018" s="54"/>
      <c r="C20018" s="54"/>
      <c r="D20018" s="60"/>
      <c r="E20018" s="64"/>
      <c r="F20018" s="54"/>
      <c r="G20018" s="63"/>
    </row>
    <row r="20019" spans="2:7" s="25" customFormat="1">
      <c r="B20019" s="54"/>
      <c r="C20019" s="54"/>
      <c r="D20019" s="60"/>
      <c r="E20019" s="64"/>
      <c r="F20019" s="54"/>
      <c r="G20019" s="63"/>
    </row>
    <row r="20020" spans="2:7" s="25" customFormat="1">
      <c r="B20020" s="54"/>
      <c r="C20020" s="54"/>
      <c r="D20020" s="60"/>
      <c r="E20020" s="64"/>
      <c r="F20020" s="54"/>
      <c r="G20020" s="63"/>
    </row>
    <row r="20021" spans="2:7" s="25" customFormat="1">
      <c r="B20021" s="54"/>
      <c r="C20021" s="54"/>
      <c r="D20021" s="60"/>
      <c r="E20021" s="64"/>
      <c r="F20021" s="54"/>
      <c r="G20021" s="63"/>
    </row>
    <row r="20022" spans="2:7" s="25" customFormat="1">
      <c r="B20022" s="54"/>
      <c r="C20022" s="54"/>
      <c r="D20022" s="60"/>
      <c r="E20022" s="64"/>
      <c r="F20022" s="54"/>
      <c r="G20022" s="63"/>
    </row>
    <row r="20023" spans="2:7" s="25" customFormat="1">
      <c r="B20023" s="54"/>
      <c r="C20023" s="54"/>
      <c r="D20023" s="60"/>
      <c r="E20023" s="64"/>
      <c r="F20023" s="54"/>
      <c r="G20023" s="63"/>
    </row>
    <row r="20024" spans="2:7" s="25" customFormat="1">
      <c r="B20024" s="54"/>
      <c r="C20024" s="54"/>
      <c r="D20024" s="60"/>
      <c r="E20024" s="64"/>
      <c r="F20024" s="54"/>
      <c r="G20024" s="63"/>
    </row>
    <row r="20025" spans="2:7" s="25" customFormat="1">
      <c r="B20025" s="54"/>
      <c r="C20025" s="54"/>
      <c r="D20025" s="60"/>
      <c r="E20025" s="64"/>
      <c r="F20025" s="54"/>
      <c r="G20025" s="63"/>
    </row>
    <row r="20026" spans="2:7" s="25" customFormat="1">
      <c r="B20026" s="54"/>
      <c r="C20026" s="54"/>
      <c r="D20026" s="60"/>
      <c r="E20026" s="64"/>
      <c r="F20026" s="54"/>
      <c r="G20026" s="63"/>
    </row>
    <row r="20027" spans="2:7" s="25" customFormat="1">
      <c r="B20027" s="54"/>
      <c r="C20027" s="54"/>
      <c r="D20027" s="60"/>
      <c r="E20027" s="64"/>
      <c r="F20027" s="54"/>
      <c r="G20027" s="63"/>
    </row>
    <row r="20028" spans="2:7" s="25" customFormat="1">
      <c r="B20028" s="54"/>
      <c r="C20028" s="54"/>
      <c r="D20028" s="60"/>
      <c r="E20028" s="64"/>
      <c r="F20028" s="54"/>
      <c r="G20028" s="63"/>
    </row>
    <row r="20029" spans="2:7" s="25" customFormat="1">
      <c r="B20029" s="54"/>
      <c r="C20029" s="54"/>
      <c r="D20029" s="60"/>
      <c r="E20029" s="64"/>
      <c r="F20029" s="54"/>
      <c r="G20029" s="63"/>
    </row>
    <row r="20030" spans="2:7" s="25" customFormat="1">
      <c r="B20030" s="54"/>
      <c r="C20030" s="54"/>
      <c r="D20030" s="60"/>
      <c r="E20030" s="64"/>
      <c r="F20030" s="54"/>
      <c r="G20030" s="63"/>
    </row>
    <row r="20031" spans="2:7" s="25" customFormat="1">
      <c r="B20031" s="54"/>
      <c r="C20031" s="54"/>
      <c r="D20031" s="60"/>
      <c r="E20031" s="64"/>
      <c r="F20031" s="54"/>
      <c r="G20031" s="63"/>
    </row>
    <row r="20032" spans="2:7" s="25" customFormat="1">
      <c r="B20032" s="54"/>
      <c r="C20032" s="54"/>
      <c r="D20032" s="60"/>
      <c r="E20032" s="64"/>
      <c r="F20032" s="54"/>
      <c r="G20032" s="63"/>
    </row>
    <row r="20033" spans="2:7" s="25" customFormat="1">
      <c r="B20033" s="54"/>
      <c r="C20033" s="54"/>
      <c r="D20033" s="60"/>
      <c r="E20033" s="64"/>
      <c r="F20033" s="54"/>
      <c r="G20033" s="63"/>
    </row>
    <row r="20034" spans="2:7" s="25" customFormat="1">
      <c r="B20034" s="54"/>
      <c r="C20034" s="54"/>
      <c r="D20034" s="60"/>
      <c r="E20034" s="64"/>
      <c r="F20034" s="54"/>
      <c r="G20034" s="63"/>
    </row>
    <row r="20035" spans="2:7" s="25" customFormat="1">
      <c r="B20035" s="54"/>
      <c r="C20035" s="54"/>
      <c r="D20035" s="60"/>
      <c r="E20035" s="64"/>
      <c r="F20035" s="54"/>
      <c r="G20035" s="63"/>
    </row>
    <row r="20036" spans="2:7" s="25" customFormat="1">
      <c r="B20036" s="54"/>
      <c r="C20036" s="54"/>
      <c r="D20036" s="60"/>
      <c r="E20036" s="64"/>
      <c r="F20036" s="54"/>
      <c r="G20036" s="63"/>
    </row>
    <row r="20037" spans="2:7" s="25" customFormat="1">
      <c r="B20037" s="54"/>
      <c r="C20037" s="54"/>
      <c r="D20037" s="60"/>
      <c r="E20037" s="64"/>
      <c r="F20037" s="54"/>
      <c r="G20037" s="63"/>
    </row>
    <row r="20038" spans="2:7" s="25" customFormat="1">
      <c r="B20038" s="54"/>
      <c r="C20038" s="54"/>
      <c r="D20038" s="60"/>
      <c r="E20038" s="64"/>
      <c r="F20038" s="54"/>
      <c r="G20038" s="63"/>
    </row>
    <row r="20039" spans="2:7" s="25" customFormat="1">
      <c r="B20039" s="54"/>
      <c r="C20039" s="54"/>
      <c r="D20039" s="60"/>
      <c r="E20039" s="64"/>
      <c r="F20039" s="54"/>
      <c r="G20039" s="63"/>
    </row>
    <row r="20040" spans="2:7" s="25" customFormat="1">
      <c r="B20040" s="54"/>
      <c r="C20040" s="54"/>
      <c r="D20040" s="60"/>
      <c r="E20040" s="64"/>
      <c r="F20040" s="54"/>
      <c r="G20040" s="63"/>
    </row>
    <row r="20041" spans="2:7" s="25" customFormat="1">
      <c r="B20041" s="54"/>
      <c r="C20041" s="54"/>
      <c r="D20041" s="60"/>
      <c r="E20041" s="64"/>
      <c r="F20041" s="54"/>
      <c r="G20041" s="63"/>
    </row>
    <row r="20042" spans="2:7" s="25" customFormat="1">
      <c r="B20042" s="54"/>
      <c r="C20042" s="54"/>
      <c r="D20042" s="60"/>
      <c r="E20042" s="64"/>
      <c r="F20042" s="54"/>
      <c r="G20042" s="63"/>
    </row>
    <row r="20043" spans="2:7" s="25" customFormat="1">
      <c r="B20043" s="54"/>
      <c r="C20043" s="54"/>
      <c r="D20043" s="60"/>
      <c r="E20043" s="64"/>
      <c r="F20043" s="54"/>
      <c r="G20043" s="63"/>
    </row>
    <row r="20044" spans="2:7" s="25" customFormat="1">
      <c r="B20044" s="54"/>
      <c r="C20044" s="54"/>
      <c r="D20044" s="60"/>
      <c r="E20044" s="64"/>
      <c r="F20044" s="54"/>
      <c r="G20044" s="63"/>
    </row>
    <row r="20045" spans="2:7" s="25" customFormat="1">
      <c r="B20045" s="54"/>
      <c r="C20045" s="54"/>
      <c r="D20045" s="60"/>
      <c r="E20045" s="64"/>
      <c r="F20045" s="54"/>
      <c r="G20045" s="63"/>
    </row>
    <row r="20046" spans="2:7" s="25" customFormat="1">
      <c r="B20046" s="54"/>
      <c r="C20046" s="54"/>
      <c r="D20046" s="60"/>
      <c r="E20046" s="64"/>
      <c r="F20046" s="54"/>
      <c r="G20046" s="63"/>
    </row>
    <row r="20047" spans="2:7" s="25" customFormat="1">
      <c r="B20047" s="54"/>
      <c r="C20047" s="54"/>
      <c r="D20047" s="60"/>
      <c r="E20047" s="64"/>
      <c r="F20047" s="54"/>
      <c r="G20047" s="63"/>
    </row>
    <row r="20048" spans="2:7" s="25" customFormat="1">
      <c r="B20048" s="54"/>
      <c r="C20048" s="54"/>
      <c r="D20048" s="60"/>
      <c r="E20048" s="64"/>
      <c r="F20048" s="54"/>
      <c r="G20048" s="63"/>
    </row>
    <row r="20049" spans="2:7" s="25" customFormat="1">
      <c r="B20049" s="54"/>
      <c r="C20049" s="54"/>
      <c r="D20049" s="60"/>
      <c r="E20049" s="64"/>
      <c r="F20049" s="54"/>
      <c r="G20049" s="63"/>
    </row>
    <row r="20050" spans="2:7" s="25" customFormat="1">
      <c r="B20050" s="54"/>
      <c r="C20050" s="54"/>
      <c r="D20050" s="60"/>
      <c r="E20050" s="64"/>
      <c r="F20050" s="54"/>
      <c r="G20050" s="63"/>
    </row>
    <row r="20051" spans="2:7" s="25" customFormat="1">
      <c r="B20051" s="54"/>
      <c r="C20051" s="54"/>
      <c r="D20051" s="60"/>
      <c r="E20051" s="64"/>
      <c r="F20051" s="54"/>
      <c r="G20051" s="63"/>
    </row>
    <row r="20052" spans="2:7" s="25" customFormat="1">
      <c r="B20052" s="54"/>
      <c r="C20052" s="54"/>
      <c r="D20052" s="60"/>
      <c r="E20052" s="64"/>
      <c r="F20052" s="54"/>
      <c r="G20052" s="63"/>
    </row>
    <row r="20053" spans="2:7" s="25" customFormat="1">
      <c r="B20053" s="54"/>
      <c r="C20053" s="54"/>
      <c r="D20053" s="60"/>
      <c r="E20053" s="64"/>
      <c r="F20053" s="54"/>
      <c r="G20053" s="63"/>
    </row>
    <row r="20054" spans="2:7" s="25" customFormat="1">
      <c r="B20054" s="54"/>
      <c r="C20054" s="54"/>
      <c r="D20054" s="60"/>
      <c r="E20054" s="64"/>
      <c r="F20054" s="54"/>
      <c r="G20054" s="63"/>
    </row>
    <row r="20055" spans="2:7" s="25" customFormat="1">
      <c r="B20055" s="54"/>
      <c r="C20055" s="54"/>
      <c r="D20055" s="60"/>
      <c r="E20055" s="64"/>
      <c r="F20055" s="54"/>
      <c r="G20055" s="63"/>
    </row>
    <row r="20056" spans="2:7" s="25" customFormat="1">
      <c r="B20056" s="54"/>
      <c r="C20056" s="54"/>
      <c r="D20056" s="60"/>
      <c r="E20056" s="64"/>
      <c r="F20056" s="54"/>
      <c r="G20056" s="63"/>
    </row>
    <row r="20057" spans="2:7" s="25" customFormat="1">
      <c r="B20057" s="54"/>
      <c r="C20057" s="54"/>
      <c r="D20057" s="60"/>
      <c r="E20057" s="64"/>
      <c r="F20057" s="54"/>
      <c r="G20057" s="63"/>
    </row>
    <row r="20058" spans="2:7" s="25" customFormat="1">
      <c r="B20058" s="54"/>
      <c r="C20058" s="54"/>
      <c r="D20058" s="60"/>
      <c r="E20058" s="64"/>
      <c r="F20058" s="54"/>
      <c r="G20058" s="63"/>
    </row>
    <row r="20059" spans="2:7" s="25" customFormat="1">
      <c r="B20059" s="54"/>
      <c r="C20059" s="54"/>
      <c r="D20059" s="60"/>
      <c r="E20059" s="64"/>
      <c r="F20059" s="54"/>
      <c r="G20059" s="63"/>
    </row>
    <row r="20060" spans="2:7" s="25" customFormat="1">
      <c r="B20060" s="54"/>
      <c r="C20060" s="54"/>
      <c r="D20060" s="60"/>
      <c r="E20060" s="64"/>
      <c r="F20060" s="54"/>
      <c r="G20060" s="63"/>
    </row>
    <row r="20061" spans="2:7" s="25" customFormat="1">
      <c r="B20061" s="54"/>
      <c r="C20061" s="54"/>
      <c r="D20061" s="60"/>
      <c r="E20061" s="64"/>
      <c r="F20061" s="54"/>
      <c r="G20061" s="63"/>
    </row>
    <row r="20062" spans="2:7" s="25" customFormat="1">
      <c r="B20062" s="54"/>
      <c r="C20062" s="54"/>
      <c r="D20062" s="60"/>
      <c r="E20062" s="64"/>
      <c r="F20062" s="54"/>
      <c r="G20062" s="63"/>
    </row>
    <row r="20063" spans="2:7" s="25" customFormat="1">
      <c r="B20063" s="54"/>
      <c r="C20063" s="54"/>
      <c r="D20063" s="60"/>
      <c r="E20063" s="64"/>
      <c r="F20063" s="54"/>
      <c r="G20063" s="63"/>
    </row>
    <row r="20064" spans="2:7" s="25" customFormat="1">
      <c r="B20064" s="54"/>
      <c r="C20064" s="54"/>
      <c r="D20064" s="60"/>
      <c r="E20064" s="64"/>
      <c r="F20064" s="54"/>
      <c r="G20064" s="63"/>
    </row>
    <row r="20065" spans="2:7" s="25" customFormat="1">
      <c r="B20065" s="54"/>
      <c r="C20065" s="54"/>
      <c r="D20065" s="60"/>
      <c r="E20065" s="64"/>
      <c r="F20065" s="54"/>
      <c r="G20065" s="63"/>
    </row>
    <row r="20066" spans="2:7" s="25" customFormat="1">
      <c r="B20066" s="54"/>
      <c r="C20066" s="54"/>
      <c r="D20066" s="60"/>
      <c r="E20066" s="64"/>
      <c r="F20066" s="54"/>
      <c r="G20066" s="63"/>
    </row>
    <row r="20067" spans="2:7" s="25" customFormat="1">
      <c r="B20067" s="54"/>
      <c r="C20067" s="54"/>
      <c r="D20067" s="60"/>
      <c r="E20067" s="64"/>
      <c r="F20067" s="54"/>
      <c r="G20067" s="63"/>
    </row>
    <row r="20068" spans="2:7" s="25" customFormat="1">
      <c r="B20068" s="54"/>
      <c r="C20068" s="54"/>
      <c r="D20068" s="60"/>
      <c r="E20068" s="64"/>
      <c r="F20068" s="54"/>
      <c r="G20068" s="63"/>
    </row>
    <row r="20069" spans="2:7" s="25" customFormat="1">
      <c r="B20069" s="54"/>
      <c r="C20069" s="54"/>
      <c r="D20069" s="60"/>
      <c r="E20069" s="64"/>
      <c r="F20069" s="54"/>
      <c r="G20069" s="63"/>
    </row>
    <row r="20070" spans="2:7" s="25" customFormat="1">
      <c r="B20070" s="54"/>
      <c r="C20070" s="54"/>
      <c r="D20070" s="60"/>
      <c r="E20070" s="64"/>
      <c r="F20070" s="54"/>
      <c r="G20070" s="63"/>
    </row>
    <row r="20071" spans="2:7" s="25" customFormat="1">
      <c r="B20071" s="54"/>
      <c r="C20071" s="54"/>
      <c r="D20071" s="60"/>
      <c r="E20071" s="64"/>
      <c r="F20071" s="54"/>
      <c r="G20071" s="63"/>
    </row>
    <row r="20072" spans="2:7" s="25" customFormat="1">
      <c r="B20072" s="54"/>
      <c r="C20072" s="54"/>
      <c r="D20072" s="60"/>
      <c r="E20072" s="64"/>
      <c r="F20072" s="54"/>
      <c r="G20072" s="63"/>
    </row>
    <row r="20073" spans="2:7" s="25" customFormat="1">
      <c r="B20073" s="54"/>
      <c r="C20073" s="54"/>
      <c r="D20073" s="60"/>
      <c r="E20073" s="64"/>
      <c r="F20073" s="54"/>
      <c r="G20073" s="63"/>
    </row>
    <row r="20074" spans="2:7" s="25" customFormat="1">
      <c r="B20074" s="54"/>
      <c r="C20074" s="54"/>
      <c r="D20074" s="60"/>
      <c r="E20074" s="64"/>
      <c r="F20074" s="54"/>
      <c r="G20074" s="63"/>
    </row>
    <row r="20075" spans="2:7" s="25" customFormat="1">
      <c r="B20075" s="54"/>
      <c r="C20075" s="54"/>
      <c r="D20075" s="60"/>
      <c r="E20075" s="64"/>
      <c r="F20075" s="54"/>
      <c r="G20075" s="63"/>
    </row>
    <row r="20076" spans="2:7" s="25" customFormat="1">
      <c r="B20076" s="54"/>
      <c r="C20076" s="54"/>
      <c r="D20076" s="60"/>
      <c r="E20076" s="64"/>
      <c r="F20076" s="54"/>
      <c r="G20076" s="63"/>
    </row>
    <row r="20077" spans="2:7" s="25" customFormat="1">
      <c r="B20077" s="54"/>
      <c r="C20077" s="54"/>
      <c r="D20077" s="60"/>
      <c r="E20077" s="64"/>
      <c r="F20077" s="54"/>
      <c r="G20077" s="63"/>
    </row>
    <row r="20078" spans="2:7" s="25" customFormat="1">
      <c r="B20078" s="54"/>
      <c r="C20078" s="54"/>
      <c r="D20078" s="60"/>
      <c r="E20078" s="64"/>
      <c r="F20078" s="54"/>
      <c r="G20078" s="63"/>
    </row>
    <row r="20079" spans="2:7" s="25" customFormat="1">
      <c r="B20079" s="54"/>
      <c r="C20079" s="54"/>
      <c r="D20079" s="60"/>
      <c r="E20079" s="64"/>
      <c r="F20079" s="54"/>
      <c r="G20079" s="63"/>
    </row>
    <row r="20080" spans="2:7" s="25" customFormat="1">
      <c r="B20080" s="54"/>
      <c r="C20080" s="54"/>
      <c r="D20080" s="60"/>
      <c r="E20080" s="64"/>
      <c r="F20080" s="54"/>
      <c r="G20080" s="63"/>
    </row>
    <row r="20081" spans="2:7" s="25" customFormat="1">
      <c r="B20081" s="54"/>
      <c r="C20081" s="54"/>
      <c r="D20081" s="60"/>
      <c r="E20081" s="64"/>
      <c r="F20081" s="54"/>
      <c r="G20081" s="63"/>
    </row>
    <row r="20082" spans="2:7" s="25" customFormat="1">
      <c r="B20082" s="54"/>
      <c r="C20082" s="54"/>
      <c r="D20082" s="60"/>
      <c r="E20082" s="64"/>
      <c r="F20082" s="54"/>
      <c r="G20082" s="63"/>
    </row>
    <row r="20083" spans="2:7" s="25" customFormat="1">
      <c r="B20083" s="54"/>
      <c r="C20083" s="54"/>
      <c r="D20083" s="60"/>
      <c r="E20083" s="64"/>
      <c r="F20083" s="54"/>
      <c r="G20083" s="63"/>
    </row>
    <row r="20084" spans="2:7" s="25" customFormat="1">
      <c r="B20084" s="54"/>
      <c r="C20084" s="54"/>
      <c r="D20084" s="60"/>
      <c r="E20084" s="64"/>
      <c r="F20084" s="54"/>
      <c r="G20084" s="63"/>
    </row>
    <row r="20085" spans="2:7" s="25" customFormat="1">
      <c r="B20085" s="54"/>
      <c r="C20085" s="54"/>
      <c r="D20085" s="60"/>
      <c r="E20085" s="64"/>
      <c r="F20085" s="54"/>
      <c r="G20085" s="63"/>
    </row>
    <row r="20086" spans="2:7" s="25" customFormat="1">
      <c r="B20086" s="54"/>
      <c r="C20086" s="54"/>
      <c r="D20086" s="60"/>
      <c r="E20086" s="64"/>
      <c r="F20086" s="54"/>
      <c r="G20086" s="63"/>
    </row>
    <row r="20087" spans="2:7" s="25" customFormat="1">
      <c r="B20087" s="54"/>
      <c r="C20087" s="54"/>
      <c r="D20087" s="60"/>
      <c r="E20087" s="64"/>
      <c r="F20087" s="54"/>
      <c r="G20087" s="63"/>
    </row>
    <row r="20088" spans="2:7" s="25" customFormat="1">
      <c r="B20088" s="54"/>
      <c r="C20088" s="54"/>
      <c r="D20088" s="60"/>
      <c r="E20088" s="64"/>
      <c r="F20088" s="54"/>
      <c r="G20088" s="63"/>
    </row>
    <row r="20089" spans="2:7" s="25" customFormat="1">
      <c r="B20089" s="54"/>
      <c r="C20089" s="54"/>
      <c r="D20089" s="60"/>
      <c r="E20089" s="64"/>
      <c r="F20089" s="54"/>
      <c r="G20089" s="63"/>
    </row>
    <row r="20090" spans="2:7" s="25" customFormat="1">
      <c r="B20090" s="54"/>
      <c r="C20090" s="54"/>
      <c r="D20090" s="60"/>
      <c r="E20090" s="64"/>
      <c r="F20090" s="54"/>
      <c r="G20090" s="63"/>
    </row>
    <row r="20091" spans="2:7" s="25" customFormat="1">
      <c r="B20091" s="54"/>
      <c r="C20091" s="54"/>
      <c r="D20091" s="60"/>
      <c r="E20091" s="64"/>
      <c r="F20091" s="54"/>
      <c r="G20091" s="63"/>
    </row>
    <row r="20092" spans="2:7" s="25" customFormat="1">
      <c r="B20092" s="54"/>
      <c r="C20092" s="54"/>
      <c r="D20092" s="60"/>
      <c r="E20092" s="64"/>
      <c r="F20092" s="54"/>
      <c r="G20092" s="63"/>
    </row>
    <row r="20093" spans="2:7" s="25" customFormat="1">
      <c r="B20093" s="54"/>
      <c r="C20093" s="54"/>
      <c r="D20093" s="60"/>
      <c r="E20093" s="64"/>
      <c r="F20093" s="54"/>
      <c r="G20093" s="63"/>
    </row>
    <row r="20094" spans="2:7" s="25" customFormat="1">
      <c r="B20094" s="54"/>
      <c r="C20094" s="54"/>
      <c r="D20094" s="60"/>
      <c r="E20094" s="64"/>
      <c r="F20094" s="54"/>
      <c r="G20094" s="63"/>
    </row>
    <row r="20095" spans="2:7" s="25" customFormat="1">
      <c r="B20095" s="54"/>
      <c r="C20095" s="54"/>
      <c r="D20095" s="60"/>
      <c r="E20095" s="64"/>
      <c r="F20095" s="54"/>
      <c r="G20095" s="63"/>
    </row>
    <row r="20096" spans="2:7" s="25" customFormat="1">
      <c r="B20096" s="54"/>
      <c r="C20096" s="54"/>
      <c r="D20096" s="60"/>
      <c r="E20096" s="64"/>
      <c r="F20096" s="54"/>
      <c r="G20096" s="63"/>
    </row>
    <row r="20097" spans="2:7" s="25" customFormat="1">
      <c r="B20097" s="54"/>
      <c r="C20097" s="54"/>
      <c r="D20097" s="60"/>
      <c r="E20097" s="64"/>
      <c r="F20097" s="54"/>
      <c r="G20097" s="63"/>
    </row>
    <row r="20098" spans="2:7" s="25" customFormat="1">
      <c r="B20098" s="54"/>
      <c r="C20098" s="54"/>
      <c r="D20098" s="60"/>
      <c r="E20098" s="64"/>
      <c r="F20098" s="54"/>
      <c r="G20098" s="63"/>
    </row>
    <row r="20099" spans="2:7" s="25" customFormat="1">
      <c r="B20099" s="54"/>
      <c r="C20099" s="54"/>
      <c r="D20099" s="60"/>
      <c r="E20099" s="64"/>
      <c r="F20099" s="54"/>
      <c r="G20099" s="63"/>
    </row>
    <row r="20100" spans="2:7" s="25" customFormat="1">
      <c r="B20100" s="54"/>
      <c r="C20100" s="54"/>
      <c r="D20100" s="60"/>
      <c r="E20100" s="64"/>
      <c r="F20100" s="54"/>
      <c r="G20100" s="63"/>
    </row>
    <row r="20101" spans="2:7" s="25" customFormat="1">
      <c r="B20101" s="54"/>
      <c r="C20101" s="54"/>
      <c r="D20101" s="60"/>
      <c r="E20101" s="64"/>
      <c r="F20101" s="54"/>
      <c r="G20101" s="63"/>
    </row>
    <row r="20102" spans="2:7" s="25" customFormat="1">
      <c r="B20102" s="54"/>
      <c r="C20102" s="54"/>
      <c r="D20102" s="60"/>
      <c r="E20102" s="64"/>
      <c r="F20102" s="54"/>
      <c r="G20102" s="63"/>
    </row>
    <row r="20103" spans="2:7" s="25" customFormat="1">
      <c r="B20103" s="54"/>
      <c r="C20103" s="54"/>
      <c r="D20103" s="60"/>
      <c r="E20103" s="64"/>
      <c r="F20103" s="54"/>
      <c r="G20103" s="63"/>
    </row>
    <row r="20104" spans="2:7" s="25" customFormat="1">
      <c r="B20104" s="54"/>
      <c r="C20104" s="54"/>
      <c r="D20104" s="60"/>
      <c r="E20104" s="64"/>
      <c r="F20104" s="54"/>
      <c r="G20104" s="63"/>
    </row>
    <row r="20105" spans="2:7" s="25" customFormat="1">
      <c r="B20105" s="54"/>
      <c r="C20105" s="54"/>
      <c r="D20105" s="60"/>
      <c r="E20105" s="64"/>
      <c r="F20105" s="54"/>
      <c r="G20105" s="63"/>
    </row>
    <row r="20106" spans="2:7" s="25" customFormat="1">
      <c r="B20106" s="54"/>
      <c r="C20106" s="54"/>
      <c r="D20106" s="60"/>
      <c r="E20106" s="64"/>
      <c r="F20106" s="54"/>
      <c r="G20106" s="63"/>
    </row>
    <row r="20107" spans="2:7" s="25" customFormat="1">
      <c r="B20107" s="54"/>
      <c r="C20107" s="54"/>
      <c r="D20107" s="60"/>
      <c r="E20107" s="64"/>
      <c r="F20107" s="54"/>
      <c r="G20107" s="63"/>
    </row>
    <row r="20108" spans="2:7" s="25" customFormat="1">
      <c r="B20108" s="54"/>
      <c r="C20108" s="54"/>
      <c r="D20108" s="60"/>
      <c r="E20108" s="64"/>
      <c r="F20108" s="54"/>
      <c r="G20108" s="63"/>
    </row>
    <row r="20109" spans="2:7" s="25" customFormat="1">
      <c r="B20109" s="54"/>
      <c r="C20109" s="54"/>
      <c r="D20109" s="60"/>
      <c r="E20109" s="64"/>
      <c r="F20109" s="54"/>
      <c r="G20109" s="63"/>
    </row>
    <row r="20110" spans="2:7" s="25" customFormat="1">
      <c r="B20110" s="54"/>
      <c r="C20110" s="54"/>
      <c r="D20110" s="60"/>
      <c r="E20110" s="64"/>
      <c r="F20110" s="54"/>
      <c r="G20110" s="63"/>
    </row>
    <row r="20111" spans="2:7" s="25" customFormat="1">
      <c r="B20111" s="54"/>
      <c r="C20111" s="54"/>
      <c r="D20111" s="60"/>
      <c r="E20111" s="64"/>
      <c r="F20111" s="54"/>
      <c r="G20111" s="63"/>
    </row>
    <row r="20112" spans="2:7" s="25" customFormat="1">
      <c r="B20112" s="54"/>
      <c r="C20112" s="54"/>
      <c r="D20112" s="60"/>
      <c r="E20112" s="64"/>
      <c r="F20112" s="54"/>
      <c r="G20112" s="63"/>
    </row>
    <row r="20113" spans="2:7" s="25" customFormat="1">
      <c r="B20113" s="54"/>
      <c r="C20113" s="54"/>
      <c r="D20113" s="60"/>
      <c r="E20113" s="64"/>
      <c r="F20113" s="54"/>
      <c r="G20113" s="63"/>
    </row>
    <row r="20114" spans="2:7" s="25" customFormat="1">
      <c r="B20114" s="54"/>
      <c r="C20114" s="54"/>
      <c r="D20114" s="60"/>
      <c r="E20114" s="64"/>
      <c r="F20114" s="54"/>
      <c r="G20114" s="63"/>
    </row>
    <row r="20115" spans="2:7" s="25" customFormat="1">
      <c r="B20115" s="54"/>
      <c r="C20115" s="54"/>
      <c r="D20115" s="60"/>
      <c r="E20115" s="64"/>
      <c r="F20115" s="54"/>
      <c r="G20115" s="63"/>
    </row>
    <row r="20116" spans="2:7" s="25" customFormat="1">
      <c r="B20116" s="54"/>
      <c r="C20116" s="54"/>
      <c r="D20116" s="60"/>
      <c r="E20116" s="64"/>
      <c r="F20116" s="54"/>
      <c r="G20116" s="63"/>
    </row>
    <row r="20117" spans="2:7" s="25" customFormat="1">
      <c r="B20117" s="54"/>
      <c r="C20117" s="54"/>
      <c r="D20117" s="60"/>
      <c r="E20117" s="64"/>
      <c r="F20117" s="54"/>
      <c r="G20117" s="63"/>
    </row>
    <row r="20118" spans="2:7" s="25" customFormat="1">
      <c r="B20118" s="54"/>
      <c r="C20118" s="54"/>
      <c r="D20118" s="60"/>
      <c r="E20118" s="64"/>
      <c r="F20118" s="54"/>
      <c r="G20118" s="63"/>
    </row>
    <row r="20119" spans="2:7" s="25" customFormat="1">
      <c r="B20119" s="54"/>
      <c r="C20119" s="54"/>
      <c r="D20119" s="60"/>
      <c r="E20119" s="64"/>
      <c r="F20119" s="54"/>
      <c r="G20119" s="63"/>
    </row>
    <row r="20120" spans="2:7" s="25" customFormat="1">
      <c r="B20120" s="54"/>
      <c r="C20120" s="54"/>
      <c r="D20120" s="60"/>
      <c r="E20120" s="64"/>
      <c r="F20120" s="54"/>
      <c r="G20120" s="63"/>
    </row>
    <row r="20121" spans="2:7" s="25" customFormat="1">
      <c r="B20121" s="54"/>
      <c r="C20121" s="54"/>
      <c r="D20121" s="60"/>
      <c r="E20121" s="64"/>
      <c r="F20121" s="54"/>
      <c r="G20121" s="63"/>
    </row>
    <row r="20122" spans="2:7" s="25" customFormat="1">
      <c r="B20122" s="54"/>
      <c r="C20122" s="54"/>
      <c r="D20122" s="60"/>
      <c r="E20122" s="64"/>
      <c r="F20122" s="54"/>
      <c r="G20122" s="63"/>
    </row>
    <row r="20123" spans="2:7" s="25" customFormat="1">
      <c r="B20123" s="54"/>
      <c r="C20123" s="54"/>
      <c r="D20123" s="60"/>
      <c r="E20123" s="64"/>
      <c r="F20123" s="54"/>
      <c r="G20123" s="63"/>
    </row>
    <row r="20124" spans="2:7" s="25" customFormat="1">
      <c r="B20124" s="54"/>
      <c r="C20124" s="54"/>
      <c r="D20124" s="60"/>
      <c r="E20124" s="64"/>
      <c r="F20124" s="54"/>
      <c r="G20124" s="63"/>
    </row>
    <row r="20125" spans="2:7" s="25" customFormat="1">
      <c r="B20125" s="54"/>
      <c r="C20125" s="54"/>
      <c r="D20125" s="60"/>
      <c r="E20125" s="64"/>
      <c r="F20125" s="54"/>
      <c r="G20125" s="63"/>
    </row>
    <row r="20126" spans="2:7" s="25" customFormat="1">
      <c r="B20126" s="54"/>
      <c r="C20126" s="54"/>
      <c r="D20126" s="60"/>
      <c r="E20126" s="64"/>
      <c r="F20126" s="54"/>
      <c r="G20126" s="63"/>
    </row>
    <row r="20127" spans="2:7" s="25" customFormat="1">
      <c r="B20127" s="54"/>
      <c r="C20127" s="54"/>
      <c r="D20127" s="60"/>
      <c r="E20127" s="64"/>
      <c r="F20127" s="54"/>
      <c r="G20127" s="63"/>
    </row>
    <row r="20128" spans="2:7" s="25" customFormat="1">
      <c r="B20128" s="54"/>
      <c r="C20128" s="54"/>
      <c r="D20128" s="60"/>
      <c r="E20128" s="64"/>
      <c r="F20128" s="54"/>
      <c r="G20128" s="63"/>
    </row>
    <row r="20129" spans="2:7" s="25" customFormat="1">
      <c r="B20129" s="54"/>
      <c r="C20129" s="54"/>
      <c r="D20129" s="60"/>
      <c r="E20129" s="64"/>
      <c r="F20129" s="54"/>
      <c r="G20129" s="63"/>
    </row>
    <row r="20130" spans="2:7" s="25" customFormat="1">
      <c r="B20130" s="54"/>
      <c r="C20130" s="54"/>
      <c r="D20130" s="60"/>
      <c r="E20130" s="64"/>
      <c r="F20130" s="54"/>
      <c r="G20130" s="63"/>
    </row>
    <row r="20131" spans="2:7" s="25" customFormat="1">
      <c r="B20131" s="54"/>
      <c r="C20131" s="54"/>
      <c r="D20131" s="60"/>
      <c r="E20131" s="64"/>
      <c r="F20131" s="54"/>
      <c r="G20131" s="63"/>
    </row>
    <row r="20132" spans="2:7" s="25" customFormat="1">
      <c r="B20132" s="54"/>
      <c r="C20132" s="54"/>
      <c r="D20132" s="60"/>
      <c r="E20132" s="64"/>
      <c r="F20132" s="54"/>
      <c r="G20132" s="63"/>
    </row>
    <row r="20133" spans="2:7" s="25" customFormat="1">
      <c r="B20133" s="54"/>
      <c r="C20133" s="54"/>
      <c r="D20133" s="60"/>
      <c r="E20133" s="64"/>
      <c r="F20133" s="54"/>
      <c r="G20133" s="63"/>
    </row>
    <row r="20134" spans="2:7" s="25" customFormat="1">
      <c r="B20134" s="54"/>
      <c r="C20134" s="54"/>
      <c r="D20134" s="60"/>
      <c r="E20134" s="64"/>
      <c r="F20134" s="54"/>
      <c r="G20134" s="63"/>
    </row>
    <row r="20135" spans="2:7" s="25" customFormat="1">
      <c r="B20135" s="54"/>
      <c r="C20135" s="54"/>
      <c r="D20135" s="60"/>
      <c r="E20135" s="64"/>
      <c r="F20135" s="54"/>
      <c r="G20135" s="63"/>
    </row>
    <row r="20136" spans="2:7" s="25" customFormat="1">
      <c r="B20136" s="54"/>
      <c r="C20136" s="54"/>
      <c r="D20136" s="60"/>
      <c r="E20136" s="64"/>
      <c r="F20136" s="54"/>
      <c r="G20136" s="63"/>
    </row>
    <row r="20137" spans="2:7" s="25" customFormat="1">
      <c r="B20137" s="54"/>
      <c r="C20137" s="54"/>
      <c r="D20137" s="60"/>
      <c r="E20137" s="64"/>
      <c r="F20137" s="54"/>
      <c r="G20137" s="63"/>
    </row>
    <row r="20138" spans="2:7" s="25" customFormat="1">
      <c r="B20138" s="54"/>
      <c r="C20138" s="54"/>
      <c r="D20138" s="60"/>
      <c r="E20138" s="64"/>
      <c r="F20138" s="54"/>
      <c r="G20138" s="63"/>
    </row>
    <row r="20139" spans="2:7" s="25" customFormat="1">
      <c r="B20139" s="54"/>
      <c r="C20139" s="54"/>
      <c r="D20139" s="60"/>
      <c r="E20139" s="64"/>
      <c r="F20139" s="54"/>
      <c r="G20139" s="63"/>
    </row>
    <row r="20140" spans="2:7" s="25" customFormat="1">
      <c r="B20140" s="54"/>
      <c r="C20140" s="54"/>
      <c r="D20140" s="60"/>
      <c r="E20140" s="64"/>
      <c r="F20140" s="54"/>
      <c r="G20140" s="63"/>
    </row>
    <row r="20141" spans="2:7" s="25" customFormat="1">
      <c r="B20141" s="54"/>
      <c r="C20141" s="54"/>
      <c r="D20141" s="60"/>
      <c r="E20141" s="64"/>
      <c r="F20141" s="54"/>
      <c r="G20141" s="63"/>
    </row>
    <row r="20142" spans="2:7" s="25" customFormat="1">
      <c r="B20142" s="54"/>
      <c r="C20142" s="54"/>
      <c r="D20142" s="60"/>
      <c r="E20142" s="64"/>
      <c r="F20142" s="54"/>
      <c r="G20142" s="63"/>
    </row>
    <row r="20143" spans="2:7" s="25" customFormat="1">
      <c r="B20143" s="54"/>
      <c r="C20143" s="54"/>
      <c r="D20143" s="60"/>
      <c r="E20143" s="64"/>
      <c r="F20143" s="54"/>
      <c r="G20143" s="63"/>
    </row>
    <row r="20144" spans="2:7" s="25" customFormat="1">
      <c r="B20144" s="54"/>
      <c r="C20144" s="54"/>
      <c r="D20144" s="60"/>
      <c r="E20144" s="64"/>
      <c r="F20144" s="54"/>
      <c r="G20144" s="63"/>
    </row>
    <row r="20145" spans="2:7" s="25" customFormat="1">
      <c r="B20145" s="54"/>
      <c r="C20145" s="54"/>
      <c r="D20145" s="60"/>
      <c r="E20145" s="64"/>
      <c r="F20145" s="54"/>
      <c r="G20145" s="63"/>
    </row>
    <row r="20146" spans="2:7" s="25" customFormat="1">
      <c r="B20146" s="54"/>
      <c r="C20146" s="54"/>
      <c r="D20146" s="60"/>
      <c r="E20146" s="64"/>
      <c r="F20146" s="54"/>
      <c r="G20146" s="63"/>
    </row>
    <row r="20147" spans="2:7" s="25" customFormat="1">
      <c r="B20147" s="54"/>
      <c r="C20147" s="54"/>
      <c r="D20147" s="60"/>
      <c r="E20147" s="64"/>
      <c r="F20147" s="54"/>
      <c r="G20147" s="63"/>
    </row>
    <row r="20148" spans="2:7" s="25" customFormat="1">
      <c r="B20148" s="54"/>
      <c r="C20148" s="54"/>
      <c r="D20148" s="60"/>
      <c r="E20148" s="64"/>
      <c r="F20148" s="54"/>
      <c r="G20148" s="63"/>
    </row>
    <row r="20149" spans="2:7" s="25" customFormat="1">
      <c r="B20149" s="54"/>
      <c r="C20149" s="54"/>
      <c r="D20149" s="60"/>
      <c r="E20149" s="64"/>
      <c r="F20149" s="54"/>
      <c r="G20149" s="63"/>
    </row>
    <row r="20150" spans="2:7" s="25" customFormat="1">
      <c r="B20150" s="54"/>
      <c r="C20150" s="54"/>
      <c r="D20150" s="60"/>
      <c r="E20150" s="64"/>
      <c r="F20150" s="54"/>
      <c r="G20150" s="63"/>
    </row>
    <row r="20151" spans="2:7" s="25" customFormat="1">
      <c r="B20151" s="54"/>
      <c r="C20151" s="54"/>
      <c r="D20151" s="60"/>
      <c r="E20151" s="64"/>
      <c r="F20151" s="54"/>
      <c r="G20151" s="63"/>
    </row>
    <row r="20152" spans="2:7" s="25" customFormat="1">
      <c r="B20152" s="54"/>
      <c r="C20152" s="54"/>
      <c r="D20152" s="60"/>
      <c r="E20152" s="64"/>
      <c r="F20152" s="54"/>
      <c r="G20152" s="63"/>
    </row>
    <row r="20153" spans="2:7" s="25" customFormat="1">
      <c r="B20153" s="54"/>
      <c r="C20153" s="54"/>
      <c r="D20153" s="60"/>
      <c r="E20153" s="64"/>
      <c r="F20153" s="54"/>
      <c r="G20153" s="63"/>
    </row>
    <row r="20154" spans="2:7" s="25" customFormat="1">
      <c r="B20154" s="54"/>
      <c r="C20154" s="54"/>
      <c r="D20154" s="60"/>
      <c r="E20154" s="64"/>
      <c r="F20154" s="54"/>
      <c r="G20154" s="63"/>
    </row>
    <row r="20155" spans="2:7" s="25" customFormat="1">
      <c r="B20155" s="54"/>
      <c r="C20155" s="54"/>
      <c r="D20155" s="60"/>
      <c r="E20155" s="64"/>
      <c r="F20155" s="54"/>
      <c r="G20155" s="63"/>
    </row>
    <row r="20156" spans="2:7" s="25" customFormat="1">
      <c r="B20156" s="54"/>
      <c r="C20156" s="54"/>
      <c r="D20156" s="60"/>
      <c r="E20156" s="64"/>
      <c r="F20156" s="54"/>
      <c r="G20156" s="63"/>
    </row>
    <row r="20157" spans="2:7" s="25" customFormat="1">
      <c r="B20157" s="54"/>
      <c r="C20157" s="54"/>
      <c r="D20157" s="60"/>
      <c r="E20157" s="64"/>
      <c r="F20157" s="54"/>
      <c r="G20157" s="63"/>
    </row>
    <row r="20158" spans="2:7" s="25" customFormat="1">
      <c r="B20158" s="54"/>
      <c r="C20158" s="54"/>
      <c r="D20158" s="60"/>
      <c r="E20158" s="64"/>
      <c r="F20158" s="54"/>
      <c r="G20158" s="63"/>
    </row>
    <row r="20159" spans="2:7" s="25" customFormat="1">
      <c r="B20159" s="54"/>
      <c r="C20159" s="54"/>
      <c r="D20159" s="60"/>
      <c r="E20159" s="64"/>
      <c r="F20159" s="54"/>
      <c r="G20159" s="63"/>
    </row>
    <row r="20160" spans="2:7" s="25" customFormat="1">
      <c r="B20160" s="54"/>
      <c r="C20160" s="54"/>
      <c r="D20160" s="60"/>
      <c r="E20160" s="64"/>
      <c r="F20160" s="54"/>
      <c r="G20160" s="63"/>
    </row>
    <row r="20161" spans="2:7" s="25" customFormat="1">
      <c r="B20161" s="54"/>
      <c r="C20161" s="54"/>
      <c r="D20161" s="60"/>
      <c r="E20161" s="64"/>
      <c r="F20161" s="54"/>
      <c r="G20161" s="63"/>
    </row>
    <row r="20162" spans="2:7" s="25" customFormat="1">
      <c r="B20162" s="54"/>
      <c r="C20162" s="54"/>
      <c r="D20162" s="60"/>
      <c r="E20162" s="64"/>
      <c r="F20162" s="54"/>
      <c r="G20162" s="63"/>
    </row>
    <row r="20163" spans="2:7" s="25" customFormat="1">
      <c r="B20163" s="54"/>
      <c r="C20163" s="54"/>
      <c r="D20163" s="60"/>
      <c r="E20163" s="64"/>
      <c r="F20163" s="54"/>
      <c r="G20163" s="63"/>
    </row>
    <row r="20164" spans="2:7" s="25" customFormat="1">
      <c r="B20164" s="54"/>
      <c r="C20164" s="54"/>
      <c r="D20164" s="60"/>
      <c r="E20164" s="64"/>
      <c r="F20164" s="54"/>
      <c r="G20164" s="63"/>
    </row>
    <row r="20165" spans="2:7" s="25" customFormat="1">
      <c r="B20165" s="54"/>
      <c r="C20165" s="54"/>
      <c r="D20165" s="60"/>
      <c r="E20165" s="64"/>
      <c r="F20165" s="54"/>
      <c r="G20165" s="63"/>
    </row>
    <row r="20166" spans="2:7" s="25" customFormat="1">
      <c r="B20166" s="54"/>
      <c r="C20166" s="54"/>
      <c r="D20166" s="60"/>
      <c r="E20166" s="64"/>
      <c r="F20166" s="54"/>
      <c r="G20166" s="63"/>
    </row>
    <row r="20167" spans="2:7" s="25" customFormat="1">
      <c r="B20167" s="54"/>
      <c r="C20167" s="54"/>
      <c r="D20167" s="60"/>
      <c r="E20167" s="64"/>
      <c r="F20167" s="54"/>
      <c r="G20167" s="63"/>
    </row>
    <row r="20168" spans="2:7" s="25" customFormat="1">
      <c r="B20168" s="54"/>
      <c r="C20168" s="54"/>
      <c r="D20168" s="60"/>
      <c r="E20168" s="64"/>
      <c r="F20168" s="54"/>
      <c r="G20168" s="63"/>
    </row>
    <row r="20169" spans="2:7" s="25" customFormat="1">
      <c r="B20169" s="54"/>
      <c r="C20169" s="54"/>
      <c r="D20169" s="60"/>
      <c r="E20169" s="64"/>
      <c r="F20169" s="54"/>
      <c r="G20169" s="63"/>
    </row>
    <row r="20170" spans="2:7" s="25" customFormat="1">
      <c r="B20170" s="54"/>
      <c r="C20170" s="54"/>
      <c r="D20170" s="60"/>
      <c r="E20170" s="64"/>
      <c r="F20170" s="54"/>
      <c r="G20170" s="63"/>
    </row>
    <row r="20171" spans="2:7" s="25" customFormat="1">
      <c r="B20171" s="54"/>
      <c r="C20171" s="54"/>
      <c r="D20171" s="60"/>
      <c r="E20171" s="64"/>
      <c r="F20171" s="54"/>
      <c r="G20171" s="63"/>
    </row>
    <row r="20172" spans="2:7" s="25" customFormat="1">
      <c r="B20172" s="54"/>
      <c r="C20172" s="54"/>
      <c r="D20172" s="60"/>
      <c r="E20172" s="64"/>
      <c r="F20172" s="54"/>
      <c r="G20172" s="63"/>
    </row>
    <row r="20173" spans="2:7" s="25" customFormat="1">
      <c r="B20173" s="54"/>
      <c r="C20173" s="54"/>
      <c r="D20173" s="60"/>
      <c r="E20173" s="64"/>
      <c r="F20173" s="54"/>
      <c r="G20173" s="63"/>
    </row>
    <row r="20174" spans="2:7" s="25" customFormat="1">
      <c r="B20174" s="54"/>
      <c r="C20174" s="54"/>
      <c r="D20174" s="60"/>
      <c r="E20174" s="64"/>
      <c r="F20174" s="54"/>
      <c r="G20174" s="63"/>
    </row>
    <row r="20175" spans="2:7" s="25" customFormat="1">
      <c r="B20175" s="54"/>
      <c r="C20175" s="54"/>
      <c r="D20175" s="60"/>
      <c r="E20175" s="64"/>
      <c r="F20175" s="54"/>
      <c r="G20175" s="63"/>
    </row>
    <row r="20176" spans="2:7" s="25" customFormat="1">
      <c r="B20176" s="54"/>
      <c r="C20176" s="54"/>
      <c r="D20176" s="60"/>
      <c r="E20176" s="64"/>
      <c r="F20176" s="54"/>
      <c r="G20176" s="63"/>
    </row>
    <row r="20177" spans="2:7" s="25" customFormat="1">
      <c r="B20177" s="54"/>
      <c r="C20177" s="54"/>
      <c r="D20177" s="60"/>
      <c r="E20177" s="64"/>
      <c r="F20177" s="54"/>
      <c r="G20177" s="63"/>
    </row>
    <row r="20178" spans="2:7" s="25" customFormat="1">
      <c r="B20178" s="54"/>
      <c r="C20178" s="54"/>
      <c r="D20178" s="60"/>
      <c r="E20178" s="64"/>
      <c r="F20178" s="54"/>
      <c r="G20178" s="63"/>
    </row>
    <row r="20179" spans="2:7" s="25" customFormat="1">
      <c r="B20179" s="54"/>
      <c r="C20179" s="54"/>
      <c r="D20179" s="60"/>
      <c r="E20179" s="64"/>
      <c r="F20179" s="54"/>
      <c r="G20179" s="63"/>
    </row>
    <row r="20180" spans="2:7" s="25" customFormat="1">
      <c r="B20180" s="54"/>
      <c r="C20180" s="54"/>
      <c r="D20180" s="60"/>
      <c r="E20180" s="64"/>
      <c r="F20180" s="54"/>
      <c r="G20180" s="63"/>
    </row>
    <row r="20181" spans="2:7" s="25" customFormat="1">
      <c r="B20181" s="54"/>
      <c r="C20181" s="54"/>
      <c r="D20181" s="60"/>
      <c r="E20181" s="64"/>
      <c r="F20181" s="54"/>
      <c r="G20181" s="63"/>
    </row>
    <row r="20182" spans="2:7" s="25" customFormat="1">
      <c r="B20182" s="54"/>
      <c r="C20182" s="54"/>
      <c r="D20182" s="60"/>
      <c r="E20182" s="64"/>
      <c r="F20182" s="54"/>
      <c r="G20182" s="63"/>
    </row>
    <row r="20183" spans="2:7" s="25" customFormat="1">
      <c r="B20183" s="54"/>
      <c r="C20183" s="54"/>
      <c r="D20183" s="60"/>
      <c r="E20183" s="64"/>
      <c r="F20183" s="54"/>
      <c r="G20183" s="63"/>
    </row>
    <row r="20184" spans="2:7" s="25" customFormat="1">
      <c r="B20184" s="54"/>
      <c r="C20184" s="54"/>
      <c r="D20184" s="60"/>
      <c r="E20184" s="64"/>
      <c r="F20184" s="54"/>
      <c r="G20184" s="63"/>
    </row>
    <row r="20185" spans="2:7" s="25" customFormat="1">
      <c r="B20185" s="54"/>
      <c r="C20185" s="54"/>
      <c r="D20185" s="60"/>
      <c r="E20185" s="64"/>
      <c r="F20185" s="54"/>
      <c r="G20185" s="63"/>
    </row>
    <row r="20186" spans="2:7" s="25" customFormat="1">
      <c r="B20186" s="54"/>
      <c r="C20186" s="54"/>
      <c r="D20186" s="60"/>
      <c r="E20186" s="64"/>
      <c r="F20186" s="54"/>
      <c r="G20186" s="63"/>
    </row>
    <row r="20187" spans="2:7" s="25" customFormat="1">
      <c r="B20187" s="54"/>
      <c r="C20187" s="54"/>
      <c r="D20187" s="60"/>
      <c r="E20187" s="64"/>
      <c r="F20187" s="54"/>
      <c r="G20187" s="63"/>
    </row>
    <row r="20188" spans="2:7" s="25" customFormat="1">
      <c r="B20188" s="54"/>
      <c r="C20188" s="54"/>
      <c r="D20188" s="60"/>
      <c r="E20188" s="64"/>
      <c r="F20188" s="54"/>
      <c r="G20188" s="63"/>
    </row>
    <row r="20189" spans="2:7" s="25" customFormat="1">
      <c r="B20189" s="54"/>
      <c r="C20189" s="54"/>
      <c r="D20189" s="60"/>
      <c r="E20189" s="64"/>
      <c r="F20189" s="54"/>
      <c r="G20189" s="63"/>
    </row>
    <row r="20190" spans="2:7" s="25" customFormat="1">
      <c r="B20190" s="54"/>
      <c r="C20190" s="54"/>
      <c r="D20190" s="60"/>
      <c r="E20190" s="64"/>
      <c r="F20190" s="54"/>
      <c r="G20190" s="63"/>
    </row>
    <row r="20191" spans="2:7" s="25" customFormat="1">
      <c r="B20191" s="54"/>
      <c r="C20191" s="54"/>
      <c r="D20191" s="60"/>
      <c r="E20191" s="64"/>
      <c r="F20191" s="54"/>
      <c r="G20191" s="63"/>
    </row>
    <row r="20192" spans="2:7" s="25" customFormat="1">
      <c r="B20192" s="54"/>
      <c r="C20192" s="54"/>
      <c r="D20192" s="60"/>
      <c r="E20192" s="64"/>
      <c r="F20192" s="54"/>
      <c r="G20192" s="63"/>
    </row>
    <row r="20193" spans="2:7" s="25" customFormat="1">
      <c r="B20193" s="54"/>
      <c r="C20193" s="54"/>
      <c r="D20193" s="60"/>
      <c r="E20193" s="64"/>
      <c r="F20193" s="54"/>
      <c r="G20193" s="63"/>
    </row>
    <row r="20194" spans="2:7" s="25" customFormat="1">
      <c r="B20194" s="54"/>
      <c r="C20194" s="54"/>
      <c r="D20194" s="60"/>
      <c r="E20194" s="64"/>
      <c r="F20194" s="54"/>
      <c r="G20194" s="63"/>
    </row>
    <row r="20195" spans="2:7" s="25" customFormat="1">
      <c r="B20195" s="54"/>
      <c r="C20195" s="54"/>
      <c r="D20195" s="60"/>
      <c r="E20195" s="64"/>
      <c r="F20195" s="54"/>
      <c r="G20195" s="63"/>
    </row>
    <row r="20196" spans="2:7" s="25" customFormat="1">
      <c r="B20196" s="54"/>
      <c r="C20196" s="54"/>
      <c r="D20196" s="60"/>
      <c r="E20196" s="64"/>
      <c r="F20196" s="54"/>
      <c r="G20196" s="63"/>
    </row>
    <row r="20197" spans="2:7" s="25" customFormat="1">
      <c r="B20197" s="54"/>
      <c r="C20197" s="54"/>
      <c r="D20197" s="60"/>
      <c r="E20197" s="64"/>
      <c r="F20197" s="54"/>
      <c r="G20197" s="63"/>
    </row>
    <row r="20198" spans="2:7" s="25" customFormat="1">
      <c r="B20198" s="54"/>
      <c r="C20198" s="54"/>
      <c r="D20198" s="60"/>
      <c r="E20198" s="64"/>
      <c r="F20198" s="54"/>
      <c r="G20198" s="63"/>
    </row>
    <row r="20199" spans="2:7" s="25" customFormat="1">
      <c r="B20199" s="54"/>
      <c r="C20199" s="54"/>
      <c r="D20199" s="60"/>
      <c r="E20199" s="64"/>
      <c r="F20199" s="54"/>
      <c r="G20199" s="63"/>
    </row>
    <row r="20200" spans="2:7" s="25" customFormat="1">
      <c r="B20200" s="54"/>
      <c r="C20200" s="54"/>
      <c r="D20200" s="60"/>
      <c r="E20200" s="64"/>
      <c r="F20200" s="54"/>
      <c r="G20200" s="63"/>
    </row>
    <row r="20201" spans="2:7" s="25" customFormat="1">
      <c r="B20201" s="54"/>
      <c r="C20201" s="54"/>
      <c r="D20201" s="60"/>
      <c r="E20201" s="64"/>
      <c r="F20201" s="54"/>
      <c r="G20201" s="63"/>
    </row>
    <row r="20202" spans="2:7" s="25" customFormat="1">
      <c r="B20202" s="54"/>
      <c r="C20202" s="54"/>
      <c r="D20202" s="60"/>
      <c r="E20202" s="64"/>
      <c r="F20202" s="54"/>
      <c r="G20202" s="63"/>
    </row>
    <row r="20203" spans="2:7" s="25" customFormat="1">
      <c r="B20203" s="54"/>
      <c r="C20203" s="54"/>
      <c r="D20203" s="60"/>
      <c r="E20203" s="64"/>
      <c r="F20203" s="54"/>
      <c r="G20203" s="63"/>
    </row>
    <row r="20204" spans="2:7" s="25" customFormat="1">
      <c r="B20204" s="54"/>
      <c r="C20204" s="54"/>
      <c r="D20204" s="60"/>
      <c r="E20204" s="64"/>
      <c r="F20204" s="54"/>
      <c r="G20204" s="63"/>
    </row>
    <row r="20205" spans="2:7" s="25" customFormat="1">
      <c r="B20205" s="54"/>
      <c r="C20205" s="54"/>
      <c r="D20205" s="60"/>
      <c r="E20205" s="64"/>
      <c r="F20205" s="54"/>
      <c r="G20205" s="63"/>
    </row>
    <row r="20206" spans="2:7" s="25" customFormat="1">
      <c r="B20206" s="54"/>
      <c r="C20206" s="54"/>
      <c r="D20206" s="60"/>
      <c r="E20206" s="64"/>
      <c r="F20206" s="54"/>
      <c r="G20206" s="63"/>
    </row>
    <row r="20207" spans="2:7" s="25" customFormat="1">
      <c r="B20207" s="54"/>
      <c r="C20207" s="54"/>
      <c r="D20207" s="60"/>
      <c r="E20207" s="64"/>
      <c r="F20207" s="54"/>
      <c r="G20207" s="63"/>
    </row>
    <row r="20208" spans="2:7" s="25" customFormat="1">
      <c r="B20208" s="54"/>
      <c r="C20208" s="54"/>
      <c r="D20208" s="60"/>
      <c r="E20208" s="64"/>
      <c r="F20208" s="54"/>
      <c r="G20208" s="63"/>
    </row>
    <row r="20209" spans="2:7" s="25" customFormat="1">
      <c r="B20209" s="54"/>
      <c r="C20209" s="54"/>
      <c r="D20209" s="60"/>
      <c r="E20209" s="64"/>
      <c r="F20209" s="54"/>
      <c r="G20209" s="63"/>
    </row>
    <row r="20210" spans="2:7" s="25" customFormat="1">
      <c r="B20210" s="54"/>
      <c r="C20210" s="54"/>
      <c r="D20210" s="60"/>
      <c r="E20210" s="64"/>
      <c r="F20210" s="54"/>
      <c r="G20210" s="63"/>
    </row>
    <row r="20211" spans="2:7" s="25" customFormat="1">
      <c r="B20211" s="54"/>
      <c r="C20211" s="54"/>
      <c r="D20211" s="60"/>
      <c r="E20211" s="64"/>
      <c r="F20211" s="54"/>
      <c r="G20211" s="63"/>
    </row>
    <row r="20212" spans="2:7" s="25" customFormat="1">
      <c r="B20212" s="54"/>
      <c r="C20212" s="54"/>
      <c r="D20212" s="60"/>
      <c r="E20212" s="64"/>
      <c r="F20212" s="54"/>
      <c r="G20212" s="63"/>
    </row>
    <row r="20213" spans="2:7" s="25" customFormat="1">
      <c r="B20213" s="54"/>
      <c r="C20213" s="54"/>
      <c r="D20213" s="60"/>
      <c r="E20213" s="64"/>
      <c r="F20213" s="54"/>
      <c r="G20213" s="63"/>
    </row>
    <row r="20214" spans="2:7" s="25" customFormat="1">
      <c r="B20214" s="54"/>
      <c r="C20214" s="54"/>
      <c r="D20214" s="60"/>
      <c r="E20214" s="64"/>
      <c r="F20214" s="54"/>
      <c r="G20214" s="63"/>
    </row>
    <row r="20215" spans="2:7" s="25" customFormat="1">
      <c r="B20215" s="54"/>
      <c r="C20215" s="54"/>
      <c r="D20215" s="60"/>
      <c r="E20215" s="64"/>
      <c r="F20215" s="54"/>
      <c r="G20215" s="63"/>
    </row>
    <row r="20216" spans="2:7" s="25" customFormat="1">
      <c r="B20216" s="54"/>
      <c r="C20216" s="54"/>
      <c r="D20216" s="60"/>
      <c r="E20216" s="64"/>
      <c r="F20216" s="54"/>
      <c r="G20216" s="63"/>
    </row>
    <row r="20217" spans="2:7" s="25" customFormat="1">
      <c r="B20217" s="54"/>
      <c r="C20217" s="54"/>
      <c r="D20217" s="60"/>
      <c r="E20217" s="64"/>
      <c r="F20217" s="54"/>
      <c r="G20217" s="63"/>
    </row>
    <row r="20218" spans="2:7" s="25" customFormat="1">
      <c r="B20218" s="54"/>
      <c r="C20218" s="54"/>
      <c r="D20218" s="60"/>
      <c r="E20218" s="64"/>
      <c r="F20218" s="54"/>
      <c r="G20218" s="63"/>
    </row>
    <row r="20219" spans="2:7" s="25" customFormat="1">
      <c r="B20219" s="54"/>
      <c r="C20219" s="54"/>
      <c r="D20219" s="60"/>
      <c r="E20219" s="64"/>
      <c r="F20219" s="54"/>
      <c r="G20219" s="63"/>
    </row>
    <row r="20220" spans="2:7" s="25" customFormat="1">
      <c r="B20220" s="54"/>
      <c r="C20220" s="54"/>
      <c r="D20220" s="60"/>
      <c r="E20220" s="64"/>
      <c r="F20220" s="54"/>
      <c r="G20220" s="63"/>
    </row>
    <row r="20221" spans="2:7" s="25" customFormat="1">
      <c r="B20221" s="54"/>
      <c r="C20221" s="54"/>
      <c r="D20221" s="60"/>
      <c r="E20221" s="64"/>
      <c r="F20221" s="54"/>
      <c r="G20221" s="63"/>
    </row>
    <row r="20222" spans="2:7" s="25" customFormat="1">
      <c r="B20222" s="54"/>
      <c r="C20222" s="54"/>
      <c r="D20222" s="60"/>
      <c r="E20222" s="64"/>
      <c r="F20222" s="54"/>
      <c r="G20222" s="63"/>
    </row>
    <row r="20223" spans="2:7" s="25" customFormat="1">
      <c r="B20223" s="54"/>
      <c r="C20223" s="54"/>
      <c r="D20223" s="60"/>
      <c r="E20223" s="64"/>
      <c r="F20223" s="54"/>
      <c r="G20223" s="63"/>
    </row>
    <row r="20224" spans="2:7" s="25" customFormat="1">
      <c r="B20224" s="54"/>
      <c r="C20224" s="54"/>
      <c r="D20224" s="60"/>
      <c r="E20224" s="64"/>
      <c r="F20224" s="54"/>
      <c r="G20224" s="63"/>
    </row>
    <row r="20225" spans="2:7" s="25" customFormat="1">
      <c r="B20225" s="54"/>
      <c r="C20225" s="54"/>
      <c r="D20225" s="60"/>
      <c r="E20225" s="64"/>
      <c r="F20225" s="54"/>
      <c r="G20225" s="63"/>
    </row>
    <row r="20226" spans="2:7" s="25" customFormat="1">
      <c r="B20226" s="54"/>
      <c r="C20226" s="54"/>
      <c r="D20226" s="60"/>
      <c r="E20226" s="64"/>
      <c r="F20226" s="54"/>
      <c r="G20226" s="63"/>
    </row>
    <row r="20227" spans="2:7" s="25" customFormat="1">
      <c r="B20227" s="54"/>
      <c r="C20227" s="54"/>
      <c r="D20227" s="60"/>
      <c r="E20227" s="64"/>
      <c r="F20227" s="54"/>
      <c r="G20227" s="63"/>
    </row>
    <row r="20228" spans="2:7" s="25" customFormat="1">
      <c r="B20228" s="54"/>
      <c r="C20228" s="54"/>
      <c r="D20228" s="60"/>
      <c r="E20228" s="64"/>
      <c r="F20228" s="54"/>
      <c r="G20228" s="63"/>
    </row>
    <row r="20229" spans="2:7" s="25" customFormat="1">
      <c r="B20229" s="54"/>
      <c r="C20229" s="54"/>
      <c r="D20229" s="60"/>
      <c r="E20229" s="64"/>
      <c r="F20229" s="54"/>
      <c r="G20229" s="63"/>
    </row>
    <row r="20230" spans="2:7" s="25" customFormat="1">
      <c r="B20230" s="54"/>
      <c r="C20230" s="54"/>
      <c r="D20230" s="60"/>
      <c r="E20230" s="64"/>
      <c r="F20230" s="54"/>
      <c r="G20230" s="63"/>
    </row>
    <row r="20231" spans="2:7" s="25" customFormat="1">
      <c r="B20231" s="54"/>
      <c r="C20231" s="54"/>
      <c r="D20231" s="60"/>
      <c r="E20231" s="64"/>
      <c r="F20231" s="54"/>
      <c r="G20231" s="63"/>
    </row>
    <row r="20232" spans="2:7" s="25" customFormat="1">
      <c r="B20232" s="54"/>
      <c r="C20232" s="54"/>
      <c r="D20232" s="60"/>
      <c r="E20232" s="64"/>
      <c r="F20232" s="54"/>
      <c r="G20232" s="63"/>
    </row>
    <row r="20233" spans="2:7" s="25" customFormat="1">
      <c r="B20233" s="54"/>
      <c r="C20233" s="54"/>
      <c r="D20233" s="60"/>
      <c r="E20233" s="64"/>
      <c r="F20233" s="54"/>
      <c r="G20233" s="63"/>
    </row>
    <row r="20234" spans="2:7" s="25" customFormat="1">
      <c r="B20234" s="54"/>
      <c r="C20234" s="54"/>
      <c r="D20234" s="60"/>
      <c r="E20234" s="64"/>
      <c r="F20234" s="54"/>
      <c r="G20234" s="63"/>
    </row>
    <row r="20235" spans="2:7" s="25" customFormat="1">
      <c r="B20235" s="54"/>
      <c r="C20235" s="54"/>
      <c r="D20235" s="60"/>
      <c r="E20235" s="64"/>
      <c r="F20235" s="54"/>
      <c r="G20235" s="63"/>
    </row>
    <row r="20236" spans="2:7" s="25" customFormat="1">
      <c r="B20236" s="54"/>
      <c r="C20236" s="54"/>
      <c r="D20236" s="60"/>
      <c r="E20236" s="64"/>
      <c r="F20236" s="54"/>
      <c r="G20236" s="63"/>
    </row>
    <row r="20237" spans="2:7" s="25" customFormat="1">
      <c r="B20237" s="54"/>
      <c r="C20237" s="54"/>
      <c r="D20237" s="60"/>
      <c r="E20237" s="64"/>
      <c r="F20237" s="54"/>
      <c r="G20237" s="63"/>
    </row>
    <row r="20238" spans="2:7" s="25" customFormat="1">
      <c r="B20238" s="54"/>
      <c r="C20238" s="54"/>
      <c r="D20238" s="60"/>
      <c r="E20238" s="64"/>
      <c r="F20238" s="54"/>
      <c r="G20238" s="63"/>
    </row>
    <row r="20239" spans="2:7" s="25" customFormat="1">
      <c r="B20239" s="54"/>
      <c r="C20239" s="54"/>
      <c r="D20239" s="60"/>
      <c r="E20239" s="64"/>
      <c r="F20239" s="54"/>
      <c r="G20239" s="63"/>
    </row>
    <row r="20240" spans="2:7" s="25" customFormat="1">
      <c r="B20240" s="54"/>
      <c r="C20240" s="54"/>
      <c r="D20240" s="60"/>
      <c r="E20240" s="64"/>
      <c r="F20240" s="54"/>
      <c r="G20240" s="63"/>
    </row>
    <row r="20241" spans="2:7" s="25" customFormat="1">
      <c r="B20241" s="54"/>
      <c r="C20241" s="54"/>
      <c r="D20241" s="60"/>
      <c r="E20241" s="64"/>
      <c r="F20241" s="54"/>
      <c r="G20241" s="63"/>
    </row>
    <row r="20242" spans="2:7" s="25" customFormat="1">
      <c r="B20242" s="54"/>
      <c r="C20242" s="54"/>
      <c r="D20242" s="60"/>
      <c r="E20242" s="64"/>
      <c r="F20242" s="54"/>
      <c r="G20242" s="63"/>
    </row>
    <row r="20243" spans="2:7" s="25" customFormat="1">
      <c r="B20243" s="54"/>
      <c r="C20243" s="54"/>
      <c r="D20243" s="60"/>
      <c r="E20243" s="64"/>
      <c r="F20243" s="54"/>
      <c r="G20243" s="63"/>
    </row>
    <row r="20244" spans="2:7" s="25" customFormat="1">
      <c r="B20244" s="54"/>
      <c r="C20244" s="54"/>
      <c r="D20244" s="60"/>
      <c r="E20244" s="64"/>
      <c r="F20244" s="54"/>
      <c r="G20244" s="63"/>
    </row>
    <row r="20245" spans="2:7" s="25" customFormat="1">
      <c r="B20245" s="54"/>
      <c r="C20245" s="54"/>
      <c r="D20245" s="60"/>
      <c r="E20245" s="64"/>
      <c r="F20245" s="54"/>
      <c r="G20245" s="63"/>
    </row>
    <row r="20246" spans="2:7" s="25" customFormat="1">
      <c r="B20246" s="54"/>
      <c r="C20246" s="54"/>
      <c r="D20246" s="60"/>
      <c r="E20246" s="64"/>
      <c r="F20246" s="54"/>
      <c r="G20246" s="63"/>
    </row>
    <row r="20247" spans="2:7" s="25" customFormat="1">
      <c r="B20247" s="54"/>
      <c r="C20247" s="54"/>
      <c r="D20247" s="60"/>
      <c r="E20247" s="64"/>
      <c r="F20247" s="54"/>
      <c r="G20247" s="63"/>
    </row>
    <row r="20248" spans="2:7" s="25" customFormat="1">
      <c r="B20248" s="54"/>
      <c r="C20248" s="54"/>
      <c r="D20248" s="60"/>
      <c r="E20248" s="64"/>
      <c r="F20248" s="54"/>
      <c r="G20248" s="63"/>
    </row>
    <row r="20249" spans="2:7" s="25" customFormat="1">
      <c r="B20249" s="54"/>
      <c r="C20249" s="54"/>
      <c r="D20249" s="60"/>
      <c r="E20249" s="64"/>
      <c r="F20249" s="54"/>
      <c r="G20249" s="63"/>
    </row>
    <row r="20250" spans="2:7" s="25" customFormat="1">
      <c r="B20250" s="54"/>
      <c r="C20250" s="54"/>
      <c r="D20250" s="60"/>
      <c r="E20250" s="64"/>
      <c r="F20250" s="54"/>
      <c r="G20250" s="63"/>
    </row>
    <row r="20251" spans="2:7" s="25" customFormat="1">
      <c r="B20251" s="54"/>
      <c r="C20251" s="54"/>
      <c r="D20251" s="60"/>
      <c r="E20251" s="64"/>
      <c r="F20251" s="54"/>
      <c r="G20251" s="63"/>
    </row>
    <row r="20252" spans="2:7" s="25" customFormat="1">
      <c r="B20252" s="54"/>
      <c r="C20252" s="54"/>
      <c r="D20252" s="60"/>
      <c r="E20252" s="64"/>
      <c r="F20252" s="54"/>
      <c r="G20252" s="63"/>
    </row>
    <row r="20253" spans="2:7" s="25" customFormat="1">
      <c r="B20253" s="54"/>
      <c r="C20253" s="54"/>
      <c r="D20253" s="60"/>
      <c r="E20253" s="64"/>
      <c r="F20253" s="54"/>
      <c r="G20253" s="63"/>
    </row>
    <row r="20254" spans="2:7" s="25" customFormat="1">
      <c r="B20254" s="54"/>
      <c r="C20254" s="54"/>
      <c r="D20254" s="60"/>
      <c r="E20254" s="64"/>
      <c r="F20254" s="54"/>
      <c r="G20254" s="63"/>
    </row>
    <row r="20255" spans="2:7" s="25" customFormat="1">
      <c r="B20255" s="54"/>
      <c r="C20255" s="54"/>
      <c r="D20255" s="60"/>
      <c r="E20255" s="64"/>
      <c r="F20255" s="54"/>
      <c r="G20255" s="63"/>
    </row>
    <row r="20256" spans="2:7" s="25" customFormat="1">
      <c r="B20256" s="54"/>
      <c r="C20256" s="54"/>
      <c r="D20256" s="60"/>
      <c r="E20256" s="64"/>
      <c r="F20256" s="54"/>
      <c r="G20256" s="63"/>
    </row>
    <row r="20257" spans="2:7" s="25" customFormat="1">
      <c r="B20257" s="54"/>
      <c r="C20257" s="54"/>
      <c r="D20257" s="60"/>
      <c r="E20257" s="64"/>
      <c r="F20257" s="54"/>
      <c r="G20257" s="63"/>
    </row>
    <row r="20258" spans="2:7" s="25" customFormat="1">
      <c r="B20258" s="54"/>
      <c r="C20258" s="54"/>
      <c r="D20258" s="60"/>
      <c r="E20258" s="64"/>
      <c r="F20258" s="54"/>
      <c r="G20258" s="63"/>
    </row>
    <row r="20259" spans="2:7" s="25" customFormat="1">
      <c r="B20259" s="54"/>
      <c r="C20259" s="54"/>
      <c r="D20259" s="60"/>
      <c r="E20259" s="64"/>
      <c r="F20259" s="54"/>
      <c r="G20259" s="63"/>
    </row>
    <row r="20260" spans="2:7" s="25" customFormat="1">
      <c r="B20260" s="54"/>
      <c r="C20260" s="54"/>
      <c r="D20260" s="60"/>
      <c r="E20260" s="64"/>
      <c r="F20260" s="54"/>
      <c r="G20260" s="63"/>
    </row>
    <row r="20261" spans="2:7" s="25" customFormat="1">
      <c r="B20261" s="54"/>
      <c r="C20261" s="54"/>
      <c r="D20261" s="60"/>
      <c r="E20261" s="64"/>
      <c r="F20261" s="54"/>
      <c r="G20261" s="63"/>
    </row>
    <row r="20262" spans="2:7" s="25" customFormat="1">
      <c r="B20262" s="54"/>
      <c r="C20262" s="54"/>
      <c r="D20262" s="60"/>
      <c r="E20262" s="64"/>
      <c r="F20262" s="54"/>
      <c r="G20262" s="63"/>
    </row>
    <row r="20263" spans="2:7" s="25" customFormat="1">
      <c r="B20263" s="54"/>
      <c r="C20263" s="54"/>
      <c r="D20263" s="60"/>
      <c r="E20263" s="64"/>
      <c r="F20263" s="54"/>
      <c r="G20263" s="63"/>
    </row>
    <row r="20264" spans="2:7" s="25" customFormat="1">
      <c r="B20264" s="54"/>
      <c r="C20264" s="54"/>
      <c r="D20264" s="60"/>
      <c r="E20264" s="64"/>
      <c r="F20264" s="54"/>
      <c r="G20264" s="63"/>
    </row>
    <row r="20265" spans="2:7" s="25" customFormat="1">
      <c r="B20265" s="54"/>
      <c r="C20265" s="54"/>
      <c r="D20265" s="60"/>
      <c r="E20265" s="64"/>
      <c r="F20265" s="54"/>
      <c r="G20265" s="63"/>
    </row>
    <row r="20266" spans="2:7" s="25" customFormat="1">
      <c r="B20266" s="54"/>
      <c r="C20266" s="54"/>
      <c r="D20266" s="60"/>
      <c r="E20266" s="64"/>
      <c r="F20266" s="54"/>
      <c r="G20266" s="63"/>
    </row>
    <row r="20267" spans="2:7" s="25" customFormat="1">
      <c r="B20267" s="54"/>
      <c r="C20267" s="54"/>
      <c r="D20267" s="60"/>
      <c r="E20267" s="64"/>
      <c r="F20267" s="54"/>
      <c r="G20267" s="63"/>
    </row>
    <row r="20268" spans="2:7" s="25" customFormat="1">
      <c r="B20268" s="54"/>
      <c r="C20268" s="54"/>
      <c r="D20268" s="60"/>
      <c r="E20268" s="64"/>
      <c r="F20268" s="54"/>
      <c r="G20268" s="63"/>
    </row>
    <row r="20269" spans="2:7" s="25" customFormat="1">
      <c r="B20269" s="54"/>
      <c r="C20269" s="54"/>
      <c r="D20269" s="60"/>
      <c r="E20269" s="64"/>
      <c r="F20269" s="54"/>
      <c r="G20269" s="63"/>
    </row>
    <row r="20270" spans="2:7" s="25" customFormat="1">
      <c r="B20270" s="54"/>
      <c r="C20270" s="54"/>
      <c r="D20270" s="60"/>
      <c r="E20270" s="64"/>
      <c r="F20270" s="54"/>
      <c r="G20270" s="63"/>
    </row>
    <row r="20271" spans="2:7" s="25" customFormat="1">
      <c r="B20271" s="54"/>
      <c r="C20271" s="54"/>
      <c r="D20271" s="60"/>
      <c r="E20271" s="64"/>
      <c r="F20271" s="54"/>
      <c r="G20271" s="63"/>
    </row>
    <row r="20272" spans="2:7" s="25" customFormat="1">
      <c r="B20272" s="54"/>
      <c r="C20272" s="54"/>
      <c r="D20272" s="60"/>
      <c r="E20272" s="64"/>
      <c r="F20272" s="54"/>
      <c r="G20272" s="63"/>
    </row>
    <row r="20273" spans="1:7" s="25" customFormat="1">
      <c r="B20273" s="54"/>
      <c r="C20273" s="54"/>
      <c r="D20273" s="60"/>
      <c r="E20273" s="64"/>
      <c r="F20273" s="54"/>
      <c r="G20273" s="63"/>
    </row>
    <row r="20274" spans="1:7" s="25" customFormat="1">
      <c r="B20274" s="54"/>
      <c r="C20274" s="54"/>
      <c r="D20274" s="60"/>
      <c r="E20274" s="64"/>
      <c r="F20274" s="54"/>
      <c r="G20274" s="63"/>
    </row>
    <row r="20275" spans="1:7" s="25" customFormat="1">
      <c r="B20275" s="54"/>
      <c r="C20275" s="54"/>
      <c r="D20275" s="60"/>
      <c r="E20275" s="64"/>
      <c r="F20275" s="54"/>
      <c r="G20275" s="63"/>
    </row>
    <row r="20276" spans="1:7" s="25" customFormat="1">
      <c r="B20276" s="54"/>
      <c r="C20276" s="54"/>
      <c r="D20276" s="60"/>
      <c r="E20276" s="64"/>
      <c r="F20276" s="54"/>
      <c r="G20276" s="63"/>
    </row>
    <row r="20277" spans="1:7" s="25" customFormat="1">
      <c r="B20277" s="54"/>
      <c r="C20277" s="54"/>
      <c r="D20277" s="60"/>
      <c r="E20277" s="64"/>
      <c r="F20277" s="54"/>
      <c r="G20277" s="63"/>
    </row>
    <row r="20278" spans="1:7" s="25" customFormat="1">
      <c r="B20278" s="54"/>
      <c r="C20278" s="54"/>
      <c r="D20278" s="60"/>
      <c r="E20278" s="64"/>
      <c r="F20278" s="54"/>
      <c r="G20278" s="63"/>
    </row>
    <row r="20279" spans="1:7" s="25" customFormat="1">
      <c r="B20279" s="54"/>
      <c r="C20279" s="54"/>
      <c r="D20279" s="60"/>
      <c r="E20279" s="64"/>
      <c r="F20279" s="54"/>
      <c r="G20279" s="63"/>
    </row>
    <row r="20280" spans="1:7">
      <c r="A20280" s="741" t="s">
        <v>0</v>
      </c>
      <c r="B20280" s="741"/>
      <c r="C20280" s="741"/>
      <c r="D20280" s="741"/>
      <c r="E20280" s="741"/>
      <c r="F20280" s="741"/>
      <c r="G20280" s="741"/>
    </row>
    <row r="20281" spans="1:7">
      <c r="A20281" s="742" t="s">
        <v>1</v>
      </c>
      <c r="B20281" s="742"/>
      <c r="C20281" s="742"/>
      <c r="D20281" s="742"/>
      <c r="E20281" s="742"/>
      <c r="F20281" s="742"/>
      <c r="G20281" s="742"/>
    </row>
    <row r="20282" spans="1:7" ht="32.25" customHeight="1">
      <c r="A20282" s="1" t="s">
        <v>2</v>
      </c>
      <c r="B20282" s="350"/>
      <c r="C20282" s="350"/>
      <c r="D20282" s="753" t="s">
        <v>1233</v>
      </c>
      <c r="E20282" s="753"/>
      <c r="F20282" s="753"/>
      <c r="G20282" s="753"/>
    </row>
    <row r="20283" spans="1:7" ht="30" customHeight="1">
      <c r="A20283" s="744" t="s">
        <v>3</v>
      </c>
      <c r="B20283" s="745"/>
      <c r="C20283" s="3" t="s">
        <v>4</v>
      </c>
      <c r="D20283" s="351" t="s">
        <v>5</v>
      </c>
      <c r="E20283" s="351" t="s">
        <v>6</v>
      </c>
      <c r="F20283" s="351" t="s">
        <v>7</v>
      </c>
      <c r="G20283" s="5" t="s">
        <v>8</v>
      </c>
    </row>
    <row r="20284" spans="1:7">
      <c r="A20284" s="351"/>
      <c r="B20284" s="351"/>
      <c r="C20284" s="3"/>
      <c r="D20284" s="104" t="s">
        <v>9</v>
      </c>
      <c r="E20284" s="351"/>
      <c r="F20284" s="351"/>
      <c r="G20284" s="5"/>
    </row>
    <row r="20285" spans="1:7" s="25" customFormat="1">
      <c r="A20285" s="697">
        <v>107</v>
      </c>
      <c r="B20285" s="697" t="s">
        <v>10</v>
      </c>
      <c r="C20285" s="695" t="s">
        <v>11</v>
      </c>
      <c r="D20285" s="699" t="s">
        <v>146</v>
      </c>
      <c r="E20285" s="352">
        <v>3327.5</v>
      </c>
      <c r="F20285" s="348" t="s">
        <v>147</v>
      </c>
      <c r="G20285" s="20">
        <f>SUM(A20285*E20285/100)</f>
        <v>3560.4250000000002</v>
      </c>
    </row>
    <row r="20286" spans="1:7" s="25" customFormat="1" ht="29.25" customHeight="1">
      <c r="A20286" s="698"/>
      <c r="B20286" s="698"/>
      <c r="C20286" s="696"/>
      <c r="D20286" s="700"/>
      <c r="E20286" s="701" t="s">
        <v>148</v>
      </c>
      <c r="F20286" s="702"/>
      <c r="G20286" s="703"/>
    </row>
    <row r="20287" spans="1:7" s="24" customFormat="1" ht="16.5" customHeight="1">
      <c r="A20287" s="697">
        <v>852</v>
      </c>
      <c r="B20287" s="697" t="s">
        <v>39</v>
      </c>
      <c r="C20287" s="695" t="s">
        <v>15</v>
      </c>
      <c r="D20287" s="699" t="s">
        <v>149</v>
      </c>
      <c r="E20287" s="352">
        <v>121</v>
      </c>
      <c r="F20287" s="348" t="s">
        <v>42</v>
      </c>
      <c r="G20287" s="20">
        <f>SUM(A20287*E20287/100)</f>
        <v>1030.92</v>
      </c>
    </row>
    <row r="20288" spans="1:7" s="24" customFormat="1" ht="16.5" customHeight="1">
      <c r="A20288" s="698"/>
      <c r="B20288" s="698"/>
      <c r="C20288" s="696"/>
      <c r="D20288" s="700"/>
      <c r="E20288" s="727" t="s">
        <v>150</v>
      </c>
      <c r="F20288" s="728"/>
      <c r="G20288" s="729"/>
    </row>
    <row r="20289" spans="1:7" s="25" customFormat="1">
      <c r="A20289" s="697">
        <v>1286</v>
      </c>
      <c r="B20289" s="697" t="s">
        <v>39</v>
      </c>
      <c r="C20289" s="695" t="s">
        <v>18</v>
      </c>
      <c r="D20289" s="699" t="s">
        <v>151</v>
      </c>
      <c r="E20289" s="352">
        <v>660</v>
      </c>
      <c r="F20289" s="348" t="s">
        <v>42</v>
      </c>
      <c r="G20289" s="20">
        <f>SUM(A20289*E20289/100)</f>
        <v>8487.6</v>
      </c>
    </row>
    <row r="20290" spans="1:7" s="25" customFormat="1" ht="27.75" customHeight="1">
      <c r="A20290" s="698"/>
      <c r="B20290" s="698"/>
      <c r="C20290" s="696"/>
      <c r="D20290" s="700"/>
      <c r="E20290" s="727" t="s">
        <v>152</v>
      </c>
      <c r="F20290" s="728"/>
      <c r="G20290" s="729"/>
    </row>
    <row r="20291" spans="1:7" s="24" customFormat="1" ht="15" customHeight="1">
      <c r="A20291" s="697">
        <v>1286</v>
      </c>
      <c r="B20291" s="697" t="s">
        <v>39</v>
      </c>
      <c r="C20291" s="695" t="s">
        <v>21</v>
      </c>
      <c r="D20291" s="699" t="s">
        <v>41</v>
      </c>
      <c r="E20291" s="352">
        <v>2206.6</v>
      </c>
      <c r="F20291" s="348" t="s">
        <v>42</v>
      </c>
      <c r="G20291" s="20">
        <f>SUM(A20291*E20291/100)</f>
        <v>28376.876</v>
      </c>
    </row>
    <row r="20292" spans="1:7" s="24" customFormat="1" ht="27" customHeight="1">
      <c r="A20292" s="698"/>
      <c r="B20292" s="698"/>
      <c r="C20292" s="696"/>
      <c r="D20292" s="700"/>
      <c r="E20292" s="727" t="s">
        <v>43</v>
      </c>
      <c r="F20292" s="728"/>
      <c r="G20292" s="729"/>
    </row>
    <row r="20293" spans="1:7" s="24" customFormat="1" ht="15" customHeight="1">
      <c r="A20293" s="697">
        <v>1286</v>
      </c>
      <c r="B20293" s="697" t="s">
        <v>39</v>
      </c>
      <c r="C20293" s="695" t="s">
        <v>25</v>
      </c>
      <c r="D20293" s="699" t="s">
        <v>45</v>
      </c>
      <c r="E20293" s="348">
        <v>2197.52</v>
      </c>
      <c r="F20293" s="348" t="s">
        <v>42</v>
      </c>
      <c r="G20293" s="20">
        <f>SUM(A20293*E20293/100)</f>
        <v>28260.107200000002</v>
      </c>
    </row>
    <row r="20294" spans="1:7" s="24" customFormat="1" ht="27.75" customHeight="1">
      <c r="A20294" s="698"/>
      <c r="B20294" s="698"/>
      <c r="C20294" s="696"/>
      <c r="D20294" s="700"/>
      <c r="E20294" s="727" t="s">
        <v>46</v>
      </c>
      <c r="F20294" s="728"/>
      <c r="G20294" s="729"/>
    </row>
    <row r="20295" spans="1:7" ht="51.75" customHeight="1">
      <c r="A20295" s="342"/>
      <c r="B20295" s="342"/>
      <c r="C20295" s="344" t="s">
        <v>29</v>
      </c>
      <c r="D20295" s="343" t="s">
        <v>153</v>
      </c>
      <c r="E20295" s="730"/>
      <c r="F20295" s="731"/>
      <c r="G20295" s="732"/>
    </row>
    <row r="20296" spans="1:7">
      <c r="A20296" s="695">
        <v>626</v>
      </c>
      <c r="B20296" s="695" t="s">
        <v>39</v>
      </c>
      <c r="C20296" s="697" t="s">
        <v>154</v>
      </c>
      <c r="D20296" s="699" t="s">
        <v>158</v>
      </c>
      <c r="E20296" s="352">
        <v>3275.5</v>
      </c>
      <c r="F20296" s="348" t="s">
        <v>42</v>
      </c>
      <c r="G20296" s="20">
        <f>SUM(A20296*E20296/100)</f>
        <v>20504.63</v>
      </c>
    </row>
    <row r="20297" spans="1:7" ht="24.75" customHeight="1">
      <c r="A20297" s="696"/>
      <c r="B20297" s="696"/>
      <c r="C20297" s="698"/>
      <c r="D20297" s="700"/>
      <c r="E20297" s="701" t="s">
        <v>159</v>
      </c>
      <c r="F20297" s="702"/>
      <c r="G20297" s="703"/>
    </row>
    <row r="20298" spans="1:7" s="25" customFormat="1">
      <c r="A20298" s="697">
        <v>24</v>
      </c>
      <c r="B20298" s="697" t="s">
        <v>39</v>
      </c>
      <c r="C20298" s="695" t="s">
        <v>33</v>
      </c>
      <c r="D20298" s="699" t="s">
        <v>164</v>
      </c>
      <c r="E20298" s="352">
        <v>1273.76</v>
      </c>
      <c r="F20298" s="348" t="s">
        <v>165</v>
      </c>
      <c r="G20298" s="20">
        <f>SUM(A20298*E20298)</f>
        <v>30570.239999999998</v>
      </c>
    </row>
    <row r="20299" spans="1:7" s="25" customFormat="1" ht="66.75" customHeight="1">
      <c r="A20299" s="698"/>
      <c r="B20299" s="698"/>
      <c r="C20299" s="696"/>
      <c r="D20299" s="700"/>
      <c r="E20299" s="701" t="s">
        <v>166</v>
      </c>
      <c r="F20299" s="702"/>
      <c r="G20299" s="703"/>
    </row>
    <row r="20300" spans="1:7">
      <c r="A20300" s="697">
        <v>968</v>
      </c>
      <c r="B20300" s="697" t="s">
        <v>39</v>
      </c>
      <c r="C20300" s="695" t="s">
        <v>36</v>
      </c>
      <c r="D20300" s="755" t="s">
        <v>300</v>
      </c>
      <c r="E20300" s="349">
        <v>1043.9000000000001</v>
      </c>
      <c r="F20300" s="345" t="s">
        <v>42</v>
      </c>
      <c r="G20300" s="20">
        <f>SUM(A20300*E20300/100)</f>
        <v>10104.952000000001</v>
      </c>
    </row>
    <row r="20301" spans="1:7" ht="27" customHeight="1">
      <c r="A20301" s="698"/>
      <c r="B20301" s="698"/>
      <c r="C20301" s="696"/>
      <c r="D20301" s="700"/>
      <c r="E20301" s="701" t="s">
        <v>301</v>
      </c>
      <c r="F20301" s="702"/>
      <c r="G20301" s="703"/>
    </row>
    <row r="20302" spans="1:7">
      <c r="A20302" s="697">
        <v>192</v>
      </c>
      <c r="B20302" s="697" t="s">
        <v>39</v>
      </c>
      <c r="C20302" s="695" t="s">
        <v>40</v>
      </c>
      <c r="D20302" s="699" t="s">
        <v>170</v>
      </c>
      <c r="E20302" s="352">
        <v>1160.06</v>
      </c>
      <c r="F20302" s="348" t="s">
        <v>42</v>
      </c>
      <c r="G20302" s="13">
        <f>SUM(A20302*E20302/100)</f>
        <v>2227.3152</v>
      </c>
    </row>
    <row r="20303" spans="1:7" ht="30.75" customHeight="1">
      <c r="A20303" s="698"/>
      <c r="B20303" s="698"/>
      <c r="C20303" s="696"/>
      <c r="D20303" s="700"/>
      <c r="E20303" s="701" t="s">
        <v>171</v>
      </c>
      <c r="F20303" s="702"/>
      <c r="G20303" s="703"/>
    </row>
    <row r="20304" spans="1:7" s="200" customFormat="1">
      <c r="A20304" s="695">
        <v>2100</v>
      </c>
      <c r="B20304" s="695" t="s">
        <v>39</v>
      </c>
      <c r="C20304" s="344" t="s">
        <v>44</v>
      </c>
      <c r="D20304" s="699" t="s">
        <v>1216</v>
      </c>
      <c r="E20304" s="352">
        <v>5310.35</v>
      </c>
      <c r="F20304" s="348" t="s">
        <v>42</v>
      </c>
      <c r="G20304" s="20">
        <f>SUM(A20304*E20304/100)</f>
        <v>111517.35</v>
      </c>
    </row>
    <row r="20305" spans="1:7" s="200" customFormat="1" ht="41.25" customHeight="1">
      <c r="A20305" s="696"/>
      <c r="B20305" s="696"/>
      <c r="C20305" s="345"/>
      <c r="D20305" s="700"/>
      <c r="E20305" s="701" t="s">
        <v>1217</v>
      </c>
      <c r="F20305" s="702"/>
      <c r="G20305" s="703"/>
    </row>
    <row r="20306" spans="1:7" s="200" customFormat="1">
      <c r="A20306" s="695">
        <v>164</v>
      </c>
      <c r="B20306" s="695" t="s">
        <v>39</v>
      </c>
      <c r="C20306" s="344" t="s">
        <v>47</v>
      </c>
      <c r="D20306" s="699" t="s">
        <v>264</v>
      </c>
      <c r="E20306" s="352">
        <v>30509.77</v>
      </c>
      <c r="F20306" s="348" t="s">
        <v>42</v>
      </c>
      <c r="G20306" s="20">
        <f>SUM(A20306*E20306/100)</f>
        <v>50036.022800000006</v>
      </c>
    </row>
    <row r="20307" spans="1:7" s="200" customFormat="1" ht="126.75" customHeight="1">
      <c r="A20307" s="696"/>
      <c r="B20307" s="696"/>
      <c r="C20307" s="345"/>
      <c r="D20307" s="700"/>
      <c r="E20307" s="701" t="s">
        <v>159</v>
      </c>
      <c r="F20307" s="702"/>
      <c r="G20307" s="703"/>
    </row>
    <row r="20308" spans="1:7">
      <c r="A20308" s="697">
        <v>120</v>
      </c>
      <c r="B20308" s="697" t="s">
        <v>39</v>
      </c>
      <c r="C20308" s="695" t="s">
        <v>50</v>
      </c>
      <c r="D20308" s="699" t="s">
        <v>172</v>
      </c>
      <c r="E20308" s="352">
        <v>190.72</v>
      </c>
      <c r="F20308" s="348" t="s">
        <v>165</v>
      </c>
      <c r="G20308" s="13">
        <f>SUM(A20308*E20308)</f>
        <v>22886.400000000001</v>
      </c>
    </row>
    <row r="20309" spans="1:7" ht="39" customHeight="1">
      <c r="A20309" s="698"/>
      <c r="B20309" s="698"/>
      <c r="C20309" s="696"/>
      <c r="D20309" s="700"/>
      <c r="E20309" s="701" t="s">
        <v>173</v>
      </c>
      <c r="F20309" s="702"/>
      <c r="G20309" s="703"/>
    </row>
    <row r="20310" spans="1:7" s="25" customFormat="1">
      <c r="A20310" s="697">
        <v>1430</v>
      </c>
      <c r="B20310" s="697" t="s">
        <v>39</v>
      </c>
      <c r="C20310" s="695" t="s">
        <v>54</v>
      </c>
      <c r="D20310" s="699" t="s">
        <v>206</v>
      </c>
      <c r="E20310" s="352">
        <v>859.9</v>
      </c>
      <c r="F20310" s="348" t="s">
        <v>52</v>
      </c>
      <c r="G20310" s="20">
        <f>SUM(A20310*E20310/100)</f>
        <v>12296.57</v>
      </c>
    </row>
    <row r="20311" spans="1:7" s="25" customFormat="1" ht="28.5" customHeight="1">
      <c r="A20311" s="698"/>
      <c r="B20311" s="698"/>
      <c r="C20311" s="696"/>
      <c r="D20311" s="700"/>
      <c r="E20311" s="701" t="s">
        <v>207</v>
      </c>
      <c r="F20311" s="702"/>
      <c r="G20311" s="703"/>
    </row>
    <row r="20312" spans="1:7" ht="34.5" customHeight="1">
      <c r="A20312" s="346"/>
      <c r="B20312" s="347"/>
      <c r="C20312" s="3"/>
      <c r="D20312" s="91"/>
      <c r="E20312" s="351"/>
      <c r="F20312" s="28" t="s">
        <v>1198</v>
      </c>
      <c r="G20312" s="105">
        <v>345985</v>
      </c>
    </row>
    <row r="20313" spans="1:7" ht="34.5" customHeight="1">
      <c r="A20313" s="6"/>
      <c r="B20313" s="6"/>
      <c r="C20313" s="7"/>
      <c r="D20313" s="65"/>
      <c r="E20313" s="6"/>
      <c r="F20313" s="93"/>
      <c r="G20313" s="106"/>
    </row>
    <row r="20314" spans="1:7" s="36" customFormat="1" ht="30.75" customHeight="1">
      <c r="A20314" s="52" t="s">
        <v>129</v>
      </c>
      <c r="B20314" s="53"/>
      <c r="C20314" s="54" t="s">
        <v>707</v>
      </c>
      <c r="D20314" s="55"/>
      <c r="F20314" s="54" t="s">
        <v>131</v>
      </c>
      <c r="G20314" s="54"/>
    </row>
    <row r="20315" spans="1:7" s="25" customFormat="1">
      <c r="A20315" s="76"/>
      <c r="B20315" s="53"/>
      <c r="C20315" s="54"/>
      <c r="D20315" s="55"/>
      <c r="E20315" s="54"/>
      <c r="F20315" s="63"/>
      <c r="G20315" s="319"/>
    </row>
    <row r="20316" spans="1:7" s="30" customFormat="1" ht="30" customHeight="1">
      <c r="A20316" s="317"/>
      <c r="B20316" s="57"/>
      <c r="C20316" s="57"/>
      <c r="D20316" s="58"/>
      <c r="F20316" s="61" t="s">
        <v>138</v>
      </c>
      <c r="G20316" s="318"/>
    </row>
    <row r="20317" spans="1:7" s="25" customFormat="1">
      <c r="A20317" s="59"/>
      <c r="B20317" s="54"/>
      <c r="C20317" s="54"/>
      <c r="D20317" s="60"/>
      <c r="E20317" s="54"/>
      <c r="F20317" s="54"/>
      <c r="G20317" s="63"/>
    </row>
    <row r="20318" spans="1:7" s="25" customFormat="1">
      <c r="A20318" s="59"/>
      <c r="B20318" s="54"/>
      <c r="C20318" s="54"/>
      <c r="D20318" s="60"/>
      <c r="E20318" s="54"/>
      <c r="F20318" s="54"/>
      <c r="G20318" s="63"/>
    </row>
    <row r="20319" spans="1:7" s="25" customFormat="1">
      <c r="A20319" s="59"/>
      <c r="B20319" s="54"/>
      <c r="C20319" s="54"/>
      <c r="D20319" s="60"/>
      <c r="E20319" s="54"/>
      <c r="F20319" s="54"/>
      <c r="G20319" s="63"/>
    </row>
    <row r="20320" spans="1:7" s="25" customFormat="1">
      <c r="A20320" s="59"/>
      <c r="B20320" s="54"/>
      <c r="C20320" s="54"/>
      <c r="D20320" s="60"/>
      <c r="E20320" s="54"/>
      <c r="F20320" s="54"/>
      <c r="G20320" s="63"/>
    </row>
    <row r="20321" spans="1:7" s="25" customFormat="1">
      <c r="A20321" s="59"/>
      <c r="B20321" s="54"/>
      <c r="C20321" s="54"/>
      <c r="D20321" s="60"/>
      <c r="E20321" s="54"/>
      <c r="F20321" s="54"/>
      <c r="G20321" s="63"/>
    </row>
    <row r="20322" spans="1:7" s="25" customFormat="1">
      <c r="A20322" s="59"/>
      <c r="B20322" s="54"/>
      <c r="C20322" s="54"/>
      <c r="D20322" s="60"/>
      <c r="E20322" s="54"/>
      <c r="F20322" s="54"/>
      <c r="G20322" s="63"/>
    </row>
    <row r="20323" spans="1:7" s="25" customFormat="1">
      <c r="A20323" s="59"/>
      <c r="B20323" s="54"/>
      <c r="C20323" s="54"/>
      <c r="D20323" s="60"/>
      <c r="E20323" s="54"/>
      <c r="F20323" s="54"/>
      <c r="G20323" s="63"/>
    </row>
    <row r="20324" spans="1:7" s="25" customFormat="1" ht="12" customHeight="1">
      <c r="A20324" s="59"/>
      <c r="B20324" s="54"/>
      <c r="C20324" s="54"/>
      <c r="D20324" s="60"/>
      <c r="E20324" s="64" t="s">
        <v>140</v>
      </c>
      <c r="F20324" s="54"/>
      <c r="G20324" s="63"/>
    </row>
    <row r="20325" spans="1:7" s="25" customFormat="1" ht="12" customHeight="1">
      <c r="A20325" s="55" t="s">
        <v>139</v>
      </c>
      <c r="B20325" s="54"/>
      <c r="C20325" s="54"/>
      <c r="D20325" s="60"/>
      <c r="E20325" s="64" t="s">
        <v>141</v>
      </c>
      <c r="F20325" s="54"/>
      <c r="G20325" s="63"/>
    </row>
    <row r="20326" spans="1:7" s="25" customFormat="1" ht="12" customHeight="1">
      <c r="A20326" s="59"/>
      <c r="B20326" s="54"/>
      <c r="C20326" s="54"/>
      <c r="D20326" s="60"/>
      <c r="E20326" s="64" t="s">
        <v>142</v>
      </c>
      <c r="F20326" s="54"/>
      <c r="G20326" s="63"/>
    </row>
    <row r="20327" spans="1:7" s="25" customFormat="1" ht="15" customHeight="1">
      <c r="A20327" s="59"/>
      <c r="B20327" s="54"/>
      <c r="C20327" s="54"/>
      <c r="D20327" s="60"/>
      <c r="E20327" s="64"/>
      <c r="F20327" s="54"/>
      <c r="G20327" s="63"/>
    </row>
    <row r="20328" spans="1:7" s="25" customFormat="1">
      <c r="B20328" s="54"/>
      <c r="C20328" s="54"/>
      <c r="D20328" s="60"/>
      <c r="E20328" s="64"/>
      <c r="F20328" s="54"/>
      <c r="G20328" s="63"/>
    </row>
    <row r="20329" spans="1:7" s="25" customFormat="1">
      <c r="B20329" s="54"/>
      <c r="C20329" s="54"/>
      <c r="D20329" s="60"/>
      <c r="E20329" s="64"/>
      <c r="F20329" s="54"/>
      <c r="G20329" s="63"/>
    </row>
    <row r="20330" spans="1:7" s="25" customFormat="1">
      <c r="B20330" s="54"/>
      <c r="C20330" s="54"/>
      <c r="D20330" s="60"/>
      <c r="E20330" s="64"/>
      <c r="F20330" s="54"/>
      <c r="G20330" s="63"/>
    </row>
    <row r="20331" spans="1:7" s="25" customFormat="1">
      <c r="B20331" s="54"/>
      <c r="C20331" s="54"/>
      <c r="D20331" s="60"/>
      <c r="E20331" s="64"/>
      <c r="F20331" s="54"/>
      <c r="G20331" s="63"/>
    </row>
    <row r="20332" spans="1:7" s="25" customFormat="1">
      <c r="B20332" s="54"/>
      <c r="C20332" s="54"/>
      <c r="D20332" s="60"/>
      <c r="E20332" s="64"/>
      <c r="F20332" s="54"/>
      <c r="G20332" s="63"/>
    </row>
    <row r="20333" spans="1:7" s="25" customFormat="1">
      <c r="B20333" s="54"/>
      <c r="C20333" s="54"/>
      <c r="D20333" s="60"/>
      <c r="E20333" s="64"/>
      <c r="F20333" s="54"/>
      <c r="G20333" s="63"/>
    </row>
    <row r="20334" spans="1:7" s="25" customFormat="1">
      <c r="B20334" s="54"/>
      <c r="C20334" s="54"/>
      <c r="D20334" s="60"/>
      <c r="E20334" s="64"/>
      <c r="F20334" s="54"/>
      <c r="G20334" s="63"/>
    </row>
    <row r="20335" spans="1:7" s="25" customFormat="1">
      <c r="B20335" s="54"/>
      <c r="C20335" s="54"/>
      <c r="D20335" s="60"/>
      <c r="E20335" s="64"/>
      <c r="F20335" s="54"/>
      <c r="G20335" s="63"/>
    </row>
    <row r="20336" spans="1:7" s="25" customFormat="1">
      <c r="B20336" s="54"/>
      <c r="C20336" s="54"/>
      <c r="D20336" s="60"/>
      <c r="E20336" s="64"/>
      <c r="F20336" s="54"/>
      <c r="G20336" s="63"/>
    </row>
    <row r="20337" spans="2:7" s="25" customFormat="1">
      <c r="B20337" s="54"/>
      <c r="C20337" s="54"/>
      <c r="D20337" s="60"/>
      <c r="E20337" s="64"/>
      <c r="F20337" s="54"/>
      <c r="G20337" s="63"/>
    </row>
    <row r="20338" spans="2:7" s="25" customFormat="1">
      <c r="B20338" s="54"/>
      <c r="C20338" s="54"/>
      <c r="D20338" s="60"/>
      <c r="E20338" s="64"/>
      <c r="F20338" s="54"/>
      <c r="G20338" s="63"/>
    </row>
    <row r="20339" spans="2:7" s="25" customFormat="1">
      <c r="B20339" s="54"/>
      <c r="C20339" s="54"/>
      <c r="D20339" s="60"/>
      <c r="E20339" s="64"/>
      <c r="F20339" s="54"/>
      <c r="G20339" s="63"/>
    </row>
    <row r="20340" spans="2:7" s="25" customFormat="1">
      <c r="B20340" s="54"/>
      <c r="C20340" s="54"/>
      <c r="D20340" s="60"/>
      <c r="E20340" s="64"/>
      <c r="F20340" s="54"/>
      <c r="G20340" s="63"/>
    </row>
    <row r="20341" spans="2:7" s="25" customFormat="1">
      <c r="B20341" s="54"/>
      <c r="C20341" s="54"/>
      <c r="D20341" s="60"/>
      <c r="E20341" s="64"/>
      <c r="F20341" s="54"/>
      <c r="G20341" s="63"/>
    </row>
    <row r="20342" spans="2:7" s="25" customFormat="1">
      <c r="B20342" s="54"/>
      <c r="C20342" s="54"/>
      <c r="D20342" s="60"/>
      <c r="E20342" s="64"/>
      <c r="F20342" s="54"/>
      <c r="G20342" s="63"/>
    </row>
    <row r="20343" spans="2:7" s="25" customFormat="1">
      <c r="B20343" s="54"/>
      <c r="C20343" s="54"/>
      <c r="D20343" s="60"/>
      <c r="E20343" s="64"/>
      <c r="F20343" s="54"/>
      <c r="G20343" s="63"/>
    </row>
    <row r="20344" spans="2:7" s="25" customFormat="1">
      <c r="B20344" s="54"/>
      <c r="C20344" s="54"/>
      <c r="D20344" s="60"/>
      <c r="E20344" s="64"/>
      <c r="F20344" s="54"/>
      <c r="G20344" s="63"/>
    </row>
    <row r="20345" spans="2:7" s="25" customFormat="1">
      <c r="B20345" s="54"/>
      <c r="C20345" s="54"/>
      <c r="D20345" s="60"/>
      <c r="E20345" s="64"/>
      <c r="F20345" s="54"/>
      <c r="G20345" s="63"/>
    </row>
    <row r="20346" spans="2:7" s="25" customFormat="1">
      <c r="B20346" s="54"/>
      <c r="C20346" s="54"/>
      <c r="D20346" s="60"/>
      <c r="E20346" s="64"/>
      <c r="F20346" s="54"/>
      <c r="G20346" s="63"/>
    </row>
    <row r="20347" spans="2:7" s="25" customFormat="1">
      <c r="B20347" s="54"/>
      <c r="C20347" s="54"/>
      <c r="D20347" s="60"/>
      <c r="E20347" s="64"/>
      <c r="F20347" s="54"/>
      <c r="G20347" s="63"/>
    </row>
    <row r="20348" spans="2:7" s="25" customFormat="1">
      <c r="B20348" s="54"/>
      <c r="C20348" s="54"/>
      <c r="D20348" s="60"/>
      <c r="E20348" s="64"/>
      <c r="F20348" s="54"/>
      <c r="G20348" s="63"/>
    </row>
    <row r="20349" spans="2:7" s="25" customFormat="1">
      <c r="B20349" s="54"/>
      <c r="C20349" s="54"/>
      <c r="D20349" s="60"/>
      <c r="E20349" s="64"/>
      <c r="F20349" s="54"/>
      <c r="G20349" s="63"/>
    </row>
    <row r="20350" spans="2:7" s="25" customFormat="1">
      <c r="B20350" s="54"/>
      <c r="C20350" s="54"/>
      <c r="D20350" s="60"/>
      <c r="E20350" s="64"/>
      <c r="F20350" s="54"/>
      <c r="G20350" s="63"/>
    </row>
    <row r="20351" spans="2:7" s="25" customFormat="1">
      <c r="B20351" s="54"/>
      <c r="C20351" s="54"/>
      <c r="D20351" s="60"/>
      <c r="E20351" s="64"/>
      <c r="F20351" s="54"/>
      <c r="G20351" s="63"/>
    </row>
    <row r="20352" spans="2:7" s="25" customFormat="1">
      <c r="B20352" s="54"/>
      <c r="C20352" s="54"/>
      <c r="D20352" s="60"/>
      <c r="E20352" s="64"/>
      <c r="F20352" s="54"/>
      <c r="G20352" s="63"/>
    </row>
    <row r="20353" spans="2:7" s="25" customFormat="1">
      <c r="B20353" s="54"/>
      <c r="C20353" s="54"/>
      <c r="D20353" s="60"/>
      <c r="E20353" s="64"/>
      <c r="F20353" s="54"/>
      <c r="G20353" s="63"/>
    </row>
    <row r="20354" spans="2:7" s="25" customFormat="1">
      <c r="B20354" s="54"/>
      <c r="C20354" s="54"/>
      <c r="D20354" s="60"/>
      <c r="E20354" s="64"/>
      <c r="F20354" s="54"/>
      <c r="G20354" s="63"/>
    </row>
    <row r="20355" spans="2:7" s="25" customFormat="1">
      <c r="B20355" s="54"/>
      <c r="C20355" s="54"/>
      <c r="D20355" s="60"/>
      <c r="E20355" s="64"/>
      <c r="F20355" s="54"/>
      <c r="G20355" s="63"/>
    </row>
    <row r="20356" spans="2:7" s="25" customFormat="1">
      <c r="B20356" s="54"/>
      <c r="C20356" s="54"/>
      <c r="D20356" s="60"/>
      <c r="E20356" s="64"/>
      <c r="F20356" s="54"/>
      <c r="G20356" s="63"/>
    </row>
    <row r="20357" spans="2:7" s="25" customFormat="1">
      <c r="B20357" s="54"/>
      <c r="C20357" s="54"/>
      <c r="D20357" s="60"/>
      <c r="E20357" s="64"/>
      <c r="F20357" s="54"/>
      <c r="G20357" s="63"/>
    </row>
    <row r="20358" spans="2:7" s="25" customFormat="1">
      <c r="B20358" s="54"/>
      <c r="C20358" s="54"/>
      <c r="D20358" s="60"/>
      <c r="E20358" s="64"/>
      <c r="F20358" s="54"/>
      <c r="G20358" s="63"/>
    </row>
    <row r="20359" spans="2:7" s="25" customFormat="1">
      <c r="B20359" s="54"/>
      <c r="C20359" s="54"/>
      <c r="D20359" s="60"/>
      <c r="E20359" s="64"/>
      <c r="F20359" s="54"/>
      <c r="G20359" s="63"/>
    </row>
    <row r="20360" spans="2:7" s="25" customFormat="1">
      <c r="B20360" s="54"/>
      <c r="C20360" s="54"/>
      <c r="D20360" s="60"/>
      <c r="E20360" s="64"/>
      <c r="F20360" s="54"/>
      <c r="G20360" s="63"/>
    </row>
    <row r="20361" spans="2:7" s="25" customFormat="1">
      <c r="B20361" s="54"/>
      <c r="C20361" s="54"/>
      <c r="D20361" s="60"/>
      <c r="E20361" s="64"/>
      <c r="F20361" s="54"/>
      <c r="G20361" s="63"/>
    </row>
    <row r="20362" spans="2:7" s="25" customFormat="1">
      <c r="B20362" s="54"/>
      <c r="C20362" s="54"/>
      <c r="D20362" s="60"/>
      <c r="E20362" s="64"/>
      <c r="F20362" s="54"/>
      <c r="G20362" s="63"/>
    </row>
    <row r="20363" spans="2:7" s="25" customFormat="1">
      <c r="B20363" s="54"/>
      <c r="C20363" s="54"/>
      <c r="D20363" s="60"/>
      <c r="E20363" s="64"/>
      <c r="F20363" s="54"/>
      <c r="G20363" s="63"/>
    </row>
    <row r="20364" spans="2:7" s="25" customFormat="1">
      <c r="B20364" s="54"/>
      <c r="C20364" s="54"/>
      <c r="D20364" s="60"/>
      <c r="E20364" s="64"/>
      <c r="F20364" s="54"/>
      <c r="G20364" s="63"/>
    </row>
    <row r="20365" spans="2:7" s="25" customFormat="1">
      <c r="B20365" s="54"/>
      <c r="C20365" s="54"/>
      <c r="D20365" s="60"/>
      <c r="E20365" s="64"/>
      <c r="F20365" s="54"/>
      <c r="G20365" s="63"/>
    </row>
    <row r="20366" spans="2:7" s="25" customFormat="1">
      <c r="B20366" s="54"/>
      <c r="C20366" s="54"/>
      <c r="D20366" s="60"/>
      <c r="E20366" s="64"/>
      <c r="F20366" s="54"/>
      <c r="G20366" s="63"/>
    </row>
    <row r="20367" spans="2:7" s="25" customFormat="1">
      <c r="B20367" s="54"/>
      <c r="C20367" s="54"/>
      <c r="D20367" s="60"/>
      <c r="E20367" s="64"/>
      <c r="F20367" s="54"/>
      <c r="G20367" s="63"/>
    </row>
    <row r="20368" spans="2:7" s="25" customFormat="1">
      <c r="B20368" s="54"/>
      <c r="C20368" s="54"/>
      <c r="D20368" s="60"/>
      <c r="E20368" s="64"/>
      <c r="F20368" s="54"/>
      <c r="G20368" s="63"/>
    </row>
    <row r="20369" spans="2:7" s="25" customFormat="1">
      <c r="B20369" s="54"/>
      <c r="C20369" s="54"/>
      <c r="D20369" s="60"/>
      <c r="E20369" s="64"/>
      <c r="F20369" s="54"/>
      <c r="G20369" s="63"/>
    </row>
    <row r="20370" spans="2:7" s="25" customFormat="1">
      <c r="B20370" s="54"/>
      <c r="C20370" s="54"/>
      <c r="D20370" s="60"/>
      <c r="E20370" s="64"/>
      <c r="F20370" s="54"/>
      <c r="G20370" s="63"/>
    </row>
    <row r="20371" spans="2:7" s="25" customFormat="1">
      <c r="B20371" s="54"/>
      <c r="C20371" s="54"/>
      <c r="D20371" s="60"/>
      <c r="E20371" s="64"/>
      <c r="F20371" s="54"/>
      <c r="G20371" s="63"/>
    </row>
    <row r="20372" spans="2:7" s="25" customFormat="1">
      <c r="B20372" s="54"/>
      <c r="C20372" s="54"/>
      <c r="D20372" s="60"/>
      <c r="E20372" s="64"/>
      <c r="F20372" s="54"/>
      <c r="G20372" s="63"/>
    </row>
    <row r="20373" spans="2:7" s="25" customFormat="1">
      <c r="B20373" s="54"/>
      <c r="C20373" s="54"/>
      <c r="D20373" s="60"/>
      <c r="E20373" s="64"/>
      <c r="F20373" s="54"/>
      <c r="G20373" s="63"/>
    </row>
    <row r="20374" spans="2:7" s="25" customFormat="1">
      <c r="B20374" s="54"/>
      <c r="C20374" s="54"/>
      <c r="D20374" s="60"/>
      <c r="E20374" s="64"/>
      <c r="F20374" s="54"/>
      <c r="G20374" s="63"/>
    </row>
    <row r="20375" spans="2:7" s="25" customFormat="1">
      <c r="B20375" s="54"/>
      <c r="C20375" s="54"/>
      <c r="D20375" s="60"/>
      <c r="E20375" s="64"/>
      <c r="F20375" s="54"/>
      <c r="G20375" s="63"/>
    </row>
    <row r="20376" spans="2:7" s="25" customFormat="1">
      <c r="B20376" s="54"/>
      <c r="C20376" s="54"/>
      <c r="D20376" s="60"/>
      <c r="E20376" s="64"/>
      <c r="F20376" s="54"/>
      <c r="G20376" s="63"/>
    </row>
    <row r="20377" spans="2:7" s="25" customFormat="1">
      <c r="B20377" s="54"/>
      <c r="C20377" s="54"/>
      <c r="D20377" s="60"/>
      <c r="E20377" s="64"/>
      <c r="F20377" s="54"/>
      <c r="G20377" s="63"/>
    </row>
    <row r="20378" spans="2:7" s="25" customFormat="1">
      <c r="B20378" s="54"/>
      <c r="C20378" s="54"/>
      <c r="D20378" s="60"/>
      <c r="E20378" s="64"/>
      <c r="F20378" s="54"/>
      <c r="G20378" s="63"/>
    </row>
    <row r="20379" spans="2:7" s="25" customFormat="1">
      <c r="B20379" s="54"/>
      <c r="C20379" s="54"/>
      <c r="D20379" s="60"/>
      <c r="E20379" s="64"/>
      <c r="F20379" s="54"/>
      <c r="G20379" s="63"/>
    </row>
    <row r="20380" spans="2:7" s="25" customFormat="1">
      <c r="B20380" s="54"/>
      <c r="C20380" s="54"/>
      <c r="D20380" s="60"/>
      <c r="E20380" s="64"/>
      <c r="F20380" s="54"/>
      <c r="G20380" s="63"/>
    </row>
    <row r="20381" spans="2:7" s="25" customFormat="1">
      <c r="B20381" s="54"/>
      <c r="C20381" s="54"/>
      <c r="D20381" s="60"/>
      <c r="E20381" s="64"/>
      <c r="F20381" s="54"/>
      <c r="G20381" s="63"/>
    </row>
    <row r="20382" spans="2:7" s="25" customFormat="1">
      <c r="B20382" s="54"/>
      <c r="C20382" s="54"/>
      <c r="D20382" s="60"/>
      <c r="E20382" s="64"/>
      <c r="F20382" s="54"/>
      <c r="G20382" s="63"/>
    </row>
    <row r="20383" spans="2:7" s="25" customFormat="1">
      <c r="B20383" s="54"/>
      <c r="C20383" s="54"/>
      <c r="D20383" s="60"/>
      <c r="E20383" s="64"/>
      <c r="F20383" s="54"/>
      <c r="G20383" s="63"/>
    </row>
    <row r="20384" spans="2:7" s="25" customFormat="1">
      <c r="B20384" s="54"/>
      <c r="C20384" s="54"/>
      <c r="D20384" s="60"/>
      <c r="E20384" s="64"/>
      <c r="F20384" s="54"/>
      <c r="G20384" s="63"/>
    </row>
    <row r="20385" spans="2:7" s="25" customFormat="1">
      <c r="B20385" s="54"/>
      <c r="C20385" s="54"/>
      <c r="D20385" s="60"/>
      <c r="E20385" s="64"/>
      <c r="F20385" s="54"/>
      <c r="G20385" s="63"/>
    </row>
    <row r="20386" spans="2:7" s="25" customFormat="1">
      <c r="B20386" s="54"/>
      <c r="C20386" s="54"/>
      <c r="D20386" s="60"/>
      <c r="E20386" s="64"/>
      <c r="F20386" s="54"/>
      <c r="G20386" s="63"/>
    </row>
    <row r="20387" spans="2:7" s="25" customFormat="1">
      <c r="B20387" s="54"/>
      <c r="C20387" s="54"/>
      <c r="D20387" s="60"/>
      <c r="E20387" s="64"/>
      <c r="F20387" s="54"/>
      <c r="G20387" s="63"/>
    </row>
    <row r="20388" spans="2:7" s="25" customFormat="1">
      <c r="B20388" s="54"/>
      <c r="C20388" s="54"/>
      <c r="D20388" s="60"/>
      <c r="E20388" s="64"/>
      <c r="F20388" s="54"/>
      <c r="G20388" s="63"/>
    </row>
    <row r="20389" spans="2:7" s="25" customFormat="1">
      <c r="B20389" s="54"/>
      <c r="C20389" s="54"/>
      <c r="D20389" s="60"/>
      <c r="E20389" s="64"/>
      <c r="F20389" s="54"/>
      <c r="G20389" s="63"/>
    </row>
    <row r="20390" spans="2:7" s="25" customFormat="1">
      <c r="B20390" s="54"/>
      <c r="C20390" s="54"/>
      <c r="D20390" s="60"/>
      <c r="E20390" s="64"/>
      <c r="F20390" s="54"/>
      <c r="G20390" s="63"/>
    </row>
    <row r="20391" spans="2:7" s="25" customFormat="1">
      <c r="B20391" s="54"/>
      <c r="C20391" s="54"/>
      <c r="D20391" s="60"/>
      <c r="E20391" s="64"/>
      <c r="F20391" s="54"/>
      <c r="G20391" s="63"/>
    </row>
    <row r="20392" spans="2:7" s="25" customFormat="1">
      <c r="B20392" s="54"/>
      <c r="C20392" s="54"/>
      <c r="D20392" s="60"/>
      <c r="E20392" s="64"/>
      <c r="F20392" s="54"/>
      <c r="G20392" s="63"/>
    </row>
    <row r="20393" spans="2:7" s="25" customFormat="1">
      <c r="B20393" s="54"/>
      <c r="C20393" s="54"/>
      <c r="D20393" s="60"/>
      <c r="E20393" s="64"/>
      <c r="F20393" s="54"/>
      <c r="G20393" s="63"/>
    </row>
    <row r="20394" spans="2:7" s="25" customFormat="1">
      <c r="B20394" s="54"/>
      <c r="C20394" s="54"/>
      <c r="D20394" s="60"/>
      <c r="E20394" s="64"/>
      <c r="F20394" s="54"/>
      <c r="G20394" s="63"/>
    </row>
    <row r="20395" spans="2:7" s="25" customFormat="1">
      <c r="B20395" s="54"/>
      <c r="C20395" s="54"/>
      <c r="D20395" s="60"/>
      <c r="E20395" s="64"/>
      <c r="F20395" s="54"/>
      <c r="G20395" s="63"/>
    </row>
    <row r="20396" spans="2:7" s="25" customFormat="1">
      <c r="B20396" s="54"/>
      <c r="C20396" s="54"/>
      <c r="D20396" s="60"/>
      <c r="E20396" s="64"/>
      <c r="F20396" s="54"/>
      <c r="G20396" s="63"/>
    </row>
    <row r="20397" spans="2:7" s="25" customFormat="1">
      <c r="B20397" s="54"/>
      <c r="C20397" s="54"/>
      <c r="D20397" s="60"/>
      <c r="E20397" s="64"/>
      <c r="F20397" s="54"/>
      <c r="G20397" s="63"/>
    </row>
    <row r="20398" spans="2:7" s="25" customFormat="1">
      <c r="B20398" s="54"/>
      <c r="C20398" s="54"/>
      <c r="D20398" s="60"/>
      <c r="E20398" s="64"/>
      <c r="F20398" s="54"/>
      <c r="G20398" s="63"/>
    </row>
    <row r="20399" spans="2:7" s="25" customFormat="1">
      <c r="B20399" s="54"/>
      <c r="C20399" s="54"/>
      <c r="D20399" s="60"/>
      <c r="E20399" s="64"/>
      <c r="F20399" s="54"/>
      <c r="G20399" s="63"/>
    </row>
    <row r="20400" spans="2:7" s="25" customFormat="1">
      <c r="B20400" s="54"/>
      <c r="C20400" s="54"/>
      <c r="D20400" s="60"/>
      <c r="E20400" s="64"/>
      <c r="F20400" s="54"/>
      <c r="G20400" s="63"/>
    </row>
    <row r="20401" spans="2:7" s="25" customFormat="1">
      <c r="B20401" s="54"/>
      <c r="C20401" s="54"/>
      <c r="D20401" s="60"/>
      <c r="E20401" s="64"/>
      <c r="F20401" s="54"/>
      <c r="G20401" s="63"/>
    </row>
    <row r="20402" spans="2:7" s="25" customFormat="1">
      <c r="B20402" s="54"/>
      <c r="C20402" s="54"/>
      <c r="D20402" s="60"/>
      <c r="E20402" s="64"/>
      <c r="F20402" s="54"/>
      <c r="G20402" s="63"/>
    </row>
    <row r="20403" spans="2:7" s="25" customFormat="1">
      <c r="B20403" s="54"/>
      <c r="C20403" s="54"/>
      <c r="D20403" s="60"/>
      <c r="E20403" s="64"/>
      <c r="F20403" s="54"/>
      <c r="G20403" s="63"/>
    </row>
    <row r="20404" spans="2:7" s="25" customFormat="1">
      <c r="B20404" s="54"/>
      <c r="C20404" s="54"/>
      <c r="D20404" s="60"/>
      <c r="E20404" s="64"/>
      <c r="F20404" s="54"/>
      <c r="G20404" s="63"/>
    </row>
    <row r="20405" spans="2:7" s="25" customFormat="1">
      <c r="B20405" s="54"/>
      <c r="C20405" s="54"/>
      <c r="D20405" s="60"/>
      <c r="E20405" s="64"/>
      <c r="F20405" s="54"/>
      <c r="G20405" s="63"/>
    </row>
    <row r="20406" spans="2:7" s="25" customFormat="1">
      <c r="B20406" s="54"/>
      <c r="C20406" s="54"/>
      <c r="D20406" s="60"/>
      <c r="E20406" s="64"/>
      <c r="F20406" s="54"/>
      <c r="G20406" s="63"/>
    </row>
    <row r="20407" spans="2:7" s="25" customFormat="1">
      <c r="B20407" s="54"/>
      <c r="C20407" s="54"/>
      <c r="D20407" s="60"/>
      <c r="E20407" s="64"/>
      <c r="F20407" s="54"/>
      <c r="G20407" s="63"/>
    </row>
    <row r="20408" spans="2:7" s="25" customFormat="1">
      <c r="B20408" s="54"/>
      <c r="C20408" s="54"/>
      <c r="D20408" s="60"/>
      <c r="E20408" s="64"/>
      <c r="F20408" s="54"/>
      <c r="G20408" s="63"/>
    </row>
    <row r="20409" spans="2:7" s="25" customFormat="1">
      <c r="B20409" s="54"/>
      <c r="C20409" s="54"/>
      <c r="D20409" s="60"/>
      <c r="E20409" s="64"/>
      <c r="F20409" s="54"/>
      <c r="G20409" s="63"/>
    </row>
    <row r="20410" spans="2:7" s="25" customFormat="1">
      <c r="B20410" s="54"/>
      <c r="C20410" s="54"/>
      <c r="D20410" s="60"/>
      <c r="E20410" s="64"/>
      <c r="F20410" s="54"/>
      <c r="G20410" s="63"/>
    </row>
    <row r="20411" spans="2:7" s="25" customFormat="1">
      <c r="B20411" s="54"/>
      <c r="C20411" s="54"/>
      <c r="D20411" s="60"/>
      <c r="E20411" s="64"/>
      <c r="F20411" s="54"/>
      <c r="G20411" s="63"/>
    </row>
    <row r="20412" spans="2:7" s="25" customFormat="1">
      <c r="B20412" s="54"/>
      <c r="C20412" s="54"/>
      <c r="D20412" s="60"/>
      <c r="E20412" s="64"/>
      <c r="F20412" s="54"/>
      <c r="G20412" s="63"/>
    </row>
    <row r="20413" spans="2:7" s="25" customFormat="1">
      <c r="B20413" s="54"/>
      <c r="C20413" s="54"/>
      <c r="D20413" s="60"/>
      <c r="E20413" s="64"/>
      <c r="F20413" s="54"/>
      <c r="G20413" s="63"/>
    </row>
    <row r="20414" spans="2:7" s="25" customFormat="1">
      <c r="B20414" s="54"/>
      <c r="C20414" s="54"/>
      <c r="D20414" s="60"/>
      <c r="E20414" s="64"/>
      <c r="F20414" s="54"/>
      <c r="G20414" s="63"/>
    </row>
    <row r="20415" spans="2:7" s="25" customFormat="1">
      <c r="B20415" s="54"/>
      <c r="C20415" s="54"/>
      <c r="D20415" s="60"/>
      <c r="E20415" s="64"/>
      <c r="F20415" s="54"/>
      <c r="G20415" s="63"/>
    </row>
    <row r="20416" spans="2:7" s="25" customFormat="1">
      <c r="B20416" s="54"/>
      <c r="C20416" s="54"/>
      <c r="D20416" s="60"/>
      <c r="E20416" s="64"/>
      <c r="F20416" s="54"/>
      <c r="G20416" s="63"/>
    </row>
    <row r="20417" spans="2:7" s="25" customFormat="1">
      <c r="B20417" s="54"/>
      <c r="C20417" s="54"/>
      <c r="D20417" s="60"/>
      <c r="E20417" s="64"/>
      <c r="F20417" s="54"/>
      <c r="G20417" s="63"/>
    </row>
    <row r="20418" spans="2:7" s="25" customFormat="1">
      <c r="B20418" s="54"/>
      <c r="C20418" s="54"/>
      <c r="D20418" s="60"/>
      <c r="E20418" s="64"/>
      <c r="F20418" s="54"/>
      <c r="G20418" s="63"/>
    </row>
    <row r="20419" spans="2:7" s="25" customFormat="1">
      <c r="B20419" s="54"/>
      <c r="C20419" s="54"/>
      <c r="D20419" s="60"/>
      <c r="E20419" s="64"/>
      <c r="F20419" s="54"/>
      <c r="G20419" s="63"/>
    </row>
    <row r="20420" spans="2:7" s="25" customFormat="1">
      <c r="B20420" s="54"/>
      <c r="C20420" s="54"/>
      <c r="D20420" s="60"/>
      <c r="E20420" s="64"/>
      <c r="F20420" s="54"/>
      <c r="G20420" s="63"/>
    </row>
    <row r="20421" spans="2:7" s="25" customFormat="1">
      <c r="B20421" s="54"/>
      <c r="C20421" s="54"/>
      <c r="D20421" s="60"/>
      <c r="E20421" s="64"/>
      <c r="F20421" s="54"/>
      <c r="G20421" s="63"/>
    </row>
    <row r="20422" spans="2:7" s="25" customFormat="1">
      <c r="B20422" s="54"/>
      <c r="C20422" s="54"/>
      <c r="D20422" s="60"/>
      <c r="E20422" s="64"/>
      <c r="F20422" s="54"/>
      <c r="G20422" s="63"/>
    </row>
    <row r="20423" spans="2:7" s="25" customFormat="1">
      <c r="B20423" s="54"/>
      <c r="C20423" s="54"/>
      <c r="D20423" s="60"/>
      <c r="E20423" s="64"/>
      <c r="F20423" s="54"/>
      <c r="G20423" s="63"/>
    </row>
    <row r="20424" spans="2:7" s="25" customFormat="1">
      <c r="B20424" s="54"/>
      <c r="C20424" s="54"/>
      <c r="D20424" s="60"/>
      <c r="E20424" s="64"/>
      <c r="F20424" s="54"/>
      <c r="G20424" s="63"/>
    </row>
    <row r="20425" spans="2:7" s="25" customFormat="1">
      <c r="B20425" s="54"/>
      <c r="C20425" s="54"/>
      <c r="D20425" s="60"/>
      <c r="E20425" s="64"/>
      <c r="F20425" s="54"/>
      <c r="G20425" s="63"/>
    </row>
    <row r="20426" spans="2:7" s="25" customFormat="1">
      <c r="B20426" s="54"/>
      <c r="C20426" s="54"/>
      <c r="D20426" s="60"/>
      <c r="E20426" s="64"/>
      <c r="F20426" s="54"/>
      <c r="G20426" s="63"/>
    </row>
    <row r="20427" spans="2:7" s="25" customFormat="1">
      <c r="B20427" s="54"/>
      <c r="C20427" s="54"/>
      <c r="D20427" s="60"/>
      <c r="E20427" s="64"/>
      <c r="F20427" s="54"/>
      <c r="G20427" s="63"/>
    </row>
    <row r="20428" spans="2:7" s="25" customFormat="1">
      <c r="B20428" s="54"/>
      <c r="C20428" s="54"/>
      <c r="D20428" s="60"/>
      <c r="E20428" s="64"/>
      <c r="F20428" s="54"/>
      <c r="G20428" s="63"/>
    </row>
    <row r="20429" spans="2:7" s="25" customFormat="1">
      <c r="B20429" s="54"/>
      <c r="C20429" s="54"/>
      <c r="D20429" s="60"/>
      <c r="E20429" s="64"/>
      <c r="F20429" s="54"/>
      <c r="G20429" s="63"/>
    </row>
    <row r="20430" spans="2:7" s="25" customFormat="1">
      <c r="B20430" s="54"/>
      <c r="C20430" s="54"/>
      <c r="D20430" s="60"/>
      <c r="E20430" s="64"/>
      <c r="F20430" s="54"/>
      <c r="G20430" s="63"/>
    </row>
    <row r="20431" spans="2:7" s="25" customFormat="1">
      <c r="B20431" s="54"/>
      <c r="C20431" s="54"/>
      <c r="D20431" s="60"/>
      <c r="E20431" s="64"/>
      <c r="F20431" s="54"/>
      <c r="G20431" s="63"/>
    </row>
    <row r="20432" spans="2:7" s="25" customFormat="1">
      <c r="B20432" s="54"/>
      <c r="C20432" s="54"/>
      <c r="D20432" s="60"/>
      <c r="E20432" s="64"/>
      <c r="F20432" s="54"/>
      <c r="G20432" s="63"/>
    </row>
    <row r="20433" spans="2:7" s="25" customFormat="1">
      <c r="B20433" s="54"/>
      <c r="C20433" s="54"/>
      <c r="D20433" s="60"/>
      <c r="E20433" s="64"/>
      <c r="F20433" s="54"/>
      <c r="G20433" s="63"/>
    </row>
    <row r="20434" spans="2:7" s="25" customFormat="1">
      <c r="B20434" s="54"/>
      <c r="C20434" s="54"/>
      <c r="D20434" s="60"/>
      <c r="E20434" s="64"/>
      <c r="F20434" s="54"/>
      <c r="G20434" s="63"/>
    </row>
    <row r="20435" spans="2:7" s="25" customFormat="1">
      <c r="B20435" s="54"/>
      <c r="C20435" s="54"/>
      <c r="D20435" s="60"/>
      <c r="E20435" s="64"/>
      <c r="F20435" s="54"/>
      <c r="G20435" s="63"/>
    </row>
    <row r="20436" spans="2:7" s="25" customFormat="1">
      <c r="B20436" s="54"/>
      <c r="C20436" s="54"/>
      <c r="D20436" s="60"/>
      <c r="E20436" s="64"/>
      <c r="F20436" s="54"/>
      <c r="G20436" s="63"/>
    </row>
    <row r="20437" spans="2:7" s="25" customFormat="1">
      <c r="B20437" s="54"/>
      <c r="C20437" s="54"/>
      <c r="D20437" s="60"/>
      <c r="E20437" s="64"/>
      <c r="F20437" s="54"/>
      <c r="G20437" s="63"/>
    </row>
    <row r="20438" spans="2:7" s="25" customFormat="1">
      <c r="B20438" s="54"/>
      <c r="C20438" s="54"/>
      <c r="D20438" s="60"/>
      <c r="E20438" s="64"/>
      <c r="F20438" s="54"/>
      <c r="G20438" s="63"/>
    </row>
    <row r="20439" spans="2:7" s="25" customFormat="1">
      <c r="B20439" s="54"/>
      <c r="C20439" s="54"/>
      <c r="D20439" s="60"/>
      <c r="E20439" s="64"/>
      <c r="F20439" s="54"/>
      <c r="G20439" s="63"/>
    </row>
    <row r="20440" spans="2:7" s="25" customFormat="1">
      <c r="B20440" s="54"/>
      <c r="C20440" s="54"/>
      <c r="D20440" s="60"/>
      <c r="E20440" s="64"/>
      <c r="F20440" s="54"/>
      <c r="G20440" s="63"/>
    </row>
    <row r="20441" spans="2:7" s="25" customFormat="1">
      <c r="B20441" s="54"/>
      <c r="C20441" s="54"/>
      <c r="D20441" s="60"/>
      <c r="E20441" s="64"/>
      <c r="F20441" s="54"/>
      <c r="G20441" s="63"/>
    </row>
    <row r="20442" spans="2:7" s="25" customFormat="1">
      <c r="B20442" s="54"/>
      <c r="C20442" s="54"/>
      <c r="D20442" s="60"/>
      <c r="E20442" s="64"/>
      <c r="F20442" s="54"/>
      <c r="G20442" s="63"/>
    </row>
    <row r="20443" spans="2:7" s="25" customFormat="1">
      <c r="B20443" s="54"/>
      <c r="C20443" s="54"/>
      <c r="D20443" s="60"/>
      <c r="E20443" s="64"/>
      <c r="F20443" s="54"/>
      <c r="G20443" s="63"/>
    </row>
    <row r="20444" spans="2:7" s="25" customFormat="1">
      <c r="B20444" s="54"/>
      <c r="C20444" s="54"/>
      <c r="D20444" s="60"/>
      <c r="E20444" s="64"/>
      <c r="F20444" s="54"/>
      <c r="G20444" s="63"/>
    </row>
    <row r="20445" spans="2:7" s="25" customFormat="1">
      <c r="B20445" s="54"/>
      <c r="C20445" s="54"/>
      <c r="D20445" s="60"/>
      <c r="E20445" s="64"/>
      <c r="F20445" s="54"/>
      <c r="G20445" s="63"/>
    </row>
    <row r="20446" spans="2:7" s="25" customFormat="1">
      <c r="B20446" s="54"/>
      <c r="C20446" s="54"/>
      <c r="D20446" s="60"/>
      <c r="E20446" s="64"/>
      <c r="F20446" s="54"/>
      <c r="G20446" s="63"/>
    </row>
    <row r="20447" spans="2:7" s="25" customFormat="1">
      <c r="B20447" s="54"/>
      <c r="C20447" s="54"/>
      <c r="D20447" s="60"/>
      <c r="E20447" s="64"/>
      <c r="F20447" s="54"/>
      <c r="G20447" s="63"/>
    </row>
    <row r="20448" spans="2:7" s="25" customFormat="1">
      <c r="B20448" s="54"/>
      <c r="C20448" s="54"/>
      <c r="D20448" s="60"/>
      <c r="E20448" s="64"/>
      <c r="F20448" s="54"/>
      <c r="G20448" s="63"/>
    </row>
    <row r="20449" spans="2:7" s="25" customFormat="1">
      <c r="B20449" s="54"/>
      <c r="C20449" s="54"/>
      <c r="D20449" s="60"/>
      <c r="E20449" s="64"/>
      <c r="F20449" s="54"/>
      <c r="G20449" s="63"/>
    </row>
    <row r="20450" spans="2:7" s="25" customFormat="1">
      <c r="B20450" s="54"/>
      <c r="C20450" s="54"/>
      <c r="D20450" s="60"/>
      <c r="E20450" s="64"/>
      <c r="F20450" s="54"/>
      <c r="G20450" s="63"/>
    </row>
    <row r="20451" spans="2:7" s="25" customFormat="1">
      <c r="B20451" s="54"/>
      <c r="C20451" s="54"/>
      <c r="D20451" s="60"/>
      <c r="E20451" s="64"/>
      <c r="F20451" s="54"/>
      <c r="G20451" s="63"/>
    </row>
    <row r="20452" spans="2:7" s="25" customFormat="1">
      <c r="B20452" s="54"/>
      <c r="C20452" s="54"/>
      <c r="D20452" s="60"/>
      <c r="E20452" s="64"/>
      <c r="F20452" s="54"/>
      <c r="G20452" s="63"/>
    </row>
    <row r="20453" spans="2:7" s="25" customFormat="1">
      <c r="B20453" s="54"/>
      <c r="C20453" s="54"/>
      <c r="D20453" s="60"/>
      <c r="E20453" s="64"/>
      <c r="F20453" s="54"/>
      <c r="G20453" s="63"/>
    </row>
    <row r="20454" spans="2:7" s="25" customFormat="1">
      <c r="B20454" s="54"/>
      <c r="C20454" s="54"/>
      <c r="D20454" s="60"/>
      <c r="E20454" s="64"/>
      <c r="F20454" s="54"/>
      <c r="G20454" s="63"/>
    </row>
    <row r="20455" spans="2:7" s="25" customFormat="1">
      <c r="B20455" s="54"/>
      <c r="C20455" s="54"/>
      <c r="D20455" s="60"/>
      <c r="E20455" s="64"/>
      <c r="F20455" s="54"/>
      <c r="G20455" s="63"/>
    </row>
    <row r="20456" spans="2:7" s="25" customFormat="1">
      <c r="B20456" s="54"/>
      <c r="C20456" s="54"/>
      <c r="D20456" s="60"/>
      <c r="E20456" s="64"/>
      <c r="F20456" s="54"/>
      <c r="G20456" s="63"/>
    </row>
    <row r="20457" spans="2:7" s="25" customFormat="1">
      <c r="B20457" s="54"/>
      <c r="C20457" s="54"/>
      <c r="D20457" s="60"/>
      <c r="E20457" s="64"/>
      <c r="F20457" s="54"/>
      <c r="G20457" s="63"/>
    </row>
    <row r="20458" spans="2:7" s="25" customFormat="1">
      <c r="B20458" s="54"/>
      <c r="C20458" s="54"/>
      <c r="D20458" s="60"/>
      <c r="E20458" s="64"/>
      <c r="F20458" s="54"/>
      <c r="G20458" s="63"/>
    </row>
    <row r="20459" spans="2:7" s="25" customFormat="1">
      <c r="B20459" s="54"/>
      <c r="C20459" s="54"/>
      <c r="D20459" s="60"/>
      <c r="E20459" s="64"/>
      <c r="F20459" s="54"/>
      <c r="G20459" s="63"/>
    </row>
    <row r="20460" spans="2:7" s="25" customFormat="1">
      <c r="B20460" s="54"/>
      <c r="C20460" s="54"/>
      <c r="D20460" s="60"/>
      <c r="E20460" s="64"/>
      <c r="F20460" s="54"/>
      <c r="G20460" s="63"/>
    </row>
    <row r="20461" spans="2:7" s="25" customFormat="1">
      <c r="B20461" s="54"/>
      <c r="C20461" s="54"/>
      <c r="D20461" s="60"/>
      <c r="E20461" s="64"/>
      <c r="F20461" s="54"/>
      <c r="G20461" s="63"/>
    </row>
    <row r="20462" spans="2:7" s="25" customFormat="1">
      <c r="B20462" s="54"/>
      <c r="C20462" s="54"/>
      <c r="D20462" s="60"/>
      <c r="E20462" s="64"/>
      <c r="F20462" s="54"/>
      <c r="G20462" s="63"/>
    </row>
    <row r="20463" spans="2:7" s="25" customFormat="1">
      <c r="B20463" s="54"/>
      <c r="C20463" s="54"/>
      <c r="D20463" s="60"/>
      <c r="E20463" s="64"/>
      <c r="F20463" s="54"/>
      <c r="G20463" s="63"/>
    </row>
    <row r="20464" spans="2:7" s="25" customFormat="1">
      <c r="B20464" s="54"/>
      <c r="C20464" s="54"/>
      <c r="D20464" s="60"/>
      <c r="E20464" s="64"/>
      <c r="F20464" s="54"/>
      <c r="G20464" s="63"/>
    </row>
    <row r="20465" spans="2:7" s="25" customFormat="1">
      <c r="B20465" s="54"/>
      <c r="C20465" s="54"/>
      <c r="D20465" s="60"/>
      <c r="E20465" s="64"/>
      <c r="F20465" s="54"/>
      <c r="G20465" s="63"/>
    </row>
    <row r="20466" spans="2:7" s="25" customFormat="1">
      <c r="B20466" s="54"/>
      <c r="C20466" s="54"/>
      <c r="D20466" s="60"/>
      <c r="E20466" s="64"/>
      <c r="F20466" s="54"/>
      <c r="G20466" s="63"/>
    </row>
    <row r="20467" spans="2:7" s="25" customFormat="1">
      <c r="B20467" s="54"/>
      <c r="C20467" s="54"/>
      <c r="D20467" s="60"/>
      <c r="E20467" s="64"/>
      <c r="F20467" s="54"/>
      <c r="G20467" s="63"/>
    </row>
    <row r="20468" spans="2:7" s="25" customFormat="1">
      <c r="B20468" s="54"/>
      <c r="C20468" s="54"/>
      <c r="D20468" s="60"/>
      <c r="E20468" s="64"/>
      <c r="F20468" s="54"/>
      <c r="G20468" s="63"/>
    </row>
    <row r="20469" spans="2:7" s="25" customFormat="1">
      <c r="B20469" s="54"/>
      <c r="C20469" s="54"/>
      <c r="D20469" s="60"/>
      <c r="E20469" s="64"/>
      <c r="F20469" s="54"/>
      <c r="G20469" s="63"/>
    </row>
    <row r="20470" spans="2:7" s="25" customFormat="1">
      <c r="B20470" s="54"/>
      <c r="C20470" s="54"/>
      <c r="D20470" s="60"/>
      <c r="E20470" s="64"/>
      <c r="F20470" s="54"/>
      <c r="G20470" s="63"/>
    </row>
    <row r="20471" spans="2:7" s="25" customFormat="1">
      <c r="B20471" s="54"/>
      <c r="C20471" s="54"/>
      <c r="D20471" s="60"/>
      <c r="E20471" s="64"/>
      <c r="F20471" s="54"/>
      <c r="G20471" s="63"/>
    </row>
    <row r="20472" spans="2:7" s="25" customFormat="1">
      <c r="B20472" s="54"/>
      <c r="C20472" s="54"/>
      <c r="D20472" s="60"/>
      <c r="E20472" s="64"/>
      <c r="F20472" s="54"/>
      <c r="G20472" s="63"/>
    </row>
    <row r="20473" spans="2:7" s="25" customFormat="1">
      <c r="B20473" s="54"/>
      <c r="C20473" s="54"/>
      <c r="D20473" s="60"/>
      <c r="E20473" s="64"/>
      <c r="F20473" s="54"/>
      <c r="G20473" s="63"/>
    </row>
    <row r="20474" spans="2:7" s="25" customFormat="1">
      <c r="B20474" s="54"/>
      <c r="C20474" s="54"/>
      <c r="D20474" s="60"/>
      <c r="E20474" s="64"/>
      <c r="F20474" s="54"/>
      <c r="G20474" s="63"/>
    </row>
    <row r="20475" spans="2:7" s="25" customFormat="1">
      <c r="B20475" s="54"/>
      <c r="C20475" s="54"/>
      <c r="D20475" s="60"/>
      <c r="E20475" s="64"/>
      <c r="F20475" s="54"/>
      <c r="G20475" s="63"/>
    </row>
    <row r="20476" spans="2:7" s="25" customFormat="1">
      <c r="B20476" s="54"/>
      <c r="C20476" s="54"/>
      <c r="D20476" s="60"/>
      <c r="E20476" s="64"/>
      <c r="F20476" s="54"/>
      <c r="G20476" s="63"/>
    </row>
    <row r="20477" spans="2:7" s="25" customFormat="1">
      <c r="B20477" s="54"/>
      <c r="C20477" s="54"/>
      <c r="D20477" s="60"/>
      <c r="E20477" s="64"/>
      <c r="F20477" s="54"/>
      <c r="G20477" s="63"/>
    </row>
    <row r="20478" spans="2:7" s="25" customFormat="1">
      <c r="B20478" s="54"/>
      <c r="C20478" s="54"/>
      <c r="D20478" s="60"/>
      <c r="E20478" s="64"/>
      <c r="F20478" s="54"/>
      <c r="G20478" s="63"/>
    </row>
    <row r="20479" spans="2:7" s="25" customFormat="1">
      <c r="B20479" s="54"/>
      <c r="C20479" s="54"/>
      <c r="D20479" s="60"/>
      <c r="E20479" s="64"/>
      <c r="F20479" s="54"/>
      <c r="G20479" s="63"/>
    </row>
    <row r="20480" spans="2:7" s="25" customFormat="1">
      <c r="B20480" s="54"/>
      <c r="C20480" s="54"/>
      <c r="D20480" s="60"/>
      <c r="E20480" s="64"/>
      <c r="F20480" s="54"/>
      <c r="G20480" s="63"/>
    </row>
    <row r="20481" spans="2:7" s="25" customFormat="1">
      <c r="B20481" s="54"/>
      <c r="C20481" s="54"/>
      <c r="D20481" s="60"/>
      <c r="E20481" s="64"/>
      <c r="F20481" s="54"/>
      <c r="G20481" s="63"/>
    </row>
    <row r="20482" spans="2:7" s="25" customFormat="1">
      <c r="B20482" s="54"/>
      <c r="C20482" s="54"/>
      <c r="D20482" s="60"/>
      <c r="E20482" s="64"/>
      <c r="F20482" s="54"/>
      <c r="G20482" s="63"/>
    </row>
    <row r="20483" spans="2:7" s="25" customFormat="1">
      <c r="B20483" s="54"/>
      <c r="C20483" s="54"/>
      <c r="D20483" s="60"/>
      <c r="E20483" s="64"/>
      <c r="F20483" s="54"/>
      <c r="G20483" s="63"/>
    </row>
    <row r="20484" spans="2:7" s="25" customFormat="1">
      <c r="B20484" s="54"/>
      <c r="C20484" s="54"/>
      <c r="D20484" s="60"/>
      <c r="E20484" s="64"/>
      <c r="F20484" s="54"/>
      <c r="G20484" s="63"/>
    </row>
    <row r="20485" spans="2:7" s="25" customFormat="1">
      <c r="B20485" s="54"/>
      <c r="C20485" s="54"/>
      <c r="D20485" s="60"/>
      <c r="E20485" s="64"/>
      <c r="F20485" s="54"/>
      <c r="G20485" s="63"/>
    </row>
    <row r="20486" spans="2:7" s="25" customFormat="1">
      <c r="B20486" s="54"/>
      <c r="C20486" s="54"/>
      <c r="D20486" s="60"/>
      <c r="E20486" s="64"/>
      <c r="F20486" s="54"/>
      <c r="G20486" s="63"/>
    </row>
    <row r="20487" spans="2:7" s="25" customFormat="1">
      <c r="B20487" s="54"/>
      <c r="C20487" s="54"/>
      <c r="D20487" s="60"/>
      <c r="E20487" s="64"/>
      <c r="F20487" s="54"/>
      <c r="G20487" s="63"/>
    </row>
    <row r="20488" spans="2:7" s="25" customFormat="1">
      <c r="B20488" s="54"/>
      <c r="C20488" s="54"/>
      <c r="D20488" s="60"/>
      <c r="E20488" s="64"/>
      <c r="F20488" s="54"/>
      <c r="G20488" s="63"/>
    </row>
    <row r="20489" spans="2:7" s="25" customFormat="1">
      <c r="B20489" s="54"/>
      <c r="C20489" s="54"/>
      <c r="D20489" s="60"/>
      <c r="E20489" s="64"/>
      <c r="F20489" s="54"/>
      <c r="G20489" s="63"/>
    </row>
    <row r="20490" spans="2:7" s="25" customFormat="1">
      <c r="B20490" s="54"/>
      <c r="C20490" s="54"/>
      <c r="D20490" s="60"/>
      <c r="E20490" s="64"/>
      <c r="F20490" s="54"/>
      <c r="G20490" s="63"/>
    </row>
    <row r="20491" spans="2:7" s="25" customFormat="1">
      <c r="B20491" s="54"/>
      <c r="C20491" s="54"/>
      <c r="D20491" s="60"/>
      <c r="E20491" s="64"/>
      <c r="F20491" s="54"/>
      <c r="G20491" s="63"/>
    </row>
    <row r="20492" spans="2:7" s="25" customFormat="1">
      <c r="B20492" s="54"/>
      <c r="C20492" s="54"/>
      <c r="D20492" s="60"/>
      <c r="E20492" s="64"/>
      <c r="F20492" s="54"/>
      <c r="G20492" s="63"/>
    </row>
    <row r="20493" spans="2:7" s="25" customFormat="1">
      <c r="B20493" s="54"/>
      <c r="C20493" s="54"/>
      <c r="D20493" s="60"/>
      <c r="E20493" s="64"/>
      <c r="F20493" s="54"/>
      <c r="G20493" s="63"/>
    </row>
    <row r="20494" spans="2:7" s="25" customFormat="1">
      <c r="B20494" s="54"/>
      <c r="C20494" s="54"/>
      <c r="D20494" s="60"/>
      <c r="E20494" s="64"/>
      <c r="F20494" s="54"/>
      <c r="G20494" s="63"/>
    </row>
    <row r="20495" spans="2:7" s="25" customFormat="1">
      <c r="B20495" s="54"/>
      <c r="C20495" s="54"/>
      <c r="D20495" s="60"/>
      <c r="E20495" s="64"/>
      <c r="F20495" s="54"/>
      <c r="G20495" s="63"/>
    </row>
    <row r="20496" spans="2:7" s="25" customFormat="1">
      <c r="B20496" s="54"/>
      <c r="C20496" s="54"/>
      <c r="D20496" s="60"/>
      <c r="E20496" s="64"/>
      <c r="F20496" s="54"/>
      <c r="G20496" s="63"/>
    </row>
    <row r="20497" spans="2:7" s="25" customFormat="1">
      <c r="B20497" s="54"/>
      <c r="C20497" s="54"/>
      <c r="D20497" s="60"/>
      <c r="E20497" s="64"/>
      <c r="F20497" s="54"/>
      <c r="G20497" s="63"/>
    </row>
    <row r="20498" spans="2:7" s="25" customFormat="1">
      <c r="B20498" s="54"/>
      <c r="C20498" s="54"/>
      <c r="D20498" s="60"/>
      <c r="E20498" s="64"/>
      <c r="F20498" s="54"/>
      <c r="G20498" s="63"/>
    </row>
    <row r="20499" spans="2:7" s="25" customFormat="1">
      <c r="B20499" s="54"/>
      <c r="C20499" s="54"/>
      <c r="D20499" s="60"/>
      <c r="E20499" s="64"/>
      <c r="F20499" s="54"/>
      <c r="G20499" s="63"/>
    </row>
    <row r="20500" spans="2:7" s="25" customFormat="1">
      <c r="B20500" s="54"/>
      <c r="C20500" s="54"/>
      <c r="D20500" s="60"/>
      <c r="E20500" s="64"/>
      <c r="F20500" s="54"/>
      <c r="G20500" s="63"/>
    </row>
    <row r="20501" spans="2:7" s="25" customFormat="1">
      <c r="B20501" s="54"/>
      <c r="C20501" s="54"/>
      <c r="D20501" s="60"/>
      <c r="E20501" s="64"/>
      <c r="F20501" s="54"/>
      <c r="G20501" s="63"/>
    </row>
    <row r="20502" spans="2:7" s="25" customFormat="1">
      <c r="B20502" s="54"/>
      <c r="C20502" s="54"/>
      <c r="D20502" s="60"/>
      <c r="E20502" s="64"/>
      <c r="F20502" s="54"/>
      <c r="G20502" s="63"/>
    </row>
    <row r="20503" spans="2:7" s="25" customFormat="1">
      <c r="B20503" s="54"/>
      <c r="C20503" s="54"/>
      <c r="D20503" s="60"/>
      <c r="E20503" s="64"/>
      <c r="F20503" s="54"/>
      <c r="G20503" s="63"/>
    </row>
    <row r="20504" spans="2:7" s="25" customFormat="1">
      <c r="B20504" s="54"/>
      <c r="C20504" s="54"/>
      <c r="D20504" s="60"/>
      <c r="E20504" s="64"/>
      <c r="F20504" s="54"/>
      <c r="G20504" s="63"/>
    </row>
    <row r="20505" spans="2:7" s="25" customFormat="1">
      <c r="B20505" s="54"/>
      <c r="C20505" s="54"/>
      <c r="D20505" s="60"/>
      <c r="E20505" s="64"/>
      <c r="F20505" s="54"/>
      <c r="G20505" s="63"/>
    </row>
    <row r="20506" spans="2:7" s="25" customFormat="1">
      <c r="B20506" s="54"/>
      <c r="C20506" s="54"/>
      <c r="D20506" s="60"/>
      <c r="E20506" s="64"/>
      <c r="F20506" s="54"/>
      <c r="G20506" s="63"/>
    </row>
    <row r="20507" spans="2:7" s="25" customFormat="1">
      <c r="B20507" s="54"/>
      <c r="C20507" s="54"/>
      <c r="D20507" s="60"/>
      <c r="E20507" s="64"/>
      <c r="F20507" s="54"/>
      <c r="G20507" s="63"/>
    </row>
    <row r="20508" spans="2:7" s="25" customFormat="1">
      <c r="B20508" s="54"/>
      <c r="C20508" s="54"/>
      <c r="D20508" s="60"/>
      <c r="E20508" s="64"/>
      <c r="F20508" s="54"/>
      <c r="G20508" s="63"/>
    </row>
    <row r="20509" spans="2:7" s="25" customFormat="1">
      <c r="B20509" s="54"/>
      <c r="C20509" s="54"/>
      <c r="D20509" s="60"/>
      <c r="E20509" s="64"/>
      <c r="F20509" s="54"/>
      <c r="G20509" s="63"/>
    </row>
    <row r="20510" spans="2:7" s="25" customFormat="1">
      <c r="B20510" s="54"/>
      <c r="C20510" s="54"/>
      <c r="D20510" s="60"/>
      <c r="E20510" s="64"/>
      <c r="F20510" s="54"/>
      <c r="G20510" s="63"/>
    </row>
    <row r="20511" spans="2:7" s="25" customFormat="1">
      <c r="B20511" s="54"/>
      <c r="C20511" s="54"/>
      <c r="D20511" s="60"/>
      <c r="E20511" s="64"/>
      <c r="F20511" s="54"/>
      <c r="G20511" s="63"/>
    </row>
    <row r="20512" spans="2:7" s="25" customFormat="1">
      <c r="B20512" s="54"/>
      <c r="C20512" s="54"/>
      <c r="D20512" s="60"/>
      <c r="E20512" s="64"/>
      <c r="F20512" s="54"/>
      <c r="G20512" s="63"/>
    </row>
    <row r="20513" spans="2:7" s="25" customFormat="1">
      <c r="B20513" s="54"/>
      <c r="C20513" s="54"/>
      <c r="D20513" s="60"/>
      <c r="E20513" s="64"/>
      <c r="F20513" s="54"/>
      <c r="G20513" s="63"/>
    </row>
    <row r="20514" spans="2:7" s="25" customFormat="1">
      <c r="B20514" s="54"/>
      <c r="C20514" s="54"/>
      <c r="D20514" s="60"/>
      <c r="E20514" s="64"/>
      <c r="F20514" s="54"/>
      <c r="G20514" s="63"/>
    </row>
    <row r="20515" spans="2:7" s="25" customFormat="1">
      <c r="B20515" s="54"/>
      <c r="C20515" s="54"/>
      <c r="D20515" s="60"/>
      <c r="E20515" s="64"/>
      <c r="F20515" s="54"/>
      <c r="G20515" s="63"/>
    </row>
    <row r="20516" spans="2:7" s="25" customFormat="1">
      <c r="B20516" s="54"/>
      <c r="C20516" s="54"/>
      <c r="D20516" s="60"/>
      <c r="E20516" s="64"/>
      <c r="F20516" s="54"/>
      <c r="G20516" s="63"/>
    </row>
    <row r="20517" spans="2:7" s="25" customFormat="1">
      <c r="B20517" s="54"/>
      <c r="C20517" s="54"/>
      <c r="D20517" s="60"/>
      <c r="E20517" s="64"/>
      <c r="F20517" s="54"/>
      <c r="G20517" s="63"/>
    </row>
    <row r="20518" spans="2:7" s="25" customFormat="1">
      <c r="B20518" s="54"/>
      <c r="C20518" s="54"/>
      <c r="D20518" s="60"/>
      <c r="E20518" s="64"/>
      <c r="F20518" s="54"/>
      <c r="G20518" s="63"/>
    </row>
    <row r="20519" spans="2:7" s="25" customFormat="1">
      <c r="B20519" s="54"/>
      <c r="C20519" s="54"/>
      <c r="D20519" s="60"/>
      <c r="E20519" s="64"/>
      <c r="F20519" s="54"/>
      <c r="G20519" s="63"/>
    </row>
    <row r="20520" spans="2:7" s="25" customFormat="1">
      <c r="B20520" s="54"/>
      <c r="C20520" s="54"/>
      <c r="D20520" s="60"/>
      <c r="E20520" s="64"/>
      <c r="F20520" s="54"/>
      <c r="G20520" s="63"/>
    </row>
    <row r="20521" spans="2:7" s="25" customFormat="1">
      <c r="B20521" s="54"/>
      <c r="C20521" s="54"/>
      <c r="D20521" s="60"/>
      <c r="E20521" s="64"/>
      <c r="F20521" s="54"/>
      <c r="G20521" s="63"/>
    </row>
    <row r="20522" spans="2:7" s="25" customFormat="1">
      <c r="B20522" s="54"/>
      <c r="C20522" s="54"/>
      <c r="D20522" s="60"/>
      <c r="E20522" s="64"/>
      <c r="F20522" s="54"/>
      <c r="G20522" s="63"/>
    </row>
    <row r="20523" spans="2:7" s="25" customFormat="1">
      <c r="B20523" s="54"/>
      <c r="C20523" s="54"/>
      <c r="D20523" s="60"/>
      <c r="E20523" s="64"/>
      <c r="F20523" s="54"/>
      <c r="G20523" s="63"/>
    </row>
    <row r="20524" spans="2:7" s="25" customFormat="1">
      <c r="B20524" s="54"/>
      <c r="C20524" s="54"/>
      <c r="D20524" s="60"/>
      <c r="E20524" s="64"/>
      <c r="F20524" s="54"/>
      <c r="G20524" s="63"/>
    </row>
    <row r="20525" spans="2:7" s="25" customFormat="1">
      <c r="B20525" s="54"/>
      <c r="C20525" s="54"/>
      <c r="D20525" s="60"/>
      <c r="E20525" s="64"/>
      <c r="F20525" s="54"/>
      <c r="G20525" s="63"/>
    </row>
    <row r="20526" spans="2:7" s="25" customFormat="1">
      <c r="B20526" s="54"/>
      <c r="C20526" s="54"/>
      <c r="D20526" s="60"/>
      <c r="E20526" s="64"/>
      <c r="F20526" s="54"/>
      <c r="G20526" s="63"/>
    </row>
    <row r="20527" spans="2:7" s="25" customFormat="1">
      <c r="B20527" s="54"/>
      <c r="C20527" s="54"/>
      <c r="D20527" s="60"/>
      <c r="E20527" s="64"/>
      <c r="F20527" s="54"/>
      <c r="G20527" s="63"/>
    </row>
    <row r="20528" spans="2:7" s="25" customFormat="1">
      <c r="B20528" s="54"/>
      <c r="C20528" s="54"/>
      <c r="D20528" s="60"/>
      <c r="E20528" s="64"/>
      <c r="F20528" s="54"/>
      <c r="G20528" s="63"/>
    </row>
    <row r="20529" spans="2:7" s="25" customFormat="1">
      <c r="B20529" s="54"/>
      <c r="C20529" s="54"/>
      <c r="D20529" s="60"/>
      <c r="E20529" s="64"/>
      <c r="F20529" s="54"/>
      <c r="G20529" s="63"/>
    </row>
    <row r="20530" spans="2:7" s="25" customFormat="1">
      <c r="B20530" s="54"/>
      <c r="C20530" s="54"/>
      <c r="D20530" s="60"/>
      <c r="E20530" s="64"/>
      <c r="F20530" s="54"/>
      <c r="G20530" s="63"/>
    </row>
    <row r="20531" spans="2:7" s="25" customFormat="1">
      <c r="B20531" s="54"/>
      <c r="C20531" s="54"/>
      <c r="D20531" s="60"/>
      <c r="E20531" s="64"/>
      <c r="F20531" s="54"/>
      <c r="G20531" s="63"/>
    </row>
    <row r="20532" spans="2:7" s="25" customFormat="1">
      <c r="B20532" s="54"/>
      <c r="C20532" s="54"/>
      <c r="D20532" s="60"/>
      <c r="E20532" s="64"/>
      <c r="F20532" s="54"/>
      <c r="G20532" s="63"/>
    </row>
    <row r="20533" spans="2:7" s="25" customFormat="1">
      <c r="B20533" s="54"/>
      <c r="C20533" s="54"/>
      <c r="D20533" s="60"/>
      <c r="E20533" s="64"/>
      <c r="F20533" s="54"/>
      <c r="G20533" s="63"/>
    </row>
    <row r="20534" spans="2:7" s="25" customFormat="1">
      <c r="B20534" s="54"/>
      <c r="C20534" s="54"/>
      <c r="D20534" s="60"/>
      <c r="E20534" s="64"/>
      <c r="F20534" s="54"/>
      <c r="G20534" s="63"/>
    </row>
    <row r="20535" spans="2:7" s="25" customFormat="1">
      <c r="B20535" s="54"/>
      <c r="C20535" s="54"/>
      <c r="D20535" s="60"/>
      <c r="E20535" s="64"/>
      <c r="F20535" s="54"/>
      <c r="G20535" s="63"/>
    </row>
    <row r="20536" spans="2:7" s="25" customFormat="1">
      <c r="B20536" s="54"/>
      <c r="C20536" s="54"/>
      <c r="D20536" s="60"/>
      <c r="E20536" s="64"/>
      <c r="F20536" s="54"/>
      <c r="G20536" s="63"/>
    </row>
    <row r="20537" spans="2:7" s="25" customFormat="1">
      <c r="B20537" s="54"/>
      <c r="C20537" s="54"/>
      <c r="D20537" s="60"/>
      <c r="E20537" s="64"/>
      <c r="F20537" s="54"/>
      <c r="G20537" s="63"/>
    </row>
    <row r="20538" spans="2:7" s="25" customFormat="1">
      <c r="B20538" s="54"/>
      <c r="C20538" s="54"/>
      <c r="D20538" s="60"/>
      <c r="E20538" s="64"/>
      <c r="F20538" s="54"/>
      <c r="G20538" s="63"/>
    </row>
    <row r="20539" spans="2:7" s="25" customFormat="1">
      <c r="B20539" s="54"/>
      <c r="C20539" s="54"/>
      <c r="D20539" s="60"/>
      <c r="E20539" s="64"/>
      <c r="F20539" s="54"/>
      <c r="G20539" s="63"/>
    </row>
    <row r="20540" spans="2:7" s="25" customFormat="1">
      <c r="B20540" s="54"/>
      <c r="C20540" s="54"/>
      <c r="D20540" s="60"/>
      <c r="E20540" s="64"/>
      <c r="F20540" s="54"/>
      <c r="G20540" s="63"/>
    </row>
    <row r="20541" spans="2:7" s="25" customFormat="1">
      <c r="B20541" s="54"/>
      <c r="C20541" s="54"/>
      <c r="D20541" s="60"/>
      <c r="E20541" s="64"/>
      <c r="F20541" s="54"/>
      <c r="G20541" s="63"/>
    </row>
    <row r="20542" spans="2:7" s="25" customFormat="1">
      <c r="B20542" s="54"/>
      <c r="C20542" s="54"/>
      <c r="D20542" s="60"/>
      <c r="E20542" s="64"/>
      <c r="F20542" s="54"/>
      <c r="G20542" s="63"/>
    </row>
    <row r="20543" spans="2:7" s="25" customFormat="1">
      <c r="B20543" s="54"/>
      <c r="C20543" s="54"/>
      <c r="D20543" s="60"/>
      <c r="E20543" s="64"/>
      <c r="F20543" s="54"/>
      <c r="G20543" s="63"/>
    </row>
    <row r="20544" spans="2:7" s="25" customFormat="1">
      <c r="B20544" s="54"/>
      <c r="C20544" s="54"/>
      <c r="D20544" s="60"/>
      <c r="E20544" s="64"/>
      <c r="F20544" s="54"/>
      <c r="G20544" s="63"/>
    </row>
    <row r="20545" spans="2:7" s="25" customFormat="1">
      <c r="B20545" s="54"/>
      <c r="C20545" s="54"/>
      <c r="D20545" s="60"/>
      <c r="E20545" s="64"/>
      <c r="F20545" s="54"/>
      <c r="G20545" s="63"/>
    </row>
    <row r="20546" spans="2:7" s="25" customFormat="1">
      <c r="B20546" s="54"/>
      <c r="C20546" s="54"/>
      <c r="D20546" s="60"/>
      <c r="E20546" s="64"/>
      <c r="F20546" s="54"/>
      <c r="G20546" s="63"/>
    </row>
    <row r="20547" spans="2:7" s="25" customFormat="1">
      <c r="B20547" s="54"/>
      <c r="C20547" s="54"/>
      <c r="D20547" s="60"/>
      <c r="E20547" s="64"/>
      <c r="F20547" s="54"/>
      <c r="G20547" s="63"/>
    </row>
    <row r="20548" spans="2:7" s="25" customFormat="1">
      <c r="B20548" s="54"/>
      <c r="C20548" s="54"/>
      <c r="D20548" s="60"/>
      <c r="E20548" s="64"/>
      <c r="F20548" s="54"/>
      <c r="G20548" s="63"/>
    </row>
    <row r="20549" spans="2:7" s="25" customFormat="1">
      <c r="B20549" s="54"/>
      <c r="C20549" s="54"/>
      <c r="D20549" s="60"/>
      <c r="E20549" s="64"/>
      <c r="F20549" s="54"/>
      <c r="G20549" s="63"/>
    </row>
    <row r="20550" spans="2:7" s="25" customFormat="1">
      <c r="B20550" s="54"/>
      <c r="C20550" s="54"/>
      <c r="D20550" s="60"/>
      <c r="E20550" s="64"/>
      <c r="F20550" s="54"/>
      <c r="G20550" s="63"/>
    </row>
    <row r="20551" spans="2:7" s="25" customFormat="1">
      <c r="B20551" s="54"/>
      <c r="C20551" s="54"/>
      <c r="D20551" s="60"/>
      <c r="E20551" s="64"/>
      <c r="F20551" s="54"/>
      <c r="G20551" s="63"/>
    </row>
    <row r="20552" spans="2:7" s="25" customFormat="1">
      <c r="B20552" s="54"/>
      <c r="C20552" s="54"/>
      <c r="D20552" s="60"/>
      <c r="E20552" s="64"/>
      <c r="F20552" s="54"/>
      <c r="G20552" s="63"/>
    </row>
    <row r="20553" spans="2:7" s="25" customFormat="1">
      <c r="B20553" s="54"/>
      <c r="C20553" s="54"/>
      <c r="D20553" s="60"/>
      <c r="E20553" s="64"/>
      <c r="F20553" s="54"/>
      <c r="G20553" s="63"/>
    </row>
    <row r="20554" spans="2:7" s="25" customFormat="1">
      <c r="B20554" s="54"/>
      <c r="C20554" s="54"/>
      <c r="D20554" s="60"/>
      <c r="E20554" s="64"/>
      <c r="F20554" s="54"/>
      <c r="G20554" s="63"/>
    </row>
    <row r="20555" spans="2:7" s="25" customFormat="1">
      <c r="B20555" s="54"/>
      <c r="C20555" s="54"/>
      <c r="D20555" s="60"/>
      <c r="E20555" s="64"/>
      <c r="F20555" s="54"/>
      <c r="G20555" s="63"/>
    </row>
    <row r="20556" spans="2:7" s="25" customFormat="1">
      <c r="B20556" s="54"/>
      <c r="C20556" s="54"/>
      <c r="D20556" s="60"/>
      <c r="E20556" s="64"/>
      <c r="F20556" s="54"/>
      <c r="G20556" s="63"/>
    </row>
    <row r="20557" spans="2:7" s="25" customFormat="1">
      <c r="B20557" s="54"/>
      <c r="C20557" s="54"/>
      <c r="D20557" s="60"/>
      <c r="E20557" s="64"/>
      <c r="F20557" s="54"/>
      <c r="G20557" s="63"/>
    </row>
    <row r="20558" spans="2:7" s="25" customFormat="1">
      <c r="B20558" s="54"/>
      <c r="C20558" s="54"/>
      <c r="D20558" s="60"/>
      <c r="E20558" s="64"/>
      <c r="F20558" s="54"/>
      <c r="G20558" s="63"/>
    </row>
    <row r="20559" spans="2:7" s="25" customFormat="1">
      <c r="B20559" s="54"/>
      <c r="C20559" s="54"/>
      <c r="D20559" s="60"/>
      <c r="E20559" s="64"/>
      <c r="F20559" s="54"/>
      <c r="G20559" s="63"/>
    </row>
    <row r="20560" spans="2:7" s="25" customFormat="1">
      <c r="B20560" s="54"/>
      <c r="C20560" s="54"/>
      <c r="D20560" s="60"/>
      <c r="E20560" s="64"/>
      <c r="F20560" s="54"/>
      <c r="G20560" s="63"/>
    </row>
    <row r="20561" spans="2:7" s="25" customFormat="1">
      <c r="B20561" s="54"/>
      <c r="C20561" s="54"/>
      <c r="D20561" s="60"/>
      <c r="E20561" s="64"/>
      <c r="F20561" s="54"/>
      <c r="G20561" s="63"/>
    </row>
    <row r="20562" spans="2:7" s="25" customFormat="1">
      <c r="B20562" s="54"/>
      <c r="C20562" s="54"/>
      <c r="D20562" s="60"/>
      <c r="E20562" s="64"/>
      <c r="F20562" s="54"/>
      <c r="G20562" s="63"/>
    </row>
    <row r="20563" spans="2:7" s="25" customFormat="1">
      <c r="B20563" s="54"/>
      <c r="C20563" s="54"/>
      <c r="D20563" s="60"/>
      <c r="E20563" s="64"/>
      <c r="F20563" s="54"/>
      <c r="G20563" s="63"/>
    </row>
    <row r="20564" spans="2:7" s="25" customFormat="1">
      <c r="B20564" s="54"/>
      <c r="C20564" s="54"/>
      <c r="D20564" s="60"/>
      <c r="E20564" s="64"/>
      <c r="F20564" s="54"/>
      <c r="G20564" s="63"/>
    </row>
    <row r="20565" spans="2:7" s="25" customFormat="1">
      <c r="B20565" s="54"/>
      <c r="C20565" s="54"/>
      <c r="D20565" s="60"/>
      <c r="E20565" s="64"/>
      <c r="F20565" s="54"/>
      <c r="G20565" s="63"/>
    </row>
    <row r="20566" spans="2:7" s="25" customFormat="1">
      <c r="B20566" s="54"/>
      <c r="C20566" s="54"/>
      <c r="D20566" s="60"/>
      <c r="E20566" s="64"/>
      <c r="F20566" s="54"/>
      <c r="G20566" s="63"/>
    </row>
    <row r="20567" spans="2:7" s="25" customFormat="1">
      <c r="B20567" s="54"/>
      <c r="C20567" s="54"/>
      <c r="D20567" s="60"/>
      <c r="E20567" s="64"/>
      <c r="F20567" s="54"/>
      <c r="G20567" s="63"/>
    </row>
    <row r="20568" spans="2:7" s="25" customFormat="1">
      <c r="B20568" s="54"/>
      <c r="C20568" s="54"/>
      <c r="D20568" s="60"/>
      <c r="E20568" s="64"/>
      <c r="F20568" s="54"/>
      <c r="G20568" s="63"/>
    </row>
    <row r="20569" spans="2:7" s="25" customFormat="1">
      <c r="B20569" s="54"/>
      <c r="C20569" s="54"/>
      <c r="D20569" s="60"/>
      <c r="E20569" s="64"/>
      <c r="F20569" s="54"/>
      <c r="G20569" s="63"/>
    </row>
    <row r="20570" spans="2:7" s="25" customFormat="1">
      <c r="B20570" s="54"/>
      <c r="C20570" s="54"/>
      <c r="D20570" s="60"/>
      <c r="E20570" s="64"/>
      <c r="F20570" s="54"/>
      <c r="G20570" s="63"/>
    </row>
    <row r="20571" spans="2:7" s="25" customFormat="1">
      <c r="B20571" s="54"/>
      <c r="C20571" s="54"/>
      <c r="D20571" s="60"/>
      <c r="E20571" s="64"/>
      <c r="F20571" s="54"/>
      <c r="G20571" s="63"/>
    </row>
    <row r="20572" spans="2:7" s="25" customFormat="1">
      <c r="B20572" s="54"/>
      <c r="C20572" s="54"/>
      <c r="D20572" s="60"/>
      <c r="E20572" s="64"/>
      <c r="F20572" s="54"/>
      <c r="G20572" s="63"/>
    </row>
    <row r="20573" spans="2:7" s="25" customFormat="1">
      <c r="B20573" s="54"/>
      <c r="C20573" s="54"/>
      <c r="D20573" s="60"/>
      <c r="E20573" s="64"/>
      <c r="F20573" s="54"/>
      <c r="G20573" s="63"/>
    </row>
    <row r="20574" spans="2:7" s="25" customFormat="1">
      <c r="B20574" s="54"/>
      <c r="C20574" s="54"/>
      <c r="D20574" s="60"/>
      <c r="E20574" s="64"/>
      <c r="F20574" s="54"/>
      <c r="G20574" s="63"/>
    </row>
    <row r="20575" spans="2:7" s="25" customFormat="1">
      <c r="B20575" s="54"/>
      <c r="C20575" s="54"/>
      <c r="D20575" s="60"/>
      <c r="E20575" s="64"/>
      <c r="F20575" s="54"/>
      <c r="G20575" s="63"/>
    </row>
    <row r="20576" spans="2:7" s="25" customFormat="1">
      <c r="B20576" s="54"/>
      <c r="C20576" s="54"/>
      <c r="D20576" s="60"/>
      <c r="E20576" s="64"/>
      <c r="F20576" s="54"/>
      <c r="G20576" s="63"/>
    </row>
    <row r="20577" spans="2:7" s="25" customFormat="1">
      <c r="B20577" s="54"/>
      <c r="C20577" s="54"/>
      <c r="D20577" s="60"/>
      <c r="E20577" s="64"/>
      <c r="F20577" s="54"/>
      <c r="G20577" s="63"/>
    </row>
    <row r="20578" spans="2:7" s="25" customFormat="1">
      <c r="B20578" s="54"/>
      <c r="C20578" s="54"/>
      <c r="D20578" s="60"/>
      <c r="E20578" s="64"/>
      <c r="F20578" s="54"/>
      <c r="G20578" s="63"/>
    </row>
    <row r="20579" spans="2:7" s="25" customFormat="1">
      <c r="B20579" s="54"/>
      <c r="C20579" s="54"/>
      <c r="D20579" s="60"/>
      <c r="E20579" s="64"/>
      <c r="F20579" s="54"/>
      <c r="G20579" s="63"/>
    </row>
    <row r="20580" spans="2:7" s="25" customFormat="1">
      <c r="B20580" s="54"/>
      <c r="C20580" s="54"/>
      <c r="D20580" s="60"/>
      <c r="E20580" s="64"/>
      <c r="F20580" s="54"/>
      <c r="G20580" s="63"/>
    </row>
    <row r="20581" spans="2:7" s="25" customFormat="1">
      <c r="B20581" s="54"/>
      <c r="C20581" s="54"/>
      <c r="D20581" s="60"/>
      <c r="E20581" s="64"/>
      <c r="F20581" s="54"/>
      <c r="G20581" s="63"/>
    </row>
    <row r="20582" spans="2:7" s="25" customFormat="1">
      <c r="B20582" s="54"/>
      <c r="C20582" s="54"/>
      <c r="D20582" s="60"/>
      <c r="E20582" s="64"/>
      <c r="F20582" s="54"/>
      <c r="G20582" s="63"/>
    </row>
    <row r="20583" spans="2:7" s="25" customFormat="1">
      <c r="B20583" s="54"/>
      <c r="C20583" s="54"/>
      <c r="D20583" s="60"/>
      <c r="E20583" s="64"/>
      <c r="F20583" s="54"/>
      <c r="G20583" s="63"/>
    </row>
    <row r="20584" spans="2:7" s="25" customFormat="1">
      <c r="B20584" s="54"/>
      <c r="C20584" s="54"/>
      <c r="D20584" s="60"/>
      <c r="E20584" s="64"/>
      <c r="F20584" s="54"/>
      <c r="G20584" s="63"/>
    </row>
    <row r="20585" spans="2:7" s="25" customFormat="1">
      <c r="B20585" s="54"/>
      <c r="C20585" s="54"/>
      <c r="D20585" s="60"/>
      <c r="E20585" s="64"/>
      <c r="F20585" s="54"/>
      <c r="G20585" s="63"/>
    </row>
    <row r="20586" spans="2:7" s="25" customFormat="1">
      <c r="B20586" s="54"/>
      <c r="C20586" s="54"/>
      <c r="D20586" s="60"/>
      <c r="E20586" s="64"/>
      <c r="F20586" s="54"/>
      <c r="G20586" s="63"/>
    </row>
    <row r="20587" spans="2:7" s="25" customFormat="1">
      <c r="B20587" s="54"/>
      <c r="C20587" s="54"/>
      <c r="D20587" s="60"/>
      <c r="E20587" s="64"/>
      <c r="F20587" s="54"/>
      <c r="G20587" s="63"/>
    </row>
    <row r="20588" spans="2:7" s="25" customFormat="1">
      <c r="B20588" s="54"/>
      <c r="C20588" s="54"/>
      <c r="D20588" s="60"/>
      <c r="E20588" s="64"/>
      <c r="F20588" s="54"/>
      <c r="G20588" s="63"/>
    </row>
    <row r="20589" spans="2:7" s="25" customFormat="1">
      <c r="B20589" s="54"/>
      <c r="C20589" s="54"/>
      <c r="D20589" s="60"/>
      <c r="E20589" s="64"/>
      <c r="F20589" s="54"/>
      <c r="G20589" s="63"/>
    </row>
    <row r="20590" spans="2:7" s="25" customFormat="1">
      <c r="B20590" s="54"/>
      <c r="C20590" s="54"/>
      <c r="D20590" s="60"/>
      <c r="E20590" s="64"/>
      <c r="F20590" s="54"/>
      <c r="G20590" s="63"/>
    </row>
    <row r="20591" spans="2:7" s="25" customFormat="1">
      <c r="B20591" s="54"/>
      <c r="C20591" s="54"/>
      <c r="D20591" s="60"/>
      <c r="E20591" s="64"/>
      <c r="F20591" s="54"/>
      <c r="G20591" s="63"/>
    </row>
    <row r="20592" spans="2:7" s="25" customFormat="1">
      <c r="B20592" s="54"/>
      <c r="C20592" s="54"/>
      <c r="D20592" s="60"/>
      <c r="E20592" s="64"/>
      <c r="F20592" s="54"/>
      <c r="G20592" s="63"/>
    </row>
    <row r="20593" spans="2:7" s="25" customFormat="1">
      <c r="B20593" s="54"/>
      <c r="C20593" s="54"/>
      <c r="D20593" s="60"/>
      <c r="E20593" s="64"/>
      <c r="F20593" s="54"/>
      <c r="G20593" s="63"/>
    </row>
    <row r="20594" spans="2:7" s="25" customFormat="1">
      <c r="B20594" s="54"/>
      <c r="C20594" s="54"/>
      <c r="D20594" s="60"/>
      <c r="E20594" s="64"/>
      <c r="F20594" s="54"/>
      <c r="G20594" s="63"/>
    </row>
    <row r="20595" spans="2:7" s="25" customFormat="1">
      <c r="B20595" s="54"/>
      <c r="C20595" s="54"/>
      <c r="D20595" s="60"/>
      <c r="E20595" s="64"/>
      <c r="F20595" s="54"/>
      <c r="G20595" s="63"/>
    </row>
    <row r="20596" spans="2:7" s="25" customFormat="1">
      <c r="B20596" s="54"/>
      <c r="C20596" s="54"/>
      <c r="D20596" s="60"/>
      <c r="E20596" s="64"/>
      <c r="F20596" s="54"/>
      <c r="G20596" s="63"/>
    </row>
    <row r="20597" spans="2:7" s="25" customFormat="1">
      <c r="B20597" s="54"/>
      <c r="C20597" s="54"/>
      <c r="D20597" s="60"/>
      <c r="E20597" s="64"/>
      <c r="F20597" s="54"/>
      <c r="G20597" s="63"/>
    </row>
    <row r="20598" spans="2:7" s="25" customFormat="1">
      <c r="B20598" s="54"/>
      <c r="C20598" s="54"/>
      <c r="D20598" s="60"/>
      <c r="E20598" s="64"/>
      <c r="F20598" s="54"/>
      <c r="G20598" s="63"/>
    </row>
    <row r="20599" spans="2:7" s="25" customFormat="1">
      <c r="B20599" s="54"/>
      <c r="C20599" s="54"/>
      <c r="D20599" s="60"/>
      <c r="E20599" s="64"/>
      <c r="F20599" s="54"/>
      <c r="G20599" s="63"/>
    </row>
    <row r="20600" spans="2:7" s="25" customFormat="1">
      <c r="B20600" s="54"/>
      <c r="C20600" s="54"/>
      <c r="D20600" s="60"/>
      <c r="E20600" s="64"/>
      <c r="F20600" s="54"/>
      <c r="G20600" s="63"/>
    </row>
    <row r="20601" spans="2:7" s="25" customFormat="1">
      <c r="B20601" s="54"/>
      <c r="C20601" s="54"/>
      <c r="D20601" s="60"/>
      <c r="E20601" s="64"/>
      <c r="F20601" s="54"/>
      <c r="G20601" s="63"/>
    </row>
    <row r="20602" spans="2:7" s="25" customFormat="1">
      <c r="B20602" s="54"/>
      <c r="C20602" s="54"/>
      <c r="D20602" s="60"/>
      <c r="E20602" s="64"/>
      <c r="F20602" s="54"/>
      <c r="G20602" s="63"/>
    </row>
    <row r="20603" spans="2:7" s="25" customFormat="1">
      <c r="B20603" s="54"/>
      <c r="C20603" s="54"/>
      <c r="D20603" s="60"/>
      <c r="E20603" s="64"/>
      <c r="F20603" s="54"/>
      <c r="G20603" s="63"/>
    </row>
    <row r="20604" spans="2:7" s="25" customFormat="1">
      <c r="B20604" s="54"/>
      <c r="C20604" s="54"/>
      <c r="D20604" s="60"/>
      <c r="E20604" s="64"/>
      <c r="F20604" s="54"/>
      <c r="G20604" s="63"/>
    </row>
    <row r="20605" spans="2:7" s="25" customFormat="1">
      <c r="B20605" s="54"/>
      <c r="C20605" s="54"/>
      <c r="D20605" s="60"/>
      <c r="E20605" s="64"/>
      <c r="F20605" s="54"/>
      <c r="G20605" s="63"/>
    </row>
    <row r="20606" spans="2:7" s="25" customFormat="1">
      <c r="B20606" s="54"/>
      <c r="C20606" s="54"/>
      <c r="D20606" s="60"/>
      <c r="E20606" s="64"/>
      <c r="F20606" s="54"/>
      <c r="G20606" s="63"/>
    </row>
    <row r="20607" spans="2:7" s="25" customFormat="1">
      <c r="B20607" s="54"/>
      <c r="C20607" s="54"/>
      <c r="D20607" s="60"/>
      <c r="E20607" s="64"/>
      <c r="F20607" s="54"/>
      <c r="G20607" s="63"/>
    </row>
    <row r="20608" spans="2:7" s="25" customFormat="1">
      <c r="B20608" s="54"/>
      <c r="C20608" s="54"/>
      <c r="D20608" s="60"/>
      <c r="E20608" s="64"/>
      <c r="F20608" s="54"/>
      <c r="G20608" s="63"/>
    </row>
    <row r="20609" spans="2:7" s="25" customFormat="1">
      <c r="B20609" s="54"/>
      <c r="C20609" s="54"/>
      <c r="D20609" s="60"/>
      <c r="E20609" s="64"/>
      <c r="F20609" s="54"/>
      <c r="G20609" s="63"/>
    </row>
    <row r="20610" spans="2:7" s="25" customFormat="1">
      <c r="B20610" s="54"/>
      <c r="C20610" s="54"/>
      <c r="D20610" s="60"/>
      <c r="E20610" s="64"/>
      <c r="F20610" s="54"/>
      <c r="G20610" s="63"/>
    </row>
    <row r="20611" spans="2:7" s="25" customFormat="1">
      <c r="B20611" s="54"/>
      <c r="C20611" s="54"/>
      <c r="D20611" s="60"/>
      <c r="E20611" s="64"/>
      <c r="F20611" s="54"/>
      <c r="G20611" s="63"/>
    </row>
    <row r="20612" spans="2:7" s="25" customFormat="1">
      <c r="B20612" s="54"/>
      <c r="C20612" s="54"/>
      <c r="D20612" s="60"/>
      <c r="E20612" s="64"/>
      <c r="F20612" s="54"/>
      <c r="G20612" s="63"/>
    </row>
    <row r="20613" spans="2:7" s="25" customFormat="1">
      <c r="B20613" s="54"/>
      <c r="C20613" s="54"/>
      <c r="D20613" s="60"/>
      <c r="E20613" s="64"/>
      <c r="F20613" s="54"/>
      <c r="G20613" s="63"/>
    </row>
    <row r="20614" spans="2:7" s="25" customFormat="1">
      <c r="B20614" s="54"/>
      <c r="C20614" s="54"/>
      <c r="D20614" s="60"/>
      <c r="E20614" s="64"/>
      <c r="F20614" s="54"/>
      <c r="G20614" s="63"/>
    </row>
    <row r="20615" spans="2:7" s="25" customFormat="1">
      <c r="B20615" s="54"/>
      <c r="C20615" s="54"/>
      <c r="D20615" s="60"/>
      <c r="E20615" s="64"/>
      <c r="F20615" s="54"/>
      <c r="G20615" s="63"/>
    </row>
    <row r="20616" spans="2:7" s="25" customFormat="1">
      <c r="B20616" s="54"/>
      <c r="C20616" s="54"/>
      <c r="D20616" s="60"/>
      <c r="E20616" s="64"/>
      <c r="F20616" s="54"/>
      <c r="G20616" s="63"/>
    </row>
    <row r="20617" spans="2:7" s="25" customFormat="1">
      <c r="B20617" s="54"/>
      <c r="C20617" s="54"/>
      <c r="D20617" s="60"/>
      <c r="E20617" s="64"/>
      <c r="F20617" s="54"/>
      <c r="G20617" s="63"/>
    </row>
    <row r="20618" spans="2:7" s="25" customFormat="1">
      <c r="B20618" s="54"/>
      <c r="C20618" s="54"/>
      <c r="D20618" s="60"/>
      <c r="E20618" s="64"/>
      <c r="F20618" s="54"/>
      <c r="G20618" s="63"/>
    </row>
    <row r="20619" spans="2:7" s="25" customFormat="1">
      <c r="B20619" s="54"/>
      <c r="C20619" s="54"/>
      <c r="D20619" s="60"/>
      <c r="E20619" s="64"/>
      <c r="F20619" s="54"/>
      <c r="G20619" s="63"/>
    </row>
    <row r="20620" spans="2:7" s="25" customFormat="1">
      <c r="B20620" s="54"/>
      <c r="C20620" s="54"/>
      <c r="D20620" s="60"/>
      <c r="E20620" s="64"/>
      <c r="F20620" s="54"/>
      <c r="G20620" s="63"/>
    </row>
    <row r="20621" spans="2:7" s="25" customFormat="1">
      <c r="B20621" s="54"/>
      <c r="C20621" s="54"/>
      <c r="D20621" s="60"/>
      <c r="E20621" s="64"/>
      <c r="F20621" s="54"/>
      <c r="G20621" s="63"/>
    </row>
    <row r="20622" spans="2:7" s="25" customFormat="1">
      <c r="B20622" s="54"/>
      <c r="C20622" s="54"/>
      <c r="D20622" s="60"/>
      <c r="E20622" s="64"/>
      <c r="F20622" s="54"/>
      <c r="G20622" s="63"/>
    </row>
    <row r="20623" spans="2:7" s="25" customFormat="1">
      <c r="B20623" s="54"/>
      <c r="C20623" s="54"/>
      <c r="D20623" s="60"/>
      <c r="E20623" s="64"/>
      <c r="F20623" s="54"/>
      <c r="G20623" s="63"/>
    </row>
    <row r="20624" spans="2:7" s="25" customFormat="1">
      <c r="B20624" s="54"/>
      <c r="C20624" s="54"/>
      <c r="D20624" s="60"/>
      <c r="E20624" s="64"/>
      <c r="F20624" s="54"/>
      <c r="G20624" s="63"/>
    </row>
    <row r="20625" spans="2:7" s="25" customFormat="1">
      <c r="B20625" s="54"/>
      <c r="C20625" s="54"/>
      <c r="D20625" s="60"/>
      <c r="E20625" s="64"/>
      <c r="F20625" s="54"/>
      <c r="G20625" s="63"/>
    </row>
    <row r="20626" spans="2:7" s="25" customFormat="1">
      <c r="B20626" s="54"/>
      <c r="C20626" s="54"/>
      <c r="D20626" s="60"/>
      <c r="E20626" s="64"/>
      <c r="F20626" s="54"/>
      <c r="G20626" s="63"/>
    </row>
    <row r="20627" spans="2:7" s="25" customFormat="1">
      <c r="B20627" s="54"/>
      <c r="C20627" s="54"/>
      <c r="D20627" s="60"/>
      <c r="E20627" s="64"/>
      <c r="F20627" s="54"/>
      <c r="G20627" s="63"/>
    </row>
    <row r="20628" spans="2:7" s="25" customFormat="1">
      <c r="B20628" s="54"/>
      <c r="C20628" s="54"/>
      <c r="D20628" s="60"/>
      <c r="E20628" s="64"/>
      <c r="F20628" s="54"/>
      <c r="G20628" s="63"/>
    </row>
    <row r="20629" spans="2:7" s="25" customFormat="1">
      <c r="B20629" s="54"/>
      <c r="C20629" s="54"/>
      <c r="D20629" s="60"/>
      <c r="E20629" s="64"/>
      <c r="F20629" s="54"/>
      <c r="G20629" s="63"/>
    </row>
    <row r="20630" spans="2:7" s="25" customFormat="1">
      <c r="B20630" s="54"/>
      <c r="C20630" s="54"/>
      <c r="D20630" s="60"/>
      <c r="E20630" s="64"/>
      <c r="F20630" s="54"/>
      <c r="G20630" s="63"/>
    </row>
    <row r="20631" spans="2:7" s="25" customFormat="1">
      <c r="B20631" s="54"/>
      <c r="C20631" s="54"/>
      <c r="D20631" s="60"/>
      <c r="E20631" s="64"/>
      <c r="F20631" s="54"/>
      <c r="G20631" s="63"/>
    </row>
    <row r="20632" spans="2:7" s="25" customFormat="1">
      <c r="B20632" s="54"/>
      <c r="C20632" s="54"/>
      <c r="D20632" s="60"/>
      <c r="E20632" s="64"/>
      <c r="F20632" s="54"/>
      <c r="G20632" s="63"/>
    </row>
    <row r="20633" spans="2:7" s="25" customFormat="1">
      <c r="B20633" s="54"/>
      <c r="C20633" s="54"/>
      <c r="D20633" s="60"/>
      <c r="E20633" s="64"/>
      <c r="F20633" s="54"/>
      <c r="G20633" s="63"/>
    </row>
    <row r="20634" spans="2:7" s="25" customFormat="1">
      <c r="B20634" s="54"/>
      <c r="C20634" s="54"/>
      <c r="D20634" s="60"/>
      <c r="E20634" s="64"/>
      <c r="F20634" s="54"/>
      <c r="G20634" s="63"/>
    </row>
    <row r="20635" spans="2:7" s="25" customFormat="1">
      <c r="B20635" s="54"/>
      <c r="C20635" s="54"/>
      <c r="D20635" s="60"/>
      <c r="E20635" s="64"/>
      <c r="F20635" s="54"/>
      <c r="G20635" s="63"/>
    </row>
    <row r="20636" spans="2:7" s="25" customFormat="1">
      <c r="B20636" s="54"/>
      <c r="C20636" s="54"/>
      <c r="D20636" s="60"/>
      <c r="E20636" s="64"/>
      <c r="F20636" s="54"/>
      <c r="G20636" s="63"/>
    </row>
    <row r="20637" spans="2:7" s="25" customFormat="1">
      <c r="B20637" s="54"/>
      <c r="C20637" s="54"/>
      <c r="D20637" s="60"/>
      <c r="E20637" s="64"/>
      <c r="F20637" s="54"/>
      <c r="G20637" s="63"/>
    </row>
    <row r="20638" spans="2:7" s="25" customFormat="1">
      <c r="B20638" s="54"/>
      <c r="C20638" s="54"/>
      <c r="D20638" s="60"/>
      <c r="E20638" s="64"/>
      <c r="F20638" s="54"/>
      <c r="G20638" s="63"/>
    </row>
    <row r="20639" spans="2:7" s="25" customFormat="1">
      <c r="B20639" s="54"/>
      <c r="C20639" s="54"/>
      <c r="D20639" s="60"/>
      <c r="E20639" s="64"/>
      <c r="F20639" s="54"/>
      <c r="G20639" s="63"/>
    </row>
    <row r="20640" spans="2:7" s="25" customFormat="1">
      <c r="B20640" s="54"/>
      <c r="C20640" s="54"/>
      <c r="D20640" s="60"/>
      <c r="E20640" s="64"/>
      <c r="F20640" s="54"/>
      <c r="G20640" s="63"/>
    </row>
    <row r="20641" spans="2:7" s="25" customFormat="1">
      <c r="B20641" s="54"/>
      <c r="C20641" s="54"/>
      <c r="D20641" s="60"/>
      <c r="E20641" s="64"/>
      <c r="F20641" s="54"/>
      <c r="G20641" s="63"/>
    </row>
    <row r="20642" spans="2:7" s="25" customFormat="1">
      <c r="B20642" s="54"/>
      <c r="C20642" s="54"/>
      <c r="D20642" s="60"/>
      <c r="E20642" s="64"/>
      <c r="F20642" s="54"/>
      <c r="G20642" s="63"/>
    </row>
    <row r="20643" spans="2:7" s="25" customFormat="1">
      <c r="B20643" s="54"/>
      <c r="C20643" s="54"/>
      <c r="D20643" s="60"/>
      <c r="E20643" s="64"/>
      <c r="F20643" s="54"/>
      <c r="G20643" s="63"/>
    </row>
    <row r="20644" spans="2:7" s="25" customFormat="1">
      <c r="B20644" s="54"/>
      <c r="C20644" s="54"/>
      <c r="D20644" s="60"/>
      <c r="E20644" s="64"/>
      <c r="F20644" s="54"/>
      <c r="G20644" s="63"/>
    </row>
    <row r="20645" spans="2:7" s="25" customFormat="1">
      <c r="B20645" s="54"/>
      <c r="C20645" s="54"/>
      <c r="D20645" s="60"/>
      <c r="E20645" s="64"/>
      <c r="F20645" s="54"/>
      <c r="G20645" s="63"/>
    </row>
    <row r="20646" spans="2:7" s="25" customFormat="1">
      <c r="B20646" s="54"/>
      <c r="C20646" s="54"/>
      <c r="D20646" s="60"/>
      <c r="E20646" s="64"/>
      <c r="F20646" s="54"/>
      <c r="G20646" s="63"/>
    </row>
    <row r="20647" spans="2:7" s="25" customFormat="1">
      <c r="B20647" s="54"/>
      <c r="C20647" s="54"/>
      <c r="D20647" s="60"/>
      <c r="E20647" s="64"/>
      <c r="F20647" s="54"/>
      <c r="G20647" s="63"/>
    </row>
    <row r="20648" spans="2:7" s="25" customFormat="1">
      <c r="B20648" s="54"/>
      <c r="C20648" s="54"/>
      <c r="D20648" s="60"/>
      <c r="E20648" s="64"/>
      <c r="F20648" s="54"/>
      <c r="G20648" s="63"/>
    </row>
    <row r="20649" spans="2:7" s="25" customFormat="1">
      <c r="B20649" s="54"/>
      <c r="C20649" s="54"/>
      <c r="D20649" s="60"/>
      <c r="E20649" s="64"/>
      <c r="F20649" s="54"/>
      <c r="G20649" s="63"/>
    </row>
    <row r="20650" spans="2:7" s="25" customFormat="1">
      <c r="B20650" s="54"/>
      <c r="C20650" s="54"/>
      <c r="D20650" s="60"/>
      <c r="E20650" s="64"/>
      <c r="F20650" s="54"/>
      <c r="G20650" s="63"/>
    </row>
    <row r="20651" spans="2:7" s="25" customFormat="1">
      <c r="B20651" s="54"/>
      <c r="C20651" s="54"/>
      <c r="D20651" s="60"/>
      <c r="E20651" s="64"/>
      <c r="F20651" s="54"/>
      <c r="G20651" s="63"/>
    </row>
    <row r="20652" spans="2:7" s="25" customFormat="1">
      <c r="B20652" s="54"/>
      <c r="C20652" s="54"/>
      <c r="D20652" s="60"/>
      <c r="E20652" s="64"/>
      <c r="F20652" s="54"/>
      <c r="G20652" s="63"/>
    </row>
    <row r="20653" spans="2:7" s="25" customFormat="1">
      <c r="B20653" s="54"/>
      <c r="C20653" s="54"/>
      <c r="D20653" s="60"/>
      <c r="E20653" s="64"/>
      <c r="F20653" s="54"/>
      <c r="G20653" s="63"/>
    </row>
    <row r="20654" spans="2:7" s="25" customFormat="1">
      <c r="B20654" s="54"/>
      <c r="C20654" s="54"/>
      <c r="D20654" s="60"/>
      <c r="E20654" s="64"/>
      <c r="F20654" s="54"/>
      <c r="G20654" s="63"/>
    </row>
    <row r="20655" spans="2:7" s="25" customFormat="1">
      <c r="B20655" s="54"/>
      <c r="C20655" s="54"/>
      <c r="D20655" s="60"/>
      <c r="E20655" s="64"/>
      <c r="F20655" s="54"/>
      <c r="G20655" s="63"/>
    </row>
    <row r="20656" spans="2:7" s="25" customFormat="1">
      <c r="B20656" s="54"/>
      <c r="C20656" s="54"/>
      <c r="D20656" s="60"/>
      <c r="E20656" s="64"/>
      <c r="F20656" s="54"/>
      <c r="G20656" s="63"/>
    </row>
    <row r="20657" spans="2:7" s="25" customFormat="1">
      <c r="B20657" s="54"/>
      <c r="C20657" s="54"/>
      <c r="D20657" s="60"/>
      <c r="E20657" s="64"/>
      <c r="F20657" s="54"/>
      <c r="G20657" s="63"/>
    </row>
    <row r="20658" spans="2:7" s="25" customFormat="1">
      <c r="B20658" s="54"/>
      <c r="C20658" s="54"/>
      <c r="D20658" s="60"/>
      <c r="E20658" s="64"/>
      <c r="F20658" s="54"/>
      <c r="G20658" s="63"/>
    </row>
    <row r="20659" spans="2:7" s="25" customFormat="1">
      <c r="B20659" s="54"/>
      <c r="C20659" s="54"/>
      <c r="D20659" s="60"/>
      <c r="E20659" s="64"/>
      <c r="F20659" s="54"/>
      <c r="G20659" s="63"/>
    </row>
    <row r="20660" spans="2:7" s="25" customFormat="1">
      <c r="B20660" s="54"/>
      <c r="C20660" s="54"/>
      <c r="D20660" s="60"/>
      <c r="E20660" s="64"/>
      <c r="F20660" s="54"/>
      <c r="G20660" s="63"/>
    </row>
    <row r="20661" spans="2:7" s="25" customFormat="1">
      <c r="B20661" s="54"/>
      <c r="C20661" s="54"/>
      <c r="D20661" s="60"/>
      <c r="E20661" s="64"/>
      <c r="F20661" s="54"/>
      <c r="G20661" s="63"/>
    </row>
    <row r="20662" spans="2:7" s="25" customFormat="1">
      <c r="B20662" s="54"/>
      <c r="C20662" s="54"/>
      <c r="D20662" s="60"/>
      <c r="E20662" s="64"/>
      <c r="F20662" s="54"/>
      <c r="G20662" s="63"/>
    </row>
    <row r="20663" spans="2:7" s="25" customFormat="1">
      <c r="B20663" s="54"/>
      <c r="C20663" s="54"/>
      <c r="D20663" s="60"/>
      <c r="E20663" s="64"/>
      <c r="F20663" s="54"/>
      <c r="G20663" s="63"/>
    </row>
    <row r="20664" spans="2:7" s="25" customFormat="1">
      <c r="B20664" s="54"/>
      <c r="C20664" s="54"/>
      <c r="D20664" s="60"/>
      <c r="E20664" s="64"/>
      <c r="F20664" s="54"/>
      <c r="G20664" s="63"/>
    </row>
    <row r="20665" spans="2:7" s="25" customFormat="1">
      <c r="B20665" s="54"/>
      <c r="C20665" s="54"/>
      <c r="D20665" s="60"/>
      <c r="E20665" s="64"/>
      <c r="F20665" s="54"/>
      <c r="G20665" s="63"/>
    </row>
    <row r="20666" spans="2:7" s="25" customFormat="1">
      <c r="B20666" s="54"/>
      <c r="C20666" s="54"/>
      <c r="D20666" s="60"/>
      <c r="E20666" s="64"/>
      <c r="F20666" s="54"/>
      <c r="G20666" s="63"/>
    </row>
    <row r="20667" spans="2:7" s="25" customFormat="1">
      <c r="B20667" s="54"/>
      <c r="C20667" s="54"/>
      <c r="D20667" s="60"/>
      <c r="E20667" s="64"/>
      <c r="F20667" s="54"/>
      <c r="G20667" s="63"/>
    </row>
    <row r="20668" spans="2:7" s="25" customFormat="1">
      <c r="B20668" s="54"/>
      <c r="C20668" s="54"/>
      <c r="D20668" s="60"/>
      <c r="E20668" s="64"/>
      <c r="F20668" s="54"/>
      <c r="G20668" s="63"/>
    </row>
    <row r="20669" spans="2:7" s="25" customFormat="1">
      <c r="B20669" s="54"/>
      <c r="C20669" s="54"/>
      <c r="D20669" s="60"/>
      <c r="E20669" s="64"/>
      <c r="F20669" s="54"/>
      <c r="G20669" s="63"/>
    </row>
    <row r="20670" spans="2:7" s="25" customFormat="1">
      <c r="B20670" s="54"/>
      <c r="C20670" s="54"/>
      <c r="D20670" s="60"/>
      <c r="E20670" s="64"/>
      <c r="F20670" s="54"/>
      <c r="G20670" s="63"/>
    </row>
    <row r="20671" spans="2:7" s="25" customFormat="1">
      <c r="B20671" s="54"/>
      <c r="C20671" s="54"/>
      <c r="D20671" s="60"/>
      <c r="E20671" s="64"/>
      <c r="F20671" s="54"/>
      <c r="G20671" s="63"/>
    </row>
    <row r="20672" spans="2:7" s="25" customFormat="1">
      <c r="B20672" s="54"/>
      <c r="C20672" s="54"/>
      <c r="D20672" s="60"/>
      <c r="E20672" s="64"/>
      <c r="F20672" s="54"/>
      <c r="G20672" s="63"/>
    </row>
    <row r="20673" spans="2:7" s="25" customFormat="1">
      <c r="B20673" s="54"/>
      <c r="C20673" s="54"/>
      <c r="D20673" s="60"/>
      <c r="E20673" s="64"/>
      <c r="F20673" s="54"/>
      <c r="G20673" s="63"/>
    </row>
    <row r="20674" spans="2:7" s="25" customFormat="1">
      <c r="B20674" s="54"/>
      <c r="C20674" s="54"/>
      <c r="D20674" s="60"/>
      <c r="E20674" s="64"/>
      <c r="F20674" s="54"/>
      <c r="G20674" s="63"/>
    </row>
    <row r="20675" spans="2:7" s="25" customFormat="1">
      <c r="B20675" s="54"/>
      <c r="C20675" s="54"/>
      <c r="D20675" s="60"/>
      <c r="E20675" s="64"/>
      <c r="F20675" s="54"/>
      <c r="G20675" s="63"/>
    </row>
    <row r="20676" spans="2:7" s="25" customFormat="1">
      <c r="B20676" s="54"/>
      <c r="C20676" s="54"/>
      <c r="D20676" s="60"/>
      <c r="E20676" s="64"/>
      <c r="F20676" s="54"/>
      <c r="G20676" s="63"/>
    </row>
    <row r="20677" spans="2:7" s="25" customFormat="1">
      <c r="B20677" s="54"/>
      <c r="C20677" s="54"/>
      <c r="D20677" s="60"/>
      <c r="E20677" s="64"/>
      <c r="F20677" s="54"/>
      <c r="G20677" s="63"/>
    </row>
    <row r="20678" spans="2:7" s="25" customFormat="1">
      <c r="B20678" s="54"/>
      <c r="C20678" s="54"/>
      <c r="D20678" s="60"/>
      <c r="E20678" s="64"/>
      <c r="F20678" s="54"/>
      <c r="G20678" s="63"/>
    </row>
    <row r="20679" spans="2:7" s="25" customFormat="1">
      <c r="B20679" s="54"/>
      <c r="C20679" s="54"/>
      <c r="D20679" s="60"/>
      <c r="E20679" s="64"/>
      <c r="F20679" s="54"/>
      <c r="G20679" s="63"/>
    </row>
    <row r="20680" spans="2:7" s="25" customFormat="1">
      <c r="B20680" s="54"/>
      <c r="C20680" s="54"/>
      <c r="D20680" s="60"/>
      <c r="E20680" s="64"/>
      <c r="F20680" s="54"/>
      <c r="G20680" s="63"/>
    </row>
    <row r="20681" spans="2:7" s="25" customFormat="1">
      <c r="B20681" s="54"/>
      <c r="C20681" s="54"/>
      <c r="D20681" s="60"/>
      <c r="E20681" s="64"/>
      <c r="F20681" s="54"/>
      <c r="G20681" s="63"/>
    </row>
    <row r="20682" spans="2:7" s="25" customFormat="1">
      <c r="B20682" s="54"/>
      <c r="C20682" s="54"/>
      <c r="D20682" s="60"/>
      <c r="E20682" s="64"/>
      <c r="F20682" s="54"/>
      <c r="G20682" s="63"/>
    </row>
    <row r="20683" spans="2:7" s="25" customFormat="1">
      <c r="B20683" s="54"/>
      <c r="C20683" s="54"/>
      <c r="D20683" s="60"/>
      <c r="E20683" s="64"/>
      <c r="F20683" s="54"/>
      <c r="G20683" s="63"/>
    </row>
    <row r="20684" spans="2:7" s="25" customFormat="1">
      <c r="B20684" s="54"/>
      <c r="C20684" s="54"/>
      <c r="D20684" s="60"/>
      <c r="E20684" s="64"/>
      <c r="F20684" s="54"/>
      <c r="G20684" s="63"/>
    </row>
    <row r="20685" spans="2:7" s="25" customFormat="1">
      <c r="B20685" s="54"/>
      <c r="C20685" s="54"/>
      <c r="D20685" s="60"/>
      <c r="E20685" s="64"/>
      <c r="F20685" s="54"/>
      <c r="G20685" s="63"/>
    </row>
    <row r="20686" spans="2:7" s="25" customFormat="1">
      <c r="B20686" s="54"/>
      <c r="C20686" s="54"/>
      <c r="D20686" s="60"/>
      <c r="E20686" s="64"/>
      <c r="F20686" s="54"/>
      <c r="G20686" s="63"/>
    </row>
    <row r="20687" spans="2:7" s="25" customFormat="1">
      <c r="B20687" s="54"/>
      <c r="C20687" s="54"/>
      <c r="D20687" s="60"/>
      <c r="E20687" s="64"/>
      <c r="F20687" s="54"/>
      <c r="G20687" s="63"/>
    </row>
    <row r="20688" spans="2:7" s="25" customFormat="1">
      <c r="B20688" s="54"/>
      <c r="C20688" s="54"/>
      <c r="D20688" s="60"/>
      <c r="E20688" s="64"/>
      <c r="F20688" s="54"/>
      <c r="G20688" s="63"/>
    </row>
    <row r="20689" spans="2:7" s="25" customFormat="1">
      <c r="B20689" s="54"/>
      <c r="C20689" s="54"/>
      <c r="D20689" s="60"/>
      <c r="E20689" s="64"/>
      <c r="F20689" s="54"/>
      <c r="G20689" s="63"/>
    </row>
    <row r="20690" spans="2:7" s="25" customFormat="1">
      <c r="B20690" s="54"/>
      <c r="C20690" s="54"/>
      <c r="D20690" s="60"/>
      <c r="E20690" s="64"/>
      <c r="F20690" s="54"/>
      <c r="G20690" s="63"/>
    </row>
    <row r="20691" spans="2:7" s="25" customFormat="1">
      <c r="B20691" s="54"/>
      <c r="C20691" s="54"/>
      <c r="D20691" s="60"/>
      <c r="E20691" s="64"/>
      <c r="F20691" s="54"/>
      <c r="G20691" s="63"/>
    </row>
    <row r="20692" spans="2:7" s="25" customFormat="1">
      <c r="B20692" s="54"/>
      <c r="C20692" s="54"/>
      <c r="D20692" s="60"/>
      <c r="E20692" s="64"/>
      <c r="F20692" s="54"/>
      <c r="G20692" s="63"/>
    </row>
    <row r="20693" spans="2:7" s="25" customFormat="1">
      <c r="B20693" s="54"/>
      <c r="C20693" s="54"/>
      <c r="D20693" s="60"/>
      <c r="E20693" s="64"/>
      <c r="F20693" s="54"/>
      <c r="G20693" s="63"/>
    </row>
    <row r="20694" spans="2:7" s="25" customFormat="1">
      <c r="B20694" s="54"/>
      <c r="C20694" s="54"/>
      <c r="D20694" s="60"/>
      <c r="E20694" s="64"/>
      <c r="F20694" s="54"/>
      <c r="G20694" s="63"/>
    </row>
    <row r="20695" spans="2:7" s="25" customFormat="1">
      <c r="B20695" s="54"/>
      <c r="C20695" s="54"/>
      <c r="D20695" s="60"/>
      <c r="E20695" s="64"/>
      <c r="F20695" s="54"/>
      <c r="G20695" s="63"/>
    </row>
    <row r="20696" spans="2:7" s="25" customFormat="1">
      <c r="B20696" s="54"/>
      <c r="C20696" s="54"/>
      <c r="D20696" s="60"/>
      <c r="E20696" s="64"/>
      <c r="F20696" s="54"/>
      <c r="G20696" s="63"/>
    </row>
    <row r="20697" spans="2:7" s="25" customFormat="1">
      <c r="B20697" s="54"/>
      <c r="C20697" s="54"/>
      <c r="D20697" s="60"/>
      <c r="E20697" s="64"/>
      <c r="F20697" s="54"/>
      <c r="G20697" s="63"/>
    </row>
    <row r="20698" spans="2:7" s="25" customFormat="1">
      <c r="B20698" s="54"/>
      <c r="C20698" s="54"/>
      <c r="D20698" s="60"/>
      <c r="E20698" s="64"/>
      <c r="F20698" s="54"/>
      <c r="G20698" s="63"/>
    </row>
    <row r="20699" spans="2:7" s="25" customFormat="1">
      <c r="B20699" s="54"/>
      <c r="C20699" s="54"/>
      <c r="D20699" s="60"/>
      <c r="E20699" s="64"/>
      <c r="F20699" s="54"/>
      <c r="G20699" s="63"/>
    </row>
    <row r="20700" spans="2:7" s="25" customFormat="1">
      <c r="B20700" s="54"/>
      <c r="C20700" s="54"/>
      <c r="D20700" s="60"/>
      <c r="E20700" s="64"/>
      <c r="F20700" s="54"/>
      <c r="G20700" s="63"/>
    </row>
    <row r="20701" spans="2:7" s="25" customFormat="1">
      <c r="B20701" s="54"/>
      <c r="C20701" s="54"/>
      <c r="D20701" s="60"/>
      <c r="E20701" s="64"/>
      <c r="F20701" s="54"/>
      <c r="G20701" s="63"/>
    </row>
    <row r="20702" spans="2:7" s="25" customFormat="1">
      <c r="B20702" s="54"/>
      <c r="C20702" s="54"/>
      <c r="D20702" s="60"/>
      <c r="E20702" s="64"/>
      <c r="F20702" s="54"/>
      <c r="G20702" s="63"/>
    </row>
    <row r="20703" spans="2:7" s="25" customFormat="1">
      <c r="B20703" s="54"/>
      <c r="C20703" s="54"/>
      <c r="D20703" s="60"/>
      <c r="E20703" s="64"/>
      <c r="F20703" s="54"/>
      <c r="G20703" s="63"/>
    </row>
    <row r="20704" spans="2:7" s="25" customFormat="1">
      <c r="B20704" s="54"/>
      <c r="C20704" s="54"/>
      <c r="D20704" s="60"/>
      <c r="E20704" s="64"/>
      <c r="F20704" s="54"/>
      <c r="G20704" s="63"/>
    </row>
    <row r="20705" spans="2:7" s="25" customFormat="1">
      <c r="B20705" s="54"/>
      <c r="C20705" s="54"/>
      <c r="D20705" s="60"/>
      <c r="E20705" s="64"/>
      <c r="F20705" s="54"/>
      <c r="G20705" s="63"/>
    </row>
    <row r="20706" spans="2:7" s="25" customFormat="1">
      <c r="B20706" s="54"/>
      <c r="C20706" s="54"/>
      <c r="D20706" s="60"/>
      <c r="E20706" s="64"/>
      <c r="F20706" s="54"/>
      <c r="G20706" s="63"/>
    </row>
    <row r="20707" spans="2:7" s="25" customFormat="1">
      <c r="B20707" s="54"/>
      <c r="C20707" s="54"/>
      <c r="D20707" s="60"/>
      <c r="E20707" s="64"/>
      <c r="F20707" s="54"/>
      <c r="G20707" s="63"/>
    </row>
    <row r="20708" spans="2:7" s="25" customFormat="1">
      <c r="B20708" s="54"/>
      <c r="C20708" s="54"/>
      <c r="D20708" s="60"/>
      <c r="E20708" s="64"/>
      <c r="F20708" s="54"/>
      <c r="G20708" s="63"/>
    </row>
    <row r="20709" spans="2:7" s="25" customFormat="1">
      <c r="B20709" s="54"/>
      <c r="C20709" s="54"/>
      <c r="D20709" s="60"/>
      <c r="E20709" s="64"/>
      <c r="F20709" s="54"/>
      <c r="G20709" s="63"/>
    </row>
    <row r="20710" spans="2:7" s="25" customFormat="1">
      <c r="B20710" s="54"/>
      <c r="C20710" s="54"/>
      <c r="D20710" s="60"/>
      <c r="E20710" s="64"/>
      <c r="F20710" s="54"/>
      <c r="G20710" s="63"/>
    </row>
    <row r="20711" spans="2:7" s="25" customFormat="1">
      <c r="B20711" s="54"/>
      <c r="C20711" s="54"/>
      <c r="D20711" s="60"/>
      <c r="E20711" s="64"/>
      <c r="F20711" s="54"/>
      <c r="G20711" s="63"/>
    </row>
    <row r="20712" spans="2:7" s="25" customFormat="1">
      <c r="B20712" s="54"/>
      <c r="C20712" s="54"/>
      <c r="D20712" s="60"/>
      <c r="E20712" s="64"/>
      <c r="F20712" s="54"/>
      <c r="G20712" s="63"/>
    </row>
    <row r="20713" spans="2:7" s="25" customFormat="1">
      <c r="B20713" s="54"/>
      <c r="C20713" s="54"/>
      <c r="D20713" s="60"/>
      <c r="E20713" s="64"/>
      <c r="F20713" s="54"/>
      <c r="G20713" s="63"/>
    </row>
    <row r="20714" spans="2:7" s="25" customFormat="1">
      <c r="B20714" s="54"/>
      <c r="C20714" s="54"/>
      <c r="D20714" s="60"/>
      <c r="E20714" s="64"/>
      <c r="F20714" s="54"/>
      <c r="G20714" s="63"/>
    </row>
    <row r="20715" spans="2:7" s="25" customFormat="1">
      <c r="B20715" s="54"/>
      <c r="C20715" s="54"/>
      <c r="D20715" s="60"/>
      <c r="E20715" s="64"/>
      <c r="F20715" s="54"/>
      <c r="G20715" s="63"/>
    </row>
    <row r="20716" spans="2:7" s="25" customFormat="1">
      <c r="B20716" s="54"/>
      <c r="C20716" s="54"/>
      <c r="D20716" s="60"/>
      <c r="E20716" s="64"/>
      <c r="F20716" s="54"/>
      <c r="G20716" s="63"/>
    </row>
    <row r="20717" spans="2:7" s="25" customFormat="1">
      <c r="B20717" s="54"/>
      <c r="C20717" s="54"/>
      <c r="D20717" s="60"/>
      <c r="E20717" s="64"/>
      <c r="F20717" s="54"/>
      <c r="G20717" s="63"/>
    </row>
    <row r="20718" spans="2:7" s="25" customFormat="1">
      <c r="B20718" s="54"/>
      <c r="C20718" s="54"/>
      <c r="D20718" s="60"/>
      <c r="E20718" s="64"/>
      <c r="F20718" s="54"/>
      <c r="G20718" s="63"/>
    </row>
    <row r="20719" spans="2:7" s="25" customFormat="1">
      <c r="B20719" s="54"/>
      <c r="C20719" s="54"/>
      <c r="D20719" s="60"/>
      <c r="E20719" s="64"/>
      <c r="F20719" s="54"/>
      <c r="G20719" s="63"/>
    </row>
    <row r="20720" spans="2:7" s="25" customFormat="1">
      <c r="B20720" s="54"/>
      <c r="C20720" s="54"/>
      <c r="D20720" s="60"/>
      <c r="E20720" s="64"/>
      <c r="F20720" s="54"/>
      <c r="G20720" s="63"/>
    </row>
    <row r="20721" spans="2:7" s="25" customFormat="1">
      <c r="B20721" s="54"/>
      <c r="C20721" s="54"/>
      <c r="D20721" s="60"/>
      <c r="E20721" s="64"/>
      <c r="F20721" s="54"/>
      <c r="G20721" s="63"/>
    </row>
    <row r="20722" spans="2:7" s="25" customFormat="1">
      <c r="B20722" s="54"/>
      <c r="C20722" s="54"/>
      <c r="D20722" s="60"/>
      <c r="E20722" s="64"/>
      <c r="F20722" s="54"/>
      <c r="G20722" s="63"/>
    </row>
    <row r="20723" spans="2:7" s="25" customFormat="1">
      <c r="B20723" s="54"/>
      <c r="C20723" s="54"/>
      <c r="D20723" s="60"/>
      <c r="E20723" s="64"/>
      <c r="F20723" s="54"/>
      <c r="G20723" s="63"/>
    </row>
    <row r="20724" spans="2:7" s="25" customFormat="1">
      <c r="B20724" s="54"/>
      <c r="C20724" s="54"/>
      <c r="D20724" s="60"/>
      <c r="E20724" s="64"/>
      <c r="F20724" s="54"/>
      <c r="G20724" s="63"/>
    </row>
    <row r="20725" spans="2:7" s="25" customFormat="1">
      <c r="B20725" s="54"/>
      <c r="C20725" s="54"/>
      <c r="D20725" s="60"/>
      <c r="E20725" s="64"/>
      <c r="F20725" s="54"/>
      <c r="G20725" s="63"/>
    </row>
    <row r="20726" spans="2:7" s="25" customFormat="1">
      <c r="B20726" s="54"/>
      <c r="C20726" s="54"/>
      <c r="D20726" s="60"/>
      <c r="E20726" s="64"/>
      <c r="F20726" s="54"/>
      <c r="G20726" s="63"/>
    </row>
    <row r="20727" spans="2:7" s="25" customFormat="1">
      <c r="B20727" s="54"/>
      <c r="C20727" s="54"/>
      <c r="D20727" s="60"/>
      <c r="E20727" s="64"/>
      <c r="F20727" s="54"/>
      <c r="G20727" s="63"/>
    </row>
    <row r="20728" spans="2:7" s="25" customFormat="1">
      <c r="B20728" s="54"/>
      <c r="C20728" s="54"/>
      <c r="D20728" s="60"/>
      <c r="E20728" s="64"/>
      <c r="F20728" s="54"/>
      <c r="G20728" s="63"/>
    </row>
    <row r="20729" spans="2:7" s="25" customFormat="1">
      <c r="B20729" s="54"/>
      <c r="C20729" s="54"/>
      <c r="D20729" s="60"/>
      <c r="E20729" s="64"/>
      <c r="F20729" s="54"/>
      <c r="G20729" s="63"/>
    </row>
    <row r="20730" spans="2:7" s="25" customFormat="1">
      <c r="B20730" s="54"/>
      <c r="C20730" s="54"/>
      <c r="D20730" s="60"/>
      <c r="E20730" s="64"/>
      <c r="F20730" s="54"/>
      <c r="G20730" s="63"/>
    </row>
    <row r="20731" spans="2:7" s="25" customFormat="1">
      <c r="B20731" s="54"/>
      <c r="C20731" s="54"/>
      <c r="D20731" s="60"/>
      <c r="E20731" s="64"/>
      <c r="F20731" s="54"/>
      <c r="G20731" s="63"/>
    </row>
    <row r="20732" spans="2:7" s="25" customFormat="1">
      <c r="B20732" s="54"/>
      <c r="C20732" s="54"/>
      <c r="D20732" s="60"/>
      <c r="E20732" s="64"/>
      <c r="F20732" s="54"/>
      <c r="G20732" s="63"/>
    </row>
    <row r="20733" spans="2:7" s="25" customFormat="1">
      <c r="B20733" s="54"/>
      <c r="C20733" s="54"/>
      <c r="D20733" s="60"/>
      <c r="E20733" s="64"/>
      <c r="F20733" s="54"/>
      <c r="G20733" s="63"/>
    </row>
    <row r="20734" spans="2:7" s="25" customFormat="1">
      <c r="B20734" s="54"/>
      <c r="C20734" s="54"/>
      <c r="D20734" s="60"/>
      <c r="E20734" s="64"/>
      <c r="F20734" s="54"/>
      <c r="G20734" s="63"/>
    </row>
    <row r="20735" spans="2:7" s="25" customFormat="1">
      <c r="B20735" s="54"/>
      <c r="C20735" s="54"/>
      <c r="D20735" s="60"/>
      <c r="E20735" s="64"/>
      <c r="F20735" s="54"/>
      <c r="G20735" s="63"/>
    </row>
    <row r="20736" spans="2:7" s="25" customFormat="1">
      <c r="B20736" s="54"/>
      <c r="C20736" s="54"/>
      <c r="D20736" s="60"/>
      <c r="E20736" s="64"/>
      <c r="F20736" s="54"/>
      <c r="G20736" s="63"/>
    </row>
    <row r="20737" spans="2:7" s="25" customFormat="1">
      <c r="B20737" s="54"/>
      <c r="C20737" s="54"/>
      <c r="D20737" s="60"/>
      <c r="E20737" s="64"/>
      <c r="F20737" s="54"/>
      <c r="G20737" s="63"/>
    </row>
    <row r="20738" spans="2:7" s="25" customFormat="1">
      <c r="B20738" s="54"/>
      <c r="C20738" s="54"/>
      <c r="D20738" s="60"/>
      <c r="E20738" s="64"/>
      <c r="F20738" s="54"/>
      <c r="G20738" s="63"/>
    </row>
    <row r="20739" spans="2:7" s="25" customFormat="1">
      <c r="B20739" s="54"/>
      <c r="C20739" s="54"/>
      <c r="D20739" s="60"/>
      <c r="E20739" s="64"/>
      <c r="F20739" s="54"/>
      <c r="G20739" s="63"/>
    </row>
    <row r="20740" spans="2:7" s="25" customFormat="1">
      <c r="B20740" s="54"/>
      <c r="C20740" s="54"/>
      <c r="D20740" s="60"/>
      <c r="E20740" s="64"/>
      <c r="F20740" s="54"/>
      <c r="G20740" s="63"/>
    </row>
    <row r="20741" spans="2:7" s="25" customFormat="1">
      <c r="B20741" s="54"/>
      <c r="C20741" s="54"/>
      <c r="D20741" s="60"/>
      <c r="E20741" s="64"/>
      <c r="F20741" s="54"/>
      <c r="G20741" s="63"/>
    </row>
    <row r="20742" spans="2:7" s="25" customFormat="1">
      <c r="B20742" s="54"/>
      <c r="C20742" s="54"/>
      <c r="D20742" s="60"/>
      <c r="E20742" s="64"/>
      <c r="F20742" s="54"/>
      <c r="G20742" s="63"/>
    </row>
    <row r="20743" spans="2:7" s="25" customFormat="1">
      <c r="B20743" s="54"/>
      <c r="C20743" s="54"/>
      <c r="D20743" s="60"/>
      <c r="E20743" s="64"/>
      <c r="F20743" s="54"/>
      <c r="G20743" s="63"/>
    </row>
    <row r="20744" spans="2:7" s="25" customFormat="1">
      <c r="B20744" s="54"/>
      <c r="C20744" s="54"/>
      <c r="D20744" s="60"/>
      <c r="E20744" s="64"/>
      <c r="F20744" s="54"/>
      <c r="G20744" s="63"/>
    </row>
    <row r="20745" spans="2:7" s="25" customFormat="1">
      <c r="B20745" s="54"/>
      <c r="C20745" s="54"/>
      <c r="D20745" s="60"/>
      <c r="E20745" s="64"/>
      <c r="F20745" s="54"/>
      <c r="G20745" s="63"/>
    </row>
    <row r="20746" spans="2:7" s="25" customFormat="1">
      <c r="B20746" s="54"/>
      <c r="C20746" s="54"/>
      <c r="D20746" s="60"/>
      <c r="E20746" s="64"/>
      <c r="F20746" s="54"/>
      <c r="G20746" s="63"/>
    </row>
    <row r="20747" spans="2:7" s="25" customFormat="1">
      <c r="B20747" s="54"/>
      <c r="C20747" s="54"/>
      <c r="D20747" s="60"/>
      <c r="E20747" s="64"/>
      <c r="F20747" s="54"/>
      <c r="G20747" s="63"/>
    </row>
    <row r="20748" spans="2:7" s="25" customFormat="1">
      <c r="B20748" s="54"/>
      <c r="C20748" s="54"/>
      <c r="D20748" s="60"/>
      <c r="E20748" s="64"/>
      <c r="F20748" s="54"/>
      <c r="G20748" s="63"/>
    </row>
    <row r="20749" spans="2:7" s="25" customFormat="1">
      <c r="B20749" s="54"/>
      <c r="C20749" s="54"/>
      <c r="D20749" s="60"/>
      <c r="E20749" s="64"/>
      <c r="F20749" s="54"/>
      <c r="G20749" s="63"/>
    </row>
    <row r="20750" spans="2:7" s="25" customFormat="1">
      <c r="B20750" s="54"/>
      <c r="C20750" s="54"/>
      <c r="D20750" s="60"/>
      <c r="E20750" s="64"/>
      <c r="F20750" s="54"/>
      <c r="G20750" s="63"/>
    </row>
    <row r="20751" spans="2:7" s="25" customFormat="1">
      <c r="B20751" s="54"/>
      <c r="C20751" s="54"/>
      <c r="D20751" s="60"/>
      <c r="E20751" s="64"/>
      <c r="F20751" s="54"/>
      <c r="G20751" s="63"/>
    </row>
    <row r="20752" spans="2:7" s="25" customFormat="1">
      <c r="B20752" s="54"/>
      <c r="C20752" s="54"/>
      <c r="D20752" s="60"/>
      <c r="E20752" s="64"/>
      <c r="F20752" s="54"/>
      <c r="G20752" s="63"/>
    </row>
    <row r="20753" spans="2:7" s="25" customFormat="1">
      <c r="B20753" s="54"/>
      <c r="C20753" s="54"/>
      <c r="D20753" s="60"/>
      <c r="E20753" s="64"/>
      <c r="F20753" s="54"/>
      <c r="G20753" s="63"/>
    </row>
    <row r="20754" spans="2:7" s="25" customFormat="1">
      <c r="B20754" s="54"/>
      <c r="C20754" s="54"/>
      <c r="D20754" s="60"/>
      <c r="E20754" s="64"/>
      <c r="F20754" s="54"/>
      <c r="G20754" s="63"/>
    </row>
    <row r="20755" spans="2:7" s="25" customFormat="1">
      <c r="B20755" s="54"/>
      <c r="C20755" s="54"/>
      <c r="D20755" s="60"/>
      <c r="E20755" s="64"/>
      <c r="F20755" s="54"/>
      <c r="G20755" s="63"/>
    </row>
    <row r="20756" spans="2:7" s="25" customFormat="1">
      <c r="B20756" s="54"/>
      <c r="C20756" s="54"/>
      <c r="D20756" s="60"/>
      <c r="E20756" s="64"/>
      <c r="F20756" s="54"/>
      <c r="G20756" s="63"/>
    </row>
    <row r="20757" spans="2:7" s="25" customFormat="1">
      <c r="B20757" s="54"/>
      <c r="C20757" s="54"/>
      <c r="D20757" s="60"/>
      <c r="E20757" s="64"/>
      <c r="F20757" s="54"/>
      <c r="G20757" s="63"/>
    </row>
    <row r="20758" spans="2:7" s="25" customFormat="1">
      <c r="B20758" s="54"/>
      <c r="C20758" s="54"/>
      <c r="D20758" s="60"/>
      <c r="E20758" s="64"/>
      <c r="F20758" s="54"/>
      <c r="G20758" s="63"/>
    </row>
    <row r="20759" spans="2:7" s="25" customFormat="1">
      <c r="B20759" s="54"/>
      <c r="C20759" s="54"/>
      <c r="D20759" s="60"/>
      <c r="E20759" s="64"/>
      <c r="F20759" s="54"/>
      <c r="G20759" s="63"/>
    </row>
    <row r="20760" spans="2:7" s="25" customFormat="1">
      <c r="B20760" s="54"/>
      <c r="C20760" s="54"/>
      <c r="D20760" s="60"/>
      <c r="E20760" s="64"/>
      <c r="F20760" s="54"/>
      <c r="G20760" s="63"/>
    </row>
    <row r="20761" spans="2:7" s="25" customFormat="1">
      <c r="B20761" s="54"/>
      <c r="C20761" s="54"/>
      <c r="D20761" s="60"/>
      <c r="E20761" s="64"/>
      <c r="F20761" s="54"/>
      <c r="G20761" s="63"/>
    </row>
    <row r="20762" spans="2:7" s="25" customFormat="1">
      <c r="B20762" s="54"/>
      <c r="C20762" s="54"/>
      <c r="D20762" s="60"/>
      <c r="E20762" s="64"/>
      <c r="F20762" s="54"/>
      <c r="G20762" s="63"/>
    </row>
    <row r="20763" spans="2:7" s="25" customFormat="1">
      <c r="B20763" s="54"/>
      <c r="C20763" s="54"/>
      <c r="D20763" s="60"/>
      <c r="E20763" s="64"/>
      <c r="F20763" s="54"/>
      <c r="G20763" s="63"/>
    </row>
    <row r="20764" spans="2:7" s="25" customFormat="1">
      <c r="B20764" s="54"/>
      <c r="C20764" s="54"/>
      <c r="D20764" s="60"/>
      <c r="E20764" s="64"/>
      <c r="F20764" s="54"/>
      <c r="G20764" s="63"/>
    </row>
    <row r="20765" spans="2:7" s="25" customFormat="1">
      <c r="B20765" s="54"/>
      <c r="C20765" s="54"/>
      <c r="D20765" s="60"/>
      <c r="E20765" s="64"/>
      <c r="F20765" s="54"/>
      <c r="G20765" s="63"/>
    </row>
    <row r="20766" spans="2:7" s="25" customFormat="1">
      <c r="B20766" s="54"/>
      <c r="C20766" s="54"/>
      <c r="D20766" s="60"/>
      <c r="E20766" s="64"/>
      <c r="F20766" s="54"/>
      <c r="G20766" s="63"/>
    </row>
    <row r="20767" spans="2:7" s="25" customFormat="1">
      <c r="B20767" s="54"/>
      <c r="C20767" s="54"/>
      <c r="D20767" s="60"/>
      <c r="E20767" s="64"/>
      <c r="F20767" s="54"/>
      <c r="G20767" s="63"/>
    </row>
    <row r="20768" spans="2: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2:7" s="25" customFormat="1">
      <c r="B20785" s="54"/>
      <c r="C20785" s="54"/>
      <c r="D20785" s="60"/>
      <c r="E20785" s="64"/>
      <c r="F20785" s="54"/>
      <c r="G20785" s="63"/>
    </row>
    <row r="20786" spans="2:7" s="25" customFormat="1">
      <c r="B20786" s="54"/>
      <c r="C20786" s="54"/>
      <c r="D20786" s="60"/>
      <c r="E20786" s="64"/>
      <c r="F20786" s="54"/>
      <c r="G20786" s="63"/>
    </row>
    <row r="20787" spans="2:7" s="25" customFormat="1">
      <c r="B20787" s="54"/>
      <c r="C20787" s="54"/>
      <c r="D20787" s="60"/>
      <c r="E20787" s="64"/>
      <c r="F20787" s="54"/>
      <c r="G20787" s="63"/>
    </row>
    <row r="20788" spans="2:7" s="25" customFormat="1">
      <c r="B20788" s="54"/>
      <c r="C20788" s="54"/>
      <c r="D20788" s="60"/>
      <c r="E20788" s="64"/>
      <c r="F20788" s="54"/>
      <c r="G20788" s="63"/>
    </row>
    <row r="20789" spans="2:7" s="25" customFormat="1">
      <c r="B20789" s="54"/>
      <c r="C20789" s="54"/>
      <c r="D20789" s="60"/>
      <c r="E20789" s="64"/>
      <c r="F20789" s="54"/>
      <c r="G20789" s="63"/>
    </row>
    <row r="20790" spans="2:7" s="25" customFormat="1">
      <c r="B20790" s="54"/>
      <c r="C20790" s="54"/>
      <c r="D20790" s="60"/>
      <c r="E20790" s="64"/>
      <c r="F20790" s="54"/>
      <c r="G20790" s="63"/>
    </row>
    <row r="20791" spans="2:7" s="25" customFormat="1">
      <c r="B20791" s="54"/>
      <c r="C20791" s="54"/>
      <c r="D20791" s="60"/>
      <c r="E20791" s="64"/>
      <c r="F20791" s="54"/>
      <c r="G20791" s="63"/>
    </row>
    <row r="20792" spans="2:7" s="25" customFormat="1">
      <c r="B20792" s="54"/>
      <c r="C20792" s="54"/>
      <c r="D20792" s="60"/>
      <c r="E20792" s="64"/>
      <c r="F20792" s="54"/>
      <c r="G20792" s="63"/>
    </row>
    <row r="20793" spans="2:7" s="25" customFormat="1">
      <c r="B20793" s="54"/>
      <c r="C20793" s="54"/>
      <c r="D20793" s="60"/>
      <c r="E20793" s="64"/>
      <c r="F20793" s="54"/>
      <c r="G20793" s="63"/>
    </row>
    <row r="20794" spans="2:7" s="25" customFormat="1">
      <c r="B20794" s="54"/>
      <c r="C20794" s="54"/>
      <c r="D20794" s="60"/>
      <c r="E20794" s="64"/>
      <c r="F20794" s="54"/>
      <c r="G20794" s="63"/>
    </row>
    <row r="20795" spans="2:7" s="25" customFormat="1">
      <c r="B20795" s="54"/>
      <c r="C20795" s="54"/>
      <c r="D20795" s="60"/>
      <c r="E20795" s="64"/>
      <c r="F20795" s="54"/>
      <c r="G20795" s="63"/>
    </row>
    <row r="20796" spans="2:7" s="25" customFormat="1">
      <c r="B20796" s="54"/>
      <c r="C20796" s="54"/>
      <c r="D20796" s="60"/>
      <c r="E20796" s="64"/>
      <c r="F20796" s="54"/>
      <c r="G20796" s="63"/>
    </row>
    <row r="20797" spans="2:7" s="25" customFormat="1">
      <c r="B20797" s="54"/>
      <c r="C20797" s="54"/>
      <c r="D20797" s="60"/>
      <c r="E20797" s="64"/>
      <c r="F20797" s="54"/>
      <c r="G20797" s="63"/>
    </row>
    <row r="20798" spans="2:7" s="25" customFormat="1">
      <c r="B20798" s="54"/>
      <c r="C20798" s="54"/>
      <c r="D20798" s="60"/>
      <c r="E20798" s="64"/>
      <c r="F20798" s="54"/>
      <c r="G20798" s="63"/>
    </row>
    <row r="20799" spans="2:7" s="25" customFormat="1">
      <c r="B20799" s="54"/>
      <c r="C20799" s="54"/>
      <c r="D20799" s="60"/>
      <c r="E20799" s="64"/>
      <c r="F20799" s="54"/>
      <c r="G20799" s="63"/>
    </row>
    <row r="20800" spans="2:7" s="25" customFormat="1">
      <c r="B20800" s="54"/>
      <c r="C20800" s="54"/>
      <c r="D20800" s="60"/>
      <c r="E20800" s="64"/>
      <c r="F20800" s="54"/>
      <c r="G20800" s="63"/>
    </row>
    <row r="20801" spans="2:7" s="25" customFormat="1">
      <c r="B20801" s="54"/>
      <c r="C20801" s="54"/>
      <c r="D20801" s="60"/>
      <c r="E20801" s="64"/>
      <c r="F20801" s="54"/>
      <c r="G20801" s="63"/>
    </row>
    <row r="20802" spans="2:7" s="25" customFormat="1">
      <c r="B20802" s="54"/>
      <c r="C20802" s="54"/>
      <c r="D20802" s="60"/>
      <c r="E20802" s="64"/>
      <c r="F20802" s="54"/>
      <c r="G20802" s="63"/>
    </row>
    <row r="20803" spans="2:7" s="25" customFormat="1">
      <c r="B20803" s="54"/>
      <c r="C20803" s="54"/>
      <c r="D20803" s="60"/>
      <c r="E20803" s="64"/>
      <c r="F20803" s="54"/>
      <c r="G20803" s="63"/>
    </row>
    <row r="20804" spans="2:7" s="25" customFormat="1">
      <c r="B20804" s="54"/>
      <c r="C20804" s="54"/>
      <c r="D20804" s="60"/>
      <c r="E20804" s="64"/>
      <c r="F20804" s="54"/>
      <c r="G20804" s="63"/>
    </row>
    <row r="20805" spans="2:7" s="25" customFormat="1">
      <c r="B20805" s="54"/>
      <c r="C20805" s="54"/>
      <c r="D20805" s="60"/>
      <c r="E20805" s="64"/>
      <c r="F20805" s="54"/>
      <c r="G20805" s="63"/>
    </row>
    <row r="20806" spans="2:7" s="25" customFormat="1">
      <c r="B20806" s="54"/>
      <c r="C20806" s="54"/>
      <c r="D20806" s="60"/>
      <c r="E20806" s="64"/>
      <c r="F20806" s="54"/>
      <c r="G20806" s="63"/>
    </row>
    <row r="20807" spans="2:7" s="25" customFormat="1">
      <c r="B20807" s="54"/>
      <c r="C20807" s="54"/>
      <c r="D20807" s="60"/>
      <c r="E20807" s="64"/>
      <c r="F20807" s="54"/>
      <c r="G20807" s="63"/>
    </row>
    <row r="20808" spans="2:7" s="25" customFormat="1">
      <c r="B20808" s="54"/>
      <c r="C20808" s="54"/>
      <c r="D20808" s="60"/>
      <c r="E20808" s="64"/>
      <c r="F20808" s="54"/>
      <c r="G20808" s="63"/>
    </row>
    <row r="20809" spans="2:7" s="25" customFormat="1">
      <c r="B20809" s="54"/>
      <c r="C20809" s="54"/>
      <c r="D20809" s="60"/>
      <c r="E20809" s="64"/>
      <c r="F20809" s="54"/>
      <c r="G20809" s="63"/>
    </row>
    <row r="20810" spans="2:7" s="25" customFormat="1">
      <c r="B20810" s="54"/>
      <c r="C20810" s="54"/>
      <c r="D20810" s="60"/>
      <c r="E20810" s="64"/>
      <c r="F20810" s="54"/>
      <c r="G20810" s="63"/>
    </row>
    <row r="20811" spans="2:7" s="25" customFormat="1">
      <c r="B20811" s="54"/>
      <c r="C20811" s="54"/>
      <c r="D20811" s="60"/>
      <c r="E20811" s="64"/>
      <c r="F20811" s="54"/>
      <c r="G20811" s="63"/>
    </row>
    <row r="20812" spans="2:7" s="25" customFormat="1">
      <c r="B20812" s="54"/>
      <c r="C20812" s="54"/>
      <c r="D20812" s="60"/>
      <c r="E20812" s="64"/>
      <c r="F20812" s="54"/>
      <c r="G20812" s="63"/>
    </row>
    <row r="20813" spans="2:7" s="25" customFormat="1">
      <c r="B20813" s="54"/>
      <c r="C20813" s="54"/>
      <c r="D20813" s="60"/>
      <c r="E20813" s="64"/>
      <c r="F20813" s="54"/>
      <c r="G20813" s="63"/>
    </row>
    <row r="20814" spans="2:7" s="25" customFormat="1">
      <c r="B20814" s="54"/>
      <c r="C20814" s="54"/>
      <c r="D20814" s="60"/>
      <c r="E20814" s="64"/>
      <c r="F20814" s="54"/>
      <c r="G20814" s="63"/>
    </row>
    <row r="20815" spans="2:7" s="25" customFormat="1">
      <c r="B20815" s="54"/>
      <c r="C20815" s="54"/>
      <c r="D20815" s="60"/>
      <c r="E20815" s="64"/>
      <c r="F20815" s="54"/>
      <c r="G20815" s="63"/>
    </row>
    <row r="20816" spans="2:7" s="25" customFormat="1">
      <c r="B20816" s="54"/>
      <c r="C20816" s="54"/>
      <c r="D20816" s="60"/>
      <c r="E20816" s="64"/>
      <c r="F20816" s="54"/>
      <c r="G20816" s="63"/>
    </row>
    <row r="20817" spans="2:7" s="25" customFormat="1">
      <c r="B20817" s="54"/>
      <c r="C20817" s="54"/>
      <c r="D20817" s="60"/>
      <c r="E20817" s="64"/>
      <c r="F20817" s="54"/>
      <c r="G20817" s="63"/>
    </row>
    <row r="20818" spans="2:7" s="25" customFormat="1">
      <c r="B20818" s="54"/>
      <c r="C20818" s="54"/>
      <c r="D20818" s="60"/>
      <c r="E20818" s="64"/>
      <c r="F20818" s="54"/>
      <c r="G20818" s="63"/>
    </row>
    <row r="20819" spans="2:7" s="25" customFormat="1">
      <c r="B20819" s="54"/>
      <c r="C20819" s="54"/>
      <c r="D20819" s="60"/>
      <c r="E20819" s="64"/>
      <c r="F20819" s="54"/>
      <c r="G20819" s="63"/>
    </row>
    <row r="20820" spans="2:7" s="25" customFormat="1">
      <c r="B20820" s="54"/>
      <c r="C20820" s="54"/>
      <c r="D20820" s="60"/>
      <c r="E20820" s="64"/>
      <c r="F20820" s="54"/>
      <c r="G20820" s="63"/>
    </row>
    <row r="20821" spans="2:7" s="25" customFormat="1">
      <c r="B20821" s="54"/>
      <c r="C20821" s="54"/>
      <c r="D20821" s="60"/>
      <c r="E20821" s="64"/>
      <c r="F20821" s="54"/>
      <c r="G20821" s="63"/>
    </row>
    <row r="20822" spans="2:7" s="25" customFormat="1">
      <c r="B20822" s="54"/>
      <c r="C20822" s="54"/>
      <c r="D20822" s="60"/>
      <c r="E20822" s="64"/>
      <c r="F20822" s="54"/>
      <c r="G20822" s="63"/>
    </row>
    <row r="20823" spans="2:7" s="25" customFormat="1">
      <c r="B20823" s="54"/>
      <c r="C20823" s="54"/>
      <c r="D20823" s="60"/>
      <c r="E20823" s="64"/>
      <c r="F20823" s="54"/>
      <c r="G20823" s="63"/>
    </row>
    <row r="20824" spans="2:7" s="25" customFormat="1">
      <c r="B20824" s="54"/>
      <c r="C20824" s="54"/>
      <c r="D20824" s="60"/>
      <c r="E20824" s="64"/>
      <c r="F20824" s="54"/>
      <c r="G20824" s="63"/>
    </row>
    <row r="20825" spans="2:7" s="25" customFormat="1">
      <c r="B20825" s="54"/>
      <c r="C20825" s="54"/>
      <c r="D20825" s="60"/>
      <c r="E20825" s="64"/>
      <c r="F20825" s="54"/>
      <c r="G20825" s="63"/>
    </row>
    <row r="20826" spans="2:7" s="25" customFormat="1">
      <c r="B20826" s="54"/>
      <c r="C20826" s="54"/>
      <c r="D20826" s="60"/>
      <c r="E20826" s="64"/>
      <c r="F20826" s="54"/>
      <c r="G20826" s="63"/>
    </row>
    <row r="20827" spans="2:7" s="25" customFormat="1">
      <c r="B20827" s="54"/>
      <c r="C20827" s="54"/>
      <c r="D20827" s="60"/>
      <c r="E20827" s="64"/>
      <c r="F20827" s="54"/>
      <c r="G20827" s="63"/>
    </row>
    <row r="20828" spans="2:7" s="25" customFormat="1">
      <c r="B20828" s="54"/>
      <c r="C20828" s="54"/>
      <c r="D20828" s="60"/>
      <c r="E20828" s="64"/>
      <c r="F20828" s="54"/>
      <c r="G20828" s="63"/>
    </row>
    <row r="20829" spans="2:7" s="25" customFormat="1">
      <c r="B20829" s="54"/>
      <c r="C20829" s="54"/>
      <c r="D20829" s="60"/>
      <c r="E20829" s="64"/>
      <c r="F20829" s="54"/>
      <c r="G20829" s="63"/>
    </row>
    <row r="20830" spans="2:7" s="25" customFormat="1">
      <c r="B20830" s="54"/>
      <c r="C20830" s="54"/>
      <c r="D20830" s="60"/>
      <c r="E20830" s="64"/>
      <c r="F20830" s="54"/>
      <c r="G20830" s="63"/>
    </row>
    <row r="20831" spans="2:7" s="25" customFormat="1">
      <c r="B20831" s="54"/>
      <c r="C20831" s="54"/>
      <c r="D20831" s="60"/>
      <c r="E20831" s="64"/>
      <c r="F20831" s="54"/>
      <c r="G20831" s="63"/>
    </row>
    <row r="20832" spans="2:7" s="25" customFormat="1">
      <c r="B20832" s="54"/>
      <c r="C20832" s="54"/>
      <c r="D20832" s="60"/>
      <c r="E20832" s="64"/>
      <c r="F20832" s="54"/>
      <c r="G20832" s="63"/>
    </row>
    <row r="20833" spans="2:7" s="25" customFormat="1">
      <c r="B20833" s="54"/>
      <c r="C20833" s="54"/>
      <c r="D20833" s="60"/>
      <c r="E20833" s="64"/>
      <c r="F20833" s="54"/>
      <c r="G20833" s="63"/>
    </row>
    <row r="20834" spans="2:7" s="25" customFormat="1">
      <c r="B20834" s="54"/>
      <c r="C20834" s="54"/>
      <c r="D20834" s="60"/>
      <c r="E20834" s="64"/>
      <c r="F20834" s="54"/>
      <c r="G20834" s="63"/>
    </row>
    <row r="20835" spans="2:7" s="25" customFormat="1">
      <c r="B20835" s="54"/>
      <c r="C20835" s="54"/>
      <c r="D20835" s="60"/>
      <c r="E20835" s="64"/>
      <c r="F20835" s="54"/>
      <c r="G20835" s="63"/>
    </row>
    <row r="20836" spans="2:7" s="25" customFormat="1">
      <c r="B20836" s="54"/>
      <c r="C20836" s="54"/>
      <c r="D20836" s="60"/>
      <c r="E20836" s="64"/>
      <c r="F20836" s="54"/>
      <c r="G20836" s="63"/>
    </row>
    <row r="20837" spans="2:7" s="25" customFormat="1">
      <c r="B20837" s="54"/>
      <c r="C20837" s="54"/>
      <c r="D20837" s="60"/>
      <c r="E20837" s="64"/>
      <c r="F20837" s="54"/>
      <c r="G20837" s="63"/>
    </row>
    <row r="20838" spans="2:7" s="25" customFormat="1">
      <c r="B20838" s="54"/>
      <c r="C20838" s="54"/>
      <c r="D20838" s="60"/>
      <c r="E20838" s="64"/>
      <c r="F20838" s="54"/>
      <c r="G20838" s="63"/>
    </row>
    <row r="20839" spans="2:7" s="25" customFormat="1">
      <c r="B20839" s="54"/>
      <c r="C20839" s="54"/>
      <c r="D20839" s="60"/>
      <c r="E20839" s="64"/>
      <c r="F20839" s="54"/>
      <c r="G20839" s="63"/>
    </row>
    <row r="20840" spans="2:7" s="25" customFormat="1">
      <c r="B20840" s="54"/>
      <c r="C20840" s="54"/>
      <c r="D20840" s="60"/>
      <c r="E20840" s="64"/>
      <c r="F20840" s="54"/>
      <c r="G20840" s="63"/>
    </row>
    <row r="20841" spans="2:7" s="25" customFormat="1">
      <c r="B20841" s="54"/>
      <c r="C20841" s="54"/>
      <c r="D20841" s="60"/>
      <c r="E20841" s="64"/>
      <c r="F20841" s="54"/>
      <c r="G20841" s="63"/>
    </row>
    <row r="20842" spans="2:7" s="25" customFormat="1">
      <c r="B20842" s="54"/>
      <c r="C20842" s="54"/>
      <c r="D20842" s="60"/>
      <c r="E20842" s="64"/>
      <c r="F20842" s="54"/>
      <c r="G20842" s="63"/>
    </row>
    <row r="20843" spans="2:7" s="25" customFormat="1">
      <c r="B20843" s="54"/>
      <c r="C20843" s="54"/>
      <c r="D20843" s="60"/>
      <c r="E20843" s="64"/>
      <c r="F20843" s="54"/>
      <c r="G20843" s="63"/>
    </row>
    <row r="20844" spans="2:7" s="25" customFormat="1">
      <c r="B20844" s="54"/>
      <c r="C20844" s="54"/>
      <c r="D20844" s="60"/>
      <c r="E20844" s="64"/>
      <c r="F20844" s="54"/>
      <c r="G20844" s="63"/>
    </row>
    <row r="20845" spans="2:7" s="25" customFormat="1">
      <c r="B20845" s="54"/>
      <c r="C20845" s="54"/>
      <c r="D20845" s="60"/>
      <c r="E20845" s="64"/>
      <c r="F20845" s="54"/>
      <c r="G20845" s="63"/>
    </row>
    <row r="20846" spans="2:7" s="25" customFormat="1">
      <c r="B20846" s="54"/>
      <c r="C20846" s="54"/>
      <c r="D20846" s="60"/>
      <c r="E20846" s="64"/>
      <c r="F20846" s="54"/>
      <c r="G20846" s="63"/>
    </row>
    <row r="20847" spans="2:7" s="25" customFormat="1">
      <c r="B20847" s="54"/>
      <c r="C20847" s="54"/>
      <c r="D20847" s="60"/>
      <c r="E20847" s="64"/>
      <c r="F20847" s="54"/>
      <c r="G20847" s="63"/>
    </row>
    <row r="20848" spans="2:7" s="25" customFormat="1">
      <c r="B20848" s="54"/>
      <c r="C20848" s="54"/>
      <c r="D20848" s="60"/>
      <c r="E20848" s="64"/>
      <c r="F20848" s="54"/>
      <c r="G20848" s="63"/>
    </row>
    <row r="20849" spans="2:7" s="25" customFormat="1">
      <c r="B20849" s="54"/>
      <c r="C20849" s="54"/>
      <c r="D20849" s="60"/>
      <c r="E20849" s="64"/>
      <c r="F20849" s="54"/>
      <c r="G20849" s="63"/>
    </row>
    <row r="20850" spans="2:7" s="25" customFormat="1">
      <c r="B20850" s="54"/>
      <c r="C20850" s="54"/>
      <c r="D20850" s="60"/>
      <c r="E20850" s="64"/>
      <c r="F20850" s="54"/>
      <c r="G20850" s="63"/>
    </row>
    <row r="20851" spans="2:7" s="25" customFormat="1">
      <c r="B20851" s="54"/>
      <c r="C20851" s="54"/>
      <c r="D20851" s="60"/>
      <c r="E20851" s="64"/>
      <c r="F20851" s="54"/>
      <c r="G20851" s="63"/>
    </row>
    <row r="20852" spans="2:7" s="25" customFormat="1">
      <c r="B20852" s="54"/>
      <c r="C20852" s="54"/>
      <c r="D20852" s="60"/>
      <c r="E20852" s="64"/>
      <c r="F20852" s="54"/>
      <c r="G20852" s="63"/>
    </row>
    <row r="20853" spans="2:7" s="25" customFormat="1">
      <c r="B20853" s="54"/>
      <c r="C20853" s="54"/>
      <c r="D20853" s="60"/>
      <c r="E20853" s="64"/>
      <c r="F20853" s="54"/>
      <c r="G20853" s="63"/>
    </row>
    <row r="20854" spans="2:7" s="25" customFormat="1">
      <c r="B20854" s="54"/>
      <c r="C20854" s="54"/>
      <c r="D20854" s="60"/>
      <c r="E20854" s="64"/>
      <c r="F20854" s="54"/>
      <c r="G20854" s="63"/>
    </row>
    <row r="20855" spans="2:7" s="25" customFormat="1">
      <c r="B20855" s="54"/>
      <c r="C20855" s="54"/>
      <c r="D20855" s="60"/>
      <c r="E20855" s="64"/>
      <c r="F20855" s="54"/>
      <c r="G20855" s="63"/>
    </row>
    <row r="20856" spans="2:7" s="25" customFormat="1">
      <c r="B20856" s="54"/>
      <c r="C20856" s="54"/>
      <c r="D20856" s="60"/>
      <c r="E20856" s="64"/>
      <c r="F20856" s="54"/>
      <c r="G20856" s="63"/>
    </row>
    <row r="20857" spans="2:7" s="25" customFormat="1">
      <c r="B20857" s="54"/>
      <c r="C20857" s="54"/>
      <c r="D20857" s="60"/>
      <c r="E20857" s="64"/>
      <c r="F20857" s="54"/>
      <c r="G20857" s="63"/>
    </row>
    <row r="20858" spans="2:7" s="25" customFormat="1">
      <c r="B20858" s="54"/>
      <c r="C20858" s="54"/>
      <c r="D20858" s="60"/>
      <c r="E20858" s="64"/>
      <c r="F20858" s="54"/>
      <c r="G20858" s="63"/>
    </row>
    <row r="20859" spans="2:7" s="25" customFormat="1">
      <c r="B20859" s="54"/>
      <c r="C20859" s="54"/>
      <c r="D20859" s="60"/>
      <c r="E20859" s="64"/>
      <c r="F20859" s="54"/>
      <c r="G20859" s="63"/>
    </row>
    <row r="20860" spans="2:7" s="25" customFormat="1">
      <c r="B20860" s="54"/>
      <c r="C20860" s="54"/>
      <c r="D20860" s="60"/>
      <c r="E20860" s="64"/>
      <c r="F20860" s="54"/>
      <c r="G20860" s="63"/>
    </row>
    <row r="20861" spans="2:7" s="25" customFormat="1">
      <c r="B20861" s="54"/>
      <c r="C20861" s="54"/>
      <c r="D20861" s="60"/>
      <c r="E20861" s="64"/>
      <c r="F20861" s="54"/>
      <c r="G20861" s="63"/>
    </row>
    <row r="20862" spans="2:7" s="25" customFormat="1">
      <c r="B20862" s="54"/>
      <c r="C20862" s="54"/>
      <c r="D20862" s="60"/>
      <c r="E20862" s="64"/>
      <c r="F20862" s="54"/>
      <c r="G20862" s="63"/>
    </row>
    <row r="20863" spans="2:7" s="25" customFormat="1">
      <c r="B20863" s="54"/>
      <c r="C20863" s="54"/>
      <c r="D20863" s="60"/>
      <c r="E20863" s="64"/>
      <c r="F20863" s="54"/>
      <c r="G20863" s="63"/>
    </row>
    <row r="20864" spans="2:7" s="25" customFormat="1">
      <c r="B20864" s="54"/>
      <c r="C20864" s="54"/>
      <c r="D20864" s="60"/>
      <c r="E20864" s="64"/>
      <c r="F20864" s="54"/>
      <c r="G20864" s="63"/>
    </row>
    <row r="20865" spans="2:7" s="25" customFormat="1">
      <c r="B20865" s="54"/>
      <c r="C20865" s="54"/>
      <c r="D20865" s="60"/>
      <c r="E20865" s="64"/>
      <c r="F20865" s="54"/>
      <c r="G20865" s="63"/>
    </row>
    <row r="20866" spans="2:7" s="25" customFormat="1">
      <c r="B20866" s="54"/>
      <c r="C20866" s="54"/>
      <c r="D20866" s="60"/>
      <c r="E20866" s="64"/>
      <c r="F20866" s="54"/>
      <c r="G20866" s="63"/>
    </row>
    <row r="20867" spans="2:7" s="25" customFormat="1">
      <c r="B20867" s="54"/>
      <c r="C20867" s="54"/>
      <c r="D20867" s="60"/>
      <c r="E20867" s="64"/>
      <c r="F20867" s="54"/>
      <c r="G20867" s="63"/>
    </row>
    <row r="20868" spans="2:7" s="25" customFormat="1">
      <c r="B20868" s="54"/>
      <c r="C20868" s="54"/>
      <c r="D20868" s="60"/>
      <c r="E20868" s="64"/>
      <c r="F20868" s="54"/>
      <c r="G20868" s="63"/>
    </row>
    <row r="20869" spans="2:7" s="25" customFormat="1">
      <c r="B20869" s="54"/>
      <c r="C20869" s="54"/>
      <c r="D20869" s="60"/>
      <c r="E20869" s="64"/>
      <c r="F20869" s="54"/>
      <c r="G20869" s="63"/>
    </row>
    <row r="20870" spans="2:7" s="25" customFormat="1">
      <c r="B20870" s="54"/>
      <c r="C20870" s="54"/>
      <c r="D20870" s="60"/>
      <c r="E20870" s="64"/>
      <c r="F20870" s="54"/>
      <c r="G20870" s="63"/>
    </row>
    <row r="20871" spans="2:7" s="25" customFormat="1">
      <c r="B20871" s="54"/>
      <c r="C20871" s="54"/>
      <c r="D20871" s="60"/>
      <c r="E20871" s="64"/>
      <c r="F20871" s="54"/>
      <c r="G20871" s="63"/>
    </row>
    <row r="20872" spans="2:7" s="25" customFormat="1">
      <c r="B20872" s="54"/>
      <c r="C20872" s="54"/>
      <c r="D20872" s="60"/>
      <c r="E20872" s="64"/>
      <c r="F20872" s="54"/>
      <c r="G20872" s="63"/>
    </row>
    <row r="20873" spans="2:7" s="25" customFormat="1">
      <c r="B20873" s="54"/>
      <c r="C20873" s="54"/>
      <c r="D20873" s="60"/>
      <c r="E20873" s="64"/>
      <c r="F20873" s="54"/>
      <c r="G20873" s="63"/>
    </row>
    <row r="20874" spans="2:7" s="25" customFormat="1">
      <c r="B20874" s="54"/>
      <c r="C20874" s="54"/>
      <c r="D20874" s="60"/>
      <c r="E20874" s="64"/>
      <c r="F20874" s="54"/>
      <c r="G20874" s="63"/>
    </row>
    <row r="20875" spans="2:7" s="25" customFormat="1">
      <c r="B20875" s="54"/>
      <c r="C20875" s="54"/>
      <c r="D20875" s="60"/>
      <c r="E20875" s="64"/>
      <c r="F20875" s="54"/>
      <c r="G20875" s="63"/>
    </row>
    <row r="20876" spans="2:7" s="25" customFormat="1">
      <c r="B20876" s="54"/>
      <c r="C20876" s="54"/>
      <c r="D20876" s="60"/>
      <c r="E20876" s="64"/>
      <c r="F20876" s="54"/>
      <c r="G20876" s="63"/>
    </row>
    <row r="20877" spans="2:7" s="25" customFormat="1">
      <c r="B20877" s="54"/>
      <c r="C20877" s="54"/>
      <c r="D20877" s="60"/>
      <c r="E20877" s="64"/>
      <c r="F20877" s="54"/>
      <c r="G20877" s="63"/>
    </row>
    <row r="20878" spans="2:7" s="25" customFormat="1">
      <c r="B20878" s="54"/>
      <c r="C20878" s="54"/>
      <c r="D20878" s="60"/>
      <c r="E20878" s="64"/>
      <c r="F20878" s="54"/>
      <c r="G20878" s="63"/>
    </row>
    <row r="20879" spans="2:7" s="25" customFormat="1">
      <c r="B20879" s="54"/>
      <c r="C20879" s="54"/>
      <c r="D20879" s="60"/>
      <c r="E20879" s="64"/>
      <c r="F20879" s="54"/>
      <c r="G20879" s="63"/>
    </row>
    <row r="20880" spans="2:7" s="25" customFormat="1">
      <c r="B20880" s="54"/>
      <c r="C20880" s="54"/>
      <c r="D20880" s="60"/>
      <c r="E20880" s="64"/>
      <c r="F20880" s="54"/>
      <c r="G20880" s="63"/>
    </row>
    <row r="20881" spans="1:7" s="25" customFormat="1">
      <c r="B20881" s="54"/>
      <c r="C20881" s="54"/>
      <c r="D20881" s="60"/>
      <c r="E20881" s="64"/>
      <c r="F20881" s="54"/>
      <c r="G20881" s="63"/>
    </row>
    <row r="20882" spans="1:7" s="25" customFormat="1">
      <c r="B20882" s="54"/>
      <c r="C20882" s="54"/>
      <c r="D20882" s="60"/>
      <c r="E20882" s="64"/>
      <c r="F20882" s="54"/>
      <c r="G20882" s="63"/>
    </row>
    <row r="20883" spans="1:7" s="25" customFormat="1">
      <c r="B20883" s="54"/>
      <c r="C20883" s="54"/>
      <c r="D20883" s="60"/>
      <c r="E20883" s="64"/>
      <c r="F20883" s="54"/>
      <c r="G20883" s="63"/>
    </row>
    <row r="20884" spans="1:7">
      <c r="A20884" s="741" t="s">
        <v>0</v>
      </c>
      <c r="B20884" s="741"/>
      <c r="C20884" s="741"/>
      <c r="D20884" s="741"/>
      <c r="E20884" s="741"/>
      <c r="F20884" s="741"/>
      <c r="G20884" s="741"/>
    </row>
    <row r="20885" spans="1:7">
      <c r="A20885" s="742" t="s">
        <v>1</v>
      </c>
      <c r="B20885" s="742"/>
      <c r="C20885" s="742"/>
      <c r="D20885" s="742"/>
      <c r="E20885" s="742"/>
      <c r="F20885" s="742"/>
      <c r="G20885" s="742"/>
    </row>
    <row r="20886" spans="1:7" ht="32.25" customHeight="1">
      <c r="A20886" s="1" t="s">
        <v>2</v>
      </c>
      <c r="B20886" s="341"/>
      <c r="C20886" s="341"/>
      <c r="D20886" s="753" t="s">
        <v>1232</v>
      </c>
      <c r="E20886" s="753"/>
      <c r="F20886" s="753"/>
      <c r="G20886" s="753"/>
    </row>
    <row r="20887" spans="1:7" ht="30" customHeight="1">
      <c r="A20887" s="744" t="s">
        <v>3</v>
      </c>
      <c r="B20887" s="745"/>
      <c r="C20887" s="3" t="s">
        <v>4</v>
      </c>
      <c r="D20887" s="339" t="s">
        <v>5</v>
      </c>
      <c r="E20887" s="339" t="s">
        <v>6</v>
      </c>
      <c r="F20887" s="339" t="s">
        <v>7</v>
      </c>
      <c r="G20887" s="5" t="s">
        <v>8</v>
      </c>
    </row>
    <row r="20888" spans="1:7">
      <c r="A20888" s="339"/>
      <c r="B20888" s="339"/>
      <c r="C20888" s="3"/>
      <c r="D20888" s="104" t="s">
        <v>9</v>
      </c>
      <c r="E20888" s="339"/>
      <c r="F20888" s="339"/>
      <c r="G20888" s="5"/>
    </row>
    <row r="20889" spans="1:7" s="25" customFormat="1">
      <c r="A20889" s="697">
        <v>122</v>
      </c>
      <c r="B20889" s="697" t="s">
        <v>10</v>
      </c>
      <c r="C20889" s="695" t="s">
        <v>11</v>
      </c>
      <c r="D20889" s="699" t="s">
        <v>146</v>
      </c>
      <c r="E20889" s="338">
        <v>3327.5</v>
      </c>
      <c r="F20889" s="336" t="s">
        <v>147</v>
      </c>
      <c r="G20889" s="20">
        <f>SUM(A20889*E20889/100)</f>
        <v>4059.55</v>
      </c>
    </row>
    <row r="20890" spans="1:7" s="25" customFormat="1" ht="29.25" customHeight="1">
      <c r="A20890" s="698"/>
      <c r="B20890" s="698"/>
      <c r="C20890" s="696"/>
      <c r="D20890" s="700"/>
      <c r="E20890" s="701" t="s">
        <v>148</v>
      </c>
      <c r="F20890" s="702"/>
      <c r="G20890" s="703"/>
    </row>
    <row r="20891" spans="1:7" s="36" customFormat="1">
      <c r="A20891" s="697">
        <v>3</v>
      </c>
      <c r="B20891" s="697" t="s">
        <v>72</v>
      </c>
      <c r="C20891" s="695" t="s">
        <v>15</v>
      </c>
      <c r="D20891" s="699" t="s">
        <v>274</v>
      </c>
      <c r="E20891" s="338">
        <v>142.18</v>
      </c>
      <c r="F20891" s="336" t="s">
        <v>75</v>
      </c>
      <c r="G20891" s="20">
        <f>SUM(A20891*E20891)</f>
        <v>426.54</v>
      </c>
    </row>
    <row r="20892" spans="1:7" s="36" customFormat="1" ht="34.5" customHeight="1">
      <c r="A20892" s="698"/>
      <c r="B20892" s="698"/>
      <c r="C20892" s="696"/>
      <c r="D20892" s="700"/>
      <c r="E20892" s="701" t="s">
        <v>275</v>
      </c>
      <c r="F20892" s="702"/>
      <c r="G20892" s="703"/>
    </row>
    <row r="20893" spans="1:7" s="24" customFormat="1" ht="15" customHeight="1">
      <c r="A20893" s="697">
        <v>1253</v>
      </c>
      <c r="B20893" s="697" t="s">
        <v>39</v>
      </c>
      <c r="C20893" s="695" t="s">
        <v>18</v>
      </c>
      <c r="D20893" s="699" t="s">
        <v>41</v>
      </c>
      <c r="E20893" s="338">
        <v>2206.6</v>
      </c>
      <c r="F20893" s="336" t="s">
        <v>42</v>
      </c>
      <c r="G20893" s="20">
        <f>SUM(A20893*E20893/100)</f>
        <v>27648.697999999997</v>
      </c>
    </row>
    <row r="20894" spans="1:7" s="24" customFormat="1" ht="27" customHeight="1">
      <c r="A20894" s="698"/>
      <c r="B20894" s="698"/>
      <c r="C20894" s="696"/>
      <c r="D20894" s="700"/>
      <c r="E20894" s="727" t="s">
        <v>43</v>
      </c>
      <c r="F20894" s="728"/>
      <c r="G20894" s="729"/>
    </row>
    <row r="20895" spans="1:7" s="24" customFormat="1" ht="15" customHeight="1">
      <c r="A20895" s="697">
        <v>1253</v>
      </c>
      <c r="B20895" s="697" t="s">
        <v>39</v>
      </c>
      <c r="C20895" s="695" t="s">
        <v>21</v>
      </c>
      <c r="D20895" s="699" t="s">
        <v>45</v>
      </c>
      <c r="E20895" s="336">
        <v>2197.52</v>
      </c>
      <c r="F20895" s="336" t="s">
        <v>42</v>
      </c>
      <c r="G20895" s="20">
        <f>SUM(A20895*E20895/100)</f>
        <v>27534.925600000002</v>
      </c>
    </row>
    <row r="20896" spans="1:7" s="24" customFormat="1" ht="27.75" customHeight="1">
      <c r="A20896" s="698"/>
      <c r="B20896" s="698"/>
      <c r="C20896" s="696"/>
      <c r="D20896" s="700"/>
      <c r="E20896" s="727" t="s">
        <v>46</v>
      </c>
      <c r="F20896" s="728"/>
      <c r="G20896" s="729"/>
    </row>
    <row r="20897" spans="1:7" s="25" customFormat="1">
      <c r="A20897" s="697">
        <v>48</v>
      </c>
      <c r="B20897" s="697" t="s">
        <v>39</v>
      </c>
      <c r="C20897" s="695" t="s">
        <v>25</v>
      </c>
      <c r="D20897" s="699" t="s">
        <v>164</v>
      </c>
      <c r="E20897" s="338">
        <v>1273.76</v>
      </c>
      <c r="F20897" s="336" t="s">
        <v>165</v>
      </c>
      <c r="G20897" s="20">
        <f>SUM(A20897*E20897)</f>
        <v>61140.479999999996</v>
      </c>
    </row>
    <row r="20898" spans="1:7" s="25" customFormat="1" ht="61.5" customHeight="1">
      <c r="A20898" s="698"/>
      <c r="B20898" s="698"/>
      <c r="C20898" s="696"/>
      <c r="D20898" s="700"/>
      <c r="E20898" s="701" t="s">
        <v>166</v>
      </c>
      <c r="F20898" s="702"/>
      <c r="G20898" s="703"/>
    </row>
    <row r="20899" spans="1:7" s="200" customFormat="1">
      <c r="A20899" s="695">
        <v>1077</v>
      </c>
      <c r="B20899" s="695" t="s">
        <v>39</v>
      </c>
      <c r="C20899" s="332" t="s">
        <v>29</v>
      </c>
      <c r="D20899" s="699" t="s">
        <v>1216</v>
      </c>
      <c r="E20899" s="338">
        <v>5310.35</v>
      </c>
      <c r="F20899" s="336" t="s">
        <v>42</v>
      </c>
      <c r="G20899" s="20">
        <f>SUM(A20899*E20899/100)</f>
        <v>57192.469499999999</v>
      </c>
    </row>
    <row r="20900" spans="1:7" s="200" customFormat="1" ht="41.25" customHeight="1">
      <c r="A20900" s="696"/>
      <c r="B20900" s="696"/>
      <c r="C20900" s="333"/>
      <c r="D20900" s="700"/>
      <c r="E20900" s="701" t="s">
        <v>1217</v>
      </c>
      <c r="F20900" s="702"/>
      <c r="G20900" s="703"/>
    </row>
    <row r="20901" spans="1:7" ht="17.25" customHeight="1">
      <c r="A20901" s="695">
        <v>124</v>
      </c>
      <c r="B20901" s="695" t="s">
        <v>10</v>
      </c>
      <c r="C20901" s="332" t="s">
        <v>33</v>
      </c>
      <c r="D20901" s="699" t="s">
        <v>34</v>
      </c>
      <c r="E20901" s="338">
        <v>14429.25</v>
      </c>
      <c r="F20901" s="336" t="s">
        <v>13</v>
      </c>
      <c r="G20901" s="20">
        <f>SUM(A20901*E20901/100)</f>
        <v>17892.27</v>
      </c>
    </row>
    <row r="20902" spans="1:7" ht="48.75" customHeight="1">
      <c r="A20902" s="696"/>
      <c r="B20902" s="696"/>
      <c r="C20902" s="333"/>
      <c r="D20902" s="700"/>
      <c r="E20902" s="701" t="s">
        <v>35</v>
      </c>
      <c r="F20902" s="702"/>
      <c r="G20902" s="703"/>
    </row>
    <row r="20903" spans="1:7" s="200" customFormat="1">
      <c r="A20903" s="695">
        <v>110</v>
      </c>
      <c r="B20903" s="695" t="s">
        <v>39</v>
      </c>
      <c r="C20903" s="332" t="s">
        <v>36</v>
      </c>
      <c r="D20903" s="699" t="s">
        <v>264</v>
      </c>
      <c r="E20903" s="338">
        <v>30509.77</v>
      </c>
      <c r="F20903" s="336" t="s">
        <v>42</v>
      </c>
      <c r="G20903" s="20">
        <f>SUM(A20903*E20903/100)</f>
        <v>33560.747000000003</v>
      </c>
    </row>
    <row r="20904" spans="1:7" s="200" customFormat="1" ht="126.75" customHeight="1">
      <c r="A20904" s="696"/>
      <c r="B20904" s="696"/>
      <c r="C20904" s="333"/>
      <c r="D20904" s="700"/>
      <c r="E20904" s="701" t="s">
        <v>159</v>
      </c>
      <c r="F20904" s="702"/>
      <c r="G20904" s="703"/>
    </row>
    <row r="20905" spans="1:7" ht="38.25">
      <c r="A20905" s="334"/>
      <c r="B20905" s="334"/>
      <c r="C20905" s="332" t="s">
        <v>40</v>
      </c>
      <c r="D20905" s="335" t="s">
        <v>153</v>
      </c>
      <c r="E20905" s="730"/>
      <c r="F20905" s="731"/>
      <c r="G20905" s="732"/>
    </row>
    <row r="20906" spans="1:7">
      <c r="A20906" s="695">
        <v>40</v>
      </c>
      <c r="B20906" s="695" t="s">
        <v>39</v>
      </c>
      <c r="C20906" s="697" t="s">
        <v>154</v>
      </c>
      <c r="D20906" s="699" t="s">
        <v>331</v>
      </c>
      <c r="E20906" s="338">
        <v>4411.82</v>
      </c>
      <c r="F20906" s="336" t="s">
        <v>42</v>
      </c>
      <c r="G20906" s="20">
        <f>SUM(A20906*E20906/100)</f>
        <v>1764.7279999999998</v>
      </c>
    </row>
    <row r="20907" spans="1:7" ht="27.75" customHeight="1">
      <c r="A20907" s="696"/>
      <c r="B20907" s="696"/>
      <c r="C20907" s="698"/>
      <c r="D20907" s="700"/>
      <c r="E20907" s="701" t="s">
        <v>332</v>
      </c>
      <c r="F20907" s="702"/>
      <c r="G20907" s="703"/>
    </row>
    <row r="20908" spans="1:7">
      <c r="A20908" s="697">
        <v>48</v>
      </c>
      <c r="B20908" s="697" t="s">
        <v>39</v>
      </c>
      <c r="C20908" s="695" t="s">
        <v>44</v>
      </c>
      <c r="D20908" s="699" t="s">
        <v>172</v>
      </c>
      <c r="E20908" s="338">
        <v>190.72</v>
      </c>
      <c r="F20908" s="336" t="s">
        <v>165</v>
      </c>
      <c r="G20908" s="13">
        <f>SUM(A20908*E20908)</f>
        <v>9154.56</v>
      </c>
    </row>
    <row r="20909" spans="1:7" ht="39" customHeight="1">
      <c r="A20909" s="698"/>
      <c r="B20909" s="698"/>
      <c r="C20909" s="696"/>
      <c r="D20909" s="700"/>
      <c r="E20909" s="701" t="s">
        <v>173</v>
      </c>
      <c r="F20909" s="702"/>
      <c r="G20909" s="703"/>
    </row>
    <row r="20910" spans="1:7">
      <c r="A20910" s="697">
        <v>108</v>
      </c>
      <c r="B20910" s="697" t="s">
        <v>39</v>
      </c>
      <c r="C20910" s="695" t="s">
        <v>47</v>
      </c>
      <c r="D20910" s="699" t="s">
        <v>280</v>
      </c>
      <c r="E20910" s="338">
        <v>25293.42</v>
      </c>
      <c r="F20910" s="336" t="s">
        <v>42</v>
      </c>
      <c r="G20910" s="20">
        <f>SUM(A20910*E20910/100)</f>
        <v>27316.893599999999</v>
      </c>
    </row>
    <row r="20911" spans="1:7" ht="40.5" customHeight="1">
      <c r="A20911" s="698"/>
      <c r="B20911" s="698"/>
      <c r="C20911" s="696"/>
      <c r="D20911" s="700"/>
      <c r="E20911" s="701" t="s">
        <v>281</v>
      </c>
      <c r="F20911" s="702"/>
      <c r="G20911" s="703"/>
    </row>
    <row r="20912" spans="1:7">
      <c r="A20912" s="697">
        <v>42</v>
      </c>
      <c r="B20912" s="697" t="s">
        <v>107</v>
      </c>
      <c r="C20912" s="697" t="s">
        <v>50</v>
      </c>
      <c r="D20912" s="699" t="s">
        <v>282</v>
      </c>
      <c r="E20912" s="338">
        <v>104.22</v>
      </c>
      <c r="F20912" s="336" t="s">
        <v>111</v>
      </c>
      <c r="G20912" s="20">
        <f>SUM(A20912*E20912)</f>
        <v>4377.24</v>
      </c>
    </row>
    <row r="20913" spans="1:7" ht="77.25" customHeight="1">
      <c r="A20913" s="698"/>
      <c r="B20913" s="698"/>
      <c r="C20913" s="698"/>
      <c r="D20913" s="700"/>
      <c r="E20913" s="701" t="s">
        <v>283</v>
      </c>
      <c r="F20913" s="702"/>
      <c r="G20913" s="703"/>
    </row>
    <row r="20914" spans="1:7">
      <c r="A20914" s="697">
        <v>3975</v>
      </c>
      <c r="B20914" s="697" t="s">
        <v>39</v>
      </c>
      <c r="C20914" s="695" t="s">
        <v>54</v>
      </c>
      <c r="D20914" s="755" t="s">
        <v>300</v>
      </c>
      <c r="E20914" s="340">
        <v>1043.9000000000001</v>
      </c>
      <c r="F20914" s="333" t="s">
        <v>42</v>
      </c>
      <c r="G20914" s="20">
        <f>SUM(A20914*E20914/100)</f>
        <v>41495.025000000001</v>
      </c>
    </row>
    <row r="20915" spans="1:7" ht="42.75" customHeight="1">
      <c r="A20915" s="698"/>
      <c r="B20915" s="698"/>
      <c r="C20915" s="696"/>
      <c r="D20915" s="700"/>
      <c r="E20915" s="701" t="s">
        <v>301</v>
      </c>
      <c r="F20915" s="702"/>
      <c r="G20915" s="703"/>
    </row>
    <row r="20916" spans="1:7">
      <c r="A20916" s="695">
        <v>268</v>
      </c>
      <c r="B20916" s="695" t="s">
        <v>39</v>
      </c>
      <c r="C20916" s="697" t="s">
        <v>57</v>
      </c>
      <c r="D20916" s="699" t="s">
        <v>214</v>
      </c>
      <c r="E20916" s="338">
        <v>1270.83</v>
      </c>
      <c r="F20916" s="336" t="s">
        <v>42</v>
      </c>
      <c r="G20916" s="20">
        <f>SUM(A20916*E20916/100)</f>
        <v>3405.8244</v>
      </c>
    </row>
    <row r="20917" spans="1:7" ht="40.5" customHeight="1">
      <c r="A20917" s="696"/>
      <c r="B20917" s="696"/>
      <c r="C20917" s="698"/>
      <c r="D20917" s="700"/>
      <c r="E20917" s="701" t="s">
        <v>371</v>
      </c>
      <c r="F20917" s="702"/>
      <c r="G20917" s="703"/>
    </row>
    <row r="20918" spans="1:7" ht="15" customHeight="1">
      <c r="A20918" s="697">
        <v>2</v>
      </c>
      <c r="B20918" s="697" t="s">
        <v>72</v>
      </c>
      <c r="C20918" s="695" t="s">
        <v>60</v>
      </c>
      <c r="D20918" s="699" t="s">
        <v>74</v>
      </c>
      <c r="E20918" s="338">
        <v>524.98</v>
      </c>
      <c r="F20918" s="336" t="s">
        <v>75</v>
      </c>
      <c r="G20918" s="13">
        <f>SUM(A20918*E20918)</f>
        <v>1049.96</v>
      </c>
    </row>
    <row r="20919" spans="1:7" ht="39" customHeight="1">
      <c r="A20919" s="698"/>
      <c r="B20919" s="698"/>
      <c r="C20919" s="696"/>
      <c r="D20919" s="700"/>
      <c r="E20919" s="701" t="s">
        <v>76</v>
      </c>
      <c r="F20919" s="702"/>
      <c r="G20919" s="703"/>
    </row>
    <row r="20920" spans="1:7">
      <c r="A20920" s="695">
        <v>904</v>
      </c>
      <c r="B20920" s="695" t="s">
        <v>39</v>
      </c>
      <c r="C20920" s="697" t="s">
        <v>63</v>
      </c>
      <c r="D20920" s="699" t="s">
        <v>214</v>
      </c>
      <c r="E20920" s="338">
        <v>1270.83</v>
      </c>
      <c r="F20920" s="336" t="s">
        <v>42</v>
      </c>
      <c r="G20920" s="20">
        <f>SUM(A20920*E20920/100)</f>
        <v>11488.303199999998</v>
      </c>
    </row>
    <row r="20921" spans="1:7" ht="40.5" customHeight="1">
      <c r="A20921" s="696"/>
      <c r="B20921" s="696"/>
      <c r="C20921" s="698"/>
      <c r="D20921" s="700"/>
      <c r="E20921" s="701" t="s">
        <v>371</v>
      </c>
      <c r="F20921" s="702"/>
      <c r="G20921" s="703"/>
    </row>
    <row r="20922" spans="1:7" ht="38.25" customHeight="1">
      <c r="A20922" s="339"/>
      <c r="B20922" s="339"/>
      <c r="C20922" s="3"/>
      <c r="D20922" s="26"/>
      <c r="E20922" s="27"/>
      <c r="F20922" s="28" t="s">
        <v>603</v>
      </c>
      <c r="G20922" s="29">
        <v>329509</v>
      </c>
    </row>
    <row r="20923" spans="1:7">
      <c r="A20923" s="6"/>
      <c r="B20923" s="6"/>
      <c r="C20923" s="7"/>
      <c r="D20923" s="99"/>
      <c r="E20923" s="6"/>
      <c r="F20923" s="6"/>
      <c r="G20923" s="9"/>
    </row>
    <row r="20924" spans="1:7">
      <c r="A20924" s="6"/>
      <c r="B20924" s="6"/>
      <c r="C20924" s="7"/>
      <c r="D20924" s="6"/>
      <c r="E20924" s="6"/>
      <c r="F20924" s="6"/>
      <c r="G20924" s="9"/>
    </row>
    <row r="20925" spans="1:7">
      <c r="A20925" s="6"/>
      <c r="B20925" s="6"/>
      <c r="C20925" s="7"/>
      <c r="D20925" s="6"/>
      <c r="E20925" s="6"/>
      <c r="F20925" s="6"/>
      <c r="G20925" s="9"/>
    </row>
    <row r="20926" spans="1:7" s="36" customFormat="1" ht="27.75" customHeight="1">
      <c r="A20926" s="52" t="s">
        <v>129</v>
      </c>
      <c r="B20926" s="53"/>
      <c r="C20926" s="54" t="s">
        <v>130</v>
      </c>
      <c r="D20926" s="55"/>
      <c r="F20926" s="56" t="s">
        <v>131</v>
      </c>
      <c r="G20926" s="54"/>
    </row>
    <row r="20927" spans="1:7" s="36" customFormat="1">
      <c r="A20927" s="52"/>
      <c r="B20927" s="53"/>
      <c r="C20927" s="54"/>
      <c r="D20927" s="55"/>
      <c r="F20927" s="56"/>
      <c r="G20927" s="54"/>
    </row>
    <row r="20928" spans="1:7" s="36" customFormat="1">
      <c r="A20928" s="52"/>
      <c r="B20928" s="53"/>
      <c r="C20928" s="54"/>
      <c r="D20928" s="55"/>
      <c r="F20928" s="56"/>
      <c r="G20928" s="54"/>
    </row>
    <row r="20929" spans="1:7" s="36" customFormat="1">
      <c r="A20929" s="52"/>
      <c r="B20929" s="53"/>
      <c r="C20929" s="54"/>
      <c r="D20929" s="55"/>
      <c r="F20929" s="56"/>
      <c r="G20929" s="54"/>
    </row>
    <row r="20930" spans="1:7" s="25" customFormat="1" ht="37.5" customHeight="1">
      <c r="A20930" s="59"/>
      <c r="B20930" s="54"/>
      <c r="C20930" s="54"/>
      <c r="D20930" s="60"/>
      <c r="E20930" s="61" t="s">
        <v>138</v>
      </c>
      <c r="F20930" s="62"/>
      <c r="G20930" s="62"/>
    </row>
    <row r="20931" spans="1:7" s="25" customFormat="1">
      <c r="A20931" s="59"/>
      <c r="B20931" s="54"/>
      <c r="C20931" s="54"/>
      <c r="D20931" s="60"/>
      <c r="E20931" s="54"/>
      <c r="F20931" s="54"/>
      <c r="G20931" s="63"/>
    </row>
    <row r="20932" spans="1:7" s="25" customFormat="1">
      <c r="A20932" s="59"/>
      <c r="B20932" s="54"/>
      <c r="C20932" s="54"/>
      <c r="D20932" s="60"/>
      <c r="E20932" s="54"/>
      <c r="F20932" s="54"/>
      <c r="G20932" s="63"/>
    </row>
    <row r="20933" spans="1:7" s="25" customFormat="1">
      <c r="A20933" s="59"/>
      <c r="B20933" s="54"/>
      <c r="C20933" s="54"/>
      <c r="D20933" s="60"/>
      <c r="E20933" s="54"/>
      <c r="F20933" s="54"/>
      <c r="G20933" s="63"/>
    </row>
    <row r="20934" spans="1:7" s="25" customFormat="1">
      <c r="A20934" s="59"/>
      <c r="B20934" s="54"/>
      <c r="C20934" s="54"/>
      <c r="D20934" s="60"/>
      <c r="E20934" s="54"/>
      <c r="F20934" s="54"/>
      <c r="G20934" s="63"/>
    </row>
    <row r="20935" spans="1:7" s="25" customFormat="1">
      <c r="A20935" s="59"/>
      <c r="B20935" s="54"/>
      <c r="C20935" s="54"/>
      <c r="D20935" s="60"/>
      <c r="E20935" s="54"/>
      <c r="F20935" s="54"/>
      <c r="G20935" s="63"/>
    </row>
    <row r="20936" spans="1:7" s="25" customFormat="1">
      <c r="A20936" s="59"/>
      <c r="B20936" s="54"/>
      <c r="C20936" s="54"/>
      <c r="D20936" s="60"/>
      <c r="E20936" s="54"/>
      <c r="F20936" s="54"/>
      <c r="G20936" s="63"/>
    </row>
    <row r="20937" spans="1:7" s="25" customFormat="1">
      <c r="A20937" s="55" t="s">
        <v>139</v>
      </c>
      <c r="B20937" s="54"/>
      <c r="C20937" s="54"/>
      <c r="D20937" s="60"/>
      <c r="E20937" s="64" t="s">
        <v>140</v>
      </c>
      <c r="F20937" s="54"/>
      <c r="G20937" s="63"/>
    </row>
    <row r="20938" spans="1:7" s="25" customFormat="1">
      <c r="B20938" s="54"/>
      <c r="C20938" s="54"/>
      <c r="D20938" s="60"/>
      <c r="E20938" s="64" t="s">
        <v>141</v>
      </c>
      <c r="F20938" s="54"/>
      <c r="G20938" s="63"/>
    </row>
    <row r="20939" spans="1:7" s="25" customFormat="1">
      <c r="B20939" s="54"/>
      <c r="C20939" s="54"/>
      <c r="D20939" s="60"/>
      <c r="E20939" s="64" t="s">
        <v>142</v>
      </c>
      <c r="F20939" s="54"/>
      <c r="G20939" s="63"/>
    </row>
    <row r="20940" spans="1:7" s="25" customFormat="1">
      <c r="B20940" s="54"/>
      <c r="C20940" s="54"/>
      <c r="D20940" s="60"/>
      <c r="E20940" s="64"/>
      <c r="F20940" s="54"/>
      <c r="G20940" s="63"/>
    </row>
    <row r="20941" spans="1:7" s="25" customFormat="1">
      <c r="B20941" s="54"/>
      <c r="C20941" s="54"/>
      <c r="D20941" s="60"/>
      <c r="E20941" s="64"/>
      <c r="F20941" s="54"/>
      <c r="G20941" s="63"/>
    </row>
    <row r="20942" spans="1:7" s="25" customFormat="1">
      <c r="B20942" s="54"/>
      <c r="C20942" s="54"/>
      <c r="D20942" s="60"/>
      <c r="E20942" s="64"/>
      <c r="F20942" s="54"/>
      <c r="G20942" s="63"/>
    </row>
    <row r="20943" spans="1:7" s="25" customFormat="1">
      <c r="B20943" s="54"/>
      <c r="C20943" s="54"/>
      <c r="D20943" s="60"/>
      <c r="E20943" s="64"/>
      <c r="F20943" s="54"/>
      <c r="G20943" s="63"/>
    </row>
    <row r="20944" spans="1:7" s="25" customFormat="1">
      <c r="B20944" s="54"/>
      <c r="C20944" s="54"/>
      <c r="D20944" s="60"/>
      <c r="E20944" s="64"/>
      <c r="F20944" s="54"/>
      <c r="G20944" s="63"/>
    </row>
    <row r="20945" spans="1:7" s="25" customFormat="1">
      <c r="B20945" s="54"/>
      <c r="C20945" s="54"/>
      <c r="D20945" s="60"/>
      <c r="E20945" s="64"/>
      <c r="F20945" s="54"/>
      <c r="G20945" s="63"/>
    </row>
    <row r="20946" spans="1:7" s="25" customFormat="1">
      <c r="B20946" s="54"/>
      <c r="C20946" s="54"/>
      <c r="D20946" s="60"/>
      <c r="E20946" s="64"/>
      <c r="F20946" s="54"/>
      <c r="G20946" s="63"/>
    </row>
    <row r="20947" spans="1:7" s="25" customFormat="1">
      <c r="B20947" s="54"/>
      <c r="C20947" s="54"/>
      <c r="D20947" s="60"/>
      <c r="E20947" s="64"/>
      <c r="F20947" s="54"/>
      <c r="G20947" s="63"/>
    </row>
    <row r="20948" spans="1:7" s="25" customFormat="1">
      <c r="B20948" s="54"/>
      <c r="C20948" s="54"/>
      <c r="D20948" s="60"/>
      <c r="E20948" s="64"/>
      <c r="F20948" s="54"/>
      <c r="G20948" s="63"/>
    </row>
    <row r="20949" spans="1:7" s="25" customFormat="1">
      <c r="B20949" s="54"/>
      <c r="C20949" s="54"/>
      <c r="D20949" s="60"/>
      <c r="E20949" s="64"/>
      <c r="F20949" s="54"/>
      <c r="G20949" s="63"/>
    </row>
    <row r="20950" spans="1:7" s="25" customFormat="1">
      <c r="B20950" s="54"/>
      <c r="C20950" s="54"/>
      <c r="D20950" s="60"/>
      <c r="E20950" s="64"/>
      <c r="F20950" s="54"/>
      <c r="G20950" s="63"/>
    </row>
    <row r="20951" spans="1:7" s="25" customFormat="1">
      <c r="B20951" s="54"/>
      <c r="C20951" s="54"/>
      <c r="D20951" s="60"/>
      <c r="E20951" s="64"/>
      <c r="F20951" s="54"/>
      <c r="G20951" s="63"/>
    </row>
    <row r="20952" spans="1:7" s="25" customFormat="1">
      <c r="B20952" s="54"/>
      <c r="C20952" s="54"/>
      <c r="D20952" s="60"/>
      <c r="E20952" s="64"/>
      <c r="F20952" s="54"/>
      <c r="G20952" s="63"/>
    </row>
    <row r="20953" spans="1:7" s="25" customFormat="1">
      <c r="B20953" s="54"/>
      <c r="C20953" s="54"/>
      <c r="D20953" s="60"/>
      <c r="E20953" s="64"/>
      <c r="F20953" s="54"/>
      <c r="G20953" s="63"/>
    </row>
    <row r="20954" spans="1:7" s="25" customFormat="1">
      <c r="B20954" s="54"/>
      <c r="C20954" s="54"/>
      <c r="D20954" s="60"/>
      <c r="E20954" s="64"/>
      <c r="F20954" s="54"/>
      <c r="G20954" s="63"/>
    </row>
    <row r="20955" spans="1:7" s="25" customFormat="1">
      <c r="B20955" s="54"/>
      <c r="C20955" s="54"/>
      <c r="D20955" s="60"/>
      <c r="E20955" s="64"/>
      <c r="F20955" s="54"/>
      <c r="G20955" s="63"/>
    </row>
    <row r="20956" spans="1:7" s="25" customFormat="1">
      <c r="B20956" s="54"/>
      <c r="C20956" s="54"/>
      <c r="D20956" s="60"/>
      <c r="E20956" s="64"/>
      <c r="F20956" s="54"/>
      <c r="G20956" s="63"/>
    </row>
    <row r="20957" spans="1:7" s="25" customFormat="1">
      <c r="B20957" s="54"/>
      <c r="C20957" s="54"/>
      <c r="D20957" s="60"/>
      <c r="E20957" s="64"/>
      <c r="F20957" s="54"/>
      <c r="G20957" s="63"/>
    </row>
    <row r="20958" spans="1:7">
      <c r="A20958" s="741" t="s">
        <v>0</v>
      </c>
      <c r="B20958" s="741"/>
      <c r="C20958" s="741"/>
      <c r="D20958" s="741"/>
      <c r="E20958" s="741"/>
      <c r="F20958" s="741"/>
      <c r="G20958" s="741"/>
    </row>
    <row r="20959" spans="1:7">
      <c r="A20959" s="742" t="s">
        <v>1</v>
      </c>
      <c r="B20959" s="742"/>
      <c r="C20959" s="742"/>
      <c r="D20959" s="742"/>
      <c r="E20959" s="742"/>
      <c r="F20959" s="742"/>
      <c r="G20959" s="742"/>
    </row>
    <row r="20960" spans="1:7" ht="32.25" customHeight="1">
      <c r="A20960" s="1" t="s">
        <v>2</v>
      </c>
      <c r="B20960" s="341"/>
      <c r="C20960" s="341"/>
      <c r="D20960" s="753" t="s">
        <v>1231</v>
      </c>
      <c r="E20960" s="753"/>
      <c r="F20960" s="753"/>
      <c r="G20960" s="753"/>
    </row>
    <row r="20961" spans="1:7" ht="30" customHeight="1">
      <c r="A20961" s="744" t="s">
        <v>3</v>
      </c>
      <c r="B20961" s="745"/>
      <c r="C20961" s="3" t="s">
        <v>4</v>
      </c>
      <c r="D20961" s="339" t="s">
        <v>5</v>
      </c>
      <c r="E20961" s="339" t="s">
        <v>6</v>
      </c>
      <c r="F20961" s="339" t="s">
        <v>7</v>
      </c>
      <c r="G20961" s="5" t="s">
        <v>8</v>
      </c>
    </row>
    <row r="20962" spans="1:7">
      <c r="A20962" s="339"/>
      <c r="B20962" s="339"/>
      <c r="C20962" s="3"/>
      <c r="D20962" s="104" t="s">
        <v>9</v>
      </c>
      <c r="E20962" s="339"/>
      <c r="F20962" s="339"/>
      <c r="G20962" s="5"/>
    </row>
    <row r="20963" spans="1:7" s="25" customFormat="1">
      <c r="A20963" s="697">
        <v>24</v>
      </c>
      <c r="B20963" s="697" t="s">
        <v>10</v>
      </c>
      <c r="C20963" s="695" t="s">
        <v>11</v>
      </c>
      <c r="D20963" s="699" t="s">
        <v>146</v>
      </c>
      <c r="E20963" s="338">
        <v>3327.5</v>
      </c>
      <c r="F20963" s="336" t="s">
        <v>147</v>
      </c>
      <c r="G20963" s="20">
        <f>SUM(A20963*E20963/100)</f>
        <v>798.6</v>
      </c>
    </row>
    <row r="20964" spans="1:7" s="25" customFormat="1" ht="29.25" customHeight="1">
      <c r="A20964" s="698"/>
      <c r="B20964" s="698"/>
      <c r="C20964" s="696"/>
      <c r="D20964" s="700"/>
      <c r="E20964" s="701" t="s">
        <v>148</v>
      </c>
      <c r="F20964" s="702"/>
      <c r="G20964" s="703"/>
    </row>
    <row r="20965" spans="1:7" ht="17.25" customHeight="1">
      <c r="A20965" s="695">
        <v>24</v>
      </c>
      <c r="B20965" s="695" t="s">
        <v>10</v>
      </c>
      <c r="C20965" s="332" t="s">
        <v>15</v>
      </c>
      <c r="D20965" s="699" t="s">
        <v>34</v>
      </c>
      <c r="E20965" s="338">
        <v>14429.25</v>
      </c>
      <c r="F20965" s="336" t="s">
        <v>13</v>
      </c>
      <c r="G20965" s="20">
        <f>SUM(A20965*E20965/100)</f>
        <v>3463.02</v>
      </c>
    </row>
    <row r="20966" spans="1:7" ht="48.75" customHeight="1">
      <c r="A20966" s="696"/>
      <c r="B20966" s="696"/>
      <c r="C20966" s="333"/>
      <c r="D20966" s="700"/>
      <c r="E20966" s="701" t="s">
        <v>35</v>
      </c>
      <c r="F20966" s="702"/>
      <c r="G20966" s="703"/>
    </row>
    <row r="20967" spans="1:7" s="24" customFormat="1" ht="16.5" customHeight="1">
      <c r="A20967" s="697">
        <v>240</v>
      </c>
      <c r="B20967" s="697" t="s">
        <v>39</v>
      </c>
      <c r="C20967" s="695" t="s">
        <v>18</v>
      </c>
      <c r="D20967" s="699" t="s">
        <v>149</v>
      </c>
      <c r="E20967" s="338">
        <v>121</v>
      </c>
      <c r="F20967" s="336" t="s">
        <v>42</v>
      </c>
      <c r="G20967" s="20">
        <f>SUM(A20967*E20967/100)</f>
        <v>290.39999999999998</v>
      </c>
    </row>
    <row r="20968" spans="1:7" s="24" customFormat="1" ht="16.5" customHeight="1">
      <c r="A20968" s="698"/>
      <c r="B20968" s="698"/>
      <c r="C20968" s="696"/>
      <c r="D20968" s="700"/>
      <c r="E20968" s="727" t="s">
        <v>150</v>
      </c>
      <c r="F20968" s="728"/>
      <c r="G20968" s="729"/>
    </row>
    <row r="20969" spans="1:7" s="24" customFormat="1" ht="15" customHeight="1">
      <c r="A20969" s="697">
        <v>240</v>
      </c>
      <c r="B20969" s="697" t="s">
        <v>39</v>
      </c>
      <c r="C20969" s="695" t="s">
        <v>21</v>
      </c>
      <c r="D20969" s="699" t="s">
        <v>41</v>
      </c>
      <c r="E20969" s="338">
        <v>2206.6</v>
      </c>
      <c r="F20969" s="336" t="s">
        <v>42</v>
      </c>
      <c r="G20969" s="20">
        <f>SUM(A20969*E20969/100)</f>
        <v>5295.84</v>
      </c>
    </row>
    <row r="20970" spans="1:7" s="24" customFormat="1" ht="27" customHeight="1">
      <c r="A20970" s="698"/>
      <c r="B20970" s="698"/>
      <c r="C20970" s="696"/>
      <c r="D20970" s="700"/>
      <c r="E20970" s="727" t="s">
        <v>43</v>
      </c>
      <c r="F20970" s="728"/>
      <c r="G20970" s="729"/>
    </row>
    <row r="20971" spans="1:7" s="24" customFormat="1" ht="15" customHeight="1">
      <c r="A20971" s="697">
        <v>240</v>
      </c>
      <c r="B20971" s="697" t="s">
        <v>39</v>
      </c>
      <c r="C20971" s="695" t="s">
        <v>25</v>
      </c>
      <c r="D20971" s="699" t="s">
        <v>45</v>
      </c>
      <c r="E20971" s="336">
        <v>2197.52</v>
      </c>
      <c r="F20971" s="336" t="s">
        <v>42</v>
      </c>
      <c r="G20971" s="20">
        <f>SUM(A20971*E20971/100)</f>
        <v>5274.0480000000007</v>
      </c>
    </row>
    <row r="20972" spans="1:7" s="24" customFormat="1" ht="27.75" customHeight="1">
      <c r="A20972" s="698"/>
      <c r="B20972" s="698"/>
      <c r="C20972" s="696"/>
      <c r="D20972" s="700"/>
      <c r="E20972" s="727" t="s">
        <v>46</v>
      </c>
      <c r="F20972" s="728"/>
      <c r="G20972" s="729"/>
    </row>
    <row r="20973" spans="1:7" s="200" customFormat="1">
      <c r="A20973" s="695">
        <v>144</v>
      </c>
      <c r="B20973" s="695" t="s">
        <v>39</v>
      </c>
      <c r="C20973" s="332" t="s">
        <v>29</v>
      </c>
      <c r="D20973" s="699" t="s">
        <v>264</v>
      </c>
      <c r="E20973" s="338">
        <v>30509.77</v>
      </c>
      <c r="F20973" s="336" t="s">
        <v>42</v>
      </c>
      <c r="G20973" s="20">
        <f>SUM(A20973*E20973/100)</f>
        <v>43934.068800000001</v>
      </c>
    </row>
    <row r="20974" spans="1:7" s="200" customFormat="1" ht="126.75" customHeight="1">
      <c r="A20974" s="696"/>
      <c r="B20974" s="696"/>
      <c r="C20974" s="333"/>
      <c r="D20974" s="700"/>
      <c r="E20974" s="701" t="s">
        <v>159</v>
      </c>
      <c r="F20974" s="702"/>
      <c r="G20974" s="703"/>
    </row>
    <row r="20975" spans="1:7">
      <c r="A20975" s="697">
        <v>144</v>
      </c>
      <c r="B20975" s="697" t="s">
        <v>39</v>
      </c>
      <c r="C20975" s="695" t="s">
        <v>33</v>
      </c>
      <c r="D20975" s="699" t="s">
        <v>280</v>
      </c>
      <c r="E20975" s="338">
        <v>25293.42</v>
      </c>
      <c r="F20975" s="336" t="s">
        <v>42</v>
      </c>
      <c r="G20975" s="20">
        <f>SUM(A20975*E20975/100)</f>
        <v>36422.524799999992</v>
      </c>
    </row>
    <row r="20976" spans="1:7" ht="40.5" customHeight="1">
      <c r="A20976" s="698"/>
      <c r="B20976" s="698"/>
      <c r="C20976" s="696"/>
      <c r="D20976" s="700"/>
      <c r="E20976" s="701" t="s">
        <v>281</v>
      </c>
      <c r="F20976" s="702"/>
      <c r="G20976" s="703"/>
    </row>
    <row r="20977" spans="1:7">
      <c r="A20977" s="697">
        <v>48</v>
      </c>
      <c r="B20977" s="697" t="s">
        <v>107</v>
      </c>
      <c r="C20977" s="697" t="s">
        <v>36</v>
      </c>
      <c r="D20977" s="699" t="s">
        <v>282</v>
      </c>
      <c r="E20977" s="338">
        <v>104.22</v>
      </c>
      <c r="F20977" s="336" t="s">
        <v>111</v>
      </c>
      <c r="G20977" s="20">
        <f>SUM(A20977*E20977)</f>
        <v>5002.5599999999995</v>
      </c>
    </row>
    <row r="20978" spans="1:7" ht="42" customHeight="1">
      <c r="A20978" s="698"/>
      <c r="B20978" s="698"/>
      <c r="C20978" s="698"/>
      <c r="D20978" s="700"/>
      <c r="E20978" s="701" t="s">
        <v>283</v>
      </c>
      <c r="F20978" s="702"/>
      <c r="G20978" s="703"/>
    </row>
    <row r="20979" spans="1:7">
      <c r="A20979" s="697">
        <v>553</v>
      </c>
      <c r="B20979" s="697" t="s">
        <v>39</v>
      </c>
      <c r="C20979" s="695" t="s">
        <v>40</v>
      </c>
      <c r="D20979" s="755" t="s">
        <v>300</v>
      </c>
      <c r="E20979" s="340">
        <v>1043.9000000000001</v>
      </c>
      <c r="F20979" s="333" t="s">
        <v>42</v>
      </c>
      <c r="G20979" s="20">
        <f>SUM(A20979*E20979/100)</f>
        <v>5772.7670000000007</v>
      </c>
    </row>
    <row r="20980" spans="1:7" ht="25.5" customHeight="1">
      <c r="A20980" s="698"/>
      <c r="B20980" s="698"/>
      <c r="C20980" s="696"/>
      <c r="D20980" s="700"/>
      <c r="E20980" s="701" t="s">
        <v>301</v>
      </c>
      <c r="F20980" s="702"/>
      <c r="G20980" s="703"/>
    </row>
    <row r="20981" spans="1:7" s="25" customFormat="1">
      <c r="A20981" s="697">
        <v>39</v>
      </c>
      <c r="B20981" s="697" t="s">
        <v>39</v>
      </c>
      <c r="C20981" s="695" t="s">
        <v>44</v>
      </c>
      <c r="D20981" s="699" t="s">
        <v>413</v>
      </c>
      <c r="E20981" s="338">
        <v>1106.7</v>
      </c>
      <c r="F20981" s="336" t="s">
        <v>52</v>
      </c>
      <c r="G20981" s="20">
        <f>A20981*E20981/100</f>
        <v>431.61300000000006</v>
      </c>
    </row>
    <row r="20982" spans="1:7" s="25" customFormat="1" ht="30" customHeight="1">
      <c r="A20982" s="698"/>
      <c r="B20982" s="698"/>
      <c r="C20982" s="696"/>
      <c r="D20982" s="700"/>
      <c r="E20982" s="727" t="s">
        <v>414</v>
      </c>
      <c r="F20982" s="728"/>
      <c r="G20982" s="729"/>
    </row>
    <row r="20983" spans="1:7" s="25" customFormat="1">
      <c r="A20983" s="697">
        <v>23</v>
      </c>
      <c r="B20983" s="697" t="s">
        <v>39</v>
      </c>
      <c r="C20983" s="695" t="s">
        <v>47</v>
      </c>
      <c r="D20983" s="699" t="s">
        <v>164</v>
      </c>
      <c r="E20983" s="338">
        <v>1273.76</v>
      </c>
      <c r="F20983" s="336" t="s">
        <v>165</v>
      </c>
      <c r="G20983" s="20">
        <f>SUM(A20983*E20983)</f>
        <v>29296.48</v>
      </c>
    </row>
    <row r="20984" spans="1:7" s="25" customFormat="1" ht="61.5" customHeight="1">
      <c r="A20984" s="698"/>
      <c r="B20984" s="698"/>
      <c r="C20984" s="696"/>
      <c r="D20984" s="700"/>
      <c r="E20984" s="701" t="s">
        <v>166</v>
      </c>
      <c r="F20984" s="702"/>
      <c r="G20984" s="703"/>
    </row>
    <row r="20985" spans="1:7" ht="38.25">
      <c r="A20985" s="334"/>
      <c r="B20985" s="334"/>
      <c r="C20985" s="332" t="s">
        <v>50</v>
      </c>
      <c r="D20985" s="335" t="s">
        <v>153</v>
      </c>
      <c r="E20985" s="730"/>
      <c r="F20985" s="731"/>
      <c r="G20985" s="732"/>
    </row>
    <row r="20986" spans="1:7">
      <c r="A20986" s="695">
        <v>368</v>
      </c>
      <c r="B20986" s="695" t="s">
        <v>39</v>
      </c>
      <c r="C20986" s="697" t="s">
        <v>154</v>
      </c>
      <c r="D20986" s="699" t="s">
        <v>331</v>
      </c>
      <c r="E20986" s="338">
        <v>4411.82</v>
      </c>
      <c r="F20986" s="336" t="s">
        <v>42</v>
      </c>
      <c r="G20986" s="20">
        <f>SUM(A20986*E20986/100)</f>
        <v>16235.497599999997</v>
      </c>
    </row>
    <row r="20987" spans="1:7" ht="27.75" customHeight="1">
      <c r="A20987" s="696"/>
      <c r="B20987" s="696"/>
      <c r="C20987" s="698"/>
      <c r="D20987" s="700"/>
      <c r="E20987" s="701" t="s">
        <v>332</v>
      </c>
      <c r="F20987" s="702"/>
      <c r="G20987" s="703"/>
    </row>
    <row r="20988" spans="1:7">
      <c r="A20988" s="697">
        <v>32</v>
      </c>
      <c r="B20988" s="697" t="s">
        <v>39</v>
      </c>
      <c r="C20988" s="695" t="s">
        <v>54</v>
      </c>
      <c r="D20988" s="699" t="s">
        <v>172</v>
      </c>
      <c r="E20988" s="338">
        <v>190.72</v>
      </c>
      <c r="F20988" s="336" t="s">
        <v>165</v>
      </c>
      <c r="G20988" s="13">
        <f>SUM(A20988*E20988)</f>
        <v>6103.04</v>
      </c>
    </row>
    <row r="20989" spans="1:7" ht="39" customHeight="1">
      <c r="A20989" s="698"/>
      <c r="B20989" s="698"/>
      <c r="C20989" s="696"/>
      <c r="D20989" s="700"/>
      <c r="E20989" s="701" t="s">
        <v>173</v>
      </c>
      <c r="F20989" s="702"/>
      <c r="G20989" s="703"/>
    </row>
    <row r="20990" spans="1:7" s="30" customFormat="1" ht="30" customHeight="1">
      <c r="A20990" s="339"/>
      <c r="B20990" s="339"/>
      <c r="C20990" s="3"/>
      <c r="D20990" s="26"/>
      <c r="E20990" s="27"/>
      <c r="F20990" s="28" t="s">
        <v>77</v>
      </c>
      <c r="G20990" s="29">
        <v>158320</v>
      </c>
    </row>
    <row r="20991" spans="1:7" s="25" customFormat="1" ht="20.25" customHeight="1">
      <c r="B20991" s="54"/>
      <c r="C20991" s="54"/>
      <c r="D20991" s="353" t="s">
        <v>1208</v>
      </c>
      <c r="E20991" s="64"/>
      <c r="F20991" s="54"/>
      <c r="G20991" s="63"/>
    </row>
    <row r="20992" spans="1:7" s="36" customFormat="1">
      <c r="A20992" s="695">
        <v>1</v>
      </c>
      <c r="B20992" s="695" t="s">
        <v>89</v>
      </c>
      <c r="C20992" s="697" t="s">
        <v>11</v>
      </c>
      <c r="D20992" s="699" t="s">
        <v>421</v>
      </c>
      <c r="E20992" s="338">
        <v>21989</v>
      </c>
      <c r="F20992" s="336" t="s">
        <v>75</v>
      </c>
      <c r="G20992" s="13">
        <f>SUM(A20992*E20992)</f>
        <v>21989</v>
      </c>
    </row>
    <row r="20993" spans="1:7" s="36" customFormat="1" ht="66" customHeight="1">
      <c r="A20993" s="696"/>
      <c r="B20993" s="696"/>
      <c r="C20993" s="698"/>
      <c r="D20993" s="700"/>
      <c r="E20993" s="701" t="s">
        <v>422</v>
      </c>
      <c r="F20993" s="702"/>
      <c r="G20993" s="703"/>
    </row>
    <row r="20994" spans="1:7" s="30" customFormat="1" ht="52.5" customHeight="1">
      <c r="A20994" s="3"/>
      <c r="B20994" s="3"/>
      <c r="C20994" s="339"/>
      <c r="D20994" s="26"/>
      <c r="E20994" s="27"/>
      <c r="F20994" s="28" t="s">
        <v>320</v>
      </c>
      <c r="G20994" s="29">
        <v>21989</v>
      </c>
    </row>
    <row r="20995" spans="1:7" s="25" customFormat="1">
      <c r="B20995" s="54"/>
      <c r="C20995" s="54"/>
      <c r="D20995" s="60"/>
      <c r="E20995" s="64"/>
      <c r="F20995" s="54"/>
      <c r="G20995" s="63"/>
    </row>
    <row r="20996" spans="1:7" s="25" customFormat="1">
      <c r="B20996" s="54"/>
      <c r="C20996" s="54"/>
      <c r="D20996" s="60"/>
      <c r="E20996" s="64"/>
      <c r="F20996" s="54"/>
      <c r="G20996" s="63"/>
    </row>
    <row r="20997" spans="1:7" s="36" customFormat="1" ht="35.25" customHeight="1">
      <c r="A20997" s="52" t="s">
        <v>129</v>
      </c>
      <c r="B20997" s="53"/>
      <c r="C20997" s="54" t="s">
        <v>130</v>
      </c>
      <c r="D20997" s="55"/>
      <c r="F20997" s="56" t="s">
        <v>131</v>
      </c>
      <c r="G20997" s="54"/>
    </row>
    <row r="20998" spans="1:7" s="30" customFormat="1" ht="35.25" customHeight="1">
      <c r="A20998" s="52" t="s">
        <v>132</v>
      </c>
      <c r="B20998" s="53"/>
      <c r="C20998" s="54" t="s">
        <v>133</v>
      </c>
      <c r="D20998" s="55"/>
      <c r="E20998" s="36"/>
      <c r="F20998" s="56" t="s">
        <v>131</v>
      </c>
    </row>
    <row r="20999" spans="1:7" s="25" customFormat="1" ht="35.25" customHeight="1">
      <c r="A20999" s="59"/>
      <c r="B20999" s="54"/>
      <c r="C20999" s="54"/>
      <c r="D20999" s="60"/>
      <c r="E20999" s="61" t="s">
        <v>138</v>
      </c>
      <c r="F20999" s="62"/>
      <c r="G20999" s="62"/>
    </row>
    <row r="21000" spans="1:7" s="25" customFormat="1">
      <c r="A21000" s="59"/>
      <c r="B21000" s="54"/>
      <c r="C21000" s="54"/>
      <c r="D21000" s="60"/>
      <c r="E21000" s="54"/>
      <c r="F21000" s="54"/>
      <c r="G21000" s="63"/>
    </row>
    <row r="21001" spans="1:7" s="25" customFormat="1">
      <c r="A21001" s="59"/>
      <c r="B21001" s="54"/>
      <c r="C21001" s="54"/>
      <c r="D21001" s="60"/>
      <c r="E21001" s="54"/>
      <c r="F21001" s="54"/>
      <c r="G21001" s="63"/>
    </row>
    <row r="21002" spans="1:7" s="25" customFormat="1">
      <c r="A21002" s="59"/>
      <c r="B21002" s="54"/>
      <c r="C21002" s="54"/>
      <c r="D21002" s="60"/>
      <c r="E21002" s="54"/>
      <c r="F21002" s="54"/>
      <c r="G21002" s="63"/>
    </row>
    <row r="21003" spans="1:7" s="25" customFormat="1">
      <c r="A21003" s="59"/>
      <c r="B21003" s="54"/>
      <c r="C21003" s="54"/>
      <c r="D21003" s="60"/>
      <c r="E21003" s="54"/>
      <c r="F21003" s="54"/>
      <c r="G21003" s="63"/>
    </row>
    <row r="21004" spans="1:7" s="25" customFormat="1">
      <c r="A21004" s="59"/>
      <c r="B21004" s="54"/>
      <c r="C21004" s="54"/>
      <c r="D21004" s="60"/>
      <c r="E21004" s="54"/>
      <c r="F21004" s="54"/>
      <c r="G21004" s="63"/>
    </row>
    <row r="21005" spans="1:7" s="25" customFormat="1">
      <c r="A21005" s="59"/>
      <c r="B21005" s="54"/>
      <c r="C21005" s="54"/>
      <c r="D21005" s="60"/>
      <c r="E21005" s="54"/>
      <c r="F21005" s="54"/>
      <c r="G21005" s="63"/>
    </row>
    <row r="21006" spans="1:7" s="25" customFormat="1">
      <c r="A21006" s="59"/>
      <c r="B21006" s="54"/>
      <c r="C21006" s="54"/>
      <c r="D21006" s="60"/>
      <c r="E21006" s="54"/>
      <c r="F21006" s="54"/>
      <c r="G21006" s="63"/>
    </row>
    <row r="21007" spans="1:7" s="25" customFormat="1">
      <c r="A21007" s="55" t="s">
        <v>139</v>
      </c>
      <c r="B21007" s="54"/>
      <c r="C21007" s="54"/>
      <c r="D21007" s="60"/>
      <c r="E21007" s="64" t="s">
        <v>140</v>
      </c>
      <c r="F21007" s="54"/>
      <c r="G21007" s="63"/>
    </row>
    <row r="21008" spans="1:7" s="25" customFormat="1">
      <c r="B21008" s="54"/>
      <c r="C21008" s="54"/>
      <c r="D21008" s="60"/>
      <c r="E21008" s="64" t="s">
        <v>141</v>
      </c>
      <c r="F21008" s="54"/>
      <c r="G21008" s="63"/>
    </row>
    <row r="21009" spans="2:7" s="25" customFormat="1">
      <c r="B21009" s="54"/>
      <c r="C21009" s="54"/>
      <c r="D21009" s="60"/>
      <c r="E21009" s="64" t="s">
        <v>142</v>
      </c>
      <c r="F21009" s="54"/>
      <c r="G21009" s="63"/>
    </row>
    <row r="21010" spans="2:7" s="25" customFormat="1">
      <c r="B21010" s="54"/>
      <c r="C21010" s="54"/>
      <c r="D21010" s="60"/>
      <c r="E21010" s="64"/>
      <c r="F21010" s="54"/>
      <c r="G21010" s="63"/>
    </row>
    <row r="21011" spans="2:7" s="25" customFormat="1">
      <c r="B21011" s="54"/>
      <c r="C21011" s="54"/>
      <c r="D21011" s="60"/>
      <c r="E21011" s="64"/>
      <c r="F21011" s="54"/>
      <c r="G21011" s="63"/>
    </row>
    <row r="21012" spans="2:7" s="25" customFormat="1">
      <c r="B21012" s="54"/>
      <c r="C21012" s="54"/>
      <c r="D21012" s="60"/>
      <c r="E21012" s="64"/>
      <c r="F21012" s="54"/>
      <c r="G21012" s="63"/>
    </row>
    <row r="21013" spans="2:7" s="25" customFormat="1">
      <c r="B21013" s="54"/>
      <c r="C21013" s="54"/>
      <c r="D21013" s="60"/>
      <c r="E21013" s="64"/>
      <c r="F21013" s="54"/>
      <c r="G21013" s="63"/>
    </row>
    <row r="21014" spans="2:7" s="25" customFormat="1">
      <c r="B21014" s="54"/>
      <c r="C21014" s="54"/>
      <c r="D21014" s="60"/>
      <c r="E21014" s="64"/>
      <c r="F21014" s="54"/>
      <c r="G21014" s="63"/>
    </row>
    <row r="21015" spans="2:7" s="25" customFormat="1">
      <c r="B21015" s="54"/>
      <c r="C21015" s="54"/>
      <c r="D21015" s="60"/>
      <c r="E21015" s="64"/>
      <c r="F21015" s="54"/>
      <c r="G21015" s="63"/>
    </row>
    <row r="21016" spans="2:7" s="25" customFormat="1">
      <c r="B21016" s="54"/>
      <c r="C21016" s="54"/>
      <c r="D21016" s="60"/>
      <c r="E21016" s="64"/>
      <c r="F21016" s="54"/>
      <c r="G21016" s="63"/>
    </row>
    <row r="21017" spans="2:7" s="25" customFormat="1">
      <c r="B21017" s="54"/>
      <c r="C21017" s="54"/>
      <c r="D21017" s="60"/>
      <c r="E21017" s="64"/>
      <c r="F21017" s="54"/>
      <c r="G21017" s="63"/>
    </row>
    <row r="21018" spans="2:7" s="25" customFormat="1">
      <c r="B21018" s="54"/>
      <c r="C21018" s="54"/>
      <c r="D21018" s="60"/>
      <c r="E21018" s="64"/>
      <c r="F21018" s="54"/>
      <c r="G21018" s="63"/>
    </row>
    <row r="21019" spans="2:7" s="25" customFormat="1">
      <c r="B21019" s="54"/>
      <c r="C21019" s="54"/>
      <c r="D21019" s="60"/>
      <c r="E21019" s="64"/>
      <c r="F21019" s="54"/>
      <c r="G21019" s="63"/>
    </row>
    <row r="21020" spans="2:7" s="25" customFormat="1">
      <c r="B21020" s="54"/>
      <c r="C21020" s="54"/>
      <c r="D21020" s="60"/>
      <c r="E21020" s="64"/>
      <c r="F21020" s="54"/>
      <c r="G21020" s="63"/>
    </row>
    <row r="21021" spans="2:7" s="25" customFormat="1">
      <c r="B21021" s="54"/>
      <c r="C21021" s="54"/>
      <c r="D21021" s="60"/>
      <c r="E21021" s="64"/>
      <c r="F21021" s="54"/>
      <c r="G21021" s="63"/>
    </row>
    <row r="21022" spans="2:7" s="25" customFormat="1">
      <c r="B21022" s="54"/>
      <c r="C21022" s="54"/>
      <c r="D21022" s="60"/>
      <c r="E21022" s="64"/>
      <c r="F21022" s="54"/>
      <c r="G21022" s="63"/>
    </row>
    <row r="21023" spans="2:7" s="25" customFormat="1">
      <c r="B21023" s="54"/>
      <c r="C21023" s="54"/>
      <c r="D21023" s="60"/>
      <c r="E21023" s="64"/>
      <c r="F21023" s="54"/>
      <c r="G21023" s="63"/>
    </row>
    <row r="21024" spans="2:7" s="25" customFormat="1">
      <c r="B21024" s="54"/>
      <c r="C21024" s="54"/>
      <c r="D21024" s="60"/>
      <c r="E21024" s="64"/>
      <c r="F21024" s="54"/>
      <c r="G21024" s="63"/>
    </row>
    <row r="21025" spans="1:7" s="25" customFormat="1">
      <c r="B21025" s="54"/>
      <c r="C21025" s="54"/>
      <c r="D21025" s="60"/>
      <c r="E21025" s="64"/>
      <c r="F21025" s="54"/>
      <c r="G21025" s="63"/>
    </row>
    <row r="21026" spans="1:7" s="25" customFormat="1">
      <c r="B21026" s="54"/>
      <c r="C21026" s="54"/>
      <c r="D21026" s="60"/>
      <c r="E21026" s="64"/>
      <c r="F21026" s="54"/>
      <c r="G21026" s="63"/>
    </row>
    <row r="21027" spans="1:7" s="25" customFormat="1">
      <c r="B21027" s="54"/>
      <c r="C21027" s="54"/>
      <c r="D21027" s="60"/>
      <c r="E21027" s="64"/>
      <c r="F21027" s="54"/>
      <c r="G21027" s="63"/>
    </row>
    <row r="21028" spans="1:7" s="25" customFormat="1">
      <c r="B21028" s="54"/>
      <c r="C21028" s="54"/>
      <c r="D21028" s="60"/>
      <c r="E21028" s="64"/>
      <c r="F21028" s="54"/>
      <c r="G21028" s="63"/>
    </row>
    <row r="21029" spans="1:7" s="25" customFormat="1">
      <c r="B21029" s="54"/>
      <c r="C21029" s="54"/>
      <c r="D21029" s="60"/>
      <c r="E21029" s="64"/>
      <c r="F21029" s="54"/>
      <c r="G21029" s="63"/>
    </row>
    <row r="21030" spans="1:7" s="25" customFormat="1">
      <c r="B21030" s="54"/>
      <c r="C21030" s="54"/>
      <c r="D21030" s="60"/>
      <c r="E21030" s="64"/>
      <c r="F21030" s="54"/>
      <c r="G21030" s="63"/>
    </row>
    <row r="21031" spans="1:7" s="25" customFormat="1">
      <c r="B21031" s="54"/>
      <c r="C21031" s="54"/>
      <c r="D21031" s="60"/>
      <c r="E21031" s="64"/>
      <c r="F21031" s="54"/>
      <c r="G21031" s="63"/>
    </row>
    <row r="21032" spans="1:7" s="25" customFormat="1">
      <c r="B21032" s="54"/>
      <c r="C21032" s="54"/>
      <c r="D21032" s="60"/>
      <c r="E21032" s="64"/>
      <c r="F21032" s="54"/>
      <c r="G21032" s="63"/>
    </row>
    <row r="21033" spans="1:7" s="25" customFormat="1">
      <c r="B21033" s="54"/>
      <c r="C21033" s="54"/>
      <c r="D21033" s="60"/>
      <c r="E21033" s="64"/>
      <c r="F21033" s="54"/>
      <c r="G21033" s="63"/>
    </row>
    <row r="21034" spans="1:7" s="25" customFormat="1">
      <c r="B21034" s="54"/>
      <c r="C21034" s="54"/>
      <c r="D21034" s="60"/>
      <c r="E21034" s="64"/>
      <c r="F21034" s="54"/>
      <c r="G21034" s="63"/>
    </row>
    <row r="21035" spans="1:7" s="25" customFormat="1">
      <c r="B21035" s="54"/>
      <c r="C21035" s="54"/>
      <c r="D21035" s="60"/>
      <c r="E21035" s="64"/>
      <c r="F21035" s="54"/>
      <c r="G21035" s="63"/>
    </row>
    <row r="21036" spans="1:7" s="25" customFormat="1">
      <c r="B21036" s="54"/>
      <c r="C21036" s="54"/>
      <c r="D21036" s="60"/>
      <c r="E21036" s="64"/>
      <c r="F21036" s="54"/>
      <c r="G21036" s="63"/>
    </row>
    <row r="21037" spans="1:7" s="25" customFormat="1">
      <c r="B21037" s="54"/>
      <c r="C21037" s="54"/>
      <c r="D21037" s="60"/>
      <c r="E21037" s="64"/>
      <c r="F21037" s="54"/>
      <c r="G21037" s="63"/>
    </row>
    <row r="21038" spans="1:7">
      <c r="A21038" s="741" t="s">
        <v>0</v>
      </c>
      <c r="B21038" s="741"/>
      <c r="C21038" s="741"/>
      <c r="D21038" s="741"/>
      <c r="E21038" s="741"/>
      <c r="F21038" s="741"/>
      <c r="G21038" s="741"/>
    </row>
    <row r="21039" spans="1:7">
      <c r="A21039" s="742" t="s">
        <v>1</v>
      </c>
      <c r="B21039" s="742"/>
      <c r="C21039" s="742"/>
      <c r="D21039" s="742"/>
      <c r="E21039" s="742"/>
      <c r="F21039" s="742"/>
      <c r="G21039" s="742"/>
    </row>
    <row r="21040" spans="1:7" ht="32.25" customHeight="1">
      <c r="A21040" s="1" t="s">
        <v>2</v>
      </c>
      <c r="B21040" s="341"/>
      <c r="C21040" s="341"/>
      <c r="D21040" s="753" t="s">
        <v>1228</v>
      </c>
      <c r="E21040" s="753"/>
      <c r="F21040" s="753"/>
      <c r="G21040" s="753"/>
    </row>
    <row r="21041" spans="1:7" ht="30" customHeight="1">
      <c r="A21041" s="744" t="s">
        <v>3</v>
      </c>
      <c r="B21041" s="745"/>
      <c r="C21041" s="3" t="s">
        <v>4</v>
      </c>
      <c r="D21041" s="339" t="s">
        <v>5</v>
      </c>
      <c r="E21041" s="339" t="s">
        <v>6</v>
      </c>
      <c r="F21041" s="339" t="s">
        <v>7</v>
      </c>
      <c r="G21041" s="5" t="s">
        <v>8</v>
      </c>
    </row>
    <row r="21042" spans="1:7">
      <c r="A21042" s="339"/>
      <c r="B21042" s="339"/>
      <c r="C21042" s="3"/>
      <c r="D21042" s="104" t="s">
        <v>9</v>
      </c>
      <c r="E21042" s="339"/>
      <c r="F21042" s="339"/>
      <c r="G21042" s="5"/>
    </row>
    <row r="21043" spans="1:7" s="25" customFormat="1">
      <c r="A21043" s="697">
        <v>68</v>
      </c>
      <c r="B21043" s="697" t="s">
        <v>10</v>
      </c>
      <c r="C21043" s="695" t="s">
        <v>11</v>
      </c>
      <c r="D21043" s="699" t="s">
        <v>146</v>
      </c>
      <c r="E21043" s="338">
        <v>3327.5</v>
      </c>
      <c r="F21043" s="336" t="s">
        <v>147</v>
      </c>
      <c r="G21043" s="20">
        <f>SUM(A21043*E21043/100)</f>
        <v>2262.6999999999998</v>
      </c>
    </row>
    <row r="21044" spans="1:7" s="25" customFormat="1" ht="29.25" customHeight="1">
      <c r="A21044" s="698"/>
      <c r="B21044" s="698"/>
      <c r="C21044" s="696"/>
      <c r="D21044" s="700"/>
      <c r="E21044" s="701" t="s">
        <v>148</v>
      </c>
      <c r="F21044" s="702"/>
      <c r="G21044" s="703"/>
    </row>
    <row r="21045" spans="1:7" s="24" customFormat="1" ht="16.5" customHeight="1">
      <c r="A21045" s="697">
        <v>787</v>
      </c>
      <c r="B21045" s="697" t="s">
        <v>39</v>
      </c>
      <c r="C21045" s="695" t="s">
        <v>15</v>
      </c>
      <c r="D21045" s="699" t="s">
        <v>149</v>
      </c>
      <c r="E21045" s="338">
        <v>121</v>
      </c>
      <c r="F21045" s="336" t="s">
        <v>42</v>
      </c>
      <c r="G21045" s="20">
        <f>SUM(A21045*E21045/100)</f>
        <v>952.27</v>
      </c>
    </row>
    <row r="21046" spans="1:7" s="24" customFormat="1" ht="24.75" customHeight="1">
      <c r="A21046" s="698"/>
      <c r="B21046" s="698"/>
      <c r="C21046" s="696"/>
      <c r="D21046" s="700"/>
      <c r="E21046" s="727" t="s">
        <v>150</v>
      </c>
      <c r="F21046" s="728"/>
      <c r="G21046" s="729"/>
    </row>
    <row r="21047" spans="1:7" s="36" customFormat="1">
      <c r="A21047" s="697">
        <v>221</v>
      </c>
      <c r="B21047" s="697" t="s">
        <v>10</v>
      </c>
      <c r="C21047" s="695" t="s">
        <v>18</v>
      </c>
      <c r="D21047" s="699" t="s">
        <v>200</v>
      </c>
      <c r="E21047" s="340">
        <v>1285.6300000000001</v>
      </c>
      <c r="F21047" s="333" t="s">
        <v>147</v>
      </c>
      <c r="G21047" s="232">
        <f>SUM(A21047*E21047/100)</f>
        <v>2841.2423000000003</v>
      </c>
    </row>
    <row r="21048" spans="1:7" s="36" customFormat="1" ht="30.75" customHeight="1">
      <c r="A21048" s="698"/>
      <c r="B21048" s="698"/>
      <c r="C21048" s="696"/>
      <c r="D21048" s="700"/>
      <c r="E21048" s="701" t="s">
        <v>201</v>
      </c>
      <c r="F21048" s="702"/>
      <c r="G21048" s="703"/>
    </row>
    <row r="21049" spans="1:7">
      <c r="A21049" s="695">
        <v>37</v>
      </c>
      <c r="B21049" s="695" t="s">
        <v>10</v>
      </c>
      <c r="C21049" s="697" t="s">
        <v>21</v>
      </c>
      <c r="D21049" s="699" t="s">
        <v>816</v>
      </c>
      <c r="E21049" s="338">
        <v>4982.18</v>
      </c>
      <c r="F21049" s="336" t="s">
        <v>13</v>
      </c>
      <c r="G21049" s="13">
        <f>SUM(A21049*E21049/100)</f>
        <v>1843.4066</v>
      </c>
    </row>
    <row r="21050" spans="1:7" ht="39" customHeight="1">
      <c r="A21050" s="696"/>
      <c r="B21050" s="696"/>
      <c r="C21050" s="698"/>
      <c r="D21050" s="700"/>
      <c r="E21050" s="701" t="s">
        <v>817</v>
      </c>
      <c r="F21050" s="702"/>
      <c r="G21050" s="703"/>
    </row>
    <row r="21051" spans="1:7" ht="17.25" customHeight="1">
      <c r="A21051" s="695">
        <v>119</v>
      </c>
      <c r="B21051" s="695" t="s">
        <v>10</v>
      </c>
      <c r="C21051" s="697" t="s">
        <v>25</v>
      </c>
      <c r="D21051" s="699" t="s">
        <v>204</v>
      </c>
      <c r="E21051" s="338">
        <v>12346.65</v>
      </c>
      <c r="F21051" s="336" t="s">
        <v>13</v>
      </c>
      <c r="G21051" s="20">
        <f>SUM(A21051*E21051/100)</f>
        <v>14692.513499999999</v>
      </c>
    </row>
    <row r="21052" spans="1:7" ht="32.25" customHeight="1">
      <c r="A21052" s="696"/>
      <c r="B21052" s="696"/>
      <c r="C21052" s="698"/>
      <c r="D21052" s="700"/>
      <c r="E21052" s="701" t="s">
        <v>205</v>
      </c>
      <c r="F21052" s="702"/>
      <c r="G21052" s="703"/>
    </row>
    <row r="21053" spans="1:7">
      <c r="A21053" s="695">
        <v>294</v>
      </c>
      <c r="B21053" s="695" t="s">
        <v>39</v>
      </c>
      <c r="C21053" s="697" t="s">
        <v>29</v>
      </c>
      <c r="D21053" s="699" t="s">
        <v>313</v>
      </c>
      <c r="E21053" s="338">
        <v>1287.44</v>
      </c>
      <c r="F21053" s="336" t="s">
        <v>42</v>
      </c>
      <c r="G21053" s="13">
        <f>SUM(A21053*E21053/100)</f>
        <v>3785.0736000000006</v>
      </c>
    </row>
    <row r="21054" spans="1:7" ht="30.75" customHeight="1">
      <c r="A21054" s="696"/>
      <c r="B21054" s="696"/>
      <c r="C21054" s="698"/>
      <c r="D21054" s="700"/>
      <c r="E21054" s="701" t="s">
        <v>314</v>
      </c>
      <c r="F21054" s="702"/>
      <c r="G21054" s="703"/>
    </row>
    <row r="21055" spans="1:7" s="25" customFormat="1">
      <c r="A21055" s="697">
        <v>787</v>
      </c>
      <c r="B21055" s="697" t="s">
        <v>39</v>
      </c>
      <c r="C21055" s="695" t="s">
        <v>33</v>
      </c>
      <c r="D21055" s="699" t="s">
        <v>151</v>
      </c>
      <c r="E21055" s="338">
        <v>660</v>
      </c>
      <c r="F21055" s="336" t="s">
        <v>42</v>
      </c>
      <c r="G21055" s="20">
        <f>SUM(A21055*E21055/100)</f>
        <v>5194.2</v>
      </c>
    </row>
    <row r="21056" spans="1:7" s="25" customFormat="1" ht="27.75" customHeight="1">
      <c r="A21056" s="698"/>
      <c r="B21056" s="698"/>
      <c r="C21056" s="696"/>
      <c r="D21056" s="700"/>
      <c r="E21056" s="727" t="s">
        <v>152</v>
      </c>
      <c r="F21056" s="728"/>
      <c r="G21056" s="729"/>
    </row>
    <row r="21057" spans="1:7" s="24" customFormat="1" ht="15" customHeight="1">
      <c r="A21057" s="697">
        <v>787</v>
      </c>
      <c r="B21057" s="697" t="s">
        <v>39</v>
      </c>
      <c r="C21057" s="695" t="s">
        <v>36</v>
      </c>
      <c r="D21057" s="699" t="s">
        <v>41</v>
      </c>
      <c r="E21057" s="338">
        <v>2206.6</v>
      </c>
      <c r="F21057" s="336" t="s">
        <v>42</v>
      </c>
      <c r="G21057" s="20">
        <f>SUM(A21057*E21057/100)</f>
        <v>17365.941999999999</v>
      </c>
    </row>
    <row r="21058" spans="1:7" s="24" customFormat="1" ht="27" customHeight="1">
      <c r="A21058" s="698"/>
      <c r="B21058" s="698"/>
      <c r="C21058" s="696"/>
      <c r="D21058" s="700"/>
      <c r="E21058" s="727" t="s">
        <v>43</v>
      </c>
      <c r="F21058" s="728"/>
      <c r="G21058" s="729"/>
    </row>
    <row r="21059" spans="1:7" s="24" customFormat="1" ht="15" customHeight="1">
      <c r="A21059" s="697">
        <v>787</v>
      </c>
      <c r="B21059" s="697" t="s">
        <v>39</v>
      </c>
      <c r="C21059" s="695" t="s">
        <v>40</v>
      </c>
      <c r="D21059" s="699" t="s">
        <v>45</v>
      </c>
      <c r="E21059" s="336">
        <v>2197.52</v>
      </c>
      <c r="F21059" s="336" t="s">
        <v>42</v>
      </c>
      <c r="G21059" s="20">
        <f>SUM(A21059*E21059/100)</f>
        <v>17294.482400000001</v>
      </c>
    </row>
    <row r="21060" spans="1:7" s="24" customFormat="1" ht="27.75" customHeight="1">
      <c r="A21060" s="698"/>
      <c r="B21060" s="698"/>
      <c r="C21060" s="696"/>
      <c r="D21060" s="700"/>
      <c r="E21060" s="727" t="s">
        <v>46</v>
      </c>
      <c r="F21060" s="728"/>
      <c r="G21060" s="729"/>
    </row>
    <row r="21061" spans="1:7" ht="58.5" customHeight="1">
      <c r="A21061" s="334"/>
      <c r="B21061" s="334"/>
      <c r="C21061" s="332" t="s">
        <v>44</v>
      </c>
      <c r="D21061" s="335" t="s">
        <v>153</v>
      </c>
      <c r="E21061" s="730"/>
      <c r="F21061" s="731"/>
      <c r="G21061" s="732"/>
    </row>
    <row r="21062" spans="1:7">
      <c r="A21062" s="695">
        <v>400</v>
      </c>
      <c r="B21062" s="695" t="s">
        <v>39</v>
      </c>
      <c r="C21062" s="697" t="s">
        <v>154</v>
      </c>
      <c r="D21062" s="699" t="s">
        <v>158</v>
      </c>
      <c r="E21062" s="338">
        <v>3275.5</v>
      </c>
      <c r="F21062" s="336" t="s">
        <v>42</v>
      </c>
      <c r="G21062" s="20">
        <f>SUM(A21062*E21062/100)</f>
        <v>13102</v>
      </c>
    </row>
    <row r="21063" spans="1:7" ht="42" customHeight="1">
      <c r="A21063" s="696"/>
      <c r="B21063" s="696"/>
      <c r="C21063" s="698"/>
      <c r="D21063" s="700"/>
      <c r="E21063" s="701" t="s">
        <v>159</v>
      </c>
      <c r="F21063" s="702"/>
      <c r="G21063" s="703"/>
    </row>
    <row r="21064" spans="1:7" s="25" customFormat="1">
      <c r="A21064" s="697">
        <v>25</v>
      </c>
      <c r="B21064" s="697" t="s">
        <v>39</v>
      </c>
      <c r="C21064" s="695" t="s">
        <v>47</v>
      </c>
      <c r="D21064" s="699" t="s">
        <v>164</v>
      </c>
      <c r="E21064" s="338">
        <v>1273.76</v>
      </c>
      <c r="F21064" s="336" t="s">
        <v>165</v>
      </c>
      <c r="G21064" s="20">
        <f>SUM(A21064*E21064)</f>
        <v>31844</v>
      </c>
    </row>
    <row r="21065" spans="1:7" s="25" customFormat="1" ht="76.5" customHeight="1">
      <c r="A21065" s="698"/>
      <c r="B21065" s="698"/>
      <c r="C21065" s="696"/>
      <c r="D21065" s="700"/>
      <c r="E21065" s="701" t="s">
        <v>166</v>
      </c>
      <c r="F21065" s="702"/>
      <c r="G21065" s="703"/>
    </row>
    <row r="21066" spans="1:7">
      <c r="A21066" s="697">
        <v>100</v>
      </c>
      <c r="B21066" s="697" t="s">
        <v>39</v>
      </c>
      <c r="C21066" s="332" t="s">
        <v>50</v>
      </c>
      <c r="D21066" s="699" t="s">
        <v>257</v>
      </c>
      <c r="E21066" s="338">
        <v>180.5</v>
      </c>
      <c r="F21066" s="336" t="s">
        <v>42</v>
      </c>
      <c r="G21066" s="20">
        <f>SUM(A21066*E21066)</f>
        <v>18050</v>
      </c>
    </row>
    <row r="21067" spans="1:7" ht="79.5" customHeight="1">
      <c r="A21067" s="698"/>
      <c r="B21067" s="698"/>
      <c r="C21067" s="333"/>
      <c r="D21067" s="700"/>
      <c r="E21067" s="701" t="s">
        <v>258</v>
      </c>
      <c r="F21067" s="702"/>
      <c r="G21067" s="703"/>
    </row>
    <row r="21068" spans="1:7">
      <c r="A21068" s="697">
        <v>1343</v>
      </c>
      <c r="B21068" s="697" t="s">
        <v>39</v>
      </c>
      <c r="C21068" s="695" t="s">
        <v>54</v>
      </c>
      <c r="D21068" s="755" t="s">
        <v>300</v>
      </c>
      <c r="E21068" s="340">
        <v>1043.9000000000001</v>
      </c>
      <c r="F21068" s="333" t="s">
        <v>42</v>
      </c>
      <c r="G21068" s="20">
        <f>SUM(A21068*E21068/100)</f>
        <v>14019.577000000001</v>
      </c>
    </row>
    <row r="21069" spans="1:7" ht="94.5" customHeight="1">
      <c r="A21069" s="698"/>
      <c r="B21069" s="698"/>
      <c r="C21069" s="696"/>
      <c r="D21069" s="700"/>
      <c r="E21069" s="701" t="s">
        <v>301</v>
      </c>
      <c r="F21069" s="702"/>
      <c r="G21069" s="703"/>
    </row>
    <row r="21070" spans="1:7" s="200" customFormat="1">
      <c r="A21070" s="695">
        <v>164</v>
      </c>
      <c r="B21070" s="695" t="s">
        <v>39</v>
      </c>
      <c r="C21070" s="332" t="s">
        <v>57</v>
      </c>
      <c r="D21070" s="699" t="s">
        <v>264</v>
      </c>
      <c r="E21070" s="338">
        <v>30509.77</v>
      </c>
      <c r="F21070" s="336" t="s">
        <v>42</v>
      </c>
      <c r="G21070" s="20">
        <f>SUM(A21070*E21070/100)</f>
        <v>50036.022800000006</v>
      </c>
    </row>
    <row r="21071" spans="1:7" s="200" customFormat="1" ht="126.75" customHeight="1">
      <c r="A21071" s="696"/>
      <c r="B21071" s="696"/>
      <c r="C21071" s="333"/>
      <c r="D21071" s="700"/>
      <c r="E21071" s="701" t="s">
        <v>159</v>
      </c>
      <c r="F21071" s="702"/>
      <c r="G21071" s="703"/>
    </row>
    <row r="21072" spans="1:7">
      <c r="A21072" s="697">
        <v>36</v>
      </c>
      <c r="B21072" s="697" t="s">
        <v>39</v>
      </c>
      <c r="C21072" s="695" t="s">
        <v>60</v>
      </c>
      <c r="D21072" s="699" t="s">
        <v>172</v>
      </c>
      <c r="E21072" s="338">
        <v>190.72</v>
      </c>
      <c r="F21072" s="336" t="s">
        <v>165</v>
      </c>
      <c r="G21072" s="13">
        <f>SUM(A21072*E21072)</f>
        <v>6865.92</v>
      </c>
    </row>
    <row r="21073" spans="1:7" ht="39" customHeight="1">
      <c r="A21073" s="698"/>
      <c r="B21073" s="698"/>
      <c r="C21073" s="696"/>
      <c r="D21073" s="700"/>
      <c r="E21073" s="701" t="s">
        <v>173</v>
      </c>
      <c r="F21073" s="702"/>
      <c r="G21073" s="703"/>
    </row>
    <row r="21074" spans="1:7">
      <c r="A21074" s="697">
        <v>282</v>
      </c>
      <c r="B21074" s="697" t="s">
        <v>39</v>
      </c>
      <c r="C21074" s="695" t="s">
        <v>63</v>
      </c>
      <c r="D21074" s="699" t="s">
        <v>170</v>
      </c>
      <c r="E21074" s="338">
        <v>1160.06</v>
      </c>
      <c r="F21074" s="336" t="s">
        <v>42</v>
      </c>
      <c r="G21074" s="13">
        <f>SUM(A21074*E21074/100)</f>
        <v>3271.3691999999996</v>
      </c>
    </row>
    <row r="21075" spans="1:7" ht="30.75" customHeight="1">
      <c r="A21075" s="698"/>
      <c r="B21075" s="698"/>
      <c r="C21075" s="696"/>
      <c r="D21075" s="700"/>
      <c r="E21075" s="701" t="s">
        <v>171</v>
      </c>
      <c r="F21075" s="702"/>
      <c r="G21075" s="703"/>
    </row>
    <row r="21076" spans="1:7" ht="15" customHeight="1">
      <c r="A21076" s="697">
        <v>2</v>
      </c>
      <c r="B21076" s="697" t="s">
        <v>72</v>
      </c>
      <c r="C21076" s="695" t="s">
        <v>66</v>
      </c>
      <c r="D21076" s="699" t="s">
        <v>74</v>
      </c>
      <c r="E21076" s="338">
        <v>524.98</v>
      </c>
      <c r="F21076" s="336" t="s">
        <v>75</v>
      </c>
      <c r="G21076" s="13">
        <f>SUM(A21076*E21076)</f>
        <v>1049.96</v>
      </c>
    </row>
    <row r="21077" spans="1:7" ht="39" customHeight="1">
      <c r="A21077" s="698"/>
      <c r="B21077" s="698"/>
      <c r="C21077" s="696"/>
      <c r="D21077" s="700"/>
      <c r="E21077" s="701" t="s">
        <v>76</v>
      </c>
      <c r="F21077" s="702"/>
      <c r="G21077" s="703"/>
    </row>
    <row r="21078" spans="1:7" s="30" customFormat="1" ht="27" customHeight="1">
      <c r="A21078" s="339"/>
      <c r="B21078" s="339"/>
      <c r="C21078" s="3"/>
      <c r="D21078" s="26"/>
      <c r="E21078" s="27"/>
      <c r="F21078" s="28" t="s">
        <v>77</v>
      </c>
      <c r="G21078" s="29">
        <v>217590</v>
      </c>
    </row>
    <row r="21079" spans="1:7">
      <c r="A21079" s="31"/>
      <c r="B21079" s="32"/>
      <c r="C21079" s="32"/>
      <c r="D21079" s="33" t="s">
        <v>78</v>
      </c>
      <c r="E21079" s="32"/>
      <c r="F21079" s="32"/>
      <c r="G21079" s="34"/>
    </row>
    <row r="21080" spans="1:7" s="25" customFormat="1" ht="15" customHeight="1">
      <c r="A21080" s="759">
        <v>1</v>
      </c>
      <c r="B21080" s="759" t="s">
        <v>89</v>
      </c>
      <c r="C21080" s="760" t="s">
        <v>11</v>
      </c>
      <c r="D21080" s="755" t="s">
        <v>79</v>
      </c>
      <c r="E21080" s="340">
        <v>4802.6000000000004</v>
      </c>
      <c r="F21080" s="333" t="s">
        <v>75</v>
      </c>
      <c r="G21080" s="13">
        <f>SUM(A21080*E21080)</f>
        <v>4802.6000000000004</v>
      </c>
    </row>
    <row r="21081" spans="1:7" s="25" customFormat="1" ht="119.25" customHeight="1">
      <c r="A21081" s="696"/>
      <c r="B21081" s="696"/>
      <c r="C21081" s="698"/>
      <c r="D21081" s="700"/>
      <c r="E21081" s="701" t="s">
        <v>80</v>
      </c>
      <c r="F21081" s="702"/>
      <c r="G21081" s="703"/>
    </row>
    <row r="21082" spans="1:7">
      <c r="A21082" s="695"/>
      <c r="B21082" s="695"/>
      <c r="C21082" s="697" t="s">
        <v>15</v>
      </c>
      <c r="D21082" s="699" t="s">
        <v>226</v>
      </c>
      <c r="E21082" s="730"/>
      <c r="F21082" s="731"/>
      <c r="G21082" s="732"/>
    </row>
    <row r="21083" spans="1:7" ht="105" customHeight="1">
      <c r="A21083" s="696"/>
      <c r="B21083" s="696"/>
      <c r="C21083" s="698"/>
      <c r="D21083" s="700"/>
      <c r="E21083" s="733"/>
      <c r="F21083" s="734"/>
      <c r="G21083" s="735"/>
    </row>
    <row r="21084" spans="1:7">
      <c r="A21084" s="695">
        <v>40</v>
      </c>
      <c r="B21084" s="695" t="s">
        <v>72</v>
      </c>
      <c r="C21084" s="697" t="s">
        <v>99</v>
      </c>
      <c r="D21084" s="699" t="s">
        <v>229</v>
      </c>
      <c r="E21084" s="338">
        <v>95.79</v>
      </c>
      <c r="F21084" s="336" t="s">
        <v>111</v>
      </c>
      <c r="G21084" s="13">
        <f>SUM(A21084*E21084)</f>
        <v>3831.6000000000004</v>
      </c>
    </row>
    <row r="21085" spans="1:7" ht="24" customHeight="1">
      <c r="A21085" s="696"/>
      <c r="B21085" s="696"/>
      <c r="C21085" s="698"/>
      <c r="D21085" s="700"/>
      <c r="E21085" s="701" t="s">
        <v>230</v>
      </c>
      <c r="F21085" s="702"/>
      <c r="G21085" s="703"/>
    </row>
    <row r="21086" spans="1:7" s="36" customFormat="1" ht="15" customHeight="1">
      <c r="A21086" s="695">
        <v>2</v>
      </c>
      <c r="B21086" s="695" t="s">
        <v>72</v>
      </c>
      <c r="C21086" s="697" t="s">
        <v>18</v>
      </c>
      <c r="D21086" s="699" t="s">
        <v>81</v>
      </c>
      <c r="E21086" s="338">
        <v>2042.43</v>
      </c>
      <c r="F21086" s="336" t="s">
        <v>75</v>
      </c>
      <c r="G21086" s="13">
        <f>SUM(A21086*E21086)</f>
        <v>4084.86</v>
      </c>
    </row>
    <row r="21087" spans="1:7" s="36" customFormat="1" ht="94.5" customHeight="1">
      <c r="A21087" s="696"/>
      <c r="B21087" s="696"/>
      <c r="C21087" s="698"/>
      <c r="D21087" s="700"/>
      <c r="E21087" s="701" t="s">
        <v>82</v>
      </c>
      <c r="F21087" s="702"/>
      <c r="G21087" s="703"/>
    </row>
    <row r="21088" spans="1:7" ht="16.5" customHeight="1">
      <c r="A21088" s="695">
        <v>2</v>
      </c>
      <c r="B21088" s="695" t="s">
        <v>72</v>
      </c>
      <c r="C21088" s="697" t="s">
        <v>21</v>
      </c>
      <c r="D21088" s="699" t="s">
        <v>83</v>
      </c>
      <c r="E21088" s="338">
        <v>447.15</v>
      </c>
      <c r="F21088" s="336" t="s">
        <v>75</v>
      </c>
      <c r="G21088" s="13">
        <f>SUM(A21088*E21088)</f>
        <v>894.3</v>
      </c>
    </row>
    <row r="21089" spans="1:7" ht="50.25" customHeight="1">
      <c r="A21089" s="696"/>
      <c r="B21089" s="696"/>
      <c r="C21089" s="698"/>
      <c r="D21089" s="700"/>
      <c r="E21089" s="701" t="s">
        <v>84</v>
      </c>
      <c r="F21089" s="702"/>
      <c r="G21089" s="703"/>
    </row>
    <row r="21090" spans="1:7" ht="15" customHeight="1">
      <c r="A21090" s="704">
        <v>3</v>
      </c>
      <c r="B21090" s="704" t="s">
        <v>72</v>
      </c>
      <c r="C21090" s="705" t="s">
        <v>25</v>
      </c>
      <c r="D21090" s="706" t="s">
        <v>85</v>
      </c>
      <c r="E21090" s="338">
        <v>1109.46</v>
      </c>
      <c r="F21090" s="336" t="s">
        <v>75</v>
      </c>
      <c r="G21090" s="13">
        <f>SUM(A21090*E21090)</f>
        <v>3328.38</v>
      </c>
    </row>
    <row r="21091" spans="1:7" ht="66.75" customHeight="1">
      <c r="A21091" s="704"/>
      <c r="B21091" s="704"/>
      <c r="C21091" s="705"/>
      <c r="D21091" s="706"/>
      <c r="E21091" s="707" t="s">
        <v>86</v>
      </c>
      <c r="F21091" s="707"/>
      <c r="G21091" s="707"/>
    </row>
    <row r="21092" spans="1:7">
      <c r="A21092" s="697">
        <v>2</v>
      </c>
      <c r="B21092" s="697" t="s">
        <v>72</v>
      </c>
      <c r="C21092" s="695" t="s">
        <v>29</v>
      </c>
      <c r="D21092" s="699" t="s">
        <v>822</v>
      </c>
      <c r="E21092" s="338">
        <v>843.92</v>
      </c>
      <c r="F21092" s="336" t="s">
        <v>75</v>
      </c>
      <c r="G21092" s="13">
        <f>SUM(A21092*E21092)</f>
        <v>1687.84</v>
      </c>
    </row>
    <row r="21093" spans="1:7" ht="45.75" customHeight="1">
      <c r="A21093" s="698"/>
      <c r="B21093" s="698"/>
      <c r="C21093" s="696"/>
      <c r="D21093" s="700"/>
      <c r="E21093" s="701" t="s">
        <v>823</v>
      </c>
      <c r="F21093" s="702"/>
      <c r="G21093" s="703"/>
    </row>
    <row r="21094" spans="1:7" s="36" customFormat="1">
      <c r="A21094" s="695">
        <v>1</v>
      </c>
      <c r="B21094" s="695" t="s">
        <v>89</v>
      </c>
      <c r="C21094" s="697" t="s">
        <v>33</v>
      </c>
      <c r="D21094" s="699" t="s">
        <v>90</v>
      </c>
      <c r="E21094" s="338">
        <v>1142.24</v>
      </c>
      <c r="F21094" s="336" t="s">
        <v>75</v>
      </c>
      <c r="G21094" s="13">
        <f>SUM(A21094*E21094)</f>
        <v>1142.24</v>
      </c>
    </row>
    <row r="21095" spans="1:7" s="36" customFormat="1" ht="39" customHeight="1">
      <c r="A21095" s="696"/>
      <c r="B21095" s="696"/>
      <c r="C21095" s="698"/>
      <c r="D21095" s="700"/>
      <c r="E21095" s="701" t="s">
        <v>91</v>
      </c>
      <c r="F21095" s="702"/>
      <c r="G21095" s="703"/>
    </row>
    <row r="21096" spans="1:7" s="36" customFormat="1">
      <c r="A21096" s="704"/>
      <c r="B21096" s="704"/>
      <c r="C21096" s="705" t="s">
        <v>36</v>
      </c>
      <c r="D21096" s="706" t="s">
        <v>1096</v>
      </c>
      <c r="E21096" s="730"/>
      <c r="F21096" s="731"/>
      <c r="G21096" s="732"/>
    </row>
    <row r="21097" spans="1:7" s="36" customFormat="1" ht="69" customHeight="1">
      <c r="A21097" s="704"/>
      <c r="B21097" s="704"/>
      <c r="C21097" s="705"/>
      <c r="D21097" s="706"/>
      <c r="E21097" s="733"/>
      <c r="F21097" s="734"/>
      <c r="G21097" s="735"/>
    </row>
    <row r="21098" spans="1:7" s="36" customFormat="1">
      <c r="A21098" s="704">
        <v>60</v>
      </c>
      <c r="B21098" s="704" t="s">
        <v>107</v>
      </c>
      <c r="C21098" s="705"/>
      <c r="D21098" s="706" t="s">
        <v>1097</v>
      </c>
      <c r="E21098" s="338">
        <v>188.44</v>
      </c>
      <c r="F21098" s="336" t="s">
        <v>111</v>
      </c>
      <c r="G21098" s="13">
        <f>SUM(A21098*E21098)</f>
        <v>11306.4</v>
      </c>
    </row>
    <row r="21099" spans="1:7" s="36" customFormat="1" ht="30" customHeight="1">
      <c r="A21099" s="704"/>
      <c r="B21099" s="704"/>
      <c r="C21099" s="705"/>
      <c r="D21099" s="706"/>
      <c r="E21099" s="707" t="s">
        <v>1098</v>
      </c>
      <c r="F21099" s="707"/>
      <c r="G21099" s="707"/>
    </row>
    <row r="21100" spans="1:7">
      <c r="A21100" s="697">
        <v>3</v>
      </c>
      <c r="B21100" s="697" t="s">
        <v>72</v>
      </c>
      <c r="C21100" s="695" t="s">
        <v>40</v>
      </c>
      <c r="D21100" s="699" t="s">
        <v>822</v>
      </c>
      <c r="E21100" s="338">
        <v>843.92</v>
      </c>
      <c r="F21100" s="336" t="s">
        <v>75</v>
      </c>
      <c r="G21100" s="13">
        <f>SUM(A21100*E21100)</f>
        <v>2531.7599999999998</v>
      </c>
    </row>
    <row r="21101" spans="1:7" ht="33" customHeight="1">
      <c r="A21101" s="698"/>
      <c r="B21101" s="698"/>
      <c r="C21101" s="696"/>
      <c r="D21101" s="700"/>
      <c r="E21101" s="701" t="s">
        <v>823</v>
      </c>
      <c r="F21101" s="702"/>
      <c r="G21101" s="703"/>
    </row>
    <row r="21102" spans="1:7" s="36" customFormat="1" ht="15" customHeight="1">
      <c r="A21102" s="695"/>
      <c r="B21102" s="695"/>
      <c r="C21102" s="697" t="s">
        <v>44</v>
      </c>
      <c r="D21102" s="699" t="s">
        <v>98</v>
      </c>
      <c r="E21102" s="39"/>
      <c r="F21102" s="40"/>
      <c r="G21102" s="41"/>
    </row>
    <row r="21103" spans="1:7" s="36" customFormat="1">
      <c r="A21103" s="696"/>
      <c r="B21103" s="696"/>
      <c r="C21103" s="698"/>
      <c r="D21103" s="700"/>
      <c r="E21103" s="42"/>
      <c r="F21103" s="43"/>
      <c r="G21103" s="44"/>
    </row>
    <row r="21104" spans="1:7" s="36" customFormat="1">
      <c r="A21104" s="695">
        <v>2</v>
      </c>
      <c r="B21104" s="695" t="s">
        <v>72</v>
      </c>
      <c r="C21104" s="697" t="s">
        <v>99</v>
      </c>
      <c r="D21104" s="699" t="s">
        <v>100</v>
      </c>
      <c r="E21104" s="338">
        <v>271.92</v>
      </c>
      <c r="F21104" s="336" t="s">
        <v>75</v>
      </c>
      <c r="G21104" s="13">
        <f>SUM(A21104*E21104)</f>
        <v>543.84</v>
      </c>
    </row>
    <row r="21105" spans="1:7" s="36" customFormat="1" ht="33" customHeight="1">
      <c r="A21105" s="696"/>
      <c r="B21105" s="696"/>
      <c r="C21105" s="698"/>
      <c r="D21105" s="700"/>
      <c r="E21105" s="701" t="s">
        <v>101</v>
      </c>
      <c r="F21105" s="702"/>
      <c r="G21105" s="703"/>
    </row>
    <row r="21106" spans="1:7" s="36" customFormat="1">
      <c r="A21106" s="695">
        <v>2</v>
      </c>
      <c r="B21106" s="695" t="s">
        <v>72</v>
      </c>
      <c r="C21106" s="697" t="s">
        <v>102</v>
      </c>
      <c r="D21106" s="699" t="s">
        <v>103</v>
      </c>
      <c r="E21106" s="338">
        <v>365.42</v>
      </c>
      <c r="F21106" s="336" t="s">
        <v>75</v>
      </c>
      <c r="G21106" s="13">
        <f>SUM(A21106*E21106)</f>
        <v>730.84</v>
      </c>
    </row>
    <row r="21107" spans="1:7" s="36" customFormat="1" ht="27" customHeight="1">
      <c r="A21107" s="696"/>
      <c r="B21107" s="696"/>
      <c r="C21107" s="698"/>
      <c r="D21107" s="700"/>
      <c r="E21107" s="701" t="s">
        <v>104</v>
      </c>
      <c r="F21107" s="702"/>
      <c r="G21107" s="703"/>
    </row>
    <row r="21108" spans="1:7" s="36" customFormat="1">
      <c r="A21108" s="695"/>
      <c r="B21108" s="695"/>
      <c r="C21108" s="697" t="s">
        <v>15</v>
      </c>
      <c r="D21108" s="736" t="s">
        <v>470</v>
      </c>
      <c r="E21108" s="337"/>
      <c r="F21108" s="69"/>
      <c r="G21108" s="70"/>
    </row>
    <row r="21109" spans="1:7" s="36" customFormat="1" ht="102.75" customHeight="1">
      <c r="A21109" s="696"/>
      <c r="B21109" s="696"/>
      <c r="C21109" s="698"/>
      <c r="D21109" s="737"/>
      <c r="E21109" s="738"/>
      <c r="F21109" s="739"/>
      <c r="G21109" s="740"/>
    </row>
    <row r="21110" spans="1:7">
      <c r="A21110" s="695">
        <v>70</v>
      </c>
      <c r="B21110" s="695" t="s">
        <v>107</v>
      </c>
      <c r="C21110" s="697" t="s">
        <v>157</v>
      </c>
      <c r="D21110" s="699" t="s">
        <v>473</v>
      </c>
      <c r="E21110" s="338">
        <v>116.2</v>
      </c>
      <c r="F21110" s="333" t="s">
        <v>111</v>
      </c>
      <c r="G21110" s="71">
        <f>SUM(A21110*E21110)</f>
        <v>8134</v>
      </c>
    </row>
    <row r="21111" spans="1:7" ht="28.5" customHeight="1">
      <c r="A21111" s="696"/>
      <c r="B21111" s="696"/>
      <c r="C21111" s="698"/>
      <c r="D21111" s="700"/>
      <c r="E21111" s="701" t="s">
        <v>474</v>
      </c>
      <c r="F21111" s="702"/>
      <c r="G21111" s="703"/>
    </row>
    <row r="21112" spans="1:7" s="30" customFormat="1" ht="36" customHeight="1">
      <c r="A21112" s="3"/>
      <c r="B21112" s="3"/>
      <c r="C21112" s="339"/>
      <c r="D21112" s="26"/>
      <c r="E21112" s="27"/>
      <c r="F21112" s="28" t="s">
        <v>320</v>
      </c>
      <c r="G21112" s="29">
        <f>SUM(G21080,G21084,G21086,G21088,G21090,G21092,G21094,G21098,G21100,G21104,G21106,G21110)</f>
        <v>43018.659999999996</v>
      </c>
    </row>
    <row r="21113" spans="1:7" s="25" customFormat="1">
      <c r="A21113" s="76"/>
      <c r="B21113" s="76"/>
      <c r="C21113" s="75"/>
      <c r="D21113" s="235" t="s">
        <v>1229</v>
      </c>
      <c r="E21113" s="76"/>
      <c r="F21113" s="76"/>
      <c r="G21113" s="84"/>
    </row>
    <row r="21114" spans="1:7" s="36" customFormat="1">
      <c r="A21114" s="695"/>
      <c r="B21114" s="695"/>
      <c r="C21114" s="697" t="s">
        <v>11</v>
      </c>
      <c r="D21114" s="699" t="s">
        <v>108</v>
      </c>
      <c r="E21114" s="730"/>
      <c r="F21114" s="731"/>
      <c r="G21114" s="732"/>
    </row>
    <row r="21115" spans="1:7" s="36" customFormat="1" ht="68.25" customHeight="1">
      <c r="A21115" s="696"/>
      <c r="B21115" s="696"/>
      <c r="C21115" s="698"/>
      <c r="D21115" s="700"/>
      <c r="E21115" s="733"/>
      <c r="F21115" s="734"/>
      <c r="G21115" s="735"/>
    </row>
    <row r="21116" spans="1:7" s="36" customFormat="1">
      <c r="A21116" s="695">
        <v>40</v>
      </c>
      <c r="B21116" s="695" t="s">
        <v>107</v>
      </c>
      <c r="C21116" s="697" t="s">
        <v>154</v>
      </c>
      <c r="D21116" s="699" t="s">
        <v>423</v>
      </c>
      <c r="E21116" s="338">
        <v>373</v>
      </c>
      <c r="F21116" s="336" t="s">
        <v>75</v>
      </c>
      <c r="G21116" s="13">
        <f>SUM(A21116*E21116)</f>
        <v>14920</v>
      </c>
    </row>
    <row r="21117" spans="1:7" s="36" customFormat="1" ht="32.25" customHeight="1">
      <c r="A21117" s="696"/>
      <c r="B21117" s="696"/>
      <c r="C21117" s="698"/>
      <c r="D21117" s="700"/>
      <c r="E21117" s="701" t="s">
        <v>109</v>
      </c>
      <c r="F21117" s="702"/>
      <c r="G21117" s="703"/>
    </row>
    <row r="21118" spans="1:7" s="36" customFormat="1">
      <c r="A21118" s="695">
        <v>40</v>
      </c>
      <c r="B21118" s="695" t="s">
        <v>107</v>
      </c>
      <c r="C21118" s="697" t="s">
        <v>15</v>
      </c>
      <c r="D21118" s="699" t="s">
        <v>110</v>
      </c>
      <c r="E21118" s="338">
        <v>242</v>
      </c>
      <c r="F21118" s="336" t="s">
        <v>111</v>
      </c>
      <c r="G21118" s="13">
        <f>SUM(A21118*E21118)</f>
        <v>9680</v>
      </c>
    </row>
    <row r="21119" spans="1:7" s="36" customFormat="1" ht="118.5" customHeight="1">
      <c r="A21119" s="696"/>
      <c r="B21119" s="696"/>
      <c r="C21119" s="698"/>
      <c r="D21119" s="700"/>
      <c r="E21119" s="701" t="s">
        <v>112</v>
      </c>
      <c r="F21119" s="702"/>
      <c r="G21119" s="703"/>
    </row>
    <row r="21120" spans="1:7">
      <c r="A21120" s="695">
        <v>1</v>
      </c>
      <c r="B21120" s="695" t="s">
        <v>1230</v>
      </c>
      <c r="C21120" s="697" t="s">
        <v>18</v>
      </c>
      <c r="D21120" s="699" t="s">
        <v>113</v>
      </c>
      <c r="E21120" s="338">
        <v>14748</v>
      </c>
      <c r="F21120" s="336" t="s">
        <v>75</v>
      </c>
      <c r="G21120" s="13">
        <f>SUM(A21120*E21120)</f>
        <v>14748</v>
      </c>
    </row>
    <row r="21121" spans="1:7" ht="183" customHeight="1">
      <c r="A21121" s="696"/>
      <c r="B21121" s="696"/>
      <c r="C21121" s="698"/>
      <c r="D21121" s="700"/>
      <c r="E21121" s="701" t="s">
        <v>114</v>
      </c>
      <c r="F21121" s="702"/>
      <c r="G21121" s="703"/>
    </row>
    <row r="21122" spans="1:7" s="30" customFormat="1" ht="39.75" customHeight="1">
      <c r="A21122" s="3"/>
      <c r="B21122" s="3"/>
      <c r="C21122" s="339"/>
      <c r="D21122" s="26"/>
      <c r="E21122" s="27"/>
      <c r="F21122" s="28" t="s">
        <v>116</v>
      </c>
      <c r="G21122" s="29">
        <v>133036</v>
      </c>
    </row>
    <row r="21123" spans="1:7" s="25" customFormat="1">
      <c r="B21123" s="54"/>
      <c r="C21123" s="54"/>
      <c r="D21123" s="60"/>
      <c r="E21123" s="64"/>
      <c r="F21123" s="54"/>
      <c r="G21123" s="63"/>
    </row>
    <row r="21124" spans="1:7" s="25" customFormat="1">
      <c r="B21124" s="54"/>
      <c r="C21124" s="54"/>
      <c r="D21124" s="60"/>
      <c r="E21124" s="64"/>
      <c r="F21124" s="54"/>
      <c r="G21124" s="63"/>
    </row>
    <row r="21125" spans="1:7" s="36" customFormat="1" ht="35.25" customHeight="1">
      <c r="A21125" s="52" t="s">
        <v>129</v>
      </c>
      <c r="B21125" s="53"/>
      <c r="C21125" s="54" t="s">
        <v>130</v>
      </c>
      <c r="D21125" s="55"/>
      <c r="F21125" s="56" t="s">
        <v>131</v>
      </c>
      <c r="G21125" s="54"/>
    </row>
    <row r="21126" spans="1:7" s="30" customFormat="1" ht="35.25" customHeight="1">
      <c r="A21126" s="52" t="s">
        <v>132</v>
      </c>
      <c r="B21126" s="53"/>
      <c r="C21126" s="54" t="s">
        <v>133</v>
      </c>
      <c r="D21126" s="55"/>
      <c r="E21126" s="36"/>
      <c r="F21126" s="56" t="s">
        <v>131</v>
      </c>
    </row>
    <row r="21127" spans="1:7" s="30" customFormat="1" ht="35.25" customHeight="1">
      <c r="A21127" s="52" t="s">
        <v>134</v>
      </c>
      <c r="B21127" s="57"/>
      <c r="C21127" s="54" t="s">
        <v>135</v>
      </c>
      <c r="D21127" s="58"/>
      <c r="F21127" s="56" t="s">
        <v>131</v>
      </c>
    </row>
    <row r="21128" spans="1:7" s="25" customFormat="1" ht="35.25" customHeight="1">
      <c r="A21128" s="59"/>
      <c r="B21128" s="54"/>
      <c r="C21128" s="54"/>
      <c r="D21128" s="60"/>
      <c r="E21128" s="61" t="s">
        <v>138</v>
      </c>
      <c r="F21128" s="62"/>
      <c r="G21128" s="62"/>
    </row>
    <row r="21129" spans="1:7" s="25" customFormat="1">
      <c r="A21129" s="59"/>
      <c r="B21129" s="54"/>
      <c r="C21129" s="54"/>
      <c r="D21129" s="60"/>
      <c r="E21129" s="54"/>
      <c r="F21129" s="54"/>
      <c r="G21129" s="63"/>
    </row>
    <row r="21130" spans="1:7" s="25" customFormat="1">
      <c r="A21130" s="59"/>
      <c r="B21130" s="54"/>
      <c r="C21130" s="54"/>
      <c r="D21130" s="60"/>
      <c r="E21130" s="54"/>
      <c r="F21130" s="54"/>
      <c r="G21130" s="63"/>
    </row>
    <row r="21131" spans="1:7" s="25" customFormat="1">
      <c r="A21131" s="59"/>
      <c r="B21131" s="54"/>
      <c r="C21131" s="54"/>
      <c r="D21131" s="60"/>
      <c r="E21131" s="54"/>
      <c r="F21131" s="54"/>
      <c r="G21131" s="63"/>
    </row>
    <row r="21132" spans="1:7" s="25" customFormat="1">
      <c r="A21132" s="59"/>
      <c r="B21132" s="54"/>
      <c r="C21132" s="54"/>
      <c r="D21132" s="60"/>
      <c r="E21132" s="54"/>
      <c r="F21132" s="54"/>
      <c r="G21132" s="63"/>
    </row>
    <row r="21133" spans="1:7" s="25" customFormat="1">
      <c r="A21133" s="59"/>
      <c r="B21133" s="54"/>
      <c r="C21133" s="54"/>
      <c r="D21133" s="60"/>
      <c r="E21133" s="54"/>
      <c r="F21133" s="54"/>
      <c r="G21133" s="63"/>
    </row>
    <row r="21134" spans="1:7" s="25" customFormat="1">
      <c r="A21134" s="59"/>
      <c r="B21134" s="54"/>
      <c r="C21134" s="54"/>
      <c r="D21134" s="60"/>
      <c r="E21134" s="54"/>
      <c r="F21134" s="54"/>
      <c r="G21134" s="63"/>
    </row>
    <row r="21135" spans="1:7" s="25" customFormat="1">
      <c r="A21135" s="59"/>
      <c r="B21135" s="54"/>
      <c r="C21135" s="54"/>
      <c r="D21135" s="60"/>
      <c r="E21135" s="54"/>
      <c r="F21135" s="54"/>
      <c r="G21135" s="63"/>
    </row>
    <row r="21136" spans="1:7" s="25" customFormat="1">
      <c r="A21136" s="55" t="s">
        <v>139</v>
      </c>
      <c r="B21136" s="54"/>
      <c r="C21136" s="54"/>
      <c r="D21136" s="60"/>
      <c r="E21136" s="64" t="s">
        <v>140</v>
      </c>
      <c r="F21136" s="54"/>
      <c r="G21136" s="63"/>
    </row>
    <row r="21137" spans="1:7" s="25" customFormat="1">
      <c r="B21137" s="54"/>
      <c r="C21137" s="54"/>
      <c r="D21137" s="60"/>
      <c r="E21137" s="64" t="s">
        <v>141</v>
      </c>
      <c r="F21137" s="54"/>
      <c r="G21137" s="63"/>
    </row>
    <row r="21138" spans="1:7" s="25" customFormat="1">
      <c r="B21138" s="54"/>
      <c r="C21138" s="54"/>
      <c r="D21138" s="60"/>
      <c r="E21138" s="64" t="s">
        <v>142</v>
      </c>
      <c r="F21138" s="54"/>
      <c r="G21138" s="63"/>
    </row>
    <row r="21139" spans="1:7" s="25" customFormat="1">
      <c r="B21139" s="54"/>
      <c r="C21139" s="54"/>
      <c r="D21139" s="60"/>
      <c r="E21139" s="64"/>
      <c r="F21139" s="54"/>
      <c r="G21139" s="63"/>
    </row>
    <row r="21140" spans="1:7" s="25" customFormat="1">
      <c r="B21140" s="54"/>
      <c r="C21140" s="54"/>
      <c r="D21140" s="60"/>
      <c r="E21140" s="64"/>
      <c r="F21140" s="54"/>
      <c r="G21140" s="63"/>
    </row>
    <row r="21141" spans="1:7" s="25" customFormat="1">
      <c r="B21141" s="54"/>
      <c r="C21141" s="54"/>
      <c r="D21141" s="60"/>
      <c r="E21141" s="64"/>
      <c r="F21141" s="54"/>
      <c r="G21141" s="63"/>
    </row>
    <row r="21142" spans="1:7" s="25" customFormat="1">
      <c r="B21142" s="54"/>
      <c r="C21142" s="54"/>
      <c r="D21142" s="60"/>
      <c r="E21142" s="64"/>
      <c r="F21142" s="54"/>
      <c r="G21142" s="63"/>
    </row>
    <row r="21143" spans="1:7" s="25" customFormat="1">
      <c r="B21143" s="54"/>
      <c r="C21143" s="54"/>
      <c r="D21143" s="60"/>
      <c r="E21143" s="64"/>
      <c r="F21143" s="54"/>
      <c r="G21143" s="63"/>
    </row>
    <row r="21144" spans="1:7" s="25" customFormat="1">
      <c r="B21144" s="54"/>
      <c r="C21144" s="54"/>
      <c r="D21144" s="60"/>
      <c r="E21144" s="64"/>
      <c r="F21144" s="54"/>
      <c r="G21144" s="63"/>
    </row>
    <row r="21145" spans="1:7" s="25" customFormat="1">
      <c r="B21145" s="54"/>
      <c r="C21145" s="54"/>
      <c r="D21145" s="60"/>
      <c r="E21145" s="64"/>
      <c r="F21145" s="54"/>
      <c r="G21145" s="63"/>
    </row>
    <row r="21146" spans="1:7" s="25" customFormat="1">
      <c r="B21146" s="54"/>
      <c r="C21146" s="54"/>
      <c r="D21146" s="60"/>
      <c r="E21146" s="64"/>
      <c r="F21146" s="54"/>
      <c r="G21146" s="63"/>
    </row>
    <row r="21147" spans="1:7" s="25" customFormat="1">
      <c r="B21147" s="54"/>
      <c r="C21147" s="54"/>
      <c r="D21147" s="60"/>
      <c r="E21147" s="64"/>
      <c r="F21147" s="54"/>
      <c r="G21147" s="63"/>
    </row>
    <row r="21148" spans="1:7" s="25" customFormat="1">
      <c r="B21148" s="54"/>
      <c r="C21148" s="54"/>
      <c r="D21148" s="60"/>
      <c r="E21148" s="64"/>
      <c r="F21148" s="54"/>
      <c r="G21148" s="63"/>
    </row>
    <row r="21149" spans="1:7" s="25" customFormat="1">
      <c r="B21149" s="54"/>
      <c r="C21149" s="54"/>
      <c r="D21149" s="60"/>
      <c r="E21149" s="64"/>
      <c r="F21149" s="54"/>
      <c r="G21149" s="63"/>
    </row>
    <row r="21150" spans="1:7" s="25" customFormat="1">
      <c r="B21150" s="54"/>
      <c r="C21150" s="54"/>
      <c r="D21150" s="60"/>
      <c r="E21150" s="64"/>
      <c r="F21150" s="54"/>
      <c r="G21150" s="63"/>
    </row>
    <row r="21151" spans="1:7" s="25" customFormat="1">
      <c r="B21151" s="54"/>
      <c r="C21151" s="54"/>
      <c r="D21151" s="60"/>
      <c r="E21151" s="64"/>
      <c r="F21151" s="54"/>
      <c r="G21151" s="63"/>
    </row>
    <row r="21152" spans="1:7">
      <c r="A21152" s="741" t="s">
        <v>0</v>
      </c>
      <c r="B21152" s="741"/>
      <c r="C21152" s="741"/>
      <c r="D21152" s="741"/>
      <c r="E21152" s="741"/>
      <c r="F21152" s="741"/>
      <c r="G21152" s="741"/>
    </row>
    <row r="21153" spans="1:7">
      <c r="A21153" s="742" t="s">
        <v>1</v>
      </c>
      <c r="B21153" s="742"/>
      <c r="C21153" s="742"/>
      <c r="D21153" s="742"/>
      <c r="E21153" s="742"/>
      <c r="F21153" s="742"/>
      <c r="G21153" s="742"/>
    </row>
    <row r="21154" spans="1:7" ht="32.25" customHeight="1">
      <c r="A21154" s="1" t="s">
        <v>2</v>
      </c>
      <c r="B21154" s="316"/>
      <c r="C21154" s="316"/>
      <c r="D21154" s="753" t="s">
        <v>1226</v>
      </c>
      <c r="E21154" s="753"/>
      <c r="F21154" s="753"/>
      <c r="G21154" s="753"/>
    </row>
    <row r="21155" spans="1:7" ht="30" customHeight="1">
      <c r="A21155" s="744" t="s">
        <v>3</v>
      </c>
      <c r="B21155" s="745"/>
      <c r="C21155" s="3" t="s">
        <v>4</v>
      </c>
      <c r="D21155" s="314" t="s">
        <v>5</v>
      </c>
      <c r="E21155" s="314" t="s">
        <v>6</v>
      </c>
      <c r="F21155" s="314" t="s">
        <v>7</v>
      </c>
      <c r="G21155" s="5" t="s">
        <v>8</v>
      </c>
    </row>
    <row r="21156" spans="1:7">
      <c r="A21156" s="314"/>
      <c r="B21156" s="314"/>
      <c r="C21156" s="3"/>
      <c r="D21156" s="104" t="s">
        <v>9</v>
      </c>
      <c r="E21156" s="314"/>
      <c r="F21156" s="314"/>
      <c r="G21156" s="5"/>
    </row>
    <row r="21157" spans="1:7" s="24" customFormat="1" ht="16.5" customHeight="1">
      <c r="A21157" s="697">
        <v>4314</v>
      </c>
      <c r="B21157" s="697" t="s">
        <v>39</v>
      </c>
      <c r="C21157" s="695" t="s">
        <v>11</v>
      </c>
      <c r="D21157" s="699" t="s">
        <v>149</v>
      </c>
      <c r="E21157" s="313">
        <v>121</v>
      </c>
      <c r="F21157" s="311" t="s">
        <v>42</v>
      </c>
      <c r="G21157" s="20">
        <f>SUM(A21157*E21157/100)</f>
        <v>5219.9399999999996</v>
      </c>
    </row>
    <row r="21158" spans="1:7" s="24" customFormat="1" ht="24.75" customHeight="1">
      <c r="A21158" s="698"/>
      <c r="B21158" s="698"/>
      <c r="C21158" s="696"/>
      <c r="D21158" s="700"/>
      <c r="E21158" s="727" t="s">
        <v>150</v>
      </c>
      <c r="F21158" s="728"/>
      <c r="G21158" s="729"/>
    </row>
    <row r="21159" spans="1:7" s="25" customFormat="1">
      <c r="A21159" s="697">
        <v>459</v>
      </c>
      <c r="B21159" s="697" t="s">
        <v>10</v>
      </c>
      <c r="C21159" s="695" t="s">
        <v>15</v>
      </c>
      <c r="D21159" s="699" t="s">
        <v>146</v>
      </c>
      <c r="E21159" s="313">
        <v>3327.5</v>
      </c>
      <c r="F21159" s="311" t="s">
        <v>147</v>
      </c>
      <c r="G21159" s="20">
        <f>SUM(A21159*E21159/100)</f>
        <v>15273.225</v>
      </c>
    </row>
    <row r="21160" spans="1:7" s="25" customFormat="1" ht="41.25" customHeight="1">
      <c r="A21160" s="698"/>
      <c r="B21160" s="698"/>
      <c r="C21160" s="696"/>
      <c r="D21160" s="700"/>
      <c r="E21160" s="701" t="s">
        <v>148</v>
      </c>
      <c r="F21160" s="702"/>
      <c r="G21160" s="703"/>
    </row>
    <row r="21161" spans="1:7" s="25" customFormat="1" ht="13.5" customHeight="1">
      <c r="A21161" s="697">
        <v>3753</v>
      </c>
      <c r="B21161" s="697" t="s">
        <v>39</v>
      </c>
      <c r="C21161" s="695" t="s">
        <v>18</v>
      </c>
      <c r="D21161" s="699" t="s">
        <v>305</v>
      </c>
      <c r="E21161" s="311">
        <v>226.88</v>
      </c>
      <c r="F21161" s="311" t="s">
        <v>52</v>
      </c>
      <c r="G21161" s="20">
        <f>SUM(A21161*E21161/100)</f>
        <v>8514.8063999999995</v>
      </c>
    </row>
    <row r="21162" spans="1:7" s="25" customFormat="1" ht="29.25" customHeight="1">
      <c r="A21162" s="698"/>
      <c r="B21162" s="698"/>
      <c r="C21162" s="696"/>
      <c r="D21162" s="700"/>
      <c r="E21162" s="701" t="s">
        <v>306</v>
      </c>
      <c r="F21162" s="702"/>
      <c r="G21162" s="703"/>
    </row>
    <row r="21163" spans="1:7" s="25" customFormat="1">
      <c r="A21163" s="697">
        <v>4314</v>
      </c>
      <c r="B21163" s="697" t="s">
        <v>39</v>
      </c>
      <c r="C21163" s="695" t="s">
        <v>21</v>
      </c>
      <c r="D21163" s="699" t="s">
        <v>151</v>
      </c>
      <c r="E21163" s="313">
        <v>660</v>
      </c>
      <c r="F21163" s="311" t="s">
        <v>42</v>
      </c>
      <c r="G21163" s="20">
        <f>SUM(A21163*E21163/100)</f>
        <v>28472.400000000001</v>
      </c>
    </row>
    <row r="21164" spans="1:7" s="25" customFormat="1" ht="27.75" customHeight="1">
      <c r="A21164" s="698"/>
      <c r="B21164" s="698"/>
      <c r="C21164" s="696"/>
      <c r="D21164" s="700"/>
      <c r="E21164" s="727" t="s">
        <v>152</v>
      </c>
      <c r="F21164" s="728"/>
      <c r="G21164" s="729"/>
    </row>
    <row r="21165" spans="1:7" s="24" customFormat="1" ht="15" customHeight="1">
      <c r="A21165" s="697">
        <v>4314</v>
      </c>
      <c r="B21165" s="697" t="s">
        <v>39</v>
      </c>
      <c r="C21165" s="695" t="s">
        <v>25</v>
      </c>
      <c r="D21165" s="699" t="s">
        <v>41</v>
      </c>
      <c r="E21165" s="313">
        <v>2206.6</v>
      </c>
      <c r="F21165" s="311" t="s">
        <v>42</v>
      </c>
      <c r="G21165" s="20">
        <f>SUM(A21165*E21165/100)</f>
        <v>95192.724000000002</v>
      </c>
    </row>
    <row r="21166" spans="1:7" s="24" customFormat="1" ht="27" customHeight="1">
      <c r="A21166" s="698"/>
      <c r="B21166" s="698"/>
      <c r="C21166" s="696"/>
      <c r="D21166" s="700"/>
      <c r="E21166" s="727" t="s">
        <v>43</v>
      </c>
      <c r="F21166" s="728"/>
      <c r="G21166" s="729"/>
    </row>
    <row r="21167" spans="1:7" s="24" customFormat="1" ht="15" customHeight="1">
      <c r="A21167" s="697">
        <v>4314</v>
      </c>
      <c r="B21167" s="697" t="s">
        <v>39</v>
      </c>
      <c r="C21167" s="695" t="s">
        <v>29</v>
      </c>
      <c r="D21167" s="699" t="s">
        <v>45</v>
      </c>
      <c r="E21167" s="311">
        <v>2197.52</v>
      </c>
      <c r="F21167" s="311" t="s">
        <v>42</v>
      </c>
      <c r="G21167" s="20">
        <f>SUM(A21167*E21167/100)</f>
        <v>94801.012799999997</v>
      </c>
    </row>
    <row r="21168" spans="1:7" s="24" customFormat="1" ht="32.25" customHeight="1">
      <c r="A21168" s="698"/>
      <c r="B21168" s="698"/>
      <c r="C21168" s="696"/>
      <c r="D21168" s="700"/>
      <c r="E21168" s="727" t="s">
        <v>46</v>
      </c>
      <c r="F21168" s="728"/>
      <c r="G21168" s="729"/>
    </row>
    <row r="21169" spans="1:7" ht="15" customHeight="1">
      <c r="A21169" s="695">
        <v>54</v>
      </c>
      <c r="B21169" s="695" t="s">
        <v>10</v>
      </c>
      <c r="C21169" s="697" t="s">
        <v>33</v>
      </c>
      <c r="D21169" s="699" t="s">
        <v>37</v>
      </c>
      <c r="E21169" s="313">
        <v>12674.36</v>
      </c>
      <c r="F21169" s="311" t="s">
        <v>13</v>
      </c>
      <c r="G21169" s="20">
        <f>SUM(A21169*E21169/100)</f>
        <v>6844.1544000000004</v>
      </c>
    </row>
    <row r="21170" spans="1:7" ht="39" customHeight="1">
      <c r="A21170" s="696"/>
      <c r="B21170" s="696"/>
      <c r="C21170" s="698"/>
      <c r="D21170" s="700"/>
      <c r="E21170" s="701" t="s">
        <v>38</v>
      </c>
      <c r="F21170" s="702"/>
      <c r="G21170" s="703"/>
    </row>
    <row r="21171" spans="1:7" ht="17.25" customHeight="1">
      <c r="A21171" s="695">
        <v>459</v>
      </c>
      <c r="B21171" s="695" t="s">
        <v>10</v>
      </c>
      <c r="C21171" s="309" t="s">
        <v>36</v>
      </c>
      <c r="D21171" s="699" t="s">
        <v>34</v>
      </c>
      <c r="E21171" s="313">
        <v>14429.25</v>
      </c>
      <c r="F21171" s="311" t="s">
        <v>13</v>
      </c>
      <c r="G21171" s="20">
        <f>SUM(A21171*E21171/100)</f>
        <v>66230.257500000007</v>
      </c>
    </row>
    <row r="21172" spans="1:7" ht="54" customHeight="1">
      <c r="A21172" s="696"/>
      <c r="B21172" s="696"/>
      <c r="C21172" s="310"/>
      <c r="D21172" s="700"/>
      <c r="E21172" s="701" t="s">
        <v>35</v>
      </c>
      <c r="F21172" s="702"/>
      <c r="G21172" s="703"/>
    </row>
    <row r="21173" spans="1:7" s="200" customFormat="1">
      <c r="A21173" s="695">
        <v>2639</v>
      </c>
      <c r="B21173" s="695" t="s">
        <v>39</v>
      </c>
      <c r="C21173" s="309" t="s">
        <v>40</v>
      </c>
      <c r="D21173" s="699" t="s">
        <v>264</v>
      </c>
      <c r="E21173" s="313">
        <v>30509.77</v>
      </c>
      <c r="F21173" s="311" t="s">
        <v>42</v>
      </c>
      <c r="G21173" s="20">
        <f>SUM(A21173*E21173/100)</f>
        <v>805152.83030000003</v>
      </c>
    </row>
    <row r="21174" spans="1:7" s="200" customFormat="1" ht="126.75" customHeight="1">
      <c r="A21174" s="696"/>
      <c r="B21174" s="696"/>
      <c r="C21174" s="310"/>
      <c r="D21174" s="700"/>
      <c r="E21174" s="701" t="s">
        <v>159</v>
      </c>
      <c r="F21174" s="702"/>
      <c r="G21174" s="703"/>
    </row>
    <row r="21175" spans="1:7">
      <c r="A21175" s="697">
        <v>1328</v>
      </c>
      <c r="B21175" s="697" t="s">
        <v>39</v>
      </c>
      <c r="C21175" s="695" t="s">
        <v>44</v>
      </c>
      <c r="D21175" s="699" t="s">
        <v>280</v>
      </c>
      <c r="E21175" s="313">
        <v>25293.42</v>
      </c>
      <c r="F21175" s="311" t="s">
        <v>42</v>
      </c>
      <c r="G21175" s="20">
        <f>SUM(A21175*E21175/100)</f>
        <v>335896.6176</v>
      </c>
    </row>
    <row r="21176" spans="1:7" ht="40.5" customHeight="1">
      <c r="A21176" s="698"/>
      <c r="B21176" s="698"/>
      <c r="C21176" s="696"/>
      <c r="D21176" s="700"/>
      <c r="E21176" s="701" t="s">
        <v>281</v>
      </c>
      <c r="F21176" s="702"/>
      <c r="G21176" s="703"/>
    </row>
    <row r="21177" spans="1:7">
      <c r="A21177" s="697">
        <v>266</v>
      </c>
      <c r="B21177" s="697" t="s">
        <v>107</v>
      </c>
      <c r="C21177" s="697" t="s">
        <v>47</v>
      </c>
      <c r="D21177" s="699" t="s">
        <v>282</v>
      </c>
      <c r="E21177" s="313">
        <v>104.22</v>
      </c>
      <c r="F21177" s="311" t="s">
        <v>111</v>
      </c>
      <c r="G21177" s="20">
        <f>SUM(A21177*E21177)</f>
        <v>27722.52</v>
      </c>
    </row>
    <row r="21178" spans="1:7" ht="42" customHeight="1">
      <c r="A21178" s="698"/>
      <c r="B21178" s="698"/>
      <c r="C21178" s="698"/>
      <c r="D21178" s="700"/>
      <c r="E21178" s="701" t="s">
        <v>283</v>
      </c>
      <c r="F21178" s="702"/>
      <c r="G21178" s="703"/>
    </row>
    <row r="21179" spans="1:7" ht="18" customHeight="1">
      <c r="A21179" s="697">
        <v>335</v>
      </c>
      <c r="B21179" s="697" t="s">
        <v>39</v>
      </c>
      <c r="C21179" s="697" t="s">
        <v>50</v>
      </c>
      <c r="D21179" s="699" t="s">
        <v>1222</v>
      </c>
      <c r="E21179" s="313">
        <v>172</v>
      </c>
      <c r="F21179" s="311" t="s">
        <v>165</v>
      </c>
      <c r="G21179" s="20">
        <f>SUM(A21179*E21179)</f>
        <v>57620</v>
      </c>
    </row>
    <row r="21180" spans="1:7" ht="50.25" customHeight="1">
      <c r="A21180" s="698"/>
      <c r="B21180" s="698"/>
      <c r="C21180" s="698"/>
      <c r="D21180" s="700"/>
      <c r="E21180" s="701" t="s">
        <v>1223</v>
      </c>
      <c r="F21180" s="702"/>
      <c r="G21180" s="703"/>
    </row>
    <row r="21181" spans="1:7" ht="18" customHeight="1">
      <c r="A21181" s="697">
        <v>251</v>
      </c>
      <c r="B21181" s="697" t="s">
        <v>39</v>
      </c>
      <c r="C21181" s="697" t="s">
        <v>54</v>
      </c>
      <c r="D21181" s="699" t="s">
        <v>1221</v>
      </c>
      <c r="E21181" s="313">
        <v>1507.66</v>
      </c>
      <c r="F21181" s="311" t="s">
        <v>165</v>
      </c>
      <c r="G21181" s="20">
        <f>SUM(A21181*E21181)</f>
        <v>378422.66000000003</v>
      </c>
    </row>
    <row r="21182" spans="1:7" ht="79.5" customHeight="1">
      <c r="A21182" s="698"/>
      <c r="B21182" s="698"/>
      <c r="C21182" s="698"/>
      <c r="D21182" s="700"/>
      <c r="E21182" s="701" t="s">
        <v>902</v>
      </c>
      <c r="F21182" s="702"/>
      <c r="G21182" s="703"/>
    </row>
    <row r="21183" spans="1:7" s="25" customFormat="1">
      <c r="A21183" s="697">
        <v>1594</v>
      </c>
      <c r="B21183" s="697" t="s">
        <v>39</v>
      </c>
      <c r="C21183" s="697" t="s">
        <v>57</v>
      </c>
      <c r="D21183" s="699" t="s">
        <v>265</v>
      </c>
      <c r="E21183" s="311">
        <v>567.48</v>
      </c>
      <c r="F21183" s="311" t="s">
        <v>266</v>
      </c>
      <c r="G21183" s="20">
        <f>SUM(A21183*E21183)</f>
        <v>904563.12</v>
      </c>
    </row>
    <row r="21184" spans="1:7" s="25" customFormat="1" ht="40.5" customHeight="1">
      <c r="A21184" s="698"/>
      <c r="B21184" s="698"/>
      <c r="C21184" s="698"/>
      <c r="D21184" s="700"/>
      <c r="E21184" s="701" t="s">
        <v>399</v>
      </c>
      <c r="F21184" s="702"/>
      <c r="G21184" s="703"/>
    </row>
    <row r="21185" spans="1:7" s="25" customFormat="1">
      <c r="A21185" s="697">
        <v>554</v>
      </c>
      <c r="B21185" s="697" t="s">
        <v>39</v>
      </c>
      <c r="C21185" s="697" t="s">
        <v>60</v>
      </c>
      <c r="D21185" s="699" t="s">
        <v>278</v>
      </c>
      <c r="E21185" s="311">
        <v>186.04</v>
      </c>
      <c r="F21185" s="311" t="s">
        <v>266</v>
      </c>
      <c r="G21185" s="20">
        <f>SUM(A21185*E21185)</f>
        <v>103066.15999999999</v>
      </c>
    </row>
    <row r="21186" spans="1:7" s="25" customFormat="1" ht="122.25" customHeight="1">
      <c r="A21186" s="698"/>
      <c r="B21186" s="698"/>
      <c r="C21186" s="698"/>
      <c r="D21186" s="700"/>
      <c r="E21186" s="707" t="s">
        <v>279</v>
      </c>
      <c r="F21186" s="707"/>
      <c r="G21186" s="707"/>
    </row>
    <row r="21187" spans="1:7">
      <c r="A21187" s="697">
        <v>2803</v>
      </c>
      <c r="B21187" s="697" t="s">
        <v>39</v>
      </c>
      <c r="C21187" s="695" t="s">
        <v>63</v>
      </c>
      <c r="D21187" s="699" t="s">
        <v>58</v>
      </c>
      <c r="E21187" s="313">
        <v>1079.6500000000001</v>
      </c>
      <c r="F21187" s="311" t="s">
        <v>42</v>
      </c>
      <c r="G21187" s="13">
        <f>SUM(A21187*E21187/100)</f>
        <v>30262.589500000002</v>
      </c>
    </row>
    <row r="21188" spans="1:7" ht="34.5" customHeight="1">
      <c r="A21188" s="698"/>
      <c r="B21188" s="698"/>
      <c r="C21188" s="696"/>
      <c r="D21188" s="700"/>
      <c r="E21188" s="701" t="s">
        <v>59</v>
      </c>
      <c r="F21188" s="702"/>
      <c r="G21188" s="703"/>
    </row>
    <row r="21189" spans="1:7">
      <c r="A21189" s="697">
        <v>6255</v>
      </c>
      <c r="B21189" s="697" t="s">
        <v>39</v>
      </c>
      <c r="C21189" s="695" t="s">
        <v>66</v>
      </c>
      <c r="D21189" s="755" t="s">
        <v>1205</v>
      </c>
      <c r="E21189" s="315">
        <v>2499.7600000000002</v>
      </c>
      <c r="F21189" s="310" t="s">
        <v>42</v>
      </c>
      <c r="G21189" s="20">
        <f>SUM(A21189*E21189/100)</f>
        <v>156359.98800000001</v>
      </c>
    </row>
    <row r="21190" spans="1:7" ht="60.75" customHeight="1">
      <c r="A21190" s="698"/>
      <c r="B21190" s="698"/>
      <c r="C21190" s="696"/>
      <c r="D21190" s="700"/>
      <c r="E21190" s="701" t="s">
        <v>1206</v>
      </c>
      <c r="F21190" s="702"/>
      <c r="G21190" s="703"/>
    </row>
    <row r="21191" spans="1:7">
      <c r="A21191" s="697">
        <v>140</v>
      </c>
      <c r="B21191" s="697" t="s">
        <v>39</v>
      </c>
      <c r="C21191" s="695" t="s">
        <v>69</v>
      </c>
      <c r="D21191" s="699" t="s">
        <v>170</v>
      </c>
      <c r="E21191" s="313">
        <v>1160.06</v>
      </c>
      <c r="F21191" s="311" t="s">
        <v>42</v>
      </c>
      <c r="G21191" s="13">
        <f>SUM(A21191*E21191/100)</f>
        <v>1624.0839999999998</v>
      </c>
    </row>
    <row r="21192" spans="1:7" ht="30.75" customHeight="1">
      <c r="A21192" s="698"/>
      <c r="B21192" s="698"/>
      <c r="C21192" s="696"/>
      <c r="D21192" s="700"/>
      <c r="E21192" s="701" t="s">
        <v>171</v>
      </c>
      <c r="F21192" s="702"/>
      <c r="G21192" s="703"/>
    </row>
    <row r="21193" spans="1:7" s="200" customFormat="1">
      <c r="A21193" s="695">
        <v>3456</v>
      </c>
      <c r="B21193" s="695" t="s">
        <v>39</v>
      </c>
      <c r="C21193" s="309" t="s">
        <v>73</v>
      </c>
      <c r="D21193" s="699" t="s">
        <v>1216</v>
      </c>
      <c r="E21193" s="313">
        <v>5310.35</v>
      </c>
      <c r="F21193" s="311" t="s">
        <v>42</v>
      </c>
      <c r="G21193" s="20">
        <f>SUM(A21193*E21193/100)</f>
        <v>183525.69600000003</v>
      </c>
    </row>
    <row r="21194" spans="1:7" s="200" customFormat="1" ht="41.25" customHeight="1">
      <c r="A21194" s="696"/>
      <c r="B21194" s="696"/>
      <c r="C21194" s="310"/>
      <c r="D21194" s="700"/>
      <c r="E21194" s="701" t="s">
        <v>1217</v>
      </c>
      <c r="F21194" s="702"/>
      <c r="G21194" s="703"/>
    </row>
    <row r="21195" spans="1:7">
      <c r="A21195" s="705">
        <v>288</v>
      </c>
      <c r="B21195" s="705" t="s">
        <v>39</v>
      </c>
      <c r="C21195" s="704" t="s">
        <v>208</v>
      </c>
      <c r="D21195" s="706" t="s">
        <v>1032</v>
      </c>
      <c r="E21195" s="313">
        <v>226.02</v>
      </c>
      <c r="F21195" s="311" t="s">
        <v>42</v>
      </c>
      <c r="G21195" s="20">
        <f>SUM(A21195*E21195)</f>
        <v>65093.760000000002</v>
      </c>
    </row>
    <row r="21196" spans="1:7" ht="32.25" customHeight="1">
      <c r="A21196" s="705"/>
      <c r="B21196" s="705"/>
      <c r="C21196" s="704"/>
      <c r="D21196" s="706"/>
      <c r="E21196" s="707" t="s">
        <v>1033</v>
      </c>
      <c r="F21196" s="707"/>
      <c r="G21196" s="707"/>
    </row>
    <row r="21197" spans="1:7" s="25" customFormat="1" ht="47.25" customHeight="1">
      <c r="A21197" s="311"/>
      <c r="B21197" s="256"/>
      <c r="C21197" s="256"/>
      <c r="D21197" s="312"/>
      <c r="E21197" s="257"/>
      <c r="F21197" s="28" t="s">
        <v>845</v>
      </c>
      <c r="G21197" s="258">
        <v>3369858</v>
      </c>
    </row>
    <row r="21198" spans="1:7">
      <c r="A21198" s="6"/>
      <c r="B21198" s="6"/>
      <c r="C21198" s="7"/>
      <c r="D21198" s="65"/>
      <c r="E21198" s="6"/>
      <c r="F21198" s="6"/>
      <c r="G21198" s="9"/>
    </row>
    <row r="21199" spans="1:7">
      <c r="A21199" s="6"/>
      <c r="B21199" s="6"/>
      <c r="C21199" s="7"/>
      <c r="D21199" s="65"/>
      <c r="E21199" s="6"/>
      <c r="F21199" s="6"/>
      <c r="G21199" s="9"/>
    </row>
    <row r="21200" spans="1:7">
      <c r="A21200" s="6"/>
      <c r="B21200" s="6"/>
      <c r="C21200" s="7"/>
      <c r="D21200" s="65"/>
      <c r="E21200" s="6"/>
      <c r="F21200" s="6"/>
      <c r="G21200" s="9"/>
    </row>
    <row r="21201" spans="1:7" s="36" customFormat="1" ht="34.5" customHeight="1">
      <c r="A21201" s="52" t="s">
        <v>129</v>
      </c>
      <c r="B21201" s="53"/>
      <c r="C21201" s="54" t="s">
        <v>130</v>
      </c>
      <c r="D21201" s="55"/>
      <c r="F21201" s="56" t="s">
        <v>131</v>
      </c>
      <c r="G21201" s="54"/>
    </row>
    <row r="21202" spans="1:7" s="25" customFormat="1" ht="34.5" customHeight="1">
      <c r="A21202" s="59"/>
      <c r="B21202" s="54"/>
      <c r="C21202" s="54"/>
      <c r="D21202" s="60"/>
      <c r="E21202" s="61" t="s">
        <v>138</v>
      </c>
      <c r="F21202" s="62"/>
      <c r="G21202" s="62"/>
    </row>
    <row r="21203" spans="1:7" s="25" customFormat="1">
      <c r="A21203" s="59"/>
      <c r="B21203" s="54"/>
      <c r="C21203" s="54"/>
      <c r="D21203" s="60"/>
      <c r="E21203" s="54"/>
      <c r="F21203" s="54"/>
      <c r="G21203" s="63"/>
    </row>
    <row r="21204" spans="1:7" s="25" customFormat="1">
      <c r="A21204" s="59"/>
      <c r="B21204" s="54"/>
      <c r="C21204" s="54"/>
      <c r="D21204" s="60"/>
      <c r="E21204" s="54"/>
      <c r="F21204" s="54"/>
      <c r="G21204" s="63"/>
    </row>
    <row r="21205" spans="1:7" s="25" customFormat="1">
      <c r="A21205" s="59"/>
      <c r="B21205" s="54"/>
      <c r="C21205" s="54"/>
      <c r="D21205" s="60"/>
      <c r="E21205" s="54"/>
      <c r="F21205" s="54"/>
      <c r="G21205" s="63"/>
    </row>
    <row r="21206" spans="1:7" s="25" customFormat="1">
      <c r="A21206" s="59"/>
      <c r="B21206" s="54"/>
      <c r="C21206" s="54"/>
      <c r="D21206" s="60"/>
      <c r="E21206" s="54"/>
      <c r="F21206" s="54"/>
      <c r="G21206" s="63"/>
    </row>
    <row r="21207" spans="1:7" s="25" customFormat="1">
      <c r="A21207" s="55" t="s">
        <v>139</v>
      </c>
      <c r="B21207" s="54"/>
      <c r="C21207" s="54"/>
      <c r="D21207" s="60"/>
      <c r="E21207" s="64" t="s">
        <v>140</v>
      </c>
      <c r="F21207" s="54"/>
      <c r="G21207" s="63"/>
    </row>
    <row r="21208" spans="1:7" s="25" customFormat="1">
      <c r="B21208" s="54"/>
      <c r="C21208" s="54"/>
      <c r="D21208" s="60"/>
      <c r="E21208" s="64" t="s">
        <v>141</v>
      </c>
      <c r="F21208" s="54"/>
      <c r="G21208" s="63"/>
    </row>
    <row r="21209" spans="1:7" s="25" customFormat="1">
      <c r="B21209" s="54"/>
      <c r="C21209" s="54"/>
      <c r="D21209" s="60"/>
      <c r="E21209" s="64" t="s">
        <v>142</v>
      </c>
      <c r="F21209" s="54"/>
      <c r="G21209" s="63"/>
    </row>
    <row r="21210" spans="1:7">
      <c r="A21210" s="6"/>
      <c r="B21210" s="6"/>
      <c r="C21210" s="7"/>
      <c r="D21210" s="65"/>
      <c r="E21210" s="6"/>
      <c r="F21210" s="6"/>
      <c r="G21210" s="9"/>
    </row>
    <row r="21211" spans="1:7">
      <c r="A21211" s="6"/>
      <c r="B21211" s="6"/>
      <c r="C21211" s="7"/>
      <c r="D21211" s="65"/>
      <c r="E21211" s="6"/>
      <c r="F21211" s="6"/>
      <c r="G21211" s="9"/>
    </row>
    <row r="21212" spans="1:7">
      <c r="A21212" s="6"/>
      <c r="B21212" s="6"/>
      <c r="C21212" s="7"/>
      <c r="D21212" s="65"/>
      <c r="E21212" s="6"/>
      <c r="F21212" s="6"/>
      <c r="G21212" s="9"/>
    </row>
    <row r="21213" spans="1:7" s="25" customFormat="1">
      <c r="B21213" s="54"/>
      <c r="C21213" s="54"/>
      <c r="D21213" s="60"/>
      <c r="E21213" s="64"/>
      <c r="F21213" s="54"/>
      <c r="G21213" s="63"/>
    </row>
    <row r="21214" spans="1:7" s="25" customFormat="1">
      <c r="B21214" s="54"/>
      <c r="C21214" s="54"/>
      <c r="D21214" s="60"/>
      <c r="E21214" s="64"/>
      <c r="F21214" s="54"/>
      <c r="G21214" s="63"/>
    </row>
    <row r="21215" spans="1:7">
      <c r="A21215" s="741" t="s">
        <v>0</v>
      </c>
      <c r="B21215" s="741"/>
      <c r="C21215" s="741"/>
      <c r="D21215" s="741"/>
      <c r="E21215" s="741"/>
      <c r="F21215" s="741"/>
      <c r="G21215" s="741"/>
    </row>
    <row r="21216" spans="1:7">
      <c r="A21216" s="742" t="s">
        <v>1</v>
      </c>
      <c r="B21216" s="742"/>
      <c r="C21216" s="742"/>
      <c r="D21216" s="742"/>
      <c r="E21216" s="742"/>
      <c r="F21216" s="742"/>
      <c r="G21216" s="742"/>
    </row>
    <row r="21217" spans="1:7" ht="32.25" customHeight="1">
      <c r="A21217" s="1" t="s">
        <v>2</v>
      </c>
      <c r="B21217" s="329"/>
      <c r="C21217" s="329"/>
      <c r="D21217" s="753" t="s">
        <v>1227</v>
      </c>
      <c r="E21217" s="753"/>
      <c r="F21217" s="753"/>
      <c r="G21217" s="753"/>
    </row>
    <row r="21218" spans="1:7" ht="30" customHeight="1">
      <c r="A21218" s="744" t="s">
        <v>3</v>
      </c>
      <c r="B21218" s="745"/>
      <c r="C21218" s="3" t="s">
        <v>4</v>
      </c>
      <c r="D21218" s="330" t="s">
        <v>5</v>
      </c>
      <c r="E21218" s="330" t="s">
        <v>6</v>
      </c>
      <c r="F21218" s="330" t="s">
        <v>7</v>
      </c>
      <c r="G21218" s="5" t="s">
        <v>8</v>
      </c>
    </row>
    <row r="21219" spans="1:7">
      <c r="A21219" s="330"/>
      <c r="B21219" s="330"/>
      <c r="C21219" s="3"/>
      <c r="D21219" s="104" t="s">
        <v>9</v>
      </c>
      <c r="E21219" s="330"/>
      <c r="F21219" s="330"/>
      <c r="G21219" s="5"/>
    </row>
    <row r="21220" spans="1:7" ht="17.25" customHeight="1">
      <c r="A21220" s="695">
        <v>101</v>
      </c>
      <c r="B21220" s="695" t="s">
        <v>10</v>
      </c>
      <c r="C21220" s="322" t="s">
        <v>11</v>
      </c>
      <c r="D21220" s="699" t="s">
        <v>34</v>
      </c>
      <c r="E21220" s="331">
        <v>14429.25</v>
      </c>
      <c r="F21220" s="326" t="s">
        <v>13</v>
      </c>
      <c r="G21220" s="20">
        <f>SUM(A21220*E21220/100)</f>
        <v>14573.5425</v>
      </c>
    </row>
    <row r="21221" spans="1:7" ht="54" customHeight="1">
      <c r="A21221" s="696"/>
      <c r="B21221" s="696"/>
      <c r="C21221" s="323"/>
      <c r="D21221" s="700"/>
      <c r="E21221" s="701" t="s">
        <v>35</v>
      </c>
      <c r="F21221" s="702"/>
      <c r="G21221" s="703"/>
    </row>
    <row r="21222" spans="1:7" s="25" customFormat="1">
      <c r="A21222" s="697">
        <v>594</v>
      </c>
      <c r="B21222" s="697" t="s">
        <v>39</v>
      </c>
      <c r="C21222" s="697" t="s">
        <v>15</v>
      </c>
      <c r="D21222" s="699" t="s">
        <v>850</v>
      </c>
      <c r="E21222" s="326">
        <v>201.07</v>
      </c>
      <c r="F21222" s="326" t="s">
        <v>266</v>
      </c>
      <c r="G21222" s="20">
        <f>SUM(A21222*E21222)</f>
        <v>119435.58</v>
      </c>
    </row>
    <row r="21223" spans="1:7" s="25" customFormat="1" ht="133.5" customHeight="1">
      <c r="A21223" s="698"/>
      <c r="B21223" s="698"/>
      <c r="C21223" s="698"/>
      <c r="D21223" s="700"/>
      <c r="E21223" s="707" t="s">
        <v>851</v>
      </c>
      <c r="F21223" s="707"/>
      <c r="G21223" s="707"/>
    </row>
    <row r="21224" spans="1:7" s="24" customFormat="1" ht="16.5" customHeight="1">
      <c r="A21224" s="697">
        <v>622</v>
      </c>
      <c r="B21224" s="697" t="s">
        <v>39</v>
      </c>
      <c r="C21224" s="695" t="s">
        <v>18</v>
      </c>
      <c r="D21224" s="699" t="s">
        <v>149</v>
      </c>
      <c r="E21224" s="331">
        <v>121</v>
      </c>
      <c r="F21224" s="326" t="s">
        <v>42</v>
      </c>
      <c r="G21224" s="20">
        <f>SUM(A21224*E21224/100)</f>
        <v>752.62</v>
      </c>
    </row>
    <row r="21225" spans="1:7" s="24" customFormat="1" ht="24.75" customHeight="1">
      <c r="A21225" s="698"/>
      <c r="B21225" s="698"/>
      <c r="C21225" s="696"/>
      <c r="D21225" s="700"/>
      <c r="E21225" s="727" t="s">
        <v>150</v>
      </c>
      <c r="F21225" s="728"/>
      <c r="G21225" s="729"/>
    </row>
    <row r="21226" spans="1:7" s="25" customFormat="1">
      <c r="A21226" s="697">
        <v>622</v>
      </c>
      <c r="B21226" s="697" t="s">
        <v>39</v>
      </c>
      <c r="C21226" s="695" t="s">
        <v>21</v>
      </c>
      <c r="D21226" s="699" t="s">
        <v>151</v>
      </c>
      <c r="E21226" s="331">
        <v>660</v>
      </c>
      <c r="F21226" s="326" t="s">
        <v>42</v>
      </c>
      <c r="G21226" s="20">
        <f>SUM(A21226*E21226/100)</f>
        <v>4105.2</v>
      </c>
    </row>
    <row r="21227" spans="1:7" s="25" customFormat="1" ht="27.75" customHeight="1">
      <c r="A21227" s="698"/>
      <c r="B21227" s="698"/>
      <c r="C21227" s="696"/>
      <c r="D21227" s="700"/>
      <c r="E21227" s="727" t="s">
        <v>152</v>
      </c>
      <c r="F21227" s="728"/>
      <c r="G21227" s="729"/>
    </row>
    <row r="21228" spans="1:7" s="24" customFormat="1" ht="15" customHeight="1">
      <c r="A21228" s="697">
        <v>622</v>
      </c>
      <c r="B21228" s="697" t="s">
        <v>39</v>
      </c>
      <c r="C21228" s="695" t="s">
        <v>25</v>
      </c>
      <c r="D21228" s="699" t="s">
        <v>41</v>
      </c>
      <c r="E21228" s="331">
        <v>2206.6</v>
      </c>
      <c r="F21228" s="326" t="s">
        <v>42</v>
      </c>
      <c r="G21228" s="20">
        <f>SUM(A21228*E21228/100)</f>
        <v>13725.052</v>
      </c>
    </row>
    <row r="21229" spans="1:7" s="24" customFormat="1" ht="27" customHeight="1">
      <c r="A21229" s="698"/>
      <c r="B21229" s="698"/>
      <c r="C21229" s="696"/>
      <c r="D21229" s="700"/>
      <c r="E21229" s="727" t="s">
        <v>43</v>
      </c>
      <c r="F21229" s="728"/>
      <c r="G21229" s="729"/>
    </row>
    <row r="21230" spans="1:7" s="24" customFormat="1" ht="15" customHeight="1">
      <c r="A21230" s="697">
        <v>622</v>
      </c>
      <c r="B21230" s="697" t="s">
        <v>39</v>
      </c>
      <c r="C21230" s="695" t="s">
        <v>29</v>
      </c>
      <c r="D21230" s="699" t="s">
        <v>45</v>
      </c>
      <c r="E21230" s="326">
        <v>2197.52</v>
      </c>
      <c r="F21230" s="326" t="s">
        <v>42</v>
      </c>
      <c r="G21230" s="20">
        <f>SUM(A21230*E21230/100)</f>
        <v>13668.5744</v>
      </c>
    </row>
    <row r="21231" spans="1:7" s="24" customFormat="1" ht="32.25" customHeight="1">
      <c r="A21231" s="698"/>
      <c r="B21231" s="698"/>
      <c r="C21231" s="696"/>
      <c r="D21231" s="700"/>
      <c r="E21231" s="727" t="s">
        <v>46</v>
      </c>
      <c r="F21231" s="728"/>
      <c r="G21231" s="729"/>
    </row>
    <row r="21232" spans="1:7" ht="38.25">
      <c r="A21232" s="325"/>
      <c r="B21232" s="325"/>
      <c r="C21232" s="322" t="s">
        <v>33</v>
      </c>
      <c r="D21232" s="324" t="s">
        <v>153</v>
      </c>
      <c r="E21232" s="730"/>
      <c r="F21232" s="731"/>
      <c r="G21232" s="732"/>
    </row>
    <row r="21233" spans="1:7">
      <c r="A21233" s="695">
        <v>80</v>
      </c>
      <c r="B21233" s="695" t="s">
        <v>39</v>
      </c>
      <c r="C21233" s="697" t="s">
        <v>154</v>
      </c>
      <c r="D21233" s="699" t="s">
        <v>158</v>
      </c>
      <c r="E21233" s="331">
        <v>3275.5</v>
      </c>
      <c r="F21233" s="326" t="s">
        <v>42</v>
      </c>
      <c r="G21233" s="20">
        <f>SUM(A21233*E21233/100)</f>
        <v>2620.4</v>
      </c>
    </row>
    <row r="21234" spans="1:7" ht="30" customHeight="1">
      <c r="A21234" s="696"/>
      <c r="B21234" s="696"/>
      <c r="C21234" s="698"/>
      <c r="D21234" s="700"/>
      <c r="E21234" s="701" t="s">
        <v>159</v>
      </c>
      <c r="F21234" s="702"/>
      <c r="G21234" s="703"/>
    </row>
    <row r="21235" spans="1:7">
      <c r="A21235" s="695">
        <v>60</v>
      </c>
      <c r="B21235" s="695" t="s">
        <v>39</v>
      </c>
      <c r="C21235" s="322" t="s">
        <v>157</v>
      </c>
      <c r="D21235" s="699" t="s">
        <v>331</v>
      </c>
      <c r="E21235" s="331">
        <v>4411.82</v>
      </c>
      <c r="F21235" s="326" t="s">
        <v>42</v>
      </c>
      <c r="G21235" s="20">
        <f>SUM(A21235*E21235/100)</f>
        <v>2647.0919999999996</v>
      </c>
    </row>
    <row r="21236" spans="1:7" ht="34.5" customHeight="1">
      <c r="A21236" s="696"/>
      <c r="B21236" s="696"/>
      <c r="C21236" s="323"/>
      <c r="D21236" s="700"/>
      <c r="E21236" s="701" t="s">
        <v>332</v>
      </c>
      <c r="F21236" s="702"/>
      <c r="G21236" s="703"/>
    </row>
    <row r="21237" spans="1:7">
      <c r="A21237" s="697">
        <v>890</v>
      </c>
      <c r="B21237" s="697" t="s">
        <v>39</v>
      </c>
      <c r="C21237" s="695" t="s">
        <v>36</v>
      </c>
      <c r="D21237" s="755" t="s">
        <v>300</v>
      </c>
      <c r="E21237" s="328">
        <v>1043.9000000000001</v>
      </c>
      <c r="F21237" s="323" t="s">
        <v>42</v>
      </c>
      <c r="G21237" s="20">
        <f>SUM(A21237*E21237/100)</f>
        <v>9290.7100000000009</v>
      </c>
    </row>
    <row r="21238" spans="1:7" ht="31.5" customHeight="1">
      <c r="A21238" s="698"/>
      <c r="B21238" s="698"/>
      <c r="C21238" s="696"/>
      <c r="D21238" s="700"/>
      <c r="E21238" s="701" t="s">
        <v>301</v>
      </c>
      <c r="F21238" s="702"/>
      <c r="G21238" s="703"/>
    </row>
    <row r="21239" spans="1:7" s="25" customFormat="1" ht="47.25" customHeight="1">
      <c r="A21239" s="326"/>
      <c r="B21239" s="256"/>
      <c r="C21239" s="256"/>
      <c r="D21239" s="327"/>
      <c r="E21239" s="257"/>
      <c r="F21239" s="28" t="s">
        <v>845</v>
      </c>
      <c r="G21239" s="258">
        <f>SUM(G21220,G21222,G21224,G21226,G21228,G21230,G21233,G21235,G21237)</f>
        <v>180818.7709</v>
      </c>
    </row>
    <row r="21240" spans="1:7">
      <c r="A21240" s="6"/>
      <c r="B21240" s="6"/>
      <c r="C21240" s="7"/>
      <c r="D21240" s="65"/>
      <c r="E21240" s="6"/>
      <c r="F21240" s="6"/>
      <c r="G21240" s="9"/>
    </row>
    <row r="21241" spans="1:7" s="36" customFormat="1" ht="34.5" customHeight="1">
      <c r="A21241" s="52" t="s">
        <v>129</v>
      </c>
      <c r="B21241" s="53"/>
      <c r="C21241" s="54" t="s">
        <v>130</v>
      </c>
      <c r="D21241" s="55"/>
      <c r="F21241" s="56" t="s">
        <v>131</v>
      </c>
      <c r="G21241" s="54"/>
    </row>
    <row r="21242" spans="1:7" s="25" customFormat="1" ht="34.5" customHeight="1">
      <c r="A21242" s="59"/>
      <c r="B21242" s="54"/>
      <c r="C21242" s="54"/>
      <c r="D21242" s="60"/>
      <c r="E21242" s="61" t="s">
        <v>138</v>
      </c>
      <c r="F21242" s="62"/>
      <c r="G21242" s="62"/>
    </row>
    <row r="21243" spans="1:7" s="25" customFormat="1">
      <c r="A21243" s="59"/>
      <c r="B21243" s="54"/>
      <c r="C21243" s="54"/>
      <c r="D21243" s="60"/>
      <c r="E21243" s="54"/>
      <c r="F21243" s="54"/>
      <c r="G21243" s="63"/>
    </row>
    <row r="21244" spans="1:7" s="25" customFormat="1">
      <c r="A21244" s="59"/>
      <c r="B21244" s="54"/>
      <c r="C21244" s="54"/>
      <c r="D21244" s="60"/>
      <c r="E21244" s="54"/>
      <c r="F21244" s="54"/>
      <c r="G21244" s="63"/>
    </row>
    <row r="21245" spans="1:7" s="25" customFormat="1">
      <c r="A21245" s="55" t="s">
        <v>139</v>
      </c>
      <c r="B21245" s="54"/>
      <c r="C21245" s="54"/>
      <c r="D21245" s="60"/>
      <c r="E21245" s="64" t="s">
        <v>140</v>
      </c>
      <c r="F21245" s="54"/>
      <c r="G21245" s="63"/>
    </row>
    <row r="21246" spans="1:7" s="25" customFormat="1">
      <c r="B21246" s="54"/>
      <c r="C21246" s="54"/>
      <c r="D21246" s="60"/>
      <c r="E21246" s="64" t="s">
        <v>141</v>
      </c>
      <c r="F21246" s="54"/>
      <c r="G21246" s="63"/>
    </row>
    <row r="21247" spans="1:7" s="25" customFormat="1">
      <c r="B21247" s="54"/>
      <c r="C21247" s="54"/>
      <c r="D21247" s="60"/>
      <c r="E21247" s="64" t="s">
        <v>142</v>
      </c>
      <c r="F21247" s="54"/>
      <c r="G21247" s="63"/>
    </row>
    <row r="21248" spans="1:7">
      <c r="A21248" s="741" t="s">
        <v>0</v>
      </c>
      <c r="B21248" s="741"/>
      <c r="C21248" s="741"/>
      <c r="D21248" s="741"/>
      <c r="E21248" s="741"/>
      <c r="F21248" s="741"/>
      <c r="G21248" s="741"/>
    </row>
    <row r="21249" spans="1:7">
      <c r="A21249" s="742" t="s">
        <v>1</v>
      </c>
      <c r="B21249" s="742"/>
      <c r="C21249" s="742"/>
      <c r="D21249" s="742"/>
      <c r="E21249" s="742"/>
      <c r="F21249" s="742"/>
      <c r="G21249" s="742"/>
    </row>
    <row r="21250" spans="1:7" ht="32.25" customHeight="1">
      <c r="A21250" s="1" t="s">
        <v>2</v>
      </c>
      <c r="B21250" s="303"/>
      <c r="C21250" s="303"/>
      <c r="D21250" s="753" t="s">
        <v>1224</v>
      </c>
      <c r="E21250" s="753"/>
      <c r="F21250" s="753"/>
      <c r="G21250" s="753"/>
    </row>
    <row r="21251" spans="1:7" ht="30" customHeight="1">
      <c r="A21251" s="744" t="s">
        <v>3</v>
      </c>
      <c r="B21251" s="745"/>
      <c r="C21251" s="3" t="s">
        <v>4</v>
      </c>
      <c r="D21251" s="304" t="s">
        <v>5</v>
      </c>
      <c r="E21251" s="304" t="s">
        <v>6</v>
      </c>
      <c r="F21251" s="304" t="s">
        <v>7</v>
      </c>
      <c r="G21251" s="5" t="s">
        <v>8</v>
      </c>
    </row>
    <row r="21252" spans="1:7">
      <c r="A21252" s="304"/>
      <c r="B21252" s="304"/>
      <c r="C21252" s="3"/>
      <c r="D21252" s="104" t="s">
        <v>9</v>
      </c>
      <c r="E21252" s="304"/>
      <c r="F21252" s="304"/>
      <c r="G21252" s="5"/>
    </row>
    <row r="21253" spans="1:7" s="24" customFormat="1" ht="16.5" customHeight="1">
      <c r="A21253" s="697">
        <v>1395</v>
      </c>
      <c r="B21253" s="697" t="s">
        <v>39</v>
      </c>
      <c r="C21253" s="695" t="s">
        <v>11</v>
      </c>
      <c r="D21253" s="699" t="s">
        <v>149</v>
      </c>
      <c r="E21253" s="308">
        <v>121</v>
      </c>
      <c r="F21253" s="306" t="s">
        <v>42</v>
      </c>
      <c r="G21253" s="20">
        <f>SUM(A21253*E21253/100)</f>
        <v>1687.95</v>
      </c>
    </row>
    <row r="21254" spans="1:7" s="24" customFormat="1" ht="24.75" customHeight="1">
      <c r="A21254" s="698"/>
      <c r="B21254" s="698"/>
      <c r="C21254" s="696"/>
      <c r="D21254" s="700"/>
      <c r="E21254" s="727" t="s">
        <v>150</v>
      </c>
      <c r="F21254" s="728"/>
      <c r="G21254" s="729"/>
    </row>
    <row r="21255" spans="1:7" s="25" customFormat="1">
      <c r="A21255" s="697">
        <v>29</v>
      </c>
      <c r="B21255" s="697" t="s">
        <v>10</v>
      </c>
      <c r="C21255" s="695" t="s">
        <v>15</v>
      </c>
      <c r="D21255" s="699" t="s">
        <v>146</v>
      </c>
      <c r="E21255" s="308">
        <v>3327.5</v>
      </c>
      <c r="F21255" s="306" t="s">
        <v>147</v>
      </c>
      <c r="G21255" s="20">
        <f>SUM(A21255*E21255/100)</f>
        <v>964.97500000000002</v>
      </c>
    </row>
    <row r="21256" spans="1:7" s="25" customFormat="1" ht="41.25" customHeight="1">
      <c r="A21256" s="698"/>
      <c r="B21256" s="698"/>
      <c r="C21256" s="696"/>
      <c r="D21256" s="700"/>
      <c r="E21256" s="701" t="s">
        <v>148</v>
      </c>
      <c r="F21256" s="702"/>
      <c r="G21256" s="703"/>
    </row>
    <row r="21257" spans="1:7" s="25" customFormat="1">
      <c r="A21257" s="697">
        <v>48</v>
      </c>
      <c r="B21257" s="697" t="s">
        <v>39</v>
      </c>
      <c r="C21257" s="695" t="s">
        <v>18</v>
      </c>
      <c r="D21257" s="699" t="s">
        <v>164</v>
      </c>
      <c r="E21257" s="308">
        <v>1273.76</v>
      </c>
      <c r="F21257" s="306" t="s">
        <v>165</v>
      </c>
      <c r="G21257" s="20">
        <f>SUM(A21257*E21257)</f>
        <v>61140.479999999996</v>
      </c>
    </row>
    <row r="21258" spans="1:7" s="25" customFormat="1" ht="61.5" customHeight="1">
      <c r="A21258" s="698"/>
      <c r="B21258" s="698"/>
      <c r="C21258" s="696"/>
      <c r="D21258" s="700"/>
      <c r="E21258" s="701" t="s">
        <v>166</v>
      </c>
      <c r="F21258" s="702"/>
      <c r="G21258" s="703"/>
    </row>
    <row r="21259" spans="1:7" ht="15" customHeight="1">
      <c r="A21259" s="695">
        <v>66</v>
      </c>
      <c r="B21259" s="695" t="s">
        <v>10</v>
      </c>
      <c r="C21259" s="296" t="s">
        <v>21</v>
      </c>
      <c r="D21259" s="699" t="s">
        <v>34</v>
      </c>
      <c r="E21259" s="308">
        <v>14429.25</v>
      </c>
      <c r="F21259" s="306" t="s">
        <v>13</v>
      </c>
      <c r="G21259" s="20">
        <f>SUM(A21259*E21259/100)</f>
        <v>9523.3050000000003</v>
      </c>
    </row>
    <row r="21260" spans="1:7" ht="54" customHeight="1">
      <c r="A21260" s="696"/>
      <c r="B21260" s="696"/>
      <c r="C21260" s="297"/>
      <c r="D21260" s="700"/>
      <c r="E21260" s="701" t="s">
        <v>35</v>
      </c>
      <c r="F21260" s="702"/>
      <c r="G21260" s="703"/>
    </row>
    <row r="21261" spans="1:7" s="25" customFormat="1">
      <c r="A21261" s="697">
        <v>1395</v>
      </c>
      <c r="B21261" s="697" t="s">
        <v>39</v>
      </c>
      <c r="C21261" s="695" t="s">
        <v>25</v>
      </c>
      <c r="D21261" s="699" t="s">
        <v>151</v>
      </c>
      <c r="E21261" s="308">
        <v>660</v>
      </c>
      <c r="F21261" s="306" t="s">
        <v>42</v>
      </c>
      <c r="G21261" s="20">
        <f>SUM(A21261*E21261/100)</f>
        <v>9207</v>
      </c>
    </row>
    <row r="21262" spans="1:7" s="25" customFormat="1" ht="27.75" customHeight="1">
      <c r="A21262" s="698"/>
      <c r="B21262" s="698"/>
      <c r="C21262" s="696"/>
      <c r="D21262" s="700"/>
      <c r="E21262" s="727" t="s">
        <v>152</v>
      </c>
      <c r="F21262" s="728"/>
      <c r="G21262" s="729"/>
    </row>
    <row r="21263" spans="1:7" s="24" customFormat="1" ht="15" customHeight="1">
      <c r="A21263" s="697">
        <v>1395</v>
      </c>
      <c r="B21263" s="697" t="s">
        <v>39</v>
      </c>
      <c r="C21263" s="695" t="s">
        <v>29</v>
      </c>
      <c r="D21263" s="699" t="s">
        <v>41</v>
      </c>
      <c r="E21263" s="308">
        <v>2206.6</v>
      </c>
      <c r="F21263" s="306" t="s">
        <v>42</v>
      </c>
      <c r="G21263" s="20">
        <f>SUM(A21263*E21263/100)</f>
        <v>30782.07</v>
      </c>
    </row>
    <row r="21264" spans="1:7" s="24" customFormat="1" ht="27" customHeight="1">
      <c r="A21264" s="698"/>
      <c r="B21264" s="698"/>
      <c r="C21264" s="696"/>
      <c r="D21264" s="700"/>
      <c r="E21264" s="727" t="s">
        <v>43</v>
      </c>
      <c r="F21264" s="728"/>
      <c r="G21264" s="729"/>
    </row>
    <row r="21265" spans="1:7" s="24" customFormat="1" ht="15" customHeight="1">
      <c r="A21265" s="697">
        <v>1395</v>
      </c>
      <c r="B21265" s="697" t="s">
        <v>39</v>
      </c>
      <c r="C21265" s="695" t="s">
        <v>33</v>
      </c>
      <c r="D21265" s="699" t="s">
        <v>45</v>
      </c>
      <c r="E21265" s="306">
        <v>2197.52</v>
      </c>
      <c r="F21265" s="306" t="s">
        <v>42</v>
      </c>
      <c r="G21265" s="20">
        <f>SUM(A21265*E21265/100)</f>
        <v>30655.403999999999</v>
      </c>
    </row>
    <row r="21266" spans="1:7" s="24" customFormat="1" ht="32.25" customHeight="1">
      <c r="A21266" s="698"/>
      <c r="B21266" s="698"/>
      <c r="C21266" s="696"/>
      <c r="D21266" s="700"/>
      <c r="E21266" s="727" t="s">
        <v>46</v>
      </c>
      <c r="F21266" s="728"/>
      <c r="G21266" s="729"/>
    </row>
    <row r="21267" spans="1:7">
      <c r="A21267" s="697">
        <v>475</v>
      </c>
      <c r="B21267" s="697" t="s">
        <v>39</v>
      </c>
      <c r="C21267" s="695" t="s">
        <v>36</v>
      </c>
      <c r="D21267" s="699" t="s">
        <v>280</v>
      </c>
      <c r="E21267" s="308">
        <v>25293.42</v>
      </c>
      <c r="F21267" s="306" t="s">
        <v>42</v>
      </c>
      <c r="G21267" s="20">
        <f>SUM(A21267*E21267/100)</f>
        <v>120143.745</v>
      </c>
    </row>
    <row r="21268" spans="1:7" ht="40.5" customHeight="1">
      <c r="A21268" s="698"/>
      <c r="B21268" s="698"/>
      <c r="C21268" s="696"/>
      <c r="D21268" s="700"/>
      <c r="E21268" s="701" t="s">
        <v>281</v>
      </c>
      <c r="F21268" s="702"/>
      <c r="G21268" s="703"/>
    </row>
    <row r="21269" spans="1:7">
      <c r="A21269" s="697">
        <v>126</v>
      </c>
      <c r="B21269" s="697" t="s">
        <v>107</v>
      </c>
      <c r="C21269" s="697" t="s">
        <v>40</v>
      </c>
      <c r="D21269" s="699" t="s">
        <v>282</v>
      </c>
      <c r="E21269" s="308">
        <v>104.22</v>
      </c>
      <c r="F21269" s="306" t="s">
        <v>111</v>
      </c>
      <c r="G21269" s="20">
        <f>SUM(A21269*E21269)</f>
        <v>13131.72</v>
      </c>
    </row>
    <row r="21270" spans="1:7" ht="42" customHeight="1">
      <c r="A21270" s="698"/>
      <c r="B21270" s="698"/>
      <c r="C21270" s="698"/>
      <c r="D21270" s="700"/>
      <c r="E21270" s="701" t="s">
        <v>283</v>
      </c>
      <c r="F21270" s="702"/>
      <c r="G21270" s="703"/>
    </row>
    <row r="21271" spans="1:7" ht="38.25">
      <c r="A21271" s="298"/>
      <c r="B21271" s="298"/>
      <c r="C21271" s="296" t="s">
        <v>44</v>
      </c>
      <c r="D21271" s="299" t="s">
        <v>153</v>
      </c>
      <c r="E21271" s="730"/>
      <c r="F21271" s="731"/>
      <c r="G21271" s="732"/>
    </row>
    <row r="21272" spans="1:7">
      <c r="A21272" s="695">
        <v>200</v>
      </c>
      <c r="B21272" s="695" t="s">
        <v>39</v>
      </c>
      <c r="C21272" s="697" t="s">
        <v>154</v>
      </c>
      <c r="D21272" s="699" t="s">
        <v>331</v>
      </c>
      <c r="E21272" s="308">
        <v>4411.82</v>
      </c>
      <c r="F21272" s="306" t="s">
        <v>42</v>
      </c>
      <c r="G21272" s="20">
        <f>SUM(A21272*E21272/100)</f>
        <v>8823.64</v>
      </c>
    </row>
    <row r="21273" spans="1:7" ht="27.75" customHeight="1">
      <c r="A21273" s="696"/>
      <c r="B21273" s="696"/>
      <c r="C21273" s="698"/>
      <c r="D21273" s="700"/>
      <c r="E21273" s="701" t="s">
        <v>332</v>
      </c>
      <c r="F21273" s="702"/>
      <c r="G21273" s="703"/>
    </row>
    <row r="21274" spans="1:7">
      <c r="A21274" s="697">
        <v>36</v>
      </c>
      <c r="B21274" s="697" t="s">
        <v>39</v>
      </c>
      <c r="C21274" s="695" t="s">
        <v>47</v>
      </c>
      <c r="D21274" s="699" t="s">
        <v>172</v>
      </c>
      <c r="E21274" s="308">
        <v>190.72</v>
      </c>
      <c r="F21274" s="306" t="s">
        <v>165</v>
      </c>
      <c r="G21274" s="13">
        <f>SUM(A21274*E21274)</f>
        <v>6865.92</v>
      </c>
    </row>
    <row r="21275" spans="1:7" ht="27" customHeight="1">
      <c r="A21275" s="698"/>
      <c r="B21275" s="698"/>
      <c r="C21275" s="696"/>
      <c r="D21275" s="700"/>
      <c r="E21275" s="701" t="s">
        <v>173</v>
      </c>
      <c r="F21275" s="702"/>
      <c r="G21275" s="703"/>
    </row>
    <row r="21276" spans="1:7" s="200" customFormat="1">
      <c r="A21276" s="695">
        <v>464</v>
      </c>
      <c r="B21276" s="695" t="s">
        <v>39</v>
      </c>
      <c r="C21276" s="296" t="s">
        <v>50</v>
      </c>
      <c r="D21276" s="699" t="s">
        <v>264</v>
      </c>
      <c r="E21276" s="308">
        <v>30509.77</v>
      </c>
      <c r="F21276" s="306" t="s">
        <v>42</v>
      </c>
      <c r="G21276" s="20">
        <f>SUM(A21276*E21276/100)</f>
        <v>141565.3328</v>
      </c>
    </row>
    <row r="21277" spans="1:7" s="200" customFormat="1" ht="126.75" customHeight="1">
      <c r="A21277" s="696"/>
      <c r="B21277" s="696"/>
      <c r="C21277" s="297"/>
      <c r="D21277" s="700"/>
      <c r="E21277" s="701" t="s">
        <v>159</v>
      </c>
      <c r="F21277" s="702"/>
      <c r="G21277" s="703"/>
    </row>
    <row r="21278" spans="1:7" ht="15" customHeight="1">
      <c r="A21278" s="695">
        <v>57</v>
      </c>
      <c r="B21278" s="695" t="s">
        <v>10</v>
      </c>
      <c r="C21278" s="697" t="s">
        <v>54</v>
      </c>
      <c r="D21278" s="699" t="s">
        <v>37</v>
      </c>
      <c r="E21278" s="308">
        <v>12674.36</v>
      </c>
      <c r="F21278" s="306" t="s">
        <v>13</v>
      </c>
      <c r="G21278" s="20">
        <f>SUM(A21278*E21278/100)</f>
        <v>7224.3852000000006</v>
      </c>
    </row>
    <row r="21279" spans="1:7" ht="39" customHeight="1">
      <c r="A21279" s="696"/>
      <c r="B21279" s="696"/>
      <c r="C21279" s="698"/>
      <c r="D21279" s="700"/>
      <c r="E21279" s="701" t="s">
        <v>38</v>
      </c>
      <c r="F21279" s="702"/>
      <c r="G21279" s="703"/>
    </row>
    <row r="21280" spans="1:7">
      <c r="A21280" s="695">
        <v>354</v>
      </c>
      <c r="B21280" s="695" t="s">
        <v>39</v>
      </c>
      <c r="C21280" s="697" t="s">
        <v>57</v>
      </c>
      <c r="D21280" s="699" t="s">
        <v>1225</v>
      </c>
      <c r="E21280" s="308">
        <v>7607.25</v>
      </c>
      <c r="F21280" s="306" t="s">
        <v>42</v>
      </c>
      <c r="G21280" s="20">
        <f>SUM(A21280*E21280/100)</f>
        <v>26929.665000000001</v>
      </c>
    </row>
    <row r="21281" spans="1:7" ht="44.25" customHeight="1">
      <c r="A21281" s="696"/>
      <c r="B21281" s="696"/>
      <c r="C21281" s="698"/>
      <c r="D21281" s="700"/>
      <c r="E21281" s="701" t="s">
        <v>601</v>
      </c>
      <c r="F21281" s="702"/>
      <c r="G21281" s="703"/>
    </row>
    <row r="21282" spans="1:7">
      <c r="A21282" s="697">
        <v>990</v>
      </c>
      <c r="B21282" s="697" t="s">
        <v>39</v>
      </c>
      <c r="C21282" s="695" t="s">
        <v>60</v>
      </c>
      <c r="D21282" s="755" t="s">
        <v>300</v>
      </c>
      <c r="E21282" s="295">
        <v>1043.9000000000001</v>
      </c>
      <c r="F21282" s="297" t="s">
        <v>42</v>
      </c>
      <c r="G21282" s="20">
        <f>SUM(A21282*E21282/100)</f>
        <v>10334.61</v>
      </c>
    </row>
    <row r="21283" spans="1:7" ht="31.5" customHeight="1">
      <c r="A21283" s="698"/>
      <c r="B21283" s="698"/>
      <c r="C21283" s="696"/>
      <c r="D21283" s="700"/>
      <c r="E21283" s="701" t="s">
        <v>301</v>
      </c>
      <c r="F21283" s="702"/>
      <c r="G21283" s="703"/>
    </row>
    <row r="21284" spans="1:7" ht="18" customHeight="1">
      <c r="A21284" s="697">
        <v>22</v>
      </c>
      <c r="B21284" s="697" t="s">
        <v>39</v>
      </c>
      <c r="C21284" s="697" t="s">
        <v>63</v>
      </c>
      <c r="D21284" s="699" t="s">
        <v>1221</v>
      </c>
      <c r="E21284" s="308">
        <v>1507.66</v>
      </c>
      <c r="F21284" s="306" t="s">
        <v>165</v>
      </c>
      <c r="G21284" s="20">
        <f>SUM(A21284*E21284)</f>
        <v>33168.520000000004</v>
      </c>
    </row>
    <row r="21285" spans="1:7" ht="63.75" customHeight="1">
      <c r="A21285" s="698"/>
      <c r="B21285" s="698"/>
      <c r="C21285" s="698"/>
      <c r="D21285" s="700"/>
      <c r="E21285" s="701" t="s">
        <v>902</v>
      </c>
      <c r="F21285" s="702"/>
      <c r="G21285" s="703"/>
    </row>
    <row r="21286" spans="1:7">
      <c r="A21286" s="697">
        <v>199</v>
      </c>
      <c r="B21286" s="697" t="s">
        <v>39</v>
      </c>
      <c r="C21286" s="695" t="s">
        <v>66</v>
      </c>
      <c r="D21286" s="699" t="s">
        <v>170</v>
      </c>
      <c r="E21286" s="308">
        <v>1160.06</v>
      </c>
      <c r="F21286" s="306" t="s">
        <v>42</v>
      </c>
      <c r="G21286" s="13">
        <f>SUM(A21286*E21286/100)</f>
        <v>2308.5194000000001</v>
      </c>
    </row>
    <row r="21287" spans="1:7" ht="30.75" customHeight="1">
      <c r="A21287" s="698"/>
      <c r="B21287" s="698"/>
      <c r="C21287" s="696"/>
      <c r="D21287" s="700"/>
      <c r="E21287" s="701" t="s">
        <v>171</v>
      </c>
      <c r="F21287" s="702"/>
      <c r="G21287" s="703"/>
    </row>
    <row r="21288" spans="1:7" s="25" customFormat="1" ht="47.25" customHeight="1">
      <c r="A21288" s="306"/>
      <c r="B21288" s="256"/>
      <c r="C21288" s="256"/>
      <c r="D21288" s="307"/>
      <c r="E21288" s="257"/>
      <c r="F21288" s="28" t="s">
        <v>845</v>
      </c>
      <c r="G21288" s="258">
        <v>529981</v>
      </c>
    </row>
    <row r="21289" spans="1:7">
      <c r="A21289" s="6"/>
      <c r="B21289" s="6"/>
      <c r="C21289" s="7"/>
      <c r="D21289" s="65"/>
      <c r="E21289" s="6"/>
      <c r="F21289" s="6"/>
      <c r="G21289" s="9"/>
    </row>
    <row r="21290" spans="1:7">
      <c r="A21290" s="6"/>
      <c r="B21290" s="6"/>
      <c r="C21290" s="7"/>
      <c r="D21290" s="65"/>
      <c r="E21290" s="6"/>
      <c r="F21290" s="6"/>
      <c r="G21290" s="9"/>
    </row>
    <row r="21291" spans="1:7">
      <c r="A21291" s="6"/>
      <c r="B21291" s="6"/>
      <c r="C21291" s="7"/>
      <c r="D21291" s="65"/>
      <c r="E21291" s="6"/>
      <c r="F21291" s="6"/>
      <c r="G21291" s="9"/>
    </row>
    <row r="21292" spans="1:7" s="36" customFormat="1" ht="34.5" customHeight="1">
      <c r="A21292" s="52" t="s">
        <v>129</v>
      </c>
      <c r="B21292" s="53"/>
      <c r="C21292" s="54" t="s">
        <v>130</v>
      </c>
      <c r="D21292" s="55"/>
      <c r="F21292" s="56" t="s">
        <v>131</v>
      </c>
      <c r="G21292" s="54"/>
    </row>
    <row r="21293" spans="1:7" s="25" customFormat="1" ht="34.5" customHeight="1">
      <c r="A21293" s="59"/>
      <c r="B21293" s="54"/>
      <c r="C21293" s="54"/>
      <c r="D21293" s="60"/>
      <c r="E21293" s="61" t="s">
        <v>138</v>
      </c>
      <c r="F21293" s="62"/>
      <c r="G21293" s="62"/>
    </row>
    <row r="21294" spans="1:7" s="25" customFormat="1">
      <c r="A21294" s="59"/>
      <c r="B21294" s="54"/>
      <c r="C21294" s="54"/>
      <c r="D21294" s="60"/>
      <c r="E21294" s="54"/>
      <c r="F21294" s="54"/>
      <c r="G21294" s="63"/>
    </row>
    <row r="21295" spans="1:7" s="25" customFormat="1">
      <c r="A21295" s="59"/>
      <c r="B21295" s="54"/>
      <c r="C21295" s="54"/>
      <c r="D21295" s="60"/>
      <c r="E21295" s="54"/>
      <c r="F21295" s="54"/>
      <c r="G21295" s="63"/>
    </row>
    <row r="21296" spans="1:7" s="25" customFormat="1">
      <c r="A21296" s="59"/>
      <c r="B21296" s="54"/>
      <c r="C21296" s="54"/>
      <c r="D21296" s="60"/>
      <c r="E21296" s="54"/>
      <c r="F21296" s="54"/>
      <c r="G21296" s="63"/>
    </row>
    <row r="21297" spans="1:7" s="25" customFormat="1">
      <c r="A21297" s="59"/>
      <c r="B21297" s="54"/>
      <c r="C21297" s="54"/>
      <c r="D21297" s="60"/>
      <c r="E21297" s="54"/>
      <c r="F21297" s="54"/>
      <c r="G21297" s="63"/>
    </row>
    <row r="21298" spans="1:7" s="25" customFormat="1">
      <c r="A21298" s="55" t="s">
        <v>139</v>
      </c>
      <c r="B21298" s="54"/>
      <c r="C21298" s="54"/>
      <c r="D21298" s="60"/>
      <c r="E21298" s="64" t="s">
        <v>140</v>
      </c>
      <c r="F21298" s="54"/>
      <c r="G21298" s="63"/>
    </row>
    <row r="21299" spans="1:7" s="25" customFormat="1">
      <c r="B21299" s="54"/>
      <c r="C21299" s="54"/>
      <c r="D21299" s="60"/>
      <c r="E21299" s="64" t="s">
        <v>141</v>
      </c>
      <c r="F21299" s="54"/>
      <c r="G21299" s="63"/>
    </row>
    <row r="21300" spans="1:7" s="25" customFormat="1">
      <c r="B21300" s="54"/>
      <c r="C21300" s="54"/>
      <c r="D21300" s="60"/>
      <c r="E21300" s="64" t="s">
        <v>142</v>
      </c>
      <c r="F21300" s="54"/>
      <c r="G21300" s="63"/>
    </row>
    <row r="21301" spans="1:7" s="25" customFormat="1">
      <c r="B21301" s="54"/>
      <c r="C21301" s="54"/>
      <c r="D21301" s="60"/>
      <c r="E21301" s="64"/>
      <c r="F21301" s="54"/>
      <c r="G21301" s="63"/>
    </row>
    <row r="21302" spans="1:7" s="25" customFormat="1">
      <c r="B21302" s="54"/>
      <c r="C21302" s="54"/>
      <c r="D21302" s="60"/>
      <c r="E21302" s="64"/>
      <c r="F21302" s="54"/>
      <c r="G21302" s="63"/>
    </row>
    <row r="21303" spans="1:7" s="25" customFormat="1">
      <c r="B21303" s="54"/>
      <c r="C21303" s="54"/>
      <c r="D21303" s="60"/>
      <c r="E21303" s="64"/>
      <c r="F21303" s="54"/>
      <c r="G21303" s="63"/>
    </row>
    <row r="21304" spans="1:7" s="25" customFormat="1">
      <c r="B21304" s="54"/>
      <c r="C21304" s="54"/>
      <c r="D21304" s="60"/>
      <c r="E21304" s="64"/>
      <c r="F21304" s="54"/>
      <c r="G21304" s="63"/>
    </row>
    <row r="21305" spans="1:7" s="25" customFormat="1">
      <c r="B21305" s="54"/>
      <c r="C21305" s="54"/>
      <c r="D21305" s="60"/>
      <c r="E21305" s="64"/>
      <c r="F21305" s="54"/>
      <c r="G21305" s="63"/>
    </row>
    <row r="21306" spans="1:7" s="25" customFormat="1">
      <c r="B21306" s="54"/>
      <c r="C21306" s="54"/>
      <c r="D21306" s="60"/>
      <c r="E21306" s="64"/>
      <c r="F21306" s="54"/>
      <c r="G21306" s="63"/>
    </row>
    <row r="21307" spans="1:7" s="25" customFormat="1">
      <c r="B21307" s="54"/>
      <c r="C21307" s="54"/>
      <c r="D21307" s="60"/>
      <c r="E21307" s="64"/>
      <c r="F21307" s="54"/>
      <c r="G21307" s="63"/>
    </row>
    <row r="21308" spans="1:7" s="25" customFormat="1">
      <c r="B21308" s="54"/>
      <c r="C21308" s="54"/>
      <c r="D21308" s="60"/>
      <c r="E21308" s="64"/>
      <c r="F21308" s="54"/>
      <c r="G21308" s="63"/>
    </row>
    <row r="21309" spans="1:7" s="25" customFormat="1">
      <c r="B21309" s="54"/>
      <c r="C21309" s="54"/>
      <c r="D21309" s="60"/>
      <c r="E21309" s="64"/>
      <c r="F21309" s="54"/>
      <c r="G21309" s="63"/>
    </row>
    <row r="21310" spans="1:7" s="25" customFormat="1">
      <c r="B21310" s="54"/>
      <c r="C21310" s="54"/>
      <c r="D21310" s="60"/>
      <c r="E21310" s="64"/>
      <c r="F21310" s="54"/>
      <c r="G21310" s="63"/>
    </row>
    <row r="21311" spans="1:7" s="25" customFormat="1">
      <c r="B21311" s="54"/>
      <c r="C21311" s="54"/>
      <c r="D21311" s="60"/>
      <c r="E21311" s="64"/>
      <c r="F21311" s="54"/>
      <c r="G21311" s="63"/>
    </row>
    <row r="21312" spans="1:7" s="25" customFormat="1">
      <c r="B21312" s="54"/>
      <c r="C21312" s="54"/>
      <c r="D21312" s="60"/>
      <c r="E21312" s="64"/>
      <c r="F21312" s="54"/>
      <c r="G21312" s="63"/>
    </row>
    <row r="21313" spans="1:7" s="25" customFormat="1">
      <c r="B21313" s="54"/>
      <c r="C21313" s="54"/>
      <c r="D21313" s="60"/>
      <c r="E21313" s="64"/>
      <c r="F21313" s="54"/>
      <c r="G21313" s="63"/>
    </row>
    <row r="21314" spans="1:7" s="25" customFormat="1">
      <c r="B21314" s="54"/>
      <c r="C21314" s="54"/>
      <c r="D21314" s="60"/>
      <c r="E21314" s="64"/>
      <c r="F21314" s="54"/>
      <c r="G21314" s="63"/>
    </row>
    <row r="21315" spans="1:7" s="25" customFormat="1">
      <c r="B21315" s="54"/>
      <c r="C21315" s="54"/>
      <c r="D21315" s="60"/>
      <c r="E21315" s="64"/>
      <c r="F21315" s="54"/>
      <c r="G21315" s="63"/>
    </row>
    <row r="21316" spans="1:7" s="25" customFormat="1">
      <c r="B21316" s="54"/>
      <c r="C21316" s="54"/>
      <c r="D21316" s="60"/>
      <c r="E21316" s="64"/>
      <c r="F21316" s="54"/>
      <c r="G21316" s="63"/>
    </row>
    <row r="21317" spans="1:7" s="25" customFormat="1">
      <c r="B21317" s="54"/>
      <c r="C21317" s="54"/>
      <c r="D21317" s="60"/>
      <c r="E21317" s="64"/>
      <c r="F21317" s="54"/>
      <c r="G21317" s="63"/>
    </row>
    <row r="21318" spans="1:7" s="25" customFormat="1">
      <c r="B21318" s="54"/>
      <c r="C21318" s="54"/>
      <c r="D21318" s="60"/>
      <c r="E21318" s="64"/>
      <c r="F21318" s="54"/>
      <c r="G21318" s="63"/>
    </row>
    <row r="21319" spans="1:7" s="25" customFormat="1">
      <c r="B21319" s="54"/>
      <c r="C21319" s="54"/>
      <c r="D21319" s="60"/>
      <c r="E21319" s="64"/>
      <c r="F21319" s="54"/>
      <c r="G21319" s="63"/>
    </row>
    <row r="21320" spans="1:7" s="25" customFormat="1">
      <c r="B21320" s="54"/>
      <c r="C21320" s="54"/>
      <c r="D21320" s="60"/>
      <c r="E21320" s="64"/>
      <c r="F21320" s="54"/>
      <c r="G21320" s="63"/>
    </row>
    <row r="21321" spans="1:7" s="25" customFormat="1">
      <c r="B21321" s="54"/>
      <c r="C21321" s="54"/>
      <c r="D21321" s="60"/>
      <c r="E21321" s="64"/>
      <c r="F21321" s="54"/>
      <c r="G21321" s="63"/>
    </row>
    <row r="21322" spans="1:7" s="25" customFormat="1">
      <c r="B21322" s="54"/>
      <c r="C21322" s="54"/>
      <c r="D21322" s="60"/>
      <c r="E21322" s="64"/>
      <c r="F21322" s="54"/>
      <c r="G21322" s="63"/>
    </row>
    <row r="21323" spans="1:7" s="25" customFormat="1">
      <c r="B21323" s="54"/>
      <c r="C21323" s="54"/>
      <c r="D21323" s="60"/>
      <c r="E21323" s="64"/>
      <c r="F21323" s="54"/>
      <c r="G21323" s="63"/>
    </row>
    <row r="21324" spans="1:7" s="25" customFormat="1">
      <c r="B21324" s="54"/>
      <c r="C21324" s="54"/>
      <c r="D21324" s="60"/>
      <c r="E21324" s="64"/>
      <c r="F21324" s="54"/>
      <c r="G21324" s="63"/>
    </row>
    <row r="21325" spans="1:7">
      <c r="A21325" s="741" t="s">
        <v>0</v>
      </c>
      <c r="B21325" s="741"/>
      <c r="C21325" s="741"/>
      <c r="D21325" s="741"/>
      <c r="E21325" s="741"/>
      <c r="F21325" s="741"/>
      <c r="G21325" s="741"/>
    </row>
    <row r="21326" spans="1:7">
      <c r="A21326" s="742" t="s">
        <v>1</v>
      </c>
      <c r="B21326" s="742"/>
      <c r="C21326" s="742"/>
      <c r="D21326" s="742"/>
      <c r="E21326" s="742"/>
      <c r="F21326" s="742"/>
      <c r="G21326" s="742"/>
    </row>
    <row r="21327" spans="1:7" ht="32.25" customHeight="1">
      <c r="A21327" s="1" t="s">
        <v>2</v>
      </c>
      <c r="B21327" s="303"/>
      <c r="C21327" s="303"/>
      <c r="D21327" s="753" t="s">
        <v>1220</v>
      </c>
      <c r="E21327" s="753"/>
      <c r="F21327" s="753"/>
      <c r="G21327" s="753"/>
    </row>
    <row r="21328" spans="1:7" ht="30" customHeight="1">
      <c r="A21328" s="744" t="s">
        <v>3</v>
      </c>
      <c r="B21328" s="745"/>
      <c r="C21328" s="3" t="s">
        <v>4</v>
      </c>
      <c r="D21328" s="304" t="s">
        <v>5</v>
      </c>
      <c r="E21328" s="304" t="s">
        <v>6</v>
      </c>
      <c r="F21328" s="304" t="s">
        <v>7</v>
      </c>
      <c r="G21328" s="5" t="s">
        <v>8</v>
      </c>
    </row>
    <row r="21329" spans="1:7">
      <c r="A21329" s="304"/>
      <c r="B21329" s="304"/>
      <c r="C21329" s="3"/>
      <c r="D21329" s="104" t="s">
        <v>9</v>
      </c>
      <c r="E21329" s="304"/>
      <c r="F21329" s="304"/>
      <c r="G21329" s="5"/>
    </row>
    <row r="21330" spans="1:7" s="24" customFormat="1" ht="16.5" customHeight="1">
      <c r="A21330" s="697">
        <v>4314</v>
      </c>
      <c r="B21330" s="697" t="s">
        <v>39</v>
      </c>
      <c r="C21330" s="695" t="s">
        <v>11</v>
      </c>
      <c r="D21330" s="699" t="s">
        <v>149</v>
      </c>
      <c r="E21330" s="308">
        <v>121</v>
      </c>
      <c r="F21330" s="306" t="s">
        <v>42</v>
      </c>
      <c r="G21330" s="20">
        <f>SUM(A21330*E21330/100)</f>
        <v>5219.9399999999996</v>
      </c>
    </row>
    <row r="21331" spans="1:7" s="24" customFormat="1" ht="24.75" customHeight="1">
      <c r="A21331" s="698"/>
      <c r="B21331" s="698"/>
      <c r="C21331" s="696"/>
      <c r="D21331" s="700"/>
      <c r="E21331" s="727" t="s">
        <v>150</v>
      </c>
      <c r="F21331" s="728"/>
      <c r="G21331" s="729"/>
    </row>
    <row r="21332" spans="1:7" s="25" customFormat="1">
      <c r="A21332" s="697">
        <v>459</v>
      </c>
      <c r="B21332" s="697" t="s">
        <v>10</v>
      </c>
      <c r="C21332" s="695" t="s">
        <v>15</v>
      </c>
      <c r="D21332" s="699" t="s">
        <v>146</v>
      </c>
      <c r="E21332" s="308">
        <v>3327.5</v>
      </c>
      <c r="F21332" s="306" t="s">
        <v>147</v>
      </c>
      <c r="G21332" s="20">
        <f>SUM(A21332*E21332/100)</f>
        <v>15273.225</v>
      </c>
    </row>
    <row r="21333" spans="1:7" s="25" customFormat="1" ht="41.25" customHeight="1">
      <c r="A21333" s="698"/>
      <c r="B21333" s="698"/>
      <c r="C21333" s="696"/>
      <c r="D21333" s="700"/>
      <c r="E21333" s="701" t="s">
        <v>148</v>
      </c>
      <c r="F21333" s="702"/>
      <c r="G21333" s="703"/>
    </row>
    <row r="21334" spans="1:7" s="25" customFormat="1" ht="13.5" customHeight="1">
      <c r="A21334" s="697">
        <v>3753</v>
      </c>
      <c r="B21334" s="697" t="s">
        <v>39</v>
      </c>
      <c r="C21334" s="695" t="s">
        <v>18</v>
      </c>
      <c r="D21334" s="699" t="s">
        <v>305</v>
      </c>
      <c r="E21334" s="306">
        <v>226.88</v>
      </c>
      <c r="F21334" s="306" t="s">
        <v>52</v>
      </c>
      <c r="G21334" s="20">
        <f>SUM(A21334*E21334/100)</f>
        <v>8514.8063999999995</v>
      </c>
    </row>
    <row r="21335" spans="1:7" s="25" customFormat="1" ht="29.25" customHeight="1">
      <c r="A21335" s="698"/>
      <c r="B21335" s="698"/>
      <c r="C21335" s="696"/>
      <c r="D21335" s="700"/>
      <c r="E21335" s="701" t="s">
        <v>306</v>
      </c>
      <c r="F21335" s="702"/>
      <c r="G21335" s="703"/>
    </row>
    <row r="21336" spans="1:7" s="25" customFormat="1">
      <c r="A21336" s="697">
        <v>4314</v>
      </c>
      <c r="B21336" s="697" t="s">
        <v>39</v>
      </c>
      <c r="C21336" s="695" t="s">
        <v>21</v>
      </c>
      <c r="D21336" s="699" t="s">
        <v>151</v>
      </c>
      <c r="E21336" s="308">
        <v>660</v>
      </c>
      <c r="F21336" s="306" t="s">
        <v>42</v>
      </c>
      <c r="G21336" s="20">
        <f>SUM(A21336*E21336/100)</f>
        <v>28472.400000000001</v>
      </c>
    </row>
    <row r="21337" spans="1:7" s="25" customFormat="1" ht="27.75" customHeight="1">
      <c r="A21337" s="698"/>
      <c r="B21337" s="698"/>
      <c r="C21337" s="696"/>
      <c r="D21337" s="700"/>
      <c r="E21337" s="727" t="s">
        <v>152</v>
      </c>
      <c r="F21337" s="728"/>
      <c r="G21337" s="729"/>
    </row>
    <row r="21338" spans="1:7" s="24" customFormat="1" ht="15" customHeight="1">
      <c r="A21338" s="697">
        <v>4314</v>
      </c>
      <c r="B21338" s="697" t="s">
        <v>39</v>
      </c>
      <c r="C21338" s="695" t="s">
        <v>25</v>
      </c>
      <c r="D21338" s="699" t="s">
        <v>41</v>
      </c>
      <c r="E21338" s="308">
        <v>2206.6</v>
      </c>
      <c r="F21338" s="306" t="s">
        <v>42</v>
      </c>
      <c r="G21338" s="20">
        <f>SUM(A21338*E21338/100)</f>
        <v>95192.724000000002</v>
      </c>
    </row>
    <row r="21339" spans="1:7" s="24" customFormat="1" ht="27" customHeight="1">
      <c r="A21339" s="698"/>
      <c r="B21339" s="698"/>
      <c r="C21339" s="696"/>
      <c r="D21339" s="700"/>
      <c r="E21339" s="727" t="s">
        <v>43</v>
      </c>
      <c r="F21339" s="728"/>
      <c r="G21339" s="729"/>
    </row>
    <row r="21340" spans="1:7" s="24" customFormat="1" ht="15" customHeight="1">
      <c r="A21340" s="697">
        <v>4314</v>
      </c>
      <c r="B21340" s="697" t="s">
        <v>39</v>
      </c>
      <c r="C21340" s="695" t="s">
        <v>29</v>
      </c>
      <c r="D21340" s="699" t="s">
        <v>45</v>
      </c>
      <c r="E21340" s="306">
        <v>2197.52</v>
      </c>
      <c r="F21340" s="306" t="s">
        <v>42</v>
      </c>
      <c r="G21340" s="20">
        <f>SUM(A21340*E21340/100)</f>
        <v>94801.012799999997</v>
      </c>
    </row>
    <row r="21341" spans="1:7" s="24" customFormat="1" ht="32.25" customHeight="1">
      <c r="A21341" s="698"/>
      <c r="B21341" s="698"/>
      <c r="C21341" s="696"/>
      <c r="D21341" s="700"/>
      <c r="E21341" s="727" t="s">
        <v>46</v>
      </c>
      <c r="F21341" s="728"/>
      <c r="G21341" s="729"/>
    </row>
    <row r="21342" spans="1:7" ht="15" customHeight="1">
      <c r="A21342" s="695">
        <v>54</v>
      </c>
      <c r="B21342" s="695" t="s">
        <v>10</v>
      </c>
      <c r="C21342" s="697" t="s">
        <v>33</v>
      </c>
      <c r="D21342" s="699" t="s">
        <v>37</v>
      </c>
      <c r="E21342" s="308">
        <v>12674.36</v>
      </c>
      <c r="F21342" s="306" t="s">
        <v>13</v>
      </c>
      <c r="G21342" s="20">
        <f>SUM(A21342*E21342/100)</f>
        <v>6844.1544000000004</v>
      </c>
    </row>
    <row r="21343" spans="1:7" ht="39" customHeight="1">
      <c r="A21343" s="696"/>
      <c r="B21343" s="696"/>
      <c r="C21343" s="698"/>
      <c r="D21343" s="700"/>
      <c r="E21343" s="701" t="s">
        <v>38</v>
      </c>
      <c r="F21343" s="702"/>
      <c r="G21343" s="703"/>
    </row>
    <row r="21344" spans="1:7" ht="15" customHeight="1">
      <c r="A21344" s="695">
        <v>459</v>
      </c>
      <c r="B21344" s="695" t="s">
        <v>10</v>
      </c>
      <c r="C21344" s="296" t="s">
        <v>36</v>
      </c>
      <c r="D21344" s="699" t="s">
        <v>34</v>
      </c>
      <c r="E21344" s="308">
        <v>14429.25</v>
      </c>
      <c r="F21344" s="306" t="s">
        <v>13</v>
      </c>
      <c r="G21344" s="20">
        <f>SUM(A21344*E21344/100)</f>
        <v>66230.257500000007</v>
      </c>
    </row>
    <row r="21345" spans="1:7" ht="54" customHeight="1">
      <c r="A21345" s="696"/>
      <c r="B21345" s="696"/>
      <c r="C21345" s="297"/>
      <c r="D21345" s="700"/>
      <c r="E21345" s="701" t="s">
        <v>35</v>
      </c>
      <c r="F21345" s="702"/>
      <c r="G21345" s="703"/>
    </row>
    <row r="21346" spans="1:7" s="200" customFormat="1">
      <c r="A21346" s="695">
        <v>2639</v>
      </c>
      <c r="B21346" s="695" t="s">
        <v>39</v>
      </c>
      <c r="C21346" s="296" t="s">
        <v>40</v>
      </c>
      <c r="D21346" s="699" t="s">
        <v>264</v>
      </c>
      <c r="E21346" s="308">
        <v>30509.77</v>
      </c>
      <c r="F21346" s="306" t="s">
        <v>42</v>
      </c>
      <c r="G21346" s="20">
        <f>SUM(A21346*E21346/100)</f>
        <v>805152.83030000003</v>
      </c>
    </row>
    <row r="21347" spans="1:7" s="200" customFormat="1" ht="126.75" customHeight="1">
      <c r="A21347" s="696"/>
      <c r="B21347" s="696"/>
      <c r="C21347" s="297"/>
      <c r="D21347" s="700"/>
      <c r="E21347" s="701" t="s">
        <v>159</v>
      </c>
      <c r="F21347" s="702"/>
      <c r="G21347" s="703"/>
    </row>
    <row r="21348" spans="1:7">
      <c r="A21348" s="697">
        <v>1328</v>
      </c>
      <c r="B21348" s="697" t="s">
        <v>39</v>
      </c>
      <c r="C21348" s="695" t="s">
        <v>44</v>
      </c>
      <c r="D21348" s="699" t="s">
        <v>280</v>
      </c>
      <c r="E21348" s="308">
        <v>25293.42</v>
      </c>
      <c r="F21348" s="306" t="s">
        <v>42</v>
      </c>
      <c r="G21348" s="20">
        <f>SUM(A21348*E21348/100)</f>
        <v>335896.6176</v>
      </c>
    </row>
    <row r="21349" spans="1:7" ht="40.5" customHeight="1">
      <c r="A21349" s="698"/>
      <c r="B21349" s="698"/>
      <c r="C21349" s="696"/>
      <c r="D21349" s="700"/>
      <c r="E21349" s="701" t="s">
        <v>281</v>
      </c>
      <c r="F21349" s="702"/>
      <c r="G21349" s="703"/>
    </row>
    <row r="21350" spans="1:7">
      <c r="A21350" s="697">
        <v>266</v>
      </c>
      <c r="B21350" s="697" t="s">
        <v>107</v>
      </c>
      <c r="C21350" s="697" t="s">
        <v>47</v>
      </c>
      <c r="D21350" s="699" t="s">
        <v>282</v>
      </c>
      <c r="E21350" s="308">
        <v>104.22</v>
      </c>
      <c r="F21350" s="306" t="s">
        <v>111</v>
      </c>
      <c r="G21350" s="20">
        <f>SUM(A21350*E21350)</f>
        <v>27722.52</v>
      </c>
    </row>
    <row r="21351" spans="1:7" ht="42" customHeight="1">
      <c r="A21351" s="698"/>
      <c r="B21351" s="698"/>
      <c r="C21351" s="698"/>
      <c r="D21351" s="700"/>
      <c r="E21351" s="701" t="s">
        <v>283</v>
      </c>
      <c r="F21351" s="702"/>
      <c r="G21351" s="703"/>
    </row>
    <row r="21352" spans="1:7" ht="18" customHeight="1">
      <c r="A21352" s="697">
        <v>335</v>
      </c>
      <c r="B21352" s="697" t="s">
        <v>39</v>
      </c>
      <c r="C21352" s="697" t="s">
        <v>50</v>
      </c>
      <c r="D21352" s="699" t="s">
        <v>1222</v>
      </c>
      <c r="E21352" s="308">
        <v>172</v>
      </c>
      <c r="F21352" s="306" t="s">
        <v>165</v>
      </c>
      <c r="G21352" s="20">
        <f>SUM(A21352*E21352)</f>
        <v>57620</v>
      </c>
    </row>
    <row r="21353" spans="1:7" ht="50.25" customHeight="1">
      <c r="A21353" s="698"/>
      <c r="B21353" s="698"/>
      <c r="C21353" s="698"/>
      <c r="D21353" s="700"/>
      <c r="E21353" s="701" t="s">
        <v>1223</v>
      </c>
      <c r="F21353" s="702"/>
      <c r="G21353" s="703"/>
    </row>
    <row r="21354" spans="1:7" ht="18" customHeight="1">
      <c r="A21354" s="697">
        <v>251</v>
      </c>
      <c r="B21354" s="697" t="s">
        <v>39</v>
      </c>
      <c r="C21354" s="697" t="s">
        <v>54</v>
      </c>
      <c r="D21354" s="699" t="s">
        <v>1221</v>
      </c>
      <c r="E21354" s="308">
        <v>1507.66</v>
      </c>
      <c r="F21354" s="306" t="s">
        <v>165</v>
      </c>
      <c r="G21354" s="20">
        <f>SUM(A21354*E21354)</f>
        <v>378422.66000000003</v>
      </c>
    </row>
    <row r="21355" spans="1:7" ht="79.5" customHeight="1">
      <c r="A21355" s="698"/>
      <c r="B21355" s="698"/>
      <c r="C21355" s="698"/>
      <c r="D21355" s="700"/>
      <c r="E21355" s="701" t="s">
        <v>902</v>
      </c>
      <c r="F21355" s="702"/>
      <c r="G21355" s="703"/>
    </row>
    <row r="21356" spans="1:7" s="25" customFormat="1">
      <c r="A21356" s="697">
        <v>1594</v>
      </c>
      <c r="B21356" s="697" t="s">
        <v>39</v>
      </c>
      <c r="C21356" s="697" t="s">
        <v>57</v>
      </c>
      <c r="D21356" s="699" t="s">
        <v>265</v>
      </c>
      <c r="E21356" s="306">
        <v>567.48</v>
      </c>
      <c r="F21356" s="306" t="s">
        <v>266</v>
      </c>
      <c r="G21356" s="20">
        <f>SUM(A21356*E21356)</f>
        <v>904563.12</v>
      </c>
    </row>
    <row r="21357" spans="1:7" s="25" customFormat="1" ht="40.5" customHeight="1">
      <c r="A21357" s="698"/>
      <c r="B21357" s="698"/>
      <c r="C21357" s="698"/>
      <c r="D21357" s="700"/>
      <c r="E21357" s="701" t="s">
        <v>399</v>
      </c>
      <c r="F21357" s="702"/>
      <c r="G21357" s="703"/>
    </row>
    <row r="21358" spans="1:7" s="25" customFormat="1">
      <c r="A21358" s="697">
        <v>554</v>
      </c>
      <c r="B21358" s="697" t="s">
        <v>39</v>
      </c>
      <c r="C21358" s="697" t="s">
        <v>60</v>
      </c>
      <c r="D21358" s="699" t="s">
        <v>278</v>
      </c>
      <c r="E21358" s="306">
        <v>186.04</v>
      </c>
      <c r="F21358" s="306" t="s">
        <v>266</v>
      </c>
      <c r="G21358" s="20">
        <f>SUM(A21358*E21358)</f>
        <v>103066.15999999999</v>
      </c>
    </row>
    <row r="21359" spans="1:7" s="25" customFormat="1" ht="122.25" customHeight="1">
      <c r="A21359" s="698"/>
      <c r="B21359" s="698"/>
      <c r="C21359" s="698"/>
      <c r="D21359" s="700"/>
      <c r="E21359" s="707" t="s">
        <v>279</v>
      </c>
      <c r="F21359" s="707"/>
      <c r="G21359" s="707"/>
    </row>
    <row r="21360" spans="1:7">
      <c r="A21360" s="697">
        <v>2803</v>
      </c>
      <c r="B21360" s="697" t="s">
        <v>39</v>
      </c>
      <c r="C21360" s="695" t="s">
        <v>63</v>
      </c>
      <c r="D21360" s="699" t="s">
        <v>58</v>
      </c>
      <c r="E21360" s="308">
        <v>1079.6500000000001</v>
      </c>
      <c r="F21360" s="306" t="s">
        <v>42</v>
      </c>
      <c r="G21360" s="13">
        <f>SUM(A21360*E21360/100)</f>
        <v>30262.589500000002</v>
      </c>
    </row>
    <row r="21361" spans="1:7" ht="34.5" customHeight="1">
      <c r="A21361" s="698"/>
      <c r="B21361" s="698"/>
      <c r="C21361" s="696"/>
      <c r="D21361" s="700"/>
      <c r="E21361" s="701" t="s">
        <v>59</v>
      </c>
      <c r="F21361" s="702"/>
      <c r="G21361" s="703"/>
    </row>
    <row r="21362" spans="1:7">
      <c r="A21362" s="697">
        <v>6255</v>
      </c>
      <c r="B21362" s="697" t="s">
        <v>39</v>
      </c>
      <c r="C21362" s="695" t="s">
        <v>66</v>
      </c>
      <c r="D21362" s="755" t="s">
        <v>1205</v>
      </c>
      <c r="E21362" s="295">
        <v>2499.7600000000002</v>
      </c>
      <c r="F21362" s="297" t="s">
        <v>42</v>
      </c>
      <c r="G21362" s="20">
        <f>SUM(A21362*E21362/100)</f>
        <v>156359.98800000001</v>
      </c>
    </row>
    <row r="21363" spans="1:7" ht="60.75" customHeight="1">
      <c r="A21363" s="698"/>
      <c r="B21363" s="698"/>
      <c r="C21363" s="696"/>
      <c r="D21363" s="700"/>
      <c r="E21363" s="701" t="s">
        <v>1206</v>
      </c>
      <c r="F21363" s="702"/>
      <c r="G21363" s="703"/>
    </row>
    <row r="21364" spans="1:7">
      <c r="A21364" s="697">
        <v>140</v>
      </c>
      <c r="B21364" s="697" t="s">
        <v>39</v>
      </c>
      <c r="C21364" s="695" t="s">
        <v>69</v>
      </c>
      <c r="D21364" s="699" t="s">
        <v>170</v>
      </c>
      <c r="E21364" s="308">
        <v>1160.06</v>
      </c>
      <c r="F21364" s="306" t="s">
        <v>42</v>
      </c>
      <c r="G21364" s="13">
        <f>SUM(A21364*E21364/100)</f>
        <v>1624.0839999999998</v>
      </c>
    </row>
    <row r="21365" spans="1:7" ht="30.75" customHeight="1">
      <c r="A21365" s="698"/>
      <c r="B21365" s="698"/>
      <c r="C21365" s="696"/>
      <c r="D21365" s="700"/>
      <c r="E21365" s="701" t="s">
        <v>171</v>
      </c>
      <c r="F21365" s="702"/>
      <c r="G21365" s="703"/>
    </row>
    <row r="21366" spans="1:7" s="200" customFormat="1">
      <c r="A21366" s="695">
        <v>3456</v>
      </c>
      <c r="B21366" s="695" t="s">
        <v>39</v>
      </c>
      <c r="C21366" s="296" t="s">
        <v>73</v>
      </c>
      <c r="D21366" s="699" t="s">
        <v>1216</v>
      </c>
      <c r="E21366" s="308">
        <v>5310.35</v>
      </c>
      <c r="F21366" s="306" t="s">
        <v>42</v>
      </c>
      <c r="G21366" s="20">
        <f>SUM(A21366*E21366/100)</f>
        <v>183525.69600000003</v>
      </c>
    </row>
    <row r="21367" spans="1:7" s="200" customFormat="1" ht="41.25" customHeight="1">
      <c r="A21367" s="696"/>
      <c r="B21367" s="696"/>
      <c r="C21367" s="297"/>
      <c r="D21367" s="700"/>
      <c r="E21367" s="701" t="s">
        <v>1217</v>
      </c>
      <c r="F21367" s="702"/>
      <c r="G21367" s="703"/>
    </row>
    <row r="21368" spans="1:7">
      <c r="A21368" s="705">
        <v>288</v>
      </c>
      <c r="B21368" s="705" t="s">
        <v>39</v>
      </c>
      <c r="C21368" s="704" t="s">
        <v>208</v>
      </c>
      <c r="D21368" s="706" t="s">
        <v>1032</v>
      </c>
      <c r="E21368" s="308">
        <v>226.02</v>
      </c>
      <c r="F21368" s="306" t="s">
        <v>42</v>
      </c>
      <c r="G21368" s="20">
        <f>SUM(A21368*E21368)</f>
        <v>65093.760000000002</v>
      </c>
    </row>
    <row r="21369" spans="1:7" ht="32.25" customHeight="1">
      <c r="A21369" s="705"/>
      <c r="B21369" s="705"/>
      <c r="C21369" s="704"/>
      <c r="D21369" s="706"/>
      <c r="E21369" s="707" t="s">
        <v>1033</v>
      </c>
      <c r="F21369" s="707"/>
      <c r="G21369" s="707"/>
    </row>
    <row r="21370" spans="1:7" s="25" customFormat="1" ht="47.25" customHeight="1">
      <c r="A21370" s="306"/>
      <c r="B21370" s="256"/>
      <c r="C21370" s="256"/>
      <c r="D21370" s="307"/>
      <c r="E21370" s="257"/>
      <c r="F21370" s="28" t="s">
        <v>845</v>
      </c>
      <c r="G21370" s="258">
        <v>3369858</v>
      </c>
    </row>
    <row r="21371" spans="1:7">
      <c r="A21371" s="6"/>
      <c r="B21371" s="6"/>
      <c r="C21371" s="7"/>
      <c r="D21371" s="65"/>
      <c r="E21371" s="6"/>
      <c r="F21371" s="6"/>
      <c r="G21371" s="9"/>
    </row>
    <row r="21372" spans="1:7">
      <c r="A21372" s="6"/>
      <c r="B21372" s="6"/>
      <c r="C21372" s="7"/>
      <c r="D21372" s="65"/>
      <c r="E21372" s="6"/>
      <c r="F21372" s="6"/>
      <c r="G21372" s="9"/>
    </row>
    <row r="21373" spans="1:7">
      <c r="A21373" s="6"/>
      <c r="B21373" s="6"/>
      <c r="C21373" s="7"/>
      <c r="D21373" s="65"/>
      <c r="E21373" s="6"/>
      <c r="F21373" s="6"/>
      <c r="G21373" s="9"/>
    </row>
    <row r="21374" spans="1:7" s="36" customFormat="1" ht="34.5" customHeight="1">
      <c r="A21374" s="52" t="s">
        <v>129</v>
      </c>
      <c r="B21374" s="53"/>
      <c r="C21374" s="54" t="s">
        <v>130</v>
      </c>
      <c r="D21374" s="55"/>
      <c r="F21374" s="56" t="s">
        <v>131</v>
      </c>
      <c r="G21374" s="54"/>
    </row>
    <row r="21375" spans="1:7" s="25" customFormat="1" ht="34.5" customHeight="1">
      <c r="A21375" s="59"/>
      <c r="B21375" s="54"/>
      <c r="C21375" s="54"/>
      <c r="D21375" s="60"/>
      <c r="E21375" s="61" t="s">
        <v>138</v>
      </c>
      <c r="F21375" s="62"/>
      <c r="G21375" s="62"/>
    </row>
    <row r="21376" spans="1:7" s="25" customFormat="1">
      <c r="A21376" s="59"/>
      <c r="B21376" s="54"/>
      <c r="C21376" s="54"/>
      <c r="D21376" s="60"/>
      <c r="E21376" s="54"/>
      <c r="F21376" s="54"/>
      <c r="G21376" s="63"/>
    </row>
    <row r="21377" spans="1:7" s="25" customFormat="1">
      <c r="A21377" s="59"/>
      <c r="B21377" s="54"/>
      <c r="C21377" s="54"/>
      <c r="D21377" s="60"/>
      <c r="E21377" s="54"/>
      <c r="F21377" s="54"/>
      <c r="G21377" s="63"/>
    </row>
    <row r="21378" spans="1:7" s="25" customFormat="1">
      <c r="A21378" s="59"/>
      <c r="B21378" s="54"/>
      <c r="C21378" s="54"/>
      <c r="D21378" s="60"/>
      <c r="E21378" s="54"/>
      <c r="F21378" s="54"/>
      <c r="G21378" s="63"/>
    </row>
    <row r="21379" spans="1:7" s="25" customFormat="1">
      <c r="A21379" s="59"/>
      <c r="B21379" s="54"/>
      <c r="C21379" s="54"/>
      <c r="D21379" s="60"/>
      <c r="E21379" s="54"/>
      <c r="F21379" s="54"/>
      <c r="G21379" s="63"/>
    </row>
    <row r="21380" spans="1:7" s="25" customFormat="1">
      <c r="A21380" s="55" t="s">
        <v>139</v>
      </c>
      <c r="B21380" s="54"/>
      <c r="C21380" s="54"/>
      <c r="D21380" s="60"/>
      <c r="E21380" s="64" t="s">
        <v>140</v>
      </c>
      <c r="F21380" s="54"/>
      <c r="G21380" s="63"/>
    </row>
    <row r="21381" spans="1:7" s="25" customFormat="1">
      <c r="B21381" s="54"/>
      <c r="C21381" s="54"/>
      <c r="D21381" s="60"/>
      <c r="E21381" s="64" t="s">
        <v>141</v>
      </c>
      <c r="F21381" s="54"/>
      <c r="G21381" s="63"/>
    </row>
    <row r="21382" spans="1:7" s="25" customFormat="1">
      <c r="B21382" s="54"/>
      <c r="C21382" s="54"/>
      <c r="D21382" s="60"/>
      <c r="E21382" s="64" t="s">
        <v>142</v>
      </c>
      <c r="F21382" s="54"/>
      <c r="G21382" s="63"/>
    </row>
    <row r="21383" spans="1:7" s="25" customFormat="1">
      <c r="B21383" s="54"/>
      <c r="C21383" s="54"/>
      <c r="D21383" s="60"/>
      <c r="E21383" s="64"/>
      <c r="F21383" s="54"/>
      <c r="G21383" s="63"/>
    </row>
    <row r="21384" spans="1:7" s="25" customFormat="1">
      <c r="B21384" s="54"/>
      <c r="C21384" s="54"/>
      <c r="D21384" s="60"/>
      <c r="E21384" s="64"/>
      <c r="F21384" s="54"/>
      <c r="G21384" s="63"/>
    </row>
    <row r="21385" spans="1:7" s="25" customFormat="1">
      <c r="B21385" s="54"/>
      <c r="C21385" s="54"/>
      <c r="D21385" s="60"/>
      <c r="E21385" s="64"/>
      <c r="F21385" s="54"/>
      <c r="G21385" s="63"/>
    </row>
    <row r="21386" spans="1:7" s="25" customFormat="1">
      <c r="B21386" s="54"/>
      <c r="C21386" s="54"/>
      <c r="D21386" s="60"/>
      <c r="E21386" s="64"/>
      <c r="F21386" s="54"/>
      <c r="G21386" s="63"/>
    </row>
    <row r="21387" spans="1:7" s="25" customFormat="1">
      <c r="B21387" s="54"/>
      <c r="C21387" s="54"/>
      <c r="D21387" s="60"/>
      <c r="E21387" s="64"/>
      <c r="F21387" s="54"/>
      <c r="G21387" s="63"/>
    </row>
    <row r="21388" spans="1:7">
      <c r="A21388" s="741" t="s">
        <v>0</v>
      </c>
      <c r="B21388" s="741"/>
      <c r="C21388" s="741"/>
      <c r="D21388" s="741"/>
      <c r="E21388" s="741"/>
      <c r="F21388" s="741"/>
      <c r="G21388" s="741"/>
    </row>
    <row r="21389" spans="1:7">
      <c r="A21389" s="742" t="s">
        <v>1</v>
      </c>
      <c r="B21389" s="742"/>
      <c r="C21389" s="742"/>
      <c r="D21389" s="742"/>
      <c r="E21389" s="742"/>
      <c r="F21389" s="742"/>
      <c r="G21389" s="742"/>
    </row>
    <row r="21390" spans="1:7">
      <c r="A21390" s="1" t="s">
        <v>2</v>
      </c>
      <c r="B21390" s="303"/>
      <c r="C21390" s="303"/>
      <c r="D21390" s="753" t="s">
        <v>1219</v>
      </c>
      <c r="E21390" s="753"/>
      <c r="F21390" s="753"/>
      <c r="G21390" s="753"/>
    </row>
    <row r="21391" spans="1:7" ht="25.5">
      <c r="A21391" s="744" t="s">
        <v>3</v>
      </c>
      <c r="B21391" s="745"/>
      <c r="C21391" s="3" t="s">
        <v>4</v>
      </c>
      <c r="D21391" s="304" t="s">
        <v>5</v>
      </c>
      <c r="E21391" s="304" t="s">
        <v>6</v>
      </c>
      <c r="F21391" s="304" t="s">
        <v>7</v>
      </c>
      <c r="G21391" s="5" t="s">
        <v>8</v>
      </c>
    </row>
    <row r="21392" spans="1:7">
      <c r="A21392" s="304"/>
      <c r="B21392" s="304"/>
      <c r="C21392" s="3"/>
      <c r="D21392" s="104" t="s">
        <v>9</v>
      </c>
      <c r="E21392" s="304"/>
      <c r="F21392" s="304"/>
      <c r="G21392" s="5"/>
    </row>
    <row r="21393" spans="1:7" s="25" customFormat="1">
      <c r="A21393" s="697">
        <v>24</v>
      </c>
      <c r="B21393" s="697" t="s">
        <v>10</v>
      </c>
      <c r="C21393" s="695" t="s">
        <v>11</v>
      </c>
      <c r="D21393" s="699" t="s">
        <v>146</v>
      </c>
      <c r="E21393" s="308">
        <v>3327.5</v>
      </c>
      <c r="F21393" s="306" t="s">
        <v>147</v>
      </c>
      <c r="G21393" s="20">
        <f>SUM(A21393*E21393/100)</f>
        <v>798.6</v>
      </c>
    </row>
    <row r="21394" spans="1:7" s="25" customFormat="1" ht="26.25" customHeight="1">
      <c r="A21394" s="698"/>
      <c r="B21394" s="698"/>
      <c r="C21394" s="696"/>
      <c r="D21394" s="700"/>
      <c r="E21394" s="701" t="s">
        <v>148</v>
      </c>
      <c r="F21394" s="702"/>
      <c r="G21394" s="703"/>
    </row>
    <row r="21395" spans="1:7" ht="15" customHeight="1">
      <c r="A21395" s="695">
        <v>24</v>
      </c>
      <c r="B21395" s="695" t="s">
        <v>10</v>
      </c>
      <c r="C21395" s="296" t="s">
        <v>15</v>
      </c>
      <c r="D21395" s="699" t="s">
        <v>34</v>
      </c>
      <c r="E21395" s="308">
        <v>14429.25</v>
      </c>
      <c r="F21395" s="306" t="s">
        <v>13</v>
      </c>
      <c r="G21395" s="20">
        <f>SUM(A21395*E21395/100)</f>
        <v>3463.02</v>
      </c>
    </row>
    <row r="21396" spans="1:7" ht="54" customHeight="1">
      <c r="A21396" s="696"/>
      <c r="B21396" s="696"/>
      <c r="C21396" s="297"/>
      <c r="D21396" s="700"/>
      <c r="E21396" s="701" t="s">
        <v>35</v>
      </c>
      <c r="F21396" s="702"/>
      <c r="G21396" s="703"/>
    </row>
    <row r="21397" spans="1:7" s="24" customFormat="1">
      <c r="A21397" s="697">
        <v>240</v>
      </c>
      <c r="B21397" s="697" t="s">
        <v>39</v>
      </c>
      <c r="C21397" s="695" t="s">
        <v>18</v>
      </c>
      <c r="D21397" s="699" t="s">
        <v>149</v>
      </c>
      <c r="E21397" s="308">
        <v>121</v>
      </c>
      <c r="F21397" s="306" t="s">
        <v>42</v>
      </c>
      <c r="G21397" s="20">
        <f>SUM(A21397*E21397/100)</f>
        <v>290.39999999999998</v>
      </c>
    </row>
    <row r="21398" spans="1:7" s="24" customFormat="1" ht="25.5" customHeight="1">
      <c r="A21398" s="698"/>
      <c r="B21398" s="698"/>
      <c r="C21398" s="696"/>
      <c r="D21398" s="700"/>
      <c r="E21398" s="727" t="s">
        <v>150</v>
      </c>
      <c r="F21398" s="728"/>
      <c r="G21398" s="729"/>
    </row>
    <row r="21399" spans="1:7" s="24" customFormat="1" ht="15" customHeight="1">
      <c r="A21399" s="697">
        <v>240</v>
      </c>
      <c r="B21399" s="697" t="s">
        <v>39</v>
      </c>
      <c r="C21399" s="695" t="s">
        <v>21</v>
      </c>
      <c r="D21399" s="699" t="s">
        <v>41</v>
      </c>
      <c r="E21399" s="308">
        <v>2206.6</v>
      </c>
      <c r="F21399" s="306" t="s">
        <v>42</v>
      </c>
      <c r="G21399" s="20">
        <f>SUM(A21399*E21399/100)</f>
        <v>5295.84</v>
      </c>
    </row>
    <row r="21400" spans="1:7" s="24" customFormat="1" ht="27" customHeight="1">
      <c r="A21400" s="698"/>
      <c r="B21400" s="698"/>
      <c r="C21400" s="696"/>
      <c r="D21400" s="700"/>
      <c r="E21400" s="727" t="s">
        <v>43</v>
      </c>
      <c r="F21400" s="728"/>
      <c r="G21400" s="729"/>
    </row>
    <row r="21401" spans="1:7" s="24" customFormat="1" ht="15" customHeight="1">
      <c r="A21401" s="697">
        <v>240</v>
      </c>
      <c r="B21401" s="697" t="s">
        <v>39</v>
      </c>
      <c r="C21401" s="695" t="s">
        <v>25</v>
      </c>
      <c r="D21401" s="699" t="s">
        <v>45</v>
      </c>
      <c r="E21401" s="306">
        <v>2197.52</v>
      </c>
      <c r="F21401" s="306" t="s">
        <v>42</v>
      </c>
      <c r="G21401" s="20">
        <f>SUM(A21401*E21401/100)</f>
        <v>5274.0480000000007</v>
      </c>
    </row>
    <row r="21402" spans="1:7" s="24" customFormat="1" ht="32.25" customHeight="1">
      <c r="A21402" s="698"/>
      <c r="B21402" s="698"/>
      <c r="C21402" s="696"/>
      <c r="D21402" s="700"/>
      <c r="E21402" s="727" t="s">
        <v>46</v>
      </c>
      <c r="F21402" s="728"/>
      <c r="G21402" s="729"/>
    </row>
    <row r="21403" spans="1:7" s="200" customFormat="1">
      <c r="A21403" s="695">
        <v>144</v>
      </c>
      <c r="B21403" s="695" t="s">
        <v>39</v>
      </c>
      <c r="C21403" s="296" t="s">
        <v>29</v>
      </c>
      <c r="D21403" s="699" t="s">
        <v>264</v>
      </c>
      <c r="E21403" s="308">
        <v>30509.77</v>
      </c>
      <c r="F21403" s="306" t="s">
        <v>42</v>
      </c>
      <c r="G21403" s="20">
        <f>SUM(A21403*E21403/100)</f>
        <v>43934.068800000001</v>
      </c>
    </row>
    <row r="21404" spans="1:7" s="200" customFormat="1" ht="126.75" customHeight="1">
      <c r="A21404" s="696"/>
      <c r="B21404" s="696"/>
      <c r="C21404" s="297"/>
      <c r="D21404" s="700"/>
      <c r="E21404" s="701" t="s">
        <v>159</v>
      </c>
      <c r="F21404" s="702"/>
      <c r="G21404" s="703"/>
    </row>
    <row r="21405" spans="1:7">
      <c r="A21405" s="697">
        <v>144</v>
      </c>
      <c r="B21405" s="697" t="s">
        <v>39</v>
      </c>
      <c r="C21405" s="695" t="s">
        <v>33</v>
      </c>
      <c r="D21405" s="699" t="s">
        <v>280</v>
      </c>
      <c r="E21405" s="308">
        <v>25293.42</v>
      </c>
      <c r="F21405" s="306" t="s">
        <v>42</v>
      </c>
      <c r="G21405" s="20">
        <f>SUM(A21405*E21405/100)</f>
        <v>36422.524799999992</v>
      </c>
    </row>
    <row r="21406" spans="1:7" ht="40.5" customHeight="1">
      <c r="A21406" s="698"/>
      <c r="B21406" s="698"/>
      <c r="C21406" s="696"/>
      <c r="D21406" s="700"/>
      <c r="E21406" s="701" t="s">
        <v>281</v>
      </c>
      <c r="F21406" s="702"/>
      <c r="G21406" s="703"/>
    </row>
    <row r="21407" spans="1:7">
      <c r="A21407" s="697">
        <v>48</v>
      </c>
      <c r="B21407" s="697" t="s">
        <v>107</v>
      </c>
      <c r="C21407" s="697" t="s">
        <v>36</v>
      </c>
      <c r="D21407" s="699" t="s">
        <v>282</v>
      </c>
      <c r="E21407" s="308">
        <v>104.22</v>
      </c>
      <c r="F21407" s="306" t="s">
        <v>111</v>
      </c>
      <c r="G21407" s="20">
        <f>SUM(A21407*E21407)</f>
        <v>5002.5599999999995</v>
      </c>
    </row>
    <row r="21408" spans="1:7" ht="37.5" customHeight="1">
      <c r="A21408" s="698"/>
      <c r="B21408" s="698"/>
      <c r="C21408" s="698"/>
      <c r="D21408" s="700"/>
      <c r="E21408" s="701" t="s">
        <v>283</v>
      </c>
      <c r="F21408" s="702"/>
      <c r="G21408" s="703"/>
    </row>
    <row r="21409" spans="1:7">
      <c r="A21409" s="697">
        <v>553</v>
      </c>
      <c r="B21409" s="697" t="s">
        <v>39</v>
      </c>
      <c r="C21409" s="695" t="s">
        <v>40</v>
      </c>
      <c r="D21409" s="755" t="s">
        <v>300</v>
      </c>
      <c r="E21409" s="295">
        <v>1043.9000000000001</v>
      </c>
      <c r="F21409" s="297" t="s">
        <v>42</v>
      </c>
      <c r="G21409" s="20">
        <f>SUM(A21409*E21409/100)</f>
        <v>5772.7670000000007</v>
      </c>
    </row>
    <row r="21410" spans="1:7" ht="31.5" customHeight="1">
      <c r="A21410" s="698"/>
      <c r="B21410" s="698"/>
      <c r="C21410" s="696"/>
      <c r="D21410" s="700"/>
      <c r="E21410" s="701" t="s">
        <v>301</v>
      </c>
      <c r="F21410" s="702"/>
      <c r="G21410" s="703"/>
    </row>
    <row r="21411" spans="1:7" s="25" customFormat="1">
      <c r="A21411" s="697">
        <v>39</v>
      </c>
      <c r="B21411" s="697" t="s">
        <v>39</v>
      </c>
      <c r="C21411" s="695" t="s">
        <v>44</v>
      </c>
      <c r="D21411" s="699" t="s">
        <v>413</v>
      </c>
      <c r="E21411" s="308">
        <v>1106.7</v>
      </c>
      <c r="F21411" s="306" t="s">
        <v>52</v>
      </c>
      <c r="G21411" s="20">
        <f>A21411*E21411/100</f>
        <v>431.61300000000006</v>
      </c>
    </row>
    <row r="21412" spans="1:7" s="25" customFormat="1" ht="30" customHeight="1">
      <c r="A21412" s="698"/>
      <c r="B21412" s="698"/>
      <c r="C21412" s="696"/>
      <c r="D21412" s="700"/>
      <c r="E21412" s="727" t="s">
        <v>414</v>
      </c>
      <c r="F21412" s="728"/>
      <c r="G21412" s="729"/>
    </row>
    <row r="21413" spans="1:7" s="25" customFormat="1">
      <c r="A21413" s="697">
        <v>29</v>
      </c>
      <c r="B21413" s="697" t="s">
        <v>39</v>
      </c>
      <c r="C21413" s="695" t="s">
        <v>47</v>
      </c>
      <c r="D21413" s="699" t="s">
        <v>164</v>
      </c>
      <c r="E21413" s="308">
        <v>1273.76</v>
      </c>
      <c r="F21413" s="306" t="s">
        <v>165</v>
      </c>
      <c r="G21413" s="20">
        <f>SUM(A21413*E21413)</f>
        <v>36939.040000000001</v>
      </c>
    </row>
    <row r="21414" spans="1:7" s="25" customFormat="1" ht="61.5" customHeight="1">
      <c r="A21414" s="698"/>
      <c r="B21414" s="698"/>
      <c r="C21414" s="696"/>
      <c r="D21414" s="700"/>
      <c r="E21414" s="701" t="s">
        <v>166</v>
      </c>
      <c r="F21414" s="702"/>
      <c r="G21414" s="703"/>
    </row>
    <row r="21415" spans="1:7" ht="38.25">
      <c r="A21415" s="298"/>
      <c r="B21415" s="298"/>
      <c r="C21415" s="296" t="s">
        <v>50</v>
      </c>
      <c r="D21415" s="299" t="s">
        <v>153</v>
      </c>
      <c r="E21415" s="730"/>
      <c r="F21415" s="731"/>
      <c r="G21415" s="732"/>
    </row>
    <row r="21416" spans="1:7">
      <c r="A21416" s="695">
        <v>368</v>
      </c>
      <c r="B21416" s="695" t="s">
        <v>39</v>
      </c>
      <c r="C21416" s="697" t="s">
        <v>154</v>
      </c>
      <c r="D21416" s="699" t="s">
        <v>331</v>
      </c>
      <c r="E21416" s="308">
        <v>4411.82</v>
      </c>
      <c r="F21416" s="306" t="s">
        <v>42</v>
      </c>
      <c r="G21416" s="20">
        <f>SUM(A21416*E21416/100)</f>
        <v>16235.497599999997</v>
      </c>
    </row>
    <row r="21417" spans="1:7" ht="27.75" customHeight="1">
      <c r="A21417" s="696"/>
      <c r="B21417" s="696"/>
      <c r="C21417" s="698"/>
      <c r="D21417" s="700"/>
      <c r="E21417" s="701" t="s">
        <v>332</v>
      </c>
      <c r="F21417" s="702"/>
      <c r="G21417" s="703"/>
    </row>
    <row r="21418" spans="1:7">
      <c r="A21418" s="697">
        <v>32</v>
      </c>
      <c r="B21418" s="697" t="s">
        <v>39</v>
      </c>
      <c r="C21418" s="695" t="s">
        <v>54</v>
      </c>
      <c r="D21418" s="699" t="s">
        <v>172</v>
      </c>
      <c r="E21418" s="308">
        <v>190.72</v>
      </c>
      <c r="F21418" s="306" t="s">
        <v>165</v>
      </c>
      <c r="G21418" s="13">
        <f>SUM(A21418*E21418)</f>
        <v>6103.04</v>
      </c>
    </row>
    <row r="21419" spans="1:7" ht="27" customHeight="1">
      <c r="A21419" s="698"/>
      <c r="B21419" s="698"/>
      <c r="C21419" s="696"/>
      <c r="D21419" s="700"/>
      <c r="E21419" s="701" t="s">
        <v>173</v>
      </c>
      <c r="F21419" s="702"/>
      <c r="G21419" s="703"/>
    </row>
    <row r="21420" spans="1:7" s="30" customFormat="1" ht="27" customHeight="1">
      <c r="A21420" s="3"/>
      <c r="B21420" s="3"/>
      <c r="C21420" s="304"/>
      <c r="D21420" s="26"/>
      <c r="E21420" s="27"/>
      <c r="F21420" s="28" t="s">
        <v>603</v>
      </c>
      <c r="G21420" s="29">
        <v>165963</v>
      </c>
    </row>
    <row r="21421" spans="1:7">
      <c r="A21421" s="31"/>
      <c r="B21421" s="32"/>
      <c r="C21421" s="32"/>
      <c r="D21421" s="33" t="s">
        <v>78</v>
      </c>
      <c r="E21421" s="32"/>
      <c r="F21421" s="32"/>
      <c r="G21421" s="34"/>
    </row>
    <row r="21422" spans="1:7" s="25" customFormat="1" ht="15" customHeight="1">
      <c r="A21422" s="759">
        <v>1</v>
      </c>
      <c r="B21422" s="759" t="s">
        <v>72</v>
      </c>
      <c r="C21422" s="760" t="s">
        <v>11</v>
      </c>
      <c r="D21422" s="755" t="s">
        <v>79</v>
      </c>
      <c r="E21422" s="35">
        <v>4802.6000000000004</v>
      </c>
      <c r="F21422" s="14" t="s">
        <v>75</v>
      </c>
      <c r="G21422" s="13">
        <f>SUM(A21422*E21422)</f>
        <v>4802.6000000000004</v>
      </c>
    </row>
    <row r="21423" spans="1:7" s="25" customFormat="1" ht="102" customHeight="1">
      <c r="A21423" s="696"/>
      <c r="B21423" s="696"/>
      <c r="C21423" s="698"/>
      <c r="D21423" s="700"/>
      <c r="E21423" s="701" t="s">
        <v>80</v>
      </c>
      <c r="F21423" s="702"/>
      <c r="G21423" s="703"/>
    </row>
    <row r="21424" spans="1:7" s="36" customFormat="1" ht="15" customHeight="1">
      <c r="A21424" s="695">
        <v>2</v>
      </c>
      <c r="B21424" s="695" t="s">
        <v>72</v>
      </c>
      <c r="C21424" s="697" t="s">
        <v>15</v>
      </c>
      <c r="D21424" s="699" t="s">
        <v>81</v>
      </c>
      <c r="E21424" s="11">
        <v>2042.43</v>
      </c>
      <c r="F21424" s="12" t="s">
        <v>75</v>
      </c>
      <c r="G21424" s="13">
        <f>SUM(A21424*E21424)</f>
        <v>4084.86</v>
      </c>
    </row>
    <row r="21425" spans="1:7" s="36" customFormat="1" ht="87" customHeight="1">
      <c r="A21425" s="696"/>
      <c r="B21425" s="696"/>
      <c r="C21425" s="698"/>
      <c r="D21425" s="700"/>
      <c r="E21425" s="701" t="s">
        <v>82</v>
      </c>
      <c r="F21425" s="702"/>
      <c r="G21425" s="703"/>
    </row>
    <row r="21426" spans="1:7" ht="16.5" customHeight="1">
      <c r="A21426" s="695">
        <v>2</v>
      </c>
      <c r="B21426" s="695" t="s">
        <v>72</v>
      </c>
      <c r="C21426" s="697" t="s">
        <v>18</v>
      </c>
      <c r="D21426" s="699" t="s">
        <v>83</v>
      </c>
      <c r="E21426" s="11">
        <v>447.15</v>
      </c>
      <c r="F21426" s="12" t="s">
        <v>75</v>
      </c>
      <c r="G21426" s="13">
        <f>SUM(A21426*E21426)</f>
        <v>894.3</v>
      </c>
    </row>
    <row r="21427" spans="1:7" ht="40.5" customHeight="1">
      <c r="A21427" s="696"/>
      <c r="B21427" s="696"/>
      <c r="C21427" s="698"/>
      <c r="D21427" s="700"/>
      <c r="E21427" s="701" t="s">
        <v>84</v>
      </c>
      <c r="F21427" s="702"/>
      <c r="G21427" s="703"/>
    </row>
    <row r="21428" spans="1:7" ht="15" customHeight="1">
      <c r="A21428" s="704">
        <v>3</v>
      </c>
      <c r="B21428" s="704" t="s">
        <v>72</v>
      </c>
      <c r="C21428" s="705" t="s">
        <v>21</v>
      </c>
      <c r="D21428" s="706" t="s">
        <v>85</v>
      </c>
      <c r="E21428" s="11">
        <v>1109.46</v>
      </c>
      <c r="F21428" s="12" t="s">
        <v>75</v>
      </c>
      <c r="G21428" s="13">
        <f>SUM(A21428*E21428)</f>
        <v>3328.38</v>
      </c>
    </row>
    <row r="21429" spans="1:7" ht="27" customHeight="1">
      <c r="A21429" s="704"/>
      <c r="B21429" s="704"/>
      <c r="C21429" s="705"/>
      <c r="D21429" s="706"/>
      <c r="E21429" s="707" t="s">
        <v>86</v>
      </c>
      <c r="F21429" s="707"/>
      <c r="G21429" s="707"/>
    </row>
    <row r="21430" spans="1:7" s="36" customFormat="1" ht="15" customHeight="1">
      <c r="A21430" s="695">
        <v>2</v>
      </c>
      <c r="B21430" s="695" t="s">
        <v>72</v>
      </c>
      <c r="C21430" s="697" t="s">
        <v>25</v>
      </c>
      <c r="D21430" s="699" t="s">
        <v>87</v>
      </c>
      <c r="E21430" s="11">
        <v>509.74</v>
      </c>
      <c r="F21430" s="12" t="s">
        <v>75</v>
      </c>
      <c r="G21430" s="13">
        <f>SUM(A21430*E21430)</f>
        <v>1019.48</v>
      </c>
    </row>
    <row r="21431" spans="1:7" s="36" customFormat="1" ht="29.25" customHeight="1">
      <c r="A21431" s="696"/>
      <c r="B21431" s="696"/>
      <c r="C21431" s="698"/>
      <c r="D21431" s="700"/>
      <c r="E21431" s="701" t="s">
        <v>88</v>
      </c>
      <c r="F21431" s="702"/>
      <c r="G21431" s="703"/>
    </row>
    <row r="21432" spans="1:7" s="36" customFormat="1" ht="15" customHeight="1">
      <c r="A21432" s="695">
        <v>1</v>
      </c>
      <c r="B21432" s="695" t="s">
        <v>89</v>
      </c>
      <c r="C21432" s="697" t="s">
        <v>29</v>
      </c>
      <c r="D21432" s="699" t="s">
        <v>90</v>
      </c>
      <c r="E21432" s="11">
        <v>1142.24</v>
      </c>
      <c r="F21432" s="12" t="s">
        <v>75</v>
      </c>
      <c r="G21432" s="13">
        <f>SUM(A21432*E21432)</f>
        <v>1142.24</v>
      </c>
    </row>
    <row r="21433" spans="1:7" s="36" customFormat="1" ht="38.25" customHeight="1">
      <c r="A21433" s="696"/>
      <c r="B21433" s="696"/>
      <c r="C21433" s="698"/>
      <c r="D21433" s="700"/>
      <c r="E21433" s="701" t="s">
        <v>91</v>
      </c>
      <c r="F21433" s="702"/>
      <c r="G21433" s="703"/>
    </row>
    <row r="21434" spans="1:7" ht="15" customHeight="1">
      <c r="A21434" s="695">
        <v>1</v>
      </c>
      <c r="B21434" s="695" t="s">
        <v>89</v>
      </c>
      <c r="C21434" s="697" t="s">
        <v>33</v>
      </c>
      <c r="D21434" s="699" t="s">
        <v>92</v>
      </c>
      <c r="E21434" s="11">
        <v>4694.8</v>
      </c>
      <c r="F21434" s="12" t="s">
        <v>75</v>
      </c>
      <c r="G21434" s="13">
        <f>SUM(A21434*E21434)</f>
        <v>4694.8</v>
      </c>
    </row>
    <row r="21435" spans="1:7" ht="189.75" customHeight="1">
      <c r="A21435" s="696"/>
      <c r="B21435" s="696"/>
      <c r="C21435" s="698"/>
      <c r="D21435" s="700"/>
      <c r="E21435" s="701" t="s">
        <v>93</v>
      </c>
      <c r="F21435" s="702"/>
      <c r="G21435" s="703"/>
    </row>
    <row r="21436" spans="1:7" ht="15" customHeight="1">
      <c r="A21436" s="695">
        <v>1</v>
      </c>
      <c r="B21436" s="695" t="s">
        <v>89</v>
      </c>
      <c r="C21436" s="697" t="s">
        <v>36</v>
      </c>
      <c r="D21436" s="699" t="s">
        <v>94</v>
      </c>
      <c r="E21436" s="11">
        <v>938.47</v>
      </c>
      <c r="F21436" s="12" t="s">
        <v>75</v>
      </c>
      <c r="G21436" s="13">
        <f>SUM(A21436*E21436)</f>
        <v>938.47</v>
      </c>
    </row>
    <row r="21437" spans="1:7" ht="27" customHeight="1">
      <c r="A21437" s="696"/>
      <c r="B21437" s="696"/>
      <c r="C21437" s="698"/>
      <c r="D21437" s="700"/>
      <c r="E21437" s="701" t="s">
        <v>95</v>
      </c>
      <c r="F21437" s="702"/>
      <c r="G21437" s="703"/>
    </row>
    <row r="21438" spans="1:7" s="36" customFormat="1" ht="15" customHeight="1">
      <c r="A21438" s="695">
        <v>1</v>
      </c>
      <c r="B21438" s="695" t="s">
        <v>89</v>
      </c>
      <c r="C21438" s="697" t="s">
        <v>40</v>
      </c>
      <c r="D21438" s="699" t="s">
        <v>96</v>
      </c>
      <c r="E21438" s="11">
        <v>795</v>
      </c>
      <c r="F21438" s="12" t="s">
        <v>75</v>
      </c>
      <c r="G21438" s="13">
        <f>SUM(A21438*E21438)</f>
        <v>795</v>
      </c>
    </row>
    <row r="21439" spans="1:7" s="36" customFormat="1" ht="25.5" customHeight="1">
      <c r="A21439" s="696"/>
      <c r="B21439" s="696"/>
      <c r="C21439" s="698"/>
      <c r="D21439" s="700"/>
      <c r="E21439" s="701" t="s">
        <v>97</v>
      </c>
      <c r="F21439" s="702"/>
      <c r="G21439" s="703"/>
    </row>
    <row r="21440" spans="1:7" s="36" customFormat="1" ht="15" customHeight="1">
      <c r="A21440" s="695"/>
      <c r="B21440" s="695"/>
      <c r="C21440" s="697" t="s">
        <v>44</v>
      </c>
      <c r="D21440" s="699" t="s">
        <v>98</v>
      </c>
      <c r="E21440" s="39"/>
      <c r="F21440" s="40"/>
      <c r="G21440" s="41"/>
    </row>
    <row r="21441" spans="1:7" s="36" customFormat="1">
      <c r="A21441" s="696"/>
      <c r="B21441" s="696"/>
      <c r="C21441" s="698"/>
      <c r="D21441" s="700"/>
      <c r="E21441" s="42"/>
      <c r="F21441" s="43"/>
      <c r="G21441" s="44"/>
    </row>
    <row r="21442" spans="1:7" s="36" customFormat="1">
      <c r="A21442" s="695">
        <v>1</v>
      </c>
      <c r="B21442" s="695" t="s">
        <v>89</v>
      </c>
      <c r="C21442" s="697" t="s">
        <v>99</v>
      </c>
      <c r="D21442" s="699" t="s">
        <v>100</v>
      </c>
      <c r="E21442" s="11">
        <v>271.92</v>
      </c>
      <c r="F21442" s="12" t="s">
        <v>75</v>
      </c>
      <c r="G21442" s="13">
        <f>SUM(A21442*E21442)</f>
        <v>271.92</v>
      </c>
    </row>
    <row r="21443" spans="1:7" s="36" customFormat="1" ht="33" customHeight="1">
      <c r="A21443" s="696"/>
      <c r="B21443" s="696"/>
      <c r="C21443" s="698"/>
      <c r="D21443" s="700"/>
      <c r="E21443" s="701" t="s">
        <v>101</v>
      </c>
      <c r="F21443" s="702"/>
      <c r="G21443" s="703"/>
    </row>
    <row r="21444" spans="1:7" s="36" customFormat="1">
      <c r="A21444" s="695">
        <v>1</v>
      </c>
      <c r="B21444" s="695" t="s">
        <v>89</v>
      </c>
      <c r="C21444" s="697" t="s">
        <v>102</v>
      </c>
      <c r="D21444" s="699" t="s">
        <v>103</v>
      </c>
      <c r="E21444" s="11">
        <v>365.42</v>
      </c>
      <c r="F21444" s="12" t="s">
        <v>75</v>
      </c>
      <c r="G21444" s="13">
        <f>SUM(A21444*E21444)</f>
        <v>365.42</v>
      </c>
    </row>
    <row r="21445" spans="1:7" s="36" customFormat="1" ht="39" customHeight="1">
      <c r="A21445" s="696"/>
      <c r="B21445" s="696"/>
      <c r="C21445" s="698"/>
      <c r="D21445" s="700"/>
      <c r="E21445" s="701" t="s">
        <v>104</v>
      </c>
      <c r="F21445" s="702"/>
      <c r="G21445" s="703"/>
    </row>
    <row r="21446" spans="1:7" s="30" customFormat="1">
      <c r="A21446" s="45"/>
      <c r="B21446" s="45"/>
      <c r="C21446" s="12"/>
      <c r="D21446" s="46"/>
      <c r="E21446" s="27"/>
      <c r="F21446" s="28" t="s">
        <v>105</v>
      </c>
      <c r="G21446" s="47">
        <v>23005</v>
      </c>
    </row>
    <row r="21447" spans="1:7">
      <c r="A21447" s="6"/>
      <c r="B21447" s="6"/>
      <c r="C21447" s="7"/>
      <c r="D21447" s="38"/>
      <c r="E21447" s="6"/>
      <c r="F21447" s="6"/>
      <c r="G21447" s="9"/>
    </row>
    <row r="21448" spans="1:7">
      <c r="A21448" s="6"/>
      <c r="B21448" s="6"/>
      <c r="C21448" s="7"/>
      <c r="D21448" s="65"/>
      <c r="E21448" s="6"/>
      <c r="F21448" s="6"/>
      <c r="G21448" s="9"/>
    </row>
    <row r="21449" spans="1:7">
      <c r="A21449" s="6"/>
      <c r="B21449" s="6"/>
      <c r="C21449" s="7"/>
      <c r="D21449" s="65"/>
      <c r="E21449" s="6"/>
      <c r="F21449" s="6"/>
      <c r="G21449" s="9"/>
    </row>
    <row r="21450" spans="1:7">
      <c r="A21450" s="6"/>
      <c r="B21450" s="6"/>
      <c r="C21450" s="7"/>
      <c r="D21450" s="65"/>
      <c r="E21450" s="6"/>
      <c r="F21450" s="6"/>
      <c r="G21450" s="9"/>
    </row>
    <row r="21451" spans="1:7">
      <c r="A21451" s="6"/>
      <c r="B21451" s="6"/>
      <c r="C21451" s="7"/>
      <c r="D21451" s="65"/>
      <c r="E21451" s="6"/>
      <c r="F21451" s="6"/>
      <c r="G21451" s="9"/>
    </row>
    <row r="21452" spans="1:7" s="36" customFormat="1" ht="34.5" customHeight="1">
      <c r="A21452" s="52" t="s">
        <v>129</v>
      </c>
      <c r="B21452" s="53"/>
      <c r="C21452" s="54" t="s">
        <v>130</v>
      </c>
      <c r="D21452" s="55"/>
      <c r="F21452" s="56" t="s">
        <v>131</v>
      </c>
      <c r="G21452" s="54"/>
    </row>
    <row r="21453" spans="1:7" s="30" customFormat="1" ht="34.5" customHeight="1">
      <c r="A21453" s="52" t="s">
        <v>132</v>
      </c>
      <c r="B21453" s="53"/>
      <c r="C21453" s="54" t="s">
        <v>133</v>
      </c>
      <c r="D21453" s="55"/>
      <c r="E21453" s="36"/>
      <c r="F21453" s="56" t="s">
        <v>131</v>
      </c>
    </row>
    <row r="21454" spans="1:7" s="25" customFormat="1" ht="34.5" customHeight="1">
      <c r="A21454" s="59"/>
      <c r="B21454" s="54"/>
      <c r="C21454" s="54"/>
      <c r="D21454" s="60"/>
      <c r="E21454" s="61" t="s">
        <v>138</v>
      </c>
      <c r="F21454" s="62"/>
      <c r="G21454" s="62"/>
    </row>
    <row r="21455" spans="1:7" s="25" customFormat="1">
      <c r="A21455" s="59"/>
      <c r="B21455" s="54"/>
      <c r="C21455" s="54"/>
      <c r="D21455" s="60"/>
      <c r="E21455" s="54"/>
      <c r="F21455" s="54"/>
      <c r="G21455" s="63"/>
    </row>
    <row r="21456" spans="1:7" s="25" customFormat="1">
      <c r="A21456" s="59"/>
      <c r="B21456" s="54"/>
      <c r="C21456" s="54"/>
      <c r="D21456" s="60"/>
      <c r="E21456" s="54"/>
      <c r="F21456" s="54"/>
      <c r="G21456" s="63"/>
    </row>
    <row r="21457" spans="1:7" s="25" customFormat="1">
      <c r="A21457" s="59"/>
      <c r="B21457" s="54"/>
      <c r="C21457" s="54"/>
      <c r="D21457" s="60"/>
      <c r="E21457" s="54"/>
      <c r="F21457" s="54"/>
      <c r="G21457" s="63"/>
    </row>
    <row r="21458" spans="1:7" s="25" customFormat="1">
      <c r="A21458" s="59"/>
      <c r="B21458" s="54"/>
      <c r="C21458" s="54"/>
      <c r="D21458" s="60"/>
      <c r="E21458" s="54"/>
      <c r="F21458" s="54"/>
      <c r="G21458" s="63"/>
    </row>
    <row r="21459" spans="1:7" s="25" customFormat="1">
      <c r="A21459" s="55" t="s">
        <v>139</v>
      </c>
      <c r="B21459" s="54"/>
      <c r="C21459" s="54"/>
      <c r="D21459" s="60"/>
      <c r="E21459" s="64" t="s">
        <v>140</v>
      </c>
      <c r="F21459" s="54"/>
      <c r="G21459" s="63"/>
    </row>
    <row r="21460" spans="1:7" s="25" customFormat="1">
      <c r="B21460" s="54"/>
      <c r="C21460" s="54"/>
      <c r="D21460" s="60"/>
      <c r="E21460" s="64" t="s">
        <v>141</v>
      </c>
      <c r="F21460" s="54"/>
      <c r="G21460" s="63"/>
    </row>
    <row r="21461" spans="1:7" s="25" customFormat="1">
      <c r="B21461" s="54"/>
      <c r="C21461" s="54"/>
      <c r="D21461" s="60"/>
      <c r="E21461" s="64" t="s">
        <v>142</v>
      </c>
      <c r="F21461" s="54"/>
      <c r="G21461" s="63"/>
    </row>
    <row r="21462" spans="1:7" s="25" customFormat="1">
      <c r="B21462" s="54"/>
      <c r="C21462" s="54"/>
      <c r="D21462" s="60"/>
      <c r="E21462" s="64"/>
      <c r="F21462" s="54"/>
      <c r="G21462" s="63"/>
    </row>
    <row r="21463" spans="1:7" s="25" customFormat="1">
      <c r="B21463" s="54"/>
      <c r="C21463" s="54"/>
      <c r="D21463" s="60"/>
      <c r="E21463" s="64"/>
      <c r="F21463" s="54"/>
      <c r="G21463" s="63"/>
    </row>
    <row r="21464" spans="1:7" s="25" customFormat="1">
      <c r="B21464" s="54"/>
      <c r="C21464" s="54"/>
      <c r="D21464" s="60"/>
      <c r="E21464" s="64"/>
      <c r="F21464" s="54"/>
      <c r="G21464" s="63"/>
    </row>
    <row r="21465" spans="1:7" s="25" customFormat="1">
      <c r="B21465" s="54"/>
      <c r="C21465" s="54"/>
      <c r="D21465" s="60"/>
      <c r="E21465" s="64"/>
      <c r="F21465" s="54"/>
      <c r="G21465" s="63"/>
    </row>
    <row r="21466" spans="1:7" s="25" customFormat="1">
      <c r="B21466" s="54"/>
      <c r="C21466" s="54"/>
      <c r="D21466" s="60"/>
      <c r="E21466" s="64"/>
      <c r="F21466" s="54"/>
      <c r="G21466" s="63"/>
    </row>
    <row r="21467" spans="1:7" s="25" customFormat="1">
      <c r="B21467" s="54"/>
      <c r="C21467" s="54"/>
      <c r="D21467" s="60"/>
      <c r="E21467" s="64"/>
      <c r="F21467" s="54"/>
      <c r="G21467" s="63"/>
    </row>
    <row r="21468" spans="1:7" s="25" customFormat="1">
      <c r="B21468" s="54"/>
      <c r="C21468" s="54"/>
      <c r="D21468" s="60"/>
      <c r="E21468" s="64"/>
      <c r="F21468" s="54"/>
      <c r="G21468" s="63"/>
    </row>
    <row r="21469" spans="1:7" s="25" customFormat="1">
      <c r="B21469" s="54"/>
      <c r="C21469" s="54"/>
      <c r="D21469" s="60"/>
      <c r="E21469" s="64"/>
      <c r="F21469" s="54"/>
      <c r="G21469" s="63"/>
    </row>
    <row r="21470" spans="1:7" s="25" customFormat="1">
      <c r="B21470" s="54"/>
      <c r="C21470" s="54"/>
      <c r="D21470" s="60"/>
      <c r="E21470" s="64"/>
      <c r="F21470" s="54"/>
      <c r="G21470" s="63"/>
    </row>
    <row r="21471" spans="1:7" s="25" customFormat="1">
      <c r="B21471" s="54"/>
      <c r="C21471" s="54"/>
      <c r="D21471" s="60"/>
      <c r="E21471" s="64"/>
      <c r="F21471" s="54"/>
      <c r="G21471" s="63"/>
    </row>
    <row r="21472" spans="1:7" s="25" customFormat="1">
      <c r="B21472" s="54"/>
      <c r="C21472" s="54"/>
      <c r="D21472" s="60"/>
      <c r="E21472" s="64"/>
      <c r="F21472" s="54"/>
      <c r="G21472" s="63"/>
    </row>
    <row r="21473" spans="2:7" s="25" customFormat="1">
      <c r="B21473" s="54"/>
      <c r="C21473" s="54"/>
      <c r="D21473" s="60"/>
      <c r="E21473" s="64"/>
      <c r="F21473" s="54"/>
      <c r="G21473" s="63"/>
    </row>
    <row r="21474" spans="2:7" s="25" customFormat="1">
      <c r="B21474" s="54"/>
      <c r="C21474" s="54"/>
      <c r="D21474" s="60"/>
      <c r="E21474" s="64"/>
      <c r="F21474" s="54"/>
      <c r="G21474" s="63"/>
    </row>
    <row r="21475" spans="2:7" s="25" customFormat="1">
      <c r="B21475" s="54"/>
      <c r="C21475" s="54"/>
      <c r="D21475" s="60"/>
      <c r="E21475" s="64"/>
      <c r="F21475" s="54"/>
      <c r="G21475" s="63"/>
    </row>
    <row r="21476" spans="2:7" s="25" customFormat="1">
      <c r="B21476" s="54"/>
      <c r="C21476" s="54"/>
      <c r="D21476" s="60"/>
      <c r="E21476" s="64"/>
      <c r="F21476" s="54"/>
      <c r="G21476" s="63"/>
    </row>
    <row r="21477" spans="2:7" s="25" customFormat="1">
      <c r="B21477" s="54"/>
      <c r="C21477" s="54"/>
      <c r="D21477" s="60"/>
      <c r="E21477" s="64"/>
      <c r="F21477" s="54"/>
      <c r="G21477" s="63"/>
    </row>
    <row r="21478" spans="2:7" s="25" customFormat="1">
      <c r="B21478" s="54"/>
      <c r="C21478" s="54"/>
      <c r="D21478" s="60"/>
      <c r="E21478" s="64"/>
      <c r="F21478" s="54"/>
      <c r="G21478" s="63"/>
    </row>
    <row r="21479" spans="2:7" s="25" customFormat="1">
      <c r="B21479" s="54"/>
      <c r="C21479" s="54"/>
      <c r="D21479" s="60"/>
      <c r="E21479" s="64"/>
      <c r="F21479" s="54"/>
      <c r="G21479" s="63"/>
    </row>
    <row r="21480" spans="2:7" s="25" customFormat="1">
      <c r="B21480" s="54"/>
      <c r="C21480" s="54"/>
      <c r="D21480" s="60"/>
      <c r="E21480" s="64"/>
      <c r="F21480" s="54"/>
      <c r="G21480" s="63"/>
    </row>
    <row r="21481" spans="2:7" s="25" customFormat="1">
      <c r="B21481" s="54"/>
      <c r="C21481" s="54"/>
      <c r="D21481" s="60"/>
      <c r="E21481" s="64"/>
      <c r="F21481" s="54"/>
      <c r="G21481" s="63"/>
    </row>
    <row r="21482" spans="2:7" s="25" customFormat="1">
      <c r="B21482" s="54"/>
      <c r="C21482" s="54"/>
      <c r="D21482" s="60"/>
      <c r="E21482" s="64"/>
      <c r="F21482" s="54"/>
      <c r="G21482" s="63"/>
    </row>
    <row r="21483" spans="2:7" s="25" customFormat="1">
      <c r="B21483" s="54"/>
      <c r="C21483" s="54"/>
      <c r="D21483" s="60"/>
      <c r="E21483" s="64"/>
      <c r="F21483" s="54"/>
      <c r="G21483" s="63"/>
    </row>
    <row r="21484" spans="2:7" s="25" customFormat="1">
      <c r="B21484" s="54"/>
      <c r="C21484" s="54"/>
      <c r="D21484" s="60"/>
      <c r="E21484" s="64"/>
      <c r="F21484" s="54"/>
      <c r="G21484" s="63"/>
    </row>
    <row r="21485" spans="2:7" s="25" customFormat="1">
      <c r="B21485" s="54"/>
      <c r="C21485" s="54"/>
      <c r="D21485" s="60"/>
      <c r="E21485" s="64"/>
      <c r="F21485" s="54"/>
      <c r="G21485" s="63"/>
    </row>
    <row r="21486" spans="2:7" s="25" customFormat="1">
      <c r="B21486" s="54"/>
      <c r="C21486" s="54"/>
      <c r="D21486" s="60"/>
      <c r="E21486" s="64"/>
      <c r="F21486" s="54"/>
      <c r="G21486" s="63"/>
    </row>
    <row r="21487" spans="2:7" s="25" customFormat="1">
      <c r="B21487" s="54"/>
      <c r="C21487" s="54"/>
      <c r="D21487" s="60"/>
      <c r="E21487" s="64"/>
      <c r="F21487" s="54"/>
      <c r="G21487" s="63"/>
    </row>
    <row r="21488" spans="2:7" s="25" customFormat="1">
      <c r="B21488" s="54"/>
      <c r="C21488" s="54"/>
      <c r="D21488" s="60"/>
      <c r="E21488" s="64"/>
      <c r="F21488" s="54"/>
      <c r="G21488" s="63"/>
    </row>
    <row r="21489" spans="1:7" s="25" customFormat="1">
      <c r="B21489" s="54"/>
      <c r="C21489" s="54"/>
      <c r="D21489" s="60"/>
      <c r="E21489" s="64"/>
      <c r="F21489" s="54"/>
      <c r="G21489" s="63"/>
    </row>
    <row r="21490" spans="1:7" s="25" customFormat="1">
      <c r="B21490" s="54"/>
      <c r="C21490" s="54"/>
      <c r="D21490" s="60"/>
      <c r="E21490" s="64"/>
      <c r="F21490" s="54"/>
      <c r="G21490" s="63"/>
    </row>
    <row r="21491" spans="1:7" s="25" customFormat="1">
      <c r="B21491" s="54"/>
      <c r="C21491" s="54"/>
      <c r="D21491" s="60"/>
      <c r="E21491" s="64"/>
      <c r="F21491" s="54"/>
      <c r="G21491" s="63"/>
    </row>
    <row r="21492" spans="1:7" s="25" customFormat="1">
      <c r="B21492" s="54"/>
      <c r="C21492" s="54"/>
      <c r="D21492" s="60"/>
      <c r="E21492" s="64"/>
      <c r="F21492" s="54"/>
      <c r="G21492" s="63"/>
    </row>
    <row r="21493" spans="1:7" s="25" customFormat="1">
      <c r="B21493" s="54"/>
      <c r="C21493" s="54"/>
      <c r="D21493" s="60"/>
      <c r="E21493" s="64"/>
      <c r="F21493" s="54"/>
      <c r="G21493" s="63"/>
    </row>
    <row r="21494" spans="1:7" s="25" customFormat="1">
      <c r="B21494" s="54"/>
      <c r="C21494" s="54"/>
      <c r="D21494" s="60"/>
      <c r="E21494" s="64"/>
      <c r="F21494" s="54"/>
      <c r="G21494" s="63"/>
    </row>
    <row r="21495" spans="1:7" s="25" customFormat="1">
      <c r="B21495" s="54"/>
      <c r="C21495" s="54"/>
      <c r="D21495" s="60"/>
      <c r="E21495" s="64"/>
      <c r="F21495" s="54"/>
      <c r="G21495" s="63"/>
    </row>
    <row r="21496" spans="1:7" s="25" customFormat="1">
      <c r="B21496" s="54"/>
      <c r="C21496" s="54"/>
      <c r="D21496" s="60"/>
      <c r="E21496" s="64"/>
      <c r="F21496" s="54"/>
      <c r="G21496" s="63"/>
    </row>
    <row r="21497" spans="1:7" s="25" customFormat="1">
      <c r="B21497" s="54"/>
      <c r="C21497" s="54"/>
      <c r="D21497" s="60"/>
      <c r="E21497" s="64"/>
      <c r="F21497" s="54"/>
      <c r="G21497" s="63"/>
    </row>
    <row r="21498" spans="1:7" s="25" customFormat="1">
      <c r="B21498" s="54"/>
      <c r="C21498" s="54"/>
      <c r="D21498" s="60"/>
      <c r="E21498" s="64"/>
      <c r="F21498" s="54"/>
      <c r="G21498" s="63"/>
    </row>
    <row r="21499" spans="1:7" s="25" customFormat="1">
      <c r="B21499" s="54"/>
      <c r="C21499" s="54"/>
      <c r="D21499" s="60"/>
      <c r="E21499" s="64"/>
      <c r="F21499" s="54"/>
      <c r="G21499" s="63"/>
    </row>
    <row r="21500" spans="1:7" s="25" customFormat="1">
      <c r="B21500" s="54"/>
      <c r="C21500" s="54"/>
      <c r="D21500" s="60"/>
      <c r="E21500" s="64"/>
      <c r="F21500" s="54"/>
      <c r="G21500" s="63"/>
    </row>
    <row r="21501" spans="1:7" s="25" customFormat="1">
      <c r="B21501" s="54"/>
      <c r="C21501" s="54"/>
      <c r="D21501" s="60"/>
      <c r="E21501" s="64"/>
      <c r="F21501" s="54"/>
      <c r="G21501" s="63"/>
    </row>
    <row r="21502" spans="1:7" s="25" customFormat="1">
      <c r="B21502" s="54"/>
      <c r="C21502" s="54"/>
      <c r="D21502" s="60"/>
      <c r="E21502" s="64"/>
      <c r="F21502" s="54"/>
      <c r="G21502" s="63"/>
    </row>
    <row r="21503" spans="1:7">
      <c r="A21503" s="741" t="s">
        <v>0</v>
      </c>
      <c r="B21503" s="741"/>
      <c r="C21503" s="741"/>
      <c r="D21503" s="741"/>
      <c r="E21503" s="741"/>
      <c r="F21503" s="741"/>
      <c r="G21503" s="741"/>
    </row>
    <row r="21504" spans="1:7">
      <c r="A21504" s="742" t="s">
        <v>1</v>
      </c>
      <c r="B21504" s="742"/>
      <c r="C21504" s="742"/>
      <c r="D21504" s="742"/>
      <c r="E21504" s="742"/>
      <c r="F21504" s="742"/>
      <c r="G21504" s="742"/>
    </row>
    <row r="21505" spans="1:7">
      <c r="A21505" s="1" t="s">
        <v>2</v>
      </c>
      <c r="B21505" s="303"/>
      <c r="C21505" s="303"/>
      <c r="D21505" s="753" t="s">
        <v>1218</v>
      </c>
      <c r="E21505" s="753"/>
      <c r="F21505" s="753"/>
      <c r="G21505" s="753"/>
    </row>
    <row r="21506" spans="1:7" ht="25.5">
      <c r="A21506" s="744" t="s">
        <v>3</v>
      </c>
      <c r="B21506" s="745"/>
      <c r="C21506" s="3" t="s">
        <v>4</v>
      </c>
      <c r="D21506" s="304" t="s">
        <v>5</v>
      </c>
      <c r="E21506" s="304" t="s">
        <v>6</v>
      </c>
      <c r="F21506" s="304" t="s">
        <v>7</v>
      </c>
      <c r="G21506" s="5" t="s">
        <v>8</v>
      </c>
    </row>
    <row r="21507" spans="1:7">
      <c r="A21507" s="304"/>
      <c r="B21507" s="304"/>
      <c r="C21507" s="3"/>
      <c r="D21507" s="104" t="s">
        <v>9</v>
      </c>
      <c r="E21507" s="304"/>
      <c r="F21507" s="304"/>
      <c r="G21507" s="5"/>
    </row>
    <row r="21508" spans="1:7">
      <c r="A21508" s="697">
        <v>93</v>
      </c>
      <c r="B21508" s="697" t="s">
        <v>39</v>
      </c>
      <c r="C21508" s="695" t="s">
        <v>11</v>
      </c>
      <c r="D21508" s="699" t="s">
        <v>144</v>
      </c>
      <c r="E21508" s="308">
        <v>5445</v>
      </c>
      <c r="F21508" s="306" t="s">
        <v>42</v>
      </c>
      <c r="G21508" s="20">
        <f>SUM(A21508*E21508/100)</f>
        <v>5063.8500000000004</v>
      </c>
    </row>
    <row r="21509" spans="1:7" ht="44.25" customHeight="1">
      <c r="A21509" s="698"/>
      <c r="B21509" s="698"/>
      <c r="C21509" s="696"/>
      <c r="D21509" s="700"/>
      <c r="E21509" s="701" t="s">
        <v>145</v>
      </c>
      <c r="F21509" s="702"/>
      <c r="G21509" s="703"/>
    </row>
    <row r="21510" spans="1:7" s="36" customFormat="1">
      <c r="A21510" s="697">
        <v>302</v>
      </c>
      <c r="B21510" s="697" t="s">
        <v>10</v>
      </c>
      <c r="C21510" s="695" t="s">
        <v>15</v>
      </c>
      <c r="D21510" s="699" t="s">
        <v>200</v>
      </c>
      <c r="E21510" s="295">
        <v>1285.6300000000001</v>
      </c>
      <c r="F21510" s="297" t="s">
        <v>147</v>
      </c>
      <c r="G21510" s="232">
        <f>SUM(A21510*E21510/100)</f>
        <v>3882.6026000000002</v>
      </c>
    </row>
    <row r="21511" spans="1:7" s="36" customFormat="1" ht="30.75" customHeight="1">
      <c r="A21511" s="698"/>
      <c r="B21511" s="698"/>
      <c r="C21511" s="696"/>
      <c r="D21511" s="700"/>
      <c r="E21511" s="701" t="s">
        <v>201</v>
      </c>
      <c r="F21511" s="702"/>
      <c r="G21511" s="703"/>
    </row>
    <row r="21512" spans="1:7" ht="15" customHeight="1">
      <c r="A21512" s="749">
        <v>1.901</v>
      </c>
      <c r="B21512" s="697" t="s">
        <v>24</v>
      </c>
      <c r="C21512" s="695" t="s">
        <v>18</v>
      </c>
      <c r="D21512" s="711" t="s">
        <v>26</v>
      </c>
      <c r="E21512" s="308">
        <v>5001.7</v>
      </c>
      <c r="F21512" s="306" t="s">
        <v>27</v>
      </c>
      <c r="G21512" s="20">
        <f>SUM(A21512*E21512)</f>
        <v>9508.2317000000003</v>
      </c>
    </row>
    <row r="21513" spans="1:7" ht="64.5" customHeight="1">
      <c r="A21513" s="750"/>
      <c r="B21513" s="698"/>
      <c r="C21513" s="696"/>
      <c r="D21513" s="712"/>
      <c r="E21513" s="701" t="s">
        <v>28</v>
      </c>
      <c r="F21513" s="702"/>
      <c r="G21513" s="703"/>
    </row>
    <row r="21514" spans="1:7" s="23" customFormat="1" ht="15" customHeight="1">
      <c r="A21514" s="697">
        <v>23</v>
      </c>
      <c r="B21514" s="697" t="s">
        <v>10</v>
      </c>
      <c r="C21514" s="695" t="s">
        <v>21</v>
      </c>
      <c r="D21514" s="711" t="s">
        <v>30</v>
      </c>
      <c r="E21514" s="308">
        <v>337</v>
      </c>
      <c r="F21514" s="306" t="s">
        <v>31</v>
      </c>
      <c r="G21514" s="20">
        <f>SUM(A21514*E21514)</f>
        <v>7751</v>
      </c>
    </row>
    <row r="21515" spans="1:7" s="23" customFormat="1" ht="180" customHeight="1">
      <c r="A21515" s="698"/>
      <c r="B21515" s="698"/>
      <c r="C21515" s="696"/>
      <c r="D21515" s="712"/>
      <c r="E21515" s="713" t="s">
        <v>32</v>
      </c>
      <c r="F21515" s="714"/>
      <c r="G21515" s="715"/>
    </row>
    <row r="21516" spans="1:7" ht="17.25" customHeight="1">
      <c r="A21516" s="695">
        <v>78</v>
      </c>
      <c r="B21516" s="695" t="s">
        <v>10</v>
      </c>
      <c r="C21516" s="697" t="s">
        <v>25</v>
      </c>
      <c r="D21516" s="699" t="s">
        <v>204</v>
      </c>
      <c r="E21516" s="308">
        <v>12346.65</v>
      </c>
      <c r="F21516" s="306" t="s">
        <v>13</v>
      </c>
      <c r="G21516" s="20">
        <f>SUM(A21516*E21516/100)</f>
        <v>9630.3869999999988</v>
      </c>
    </row>
    <row r="21517" spans="1:7" ht="24.75" customHeight="1">
      <c r="A21517" s="696"/>
      <c r="B21517" s="696"/>
      <c r="C21517" s="698"/>
      <c r="D21517" s="700"/>
      <c r="E21517" s="701" t="s">
        <v>205</v>
      </c>
      <c r="F21517" s="702"/>
      <c r="G21517" s="703"/>
    </row>
    <row r="21518" spans="1:7" ht="15" customHeight="1">
      <c r="A21518" s="695">
        <v>170</v>
      </c>
      <c r="B21518" s="695" t="s">
        <v>10</v>
      </c>
      <c r="C21518" s="697" t="s">
        <v>29</v>
      </c>
      <c r="D21518" s="699" t="s">
        <v>37</v>
      </c>
      <c r="E21518" s="308">
        <v>12674.36</v>
      </c>
      <c r="F21518" s="306" t="s">
        <v>13</v>
      </c>
      <c r="G21518" s="20">
        <f>SUM(A21518*E21518/100)</f>
        <v>21546.412</v>
      </c>
    </row>
    <row r="21519" spans="1:7" ht="39" customHeight="1">
      <c r="A21519" s="696"/>
      <c r="B21519" s="696"/>
      <c r="C21519" s="698"/>
      <c r="D21519" s="700"/>
      <c r="E21519" s="701" t="s">
        <v>38</v>
      </c>
      <c r="F21519" s="702"/>
      <c r="G21519" s="703"/>
    </row>
    <row r="21520" spans="1:7" s="25" customFormat="1">
      <c r="A21520" s="697">
        <v>218</v>
      </c>
      <c r="B21520" s="697" t="s">
        <v>10</v>
      </c>
      <c r="C21520" s="695" t="s">
        <v>33</v>
      </c>
      <c r="D21520" s="699" t="s">
        <v>146</v>
      </c>
      <c r="E21520" s="308">
        <v>3327.5</v>
      </c>
      <c r="F21520" s="306" t="s">
        <v>147</v>
      </c>
      <c r="G21520" s="20">
        <f>SUM(A21520*E21520/100)</f>
        <v>7253.95</v>
      </c>
    </row>
    <row r="21521" spans="1:7" s="25" customFormat="1" ht="36.75" customHeight="1">
      <c r="A21521" s="698"/>
      <c r="B21521" s="698"/>
      <c r="C21521" s="696"/>
      <c r="D21521" s="700"/>
      <c r="E21521" s="701" t="s">
        <v>148</v>
      </c>
      <c r="F21521" s="702"/>
      <c r="G21521" s="703"/>
    </row>
    <row r="21522" spans="1:7" s="25" customFormat="1">
      <c r="A21522" s="697">
        <v>442</v>
      </c>
      <c r="B21522" s="697" t="s">
        <v>39</v>
      </c>
      <c r="C21522" s="697" t="s">
        <v>36</v>
      </c>
      <c r="D21522" s="699" t="s">
        <v>717</v>
      </c>
      <c r="E21522" s="308">
        <v>786.5</v>
      </c>
      <c r="F21522" s="306" t="s">
        <v>75</v>
      </c>
      <c r="G21522" s="20">
        <f>SUM(A21522*E21522/100)</f>
        <v>3476.33</v>
      </c>
    </row>
    <row r="21523" spans="1:7" s="25" customFormat="1" ht="37.5" customHeight="1">
      <c r="A21523" s="698"/>
      <c r="B21523" s="698"/>
      <c r="C21523" s="698"/>
      <c r="D21523" s="700"/>
      <c r="E21523" s="701" t="s">
        <v>718</v>
      </c>
      <c r="F21523" s="702"/>
      <c r="G21523" s="703"/>
    </row>
    <row r="21524" spans="1:7">
      <c r="A21524" s="695">
        <v>2.089</v>
      </c>
      <c r="B21524" s="695" t="s">
        <v>24</v>
      </c>
      <c r="C21524" s="697" t="s">
        <v>40</v>
      </c>
      <c r="D21524" s="699" t="s">
        <v>328</v>
      </c>
      <c r="E21524" s="308">
        <v>3850</v>
      </c>
      <c r="F21524" s="306" t="s">
        <v>329</v>
      </c>
      <c r="G21524" s="20">
        <f>SUM(A21524*E21524)</f>
        <v>8042.65</v>
      </c>
    </row>
    <row r="21525" spans="1:7" ht="37.5" customHeight="1">
      <c r="A21525" s="696"/>
      <c r="B21525" s="696"/>
      <c r="C21525" s="698"/>
      <c r="D21525" s="700"/>
      <c r="E21525" s="701" t="s">
        <v>330</v>
      </c>
      <c r="F21525" s="702"/>
      <c r="G21525" s="703"/>
    </row>
    <row r="21526" spans="1:7">
      <c r="A21526" s="761">
        <v>3.0710000000000002</v>
      </c>
      <c r="B21526" s="695" t="s">
        <v>24</v>
      </c>
      <c r="C21526" s="697" t="s">
        <v>44</v>
      </c>
      <c r="D21526" s="699" t="s">
        <v>596</v>
      </c>
      <c r="E21526" s="308">
        <v>3575</v>
      </c>
      <c r="F21526" s="306" t="s">
        <v>329</v>
      </c>
      <c r="G21526" s="20">
        <f>SUM(A21526*E21526)</f>
        <v>10978.825000000001</v>
      </c>
    </row>
    <row r="21527" spans="1:7" ht="39" customHeight="1">
      <c r="A21527" s="762"/>
      <c r="B21527" s="696"/>
      <c r="C21527" s="698"/>
      <c r="D21527" s="700"/>
      <c r="E21527" s="701" t="s">
        <v>597</v>
      </c>
      <c r="F21527" s="702"/>
      <c r="G21527" s="703"/>
    </row>
    <row r="21528" spans="1:7">
      <c r="A21528" s="695">
        <v>5.16</v>
      </c>
      <c r="B21528" s="695" t="s">
        <v>24</v>
      </c>
      <c r="C21528" s="697" t="s">
        <v>47</v>
      </c>
      <c r="D21528" s="699" t="s">
        <v>598</v>
      </c>
      <c r="E21528" s="308">
        <v>186.34</v>
      </c>
      <c r="F21528" s="306" t="s">
        <v>329</v>
      </c>
      <c r="G21528" s="20">
        <f>SUM(A21528*E21528)</f>
        <v>961.51440000000002</v>
      </c>
    </row>
    <row r="21529" spans="1:7" ht="108.75" customHeight="1">
      <c r="A21529" s="696"/>
      <c r="B21529" s="696"/>
      <c r="C21529" s="698"/>
      <c r="D21529" s="700"/>
      <c r="E21529" s="701" t="s">
        <v>599</v>
      </c>
      <c r="F21529" s="702"/>
      <c r="G21529" s="703"/>
    </row>
    <row r="21530" spans="1:7">
      <c r="A21530" s="695">
        <v>183</v>
      </c>
      <c r="B21530" s="695" t="s">
        <v>39</v>
      </c>
      <c r="C21530" s="697" t="s">
        <v>50</v>
      </c>
      <c r="D21530" s="699" t="s">
        <v>600</v>
      </c>
      <c r="E21530" s="308">
        <v>7607.25</v>
      </c>
      <c r="F21530" s="306" t="s">
        <v>42</v>
      </c>
      <c r="G21530" s="20">
        <f>SUM(A21530*E21530/100)</f>
        <v>13921.2675</v>
      </c>
    </row>
    <row r="21531" spans="1:7" ht="102" customHeight="1">
      <c r="A21531" s="696"/>
      <c r="B21531" s="696"/>
      <c r="C21531" s="698"/>
      <c r="D21531" s="700"/>
      <c r="E21531" s="701" t="s">
        <v>601</v>
      </c>
      <c r="F21531" s="702"/>
      <c r="G21531" s="703"/>
    </row>
    <row r="21532" spans="1:7" s="24" customFormat="1">
      <c r="A21532" s="697">
        <v>1619</v>
      </c>
      <c r="B21532" s="697" t="s">
        <v>39</v>
      </c>
      <c r="C21532" s="695" t="s">
        <v>54</v>
      </c>
      <c r="D21532" s="699" t="s">
        <v>41</v>
      </c>
      <c r="E21532" s="308">
        <v>2206.6</v>
      </c>
      <c r="F21532" s="306" t="s">
        <v>42</v>
      </c>
      <c r="G21532" s="20">
        <f>SUM(A21532*E21532/100)</f>
        <v>35724.853999999999</v>
      </c>
    </row>
    <row r="21533" spans="1:7" s="24" customFormat="1" ht="27.75" customHeight="1">
      <c r="A21533" s="698"/>
      <c r="B21533" s="698"/>
      <c r="C21533" s="696"/>
      <c r="D21533" s="700"/>
      <c r="E21533" s="727" t="s">
        <v>43</v>
      </c>
      <c r="F21533" s="728"/>
      <c r="G21533" s="729"/>
    </row>
    <row r="21534" spans="1:7" ht="38.25">
      <c r="A21534" s="298"/>
      <c r="B21534" s="298"/>
      <c r="C21534" s="296" t="s">
        <v>57</v>
      </c>
      <c r="D21534" s="299" t="s">
        <v>153</v>
      </c>
      <c r="E21534" s="730"/>
      <c r="F21534" s="731"/>
      <c r="G21534" s="732"/>
    </row>
    <row r="21535" spans="1:7">
      <c r="A21535" s="695">
        <v>486</v>
      </c>
      <c r="B21535" s="695" t="s">
        <v>39</v>
      </c>
      <c r="C21535" s="697" t="s">
        <v>154</v>
      </c>
      <c r="D21535" s="699" t="s">
        <v>158</v>
      </c>
      <c r="E21535" s="308">
        <v>3275.5</v>
      </c>
      <c r="F21535" s="306" t="s">
        <v>42</v>
      </c>
      <c r="G21535" s="20">
        <f>SUM(A21535*E21535/100)</f>
        <v>15918.93</v>
      </c>
    </row>
    <row r="21536" spans="1:7" ht="28.5" customHeight="1">
      <c r="A21536" s="696"/>
      <c r="B21536" s="696"/>
      <c r="C21536" s="698"/>
      <c r="D21536" s="700"/>
      <c r="E21536" s="701" t="s">
        <v>159</v>
      </c>
      <c r="F21536" s="702"/>
      <c r="G21536" s="703"/>
    </row>
    <row r="21537" spans="1:7" s="25" customFormat="1">
      <c r="A21537" s="697">
        <v>21</v>
      </c>
      <c r="B21537" s="697" t="s">
        <v>39</v>
      </c>
      <c r="C21537" s="695" t="s">
        <v>60</v>
      </c>
      <c r="D21537" s="699" t="s">
        <v>164</v>
      </c>
      <c r="E21537" s="308">
        <v>1273.76</v>
      </c>
      <c r="F21537" s="306" t="s">
        <v>165</v>
      </c>
      <c r="G21537" s="20">
        <f>SUM(A21537*E21537)</f>
        <v>26748.959999999999</v>
      </c>
    </row>
    <row r="21538" spans="1:7" s="25" customFormat="1" ht="61.5" customHeight="1">
      <c r="A21538" s="698"/>
      <c r="B21538" s="698"/>
      <c r="C21538" s="696"/>
      <c r="D21538" s="700"/>
      <c r="E21538" s="701" t="s">
        <v>166</v>
      </c>
      <c r="F21538" s="702"/>
      <c r="G21538" s="703"/>
    </row>
    <row r="21539" spans="1:7" s="25" customFormat="1" ht="15" customHeight="1">
      <c r="A21539" s="697">
        <v>80</v>
      </c>
      <c r="B21539" s="697" t="s">
        <v>39</v>
      </c>
      <c r="C21539" s="697" t="s">
        <v>63</v>
      </c>
      <c r="D21539" s="699" t="s">
        <v>48</v>
      </c>
      <c r="E21539" s="306">
        <v>27678.86</v>
      </c>
      <c r="F21539" s="306" t="s">
        <v>42</v>
      </c>
      <c r="G21539" s="20">
        <f>SUM(A21539*E21539/100)</f>
        <v>22143.088</v>
      </c>
    </row>
    <row r="21540" spans="1:7" s="25" customFormat="1" ht="47.25" customHeight="1">
      <c r="A21540" s="698"/>
      <c r="B21540" s="698"/>
      <c r="C21540" s="698"/>
      <c r="D21540" s="700"/>
      <c r="E21540" s="707" t="s">
        <v>49</v>
      </c>
      <c r="F21540" s="707"/>
      <c r="G21540" s="707"/>
    </row>
    <row r="21541" spans="1:7" ht="15" customHeight="1">
      <c r="A21541" s="697">
        <v>54</v>
      </c>
      <c r="B21541" s="697" t="s">
        <v>39</v>
      </c>
      <c r="C21541" s="695" t="s">
        <v>66</v>
      </c>
      <c r="D21541" s="699" t="s">
        <v>51</v>
      </c>
      <c r="E21541" s="308">
        <v>28253.61</v>
      </c>
      <c r="F21541" s="306" t="s">
        <v>52</v>
      </c>
      <c r="G21541" s="20">
        <f>SUM(A21541*E21541/100)</f>
        <v>15256.9494</v>
      </c>
    </row>
    <row r="21542" spans="1:7" ht="45" customHeight="1">
      <c r="A21542" s="698"/>
      <c r="B21542" s="698"/>
      <c r="C21542" s="696"/>
      <c r="D21542" s="700"/>
      <c r="E21542" s="701" t="s">
        <v>53</v>
      </c>
      <c r="F21542" s="702"/>
      <c r="G21542" s="703"/>
    </row>
    <row r="21543" spans="1:7">
      <c r="A21543" s="697">
        <v>1244</v>
      </c>
      <c r="B21543" s="697" t="s">
        <v>39</v>
      </c>
      <c r="C21543" s="695" t="s">
        <v>69</v>
      </c>
      <c r="D21543" s="699" t="s">
        <v>792</v>
      </c>
      <c r="E21543" s="308">
        <v>425.84</v>
      </c>
      <c r="F21543" s="306" t="s">
        <v>42</v>
      </c>
      <c r="G21543" s="13">
        <f>SUM(A21543*E21543/100)</f>
        <v>5297.4495999999999</v>
      </c>
    </row>
    <row r="21544" spans="1:7" ht="27" customHeight="1">
      <c r="A21544" s="698"/>
      <c r="B21544" s="698"/>
      <c r="C21544" s="696"/>
      <c r="D21544" s="700"/>
      <c r="E21544" s="701" t="s">
        <v>793</v>
      </c>
      <c r="F21544" s="702"/>
      <c r="G21544" s="703"/>
    </row>
    <row r="21545" spans="1:7">
      <c r="A21545" s="697">
        <v>4067</v>
      </c>
      <c r="B21545" s="697" t="s">
        <v>39</v>
      </c>
      <c r="C21545" s="695" t="s">
        <v>73</v>
      </c>
      <c r="D21545" s="755" t="s">
        <v>300</v>
      </c>
      <c r="E21545" s="295">
        <v>1043.9000000000001</v>
      </c>
      <c r="F21545" s="297" t="s">
        <v>42</v>
      </c>
      <c r="G21545" s="20">
        <f>SUM(A21545*E21545/100)</f>
        <v>42455.413000000008</v>
      </c>
    </row>
    <row r="21546" spans="1:7" ht="31.5" customHeight="1">
      <c r="A21546" s="698"/>
      <c r="B21546" s="698"/>
      <c r="C21546" s="696"/>
      <c r="D21546" s="700"/>
      <c r="E21546" s="701" t="s">
        <v>301</v>
      </c>
      <c r="F21546" s="702"/>
      <c r="G21546" s="703"/>
    </row>
    <row r="21547" spans="1:7" s="25" customFormat="1">
      <c r="A21547" s="697">
        <v>441</v>
      </c>
      <c r="B21547" s="697" t="s">
        <v>39</v>
      </c>
      <c r="C21547" s="695" t="s">
        <v>208</v>
      </c>
      <c r="D21547" s="699" t="s">
        <v>206</v>
      </c>
      <c r="E21547" s="308">
        <v>859.9</v>
      </c>
      <c r="F21547" s="306" t="s">
        <v>52</v>
      </c>
      <c r="G21547" s="20">
        <f>SUM(A21547*E21547/100)</f>
        <v>3792.1589999999997</v>
      </c>
    </row>
    <row r="21548" spans="1:7" s="25" customFormat="1" ht="40.5" customHeight="1">
      <c r="A21548" s="698"/>
      <c r="B21548" s="698"/>
      <c r="C21548" s="696"/>
      <c r="D21548" s="700"/>
      <c r="E21548" s="701" t="s">
        <v>207</v>
      </c>
      <c r="F21548" s="702"/>
      <c r="G21548" s="703"/>
    </row>
    <row r="21549" spans="1:7">
      <c r="A21549" s="697">
        <v>558</v>
      </c>
      <c r="B21549" s="697" t="s">
        <v>39</v>
      </c>
      <c r="C21549" s="695" t="s">
        <v>209</v>
      </c>
      <c r="D21549" s="699" t="s">
        <v>170</v>
      </c>
      <c r="E21549" s="308">
        <v>1160.06</v>
      </c>
      <c r="F21549" s="306" t="s">
        <v>42</v>
      </c>
      <c r="G21549" s="13">
        <f>SUM(A21549*E21549/100)</f>
        <v>6473.1347999999998</v>
      </c>
    </row>
    <row r="21550" spans="1:7" ht="30.75" customHeight="1">
      <c r="A21550" s="698"/>
      <c r="B21550" s="698"/>
      <c r="C21550" s="696"/>
      <c r="D21550" s="700"/>
      <c r="E21550" s="701" t="s">
        <v>171</v>
      </c>
      <c r="F21550" s="702"/>
      <c r="G21550" s="703"/>
    </row>
    <row r="21551" spans="1:7" ht="15" customHeight="1">
      <c r="A21551" s="695">
        <v>584</v>
      </c>
      <c r="B21551" s="695" t="s">
        <v>39</v>
      </c>
      <c r="C21551" s="296" t="s">
        <v>69</v>
      </c>
      <c r="D21551" s="699" t="s">
        <v>1195</v>
      </c>
      <c r="E21551" s="308">
        <v>555</v>
      </c>
      <c r="F21551" s="306" t="s">
        <v>42</v>
      </c>
      <c r="G21551" s="20">
        <f>SUM(A21551*E21551/100)</f>
        <v>3241.2</v>
      </c>
    </row>
    <row r="21552" spans="1:7" ht="23.25" customHeight="1">
      <c r="A21552" s="696"/>
      <c r="B21552" s="696"/>
      <c r="C21552" s="297"/>
      <c r="D21552" s="700"/>
      <c r="E21552" s="701" t="s">
        <v>1196</v>
      </c>
      <c r="F21552" s="702"/>
      <c r="G21552" s="703"/>
    </row>
    <row r="21553" spans="1:7" ht="34.5" customHeight="1">
      <c r="A21553" s="301"/>
      <c r="B21553" s="302"/>
      <c r="C21553" s="3"/>
      <c r="D21553" s="91"/>
      <c r="E21553" s="304"/>
      <c r="F21553" s="28" t="s">
        <v>1198</v>
      </c>
      <c r="G21553" s="105">
        <f>SUM(G21508,G21510,G21512,G21514,G21516,G21518,G21520,G21522,G21524,G21526,G21528,G21530,G21532,G21535,G21537,G21539,G21541,G21543,G21545,G21547,G21549,G21551)</f>
        <v>279069.158</v>
      </c>
    </row>
    <row r="21554" spans="1:7">
      <c r="A21554" s="6"/>
      <c r="B21554" s="6"/>
      <c r="C21554" s="7"/>
      <c r="D21554" s="8"/>
      <c r="E21554" s="6"/>
      <c r="F21554" s="6"/>
      <c r="G21554" s="9"/>
    </row>
    <row r="21555" spans="1:7" s="36" customFormat="1" ht="30.75" customHeight="1">
      <c r="A21555" s="52" t="s">
        <v>129</v>
      </c>
      <c r="B21555" s="53"/>
      <c r="C21555" s="54" t="s">
        <v>707</v>
      </c>
      <c r="D21555" s="55"/>
      <c r="F21555" s="54" t="s">
        <v>131</v>
      </c>
      <c r="G21555" s="54"/>
    </row>
    <row r="21556" spans="1:7" s="25" customFormat="1">
      <c r="A21556" s="76"/>
      <c r="B21556" s="53"/>
      <c r="C21556" s="54"/>
      <c r="D21556" s="55"/>
      <c r="E21556" s="54"/>
      <c r="F21556" s="63"/>
      <c r="G21556" s="319"/>
    </row>
    <row r="21557" spans="1:7" s="30" customFormat="1" ht="30" customHeight="1">
      <c r="A21557" s="317"/>
      <c r="B21557" s="57"/>
      <c r="C21557" s="57"/>
      <c r="D21557" s="58"/>
      <c r="F21557" s="61" t="s">
        <v>138</v>
      </c>
      <c r="G21557" s="318"/>
    </row>
    <row r="21558" spans="1:7" s="25" customFormat="1">
      <c r="A21558" s="59"/>
      <c r="B21558" s="54"/>
      <c r="C21558" s="54"/>
      <c r="D21558" s="60"/>
      <c r="E21558" s="54"/>
      <c r="F21558" s="54"/>
      <c r="G21558" s="63"/>
    </row>
    <row r="21559" spans="1:7" s="25" customFormat="1">
      <c r="A21559" s="59"/>
      <c r="B21559" s="54"/>
      <c r="C21559" s="54"/>
      <c r="D21559" s="60"/>
      <c r="E21559" s="54"/>
      <c r="F21559" s="54"/>
      <c r="G21559" s="63"/>
    </row>
    <row r="21560" spans="1:7" s="25" customFormat="1" ht="12" customHeight="1">
      <c r="A21560" s="59"/>
      <c r="B21560" s="54"/>
      <c r="C21560" s="54"/>
      <c r="D21560" s="60"/>
      <c r="E21560" s="64" t="s">
        <v>140</v>
      </c>
      <c r="F21560" s="54"/>
      <c r="G21560" s="63"/>
    </row>
    <row r="21561" spans="1:7" s="25" customFormat="1" ht="12" customHeight="1">
      <c r="A21561" s="55" t="s">
        <v>139</v>
      </c>
      <c r="B21561" s="54"/>
      <c r="C21561" s="54"/>
      <c r="D21561" s="60"/>
      <c r="E21561" s="64" t="s">
        <v>141</v>
      </c>
      <c r="F21561" s="54"/>
      <c r="G21561" s="63"/>
    </row>
    <row r="21562" spans="1:7" s="25" customFormat="1" ht="12" customHeight="1">
      <c r="A21562" s="59"/>
      <c r="B21562" s="54"/>
      <c r="C21562" s="54"/>
      <c r="D21562" s="60"/>
      <c r="E21562" s="64" t="s">
        <v>142</v>
      </c>
      <c r="F21562" s="54"/>
      <c r="G21562" s="63"/>
    </row>
    <row r="21564" spans="1:7">
      <c r="A21564" s="741" t="s">
        <v>0</v>
      </c>
      <c r="B21564" s="741"/>
      <c r="C21564" s="741"/>
      <c r="D21564" s="741"/>
      <c r="E21564" s="741"/>
      <c r="F21564" s="741"/>
      <c r="G21564" s="741"/>
    </row>
    <row r="21565" spans="1:7">
      <c r="A21565" s="742" t="s">
        <v>1</v>
      </c>
      <c r="B21565" s="742"/>
      <c r="C21565" s="742"/>
      <c r="D21565" s="742"/>
      <c r="E21565" s="742"/>
      <c r="F21565" s="742"/>
      <c r="G21565" s="742"/>
    </row>
    <row r="21566" spans="1:7">
      <c r="A21566" s="1" t="s">
        <v>2</v>
      </c>
      <c r="B21566" s="303"/>
      <c r="C21566" s="303"/>
      <c r="D21566" s="753" t="s">
        <v>1213</v>
      </c>
      <c r="E21566" s="753"/>
      <c r="F21566" s="753"/>
      <c r="G21566" s="753"/>
    </row>
    <row r="21567" spans="1:7" ht="25.5">
      <c r="A21567" s="744" t="s">
        <v>3</v>
      </c>
      <c r="B21567" s="745"/>
      <c r="C21567" s="3" t="s">
        <v>4</v>
      </c>
      <c r="D21567" s="304" t="s">
        <v>5</v>
      </c>
      <c r="E21567" s="304" t="s">
        <v>6</v>
      </c>
      <c r="F21567" s="304" t="s">
        <v>7</v>
      </c>
      <c r="G21567" s="5" t="s">
        <v>8</v>
      </c>
    </row>
    <row r="21568" spans="1:7">
      <c r="A21568" s="304"/>
      <c r="B21568" s="304"/>
      <c r="C21568" s="3"/>
      <c r="D21568" s="104" t="s">
        <v>9</v>
      </c>
      <c r="E21568" s="304"/>
      <c r="F21568" s="304"/>
      <c r="G21568" s="5"/>
    </row>
    <row r="21569" spans="1:7" s="25" customFormat="1">
      <c r="A21569" s="697">
        <v>99</v>
      </c>
      <c r="B21569" s="697" t="s">
        <v>10</v>
      </c>
      <c r="C21569" s="695" t="s">
        <v>11</v>
      </c>
      <c r="D21569" s="699" t="s">
        <v>146</v>
      </c>
      <c r="E21569" s="308">
        <v>3327.5</v>
      </c>
      <c r="F21569" s="306" t="s">
        <v>147</v>
      </c>
      <c r="G21569" s="20">
        <f>SUM(A21569*E21569/100)</f>
        <v>3294.2249999999999</v>
      </c>
    </row>
    <row r="21570" spans="1:7" s="25" customFormat="1" ht="36.75" customHeight="1">
      <c r="A21570" s="698"/>
      <c r="B21570" s="698"/>
      <c r="C21570" s="696"/>
      <c r="D21570" s="700"/>
      <c r="E21570" s="701" t="s">
        <v>148</v>
      </c>
      <c r="F21570" s="702"/>
      <c r="G21570" s="703"/>
    </row>
    <row r="21571" spans="1:7" s="24" customFormat="1">
      <c r="A21571" s="697">
        <v>926</v>
      </c>
      <c r="B21571" s="697" t="s">
        <v>39</v>
      </c>
      <c r="C21571" s="695" t="s">
        <v>15</v>
      </c>
      <c r="D21571" s="699" t="s">
        <v>149</v>
      </c>
      <c r="E21571" s="308">
        <v>121</v>
      </c>
      <c r="F21571" s="306" t="s">
        <v>42</v>
      </c>
      <c r="G21571" s="20">
        <f>SUM(A21571*E21571/100)</f>
        <v>1120.46</v>
      </c>
    </row>
    <row r="21572" spans="1:7" s="24" customFormat="1" ht="25.5" customHeight="1">
      <c r="A21572" s="698"/>
      <c r="B21572" s="698"/>
      <c r="C21572" s="696"/>
      <c r="D21572" s="700"/>
      <c r="E21572" s="727" t="s">
        <v>150</v>
      </c>
      <c r="F21572" s="728"/>
      <c r="G21572" s="729"/>
    </row>
    <row r="21573" spans="1:7" s="25" customFormat="1">
      <c r="A21573" s="697">
        <v>188</v>
      </c>
      <c r="B21573" s="697" t="s">
        <v>39</v>
      </c>
      <c r="C21573" s="697" t="s">
        <v>18</v>
      </c>
      <c r="D21573" s="699" t="s">
        <v>717</v>
      </c>
      <c r="E21573" s="308">
        <v>786.5</v>
      </c>
      <c r="F21573" s="306" t="s">
        <v>75</v>
      </c>
      <c r="G21573" s="20">
        <f>SUM(A21573*E21573/100)</f>
        <v>1478.62</v>
      </c>
    </row>
    <row r="21574" spans="1:7" s="25" customFormat="1" ht="25.5" customHeight="1">
      <c r="A21574" s="698"/>
      <c r="B21574" s="698"/>
      <c r="C21574" s="698"/>
      <c r="D21574" s="700"/>
      <c r="E21574" s="701" t="s">
        <v>718</v>
      </c>
      <c r="F21574" s="702"/>
      <c r="G21574" s="703"/>
    </row>
    <row r="21575" spans="1:7" s="36" customFormat="1">
      <c r="A21575" s="695">
        <v>1050</v>
      </c>
      <c r="B21575" s="695" t="s">
        <v>10</v>
      </c>
      <c r="C21575" s="697" t="s">
        <v>21</v>
      </c>
      <c r="D21575" s="699" t="s">
        <v>1214</v>
      </c>
      <c r="E21575" s="308">
        <v>1085.75</v>
      </c>
      <c r="F21575" s="306" t="s">
        <v>147</v>
      </c>
      <c r="G21575" s="13">
        <f>SUM(A21575*E21575/100)</f>
        <v>11400.375</v>
      </c>
    </row>
    <row r="21576" spans="1:7" s="36" customFormat="1" ht="32.25" customHeight="1">
      <c r="A21576" s="696"/>
      <c r="B21576" s="696"/>
      <c r="C21576" s="698"/>
      <c r="D21576" s="700"/>
      <c r="E21576" s="701" t="s">
        <v>1215</v>
      </c>
      <c r="F21576" s="702"/>
      <c r="G21576" s="703"/>
    </row>
    <row r="21577" spans="1:7" s="25" customFormat="1">
      <c r="A21577" s="697">
        <v>926</v>
      </c>
      <c r="B21577" s="697" t="s">
        <v>39</v>
      </c>
      <c r="C21577" s="695" t="s">
        <v>25</v>
      </c>
      <c r="D21577" s="699" t="s">
        <v>151</v>
      </c>
      <c r="E21577" s="308">
        <v>660</v>
      </c>
      <c r="F21577" s="306" t="s">
        <v>42</v>
      </c>
      <c r="G21577" s="20">
        <f>SUM(A21577*E21577/100)</f>
        <v>6111.6</v>
      </c>
    </row>
    <row r="21578" spans="1:7" s="25" customFormat="1" ht="27.75" customHeight="1">
      <c r="A21578" s="698"/>
      <c r="B21578" s="698"/>
      <c r="C21578" s="696"/>
      <c r="D21578" s="700"/>
      <c r="E21578" s="727" t="s">
        <v>152</v>
      </c>
      <c r="F21578" s="728"/>
      <c r="G21578" s="729"/>
    </row>
    <row r="21579" spans="1:7" s="24" customFormat="1" ht="15" customHeight="1">
      <c r="A21579" s="697">
        <v>926</v>
      </c>
      <c r="B21579" s="697" t="s">
        <v>39</v>
      </c>
      <c r="C21579" s="695" t="s">
        <v>29</v>
      </c>
      <c r="D21579" s="699" t="s">
        <v>41</v>
      </c>
      <c r="E21579" s="308">
        <v>2206.6</v>
      </c>
      <c r="F21579" s="306" t="s">
        <v>42</v>
      </c>
      <c r="G21579" s="20">
        <f>SUM(A21579*E21579/100)</f>
        <v>20433.115999999998</v>
      </c>
    </row>
    <row r="21580" spans="1:7" s="24" customFormat="1" ht="27" customHeight="1">
      <c r="A21580" s="698"/>
      <c r="B21580" s="698"/>
      <c r="C21580" s="696"/>
      <c r="D21580" s="700"/>
      <c r="E21580" s="727" t="s">
        <v>43</v>
      </c>
      <c r="F21580" s="728"/>
      <c r="G21580" s="729"/>
    </row>
    <row r="21581" spans="1:7" s="24" customFormat="1" ht="15" customHeight="1">
      <c r="A21581" s="697">
        <v>926</v>
      </c>
      <c r="B21581" s="697" t="s">
        <v>39</v>
      </c>
      <c r="C21581" s="695" t="s">
        <v>33</v>
      </c>
      <c r="D21581" s="699" t="s">
        <v>45</v>
      </c>
      <c r="E21581" s="306">
        <v>2197.52</v>
      </c>
      <c r="F21581" s="306" t="s">
        <v>42</v>
      </c>
      <c r="G21581" s="20">
        <f>SUM(A21581*E21581/100)</f>
        <v>20349.035199999998</v>
      </c>
    </row>
    <row r="21582" spans="1:7" s="24" customFormat="1" ht="32.25" customHeight="1">
      <c r="A21582" s="698"/>
      <c r="B21582" s="698"/>
      <c r="C21582" s="696"/>
      <c r="D21582" s="700"/>
      <c r="E21582" s="727" t="s">
        <v>46</v>
      </c>
      <c r="F21582" s="728"/>
      <c r="G21582" s="729"/>
    </row>
    <row r="21583" spans="1:7" ht="38.25">
      <c r="A21583" s="298"/>
      <c r="B21583" s="298"/>
      <c r="C21583" s="296" t="s">
        <v>36</v>
      </c>
      <c r="D21583" s="299" t="s">
        <v>153</v>
      </c>
      <c r="E21583" s="730"/>
      <c r="F21583" s="731"/>
      <c r="G21583" s="732"/>
    </row>
    <row r="21584" spans="1:7">
      <c r="A21584" s="695">
        <v>582</v>
      </c>
      <c r="B21584" s="695" t="s">
        <v>39</v>
      </c>
      <c r="C21584" s="697" t="s">
        <v>154</v>
      </c>
      <c r="D21584" s="699" t="s">
        <v>158</v>
      </c>
      <c r="E21584" s="308">
        <v>3275.5</v>
      </c>
      <c r="F21584" s="306" t="s">
        <v>42</v>
      </c>
      <c r="G21584" s="20">
        <f>SUM(A21584*E21584/100)</f>
        <v>19063.41</v>
      </c>
    </row>
    <row r="21585" spans="1:7" ht="28.5" customHeight="1">
      <c r="A21585" s="696"/>
      <c r="B21585" s="696"/>
      <c r="C21585" s="698"/>
      <c r="D21585" s="700"/>
      <c r="E21585" s="701" t="s">
        <v>159</v>
      </c>
      <c r="F21585" s="702"/>
      <c r="G21585" s="703"/>
    </row>
    <row r="21586" spans="1:7" s="25" customFormat="1">
      <c r="A21586" s="697">
        <v>43</v>
      </c>
      <c r="B21586" s="697" t="s">
        <v>39</v>
      </c>
      <c r="C21586" s="695" t="s">
        <v>40</v>
      </c>
      <c r="D21586" s="699" t="s">
        <v>164</v>
      </c>
      <c r="E21586" s="308">
        <v>1273.76</v>
      </c>
      <c r="F21586" s="306" t="s">
        <v>165</v>
      </c>
      <c r="G21586" s="20">
        <f>SUM(A21586*E21586)</f>
        <v>54771.68</v>
      </c>
    </row>
    <row r="21587" spans="1:7" s="25" customFormat="1" ht="60.75" customHeight="1">
      <c r="A21587" s="698"/>
      <c r="B21587" s="698"/>
      <c r="C21587" s="696"/>
      <c r="D21587" s="700"/>
      <c r="E21587" s="701" t="s">
        <v>166</v>
      </c>
      <c r="F21587" s="702"/>
      <c r="G21587" s="703"/>
    </row>
    <row r="21588" spans="1:7" s="200" customFormat="1">
      <c r="A21588" s="695">
        <v>300</v>
      </c>
      <c r="B21588" s="695" t="s">
        <v>39</v>
      </c>
      <c r="C21588" s="296" t="s">
        <v>44</v>
      </c>
      <c r="D21588" s="699" t="s">
        <v>264</v>
      </c>
      <c r="E21588" s="308">
        <v>30509.77</v>
      </c>
      <c r="F21588" s="306" t="s">
        <v>42</v>
      </c>
      <c r="G21588" s="20">
        <f>SUM(A21588*E21588/100)</f>
        <v>91529.31</v>
      </c>
    </row>
    <row r="21589" spans="1:7" s="200" customFormat="1" ht="126.75" customHeight="1">
      <c r="A21589" s="696"/>
      <c r="B21589" s="696"/>
      <c r="C21589" s="297"/>
      <c r="D21589" s="700"/>
      <c r="E21589" s="701" t="s">
        <v>159</v>
      </c>
      <c r="F21589" s="702"/>
      <c r="G21589" s="703"/>
    </row>
    <row r="21590" spans="1:7" s="200" customFormat="1">
      <c r="A21590" s="695">
        <v>1000</v>
      </c>
      <c r="B21590" s="695" t="s">
        <v>39</v>
      </c>
      <c r="C21590" s="296" t="s">
        <v>47</v>
      </c>
      <c r="D21590" s="699" t="s">
        <v>1216</v>
      </c>
      <c r="E21590" s="308">
        <v>5310.35</v>
      </c>
      <c r="F21590" s="306" t="s">
        <v>42</v>
      </c>
      <c r="G21590" s="20">
        <f>SUM(A21590*E21590/100)</f>
        <v>53103.5</v>
      </c>
    </row>
    <row r="21591" spans="1:7" s="200" customFormat="1" ht="41.25" customHeight="1">
      <c r="A21591" s="696"/>
      <c r="B21591" s="696"/>
      <c r="C21591" s="297"/>
      <c r="D21591" s="700"/>
      <c r="E21591" s="701" t="s">
        <v>1217</v>
      </c>
      <c r="F21591" s="702"/>
      <c r="G21591" s="703"/>
    </row>
    <row r="21592" spans="1:7">
      <c r="A21592" s="697">
        <v>1444</v>
      </c>
      <c r="B21592" s="697" t="s">
        <v>39</v>
      </c>
      <c r="C21592" s="695" t="s">
        <v>50</v>
      </c>
      <c r="D21592" s="755" t="s">
        <v>300</v>
      </c>
      <c r="E21592" s="295">
        <v>1043.9000000000001</v>
      </c>
      <c r="F21592" s="297" t="s">
        <v>42</v>
      </c>
      <c r="G21592" s="20">
        <f>SUM(A21592*E21592/100)</f>
        <v>15073.916000000001</v>
      </c>
    </row>
    <row r="21593" spans="1:7" ht="31.5" customHeight="1">
      <c r="A21593" s="698"/>
      <c r="B21593" s="698"/>
      <c r="C21593" s="696"/>
      <c r="D21593" s="700"/>
      <c r="E21593" s="701" t="s">
        <v>301</v>
      </c>
      <c r="F21593" s="702"/>
      <c r="G21593" s="703"/>
    </row>
    <row r="21594" spans="1:7">
      <c r="A21594" s="697">
        <v>236</v>
      </c>
      <c r="B21594" s="697" t="s">
        <v>39</v>
      </c>
      <c r="C21594" s="695" t="s">
        <v>54</v>
      </c>
      <c r="D21594" s="699" t="s">
        <v>170</v>
      </c>
      <c r="E21594" s="308">
        <v>1160.06</v>
      </c>
      <c r="F21594" s="306" t="s">
        <v>42</v>
      </c>
      <c r="G21594" s="13">
        <f>SUM(A21594*E21594/100)</f>
        <v>2737.7415999999998</v>
      </c>
    </row>
    <row r="21595" spans="1:7" ht="73.5" customHeight="1">
      <c r="A21595" s="698"/>
      <c r="B21595" s="698"/>
      <c r="C21595" s="696"/>
      <c r="D21595" s="700"/>
      <c r="E21595" s="701" t="s">
        <v>171</v>
      </c>
      <c r="F21595" s="702"/>
      <c r="G21595" s="703"/>
    </row>
    <row r="21596" spans="1:7">
      <c r="A21596" s="697">
        <v>156</v>
      </c>
      <c r="B21596" s="697" t="s">
        <v>39</v>
      </c>
      <c r="C21596" s="695" t="s">
        <v>57</v>
      </c>
      <c r="D21596" s="699" t="s">
        <v>280</v>
      </c>
      <c r="E21596" s="308">
        <v>25293.42</v>
      </c>
      <c r="F21596" s="306" t="s">
        <v>42</v>
      </c>
      <c r="G21596" s="20">
        <f>SUM(A21596*E21596/100)</f>
        <v>39457.735199999996</v>
      </c>
    </row>
    <row r="21597" spans="1:7" ht="69.75" customHeight="1">
      <c r="A21597" s="698"/>
      <c r="B21597" s="698"/>
      <c r="C21597" s="696"/>
      <c r="D21597" s="700"/>
      <c r="E21597" s="701" t="s">
        <v>281</v>
      </c>
      <c r="F21597" s="702"/>
      <c r="G21597" s="703"/>
    </row>
    <row r="21598" spans="1:7">
      <c r="A21598" s="697">
        <v>46</v>
      </c>
      <c r="B21598" s="697" t="s">
        <v>107</v>
      </c>
      <c r="C21598" s="697" t="s">
        <v>60</v>
      </c>
      <c r="D21598" s="699" t="s">
        <v>282</v>
      </c>
      <c r="E21598" s="308">
        <v>104.22</v>
      </c>
      <c r="F21598" s="306" t="s">
        <v>111</v>
      </c>
      <c r="G21598" s="20">
        <f>SUM(A21598*E21598)</f>
        <v>4794.12</v>
      </c>
    </row>
    <row r="21599" spans="1:7" ht="42" customHeight="1">
      <c r="A21599" s="698"/>
      <c r="B21599" s="698"/>
      <c r="C21599" s="698"/>
      <c r="D21599" s="700"/>
      <c r="E21599" s="701" t="s">
        <v>283</v>
      </c>
      <c r="F21599" s="702"/>
      <c r="G21599" s="703"/>
    </row>
    <row r="21600" spans="1:7" s="30" customFormat="1" ht="52.5" customHeight="1">
      <c r="A21600" s="304"/>
      <c r="B21600" s="304"/>
      <c r="C21600" s="3"/>
      <c r="D21600" s="91"/>
      <c r="E21600" s="304"/>
      <c r="F21600" s="28" t="s">
        <v>273</v>
      </c>
      <c r="G21600" s="233">
        <v>385716</v>
      </c>
    </row>
    <row r="21601" spans="1:7" ht="49.5" customHeight="1">
      <c r="A21601" s="75"/>
      <c r="B21601" s="75"/>
      <c r="C21601" s="76"/>
      <c r="D21601" s="77"/>
      <c r="E21601" s="320"/>
      <c r="F21601" s="76"/>
      <c r="G21601" s="321"/>
    </row>
    <row r="21602" spans="1:7" s="36" customFormat="1" ht="37.5" customHeight="1">
      <c r="A21602" s="52" t="s">
        <v>129</v>
      </c>
      <c r="B21602" s="53"/>
      <c r="C21602" s="54" t="s">
        <v>130</v>
      </c>
      <c r="D21602" s="55"/>
      <c r="F21602" s="56" t="s">
        <v>131</v>
      </c>
      <c r="G21602" s="54"/>
    </row>
    <row r="21603" spans="1:7" s="30" customFormat="1" ht="37.5" customHeight="1">
      <c r="A21603" s="52" t="s">
        <v>132</v>
      </c>
      <c r="B21603" s="53"/>
      <c r="C21603" s="54" t="s">
        <v>133</v>
      </c>
      <c r="D21603" s="55"/>
      <c r="E21603" s="36"/>
      <c r="F21603" s="56" t="s">
        <v>131</v>
      </c>
    </row>
    <row r="21604" spans="1:7" s="30" customFormat="1" ht="37.5" customHeight="1">
      <c r="A21604" s="52" t="s">
        <v>134</v>
      </c>
      <c r="B21604" s="57"/>
      <c r="C21604" s="54" t="s">
        <v>137</v>
      </c>
      <c r="D21604" s="58"/>
      <c r="F21604" s="56" t="s">
        <v>131</v>
      </c>
    </row>
    <row r="21605" spans="1:7" s="25" customFormat="1" ht="37.5" customHeight="1">
      <c r="A21605" s="59"/>
      <c r="B21605" s="54"/>
      <c r="C21605" s="54"/>
      <c r="D21605" s="60"/>
      <c r="E21605" s="61" t="s">
        <v>138</v>
      </c>
      <c r="F21605" s="62"/>
      <c r="G21605" s="62"/>
    </row>
    <row r="21606" spans="1:7" s="25" customFormat="1">
      <c r="A21606" s="59"/>
      <c r="B21606" s="54"/>
      <c r="C21606" s="54"/>
      <c r="D21606" s="60"/>
      <c r="E21606" s="54"/>
      <c r="F21606" s="54"/>
      <c r="G21606" s="63"/>
    </row>
    <row r="21607" spans="1:7" s="25" customFormat="1">
      <c r="A21607" s="59"/>
      <c r="B21607" s="54"/>
      <c r="C21607" s="54"/>
      <c r="D21607" s="60"/>
      <c r="E21607" s="54"/>
      <c r="F21607" s="54"/>
      <c r="G21607" s="63"/>
    </row>
    <row r="21608" spans="1:7" s="25" customFormat="1">
      <c r="A21608" s="59"/>
      <c r="B21608" s="54"/>
      <c r="C21608" s="54"/>
      <c r="D21608" s="60"/>
      <c r="E21608" s="54"/>
      <c r="F21608" s="54"/>
      <c r="G21608" s="63"/>
    </row>
    <row r="21609" spans="1:7" s="25" customFormat="1">
      <c r="A21609" s="59"/>
      <c r="B21609" s="54"/>
      <c r="C21609" s="54"/>
      <c r="D21609" s="60"/>
      <c r="E21609" s="54"/>
      <c r="F21609" s="54"/>
      <c r="G21609" s="63"/>
    </row>
    <row r="21610" spans="1:7" s="25" customFormat="1">
      <c r="A21610" s="59"/>
      <c r="B21610" s="54"/>
      <c r="C21610" s="54"/>
      <c r="D21610" s="60"/>
      <c r="E21610" s="54"/>
      <c r="F21610" s="54"/>
      <c r="G21610" s="63"/>
    </row>
    <row r="21611" spans="1:7" s="25" customFormat="1">
      <c r="A21611" s="59"/>
      <c r="B21611" s="54"/>
      <c r="C21611" s="54"/>
      <c r="D21611" s="60"/>
      <c r="E21611" s="54"/>
      <c r="F21611" s="54"/>
      <c r="G21611" s="63"/>
    </row>
    <row r="21612" spans="1:7" s="25" customFormat="1">
      <c r="A21612" s="55" t="s">
        <v>139</v>
      </c>
      <c r="B21612" s="54"/>
      <c r="C21612" s="54"/>
      <c r="D21612" s="60"/>
      <c r="E21612" s="64" t="s">
        <v>140</v>
      </c>
      <c r="F21612" s="54"/>
      <c r="G21612" s="63"/>
    </row>
    <row r="21613" spans="1:7" s="25" customFormat="1">
      <c r="B21613" s="54"/>
      <c r="C21613" s="54"/>
      <c r="D21613" s="60"/>
      <c r="E21613" s="64" t="s">
        <v>141</v>
      </c>
      <c r="F21613" s="54"/>
      <c r="G21613" s="63"/>
    </row>
    <row r="21614" spans="1:7" s="25" customFormat="1">
      <c r="B21614" s="54"/>
      <c r="C21614" s="54"/>
      <c r="D21614" s="60"/>
      <c r="E21614" s="64" t="s">
        <v>142</v>
      </c>
      <c r="F21614" s="54"/>
      <c r="G21614" s="63"/>
    </row>
    <row r="21615" spans="1:7" s="25" customFormat="1">
      <c r="B21615" s="54"/>
      <c r="C21615" s="54"/>
      <c r="D21615" s="60"/>
      <c r="E21615" s="64"/>
      <c r="F21615" s="54"/>
      <c r="G21615" s="63"/>
    </row>
    <row r="21616" spans="1:7" s="25" customFormat="1">
      <c r="B21616" s="54"/>
      <c r="C21616" s="54"/>
      <c r="D21616" s="60"/>
      <c r="E21616" s="64"/>
      <c r="F21616" s="54"/>
      <c r="G21616" s="63"/>
    </row>
    <row r="21617" spans="2:7" s="25" customFormat="1">
      <c r="B21617" s="54"/>
      <c r="C21617" s="54"/>
      <c r="D21617" s="60"/>
      <c r="E21617" s="64"/>
      <c r="F21617" s="54"/>
      <c r="G21617" s="63"/>
    </row>
    <row r="21618" spans="2:7" s="25" customFormat="1">
      <c r="B21618" s="54"/>
      <c r="C21618" s="54"/>
      <c r="D21618" s="60"/>
      <c r="E21618" s="64"/>
      <c r="F21618" s="54"/>
      <c r="G21618" s="63"/>
    </row>
    <row r="21619" spans="2:7" s="25" customFormat="1">
      <c r="B21619" s="54"/>
      <c r="C21619" s="54"/>
      <c r="D21619" s="60"/>
      <c r="E21619" s="64"/>
      <c r="F21619" s="54"/>
      <c r="G21619" s="63"/>
    </row>
    <row r="21620" spans="2:7" s="25" customFormat="1">
      <c r="B21620" s="54"/>
      <c r="C21620" s="54"/>
      <c r="D21620" s="60"/>
      <c r="E21620" s="64"/>
      <c r="F21620" s="54"/>
      <c r="G21620" s="63"/>
    </row>
    <row r="21621" spans="2:7" s="25" customFormat="1">
      <c r="B21621" s="54"/>
      <c r="C21621" s="54"/>
      <c r="D21621" s="60"/>
      <c r="E21621" s="64"/>
      <c r="F21621" s="54"/>
      <c r="G21621" s="63"/>
    </row>
    <row r="21622" spans="2:7" s="25" customFormat="1">
      <c r="B21622" s="54"/>
      <c r="C21622" s="54"/>
      <c r="D21622" s="60"/>
      <c r="E21622" s="64"/>
      <c r="F21622" s="54"/>
      <c r="G21622" s="63"/>
    </row>
    <row r="21623" spans="2:7" s="25" customFormat="1">
      <c r="B21623" s="54"/>
      <c r="C21623" s="54"/>
      <c r="D21623" s="60"/>
      <c r="E21623" s="64"/>
      <c r="F21623" s="54"/>
      <c r="G21623" s="63"/>
    </row>
    <row r="21624" spans="2:7" s="25" customFormat="1">
      <c r="B21624" s="54"/>
      <c r="C21624" s="54"/>
      <c r="D21624" s="60"/>
      <c r="E21624" s="64"/>
      <c r="F21624" s="54"/>
      <c r="G21624" s="63"/>
    </row>
    <row r="21625" spans="2:7" s="25" customFormat="1">
      <c r="B21625" s="54"/>
      <c r="C21625" s="54"/>
      <c r="D21625" s="60"/>
      <c r="E21625" s="64"/>
      <c r="F21625" s="54"/>
      <c r="G21625" s="63"/>
    </row>
    <row r="21626" spans="2:7" s="25" customFormat="1">
      <c r="B21626" s="54"/>
      <c r="C21626" s="54"/>
      <c r="D21626" s="60"/>
      <c r="E21626" s="64"/>
      <c r="F21626" s="54"/>
      <c r="G21626" s="63"/>
    </row>
    <row r="21627" spans="2:7" s="25" customFormat="1">
      <c r="B21627" s="54"/>
      <c r="C21627" s="54"/>
      <c r="D21627" s="60"/>
      <c r="E21627" s="64"/>
      <c r="F21627" s="54"/>
      <c r="G21627" s="63"/>
    </row>
    <row r="21628" spans="2:7" s="25" customFormat="1">
      <c r="B21628" s="54"/>
      <c r="C21628" s="54"/>
      <c r="D21628" s="60"/>
      <c r="E21628" s="64"/>
      <c r="F21628" s="54"/>
      <c r="G21628" s="63"/>
    </row>
    <row r="21629" spans="2:7" s="25" customFormat="1">
      <c r="B21629" s="54"/>
      <c r="C21629" s="54"/>
      <c r="D21629" s="60"/>
      <c r="E21629" s="64"/>
      <c r="F21629" s="54"/>
      <c r="G21629" s="63"/>
    </row>
    <row r="21630" spans="2:7" s="25" customFormat="1">
      <c r="B21630" s="54"/>
      <c r="C21630" s="54"/>
      <c r="D21630" s="60"/>
      <c r="E21630" s="64"/>
      <c r="F21630" s="54"/>
      <c r="G21630" s="63"/>
    </row>
    <row r="21631" spans="2:7" s="25" customFormat="1">
      <c r="B21631" s="54"/>
      <c r="C21631" s="54"/>
      <c r="D21631" s="60"/>
      <c r="E21631" s="64"/>
      <c r="F21631" s="54"/>
      <c r="G21631" s="63"/>
    </row>
    <row r="21632" spans="2:7" s="25" customFormat="1">
      <c r="B21632" s="54"/>
      <c r="C21632" s="54"/>
      <c r="D21632" s="60"/>
      <c r="E21632" s="64"/>
      <c r="F21632" s="54"/>
      <c r="G21632" s="63"/>
    </row>
    <row r="21633" spans="1:7" s="25" customFormat="1" ht="15.75" customHeight="1">
      <c r="B21633" s="54"/>
      <c r="C21633" s="54"/>
      <c r="D21633" s="60"/>
      <c r="E21633" s="64"/>
      <c r="F21633" s="54"/>
      <c r="G21633" s="63"/>
    </row>
    <row r="21634" spans="1:7">
      <c r="A21634" s="741" t="s">
        <v>0</v>
      </c>
      <c r="B21634" s="741"/>
      <c r="C21634" s="741"/>
      <c r="D21634" s="741"/>
      <c r="E21634" s="741"/>
      <c r="F21634" s="741"/>
      <c r="G21634" s="741"/>
    </row>
    <row r="21635" spans="1:7">
      <c r="A21635" s="742" t="s">
        <v>1</v>
      </c>
      <c r="B21635" s="742"/>
      <c r="C21635" s="742"/>
      <c r="D21635" s="742"/>
      <c r="E21635" s="742"/>
      <c r="F21635" s="742"/>
      <c r="G21635" s="742"/>
    </row>
    <row r="21636" spans="1:7">
      <c r="A21636" s="1" t="s">
        <v>2</v>
      </c>
      <c r="B21636" s="303"/>
      <c r="C21636" s="303"/>
      <c r="D21636" s="753" t="s">
        <v>1204</v>
      </c>
      <c r="E21636" s="753"/>
      <c r="F21636" s="753"/>
      <c r="G21636" s="753"/>
    </row>
    <row r="21637" spans="1:7" ht="25.5">
      <c r="A21637" s="744" t="s">
        <v>3</v>
      </c>
      <c r="B21637" s="745"/>
      <c r="C21637" s="3" t="s">
        <v>4</v>
      </c>
      <c r="D21637" s="304" t="s">
        <v>5</v>
      </c>
      <c r="E21637" s="304" t="s">
        <v>6</v>
      </c>
      <c r="F21637" s="304" t="s">
        <v>7</v>
      </c>
      <c r="G21637" s="5" t="s">
        <v>8</v>
      </c>
    </row>
    <row r="21638" spans="1:7">
      <c r="A21638" s="304"/>
      <c r="B21638" s="304"/>
      <c r="C21638" s="3"/>
      <c r="D21638" s="104" t="s">
        <v>9</v>
      </c>
      <c r="E21638" s="304"/>
      <c r="F21638" s="304"/>
      <c r="G21638" s="5"/>
    </row>
    <row r="21639" spans="1:7" s="36" customFormat="1">
      <c r="A21639" s="705">
        <v>8</v>
      </c>
      <c r="B21639" s="705" t="s">
        <v>10</v>
      </c>
      <c r="C21639" s="704" t="s">
        <v>11</v>
      </c>
      <c r="D21639" s="706" t="s">
        <v>200</v>
      </c>
      <c r="E21639" s="308">
        <v>1285.6300000000001</v>
      </c>
      <c r="F21639" s="306" t="s">
        <v>147</v>
      </c>
      <c r="G21639" s="20">
        <f>SUM(A21639*E21639/100)</f>
        <v>102.85040000000001</v>
      </c>
    </row>
    <row r="21640" spans="1:7" s="36" customFormat="1" ht="26.25" customHeight="1">
      <c r="A21640" s="705"/>
      <c r="B21640" s="705"/>
      <c r="C21640" s="704"/>
      <c r="D21640" s="706"/>
      <c r="E21640" s="707" t="s">
        <v>201</v>
      </c>
      <c r="F21640" s="707"/>
      <c r="G21640" s="707"/>
    </row>
    <row r="21641" spans="1:7" s="25" customFormat="1">
      <c r="A21641" s="697">
        <v>344</v>
      </c>
      <c r="B21641" s="697" t="s">
        <v>39</v>
      </c>
      <c r="C21641" s="697" t="s">
        <v>15</v>
      </c>
      <c r="D21641" s="699" t="s">
        <v>717</v>
      </c>
      <c r="E21641" s="308">
        <v>786.5</v>
      </c>
      <c r="F21641" s="306" t="s">
        <v>75</v>
      </c>
      <c r="G21641" s="20">
        <f>SUM(A21641*E21641/100)</f>
        <v>2705.56</v>
      </c>
    </row>
    <row r="21642" spans="1:7" s="25" customFormat="1" ht="25.5" customHeight="1">
      <c r="A21642" s="698"/>
      <c r="B21642" s="698"/>
      <c r="C21642" s="698"/>
      <c r="D21642" s="700"/>
      <c r="E21642" s="701" t="s">
        <v>718</v>
      </c>
      <c r="F21642" s="702"/>
      <c r="G21642" s="703"/>
    </row>
    <row r="21643" spans="1:7" s="24" customFormat="1">
      <c r="A21643" s="697">
        <v>812</v>
      </c>
      <c r="B21643" s="697" t="s">
        <v>39</v>
      </c>
      <c r="C21643" s="695" t="s">
        <v>18</v>
      </c>
      <c r="D21643" s="699" t="s">
        <v>149</v>
      </c>
      <c r="E21643" s="308">
        <v>121</v>
      </c>
      <c r="F21643" s="306" t="s">
        <v>42</v>
      </c>
      <c r="G21643" s="20">
        <f>SUM(A21643*E21643/100)</f>
        <v>982.52</v>
      </c>
    </row>
    <row r="21644" spans="1:7" s="24" customFormat="1" ht="25.5" customHeight="1">
      <c r="A21644" s="698"/>
      <c r="B21644" s="698"/>
      <c r="C21644" s="696"/>
      <c r="D21644" s="700"/>
      <c r="E21644" s="727" t="s">
        <v>150</v>
      </c>
      <c r="F21644" s="728"/>
      <c r="G21644" s="729"/>
    </row>
    <row r="21645" spans="1:7" ht="15" customHeight="1">
      <c r="A21645" s="749">
        <v>0.37</v>
      </c>
      <c r="B21645" s="697" t="s">
        <v>24</v>
      </c>
      <c r="C21645" s="695" t="s">
        <v>21</v>
      </c>
      <c r="D21645" s="711" t="s">
        <v>26</v>
      </c>
      <c r="E21645" s="308">
        <v>5001.7</v>
      </c>
      <c r="F21645" s="306" t="s">
        <v>27</v>
      </c>
      <c r="G21645" s="20">
        <f>SUM(A21645*E21645)</f>
        <v>1850.6289999999999</v>
      </c>
    </row>
    <row r="21646" spans="1:7" ht="60" customHeight="1">
      <c r="A21646" s="750"/>
      <c r="B21646" s="698"/>
      <c r="C21646" s="696"/>
      <c r="D21646" s="712"/>
      <c r="E21646" s="701" t="s">
        <v>28</v>
      </c>
      <c r="F21646" s="702"/>
      <c r="G21646" s="703"/>
    </row>
    <row r="21647" spans="1:7" s="23" customFormat="1" ht="15" customHeight="1">
      <c r="A21647" s="697">
        <v>5</v>
      </c>
      <c r="B21647" s="697" t="s">
        <v>10</v>
      </c>
      <c r="C21647" s="695" t="s">
        <v>25</v>
      </c>
      <c r="D21647" s="711" t="s">
        <v>30</v>
      </c>
      <c r="E21647" s="308">
        <v>337</v>
      </c>
      <c r="F21647" s="306" t="s">
        <v>31</v>
      </c>
      <c r="G21647" s="20">
        <f>SUM(A21647*E21647)</f>
        <v>1685</v>
      </c>
    </row>
    <row r="21648" spans="1:7" s="23" customFormat="1" ht="164.25" customHeight="1">
      <c r="A21648" s="698"/>
      <c r="B21648" s="698"/>
      <c r="C21648" s="696"/>
      <c r="D21648" s="712"/>
      <c r="E21648" s="713" t="s">
        <v>32</v>
      </c>
      <c r="F21648" s="714"/>
      <c r="G21648" s="715"/>
    </row>
    <row r="21649" spans="1:7" ht="15" customHeight="1">
      <c r="A21649" s="695">
        <v>8</v>
      </c>
      <c r="B21649" s="695" t="s">
        <v>10</v>
      </c>
      <c r="C21649" s="697" t="s">
        <v>29</v>
      </c>
      <c r="D21649" s="699" t="s">
        <v>37</v>
      </c>
      <c r="E21649" s="308">
        <v>12674.36</v>
      </c>
      <c r="F21649" s="306" t="s">
        <v>13</v>
      </c>
      <c r="G21649" s="20">
        <f>SUM(A21649*E21649/100)</f>
        <v>1013.9488</v>
      </c>
    </row>
    <row r="21650" spans="1:7" ht="30.75" customHeight="1">
      <c r="A21650" s="696"/>
      <c r="B21650" s="696"/>
      <c r="C21650" s="698"/>
      <c r="D21650" s="700"/>
      <c r="E21650" s="701" t="s">
        <v>38</v>
      </c>
      <c r="F21650" s="702"/>
      <c r="G21650" s="703"/>
    </row>
    <row r="21651" spans="1:7" ht="15" customHeight="1">
      <c r="A21651" s="695">
        <v>35</v>
      </c>
      <c r="B21651" s="695" t="s">
        <v>10</v>
      </c>
      <c r="C21651" s="697" t="s">
        <v>33</v>
      </c>
      <c r="D21651" s="699" t="s">
        <v>22</v>
      </c>
      <c r="E21651" s="308">
        <v>8122.95</v>
      </c>
      <c r="F21651" s="306" t="s">
        <v>13</v>
      </c>
      <c r="G21651" s="20">
        <f>SUM(A21651*E21651/100)</f>
        <v>2843.0324999999998</v>
      </c>
    </row>
    <row r="21652" spans="1:7" ht="39" customHeight="1">
      <c r="A21652" s="696"/>
      <c r="B21652" s="696"/>
      <c r="C21652" s="698"/>
      <c r="D21652" s="700"/>
      <c r="E21652" s="701" t="s">
        <v>23</v>
      </c>
      <c r="F21652" s="702"/>
      <c r="G21652" s="703"/>
    </row>
    <row r="21653" spans="1:7" ht="15" customHeight="1">
      <c r="A21653" s="695">
        <v>18</v>
      </c>
      <c r="B21653" s="695" t="s">
        <v>10</v>
      </c>
      <c r="C21653" s="296" t="s">
        <v>36</v>
      </c>
      <c r="D21653" s="699" t="s">
        <v>34</v>
      </c>
      <c r="E21653" s="308">
        <v>14429.25</v>
      </c>
      <c r="F21653" s="306" t="s">
        <v>13</v>
      </c>
      <c r="G21653" s="20">
        <f>SUM(A21653*E21653/100)</f>
        <v>2597.2649999999999</v>
      </c>
    </row>
    <row r="21654" spans="1:7" ht="54" customHeight="1">
      <c r="A21654" s="696"/>
      <c r="B21654" s="696"/>
      <c r="C21654" s="297"/>
      <c r="D21654" s="700"/>
      <c r="E21654" s="701" t="s">
        <v>35</v>
      </c>
      <c r="F21654" s="702"/>
      <c r="G21654" s="703"/>
    </row>
    <row r="21655" spans="1:7" s="25" customFormat="1">
      <c r="A21655" s="697">
        <v>812</v>
      </c>
      <c r="B21655" s="697" t="s">
        <v>39</v>
      </c>
      <c r="C21655" s="695" t="s">
        <v>40</v>
      </c>
      <c r="D21655" s="699" t="s">
        <v>151</v>
      </c>
      <c r="E21655" s="308">
        <v>660</v>
      </c>
      <c r="F21655" s="306" t="s">
        <v>42</v>
      </c>
      <c r="G21655" s="20">
        <f>SUM(A21655*E21655/100)</f>
        <v>5359.2</v>
      </c>
    </row>
    <row r="21656" spans="1:7" s="25" customFormat="1" ht="27.75" customHeight="1">
      <c r="A21656" s="698"/>
      <c r="B21656" s="698"/>
      <c r="C21656" s="696"/>
      <c r="D21656" s="700"/>
      <c r="E21656" s="727" t="s">
        <v>152</v>
      </c>
      <c r="F21656" s="728"/>
      <c r="G21656" s="729"/>
    </row>
    <row r="21657" spans="1:7" s="24" customFormat="1" ht="15" customHeight="1">
      <c r="A21657" s="697">
        <v>812</v>
      </c>
      <c r="B21657" s="697" t="s">
        <v>39</v>
      </c>
      <c r="C21657" s="695" t="s">
        <v>44</v>
      </c>
      <c r="D21657" s="699" t="s">
        <v>41</v>
      </c>
      <c r="E21657" s="308">
        <v>2206.6</v>
      </c>
      <c r="F21657" s="306" t="s">
        <v>42</v>
      </c>
      <c r="G21657" s="20">
        <f>SUM(A21657*E21657/100)</f>
        <v>17917.592000000001</v>
      </c>
    </row>
    <row r="21658" spans="1:7" s="24" customFormat="1" ht="27" customHeight="1">
      <c r="A21658" s="698"/>
      <c r="B21658" s="698"/>
      <c r="C21658" s="696"/>
      <c r="D21658" s="700"/>
      <c r="E21658" s="727" t="s">
        <v>43</v>
      </c>
      <c r="F21658" s="728"/>
      <c r="G21658" s="729"/>
    </row>
    <row r="21659" spans="1:7" s="24" customFormat="1" ht="15" customHeight="1">
      <c r="A21659" s="697">
        <v>541</v>
      </c>
      <c r="B21659" s="697" t="s">
        <v>39</v>
      </c>
      <c r="C21659" s="695" t="s">
        <v>47</v>
      </c>
      <c r="D21659" s="699" t="s">
        <v>45</v>
      </c>
      <c r="E21659" s="306">
        <v>2197.52</v>
      </c>
      <c r="F21659" s="306" t="s">
        <v>42</v>
      </c>
      <c r="G21659" s="20">
        <f>SUM(A21659*E21659/100)</f>
        <v>11888.583200000001</v>
      </c>
    </row>
    <row r="21660" spans="1:7" s="24" customFormat="1" ht="32.25" customHeight="1">
      <c r="A21660" s="698"/>
      <c r="B21660" s="698"/>
      <c r="C21660" s="696"/>
      <c r="D21660" s="700"/>
      <c r="E21660" s="727" t="s">
        <v>46</v>
      </c>
      <c r="F21660" s="728"/>
      <c r="G21660" s="729"/>
    </row>
    <row r="21661" spans="1:7">
      <c r="A21661" s="695"/>
      <c r="B21661" s="695"/>
      <c r="C21661" s="697" t="s">
        <v>50</v>
      </c>
      <c r="D21661" s="736" t="s">
        <v>246</v>
      </c>
      <c r="E21661" s="300"/>
      <c r="F21661" s="69"/>
      <c r="G21661" s="70"/>
    </row>
    <row r="21662" spans="1:7" ht="90.75" customHeight="1">
      <c r="A21662" s="696"/>
      <c r="B21662" s="696"/>
      <c r="C21662" s="698"/>
      <c r="D21662" s="737"/>
      <c r="E21662" s="738"/>
      <c r="F21662" s="739"/>
      <c r="G21662" s="740"/>
    </row>
    <row r="21663" spans="1:7">
      <c r="A21663" s="695">
        <v>50</v>
      </c>
      <c r="B21663" s="695" t="s">
        <v>107</v>
      </c>
      <c r="C21663" s="697"/>
      <c r="D21663" s="699" t="s">
        <v>247</v>
      </c>
      <c r="E21663" s="308">
        <v>228.9</v>
      </c>
      <c r="F21663" s="306" t="s">
        <v>111</v>
      </c>
      <c r="G21663" s="20">
        <f>SUM(A21663*E21663)</f>
        <v>11445</v>
      </c>
    </row>
    <row r="21664" spans="1:7" ht="47.25" customHeight="1">
      <c r="A21664" s="696"/>
      <c r="B21664" s="696"/>
      <c r="C21664" s="698"/>
      <c r="D21664" s="700"/>
      <c r="E21664" s="701" t="s">
        <v>248</v>
      </c>
      <c r="F21664" s="702"/>
      <c r="G21664" s="703"/>
    </row>
    <row r="21665" spans="1:7" s="200" customFormat="1">
      <c r="A21665" s="695">
        <v>522</v>
      </c>
      <c r="B21665" s="695" t="s">
        <v>39</v>
      </c>
      <c r="C21665" s="296" t="s">
        <v>54</v>
      </c>
      <c r="D21665" s="699" t="s">
        <v>264</v>
      </c>
      <c r="E21665" s="308">
        <v>30509.77</v>
      </c>
      <c r="F21665" s="306" t="s">
        <v>42</v>
      </c>
      <c r="G21665" s="20">
        <f>SUM(A21665*E21665/100)</f>
        <v>159260.9994</v>
      </c>
    </row>
    <row r="21666" spans="1:7" s="200" customFormat="1" ht="126.75" customHeight="1">
      <c r="A21666" s="696"/>
      <c r="B21666" s="696"/>
      <c r="C21666" s="297"/>
      <c r="D21666" s="700"/>
      <c r="E21666" s="701" t="s">
        <v>159</v>
      </c>
      <c r="F21666" s="702"/>
      <c r="G21666" s="703"/>
    </row>
    <row r="21667" spans="1:7">
      <c r="A21667" s="697">
        <v>56</v>
      </c>
      <c r="B21667" s="697" t="s">
        <v>39</v>
      </c>
      <c r="C21667" s="695" t="s">
        <v>57</v>
      </c>
      <c r="D21667" s="699" t="s">
        <v>251</v>
      </c>
      <c r="E21667" s="308">
        <v>902.93</v>
      </c>
      <c r="F21667" s="306" t="s">
        <v>165</v>
      </c>
      <c r="G21667" s="20">
        <f>SUM(A21667*E21667)</f>
        <v>50564.079999999994</v>
      </c>
    </row>
    <row r="21668" spans="1:7" ht="48.75" customHeight="1">
      <c r="A21668" s="698"/>
      <c r="B21668" s="698"/>
      <c r="C21668" s="696"/>
      <c r="D21668" s="700"/>
      <c r="E21668" s="701" t="s">
        <v>252</v>
      </c>
      <c r="F21668" s="702"/>
      <c r="G21668" s="703"/>
    </row>
    <row r="21669" spans="1:7">
      <c r="A21669" s="697">
        <v>105</v>
      </c>
      <c r="B21669" s="697" t="s">
        <v>39</v>
      </c>
      <c r="C21669" s="695" t="s">
        <v>60</v>
      </c>
      <c r="D21669" s="755" t="s">
        <v>300</v>
      </c>
      <c r="E21669" s="295">
        <v>1043.9000000000001</v>
      </c>
      <c r="F21669" s="297" t="s">
        <v>42</v>
      </c>
      <c r="G21669" s="20">
        <f>SUM(A21669*E21669/100)</f>
        <v>1096.0950000000003</v>
      </c>
    </row>
    <row r="21670" spans="1:7" ht="31.5" customHeight="1">
      <c r="A21670" s="698"/>
      <c r="B21670" s="698"/>
      <c r="C21670" s="696"/>
      <c r="D21670" s="700"/>
      <c r="E21670" s="701" t="s">
        <v>301</v>
      </c>
      <c r="F21670" s="702"/>
      <c r="G21670" s="703"/>
    </row>
    <row r="21671" spans="1:7">
      <c r="A21671" s="697">
        <v>485</v>
      </c>
      <c r="B21671" s="697" t="s">
        <v>39</v>
      </c>
      <c r="C21671" s="695" t="s">
        <v>63</v>
      </c>
      <c r="D21671" s="755" t="s">
        <v>1205</v>
      </c>
      <c r="E21671" s="295">
        <v>2499.7600000000002</v>
      </c>
      <c r="F21671" s="297" t="s">
        <v>42</v>
      </c>
      <c r="G21671" s="20">
        <f>SUM(A21671*E21671/100)</f>
        <v>12123.836000000001</v>
      </c>
    </row>
    <row r="21672" spans="1:7" ht="60.75" customHeight="1">
      <c r="A21672" s="698"/>
      <c r="B21672" s="698"/>
      <c r="C21672" s="696"/>
      <c r="D21672" s="700"/>
      <c r="E21672" s="701" t="s">
        <v>1206</v>
      </c>
      <c r="F21672" s="702"/>
      <c r="G21672" s="703"/>
    </row>
    <row r="21673" spans="1:7" ht="15" customHeight="1">
      <c r="A21673" s="697">
        <v>112</v>
      </c>
      <c r="B21673" s="697" t="s">
        <v>39</v>
      </c>
      <c r="C21673" s="695" t="s">
        <v>66</v>
      </c>
      <c r="D21673" s="699" t="s">
        <v>61</v>
      </c>
      <c r="E21673" s="308">
        <v>2116.41</v>
      </c>
      <c r="F21673" s="306" t="s">
        <v>42</v>
      </c>
      <c r="G21673" s="20">
        <f>SUM(A21673*E21673/100)</f>
        <v>2370.3791999999999</v>
      </c>
    </row>
    <row r="21674" spans="1:7" ht="29.25" customHeight="1">
      <c r="A21674" s="698"/>
      <c r="B21674" s="698"/>
      <c r="C21674" s="696"/>
      <c r="D21674" s="700"/>
      <c r="E21674" s="701" t="s">
        <v>62</v>
      </c>
      <c r="F21674" s="702"/>
      <c r="G21674" s="703"/>
    </row>
    <row r="21675" spans="1:7" s="36" customFormat="1" ht="42" customHeight="1">
      <c r="A21675" s="296"/>
      <c r="B21675" s="263"/>
      <c r="C21675" s="263"/>
      <c r="D21675" s="299"/>
      <c r="E21675" s="264"/>
      <c r="F21675" s="265" t="s">
        <v>845</v>
      </c>
      <c r="G21675" s="266">
        <v>285808</v>
      </c>
    </row>
    <row r="21676" spans="1:7" s="36" customFormat="1">
      <c r="A21676" s="306"/>
      <c r="B21676" s="256"/>
      <c r="C21676" s="256"/>
      <c r="D21676" s="267" t="s">
        <v>1208</v>
      </c>
      <c r="E21676" s="257"/>
      <c r="F21676" s="257"/>
      <c r="G21676" s="260"/>
    </row>
    <row r="21677" spans="1:7" s="36" customFormat="1">
      <c r="A21677" s="704">
        <v>1</v>
      </c>
      <c r="B21677" s="704" t="s">
        <v>89</v>
      </c>
      <c r="C21677" s="705" t="s">
        <v>11</v>
      </c>
      <c r="D21677" s="706" t="s">
        <v>1118</v>
      </c>
      <c r="E21677" s="308">
        <v>1711.6</v>
      </c>
      <c r="F21677" s="306" t="s">
        <v>75</v>
      </c>
      <c r="G21677" s="13">
        <f>SUM(A21677*E21677)</f>
        <v>1711.6</v>
      </c>
    </row>
    <row r="21678" spans="1:7" s="36" customFormat="1" ht="57.75" customHeight="1">
      <c r="A21678" s="704"/>
      <c r="B21678" s="704"/>
      <c r="C21678" s="705"/>
      <c r="D21678" s="706"/>
      <c r="E21678" s="707" t="s">
        <v>1119</v>
      </c>
      <c r="F21678" s="707"/>
      <c r="G21678" s="707"/>
    </row>
    <row r="21679" spans="1:7" ht="15" customHeight="1">
      <c r="A21679" s="704">
        <v>2</v>
      </c>
      <c r="B21679" s="704" t="s">
        <v>72</v>
      </c>
      <c r="C21679" s="705" t="s">
        <v>15</v>
      </c>
      <c r="D21679" s="706" t="s">
        <v>85</v>
      </c>
      <c r="E21679" s="308">
        <v>1109.46</v>
      </c>
      <c r="F21679" s="306" t="s">
        <v>75</v>
      </c>
      <c r="G21679" s="13">
        <f>SUM(A21679*E21679)</f>
        <v>2218.92</v>
      </c>
    </row>
    <row r="21680" spans="1:7" ht="27" customHeight="1">
      <c r="A21680" s="704"/>
      <c r="B21680" s="704"/>
      <c r="C21680" s="705"/>
      <c r="D21680" s="706"/>
      <c r="E21680" s="707" t="s">
        <v>86</v>
      </c>
      <c r="F21680" s="707"/>
      <c r="G21680" s="707"/>
    </row>
    <row r="21681" spans="1:7" s="30" customFormat="1" ht="25.5" customHeight="1">
      <c r="A21681" s="85"/>
      <c r="B21681" s="188"/>
      <c r="C21681" s="188"/>
      <c r="D21681" s="189"/>
      <c r="E21681" s="188"/>
      <c r="F21681" s="190" t="s">
        <v>781</v>
      </c>
      <c r="G21681" s="191">
        <v>3931</v>
      </c>
    </row>
    <row r="21682" spans="1:7">
      <c r="A21682" s="6"/>
      <c r="B21682" s="6"/>
      <c r="C21682" s="7"/>
      <c r="D21682" s="267" t="s">
        <v>1207</v>
      </c>
      <c r="E21682" s="6"/>
      <c r="F21682" s="6"/>
      <c r="G21682" s="9"/>
    </row>
    <row r="21683" spans="1:7" ht="172.5" customHeight="1">
      <c r="A21683" s="305">
        <v>8</v>
      </c>
      <c r="B21683" s="305" t="s">
        <v>107</v>
      </c>
      <c r="C21683" s="306" t="s">
        <v>11</v>
      </c>
      <c r="D21683" s="307" t="s">
        <v>1209</v>
      </c>
      <c r="E21683" s="308"/>
      <c r="F21683" s="306" t="s">
        <v>111</v>
      </c>
      <c r="G21683" s="13"/>
    </row>
    <row r="21684" spans="1:7" ht="173.25" customHeight="1">
      <c r="A21684" s="305">
        <v>30</v>
      </c>
      <c r="B21684" s="305" t="s">
        <v>107</v>
      </c>
      <c r="C21684" s="306" t="s">
        <v>15</v>
      </c>
      <c r="D21684" s="307" t="s">
        <v>1210</v>
      </c>
      <c r="E21684" s="308"/>
      <c r="F21684" s="306" t="s">
        <v>111</v>
      </c>
      <c r="G21684" s="13"/>
    </row>
    <row r="21685" spans="1:7" ht="173.25" customHeight="1">
      <c r="A21685" s="305">
        <v>2</v>
      </c>
      <c r="B21685" s="305" t="s">
        <v>72</v>
      </c>
      <c r="C21685" s="306" t="s">
        <v>18</v>
      </c>
      <c r="D21685" s="307" t="s">
        <v>1211</v>
      </c>
      <c r="E21685" s="308"/>
      <c r="F21685" s="306" t="s">
        <v>111</v>
      </c>
      <c r="G21685" s="13"/>
    </row>
    <row r="21686" spans="1:7" ht="174.75" customHeight="1">
      <c r="A21686" s="305">
        <v>10</v>
      </c>
      <c r="B21686" s="305" t="s">
        <v>107</v>
      </c>
      <c r="C21686" s="306" t="s">
        <v>21</v>
      </c>
      <c r="D21686" s="307" t="s">
        <v>1212</v>
      </c>
      <c r="E21686" s="308"/>
      <c r="F21686" s="306" t="s">
        <v>111</v>
      </c>
      <c r="G21686" s="13"/>
    </row>
    <row r="21687" spans="1:7" ht="22.5" customHeight="1">
      <c r="A21687" s="75"/>
      <c r="B21687" s="75"/>
      <c r="C21687" s="76"/>
      <c r="D21687" s="77"/>
      <c r="E21687" s="320"/>
      <c r="F21687" s="76"/>
      <c r="G21687" s="321"/>
    </row>
    <row r="21688" spans="1:7" ht="22.5" customHeight="1">
      <c r="A21688" s="75"/>
      <c r="B21688" s="75"/>
      <c r="C21688" s="76"/>
      <c r="D21688" s="77"/>
      <c r="E21688" s="320"/>
      <c r="F21688" s="76"/>
      <c r="G21688" s="321"/>
    </row>
    <row r="21689" spans="1:7" s="36" customFormat="1" ht="37.5" customHeight="1">
      <c r="A21689" s="52" t="s">
        <v>129</v>
      </c>
      <c r="B21689" s="53"/>
      <c r="C21689" s="54" t="s">
        <v>130</v>
      </c>
      <c r="D21689" s="55"/>
      <c r="F21689" s="56" t="s">
        <v>131</v>
      </c>
      <c r="G21689" s="54"/>
    </row>
    <row r="21690" spans="1:7" s="30" customFormat="1" ht="37.5" customHeight="1">
      <c r="A21690" s="52" t="s">
        <v>132</v>
      </c>
      <c r="B21690" s="53"/>
      <c r="C21690" s="54" t="s">
        <v>133</v>
      </c>
      <c r="D21690" s="55"/>
      <c r="E21690" s="36"/>
      <c r="F21690" s="56" t="s">
        <v>131</v>
      </c>
    </row>
    <row r="21691" spans="1:7" s="30" customFormat="1" ht="37.5" customHeight="1">
      <c r="A21691" s="52" t="s">
        <v>134</v>
      </c>
      <c r="B21691" s="57"/>
      <c r="C21691" s="54" t="s">
        <v>137</v>
      </c>
      <c r="D21691" s="58"/>
      <c r="F21691" s="56" t="s">
        <v>131</v>
      </c>
    </row>
    <row r="21692" spans="1:7" s="25" customFormat="1" ht="37.5" customHeight="1">
      <c r="A21692" s="59"/>
      <c r="B21692" s="54"/>
      <c r="C21692" s="54"/>
      <c r="D21692" s="60"/>
      <c r="E21692" s="61" t="s">
        <v>138</v>
      </c>
      <c r="F21692" s="62"/>
      <c r="G21692" s="62"/>
    </row>
    <row r="21693" spans="1:7" s="25" customFormat="1">
      <c r="A21693" s="59"/>
      <c r="B21693" s="54"/>
      <c r="C21693" s="54"/>
      <c r="D21693" s="60"/>
      <c r="E21693" s="54"/>
      <c r="F21693" s="54"/>
      <c r="G21693" s="63"/>
    </row>
    <row r="21694" spans="1:7" s="25" customFormat="1">
      <c r="A21694" s="59"/>
      <c r="B21694" s="54"/>
      <c r="C21694" s="54"/>
      <c r="D21694" s="60"/>
      <c r="E21694" s="54"/>
      <c r="F21694" s="54"/>
      <c r="G21694" s="63"/>
    </row>
    <row r="21695" spans="1:7" s="25" customFormat="1">
      <c r="A21695" s="59"/>
      <c r="B21695" s="54"/>
      <c r="C21695" s="54"/>
      <c r="D21695" s="60"/>
      <c r="E21695" s="54"/>
      <c r="F21695" s="54"/>
      <c r="G21695" s="63"/>
    </row>
    <row r="21696" spans="1:7" s="25" customFormat="1">
      <c r="A21696" s="59"/>
      <c r="B21696" s="54"/>
      <c r="C21696" s="54"/>
      <c r="D21696" s="60"/>
      <c r="E21696" s="54"/>
      <c r="F21696" s="54"/>
      <c r="G21696" s="63"/>
    </row>
    <row r="21697" spans="1:7" s="25" customFormat="1">
      <c r="A21697" s="59"/>
      <c r="B21697" s="54"/>
      <c r="C21697" s="54"/>
      <c r="D21697" s="60"/>
      <c r="E21697" s="54"/>
      <c r="F21697" s="54"/>
      <c r="G21697" s="63"/>
    </row>
    <row r="21698" spans="1:7" s="25" customFormat="1">
      <c r="A21698" s="59"/>
      <c r="B21698" s="54"/>
      <c r="C21698" s="54"/>
      <c r="D21698" s="60"/>
      <c r="E21698" s="54"/>
      <c r="F21698" s="54"/>
      <c r="G21698" s="63"/>
    </row>
    <row r="21699" spans="1:7" s="25" customFormat="1">
      <c r="A21699" s="59"/>
      <c r="B21699" s="54"/>
      <c r="C21699" s="54"/>
      <c r="D21699" s="60"/>
      <c r="E21699" s="54"/>
      <c r="F21699" s="54"/>
      <c r="G21699" s="63"/>
    </row>
    <row r="21700" spans="1:7" s="25" customFormat="1">
      <c r="A21700" s="59"/>
      <c r="B21700" s="54"/>
      <c r="C21700" s="54"/>
      <c r="D21700" s="60"/>
      <c r="E21700" s="54"/>
      <c r="F21700" s="54"/>
      <c r="G21700" s="63"/>
    </row>
    <row r="21701" spans="1:7" s="25" customFormat="1">
      <c r="A21701" s="55" t="s">
        <v>139</v>
      </c>
      <c r="B21701" s="54"/>
      <c r="C21701" s="54"/>
      <c r="D21701" s="60"/>
      <c r="E21701" s="64" t="s">
        <v>140</v>
      </c>
      <c r="F21701" s="54"/>
      <c r="G21701" s="63"/>
    </row>
    <row r="21702" spans="1:7" s="25" customFormat="1">
      <c r="B21702" s="54"/>
      <c r="C21702" s="54"/>
      <c r="D21702" s="60"/>
      <c r="E21702" s="64" t="s">
        <v>141</v>
      </c>
      <c r="F21702" s="54"/>
      <c r="G21702" s="63"/>
    </row>
    <row r="21703" spans="1:7" s="25" customFormat="1">
      <c r="B21703" s="54"/>
      <c r="C21703" s="54"/>
      <c r="D21703" s="60"/>
      <c r="E21703" s="64" t="s">
        <v>142</v>
      </c>
      <c r="F21703" s="54"/>
      <c r="G21703" s="63"/>
    </row>
    <row r="21705" spans="1:7">
      <c r="A21705" s="741" t="s">
        <v>0</v>
      </c>
      <c r="B21705" s="741"/>
      <c r="C21705" s="741"/>
      <c r="D21705" s="741"/>
      <c r="E21705" s="741"/>
      <c r="F21705" s="741"/>
      <c r="G21705" s="741"/>
    </row>
    <row r="21706" spans="1:7">
      <c r="A21706" s="742" t="s">
        <v>1</v>
      </c>
      <c r="B21706" s="742"/>
      <c r="C21706" s="742"/>
      <c r="D21706" s="742"/>
      <c r="E21706" s="742"/>
      <c r="F21706" s="742"/>
      <c r="G21706" s="742"/>
    </row>
    <row r="21707" spans="1:7" ht="32.25" customHeight="1">
      <c r="A21707" s="1" t="s">
        <v>2</v>
      </c>
      <c r="B21707" s="303"/>
      <c r="C21707" s="303"/>
      <c r="D21707" s="753" t="s">
        <v>1203</v>
      </c>
      <c r="E21707" s="753"/>
      <c r="F21707" s="753"/>
      <c r="G21707" s="753"/>
    </row>
    <row r="21708" spans="1:7" ht="30" customHeight="1">
      <c r="A21708" s="744" t="s">
        <v>3</v>
      </c>
      <c r="B21708" s="745"/>
      <c r="C21708" s="3" t="s">
        <v>4</v>
      </c>
      <c r="D21708" s="304" t="s">
        <v>5</v>
      </c>
      <c r="E21708" s="304" t="s">
        <v>6</v>
      </c>
      <c r="F21708" s="304" t="s">
        <v>7</v>
      </c>
      <c r="G21708" s="5" t="s">
        <v>8</v>
      </c>
    </row>
    <row r="21709" spans="1:7">
      <c r="A21709" s="6"/>
      <c r="B21709" s="6"/>
      <c r="C21709" s="7"/>
      <c r="D21709" s="8" t="s">
        <v>9</v>
      </c>
      <c r="E21709" s="6"/>
      <c r="F21709" s="6"/>
      <c r="G21709" s="9"/>
    </row>
    <row r="21710" spans="1:7">
      <c r="A21710" s="697">
        <v>93</v>
      </c>
      <c r="B21710" s="697" t="s">
        <v>39</v>
      </c>
      <c r="C21710" s="695" t="s">
        <v>11</v>
      </c>
      <c r="D21710" s="699" t="s">
        <v>144</v>
      </c>
      <c r="E21710" s="308">
        <v>5445</v>
      </c>
      <c r="F21710" s="306" t="s">
        <v>42</v>
      </c>
      <c r="G21710" s="20">
        <f>SUM(A21710*E21710/100)</f>
        <v>5063.8500000000004</v>
      </c>
    </row>
    <row r="21711" spans="1:7" ht="44.25" customHeight="1">
      <c r="A21711" s="698"/>
      <c r="B21711" s="698"/>
      <c r="C21711" s="696"/>
      <c r="D21711" s="700"/>
      <c r="E21711" s="701" t="s">
        <v>145</v>
      </c>
      <c r="F21711" s="702"/>
      <c r="G21711" s="703"/>
    </row>
    <row r="21712" spans="1:7" s="36" customFormat="1">
      <c r="A21712" s="697">
        <v>302</v>
      </c>
      <c r="B21712" s="697" t="s">
        <v>10</v>
      </c>
      <c r="C21712" s="695" t="s">
        <v>15</v>
      </c>
      <c r="D21712" s="699" t="s">
        <v>200</v>
      </c>
      <c r="E21712" s="295">
        <v>1285.6300000000001</v>
      </c>
      <c r="F21712" s="297" t="s">
        <v>147</v>
      </c>
      <c r="G21712" s="232">
        <f>SUM(A21712*E21712/100)</f>
        <v>3882.6026000000002</v>
      </c>
    </row>
    <row r="21713" spans="1:7" s="36" customFormat="1" ht="30.75" customHeight="1">
      <c r="A21713" s="698"/>
      <c r="B21713" s="698"/>
      <c r="C21713" s="696"/>
      <c r="D21713" s="700"/>
      <c r="E21713" s="701" t="s">
        <v>201</v>
      </c>
      <c r="F21713" s="702"/>
      <c r="G21713" s="703"/>
    </row>
    <row r="21714" spans="1:7" ht="15" customHeight="1">
      <c r="A21714" s="749">
        <v>1.901</v>
      </c>
      <c r="B21714" s="697" t="s">
        <v>24</v>
      </c>
      <c r="C21714" s="695" t="s">
        <v>18</v>
      </c>
      <c r="D21714" s="711" t="s">
        <v>26</v>
      </c>
      <c r="E21714" s="308">
        <v>5001.7</v>
      </c>
      <c r="F21714" s="306" t="s">
        <v>27</v>
      </c>
      <c r="G21714" s="20">
        <f>SUM(A21714*E21714)</f>
        <v>9508.2317000000003</v>
      </c>
    </row>
    <row r="21715" spans="1:7" ht="64.5" customHeight="1">
      <c r="A21715" s="750"/>
      <c r="B21715" s="698"/>
      <c r="C21715" s="696"/>
      <c r="D21715" s="712"/>
      <c r="E21715" s="701" t="s">
        <v>28</v>
      </c>
      <c r="F21715" s="702"/>
      <c r="G21715" s="703"/>
    </row>
    <row r="21716" spans="1:7" s="23" customFormat="1" ht="15" customHeight="1">
      <c r="A21716" s="697">
        <v>23</v>
      </c>
      <c r="B21716" s="697" t="s">
        <v>10</v>
      </c>
      <c r="C21716" s="695" t="s">
        <v>21</v>
      </c>
      <c r="D21716" s="711" t="s">
        <v>30</v>
      </c>
      <c r="E21716" s="308">
        <v>337</v>
      </c>
      <c r="F21716" s="306" t="s">
        <v>31</v>
      </c>
      <c r="G21716" s="20">
        <f>SUM(A21716*E21716)</f>
        <v>7751</v>
      </c>
    </row>
    <row r="21717" spans="1:7" s="23" customFormat="1" ht="169.5" customHeight="1">
      <c r="A21717" s="698"/>
      <c r="B21717" s="698"/>
      <c r="C21717" s="696"/>
      <c r="D21717" s="712"/>
      <c r="E21717" s="713" t="s">
        <v>32</v>
      </c>
      <c r="F21717" s="714"/>
      <c r="G21717" s="715"/>
    </row>
    <row r="21718" spans="1:7" ht="17.25" customHeight="1">
      <c r="A21718" s="695">
        <v>78</v>
      </c>
      <c r="B21718" s="695" t="s">
        <v>10</v>
      </c>
      <c r="C21718" s="697" t="s">
        <v>25</v>
      </c>
      <c r="D21718" s="699" t="s">
        <v>204</v>
      </c>
      <c r="E21718" s="308">
        <v>12346.65</v>
      </c>
      <c r="F21718" s="306" t="s">
        <v>13</v>
      </c>
      <c r="G21718" s="20">
        <f>SUM(A21718*E21718/100)</f>
        <v>9630.3869999999988</v>
      </c>
    </row>
    <row r="21719" spans="1:7" ht="24.75" customHeight="1">
      <c r="A21719" s="696"/>
      <c r="B21719" s="696"/>
      <c r="C21719" s="698"/>
      <c r="D21719" s="700"/>
      <c r="E21719" s="701" t="s">
        <v>205</v>
      </c>
      <c r="F21719" s="702"/>
      <c r="G21719" s="703"/>
    </row>
    <row r="21720" spans="1:7" ht="15" customHeight="1">
      <c r="A21720" s="695">
        <v>170</v>
      </c>
      <c r="B21720" s="695" t="s">
        <v>10</v>
      </c>
      <c r="C21720" s="697" t="s">
        <v>29</v>
      </c>
      <c r="D21720" s="699" t="s">
        <v>37</v>
      </c>
      <c r="E21720" s="308">
        <v>12674.36</v>
      </c>
      <c r="F21720" s="306" t="s">
        <v>13</v>
      </c>
      <c r="G21720" s="20">
        <f>SUM(A21720*E21720/100)</f>
        <v>21546.412</v>
      </c>
    </row>
    <row r="21721" spans="1:7" ht="39" customHeight="1">
      <c r="A21721" s="696"/>
      <c r="B21721" s="696"/>
      <c r="C21721" s="698"/>
      <c r="D21721" s="700"/>
      <c r="E21721" s="701" t="s">
        <v>38</v>
      </c>
      <c r="F21721" s="702"/>
      <c r="G21721" s="703"/>
    </row>
    <row r="21722" spans="1:7" s="25" customFormat="1">
      <c r="A21722" s="697">
        <v>218</v>
      </c>
      <c r="B21722" s="697" t="s">
        <v>10</v>
      </c>
      <c r="C21722" s="695" t="s">
        <v>33</v>
      </c>
      <c r="D21722" s="699" t="s">
        <v>146</v>
      </c>
      <c r="E21722" s="308">
        <v>3327.5</v>
      </c>
      <c r="F21722" s="306" t="s">
        <v>147</v>
      </c>
      <c r="G21722" s="20">
        <f>SUM(A21722*E21722/100)</f>
        <v>7253.95</v>
      </c>
    </row>
    <row r="21723" spans="1:7" s="25" customFormat="1" ht="36.75" customHeight="1">
      <c r="A21723" s="698"/>
      <c r="B21723" s="698"/>
      <c r="C21723" s="696"/>
      <c r="D21723" s="700"/>
      <c r="E21723" s="701" t="s">
        <v>148</v>
      </c>
      <c r="F21723" s="702"/>
      <c r="G21723" s="703"/>
    </row>
    <row r="21724" spans="1:7" s="25" customFormat="1">
      <c r="A21724" s="697">
        <v>442</v>
      </c>
      <c r="B21724" s="697" t="s">
        <v>39</v>
      </c>
      <c r="C21724" s="697" t="s">
        <v>36</v>
      </c>
      <c r="D21724" s="699" t="s">
        <v>717</v>
      </c>
      <c r="E21724" s="308">
        <v>786.5</v>
      </c>
      <c r="F21724" s="306" t="s">
        <v>75</v>
      </c>
      <c r="G21724" s="20">
        <f>SUM(A21724*E21724/100)</f>
        <v>3476.33</v>
      </c>
    </row>
    <row r="21725" spans="1:7" s="25" customFormat="1" ht="37.5" customHeight="1">
      <c r="A21725" s="698"/>
      <c r="B21725" s="698"/>
      <c r="C21725" s="698"/>
      <c r="D21725" s="700"/>
      <c r="E21725" s="701" t="s">
        <v>718</v>
      </c>
      <c r="F21725" s="702"/>
      <c r="G21725" s="703"/>
    </row>
    <row r="21726" spans="1:7">
      <c r="A21726" s="695">
        <v>2.089</v>
      </c>
      <c r="B21726" s="695" t="s">
        <v>24</v>
      </c>
      <c r="C21726" s="697" t="s">
        <v>40</v>
      </c>
      <c r="D21726" s="699" t="s">
        <v>328</v>
      </c>
      <c r="E21726" s="308">
        <v>3850</v>
      </c>
      <c r="F21726" s="306" t="s">
        <v>329</v>
      </c>
      <c r="G21726" s="20">
        <f>SUM(A21726*E21726)</f>
        <v>8042.65</v>
      </c>
    </row>
    <row r="21727" spans="1:7" ht="38.25" customHeight="1">
      <c r="A21727" s="696"/>
      <c r="B21727" s="696"/>
      <c r="C21727" s="698"/>
      <c r="D21727" s="700"/>
      <c r="E21727" s="701" t="s">
        <v>330</v>
      </c>
      <c r="F21727" s="702"/>
      <c r="G21727" s="703"/>
    </row>
    <row r="21728" spans="1:7">
      <c r="A21728" s="761">
        <v>3.0710000000000002</v>
      </c>
      <c r="B21728" s="695" t="s">
        <v>24</v>
      </c>
      <c r="C21728" s="697" t="s">
        <v>44</v>
      </c>
      <c r="D21728" s="699" t="s">
        <v>596</v>
      </c>
      <c r="E21728" s="308">
        <v>3575</v>
      </c>
      <c r="F21728" s="306" t="s">
        <v>329</v>
      </c>
      <c r="G21728" s="20">
        <f>SUM(A21728*E21728)</f>
        <v>10978.825000000001</v>
      </c>
    </row>
    <row r="21729" spans="1:7" ht="40.5" customHeight="1">
      <c r="A21729" s="762"/>
      <c r="B21729" s="696"/>
      <c r="C21729" s="698"/>
      <c r="D21729" s="700"/>
      <c r="E21729" s="701" t="s">
        <v>597</v>
      </c>
      <c r="F21729" s="702"/>
      <c r="G21729" s="703"/>
    </row>
    <row r="21730" spans="1:7">
      <c r="A21730" s="695">
        <v>5.16</v>
      </c>
      <c r="B21730" s="695" t="s">
        <v>24</v>
      </c>
      <c r="C21730" s="697" t="s">
        <v>47</v>
      </c>
      <c r="D21730" s="699" t="s">
        <v>598</v>
      </c>
      <c r="E21730" s="308">
        <v>186.34</v>
      </c>
      <c r="F21730" s="306" t="s">
        <v>329</v>
      </c>
      <c r="G21730" s="20">
        <f>SUM(A21730*E21730)</f>
        <v>961.51440000000002</v>
      </c>
    </row>
    <row r="21731" spans="1:7" ht="36.75" customHeight="1">
      <c r="A21731" s="696"/>
      <c r="B21731" s="696"/>
      <c r="C21731" s="698"/>
      <c r="D21731" s="700"/>
      <c r="E21731" s="701" t="s">
        <v>599</v>
      </c>
      <c r="F21731" s="702"/>
      <c r="G21731" s="703"/>
    </row>
    <row r="21732" spans="1:7">
      <c r="A21732" s="695">
        <v>183</v>
      </c>
      <c r="B21732" s="695" t="s">
        <v>39</v>
      </c>
      <c r="C21732" s="697" t="s">
        <v>50</v>
      </c>
      <c r="D21732" s="699" t="s">
        <v>600</v>
      </c>
      <c r="E21732" s="308">
        <v>7607.25</v>
      </c>
      <c r="F21732" s="306" t="s">
        <v>42</v>
      </c>
      <c r="G21732" s="20">
        <f>SUM(A21732*E21732/100)</f>
        <v>13921.2675</v>
      </c>
    </row>
    <row r="21733" spans="1:7" ht="102" customHeight="1">
      <c r="A21733" s="696"/>
      <c r="B21733" s="696"/>
      <c r="C21733" s="698"/>
      <c r="D21733" s="700"/>
      <c r="E21733" s="701" t="s">
        <v>601</v>
      </c>
      <c r="F21733" s="702"/>
      <c r="G21733" s="703"/>
    </row>
    <row r="21734" spans="1:7" s="24" customFormat="1">
      <c r="A21734" s="697">
        <v>1619</v>
      </c>
      <c r="B21734" s="697" t="s">
        <v>39</v>
      </c>
      <c r="C21734" s="695" t="s">
        <v>54</v>
      </c>
      <c r="D21734" s="699" t="s">
        <v>41</v>
      </c>
      <c r="E21734" s="308">
        <v>2206.6</v>
      </c>
      <c r="F21734" s="306" t="s">
        <v>42</v>
      </c>
      <c r="G21734" s="20">
        <f>SUM(A21734*E21734/100)</f>
        <v>35724.853999999999</v>
      </c>
    </row>
    <row r="21735" spans="1:7" s="24" customFormat="1" ht="54.75" customHeight="1">
      <c r="A21735" s="698"/>
      <c r="B21735" s="698"/>
      <c r="C21735" s="696"/>
      <c r="D21735" s="700"/>
      <c r="E21735" s="727" t="s">
        <v>43</v>
      </c>
      <c r="F21735" s="728"/>
      <c r="G21735" s="729"/>
    </row>
    <row r="21736" spans="1:7" ht="38.25">
      <c r="A21736" s="298"/>
      <c r="B21736" s="298"/>
      <c r="C21736" s="296" t="s">
        <v>57</v>
      </c>
      <c r="D21736" s="299" t="s">
        <v>153</v>
      </c>
      <c r="E21736" s="730"/>
      <c r="F21736" s="731"/>
      <c r="G21736" s="732"/>
    </row>
    <row r="21737" spans="1:7">
      <c r="A21737" s="695">
        <v>486</v>
      </c>
      <c r="B21737" s="695" t="s">
        <v>39</v>
      </c>
      <c r="C21737" s="697" t="s">
        <v>154</v>
      </c>
      <c r="D21737" s="699" t="s">
        <v>158</v>
      </c>
      <c r="E21737" s="308">
        <v>3275.5</v>
      </c>
      <c r="F21737" s="306" t="s">
        <v>42</v>
      </c>
      <c r="G21737" s="20">
        <f>SUM(A21737*E21737/100)</f>
        <v>15918.93</v>
      </c>
    </row>
    <row r="21738" spans="1:7" ht="28.5" customHeight="1">
      <c r="A21738" s="696"/>
      <c r="B21738" s="696"/>
      <c r="C21738" s="698"/>
      <c r="D21738" s="700"/>
      <c r="E21738" s="701" t="s">
        <v>159</v>
      </c>
      <c r="F21738" s="702"/>
      <c r="G21738" s="703"/>
    </row>
    <row r="21739" spans="1:7" s="25" customFormat="1">
      <c r="A21739" s="697">
        <v>21</v>
      </c>
      <c r="B21739" s="697" t="s">
        <v>39</v>
      </c>
      <c r="C21739" s="695" t="s">
        <v>60</v>
      </c>
      <c r="D21739" s="699" t="s">
        <v>164</v>
      </c>
      <c r="E21739" s="308">
        <v>1273.76</v>
      </c>
      <c r="F21739" s="306" t="s">
        <v>165</v>
      </c>
      <c r="G21739" s="20">
        <f>SUM(A21739*E21739)</f>
        <v>26748.959999999999</v>
      </c>
    </row>
    <row r="21740" spans="1:7" s="25" customFormat="1" ht="78.75" customHeight="1">
      <c r="A21740" s="698"/>
      <c r="B21740" s="698"/>
      <c r="C21740" s="696"/>
      <c r="D21740" s="700"/>
      <c r="E21740" s="701" t="s">
        <v>166</v>
      </c>
      <c r="F21740" s="702"/>
      <c r="G21740" s="703"/>
    </row>
    <row r="21741" spans="1:7" s="25" customFormat="1" ht="15" customHeight="1">
      <c r="A21741" s="697">
        <v>80</v>
      </c>
      <c r="B21741" s="697" t="s">
        <v>39</v>
      </c>
      <c r="C21741" s="697" t="s">
        <v>63</v>
      </c>
      <c r="D21741" s="699" t="s">
        <v>48</v>
      </c>
      <c r="E21741" s="306">
        <v>27678.86</v>
      </c>
      <c r="F21741" s="306" t="s">
        <v>42</v>
      </c>
      <c r="G21741" s="20">
        <f>SUM(A21741*E21741/100)</f>
        <v>22143.088</v>
      </c>
    </row>
    <row r="21742" spans="1:7" s="25" customFormat="1" ht="47.25" customHeight="1">
      <c r="A21742" s="698"/>
      <c r="B21742" s="698"/>
      <c r="C21742" s="698"/>
      <c r="D21742" s="700"/>
      <c r="E21742" s="707" t="s">
        <v>49</v>
      </c>
      <c r="F21742" s="707"/>
      <c r="G21742" s="707"/>
    </row>
    <row r="21743" spans="1:7" ht="15" customHeight="1">
      <c r="A21743" s="697">
        <v>54</v>
      </c>
      <c r="B21743" s="697" t="s">
        <v>39</v>
      </c>
      <c r="C21743" s="695" t="s">
        <v>66</v>
      </c>
      <c r="D21743" s="699" t="s">
        <v>51</v>
      </c>
      <c r="E21743" s="308">
        <v>28253.61</v>
      </c>
      <c r="F21743" s="306" t="s">
        <v>52</v>
      </c>
      <c r="G21743" s="20">
        <f>SUM(A21743*E21743/100)</f>
        <v>15256.9494</v>
      </c>
    </row>
    <row r="21744" spans="1:7" ht="45" customHeight="1">
      <c r="A21744" s="698"/>
      <c r="B21744" s="698"/>
      <c r="C21744" s="696"/>
      <c r="D21744" s="700"/>
      <c r="E21744" s="701" t="s">
        <v>53</v>
      </c>
      <c r="F21744" s="702"/>
      <c r="G21744" s="703"/>
    </row>
    <row r="21745" spans="1:7">
      <c r="A21745" s="697">
        <v>1244</v>
      </c>
      <c r="B21745" s="697" t="s">
        <v>39</v>
      </c>
      <c r="C21745" s="695" t="s">
        <v>69</v>
      </c>
      <c r="D21745" s="699" t="s">
        <v>792</v>
      </c>
      <c r="E21745" s="308">
        <v>425.84</v>
      </c>
      <c r="F21745" s="306" t="s">
        <v>42</v>
      </c>
      <c r="G21745" s="13">
        <f>SUM(A21745*E21745/100)</f>
        <v>5297.4495999999999</v>
      </c>
    </row>
    <row r="21746" spans="1:7" ht="33.75" customHeight="1">
      <c r="A21746" s="698"/>
      <c r="B21746" s="698"/>
      <c r="C21746" s="696"/>
      <c r="D21746" s="700"/>
      <c r="E21746" s="701" t="s">
        <v>793</v>
      </c>
      <c r="F21746" s="702"/>
      <c r="G21746" s="703"/>
    </row>
    <row r="21747" spans="1:7">
      <c r="A21747" s="697">
        <v>4067</v>
      </c>
      <c r="B21747" s="697" t="s">
        <v>39</v>
      </c>
      <c r="C21747" s="695" t="s">
        <v>73</v>
      </c>
      <c r="D21747" s="755" t="s">
        <v>300</v>
      </c>
      <c r="E21747" s="295">
        <v>1043.9000000000001</v>
      </c>
      <c r="F21747" s="297" t="s">
        <v>42</v>
      </c>
      <c r="G21747" s="20">
        <f>SUM(A21747*E21747/100)</f>
        <v>42455.413000000008</v>
      </c>
    </row>
    <row r="21748" spans="1:7" ht="31.5" customHeight="1">
      <c r="A21748" s="698"/>
      <c r="B21748" s="698"/>
      <c r="C21748" s="696"/>
      <c r="D21748" s="700"/>
      <c r="E21748" s="701" t="s">
        <v>301</v>
      </c>
      <c r="F21748" s="702"/>
      <c r="G21748" s="703"/>
    </row>
    <row r="21749" spans="1:7" s="25" customFormat="1">
      <c r="A21749" s="697">
        <v>441</v>
      </c>
      <c r="B21749" s="697" t="s">
        <v>39</v>
      </c>
      <c r="C21749" s="695" t="s">
        <v>208</v>
      </c>
      <c r="D21749" s="699" t="s">
        <v>206</v>
      </c>
      <c r="E21749" s="308">
        <v>859.9</v>
      </c>
      <c r="F21749" s="306" t="s">
        <v>52</v>
      </c>
      <c r="G21749" s="20">
        <f>SUM(A21749*E21749/100)</f>
        <v>3792.1589999999997</v>
      </c>
    </row>
    <row r="21750" spans="1:7" s="25" customFormat="1" ht="40.5" customHeight="1">
      <c r="A21750" s="698"/>
      <c r="B21750" s="698"/>
      <c r="C21750" s="696"/>
      <c r="D21750" s="700"/>
      <c r="E21750" s="701" t="s">
        <v>207</v>
      </c>
      <c r="F21750" s="702"/>
      <c r="G21750" s="703"/>
    </row>
    <row r="21751" spans="1:7">
      <c r="A21751" s="697">
        <v>558</v>
      </c>
      <c r="B21751" s="697" t="s">
        <v>39</v>
      </c>
      <c r="C21751" s="695" t="s">
        <v>209</v>
      </c>
      <c r="D21751" s="699" t="s">
        <v>170</v>
      </c>
      <c r="E21751" s="308">
        <v>1160.06</v>
      </c>
      <c r="F21751" s="306" t="s">
        <v>42</v>
      </c>
      <c r="G21751" s="13">
        <f>SUM(A21751*E21751/100)</f>
        <v>6473.1347999999998</v>
      </c>
    </row>
    <row r="21752" spans="1:7" ht="30.75" customHeight="1">
      <c r="A21752" s="698"/>
      <c r="B21752" s="698"/>
      <c r="C21752" s="696"/>
      <c r="D21752" s="700"/>
      <c r="E21752" s="701" t="s">
        <v>171</v>
      </c>
      <c r="F21752" s="702"/>
      <c r="G21752" s="703"/>
    </row>
    <row r="21753" spans="1:7" ht="15" customHeight="1">
      <c r="A21753" s="695">
        <v>584</v>
      </c>
      <c r="B21753" s="695" t="s">
        <v>39</v>
      </c>
      <c r="C21753" s="296" t="s">
        <v>69</v>
      </c>
      <c r="D21753" s="699" t="s">
        <v>1195</v>
      </c>
      <c r="E21753" s="308">
        <v>555</v>
      </c>
      <c r="F21753" s="306" t="s">
        <v>42</v>
      </c>
      <c r="G21753" s="20">
        <f>SUM(A21753*E21753/100)</f>
        <v>3241.2</v>
      </c>
    </row>
    <row r="21754" spans="1:7" ht="23.25" customHeight="1">
      <c r="A21754" s="696"/>
      <c r="B21754" s="696"/>
      <c r="C21754" s="297"/>
      <c r="D21754" s="700"/>
      <c r="E21754" s="701" t="s">
        <v>1196</v>
      </c>
      <c r="F21754" s="702"/>
      <c r="G21754" s="703"/>
    </row>
    <row r="21755" spans="1:7" ht="34.5" customHeight="1">
      <c r="A21755" s="301"/>
      <c r="B21755" s="302"/>
      <c r="C21755" s="3"/>
      <c r="D21755" s="91"/>
      <c r="E21755" s="304"/>
      <c r="F21755" s="28" t="s">
        <v>1198</v>
      </c>
      <c r="G21755" s="105">
        <f>SUM(G21710,G21712,G21714,G21716,G21718,G21720,G21722,G21724,G21726,G21728,G21730,G21732,G21734,G21737,G21739,G21741,G21743,G21745,G21747,G21749,G21751,G21753)</f>
        <v>279069.158</v>
      </c>
    </row>
    <row r="21756" spans="1:7">
      <c r="A21756" s="6"/>
      <c r="B21756" s="6"/>
      <c r="C21756" s="7"/>
      <c r="D21756" s="8"/>
      <c r="E21756" s="6"/>
      <c r="F21756" s="6"/>
      <c r="G21756" s="9"/>
    </row>
    <row r="21757" spans="1:7" s="36" customFormat="1" ht="30.75" customHeight="1">
      <c r="A21757" s="52" t="s">
        <v>129</v>
      </c>
      <c r="B21757" s="53"/>
      <c r="C21757" s="54" t="s">
        <v>707</v>
      </c>
      <c r="D21757" s="55"/>
      <c r="F21757" s="54" t="s">
        <v>131</v>
      </c>
      <c r="G21757" s="54"/>
    </row>
    <row r="21758" spans="1:7" s="25" customFormat="1">
      <c r="A21758" s="76"/>
      <c r="B21758" s="53"/>
      <c r="C21758" s="54"/>
      <c r="D21758" s="55"/>
      <c r="E21758" s="54"/>
      <c r="F21758" s="63"/>
      <c r="G21758" s="319"/>
    </row>
    <row r="21759" spans="1:7" s="30" customFormat="1" ht="30" customHeight="1">
      <c r="A21759" s="317"/>
      <c r="B21759" s="57"/>
      <c r="C21759" s="57"/>
      <c r="D21759" s="58"/>
      <c r="F21759" s="61" t="s">
        <v>138</v>
      </c>
      <c r="G21759" s="318"/>
    </row>
    <row r="21760" spans="1:7" s="25" customFormat="1">
      <c r="A21760" s="59"/>
      <c r="B21760" s="54"/>
      <c r="C21760" s="54"/>
      <c r="D21760" s="60"/>
      <c r="E21760" s="54"/>
      <c r="F21760" s="54"/>
      <c r="G21760" s="63"/>
    </row>
    <row r="21761" spans="1:7" s="25" customFormat="1">
      <c r="A21761" s="59"/>
      <c r="B21761" s="54"/>
      <c r="C21761" s="54"/>
      <c r="D21761" s="60"/>
      <c r="E21761" s="54"/>
      <c r="F21761" s="54"/>
      <c r="G21761" s="63"/>
    </row>
    <row r="21762" spans="1:7" s="25" customFormat="1">
      <c r="A21762" s="59"/>
      <c r="B21762" s="54"/>
      <c r="C21762" s="54"/>
      <c r="D21762" s="60"/>
      <c r="E21762" s="54"/>
      <c r="F21762" s="54"/>
      <c r="G21762" s="63"/>
    </row>
    <row r="21763" spans="1:7" s="25" customFormat="1">
      <c r="A21763" s="59"/>
      <c r="B21763" s="54"/>
      <c r="C21763" s="54"/>
      <c r="D21763" s="60"/>
      <c r="E21763" s="54"/>
      <c r="F21763" s="54"/>
      <c r="G21763" s="63"/>
    </row>
    <row r="21764" spans="1:7" s="25" customFormat="1">
      <c r="A21764" s="59"/>
      <c r="B21764" s="54"/>
      <c r="C21764" s="54"/>
      <c r="D21764" s="60"/>
      <c r="E21764" s="54"/>
      <c r="F21764" s="54"/>
      <c r="G21764" s="63"/>
    </row>
    <row r="21765" spans="1:7" s="25" customFormat="1">
      <c r="A21765" s="59"/>
      <c r="B21765" s="54"/>
      <c r="C21765" s="54"/>
      <c r="D21765" s="60"/>
      <c r="E21765" s="54"/>
      <c r="F21765" s="54"/>
      <c r="G21765" s="63"/>
    </row>
    <row r="21766" spans="1:7" s="25" customFormat="1" ht="12" customHeight="1">
      <c r="A21766" s="59"/>
      <c r="B21766" s="54"/>
      <c r="C21766" s="54"/>
      <c r="D21766" s="60"/>
      <c r="E21766" s="64" t="s">
        <v>140</v>
      </c>
      <c r="F21766" s="54"/>
      <c r="G21766" s="63"/>
    </row>
    <row r="21767" spans="1:7" s="25" customFormat="1" ht="12" customHeight="1">
      <c r="A21767" s="55" t="s">
        <v>139</v>
      </c>
      <c r="B21767" s="54"/>
      <c r="C21767" s="54"/>
      <c r="D21767" s="60"/>
      <c r="E21767" s="64" t="s">
        <v>141</v>
      </c>
      <c r="F21767" s="54"/>
      <c r="G21767" s="63"/>
    </row>
    <row r="21768" spans="1:7" s="25" customFormat="1" ht="12" customHeight="1">
      <c r="A21768" s="59"/>
      <c r="B21768" s="54"/>
      <c r="C21768" s="54"/>
      <c r="D21768" s="60"/>
      <c r="E21768" s="64" t="s">
        <v>142</v>
      </c>
      <c r="F21768" s="54"/>
      <c r="G21768" s="63"/>
    </row>
    <row r="21823" spans="1:7">
      <c r="A21823" s="741" t="s">
        <v>0</v>
      </c>
      <c r="B21823" s="741"/>
      <c r="C21823" s="741"/>
      <c r="D21823" s="741"/>
      <c r="E21823" s="741"/>
      <c r="F21823" s="741"/>
      <c r="G21823" s="741"/>
    </row>
    <row r="21824" spans="1:7">
      <c r="A21824" s="742" t="s">
        <v>1</v>
      </c>
      <c r="B21824" s="742"/>
      <c r="C21824" s="742"/>
      <c r="D21824" s="742"/>
      <c r="E21824" s="742"/>
      <c r="F21824" s="742"/>
      <c r="G21824" s="742"/>
    </row>
    <row r="21825" spans="1:7" ht="32.25" customHeight="1">
      <c r="A21825" s="1" t="s">
        <v>2</v>
      </c>
      <c r="B21825" s="303"/>
      <c r="C21825" s="303"/>
      <c r="D21825" s="753" t="s">
        <v>1202</v>
      </c>
      <c r="E21825" s="753"/>
      <c r="F21825" s="753"/>
      <c r="G21825" s="753"/>
    </row>
    <row r="21826" spans="1:7" ht="30" customHeight="1">
      <c r="A21826" s="744" t="s">
        <v>3</v>
      </c>
      <c r="B21826" s="745"/>
      <c r="C21826" s="3" t="s">
        <v>4</v>
      </c>
      <c r="D21826" s="304" t="s">
        <v>5</v>
      </c>
      <c r="E21826" s="304" t="s">
        <v>6</v>
      </c>
      <c r="F21826" s="304" t="s">
        <v>7</v>
      </c>
      <c r="G21826" s="5" t="s">
        <v>8</v>
      </c>
    </row>
    <row r="21827" spans="1:7">
      <c r="A21827" s="6"/>
      <c r="B21827" s="6"/>
      <c r="C21827" s="7"/>
      <c r="D21827" s="8" t="s">
        <v>9</v>
      </c>
      <c r="E21827" s="6"/>
      <c r="F21827" s="6"/>
      <c r="G21827" s="9"/>
    </row>
    <row r="21828" spans="1:7">
      <c r="A21828" s="697">
        <v>93</v>
      </c>
      <c r="B21828" s="697" t="s">
        <v>39</v>
      </c>
      <c r="C21828" s="695" t="s">
        <v>11</v>
      </c>
      <c r="D21828" s="699" t="s">
        <v>144</v>
      </c>
      <c r="E21828" s="308">
        <v>5445</v>
      </c>
      <c r="F21828" s="306" t="s">
        <v>42</v>
      </c>
      <c r="G21828" s="20">
        <f>SUM(A21828*E21828/100)</f>
        <v>5063.8500000000004</v>
      </c>
    </row>
    <row r="21829" spans="1:7" ht="44.25" customHeight="1">
      <c r="A21829" s="698"/>
      <c r="B21829" s="698"/>
      <c r="C21829" s="696"/>
      <c r="D21829" s="700"/>
      <c r="E21829" s="701" t="s">
        <v>145</v>
      </c>
      <c r="F21829" s="702"/>
      <c r="G21829" s="703"/>
    </row>
    <row r="21830" spans="1:7" s="36" customFormat="1">
      <c r="A21830" s="697">
        <v>302</v>
      </c>
      <c r="B21830" s="697" t="s">
        <v>10</v>
      </c>
      <c r="C21830" s="695" t="s">
        <v>15</v>
      </c>
      <c r="D21830" s="699" t="s">
        <v>200</v>
      </c>
      <c r="E21830" s="295">
        <v>1285.6300000000001</v>
      </c>
      <c r="F21830" s="297" t="s">
        <v>147</v>
      </c>
      <c r="G21830" s="232">
        <f>SUM(A21830*E21830/100)</f>
        <v>3882.6026000000002</v>
      </c>
    </row>
    <row r="21831" spans="1:7" s="36" customFormat="1" ht="30.75" customHeight="1">
      <c r="A21831" s="698"/>
      <c r="B21831" s="698"/>
      <c r="C21831" s="696"/>
      <c r="D21831" s="700"/>
      <c r="E21831" s="701" t="s">
        <v>201</v>
      </c>
      <c r="F21831" s="702"/>
      <c r="G21831" s="703"/>
    </row>
    <row r="21832" spans="1:7" ht="15" customHeight="1">
      <c r="A21832" s="749">
        <v>1.901</v>
      </c>
      <c r="B21832" s="697" t="s">
        <v>24</v>
      </c>
      <c r="C21832" s="695" t="s">
        <v>18</v>
      </c>
      <c r="D21832" s="711" t="s">
        <v>26</v>
      </c>
      <c r="E21832" s="308">
        <v>5001.7</v>
      </c>
      <c r="F21832" s="306" t="s">
        <v>27</v>
      </c>
      <c r="G21832" s="20">
        <f>SUM(A21832*E21832)</f>
        <v>9508.2317000000003</v>
      </c>
    </row>
    <row r="21833" spans="1:7" ht="64.5" customHeight="1">
      <c r="A21833" s="750"/>
      <c r="B21833" s="698"/>
      <c r="C21833" s="696"/>
      <c r="D21833" s="712"/>
      <c r="E21833" s="701" t="s">
        <v>28</v>
      </c>
      <c r="F21833" s="702"/>
      <c r="G21833" s="703"/>
    </row>
    <row r="21834" spans="1:7" s="23" customFormat="1" ht="15" customHeight="1">
      <c r="A21834" s="697">
        <v>23</v>
      </c>
      <c r="B21834" s="697" t="s">
        <v>10</v>
      </c>
      <c r="C21834" s="695" t="s">
        <v>21</v>
      </c>
      <c r="D21834" s="711" t="s">
        <v>30</v>
      </c>
      <c r="E21834" s="308">
        <v>337</v>
      </c>
      <c r="F21834" s="306" t="s">
        <v>31</v>
      </c>
      <c r="G21834" s="20">
        <f>SUM(A21834*E21834)</f>
        <v>7751</v>
      </c>
    </row>
    <row r="21835" spans="1:7" s="23" customFormat="1" ht="169.5" customHeight="1">
      <c r="A21835" s="698"/>
      <c r="B21835" s="698"/>
      <c r="C21835" s="696"/>
      <c r="D21835" s="712"/>
      <c r="E21835" s="713" t="s">
        <v>32</v>
      </c>
      <c r="F21835" s="714"/>
      <c r="G21835" s="715"/>
    </row>
    <row r="21836" spans="1:7" ht="17.25" customHeight="1">
      <c r="A21836" s="695">
        <v>78</v>
      </c>
      <c r="B21836" s="695" t="s">
        <v>10</v>
      </c>
      <c r="C21836" s="697" t="s">
        <v>25</v>
      </c>
      <c r="D21836" s="699" t="s">
        <v>204</v>
      </c>
      <c r="E21836" s="308">
        <v>12346.65</v>
      </c>
      <c r="F21836" s="306" t="s">
        <v>13</v>
      </c>
      <c r="G21836" s="20">
        <f>SUM(A21836*E21836/100)</f>
        <v>9630.3869999999988</v>
      </c>
    </row>
    <row r="21837" spans="1:7" ht="35.25" customHeight="1">
      <c r="A21837" s="696"/>
      <c r="B21837" s="696"/>
      <c r="C21837" s="698"/>
      <c r="D21837" s="700"/>
      <c r="E21837" s="701" t="s">
        <v>205</v>
      </c>
      <c r="F21837" s="702"/>
      <c r="G21837" s="703"/>
    </row>
    <row r="21838" spans="1:7" ht="15" customHeight="1">
      <c r="A21838" s="695">
        <v>170</v>
      </c>
      <c r="B21838" s="695" t="s">
        <v>10</v>
      </c>
      <c r="C21838" s="697" t="s">
        <v>29</v>
      </c>
      <c r="D21838" s="699" t="s">
        <v>37</v>
      </c>
      <c r="E21838" s="308">
        <v>12674.36</v>
      </c>
      <c r="F21838" s="306" t="s">
        <v>13</v>
      </c>
      <c r="G21838" s="20">
        <f>SUM(A21838*E21838/100)</f>
        <v>21546.412</v>
      </c>
    </row>
    <row r="21839" spans="1:7" ht="39" customHeight="1">
      <c r="A21839" s="696"/>
      <c r="B21839" s="696"/>
      <c r="C21839" s="698"/>
      <c r="D21839" s="700"/>
      <c r="E21839" s="701" t="s">
        <v>38</v>
      </c>
      <c r="F21839" s="702"/>
      <c r="G21839" s="703"/>
    </row>
    <row r="21840" spans="1:7" s="25" customFormat="1">
      <c r="A21840" s="697">
        <v>218</v>
      </c>
      <c r="B21840" s="697" t="s">
        <v>10</v>
      </c>
      <c r="C21840" s="695" t="s">
        <v>33</v>
      </c>
      <c r="D21840" s="699" t="s">
        <v>146</v>
      </c>
      <c r="E21840" s="308">
        <v>3327.5</v>
      </c>
      <c r="F21840" s="306" t="s">
        <v>147</v>
      </c>
      <c r="G21840" s="20">
        <f>SUM(A21840*E21840/100)</f>
        <v>7253.95</v>
      </c>
    </row>
    <row r="21841" spans="1:7" s="25" customFormat="1" ht="36.75" customHeight="1">
      <c r="A21841" s="698"/>
      <c r="B21841" s="698"/>
      <c r="C21841" s="696"/>
      <c r="D21841" s="700"/>
      <c r="E21841" s="701" t="s">
        <v>148</v>
      </c>
      <c r="F21841" s="702"/>
      <c r="G21841" s="703"/>
    </row>
    <row r="21842" spans="1:7">
      <c r="A21842" s="695">
        <v>2.089</v>
      </c>
      <c r="B21842" s="695" t="s">
        <v>24</v>
      </c>
      <c r="C21842" s="697" t="s">
        <v>36</v>
      </c>
      <c r="D21842" s="699" t="s">
        <v>328</v>
      </c>
      <c r="E21842" s="308">
        <v>3850</v>
      </c>
      <c r="F21842" s="306" t="s">
        <v>329</v>
      </c>
      <c r="G21842" s="20">
        <f>SUM(A21842*E21842)</f>
        <v>8042.65</v>
      </c>
    </row>
    <row r="21843" spans="1:7" ht="38.25" customHeight="1">
      <c r="A21843" s="696"/>
      <c r="B21843" s="696"/>
      <c r="C21843" s="698"/>
      <c r="D21843" s="700"/>
      <c r="E21843" s="701" t="s">
        <v>330</v>
      </c>
      <c r="F21843" s="702"/>
      <c r="G21843" s="703"/>
    </row>
    <row r="21844" spans="1:7">
      <c r="A21844" s="761">
        <v>3.0710000000000002</v>
      </c>
      <c r="B21844" s="695" t="s">
        <v>24</v>
      </c>
      <c r="C21844" s="697" t="s">
        <v>40</v>
      </c>
      <c r="D21844" s="699" t="s">
        <v>596</v>
      </c>
      <c r="E21844" s="308">
        <v>3575</v>
      </c>
      <c r="F21844" s="306" t="s">
        <v>329</v>
      </c>
      <c r="G21844" s="20">
        <f>SUM(A21844*E21844)</f>
        <v>10978.825000000001</v>
      </c>
    </row>
    <row r="21845" spans="1:7" ht="40.5" customHeight="1">
      <c r="A21845" s="762"/>
      <c r="B21845" s="696"/>
      <c r="C21845" s="698"/>
      <c r="D21845" s="700"/>
      <c r="E21845" s="701" t="s">
        <v>597</v>
      </c>
      <c r="F21845" s="702"/>
      <c r="G21845" s="703"/>
    </row>
    <row r="21846" spans="1:7">
      <c r="A21846" s="695">
        <v>5.16</v>
      </c>
      <c r="B21846" s="695" t="s">
        <v>24</v>
      </c>
      <c r="C21846" s="697" t="s">
        <v>44</v>
      </c>
      <c r="D21846" s="699" t="s">
        <v>598</v>
      </c>
      <c r="E21846" s="308">
        <v>186.34</v>
      </c>
      <c r="F21846" s="306" t="s">
        <v>329</v>
      </c>
      <c r="G21846" s="20">
        <f>SUM(A21846*E21846)</f>
        <v>961.51440000000002</v>
      </c>
    </row>
    <row r="21847" spans="1:7" ht="36.75" customHeight="1">
      <c r="A21847" s="696"/>
      <c r="B21847" s="696"/>
      <c r="C21847" s="698"/>
      <c r="D21847" s="700"/>
      <c r="E21847" s="701" t="s">
        <v>599</v>
      </c>
      <c r="F21847" s="702"/>
      <c r="G21847" s="703"/>
    </row>
    <row r="21848" spans="1:7">
      <c r="A21848" s="695">
        <v>185</v>
      </c>
      <c r="B21848" s="695" t="s">
        <v>39</v>
      </c>
      <c r="C21848" s="697" t="s">
        <v>47</v>
      </c>
      <c r="D21848" s="699" t="s">
        <v>600</v>
      </c>
      <c r="E21848" s="308">
        <v>7607.25</v>
      </c>
      <c r="F21848" s="306" t="s">
        <v>42</v>
      </c>
      <c r="G21848" s="20">
        <f>SUM(A21848*E21848/100)</f>
        <v>14073.4125</v>
      </c>
    </row>
    <row r="21849" spans="1:7" ht="38.25" customHeight="1">
      <c r="A21849" s="696"/>
      <c r="B21849" s="696"/>
      <c r="C21849" s="698"/>
      <c r="D21849" s="700"/>
      <c r="E21849" s="701" t="s">
        <v>601</v>
      </c>
      <c r="F21849" s="702"/>
      <c r="G21849" s="703"/>
    </row>
    <row r="21850" spans="1:7" s="24" customFormat="1">
      <c r="A21850" s="697">
        <v>982</v>
      </c>
      <c r="B21850" s="697" t="s">
        <v>39</v>
      </c>
      <c r="C21850" s="695" t="s">
        <v>50</v>
      </c>
      <c r="D21850" s="699" t="s">
        <v>41</v>
      </c>
      <c r="E21850" s="308">
        <v>2206.6</v>
      </c>
      <c r="F21850" s="306" t="s">
        <v>42</v>
      </c>
      <c r="G21850" s="20">
        <f>SUM(A21850*E21850/100)</f>
        <v>21668.811999999998</v>
      </c>
    </row>
    <row r="21851" spans="1:7" s="24" customFormat="1" ht="54.75" customHeight="1">
      <c r="A21851" s="698"/>
      <c r="B21851" s="698"/>
      <c r="C21851" s="696"/>
      <c r="D21851" s="700"/>
      <c r="E21851" s="727" t="s">
        <v>43</v>
      </c>
      <c r="F21851" s="728"/>
      <c r="G21851" s="729"/>
    </row>
    <row r="21852" spans="1:7" ht="38.25">
      <c r="A21852" s="298"/>
      <c r="B21852" s="298"/>
      <c r="C21852" s="296" t="s">
        <v>54</v>
      </c>
      <c r="D21852" s="299" t="s">
        <v>153</v>
      </c>
      <c r="E21852" s="730"/>
      <c r="F21852" s="731"/>
      <c r="G21852" s="732"/>
    </row>
    <row r="21853" spans="1:7">
      <c r="A21853" s="695">
        <v>288</v>
      </c>
      <c r="B21853" s="695" t="s">
        <v>39</v>
      </c>
      <c r="C21853" s="697" t="s">
        <v>154</v>
      </c>
      <c r="D21853" s="699" t="s">
        <v>158</v>
      </c>
      <c r="E21853" s="308">
        <v>3275.5</v>
      </c>
      <c r="F21853" s="306" t="s">
        <v>42</v>
      </c>
      <c r="G21853" s="20">
        <f>SUM(A21853*E21853/100)</f>
        <v>9433.44</v>
      </c>
    </row>
    <row r="21854" spans="1:7" ht="28.5" customHeight="1">
      <c r="A21854" s="696"/>
      <c r="B21854" s="696"/>
      <c r="C21854" s="698"/>
      <c r="D21854" s="700"/>
      <c r="E21854" s="701" t="s">
        <v>159</v>
      </c>
      <c r="F21854" s="702"/>
      <c r="G21854" s="703"/>
    </row>
    <row r="21855" spans="1:7">
      <c r="A21855" s="697">
        <v>622</v>
      </c>
      <c r="B21855" s="697" t="s">
        <v>39</v>
      </c>
      <c r="C21855" s="695" t="s">
        <v>57</v>
      </c>
      <c r="D21855" s="699" t="s">
        <v>792</v>
      </c>
      <c r="E21855" s="308">
        <v>425.84</v>
      </c>
      <c r="F21855" s="306" t="s">
        <v>42</v>
      </c>
      <c r="G21855" s="13">
        <f>SUM(A21855*E21855/100)</f>
        <v>2648.7248</v>
      </c>
    </row>
    <row r="21856" spans="1:7" ht="33.75" customHeight="1">
      <c r="A21856" s="698"/>
      <c r="B21856" s="698"/>
      <c r="C21856" s="696"/>
      <c r="D21856" s="700"/>
      <c r="E21856" s="701" t="s">
        <v>793</v>
      </c>
      <c r="F21856" s="702"/>
      <c r="G21856" s="703"/>
    </row>
    <row r="21857" spans="1:7">
      <c r="A21857" s="697">
        <v>2033</v>
      </c>
      <c r="B21857" s="697" t="s">
        <v>39</v>
      </c>
      <c r="C21857" s="695" t="s">
        <v>60</v>
      </c>
      <c r="D21857" s="755" t="s">
        <v>300</v>
      </c>
      <c r="E21857" s="295">
        <v>1043.9000000000001</v>
      </c>
      <c r="F21857" s="297" t="s">
        <v>42</v>
      </c>
      <c r="G21857" s="20">
        <f>SUM(A21857*E21857/100)</f>
        <v>21222.487000000001</v>
      </c>
    </row>
    <row r="21858" spans="1:7" ht="31.5" customHeight="1">
      <c r="A21858" s="698"/>
      <c r="B21858" s="698"/>
      <c r="C21858" s="696"/>
      <c r="D21858" s="700"/>
      <c r="E21858" s="701" t="s">
        <v>301</v>
      </c>
      <c r="F21858" s="702"/>
      <c r="G21858" s="703"/>
    </row>
    <row r="21859" spans="1:7" s="25" customFormat="1">
      <c r="A21859" s="697">
        <v>441</v>
      </c>
      <c r="B21859" s="697" t="s">
        <v>39</v>
      </c>
      <c r="C21859" s="695" t="s">
        <v>63</v>
      </c>
      <c r="D21859" s="699" t="s">
        <v>206</v>
      </c>
      <c r="E21859" s="308">
        <v>859.9</v>
      </c>
      <c r="F21859" s="306" t="s">
        <v>52</v>
      </c>
      <c r="G21859" s="20">
        <f>SUM(A21859*E21859/100)</f>
        <v>3792.1589999999997</v>
      </c>
    </row>
    <row r="21860" spans="1:7" s="25" customFormat="1" ht="40.5" customHeight="1">
      <c r="A21860" s="698"/>
      <c r="B21860" s="698"/>
      <c r="C21860" s="696"/>
      <c r="D21860" s="700"/>
      <c r="E21860" s="701" t="s">
        <v>207</v>
      </c>
      <c r="F21860" s="702"/>
      <c r="G21860" s="703"/>
    </row>
    <row r="21861" spans="1:7">
      <c r="A21861" s="695">
        <v>584</v>
      </c>
      <c r="B21861" s="695" t="s">
        <v>39</v>
      </c>
      <c r="C21861" s="296" t="s">
        <v>66</v>
      </c>
      <c r="D21861" s="699" t="s">
        <v>1195</v>
      </c>
      <c r="E21861" s="308">
        <v>555</v>
      </c>
      <c r="F21861" s="306" t="s">
        <v>42</v>
      </c>
      <c r="G21861" s="20">
        <f>SUM(A21861*E21861/100)</f>
        <v>3241.2</v>
      </c>
    </row>
    <row r="21862" spans="1:7" ht="23.25" customHeight="1">
      <c r="A21862" s="696"/>
      <c r="B21862" s="696"/>
      <c r="C21862" s="297"/>
      <c r="D21862" s="700"/>
      <c r="E21862" s="701" t="s">
        <v>1196</v>
      </c>
      <c r="F21862" s="702"/>
      <c r="G21862" s="703"/>
    </row>
    <row r="21863" spans="1:7" ht="34.5" customHeight="1">
      <c r="A21863" s="301"/>
      <c r="B21863" s="302"/>
      <c r="C21863" s="3"/>
      <c r="D21863" s="91"/>
      <c r="E21863" s="304"/>
      <c r="F21863" s="28" t="s">
        <v>1198</v>
      </c>
      <c r="G21863" s="105">
        <f>SUM(G21828,G21830,G21832,G21834,G21836,G21838,G21840,G21842,G21844,G21846,G21848,G21850,G21853,G21855,G21857,G21859,G21861)</f>
        <v>160699.658</v>
      </c>
    </row>
    <row r="21864" spans="1:7" ht="23.25" customHeight="1">
      <c r="A21864" s="301"/>
      <c r="B21864" s="302"/>
      <c r="C21864" s="3"/>
      <c r="D21864" s="104" t="s">
        <v>78</v>
      </c>
      <c r="E21864" s="304"/>
      <c r="F21864" s="304"/>
      <c r="G21864" s="5"/>
    </row>
    <row r="21865" spans="1:7" s="25" customFormat="1">
      <c r="A21865" s="697">
        <v>1</v>
      </c>
      <c r="B21865" s="697" t="s">
        <v>89</v>
      </c>
      <c r="C21865" s="697" t="s">
        <v>11</v>
      </c>
      <c r="D21865" s="699" t="s">
        <v>862</v>
      </c>
      <c r="E21865" s="308">
        <v>11477.4</v>
      </c>
      <c r="F21865" s="306" t="s">
        <v>75</v>
      </c>
      <c r="G21865" s="20">
        <f>A21865*E21865</f>
        <v>11477.4</v>
      </c>
    </row>
    <row r="21866" spans="1:7" s="25" customFormat="1" ht="160.5" customHeight="1">
      <c r="A21866" s="698"/>
      <c r="B21866" s="698"/>
      <c r="C21866" s="698"/>
      <c r="D21866" s="700"/>
      <c r="E21866" s="727" t="s">
        <v>863</v>
      </c>
      <c r="F21866" s="728"/>
      <c r="G21866" s="729"/>
    </row>
    <row r="21867" spans="1:7" ht="15" customHeight="1">
      <c r="A21867" s="695">
        <v>1</v>
      </c>
      <c r="B21867" s="695" t="s">
        <v>89</v>
      </c>
      <c r="C21867" s="697" t="s">
        <v>15</v>
      </c>
      <c r="D21867" s="699" t="s">
        <v>1199</v>
      </c>
      <c r="E21867" s="308">
        <v>4694.8</v>
      </c>
      <c r="F21867" s="306" t="s">
        <v>75</v>
      </c>
      <c r="G21867" s="13">
        <f>SUM(A21867*E21867)</f>
        <v>4694.8</v>
      </c>
    </row>
    <row r="21868" spans="1:7" ht="207" customHeight="1">
      <c r="A21868" s="696"/>
      <c r="B21868" s="696"/>
      <c r="C21868" s="698"/>
      <c r="D21868" s="700"/>
      <c r="E21868" s="701" t="s">
        <v>93</v>
      </c>
      <c r="F21868" s="702"/>
      <c r="G21868" s="703"/>
    </row>
    <row r="21869" spans="1:7" ht="15" customHeight="1">
      <c r="A21869" s="695">
        <v>1</v>
      </c>
      <c r="B21869" s="695" t="s">
        <v>89</v>
      </c>
      <c r="C21869" s="697" t="s">
        <v>18</v>
      </c>
      <c r="D21869" s="699" t="s">
        <v>94</v>
      </c>
      <c r="E21869" s="308">
        <v>938.47</v>
      </c>
      <c r="F21869" s="306" t="s">
        <v>75</v>
      </c>
      <c r="G21869" s="13">
        <f>SUM(A21869*E21869)</f>
        <v>938.47</v>
      </c>
    </row>
    <row r="21870" spans="1:7" ht="36" customHeight="1">
      <c r="A21870" s="696"/>
      <c r="B21870" s="696"/>
      <c r="C21870" s="698"/>
      <c r="D21870" s="700"/>
      <c r="E21870" s="701" t="s">
        <v>95</v>
      </c>
      <c r="F21870" s="702"/>
      <c r="G21870" s="703"/>
    </row>
    <row r="21871" spans="1:7">
      <c r="A21871" s="757">
        <v>74</v>
      </c>
      <c r="B21871" s="697" t="s">
        <v>107</v>
      </c>
      <c r="C21871" s="695" t="s">
        <v>21</v>
      </c>
      <c r="D21871" s="711" t="s">
        <v>1201</v>
      </c>
      <c r="E21871" s="308">
        <v>86.36</v>
      </c>
      <c r="F21871" s="306" t="s">
        <v>111</v>
      </c>
      <c r="G21871" s="20">
        <f>SUM(A21871*E21871)</f>
        <v>6390.64</v>
      </c>
    </row>
    <row r="21872" spans="1:7" ht="117.75" customHeight="1">
      <c r="A21872" s="758"/>
      <c r="B21872" s="698"/>
      <c r="C21872" s="696"/>
      <c r="D21872" s="712"/>
      <c r="E21872" s="701" t="s">
        <v>654</v>
      </c>
      <c r="F21872" s="702"/>
      <c r="G21872" s="703"/>
    </row>
    <row r="21873" spans="1:7" ht="15" customHeight="1">
      <c r="A21873" s="704">
        <v>3</v>
      </c>
      <c r="B21873" s="704" t="s">
        <v>72</v>
      </c>
      <c r="C21873" s="705" t="s">
        <v>25</v>
      </c>
      <c r="D21873" s="706" t="s">
        <v>85</v>
      </c>
      <c r="E21873" s="308">
        <v>1109.46</v>
      </c>
      <c r="F21873" s="306" t="s">
        <v>75</v>
      </c>
      <c r="G21873" s="13">
        <f>SUM(A21873*E21873)</f>
        <v>3328.38</v>
      </c>
    </row>
    <row r="21874" spans="1:7" ht="27" customHeight="1">
      <c r="A21874" s="704"/>
      <c r="B21874" s="704"/>
      <c r="C21874" s="705"/>
      <c r="D21874" s="706"/>
      <c r="E21874" s="707" t="s">
        <v>86</v>
      </c>
      <c r="F21874" s="707"/>
      <c r="G21874" s="707"/>
    </row>
    <row r="21875" spans="1:7">
      <c r="A21875" s="697">
        <v>1</v>
      </c>
      <c r="B21875" s="697" t="s">
        <v>89</v>
      </c>
      <c r="C21875" s="695" t="s">
        <v>29</v>
      </c>
      <c r="D21875" s="699" t="s">
        <v>873</v>
      </c>
      <c r="E21875" s="308">
        <v>3432</v>
      </c>
      <c r="F21875" s="306" t="s">
        <v>75</v>
      </c>
      <c r="G21875" s="13">
        <f>SUM(A21875*E21875)</f>
        <v>3432</v>
      </c>
    </row>
    <row r="21876" spans="1:7" ht="32.25" customHeight="1">
      <c r="A21876" s="698"/>
      <c r="B21876" s="698"/>
      <c r="C21876" s="696"/>
      <c r="D21876" s="700"/>
      <c r="E21876" s="701" t="s">
        <v>874</v>
      </c>
      <c r="F21876" s="702"/>
      <c r="G21876" s="703"/>
    </row>
    <row r="21877" spans="1:7" s="30" customFormat="1" ht="25.5" customHeight="1">
      <c r="A21877" s="85"/>
      <c r="B21877" s="188"/>
      <c r="C21877" s="188"/>
      <c r="D21877" s="189"/>
      <c r="E21877" s="188"/>
      <c r="F21877" s="190" t="s">
        <v>781</v>
      </c>
      <c r="G21877" s="191">
        <f>SUM(G21865,G21867,G21869,G21871,G21873,G21875)</f>
        <v>30261.690000000002</v>
      </c>
    </row>
    <row r="21878" spans="1:7">
      <c r="A21878" s="75"/>
      <c r="B21878" s="75"/>
      <c r="C21878" s="76"/>
      <c r="D21878" s="77"/>
      <c r="E21878" s="78"/>
      <c r="F21878" s="79"/>
      <c r="G21878" s="109"/>
    </row>
    <row r="21879" spans="1:7" s="36" customFormat="1" ht="30.75" customHeight="1">
      <c r="A21879" s="52" t="s">
        <v>129</v>
      </c>
      <c r="B21879" s="53"/>
      <c r="C21879" s="54" t="s">
        <v>707</v>
      </c>
      <c r="D21879" s="55"/>
      <c r="F21879" s="54" t="s">
        <v>131</v>
      </c>
      <c r="G21879" s="54"/>
    </row>
    <row r="21880" spans="1:7" s="36" customFormat="1" ht="27.75" customHeight="1">
      <c r="A21880" s="76" t="s">
        <v>132</v>
      </c>
      <c r="B21880" s="53"/>
      <c r="C21880" s="54" t="s">
        <v>784</v>
      </c>
      <c r="D21880" s="55"/>
      <c r="F21880" s="54" t="s">
        <v>131</v>
      </c>
      <c r="G21880" s="54"/>
    </row>
    <row r="21881" spans="1:7" s="25" customFormat="1">
      <c r="A21881" s="76"/>
      <c r="B21881" s="53"/>
      <c r="C21881" s="54"/>
      <c r="D21881" s="55"/>
      <c r="E21881" s="54"/>
      <c r="F21881" s="63"/>
      <c r="G21881" s="319"/>
    </row>
    <row r="21882" spans="1:7" s="30" customFormat="1" ht="30" customHeight="1">
      <c r="A21882" s="317"/>
      <c r="B21882" s="57"/>
      <c r="C21882" s="57"/>
      <c r="D21882" s="58"/>
      <c r="F21882" s="61" t="s">
        <v>138</v>
      </c>
      <c r="G21882" s="318"/>
    </row>
    <row r="21883" spans="1:7" s="25" customFormat="1">
      <c r="A21883" s="59"/>
      <c r="B21883" s="54"/>
      <c r="C21883" s="54"/>
      <c r="D21883" s="60"/>
      <c r="E21883" s="54"/>
      <c r="F21883" s="54"/>
      <c r="G21883" s="63"/>
    </row>
    <row r="21884" spans="1:7" s="25" customFormat="1">
      <c r="A21884" s="59"/>
      <c r="B21884" s="54"/>
      <c r="C21884" s="54"/>
      <c r="D21884" s="60"/>
      <c r="E21884" s="54"/>
      <c r="F21884" s="54"/>
      <c r="G21884" s="63"/>
    </row>
    <row r="21885" spans="1:7" s="25" customFormat="1">
      <c r="A21885" s="59"/>
      <c r="B21885" s="54"/>
      <c r="C21885" s="54"/>
      <c r="D21885" s="60"/>
      <c r="E21885" s="54"/>
      <c r="F21885" s="54"/>
      <c r="G21885" s="63"/>
    </row>
    <row r="21886" spans="1:7" s="25" customFormat="1">
      <c r="A21886" s="59"/>
      <c r="B21886" s="54"/>
      <c r="C21886" s="54"/>
      <c r="D21886" s="60"/>
      <c r="E21886" s="54"/>
      <c r="F21886" s="54"/>
      <c r="G21886" s="63"/>
    </row>
    <row r="21887" spans="1:7" s="25" customFormat="1">
      <c r="A21887" s="59"/>
      <c r="B21887" s="54"/>
      <c r="C21887" s="54"/>
      <c r="D21887" s="60"/>
      <c r="E21887" s="54"/>
      <c r="F21887" s="54"/>
      <c r="G21887" s="63"/>
    </row>
    <row r="21888" spans="1:7" s="25" customFormat="1">
      <c r="A21888" s="59"/>
      <c r="B21888" s="54"/>
      <c r="C21888" s="54"/>
      <c r="D21888" s="60"/>
      <c r="E21888" s="54"/>
      <c r="F21888" s="54"/>
      <c r="G21888" s="63"/>
    </row>
    <row r="21889" spans="1:7" s="25" customFormat="1" ht="12" customHeight="1">
      <c r="A21889" s="59"/>
      <c r="B21889" s="54"/>
      <c r="C21889" s="54"/>
      <c r="D21889" s="60"/>
      <c r="E21889" s="64" t="s">
        <v>140</v>
      </c>
      <c r="F21889" s="54"/>
      <c r="G21889" s="63"/>
    </row>
    <row r="21890" spans="1:7" s="25" customFormat="1" ht="12" customHeight="1">
      <c r="A21890" s="55" t="s">
        <v>139</v>
      </c>
      <c r="B21890" s="54"/>
      <c r="C21890" s="54"/>
      <c r="D21890" s="60"/>
      <c r="E21890" s="64" t="s">
        <v>141</v>
      </c>
      <c r="F21890" s="54"/>
      <c r="G21890" s="63"/>
    </row>
    <row r="21891" spans="1:7" s="25" customFormat="1" ht="12" customHeight="1">
      <c r="A21891" s="59"/>
      <c r="B21891" s="54"/>
      <c r="C21891" s="54"/>
      <c r="D21891" s="60"/>
      <c r="E21891" s="64" t="s">
        <v>142</v>
      </c>
      <c r="F21891" s="54"/>
      <c r="G21891" s="63"/>
    </row>
    <row r="21920" spans="1:7">
      <c r="A21920" s="741" t="s">
        <v>0</v>
      </c>
      <c r="B21920" s="741"/>
      <c r="C21920" s="741"/>
      <c r="D21920" s="741"/>
      <c r="E21920" s="741"/>
      <c r="F21920" s="741"/>
      <c r="G21920" s="741"/>
    </row>
    <row r="21921" spans="1:7">
      <c r="A21921" s="742" t="s">
        <v>1</v>
      </c>
      <c r="B21921" s="742"/>
      <c r="C21921" s="742"/>
      <c r="D21921" s="742"/>
      <c r="E21921" s="742"/>
      <c r="F21921" s="742"/>
      <c r="G21921" s="742"/>
    </row>
    <row r="21922" spans="1:7" ht="32.25" customHeight="1">
      <c r="A21922" s="1" t="s">
        <v>2</v>
      </c>
      <c r="B21922" s="303"/>
      <c r="C21922" s="303"/>
      <c r="D21922" s="753" t="s">
        <v>1197</v>
      </c>
      <c r="E21922" s="753"/>
      <c r="F21922" s="753"/>
      <c r="G21922" s="753"/>
    </row>
    <row r="21923" spans="1:7" ht="30" customHeight="1">
      <c r="A21923" s="744" t="s">
        <v>3</v>
      </c>
      <c r="B21923" s="745"/>
      <c r="C21923" s="3" t="s">
        <v>4</v>
      </c>
      <c r="D21923" s="304" t="s">
        <v>5</v>
      </c>
      <c r="E21923" s="304" t="s">
        <v>6</v>
      </c>
      <c r="F21923" s="304" t="s">
        <v>7</v>
      </c>
      <c r="G21923" s="5" t="s">
        <v>8</v>
      </c>
    </row>
    <row r="21924" spans="1:7">
      <c r="A21924" s="6"/>
      <c r="B21924" s="6"/>
      <c r="C21924" s="7"/>
      <c r="D21924" s="8" t="s">
        <v>9</v>
      </c>
      <c r="E21924" s="6"/>
      <c r="F21924" s="6"/>
      <c r="G21924" s="9"/>
    </row>
    <row r="21925" spans="1:7" s="25" customFormat="1">
      <c r="A21925" s="697">
        <v>77</v>
      </c>
      <c r="B21925" s="697" t="s">
        <v>10</v>
      </c>
      <c r="C21925" s="695" t="s">
        <v>11</v>
      </c>
      <c r="D21925" s="699" t="s">
        <v>146</v>
      </c>
      <c r="E21925" s="287">
        <v>3327.5</v>
      </c>
      <c r="F21925" s="286" t="s">
        <v>147</v>
      </c>
      <c r="G21925" s="20">
        <f>SUM(A21925*E21925/100)</f>
        <v>2562.1750000000002</v>
      </c>
    </row>
    <row r="21926" spans="1:7" s="25" customFormat="1" ht="36.75" customHeight="1">
      <c r="A21926" s="698"/>
      <c r="B21926" s="698"/>
      <c r="C21926" s="696"/>
      <c r="D21926" s="700"/>
      <c r="E21926" s="701" t="s">
        <v>148</v>
      </c>
      <c r="F21926" s="702"/>
      <c r="G21926" s="703"/>
    </row>
    <row r="21927" spans="1:7" ht="15" customHeight="1">
      <c r="A21927" s="695">
        <v>77</v>
      </c>
      <c r="B21927" s="695" t="s">
        <v>10</v>
      </c>
      <c r="C21927" s="290" t="s">
        <v>15</v>
      </c>
      <c r="D21927" s="699" t="s">
        <v>34</v>
      </c>
      <c r="E21927" s="287">
        <v>14429.25</v>
      </c>
      <c r="F21927" s="286" t="s">
        <v>13</v>
      </c>
      <c r="G21927" s="20">
        <f>SUM(A21927*E21927/100)</f>
        <v>11110.522499999999</v>
      </c>
    </row>
    <row r="21928" spans="1:7" ht="54" customHeight="1">
      <c r="A21928" s="696"/>
      <c r="B21928" s="696"/>
      <c r="C21928" s="291"/>
      <c r="D21928" s="700"/>
      <c r="E21928" s="701" t="s">
        <v>35</v>
      </c>
      <c r="F21928" s="702"/>
      <c r="G21928" s="703"/>
    </row>
    <row r="21929" spans="1:7" s="200" customFormat="1">
      <c r="A21929" s="695">
        <v>245</v>
      </c>
      <c r="B21929" s="695" t="s">
        <v>39</v>
      </c>
      <c r="C21929" s="290" t="s">
        <v>18</v>
      </c>
      <c r="D21929" s="699" t="s">
        <v>264</v>
      </c>
      <c r="E21929" s="287">
        <v>30509.77</v>
      </c>
      <c r="F21929" s="286" t="s">
        <v>42</v>
      </c>
      <c r="G21929" s="20">
        <f>SUM(A21929*E21929/100)</f>
        <v>74748.936500000011</v>
      </c>
    </row>
    <row r="21930" spans="1:7" s="200" customFormat="1" ht="134.25" customHeight="1">
      <c r="A21930" s="696"/>
      <c r="B21930" s="696"/>
      <c r="C21930" s="291"/>
      <c r="D21930" s="700"/>
      <c r="E21930" s="701" t="s">
        <v>159</v>
      </c>
      <c r="F21930" s="702"/>
      <c r="G21930" s="703"/>
    </row>
    <row r="21931" spans="1:7">
      <c r="A21931" s="697">
        <v>16</v>
      </c>
      <c r="B21931" s="697" t="s">
        <v>39</v>
      </c>
      <c r="C21931" s="695" t="s">
        <v>21</v>
      </c>
      <c r="D21931" s="699" t="s">
        <v>172</v>
      </c>
      <c r="E21931" s="308">
        <v>190.72</v>
      </c>
      <c r="F21931" s="306" t="s">
        <v>165</v>
      </c>
      <c r="G21931" s="13">
        <f>SUM(A21931*E21931)</f>
        <v>3051.52</v>
      </c>
    </row>
    <row r="21932" spans="1:7" ht="34.5" customHeight="1">
      <c r="A21932" s="698"/>
      <c r="B21932" s="698"/>
      <c r="C21932" s="696"/>
      <c r="D21932" s="700"/>
      <c r="E21932" s="701" t="s">
        <v>173</v>
      </c>
      <c r="F21932" s="702"/>
      <c r="G21932" s="703"/>
    </row>
    <row r="21933" spans="1:7">
      <c r="A21933" s="697">
        <v>2208</v>
      </c>
      <c r="B21933" s="697" t="s">
        <v>39</v>
      </c>
      <c r="C21933" s="695" t="s">
        <v>25</v>
      </c>
      <c r="D21933" s="755" t="s">
        <v>300</v>
      </c>
      <c r="E21933" s="295">
        <v>1043.9000000000001</v>
      </c>
      <c r="F21933" s="297" t="s">
        <v>42</v>
      </c>
      <c r="G21933" s="20">
        <f>SUM(A21933*E21933/100)</f>
        <v>23049.312000000002</v>
      </c>
    </row>
    <row r="21934" spans="1:7" ht="41.25" customHeight="1">
      <c r="A21934" s="698"/>
      <c r="B21934" s="698"/>
      <c r="C21934" s="696"/>
      <c r="D21934" s="700"/>
      <c r="E21934" s="701" t="s">
        <v>301</v>
      </c>
      <c r="F21934" s="702"/>
      <c r="G21934" s="703"/>
    </row>
    <row r="21935" spans="1:7" s="30" customFormat="1" ht="49.5" customHeight="1">
      <c r="A21935" s="3"/>
      <c r="B21935" s="3"/>
      <c r="C21935" s="304"/>
      <c r="D21935" s="26"/>
      <c r="E21935" s="27"/>
      <c r="F21935" s="28" t="s">
        <v>603</v>
      </c>
      <c r="G21935" s="29">
        <f>SUM(G21925,G21927,G21929,G21931,G21933)</f>
        <v>114522.46600000001</v>
      </c>
    </row>
    <row r="21936" spans="1:7" ht="45.75" customHeight="1">
      <c r="A21936" s="75"/>
      <c r="B21936" s="75"/>
      <c r="C21936" s="76"/>
      <c r="D21936" s="77"/>
      <c r="E21936" s="78"/>
      <c r="F21936" s="79"/>
      <c r="G21936" s="80"/>
    </row>
    <row r="21937" spans="1:7" s="36" customFormat="1" ht="48.75" customHeight="1">
      <c r="A21937" s="52" t="s">
        <v>129</v>
      </c>
      <c r="B21937" s="53"/>
      <c r="C21937" s="54" t="s">
        <v>130</v>
      </c>
      <c r="D21937" s="54"/>
      <c r="F21937" s="56" t="s">
        <v>131</v>
      </c>
      <c r="G21937" s="54"/>
    </row>
    <row r="21938" spans="1:7" s="25" customFormat="1" ht="51" customHeight="1">
      <c r="A21938" s="59"/>
      <c r="B21938" s="54"/>
      <c r="C21938" s="54"/>
      <c r="D21938" s="112"/>
      <c r="E21938" s="61" t="s">
        <v>138</v>
      </c>
      <c r="F21938" s="62"/>
      <c r="G21938" s="62"/>
    </row>
    <row r="21939" spans="1:7" s="25" customFormat="1" ht="63" customHeight="1">
      <c r="A21939" s="59"/>
      <c r="B21939" s="54"/>
      <c r="C21939" s="54"/>
      <c r="D21939" s="112"/>
      <c r="E21939" s="54"/>
      <c r="F21939" s="54"/>
      <c r="G21939" s="63"/>
    </row>
    <row r="21940" spans="1:7" s="25" customFormat="1">
      <c r="A21940" s="55" t="s">
        <v>139</v>
      </c>
      <c r="B21940" s="54"/>
      <c r="C21940" s="54"/>
      <c r="D21940" s="112"/>
      <c r="E21940" s="64" t="s">
        <v>140</v>
      </c>
      <c r="F21940" s="54"/>
      <c r="G21940" s="63"/>
    </row>
    <row r="21941" spans="1:7" s="25" customFormat="1">
      <c r="B21941" s="54"/>
      <c r="C21941" s="54"/>
      <c r="D21941" s="112"/>
      <c r="E21941" s="64" t="s">
        <v>141</v>
      </c>
      <c r="F21941" s="54"/>
      <c r="G21941" s="63"/>
    </row>
    <row r="21942" spans="1:7" s="25" customFormat="1">
      <c r="B21942" s="54"/>
      <c r="C21942" s="54"/>
      <c r="D21942" s="112"/>
      <c r="E21942" s="64" t="s">
        <v>142</v>
      </c>
      <c r="F21942" s="54"/>
      <c r="G21942" s="63"/>
    </row>
    <row r="21950" spans="1:7">
      <c r="A21950" s="741" t="s">
        <v>0</v>
      </c>
      <c r="B21950" s="741"/>
      <c r="C21950" s="741"/>
      <c r="D21950" s="741"/>
      <c r="E21950" s="741"/>
      <c r="F21950" s="741"/>
      <c r="G21950" s="741"/>
    </row>
    <row r="21951" spans="1:7">
      <c r="A21951" s="742" t="s">
        <v>1</v>
      </c>
      <c r="B21951" s="742"/>
      <c r="C21951" s="742"/>
      <c r="D21951" s="742"/>
      <c r="E21951" s="742"/>
      <c r="F21951" s="742"/>
      <c r="G21951" s="742"/>
    </row>
    <row r="21952" spans="1:7" ht="32.25" customHeight="1">
      <c r="A21952" s="1" t="s">
        <v>2</v>
      </c>
      <c r="B21952" s="294"/>
      <c r="C21952" s="294"/>
      <c r="D21952" s="753" t="s">
        <v>1193</v>
      </c>
      <c r="E21952" s="753"/>
      <c r="F21952" s="753"/>
      <c r="G21952" s="753"/>
    </row>
    <row r="21953" spans="1:7" ht="30" customHeight="1">
      <c r="A21953" s="744" t="s">
        <v>3</v>
      </c>
      <c r="B21953" s="745"/>
      <c r="C21953" s="3" t="s">
        <v>4</v>
      </c>
      <c r="D21953" s="288" t="s">
        <v>5</v>
      </c>
      <c r="E21953" s="288" t="s">
        <v>6</v>
      </c>
      <c r="F21953" s="288" t="s">
        <v>7</v>
      </c>
      <c r="G21953" s="5" t="s">
        <v>8</v>
      </c>
    </row>
    <row r="21954" spans="1:7">
      <c r="A21954" s="6"/>
      <c r="B21954" s="6"/>
      <c r="C21954" s="7"/>
      <c r="D21954" s="8" t="s">
        <v>9</v>
      </c>
      <c r="E21954" s="6"/>
      <c r="F21954" s="6"/>
      <c r="G21954" s="9"/>
    </row>
    <row r="21955" spans="1:7" s="25" customFormat="1">
      <c r="A21955" s="697">
        <v>18</v>
      </c>
      <c r="B21955" s="697" t="s">
        <v>10</v>
      </c>
      <c r="C21955" s="695" t="s">
        <v>11</v>
      </c>
      <c r="D21955" s="699" t="s">
        <v>146</v>
      </c>
      <c r="E21955" s="287">
        <v>3327.5</v>
      </c>
      <c r="F21955" s="286" t="s">
        <v>147</v>
      </c>
      <c r="G21955" s="20">
        <f>SUM(A21955*E21955/100)</f>
        <v>598.95000000000005</v>
      </c>
    </row>
    <row r="21956" spans="1:7" s="25" customFormat="1" ht="36.75" customHeight="1">
      <c r="A21956" s="698"/>
      <c r="B21956" s="698"/>
      <c r="C21956" s="696"/>
      <c r="D21956" s="700"/>
      <c r="E21956" s="701" t="s">
        <v>148</v>
      </c>
      <c r="F21956" s="702"/>
      <c r="G21956" s="703"/>
    </row>
    <row r="21957" spans="1:7" s="24" customFormat="1">
      <c r="A21957" s="697">
        <v>2234</v>
      </c>
      <c r="B21957" s="697" t="s">
        <v>39</v>
      </c>
      <c r="C21957" s="695" t="s">
        <v>15</v>
      </c>
      <c r="D21957" s="699" t="s">
        <v>149</v>
      </c>
      <c r="E21957" s="287">
        <v>121</v>
      </c>
      <c r="F21957" s="286" t="s">
        <v>42</v>
      </c>
      <c r="G21957" s="20">
        <f>SUM(A21957*E21957/100)</f>
        <v>2703.14</v>
      </c>
    </row>
    <row r="21958" spans="1:7" s="24" customFormat="1" ht="25.5" customHeight="1">
      <c r="A21958" s="698"/>
      <c r="B21958" s="698"/>
      <c r="C21958" s="696"/>
      <c r="D21958" s="700"/>
      <c r="E21958" s="727" t="s">
        <v>150</v>
      </c>
      <c r="F21958" s="728"/>
      <c r="G21958" s="729"/>
    </row>
    <row r="21959" spans="1:7" ht="17.25" customHeight="1">
      <c r="A21959" s="695">
        <v>92</v>
      </c>
      <c r="B21959" s="695" t="s">
        <v>10</v>
      </c>
      <c r="C21959" s="697" t="s">
        <v>18</v>
      </c>
      <c r="D21959" s="699" t="s">
        <v>204</v>
      </c>
      <c r="E21959" s="287">
        <v>12346.65</v>
      </c>
      <c r="F21959" s="286" t="s">
        <v>13</v>
      </c>
      <c r="G21959" s="20">
        <f>SUM(A21959*E21959/100)</f>
        <v>11358.918</v>
      </c>
    </row>
    <row r="21960" spans="1:7" ht="35.25" customHeight="1">
      <c r="A21960" s="696"/>
      <c r="B21960" s="696"/>
      <c r="C21960" s="698"/>
      <c r="D21960" s="700"/>
      <c r="E21960" s="701" t="s">
        <v>205</v>
      </c>
      <c r="F21960" s="702"/>
      <c r="G21960" s="703"/>
    </row>
    <row r="21961" spans="1:7" ht="38.25">
      <c r="A21961" s="289"/>
      <c r="B21961" s="289"/>
      <c r="C21961" s="290" t="s">
        <v>21</v>
      </c>
      <c r="D21961" s="292" t="s">
        <v>153</v>
      </c>
      <c r="E21961" s="730"/>
      <c r="F21961" s="731"/>
      <c r="G21961" s="732"/>
    </row>
    <row r="21962" spans="1:7">
      <c r="A21962" s="695">
        <v>144</v>
      </c>
      <c r="B21962" s="695" t="s">
        <v>39</v>
      </c>
      <c r="C21962" s="697" t="s">
        <v>154</v>
      </c>
      <c r="D21962" s="699" t="s">
        <v>158</v>
      </c>
      <c r="E21962" s="287">
        <v>3275.5</v>
      </c>
      <c r="F21962" s="286" t="s">
        <v>42</v>
      </c>
      <c r="G21962" s="20">
        <f>SUM(A21962*E21962/100)</f>
        <v>4716.72</v>
      </c>
    </row>
    <row r="21963" spans="1:7" ht="28.5" customHeight="1">
      <c r="A21963" s="696"/>
      <c r="B21963" s="696"/>
      <c r="C21963" s="698"/>
      <c r="D21963" s="700"/>
      <c r="E21963" s="701" t="s">
        <v>159</v>
      </c>
      <c r="F21963" s="702"/>
      <c r="G21963" s="703"/>
    </row>
    <row r="21964" spans="1:7" ht="15" customHeight="1">
      <c r="A21964" s="695">
        <v>18</v>
      </c>
      <c r="B21964" s="695" t="s">
        <v>10</v>
      </c>
      <c r="C21964" s="290" t="s">
        <v>25</v>
      </c>
      <c r="D21964" s="699" t="s">
        <v>34</v>
      </c>
      <c r="E21964" s="287">
        <v>14429.25</v>
      </c>
      <c r="F21964" s="286" t="s">
        <v>13</v>
      </c>
      <c r="G21964" s="20">
        <f>SUM(A21964*E21964/100)</f>
        <v>2597.2649999999999</v>
      </c>
    </row>
    <row r="21965" spans="1:7" ht="54" customHeight="1">
      <c r="A21965" s="696"/>
      <c r="B21965" s="696"/>
      <c r="C21965" s="291"/>
      <c r="D21965" s="700"/>
      <c r="E21965" s="701" t="s">
        <v>35</v>
      </c>
      <c r="F21965" s="702"/>
      <c r="G21965" s="703"/>
    </row>
    <row r="21966" spans="1:7">
      <c r="A21966" s="697">
        <v>12</v>
      </c>
      <c r="B21966" s="697" t="s">
        <v>39</v>
      </c>
      <c r="C21966" s="695" t="s">
        <v>29</v>
      </c>
      <c r="D21966" s="699" t="s">
        <v>251</v>
      </c>
      <c r="E21966" s="287">
        <v>902.93</v>
      </c>
      <c r="F21966" s="286" t="s">
        <v>165</v>
      </c>
      <c r="G21966" s="20">
        <f>SUM(A21966*E21966)</f>
        <v>10835.16</v>
      </c>
    </row>
    <row r="21967" spans="1:7" ht="55.5" customHeight="1">
      <c r="A21967" s="698"/>
      <c r="B21967" s="698"/>
      <c r="C21967" s="696"/>
      <c r="D21967" s="700"/>
      <c r="E21967" s="701" t="s">
        <v>252</v>
      </c>
      <c r="F21967" s="702"/>
      <c r="G21967" s="703"/>
    </row>
    <row r="21968" spans="1:7" s="25" customFormat="1" ht="15" customHeight="1">
      <c r="A21968" s="697">
        <v>104</v>
      </c>
      <c r="B21968" s="697" t="s">
        <v>39</v>
      </c>
      <c r="C21968" s="697" t="s">
        <v>33</v>
      </c>
      <c r="D21968" s="699" t="s">
        <v>48</v>
      </c>
      <c r="E21968" s="286">
        <v>27678.86</v>
      </c>
      <c r="F21968" s="286" t="s">
        <v>42</v>
      </c>
      <c r="G21968" s="20">
        <f>SUM(A21968*E21968/100)</f>
        <v>28786.0144</v>
      </c>
    </row>
    <row r="21969" spans="1:7" s="25" customFormat="1" ht="47.25" customHeight="1">
      <c r="A21969" s="698"/>
      <c r="B21969" s="698"/>
      <c r="C21969" s="698"/>
      <c r="D21969" s="700"/>
      <c r="E21969" s="707" t="s">
        <v>49</v>
      </c>
      <c r="F21969" s="707"/>
      <c r="G21969" s="707"/>
    </row>
    <row r="21970" spans="1:7" ht="15" customHeight="1">
      <c r="A21970" s="697">
        <v>290</v>
      </c>
      <c r="B21970" s="697" t="s">
        <v>39</v>
      </c>
      <c r="C21970" s="695" t="s">
        <v>36</v>
      </c>
      <c r="D21970" s="699" t="s">
        <v>51</v>
      </c>
      <c r="E21970" s="287">
        <v>28253.61</v>
      </c>
      <c r="F21970" s="286" t="s">
        <v>52</v>
      </c>
      <c r="G21970" s="20">
        <f>SUM(A21970*E21970/100)</f>
        <v>81935.468999999997</v>
      </c>
    </row>
    <row r="21971" spans="1:7" ht="45" customHeight="1">
      <c r="A21971" s="698"/>
      <c r="B21971" s="698"/>
      <c r="C21971" s="696"/>
      <c r="D21971" s="700"/>
      <c r="E21971" s="701" t="s">
        <v>53</v>
      </c>
      <c r="F21971" s="702"/>
      <c r="G21971" s="703"/>
    </row>
    <row r="21972" spans="1:7" s="25" customFormat="1">
      <c r="A21972" s="697">
        <v>3649</v>
      </c>
      <c r="B21972" s="697" t="s">
        <v>39</v>
      </c>
      <c r="C21972" s="695" t="s">
        <v>40</v>
      </c>
      <c r="D21972" s="699" t="s">
        <v>151</v>
      </c>
      <c r="E21972" s="287">
        <v>660</v>
      </c>
      <c r="F21972" s="286" t="s">
        <v>42</v>
      </c>
      <c r="G21972" s="20">
        <f>SUM(A21972*E21972/100)</f>
        <v>24083.4</v>
      </c>
    </row>
    <row r="21973" spans="1:7" s="25" customFormat="1" ht="27.75" customHeight="1">
      <c r="A21973" s="698"/>
      <c r="B21973" s="698"/>
      <c r="C21973" s="696"/>
      <c r="D21973" s="700"/>
      <c r="E21973" s="727" t="s">
        <v>152</v>
      </c>
      <c r="F21973" s="728"/>
      <c r="G21973" s="729"/>
    </row>
    <row r="21974" spans="1:7" s="24" customFormat="1" ht="15" customHeight="1">
      <c r="A21974" s="697">
        <v>3649</v>
      </c>
      <c r="B21974" s="697" t="s">
        <v>39</v>
      </c>
      <c r="C21974" s="695" t="s">
        <v>44</v>
      </c>
      <c r="D21974" s="699" t="s">
        <v>41</v>
      </c>
      <c r="E21974" s="287">
        <v>2206.6</v>
      </c>
      <c r="F21974" s="286" t="s">
        <v>42</v>
      </c>
      <c r="G21974" s="20">
        <f>SUM(A21974*E21974/100)</f>
        <v>80518.833999999988</v>
      </c>
    </row>
    <row r="21975" spans="1:7" s="24" customFormat="1" ht="27" customHeight="1">
      <c r="A21975" s="698"/>
      <c r="B21975" s="698"/>
      <c r="C21975" s="696"/>
      <c r="D21975" s="700"/>
      <c r="E21975" s="727" t="s">
        <v>43</v>
      </c>
      <c r="F21975" s="728"/>
      <c r="G21975" s="729"/>
    </row>
    <row r="21976" spans="1:7" s="24" customFormat="1" ht="15" customHeight="1">
      <c r="A21976" s="697">
        <v>3649</v>
      </c>
      <c r="B21976" s="697" t="s">
        <v>39</v>
      </c>
      <c r="C21976" s="695" t="s">
        <v>47</v>
      </c>
      <c r="D21976" s="699" t="s">
        <v>45</v>
      </c>
      <c r="E21976" s="286">
        <v>2197.52</v>
      </c>
      <c r="F21976" s="286" t="s">
        <v>42</v>
      </c>
      <c r="G21976" s="20">
        <f>SUM(A21976*E21976/100)</f>
        <v>80187.504799999995</v>
      </c>
    </row>
    <row r="21977" spans="1:7" s="24" customFormat="1" ht="32.25" customHeight="1">
      <c r="A21977" s="698"/>
      <c r="B21977" s="698"/>
      <c r="C21977" s="696"/>
      <c r="D21977" s="700"/>
      <c r="E21977" s="727" t="s">
        <v>46</v>
      </c>
      <c r="F21977" s="728"/>
      <c r="G21977" s="729"/>
    </row>
    <row r="21978" spans="1:7">
      <c r="A21978" s="695">
        <v>568</v>
      </c>
      <c r="B21978" s="695" t="s">
        <v>39</v>
      </c>
      <c r="C21978" s="290" t="s">
        <v>50</v>
      </c>
      <c r="D21978" s="699" t="s">
        <v>725</v>
      </c>
      <c r="E21978" s="287">
        <v>10.7</v>
      </c>
      <c r="F21978" s="286" t="s">
        <v>165</v>
      </c>
      <c r="G21978" s="20">
        <f>SUM(A21978*E21978)</f>
        <v>6077.5999999999995</v>
      </c>
    </row>
    <row r="21979" spans="1:7" ht="42" customHeight="1">
      <c r="A21979" s="696"/>
      <c r="B21979" s="696"/>
      <c r="C21979" s="291"/>
      <c r="D21979" s="700"/>
      <c r="E21979" s="701" t="s">
        <v>1194</v>
      </c>
      <c r="F21979" s="702"/>
      <c r="G21979" s="703"/>
    </row>
    <row r="21980" spans="1:7">
      <c r="A21980" s="695">
        <v>568</v>
      </c>
      <c r="B21980" s="695" t="s">
        <v>39</v>
      </c>
      <c r="C21980" s="290" t="s">
        <v>54</v>
      </c>
      <c r="D21980" s="699" t="s">
        <v>1195</v>
      </c>
      <c r="E21980" s="287">
        <v>555</v>
      </c>
      <c r="F21980" s="286" t="s">
        <v>42</v>
      </c>
      <c r="G21980" s="20">
        <f>SUM(A21980*E21980/100)</f>
        <v>3152.4</v>
      </c>
    </row>
    <row r="21981" spans="1:7" ht="23.25" customHeight="1">
      <c r="A21981" s="696"/>
      <c r="B21981" s="696"/>
      <c r="C21981" s="291"/>
      <c r="D21981" s="700"/>
      <c r="E21981" s="701" t="s">
        <v>1196</v>
      </c>
      <c r="F21981" s="702"/>
      <c r="G21981" s="703"/>
    </row>
    <row r="21982" spans="1:7">
      <c r="A21982" s="697">
        <v>640</v>
      </c>
      <c r="B21982" s="697" t="s">
        <v>39</v>
      </c>
      <c r="C21982" s="695" t="s">
        <v>57</v>
      </c>
      <c r="D21982" s="699" t="s">
        <v>792</v>
      </c>
      <c r="E21982" s="287">
        <v>425.84</v>
      </c>
      <c r="F21982" s="286" t="s">
        <v>42</v>
      </c>
      <c r="G21982" s="13">
        <f>SUM(A21982*E21982/100)</f>
        <v>2725.3759999999997</v>
      </c>
    </row>
    <row r="21983" spans="1:7" ht="33.75" customHeight="1">
      <c r="A21983" s="698"/>
      <c r="B21983" s="698"/>
      <c r="C21983" s="696"/>
      <c r="D21983" s="700"/>
      <c r="E21983" s="701" t="s">
        <v>793</v>
      </c>
      <c r="F21983" s="702"/>
      <c r="G21983" s="703"/>
    </row>
    <row r="21984" spans="1:7">
      <c r="A21984" s="697">
        <v>3649</v>
      </c>
      <c r="B21984" s="697" t="s">
        <v>39</v>
      </c>
      <c r="C21984" s="695" t="s">
        <v>60</v>
      </c>
      <c r="D21984" s="755" t="s">
        <v>300</v>
      </c>
      <c r="E21984" s="293">
        <v>1043.9000000000001</v>
      </c>
      <c r="F21984" s="291" t="s">
        <v>42</v>
      </c>
      <c r="G21984" s="20">
        <f>SUM(A21984*E21984/100)</f>
        <v>38091.911000000007</v>
      </c>
    </row>
    <row r="21985" spans="1:7" ht="64.5" customHeight="1">
      <c r="A21985" s="698"/>
      <c r="B21985" s="698"/>
      <c r="C21985" s="696"/>
      <c r="D21985" s="700"/>
      <c r="E21985" s="701" t="s">
        <v>301</v>
      </c>
      <c r="F21985" s="702"/>
      <c r="G21985" s="703"/>
    </row>
    <row r="21986" spans="1:7">
      <c r="A21986" s="697">
        <v>355</v>
      </c>
      <c r="B21986" s="697" t="s">
        <v>39</v>
      </c>
      <c r="C21986" s="695" t="s">
        <v>63</v>
      </c>
      <c r="D21986" s="755" t="s">
        <v>794</v>
      </c>
      <c r="E21986" s="293">
        <v>1106.5999999999999</v>
      </c>
      <c r="F21986" s="291" t="s">
        <v>42</v>
      </c>
      <c r="G21986" s="20">
        <f>SUM(A21986*E21986/100)</f>
        <v>3928.4299999999994</v>
      </c>
    </row>
    <row r="21987" spans="1:7" ht="32.25" customHeight="1">
      <c r="A21987" s="698"/>
      <c r="B21987" s="698"/>
      <c r="C21987" s="696"/>
      <c r="D21987" s="700"/>
      <c r="E21987" s="701" t="s">
        <v>795</v>
      </c>
      <c r="F21987" s="702"/>
      <c r="G21987" s="703"/>
    </row>
    <row r="21988" spans="1:7">
      <c r="A21988" s="695">
        <v>28</v>
      </c>
      <c r="B21988" s="695" t="s">
        <v>39</v>
      </c>
      <c r="C21988" s="697" t="s">
        <v>66</v>
      </c>
      <c r="D21988" s="699" t="s">
        <v>211</v>
      </c>
      <c r="E21988" s="287">
        <v>726.72</v>
      </c>
      <c r="F21988" s="286" t="s">
        <v>165</v>
      </c>
      <c r="G21988" s="20">
        <f>SUM(A21988*E21988)</f>
        <v>20348.16</v>
      </c>
    </row>
    <row r="21989" spans="1:7" ht="54" customHeight="1">
      <c r="A21989" s="696"/>
      <c r="B21989" s="696"/>
      <c r="C21989" s="698"/>
      <c r="D21989" s="700"/>
      <c r="E21989" s="701" t="s">
        <v>212</v>
      </c>
      <c r="F21989" s="702"/>
      <c r="G21989" s="703"/>
    </row>
    <row r="21990" spans="1:7" s="30" customFormat="1" ht="49.5" customHeight="1">
      <c r="A21990" s="3"/>
      <c r="B21990" s="3"/>
      <c r="C21990" s="288"/>
      <c r="D21990" s="26"/>
      <c r="E21990" s="27"/>
      <c r="F21990" s="28" t="s">
        <v>603</v>
      </c>
      <c r="G21990" s="29">
        <f>SUM(G21955,G21957,G21959,G21962,G21964,G21966,G21968,G21970,G21972,G21974,G21976,G21978,G21980,G21982,G21984,G21986,G21988)</f>
        <v>402645.25219999993</v>
      </c>
    </row>
    <row r="21991" spans="1:7" ht="45.75" customHeight="1">
      <c r="A21991" s="75"/>
      <c r="B21991" s="75"/>
      <c r="C21991" s="76"/>
      <c r="D21991" s="77"/>
      <c r="E21991" s="78"/>
      <c r="F21991" s="79"/>
      <c r="G21991" s="80"/>
    </row>
    <row r="21992" spans="1:7" s="36" customFormat="1" ht="48.75" customHeight="1">
      <c r="A21992" s="52" t="s">
        <v>129</v>
      </c>
      <c r="B21992" s="53"/>
      <c r="C21992" s="54" t="s">
        <v>130</v>
      </c>
      <c r="D21992" s="54"/>
      <c r="F21992" s="56" t="s">
        <v>131</v>
      </c>
      <c r="G21992" s="54"/>
    </row>
    <row r="21993" spans="1:7" s="25" customFormat="1" ht="51" customHeight="1">
      <c r="A21993" s="59"/>
      <c r="B21993" s="54"/>
      <c r="C21993" s="54"/>
      <c r="D21993" s="112"/>
      <c r="E21993" s="61" t="s">
        <v>138</v>
      </c>
      <c r="F21993" s="62"/>
      <c r="G21993" s="62"/>
    </row>
    <row r="21994" spans="1:7" s="25" customFormat="1" ht="63" customHeight="1">
      <c r="A21994" s="59"/>
      <c r="B21994" s="54"/>
      <c r="C21994" s="54"/>
      <c r="D21994" s="112"/>
      <c r="E21994" s="54"/>
      <c r="F21994" s="54"/>
      <c r="G21994" s="63"/>
    </row>
    <row r="21995" spans="1:7" s="25" customFormat="1">
      <c r="A21995" s="55" t="s">
        <v>139</v>
      </c>
      <c r="B21995" s="54"/>
      <c r="C21995" s="54"/>
      <c r="D21995" s="112"/>
      <c r="E21995" s="64" t="s">
        <v>140</v>
      </c>
      <c r="F21995" s="54"/>
      <c r="G21995" s="63"/>
    </row>
    <row r="21996" spans="1:7" s="25" customFormat="1">
      <c r="B21996" s="54"/>
      <c r="C21996" s="54"/>
      <c r="D21996" s="112"/>
      <c r="E21996" s="64" t="s">
        <v>141</v>
      </c>
      <c r="F21996" s="54"/>
      <c r="G21996" s="63"/>
    </row>
    <row r="21997" spans="1:7" s="25" customFormat="1">
      <c r="B21997" s="54"/>
      <c r="C21997" s="54"/>
      <c r="D21997" s="112"/>
      <c r="E21997" s="64" t="s">
        <v>142</v>
      </c>
      <c r="F21997" s="54"/>
      <c r="G21997" s="63"/>
    </row>
    <row r="22025" spans="1:7">
      <c r="A22025" s="741" t="s">
        <v>0</v>
      </c>
      <c r="B22025" s="741"/>
      <c r="C22025" s="741"/>
      <c r="D22025" s="741"/>
      <c r="E22025" s="741"/>
      <c r="F22025" s="741"/>
      <c r="G22025" s="741"/>
    </row>
    <row r="22026" spans="1:7">
      <c r="A22026" s="742" t="s">
        <v>1</v>
      </c>
      <c r="B22026" s="742"/>
      <c r="C22026" s="742"/>
      <c r="D22026" s="742"/>
      <c r="E22026" s="742"/>
      <c r="F22026" s="742"/>
      <c r="G22026" s="742"/>
    </row>
    <row r="22027" spans="1:7" ht="32.25" customHeight="1">
      <c r="A22027" s="1" t="s">
        <v>2</v>
      </c>
      <c r="B22027" s="2"/>
      <c r="C22027" s="2"/>
      <c r="D22027" s="753" t="s">
        <v>1177</v>
      </c>
      <c r="E22027" s="753"/>
      <c r="F22027" s="753"/>
      <c r="G22027" s="753"/>
    </row>
    <row r="22028" spans="1:7" ht="30" customHeight="1">
      <c r="A22028" s="744" t="s">
        <v>3</v>
      </c>
      <c r="B22028" s="745"/>
      <c r="C22028" s="3" t="s">
        <v>4</v>
      </c>
      <c r="D22028" s="4" t="s">
        <v>5</v>
      </c>
      <c r="E22028" s="4" t="s">
        <v>6</v>
      </c>
      <c r="F22028" s="4" t="s">
        <v>7</v>
      </c>
      <c r="G22028" s="5" t="s">
        <v>8</v>
      </c>
    </row>
    <row r="22029" spans="1:7" ht="19.5" customHeight="1">
      <c r="A22029" s="6"/>
      <c r="B22029" s="6"/>
      <c r="C22029" s="7"/>
      <c r="D22029" s="8" t="s">
        <v>1178</v>
      </c>
      <c r="E22029" s="6"/>
      <c r="F22029" s="6"/>
      <c r="G22029" s="9"/>
    </row>
    <row r="22030" spans="1:7" ht="35.25" customHeight="1">
      <c r="A22030" s="277">
        <v>8</v>
      </c>
      <c r="B22030" s="277" t="s">
        <v>72</v>
      </c>
      <c r="C22030" s="278" t="s">
        <v>11</v>
      </c>
      <c r="D22030" s="282" t="s">
        <v>1179</v>
      </c>
      <c r="E22030" s="279"/>
      <c r="F22030" s="278" t="s">
        <v>75</v>
      </c>
      <c r="G22030" s="13"/>
    </row>
    <row r="22031" spans="1:7" ht="35.25" customHeight="1">
      <c r="A22031" s="277">
        <v>12</v>
      </c>
      <c r="B22031" s="277" t="s">
        <v>72</v>
      </c>
      <c r="C22031" s="278" t="s">
        <v>15</v>
      </c>
      <c r="D22031" s="282" t="s">
        <v>1180</v>
      </c>
      <c r="E22031" s="279"/>
      <c r="F22031" s="278" t="s">
        <v>75</v>
      </c>
      <c r="G22031" s="13"/>
    </row>
    <row r="22032" spans="1:7" ht="47.25" customHeight="1">
      <c r="A22032" s="277">
        <v>20</v>
      </c>
      <c r="B22032" s="277" t="s">
        <v>72</v>
      </c>
      <c r="C22032" s="278" t="s">
        <v>18</v>
      </c>
      <c r="D22032" s="282" t="s">
        <v>1181</v>
      </c>
      <c r="E22032" s="279"/>
      <c r="F22032" s="278" t="s">
        <v>75</v>
      </c>
      <c r="G22032" s="13"/>
    </row>
    <row r="22033" spans="1:7" ht="42" customHeight="1">
      <c r="A22033" s="277">
        <v>20</v>
      </c>
      <c r="B22033" s="277" t="s">
        <v>72</v>
      </c>
      <c r="C22033" s="278" t="s">
        <v>21</v>
      </c>
      <c r="D22033" s="282" t="s">
        <v>1182</v>
      </c>
      <c r="E22033" s="279"/>
      <c r="F22033" s="278" t="s">
        <v>75</v>
      </c>
      <c r="G22033" s="13"/>
    </row>
    <row r="22034" spans="1:7" ht="35.25" customHeight="1">
      <c r="A22034" s="277">
        <v>20</v>
      </c>
      <c r="B22034" s="277" t="s">
        <v>72</v>
      </c>
      <c r="C22034" s="278" t="s">
        <v>25</v>
      </c>
      <c r="D22034" s="282" t="s">
        <v>1183</v>
      </c>
      <c r="E22034" s="279"/>
      <c r="F22034" s="278" t="s">
        <v>75</v>
      </c>
      <c r="G22034" s="13"/>
    </row>
    <row r="22035" spans="1:7" ht="35.25" customHeight="1">
      <c r="A22035" s="277">
        <v>4</v>
      </c>
      <c r="B22035" s="277" t="s">
        <v>72</v>
      </c>
      <c r="C22035" s="278" t="s">
        <v>29</v>
      </c>
      <c r="D22035" s="282" t="s">
        <v>1184</v>
      </c>
      <c r="E22035" s="279"/>
      <c r="F22035" s="278" t="s">
        <v>75</v>
      </c>
      <c r="G22035" s="13"/>
    </row>
    <row r="22036" spans="1:7" ht="35.25" customHeight="1">
      <c r="A22036" s="277">
        <v>30</v>
      </c>
      <c r="B22036" s="277" t="s">
        <v>72</v>
      </c>
      <c r="C22036" s="278" t="s">
        <v>33</v>
      </c>
      <c r="D22036" s="282" t="s">
        <v>1185</v>
      </c>
      <c r="E22036" s="279"/>
      <c r="F22036" s="278" t="s">
        <v>75</v>
      </c>
      <c r="G22036" s="13"/>
    </row>
    <row r="22037" spans="1:7" ht="35.25" customHeight="1">
      <c r="A22037" s="277">
        <v>1</v>
      </c>
      <c r="B22037" s="280" t="s">
        <v>1187</v>
      </c>
      <c r="C22037" s="278" t="s">
        <v>36</v>
      </c>
      <c r="D22037" s="282" t="s">
        <v>1186</v>
      </c>
      <c r="E22037" s="279"/>
      <c r="F22037" s="281" t="s">
        <v>1189</v>
      </c>
      <c r="G22037" s="13"/>
    </row>
    <row r="22038" spans="1:7" ht="35.25" customHeight="1">
      <c r="A22038" s="277">
        <v>4</v>
      </c>
      <c r="B22038" s="280" t="s">
        <v>1187</v>
      </c>
      <c r="C22038" s="278" t="s">
        <v>40</v>
      </c>
      <c r="D22038" s="282" t="s">
        <v>1188</v>
      </c>
      <c r="E22038" s="279"/>
      <c r="F22038" s="281" t="s">
        <v>1189</v>
      </c>
      <c r="G22038" s="13"/>
    </row>
    <row r="22039" spans="1:7" ht="35.25" customHeight="1">
      <c r="A22039" s="277">
        <v>2</v>
      </c>
      <c r="B22039" s="280" t="s">
        <v>89</v>
      </c>
      <c r="C22039" s="278" t="s">
        <v>44</v>
      </c>
      <c r="D22039" s="282" t="s">
        <v>1190</v>
      </c>
      <c r="E22039" s="279"/>
      <c r="F22039" s="278" t="s">
        <v>75</v>
      </c>
      <c r="G22039" s="13"/>
    </row>
    <row r="22040" spans="1:7" ht="35.25" customHeight="1">
      <c r="A22040" s="277">
        <v>2</v>
      </c>
      <c r="B22040" s="277" t="s">
        <v>72</v>
      </c>
      <c r="C22040" s="278" t="s">
        <v>47</v>
      </c>
      <c r="D22040" s="282" t="s">
        <v>1191</v>
      </c>
      <c r="E22040" s="279"/>
      <c r="F22040" s="278" t="s">
        <v>75</v>
      </c>
      <c r="G22040" s="13"/>
    </row>
    <row r="22041" spans="1:7" ht="35.25" customHeight="1">
      <c r="A22041" s="277">
        <v>2</v>
      </c>
      <c r="B22041" s="277" t="s">
        <v>72</v>
      </c>
      <c r="C22041" s="278" t="s">
        <v>50</v>
      </c>
      <c r="D22041" s="282" t="s">
        <v>1192</v>
      </c>
      <c r="E22041" s="279"/>
      <c r="F22041" s="278" t="s">
        <v>75</v>
      </c>
      <c r="G22041" s="13"/>
    </row>
    <row r="22042" spans="1:7" ht="35.25" customHeight="1">
      <c r="A22042" s="6"/>
      <c r="B22042" s="6"/>
      <c r="C22042" s="7"/>
      <c r="D22042" s="99"/>
      <c r="E22042" s="6"/>
      <c r="F22042" s="6"/>
      <c r="G22042" s="9"/>
    </row>
    <row r="22043" spans="1:7" s="30" customFormat="1" ht="37.5" customHeight="1">
      <c r="A22043" s="52" t="s">
        <v>1175</v>
      </c>
      <c r="B22043" s="57"/>
      <c r="D22043" s="54" t="s">
        <v>1176</v>
      </c>
      <c r="F22043" s="56" t="s">
        <v>131</v>
      </c>
    </row>
    <row r="22044" spans="1:7" s="25" customFormat="1" ht="39.75" customHeight="1">
      <c r="A22044" s="59"/>
      <c r="B22044" s="54"/>
      <c r="C22044" s="54"/>
      <c r="D22044" s="60"/>
      <c r="E22044" s="61" t="s">
        <v>138</v>
      </c>
      <c r="F22044" s="62"/>
      <c r="G22044" s="62"/>
    </row>
    <row r="22045" spans="1:7" s="25" customFormat="1" ht="52.5" customHeight="1">
      <c r="A22045" s="59"/>
      <c r="B22045" s="54"/>
      <c r="C22045" s="54"/>
      <c r="D22045" s="60"/>
      <c r="E22045" s="54"/>
      <c r="F22045" s="54"/>
      <c r="G22045" s="63"/>
    </row>
    <row r="22046" spans="1:7" s="25" customFormat="1" ht="12" customHeight="1">
      <c r="A22046" s="55" t="s">
        <v>139</v>
      </c>
      <c r="B22046" s="54"/>
      <c r="C22046" s="54"/>
      <c r="D22046" s="60"/>
      <c r="E22046" s="64" t="s">
        <v>140</v>
      </c>
      <c r="F22046" s="54"/>
      <c r="G22046" s="63"/>
    </row>
    <row r="22047" spans="1:7" s="25" customFormat="1" ht="12" customHeight="1">
      <c r="B22047" s="54"/>
      <c r="C22047" s="54"/>
      <c r="D22047" s="60"/>
      <c r="E22047" s="64" t="s">
        <v>141</v>
      </c>
      <c r="F22047" s="54"/>
      <c r="G22047" s="63"/>
    </row>
    <row r="22048" spans="1:7" s="25" customFormat="1" ht="12" customHeight="1">
      <c r="B22048" s="54"/>
      <c r="C22048" s="54"/>
      <c r="D22048" s="60"/>
      <c r="E22048" s="64" t="s">
        <v>142</v>
      </c>
      <c r="F22048" s="54"/>
      <c r="G22048" s="63"/>
    </row>
    <row r="22049" spans="1:7" s="25" customFormat="1" ht="12" customHeight="1">
      <c r="B22049" s="54"/>
      <c r="C22049" s="54"/>
      <c r="D22049" s="60"/>
      <c r="E22049" s="64"/>
      <c r="F22049" s="54"/>
      <c r="G22049" s="63"/>
    </row>
    <row r="22050" spans="1:7" s="25" customFormat="1" ht="12" customHeight="1">
      <c r="B22050" s="54"/>
      <c r="C22050" s="54"/>
      <c r="D22050" s="60"/>
      <c r="E22050" s="64"/>
      <c r="F22050" s="54"/>
      <c r="G22050" s="63"/>
    </row>
    <row r="22051" spans="1:7" s="25" customFormat="1" ht="12" customHeight="1">
      <c r="B22051" s="54"/>
      <c r="C22051" s="54"/>
      <c r="D22051" s="60"/>
      <c r="E22051" s="64"/>
      <c r="F22051" s="54"/>
      <c r="G22051" s="63"/>
    </row>
    <row r="22052" spans="1:7" s="25" customFormat="1" ht="12" customHeight="1">
      <c r="B22052" s="54"/>
      <c r="C22052" s="54"/>
      <c r="D22052" s="60"/>
      <c r="E22052" s="64"/>
      <c r="F22052" s="54"/>
      <c r="G22052" s="63"/>
    </row>
    <row r="22053" spans="1:7" s="25" customFormat="1" ht="12" customHeight="1">
      <c r="B22053" s="54"/>
      <c r="C22053" s="54"/>
      <c r="D22053" s="60"/>
      <c r="E22053" s="64"/>
      <c r="F22053" s="54"/>
      <c r="G22053" s="63"/>
    </row>
    <row r="22054" spans="1:7" s="25" customFormat="1" ht="12" customHeight="1">
      <c r="B22054" s="54"/>
      <c r="C22054" s="54"/>
      <c r="D22054" s="60"/>
      <c r="E22054" s="64"/>
      <c r="F22054" s="54"/>
      <c r="G22054" s="63"/>
    </row>
    <row r="22055" spans="1:7" s="25" customFormat="1" ht="12" customHeight="1">
      <c r="B22055" s="54"/>
      <c r="C22055" s="54"/>
      <c r="D22055" s="60"/>
      <c r="E22055" s="64"/>
      <c r="F22055" s="54"/>
      <c r="G22055" s="63"/>
    </row>
    <row r="22056" spans="1:7" s="25" customFormat="1" ht="12" customHeight="1">
      <c r="B22056" s="54"/>
      <c r="C22056" s="54"/>
      <c r="D22056" s="60"/>
      <c r="E22056" s="64"/>
      <c r="F22056" s="54"/>
      <c r="G22056" s="63"/>
    </row>
    <row r="22057" spans="1:7" s="25" customFormat="1" ht="12" customHeight="1">
      <c r="B22057" s="54"/>
      <c r="C22057" s="54"/>
      <c r="D22057" s="60"/>
      <c r="E22057" s="64"/>
      <c r="F22057" s="54"/>
      <c r="G22057" s="63"/>
    </row>
    <row r="22058" spans="1:7" s="25" customFormat="1" ht="12" customHeight="1">
      <c r="B22058" s="54"/>
      <c r="C22058" s="54"/>
      <c r="D22058" s="60"/>
      <c r="E22058" s="64"/>
      <c r="F22058" s="54"/>
      <c r="G22058" s="63"/>
    </row>
    <row r="22059" spans="1:7" s="25" customFormat="1" ht="12" customHeight="1">
      <c r="B22059" s="54"/>
      <c r="C22059" s="54"/>
      <c r="D22059" s="60"/>
      <c r="E22059" s="64"/>
      <c r="F22059" s="54"/>
      <c r="G22059" s="63"/>
    </row>
    <row r="22060" spans="1:7" s="25" customFormat="1" ht="12" customHeight="1">
      <c r="B22060" s="54"/>
      <c r="C22060" s="54"/>
      <c r="D22060" s="60"/>
      <c r="E22060" s="64"/>
      <c r="F22060" s="54"/>
      <c r="G22060" s="63"/>
    </row>
    <row r="22061" spans="1:7">
      <c r="A22061" s="741" t="s">
        <v>0</v>
      </c>
      <c r="B22061" s="741"/>
      <c r="C22061" s="741"/>
      <c r="D22061" s="741"/>
      <c r="E22061" s="741"/>
      <c r="F22061" s="741"/>
      <c r="G22061" s="741"/>
    </row>
    <row r="22062" spans="1:7">
      <c r="A22062" s="742" t="s">
        <v>1</v>
      </c>
      <c r="B22062" s="742"/>
      <c r="C22062" s="742"/>
      <c r="D22062" s="742"/>
      <c r="E22062" s="742"/>
      <c r="F22062" s="742"/>
      <c r="G22062" s="742"/>
    </row>
    <row r="22063" spans="1:7" ht="32.25" customHeight="1">
      <c r="A22063" s="1" t="s">
        <v>2</v>
      </c>
      <c r="B22063" s="285"/>
      <c r="C22063" s="285"/>
      <c r="D22063" s="753" t="s">
        <v>1159</v>
      </c>
      <c r="E22063" s="753"/>
      <c r="F22063" s="753"/>
      <c r="G22063" s="753"/>
    </row>
    <row r="22064" spans="1:7" ht="30" customHeight="1">
      <c r="A22064" s="744" t="s">
        <v>3</v>
      </c>
      <c r="B22064" s="745"/>
      <c r="C22064" s="3" t="s">
        <v>4</v>
      </c>
      <c r="D22064" s="284" t="s">
        <v>5</v>
      </c>
      <c r="E22064" s="284" t="s">
        <v>6</v>
      </c>
      <c r="F22064" s="284" t="s">
        <v>7</v>
      </c>
      <c r="G22064" s="5" t="s">
        <v>8</v>
      </c>
    </row>
    <row r="22065" spans="1:7" ht="19.5" customHeight="1">
      <c r="A22065" s="6"/>
      <c r="B22065" s="6"/>
      <c r="C22065" s="7"/>
      <c r="D22065" s="8" t="s">
        <v>1160</v>
      </c>
      <c r="E22065" s="6"/>
      <c r="F22065" s="6"/>
      <c r="G22065" s="9"/>
    </row>
    <row r="22066" spans="1:7" ht="35.25" customHeight="1">
      <c r="A22066" s="280">
        <v>18</v>
      </c>
      <c r="B22066" s="280" t="s">
        <v>72</v>
      </c>
      <c r="C22066" s="281" t="s">
        <v>11</v>
      </c>
      <c r="D22066" s="282" t="s">
        <v>1161</v>
      </c>
      <c r="E22066" s="283"/>
      <c r="F22066" s="281" t="s">
        <v>75</v>
      </c>
      <c r="G22066" s="13"/>
    </row>
    <row r="22067" spans="1:7" ht="35.25" customHeight="1">
      <c r="A22067" s="280">
        <v>6</v>
      </c>
      <c r="B22067" s="280" t="s">
        <v>72</v>
      </c>
      <c r="C22067" s="281" t="s">
        <v>15</v>
      </c>
      <c r="D22067" s="282" t="s">
        <v>1162</v>
      </c>
      <c r="E22067" s="283"/>
      <c r="F22067" s="281" t="s">
        <v>75</v>
      </c>
      <c r="G22067" s="13"/>
    </row>
    <row r="22068" spans="1:7" ht="47.25" customHeight="1">
      <c r="A22068" s="280">
        <v>18</v>
      </c>
      <c r="B22068" s="280" t="s">
        <v>72</v>
      </c>
      <c r="C22068" s="281" t="s">
        <v>18</v>
      </c>
      <c r="D22068" s="282" t="s">
        <v>1163</v>
      </c>
      <c r="E22068" s="283"/>
      <c r="F22068" s="281" t="s">
        <v>75</v>
      </c>
      <c r="G22068" s="13"/>
    </row>
    <row r="22069" spans="1:7" ht="42" customHeight="1">
      <c r="A22069" s="280">
        <v>6</v>
      </c>
      <c r="B22069" s="280" t="s">
        <v>72</v>
      </c>
      <c r="C22069" s="281" t="s">
        <v>21</v>
      </c>
      <c r="D22069" s="282" t="s">
        <v>1164</v>
      </c>
      <c r="E22069" s="283"/>
      <c r="F22069" s="281" t="s">
        <v>75</v>
      </c>
      <c r="G22069" s="13"/>
    </row>
    <row r="22070" spans="1:7" ht="35.25" customHeight="1">
      <c r="A22070" s="280">
        <v>12</v>
      </c>
      <c r="B22070" s="280" t="s">
        <v>72</v>
      </c>
      <c r="C22070" s="281" t="s">
        <v>25</v>
      </c>
      <c r="D22070" s="282" t="s">
        <v>1166</v>
      </c>
      <c r="E22070" s="283"/>
      <c r="F22070" s="281" t="s">
        <v>75</v>
      </c>
      <c r="G22070" s="13"/>
    </row>
    <row r="22071" spans="1:7" ht="35.25" customHeight="1">
      <c r="A22071" s="280">
        <v>4</v>
      </c>
      <c r="B22071" s="280" t="s">
        <v>72</v>
      </c>
      <c r="C22071" s="281" t="s">
        <v>29</v>
      </c>
      <c r="D22071" s="282" t="s">
        <v>1165</v>
      </c>
      <c r="E22071" s="283"/>
      <c r="F22071" s="281" t="s">
        <v>75</v>
      </c>
      <c r="G22071" s="13"/>
    </row>
    <row r="22072" spans="1:7" ht="35.25" customHeight="1">
      <c r="A22072" s="280">
        <v>2</v>
      </c>
      <c r="B22072" s="280" t="s">
        <v>72</v>
      </c>
      <c r="C22072" s="281" t="s">
        <v>33</v>
      </c>
      <c r="D22072" s="282" t="s">
        <v>1167</v>
      </c>
      <c r="E22072" s="283"/>
      <c r="F22072" s="281" t="s">
        <v>75</v>
      </c>
      <c r="G22072" s="13"/>
    </row>
    <row r="22073" spans="1:7" ht="35.25" customHeight="1">
      <c r="A22073" s="280">
        <v>1</v>
      </c>
      <c r="B22073" s="280" t="s">
        <v>89</v>
      </c>
      <c r="C22073" s="281" t="s">
        <v>36</v>
      </c>
      <c r="D22073" s="282" t="s">
        <v>1168</v>
      </c>
      <c r="E22073" s="283"/>
      <c r="F22073" s="281" t="s">
        <v>75</v>
      </c>
      <c r="G22073" s="13"/>
    </row>
    <row r="22074" spans="1:7" ht="35.25" customHeight="1">
      <c r="A22074" s="280">
        <v>2</v>
      </c>
      <c r="B22074" s="280" t="s">
        <v>72</v>
      </c>
      <c r="C22074" s="281" t="s">
        <v>40</v>
      </c>
      <c r="D22074" s="282" t="s">
        <v>1169</v>
      </c>
      <c r="E22074" s="283"/>
      <c r="F22074" s="281" t="s">
        <v>75</v>
      </c>
      <c r="G22074" s="13"/>
    </row>
    <row r="22075" spans="1:7" ht="35.25" customHeight="1">
      <c r="A22075" s="280">
        <v>2</v>
      </c>
      <c r="B22075" s="280" t="s">
        <v>72</v>
      </c>
      <c r="C22075" s="281" t="s">
        <v>44</v>
      </c>
      <c r="D22075" s="282" t="s">
        <v>1170</v>
      </c>
      <c r="E22075" s="283"/>
      <c r="F22075" s="281" t="s">
        <v>75</v>
      </c>
      <c r="G22075" s="13"/>
    </row>
    <row r="22076" spans="1:7" ht="35.25" customHeight="1">
      <c r="A22076" s="280">
        <v>14</v>
      </c>
      <c r="B22076" s="280" t="s">
        <v>72</v>
      </c>
      <c r="C22076" s="281" t="s">
        <v>47</v>
      </c>
      <c r="D22076" s="282" t="s">
        <v>1171</v>
      </c>
      <c r="E22076" s="283"/>
      <c r="F22076" s="281" t="s">
        <v>75</v>
      </c>
      <c r="G22076" s="13"/>
    </row>
    <row r="22077" spans="1:7" ht="35.25" customHeight="1">
      <c r="A22077" s="280">
        <v>2</v>
      </c>
      <c r="B22077" s="280" t="s">
        <v>72</v>
      </c>
      <c r="C22077" s="281" t="s">
        <v>50</v>
      </c>
      <c r="D22077" s="282" t="s">
        <v>1172</v>
      </c>
      <c r="E22077" s="283"/>
      <c r="F22077" s="281" t="s">
        <v>75</v>
      </c>
      <c r="G22077" s="13"/>
    </row>
    <row r="22078" spans="1:7" ht="35.25" customHeight="1">
      <c r="A22078" s="280">
        <v>24</v>
      </c>
      <c r="B22078" s="280" t="s">
        <v>72</v>
      </c>
      <c r="C22078" s="281" t="s">
        <v>54</v>
      </c>
      <c r="D22078" s="282" t="s">
        <v>1173</v>
      </c>
      <c r="E22078" s="283"/>
      <c r="F22078" s="281" t="s">
        <v>75</v>
      </c>
      <c r="G22078" s="13"/>
    </row>
    <row r="22079" spans="1:7" ht="35.25" customHeight="1">
      <c r="A22079" s="280">
        <v>543</v>
      </c>
      <c r="B22079" s="280" t="s">
        <v>72</v>
      </c>
      <c r="C22079" s="281" t="s">
        <v>57</v>
      </c>
      <c r="D22079" s="282" t="s">
        <v>1174</v>
      </c>
      <c r="E22079" s="283"/>
      <c r="F22079" s="281" t="s">
        <v>75</v>
      </c>
      <c r="G22079" s="13"/>
    </row>
    <row r="22080" spans="1:7" ht="35.25" customHeight="1">
      <c r="A22080" s="6"/>
      <c r="B22080" s="6"/>
      <c r="C22080" s="7"/>
      <c r="D22080" s="99"/>
      <c r="E22080" s="6"/>
      <c r="F22080" s="6"/>
      <c r="G22080" s="9"/>
    </row>
    <row r="22081" spans="1:7" s="30" customFormat="1">
      <c r="A22081" s="52" t="s">
        <v>1175</v>
      </c>
      <c r="B22081" s="57"/>
      <c r="D22081" s="54" t="s">
        <v>1176</v>
      </c>
      <c r="F22081" s="56" t="s">
        <v>131</v>
      </c>
    </row>
    <row r="22082" spans="1:7" s="25" customFormat="1">
      <c r="A22082" s="59"/>
      <c r="B22082" s="54"/>
      <c r="C22082" s="54"/>
      <c r="D22082" s="60"/>
      <c r="E22082" s="61" t="s">
        <v>138</v>
      </c>
      <c r="F22082" s="62"/>
      <c r="G22082" s="62"/>
    </row>
    <row r="22083" spans="1:7" s="25" customFormat="1" ht="52.5" customHeight="1">
      <c r="A22083" s="59"/>
      <c r="B22083" s="54"/>
      <c r="C22083" s="54"/>
      <c r="D22083" s="60"/>
      <c r="E22083" s="54"/>
      <c r="F22083" s="54"/>
      <c r="G22083" s="63"/>
    </row>
    <row r="22084" spans="1:7" s="25" customFormat="1" ht="12" customHeight="1">
      <c r="A22084" s="55" t="s">
        <v>139</v>
      </c>
      <c r="B22084" s="54"/>
      <c r="C22084" s="54"/>
      <c r="D22084" s="60"/>
      <c r="E22084" s="64" t="s">
        <v>140</v>
      </c>
      <c r="F22084" s="54"/>
      <c r="G22084" s="63"/>
    </row>
    <row r="22085" spans="1:7" s="25" customFormat="1" ht="12" customHeight="1">
      <c r="B22085" s="54"/>
      <c r="C22085" s="54"/>
      <c r="D22085" s="60"/>
      <c r="E22085" s="64" t="s">
        <v>141</v>
      </c>
      <c r="F22085" s="54"/>
      <c r="G22085" s="63"/>
    </row>
    <row r="22086" spans="1:7" s="25" customFormat="1" ht="12" customHeight="1">
      <c r="B22086" s="54"/>
      <c r="C22086" s="54"/>
      <c r="D22086" s="60"/>
      <c r="E22086" s="64" t="s">
        <v>142</v>
      </c>
      <c r="F22086" s="54"/>
      <c r="G22086" s="63"/>
    </row>
    <row r="22087" spans="1:7" s="25" customFormat="1" ht="12" customHeight="1">
      <c r="B22087" s="54"/>
      <c r="C22087" s="54"/>
      <c r="D22087" s="60"/>
      <c r="E22087" s="64"/>
      <c r="F22087" s="54"/>
      <c r="G22087" s="63"/>
    </row>
    <row r="22088" spans="1:7" s="25" customFormat="1" ht="12" customHeight="1">
      <c r="B22088" s="54"/>
      <c r="C22088" s="54"/>
      <c r="D22088" s="60"/>
      <c r="E22088" s="64"/>
      <c r="F22088" s="54"/>
      <c r="G22088" s="63"/>
    </row>
    <row r="22089" spans="1:7" s="25" customFormat="1" ht="12" customHeight="1">
      <c r="B22089" s="54"/>
      <c r="C22089" s="54"/>
      <c r="D22089" s="60"/>
      <c r="E22089" s="64"/>
      <c r="F22089" s="54"/>
      <c r="G22089" s="63"/>
    </row>
    <row r="22090" spans="1:7" s="25" customFormat="1" ht="12" customHeight="1">
      <c r="B22090" s="54"/>
      <c r="C22090" s="54"/>
      <c r="D22090" s="60"/>
      <c r="E22090" s="64"/>
      <c r="F22090" s="54"/>
      <c r="G22090" s="63"/>
    </row>
    <row r="22091" spans="1:7" s="25" customFormat="1" ht="12" customHeight="1">
      <c r="B22091" s="54"/>
      <c r="C22091" s="54"/>
      <c r="D22091" s="60"/>
      <c r="E22091" s="64"/>
      <c r="F22091" s="54"/>
      <c r="G22091" s="63"/>
    </row>
    <row r="22092" spans="1:7" s="25" customFormat="1" ht="12" customHeight="1">
      <c r="B22092" s="54"/>
      <c r="C22092" s="54"/>
      <c r="D22092" s="60"/>
      <c r="E22092" s="64"/>
      <c r="F22092" s="54"/>
      <c r="G22092" s="63"/>
    </row>
    <row r="22093" spans="1:7" s="25" customFormat="1" ht="12" customHeight="1">
      <c r="B22093" s="54"/>
      <c r="C22093" s="54"/>
      <c r="D22093" s="60"/>
      <c r="E22093" s="64"/>
      <c r="F22093" s="54"/>
      <c r="G22093" s="63"/>
    </row>
    <row r="22094" spans="1:7" s="25" customFormat="1" ht="12" customHeight="1">
      <c r="B22094" s="54"/>
      <c r="C22094" s="54"/>
      <c r="D22094" s="60"/>
      <c r="E22094" s="64"/>
      <c r="F22094" s="54"/>
      <c r="G22094" s="63"/>
    </row>
    <row r="22095" spans="1:7" s="25" customFormat="1" ht="12" customHeight="1">
      <c r="B22095" s="54"/>
      <c r="C22095" s="54"/>
      <c r="D22095" s="60"/>
      <c r="E22095" s="64"/>
      <c r="F22095" s="54"/>
      <c r="G22095" s="63"/>
    </row>
    <row r="22096" spans="1:7" s="25" customFormat="1" ht="12" customHeight="1">
      <c r="B22096" s="54"/>
      <c r="C22096" s="54"/>
      <c r="D22096" s="60"/>
      <c r="E22096" s="64"/>
      <c r="F22096" s="54"/>
      <c r="G22096" s="63"/>
    </row>
    <row r="22097" spans="1:7">
      <c r="A22097" s="6"/>
      <c r="B22097" s="6"/>
      <c r="C22097" s="7"/>
      <c r="D22097" s="8" t="s">
        <v>9</v>
      </c>
      <c r="E22097" s="6"/>
      <c r="F22097" s="6"/>
      <c r="G22097" s="9"/>
    </row>
    <row r="22098" spans="1:7" ht="15" customHeight="1">
      <c r="A22098" s="695">
        <v>220</v>
      </c>
      <c r="B22098" s="695" t="s">
        <v>10</v>
      </c>
      <c r="C22098" s="10" t="s">
        <v>11</v>
      </c>
      <c r="D22098" s="699" t="s">
        <v>12</v>
      </c>
      <c r="E22098" s="11">
        <v>8694.9500000000007</v>
      </c>
      <c r="F22098" s="12" t="s">
        <v>13</v>
      </c>
      <c r="G22098" s="13">
        <f>SUM(A22098*E22098/100)</f>
        <v>19128.890000000003</v>
      </c>
    </row>
    <row r="22099" spans="1:7" ht="39.75" customHeight="1">
      <c r="A22099" s="696"/>
      <c r="B22099" s="696"/>
      <c r="C22099" s="14"/>
      <c r="D22099" s="700"/>
      <c r="E22099" s="701" t="s">
        <v>14</v>
      </c>
      <c r="F22099" s="702"/>
      <c r="G22099" s="703"/>
    </row>
    <row r="22100" spans="1:7" ht="15" customHeight="1">
      <c r="A22100" s="695">
        <v>781</v>
      </c>
      <c r="B22100" s="695" t="s">
        <v>10</v>
      </c>
      <c r="C22100" s="697" t="s">
        <v>15</v>
      </c>
      <c r="D22100" s="699" t="s">
        <v>16</v>
      </c>
      <c r="E22100" s="11">
        <v>11948.36</v>
      </c>
      <c r="F22100" s="12" t="s">
        <v>13</v>
      </c>
      <c r="G22100" s="13">
        <f>SUM(A22100*E22100/100)</f>
        <v>93316.691600000006</v>
      </c>
    </row>
    <row r="22101" spans="1:7" ht="41.25" customHeight="1">
      <c r="A22101" s="696"/>
      <c r="B22101" s="696"/>
      <c r="C22101" s="698"/>
      <c r="D22101" s="700"/>
      <c r="E22101" s="701" t="s">
        <v>17</v>
      </c>
      <c r="F22101" s="702"/>
      <c r="G22101" s="703"/>
    </row>
    <row r="22102" spans="1:7" ht="15" customHeight="1">
      <c r="A22102" s="695">
        <v>5528</v>
      </c>
      <c r="B22102" s="695" t="s">
        <v>10</v>
      </c>
      <c r="C22102" s="697" t="s">
        <v>18</v>
      </c>
      <c r="D22102" s="699" t="s">
        <v>19</v>
      </c>
      <c r="E22102" s="11">
        <v>1913.21</v>
      </c>
      <c r="F22102" s="12" t="s">
        <v>13</v>
      </c>
      <c r="G22102" s="13">
        <f>SUM(A22102*E22102/100)</f>
        <v>105762.2488</v>
      </c>
    </row>
    <row r="22103" spans="1:7" ht="36.75" customHeight="1">
      <c r="A22103" s="696"/>
      <c r="B22103" s="696"/>
      <c r="C22103" s="698"/>
      <c r="D22103" s="700"/>
      <c r="E22103" s="701" t="s">
        <v>20</v>
      </c>
      <c r="F22103" s="702"/>
      <c r="G22103" s="703"/>
    </row>
    <row r="22104" spans="1:7" ht="15" customHeight="1">
      <c r="A22104" s="695">
        <v>600</v>
      </c>
      <c r="B22104" s="695" t="s">
        <v>10</v>
      </c>
      <c r="C22104" s="697" t="s">
        <v>21</v>
      </c>
      <c r="D22104" s="699" t="s">
        <v>22</v>
      </c>
      <c r="E22104" s="11">
        <v>8122.95</v>
      </c>
      <c r="F22104" s="12" t="s">
        <v>13</v>
      </c>
      <c r="G22104" s="20">
        <f>SUM(A22104*E22104/100)</f>
        <v>48737.7</v>
      </c>
    </row>
    <row r="22105" spans="1:7" ht="39" customHeight="1">
      <c r="A22105" s="696"/>
      <c r="B22105" s="696"/>
      <c r="C22105" s="698"/>
      <c r="D22105" s="700"/>
      <c r="E22105" s="701" t="s">
        <v>23</v>
      </c>
      <c r="F22105" s="702"/>
      <c r="G22105" s="703"/>
    </row>
    <row r="22106" spans="1:7" ht="15" customHeight="1">
      <c r="A22106" s="709">
        <v>15.72</v>
      </c>
      <c r="B22106" s="697" t="s">
        <v>24</v>
      </c>
      <c r="C22106" s="695" t="s">
        <v>25</v>
      </c>
      <c r="D22106" s="711" t="s">
        <v>26</v>
      </c>
      <c r="E22106" s="11">
        <v>5001.7</v>
      </c>
      <c r="F22106" s="12" t="s">
        <v>27</v>
      </c>
      <c r="G22106" s="20">
        <f>SUM(A22106*E22106)</f>
        <v>78626.724000000002</v>
      </c>
    </row>
    <row r="22107" spans="1:7" ht="64.5" customHeight="1">
      <c r="A22107" s="710"/>
      <c r="B22107" s="698"/>
      <c r="C22107" s="696"/>
      <c r="D22107" s="712"/>
      <c r="E22107" s="701" t="s">
        <v>28</v>
      </c>
      <c r="F22107" s="702"/>
      <c r="G22107" s="703"/>
    </row>
    <row r="22108" spans="1:7" s="23" customFormat="1" ht="15" customHeight="1">
      <c r="A22108" s="697">
        <v>230</v>
      </c>
      <c r="B22108" s="697" t="s">
        <v>10</v>
      </c>
      <c r="C22108" s="695" t="s">
        <v>29</v>
      </c>
      <c r="D22108" s="711" t="s">
        <v>30</v>
      </c>
      <c r="E22108" s="11">
        <v>337</v>
      </c>
      <c r="F22108" s="12" t="s">
        <v>31</v>
      </c>
      <c r="G22108" s="20">
        <f>SUM(A22108*E22108)</f>
        <v>77510</v>
      </c>
    </row>
    <row r="22109" spans="1:7" s="23" customFormat="1" ht="141.75" customHeight="1">
      <c r="A22109" s="698"/>
      <c r="B22109" s="698"/>
      <c r="C22109" s="696"/>
      <c r="D22109" s="712"/>
      <c r="E22109" s="713" t="s">
        <v>32</v>
      </c>
      <c r="F22109" s="714"/>
      <c r="G22109" s="715"/>
    </row>
    <row r="22110" spans="1:7" ht="15" customHeight="1">
      <c r="A22110" s="695">
        <v>396</v>
      </c>
      <c r="B22110" s="695" t="s">
        <v>10</v>
      </c>
      <c r="C22110" s="10" t="s">
        <v>33</v>
      </c>
      <c r="D22110" s="699" t="s">
        <v>34</v>
      </c>
      <c r="E22110" s="11">
        <v>14429.25</v>
      </c>
      <c r="F22110" s="12" t="s">
        <v>13</v>
      </c>
      <c r="G22110" s="20">
        <f>SUM(A22110*E22110/100)</f>
        <v>57139.83</v>
      </c>
    </row>
    <row r="22111" spans="1:7" ht="54" customHeight="1">
      <c r="A22111" s="696"/>
      <c r="B22111" s="696"/>
      <c r="C22111" s="14"/>
      <c r="D22111" s="700"/>
      <c r="E22111" s="701" t="s">
        <v>35</v>
      </c>
      <c r="F22111" s="702"/>
      <c r="G22111" s="703"/>
    </row>
    <row r="22112" spans="1:7" ht="15" customHeight="1">
      <c r="A22112" s="695">
        <v>129</v>
      </c>
      <c r="B22112" s="695" t="s">
        <v>10</v>
      </c>
      <c r="C22112" s="697" t="s">
        <v>36</v>
      </c>
      <c r="D22112" s="699" t="s">
        <v>37</v>
      </c>
      <c r="E22112" s="11">
        <v>12674.36</v>
      </c>
      <c r="F22112" s="12" t="s">
        <v>13</v>
      </c>
      <c r="G22112" s="20">
        <f>SUM(A22112*E22112/100)</f>
        <v>16349.924400000002</v>
      </c>
    </row>
    <row r="22113" spans="1:7" ht="39" customHeight="1">
      <c r="A22113" s="696"/>
      <c r="B22113" s="696"/>
      <c r="C22113" s="698"/>
      <c r="D22113" s="700"/>
      <c r="E22113" s="701" t="s">
        <v>38</v>
      </c>
      <c r="F22113" s="702"/>
      <c r="G22113" s="703"/>
    </row>
    <row r="22114" spans="1:7" s="24" customFormat="1" ht="15" customHeight="1">
      <c r="A22114" s="697">
        <v>343</v>
      </c>
      <c r="B22114" s="697" t="s">
        <v>39</v>
      </c>
      <c r="C22114" s="695" t="s">
        <v>40</v>
      </c>
      <c r="D22114" s="699" t="s">
        <v>41</v>
      </c>
      <c r="E22114" s="11">
        <v>2206.6</v>
      </c>
      <c r="F22114" s="12" t="s">
        <v>42</v>
      </c>
      <c r="G22114" s="20">
        <f>SUM(A22114*E22114/100)</f>
        <v>7568.637999999999</v>
      </c>
    </row>
    <row r="22115" spans="1:7" s="24" customFormat="1" ht="27" customHeight="1">
      <c r="A22115" s="698"/>
      <c r="B22115" s="698"/>
      <c r="C22115" s="696"/>
      <c r="D22115" s="700"/>
      <c r="E22115" s="727" t="s">
        <v>43</v>
      </c>
      <c r="F22115" s="728"/>
      <c r="G22115" s="729"/>
    </row>
    <row r="22116" spans="1:7" s="24" customFormat="1" ht="15" customHeight="1">
      <c r="A22116" s="697">
        <v>343</v>
      </c>
      <c r="B22116" s="697" t="s">
        <v>39</v>
      </c>
      <c r="C22116" s="695" t="s">
        <v>44</v>
      </c>
      <c r="D22116" s="699" t="s">
        <v>45</v>
      </c>
      <c r="E22116" s="12">
        <v>2197.52</v>
      </c>
      <c r="F22116" s="12" t="s">
        <v>42</v>
      </c>
      <c r="G22116" s="20">
        <f>SUM(A22116*E22116/100)</f>
        <v>7537.4935999999998</v>
      </c>
    </row>
    <row r="22117" spans="1:7" s="24" customFormat="1" ht="32.25" customHeight="1">
      <c r="A22117" s="698"/>
      <c r="B22117" s="698"/>
      <c r="C22117" s="696"/>
      <c r="D22117" s="700"/>
      <c r="E22117" s="727" t="s">
        <v>46</v>
      </c>
      <c r="F22117" s="728"/>
      <c r="G22117" s="729"/>
    </row>
    <row r="22118" spans="1:7" s="25" customFormat="1" ht="15" customHeight="1">
      <c r="A22118" s="697">
        <v>48</v>
      </c>
      <c r="B22118" s="697" t="s">
        <v>39</v>
      </c>
      <c r="C22118" s="697" t="s">
        <v>47</v>
      </c>
      <c r="D22118" s="699" t="s">
        <v>48</v>
      </c>
      <c r="E22118" s="12">
        <v>27678.86</v>
      </c>
      <c r="F22118" s="12" t="s">
        <v>42</v>
      </c>
      <c r="G22118" s="20">
        <f>SUM(A22118*E22118/100)</f>
        <v>13285.852800000001</v>
      </c>
    </row>
    <row r="22119" spans="1:7" s="25" customFormat="1" ht="47.25" customHeight="1">
      <c r="A22119" s="698"/>
      <c r="B22119" s="698"/>
      <c r="C22119" s="698"/>
      <c r="D22119" s="700"/>
      <c r="E22119" s="707" t="s">
        <v>49</v>
      </c>
      <c r="F22119" s="707"/>
      <c r="G22119" s="707"/>
    </row>
    <row r="22120" spans="1:7" ht="15" customHeight="1">
      <c r="A22120" s="697">
        <v>127</v>
      </c>
      <c r="B22120" s="697" t="s">
        <v>39</v>
      </c>
      <c r="C22120" s="695" t="s">
        <v>50</v>
      </c>
      <c r="D22120" s="699" t="s">
        <v>51</v>
      </c>
      <c r="E22120" s="11">
        <v>28253.61</v>
      </c>
      <c r="F22120" s="12" t="s">
        <v>52</v>
      </c>
      <c r="G22120" s="20">
        <f>SUM(A22120*E22120/100)</f>
        <v>35882.084699999999</v>
      </c>
    </row>
    <row r="22121" spans="1:7" ht="45" customHeight="1">
      <c r="A22121" s="698"/>
      <c r="B22121" s="698"/>
      <c r="C22121" s="696"/>
      <c r="D22121" s="700"/>
      <c r="E22121" s="701" t="s">
        <v>53</v>
      </c>
      <c r="F22121" s="702"/>
      <c r="G22121" s="703"/>
    </row>
    <row r="22122" spans="1:7" ht="15" customHeight="1">
      <c r="A22122" s="695">
        <v>72</v>
      </c>
      <c r="B22122" s="695" t="s">
        <v>39</v>
      </c>
      <c r="C22122" s="697" t="s">
        <v>54</v>
      </c>
      <c r="D22122" s="699" t="s">
        <v>55</v>
      </c>
      <c r="E22122" s="11">
        <v>34520.31</v>
      </c>
      <c r="F22122" s="12" t="s">
        <v>42</v>
      </c>
      <c r="G22122" s="20">
        <f>SUM(A22122*E22122/100)</f>
        <v>24854.623199999998</v>
      </c>
    </row>
    <row r="22123" spans="1:7" ht="114.75" customHeight="1">
      <c r="A22123" s="696"/>
      <c r="B22123" s="696"/>
      <c r="C22123" s="698"/>
      <c r="D22123" s="700"/>
      <c r="E22123" s="701" t="s">
        <v>56</v>
      </c>
      <c r="F22123" s="702"/>
      <c r="G22123" s="703"/>
    </row>
    <row r="22124" spans="1:7">
      <c r="A22124" s="697">
        <v>4046</v>
      </c>
      <c r="B22124" s="697" t="s">
        <v>39</v>
      </c>
      <c r="C22124" s="695" t="s">
        <v>57</v>
      </c>
      <c r="D22124" s="699" t="s">
        <v>58</v>
      </c>
      <c r="E22124" s="11">
        <v>1079.6500000000001</v>
      </c>
      <c r="F22124" s="12" t="s">
        <v>42</v>
      </c>
      <c r="G22124" s="13">
        <f>SUM(A22124*E22124/100)</f>
        <v>43682.639000000003</v>
      </c>
    </row>
    <row r="22125" spans="1:7" ht="34.5" customHeight="1">
      <c r="A22125" s="698"/>
      <c r="B22125" s="698"/>
      <c r="C22125" s="696"/>
      <c r="D22125" s="700"/>
      <c r="E22125" s="701" t="s">
        <v>59</v>
      </c>
      <c r="F22125" s="702"/>
      <c r="G22125" s="703"/>
    </row>
    <row r="22126" spans="1:7" ht="15" customHeight="1">
      <c r="A22126" s="697">
        <v>438</v>
      </c>
      <c r="B22126" s="697" t="s">
        <v>39</v>
      </c>
      <c r="C22126" s="695" t="s">
        <v>60</v>
      </c>
      <c r="D22126" s="699" t="s">
        <v>61</v>
      </c>
      <c r="E22126" s="11">
        <v>2116.41</v>
      </c>
      <c r="F22126" s="12" t="s">
        <v>42</v>
      </c>
      <c r="G22126" s="20">
        <f>SUM(A22126*E22126/100)</f>
        <v>9269.8757999999998</v>
      </c>
    </row>
    <row r="22127" spans="1:7" ht="29.25" customHeight="1">
      <c r="A22127" s="698"/>
      <c r="B22127" s="698"/>
      <c r="C22127" s="696"/>
      <c r="D22127" s="700"/>
      <c r="E22127" s="701" t="s">
        <v>62</v>
      </c>
      <c r="F22127" s="702"/>
      <c r="G22127" s="703"/>
    </row>
    <row r="22128" spans="1:7">
      <c r="A22128" s="695">
        <v>5925</v>
      </c>
      <c r="B22128" s="695" t="s">
        <v>39</v>
      </c>
      <c r="C22128" s="697" t="s">
        <v>63</v>
      </c>
      <c r="D22128" s="699" t="s">
        <v>64</v>
      </c>
      <c r="E22128" s="11">
        <v>829.95</v>
      </c>
      <c r="F22128" s="12" t="s">
        <v>42</v>
      </c>
      <c r="G22128" s="13">
        <f>SUM(A22128*E22128/100)</f>
        <v>49174.537499999999</v>
      </c>
    </row>
    <row r="22129" spans="1:7" ht="37.5" customHeight="1">
      <c r="A22129" s="696"/>
      <c r="B22129" s="696"/>
      <c r="C22129" s="698"/>
      <c r="D22129" s="700"/>
      <c r="E22129" s="701" t="s">
        <v>65</v>
      </c>
      <c r="F22129" s="702"/>
      <c r="G22129" s="703"/>
    </row>
    <row r="22130" spans="1:7" ht="15" customHeight="1">
      <c r="A22130" s="695">
        <v>4332</v>
      </c>
      <c r="B22130" s="695" t="s">
        <v>39</v>
      </c>
      <c r="C22130" s="697" t="s">
        <v>66</v>
      </c>
      <c r="D22130" s="699" t="s">
        <v>67</v>
      </c>
      <c r="E22130" s="11">
        <v>896.39</v>
      </c>
      <c r="F22130" s="12" t="s">
        <v>42</v>
      </c>
      <c r="G22130" s="13">
        <f>SUM(A22130*E22130/100)</f>
        <v>38831.614800000003</v>
      </c>
    </row>
    <row r="22131" spans="1:7" ht="39.75" customHeight="1">
      <c r="A22131" s="696"/>
      <c r="B22131" s="696"/>
      <c r="C22131" s="698"/>
      <c r="D22131" s="700"/>
      <c r="E22131" s="701" t="s">
        <v>68</v>
      </c>
      <c r="F22131" s="702"/>
      <c r="G22131" s="703"/>
    </row>
    <row r="22132" spans="1:7" ht="15" customHeight="1">
      <c r="A22132" s="695">
        <v>11157</v>
      </c>
      <c r="B22132" s="695" t="s">
        <v>39</v>
      </c>
      <c r="C22132" s="697" t="s">
        <v>69</v>
      </c>
      <c r="D22132" s="699" t="s">
        <v>70</v>
      </c>
      <c r="E22132" s="11">
        <v>1276.53</v>
      </c>
      <c r="F22132" s="12" t="s">
        <v>42</v>
      </c>
      <c r="G22132" s="13">
        <f>SUM(A22132*E22132/100)</f>
        <v>142422.45209999999</v>
      </c>
    </row>
    <row r="22133" spans="1:7" ht="39.75" customHeight="1">
      <c r="A22133" s="696"/>
      <c r="B22133" s="696"/>
      <c r="C22133" s="698"/>
      <c r="D22133" s="700"/>
      <c r="E22133" s="701" t="s">
        <v>71</v>
      </c>
      <c r="F22133" s="702"/>
      <c r="G22133" s="703"/>
    </row>
    <row r="22134" spans="1:7" ht="15" customHeight="1">
      <c r="A22134" s="697">
        <v>30</v>
      </c>
      <c r="B22134" s="697" t="s">
        <v>72</v>
      </c>
      <c r="C22134" s="695" t="s">
        <v>73</v>
      </c>
      <c r="D22134" s="699" t="s">
        <v>74</v>
      </c>
      <c r="E22134" s="11">
        <v>524.98</v>
      </c>
      <c r="F22134" s="12" t="s">
        <v>75</v>
      </c>
      <c r="G22134" s="13">
        <f>SUM(A22134*E22134)</f>
        <v>15749.400000000001</v>
      </c>
    </row>
    <row r="22135" spans="1:7" ht="39" customHeight="1">
      <c r="A22135" s="698"/>
      <c r="B22135" s="698"/>
      <c r="C22135" s="696"/>
      <c r="D22135" s="700"/>
      <c r="E22135" s="701" t="s">
        <v>76</v>
      </c>
      <c r="F22135" s="702"/>
      <c r="G22135" s="703"/>
    </row>
    <row r="22136" spans="1:7" s="30" customFormat="1" ht="27" customHeight="1">
      <c r="A22136" s="4"/>
      <c r="B22136" s="4"/>
      <c r="C22136" s="3"/>
      <c r="D22136" s="26"/>
      <c r="E22136" s="27"/>
      <c r="F22136" s="28" t="s">
        <v>77</v>
      </c>
      <c r="G22136" s="29">
        <v>884830</v>
      </c>
    </row>
    <row r="22137" spans="1:7">
      <c r="A22137" s="31"/>
      <c r="B22137" s="32"/>
      <c r="C22137" s="32"/>
      <c r="D22137" s="33" t="s">
        <v>78</v>
      </c>
      <c r="E22137" s="32"/>
      <c r="F22137" s="32"/>
      <c r="G22137" s="34"/>
    </row>
    <row r="22223" spans="1:7">
      <c r="A22223" s="741" t="s">
        <v>0</v>
      </c>
      <c r="B22223" s="741"/>
      <c r="C22223" s="741"/>
      <c r="D22223" s="741"/>
      <c r="E22223" s="741"/>
      <c r="F22223" s="741"/>
      <c r="G22223" s="741"/>
    </row>
    <row r="22224" spans="1:7">
      <c r="A22224" s="742" t="s">
        <v>1</v>
      </c>
      <c r="B22224" s="742"/>
      <c r="C22224" s="742"/>
      <c r="D22224" s="742"/>
      <c r="E22224" s="742"/>
      <c r="F22224" s="742"/>
      <c r="G22224" s="742"/>
    </row>
    <row r="22225" spans="1:7" ht="54" customHeight="1">
      <c r="A22225" s="1" t="s">
        <v>2</v>
      </c>
      <c r="B22225" s="2"/>
      <c r="C22225" s="2"/>
      <c r="D22225" s="753" t="s">
        <v>321</v>
      </c>
      <c r="E22225" s="753"/>
      <c r="F22225" s="753"/>
      <c r="G22225" s="753"/>
    </row>
    <row r="22226" spans="1:7" ht="25.5">
      <c r="A22226" s="744" t="s">
        <v>3</v>
      </c>
      <c r="B22226" s="745"/>
      <c r="C22226" s="3" t="s">
        <v>4</v>
      </c>
      <c r="D22226" s="4" t="s">
        <v>5</v>
      </c>
      <c r="E22226" s="4" t="s">
        <v>6</v>
      </c>
      <c r="F22226" s="4" t="s">
        <v>7</v>
      </c>
      <c r="G22226" s="5" t="s">
        <v>8</v>
      </c>
    </row>
    <row r="22227" spans="1:7">
      <c r="A22227" s="6"/>
      <c r="B22227" s="6"/>
      <c r="C22227" s="7"/>
      <c r="D22227" s="8" t="s">
        <v>9</v>
      </c>
      <c r="E22227" s="6"/>
      <c r="F22227" s="6"/>
      <c r="G22227" s="9"/>
    </row>
    <row r="22228" spans="1:7">
      <c r="A22228" s="695">
        <v>220</v>
      </c>
      <c r="B22228" s="695" t="s">
        <v>10</v>
      </c>
      <c r="C22228" s="10" t="s">
        <v>11</v>
      </c>
      <c r="D22228" s="699" t="s">
        <v>12</v>
      </c>
      <c r="E22228" s="11">
        <v>8694.9500000000007</v>
      </c>
      <c r="F22228" s="12" t="s">
        <v>13</v>
      </c>
      <c r="G22228" s="13">
        <f>SUM(A22228*E22228/100)</f>
        <v>19128.890000000003</v>
      </c>
    </row>
    <row r="22229" spans="1:7">
      <c r="A22229" s="696"/>
      <c r="B22229" s="696"/>
      <c r="C22229" s="14"/>
      <c r="D22229" s="700"/>
      <c r="E22229" s="701" t="s">
        <v>14</v>
      </c>
      <c r="F22229" s="702"/>
      <c r="G22229" s="703"/>
    </row>
    <row r="22230" spans="1:7">
      <c r="A22230" s="695">
        <v>781</v>
      </c>
      <c r="B22230" s="695" t="s">
        <v>10</v>
      </c>
      <c r="C22230" s="697" t="s">
        <v>15</v>
      </c>
      <c r="D22230" s="699" t="s">
        <v>16</v>
      </c>
      <c r="E22230" s="11">
        <v>11948.36</v>
      </c>
      <c r="F22230" s="12" t="s">
        <v>13</v>
      </c>
      <c r="G22230" s="13">
        <f>SUM(A22230*E22230/100)</f>
        <v>93316.691600000006</v>
      </c>
    </row>
    <row r="22231" spans="1:7">
      <c r="A22231" s="696"/>
      <c r="B22231" s="696"/>
      <c r="C22231" s="698"/>
      <c r="D22231" s="700"/>
      <c r="E22231" s="701" t="s">
        <v>17</v>
      </c>
      <c r="F22231" s="702"/>
      <c r="G22231" s="703"/>
    </row>
    <row r="22232" spans="1:7">
      <c r="A22232" s="695">
        <v>5528</v>
      </c>
      <c r="B22232" s="695" t="s">
        <v>10</v>
      </c>
      <c r="C22232" s="697" t="s">
        <v>18</v>
      </c>
      <c r="D22232" s="699" t="s">
        <v>19</v>
      </c>
      <c r="E22232" s="11">
        <v>1913.21</v>
      </c>
      <c r="F22232" s="12" t="s">
        <v>13</v>
      </c>
      <c r="G22232" s="13">
        <f>SUM(A22232*E22232/100)</f>
        <v>105762.2488</v>
      </c>
    </row>
    <row r="22233" spans="1:7">
      <c r="A22233" s="696"/>
      <c r="B22233" s="696"/>
      <c r="C22233" s="698"/>
      <c r="D22233" s="700"/>
      <c r="E22233" s="701" t="s">
        <v>20</v>
      </c>
      <c r="F22233" s="702"/>
      <c r="G22233" s="703"/>
    </row>
    <row r="22234" spans="1:7">
      <c r="A22234" s="695">
        <v>600</v>
      </c>
      <c r="B22234" s="695" t="s">
        <v>10</v>
      </c>
      <c r="C22234" s="697" t="s">
        <v>21</v>
      </c>
      <c r="D22234" s="699" t="s">
        <v>22</v>
      </c>
      <c r="E22234" s="11">
        <v>8122.95</v>
      </c>
      <c r="F22234" s="12" t="s">
        <v>13</v>
      </c>
      <c r="G22234" s="20">
        <f>SUM(A22234*E22234/100)</f>
        <v>48737.7</v>
      </c>
    </row>
    <row r="22235" spans="1:7">
      <c r="A22235" s="696"/>
      <c r="B22235" s="696"/>
      <c r="C22235" s="698"/>
      <c r="D22235" s="700"/>
      <c r="E22235" s="701" t="s">
        <v>23</v>
      </c>
      <c r="F22235" s="702"/>
      <c r="G22235" s="703"/>
    </row>
    <row r="22236" spans="1:7">
      <c r="A22236" s="709">
        <v>15.72</v>
      </c>
      <c r="B22236" s="697" t="s">
        <v>24</v>
      </c>
      <c r="C22236" s="695" t="s">
        <v>25</v>
      </c>
      <c r="D22236" s="711" t="s">
        <v>26</v>
      </c>
      <c r="E22236" s="11">
        <v>5001.7</v>
      </c>
      <c r="F22236" s="12" t="s">
        <v>27</v>
      </c>
      <c r="G22236" s="20">
        <f>SUM(A22236*E22236)</f>
        <v>78626.724000000002</v>
      </c>
    </row>
    <row r="22237" spans="1:7">
      <c r="A22237" s="710"/>
      <c r="B22237" s="698"/>
      <c r="C22237" s="696"/>
      <c r="D22237" s="712"/>
      <c r="E22237" s="701" t="s">
        <v>28</v>
      </c>
      <c r="F22237" s="702"/>
      <c r="G22237" s="703"/>
    </row>
    <row r="22238" spans="1:7" s="23" customFormat="1">
      <c r="A22238" s="697">
        <v>230</v>
      </c>
      <c r="B22238" s="697" t="s">
        <v>10</v>
      </c>
      <c r="C22238" s="695" t="s">
        <v>29</v>
      </c>
      <c r="D22238" s="711" t="s">
        <v>30</v>
      </c>
      <c r="E22238" s="11">
        <v>337</v>
      </c>
      <c r="F22238" s="12" t="s">
        <v>31</v>
      </c>
      <c r="G22238" s="20">
        <f>SUM(A22238*E22238)</f>
        <v>77510</v>
      </c>
    </row>
    <row r="22239" spans="1:7" s="23" customFormat="1">
      <c r="A22239" s="698"/>
      <c r="B22239" s="698"/>
      <c r="C22239" s="696"/>
      <c r="D22239" s="712"/>
      <c r="E22239" s="713" t="s">
        <v>32</v>
      </c>
      <c r="F22239" s="714"/>
      <c r="G22239" s="715"/>
    </row>
    <row r="22240" spans="1:7">
      <c r="A22240" s="695">
        <v>396</v>
      </c>
      <c r="B22240" s="695" t="s">
        <v>10</v>
      </c>
      <c r="C22240" s="10" t="s">
        <v>33</v>
      </c>
      <c r="D22240" s="699" t="s">
        <v>34</v>
      </c>
      <c r="E22240" s="11">
        <v>14429.25</v>
      </c>
      <c r="F22240" s="12" t="s">
        <v>13</v>
      </c>
      <c r="G22240" s="20">
        <f>SUM(A22240*E22240/100)</f>
        <v>57139.83</v>
      </c>
    </row>
    <row r="22241" spans="1:7">
      <c r="A22241" s="696"/>
      <c r="B22241" s="696"/>
      <c r="C22241" s="14"/>
      <c r="D22241" s="700"/>
      <c r="E22241" s="701" t="s">
        <v>35</v>
      </c>
      <c r="F22241" s="702"/>
      <c r="G22241" s="703"/>
    </row>
    <row r="22242" spans="1:7">
      <c r="A22242" s="695">
        <v>129</v>
      </c>
      <c r="B22242" s="695" t="s">
        <v>10</v>
      </c>
      <c r="C22242" s="697" t="s">
        <v>36</v>
      </c>
      <c r="D22242" s="699" t="s">
        <v>37</v>
      </c>
      <c r="E22242" s="11">
        <v>12674.36</v>
      </c>
      <c r="F22242" s="12" t="s">
        <v>13</v>
      </c>
      <c r="G22242" s="20">
        <f>SUM(A22242*E22242/100)</f>
        <v>16349.924400000002</v>
      </c>
    </row>
    <row r="22243" spans="1:7">
      <c r="A22243" s="696"/>
      <c r="B22243" s="696"/>
      <c r="C22243" s="698"/>
      <c r="D22243" s="700"/>
      <c r="E22243" s="701" t="s">
        <v>38</v>
      </c>
      <c r="F22243" s="702"/>
      <c r="G22243" s="703"/>
    </row>
    <row r="22244" spans="1:7" s="24" customFormat="1">
      <c r="A22244" s="697">
        <v>343</v>
      </c>
      <c r="B22244" s="697" t="s">
        <v>39</v>
      </c>
      <c r="C22244" s="695" t="s">
        <v>40</v>
      </c>
      <c r="D22244" s="699" t="s">
        <v>41</v>
      </c>
      <c r="E22244" s="11">
        <v>2206.6</v>
      </c>
      <c r="F22244" s="12" t="s">
        <v>42</v>
      </c>
      <c r="G22244" s="20">
        <f>SUM(A22244*E22244/100)</f>
        <v>7568.637999999999</v>
      </c>
    </row>
    <row r="22245" spans="1:7" s="24" customFormat="1">
      <c r="A22245" s="698"/>
      <c r="B22245" s="698"/>
      <c r="C22245" s="696"/>
      <c r="D22245" s="700"/>
      <c r="E22245" s="727" t="s">
        <v>43</v>
      </c>
      <c r="F22245" s="728"/>
      <c r="G22245" s="729"/>
    </row>
    <row r="22246" spans="1:7" s="24" customFormat="1">
      <c r="A22246" s="697">
        <v>343</v>
      </c>
      <c r="B22246" s="697" t="s">
        <v>39</v>
      </c>
      <c r="C22246" s="695" t="s">
        <v>44</v>
      </c>
      <c r="D22246" s="699" t="s">
        <v>45</v>
      </c>
      <c r="E22246" s="12">
        <v>2197.52</v>
      </c>
      <c r="F22246" s="12" t="s">
        <v>42</v>
      </c>
      <c r="G22246" s="20">
        <f>SUM(A22246*E22246/100)</f>
        <v>7537.4935999999998</v>
      </c>
    </row>
    <row r="22247" spans="1:7" s="24" customFormat="1">
      <c r="A22247" s="698"/>
      <c r="B22247" s="698"/>
      <c r="C22247" s="696"/>
      <c r="D22247" s="700"/>
      <c r="E22247" s="727" t="s">
        <v>46</v>
      </c>
      <c r="F22247" s="728"/>
      <c r="G22247" s="729"/>
    </row>
    <row r="22248" spans="1:7" s="25" customFormat="1">
      <c r="A22248" s="697">
        <v>48</v>
      </c>
      <c r="B22248" s="697" t="s">
        <v>39</v>
      </c>
      <c r="C22248" s="697" t="s">
        <v>47</v>
      </c>
      <c r="D22248" s="699" t="s">
        <v>48</v>
      </c>
      <c r="E22248" s="12">
        <v>27678.86</v>
      </c>
      <c r="F22248" s="12" t="s">
        <v>42</v>
      </c>
      <c r="G22248" s="20">
        <f>SUM(A22248*E22248/100)</f>
        <v>13285.852800000001</v>
      </c>
    </row>
    <row r="22249" spans="1:7" s="25" customFormat="1">
      <c r="A22249" s="698"/>
      <c r="B22249" s="698"/>
      <c r="C22249" s="698"/>
      <c r="D22249" s="700"/>
      <c r="E22249" s="707" t="s">
        <v>49</v>
      </c>
      <c r="F22249" s="707"/>
      <c r="G22249" s="707"/>
    </row>
    <row r="22250" spans="1:7">
      <c r="A22250" s="697">
        <v>127</v>
      </c>
      <c r="B22250" s="697" t="s">
        <v>39</v>
      </c>
      <c r="C22250" s="695" t="s">
        <v>50</v>
      </c>
      <c r="D22250" s="699" t="s">
        <v>51</v>
      </c>
      <c r="E22250" s="11">
        <v>28253.61</v>
      </c>
      <c r="F22250" s="12" t="s">
        <v>52</v>
      </c>
      <c r="G22250" s="20">
        <f>SUM(A22250*E22250/100)</f>
        <v>35882.084699999999</v>
      </c>
    </row>
    <row r="22251" spans="1:7">
      <c r="A22251" s="698"/>
      <c r="B22251" s="698"/>
      <c r="C22251" s="696"/>
      <c r="D22251" s="700"/>
      <c r="E22251" s="701" t="s">
        <v>53</v>
      </c>
      <c r="F22251" s="702"/>
      <c r="G22251" s="703"/>
    </row>
    <row r="22252" spans="1:7">
      <c r="A22252" s="695">
        <v>72</v>
      </c>
      <c r="B22252" s="695" t="s">
        <v>39</v>
      </c>
      <c r="C22252" s="697" t="s">
        <v>54</v>
      </c>
      <c r="D22252" s="699" t="s">
        <v>55</v>
      </c>
      <c r="E22252" s="11">
        <v>34520.31</v>
      </c>
      <c r="F22252" s="12" t="s">
        <v>42</v>
      </c>
      <c r="G22252" s="20">
        <f>SUM(A22252*E22252/100)</f>
        <v>24854.623199999998</v>
      </c>
    </row>
    <row r="22253" spans="1:7">
      <c r="A22253" s="696"/>
      <c r="B22253" s="696"/>
      <c r="C22253" s="698"/>
      <c r="D22253" s="700"/>
      <c r="E22253" s="701" t="s">
        <v>56</v>
      </c>
      <c r="F22253" s="702"/>
      <c r="G22253" s="703"/>
    </row>
    <row r="22254" spans="1:7">
      <c r="A22254" s="697">
        <v>4046</v>
      </c>
      <c r="B22254" s="697" t="s">
        <v>39</v>
      </c>
      <c r="C22254" s="695" t="s">
        <v>57</v>
      </c>
      <c r="D22254" s="699" t="s">
        <v>58</v>
      </c>
      <c r="E22254" s="11">
        <v>1079.6500000000001</v>
      </c>
      <c r="F22254" s="12" t="s">
        <v>42</v>
      </c>
      <c r="G22254" s="13">
        <f>SUM(A22254*E22254/100)</f>
        <v>43682.639000000003</v>
      </c>
    </row>
    <row r="22255" spans="1:7">
      <c r="A22255" s="698"/>
      <c r="B22255" s="698"/>
      <c r="C22255" s="696"/>
      <c r="D22255" s="700"/>
      <c r="E22255" s="701" t="s">
        <v>59</v>
      </c>
      <c r="F22255" s="702"/>
      <c r="G22255" s="703"/>
    </row>
    <row r="22256" spans="1:7">
      <c r="A22256" s="697">
        <v>438</v>
      </c>
      <c r="B22256" s="697" t="s">
        <v>39</v>
      </c>
      <c r="C22256" s="695" t="s">
        <v>60</v>
      </c>
      <c r="D22256" s="699" t="s">
        <v>61</v>
      </c>
      <c r="E22256" s="11">
        <v>2116.41</v>
      </c>
      <c r="F22256" s="12" t="s">
        <v>42</v>
      </c>
      <c r="G22256" s="20">
        <f>SUM(A22256*E22256/100)</f>
        <v>9269.8757999999998</v>
      </c>
    </row>
    <row r="22257" spans="1:7">
      <c r="A22257" s="698"/>
      <c r="B22257" s="698"/>
      <c r="C22257" s="696"/>
      <c r="D22257" s="700"/>
      <c r="E22257" s="701" t="s">
        <v>62</v>
      </c>
      <c r="F22257" s="702"/>
      <c r="G22257" s="703"/>
    </row>
    <row r="22258" spans="1:7">
      <c r="A22258" s="695">
        <v>5925</v>
      </c>
      <c r="B22258" s="695" t="s">
        <v>39</v>
      </c>
      <c r="C22258" s="697" t="s">
        <v>63</v>
      </c>
      <c r="D22258" s="699" t="s">
        <v>64</v>
      </c>
      <c r="E22258" s="11">
        <v>829.95</v>
      </c>
      <c r="F22258" s="12" t="s">
        <v>42</v>
      </c>
      <c r="G22258" s="13">
        <f>SUM(A22258*E22258/100)</f>
        <v>49174.537499999999</v>
      </c>
    </row>
    <row r="22259" spans="1:7">
      <c r="A22259" s="696"/>
      <c r="B22259" s="696"/>
      <c r="C22259" s="698"/>
      <c r="D22259" s="700"/>
      <c r="E22259" s="701" t="s">
        <v>65</v>
      </c>
      <c r="F22259" s="702"/>
      <c r="G22259" s="703"/>
    </row>
    <row r="22260" spans="1:7">
      <c r="A22260" s="695">
        <v>4332</v>
      </c>
      <c r="B22260" s="695" t="s">
        <v>39</v>
      </c>
      <c r="C22260" s="697" t="s">
        <v>66</v>
      </c>
      <c r="D22260" s="699" t="s">
        <v>67</v>
      </c>
      <c r="E22260" s="11">
        <v>896.39</v>
      </c>
      <c r="F22260" s="12" t="s">
        <v>42</v>
      </c>
      <c r="G22260" s="13">
        <f>SUM(A22260*E22260/100)</f>
        <v>38831.614800000003</v>
      </c>
    </row>
    <row r="22261" spans="1:7">
      <c r="A22261" s="696"/>
      <c r="B22261" s="696"/>
      <c r="C22261" s="698"/>
      <c r="D22261" s="700"/>
      <c r="E22261" s="701" t="s">
        <v>68</v>
      </c>
      <c r="F22261" s="702"/>
      <c r="G22261" s="703"/>
    </row>
    <row r="22262" spans="1:7">
      <c r="A22262" s="695">
        <v>11157</v>
      </c>
      <c r="B22262" s="695" t="s">
        <v>39</v>
      </c>
      <c r="C22262" s="697" t="s">
        <v>69</v>
      </c>
      <c r="D22262" s="699" t="s">
        <v>70</v>
      </c>
      <c r="E22262" s="11">
        <v>1276.53</v>
      </c>
      <c r="F22262" s="12" t="s">
        <v>42</v>
      </c>
      <c r="G22262" s="13">
        <f>SUM(A22262*E22262/100)</f>
        <v>142422.45209999999</v>
      </c>
    </row>
    <row r="22263" spans="1:7">
      <c r="A22263" s="696"/>
      <c r="B22263" s="696"/>
      <c r="C22263" s="698"/>
      <c r="D22263" s="700"/>
      <c r="E22263" s="701" t="s">
        <v>71</v>
      </c>
      <c r="F22263" s="702"/>
      <c r="G22263" s="703"/>
    </row>
    <row r="22264" spans="1:7">
      <c r="A22264" s="697">
        <v>30</v>
      </c>
      <c r="B22264" s="697" t="s">
        <v>72</v>
      </c>
      <c r="C22264" s="695" t="s">
        <v>73</v>
      </c>
      <c r="D22264" s="699" t="s">
        <v>74</v>
      </c>
      <c r="E22264" s="11">
        <v>524.98</v>
      </c>
      <c r="F22264" s="12" t="s">
        <v>75</v>
      </c>
      <c r="G22264" s="13">
        <f>SUM(A22264*E22264)</f>
        <v>15749.400000000001</v>
      </c>
    </row>
    <row r="22265" spans="1:7">
      <c r="A22265" s="698"/>
      <c r="B22265" s="698"/>
      <c r="C22265" s="696"/>
      <c r="D22265" s="700"/>
      <c r="E22265" s="701" t="s">
        <v>76</v>
      </c>
      <c r="F22265" s="702"/>
      <c r="G22265" s="703"/>
    </row>
    <row r="22266" spans="1:7" s="30" customFormat="1">
      <c r="A22266" s="4"/>
      <c r="B22266" s="4"/>
      <c r="C22266" s="3"/>
      <c r="D22266" s="26"/>
      <c r="E22266" s="27"/>
      <c r="F22266" s="28" t="s">
        <v>77</v>
      </c>
      <c r="G22266" s="29">
        <v>884830</v>
      </c>
    </row>
    <row r="22267" spans="1:7">
      <c r="A22267" s="31"/>
      <c r="B22267" s="32"/>
      <c r="C22267" s="32"/>
      <c r="D22267" s="33" t="s">
        <v>78</v>
      </c>
      <c r="E22267" s="32"/>
      <c r="F22267" s="32"/>
      <c r="G22267" s="34"/>
    </row>
    <row r="22268" spans="1:7" s="25" customFormat="1">
      <c r="A22268" s="759">
        <v>1</v>
      </c>
      <c r="B22268" s="759" t="s">
        <v>72</v>
      </c>
      <c r="C22268" s="760" t="s">
        <v>11</v>
      </c>
      <c r="D22268" s="755" t="s">
        <v>79</v>
      </c>
      <c r="E22268" s="35">
        <v>4802.6000000000004</v>
      </c>
      <c r="F22268" s="14" t="s">
        <v>75</v>
      </c>
      <c r="G22268" s="13">
        <f>SUM(A22268*E22268)</f>
        <v>4802.6000000000004</v>
      </c>
    </row>
    <row r="22269" spans="1:7" s="25" customFormat="1">
      <c r="A22269" s="696"/>
      <c r="B22269" s="696"/>
      <c r="C22269" s="698"/>
      <c r="D22269" s="700"/>
      <c r="E22269" s="701" t="s">
        <v>80</v>
      </c>
      <c r="F22269" s="702"/>
      <c r="G22269" s="703"/>
    </row>
    <row r="22270" spans="1:7" s="36" customFormat="1">
      <c r="A22270" s="695">
        <v>2</v>
      </c>
      <c r="B22270" s="695" t="s">
        <v>72</v>
      </c>
      <c r="C22270" s="697" t="s">
        <v>15</v>
      </c>
      <c r="D22270" s="699" t="s">
        <v>81</v>
      </c>
      <c r="E22270" s="11">
        <v>2042.43</v>
      </c>
      <c r="F22270" s="12" t="s">
        <v>75</v>
      </c>
      <c r="G22270" s="13">
        <f>SUM(A22270*E22270)</f>
        <v>4084.86</v>
      </c>
    </row>
    <row r="22271" spans="1:7" s="36" customFormat="1">
      <c r="A22271" s="696"/>
      <c r="B22271" s="696"/>
      <c r="C22271" s="698"/>
      <c r="D22271" s="700"/>
      <c r="E22271" s="701" t="s">
        <v>82</v>
      </c>
      <c r="F22271" s="702"/>
      <c r="G22271" s="703"/>
    </row>
    <row r="22272" spans="1:7">
      <c r="A22272" s="695">
        <v>2</v>
      </c>
      <c r="B22272" s="695" t="s">
        <v>72</v>
      </c>
      <c r="C22272" s="697" t="s">
        <v>18</v>
      </c>
      <c r="D22272" s="699" t="s">
        <v>83</v>
      </c>
      <c r="E22272" s="11">
        <v>447.15</v>
      </c>
      <c r="F22272" s="12" t="s">
        <v>75</v>
      </c>
      <c r="G22272" s="13">
        <f>SUM(A22272*E22272)</f>
        <v>894.3</v>
      </c>
    </row>
    <row r="22273" spans="1:7">
      <c r="A22273" s="696"/>
      <c r="B22273" s="696"/>
      <c r="C22273" s="698"/>
      <c r="D22273" s="700"/>
      <c r="E22273" s="701" t="s">
        <v>84</v>
      </c>
      <c r="F22273" s="702"/>
      <c r="G22273" s="703"/>
    </row>
    <row r="22274" spans="1:7">
      <c r="A22274" s="704">
        <v>3</v>
      </c>
      <c r="B22274" s="704" t="s">
        <v>72</v>
      </c>
      <c r="C22274" s="705" t="s">
        <v>21</v>
      </c>
      <c r="D22274" s="706" t="s">
        <v>85</v>
      </c>
      <c r="E22274" s="11">
        <v>1109.46</v>
      </c>
      <c r="F22274" s="12" t="s">
        <v>75</v>
      </c>
      <c r="G22274" s="13">
        <f>SUM(A22274*E22274)</f>
        <v>3328.38</v>
      </c>
    </row>
    <row r="22275" spans="1:7">
      <c r="A22275" s="704"/>
      <c r="B22275" s="704"/>
      <c r="C22275" s="705"/>
      <c r="D22275" s="706"/>
      <c r="E22275" s="707" t="s">
        <v>86</v>
      </c>
      <c r="F22275" s="707"/>
      <c r="G22275" s="707"/>
    </row>
    <row r="22276" spans="1:7" s="36" customFormat="1">
      <c r="A22276" s="695">
        <v>2</v>
      </c>
      <c r="B22276" s="695" t="s">
        <v>72</v>
      </c>
      <c r="C22276" s="697" t="s">
        <v>25</v>
      </c>
      <c r="D22276" s="699" t="s">
        <v>87</v>
      </c>
      <c r="E22276" s="11">
        <v>509.74</v>
      </c>
      <c r="F22276" s="12" t="s">
        <v>75</v>
      </c>
      <c r="G22276" s="13">
        <f>SUM(A22276*E22276)</f>
        <v>1019.48</v>
      </c>
    </row>
    <row r="22277" spans="1:7" s="36" customFormat="1">
      <c r="A22277" s="696"/>
      <c r="B22277" s="696"/>
      <c r="C22277" s="698"/>
      <c r="D22277" s="700"/>
      <c r="E22277" s="701" t="s">
        <v>88</v>
      </c>
      <c r="F22277" s="702"/>
      <c r="G22277" s="703"/>
    </row>
    <row r="22278" spans="1:7" s="36" customFormat="1">
      <c r="A22278" s="695">
        <v>1</v>
      </c>
      <c r="B22278" s="695" t="s">
        <v>89</v>
      </c>
      <c r="C22278" s="697" t="s">
        <v>29</v>
      </c>
      <c r="D22278" s="699" t="s">
        <v>90</v>
      </c>
      <c r="E22278" s="11">
        <v>1142.24</v>
      </c>
      <c r="F22278" s="12" t="s">
        <v>75</v>
      </c>
      <c r="G22278" s="13">
        <f>SUM(A22278*E22278)</f>
        <v>1142.24</v>
      </c>
    </row>
    <row r="22279" spans="1:7" s="36" customFormat="1">
      <c r="A22279" s="696"/>
      <c r="B22279" s="696"/>
      <c r="C22279" s="698"/>
      <c r="D22279" s="700"/>
      <c r="E22279" s="701" t="s">
        <v>91</v>
      </c>
      <c r="F22279" s="702"/>
      <c r="G22279" s="703"/>
    </row>
    <row r="22280" spans="1:7">
      <c r="A22280" s="695">
        <v>1</v>
      </c>
      <c r="B22280" s="695" t="s">
        <v>89</v>
      </c>
      <c r="C22280" s="697" t="s">
        <v>33</v>
      </c>
      <c r="D22280" s="699" t="s">
        <v>92</v>
      </c>
      <c r="E22280" s="11">
        <v>4694.8</v>
      </c>
      <c r="F22280" s="12" t="s">
        <v>75</v>
      </c>
      <c r="G22280" s="13">
        <f>SUM(A22280*E22280)</f>
        <v>4694.8</v>
      </c>
    </row>
    <row r="22281" spans="1:7">
      <c r="A22281" s="696"/>
      <c r="B22281" s="696"/>
      <c r="C22281" s="698"/>
      <c r="D22281" s="700"/>
      <c r="E22281" s="701" t="s">
        <v>93</v>
      </c>
      <c r="F22281" s="702"/>
      <c r="G22281" s="703"/>
    </row>
    <row r="22282" spans="1:7">
      <c r="A22282" s="695">
        <v>1</v>
      </c>
      <c r="B22282" s="695" t="s">
        <v>89</v>
      </c>
      <c r="C22282" s="697" t="s">
        <v>36</v>
      </c>
      <c r="D22282" s="699" t="s">
        <v>94</v>
      </c>
      <c r="E22282" s="11">
        <v>938.47</v>
      </c>
      <c r="F22282" s="12" t="s">
        <v>75</v>
      </c>
      <c r="G22282" s="13">
        <f>SUM(A22282*E22282)</f>
        <v>938.47</v>
      </c>
    </row>
    <row r="22283" spans="1:7">
      <c r="A22283" s="696"/>
      <c r="B22283" s="696"/>
      <c r="C22283" s="698"/>
      <c r="D22283" s="700"/>
      <c r="E22283" s="701" t="s">
        <v>95</v>
      </c>
      <c r="F22283" s="702"/>
      <c r="G22283" s="703"/>
    </row>
    <row r="22284" spans="1:7" s="36" customFormat="1">
      <c r="A22284" s="695">
        <v>1</v>
      </c>
      <c r="B22284" s="695" t="s">
        <v>89</v>
      </c>
      <c r="C22284" s="697" t="s">
        <v>40</v>
      </c>
      <c r="D22284" s="699" t="s">
        <v>96</v>
      </c>
      <c r="E22284" s="11">
        <v>795</v>
      </c>
      <c r="F22284" s="12" t="s">
        <v>75</v>
      </c>
      <c r="G22284" s="13">
        <f>SUM(A22284*E22284)</f>
        <v>795</v>
      </c>
    </row>
    <row r="22285" spans="1:7" s="36" customFormat="1">
      <c r="A22285" s="696"/>
      <c r="B22285" s="696"/>
      <c r="C22285" s="698"/>
      <c r="D22285" s="700"/>
      <c r="E22285" s="701" t="s">
        <v>97</v>
      </c>
      <c r="F22285" s="702"/>
      <c r="G22285" s="703"/>
    </row>
    <row r="22286" spans="1:7">
      <c r="A22286" s="6"/>
      <c r="B22286" s="6"/>
      <c r="C22286" s="7"/>
      <c r="D22286" s="38"/>
      <c r="E22286" s="6"/>
      <c r="F22286" s="6"/>
      <c r="G22286" s="9"/>
    </row>
    <row r="22287" spans="1:7">
      <c r="A22287" s="6"/>
      <c r="B22287" s="6"/>
      <c r="C22287" s="7"/>
      <c r="D22287" s="38"/>
      <c r="E22287" s="6"/>
      <c r="F22287" s="6"/>
      <c r="G22287" s="9"/>
    </row>
    <row r="22288" spans="1:7">
      <c r="A22288" s="6"/>
      <c r="B22288" s="6"/>
      <c r="C22288" s="7"/>
      <c r="D22288" s="38"/>
      <c r="E22288" s="6"/>
      <c r="F22288" s="6"/>
      <c r="G22288" s="9"/>
    </row>
    <row r="22289" spans="1:7" s="36" customFormat="1">
      <c r="A22289" s="695"/>
      <c r="B22289" s="695"/>
      <c r="C22289" s="697" t="s">
        <v>44</v>
      </c>
      <c r="D22289" s="699" t="s">
        <v>98</v>
      </c>
      <c r="E22289" s="39"/>
      <c r="F22289" s="40"/>
      <c r="G22289" s="41"/>
    </row>
    <row r="22290" spans="1:7" s="36" customFormat="1">
      <c r="A22290" s="696"/>
      <c r="B22290" s="696"/>
      <c r="C22290" s="698"/>
      <c r="D22290" s="700"/>
      <c r="E22290" s="42"/>
      <c r="F22290" s="43"/>
      <c r="G22290" s="44"/>
    </row>
    <row r="22291" spans="1:7" s="36" customFormat="1">
      <c r="A22291" s="695">
        <v>1</v>
      </c>
      <c r="B22291" s="695" t="s">
        <v>89</v>
      </c>
      <c r="C22291" s="697" t="s">
        <v>99</v>
      </c>
      <c r="D22291" s="699" t="s">
        <v>100</v>
      </c>
      <c r="E22291" s="11">
        <v>271.92</v>
      </c>
      <c r="F22291" s="12" t="s">
        <v>75</v>
      </c>
      <c r="G22291" s="13">
        <f>SUM(A22291*E22291)</f>
        <v>271.92</v>
      </c>
    </row>
    <row r="22292" spans="1:7" s="36" customFormat="1">
      <c r="A22292" s="696"/>
      <c r="B22292" s="696"/>
      <c r="C22292" s="698"/>
      <c r="D22292" s="700"/>
      <c r="E22292" s="701" t="s">
        <v>101</v>
      </c>
      <c r="F22292" s="702"/>
      <c r="G22292" s="703"/>
    </row>
    <row r="22293" spans="1:7" s="36" customFormat="1">
      <c r="A22293" s="695">
        <v>1</v>
      </c>
      <c r="B22293" s="695" t="s">
        <v>89</v>
      </c>
      <c r="C22293" s="697" t="s">
        <v>102</v>
      </c>
      <c r="D22293" s="699" t="s">
        <v>103</v>
      </c>
      <c r="E22293" s="11">
        <v>365.42</v>
      </c>
      <c r="F22293" s="12" t="s">
        <v>75</v>
      </c>
      <c r="G22293" s="13">
        <f>SUM(A22293*E22293)</f>
        <v>365.42</v>
      </c>
    </row>
    <row r="22294" spans="1:7" s="36" customFormat="1">
      <c r="A22294" s="696"/>
      <c r="B22294" s="696"/>
      <c r="C22294" s="698"/>
      <c r="D22294" s="700"/>
      <c r="E22294" s="701" t="s">
        <v>104</v>
      </c>
      <c r="F22294" s="702"/>
      <c r="G22294" s="703"/>
    </row>
    <row r="22295" spans="1:7" s="30" customFormat="1">
      <c r="A22295" s="45"/>
      <c r="B22295" s="45"/>
      <c r="C22295" s="12"/>
      <c r="D22295" s="46"/>
      <c r="E22295" s="27"/>
      <c r="F22295" s="28" t="s">
        <v>105</v>
      </c>
      <c r="G22295" s="47">
        <v>23005</v>
      </c>
    </row>
    <row r="22296" spans="1:7">
      <c r="A22296" s="45"/>
      <c r="B22296" s="45"/>
      <c r="C22296" s="12"/>
      <c r="D22296" s="48" t="s">
        <v>106</v>
      </c>
      <c r="E22296" s="49"/>
      <c r="F22296" s="49"/>
      <c r="G22296" s="49"/>
    </row>
    <row r="22297" spans="1:7" s="36" customFormat="1">
      <c r="A22297" s="695">
        <v>60</v>
      </c>
      <c r="B22297" s="695" t="s">
        <v>107</v>
      </c>
      <c r="C22297" s="697" t="s">
        <v>11</v>
      </c>
      <c r="D22297" s="699" t="s">
        <v>108</v>
      </c>
      <c r="E22297" s="11">
        <v>373</v>
      </c>
      <c r="F22297" s="12" t="s">
        <v>75</v>
      </c>
      <c r="G22297" s="13">
        <f>SUM(A22297*E22297)</f>
        <v>22380</v>
      </c>
    </row>
    <row r="22298" spans="1:7" s="36" customFormat="1">
      <c r="A22298" s="696"/>
      <c r="B22298" s="696"/>
      <c r="C22298" s="698"/>
      <c r="D22298" s="700"/>
      <c r="E22298" s="701" t="s">
        <v>109</v>
      </c>
      <c r="F22298" s="702"/>
      <c r="G22298" s="703"/>
    </row>
    <row r="22299" spans="1:7" s="36" customFormat="1">
      <c r="A22299" s="695">
        <v>50</v>
      </c>
      <c r="B22299" s="695" t="s">
        <v>107</v>
      </c>
      <c r="C22299" s="697" t="s">
        <v>15</v>
      </c>
      <c r="D22299" s="699" t="s">
        <v>110</v>
      </c>
      <c r="E22299" s="11">
        <v>242</v>
      </c>
      <c r="F22299" s="12" t="s">
        <v>111</v>
      </c>
      <c r="G22299" s="13">
        <f>SUM(A22299*E22299)</f>
        <v>12100</v>
      </c>
    </row>
    <row r="22300" spans="1:7" s="36" customFormat="1" ht="55.5" customHeight="1">
      <c r="A22300" s="696"/>
      <c r="B22300" s="696"/>
      <c r="C22300" s="698"/>
      <c r="D22300" s="700"/>
      <c r="E22300" s="701" t="s">
        <v>112</v>
      </c>
      <c r="F22300" s="702"/>
      <c r="G22300" s="703"/>
    </row>
    <row r="22301" spans="1:7">
      <c r="A22301" s="695">
        <v>5</v>
      </c>
      <c r="B22301" s="695" t="s">
        <v>72</v>
      </c>
      <c r="C22301" s="697" t="s">
        <v>18</v>
      </c>
      <c r="D22301" s="699" t="s">
        <v>113</v>
      </c>
      <c r="E22301" s="11">
        <v>14748</v>
      </c>
      <c r="F22301" s="12" t="s">
        <v>75</v>
      </c>
      <c r="G22301" s="13">
        <f>SUM(A22301*E22301)</f>
        <v>73740</v>
      </c>
    </row>
    <row r="22302" spans="1:7">
      <c r="A22302" s="696"/>
      <c r="B22302" s="696"/>
      <c r="C22302" s="698"/>
      <c r="D22302" s="700"/>
      <c r="E22302" s="701" t="s">
        <v>114</v>
      </c>
      <c r="F22302" s="702"/>
      <c r="G22302" s="703"/>
    </row>
    <row r="22303" spans="1:7">
      <c r="A22303" s="695">
        <v>24</v>
      </c>
      <c r="B22303" s="695" t="s">
        <v>107</v>
      </c>
      <c r="C22303" s="697" t="s">
        <v>21</v>
      </c>
      <c r="D22303" s="699" t="s">
        <v>115</v>
      </c>
      <c r="E22303" s="11">
        <v>1034</v>
      </c>
      <c r="F22303" s="12" t="s">
        <v>111</v>
      </c>
      <c r="G22303" s="13">
        <f>SUM(A22303*E22303)</f>
        <v>24816</v>
      </c>
    </row>
    <row r="22304" spans="1:7">
      <c r="A22304" s="696"/>
      <c r="B22304" s="696"/>
      <c r="C22304" s="698"/>
      <c r="D22304" s="700"/>
      <c r="E22304" s="701" t="s">
        <v>114</v>
      </c>
      <c r="F22304" s="702"/>
      <c r="G22304" s="703"/>
    </row>
    <row r="22305" spans="1:7">
      <c r="A22305" s="45"/>
      <c r="B22305" s="45"/>
      <c r="C22305" s="12"/>
      <c r="D22305" s="46"/>
      <c r="E22305" s="49"/>
      <c r="F22305" s="50" t="s">
        <v>116</v>
      </c>
      <c r="G22305" s="51">
        <v>133036</v>
      </c>
    </row>
    <row r="22306" spans="1:7">
      <c r="A22306" s="6"/>
      <c r="B22306" s="6"/>
      <c r="C22306" s="7"/>
      <c r="D22306" s="8" t="s">
        <v>117</v>
      </c>
      <c r="E22306" s="6"/>
      <c r="F22306" s="6"/>
      <c r="G22306" s="9"/>
    </row>
    <row r="22307" spans="1:7" ht="25.5">
      <c r="A22307" s="45">
        <v>1</v>
      </c>
      <c r="B22307" s="45" t="s">
        <v>89</v>
      </c>
      <c r="C22307" s="12" t="s">
        <v>11</v>
      </c>
      <c r="D22307" s="46" t="s">
        <v>115</v>
      </c>
      <c r="E22307" s="11"/>
      <c r="F22307" s="12" t="s">
        <v>75</v>
      </c>
      <c r="G22307" s="13"/>
    </row>
    <row r="22308" spans="1:7">
      <c r="A22308" s="6"/>
      <c r="B22308" s="6"/>
      <c r="C22308" s="7"/>
      <c r="D22308" s="8" t="s">
        <v>118</v>
      </c>
      <c r="E22308" s="6"/>
      <c r="F22308" s="6"/>
      <c r="G22308" s="9"/>
    </row>
    <row r="22309" spans="1:7" ht="153">
      <c r="A22309" s="45">
        <v>60</v>
      </c>
      <c r="B22309" s="45" t="s">
        <v>107</v>
      </c>
      <c r="C22309" s="12" t="s">
        <v>11</v>
      </c>
      <c r="D22309" s="46" t="s">
        <v>119</v>
      </c>
      <c r="E22309" s="11"/>
      <c r="F22309" s="12" t="s">
        <v>111</v>
      </c>
      <c r="G22309" s="13"/>
    </row>
    <row r="22310" spans="1:7" ht="140.25">
      <c r="A22310" s="45">
        <v>10</v>
      </c>
      <c r="B22310" s="45" t="s">
        <v>72</v>
      </c>
      <c r="C22310" s="12" t="s">
        <v>15</v>
      </c>
      <c r="D22310" s="46" t="s">
        <v>120</v>
      </c>
      <c r="E22310" s="11"/>
      <c r="F22310" s="12" t="s">
        <v>75</v>
      </c>
      <c r="G22310" s="13"/>
    </row>
    <row r="22311" spans="1:7" ht="153">
      <c r="A22311" s="45">
        <v>100</v>
      </c>
      <c r="B22311" s="45" t="s">
        <v>107</v>
      </c>
      <c r="C22311" s="12" t="s">
        <v>18</v>
      </c>
      <c r="D22311" s="46" t="s">
        <v>121</v>
      </c>
      <c r="E22311" s="11"/>
      <c r="F22311" s="12" t="s">
        <v>111</v>
      </c>
      <c r="G22311" s="13"/>
    </row>
    <row r="22312" spans="1:7" ht="140.25">
      <c r="A22312" s="45">
        <v>10</v>
      </c>
      <c r="B22312" s="45" t="s">
        <v>72</v>
      </c>
      <c r="C22312" s="12" t="s">
        <v>21</v>
      </c>
      <c r="D22312" s="46" t="s">
        <v>122</v>
      </c>
      <c r="E22312" s="11"/>
      <c r="F22312" s="12" t="s">
        <v>75</v>
      </c>
      <c r="G22312" s="13"/>
    </row>
    <row r="22313" spans="1:7" ht="153">
      <c r="A22313" s="45">
        <v>100</v>
      </c>
      <c r="B22313" s="45" t="s">
        <v>107</v>
      </c>
      <c r="C22313" s="12" t="s">
        <v>25</v>
      </c>
      <c r="D22313" s="46" t="s">
        <v>123</v>
      </c>
      <c r="E22313" s="11"/>
      <c r="F22313" s="12" t="s">
        <v>111</v>
      </c>
      <c r="G22313" s="13"/>
    </row>
    <row r="22314" spans="1:7" ht="153">
      <c r="A22314" s="45">
        <v>20</v>
      </c>
      <c r="B22314" s="45" t="s">
        <v>107</v>
      </c>
      <c r="C22314" s="12" t="s">
        <v>29</v>
      </c>
      <c r="D22314" s="46" t="s">
        <v>124</v>
      </c>
      <c r="E22314" s="11"/>
      <c r="F22314" s="12" t="s">
        <v>111</v>
      </c>
      <c r="G22314" s="13"/>
    </row>
    <row r="22315" spans="1:7" ht="153">
      <c r="A22315" s="45">
        <v>8</v>
      </c>
      <c r="B22315" s="45" t="s">
        <v>72</v>
      </c>
      <c r="C22315" s="12" t="s">
        <v>33</v>
      </c>
      <c r="D22315" s="46" t="s">
        <v>125</v>
      </c>
      <c r="E22315" s="11"/>
      <c r="F22315" s="12" t="s">
        <v>75</v>
      </c>
      <c r="G22315" s="13"/>
    </row>
    <row r="22316" spans="1:7" ht="89.25">
      <c r="A22316" s="45">
        <v>6</v>
      </c>
      <c r="B22316" s="45" t="s">
        <v>72</v>
      </c>
      <c r="C22316" s="12" t="s">
        <v>36</v>
      </c>
      <c r="D22316" s="46" t="s">
        <v>126</v>
      </c>
      <c r="E22316" s="11"/>
      <c r="F22316" s="12" t="s">
        <v>75</v>
      </c>
      <c r="G22316" s="13"/>
    </row>
    <row r="22317" spans="1:7" ht="89.25">
      <c r="A22317" s="45">
        <v>3</v>
      </c>
      <c r="B22317" s="45" t="s">
        <v>72</v>
      </c>
      <c r="C22317" s="12" t="s">
        <v>40</v>
      </c>
      <c r="D22317" s="46" t="s">
        <v>127</v>
      </c>
      <c r="E22317" s="11"/>
      <c r="F22317" s="12" t="s">
        <v>75</v>
      </c>
      <c r="G22317" s="13"/>
    </row>
    <row r="22318" spans="1:7" ht="89.25">
      <c r="A22318" s="45">
        <v>2</v>
      </c>
      <c r="B22318" s="45" t="s">
        <v>72</v>
      </c>
      <c r="C22318" s="12" t="s">
        <v>44</v>
      </c>
      <c r="D22318" s="46" t="s">
        <v>128</v>
      </c>
      <c r="E22318" s="11"/>
      <c r="F22318" s="12" t="s">
        <v>75</v>
      </c>
      <c r="G22318" s="13"/>
    </row>
    <row r="22319" spans="1:7">
      <c r="A22319" s="6"/>
      <c r="B22319" s="6"/>
      <c r="C22319" s="7"/>
      <c r="D22319" s="38"/>
      <c r="E22319" s="6"/>
      <c r="F22319" s="6"/>
      <c r="G22319" s="9"/>
    </row>
    <row r="22320" spans="1:7" s="36" customFormat="1">
      <c r="A22320" s="52" t="s">
        <v>129</v>
      </c>
      <c r="B22320" s="53"/>
      <c r="C22320" s="54" t="s">
        <v>130</v>
      </c>
      <c r="D22320" s="55"/>
      <c r="F22320" s="56" t="s">
        <v>131</v>
      </c>
      <c r="G22320" s="54"/>
    </row>
    <row r="22321" spans="1:7" s="30" customFormat="1">
      <c r="A22321" s="52" t="s">
        <v>132</v>
      </c>
      <c r="B22321" s="53"/>
      <c r="C22321" s="54" t="s">
        <v>133</v>
      </c>
      <c r="D22321" s="55"/>
      <c r="E22321" s="36"/>
      <c r="F22321" s="56" t="s">
        <v>131</v>
      </c>
    </row>
    <row r="22322" spans="1:7" s="30" customFormat="1">
      <c r="A22322" s="52" t="s">
        <v>134</v>
      </c>
      <c r="B22322" s="57"/>
      <c r="C22322" s="54" t="s">
        <v>135</v>
      </c>
      <c r="D22322" s="58"/>
      <c r="F22322" s="56" t="s">
        <v>131</v>
      </c>
    </row>
    <row r="22323" spans="1:7" s="30" customFormat="1">
      <c r="A22323" s="52" t="s">
        <v>136</v>
      </c>
      <c r="B22323" s="57"/>
      <c r="C22323" s="54" t="s">
        <v>137</v>
      </c>
      <c r="D22323" s="58"/>
      <c r="F22323" s="56" t="s">
        <v>131</v>
      </c>
    </row>
    <row r="22324" spans="1:7" s="25" customFormat="1">
      <c r="A22324" s="59"/>
      <c r="B22324" s="54"/>
      <c r="C22324" s="54"/>
      <c r="D22324" s="60"/>
      <c r="E22324" s="61" t="s">
        <v>138</v>
      </c>
      <c r="F22324" s="62"/>
      <c r="G22324" s="62"/>
    </row>
    <row r="22325" spans="1:7" s="25" customFormat="1">
      <c r="A22325" s="59"/>
      <c r="B22325" s="54"/>
      <c r="C22325" s="54"/>
      <c r="D22325" s="60"/>
      <c r="E22325" s="54"/>
      <c r="F22325" s="54"/>
      <c r="G22325" s="63"/>
    </row>
    <row r="22326" spans="1:7" s="25" customFormat="1">
      <c r="A22326" s="55" t="s">
        <v>139</v>
      </c>
      <c r="B22326" s="54"/>
      <c r="C22326" s="54"/>
      <c r="D22326" s="60"/>
      <c r="E22326" s="64" t="s">
        <v>140</v>
      </c>
      <c r="F22326" s="54"/>
      <c r="G22326" s="63"/>
    </row>
    <row r="22327" spans="1:7" s="25" customFormat="1">
      <c r="B22327" s="54"/>
      <c r="C22327" s="54"/>
      <c r="D22327" s="60"/>
      <c r="E22327" s="64" t="s">
        <v>141</v>
      </c>
      <c r="F22327" s="54"/>
      <c r="G22327" s="63"/>
    </row>
    <row r="22328" spans="1:7" s="25" customFormat="1">
      <c r="B22328" s="54"/>
      <c r="C22328" s="54"/>
      <c r="D22328" s="60"/>
      <c r="E22328" s="64" t="s">
        <v>142</v>
      </c>
      <c r="F22328" s="54"/>
      <c r="G22328" s="63"/>
    </row>
    <row r="22334" spans="1:7">
      <c r="A22334" s="741" t="s">
        <v>0</v>
      </c>
      <c r="B22334" s="741"/>
      <c r="C22334" s="741"/>
      <c r="D22334" s="741"/>
      <c r="E22334" s="741"/>
      <c r="F22334" s="741"/>
      <c r="G22334" s="741"/>
    </row>
    <row r="22335" spans="1:7">
      <c r="A22335" s="742" t="s">
        <v>1</v>
      </c>
      <c r="B22335" s="742"/>
      <c r="C22335" s="742"/>
      <c r="D22335" s="742"/>
      <c r="E22335" s="742"/>
      <c r="F22335" s="742"/>
      <c r="G22335" s="742"/>
    </row>
    <row r="22336" spans="1:7" ht="52.5" customHeight="1">
      <c r="A22336" s="1" t="s">
        <v>2</v>
      </c>
      <c r="B22336" s="2"/>
      <c r="C22336" s="2"/>
      <c r="D22336" s="753" t="s">
        <v>322</v>
      </c>
      <c r="E22336" s="753"/>
      <c r="F22336" s="753"/>
      <c r="G22336" s="753"/>
    </row>
    <row r="22337" spans="1:7" ht="25.5">
      <c r="A22337" s="744" t="s">
        <v>3</v>
      </c>
      <c r="B22337" s="745"/>
      <c r="C22337" s="3" t="s">
        <v>4</v>
      </c>
      <c r="D22337" s="4" t="s">
        <v>5</v>
      </c>
      <c r="E22337" s="4" t="s">
        <v>6</v>
      </c>
      <c r="F22337" s="4" t="s">
        <v>7</v>
      </c>
      <c r="G22337" s="5" t="s">
        <v>8</v>
      </c>
    </row>
    <row r="22338" spans="1:7">
      <c r="A22338" s="6"/>
      <c r="B22338" s="6"/>
      <c r="C22338" s="7"/>
      <c r="D22338" s="8" t="s">
        <v>9</v>
      </c>
      <c r="E22338" s="6"/>
      <c r="F22338" s="6"/>
      <c r="G22338" s="9"/>
    </row>
    <row r="22339" spans="1:7">
      <c r="A22339" s="695">
        <v>220</v>
      </c>
      <c r="B22339" s="695" t="s">
        <v>10</v>
      </c>
      <c r="C22339" s="10" t="s">
        <v>11</v>
      </c>
      <c r="D22339" s="699" t="s">
        <v>12</v>
      </c>
      <c r="E22339" s="11">
        <v>8694.9500000000007</v>
      </c>
      <c r="F22339" s="12" t="s">
        <v>13</v>
      </c>
      <c r="G22339" s="13">
        <f>SUM(A22339*E22339/100)</f>
        <v>19128.890000000003</v>
      </c>
    </row>
    <row r="22340" spans="1:7">
      <c r="A22340" s="696"/>
      <c r="B22340" s="696"/>
      <c r="C22340" s="14"/>
      <c r="D22340" s="700"/>
      <c r="E22340" s="701" t="s">
        <v>14</v>
      </c>
      <c r="F22340" s="702"/>
      <c r="G22340" s="703"/>
    </row>
    <row r="22341" spans="1:7">
      <c r="A22341" s="695">
        <v>781</v>
      </c>
      <c r="B22341" s="695" t="s">
        <v>10</v>
      </c>
      <c r="C22341" s="697" t="s">
        <v>15</v>
      </c>
      <c r="D22341" s="699" t="s">
        <v>16</v>
      </c>
      <c r="E22341" s="11">
        <v>11948.36</v>
      </c>
      <c r="F22341" s="12" t="s">
        <v>13</v>
      </c>
      <c r="G22341" s="13">
        <f>SUM(A22341*E22341/100)</f>
        <v>93316.691600000006</v>
      </c>
    </row>
    <row r="22342" spans="1:7">
      <c r="A22342" s="696"/>
      <c r="B22342" s="696"/>
      <c r="C22342" s="698"/>
      <c r="D22342" s="700"/>
      <c r="E22342" s="701" t="s">
        <v>17</v>
      </c>
      <c r="F22342" s="702"/>
      <c r="G22342" s="703"/>
    </row>
    <row r="22343" spans="1:7">
      <c r="A22343" s="695">
        <v>5528</v>
      </c>
      <c r="B22343" s="695" t="s">
        <v>10</v>
      </c>
      <c r="C22343" s="697" t="s">
        <v>18</v>
      </c>
      <c r="D22343" s="699" t="s">
        <v>19</v>
      </c>
      <c r="E22343" s="11">
        <v>1913.21</v>
      </c>
      <c r="F22343" s="12" t="s">
        <v>13</v>
      </c>
      <c r="G22343" s="13">
        <f>SUM(A22343*E22343/100)</f>
        <v>105762.2488</v>
      </c>
    </row>
    <row r="22344" spans="1:7">
      <c r="A22344" s="696"/>
      <c r="B22344" s="696"/>
      <c r="C22344" s="698"/>
      <c r="D22344" s="700"/>
      <c r="E22344" s="701" t="s">
        <v>20</v>
      </c>
      <c r="F22344" s="702"/>
      <c r="G22344" s="703"/>
    </row>
    <row r="22345" spans="1:7">
      <c r="A22345" s="695">
        <v>600</v>
      </c>
      <c r="B22345" s="695" t="s">
        <v>10</v>
      </c>
      <c r="C22345" s="697" t="s">
        <v>21</v>
      </c>
      <c r="D22345" s="699" t="s">
        <v>22</v>
      </c>
      <c r="E22345" s="11">
        <v>8122.95</v>
      </c>
      <c r="F22345" s="12" t="s">
        <v>13</v>
      </c>
      <c r="G22345" s="20">
        <f>SUM(A22345*E22345/100)</f>
        <v>48737.7</v>
      </c>
    </row>
    <row r="22346" spans="1:7">
      <c r="A22346" s="696"/>
      <c r="B22346" s="696"/>
      <c r="C22346" s="698"/>
      <c r="D22346" s="700"/>
      <c r="E22346" s="701" t="s">
        <v>23</v>
      </c>
      <c r="F22346" s="702"/>
      <c r="G22346" s="703"/>
    </row>
    <row r="22347" spans="1:7">
      <c r="A22347" s="709">
        <v>15.72</v>
      </c>
      <c r="B22347" s="697" t="s">
        <v>24</v>
      </c>
      <c r="C22347" s="695" t="s">
        <v>25</v>
      </c>
      <c r="D22347" s="711" t="s">
        <v>26</v>
      </c>
      <c r="E22347" s="11">
        <v>5001.7</v>
      </c>
      <c r="F22347" s="12" t="s">
        <v>27</v>
      </c>
      <c r="G22347" s="20">
        <f>SUM(A22347*E22347)</f>
        <v>78626.724000000002</v>
      </c>
    </row>
    <row r="22348" spans="1:7">
      <c r="A22348" s="710"/>
      <c r="B22348" s="698"/>
      <c r="C22348" s="696"/>
      <c r="D22348" s="712"/>
      <c r="E22348" s="701" t="s">
        <v>28</v>
      </c>
      <c r="F22348" s="702"/>
      <c r="G22348" s="703"/>
    </row>
    <row r="22349" spans="1:7" s="23" customFormat="1">
      <c r="A22349" s="697">
        <v>230</v>
      </c>
      <c r="B22349" s="697" t="s">
        <v>10</v>
      </c>
      <c r="C22349" s="695" t="s">
        <v>29</v>
      </c>
      <c r="D22349" s="711" t="s">
        <v>30</v>
      </c>
      <c r="E22349" s="11">
        <v>337</v>
      </c>
      <c r="F22349" s="12" t="s">
        <v>31</v>
      </c>
      <c r="G22349" s="20">
        <f>SUM(A22349*E22349)</f>
        <v>77510</v>
      </c>
    </row>
    <row r="22350" spans="1:7" s="23" customFormat="1">
      <c r="A22350" s="698"/>
      <c r="B22350" s="698"/>
      <c r="C22350" s="696"/>
      <c r="D22350" s="712"/>
      <c r="E22350" s="713" t="s">
        <v>32</v>
      </c>
      <c r="F22350" s="714"/>
      <c r="G22350" s="715"/>
    </row>
    <row r="22351" spans="1:7">
      <c r="A22351" s="695">
        <v>396</v>
      </c>
      <c r="B22351" s="695" t="s">
        <v>10</v>
      </c>
      <c r="C22351" s="10" t="s">
        <v>33</v>
      </c>
      <c r="D22351" s="699" t="s">
        <v>34</v>
      </c>
      <c r="E22351" s="11">
        <v>14429.25</v>
      </c>
      <c r="F22351" s="12" t="s">
        <v>13</v>
      </c>
      <c r="G22351" s="20">
        <f>SUM(A22351*E22351/100)</f>
        <v>57139.83</v>
      </c>
    </row>
    <row r="22352" spans="1:7">
      <c r="A22352" s="696"/>
      <c r="B22352" s="696"/>
      <c r="C22352" s="14"/>
      <c r="D22352" s="700"/>
      <c r="E22352" s="701" t="s">
        <v>35</v>
      </c>
      <c r="F22352" s="702"/>
      <c r="G22352" s="703"/>
    </row>
    <row r="22353" spans="1:7">
      <c r="A22353" s="695">
        <v>129</v>
      </c>
      <c r="B22353" s="695" t="s">
        <v>10</v>
      </c>
      <c r="C22353" s="697" t="s">
        <v>36</v>
      </c>
      <c r="D22353" s="699" t="s">
        <v>37</v>
      </c>
      <c r="E22353" s="11">
        <v>12674.36</v>
      </c>
      <c r="F22353" s="12" t="s">
        <v>13</v>
      </c>
      <c r="G22353" s="20">
        <f>SUM(A22353*E22353/100)</f>
        <v>16349.924400000002</v>
      </c>
    </row>
    <row r="22354" spans="1:7">
      <c r="A22354" s="696"/>
      <c r="B22354" s="696"/>
      <c r="C22354" s="698"/>
      <c r="D22354" s="700"/>
      <c r="E22354" s="701" t="s">
        <v>38</v>
      </c>
      <c r="F22354" s="702"/>
      <c r="G22354" s="703"/>
    </row>
    <row r="22355" spans="1:7" s="24" customFormat="1">
      <c r="A22355" s="697">
        <v>343</v>
      </c>
      <c r="B22355" s="697" t="s">
        <v>39</v>
      </c>
      <c r="C22355" s="695" t="s">
        <v>40</v>
      </c>
      <c r="D22355" s="699" t="s">
        <v>41</v>
      </c>
      <c r="E22355" s="11">
        <v>2206.6</v>
      </c>
      <c r="F22355" s="12" t="s">
        <v>42</v>
      </c>
      <c r="G22355" s="20">
        <f>SUM(A22355*E22355/100)</f>
        <v>7568.637999999999</v>
      </c>
    </row>
    <row r="22356" spans="1:7" s="24" customFormat="1">
      <c r="A22356" s="698"/>
      <c r="B22356" s="698"/>
      <c r="C22356" s="696"/>
      <c r="D22356" s="700"/>
      <c r="E22356" s="727" t="s">
        <v>43</v>
      </c>
      <c r="F22356" s="728"/>
      <c r="G22356" s="729"/>
    </row>
    <row r="22357" spans="1:7" s="24" customFormat="1">
      <c r="A22357" s="697">
        <v>343</v>
      </c>
      <c r="B22357" s="697" t="s">
        <v>39</v>
      </c>
      <c r="C22357" s="695" t="s">
        <v>44</v>
      </c>
      <c r="D22357" s="699" t="s">
        <v>45</v>
      </c>
      <c r="E22357" s="12">
        <v>2197.52</v>
      </c>
      <c r="F22357" s="12" t="s">
        <v>42</v>
      </c>
      <c r="G22357" s="20">
        <f>SUM(A22357*E22357/100)</f>
        <v>7537.4935999999998</v>
      </c>
    </row>
    <row r="22358" spans="1:7" s="24" customFormat="1">
      <c r="A22358" s="698"/>
      <c r="B22358" s="698"/>
      <c r="C22358" s="696"/>
      <c r="D22358" s="700"/>
      <c r="E22358" s="727" t="s">
        <v>46</v>
      </c>
      <c r="F22358" s="728"/>
      <c r="G22358" s="729"/>
    </row>
    <row r="22359" spans="1:7" s="25" customFormat="1">
      <c r="A22359" s="697">
        <v>48</v>
      </c>
      <c r="B22359" s="697" t="s">
        <v>39</v>
      </c>
      <c r="C22359" s="697" t="s">
        <v>47</v>
      </c>
      <c r="D22359" s="699" t="s">
        <v>48</v>
      </c>
      <c r="E22359" s="12">
        <v>27678.86</v>
      </c>
      <c r="F22359" s="12" t="s">
        <v>42</v>
      </c>
      <c r="G22359" s="20">
        <f>SUM(A22359*E22359/100)</f>
        <v>13285.852800000001</v>
      </c>
    </row>
    <row r="22360" spans="1:7" s="25" customFormat="1">
      <c r="A22360" s="698"/>
      <c r="B22360" s="698"/>
      <c r="C22360" s="698"/>
      <c r="D22360" s="700"/>
      <c r="E22360" s="707" t="s">
        <v>49</v>
      </c>
      <c r="F22360" s="707"/>
      <c r="G22360" s="707"/>
    </row>
    <row r="22361" spans="1:7">
      <c r="A22361" s="697">
        <v>127</v>
      </c>
      <c r="B22361" s="697" t="s">
        <v>39</v>
      </c>
      <c r="C22361" s="695" t="s">
        <v>50</v>
      </c>
      <c r="D22361" s="699" t="s">
        <v>51</v>
      </c>
      <c r="E22361" s="11">
        <v>28253.61</v>
      </c>
      <c r="F22361" s="12" t="s">
        <v>52</v>
      </c>
      <c r="G22361" s="20">
        <f>SUM(A22361*E22361/100)</f>
        <v>35882.084699999999</v>
      </c>
    </row>
    <row r="22362" spans="1:7">
      <c r="A22362" s="698"/>
      <c r="B22362" s="698"/>
      <c r="C22362" s="696"/>
      <c r="D22362" s="700"/>
      <c r="E22362" s="701" t="s">
        <v>53</v>
      </c>
      <c r="F22362" s="702"/>
      <c r="G22362" s="703"/>
    </row>
    <row r="22363" spans="1:7">
      <c r="A22363" s="695">
        <v>72</v>
      </c>
      <c r="B22363" s="695" t="s">
        <v>39</v>
      </c>
      <c r="C22363" s="697" t="s">
        <v>54</v>
      </c>
      <c r="D22363" s="699" t="s">
        <v>55</v>
      </c>
      <c r="E22363" s="11">
        <v>34520.31</v>
      </c>
      <c r="F22363" s="12" t="s">
        <v>42</v>
      </c>
      <c r="G22363" s="20">
        <f>SUM(A22363*E22363/100)</f>
        <v>24854.623199999998</v>
      </c>
    </row>
    <row r="22364" spans="1:7">
      <c r="A22364" s="696"/>
      <c r="B22364" s="696"/>
      <c r="C22364" s="698"/>
      <c r="D22364" s="700"/>
      <c r="E22364" s="701" t="s">
        <v>56</v>
      </c>
      <c r="F22364" s="702"/>
      <c r="G22364" s="703"/>
    </row>
    <row r="22365" spans="1:7">
      <c r="A22365" s="697">
        <v>4046</v>
      </c>
      <c r="B22365" s="697" t="s">
        <v>39</v>
      </c>
      <c r="C22365" s="695" t="s">
        <v>57</v>
      </c>
      <c r="D22365" s="699" t="s">
        <v>58</v>
      </c>
      <c r="E22365" s="11">
        <v>1079.6500000000001</v>
      </c>
      <c r="F22365" s="12" t="s">
        <v>42</v>
      </c>
      <c r="G22365" s="13">
        <f>SUM(A22365*E22365/100)</f>
        <v>43682.639000000003</v>
      </c>
    </row>
    <row r="22366" spans="1:7">
      <c r="A22366" s="698"/>
      <c r="B22366" s="698"/>
      <c r="C22366" s="696"/>
      <c r="D22366" s="700"/>
      <c r="E22366" s="701" t="s">
        <v>59</v>
      </c>
      <c r="F22366" s="702"/>
      <c r="G22366" s="703"/>
    </row>
    <row r="22367" spans="1:7">
      <c r="A22367" s="697">
        <v>438</v>
      </c>
      <c r="B22367" s="697" t="s">
        <v>39</v>
      </c>
      <c r="C22367" s="695" t="s">
        <v>60</v>
      </c>
      <c r="D22367" s="699" t="s">
        <v>61</v>
      </c>
      <c r="E22367" s="11">
        <v>2116.41</v>
      </c>
      <c r="F22367" s="12" t="s">
        <v>42</v>
      </c>
      <c r="G22367" s="20">
        <f>SUM(A22367*E22367/100)</f>
        <v>9269.8757999999998</v>
      </c>
    </row>
    <row r="22368" spans="1:7">
      <c r="A22368" s="698"/>
      <c r="B22368" s="698"/>
      <c r="C22368" s="696"/>
      <c r="D22368" s="700"/>
      <c r="E22368" s="701" t="s">
        <v>62</v>
      </c>
      <c r="F22368" s="702"/>
      <c r="G22368" s="703"/>
    </row>
    <row r="22369" spans="1:7">
      <c r="A22369" s="695">
        <v>5925</v>
      </c>
      <c r="B22369" s="695" t="s">
        <v>39</v>
      </c>
      <c r="C22369" s="697" t="s">
        <v>63</v>
      </c>
      <c r="D22369" s="699" t="s">
        <v>64</v>
      </c>
      <c r="E22369" s="11">
        <v>829.95</v>
      </c>
      <c r="F22369" s="12" t="s">
        <v>42</v>
      </c>
      <c r="G22369" s="13">
        <f>SUM(A22369*E22369/100)</f>
        <v>49174.537499999999</v>
      </c>
    </row>
    <row r="22370" spans="1:7">
      <c r="A22370" s="696"/>
      <c r="B22370" s="696"/>
      <c r="C22370" s="698"/>
      <c r="D22370" s="700"/>
      <c r="E22370" s="701" t="s">
        <v>65</v>
      </c>
      <c r="F22370" s="702"/>
      <c r="G22370" s="703"/>
    </row>
    <row r="22371" spans="1:7">
      <c r="A22371" s="695">
        <v>4332</v>
      </c>
      <c r="B22371" s="695" t="s">
        <v>39</v>
      </c>
      <c r="C22371" s="697" t="s">
        <v>66</v>
      </c>
      <c r="D22371" s="699" t="s">
        <v>67</v>
      </c>
      <c r="E22371" s="11">
        <v>896.39</v>
      </c>
      <c r="F22371" s="12" t="s">
        <v>42</v>
      </c>
      <c r="G22371" s="13">
        <f>SUM(A22371*E22371/100)</f>
        <v>38831.614800000003</v>
      </c>
    </row>
    <row r="22372" spans="1:7">
      <c r="A22372" s="696"/>
      <c r="B22372" s="696"/>
      <c r="C22372" s="698"/>
      <c r="D22372" s="700"/>
      <c r="E22372" s="701" t="s">
        <v>68</v>
      </c>
      <c r="F22372" s="702"/>
      <c r="G22372" s="703"/>
    </row>
    <row r="22373" spans="1:7">
      <c r="A22373" s="695">
        <v>11157</v>
      </c>
      <c r="B22373" s="695" t="s">
        <v>39</v>
      </c>
      <c r="C22373" s="697" t="s">
        <v>69</v>
      </c>
      <c r="D22373" s="699" t="s">
        <v>70</v>
      </c>
      <c r="E22373" s="11">
        <v>1276.53</v>
      </c>
      <c r="F22373" s="12" t="s">
        <v>42</v>
      </c>
      <c r="G22373" s="13">
        <f>SUM(A22373*E22373/100)</f>
        <v>142422.45209999999</v>
      </c>
    </row>
    <row r="22374" spans="1:7">
      <c r="A22374" s="696"/>
      <c r="B22374" s="696"/>
      <c r="C22374" s="698"/>
      <c r="D22374" s="700"/>
      <c r="E22374" s="701" t="s">
        <v>71</v>
      </c>
      <c r="F22374" s="702"/>
      <c r="G22374" s="703"/>
    </row>
    <row r="22375" spans="1:7">
      <c r="A22375" s="697">
        <v>30</v>
      </c>
      <c r="B22375" s="697" t="s">
        <v>72</v>
      </c>
      <c r="C22375" s="695" t="s">
        <v>73</v>
      </c>
      <c r="D22375" s="699" t="s">
        <v>74</v>
      </c>
      <c r="E22375" s="11">
        <v>524.98</v>
      </c>
      <c r="F22375" s="12" t="s">
        <v>75</v>
      </c>
      <c r="G22375" s="13">
        <f>SUM(A22375*E22375)</f>
        <v>15749.400000000001</v>
      </c>
    </row>
    <row r="22376" spans="1:7">
      <c r="A22376" s="698"/>
      <c r="B22376" s="698"/>
      <c r="C22376" s="696"/>
      <c r="D22376" s="700"/>
      <c r="E22376" s="701" t="s">
        <v>76</v>
      </c>
      <c r="F22376" s="702"/>
      <c r="G22376" s="703"/>
    </row>
    <row r="22377" spans="1:7" s="30" customFormat="1">
      <c r="A22377" s="4"/>
      <c r="B22377" s="4"/>
      <c r="C22377" s="3"/>
      <c r="D22377" s="26"/>
      <c r="E22377" s="27"/>
      <c r="F22377" s="28" t="s">
        <v>77</v>
      </c>
      <c r="G22377" s="29">
        <v>884830</v>
      </c>
    </row>
    <row r="22378" spans="1:7">
      <c r="A22378" s="31"/>
      <c r="B22378" s="32"/>
      <c r="C22378" s="32"/>
      <c r="D22378" s="33" t="s">
        <v>78</v>
      </c>
      <c r="E22378" s="32"/>
      <c r="F22378" s="32"/>
      <c r="G22378" s="34"/>
    </row>
    <row r="22379" spans="1:7" s="25" customFormat="1">
      <c r="A22379" s="759">
        <v>1</v>
      </c>
      <c r="B22379" s="759" t="s">
        <v>72</v>
      </c>
      <c r="C22379" s="760" t="s">
        <v>11</v>
      </c>
      <c r="D22379" s="755" t="s">
        <v>79</v>
      </c>
      <c r="E22379" s="35">
        <v>4802.6000000000004</v>
      </c>
      <c r="F22379" s="14" t="s">
        <v>75</v>
      </c>
      <c r="G22379" s="13">
        <f>SUM(A22379*E22379)</f>
        <v>4802.6000000000004</v>
      </c>
    </row>
    <row r="22380" spans="1:7" s="25" customFormat="1">
      <c r="A22380" s="696"/>
      <c r="B22380" s="696"/>
      <c r="C22380" s="698"/>
      <c r="D22380" s="700"/>
      <c r="E22380" s="701" t="s">
        <v>80</v>
      </c>
      <c r="F22380" s="702"/>
      <c r="G22380" s="703"/>
    </row>
    <row r="22381" spans="1:7" s="36" customFormat="1">
      <c r="A22381" s="695">
        <v>2</v>
      </c>
      <c r="B22381" s="695" t="s">
        <v>72</v>
      </c>
      <c r="C22381" s="697" t="s">
        <v>15</v>
      </c>
      <c r="D22381" s="699" t="s">
        <v>81</v>
      </c>
      <c r="E22381" s="11">
        <v>2042.43</v>
      </c>
      <c r="F22381" s="12" t="s">
        <v>75</v>
      </c>
      <c r="G22381" s="13">
        <f>SUM(A22381*E22381)</f>
        <v>4084.86</v>
      </c>
    </row>
    <row r="22382" spans="1:7" s="36" customFormat="1">
      <c r="A22382" s="696"/>
      <c r="B22382" s="696"/>
      <c r="C22382" s="698"/>
      <c r="D22382" s="700"/>
      <c r="E22382" s="701" t="s">
        <v>82</v>
      </c>
      <c r="F22382" s="702"/>
      <c r="G22382" s="703"/>
    </row>
    <row r="22383" spans="1:7">
      <c r="A22383" s="695">
        <v>2</v>
      </c>
      <c r="B22383" s="695" t="s">
        <v>72</v>
      </c>
      <c r="C22383" s="697" t="s">
        <v>18</v>
      </c>
      <c r="D22383" s="699" t="s">
        <v>83</v>
      </c>
      <c r="E22383" s="11">
        <v>447.15</v>
      </c>
      <c r="F22383" s="12" t="s">
        <v>75</v>
      </c>
      <c r="G22383" s="13">
        <f>SUM(A22383*E22383)</f>
        <v>894.3</v>
      </c>
    </row>
    <row r="22384" spans="1:7">
      <c r="A22384" s="696"/>
      <c r="B22384" s="696"/>
      <c r="C22384" s="698"/>
      <c r="D22384" s="700"/>
      <c r="E22384" s="701" t="s">
        <v>84</v>
      </c>
      <c r="F22384" s="702"/>
      <c r="G22384" s="703"/>
    </row>
    <row r="22385" spans="1:7">
      <c r="A22385" s="704">
        <v>3</v>
      </c>
      <c r="B22385" s="704" t="s">
        <v>72</v>
      </c>
      <c r="C22385" s="705" t="s">
        <v>21</v>
      </c>
      <c r="D22385" s="706" t="s">
        <v>85</v>
      </c>
      <c r="E22385" s="11">
        <v>1109.46</v>
      </c>
      <c r="F22385" s="12" t="s">
        <v>75</v>
      </c>
      <c r="G22385" s="13">
        <f>SUM(A22385*E22385)</f>
        <v>3328.38</v>
      </c>
    </row>
    <row r="22386" spans="1:7">
      <c r="A22386" s="704"/>
      <c r="B22386" s="704"/>
      <c r="C22386" s="705"/>
      <c r="D22386" s="706"/>
      <c r="E22386" s="707" t="s">
        <v>86</v>
      </c>
      <c r="F22386" s="707"/>
      <c r="G22386" s="707"/>
    </row>
    <row r="22387" spans="1:7" s="36" customFormat="1">
      <c r="A22387" s="695">
        <v>2</v>
      </c>
      <c r="B22387" s="695" t="s">
        <v>72</v>
      </c>
      <c r="C22387" s="697" t="s">
        <v>25</v>
      </c>
      <c r="D22387" s="699" t="s">
        <v>87</v>
      </c>
      <c r="E22387" s="11">
        <v>509.74</v>
      </c>
      <c r="F22387" s="12" t="s">
        <v>75</v>
      </c>
      <c r="G22387" s="13">
        <f>SUM(A22387*E22387)</f>
        <v>1019.48</v>
      </c>
    </row>
    <row r="22388" spans="1:7" s="36" customFormat="1">
      <c r="A22388" s="696"/>
      <c r="B22388" s="696"/>
      <c r="C22388" s="698"/>
      <c r="D22388" s="700"/>
      <c r="E22388" s="701" t="s">
        <v>88</v>
      </c>
      <c r="F22388" s="702"/>
      <c r="G22388" s="703"/>
    </row>
    <row r="22389" spans="1:7" s="36" customFormat="1">
      <c r="A22389" s="695">
        <v>1</v>
      </c>
      <c r="B22389" s="695" t="s">
        <v>89</v>
      </c>
      <c r="C22389" s="697" t="s">
        <v>29</v>
      </c>
      <c r="D22389" s="699" t="s">
        <v>90</v>
      </c>
      <c r="E22389" s="11">
        <v>1142.24</v>
      </c>
      <c r="F22389" s="12" t="s">
        <v>75</v>
      </c>
      <c r="G22389" s="13">
        <f>SUM(A22389*E22389)</f>
        <v>1142.24</v>
      </c>
    </row>
    <row r="22390" spans="1:7" s="36" customFormat="1">
      <c r="A22390" s="696"/>
      <c r="B22390" s="696"/>
      <c r="C22390" s="698"/>
      <c r="D22390" s="700"/>
      <c r="E22390" s="701" t="s">
        <v>91</v>
      </c>
      <c r="F22390" s="702"/>
      <c r="G22390" s="703"/>
    </row>
    <row r="22391" spans="1:7">
      <c r="A22391" s="695">
        <v>1</v>
      </c>
      <c r="B22391" s="695" t="s">
        <v>89</v>
      </c>
      <c r="C22391" s="697" t="s">
        <v>33</v>
      </c>
      <c r="D22391" s="699" t="s">
        <v>92</v>
      </c>
      <c r="E22391" s="11">
        <v>4694.8</v>
      </c>
      <c r="F22391" s="12" t="s">
        <v>75</v>
      </c>
      <c r="G22391" s="13">
        <f>SUM(A22391*E22391)</f>
        <v>4694.8</v>
      </c>
    </row>
    <row r="22392" spans="1:7">
      <c r="A22392" s="696"/>
      <c r="B22392" s="696"/>
      <c r="C22392" s="698"/>
      <c r="D22392" s="700"/>
      <c r="E22392" s="701" t="s">
        <v>93</v>
      </c>
      <c r="F22392" s="702"/>
      <c r="G22392" s="703"/>
    </row>
    <row r="22393" spans="1:7">
      <c r="A22393" s="695">
        <v>1</v>
      </c>
      <c r="B22393" s="695" t="s">
        <v>89</v>
      </c>
      <c r="C22393" s="697" t="s">
        <v>36</v>
      </c>
      <c r="D22393" s="699" t="s">
        <v>94</v>
      </c>
      <c r="E22393" s="11">
        <v>938.47</v>
      </c>
      <c r="F22393" s="12" t="s">
        <v>75</v>
      </c>
      <c r="G22393" s="13">
        <f>SUM(A22393*E22393)</f>
        <v>938.47</v>
      </c>
    </row>
    <row r="22394" spans="1:7">
      <c r="A22394" s="696"/>
      <c r="B22394" s="696"/>
      <c r="C22394" s="698"/>
      <c r="D22394" s="700"/>
      <c r="E22394" s="701" t="s">
        <v>95</v>
      </c>
      <c r="F22394" s="702"/>
      <c r="G22394" s="703"/>
    </row>
    <row r="22395" spans="1:7" s="36" customFormat="1">
      <c r="A22395" s="695">
        <v>1</v>
      </c>
      <c r="B22395" s="695" t="s">
        <v>89</v>
      </c>
      <c r="C22395" s="697" t="s">
        <v>40</v>
      </c>
      <c r="D22395" s="699" t="s">
        <v>96</v>
      </c>
      <c r="E22395" s="11">
        <v>795</v>
      </c>
      <c r="F22395" s="12" t="s">
        <v>75</v>
      </c>
      <c r="G22395" s="13">
        <f>SUM(A22395*E22395)</f>
        <v>795</v>
      </c>
    </row>
    <row r="22396" spans="1:7" s="36" customFormat="1">
      <c r="A22396" s="696"/>
      <c r="B22396" s="696"/>
      <c r="C22396" s="698"/>
      <c r="D22396" s="700"/>
      <c r="E22396" s="701" t="s">
        <v>97</v>
      </c>
      <c r="F22396" s="702"/>
      <c r="G22396" s="703"/>
    </row>
    <row r="22397" spans="1:7">
      <c r="A22397" s="6"/>
      <c r="B22397" s="6"/>
      <c r="C22397" s="7"/>
      <c r="D22397" s="38"/>
      <c r="E22397" s="6"/>
      <c r="F22397" s="6"/>
      <c r="G22397" s="9"/>
    </row>
    <row r="22398" spans="1:7">
      <c r="A22398" s="6"/>
      <c r="B22398" s="6"/>
      <c r="C22398" s="7"/>
      <c r="D22398" s="38"/>
      <c r="E22398" s="6"/>
      <c r="F22398" s="6"/>
      <c r="G22398" s="9"/>
    </row>
    <row r="22399" spans="1:7">
      <c r="A22399" s="6"/>
      <c r="B22399" s="6"/>
      <c r="C22399" s="7"/>
      <c r="D22399" s="38"/>
      <c r="E22399" s="6"/>
      <c r="F22399" s="6"/>
      <c r="G22399" s="9"/>
    </row>
    <row r="22400" spans="1:7" s="36" customFormat="1">
      <c r="A22400" s="695"/>
      <c r="B22400" s="695"/>
      <c r="C22400" s="697" t="s">
        <v>44</v>
      </c>
      <c r="D22400" s="699" t="s">
        <v>98</v>
      </c>
      <c r="E22400" s="39"/>
      <c r="F22400" s="40"/>
      <c r="G22400" s="41"/>
    </row>
    <row r="22401" spans="1:7" s="36" customFormat="1">
      <c r="A22401" s="696"/>
      <c r="B22401" s="696"/>
      <c r="C22401" s="698"/>
      <c r="D22401" s="700"/>
      <c r="E22401" s="42"/>
      <c r="F22401" s="43"/>
      <c r="G22401" s="44"/>
    </row>
    <row r="22402" spans="1:7" s="36" customFormat="1">
      <c r="A22402" s="695">
        <v>1</v>
      </c>
      <c r="B22402" s="695" t="s">
        <v>89</v>
      </c>
      <c r="C22402" s="697" t="s">
        <v>99</v>
      </c>
      <c r="D22402" s="699" t="s">
        <v>100</v>
      </c>
      <c r="E22402" s="11">
        <v>271.92</v>
      </c>
      <c r="F22402" s="12" t="s">
        <v>75</v>
      </c>
      <c r="G22402" s="13">
        <f>SUM(A22402*E22402)</f>
        <v>271.92</v>
      </c>
    </row>
    <row r="22403" spans="1:7" s="36" customFormat="1">
      <c r="A22403" s="696"/>
      <c r="B22403" s="696"/>
      <c r="C22403" s="698"/>
      <c r="D22403" s="700"/>
      <c r="E22403" s="701" t="s">
        <v>101</v>
      </c>
      <c r="F22403" s="702"/>
      <c r="G22403" s="703"/>
    </row>
    <row r="22404" spans="1:7" s="36" customFormat="1">
      <c r="A22404" s="695">
        <v>1</v>
      </c>
      <c r="B22404" s="695" t="s">
        <v>89</v>
      </c>
      <c r="C22404" s="697" t="s">
        <v>102</v>
      </c>
      <c r="D22404" s="699" t="s">
        <v>103</v>
      </c>
      <c r="E22404" s="11">
        <v>365.42</v>
      </c>
      <c r="F22404" s="12" t="s">
        <v>75</v>
      </c>
      <c r="G22404" s="13">
        <f>SUM(A22404*E22404)</f>
        <v>365.42</v>
      </c>
    </row>
    <row r="22405" spans="1:7" s="36" customFormat="1">
      <c r="A22405" s="696"/>
      <c r="B22405" s="696"/>
      <c r="C22405" s="698"/>
      <c r="D22405" s="700"/>
      <c r="E22405" s="701" t="s">
        <v>104</v>
      </c>
      <c r="F22405" s="702"/>
      <c r="G22405" s="703"/>
    </row>
    <row r="22406" spans="1:7" s="30" customFormat="1">
      <c r="A22406" s="45"/>
      <c r="B22406" s="45"/>
      <c r="C22406" s="12"/>
      <c r="D22406" s="46"/>
      <c r="E22406" s="27"/>
      <c r="F22406" s="28" t="s">
        <v>105</v>
      </c>
      <c r="G22406" s="47">
        <v>23005</v>
      </c>
    </row>
    <row r="22407" spans="1:7">
      <c r="A22407" s="45"/>
      <c r="B22407" s="45"/>
      <c r="C22407" s="12"/>
      <c r="D22407" s="48" t="s">
        <v>106</v>
      </c>
      <c r="E22407" s="49"/>
      <c r="F22407" s="49"/>
      <c r="G22407" s="49"/>
    </row>
    <row r="22408" spans="1:7" s="36" customFormat="1">
      <c r="A22408" s="695">
        <v>60</v>
      </c>
      <c r="B22408" s="695" t="s">
        <v>107</v>
      </c>
      <c r="C22408" s="697" t="s">
        <v>11</v>
      </c>
      <c r="D22408" s="699" t="s">
        <v>108</v>
      </c>
      <c r="E22408" s="11">
        <v>373</v>
      </c>
      <c r="F22408" s="12" t="s">
        <v>75</v>
      </c>
      <c r="G22408" s="13">
        <f>SUM(A22408*E22408)</f>
        <v>22380</v>
      </c>
    </row>
    <row r="22409" spans="1:7" s="36" customFormat="1">
      <c r="A22409" s="696"/>
      <c r="B22409" s="696"/>
      <c r="C22409" s="698"/>
      <c r="D22409" s="700"/>
      <c r="E22409" s="701" t="s">
        <v>109</v>
      </c>
      <c r="F22409" s="702"/>
      <c r="G22409" s="703"/>
    </row>
    <row r="22410" spans="1:7" s="36" customFormat="1">
      <c r="A22410" s="695">
        <v>50</v>
      </c>
      <c r="B22410" s="695" t="s">
        <v>107</v>
      </c>
      <c r="C22410" s="697" t="s">
        <v>15</v>
      </c>
      <c r="D22410" s="699" t="s">
        <v>110</v>
      </c>
      <c r="E22410" s="11">
        <v>242</v>
      </c>
      <c r="F22410" s="12" t="s">
        <v>111</v>
      </c>
      <c r="G22410" s="13">
        <f>SUM(A22410*E22410)</f>
        <v>12100</v>
      </c>
    </row>
    <row r="22411" spans="1:7" s="36" customFormat="1">
      <c r="A22411" s="696"/>
      <c r="B22411" s="696"/>
      <c r="C22411" s="698"/>
      <c r="D22411" s="700"/>
      <c r="E22411" s="701" t="s">
        <v>112</v>
      </c>
      <c r="F22411" s="702"/>
      <c r="G22411" s="703"/>
    </row>
    <row r="22412" spans="1:7">
      <c r="A22412" s="695">
        <v>5</v>
      </c>
      <c r="B22412" s="695" t="s">
        <v>72</v>
      </c>
      <c r="C22412" s="697" t="s">
        <v>18</v>
      </c>
      <c r="D22412" s="699" t="s">
        <v>113</v>
      </c>
      <c r="E22412" s="11">
        <v>14748</v>
      </c>
      <c r="F22412" s="12" t="s">
        <v>75</v>
      </c>
      <c r="G22412" s="13">
        <f>SUM(A22412*E22412)</f>
        <v>73740</v>
      </c>
    </row>
    <row r="22413" spans="1:7">
      <c r="A22413" s="696"/>
      <c r="B22413" s="696"/>
      <c r="C22413" s="698"/>
      <c r="D22413" s="700"/>
      <c r="E22413" s="701" t="s">
        <v>114</v>
      </c>
      <c r="F22413" s="702"/>
      <c r="G22413" s="703"/>
    </row>
    <row r="22414" spans="1:7">
      <c r="A22414" s="695">
        <v>24</v>
      </c>
      <c r="B22414" s="695" t="s">
        <v>107</v>
      </c>
      <c r="C22414" s="697" t="s">
        <v>21</v>
      </c>
      <c r="D22414" s="699" t="s">
        <v>115</v>
      </c>
      <c r="E22414" s="11">
        <v>1034</v>
      </c>
      <c r="F22414" s="12" t="s">
        <v>111</v>
      </c>
      <c r="G22414" s="13">
        <f>SUM(A22414*E22414)</f>
        <v>24816</v>
      </c>
    </row>
    <row r="22415" spans="1:7">
      <c r="A22415" s="696"/>
      <c r="B22415" s="696"/>
      <c r="C22415" s="698"/>
      <c r="D22415" s="700"/>
      <c r="E22415" s="701" t="s">
        <v>114</v>
      </c>
      <c r="F22415" s="702"/>
      <c r="G22415" s="703"/>
    </row>
    <row r="22416" spans="1:7">
      <c r="A22416" s="45"/>
      <c r="B22416" s="45"/>
      <c r="C22416" s="12"/>
      <c r="D22416" s="46"/>
      <c r="E22416" s="49"/>
      <c r="F22416" s="50" t="s">
        <v>116</v>
      </c>
      <c r="G22416" s="51">
        <v>133036</v>
      </c>
    </row>
    <row r="22417" spans="1:7">
      <c r="A22417" s="6"/>
      <c r="B22417" s="6"/>
      <c r="C22417" s="7"/>
      <c r="D22417" s="8" t="s">
        <v>117</v>
      </c>
      <c r="E22417" s="6"/>
      <c r="F22417" s="6"/>
      <c r="G22417" s="9"/>
    </row>
    <row r="22418" spans="1:7" ht="25.5">
      <c r="A22418" s="45">
        <v>1</v>
      </c>
      <c r="B22418" s="45" t="s">
        <v>89</v>
      </c>
      <c r="C22418" s="12" t="s">
        <v>11</v>
      </c>
      <c r="D22418" s="46" t="s">
        <v>115</v>
      </c>
      <c r="E22418" s="11"/>
      <c r="F22418" s="12" t="s">
        <v>75</v>
      </c>
      <c r="G22418" s="13"/>
    </row>
    <row r="22419" spans="1:7">
      <c r="A22419" s="6"/>
      <c r="B22419" s="6"/>
      <c r="C22419" s="7"/>
      <c r="D22419" s="8" t="s">
        <v>118</v>
      </c>
      <c r="E22419" s="6"/>
      <c r="F22419" s="6"/>
      <c r="G22419" s="9"/>
    </row>
    <row r="22420" spans="1:7" ht="153">
      <c r="A22420" s="45">
        <v>60</v>
      </c>
      <c r="B22420" s="45" t="s">
        <v>107</v>
      </c>
      <c r="C22420" s="12" t="s">
        <v>11</v>
      </c>
      <c r="D22420" s="46" t="s">
        <v>119</v>
      </c>
      <c r="E22420" s="11"/>
      <c r="F22420" s="12" t="s">
        <v>111</v>
      </c>
      <c r="G22420" s="13"/>
    </row>
    <row r="22421" spans="1:7" ht="140.25">
      <c r="A22421" s="45">
        <v>10</v>
      </c>
      <c r="B22421" s="45" t="s">
        <v>72</v>
      </c>
      <c r="C22421" s="12" t="s">
        <v>15</v>
      </c>
      <c r="D22421" s="46" t="s">
        <v>120</v>
      </c>
      <c r="E22421" s="11"/>
      <c r="F22421" s="12" t="s">
        <v>75</v>
      </c>
      <c r="G22421" s="13"/>
    </row>
    <row r="22422" spans="1:7" ht="153">
      <c r="A22422" s="45">
        <v>100</v>
      </c>
      <c r="B22422" s="45" t="s">
        <v>107</v>
      </c>
      <c r="C22422" s="12" t="s">
        <v>18</v>
      </c>
      <c r="D22422" s="46" t="s">
        <v>121</v>
      </c>
      <c r="E22422" s="11"/>
      <c r="F22422" s="12" t="s">
        <v>111</v>
      </c>
      <c r="G22422" s="13"/>
    </row>
    <row r="22423" spans="1:7" ht="140.25">
      <c r="A22423" s="45">
        <v>10</v>
      </c>
      <c r="B22423" s="45" t="s">
        <v>72</v>
      </c>
      <c r="C22423" s="12" t="s">
        <v>21</v>
      </c>
      <c r="D22423" s="46" t="s">
        <v>122</v>
      </c>
      <c r="E22423" s="11"/>
      <c r="F22423" s="12" t="s">
        <v>75</v>
      </c>
      <c r="G22423" s="13"/>
    </row>
    <row r="22424" spans="1:7" ht="153">
      <c r="A22424" s="45">
        <v>100</v>
      </c>
      <c r="B22424" s="45" t="s">
        <v>107</v>
      </c>
      <c r="C22424" s="12" t="s">
        <v>25</v>
      </c>
      <c r="D22424" s="46" t="s">
        <v>123</v>
      </c>
      <c r="E22424" s="11"/>
      <c r="F22424" s="12" t="s">
        <v>111</v>
      </c>
      <c r="G22424" s="13"/>
    </row>
    <row r="22425" spans="1:7" ht="153">
      <c r="A22425" s="45">
        <v>20</v>
      </c>
      <c r="B22425" s="45" t="s">
        <v>107</v>
      </c>
      <c r="C22425" s="12" t="s">
        <v>29</v>
      </c>
      <c r="D22425" s="46" t="s">
        <v>124</v>
      </c>
      <c r="E22425" s="11"/>
      <c r="F22425" s="12" t="s">
        <v>111</v>
      </c>
      <c r="G22425" s="13"/>
    </row>
    <row r="22426" spans="1:7" ht="153">
      <c r="A22426" s="45">
        <v>8</v>
      </c>
      <c r="B22426" s="45" t="s">
        <v>72</v>
      </c>
      <c r="C22426" s="12" t="s">
        <v>33</v>
      </c>
      <c r="D22426" s="46" t="s">
        <v>125</v>
      </c>
      <c r="E22426" s="11"/>
      <c r="F22426" s="12" t="s">
        <v>75</v>
      </c>
      <c r="G22426" s="13"/>
    </row>
    <row r="22427" spans="1:7" ht="89.25">
      <c r="A22427" s="45">
        <v>6</v>
      </c>
      <c r="B22427" s="45" t="s">
        <v>72</v>
      </c>
      <c r="C22427" s="12" t="s">
        <v>36</v>
      </c>
      <c r="D22427" s="46" t="s">
        <v>126</v>
      </c>
      <c r="E22427" s="11"/>
      <c r="F22427" s="12" t="s">
        <v>75</v>
      </c>
      <c r="G22427" s="13"/>
    </row>
    <row r="22428" spans="1:7" ht="89.25">
      <c r="A22428" s="45">
        <v>3</v>
      </c>
      <c r="B22428" s="45" t="s">
        <v>72</v>
      </c>
      <c r="C22428" s="12" t="s">
        <v>40</v>
      </c>
      <c r="D22428" s="46" t="s">
        <v>127</v>
      </c>
      <c r="E22428" s="11"/>
      <c r="F22428" s="12" t="s">
        <v>75</v>
      </c>
      <c r="G22428" s="13"/>
    </row>
    <row r="22429" spans="1:7" ht="89.25">
      <c r="A22429" s="45">
        <v>2</v>
      </c>
      <c r="B22429" s="45" t="s">
        <v>72</v>
      </c>
      <c r="C22429" s="12" t="s">
        <v>44</v>
      </c>
      <c r="D22429" s="46" t="s">
        <v>128</v>
      </c>
      <c r="E22429" s="11"/>
      <c r="F22429" s="12" t="s">
        <v>75</v>
      </c>
      <c r="G22429" s="13"/>
    </row>
    <row r="22430" spans="1:7">
      <c r="A22430" s="6"/>
      <c r="B22430" s="6"/>
      <c r="C22430" s="7"/>
      <c r="D22430" s="38"/>
      <c r="E22430" s="6"/>
      <c r="F22430" s="6"/>
      <c r="G22430" s="9"/>
    </row>
    <row r="22431" spans="1:7" s="36" customFormat="1">
      <c r="A22431" s="52" t="s">
        <v>129</v>
      </c>
      <c r="B22431" s="53"/>
      <c r="C22431" s="54" t="s">
        <v>130</v>
      </c>
      <c r="D22431" s="55"/>
      <c r="F22431" s="56" t="s">
        <v>131</v>
      </c>
      <c r="G22431" s="54"/>
    </row>
    <row r="22432" spans="1:7" s="30" customFormat="1">
      <c r="A22432" s="52" t="s">
        <v>132</v>
      </c>
      <c r="B22432" s="53"/>
      <c r="C22432" s="54" t="s">
        <v>133</v>
      </c>
      <c r="D22432" s="55"/>
      <c r="E22432" s="36"/>
      <c r="F22432" s="56" t="s">
        <v>131</v>
      </c>
    </row>
    <row r="22433" spans="1:7" s="30" customFormat="1">
      <c r="A22433" s="52" t="s">
        <v>134</v>
      </c>
      <c r="B22433" s="57"/>
      <c r="C22433" s="54" t="s">
        <v>135</v>
      </c>
      <c r="D22433" s="58"/>
      <c r="F22433" s="56" t="s">
        <v>131</v>
      </c>
    </row>
    <row r="22434" spans="1:7" s="30" customFormat="1">
      <c r="A22434" s="52" t="s">
        <v>136</v>
      </c>
      <c r="B22434" s="57"/>
      <c r="C22434" s="54" t="s">
        <v>137</v>
      </c>
      <c r="D22434" s="58"/>
      <c r="F22434" s="56" t="s">
        <v>131</v>
      </c>
    </row>
    <row r="22435" spans="1:7" s="25" customFormat="1">
      <c r="A22435" s="59"/>
      <c r="B22435" s="54"/>
      <c r="C22435" s="54"/>
      <c r="D22435" s="60"/>
      <c r="E22435" s="61" t="s">
        <v>138</v>
      </c>
      <c r="F22435" s="62"/>
      <c r="G22435" s="62"/>
    </row>
    <row r="22436" spans="1:7" s="25" customFormat="1">
      <c r="A22436" s="59"/>
      <c r="B22436" s="54"/>
      <c r="C22436" s="54"/>
      <c r="D22436" s="60"/>
      <c r="E22436" s="54"/>
      <c r="F22436" s="54"/>
      <c r="G22436" s="63"/>
    </row>
    <row r="22437" spans="1:7" s="25" customFormat="1">
      <c r="A22437" s="55" t="s">
        <v>139</v>
      </c>
      <c r="B22437" s="54"/>
      <c r="C22437" s="54"/>
      <c r="D22437" s="60"/>
      <c r="E22437" s="64" t="s">
        <v>140</v>
      </c>
      <c r="F22437" s="54"/>
      <c r="G22437" s="63"/>
    </row>
    <row r="22438" spans="1:7" s="25" customFormat="1">
      <c r="B22438" s="54"/>
      <c r="C22438" s="54"/>
      <c r="D22438" s="60"/>
      <c r="E22438" s="64" t="s">
        <v>141</v>
      </c>
      <c r="F22438" s="54"/>
      <c r="G22438" s="63"/>
    </row>
    <row r="22439" spans="1:7" s="25" customFormat="1">
      <c r="B22439" s="54"/>
      <c r="C22439" s="54"/>
      <c r="D22439" s="60"/>
      <c r="E22439" s="64" t="s">
        <v>142</v>
      </c>
      <c r="F22439" s="54"/>
      <c r="G22439" s="63"/>
    </row>
    <row r="22445" spans="1:7">
      <c r="A22445" s="741" t="s">
        <v>0</v>
      </c>
      <c r="B22445" s="741"/>
      <c r="C22445" s="741"/>
      <c r="D22445" s="741"/>
      <c r="E22445" s="741"/>
      <c r="F22445" s="741"/>
      <c r="G22445" s="741"/>
    </row>
    <row r="22446" spans="1:7">
      <c r="A22446" s="742" t="s">
        <v>1</v>
      </c>
      <c r="B22446" s="742"/>
      <c r="C22446" s="742"/>
      <c r="D22446" s="742"/>
      <c r="E22446" s="742"/>
      <c r="F22446" s="742"/>
      <c r="G22446" s="742"/>
    </row>
    <row r="22447" spans="1:7" ht="54.75" customHeight="1">
      <c r="A22447" s="1" t="s">
        <v>2</v>
      </c>
      <c r="B22447" s="2"/>
      <c r="C22447" s="2"/>
      <c r="D22447" s="753" t="s">
        <v>323</v>
      </c>
      <c r="E22447" s="753"/>
      <c r="F22447" s="753"/>
      <c r="G22447" s="753"/>
    </row>
    <row r="22448" spans="1:7" ht="25.5">
      <c r="A22448" s="744" t="s">
        <v>3</v>
      </c>
      <c r="B22448" s="745"/>
      <c r="C22448" s="3" t="s">
        <v>4</v>
      </c>
      <c r="D22448" s="4" t="s">
        <v>5</v>
      </c>
      <c r="E22448" s="4" t="s">
        <v>6</v>
      </c>
      <c r="F22448" s="4" t="s">
        <v>7</v>
      </c>
      <c r="G22448" s="5" t="s">
        <v>8</v>
      </c>
    </row>
    <row r="22449" spans="1:7">
      <c r="A22449" s="6"/>
      <c r="B22449" s="6"/>
      <c r="C22449" s="7"/>
      <c r="D22449" s="8" t="s">
        <v>9</v>
      </c>
      <c r="E22449" s="6"/>
      <c r="F22449" s="6"/>
      <c r="G22449" s="9"/>
    </row>
    <row r="22450" spans="1:7">
      <c r="A22450" s="695">
        <v>220</v>
      </c>
      <c r="B22450" s="695" t="s">
        <v>10</v>
      </c>
      <c r="C22450" s="10" t="s">
        <v>11</v>
      </c>
      <c r="D22450" s="699" t="s">
        <v>12</v>
      </c>
      <c r="E22450" s="11">
        <v>8694.9500000000007</v>
      </c>
      <c r="F22450" s="12" t="s">
        <v>13</v>
      </c>
      <c r="G22450" s="13">
        <f>SUM(A22450*E22450/100)</f>
        <v>19128.890000000003</v>
      </c>
    </row>
    <row r="22451" spans="1:7">
      <c r="A22451" s="696"/>
      <c r="B22451" s="696"/>
      <c r="C22451" s="14"/>
      <c r="D22451" s="700"/>
      <c r="E22451" s="701" t="s">
        <v>14</v>
      </c>
      <c r="F22451" s="702"/>
      <c r="G22451" s="703"/>
    </row>
    <row r="22452" spans="1:7">
      <c r="A22452" s="695">
        <v>781</v>
      </c>
      <c r="B22452" s="695" t="s">
        <v>10</v>
      </c>
      <c r="C22452" s="697" t="s">
        <v>15</v>
      </c>
      <c r="D22452" s="699" t="s">
        <v>16</v>
      </c>
      <c r="E22452" s="11">
        <v>11948.36</v>
      </c>
      <c r="F22452" s="12" t="s">
        <v>13</v>
      </c>
      <c r="G22452" s="13">
        <f>SUM(A22452*E22452/100)</f>
        <v>93316.691600000006</v>
      </c>
    </row>
    <row r="22453" spans="1:7">
      <c r="A22453" s="696"/>
      <c r="B22453" s="696"/>
      <c r="C22453" s="698"/>
      <c r="D22453" s="700"/>
      <c r="E22453" s="701" t="s">
        <v>17</v>
      </c>
      <c r="F22453" s="702"/>
      <c r="G22453" s="703"/>
    </row>
    <row r="22454" spans="1:7">
      <c r="A22454" s="695">
        <v>5528</v>
      </c>
      <c r="B22454" s="695" t="s">
        <v>10</v>
      </c>
      <c r="C22454" s="697" t="s">
        <v>18</v>
      </c>
      <c r="D22454" s="699" t="s">
        <v>19</v>
      </c>
      <c r="E22454" s="11">
        <v>1913.21</v>
      </c>
      <c r="F22454" s="12" t="s">
        <v>13</v>
      </c>
      <c r="G22454" s="13">
        <f>SUM(A22454*E22454/100)</f>
        <v>105762.2488</v>
      </c>
    </row>
    <row r="22455" spans="1:7">
      <c r="A22455" s="696"/>
      <c r="B22455" s="696"/>
      <c r="C22455" s="698"/>
      <c r="D22455" s="700"/>
      <c r="E22455" s="701" t="s">
        <v>20</v>
      </c>
      <c r="F22455" s="702"/>
      <c r="G22455" s="703"/>
    </row>
    <row r="22456" spans="1:7">
      <c r="A22456" s="695">
        <v>600</v>
      </c>
      <c r="B22456" s="695" t="s">
        <v>10</v>
      </c>
      <c r="C22456" s="697" t="s">
        <v>21</v>
      </c>
      <c r="D22456" s="699" t="s">
        <v>22</v>
      </c>
      <c r="E22456" s="11">
        <v>8122.95</v>
      </c>
      <c r="F22456" s="12" t="s">
        <v>13</v>
      </c>
      <c r="G22456" s="20">
        <f>SUM(A22456*E22456/100)</f>
        <v>48737.7</v>
      </c>
    </row>
    <row r="22457" spans="1:7">
      <c r="A22457" s="696"/>
      <c r="B22457" s="696"/>
      <c r="C22457" s="698"/>
      <c r="D22457" s="700"/>
      <c r="E22457" s="701" t="s">
        <v>23</v>
      </c>
      <c r="F22457" s="702"/>
      <c r="G22457" s="703"/>
    </row>
    <row r="22458" spans="1:7">
      <c r="A22458" s="709">
        <v>15.72</v>
      </c>
      <c r="B22458" s="697" t="s">
        <v>24</v>
      </c>
      <c r="C22458" s="695" t="s">
        <v>25</v>
      </c>
      <c r="D22458" s="711" t="s">
        <v>26</v>
      </c>
      <c r="E22458" s="11">
        <v>5001.7</v>
      </c>
      <c r="F22458" s="12" t="s">
        <v>27</v>
      </c>
      <c r="G22458" s="20">
        <f>SUM(A22458*E22458)</f>
        <v>78626.724000000002</v>
      </c>
    </row>
    <row r="22459" spans="1:7">
      <c r="A22459" s="710"/>
      <c r="B22459" s="698"/>
      <c r="C22459" s="696"/>
      <c r="D22459" s="712"/>
      <c r="E22459" s="701" t="s">
        <v>28</v>
      </c>
      <c r="F22459" s="702"/>
      <c r="G22459" s="703"/>
    </row>
    <row r="22460" spans="1:7" s="23" customFormat="1">
      <c r="A22460" s="697">
        <v>230</v>
      </c>
      <c r="B22460" s="697" t="s">
        <v>10</v>
      </c>
      <c r="C22460" s="695" t="s">
        <v>29</v>
      </c>
      <c r="D22460" s="711" t="s">
        <v>30</v>
      </c>
      <c r="E22460" s="11">
        <v>337</v>
      </c>
      <c r="F22460" s="12" t="s">
        <v>31</v>
      </c>
      <c r="G22460" s="20">
        <f>SUM(A22460*E22460)</f>
        <v>77510</v>
      </c>
    </row>
    <row r="22461" spans="1:7" s="23" customFormat="1">
      <c r="A22461" s="698"/>
      <c r="B22461" s="698"/>
      <c r="C22461" s="696"/>
      <c r="D22461" s="712"/>
      <c r="E22461" s="713" t="s">
        <v>32</v>
      </c>
      <c r="F22461" s="714"/>
      <c r="G22461" s="715"/>
    </row>
    <row r="22462" spans="1:7">
      <c r="A22462" s="695">
        <v>396</v>
      </c>
      <c r="B22462" s="695" t="s">
        <v>10</v>
      </c>
      <c r="C22462" s="10" t="s">
        <v>33</v>
      </c>
      <c r="D22462" s="699" t="s">
        <v>34</v>
      </c>
      <c r="E22462" s="11">
        <v>14429.25</v>
      </c>
      <c r="F22462" s="12" t="s">
        <v>13</v>
      </c>
      <c r="G22462" s="20">
        <f>SUM(A22462*E22462/100)</f>
        <v>57139.83</v>
      </c>
    </row>
    <row r="22463" spans="1:7">
      <c r="A22463" s="696"/>
      <c r="B22463" s="696"/>
      <c r="C22463" s="14"/>
      <c r="D22463" s="700"/>
      <c r="E22463" s="701" t="s">
        <v>35</v>
      </c>
      <c r="F22463" s="702"/>
      <c r="G22463" s="703"/>
    </row>
    <row r="22464" spans="1:7">
      <c r="A22464" s="695">
        <v>129</v>
      </c>
      <c r="B22464" s="695" t="s">
        <v>10</v>
      </c>
      <c r="C22464" s="697" t="s">
        <v>36</v>
      </c>
      <c r="D22464" s="699" t="s">
        <v>37</v>
      </c>
      <c r="E22464" s="11">
        <v>12674.36</v>
      </c>
      <c r="F22464" s="12" t="s">
        <v>13</v>
      </c>
      <c r="G22464" s="20">
        <f>SUM(A22464*E22464/100)</f>
        <v>16349.924400000002</v>
      </c>
    </row>
    <row r="22465" spans="1:7">
      <c r="A22465" s="696"/>
      <c r="B22465" s="696"/>
      <c r="C22465" s="698"/>
      <c r="D22465" s="700"/>
      <c r="E22465" s="701" t="s">
        <v>38</v>
      </c>
      <c r="F22465" s="702"/>
      <c r="G22465" s="703"/>
    </row>
    <row r="22466" spans="1:7" s="24" customFormat="1">
      <c r="A22466" s="697">
        <v>343</v>
      </c>
      <c r="B22466" s="697" t="s">
        <v>39</v>
      </c>
      <c r="C22466" s="695" t="s">
        <v>40</v>
      </c>
      <c r="D22466" s="699" t="s">
        <v>41</v>
      </c>
      <c r="E22466" s="11">
        <v>2206.6</v>
      </c>
      <c r="F22466" s="12" t="s">
        <v>42</v>
      </c>
      <c r="G22466" s="20">
        <f>SUM(A22466*E22466/100)</f>
        <v>7568.637999999999</v>
      </c>
    </row>
    <row r="22467" spans="1:7" s="24" customFormat="1">
      <c r="A22467" s="698"/>
      <c r="B22467" s="698"/>
      <c r="C22467" s="696"/>
      <c r="D22467" s="700"/>
      <c r="E22467" s="727" t="s">
        <v>43</v>
      </c>
      <c r="F22467" s="728"/>
      <c r="G22467" s="729"/>
    </row>
    <row r="22468" spans="1:7" s="24" customFormat="1">
      <c r="A22468" s="697">
        <v>343</v>
      </c>
      <c r="B22468" s="697" t="s">
        <v>39</v>
      </c>
      <c r="C22468" s="695" t="s">
        <v>44</v>
      </c>
      <c r="D22468" s="699" t="s">
        <v>45</v>
      </c>
      <c r="E22468" s="12">
        <v>2197.52</v>
      </c>
      <c r="F22468" s="12" t="s">
        <v>42</v>
      </c>
      <c r="G22468" s="20">
        <f>SUM(A22468*E22468/100)</f>
        <v>7537.4935999999998</v>
      </c>
    </row>
    <row r="22469" spans="1:7" s="24" customFormat="1">
      <c r="A22469" s="698"/>
      <c r="B22469" s="698"/>
      <c r="C22469" s="696"/>
      <c r="D22469" s="700"/>
      <c r="E22469" s="727" t="s">
        <v>46</v>
      </c>
      <c r="F22469" s="728"/>
      <c r="G22469" s="729"/>
    </row>
    <row r="22470" spans="1:7" s="25" customFormat="1">
      <c r="A22470" s="697">
        <v>48</v>
      </c>
      <c r="B22470" s="697" t="s">
        <v>39</v>
      </c>
      <c r="C22470" s="697" t="s">
        <v>47</v>
      </c>
      <c r="D22470" s="699" t="s">
        <v>48</v>
      </c>
      <c r="E22470" s="12">
        <v>27678.86</v>
      </c>
      <c r="F22470" s="12" t="s">
        <v>42</v>
      </c>
      <c r="G22470" s="20">
        <f>SUM(A22470*E22470/100)</f>
        <v>13285.852800000001</v>
      </c>
    </row>
    <row r="22471" spans="1:7" s="25" customFormat="1">
      <c r="A22471" s="698"/>
      <c r="B22471" s="698"/>
      <c r="C22471" s="698"/>
      <c r="D22471" s="700"/>
      <c r="E22471" s="707" t="s">
        <v>49</v>
      </c>
      <c r="F22471" s="707"/>
      <c r="G22471" s="707"/>
    </row>
    <row r="22472" spans="1:7">
      <c r="A22472" s="697">
        <v>127</v>
      </c>
      <c r="B22472" s="697" t="s">
        <v>39</v>
      </c>
      <c r="C22472" s="695" t="s">
        <v>50</v>
      </c>
      <c r="D22472" s="699" t="s">
        <v>51</v>
      </c>
      <c r="E22472" s="11">
        <v>28253.61</v>
      </c>
      <c r="F22472" s="12" t="s">
        <v>52</v>
      </c>
      <c r="G22472" s="20">
        <f>SUM(A22472*E22472/100)</f>
        <v>35882.084699999999</v>
      </c>
    </row>
    <row r="22473" spans="1:7">
      <c r="A22473" s="698"/>
      <c r="B22473" s="698"/>
      <c r="C22473" s="696"/>
      <c r="D22473" s="700"/>
      <c r="E22473" s="701" t="s">
        <v>53</v>
      </c>
      <c r="F22473" s="702"/>
      <c r="G22473" s="703"/>
    </row>
    <row r="22474" spans="1:7">
      <c r="A22474" s="695">
        <v>72</v>
      </c>
      <c r="B22474" s="695" t="s">
        <v>39</v>
      </c>
      <c r="C22474" s="697" t="s">
        <v>54</v>
      </c>
      <c r="D22474" s="699" t="s">
        <v>55</v>
      </c>
      <c r="E22474" s="11">
        <v>34520.31</v>
      </c>
      <c r="F22474" s="12" t="s">
        <v>42</v>
      </c>
      <c r="G22474" s="20">
        <f>SUM(A22474*E22474/100)</f>
        <v>24854.623199999998</v>
      </c>
    </row>
    <row r="22475" spans="1:7">
      <c r="A22475" s="696"/>
      <c r="B22475" s="696"/>
      <c r="C22475" s="698"/>
      <c r="D22475" s="700"/>
      <c r="E22475" s="701" t="s">
        <v>56</v>
      </c>
      <c r="F22475" s="702"/>
      <c r="G22475" s="703"/>
    </row>
    <row r="22476" spans="1:7">
      <c r="A22476" s="697">
        <v>4046</v>
      </c>
      <c r="B22476" s="697" t="s">
        <v>39</v>
      </c>
      <c r="C22476" s="695" t="s">
        <v>57</v>
      </c>
      <c r="D22476" s="699" t="s">
        <v>58</v>
      </c>
      <c r="E22476" s="11">
        <v>1079.6500000000001</v>
      </c>
      <c r="F22476" s="12" t="s">
        <v>42</v>
      </c>
      <c r="G22476" s="13">
        <f>SUM(A22476*E22476/100)</f>
        <v>43682.639000000003</v>
      </c>
    </row>
    <row r="22477" spans="1:7">
      <c r="A22477" s="698"/>
      <c r="B22477" s="698"/>
      <c r="C22477" s="696"/>
      <c r="D22477" s="700"/>
      <c r="E22477" s="701" t="s">
        <v>59</v>
      </c>
      <c r="F22477" s="702"/>
      <c r="G22477" s="703"/>
    </row>
    <row r="22478" spans="1:7">
      <c r="A22478" s="697">
        <v>438</v>
      </c>
      <c r="B22478" s="697" t="s">
        <v>39</v>
      </c>
      <c r="C22478" s="695" t="s">
        <v>60</v>
      </c>
      <c r="D22478" s="699" t="s">
        <v>61</v>
      </c>
      <c r="E22478" s="11">
        <v>2116.41</v>
      </c>
      <c r="F22478" s="12" t="s">
        <v>42</v>
      </c>
      <c r="G22478" s="20">
        <f>SUM(A22478*E22478/100)</f>
        <v>9269.8757999999998</v>
      </c>
    </row>
    <row r="22479" spans="1:7">
      <c r="A22479" s="698"/>
      <c r="B22479" s="698"/>
      <c r="C22479" s="696"/>
      <c r="D22479" s="700"/>
      <c r="E22479" s="701" t="s">
        <v>62</v>
      </c>
      <c r="F22479" s="702"/>
      <c r="G22479" s="703"/>
    </row>
    <row r="22480" spans="1:7">
      <c r="A22480" s="695">
        <v>5925</v>
      </c>
      <c r="B22480" s="695" t="s">
        <v>39</v>
      </c>
      <c r="C22480" s="697" t="s">
        <v>63</v>
      </c>
      <c r="D22480" s="699" t="s">
        <v>64</v>
      </c>
      <c r="E22480" s="11">
        <v>829.95</v>
      </c>
      <c r="F22480" s="12" t="s">
        <v>42</v>
      </c>
      <c r="G22480" s="13">
        <f>SUM(A22480*E22480/100)</f>
        <v>49174.537499999999</v>
      </c>
    </row>
    <row r="22481" spans="1:7">
      <c r="A22481" s="696"/>
      <c r="B22481" s="696"/>
      <c r="C22481" s="698"/>
      <c r="D22481" s="700"/>
      <c r="E22481" s="701" t="s">
        <v>65</v>
      </c>
      <c r="F22481" s="702"/>
      <c r="G22481" s="703"/>
    </row>
    <row r="22482" spans="1:7">
      <c r="A22482" s="695">
        <v>4332</v>
      </c>
      <c r="B22482" s="695" t="s">
        <v>39</v>
      </c>
      <c r="C22482" s="697" t="s">
        <v>66</v>
      </c>
      <c r="D22482" s="699" t="s">
        <v>67</v>
      </c>
      <c r="E22482" s="11">
        <v>896.39</v>
      </c>
      <c r="F22482" s="12" t="s">
        <v>42</v>
      </c>
      <c r="G22482" s="13">
        <f>SUM(A22482*E22482/100)</f>
        <v>38831.614800000003</v>
      </c>
    </row>
    <row r="22483" spans="1:7">
      <c r="A22483" s="696"/>
      <c r="B22483" s="696"/>
      <c r="C22483" s="698"/>
      <c r="D22483" s="700"/>
      <c r="E22483" s="701" t="s">
        <v>68</v>
      </c>
      <c r="F22483" s="702"/>
      <c r="G22483" s="703"/>
    </row>
    <row r="22484" spans="1:7">
      <c r="A22484" s="695">
        <v>11157</v>
      </c>
      <c r="B22484" s="695" t="s">
        <v>39</v>
      </c>
      <c r="C22484" s="697" t="s">
        <v>69</v>
      </c>
      <c r="D22484" s="699" t="s">
        <v>70</v>
      </c>
      <c r="E22484" s="11">
        <v>1276.53</v>
      </c>
      <c r="F22484" s="12" t="s">
        <v>42</v>
      </c>
      <c r="G22484" s="13">
        <f>SUM(A22484*E22484/100)</f>
        <v>142422.45209999999</v>
      </c>
    </row>
    <row r="22485" spans="1:7">
      <c r="A22485" s="696"/>
      <c r="B22485" s="696"/>
      <c r="C22485" s="698"/>
      <c r="D22485" s="700"/>
      <c r="E22485" s="701" t="s">
        <v>71</v>
      </c>
      <c r="F22485" s="702"/>
      <c r="G22485" s="703"/>
    </row>
    <row r="22486" spans="1:7">
      <c r="A22486" s="697">
        <v>30</v>
      </c>
      <c r="B22486" s="697" t="s">
        <v>72</v>
      </c>
      <c r="C22486" s="695" t="s">
        <v>73</v>
      </c>
      <c r="D22486" s="699" t="s">
        <v>74</v>
      </c>
      <c r="E22486" s="11">
        <v>524.98</v>
      </c>
      <c r="F22486" s="12" t="s">
        <v>75</v>
      </c>
      <c r="G22486" s="13">
        <f>SUM(A22486*E22486)</f>
        <v>15749.400000000001</v>
      </c>
    </row>
    <row r="22487" spans="1:7">
      <c r="A22487" s="698"/>
      <c r="B22487" s="698"/>
      <c r="C22487" s="696"/>
      <c r="D22487" s="700"/>
      <c r="E22487" s="701" t="s">
        <v>76</v>
      </c>
      <c r="F22487" s="702"/>
      <c r="G22487" s="703"/>
    </row>
    <row r="22488" spans="1:7" s="30" customFormat="1">
      <c r="A22488" s="4"/>
      <c r="B22488" s="4"/>
      <c r="C22488" s="3"/>
      <c r="D22488" s="26"/>
      <c r="E22488" s="27"/>
      <c r="F22488" s="28" t="s">
        <v>77</v>
      </c>
      <c r="G22488" s="29">
        <v>884830</v>
      </c>
    </row>
    <row r="22489" spans="1:7">
      <c r="A22489" s="31"/>
      <c r="B22489" s="32"/>
      <c r="C22489" s="32"/>
      <c r="D22489" s="33" t="s">
        <v>78</v>
      </c>
      <c r="E22489" s="32"/>
      <c r="F22489" s="32"/>
      <c r="G22489" s="34"/>
    </row>
    <row r="22490" spans="1:7" s="25" customFormat="1">
      <c r="A22490" s="759">
        <v>1</v>
      </c>
      <c r="B22490" s="759" t="s">
        <v>72</v>
      </c>
      <c r="C22490" s="760" t="s">
        <v>11</v>
      </c>
      <c r="D22490" s="755" t="s">
        <v>79</v>
      </c>
      <c r="E22490" s="35">
        <v>4802.6000000000004</v>
      </c>
      <c r="F22490" s="14" t="s">
        <v>75</v>
      </c>
      <c r="G22490" s="13">
        <f>SUM(A22490*E22490)</f>
        <v>4802.6000000000004</v>
      </c>
    </row>
    <row r="22491" spans="1:7" s="25" customFormat="1">
      <c r="A22491" s="696"/>
      <c r="B22491" s="696"/>
      <c r="C22491" s="698"/>
      <c r="D22491" s="700"/>
      <c r="E22491" s="701" t="s">
        <v>80</v>
      </c>
      <c r="F22491" s="702"/>
      <c r="G22491" s="703"/>
    </row>
    <row r="22492" spans="1:7" s="36" customFormat="1">
      <c r="A22492" s="695">
        <v>2</v>
      </c>
      <c r="B22492" s="695" t="s">
        <v>72</v>
      </c>
      <c r="C22492" s="697" t="s">
        <v>15</v>
      </c>
      <c r="D22492" s="699" t="s">
        <v>81</v>
      </c>
      <c r="E22492" s="11">
        <v>2042.43</v>
      </c>
      <c r="F22492" s="12" t="s">
        <v>75</v>
      </c>
      <c r="G22492" s="13">
        <f>SUM(A22492*E22492)</f>
        <v>4084.86</v>
      </c>
    </row>
    <row r="22493" spans="1:7" s="36" customFormat="1">
      <c r="A22493" s="696"/>
      <c r="B22493" s="696"/>
      <c r="C22493" s="698"/>
      <c r="D22493" s="700"/>
      <c r="E22493" s="701" t="s">
        <v>82</v>
      </c>
      <c r="F22493" s="702"/>
      <c r="G22493" s="703"/>
    </row>
    <row r="22494" spans="1:7">
      <c r="A22494" s="695">
        <v>2</v>
      </c>
      <c r="B22494" s="695" t="s">
        <v>72</v>
      </c>
      <c r="C22494" s="697" t="s">
        <v>18</v>
      </c>
      <c r="D22494" s="699" t="s">
        <v>83</v>
      </c>
      <c r="E22494" s="11">
        <v>447.15</v>
      </c>
      <c r="F22494" s="12" t="s">
        <v>75</v>
      </c>
      <c r="G22494" s="13">
        <f>SUM(A22494*E22494)</f>
        <v>894.3</v>
      </c>
    </row>
    <row r="22495" spans="1:7">
      <c r="A22495" s="696"/>
      <c r="B22495" s="696"/>
      <c r="C22495" s="698"/>
      <c r="D22495" s="700"/>
      <c r="E22495" s="701" t="s">
        <v>84</v>
      </c>
      <c r="F22495" s="702"/>
      <c r="G22495" s="703"/>
    </row>
    <row r="22496" spans="1:7">
      <c r="A22496" s="704">
        <v>3</v>
      </c>
      <c r="B22496" s="704" t="s">
        <v>72</v>
      </c>
      <c r="C22496" s="705" t="s">
        <v>21</v>
      </c>
      <c r="D22496" s="706" t="s">
        <v>85</v>
      </c>
      <c r="E22496" s="11">
        <v>1109.46</v>
      </c>
      <c r="F22496" s="12" t="s">
        <v>75</v>
      </c>
      <c r="G22496" s="13">
        <f>SUM(A22496*E22496)</f>
        <v>3328.38</v>
      </c>
    </row>
    <row r="22497" spans="1:7">
      <c r="A22497" s="704"/>
      <c r="B22497" s="704"/>
      <c r="C22497" s="705"/>
      <c r="D22497" s="706"/>
      <c r="E22497" s="707" t="s">
        <v>86</v>
      </c>
      <c r="F22497" s="707"/>
      <c r="G22497" s="707"/>
    </row>
    <row r="22498" spans="1:7" s="36" customFormat="1">
      <c r="A22498" s="695">
        <v>2</v>
      </c>
      <c r="B22498" s="695" t="s">
        <v>72</v>
      </c>
      <c r="C22498" s="697" t="s">
        <v>25</v>
      </c>
      <c r="D22498" s="699" t="s">
        <v>87</v>
      </c>
      <c r="E22498" s="11">
        <v>509.74</v>
      </c>
      <c r="F22498" s="12" t="s">
        <v>75</v>
      </c>
      <c r="G22498" s="13">
        <f>SUM(A22498*E22498)</f>
        <v>1019.48</v>
      </c>
    </row>
    <row r="22499" spans="1:7" s="36" customFormat="1">
      <c r="A22499" s="696"/>
      <c r="B22499" s="696"/>
      <c r="C22499" s="698"/>
      <c r="D22499" s="700"/>
      <c r="E22499" s="701" t="s">
        <v>88</v>
      </c>
      <c r="F22499" s="702"/>
      <c r="G22499" s="703"/>
    </row>
    <row r="22500" spans="1:7" s="36" customFormat="1">
      <c r="A22500" s="695">
        <v>1</v>
      </c>
      <c r="B22500" s="695" t="s">
        <v>89</v>
      </c>
      <c r="C22500" s="697" t="s">
        <v>29</v>
      </c>
      <c r="D22500" s="699" t="s">
        <v>90</v>
      </c>
      <c r="E22500" s="11">
        <v>1142.24</v>
      </c>
      <c r="F22500" s="12" t="s">
        <v>75</v>
      </c>
      <c r="G22500" s="13">
        <f>SUM(A22500*E22500)</f>
        <v>1142.24</v>
      </c>
    </row>
    <row r="22501" spans="1:7" s="36" customFormat="1">
      <c r="A22501" s="696"/>
      <c r="B22501" s="696"/>
      <c r="C22501" s="698"/>
      <c r="D22501" s="700"/>
      <c r="E22501" s="701" t="s">
        <v>91</v>
      </c>
      <c r="F22501" s="702"/>
      <c r="G22501" s="703"/>
    </row>
    <row r="22502" spans="1:7">
      <c r="A22502" s="695">
        <v>1</v>
      </c>
      <c r="B22502" s="695" t="s">
        <v>89</v>
      </c>
      <c r="C22502" s="697" t="s">
        <v>33</v>
      </c>
      <c r="D22502" s="699" t="s">
        <v>92</v>
      </c>
      <c r="E22502" s="11">
        <v>4694.8</v>
      </c>
      <c r="F22502" s="12" t="s">
        <v>75</v>
      </c>
      <c r="G22502" s="13">
        <f>SUM(A22502*E22502)</f>
        <v>4694.8</v>
      </c>
    </row>
    <row r="22503" spans="1:7">
      <c r="A22503" s="696"/>
      <c r="B22503" s="696"/>
      <c r="C22503" s="698"/>
      <c r="D22503" s="700"/>
      <c r="E22503" s="701" t="s">
        <v>93</v>
      </c>
      <c r="F22503" s="702"/>
      <c r="G22503" s="703"/>
    </row>
    <row r="22504" spans="1:7">
      <c r="A22504" s="695">
        <v>1</v>
      </c>
      <c r="B22504" s="695" t="s">
        <v>89</v>
      </c>
      <c r="C22504" s="697" t="s">
        <v>36</v>
      </c>
      <c r="D22504" s="699" t="s">
        <v>94</v>
      </c>
      <c r="E22504" s="11">
        <v>938.47</v>
      </c>
      <c r="F22504" s="12" t="s">
        <v>75</v>
      </c>
      <c r="G22504" s="13">
        <f>SUM(A22504*E22504)</f>
        <v>938.47</v>
      </c>
    </row>
    <row r="22505" spans="1:7">
      <c r="A22505" s="696"/>
      <c r="B22505" s="696"/>
      <c r="C22505" s="698"/>
      <c r="D22505" s="700"/>
      <c r="E22505" s="701" t="s">
        <v>95</v>
      </c>
      <c r="F22505" s="702"/>
      <c r="G22505" s="703"/>
    </row>
    <row r="22506" spans="1:7" s="36" customFormat="1">
      <c r="A22506" s="695">
        <v>1</v>
      </c>
      <c r="B22506" s="695" t="s">
        <v>89</v>
      </c>
      <c r="C22506" s="697" t="s">
        <v>40</v>
      </c>
      <c r="D22506" s="699" t="s">
        <v>96</v>
      </c>
      <c r="E22506" s="11">
        <v>795</v>
      </c>
      <c r="F22506" s="12" t="s">
        <v>75</v>
      </c>
      <c r="G22506" s="13">
        <f>SUM(A22506*E22506)</f>
        <v>795</v>
      </c>
    </row>
    <row r="22507" spans="1:7" s="36" customFormat="1">
      <c r="A22507" s="696"/>
      <c r="B22507" s="696"/>
      <c r="C22507" s="698"/>
      <c r="D22507" s="700"/>
      <c r="E22507" s="701" t="s">
        <v>97</v>
      </c>
      <c r="F22507" s="702"/>
      <c r="G22507" s="703"/>
    </row>
    <row r="22508" spans="1:7">
      <c r="A22508" s="6"/>
      <c r="B22508" s="6"/>
      <c r="C22508" s="7"/>
      <c r="D22508" s="38"/>
      <c r="E22508" s="6"/>
      <c r="F22508" s="6"/>
      <c r="G22508" s="9"/>
    </row>
    <row r="22509" spans="1:7">
      <c r="A22509" s="6"/>
      <c r="B22509" s="6"/>
      <c r="C22509" s="7"/>
      <c r="D22509" s="38"/>
      <c r="E22509" s="6"/>
      <c r="F22509" s="6"/>
      <c r="G22509" s="9"/>
    </row>
    <row r="22510" spans="1:7">
      <c r="A22510" s="6"/>
      <c r="B22510" s="6"/>
      <c r="C22510" s="7"/>
      <c r="D22510" s="38"/>
      <c r="E22510" s="6"/>
      <c r="F22510" s="6"/>
      <c r="G22510" s="9"/>
    </row>
    <row r="22511" spans="1:7" s="36" customFormat="1">
      <c r="A22511" s="695"/>
      <c r="B22511" s="695"/>
      <c r="C22511" s="697" t="s">
        <v>44</v>
      </c>
      <c r="D22511" s="699" t="s">
        <v>98</v>
      </c>
      <c r="E22511" s="39"/>
      <c r="F22511" s="40"/>
      <c r="G22511" s="41"/>
    </row>
    <row r="22512" spans="1:7" s="36" customFormat="1">
      <c r="A22512" s="696"/>
      <c r="B22512" s="696"/>
      <c r="C22512" s="698"/>
      <c r="D22512" s="700"/>
      <c r="E22512" s="42"/>
      <c r="F22512" s="43"/>
      <c r="G22512" s="44"/>
    </row>
    <row r="22513" spans="1:7" s="36" customFormat="1">
      <c r="A22513" s="695">
        <v>1</v>
      </c>
      <c r="B22513" s="695" t="s">
        <v>89</v>
      </c>
      <c r="C22513" s="697" t="s">
        <v>99</v>
      </c>
      <c r="D22513" s="699" t="s">
        <v>100</v>
      </c>
      <c r="E22513" s="11">
        <v>271.92</v>
      </c>
      <c r="F22513" s="12" t="s">
        <v>75</v>
      </c>
      <c r="G22513" s="13">
        <f>SUM(A22513*E22513)</f>
        <v>271.92</v>
      </c>
    </row>
    <row r="22514" spans="1:7" s="36" customFormat="1">
      <c r="A22514" s="696"/>
      <c r="B22514" s="696"/>
      <c r="C22514" s="698"/>
      <c r="D22514" s="700"/>
      <c r="E22514" s="701" t="s">
        <v>101</v>
      </c>
      <c r="F22514" s="702"/>
      <c r="G22514" s="703"/>
    </row>
    <row r="22515" spans="1:7" s="36" customFormat="1">
      <c r="A22515" s="695">
        <v>1</v>
      </c>
      <c r="B22515" s="695" t="s">
        <v>89</v>
      </c>
      <c r="C22515" s="697" t="s">
        <v>102</v>
      </c>
      <c r="D22515" s="699" t="s">
        <v>103</v>
      </c>
      <c r="E22515" s="11">
        <v>365.42</v>
      </c>
      <c r="F22515" s="12" t="s">
        <v>75</v>
      </c>
      <c r="G22515" s="13">
        <f>SUM(A22515*E22515)</f>
        <v>365.42</v>
      </c>
    </row>
    <row r="22516" spans="1:7" s="36" customFormat="1">
      <c r="A22516" s="696"/>
      <c r="B22516" s="696"/>
      <c r="C22516" s="698"/>
      <c r="D22516" s="700"/>
      <c r="E22516" s="701" t="s">
        <v>104</v>
      </c>
      <c r="F22516" s="702"/>
      <c r="G22516" s="703"/>
    </row>
    <row r="22517" spans="1:7" s="30" customFormat="1">
      <c r="A22517" s="45"/>
      <c r="B22517" s="45"/>
      <c r="C22517" s="12"/>
      <c r="D22517" s="46"/>
      <c r="E22517" s="27"/>
      <c r="F22517" s="28" t="s">
        <v>105</v>
      </c>
      <c r="G22517" s="47">
        <v>23005</v>
      </c>
    </row>
    <row r="22518" spans="1:7">
      <c r="A22518" s="45"/>
      <c r="B22518" s="45"/>
      <c r="C22518" s="12"/>
      <c r="D22518" s="48" t="s">
        <v>106</v>
      </c>
      <c r="E22518" s="49"/>
      <c r="F22518" s="49"/>
      <c r="G22518" s="49"/>
    </row>
    <row r="22519" spans="1:7" s="36" customFormat="1">
      <c r="A22519" s="695">
        <v>60</v>
      </c>
      <c r="B22519" s="695" t="s">
        <v>107</v>
      </c>
      <c r="C22519" s="697" t="s">
        <v>11</v>
      </c>
      <c r="D22519" s="699" t="s">
        <v>108</v>
      </c>
      <c r="E22519" s="11">
        <v>373</v>
      </c>
      <c r="F22519" s="12" t="s">
        <v>75</v>
      </c>
      <c r="G22519" s="13">
        <f>SUM(A22519*E22519)</f>
        <v>22380</v>
      </c>
    </row>
    <row r="22520" spans="1:7" s="36" customFormat="1">
      <c r="A22520" s="696"/>
      <c r="B22520" s="696"/>
      <c r="C22520" s="698"/>
      <c r="D22520" s="700"/>
      <c r="E22520" s="701" t="s">
        <v>109</v>
      </c>
      <c r="F22520" s="702"/>
      <c r="G22520" s="703"/>
    </row>
    <row r="22521" spans="1:7" s="36" customFormat="1">
      <c r="A22521" s="695">
        <v>50</v>
      </c>
      <c r="B22521" s="695" t="s">
        <v>107</v>
      </c>
      <c r="C22521" s="697" t="s">
        <v>15</v>
      </c>
      <c r="D22521" s="699" t="s">
        <v>110</v>
      </c>
      <c r="E22521" s="11">
        <v>242</v>
      </c>
      <c r="F22521" s="12" t="s">
        <v>111</v>
      </c>
      <c r="G22521" s="13">
        <f>SUM(A22521*E22521)</f>
        <v>12100</v>
      </c>
    </row>
    <row r="22522" spans="1:7" s="36" customFormat="1">
      <c r="A22522" s="696"/>
      <c r="B22522" s="696"/>
      <c r="C22522" s="698"/>
      <c r="D22522" s="700"/>
      <c r="E22522" s="701" t="s">
        <v>112</v>
      </c>
      <c r="F22522" s="702"/>
      <c r="G22522" s="703"/>
    </row>
    <row r="22523" spans="1:7">
      <c r="A22523" s="695">
        <v>5</v>
      </c>
      <c r="B22523" s="695" t="s">
        <v>72</v>
      </c>
      <c r="C22523" s="697" t="s">
        <v>18</v>
      </c>
      <c r="D22523" s="699" t="s">
        <v>113</v>
      </c>
      <c r="E22523" s="11">
        <v>14748</v>
      </c>
      <c r="F22523" s="12" t="s">
        <v>75</v>
      </c>
      <c r="G22523" s="13">
        <f>SUM(A22523*E22523)</f>
        <v>73740</v>
      </c>
    </row>
    <row r="22524" spans="1:7">
      <c r="A22524" s="696"/>
      <c r="B22524" s="696"/>
      <c r="C22524" s="698"/>
      <c r="D22524" s="700"/>
      <c r="E22524" s="701" t="s">
        <v>114</v>
      </c>
      <c r="F22524" s="702"/>
      <c r="G22524" s="703"/>
    </row>
    <row r="22525" spans="1:7">
      <c r="A22525" s="695">
        <v>24</v>
      </c>
      <c r="B22525" s="695" t="s">
        <v>107</v>
      </c>
      <c r="C22525" s="697" t="s">
        <v>21</v>
      </c>
      <c r="D22525" s="699" t="s">
        <v>115</v>
      </c>
      <c r="E22525" s="11">
        <v>1034</v>
      </c>
      <c r="F22525" s="12" t="s">
        <v>111</v>
      </c>
      <c r="G22525" s="13">
        <f>SUM(A22525*E22525)</f>
        <v>24816</v>
      </c>
    </row>
    <row r="22526" spans="1:7">
      <c r="A22526" s="696"/>
      <c r="B22526" s="696"/>
      <c r="C22526" s="698"/>
      <c r="D22526" s="700"/>
      <c r="E22526" s="701" t="s">
        <v>114</v>
      </c>
      <c r="F22526" s="702"/>
      <c r="G22526" s="703"/>
    </row>
    <row r="22527" spans="1:7">
      <c r="A22527" s="45"/>
      <c r="B22527" s="45"/>
      <c r="C22527" s="12"/>
      <c r="D22527" s="46"/>
      <c r="E22527" s="49"/>
      <c r="F22527" s="50" t="s">
        <v>116</v>
      </c>
      <c r="G22527" s="51">
        <v>133036</v>
      </c>
    </row>
    <row r="22528" spans="1:7">
      <c r="A22528" s="6"/>
      <c r="B22528" s="6"/>
      <c r="C22528" s="7"/>
      <c r="D22528" s="8" t="s">
        <v>117</v>
      </c>
      <c r="E22528" s="6"/>
      <c r="F22528" s="6"/>
      <c r="G22528" s="9"/>
    </row>
    <row r="22529" spans="1:7" ht="25.5">
      <c r="A22529" s="45">
        <v>1</v>
      </c>
      <c r="B22529" s="45" t="s">
        <v>89</v>
      </c>
      <c r="C22529" s="12" t="s">
        <v>11</v>
      </c>
      <c r="D22529" s="46" t="s">
        <v>115</v>
      </c>
      <c r="E22529" s="11"/>
      <c r="F22529" s="12" t="s">
        <v>75</v>
      </c>
      <c r="G22529" s="13"/>
    </row>
    <row r="22530" spans="1:7">
      <c r="A22530" s="6"/>
      <c r="B22530" s="6"/>
      <c r="C22530" s="7"/>
      <c r="D22530" s="8" t="s">
        <v>118</v>
      </c>
      <c r="E22530" s="6"/>
      <c r="F22530" s="6"/>
      <c r="G22530" s="9"/>
    </row>
    <row r="22531" spans="1:7" ht="153">
      <c r="A22531" s="45">
        <v>60</v>
      </c>
      <c r="B22531" s="45" t="s">
        <v>107</v>
      </c>
      <c r="C22531" s="12" t="s">
        <v>11</v>
      </c>
      <c r="D22531" s="46" t="s">
        <v>119</v>
      </c>
      <c r="E22531" s="11"/>
      <c r="F22531" s="12" t="s">
        <v>111</v>
      </c>
      <c r="G22531" s="13"/>
    </row>
    <row r="22532" spans="1:7" ht="140.25">
      <c r="A22532" s="45">
        <v>10</v>
      </c>
      <c r="B22532" s="45" t="s">
        <v>72</v>
      </c>
      <c r="C22532" s="12" t="s">
        <v>15</v>
      </c>
      <c r="D22532" s="46" t="s">
        <v>120</v>
      </c>
      <c r="E22532" s="11"/>
      <c r="F22532" s="12" t="s">
        <v>75</v>
      </c>
      <c r="G22532" s="13"/>
    </row>
    <row r="22533" spans="1:7" ht="153">
      <c r="A22533" s="45">
        <v>100</v>
      </c>
      <c r="B22533" s="45" t="s">
        <v>107</v>
      </c>
      <c r="C22533" s="12" t="s">
        <v>18</v>
      </c>
      <c r="D22533" s="46" t="s">
        <v>121</v>
      </c>
      <c r="E22533" s="11"/>
      <c r="F22533" s="12" t="s">
        <v>111</v>
      </c>
      <c r="G22533" s="13"/>
    </row>
    <row r="22534" spans="1:7" ht="140.25">
      <c r="A22534" s="45">
        <v>10</v>
      </c>
      <c r="B22534" s="45" t="s">
        <v>72</v>
      </c>
      <c r="C22534" s="12" t="s">
        <v>21</v>
      </c>
      <c r="D22534" s="46" t="s">
        <v>122</v>
      </c>
      <c r="E22534" s="11"/>
      <c r="F22534" s="12" t="s">
        <v>75</v>
      </c>
      <c r="G22534" s="13"/>
    </row>
    <row r="22535" spans="1:7" ht="153">
      <c r="A22535" s="45">
        <v>100</v>
      </c>
      <c r="B22535" s="45" t="s">
        <v>107</v>
      </c>
      <c r="C22535" s="12" t="s">
        <v>25</v>
      </c>
      <c r="D22535" s="46" t="s">
        <v>123</v>
      </c>
      <c r="E22535" s="11"/>
      <c r="F22535" s="12" t="s">
        <v>111</v>
      </c>
      <c r="G22535" s="13"/>
    </row>
    <row r="22536" spans="1:7" ht="153">
      <c r="A22536" s="45">
        <v>20</v>
      </c>
      <c r="B22536" s="45" t="s">
        <v>107</v>
      </c>
      <c r="C22536" s="12" t="s">
        <v>29</v>
      </c>
      <c r="D22536" s="46" t="s">
        <v>124</v>
      </c>
      <c r="E22536" s="11"/>
      <c r="F22536" s="12" t="s">
        <v>111</v>
      </c>
      <c r="G22536" s="13"/>
    </row>
    <row r="22537" spans="1:7" ht="153">
      <c r="A22537" s="45">
        <v>8</v>
      </c>
      <c r="B22537" s="45" t="s">
        <v>72</v>
      </c>
      <c r="C22537" s="12" t="s">
        <v>33</v>
      </c>
      <c r="D22537" s="46" t="s">
        <v>125</v>
      </c>
      <c r="E22537" s="11"/>
      <c r="F22537" s="12" t="s">
        <v>75</v>
      </c>
      <c r="G22537" s="13"/>
    </row>
    <row r="22538" spans="1:7" ht="89.25">
      <c r="A22538" s="45">
        <v>6</v>
      </c>
      <c r="B22538" s="45" t="s">
        <v>72</v>
      </c>
      <c r="C22538" s="12" t="s">
        <v>36</v>
      </c>
      <c r="D22538" s="46" t="s">
        <v>126</v>
      </c>
      <c r="E22538" s="11"/>
      <c r="F22538" s="12" t="s">
        <v>75</v>
      </c>
      <c r="G22538" s="13"/>
    </row>
    <row r="22539" spans="1:7" ht="89.25">
      <c r="A22539" s="45">
        <v>3</v>
      </c>
      <c r="B22539" s="45" t="s">
        <v>72</v>
      </c>
      <c r="C22539" s="12" t="s">
        <v>40</v>
      </c>
      <c r="D22539" s="46" t="s">
        <v>127</v>
      </c>
      <c r="E22539" s="11"/>
      <c r="F22539" s="12" t="s">
        <v>75</v>
      </c>
      <c r="G22539" s="13"/>
    </row>
    <row r="22540" spans="1:7" ht="89.25">
      <c r="A22540" s="45">
        <v>2</v>
      </c>
      <c r="B22540" s="45" t="s">
        <v>72</v>
      </c>
      <c r="C22540" s="12" t="s">
        <v>44</v>
      </c>
      <c r="D22540" s="46" t="s">
        <v>128</v>
      </c>
      <c r="E22540" s="11"/>
      <c r="F22540" s="12" t="s">
        <v>75</v>
      </c>
      <c r="G22540" s="13"/>
    </row>
    <row r="22541" spans="1:7">
      <c r="A22541" s="6"/>
      <c r="B22541" s="6"/>
      <c r="C22541" s="7"/>
      <c r="D22541" s="38"/>
      <c r="E22541" s="6"/>
      <c r="F22541" s="6"/>
      <c r="G22541" s="9"/>
    </row>
    <row r="22542" spans="1:7" s="36" customFormat="1">
      <c r="A22542" s="52" t="s">
        <v>129</v>
      </c>
      <c r="B22542" s="53"/>
      <c r="C22542" s="54" t="s">
        <v>130</v>
      </c>
      <c r="D22542" s="55"/>
      <c r="F22542" s="56" t="s">
        <v>131</v>
      </c>
      <c r="G22542" s="54"/>
    </row>
    <row r="22543" spans="1:7" s="30" customFormat="1">
      <c r="A22543" s="52" t="s">
        <v>132</v>
      </c>
      <c r="B22543" s="53"/>
      <c r="C22543" s="54" t="s">
        <v>133</v>
      </c>
      <c r="D22543" s="55"/>
      <c r="E22543" s="36"/>
      <c r="F22543" s="56" t="s">
        <v>131</v>
      </c>
    </row>
    <row r="22544" spans="1:7" s="30" customFormat="1">
      <c r="A22544" s="52" t="s">
        <v>134</v>
      </c>
      <c r="B22544" s="57"/>
      <c r="C22544" s="54" t="s">
        <v>135</v>
      </c>
      <c r="D22544" s="58"/>
      <c r="F22544" s="56" t="s">
        <v>131</v>
      </c>
    </row>
    <row r="22545" spans="1:7" s="30" customFormat="1">
      <c r="A22545" s="52" t="s">
        <v>136</v>
      </c>
      <c r="B22545" s="57"/>
      <c r="C22545" s="54" t="s">
        <v>137</v>
      </c>
      <c r="D22545" s="58"/>
      <c r="F22545" s="56" t="s">
        <v>131</v>
      </c>
    </row>
    <row r="22546" spans="1:7" s="25" customFormat="1">
      <c r="A22546" s="59"/>
      <c r="B22546" s="54"/>
      <c r="C22546" s="54"/>
      <c r="D22546" s="60"/>
      <c r="E22546" s="61" t="s">
        <v>138</v>
      </c>
      <c r="F22546" s="62"/>
      <c r="G22546" s="62"/>
    </row>
    <row r="22547" spans="1:7" s="25" customFormat="1">
      <c r="A22547" s="59"/>
      <c r="B22547" s="54"/>
      <c r="C22547" s="54"/>
      <c r="D22547" s="60"/>
      <c r="E22547" s="54"/>
      <c r="F22547" s="54"/>
      <c r="G22547" s="63"/>
    </row>
    <row r="22548" spans="1:7" s="25" customFormat="1">
      <c r="A22548" s="55" t="s">
        <v>139</v>
      </c>
      <c r="B22548" s="54"/>
      <c r="C22548" s="54"/>
      <c r="D22548" s="60"/>
      <c r="E22548" s="64" t="s">
        <v>140</v>
      </c>
      <c r="F22548" s="54"/>
      <c r="G22548" s="63"/>
    </row>
    <row r="22549" spans="1:7" s="25" customFormat="1">
      <c r="B22549" s="54"/>
      <c r="C22549" s="54"/>
      <c r="D22549" s="60"/>
      <c r="E22549" s="64" t="s">
        <v>141</v>
      </c>
      <c r="F22549" s="54"/>
      <c r="G22549" s="63"/>
    </row>
    <row r="22550" spans="1:7" s="25" customFormat="1">
      <c r="B22550" s="54"/>
      <c r="C22550" s="54"/>
      <c r="D22550" s="60"/>
      <c r="E22550" s="64" t="s">
        <v>142</v>
      </c>
      <c r="F22550" s="54"/>
      <c r="G22550" s="63"/>
    </row>
    <row r="22556" spans="1:7">
      <c r="A22556" s="741" t="s">
        <v>0</v>
      </c>
      <c r="B22556" s="741"/>
      <c r="C22556" s="741"/>
      <c r="D22556" s="741"/>
      <c r="E22556" s="741"/>
      <c r="F22556" s="741"/>
      <c r="G22556" s="741"/>
    </row>
    <row r="22557" spans="1:7">
      <c r="A22557" s="742" t="s">
        <v>1</v>
      </c>
      <c r="B22557" s="742"/>
      <c r="C22557" s="742"/>
      <c r="D22557" s="742"/>
      <c r="E22557" s="742"/>
      <c r="F22557" s="742"/>
      <c r="G22557" s="742"/>
    </row>
    <row r="22558" spans="1:7" ht="56.25" customHeight="1">
      <c r="A22558" s="1" t="s">
        <v>2</v>
      </c>
      <c r="B22558" s="2"/>
      <c r="C22558" s="2"/>
      <c r="D22558" s="753" t="s">
        <v>324</v>
      </c>
      <c r="E22558" s="753"/>
      <c r="F22558" s="753"/>
      <c r="G22558" s="753"/>
    </row>
    <row r="22559" spans="1:7" ht="25.5">
      <c r="A22559" s="744" t="s">
        <v>3</v>
      </c>
      <c r="B22559" s="745"/>
      <c r="C22559" s="3" t="s">
        <v>4</v>
      </c>
      <c r="D22559" s="4" t="s">
        <v>5</v>
      </c>
      <c r="E22559" s="4" t="s">
        <v>6</v>
      </c>
      <c r="F22559" s="4" t="s">
        <v>7</v>
      </c>
      <c r="G22559" s="5" t="s">
        <v>8</v>
      </c>
    </row>
    <row r="22560" spans="1:7">
      <c r="A22560" s="6"/>
      <c r="B22560" s="6"/>
      <c r="C22560" s="7"/>
      <c r="D22560" s="8" t="s">
        <v>9</v>
      </c>
      <c r="E22560" s="6"/>
      <c r="F22560" s="6"/>
      <c r="G22560" s="9"/>
    </row>
    <row r="22561" spans="1:7">
      <c r="A22561" s="695">
        <v>220</v>
      </c>
      <c r="B22561" s="695" t="s">
        <v>10</v>
      </c>
      <c r="C22561" s="10" t="s">
        <v>11</v>
      </c>
      <c r="D22561" s="699" t="s">
        <v>12</v>
      </c>
      <c r="E22561" s="11">
        <v>8694.9500000000007</v>
      </c>
      <c r="F22561" s="12" t="s">
        <v>13</v>
      </c>
      <c r="G22561" s="13">
        <f>SUM(A22561*E22561/100)</f>
        <v>19128.890000000003</v>
      </c>
    </row>
    <row r="22562" spans="1:7">
      <c r="A22562" s="696"/>
      <c r="B22562" s="696"/>
      <c r="C22562" s="14"/>
      <c r="D22562" s="700"/>
      <c r="E22562" s="701" t="s">
        <v>14</v>
      </c>
      <c r="F22562" s="702"/>
      <c r="G22562" s="703"/>
    </row>
    <row r="22563" spans="1:7">
      <c r="A22563" s="695">
        <v>781</v>
      </c>
      <c r="B22563" s="695" t="s">
        <v>10</v>
      </c>
      <c r="C22563" s="697" t="s">
        <v>15</v>
      </c>
      <c r="D22563" s="699" t="s">
        <v>16</v>
      </c>
      <c r="E22563" s="11">
        <v>11948.36</v>
      </c>
      <c r="F22563" s="12" t="s">
        <v>13</v>
      </c>
      <c r="G22563" s="13">
        <f>SUM(A22563*E22563/100)</f>
        <v>93316.691600000006</v>
      </c>
    </row>
    <row r="22564" spans="1:7">
      <c r="A22564" s="696"/>
      <c r="B22564" s="696"/>
      <c r="C22564" s="698"/>
      <c r="D22564" s="700"/>
      <c r="E22564" s="701" t="s">
        <v>17</v>
      </c>
      <c r="F22564" s="702"/>
      <c r="G22564" s="703"/>
    </row>
    <row r="22565" spans="1:7">
      <c r="A22565" s="695">
        <v>5528</v>
      </c>
      <c r="B22565" s="695" t="s">
        <v>10</v>
      </c>
      <c r="C22565" s="697" t="s">
        <v>18</v>
      </c>
      <c r="D22565" s="699" t="s">
        <v>19</v>
      </c>
      <c r="E22565" s="11">
        <v>1913.21</v>
      </c>
      <c r="F22565" s="12" t="s">
        <v>13</v>
      </c>
      <c r="G22565" s="13">
        <f>SUM(A22565*E22565/100)</f>
        <v>105762.2488</v>
      </c>
    </row>
    <row r="22566" spans="1:7">
      <c r="A22566" s="696"/>
      <c r="B22566" s="696"/>
      <c r="C22566" s="698"/>
      <c r="D22566" s="700"/>
      <c r="E22566" s="701" t="s">
        <v>20</v>
      </c>
      <c r="F22566" s="702"/>
      <c r="G22566" s="703"/>
    </row>
    <row r="22567" spans="1:7">
      <c r="A22567" s="695">
        <v>600</v>
      </c>
      <c r="B22567" s="695" t="s">
        <v>10</v>
      </c>
      <c r="C22567" s="697" t="s">
        <v>21</v>
      </c>
      <c r="D22567" s="699" t="s">
        <v>22</v>
      </c>
      <c r="E22567" s="11">
        <v>8122.95</v>
      </c>
      <c r="F22567" s="12" t="s">
        <v>13</v>
      </c>
      <c r="G22567" s="20">
        <f>SUM(A22567*E22567/100)</f>
        <v>48737.7</v>
      </c>
    </row>
    <row r="22568" spans="1:7">
      <c r="A22568" s="696"/>
      <c r="B22568" s="696"/>
      <c r="C22568" s="698"/>
      <c r="D22568" s="700"/>
      <c r="E22568" s="701" t="s">
        <v>23</v>
      </c>
      <c r="F22568" s="702"/>
      <c r="G22568" s="703"/>
    </row>
    <row r="22569" spans="1:7">
      <c r="A22569" s="709">
        <v>15.72</v>
      </c>
      <c r="B22569" s="697" t="s">
        <v>24</v>
      </c>
      <c r="C22569" s="695" t="s">
        <v>25</v>
      </c>
      <c r="D22569" s="711" t="s">
        <v>26</v>
      </c>
      <c r="E22569" s="11">
        <v>5001.7</v>
      </c>
      <c r="F22569" s="12" t="s">
        <v>27</v>
      </c>
      <c r="G22569" s="20">
        <f>SUM(A22569*E22569)</f>
        <v>78626.724000000002</v>
      </c>
    </row>
    <row r="22570" spans="1:7">
      <c r="A22570" s="710"/>
      <c r="B22570" s="698"/>
      <c r="C22570" s="696"/>
      <c r="D22570" s="712"/>
      <c r="E22570" s="701" t="s">
        <v>28</v>
      </c>
      <c r="F22570" s="702"/>
      <c r="G22570" s="703"/>
    </row>
    <row r="22571" spans="1:7" s="23" customFormat="1">
      <c r="A22571" s="697">
        <v>230</v>
      </c>
      <c r="B22571" s="697" t="s">
        <v>10</v>
      </c>
      <c r="C22571" s="695" t="s">
        <v>29</v>
      </c>
      <c r="D22571" s="711" t="s">
        <v>30</v>
      </c>
      <c r="E22571" s="11">
        <v>337</v>
      </c>
      <c r="F22571" s="12" t="s">
        <v>31</v>
      </c>
      <c r="G22571" s="20">
        <f>SUM(A22571*E22571)</f>
        <v>77510</v>
      </c>
    </row>
    <row r="22572" spans="1:7" s="23" customFormat="1">
      <c r="A22572" s="698"/>
      <c r="B22572" s="698"/>
      <c r="C22572" s="696"/>
      <c r="D22572" s="712"/>
      <c r="E22572" s="713" t="s">
        <v>32</v>
      </c>
      <c r="F22572" s="714"/>
      <c r="G22572" s="715"/>
    </row>
    <row r="22573" spans="1:7">
      <c r="A22573" s="695">
        <v>396</v>
      </c>
      <c r="B22573" s="695" t="s">
        <v>10</v>
      </c>
      <c r="C22573" s="10" t="s">
        <v>33</v>
      </c>
      <c r="D22573" s="699" t="s">
        <v>34</v>
      </c>
      <c r="E22573" s="11">
        <v>14429.25</v>
      </c>
      <c r="F22573" s="12" t="s">
        <v>13</v>
      </c>
      <c r="G22573" s="20">
        <f>SUM(A22573*E22573/100)</f>
        <v>57139.83</v>
      </c>
    </row>
    <row r="22574" spans="1:7">
      <c r="A22574" s="696"/>
      <c r="B22574" s="696"/>
      <c r="C22574" s="14"/>
      <c r="D22574" s="700"/>
      <c r="E22574" s="701" t="s">
        <v>35</v>
      </c>
      <c r="F22574" s="702"/>
      <c r="G22574" s="703"/>
    </row>
    <row r="22575" spans="1:7">
      <c r="A22575" s="695">
        <v>129</v>
      </c>
      <c r="B22575" s="695" t="s">
        <v>10</v>
      </c>
      <c r="C22575" s="697" t="s">
        <v>36</v>
      </c>
      <c r="D22575" s="699" t="s">
        <v>37</v>
      </c>
      <c r="E22575" s="11">
        <v>12674.36</v>
      </c>
      <c r="F22575" s="12" t="s">
        <v>13</v>
      </c>
      <c r="G22575" s="20">
        <f>SUM(A22575*E22575/100)</f>
        <v>16349.924400000002</v>
      </c>
    </row>
    <row r="22576" spans="1:7">
      <c r="A22576" s="696"/>
      <c r="B22576" s="696"/>
      <c r="C22576" s="698"/>
      <c r="D22576" s="700"/>
      <c r="E22576" s="701" t="s">
        <v>38</v>
      </c>
      <c r="F22576" s="702"/>
      <c r="G22576" s="703"/>
    </row>
    <row r="22577" spans="1:7" s="24" customFormat="1">
      <c r="A22577" s="697">
        <v>343</v>
      </c>
      <c r="B22577" s="697" t="s">
        <v>39</v>
      </c>
      <c r="C22577" s="695" t="s">
        <v>40</v>
      </c>
      <c r="D22577" s="699" t="s">
        <v>41</v>
      </c>
      <c r="E22577" s="11">
        <v>2206.6</v>
      </c>
      <c r="F22577" s="12" t="s">
        <v>42</v>
      </c>
      <c r="G22577" s="20">
        <f>SUM(A22577*E22577/100)</f>
        <v>7568.637999999999</v>
      </c>
    </row>
    <row r="22578" spans="1:7" s="24" customFormat="1">
      <c r="A22578" s="698"/>
      <c r="B22578" s="698"/>
      <c r="C22578" s="696"/>
      <c r="D22578" s="700"/>
      <c r="E22578" s="727" t="s">
        <v>43</v>
      </c>
      <c r="F22578" s="728"/>
      <c r="G22578" s="729"/>
    </row>
    <row r="22579" spans="1:7" s="24" customFormat="1">
      <c r="A22579" s="697">
        <v>343</v>
      </c>
      <c r="B22579" s="697" t="s">
        <v>39</v>
      </c>
      <c r="C22579" s="695" t="s">
        <v>44</v>
      </c>
      <c r="D22579" s="699" t="s">
        <v>45</v>
      </c>
      <c r="E22579" s="12">
        <v>2197.52</v>
      </c>
      <c r="F22579" s="12" t="s">
        <v>42</v>
      </c>
      <c r="G22579" s="20">
        <f>SUM(A22579*E22579/100)</f>
        <v>7537.4935999999998</v>
      </c>
    </row>
    <row r="22580" spans="1:7" s="24" customFormat="1">
      <c r="A22580" s="698"/>
      <c r="B22580" s="698"/>
      <c r="C22580" s="696"/>
      <c r="D22580" s="700"/>
      <c r="E22580" s="727" t="s">
        <v>46</v>
      </c>
      <c r="F22580" s="728"/>
      <c r="G22580" s="729"/>
    </row>
    <row r="22581" spans="1:7" s="25" customFormat="1">
      <c r="A22581" s="697">
        <v>48</v>
      </c>
      <c r="B22581" s="697" t="s">
        <v>39</v>
      </c>
      <c r="C22581" s="697" t="s">
        <v>47</v>
      </c>
      <c r="D22581" s="699" t="s">
        <v>48</v>
      </c>
      <c r="E22581" s="12">
        <v>27678.86</v>
      </c>
      <c r="F22581" s="12" t="s">
        <v>42</v>
      </c>
      <c r="G22581" s="20">
        <f>SUM(A22581*E22581/100)</f>
        <v>13285.852800000001</v>
      </c>
    </row>
    <row r="22582" spans="1:7" s="25" customFormat="1">
      <c r="A22582" s="698"/>
      <c r="B22582" s="698"/>
      <c r="C22582" s="698"/>
      <c r="D22582" s="700"/>
      <c r="E22582" s="707" t="s">
        <v>49</v>
      </c>
      <c r="F22582" s="707"/>
      <c r="G22582" s="707"/>
    </row>
    <row r="22583" spans="1:7">
      <c r="A22583" s="697">
        <v>127</v>
      </c>
      <c r="B22583" s="697" t="s">
        <v>39</v>
      </c>
      <c r="C22583" s="695" t="s">
        <v>50</v>
      </c>
      <c r="D22583" s="699" t="s">
        <v>51</v>
      </c>
      <c r="E22583" s="11">
        <v>28253.61</v>
      </c>
      <c r="F22583" s="12" t="s">
        <v>52</v>
      </c>
      <c r="G22583" s="20">
        <f>SUM(A22583*E22583/100)</f>
        <v>35882.084699999999</v>
      </c>
    </row>
    <row r="22584" spans="1:7">
      <c r="A22584" s="698"/>
      <c r="B22584" s="698"/>
      <c r="C22584" s="696"/>
      <c r="D22584" s="700"/>
      <c r="E22584" s="701" t="s">
        <v>53</v>
      </c>
      <c r="F22584" s="702"/>
      <c r="G22584" s="703"/>
    </row>
    <row r="22585" spans="1:7">
      <c r="A22585" s="695">
        <v>72</v>
      </c>
      <c r="B22585" s="695" t="s">
        <v>39</v>
      </c>
      <c r="C22585" s="697" t="s">
        <v>54</v>
      </c>
      <c r="D22585" s="699" t="s">
        <v>55</v>
      </c>
      <c r="E22585" s="11">
        <v>34520.31</v>
      </c>
      <c r="F22585" s="12" t="s">
        <v>42</v>
      </c>
      <c r="G22585" s="20">
        <f>SUM(A22585*E22585/100)</f>
        <v>24854.623199999998</v>
      </c>
    </row>
    <row r="22586" spans="1:7">
      <c r="A22586" s="696"/>
      <c r="B22586" s="696"/>
      <c r="C22586" s="698"/>
      <c r="D22586" s="700"/>
      <c r="E22586" s="701" t="s">
        <v>56</v>
      </c>
      <c r="F22586" s="702"/>
      <c r="G22586" s="703"/>
    </row>
    <row r="22587" spans="1:7">
      <c r="A22587" s="697">
        <v>4046</v>
      </c>
      <c r="B22587" s="697" t="s">
        <v>39</v>
      </c>
      <c r="C22587" s="695" t="s">
        <v>57</v>
      </c>
      <c r="D22587" s="699" t="s">
        <v>58</v>
      </c>
      <c r="E22587" s="11">
        <v>1079.6500000000001</v>
      </c>
      <c r="F22587" s="12" t="s">
        <v>42</v>
      </c>
      <c r="G22587" s="13">
        <f>SUM(A22587*E22587/100)</f>
        <v>43682.639000000003</v>
      </c>
    </row>
    <row r="22588" spans="1:7">
      <c r="A22588" s="698"/>
      <c r="B22588" s="698"/>
      <c r="C22588" s="696"/>
      <c r="D22588" s="700"/>
      <c r="E22588" s="701" t="s">
        <v>59</v>
      </c>
      <c r="F22588" s="702"/>
      <c r="G22588" s="703"/>
    </row>
    <row r="22589" spans="1:7">
      <c r="A22589" s="697">
        <v>438</v>
      </c>
      <c r="B22589" s="697" t="s">
        <v>39</v>
      </c>
      <c r="C22589" s="695" t="s">
        <v>60</v>
      </c>
      <c r="D22589" s="699" t="s">
        <v>61</v>
      </c>
      <c r="E22589" s="11">
        <v>2116.41</v>
      </c>
      <c r="F22589" s="12" t="s">
        <v>42</v>
      </c>
      <c r="G22589" s="20">
        <f>SUM(A22589*E22589/100)</f>
        <v>9269.8757999999998</v>
      </c>
    </row>
    <row r="22590" spans="1:7">
      <c r="A22590" s="698"/>
      <c r="B22590" s="698"/>
      <c r="C22590" s="696"/>
      <c r="D22590" s="700"/>
      <c r="E22590" s="701" t="s">
        <v>62</v>
      </c>
      <c r="F22590" s="702"/>
      <c r="G22590" s="703"/>
    </row>
    <row r="22591" spans="1:7">
      <c r="A22591" s="695">
        <v>5925</v>
      </c>
      <c r="B22591" s="695" t="s">
        <v>39</v>
      </c>
      <c r="C22591" s="697" t="s">
        <v>63</v>
      </c>
      <c r="D22591" s="699" t="s">
        <v>64</v>
      </c>
      <c r="E22591" s="11">
        <v>829.95</v>
      </c>
      <c r="F22591" s="12" t="s">
        <v>42</v>
      </c>
      <c r="G22591" s="13">
        <f>SUM(A22591*E22591/100)</f>
        <v>49174.537499999999</v>
      </c>
    </row>
    <row r="22592" spans="1:7">
      <c r="A22592" s="696"/>
      <c r="B22592" s="696"/>
      <c r="C22592" s="698"/>
      <c r="D22592" s="700"/>
      <c r="E22592" s="701" t="s">
        <v>65</v>
      </c>
      <c r="F22592" s="702"/>
      <c r="G22592" s="703"/>
    </row>
    <row r="22593" spans="1:7">
      <c r="A22593" s="695">
        <v>4332</v>
      </c>
      <c r="B22593" s="695" t="s">
        <v>39</v>
      </c>
      <c r="C22593" s="697" t="s">
        <v>66</v>
      </c>
      <c r="D22593" s="699" t="s">
        <v>67</v>
      </c>
      <c r="E22593" s="11">
        <v>896.39</v>
      </c>
      <c r="F22593" s="12" t="s">
        <v>42</v>
      </c>
      <c r="G22593" s="13">
        <f>SUM(A22593*E22593/100)</f>
        <v>38831.614800000003</v>
      </c>
    </row>
    <row r="22594" spans="1:7">
      <c r="A22594" s="696"/>
      <c r="B22594" s="696"/>
      <c r="C22594" s="698"/>
      <c r="D22594" s="700"/>
      <c r="E22594" s="701" t="s">
        <v>68</v>
      </c>
      <c r="F22594" s="702"/>
      <c r="G22594" s="703"/>
    </row>
    <row r="22595" spans="1:7">
      <c r="A22595" s="695">
        <v>11157</v>
      </c>
      <c r="B22595" s="695" t="s">
        <v>39</v>
      </c>
      <c r="C22595" s="697" t="s">
        <v>69</v>
      </c>
      <c r="D22595" s="699" t="s">
        <v>70</v>
      </c>
      <c r="E22595" s="11">
        <v>1276.53</v>
      </c>
      <c r="F22595" s="12" t="s">
        <v>42</v>
      </c>
      <c r="G22595" s="13">
        <f>SUM(A22595*E22595/100)</f>
        <v>142422.45209999999</v>
      </c>
    </row>
    <row r="22596" spans="1:7">
      <c r="A22596" s="696"/>
      <c r="B22596" s="696"/>
      <c r="C22596" s="698"/>
      <c r="D22596" s="700"/>
      <c r="E22596" s="701" t="s">
        <v>71</v>
      </c>
      <c r="F22596" s="702"/>
      <c r="G22596" s="703"/>
    </row>
    <row r="22597" spans="1:7">
      <c r="A22597" s="697">
        <v>30</v>
      </c>
      <c r="B22597" s="697" t="s">
        <v>72</v>
      </c>
      <c r="C22597" s="695" t="s">
        <v>73</v>
      </c>
      <c r="D22597" s="699" t="s">
        <v>74</v>
      </c>
      <c r="E22597" s="11">
        <v>524.98</v>
      </c>
      <c r="F22597" s="12" t="s">
        <v>75</v>
      </c>
      <c r="G22597" s="13">
        <f>SUM(A22597*E22597)</f>
        <v>15749.400000000001</v>
      </c>
    </row>
    <row r="22598" spans="1:7">
      <c r="A22598" s="698"/>
      <c r="B22598" s="698"/>
      <c r="C22598" s="696"/>
      <c r="D22598" s="700"/>
      <c r="E22598" s="701" t="s">
        <v>76</v>
      </c>
      <c r="F22598" s="702"/>
      <c r="G22598" s="703"/>
    </row>
    <row r="22599" spans="1:7" s="30" customFormat="1">
      <c r="A22599" s="4"/>
      <c r="B22599" s="4"/>
      <c r="C22599" s="3"/>
      <c r="D22599" s="26"/>
      <c r="E22599" s="27"/>
      <c r="F22599" s="28" t="s">
        <v>77</v>
      </c>
      <c r="G22599" s="29">
        <v>884830</v>
      </c>
    </row>
    <row r="22600" spans="1:7">
      <c r="A22600" s="31"/>
      <c r="B22600" s="32"/>
      <c r="C22600" s="32"/>
      <c r="D22600" s="33" t="s">
        <v>78</v>
      </c>
      <c r="E22600" s="32"/>
      <c r="F22600" s="32"/>
      <c r="G22600" s="34"/>
    </row>
    <row r="22601" spans="1:7" s="25" customFormat="1">
      <c r="A22601" s="759">
        <v>1</v>
      </c>
      <c r="B22601" s="759" t="s">
        <v>72</v>
      </c>
      <c r="C22601" s="760" t="s">
        <v>11</v>
      </c>
      <c r="D22601" s="755" t="s">
        <v>79</v>
      </c>
      <c r="E22601" s="35">
        <v>4802.6000000000004</v>
      </c>
      <c r="F22601" s="14" t="s">
        <v>75</v>
      </c>
      <c r="G22601" s="13">
        <f>SUM(A22601*E22601)</f>
        <v>4802.6000000000004</v>
      </c>
    </row>
    <row r="22602" spans="1:7" s="25" customFormat="1">
      <c r="A22602" s="696"/>
      <c r="B22602" s="696"/>
      <c r="C22602" s="698"/>
      <c r="D22602" s="700"/>
      <c r="E22602" s="701" t="s">
        <v>80</v>
      </c>
      <c r="F22602" s="702"/>
      <c r="G22602" s="703"/>
    </row>
    <row r="22603" spans="1:7" s="36" customFormat="1">
      <c r="A22603" s="695">
        <v>2</v>
      </c>
      <c r="B22603" s="695" t="s">
        <v>72</v>
      </c>
      <c r="C22603" s="697" t="s">
        <v>15</v>
      </c>
      <c r="D22603" s="699" t="s">
        <v>81</v>
      </c>
      <c r="E22603" s="11">
        <v>2042.43</v>
      </c>
      <c r="F22603" s="12" t="s">
        <v>75</v>
      </c>
      <c r="G22603" s="13">
        <f>SUM(A22603*E22603)</f>
        <v>4084.86</v>
      </c>
    </row>
    <row r="22604" spans="1:7" s="36" customFormat="1">
      <c r="A22604" s="696"/>
      <c r="B22604" s="696"/>
      <c r="C22604" s="698"/>
      <c r="D22604" s="700"/>
      <c r="E22604" s="701" t="s">
        <v>82</v>
      </c>
      <c r="F22604" s="702"/>
      <c r="G22604" s="703"/>
    </row>
    <row r="22605" spans="1:7">
      <c r="A22605" s="695">
        <v>2</v>
      </c>
      <c r="B22605" s="695" t="s">
        <v>72</v>
      </c>
      <c r="C22605" s="697" t="s">
        <v>18</v>
      </c>
      <c r="D22605" s="699" t="s">
        <v>83</v>
      </c>
      <c r="E22605" s="11">
        <v>447.15</v>
      </c>
      <c r="F22605" s="12" t="s">
        <v>75</v>
      </c>
      <c r="G22605" s="13">
        <f>SUM(A22605*E22605)</f>
        <v>894.3</v>
      </c>
    </row>
    <row r="22606" spans="1:7">
      <c r="A22606" s="696"/>
      <c r="B22606" s="696"/>
      <c r="C22606" s="698"/>
      <c r="D22606" s="700"/>
      <c r="E22606" s="701" t="s">
        <v>84</v>
      </c>
      <c r="F22606" s="702"/>
      <c r="G22606" s="703"/>
    </row>
    <row r="22607" spans="1:7">
      <c r="A22607" s="704">
        <v>3</v>
      </c>
      <c r="B22607" s="704" t="s">
        <v>72</v>
      </c>
      <c r="C22607" s="705" t="s">
        <v>21</v>
      </c>
      <c r="D22607" s="706" t="s">
        <v>85</v>
      </c>
      <c r="E22607" s="11">
        <v>1109.46</v>
      </c>
      <c r="F22607" s="12" t="s">
        <v>75</v>
      </c>
      <c r="G22607" s="13">
        <f>SUM(A22607*E22607)</f>
        <v>3328.38</v>
      </c>
    </row>
    <row r="22608" spans="1:7">
      <c r="A22608" s="704"/>
      <c r="B22608" s="704"/>
      <c r="C22608" s="705"/>
      <c r="D22608" s="706"/>
      <c r="E22608" s="707" t="s">
        <v>86</v>
      </c>
      <c r="F22608" s="707"/>
      <c r="G22608" s="707"/>
    </row>
    <row r="22609" spans="1:7" s="36" customFormat="1">
      <c r="A22609" s="695">
        <v>2</v>
      </c>
      <c r="B22609" s="695" t="s">
        <v>72</v>
      </c>
      <c r="C22609" s="697" t="s">
        <v>25</v>
      </c>
      <c r="D22609" s="699" t="s">
        <v>87</v>
      </c>
      <c r="E22609" s="11">
        <v>509.74</v>
      </c>
      <c r="F22609" s="12" t="s">
        <v>75</v>
      </c>
      <c r="G22609" s="13">
        <f>SUM(A22609*E22609)</f>
        <v>1019.48</v>
      </c>
    </row>
    <row r="22610" spans="1:7" s="36" customFormat="1">
      <c r="A22610" s="696"/>
      <c r="B22610" s="696"/>
      <c r="C22610" s="698"/>
      <c r="D22610" s="700"/>
      <c r="E22610" s="701" t="s">
        <v>88</v>
      </c>
      <c r="F22610" s="702"/>
      <c r="G22610" s="703"/>
    </row>
    <row r="22611" spans="1:7" s="36" customFormat="1">
      <c r="A22611" s="695">
        <v>1</v>
      </c>
      <c r="B22611" s="695" t="s">
        <v>89</v>
      </c>
      <c r="C22611" s="697" t="s">
        <v>29</v>
      </c>
      <c r="D22611" s="699" t="s">
        <v>90</v>
      </c>
      <c r="E22611" s="11">
        <v>1142.24</v>
      </c>
      <c r="F22611" s="12" t="s">
        <v>75</v>
      </c>
      <c r="G22611" s="13">
        <f>SUM(A22611*E22611)</f>
        <v>1142.24</v>
      </c>
    </row>
    <row r="22612" spans="1:7" s="36" customFormat="1">
      <c r="A22612" s="696"/>
      <c r="B22612" s="696"/>
      <c r="C22612" s="698"/>
      <c r="D22612" s="700"/>
      <c r="E22612" s="701" t="s">
        <v>91</v>
      </c>
      <c r="F22612" s="702"/>
      <c r="G22612" s="703"/>
    </row>
    <row r="22613" spans="1:7">
      <c r="A22613" s="695">
        <v>1</v>
      </c>
      <c r="B22613" s="695" t="s">
        <v>89</v>
      </c>
      <c r="C22613" s="697" t="s">
        <v>33</v>
      </c>
      <c r="D22613" s="699" t="s">
        <v>92</v>
      </c>
      <c r="E22613" s="11">
        <v>4694.8</v>
      </c>
      <c r="F22613" s="12" t="s">
        <v>75</v>
      </c>
      <c r="G22613" s="13">
        <f>SUM(A22613*E22613)</f>
        <v>4694.8</v>
      </c>
    </row>
    <row r="22614" spans="1:7">
      <c r="A22614" s="696"/>
      <c r="B22614" s="696"/>
      <c r="C22614" s="698"/>
      <c r="D22614" s="700"/>
      <c r="E22614" s="701" t="s">
        <v>93</v>
      </c>
      <c r="F22614" s="702"/>
      <c r="G22614" s="703"/>
    </row>
    <row r="22615" spans="1:7">
      <c r="A22615" s="695">
        <v>1</v>
      </c>
      <c r="B22615" s="695" t="s">
        <v>89</v>
      </c>
      <c r="C22615" s="697" t="s">
        <v>36</v>
      </c>
      <c r="D22615" s="699" t="s">
        <v>94</v>
      </c>
      <c r="E22615" s="11">
        <v>938.47</v>
      </c>
      <c r="F22615" s="12" t="s">
        <v>75</v>
      </c>
      <c r="G22615" s="13">
        <f>SUM(A22615*E22615)</f>
        <v>938.47</v>
      </c>
    </row>
    <row r="22616" spans="1:7">
      <c r="A22616" s="696"/>
      <c r="B22616" s="696"/>
      <c r="C22616" s="698"/>
      <c r="D22616" s="700"/>
      <c r="E22616" s="701" t="s">
        <v>95</v>
      </c>
      <c r="F22616" s="702"/>
      <c r="G22616" s="703"/>
    </row>
    <row r="22617" spans="1:7" s="36" customFormat="1">
      <c r="A22617" s="695">
        <v>1</v>
      </c>
      <c r="B22617" s="695" t="s">
        <v>89</v>
      </c>
      <c r="C22617" s="697" t="s">
        <v>40</v>
      </c>
      <c r="D22617" s="699" t="s">
        <v>96</v>
      </c>
      <c r="E22617" s="11">
        <v>795</v>
      </c>
      <c r="F22617" s="12" t="s">
        <v>75</v>
      </c>
      <c r="G22617" s="13">
        <f>SUM(A22617*E22617)</f>
        <v>795</v>
      </c>
    </row>
    <row r="22618" spans="1:7" s="36" customFormat="1">
      <c r="A22618" s="696"/>
      <c r="B22618" s="696"/>
      <c r="C22618" s="698"/>
      <c r="D22618" s="700"/>
      <c r="E22618" s="701" t="s">
        <v>97</v>
      </c>
      <c r="F22618" s="702"/>
      <c r="G22618" s="703"/>
    </row>
    <row r="22619" spans="1:7">
      <c r="A22619" s="6"/>
      <c r="B22619" s="6"/>
      <c r="C22619" s="7"/>
      <c r="D22619" s="38"/>
      <c r="E22619" s="6"/>
      <c r="F22619" s="6"/>
      <c r="G22619" s="9"/>
    </row>
    <row r="22620" spans="1:7">
      <c r="A22620" s="6"/>
      <c r="B22620" s="6"/>
      <c r="C22620" s="7"/>
      <c r="D22620" s="38"/>
      <c r="E22620" s="6"/>
      <c r="F22620" s="6"/>
      <c r="G22620" s="9"/>
    </row>
    <row r="22621" spans="1:7">
      <c r="A22621" s="6"/>
      <c r="B22621" s="6"/>
      <c r="C22621" s="7"/>
      <c r="D22621" s="38"/>
      <c r="E22621" s="6"/>
      <c r="F22621" s="6"/>
      <c r="G22621" s="9"/>
    </row>
    <row r="22622" spans="1:7" s="36" customFormat="1">
      <c r="A22622" s="695"/>
      <c r="B22622" s="695"/>
      <c r="C22622" s="697" t="s">
        <v>44</v>
      </c>
      <c r="D22622" s="699" t="s">
        <v>98</v>
      </c>
      <c r="E22622" s="39"/>
      <c r="F22622" s="40"/>
      <c r="G22622" s="41"/>
    </row>
    <row r="22623" spans="1:7" s="36" customFormat="1">
      <c r="A22623" s="696"/>
      <c r="B22623" s="696"/>
      <c r="C22623" s="698"/>
      <c r="D22623" s="700"/>
      <c r="E22623" s="42"/>
      <c r="F22623" s="43"/>
      <c r="G22623" s="44"/>
    </row>
    <row r="22624" spans="1:7" s="36" customFormat="1">
      <c r="A22624" s="695">
        <v>1</v>
      </c>
      <c r="B22624" s="695" t="s">
        <v>89</v>
      </c>
      <c r="C22624" s="697" t="s">
        <v>99</v>
      </c>
      <c r="D22624" s="699" t="s">
        <v>100</v>
      </c>
      <c r="E22624" s="11">
        <v>271.92</v>
      </c>
      <c r="F22624" s="12" t="s">
        <v>75</v>
      </c>
      <c r="G22624" s="13">
        <f>SUM(A22624*E22624)</f>
        <v>271.92</v>
      </c>
    </row>
    <row r="22625" spans="1:7" s="36" customFormat="1">
      <c r="A22625" s="696"/>
      <c r="B22625" s="696"/>
      <c r="C22625" s="698"/>
      <c r="D22625" s="700"/>
      <c r="E22625" s="701" t="s">
        <v>101</v>
      </c>
      <c r="F22625" s="702"/>
      <c r="G22625" s="703"/>
    </row>
    <row r="22626" spans="1:7" s="36" customFormat="1">
      <c r="A22626" s="695">
        <v>1</v>
      </c>
      <c r="B22626" s="695" t="s">
        <v>89</v>
      </c>
      <c r="C22626" s="697" t="s">
        <v>102</v>
      </c>
      <c r="D22626" s="699" t="s">
        <v>103</v>
      </c>
      <c r="E22626" s="11">
        <v>365.42</v>
      </c>
      <c r="F22626" s="12" t="s">
        <v>75</v>
      </c>
      <c r="G22626" s="13">
        <f>SUM(A22626*E22626)</f>
        <v>365.42</v>
      </c>
    </row>
    <row r="22627" spans="1:7" s="36" customFormat="1">
      <c r="A22627" s="696"/>
      <c r="B22627" s="696"/>
      <c r="C22627" s="698"/>
      <c r="D22627" s="700"/>
      <c r="E22627" s="701" t="s">
        <v>104</v>
      </c>
      <c r="F22627" s="702"/>
      <c r="G22627" s="703"/>
    </row>
    <row r="22628" spans="1:7" s="30" customFormat="1">
      <c r="A22628" s="45"/>
      <c r="B22628" s="45"/>
      <c r="C22628" s="12"/>
      <c r="D22628" s="46"/>
      <c r="E22628" s="27"/>
      <c r="F22628" s="28" t="s">
        <v>105</v>
      </c>
      <c r="G22628" s="47">
        <v>23005</v>
      </c>
    </row>
    <row r="22629" spans="1:7">
      <c r="A22629" s="45"/>
      <c r="B22629" s="45"/>
      <c r="C22629" s="12"/>
      <c r="D22629" s="48" t="s">
        <v>106</v>
      </c>
      <c r="E22629" s="49"/>
      <c r="F22629" s="49"/>
      <c r="G22629" s="49"/>
    </row>
    <row r="22630" spans="1:7" s="36" customFormat="1">
      <c r="A22630" s="695">
        <v>60</v>
      </c>
      <c r="B22630" s="695" t="s">
        <v>107</v>
      </c>
      <c r="C22630" s="697" t="s">
        <v>11</v>
      </c>
      <c r="D22630" s="699" t="s">
        <v>108</v>
      </c>
      <c r="E22630" s="11">
        <v>373</v>
      </c>
      <c r="F22630" s="12" t="s">
        <v>75</v>
      </c>
      <c r="G22630" s="13">
        <f>SUM(A22630*E22630)</f>
        <v>22380</v>
      </c>
    </row>
    <row r="22631" spans="1:7" s="36" customFormat="1">
      <c r="A22631" s="696"/>
      <c r="B22631" s="696"/>
      <c r="C22631" s="698"/>
      <c r="D22631" s="700"/>
      <c r="E22631" s="701" t="s">
        <v>109</v>
      </c>
      <c r="F22631" s="702"/>
      <c r="G22631" s="703"/>
    </row>
    <row r="22632" spans="1:7" s="36" customFormat="1">
      <c r="A22632" s="695">
        <v>50</v>
      </c>
      <c r="B22632" s="695" t="s">
        <v>107</v>
      </c>
      <c r="C22632" s="697" t="s">
        <v>15</v>
      </c>
      <c r="D22632" s="699" t="s">
        <v>110</v>
      </c>
      <c r="E22632" s="11">
        <v>242</v>
      </c>
      <c r="F22632" s="12" t="s">
        <v>111</v>
      </c>
      <c r="G22632" s="13">
        <f>SUM(A22632*E22632)</f>
        <v>12100</v>
      </c>
    </row>
    <row r="22633" spans="1:7" s="36" customFormat="1">
      <c r="A22633" s="696"/>
      <c r="B22633" s="696"/>
      <c r="C22633" s="698"/>
      <c r="D22633" s="700"/>
      <c r="E22633" s="701" t="s">
        <v>112</v>
      </c>
      <c r="F22633" s="702"/>
      <c r="G22633" s="703"/>
    </row>
    <row r="22634" spans="1:7">
      <c r="A22634" s="695">
        <v>5</v>
      </c>
      <c r="B22634" s="695" t="s">
        <v>72</v>
      </c>
      <c r="C22634" s="697" t="s">
        <v>18</v>
      </c>
      <c r="D22634" s="699" t="s">
        <v>113</v>
      </c>
      <c r="E22634" s="11">
        <v>14748</v>
      </c>
      <c r="F22634" s="12" t="s">
        <v>75</v>
      </c>
      <c r="G22634" s="13">
        <f>SUM(A22634*E22634)</f>
        <v>73740</v>
      </c>
    </row>
    <row r="22635" spans="1:7">
      <c r="A22635" s="696"/>
      <c r="B22635" s="696"/>
      <c r="C22635" s="698"/>
      <c r="D22635" s="700"/>
      <c r="E22635" s="701" t="s">
        <v>114</v>
      </c>
      <c r="F22635" s="702"/>
      <c r="G22635" s="703"/>
    </row>
    <row r="22636" spans="1:7">
      <c r="A22636" s="695">
        <v>24</v>
      </c>
      <c r="B22636" s="695" t="s">
        <v>107</v>
      </c>
      <c r="C22636" s="697" t="s">
        <v>21</v>
      </c>
      <c r="D22636" s="699" t="s">
        <v>115</v>
      </c>
      <c r="E22636" s="11">
        <v>1034</v>
      </c>
      <c r="F22636" s="12" t="s">
        <v>111</v>
      </c>
      <c r="G22636" s="13">
        <f>SUM(A22636*E22636)</f>
        <v>24816</v>
      </c>
    </row>
    <row r="22637" spans="1:7">
      <c r="A22637" s="696"/>
      <c r="B22637" s="696"/>
      <c r="C22637" s="698"/>
      <c r="D22637" s="700"/>
      <c r="E22637" s="701" t="s">
        <v>114</v>
      </c>
      <c r="F22637" s="702"/>
      <c r="G22637" s="703"/>
    </row>
    <row r="22638" spans="1:7">
      <c r="A22638" s="45"/>
      <c r="B22638" s="45"/>
      <c r="C22638" s="12"/>
      <c r="D22638" s="46"/>
      <c r="E22638" s="49"/>
      <c r="F22638" s="50" t="s">
        <v>116</v>
      </c>
      <c r="G22638" s="51">
        <v>133036</v>
      </c>
    </row>
    <row r="22639" spans="1:7">
      <c r="A22639" s="6"/>
      <c r="B22639" s="6"/>
      <c r="C22639" s="7"/>
      <c r="D22639" s="8" t="s">
        <v>117</v>
      </c>
      <c r="E22639" s="6"/>
      <c r="F22639" s="6"/>
      <c r="G22639" s="9"/>
    </row>
    <row r="22640" spans="1:7" ht="25.5">
      <c r="A22640" s="45">
        <v>1</v>
      </c>
      <c r="B22640" s="45" t="s">
        <v>89</v>
      </c>
      <c r="C22640" s="12" t="s">
        <v>11</v>
      </c>
      <c r="D22640" s="46" t="s">
        <v>115</v>
      </c>
      <c r="E22640" s="11"/>
      <c r="F22640" s="12" t="s">
        <v>75</v>
      </c>
      <c r="G22640" s="13"/>
    </row>
    <row r="22641" spans="1:7">
      <c r="A22641" s="6"/>
      <c r="B22641" s="6"/>
      <c r="C22641" s="7"/>
      <c r="D22641" s="8" t="s">
        <v>118</v>
      </c>
      <c r="E22641" s="6"/>
      <c r="F22641" s="6"/>
      <c r="G22641" s="9"/>
    </row>
    <row r="22642" spans="1:7" ht="153">
      <c r="A22642" s="45">
        <v>60</v>
      </c>
      <c r="B22642" s="45" t="s">
        <v>107</v>
      </c>
      <c r="C22642" s="12" t="s">
        <v>11</v>
      </c>
      <c r="D22642" s="46" t="s">
        <v>119</v>
      </c>
      <c r="E22642" s="11"/>
      <c r="F22642" s="12" t="s">
        <v>111</v>
      </c>
      <c r="G22642" s="13"/>
    </row>
    <row r="22643" spans="1:7" ht="140.25">
      <c r="A22643" s="45">
        <v>10</v>
      </c>
      <c r="B22643" s="45" t="s">
        <v>72</v>
      </c>
      <c r="C22643" s="12" t="s">
        <v>15</v>
      </c>
      <c r="D22643" s="46" t="s">
        <v>120</v>
      </c>
      <c r="E22643" s="11"/>
      <c r="F22643" s="12" t="s">
        <v>75</v>
      </c>
      <c r="G22643" s="13"/>
    </row>
    <row r="22644" spans="1:7" ht="153">
      <c r="A22644" s="45">
        <v>100</v>
      </c>
      <c r="B22644" s="45" t="s">
        <v>107</v>
      </c>
      <c r="C22644" s="12" t="s">
        <v>18</v>
      </c>
      <c r="D22644" s="46" t="s">
        <v>121</v>
      </c>
      <c r="E22644" s="11"/>
      <c r="F22644" s="12" t="s">
        <v>111</v>
      </c>
      <c r="G22644" s="13"/>
    </row>
    <row r="22645" spans="1:7" ht="140.25">
      <c r="A22645" s="45">
        <v>10</v>
      </c>
      <c r="B22645" s="45" t="s">
        <v>72</v>
      </c>
      <c r="C22645" s="12" t="s">
        <v>21</v>
      </c>
      <c r="D22645" s="46" t="s">
        <v>122</v>
      </c>
      <c r="E22645" s="11"/>
      <c r="F22645" s="12" t="s">
        <v>75</v>
      </c>
      <c r="G22645" s="13"/>
    </row>
    <row r="22646" spans="1:7" ht="153">
      <c r="A22646" s="45">
        <v>100</v>
      </c>
      <c r="B22646" s="45" t="s">
        <v>107</v>
      </c>
      <c r="C22646" s="12" t="s">
        <v>25</v>
      </c>
      <c r="D22646" s="46" t="s">
        <v>123</v>
      </c>
      <c r="E22646" s="11"/>
      <c r="F22646" s="12" t="s">
        <v>111</v>
      </c>
      <c r="G22646" s="13"/>
    </row>
    <row r="22647" spans="1:7" ht="153">
      <c r="A22647" s="45">
        <v>20</v>
      </c>
      <c r="B22647" s="45" t="s">
        <v>107</v>
      </c>
      <c r="C22647" s="12" t="s">
        <v>29</v>
      </c>
      <c r="D22647" s="46" t="s">
        <v>124</v>
      </c>
      <c r="E22647" s="11"/>
      <c r="F22647" s="12" t="s">
        <v>111</v>
      </c>
      <c r="G22647" s="13"/>
    </row>
    <row r="22648" spans="1:7" ht="153">
      <c r="A22648" s="45">
        <v>8</v>
      </c>
      <c r="B22648" s="45" t="s">
        <v>72</v>
      </c>
      <c r="C22648" s="12" t="s">
        <v>33</v>
      </c>
      <c r="D22648" s="46" t="s">
        <v>125</v>
      </c>
      <c r="E22648" s="11"/>
      <c r="F22648" s="12" t="s">
        <v>75</v>
      </c>
      <c r="G22648" s="13"/>
    </row>
    <row r="22649" spans="1:7" ht="89.25">
      <c r="A22649" s="45">
        <v>6</v>
      </c>
      <c r="B22649" s="45" t="s">
        <v>72</v>
      </c>
      <c r="C22649" s="12" t="s">
        <v>36</v>
      </c>
      <c r="D22649" s="46" t="s">
        <v>126</v>
      </c>
      <c r="E22649" s="11"/>
      <c r="F22649" s="12" t="s">
        <v>75</v>
      </c>
      <c r="G22649" s="13"/>
    </row>
    <row r="22650" spans="1:7" ht="89.25">
      <c r="A22650" s="45">
        <v>3</v>
      </c>
      <c r="B22650" s="45" t="s">
        <v>72</v>
      </c>
      <c r="C22650" s="12" t="s">
        <v>40</v>
      </c>
      <c r="D22650" s="46" t="s">
        <v>127</v>
      </c>
      <c r="E22650" s="11"/>
      <c r="F22650" s="12" t="s">
        <v>75</v>
      </c>
      <c r="G22650" s="13"/>
    </row>
    <row r="22651" spans="1:7" ht="89.25">
      <c r="A22651" s="45">
        <v>2</v>
      </c>
      <c r="B22651" s="45" t="s">
        <v>72</v>
      </c>
      <c r="C22651" s="12" t="s">
        <v>44</v>
      </c>
      <c r="D22651" s="46" t="s">
        <v>128</v>
      </c>
      <c r="E22651" s="11"/>
      <c r="F22651" s="12" t="s">
        <v>75</v>
      </c>
      <c r="G22651" s="13"/>
    </row>
    <row r="22652" spans="1:7">
      <c r="A22652" s="6"/>
      <c r="B22652" s="6"/>
      <c r="C22652" s="7"/>
      <c r="D22652" s="38"/>
      <c r="E22652" s="6"/>
      <c r="F22652" s="6"/>
      <c r="G22652" s="9"/>
    </row>
    <row r="22653" spans="1:7" s="36" customFormat="1">
      <c r="A22653" s="52" t="s">
        <v>129</v>
      </c>
      <c r="B22653" s="53"/>
      <c r="C22653" s="54" t="s">
        <v>130</v>
      </c>
      <c r="D22653" s="55"/>
      <c r="F22653" s="56" t="s">
        <v>131</v>
      </c>
      <c r="G22653" s="54"/>
    </row>
    <row r="22654" spans="1:7" s="30" customFormat="1">
      <c r="A22654" s="52" t="s">
        <v>132</v>
      </c>
      <c r="B22654" s="53"/>
      <c r="C22654" s="54" t="s">
        <v>133</v>
      </c>
      <c r="D22654" s="55"/>
      <c r="E22654" s="36"/>
      <c r="F22654" s="56" t="s">
        <v>131</v>
      </c>
    </row>
    <row r="22655" spans="1:7" s="30" customFormat="1">
      <c r="A22655" s="52" t="s">
        <v>134</v>
      </c>
      <c r="B22655" s="57"/>
      <c r="C22655" s="54" t="s">
        <v>135</v>
      </c>
      <c r="D22655" s="58"/>
      <c r="F22655" s="56" t="s">
        <v>131</v>
      </c>
    </row>
    <row r="22656" spans="1:7" s="30" customFormat="1">
      <c r="A22656" s="52" t="s">
        <v>136</v>
      </c>
      <c r="B22656" s="57"/>
      <c r="C22656" s="54" t="s">
        <v>325</v>
      </c>
      <c r="D22656" s="58"/>
      <c r="F22656" s="56" t="s">
        <v>131</v>
      </c>
    </row>
    <row r="22657" spans="1:7" s="25" customFormat="1">
      <c r="A22657" s="59"/>
      <c r="B22657" s="54"/>
      <c r="C22657" s="54"/>
      <c r="D22657" s="60"/>
      <c r="E22657" s="61" t="s">
        <v>138</v>
      </c>
      <c r="F22657" s="62"/>
      <c r="G22657" s="62"/>
    </row>
    <row r="22658" spans="1:7" s="25" customFormat="1">
      <c r="A22658" s="59"/>
      <c r="B22658" s="54"/>
      <c r="C22658" s="54"/>
      <c r="D22658" s="60"/>
      <c r="E22658" s="54"/>
      <c r="F22658" s="54"/>
      <c r="G22658" s="63"/>
    </row>
    <row r="22659" spans="1:7" s="25" customFormat="1">
      <c r="A22659" s="55" t="s">
        <v>139</v>
      </c>
      <c r="B22659" s="54"/>
      <c r="C22659" s="54"/>
      <c r="D22659" s="60"/>
      <c r="E22659" s="64" t="s">
        <v>140</v>
      </c>
      <c r="F22659" s="54"/>
      <c r="G22659" s="63"/>
    </row>
    <row r="22660" spans="1:7" s="25" customFormat="1">
      <c r="B22660" s="54"/>
      <c r="C22660" s="54"/>
      <c r="D22660" s="60"/>
      <c r="E22660" s="64" t="s">
        <v>141</v>
      </c>
      <c r="F22660" s="54"/>
      <c r="G22660" s="63"/>
    </row>
    <row r="22661" spans="1:7" s="25" customFormat="1">
      <c r="B22661" s="54"/>
      <c r="C22661" s="54"/>
      <c r="D22661" s="60"/>
      <c r="E22661" s="64" t="s">
        <v>142</v>
      </c>
      <c r="F22661" s="54"/>
      <c r="G22661" s="63"/>
    </row>
    <row r="22667" spans="1:7">
      <c r="A22667" s="741" t="s">
        <v>0</v>
      </c>
      <c r="B22667" s="741"/>
      <c r="C22667" s="741"/>
      <c r="D22667" s="741"/>
      <c r="E22667" s="741"/>
      <c r="F22667" s="741"/>
      <c r="G22667" s="741"/>
    </row>
    <row r="22668" spans="1:7">
      <c r="A22668" s="742" t="s">
        <v>1</v>
      </c>
      <c r="B22668" s="742"/>
      <c r="C22668" s="742"/>
      <c r="D22668" s="742"/>
      <c r="E22668" s="742"/>
      <c r="F22668" s="742"/>
      <c r="G22668" s="742"/>
    </row>
    <row r="22669" spans="1:7" ht="57" customHeight="1">
      <c r="A22669" s="1" t="s">
        <v>2</v>
      </c>
      <c r="B22669" s="2"/>
      <c r="C22669" s="2"/>
      <c r="D22669" s="753" t="s">
        <v>326</v>
      </c>
      <c r="E22669" s="753"/>
      <c r="F22669" s="753"/>
      <c r="G22669" s="753"/>
    </row>
    <row r="22670" spans="1:7" ht="25.5">
      <c r="A22670" s="744" t="s">
        <v>3</v>
      </c>
      <c r="B22670" s="745"/>
      <c r="C22670" s="3" t="s">
        <v>4</v>
      </c>
      <c r="D22670" s="4" t="s">
        <v>5</v>
      </c>
      <c r="E22670" s="4" t="s">
        <v>6</v>
      </c>
      <c r="F22670" s="4" t="s">
        <v>7</v>
      </c>
      <c r="G22670" s="5" t="s">
        <v>8</v>
      </c>
    </row>
    <row r="22671" spans="1:7">
      <c r="A22671" s="6"/>
      <c r="B22671" s="6"/>
      <c r="C22671" s="7"/>
      <c r="D22671" s="8" t="s">
        <v>9</v>
      </c>
      <c r="E22671" s="6"/>
      <c r="F22671" s="6"/>
      <c r="G22671" s="9"/>
    </row>
    <row r="22672" spans="1:7">
      <c r="A22672" s="695">
        <v>220</v>
      </c>
      <c r="B22672" s="695" t="s">
        <v>10</v>
      </c>
      <c r="C22672" s="10" t="s">
        <v>11</v>
      </c>
      <c r="D22672" s="699" t="s">
        <v>12</v>
      </c>
      <c r="E22672" s="11">
        <v>8694.9500000000007</v>
      </c>
      <c r="F22672" s="12" t="s">
        <v>13</v>
      </c>
      <c r="G22672" s="13">
        <f>SUM(A22672*E22672/100)</f>
        <v>19128.890000000003</v>
      </c>
    </row>
    <row r="22673" spans="1:7">
      <c r="A22673" s="696"/>
      <c r="B22673" s="696"/>
      <c r="C22673" s="14"/>
      <c r="D22673" s="700"/>
      <c r="E22673" s="701" t="s">
        <v>14</v>
      </c>
      <c r="F22673" s="702"/>
      <c r="G22673" s="703"/>
    </row>
    <row r="22674" spans="1:7">
      <c r="A22674" s="695">
        <v>781</v>
      </c>
      <c r="B22674" s="695" t="s">
        <v>10</v>
      </c>
      <c r="C22674" s="697" t="s">
        <v>15</v>
      </c>
      <c r="D22674" s="699" t="s">
        <v>16</v>
      </c>
      <c r="E22674" s="11">
        <v>11948.36</v>
      </c>
      <c r="F22674" s="12" t="s">
        <v>13</v>
      </c>
      <c r="G22674" s="13">
        <f>SUM(A22674*E22674/100)</f>
        <v>93316.691600000006</v>
      </c>
    </row>
    <row r="22675" spans="1:7">
      <c r="A22675" s="696"/>
      <c r="B22675" s="696"/>
      <c r="C22675" s="698"/>
      <c r="D22675" s="700"/>
      <c r="E22675" s="701" t="s">
        <v>17</v>
      </c>
      <c r="F22675" s="702"/>
      <c r="G22675" s="703"/>
    </row>
    <row r="22676" spans="1:7">
      <c r="A22676" s="695">
        <v>5528</v>
      </c>
      <c r="B22676" s="695" t="s">
        <v>10</v>
      </c>
      <c r="C22676" s="697" t="s">
        <v>18</v>
      </c>
      <c r="D22676" s="699" t="s">
        <v>19</v>
      </c>
      <c r="E22676" s="11">
        <v>1913.21</v>
      </c>
      <c r="F22676" s="12" t="s">
        <v>13</v>
      </c>
      <c r="G22676" s="13">
        <f>SUM(A22676*E22676/100)</f>
        <v>105762.2488</v>
      </c>
    </row>
    <row r="22677" spans="1:7">
      <c r="A22677" s="696"/>
      <c r="B22677" s="696"/>
      <c r="C22677" s="698"/>
      <c r="D22677" s="700"/>
      <c r="E22677" s="701" t="s">
        <v>20</v>
      </c>
      <c r="F22677" s="702"/>
      <c r="G22677" s="703"/>
    </row>
    <row r="22678" spans="1:7">
      <c r="A22678" s="695">
        <v>600</v>
      </c>
      <c r="B22678" s="695" t="s">
        <v>10</v>
      </c>
      <c r="C22678" s="697" t="s">
        <v>21</v>
      </c>
      <c r="D22678" s="699" t="s">
        <v>22</v>
      </c>
      <c r="E22678" s="11">
        <v>8122.95</v>
      </c>
      <c r="F22678" s="12" t="s">
        <v>13</v>
      </c>
      <c r="G22678" s="20">
        <f>SUM(A22678*E22678/100)</f>
        <v>48737.7</v>
      </c>
    </row>
    <row r="22679" spans="1:7">
      <c r="A22679" s="696"/>
      <c r="B22679" s="696"/>
      <c r="C22679" s="698"/>
      <c r="D22679" s="700"/>
      <c r="E22679" s="701" t="s">
        <v>23</v>
      </c>
      <c r="F22679" s="702"/>
      <c r="G22679" s="703"/>
    </row>
    <row r="22680" spans="1:7">
      <c r="A22680" s="709">
        <v>15.72</v>
      </c>
      <c r="B22680" s="697" t="s">
        <v>24</v>
      </c>
      <c r="C22680" s="695" t="s">
        <v>25</v>
      </c>
      <c r="D22680" s="711" t="s">
        <v>26</v>
      </c>
      <c r="E22680" s="11">
        <v>5001.7</v>
      </c>
      <c r="F22680" s="12" t="s">
        <v>27</v>
      </c>
      <c r="G22680" s="20">
        <f>SUM(A22680*E22680)</f>
        <v>78626.724000000002</v>
      </c>
    </row>
    <row r="22681" spans="1:7">
      <c r="A22681" s="710"/>
      <c r="B22681" s="698"/>
      <c r="C22681" s="696"/>
      <c r="D22681" s="712"/>
      <c r="E22681" s="701" t="s">
        <v>28</v>
      </c>
      <c r="F22681" s="702"/>
      <c r="G22681" s="703"/>
    </row>
    <row r="22682" spans="1:7" s="23" customFormat="1">
      <c r="A22682" s="697">
        <v>230</v>
      </c>
      <c r="B22682" s="697" t="s">
        <v>10</v>
      </c>
      <c r="C22682" s="695" t="s">
        <v>29</v>
      </c>
      <c r="D22682" s="711" t="s">
        <v>30</v>
      </c>
      <c r="E22682" s="11">
        <v>337</v>
      </c>
      <c r="F22682" s="12" t="s">
        <v>31</v>
      </c>
      <c r="G22682" s="20">
        <f>SUM(A22682*E22682)</f>
        <v>77510</v>
      </c>
    </row>
    <row r="22683" spans="1:7" s="23" customFormat="1">
      <c r="A22683" s="698"/>
      <c r="B22683" s="698"/>
      <c r="C22683" s="696"/>
      <c r="D22683" s="712"/>
      <c r="E22683" s="713" t="s">
        <v>32</v>
      </c>
      <c r="F22683" s="714"/>
      <c r="G22683" s="715"/>
    </row>
    <row r="22684" spans="1:7">
      <c r="A22684" s="695">
        <v>396</v>
      </c>
      <c r="B22684" s="695" t="s">
        <v>10</v>
      </c>
      <c r="C22684" s="10" t="s">
        <v>33</v>
      </c>
      <c r="D22684" s="699" t="s">
        <v>34</v>
      </c>
      <c r="E22684" s="11">
        <v>14429.25</v>
      </c>
      <c r="F22684" s="12" t="s">
        <v>13</v>
      </c>
      <c r="G22684" s="20">
        <f>SUM(A22684*E22684/100)</f>
        <v>57139.83</v>
      </c>
    </row>
    <row r="22685" spans="1:7">
      <c r="A22685" s="696"/>
      <c r="B22685" s="696"/>
      <c r="C22685" s="14"/>
      <c r="D22685" s="700"/>
      <c r="E22685" s="701" t="s">
        <v>35</v>
      </c>
      <c r="F22685" s="702"/>
      <c r="G22685" s="703"/>
    </row>
    <row r="22686" spans="1:7">
      <c r="A22686" s="695">
        <v>129</v>
      </c>
      <c r="B22686" s="695" t="s">
        <v>10</v>
      </c>
      <c r="C22686" s="697" t="s">
        <v>36</v>
      </c>
      <c r="D22686" s="699" t="s">
        <v>37</v>
      </c>
      <c r="E22686" s="11">
        <v>12674.36</v>
      </c>
      <c r="F22686" s="12" t="s">
        <v>13</v>
      </c>
      <c r="G22686" s="20">
        <f>SUM(A22686*E22686/100)</f>
        <v>16349.924400000002</v>
      </c>
    </row>
    <row r="22687" spans="1:7">
      <c r="A22687" s="696"/>
      <c r="B22687" s="696"/>
      <c r="C22687" s="698"/>
      <c r="D22687" s="700"/>
      <c r="E22687" s="701" t="s">
        <v>38</v>
      </c>
      <c r="F22687" s="702"/>
      <c r="G22687" s="703"/>
    </row>
    <row r="22688" spans="1:7" s="24" customFormat="1">
      <c r="A22688" s="697">
        <v>343</v>
      </c>
      <c r="B22688" s="697" t="s">
        <v>39</v>
      </c>
      <c r="C22688" s="695" t="s">
        <v>40</v>
      </c>
      <c r="D22688" s="699" t="s">
        <v>41</v>
      </c>
      <c r="E22688" s="11">
        <v>2206.6</v>
      </c>
      <c r="F22688" s="12" t="s">
        <v>42</v>
      </c>
      <c r="G22688" s="20">
        <f>SUM(A22688*E22688/100)</f>
        <v>7568.637999999999</v>
      </c>
    </row>
    <row r="22689" spans="1:7" s="24" customFormat="1">
      <c r="A22689" s="698"/>
      <c r="B22689" s="698"/>
      <c r="C22689" s="696"/>
      <c r="D22689" s="700"/>
      <c r="E22689" s="727" t="s">
        <v>43</v>
      </c>
      <c r="F22689" s="728"/>
      <c r="G22689" s="729"/>
    </row>
    <row r="22690" spans="1:7" s="24" customFormat="1">
      <c r="A22690" s="697">
        <v>343</v>
      </c>
      <c r="B22690" s="697" t="s">
        <v>39</v>
      </c>
      <c r="C22690" s="695" t="s">
        <v>44</v>
      </c>
      <c r="D22690" s="699" t="s">
        <v>45</v>
      </c>
      <c r="E22690" s="12">
        <v>2197.52</v>
      </c>
      <c r="F22690" s="12" t="s">
        <v>42</v>
      </c>
      <c r="G22690" s="20">
        <f>SUM(A22690*E22690/100)</f>
        <v>7537.4935999999998</v>
      </c>
    </row>
    <row r="22691" spans="1:7" s="24" customFormat="1">
      <c r="A22691" s="698"/>
      <c r="B22691" s="698"/>
      <c r="C22691" s="696"/>
      <c r="D22691" s="700"/>
      <c r="E22691" s="727" t="s">
        <v>46</v>
      </c>
      <c r="F22691" s="728"/>
      <c r="G22691" s="729"/>
    </row>
    <row r="22692" spans="1:7" s="25" customFormat="1">
      <c r="A22692" s="697">
        <v>48</v>
      </c>
      <c r="B22692" s="697" t="s">
        <v>39</v>
      </c>
      <c r="C22692" s="697" t="s">
        <v>47</v>
      </c>
      <c r="D22692" s="699" t="s">
        <v>48</v>
      </c>
      <c r="E22692" s="12">
        <v>27678.86</v>
      </c>
      <c r="F22692" s="12" t="s">
        <v>42</v>
      </c>
      <c r="G22692" s="20">
        <f>SUM(A22692*E22692/100)</f>
        <v>13285.852800000001</v>
      </c>
    </row>
    <row r="22693" spans="1:7" s="25" customFormat="1">
      <c r="A22693" s="698"/>
      <c r="B22693" s="698"/>
      <c r="C22693" s="698"/>
      <c r="D22693" s="700"/>
      <c r="E22693" s="707" t="s">
        <v>49</v>
      </c>
      <c r="F22693" s="707"/>
      <c r="G22693" s="707"/>
    </row>
    <row r="22694" spans="1:7">
      <c r="A22694" s="697">
        <v>127</v>
      </c>
      <c r="B22694" s="697" t="s">
        <v>39</v>
      </c>
      <c r="C22694" s="695" t="s">
        <v>50</v>
      </c>
      <c r="D22694" s="699" t="s">
        <v>51</v>
      </c>
      <c r="E22694" s="11">
        <v>28253.61</v>
      </c>
      <c r="F22694" s="12" t="s">
        <v>52</v>
      </c>
      <c r="G22694" s="20">
        <f>SUM(A22694*E22694/100)</f>
        <v>35882.084699999999</v>
      </c>
    </row>
    <row r="22695" spans="1:7">
      <c r="A22695" s="698"/>
      <c r="B22695" s="698"/>
      <c r="C22695" s="696"/>
      <c r="D22695" s="700"/>
      <c r="E22695" s="701" t="s">
        <v>53</v>
      </c>
      <c r="F22695" s="702"/>
      <c r="G22695" s="703"/>
    </row>
    <row r="22696" spans="1:7">
      <c r="A22696" s="695">
        <v>72</v>
      </c>
      <c r="B22696" s="695" t="s">
        <v>39</v>
      </c>
      <c r="C22696" s="697" t="s">
        <v>54</v>
      </c>
      <c r="D22696" s="699" t="s">
        <v>55</v>
      </c>
      <c r="E22696" s="11">
        <v>34520.31</v>
      </c>
      <c r="F22696" s="12" t="s">
        <v>42</v>
      </c>
      <c r="G22696" s="20">
        <f>SUM(A22696*E22696/100)</f>
        <v>24854.623199999998</v>
      </c>
    </row>
    <row r="22697" spans="1:7">
      <c r="A22697" s="696"/>
      <c r="B22697" s="696"/>
      <c r="C22697" s="698"/>
      <c r="D22697" s="700"/>
      <c r="E22697" s="701" t="s">
        <v>56</v>
      </c>
      <c r="F22697" s="702"/>
      <c r="G22697" s="703"/>
    </row>
    <row r="22698" spans="1:7">
      <c r="A22698" s="697">
        <v>4046</v>
      </c>
      <c r="B22698" s="697" t="s">
        <v>39</v>
      </c>
      <c r="C22698" s="695" t="s">
        <v>57</v>
      </c>
      <c r="D22698" s="699" t="s">
        <v>58</v>
      </c>
      <c r="E22698" s="11">
        <v>1079.6500000000001</v>
      </c>
      <c r="F22698" s="12" t="s">
        <v>42</v>
      </c>
      <c r="G22698" s="13">
        <f>SUM(A22698*E22698/100)</f>
        <v>43682.639000000003</v>
      </c>
    </row>
    <row r="22699" spans="1:7">
      <c r="A22699" s="698"/>
      <c r="B22699" s="698"/>
      <c r="C22699" s="696"/>
      <c r="D22699" s="700"/>
      <c r="E22699" s="701" t="s">
        <v>59</v>
      </c>
      <c r="F22699" s="702"/>
      <c r="G22699" s="703"/>
    </row>
    <row r="22700" spans="1:7">
      <c r="A22700" s="697">
        <v>438</v>
      </c>
      <c r="B22700" s="697" t="s">
        <v>39</v>
      </c>
      <c r="C22700" s="695" t="s">
        <v>60</v>
      </c>
      <c r="D22700" s="699" t="s">
        <v>61</v>
      </c>
      <c r="E22700" s="11">
        <v>2116.41</v>
      </c>
      <c r="F22700" s="12" t="s">
        <v>42</v>
      </c>
      <c r="G22700" s="20">
        <f>SUM(A22700*E22700/100)</f>
        <v>9269.8757999999998</v>
      </c>
    </row>
    <row r="22701" spans="1:7">
      <c r="A22701" s="698"/>
      <c r="B22701" s="698"/>
      <c r="C22701" s="696"/>
      <c r="D22701" s="700"/>
      <c r="E22701" s="701" t="s">
        <v>62</v>
      </c>
      <c r="F22701" s="702"/>
      <c r="G22701" s="703"/>
    </row>
    <row r="22702" spans="1:7">
      <c r="A22702" s="695">
        <v>5925</v>
      </c>
      <c r="B22702" s="695" t="s">
        <v>39</v>
      </c>
      <c r="C22702" s="697" t="s">
        <v>63</v>
      </c>
      <c r="D22702" s="699" t="s">
        <v>64</v>
      </c>
      <c r="E22702" s="11">
        <v>829.95</v>
      </c>
      <c r="F22702" s="12" t="s">
        <v>42</v>
      </c>
      <c r="G22702" s="13">
        <f>SUM(A22702*E22702/100)</f>
        <v>49174.537499999999</v>
      </c>
    </row>
    <row r="22703" spans="1:7">
      <c r="A22703" s="696"/>
      <c r="B22703" s="696"/>
      <c r="C22703" s="698"/>
      <c r="D22703" s="700"/>
      <c r="E22703" s="701" t="s">
        <v>65</v>
      </c>
      <c r="F22703" s="702"/>
      <c r="G22703" s="703"/>
    </row>
    <row r="22704" spans="1:7">
      <c r="A22704" s="695">
        <v>4332</v>
      </c>
      <c r="B22704" s="695" t="s">
        <v>39</v>
      </c>
      <c r="C22704" s="697" t="s">
        <v>66</v>
      </c>
      <c r="D22704" s="699" t="s">
        <v>67</v>
      </c>
      <c r="E22704" s="11">
        <v>896.39</v>
      </c>
      <c r="F22704" s="12" t="s">
        <v>42</v>
      </c>
      <c r="G22704" s="13">
        <f>SUM(A22704*E22704/100)</f>
        <v>38831.614800000003</v>
      </c>
    </row>
    <row r="22705" spans="1:7">
      <c r="A22705" s="696"/>
      <c r="B22705" s="696"/>
      <c r="C22705" s="698"/>
      <c r="D22705" s="700"/>
      <c r="E22705" s="701" t="s">
        <v>68</v>
      </c>
      <c r="F22705" s="702"/>
      <c r="G22705" s="703"/>
    </row>
    <row r="22706" spans="1:7">
      <c r="A22706" s="695">
        <v>11157</v>
      </c>
      <c r="B22706" s="695" t="s">
        <v>39</v>
      </c>
      <c r="C22706" s="697" t="s">
        <v>69</v>
      </c>
      <c r="D22706" s="699" t="s">
        <v>70</v>
      </c>
      <c r="E22706" s="11">
        <v>1276.53</v>
      </c>
      <c r="F22706" s="12" t="s">
        <v>42</v>
      </c>
      <c r="G22706" s="13">
        <f>SUM(A22706*E22706/100)</f>
        <v>142422.45209999999</v>
      </c>
    </row>
    <row r="22707" spans="1:7">
      <c r="A22707" s="696"/>
      <c r="B22707" s="696"/>
      <c r="C22707" s="698"/>
      <c r="D22707" s="700"/>
      <c r="E22707" s="701" t="s">
        <v>71</v>
      </c>
      <c r="F22707" s="702"/>
      <c r="G22707" s="703"/>
    </row>
    <row r="22708" spans="1:7">
      <c r="A22708" s="697">
        <v>30</v>
      </c>
      <c r="B22708" s="697" t="s">
        <v>72</v>
      </c>
      <c r="C22708" s="695" t="s">
        <v>73</v>
      </c>
      <c r="D22708" s="699" t="s">
        <v>74</v>
      </c>
      <c r="E22708" s="11">
        <v>524.98</v>
      </c>
      <c r="F22708" s="12" t="s">
        <v>75</v>
      </c>
      <c r="G22708" s="13">
        <f>SUM(A22708*E22708)</f>
        <v>15749.400000000001</v>
      </c>
    </row>
    <row r="22709" spans="1:7">
      <c r="A22709" s="698"/>
      <c r="B22709" s="698"/>
      <c r="C22709" s="696"/>
      <c r="D22709" s="700"/>
      <c r="E22709" s="701" t="s">
        <v>76</v>
      </c>
      <c r="F22709" s="702"/>
      <c r="G22709" s="703"/>
    </row>
    <row r="22710" spans="1:7" s="30" customFormat="1">
      <c r="A22710" s="4"/>
      <c r="B22710" s="4"/>
      <c r="C22710" s="3"/>
      <c r="D22710" s="26"/>
      <c r="E22710" s="27"/>
      <c r="F22710" s="28" t="s">
        <v>77</v>
      </c>
      <c r="G22710" s="29">
        <v>884830</v>
      </c>
    </row>
    <row r="22711" spans="1:7">
      <c r="A22711" s="31"/>
      <c r="B22711" s="32"/>
      <c r="C22711" s="32"/>
      <c r="D22711" s="33" t="s">
        <v>78</v>
      </c>
      <c r="E22711" s="32"/>
      <c r="F22711" s="32"/>
      <c r="G22711" s="34"/>
    </row>
    <row r="22712" spans="1:7" s="25" customFormat="1">
      <c r="A22712" s="759">
        <v>1</v>
      </c>
      <c r="B22712" s="759" t="s">
        <v>72</v>
      </c>
      <c r="C22712" s="760" t="s">
        <v>11</v>
      </c>
      <c r="D22712" s="755" t="s">
        <v>79</v>
      </c>
      <c r="E22712" s="35">
        <v>4802.6000000000004</v>
      </c>
      <c r="F22712" s="14" t="s">
        <v>75</v>
      </c>
      <c r="G22712" s="13">
        <f>SUM(A22712*E22712)</f>
        <v>4802.6000000000004</v>
      </c>
    </row>
    <row r="22713" spans="1:7" s="25" customFormat="1">
      <c r="A22713" s="696"/>
      <c r="B22713" s="696"/>
      <c r="C22713" s="698"/>
      <c r="D22713" s="700"/>
      <c r="E22713" s="701" t="s">
        <v>80</v>
      </c>
      <c r="F22713" s="702"/>
      <c r="G22713" s="703"/>
    </row>
    <row r="22714" spans="1:7" s="36" customFormat="1">
      <c r="A22714" s="695">
        <v>2</v>
      </c>
      <c r="B22714" s="695" t="s">
        <v>72</v>
      </c>
      <c r="C22714" s="697" t="s">
        <v>15</v>
      </c>
      <c r="D22714" s="699" t="s">
        <v>81</v>
      </c>
      <c r="E22714" s="11">
        <v>2042.43</v>
      </c>
      <c r="F22714" s="12" t="s">
        <v>75</v>
      </c>
      <c r="G22714" s="13">
        <f>SUM(A22714*E22714)</f>
        <v>4084.86</v>
      </c>
    </row>
    <row r="22715" spans="1:7" s="36" customFormat="1">
      <c r="A22715" s="696"/>
      <c r="B22715" s="696"/>
      <c r="C22715" s="698"/>
      <c r="D22715" s="700"/>
      <c r="E22715" s="701" t="s">
        <v>82</v>
      </c>
      <c r="F22715" s="702"/>
      <c r="G22715" s="703"/>
    </row>
    <row r="22716" spans="1:7">
      <c r="A22716" s="695">
        <v>2</v>
      </c>
      <c r="B22716" s="695" t="s">
        <v>72</v>
      </c>
      <c r="C22716" s="697" t="s">
        <v>18</v>
      </c>
      <c r="D22716" s="699" t="s">
        <v>83</v>
      </c>
      <c r="E22716" s="11">
        <v>447.15</v>
      </c>
      <c r="F22716" s="12" t="s">
        <v>75</v>
      </c>
      <c r="G22716" s="13">
        <f>SUM(A22716*E22716)</f>
        <v>894.3</v>
      </c>
    </row>
    <row r="22717" spans="1:7">
      <c r="A22717" s="696"/>
      <c r="B22717" s="696"/>
      <c r="C22717" s="698"/>
      <c r="D22717" s="700"/>
      <c r="E22717" s="701" t="s">
        <v>84</v>
      </c>
      <c r="F22717" s="702"/>
      <c r="G22717" s="703"/>
    </row>
    <row r="22718" spans="1:7">
      <c r="A22718" s="704">
        <v>3</v>
      </c>
      <c r="B22718" s="704" t="s">
        <v>72</v>
      </c>
      <c r="C22718" s="705" t="s">
        <v>21</v>
      </c>
      <c r="D22718" s="706" t="s">
        <v>85</v>
      </c>
      <c r="E22718" s="11">
        <v>1109.46</v>
      </c>
      <c r="F22718" s="12" t="s">
        <v>75</v>
      </c>
      <c r="G22718" s="13">
        <f>SUM(A22718*E22718)</f>
        <v>3328.38</v>
      </c>
    </row>
    <row r="22719" spans="1:7">
      <c r="A22719" s="704"/>
      <c r="B22719" s="704"/>
      <c r="C22719" s="705"/>
      <c r="D22719" s="706"/>
      <c r="E22719" s="707" t="s">
        <v>86</v>
      </c>
      <c r="F22719" s="707"/>
      <c r="G22719" s="707"/>
    </row>
    <row r="22720" spans="1:7" s="36" customFormat="1">
      <c r="A22720" s="695">
        <v>2</v>
      </c>
      <c r="B22720" s="695" t="s">
        <v>72</v>
      </c>
      <c r="C22720" s="697" t="s">
        <v>25</v>
      </c>
      <c r="D22720" s="699" t="s">
        <v>87</v>
      </c>
      <c r="E22720" s="11">
        <v>509.74</v>
      </c>
      <c r="F22720" s="12" t="s">
        <v>75</v>
      </c>
      <c r="G22720" s="13">
        <f>SUM(A22720*E22720)</f>
        <v>1019.48</v>
      </c>
    </row>
    <row r="22721" spans="1:7" s="36" customFormat="1">
      <c r="A22721" s="696"/>
      <c r="B22721" s="696"/>
      <c r="C22721" s="698"/>
      <c r="D22721" s="700"/>
      <c r="E22721" s="701" t="s">
        <v>88</v>
      </c>
      <c r="F22721" s="702"/>
      <c r="G22721" s="703"/>
    </row>
    <row r="22722" spans="1:7" s="36" customFormat="1">
      <c r="A22722" s="695">
        <v>1</v>
      </c>
      <c r="B22722" s="695" t="s">
        <v>89</v>
      </c>
      <c r="C22722" s="697" t="s">
        <v>29</v>
      </c>
      <c r="D22722" s="699" t="s">
        <v>90</v>
      </c>
      <c r="E22722" s="11">
        <v>1142.24</v>
      </c>
      <c r="F22722" s="12" t="s">
        <v>75</v>
      </c>
      <c r="G22722" s="13">
        <f>SUM(A22722*E22722)</f>
        <v>1142.24</v>
      </c>
    </row>
    <row r="22723" spans="1:7" s="36" customFormat="1">
      <c r="A22723" s="696"/>
      <c r="B22723" s="696"/>
      <c r="C22723" s="698"/>
      <c r="D22723" s="700"/>
      <c r="E22723" s="701" t="s">
        <v>91</v>
      </c>
      <c r="F22723" s="702"/>
      <c r="G22723" s="703"/>
    </row>
    <row r="22724" spans="1:7">
      <c r="A22724" s="695">
        <v>1</v>
      </c>
      <c r="B22724" s="695" t="s">
        <v>89</v>
      </c>
      <c r="C22724" s="697" t="s">
        <v>33</v>
      </c>
      <c r="D22724" s="699" t="s">
        <v>92</v>
      </c>
      <c r="E22724" s="11">
        <v>4694.8</v>
      </c>
      <c r="F22724" s="12" t="s">
        <v>75</v>
      </c>
      <c r="G22724" s="13">
        <f>SUM(A22724*E22724)</f>
        <v>4694.8</v>
      </c>
    </row>
    <row r="22725" spans="1:7">
      <c r="A22725" s="696"/>
      <c r="B22725" s="696"/>
      <c r="C22725" s="698"/>
      <c r="D22725" s="700"/>
      <c r="E22725" s="701" t="s">
        <v>93</v>
      </c>
      <c r="F22725" s="702"/>
      <c r="G22725" s="703"/>
    </row>
    <row r="22726" spans="1:7">
      <c r="A22726" s="695">
        <v>1</v>
      </c>
      <c r="B22726" s="695" t="s">
        <v>89</v>
      </c>
      <c r="C22726" s="697" t="s">
        <v>36</v>
      </c>
      <c r="D22726" s="699" t="s">
        <v>94</v>
      </c>
      <c r="E22726" s="11">
        <v>938.47</v>
      </c>
      <c r="F22726" s="12" t="s">
        <v>75</v>
      </c>
      <c r="G22726" s="13">
        <f>SUM(A22726*E22726)</f>
        <v>938.47</v>
      </c>
    </row>
    <row r="22727" spans="1:7">
      <c r="A22727" s="696"/>
      <c r="B22727" s="696"/>
      <c r="C22727" s="698"/>
      <c r="D22727" s="700"/>
      <c r="E22727" s="701" t="s">
        <v>95</v>
      </c>
      <c r="F22727" s="702"/>
      <c r="G22727" s="703"/>
    </row>
    <row r="22728" spans="1:7" s="36" customFormat="1">
      <c r="A22728" s="695">
        <v>1</v>
      </c>
      <c r="B22728" s="695" t="s">
        <v>89</v>
      </c>
      <c r="C22728" s="697" t="s">
        <v>40</v>
      </c>
      <c r="D22728" s="699" t="s">
        <v>96</v>
      </c>
      <c r="E22728" s="11">
        <v>795</v>
      </c>
      <c r="F22728" s="12" t="s">
        <v>75</v>
      </c>
      <c r="G22728" s="13">
        <f>SUM(A22728*E22728)</f>
        <v>795</v>
      </c>
    </row>
    <row r="22729" spans="1:7" s="36" customFormat="1">
      <c r="A22729" s="696"/>
      <c r="B22729" s="696"/>
      <c r="C22729" s="698"/>
      <c r="D22729" s="700"/>
      <c r="E22729" s="701" t="s">
        <v>97</v>
      </c>
      <c r="F22729" s="702"/>
      <c r="G22729" s="703"/>
    </row>
    <row r="22730" spans="1:7">
      <c r="A22730" s="6"/>
      <c r="B22730" s="6"/>
      <c r="C22730" s="7"/>
      <c r="D22730" s="38"/>
      <c r="E22730" s="6"/>
      <c r="F22730" s="6"/>
      <c r="G22730" s="9"/>
    </row>
    <row r="22731" spans="1:7">
      <c r="A22731" s="6"/>
      <c r="B22731" s="6"/>
      <c r="C22731" s="7"/>
      <c r="D22731" s="38"/>
      <c r="E22731" s="6"/>
      <c r="F22731" s="6"/>
      <c r="G22731" s="9"/>
    </row>
    <row r="22732" spans="1:7">
      <c r="A22732" s="6"/>
      <c r="B22732" s="6"/>
      <c r="C22732" s="7"/>
      <c r="D22732" s="38"/>
      <c r="E22732" s="6"/>
      <c r="F22732" s="6"/>
      <c r="G22732" s="9"/>
    </row>
    <row r="22733" spans="1:7" s="36" customFormat="1">
      <c r="A22733" s="695"/>
      <c r="B22733" s="695"/>
      <c r="C22733" s="697" t="s">
        <v>44</v>
      </c>
      <c r="D22733" s="699" t="s">
        <v>98</v>
      </c>
      <c r="E22733" s="39"/>
      <c r="F22733" s="40"/>
      <c r="G22733" s="41"/>
    </row>
    <row r="22734" spans="1:7" s="36" customFormat="1">
      <c r="A22734" s="696"/>
      <c r="B22734" s="696"/>
      <c r="C22734" s="698"/>
      <c r="D22734" s="700"/>
      <c r="E22734" s="42"/>
      <c r="F22734" s="43"/>
      <c r="G22734" s="44"/>
    </row>
    <row r="22735" spans="1:7" s="36" customFormat="1">
      <c r="A22735" s="695">
        <v>1</v>
      </c>
      <c r="B22735" s="695" t="s">
        <v>89</v>
      </c>
      <c r="C22735" s="697" t="s">
        <v>99</v>
      </c>
      <c r="D22735" s="699" t="s">
        <v>100</v>
      </c>
      <c r="E22735" s="11">
        <v>271.92</v>
      </c>
      <c r="F22735" s="12" t="s">
        <v>75</v>
      </c>
      <c r="G22735" s="13">
        <f>SUM(A22735*E22735)</f>
        <v>271.92</v>
      </c>
    </row>
    <row r="22736" spans="1:7" s="36" customFormat="1">
      <c r="A22736" s="696"/>
      <c r="B22736" s="696"/>
      <c r="C22736" s="698"/>
      <c r="D22736" s="700"/>
      <c r="E22736" s="701" t="s">
        <v>101</v>
      </c>
      <c r="F22736" s="702"/>
      <c r="G22736" s="703"/>
    </row>
    <row r="22737" spans="1:7" s="36" customFormat="1">
      <c r="A22737" s="695">
        <v>1</v>
      </c>
      <c r="B22737" s="695" t="s">
        <v>89</v>
      </c>
      <c r="C22737" s="697" t="s">
        <v>102</v>
      </c>
      <c r="D22737" s="699" t="s">
        <v>103</v>
      </c>
      <c r="E22737" s="11">
        <v>365.42</v>
      </c>
      <c r="F22737" s="12" t="s">
        <v>75</v>
      </c>
      <c r="G22737" s="13">
        <f>SUM(A22737*E22737)</f>
        <v>365.42</v>
      </c>
    </row>
    <row r="22738" spans="1:7" s="36" customFormat="1">
      <c r="A22738" s="696"/>
      <c r="B22738" s="696"/>
      <c r="C22738" s="698"/>
      <c r="D22738" s="700"/>
      <c r="E22738" s="701" t="s">
        <v>104</v>
      </c>
      <c r="F22738" s="702"/>
      <c r="G22738" s="703"/>
    </row>
    <row r="22739" spans="1:7" s="30" customFormat="1">
      <c r="A22739" s="45"/>
      <c r="B22739" s="45"/>
      <c r="C22739" s="12"/>
      <c r="D22739" s="46"/>
      <c r="E22739" s="27"/>
      <c r="F22739" s="28" t="s">
        <v>105</v>
      </c>
      <c r="G22739" s="47">
        <v>23005</v>
      </c>
    </row>
    <row r="22740" spans="1:7">
      <c r="A22740" s="45"/>
      <c r="B22740" s="45"/>
      <c r="C22740" s="12"/>
      <c r="D22740" s="48" t="s">
        <v>106</v>
      </c>
      <c r="E22740" s="49"/>
      <c r="F22740" s="49"/>
      <c r="G22740" s="49"/>
    </row>
    <row r="22741" spans="1:7" s="36" customFormat="1">
      <c r="A22741" s="695">
        <v>60</v>
      </c>
      <c r="B22741" s="695" t="s">
        <v>107</v>
      </c>
      <c r="C22741" s="697" t="s">
        <v>11</v>
      </c>
      <c r="D22741" s="699" t="s">
        <v>108</v>
      </c>
      <c r="E22741" s="11">
        <v>373</v>
      </c>
      <c r="F22741" s="12" t="s">
        <v>75</v>
      </c>
      <c r="G22741" s="13">
        <f>SUM(A22741*E22741)</f>
        <v>22380</v>
      </c>
    </row>
    <row r="22742" spans="1:7" s="36" customFormat="1">
      <c r="A22742" s="696"/>
      <c r="B22742" s="696"/>
      <c r="C22742" s="698"/>
      <c r="D22742" s="700"/>
      <c r="E22742" s="701" t="s">
        <v>109</v>
      </c>
      <c r="F22742" s="702"/>
      <c r="G22742" s="703"/>
    </row>
    <row r="22743" spans="1:7" s="36" customFormat="1">
      <c r="A22743" s="695">
        <v>50</v>
      </c>
      <c r="B22743" s="695" t="s">
        <v>107</v>
      </c>
      <c r="C22743" s="697" t="s">
        <v>15</v>
      </c>
      <c r="D22743" s="699" t="s">
        <v>110</v>
      </c>
      <c r="E22743" s="11">
        <v>242</v>
      </c>
      <c r="F22743" s="12" t="s">
        <v>111</v>
      </c>
      <c r="G22743" s="13">
        <f>SUM(A22743*E22743)</f>
        <v>12100</v>
      </c>
    </row>
    <row r="22744" spans="1:7" s="36" customFormat="1">
      <c r="A22744" s="696"/>
      <c r="B22744" s="696"/>
      <c r="C22744" s="698"/>
      <c r="D22744" s="700"/>
      <c r="E22744" s="701" t="s">
        <v>112</v>
      </c>
      <c r="F22744" s="702"/>
      <c r="G22744" s="703"/>
    </row>
    <row r="22745" spans="1:7">
      <c r="A22745" s="695">
        <v>5</v>
      </c>
      <c r="B22745" s="695" t="s">
        <v>72</v>
      </c>
      <c r="C22745" s="697" t="s">
        <v>18</v>
      </c>
      <c r="D22745" s="699" t="s">
        <v>113</v>
      </c>
      <c r="E22745" s="11">
        <v>14748</v>
      </c>
      <c r="F22745" s="12" t="s">
        <v>75</v>
      </c>
      <c r="G22745" s="13">
        <f>SUM(A22745*E22745)</f>
        <v>73740</v>
      </c>
    </row>
    <row r="22746" spans="1:7">
      <c r="A22746" s="696"/>
      <c r="B22746" s="696"/>
      <c r="C22746" s="698"/>
      <c r="D22746" s="700"/>
      <c r="E22746" s="701" t="s">
        <v>114</v>
      </c>
      <c r="F22746" s="702"/>
      <c r="G22746" s="703"/>
    </row>
    <row r="22747" spans="1:7">
      <c r="A22747" s="695">
        <v>24</v>
      </c>
      <c r="B22747" s="695" t="s">
        <v>107</v>
      </c>
      <c r="C22747" s="697" t="s">
        <v>21</v>
      </c>
      <c r="D22747" s="699" t="s">
        <v>115</v>
      </c>
      <c r="E22747" s="11">
        <v>1034</v>
      </c>
      <c r="F22747" s="12" t="s">
        <v>111</v>
      </c>
      <c r="G22747" s="13">
        <f>SUM(A22747*E22747)</f>
        <v>24816</v>
      </c>
    </row>
    <row r="22748" spans="1:7">
      <c r="A22748" s="696"/>
      <c r="B22748" s="696"/>
      <c r="C22748" s="698"/>
      <c r="D22748" s="700"/>
      <c r="E22748" s="701" t="s">
        <v>114</v>
      </c>
      <c r="F22748" s="702"/>
      <c r="G22748" s="703"/>
    </row>
    <row r="22749" spans="1:7">
      <c r="A22749" s="45"/>
      <c r="B22749" s="45"/>
      <c r="C22749" s="12"/>
      <c r="D22749" s="46"/>
      <c r="E22749" s="49"/>
      <c r="F22749" s="50" t="s">
        <v>116</v>
      </c>
      <c r="G22749" s="51">
        <v>133036</v>
      </c>
    </row>
    <row r="22750" spans="1:7">
      <c r="A22750" s="6"/>
      <c r="B22750" s="6"/>
      <c r="C22750" s="7"/>
      <c r="D22750" s="8" t="s">
        <v>117</v>
      </c>
      <c r="E22750" s="6"/>
      <c r="F22750" s="6"/>
      <c r="G22750" s="9"/>
    </row>
    <row r="22751" spans="1:7" ht="25.5">
      <c r="A22751" s="45">
        <v>1</v>
      </c>
      <c r="B22751" s="45" t="s">
        <v>89</v>
      </c>
      <c r="C22751" s="12" t="s">
        <v>11</v>
      </c>
      <c r="D22751" s="46" t="s">
        <v>115</v>
      </c>
      <c r="E22751" s="11"/>
      <c r="F22751" s="12" t="s">
        <v>75</v>
      </c>
      <c r="G22751" s="13"/>
    </row>
    <row r="22752" spans="1:7">
      <c r="A22752" s="6"/>
      <c r="B22752" s="6"/>
      <c r="C22752" s="7"/>
      <c r="D22752" s="8" t="s">
        <v>118</v>
      </c>
      <c r="E22752" s="6"/>
      <c r="F22752" s="6"/>
      <c r="G22752" s="9"/>
    </row>
    <row r="22753" spans="1:7" ht="153">
      <c r="A22753" s="45">
        <v>60</v>
      </c>
      <c r="B22753" s="45" t="s">
        <v>107</v>
      </c>
      <c r="C22753" s="12" t="s">
        <v>11</v>
      </c>
      <c r="D22753" s="46" t="s">
        <v>119</v>
      </c>
      <c r="E22753" s="11"/>
      <c r="F22753" s="12" t="s">
        <v>111</v>
      </c>
      <c r="G22753" s="13"/>
    </row>
    <row r="22754" spans="1:7" ht="140.25">
      <c r="A22754" s="45">
        <v>10</v>
      </c>
      <c r="B22754" s="45" t="s">
        <v>72</v>
      </c>
      <c r="C22754" s="12" t="s">
        <v>15</v>
      </c>
      <c r="D22754" s="46" t="s">
        <v>120</v>
      </c>
      <c r="E22754" s="11"/>
      <c r="F22754" s="12" t="s">
        <v>75</v>
      </c>
      <c r="G22754" s="13"/>
    </row>
    <row r="22755" spans="1:7" ht="153">
      <c r="A22755" s="45">
        <v>100</v>
      </c>
      <c r="B22755" s="45" t="s">
        <v>107</v>
      </c>
      <c r="C22755" s="12" t="s">
        <v>18</v>
      </c>
      <c r="D22755" s="46" t="s">
        <v>121</v>
      </c>
      <c r="E22755" s="11"/>
      <c r="F22755" s="12" t="s">
        <v>111</v>
      </c>
      <c r="G22755" s="13"/>
    </row>
    <row r="22756" spans="1:7" ht="140.25">
      <c r="A22756" s="45">
        <v>10</v>
      </c>
      <c r="B22756" s="45" t="s">
        <v>72</v>
      </c>
      <c r="C22756" s="12" t="s">
        <v>21</v>
      </c>
      <c r="D22756" s="46" t="s">
        <v>122</v>
      </c>
      <c r="E22756" s="11"/>
      <c r="F22756" s="12" t="s">
        <v>75</v>
      </c>
      <c r="G22756" s="13"/>
    </row>
    <row r="22757" spans="1:7" ht="153">
      <c r="A22757" s="45">
        <v>100</v>
      </c>
      <c r="B22757" s="45" t="s">
        <v>107</v>
      </c>
      <c r="C22757" s="12" t="s">
        <v>25</v>
      </c>
      <c r="D22757" s="46" t="s">
        <v>123</v>
      </c>
      <c r="E22757" s="11"/>
      <c r="F22757" s="12" t="s">
        <v>111</v>
      </c>
      <c r="G22757" s="13"/>
    </row>
    <row r="22758" spans="1:7" ht="153">
      <c r="A22758" s="45">
        <v>20</v>
      </c>
      <c r="B22758" s="45" t="s">
        <v>107</v>
      </c>
      <c r="C22758" s="12" t="s">
        <v>29</v>
      </c>
      <c r="D22758" s="46" t="s">
        <v>124</v>
      </c>
      <c r="E22758" s="11"/>
      <c r="F22758" s="12" t="s">
        <v>111</v>
      </c>
      <c r="G22758" s="13"/>
    </row>
    <row r="22759" spans="1:7" ht="153">
      <c r="A22759" s="45">
        <v>8</v>
      </c>
      <c r="B22759" s="45" t="s">
        <v>72</v>
      </c>
      <c r="C22759" s="12" t="s">
        <v>33</v>
      </c>
      <c r="D22759" s="46" t="s">
        <v>125</v>
      </c>
      <c r="E22759" s="11"/>
      <c r="F22759" s="12" t="s">
        <v>75</v>
      </c>
      <c r="G22759" s="13"/>
    </row>
    <row r="22760" spans="1:7" ht="89.25">
      <c r="A22760" s="45">
        <v>6</v>
      </c>
      <c r="B22760" s="45" t="s">
        <v>72</v>
      </c>
      <c r="C22760" s="12" t="s">
        <v>36</v>
      </c>
      <c r="D22760" s="46" t="s">
        <v>126</v>
      </c>
      <c r="E22760" s="11"/>
      <c r="F22760" s="12" t="s">
        <v>75</v>
      </c>
      <c r="G22760" s="13"/>
    </row>
    <row r="22761" spans="1:7" ht="89.25">
      <c r="A22761" s="45">
        <v>3</v>
      </c>
      <c r="B22761" s="45" t="s">
        <v>72</v>
      </c>
      <c r="C22761" s="12" t="s">
        <v>40</v>
      </c>
      <c r="D22761" s="46" t="s">
        <v>127</v>
      </c>
      <c r="E22761" s="11"/>
      <c r="F22761" s="12" t="s">
        <v>75</v>
      </c>
      <c r="G22761" s="13"/>
    </row>
    <row r="22762" spans="1:7" ht="89.25">
      <c r="A22762" s="45">
        <v>2</v>
      </c>
      <c r="B22762" s="45" t="s">
        <v>72</v>
      </c>
      <c r="C22762" s="12" t="s">
        <v>44</v>
      </c>
      <c r="D22762" s="46" t="s">
        <v>128</v>
      </c>
      <c r="E22762" s="11"/>
      <c r="F22762" s="12" t="s">
        <v>75</v>
      </c>
      <c r="G22762" s="13"/>
    </row>
    <row r="22763" spans="1:7">
      <c r="A22763" s="6"/>
      <c r="B22763" s="6"/>
      <c r="C22763" s="7"/>
      <c r="D22763" s="38"/>
      <c r="E22763" s="6"/>
      <c r="F22763" s="6"/>
      <c r="G22763" s="9"/>
    </row>
    <row r="22764" spans="1:7" s="36" customFormat="1">
      <c r="A22764" s="52" t="s">
        <v>129</v>
      </c>
      <c r="B22764" s="53"/>
      <c r="C22764" s="54" t="s">
        <v>130</v>
      </c>
      <c r="D22764" s="55"/>
      <c r="F22764" s="56" t="s">
        <v>131</v>
      </c>
      <c r="G22764" s="54"/>
    </row>
    <row r="22765" spans="1:7" s="30" customFormat="1">
      <c r="A22765" s="52" t="s">
        <v>132</v>
      </c>
      <c r="B22765" s="53"/>
      <c r="C22765" s="54" t="s">
        <v>133</v>
      </c>
      <c r="D22765" s="55"/>
      <c r="E22765" s="36"/>
      <c r="F22765" s="56" t="s">
        <v>131</v>
      </c>
    </row>
    <row r="22766" spans="1:7" s="30" customFormat="1">
      <c r="A22766" s="52" t="s">
        <v>134</v>
      </c>
      <c r="B22766" s="57"/>
      <c r="C22766" s="54" t="s">
        <v>135</v>
      </c>
      <c r="D22766" s="58"/>
      <c r="F22766" s="56" t="s">
        <v>131</v>
      </c>
    </row>
    <row r="22767" spans="1:7" s="30" customFormat="1">
      <c r="A22767" s="52" t="s">
        <v>136</v>
      </c>
      <c r="B22767" s="57"/>
      <c r="C22767" s="54" t="s">
        <v>137</v>
      </c>
      <c r="D22767" s="58"/>
      <c r="F22767" s="56" t="s">
        <v>131</v>
      </c>
    </row>
    <row r="22768" spans="1:7" s="25" customFormat="1">
      <c r="A22768" s="59"/>
      <c r="B22768" s="54"/>
      <c r="C22768" s="54"/>
      <c r="D22768" s="60"/>
      <c r="E22768" s="61" t="s">
        <v>138</v>
      </c>
      <c r="F22768" s="62"/>
      <c r="G22768" s="62"/>
    </row>
    <row r="22769" spans="1:7" s="25" customFormat="1">
      <c r="A22769" s="59"/>
      <c r="B22769" s="54"/>
      <c r="C22769" s="54"/>
      <c r="D22769" s="60"/>
      <c r="E22769" s="54"/>
      <c r="F22769" s="54"/>
      <c r="G22769" s="63"/>
    </row>
    <row r="22770" spans="1:7" s="25" customFormat="1">
      <c r="A22770" s="55" t="s">
        <v>139</v>
      </c>
      <c r="B22770" s="54"/>
      <c r="C22770" s="54"/>
      <c r="D22770" s="60"/>
      <c r="E22770" s="64" t="s">
        <v>140</v>
      </c>
      <c r="F22770" s="54"/>
      <c r="G22770" s="63"/>
    </row>
    <row r="22771" spans="1:7" s="25" customFormat="1">
      <c r="B22771" s="54"/>
      <c r="C22771" s="54"/>
      <c r="D22771" s="60"/>
      <c r="E22771" s="64" t="s">
        <v>141</v>
      </c>
      <c r="F22771" s="54"/>
      <c r="G22771" s="63"/>
    </row>
    <row r="22772" spans="1:7" s="25" customFormat="1">
      <c r="B22772" s="54"/>
      <c r="C22772" s="54"/>
      <c r="D22772" s="60"/>
      <c r="E22772" s="64" t="s">
        <v>142</v>
      </c>
      <c r="F22772" s="54"/>
      <c r="G22772" s="63"/>
    </row>
    <row r="22778" spans="1:7">
      <c r="A22778" s="741" t="s">
        <v>0</v>
      </c>
      <c r="B22778" s="741"/>
      <c r="C22778" s="741"/>
      <c r="D22778" s="741"/>
      <c r="E22778" s="741"/>
      <c r="F22778" s="741"/>
      <c r="G22778" s="741"/>
    </row>
    <row r="22779" spans="1:7">
      <c r="A22779" s="742" t="s">
        <v>1</v>
      </c>
      <c r="B22779" s="742"/>
      <c r="C22779" s="742"/>
      <c r="D22779" s="742"/>
      <c r="E22779" s="742"/>
      <c r="F22779" s="742"/>
      <c r="G22779" s="742"/>
    </row>
    <row r="22780" spans="1:7" ht="51" customHeight="1">
      <c r="A22780" s="1" t="s">
        <v>2</v>
      </c>
      <c r="B22780" s="2"/>
      <c r="C22780" s="2"/>
      <c r="D22780" s="753" t="s">
        <v>327</v>
      </c>
      <c r="E22780" s="753"/>
      <c r="F22780" s="753"/>
      <c r="G22780" s="753"/>
    </row>
    <row r="22781" spans="1:7" ht="25.5">
      <c r="A22781" s="744" t="s">
        <v>3</v>
      </c>
      <c r="B22781" s="745"/>
      <c r="C22781" s="3" t="s">
        <v>4</v>
      </c>
      <c r="D22781" s="4" t="s">
        <v>5</v>
      </c>
      <c r="E22781" s="4" t="s">
        <v>6</v>
      </c>
      <c r="F22781" s="4" t="s">
        <v>7</v>
      </c>
      <c r="G22781" s="5" t="s">
        <v>8</v>
      </c>
    </row>
    <row r="22782" spans="1:7">
      <c r="A22782" s="6"/>
      <c r="B22782" s="6"/>
      <c r="C22782" s="7"/>
      <c r="D22782" s="8" t="s">
        <v>9</v>
      </c>
      <c r="E22782" s="6"/>
      <c r="F22782" s="6"/>
      <c r="G22782" s="9"/>
    </row>
    <row r="22783" spans="1:7">
      <c r="A22783" s="695">
        <v>80</v>
      </c>
      <c r="B22783" s="695" t="s">
        <v>10</v>
      </c>
      <c r="C22783" s="697" t="s">
        <v>11</v>
      </c>
      <c r="D22783" s="699" t="s">
        <v>241</v>
      </c>
      <c r="E22783" s="11">
        <v>3176.25</v>
      </c>
      <c r="F22783" s="12" t="s">
        <v>242</v>
      </c>
      <c r="G22783" s="20">
        <f>SUM(A22783*E22783/1000)</f>
        <v>254.1</v>
      </c>
    </row>
    <row r="22784" spans="1:7" ht="67.5" customHeight="1">
      <c r="A22784" s="696"/>
      <c r="B22784" s="696"/>
      <c r="C22784" s="698"/>
      <c r="D22784" s="700"/>
      <c r="E22784" s="701" t="s">
        <v>180</v>
      </c>
      <c r="F22784" s="702"/>
      <c r="G22784" s="703"/>
    </row>
    <row r="22785" spans="1:7">
      <c r="A22785" s="695">
        <v>20</v>
      </c>
      <c r="B22785" s="695" t="s">
        <v>10</v>
      </c>
      <c r="C22785" s="10" t="s">
        <v>15</v>
      </c>
      <c r="D22785" s="699" t="s">
        <v>12</v>
      </c>
      <c r="E22785" s="11">
        <v>8694.9500000000007</v>
      </c>
      <c r="F22785" s="12" t="s">
        <v>13</v>
      </c>
      <c r="G22785" s="13">
        <f>SUM(A22785*E22785/100)</f>
        <v>1738.99</v>
      </c>
    </row>
    <row r="22786" spans="1:7">
      <c r="A22786" s="696"/>
      <c r="B22786" s="696"/>
      <c r="C22786" s="14"/>
      <c r="D22786" s="700"/>
      <c r="E22786" s="701" t="s">
        <v>14</v>
      </c>
      <c r="F22786" s="702"/>
      <c r="G22786" s="703"/>
    </row>
    <row r="22787" spans="1:7">
      <c r="A22787" s="695">
        <v>45</v>
      </c>
      <c r="B22787" s="695" t="s">
        <v>10</v>
      </c>
      <c r="C22787" s="697" t="s">
        <v>18</v>
      </c>
      <c r="D22787" s="699" t="s">
        <v>309</v>
      </c>
      <c r="E22787" s="11">
        <v>17723</v>
      </c>
      <c r="F22787" s="12" t="s">
        <v>13</v>
      </c>
      <c r="G22787" s="13">
        <f>SUM(A22787*E22787/100)</f>
        <v>7975.35</v>
      </c>
    </row>
    <row r="22788" spans="1:7" ht="33" customHeight="1">
      <c r="A22788" s="696"/>
      <c r="B22788" s="696"/>
      <c r="C22788" s="698"/>
      <c r="D22788" s="700"/>
      <c r="E22788" s="701" t="s">
        <v>310</v>
      </c>
      <c r="F22788" s="702"/>
      <c r="G22788" s="703"/>
    </row>
    <row r="22789" spans="1:7">
      <c r="A22789" s="695">
        <v>88</v>
      </c>
      <c r="B22789" s="695" t="s">
        <v>10</v>
      </c>
      <c r="C22789" s="697" t="s">
        <v>21</v>
      </c>
      <c r="D22789" s="699" t="s">
        <v>245</v>
      </c>
      <c r="E22789" s="11">
        <v>25320</v>
      </c>
      <c r="F22789" s="12" t="s">
        <v>13</v>
      </c>
      <c r="G22789" s="13">
        <f>SUM(A22789*E22789/100)</f>
        <v>22281.599999999999</v>
      </c>
    </row>
    <row r="22790" spans="1:7" ht="31.5" customHeight="1">
      <c r="A22790" s="696"/>
      <c r="B22790" s="696"/>
      <c r="C22790" s="698"/>
      <c r="D22790" s="700"/>
      <c r="E22790" s="701" t="s">
        <v>303</v>
      </c>
      <c r="F22790" s="702"/>
      <c r="G22790" s="703"/>
    </row>
    <row r="22791" spans="1:7">
      <c r="A22791" s="695">
        <v>82</v>
      </c>
      <c r="B22791" s="695" t="s">
        <v>10</v>
      </c>
      <c r="C22791" s="697" t="s">
        <v>25</v>
      </c>
      <c r="D22791" s="699" t="s">
        <v>37</v>
      </c>
      <c r="E22791" s="11">
        <v>12674.36</v>
      </c>
      <c r="F22791" s="12" t="s">
        <v>13</v>
      </c>
      <c r="G22791" s="20">
        <f>SUM(A22791*E22791/100)</f>
        <v>10392.975200000001</v>
      </c>
    </row>
    <row r="22792" spans="1:7">
      <c r="A22792" s="696"/>
      <c r="B22792" s="696"/>
      <c r="C22792" s="698"/>
      <c r="D22792" s="700"/>
      <c r="E22792" s="701" t="s">
        <v>38</v>
      </c>
      <c r="F22792" s="702"/>
      <c r="G22792" s="703"/>
    </row>
    <row r="22793" spans="1:7">
      <c r="A22793" s="695">
        <v>11.57</v>
      </c>
      <c r="B22793" s="695" t="s">
        <v>24</v>
      </c>
      <c r="C22793" s="697" t="s">
        <v>29</v>
      </c>
      <c r="D22793" s="699" t="s">
        <v>328</v>
      </c>
      <c r="E22793" s="11">
        <v>3850</v>
      </c>
      <c r="F22793" s="12" t="s">
        <v>329</v>
      </c>
      <c r="G22793" s="20">
        <f>SUM(A22793*E22793)</f>
        <v>44544.5</v>
      </c>
    </row>
    <row r="22794" spans="1:7" ht="38.25" customHeight="1">
      <c r="A22794" s="696"/>
      <c r="B22794" s="696"/>
      <c r="C22794" s="698"/>
      <c r="D22794" s="700"/>
      <c r="E22794" s="701" t="s">
        <v>330</v>
      </c>
      <c r="F22794" s="702"/>
      <c r="G22794" s="703"/>
    </row>
    <row r="22795" spans="1:7">
      <c r="A22795" s="709">
        <v>6.17</v>
      </c>
      <c r="B22795" s="697" t="s">
        <v>24</v>
      </c>
      <c r="C22795" s="695" t="s">
        <v>33</v>
      </c>
      <c r="D22795" s="711" t="s">
        <v>26</v>
      </c>
      <c r="E22795" s="11">
        <v>5001.7</v>
      </c>
      <c r="F22795" s="12" t="s">
        <v>27</v>
      </c>
      <c r="G22795" s="20">
        <f>SUM(A22795*E22795)</f>
        <v>30860.488999999998</v>
      </c>
    </row>
    <row r="22796" spans="1:7">
      <c r="A22796" s="710"/>
      <c r="B22796" s="698"/>
      <c r="C22796" s="696"/>
      <c r="D22796" s="712"/>
      <c r="E22796" s="701" t="s">
        <v>28</v>
      </c>
      <c r="F22796" s="702"/>
      <c r="G22796" s="703"/>
    </row>
    <row r="22797" spans="1:7" s="23" customFormat="1">
      <c r="A22797" s="697">
        <v>112</v>
      </c>
      <c r="B22797" s="697" t="s">
        <v>10</v>
      </c>
      <c r="C22797" s="695" t="s">
        <v>36</v>
      </c>
      <c r="D22797" s="711" t="s">
        <v>30</v>
      </c>
      <c r="E22797" s="11">
        <v>337</v>
      </c>
      <c r="F22797" s="12" t="s">
        <v>31</v>
      </c>
      <c r="G22797" s="20">
        <f>SUM(A22797*E22797)</f>
        <v>37744</v>
      </c>
    </row>
    <row r="22798" spans="1:7" s="23" customFormat="1">
      <c r="A22798" s="698"/>
      <c r="B22798" s="698"/>
      <c r="C22798" s="696"/>
      <c r="D22798" s="712"/>
      <c r="E22798" s="713" t="s">
        <v>32</v>
      </c>
      <c r="F22798" s="714"/>
      <c r="G22798" s="715"/>
    </row>
    <row r="22799" spans="1:7" s="24" customFormat="1">
      <c r="A22799" s="697">
        <v>6931</v>
      </c>
      <c r="B22799" s="697" t="s">
        <v>39</v>
      </c>
      <c r="C22799" s="695" t="s">
        <v>40</v>
      </c>
      <c r="D22799" s="699" t="s">
        <v>41</v>
      </c>
      <c r="E22799" s="11">
        <v>2206.6</v>
      </c>
      <c r="F22799" s="12" t="s">
        <v>42</v>
      </c>
      <c r="G22799" s="20">
        <f>SUM(A22799*E22799/100)</f>
        <v>152939.446</v>
      </c>
    </row>
    <row r="22800" spans="1:7" s="24" customFormat="1">
      <c r="A22800" s="698"/>
      <c r="B22800" s="698"/>
      <c r="C22800" s="696"/>
      <c r="D22800" s="700"/>
      <c r="E22800" s="727" t="s">
        <v>43</v>
      </c>
      <c r="F22800" s="728"/>
      <c r="G22800" s="729"/>
    </row>
    <row r="22801" spans="1:7" s="24" customFormat="1">
      <c r="A22801" s="697">
        <v>6931</v>
      </c>
      <c r="B22801" s="697" t="s">
        <v>39</v>
      </c>
      <c r="C22801" s="695" t="s">
        <v>44</v>
      </c>
      <c r="D22801" s="699" t="s">
        <v>45</v>
      </c>
      <c r="E22801" s="12">
        <v>2197.52</v>
      </c>
      <c r="F22801" s="12" t="s">
        <v>42</v>
      </c>
      <c r="G22801" s="20">
        <f>SUM(A22801*E22801/100)</f>
        <v>152310.11119999998</v>
      </c>
    </row>
    <row r="22802" spans="1:7" s="24" customFormat="1">
      <c r="A22802" s="698"/>
      <c r="B22802" s="698"/>
      <c r="C22802" s="696"/>
      <c r="D22802" s="700"/>
      <c r="E22802" s="727" t="s">
        <v>46</v>
      </c>
      <c r="F22802" s="728"/>
      <c r="G22802" s="729"/>
    </row>
    <row r="22803" spans="1:7">
      <c r="A22803" s="695">
        <v>164</v>
      </c>
      <c r="B22803" s="695" t="s">
        <v>10</v>
      </c>
      <c r="C22803" s="10" t="s">
        <v>47</v>
      </c>
      <c r="D22803" s="699" t="s">
        <v>34</v>
      </c>
      <c r="E22803" s="11">
        <v>14429.25</v>
      </c>
      <c r="F22803" s="12" t="s">
        <v>13</v>
      </c>
      <c r="G22803" s="20">
        <f>SUM(A22803*E22803/100)</f>
        <v>23663.97</v>
      </c>
    </row>
    <row r="22804" spans="1:7">
      <c r="A22804" s="696"/>
      <c r="B22804" s="696"/>
      <c r="C22804" s="14"/>
      <c r="D22804" s="700"/>
      <c r="E22804" s="701" t="s">
        <v>35</v>
      </c>
      <c r="F22804" s="702"/>
      <c r="G22804" s="703"/>
    </row>
    <row r="22805" spans="1:7" ht="38.25">
      <c r="A22805" s="66"/>
      <c r="B22805" s="66"/>
      <c r="C22805" s="10" t="s">
        <v>50</v>
      </c>
      <c r="D22805" s="67" t="s">
        <v>153</v>
      </c>
      <c r="E22805" s="730"/>
      <c r="F22805" s="731"/>
      <c r="G22805" s="732"/>
    </row>
    <row r="22806" spans="1:7">
      <c r="A22806" s="695">
        <v>864</v>
      </c>
      <c r="B22806" s="695" t="s">
        <v>39</v>
      </c>
      <c r="C22806" s="697" t="s">
        <v>154</v>
      </c>
      <c r="D22806" s="699" t="s">
        <v>331</v>
      </c>
      <c r="E22806" s="11">
        <v>4411.82</v>
      </c>
      <c r="F22806" s="12" t="s">
        <v>42</v>
      </c>
      <c r="G22806" s="20">
        <f>SUM(A22806*E22806/100)</f>
        <v>38118.124799999998</v>
      </c>
    </row>
    <row r="22807" spans="1:7">
      <c r="A22807" s="696"/>
      <c r="B22807" s="696"/>
      <c r="C22807" s="698"/>
      <c r="D22807" s="700"/>
      <c r="E22807" s="701" t="s">
        <v>332</v>
      </c>
      <c r="F22807" s="702"/>
      <c r="G22807" s="703"/>
    </row>
    <row r="22808" spans="1:7">
      <c r="A22808" s="695">
        <v>48</v>
      </c>
      <c r="B22808" s="695" t="s">
        <v>39</v>
      </c>
      <c r="C22808" s="697" t="s">
        <v>157</v>
      </c>
      <c r="D22808" s="699" t="s">
        <v>158</v>
      </c>
      <c r="E22808" s="11">
        <v>3275.5</v>
      </c>
      <c r="F22808" s="12" t="s">
        <v>42</v>
      </c>
      <c r="G22808" s="20">
        <f>SUM(A22808*E22808/100)</f>
        <v>1572.24</v>
      </c>
    </row>
    <row r="22809" spans="1:7">
      <c r="A22809" s="696"/>
      <c r="B22809" s="696"/>
      <c r="C22809" s="698"/>
      <c r="D22809" s="700"/>
      <c r="E22809" s="701" t="s">
        <v>159</v>
      </c>
      <c r="F22809" s="702"/>
      <c r="G22809" s="703"/>
    </row>
    <row r="22810" spans="1:7">
      <c r="A22810" s="697">
        <v>63</v>
      </c>
      <c r="B22810" s="697" t="s">
        <v>39</v>
      </c>
      <c r="C22810" s="10" t="s">
        <v>54</v>
      </c>
      <c r="D22810" s="699" t="s">
        <v>257</v>
      </c>
      <c r="E22810" s="11">
        <v>180.5</v>
      </c>
      <c r="F22810" s="12" t="s">
        <v>42</v>
      </c>
      <c r="G22810" s="20">
        <f>SUM(A22810*E22810)</f>
        <v>11371.5</v>
      </c>
    </row>
    <row r="22811" spans="1:7" ht="60" customHeight="1">
      <c r="A22811" s="698"/>
      <c r="B22811" s="698"/>
      <c r="C22811" s="14"/>
      <c r="D22811" s="700"/>
      <c r="E22811" s="701" t="s">
        <v>258</v>
      </c>
      <c r="F22811" s="702"/>
      <c r="G22811" s="703"/>
    </row>
    <row r="22812" spans="1:7" s="25" customFormat="1">
      <c r="A22812" s="697">
        <v>48</v>
      </c>
      <c r="B22812" s="697" t="s">
        <v>39</v>
      </c>
      <c r="C22812" s="697" t="s">
        <v>57</v>
      </c>
      <c r="D22812" s="699" t="s">
        <v>48</v>
      </c>
      <c r="E22812" s="12">
        <v>27678.86</v>
      </c>
      <c r="F22812" s="12" t="s">
        <v>42</v>
      </c>
      <c r="G22812" s="20">
        <f>SUM(A22812*E22812/100)</f>
        <v>13285.852800000001</v>
      </c>
    </row>
    <row r="22813" spans="1:7" s="25" customFormat="1">
      <c r="A22813" s="698"/>
      <c r="B22813" s="698"/>
      <c r="C22813" s="698"/>
      <c r="D22813" s="700"/>
      <c r="E22813" s="707" t="s">
        <v>49</v>
      </c>
      <c r="F22813" s="707"/>
      <c r="G22813" s="707"/>
    </row>
    <row r="22814" spans="1:7">
      <c r="A22814" s="697">
        <v>153</v>
      </c>
      <c r="B22814" s="697" t="s">
        <v>39</v>
      </c>
      <c r="C22814" s="695" t="s">
        <v>60</v>
      </c>
      <c r="D22814" s="699" t="s">
        <v>51</v>
      </c>
      <c r="E22814" s="11">
        <v>28253.61</v>
      </c>
      <c r="F22814" s="12" t="s">
        <v>52</v>
      </c>
      <c r="G22814" s="20">
        <f>SUM(A22814*E22814/100)</f>
        <v>43228.023300000001</v>
      </c>
    </row>
    <row r="22815" spans="1:7">
      <c r="A22815" s="698"/>
      <c r="B22815" s="698"/>
      <c r="C22815" s="696"/>
      <c r="D22815" s="700"/>
      <c r="E22815" s="701" t="s">
        <v>53</v>
      </c>
      <c r="F22815" s="702"/>
      <c r="G22815" s="703"/>
    </row>
    <row r="22816" spans="1:7">
      <c r="A22816" s="695">
        <v>144</v>
      </c>
      <c r="B22816" s="695" t="s">
        <v>39</v>
      </c>
      <c r="C22816" s="697" t="s">
        <v>63</v>
      </c>
      <c r="D22816" s="699" t="s">
        <v>55</v>
      </c>
      <c r="E22816" s="11">
        <v>34520.31</v>
      </c>
      <c r="F22816" s="12" t="s">
        <v>42</v>
      </c>
      <c r="G22816" s="20">
        <f>SUM(A22816*E22816/100)</f>
        <v>49709.246399999996</v>
      </c>
    </row>
    <row r="22817" spans="1:7">
      <c r="A22817" s="696"/>
      <c r="B22817" s="696"/>
      <c r="C22817" s="698"/>
      <c r="D22817" s="700"/>
      <c r="E22817" s="701" t="s">
        <v>56</v>
      </c>
      <c r="F22817" s="702"/>
      <c r="G22817" s="703"/>
    </row>
    <row r="22818" spans="1:7">
      <c r="A22818" s="697">
        <v>6668</v>
      </c>
      <c r="B22818" s="697" t="s">
        <v>39</v>
      </c>
      <c r="C22818" s="695" t="s">
        <v>66</v>
      </c>
      <c r="D22818" s="699" t="s">
        <v>58</v>
      </c>
      <c r="E22818" s="11">
        <v>1079.6500000000001</v>
      </c>
      <c r="F22818" s="12" t="s">
        <v>42</v>
      </c>
      <c r="G22818" s="13">
        <f>SUM(A22818*E22818/100)</f>
        <v>71991.062000000005</v>
      </c>
    </row>
    <row r="22819" spans="1:7">
      <c r="A22819" s="698"/>
      <c r="B22819" s="698"/>
      <c r="C22819" s="696"/>
      <c r="D22819" s="700"/>
      <c r="E22819" s="701" t="s">
        <v>59</v>
      </c>
      <c r="F22819" s="702"/>
      <c r="G22819" s="703"/>
    </row>
    <row r="22820" spans="1:7">
      <c r="A22820" s="695">
        <v>7044</v>
      </c>
      <c r="B22820" s="695" t="s">
        <v>39</v>
      </c>
      <c r="C22820" s="697" t="s">
        <v>69</v>
      </c>
      <c r="D22820" s="699" t="s">
        <v>64</v>
      </c>
      <c r="E22820" s="11">
        <v>829.95</v>
      </c>
      <c r="F22820" s="12" t="s">
        <v>42</v>
      </c>
      <c r="G22820" s="13">
        <f>SUM(A22820*E22820/100)</f>
        <v>58461.678000000007</v>
      </c>
    </row>
    <row r="22821" spans="1:7">
      <c r="A22821" s="696"/>
      <c r="B22821" s="696"/>
      <c r="C22821" s="698"/>
      <c r="D22821" s="700"/>
      <c r="E22821" s="701" t="s">
        <v>65</v>
      </c>
      <c r="F22821" s="702"/>
      <c r="G22821" s="703"/>
    </row>
    <row r="22822" spans="1:7">
      <c r="A22822" s="695">
        <v>769</v>
      </c>
      <c r="B22822" s="695" t="s">
        <v>39</v>
      </c>
      <c r="C22822" s="697" t="s">
        <v>73</v>
      </c>
      <c r="D22822" s="699" t="s">
        <v>313</v>
      </c>
      <c r="E22822" s="11">
        <v>1287.44</v>
      </c>
      <c r="F22822" s="12" t="s">
        <v>42</v>
      </c>
      <c r="G22822" s="13">
        <f>SUM(A22822*E22822/100)</f>
        <v>9900.4135999999999</v>
      </c>
    </row>
    <row r="22823" spans="1:7" ht="38.25" customHeight="1">
      <c r="A22823" s="696"/>
      <c r="B22823" s="696"/>
      <c r="C22823" s="698"/>
      <c r="D22823" s="700"/>
      <c r="E22823" s="701" t="s">
        <v>314</v>
      </c>
      <c r="F22823" s="702"/>
      <c r="G22823" s="703"/>
    </row>
    <row r="22824" spans="1:7">
      <c r="A22824" s="695">
        <v>60</v>
      </c>
      <c r="B22824" s="695" t="s">
        <v>72</v>
      </c>
      <c r="C22824" s="697" t="s">
        <v>208</v>
      </c>
      <c r="D22824" s="699" t="s">
        <v>333</v>
      </c>
      <c r="E22824" s="11">
        <v>261.25</v>
      </c>
      <c r="F22824" s="12" t="s">
        <v>75</v>
      </c>
      <c r="G22824" s="13">
        <f>SUM(A22824*E22824)</f>
        <v>15675</v>
      </c>
    </row>
    <row r="22825" spans="1:7">
      <c r="A22825" s="696"/>
      <c r="B22825" s="696"/>
      <c r="C22825" s="698"/>
      <c r="D22825" s="700"/>
      <c r="E22825" s="701" t="s">
        <v>334</v>
      </c>
      <c r="F22825" s="702"/>
      <c r="G22825" s="703"/>
    </row>
    <row r="22826" spans="1:7">
      <c r="A22826" s="695">
        <v>9152</v>
      </c>
      <c r="B22826" s="695" t="s">
        <v>39</v>
      </c>
      <c r="C22826" s="697" t="s">
        <v>209</v>
      </c>
      <c r="D22826" s="699" t="s">
        <v>67</v>
      </c>
      <c r="E22826" s="11">
        <v>896.31</v>
      </c>
      <c r="F22826" s="12" t="s">
        <v>42</v>
      </c>
      <c r="G22826" s="13">
        <f>SUM(A22826*E22826/100)</f>
        <v>82030.291199999992</v>
      </c>
    </row>
    <row r="22827" spans="1:7">
      <c r="A22827" s="696"/>
      <c r="B22827" s="696"/>
      <c r="C22827" s="698"/>
      <c r="D22827" s="700"/>
      <c r="E22827" s="701" t="s">
        <v>335</v>
      </c>
      <c r="F22827" s="702"/>
      <c r="G22827" s="703"/>
    </row>
    <row r="22828" spans="1:7">
      <c r="A22828" s="695">
        <v>120</v>
      </c>
      <c r="B22828" s="695" t="s">
        <v>39</v>
      </c>
      <c r="C22828" s="697" t="s">
        <v>210</v>
      </c>
      <c r="D22828" s="699" t="s">
        <v>336</v>
      </c>
      <c r="E22828" s="11">
        <v>1030.98</v>
      </c>
      <c r="F22828" s="12" t="s">
        <v>42</v>
      </c>
      <c r="G22828" s="13">
        <f>SUM(A22828*E22828/100)</f>
        <v>1237.1760000000002</v>
      </c>
    </row>
    <row r="22829" spans="1:7">
      <c r="A22829" s="696"/>
      <c r="B22829" s="696"/>
      <c r="C22829" s="698"/>
      <c r="D22829" s="700"/>
      <c r="E22829" s="701" t="s">
        <v>337</v>
      </c>
      <c r="F22829" s="702"/>
      <c r="G22829" s="703"/>
    </row>
    <row r="22830" spans="1:7" s="30" customFormat="1">
      <c r="A22830" s="4"/>
      <c r="B22830" s="4"/>
      <c r="C22830" s="3"/>
      <c r="D22830" s="26"/>
      <c r="E22830" s="27"/>
      <c r="F22830" s="28" t="s">
        <v>77</v>
      </c>
      <c r="G22830" s="29">
        <v>897944</v>
      </c>
    </row>
    <row r="22831" spans="1:7">
      <c r="A22831" s="31"/>
      <c r="B22831" s="32"/>
      <c r="C22831" s="32"/>
      <c r="D22831" s="33" t="s">
        <v>78</v>
      </c>
      <c r="E22831" s="32"/>
      <c r="F22831" s="32"/>
      <c r="G22831" s="34"/>
    </row>
    <row r="22832" spans="1:7" s="25" customFormat="1">
      <c r="A22832" s="759">
        <v>1</v>
      </c>
      <c r="B22832" s="759" t="s">
        <v>72</v>
      </c>
      <c r="C22832" s="760" t="s">
        <v>11</v>
      </c>
      <c r="D22832" s="755" t="s">
        <v>79</v>
      </c>
      <c r="E22832" s="35">
        <v>4802.6000000000004</v>
      </c>
      <c r="F22832" s="14" t="s">
        <v>75</v>
      </c>
      <c r="G22832" s="13">
        <f>SUM(A22832*E22832)</f>
        <v>4802.6000000000004</v>
      </c>
    </row>
    <row r="22833" spans="1:7" s="25" customFormat="1">
      <c r="A22833" s="696"/>
      <c r="B22833" s="696"/>
      <c r="C22833" s="698"/>
      <c r="D22833" s="700"/>
      <c r="E22833" s="701" t="s">
        <v>80</v>
      </c>
      <c r="F22833" s="702"/>
      <c r="G22833" s="703"/>
    </row>
    <row r="22834" spans="1:7" s="36" customFormat="1">
      <c r="A22834" s="695">
        <v>2</v>
      </c>
      <c r="B22834" s="695" t="s">
        <v>72</v>
      </c>
      <c r="C22834" s="697" t="s">
        <v>15</v>
      </c>
      <c r="D22834" s="699" t="s">
        <v>81</v>
      </c>
      <c r="E22834" s="11">
        <v>2042.43</v>
      </c>
      <c r="F22834" s="12" t="s">
        <v>75</v>
      </c>
      <c r="G22834" s="13">
        <f>SUM(A22834*E22834)</f>
        <v>4084.86</v>
      </c>
    </row>
    <row r="22835" spans="1:7" s="36" customFormat="1">
      <c r="A22835" s="696"/>
      <c r="B22835" s="696"/>
      <c r="C22835" s="698"/>
      <c r="D22835" s="700"/>
      <c r="E22835" s="701" t="s">
        <v>82</v>
      </c>
      <c r="F22835" s="702"/>
      <c r="G22835" s="703"/>
    </row>
    <row r="22836" spans="1:7">
      <c r="A22836" s="695">
        <v>2</v>
      </c>
      <c r="B22836" s="695" t="s">
        <v>72</v>
      </c>
      <c r="C22836" s="697" t="s">
        <v>18</v>
      </c>
      <c r="D22836" s="699" t="s">
        <v>83</v>
      </c>
      <c r="E22836" s="11">
        <v>447.15</v>
      </c>
      <c r="F22836" s="12" t="s">
        <v>75</v>
      </c>
      <c r="G22836" s="13">
        <f>SUM(A22836*E22836)</f>
        <v>894.3</v>
      </c>
    </row>
    <row r="22837" spans="1:7">
      <c r="A22837" s="696"/>
      <c r="B22837" s="696"/>
      <c r="C22837" s="698"/>
      <c r="D22837" s="700"/>
      <c r="E22837" s="701" t="s">
        <v>84</v>
      </c>
      <c r="F22837" s="702"/>
      <c r="G22837" s="703"/>
    </row>
    <row r="22838" spans="1:7">
      <c r="A22838" s="704">
        <v>3</v>
      </c>
      <c r="B22838" s="704" t="s">
        <v>72</v>
      </c>
      <c r="C22838" s="705" t="s">
        <v>21</v>
      </c>
      <c r="D22838" s="706" t="s">
        <v>85</v>
      </c>
      <c r="E22838" s="11">
        <v>1109.46</v>
      </c>
      <c r="F22838" s="12" t="s">
        <v>75</v>
      </c>
      <c r="G22838" s="13">
        <f>SUM(A22838*E22838)</f>
        <v>3328.38</v>
      </c>
    </row>
    <row r="22839" spans="1:7">
      <c r="A22839" s="704"/>
      <c r="B22839" s="704"/>
      <c r="C22839" s="705"/>
      <c r="D22839" s="706"/>
      <c r="E22839" s="707" t="s">
        <v>86</v>
      </c>
      <c r="F22839" s="707"/>
      <c r="G22839" s="707"/>
    </row>
    <row r="22840" spans="1:7" s="36" customFormat="1">
      <c r="A22840" s="695">
        <v>2</v>
      </c>
      <c r="B22840" s="695" t="s">
        <v>72</v>
      </c>
      <c r="C22840" s="697" t="s">
        <v>25</v>
      </c>
      <c r="D22840" s="699" t="s">
        <v>87</v>
      </c>
      <c r="E22840" s="11">
        <v>509.74</v>
      </c>
      <c r="F22840" s="12" t="s">
        <v>75</v>
      </c>
      <c r="G22840" s="13">
        <f>SUM(A22840*E22840)</f>
        <v>1019.48</v>
      </c>
    </row>
    <row r="22841" spans="1:7" s="36" customFormat="1">
      <c r="A22841" s="696"/>
      <c r="B22841" s="696"/>
      <c r="C22841" s="698"/>
      <c r="D22841" s="700"/>
      <c r="E22841" s="701" t="s">
        <v>88</v>
      </c>
      <c r="F22841" s="702"/>
      <c r="G22841" s="703"/>
    </row>
    <row r="22842" spans="1:7" s="36" customFormat="1">
      <c r="A22842" s="695">
        <v>1</v>
      </c>
      <c r="B22842" s="695" t="s">
        <v>89</v>
      </c>
      <c r="C22842" s="697" t="s">
        <v>29</v>
      </c>
      <c r="D22842" s="699" t="s">
        <v>90</v>
      </c>
      <c r="E22842" s="11">
        <v>1142.24</v>
      </c>
      <c r="F22842" s="12" t="s">
        <v>75</v>
      </c>
      <c r="G22842" s="13">
        <f>SUM(A22842*E22842)</f>
        <v>1142.24</v>
      </c>
    </row>
    <row r="22843" spans="1:7" s="36" customFormat="1">
      <c r="A22843" s="696"/>
      <c r="B22843" s="696"/>
      <c r="C22843" s="698"/>
      <c r="D22843" s="700"/>
      <c r="E22843" s="701" t="s">
        <v>91</v>
      </c>
      <c r="F22843" s="702"/>
      <c r="G22843" s="703"/>
    </row>
    <row r="22844" spans="1:7">
      <c r="A22844" s="695">
        <v>1</v>
      </c>
      <c r="B22844" s="695" t="s">
        <v>89</v>
      </c>
      <c r="C22844" s="697" t="s">
        <v>33</v>
      </c>
      <c r="D22844" s="699" t="s">
        <v>92</v>
      </c>
      <c r="E22844" s="11">
        <v>4694.8</v>
      </c>
      <c r="F22844" s="12" t="s">
        <v>75</v>
      </c>
      <c r="G22844" s="13">
        <f>SUM(A22844*E22844)</f>
        <v>4694.8</v>
      </c>
    </row>
    <row r="22845" spans="1:7">
      <c r="A22845" s="696"/>
      <c r="B22845" s="696"/>
      <c r="C22845" s="698"/>
      <c r="D22845" s="700"/>
      <c r="E22845" s="701" t="s">
        <v>93</v>
      </c>
      <c r="F22845" s="702"/>
      <c r="G22845" s="703"/>
    </row>
    <row r="22846" spans="1:7">
      <c r="A22846" s="695">
        <v>1</v>
      </c>
      <c r="B22846" s="695" t="s">
        <v>89</v>
      </c>
      <c r="C22846" s="697" t="s">
        <v>36</v>
      </c>
      <c r="D22846" s="699" t="s">
        <v>94</v>
      </c>
      <c r="E22846" s="11">
        <v>938.47</v>
      </c>
      <c r="F22846" s="12" t="s">
        <v>75</v>
      </c>
      <c r="G22846" s="13">
        <f>SUM(A22846*E22846)</f>
        <v>938.47</v>
      </c>
    </row>
    <row r="22847" spans="1:7">
      <c r="A22847" s="696"/>
      <c r="B22847" s="696"/>
      <c r="C22847" s="698"/>
      <c r="D22847" s="700"/>
      <c r="E22847" s="701" t="s">
        <v>95</v>
      </c>
      <c r="F22847" s="702"/>
      <c r="G22847" s="703"/>
    </row>
    <row r="22848" spans="1:7" s="36" customFormat="1">
      <c r="A22848" s="695">
        <v>1</v>
      </c>
      <c r="B22848" s="695" t="s">
        <v>89</v>
      </c>
      <c r="C22848" s="697" t="s">
        <v>40</v>
      </c>
      <c r="D22848" s="699" t="s">
        <v>96</v>
      </c>
      <c r="E22848" s="11">
        <v>795</v>
      </c>
      <c r="F22848" s="12" t="s">
        <v>75</v>
      </c>
      <c r="G22848" s="13">
        <f>SUM(A22848*E22848)</f>
        <v>795</v>
      </c>
    </row>
    <row r="22849" spans="1:7" s="36" customFormat="1">
      <c r="A22849" s="696"/>
      <c r="B22849" s="696"/>
      <c r="C22849" s="698"/>
      <c r="D22849" s="700"/>
      <c r="E22849" s="701" t="s">
        <v>97</v>
      </c>
      <c r="F22849" s="702"/>
      <c r="G22849" s="703"/>
    </row>
    <row r="22850" spans="1:7" s="36" customFormat="1">
      <c r="A22850" s="695"/>
      <c r="B22850" s="695"/>
      <c r="C22850" s="697" t="s">
        <v>44</v>
      </c>
      <c r="D22850" s="699" t="s">
        <v>98</v>
      </c>
      <c r="E22850" s="39"/>
      <c r="F22850" s="40"/>
      <c r="G22850" s="41"/>
    </row>
    <row r="22851" spans="1:7" s="36" customFormat="1">
      <c r="A22851" s="696"/>
      <c r="B22851" s="696"/>
      <c r="C22851" s="698"/>
      <c r="D22851" s="700"/>
      <c r="E22851" s="42"/>
      <c r="F22851" s="43"/>
      <c r="G22851" s="44"/>
    </row>
    <row r="22852" spans="1:7" s="36" customFormat="1">
      <c r="A22852" s="695">
        <v>1</v>
      </c>
      <c r="B22852" s="695" t="s">
        <v>89</v>
      </c>
      <c r="C22852" s="697" t="s">
        <v>99</v>
      </c>
      <c r="D22852" s="699" t="s">
        <v>100</v>
      </c>
      <c r="E22852" s="11">
        <v>271.92</v>
      </c>
      <c r="F22852" s="12" t="s">
        <v>75</v>
      </c>
      <c r="G22852" s="13">
        <f>SUM(A22852*E22852)</f>
        <v>271.92</v>
      </c>
    </row>
    <row r="22853" spans="1:7" s="36" customFormat="1">
      <c r="A22853" s="696"/>
      <c r="B22853" s="696"/>
      <c r="C22853" s="698"/>
      <c r="D22853" s="700"/>
      <c r="E22853" s="701" t="s">
        <v>101</v>
      </c>
      <c r="F22853" s="702"/>
      <c r="G22853" s="703"/>
    </row>
    <row r="22854" spans="1:7" s="36" customFormat="1">
      <c r="A22854" s="695">
        <v>1</v>
      </c>
      <c r="B22854" s="695" t="s">
        <v>89</v>
      </c>
      <c r="C22854" s="697" t="s">
        <v>102</v>
      </c>
      <c r="D22854" s="699" t="s">
        <v>103</v>
      </c>
      <c r="E22854" s="11">
        <v>365.42</v>
      </c>
      <c r="F22854" s="12" t="s">
        <v>75</v>
      </c>
      <c r="G22854" s="13">
        <f>SUM(A22854*E22854)</f>
        <v>365.42</v>
      </c>
    </row>
    <row r="22855" spans="1:7" s="36" customFormat="1">
      <c r="A22855" s="696"/>
      <c r="B22855" s="696"/>
      <c r="C22855" s="698"/>
      <c r="D22855" s="700"/>
      <c r="E22855" s="701" t="s">
        <v>104</v>
      </c>
      <c r="F22855" s="702"/>
      <c r="G22855" s="703"/>
    </row>
    <row r="22856" spans="1:7" s="30" customFormat="1">
      <c r="A22856" s="45"/>
      <c r="B22856" s="45"/>
      <c r="C22856" s="12"/>
      <c r="D22856" s="46"/>
      <c r="E22856" s="27"/>
      <c r="F22856" s="28" t="s">
        <v>105</v>
      </c>
      <c r="G22856" s="47">
        <v>23005</v>
      </c>
    </row>
    <row r="22857" spans="1:7">
      <c r="A22857" s="45"/>
      <c r="B22857" s="45"/>
      <c r="C22857" s="12"/>
      <c r="D22857" s="48" t="s">
        <v>106</v>
      </c>
      <c r="E22857" s="49"/>
      <c r="F22857" s="49"/>
      <c r="G22857" s="49"/>
    </row>
    <row r="22858" spans="1:7" s="36" customFormat="1">
      <c r="A22858" s="695">
        <v>60</v>
      </c>
      <c r="B22858" s="695" t="s">
        <v>107</v>
      </c>
      <c r="C22858" s="697" t="s">
        <v>11</v>
      </c>
      <c r="D22858" s="699" t="s">
        <v>108</v>
      </c>
      <c r="E22858" s="11">
        <v>373</v>
      </c>
      <c r="F22858" s="12" t="s">
        <v>75</v>
      </c>
      <c r="G22858" s="13">
        <f>SUM(A22858*E22858)</f>
        <v>22380</v>
      </c>
    </row>
    <row r="22859" spans="1:7" s="36" customFormat="1">
      <c r="A22859" s="696"/>
      <c r="B22859" s="696"/>
      <c r="C22859" s="698"/>
      <c r="D22859" s="700"/>
      <c r="E22859" s="701" t="s">
        <v>109</v>
      </c>
      <c r="F22859" s="702"/>
      <c r="G22859" s="703"/>
    </row>
    <row r="22860" spans="1:7" s="36" customFormat="1">
      <c r="A22860" s="695">
        <v>50</v>
      </c>
      <c r="B22860" s="695" t="s">
        <v>107</v>
      </c>
      <c r="C22860" s="697" t="s">
        <v>15</v>
      </c>
      <c r="D22860" s="699" t="s">
        <v>110</v>
      </c>
      <c r="E22860" s="11">
        <v>242</v>
      </c>
      <c r="F22860" s="12" t="s">
        <v>111</v>
      </c>
      <c r="G22860" s="13">
        <f>SUM(A22860*E22860)</f>
        <v>12100</v>
      </c>
    </row>
    <row r="22861" spans="1:7" s="36" customFormat="1">
      <c r="A22861" s="696"/>
      <c r="B22861" s="696"/>
      <c r="C22861" s="698"/>
      <c r="D22861" s="700"/>
      <c r="E22861" s="701" t="s">
        <v>112</v>
      </c>
      <c r="F22861" s="702"/>
      <c r="G22861" s="703"/>
    </row>
    <row r="22862" spans="1:7">
      <c r="A22862" s="695">
        <v>5</v>
      </c>
      <c r="B22862" s="695" t="s">
        <v>72</v>
      </c>
      <c r="C22862" s="697" t="s">
        <v>18</v>
      </c>
      <c r="D22862" s="699" t="s">
        <v>113</v>
      </c>
      <c r="E22862" s="11">
        <v>14748</v>
      </c>
      <c r="F22862" s="12" t="s">
        <v>75</v>
      </c>
      <c r="G22862" s="13">
        <f>SUM(A22862*E22862)</f>
        <v>73740</v>
      </c>
    </row>
    <row r="22863" spans="1:7">
      <c r="A22863" s="696"/>
      <c r="B22863" s="696"/>
      <c r="C22863" s="698"/>
      <c r="D22863" s="700"/>
      <c r="E22863" s="701" t="s">
        <v>114</v>
      </c>
      <c r="F22863" s="702"/>
      <c r="G22863" s="703"/>
    </row>
    <row r="22864" spans="1:7">
      <c r="A22864" s="45"/>
      <c r="B22864" s="45"/>
      <c r="C22864" s="12"/>
      <c r="D22864" s="46"/>
      <c r="E22864" s="49"/>
      <c r="F22864" s="50" t="s">
        <v>116</v>
      </c>
      <c r="G22864" s="51">
        <v>108220</v>
      </c>
    </row>
    <row r="22865" spans="1:7">
      <c r="A22865" s="6"/>
      <c r="B22865" s="6"/>
      <c r="C22865" s="7"/>
      <c r="D22865" s="8" t="s">
        <v>117</v>
      </c>
      <c r="E22865" s="6"/>
      <c r="F22865" s="6"/>
      <c r="G22865" s="9"/>
    </row>
    <row r="22866" spans="1:7" ht="25.5">
      <c r="A22866" s="45">
        <v>1</v>
      </c>
      <c r="B22866" s="45" t="s">
        <v>89</v>
      </c>
      <c r="C22866" s="12" t="s">
        <v>11</v>
      </c>
      <c r="D22866" s="46" t="s">
        <v>115</v>
      </c>
      <c r="E22866" s="11"/>
      <c r="F22866" s="12" t="s">
        <v>75</v>
      </c>
      <c r="G22866" s="13"/>
    </row>
    <row r="22867" spans="1:7">
      <c r="A22867" s="6"/>
      <c r="B22867" s="6"/>
      <c r="C22867" s="7"/>
      <c r="D22867" s="8" t="s">
        <v>118</v>
      </c>
      <c r="E22867" s="6"/>
      <c r="F22867" s="6"/>
      <c r="G22867" s="9"/>
    </row>
    <row r="22868" spans="1:7" ht="153">
      <c r="A22868" s="45">
        <v>60</v>
      </c>
      <c r="B22868" s="45" t="s">
        <v>107</v>
      </c>
      <c r="C22868" s="12" t="s">
        <v>11</v>
      </c>
      <c r="D22868" s="46" t="s">
        <v>119</v>
      </c>
      <c r="E22868" s="11"/>
      <c r="F22868" s="12" t="s">
        <v>111</v>
      </c>
      <c r="G22868" s="13"/>
    </row>
    <row r="22869" spans="1:7" ht="140.25">
      <c r="A22869" s="45">
        <v>10</v>
      </c>
      <c r="B22869" s="45" t="s">
        <v>72</v>
      </c>
      <c r="C22869" s="12" t="s">
        <v>15</v>
      </c>
      <c r="D22869" s="46" t="s">
        <v>120</v>
      </c>
      <c r="E22869" s="11"/>
      <c r="F22869" s="12" t="s">
        <v>75</v>
      </c>
      <c r="G22869" s="13"/>
    </row>
    <row r="22870" spans="1:7" ht="153">
      <c r="A22870" s="45">
        <v>100</v>
      </c>
      <c r="B22870" s="45" t="s">
        <v>107</v>
      </c>
      <c r="C22870" s="12" t="s">
        <v>18</v>
      </c>
      <c r="D22870" s="46" t="s">
        <v>121</v>
      </c>
      <c r="E22870" s="11"/>
      <c r="F22870" s="12" t="s">
        <v>111</v>
      </c>
      <c r="G22870" s="13"/>
    </row>
    <row r="22871" spans="1:7" ht="140.25">
      <c r="A22871" s="45">
        <v>10</v>
      </c>
      <c r="B22871" s="45" t="s">
        <v>72</v>
      </c>
      <c r="C22871" s="12" t="s">
        <v>21</v>
      </c>
      <c r="D22871" s="46" t="s">
        <v>122</v>
      </c>
      <c r="E22871" s="11"/>
      <c r="F22871" s="12" t="s">
        <v>75</v>
      </c>
      <c r="G22871" s="13"/>
    </row>
    <row r="22872" spans="1:7" ht="153">
      <c r="A22872" s="45">
        <v>100</v>
      </c>
      <c r="B22872" s="45" t="s">
        <v>107</v>
      </c>
      <c r="C22872" s="12" t="s">
        <v>25</v>
      </c>
      <c r="D22872" s="46" t="s">
        <v>123</v>
      </c>
      <c r="E22872" s="11"/>
      <c r="F22872" s="12" t="s">
        <v>111</v>
      </c>
      <c r="G22872" s="13"/>
    </row>
    <row r="22873" spans="1:7" ht="153">
      <c r="A22873" s="45">
        <v>20</v>
      </c>
      <c r="B22873" s="45" t="s">
        <v>107</v>
      </c>
      <c r="C22873" s="12" t="s">
        <v>29</v>
      </c>
      <c r="D22873" s="46" t="s">
        <v>124</v>
      </c>
      <c r="E22873" s="11"/>
      <c r="F22873" s="12" t="s">
        <v>111</v>
      </c>
      <c r="G22873" s="13"/>
    </row>
    <row r="22874" spans="1:7" ht="153">
      <c r="A22874" s="45">
        <v>8</v>
      </c>
      <c r="B22874" s="45" t="s">
        <v>72</v>
      </c>
      <c r="C22874" s="12" t="s">
        <v>33</v>
      </c>
      <c r="D22874" s="46" t="s">
        <v>125</v>
      </c>
      <c r="E22874" s="11"/>
      <c r="F22874" s="12" t="s">
        <v>75</v>
      </c>
      <c r="G22874" s="13"/>
    </row>
    <row r="22875" spans="1:7" ht="89.25">
      <c r="A22875" s="45">
        <v>6</v>
      </c>
      <c r="B22875" s="45" t="s">
        <v>72</v>
      </c>
      <c r="C22875" s="12" t="s">
        <v>36</v>
      </c>
      <c r="D22875" s="46" t="s">
        <v>126</v>
      </c>
      <c r="E22875" s="11"/>
      <c r="F22875" s="12" t="s">
        <v>75</v>
      </c>
      <c r="G22875" s="13"/>
    </row>
    <row r="22876" spans="1:7" ht="89.25">
      <c r="A22876" s="45">
        <v>3</v>
      </c>
      <c r="B22876" s="45" t="s">
        <v>72</v>
      </c>
      <c r="C22876" s="12" t="s">
        <v>40</v>
      </c>
      <c r="D22876" s="46" t="s">
        <v>127</v>
      </c>
      <c r="E22876" s="11"/>
      <c r="F22876" s="12" t="s">
        <v>75</v>
      </c>
      <c r="G22876" s="13"/>
    </row>
    <row r="22877" spans="1:7" ht="89.25">
      <c r="A22877" s="45">
        <v>2</v>
      </c>
      <c r="B22877" s="45" t="s">
        <v>72</v>
      </c>
      <c r="C22877" s="12" t="s">
        <v>44</v>
      </c>
      <c r="D22877" s="46" t="s">
        <v>128</v>
      </c>
      <c r="E22877" s="11"/>
      <c r="F22877" s="12" t="s">
        <v>75</v>
      </c>
      <c r="G22877" s="13"/>
    </row>
    <row r="22878" spans="1:7">
      <c r="A22878" s="6"/>
      <c r="B22878" s="6"/>
      <c r="C22878" s="7"/>
      <c r="D22878" s="38"/>
      <c r="E22878" s="6"/>
      <c r="F22878" s="6"/>
      <c r="G22878" s="9"/>
    </row>
    <row r="22879" spans="1:7" s="36" customFormat="1">
      <c r="A22879" s="52" t="s">
        <v>129</v>
      </c>
      <c r="B22879" s="53"/>
      <c r="C22879" s="54" t="s">
        <v>130</v>
      </c>
      <c r="D22879" s="55"/>
      <c r="F22879" s="56" t="s">
        <v>131</v>
      </c>
      <c r="G22879" s="54"/>
    </row>
    <row r="22880" spans="1:7" s="30" customFormat="1">
      <c r="A22880" s="52" t="s">
        <v>132</v>
      </c>
      <c r="B22880" s="53"/>
      <c r="C22880" s="54" t="s">
        <v>133</v>
      </c>
      <c r="D22880" s="55"/>
      <c r="E22880" s="36"/>
      <c r="F22880" s="56" t="s">
        <v>131</v>
      </c>
    </row>
    <row r="22881" spans="1:7" s="30" customFormat="1">
      <c r="A22881" s="52" t="s">
        <v>134</v>
      </c>
      <c r="B22881" s="57"/>
      <c r="C22881" s="54" t="s">
        <v>135</v>
      </c>
      <c r="D22881" s="58"/>
      <c r="F22881" s="56" t="s">
        <v>131</v>
      </c>
    </row>
    <row r="22882" spans="1:7" s="30" customFormat="1">
      <c r="A22882" s="52" t="s">
        <v>136</v>
      </c>
      <c r="B22882" s="57"/>
      <c r="C22882" s="54" t="s">
        <v>137</v>
      </c>
      <c r="D22882" s="58"/>
      <c r="F22882" s="56" t="s">
        <v>131</v>
      </c>
    </row>
    <row r="22883" spans="1:7" s="25" customFormat="1">
      <c r="A22883" s="59"/>
      <c r="B22883" s="54"/>
      <c r="C22883" s="54"/>
      <c r="D22883" s="60"/>
      <c r="E22883" s="61" t="s">
        <v>138</v>
      </c>
      <c r="F22883" s="62"/>
      <c r="G22883" s="62"/>
    </row>
    <row r="22884" spans="1:7" s="25" customFormat="1">
      <c r="A22884" s="59"/>
      <c r="B22884" s="54"/>
      <c r="C22884" s="54"/>
      <c r="D22884" s="60"/>
      <c r="E22884" s="54"/>
      <c r="F22884" s="54"/>
      <c r="G22884" s="63"/>
    </row>
    <row r="22885" spans="1:7" s="25" customFormat="1">
      <c r="A22885" s="55" t="s">
        <v>139</v>
      </c>
      <c r="B22885" s="54"/>
      <c r="C22885" s="54"/>
      <c r="D22885" s="60"/>
      <c r="E22885" s="64" t="s">
        <v>140</v>
      </c>
      <c r="F22885" s="54"/>
      <c r="G22885" s="63"/>
    </row>
    <row r="22886" spans="1:7" s="25" customFormat="1">
      <c r="B22886" s="54"/>
      <c r="C22886" s="54"/>
      <c r="D22886" s="60"/>
      <c r="E22886" s="64" t="s">
        <v>141</v>
      </c>
      <c r="F22886" s="54"/>
      <c r="G22886" s="63"/>
    </row>
    <row r="22887" spans="1:7" s="25" customFormat="1">
      <c r="B22887" s="54"/>
      <c r="C22887" s="54"/>
      <c r="D22887" s="60"/>
      <c r="E22887" s="64" t="s">
        <v>142</v>
      </c>
      <c r="F22887" s="54"/>
      <c r="G22887" s="63"/>
    </row>
    <row r="22928" spans="1:7">
      <c r="A22928" s="741" t="s">
        <v>0</v>
      </c>
      <c r="B22928" s="741"/>
      <c r="C22928" s="741"/>
      <c r="D22928" s="741"/>
      <c r="E22928" s="741"/>
      <c r="F22928" s="741"/>
      <c r="G22928" s="741"/>
    </row>
    <row r="22929" spans="1:7">
      <c r="A22929" s="742" t="s">
        <v>1</v>
      </c>
      <c r="B22929" s="742"/>
      <c r="C22929" s="742"/>
      <c r="D22929" s="742"/>
      <c r="E22929" s="742"/>
      <c r="F22929" s="742"/>
      <c r="G22929" s="742"/>
    </row>
    <row r="22930" spans="1:7" ht="57" customHeight="1">
      <c r="A22930" s="1" t="s">
        <v>2</v>
      </c>
      <c r="B22930" s="2"/>
      <c r="C22930" s="2"/>
      <c r="D22930" s="753" t="s">
        <v>338</v>
      </c>
      <c r="E22930" s="753"/>
      <c r="F22930" s="753"/>
      <c r="G22930" s="753"/>
    </row>
    <row r="22931" spans="1:7" ht="25.5">
      <c r="A22931" s="744" t="s">
        <v>3</v>
      </c>
      <c r="B22931" s="745"/>
      <c r="C22931" s="3" t="s">
        <v>4</v>
      </c>
      <c r="D22931" s="4" t="s">
        <v>5</v>
      </c>
      <c r="E22931" s="4" t="s">
        <v>6</v>
      </c>
      <c r="F22931" s="4" t="s">
        <v>7</v>
      </c>
      <c r="G22931" s="5" t="s">
        <v>8</v>
      </c>
    </row>
    <row r="22932" spans="1:7">
      <c r="A22932" s="6"/>
      <c r="B22932" s="6"/>
      <c r="C22932" s="7"/>
      <c r="D22932" s="8" t="s">
        <v>9</v>
      </c>
      <c r="E22932" s="6"/>
      <c r="F22932" s="6"/>
      <c r="G22932" s="9"/>
    </row>
    <row r="22933" spans="1:7">
      <c r="A22933" s="695">
        <v>80</v>
      </c>
      <c r="B22933" s="695" t="s">
        <v>10</v>
      </c>
      <c r="C22933" s="697" t="s">
        <v>11</v>
      </c>
      <c r="D22933" s="699" t="s">
        <v>241</v>
      </c>
      <c r="E22933" s="11">
        <v>3176.25</v>
      </c>
      <c r="F22933" s="12" t="s">
        <v>242</v>
      </c>
      <c r="G22933" s="20">
        <f>SUM(A22933*E22933/1000)</f>
        <v>254.1</v>
      </c>
    </row>
    <row r="22934" spans="1:7">
      <c r="A22934" s="696"/>
      <c r="B22934" s="696"/>
      <c r="C22934" s="698"/>
      <c r="D22934" s="700"/>
      <c r="E22934" s="701" t="s">
        <v>180</v>
      </c>
      <c r="F22934" s="702"/>
      <c r="G22934" s="703"/>
    </row>
    <row r="22935" spans="1:7">
      <c r="A22935" s="695">
        <v>20</v>
      </c>
      <c r="B22935" s="695" t="s">
        <v>10</v>
      </c>
      <c r="C22935" s="10" t="s">
        <v>15</v>
      </c>
      <c r="D22935" s="699" t="s">
        <v>12</v>
      </c>
      <c r="E22935" s="11">
        <v>8694.9500000000007</v>
      </c>
      <c r="F22935" s="12" t="s">
        <v>13</v>
      </c>
      <c r="G22935" s="13">
        <f>SUM(A22935*E22935/100)</f>
        <v>1738.99</v>
      </c>
    </row>
    <row r="22936" spans="1:7">
      <c r="A22936" s="696"/>
      <c r="B22936" s="696"/>
      <c r="C22936" s="14"/>
      <c r="D22936" s="700"/>
      <c r="E22936" s="701" t="s">
        <v>14</v>
      </c>
      <c r="F22936" s="702"/>
      <c r="G22936" s="703"/>
    </row>
    <row r="22937" spans="1:7">
      <c r="A22937" s="695">
        <v>45</v>
      </c>
      <c r="B22937" s="695" t="s">
        <v>10</v>
      </c>
      <c r="C22937" s="697" t="s">
        <v>18</v>
      </c>
      <c r="D22937" s="699" t="s">
        <v>309</v>
      </c>
      <c r="E22937" s="11">
        <v>17723</v>
      </c>
      <c r="F22937" s="12" t="s">
        <v>13</v>
      </c>
      <c r="G22937" s="13">
        <f>SUM(A22937*E22937/100)</f>
        <v>7975.35</v>
      </c>
    </row>
    <row r="22938" spans="1:7">
      <c r="A22938" s="696"/>
      <c r="B22938" s="696"/>
      <c r="C22938" s="698"/>
      <c r="D22938" s="700"/>
      <c r="E22938" s="701" t="s">
        <v>310</v>
      </c>
      <c r="F22938" s="702"/>
      <c r="G22938" s="703"/>
    </row>
    <row r="22939" spans="1:7">
      <c r="A22939" s="695">
        <v>88</v>
      </c>
      <c r="B22939" s="695" t="s">
        <v>10</v>
      </c>
      <c r="C22939" s="697" t="s">
        <v>21</v>
      </c>
      <c r="D22939" s="699" t="s">
        <v>245</v>
      </c>
      <c r="E22939" s="11">
        <v>25320</v>
      </c>
      <c r="F22939" s="12" t="s">
        <v>13</v>
      </c>
      <c r="G22939" s="13">
        <f>SUM(A22939*E22939/100)</f>
        <v>22281.599999999999</v>
      </c>
    </row>
    <row r="22940" spans="1:7">
      <c r="A22940" s="696"/>
      <c r="B22940" s="696"/>
      <c r="C22940" s="698"/>
      <c r="D22940" s="700"/>
      <c r="E22940" s="701" t="s">
        <v>303</v>
      </c>
      <c r="F22940" s="702"/>
      <c r="G22940" s="703"/>
    </row>
    <row r="22941" spans="1:7">
      <c r="A22941" s="695">
        <v>82</v>
      </c>
      <c r="B22941" s="695" t="s">
        <v>10</v>
      </c>
      <c r="C22941" s="697" t="s">
        <v>25</v>
      </c>
      <c r="D22941" s="699" t="s">
        <v>37</v>
      </c>
      <c r="E22941" s="11">
        <v>12674.36</v>
      </c>
      <c r="F22941" s="12" t="s">
        <v>13</v>
      </c>
      <c r="G22941" s="20">
        <f>SUM(A22941*E22941/100)</f>
        <v>10392.975200000001</v>
      </c>
    </row>
    <row r="22942" spans="1:7">
      <c r="A22942" s="696"/>
      <c r="B22942" s="696"/>
      <c r="C22942" s="698"/>
      <c r="D22942" s="700"/>
      <c r="E22942" s="701" t="s">
        <v>38</v>
      </c>
      <c r="F22942" s="702"/>
      <c r="G22942" s="703"/>
    </row>
    <row r="22943" spans="1:7">
      <c r="A22943" s="695">
        <v>11.57</v>
      </c>
      <c r="B22943" s="695" t="s">
        <v>24</v>
      </c>
      <c r="C22943" s="697" t="s">
        <v>29</v>
      </c>
      <c r="D22943" s="699" t="s">
        <v>328</v>
      </c>
      <c r="E22943" s="11">
        <v>3850</v>
      </c>
      <c r="F22943" s="12" t="s">
        <v>329</v>
      </c>
      <c r="G22943" s="20">
        <f>SUM(A22943*E22943)</f>
        <v>44544.5</v>
      </c>
    </row>
    <row r="22944" spans="1:7">
      <c r="A22944" s="696"/>
      <c r="B22944" s="696"/>
      <c r="C22944" s="698"/>
      <c r="D22944" s="700"/>
      <c r="E22944" s="701" t="s">
        <v>330</v>
      </c>
      <c r="F22944" s="702"/>
      <c r="G22944" s="703"/>
    </row>
    <row r="22945" spans="1:7">
      <c r="A22945" s="709">
        <v>6.17</v>
      </c>
      <c r="B22945" s="697" t="s">
        <v>24</v>
      </c>
      <c r="C22945" s="695" t="s">
        <v>33</v>
      </c>
      <c r="D22945" s="711" t="s">
        <v>26</v>
      </c>
      <c r="E22945" s="11">
        <v>5001.7</v>
      </c>
      <c r="F22945" s="12" t="s">
        <v>27</v>
      </c>
      <c r="G22945" s="20">
        <f>SUM(A22945*E22945)</f>
        <v>30860.488999999998</v>
      </c>
    </row>
    <row r="22946" spans="1:7">
      <c r="A22946" s="710"/>
      <c r="B22946" s="698"/>
      <c r="C22946" s="696"/>
      <c r="D22946" s="712"/>
      <c r="E22946" s="701" t="s">
        <v>28</v>
      </c>
      <c r="F22946" s="702"/>
      <c r="G22946" s="703"/>
    </row>
    <row r="22947" spans="1:7" s="23" customFormat="1">
      <c r="A22947" s="697">
        <v>112</v>
      </c>
      <c r="B22947" s="697" t="s">
        <v>10</v>
      </c>
      <c r="C22947" s="695" t="s">
        <v>36</v>
      </c>
      <c r="D22947" s="711" t="s">
        <v>30</v>
      </c>
      <c r="E22947" s="11">
        <v>337</v>
      </c>
      <c r="F22947" s="12" t="s">
        <v>31</v>
      </c>
      <c r="G22947" s="20">
        <f>SUM(A22947*E22947)</f>
        <v>37744</v>
      </c>
    </row>
    <row r="22948" spans="1:7" s="23" customFormat="1">
      <c r="A22948" s="698"/>
      <c r="B22948" s="698"/>
      <c r="C22948" s="696"/>
      <c r="D22948" s="712"/>
      <c r="E22948" s="713" t="s">
        <v>32</v>
      </c>
      <c r="F22948" s="714"/>
      <c r="G22948" s="715"/>
    </row>
    <row r="22949" spans="1:7" s="24" customFormat="1">
      <c r="A22949" s="697">
        <v>6931</v>
      </c>
      <c r="B22949" s="697" t="s">
        <v>39</v>
      </c>
      <c r="C22949" s="695" t="s">
        <v>40</v>
      </c>
      <c r="D22949" s="699" t="s">
        <v>41</v>
      </c>
      <c r="E22949" s="11">
        <v>2206.6</v>
      </c>
      <c r="F22949" s="12" t="s">
        <v>42</v>
      </c>
      <c r="G22949" s="20">
        <f>SUM(A22949*E22949/100)</f>
        <v>152939.446</v>
      </c>
    </row>
    <row r="22950" spans="1:7" s="24" customFormat="1">
      <c r="A22950" s="698"/>
      <c r="B22950" s="698"/>
      <c r="C22950" s="696"/>
      <c r="D22950" s="700"/>
      <c r="E22950" s="727" t="s">
        <v>43</v>
      </c>
      <c r="F22950" s="728"/>
      <c r="G22950" s="729"/>
    </row>
    <row r="22951" spans="1:7" s="24" customFormat="1">
      <c r="A22951" s="697">
        <v>6931</v>
      </c>
      <c r="B22951" s="697" t="s">
        <v>39</v>
      </c>
      <c r="C22951" s="695" t="s">
        <v>44</v>
      </c>
      <c r="D22951" s="699" t="s">
        <v>45</v>
      </c>
      <c r="E22951" s="12">
        <v>2197.52</v>
      </c>
      <c r="F22951" s="12" t="s">
        <v>42</v>
      </c>
      <c r="G22951" s="20">
        <f>SUM(A22951*E22951/100)</f>
        <v>152310.11119999998</v>
      </c>
    </row>
    <row r="22952" spans="1:7" s="24" customFormat="1">
      <c r="A22952" s="698"/>
      <c r="B22952" s="698"/>
      <c r="C22952" s="696"/>
      <c r="D22952" s="700"/>
      <c r="E22952" s="727" t="s">
        <v>46</v>
      </c>
      <c r="F22952" s="728"/>
      <c r="G22952" s="729"/>
    </row>
    <row r="22953" spans="1:7">
      <c r="A22953" s="695">
        <v>164</v>
      </c>
      <c r="B22953" s="695" t="s">
        <v>10</v>
      </c>
      <c r="C22953" s="10" t="s">
        <v>47</v>
      </c>
      <c r="D22953" s="699" t="s">
        <v>34</v>
      </c>
      <c r="E22953" s="11">
        <v>14429.25</v>
      </c>
      <c r="F22953" s="12" t="s">
        <v>13</v>
      </c>
      <c r="G22953" s="20">
        <f>SUM(A22953*E22953/100)</f>
        <v>23663.97</v>
      </c>
    </row>
    <row r="22954" spans="1:7">
      <c r="A22954" s="696"/>
      <c r="B22954" s="696"/>
      <c r="C22954" s="14"/>
      <c r="D22954" s="700"/>
      <c r="E22954" s="701" t="s">
        <v>35</v>
      </c>
      <c r="F22954" s="702"/>
      <c r="G22954" s="703"/>
    </row>
    <row r="22955" spans="1:7" ht="38.25">
      <c r="A22955" s="66"/>
      <c r="B22955" s="66"/>
      <c r="C22955" s="10" t="s">
        <v>50</v>
      </c>
      <c r="D22955" s="67" t="s">
        <v>153</v>
      </c>
      <c r="E22955" s="730"/>
      <c r="F22955" s="731"/>
      <c r="G22955" s="732"/>
    </row>
    <row r="22956" spans="1:7">
      <c r="A22956" s="695">
        <v>864</v>
      </c>
      <c r="B22956" s="695" t="s">
        <v>39</v>
      </c>
      <c r="C22956" s="697" t="s">
        <v>154</v>
      </c>
      <c r="D22956" s="699" t="s">
        <v>331</v>
      </c>
      <c r="E22956" s="11">
        <v>4411.82</v>
      </c>
      <c r="F22956" s="12" t="s">
        <v>42</v>
      </c>
      <c r="G22956" s="20">
        <f>SUM(A22956*E22956/100)</f>
        <v>38118.124799999998</v>
      </c>
    </row>
    <row r="22957" spans="1:7">
      <c r="A22957" s="696"/>
      <c r="B22957" s="696"/>
      <c r="C22957" s="698"/>
      <c r="D22957" s="700"/>
      <c r="E22957" s="701" t="s">
        <v>332</v>
      </c>
      <c r="F22957" s="702"/>
      <c r="G22957" s="703"/>
    </row>
    <row r="22958" spans="1:7">
      <c r="A22958" s="695">
        <v>48</v>
      </c>
      <c r="B22958" s="695" t="s">
        <v>39</v>
      </c>
      <c r="C22958" s="697" t="s">
        <v>157</v>
      </c>
      <c r="D22958" s="699" t="s">
        <v>158</v>
      </c>
      <c r="E22958" s="11">
        <v>3275.5</v>
      </c>
      <c r="F22958" s="12" t="s">
        <v>42</v>
      </c>
      <c r="G22958" s="20">
        <f>SUM(A22958*E22958/100)</f>
        <v>1572.24</v>
      </c>
    </row>
    <row r="22959" spans="1:7">
      <c r="A22959" s="696"/>
      <c r="B22959" s="696"/>
      <c r="C22959" s="698"/>
      <c r="D22959" s="700"/>
      <c r="E22959" s="701" t="s">
        <v>159</v>
      </c>
      <c r="F22959" s="702"/>
      <c r="G22959" s="703"/>
    </row>
    <row r="22960" spans="1:7">
      <c r="A22960" s="697">
        <v>63</v>
      </c>
      <c r="B22960" s="697" t="s">
        <v>39</v>
      </c>
      <c r="C22960" s="10" t="s">
        <v>54</v>
      </c>
      <c r="D22960" s="699" t="s">
        <v>257</v>
      </c>
      <c r="E22960" s="11">
        <v>180.5</v>
      </c>
      <c r="F22960" s="12" t="s">
        <v>42</v>
      </c>
      <c r="G22960" s="20">
        <f>SUM(A22960*E22960)</f>
        <v>11371.5</v>
      </c>
    </row>
    <row r="22961" spans="1:7">
      <c r="A22961" s="698"/>
      <c r="B22961" s="698"/>
      <c r="C22961" s="14"/>
      <c r="D22961" s="700"/>
      <c r="E22961" s="701" t="s">
        <v>258</v>
      </c>
      <c r="F22961" s="702"/>
      <c r="G22961" s="703"/>
    </row>
    <row r="22962" spans="1:7" s="25" customFormat="1">
      <c r="A22962" s="697">
        <v>48</v>
      </c>
      <c r="B22962" s="697" t="s">
        <v>39</v>
      </c>
      <c r="C22962" s="697" t="s">
        <v>57</v>
      </c>
      <c r="D22962" s="699" t="s">
        <v>48</v>
      </c>
      <c r="E22962" s="12">
        <v>27678.86</v>
      </c>
      <c r="F22962" s="12" t="s">
        <v>42</v>
      </c>
      <c r="G22962" s="20">
        <f>SUM(A22962*E22962/100)</f>
        <v>13285.852800000001</v>
      </c>
    </row>
    <row r="22963" spans="1:7" s="25" customFormat="1">
      <c r="A22963" s="698"/>
      <c r="B22963" s="698"/>
      <c r="C22963" s="698"/>
      <c r="D22963" s="700"/>
      <c r="E22963" s="707" t="s">
        <v>49</v>
      </c>
      <c r="F22963" s="707"/>
      <c r="G22963" s="707"/>
    </row>
    <row r="22964" spans="1:7">
      <c r="A22964" s="697">
        <v>153</v>
      </c>
      <c r="B22964" s="697" t="s">
        <v>39</v>
      </c>
      <c r="C22964" s="695" t="s">
        <v>60</v>
      </c>
      <c r="D22964" s="699" t="s">
        <v>51</v>
      </c>
      <c r="E22964" s="11">
        <v>28253.61</v>
      </c>
      <c r="F22964" s="12" t="s">
        <v>52</v>
      </c>
      <c r="G22964" s="20">
        <f>SUM(A22964*E22964/100)</f>
        <v>43228.023300000001</v>
      </c>
    </row>
    <row r="22965" spans="1:7">
      <c r="A22965" s="698"/>
      <c r="B22965" s="698"/>
      <c r="C22965" s="696"/>
      <c r="D22965" s="700"/>
      <c r="E22965" s="701" t="s">
        <v>53</v>
      </c>
      <c r="F22965" s="702"/>
      <c r="G22965" s="703"/>
    </row>
    <row r="22966" spans="1:7">
      <c r="A22966" s="695">
        <v>144</v>
      </c>
      <c r="B22966" s="695" t="s">
        <v>39</v>
      </c>
      <c r="C22966" s="697" t="s">
        <v>63</v>
      </c>
      <c r="D22966" s="699" t="s">
        <v>55</v>
      </c>
      <c r="E22966" s="11">
        <v>34520.31</v>
      </c>
      <c r="F22966" s="12" t="s">
        <v>42</v>
      </c>
      <c r="G22966" s="20">
        <f>SUM(A22966*E22966/100)</f>
        <v>49709.246399999996</v>
      </c>
    </row>
    <row r="22967" spans="1:7">
      <c r="A22967" s="696"/>
      <c r="B22967" s="696"/>
      <c r="C22967" s="698"/>
      <c r="D22967" s="700"/>
      <c r="E22967" s="701" t="s">
        <v>56</v>
      </c>
      <c r="F22967" s="702"/>
      <c r="G22967" s="703"/>
    </row>
    <row r="22968" spans="1:7">
      <c r="A22968" s="697">
        <v>6668</v>
      </c>
      <c r="B22968" s="697" t="s">
        <v>39</v>
      </c>
      <c r="C22968" s="695" t="s">
        <v>66</v>
      </c>
      <c r="D22968" s="699" t="s">
        <v>58</v>
      </c>
      <c r="E22968" s="11">
        <v>1079.6500000000001</v>
      </c>
      <c r="F22968" s="12" t="s">
        <v>42</v>
      </c>
      <c r="G22968" s="13">
        <f>SUM(A22968*E22968/100)</f>
        <v>71991.062000000005</v>
      </c>
    </row>
    <row r="22969" spans="1:7">
      <c r="A22969" s="698"/>
      <c r="B22969" s="698"/>
      <c r="C22969" s="696"/>
      <c r="D22969" s="700"/>
      <c r="E22969" s="701" t="s">
        <v>59</v>
      </c>
      <c r="F22969" s="702"/>
      <c r="G22969" s="703"/>
    </row>
    <row r="22970" spans="1:7">
      <c r="A22970" s="695">
        <v>7044</v>
      </c>
      <c r="B22970" s="695" t="s">
        <v>39</v>
      </c>
      <c r="C22970" s="697" t="s">
        <v>69</v>
      </c>
      <c r="D22970" s="699" t="s">
        <v>64</v>
      </c>
      <c r="E22970" s="11">
        <v>829.95</v>
      </c>
      <c r="F22970" s="12" t="s">
        <v>42</v>
      </c>
      <c r="G22970" s="13">
        <f>SUM(A22970*E22970/100)</f>
        <v>58461.678000000007</v>
      </c>
    </row>
    <row r="22971" spans="1:7">
      <c r="A22971" s="696"/>
      <c r="B22971" s="696"/>
      <c r="C22971" s="698"/>
      <c r="D22971" s="700"/>
      <c r="E22971" s="701" t="s">
        <v>65</v>
      </c>
      <c r="F22971" s="702"/>
      <c r="G22971" s="703"/>
    </row>
    <row r="22972" spans="1:7">
      <c r="A22972" s="695">
        <v>769</v>
      </c>
      <c r="B22972" s="695" t="s">
        <v>39</v>
      </c>
      <c r="C22972" s="697" t="s">
        <v>73</v>
      </c>
      <c r="D22972" s="699" t="s">
        <v>313</v>
      </c>
      <c r="E22972" s="11">
        <v>1287.44</v>
      </c>
      <c r="F22972" s="12" t="s">
        <v>42</v>
      </c>
      <c r="G22972" s="13">
        <f>SUM(A22972*E22972/100)</f>
        <v>9900.4135999999999</v>
      </c>
    </row>
    <row r="22973" spans="1:7">
      <c r="A22973" s="696"/>
      <c r="B22973" s="696"/>
      <c r="C22973" s="698"/>
      <c r="D22973" s="700"/>
      <c r="E22973" s="701" t="s">
        <v>314</v>
      </c>
      <c r="F22973" s="702"/>
      <c r="G22973" s="703"/>
    </row>
    <row r="22974" spans="1:7">
      <c r="A22974" s="695">
        <v>60</v>
      </c>
      <c r="B22974" s="695" t="s">
        <v>72</v>
      </c>
      <c r="C22974" s="697" t="s">
        <v>208</v>
      </c>
      <c r="D22974" s="699" t="s">
        <v>333</v>
      </c>
      <c r="E22974" s="11">
        <v>261.25</v>
      </c>
      <c r="F22974" s="12" t="s">
        <v>75</v>
      </c>
      <c r="G22974" s="13">
        <f>SUM(A22974*E22974)</f>
        <v>15675</v>
      </c>
    </row>
    <row r="22975" spans="1:7">
      <c r="A22975" s="696"/>
      <c r="B22975" s="696"/>
      <c r="C22975" s="698"/>
      <c r="D22975" s="700"/>
      <c r="E22975" s="701" t="s">
        <v>334</v>
      </c>
      <c r="F22975" s="702"/>
      <c r="G22975" s="703"/>
    </row>
    <row r="22976" spans="1:7">
      <c r="A22976" s="695">
        <v>9152</v>
      </c>
      <c r="B22976" s="695" t="s">
        <v>39</v>
      </c>
      <c r="C22976" s="697" t="s">
        <v>209</v>
      </c>
      <c r="D22976" s="699" t="s">
        <v>67</v>
      </c>
      <c r="E22976" s="11">
        <v>896.31</v>
      </c>
      <c r="F22976" s="12" t="s">
        <v>42</v>
      </c>
      <c r="G22976" s="13">
        <f>SUM(A22976*E22976/100)</f>
        <v>82030.291199999992</v>
      </c>
    </row>
    <row r="22977" spans="1:7">
      <c r="A22977" s="696"/>
      <c r="B22977" s="696"/>
      <c r="C22977" s="698"/>
      <c r="D22977" s="700"/>
      <c r="E22977" s="701" t="s">
        <v>335</v>
      </c>
      <c r="F22977" s="702"/>
      <c r="G22977" s="703"/>
    </row>
    <row r="22978" spans="1:7">
      <c r="A22978" s="695">
        <v>120</v>
      </c>
      <c r="B22978" s="695" t="s">
        <v>39</v>
      </c>
      <c r="C22978" s="697" t="s">
        <v>210</v>
      </c>
      <c r="D22978" s="699" t="s">
        <v>336</v>
      </c>
      <c r="E22978" s="11">
        <v>1030.98</v>
      </c>
      <c r="F22978" s="12" t="s">
        <v>42</v>
      </c>
      <c r="G22978" s="13">
        <f>SUM(A22978*E22978/100)</f>
        <v>1237.1760000000002</v>
      </c>
    </row>
    <row r="22979" spans="1:7">
      <c r="A22979" s="696"/>
      <c r="B22979" s="696"/>
      <c r="C22979" s="698"/>
      <c r="D22979" s="700"/>
      <c r="E22979" s="701" t="s">
        <v>337</v>
      </c>
      <c r="F22979" s="702"/>
      <c r="G22979" s="703"/>
    </row>
    <row r="22980" spans="1:7" s="30" customFormat="1">
      <c r="A22980" s="4"/>
      <c r="B22980" s="4"/>
      <c r="C22980" s="3"/>
      <c r="D22980" s="26"/>
      <c r="E22980" s="27"/>
      <c r="F22980" s="28" t="s">
        <v>77</v>
      </c>
      <c r="G22980" s="29">
        <v>897944</v>
      </c>
    </row>
    <row r="22981" spans="1:7">
      <c r="A22981" s="31"/>
      <c r="B22981" s="32"/>
      <c r="C22981" s="32"/>
      <c r="D22981" s="33" t="s">
        <v>78</v>
      </c>
      <c r="E22981" s="32"/>
      <c r="F22981" s="32"/>
      <c r="G22981" s="34"/>
    </row>
    <row r="22982" spans="1:7" s="25" customFormat="1">
      <c r="A22982" s="759">
        <v>1</v>
      </c>
      <c r="B22982" s="759" t="s">
        <v>72</v>
      </c>
      <c r="C22982" s="760" t="s">
        <v>11</v>
      </c>
      <c r="D22982" s="755" t="s">
        <v>79</v>
      </c>
      <c r="E22982" s="35">
        <v>4802.6000000000004</v>
      </c>
      <c r="F22982" s="14" t="s">
        <v>75</v>
      </c>
      <c r="G22982" s="13">
        <f>SUM(A22982*E22982)</f>
        <v>4802.6000000000004</v>
      </c>
    </row>
    <row r="22983" spans="1:7" s="25" customFormat="1">
      <c r="A22983" s="696"/>
      <c r="B22983" s="696"/>
      <c r="C22983" s="698"/>
      <c r="D22983" s="700"/>
      <c r="E22983" s="701" t="s">
        <v>80</v>
      </c>
      <c r="F22983" s="702"/>
      <c r="G22983" s="703"/>
    </row>
    <row r="22984" spans="1:7" s="36" customFormat="1">
      <c r="A22984" s="695">
        <v>2</v>
      </c>
      <c r="B22984" s="695" t="s">
        <v>72</v>
      </c>
      <c r="C22984" s="697" t="s">
        <v>15</v>
      </c>
      <c r="D22984" s="699" t="s">
        <v>81</v>
      </c>
      <c r="E22984" s="11">
        <v>2042.43</v>
      </c>
      <c r="F22984" s="12" t="s">
        <v>75</v>
      </c>
      <c r="G22984" s="13">
        <f>SUM(A22984*E22984)</f>
        <v>4084.86</v>
      </c>
    </row>
    <row r="22985" spans="1:7" s="36" customFormat="1">
      <c r="A22985" s="696"/>
      <c r="B22985" s="696"/>
      <c r="C22985" s="698"/>
      <c r="D22985" s="700"/>
      <c r="E22985" s="701" t="s">
        <v>82</v>
      </c>
      <c r="F22985" s="702"/>
      <c r="G22985" s="703"/>
    </row>
    <row r="22986" spans="1:7">
      <c r="A22986" s="695">
        <v>2</v>
      </c>
      <c r="B22986" s="695" t="s">
        <v>72</v>
      </c>
      <c r="C22986" s="697" t="s">
        <v>18</v>
      </c>
      <c r="D22986" s="699" t="s">
        <v>83</v>
      </c>
      <c r="E22986" s="11">
        <v>447.15</v>
      </c>
      <c r="F22986" s="12" t="s">
        <v>75</v>
      </c>
      <c r="G22986" s="13">
        <f>SUM(A22986*E22986)</f>
        <v>894.3</v>
      </c>
    </row>
    <row r="22987" spans="1:7">
      <c r="A22987" s="696"/>
      <c r="B22987" s="696"/>
      <c r="C22987" s="698"/>
      <c r="D22987" s="700"/>
      <c r="E22987" s="701" t="s">
        <v>84</v>
      </c>
      <c r="F22987" s="702"/>
      <c r="G22987" s="703"/>
    </row>
    <row r="22988" spans="1:7">
      <c r="A22988" s="704">
        <v>3</v>
      </c>
      <c r="B22988" s="704" t="s">
        <v>72</v>
      </c>
      <c r="C22988" s="705" t="s">
        <v>21</v>
      </c>
      <c r="D22988" s="706" t="s">
        <v>85</v>
      </c>
      <c r="E22988" s="11">
        <v>1109.46</v>
      </c>
      <c r="F22988" s="12" t="s">
        <v>75</v>
      </c>
      <c r="G22988" s="13">
        <f>SUM(A22988*E22988)</f>
        <v>3328.38</v>
      </c>
    </row>
    <row r="22989" spans="1:7">
      <c r="A22989" s="704"/>
      <c r="B22989" s="704"/>
      <c r="C22989" s="705"/>
      <c r="D22989" s="706"/>
      <c r="E22989" s="707" t="s">
        <v>86</v>
      </c>
      <c r="F22989" s="707"/>
      <c r="G22989" s="707"/>
    </row>
    <row r="22990" spans="1:7" s="36" customFormat="1">
      <c r="A22990" s="695">
        <v>2</v>
      </c>
      <c r="B22990" s="695" t="s">
        <v>72</v>
      </c>
      <c r="C22990" s="697" t="s">
        <v>25</v>
      </c>
      <c r="D22990" s="699" t="s">
        <v>87</v>
      </c>
      <c r="E22990" s="11">
        <v>509.74</v>
      </c>
      <c r="F22990" s="12" t="s">
        <v>75</v>
      </c>
      <c r="G22990" s="13">
        <f>SUM(A22990*E22990)</f>
        <v>1019.48</v>
      </c>
    </row>
    <row r="22991" spans="1:7" s="36" customFormat="1">
      <c r="A22991" s="696"/>
      <c r="B22991" s="696"/>
      <c r="C22991" s="698"/>
      <c r="D22991" s="700"/>
      <c r="E22991" s="701" t="s">
        <v>88</v>
      </c>
      <c r="F22991" s="702"/>
      <c r="G22991" s="703"/>
    </row>
    <row r="22992" spans="1:7" s="36" customFormat="1">
      <c r="A22992" s="695">
        <v>1</v>
      </c>
      <c r="B22992" s="695" t="s">
        <v>89</v>
      </c>
      <c r="C22992" s="697" t="s">
        <v>29</v>
      </c>
      <c r="D22992" s="699" t="s">
        <v>90</v>
      </c>
      <c r="E22992" s="11">
        <v>1142.24</v>
      </c>
      <c r="F22992" s="12" t="s">
        <v>75</v>
      </c>
      <c r="G22992" s="13">
        <f>SUM(A22992*E22992)</f>
        <v>1142.24</v>
      </c>
    </row>
    <row r="22993" spans="1:7" s="36" customFormat="1">
      <c r="A22993" s="696"/>
      <c r="B22993" s="696"/>
      <c r="C22993" s="698"/>
      <c r="D22993" s="700"/>
      <c r="E22993" s="701" t="s">
        <v>91</v>
      </c>
      <c r="F22993" s="702"/>
      <c r="G22993" s="703"/>
    </row>
    <row r="22994" spans="1:7">
      <c r="A22994" s="695">
        <v>1</v>
      </c>
      <c r="B22994" s="695" t="s">
        <v>89</v>
      </c>
      <c r="C22994" s="697" t="s">
        <v>33</v>
      </c>
      <c r="D22994" s="699" t="s">
        <v>92</v>
      </c>
      <c r="E22994" s="11">
        <v>4694.8</v>
      </c>
      <c r="F22994" s="12" t="s">
        <v>75</v>
      </c>
      <c r="G22994" s="13">
        <f>SUM(A22994*E22994)</f>
        <v>4694.8</v>
      </c>
    </row>
    <row r="22995" spans="1:7">
      <c r="A22995" s="696"/>
      <c r="B22995" s="696"/>
      <c r="C22995" s="698"/>
      <c r="D22995" s="700"/>
      <c r="E22995" s="701" t="s">
        <v>93</v>
      </c>
      <c r="F22995" s="702"/>
      <c r="G22995" s="703"/>
    </row>
    <row r="22996" spans="1:7">
      <c r="A22996" s="695">
        <v>1</v>
      </c>
      <c r="B22996" s="695" t="s">
        <v>89</v>
      </c>
      <c r="C22996" s="697" t="s">
        <v>36</v>
      </c>
      <c r="D22996" s="699" t="s">
        <v>94</v>
      </c>
      <c r="E22996" s="11">
        <v>938.47</v>
      </c>
      <c r="F22996" s="12" t="s">
        <v>75</v>
      </c>
      <c r="G22996" s="13">
        <f>SUM(A22996*E22996)</f>
        <v>938.47</v>
      </c>
    </row>
    <row r="22997" spans="1:7">
      <c r="A22997" s="696"/>
      <c r="B22997" s="696"/>
      <c r="C22997" s="698"/>
      <c r="D22997" s="700"/>
      <c r="E22997" s="701" t="s">
        <v>95</v>
      </c>
      <c r="F22997" s="702"/>
      <c r="G22997" s="703"/>
    </row>
    <row r="22998" spans="1:7" s="36" customFormat="1">
      <c r="A22998" s="695">
        <v>1</v>
      </c>
      <c r="B22998" s="695" t="s">
        <v>89</v>
      </c>
      <c r="C22998" s="697" t="s">
        <v>40</v>
      </c>
      <c r="D22998" s="699" t="s">
        <v>96</v>
      </c>
      <c r="E22998" s="11">
        <v>795</v>
      </c>
      <c r="F22998" s="12" t="s">
        <v>75</v>
      </c>
      <c r="G22998" s="13">
        <f>SUM(A22998*E22998)</f>
        <v>795</v>
      </c>
    </row>
    <row r="22999" spans="1:7" s="36" customFormat="1">
      <c r="A22999" s="696"/>
      <c r="B22999" s="696"/>
      <c r="C22999" s="698"/>
      <c r="D22999" s="700"/>
      <c r="E22999" s="701" t="s">
        <v>97</v>
      </c>
      <c r="F22999" s="702"/>
      <c r="G22999" s="703"/>
    </row>
    <row r="23000" spans="1:7" s="36" customFormat="1">
      <c r="A23000" s="695"/>
      <c r="B23000" s="695"/>
      <c r="C23000" s="697" t="s">
        <v>44</v>
      </c>
      <c r="D23000" s="699" t="s">
        <v>98</v>
      </c>
      <c r="E23000" s="39"/>
      <c r="F23000" s="40"/>
      <c r="G23000" s="41"/>
    </row>
    <row r="23001" spans="1:7" s="36" customFormat="1">
      <c r="A23001" s="696"/>
      <c r="B23001" s="696"/>
      <c r="C23001" s="698"/>
      <c r="D23001" s="700"/>
      <c r="E23001" s="42"/>
      <c r="F23001" s="43"/>
      <c r="G23001" s="44"/>
    </row>
    <row r="23002" spans="1:7" s="36" customFormat="1">
      <c r="A23002" s="695">
        <v>1</v>
      </c>
      <c r="B23002" s="695" t="s">
        <v>89</v>
      </c>
      <c r="C23002" s="697" t="s">
        <v>99</v>
      </c>
      <c r="D23002" s="699" t="s">
        <v>100</v>
      </c>
      <c r="E23002" s="11">
        <v>271.92</v>
      </c>
      <c r="F23002" s="12" t="s">
        <v>75</v>
      </c>
      <c r="G23002" s="13">
        <f>SUM(A23002*E23002)</f>
        <v>271.92</v>
      </c>
    </row>
    <row r="23003" spans="1:7" s="36" customFormat="1">
      <c r="A23003" s="696"/>
      <c r="B23003" s="696"/>
      <c r="C23003" s="698"/>
      <c r="D23003" s="700"/>
      <c r="E23003" s="701" t="s">
        <v>101</v>
      </c>
      <c r="F23003" s="702"/>
      <c r="G23003" s="703"/>
    </row>
    <row r="23004" spans="1:7" s="36" customFormat="1">
      <c r="A23004" s="695">
        <v>1</v>
      </c>
      <c r="B23004" s="695" t="s">
        <v>89</v>
      </c>
      <c r="C23004" s="697" t="s">
        <v>102</v>
      </c>
      <c r="D23004" s="699" t="s">
        <v>103</v>
      </c>
      <c r="E23004" s="11">
        <v>365.42</v>
      </c>
      <c r="F23004" s="12" t="s">
        <v>75</v>
      </c>
      <c r="G23004" s="13">
        <f>SUM(A23004*E23004)</f>
        <v>365.42</v>
      </c>
    </row>
    <row r="23005" spans="1:7" s="36" customFormat="1">
      <c r="A23005" s="696"/>
      <c r="B23005" s="696"/>
      <c r="C23005" s="698"/>
      <c r="D23005" s="700"/>
      <c r="E23005" s="701" t="s">
        <v>104</v>
      </c>
      <c r="F23005" s="702"/>
      <c r="G23005" s="703"/>
    </row>
    <row r="23006" spans="1:7" s="30" customFormat="1">
      <c r="A23006" s="45"/>
      <c r="B23006" s="45"/>
      <c r="C23006" s="12"/>
      <c r="D23006" s="46"/>
      <c r="E23006" s="27"/>
      <c r="F23006" s="28" t="s">
        <v>105</v>
      </c>
      <c r="G23006" s="47">
        <v>23005</v>
      </c>
    </row>
    <row r="23007" spans="1:7">
      <c r="A23007" s="45"/>
      <c r="B23007" s="45"/>
      <c r="C23007" s="12"/>
      <c r="D23007" s="48" t="s">
        <v>106</v>
      </c>
      <c r="E23007" s="49"/>
      <c r="F23007" s="49"/>
      <c r="G23007" s="49"/>
    </row>
    <row r="23008" spans="1:7" s="36" customFormat="1">
      <c r="A23008" s="695">
        <v>60</v>
      </c>
      <c r="B23008" s="695" t="s">
        <v>107</v>
      </c>
      <c r="C23008" s="697" t="s">
        <v>11</v>
      </c>
      <c r="D23008" s="699" t="s">
        <v>108</v>
      </c>
      <c r="E23008" s="11">
        <v>373</v>
      </c>
      <c r="F23008" s="12" t="s">
        <v>75</v>
      </c>
      <c r="G23008" s="13">
        <f>SUM(A23008*E23008)</f>
        <v>22380</v>
      </c>
    </row>
    <row r="23009" spans="1:7" s="36" customFormat="1">
      <c r="A23009" s="696"/>
      <c r="B23009" s="696"/>
      <c r="C23009" s="698"/>
      <c r="D23009" s="700"/>
      <c r="E23009" s="701" t="s">
        <v>109</v>
      </c>
      <c r="F23009" s="702"/>
      <c r="G23009" s="703"/>
    </row>
    <row r="23010" spans="1:7" s="36" customFormat="1">
      <c r="A23010" s="695">
        <v>50</v>
      </c>
      <c r="B23010" s="695" t="s">
        <v>107</v>
      </c>
      <c r="C23010" s="697" t="s">
        <v>15</v>
      </c>
      <c r="D23010" s="699" t="s">
        <v>110</v>
      </c>
      <c r="E23010" s="11">
        <v>242</v>
      </c>
      <c r="F23010" s="12" t="s">
        <v>111</v>
      </c>
      <c r="G23010" s="13">
        <f>SUM(A23010*E23010)</f>
        <v>12100</v>
      </c>
    </row>
    <row r="23011" spans="1:7" s="36" customFormat="1">
      <c r="A23011" s="696"/>
      <c r="B23011" s="696"/>
      <c r="C23011" s="698"/>
      <c r="D23011" s="700"/>
      <c r="E23011" s="701" t="s">
        <v>112</v>
      </c>
      <c r="F23011" s="702"/>
      <c r="G23011" s="703"/>
    </row>
    <row r="23012" spans="1:7">
      <c r="A23012" s="695">
        <v>5</v>
      </c>
      <c r="B23012" s="695" t="s">
        <v>72</v>
      </c>
      <c r="C23012" s="697" t="s">
        <v>18</v>
      </c>
      <c r="D23012" s="699" t="s">
        <v>113</v>
      </c>
      <c r="E23012" s="11">
        <v>14748</v>
      </c>
      <c r="F23012" s="12" t="s">
        <v>75</v>
      </c>
      <c r="G23012" s="13">
        <f>SUM(A23012*E23012)</f>
        <v>73740</v>
      </c>
    </row>
    <row r="23013" spans="1:7">
      <c r="A23013" s="696"/>
      <c r="B23013" s="696"/>
      <c r="C23013" s="698"/>
      <c r="D23013" s="700"/>
      <c r="E23013" s="701" t="s">
        <v>114</v>
      </c>
      <c r="F23013" s="702"/>
      <c r="G23013" s="703"/>
    </row>
    <row r="23014" spans="1:7">
      <c r="A23014" s="45"/>
      <c r="B23014" s="45"/>
      <c r="C23014" s="12"/>
      <c r="D23014" s="46"/>
      <c r="E23014" s="49"/>
      <c r="F23014" s="50" t="s">
        <v>116</v>
      </c>
      <c r="G23014" s="51">
        <v>108220</v>
      </c>
    </row>
    <row r="23015" spans="1:7">
      <c r="A23015" s="6"/>
      <c r="B23015" s="6"/>
      <c r="C23015" s="7"/>
      <c r="D23015" s="8" t="s">
        <v>117</v>
      </c>
      <c r="E23015" s="6"/>
      <c r="F23015" s="6"/>
      <c r="G23015" s="9"/>
    </row>
    <row r="23016" spans="1:7" ht="25.5">
      <c r="A23016" s="45">
        <v>1</v>
      </c>
      <c r="B23016" s="45" t="s">
        <v>89</v>
      </c>
      <c r="C23016" s="12" t="s">
        <v>11</v>
      </c>
      <c r="D23016" s="46" t="s">
        <v>115</v>
      </c>
      <c r="E23016" s="11"/>
      <c r="F23016" s="12" t="s">
        <v>75</v>
      </c>
      <c r="G23016" s="13"/>
    </row>
    <row r="23017" spans="1:7">
      <c r="A23017" s="6"/>
      <c r="B23017" s="6"/>
      <c r="C23017" s="7"/>
      <c r="D23017" s="8" t="s">
        <v>118</v>
      </c>
      <c r="E23017" s="6"/>
      <c r="F23017" s="6"/>
      <c r="G23017" s="9"/>
    </row>
    <row r="23018" spans="1:7" ht="153">
      <c r="A23018" s="45">
        <v>60</v>
      </c>
      <c r="B23018" s="45" t="s">
        <v>107</v>
      </c>
      <c r="C23018" s="12" t="s">
        <v>11</v>
      </c>
      <c r="D23018" s="46" t="s">
        <v>119</v>
      </c>
      <c r="E23018" s="11"/>
      <c r="F23018" s="12" t="s">
        <v>111</v>
      </c>
      <c r="G23018" s="13"/>
    </row>
    <row r="23019" spans="1:7" ht="140.25">
      <c r="A23019" s="45">
        <v>10</v>
      </c>
      <c r="B23019" s="45" t="s">
        <v>72</v>
      </c>
      <c r="C23019" s="12" t="s">
        <v>15</v>
      </c>
      <c r="D23019" s="46" t="s">
        <v>120</v>
      </c>
      <c r="E23019" s="11"/>
      <c r="F23019" s="12" t="s">
        <v>75</v>
      </c>
      <c r="G23019" s="13"/>
    </row>
    <row r="23020" spans="1:7" ht="153">
      <c r="A23020" s="45">
        <v>100</v>
      </c>
      <c r="B23020" s="45" t="s">
        <v>107</v>
      </c>
      <c r="C23020" s="12" t="s">
        <v>18</v>
      </c>
      <c r="D23020" s="46" t="s">
        <v>121</v>
      </c>
      <c r="E23020" s="11"/>
      <c r="F23020" s="12" t="s">
        <v>111</v>
      </c>
      <c r="G23020" s="13"/>
    </row>
    <row r="23021" spans="1:7" ht="140.25">
      <c r="A23021" s="45">
        <v>10</v>
      </c>
      <c r="B23021" s="45" t="s">
        <v>72</v>
      </c>
      <c r="C23021" s="12" t="s">
        <v>21</v>
      </c>
      <c r="D23021" s="46" t="s">
        <v>122</v>
      </c>
      <c r="E23021" s="11"/>
      <c r="F23021" s="12" t="s">
        <v>75</v>
      </c>
      <c r="G23021" s="13"/>
    </row>
    <row r="23022" spans="1:7" ht="153">
      <c r="A23022" s="45">
        <v>100</v>
      </c>
      <c r="B23022" s="45" t="s">
        <v>107</v>
      </c>
      <c r="C23022" s="12" t="s">
        <v>25</v>
      </c>
      <c r="D23022" s="46" t="s">
        <v>123</v>
      </c>
      <c r="E23022" s="11"/>
      <c r="F23022" s="12" t="s">
        <v>111</v>
      </c>
      <c r="G23022" s="13"/>
    </row>
    <row r="23023" spans="1:7" ht="153">
      <c r="A23023" s="45">
        <v>20</v>
      </c>
      <c r="B23023" s="45" t="s">
        <v>107</v>
      </c>
      <c r="C23023" s="12" t="s">
        <v>29</v>
      </c>
      <c r="D23023" s="46" t="s">
        <v>124</v>
      </c>
      <c r="E23023" s="11"/>
      <c r="F23023" s="12" t="s">
        <v>111</v>
      </c>
      <c r="G23023" s="13"/>
    </row>
    <row r="23024" spans="1:7" ht="153">
      <c r="A23024" s="45">
        <v>8</v>
      </c>
      <c r="B23024" s="45" t="s">
        <v>72</v>
      </c>
      <c r="C23024" s="12" t="s">
        <v>33</v>
      </c>
      <c r="D23024" s="46" t="s">
        <v>125</v>
      </c>
      <c r="E23024" s="11"/>
      <c r="F23024" s="12" t="s">
        <v>75</v>
      </c>
      <c r="G23024" s="13"/>
    </row>
    <row r="23025" spans="1:7" ht="89.25">
      <c r="A23025" s="45">
        <v>6</v>
      </c>
      <c r="B23025" s="45" t="s">
        <v>72</v>
      </c>
      <c r="C23025" s="12" t="s">
        <v>36</v>
      </c>
      <c r="D23025" s="46" t="s">
        <v>126</v>
      </c>
      <c r="E23025" s="11"/>
      <c r="F23025" s="12" t="s">
        <v>75</v>
      </c>
      <c r="G23025" s="13"/>
    </row>
    <row r="23026" spans="1:7" ht="89.25">
      <c r="A23026" s="45">
        <v>3</v>
      </c>
      <c r="B23026" s="45" t="s">
        <v>72</v>
      </c>
      <c r="C23026" s="12" t="s">
        <v>40</v>
      </c>
      <c r="D23026" s="46" t="s">
        <v>127</v>
      </c>
      <c r="E23026" s="11"/>
      <c r="F23026" s="12" t="s">
        <v>75</v>
      </c>
      <c r="G23026" s="13"/>
    </row>
    <row r="23027" spans="1:7" ht="89.25">
      <c r="A23027" s="45">
        <v>2</v>
      </c>
      <c r="B23027" s="45" t="s">
        <v>72</v>
      </c>
      <c r="C23027" s="12" t="s">
        <v>44</v>
      </c>
      <c r="D23027" s="46" t="s">
        <v>128</v>
      </c>
      <c r="E23027" s="11"/>
      <c r="F23027" s="12" t="s">
        <v>75</v>
      </c>
      <c r="G23027" s="13"/>
    </row>
    <row r="23028" spans="1:7">
      <c r="A23028" s="6"/>
      <c r="B23028" s="6"/>
      <c r="C23028" s="7"/>
      <c r="D23028" s="38"/>
      <c r="E23028" s="6"/>
      <c r="F23028" s="6"/>
      <c r="G23028" s="9"/>
    </row>
    <row r="23029" spans="1:7" s="36" customFormat="1">
      <c r="A23029" s="52" t="s">
        <v>129</v>
      </c>
      <c r="B23029" s="53"/>
      <c r="C23029" s="54" t="s">
        <v>130</v>
      </c>
      <c r="D23029" s="55"/>
      <c r="F23029" s="56" t="s">
        <v>131</v>
      </c>
      <c r="G23029" s="54"/>
    </row>
    <row r="23030" spans="1:7" s="30" customFormat="1">
      <c r="A23030" s="52" t="s">
        <v>132</v>
      </c>
      <c r="B23030" s="53"/>
      <c r="C23030" s="54" t="s">
        <v>133</v>
      </c>
      <c r="D23030" s="55"/>
      <c r="E23030" s="36"/>
      <c r="F23030" s="56" t="s">
        <v>131</v>
      </c>
    </row>
    <row r="23031" spans="1:7" s="30" customFormat="1">
      <c r="A23031" s="52" t="s">
        <v>134</v>
      </c>
      <c r="B23031" s="57"/>
      <c r="C23031" s="54" t="s">
        <v>135</v>
      </c>
      <c r="D23031" s="58"/>
      <c r="F23031" s="56" t="s">
        <v>131</v>
      </c>
    </row>
    <row r="23032" spans="1:7" s="30" customFormat="1">
      <c r="A23032" s="52" t="s">
        <v>136</v>
      </c>
      <c r="B23032" s="57"/>
      <c r="C23032" s="54" t="s">
        <v>137</v>
      </c>
      <c r="D23032" s="58"/>
      <c r="F23032" s="56" t="s">
        <v>131</v>
      </c>
    </row>
    <row r="23033" spans="1:7" s="25" customFormat="1">
      <c r="A23033" s="59"/>
      <c r="B23033" s="54"/>
      <c r="C23033" s="54"/>
      <c r="D23033" s="60"/>
      <c r="E23033" s="61" t="s">
        <v>138</v>
      </c>
      <c r="F23033" s="62"/>
      <c r="G23033" s="62"/>
    </row>
    <row r="23034" spans="1:7" s="25" customFormat="1">
      <c r="A23034" s="59"/>
      <c r="B23034" s="54"/>
      <c r="C23034" s="54"/>
      <c r="D23034" s="60"/>
      <c r="E23034" s="54"/>
      <c r="F23034" s="54"/>
      <c r="G23034" s="63"/>
    </row>
    <row r="23035" spans="1:7" s="25" customFormat="1">
      <c r="A23035" s="55" t="s">
        <v>139</v>
      </c>
      <c r="B23035" s="54"/>
      <c r="C23035" s="54"/>
      <c r="D23035" s="60"/>
      <c r="E23035" s="64" t="s">
        <v>140</v>
      </c>
      <c r="F23035" s="54"/>
      <c r="G23035" s="63"/>
    </row>
    <row r="23036" spans="1:7" s="25" customFormat="1">
      <c r="B23036" s="54"/>
      <c r="C23036" s="54"/>
      <c r="D23036" s="60"/>
      <c r="E23036" s="64" t="s">
        <v>141</v>
      </c>
      <c r="F23036" s="54"/>
      <c r="G23036" s="63"/>
    </row>
    <row r="23037" spans="1:7" s="25" customFormat="1">
      <c r="B23037" s="54"/>
      <c r="C23037" s="54"/>
      <c r="D23037" s="60"/>
      <c r="E23037" s="64" t="s">
        <v>142</v>
      </c>
      <c r="F23037" s="54"/>
      <c r="G23037" s="63"/>
    </row>
    <row r="23078" spans="1:7">
      <c r="A23078" s="741" t="s">
        <v>0</v>
      </c>
      <c r="B23078" s="741"/>
      <c r="C23078" s="741"/>
      <c r="D23078" s="741"/>
      <c r="E23078" s="741"/>
      <c r="F23078" s="741"/>
      <c r="G23078" s="741"/>
    </row>
    <row r="23079" spans="1:7">
      <c r="A23079" s="742" t="s">
        <v>1</v>
      </c>
      <c r="B23079" s="742"/>
      <c r="C23079" s="742"/>
      <c r="D23079" s="742"/>
      <c r="E23079" s="742"/>
      <c r="F23079" s="742"/>
      <c r="G23079" s="742"/>
    </row>
    <row r="23080" spans="1:7" ht="41.25" customHeight="1">
      <c r="A23080" s="1" t="s">
        <v>2</v>
      </c>
      <c r="B23080" s="2"/>
      <c r="C23080" s="2"/>
      <c r="D23080" s="753" t="s">
        <v>339</v>
      </c>
      <c r="E23080" s="753"/>
      <c r="F23080" s="753"/>
      <c r="G23080" s="753"/>
    </row>
    <row r="23081" spans="1:7">
      <c r="A23081" s="6"/>
      <c r="B23081" s="6"/>
      <c r="C23081" s="7"/>
      <c r="D23081" s="99"/>
      <c r="E23081" s="6"/>
      <c r="F23081" s="6"/>
      <c r="G23081" s="9"/>
    </row>
    <row r="23082" spans="1:7">
      <c r="A23082" s="6"/>
      <c r="B23082" s="6"/>
      <c r="C23082" s="7"/>
      <c r="D23082" s="8" t="s">
        <v>9</v>
      </c>
      <c r="E23082" s="6"/>
      <c r="F23082" s="6"/>
      <c r="G23082" s="9"/>
    </row>
    <row r="23083" spans="1:7">
      <c r="A23083" s="695">
        <v>80</v>
      </c>
      <c r="B23083" s="695" t="s">
        <v>10</v>
      </c>
      <c r="C23083" s="697" t="s">
        <v>11</v>
      </c>
      <c r="D23083" s="699" t="s">
        <v>241</v>
      </c>
      <c r="E23083" s="11">
        <v>3176.25</v>
      </c>
      <c r="F23083" s="12" t="s">
        <v>242</v>
      </c>
      <c r="G23083" s="20">
        <f>SUM(A23083*E23083/1000)</f>
        <v>254.1</v>
      </c>
    </row>
    <row r="23084" spans="1:7">
      <c r="A23084" s="696"/>
      <c r="B23084" s="696"/>
      <c r="C23084" s="698"/>
      <c r="D23084" s="700"/>
      <c r="E23084" s="701" t="s">
        <v>180</v>
      </c>
      <c r="F23084" s="702"/>
      <c r="G23084" s="703"/>
    </row>
    <row r="23085" spans="1:7">
      <c r="A23085" s="695">
        <v>20</v>
      </c>
      <c r="B23085" s="695" t="s">
        <v>10</v>
      </c>
      <c r="C23085" s="10" t="s">
        <v>15</v>
      </c>
      <c r="D23085" s="699" t="s">
        <v>12</v>
      </c>
      <c r="E23085" s="11">
        <v>8694.9500000000007</v>
      </c>
      <c r="F23085" s="12" t="s">
        <v>13</v>
      </c>
      <c r="G23085" s="13">
        <f>SUM(A23085*E23085/100)</f>
        <v>1738.99</v>
      </c>
    </row>
    <row r="23086" spans="1:7">
      <c r="A23086" s="696"/>
      <c r="B23086" s="696"/>
      <c r="C23086" s="14"/>
      <c r="D23086" s="700"/>
      <c r="E23086" s="701" t="s">
        <v>14</v>
      </c>
      <c r="F23086" s="702"/>
      <c r="G23086" s="703"/>
    </row>
    <row r="23087" spans="1:7">
      <c r="A23087" s="695">
        <v>45</v>
      </c>
      <c r="B23087" s="695" t="s">
        <v>10</v>
      </c>
      <c r="C23087" s="697" t="s">
        <v>18</v>
      </c>
      <c r="D23087" s="699" t="s">
        <v>309</v>
      </c>
      <c r="E23087" s="11">
        <v>17723</v>
      </c>
      <c r="F23087" s="12" t="s">
        <v>13</v>
      </c>
      <c r="G23087" s="13">
        <f>SUM(A23087*E23087/100)</f>
        <v>7975.35</v>
      </c>
    </row>
    <row r="23088" spans="1:7">
      <c r="A23088" s="696"/>
      <c r="B23088" s="696"/>
      <c r="C23088" s="698"/>
      <c r="D23088" s="700"/>
      <c r="E23088" s="701" t="s">
        <v>310</v>
      </c>
      <c r="F23088" s="702"/>
      <c r="G23088" s="703"/>
    </row>
    <row r="23089" spans="1:7">
      <c r="A23089" s="695">
        <v>88</v>
      </c>
      <c r="B23089" s="695" t="s">
        <v>10</v>
      </c>
      <c r="C23089" s="697" t="s">
        <v>21</v>
      </c>
      <c r="D23089" s="699" t="s">
        <v>245</v>
      </c>
      <c r="E23089" s="11">
        <v>25320</v>
      </c>
      <c r="F23089" s="12" t="s">
        <v>13</v>
      </c>
      <c r="G23089" s="13">
        <f>SUM(A23089*E23089/100)</f>
        <v>22281.599999999999</v>
      </c>
    </row>
    <row r="23090" spans="1:7">
      <c r="A23090" s="696"/>
      <c r="B23090" s="696"/>
      <c r="C23090" s="698"/>
      <c r="D23090" s="700"/>
      <c r="E23090" s="701" t="s">
        <v>303</v>
      </c>
      <c r="F23090" s="702"/>
      <c r="G23090" s="703"/>
    </row>
    <row r="23091" spans="1:7">
      <c r="A23091" s="695">
        <v>82</v>
      </c>
      <c r="B23091" s="695" t="s">
        <v>10</v>
      </c>
      <c r="C23091" s="697" t="s">
        <v>25</v>
      </c>
      <c r="D23091" s="699" t="s">
        <v>37</v>
      </c>
      <c r="E23091" s="11">
        <v>12674.36</v>
      </c>
      <c r="F23091" s="12" t="s">
        <v>13</v>
      </c>
      <c r="G23091" s="20">
        <f>SUM(A23091*E23091/100)</f>
        <v>10392.975200000001</v>
      </c>
    </row>
    <row r="23092" spans="1:7">
      <c r="A23092" s="696"/>
      <c r="B23092" s="696"/>
      <c r="C23092" s="698"/>
      <c r="D23092" s="700"/>
      <c r="E23092" s="701" t="s">
        <v>38</v>
      </c>
      <c r="F23092" s="702"/>
      <c r="G23092" s="703"/>
    </row>
    <row r="23093" spans="1:7">
      <c r="A23093" s="695">
        <v>11.57</v>
      </c>
      <c r="B23093" s="695" t="s">
        <v>24</v>
      </c>
      <c r="C23093" s="697" t="s">
        <v>29</v>
      </c>
      <c r="D23093" s="699" t="s">
        <v>328</v>
      </c>
      <c r="E23093" s="11">
        <v>3850</v>
      </c>
      <c r="F23093" s="12" t="s">
        <v>329</v>
      </c>
      <c r="G23093" s="20">
        <f>SUM(A23093*E23093)</f>
        <v>44544.5</v>
      </c>
    </row>
    <row r="23094" spans="1:7">
      <c r="A23094" s="696"/>
      <c r="B23094" s="696"/>
      <c r="C23094" s="698"/>
      <c r="D23094" s="700"/>
      <c r="E23094" s="701" t="s">
        <v>330</v>
      </c>
      <c r="F23094" s="702"/>
      <c r="G23094" s="703"/>
    </row>
    <row r="23095" spans="1:7">
      <c r="A23095" s="709">
        <v>6.17</v>
      </c>
      <c r="B23095" s="697" t="s">
        <v>24</v>
      </c>
      <c r="C23095" s="695" t="s">
        <v>33</v>
      </c>
      <c r="D23095" s="711" t="s">
        <v>26</v>
      </c>
      <c r="E23095" s="11">
        <v>5001.7</v>
      </c>
      <c r="F23095" s="12" t="s">
        <v>27</v>
      </c>
      <c r="G23095" s="20">
        <f>SUM(A23095*E23095)</f>
        <v>30860.488999999998</v>
      </c>
    </row>
    <row r="23096" spans="1:7">
      <c r="A23096" s="710"/>
      <c r="B23096" s="698"/>
      <c r="C23096" s="696"/>
      <c r="D23096" s="712"/>
      <c r="E23096" s="701" t="s">
        <v>28</v>
      </c>
      <c r="F23096" s="702"/>
      <c r="G23096" s="703"/>
    </row>
    <row r="23097" spans="1:7" s="23" customFormat="1">
      <c r="A23097" s="697">
        <v>112</v>
      </c>
      <c r="B23097" s="697" t="s">
        <v>10</v>
      </c>
      <c r="C23097" s="695" t="s">
        <v>36</v>
      </c>
      <c r="D23097" s="711" t="s">
        <v>30</v>
      </c>
      <c r="E23097" s="11">
        <v>337</v>
      </c>
      <c r="F23097" s="12" t="s">
        <v>31</v>
      </c>
      <c r="G23097" s="20">
        <f>SUM(A23097*E23097)</f>
        <v>37744</v>
      </c>
    </row>
    <row r="23098" spans="1:7" s="23" customFormat="1">
      <c r="A23098" s="698"/>
      <c r="B23098" s="698"/>
      <c r="C23098" s="696"/>
      <c r="D23098" s="712"/>
      <c r="E23098" s="713" t="s">
        <v>32</v>
      </c>
      <c r="F23098" s="714"/>
      <c r="G23098" s="715"/>
    </row>
    <row r="23099" spans="1:7" s="24" customFormat="1">
      <c r="A23099" s="697">
        <v>6931</v>
      </c>
      <c r="B23099" s="697" t="s">
        <v>39</v>
      </c>
      <c r="C23099" s="695" t="s">
        <v>40</v>
      </c>
      <c r="D23099" s="699" t="s">
        <v>41</v>
      </c>
      <c r="E23099" s="11">
        <v>2206.6</v>
      </c>
      <c r="F23099" s="12" t="s">
        <v>42</v>
      </c>
      <c r="G23099" s="20">
        <f>SUM(A23099*E23099/100)</f>
        <v>152939.446</v>
      </c>
    </row>
    <row r="23100" spans="1:7" s="24" customFormat="1">
      <c r="A23100" s="698"/>
      <c r="B23100" s="698"/>
      <c r="C23100" s="696"/>
      <c r="D23100" s="700"/>
      <c r="E23100" s="727" t="s">
        <v>43</v>
      </c>
      <c r="F23100" s="728"/>
      <c r="G23100" s="729"/>
    </row>
    <row r="23101" spans="1:7" s="24" customFormat="1">
      <c r="A23101" s="697">
        <v>6931</v>
      </c>
      <c r="B23101" s="697" t="s">
        <v>39</v>
      </c>
      <c r="C23101" s="695" t="s">
        <v>44</v>
      </c>
      <c r="D23101" s="699" t="s">
        <v>45</v>
      </c>
      <c r="E23101" s="12">
        <v>2197.52</v>
      </c>
      <c r="F23101" s="12" t="s">
        <v>42</v>
      </c>
      <c r="G23101" s="20">
        <f>SUM(A23101*E23101/100)</f>
        <v>152310.11119999998</v>
      </c>
    </row>
    <row r="23102" spans="1:7" s="24" customFormat="1">
      <c r="A23102" s="698"/>
      <c r="B23102" s="698"/>
      <c r="C23102" s="696"/>
      <c r="D23102" s="700"/>
      <c r="E23102" s="727" t="s">
        <v>46</v>
      </c>
      <c r="F23102" s="728"/>
      <c r="G23102" s="729"/>
    </row>
    <row r="23103" spans="1:7">
      <c r="A23103" s="695">
        <v>164</v>
      </c>
      <c r="B23103" s="695" t="s">
        <v>10</v>
      </c>
      <c r="C23103" s="10" t="s">
        <v>47</v>
      </c>
      <c r="D23103" s="699" t="s">
        <v>34</v>
      </c>
      <c r="E23103" s="11">
        <v>14429.25</v>
      </c>
      <c r="F23103" s="12" t="s">
        <v>13</v>
      </c>
      <c r="G23103" s="20">
        <f>SUM(A23103*E23103/100)</f>
        <v>23663.97</v>
      </c>
    </row>
    <row r="23104" spans="1:7">
      <c r="A23104" s="696"/>
      <c r="B23104" s="696"/>
      <c r="C23104" s="14"/>
      <c r="D23104" s="700"/>
      <c r="E23104" s="701" t="s">
        <v>35</v>
      </c>
      <c r="F23104" s="702"/>
      <c r="G23104" s="703"/>
    </row>
    <row r="23105" spans="1:7" ht="38.25">
      <c r="A23105" s="66"/>
      <c r="B23105" s="66"/>
      <c r="C23105" s="10" t="s">
        <v>50</v>
      </c>
      <c r="D23105" s="67" t="s">
        <v>153</v>
      </c>
      <c r="E23105" s="730"/>
      <c r="F23105" s="731"/>
      <c r="G23105" s="732"/>
    </row>
    <row r="23106" spans="1:7">
      <c r="A23106" s="695">
        <v>864</v>
      </c>
      <c r="B23106" s="695" t="s">
        <v>39</v>
      </c>
      <c r="C23106" s="697" t="s">
        <v>154</v>
      </c>
      <c r="D23106" s="699" t="s">
        <v>331</v>
      </c>
      <c r="E23106" s="11">
        <v>4411.82</v>
      </c>
      <c r="F23106" s="12" t="s">
        <v>42</v>
      </c>
      <c r="G23106" s="20">
        <f>SUM(A23106*E23106/100)</f>
        <v>38118.124799999998</v>
      </c>
    </row>
    <row r="23107" spans="1:7">
      <c r="A23107" s="696"/>
      <c r="B23107" s="696"/>
      <c r="C23107" s="698"/>
      <c r="D23107" s="700"/>
      <c r="E23107" s="701" t="s">
        <v>332</v>
      </c>
      <c r="F23107" s="702"/>
      <c r="G23107" s="703"/>
    </row>
    <row r="23108" spans="1:7">
      <c r="A23108" s="695">
        <v>48</v>
      </c>
      <c r="B23108" s="695" t="s">
        <v>39</v>
      </c>
      <c r="C23108" s="697" t="s">
        <v>157</v>
      </c>
      <c r="D23108" s="699" t="s">
        <v>158</v>
      </c>
      <c r="E23108" s="11">
        <v>3275.5</v>
      </c>
      <c r="F23108" s="12" t="s">
        <v>42</v>
      </c>
      <c r="G23108" s="20">
        <f>SUM(A23108*E23108/100)</f>
        <v>1572.24</v>
      </c>
    </row>
    <row r="23109" spans="1:7">
      <c r="A23109" s="696"/>
      <c r="B23109" s="696"/>
      <c r="C23109" s="698"/>
      <c r="D23109" s="700"/>
      <c r="E23109" s="701" t="s">
        <v>159</v>
      </c>
      <c r="F23109" s="702"/>
      <c r="G23109" s="703"/>
    </row>
    <row r="23110" spans="1:7">
      <c r="A23110" s="697">
        <v>63</v>
      </c>
      <c r="B23110" s="697" t="s">
        <v>39</v>
      </c>
      <c r="C23110" s="10" t="s">
        <v>54</v>
      </c>
      <c r="D23110" s="699" t="s">
        <v>257</v>
      </c>
      <c r="E23110" s="11">
        <v>180.5</v>
      </c>
      <c r="F23110" s="12" t="s">
        <v>42</v>
      </c>
      <c r="G23110" s="20">
        <f>SUM(A23110*E23110)</f>
        <v>11371.5</v>
      </c>
    </row>
    <row r="23111" spans="1:7">
      <c r="A23111" s="698"/>
      <c r="B23111" s="698"/>
      <c r="C23111" s="14"/>
      <c r="D23111" s="700"/>
      <c r="E23111" s="701" t="s">
        <v>258</v>
      </c>
      <c r="F23111" s="702"/>
      <c r="G23111" s="703"/>
    </row>
    <row r="23112" spans="1:7" s="25" customFormat="1">
      <c r="A23112" s="697">
        <v>48</v>
      </c>
      <c r="B23112" s="697" t="s">
        <v>39</v>
      </c>
      <c r="C23112" s="697" t="s">
        <v>57</v>
      </c>
      <c r="D23112" s="699" t="s">
        <v>48</v>
      </c>
      <c r="E23112" s="12">
        <v>27678.86</v>
      </c>
      <c r="F23112" s="12" t="s">
        <v>42</v>
      </c>
      <c r="G23112" s="20">
        <f>SUM(A23112*E23112/100)</f>
        <v>13285.852800000001</v>
      </c>
    </row>
    <row r="23113" spans="1:7" s="25" customFormat="1">
      <c r="A23113" s="698"/>
      <c r="B23113" s="698"/>
      <c r="C23113" s="698"/>
      <c r="D23113" s="700"/>
      <c r="E23113" s="707" t="s">
        <v>49</v>
      </c>
      <c r="F23113" s="707"/>
      <c r="G23113" s="707"/>
    </row>
    <row r="23114" spans="1:7">
      <c r="A23114" s="697">
        <v>153</v>
      </c>
      <c r="B23114" s="697" t="s">
        <v>39</v>
      </c>
      <c r="C23114" s="695" t="s">
        <v>60</v>
      </c>
      <c r="D23114" s="699" t="s">
        <v>51</v>
      </c>
      <c r="E23114" s="11">
        <v>28253.61</v>
      </c>
      <c r="F23114" s="12" t="s">
        <v>52</v>
      </c>
      <c r="G23114" s="20">
        <f>SUM(A23114*E23114/100)</f>
        <v>43228.023300000001</v>
      </c>
    </row>
    <row r="23115" spans="1:7">
      <c r="A23115" s="698"/>
      <c r="B23115" s="698"/>
      <c r="C23115" s="696"/>
      <c r="D23115" s="700"/>
      <c r="E23115" s="701" t="s">
        <v>53</v>
      </c>
      <c r="F23115" s="702"/>
      <c r="G23115" s="703"/>
    </row>
    <row r="23116" spans="1:7">
      <c r="A23116" s="695">
        <v>144</v>
      </c>
      <c r="B23116" s="695" t="s">
        <v>39</v>
      </c>
      <c r="C23116" s="697" t="s">
        <v>63</v>
      </c>
      <c r="D23116" s="699" t="s">
        <v>55</v>
      </c>
      <c r="E23116" s="11">
        <v>34520.31</v>
      </c>
      <c r="F23116" s="12" t="s">
        <v>42</v>
      </c>
      <c r="G23116" s="20">
        <f>SUM(A23116*E23116/100)</f>
        <v>49709.246399999996</v>
      </c>
    </row>
    <row r="23117" spans="1:7">
      <c r="A23117" s="696"/>
      <c r="B23117" s="696"/>
      <c r="C23117" s="698"/>
      <c r="D23117" s="700"/>
      <c r="E23117" s="701" t="s">
        <v>56</v>
      </c>
      <c r="F23117" s="702"/>
      <c r="G23117" s="703"/>
    </row>
    <row r="23118" spans="1:7">
      <c r="A23118" s="697">
        <v>6668</v>
      </c>
      <c r="B23118" s="697" t="s">
        <v>39</v>
      </c>
      <c r="C23118" s="695" t="s">
        <v>66</v>
      </c>
      <c r="D23118" s="699" t="s">
        <v>58</v>
      </c>
      <c r="E23118" s="11">
        <v>1079.6500000000001</v>
      </c>
      <c r="F23118" s="12" t="s">
        <v>42</v>
      </c>
      <c r="G23118" s="13">
        <f>SUM(A23118*E23118/100)</f>
        <v>71991.062000000005</v>
      </c>
    </row>
    <row r="23119" spans="1:7">
      <c r="A23119" s="698"/>
      <c r="B23119" s="698"/>
      <c r="C23119" s="696"/>
      <c r="D23119" s="700"/>
      <c r="E23119" s="701" t="s">
        <v>59</v>
      </c>
      <c r="F23119" s="702"/>
      <c r="G23119" s="703"/>
    </row>
    <row r="23120" spans="1:7">
      <c r="A23120" s="695">
        <v>7044</v>
      </c>
      <c r="B23120" s="695" t="s">
        <v>39</v>
      </c>
      <c r="C23120" s="697" t="s">
        <v>69</v>
      </c>
      <c r="D23120" s="699" t="s">
        <v>64</v>
      </c>
      <c r="E23120" s="11">
        <v>829.95</v>
      </c>
      <c r="F23120" s="12" t="s">
        <v>42</v>
      </c>
      <c r="G23120" s="13">
        <f>SUM(A23120*E23120/100)</f>
        <v>58461.678000000007</v>
      </c>
    </row>
    <row r="23121" spans="1:7">
      <c r="A23121" s="696"/>
      <c r="B23121" s="696"/>
      <c r="C23121" s="698"/>
      <c r="D23121" s="700"/>
      <c r="E23121" s="701" t="s">
        <v>65</v>
      </c>
      <c r="F23121" s="702"/>
      <c r="G23121" s="703"/>
    </row>
    <row r="23122" spans="1:7">
      <c r="A23122" s="695">
        <v>769</v>
      </c>
      <c r="B23122" s="695" t="s">
        <v>39</v>
      </c>
      <c r="C23122" s="697" t="s">
        <v>73</v>
      </c>
      <c r="D23122" s="699" t="s">
        <v>313</v>
      </c>
      <c r="E23122" s="11">
        <v>1287.44</v>
      </c>
      <c r="F23122" s="12" t="s">
        <v>42</v>
      </c>
      <c r="G23122" s="13">
        <f>SUM(A23122*E23122/100)</f>
        <v>9900.4135999999999</v>
      </c>
    </row>
    <row r="23123" spans="1:7">
      <c r="A23123" s="696"/>
      <c r="B23123" s="696"/>
      <c r="C23123" s="698"/>
      <c r="D23123" s="700"/>
      <c r="E23123" s="701" t="s">
        <v>314</v>
      </c>
      <c r="F23123" s="702"/>
      <c r="G23123" s="703"/>
    </row>
    <row r="23124" spans="1:7">
      <c r="A23124" s="695">
        <v>60</v>
      </c>
      <c r="B23124" s="695" t="s">
        <v>72</v>
      </c>
      <c r="C23124" s="697" t="s">
        <v>208</v>
      </c>
      <c r="D23124" s="699" t="s">
        <v>333</v>
      </c>
      <c r="E23124" s="11">
        <v>261.25</v>
      </c>
      <c r="F23124" s="12" t="s">
        <v>75</v>
      </c>
      <c r="G23124" s="13">
        <f>SUM(A23124*E23124)</f>
        <v>15675</v>
      </c>
    </row>
    <row r="23125" spans="1:7">
      <c r="A23125" s="696"/>
      <c r="B23125" s="696"/>
      <c r="C23125" s="698"/>
      <c r="D23125" s="700"/>
      <c r="E23125" s="701" t="s">
        <v>334</v>
      </c>
      <c r="F23125" s="702"/>
      <c r="G23125" s="703"/>
    </row>
    <row r="23126" spans="1:7">
      <c r="A23126" s="695">
        <v>9152</v>
      </c>
      <c r="B23126" s="695" t="s">
        <v>39</v>
      </c>
      <c r="C23126" s="697" t="s">
        <v>209</v>
      </c>
      <c r="D23126" s="699" t="s">
        <v>67</v>
      </c>
      <c r="E23126" s="11">
        <v>896.31</v>
      </c>
      <c r="F23126" s="12" t="s">
        <v>42</v>
      </c>
      <c r="G23126" s="13">
        <f>SUM(A23126*E23126/100)</f>
        <v>82030.291199999992</v>
      </c>
    </row>
    <row r="23127" spans="1:7">
      <c r="A23127" s="696"/>
      <c r="B23127" s="696"/>
      <c r="C23127" s="698"/>
      <c r="D23127" s="700"/>
      <c r="E23127" s="701" t="s">
        <v>335</v>
      </c>
      <c r="F23127" s="702"/>
      <c r="G23127" s="703"/>
    </row>
    <row r="23128" spans="1:7">
      <c r="A23128" s="695">
        <v>120</v>
      </c>
      <c r="B23128" s="695" t="s">
        <v>39</v>
      </c>
      <c r="C23128" s="697" t="s">
        <v>210</v>
      </c>
      <c r="D23128" s="699" t="s">
        <v>336</v>
      </c>
      <c r="E23128" s="11">
        <v>1030.98</v>
      </c>
      <c r="F23128" s="12" t="s">
        <v>42</v>
      </c>
      <c r="G23128" s="13">
        <f>SUM(A23128*E23128/100)</f>
        <v>1237.1760000000002</v>
      </c>
    </row>
    <row r="23129" spans="1:7">
      <c r="A23129" s="696"/>
      <c r="B23129" s="696"/>
      <c r="C23129" s="698"/>
      <c r="D23129" s="700"/>
      <c r="E23129" s="701" t="s">
        <v>337</v>
      </c>
      <c r="F23129" s="702"/>
      <c r="G23129" s="703"/>
    </row>
    <row r="23130" spans="1:7" s="30" customFormat="1">
      <c r="A23130" s="4"/>
      <c r="B23130" s="4"/>
      <c r="C23130" s="3"/>
      <c r="D23130" s="26"/>
      <c r="E23130" s="27"/>
      <c r="F23130" s="28" t="s">
        <v>77</v>
      </c>
      <c r="G23130" s="29">
        <v>897944</v>
      </c>
    </row>
    <row r="23131" spans="1:7">
      <c r="A23131" s="31"/>
      <c r="B23131" s="32"/>
      <c r="C23131" s="32"/>
      <c r="D23131" s="33" t="s">
        <v>78</v>
      </c>
      <c r="E23131" s="32"/>
      <c r="F23131" s="32"/>
      <c r="G23131" s="34"/>
    </row>
    <row r="23132" spans="1:7" s="25" customFormat="1">
      <c r="A23132" s="759">
        <v>1</v>
      </c>
      <c r="B23132" s="759" t="s">
        <v>72</v>
      </c>
      <c r="C23132" s="760" t="s">
        <v>11</v>
      </c>
      <c r="D23132" s="755" t="s">
        <v>79</v>
      </c>
      <c r="E23132" s="35">
        <v>4802.6000000000004</v>
      </c>
      <c r="F23132" s="14" t="s">
        <v>75</v>
      </c>
      <c r="G23132" s="13">
        <f>SUM(A23132*E23132)</f>
        <v>4802.6000000000004</v>
      </c>
    </row>
    <row r="23133" spans="1:7" s="25" customFormat="1">
      <c r="A23133" s="696"/>
      <c r="B23133" s="696"/>
      <c r="C23133" s="698"/>
      <c r="D23133" s="700"/>
      <c r="E23133" s="701" t="s">
        <v>80</v>
      </c>
      <c r="F23133" s="702"/>
      <c r="G23133" s="703"/>
    </row>
    <row r="23134" spans="1:7" s="36" customFormat="1">
      <c r="A23134" s="695">
        <v>2</v>
      </c>
      <c r="B23134" s="695" t="s">
        <v>72</v>
      </c>
      <c r="C23134" s="697" t="s">
        <v>15</v>
      </c>
      <c r="D23134" s="699" t="s">
        <v>81</v>
      </c>
      <c r="E23134" s="11">
        <v>2042.43</v>
      </c>
      <c r="F23134" s="12" t="s">
        <v>75</v>
      </c>
      <c r="G23134" s="13">
        <f>SUM(A23134*E23134)</f>
        <v>4084.86</v>
      </c>
    </row>
    <row r="23135" spans="1:7" s="36" customFormat="1">
      <c r="A23135" s="696"/>
      <c r="B23135" s="696"/>
      <c r="C23135" s="698"/>
      <c r="D23135" s="700"/>
      <c r="E23135" s="701" t="s">
        <v>82</v>
      </c>
      <c r="F23135" s="702"/>
      <c r="G23135" s="703"/>
    </row>
    <row r="23136" spans="1:7">
      <c r="A23136" s="695">
        <v>2</v>
      </c>
      <c r="B23136" s="695" t="s">
        <v>72</v>
      </c>
      <c r="C23136" s="697" t="s">
        <v>18</v>
      </c>
      <c r="D23136" s="699" t="s">
        <v>83</v>
      </c>
      <c r="E23136" s="11">
        <v>447.15</v>
      </c>
      <c r="F23136" s="12" t="s">
        <v>75</v>
      </c>
      <c r="G23136" s="13">
        <f>SUM(A23136*E23136)</f>
        <v>894.3</v>
      </c>
    </row>
    <row r="23137" spans="1:7">
      <c r="A23137" s="696"/>
      <c r="B23137" s="696"/>
      <c r="C23137" s="698"/>
      <c r="D23137" s="700"/>
      <c r="E23137" s="701" t="s">
        <v>84</v>
      </c>
      <c r="F23137" s="702"/>
      <c r="G23137" s="703"/>
    </row>
    <row r="23138" spans="1:7">
      <c r="A23138" s="704">
        <v>3</v>
      </c>
      <c r="B23138" s="704" t="s">
        <v>72</v>
      </c>
      <c r="C23138" s="705" t="s">
        <v>21</v>
      </c>
      <c r="D23138" s="706" t="s">
        <v>85</v>
      </c>
      <c r="E23138" s="11">
        <v>1109.46</v>
      </c>
      <c r="F23138" s="12" t="s">
        <v>75</v>
      </c>
      <c r="G23138" s="13">
        <f>SUM(A23138*E23138)</f>
        <v>3328.38</v>
      </c>
    </row>
    <row r="23139" spans="1:7">
      <c r="A23139" s="704"/>
      <c r="B23139" s="704"/>
      <c r="C23139" s="705"/>
      <c r="D23139" s="706"/>
      <c r="E23139" s="707" t="s">
        <v>86</v>
      </c>
      <c r="F23139" s="707"/>
      <c r="G23139" s="707"/>
    </row>
    <row r="23140" spans="1:7" s="36" customFormat="1">
      <c r="A23140" s="695">
        <v>2</v>
      </c>
      <c r="B23140" s="695" t="s">
        <v>72</v>
      </c>
      <c r="C23140" s="697" t="s">
        <v>25</v>
      </c>
      <c r="D23140" s="699" t="s">
        <v>87</v>
      </c>
      <c r="E23140" s="11">
        <v>509.74</v>
      </c>
      <c r="F23140" s="12" t="s">
        <v>75</v>
      </c>
      <c r="G23140" s="13">
        <f>SUM(A23140*E23140)</f>
        <v>1019.48</v>
      </c>
    </row>
    <row r="23141" spans="1:7" s="36" customFormat="1">
      <c r="A23141" s="696"/>
      <c r="B23141" s="696"/>
      <c r="C23141" s="698"/>
      <c r="D23141" s="700"/>
      <c r="E23141" s="701" t="s">
        <v>88</v>
      </c>
      <c r="F23141" s="702"/>
      <c r="G23141" s="703"/>
    </row>
    <row r="23142" spans="1:7" s="36" customFormat="1">
      <c r="A23142" s="695">
        <v>1</v>
      </c>
      <c r="B23142" s="695" t="s">
        <v>89</v>
      </c>
      <c r="C23142" s="697" t="s">
        <v>29</v>
      </c>
      <c r="D23142" s="699" t="s">
        <v>90</v>
      </c>
      <c r="E23142" s="11">
        <v>1142.24</v>
      </c>
      <c r="F23142" s="12" t="s">
        <v>75</v>
      </c>
      <c r="G23142" s="13">
        <f>SUM(A23142*E23142)</f>
        <v>1142.24</v>
      </c>
    </row>
    <row r="23143" spans="1:7" s="36" customFormat="1">
      <c r="A23143" s="696"/>
      <c r="B23143" s="696"/>
      <c r="C23143" s="698"/>
      <c r="D23143" s="700"/>
      <c r="E23143" s="701" t="s">
        <v>91</v>
      </c>
      <c r="F23143" s="702"/>
      <c r="G23143" s="703"/>
    </row>
    <row r="23144" spans="1:7">
      <c r="A23144" s="695">
        <v>1</v>
      </c>
      <c r="B23144" s="695" t="s">
        <v>89</v>
      </c>
      <c r="C23144" s="697" t="s">
        <v>33</v>
      </c>
      <c r="D23144" s="699" t="s">
        <v>92</v>
      </c>
      <c r="E23144" s="11">
        <v>4694.8</v>
      </c>
      <c r="F23144" s="12" t="s">
        <v>75</v>
      </c>
      <c r="G23144" s="13">
        <f>SUM(A23144*E23144)</f>
        <v>4694.8</v>
      </c>
    </row>
    <row r="23145" spans="1:7">
      <c r="A23145" s="696"/>
      <c r="B23145" s="696"/>
      <c r="C23145" s="698"/>
      <c r="D23145" s="700"/>
      <c r="E23145" s="701" t="s">
        <v>93</v>
      </c>
      <c r="F23145" s="702"/>
      <c r="G23145" s="703"/>
    </row>
    <row r="23146" spans="1:7">
      <c r="A23146" s="695">
        <v>1</v>
      </c>
      <c r="B23146" s="695" t="s">
        <v>89</v>
      </c>
      <c r="C23146" s="697" t="s">
        <v>36</v>
      </c>
      <c r="D23146" s="699" t="s">
        <v>94</v>
      </c>
      <c r="E23146" s="11">
        <v>938.47</v>
      </c>
      <c r="F23146" s="12" t="s">
        <v>75</v>
      </c>
      <c r="G23146" s="13">
        <f>SUM(A23146*E23146)</f>
        <v>938.47</v>
      </c>
    </row>
    <row r="23147" spans="1:7">
      <c r="A23147" s="696"/>
      <c r="B23147" s="696"/>
      <c r="C23147" s="698"/>
      <c r="D23147" s="700"/>
      <c r="E23147" s="701" t="s">
        <v>95</v>
      </c>
      <c r="F23147" s="702"/>
      <c r="G23147" s="703"/>
    </row>
    <row r="23148" spans="1:7" s="36" customFormat="1">
      <c r="A23148" s="695">
        <v>1</v>
      </c>
      <c r="B23148" s="695" t="s">
        <v>89</v>
      </c>
      <c r="C23148" s="697" t="s">
        <v>40</v>
      </c>
      <c r="D23148" s="699" t="s">
        <v>96</v>
      </c>
      <c r="E23148" s="11">
        <v>795</v>
      </c>
      <c r="F23148" s="12" t="s">
        <v>75</v>
      </c>
      <c r="G23148" s="13">
        <f>SUM(A23148*E23148)</f>
        <v>795</v>
      </c>
    </row>
    <row r="23149" spans="1:7" s="36" customFormat="1">
      <c r="A23149" s="696"/>
      <c r="B23149" s="696"/>
      <c r="C23149" s="698"/>
      <c r="D23149" s="700"/>
      <c r="E23149" s="701" t="s">
        <v>97</v>
      </c>
      <c r="F23149" s="702"/>
      <c r="G23149" s="703"/>
    </row>
    <row r="23150" spans="1:7" s="36" customFormat="1">
      <c r="A23150" s="695"/>
      <c r="B23150" s="695"/>
      <c r="C23150" s="697" t="s">
        <v>44</v>
      </c>
      <c r="D23150" s="699" t="s">
        <v>98</v>
      </c>
      <c r="E23150" s="39"/>
      <c r="F23150" s="40"/>
      <c r="G23150" s="41"/>
    </row>
    <row r="23151" spans="1:7" s="36" customFormat="1">
      <c r="A23151" s="696"/>
      <c r="B23151" s="696"/>
      <c r="C23151" s="698"/>
      <c r="D23151" s="700"/>
      <c r="E23151" s="42"/>
      <c r="F23151" s="43"/>
      <c r="G23151" s="44"/>
    </row>
    <row r="23152" spans="1:7" s="36" customFormat="1">
      <c r="A23152" s="695">
        <v>1</v>
      </c>
      <c r="B23152" s="695" t="s">
        <v>89</v>
      </c>
      <c r="C23152" s="697" t="s">
        <v>99</v>
      </c>
      <c r="D23152" s="699" t="s">
        <v>100</v>
      </c>
      <c r="E23152" s="11">
        <v>271.92</v>
      </c>
      <c r="F23152" s="12" t="s">
        <v>75</v>
      </c>
      <c r="G23152" s="13">
        <f>SUM(A23152*E23152)</f>
        <v>271.92</v>
      </c>
    </row>
    <row r="23153" spans="1:7" s="36" customFormat="1">
      <c r="A23153" s="696"/>
      <c r="B23153" s="696"/>
      <c r="C23153" s="698"/>
      <c r="D23153" s="700"/>
      <c r="E23153" s="701" t="s">
        <v>101</v>
      </c>
      <c r="F23153" s="702"/>
      <c r="G23153" s="703"/>
    </row>
    <row r="23154" spans="1:7" s="36" customFormat="1">
      <c r="A23154" s="695">
        <v>1</v>
      </c>
      <c r="B23154" s="695" t="s">
        <v>89</v>
      </c>
      <c r="C23154" s="697" t="s">
        <v>102</v>
      </c>
      <c r="D23154" s="699" t="s">
        <v>103</v>
      </c>
      <c r="E23154" s="11">
        <v>365.42</v>
      </c>
      <c r="F23154" s="12" t="s">
        <v>75</v>
      </c>
      <c r="G23154" s="13">
        <f>SUM(A23154*E23154)</f>
        <v>365.42</v>
      </c>
    </row>
    <row r="23155" spans="1:7" s="36" customFormat="1">
      <c r="A23155" s="696"/>
      <c r="B23155" s="696"/>
      <c r="C23155" s="698"/>
      <c r="D23155" s="700"/>
      <c r="E23155" s="701" t="s">
        <v>104</v>
      </c>
      <c r="F23155" s="702"/>
      <c r="G23155" s="703"/>
    </row>
    <row r="23156" spans="1:7" s="30" customFormat="1">
      <c r="A23156" s="45"/>
      <c r="B23156" s="45"/>
      <c r="C23156" s="12"/>
      <c r="D23156" s="46"/>
      <c r="E23156" s="27"/>
      <c r="F23156" s="28" t="s">
        <v>105</v>
      </c>
      <c r="G23156" s="47">
        <v>23005</v>
      </c>
    </row>
    <row r="23157" spans="1:7">
      <c r="A23157" s="45"/>
      <c r="B23157" s="45"/>
      <c r="C23157" s="12"/>
      <c r="D23157" s="48" t="s">
        <v>106</v>
      </c>
      <c r="E23157" s="49"/>
      <c r="F23157" s="49"/>
      <c r="G23157" s="49"/>
    </row>
    <row r="23158" spans="1:7" s="36" customFormat="1">
      <c r="A23158" s="695">
        <v>60</v>
      </c>
      <c r="B23158" s="695" t="s">
        <v>107</v>
      </c>
      <c r="C23158" s="697" t="s">
        <v>11</v>
      </c>
      <c r="D23158" s="699" t="s">
        <v>108</v>
      </c>
      <c r="E23158" s="11">
        <v>373</v>
      </c>
      <c r="F23158" s="12" t="s">
        <v>75</v>
      </c>
      <c r="G23158" s="13">
        <f>SUM(A23158*E23158)</f>
        <v>22380</v>
      </c>
    </row>
    <row r="23159" spans="1:7" s="36" customFormat="1">
      <c r="A23159" s="696"/>
      <c r="B23159" s="696"/>
      <c r="C23159" s="698"/>
      <c r="D23159" s="700"/>
      <c r="E23159" s="701" t="s">
        <v>109</v>
      </c>
      <c r="F23159" s="702"/>
      <c r="G23159" s="703"/>
    </row>
    <row r="23160" spans="1:7" s="36" customFormat="1">
      <c r="A23160" s="695">
        <v>50</v>
      </c>
      <c r="B23160" s="695" t="s">
        <v>107</v>
      </c>
      <c r="C23160" s="697" t="s">
        <v>15</v>
      </c>
      <c r="D23160" s="699" t="s">
        <v>110</v>
      </c>
      <c r="E23160" s="11">
        <v>242</v>
      </c>
      <c r="F23160" s="12" t="s">
        <v>111</v>
      </c>
      <c r="G23160" s="13">
        <f>SUM(A23160*E23160)</f>
        <v>12100</v>
      </c>
    </row>
    <row r="23161" spans="1:7" s="36" customFormat="1">
      <c r="A23161" s="696"/>
      <c r="B23161" s="696"/>
      <c r="C23161" s="698"/>
      <c r="D23161" s="700"/>
      <c r="E23161" s="701" t="s">
        <v>112</v>
      </c>
      <c r="F23161" s="702"/>
      <c r="G23161" s="703"/>
    </row>
    <row r="23162" spans="1:7">
      <c r="A23162" s="695">
        <v>5</v>
      </c>
      <c r="B23162" s="695" t="s">
        <v>72</v>
      </c>
      <c r="C23162" s="697" t="s">
        <v>18</v>
      </c>
      <c r="D23162" s="699" t="s">
        <v>113</v>
      </c>
      <c r="E23162" s="11">
        <v>14748</v>
      </c>
      <c r="F23162" s="12" t="s">
        <v>75</v>
      </c>
      <c r="G23162" s="13">
        <f>SUM(A23162*E23162)</f>
        <v>73740</v>
      </c>
    </row>
    <row r="23163" spans="1:7">
      <c r="A23163" s="696"/>
      <c r="B23163" s="696"/>
      <c r="C23163" s="698"/>
      <c r="D23163" s="700"/>
      <c r="E23163" s="701" t="s">
        <v>114</v>
      </c>
      <c r="F23163" s="702"/>
      <c r="G23163" s="703"/>
    </row>
    <row r="23164" spans="1:7">
      <c r="A23164" s="45"/>
      <c r="B23164" s="45"/>
      <c r="C23164" s="12"/>
      <c r="D23164" s="46"/>
      <c r="E23164" s="49"/>
      <c r="F23164" s="50" t="s">
        <v>116</v>
      </c>
      <c r="G23164" s="51">
        <v>108220</v>
      </c>
    </row>
    <row r="23165" spans="1:7">
      <c r="A23165" s="6"/>
      <c r="B23165" s="6"/>
      <c r="C23165" s="7"/>
      <c r="D23165" s="8" t="s">
        <v>117</v>
      </c>
      <c r="E23165" s="6"/>
      <c r="F23165" s="6"/>
      <c r="G23165" s="9"/>
    </row>
    <row r="23166" spans="1:7" ht="25.5">
      <c r="A23166" s="45">
        <v>1</v>
      </c>
      <c r="B23166" s="45" t="s">
        <v>89</v>
      </c>
      <c r="C23166" s="12" t="s">
        <v>11</v>
      </c>
      <c r="D23166" s="46" t="s">
        <v>115</v>
      </c>
      <c r="E23166" s="11"/>
      <c r="F23166" s="12" t="s">
        <v>75</v>
      </c>
      <c r="G23166" s="13"/>
    </row>
    <row r="23167" spans="1:7">
      <c r="A23167" s="6"/>
      <c r="B23167" s="6"/>
      <c r="C23167" s="7"/>
      <c r="D23167" s="8" t="s">
        <v>118</v>
      </c>
      <c r="E23167" s="6"/>
      <c r="F23167" s="6"/>
      <c r="G23167" s="9"/>
    </row>
    <row r="23168" spans="1:7" ht="153">
      <c r="A23168" s="45">
        <v>60</v>
      </c>
      <c r="B23168" s="45" t="s">
        <v>107</v>
      </c>
      <c r="C23168" s="12" t="s">
        <v>11</v>
      </c>
      <c r="D23168" s="46" t="s">
        <v>119</v>
      </c>
      <c r="E23168" s="11"/>
      <c r="F23168" s="12" t="s">
        <v>111</v>
      </c>
      <c r="G23168" s="13"/>
    </row>
    <row r="23169" spans="1:7" ht="140.25">
      <c r="A23169" s="45">
        <v>10</v>
      </c>
      <c r="B23169" s="45" t="s">
        <v>72</v>
      </c>
      <c r="C23169" s="12" t="s">
        <v>15</v>
      </c>
      <c r="D23169" s="46" t="s">
        <v>120</v>
      </c>
      <c r="E23169" s="11"/>
      <c r="F23169" s="12" t="s">
        <v>75</v>
      </c>
      <c r="G23169" s="13"/>
    </row>
    <row r="23170" spans="1:7" ht="153">
      <c r="A23170" s="45">
        <v>100</v>
      </c>
      <c r="B23170" s="45" t="s">
        <v>107</v>
      </c>
      <c r="C23170" s="12" t="s">
        <v>18</v>
      </c>
      <c r="D23170" s="46" t="s">
        <v>121</v>
      </c>
      <c r="E23170" s="11"/>
      <c r="F23170" s="12" t="s">
        <v>111</v>
      </c>
      <c r="G23170" s="13"/>
    </row>
    <row r="23171" spans="1:7" ht="140.25">
      <c r="A23171" s="45">
        <v>10</v>
      </c>
      <c r="B23171" s="45" t="s">
        <v>72</v>
      </c>
      <c r="C23171" s="12" t="s">
        <v>21</v>
      </c>
      <c r="D23171" s="46" t="s">
        <v>122</v>
      </c>
      <c r="E23171" s="11"/>
      <c r="F23171" s="12" t="s">
        <v>75</v>
      </c>
      <c r="G23171" s="13"/>
    </row>
    <row r="23172" spans="1:7" ht="153">
      <c r="A23172" s="45">
        <v>100</v>
      </c>
      <c r="B23172" s="45" t="s">
        <v>107</v>
      </c>
      <c r="C23172" s="12" t="s">
        <v>25</v>
      </c>
      <c r="D23172" s="46" t="s">
        <v>123</v>
      </c>
      <c r="E23172" s="11"/>
      <c r="F23172" s="12" t="s">
        <v>111</v>
      </c>
      <c r="G23172" s="13"/>
    </row>
    <row r="23173" spans="1:7" ht="153">
      <c r="A23173" s="45">
        <v>20</v>
      </c>
      <c r="B23173" s="45" t="s">
        <v>107</v>
      </c>
      <c r="C23173" s="12" t="s">
        <v>29</v>
      </c>
      <c r="D23173" s="46" t="s">
        <v>124</v>
      </c>
      <c r="E23173" s="11"/>
      <c r="F23173" s="12" t="s">
        <v>111</v>
      </c>
      <c r="G23173" s="13"/>
    </row>
    <row r="23174" spans="1:7" ht="153">
      <c r="A23174" s="45">
        <v>8</v>
      </c>
      <c r="B23174" s="45" t="s">
        <v>72</v>
      </c>
      <c r="C23174" s="12" t="s">
        <v>33</v>
      </c>
      <c r="D23174" s="46" t="s">
        <v>125</v>
      </c>
      <c r="E23174" s="11"/>
      <c r="F23174" s="12" t="s">
        <v>75</v>
      </c>
      <c r="G23174" s="13"/>
    </row>
    <row r="23175" spans="1:7" ht="89.25">
      <c r="A23175" s="45">
        <v>6</v>
      </c>
      <c r="B23175" s="45" t="s">
        <v>72</v>
      </c>
      <c r="C23175" s="12" t="s">
        <v>36</v>
      </c>
      <c r="D23175" s="46" t="s">
        <v>126</v>
      </c>
      <c r="E23175" s="11"/>
      <c r="F23175" s="12" t="s">
        <v>75</v>
      </c>
      <c r="G23175" s="13"/>
    </row>
    <row r="23176" spans="1:7" ht="89.25">
      <c r="A23176" s="45">
        <v>3</v>
      </c>
      <c r="B23176" s="45" t="s">
        <v>72</v>
      </c>
      <c r="C23176" s="12" t="s">
        <v>40</v>
      </c>
      <c r="D23176" s="46" t="s">
        <v>127</v>
      </c>
      <c r="E23176" s="11"/>
      <c r="F23176" s="12" t="s">
        <v>75</v>
      </c>
      <c r="G23176" s="13"/>
    </row>
    <row r="23177" spans="1:7" ht="89.25">
      <c r="A23177" s="45">
        <v>2</v>
      </c>
      <c r="B23177" s="45" t="s">
        <v>72</v>
      </c>
      <c r="C23177" s="12" t="s">
        <v>44</v>
      </c>
      <c r="D23177" s="46" t="s">
        <v>128</v>
      </c>
      <c r="E23177" s="11"/>
      <c r="F23177" s="12" t="s">
        <v>75</v>
      </c>
      <c r="G23177" s="13"/>
    </row>
    <row r="23178" spans="1:7">
      <c r="A23178" s="6"/>
      <c r="B23178" s="6"/>
      <c r="C23178" s="7"/>
      <c r="D23178" s="38"/>
      <c r="E23178" s="6"/>
      <c r="F23178" s="6"/>
      <c r="G23178" s="9"/>
    </row>
    <row r="23179" spans="1:7" s="36" customFormat="1">
      <c r="A23179" s="52" t="s">
        <v>129</v>
      </c>
      <c r="B23179" s="53"/>
      <c r="C23179" s="54" t="s">
        <v>130</v>
      </c>
      <c r="D23179" s="55"/>
      <c r="F23179" s="56" t="s">
        <v>131</v>
      </c>
      <c r="G23179" s="54"/>
    </row>
    <row r="23180" spans="1:7" s="30" customFormat="1">
      <c r="A23180" s="52" t="s">
        <v>132</v>
      </c>
      <c r="B23180" s="53"/>
      <c r="C23180" s="54" t="s">
        <v>133</v>
      </c>
      <c r="D23180" s="55"/>
      <c r="E23180" s="36"/>
      <c r="F23180" s="56" t="s">
        <v>131</v>
      </c>
    </row>
    <row r="23181" spans="1:7" s="30" customFormat="1">
      <c r="A23181" s="52" t="s">
        <v>134</v>
      </c>
      <c r="B23181" s="57"/>
      <c r="C23181" s="54" t="s">
        <v>135</v>
      </c>
      <c r="D23181" s="58"/>
      <c r="F23181" s="56" t="s">
        <v>131</v>
      </c>
    </row>
    <row r="23182" spans="1:7" s="30" customFormat="1">
      <c r="A23182" s="52" t="s">
        <v>136</v>
      </c>
      <c r="B23182" s="57"/>
      <c r="C23182" s="54" t="s">
        <v>137</v>
      </c>
      <c r="D23182" s="58"/>
      <c r="F23182" s="56" t="s">
        <v>131</v>
      </c>
    </row>
    <row r="23183" spans="1:7" s="25" customFormat="1">
      <c r="A23183" s="59"/>
      <c r="B23183" s="54"/>
      <c r="C23183" s="54"/>
      <c r="D23183" s="60"/>
      <c r="E23183" s="61" t="s">
        <v>138</v>
      </c>
      <c r="F23183" s="62"/>
      <c r="G23183" s="62"/>
    </row>
    <row r="23184" spans="1:7" s="25" customFormat="1">
      <c r="A23184" s="59"/>
      <c r="B23184" s="54"/>
      <c r="C23184" s="54"/>
      <c r="D23184" s="60"/>
      <c r="E23184" s="54"/>
      <c r="F23184" s="54"/>
      <c r="G23184" s="63"/>
    </row>
    <row r="23185" spans="1:7" s="25" customFormat="1">
      <c r="A23185" s="55" t="s">
        <v>139</v>
      </c>
      <c r="B23185" s="54"/>
      <c r="C23185" s="54"/>
      <c r="D23185" s="60"/>
      <c r="E23185" s="64" t="s">
        <v>140</v>
      </c>
      <c r="F23185" s="54"/>
      <c r="G23185" s="63"/>
    </row>
    <row r="23186" spans="1:7" s="25" customFormat="1">
      <c r="B23186" s="54"/>
      <c r="C23186" s="54"/>
      <c r="D23186" s="60"/>
      <c r="E23186" s="64" t="s">
        <v>141</v>
      </c>
      <c r="F23186" s="54"/>
      <c r="G23186" s="63"/>
    </row>
    <row r="23187" spans="1:7" s="25" customFormat="1">
      <c r="B23187" s="54"/>
      <c r="C23187" s="54"/>
      <c r="D23187" s="60"/>
      <c r="E23187" s="64" t="s">
        <v>142</v>
      </c>
      <c r="F23187" s="54"/>
      <c r="G23187" s="63"/>
    </row>
    <row r="23245" spans="1:7">
      <c r="A23245" s="741" t="s">
        <v>0</v>
      </c>
      <c r="B23245" s="741"/>
      <c r="C23245" s="741"/>
      <c r="D23245" s="741"/>
      <c r="E23245" s="741"/>
      <c r="F23245" s="741"/>
      <c r="G23245" s="741"/>
    </row>
    <row r="23246" spans="1:7">
      <c r="A23246" s="742" t="s">
        <v>1</v>
      </c>
      <c r="B23246" s="742"/>
      <c r="C23246" s="742"/>
      <c r="D23246" s="742"/>
      <c r="E23246" s="742"/>
      <c r="F23246" s="742"/>
      <c r="G23246" s="742"/>
    </row>
    <row r="23247" spans="1:7" ht="53.25" customHeight="1">
      <c r="A23247" s="1" t="s">
        <v>2</v>
      </c>
      <c r="B23247" s="2"/>
      <c r="C23247" s="2"/>
      <c r="D23247" s="753" t="s">
        <v>340</v>
      </c>
      <c r="E23247" s="753"/>
      <c r="F23247" s="753"/>
      <c r="G23247" s="753"/>
    </row>
    <row r="23248" spans="1:7" ht="25.5">
      <c r="A23248" s="744" t="s">
        <v>3</v>
      </c>
      <c r="B23248" s="745"/>
      <c r="C23248" s="3" t="s">
        <v>4</v>
      </c>
      <c r="D23248" s="4" t="s">
        <v>5</v>
      </c>
      <c r="E23248" s="4" t="s">
        <v>6</v>
      </c>
      <c r="F23248" s="4" t="s">
        <v>7</v>
      </c>
      <c r="G23248" s="5" t="s">
        <v>8</v>
      </c>
    </row>
    <row r="23249" spans="1:7">
      <c r="A23249" s="6"/>
      <c r="B23249" s="6"/>
      <c r="C23249" s="7"/>
      <c r="D23249" s="8" t="s">
        <v>9</v>
      </c>
      <c r="E23249" s="6"/>
      <c r="F23249" s="6"/>
      <c r="G23249" s="9"/>
    </row>
    <row r="23250" spans="1:7">
      <c r="A23250" s="695">
        <v>82</v>
      </c>
      <c r="B23250" s="695" t="s">
        <v>10</v>
      </c>
      <c r="C23250" s="697" t="s">
        <v>11</v>
      </c>
      <c r="D23250" s="699" t="s">
        <v>37</v>
      </c>
      <c r="E23250" s="11">
        <v>12674.36</v>
      </c>
      <c r="F23250" s="12" t="s">
        <v>13</v>
      </c>
      <c r="G23250" s="20">
        <f>SUM(A23250*E23250/100)</f>
        <v>10392.975200000001</v>
      </c>
    </row>
    <row r="23251" spans="1:7">
      <c r="A23251" s="696"/>
      <c r="B23251" s="696"/>
      <c r="C23251" s="698"/>
      <c r="D23251" s="700"/>
      <c r="E23251" s="701" t="s">
        <v>38</v>
      </c>
      <c r="F23251" s="702"/>
      <c r="G23251" s="703"/>
    </row>
    <row r="23252" spans="1:7">
      <c r="A23252" s="709">
        <v>6.17</v>
      </c>
      <c r="B23252" s="697" t="s">
        <v>24</v>
      </c>
      <c r="C23252" s="695" t="s">
        <v>15</v>
      </c>
      <c r="D23252" s="711" t="s">
        <v>26</v>
      </c>
      <c r="E23252" s="11">
        <v>5001.7</v>
      </c>
      <c r="F23252" s="12" t="s">
        <v>27</v>
      </c>
      <c r="G23252" s="20">
        <f>SUM(A23252*E23252)</f>
        <v>30860.488999999998</v>
      </c>
    </row>
    <row r="23253" spans="1:7">
      <c r="A23253" s="710"/>
      <c r="B23253" s="698"/>
      <c r="C23253" s="696"/>
      <c r="D23253" s="712"/>
      <c r="E23253" s="701" t="s">
        <v>28</v>
      </c>
      <c r="F23253" s="702"/>
      <c r="G23253" s="703"/>
    </row>
    <row r="23254" spans="1:7" s="23" customFormat="1">
      <c r="A23254" s="697">
        <v>112</v>
      </c>
      <c r="B23254" s="697" t="s">
        <v>10</v>
      </c>
      <c r="C23254" s="695" t="s">
        <v>18</v>
      </c>
      <c r="D23254" s="711" t="s">
        <v>30</v>
      </c>
      <c r="E23254" s="11">
        <v>337</v>
      </c>
      <c r="F23254" s="12" t="s">
        <v>31</v>
      </c>
      <c r="G23254" s="20">
        <f>SUM(A23254*E23254)</f>
        <v>37744</v>
      </c>
    </row>
    <row r="23255" spans="1:7" s="23" customFormat="1">
      <c r="A23255" s="698"/>
      <c r="B23255" s="698"/>
      <c r="C23255" s="696"/>
      <c r="D23255" s="712"/>
      <c r="E23255" s="713" t="s">
        <v>32</v>
      </c>
      <c r="F23255" s="714"/>
      <c r="G23255" s="715"/>
    </row>
    <row r="23256" spans="1:7" s="24" customFormat="1">
      <c r="A23256" s="697">
        <v>6931</v>
      </c>
      <c r="B23256" s="697" t="s">
        <v>39</v>
      </c>
      <c r="C23256" s="695" t="s">
        <v>21</v>
      </c>
      <c r="D23256" s="699" t="s">
        <v>41</v>
      </c>
      <c r="E23256" s="11">
        <v>2206.6</v>
      </c>
      <c r="F23256" s="12" t="s">
        <v>42</v>
      </c>
      <c r="G23256" s="20">
        <f>SUM(A23256*E23256/100)</f>
        <v>152939.446</v>
      </c>
    </row>
    <row r="23257" spans="1:7" s="24" customFormat="1">
      <c r="A23257" s="698"/>
      <c r="B23257" s="698"/>
      <c r="C23257" s="696"/>
      <c r="D23257" s="700"/>
      <c r="E23257" s="727" t="s">
        <v>43</v>
      </c>
      <c r="F23257" s="728"/>
      <c r="G23257" s="729"/>
    </row>
    <row r="23258" spans="1:7" s="24" customFormat="1">
      <c r="A23258" s="697">
        <v>6931</v>
      </c>
      <c r="B23258" s="697" t="s">
        <v>39</v>
      </c>
      <c r="C23258" s="695" t="s">
        <v>25</v>
      </c>
      <c r="D23258" s="699" t="s">
        <v>45</v>
      </c>
      <c r="E23258" s="12">
        <v>2197.52</v>
      </c>
      <c r="F23258" s="12" t="s">
        <v>42</v>
      </c>
      <c r="G23258" s="20">
        <f>SUM(A23258*E23258/100)</f>
        <v>152310.11119999998</v>
      </c>
    </row>
    <row r="23259" spans="1:7" s="24" customFormat="1">
      <c r="A23259" s="698"/>
      <c r="B23259" s="698"/>
      <c r="C23259" s="696"/>
      <c r="D23259" s="700"/>
      <c r="E23259" s="727" t="s">
        <v>46</v>
      </c>
      <c r="F23259" s="728"/>
      <c r="G23259" s="729"/>
    </row>
    <row r="23260" spans="1:7">
      <c r="A23260" s="697">
        <v>63</v>
      </c>
      <c r="B23260" s="697" t="s">
        <v>39</v>
      </c>
      <c r="C23260" s="10" t="s">
        <v>29</v>
      </c>
      <c r="D23260" s="699" t="s">
        <v>257</v>
      </c>
      <c r="E23260" s="11">
        <v>180.5</v>
      </c>
      <c r="F23260" s="12" t="s">
        <v>42</v>
      </c>
      <c r="G23260" s="20">
        <f>SUM(A23260*E23260)</f>
        <v>11371.5</v>
      </c>
    </row>
    <row r="23261" spans="1:7">
      <c r="A23261" s="698"/>
      <c r="B23261" s="698"/>
      <c r="C23261" s="14"/>
      <c r="D23261" s="700"/>
      <c r="E23261" s="701" t="s">
        <v>258</v>
      </c>
      <c r="F23261" s="702"/>
      <c r="G23261" s="703"/>
    </row>
    <row r="23262" spans="1:7">
      <c r="A23262" s="697">
        <v>338</v>
      </c>
      <c r="B23262" s="697" t="s">
        <v>39</v>
      </c>
      <c r="C23262" s="695" t="s">
        <v>33</v>
      </c>
      <c r="D23262" s="699" t="s">
        <v>251</v>
      </c>
      <c r="E23262" s="11">
        <v>902.93</v>
      </c>
      <c r="F23262" s="12" t="s">
        <v>165</v>
      </c>
      <c r="G23262" s="20">
        <f>SUM(A23262*E23262)</f>
        <v>305190.33999999997</v>
      </c>
    </row>
    <row r="23263" spans="1:7" ht="58.5" customHeight="1">
      <c r="A23263" s="698"/>
      <c r="B23263" s="698"/>
      <c r="C23263" s="696"/>
      <c r="D23263" s="700"/>
      <c r="E23263" s="701" t="s">
        <v>252</v>
      </c>
      <c r="F23263" s="702"/>
      <c r="G23263" s="703"/>
    </row>
    <row r="23264" spans="1:7">
      <c r="A23264" s="697">
        <v>174</v>
      </c>
      <c r="B23264" s="697" t="s">
        <v>39</v>
      </c>
      <c r="C23264" s="10" t="s">
        <v>36</v>
      </c>
      <c r="D23264" s="699" t="s">
        <v>257</v>
      </c>
      <c r="E23264" s="11">
        <v>180.5</v>
      </c>
      <c r="F23264" s="12" t="s">
        <v>42</v>
      </c>
      <c r="G23264" s="20">
        <f>SUM(A23264*E23264)</f>
        <v>31407</v>
      </c>
    </row>
    <row r="23265" spans="1:7">
      <c r="A23265" s="698"/>
      <c r="B23265" s="698"/>
      <c r="C23265" s="14"/>
      <c r="D23265" s="700"/>
      <c r="E23265" s="701" t="s">
        <v>258</v>
      </c>
      <c r="F23265" s="702"/>
      <c r="G23265" s="703"/>
    </row>
    <row r="23266" spans="1:7">
      <c r="A23266" s="697">
        <v>192</v>
      </c>
      <c r="B23266" s="697" t="s">
        <v>39</v>
      </c>
      <c r="C23266" s="695" t="s">
        <v>40</v>
      </c>
      <c r="D23266" s="699" t="s">
        <v>172</v>
      </c>
      <c r="E23266" s="11">
        <v>190.72</v>
      </c>
      <c r="F23266" s="12" t="s">
        <v>165</v>
      </c>
      <c r="G23266" s="13">
        <f>SUM(A23266*E23266)</f>
        <v>36618.239999999998</v>
      </c>
    </row>
    <row r="23267" spans="1:7" ht="34.5" customHeight="1">
      <c r="A23267" s="698"/>
      <c r="B23267" s="698"/>
      <c r="C23267" s="696"/>
      <c r="D23267" s="700"/>
      <c r="E23267" s="701" t="s">
        <v>173</v>
      </c>
      <c r="F23267" s="702"/>
      <c r="G23267" s="703"/>
    </row>
    <row r="23268" spans="1:7" s="25" customFormat="1">
      <c r="A23268" s="697">
        <v>48</v>
      </c>
      <c r="B23268" s="697" t="s">
        <v>39</v>
      </c>
      <c r="C23268" s="697" t="s">
        <v>44</v>
      </c>
      <c r="D23268" s="699" t="s">
        <v>48</v>
      </c>
      <c r="E23268" s="12">
        <v>27678.86</v>
      </c>
      <c r="F23268" s="12" t="s">
        <v>42</v>
      </c>
      <c r="G23268" s="20">
        <f>SUM(A23268*E23268/100)</f>
        <v>13285.852800000001</v>
      </c>
    </row>
    <row r="23269" spans="1:7" s="25" customFormat="1">
      <c r="A23269" s="698"/>
      <c r="B23269" s="698"/>
      <c r="C23269" s="698"/>
      <c r="D23269" s="700"/>
      <c r="E23269" s="707" t="s">
        <v>49</v>
      </c>
      <c r="F23269" s="707"/>
      <c r="G23269" s="707"/>
    </row>
    <row r="23270" spans="1:7">
      <c r="A23270" s="697">
        <v>153</v>
      </c>
      <c r="B23270" s="697" t="s">
        <v>39</v>
      </c>
      <c r="C23270" s="695" t="s">
        <v>47</v>
      </c>
      <c r="D23270" s="699" t="s">
        <v>51</v>
      </c>
      <c r="E23270" s="11">
        <v>28253.61</v>
      </c>
      <c r="F23270" s="12" t="s">
        <v>52</v>
      </c>
      <c r="G23270" s="20">
        <f>SUM(A23270*E23270/100)</f>
        <v>43228.023300000001</v>
      </c>
    </row>
    <row r="23271" spans="1:7">
      <c r="A23271" s="698"/>
      <c r="B23271" s="698"/>
      <c r="C23271" s="696"/>
      <c r="D23271" s="700"/>
      <c r="E23271" s="701" t="s">
        <v>53</v>
      </c>
      <c r="F23271" s="702"/>
      <c r="G23271" s="703"/>
    </row>
    <row r="23272" spans="1:7">
      <c r="A23272" s="695">
        <v>144</v>
      </c>
      <c r="B23272" s="695" t="s">
        <v>39</v>
      </c>
      <c r="C23272" s="697" t="s">
        <v>50</v>
      </c>
      <c r="D23272" s="699" t="s">
        <v>55</v>
      </c>
      <c r="E23272" s="11">
        <v>34520.31</v>
      </c>
      <c r="F23272" s="12" t="s">
        <v>42</v>
      </c>
      <c r="G23272" s="20">
        <f>SUM(A23272*E23272/100)</f>
        <v>49709.246399999996</v>
      </c>
    </row>
    <row r="23273" spans="1:7">
      <c r="A23273" s="696"/>
      <c r="B23273" s="696"/>
      <c r="C23273" s="698"/>
      <c r="D23273" s="700"/>
      <c r="E23273" s="701" t="s">
        <v>56</v>
      </c>
      <c r="F23273" s="702"/>
      <c r="G23273" s="703"/>
    </row>
    <row r="23274" spans="1:7">
      <c r="A23274" s="695">
        <v>60</v>
      </c>
      <c r="B23274" s="695" t="s">
        <v>72</v>
      </c>
      <c r="C23274" s="697" t="s">
        <v>54</v>
      </c>
      <c r="D23274" s="699" t="s">
        <v>333</v>
      </c>
      <c r="E23274" s="11">
        <v>261.25</v>
      </c>
      <c r="F23274" s="12" t="s">
        <v>75</v>
      </c>
      <c r="G23274" s="13">
        <f>SUM(A23274*E23274)</f>
        <v>15675</v>
      </c>
    </row>
    <row r="23275" spans="1:7">
      <c r="A23275" s="696"/>
      <c r="B23275" s="696"/>
      <c r="C23275" s="698"/>
      <c r="D23275" s="700"/>
      <c r="E23275" s="701" t="s">
        <v>334</v>
      </c>
      <c r="F23275" s="702"/>
      <c r="G23275" s="703"/>
    </row>
    <row r="23276" spans="1:7" s="30" customFormat="1">
      <c r="A23276" s="4"/>
      <c r="B23276" s="4"/>
      <c r="C23276" s="3"/>
      <c r="D23276" s="26"/>
      <c r="E23276" s="27"/>
      <c r="F23276" s="28" t="s">
        <v>77</v>
      </c>
      <c r="G23276" s="29">
        <v>906504</v>
      </c>
    </row>
    <row r="23277" spans="1:7">
      <c r="A23277" s="31"/>
      <c r="B23277" s="32"/>
      <c r="C23277" s="32"/>
      <c r="D23277" s="33" t="s">
        <v>78</v>
      </c>
      <c r="E23277" s="32"/>
      <c r="F23277" s="32"/>
      <c r="G23277" s="34"/>
    </row>
    <row r="23278" spans="1:7" s="25" customFormat="1">
      <c r="A23278" s="759">
        <v>1</v>
      </c>
      <c r="B23278" s="759" t="s">
        <v>72</v>
      </c>
      <c r="C23278" s="760" t="s">
        <v>11</v>
      </c>
      <c r="D23278" s="755" t="s">
        <v>79</v>
      </c>
      <c r="E23278" s="35">
        <v>4802.6000000000004</v>
      </c>
      <c r="F23278" s="14" t="s">
        <v>75</v>
      </c>
      <c r="G23278" s="13">
        <f>SUM(A23278*E23278)</f>
        <v>4802.6000000000004</v>
      </c>
    </row>
    <row r="23279" spans="1:7" s="25" customFormat="1">
      <c r="A23279" s="696"/>
      <c r="B23279" s="696"/>
      <c r="C23279" s="698"/>
      <c r="D23279" s="700"/>
      <c r="E23279" s="701" t="s">
        <v>80</v>
      </c>
      <c r="F23279" s="702"/>
      <c r="G23279" s="703"/>
    </row>
    <row r="23280" spans="1:7" s="36" customFormat="1">
      <c r="A23280" s="695">
        <v>2</v>
      </c>
      <c r="B23280" s="695" t="s">
        <v>72</v>
      </c>
      <c r="C23280" s="697" t="s">
        <v>15</v>
      </c>
      <c r="D23280" s="699" t="s">
        <v>81</v>
      </c>
      <c r="E23280" s="11">
        <v>2042.43</v>
      </c>
      <c r="F23280" s="12" t="s">
        <v>75</v>
      </c>
      <c r="G23280" s="13">
        <f>SUM(A23280*E23280)</f>
        <v>4084.86</v>
      </c>
    </row>
    <row r="23281" spans="1:7" s="36" customFormat="1">
      <c r="A23281" s="696"/>
      <c r="B23281" s="696"/>
      <c r="C23281" s="698"/>
      <c r="D23281" s="700"/>
      <c r="E23281" s="701" t="s">
        <v>82</v>
      </c>
      <c r="F23281" s="702"/>
      <c r="G23281" s="703"/>
    </row>
    <row r="23282" spans="1:7">
      <c r="A23282" s="695">
        <v>2</v>
      </c>
      <c r="B23282" s="695" t="s">
        <v>72</v>
      </c>
      <c r="C23282" s="697" t="s">
        <v>18</v>
      </c>
      <c r="D23282" s="699" t="s">
        <v>83</v>
      </c>
      <c r="E23282" s="11">
        <v>447.15</v>
      </c>
      <c r="F23282" s="12" t="s">
        <v>75</v>
      </c>
      <c r="G23282" s="13">
        <f>SUM(A23282*E23282)</f>
        <v>894.3</v>
      </c>
    </row>
    <row r="23283" spans="1:7">
      <c r="A23283" s="696"/>
      <c r="B23283" s="696"/>
      <c r="C23283" s="698"/>
      <c r="D23283" s="700"/>
      <c r="E23283" s="701" t="s">
        <v>84</v>
      </c>
      <c r="F23283" s="702"/>
      <c r="G23283" s="703"/>
    </row>
    <row r="23284" spans="1:7">
      <c r="A23284" s="704">
        <v>3</v>
      </c>
      <c r="B23284" s="704" t="s">
        <v>72</v>
      </c>
      <c r="C23284" s="705" t="s">
        <v>21</v>
      </c>
      <c r="D23284" s="706" t="s">
        <v>85</v>
      </c>
      <c r="E23284" s="11">
        <v>1109.46</v>
      </c>
      <c r="F23284" s="12" t="s">
        <v>75</v>
      </c>
      <c r="G23284" s="13">
        <f>SUM(A23284*E23284)</f>
        <v>3328.38</v>
      </c>
    </row>
    <row r="23285" spans="1:7">
      <c r="A23285" s="704"/>
      <c r="B23285" s="704"/>
      <c r="C23285" s="705"/>
      <c r="D23285" s="706"/>
      <c r="E23285" s="707" t="s">
        <v>86</v>
      </c>
      <c r="F23285" s="707"/>
      <c r="G23285" s="707"/>
    </row>
    <row r="23286" spans="1:7" s="36" customFormat="1">
      <c r="A23286" s="695">
        <v>2</v>
      </c>
      <c r="B23286" s="695" t="s">
        <v>72</v>
      </c>
      <c r="C23286" s="697" t="s">
        <v>25</v>
      </c>
      <c r="D23286" s="699" t="s">
        <v>87</v>
      </c>
      <c r="E23286" s="11">
        <v>509.74</v>
      </c>
      <c r="F23286" s="12" t="s">
        <v>75</v>
      </c>
      <c r="G23286" s="13">
        <f>SUM(A23286*E23286)</f>
        <v>1019.48</v>
      </c>
    </row>
    <row r="23287" spans="1:7" s="36" customFormat="1">
      <c r="A23287" s="696"/>
      <c r="B23287" s="696"/>
      <c r="C23287" s="698"/>
      <c r="D23287" s="700"/>
      <c r="E23287" s="701" t="s">
        <v>88</v>
      </c>
      <c r="F23287" s="702"/>
      <c r="G23287" s="703"/>
    </row>
    <row r="23288" spans="1:7" s="36" customFormat="1">
      <c r="A23288" s="695">
        <v>1</v>
      </c>
      <c r="B23288" s="695" t="s">
        <v>89</v>
      </c>
      <c r="C23288" s="697" t="s">
        <v>29</v>
      </c>
      <c r="D23288" s="699" t="s">
        <v>90</v>
      </c>
      <c r="E23288" s="11">
        <v>1142.24</v>
      </c>
      <c r="F23288" s="12" t="s">
        <v>75</v>
      </c>
      <c r="G23288" s="13">
        <f>SUM(A23288*E23288)</f>
        <v>1142.24</v>
      </c>
    </row>
    <row r="23289" spans="1:7" s="36" customFormat="1">
      <c r="A23289" s="696"/>
      <c r="B23289" s="696"/>
      <c r="C23289" s="698"/>
      <c r="D23289" s="700"/>
      <c r="E23289" s="701" t="s">
        <v>91</v>
      </c>
      <c r="F23289" s="702"/>
      <c r="G23289" s="703"/>
    </row>
    <row r="23290" spans="1:7">
      <c r="A23290" s="695">
        <v>1</v>
      </c>
      <c r="B23290" s="695" t="s">
        <v>89</v>
      </c>
      <c r="C23290" s="697" t="s">
        <v>33</v>
      </c>
      <c r="D23290" s="699" t="s">
        <v>92</v>
      </c>
      <c r="E23290" s="11">
        <v>4694.8</v>
      </c>
      <c r="F23290" s="12" t="s">
        <v>75</v>
      </c>
      <c r="G23290" s="13">
        <f>SUM(A23290*E23290)</f>
        <v>4694.8</v>
      </c>
    </row>
    <row r="23291" spans="1:7">
      <c r="A23291" s="696"/>
      <c r="B23291" s="696"/>
      <c r="C23291" s="698"/>
      <c r="D23291" s="700"/>
      <c r="E23291" s="701" t="s">
        <v>93</v>
      </c>
      <c r="F23291" s="702"/>
      <c r="G23291" s="703"/>
    </row>
    <row r="23292" spans="1:7">
      <c r="A23292" s="695">
        <v>1</v>
      </c>
      <c r="B23292" s="695" t="s">
        <v>89</v>
      </c>
      <c r="C23292" s="697" t="s">
        <v>36</v>
      </c>
      <c r="D23292" s="699" t="s">
        <v>94</v>
      </c>
      <c r="E23292" s="11">
        <v>938.47</v>
      </c>
      <c r="F23292" s="12" t="s">
        <v>75</v>
      </c>
      <c r="G23292" s="13">
        <f>SUM(A23292*E23292)</f>
        <v>938.47</v>
      </c>
    </row>
    <row r="23293" spans="1:7">
      <c r="A23293" s="696"/>
      <c r="B23293" s="696"/>
      <c r="C23293" s="698"/>
      <c r="D23293" s="700"/>
      <c r="E23293" s="701" t="s">
        <v>95</v>
      </c>
      <c r="F23293" s="702"/>
      <c r="G23293" s="703"/>
    </row>
    <row r="23294" spans="1:7" s="36" customFormat="1">
      <c r="A23294" s="695">
        <v>1</v>
      </c>
      <c r="B23294" s="695" t="s">
        <v>89</v>
      </c>
      <c r="C23294" s="697" t="s">
        <v>40</v>
      </c>
      <c r="D23294" s="699" t="s">
        <v>96</v>
      </c>
      <c r="E23294" s="11">
        <v>795</v>
      </c>
      <c r="F23294" s="12" t="s">
        <v>75</v>
      </c>
      <c r="G23294" s="13">
        <f>SUM(A23294*E23294)</f>
        <v>795</v>
      </c>
    </row>
    <row r="23295" spans="1:7" s="36" customFormat="1">
      <c r="A23295" s="696"/>
      <c r="B23295" s="696"/>
      <c r="C23295" s="698"/>
      <c r="D23295" s="700"/>
      <c r="E23295" s="701" t="s">
        <v>97</v>
      </c>
      <c r="F23295" s="702"/>
      <c r="G23295" s="703"/>
    </row>
    <row r="23296" spans="1:7" s="36" customFormat="1">
      <c r="A23296" s="695"/>
      <c r="B23296" s="695"/>
      <c r="C23296" s="697" t="s">
        <v>44</v>
      </c>
      <c r="D23296" s="699" t="s">
        <v>98</v>
      </c>
      <c r="E23296" s="39"/>
      <c r="F23296" s="40"/>
      <c r="G23296" s="41"/>
    </row>
    <row r="23297" spans="1:7" s="36" customFormat="1">
      <c r="A23297" s="696"/>
      <c r="B23297" s="696"/>
      <c r="C23297" s="698"/>
      <c r="D23297" s="700"/>
      <c r="E23297" s="42"/>
      <c r="F23297" s="43"/>
      <c r="G23297" s="44"/>
    </row>
    <row r="23298" spans="1:7" s="36" customFormat="1">
      <c r="A23298" s="695">
        <v>1</v>
      </c>
      <c r="B23298" s="695" t="s">
        <v>89</v>
      </c>
      <c r="C23298" s="697" t="s">
        <v>99</v>
      </c>
      <c r="D23298" s="699" t="s">
        <v>100</v>
      </c>
      <c r="E23298" s="11">
        <v>271.92</v>
      </c>
      <c r="F23298" s="12" t="s">
        <v>75</v>
      </c>
      <c r="G23298" s="13">
        <f>SUM(A23298*E23298)</f>
        <v>271.92</v>
      </c>
    </row>
    <row r="23299" spans="1:7" s="36" customFormat="1">
      <c r="A23299" s="696"/>
      <c r="B23299" s="696"/>
      <c r="C23299" s="698"/>
      <c r="D23299" s="700"/>
      <c r="E23299" s="701" t="s">
        <v>101</v>
      </c>
      <c r="F23299" s="702"/>
      <c r="G23299" s="703"/>
    </row>
    <row r="23300" spans="1:7" s="36" customFormat="1">
      <c r="A23300" s="695">
        <v>1</v>
      </c>
      <c r="B23300" s="695" t="s">
        <v>89</v>
      </c>
      <c r="C23300" s="697" t="s">
        <v>102</v>
      </c>
      <c r="D23300" s="699" t="s">
        <v>103</v>
      </c>
      <c r="E23300" s="11">
        <v>365.42</v>
      </c>
      <c r="F23300" s="12" t="s">
        <v>75</v>
      </c>
      <c r="G23300" s="13">
        <f>SUM(A23300*E23300)</f>
        <v>365.42</v>
      </c>
    </row>
    <row r="23301" spans="1:7" s="36" customFormat="1">
      <c r="A23301" s="696"/>
      <c r="B23301" s="696"/>
      <c r="C23301" s="698"/>
      <c r="D23301" s="700"/>
      <c r="E23301" s="701" t="s">
        <v>104</v>
      </c>
      <c r="F23301" s="702"/>
      <c r="G23301" s="703"/>
    </row>
    <row r="23302" spans="1:7" s="30" customFormat="1">
      <c r="A23302" s="45"/>
      <c r="B23302" s="45"/>
      <c r="C23302" s="12"/>
      <c r="D23302" s="46"/>
      <c r="E23302" s="27"/>
      <c r="F23302" s="28" t="s">
        <v>105</v>
      </c>
      <c r="G23302" s="47">
        <v>23005</v>
      </c>
    </row>
    <row r="23303" spans="1:7">
      <c r="A23303" s="45"/>
      <c r="B23303" s="45"/>
      <c r="C23303" s="12"/>
      <c r="D23303" s="48" t="s">
        <v>106</v>
      </c>
      <c r="E23303" s="49"/>
      <c r="F23303" s="49"/>
      <c r="G23303" s="49"/>
    </row>
    <row r="23304" spans="1:7" s="36" customFormat="1">
      <c r="A23304" s="695">
        <v>60</v>
      </c>
      <c r="B23304" s="695" t="s">
        <v>107</v>
      </c>
      <c r="C23304" s="697" t="s">
        <v>11</v>
      </c>
      <c r="D23304" s="699" t="s">
        <v>108</v>
      </c>
      <c r="E23304" s="11">
        <v>373</v>
      </c>
      <c r="F23304" s="12" t="s">
        <v>75</v>
      </c>
      <c r="G23304" s="13">
        <f>SUM(A23304*E23304)</f>
        <v>22380</v>
      </c>
    </row>
    <row r="23305" spans="1:7" s="36" customFormat="1">
      <c r="A23305" s="696"/>
      <c r="B23305" s="696"/>
      <c r="C23305" s="698"/>
      <c r="D23305" s="700"/>
      <c r="E23305" s="701" t="s">
        <v>109</v>
      </c>
      <c r="F23305" s="702"/>
      <c r="G23305" s="703"/>
    </row>
    <row r="23306" spans="1:7" s="36" customFormat="1">
      <c r="A23306" s="695">
        <v>50</v>
      </c>
      <c r="B23306" s="695" t="s">
        <v>107</v>
      </c>
      <c r="C23306" s="697" t="s">
        <v>15</v>
      </c>
      <c r="D23306" s="699" t="s">
        <v>110</v>
      </c>
      <c r="E23306" s="11">
        <v>242</v>
      </c>
      <c r="F23306" s="12" t="s">
        <v>111</v>
      </c>
      <c r="G23306" s="13">
        <f>SUM(A23306*E23306)</f>
        <v>12100</v>
      </c>
    </row>
    <row r="23307" spans="1:7" s="36" customFormat="1">
      <c r="A23307" s="696"/>
      <c r="B23307" s="696"/>
      <c r="C23307" s="698"/>
      <c r="D23307" s="700"/>
      <c r="E23307" s="701" t="s">
        <v>112</v>
      </c>
      <c r="F23307" s="702"/>
      <c r="G23307" s="703"/>
    </row>
    <row r="23308" spans="1:7">
      <c r="A23308" s="695">
        <v>5</v>
      </c>
      <c r="B23308" s="695" t="s">
        <v>72</v>
      </c>
      <c r="C23308" s="697" t="s">
        <v>18</v>
      </c>
      <c r="D23308" s="699" t="s">
        <v>113</v>
      </c>
      <c r="E23308" s="11">
        <v>14748</v>
      </c>
      <c r="F23308" s="12" t="s">
        <v>75</v>
      </c>
      <c r="G23308" s="13">
        <f>SUM(A23308*E23308)</f>
        <v>73740</v>
      </c>
    </row>
    <row r="23309" spans="1:7">
      <c r="A23309" s="696"/>
      <c r="B23309" s="696"/>
      <c r="C23309" s="698"/>
      <c r="D23309" s="700"/>
      <c r="E23309" s="701" t="s">
        <v>114</v>
      </c>
      <c r="F23309" s="702"/>
      <c r="G23309" s="703"/>
    </row>
    <row r="23310" spans="1:7">
      <c r="A23310" s="45"/>
      <c r="B23310" s="45"/>
      <c r="C23310" s="12"/>
      <c r="D23310" s="46"/>
      <c r="E23310" s="49"/>
      <c r="F23310" s="50" t="s">
        <v>116</v>
      </c>
      <c r="G23310" s="51">
        <v>108220</v>
      </c>
    </row>
    <row r="23311" spans="1:7">
      <c r="A23311" s="6"/>
      <c r="B23311" s="6"/>
      <c r="C23311" s="7"/>
      <c r="D23311" s="8" t="s">
        <v>117</v>
      </c>
      <c r="E23311" s="6"/>
      <c r="F23311" s="6"/>
      <c r="G23311" s="9"/>
    </row>
    <row r="23312" spans="1:7" ht="25.5">
      <c r="A23312" s="45">
        <v>1</v>
      </c>
      <c r="B23312" s="45" t="s">
        <v>89</v>
      </c>
      <c r="C23312" s="12" t="s">
        <v>11</v>
      </c>
      <c r="D23312" s="46" t="s">
        <v>115</v>
      </c>
      <c r="E23312" s="11"/>
      <c r="F23312" s="12" t="s">
        <v>75</v>
      </c>
      <c r="G23312" s="13"/>
    </row>
    <row r="23313" spans="1:7">
      <c r="A23313" s="6"/>
      <c r="B23313" s="6"/>
      <c r="C23313" s="7"/>
      <c r="D23313" s="8" t="s">
        <v>118</v>
      </c>
      <c r="E23313" s="6"/>
      <c r="F23313" s="6"/>
      <c r="G23313" s="9"/>
    </row>
    <row r="23314" spans="1:7" ht="153">
      <c r="A23314" s="45">
        <v>60</v>
      </c>
      <c r="B23314" s="45" t="s">
        <v>107</v>
      </c>
      <c r="C23314" s="12" t="s">
        <v>11</v>
      </c>
      <c r="D23314" s="46" t="s">
        <v>119</v>
      </c>
      <c r="E23314" s="11"/>
      <c r="F23314" s="12" t="s">
        <v>111</v>
      </c>
      <c r="G23314" s="13"/>
    </row>
    <row r="23315" spans="1:7" ht="140.25">
      <c r="A23315" s="45">
        <v>10</v>
      </c>
      <c r="B23315" s="45" t="s">
        <v>72</v>
      </c>
      <c r="C23315" s="12" t="s">
        <v>15</v>
      </c>
      <c r="D23315" s="46" t="s">
        <v>120</v>
      </c>
      <c r="E23315" s="11"/>
      <c r="F23315" s="12" t="s">
        <v>75</v>
      </c>
      <c r="G23315" s="13"/>
    </row>
    <row r="23316" spans="1:7" ht="153">
      <c r="A23316" s="45">
        <v>100</v>
      </c>
      <c r="B23316" s="45" t="s">
        <v>107</v>
      </c>
      <c r="C23316" s="12" t="s">
        <v>18</v>
      </c>
      <c r="D23316" s="46" t="s">
        <v>121</v>
      </c>
      <c r="E23316" s="11"/>
      <c r="F23316" s="12" t="s">
        <v>111</v>
      </c>
      <c r="G23316" s="13"/>
    </row>
    <row r="23317" spans="1:7" ht="140.25">
      <c r="A23317" s="45">
        <v>10</v>
      </c>
      <c r="B23317" s="45" t="s">
        <v>72</v>
      </c>
      <c r="C23317" s="12" t="s">
        <v>21</v>
      </c>
      <c r="D23317" s="46" t="s">
        <v>122</v>
      </c>
      <c r="E23317" s="11"/>
      <c r="F23317" s="12" t="s">
        <v>75</v>
      </c>
      <c r="G23317" s="13"/>
    </row>
    <row r="23318" spans="1:7" ht="153">
      <c r="A23318" s="45">
        <v>100</v>
      </c>
      <c r="B23318" s="45" t="s">
        <v>107</v>
      </c>
      <c r="C23318" s="12" t="s">
        <v>25</v>
      </c>
      <c r="D23318" s="46" t="s">
        <v>123</v>
      </c>
      <c r="E23318" s="11"/>
      <c r="F23318" s="12" t="s">
        <v>111</v>
      </c>
      <c r="G23318" s="13"/>
    </row>
    <row r="23319" spans="1:7" ht="153">
      <c r="A23319" s="45">
        <v>20</v>
      </c>
      <c r="B23319" s="45" t="s">
        <v>107</v>
      </c>
      <c r="C23319" s="12" t="s">
        <v>29</v>
      </c>
      <c r="D23319" s="46" t="s">
        <v>124</v>
      </c>
      <c r="E23319" s="11"/>
      <c r="F23319" s="12" t="s">
        <v>111</v>
      </c>
      <c r="G23319" s="13"/>
    </row>
    <row r="23320" spans="1:7" ht="153">
      <c r="A23320" s="45">
        <v>8</v>
      </c>
      <c r="B23320" s="45" t="s">
        <v>72</v>
      </c>
      <c r="C23320" s="12" t="s">
        <v>33</v>
      </c>
      <c r="D23320" s="46" t="s">
        <v>125</v>
      </c>
      <c r="E23320" s="11"/>
      <c r="F23320" s="12" t="s">
        <v>75</v>
      </c>
      <c r="G23320" s="13"/>
    </row>
    <row r="23321" spans="1:7" ht="89.25">
      <c r="A23321" s="45">
        <v>6</v>
      </c>
      <c r="B23321" s="45" t="s">
        <v>72</v>
      </c>
      <c r="C23321" s="12" t="s">
        <v>36</v>
      </c>
      <c r="D23321" s="46" t="s">
        <v>126</v>
      </c>
      <c r="E23321" s="11"/>
      <c r="F23321" s="12" t="s">
        <v>75</v>
      </c>
      <c r="G23321" s="13"/>
    </row>
    <row r="23322" spans="1:7" ht="89.25">
      <c r="A23322" s="45">
        <v>3</v>
      </c>
      <c r="B23322" s="45" t="s">
        <v>72</v>
      </c>
      <c r="C23322" s="12" t="s">
        <v>40</v>
      </c>
      <c r="D23322" s="46" t="s">
        <v>127</v>
      </c>
      <c r="E23322" s="11"/>
      <c r="F23322" s="12" t="s">
        <v>75</v>
      </c>
      <c r="G23322" s="13"/>
    </row>
    <row r="23323" spans="1:7" ht="89.25">
      <c r="A23323" s="45">
        <v>2</v>
      </c>
      <c r="B23323" s="45" t="s">
        <v>72</v>
      </c>
      <c r="C23323" s="12" t="s">
        <v>44</v>
      </c>
      <c r="D23323" s="46" t="s">
        <v>128</v>
      </c>
      <c r="E23323" s="11"/>
      <c r="F23323" s="12" t="s">
        <v>75</v>
      </c>
      <c r="G23323" s="13"/>
    </row>
    <row r="23324" spans="1:7">
      <c r="A23324" s="6"/>
      <c r="B23324" s="6"/>
      <c r="C23324" s="7"/>
      <c r="D23324" s="38"/>
      <c r="E23324" s="6"/>
      <c r="F23324" s="6"/>
      <c r="G23324" s="9"/>
    </row>
    <row r="23325" spans="1:7" s="36" customFormat="1">
      <c r="A23325" s="52" t="s">
        <v>129</v>
      </c>
      <c r="B23325" s="53"/>
      <c r="C23325" s="54" t="s">
        <v>130</v>
      </c>
      <c r="D23325" s="55"/>
      <c r="F23325" s="56" t="s">
        <v>131</v>
      </c>
      <c r="G23325" s="54"/>
    </row>
    <row r="23326" spans="1:7" s="30" customFormat="1">
      <c r="A23326" s="52" t="s">
        <v>132</v>
      </c>
      <c r="B23326" s="53"/>
      <c r="C23326" s="54" t="s">
        <v>133</v>
      </c>
      <c r="D23326" s="55"/>
      <c r="E23326" s="36"/>
      <c r="F23326" s="56" t="s">
        <v>131</v>
      </c>
    </row>
    <row r="23327" spans="1:7" s="30" customFormat="1">
      <c r="A23327" s="52" t="s">
        <v>134</v>
      </c>
      <c r="B23327" s="57"/>
      <c r="C23327" s="54" t="s">
        <v>135</v>
      </c>
      <c r="D23327" s="58"/>
      <c r="F23327" s="56" t="s">
        <v>131</v>
      </c>
    </row>
    <row r="23328" spans="1:7" s="30" customFormat="1">
      <c r="A23328" s="52" t="s">
        <v>136</v>
      </c>
      <c r="B23328" s="57"/>
      <c r="C23328" s="54" t="s">
        <v>137</v>
      </c>
      <c r="D23328" s="58"/>
      <c r="F23328" s="56" t="s">
        <v>131</v>
      </c>
    </row>
    <row r="23329" spans="1:7" s="25" customFormat="1">
      <c r="A23329" s="59"/>
      <c r="B23329" s="54"/>
      <c r="C23329" s="54"/>
      <c r="D23329" s="60"/>
      <c r="E23329" s="61" t="s">
        <v>138</v>
      </c>
      <c r="F23329" s="62"/>
      <c r="G23329" s="62"/>
    </row>
    <row r="23330" spans="1:7" s="25" customFormat="1">
      <c r="A23330" s="59"/>
      <c r="B23330" s="54"/>
      <c r="C23330" s="54"/>
      <c r="D23330" s="60"/>
      <c r="E23330" s="54"/>
      <c r="F23330" s="54"/>
      <c r="G23330" s="63"/>
    </row>
    <row r="23331" spans="1:7" s="25" customFormat="1">
      <c r="A23331" s="55" t="s">
        <v>139</v>
      </c>
      <c r="B23331" s="54"/>
      <c r="C23331" s="54"/>
      <c r="D23331" s="60"/>
      <c r="E23331" s="64" t="s">
        <v>140</v>
      </c>
      <c r="F23331" s="54"/>
      <c r="G23331" s="63"/>
    </row>
    <row r="23332" spans="1:7" s="25" customFormat="1">
      <c r="B23332" s="54"/>
      <c r="C23332" s="54"/>
      <c r="D23332" s="60"/>
      <c r="E23332" s="64" t="s">
        <v>141</v>
      </c>
      <c r="F23332" s="54"/>
      <c r="G23332" s="63"/>
    </row>
    <row r="23333" spans="1:7" s="25" customFormat="1">
      <c r="B23333" s="54"/>
      <c r="C23333" s="54"/>
      <c r="D23333" s="60"/>
      <c r="E23333" s="64" t="s">
        <v>142</v>
      </c>
      <c r="F23333" s="54"/>
      <c r="G23333" s="63"/>
    </row>
    <row r="23347" spans="1:7" ht="20.25" customHeight="1">
      <c r="A23347" s="741" t="s">
        <v>0</v>
      </c>
      <c r="B23347" s="741"/>
      <c r="C23347" s="741"/>
      <c r="D23347" s="741"/>
      <c r="E23347" s="741"/>
      <c r="F23347" s="741"/>
      <c r="G23347" s="741"/>
    </row>
    <row r="23348" spans="1:7" ht="20.25" customHeight="1">
      <c r="A23348" s="742" t="s">
        <v>1</v>
      </c>
      <c r="B23348" s="742"/>
      <c r="C23348" s="742"/>
      <c r="D23348" s="742"/>
      <c r="E23348" s="742"/>
      <c r="F23348" s="742"/>
      <c r="G23348" s="742"/>
    </row>
    <row r="23349" spans="1:7" ht="54" customHeight="1">
      <c r="A23349" s="1" t="s">
        <v>2</v>
      </c>
      <c r="B23349" s="2"/>
      <c r="C23349" s="2"/>
      <c r="D23349" s="753" t="s">
        <v>341</v>
      </c>
      <c r="E23349" s="753"/>
      <c r="F23349" s="753"/>
      <c r="G23349" s="753"/>
    </row>
    <row r="23350" spans="1:7" ht="20.25" customHeight="1">
      <c r="A23350" s="6"/>
      <c r="B23350" s="6"/>
      <c r="C23350" s="7"/>
      <c r="D23350" s="99"/>
      <c r="E23350" s="6"/>
      <c r="F23350" s="6"/>
      <c r="G23350" s="9"/>
    </row>
    <row r="23351" spans="1:7" ht="20.25" customHeight="1">
      <c r="A23351" s="6"/>
      <c r="B23351" s="6"/>
      <c r="C23351" s="7"/>
      <c r="D23351" s="8" t="s">
        <v>9</v>
      </c>
      <c r="E23351" s="6"/>
      <c r="F23351" s="6"/>
      <c r="G23351" s="9"/>
    </row>
    <row r="23352" spans="1:7" ht="20.25" customHeight="1">
      <c r="A23352" s="695">
        <v>82</v>
      </c>
      <c r="B23352" s="695" t="s">
        <v>10</v>
      </c>
      <c r="C23352" s="697" t="s">
        <v>11</v>
      </c>
      <c r="D23352" s="699" t="s">
        <v>37</v>
      </c>
      <c r="E23352" s="11">
        <v>12674.36</v>
      </c>
      <c r="F23352" s="12" t="s">
        <v>13</v>
      </c>
      <c r="G23352" s="20">
        <f>SUM(A23352*E23352/100)</f>
        <v>10392.975200000001</v>
      </c>
    </row>
    <row r="23353" spans="1:7" ht="20.25" customHeight="1">
      <c r="A23353" s="696"/>
      <c r="B23353" s="696"/>
      <c r="C23353" s="698"/>
      <c r="D23353" s="700"/>
      <c r="E23353" s="701" t="s">
        <v>38</v>
      </c>
      <c r="F23353" s="702"/>
      <c r="G23353" s="703"/>
    </row>
    <row r="23354" spans="1:7" ht="20.25" customHeight="1">
      <c r="A23354" s="709">
        <v>6.17</v>
      </c>
      <c r="B23354" s="697" t="s">
        <v>24</v>
      </c>
      <c r="C23354" s="695" t="s">
        <v>15</v>
      </c>
      <c r="D23354" s="711" t="s">
        <v>26</v>
      </c>
      <c r="E23354" s="11">
        <v>5001.7</v>
      </c>
      <c r="F23354" s="12" t="s">
        <v>27</v>
      </c>
      <c r="G23354" s="20">
        <f>SUM(A23354*E23354)</f>
        <v>30860.488999999998</v>
      </c>
    </row>
    <row r="23355" spans="1:7" ht="20.25" customHeight="1">
      <c r="A23355" s="710"/>
      <c r="B23355" s="698"/>
      <c r="C23355" s="696"/>
      <c r="D23355" s="712"/>
      <c r="E23355" s="701" t="s">
        <v>28</v>
      </c>
      <c r="F23355" s="702"/>
      <c r="G23355" s="703"/>
    </row>
    <row r="23356" spans="1:7" s="23" customFormat="1" ht="20.25" customHeight="1">
      <c r="A23356" s="697">
        <v>112</v>
      </c>
      <c r="B23356" s="697" t="s">
        <v>10</v>
      </c>
      <c r="C23356" s="695" t="s">
        <v>18</v>
      </c>
      <c r="D23356" s="711" t="s">
        <v>30</v>
      </c>
      <c r="E23356" s="11">
        <v>337</v>
      </c>
      <c r="F23356" s="12" t="s">
        <v>31</v>
      </c>
      <c r="G23356" s="20">
        <f>SUM(A23356*E23356)</f>
        <v>37744</v>
      </c>
    </row>
    <row r="23357" spans="1:7" s="23" customFormat="1" ht="20.25" customHeight="1">
      <c r="A23357" s="698"/>
      <c r="B23357" s="698"/>
      <c r="C23357" s="696"/>
      <c r="D23357" s="712"/>
      <c r="E23357" s="713" t="s">
        <v>32</v>
      </c>
      <c r="F23357" s="714"/>
      <c r="G23357" s="715"/>
    </row>
    <row r="23358" spans="1:7" s="24" customFormat="1" ht="20.25" customHeight="1">
      <c r="A23358" s="697">
        <v>6931</v>
      </c>
      <c r="B23358" s="697" t="s">
        <v>39</v>
      </c>
      <c r="C23358" s="695" t="s">
        <v>21</v>
      </c>
      <c r="D23358" s="699" t="s">
        <v>41</v>
      </c>
      <c r="E23358" s="11">
        <v>2206.6</v>
      </c>
      <c r="F23358" s="12" t="s">
        <v>42</v>
      </c>
      <c r="G23358" s="20">
        <f>SUM(A23358*E23358/100)</f>
        <v>152939.446</v>
      </c>
    </row>
    <row r="23359" spans="1:7" s="24" customFormat="1" ht="20.25" customHeight="1">
      <c r="A23359" s="698"/>
      <c r="B23359" s="698"/>
      <c r="C23359" s="696"/>
      <c r="D23359" s="700"/>
      <c r="E23359" s="727" t="s">
        <v>43</v>
      </c>
      <c r="F23359" s="728"/>
      <c r="G23359" s="729"/>
    </row>
    <row r="23360" spans="1:7" s="24" customFormat="1" ht="20.25" customHeight="1">
      <c r="A23360" s="697">
        <v>6931</v>
      </c>
      <c r="B23360" s="697" t="s">
        <v>39</v>
      </c>
      <c r="C23360" s="695" t="s">
        <v>25</v>
      </c>
      <c r="D23360" s="699" t="s">
        <v>45</v>
      </c>
      <c r="E23360" s="12">
        <v>2197.52</v>
      </c>
      <c r="F23360" s="12" t="s">
        <v>42</v>
      </c>
      <c r="G23360" s="20">
        <f>SUM(A23360*E23360/100)</f>
        <v>152310.11119999998</v>
      </c>
    </row>
    <row r="23361" spans="1:7" s="24" customFormat="1" ht="20.25" customHeight="1">
      <c r="A23361" s="698"/>
      <c r="B23361" s="698"/>
      <c r="C23361" s="696"/>
      <c r="D23361" s="700"/>
      <c r="E23361" s="727" t="s">
        <v>46</v>
      </c>
      <c r="F23361" s="728"/>
      <c r="G23361" s="729"/>
    </row>
    <row r="23362" spans="1:7" ht="20.25" customHeight="1">
      <c r="A23362" s="697">
        <v>63</v>
      </c>
      <c r="B23362" s="697" t="s">
        <v>39</v>
      </c>
      <c r="C23362" s="10" t="s">
        <v>29</v>
      </c>
      <c r="D23362" s="699" t="s">
        <v>257</v>
      </c>
      <c r="E23362" s="11">
        <v>180.5</v>
      </c>
      <c r="F23362" s="12" t="s">
        <v>42</v>
      </c>
      <c r="G23362" s="20">
        <f>SUM(A23362*E23362)</f>
        <v>11371.5</v>
      </c>
    </row>
    <row r="23363" spans="1:7" ht="20.25" customHeight="1">
      <c r="A23363" s="698"/>
      <c r="B23363" s="698"/>
      <c r="C23363" s="14"/>
      <c r="D23363" s="700"/>
      <c r="E23363" s="701" t="s">
        <v>258</v>
      </c>
      <c r="F23363" s="702"/>
      <c r="G23363" s="703"/>
    </row>
    <row r="23364" spans="1:7" ht="20.25" customHeight="1">
      <c r="A23364" s="697">
        <v>338</v>
      </c>
      <c r="B23364" s="697" t="s">
        <v>39</v>
      </c>
      <c r="C23364" s="695" t="s">
        <v>33</v>
      </c>
      <c r="D23364" s="699" t="s">
        <v>251</v>
      </c>
      <c r="E23364" s="11">
        <v>902.93</v>
      </c>
      <c r="F23364" s="12" t="s">
        <v>165</v>
      </c>
      <c r="G23364" s="20">
        <f>SUM(A23364*E23364)</f>
        <v>305190.33999999997</v>
      </c>
    </row>
    <row r="23365" spans="1:7" ht="20.25" customHeight="1">
      <c r="A23365" s="698"/>
      <c r="B23365" s="698"/>
      <c r="C23365" s="696"/>
      <c r="D23365" s="700"/>
      <c r="E23365" s="701" t="s">
        <v>252</v>
      </c>
      <c r="F23365" s="702"/>
      <c r="G23365" s="703"/>
    </row>
    <row r="23366" spans="1:7" ht="20.25" customHeight="1">
      <c r="A23366" s="697">
        <v>174</v>
      </c>
      <c r="B23366" s="697" t="s">
        <v>39</v>
      </c>
      <c r="C23366" s="10" t="s">
        <v>36</v>
      </c>
      <c r="D23366" s="699" t="s">
        <v>257</v>
      </c>
      <c r="E23366" s="11">
        <v>180.5</v>
      </c>
      <c r="F23366" s="12" t="s">
        <v>42</v>
      </c>
      <c r="G23366" s="20">
        <f>SUM(A23366*E23366)</f>
        <v>31407</v>
      </c>
    </row>
    <row r="23367" spans="1:7" ht="20.25" customHeight="1">
      <c r="A23367" s="698"/>
      <c r="B23367" s="698"/>
      <c r="C23367" s="14"/>
      <c r="D23367" s="700"/>
      <c r="E23367" s="701" t="s">
        <v>258</v>
      </c>
      <c r="F23367" s="702"/>
      <c r="G23367" s="703"/>
    </row>
    <row r="23368" spans="1:7" ht="20.25" customHeight="1">
      <c r="A23368" s="697">
        <v>192</v>
      </c>
      <c r="B23368" s="697" t="s">
        <v>39</v>
      </c>
      <c r="C23368" s="695" t="s">
        <v>40</v>
      </c>
      <c r="D23368" s="699" t="s">
        <v>172</v>
      </c>
      <c r="E23368" s="11">
        <v>190.72</v>
      </c>
      <c r="F23368" s="12" t="s">
        <v>165</v>
      </c>
      <c r="G23368" s="13">
        <f>SUM(A23368*E23368)</f>
        <v>36618.239999999998</v>
      </c>
    </row>
    <row r="23369" spans="1:7" ht="20.25" customHeight="1">
      <c r="A23369" s="698"/>
      <c r="B23369" s="698"/>
      <c r="C23369" s="696"/>
      <c r="D23369" s="700"/>
      <c r="E23369" s="701" t="s">
        <v>173</v>
      </c>
      <c r="F23369" s="702"/>
      <c r="G23369" s="703"/>
    </row>
    <row r="23370" spans="1:7" s="25" customFormat="1" ht="20.25" customHeight="1">
      <c r="A23370" s="697">
        <v>48</v>
      </c>
      <c r="B23370" s="697" t="s">
        <v>39</v>
      </c>
      <c r="C23370" s="697" t="s">
        <v>44</v>
      </c>
      <c r="D23370" s="699" t="s">
        <v>48</v>
      </c>
      <c r="E23370" s="12">
        <v>27678.86</v>
      </c>
      <c r="F23370" s="12" t="s">
        <v>42</v>
      </c>
      <c r="G23370" s="20">
        <f>SUM(A23370*E23370/100)</f>
        <v>13285.852800000001</v>
      </c>
    </row>
    <row r="23371" spans="1:7" s="25" customFormat="1" ht="20.25" customHeight="1">
      <c r="A23371" s="698"/>
      <c r="B23371" s="698"/>
      <c r="C23371" s="698"/>
      <c r="D23371" s="700"/>
      <c r="E23371" s="707" t="s">
        <v>49</v>
      </c>
      <c r="F23371" s="707"/>
      <c r="G23371" s="707"/>
    </row>
    <row r="23372" spans="1:7" ht="20.25" customHeight="1">
      <c r="A23372" s="697">
        <v>153</v>
      </c>
      <c r="B23372" s="697" t="s">
        <v>39</v>
      </c>
      <c r="C23372" s="695" t="s">
        <v>47</v>
      </c>
      <c r="D23372" s="699" t="s">
        <v>51</v>
      </c>
      <c r="E23372" s="11">
        <v>28253.61</v>
      </c>
      <c r="F23372" s="12" t="s">
        <v>52</v>
      </c>
      <c r="G23372" s="20">
        <f>SUM(A23372*E23372/100)</f>
        <v>43228.023300000001</v>
      </c>
    </row>
    <row r="23373" spans="1:7" ht="20.25" customHeight="1">
      <c r="A23373" s="698"/>
      <c r="B23373" s="698"/>
      <c r="C23373" s="696"/>
      <c r="D23373" s="700"/>
      <c r="E23373" s="701" t="s">
        <v>53</v>
      </c>
      <c r="F23373" s="702"/>
      <c r="G23373" s="703"/>
    </row>
    <row r="23374" spans="1:7" ht="20.25" customHeight="1">
      <c r="A23374" s="695">
        <v>144</v>
      </c>
      <c r="B23374" s="695" t="s">
        <v>39</v>
      </c>
      <c r="C23374" s="697" t="s">
        <v>50</v>
      </c>
      <c r="D23374" s="699" t="s">
        <v>55</v>
      </c>
      <c r="E23374" s="11">
        <v>34520.31</v>
      </c>
      <c r="F23374" s="12" t="s">
        <v>42</v>
      </c>
      <c r="G23374" s="20">
        <f>SUM(A23374*E23374/100)</f>
        <v>49709.246399999996</v>
      </c>
    </row>
    <row r="23375" spans="1:7" ht="20.25" customHeight="1">
      <c r="A23375" s="696"/>
      <c r="B23375" s="696"/>
      <c r="C23375" s="698"/>
      <c r="D23375" s="700"/>
      <c r="E23375" s="701" t="s">
        <v>56</v>
      </c>
      <c r="F23375" s="702"/>
      <c r="G23375" s="703"/>
    </row>
    <row r="23376" spans="1:7" ht="20.25" customHeight="1">
      <c r="A23376" s="695">
        <v>60</v>
      </c>
      <c r="B23376" s="695" t="s">
        <v>72</v>
      </c>
      <c r="C23376" s="697" t="s">
        <v>54</v>
      </c>
      <c r="D23376" s="699" t="s">
        <v>333</v>
      </c>
      <c r="E23376" s="11">
        <v>261.25</v>
      </c>
      <c r="F23376" s="12" t="s">
        <v>75</v>
      </c>
      <c r="G23376" s="13">
        <f>SUM(A23376*E23376)</f>
        <v>15675</v>
      </c>
    </row>
    <row r="23377" spans="1:7" ht="20.25" customHeight="1">
      <c r="A23377" s="696"/>
      <c r="B23377" s="696"/>
      <c r="C23377" s="698"/>
      <c r="D23377" s="700"/>
      <c r="E23377" s="701" t="s">
        <v>334</v>
      </c>
      <c r="F23377" s="702"/>
      <c r="G23377" s="703"/>
    </row>
    <row r="23378" spans="1:7" s="30" customFormat="1" ht="20.25" customHeight="1">
      <c r="A23378" s="4"/>
      <c r="B23378" s="4"/>
      <c r="C23378" s="3"/>
      <c r="D23378" s="26"/>
      <c r="E23378" s="27"/>
      <c r="F23378" s="28" t="s">
        <v>77</v>
      </c>
      <c r="G23378" s="29">
        <v>906504</v>
      </c>
    </row>
    <row r="23379" spans="1:7" ht="20.25" customHeight="1">
      <c r="A23379" s="31"/>
      <c r="B23379" s="32"/>
      <c r="C23379" s="32"/>
      <c r="D23379" s="33" t="s">
        <v>78</v>
      </c>
      <c r="E23379" s="32"/>
      <c r="F23379" s="32"/>
      <c r="G23379" s="34"/>
    </row>
    <row r="23380" spans="1:7" s="25" customFormat="1" ht="20.25" customHeight="1">
      <c r="A23380" s="759">
        <v>1</v>
      </c>
      <c r="B23380" s="759" t="s">
        <v>72</v>
      </c>
      <c r="C23380" s="760" t="s">
        <v>11</v>
      </c>
      <c r="D23380" s="755" t="s">
        <v>79</v>
      </c>
      <c r="E23380" s="35">
        <v>4802.6000000000004</v>
      </c>
      <c r="F23380" s="14" t="s">
        <v>75</v>
      </c>
      <c r="G23380" s="13">
        <f>SUM(A23380*E23380)</f>
        <v>4802.6000000000004</v>
      </c>
    </row>
    <row r="23381" spans="1:7" s="25" customFormat="1" ht="20.25" customHeight="1">
      <c r="A23381" s="696"/>
      <c r="B23381" s="696"/>
      <c r="C23381" s="698"/>
      <c r="D23381" s="700"/>
      <c r="E23381" s="701" t="s">
        <v>80</v>
      </c>
      <c r="F23381" s="702"/>
      <c r="G23381" s="703"/>
    </row>
    <row r="23382" spans="1:7" s="36" customFormat="1" ht="20.25" customHeight="1">
      <c r="A23382" s="695">
        <v>2</v>
      </c>
      <c r="B23382" s="695" t="s">
        <v>72</v>
      </c>
      <c r="C23382" s="697" t="s">
        <v>15</v>
      </c>
      <c r="D23382" s="699" t="s">
        <v>81</v>
      </c>
      <c r="E23382" s="11">
        <v>2042.43</v>
      </c>
      <c r="F23382" s="12" t="s">
        <v>75</v>
      </c>
      <c r="G23382" s="13">
        <f>SUM(A23382*E23382)</f>
        <v>4084.86</v>
      </c>
    </row>
    <row r="23383" spans="1:7" s="36" customFormat="1" ht="20.25" customHeight="1">
      <c r="A23383" s="696"/>
      <c r="B23383" s="696"/>
      <c r="C23383" s="698"/>
      <c r="D23383" s="700"/>
      <c r="E23383" s="701" t="s">
        <v>82</v>
      </c>
      <c r="F23383" s="702"/>
      <c r="G23383" s="703"/>
    </row>
    <row r="23384" spans="1:7" ht="20.25" customHeight="1">
      <c r="A23384" s="695">
        <v>2</v>
      </c>
      <c r="B23384" s="695" t="s">
        <v>72</v>
      </c>
      <c r="C23384" s="697" t="s">
        <v>18</v>
      </c>
      <c r="D23384" s="699" t="s">
        <v>83</v>
      </c>
      <c r="E23384" s="11">
        <v>447.15</v>
      </c>
      <c r="F23384" s="12" t="s">
        <v>75</v>
      </c>
      <c r="G23384" s="13">
        <f>SUM(A23384*E23384)</f>
        <v>894.3</v>
      </c>
    </row>
    <row r="23385" spans="1:7" ht="20.25" customHeight="1">
      <c r="A23385" s="696"/>
      <c r="B23385" s="696"/>
      <c r="C23385" s="698"/>
      <c r="D23385" s="700"/>
      <c r="E23385" s="701" t="s">
        <v>84</v>
      </c>
      <c r="F23385" s="702"/>
      <c r="G23385" s="703"/>
    </row>
    <row r="23386" spans="1:7" ht="20.25" customHeight="1">
      <c r="A23386" s="704">
        <v>3</v>
      </c>
      <c r="B23386" s="704" t="s">
        <v>72</v>
      </c>
      <c r="C23386" s="705" t="s">
        <v>21</v>
      </c>
      <c r="D23386" s="706" t="s">
        <v>85</v>
      </c>
      <c r="E23386" s="11">
        <v>1109.46</v>
      </c>
      <c r="F23386" s="12" t="s">
        <v>75</v>
      </c>
      <c r="G23386" s="13">
        <f>SUM(A23386*E23386)</f>
        <v>3328.38</v>
      </c>
    </row>
    <row r="23387" spans="1:7" ht="20.25" customHeight="1">
      <c r="A23387" s="704"/>
      <c r="B23387" s="704"/>
      <c r="C23387" s="705"/>
      <c r="D23387" s="706"/>
      <c r="E23387" s="707" t="s">
        <v>86</v>
      </c>
      <c r="F23387" s="707"/>
      <c r="G23387" s="707"/>
    </row>
    <row r="23388" spans="1:7" s="36" customFormat="1" ht="20.25" customHeight="1">
      <c r="A23388" s="695">
        <v>2</v>
      </c>
      <c r="B23388" s="695" t="s">
        <v>72</v>
      </c>
      <c r="C23388" s="697" t="s">
        <v>25</v>
      </c>
      <c r="D23388" s="699" t="s">
        <v>87</v>
      </c>
      <c r="E23388" s="11">
        <v>509.74</v>
      </c>
      <c r="F23388" s="12" t="s">
        <v>75</v>
      </c>
      <c r="G23388" s="13">
        <f>SUM(A23388*E23388)</f>
        <v>1019.48</v>
      </c>
    </row>
    <row r="23389" spans="1:7" s="36" customFormat="1" ht="20.25" customHeight="1">
      <c r="A23389" s="696"/>
      <c r="B23389" s="696"/>
      <c r="C23389" s="698"/>
      <c r="D23389" s="700"/>
      <c r="E23389" s="701" t="s">
        <v>88</v>
      </c>
      <c r="F23389" s="702"/>
      <c r="G23389" s="703"/>
    </row>
    <row r="23390" spans="1:7" s="36" customFormat="1" ht="20.25" customHeight="1">
      <c r="A23390" s="695">
        <v>1</v>
      </c>
      <c r="B23390" s="695" t="s">
        <v>89</v>
      </c>
      <c r="C23390" s="697" t="s">
        <v>29</v>
      </c>
      <c r="D23390" s="699" t="s">
        <v>90</v>
      </c>
      <c r="E23390" s="11">
        <v>1142.24</v>
      </c>
      <c r="F23390" s="12" t="s">
        <v>75</v>
      </c>
      <c r="G23390" s="13">
        <f>SUM(A23390*E23390)</f>
        <v>1142.24</v>
      </c>
    </row>
    <row r="23391" spans="1:7" s="36" customFormat="1" ht="20.25" customHeight="1">
      <c r="A23391" s="696"/>
      <c r="B23391" s="696"/>
      <c r="C23391" s="698"/>
      <c r="D23391" s="700"/>
      <c r="E23391" s="701" t="s">
        <v>91</v>
      </c>
      <c r="F23391" s="702"/>
      <c r="G23391" s="703"/>
    </row>
    <row r="23392" spans="1:7" ht="20.25" customHeight="1">
      <c r="A23392" s="695">
        <v>1</v>
      </c>
      <c r="B23392" s="695" t="s">
        <v>89</v>
      </c>
      <c r="C23392" s="697" t="s">
        <v>33</v>
      </c>
      <c r="D23392" s="699" t="s">
        <v>92</v>
      </c>
      <c r="E23392" s="11">
        <v>4694.8</v>
      </c>
      <c r="F23392" s="12" t="s">
        <v>75</v>
      </c>
      <c r="G23392" s="13">
        <f>SUM(A23392*E23392)</f>
        <v>4694.8</v>
      </c>
    </row>
    <row r="23393" spans="1:7" ht="20.25" customHeight="1">
      <c r="A23393" s="696"/>
      <c r="B23393" s="696"/>
      <c r="C23393" s="698"/>
      <c r="D23393" s="700"/>
      <c r="E23393" s="701" t="s">
        <v>93</v>
      </c>
      <c r="F23393" s="702"/>
      <c r="G23393" s="703"/>
    </row>
    <row r="23394" spans="1:7" ht="20.25" customHeight="1">
      <c r="A23394" s="695">
        <v>1</v>
      </c>
      <c r="B23394" s="695" t="s">
        <v>89</v>
      </c>
      <c r="C23394" s="697" t="s">
        <v>36</v>
      </c>
      <c r="D23394" s="699" t="s">
        <v>94</v>
      </c>
      <c r="E23394" s="11">
        <v>938.47</v>
      </c>
      <c r="F23394" s="12" t="s">
        <v>75</v>
      </c>
      <c r="G23394" s="13">
        <f>SUM(A23394*E23394)</f>
        <v>938.47</v>
      </c>
    </row>
    <row r="23395" spans="1:7" ht="20.25" customHeight="1">
      <c r="A23395" s="696"/>
      <c r="B23395" s="696"/>
      <c r="C23395" s="698"/>
      <c r="D23395" s="700"/>
      <c r="E23395" s="701" t="s">
        <v>95</v>
      </c>
      <c r="F23395" s="702"/>
      <c r="G23395" s="703"/>
    </row>
    <row r="23396" spans="1:7" s="36" customFormat="1" ht="20.25" customHeight="1">
      <c r="A23396" s="695">
        <v>1</v>
      </c>
      <c r="B23396" s="695" t="s">
        <v>89</v>
      </c>
      <c r="C23396" s="697" t="s">
        <v>40</v>
      </c>
      <c r="D23396" s="699" t="s">
        <v>96</v>
      </c>
      <c r="E23396" s="11">
        <v>795</v>
      </c>
      <c r="F23396" s="12" t="s">
        <v>75</v>
      </c>
      <c r="G23396" s="13">
        <f>SUM(A23396*E23396)</f>
        <v>795</v>
      </c>
    </row>
    <row r="23397" spans="1:7" s="36" customFormat="1" ht="20.25" customHeight="1">
      <c r="A23397" s="696"/>
      <c r="B23397" s="696"/>
      <c r="C23397" s="698"/>
      <c r="D23397" s="700"/>
      <c r="E23397" s="701" t="s">
        <v>97</v>
      </c>
      <c r="F23397" s="702"/>
      <c r="G23397" s="703"/>
    </row>
    <row r="23398" spans="1:7" s="36" customFormat="1" ht="20.25" customHeight="1">
      <c r="A23398" s="695"/>
      <c r="B23398" s="695"/>
      <c r="C23398" s="697" t="s">
        <v>44</v>
      </c>
      <c r="D23398" s="699" t="s">
        <v>98</v>
      </c>
      <c r="E23398" s="39"/>
      <c r="F23398" s="40"/>
      <c r="G23398" s="41"/>
    </row>
    <row r="23399" spans="1:7" s="36" customFormat="1" ht="20.25" customHeight="1">
      <c r="A23399" s="696"/>
      <c r="B23399" s="696"/>
      <c r="C23399" s="698"/>
      <c r="D23399" s="700"/>
      <c r="E23399" s="42"/>
      <c r="F23399" s="43"/>
      <c r="G23399" s="44"/>
    </row>
    <row r="23400" spans="1:7" s="36" customFormat="1" ht="20.25" customHeight="1">
      <c r="A23400" s="695">
        <v>1</v>
      </c>
      <c r="B23400" s="695" t="s">
        <v>89</v>
      </c>
      <c r="C23400" s="697" t="s">
        <v>99</v>
      </c>
      <c r="D23400" s="699" t="s">
        <v>100</v>
      </c>
      <c r="E23400" s="11">
        <v>271.92</v>
      </c>
      <c r="F23400" s="12" t="s">
        <v>75</v>
      </c>
      <c r="G23400" s="13">
        <f>SUM(A23400*E23400)</f>
        <v>271.92</v>
      </c>
    </row>
    <row r="23401" spans="1:7" s="36" customFormat="1" ht="20.25" customHeight="1">
      <c r="A23401" s="696"/>
      <c r="B23401" s="696"/>
      <c r="C23401" s="698"/>
      <c r="D23401" s="700"/>
      <c r="E23401" s="701" t="s">
        <v>101</v>
      </c>
      <c r="F23401" s="702"/>
      <c r="G23401" s="703"/>
    </row>
    <row r="23402" spans="1:7" s="36" customFormat="1" ht="20.25" customHeight="1">
      <c r="A23402" s="695">
        <v>1</v>
      </c>
      <c r="B23402" s="695" t="s">
        <v>89</v>
      </c>
      <c r="C23402" s="697" t="s">
        <v>102</v>
      </c>
      <c r="D23402" s="699" t="s">
        <v>103</v>
      </c>
      <c r="E23402" s="11">
        <v>365.42</v>
      </c>
      <c r="F23402" s="12" t="s">
        <v>75</v>
      </c>
      <c r="G23402" s="13">
        <f>SUM(A23402*E23402)</f>
        <v>365.42</v>
      </c>
    </row>
    <row r="23403" spans="1:7" s="36" customFormat="1" ht="20.25" customHeight="1">
      <c r="A23403" s="696"/>
      <c r="B23403" s="696"/>
      <c r="C23403" s="698"/>
      <c r="D23403" s="700"/>
      <c r="E23403" s="701" t="s">
        <v>104</v>
      </c>
      <c r="F23403" s="702"/>
      <c r="G23403" s="703"/>
    </row>
    <row r="23404" spans="1:7" s="30" customFormat="1" ht="20.25" customHeight="1">
      <c r="A23404" s="45"/>
      <c r="B23404" s="45"/>
      <c r="C23404" s="12"/>
      <c r="D23404" s="46"/>
      <c r="E23404" s="27"/>
      <c r="F23404" s="28" t="s">
        <v>105</v>
      </c>
      <c r="G23404" s="47">
        <v>23005</v>
      </c>
    </row>
    <row r="23405" spans="1:7" ht="20.25" customHeight="1">
      <c r="A23405" s="45"/>
      <c r="B23405" s="45"/>
      <c r="C23405" s="12"/>
      <c r="D23405" s="48" t="s">
        <v>106</v>
      </c>
      <c r="E23405" s="49"/>
      <c r="F23405" s="49"/>
      <c r="G23405" s="49"/>
    </row>
    <row r="23406" spans="1:7" s="36" customFormat="1" ht="20.25" customHeight="1">
      <c r="A23406" s="695">
        <v>60</v>
      </c>
      <c r="B23406" s="695" t="s">
        <v>107</v>
      </c>
      <c r="C23406" s="697" t="s">
        <v>11</v>
      </c>
      <c r="D23406" s="699" t="s">
        <v>108</v>
      </c>
      <c r="E23406" s="11">
        <v>373</v>
      </c>
      <c r="F23406" s="12" t="s">
        <v>75</v>
      </c>
      <c r="G23406" s="13">
        <f>SUM(A23406*E23406)</f>
        <v>22380</v>
      </c>
    </row>
    <row r="23407" spans="1:7" s="36" customFormat="1" ht="20.25" customHeight="1">
      <c r="A23407" s="696"/>
      <c r="B23407" s="696"/>
      <c r="C23407" s="698"/>
      <c r="D23407" s="700"/>
      <c r="E23407" s="701" t="s">
        <v>109</v>
      </c>
      <c r="F23407" s="702"/>
      <c r="G23407" s="703"/>
    </row>
    <row r="23408" spans="1:7" s="36" customFormat="1" ht="20.25" customHeight="1">
      <c r="A23408" s="695">
        <v>50</v>
      </c>
      <c r="B23408" s="695" t="s">
        <v>107</v>
      </c>
      <c r="C23408" s="697" t="s">
        <v>15</v>
      </c>
      <c r="D23408" s="699" t="s">
        <v>110</v>
      </c>
      <c r="E23408" s="11">
        <v>242</v>
      </c>
      <c r="F23408" s="12" t="s">
        <v>111</v>
      </c>
      <c r="G23408" s="13">
        <f>SUM(A23408*E23408)</f>
        <v>12100</v>
      </c>
    </row>
    <row r="23409" spans="1:7" s="36" customFormat="1" ht="20.25" customHeight="1">
      <c r="A23409" s="696"/>
      <c r="B23409" s="696"/>
      <c r="C23409" s="698"/>
      <c r="D23409" s="700"/>
      <c r="E23409" s="701" t="s">
        <v>112</v>
      </c>
      <c r="F23409" s="702"/>
      <c r="G23409" s="703"/>
    </row>
    <row r="23410" spans="1:7" ht="20.25" customHeight="1">
      <c r="A23410" s="695">
        <v>5</v>
      </c>
      <c r="B23410" s="695" t="s">
        <v>72</v>
      </c>
      <c r="C23410" s="697" t="s">
        <v>18</v>
      </c>
      <c r="D23410" s="699" t="s">
        <v>113</v>
      </c>
      <c r="E23410" s="11">
        <v>14748</v>
      </c>
      <c r="F23410" s="12" t="s">
        <v>75</v>
      </c>
      <c r="G23410" s="13">
        <f>SUM(A23410*E23410)</f>
        <v>73740</v>
      </c>
    </row>
    <row r="23411" spans="1:7" ht="20.25" customHeight="1">
      <c r="A23411" s="696"/>
      <c r="B23411" s="696"/>
      <c r="C23411" s="698"/>
      <c r="D23411" s="700"/>
      <c r="E23411" s="701" t="s">
        <v>114</v>
      </c>
      <c r="F23411" s="702"/>
      <c r="G23411" s="703"/>
    </row>
    <row r="23412" spans="1:7" ht="20.25" customHeight="1">
      <c r="A23412" s="45"/>
      <c r="B23412" s="45"/>
      <c r="C23412" s="12"/>
      <c r="D23412" s="46"/>
      <c r="E23412" s="49"/>
      <c r="F23412" s="50" t="s">
        <v>116</v>
      </c>
      <c r="G23412" s="51">
        <v>108220</v>
      </c>
    </row>
    <row r="23413" spans="1:7" ht="20.25" customHeight="1">
      <c r="A23413" s="6"/>
      <c r="B23413" s="6"/>
      <c r="C23413" s="7"/>
      <c r="D23413" s="8" t="s">
        <v>117</v>
      </c>
      <c r="E23413" s="6"/>
      <c r="F23413" s="6"/>
      <c r="G23413" s="9"/>
    </row>
    <row r="23414" spans="1:7" ht="20.25" customHeight="1">
      <c r="A23414" s="45">
        <v>1</v>
      </c>
      <c r="B23414" s="45" t="s">
        <v>89</v>
      </c>
      <c r="C23414" s="12" t="s">
        <v>11</v>
      </c>
      <c r="D23414" s="46" t="s">
        <v>115</v>
      </c>
      <c r="E23414" s="11"/>
      <c r="F23414" s="12" t="s">
        <v>75</v>
      </c>
      <c r="G23414" s="13"/>
    </row>
    <row r="23415" spans="1:7" ht="20.25" customHeight="1">
      <c r="A23415" s="6"/>
      <c r="B23415" s="6"/>
      <c r="C23415" s="7"/>
      <c r="D23415" s="8" t="s">
        <v>118</v>
      </c>
      <c r="E23415" s="6"/>
      <c r="F23415" s="6"/>
      <c r="G23415" s="9"/>
    </row>
    <row r="23416" spans="1:7" ht="20.25" customHeight="1">
      <c r="A23416" s="45">
        <v>60</v>
      </c>
      <c r="B23416" s="45" t="s">
        <v>107</v>
      </c>
      <c r="C23416" s="12" t="s">
        <v>11</v>
      </c>
      <c r="D23416" s="46" t="s">
        <v>119</v>
      </c>
      <c r="E23416" s="11"/>
      <c r="F23416" s="12" t="s">
        <v>111</v>
      </c>
      <c r="G23416" s="13"/>
    </row>
    <row r="23417" spans="1:7" ht="20.25" customHeight="1">
      <c r="A23417" s="45">
        <v>10</v>
      </c>
      <c r="B23417" s="45" t="s">
        <v>72</v>
      </c>
      <c r="C23417" s="12" t="s">
        <v>15</v>
      </c>
      <c r="D23417" s="46" t="s">
        <v>120</v>
      </c>
      <c r="E23417" s="11"/>
      <c r="F23417" s="12" t="s">
        <v>75</v>
      </c>
      <c r="G23417" s="13"/>
    </row>
    <row r="23418" spans="1:7" ht="20.25" customHeight="1">
      <c r="A23418" s="45">
        <v>100</v>
      </c>
      <c r="B23418" s="45" t="s">
        <v>107</v>
      </c>
      <c r="C23418" s="12" t="s">
        <v>18</v>
      </c>
      <c r="D23418" s="46" t="s">
        <v>121</v>
      </c>
      <c r="E23418" s="11"/>
      <c r="F23418" s="12" t="s">
        <v>111</v>
      </c>
      <c r="G23418" s="13"/>
    </row>
    <row r="23419" spans="1:7" ht="20.25" customHeight="1">
      <c r="A23419" s="45">
        <v>10</v>
      </c>
      <c r="B23419" s="45" t="s">
        <v>72</v>
      </c>
      <c r="C23419" s="12" t="s">
        <v>21</v>
      </c>
      <c r="D23419" s="46" t="s">
        <v>122</v>
      </c>
      <c r="E23419" s="11"/>
      <c r="F23419" s="12" t="s">
        <v>75</v>
      </c>
      <c r="G23419" s="13"/>
    </row>
    <row r="23420" spans="1:7" ht="20.25" customHeight="1">
      <c r="A23420" s="45">
        <v>100</v>
      </c>
      <c r="B23420" s="45" t="s">
        <v>107</v>
      </c>
      <c r="C23420" s="12" t="s">
        <v>25</v>
      </c>
      <c r="D23420" s="46" t="s">
        <v>123</v>
      </c>
      <c r="E23420" s="11"/>
      <c r="F23420" s="12" t="s">
        <v>111</v>
      </c>
      <c r="G23420" s="13"/>
    </row>
    <row r="23421" spans="1:7" ht="20.25" customHeight="1">
      <c r="A23421" s="45">
        <v>20</v>
      </c>
      <c r="B23421" s="45" t="s">
        <v>107</v>
      </c>
      <c r="C23421" s="12" t="s">
        <v>29</v>
      </c>
      <c r="D23421" s="46" t="s">
        <v>124</v>
      </c>
      <c r="E23421" s="11"/>
      <c r="F23421" s="12" t="s">
        <v>111</v>
      </c>
      <c r="G23421" s="13"/>
    </row>
    <row r="23422" spans="1:7" ht="20.25" customHeight="1">
      <c r="A23422" s="45">
        <v>8</v>
      </c>
      <c r="B23422" s="45" t="s">
        <v>72</v>
      </c>
      <c r="C23422" s="12" t="s">
        <v>33</v>
      </c>
      <c r="D23422" s="46" t="s">
        <v>125</v>
      </c>
      <c r="E23422" s="11"/>
      <c r="F23422" s="12" t="s">
        <v>75</v>
      </c>
      <c r="G23422" s="13"/>
    </row>
    <row r="23423" spans="1:7" ht="20.25" customHeight="1">
      <c r="A23423" s="45">
        <v>6</v>
      </c>
      <c r="B23423" s="45" t="s">
        <v>72</v>
      </c>
      <c r="C23423" s="12" t="s">
        <v>36</v>
      </c>
      <c r="D23423" s="46" t="s">
        <v>126</v>
      </c>
      <c r="E23423" s="11"/>
      <c r="F23423" s="12" t="s">
        <v>75</v>
      </c>
      <c r="G23423" s="13"/>
    </row>
    <row r="23424" spans="1:7" ht="20.25" customHeight="1">
      <c r="A23424" s="45">
        <v>3</v>
      </c>
      <c r="B23424" s="45" t="s">
        <v>72</v>
      </c>
      <c r="C23424" s="12" t="s">
        <v>40</v>
      </c>
      <c r="D23424" s="46" t="s">
        <v>127</v>
      </c>
      <c r="E23424" s="11"/>
      <c r="F23424" s="12" t="s">
        <v>75</v>
      </c>
      <c r="G23424" s="13"/>
    </row>
    <row r="23425" spans="1:7" ht="20.25" customHeight="1">
      <c r="A23425" s="45">
        <v>2</v>
      </c>
      <c r="B23425" s="45" t="s">
        <v>72</v>
      </c>
      <c r="C23425" s="12" t="s">
        <v>44</v>
      </c>
      <c r="D23425" s="46" t="s">
        <v>128</v>
      </c>
      <c r="E23425" s="11"/>
      <c r="F23425" s="12" t="s">
        <v>75</v>
      </c>
      <c r="G23425" s="13"/>
    </row>
    <row r="23426" spans="1:7" ht="20.25" customHeight="1">
      <c r="A23426" s="6"/>
      <c r="B23426" s="6"/>
      <c r="C23426" s="7"/>
      <c r="D23426" s="38"/>
      <c r="E23426" s="6"/>
      <c r="F23426" s="6"/>
      <c r="G23426" s="9"/>
    </row>
    <row r="23427" spans="1:7" s="36" customFormat="1" ht="20.25" customHeight="1">
      <c r="A23427" s="52" t="s">
        <v>129</v>
      </c>
      <c r="B23427" s="53"/>
      <c r="C23427" s="54" t="s">
        <v>130</v>
      </c>
      <c r="D23427" s="55"/>
      <c r="F23427" s="56" t="s">
        <v>131</v>
      </c>
      <c r="G23427" s="54"/>
    </row>
    <row r="23428" spans="1:7" s="30" customFormat="1" ht="20.25" customHeight="1">
      <c r="A23428" s="52" t="s">
        <v>132</v>
      </c>
      <c r="B23428" s="53"/>
      <c r="C23428" s="54" t="s">
        <v>133</v>
      </c>
      <c r="D23428" s="55"/>
      <c r="E23428" s="36"/>
      <c r="F23428" s="56" t="s">
        <v>131</v>
      </c>
    </row>
    <row r="23429" spans="1:7" s="30" customFormat="1" ht="20.25" customHeight="1">
      <c r="A23429" s="52" t="s">
        <v>134</v>
      </c>
      <c r="B23429" s="57"/>
      <c r="C23429" s="54" t="s">
        <v>135</v>
      </c>
      <c r="D23429" s="58"/>
      <c r="F23429" s="56" t="s">
        <v>131</v>
      </c>
    </row>
    <row r="23430" spans="1:7" s="30" customFormat="1" ht="20.25" customHeight="1">
      <c r="A23430" s="52" t="s">
        <v>136</v>
      </c>
      <c r="B23430" s="57"/>
      <c r="C23430" s="54" t="s">
        <v>137</v>
      </c>
      <c r="D23430" s="58"/>
      <c r="F23430" s="56" t="s">
        <v>131</v>
      </c>
    </row>
    <row r="23431" spans="1:7" s="25" customFormat="1" ht="20.25" customHeight="1">
      <c r="A23431" s="59"/>
      <c r="B23431" s="54"/>
      <c r="C23431" s="54"/>
      <c r="D23431" s="60"/>
      <c r="E23431" s="61" t="s">
        <v>138</v>
      </c>
      <c r="F23431" s="62"/>
      <c r="G23431" s="62"/>
    </row>
    <row r="23432" spans="1:7" s="25" customFormat="1" ht="20.25" customHeight="1">
      <c r="A23432" s="59"/>
      <c r="B23432" s="54"/>
      <c r="C23432" s="54"/>
      <c r="D23432" s="60"/>
      <c r="E23432" s="54"/>
      <c r="F23432" s="54"/>
      <c r="G23432" s="63"/>
    </row>
    <row r="23433" spans="1:7" s="25" customFormat="1" ht="20.25" customHeight="1">
      <c r="A23433" s="55" t="s">
        <v>139</v>
      </c>
      <c r="B23433" s="54"/>
      <c r="C23433" s="54"/>
      <c r="D23433" s="60"/>
      <c r="E23433" s="64" t="s">
        <v>140</v>
      </c>
      <c r="F23433" s="54"/>
      <c r="G23433" s="63"/>
    </row>
    <row r="23434" spans="1:7" s="25" customFormat="1" ht="20.25" customHeight="1">
      <c r="B23434" s="54"/>
      <c r="C23434" s="54"/>
      <c r="D23434" s="60"/>
      <c r="E23434" s="64" t="s">
        <v>141</v>
      </c>
      <c r="F23434" s="54"/>
      <c r="G23434" s="63"/>
    </row>
    <row r="23435" spans="1:7" s="25" customFormat="1" ht="20.25" customHeight="1">
      <c r="B23435" s="54"/>
      <c r="C23435" s="54"/>
      <c r="D23435" s="60"/>
      <c r="E23435" s="64" t="s">
        <v>142</v>
      </c>
      <c r="F23435" s="54"/>
      <c r="G23435" s="63"/>
    </row>
    <row r="23442" spans="1:7">
      <c r="A23442" s="741" t="s">
        <v>0</v>
      </c>
      <c r="B23442" s="741"/>
      <c r="C23442" s="741"/>
      <c r="D23442" s="741"/>
      <c r="E23442" s="741"/>
      <c r="F23442" s="741"/>
      <c r="G23442" s="741"/>
    </row>
    <row r="23443" spans="1:7">
      <c r="A23443" s="742" t="s">
        <v>1</v>
      </c>
      <c r="B23443" s="742"/>
      <c r="C23443" s="742"/>
      <c r="D23443" s="742"/>
      <c r="E23443" s="742"/>
      <c r="F23443" s="742"/>
      <c r="G23443" s="742"/>
    </row>
    <row r="23444" spans="1:7" ht="53.25" customHeight="1">
      <c r="A23444" s="1" t="s">
        <v>2</v>
      </c>
      <c r="B23444" s="2"/>
      <c r="C23444" s="2"/>
      <c r="D23444" s="753" t="s">
        <v>342</v>
      </c>
      <c r="E23444" s="753"/>
      <c r="F23444" s="753"/>
      <c r="G23444" s="753"/>
    </row>
    <row r="23445" spans="1:7" ht="25.5">
      <c r="A23445" s="744" t="s">
        <v>3</v>
      </c>
      <c r="B23445" s="745"/>
      <c r="C23445" s="3" t="s">
        <v>4</v>
      </c>
      <c r="D23445" s="4" t="s">
        <v>5</v>
      </c>
      <c r="E23445" s="4" t="s">
        <v>6</v>
      </c>
      <c r="F23445" s="4" t="s">
        <v>7</v>
      </c>
      <c r="G23445" s="5" t="s">
        <v>8</v>
      </c>
    </row>
    <row r="23446" spans="1:7">
      <c r="A23446" s="6"/>
      <c r="B23446" s="6"/>
      <c r="C23446" s="7"/>
      <c r="D23446" s="8" t="s">
        <v>9</v>
      </c>
      <c r="E23446" s="6"/>
      <c r="F23446" s="6"/>
      <c r="G23446" s="9"/>
    </row>
    <row r="23447" spans="1:7">
      <c r="A23447" s="697">
        <v>6668</v>
      </c>
      <c r="B23447" s="697" t="s">
        <v>39</v>
      </c>
      <c r="C23447" s="695" t="s">
        <v>11</v>
      </c>
      <c r="D23447" s="699" t="s">
        <v>58</v>
      </c>
      <c r="E23447" s="11">
        <v>1079.6500000000001</v>
      </c>
      <c r="F23447" s="12" t="s">
        <v>42</v>
      </c>
      <c r="G23447" s="13">
        <f>SUM(A23447*E23447/100)</f>
        <v>71991.062000000005</v>
      </c>
    </row>
    <row r="23448" spans="1:7">
      <c r="A23448" s="698"/>
      <c r="B23448" s="698"/>
      <c r="C23448" s="696"/>
      <c r="D23448" s="700"/>
      <c r="E23448" s="701" t="s">
        <v>59</v>
      </c>
      <c r="F23448" s="702"/>
      <c r="G23448" s="703"/>
    </row>
    <row r="23449" spans="1:7">
      <c r="A23449" s="695">
        <v>5856</v>
      </c>
      <c r="B23449" s="695" t="s">
        <v>39</v>
      </c>
      <c r="C23449" s="697" t="s">
        <v>15</v>
      </c>
      <c r="D23449" s="699" t="s">
        <v>64</v>
      </c>
      <c r="E23449" s="11">
        <v>829.95</v>
      </c>
      <c r="F23449" s="12" t="s">
        <v>42</v>
      </c>
      <c r="G23449" s="13">
        <f>SUM(A23449*E23449/100)</f>
        <v>48601.872000000003</v>
      </c>
    </row>
    <row r="23450" spans="1:7">
      <c r="A23450" s="696"/>
      <c r="B23450" s="696"/>
      <c r="C23450" s="698"/>
      <c r="D23450" s="700"/>
      <c r="E23450" s="701" t="s">
        <v>343</v>
      </c>
      <c r="F23450" s="702"/>
      <c r="G23450" s="703"/>
    </row>
    <row r="23451" spans="1:7">
      <c r="A23451" s="695">
        <v>9152</v>
      </c>
      <c r="B23451" s="695" t="s">
        <v>39</v>
      </c>
      <c r="C23451" s="697" t="s">
        <v>18</v>
      </c>
      <c r="D23451" s="699" t="s">
        <v>67</v>
      </c>
      <c r="E23451" s="11">
        <v>896.31</v>
      </c>
      <c r="F23451" s="12" t="s">
        <v>42</v>
      </c>
      <c r="G23451" s="13">
        <f>SUM(A23451*E23451/100)</f>
        <v>82030.291199999992</v>
      </c>
    </row>
    <row r="23452" spans="1:7">
      <c r="A23452" s="696"/>
      <c r="B23452" s="696"/>
      <c r="C23452" s="698"/>
      <c r="D23452" s="700"/>
      <c r="E23452" s="701" t="s">
        <v>344</v>
      </c>
      <c r="F23452" s="702"/>
      <c r="G23452" s="703"/>
    </row>
    <row r="23453" spans="1:7">
      <c r="A23453" s="695">
        <v>22520</v>
      </c>
      <c r="B23453" s="695" t="s">
        <v>39</v>
      </c>
      <c r="C23453" s="697" t="s">
        <v>21</v>
      </c>
      <c r="D23453" s="699" t="s">
        <v>70</v>
      </c>
      <c r="E23453" s="11">
        <v>1276.53</v>
      </c>
      <c r="F23453" s="12" t="s">
        <v>42</v>
      </c>
      <c r="G23453" s="13">
        <f>SUM(A23453*E23453/100)</f>
        <v>287474.55599999998</v>
      </c>
    </row>
    <row r="23454" spans="1:7">
      <c r="A23454" s="696"/>
      <c r="B23454" s="696"/>
      <c r="C23454" s="698"/>
      <c r="D23454" s="700"/>
      <c r="E23454" s="701" t="s">
        <v>71</v>
      </c>
      <c r="F23454" s="702"/>
      <c r="G23454" s="703"/>
    </row>
    <row r="23455" spans="1:7">
      <c r="A23455" s="695">
        <v>128</v>
      </c>
      <c r="B23455" s="695" t="s">
        <v>39</v>
      </c>
      <c r="C23455" s="697" t="s">
        <v>25</v>
      </c>
      <c r="D23455" s="699" t="s">
        <v>211</v>
      </c>
      <c r="E23455" s="11">
        <v>726.12</v>
      </c>
      <c r="F23455" s="12" t="s">
        <v>165</v>
      </c>
      <c r="G23455" s="20">
        <f>SUM(A23455*E23455)</f>
        <v>92943.360000000001</v>
      </c>
    </row>
    <row r="23456" spans="1:7">
      <c r="A23456" s="696"/>
      <c r="B23456" s="696"/>
      <c r="C23456" s="698"/>
      <c r="D23456" s="700"/>
      <c r="E23456" s="701" t="s">
        <v>345</v>
      </c>
      <c r="F23456" s="702"/>
      <c r="G23456" s="703"/>
    </row>
    <row r="23457" spans="1:7">
      <c r="A23457" s="697">
        <v>80</v>
      </c>
      <c r="B23457" s="697" t="s">
        <v>39</v>
      </c>
      <c r="C23457" s="695" t="s">
        <v>29</v>
      </c>
      <c r="D23457" s="699" t="s">
        <v>251</v>
      </c>
      <c r="E23457" s="11">
        <v>902.93</v>
      </c>
      <c r="F23457" s="12" t="s">
        <v>165</v>
      </c>
      <c r="G23457" s="20">
        <f>SUM(A23457*E23457)</f>
        <v>72234.399999999994</v>
      </c>
    </row>
    <row r="23458" spans="1:7">
      <c r="A23458" s="698"/>
      <c r="B23458" s="698"/>
      <c r="C23458" s="696"/>
      <c r="D23458" s="700"/>
      <c r="E23458" s="701" t="s">
        <v>252</v>
      </c>
      <c r="F23458" s="702"/>
      <c r="G23458" s="703"/>
    </row>
    <row r="23459" spans="1:7" s="24" customFormat="1">
      <c r="A23459" s="697">
        <v>5993</v>
      </c>
      <c r="B23459" s="697" t="s">
        <v>39</v>
      </c>
      <c r="C23459" s="695" t="s">
        <v>33</v>
      </c>
      <c r="D23459" s="699" t="s">
        <v>45</v>
      </c>
      <c r="E23459" s="12">
        <v>2197.52</v>
      </c>
      <c r="F23459" s="12" t="s">
        <v>42</v>
      </c>
      <c r="G23459" s="20">
        <f>SUM(A23459*E23459/100)</f>
        <v>131697.37359999999</v>
      </c>
    </row>
    <row r="23460" spans="1:7" s="24" customFormat="1">
      <c r="A23460" s="698"/>
      <c r="B23460" s="698"/>
      <c r="C23460" s="696"/>
      <c r="D23460" s="700"/>
      <c r="E23460" s="727" t="s">
        <v>46</v>
      </c>
      <c r="F23460" s="728"/>
      <c r="G23460" s="729"/>
    </row>
    <row r="23461" spans="1:7" s="30" customFormat="1">
      <c r="A23461" s="4"/>
      <c r="B23461" s="4"/>
      <c r="C23461" s="3"/>
      <c r="D23461" s="26"/>
      <c r="E23461" s="27"/>
      <c r="F23461" s="28" t="s">
        <v>77</v>
      </c>
      <c r="G23461" s="29">
        <v>785654</v>
      </c>
    </row>
    <row r="23462" spans="1:7">
      <c r="A23462" s="31"/>
      <c r="B23462" s="32"/>
      <c r="C23462" s="32"/>
      <c r="D23462" s="33" t="s">
        <v>78</v>
      </c>
      <c r="E23462" s="32"/>
      <c r="F23462" s="32"/>
      <c r="G23462" s="34"/>
    </row>
    <row r="23463" spans="1:7" s="25" customFormat="1">
      <c r="A23463" s="759">
        <v>1</v>
      </c>
      <c r="B23463" s="759" t="s">
        <v>72</v>
      </c>
      <c r="C23463" s="760" t="s">
        <v>11</v>
      </c>
      <c r="D23463" s="755" t="s">
        <v>79</v>
      </c>
      <c r="E23463" s="35">
        <v>4802.6000000000004</v>
      </c>
      <c r="F23463" s="14" t="s">
        <v>75</v>
      </c>
      <c r="G23463" s="13">
        <f>SUM(A23463*E23463)</f>
        <v>4802.6000000000004</v>
      </c>
    </row>
    <row r="23464" spans="1:7" s="25" customFormat="1">
      <c r="A23464" s="696"/>
      <c r="B23464" s="696"/>
      <c r="C23464" s="698"/>
      <c r="D23464" s="700"/>
      <c r="E23464" s="701" t="s">
        <v>80</v>
      </c>
      <c r="F23464" s="702"/>
      <c r="G23464" s="703"/>
    </row>
    <row r="23465" spans="1:7" s="36" customFormat="1">
      <c r="A23465" s="695">
        <v>2</v>
      </c>
      <c r="B23465" s="695" t="s">
        <v>72</v>
      </c>
      <c r="C23465" s="697" t="s">
        <v>15</v>
      </c>
      <c r="D23465" s="699" t="s">
        <v>81</v>
      </c>
      <c r="E23465" s="11">
        <v>2042.43</v>
      </c>
      <c r="F23465" s="12" t="s">
        <v>75</v>
      </c>
      <c r="G23465" s="13">
        <f>SUM(A23465*E23465)</f>
        <v>4084.86</v>
      </c>
    </row>
    <row r="23466" spans="1:7" s="36" customFormat="1">
      <c r="A23466" s="696"/>
      <c r="B23466" s="696"/>
      <c r="C23466" s="698"/>
      <c r="D23466" s="700"/>
      <c r="E23466" s="701" t="s">
        <v>82</v>
      </c>
      <c r="F23466" s="702"/>
      <c r="G23466" s="703"/>
    </row>
    <row r="23467" spans="1:7">
      <c r="A23467" s="695">
        <v>2</v>
      </c>
      <c r="B23467" s="695" t="s">
        <v>72</v>
      </c>
      <c r="C23467" s="697" t="s">
        <v>18</v>
      </c>
      <c r="D23467" s="699" t="s">
        <v>83</v>
      </c>
      <c r="E23467" s="11">
        <v>447.15</v>
      </c>
      <c r="F23467" s="12" t="s">
        <v>75</v>
      </c>
      <c r="G23467" s="13">
        <f>SUM(A23467*E23467)</f>
        <v>894.3</v>
      </c>
    </row>
    <row r="23468" spans="1:7">
      <c r="A23468" s="696"/>
      <c r="B23468" s="696"/>
      <c r="C23468" s="698"/>
      <c r="D23468" s="700"/>
      <c r="E23468" s="701" t="s">
        <v>84</v>
      </c>
      <c r="F23468" s="702"/>
      <c r="G23468" s="703"/>
    </row>
    <row r="23469" spans="1:7">
      <c r="A23469" s="704">
        <v>3</v>
      </c>
      <c r="B23469" s="704" t="s">
        <v>72</v>
      </c>
      <c r="C23469" s="705" t="s">
        <v>21</v>
      </c>
      <c r="D23469" s="706" t="s">
        <v>85</v>
      </c>
      <c r="E23469" s="11">
        <v>1109.46</v>
      </c>
      <c r="F23469" s="12" t="s">
        <v>75</v>
      </c>
      <c r="G23469" s="13">
        <f>SUM(A23469*E23469)</f>
        <v>3328.38</v>
      </c>
    </row>
    <row r="23470" spans="1:7">
      <c r="A23470" s="704"/>
      <c r="B23470" s="704"/>
      <c r="C23470" s="705"/>
      <c r="D23470" s="706"/>
      <c r="E23470" s="707" t="s">
        <v>86</v>
      </c>
      <c r="F23470" s="707"/>
      <c r="G23470" s="707"/>
    </row>
    <row r="23471" spans="1:7" s="36" customFormat="1">
      <c r="A23471" s="695">
        <v>2</v>
      </c>
      <c r="B23471" s="695" t="s">
        <v>72</v>
      </c>
      <c r="C23471" s="697" t="s">
        <v>25</v>
      </c>
      <c r="D23471" s="699" t="s">
        <v>87</v>
      </c>
      <c r="E23471" s="11">
        <v>509.74</v>
      </c>
      <c r="F23471" s="12" t="s">
        <v>75</v>
      </c>
      <c r="G23471" s="13">
        <f>SUM(A23471*E23471)</f>
        <v>1019.48</v>
      </c>
    </row>
    <row r="23472" spans="1:7" s="36" customFormat="1">
      <c r="A23472" s="696"/>
      <c r="B23472" s="696"/>
      <c r="C23472" s="698"/>
      <c r="D23472" s="700"/>
      <c r="E23472" s="701" t="s">
        <v>88</v>
      </c>
      <c r="F23472" s="702"/>
      <c r="G23472" s="703"/>
    </row>
    <row r="23473" spans="1:7" s="36" customFormat="1">
      <c r="A23473" s="695">
        <v>1</v>
      </c>
      <c r="B23473" s="695" t="s">
        <v>89</v>
      </c>
      <c r="C23473" s="697" t="s">
        <v>29</v>
      </c>
      <c r="D23473" s="699" t="s">
        <v>90</v>
      </c>
      <c r="E23473" s="11">
        <v>1142.24</v>
      </c>
      <c r="F23473" s="12" t="s">
        <v>75</v>
      </c>
      <c r="G23473" s="13">
        <f>SUM(A23473*E23473)</f>
        <v>1142.24</v>
      </c>
    </row>
    <row r="23474" spans="1:7" s="36" customFormat="1">
      <c r="A23474" s="696"/>
      <c r="B23474" s="696"/>
      <c r="C23474" s="698"/>
      <c r="D23474" s="700"/>
      <c r="E23474" s="701" t="s">
        <v>91</v>
      </c>
      <c r="F23474" s="702"/>
      <c r="G23474" s="703"/>
    </row>
    <row r="23475" spans="1:7">
      <c r="A23475" s="695">
        <v>1</v>
      </c>
      <c r="B23475" s="695" t="s">
        <v>89</v>
      </c>
      <c r="C23475" s="697" t="s">
        <v>33</v>
      </c>
      <c r="D23475" s="699" t="s">
        <v>92</v>
      </c>
      <c r="E23475" s="11">
        <v>4694.8</v>
      </c>
      <c r="F23475" s="12" t="s">
        <v>75</v>
      </c>
      <c r="G23475" s="13">
        <f>SUM(A23475*E23475)</f>
        <v>4694.8</v>
      </c>
    </row>
    <row r="23476" spans="1:7">
      <c r="A23476" s="696"/>
      <c r="B23476" s="696"/>
      <c r="C23476" s="698"/>
      <c r="D23476" s="700"/>
      <c r="E23476" s="701" t="s">
        <v>93</v>
      </c>
      <c r="F23476" s="702"/>
      <c r="G23476" s="703"/>
    </row>
    <row r="23477" spans="1:7">
      <c r="A23477" s="695">
        <v>1</v>
      </c>
      <c r="B23477" s="695" t="s">
        <v>89</v>
      </c>
      <c r="C23477" s="697" t="s">
        <v>36</v>
      </c>
      <c r="D23477" s="699" t="s">
        <v>94</v>
      </c>
      <c r="E23477" s="11">
        <v>938.47</v>
      </c>
      <c r="F23477" s="12" t="s">
        <v>75</v>
      </c>
      <c r="G23477" s="13">
        <f>SUM(A23477*E23477)</f>
        <v>938.47</v>
      </c>
    </row>
    <row r="23478" spans="1:7">
      <c r="A23478" s="696"/>
      <c r="B23478" s="696"/>
      <c r="C23478" s="698"/>
      <c r="D23478" s="700"/>
      <c r="E23478" s="701" t="s">
        <v>95</v>
      </c>
      <c r="F23478" s="702"/>
      <c r="G23478" s="703"/>
    </row>
    <row r="23479" spans="1:7" s="36" customFormat="1">
      <c r="A23479" s="695">
        <v>1</v>
      </c>
      <c r="B23479" s="695" t="s">
        <v>89</v>
      </c>
      <c r="C23479" s="697" t="s">
        <v>40</v>
      </c>
      <c r="D23479" s="699" t="s">
        <v>96</v>
      </c>
      <c r="E23479" s="11">
        <v>795</v>
      </c>
      <c r="F23479" s="12" t="s">
        <v>75</v>
      </c>
      <c r="G23479" s="13">
        <f>SUM(A23479*E23479)</f>
        <v>795</v>
      </c>
    </row>
    <row r="23480" spans="1:7" s="36" customFormat="1">
      <c r="A23480" s="696"/>
      <c r="B23480" s="696"/>
      <c r="C23480" s="698"/>
      <c r="D23480" s="700"/>
      <c r="E23480" s="701" t="s">
        <v>97</v>
      </c>
      <c r="F23480" s="702"/>
      <c r="G23480" s="703"/>
    </row>
    <row r="23481" spans="1:7" s="36" customFormat="1">
      <c r="A23481" s="695"/>
      <c r="B23481" s="695"/>
      <c r="C23481" s="697" t="s">
        <v>44</v>
      </c>
      <c r="D23481" s="699" t="s">
        <v>98</v>
      </c>
      <c r="E23481" s="39"/>
      <c r="F23481" s="40"/>
      <c r="G23481" s="41"/>
    </row>
    <row r="23482" spans="1:7" s="36" customFormat="1">
      <c r="A23482" s="696"/>
      <c r="B23482" s="696"/>
      <c r="C23482" s="698"/>
      <c r="D23482" s="700"/>
      <c r="E23482" s="42"/>
      <c r="F23482" s="43"/>
      <c r="G23482" s="44"/>
    </row>
    <row r="23483" spans="1:7" s="36" customFormat="1">
      <c r="A23483" s="695">
        <v>1</v>
      </c>
      <c r="B23483" s="695" t="s">
        <v>89</v>
      </c>
      <c r="C23483" s="697" t="s">
        <v>99</v>
      </c>
      <c r="D23483" s="699" t="s">
        <v>100</v>
      </c>
      <c r="E23483" s="11">
        <v>271.92</v>
      </c>
      <c r="F23483" s="12" t="s">
        <v>75</v>
      </c>
      <c r="G23483" s="13">
        <f>SUM(A23483*E23483)</f>
        <v>271.92</v>
      </c>
    </row>
    <row r="23484" spans="1:7" s="36" customFormat="1">
      <c r="A23484" s="696"/>
      <c r="B23484" s="696"/>
      <c r="C23484" s="698"/>
      <c r="D23484" s="700"/>
      <c r="E23484" s="701" t="s">
        <v>101</v>
      </c>
      <c r="F23484" s="702"/>
      <c r="G23484" s="703"/>
    </row>
    <row r="23485" spans="1:7" s="36" customFormat="1">
      <c r="A23485" s="695">
        <v>1</v>
      </c>
      <c r="B23485" s="695" t="s">
        <v>89</v>
      </c>
      <c r="C23485" s="697" t="s">
        <v>102</v>
      </c>
      <c r="D23485" s="699" t="s">
        <v>103</v>
      </c>
      <c r="E23485" s="11">
        <v>365.42</v>
      </c>
      <c r="F23485" s="12" t="s">
        <v>75</v>
      </c>
      <c r="G23485" s="13">
        <f>SUM(A23485*E23485)</f>
        <v>365.42</v>
      </c>
    </row>
    <row r="23486" spans="1:7" s="36" customFormat="1">
      <c r="A23486" s="696"/>
      <c r="B23486" s="696"/>
      <c r="C23486" s="698"/>
      <c r="D23486" s="700"/>
      <c r="E23486" s="701" t="s">
        <v>104</v>
      </c>
      <c r="F23486" s="702"/>
      <c r="G23486" s="703"/>
    </row>
    <row r="23487" spans="1:7" s="30" customFormat="1">
      <c r="A23487" s="45"/>
      <c r="B23487" s="45"/>
      <c r="C23487" s="12"/>
      <c r="D23487" s="46"/>
      <c r="E23487" s="27"/>
      <c r="F23487" s="28" t="s">
        <v>105</v>
      </c>
      <c r="G23487" s="47">
        <v>23005</v>
      </c>
    </row>
    <row r="23488" spans="1:7">
      <c r="A23488" s="45"/>
      <c r="B23488" s="45"/>
      <c r="C23488" s="12"/>
      <c r="D23488" s="48" t="s">
        <v>106</v>
      </c>
      <c r="E23488" s="49"/>
      <c r="F23488" s="49"/>
      <c r="G23488" s="49"/>
    </row>
    <row r="23489" spans="1:7" s="36" customFormat="1">
      <c r="A23489" s="695">
        <v>60</v>
      </c>
      <c r="B23489" s="695" t="s">
        <v>107</v>
      </c>
      <c r="C23489" s="697" t="s">
        <v>11</v>
      </c>
      <c r="D23489" s="699" t="s">
        <v>108</v>
      </c>
      <c r="E23489" s="11">
        <v>373</v>
      </c>
      <c r="F23489" s="12" t="s">
        <v>75</v>
      </c>
      <c r="G23489" s="13">
        <f>SUM(A23489*E23489)</f>
        <v>22380</v>
      </c>
    </row>
    <row r="23490" spans="1:7" s="36" customFormat="1">
      <c r="A23490" s="696"/>
      <c r="B23490" s="696"/>
      <c r="C23490" s="698"/>
      <c r="D23490" s="700"/>
      <c r="E23490" s="701" t="s">
        <v>109</v>
      </c>
      <c r="F23490" s="702"/>
      <c r="G23490" s="703"/>
    </row>
    <row r="23491" spans="1:7" s="36" customFormat="1">
      <c r="A23491" s="695">
        <v>50</v>
      </c>
      <c r="B23491" s="695" t="s">
        <v>107</v>
      </c>
      <c r="C23491" s="697" t="s">
        <v>15</v>
      </c>
      <c r="D23491" s="699" t="s">
        <v>110</v>
      </c>
      <c r="E23491" s="11">
        <v>242</v>
      </c>
      <c r="F23491" s="12" t="s">
        <v>111</v>
      </c>
      <c r="G23491" s="13">
        <f>SUM(A23491*E23491)</f>
        <v>12100</v>
      </c>
    </row>
    <row r="23492" spans="1:7" s="36" customFormat="1">
      <c r="A23492" s="696"/>
      <c r="B23492" s="696"/>
      <c r="C23492" s="698"/>
      <c r="D23492" s="700"/>
      <c r="E23492" s="701" t="s">
        <v>112</v>
      </c>
      <c r="F23492" s="702"/>
      <c r="G23492" s="703"/>
    </row>
    <row r="23493" spans="1:7">
      <c r="A23493" s="695">
        <v>5</v>
      </c>
      <c r="B23493" s="695" t="s">
        <v>72</v>
      </c>
      <c r="C23493" s="697" t="s">
        <v>18</v>
      </c>
      <c r="D23493" s="699" t="s">
        <v>113</v>
      </c>
      <c r="E23493" s="11">
        <v>14748</v>
      </c>
      <c r="F23493" s="12" t="s">
        <v>75</v>
      </c>
      <c r="G23493" s="13">
        <f>SUM(A23493*E23493)</f>
        <v>73740</v>
      </c>
    </row>
    <row r="23494" spans="1:7">
      <c r="A23494" s="696"/>
      <c r="B23494" s="696"/>
      <c r="C23494" s="698"/>
      <c r="D23494" s="700"/>
      <c r="E23494" s="701" t="s">
        <v>114</v>
      </c>
      <c r="F23494" s="702"/>
      <c r="G23494" s="703"/>
    </row>
    <row r="23495" spans="1:7">
      <c r="A23495" s="45"/>
      <c r="B23495" s="45"/>
      <c r="C23495" s="12"/>
      <c r="D23495" s="46"/>
      <c r="E23495" s="49"/>
      <c r="F23495" s="50" t="s">
        <v>116</v>
      </c>
      <c r="G23495" s="51">
        <v>108220</v>
      </c>
    </row>
    <row r="23496" spans="1:7">
      <c r="A23496" s="6"/>
      <c r="B23496" s="6"/>
      <c r="C23496" s="7"/>
      <c r="D23496" s="8" t="s">
        <v>117</v>
      </c>
      <c r="E23496" s="6"/>
      <c r="F23496" s="6"/>
      <c r="G23496" s="9"/>
    </row>
    <row r="23497" spans="1:7" ht="25.5">
      <c r="A23497" s="45">
        <v>1</v>
      </c>
      <c r="B23497" s="45" t="s">
        <v>89</v>
      </c>
      <c r="C23497" s="12" t="s">
        <v>11</v>
      </c>
      <c r="D23497" s="46" t="s">
        <v>115</v>
      </c>
      <c r="E23497" s="11"/>
      <c r="F23497" s="12" t="s">
        <v>75</v>
      </c>
      <c r="G23497" s="13"/>
    </row>
    <row r="23498" spans="1:7">
      <c r="A23498" s="6"/>
      <c r="B23498" s="6"/>
      <c r="C23498" s="7"/>
      <c r="D23498" s="8" t="s">
        <v>118</v>
      </c>
      <c r="E23498" s="6"/>
      <c r="F23498" s="6"/>
      <c r="G23498" s="9"/>
    </row>
    <row r="23499" spans="1:7" ht="153">
      <c r="A23499" s="45">
        <v>60</v>
      </c>
      <c r="B23499" s="45" t="s">
        <v>107</v>
      </c>
      <c r="C23499" s="12" t="s">
        <v>11</v>
      </c>
      <c r="D23499" s="46" t="s">
        <v>119</v>
      </c>
      <c r="E23499" s="11"/>
      <c r="F23499" s="12" t="s">
        <v>111</v>
      </c>
      <c r="G23499" s="13"/>
    </row>
    <row r="23500" spans="1:7" ht="140.25">
      <c r="A23500" s="45">
        <v>10</v>
      </c>
      <c r="B23500" s="45" t="s">
        <v>72</v>
      </c>
      <c r="C23500" s="12" t="s">
        <v>15</v>
      </c>
      <c r="D23500" s="46" t="s">
        <v>120</v>
      </c>
      <c r="E23500" s="11"/>
      <c r="F23500" s="12" t="s">
        <v>75</v>
      </c>
      <c r="G23500" s="13"/>
    </row>
    <row r="23501" spans="1:7" ht="153">
      <c r="A23501" s="45">
        <v>100</v>
      </c>
      <c r="B23501" s="45" t="s">
        <v>107</v>
      </c>
      <c r="C23501" s="12" t="s">
        <v>18</v>
      </c>
      <c r="D23501" s="46" t="s">
        <v>121</v>
      </c>
      <c r="E23501" s="11"/>
      <c r="F23501" s="12" t="s">
        <v>111</v>
      </c>
      <c r="G23501" s="13"/>
    </row>
    <row r="23502" spans="1:7" ht="140.25">
      <c r="A23502" s="45">
        <v>10</v>
      </c>
      <c r="B23502" s="45" t="s">
        <v>72</v>
      </c>
      <c r="C23502" s="12" t="s">
        <v>21</v>
      </c>
      <c r="D23502" s="46" t="s">
        <v>122</v>
      </c>
      <c r="E23502" s="11"/>
      <c r="F23502" s="12" t="s">
        <v>75</v>
      </c>
      <c r="G23502" s="13"/>
    </row>
    <row r="23503" spans="1:7" ht="153">
      <c r="A23503" s="45">
        <v>100</v>
      </c>
      <c r="B23503" s="45" t="s">
        <v>107</v>
      </c>
      <c r="C23503" s="12" t="s">
        <v>25</v>
      </c>
      <c r="D23503" s="46" t="s">
        <v>123</v>
      </c>
      <c r="E23503" s="11"/>
      <c r="F23503" s="12" t="s">
        <v>111</v>
      </c>
      <c r="G23503" s="13"/>
    </row>
    <row r="23504" spans="1:7" ht="153">
      <c r="A23504" s="45">
        <v>20</v>
      </c>
      <c r="B23504" s="45" t="s">
        <v>107</v>
      </c>
      <c r="C23504" s="12" t="s">
        <v>29</v>
      </c>
      <c r="D23504" s="46" t="s">
        <v>124</v>
      </c>
      <c r="E23504" s="11"/>
      <c r="F23504" s="12" t="s">
        <v>111</v>
      </c>
      <c r="G23504" s="13"/>
    </row>
    <row r="23505" spans="1:7" ht="153">
      <c r="A23505" s="45">
        <v>8</v>
      </c>
      <c r="B23505" s="45" t="s">
        <v>72</v>
      </c>
      <c r="C23505" s="12" t="s">
        <v>33</v>
      </c>
      <c r="D23505" s="46" t="s">
        <v>125</v>
      </c>
      <c r="E23505" s="11"/>
      <c r="F23505" s="12" t="s">
        <v>75</v>
      </c>
      <c r="G23505" s="13"/>
    </row>
    <row r="23506" spans="1:7" ht="89.25">
      <c r="A23506" s="45">
        <v>6</v>
      </c>
      <c r="B23506" s="45" t="s">
        <v>72</v>
      </c>
      <c r="C23506" s="12" t="s">
        <v>36</v>
      </c>
      <c r="D23506" s="46" t="s">
        <v>126</v>
      </c>
      <c r="E23506" s="11"/>
      <c r="F23506" s="12" t="s">
        <v>75</v>
      </c>
      <c r="G23506" s="13"/>
    </row>
    <row r="23507" spans="1:7" ht="89.25">
      <c r="A23507" s="45">
        <v>3</v>
      </c>
      <c r="B23507" s="45" t="s">
        <v>72</v>
      </c>
      <c r="C23507" s="12" t="s">
        <v>40</v>
      </c>
      <c r="D23507" s="46" t="s">
        <v>127</v>
      </c>
      <c r="E23507" s="11"/>
      <c r="F23507" s="12" t="s">
        <v>75</v>
      </c>
      <c r="G23507" s="13"/>
    </row>
    <row r="23508" spans="1:7" ht="89.25">
      <c r="A23508" s="45">
        <v>2</v>
      </c>
      <c r="B23508" s="45" t="s">
        <v>72</v>
      </c>
      <c r="C23508" s="12" t="s">
        <v>44</v>
      </c>
      <c r="D23508" s="46" t="s">
        <v>128</v>
      </c>
      <c r="E23508" s="11"/>
      <c r="F23508" s="12" t="s">
        <v>75</v>
      </c>
      <c r="G23508" s="13"/>
    </row>
    <row r="23509" spans="1:7">
      <c r="A23509" s="6"/>
      <c r="B23509" s="6"/>
      <c r="C23509" s="7"/>
      <c r="D23509" s="38"/>
      <c r="E23509" s="6"/>
      <c r="F23509" s="6"/>
      <c r="G23509" s="9"/>
    </row>
    <row r="23510" spans="1:7">
      <c r="A23510" s="6"/>
      <c r="B23510" s="6"/>
      <c r="C23510" s="7"/>
      <c r="D23510" s="65"/>
      <c r="E23510" s="6"/>
      <c r="F23510" s="6"/>
      <c r="G23510" s="9"/>
    </row>
    <row r="23511" spans="1:7" s="36" customFormat="1">
      <c r="A23511" s="52" t="s">
        <v>129</v>
      </c>
      <c r="B23511" s="53"/>
      <c r="C23511" s="54" t="s">
        <v>130</v>
      </c>
      <c r="D23511" s="55"/>
      <c r="F23511" s="56" t="s">
        <v>131</v>
      </c>
      <c r="G23511" s="54"/>
    </row>
    <row r="23512" spans="1:7" s="30" customFormat="1">
      <c r="A23512" s="52" t="s">
        <v>132</v>
      </c>
      <c r="B23512" s="53"/>
      <c r="C23512" s="54" t="s">
        <v>133</v>
      </c>
      <c r="D23512" s="55"/>
      <c r="E23512" s="36"/>
      <c r="F23512" s="56" t="s">
        <v>131</v>
      </c>
    </row>
    <row r="23513" spans="1:7" s="30" customFormat="1">
      <c r="A23513" s="52" t="s">
        <v>134</v>
      </c>
      <c r="B23513" s="57"/>
      <c r="C23513" s="54" t="s">
        <v>135</v>
      </c>
      <c r="D23513" s="58"/>
      <c r="F23513" s="56" t="s">
        <v>131</v>
      </c>
    </row>
    <row r="23514" spans="1:7" s="30" customFormat="1">
      <c r="A23514" s="52" t="s">
        <v>136</v>
      </c>
      <c r="B23514" s="57"/>
      <c r="C23514" s="54" t="s">
        <v>137</v>
      </c>
      <c r="D23514" s="58"/>
      <c r="F23514" s="56" t="s">
        <v>131</v>
      </c>
    </row>
    <row r="23515" spans="1:7" s="25" customFormat="1">
      <c r="A23515" s="59"/>
      <c r="B23515" s="54"/>
      <c r="C23515" s="54"/>
      <c r="D23515" s="60"/>
      <c r="E23515" s="61" t="s">
        <v>138</v>
      </c>
      <c r="F23515" s="62"/>
      <c r="G23515" s="62"/>
    </row>
    <row r="23516" spans="1:7" s="25" customFormat="1">
      <c r="A23516" s="59"/>
      <c r="B23516" s="54"/>
      <c r="C23516" s="54"/>
      <c r="D23516" s="60"/>
      <c r="E23516" s="54"/>
      <c r="F23516" s="54"/>
      <c r="G23516" s="63"/>
    </row>
    <row r="23517" spans="1:7" s="25" customFormat="1">
      <c r="A23517" s="55" t="s">
        <v>139</v>
      </c>
      <c r="B23517" s="54"/>
      <c r="C23517" s="54"/>
      <c r="D23517" s="60"/>
      <c r="E23517" s="64" t="s">
        <v>140</v>
      </c>
      <c r="F23517" s="54"/>
      <c r="G23517" s="63"/>
    </row>
    <row r="23518" spans="1:7" s="25" customFormat="1">
      <c r="B23518" s="54"/>
      <c r="C23518" s="54"/>
      <c r="D23518" s="60"/>
      <c r="E23518" s="64" t="s">
        <v>141</v>
      </c>
      <c r="F23518" s="54"/>
      <c r="G23518" s="63"/>
    </row>
    <row r="23519" spans="1:7" s="25" customFormat="1">
      <c r="B23519" s="54"/>
      <c r="C23519" s="54"/>
      <c r="D23519" s="60"/>
      <c r="E23519" s="64" t="s">
        <v>142</v>
      </c>
      <c r="F23519" s="54"/>
      <c r="G23519" s="63"/>
    </row>
    <row r="23542" spans="1:7">
      <c r="A23542" s="741" t="s">
        <v>0</v>
      </c>
      <c r="B23542" s="741"/>
      <c r="C23542" s="741"/>
      <c r="D23542" s="741"/>
      <c r="E23542" s="741"/>
      <c r="F23542" s="741"/>
      <c r="G23542" s="741"/>
    </row>
    <row r="23543" spans="1:7">
      <c r="A23543" s="742" t="s">
        <v>1</v>
      </c>
      <c r="B23543" s="742"/>
      <c r="C23543" s="742"/>
      <c r="D23543" s="742"/>
      <c r="E23543" s="742"/>
      <c r="F23543" s="742"/>
      <c r="G23543" s="742"/>
    </row>
    <row r="23544" spans="1:7" ht="62.25" customHeight="1">
      <c r="A23544" s="1" t="s">
        <v>2</v>
      </c>
      <c r="B23544" s="2"/>
      <c r="C23544" s="2"/>
      <c r="D23544" s="753" t="s">
        <v>346</v>
      </c>
      <c r="E23544" s="753"/>
      <c r="F23544" s="753"/>
      <c r="G23544" s="753"/>
    </row>
    <row r="23545" spans="1:7" ht="25.5">
      <c r="A23545" s="744" t="s">
        <v>3</v>
      </c>
      <c r="B23545" s="745"/>
      <c r="C23545" s="3" t="s">
        <v>4</v>
      </c>
      <c r="D23545" s="4" t="s">
        <v>5</v>
      </c>
      <c r="E23545" s="4" t="s">
        <v>6</v>
      </c>
      <c r="F23545" s="4" t="s">
        <v>7</v>
      </c>
      <c r="G23545" s="5" t="s">
        <v>8</v>
      </c>
    </row>
    <row r="23546" spans="1:7">
      <c r="A23546" s="6"/>
      <c r="B23546" s="6"/>
      <c r="C23546" s="7"/>
      <c r="D23546" s="8" t="s">
        <v>9</v>
      </c>
      <c r="E23546" s="6"/>
      <c r="F23546" s="6"/>
      <c r="G23546" s="9"/>
    </row>
    <row r="23547" spans="1:7">
      <c r="A23547" s="695">
        <v>3036</v>
      </c>
      <c r="B23547" s="695" t="s">
        <v>10</v>
      </c>
      <c r="C23547" s="697" t="s">
        <v>11</v>
      </c>
      <c r="D23547" s="699" t="s">
        <v>22</v>
      </c>
      <c r="E23547" s="11">
        <v>8122.95</v>
      </c>
      <c r="F23547" s="12" t="s">
        <v>13</v>
      </c>
      <c r="G23547" s="20">
        <f>SUM(A23547*E23547/100)</f>
        <v>246612.76199999999</v>
      </c>
    </row>
    <row r="23548" spans="1:7">
      <c r="A23548" s="696"/>
      <c r="B23548" s="696"/>
      <c r="C23548" s="698"/>
      <c r="D23548" s="700"/>
      <c r="E23548" s="701" t="s">
        <v>23</v>
      </c>
      <c r="F23548" s="702"/>
      <c r="G23548" s="703"/>
    </row>
    <row r="23549" spans="1:7" ht="38.25">
      <c r="A23549" s="66"/>
      <c r="B23549" s="66"/>
      <c r="C23549" s="10" t="s">
        <v>15</v>
      </c>
      <c r="D23549" s="67" t="s">
        <v>153</v>
      </c>
      <c r="E23549" s="730"/>
      <c r="F23549" s="731"/>
      <c r="G23549" s="732"/>
    </row>
    <row r="23550" spans="1:7">
      <c r="A23550" s="695">
        <v>9200</v>
      </c>
      <c r="B23550" s="695" t="s">
        <v>39</v>
      </c>
      <c r="C23550" s="697" t="s">
        <v>154</v>
      </c>
      <c r="D23550" s="699" t="s">
        <v>331</v>
      </c>
      <c r="E23550" s="11">
        <v>4411.82</v>
      </c>
      <c r="F23550" s="12" t="s">
        <v>42</v>
      </c>
      <c r="G23550" s="20">
        <f>SUM(A23550*E23550/100)</f>
        <v>405887.44</v>
      </c>
    </row>
    <row r="23551" spans="1:7">
      <c r="A23551" s="696"/>
      <c r="B23551" s="696"/>
      <c r="C23551" s="698"/>
      <c r="D23551" s="700"/>
      <c r="E23551" s="701" t="s">
        <v>332</v>
      </c>
      <c r="F23551" s="702"/>
      <c r="G23551" s="703"/>
    </row>
    <row r="23552" spans="1:7" s="30" customFormat="1">
      <c r="A23552" s="4"/>
      <c r="B23552" s="4"/>
      <c r="C23552" s="3"/>
      <c r="D23552" s="26"/>
      <c r="E23552" s="27"/>
      <c r="F23552" s="28" t="s">
        <v>77</v>
      </c>
      <c r="G23552" s="29">
        <v>652500</v>
      </c>
    </row>
    <row r="23553" spans="1:7">
      <c r="A23553" s="31"/>
      <c r="B23553" s="32"/>
      <c r="C23553" s="32"/>
      <c r="D23553" s="33" t="s">
        <v>78</v>
      </c>
      <c r="E23553" s="32"/>
      <c r="F23553" s="32"/>
      <c r="G23553" s="34"/>
    </row>
    <row r="23554" spans="1:7" s="25" customFormat="1">
      <c r="A23554" s="759">
        <v>1</v>
      </c>
      <c r="B23554" s="759" t="s">
        <v>72</v>
      </c>
      <c r="C23554" s="760" t="s">
        <v>11</v>
      </c>
      <c r="D23554" s="755" t="s">
        <v>79</v>
      </c>
      <c r="E23554" s="35">
        <v>4802.6000000000004</v>
      </c>
      <c r="F23554" s="14" t="s">
        <v>75</v>
      </c>
      <c r="G23554" s="13">
        <f>SUM(A23554*E23554)</f>
        <v>4802.6000000000004</v>
      </c>
    </row>
    <row r="23555" spans="1:7" s="25" customFormat="1">
      <c r="A23555" s="696"/>
      <c r="B23555" s="696"/>
      <c r="C23555" s="698"/>
      <c r="D23555" s="700"/>
      <c r="E23555" s="701" t="s">
        <v>80</v>
      </c>
      <c r="F23555" s="702"/>
      <c r="G23555" s="703"/>
    </row>
    <row r="23556" spans="1:7" s="36" customFormat="1">
      <c r="A23556" s="695">
        <v>2</v>
      </c>
      <c r="B23556" s="695" t="s">
        <v>72</v>
      </c>
      <c r="C23556" s="697" t="s">
        <v>15</v>
      </c>
      <c r="D23556" s="699" t="s">
        <v>81</v>
      </c>
      <c r="E23556" s="11">
        <v>2042.43</v>
      </c>
      <c r="F23556" s="12" t="s">
        <v>75</v>
      </c>
      <c r="G23556" s="13">
        <f>SUM(A23556*E23556)</f>
        <v>4084.86</v>
      </c>
    </row>
    <row r="23557" spans="1:7" s="36" customFormat="1">
      <c r="A23557" s="696"/>
      <c r="B23557" s="696"/>
      <c r="C23557" s="698"/>
      <c r="D23557" s="700"/>
      <c r="E23557" s="701" t="s">
        <v>82</v>
      </c>
      <c r="F23557" s="702"/>
      <c r="G23557" s="703"/>
    </row>
    <row r="23558" spans="1:7">
      <c r="A23558" s="695">
        <v>2</v>
      </c>
      <c r="B23558" s="695" t="s">
        <v>72</v>
      </c>
      <c r="C23558" s="697" t="s">
        <v>18</v>
      </c>
      <c r="D23558" s="699" t="s">
        <v>83</v>
      </c>
      <c r="E23558" s="11">
        <v>447.15</v>
      </c>
      <c r="F23558" s="12" t="s">
        <v>75</v>
      </c>
      <c r="G23558" s="13">
        <f>SUM(A23558*E23558)</f>
        <v>894.3</v>
      </c>
    </row>
    <row r="23559" spans="1:7">
      <c r="A23559" s="696"/>
      <c r="B23559" s="696"/>
      <c r="C23559" s="698"/>
      <c r="D23559" s="700"/>
      <c r="E23559" s="701" t="s">
        <v>84</v>
      </c>
      <c r="F23559" s="702"/>
      <c r="G23559" s="703"/>
    </row>
    <row r="23560" spans="1:7">
      <c r="A23560" s="704">
        <v>3</v>
      </c>
      <c r="B23560" s="704" t="s">
        <v>72</v>
      </c>
      <c r="C23560" s="705" t="s">
        <v>21</v>
      </c>
      <c r="D23560" s="706" t="s">
        <v>85</v>
      </c>
      <c r="E23560" s="11">
        <v>1109.46</v>
      </c>
      <c r="F23560" s="12" t="s">
        <v>75</v>
      </c>
      <c r="G23560" s="13">
        <f>SUM(A23560*E23560)</f>
        <v>3328.38</v>
      </c>
    </row>
    <row r="23561" spans="1:7">
      <c r="A23561" s="704"/>
      <c r="B23561" s="704"/>
      <c r="C23561" s="705"/>
      <c r="D23561" s="706"/>
      <c r="E23561" s="707" t="s">
        <v>86</v>
      </c>
      <c r="F23561" s="707"/>
      <c r="G23561" s="707"/>
    </row>
    <row r="23562" spans="1:7" s="36" customFormat="1">
      <c r="A23562" s="695">
        <v>2</v>
      </c>
      <c r="B23562" s="695" t="s">
        <v>72</v>
      </c>
      <c r="C23562" s="697" t="s">
        <v>25</v>
      </c>
      <c r="D23562" s="699" t="s">
        <v>87</v>
      </c>
      <c r="E23562" s="11">
        <v>509.74</v>
      </c>
      <c r="F23562" s="12" t="s">
        <v>75</v>
      </c>
      <c r="G23562" s="13">
        <f>SUM(A23562*E23562)</f>
        <v>1019.48</v>
      </c>
    </row>
    <row r="23563" spans="1:7" s="36" customFormat="1">
      <c r="A23563" s="696"/>
      <c r="B23563" s="696"/>
      <c r="C23563" s="698"/>
      <c r="D23563" s="700"/>
      <c r="E23563" s="701" t="s">
        <v>88</v>
      </c>
      <c r="F23563" s="702"/>
      <c r="G23563" s="703"/>
    </row>
    <row r="23564" spans="1:7" s="36" customFormat="1">
      <c r="A23564" s="695">
        <v>1</v>
      </c>
      <c r="B23564" s="695" t="s">
        <v>89</v>
      </c>
      <c r="C23564" s="697" t="s">
        <v>29</v>
      </c>
      <c r="D23564" s="699" t="s">
        <v>90</v>
      </c>
      <c r="E23564" s="11">
        <v>1142.24</v>
      </c>
      <c r="F23564" s="12" t="s">
        <v>75</v>
      </c>
      <c r="G23564" s="13">
        <f>SUM(A23564*E23564)</f>
        <v>1142.24</v>
      </c>
    </row>
    <row r="23565" spans="1:7" s="36" customFormat="1">
      <c r="A23565" s="696"/>
      <c r="B23565" s="696"/>
      <c r="C23565" s="698"/>
      <c r="D23565" s="700"/>
      <c r="E23565" s="701" t="s">
        <v>91</v>
      </c>
      <c r="F23565" s="702"/>
      <c r="G23565" s="703"/>
    </row>
    <row r="23566" spans="1:7">
      <c r="A23566" s="695">
        <v>1</v>
      </c>
      <c r="B23566" s="695" t="s">
        <v>89</v>
      </c>
      <c r="C23566" s="697" t="s">
        <v>33</v>
      </c>
      <c r="D23566" s="699" t="s">
        <v>92</v>
      </c>
      <c r="E23566" s="11">
        <v>4694.8</v>
      </c>
      <c r="F23566" s="12" t="s">
        <v>75</v>
      </c>
      <c r="G23566" s="13">
        <f>SUM(A23566*E23566)</f>
        <v>4694.8</v>
      </c>
    </row>
    <row r="23567" spans="1:7">
      <c r="A23567" s="696"/>
      <c r="B23567" s="696"/>
      <c r="C23567" s="698"/>
      <c r="D23567" s="700"/>
      <c r="E23567" s="701" t="s">
        <v>93</v>
      </c>
      <c r="F23567" s="702"/>
      <c r="G23567" s="703"/>
    </row>
    <row r="23568" spans="1:7">
      <c r="A23568" s="695">
        <v>1</v>
      </c>
      <c r="B23568" s="695" t="s">
        <v>89</v>
      </c>
      <c r="C23568" s="697" t="s">
        <v>36</v>
      </c>
      <c r="D23568" s="699" t="s">
        <v>94</v>
      </c>
      <c r="E23568" s="11">
        <v>938.47</v>
      </c>
      <c r="F23568" s="12" t="s">
        <v>75</v>
      </c>
      <c r="G23568" s="13">
        <f>SUM(A23568*E23568)</f>
        <v>938.47</v>
      </c>
    </row>
    <row r="23569" spans="1:7">
      <c r="A23569" s="696"/>
      <c r="B23569" s="696"/>
      <c r="C23569" s="698"/>
      <c r="D23569" s="700"/>
      <c r="E23569" s="701" t="s">
        <v>95</v>
      </c>
      <c r="F23569" s="702"/>
      <c r="G23569" s="703"/>
    </row>
    <row r="23570" spans="1:7" s="36" customFormat="1">
      <c r="A23570" s="695">
        <v>1</v>
      </c>
      <c r="B23570" s="695" t="s">
        <v>89</v>
      </c>
      <c r="C23570" s="697" t="s">
        <v>40</v>
      </c>
      <c r="D23570" s="699" t="s">
        <v>96</v>
      </c>
      <c r="E23570" s="11">
        <v>795</v>
      </c>
      <c r="F23570" s="12" t="s">
        <v>75</v>
      </c>
      <c r="G23570" s="13">
        <f>SUM(A23570*E23570)</f>
        <v>795</v>
      </c>
    </row>
    <row r="23571" spans="1:7" s="36" customFormat="1">
      <c r="A23571" s="696"/>
      <c r="B23571" s="696"/>
      <c r="C23571" s="698"/>
      <c r="D23571" s="700"/>
      <c r="E23571" s="701" t="s">
        <v>97</v>
      </c>
      <c r="F23571" s="702"/>
      <c r="G23571" s="703"/>
    </row>
    <row r="23572" spans="1:7" s="36" customFormat="1">
      <c r="A23572" s="695"/>
      <c r="B23572" s="695"/>
      <c r="C23572" s="697" t="s">
        <v>44</v>
      </c>
      <c r="D23572" s="699" t="s">
        <v>98</v>
      </c>
      <c r="E23572" s="39"/>
      <c r="F23572" s="40"/>
      <c r="G23572" s="41"/>
    </row>
    <row r="23573" spans="1:7" s="36" customFormat="1">
      <c r="A23573" s="696"/>
      <c r="B23573" s="696"/>
      <c r="C23573" s="698"/>
      <c r="D23573" s="700"/>
      <c r="E23573" s="42"/>
      <c r="F23573" s="43"/>
      <c r="G23573" s="44"/>
    </row>
    <row r="23574" spans="1:7" s="36" customFormat="1">
      <c r="A23574" s="695">
        <v>1</v>
      </c>
      <c r="B23574" s="695" t="s">
        <v>89</v>
      </c>
      <c r="C23574" s="697" t="s">
        <v>99</v>
      </c>
      <c r="D23574" s="699" t="s">
        <v>100</v>
      </c>
      <c r="E23574" s="11">
        <v>271.92</v>
      </c>
      <c r="F23574" s="12" t="s">
        <v>75</v>
      </c>
      <c r="G23574" s="13">
        <f>SUM(A23574*E23574)</f>
        <v>271.92</v>
      </c>
    </row>
    <row r="23575" spans="1:7" s="36" customFormat="1">
      <c r="A23575" s="696"/>
      <c r="B23575" s="696"/>
      <c r="C23575" s="698"/>
      <c r="D23575" s="700"/>
      <c r="E23575" s="701" t="s">
        <v>101</v>
      </c>
      <c r="F23575" s="702"/>
      <c r="G23575" s="703"/>
    </row>
    <row r="23576" spans="1:7" s="36" customFormat="1">
      <c r="A23576" s="695">
        <v>1</v>
      </c>
      <c r="B23576" s="695" t="s">
        <v>89</v>
      </c>
      <c r="C23576" s="697" t="s">
        <v>102</v>
      </c>
      <c r="D23576" s="699" t="s">
        <v>103</v>
      </c>
      <c r="E23576" s="11">
        <v>365.42</v>
      </c>
      <c r="F23576" s="12" t="s">
        <v>75</v>
      </c>
      <c r="G23576" s="13">
        <f>SUM(A23576*E23576)</f>
        <v>365.42</v>
      </c>
    </row>
    <row r="23577" spans="1:7" s="36" customFormat="1">
      <c r="A23577" s="696"/>
      <c r="B23577" s="696"/>
      <c r="C23577" s="698"/>
      <c r="D23577" s="700"/>
      <c r="E23577" s="701" t="s">
        <v>104</v>
      </c>
      <c r="F23577" s="702"/>
      <c r="G23577" s="703"/>
    </row>
    <row r="23578" spans="1:7" s="30" customFormat="1">
      <c r="A23578" s="45"/>
      <c r="B23578" s="45"/>
      <c r="C23578" s="12"/>
      <c r="D23578" s="46"/>
      <c r="E23578" s="27"/>
      <c r="F23578" s="28" t="s">
        <v>105</v>
      </c>
      <c r="G23578" s="47">
        <v>23005</v>
      </c>
    </row>
    <row r="23579" spans="1:7">
      <c r="A23579" s="45"/>
      <c r="B23579" s="45"/>
      <c r="C23579" s="12"/>
      <c r="D23579" s="48" t="s">
        <v>106</v>
      </c>
      <c r="E23579" s="49"/>
      <c r="F23579" s="49"/>
      <c r="G23579" s="49"/>
    </row>
    <row r="23580" spans="1:7" s="36" customFormat="1">
      <c r="A23580" s="695">
        <v>60</v>
      </c>
      <c r="B23580" s="695" t="s">
        <v>107</v>
      </c>
      <c r="C23580" s="697" t="s">
        <v>11</v>
      </c>
      <c r="D23580" s="699" t="s">
        <v>108</v>
      </c>
      <c r="E23580" s="11">
        <v>373</v>
      </c>
      <c r="F23580" s="12" t="s">
        <v>75</v>
      </c>
      <c r="G23580" s="13">
        <f>SUM(A23580*E23580)</f>
        <v>22380</v>
      </c>
    </row>
    <row r="23581" spans="1:7" s="36" customFormat="1">
      <c r="A23581" s="696"/>
      <c r="B23581" s="696"/>
      <c r="C23581" s="698"/>
      <c r="D23581" s="700"/>
      <c r="E23581" s="701" t="s">
        <v>109</v>
      </c>
      <c r="F23581" s="702"/>
      <c r="G23581" s="703"/>
    </row>
    <row r="23582" spans="1:7" s="36" customFormat="1">
      <c r="A23582" s="695">
        <v>50</v>
      </c>
      <c r="B23582" s="695" t="s">
        <v>107</v>
      </c>
      <c r="C23582" s="697" t="s">
        <v>15</v>
      </c>
      <c r="D23582" s="699" t="s">
        <v>110</v>
      </c>
      <c r="E23582" s="11">
        <v>242</v>
      </c>
      <c r="F23582" s="12" t="s">
        <v>111</v>
      </c>
      <c r="G23582" s="13">
        <f>SUM(A23582*E23582)</f>
        <v>12100</v>
      </c>
    </row>
    <row r="23583" spans="1:7" s="36" customFormat="1">
      <c r="A23583" s="696"/>
      <c r="B23583" s="696"/>
      <c r="C23583" s="698"/>
      <c r="D23583" s="700"/>
      <c r="E23583" s="701" t="s">
        <v>112</v>
      </c>
      <c r="F23583" s="702"/>
      <c r="G23583" s="703"/>
    </row>
    <row r="23584" spans="1:7">
      <c r="A23584" s="695">
        <v>5</v>
      </c>
      <c r="B23584" s="695" t="s">
        <v>72</v>
      </c>
      <c r="C23584" s="697" t="s">
        <v>18</v>
      </c>
      <c r="D23584" s="699" t="s">
        <v>113</v>
      </c>
      <c r="E23584" s="11">
        <v>14748</v>
      </c>
      <c r="F23584" s="12" t="s">
        <v>75</v>
      </c>
      <c r="G23584" s="13">
        <f>SUM(A23584*E23584)</f>
        <v>73740</v>
      </c>
    </row>
    <row r="23585" spans="1:7">
      <c r="A23585" s="696"/>
      <c r="B23585" s="696"/>
      <c r="C23585" s="698"/>
      <c r="D23585" s="700"/>
      <c r="E23585" s="701" t="s">
        <v>114</v>
      </c>
      <c r="F23585" s="702"/>
      <c r="G23585" s="703"/>
    </row>
    <row r="23586" spans="1:7">
      <c r="A23586" s="45"/>
      <c r="B23586" s="45"/>
      <c r="C23586" s="12"/>
      <c r="D23586" s="46"/>
      <c r="E23586" s="49"/>
      <c r="F23586" s="50" t="s">
        <v>116</v>
      </c>
      <c r="G23586" s="51">
        <v>108220</v>
      </c>
    </row>
    <row r="23587" spans="1:7">
      <c r="A23587" s="6"/>
      <c r="B23587" s="6"/>
      <c r="C23587" s="7"/>
      <c r="D23587" s="8" t="s">
        <v>117</v>
      </c>
      <c r="E23587" s="6"/>
      <c r="F23587" s="6"/>
      <c r="G23587" s="9"/>
    </row>
    <row r="23588" spans="1:7" ht="25.5">
      <c r="A23588" s="45">
        <v>1</v>
      </c>
      <c r="B23588" s="45" t="s">
        <v>89</v>
      </c>
      <c r="C23588" s="12" t="s">
        <v>11</v>
      </c>
      <c r="D23588" s="46" t="s">
        <v>115</v>
      </c>
      <c r="E23588" s="11"/>
      <c r="F23588" s="12" t="s">
        <v>75</v>
      </c>
      <c r="G23588" s="13"/>
    </row>
    <row r="23589" spans="1:7">
      <c r="A23589" s="6"/>
      <c r="B23589" s="6"/>
      <c r="C23589" s="7"/>
      <c r="D23589" s="8" t="s">
        <v>118</v>
      </c>
      <c r="E23589" s="6"/>
      <c r="F23589" s="6"/>
      <c r="G23589" s="9"/>
    </row>
    <row r="23590" spans="1:7" ht="153">
      <c r="A23590" s="45">
        <v>60</v>
      </c>
      <c r="B23590" s="45" t="s">
        <v>107</v>
      </c>
      <c r="C23590" s="12" t="s">
        <v>11</v>
      </c>
      <c r="D23590" s="46" t="s">
        <v>119</v>
      </c>
      <c r="E23590" s="11"/>
      <c r="F23590" s="12" t="s">
        <v>111</v>
      </c>
      <c r="G23590" s="13"/>
    </row>
    <row r="23591" spans="1:7" ht="140.25">
      <c r="A23591" s="45">
        <v>10</v>
      </c>
      <c r="B23591" s="45" t="s">
        <v>72</v>
      </c>
      <c r="C23591" s="12" t="s">
        <v>15</v>
      </c>
      <c r="D23591" s="46" t="s">
        <v>120</v>
      </c>
      <c r="E23591" s="11"/>
      <c r="F23591" s="12" t="s">
        <v>75</v>
      </c>
      <c r="G23591" s="13"/>
    </row>
    <row r="23592" spans="1:7" ht="153">
      <c r="A23592" s="45">
        <v>100</v>
      </c>
      <c r="B23592" s="45" t="s">
        <v>107</v>
      </c>
      <c r="C23592" s="12" t="s">
        <v>18</v>
      </c>
      <c r="D23592" s="46" t="s">
        <v>121</v>
      </c>
      <c r="E23592" s="11"/>
      <c r="F23592" s="12" t="s">
        <v>111</v>
      </c>
      <c r="G23592" s="13"/>
    </row>
    <row r="23593" spans="1:7" ht="140.25">
      <c r="A23593" s="45">
        <v>10</v>
      </c>
      <c r="B23593" s="45" t="s">
        <v>72</v>
      </c>
      <c r="C23593" s="12" t="s">
        <v>21</v>
      </c>
      <c r="D23593" s="46" t="s">
        <v>122</v>
      </c>
      <c r="E23593" s="11"/>
      <c r="F23593" s="12" t="s">
        <v>75</v>
      </c>
      <c r="G23593" s="13"/>
    </row>
    <row r="23594" spans="1:7" ht="153">
      <c r="A23594" s="45">
        <v>100</v>
      </c>
      <c r="B23594" s="45" t="s">
        <v>107</v>
      </c>
      <c r="C23594" s="12" t="s">
        <v>25</v>
      </c>
      <c r="D23594" s="46" t="s">
        <v>123</v>
      </c>
      <c r="E23594" s="11"/>
      <c r="F23594" s="12" t="s">
        <v>111</v>
      </c>
      <c r="G23594" s="13"/>
    </row>
    <row r="23595" spans="1:7" ht="153">
      <c r="A23595" s="45">
        <v>20</v>
      </c>
      <c r="B23595" s="45" t="s">
        <v>107</v>
      </c>
      <c r="C23595" s="12" t="s">
        <v>29</v>
      </c>
      <c r="D23595" s="46" t="s">
        <v>124</v>
      </c>
      <c r="E23595" s="11"/>
      <c r="F23595" s="12" t="s">
        <v>111</v>
      </c>
      <c r="G23595" s="13"/>
    </row>
    <row r="23596" spans="1:7" ht="153">
      <c r="A23596" s="45">
        <v>8</v>
      </c>
      <c r="B23596" s="45" t="s">
        <v>72</v>
      </c>
      <c r="C23596" s="12" t="s">
        <v>33</v>
      </c>
      <c r="D23596" s="46" t="s">
        <v>125</v>
      </c>
      <c r="E23596" s="11"/>
      <c r="F23596" s="12" t="s">
        <v>75</v>
      </c>
      <c r="G23596" s="13"/>
    </row>
    <row r="23597" spans="1:7" ht="89.25">
      <c r="A23597" s="45">
        <v>6</v>
      </c>
      <c r="B23597" s="45" t="s">
        <v>72</v>
      </c>
      <c r="C23597" s="12" t="s">
        <v>36</v>
      </c>
      <c r="D23597" s="46" t="s">
        <v>126</v>
      </c>
      <c r="E23597" s="11"/>
      <c r="F23597" s="12" t="s">
        <v>75</v>
      </c>
      <c r="G23597" s="13"/>
    </row>
    <row r="23598" spans="1:7" ht="89.25">
      <c r="A23598" s="45">
        <v>3</v>
      </c>
      <c r="B23598" s="45" t="s">
        <v>72</v>
      </c>
      <c r="C23598" s="12" t="s">
        <v>40</v>
      </c>
      <c r="D23598" s="46" t="s">
        <v>127</v>
      </c>
      <c r="E23598" s="11"/>
      <c r="F23598" s="12" t="s">
        <v>75</v>
      </c>
      <c r="G23598" s="13"/>
    </row>
    <row r="23599" spans="1:7" ht="89.25">
      <c r="A23599" s="45">
        <v>2</v>
      </c>
      <c r="B23599" s="45" t="s">
        <v>72</v>
      </c>
      <c r="C23599" s="12" t="s">
        <v>44</v>
      </c>
      <c r="D23599" s="46" t="s">
        <v>128</v>
      </c>
      <c r="E23599" s="11"/>
      <c r="F23599" s="12" t="s">
        <v>75</v>
      </c>
      <c r="G23599" s="13"/>
    </row>
    <row r="23600" spans="1:7">
      <c r="A23600" s="6"/>
      <c r="B23600" s="6"/>
      <c r="C23600" s="7"/>
      <c r="D23600" s="38"/>
      <c r="E23600" s="6"/>
      <c r="F23600" s="6"/>
      <c r="G23600" s="9"/>
    </row>
    <row r="23601" spans="1:7">
      <c r="A23601" s="6"/>
      <c r="B23601" s="6"/>
      <c r="C23601" s="7"/>
      <c r="D23601" s="65"/>
      <c r="E23601" s="6"/>
      <c r="F23601" s="6"/>
      <c r="G23601" s="9"/>
    </row>
    <row r="23602" spans="1:7" s="36" customFormat="1">
      <c r="A23602" s="52" t="s">
        <v>129</v>
      </c>
      <c r="B23602" s="53"/>
      <c r="C23602" s="54" t="s">
        <v>130</v>
      </c>
      <c r="D23602" s="55"/>
      <c r="F23602" s="56" t="s">
        <v>131</v>
      </c>
      <c r="G23602" s="54"/>
    </row>
    <row r="23603" spans="1:7" s="30" customFormat="1">
      <c r="A23603" s="52" t="s">
        <v>132</v>
      </c>
      <c r="B23603" s="53"/>
      <c r="C23603" s="54" t="s">
        <v>133</v>
      </c>
      <c r="D23603" s="55"/>
      <c r="E23603" s="36"/>
      <c r="F23603" s="56" t="s">
        <v>131</v>
      </c>
    </row>
    <row r="23604" spans="1:7" s="30" customFormat="1">
      <c r="A23604" s="52" t="s">
        <v>134</v>
      </c>
      <c r="B23604" s="57"/>
      <c r="C23604" s="54" t="s">
        <v>135</v>
      </c>
      <c r="D23604" s="58"/>
      <c r="F23604" s="56" t="s">
        <v>131</v>
      </c>
    </row>
    <row r="23605" spans="1:7" s="30" customFormat="1">
      <c r="A23605" s="52" t="s">
        <v>136</v>
      </c>
      <c r="B23605" s="57"/>
      <c r="C23605" s="54" t="s">
        <v>137</v>
      </c>
      <c r="D23605" s="58"/>
      <c r="F23605" s="56" t="s">
        <v>131</v>
      </c>
    </row>
    <row r="23606" spans="1:7" s="25" customFormat="1">
      <c r="A23606" s="59"/>
      <c r="B23606" s="54"/>
      <c r="C23606" s="54"/>
      <c r="D23606" s="60"/>
      <c r="E23606" s="61" t="s">
        <v>138</v>
      </c>
      <c r="F23606" s="62"/>
      <c r="G23606" s="62"/>
    </row>
    <row r="23607" spans="1:7" s="25" customFormat="1">
      <c r="A23607" s="59"/>
      <c r="B23607" s="54"/>
      <c r="C23607" s="54"/>
      <c r="D23607" s="60"/>
      <c r="E23607" s="54"/>
      <c r="F23607" s="54"/>
      <c r="G23607" s="63"/>
    </row>
    <row r="23608" spans="1:7" s="25" customFormat="1">
      <c r="A23608" s="55" t="s">
        <v>139</v>
      </c>
      <c r="B23608" s="54"/>
      <c r="C23608" s="54"/>
      <c r="D23608" s="60"/>
      <c r="E23608" s="64" t="s">
        <v>140</v>
      </c>
      <c r="F23608" s="54"/>
      <c r="G23608" s="63"/>
    </row>
    <row r="23609" spans="1:7" s="25" customFormat="1">
      <c r="B23609" s="54"/>
      <c r="C23609" s="54"/>
      <c r="D23609" s="60"/>
      <c r="E23609" s="64" t="s">
        <v>141</v>
      </c>
      <c r="F23609" s="54"/>
      <c r="G23609" s="63"/>
    </row>
    <row r="23610" spans="1:7" s="25" customFormat="1">
      <c r="B23610" s="54"/>
      <c r="C23610" s="54"/>
      <c r="D23610" s="60"/>
      <c r="E23610" s="64" t="s">
        <v>142</v>
      </c>
      <c r="F23610" s="54"/>
      <c r="G23610" s="63"/>
    </row>
    <row r="23633" spans="1:7">
      <c r="A23633" s="741" t="s">
        <v>0</v>
      </c>
      <c r="B23633" s="741"/>
      <c r="C23633" s="741"/>
      <c r="D23633" s="741"/>
      <c r="E23633" s="741"/>
      <c r="F23633" s="741"/>
      <c r="G23633" s="741"/>
    </row>
    <row r="23634" spans="1:7">
      <c r="A23634" s="742" t="s">
        <v>1</v>
      </c>
      <c r="B23634" s="742"/>
      <c r="C23634" s="742"/>
      <c r="D23634" s="742"/>
      <c r="E23634" s="742"/>
      <c r="F23634" s="742"/>
      <c r="G23634" s="742"/>
    </row>
    <row r="23635" spans="1:7" ht="51.75" customHeight="1">
      <c r="A23635" s="1" t="s">
        <v>2</v>
      </c>
      <c r="B23635" s="2"/>
      <c r="C23635" s="2"/>
      <c r="D23635" s="753" t="s">
        <v>347</v>
      </c>
      <c r="E23635" s="753"/>
      <c r="F23635" s="753"/>
      <c r="G23635" s="753"/>
    </row>
    <row r="23636" spans="1:7" ht="25.5">
      <c r="A23636" s="744" t="s">
        <v>3</v>
      </c>
      <c r="B23636" s="745"/>
      <c r="C23636" s="3" t="s">
        <v>4</v>
      </c>
      <c r="D23636" s="4" t="s">
        <v>5</v>
      </c>
      <c r="E23636" s="4" t="s">
        <v>6</v>
      </c>
      <c r="F23636" s="4" t="s">
        <v>7</v>
      </c>
      <c r="G23636" s="5" t="s">
        <v>8</v>
      </c>
    </row>
    <row r="23637" spans="1:7">
      <c r="A23637" s="6"/>
      <c r="B23637" s="6"/>
      <c r="C23637" s="7"/>
      <c r="D23637" s="8" t="s">
        <v>9</v>
      </c>
      <c r="E23637" s="6"/>
      <c r="F23637" s="6"/>
      <c r="G23637" s="9"/>
    </row>
    <row r="23638" spans="1:7">
      <c r="A23638" s="695">
        <v>3036</v>
      </c>
      <c r="B23638" s="695" t="s">
        <v>10</v>
      </c>
      <c r="C23638" s="697" t="s">
        <v>11</v>
      </c>
      <c r="D23638" s="699" t="s">
        <v>22</v>
      </c>
      <c r="E23638" s="11">
        <v>8122.95</v>
      </c>
      <c r="F23638" s="12" t="s">
        <v>13</v>
      </c>
      <c r="G23638" s="20">
        <f>SUM(A23638*E23638/100)</f>
        <v>246612.76199999999</v>
      </c>
    </row>
    <row r="23639" spans="1:7">
      <c r="A23639" s="696"/>
      <c r="B23639" s="696"/>
      <c r="C23639" s="698"/>
      <c r="D23639" s="700"/>
      <c r="E23639" s="701" t="s">
        <v>23</v>
      </c>
      <c r="F23639" s="702"/>
      <c r="G23639" s="703"/>
    </row>
    <row r="23640" spans="1:7" ht="38.25">
      <c r="A23640" s="66"/>
      <c r="B23640" s="66"/>
      <c r="C23640" s="10" t="s">
        <v>15</v>
      </c>
      <c r="D23640" s="67" t="s">
        <v>153</v>
      </c>
      <c r="E23640" s="730"/>
      <c r="F23640" s="731"/>
      <c r="G23640" s="732"/>
    </row>
    <row r="23641" spans="1:7">
      <c r="A23641" s="695">
        <v>9200</v>
      </c>
      <c r="B23641" s="695" t="s">
        <v>39</v>
      </c>
      <c r="C23641" s="697" t="s">
        <v>154</v>
      </c>
      <c r="D23641" s="699" t="s">
        <v>331</v>
      </c>
      <c r="E23641" s="11">
        <v>4411.82</v>
      </c>
      <c r="F23641" s="12" t="s">
        <v>42</v>
      </c>
      <c r="G23641" s="20">
        <f>SUM(A23641*E23641/100)</f>
        <v>405887.44</v>
      </c>
    </row>
    <row r="23642" spans="1:7">
      <c r="A23642" s="696"/>
      <c r="B23642" s="696"/>
      <c r="C23642" s="698"/>
      <c r="D23642" s="700"/>
      <c r="E23642" s="701" t="s">
        <v>332</v>
      </c>
      <c r="F23642" s="702"/>
      <c r="G23642" s="703"/>
    </row>
    <row r="23643" spans="1:7" s="30" customFormat="1">
      <c r="A23643" s="4"/>
      <c r="B23643" s="4"/>
      <c r="C23643" s="3"/>
      <c r="D23643" s="26"/>
      <c r="E23643" s="27"/>
      <c r="F23643" s="28" t="s">
        <v>77</v>
      </c>
      <c r="G23643" s="29">
        <v>652500</v>
      </c>
    </row>
    <row r="23644" spans="1:7">
      <c r="A23644" s="31"/>
      <c r="B23644" s="32"/>
      <c r="C23644" s="32"/>
      <c r="D23644" s="33" t="s">
        <v>78</v>
      </c>
      <c r="E23644" s="32"/>
      <c r="F23644" s="32"/>
      <c r="G23644" s="34"/>
    </row>
    <row r="23645" spans="1:7" s="25" customFormat="1">
      <c r="A23645" s="759">
        <v>1</v>
      </c>
      <c r="B23645" s="759" t="s">
        <v>72</v>
      </c>
      <c r="C23645" s="760" t="s">
        <v>11</v>
      </c>
      <c r="D23645" s="755" t="s">
        <v>79</v>
      </c>
      <c r="E23645" s="35">
        <v>4802.6000000000004</v>
      </c>
      <c r="F23645" s="14" t="s">
        <v>75</v>
      </c>
      <c r="G23645" s="13">
        <f>SUM(A23645*E23645)</f>
        <v>4802.6000000000004</v>
      </c>
    </row>
    <row r="23646" spans="1:7" s="25" customFormat="1">
      <c r="A23646" s="696"/>
      <c r="B23646" s="696"/>
      <c r="C23646" s="698"/>
      <c r="D23646" s="700"/>
      <c r="E23646" s="701" t="s">
        <v>80</v>
      </c>
      <c r="F23646" s="702"/>
      <c r="G23646" s="703"/>
    </row>
    <row r="23647" spans="1:7" s="36" customFormat="1">
      <c r="A23647" s="695">
        <v>2</v>
      </c>
      <c r="B23647" s="695" t="s">
        <v>72</v>
      </c>
      <c r="C23647" s="697" t="s">
        <v>15</v>
      </c>
      <c r="D23647" s="699" t="s">
        <v>81</v>
      </c>
      <c r="E23647" s="11">
        <v>2042.43</v>
      </c>
      <c r="F23647" s="12" t="s">
        <v>75</v>
      </c>
      <c r="G23647" s="13">
        <f>SUM(A23647*E23647)</f>
        <v>4084.86</v>
      </c>
    </row>
    <row r="23648" spans="1:7" s="36" customFormat="1">
      <c r="A23648" s="696"/>
      <c r="B23648" s="696"/>
      <c r="C23648" s="698"/>
      <c r="D23648" s="700"/>
      <c r="E23648" s="701" t="s">
        <v>82</v>
      </c>
      <c r="F23648" s="702"/>
      <c r="G23648" s="703"/>
    </row>
    <row r="23649" spans="1:7">
      <c r="A23649" s="695">
        <v>2</v>
      </c>
      <c r="B23649" s="695" t="s">
        <v>72</v>
      </c>
      <c r="C23649" s="697" t="s">
        <v>18</v>
      </c>
      <c r="D23649" s="699" t="s">
        <v>83</v>
      </c>
      <c r="E23649" s="11">
        <v>447.15</v>
      </c>
      <c r="F23649" s="12" t="s">
        <v>75</v>
      </c>
      <c r="G23649" s="13">
        <f>SUM(A23649*E23649)</f>
        <v>894.3</v>
      </c>
    </row>
    <row r="23650" spans="1:7">
      <c r="A23650" s="696"/>
      <c r="B23650" s="696"/>
      <c r="C23650" s="698"/>
      <c r="D23650" s="700"/>
      <c r="E23650" s="701" t="s">
        <v>84</v>
      </c>
      <c r="F23650" s="702"/>
      <c r="G23650" s="703"/>
    </row>
    <row r="23651" spans="1:7">
      <c r="A23651" s="704">
        <v>3</v>
      </c>
      <c r="B23651" s="704" t="s">
        <v>72</v>
      </c>
      <c r="C23651" s="705" t="s">
        <v>21</v>
      </c>
      <c r="D23651" s="706" t="s">
        <v>85</v>
      </c>
      <c r="E23651" s="11">
        <v>1109.46</v>
      </c>
      <c r="F23651" s="12" t="s">
        <v>75</v>
      </c>
      <c r="G23651" s="13">
        <f>SUM(A23651*E23651)</f>
        <v>3328.38</v>
      </c>
    </row>
    <row r="23652" spans="1:7">
      <c r="A23652" s="704"/>
      <c r="B23652" s="704"/>
      <c r="C23652" s="705"/>
      <c r="D23652" s="706"/>
      <c r="E23652" s="707" t="s">
        <v>86</v>
      </c>
      <c r="F23652" s="707"/>
      <c r="G23652" s="707"/>
    </row>
    <row r="23653" spans="1:7" s="36" customFormat="1">
      <c r="A23653" s="695">
        <v>2</v>
      </c>
      <c r="B23653" s="695" t="s">
        <v>72</v>
      </c>
      <c r="C23653" s="697" t="s">
        <v>25</v>
      </c>
      <c r="D23653" s="699" t="s">
        <v>87</v>
      </c>
      <c r="E23653" s="11">
        <v>509.74</v>
      </c>
      <c r="F23653" s="12" t="s">
        <v>75</v>
      </c>
      <c r="G23653" s="13">
        <f>SUM(A23653*E23653)</f>
        <v>1019.48</v>
      </c>
    </row>
    <row r="23654" spans="1:7" s="36" customFormat="1">
      <c r="A23654" s="696"/>
      <c r="B23654" s="696"/>
      <c r="C23654" s="698"/>
      <c r="D23654" s="700"/>
      <c r="E23654" s="701" t="s">
        <v>88</v>
      </c>
      <c r="F23654" s="702"/>
      <c r="G23654" s="703"/>
    </row>
    <row r="23655" spans="1:7" s="36" customFormat="1">
      <c r="A23655" s="695">
        <v>1</v>
      </c>
      <c r="B23655" s="695" t="s">
        <v>89</v>
      </c>
      <c r="C23655" s="697" t="s">
        <v>29</v>
      </c>
      <c r="D23655" s="699" t="s">
        <v>90</v>
      </c>
      <c r="E23655" s="11">
        <v>1142.24</v>
      </c>
      <c r="F23655" s="12" t="s">
        <v>75</v>
      </c>
      <c r="G23655" s="13">
        <f>SUM(A23655*E23655)</f>
        <v>1142.24</v>
      </c>
    </row>
    <row r="23656" spans="1:7" s="36" customFormat="1">
      <c r="A23656" s="696"/>
      <c r="B23656" s="696"/>
      <c r="C23656" s="698"/>
      <c r="D23656" s="700"/>
      <c r="E23656" s="701" t="s">
        <v>91</v>
      </c>
      <c r="F23656" s="702"/>
      <c r="G23656" s="703"/>
    </row>
    <row r="23657" spans="1:7">
      <c r="A23657" s="695">
        <v>1</v>
      </c>
      <c r="B23657" s="695" t="s">
        <v>89</v>
      </c>
      <c r="C23657" s="697" t="s">
        <v>33</v>
      </c>
      <c r="D23657" s="699" t="s">
        <v>92</v>
      </c>
      <c r="E23657" s="11">
        <v>4694.8</v>
      </c>
      <c r="F23657" s="12" t="s">
        <v>75</v>
      </c>
      <c r="G23657" s="13">
        <f>SUM(A23657*E23657)</f>
        <v>4694.8</v>
      </c>
    </row>
    <row r="23658" spans="1:7">
      <c r="A23658" s="696"/>
      <c r="B23658" s="696"/>
      <c r="C23658" s="698"/>
      <c r="D23658" s="700"/>
      <c r="E23658" s="701" t="s">
        <v>93</v>
      </c>
      <c r="F23658" s="702"/>
      <c r="G23658" s="703"/>
    </row>
    <row r="23659" spans="1:7">
      <c r="A23659" s="695">
        <v>1</v>
      </c>
      <c r="B23659" s="695" t="s">
        <v>89</v>
      </c>
      <c r="C23659" s="697" t="s">
        <v>36</v>
      </c>
      <c r="D23659" s="699" t="s">
        <v>94</v>
      </c>
      <c r="E23659" s="11">
        <v>938.47</v>
      </c>
      <c r="F23659" s="12" t="s">
        <v>75</v>
      </c>
      <c r="G23659" s="13">
        <f>SUM(A23659*E23659)</f>
        <v>938.47</v>
      </c>
    </row>
    <row r="23660" spans="1:7">
      <c r="A23660" s="696"/>
      <c r="B23660" s="696"/>
      <c r="C23660" s="698"/>
      <c r="D23660" s="700"/>
      <c r="E23660" s="701" t="s">
        <v>95</v>
      </c>
      <c r="F23660" s="702"/>
      <c r="G23660" s="703"/>
    </row>
    <row r="23661" spans="1:7" s="36" customFormat="1">
      <c r="A23661" s="695">
        <v>1</v>
      </c>
      <c r="B23661" s="695" t="s">
        <v>89</v>
      </c>
      <c r="C23661" s="697" t="s">
        <v>40</v>
      </c>
      <c r="D23661" s="699" t="s">
        <v>96</v>
      </c>
      <c r="E23661" s="11">
        <v>795</v>
      </c>
      <c r="F23661" s="12" t="s">
        <v>75</v>
      </c>
      <c r="G23661" s="13">
        <f>SUM(A23661*E23661)</f>
        <v>795</v>
      </c>
    </row>
    <row r="23662" spans="1:7" s="36" customFormat="1">
      <c r="A23662" s="696"/>
      <c r="B23662" s="696"/>
      <c r="C23662" s="698"/>
      <c r="D23662" s="700"/>
      <c r="E23662" s="701" t="s">
        <v>97</v>
      </c>
      <c r="F23662" s="702"/>
      <c r="G23662" s="703"/>
    </row>
    <row r="23663" spans="1:7" s="36" customFormat="1">
      <c r="A23663" s="695"/>
      <c r="B23663" s="695"/>
      <c r="C23663" s="697" t="s">
        <v>44</v>
      </c>
      <c r="D23663" s="699" t="s">
        <v>98</v>
      </c>
      <c r="E23663" s="39"/>
      <c r="F23663" s="40"/>
      <c r="G23663" s="41"/>
    </row>
    <row r="23664" spans="1:7" s="36" customFormat="1">
      <c r="A23664" s="696"/>
      <c r="B23664" s="696"/>
      <c r="C23664" s="698"/>
      <c r="D23664" s="700"/>
      <c r="E23664" s="42"/>
      <c r="F23664" s="43"/>
      <c r="G23664" s="44"/>
    </row>
    <row r="23665" spans="1:7" s="36" customFormat="1">
      <c r="A23665" s="695">
        <v>1</v>
      </c>
      <c r="B23665" s="695" t="s">
        <v>89</v>
      </c>
      <c r="C23665" s="697" t="s">
        <v>99</v>
      </c>
      <c r="D23665" s="699" t="s">
        <v>100</v>
      </c>
      <c r="E23665" s="11">
        <v>271.92</v>
      </c>
      <c r="F23665" s="12" t="s">
        <v>75</v>
      </c>
      <c r="G23665" s="13">
        <f>SUM(A23665*E23665)</f>
        <v>271.92</v>
      </c>
    </row>
    <row r="23666" spans="1:7" s="36" customFormat="1">
      <c r="A23666" s="696"/>
      <c r="B23666" s="696"/>
      <c r="C23666" s="698"/>
      <c r="D23666" s="700"/>
      <c r="E23666" s="701" t="s">
        <v>101</v>
      </c>
      <c r="F23666" s="702"/>
      <c r="G23666" s="703"/>
    </row>
    <row r="23667" spans="1:7" s="36" customFormat="1">
      <c r="A23667" s="695">
        <v>1</v>
      </c>
      <c r="B23667" s="695" t="s">
        <v>89</v>
      </c>
      <c r="C23667" s="697" t="s">
        <v>102</v>
      </c>
      <c r="D23667" s="699" t="s">
        <v>103</v>
      </c>
      <c r="E23667" s="11">
        <v>365.42</v>
      </c>
      <c r="F23667" s="12" t="s">
        <v>75</v>
      </c>
      <c r="G23667" s="13">
        <f>SUM(A23667*E23667)</f>
        <v>365.42</v>
      </c>
    </row>
    <row r="23668" spans="1:7" s="36" customFormat="1">
      <c r="A23668" s="696"/>
      <c r="B23668" s="696"/>
      <c r="C23668" s="698"/>
      <c r="D23668" s="700"/>
      <c r="E23668" s="701" t="s">
        <v>104</v>
      </c>
      <c r="F23668" s="702"/>
      <c r="G23668" s="703"/>
    </row>
    <row r="23669" spans="1:7" s="30" customFormat="1">
      <c r="A23669" s="45"/>
      <c r="B23669" s="45"/>
      <c r="C23669" s="12"/>
      <c r="D23669" s="46"/>
      <c r="E23669" s="27"/>
      <c r="F23669" s="28" t="s">
        <v>105</v>
      </c>
      <c r="G23669" s="47">
        <v>23005</v>
      </c>
    </row>
    <row r="23670" spans="1:7">
      <c r="A23670" s="45"/>
      <c r="B23670" s="45"/>
      <c r="C23670" s="12"/>
      <c r="D23670" s="48" t="s">
        <v>106</v>
      </c>
      <c r="E23670" s="49"/>
      <c r="F23670" s="49"/>
      <c r="G23670" s="49"/>
    </row>
    <row r="23671" spans="1:7" s="36" customFormat="1">
      <c r="A23671" s="695">
        <v>60</v>
      </c>
      <c r="B23671" s="695" t="s">
        <v>107</v>
      </c>
      <c r="C23671" s="697" t="s">
        <v>11</v>
      </c>
      <c r="D23671" s="699" t="s">
        <v>108</v>
      </c>
      <c r="E23671" s="11">
        <v>373</v>
      </c>
      <c r="F23671" s="12" t="s">
        <v>75</v>
      </c>
      <c r="G23671" s="13">
        <f>SUM(A23671*E23671)</f>
        <v>22380</v>
      </c>
    </row>
    <row r="23672" spans="1:7" s="36" customFormat="1">
      <c r="A23672" s="696"/>
      <c r="B23672" s="696"/>
      <c r="C23672" s="698"/>
      <c r="D23672" s="700"/>
      <c r="E23672" s="701" t="s">
        <v>109</v>
      </c>
      <c r="F23672" s="702"/>
      <c r="G23672" s="703"/>
    </row>
    <row r="23673" spans="1:7" s="36" customFormat="1">
      <c r="A23673" s="695">
        <v>50</v>
      </c>
      <c r="B23673" s="695" t="s">
        <v>107</v>
      </c>
      <c r="C23673" s="697" t="s">
        <v>15</v>
      </c>
      <c r="D23673" s="699" t="s">
        <v>110</v>
      </c>
      <c r="E23673" s="11">
        <v>242</v>
      </c>
      <c r="F23673" s="12" t="s">
        <v>111</v>
      </c>
      <c r="G23673" s="13">
        <f>SUM(A23673*E23673)</f>
        <v>12100</v>
      </c>
    </row>
    <row r="23674" spans="1:7" s="36" customFormat="1">
      <c r="A23674" s="696"/>
      <c r="B23674" s="696"/>
      <c r="C23674" s="698"/>
      <c r="D23674" s="700"/>
      <c r="E23674" s="701" t="s">
        <v>112</v>
      </c>
      <c r="F23674" s="702"/>
      <c r="G23674" s="703"/>
    </row>
    <row r="23675" spans="1:7">
      <c r="A23675" s="695">
        <v>5</v>
      </c>
      <c r="B23675" s="695" t="s">
        <v>72</v>
      </c>
      <c r="C23675" s="697" t="s">
        <v>18</v>
      </c>
      <c r="D23675" s="699" t="s">
        <v>113</v>
      </c>
      <c r="E23675" s="11">
        <v>14748</v>
      </c>
      <c r="F23675" s="12" t="s">
        <v>75</v>
      </c>
      <c r="G23675" s="13">
        <f>SUM(A23675*E23675)</f>
        <v>73740</v>
      </c>
    </row>
    <row r="23676" spans="1:7">
      <c r="A23676" s="696"/>
      <c r="B23676" s="696"/>
      <c r="C23676" s="698"/>
      <c r="D23676" s="700"/>
      <c r="E23676" s="701" t="s">
        <v>114</v>
      </c>
      <c r="F23676" s="702"/>
      <c r="G23676" s="703"/>
    </row>
    <row r="23677" spans="1:7">
      <c r="A23677" s="45"/>
      <c r="B23677" s="45"/>
      <c r="C23677" s="12"/>
      <c r="D23677" s="46"/>
      <c r="E23677" s="49"/>
      <c r="F23677" s="50" t="s">
        <v>116</v>
      </c>
      <c r="G23677" s="51">
        <v>108220</v>
      </c>
    </row>
    <row r="23678" spans="1:7">
      <c r="A23678" s="6"/>
      <c r="B23678" s="6"/>
      <c r="C23678" s="7"/>
      <c r="D23678" s="8" t="s">
        <v>117</v>
      </c>
      <c r="E23678" s="6"/>
      <c r="F23678" s="6"/>
      <c r="G23678" s="9"/>
    </row>
    <row r="23679" spans="1:7" ht="25.5">
      <c r="A23679" s="45">
        <v>1</v>
      </c>
      <c r="B23679" s="45" t="s">
        <v>89</v>
      </c>
      <c r="C23679" s="12" t="s">
        <v>11</v>
      </c>
      <c r="D23679" s="46" t="s">
        <v>115</v>
      </c>
      <c r="E23679" s="11"/>
      <c r="F23679" s="12" t="s">
        <v>75</v>
      </c>
      <c r="G23679" s="13"/>
    </row>
    <row r="23680" spans="1:7">
      <c r="A23680" s="6"/>
      <c r="B23680" s="6"/>
      <c r="C23680" s="7"/>
      <c r="D23680" s="8" t="s">
        <v>118</v>
      </c>
      <c r="E23680" s="6"/>
      <c r="F23680" s="6"/>
      <c r="G23680" s="9"/>
    </row>
    <row r="23681" spans="1:7" ht="153">
      <c r="A23681" s="45">
        <v>60</v>
      </c>
      <c r="B23681" s="45" t="s">
        <v>107</v>
      </c>
      <c r="C23681" s="12" t="s">
        <v>11</v>
      </c>
      <c r="D23681" s="46" t="s">
        <v>119</v>
      </c>
      <c r="E23681" s="11"/>
      <c r="F23681" s="12" t="s">
        <v>111</v>
      </c>
      <c r="G23681" s="13"/>
    </row>
    <row r="23682" spans="1:7" ht="140.25">
      <c r="A23682" s="45">
        <v>10</v>
      </c>
      <c r="B23682" s="45" t="s">
        <v>72</v>
      </c>
      <c r="C23682" s="12" t="s">
        <v>15</v>
      </c>
      <c r="D23682" s="46" t="s">
        <v>120</v>
      </c>
      <c r="E23682" s="11"/>
      <c r="F23682" s="12" t="s">
        <v>75</v>
      </c>
      <c r="G23682" s="13"/>
    </row>
    <row r="23683" spans="1:7" ht="153">
      <c r="A23683" s="45">
        <v>100</v>
      </c>
      <c r="B23683" s="45" t="s">
        <v>107</v>
      </c>
      <c r="C23683" s="12" t="s">
        <v>18</v>
      </c>
      <c r="D23683" s="46" t="s">
        <v>121</v>
      </c>
      <c r="E23683" s="11"/>
      <c r="F23683" s="12" t="s">
        <v>111</v>
      </c>
      <c r="G23683" s="13"/>
    </row>
    <row r="23684" spans="1:7" ht="140.25">
      <c r="A23684" s="45">
        <v>10</v>
      </c>
      <c r="B23684" s="45" t="s">
        <v>72</v>
      </c>
      <c r="C23684" s="12" t="s">
        <v>21</v>
      </c>
      <c r="D23684" s="46" t="s">
        <v>122</v>
      </c>
      <c r="E23684" s="11"/>
      <c r="F23684" s="12" t="s">
        <v>75</v>
      </c>
      <c r="G23684" s="13"/>
    </row>
    <row r="23685" spans="1:7" ht="153">
      <c r="A23685" s="45">
        <v>100</v>
      </c>
      <c r="B23685" s="45" t="s">
        <v>107</v>
      </c>
      <c r="C23685" s="12" t="s">
        <v>25</v>
      </c>
      <c r="D23685" s="46" t="s">
        <v>123</v>
      </c>
      <c r="E23685" s="11"/>
      <c r="F23685" s="12" t="s">
        <v>111</v>
      </c>
      <c r="G23685" s="13"/>
    </row>
    <row r="23686" spans="1:7" ht="153">
      <c r="A23686" s="45">
        <v>20</v>
      </c>
      <c r="B23686" s="45" t="s">
        <v>107</v>
      </c>
      <c r="C23686" s="12" t="s">
        <v>29</v>
      </c>
      <c r="D23686" s="46" t="s">
        <v>124</v>
      </c>
      <c r="E23686" s="11"/>
      <c r="F23686" s="12" t="s">
        <v>111</v>
      </c>
      <c r="G23686" s="13"/>
    </row>
    <row r="23687" spans="1:7" ht="153">
      <c r="A23687" s="45">
        <v>8</v>
      </c>
      <c r="B23687" s="45" t="s">
        <v>72</v>
      </c>
      <c r="C23687" s="12" t="s">
        <v>33</v>
      </c>
      <c r="D23687" s="46" t="s">
        <v>125</v>
      </c>
      <c r="E23687" s="11"/>
      <c r="F23687" s="12" t="s">
        <v>75</v>
      </c>
      <c r="G23687" s="13"/>
    </row>
    <row r="23688" spans="1:7" ht="89.25">
      <c r="A23688" s="45">
        <v>6</v>
      </c>
      <c r="B23688" s="45" t="s">
        <v>72</v>
      </c>
      <c r="C23688" s="12" t="s">
        <v>36</v>
      </c>
      <c r="D23688" s="46" t="s">
        <v>126</v>
      </c>
      <c r="E23688" s="11"/>
      <c r="F23688" s="12" t="s">
        <v>75</v>
      </c>
      <c r="G23688" s="13"/>
    </row>
    <row r="23689" spans="1:7" ht="89.25">
      <c r="A23689" s="45">
        <v>3</v>
      </c>
      <c r="B23689" s="45" t="s">
        <v>72</v>
      </c>
      <c r="C23689" s="12" t="s">
        <v>40</v>
      </c>
      <c r="D23689" s="46" t="s">
        <v>127</v>
      </c>
      <c r="E23689" s="11"/>
      <c r="F23689" s="12" t="s">
        <v>75</v>
      </c>
      <c r="G23689" s="13"/>
    </row>
    <row r="23690" spans="1:7" ht="89.25">
      <c r="A23690" s="45">
        <v>2</v>
      </c>
      <c r="B23690" s="45" t="s">
        <v>72</v>
      </c>
      <c r="C23690" s="12" t="s">
        <v>44</v>
      </c>
      <c r="D23690" s="46" t="s">
        <v>128</v>
      </c>
      <c r="E23690" s="11"/>
      <c r="F23690" s="12" t="s">
        <v>75</v>
      </c>
      <c r="G23690" s="13"/>
    </row>
    <row r="23691" spans="1:7">
      <c r="A23691" s="6"/>
      <c r="B23691" s="6"/>
      <c r="C23691" s="7"/>
      <c r="D23691" s="38"/>
      <c r="E23691" s="6"/>
      <c r="F23691" s="6"/>
      <c r="G23691" s="9"/>
    </row>
    <row r="23692" spans="1:7">
      <c r="A23692" s="6"/>
      <c r="B23692" s="6"/>
      <c r="C23692" s="7"/>
      <c r="D23692" s="65"/>
      <c r="E23692" s="6"/>
      <c r="F23692" s="6"/>
      <c r="G23692" s="9"/>
    </row>
    <row r="23693" spans="1:7" s="36" customFormat="1">
      <c r="A23693" s="52" t="s">
        <v>129</v>
      </c>
      <c r="B23693" s="53"/>
      <c r="C23693" s="54" t="s">
        <v>130</v>
      </c>
      <c r="D23693" s="55"/>
      <c r="F23693" s="56" t="s">
        <v>131</v>
      </c>
      <c r="G23693" s="54"/>
    </row>
    <row r="23694" spans="1:7" s="30" customFormat="1">
      <c r="A23694" s="52" t="s">
        <v>132</v>
      </c>
      <c r="B23694" s="53"/>
      <c r="C23694" s="54" t="s">
        <v>133</v>
      </c>
      <c r="D23694" s="55"/>
      <c r="E23694" s="36"/>
      <c r="F23694" s="56" t="s">
        <v>131</v>
      </c>
    </row>
    <row r="23695" spans="1:7" s="30" customFormat="1">
      <c r="A23695" s="52" t="s">
        <v>134</v>
      </c>
      <c r="B23695" s="57"/>
      <c r="C23695" s="54" t="s">
        <v>135</v>
      </c>
      <c r="D23695" s="58"/>
      <c r="F23695" s="56" t="s">
        <v>131</v>
      </c>
    </row>
    <row r="23696" spans="1:7" s="30" customFormat="1">
      <c r="A23696" s="52" t="s">
        <v>136</v>
      </c>
      <c r="B23696" s="57"/>
      <c r="C23696" s="54" t="s">
        <v>137</v>
      </c>
      <c r="D23696" s="58"/>
      <c r="F23696" s="56" t="s">
        <v>131</v>
      </c>
    </row>
    <row r="23697" spans="1:7" s="25" customFormat="1">
      <c r="A23697" s="59"/>
      <c r="B23697" s="54"/>
      <c r="C23697" s="54"/>
      <c r="D23697" s="60"/>
      <c r="E23697" s="61" t="s">
        <v>138</v>
      </c>
      <c r="F23697" s="62"/>
      <c r="G23697" s="62"/>
    </row>
    <row r="23698" spans="1:7" s="25" customFormat="1">
      <c r="A23698" s="59"/>
      <c r="B23698" s="54"/>
      <c r="C23698" s="54"/>
      <c r="D23698" s="60"/>
      <c r="E23698" s="54"/>
      <c r="F23698" s="54"/>
      <c r="G23698" s="63"/>
    </row>
    <row r="23699" spans="1:7" s="25" customFormat="1">
      <c r="A23699" s="55" t="s">
        <v>139</v>
      </c>
      <c r="B23699" s="54"/>
      <c r="C23699" s="54"/>
      <c r="D23699" s="60"/>
      <c r="E23699" s="64" t="s">
        <v>140</v>
      </c>
      <c r="F23699" s="54"/>
      <c r="G23699" s="63"/>
    </row>
    <row r="23700" spans="1:7" s="25" customFormat="1">
      <c r="B23700" s="54"/>
      <c r="C23700" s="54"/>
      <c r="D23700" s="60"/>
      <c r="E23700" s="64" t="s">
        <v>141</v>
      </c>
      <c r="F23700" s="54"/>
      <c r="G23700" s="63"/>
    </row>
    <row r="23701" spans="1:7" s="25" customFormat="1">
      <c r="B23701" s="54"/>
      <c r="C23701" s="54"/>
      <c r="D23701" s="60"/>
      <c r="E23701" s="64" t="s">
        <v>142</v>
      </c>
      <c r="F23701" s="54"/>
      <c r="G23701" s="63"/>
    </row>
    <row r="23724" spans="1:7">
      <c r="A23724" s="741" t="s">
        <v>0</v>
      </c>
      <c r="B23724" s="741"/>
      <c r="C23724" s="741"/>
      <c r="D23724" s="741"/>
      <c r="E23724" s="741"/>
      <c r="F23724" s="741"/>
      <c r="G23724" s="741"/>
    </row>
    <row r="23725" spans="1:7">
      <c r="A23725" s="742" t="s">
        <v>1</v>
      </c>
      <c r="B23725" s="742"/>
      <c r="C23725" s="742"/>
      <c r="D23725" s="742"/>
      <c r="E23725" s="742"/>
      <c r="F23725" s="742"/>
      <c r="G23725" s="742"/>
    </row>
    <row r="23726" spans="1:7" ht="53.25" customHeight="1">
      <c r="A23726" s="1" t="s">
        <v>2</v>
      </c>
      <c r="B23726" s="2"/>
      <c r="C23726" s="2"/>
      <c r="D23726" s="753" t="s">
        <v>348</v>
      </c>
      <c r="E23726" s="753"/>
      <c r="F23726" s="753"/>
      <c r="G23726" s="753"/>
    </row>
    <row r="23727" spans="1:7" ht="25.5">
      <c r="A23727" s="744" t="s">
        <v>3</v>
      </c>
      <c r="B23727" s="745"/>
      <c r="C23727" s="3" t="s">
        <v>4</v>
      </c>
      <c r="D23727" s="4" t="s">
        <v>5</v>
      </c>
      <c r="E23727" s="4" t="s">
        <v>6</v>
      </c>
      <c r="F23727" s="4" t="s">
        <v>7</v>
      </c>
      <c r="G23727" s="5" t="s">
        <v>8</v>
      </c>
    </row>
    <row r="23728" spans="1:7">
      <c r="A23728" s="6"/>
      <c r="B23728" s="6"/>
      <c r="C23728" s="7"/>
      <c r="D23728" s="8" t="s">
        <v>9</v>
      </c>
      <c r="E23728" s="6"/>
      <c r="F23728" s="6"/>
      <c r="G23728" s="9"/>
    </row>
    <row r="23729" spans="1:7">
      <c r="A23729" s="695">
        <v>3036</v>
      </c>
      <c r="B23729" s="695" t="s">
        <v>10</v>
      </c>
      <c r="C23729" s="697" t="s">
        <v>11</v>
      </c>
      <c r="D23729" s="699" t="s">
        <v>22</v>
      </c>
      <c r="E23729" s="11">
        <v>8122.95</v>
      </c>
      <c r="F23729" s="12" t="s">
        <v>13</v>
      </c>
      <c r="G23729" s="20">
        <f>SUM(A23729*E23729/100)</f>
        <v>246612.76199999999</v>
      </c>
    </row>
    <row r="23730" spans="1:7">
      <c r="A23730" s="696"/>
      <c r="B23730" s="696"/>
      <c r="C23730" s="698"/>
      <c r="D23730" s="700"/>
      <c r="E23730" s="701" t="s">
        <v>23</v>
      </c>
      <c r="F23730" s="702"/>
      <c r="G23730" s="703"/>
    </row>
    <row r="23731" spans="1:7" ht="38.25">
      <c r="A23731" s="66"/>
      <c r="B23731" s="66"/>
      <c r="C23731" s="10" t="s">
        <v>15</v>
      </c>
      <c r="D23731" s="67" t="s">
        <v>153</v>
      </c>
      <c r="E23731" s="730"/>
      <c r="F23731" s="731"/>
      <c r="G23731" s="732"/>
    </row>
    <row r="23732" spans="1:7">
      <c r="A23732" s="695">
        <v>9200</v>
      </c>
      <c r="B23732" s="695" t="s">
        <v>39</v>
      </c>
      <c r="C23732" s="697" t="s">
        <v>154</v>
      </c>
      <c r="D23732" s="699" t="s">
        <v>331</v>
      </c>
      <c r="E23732" s="11">
        <v>4411.82</v>
      </c>
      <c r="F23732" s="12" t="s">
        <v>42</v>
      </c>
      <c r="G23732" s="20">
        <f>SUM(A23732*E23732/100)</f>
        <v>405887.44</v>
      </c>
    </row>
    <row r="23733" spans="1:7">
      <c r="A23733" s="696"/>
      <c r="B23733" s="696"/>
      <c r="C23733" s="698"/>
      <c r="D23733" s="700"/>
      <c r="E23733" s="701" t="s">
        <v>332</v>
      </c>
      <c r="F23733" s="702"/>
      <c r="G23733" s="703"/>
    </row>
    <row r="23734" spans="1:7" s="30" customFormat="1">
      <c r="A23734" s="4"/>
      <c r="B23734" s="4"/>
      <c r="C23734" s="3"/>
      <c r="D23734" s="26"/>
      <c r="E23734" s="27"/>
      <c r="F23734" s="28" t="s">
        <v>77</v>
      </c>
      <c r="G23734" s="29">
        <v>652500</v>
      </c>
    </row>
    <row r="23735" spans="1:7">
      <c r="A23735" s="31"/>
      <c r="B23735" s="32"/>
      <c r="C23735" s="32"/>
      <c r="D23735" s="33" t="s">
        <v>78</v>
      </c>
      <c r="E23735" s="32"/>
      <c r="F23735" s="32"/>
      <c r="G23735" s="34"/>
    </row>
    <row r="23736" spans="1:7" s="25" customFormat="1">
      <c r="A23736" s="759">
        <v>1</v>
      </c>
      <c r="B23736" s="759" t="s">
        <v>72</v>
      </c>
      <c r="C23736" s="760" t="s">
        <v>11</v>
      </c>
      <c r="D23736" s="755" t="s">
        <v>79</v>
      </c>
      <c r="E23736" s="35">
        <v>4802.6000000000004</v>
      </c>
      <c r="F23736" s="14" t="s">
        <v>75</v>
      </c>
      <c r="G23736" s="13">
        <f>SUM(A23736*E23736)</f>
        <v>4802.6000000000004</v>
      </c>
    </row>
    <row r="23737" spans="1:7" s="25" customFormat="1">
      <c r="A23737" s="696"/>
      <c r="B23737" s="696"/>
      <c r="C23737" s="698"/>
      <c r="D23737" s="700"/>
      <c r="E23737" s="701" t="s">
        <v>80</v>
      </c>
      <c r="F23737" s="702"/>
      <c r="G23737" s="703"/>
    </row>
    <row r="23738" spans="1:7" s="36" customFormat="1">
      <c r="A23738" s="695">
        <v>2</v>
      </c>
      <c r="B23738" s="695" t="s">
        <v>72</v>
      </c>
      <c r="C23738" s="697" t="s">
        <v>15</v>
      </c>
      <c r="D23738" s="699" t="s">
        <v>81</v>
      </c>
      <c r="E23738" s="11">
        <v>2042.43</v>
      </c>
      <c r="F23738" s="12" t="s">
        <v>75</v>
      </c>
      <c r="G23738" s="13">
        <f>SUM(A23738*E23738)</f>
        <v>4084.86</v>
      </c>
    </row>
    <row r="23739" spans="1:7" s="36" customFormat="1">
      <c r="A23739" s="696"/>
      <c r="B23739" s="696"/>
      <c r="C23739" s="698"/>
      <c r="D23739" s="700"/>
      <c r="E23739" s="701" t="s">
        <v>82</v>
      </c>
      <c r="F23739" s="702"/>
      <c r="G23739" s="703"/>
    </row>
    <row r="23740" spans="1:7">
      <c r="A23740" s="695">
        <v>2</v>
      </c>
      <c r="B23740" s="695" t="s">
        <v>72</v>
      </c>
      <c r="C23740" s="697" t="s">
        <v>18</v>
      </c>
      <c r="D23740" s="699" t="s">
        <v>83</v>
      </c>
      <c r="E23740" s="11">
        <v>447.15</v>
      </c>
      <c r="F23740" s="12" t="s">
        <v>75</v>
      </c>
      <c r="G23740" s="13">
        <f>SUM(A23740*E23740)</f>
        <v>894.3</v>
      </c>
    </row>
    <row r="23741" spans="1:7">
      <c r="A23741" s="696"/>
      <c r="B23741" s="696"/>
      <c r="C23741" s="698"/>
      <c r="D23741" s="700"/>
      <c r="E23741" s="701" t="s">
        <v>84</v>
      </c>
      <c r="F23741" s="702"/>
      <c r="G23741" s="703"/>
    </row>
    <row r="23742" spans="1:7">
      <c r="A23742" s="704">
        <v>3</v>
      </c>
      <c r="B23742" s="704" t="s">
        <v>72</v>
      </c>
      <c r="C23742" s="705" t="s">
        <v>21</v>
      </c>
      <c r="D23742" s="706" t="s">
        <v>85</v>
      </c>
      <c r="E23742" s="11">
        <v>1109.46</v>
      </c>
      <c r="F23742" s="12" t="s">
        <v>75</v>
      </c>
      <c r="G23742" s="13">
        <f>SUM(A23742*E23742)</f>
        <v>3328.38</v>
      </c>
    </row>
    <row r="23743" spans="1:7">
      <c r="A23743" s="704"/>
      <c r="B23743" s="704"/>
      <c r="C23743" s="705"/>
      <c r="D23743" s="706"/>
      <c r="E23743" s="707" t="s">
        <v>86</v>
      </c>
      <c r="F23743" s="707"/>
      <c r="G23743" s="707"/>
    </row>
    <row r="23744" spans="1:7" s="36" customFormat="1">
      <c r="A23744" s="695">
        <v>2</v>
      </c>
      <c r="B23744" s="695" t="s">
        <v>72</v>
      </c>
      <c r="C23744" s="697" t="s">
        <v>25</v>
      </c>
      <c r="D23744" s="699" t="s">
        <v>87</v>
      </c>
      <c r="E23744" s="11">
        <v>509.74</v>
      </c>
      <c r="F23744" s="12" t="s">
        <v>75</v>
      </c>
      <c r="G23744" s="13">
        <f>SUM(A23744*E23744)</f>
        <v>1019.48</v>
      </c>
    </row>
    <row r="23745" spans="1:7" s="36" customFormat="1">
      <c r="A23745" s="696"/>
      <c r="B23745" s="696"/>
      <c r="C23745" s="698"/>
      <c r="D23745" s="700"/>
      <c r="E23745" s="701" t="s">
        <v>88</v>
      </c>
      <c r="F23745" s="702"/>
      <c r="G23745" s="703"/>
    </row>
    <row r="23746" spans="1:7" s="36" customFormat="1">
      <c r="A23746" s="695">
        <v>1</v>
      </c>
      <c r="B23746" s="695" t="s">
        <v>89</v>
      </c>
      <c r="C23746" s="697" t="s">
        <v>29</v>
      </c>
      <c r="D23746" s="699" t="s">
        <v>90</v>
      </c>
      <c r="E23746" s="11">
        <v>1142.24</v>
      </c>
      <c r="F23746" s="12" t="s">
        <v>75</v>
      </c>
      <c r="G23746" s="13">
        <f>SUM(A23746*E23746)</f>
        <v>1142.24</v>
      </c>
    </row>
    <row r="23747" spans="1:7" s="36" customFormat="1">
      <c r="A23747" s="696"/>
      <c r="B23747" s="696"/>
      <c r="C23747" s="698"/>
      <c r="D23747" s="700"/>
      <c r="E23747" s="701" t="s">
        <v>91</v>
      </c>
      <c r="F23747" s="702"/>
      <c r="G23747" s="703"/>
    </row>
    <row r="23748" spans="1:7">
      <c r="A23748" s="695">
        <v>1</v>
      </c>
      <c r="B23748" s="695" t="s">
        <v>89</v>
      </c>
      <c r="C23748" s="697" t="s">
        <v>33</v>
      </c>
      <c r="D23748" s="699" t="s">
        <v>92</v>
      </c>
      <c r="E23748" s="11">
        <v>4694.8</v>
      </c>
      <c r="F23748" s="12" t="s">
        <v>75</v>
      </c>
      <c r="G23748" s="13">
        <f>SUM(A23748*E23748)</f>
        <v>4694.8</v>
      </c>
    </row>
    <row r="23749" spans="1:7">
      <c r="A23749" s="696"/>
      <c r="B23749" s="696"/>
      <c r="C23749" s="698"/>
      <c r="D23749" s="700"/>
      <c r="E23749" s="701" t="s">
        <v>93</v>
      </c>
      <c r="F23749" s="702"/>
      <c r="G23749" s="703"/>
    </row>
    <row r="23750" spans="1:7">
      <c r="A23750" s="695">
        <v>1</v>
      </c>
      <c r="B23750" s="695" t="s">
        <v>89</v>
      </c>
      <c r="C23750" s="697" t="s">
        <v>36</v>
      </c>
      <c r="D23750" s="699" t="s">
        <v>94</v>
      </c>
      <c r="E23750" s="11">
        <v>938.47</v>
      </c>
      <c r="F23750" s="12" t="s">
        <v>75</v>
      </c>
      <c r="G23750" s="13">
        <f>SUM(A23750*E23750)</f>
        <v>938.47</v>
      </c>
    </row>
    <row r="23751" spans="1:7">
      <c r="A23751" s="696"/>
      <c r="B23751" s="696"/>
      <c r="C23751" s="698"/>
      <c r="D23751" s="700"/>
      <c r="E23751" s="701" t="s">
        <v>95</v>
      </c>
      <c r="F23751" s="702"/>
      <c r="G23751" s="703"/>
    </row>
    <row r="23752" spans="1:7" s="36" customFormat="1">
      <c r="A23752" s="695">
        <v>1</v>
      </c>
      <c r="B23752" s="695" t="s">
        <v>89</v>
      </c>
      <c r="C23752" s="697" t="s">
        <v>40</v>
      </c>
      <c r="D23752" s="699" t="s">
        <v>96</v>
      </c>
      <c r="E23752" s="11">
        <v>795</v>
      </c>
      <c r="F23752" s="12" t="s">
        <v>75</v>
      </c>
      <c r="G23752" s="13">
        <f>SUM(A23752*E23752)</f>
        <v>795</v>
      </c>
    </row>
    <row r="23753" spans="1:7" s="36" customFormat="1">
      <c r="A23753" s="696"/>
      <c r="B23753" s="696"/>
      <c r="C23753" s="698"/>
      <c r="D23753" s="700"/>
      <c r="E23753" s="701" t="s">
        <v>97</v>
      </c>
      <c r="F23753" s="702"/>
      <c r="G23753" s="703"/>
    </row>
    <row r="23754" spans="1:7" s="36" customFormat="1">
      <c r="A23754" s="695"/>
      <c r="B23754" s="695"/>
      <c r="C23754" s="697" t="s">
        <v>44</v>
      </c>
      <c r="D23754" s="699" t="s">
        <v>98</v>
      </c>
      <c r="E23754" s="39"/>
      <c r="F23754" s="40"/>
      <c r="G23754" s="41"/>
    </row>
    <row r="23755" spans="1:7" s="36" customFormat="1">
      <c r="A23755" s="696"/>
      <c r="B23755" s="696"/>
      <c r="C23755" s="698"/>
      <c r="D23755" s="700"/>
      <c r="E23755" s="42"/>
      <c r="F23755" s="43"/>
      <c r="G23755" s="44"/>
    </row>
    <row r="23756" spans="1:7" s="36" customFormat="1">
      <c r="A23756" s="695">
        <v>1</v>
      </c>
      <c r="B23756" s="695" t="s">
        <v>89</v>
      </c>
      <c r="C23756" s="697" t="s">
        <v>99</v>
      </c>
      <c r="D23756" s="699" t="s">
        <v>100</v>
      </c>
      <c r="E23756" s="11">
        <v>271.92</v>
      </c>
      <c r="F23756" s="12" t="s">
        <v>75</v>
      </c>
      <c r="G23756" s="13">
        <f>SUM(A23756*E23756)</f>
        <v>271.92</v>
      </c>
    </row>
    <row r="23757" spans="1:7" s="36" customFormat="1">
      <c r="A23757" s="696"/>
      <c r="B23757" s="696"/>
      <c r="C23757" s="698"/>
      <c r="D23757" s="700"/>
      <c r="E23757" s="701" t="s">
        <v>101</v>
      </c>
      <c r="F23757" s="702"/>
      <c r="G23757" s="703"/>
    </row>
    <row r="23758" spans="1:7" s="36" customFormat="1">
      <c r="A23758" s="695">
        <v>1</v>
      </c>
      <c r="B23758" s="695" t="s">
        <v>89</v>
      </c>
      <c r="C23758" s="697" t="s">
        <v>102</v>
      </c>
      <c r="D23758" s="699" t="s">
        <v>103</v>
      </c>
      <c r="E23758" s="11">
        <v>365.42</v>
      </c>
      <c r="F23758" s="12" t="s">
        <v>75</v>
      </c>
      <c r="G23758" s="13">
        <f>SUM(A23758*E23758)</f>
        <v>365.42</v>
      </c>
    </row>
    <row r="23759" spans="1:7" s="36" customFormat="1">
      <c r="A23759" s="696"/>
      <c r="B23759" s="696"/>
      <c r="C23759" s="698"/>
      <c r="D23759" s="700"/>
      <c r="E23759" s="701" t="s">
        <v>104</v>
      </c>
      <c r="F23759" s="702"/>
      <c r="G23759" s="703"/>
    </row>
    <row r="23760" spans="1:7" s="30" customFormat="1">
      <c r="A23760" s="45"/>
      <c r="B23760" s="45"/>
      <c r="C23760" s="12"/>
      <c r="D23760" s="46"/>
      <c r="E23760" s="27"/>
      <c r="F23760" s="28" t="s">
        <v>105</v>
      </c>
      <c r="G23760" s="47">
        <v>23005</v>
      </c>
    </row>
    <row r="23761" spans="1:7">
      <c r="A23761" s="45"/>
      <c r="B23761" s="45"/>
      <c r="C23761" s="12"/>
      <c r="D23761" s="48" t="s">
        <v>106</v>
      </c>
      <c r="E23761" s="49"/>
      <c r="F23761" s="49"/>
      <c r="G23761" s="49"/>
    </row>
    <row r="23762" spans="1:7" s="36" customFormat="1">
      <c r="A23762" s="695">
        <v>60</v>
      </c>
      <c r="B23762" s="695" t="s">
        <v>107</v>
      </c>
      <c r="C23762" s="697" t="s">
        <v>11</v>
      </c>
      <c r="D23762" s="699" t="s">
        <v>108</v>
      </c>
      <c r="E23762" s="11">
        <v>373</v>
      </c>
      <c r="F23762" s="12" t="s">
        <v>75</v>
      </c>
      <c r="G23762" s="13">
        <f>SUM(A23762*E23762)</f>
        <v>22380</v>
      </c>
    </row>
    <row r="23763" spans="1:7" s="36" customFormat="1">
      <c r="A23763" s="696"/>
      <c r="B23763" s="696"/>
      <c r="C23763" s="698"/>
      <c r="D23763" s="700"/>
      <c r="E23763" s="701" t="s">
        <v>109</v>
      </c>
      <c r="F23763" s="702"/>
      <c r="G23763" s="703"/>
    </row>
    <row r="23764" spans="1:7" s="36" customFormat="1">
      <c r="A23764" s="695">
        <v>50</v>
      </c>
      <c r="B23764" s="695" t="s">
        <v>107</v>
      </c>
      <c r="C23764" s="697" t="s">
        <v>15</v>
      </c>
      <c r="D23764" s="699" t="s">
        <v>110</v>
      </c>
      <c r="E23764" s="11">
        <v>242</v>
      </c>
      <c r="F23764" s="12" t="s">
        <v>111</v>
      </c>
      <c r="G23764" s="13">
        <f>SUM(A23764*E23764)</f>
        <v>12100</v>
      </c>
    </row>
    <row r="23765" spans="1:7" s="36" customFormat="1">
      <c r="A23765" s="696"/>
      <c r="B23765" s="696"/>
      <c r="C23765" s="698"/>
      <c r="D23765" s="700"/>
      <c r="E23765" s="701" t="s">
        <v>112</v>
      </c>
      <c r="F23765" s="702"/>
      <c r="G23765" s="703"/>
    </row>
    <row r="23766" spans="1:7">
      <c r="A23766" s="695">
        <v>5</v>
      </c>
      <c r="B23766" s="695" t="s">
        <v>72</v>
      </c>
      <c r="C23766" s="697" t="s">
        <v>18</v>
      </c>
      <c r="D23766" s="699" t="s">
        <v>113</v>
      </c>
      <c r="E23766" s="11">
        <v>14748</v>
      </c>
      <c r="F23766" s="12" t="s">
        <v>75</v>
      </c>
      <c r="G23766" s="13">
        <f>SUM(A23766*E23766)</f>
        <v>73740</v>
      </c>
    </row>
    <row r="23767" spans="1:7">
      <c r="A23767" s="696"/>
      <c r="B23767" s="696"/>
      <c r="C23767" s="698"/>
      <c r="D23767" s="700"/>
      <c r="E23767" s="701" t="s">
        <v>114</v>
      </c>
      <c r="F23767" s="702"/>
      <c r="G23767" s="703"/>
    </row>
    <row r="23768" spans="1:7">
      <c r="A23768" s="45"/>
      <c r="B23768" s="45"/>
      <c r="C23768" s="12"/>
      <c r="D23768" s="46"/>
      <c r="E23768" s="49"/>
      <c r="F23768" s="50" t="s">
        <v>116</v>
      </c>
      <c r="G23768" s="51">
        <v>108220</v>
      </c>
    </row>
    <row r="23769" spans="1:7">
      <c r="A23769" s="6"/>
      <c r="B23769" s="6"/>
      <c r="C23769" s="7"/>
      <c r="D23769" s="8" t="s">
        <v>117</v>
      </c>
      <c r="E23769" s="6"/>
      <c r="F23769" s="6"/>
      <c r="G23769" s="9"/>
    </row>
    <row r="23770" spans="1:7" ht="25.5">
      <c r="A23770" s="45">
        <v>1</v>
      </c>
      <c r="B23770" s="45" t="s">
        <v>89</v>
      </c>
      <c r="C23770" s="12" t="s">
        <v>11</v>
      </c>
      <c r="D23770" s="46" t="s">
        <v>115</v>
      </c>
      <c r="E23770" s="11"/>
      <c r="F23770" s="12" t="s">
        <v>75</v>
      </c>
      <c r="G23770" s="13"/>
    </row>
    <row r="23771" spans="1:7">
      <c r="A23771" s="6"/>
      <c r="B23771" s="6"/>
      <c r="C23771" s="7"/>
      <c r="D23771" s="8" t="s">
        <v>118</v>
      </c>
      <c r="E23771" s="6"/>
      <c r="F23771" s="6"/>
      <c r="G23771" s="9"/>
    </row>
    <row r="23772" spans="1:7" ht="153">
      <c r="A23772" s="45">
        <v>60</v>
      </c>
      <c r="B23772" s="45" t="s">
        <v>107</v>
      </c>
      <c r="C23772" s="12" t="s">
        <v>11</v>
      </c>
      <c r="D23772" s="46" t="s">
        <v>119</v>
      </c>
      <c r="E23772" s="11"/>
      <c r="F23772" s="12" t="s">
        <v>111</v>
      </c>
      <c r="G23772" s="13"/>
    </row>
    <row r="23773" spans="1:7" ht="140.25">
      <c r="A23773" s="45">
        <v>10</v>
      </c>
      <c r="B23773" s="45" t="s">
        <v>72</v>
      </c>
      <c r="C23773" s="12" t="s">
        <v>15</v>
      </c>
      <c r="D23773" s="46" t="s">
        <v>120</v>
      </c>
      <c r="E23773" s="11"/>
      <c r="F23773" s="12" t="s">
        <v>75</v>
      </c>
      <c r="G23773" s="13"/>
    </row>
    <row r="23774" spans="1:7" ht="153">
      <c r="A23774" s="45">
        <v>100</v>
      </c>
      <c r="B23774" s="45" t="s">
        <v>107</v>
      </c>
      <c r="C23774" s="12" t="s">
        <v>18</v>
      </c>
      <c r="D23774" s="46" t="s">
        <v>121</v>
      </c>
      <c r="E23774" s="11"/>
      <c r="F23774" s="12" t="s">
        <v>111</v>
      </c>
      <c r="G23774" s="13"/>
    </row>
    <row r="23775" spans="1:7" ht="140.25">
      <c r="A23775" s="45">
        <v>10</v>
      </c>
      <c r="B23775" s="45" t="s">
        <v>72</v>
      </c>
      <c r="C23775" s="12" t="s">
        <v>21</v>
      </c>
      <c r="D23775" s="46" t="s">
        <v>122</v>
      </c>
      <c r="E23775" s="11"/>
      <c r="F23775" s="12" t="s">
        <v>75</v>
      </c>
      <c r="G23775" s="13"/>
    </row>
    <row r="23776" spans="1:7" ht="153">
      <c r="A23776" s="45">
        <v>100</v>
      </c>
      <c r="B23776" s="45" t="s">
        <v>107</v>
      </c>
      <c r="C23776" s="12" t="s">
        <v>25</v>
      </c>
      <c r="D23776" s="46" t="s">
        <v>123</v>
      </c>
      <c r="E23776" s="11"/>
      <c r="F23776" s="12" t="s">
        <v>111</v>
      </c>
      <c r="G23776" s="13"/>
    </row>
    <row r="23777" spans="1:7" ht="153">
      <c r="A23777" s="45">
        <v>20</v>
      </c>
      <c r="B23777" s="45" t="s">
        <v>107</v>
      </c>
      <c r="C23777" s="12" t="s">
        <v>29</v>
      </c>
      <c r="D23777" s="46" t="s">
        <v>124</v>
      </c>
      <c r="E23777" s="11"/>
      <c r="F23777" s="12" t="s">
        <v>111</v>
      </c>
      <c r="G23777" s="13"/>
    </row>
    <row r="23778" spans="1:7" ht="153">
      <c r="A23778" s="45">
        <v>8</v>
      </c>
      <c r="B23778" s="45" t="s">
        <v>72</v>
      </c>
      <c r="C23778" s="12" t="s">
        <v>33</v>
      </c>
      <c r="D23778" s="46" t="s">
        <v>125</v>
      </c>
      <c r="E23778" s="11"/>
      <c r="F23778" s="12" t="s">
        <v>75</v>
      </c>
      <c r="G23778" s="13"/>
    </row>
    <row r="23779" spans="1:7" ht="89.25">
      <c r="A23779" s="45">
        <v>6</v>
      </c>
      <c r="B23779" s="45" t="s">
        <v>72</v>
      </c>
      <c r="C23779" s="12" t="s">
        <v>36</v>
      </c>
      <c r="D23779" s="46" t="s">
        <v>126</v>
      </c>
      <c r="E23779" s="11"/>
      <c r="F23779" s="12" t="s">
        <v>75</v>
      </c>
      <c r="G23779" s="13"/>
    </row>
    <row r="23780" spans="1:7" ht="89.25">
      <c r="A23780" s="45">
        <v>3</v>
      </c>
      <c r="B23780" s="45" t="s">
        <v>72</v>
      </c>
      <c r="C23780" s="12" t="s">
        <v>40</v>
      </c>
      <c r="D23780" s="46" t="s">
        <v>127</v>
      </c>
      <c r="E23780" s="11"/>
      <c r="F23780" s="12" t="s">
        <v>75</v>
      </c>
      <c r="G23780" s="13"/>
    </row>
    <row r="23781" spans="1:7" ht="89.25">
      <c r="A23781" s="45">
        <v>2</v>
      </c>
      <c r="B23781" s="45" t="s">
        <v>72</v>
      </c>
      <c r="C23781" s="12" t="s">
        <v>44</v>
      </c>
      <c r="D23781" s="46" t="s">
        <v>128</v>
      </c>
      <c r="E23781" s="11"/>
      <c r="F23781" s="12" t="s">
        <v>75</v>
      </c>
      <c r="G23781" s="13"/>
    </row>
    <row r="23782" spans="1:7">
      <c r="A23782" s="6"/>
      <c r="B23782" s="6"/>
      <c r="C23782" s="7"/>
      <c r="D23782" s="38"/>
      <c r="E23782" s="6"/>
      <c r="F23782" s="6"/>
      <c r="G23782" s="9"/>
    </row>
    <row r="23783" spans="1:7">
      <c r="A23783" s="6"/>
      <c r="B23783" s="6"/>
      <c r="C23783" s="7"/>
      <c r="D23783" s="65"/>
      <c r="E23783" s="6"/>
      <c r="F23783" s="6"/>
      <c r="G23783" s="9"/>
    </row>
    <row r="23784" spans="1:7" s="36" customFormat="1">
      <c r="A23784" s="52" t="s">
        <v>129</v>
      </c>
      <c r="B23784" s="53"/>
      <c r="C23784" s="54" t="s">
        <v>130</v>
      </c>
      <c r="D23784" s="55"/>
      <c r="F23784" s="56" t="s">
        <v>131</v>
      </c>
      <c r="G23784" s="54"/>
    </row>
    <row r="23785" spans="1:7" s="30" customFormat="1">
      <c r="A23785" s="52" t="s">
        <v>132</v>
      </c>
      <c r="B23785" s="53"/>
      <c r="C23785" s="54" t="s">
        <v>133</v>
      </c>
      <c r="D23785" s="55"/>
      <c r="E23785" s="36"/>
      <c r="F23785" s="56" t="s">
        <v>131</v>
      </c>
    </row>
    <row r="23786" spans="1:7" s="30" customFormat="1">
      <c r="A23786" s="52" t="s">
        <v>134</v>
      </c>
      <c r="B23786" s="57"/>
      <c r="C23786" s="54" t="s">
        <v>135</v>
      </c>
      <c r="D23786" s="58"/>
      <c r="F23786" s="56" t="s">
        <v>131</v>
      </c>
    </row>
    <row r="23787" spans="1:7" s="30" customFormat="1">
      <c r="A23787" s="52" t="s">
        <v>136</v>
      </c>
      <c r="B23787" s="57"/>
      <c r="C23787" s="54" t="s">
        <v>137</v>
      </c>
      <c r="D23787" s="58"/>
      <c r="F23787" s="56" t="s">
        <v>131</v>
      </c>
    </row>
    <row r="23788" spans="1:7" s="25" customFormat="1">
      <c r="A23788" s="59"/>
      <c r="B23788" s="54"/>
      <c r="C23788" s="54"/>
      <c r="D23788" s="60"/>
      <c r="E23788" s="61" t="s">
        <v>138</v>
      </c>
      <c r="F23788" s="62"/>
      <c r="G23788" s="62"/>
    </row>
    <row r="23789" spans="1:7" s="25" customFormat="1">
      <c r="A23789" s="59"/>
      <c r="B23789" s="54"/>
      <c r="C23789" s="54"/>
      <c r="D23789" s="60"/>
      <c r="E23789" s="54"/>
      <c r="F23789" s="54"/>
      <c r="G23789" s="63"/>
    </row>
    <row r="23790" spans="1:7" s="25" customFormat="1">
      <c r="A23790" s="55" t="s">
        <v>139</v>
      </c>
      <c r="B23790" s="54"/>
      <c r="C23790" s="54"/>
      <c r="D23790" s="60"/>
      <c r="E23790" s="64" t="s">
        <v>140</v>
      </c>
      <c r="F23790" s="54"/>
      <c r="G23790" s="63"/>
    </row>
    <row r="23791" spans="1:7" s="25" customFormat="1">
      <c r="B23791" s="54"/>
      <c r="C23791" s="54"/>
      <c r="D23791" s="60"/>
      <c r="E23791" s="64" t="s">
        <v>141</v>
      </c>
      <c r="F23791" s="54"/>
      <c r="G23791" s="63"/>
    </row>
    <row r="23792" spans="1:7" s="25" customFormat="1">
      <c r="B23792" s="54"/>
      <c r="C23792" s="54"/>
      <c r="D23792" s="60"/>
      <c r="E23792" s="64" t="s">
        <v>142</v>
      </c>
      <c r="F23792" s="54"/>
      <c r="G23792" s="63"/>
    </row>
    <row r="23817" spans="1:7">
      <c r="A23817" s="741" t="s">
        <v>0</v>
      </c>
      <c r="B23817" s="741"/>
      <c r="C23817" s="741"/>
      <c r="D23817" s="741"/>
      <c r="E23817" s="741"/>
      <c r="F23817" s="741"/>
      <c r="G23817" s="741"/>
    </row>
    <row r="23818" spans="1:7">
      <c r="A23818" s="742" t="s">
        <v>1</v>
      </c>
      <c r="B23818" s="742"/>
      <c r="C23818" s="742"/>
      <c r="D23818" s="742"/>
      <c r="E23818" s="742"/>
      <c r="F23818" s="742"/>
      <c r="G23818" s="742"/>
    </row>
    <row r="23819" spans="1:7" ht="51" customHeight="1">
      <c r="A23819" s="1" t="s">
        <v>2</v>
      </c>
      <c r="B23819" s="2"/>
      <c r="C23819" s="2"/>
      <c r="D23819" s="753" t="s">
        <v>349</v>
      </c>
      <c r="E23819" s="753"/>
      <c r="F23819" s="753"/>
      <c r="G23819" s="753"/>
    </row>
    <row r="23820" spans="1:7" ht="25.5">
      <c r="A23820" s="744" t="s">
        <v>3</v>
      </c>
      <c r="B23820" s="745"/>
      <c r="C23820" s="3" t="s">
        <v>4</v>
      </c>
      <c r="D23820" s="4" t="s">
        <v>5</v>
      </c>
      <c r="E23820" s="4" t="s">
        <v>6</v>
      </c>
      <c r="F23820" s="4" t="s">
        <v>7</v>
      </c>
      <c r="G23820" s="5" t="s">
        <v>8</v>
      </c>
    </row>
    <row r="23821" spans="1:7">
      <c r="A23821" s="6"/>
      <c r="B23821" s="6"/>
      <c r="C23821" s="7"/>
      <c r="D23821" s="8" t="s">
        <v>9</v>
      </c>
      <c r="E23821" s="6"/>
      <c r="F23821" s="6"/>
      <c r="G23821" s="9"/>
    </row>
    <row r="23822" spans="1:7">
      <c r="A23822" s="695">
        <v>4000</v>
      </c>
      <c r="B23822" s="695" t="s">
        <v>10</v>
      </c>
      <c r="C23822" s="697" t="s">
        <v>11</v>
      </c>
      <c r="D23822" s="699" t="s">
        <v>241</v>
      </c>
      <c r="E23822" s="11">
        <v>3176.25</v>
      </c>
      <c r="F23822" s="12" t="s">
        <v>242</v>
      </c>
      <c r="G23822" s="20">
        <f>SUM(A23822*E23822/1000)</f>
        <v>12705</v>
      </c>
    </row>
    <row r="23823" spans="1:7">
      <c r="A23823" s="696"/>
      <c r="B23823" s="696"/>
      <c r="C23823" s="698"/>
      <c r="D23823" s="700"/>
      <c r="E23823" s="701" t="s">
        <v>180</v>
      </c>
      <c r="F23823" s="702"/>
      <c r="G23823" s="703"/>
    </row>
    <row r="23824" spans="1:7">
      <c r="A23824" s="695">
        <v>4000</v>
      </c>
      <c r="B23824" s="695" t="s">
        <v>10</v>
      </c>
      <c r="C23824" s="697" t="s">
        <v>15</v>
      </c>
      <c r="D23824" s="699" t="s">
        <v>350</v>
      </c>
      <c r="E23824" s="11">
        <v>2420</v>
      </c>
      <c r="F23824" s="12" t="s">
        <v>13</v>
      </c>
      <c r="G23824" s="20">
        <f>SUM(A23824*E23824/1000)</f>
        <v>9680</v>
      </c>
    </row>
    <row r="23825" spans="1:7">
      <c r="A23825" s="696"/>
      <c r="B23825" s="696"/>
      <c r="C23825" s="698"/>
      <c r="D23825" s="700"/>
      <c r="E23825" s="701" t="s">
        <v>351</v>
      </c>
      <c r="F23825" s="702"/>
      <c r="G23825" s="703"/>
    </row>
    <row r="23826" spans="1:7">
      <c r="A23826" s="695">
        <v>450</v>
      </c>
      <c r="B23826" s="695" t="s">
        <v>10</v>
      </c>
      <c r="C23826" s="697" t="s">
        <v>18</v>
      </c>
      <c r="D23826" s="699" t="s">
        <v>352</v>
      </c>
      <c r="E23826" s="11">
        <v>3227.5</v>
      </c>
      <c r="F23826" s="12" t="s">
        <v>13</v>
      </c>
      <c r="G23826" s="20">
        <f>SUM(A23826*E23826/100)</f>
        <v>14523.75</v>
      </c>
    </row>
    <row r="23827" spans="1:7" ht="36" customHeight="1">
      <c r="A23827" s="696"/>
      <c r="B23827" s="696"/>
      <c r="C23827" s="698"/>
      <c r="D23827" s="700"/>
      <c r="E23827" s="701" t="s">
        <v>353</v>
      </c>
      <c r="F23827" s="702"/>
      <c r="G23827" s="703"/>
    </row>
    <row r="23828" spans="1:7" s="25" customFormat="1">
      <c r="A23828" s="695">
        <v>495</v>
      </c>
      <c r="B23828" s="695" t="s">
        <v>10</v>
      </c>
      <c r="C23828" s="697" t="s">
        <v>21</v>
      </c>
      <c r="D23828" s="699" t="s">
        <v>243</v>
      </c>
      <c r="E23828" s="11">
        <v>9416.2800000000007</v>
      </c>
      <c r="F23828" s="12" t="s">
        <v>13</v>
      </c>
      <c r="G23828" s="20">
        <f>SUM(A23828*E23828/100)</f>
        <v>46610.586000000003</v>
      </c>
    </row>
    <row r="23829" spans="1:7" s="25" customFormat="1" ht="42" customHeight="1">
      <c r="A23829" s="696"/>
      <c r="B23829" s="696"/>
      <c r="C23829" s="698"/>
      <c r="D23829" s="700"/>
      <c r="E23829" s="701" t="s">
        <v>244</v>
      </c>
      <c r="F23829" s="702"/>
      <c r="G23829" s="703"/>
    </row>
    <row r="23830" spans="1:7" s="25" customFormat="1">
      <c r="A23830" s="695">
        <v>48</v>
      </c>
      <c r="B23830" s="695" t="s">
        <v>107</v>
      </c>
      <c r="C23830" s="697" t="s">
        <v>25</v>
      </c>
      <c r="D23830" s="699" t="s">
        <v>354</v>
      </c>
      <c r="E23830" s="11">
        <v>1034</v>
      </c>
      <c r="F23830" s="12" t="s">
        <v>111</v>
      </c>
      <c r="G23830" s="20">
        <f>SUM(A23830*E23830)</f>
        <v>49632</v>
      </c>
    </row>
    <row r="23831" spans="1:7" s="25" customFormat="1">
      <c r="A23831" s="696"/>
      <c r="B23831" s="696"/>
      <c r="C23831" s="698"/>
      <c r="D23831" s="700"/>
      <c r="E23831" s="701" t="s">
        <v>355</v>
      </c>
      <c r="F23831" s="702"/>
      <c r="G23831" s="703"/>
    </row>
    <row r="23832" spans="1:7">
      <c r="A23832" s="695">
        <v>5585</v>
      </c>
      <c r="B23832" s="695" t="s">
        <v>10</v>
      </c>
      <c r="C23832" s="697" t="s">
        <v>29</v>
      </c>
      <c r="D23832" s="699" t="s">
        <v>19</v>
      </c>
      <c r="E23832" s="11">
        <v>1913.21</v>
      </c>
      <c r="F23832" s="12" t="s">
        <v>13</v>
      </c>
      <c r="G23832" s="13">
        <f>SUM(A23832*E23832/100)</f>
        <v>106852.7785</v>
      </c>
    </row>
    <row r="23833" spans="1:7">
      <c r="A23833" s="696"/>
      <c r="B23833" s="696"/>
      <c r="C23833" s="698"/>
      <c r="D23833" s="700"/>
      <c r="E23833" s="701" t="s">
        <v>20</v>
      </c>
      <c r="F23833" s="702"/>
      <c r="G23833" s="703"/>
    </row>
    <row r="23834" spans="1:7">
      <c r="A23834" s="695">
        <v>500</v>
      </c>
      <c r="B23834" s="695" t="s">
        <v>10</v>
      </c>
      <c r="C23834" s="697" t="s">
        <v>33</v>
      </c>
      <c r="D23834" s="699" t="s">
        <v>16</v>
      </c>
      <c r="E23834" s="11">
        <v>11948.36</v>
      </c>
      <c r="F23834" s="12" t="s">
        <v>13</v>
      </c>
      <c r="G23834" s="13">
        <f>SUM(A23834*E23834/100)</f>
        <v>59741.8</v>
      </c>
    </row>
    <row r="23835" spans="1:7">
      <c r="A23835" s="696"/>
      <c r="B23835" s="696"/>
      <c r="C23835" s="698"/>
      <c r="D23835" s="700"/>
      <c r="E23835" s="701" t="s">
        <v>17</v>
      </c>
      <c r="F23835" s="702"/>
      <c r="G23835" s="703"/>
    </row>
    <row r="23836" spans="1:7" s="24" customFormat="1">
      <c r="A23836" s="697">
        <v>584</v>
      </c>
      <c r="B23836" s="697" t="s">
        <v>39</v>
      </c>
      <c r="C23836" s="695" t="s">
        <v>36</v>
      </c>
      <c r="D23836" s="699" t="s">
        <v>41</v>
      </c>
      <c r="E23836" s="11">
        <v>2206.6</v>
      </c>
      <c r="F23836" s="12" t="s">
        <v>42</v>
      </c>
      <c r="G23836" s="20">
        <f>SUM(A23836*E23836/100)</f>
        <v>12886.544</v>
      </c>
    </row>
    <row r="23837" spans="1:7" s="24" customFormat="1">
      <c r="A23837" s="698"/>
      <c r="B23837" s="698"/>
      <c r="C23837" s="696"/>
      <c r="D23837" s="700"/>
      <c r="E23837" s="727" t="s">
        <v>43</v>
      </c>
      <c r="F23837" s="728"/>
      <c r="G23837" s="729"/>
    </row>
    <row r="23838" spans="1:7" s="24" customFormat="1">
      <c r="A23838" s="697">
        <v>584</v>
      </c>
      <c r="B23838" s="697" t="s">
        <v>39</v>
      </c>
      <c r="C23838" s="695" t="s">
        <v>40</v>
      </c>
      <c r="D23838" s="699" t="s">
        <v>45</v>
      </c>
      <c r="E23838" s="12">
        <v>2197.52</v>
      </c>
      <c r="F23838" s="12" t="s">
        <v>42</v>
      </c>
      <c r="G23838" s="20">
        <f>SUM(A23838*E23838/100)</f>
        <v>12833.516799999999</v>
      </c>
    </row>
    <row r="23839" spans="1:7" s="24" customFormat="1">
      <c r="A23839" s="698"/>
      <c r="B23839" s="698"/>
      <c r="C23839" s="696"/>
      <c r="D23839" s="700"/>
      <c r="E23839" s="727" t="s">
        <v>46</v>
      </c>
      <c r="F23839" s="728"/>
      <c r="G23839" s="729"/>
    </row>
    <row r="23840" spans="1:7">
      <c r="A23840" s="749">
        <v>19.568999999999999</v>
      </c>
      <c r="B23840" s="697" t="s">
        <v>24</v>
      </c>
      <c r="C23840" s="695" t="s">
        <v>44</v>
      </c>
      <c r="D23840" s="711" t="s">
        <v>26</v>
      </c>
      <c r="E23840" s="11">
        <v>5001.7</v>
      </c>
      <c r="F23840" s="12" t="s">
        <v>27</v>
      </c>
      <c r="G23840" s="20">
        <f>SUM(A23840*E23840)</f>
        <v>97878.267299999992</v>
      </c>
    </row>
    <row r="23841" spans="1:7">
      <c r="A23841" s="750"/>
      <c r="B23841" s="698"/>
      <c r="C23841" s="696"/>
      <c r="D23841" s="712"/>
      <c r="E23841" s="701" t="s">
        <v>28</v>
      </c>
      <c r="F23841" s="702"/>
      <c r="G23841" s="703"/>
    </row>
    <row r="23842" spans="1:7" s="23" customFormat="1">
      <c r="A23842" s="697">
        <v>262</v>
      </c>
      <c r="B23842" s="697" t="s">
        <v>10</v>
      </c>
      <c r="C23842" s="695" t="s">
        <v>47</v>
      </c>
      <c r="D23842" s="711" t="s">
        <v>30</v>
      </c>
      <c r="E23842" s="11">
        <v>337</v>
      </c>
      <c r="F23842" s="12" t="s">
        <v>31</v>
      </c>
      <c r="G23842" s="20">
        <f>SUM(A23842*E23842)</f>
        <v>88294</v>
      </c>
    </row>
    <row r="23843" spans="1:7" s="23" customFormat="1">
      <c r="A23843" s="698"/>
      <c r="B23843" s="698"/>
      <c r="C23843" s="696"/>
      <c r="D23843" s="712"/>
      <c r="E23843" s="713" t="s">
        <v>32</v>
      </c>
      <c r="F23843" s="714"/>
      <c r="G23843" s="715"/>
    </row>
    <row r="23844" spans="1:7" ht="38.25">
      <c r="A23844" s="66"/>
      <c r="B23844" s="66"/>
      <c r="C23844" s="10" t="s">
        <v>50</v>
      </c>
      <c r="D23844" s="67" t="s">
        <v>153</v>
      </c>
      <c r="E23844" s="730"/>
      <c r="F23844" s="731"/>
      <c r="G23844" s="732"/>
    </row>
    <row r="23845" spans="1:7">
      <c r="A23845" s="695">
        <v>6958</v>
      </c>
      <c r="B23845" s="695" t="s">
        <v>39</v>
      </c>
      <c r="C23845" s="697" t="s">
        <v>154</v>
      </c>
      <c r="D23845" s="699" t="s">
        <v>331</v>
      </c>
      <c r="E23845" s="11">
        <v>4411.82</v>
      </c>
      <c r="F23845" s="12" t="s">
        <v>42</v>
      </c>
      <c r="G23845" s="20">
        <f>SUM(A23845*E23845/100)</f>
        <v>306974.43559999997</v>
      </c>
    </row>
    <row r="23846" spans="1:7">
      <c r="A23846" s="696"/>
      <c r="B23846" s="696"/>
      <c r="C23846" s="698"/>
      <c r="D23846" s="700"/>
      <c r="E23846" s="701" t="s">
        <v>332</v>
      </c>
      <c r="F23846" s="702"/>
      <c r="G23846" s="703"/>
    </row>
    <row r="23847" spans="1:7" s="30" customFormat="1">
      <c r="A23847" s="4"/>
      <c r="B23847" s="4"/>
      <c r="C23847" s="3"/>
      <c r="D23847" s="26"/>
      <c r="E23847" s="27"/>
      <c r="F23847" s="28" t="s">
        <v>77</v>
      </c>
      <c r="G23847" s="29">
        <v>823623</v>
      </c>
    </row>
    <row r="23848" spans="1:7">
      <c r="A23848" s="31"/>
      <c r="B23848" s="32"/>
      <c r="C23848" s="32"/>
      <c r="D23848" s="33" t="s">
        <v>78</v>
      </c>
      <c r="E23848" s="32"/>
      <c r="F23848" s="32"/>
      <c r="G23848" s="34"/>
    </row>
    <row r="23849" spans="1:7" s="25" customFormat="1">
      <c r="A23849" s="759">
        <v>1</v>
      </c>
      <c r="B23849" s="759" t="s">
        <v>72</v>
      </c>
      <c r="C23849" s="760" t="s">
        <v>11</v>
      </c>
      <c r="D23849" s="755" t="s">
        <v>79</v>
      </c>
      <c r="E23849" s="35">
        <v>4802.6000000000004</v>
      </c>
      <c r="F23849" s="14" t="s">
        <v>75</v>
      </c>
      <c r="G23849" s="13">
        <f>SUM(A23849*E23849)</f>
        <v>4802.6000000000004</v>
      </c>
    </row>
    <row r="23850" spans="1:7" s="25" customFormat="1">
      <c r="A23850" s="696"/>
      <c r="B23850" s="696"/>
      <c r="C23850" s="698"/>
      <c r="D23850" s="700"/>
      <c r="E23850" s="701" t="s">
        <v>80</v>
      </c>
      <c r="F23850" s="702"/>
      <c r="G23850" s="703"/>
    </row>
    <row r="23851" spans="1:7" s="36" customFormat="1">
      <c r="A23851" s="695">
        <v>2</v>
      </c>
      <c r="B23851" s="695" t="s">
        <v>72</v>
      </c>
      <c r="C23851" s="697" t="s">
        <v>15</v>
      </c>
      <c r="D23851" s="699" t="s">
        <v>81</v>
      </c>
      <c r="E23851" s="11">
        <v>2042.43</v>
      </c>
      <c r="F23851" s="12" t="s">
        <v>75</v>
      </c>
      <c r="G23851" s="13">
        <f>SUM(A23851*E23851)</f>
        <v>4084.86</v>
      </c>
    </row>
    <row r="23852" spans="1:7" s="36" customFormat="1">
      <c r="A23852" s="696"/>
      <c r="B23852" s="696"/>
      <c r="C23852" s="698"/>
      <c r="D23852" s="700"/>
      <c r="E23852" s="701" t="s">
        <v>82</v>
      </c>
      <c r="F23852" s="702"/>
      <c r="G23852" s="703"/>
    </row>
    <row r="23853" spans="1:7">
      <c r="A23853" s="695">
        <v>2</v>
      </c>
      <c r="B23853" s="695" t="s">
        <v>72</v>
      </c>
      <c r="C23853" s="697" t="s">
        <v>18</v>
      </c>
      <c r="D23853" s="699" t="s">
        <v>83</v>
      </c>
      <c r="E23853" s="11">
        <v>447.15</v>
      </c>
      <c r="F23853" s="12" t="s">
        <v>75</v>
      </c>
      <c r="G23853" s="13">
        <f>SUM(A23853*E23853)</f>
        <v>894.3</v>
      </c>
    </row>
    <row r="23854" spans="1:7">
      <c r="A23854" s="696"/>
      <c r="B23854" s="696"/>
      <c r="C23854" s="698"/>
      <c r="D23854" s="700"/>
      <c r="E23854" s="701" t="s">
        <v>84</v>
      </c>
      <c r="F23854" s="702"/>
      <c r="G23854" s="703"/>
    </row>
    <row r="23855" spans="1:7">
      <c r="A23855" s="704">
        <v>3</v>
      </c>
      <c r="B23855" s="704" t="s">
        <v>72</v>
      </c>
      <c r="C23855" s="705" t="s">
        <v>21</v>
      </c>
      <c r="D23855" s="706" t="s">
        <v>85</v>
      </c>
      <c r="E23855" s="11">
        <v>1109.46</v>
      </c>
      <c r="F23855" s="12" t="s">
        <v>75</v>
      </c>
      <c r="G23855" s="13">
        <f>SUM(A23855*E23855)</f>
        <v>3328.38</v>
      </c>
    </row>
    <row r="23856" spans="1:7">
      <c r="A23856" s="704"/>
      <c r="B23856" s="704"/>
      <c r="C23856" s="705"/>
      <c r="D23856" s="706"/>
      <c r="E23856" s="707" t="s">
        <v>86</v>
      </c>
      <c r="F23856" s="707"/>
      <c r="G23856" s="707"/>
    </row>
    <row r="23857" spans="1:7" s="36" customFormat="1">
      <c r="A23857" s="695">
        <v>2</v>
      </c>
      <c r="B23857" s="695" t="s">
        <v>72</v>
      </c>
      <c r="C23857" s="697" t="s">
        <v>25</v>
      </c>
      <c r="D23857" s="699" t="s">
        <v>87</v>
      </c>
      <c r="E23857" s="11">
        <v>509.74</v>
      </c>
      <c r="F23857" s="12" t="s">
        <v>75</v>
      </c>
      <c r="G23857" s="13">
        <f>SUM(A23857*E23857)</f>
        <v>1019.48</v>
      </c>
    </row>
    <row r="23858" spans="1:7" s="36" customFormat="1">
      <c r="A23858" s="696"/>
      <c r="B23858" s="696"/>
      <c r="C23858" s="698"/>
      <c r="D23858" s="700"/>
      <c r="E23858" s="701" t="s">
        <v>88</v>
      </c>
      <c r="F23858" s="702"/>
      <c r="G23858" s="703"/>
    </row>
    <row r="23859" spans="1:7" s="36" customFormat="1">
      <c r="A23859" s="695">
        <v>1</v>
      </c>
      <c r="B23859" s="695" t="s">
        <v>89</v>
      </c>
      <c r="C23859" s="697" t="s">
        <v>29</v>
      </c>
      <c r="D23859" s="699" t="s">
        <v>90</v>
      </c>
      <c r="E23859" s="11">
        <v>1142.24</v>
      </c>
      <c r="F23859" s="12" t="s">
        <v>75</v>
      </c>
      <c r="G23859" s="13">
        <f>SUM(A23859*E23859)</f>
        <v>1142.24</v>
      </c>
    </row>
    <row r="23860" spans="1:7" s="36" customFormat="1">
      <c r="A23860" s="696"/>
      <c r="B23860" s="696"/>
      <c r="C23860" s="698"/>
      <c r="D23860" s="700"/>
      <c r="E23860" s="701" t="s">
        <v>91</v>
      </c>
      <c r="F23860" s="702"/>
      <c r="G23860" s="703"/>
    </row>
    <row r="23861" spans="1:7">
      <c r="A23861" s="695">
        <v>1</v>
      </c>
      <c r="B23861" s="695" t="s">
        <v>89</v>
      </c>
      <c r="C23861" s="697" t="s">
        <v>33</v>
      </c>
      <c r="D23861" s="699" t="s">
        <v>92</v>
      </c>
      <c r="E23861" s="11">
        <v>4694.8</v>
      </c>
      <c r="F23861" s="12" t="s">
        <v>75</v>
      </c>
      <c r="G23861" s="13">
        <f>SUM(A23861*E23861)</f>
        <v>4694.8</v>
      </c>
    </row>
    <row r="23862" spans="1:7">
      <c r="A23862" s="696"/>
      <c r="B23862" s="696"/>
      <c r="C23862" s="698"/>
      <c r="D23862" s="700"/>
      <c r="E23862" s="701" t="s">
        <v>93</v>
      </c>
      <c r="F23862" s="702"/>
      <c r="G23862" s="703"/>
    </row>
    <row r="23863" spans="1:7">
      <c r="A23863" s="695">
        <v>1</v>
      </c>
      <c r="B23863" s="695" t="s">
        <v>89</v>
      </c>
      <c r="C23863" s="697" t="s">
        <v>36</v>
      </c>
      <c r="D23863" s="699" t="s">
        <v>94</v>
      </c>
      <c r="E23863" s="11">
        <v>938.47</v>
      </c>
      <c r="F23863" s="12" t="s">
        <v>75</v>
      </c>
      <c r="G23863" s="13">
        <f>SUM(A23863*E23863)</f>
        <v>938.47</v>
      </c>
    </row>
    <row r="23864" spans="1:7">
      <c r="A23864" s="696"/>
      <c r="B23864" s="696"/>
      <c r="C23864" s="698"/>
      <c r="D23864" s="700"/>
      <c r="E23864" s="701" t="s">
        <v>95</v>
      </c>
      <c r="F23864" s="702"/>
      <c r="G23864" s="703"/>
    </row>
    <row r="23865" spans="1:7" s="36" customFormat="1">
      <c r="A23865" s="695">
        <v>1</v>
      </c>
      <c r="B23865" s="695" t="s">
        <v>89</v>
      </c>
      <c r="C23865" s="697" t="s">
        <v>40</v>
      </c>
      <c r="D23865" s="699" t="s">
        <v>96</v>
      </c>
      <c r="E23865" s="11">
        <v>795</v>
      </c>
      <c r="F23865" s="12" t="s">
        <v>75</v>
      </c>
      <c r="G23865" s="13">
        <f>SUM(A23865*E23865)</f>
        <v>795</v>
      </c>
    </row>
    <row r="23866" spans="1:7" s="36" customFormat="1">
      <c r="A23866" s="696"/>
      <c r="B23866" s="696"/>
      <c r="C23866" s="698"/>
      <c r="D23866" s="700"/>
      <c r="E23866" s="701" t="s">
        <v>97</v>
      </c>
      <c r="F23866" s="702"/>
      <c r="G23866" s="703"/>
    </row>
    <row r="23867" spans="1:7" s="36" customFormat="1">
      <c r="A23867" s="695"/>
      <c r="B23867" s="695"/>
      <c r="C23867" s="697" t="s">
        <v>44</v>
      </c>
      <c r="D23867" s="699" t="s">
        <v>98</v>
      </c>
      <c r="E23867" s="39"/>
      <c r="F23867" s="40"/>
      <c r="G23867" s="41"/>
    </row>
    <row r="23868" spans="1:7" s="36" customFormat="1">
      <c r="A23868" s="696"/>
      <c r="B23868" s="696"/>
      <c r="C23868" s="698"/>
      <c r="D23868" s="700"/>
      <c r="E23868" s="42"/>
      <c r="F23868" s="43"/>
      <c r="G23868" s="44"/>
    </row>
    <row r="23869" spans="1:7" s="36" customFormat="1">
      <c r="A23869" s="695">
        <v>1</v>
      </c>
      <c r="B23869" s="695" t="s">
        <v>89</v>
      </c>
      <c r="C23869" s="697" t="s">
        <v>99</v>
      </c>
      <c r="D23869" s="699" t="s">
        <v>100</v>
      </c>
      <c r="E23869" s="11">
        <v>271.92</v>
      </c>
      <c r="F23869" s="12" t="s">
        <v>75</v>
      </c>
      <c r="G23869" s="13">
        <f>SUM(A23869*E23869)</f>
        <v>271.92</v>
      </c>
    </row>
    <row r="23870" spans="1:7" s="36" customFormat="1">
      <c r="A23870" s="696"/>
      <c r="B23870" s="696"/>
      <c r="C23870" s="698"/>
      <c r="D23870" s="700"/>
      <c r="E23870" s="701" t="s">
        <v>101</v>
      </c>
      <c r="F23870" s="702"/>
      <c r="G23870" s="703"/>
    </row>
    <row r="23871" spans="1:7" s="36" customFormat="1">
      <c r="A23871" s="695">
        <v>1</v>
      </c>
      <c r="B23871" s="695" t="s">
        <v>89</v>
      </c>
      <c r="C23871" s="697" t="s">
        <v>102</v>
      </c>
      <c r="D23871" s="699" t="s">
        <v>103</v>
      </c>
      <c r="E23871" s="11">
        <v>365.42</v>
      </c>
      <c r="F23871" s="12" t="s">
        <v>75</v>
      </c>
      <c r="G23871" s="13">
        <f>SUM(A23871*E23871)</f>
        <v>365.42</v>
      </c>
    </row>
    <row r="23872" spans="1:7" s="36" customFormat="1">
      <c r="A23872" s="696"/>
      <c r="B23872" s="696"/>
      <c r="C23872" s="698"/>
      <c r="D23872" s="700"/>
      <c r="E23872" s="701" t="s">
        <v>104</v>
      </c>
      <c r="F23872" s="702"/>
      <c r="G23872" s="703"/>
    </row>
    <row r="23873" spans="1:7" s="30" customFormat="1">
      <c r="A23873" s="45"/>
      <c r="B23873" s="45"/>
      <c r="C23873" s="12"/>
      <c r="D23873" s="46"/>
      <c r="E23873" s="27"/>
      <c r="F23873" s="28" t="s">
        <v>105</v>
      </c>
      <c r="G23873" s="47">
        <v>23005</v>
      </c>
    </row>
    <row r="23874" spans="1:7">
      <c r="A23874" s="45"/>
      <c r="B23874" s="45"/>
      <c r="C23874" s="12"/>
      <c r="D23874" s="48" t="s">
        <v>106</v>
      </c>
      <c r="E23874" s="49"/>
      <c r="F23874" s="49"/>
      <c r="G23874" s="49"/>
    </row>
    <row r="23875" spans="1:7" s="36" customFormat="1">
      <c r="A23875" s="695">
        <v>60</v>
      </c>
      <c r="B23875" s="695" t="s">
        <v>107</v>
      </c>
      <c r="C23875" s="697" t="s">
        <v>11</v>
      </c>
      <c r="D23875" s="699" t="s">
        <v>108</v>
      </c>
      <c r="E23875" s="11">
        <v>373</v>
      </c>
      <c r="F23875" s="12" t="s">
        <v>75</v>
      </c>
      <c r="G23875" s="13">
        <f>SUM(A23875*E23875)</f>
        <v>22380</v>
      </c>
    </row>
    <row r="23876" spans="1:7" s="36" customFormat="1">
      <c r="A23876" s="696"/>
      <c r="B23876" s="696"/>
      <c r="C23876" s="698"/>
      <c r="D23876" s="700"/>
      <c r="E23876" s="701" t="s">
        <v>109</v>
      </c>
      <c r="F23876" s="702"/>
      <c r="G23876" s="703"/>
    </row>
    <row r="23877" spans="1:7" s="36" customFormat="1">
      <c r="A23877" s="695">
        <v>50</v>
      </c>
      <c r="B23877" s="695" t="s">
        <v>107</v>
      </c>
      <c r="C23877" s="697" t="s">
        <v>15</v>
      </c>
      <c r="D23877" s="699" t="s">
        <v>110</v>
      </c>
      <c r="E23877" s="11">
        <v>242</v>
      </c>
      <c r="F23877" s="12" t="s">
        <v>111</v>
      </c>
      <c r="G23877" s="13">
        <f>SUM(A23877*E23877)</f>
        <v>12100</v>
      </c>
    </row>
    <row r="23878" spans="1:7" s="36" customFormat="1">
      <c r="A23878" s="696"/>
      <c r="B23878" s="696"/>
      <c r="C23878" s="698"/>
      <c r="D23878" s="700"/>
      <c r="E23878" s="701" t="s">
        <v>112</v>
      </c>
      <c r="F23878" s="702"/>
      <c r="G23878" s="703"/>
    </row>
    <row r="23879" spans="1:7">
      <c r="A23879" s="695">
        <v>5</v>
      </c>
      <c r="B23879" s="695" t="s">
        <v>72</v>
      </c>
      <c r="C23879" s="697" t="s">
        <v>18</v>
      </c>
      <c r="D23879" s="699" t="s">
        <v>113</v>
      </c>
      <c r="E23879" s="11">
        <v>14748</v>
      </c>
      <c r="F23879" s="12" t="s">
        <v>75</v>
      </c>
      <c r="G23879" s="13">
        <f>SUM(A23879*E23879)</f>
        <v>73740</v>
      </c>
    </row>
    <row r="23880" spans="1:7">
      <c r="A23880" s="696"/>
      <c r="B23880" s="696"/>
      <c r="C23880" s="698"/>
      <c r="D23880" s="700"/>
      <c r="E23880" s="701" t="s">
        <v>114</v>
      </c>
      <c r="F23880" s="702"/>
      <c r="G23880" s="703"/>
    </row>
    <row r="23881" spans="1:7">
      <c r="A23881" s="45"/>
      <c r="B23881" s="45"/>
      <c r="C23881" s="12"/>
      <c r="D23881" s="46"/>
      <c r="E23881" s="49"/>
      <c r="F23881" s="50" t="s">
        <v>116</v>
      </c>
      <c r="G23881" s="51">
        <v>108220</v>
      </c>
    </row>
    <row r="23882" spans="1:7">
      <c r="A23882" s="6"/>
      <c r="B23882" s="6"/>
      <c r="C23882" s="7"/>
      <c r="D23882" s="8" t="s">
        <v>117</v>
      </c>
      <c r="E23882" s="6"/>
      <c r="F23882" s="6"/>
      <c r="G23882" s="9"/>
    </row>
    <row r="23883" spans="1:7" ht="25.5">
      <c r="A23883" s="45">
        <v>1</v>
      </c>
      <c r="B23883" s="45" t="s">
        <v>89</v>
      </c>
      <c r="C23883" s="12" t="s">
        <v>11</v>
      </c>
      <c r="D23883" s="46" t="s">
        <v>115</v>
      </c>
      <c r="E23883" s="11"/>
      <c r="F23883" s="12" t="s">
        <v>75</v>
      </c>
      <c r="G23883" s="13"/>
    </row>
    <row r="23884" spans="1:7">
      <c r="A23884" s="6"/>
      <c r="B23884" s="6"/>
      <c r="C23884" s="7"/>
      <c r="D23884" s="8" t="s">
        <v>118</v>
      </c>
      <c r="E23884" s="6"/>
      <c r="F23884" s="6"/>
      <c r="G23884" s="9"/>
    </row>
    <row r="23885" spans="1:7" ht="153">
      <c r="A23885" s="45">
        <v>60</v>
      </c>
      <c r="B23885" s="45" t="s">
        <v>107</v>
      </c>
      <c r="C23885" s="12" t="s">
        <v>11</v>
      </c>
      <c r="D23885" s="46" t="s">
        <v>119</v>
      </c>
      <c r="E23885" s="11"/>
      <c r="F23885" s="12" t="s">
        <v>111</v>
      </c>
      <c r="G23885" s="13"/>
    </row>
    <row r="23886" spans="1:7" ht="140.25">
      <c r="A23886" s="45">
        <v>10</v>
      </c>
      <c r="B23886" s="45" t="s">
        <v>72</v>
      </c>
      <c r="C23886" s="12" t="s">
        <v>15</v>
      </c>
      <c r="D23886" s="46" t="s">
        <v>120</v>
      </c>
      <c r="E23886" s="11"/>
      <c r="F23886" s="12" t="s">
        <v>75</v>
      </c>
      <c r="G23886" s="13"/>
    </row>
    <row r="23887" spans="1:7" ht="153">
      <c r="A23887" s="45">
        <v>100</v>
      </c>
      <c r="B23887" s="45" t="s">
        <v>107</v>
      </c>
      <c r="C23887" s="12" t="s">
        <v>18</v>
      </c>
      <c r="D23887" s="46" t="s">
        <v>121</v>
      </c>
      <c r="E23887" s="11"/>
      <c r="F23887" s="12" t="s">
        <v>111</v>
      </c>
      <c r="G23887" s="13"/>
    </row>
    <row r="23888" spans="1:7" ht="140.25">
      <c r="A23888" s="45">
        <v>10</v>
      </c>
      <c r="B23888" s="45" t="s">
        <v>72</v>
      </c>
      <c r="C23888" s="12" t="s">
        <v>21</v>
      </c>
      <c r="D23888" s="46" t="s">
        <v>122</v>
      </c>
      <c r="E23888" s="11"/>
      <c r="F23888" s="12" t="s">
        <v>75</v>
      </c>
      <c r="G23888" s="13"/>
    </row>
    <row r="23889" spans="1:7" ht="153">
      <c r="A23889" s="45">
        <v>100</v>
      </c>
      <c r="B23889" s="45" t="s">
        <v>107</v>
      </c>
      <c r="C23889" s="12" t="s">
        <v>25</v>
      </c>
      <c r="D23889" s="46" t="s">
        <v>123</v>
      </c>
      <c r="E23889" s="11"/>
      <c r="F23889" s="12" t="s">
        <v>111</v>
      </c>
      <c r="G23889" s="13"/>
    </row>
    <row r="23890" spans="1:7" ht="153">
      <c r="A23890" s="45">
        <v>20</v>
      </c>
      <c r="B23890" s="45" t="s">
        <v>107</v>
      </c>
      <c r="C23890" s="12" t="s">
        <v>29</v>
      </c>
      <c r="D23890" s="46" t="s">
        <v>124</v>
      </c>
      <c r="E23890" s="11"/>
      <c r="F23890" s="12" t="s">
        <v>111</v>
      </c>
      <c r="G23890" s="13"/>
    </row>
    <row r="23891" spans="1:7" ht="153">
      <c r="A23891" s="45">
        <v>8</v>
      </c>
      <c r="B23891" s="45" t="s">
        <v>72</v>
      </c>
      <c r="C23891" s="12" t="s">
        <v>33</v>
      </c>
      <c r="D23891" s="46" t="s">
        <v>125</v>
      </c>
      <c r="E23891" s="11"/>
      <c r="F23891" s="12" t="s">
        <v>75</v>
      </c>
      <c r="G23891" s="13"/>
    </row>
    <row r="23892" spans="1:7" ht="89.25">
      <c r="A23892" s="45">
        <v>6</v>
      </c>
      <c r="B23892" s="45" t="s">
        <v>72</v>
      </c>
      <c r="C23892" s="12" t="s">
        <v>36</v>
      </c>
      <c r="D23892" s="46" t="s">
        <v>126</v>
      </c>
      <c r="E23892" s="11"/>
      <c r="F23892" s="12" t="s">
        <v>75</v>
      </c>
      <c r="G23892" s="13"/>
    </row>
    <row r="23893" spans="1:7" ht="89.25">
      <c r="A23893" s="45">
        <v>3</v>
      </c>
      <c r="B23893" s="45" t="s">
        <v>72</v>
      </c>
      <c r="C23893" s="12" t="s">
        <v>40</v>
      </c>
      <c r="D23893" s="46" t="s">
        <v>127</v>
      </c>
      <c r="E23893" s="11"/>
      <c r="F23893" s="12" t="s">
        <v>75</v>
      </c>
      <c r="G23893" s="13"/>
    </row>
    <row r="23894" spans="1:7" ht="89.25">
      <c r="A23894" s="45">
        <v>2</v>
      </c>
      <c r="B23894" s="45" t="s">
        <v>72</v>
      </c>
      <c r="C23894" s="12" t="s">
        <v>44</v>
      </c>
      <c r="D23894" s="46" t="s">
        <v>128</v>
      </c>
      <c r="E23894" s="11"/>
      <c r="F23894" s="12" t="s">
        <v>75</v>
      </c>
      <c r="G23894" s="13"/>
    </row>
    <row r="23895" spans="1:7">
      <c r="A23895" s="6"/>
      <c r="B23895" s="6"/>
      <c r="C23895" s="7"/>
      <c r="D23895" s="38"/>
      <c r="E23895" s="6"/>
      <c r="F23895" s="6"/>
      <c r="G23895" s="9"/>
    </row>
    <row r="23896" spans="1:7">
      <c r="A23896" s="6"/>
      <c r="B23896" s="6"/>
      <c r="C23896" s="7"/>
      <c r="D23896" s="65"/>
      <c r="E23896" s="6"/>
      <c r="F23896" s="6"/>
      <c r="G23896" s="9"/>
    </row>
    <row r="23897" spans="1:7" s="36" customFormat="1">
      <c r="A23897" s="52" t="s">
        <v>129</v>
      </c>
      <c r="B23897" s="53"/>
      <c r="C23897" s="54" t="s">
        <v>130</v>
      </c>
      <c r="D23897" s="55"/>
      <c r="F23897" s="56" t="s">
        <v>131</v>
      </c>
      <c r="G23897" s="54"/>
    </row>
    <row r="23898" spans="1:7" s="30" customFormat="1">
      <c r="A23898" s="52" t="s">
        <v>132</v>
      </c>
      <c r="B23898" s="53"/>
      <c r="C23898" s="54" t="s">
        <v>133</v>
      </c>
      <c r="D23898" s="55"/>
      <c r="E23898" s="36"/>
      <c r="F23898" s="56" t="s">
        <v>131</v>
      </c>
    </row>
    <row r="23899" spans="1:7" s="30" customFormat="1">
      <c r="A23899" s="52" t="s">
        <v>134</v>
      </c>
      <c r="B23899" s="57"/>
      <c r="C23899" s="54" t="s">
        <v>135</v>
      </c>
      <c r="D23899" s="58"/>
      <c r="F23899" s="56" t="s">
        <v>131</v>
      </c>
    </row>
    <row r="23900" spans="1:7" s="30" customFormat="1">
      <c r="A23900" s="52" t="s">
        <v>136</v>
      </c>
      <c r="B23900" s="57"/>
      <c r="C23900" s="54" t="s">
        <v>137</v>
      </c>
      <c r="D23900" s="58"/>
      <c r="F23900" s="56" t="s">
        <v>131</v>
      </c>
    </row>
    <row r="23901" spans="1:7" s="25" customFormat="1">
      <c r="A23901" s="59"/>
      <c r="B23901" s="54"/>
      <c r="C23901" s="54"/>
      <c r="D23901" s="60"/>
      <c r="E23901" s="61" t="s">
        <v>138</v>
      </c>
      <c r="F23901" s="62"/>
      <c r="G23901" s="62"/>
    </row>
    <row r="23902" spans="1:7" s="25" customFormat="1">
      <c r="A23902" s="59"/>
      <c r="B23902" s="54"/>
      <c r="C23902" s="54"/>
      <c r="D23902" s="60"/>
      <c r="E23902" s="54"/>
      <c r="F23902" s="54"/>
      <c r="G23902" s="63"/>
    </row>
    <row r="23903" spans="1:7" s="25" customFormat="1">
      <c r="A23903" s="55" t="s">
        <v>139</v>
      </c>
      <c r="B23903" s="54"/>
      <c r="C23903" s="54"/>
      <c r="D23903" s="60"/>
      <c r="E23903" s="64" t="s">
        <v>140</v>
      </c>
      <c r="F23903" s="54"/>
      <c r="G23903" s="63"/>
    </row>
    <row r="23904" spans="1:7" s="25" customFormat="1">
      <c r="B23904" s="54"/>
      <c r="C23904" s="54"/>
      <c r="D23904" s="60"/>
      <c r="E23904" s="64" t="s">
        <v>141</v>
      </c>
      <c r="F23904" s="54"/>
      <c r="G23904" s="63"/>
    </row>
    <row r="23905" spans="1:7" s="25" customFormat="1">
      <c r="B23905" s="54"/>
      <c r="C23905" s="54"/>
      <c r="D23905" s="60"/>
      <c r="E23905" s="64" t="s">
        <v>142</v>
      </c>
      <c r="F23905" s="54"/>
      <c r="G23905" s="63"/>
    </row>
    <row r="23920" spans="1:7">
      <c r="A23920" s="741" t="s">
        <v>0</v>
      </c>
      <c r="B23920" s="741"/>
      <c r="C23920" s="741"/>
      <c r="D23920" s="741"/>
      <c r="E23920" s="741"/>
      <c r="F23920" s="741"/>
      <c r="G23920" s="741"/>
    </row>
    <row r="23921" spans="1:7">
      <c r="A23921" s="742" t="s">
        <v>1</v>
      </c>
      <c r="B23921" s="742"/>
      <c r="C23921" s="742"/>
      <c r="D23921" s="742"/>
      <c r="E23921" s="742"/>
      <c r="F23921" s="742"/>
      <c r="G23921" s="742"/>
    </row>
    <row r="23922" spans="1:7" ht="51" customHeight="1">
      <c r="A23922" s="1" t="s">
        <v>2</v>
      </c>
      <c r="B23922" s="2"/>
      <c r="C23922" s="2"/>
      <c r="D23922" s="753" t="s">
        <v>356</v>
      </c>
      <c r="E23922" s="753"/>
      <c r="F23922" s="753"/>
      <c r="G23922" s="753"/>
    </row>
    <row r="23923" spans="1:7" ht="25.5">
      <c r="A23923" s="744" t="s">
        <v>3</v>
      </c>
      <c r="B23923" s="745"/>
      <c r="C23923" s="3" t="s">
        <v>4</v>
      </c>
      <c r="D23923" s="4" t="s">
        <v>5</v>
      </c>
      <c r="E23923" s="4" t="s">
        <v>6</v>
      </c>
      <c r="F23923" s="4" t="s">
        <v>7</v>
      </c>
      <c r="G23923" s="5" t="s">
        <v>8</v>
      </c>
    </row>
    <row r="23924" spans="1:7">
      <c r="A23924" s="6"/>
      <c r="B23924" s="6"/>
      <c r="C23924" s="7"/>
      <c r="D23924" s="8" t="s">
        <v>9</v>
      </c>
      <c r="E23924" s="6"/>
      <c r="F23924" s="6"/>
      <c r="G23924" s="9"/>
    </row>
    <row r="23925" spans="1:7">
      <c r="A23925" s="695">
        <v>4000</v>
      </c>
      <c r="B23925" s="695" t="s">
        <v>10</v>
      </c>
      <c r="C23925" s="697" t="s">
        <v>11</v>
      </c>
      <c r="D23925" s="699" t="s">
        <v>241</v>
      </c>
      <c r="E23925" s="11">
        <v>3176.25</v>
      </c>
      <c r="F23925" s="12" t="s">
        <v>242</v>
      </c>
      <c r="G23925" s="20">
        <f>SUM(A23925*E23925/1000)</f>
        <v>12705</v>
      </c>
    </row>
    <row r="23926" spans="1:7">
      <c r="A23926" s="696"/>
      <c r="B23926" s="696"/>
      <c r="C23926" s="698"/>
      <c r="D23926" s="700"/>
      <c r="E23926" s="701" t="s">
        <v>180</v>
      </c>
      <c r="F23926" s="702"/>
      <c r="G23926" s="703"/>
    </row>
    <row r="23927" spans="1:7">
      <c r="A23927" s="695">
        <v>4000</v>
      </c>
      <c r="B23927" s="695" t="s">
        <v>10</v>
      </c>
      <c r="C23927" s="697" t="s">
        <v>15</v>
      </c>
      <c r="D23927" s="699" t="s">
        <v>350</v>
      </c>
      <c r="E23927" s="11">
        <v>2420</v>
      </c>
      <c r="F23927" s="12" t="s">
        <v>13</v>
      </c>
      <c r="G23927" s="20">
        <f>SUM(A23927*E23927/1000)</f>
        <v>9680</v>
      </c>
    </row>
    <row r="23928" spans="1:7">
      <c r="A23928" s="696"/>
      <c r="B23928" s="696"/>
      <c r="C23928" s="698"/>
      <c r="D23928" s="700"/>
      <c r="E23928" s="701" t="s">
        <v>351</v>
      </c>
      <c r="F23928" s="702"/>
      <c r="G23928" s="703"/>
    </row>
    <row r="23929" spans="1:7">
      <c r="A23929" s="695">
        <v>450</v>
      </c>
      <c r="B23929" s="695" t="s">
        <v>10</v>
      </c>
      <c r="C23929" s="697" t="s">
        <v>18</v>
      </c>
      <c r="D23929" s="699" t="s">
        <v>352</v>
      </c>
      <c r="E23929" s="11">
        <v>3227.5</v>
      </c>
      <c r="F23929" s="12" t="s">
        <v>13</v>
      </c>
      <c r="G23929" s="20">
        <f>SUM(A23929*E23929/100)</f>
        <v>14523.75</v>
      </c>
    </row>
    <row r="23930" spans="1:7">
      <c r="A23930" s="696"/>
      <c r="B23930" s="696"/>
      <c r="C23930" s="698"/>
      <c r="D23930" s="700"/>
      <c r="E23930" s="701" t="s">
        <v>353</v>
      </c>
      <c r="F23930" s="702"/>
      <c r="G23930" s="703"/>
    </row>
    <row r="23931" spans="1:7" s="25" customFormat="1">
      <c r="A23931" s="695">
        <v>495</v>
      </c>
      <c r="B23931" s="695" t="s">
        <v>10</v>
      </c>
      <c r="C23931" s="697" t="s">
        <v>21</v>
      </c>
      <c r="D23931" s="699" t="s">
        <v>243</v>
      </c>
      <c r="E23931" s="11">
        <v>9416.2800000000007</v>
      </c>
      <c r="F23931" s="12" t="s">
        <v>13</v>
      </c>
      <c r="G23931" s="20">
        <f>SUM(A23931*E23931/100)</f>
        <v>46610.586000000003</v>
      </c>
    </row>
    <row r="23932" spans="1:7" s="25" customFormat="1">
      <c r="A23932" s="696"/>
      <c r="B23932" s="696"/>
      <c r="C23932" s="698"/>
      <c r="D23932" s="700"/>
      <c r="E23932" s="701" t="s">
        <v>244</v>
      </c>
      <c r="F23932" s="702"/>
      <c r="G23932" s="703"/>
    </row>
    <row r="23933" spans="1:7" s="25" customFormat="1">
      <c r="A23933" s="695">
        <v>48</v>
      </c>
      <c r="B23933" s="695" t="s">
        <v>107</v>
      </c>
      <c r="C23933" s="697" t="s">
        <v>25</v>
      </c>
      <c r="D23933" s="699" t="s">
        <v>354</v>
      </c>
      <c r="E23933" s="11">
        <v>1034</v>
      </c>
      <c r="F23933" s="12" t="s">
        <v>111</v>
      </c>
      <c r="G23933" s="20">
        <f>SUM(A23933*E23933)</f>
        <v>49632</v>
      </c>
    </row>
    <row r="23934" spans="1:7" s="25" customFormat="1">
      <c r="A23934" s="696"/>
      <c r="B23934" s="696"/>
      <c r="C23934" s="698"/>
      <c r="D23934" s="700"/>
      <c r="E23934" s="701" t="s">
        <v>355</v>
      </c>
      <c r="F23934" s="702"/>
      <c r="G23934" s="703"/>
    </row>
    <row r="23935" spans="1:7">
      <c r="A23935" s="695">
        <v>5585</v>
      </c>
      <c r="B23935" s="695" t="s">
        <v>10</v>
      </c>
      <c r="C23935" s="697" t="s">
        <v>29</v>
      </c>
      <c r="D23935" s="699" t="s">
        <v>19</v>
      </c>
      <c r="E23935" s="11">
        <v>1913.21</v>
      </c>
      <c r="F23935" s="12" t="s">
        <v>13</v>
      </c>
      <c r="G23935" s="13">
        <f>SUM(A23935*E23935/100)</f>
        <v>106852.7785</v>
      </c>
    </row>
    <row r="23936" spans="1:7">
      <c r="A23936" s="696"/>
      <c r="B23936" s="696"/>
      <c r="C23936" s="698"/>
      <c r="D23936" s="700"/>
      <c r="E23936" s="701" t="s">
        <v>20</v>
      </c>
      <c r="F23936" s="702"/>
      <c r="G23936" s="703"/>
    </row>
    <row r="23937" spans="1:7">
      <c r="A23937" s="695">
        <v>500</v>
      </c>
      <c r="B23937" s="695" t="s">
        <v>10</v>
      </c>
      <c r="C23937" s="697" t="s">
        <v>33</v>
      </c>
      <c r="D23937" s="699" t="s">
        <v>16</v>
      </c>
      <c r="E23937" s="11">
        <v>11948.36</v>
      </c>
      <c r="F23937" s="12" t="s">
        <v>13</v>
      </c>
      <c r="G23937" s="13">
        <f>SUM(A23937*E23937/100)</f>
        <v>59741.8</v>
      </c>
    </row>
    <row r="23938" spans="1:7">
      <c r="A23938" s="696"/>
      <c r="B23938" s="696"/>
      <c r="C23938" s="698"/>
      <c r="D23938" s="700"/>
      <c r="E23938" s="701" t="s">
        <v>17</v>
      </c>
      <c r="F23938" s="702"/>
      <c r="G23938" s="703"/>
    </row>
    <row r="23939" spans="1:7" s="24" customFormat="1">
      <c r="A23939" s="697">
        <v>584</v>
      </c>
      <c r="B23939" s="697" t="s">
        <v>39</v>
      </c>
      <c r="C23939" s="695" t="s">
        <v>36</v>
      </c>
      <c r="D23939" s="699" t="s">
        <v>41</v>
      </c>
      <c r="E23939" s="11">
        <v>2206.6</v>
      </c>
      <c r="F23939" s="12" t="s">
        <v>42</v>
      </c>
      <c r="G23939" s="20">
        <f>SUM(A23939*E23939/100)</f>
        <v>12886.544</v>
      </c>
    </row>
    <row r="23940" spans="1:7" s="24" customFormat="1">
      <c r="A23940" s="698"/>
      <c r="B23940" s="698"/>
      <c r="C23940" s="696"/>
      <c r="D23940" s="700"/>
      <c r="E23940" s="727" t="s">
        <v>43</v>
      </c>
      <c r="F23940" s="728"/>
      <c r="G23940" s="729"/>
    </row>
    <row r="23941" spans="1:7" s="24" customFormat="1">
      <c r="A23941" s="697">
        <v>584</v>
      </c>
      <c r="B23941" s="697" t="s">
        <v>39</v>
      </c>
      <c r="C23941" s="695" t="s">
        <v>40</v>
      </c>
      <c r="D23941" s="699" t="s">
        <v>45</v>
      </c>
      <c r="E23941" s="12">
        <v>2197.52</v>
      </c>
      <c r="F23941" s="12" t="s">
        <v>42</v>
      </c>
      <c r="G23941" s="20">
        <f>SUM(A23941*E23941/100)</f>
        <v>12833.516799999999</v>
      </c>
    </row>
    <row r="23942" spans="1:7" s="24" customFormat="1">
      <c r="A23942" s="698"/>
      <c r="B23942" s="698"/>
      <c r="C23942" s="696"/>
      <c r="D23942" s="700"/>
      <c r="E23942" s="727" t="s">
        <v>46</v>
      </c>
      <c r="F23942" s="728"/>
      <c r="G23942" s="729"/>
    </row>
    <row r="23943" spans="1:7">
      <c r="A23943" s="749">
        <v>19.568999999999999</v>
      </c>
      <c r="B23943" s="697" t="s">
        <v>24</v>
      </c>
      <c r="C23943" s="695" t="s">
        <v>44</v>
      </c>
      <c r="D23943" s="711" t="s">
        <v>26</v>
      </c>
      <c r="E23943" s="11">
        <v>5001.7</v>
      </c>
      <c r="F23943" s="12" t="s">
        <v>27</v>
      </c>
      <c r="G23943" s="20">
        <f>SUM(A23943*E23943)</f>
        <v>97878.267299999992</v>
      </c>
    </row>
    <row r="23944" spans="1:7">
      <c r="A23944" s="750"/>
      <c r="B23944" s="698"/>
      <c r="C23944" s="696"/>
      <c r="D23944" s="712"/>
      <c r="E23944" s="701" t="s">
        <v>28</v>
      </c>
      <c r="F23944" s="702"/>
      <c r="G23944" s="703"/>
    </row>
    <row r="23945" spans="1:7" s="23" customFormat="1">
      <c r="A23945" s="697">
        <v>262</v>
      </c>
      <c r="B23945" s="697" t="s">
        <v>10</v>
      </c>
      <c r="C23945" s="695" t="s">
        <v>47</v>
      </c>
      <c r="D23945" s="711" t="s">
        <v>30</v>
      </c>
      <c r="E23945" s="11">
        <v>337</v>
      </c>
      <c r="F23945" s="12" t="s">
        <v>31</v>
      </c>
      <c r="G23945" s="20">
        <f>SUM(A23945*E23945)</f>
        <v>88294</v>
      </c>
    </row>
    <row r="23946" spans="1:7" s="23" customFormat="1">
      <c r="A23946" s="698"/>
      <c r="B23946" s="698"/>
      <c r="C23946" s="696"/>
      <c r="D23946" s="712"/>
      <c r="E23946" s="713" t="s">
        <v>32</v>
      </c>
      <c r="F23946" s="714"/>
      <c r="G23946" s="715"/>
    </row>
    <row r="23947" spans="1:7" ht="38.25">
      <c r="A23947" s="66"/>
      <c r="B23947" s="66"/>
      <c r="C23947" s="10" t="s">
        <v>50</v>
      </c>
      <c r="D23947" s="67" t="s">
        <v>153</v>
      </c>
      <c r="E23947" s="730"/>
      <c r="F23947" s="731"/>
      <c r="G23947" s="732"/>
    </row>
    <row r="23948" spans="1:7">
      <c r="A23948" s="695">
        <v>6958</v>
      </c>
      <c r="B23948" s="695" t="s">
        <v>39</v>
      </c>
      <c r="C23948" s="697" t="s">
        <v>154</v>
      </c>
      <c r="D23948" s="699" t="s">
        <v>331</v>
      </c>
      <c r="E23948" s="11">
        <v>4411.82</v>
      </c>
      <c r="F23948" s="12" t="s">
        <v>42</v>
      </c>
      <c r="G23948" s="20">
        <f>SUM(A23948*E23948/100)</f>
        <v>306974.43559999997</v>
      </c>
    </row>
    <row r="23949" spans="1:7">
      <c r="A23949" s="696"/>
      <c r="B23949" s="696"/>
      <c r="C23949" s="698"/>
      <c r="D23949" s="700"/>
      <c r="E23949" s="701" t="s">
        <v>332</v>
      </c>
      <c r="F23949" s="702"/>
      <c r="G23949" s="703"/>
    </row>
    <row r="23950" spans="1:7" s="30" customFormat="1">
      <c r="A23950" s="4"/>
      <c r="B23950" s="4"/>
      <c r="C23950" s="3"/>
      <c r="D23950" s="26"/>
      <c r="E23950" s="27"/>
      <c r="F23950" s="28" t="s">
        <v>77</v>
      </c>
      <c r="G23950" s="29">
        <v>823623</v>
      </c>
    </row>
    <row r="23951" spans="1:7">
      <c r="A23951" s="31"/>
      <c r="B23951" s="32"/>
      <c r="C23951" s="32"/>
      <c r="D23951" s="33" t="s">
        <v>78</v>
      </c>
      <c r="E23951" s="32"/>
      <c r="F23951" s="32"/>
      <c r="G23951" s="34"/>
    </row>
    <row r="23952" spans="1:7" s="25" customFormat="1">
      <c r="A23952" s="759">
        <v>1</v>
      </c>
      <c r="B23952" s="759" t="s">
        <v>72</v>
      </c>
      <c r="C23952" s="760" t="s">
        <v>11</v>
      </c>
      <c r="D23952" s="755" t="s">
        <v>79</v>
      </c>
      <c r="E23952" s="35">
        <v>4802.6000000000004</v>
      </c>
      <c r="F23952" s="14" t="s">
        <v>75</v>
      </c>
      <c r="G23952" s="13">
        <f>SUM(A23952*E23952)</f>
        <v>4802.6000000000004</v>
      </c>
    </row>
    <row r="23953" spans="1:7" s="25" customFormat="1">
      <c r="A23953" s="696"/>
      <c r="B23953" s="696"/>
      <c r="C23953" s="698"/>
      <c r="D23953" s="700"/>
      <c r="E23953" s="701" t="s">
        <v>80</v>
      </c>
      <c r="F23953" s="702"/>
      <c r="G23953" s="703"/>
    </row>
    <row r="23954" spans="1:7" s="36" customFormat="1">
      <c r="A23954" s="695">
        <v>2</v>
      </c>
      <c r="B23954" s="695" t="s">
        <v>72</v>
      </c>
      <c r="C23954" s="697" t="s">
        <v>15</v>
      </c>
      <c r="D23954" s="699" t="s">
        <v>81</v>
      </c>
      <c r="E23954" s="11">
        <v>2042.43</v>
      </c>
      <c r="F23954" s="12" t="s">
        <v>75</v>
      </c>
      <c r="G23954" s="13">
        <f>SUM(A23954*E23954)</f>
        <v>4084.86</v>
      </c>
    </row>
    <row r="23955" spans="1:7" s="36" customFormat="1">
      <c r="A23955" s="696"/>
      <c r="B23955" s="696"/>
      <c r="C23955" s="698"/>
      <c r="D23955" s="700"/>
      <c r="E23955" s="701" t="s">
        <v>82</v>
      </c>
      <c r="F23955" s="702"/>
      <c r="G23955" s="703"/>
    </row>
    <row r="23956" spans="1:7">
      <c r="A23956" s="695">
        <v>2</v>
      </c>
      <c r="B23956" s="695" t="s">
        <v>72</v>
      </c>
      <c r="C23956" s="697" t="s">
        <v>18</v>
      </c>
      <c r="D23956" s="699" t="s">
        <v>83</v>
      </c>
      <c r="E23956" s="11">
        <v>447.15</v>
      </c>
      <c r="F23956" s="12" t="s">
        <v>75</v>
      </c>
      <c r="G23956" s="13">
        <f>SUM(A23956*E23956)</f>
        <v>894.3</v>
      </c>
    </row>
    <row r="23957" spans="1:7">
      <c r="A23957" s="696"/>
      <c r="B23957" s="696"/>
      <c r="C23957" s="698"/>
      <c r="D23957" s="700"/>
      <c r="E23957" s="701" t="s">
        <v>84</v>
      </c>
      <c r="F23957" s="702"/>
      <c r="G23957" s="703"/>
    </row>
    <row r="23958" spans="1:7">
      <c r="A23958" s="704">
        <v>3</v>
      </c>
      <c r="B23958" s="704" t="s">
        <v>72</v>
      </c>
      <c r="C23958" s="705" t="s">
        <v>21</v>
      </c>
      <c r="D23958" s="706" t="s">
        <v>85</v>
      </c>
      <c r="E23958" s="11">
        <v>1109.46</v>
      </c>
      <c r="F23958" s="12" t="s">
        <v>75</v>
      </c>
      <c r="G23958" s="13">
        <f>SUM(A23958*E23958)</f>
        <v>3328.38</v>
      </c>
    </row>
    <row r="23959" spans="1:7">
      <c r="A23959" s="704"/>
      <c r="B23959" s="704"/>
      <c r="C23959" s="705"/>
      <c r="D23959" s="706"/>
      <c r="E23959" s="707" t="s">
        <v>86</v>
      </c>
      <c r="F23959" s="707"/>
      <c r="G23959" s="707"/>
    </row>
    <row r="23960" spans="1:7" s="36" customFormat="1">
      <c r="A23960" s="695">
        <v>2</v>
      </c>
      <c r="B23960" s="695" t="s">
        <v>72</v>
      </c>
      <c r="C23960" s="697" t="s">
        <v>25</v>
      </c>
      <c r="D23960" s="699" t="s">
        <v>87</v>
      </c>
      <c r="E23960" s="11">
        <v>509.74</v>
      </c>
      <c r="F23960" s="12" t="s">
        <v>75</v>
      </c>
      <c r="G23960" s="13">
        <f>SUM(A23960*E23960)</f>
        <v>1019.48</v>
      </c>
    </row>
    <row r="23961" spans="1:7" s="36" customFormat="1">
      <c r="A23961" s="696"/>
      <c r="B23961" s="696"/>
      <c r="C23961" s="698"/>
      <c r="D23961" s="700"/>
      <c r="E23961" s="701" t="s">
        <v>88</v>
      </c>
      <c r="F23961" s="702"/>
      <c r="G23961" s="703"/>
    </row>
    <row r="23962" spans="1:7" s="36" customFormat="1">
      <c r="A23962" s="695">
        <v>1</v>
      </c>
      <c r="B23962" s="695" t="s">
        <v>89</v>
      </c>
      <c r="C23962" s="697" t="s">
        <v>29</v>
      </c>
      <c r="D23962" s="699" t="s">
        <v>90</v>
      </c>
      <c r="E23962" s="11">
        <v>1142.24</v>
      </c>
      <c r="F23962" s="12" t="s">
        <v>75</v>
      </c>
      <c r="G23962" s="13">
        <f>SUM(A23962*E23962)</f>
        <v>1142.24</v>
      </c>
    </row>
    <row r="23963" spans="1:7" s="36" customFormat="1">
      <c r="A23963" s="696"/>
      <c r="B23963" s="696"/>
      <c r="C23963" s="698"/>
      <c r="D23963" s="700"/>
      <c r="E23963" s="701" t="s">
        <v>91</v>
      </c>
      <c r="F23963" s="702"/>
      <c r="G23963" s="703"/>
    </row>
    <row r="23964" spans="1:7">
      <c r="A23964" s="695">
        <v>1</v>
      </c>
      <c r="B23964" s="695" t="s">
        <v>89</v>
      </c>
      <c r="C23964" s="697" t="s">
        <v>33</v>
      </c>
      <c r="D23964" s="699" t="s">
        <v>92</v>
      </c>
      <c r="E23964" s="11">
        <v>4694.8</v>
      </c>
      <c r="F23964" s="12" t="s">
        <v>75</v>
      </c>
      <c r="G23964" s="13">
        <f>SUM(A23964*E23964)</f>
        <v>4694.8</v>
      </c>
    </row>
    <row r="23965" spans="1:7">
      <c r="A23965" s="696"/>
      <c r="B23965" s="696"/>
      <c r="C23965" s="698"/>
      <c r="D23965" s="700"/>
      <c r="E23965" s="701" t="s">
        <v>93</v>
      </c>
      <c r="F23965" s="702"/>
      <c r="G23965" s="703"/>
    </row>
    <row r="23966" spans="1:7">
      <c r="A23966" s="695">
        <v>1</v>
      </c>
      <c r="B23966" s="695" t="s">
        <v>89</v>
      </c>
      <c r="C23966" s="697" t="s">
        <v>36</v>
      </c>
      <c r="D23966" s="699" t="s">
        <v>94</v>
      </c>
      <c r="E23966" s="11">
        <v>938.47</v>
      </c>
      <c r="F23966" s="12" t="s">
        <v>75</v>
      </c>
      <c r="G23966" s="13">
        <f>SUM(A23966*E23966)</f>
        <v>938.47</v>
      </c>
    </row>
    <row r="23967" spans="1:7">
      <c r="A23967" s="696"/>
      <c r="B23967" s="696"/>
      <c r="C23967" s="698"/>
      <c r="D23967" s="700"/>
      <c r="E23967" s="701" t="s">
        <v>95</v>
      </c>
      <c r="F23967" s="702"/>
      <c r="G23967" s="703"/>
    </row>
    <row r="23968" spans="1:7" s="36" customFormat="1">
      <c r="A23968" s="695">
        <v>1</v>
      </c>
      <c r="B23968" s="695" t="s">
        <v>89</v>
      </c>
      <c r="C23968" s="697" t="s">
        <v>40</v>
      </c>
      <c r="D23968" s="699" t="s">
        <v>96</v>
      </c>
      <c r="E23968" s="11">
        <v>795</v>
      </c>
      <c r="F23968" s="12" t="s">
        <v>75</v>
      </c>
      <c r="G23968" s="13">
        <f>SUM(A23968*E23968)</f>
        <v>795</v>
      </c>
    </row>
    <row r="23969" spans="1:7" s="36" customFormat="1">
      <c r="A23969" s="696"/>
      <c r="B23969" s="696"/>
      <c r="C23969" s="698"/>
      <c r="D23969" s="700"/>
      <c r="E23969" s="701" t="s">
        <v>97</v>
      </c>
      <c r="F23969" s="702"/>
      <c r="G23969" s="703"/>
    </row>
    <row r="23970" spans="1:7" s="36" customFormat="1">
      <c r="A23970" s="695"/>
      <c r="B23970" s="695"/>
      <c r="C23970" s="697" t="s">
        <v>44</v>
      </c>
      <c r="D23970" s="699" t="s">
        <v>98</v>
      </c>
      <c r="E23970" s="39"/>
      <c r="F23970" s="40"/>
      <c r="G23970" s="41"/>
    </row>
    <row r="23971" spans="1:7" s="36" customFormat="1">
      <c r="A23971" s="696"/>
      <c r="B23971" s="696"/>
      <c r="C23971" s="698"/>
      <c r="D23971" s="700"/>
      <c r="E23971" s="42"/>
      <c r="F23971" s="43"/>
      <c r="G23971" s="44"/>
    </row>
    <row r="23972" spans="1:7" s="36" customFormat="1">
      <c r="A23972" s="695">
        <v>1</v>
      </c>
      <c r="B23972" s="695" t="s">
        <v>89</v>
      </c>
      <c r="C23972" s="697" t="s">
        <v>99</v>
      </c>
      <c r="D23972" s="699" t="s">
        <v>100</v>
      </c>
      <c r="E23972" s="11">
        <v>271.92</v>
      </c>
      <c r="F23972" s="12" t="s">
        <v>75</v>
      </c>
      <c r="G23972" s="13">
        <f>SUM(A23972*E23972)</f>
        <v>271.92</v>
      </c>
    </row>
    <row r="23973" spans="1:7" s="36" customFormat="1">
      <c r="A23973" s="696"/>
      <c r="B23973" s="696"/>
      <c r="C23973" s="698"/>
      <c r="D23973" s="700"/>
      <c r="E23973" s="701" t="s">
        <v>101</v>
      </c>
      <c r="F23973" s="702"/>
      <c r="G23973" s="703"/>
    </row>
    <row r="23974" spans="1:7" s="36" customFormat="1">
      <c r="A23974" s="695">
        <v>1</v>
      </c>
      <c r="B23974" s="695" t="s">
        <v>89</v>
      </c>
      <c r="C23974" s="697" t="s">
        <v>102</v>
      </c>
      <c r="D23974" s="699" t="s">
        <v>103</v>
      </c>
      <c r="E23974" s="11">
        <v>365.42</v>
      </c>
      <c r="F23974" s="12" t="s">
        <v>75</v>
      </c>
      <c r="G23974" s="13">
        <f>SUM(A23974*E23974)</f>
        <v>365.42</v>
      </c>
    </row>
    <row r="23975" spans="1:7" s="36" customFormat="1">
      <c r="A23975" s="696"/>
      <c r="B23975" s="696"/>
      <c r="C23975" s="698"/>
      <c r="D23975" s="700"/>
      <c r="E23975" s="701" t="s">
        <v>104</v>
      </c>
      <c r="F23975" s="702"/>
      <c r="G23975" s="703"/>
    </row>
    <row r="23976" spans="1:7" s="30" customFormat="1">
      <c r="A23976" s="45"/>
      <c r="B23976" s="45"/>
      <c r="C23976" s="12"/>
      <c r="D23976" s="46"/>
      <c r="E23976" s="27"/>
      <c r="F23976" s="28" t="s">
        <v>105</v>
      </c>
      <c r="G23976" s="47">
        <v>23005</v>
      </c>
    </row>
    <row r="23977" spans="1:7">
      <c r="A23977" s="45"/>
      <c r="B23977" s="45"/>
      <c r="C23977" s="12"/>
      <c r="D23977" s="48" t="s">
        <v>106</v>
      </c>
      <c r="E23977" s="49"/>
      <c r="F23977" s="49"/>
      <c r="G23977" s="49"/>
    </row>
    <row r="23978" spans="1:7" s="36" customFormat="1">
      <c r="A23978" s="695">
        <v>60</v>
      </c>
      <c r="B23978" s="695" t="s">
        <v>107</v>
      </c>
      <c r="C23978" s="697" t="s">
        <v>11</v>
      </c>
      <c r="D23978" s="699" t="s">
        <v>108</v>
      </c>
      <c r="E23978" s="11">
        <v>373</v>
      </c>
      <c r="F23978" s="12" t="s">
        <v>75</v>
      </c>
      <c r="G23978" s="13">
        <f>SUM(A23978*E23978)</f>
        <v>22380</v>
      </c>
    </row>
    <row r="23979" spans="1:7" s="36" customFormat="1">
      <c r="A23979" s="696"/>
      <c r="B23979" s="696"/>
      <c r="C23979" s="698"/>
      <c r="D23979" s="700"/>
      <c r="E23979" s="701" t="s">
        <v>109</v>
      </c>
      <c r="F23979" s="702"/>
      <c r="G23979" s="703"/>
    </row>
    <row r="23980" spans="1:7" s="36" customFormat="1">
      <c r="A23980" s="695">
        <v>50</v>
      </c>
      <c r="B23980" s="695" t="s">
        <v>107</v>
      </c>
      <c r="C23980" s="697" t="s">
        <v>15</v>
      </c>
      <c r="D23980" s="699" t="s">
        <v>110</v>
      </c>
      <c r="E23980" s="11">
        <v>242</v>
      </c>
      <c r="F23980" s="12" t="s">
        <v>111</v>
      </c>
      <c r="G23980" s="13">
        <f>SUM(A23980*E23980)</f>
        <v>12100</v>
      </c>
    </row>
    <row r="23981" spans="1:7" s="36" customFormat="1">
      <c r="A23981" s="696"/>
      <c r="B23981" s="696"/>
      <c r="C23981" s="698"/>
      <c r="D23981" s="700"/>
      <c r="E23981" s="701" t="s">
        <v>112</v>
      </c>
      <c r="F23981" s="702"/>
      <c r="G23981" s="703"/>
    </row>
    <row r="23982" spans="1:7">
      <c r="A23982" s="695">
        <v>5</v>
      </c>
      <c r="B23982" s="695" t="s">
        <v>72</v>
      </c>
      <c r="C23982" s="697" t="s">
        <v>18</v>
      </c>
      <c r="D23982" s="699" t="s">
        <v>113</v>
      </c>
      <c r="E23982" s="11">
        <v>14748</v>
      </c>
      <c r="F23982" s="12" t="s">
        <v>75</v>
      </c>
      <c r="G23982" s="13">
        <f>SUM(A23982*E23982)</f>
        <v>73740</v>
      </c>
    </row>
    <row r="23983" spans="1:7">
      <c r="A23983" s="696"/>
      <c r="B23983" s="696"/>
      <c r="C23983" s="698"/>
      <c r="D23983" s="700"/>
      <c r="E23983" s="701" t="s">
        <v>114</v>
      </c>
      <c r="F23983" s="702"/>
      <c r="G23983" s="703"/>
    </row>
    <row r="23984" spans="1:7">
      <c r="A23984" s="45"/>
      <c r="B23984" s="45"/>
      <c r="C23984" s="12"/>
      <c r="D23984" s="46"/>
      <c r="E23984" s="49"/>
      <c r="F23984" s="50" t="s">
        <v>116</v>
      </c>
      <c r="G23984" s="51">
        <v>108220</v>
      </c>
    </row>
    <row r="23985" spans="1:7">
      <c r="A23985" s="6"/>
      <c r="B23985" s="6"/>
      <c r="C23985" s="7"/>
      <c r="D23985" s="8" t="s">
        <v>117</v>
      </c>
      <c r="E23985" s="6"/>
      <c r="F23985" s="6"/>
      <c r="G23985" s="9"/>
    </row>
    <row r="23986" spans="1:7" ht="25.5">
      <c r="A23986" s="45">
        <v>1</v>
      </c>
      <c r="B23986" s="45" t="s">
        <v>89</v>
      </c>
      <c r="C23986" s="12" t="s">
        <v>11</v>
      </c>
      <c r="D23986" s="46" t="s">
        <v>115</v>
      </c>
      <c r="E23986" s="11"/>
      <c r="F23986" s="12" t="s">
        <v>75</v>
      </c>
      <c r="G23986" s="13"/>
    </row>
    <row r="23987" spans="1:7">
      <c r="A23987" s="6"/>
      <c r="B23987" s="6"/>
      <c r="C23987" s="7"/>
      <c r="D23987" s="8" t="s">
        <v>118</v>
      </c>
      <c r="E23987" s="6"/>
      <c r="F23987" s="6"/>
      <c r="G23987" s="9"/>
    </row>
    <row r="23988" spans="1:7" ht="153">
      <c r="A23988" s="45">
        <v>60</v>
      </c>
      <c r="B23988" s="45" t="s">
        <v>107</v>
      </c>
      <c r="C23988" s="12" t="s">
        <v>11</v>
      </c>
      <c r="D23988" s="46" t="s">
        <v>119</v>
      </c>
      <c r="E23988" s="11"/>
      <c r="F23988" s="12" t="s">
        <v>111</v>
      </c>
      <c r="G23988" s="13"/>
    </row>
    <row r="23989" spans="1:7" ht="140.25">
      <c r="A23989" s="45">
        <v>10</v>
      </c>
      <c r="B23989" s="45" t="s">
        <v>72</v>
      </c>
      <c r="C23989" s="12" t="s">
        <v>15</v>
      </c>
      <c r="D23989" s="46" t="s">
        <v>120</v>
      </c>
      <c r="E23989" s="11"/>
      <c r="F23989" s="12" t="s">
        <v>75</v>
      </c>
      <c r="G23989" s="13"/>
    </row>
    <row r="23990" spans="1:7" ht="153">
      <c r="A23990" s="45">
        <v>100</v>
      </c>
      <c r="B23990" s="45" t="s">
        <v>107</v>
      </c>
      <c r="C23990" s="12" t="s">
        <v>18</v>
      </c>
      <c r="D23990" s="46" t="s">
        <v>121</v>
      </c>
      <c r="E23990" s="11"/>
      <c r="F23990" s="12" t="s">
        <v>111</v>
      </c>
      <c r="G23990" s="13"/>
    </row>
    <row r="23991" spans="1:7" ht="140.25">
      <c r="A23991" s="45">
        <v>10</v>
      </c>
      <c r="B23991" s="45" t="s">
        <v>72</v>
      </c>
      <c r="C23991" s="12" t="s">
        <v>21</v>
      </c>
      <c r="D23991" s="46" t="s">
        <v>122</v>
      </c>
      <c r="E23991" s="11"/>
      <c r="F23991" s="12" t="s">
        <v>75</v>
      </c>
      <c r="G23991" s="13"/>
    </row>
    <row r="23992" spans="1:7" ht="153">
      <c r="A23992" s="45">
        <v>100</v>
      </c>
      <c r="B23992" s="45" t="s">
        <v>107</v>
      </c>
      <c r="C23992" s="12" t="s">
        <v>25</v>
      </c>
      <c r="D23992" s="46" t="s">
        <v>123</v>
      </c>
      <c r="E23992" s="11"/>
      <c r="F23992" s="12" t="s">
        <v>111</v>
      </c>
      <c r="G23992" s="13"/>
    </row>
    <row r="23993" spans="1:7" ht="153">
      <c r="A23993" s="45">
        <v>20</v>
      </c>
      <c r="B23993" s="45" t="s">
        <v>107</v>
      </c>
      <c r="C23993" s="12" t="s">
        <v>29</v>
      </c>
      <c r="D23993" s="46" t="s">
        <v>124</v>
      </c>
      <c r="E23993" s="11"/>
      <c r="F23993" s="12" t="s">
        <v>111</v>
      </c>
      <c r="G23993" s="13"/>
    </row>
    <row r="23994" spans="1:7" ht="153">
      <c r="A23994" s="45">
        <v>8</v>
      </c>
      <c r="B23994" s="45" t="s">
        <v>72</v>
      </c>
      <c r="C23994" s="12" t="s">
        <v>33</v>
      </c>
      <c r="D23994" s="46" t="s">
        <v>125</v>
      </c>
      <c r="E23994" s="11"/>
      <c r="F23994" s="12" t="s">
        <v>75</v>
      </c>
      <c r="G23994" s="13"/>
    </row>
    <row r="23995" spans="1:7" ht="89.25">
      <c r="A23995" s="45">
        <v>6</v>
      </c>
      <c r="B23995" s="45" t="s">
        <v>72</v>
      </c>
      <c r="C23995" s="12" t="s">
        <v>36</v>
      </c>
      <c r="D23995" s="46" t="s">
        <v>126</v>
      </c>
      <c r="E23995" s="11"/>
      <c r="F23995" s="12" t="s">
        <v>75</v>
      </c>
      <c r="G23995" s="13"/>
    </row>
    <row r="23996" spans="1:7" ht="89.25">
      <c r="A23996" s="45">
        <v>3</v>
      </c>
      <c r="B23996" s="45" t="s">
        <v>72</v>
      </c>
      <c r="C23996" s="12" t="s">
        <v>40</v>
      </c>
      <c r="D23996" s="46" t="s">
        <v>127</v>
      </c>
      <c r="E23996" s="11"/>
      <c r="F23996" s="12" t="s">
        <v>75</v>
      </c>
      <c r="G23996" s="13"/>
    </row>
    <row r="23997" spans="1:7" ht="89.25">
      <c r="A23997" s="45">
        <v>2</v>
      </c>
      <c r="B23997" s="45" t="s">
        <v>72</v>
      </c>
      <c r="C23997" s="12" t="s">
        <v>44</v>
      </c>
      <c r="D23997" s="46" t="s">
        <v>128</v>
      </c>
      <c r="E23997" s="11"/>
      <c r="F23997" s="12" t="s">
        <v>75</v>
      </c>
      <c r="G23997" s="13"/>
    </row>
    <row r="23998" spans="1:7">
      <c r="A23998" s="6"/>
      <c r="B23998" s="6"/>
      <c r="C23998" s="7"/>
      <c r="D23998" s="38"/>
      <c r="E23998" s="6"/>
      <c r="F23998" s="6"/>
      <c r="G23998" s="9"/>
    </row>
    <row r="23999" spans="1:7">
      <c r="A23999" s="6"/>
      <c r="B23999" s="6"/>
      <c r="C23999" s="7"/>
      <c r="D23999" s="65"/>
      <c r="E23999" s="6"/>
      <c r="F23999" s="6"/>
      <c r="G23999" s="9"/>
    </row>
    <row r="24000" spans="1:7" s="36" customFormat="1">
      <c r="A24000" s="52" t="s">
        <v>129</v>
      </c>
      <c r="B24000" s="53"/>
      <c r="C24000" s="54" t="s">
        <v>130</v>
      </c>
      <c r="D24000" s="55"/>
      <c r="F24000" s="56" t="s">
        <v>131</v>
      </c>
      <c r="G24000" s="54"/>
    </row>
    <row r="24001" spans="1:7" s="30" customFormat="1">
      <c r="A24001" s="52" t="s">
        <v>132</v>
      </c>
      <c r="B24001" s="53"/>
      <c r="C24001" s="54" t="s">
        <v>133</v>
      </c>
      <c r="D24001" s="55"/>
      <c r="E24001" s="36"/>
      <c r="F24001" s="56" t="s">
        <v>131</v>
      </c>
    </row>
    <row r="24002" spans="1:7" s="30" customFormat="1">
      <c r="A24002" s="52" t="s">
        <v>134</v>
      </c>
      <c r="B24002" s="57"/>
      <c r="C24002" s="54" t="s">
        <v>135</v>
      </c>
      <c r="D24002" s="58"/>
      <c r="F24002" s="56" t="s">
        <v>131</v>
      </c>
    </row>
    <row r="24003" spans="1:7" s="30" customFormat="1">
      <c r="A24003" s="52" t="s">
        <v>136</v>
      </c>
      <c r="B24003" s="57"/>
      <c r="C24003" s="54" t="s">
        <v>137</v>
      </c>
      <c r="D24003" s="58"/>
      <c r="F24003" s="56" t="s">
        <v>131</v>
      </c>
    </row>
    <row r="24004" spans="1:7" s="25" customFormat="1">
      <c r="A24004" s="59"/>
      <c r="B24004" s="54"/>
      <c r="C24004" s="54"/>
      <c r="D24004" s="60"/>
      <c r="E24004" s="61" t="s">
        <v>138</v>
      </c>
      <c r="F24004" s="62"/>
      <c r="G24004" s="62"/>
    </row>
    <row r="24005" spans="1:7" s="25" customFormat="1">
      <c r="A24005" s="59"/>
      <c r="B24005" s="54"/>
      <c r="C24005" s="54"/>
      <c r="D24005" s="60"/>
      <c r="E24005" s="54"/>
      <c r="F24005" s="54"/>
      <c r="G24005" s="63"/>
    </row>
    <row r="24006" spans="1:7" s="25" customFormat="1">
      <c r="A24006" s="55" t="s">
        <v>139</v>
      </c>
      <c r="B24006" s="54"/>
      <c r="C24006" s="54"/>
      <c r="D24006" s="60"/>
      <c r="E24006" s="64" t="s">
        <v>140</v>
      </c>
      <c r="F24006" s="54"/>
      <c r="G24006" s="63"/>
    </row>
    <row r="24007" spans="1:7" s="25" customFormat="1">
      <c r="B24007" s="54"/>
      <c r="C24007" s="54"/>
      <c r="D24007" s="60"/>
      <c r="E24007" s="64" t="s">
        <v>141</v>
      </c>
      <c r="F24007" s="54"/>
      <c r="G24007" s="63"/>
    </row>
    <row r="24008" spans="1:7" s="25" customFormat="1">
      <c r="B24008" s="54"/>
      <c r="C24008" s="54"/>
      <c r="D24008" s="60"/>
      <c r="E24008" s="64" t="s">
        <v>142</v>
      </c>
      <c r="F24008" s="54"/>
      <c r="G24008" s="63"/>
    </row>
    <row r="24023" spans="1:7">
      <c r="A24023" s="741" t="s">
        <v>0</v>
      </c>
      <c r="B24023" s="741"/>
      <c r="C24023" s="741"/>
      <c r="D24023" s="741"/>
      <c r="E24023" s="741"/>
      <c r="F24023" s="741"/>
      <c r="G24023" s="741"/>
    </row>
    <row r="24024" spans="1:7">
      <c r="A24024" s="742" t="s">
        <v>1</v>
      </c>
      <c r="B24024" s="742"/>
      <c r="C24024" s="742"/>
      <c r="D24024" s="742"/>
      <c r="E24024" s="742"/>
      <c r="F24024" s="742"/>
      <c r="G24024" s="742"/>
    </row>
    <row r="24025" spans="1:7" ht="51" customHeight="1">
      <c r="A24025" s="1" t="s">
        <v>2</v>
      </c>
      <c r="B24025" s="2"/>
      <c r="C24025" s="2"/>
      <c r="D24025" s="753" t="s">
        <v>357</v>
      </c>
      <c r="E24025" s="753"/>
      <c r="F24025" s="753"/>
      <c r="G24025" s="753"/>
    </row>
    <row r="24026" spans="1:7" ht="25.5">
      <c r="A24026" s="744" t="s">
        <v>3</v>
      </c>
      <c r="B24026" s="745"/>
      <c r="C24026" s="3" t="s">
        <v>4</v>
      </c>
      <c r="D24026" s="4" t="s">
        <v>5</v>
      </c>
      <c r="E24026" s="4" t="s">
        <v>6</v>
      </c>
      <c r="F24026" s="4" t="s">
        <v>7</v>
      </c>
      <c r="G24026" s="5" t="s">
        <v>8</v>
      </c>
    </row>
    <row r="24027" spans="1:7">
      <c r="A24027" s="6"/>
      <c r="B24027" s="6"/>
      <c r="C24027" s="7"/>
      <c r="D24027" s="8" t="s">
        <v>9</v>
      </c>
      <c r="E24027" s="6"/>
      <c r="F24027" s="6"/>
      <c r="G24027" s="9"/>
    </row>
    <row r="24028" spans="1:7">
      <c r="A24028" s="695">
        <v>4000</v>
      </c>
      <c r="B24028" s="695" t="s">
        <v>10</v>
      </c>
      <c r="C24028" s="697" t="s">
        <v>11</v>
      </c>
      <c r="D24028" s="699" t="s">
        <v>241</v>
      </c>
      <c r="E24028" s="11">
        <v>3176.25</v>
      </c>
      <c r="F24028" s="12" t="s">
        <v>242</v>
      </c>
      <c r="G24028" s="20">
        <f>SUM(A24028*E24028/1000)</f>
        <v>12705</v>
      </c>
    </row>
    <row r="24029" spans="1:7">
      <c r="A24029" s="696"/>
      <c r="B24029" s="696"/>
      <c r="C24029" s="698"/>
      <c r="D24029" s="700"/>
      <c r="E24029" s="701" t="s">
        <v>180</v>
      </c>
      <c r="F24029" s="702"/>
      <c r="G24029" s="703"/>
    </row>
    <row r="24030" spans="1:7">
      <c r="A24030" s="695">
        <v>4000</v>
      </c>
      <c r="B24030" s="695" t="s">
        <v>10</v>
      </c>
      <c r="C24030" s="697" t="s">
        <v>15</v>
      </c>
      <c r="D24030" s="699" t="s">
        <v>350</v>
      </c>
      <c r="E24030" s="11">
        <v>2420</v>
      </c>
      <c r="F24030" s="12" t="s">
        <v>13</v>
      </c>
      <c r="G24030" s="20">
        <f>SUM(A24030*E24030/1000)</f>
        <v>9680</v>
      </c>
    </row>
    <row r="24031" spans="1:7">
      <c r="A24031" s="696"/>
      <c r="B24031" s="696"/>
      <c r="C24031" s="698"/>
      <c r="D24031" s="700"/>
      <c r="E24031" s="701" t="s">
        <v>351</v>
      </c>
      <c r="F24031" s="702"/>
      <c r="G24031" s="703"/>
    </row>
    <row r="24032" spans="1:7">
      <c r="A24032" s="695">
        <v>450</v>
      </c>
      <c r="B24032" s="695" t="s">
        <v>10</v>
      </c>
      <c r="C24032" s="697" t="s">
        <v>18</v>
      </c>
      <c r="D24032" s="699" t="s">
        <v>352</v>
      </c>
      <c r="E24032" s="11">
        <v>3227.5</v>
      </c>
      <c r="F24032" s="12" t="s">
        <v>13</v>
      </c>
      <c r="G24032" s="20">
        <f>SUM(A24032*E24032/100)</f>
        <v>14523.75</v>
      </c>
    </row>
    <row r="24033" spans="1:7">
      <c r="A24033" s="696"/>
      <c r="B24033" s="696"/>
      <c r="C24033" s="698"/>
      <c r="D24033" s="700"/>
      <c r="E24033" s="701" t="s">
        <v>353</v>
      </c>
      <c r="F24033" s="702"/>
      <c r="G24033" s="703"/>
    </row>
    <row r="24034" spans="1:7" s="25" customFormat="1">
      <c r="A24034" s="695">
        <v>495</v>
      </c>
      <c r="B24034" s="695" t="s">
        <v>10</v>
      </c>
      <c r="C24034" s="697" t="s">
        <v>21</v>
      </c>
      <c r="D24034" s="699" t="s">
        <v>243</v>
      </c>
      <c r="E24034" s="11">
        <v>9416.2800000000007</v>
      </c>
      <c r="F24034" s="12" t="s">
        <v>13</v>
      </c>
      <c r="G24034" s="20">
        <f>SUM(A24034*E24034/100)</f>
        <v>46610.586000000003</v>
      </c>
    </row>
    <row r="24035" spans="1:7" s="25" customFormat="1">
      <c r="A24035" s="696"/>
      <c r="B24035" s="696"/>
      <c r="C24035" s="698"/>
      <c r="D24035" s="700"/>
      <c r="E24035" s="701" t="s">
        <v>244</v>
      </c>
      <c r="F24035" s="702"/>
      <c r="G24035" s="703"/>
    </row>
    <row r="24036" spans="1:7" s="25" customFormat="1">
      <c r="A24036" s="695">
        <v>48</v>
      </c>
      <c r="B24036" s="695" t="s">
        <v>107</v>
      </c>
      <c r="C24036" s="697" t="s">
        <v>25</v>
      </c>
      <c r="D24036" s="699" t="s">
        <v>354</v>
      </c>
      <c r="E24036" s="11">
        <v>1034</v>
      </c>
      <c r="F24036" s="12" t="s">
        <v>111</v>
      </c>
      <c r="G24036" s="20">
        <f>SUM(A24036*E24036)</f>
        <v>49632</v>
      </c>
    </row>
    <row r="24037" spans="1:7" s="25" customFormat="1">
      <c r="A24037" s="696"/>
      <c r="B24037" s="696"/>
      <c r="C24037" s="698"/>
      <c r="D24037" s="700"/>
      <c r="E24037" s="701" t="s">
        <v>355</v>
      </c>
      <c r="F24037" s="702"/>
      <c r="G24037" s="703"/>
    </row>
    <row r="24038" spans="1:7">
      <c r="A24038" s="695">
        <v>5585</v>
      </c>
      <c r="B24038" s="695" t="s">
        <v>10</v>
      </c>
      <c r="C24038" s="697" t="s">
        <v>29</v>
      </c>
      <c r="D24038" s="699" t="s">
        <v>19</v>
      </c>
      <c r="E24038" s="11">
        <v>1913.21</v>
      </c>
      <c r="F24038" s="12" t="s">
        <v>13</v>
      </c>
      <c r="G24038" s="13">
        <f>SUM(A24038*E24038/100)</f>
        <v>106852.7785</v>
      </c>
    </row>
    <row r="24039" spans="1:7">
      <c r="A24039" s="696"/>
      <c r="B24039" s="696"/>
      <c r="C24039" s="698"/>
      <c r="D24039" s="700"/>
      <c r="E24039" s="701" t="s">
        <v>20</v>
      </c>
      <c r="F24039" s="702"/>
      <c r="G24039" s="703"/>
    </row>
    <row r="24040" spans="1:7">
      <c r="A24040" s="695">
        <v>500</v>
      </c>
      <c r="B24040" s="695" t="s">
        <v>10</v>
      </c>
      <c r="C24040" s="697" t="s">
        <v>33</v>
      </c>
      <c r="D24040" s="699" t="s">
        <v>16</v>
      </c>
      <c r="E24040" s="11">
        <v>11948.36</v>
      </c>
      <c r="F24040" s="12" t="s">
        <v>13</v>
      </c>
      <c r="G24040" s="13">
        <f>SUM(A24040*E24040/100)</f>
        <v>59741.8</v>
      </c>
    </row>
    <row r="24041" spans="1:7">
      <c r="A24041" s="696"/>
      <c r="B24041" s="696"/>
      <c r="C24041" s="698"/>
      <c r="D24041" s="700"/>
      <c r="E24041" s="701" t="s">
        <v>17</v>
      </c>
      <c r="F24041" s="702"/>
      <c r="G24041" s="703"/>
    </row>
    <row r="24042" spans="1:7" s="24" customFormat="1">
      <c r="A24042" s="697">
        <v>584</v>
      </c>
      <c r="B24042" s="697" t="s">
        <v>39</v>
      </c>
      <c r="C24042" s="695" t="s">
        <v>36</v>
      </c>
      <c r="D24042" s="699" t="s">
        <v>41</v>
      </c>
      <c r="E24042" s="11">
        <v>2206.6</v>
      </c>
      <c r="F24042" s="12" t="s">
        <v>42</v>
      </c>
      <c r="G24042" s="20">
        <f>SUM(A24042*E24042/100)</f>
        <v>12886.544</v>
      </c>
    </row>
    <row r="24043" spans="1:7" s="24" customFormat="1">
      <c r="A24043" s="698"/>
      <c r="B24043" s="698"/>
      <c r="C24043" s="696"/>
      <c r="D24043" s="700"/>
      <c r="E24043" s="727" t="s">
        <v>43</v>
      </c>
      <c r="F24043" s="728"/>
      <c r="G24043" s="729"/>
    </row>
    <row r="24044" spans="1:7" s="24" customFormat="1">
      <c r="A24044" s="697">
        <v>584</v>
      </c>
      <c r="B24044" s="697" t="s">
        <v>39</v>
      </c>
      <c r="C24044" s="695" t="s">
        <v>40</v>
      </c>
      <c r="D24044" s="699" t="s">
        <v>45</v>
      </c>
      <c r="E24044" s="12">
        <v>2197.52</v>
      </c>
      <c r="F24044" s="12" t="s">
        <v>42</v>
      </c>
      <c r="G24044" s="20">
        <f>SUM(A24044*E24044/100)</f>
        <v>12833.516799999999</v>
      </c>
    </row>
    <row r="24045" spans="1:7" s="24" customFormat="1">
      <c r="A24045" s="698"/>
      <c r="B24045" s="698"/>
      <c r="C24045" s="696"/>
      <c r="D24045" s="700"/>
      <c r="E24045" s="727" t="s">
        <v>46</v>
      </c>
      <c r="F24045" s="728"/>
      <c r="G24045" s="729"/>
    </row>
    <row r="24046" spans="1:7">
      <c r="A24046" s="749">
        <v>19.568999999999999</v>
      </c>
      <c r="B24046" s="697" t="s">
        <v>24</v>
      </c>
      <c r="C24046" s="695" t="s">
        <v>44</v>
      </c>
      <c r="D24046" s="711" t="s">
        <v>26</v>
      </c>
      <c r="E24046" s="11">
        <v>5001.7</v>
      </c>
      <c r="F24046" s="12" t="s">
        <v>27</v>
      </c>
      <c r="G24046" s="20">
        <f>SUM(A24046*E24046)</f>
        <v>97878.267299999992</v>
      </c>
    </row>
    <row r="24047" spans="1:7">
      <c r="A24047" s="750"/>
      <c r="B24047" s="698"/>
      <c r="C24047" s="696"/>
      <c r="D24047" s="712"/>
      <c r="E24047" s="701" t="s">
        <v>28</v>
      </c>
      <c r="F24047" s="702"/>
      <c r="G24047" s="703"/>
    </row>
    <row r="24048" spans="1:7" s="23" customFormat="1">
      <c r="A24048" s="697">
        <v>262</v>
      </c>
      <c r="B24048" s="697" t="s">
        <v>10</v>
      </c>
      <c r="C24048" s="695" t="s">
        <v>47</v>
      </c>
      <c r="D24048" s="711" t="s">
        <v>30</v>
      </c>
      <c r="E24048" s="11">
        <v>337</v>
      </c>
      <c r="F24048" s="12" t="s">
        <v>31</v>
      </c>
      <c r="G24048" s="20">
        <f>SUM(A24048*E24048)</f>
        <v>88294</v>
      </c>
    </row>
    <row r="24049" spans="1:7" s="23" customFormat="1">
      <c r="A24049" s="698"/>
      <c r="B24049" s="698"/>
      <c r="C24049" s="696"/>
      <c r="D24049" s="712"/>
      <c r="E24049" s="713" t="s">
        <v>32</v>
      </c>
      <c r="F24049" s="714"/>
      <c r="G24049" s="715"/>
    </row>
    <row r="24050" spans="1:7" ht="38.25">
      <c r="A24050" s="66"/>
      <c r="B24050" s="66"/>
      <c r="C24050" s="10" t="s">
        <v>50</v>
      </c>
      <c r="D24050" s="67" t="s">
        <v>153</v>
      </c>
      <c r="E24050" s="730"/>
      <c r="F24050" s="731"/>
      <c r="G24050" s="732"/>
    </row>
    <row r="24051" spans="1:7">
      <c r="A24051" s="695">
        <v>6958</v>
      </c>
      <c r="B24051" s="695" t="s">
        <v>39</v>
      </c>
      <c r="C24051" s="697" t="s">
        <v>154</v>
      </c>
      <c r="D24051" s="699" t="s">
        <v>331</v>
      </c>
      <c r="E24051" s="11">
        <v>4411.82</v>
      </c>
      <c r="F24051" s="12" t="s">
        <v>42</v>
      </c>
      <c r="G24051" s="20">
        <f>SUM(A24051*E24051/100)</f>
        <v>306974.43559999997</v>
      </c>
    </row>
    <row r="24052" spans="1:7">
      <c r="A24052" s="696"/>
      <c r="B24052" s="696"/>
      <c r="C24052" s="698"/>
      <c r="D24052" s="700"/>
      <c r="E24052" s="701" t="s">
        <v>332</v>
      </c>
      <c r="F24052" s="702"/>
      <c r="G24052" s="703"/>
    </row>
    <row r="24053" spans="1:7" s="30" customFormat="1">
      <c r="A24053" s="4"/>
      <c r="B24053" s="4"/>
      <c r="C24053" s="3"/>
      <c r="D24053" s="26"/>
      <c r="E24053" s="27"/>
      <c r="F24053" s="28" t="s">
        <v>77</v>
      </c>
      <c r="G24053" s="29">
        <v>823623</v>
      </c>
    </row>
    <row r="24054" spans="1:7">
      <c r="A24054" s="31"/>
      <c r="B24054" s="32"/>
      <c r="C24054" s="32"/>
      <c r="D24054" s="33" t="s">
        <v>78</v>
      </c>
      <c r="E24054" s="32"/>
      <c r="F24054" s="32"/>
      <c r="G24054" s="34"/>
    </row>
    <row r="24055" spans="1:7" s="25" customFormat="1">
      <c r="A24055" s="759">
        <v>1</v>
      </c>
      <c r="B24055" s="759" t="s">
        <v>72</v>
      </c>
      <c r="C24055" s="760" t="s">
        <v>11</v>
      </c>
      <c r="D24055" s="755" t="s">
        <v>79</v>
      </c>
      <c r="E24055" s="35">
        <v>4802.6000000000004</v>
      </c>
      <c r="F24055" s="14" t="s">
        <v>75</v>
      </c>
      <c r="G24055" s="13">
        <f>SUM(A24055*E24055)</f>
        <v>4802.6000000000004</v>
      </c>
    </row>
    <row r="24056" spans="1:7" s="25" customFormat="1">
      <c r="A24056" s="696"/>
      <c r="B24056" s="696"/>
      <c r="C24056" s="698"/>
      <c r="D24056" s="700"/>
      <c r="E24056" s="701" t="s">
        <v>80</v>
      </c>
      <c r="F24056" s="702"/>
      <c r="G24056" s="703"/>
    </row>
    <row r="24057" spans="1:7" s="36" customFormat="1">
      <c r="A24057" s="695">
        <v>2</v>
      </c>
      <c r="B24057" s="695" t="s">
        <v>72</v>
      </c>
      <c r="C24057" s="697" t="s">
        <v>15</v>
      </c>
      <c r="D24057" s="699" t="s">
        <v>81</v>
      </c>
      <c r="E24057" s="11">
        <v>2042.43</v>
      </c>
      <c r="F24057" s="12" t="s">
        <v>75</v>
      </c>
      <c r="G24057" s="13">
        <f>SUM(A24057*E24057)</f>
        <v>4084.86</v>
      </c>
    </row>
    <row r="24058" spans="1:7" s="36" customFormat="1">
      <c r="A24058" s="696"/>
      <c r="B24058" s="696"/>
      <c r="C24058" s="698"/>
      <c r="D24058" s="700"/>
      <c r="E24058" s="701" t="s">
        <v>82</v>
      </c>
      <c r="F24058" s="702"/>
      <c r="G24058" s="703"/>
    </row>
    <row r="24059" spans="1:7">
      <c r="A24059" s="695">
        <v>2</v>
      </c>
      <c r="B24059" s="695" t="s">
        <v>72</v>
      </c>
      <c r="C24059" s="697" t="s">
        <v>18</v>
      </c>
      <c r="D24059" s="699" t="s">
        <v>83</v>
      </c>
      <c r="E24059" s="11">
        <v>447.15</v>
      </c>
      <c r="F24059" s="12" t="s">
        <v>75</v>
      </c>
      <c r="G24059" s="13">
        <f>SUM(A24059*E24059)</f>
        <v>894.3</v>
      </c>
    </row>
    <row r="24060" spans="1:7">
      <c r="A24060" s="696"/>
      <c r="B24060" s="696"/>
      <c r="C24060" s="698"/>
      <c r="D24060" s="700"/>
      <c r="E24060" s="701" t="s">
        <v>84</v>
      </c>
      <c r="F24060" s="702"/>
      <c r="G24060" s="703"/>
    </row>
    <row r="24061" spans="1:7">
      <c r="A24061" s="704">
        <v>3</v>
      </c>
      <c r="B24061" s="704" t="s">
        <v>72</v>
      </c>
      <c r="C24061" s="705" t="s">
        <v>21</v>
      </c>
      <c r="D24061" s="706" t="s">
        <v>85</v>
      </c>
      <c r="E24061" s="11">
        <v>1109.46</v>
      </c>
      <c r="F24061" s="12" t="s">
        <v>75</v>
      </c>
      <c r="G24061" s="13">
        <f>SUM(A24061*E24061)</f>
        <v>3328.38</v>
      </c>
    </row>
    <row r="24062" spans="1:7">
      <c r="A24062" s="704"/>
      <c r="B24062" s="704"/>
      <c r="C24062" s="705"/>
      <c r="D24062" s="706"/>
      <c r="E24062" s="707" t="s">
        <v>86</v>
      </c>
      <c r="F24062" s="707"/>
      <c r="G24062" s="707"/>
    </row>
    <row r="24063" spans="1:7" s="36" customFormat="1">
      <c r="A24063" s="695">
        <v>2</v>
      </c>
      <c r="B24063" s="695" t="s">
        <v>72</v>
      </c>
      <c r="C24063" s="697" t="s">
        <v>25</v>
      </c>
      <c r="D24063" s="699" t="s">
        <v>87</v>
      </c>
      <c r="E24063" s="11">
        <v>509.74</v>
      </c>
      <c r="F24063" s="12" t="s">
        <v>75</v>
      </c>
      <c r="G24063" s="13">
        <f>SUM(A24063*E24063)</f>
        <v>1019.48</v>
      </c>
    </row>
    <row r="24064" spans="1:7" s="36" customFormat="1">
      <c r="A24064" s="696"/>
      <c r="B24064" s="696"/>
      <c r="C24064" s="698"/>
      <c r="D24064" s="700"/>
      <c r="E24064" s="701" t="s">
        <v>88</v>
      </c>
      <c r="F24064" s="702"/>
      <c r="G24064" s="703"/>
    </row>
    <row r="24065" spans="1:7" s="36" customFormat="1">
      <c r="A24065" s="695">
        <v>1</v>
      </c>
      <c r="B24065" s="695" t="s">
        <v>89</v>
      </c>
      <c r="C24065" s="697" t="s">
        <v>29</v>
      </c>
      <c r="D24065" s="699" t="s">
        <v>90</v>
      </c>
      <c r="E24065" s="11">
        <v>1142.24</v>
      </c>
      <c r="F24065" s="12" t="s">
        <v>75</v>
      </c>
      <c r="G24065" s="13">
        <f>SUM(A24065*E24065)</f>
        <v>1142.24</v>
      </c>
    </row>
    <row r="24066" spans="1:7" s="36" customFormat="1">
      <c r="A24066" s="696"/>
      <c r="B24066" s="696"/>
      <c r="C24066" s="698"/>
      <c r="D24066" s="700"/>
      <c r="E24066" s="701" t="s">
        <v>91</v>
      </c>
      <c r="F24066" s="702"/>
      <c r="G24066" s="703"/>
    </row>
    <row r="24067" spans="1:7">
      <c r="A24067" s="695">
        <v>1</v>
      </c>
      <c r="B24067" s="695" t="s">
        <v>89</v>
      </c>
      <c r="C24067" s="697" t="s">
        <v>33</v>
      </c>
      <c r="D24067" s="699" t="s">
        <v>92</v>
      </c>
      <c r="E24067" s="11">
        <v>4694.8</v>
      </c>
      <c r="F24067" s="12" t="s">
        <v>75</v>
      </c>
      <c r="G24067" s="13">
        <f>SUM(A24067*E24067)</f>
        <v>4694.8</v>
      </c>
    </row>
    <row r="24068" spans="1:7">
      <c r="A24068" s="696"/>
      <c r="B24068" s="696"/>
      <c r="C24068" s="698"/>
      <c r="D24068" s="700"/>
      <c r="E24068" s="701" t="s">
        <v>93</v>
      </c>
      <c r="F24068" s="702"/>
      <c r="G24068" s="703"/>
    </row>
    <row r="24069" spans="1:7">
      <c r="A24069" s="695">
        <v>1</v>
      </c>
      <c r="B24069" s="695" t="s">
        <v>89</v>
      </c>
      <c r="C24069" s="697" t="s">
        <v>36</v>
      </c>
      <c r="D24069" s="699" t="s">
        <v>94</v>
      </c>
      <c r="E24069" s="11">
        <v>938.47</v>
      </c>
      <c r="F24069" s="12" t="s">
        <v>75</v>
      </c>
      <c r="G24069" s="13">
        <f>SUM(A24069*E24069)</f>
        <v>938.47</v>
      </c>
    </row>
    <row r="24070" spans="1:7">
      <c r="A24070" s="696"/>
      <c r="B24070" s="696"/>
      <c r="C24070" s="698"/>
      <c r="D24070" s="700"/>
      <c r="E24070" s="701" t="s">
        <v>95</v>
      </c>
      <c r="F24070" s="702"/>
      <c r="G24070" s="703"/>
    </row>
    <row r="24071" spans="1:7" s="36" customFormat="1">
      <c r="A24071" s="695">
        <v>1</v>
      </c>
      <c r="B24071" s="695" t="s">
        <v>89</v>
      </c>
      <c r="C24071" s="697" t="s">
        <v>40</v>
      </c>
      <c r="D24071" s="699" t="s">
        <v>96</v>
      </c>
      <c r="E24071" s="11">
        <v>795</v>
      </c>
      <c r="F24071" s="12" t="s">
        <v>75</v>
      </c>
      <c r="G24071" s="13">
        <f>SUM(A24071*E24071)</f>
        <v>795</v>
      </c>
    </row>
    <row r="24072" spans="1:7" s="36" customFormat="1">
      <c r="A24072" s="696"/>
      <c r="B24072" s="696"/>
      <c r="C24072" s="698"/>
      <c r="D24072" s="700"/>
      <c r="E24072" s="701" t="s">
        <v>97</v>
      </c>
      <c r="F24072" s="702"/>
      <c r="G24072" s="703"/>
    </row>
    <row r="24073" spans="1:7" s="36" customFormat="1">
      <c r="A24073" s="695"/>
      <c r="B24073" s="695"/>
      <c r="C24073" s="697" t="s">
        <v>44</v>
      </c>
      <c r="D24073" s="699" t="s">
        <v>98</v>
      </c>
      <c r="E24073" s="39"/>
      <c r="F24073" s="40"/>
      <c r="G24073" s="41"/>
    </row>
    <row r="24074" spans="1:7" s="36" customFormat="1">
      <c r="A24074" s="696"/>
      <c r="B24074" s="696"/>
      <c r="C24074" s="698"/>
      <c r="D24074" s="700"/>
      <c r="E24074" s="42"/>
      <c r="F24074" s="43"/>
      <c r="G24074" s="44"/>
    </row>
    <row r="24075" spans="1:7" s="36" customFormat="1">
      <c r="A24075" s="695">
        <v>1</v>
      </c>
      <c r="B24075" s="695" t="s">
        <v>89</v>
      </c>
      <c r="C24075" s="697" t="s">
        <v>99</v>
      </c>
      <c r="D24075" s="699" t="s">
        <v>100</v>
      </c>
      <c r="E24075" s="11">
        <v>271.92</v>
      </c>
      <c r="F24075" s="12" t="s">
        <v>75</v>
      </c>
      <c r="G24075" s="13">
        <f>SUM(A24075*E24075)</f>
        <v>271.92</v>
      </c>
    </row>
    <row r="24076" spans="1:7" s="36" customFormat="1">
      <c r="A24076" s="696"/>
      <c r="B24076" s="696"/>
      <c r="C24076" s="698"/>
      <c r="D24076" s="700"/>
      <c r="E24076" s="701" t="s">
        <v>101</v>
      </c>
      <c r="F24076" s="702"/>
      <c r="G24076" s="703"/>
    </row>
    <row r="24077" spans="1:7" s="36" customFormat="1">
      <c r="A24077" s="695">
        <v>1</v>
      </c>
      <c r="B24077" s="695" t="s">
        <v>89</v>
      </c>
      <c r="C24077" s="697" t="s">
        <v>102</v>
      </c>
      <c r="D24077" s="699" t="s">
        <v>103</v>
      </c>
      <c r="E24077" s="11">
        <v>365.42</v>
      </c>
      <c r="F24077" s="12" t="s">
        <v>75</v>
      </c>
      <c r="G24077" s="13">
        <f>SUM(A24077*E24077)</f>
        <v>365.42</v>
      </c>
    </row>
    <row r="24078" spans="1:7" s="36" customFormat="1">
      <c r="A24078" s="696"/>
      <c r="B24078" s="696"/>
      <c r="C24078" s="698"/>
      <c r="D24078" s="700"/>
      <c r="E24078" s="701" t="s">
        <v>104</v>
      </c>
      <c r="F24078" s="702"/>
      <c r="G24078" s="703"/>
    </row>
    <row r="24079" spans="1:7" s="30" customFormat="1">
      <c r="A24079" s="45"/>
      <c r="B24079" s="45"/>
      <c r="C24079" s="12"/>
      <c r="D24079" s="46"/>
      <c r="E24079" s="27"/>
      <c r="F24079" s="28" t="s">
        <v>105</v>
      </c>
      <c r="G24079" s="47">
        <v>23005</v>
      </c>
    </row>
    <row r="24080" spans="1:7">
      <c r="A24080" s="45"/>
      <c r="B24080" s="45"/>
      <c r="C24080" s="12"/>
      <c r="D24080" s="48" t="s">
        <v>106</v>
      </c>
      <c r="E24080" s="49"/>
      <c r="F24080" s="49"/>
      <c r="G24080" s="49"/>
    </row>
    <row r="24081" spans="1:7" s="36" customFormat="1">
      <c r="A24081" s="695">
        <v>60</v>
      </c>
      <c r="B24081" s="695" t="s">
        <v>107</v>
      </c>
      <c r="C24081" s="697" t="s">
        <v>11</v>
      </c>
      <c r="D24081" s="699" t="s">
        <v>108</v>
      </c>
      <c r="E24081" s="11">
        <v>373</v>
      </c>
      <c r="F24081" s="12" t="s">
        <v>75</v>
      </c>
      <c r="G24081" s="13">
        <f>SUM(A24081*E24081)</f>
        <v>22380</v>
      </c>
    </row>
    <row r="24082" spans="1:7" s="36" customFormat="1">
      <c r="A24082" s="696"/>
      <c r="B24082" s="696"/>
      <c r="C24082" s="698"/>
      <c r="D24082" s="700"/>
      <c r="E24082" s="701" t="s">
        <v>109</v>
      </c>
      <c r="F24082" s="702"/>
      <c r="G24082" s="703"/>
    </row>
    <row r="24083" spans="1:7" s="36" customFormat="1">
      <c r="A24083" s="695">
        <v>50</v>
      </c>
      <c r="B24083" s="695" t="s">
        <v>107</v>
      </c>
      <c r="C24083" s="697" t="s">
        <v>15</v>
      </c>
      <c r="D24083" s="699" t="s">
        <v>110</v>
      </c>
      <c r="E24083" s="11">
        <v>242</v>
      </c>
      <c r="F24083" s="12" t="s">
        <v>111</v>
      </c>
      <c r="G24083" s="13">
        <f>SUM(A24083*E24083)</f>
        <v>12100</v>
      </c>
    </row>
    <row r="24084" spans="1:7" s="36" customFormat="1">
      <c r="A24084" s="696"/>
      <c r="B24084" s="696"/>
      <c r="C24084" s="698"/>
      <c r="D24084" s="700"/>
      <c r="E24084" s="701" t="s">
        <v>112</v>
      </c>
      <c r="F24084" s="702"/>
      <c r="G24084" s="703"/>
    </row>
    <row r="24085" spans="1:7">
      <c r="A24085" s="695">
        <v>5</v>
      </c>
      <c r="B24085" s="695" t="s">
        <v>72</v>
      </c>
      <c r="C24085" s="697" t="s">
        <v>18</v>
      </c>
      <c r="D24085" s="699" t="s">
        <v>113</v>
      </c>
      <c r="E24085" s="11">
        <v>14748</v>
      </c>
      <c r="F24085" s="12" t="s">
        <v>75</v>
      </c>
      <c r="G24085" s="13">
        <f>SUM(A24085*E24085)</f>
        <v>73740</v>
      </c>
    </row>
    <row r="24086" spans="1:7">
      <c r="A24086" s="696"/>
      <c r="B24086" s="696"/>
      <c r="C24086" s="698"/>
      <c r="D24086" s="700"/>
      <c r="E24086" s="701" t="s">
        <v>114</v>
      </c>
      <c r="F24086" s="702"/>
      <c r="G24086" s="703"/>
    </row>
    <row r="24087" spans="1:7">
      <c r="A24087" s="45"/>
      <c r="B24087" s="45"/>
      <c r="C24087" s="12"/>
      <c r="D24087" s="46"/>
      <c r="E24087" s="49"/>
      <c r="F24087" s="50" t="s">
        <v>116</v>
      </c>
      <c r="G24087" s="51">
        <v>108220</v>
      </c>
    </row>
    <row r="24088" spans="1:7">
      <c r="A24088" s="6"/>
      <c r="B24088" s="6"/>
      <c r="C24088" s="7"/>
      <c r="D24088" s="8" t="s">
        <v>117</v>
      </c>
      <c r="E24088" s="6"/>
      <c r="F24088" s="6"/>
      <c r="G24088" s="9"/>
    </row>
    <row r="24089" spans="1:7" ht="25.5">
      <c r="A24089" s="45">
        <v>1</v>
      </c>
      <c r="B24089" s="45" t="s">
        <v>89</v>
      </c>
      <c r="C24089" s="12" t="s">
        <v>11</v>
      </c>
      <c r="D24089" s="46" t="s">
        <v>115</v>
      </c>
      <c r="E24089" s="11"/>
      <c r="F24089" s="12" t="s">
        <v>75</v>
      </c>
      <c r="G24089" s="13"/>
    </row>
    <row r="24090" spans="1:7">
      <c r="A24090" s="6"/>
      <c r="B24090" s="6"/>
      <c r="C24090" s="7"/>
      <c r="D24090" s="8" t="s">
        <v>118</v>
      </c>
      <c r="E24090" s="6"/>
      <c r="F24090" s="6"/>
      <c r="G24090" s="9"/>
    </row>
    <row r="24091" spans="1:7" ht="153">
      <c r="A24091" s="45">
        <v>60</v>
      </c>
      <c r="B24091" s="45" t="s">
        <v>107</v>
      </c>
      <c r="C24091" s="12" t="s">
        <v>11</v>
      </c>
      <c r="D24091" s="46" t="s">
        <v>119</v>
      </c>
      <c r="E24091" s="11"/>
      <c r="F24091" s="12" t="s">
        <v>111</v>
      </c>
      <c r="G24091" s="13"/>
    </row>
    <row r="24092" spans="1:7" ht="140.25">
      <c r="A24092" s="45">
        <v>10</v>
      </c>
      <c r="B24092" s="45" t="s">
        <v>72</v>
      </c>
      <c r="C24092" s="12" t="s">
        <v>15</v>
      </c>
      <c r="D24092" s="46" t="s">
        <v>120</v>
      </c>
      <c r="E24092" s="11"/>
      <c r="F24092" s="12" t="s">
        <v>75</v>
      </c>
      <c r="G24092" s="13"/>
    </row>
    <row r="24093" spans="1:7" ht="153">
      <c r="A24093" s="45">
        <v>100</v>
      </c>
      <c r="B24093" s="45" t="s">
        <v>107</v>
      </c>
      <c r="C24093" s="12" t="s">
        <v>18</v>
      </c>
      <c r="D24093" s="46" t="s">
        <v>121</v>
      </c>
      <c r="E24093" s="11"/>
      <c r="F24093" s="12" t="s">
        <v>111</v>
      </c>
      <c r="G24093" s="13"/>
    </row>
    <row r="24094" spans="1:7" ht="140.25">
      <c r="A24094" s="45">
        <v>10</v>
      </c>
      <c r="B24094" s="45" t="s">
        <v>72</v>
      </c>
      <c r="C24094" s="12" t="s">
        <v>21</v>
      </c>
      <c r="D24094" s="46" t="s">
        <v>122</v>
      </c>
      <c r="E24094" s="11"/>
      <c r="F24094" s="12" t="s">
        <v>75</v>
      </c>
      <c r="G24094" s="13"/>
    </row>
    <row r="24095" spans="1:7" ht="153">
      <c r="A24095" s="45">
        <v>100</v>
      </c>
      <c r="B24095" s="45" t="s">
        <v>107</v>
      </c>
      <c r="C24095" s="12" t="s">
        <v>25</v>
      </c>
      <c r="D24095" s="46" t="s">
        <v>123</v>
      </c>
      <c r="E24095" s="11"/>
      <c r="F24095" s="12" t="s">
        <v>111</v>
      </c>
      <c r="G24095" s="13"/>
    </row>
    <row r="24096" spans="1:7" ht="153">
      <c r="A24096" s="45">
        <v>20</v>
      </c>
      <c r="B24096" s="45" t="s">
        <v>107</v>
      </c>
      <c r="C24096" s="12" t="s">
        <v>29</v>
      </c>
      <c r="D24096" s="46" t="s">
        <v>124</v>
      </c>
      <c r="E24096" s="11"/>
      <c r="F24096" s="12" t="s">
        <v>111</v>
      </c>
      <c r="G24096" s="13"/>
    </row>
    <row r="24097" spans="1:7" ht="153">
      <c r="A24097" s="45">
        <v>8</v>
      </c>
      <c r="B24097" s="45" t="s">
        <v>72</v>
      </c>
      <c r="C24097" s="12" t="s">
        <v>33</v>
      </c>
      <c r="D24097" s="46" t="s">
        <v>125</v>
      </c>
      <c r="E24097" s="11"/>
      <c r="F24097" s="12" t="s">
        <v>75</v>
      </c>
      <c r="G24097" s="13"/>
    </row>
    <row r="24098" spans="1:7" ht="89.25">
      <c r="A24098" s="45">
        <v>6</v>
      </c>
      <c r="B24098" s="45" t="s">
        <v>72</v>
      </c>
      <c r="C24098" s="12" t="s">
        <v>36</v>
      </c>
      <c r="D24098" s="46" t="s">
        <v>126</v>
      </c>
      <c r="E24098" s="11"/>
      <c r="F24098" s="12" t="s">
        <v>75</v>
      </c>
      <c r="G24098" s="13"/>
    </row>
    <row r="24099" spans="1:7" ht="89.25">
      <c r="A24099" s="45">
        <v>3</v>
      </c>
      <c r="B24099" s="45" t="s">
        <v>72</v>
      </c>
      <c r="C24099" s="12" t="s">
        <v>40</v>
      </c>
      <c r="D24099" s="46" t="s">
        <v>127</v>
      </c>
      <c r="E24099" s="11"/>
      <c r="F24099" s="12" t="s">
        <v>75</v>
      </c>
      <c r="G24099" s="13"/>
    </row>
    <row r="24100" spans="1:7" ht="89.25">
      <c r="A24100" s="45">
        <v>2</v>
      </c>
      <c r="B24100" s="45" t="s">
        <v>72</v>
      </c>
      <c r="C24100" s="12" t="s">
        <v>44</v>
      </c>
      <c r="D24100" s="46" t="s">
        <v>128</v>
      </c>
      <c r="E24100" s="11"/>
      <c r="F24100" s="12" t="s">
        <v>75</v>
      </c>
      <c r="G24100" s="13"/>
    </row>
    <row r="24101" spans="1:7">
      <c r="A24101" s="6"/>
      <c r="B24101" s="6"/>
      <c r="C24101" s="7"/>
      <c r="D24101" s="38"/>
      <c r="E24101" s="6"/>
      <c r="F24101" s="6"/>
      <c r="G24101" s="9"/>
    </row>
    <row r="24102" spans="1:7">
      <c r="A24102" s="6"/>
      <c r="B24102" s="6"/>
      <c r="C24102" s="7"/>
      <c r="D24102" s="65"/>
      <c r="E24102" s="6"/>
      <c r="F24102" s="6"/>
      <c r="G24102" s="9"/>
    </row>
    <row r="24103" spans="1:7" s="36" customFormat="1">
      <c r="A24103" s="52" t="s">
        <v>129</v>
      </c>
      <c r="B24103" s="53"/>
      <c r="C24103" s="54" t="s">
        <v>130</v>
      </c>
      <c r="D24103" s="55"/>
      <c r="F24103" s="56" t="s">
        <v>131</v>
      </c>
      <c r="G24103" s="54"/>
    </row>
    <row r="24104" spans="1:7" s="30" customFormat="1">
      <c r="A24104" s="52" t="s">
        <v>132</v>
      </c>
      <c r="B24104" s="53"/>
      <c r="C24104" s="54" t="s">
        <v>133</v>
      </c>
      <c r="D24104" s="55"/>
      <c r="E24104" s="36"/>
      <c r="F24104" s="56" t="s">
        <v>131</v>
      </c>
    </row>
    <row r="24105" spans="1:7" s="30" customFormat="1">
      <c r="A24105" s="52" t="s">
        <v>134</v>
      </c>
      <c r="B24105" s="57"/>
      <c r="C24105" s="54" t="s">
        <v>135</v>
      </c>
      <c r="D24105" s="58"/>
      <c r="F24105" s="56" t="s">
        <v>131</v>
      </c>
    </row>
    <row r="24106" spans="1:7" s="30" customFormat="1">
      <c r="A24106" s="52" t="s">
        <v>136</v>
      </c>
      <c r="B24106" s="57"/>
      <c r="C24106" s="54" t="s">
        <v>137</v>
      </c>
      <c r="D24106" s="58"/>
      <c r="F24106" s="56" t="s">
        <v>131</v>
      </c>
    </row>
    <row r="24107" spans="1:7" s="25" customFormat="1">
      <c r="A24107" s="59"/>
      <c r="B24107" s="54"/>
      <c r="C24107" s="54"/>
      <c r="D24107" s="60"/>
      <c r="E24107" s="61" t="s">
        <v>138</v>
      </c>
      <c r="F24107" s="62"/>
      <c r="G24107" s="62"/>
    </row>
    <row r="24108" spans="1:7" s="25" customFormat="1">
      <c r="A24108" s="59"/>
      <c r="B24108" s="54"/>
      <c r="C24108" s="54"/>
      <c r="D24108" s="60"/>
      <c r="E24108" s="54"/>
      <c r="F24108" s="54"/>
      <c r="G24108" s="63"/>
    </row>
    <row r="24109" spans="1:7" s="25" customFormat="1">
      <c r="A24109" s="55" t="s">
        <v>139</v>
      </c>
      <c r="B24109" s="54"/>
      <c r="C24109" s="54"/>
      <c r="D24109" s="60"/>
      <c r="E24109" s="64" t="s">
        <v>140</v>
      </c>
      <c r="F24109" s="54"/>
      <c r="G24109" s="63"/>
    </row>
    <row r="24110" spans="1:7" s="25" customFormat="1">
      <c r="B24110" s="54"/>
      <c r="C24110" s="54"/>
      <c r="D24110" s="60"/>
      <c r="E24110" s="64" t="s">
        <v>141</v>
      </c>
      <c r="F24110" s="54"/>
      <c r="G24110" s="63"/>
    </row>
    <row r="24111" spans="1:7" s="25" customFormat="1">
      <c r="B24111" s="54"/>
      <c r="C24111" s="54"/>
      <c r="D24111" s="60"/>
      <c r="E24111" s="64" t="s">
        <v>142</v>
      </c>
      <c r="F24111" s="54"/>
      <c r="G24111" s="63"/>
    </row>
    <row r="24126" spans="1:7">
      <c r="A24126" s="741" t="s">
        <v>0</v>
      </c>
      <c r="B24126" s="741"/>
      <c r="C24126" s="741"/>
      <c r="D24126" s="741"/>
      <c r="E24126" s="741"/>
      <c r="F24126" s="741"/>
      <c r="G24126" s="741"/>
    </row>
    <row r="24127" spans="1:7">
      <c r="A24127" s="742" t="s">
        <v>1</v>
      </c>
      <c r="B24127" s="742"/>
      <c r="C24127" s="742"/>
      <c r="D24127" s="742"/>
      <c r="E24127" s="742"/>
      <c r="F24127" s="742"/>
      <c r="G24127" s="742"/>
    </row>
    <row r="24128" spans="1:7" ht="51" customHeight="1">
      <c r="A24128" s="1" t="s">
        <v>2</v>
      </c>
      <c r="B24128" s="2"/>
      <c r="C24128" s="2"/>
      <c r="D24128" s="753" t="s">
        <v>358</v>
      </c>
      <c r="E24128" s="753"/>
      <c r="F24128" s="753"/>
      <c r="G24128" s="753"/>
    </row>
    <row r="24129" spans="1:7" ht="25.5">
      <c r="A24129" s="744" t="s">
        <v>3</v>
      </c>
      <c r="B24129" s="745"/>
      <c r="C24129" s="3" t="s">
        <v>4</v>
      </c>
      <c r="D24129" s="4" t="s">
        <v>5</v>
      </c>
      <c r="E24129" s="4" t="s">
        <v>6</v>
      </c>
      <c r="F24129" s="4" t="s">
        <v>7</v>
      </c>
      <c r="G24129" s="5" t="s">
        <v>8</v>
      </c>
    </row>
    <row r="24130" spans="1:7">
      <c r="A24130" s="6"/>
      <c r="B24130" s="6"/>
      <c r="C24130" s="7"/>
      <c r="D24130" s="8" t="s">
        <v>9</v>
      </c>
      <c r="E24130" s="6"/>
      <c r="F24130" s="6"/>
      <c r="G24130" s="9"/>
    </row>
    <row r="24131" spans="1:7">
      <c r="A24131" s="695">
        <v>4000</v>
      </c>
      <c r="B24131" s="695" t="s">
        <v>10</v>
      </c>
      <c r="C24131" s="697" t="s">
        <v>11</v>
      </c>
      <c r="D24131" s="699" t="s">
        <v>241</v>
      </c>
      <c r="E24131" s="11">
        <v>3176.25</v>
      </c>
      <c r="F24131" s="12" t="s">
        <v>242</v>
      </c>
      <c r="G24131" s="20">
        <f>SUM(A24131*E24131/1000)</f>
        <v>12705</v>
      </c>
    </row>
    <row r="24132" spans="1:7">
      <c r="A24132" s="696"/>
      <c r="B24132" s="696"/>
      <c r="C24132" s="698"/>
      <c r="D24132" s="700"/>
      <c r="E24132" s="701" t="s">
        <v>180</v>
      </c>
      <c r="F24132" s="702"/>
      <c r="G24132" s="703"/>
    </row>
    <row r="24133" spans="1:7">
      <c r="A24133" s="695">
        <v>4000</v>
      </c>
      <c r="B24133" s="695" t="s">
        <v>10</v>
      </c>
      <c r="C24133" s="697" t="s">
        <v>15</v>
      </c>
      <c r="D24133" s="699" t="s">
        <v>350</v>
      </c>
      <c r="E24133" s="11">
        <v>2420</v>
      </c>
      <c r="F24133" s="12" t="s">
        <v>13</v>
      </c>
      <c r="G24133" s="20">
        <f>SUM(A24133*E24133/1000)</f>
        <v>9680</v>
      </c>
    </row>
    <row r="24134" spans="1:7">
      <c r="A24134" s="696"/>
      <c r="B24134" s="696"/>
      <c r="C24134" s="698"/>
      <c r="D24134" s="700"/>
      <c r="E24134" s="701" t="s">
        <v>351</v>
      </c>
      <c r="F24134" s="702"/>
      <c r="G24134" s="703"/>
    </row>
    <row r="24135" spans="1:7">
      <c r="A24135" s="695">
        <v>450</v>
      </c>
      <c r="B24135" s="695" t="s">
        <v>10</v>
      </c>
      <c r="C24135" s="697" t="s">
        <v>18</v>
      </c>
      <c r="D24135" s="699" t="s">
        <v>352</v>
      </c>
      <c r="E24135" s="11">
        <v>3227.5</v>
      </c>
      <c r="F24135" s="12" t="s">
        <v>13</v>
      </c>
      <c r="G24135" s="20">
        <f>SUM(A24135*E24135/100)</f>
        <v>14523.75</v>
      </c>
    </row>
    <row r="24136" spans="1:7">
      <c r="A24136" s="696"/>
      <c r="B24136" s="696"/>
      <c r="C24136" s="698"/>
      <c r="D24136" s="700"/>
      <c r="E24136" s="701" t="s">
        <v>353</v>
      </c>
      <c r="F24136" s="702"/>
      <c r="G24136" s="703"/>
    </row>
    <row r="24137" spans="1:7" s="25" customFormat="1">
      <c r="A24137" s="695">
        <v>495</v>
      </c>
      <c r="B24137" s="695" t="s">
        <v>10</v>
      </c>
      <c r="C24137" s="697" t="s">
        <v>21</v>
      </c>
      <c r="D24137" s="699" t="s">
        <v>243</v>
      </c>
      <c r="E24137" s="11">
        <v>9416.2800000000007</v>
      </c>
      <c r="F24137" s="12" t="s">
        <v>13</v>
      </c>
      <c r="G24137" s="20">
        <f>SUM(A24137*E24137/100)</f>
        <v>46610.586000000003</v>
      </c>
    </row>
    <row r="24138" spans="1:7" s="25" customFormat="1">
      <c r="A24138" s="696"/>
      <c r="B24138" s="696"/>
      <c r="C24138" s="698"/>
      <c r="D24138" s="700"/>
      <c r="E24138" s="701" t="s">
        <v>244</v>
      </c>
      <c r="F24138" s="702"/>
      <c r="G24138" s="703"/>
    </row>
    <row r="24139" spans="1:7" s="25" customFormat="1">
      <c r="A24139" s="695">
        <v>48</v>
      </c>
      <c r="B24139" s="695" t="s">
        <v>107</v>
      </c>
      <c r="C24139" s="697" t="s">
        <v>25</v>
      </c>
      <c r="D24139" s="699" t="s">
        <v>354</v>
      </c>
      <c r="E24139" s="11">
        <v>1034</v>
      </c>
      <c r="F24139" s="12" t="s">
        <v>111</v>
      </c>
      <c r="G24139" s="20">
        <f>SUM(A24139*E24139)</f>
        <v>49632</v>
      </c>
    </row>
    <row r="24140" spans="1:7" s="25" customFormat="1">
      <c r="A24140" s="696"/>
      <c r="B24140" s="696"/>
      <c r="C24140" s="698"/>
      <c r="D24140" s="700"/>
      <c r="E24140" s="701" t="s">
        <v>355</v>
      </c>
      <c r="F24140" s="702"/>
      <c r="G24140" s="703"/>
    </row>
    <row r="24141" spans="1:7">
      <c r="A24141" s="695">
        <v>5585</v>
      </c>
      <c r="B24141" s="695" t="s">
        <v>10</v>
      </c>
      <c r="C24141" s="697" t="s">
        <v>29</v>
      </c>
      <c r="D24141" s="699" t="s">
        <v>19</v>
      </c>
      <c r="E24141" s="11">
        <v>1913.21</v>
      </c>
      <c r="F24141" s="12" t="s">
        <v>13</v>
      </c>
      <c r="G24141" s="13">
        <f>SUM(A24141*E24141/100)</f>
        <v>106852.7785</v>
      </c>
    </row>
    <row r="24142" spans="1:7">
      <c r="A24142" s="696"/>
      <c r="B24142" s="696"/>
      <c r="C24142" s="698"/>
      <c r="D24142" s="700"/>
      <c r="E24142" s="701" t="s">
        <v>20</v>
      </c>
      <c r="F24142" s="702"/>
      <c r="G24142" s="703"/>
    </row>
    <row r="24143" spans="1:7">
      <c r="A24143" s="695">
        <v>500</v>
      </c>
      <c r="B24143" s="695" t="s">
        <v>10</v>
      </c>
      <c r="C24143" s="697" t="s">
        <v>33</v>
      </c>
      <c r="D24143" s="699" t="s">
        <v>16</v>
      </c>
      <c r="E24143" s="11">
        <v>11948.36</v>
      </c>
      <c r="F24143" s="12" t="s">
        <v>13</v>
      </c>
      <c r="G24143" s="13">
        <f>SUM(A24143*E24143/100)</f>
        <v>59741.8</v>
      </c>
    </row>
    <row r="24144" spans="1:7">
      <c r="A24144" s="696"/>
      <c r="B24144" s="696"/>
      <c r="C24144" s="698"/>
      <c r="D24144" s="700"/>
      <c r="E24144" s="701" t="s">
        <v>17</v>
      </c>
      <c r="F24144" s="702"/>
      <c r="G24144" s="703"/>
    </row>
    <row r="24145" spans="1:7" s="24" customFormat="1">
      <c r="A24145" s="697">
        <v>584</v>
      </c>
      <c r="B24145" s="697" t="s">
        <v>39</v>
      </c>
      <c r="C24145" s="695" t="s">
        <v>36</v>
      </c>
      <c r="D24145" s="699" t="s">
        <v>41</v>
      </c>
      <c r="E24145" s="11">
        <v>2206.6</v>
      </c>
      <c r="F24145" s="12" t="s">
        <v>42</v>
      </c>
      <c r="G24145" s="20">
        <f>SUM(A24145*E24145/100)</f>
        <v>12886.544</v>
      </c>
    </row>
    <row r="24146" spans="1:7" s="24" customFormat="1">
      <c r="A24146" s="698"/>
      <c r="B24146" s="698"/>
      <c r="C24146" s="696"/>
      <c r="D24146" s="700"/>
      <c r="E24146" s="727" t="s">
        <v>43</v>
      </c>
      <c r="F24146" s="728"/>
      <c r="G24146" s="729"/>
    </row>
    <row r="24147" spans="1:7" s="24" customFormat="1">
      <c r="A24147" s="697">
        <v>584</v>
      </c>
      <c r="B24147" s="697" t="s">
        <v>39</v>
      </c>
      <c r="C24147" s="695" t="s">
        <v>40</v>
      </c>
      <c r="D24147" s="699" t="s">
        <v>45</v>
      </c>
      <c r="E24147" s="12">
        <v>2197.52</v>
      </c>
      <c r="F24147" s="12" t="s">
        <v>42</v>
      </c>
      <c r="G24147" s="20">
        <f>SUM(A24147*E24147/100)</f>
        <v>12833.516799999999</v>
      </c>
    </row>
    <row r="24148" spans="1:7" s="24" customFormat="1">
      <c r="A24148" s="698"/>
      <c r="B24148" s="698"/>
      <c r="C24148" s="696"/>
      <c r="D24148" s="700"/>
      <c r="E24148" s="727" t="s">
        <v>46</v>
      </c>
      <c r="F24148" s="728"/>
      <c r="G24148" s="729"/>
    </row>
    <row r="24149" spans="1:7">
      <c r="A24149" s="749">
        <v>19.568999999999999</v>
      </c>
      <c r="B24149" s="697" t="s">
        <v>24</v>
      </c>
      <c r="C24149" s="695" t="s">
        <v>44</v>
      </c>
      <c r="D24149" s="711" t="s">
        <v>26</v>
      </c>
      <c r="E24149" s="11">
        <v>5001.7</v>
      </c>
      <c r="F24149" s="12" t="s">
        <v>27</v>
      </c>
      <c r="G24149" s="20">
        <f>SUM(A24149*E24149)</f>
        <v>97878.267299999992</v>
      </c>
    </row>
    <row r="24150" spans="1:7">
      <c r="A24150" s="750"/>
      <c r="B24150" s="698"/>
      <c r="C24150" s="696"/>
      <c r="D24150" s="712"/>
      <c r="E24150" s="701" t="s">
        <v>28</v>
      </c>
      <c r="F24150" s="702"/>
      <c r="G24150" s="703"/>
    </row>
    <row r="24151" spans="1:7" s="23" customFormat="1">
      <c r="A24151" s="697">
        <v>262</v>
      </c>
      <c r="B24151" s="697" t="s">
        <v>10</v>
      </c>
      <c r="C24151" s="695" t="s">
        <v>47</v>
      </c>
      <c r="D24151" s="711" t="s">
        <v>30</v>
      </c>
      <c r="E24151" s="11">
        <v>337</v>
      </c>
      <c r="F24151" s="12" t="s">
        <v>31</v>
      </c>
      <c r="G24151" s="20">
        <f>SUM(A24151*E24151)</f>
        <v>88294</v>
      </c>
    </row>
    <row r="24152" spans="1:7" s="23" customFormat="1">
      <c r="A24152" s="698"/>
      <c r="B24152" s="698"/>
      <c r="C24152" s="696"/>
      <c r="D24152" s="712"/>
      <c r="E24152" s="713" t="s">
        <v>32</v>
      </c>
      <c r="F24152" s="714"/>
      <c r="G24152" s="715"/>
    </row>
    <row r="24153" spans="1:7" ht="38.25">
      <c r="A24153" s="66"/>
      <c r="B24153" s="66"/>
      <c r="C24153" s="10" t="s">
        <v>50</v>
      </c>
      <c r="D24153" s="67" t="s">
        <v>153</v>
      </c>
      <c r="E24153" s="730"/>
      <c r="F24153" s="731"/>
      <c r="G24153" s="732"/>
    </row>
    <row r="24154" spans="1:7">
      <c r="A24154" s="695">
        <v>6958</v>
      </c>
      <c r="B24154" s="695" t="s">
        <v>39</v>
      </c>
      <c r="C24154" s="697" t="s">
        <v>154</v>
      </c>
      <c r="D24154" s="699" t="s">
        <v>331</v>
      </c>
      <c r="E24154" s="11">
        <v>4411.82</v>
      </c>
      <c r="F24154" s="12" t="s">
        <v>42</v>
      </c>
      <c r="G24154" s="20">
        <f>SUM(A24154*E24154/100)</f>
        <v>306974.43559999997</v>
      </c>
    </row>
    <row r="24155" spans="1:7">
      <c r="A24155" s="696"/>
      <c r="B24155" s="696"/>
      <c r="C24155" s="698"/>
      <c r="D24155" s="700"/>
      <c r="E24155" s="701" t="s">
        <v>332</v>
      </c>
      <c r="F24155" s="702"/>
      <c r="G24155" s="703"/>
    </row>
    <row r="24156" spans="1:7" s="30" customFormat="1">
      <c r="A24156" s="4"/>
      <c r="B24156" s="4"/>
      <c r="C24156" s="3"/>
      <c r="D24156" s="26"/>
      <c r="E24156" s="27"/>
      <c r="F24156" s="28" t="s">
        <v>77</v>
      </c>
      <c r="G24156" s="29">
        <v>823623</v>
      </c>
    </row>
    <row r="24157" spans="1:7">
      <c r="A24157" s="31"/>
      <c r="B24157" s="32"/>
      <c r="C24157" s="32"/>
      <c r="D24157" s="33" t="s">
        <v>78</v>
      </c>
      <c r="E24157" s="32"/>
      <c r="F24157" s="32"/>
      <c r="G24157" s="34"/>
    </row>
    <row r="24158" spans="1:7" s="25" customFormat="1">
      <c r="A24158" s="759">
        <v>1</v>
      </c>
      <c r="B24158" s="759" t="s">
        <v>72</v>
      </c>
      <c r="C24158" s="760" t="s">
        <v>11</v>
      </c>
      <c r="D24158" s="755" t="s">
        <v>79</v>
      </c>
      <c r="E24158" s="35">
        <v>4802.6000000000004</v>
      </c>
      <c r="F24158" s="14" t="s">
        <v>75</v>
      </c>
      <c r="G24158" s="13">
        <f>SUM(A24158*E24158)</f>
        <v>4802.6000000000004</v>
      </c>
    </row>
    <row r="24159" spans="1:7" s="25" customFormat="1">
      <c r="A24159" s="696"/>
      <c r="B24159" s="696"/>
      <c r="C24159" s="698"/>
      <c r="D24159" s="700"/>
      <c r="E24159" s="701" t="s">
        <v>80</v>
      </c>
      <c r="F24159" s="702"/>
      <c r="G24159" s="703"/>
    </row>
    <row r="24160" spans="1:7" s="36" customFormat="1">
      <c r="A24160" s="695">
        <v>2</v>
      </c>
      <c r="B24160" s="695" t="s">
        <v>72</v>
      </c>
      <c r="C24160" s="697" t="s">
        <v>15</v>
      </c>
      <c r="D24160" s="699" t="s">
        <v>81</v>
      </c>
      <c r="E24160" s="11">
        <v>2042.43</v>
      </c>
      <c r="F24160" s="12" t="s">
        <v>75</v>
      </c>
      <c r="G24160" s="13">
        <f>SUM(A24160*E24160)</f>
        <v>4084.86</v>
      </c>
    </row>
    <row r="24161" spans="1:7" s="36" customFormat="1">
      <c r="A24161" s="696"/>
      <c r="B24161" s="696"/>
      <c r="C24161" s="698"/>
      <c r="D24161" s="700"/>
      <c r="E24161" s="701" t="s">
        <v>82</v>
      </c>
      <c r="F24161" s="702"/>
      <c r="G24161" s="703"/>
    </row>
    <row r="24162" spans="1:7">
      <c r="A24162" s="695">
        <v>2</v>
      </c>
      <c r="B24162" s="695" t="s">
        <v>72</v>
      </c>
      <c r="C24162" s="697" t="s">
        <v>18</v>
      </c>
      <c r="D24162" s="699" t="s">
        <v>83</v>
      </c>
      <c r="E24162" s="11">
        <v>447.15</v>
      </c>
      <c r="F24162" s="12" t="s">
        <v>75</v>
      </c>
      <c r="G24162" s="13">
        <f>SUM(A24162*E24162)</f>
        <v>894.3</v>
      </c>
    </row>
    <row r="24163" spans="1:7">
      <c r="A24163" s="696"/>
      <c r="B24163" s="696"/>
      <c r="C24163" s="698"/>
      <c r="D24163" s="700"/>
      <c r="E24163" s="701" t="s">
        <v>84</v>
      </c>
      <c r="F24163" s="702"/>
      <c r="G24163" s="703"/>
    </row>
    <row r="24164" spans="1:7">
      <c r="A24164" s="704">
        <v>3</v>
      </c>
      <c r="B24164" s="704" t="s">
        <v>72</v>
      </c>
      <c r="C24164" s="705" t="s">
        <v>21</v>
      </c>
      <c r="D24164" s="706" t="s">
        <v>85</v>
      </c>
      <c r="E24164" s="11">
        <v>1109.46</v>
      </c>
      <c r="F24164" s="12" t="s">
        <v>75</v>
      </c>
      <c r="G24164" s="13">
        <f>SUM(A24164*E24164)</f>
        <v>3328.38</v>
      </c>
    </row>
    <row r="24165" spans="1:7">
      <c r="A24165" s="704"/>
      <c r="B24165" s="704"/>
      <c r="C24165" s="705"/>
      <c r="D24165" s="706"/>
      <c r="E24165" s="707" t="s">
        <v>86</v>
      </c>
      <c r="F24165" s="707"/>
      <c r="G24165" s="707"/>
    </row>
    <row r="24166" spans="1:7" s="36" customFormat="1">
      <c r="A24166" s="695">
        <v>2</v>
      </c>
      <c r="B24166" s="695" t="s">
        <v>72</v>
      </c>
      <c r="C24166" s="697" t="s">
        <v>25</v>
      </c>
      <c r="D24166" s="699" t="s">
        <v>87</v>
      </c>
      <c r="E24166" s="11">
        <v>509.74</v>
      </c>
      <c r="F24166" s="12" t="s">
        <v>75</v>
      </c>
      <c r="G24166" s="13">
        <f>SUM(A24166*E24166)</f>
        <v>1019.48</v>
      </c>
    </row>
    <row r="24167" spans="1:7" s="36" customFormat="1">
      <c r="A24167" s="696"/>
      <c r="B24167" s="696"/>
      <c r="C24167" s="698"/>
      <c r="D24167" s="700"/>
      <c r="E24167" s="701" t="s">
        <v>88</v>
      </c>
      <c r="F24167" s="702"/>
      <c r="G24167" s="703"/>
    </row>
    <row r="24168" spans="1:7" s="36" customFormat="1">
      <c r="A24168" s="695">
        <v>1</v>
      </c>
      <c r="B24168" s="695" t="s">
        <v>89</v>
      </c>
      <c r="C24168" s="697" t="s">
        <v>29</v>
      </c>
      <c r="D24168" s="699" t="s">
        <v>90</v>
      </c>
      <c r="E24168" s="11">
        <v>1142.24</v>
      </c>
      <c r="F24168" s="12" t="s">
        <v>75</v>
      </c>
      <c r="G24168" s="13">
        <f>SUM(A24168*E24168)</f>
        <v>1142.24</v>
      </c>
    </row>
    <row r="24169" spans="1:7" s="36" customFormat="1">
      <c r="A24169" s="696"/>
      <c r="B24169" s="696"/>
      <c r="C24169" s="698"/>
      <c r="D24169" s="700"/>
      <c r="E24169" s="701" t="s">
        <v>91</v>
      </c>
      <c r="F24169" s="702"/>
      <c r="G24169" s="703"/>
    </row>
    <row r="24170" spans="1:7">
      <c r="A24170" s="695">
        <v>1</v>
      </c>
      <c r="B24170" s="695" t="s">
        <v>89</v>
      </c>
      <c r="C24170" s="697" t="s">
        <v>33</v>
      </c>
      <c r="D24170" s="699" t="s">
        <v>92</v>
      </c>
      <c r="E24170" s="11">
        <v>4694.8</v>
      </c>
      <c r="F24170" s="12" t="s">
        <v>75</v>
      </c>
      <c r="G24170" s="13">
        <f>SUM(A24170*E24170)</f>
        <v>4694.8</v>
      </c>
    </row>
    <row r="24171" spans="1:7">
      <c r="A24171" s="696"/>
      <c r="B24171" s="696"/>
      <c r="C24171" s="698"/>
      <c r="D24171" s="700"/>
      <c r="E24171" s="701" t="s">
        <v>93</v>
      </c>
      <c r="F24171" s="702"/>
      <c r="G24171" s="703"/>
    </row>
    <row r="24172" spans="1:7">
      <c r="A24172" s="695">
        <v>1</v>
      </c>
      <c r="B24172" s="695" t="s">
        <v>89</v>
      </c>
      <c r="C24172" s="697" t="s">
        <v>36</v>
      </c>
      <c r="D24172" s="699" t="s">
        <v>94</v>
      </c>
      <c r="E24172" s="11">
        <v>938.47</v>
      </c>
      <c r="F24172" s="12" t="s">
        <v>75</v>
      </c>
      <c r="G24172" s="13">
        <f>SUM(A24172*E24172)</f>
        <v>938.47</v>
      </c>
    </row>
    <row r="24173" spans="1:7">
      <c r="A24173" s="696"/>
      <c r="B24173" s="696"/>
      <c r="C24173" s="698"/>
      <c r="D24173" s="700"/>
      <c r="E24173" s="701" t="s">
        <v>95</v>
      </c>
      <c r="F24173" s="702"/>
      <c r="G24173" s="703"/>
    </row>
    <row r="24174" spans="1:7" s="36" customFormat="1">
      <c r="A24174" s="695">
        <v>1</v>
      </c>
      <c r="B24174" s="695" t="s">
        <v>89</v>
      </c>
      <c r="C24174" s="697" t="s">
        <v>40</v>
      </c>
      <c r="D24174" s="699" t="s">
        <v>96</v>
      </c>
      <c r="E24174" s="11">
        <v>795</v>
      </c>
      <c r="F24174" s="12" t="s">
        <v>75</v>
      </c>
      <c r="G24174" s="13">
        <f>SUM(A24174*E24174)</f>
        <v>795</v>
      </c>
    </row>
    <row r="24175" spans="1:7" s="36" customFormat="1">
      <c r="A24175" s="696"/>
      <c r="B24175" s="696"/>
      <c r="C24175" s="698"/>
      <c r="D24175" s="700"/>
      <c r="E24175" s="701" t="s">
        <v>97</v>
      </c>
      <c r="F24175" s="702"/>
      <c r="G24175" s="703"/>
    </row>
    <row r="24176" spans="1:7" s="36" customFormat="1">
      <c r="A24176" s="695"/>
      <c r="B24176" s="695"/>
      <c r="C24176" s="697" t="s">
        <v>44</v>
      </c>
      <c r="D24176" s="699" t="s">
        <v>98</v>
      </c>
      <c r="E24176" s="39"/>
      <c r="F24176" s="40"/>
      <c r="G24176" s="41"/>
    </row>
    <row r="24177" spans="1:7" s="36" customFormat="1">
      <c r="A24177" s="696"/>
      <c r="B24177" s="696"/>
      <c r="C24177" s="698"/>
      <c r="D24177" s="700"/>
      <c r="E24177" s="42"/>
      <c r="F24177" s="43"/>
      <c r="G24177" s="44"/>
    </row>
    <row r="24178" spans="1:7" s="36" customFormat="1">
      <c r="A24178" s="695">
        <v>1</v>
      </c>
      <c r="B24178" s="695" t="s">
        <v>89</v>
      </c>
      <c r="C24178" s="697" t="s">
        <v>99</v>
      </c>
      <c r="D24178" s="699" t="s">
        <v>100</v>
      </c>
      <c r="E24178" s="11">
        <v>271.92</v>
      </c>
      <c r="F24178" s="12" t="s">
        <v>75</v>
      </c>
      <c r="G24178" s="13">
        <f>SUM(A24178*E24178)</f>
        <v>271.92</v>
      </c>
    </row>
    <row r="24179" spans="1:7" s="36" customFormat="1">
      <c r="A24179" s="696"/>
      <c r="B24179" s="696"/>
      <c r="C24179" s="698"/>
      <c r="D24179" s="700"/>
      <c r="E24179" s="701" t="s">
        <v>101</v>
      </c>
      <c r="F24179" s="702"/>
      <c r="G24179" s="703"/>
    </row>
    <row r="24180" spans="1:7" s="36" customFormat="1">
      <c r="A24180" s="695">
        <v>1</v>
      </c>
      <c r="B24180" s="695" t="s">
        <v>89</v>
      </c>
      <c r="C24180" s="697" t="s">
        <v>102</v>
      </c>
      <c r="D24180" s="699" t="s">
        <v>103</v>
      </c>
      <c r="E24180" s="11">
        <v>365.42</v>
      </c>
      <c r="F24180" s="12" t="s">
        <v>75</v>
      </c>
      <c r="G24180" s="13">
        <f>SUM(A24180*E24180)</f>
        <v>365.42</v>
      </c>
    </row>
    <row r="24181" spans="1:7" s="36" customFormat="1">
      <c r="A24181" s="696"/>
      <c r="B24181" s="696"/>
      <c r="C24181" s="698"/>
      <c r="D24181" s="700"/>
      <c r="E24181" s="701" t="s">
        <v>104</v>
      </c>
      <c r="F24181" s="702"/>
      <c r="G24181" s="703"/>
    </row>
    <row r="24182" spans="1:7" s="30" customFormat="1">
      <c r="A24182" s="45"/>
      <c r="B24182" s="45"/>
      <c r="C24182" s="12"/>
      <c r="D24182" s="46"/>
      <c r="E24182" s="27"/>
      <c r="F24182" s="28" t="s">
        <v>105</v>
      </c>
      <c r="G24182" s="47">
        <v>23005</v>
      </c>
    </row>
    <row r="24183" spans="1:7">
      <c r="A24183" s="45"/>
      <c r="B24183" s="45"/>
      <c r="C24183" s="12"/>
      <c r="D24183" s="48" t="s">
        <v>106</v>
      </c>
      <c r="E24183" s="49"/>
      <c r="F24183" s="49"/>
      <c r="G24183" s="49"/>
    </row>
    <row r="24184" spans="1:7" s="36" customFormat="1">
      <c r="A24184" s="695">
        <v>60</v>
      </c>
      <c r="B24184" s="695" t="s">
        <v>107</v>
      </c>
      <c r="C24184" s="697" t="s">
        <v>11</v>
      </c>
      <c r="D24184" s="699" t="s">
        <v>108</v>
      </c>
      <c r="E24184" s="11">
        <v>373</v>
      </c>
      <c r="F24184" s="12" t="s">
        <v>75</v>
      </c>
      <c r="G24184" s="13">
        <f>SUM(A24184*E24184)</f>
        <v>22380</v>
      </c>
    </row>
    <row r="24185" spans="1:7" s="36" customFormat="1">
      <c r="A24185" s="696"/>
      <c r="B24185" s="696"/>
      <c r="C24185" s="698"/>
      <c r="D24185" s="700"/>
      <c r="E24185" s="701" t="s">
        <v>109</v>
      </c>
      <c r="F24185" s="702"/>
      <c r="G24185" s="703"/>
    </row>
    <row r="24186" spans="1:7" s="36" customFormat="1">
      <c r="A24186" s="695">
        <v>50</v>
      </c>
      <c r="B24186" s="695" t="s">
        <v>107</v>
      </c>
      <c r="C24186" s="697" t="s">
        <v>15</v>
      </c>
      <c r="D24186" s="699" t="s">
        <v>110</v>
      </c>
      <c r="E24186" s="11">
        <v>242</v>
      </c>
      <c r="F24186" s="12" t="s">
        <v>111</v>
      </c>
      <c r="G24186" s="13">
        <f>SUM(A24186*E24186)</f>
        <v>12100</v>
      </c>
    </row>
    <row r="24187" spans="1:7" s="36" customFormat="1">
      <c r="A24187" s="696"/>
      <c r="B24187" s="696"/>
      <c r="C24187" s="698"/>
      <c r="D24187" s="700"/>
      <c r="E24187" s="701" t="s">
        <v>112</v>
      </c>
      <c r="F24187" s="702"/>
      <c r="G24187" s="703"/>
    </row>
    <row r="24188" spans="1:7">
      <c r="A24188" s="695">
        <v>5</v>
      </c>
      <c r="B24188" s="695" t="s">
        <v>72</v>
      </c>
      <c r="C24188" s="697" t="s">
        <v>18</v>
      </c>
      <c r="D24188" s="699" t="s">
        <v>113</v>
      </c>
      <c r="E24188" s="11">
        <v>14748</v>
      </c>
      <c r="F24188" s="12" t="s">
        <v>75</v>
      </c>
      <c r="G24188" s="13">
        <f>SUM(A24188*E24188)</f>
        <v>73740</v>
      </c>
    </row>
    <row r="24189" spans="1:7">
      <c r="A24189" s="696"/>
      <c r="B24189" s="696"/>
      <c r="C24189" s="698"/>
      <c r="D24189" s="700"/>
      <c r="E24189" s="701" t="s">
        <v>114</v>
      </c>
      <c r="F24189" s="702"/>
      <c r="G24189" s="703"/>
    </row>
    <row r="24190" spans="1:7">
      <c r="A24190" s="45"/>
      <c r="B24190" s="45"/>
      <c r="C24190" s="12"/>
      <c r="D24190" s="46"/>
      <c r="E24190" s="49"/>
      <c r="F24190" s="50" t="s">
        <v>116</v>
      </c>
      <c r="G24190" s="51">
        <v>108220</v>
      </c>
    </row>
    <row r="24191" spans="1:7">
      <c r="A24191" s="6"/>
      <c r="B24191" s="6"/>
      <c r="C24191" s="7"/>
      <c r="D24191" s="8" t="s">
        <v>117</v>
      </c>
      <c r="E24191" s="6"/>
      <c r="F24191" s="6"/>
      <c r="G24191" s="9"/>
    </row>
    <row r="24192" spans="1:7" ht="25.5">
      <c r="A24192" s="45">
        <v>1</v>
      </c>
      <c r="B24192" s="45" t="s">
        <v>89</v>
      </c>
      <c r="C24192" s="12" t="s">
        <v>11</v>
      </c>
      <c r="D24192" s="46" t="s">
        <v>115</v>
      </c>
      <c r="E24192" s="11"/>
      <c r="F24192" s="12" t="s">
        <v>75</v>
      </c>
      <c r="G24192" s="13"/>
    </row>
    <row r="24193" spans="1:7">
      <c r="A24193" s="6"/>
      <c r="B24193" s="6"/>
      <c r="C24193" s="7"/>
      <c r="D24193" s="8" t="s">
        <v>118</v>
      </c>
      <c r="E24193" s="6"/>
      <c r="F24193" s="6"/>
      <c r="G24193" s="9"/>
    </row>
    <row r="24194" spans="1:7" ht="153">
      <c r="A24194" s="45">
        <v>60</v>
      </c>
      <c r="B24194" s="45" t="s">
        <v>107</v>
      </c>
      <c r="C24194" s="12" t="s">
        <v>11</v>
      </c>
      <c r="D24194" s="46" t="s">
        <v>119</v>
      </c>
      <c r="E24194" s="11"/>
      <c r="F24194" s="12" t="s">
        <v>111</v>
      </c>
      <c r="G24194" s="13"/>
    </row>
    <row r="24195" spans="1:7" ht="140.25">
      <c r="A24195" s="45">
        <v>10</v>
      </c>
      <c r="B24195" s="45" t="s">
        <v>72</v>
      </c>
      <c r="C24195" s="12" t="s">
        <v>15</v>
      </c>
      <c r="D24195" s="46" t="s">
        <v>120</v>
      </c>
      <c r="E24195" s="11"/>
      <c r="F24195" s="12" t="s">
        <v>75</v>
      </c>
      <c r="G24195" s="13"/>
    </row>
    <row r="24196" spans="1:7" ht="153">
      <c r="A24196" s="45">
        <v>100</v>
      </c>
      <c r="B24196" s="45" t="s">
        <v>107</v>
      </c>
      <c r="C24196" s="12" t="s">
        <v>18</v>
      </c>
      <c r="D24196" s="46" t="s">
        <v>121</v>
      </c>
      <c r="E24196" s="11"/>
      <c r="F24196" s="12" t="s">
        <v>111</v>
      </c>
      <c r="G24196" s="13"/>
    </row>
    <row r="24197" spans="1:7" ht="140.25">
      <c r="A24197" s="45">
        <v>10</v>
      </c>
      <c r="B24197" s="45" t="s">
        <v>72</v>
      </c>
      <c r="C24197" s="12" t="s">
        <v>21</v>
      </c>
      <c r="D24197" s="46" t="s">
        <v>122</v>
      </c>
      <c r="E24197" s="11"/>
      <c r="F24197" s="12" t="s">
        <v>75</v>
      </c>
      <c r="G24197" s="13"/>
    </row>
    <row r="24198" spans="1:7" ht="153">
      <c r="A24198" s="45">
        <v>100</v>
      </c>
      <c r="B24198" s="45" t="s">
        <v>107</v>
      </c>
      <c r="C24198" s="12" t="s">
        <v>25</v>
      </c>
      <c r="D24198" s="46" t="s">
        <v>123</v>
      </c>
      <c r="E24198" s="11"/>
      <c r="F24198" s="12" t="s">
        <v>111</v>
      </c>
      <c r="G24198" s="13"/>
    </row>
    <row r="24199" spans="1:7" ht="153">
      <c r="A24199" s="45">
        <v>20</v>
      </c>
      <c r="B24199" s="45" t="s">
        <v>107</v>
      </c>
      <c r="C24199" s="12" t="s">
        <v>29</v>
      </c>
      <c r="D24199" s="46" t="s">
        <v>124</v>
      </c>
      <c r="E24199" s="11"/>
      <c r="F24199" s="12" t="s">
        <v>111</v>
      </c>
      <c r="G24199" s="13"/>
    </row>
    <row r="24200" spans="1:7" ht="153">
      <c r="A24200" s="45">
        <v>8</v>
      </c>
      <c r="B24200" s="45" t="s">
        <v>72</v>
      </c>
      <c r="C24200" s="12" t="s">
        <v>33</v>
      </c>
      <c r="D24200" s="46" t="s">
        <v>125</v>
      </c>
      <c r="E24200" s="11"/>
      <c r="F24200" s="12" t="s">
        <v>75</v>
      </c>
      <c r="G24200" s="13"/>
    </row>
    <row r="24201" spans="1:7" ht="89.25">
      <c r="A24201" s="45">
        <v>6</v>
      </c>
      <c r="B24201" s="45" t="s">
        <v>72</v>
      </c>
      <c r="C24201" s="12" t="s">
        <v>36</v>
      </c>
      <c r="D24201" s="46" t="s">
        <v>126</v>
      </c>
      <c r="E24201" s="11"/>
      <c r="F24201" s="12" t="s">
        <v>75</v>
      </c>
      <c r="G24201" s="13"/>
    </row>
    <row r="24202" spans="1:7" ht="89.25">
      <c r="A24202" s="45">
        <v>3</v>
      </c>
      <c r="B24202" s="45" t="s">
        <v>72</v>
      </c>
      <c r="C24202" s="12" t="s">
        <v>40</v>
      </c>
      <c r="D24202" s="46" t="s">
        <v>127</v>
      </c>
      <c r="E24202" s="11"/>
      <c r="F24202" s="12" t="s">
        <v>75</v>
      </c>
      <c r="G24202" s="13"/>
    </row>
    <row r="24203" spans="1:7" ht="89.25">
      <c r="A24203" s="45">
        <v>2</v>
      </c>
      <c r="B24203" s="45" t="s">
        <v>72</v>
      </c>
      <c r="C24203" s="12" t="s">
        <v>44</v>
      </c>
      <c r="D24203" s="46" t="s">
        <v>128</v>
      </c>
      <c r="E24203" s="11"/>
      <c r="F24203" s="12" t="s">
        <v>75</v>
      </c>
      <c r="G24203" s="13"/>
    </row>
    <row r="24204" spans="1:7">
      <c r="A24204" s="6"/>
      <c r="B24204" s="6"/>
      <c r="C24204" s="7"/>
      <c r="D24204" s="38"/>
      <c r="E24204" s="6"/>
      <c r="F24204" s="6"/>
      <c r="G24204" s="9"/>
    </row>
    <row r="24205" spans="1:7">
      <c r="A24205" s="6"/>
      <c r="B24205" s="6"/>
      <c r="C24205" s="7"/>
      <c r="D24205" s="65"/>
      <c r="E24205" s="6"/>
      <c r="F24205" s="6"/>
      <c r="G24205" s="9"/>
    </row>
    <row r="24206" spans="1:7" s="36" customFormat="1">
      <c r="A24206" s="52" t="s">
        <v>129</v>
      </c>
      <c r="B24206" s="53"/>
      <c r="C24206" s="54" t="s">
        <v>130</v>
      </c>
      <c r="D24206" s="55"/>
      <c r="F24206" s="56" t="s">
        <v>131</v>
      </c>
      <c r="G24206" s="54"/>
    </row>
    <row r="24207" spans="1:7" s="30" customFormat="1">
      <c r="A24207" s="52" t="s">
        <v>132</v>
      </c>
      <c r="B24207" s="53"/>
      <c r="C24207" s="54" t="s">
        <v>133</v>
      </c>
      <c r="D24207" s="55"/>
      <c r="E24207" s="36"/>
      <c r="F24207" s="56" t="s">
        <v>131</v>
      </c>
    </row>
    <row r="24208" spans="1:7" s="30" customFormat="1">
      <c r="A24208" s="52" t="s">
        <v>134</v>
      </c>
      <c r="B24208" s="57"/>
      <c r="C24208" s="54" t="s">
        <v>135</v>
      </c>
      <c r="D24208" s="58"/>
      <c r="F24208" s="56" t="s">
        <v>131</v>
      </c>
    </row>
    <row r="24209" spans="1:7" s="30" customFormat="1">
      <c r="A24209" s="52" t="s">
        <v>136</v>
      </c>
      <c r="B24209" s="57"/>
      <c r="C24209" s="54" t="s">
        <v>137</v>
      </c>
      <c r="D24209" s="58"/>
      <c r="F24209" s="56" t="s">
        <v>131</v>
      </c>
    </row>
    <row r="24210" spans="1:7" s="25" customFormat="1">
      <c r="A24210" s="59"/>
      <c r="B24210" s="54"/>
      <c r="C24210" s="54"/>
      <c r="D24210" s="60"/>
      <c r="E24210" s="61" t="s">
        <v>138</v>
      </c>
      <c r="F24210" s="62"/>
      <c r="G24210" s="62"/>
    </row>
    <row r="24211" spans="1:7" s="25" customFormat="1">
      <c r="A24211" s="59"/>
      <c r="B24211" s="54"/>
      <c r="C24211" s="54"/>
      <c r="D24211" s="60"/>
      <c r="E24211" s="54"/>
      <c r="F24211" s="54"/>
      <c r="G24211" s="63"/>
    </row>
    <row r="24212" spans="1:7" s="25" customFormat="1">
      <c r="A24212" s="55" t="s">
        <v>139</v>
      </c>
      <c r="B24212" s="54"/>
      <c r="C24212" s="54"/>
      <c r="D24212" s="60"/>
      <c r="E24212" s="64" t="s">
        <v>140</v>
      </c>
      <c r="F24212" s="54"/>
      <c r="G24212" s="63"/>
    </row>
    <row r="24213" spans="1:7" s="25" customFormat="1">
      <c r="B24213" s="54"/>
      <c r="C24213" s="54"/>
      <c r="D24213" s="60"/>
      <c r="E24213" s="64" t="s">
        <v>141</v>
      </c>
      <c r="F24213" s="54"/>
      <c r="G24213" s="63"/>
    </row>
    <row r="24214" spans="1:7" s="25" customFormat="1">
      <c r="B24214" s="54"/>
      <c r="C24214" s="54"/>
      <c r="D24214" s="60"/>
      <c r="E24214" s="64" t="s">
        <v>142</v>
      </c>
      <c r="F24214" s="54"/>
      <c r="G24214" s="63"/>
    </row>
    <row r="24229" spans="1:7">
      <c r="A24229" s="741" t="s">
        <v>0</v>
      </c>
      <c r="B24229" s="741"/>
      <c r="C24229" s="741"/>
      <c r="D24229" s="741"/>
      <c r="E24229" s="741"/>
      <c r="F24229" s="741"/>
      <c r="G24229" s="741"/>
    </row>
    <row r="24230" spans="1:7">
      <c r="A24230" s="742" t="s">
        <v>1</v>
      </c>
      <c r="B24230" s="742"/>
      <c r="C24230" s="742"/>
      <c r="D24230" s="742"/>
      <c r="E24230" s="742"/>
      <c r="F24230" s="742"/>
      <c r="G24230" s="742"/>
    </row>
    <row r="24231" spans="1:7" ht="47.25" customHeight="1">
      <c r="A24231" s="1" t="s">
        <v>2</v>
      </c>
      <c r="B24231" s="2"/>
      <c r="C24231" s="2"/>
      <c r="D24231" s="753" t="s">
        <v>359</v>
      </c>
      <c r="E24231" s="753"/>
      <c r="F24231" s="753"/>
      <c r="G24231" s="753"/>
    </row>
    <row r="24232" spans="1:7" ht="25.5">
      <c r="A24232" s="744" t="s">
        <v>3</v>
      </c>
      <c r="B24232" s="745"/>
      <c r="C24232" s="3" t="s">
        <v>4</v>
      </c>
      <c r="D24232" s="4" t="s">
        <v>5</v>
      </c>
      <c r="E24232" s="4" t="s">
        <v>6</v>
      </c>
      <c r="F24232" s="4" t="s">
        <v>7</v>
      </c>
      <c r="G24232" s="5" t="s">
        <v>8</v>
      </c>
    </row>
    <row r="24233" spans="1:7">
      <c r="A24233" s="6"/>
      <c r="B24233" s="6"/>
      <c r="C24233" s="7"/>
      <c r="D24233" s="8" t="s">
        <v>9</v>
      </c>
      <c r="E24233" s="6"/>
      <c r="F24233" s="6"/>
      <c r="G24233" s="9"/>
    </row>
    <row r="24234" spans="1:7">
      <c r="A24234" s="695">
        <v>407</v>
      </c>
      <c r="B24234" s="695" t="s">
        <v>10</v>
      </c>
      <c r="C24234" s="697" t="s">
        <v>11</v>
      </c>
      <c r="D24234" s="699" t="s">
        <v>37</v>
      </c>
      <c r="E24234" s="11">
        <v>12674.36</v>
      </c>
      <c r="F24234" s="12" t="s">
        <v>13</v>
      </c>
      <c r="G24234" s="20">
        <f>SUM(A24234*E24234/100)</f>
        <v>51584.645200000006</v>
      </c>
    </row>
    <row r="24235" spans="1:7">
      <c r="A24235" s="696"/>
      <c r="B24235" s="696"/>
      <c r="C24235" s="698"/>
      <c r="D24235" s="700"/>
      <c r="E24235" s="701" t="s">
        <v>38</v>
      </c>
      <c r="F24235" s="702"/>
      <c r="G24235" s="703"/>
    </row>
    <row r="24236" spans="1:7" s="24" customFormat="1">
      <c r="A24236" s="697">
        <v>822</v>
      </c>
      <c r="B24236" s="697" t="s">
        <v>39</v>
      </c>
      <c r="C24236" s="695" t="s">
        <v>15</v>
      </c>
      <c r="D24236" s="699" t="s">
        <v>41</v>
      </c>
      <c r="E24236" s="11">
        <v>2206.6</v>
      </c>
      <c r="F24236" s="12" t="s">
        <v>42</v>
      </c>
      <c r="G24236" s="20">
        <f>SUM(A24236*E24236/100)</f>
        <v>18138.252</v>
      </c>
    </row>
    <row r="24237" spans="1:7" s="24" customFormat="1">
      <c r="A24237" s="698"/>
      <c r="B24237" s="698"/>
      <c r="C24237" s="696"/>
      <c r="D24237" s="700"/>
      <c r="E24237" s="727" t="s">
        <v>43</v>
      </c>
      <c r="F24237" s="728"/>
      <c r="G24237" s="729"/>
    </row>
    <row r="24238" spans="1:7" s="24" customFormat="1">
      <c r="A24238" s="697">
        <v>360</v>
      </c>
      <c r="B24238" s="697" t="s">
        <v>39</v>
      </c>
      <c r="C24238" s="695" t="s">
        <v>18</v>
      </c>
      <c r="D24238" s="699" t="s">
        <v>45</v>
      </c>
      <c r="E24238" s="12">
        <v>2197.52</v>
      </c>
      <c r="F24238" s="12" t="s">
        <v>42</v>
      </c>
      <c r="G24238" s="20">
        <f>SUM(A24238*E24238/100)</f>
        <v>7911.0719999999992</v>
      </c>
    </row>
    <row r="24239" spans="1:7" s="24" customFormat="1">
      <c r="A24239" s="698"/>
      <c r="B24239" s="698"/>
      <c r="C24239" s="696"/>
      <c r="D24239" s="700"/>
      <c r="E24239" s="727" t="s">
        <v>46</v>
      </c>
      <c r="F24239" s="728"/>
      <c r="G24239" s="729"/>
    </row>
    <row r="24240" spans="1:7">
      <c r="A24240" s="695">
        <v>128</v>
      </c>
      <c r="B24240" s="695" t="s">
        <v>39</v>
      </c>
      <c r="C24240" s="697" t="s">
        <v>21</v>
      </c>
      <c r="D24240" s="699" t="s">
        <v>211</v>
      </c>
      <c r="E24240" s="11">
        <v>726.12</v>
      </c>
      <c r="F24240" s="12" t="s">
        <v>165</v>
      </c>
      <c r="G24240" s="20">
        <f>SUM(A24240*E24240)</f>
        <v>92943.360000000001</v>
      </c>
    </row>
    <row r="24241" spans="1:7">
      <c r="A24241" s="696"/>
      <c r="B24241" s="696"/>
      <c r="C24241" s="698"/>
      <c r="D24241" s="700"/>
      <c r="E24241" s="701" t="s">
        <v>345</v>
      </c>
      <c r="F24241" s="702"/>
      <c r="G24241" s="703"/>
    </row>
    <row r="24242" spans="1:7">
      <c r="A24242" s="695">
        <v>2050</v>
      </c>
      <c r="B24242" s="695" t="s">
        <v>39</v>
      </c>
      <c r="C24242" s="697" t="s">
        <v>25</v>
      </c>
      <c r="D24242" s="699" t="s">
        <v>360</v>
      </c>
      <c r="E24242" s="11">
        <v>47651.56</v>
      </c>
      <c r="F24242" s="12" t="s">
        <v>42</v>
      </c>
      <c r="G24242" s="20">
        <f>SUM(A24242*E24242/100)</f>
        <v>976856.98</v>
      </c>
    </row>
    <row r="24243" spans="1:7" ht="138.75" customHeight="1">
      <c r="A24243" s="696"/>
      <c r="B24243" s="696"/>
      <c r="C24243" s="698"/>
      <c r="D24243" s="700"/>
      <c r="E24243" s="701" t="s">
        <v>361</v>
      </c>
      <c r="F24243" s="702"/>
      <c r="G24243" s="703"/>
    </row>
    <row r="24244" spans="1:7" s="30" customFormat="1">
      <c r="A24244" s="3"/>
      <c r="B24244" s="3"/>
      <c r="C24244" s="4"/>
      <c r="D24244" s="26"/>
      <c r="E24244" s="27"/>
      <c r="F24244" s="28" t="s">
        <v>362</v>
      </c>
      <c r="G24244" s="29">
        <v>1147435</v>
      </c>
    </row>
    <row r="24245" spans="1:7">
      <c r="A24245" s="75"/>
      <c r="B24245" s="75"/>
      <c r="C24245" s="76"/>
      <c r="D24245" s="77"/>
      <c r="E24245" s="78"/>
      <c r="F24245" s="79"/>
      <c r="G24245" s="80"/>
    </row>
    <row r="24246" spans="1:7">
      <c r="A24246" s="75"/>
      <c r="B24246" s="75"/>
      <c r="C24246" s="76"/>
      <c r="D24246" s="77"/>
      <c r="E24246" s="78"/>
      <c r="F24246" s="79"/>
      <c r="G24246" s="80"/>
    </row>
    <row r="24247" spans="1:7">
      <c r="A24247" s="75"/>
      <c r="B24247" s="75"/>
      <c r="C24247" s="76"/>
      <c r="D24247" s="77"/>
      <c r="E24247" s="78"/>
      <c r="F24247" s="79"/>
      <c r="G24247" s="80"/>
    </row>
    <row r="24248" spans="1:7" s="36" customFormat="1">
      <c r="A24248" s="52" t="s">
        <v>129</v>
      </c>
      <c r="B24248" s="53"/>
      <c r="C24248" s="54" t="s">
        <v>130</v>
      </c>
      <c r="D24248" s="55"/>
      <c r="F24248" s="56" t="s">
        <v>131</v>
      </c>
      <c r="G24248" s="54"/>
    </row>
    <row r="24249" spans="1:7" s="25" customFormat="1">
      <c r="A24249" s="59"/>
      <c r="B24249" s="54"/>
      <c r="C24249" s="54"/>
      <c r="D24249" s="60"/>
      <c r="E24249" s="61" t="s">
        <v>138</v>
      </c>
      <c r="F24249" s="62"/>
      <c r="G24249" s="62"/>
    </row>
    <row r="24250" spans="1:7" s="25" customFormat="1">
      <c r="A24250" s="59"/>
      <c r="B24250" s="54"/>
      <c r="C24250" s="54"/>
      <c r="D24250" s="60"/>
      <c r="E24250" s="54"/>
      <c r="F24250" s="54"/>
      <c r="G24250" s="63"/>
    </row>
    <row r="24251" spans="1:7" s="25" customFormat="1">
      <c r="A24251" s="55" t="s">
        <v>139</v>
      </c>
      <c r="B24251" s="54"/>
      <c r="C24251" s="54"/>
      <c r="D24251" s="60"/>
      <c r="E24251" s="64" t="s">
        <v>140</v>
      </c>
      <c r="F24251" s="54"/>
      <c r="G24251" s="63"/>
    </row>
    <row r="24252" spans="1:7" s="25" customFormat="1">
      <c r="B24252" s="54"/>
      <c r="C24252" s="54"/>
      <c r="D24252" s="60"/>
      <c r="E24252" s="64" t="s">
        <v>141</v>
      </c>
      <c r="F24252" s="54"/>
      <c r="G24252" s="63"/>
    </row>
    <row r="24253" spans="1:7" s="25" customFormat="1">
      <c r="B24253" s="54"/>
      <c r="C24253" s="54"/>
      <c r="D24253" s="60"/>
      <c r="E24253" s="64" t="s">
        <v>142</v>
      </c>
      <c r="F24253" s="54"/>
      <c r="G24253" s="63"/>
    </row>
    <row r="24289" spans="1:7">
      <c r="A24289" s="741" t="s">
        <v>0</v>
      </c>
      <c r="B24289" s="741"/>
      <c r="C24289" s="741"/>
      <c r="D24289" s="741"/>
      <c r="E24289" s="741"/>
      <c r="F24289" s="741"/>
      <c r="G24289" s="741"/>
    </row>
    <row r="24290" spans="1:7">
      <c r="A24290" s="742" t="s">
        <v>1</v>
      </c>
      <c r="B24290" s="742"/>
      <c r="C24290" s="742"/>
      <c r="D24290" s="742"/>
      <c r="E24290" s="742"/>
      <c r="F24290" s="742"/>
      <c r="G24290" s="742"/>
    </row>
    <row r="24291" spans="1:7" ht="54.75" customHeight="1">
      <c r="A24291" s="1" t="s">
        <v>2</v>
      </c>
      <c r="B24291" s="2"/>
      <c r="C24291" s="2"/>
      <c r="D24291" s="756" t="s">
        <v>381</v>
      </c>
      <c r="E24291" s="756"/>
      <c r="F24291" s="756"/>
      <c r="G24291" s="756"/>
    </row>
    <row r="24292" spans="1:7" ht="25.5">
      <c r="A24292" s="744" t="s">
        <v>3</v>
      </c>
      <c r="B24292" s="745"/>
      <c r="C24292" s="3" t="s">
        <v>4</v>
      </c>
      <c r="D24292" s="91" t="s">
        <v>5</v>
      </c>
      <c r="E24292" s="4" t="s">
        <v>6</v>
      </c>
      <c r="F24292" s="4" t="s">
        <v>7</v>
      </c>
      <c r="G24292" s="5" t="s">
        <v>8</v>
      </c>
    </row>
    <row r="24293" spans="1:7">
      <c r="A24293" s="97"/>
      <c r="B24293" s="98"/>
      <c r="C24293" s="3"/>
      <c r="D24293" s="104" t="s">
        <v>382</v>
      </c>
      <c r="E24293" s="4"/>
      <c r="F24293" s="4"/>
      <c r="G24293" s="5"/>
    </row>
    <row r="24294" spans="1:7">
      <c r="A24294" s="697">
        <v>38</v>
      </c>
      <c r="B24294" s="697" t="s">
        <v>39</v>
      </c>
      <c r="C24294" s="695" t="s">
        <v>11</v>
      </c>
      <c r="D24294" s="699" t="s">
        <v>383</v>
      </c>
      <c r="E24294" s="11">
        <v>16100</v>
      </c>
      <c r="F24294" s="12" t="s">
        <v>75</v>
      </c>
      <c r="G24294" s="20">
        <f>SUM(A24294*E24294)</f>
        <v>611800</v>
      </c>
    </row>
    <row r="24295" spans="1:7">
      <c r="A24295" s="698"/>
      <c r="B24295" s="698"/>
      <c r="C24295" s="696"/>
      <c r="D24295" s="700"/>
      <c r="E24295" s="727" t="s">
        <v>384</v>
      </c>
      <c r="F24295" s="728"/>
      <c r="G24295" s="729"/>
    </row>
    <row r="24296" spans="1:7">
      <c r="A24296" s="697">
        <v>1135</v>
      </c>
      <c r="B24296" s="697" t="s">
        <v>39</v>
      </c>
      <c r="C24296" s="695" t="s">
        <v>15</v>
      </c>
      <c r="D24296" s="699" t="s">
        <v>385</v>
      </c>
      <c r="E24296" s="11">
        <v>428</v>
      </c>
      <c r="F24296" s="12" t="s">
        <v>75</v>
      </c>
      <c r="G24296" s="20">
        <f>SUM(A24296*E24296)</f>
        <v>485780</v>
      </c>
    </row>
    <row r="24297" spans="1:7">
      <c r="A24297" s="698"/>
      <c r="B24297" s="698"/>
      <c r="C24297" s="696"/>
      <c r="D24297" s="700"/>
      <c r="E24297" s="727" t="s">
        <v>386</v>
      </c>
      <c r="F24297" s="728"/>
      <c r="G24297" s="729"/>
    </row>
    <row r="24298" spans="1:7">
      <c r="A24298" s="697">
        <v>19</v>
      </c>
      <c r="B24298" s="697" t="s">
        <v>39</v>
      </c>
      <c r="C24298" s="695" t="s">
        <v>18</v>
      </c>
      <c r="D24298" s="699" t="s">
        <v>387</v>
      </c>
      <c r="E24298" s="11">
        <v>5301</v>
      </c>
      <c r="F24298" s="12" t="s">
        <v>75</v>
      </c>
      <c r="G24298" s="20">
        <f>SUM(A24298*E24298)</f>
        <v>100719</v>
      </c>
    </row>
    <row r="24299" spans="1:7">
      <c r="A24299" s="698"/>
      <c r="B24299" s="698"/>
      <c r="C24299" s="696"/>
      <c r="D24299" s="700"/>
      <c r="E24299" s="727" t="s">
        <v>388</v>
      </c>
      <c r="F24299" s="728"/>
      <c r="G24299" s="729"/>
    </row>
    <row r="24300" spans="1:7">
      <c r="A24300" s="97"/>
      <c r="B24300" s="98"/>
      <c r="C24300" s="3"/>
      <c r="D24300" s="91"/>
      <c r="E24300" s="4"/>
      <c r="F24300" s="28" t="s">
        <v>389</v>
      </c>
      <c r="G24300" s="105">
        <v>1198299</v>
      </c>
    </row>
    <row r="24301" spans="1:7">
      <c r="A24301" s="6"/>
      <c r="B24301" s="6"/>
      <c r="C24301" s="7"/>
      <c r="D24301" s="65"/>
      <c r="E24301" s="6"/>
      <c r="F24301" s="93"/>
      <c r="G24301" s="106"/>
    </row>
    <row r="24302" spans="1:7">
      <c r="A24302" s="6"/>
      <c r="B24302" s="6"/>
      <c r="C24302" s="7"/>
      <c r="D24302" s="65"/>
      <c r="E24302" s="6"/>
      <c r="F24302" s="93"/>
      <c r="G24302" s="106"/>
    </row>
    <row r="24303" spans="1:7">
      <c r="A24303" s="6"/>
      <c r="B24303" s="6"/>
      <c r="C24303" s="7"/>
      <c r="D24303" s="65"/>
      <c r="E24303" s="6"/>
      <c r="F24303" s="93"/>
      <c r="G24303" s="106"/>
    </row>
    <row r="24304" spans="1:7" s="25" customFormat="1">
      <c r="A24304" s="52" t="s">
        <v>302</v>
      </c>
      <c r="B24304" s="53"/>
      <c r="C24304" s="54" t="s">
        <v>390</v>
      </c>
      <c r="D24304" s="55"/>
      <c r="E24304" s="54" t="s">
        <v>131</v>
      </c>
      <c r="F24304" s="63"/>
      <c r="G24304" s="54"/>
    </row>
    <row r="24305" spans="1:7" s="25" customFormat="1">
      <c r="A24305" s="59"/>
      <c r="B24305" s="54"/>
      <c r="C24305" s="54"/>
      <c r="D24305" s="60"/>
      <c r="E24305" s="54"/>
      <c r="F24305" s="107"/>
      <c r="G24305" s="53"/>
    </row>
    <row r="24306" spans="1:7" s="25" customFormat="1">
      <c r="A24306" s="59"/>
      <c r="B24306" s="54"/>
      <c r="C24306" s="54"/>
      <c r="D24306" s="60"/>
      <c r="E24306" s="54"/>
      <c r="F24306" s="54"/>
      <c r="G24306" s="63"/>
    </row>
    <row r="24307" spans="1:7" s="25" customFormat="1">
      <c r="A24307" s="59"/>
      <c r="B24307" s="54"/>
      <c r="C24307" s="54"/>
      <c r="D24307" s="60"/>
      <c r="E24307" s="54"/>
      <c r="F24307" s="54"/>
      <c r="G24307" s="63"/>
    </row>
    <row r="24308" spans="1:7" s="25" customFormat="1">
      <c r="A24308" s="59"/>
      <c r="B24308" s="54"/>
      <c r="C24308" s="54"/>
      <c r="D24308" s="60"/>
      <c r="E24308" s="64" t="s">
        <v>140</v>
      </c>
      <c r="F24308" s="54"/>
      <c r="G24308" s="63"/>
    </row>
    <row r="24309" spans="1:7" s="25" customFormat="1">
      <c r="A24309" s="55" t="s">
        <v>139</v>
      </c>
      <c r="B24309" s="54"/>
      <c r="C24309" s="54"/>
      <c r="D24309" s="60"/>
      <c r="E24309" s="64" t="s">
        <v>141</v>
      </c>
      <c r="F24309" s="54"/>
      <c r="G24309" s="63"/>
    </row>
    <row r="24310" spans="1:7" s="25" customFormat="1">
      <c r="A24310" s="59"/>
      <c r="B24310" s="54"/>
      <c r="C24310" s="54"/>
      <c r="D24310" s="60"/>
      <c r="E24310" s="64" t="s">
        <v>142</v>
      </c>
      <c r="F24310" s="54"/>
      <c r="G24310" s="63"/>
    </row>
    <row r="24311" spans="1:7" s="25" customFormat="1">
      <c r="A24311" s="59"/>
      <c r="B24311" s="54"/>
      <c r="C24311" s="54"/>
      <c r="D24311" s="60"/>
      <c r="E24311" s="64"/>
      <c r="F24311" s="54"/>
      <c r="G24311" s="63"/>
    </row>
    <row r="24349" spans="1:7">
      <c r="A24349" s="741" t="s">
        <v>0</v>
      </c>
      <c r="B24349" s="741"/>
      <c r="C24349" s="741"/>
      <c r="D24349" s="741"/>
      <c r="E24349" s="741"/>
      <c r="F24349" s="741"/>
      <c r="G24349" s="741"/>
    </row>
    <row r="24350" spans="1:7">
      <c r="A24350" s="742" t="s">
        <v>1</v>
      </c>
      <c r="B24350" s="742"/>
      <c r="C24350" s="742"/>
      <c r="D24350" s="742"/>
      <c r="E24350" s="742"/>
      <c r="F24350" s="742"/>
      <c r="G24350" s="742"/>
    </row>
    <row r="24351" spans="1:7" ht="31.5" customHeight="1">
      <c r="A24351" s="1" t="s">
        <v>2</v>
      </c>
      <c r="B24351" s="2"/>
      <c r="C24351" s="2"/>
      <c r="D24351" s="754" t="s">
        <v>363</v>
      </c>
      <c r="E24351" s="754"/>
      <c r="F24351" s="754"/>
      <c r="G24351" s="754"/>
    </row>
    <row r="24352" spans="1:7" ht="25.5">
      <c r="A24352" s="744" t="s">
        <v>3</v>
      </c>
      <c r="B24352" s="745"/>
      <c r="C24352" s="3" t="s">
        <v>4</v>
      </c>
      <c r="D24352" s="4" t="s">
        <v>5</v>
      </c>
      <c r="E24352" s="4" t="s">
        <v>6</v>
      </c>
      <c r="F24352" s="4" t="s">
        <v>7</v>
      </c>
      <c r="G24352" s="5" t="s">
        <v>8</v>
      </c>
    </row>
    <row r="24353" spans="1:7">
      <c r="A24353" s="6"/>
      <c r="B24353" s="6"/>
      <c r="C24353" s="7"/>
      <c r="D24353" s="8" t="s">
        <v>364</v>
      </c>
      <c r="E24353" s="6"/>
      <c r="F24353" s="6"/>
      <c r="G24353" s="9"/>
    </row>
    <row r="24354" spans="1:7">
      <c r="A24354" s="695">
        <v>625</v>
      </c>
      <c r="B24354" s="695" t="s">
        <v>10</v>
      </c>
      <c r="C24354" s="697" t="s">
        <v>11</v>
      </c>
      <c r="D24354" s="699" t="s">
        <v>241</v>
      </c>
      <c r="E24354" s="11">
        <v>3176.25</v>
      </c>
      <c r="F24354" s="12" t="s">
        <v>242</v>
      </c>
      <c r="G24354" s="20">
        <f>SUM(A24354*E24354/1000)</f>
        <v>1985.15625</v>
      </c>
    </row>
    <row r="24355" spans="1:7">
      <c r="A24355" s="696"/>
      <c r="B24355" s="696"/>
      <c r="C24355" s="698"/>
      <c r="D24355" s="700"/>
      <c r="E24355" s="701" t="s">
        <v>180</v>
      </c>
      <c r="F24355" s="702"/>
      <c r="G24355" s="703"/>
    </row>
    <row r="24356" spans="1:7">
      <c r="A24356" s="695">
        <v>125</v>
      </c>
      <c r="B24356" s="695" t="s">
        <v>10</v>
      </c>
      <c r="C24356" s="10" t="s">
        <v>15</v>
      </c>
      <c r="D24356" s="699" t="s">
        <v>12</v>
      </c>
      <c r="E24356" s="11">
        <v>8694.9500000000007</v>
      </c>
      <c r="F24356" s="12" t="s">
        <v>13</v>
      </c>
      <c r="G24356" s="13">
        <f>SUM(A24356*E24356/100)</f>
        <v>10868.6875</v>
      </c>
    </row>
    <row r="24357" spans="1:7">
      <c r="A24357" s="696"/>
      <c r="B24357" s="696"/>
      <c r="C24357" s="14"/>
      <c r="D24357" s="700"/>
      <c r="E24357" s="701" t="s">
        <v>14</v>
      </c>
      <c r="F24357" s="702"/>
      <c r="G24357" s="703"/>
    </row>
    <row r="24358" spans="1:7">
      <c r="A24358" s="695">
        <v>225</v>
      </c>
      <c r="B24358" s="695" t="s">
        <v>10</v>
      </c>
      <c r="C24358" s="697" t="s">
        <v>18</v>
      </c>
      <c r="D24358" s="699" t="s">
        <v>309</v>
      </c>
      <c r="E24358" s="11">
        <v>17723</v>
      </c>
      <c r="F24358" s="12" t="s">
        <v>13</v>
      </c>
      <c r="G24358" s="13">
        <f>SUM(A24358*E24358/100)</f>
        <v>39876.75</v>
      </c>
    </row>
    <row r="24359" spans="1:7">
      <c r="A24359" s="696"/>
      <c r="B24359" s="696"/>
      <c r="C24359" s="698"/>
      <c r="D24359" s="700"/>
      <c r="E24359" s="701" t="s">
        <v>310</v>
      </c>
      <c r="F24359" s="702"/>
      <c r="G24359" s="703"/>
    </row>
    <row r="24360" spans="1:7">
      <c r="A24360" s="695">
        <v>313</v>
      </c>
      <c r="B24360" s="695" t="s">
        <v>10</v>
      </c>
      <c r="C24360" s="697" t="s">
        <v>21</v>
      </c>
      <c r="D24360" s="699" t="s">
        <v>245</v>
      </c>
      <c r="E24360" s="11">
        <v>25321</v>
      </c>
      <c r="F24360" s="12" t="s">
        <v>13</v>
      </c>
      <c r="G24360" s="13">
        <f>SUM(A24360*E24360/100)</f>
        <v>79254.73</v>
      </c>
    </row>
    <row r="24361" spans="1:7">
      <c r="A24361" s="696"/>
      <c r="B24361" s="696"/>
      <c r="C24361" s="698"/>
      <c r="D24361" s="700"/>
      <c r="E24361" s="701" t="s">
        <v>316</v>
      </c>
      <c r="F24361" s="702"/>
      <c r="G24361" s="703"/>
    </row>
    <row r="24362" spans="1:7">
      <c r="A24362" s="709">
        <v>4.59</v>
      </c>
      <c r="B24362" s="697" t="s">
        <v>24</v>
      </c>
      <c r="C24362" s="695" t="s">
        <v>25</v>
      </c>
      <c r="D24362" s="711" t="s">
        <v>26</v>
      </c>
      <c r="E24362" s="11">
        <v>5001.7</v>
      </c>
      <c r="F24362" s="12" t="s">
        <v>27</v>
      </c>
      <c r="G24362" s="20">
        <f>SUM(A24362*E24362)</f>
        <v>22957.803</v>
      </c>
    </row>
    <row r="24363" spans="1:7">
      <c r="A24363" s="710"/>
      <c r="B24363" s="698"/>
      <c r="C24363" s="696"/>
      <c r="D24363" s="712"/>
      <c r="E24363" s="701" t="s">
        <v>28</v>
      </c>
      <c r="F24363" s="702"/>
      <c r="G24363" s="703"/>
    </row>
    <row r="24364" spans="1:7" s="23" customFormat="1">
      <c r="A24364" s="697">
        <v>63</v>
      </c>
      <c r="B24364" s="697" t="s">
        <v>10</v>
      </c>
      <c r="C24364" s="695" t="s">
        <v>29</v>
      </c>
      <c r="D24364" s="711" t="s">
        <v>30</v>
      </c>
      <c r="E24364" s="11">
        <v>337</v>
      </c>
      <c r="F24364" s="12" t="s">
        <v>31</v>
      </c>
      <c r="G24364" s="20">
        <f>SUM(A24364*E24364)</f>
        <v>21231</v>
      </c>
    </row>
    <row r="24365" spans="1:7" s="23" customFormat="1">
      <c r="A24365" s="698"/>
      <c r="B24365" s="698"/>
      <c r="C24365" s="696"/>
      <c r="D24365" s="712"/>
      <c r="E24365" s="713" t="s">
        <v>32</v>
      </c>
      <c r="F24365" s="714"/>
      <c r="G24365" s="715"/>
    </row>
    <row r="24366" spans="1:7">
      <c r="A24366" s="695">
        <v>483</v>
      </c>
      <c r="B24366" s="695" t="s">
        <v>10</v>
      </c>
      <c r="C24366" s="697" t="s">
        <v>33</v>
      </c>
      <c r="D24366" s="699" t="s">
        <v>204</v>
      </c>
      <c r="E24366" s="11">
        <v>12346.65</v>
      </c>
      <c r="F24366" s="12" t="s">
        <v>13</v>
      </c>
      <c r="G24366" s="20">
        <f>SUM(A24366*E24366/100)</f>
        <v>59634.319500000005</v>
      </c>
    </row>
    <row r="24367" spans="1:7">
      <c r="A24367" s="696"/>
      <c r="B24367" s="696"/>
      <c r="C24367" s="698"/>
      <c r="D24367" s="700"/>
      <c r="E24367" s="701" t="s">
        <v>205</v>
      </c>
      <c r="F24367" s="702"/>
      <c r="G24367" s="703"/>
    </row>
    <row r="24368" spans="1:7" s="24" customFormat="1">
      <c r="A24368" s="697">
        <v>630</v>
      </c>
      <c r="B24368" s="697" t="s">
        <v>39</v>
      </c>
      <c r="C24368" s="695" t="s">
        <v>36</v>
      </c>
      <c r="D24368" s="699" t="s">
        <v>41</v>
      </c>
      <c r="E24368" s="11">
        <v>2206.6</v>
      </c>
      <c r="F24368" s="12" t="s">
        <v>42</v>
      </c>
      <c r="G24368" s="20">
        <f>SUM(A24368*E24368/100)</f>
        <v>13901.58</v>
      </c>
    </row>
    <row r="24369" spans="1:7" s="24" customFormat="1">
      <c r="A24369" s="698"/>
      <c r="B24369" s="698"/>
      <c r="C24369" s="696"/>
      <c r="D24369" s="700"/>
      <c r="E24369" s="727" t="s">
        <v>43</v>
      </c>
      <c r="F24369" s="728"/>
      <c r="G24369" s="729"/>
    </row>
    <row r="24370" spans="1:7" s="24" customFormat="1">
      <c r="A24370" s="697">
        <v>630</v>
      </c>
      <c r="B24370" s="697" t="s">
        <v>39</v>
      </c>
      <c r="C24370" s="695" t="s">
        <v>40</v>
      </c>
      <c r="D24370" s="699" t="s">
        <v>45</v>
      </c>
      <c r="E24370" s="12">
        <v>2197.52</v>
      </c>
      <c r="F24370" s="12" t="s">
        <v>42</v>
      </c>
      <c r="G24370" s="20">
        <f>SUM(A24370*E24370/100)</f>
        <v>13844.376</v>
      </c>
    </row>
    <row r="24371" spans="1:7" s="24" customFormat="1">
      <c r="A24371" s="698"/>
      <c r="B24371" s="698"/>
      <c r="C24371" s="696"/>
      <c r="D24371" s="700"/>
      <c r="E24371" s="727" t="s">
        <v>46</v>
      </c>
      <c r="F24371" s="728"/>
      <c r="G24371" s="729"/>
    </row>
    <row r="24372" spans="1:7">
      <c r="A24372" s="695">
        <v>600</v>
      </c>
      <c r="B24372" s="695" t="s">
        <v>39</v>
      </c>
      <c r="C24372" s="697" t="s">
        <v>44</v>
      </c>
      <c r="D24372" s="699" t="s">
        <v>318</v>
      </c>
      <c r="E24372" s="11">
        <v>1213.58</v>
      </c>
      <c r="F24372" s="12" t="s">
        <v>42</v>
      </c>
      <c r="G24372" s="20">
        <f>SUM(A24372*E24372/100)</f>
        <v>7281.48</v>
      </c>
    </row>
    <row r="24373" spans="1:7">
      <c r="A24373" s="696"/>
      <c r="B24373" s="696"/>
      <c r="C24373" s="698"/>
      <c r="D24373" s="700"/>
      <c r="E24373" s="701" t="s">
        <v>319</v>
      </c>
      <c r="F24373" s="702"/>
      <c r="G24373" s="703"/>
    </row>
    <row r="24374" spans="1:7">
      <c r="A24374" s="695">
        <v>630</v>
      </c>
      <c r="B24374" s="695" t="s">
        <v>39</v>
      </c>
      <c r="C24374" s="697" t="s">
        <v>47</v>
      </c>
      <c r="D24374" s="699" t="s">
        <v>64</v>
      </c>
      <c r="E24374" s="11">
        <v>829.95</v>
      </c>
      <c r="F24374" s="12" t="s">
        <v>42</v>
      </c>
      <c r="G24374" s="13">
        <f>SUM(A24374*E24374/100)</f>
        <v>5228.6850000000004</v>
      </c>
    </row>
    <row r="24375" spans="1:7">
      <c r="A24375" s="696"/>
      <c r="B24375" s="696"/>
      <c r="C24375" s="698"/>
      <c r="D24375" s="700"/>
      <c r="E24375" s="701" t="s">
        <v>343</v>
      </c>
      <c r="F24375" s="702"/>
      <c r="G24375" s="703"/>
    </row>
    <row r="24376" spans="1:7">
      <c r="A24376" s="695">
        <v>100</v>
      </c>
      <c r="B24376" s="695" t="s">
        <v>39</v>
      </c>
      <c r="C24376" s="697" t="s">
        <v>50</v>
      </c>
      <c r="D24376" s="699" t="s">
        <v>365</v>
      </c>
      <c r="E24376" s="11">
        <v>25283.360000000001</v>
      </c>
      <c r="F24376" s="12" t="s">
        <v>42</v>
      </c>
      <c r="G24376" s="13">
        <f>SUM(A24376*E24376/100)</f>
        <v>25283.360000000001</v>
      </c>
    </row>
    <row r="24377" spans="1:7">
      <c r="A24377" s="696"/>
      <c r="B24377" s="696"/>
      <c r="C24377" s="698"/>
      <c r="D24377" s="700"/>
      <c r="E24377" s="701" t="s">
        <v>366</v>
      </c>
      <c r="F24377" s="702"/>
      <c r="G24377" s="703"/>
    </row>
    <row r="24378" spans="1:7">
      <c r="A24378" s="695">
        <v>100</v>
      </c>
      <c r="B24378" s="695" t="s">
        <v>107</v>
      </c>
      <c r="C24378" s="697" t="s">
        <v>54</v>
      </c>
      <c r="D24378" s="699" t="s">
        <v>367</v>
      </c>
      <c r="E24378" s="11">
        <v>169.18</v>
      </c>
      <c r="F24378" s="12" t="s">
        <v>111</v>
      </c>
      <c r="G24378" s="13">
        <f>SUM(A24378*E24378)</f>
        <v>16918</v>
      </c>
    </row>
    <row r="24379" spans="1:7" ht="50.25" customHeight="1">
      <c r="A24379" s="696"/>
      <c r="B24379" s="696"/>
      <c r="C24379" s="698"/>
      <c r="D24379" s="700"/>
      <c r="E24379" s="701" t="s">
        <v>368</v>
      </c>
      <c r="F24379" s="702"/>
      <c r="G24379" s="703"/>
    </row>
    <row r="24380" spans="1:7" s="30" customFormat="1">
      <c r="A24380" s="4"/>
      <c r="B24380" s="4"/>
      <c r="C24380" s="3"/>
      <c r="D24380" s="26"/>
      <c r="E24380" s="27"/>
      <c r="F24380" s="28" t="s">
        <v>369</v>
      </c>
      <c r="G24380" s="29">
        <v>318265</v>
      </c>
    </row>
    <row r="24381" spans="1:7" s="30" customFormat="1">
      <c r="A24381" s="6"/>
      <c r="B24381" s="6"/>
      <c r="C24381" s="7"/>
      <c r="D24381" s="101"/>
      <c r="E24381" s="92"/>
      <c r="F24381" s="93"/>
      <c r="G24381" s="102"/>
    </row>
    <row r="24382" spans="1:7">
      <c r="A24382" s="6"/>
      <c r="B24382" s="6"/>
      <c r="C24382" s="7"/>
      <c r="D24382" s="103" t="s">
        <v>370</v>
      </c>
      <c r="E24382" s="6"/>
      <c r="F24382" s="6"/>
      <c r="G24382" s="9"/>
    </row>
    <row r="24383" spans="1:7">
      <c r="A24383" s="695">
        <v>200</v>
      </c>
      <c r="B24383" s="695" t="s">
        <v>10</v>
      </c>
      <c r="C24383" s="697" t="s">
        <v>11</v>
      </c>
      <c r="D24383" s="699" t="s">
        <v>241</v>
      </c>
      <c r="E24383" s="11">
        <v>3176.25</v>
      </c>
      <c r="F24383" s="12" t="s">
        <v>242</v>
      </c>
      <c r="G24383" s="20">
        <f>SUM(A24383*E24383/1000)</f>
        <v>635.25</v>
      </c>
    </row>
    <row r="24384" spans="1:7">
      <c r="A24384" s="696"/>
      <c r="B24384" s="696"/>
      <c r="C24384" s="698"/>
      <c r="D24384" s="700"/>
      <c r="E24384" s="701" t="s">
        <v>180</v>
      </c>
      <c r="F24384" s="702"/>
      <c r="G24384" s="703"/>
    </row>
    <row r="24385" spans="1:7">
      <c r="A24385" s="695">
        <v>38</v>
      </c>
      <c r="B24385" s="695" t="s">
        <v>10</v>
      </c>
      <c r="C24385" s="10" t="s">
        <v>15</v>
      </c>
      <c r="D24385" s="699" t="s">
        <v>12</v>
      </c>
      <c r="E24385" s="11">
        <v>8694.9500000000007</v>
      </c>
      <c r="F24385" s="12" t="s">
        <v>13</v>
      </c>
      <c r="G24385" s="13">
        <f>SUM(A24385*E24385/100)</f>
        <v>3304.0810000000001</v>
      </c>
    </row>
    <row r="24386" spans="1:7">
      <c r="A24386" s="696"/>
      <c r="B24386" s="696"/>
      <c r="C24386" s="14"/>
      <c r="D24386" s="700"/>
      <c r="E24386" s="701" t="s">
        <v>14</v>
      </c>
      <c r="F24386" s="702"/>
      <c r="G24386" s="703"/>
    </row>
    <row r="24387" spans="1:7">
      <c r="A24387" s="697">
        <v>186</v>
      </c>
      <c r="B24387" s="697" t="s">
        <v>10</v>
      </c>
      <c r="C24387" s="695" t="s">
        <v>18</v>
      </c>
      <c r="D24387" s="711" t="s">
        <v>30</v>
      </c>
      <c r="E24387" s="11">
        <v>337</v>
      </c>
      <c r="F24387" s="12" t="s">
        <v>31</v>
      </c>
      <c r="G24387" s="20">
        <v>62682</v>
      </c>
    </row>
    <row r="24388" spans="1:7">
      <c r="A24388" s="698"/>
      <c r="B24388" s="698"/>
      <c r="C24388" s="696"/>
      <c r="D24388" s="712"/>
      <c r="E24388" s="713" t="s">
        <v>32</v>
      </c>
      <c r="F24388" s="714"/>
      <c r="G24388" s="715"/>
    </row>
    <row r="24389" spans="1:7">
      <c r="A24389" s="749">
        <v>3.5270000000000001</v>
      </c>
      <c r="B24389" s="697" t="s">
        <v>24</v>
      </c>
      <c r="C24389" s="695" t="s">
        <v>21</v>
      </c>
      <c r="D24389" s="711" t="s">
        <v>26</v>
      </c>
      <c r="E24389" s="11">
        <v>5001.7</v>
      </c>
      <c r="F24389" s="12" t="s">
        <v>27</v>
      </c>
      <c r="G24389" s="20">
        <f>SUM(A24389*E24389)</f>
        <v>17640.995900000002</v>
      </c>
    </row>
    <row r="24390" spans="1:7">
      <c r="A24390" s="750"/>
      <c r="B24390" s="698"/>
      <c r="C24390" s="696"/>
      <c r="D24390" s="712"/>
      <c r="E24390" s="701" t="s">
        <v>28</v>
      </c>
      <c r="F24390" s="702"/>
      <c r="G24390" s="703"/>
    </row>
    <row r="24391" spans="1:7">
      <c r="A24391" s="695">
        <v>140</v>
      </c>
      <c r="B24391" s="695" t="s">
        <v>39</v>
      </c>
      <c r="C24391" s="697" t="s">
        <v>25</v>
      </c>
      <c r="D24391" s="699" t="s">
        <v>311</v>
      </c>
      <c r="E24391" s="11">
        <v>594.57000000000005</v>
      </c>
      <c r="F24391" s="12" t="s">
        <v>42</v>
      </c>
      <c r="G24391" s="20">
        <f>SUM(A24391*E24391)</f>
        <v>83239.8</v>
      </c>
    </row>
    <row r="24392" spans="1:7" ht="45.75" customHeight="1">
      <c r="A24392" s="696"/>
      <c r="B24392" s="696"/>
      <c r="C24392" s="698"/>
      <c r="D24392" s="700"/>
      <c r="E24392" s="701" t="s">
        <v>312</v>
      </c>
      <c r="F24392" s="702"/>
      <c r="G24392" s="703"/>
    </row>
    <row r="24393" spans="1:7">
      <c r="A24393" s="695">
        <v>140</v>
      </c>
      <c r="B24393" s="695" t="s">
        <v>39</v>
      </c>
      <c r="C24393" s="697" t="s">
        <v>29</v>
      </c>
      <c r="D24393" s="699" t="s">
        <v>214</v>
      </c>
      <c r="E24393" s="11">
        <v>1270.83</v>
      </c>
      <c r="F24393" s="12" t="s">
        <v>42</v>
      </c>
      <c r="G24393" s="20">
        <f>SUM(A24393*E24393/100)</f>
        <v>1779.1619999999998</v>
      </c>
    </row>
    <row r="24394" spans="1:7" ht="40.5" customHeight="1">
      <c r="A24394" s="696"/>
      <c r="B24394" s="696"/>
      <c r="C24394" s="698"/>
      <c r="D24394" s="700"/>
      <c r="E24394" s="701" t="s">
        <v>371</v>
      </c>
      <c r="F24394" s="702"/>
      <c r="G24394" s="703"/>
    </row>
    <row r="24395" spans="1:7">
      <c r="A24395" s="4"/>
      <c r="B24395" s="4"/>
      <c r="C24395" s="3"/>
      <c r="D24395" s="26"/>
      <c r="E24395" s="27"/>
      <c r="F24395" s="28" t="s">
        <v>372</v>
      </c>
      <c r="G24395" s="29">
        <v>169281</v>
      </c>
    </row>
    <row r="24396" spans="1:7">
      <c r="A24396" s="6"/>
      <c r="B24396" s="6"/>
      <c r="C24396" s="7"/>
      <c r="D24396" s="99"/>
      <c r="E24396" s="6"/>
      <c r="F24396" s="6"/>
      <c r="G24396" s="9"/>
    </row>
    <row r="24397" spans="1:7" s="36" customFormat="1">
      <c r="A24397" s="52" t="s">
        <v>373</v>
      </c>
      <c r="B24397" s="53"/>
      <c r="C24397" s="54" t="s">
        <v>130</v>
      </c>
      <c r="D24397" s="55"/>
      <c r="F24397" s="56" t="s">
        <v>131</v>
      </c>
      <c r="G24397" s="54"/>
    </row>
    <row r="24398" spans="1:7" s="25" customFormat="1">
      <c r="A24398" s="59"/>
      <c r="B24398" s="54"/>
      <c r="C24398" s="54"/>
      <c r="D24398" s="60"/>
      <c r="E24398" s="61" t="s">
        <v>138</v>
      </c>
      <c r="F24398" s="62"/>
      <c r="G24398" s="62"/>
    </row>
    <row r="24399" spans="1:7" s="25" customFormat="1">
      <c r="A24399" s="59"/>
      <c r="B24399" s="54"/>
      <c r="C24399" s="54"/>
      <c r="D24399" s="60"/>
      <c r="E24399" s="54"/>
      <c r="F24399" s="54"/>
      <c r="G24399" s="63"/>
    </row>
    <row r="24400" spans="1:7" s="25" customFormat="1">
      <c r="A24400" s="55" t="s">
        <v>139</v>
      </c>
      <c r="B24400" s="54"/>
      <c r="C24400" s="54"/>
      <c r="D24400" s="60"/>
      <c r="E24400" s="64" t="s">
        <v>140</v>
      </c>
      <c r="F24400" s="54"/>
      <c r="G24400" s="63"/>
    </row>
    <row r="24401" spans="2:7" s="25" customFormat="1">
      <c r="B24401" s="54"/>
      <c r="C24401" s="54"/>
      <c r="D24401" s="60"/>
      <c r="E24401" s="64" t="s">
        <v>141</v>
      </c>
      <c r="F24401" s="54"/>
      <c r="G24401" s="63"/>
    </row>
    <row r="24402" spans="2:7" s="25" customFormat="1">
      <c r="B24402" s="54"/>
      <c r="C24402" s="54"/>
      <c r="D24402" s="60"/>
      <c r="E24402" s="64" t="s">
        <v>142</v>
      </c>
      <c r="F24402" s="54"/>
      <c r="G24402" s="63"/>
    </row>
    <row r="24421" spans="1:7">
      <c r="A24421" s="741" t="s">
        <v>0</v>
      </c>
      <c r="B24421" s="741"/>
      <c r="C24421" s="741"/>
      <c r="D24421" s="741"/>
      <c r="E24421" s="741"/>
      <c r="F24421" s="741"/>
      <c r="G24421" s="741"/>
    </row>
    <row r="24422" spans="1:7">
      <c r="A24422" s="742" t="s">
        <v>1</v>
      </c>
      <c r="B24422" s="742"/>
      <c r="C24422" s="742"/>
      <c r="D24422" s="742"/>
      <c r="E24422" s="742"/>
      <c r="F24422" s="742"/>
      <c r="G24422" s="742"/>
    </row>
    <row r="24423" spans="1:7" ht="41.25" customHeight="1">
      <c r="A24423" s="1" t="s">
        <v>2</v>
      </c>
      <c r="B24423" s="216"/>
      <c r="C24423" s="216"/>
      <c r="D24423" s="756" t="s">
        <v>896</v>
      </c>
      <c r="E24423" s="756"/>
      <c r="F24423" s="756"/>
      <c r="G24423" s="756"/>
    </row>
    <row r="24424" spans="1:7" ht="25.5">
      <c r="A24424" s="770" t="s">
        <v>3</v>
      </c>
      <c r="B24424" s="770"/>
      <c r="C24424" s="3" t="s">
        <v>4</v>
      </c>
      <c r="D24424" s="91" t="s">
        <v>5</v>
      </c>
      <c r="E24424" s="4" t="s">
        <v>6</v>
      </c>
      <c r="F24424" s="4" t="s">
        <v>7</v>
      </c>
      <c r="G24424" s="5" t="s">
        <v>8</v>
      </c>
    </row>
    <row r="24425" spans="1:7">
      <c r="A24425" s="6"/>
      <c r="B24425" s="6"/>
      <c r="C24425" s="7"/>
      <c r="D24425" s="231" t="s">
        <v>897</v>
      </c>
      <c r="E24425" s="6"/>
      <c r="F24425" s="6"/>
      <c r="G24425" s="9"/>
    </row>
    <row r="24426" spans="1:7">
      <c r="A24426" s="697">
        <v>21751</v>
      </c>
      <c r="B24426" s="697" t="s">
        <v>39</v>
      </c>
      <c r="C24426" s="695" t="s">
        <v>11</v>
      </c>
      <c r="D24426" s="699" t="s">
        <v>898</v>
      </c>
      <c r="E24426" s="11">
        <v>2717</v>
      </c>
      <c r="F24426" s="219" t="s">
        <v>42</v>
      </c>
      <c r="G24426" s="20">
        <f>SUM(A24426*E24426/100)</f>
        <v>590974.67000000004</v>
      </c>
    </row>
    <row r="24427" spans="1:7" ht="105.75" customHeight="1">
      <c r="A24427" s="698"/>
      <c r="B24427" s="698"/>
      <c r="C24427" s="696"/>
      <c r="D24427" s="700"/>
      <c r="E24427" s="701" t="s">
        <v>269</v>
      </c>
      <c r="F24427" s="702"/>
      <c r="G24427" s="703"/>
    </row>
    <row r="24428" spans="1:7">
      <c r="A24428" s="697">
        <v>6670</v>
      </c>
      <c r="B24428" s="697" t="s">
        <v>39</v>
      </c>
      <c r="C24428" s="695" t="s">
        <v>15</v>
      </c>
      <c r="D24428" s="699" t="s">
        <v>58</v>
      </c>
      <c r="E24428" s="11">
        <v>1079.6500000000001</v>
      </c>
      <c r="F24428" s="219" t="s">
        <v>42</v>
      </c>
      <c r="G24428" s="13">
        <f>SUM(A24428*E24428/100)</f>
        <v>72012.655000000013</v>
      </c>
    </row>
    <row r="24429" spans="1:7">
      <c r="A24429" s="698"/>
      <c r="B24429" s="698"/>
      <c r="C24429" s="696"/>
      <c r="D24429" s="700"/>
      <c r="E24429" s="701" t="s">
        <v>59</v>
      </c>
      <c r="F24429" s="702"/>
      <c r="G24429" s="703"/>
    </row>
    <row r="24430" spans="1:7" s="200" customFormat="1">
      <c r="A24430" s="695">
        <v>211</v>
      </c>
      <c r="B24430" s="695" t="s">
        <v>39</v>
      </c>
      <c r="C24430" s="210" t="s">
        <v>18</v>
      </c>
      <c r="D24430" s="699" t="s">
        <v>264</v>
      </c>
      <c r="E24430" s="11">
        <v>30509.77</v>
      </c>
      <c r="F24430" s="219" t="s">
        <v>42</v>
      </c>
      <c r="G24430" s="20">
        <f>SUM(A24430*E24430/100)</f>
        <v>64375.614699999998</v>
      </c>
    </row>
    <row r="24431" spans="1:7" s="200" customFormat="1" ht="49.5" customHeight="1">
      <c r="A24431" s="696"/>
      <c r="B24431" s="696"/>
      <c r="C24431" s="211"/>
      <c r="D24431" s="700"/>
      <c r="E24431" s="701" t="s">
        <v>159</v>
      </c>
      <c r="F24431" s="702"/>
      <c r="G24431" s="703"/>
    </row>
    <row r="24432" spans="1:7" s="25" customFormat="1">
      <c r="A24432" s="697">
        <v>356</v>
      </c>
      <c r="B24432" s="697" t="s">
        <v>39</v>
      </c>
      <c r="C24432" s="695" t="s">
        <v>21</v>
      </c>
      <c r="D24432" s="699" t="s">
        <v>164</v>
      </c>
      <c r="E24432" s="11">
        <v>1273.76</v>
      </c>
      <c r="F24432" s="219" t="s">
        <v>165</v>
      </c>
      <c r="G24432" s="20">
        <f>SUM(A24432*E24432)</f>
        <v>453458.56</v>
      </c>
    </row>
    <row r="24433" spans="1:7" s="25" customFormat="1" ht="78.75" customHeight="1">
      <c r="A24433" s="698"/>
      <c r="B24433" s="698"/>
      <c r="C24433" s="696"/>
      <c r="D24433" s="700"/>
      <c r="E24433" s="701" t="s">
        <v>166</v>
      </c>
      <c r="F24433" s="702"/>
      <c r="G24433" s="703"/>
    </row>
    <row r="24434" spans="1:7">
      <c r="A24434" s="697">
        <v>712</v>
      </c>
      <c r="B24434" s="697" t="s">
        <v>39</v>
      </c>
      <c r="C24434" s="695" t="s">
        <v>25</v>
      </c>
      <c r="D24434" s="699" t="s">
        <v>860</v>
      </c>
      <c r="E24434" s="11">
        <v>3841.75</v>
      </c>
      <c r="F24434" s="219" t="s">
        <v>42</v>
      </c>
      <c r="G24434" s="20">
        <f>SUM(A24434*E24434/100)</f>
        <v>27353.26</v>
      </c>
    </row>
    <row r="24435" spans="1:7">
      <c r="A24435" s="698"/>
      <c r="B24435" s="698"/>
      <c r="C24435" s="696"/>
      <c r="D24435" s="700"/>
      <c r="E24435" s="701" t="s">
        <v>861</v>
      </c>
      <c r="F24435" s="702"/>
      <c r="G24435" s="703"/>
    </row>
    <row r="24436" spans="1:7">
      <c r="A24436" s="697">
        <v>5513</v>
      </c>
      <c r="B24436" s="697" t="s">
        <v>39</v>
      </c>
      <c r="C24436" s="695" t="s">
        <v>29</v>
      </c>
      <c r="D24436" s="699" t="s">
        <v>270</v>
      </c>
      <c r="E24436" s="11">
        <v>1948.1</v>
      </c>
      <c r="F24436" s="219" t="s">
        <v>42</v>
      </c>
      <c r="G24436" s="20">
        <f>SUM(A24436*E24436/100)</f>
        <v>107398.75299999998</v>
      </c>
    </row>
    <row r="24437" spans="1:7" ht="82.5" customHeight="1">
      <c r="A24437" s="698"/>
      <c r="B24437" s="698"/>
      <c r="C24437" s="696"/>
      <c r="D24437" s="700"/>
      <c r="E24437" s="701" t="s">
        <v>271</v>
      </c>
      <c r="F24437" s="702"/>
      <c r="G24437" s="703"/>
    </row>
    <row r="24438" spans="1:7">
      <c r="A24438" s="697">
        <v>168</v>
      </c>
      <c r="B24438" s="697" t="s">
        <v>39</v>
      </c>
      <c r="C24438" s="695" t="s">
        <v>33</v>
      </c>
      <c r="D24438" s="699" t="s">
        <v>172</v>
      </c>
      <c r="E24438" s="11">
        <v>190.72</v>
      </c>
      <c r="F24438" s="219" t="s">
        <v>165</v>
      </c>
      <c r="G24438" s="13">
        <f>SUM(A24438*E24438)</f>
        <v>32040.959999999999</v>
      </c>
    </row>
    <row r="24439" spans="1:7">
      <c r="A24439" s="698"/>
      <c r="B24439" s="698"/>
      <c r="C24439" s="696"/>
      <c r="D24439" s="700"/>
      <c r="E24439" s="701" t="s">
        <v>173</v>
      </c>
      <c r="F24439" s="702"/>
      <c r="G24439" s="703"/>
    </row>
    <row r="24440" spans="1:7">
      <c r="A24440" s="695">
        <v>602</v>
      </c>
      <c r="B24440" s="695" t="s">
        <v>10</v>
      </c>
      <c r="C24440" s="697" t="s">
        <v>36</v>
      </c>
      <c r="D24440" s="699" t="s">
        <v>241</v>
      </c>
      <c r="E24440" s="11">
        <v>3176.25</v>
      </c>
      <c r="F24440" s="219" t="s">
        <v>242</v>
      </c>
      <c r="G24440" s="20">
        <f>SUM(A24440*E24440/1000)</f>
        <v>1912.1025</v>
      </c>
    </row>
    <row r="24441" spans="1:7">
      <c r="A24441" s="696"/>
      <c r="B24441" s="696"/>
      <c r="C24441" s="698"/>
      <c r="D24441" s="700"/>
      <c r="E24441" s="701" t="s">
        <v>180</v>
      </c>
      <c r="F24441" s="702"/>
      <c r="G24441" s="703"/>
    </row>
    <row r="24442" spans="1:7">
      <c r="A24442" s="695">
        <v>120</v>
      </c>
      <c r="B24442" s="695" t="s">
        <v>10</v>
      </c>
      <c r="C24442" s="697" t="s">
        <v>40</v>
      </c>
      <c r="D24442" s="699" t="s">
        <v>243</v>
      </c>
      <c r="E24442" s="11">
        <v>9416.2800000000007</v>
      </c>
      <c r="F24442" s="219" t="s">
        <v>13</v>
      </c>
      <c r="G24442" s="20">
        <f>SUM(A24442*E24442/100)</f>
        <v>11299.536</v>
      </c>
    </row>
    <row r="24443" spans="1:7">
      <c r="A24443" s="696"/>
      <c r="B24443" s="696"/>
      <c r="C24443" s="698"/>
      <c r="D24443" s="700"/>
      <c r="E24443" s="701" t="s">
        <v>244</v>
      </c>
      <c r="F24443" s="702"/>
      <c r="G24443" s="703"/>
    </row>
    <row r="24444" spans="1:7" s="25" customFormat="1">
      <c r="A24444" s="695">
        <v>340</v>
      </c>
      <c r="B24444" s="695" t="s">
        <v>10</v>
      </c>
      <c r="C24444" s="697" t="s">
        <v>44</v>
      </c>
      <c r="D24444" s="699" t="s">
        <v>752</v>
      </c>
      <c r="E24444" s="11">
        <v>194.16</v>
      </c>
      <c r="F24444" s="219" t="s">
        <v>165</v>
      </c>
      <c r="G24444" s="20">
        <f>SUM(A24444*E24444)</f>
        <v>66014.399999999994</v>
      </c>
    </row>
    <row r="24445" spans="1:7" s="25" customFormat="1" ht="68.25" customHeight="1">
      <c r="A24445" s="696"/>
      <c r="B24445" s="696"/>
      <c r="C24445" s="698"/>
      <c r="D24445" s="700"/>
      <c r="E24445" s="701" t="s">
        <v>753</v>
      </c>
      <c r="F24445" s="702"/>
      <c r="G24445" s="703"/>
    </row>
    <row r="24446" spans="1:7">
      <c r="A24446" s="697">
        <v>486</v>
      </c>
      <c r="B24446" s="697" t="s">
        <v>39</v>
      </c>
      <c r="C24446" s="695" t="s">
        <v>47</v>
      </c>
      <c r="D24446" s="699" t="s">
        <v>280</v>
      </c>
      <c r="E24446" s="11">
        <v>25293.42</v>
      </c>
      <c r="F24446" s="219" t="s">
        <v>42</v>
      </c>
      <c r="G24446" s="20">
        <f>SUM(A24446*E24446/100)</f>
        <v>122926.02119999999</v>
      </c>
    </row>
    <row r="24447" spans="1:7" ht="44.25" customHeight="1">
      <c r="A24447" s="698"/>
      <c r="B24447" s="698"/>
      <c r="C24447" s="696"/>
      <c r="D24447" s="700"/>
      <c r="E24447" s="701" t="s">
        <v>281</v>
      </c>
      <c r="F24447" s="702"/>
      <c r="G24447" s="703"/>
    </row>
    <row r="24448" spans="1:7" s="36" customFormat="1">
      <c r="A24448" s="697">
        <v>199</v>
      </c>
      <c r="B24448" s="697" t="s">
        <v>10</v>
      </c>
      <c r="C24448" s="695" t="s">
        <v>50</v>
      </c>
      <c r="D24448" s="699" t="s">
        <v>200</v>
      </c>
      <c r="E24448" s="217">
        <v>1285.6300000000001</v>
      </c>
      <c r="F24448" s="211" t="s">
        <v>147</v>
      </c>
      <c r="G24448" s="232">
        <f>SUM(A24448*E24448/100)</f>
        <v>2558.4037000000003</v>
      </c>
    </row>
    <row r="24449" spans="1:7" s="36" customFormat="1" ht="30.75" customHeight="1">
      <c r="A24449" s="698"/>
      <c r="B24449" s="698"/>
      <c r="C24449" s="696"/>
      <c r="D24449" s="700"/>
      <c r="E24449" s="701" t="s">
        <v>201</v>
      </c>
      <c r="F24449" s="702"/>
      <c r="G24449" s="703"/>
    </row>
    <row r="24450" spans="1:7">
      <c r="A24450" s="695">
        <v>923</v>
      </c>
      <c r="B24450" s="695" t="s">
        <v>10</v>
      </c>
      <c r="C24450" s="697" t="s">
        <v>54</v>
      </c>
      <c r="D24450" s="699" t="s">
        <v>37</v>
      </c>
      <c r="E24450" s="11">
        <v>12674.36</v>
      </c>
      <c r="F24450" s="219" t="s">
        <v>13</v>
      </c>
      <c r="G24450" s="20">
        <f>SUM(A24450*E24450/100)</f>
        <v>116984.34280000001</v>
      </c>
    </row>
    <row r="24451" spans="1:7">
      <c r="A24451" s="696"/>
      <c r="B24451" s="696"/>
      <c r="C24451" s="698"/>
      <c r="D24451" s="700"/>
      <c r="E24451" s="701" t="s">
        <v>38</v>
      </c>
      <c r="F24451" s="702"/>
      <c r="G24451" s="703"/>
    </row>
    <row r="24452" spans="1:7" s="24" customFormat="1">
      <c r="A24452" s="697">
        <v>963</v>
      </c>
      <c r="B24452" s="697" t="s">
        <v>39</v>
      </c>
      <c r="C24452" s="695" t="s">
        <v>57</v>
      </c>
      <c r="D24452" s="699" t="s">
        <v>41</v>
      </c>
      <c r="E24452" s="11">
        <v>2206.6</v>
      </c>
      <c r="F24452" s="219" t="s">
        <v>42</v>
      </c>
      <c r="G24452" s="20">
        <f>SUM(A24452*E24452/100)</f>
        <v>21249.557999999997</v>
      </c>
    </row>
    <row r="24453" spans="1:7" s="24" customFormat="1">
      <c r="A24453" s="698"/>
      <c r="B24453" s="698"/>
      <c r="C24453" s="696"/>
      <c r="D24453" s="700"/>
      <c r="E24453" s="727" t="s">
        <v>43</v>
      </c>
      <c r="F24453" s="728"/>
      <c r="G24453" s="729"/>
    </row>
    <row r="24454" spans="1:7" s="24" customFormat="1">
      <c r="A24454" s="697">
        <v>963</v>
      </c>
      <c r="B24454" s="697" t="s">
        <v>39</v>
      </c>
      <c r="C24454" s="695" t="s">
        <v>60</v>
      </c>
      <c r="D24454" s="699" t="s">
        <v>45</v>
      </c>
      <c r="E24454" s="219">
        <v>2197.52</v>
      </c>
      <c r="F24454" s="219" t="s">
        <v>42</v>
      </c>
      <c r="G24454" s="20">
        <f>SUM(A24454*E24454/100)</f>
        <v>21162.117599999998</v>
      </c>
    </row>
    <row r="24455" spans="1:7" s="24" customFormat="1">
      <c r="A24455" s="698"/>
      <c r="B24455" s="698"/>
      <c r="C24455" s="696"/>
      <c r="D24455" s="700"/>
      <c r="E24455" s="727" t="s">
        <v>46</v>
      </c>
      <c r="F24455" s="728"/>
      <c r="G24455" s="729"/>
    </row>
    <row r="24456" spans="1:7">
      <c r="A24456" s="697">
        <v>90</v>
      </c>
      <c r="B24456" s="697" t="s">
        <v>107</v>
      </c>
      <c r="C24456" s="697" t="s">
        <v>63</v>
      </c>
      <c r="D24456" s="699" t="s">
        <v>282</v>
      </c>
      <c r="E24456" s="11">
        <v>104.22</v>
      </c>
      <c r="F24456" s="219" t="s">
        <v>111</v>
      </c>
      <c r="G24456" s="20">
        <f>SUM(A24456*E24456)</f>
        <v>9379.7999999999993</v>
      </c>
    </row>
    <row r="24457" spans="1:7" ht="51.75" customHeight="1">
      <c r="A24457" s="698"/>
      <c r="B24457" s="698"/>
      <c r="C24457" s="698"/>
      <c r="D24457" s="700"/>
      <c r="E24457" s="701" t="s">
        <v>283</v>
      </c>
      <c r="F24457" s="702"/>
      <c r="G24457" s="703"/>
    </row>
    <row r="24458" spans="1:7">
      <c r="A24458" s="697">
        <v>331</v>
      </c>
      <c r="B24458" s="697" t="s">
        <v>39</v>
      </c>
      <c r="C24458" s="697" t="s">
        <v>66</v>
      </c>
      <c r="D24458" s="699" t="s">
        <v>899</v>
      </c>
      <c r="E24458" s="11">
        <v>1647.69</v>
      </c>
      <c r="F24458" s="219" t="s">
        <v>165</v>
      </c>
      <c r="G24458" s="20">
        <f>SUM(A24458*E24458)</f>
        <v>545385.39</v>
      </c>
    </row>
    <row r="24459" spans="1:7" ht="97.5" customHeight="1">
      <c r="A24459" s="698"/>
      <c r="B24459" s="698"/>
      <c r="C24459" s="698"/>
      <c r="D24459" s="700"/>
      <c r="E24459" s="701" t="s">
        <v>900</v>
      </c>
      <c r="F24459" s="702"/>
      <c r="G24459" s="703"/>
    </row>
    <row r="24460" spans="1:7">
      <c r="A24460" s="697">
        <v>126</v>
      </c>
      <c r="B24460" s="697" t="s">
        <v>39</v>
      </c>
      <c r="C24460" s="697" t="s">
        <v>69</v>
      </c>
      <c r="D24460" s="699" t="s">
        <v>901</v>
      </c>
      <c r="E24460" s="11">
        <v>1507.66</v>
      </c>
      <c r="F24460" s="219" t="s">
        <v>165</v>
      </c>
      <c r="G24460" s="20">
        <f>SUM(A24460*E24460)</f>
        <v>189965.16</v>
      </c>
    </row>
    <row r="24461" spans="1:7">
      <c r="A24461" s="698"/>
      <c r="B24461" s="698"/>
      <c r="C24461" s="698"/>
      <c r="D24461" s="700"/>
      <c r="E24461" s="701" t="s">
        <v>902</v>
      </c>
      <c r="F24461" s="702"/>
      <c r="G24461" s="703"/>
    </row>
    <row r="24462" spans="1:7" s="30" customFormat="1">
      <c r="A24462" s="4"/>
      <c r="B24462" s="4"/>
      <c r="C24462" s="3"/>
      <c r="D24462" s="91"/>
      <c r="E24462" s="4"/>
      <c r="F24462" s="28" t="s">
        <v>903</v>
      </c>
      <c r="G24462" s="233">
        <v>2454637</v>
      </c>
    </row>
    <row r="24463" spans="1:7">
      <c r="A24463" s="172"/>
      <c r="D24463" s="185" t="s">
        <v>904</v>
      </c>
      <c r="G24463" s="174"/>
    </row>
    <row r="24464" spans="1:7" s="25" customFormat="1" ht="76.5">
      <c r="A24464" s="219">
        <v>294</v>
      </c>
      <c r="B24464" s="219" t="s">
        <v>39</v>
      </c>
      <c r="C24464" s="219" t="s">
        <v>11</v>
      </c>
      <c r="D24464" s="220" t="s">
        <v>905</v>
      </c>
      <c r="E24464" s="11"/>
      <c r="F24464" s="219" t="s">
        <v>165</v>
      </c>
      <c r="G24464" s="20"/>
    </row>
    <row r="24465" spans="1:7" s="25" customFormat="1">
      <c r="A24465" s="219"/>
      <c r="B24465" s="219"/>
      <c r="C24465" s="218"/>
      <c r="D24465" s="234"/>
      <c r="E24465" s="219"/>
      <c r="F24465" s="50" t="s">
        <v>906</v>
      </c>
      <c r="G24465" s="90"/>
    </row>
    <row r="24466" spans="1:7" s="25" customFormat="1" ht="25.5">
      <c r="A24466" s="76"/>
      <c r="B24466" s="76"/>
      <c r="C24466" s="75"/>
      <c r="D24466" s="83" t="s">
        <v>907</v>
      </c>
      <c r="E24466" s="76"/>
      <c r="F24466" s="76"/>
      <c r="G24466" s="84"/>
    </row>
    <row r="24467" spans="1:7">
      <c r="A24467" s="697">
        <v>3064</v>
      </c>
      <c r="B24467" s="697" t="s">
        <v>39</v>
      </c>
      <c r="C24467" s="695" t="s">
        <v>11</v>
      </c>
      <c r="D24467" s="699" t="s">
        <v>144</v>
      </c>
      <c r="E24467" s="11">
        <v>5445</v>
      </c>
      <c r="F24467" s="219" t="s">
        <v>42</v>
      </c>
      <c r="G24467" s="20">
        <f>SUM(A24467*E24467/100)</f>
        <v>166834.79999999999</v>
      </c>
    </row>
    <row r="24468" spans="1:7" ht="44.25" customHeight="1">
      <c r="A24468" s="698"/>
      <c r="B24468" s="698"/>
      <c r="C24468" s="696"/>
      <c r="D24468" s="700"/>
      <c r="E24468" s="701" t="s">
        <v>145</v>
      </c>
      <c r="F24468" s="702"/>
      <c r="G24468" s="703"/>
    </row>
    <row r="24469" spans="1:7">
      <c r="A24469" s="219">
        <v>4128</v>
      </c>
      <c r="B24469" s="219" t="s">
        <v>10</v>
      </c>
      <c r="C24469" s="218" t="s">
        <v>15</v>
      </c>
      <c r="D24469" s="711" t="s">
        <v>30</v>
      </c>
      <c r="E24469" s="11">
        <v>337</v>
      </c>
      <c r="F24469" s="219" t="s">
        <v>31</v>
      </c>
      <c r="G24469" s="20">
        <f>SUM(A24469*E24469)</f>
        <v>1391136</v>
      </c>
    </row>
    <row r="24470" spans="1:7">
      <c r="A24470" s="219"/>
      <c r="B24470" s="219"/>
      <c r="C24470" s="218"/>
      <c r="D24470" s="712"/>
      <c r="E24470" s="713" t="s">
        <v>32</v>
      </c>
      <c r="F24470" s="714"/>
      <c r="G24470" s="715"/>
    </row>
    <row r="24471" spans="1:7">
      <c r="A24471" s="709">
        <v>277.98</v>
      </c>
      <c r="B24471" s="697" t="s">
        <v>24</v>
      </c>
      <c r="C24471" s="695" t="s">
        <v>18</v>
      </c>
      <c r="D24471" s="711" t="s">
        <v>26</v>
      </c>
      <c r="E24471" s="11">
        <v>5001.7</v>
      </c>
      <c r="F24471" s="219" t="s">
        <v>27</v>
      </c>
      <c r="G24471" s="20">
        <f>SUM(A24471*E24471)</f>
        <v>1390372.5660000001</v>
      </c>
    </row>
    <row r="24472" spans="1:7">
      <c r="A24472" s="710"/>
      <c r="B24472" s="698"/>
      <c r="C24472" s="696"/>
      <c r="D24472" s="712"/>
      <c r="E24472" s="701" t="s">
        <v>28</v>
      </c>
      <c r="F24472" s="702"/>
      <c r="G24472" s="703"/>
    </row>
    <row r="24473" spans="1:7" s="25" customFormat="1">
      <c r="A24473" s="697">
        <v>315</v>
      </c>
      <c r="B24473" s="697" t="s">
        <v>10</v>
      </c>
      <c r="C24473" s="695" t="s">
        <v>21</v>
      </c>
      <c r="D24473" s="699" t="s">
        <v>146</v>
      </c>
      <c r="E24473" s="11">
        <v>3327.5</v>
      </c>
      <c r="F24473" s="219" t="s">
        <v>147</v>
      </c>
      <c r="G24473" s="20">
        <f>SUM(A24473*E24473/100)</f>
        <v>10481.625</v>
      </c>
    </row>
    <row r="24474" spans="1:7" s="25" customFormat="1" ht="36.75" customHeight="1">
      <c r="A24474" s="698"/>
      <c r="B24474" s="698"/>
      <c r="C24474" s="696"/>
      <c r="D24474" s="700"/>
      <c r="E24474" s="701" t="s">
        <v>148</v>
      </c>
      <c r="F24474" s="702"/>
      <c r="G24474" s="703"/>
    </row>
    <row r="24475" spans="1:7">
      <c r="A24475" s="697">
        <v>11820</v>
      </c>
      <c r="B24475" s="697" t="s">
        <v>39</v>
      </c>
      <c r="C24475" s="695" t="s">
        <v>25</v>
      </c>
      <c r="D24475" s="699" t="s">
        <v>268</v>
      </c>
      <c r="E24475" s="11">
        <v>2717</v>
      </c>
      <c r="F24475" s="219" t="s">
        <v>42</v>
      </c>
      <c r="G24475" s="20">
        <f>SUM(A24475*E24475/100)</f>
        <v>321149.40000000002</v>
      </c>
    </row>
    <row r="24476" spans="1:7" ht="91.5" customHeight="1">
      <c r="A24476" s="698"/>
      <c r="B24476" s="698"/>
      <c r="C24476" s="696"/>
      <c r="D24476" s="700"/>
      <c r="E24476" s="701" t="s">
        <v>269</v>
      </c>
      <c r="F24476" s="702"/>
      <c r="G24476" s="703"/>
    </row>
    <row r="24477" spans="1:7">
      <c r="A24477" s="695">
        <v>315</v>
      </c>
      <c r="B24477" s="695" t="s">
        <v>10</v>
      </c>
      <c r="C24477" s="210" t="s">
        <v>29</v>
      </c>
      <c r="D24477" s="699" t="s">
        <v>34</v>
      </c>
      <c r="E24477" s="11">
        <v>14429.25</v>
      </c>
      <c r="F24477" s="219" t="s">
        <v>13</v>
      </c>
      <c r="G24477" s="20">
        <f>SUM(A24477*E24477/100)</f>
        <v>45452.137499999997</v>
      </c>
    </row>
    <row r="24478" spans="1:7">
      <c r="A24478" s="696"/>
      <c r="B24478" s="696"/>
      <c r="C24478" s="211"/>
      <c r="D24478" s="700"/>
      <c r="E24478" s="701" t="s">
        <v>35</v>
      </c>
      <c r="F24478" s="702"/>
      <c r="G24478" s="703"/>
    </row>
    <row r="24479" spans="1:7">
      <c r="A24479" s="695">
        <v>1884</v>
      </c>
      <c r="B24479" s="695" t="s">
        <v>39</v>
      </c>
      <c r="C24479" s="210" t="s">
        <v>33</v>
      </c>
      <c r="D24479" s="699" t="s">
        <v>264</v>
      </c>
      <c r="E24479" s="11">
        <v>30509.77</v>
      </c>
      <c r="F24479" s="219" t="s">
        <v>42</v>
      </c>
      <c r="G24479" s="20">
        <f>SUM(A24479*E24479/100)</f>
        <v>574804.06680000003</v>
      </c>
    </row>
    <row r="24480" spans="1:7">
      <c r="A24480" s="696"/>
      <c r="B24480" s="696"/>
      <c r="C24480" s="211"/>
      <c r="D24480" s="700"/>
      <c r="E24480" s="701" t="s">
        <v>159</v>
      </c>
      <c r="F24480" s="702"/>
      <c r="G24480" s="703"/>
    </row>
    <row r="24481" spans="1:7">
      <c r="A24481" s="697">
        <v>161</v>
      </c>
      <c r="B24481" s="697" t="s">
        <v>39</v>
      </c>
      <c r="C24481" s="695" t="s">
        <v>36</v>
      </c>
      <c r="D24481" s="699" t="s">
        <v>164</v>
      </c>
      <c r="E24481" s="11">
        <v>1273.76</v>
      </c>
      <c r="F24481" s="219" t="s">
        <v>165</v>
      </c>
      <c r="G24481" s="20">
        <f>SUM(A24481*E24481)</f>
        <v>205075.36</v>
      </c>
    </row>
    <row r="24482" spans="1:7">
      <c r="A24482" s="698"/>
      <c r="B24482" s="698"/>
      <c r="C24482" s="696"/>
      <c r="D24482" s="700"/>
      <c r="E24482" s="701" t="s">
        <v>908</v>
      </c>
      <c r="F24482" s="702"/>
      <c r="G24482" s="703"/>
    </row>
    <row r="24483" spans="1:7">
      <c r="A24483" s="695">
        <v>8694</v>
      </c>
      <c r="B24483" s="695" t="s">
        <v>39</v>
      </c>
      <c r="C24483" s="697" t="s">
        <v>40</v>
      </c>
      <c r="D24483" s="699" t="s">
        <v>909</v>
      </c>
      <c r="E24483" s="11">
        <v>2548.29</v>
      </c>
      <c r="F24483" s="219" t="s">
        <v>42</v>
      </c>
      <c r="G24483" s="20">
        <f>SUM(A24483*E24483/100)</f>
        <v>221548.33259999997</v>
      </c>
    </row>
    <row r="24484" spans="1:7" ht="42.75" customHeight="1">
      <c r="A24484" s="696"/>
      <c r="B24484" s="696"/>
      <c r="C24484" s="698"/>
      <c r="D24484" s="700"/>
      <c r="E24484" s="701" t="s">
        <v>910</v>
      </c>
      <c r="F24484" s="702"/>
      <c r="G24484" s="703"/>
    </row>
    <row r="24485" spans="1:7">
      <c r="A24485" s="695">
        <v>8694</v>
      </c>
      <c r="B24485" s="695" t="s">
        <v>39</v>
      </c>
      <c r="C24485" s="697" t="s">
        <v>44</v>
      </c>
      <c r="D24485" s="699" t="s">
        <v>160</v>
      </c>
      <c r="E24485" s="11">
        <v>1887.4</v>
      </c>
      <c r="F24485" s="219" t="s">
        <v>42</v>
      </c>
      <c r="G24485" s="20">
        <f>SUM(A24485*E24485/100)</f>
        <v>164090.55600000001</v>
      </c>
    </row>
    <row r="24486" spans="1:7" ht="38.25" customHeight="1">
      <c r="A24486" s="696"/>
      <c r="B24486" s="696"/>
      <c r="C24486" s="698"/>
      <c r="D24486" s="700"/>
      <c r="E24486" s="701" t="s">
        <v>161</v>
      </c>
      <c r="F24486" s="702"/>
      <c r="G24486" s="703"/>
    </row>
    <row r="24487" spans="1:7">
      <c r="A24487" s="697">
        <v>30</v>
      </c>
      <c r="B24487" s="697" t="s">
        <v>72</v>
      </c>
      <c r="C24487" s="695" t="s">
        <v>47</v>
      </c>
      <c r="D24487" s="699" t="s">
        <v>162</v>
      </c>
      <c r="E24487" s="11">
        <v>604.16999999999996</v>
      </c>
      <c r="F24487" s="219" t="s">
        <v>75</v>
      </c>
      <c r="G24487" s="20">
        <f>SUM(A24487*E24487)</f>
        <v>18125.099999999999</v>
      </c>
    </row>
    <row r="24488" spans="1:7" ht="35.25" customHeight="1">
      <c r="A24488" s="698"/>
      <c r="B24488" s="698"/>
      <c r="C24488" s="696"/>
      <c r="D24488" s="700"/>
      <c r="E24488" s="701" t="s">
        <v>163</v>
      </c>
      <c r="F24488" s="702"/>
      <c r="G24488" s="703"/>
    </row>
    <row r="24489" spans="1:7">
      <c r="A24489" s="697">
        <v>1592</v>
      </c>
      <c r="B24489" s="697" t="s">
        <v>39</v>
      </c>
      <c r="C24489" s="695" t="s">
        <v>50</v>
      </c>
      <c r="D24489" s="699" t="s">
        <v>61</v>
      </c>
      <c r="E24489" s="11">
        <v>2116.41</v>
      </c>
      <c r="F24489" s="219" t="s">
        <v>42</v>
      </c>
      <c r="G24489" s="20">
        <f>SUM(A24489*E24489/100)</f>
        <v>33693.247199999998</v>
      </c>
    </row>
    <row r="24490" spans="1:7">
      <c r="A24490" s="698"/>
      <c r="B24490" s="698"/>
      <c r="C24490" s="696"/>
      <c r="D24490" s="700"/>
      <c r="E24490" s="701" t="s">
        <v>911</v>
      </c>
      <c r="F24490" s="702"/>
      <c r="G24490" s="703"/>
    </row>
    <row r="24491" spans="1:7">
      <c r="A24491" s="695">
        <v>5513</v>
      </c>
      <c r="B24491" s="695" t="s">
        <v>39</v>
      </c>
      <c r="C24491" s="697" t="s">
        <v>54</v>
      </c>
      <c r="D24491" s="699" t="s">
        <v>912</v>
      </c>
      <c r="E24491" s="11">
        <v>1948.1</v>
      </c>
      <c r="F24491" s="219" t="s">
        <v>42</v>
      </c>
      <c r="G24491" s="20">
        <f>SUM(A24491*E24491/100)</f>
        <v>107398.75299999998</v>
      </c>
    </row>
    <row r="24492" spans="1:7">
      <c r="A24492" s="696"/>
      <c r="B24492" s="696"/>
      <c r="C24492" s="698"/>
      <c r="D24492" s="700"/>
      <c r="E24492" s="701" t="s">
        <v>913</v>
      </c>
      <c r="F24492" s="702"/>
      <c r="G24492" s="703"/>
    </row>
    <row r="24493" spans="1:7">
      <c r="A24493" s="697">
        <v>450</v>
      </c>
      <c r="B24493" s="697" t="s">
        <v>39</v>
      </c>
      <c r="C24493" s="212" t="s">
        <v>57</v>
      </c>
      <c r="D24493" s="699" t="s">
        <v>172</v>
      </c>
      <c r="E24493" s="11">
        <v>190.72</v>
      </c>
      <c r="F24493" s="219" t="s">
        <v>42</v>
      </c>
      <c r="G24493" s="20">
        <f>SUM(A24493*E24493)</f>
        <v>85824</v>
      </c>
    </row>
    <row r="24494" spans="1:7">
      <c r="A24494" s="698"/>
      <c r="B24494" s="698"/>
      <c r="C24494" s="213"/>
      <c r="D24494" s="700"/>
      <c r="E24494" s="701" t="s">
        <v>173</v>
      </c>
      <c r="F24494" s="702"/>
      <c r="G24494" s="703"/>
    </row>
    <row r="24495" spans="1:7" s="25" customFormat="1">
      <c r="A24495" s="695">
        <v>308</v>
      </c>
      <c r="B24495" s="695" t="s">
        <v>10</v>
      </c>
      <c r="C24495" s="697" t="s">
        <v>60</v>
      </c>
      <c r="D24495" s="699" t="s">
        <v>752</v>
      </c>
      <c r="E24495" s="11">
        <v>194.16</v>
      </c>
      <c r="F24495" s="219" t="s">
        <v>165</v>
      </c>
      <c r="G24495" s="20">
        <f>SUM(A24495*E24495)</f>
        <v>59801.279999999999</v>
      </c>
    </row>
    <row r="24496" spans="1:7" s="25" customFormat="1">
      <c r="A24496" s="696"/>
      <c r="B24496" s="696"/>
      <c r="C24496" s="698"/>
      <c r="D24496" s="700"/>
      <c r="E24496" s="701" t="s">
        <v>753</v>
      </c>
      <c r="F24496" s="702"/>
      <c r="G24496" s="703"/>
    </row>
    <row r="24497" spans="1:7">
      <c r="A24497" s="697">
        <v>718</v>
      </c>
      <c r="B24497" s="697" t="s">
        <v>39</v>
      </c>
      <c r="C24497" s="695" t="s">
        <v>63</v>
      </c>
      <c r="D24497" s="699" t="s">
        <v>280</v>
      </c>
      <c r="E24497" s="11">
        <v>25293.42</v>
      </c>
      <c r="F24497" s="219" t="s">
        <v>42</v>
      </c>
      <c r="G24497" s="20">
        <f>SUM(A24497*E24497/100)</f>
        <v>181606.75559999997</v>
      </c>
    </row>
    <row r="24498" spans="1:7">
      <c r="A24498" s="698"/>
      <c r="B24498" s="698"/>
      <c r="C24498" s="696"/>
      <c r="D24498" s="700"/>
      <c r="E24498" s="701" t="s">
        <v>281</v>
      </c>
      <c r="F24498" s="702"/>
      <c r="G24498" s="703"/>
    </row>
    <row r="24499" spans="1:7">
      <c r="A24499" s="697">
        <v>308</v>
      </c>
      <c r="B24499" s="697" t="s">
        <v>39</v>
      </c>
      <c r="C24499" s="697" t="s">
        <v>66</v>
      </c>
      <c r="D24499" s="699" t="s">
        <v>899</v>
      </c>
      <c r="E24499" s="11">
        <v>1647.69</v>
      </c>
      <c r="F24499" s="219" t="s">
        <v>165</v>
      </c>
      <c r="G24499" s="20">
        <f>SUM(A24499*E24499)</f>
        <v>507488.52</v>
      </c>
    </row>
    <row r="24500" spans="1:7">
      <c r="A24500" s="698"/>
      <c r="B24500" s="698"/>
      <c r="C24500" s="698"/>
      <c r="D24500" s="700"/>
      <c r="E24500" s="701" t="s">
        <v>900</v>
      </c>
      <c r="F24500" s="702"/>
      <c r="G24500" s="703"/>
    </row>
    <row r="24501" spans="1:7">
      <c r="A24501" s="697">
        <v>157</v>
      </c>
      <c r="B24501" s="697" t="s">
        <v>107</v>
      </c>
      <c r="C24501" s="697" t="s">
        <v>69</v>
      </c>
      <c r="D24501" s="699" t="s">
        <v>282</v>
      </c>
      <c r="E24501" s="11">
        <v>104.22</v>
      </c>
      <c r="F24501" s="219" t="s">
        <v>111</v>
      </c>
      <c r="G24501" s="20">
        <f>SUM(A24501*E24501)</f>
        <v>16362.539999999999</v>
      </c>
    </row>
    <row r="24502" spans="1:7">
      <c r="A24502" s="698"/>
      <c r="B24502" s="698"/>
      <c r="C24502" s="698"/>
      <c r="D24502" s="700"/>
      <c r="E24502" s="701" t="s">
        <v>283</v>
      </c>
      <c r="F24502" s="702"/>
      <c r="G24502" s="703"/>
    </row>
    <row r="24503" spans="1:7">
      <c r="A24503" s="697">
        <v>12257</v>
      </c>
      <c r="B24503" s="697" t="s">
        <v>39</v>
      </c>
      <c r="C24503" s="697" t="s">
        <v>73</v>
      </c>
      <c r="D24503" s="699" t="s">
        <v>914</v>
      </c>
      <c r="E24503" s="11">
        <v>9.74</v>
      </c>
      <c r="F24503" s="219" t="s">
        <v>165</v>
      </c>
      <c r="G24503" s="20">
        <f>SUM(A24503*E24503)</f>
        <v>119383.18000000001</v>
      </c>
    </row>
    <row r="24504" spans="1:7">
      <c r="A24504" s="698"/>
      <c r="B24504" s="698"/>
      <c r="C24504" s="698"/>
      <c r="D24504" s="700"/>
      <c r="E24504" s="701" t="s">
        <v>915</v>
      </c>
      <c r="F24504" s="702"/>
      <c r="G24504" s="703"/>
    </row>
    <row r="24505" spans="1:7" s="30" customFormat="1">
      <c r="A24505" s="4"/>
      <c r="B24505" s="4"/>
      <c r="C24505" s="3"/>
      <c r="D24505" s="91"/>
      <c r="E24505" s="4"/>
      <c r="F24505" s="28" t="s">
        <v>916</v>
      </c>
      <c r="G24505" s="233">
        <v>5620629</v>
      </c>
    </row>
    <row r="24506" spans="1:7" s="25" customFormat="1">
      <c r="A24506" s="76"/>
      <c r="B24506" s="76"/>
      <c r="C24506" s="75"/>
      <c r="D24506" s="235" t="s">
        <v>917</v>
      </c>
      <c r="E24506" s="76"/>
      <c r="F24506" s="76"/>
      <c r="G24506" s="84"/>
    </row>
    <row r="24507" spans="1:7" s="25" customFormat="1" ht="76.5">
      <c r="A24507" s="219">
        <v>294</v>
      </c>
      <c r="B24507" s="219" t="s">
        <v>39</v>
      </c>
      <c r="C24507" s="219" t="s">
        <v>11</v>
      </c>
      <c r="D24507" s="220" t="s">
        <v>905</v>
      </c>
      <c r="E24507" s="11"/>
      <c r="F24507" s="219" t="s">
        <v>165</v>
      </c>
      <c r="G24507" s="20"/>
    </row>
    <row r="24508" spans="1:7" s="25" customFormat="1">
      <c r="A24508" s="219"/>
      <c r="B24508" s="219"/>
      <c r="C24508" s="218"/>
      <c r="D24508" s="234"/>
      <c r="E24508" s="219"/>
      <c r="F24508" s="50" t="s">
        <v>918</v>
      </c>
      <c r="G24508" s="90"/>
    </row>
    <row r="24509" spans="1:7" s="25" customFormat="1">
      <c r="A24509" s="76"/>
      <c r="B24509" s="76"/>
      <c r="C24509" s="75"/>
      <c r="D24509" s="235" t="s">
        <v>919</v>
      </c>
      <c r="E24509" s="76"/>
      <c r="F24509" s="76"/>
      <c r="G24509" s="84"/>
    </row>
    <row r="24510" spans="1:7">
      <c r="A24510" s="695">
        <v>436</v>
      </c>
      <c r="B24510" s="695" t="s">
        <v>10</v>
      </c>
      <c r="C24510" s="697" t="s">
        <v>11</v>
      </c>
      <c r="D24510" s="699" t="s">
        <v>241</v>
      </c>
      <c r="E24510" s="11">
        <v>3176.25</v>
      </c>
      <c r="F24510" s="219" t="s">
        <v>242</v>
      </c>
      <c r="G24510" s="20">
        <f>SUM(A24510*E24510/1000)</f>
        <v>1384.845</v>
      </c>
    </row>
    <row r="24511" spans="1:7">
      <c r="A24511" s="696"/>
      <c r="B24511" s="696"/>
      <c r="C24511" s="698"/>
      <c r="D24511" s="700"/>
      <c r="E24511" s="701" t="s">
        <v>180</v>
      </c>
      <c r="F24511" s="702"/>
      <c r="G24511" s="703"/>
    </row>
    <row r="24512" spans="1:7">
      <c r="A24512" s="695">
        <v>127</v>
      </c>
      <c r="B24512" s="695" t="s">
        <v>10</v>
      </c>
      <c r="C24512" s="697" t="s">
        <v>15</v>
      </c>
      <c r="D24512" s="699" t="s">
        <v>243</v>
      </c>
      <c r="E24512" s="11">
        <v>9416.2800000000007</v>
      </c>
      <c r="F24512" s="219" t="s">
        <v>13</v>
      </c>
      <c r="G24512" s="20">
        <f>SUM(A24512*E24512/100)</f>
        <v>11958.6756</v>
      </c>
    </row>
    <row r="24513" spans="1:7">
      <c r="A24513" s="696"/>
      <c r="B24513" s="696"/>
      <c r="C24513" s="698"/>
      <c r="D24513" s="700"/>
      <c r="E24513" s="701" t="s">
        <v>244</v>
      </c>
      <c r="F24513" s="702"/>
      <c r="G24513" s="703"/>
    </row>
    <row r="24514" spans="1:7">
      <c r="A24514" s="695">
        <v>70</v>
      </c>
      <c r="B24514" s="695" t="s">
        <v>10</v>
      </c>
      <c r="C24514" s="697" t="s">
        <v>18</v>
      </c>
      <c r="D24514" s="699" t="s">
        <v>245</v>
      </c>
      <c r="E24514" s="11">
        <v>25321</v>
      </c>
      <c r="F24514" s="219" t="s">
        <v>13</v>
      </c>
      <c r="G24514" s="13">
        <f>SUM(A24514*E24514/100)</f>
        <v>17724.7</v>
      </c>
    </row>
    <row r="24515" spans="1:7">
      <c r="A24515" s="696"/>
      <c r="B24515" s="696"/>
      <c r="C24515" s="698"/>
      <c r="D24515" s="700"/>
      <c r="E24515" s="701" t="s">
        <v>316</v>
      </c>
      <c r="F24515" s="702"/>
      <c r="G24515" s="703"/>
    </row>
    <row r="24516" spans="1:7" s="23" customFormat="1">
      <c r="A24516" s="697">
        <v>615</v>
      </c>
      <c r="B24516" s="697" t="s">
        <v>10</v>
      </c>
      <c r="C24516" s="695" t="s">
        <v>21</v>
      </c>
      <c r="D24516" s="711" t="s">
        <v>30</v>
      </c>
      <c r="E24516" s="11">
        <v>337</v>
      </c>
      <c r="F24516" s="219" t="s">
        <v>31</v>
      </c>
      <c r="G24516" s="20">
        <f>SUM(A24516*E24516)</f>
        <v>207255</v>
      </c>
    </row>
    <row r="24517" spans="1:7" s="23" customFormat="1">
      <c r="A24517" s="698"/>
      <c r="B24517" s="698"/>
      <c r="C24517" s="696"/>
      <c r="D24517" s="712"/>
      <c r="E24517" s="713" t="s">
        <v>32</v>
      </c>
      <c r="F24517" s="714"/>
      <c r="G24517" s="715"/>
    </row>
    <row r="24518" spans="1:7">
      <c r="A24518" s="695">
        <v>226</v>
      </c>
      <c r="B24518" s="695" t="s">
        <v>10</v>
      </c>
      <c r="C24518" s="697" t="s">
        <v>25</v>
      </c>
      <c r="D24518" s="699" t="s">
        <v>37</v>
      </c>
      <c r="E24518" s="11">
        <v>12674.36</v>
      </c>
      <c r="F24518" s="219" t="s">
        <v>13</v>
      </c>
      <c r="G24518" s="20">
        <f>SUM(A24518*E24518/100)</f>
        <v>28644.053600000003</v>
      </c>
    </row>
    <row r="24519" spans="1:7">
      <c r="A24519" s="696"/>
      <c r="B24519" s="696"/>
      <c r="C24519" s="698"/>
      <c r="D24519" s="700"/>
      <c r="E24519" s="701" t="s">
        <v>38</v>
      </c>
      <c r="F24519" s="702"/>
      <c r="G24519" s="703"/>
    </row>
    <row r="24520" spans="1:7">
      <c r="A24520" s="749">
        <v>27.454999999999998</v>
      </c>
      <c r="B24520" s="697" t="s">
        <v>24</v>
      </c>
      <c r="C24520" s="695" t="s">
        <v>29</v>
      </c>
      <c r="D24520" s="711" t="s">
        <v>26</v>
      </c>
      <c r="E24520" s="11">
        <v>5001.7</v>
      </c>
      <c r="F24520" s="219" t="s">
        <v>27</v>
      </c>
      <c r="G24520" s="20">
        <f>SUM(A24520*E24520)</f>
        <v>137321.67349999998</v>
      </c>
    </row>
    <row r="24521" spans="1:7">
      <c r="A24521" s="750"/>
      <c r="B24521" s="698"/>
      <c r="C24521" s="696"/>
      <c r="D24521" s="712"/>
      <c r="E24521" s="701" t="s">
        <v>28</v>
      </c>
      <c r="F24521" s="702"/>
      <c r="G24521" s="703"/>
    </row>
    <row r="24522" spans="1:7" s="24" customFormat="1">
      <c r="A24522" s="697">
        <v>400</v>
      </c>
      <c r="B24522" s="697" t="s">
        <v>39</v>
      </c>
      <c r="C24522" s="695" t="s">
        <v>33</v>
      </c>
      <c r="D24522" s="699" t="s">
        <v>41</v>
      </c>
      <c r="E24522" s="11">
        <v>2206.6</v>
      </c>
      <c r="F24522" s="219" t="s">
        <v>42</v>
      </c>
      <c r="G24522" s="20">
        <f>SUM(A24522*E24522/100)</f>
        <v>8826.4</v>
      </c>
    </row>
    <row r="24523" spans="1:7" s="24" customFormat="1">
      <c r="A24523" s="698"/>
      <c r="B24523" s="698"/>
      <c r="C24523" s="696"/>
      <c r="D24523" s="700"/>
      <c r="E24523" s="727" t="s">
        <v>43</v>
      </c>
      <c r="F24523" s="728"/>
      <c r="G24523" s="729"/>
    </row>
    <row r="24524" spans="1:7" s="24" customFormat="1">
      <c r="A24524" s="697">
        <v>400</v>
      </c>
      <c r="B24524" s="697" t="s">
        <v>39</v>
      </c>
      <c r="C24524" s="695" t="s">
        <v>36</v>
      </c>
      <c r="D24524" s="699" t="s">
        <v>45</v>
      </c>
      <c r="E24524" s="219">
        <v>2197.52</v>
      </c>
      <c r="F24524" s="219" t="s">
        <v>42</v>
      </c>
      <c r="G24524" s="20">
        <f>SUM(A24524*E24524/100)</f>
        <v>8790.08</v>
      </c>
    </row>
    <row r="24525" spans="1:7" s="24" customFormat="1">
      <c r="A24525" s="698"/>
      <c r="B24525" s="698"/>
      <c r="C24525" s="696"/>
      <c r="D24525" s="700"/>
      <c r="E24525" s="727" t="s">
        <v>46</v>
      </c>
      <c r="F24525" s="728"/>
      <c r="G24525" s="729"/>
    </row>
    <row r="24526" spans="1:7" ht="38.25">
      <c r="A24526" s="212"/>
      <c r="B24526" s="212"/>
      <c r="C24526" s="210" t="s">
        <v>40</v>
      </c>
      <c r="D24526" s="214" t="s">
        <v>153</v>
      </c>
      <c r="E24526" s="730"/>
      <c r="F24526" s="731"/>
      <c r="G24526" s="732"/>
    </row>
    <row r="24527" spans="1:7">
      <c r="A24527" s="695">
        <v>441</v>
      </c>
      <c r="B24527" s="695" t="s">
        <v>39</v>
      </c>
      <c r="C24527" s="697" t="s">
        <v>154</v>
      </c>
      <c r="D24527" s="699" t="s">
        <v>155</v>
      </c>
      <c r="E24527" s="11">
        <v>2548.29</v>
      </c>
      <c r="F24527" s="219" t="s">
        <v>42</v>
      </c>
      <c r="G24527" s="20">
        <f>SUM(A24527*E24527/100)</f>
        <v>11237.9589</v>
      </c>
    </row>
    <row r="24528" spans="1:7">
      <c r="A24528" s="696"/>
      <c r="B24528" s="696"/>
      <c r="C24528" s="698"/>
      <c r="D24528" s="700"/>
      <c r="E24528" s="701" t="s">
        <v>821</v>
      </c>
      <c r="F24528" s="702"/>
      <c r="G24528" s="703"/>
    </row>
    <row r="24529" spans="1:7">
      <c r="A24529" s="695">
        <v>400</v>
      </c>
      <c r="B24529" s="695" t="s">
        <v>39</v>
      </c>
      <c r="C24529" s="697" t="s">
        <v>44</v>
      </c>
      <c r="D24529" s="699" t="s">
        <v>64</v>
      </c>
      <c r="E24529" s="11">
        <v>829.95</v>
      </c>
      <c r="F24529" s="219" t="s">
        <v>42</v>
      </c>
      <c r="G24529" s="13">
        <f>SUM(A24529*E24529/100)</f>
        <v>3319.8</v>
      </c>
    </row>
    <row r="24530" spans="1:7">
      <c r="A24530" s="696"/>
      <c r="B24530" s="696"/>
      <c r="C24530" s="698"/>
      <c r="D24530" s="700"/>
      <c r="E24530" s="701" t="s">
        <v>343</v>
      </c>
      <c r="F24530" s="702"/>
      <c r="G24530" s="703"/>
    </row>
    <row r="24531" spans="1:7">
      <c r="A24531" s="697">
        <v>560</v>
      </c>
      <c r="B24531" s="697" t="s">
        <v>39</v>
      </c>
      <c r="C24531" s="695" t="s">
        <v>47</v>
      </c>
      <c r="D24531" s="699" t="s">
        <v>58</v>
      </c>
      <c r="E24531" s="11">
        <v>1079.6500000000001</v>
      </c>
      <c r="F24531" s="219" t="s">
        <v>42</v>
      </c>
      <c r="G24531" s="13">
        <f>SUM(A24531*E24531/100)</f>
        <v>6046.04</v>
      </c>
    </row>
    <row r="24532" spans="1:7">
      <c r="A24532" s="698"/>
      <c r="B24532" s="698"/>
      <c r="C24532" s="696"/>
      <c r="D24532" s="700"/>
      <c r="E24532" s="701" t="s">
        <v>59</v>
      </c>
      <c r="F24532" s="702"/>
      <c r="G24532" s="703"/>
    </row>
    <row r="24533" spans="1:7" s="30" customFormat="1">
      <c r="A24533" s="4"/>
      <c r="B24533" s="4"/>
      <c r="C24533" s="3"/>
      <c r="D24533" s="91"/>
      <c r="E24533" s="4"/>
      <c r="F24533" s="28" t="s">
        <v>920</v>
      </c>
      <c r="G24533" s="233">
        <v>442510</v>
      </c>
    </row>
    <row r="24534" spans="1:7" s="25" customFormat="1">
      <c r="A24534" s="76"/>
      <c r="B24534" s="76"/>
      <c r="C24534" s="75"/>
      <c r="D24534" s="235" t="s">
        <v>921</v>
      </c>
      <c r="E24534" s="76"/>
      <c r="F24534" s="76"/>
      <c r="G24534" s="84"/>
    </row>
    <row r="24535" spans="1:7">
      <c r="A24535" s="695">
        <v>269</v>
      </c>
      <c r="B24535" s="695" t="s">
        <v>10</v>
      </c>
      <c r="C24535" s="697" t="s">
        <v>11</v>
      </c>
      <c r="D24535" s="699" t="s">
        <v>241</v>
      </c>
      <c r="E24535" s="11">
        <v>3176.25</v>
      </c>
      <c r="F24535" s="219" t="s">
        <v>242</v>
      </c>
      <c r="G24535" s="20">
        <f>SUM(A24535*E24535/1000)</f>
        <v>854.41125</v>
      </c>
    </row>
    <row r="24536" spans="1:7">
      <c r="A24536" s="696"/>
      <c r="B24536" s="696"/>
      <c r="C24536" s="698"/>
      <c r="D24536" s="700"/>
      <c r="E24536" s="701" t="s">
        <v>180</v>
      </c>
      <c r="F24536" s="702"/>
      <c r="G24536" s="703"/>
    </row>
    <row r="24537" spans="1:7">
      <c r="A24537" s="695">
        <v>54</v>
      </c>
      <c r="B24537" s="695" t="s">
        <v>10</v>
      </c>
      <c r="C24537" s="697" t="s">
        <v>15</v>
      </c>
      <c r="D24537" s="699" t="s">
        <v>243</v>
      </c>
      <c r="E24537" s="11">
        <v>9416.2800000000007</v>
      </c>
      <c r="F24537" s="219" t="s">
        <v>13</v>
      </c>
      <c r="G24537" s="20">
        <f>SUM(A24537*E24537/100)</f>
        <v>5084.7912000000006</v>
      </c>
    </row>
    <row r="24538" spans="1:7">
      <c r="A24538" s="696"/>
      <c r="B24538" s="696"/>
      <c r="C24538" s="698"/>
      <c r="D24538" s="700"/>
      <c r="E24538" s="701" t="s">
        <v>244</v>
      </c>
      <c r="F24538" s="702"/>
      <c r="G24538" s="703"/>
    </row>
    <row r="24539" spans="1:7">
      <c r="A24539" s="695">
        <v>205</v>
      </c>
      <c r="B24539" s="695" t="s">
        <v>10</v>
      </c>
      <c r="C24539" s="697" t="s">
        <v>18</v>
      </c>
      <c r="D24539" s="699" t="s">
        <v>245</v>
      </c>
      <c r="E24539" s="11">
        <v>25321</v>
      </c>
      <c r="F24539" s="219" t="s">
        <v>13</v>
      </c>
      <c r="G24539" s="13">
        <f>SUM(A24539*E24539/100)</f>
        <v>51908.05</v>
      </c>
    </row>
    <row r="24540" spans="1:7">
      <c r="A24540" s="696"/>
      <c r="B24540" s="696"/>
      <c r="C24540" s="698"/>
      <c r="D24540" s="700"/>
      <c r="E24540" s="701" t="s">
        <v>316</v>
      </c>
      <c r="F24540" s="702"/>
      <c r="G24540" s="703"/>
    </row>
    <row r="24541" spans="1:7" s="23" customFormat="1">
      <c r="A24541" s="697">
        <v>200</v>
      </c>
      <c r="B24541" s="697" t="s">
        <v>10</v>
      </c>
      <c r="C24541" s="695" t="s">
        <v>21</v>
      </c>
      <c r="D24541" s="711" t="s">
        <v>30</v>
      </c>
      <c r="E24541" s="11">
        <v>337</v>
      </c>
      <c r="F24541" s="219" t="s">
        <v>31</v>
      </c>
      <c r="G24541" s="20">
        <f>SUM(A24541*E24541)</f>
        <v>67400</v>
      </c>
    </row>
    <row r="24542" spans="1:7" s="23" customFormat="1">
      <c r="A24542" s="698"/>
      <c r="B24542" s="698"/>
      <c r="C24542" s="696"/>
      <c r="D24542" s="712"/>
      <c r="E24542" s="713" t="s">
        <v>32</v>
      </c>
      <c r="F24542" s="714"/>
      <c r="G24542" s="715"/>
    </row>
    <row r="24543" spans="1:7">
      <c r="A24543" s="695">
        <v>301</v>
      </c>
      <c r="B24543" s="695" t="s">
        <v>10</v>
      </c>
      <c r="C24543" s="697" t="s">
        <v>25</v>
      </c>
      <c r="D24543" s="699" t="s">
        <v>37</v>
      </c>
      <c r="E24543" s="11">
        <v>12674.36</v>
      </c>
      <c r="F24543" s="219" t="s">
        <v>13</v>
      </c>
      <c r="G24543" s="20">
        <f>SUM(A24543*E24543/100)</f>
        <v>38149.823600000003</v>
      </c>
    </row>
    <row r="24544" spans="1:7">
      <c r="A24544" s="696"/>
      <c r="B24544" s="696"/>
      <c r="C24544" s="698"/>
      <c r="D24544" s="700"/>
      <c r="E24544" s="701" t="s">
        <v>38</v>
      </c>
      <c r="F24544" s="702"/>
      <c r="G24544" s="703"/>
    </row>
    <row r="24545" spans="1:7">
      <c r="A24545" s="749">
        <v>14.63</v>
      </c>
      <c r="B24545" s="697" t="s">
        <v>24</v>
      </c>
      <c r="C24545" s="695" t="s">
        <v>29</v>
      </c>
      <c r="D24545" s="711" t="s">
        <v>26</v>
      </c>
      <c r="E24545" s="11">
        <v>5001.7</v>
      </c>
      <c r="F24545" s="219" t="s">
        <v>27</v>
      </c>
      <c r="G24545" s="20">
        <f>SUM(A24545*E24545)</f>
        <v>73174.870999999999</v>
      </c>
    </row>
    <row r="24546" spans="1:7">
      <c r="A24546" s="750"/>
      <c r="B24546" s="698"/>
      <c r="C24546" s="696"/>
      <c r="D24546" s="712"/>
      <c r="E24546" s="701" t="s">
        <v>28</v>
      </c>
      <c r="F24546" s="702"/>
      <c r="G24546" s="703"/>
    </row>
    <row r="24547" spans="1:7">
      <c r="A24547" s="695"/>
      <c r="B24547" s="695"/>
      <c r="C24547" s="697" t="s">
        <v>33</v>
      </c>
      <c r="D24547" s="736" t="s">
        <v>246</v>
      </c>
      <c r="E24547" s="215"/>
      <c r="F24547" s="69"/>
      <c r="G24547" s="70"/>
    </row>
    <row r="24548" spans="1:7" ht="90.75" customHeight="1">
      <c r="A24548" s="696"/>
      <c r="B24548" s="696"/>
      <c r="C24548" s="698"/>
      <c r="D24548" s="737"/>
      <c r="E24548" s="738"/>
      <c r="F24548" s="739"/>
      <c r="G24548" s="740"/>
    </row>
    <row r="24549" spans="1:7">
      <c r="A24549" s="695">
        <v>18</v>
      </c>
      <c r="B24549" s="695" t="s">
        <v>107</v>
      </c>
      <c r="C24549" s="697"/>
      <c r="D24549" s="699" t="s">
        <v>247</v>
      </c>
      <c r="E24549" s="11">
        <v>228.9</v>
      </c>
      <c r="F24549" s="219" t="s">
        <v>111</v>
      </c>
      <c r="G24549" s="20">
        <f>SUM(A24549*E24549)</f>
        <v>4120.2</v>
      </c>
    </row>
    <row r="24550" spans="1:7">
      <c r="A24550" s="696"/>
      <c r="B24550" s="696"/>
      <c r="C24550" s="698"/>
      <c r="D24550" s="700"/>
      <c r="E24550" s="701" t="s">
        <v>248</v>
      </c>
      <c r="F24550" s="702"/>
      <c r="G24550" s="703"/>
    </row>
    <row r="24551" spans="1:7">
      <c r="A24551" s="695">
        <v>19</v>
      </c>
      <c r="B24551" s="695" t="s">
        <v>107</v>
      </c>
      <c r="C24551" s="697"/>
      <c r="D24551" s="699" t="s">
        <v>249</v>
      </c>
      <c r="E24551" s="217">
        <v>240.5</v>
      </c>
      <c r="F24551" s="211" t="s">
        <v>111</v>
      </c>
      <c r="G24551" s="20">
        <f>SUM(A24551*E24551)</f>
        <v>4569.5</v>
      </c>
    </row>
    <row r="24552" spans="1:7">
      <c r="A24552" s="696"/>
      <c r="B24552" s="696"/>
      <c r="C24552" s="698"/>
      <c r="D24552" s="700"/>
      <c r="E24552" s="701" t="s">
        <v>250</v>
      </c>
      <c r="F24552" s="702"/>
      <c r="G24552" s="703"/>
    </row>
    <row r="24553" spans="1:7">
      <c r="A24553" s="697">
        <v>61</v>
      </c>
      <c r="B24553" s="697" t="s">
        <v>39</v>
      </c>
      <c r="C24553" s="695" t="s">
        <v>36</v>
      </c>
      <c r="D24553" s="699" t="s">
        <v>251</v>
      </c>
      <c r="E24553" s="11">
        <v>902.93</v>
      </c>
      <c r="F24553" s="219" t="s">
        <v>165</v>
      </c>
      <c r="G24553" s="20">
        <f>SUM(A24553*E24553)</f>
        <v>55078.729999999996</v>
      </c>
    </row>
    <row r="24554" spans="1:7">
      <c r="A24554" s="698"/>
      <c r="B24554" s="698"/>
      <c r="C24554" s="696"/>
      <c r="D24554" s="700"/>
      <c r="E24554" s="701" t="s">
        <v>252</v>
      </c>
      <c r="F24554" s="702"/>
      <c r="G24554" s="703"/>
    </row>
    <row r="24555" spans="1:7">
      <c r="A24555" s="695">
        <v>90</v>
      </c>
      <c r="B24555" s="695" t="s">
        <v>10</v>
      </c>
      <c r="C24555" s="697" t="s">
        <v>40</v>
      </c>
      <c r="D24555" s="699" t="s">
        <v>253</v>
      </c>
      <c r="E24555" s="11">
        <v>1512.5</v>
      </c>
      <c r="F24555" s="219" t="s">
        <v>254</v>
      </c>
      <c r="G24555" s="20">
        <f>SUM(A24555*E24555/1000)</f>
        <v>136.125</v>
      </c>
    </row>
    <row r="24556" spans="1:7" ht="39" customHeight="1">
      <c r="A24556" s="696"/>
      <c r="B24556" s="696"/>
      <c r="C24556" s="698"/>
      <c r="D24556" s="700"/>
      <c r="E24556" s="701" t="s">
        <v>304</v>
      </c>
      <c r="F24556" s="702"/>
      <c r="G24556" s="703"/>
    </row>
    <row r="24557" spans="1:7">
      <c r="A24557" s="695">
        <v>200</v>
      </c>
      <c r="B24557" s="695" t="s">
        <v>10</v>
      </c>
      <c r="C24557" s="697" t="s">
        <v>44</v>
      </c>
      <c r="D24557" s="699" t="s">
        <v>922</v>
      </c>
      <c r="E24557" s="11">
        <v>9424.1</v>
      </c>
      <c r="F24557" s="219" t="s">
        <v>254</v>
      </c>
      <c r="G24557" s="20">
        <f>SUM(A24557*E24557/1000)</f>
        <v>1884.82</v>
      </c>
    </row>
    <row r="24558" spans="1:7">
      <c r="A24558" s="696"/>
      <c r="B24558" s="696"/>
      <c r="C24558" s="698"/>
      <c r="D24558" s="700"/>
      <c r="E24558" s="701" t="s">
        <v>923</v>
      </c>
      <c r="F24558" s="702"/>
      <c r="G24558" s="703"/>
    </row>
    <row r="24559" spans="1:7">
      <c r="A24559" s="695">
        <v>50</v>
      </c>
      <c r="B24559" s="695" t="s">
        <v>10</v>
      </c>
      <c r="C24559" s="210" t="s">
        <v>47</v>
      </c>
      <c r="D24559" s="699" t="s">
        <v>255</v>
      </c>
      <c r="E24559" s="11">
        <v>1141.25</v>
      </c>
      <c r="F24559" s="219" t="s">
        <v>13</v>
      </c>
      <c r="G24559" s="20">
        <f>SUM(A24559*E24559/100)</f>
        <v>570.625</v>
      </c>
    </row>
    <row r="24560" spans="1:7">
      <c r="A24560" s="696"/>
      <c r="B24560" s="696"/>
      <c r="C24560" s="211"/>
      <c r="D24560" s="700"/>
      <c r="E24560" s="701" t="s">
        <v>256</v>
      </c>
      <c r="F24560" s="702"/>
      <c r="G24560" s="703"/>
    </row>
    <row r="24561" spans="1:7">
      <c r="A24561" s="695">
        <v>33</v>
      </c>
      <c r="B24561" s="695" t="s">
        <v>10</v>
      </c>
      <c r="C24561" s="697" t="s">
        <v>50</v>
      </c>
      <c r="D24561" s="699" t="s">
        <v>22</v>
      </c>
      <c r="E24561" s="11">
        <v>8122.95</v>
      </c>
      <c r="F24561" s="219" t="s">
        <v>13</v>
      </c>
      <c r="G24561" s="20">
        <f>SUM(A24561*E24561/100)</f>
        <v>2680.5735</v>
      </c>
    </row>
    <row r="24562" spans="1:7">
      <c r="A24562" s="696"/>
      <c r="B24562" s="696"/>
      <c r="C24562" s="698"/>
      <c r="D24562" s="700"/>
      <c r="E24562" s="701" t="s">
        <v>23</v>
      </c>
      <c r="F24562" s="702"/>
      <c r="G24562" s="703"/>
    </row>
    <row r="24563" spans="1:7" ht="38.25">
      <c r="A24563" s="212"/>
      <c r="B24563" s="212"/>
      <c r="C24563" s="210" t="s">
        <v>54</v>
      </c>
      <c r="D24563" s="214" t="s">
        <v>153</v>
      </c>
      <c r="E24563" s="730"/>
      <c r="F24563" s="731"/>
      <c r="G24563" s="732"/>
    </row>
    <row r="24564" spans="1:7">
      <c r="A24564" s="695">
        <v>296</v>
      </c>
      <c r="B24564" s="695" t="s">
        <v>39</v>
      </c>
      <c r="C24564" s="697" t="s">
        <v>154</v>
      </c>
      <c r="D24564" s="699" t="s">
        <v>158</v>
      </c>
      <c r="E24564" s="11">
        <v>3275.5</v>
      </c>
      <c r="F24564" s="219" t="s">
        <v>42</v>
      </c>
      <c r="G24564" s="20">
        <f>SUM(A24564*E24564/100)</f>
        <v>9695.48</v>
      </c>
    </row>
    <row r="24565" spans="1:7">
      <c r="A24565" s="696"/>
      <c r="B24565" s="696"/>
      <c r="C24565" s="698"/>
      <c r="D24565" s="700"/>
      <c r="E24565" s="701" t="s">
        <v>159</v>
      </c>
      <c r="F24565" s="702"/>
      <c r="G24565" s="703"/>
    </row>
    <row r="24566" spans="1:7" s="25" customFormat="1">
      <c r="A24566" s="219">
        <v>905</v>
      </c>
      <c r="B24566" s="219" t="s">
        <v>39</v>
      </c>
      <c r="C24566" s="218" t="s">
        <v>57</v>
      </c>
      <c r="D24566" s="699" t="s">
        <v>41</v>
      </c>
      <c r="E24566" s="11">
        <v>2206.6</v>
      </c>
      <c r="F24566" s="219" t="s">
        <v>42</v>
      </c>
      <c r="G24566" s="20">
        <f>SUM(A24566*E24566/100)</f>
        <v>19969.73</v>
      </c>
    </row>
    <row r="24567" spans="1:7" s="25" customFormat="1">
      <c r="A24567" s="219"/>
      <c r="B24567" s="219"/>
      <c r="C24567" s="218"/>
      <c r="D24567" s="700"/>
      <c r="E24567" s="727" t="s">
        <v>43</v>
      </c>
      <c r="F24567" s="728"/>
      <c r="G24567" s="729"/>
    </row>
    <row r="24568" spans="1:7" s="25" customFormat="1">
      <c r="A24568" s="219">
        <v>905</v>
      </c>
      <c r="B24568" s="219" t="s">
        <v>39</v>
      </c>
      <c r="C24568" s="218" t="s">
        <v>60</v>
      </c>
      <c r="D24568" s="699" t="s">
        <v>45</v>
      </c>
      <c r="E24568" s="219">
        <v>2197.52</v>
      </c>
      <c r="F24568" s="219" t="s">
        <v>42</v>
      </c>
      <c r="G24568" s="20">
        <f>SUM(A24568*E24568/100)</f>
        <v>19887.556</v>
      </c>
    </row>
    <row r="24569" spans="1:7" s="25" customFormat="1">
      <c r="A24569" s="219"/>
      <c r="B24569" s="219"/>
      <c r="C24569" s="218"/>
      <c r="D24569" s="700"/>
      <c r="E24569" s="727" t="s">
        <v>46</v>
      </c>
      <c r="F24569" s="728"/>
      <c r="G24569" s="729"/>
    </row>
    <row r="24570" spans="1:7">
      <c r="A24570" s="697">
        <v>905</v>
      </c>
      <c r="B24570" s="697" t="s">
        <v>39</v>
      </c>
      <c r="C24570" s="695" t="s">
        <v>63</v>
      </c>
      <c r="D24570" s="699" t="s">
        <v>58</v>
      </c>
      <c r="E24570" s="11">
        <v>1303.17</v>
      </c>
      <c r="F24570" s="219" t="s">
        <v>165</v>
      </c>
      <c r="G24570" s="13">
        <f>SUM(A24570*E24570/100)</f>
        <v>11793.6885</v>
      </c>
    </row>
    <row r="24571" spans="1:7">
      <c r="A24571" s="698"/>
      <c r="B24571" s="698"/>
      <c r="C24571" s="696"/>
      <c r="D24571" s="700"/>
      <c r="E24571" s="701" t="s">
        <v>169</v>
      </c>
      <c r="F24571" s="702"/>
      <c r="G24571" s="703"/>
    </row>
    <row r="24572" spans="1:7">
      <c r="A24572" s="697">
        <v>81</v>
      </c>
      <c r="B24572" s="697" t="s">
        <v>39</v>
      </c>
      <c r="C24572" s="695" t="s">
        <v>66</v>
      </c>
      <c r="D24572" s="699" t="s">
        <v>61</v>
      </c>
      <c r="E24572" s="11">
        <v>2116.41</v>
      </c>
      <c r="F24572" s="219" t="s">
        <v>42</v>
      </c>
      <c r="G24572" s="20">
        <f>SUM(A24572*E24572/100)</f>
        <v>1714.2920999999999</v>
      </c>
    </row>
    <row r="24573" spans="1:7">
      <c r="A24573" s="698"/>
      <c r="B24573" s="698"/>
      <c r="C24573" s="696"/>
      <c r="D24573" s="700"/>
      <c r="E24573" s="701" t="s">
        <v>62</v>
      </c>
      <c r="F24573" s="702"/>
      <c r="G24573" s="703"/>
    </row>
    <row r="24574" spans="1:7">
      <c r="A24574" s="697">
        <v>2</v>
      </c>
      <c r="B24574" s="697" t="s">
        <v>72</v>
      </c>
      <c r="C24574" s="695" t="s">
        <v>69</v>
      </c>
      <c r="D24574" s="699" t="s">
        <v>162</v>
      </c>
      <c r="E24574" s="11">
        <v>604.16999999999996</v>
      </c>
      <c r="F24574" s="219" t="s">
        <v>75</v>
      </c>
      <c r="G24574" s="20">
        <f>SUM(A24574*E24574)</f>
        <v>1208.3399999999999</v>
      </c>
    </row>
    <row r="24575" spans="1:7">
      <c r="A24575" s="698"/>
      <c r="B24575" s="698"/>
      <c r="C24575" s="696"/>
      <c r="D24575" s="700"/>
      <c r="E24575" s="701" t="s">
        <v>163</v>
      </c>
      <c r="F24575" s="702"/>
      <c r="G24575" s="703"/>
    </row>
    <row r="24576" spans="1:7">
      <c r="A24576" s="695">
        <v>184</v>
      </c>
      <c r="B24576" s="695" t="s">
        <v>39</v>
      </c>
      <c r="C24576" s="697" t="s">
        <v>73</v>
      </c>
      <c r="D24576" s="699" t="s">
        <v>64</v>
      </c>
      <c r="E24576" s="11">
        <v>829.95</v>
      </c>
      <c r="F24576" s="219" t="s">
        <v>42</v>
      </c>
      <c r="G24576" s="13">
        <f>SUM(A24576*E24576/100)</f>
        <v>1527.1080000000002</v>
      </c>
    </row>
    <row r="24577" spans="1:7">
      <c r="A24577" s="696"/>
      <c r="B24577" s="696"/>
      <c r="C24577" s="698"/>
      <c r="D24577" s="700"/>
      <c r="E24577" s="701" t="s">
        <v>65</v>
      </c>
      <c r="F24577" s="702"/>
      <c r="G24577" s="703"/>
    </row>
    <row r="24578" spans="1:7">
      <c r="A24578" s="697">
        <v>13</v>
      </c>
      <c r="B24578" s="697" t="s">
        <v>39</v>
      </c>
      <c r="C24578" s="210" t="s">
        <v>208</v>
      </c>
      <c r="D24578" s="699" t="s">
        <v>257</v>
      </c>
      <c r="E24578" s="11">
        <v>180.5</v>
      </c>
      <c r="F24578" s="219" t="s">
        <v>165</v>
      </c>
      <c r="G24578" s="13">
        <f>SUM(A24578*E24578)</f>
        <v>2346.5</v>
      </c>
    </row>
    <row r="24579" spans="1:7">
      <c r="A24579" s="698"/>
      <c r="B24579" s="698"/>
      <c r="C24579" s="211"/>
      <c r="D24579" s="700"/>
      <c r="E24579" s="701" t="s">
        <v>258</v>
      </c>
      <c r="F24579" s="702"/>
      <c r="G24579" s="703"/>
    </row>
    <row r="24580" spans="1:7">
      <c r="A24580" s="695">
        <v>196</v>
      </c>
      <c r="B24580" s="695" t="s">
        <v>39</v>
      </c>
      <c r="C24580" s="697" t="s">
        <v>209</v>
      </c>
      <c r="D24580" s="699" t="s">
        <v>160</v>
      </c>
      <c r="E24580" s="11">
        <v>1887.4</v>
      </c>
      <c r="F24580" s="219" t="s">
        <v>42</v>
      </c>
      <c r="G24580" s="20">
        <f>SUM(A24580*E24580/100)</f>
        <v>3699.3040000000001</v>
      </c>
    </row>
    <row r="24581" spans="1:7">
      <c r="A24581" s="696"/>
      <c r="B24581" s="696"/>
      <c r="C24581" s="698"/>
      <c r="D24581" s="700"/>
      <c r="E24581" s="701" t="s">
        <v>161</v>
      </c>
      <c r="F24581" s="702"/>
      <c r="G24581" s="703"/>
    </row>
    <row r="24582" spans="1:7" s="30" customFormat="1">
      <c r="A24582" s="4"/>
      <c r="B24582" s="4"/>
      <c r="C24582" s="3"/>
      <c r="D24582" s="26"/>
      <c r="E24582" s="27"/>
      <c r="F24582" s="28" t="s">
        <v>924</v>
      </c>
      <c r="G24582" s="29">
        <v>377355</v>
      </c>
    </row>
    <row r="24583" spans="1:7" s="25" customFormat="1">
      <c r="A24583" s="76"/>
      <c r="B24583" s="76"/>
      <c r="C24583" s="75"/>
      <c r="D24583" s="235" t="s">
        <v>925</v>
      </c>
      <c r="E24583" s="76"/>
      <c r="F24583" s="76"/>
      <c r="G24583" s="84"/>
    </row>
    <row r="24584" spans="1:7">
      <c r="A24584" s="695">
        <v>2019</v>
      </c>
      <c r="B24584" s="695" t="s">
        <v>10</v>
      </c>
      <c r="C24584" s="697" t="s">
        <v>11</v>
      </c>
      <c r="D24584" s="699" t="s">
        <v>926</v>
      </c>
      <c r="E24584" s="11">
        <v>7260</v>
      </c>
      <c r="F24584" s="219" t="s">
        <v>242</v>
      </c>
      <c r="G24584" s="20">
        <f>SUM(A24584*E24584/1000)</f>
        <v>14657.94</v>
      </c>
    </row>
    <row r="24585" spans="1:7">
      <c r="A24585" s="696"/>
      <c r="B24585" s="696"/>
      <c r="C24585" s="698"/>
      <c r="D24585" s="700"/>
      <c r="E24585" s="701" t="s">
        <v>927</v>
      </c>
      <c r="F24585" s="702"/>
      <c r="G24585" s="703"/>
    </row>
    <row r="24586" spans="1:7">
      <c r="A24586" s="695">
        <v>505</v>
      </c>
      <c r="B24586" s="695" t="s">
        <v>10</v>
      </c>
      <c r="C24586" s="697" t="s">
        <v>15</v>
      </c>
      <c r="D24586" s="699" t="s">
        <v>375</v>
      </c>
      <c r="E24586" s="11">
        <v>8694.9500000000007</v>
      </c>
      <c r="F24586" s="219" t="s">
        <v>13</v>
      </c>
      <c r="G24586" s="20">
        <f>SUM(A24586*E24586/100)</f>
        <v>43909.497499999998</v>
      </c>
    </row>
    <row r="24587" spans="1:7">
      <c r="A24587" s="696"/>
      <c r="B24587" s="696"/>
      <c r="C24587" s="698"/>
      <c r="D24587" s="700"/>
      <c r="E24587" s="701" t="s">
        <v>14</v>
      </c>
      <c r="F24587" s="702"/>
      <c r="G24587" s="703"/>
    </row>
    <row r="24588" spans="1:7">
      <c r="A24588" s="695">
        <v>1578</v>
      </c>
      <c r="B24588" s="695" t="s">
        <v>10</v>
      </c>
      <c r="C24588" s="697" t="s">
        <v>18</v>
      </c>
      <c r="D24588" s="699" t="s">
        <v>245</v>
      </c>
      <c r="E24588" s="11">
        <v>25321</v>
      </c>
      <c r="F24588" s="219" t="s">
        <v>13</v>
      </c>
      <c r="G24588" s="13">
        <f>SUM(A24588*E24588/100)</f>
        <v>399565.38</v>
      </c>
    </row>
    <row r="24589" spans="1:7">
      <c r="A24589" s="696"/>
      <c r="B24589" s="696"/>
      <c r="C24589" s="698"/>
      <c r="D24589" s="700"/>
      <c r="E24589" s="701" t="s">
        <v>316</v>
      </c>
      <c r="F24589" s="702"/>
      <c r="G24589" s="703"/>
    </row>
    <row r="24590" spans="1:7" s="23" customFormat="1">
      <c r="A24590" s="697">
        <v>560</v>
      </c>
      <c r="B24590" s="697" t="s">
        <v>10</v>
      </c>
      <c r="C24590" s="695" t="s">
        <v>21</v>
      </c>
      <c r="D24590" s="711" t="s">
        <v>30</v>
      </c>
      <c r="E24590" s="11">
        <v>337</v>
      </c>
      <c r="F24590" s="219" t="s">
        <v>31</v>
      </c>
      <c r="G24590" s="20">
        <f>SUM(A24590*E24590)</f>
        <v>188720</v>
      </c>
    </row>
    <row r="24591" spans="1:7" s="23" customFormat="1">
      <c r="A24591" s="698"/>
      <c r="B24591" s="698"/>
      <c r="C24591" s="696"/>
      <c r="D24591" s="712"/>
      <c r="E24591" s="713" t="s">
        <v>32</v>
      </c>
      <c r="F24591" s="714"/>
      <c r="G24591" s="715"/>
    </row>
    <row r="24592" spans="1:7">
      <c r="A24592" s="709">
        <v>36.4</v>
      </c>
      <c r="B24592" s="697" t="s">
        <v>24</v>
      </c>
      <c r="C24592" s="695" t="s">
        <v>25</v>
      </c>
      <c r="D24592" s="711" t="s">
        <v>26</v>
      </c>
      <c r="E24592" s="11">
        <v>5001.7</v>
      </c>
      <c r="F24592" s="219" t="s">
        <v>27</v>
      </c>
      <c r="G24592" s="20">
        <f>SUM(A24592*E24592)</f>
        <v>182061.87999999998</v>
      </c>
    </row>
    <row r="24593" spans="1:7">
      <c r="A24593" s="710"/>
      <c r="B24593" s="698"/>
      <c r="C24593" s="696"/>
      <c r="D24593" s="712"/>
      <c r="E24593" s="701" t="s">
        <v>28</v>
      </c>
      <c r="F24593" s="702"/>
      <c r="G24593" s="703"/>
    </row>
    <row r="24594" spans="1:7">
      <c r="A24594" s="695">
        <v>2020</v>
      </c>
      <c r="B24594" s="695" t="s">
        <v>39</v>
      </c>
      <c r="C24594" s="697" t="s">
        <v>29</v>
      </c>
      <c r="D24594" s="699" t="s">
        <v>402</v>
      </c>
      <c r="E24594" s="11">
        <v>180.5</v>
      </c>
      <c r="F24594" s="219" t="s">
        <v>165</v>
      </c>
      <c r="G24594" s="20">
        <f>SUM(A24594*E24594)</f>
        <v>364610</v>
      </c>
    </row>
    <row r="24595" spans="1:7">
      <c r="A24595" s="696"/>
      <c r="B24595" s="696"/>
      <c r="C24595" s="698"/>
      <c r="D24595" s="700"/>
      <c r="E24595" s="701" t="s">
        <v>403</v>
      </c>
      <c r="F24595" s="702"/>
      <c r="G24595" s="703"/>
    </row>
    <row r="24596" spans="1:7">
      <c r="A24596" s="695">
        <v>28917</v>
      </c>
      <c r="B24596" s="695" t="s">
        <v>10</v>
      </c>
      <c r="C24596" s="210" t="s">
        <v>33</v>
      </c>
      <c r="D24596" s="699" t="s">
        <v>395</v>
      </c>
      <c r="E24596" s="11">
        <v>1141.25</v>
      </c>
      <c r="F24596" s="219" t="s">
        <v>13</v>
      </c>
      <c r="G24596" s="20">
        <f>SUM(A24596*E24596/100)</f>
        <v>330015.26250000001</v>
      </c>
    </row>
    <row r="24597" spans="1:7">
      <c r="A24597" s="696"/>
      <c r="B24597" s="696"/>
      <c r="C24597" s="221" t="s">
        <v>99</v>
      </c>
      <c r="D24597" s="700"/>
      <c r="E24597" s="701" t="s">
        <v>256</v>
      </c>
      <c r="F24597" s="702"/>
      <c r="G24597" s="703"/>
    </row>
    <row r="24598" spans="1:7">
      <c r="A24598" s="695">
        <v>28917</v>
      </c>
      <c r="B24598" s="771" t="s">
        <v>10</v>
      </c>
      <c r="C24598" s="210" t="s">
        <v>36</v>
      </c>
      <c r="D24598" s="773" t="s">
        <v>928</v>
      </c>
      <c r="E24598" s="11">
        <v>579.41</v>
      </c>
      <c r="F24598" s="219" t="s">
        <v>13</v>
      </c>
      <c r="G24598" s="20">
        <f>SUM(A24598*E24598/100)</f>
        <v>167547.98969999998</v>
      </c>
    </row>
    <row r="24599" spans="1:7" ht="35.25" customHeight="1">
      <c r="A24599" s="696"/>
      <c r="B24599" s="772"/>
      <c r="C24599" s="211"/>
      <c r="D24599" s="774"/>
      <c r="E24599" s="701" t="s">
        <v>929</v>
      </c>
      <c r="F24599" s="702"/>
      <c r="G24599" s="703"/>
    </row>
    <row r="24600" spans="1:7">
      <c r="A24600" s="695">
        <v>28917</v>
      </c>
      <c r="B24600" s="771" t="s">
        <v>10</v>
      </c>
      <c r="C24600" s="210" t="s">
        <v>40</v>
      </c>
      <c r="D24600" s="773" t="s">
        <v>930</v>
      </c>
      <c r="E24600" s="11">
        <v>96.8</v>
      </c>
      <c r="F24600" s="219" t="s">
        <v>254</v>
      </c>
      <c r="G24600" s="20">
        <f>SUM(A24600*E24600/1000)</f>
        <v>2799.1656000000003</v>
      </c>
    </row>
    <row r="24601" spans="1:7">
      <c r="A24601" s="696"/>
      <c r="B24601" s="772"/>
      <c r="C24601" s="211"/>
      <c r="D24601" s="774"/>
      <c r="E24601" s="701" t="s">
        <v>931</v>
      </c>
      <c r="F24601" s="702"/>
      <c r="G24601" s="703"/>
    </row>
    <row r="24602" spans="1:7">
      <c r="A24602" s="695">
        <v>1263</v>
      </c>
      <c r="B24602" s="695" t="s">
        <v>10</v>
      </c>
      <c r="C24602" s="697" t="s">
        <v>44</v>
      </c>
      <c r="D24602" s="699" t="s">
        <v>243</v>
      </c>
      <c r="E24602" s="11">
        <v>9416.2800000000007</v>
      </c>
      <c r="F24602" s="219" t="s">
        <v>13</v>
      </c>
      <c r="G24602" s="20">
        <f>SUM(A24602*E24602/100)</f>
        <v>118927.6164</v>
      </c>
    </row>
    <row r="24603" spans="1:7">
      <c r="A24603" s="696"/>
      <c r="B24603" s="696"/>
      <c r="C24603" s="698"/>
      <c r="D24603" s="700"/>
      <c r="E24603" s="701" t="s">
        <v>244</v>
      </c>
      <c r="F24603" s="702"/>
      <c r="G24603" s="703"/>
    </row>
    <row r="24604" spans="1:7">
      <c r="A24604" s="695">
        <v>2526</v>
      </c>
      <c r="B24604" s="695" t="s">
        <v>10</v>
      </c>
      <c r="C24604" s="697" t="s">
        <v>47</v>
      </c>
      <c r="D24604" s="699" t="s">
        <v>932</v>
      </c>
      <c r="E24604" s="11">
        <v>223.97</v>
      </c>
      <c r="F24604" s="219" t="s">
        <v>165</v>
      </c>
      <c r="G24604" s="20">
        <f>SUM(A24604*E24604)</f>
        <v>565748.22</v>
      </c>
    </row>
    <row r="24605" spans="1:7" ht="91.5" customHeight="1">
      <c r="A24605" s="696"/>
      <c r="B24605" s="696"/>
      <c r="C24605" s="698"/>
      <c r="D24605" s="700"/>
      <c r="E24605" s="701" t="s">
        <v>933</v>
      </c>
      <c r="F24605" s="702"/>
      <c r="G24605" s="703"/>
    </row>
    <row r="24606" spans="1:7">
      <c r="A24606" s="695">
        <v>14459</v>
      </c>
      <c r="B24606" s="695" t="s">
        <v>10</v>
      </c>
      <c r="C24606" s="697" t="s">
        <v>50</v>
      </c>
      <c r="D24606" s="699" t="s">
        <v>934</v>
      </c>
      <c r="E24606" s="11">
        <v>181.5</v>
      </c>
      <c r="F24606" s="219" t="s">
        <v>42</v>
      </c>
      <c r="G24606" s="20">
        <f>SUM(A24606*E24606/100)</f>
        <v>26243.084999999999</v>
      </c>
    </row>
    <row r="24607" spans="1:7">
      <c r="A24607" s="696"/>
      <c r="B24607" s="696"/>
      <c r="C24607" s="698"/>
      <c r="D24607" s="700"/>
      <c r="E24607" s="701" t="s">
        <v>935</v>
      </c>
      <c r="F24607" s="702"/>
      <c r="G24607" s="703"/>
    </row>
    <row r="24608" spans="1:7">
      <c r="A24608" s="695">
        <v>2000</v>
      </c>
      <c r="B24608" s="695" t="s">
        <v>936</v>
      </c>
      <c r="C24608" s="697" t="s">
        <v>54</v>
      </c>
      <c r="D24608" s="699" t="s">
        <v>937</v>
      </c>
      <c r="E24608" s="11">
        <v>136.12</v>
      </c>
      <c r="F24608" s="219" t="s">
        <v>938</v>
      </c>
      <c r="G24608" s="20">
        <f>SUM(A24608*E24608)</f>
        <v>272240</v>
      </c>
    </row>
    <row r="24609" spans="1:7">
      <c r="A24609" s="696"/>
      <c r="B24609" s="696"/>
      <c r="C24609" s="698"/>
      <c r="D24609" s="700"/>
      <c r="E24609" s="701" t="s">
        <v>939</v>
      </c>
      <c r="F24609" s="702"/>
      <c r="G24609" s="703"/>
    </row>
    <row r="24610" spans="1:7">
      <c r="A24610" s="695">
        <v>13424</v>
      </c>
      <c r="B24610" s="695" t="s">
        <v>39</v>
      </c>
      <c r="C24610" s="697" t="s">
        <v>57</v>
      </c>
      <c r="D24610" s="699" t="s">
        <v>940</v>
      </c>
      <c r="E24610" s="11">
        <v>1210</v>
      </c>
      <c r="F24610" s="219" t="s">
        <v>42</v>
      </c>
      <c r="G24610" s="20">
        <f>SUM(A24610*E24610/100)</f>
        <v>162430.39999999999</v>
      </c>
    </row>
    <row r="24611" spans="1:7">
      <c r="A24611" s="696"/>
      <c r="B24611" s="696"/>
      <c r="C24611" s="698"/>
      <c r="D24611" s="700"/>
      <c r="E24611" s="701" t="s">
        <v>941</v>
      </c>
      <c r="F24611" s="702"/>
      <c r="G24611" s="703"/>
    </row>
    <row r="24612" spans="1:7" s="30" customFormat="1">
      <c r="A24612" s="4"/>
      <c r="B24612" s="4"/>
      <c r="C24612" s="3"/>
      <c r="D24612" s="26"/>
      <c r="E24612" s="27"/>
      <c r="F24612" s="28" t="s">
        <v>942</v>
      </c>
      <c r="G24612" s="29">
        <v>2839475</v>
      </c>
    </row>
    <row r="24613" spans="1:7" s="25" customFormat="1">
      <c r="A24613" s="76"/>
      <c r="B24613" s="76"/>
      <c r="C24613" s="75"/>
      <c r="D24613" s="235" t="s">
        <v>943</v>
      </c>
      <c r="E24613" s="76"/>
      <c r="F24613" s="76"/>
      <c r="G24613" s="84"/>
    </row>
    <row r="24614" spans="1:7">
      <c r="A24614" s="695"/>
      <c r="B24614" s="695"/>
      <c r="C24614" s="697" t="s">
        <v>11</v>
      </c>
      <c r="D24614" s="699" t="s">
        <v>932</v>
      </c>
      <c r="E24614" s="730"/>
      <c r="F24614" s="731"/>
      <c r="G24614" s="732"/>
    </row>
    <row r="24615" spans="1:7">
      <c r="A24615" s="696"/>
      <c r="B24615" s="696"/>
      <c r="C24615" s="698"/>
      <c r="D24615" s="700"/>
      <c r="E24615" s="733"/>
      <c r="F24615" s="734"/>
      <c r="G24615" s="735"/>
    </row>
    <row r="24616" spans="1:7">
      <c r="A24616" s="695">
        <v>400</v>
      </c>
      <c r="B24616" s="695" t="s">
        <v>107</v>
      </c>
      <c r="C24616" s="697" t="s">
        <v>154</v>
      </c>
      <c r="D24616" s="699" t="s">
        <v>944</v>
      </c>
      <c r="E24616" s="11">
        <v>66</v>
      </c>
      <c r="F24616" s="219" t="s">
        <v>42</v>
      </c>
      <c r="G24616" s="20">
        <f>SUM(A24616*E24616)</f>
        <v>26400</v>
      </c>
    </row>
    <row r="24617" spans="1:7">
      <c r="A24617" s="696"/>
      <c r="B24617" s="696"/>
      <c r="C24617" s="698"/>
      <c r="D24617" s="700"/>
      <c r="E24617" s="701" t="s">
        <v>945</v>
      </c>
      <c r="F24617" s="702"/>
      <c r="G24617" s="703"/>
    </row>
    <row r="24618" spans="1:7">
      <c r="A24618" s="695">
        <v>300</v>
      </c>
      <c r="B24618" s="695" t="s">
        <v>107</v>
      </c>
      <c r="C24618" s="697" t="s">
        <v>157</v>
      </c>
      <c r="D24618" s="699" t="s">
        <v>946</v>
      </c>
      <c r="E24618" s="11">
        <v>28</v>
      </c>
      <c r="F24618" s="219" t="s">
        <v>938</v>
      </c>
      <c r="G24618" s="20">
        <f>SUM(A24618*E24618)</f>
        <v>8400</v>
      </c>
    </row>
    <row r="24619" spans="1:7">
      <c r="A24619" s="696"/>
      <c r="B24619" s="696"/>
      <c r="C24619" s="698"/>
      <c r="D24619" s="700"/>
      <c r="E24619" s="701" t="s">
        <v>947</v>
      </c>
      <c r="F24619" s="702"/>
      <c r="G24619" s="703"/>
    </row>
    <row r="24620" spans="1:7" s="30" customFormat="1">
      <c r="A24620" s="4"/>
      <c r="B24620" s="4"/>
      <c r="C24620" s="3"/>
      <c r="D24620" s="26"/>
      <c r="E24620" s="27"/>
      <c r="F24620" s="28" t="s">
        <v>948</v>
      </c>
      <c r="G24620" s="29">
        <v>48000</v>
      </c>
    </row>
    <row r="24621" spans="1:7" s="25" customFormat="1">
      <c r="A24621" s="76"/>
      <c r="B24621" s="76"/>
      <c r="C24621" s="75"/>
      <c r="D24621" s="235" t="s">
        <v>949</v>
      </c>
      <c r="E24621" s="76"/>
      <c r="F24621" s="76"/>
      <c r="G24621" s="84"/>
    </row>
    <row r="24622" spans="1:7" s="25" customFormat="1" ht="63.75">
      <c r="A24622" s="219">
        <v>811</v>
      </c>
      <c r="B24622" s="219" t="s">
        <v>107</v>
      </c>
      <c r="C24622" s="219" t="s">
        <v>11</v>
      </c>
      <c r="D24622" s="220" t="s">
        <v>950</v>
      </c>
      <c r="E24622" s="11"/>
      <c r="F24622" s="219" t="s">
        <v>111</v>
      </c>
      <c r="G24622" s="20"/>
    </row>
    <row r="24623" spans="1:7" s="25" customFormat="1" ht="25.5">
      <c r="A24623" s="219">
        <v>2</v>
      </c>
      <c r="B24623" s="219" t="s">
        <v>72</v>
      </c>
      <c r="C24623" s="219" t="s">
        <v>15</v>
      </c>
      <c r="D24623" s="220" t="s">
        <v>951</v>
      </c>
      <c r="E24623" s="11"/>
      <c r="F24623" s="219" t="s">
        <v>75</v>
      </c>
      <c r="G24623" s="20"/>
    </row>
    <row r="24624" spans="1:7" s="30" customFormat="1">
      <c r="A24624" s="4"/>
      <c r="B24624" s="4"/>
      <c r="C24624" s="3"/>
      <c r="D24624" s="26"/>
      <c r="E24624" s="27"/>
      <c r="F24624" s="28" t="s">
        <v>952</v>
      </c>
      <c r="G24624" s="29"/>
    </row>
    <row r="24625" spans="1:7" s="25" customFormat="1">
      <c r="A24625" s="76"/>
      <c r="B24625" s="76"/>
      <c r="C24625" s="75"/>
      <c r="D24625" s="235" t="s">
        <v>953</v>
      </c>
      <c r="E24625" s="76"/>
      <c r="F24625" s="76"/>
      <c r="G24625" s="84"/>
    </row>
    <row r="24626" spans="1:7">
      <c r="A24626" s="695">
        <v>656</v>
      </c>
      <c r="B24626" s="695" t="s">
        <v>10</v>
      </c>
      <c r="C24626" s="697" t="s">
        <v>11</v>
      </c>
      <c r="D24626" s="699" t="s">
        <v>926</v>
      </c>
      <c r="E24626" s="11">
        <v>7260</v>
      </c>
      <c r="F24626" s="219" t="s">
        <v>242</v>
      </c>
      <c r="G24626" s="20">
        <f>SUM(A24626*E24626/1000)</f>
        <v>4762.5600000000004</v>
      </c>
    </row>
    <row r="24627" spans="1:7">
      <c r="A24627" s="696"/>
      <c r="B24627" s="696"/>
      <c r="C24627" s="698"/>
      <c r="D24627" s="700"/>
      <c r="E24627" s="701" t="s">
        <v>927</v>
      </c>
      <c r="F24627" s="702"/>
      <c r="G24627" s="703"/>
    </row>
    <row r="24628" spans="1:7">
      <c r="A24628" s="695">
        <v>109</v>
      </c>
      <c r="B24628" s="695" t="s">
        <v>10</v>
      </c>
      <c r="C24628" s="697" t="s">
        <v>15</v>
      </c>
      <c r="D24628" s="699" t="s">
        <v>375</v>
      </c>
      <c r="E24628" s="11">
        <v>8694.9500000000007</v>
      </c>
      <c r="F24628" s="219" t="s">
        <v>13</v>
      </c>
      <c r="G24628" s="20">
        <f>SUM(A24628*E24628/100)</f>
        <v>9477.4955000000009</v>
      </c>
    </row>
    <row r="24629" spans="1:7">
      <c r="A24629" s="696"/>
      <c r="B24629" s="696"/>
      <c r="C24629" s="698"/>
      <c r="D24629" s="700"/>
      <c r="E24629" s="701" t="s">
        <v>14</v>
      </c>
      <c r="F24629" s="702"/>
      <c r="G24629" s="703"/>
    </row>
    <row r="24630" spans="1:7" s="23" customFormat="1">
      <c r="A24630" s="697">
        <v>291</v>
      </c>
      <c r="B24630" s="697" t="s">
        <v>10</v>
      </c>
      <c r="C24630" s="695" t="s">
        <v>18</v>
      </c>
      <c r="D24630" s="711" t="s">
        <v>30</v>
      </c>
      <c r="E24630" s="11">
        <v>337</v>
      </c>
      <c r="F24630" s="219" t="s">
        <v>31</v>
      </c>
      <c r="G24630" s="20">
        <f>SUM(A24630*E24630)</f>
        <v>98067</v>
      </c>
    </row>
    <row r="24631" spans="1:7" s="23" customFormat="1">
      <c r="A24631" s="698"/>
      <c r="B24631" s="698"/>
      <c r="C24631" s="696"/>
      <c r="D24631" s="712"/>
      <c r="E24631" s="713" t="s">
        <v>32</v>
      </c>
      <c r="F24631" s="714"/>
      <c r="G24631" s="715"/>
    </row>
    <row r="24632" spans="1:7">
      <c r="A24632" s="709">
        <v>16.29</v>
      </c>
      <c r="B24632" s="697" t="s">
        <v>24</v>
      </c>
      <c r="C24632" s="695" t="s">
        <v>21</v>
      </c>
      <c r="D24632" s="711" t="s">
        <v>26</v>
      </c>
      <c r="E24632" s="11">
        <v>5001.7</v>
      </c>
      <c r="F24632" s="219" t="s">
        <v>27</v>
      </c>
      <c r="G24632" s="20">
        <f>SUM(A24632*E24632)</f>
        <v>81477.692999999999</v>
      </c>
    </row>
    <row r="24633" spans="1:7">
      <c r="A24633" s="710"/>
      <c r="B24633" s="698"/>
      <c r="C24633" s="696"/>
      <c r="D24633" s="712"/>
      <c r="E24633" s="701" t="s">
        <v>28</v>
      </c>
      <c r="F24633" s="702"/>
      <c r="G24633" s="703"/>
    </row>
    <row r="24634" spans="1:7">
      <c r="A24634" s="695">
        <v>75</v>
      </c>
      <c r="B24634" s="695" t="s">
        <v>10</v>
      </c>
      <c r="C24634" s="210" t="s">
        <v>25</v>
      </c>
      <c r="D24634" s="699" t="s">
        <v>34</v>
      </c>
      <c r="E24634" s="11">
        <v>14429.25</v>
      </c>
      <c r="F24634" s="219" t="s">
        <v>13</v>
      </c>
      <c r="G24634" s="20">
        <f>SUM(A24634*E24634/100)</f>
        <v>10821.9375</v>
      </c>
    </row>
    <row r="24635" spans="1:7">
      <c r="A24635" s="696"/>
      <c r="B24635" s="696"/>
      <c r="C24635" s="211"/>
      <c r="D24635" s="700"/>
      <c r="E24635" s="701" t="s">
        <v>35</v>
      </c>
      <c r="F24635" s="702"/>
      <c r="G24635" s="703"/>
    </row>
    <row r="24636" spans="1:7" ht="38.25">
      <c r="A24636" s="212"/>
      <c r="B24636" s="212"/>
      <c r="C24636" s="210" t="s">
        <v>29</v>
      </c>
      <c r="D24636" s="214" t="s">
        <v>153</v>
      </c>
      <c r="E24636" s="730"/>
      <c r="F24636" s="731"/>
      <c r="G24636" s="732"/>
    </row>
    <row r="24637" spans="1:7">
      <c r="A24637" s="695">
        <v>215</v>
      </c>
      <c r="B24637" s="695" t="s">
        <v>39</v>
      </c>
      <c r="C24637" s="697" t="s">
        <v>154</v>
      </c>
      <c r="D24637" s="699" t="s">
        <v>155</v>
      </c>
      <c r="E24637" s="11">
        <v>2548.29</v>
      </c>
      <c r="F24637" s="219" t="s">
        <v>42</v>
      </c>
      <c r="G24637" s="20">
        <f>SUM(A24637*E24637/100)</f>
        <v>5478.8234999999995</v>
      </c>
    </row>
    <row r="24638" spans="1:7">
      <c r="A24638" s="696"/>
      <c r="B24638" s="696"/>
      <c r="C24638" s="698"/>
      <c r="D24638" s="700"/>
      <c r="E24638" s="701" t="s">
        <v>821</v>
      </c>
      <c r="F24638" s="702"/>
      <c r="G24638" s="703"/>
    </row>
    <row r="24639" spans="1:7" s="30" customFormat="1">
      <c r="A24639" s="4"/>
      <c r="B24639" s="4"/>
      <c r="C24639" s="3"/>
      <c r="D24639" s="26"/>
      <c r="E24639" s="27"/>
      <c r="F24639" s="28" t="s">
        <v>954</v>
      </c>
      <c r="G24639" s="29">
        <v>210086</v>
      </c>
    </row>
    <row r="24640" spans="1:7" s="25" customFormat="1">
      <c r="A24640" s="76"/>
      <c r="B24640" s="76"/>
      <c r="C24640" s="75"/>
      <c r="D24640" s="235" t="s">
        <v>955</v>
      </c>
      <c r="E24640" s="76"/>
      <c r="F24640" s="76"/>
      <c r="G24640" s="84"/>
    </row>
    <row r="24641" spans="1:7">
      <c r="A24641" s="695"/>
      <c r="B24641" s="695"/>
      <c r="C24641" s="697" t="s">
        <v>11</v>
      </c>
      <c r="D24641" s="699" t="s">
        <v>956</v>
      </c>
      <c r="E24641" s="730"/>
      <c r="F24641" s="731"/>
      <c r="G24641" s="732"/>
    </row>
    <row r="24642" spans="1:7">
      <c r="A24642" s="696"/>
      <c r="B24642" s="696"/>
      <c r="C24642" s="698"/>
      <c r="D24642" s="700"/>
      <c r="E24642" s="733"/>
      <c r="F24642" s="734"/>
      <c r="G24642" s="735"/>
    </row>
    <row r="24643" spans="1:7">
      <c r="A24643" s="695">
        <v>80</v>
      </c>
      <c r="B24643" s="695" t="s">
        <v>107</v>
      </c>
      <c r="C24643" s="697" t="s">
        <v>154</v>
      </c>
      <c r="D24643" s="699" t="s">
        <v>957</v>
      </c>
      <c r="E24643" s="11">
        <v>534.79999999999995</v>
      </c>
      <c r="F24643" s="219" t="s">
        <v>958</v>
      </c>
      <c r="G24643" s="13">
        <f>SUM(A24643*E24643)</f>
        <v>42784</v>
      </c>
    </row>
    <row r="24644" spans="1:7">
      <c r="A24644" s="696"/>
      <c r="B24644" s="696"/>
      <c r="C24644" s="698"/>
      <c r="D24644" s="700"/>
      <c r="E24644" s="701" t="s">
        <v>959</v>
      </c>
      <c r="F24644" s="702"/>
      <c r="G24644" s="703"/>
    </row>
    <row r="24645" spans="1:7">
      <c r="A24645" s="695">
        <v>250</v>
      </c>
      <c r="B24645" s="695" t="s">
        <v>107</v>
      </c>
      <c r="C24645" s="697" t="s">
        <v>157</v>
      </c>
      <c r="D24645" s="699" t="s">
        <v>960</v>
      </c>
      <c r="E24645" s="11">
        <v>1204.1300000000001</v>
      </c>
      <c r="F24645" s="219" t="s">
        <v>75</v>
      </c>
      <c r="G24645" s="13">
        <f>SUM(A24645*E24645)</f>
        <v>301032.5</v>
      </c>
    </row>
    <row r="24646" spans="1:7">
      <c r="A24646" s="696"/>
      <c r="B24646" s="696"/>
      <c r="C24646" s="698"/>
      <c r="D24646" s="700"/>
      <c r="E24646" s="701" t="s">
        <v>961</v>
      </c>
      <c r="F24646" s="702"/>
      <c r="G24646" s="703"/>
    </row>
    <row r="24647" spans="1:7">
      <c r="A24647" s="695">
        <v>10</v>
      </c>
      <c r="B24647" s="695" t="s">
        <v>72</v>
      </c>
      <c r="C24647" s="697" t="s">
        <v>15</v>
      </c>
      <c r="D24647" s="699" t="s">
        <v>113</v>
      </c>
      <c r="E24647" s="11">
        <v>14748</v>
      </c>
      <c r="F24647" s="219" t="s">
        <v>75</v>
      </c>
      <c r="G24647" s="13">
        <f>SUM(A24647*E24647)</f>
        <v>147480</v>
      </c>
    </row>
    <row r="24648" spans="1:7">
      <c r="A24648" s="696"/>
      <c r="B24648" s="696"/>
      <c r="C24648" s="698"/>
      <c r="D24648" s="700"/>
      <c r="E24648" s="701" t="s">
        <v>114</v>
      </c>
      <c r="F24648" s="702"/>
      <c r="G24648" s="703"/>
    </row>
    <row r="24649" spans="1:7">
      <c r="A24649" s="695">
        <v>25</v>
      </c>
      <c r="B24649" s="695" t="s">
        <v>72</v>
      </c>
      <c r="C24649" s="697" t="s">
        <v>18</v>
      </c>
      <c r="D24649" s="699" t="s">
        <v>962</v>
      </c>
      <c r="E24649" s="11">
        <v>47437</v>
      </c>
      <c r="F24649" s="219" t="s">
        <v>75</v>
      </c>
      <c r="G24649" s="13">
        <f>SUM(A24649*E24649)</f>
        <v>1185925</v>
      </c>
    </row>
    <row r="24650" spans="1:7">
      <c r="A24650" s="696"/>
      <c r="B24650" s="696"/>
      <c r="C24650" s="698"/>
      <c r="D24650" s="700"/>
      <c r="E24650" s="701" t="s">
        <v>963</v>
      </c>
      <c r="F24650" s="702"/>
      <c r="G24650" s="703"/>
    </row>
    <row r="24651" spans="1:7" s="30" customFormat="1">
      <c r="A24651" s="4"/>
      <c r="B24651" s="4"/>
      <c r="C24651" s="3"/>
      <c r="D24651" s="26"/>
      <c r="E24651" s="27"/>
      <c r="F24651" s="28" t="s">
        <v>964</v>
      </c>
      <c r="G24651" s="29">
        <v>1677222</v>
      </c>
    </row>
    <row r="24652" spans="1:7" s="25" customFormat="1">
      <c r="A24652" s="76"/>
      <c r="B24652" s="76"/>
      <c r="C24652" s="75"/>
      <c r="D24652" s="52"/>
      <c r="E24652" s="76"/>
      <c r="F24652" s="76"/>
      <c r="G24652" s="84"/>
    </row>
    <row r="24653" spans="1:7" s="25" customFormat="1">
      <c r="A24653" s="76"/>
      <c r="B24653" s="76"/>
      <c r="C24653" s="75"/>
      <c r="D24653" s="52"/>
      <c r="E24653" s="76"/>
      <c r="F24653" s="76"/>
      <c r="G24653" s="84"/>
    </row>
    <row r="24654" spans="1:7" s="25" customFormat="1">
      <c r="A24654" s="76"/>
      <c r="B24654" s="76"/>
      <c r="C24654" s="75"/>
      <c r="D24654" s="52"/>
      <c r="E24654" s="76"/>
      <c r="F24654" s="76"/>
      <c r="G24654" s="84"/>
    </row>
    <row r="24655" spans="1:7" s="36" customFormat="1">
      <c r="A24655" s="52" t="s">
        <v>965</v>
      </c>
      <c r="B24655" s="53"/>
      <c r="C24655" s="54" t="s">
        <v>966</v>
      </c>
      <c r="D24655" s="55"/>
      <c r="F24655" s="56" t="s">
        <v>131</v>
      </c>
      <c r="G24655" s="54"/>
    </row>
    <row r="24656" spans="1:7" s="36" customFormat="1">
      <c r="A24656" s="52" t="s">
        <v>132</v>
      </c>
      <c r="B24656" s="53"/>
      <c r="C24656" s="54" t="s">
        <v>967</v>
      </c>
      <c r="D24656" s="55"/>
      <c r="F24656" s="56"/>
      <c r="G24656" s="54"/>
    </row>
    <row r="24657" spans="1:7" s="30" customFormat="1">
      <c r="A24657" s="52" t="s">
        <v>968</v>
      </c>
      <c r="B24657" s="57"/>
      <c r="C24657" s="54" t="s">
        <v>296</v>
      </c>
      <c r="D24657" s="58"/>
      <c r="F24657" s="56" t="s">
        <v>131</v>
      </c>
    </row>
    <row r="24658" spans="1:7" s="25" customFormat="1">
      <c r="A24658" s="59"/>
      <c r="B24658" s="54"/>
      <c r="C24658" s="54"/>
      <c r="D24658" s="60"/>
      <c r="E24658" s="61" t="s">
        <v>138</v>
      </c>
      <c r="F24658" s="62"/>
      <c r="G24658" s="62"/>
    </row>
    <row r="24659" spans="1:7" s="25" customFormat="1">
      <c r="A24659" s="59"/>
      <c r="B24659" s="54"/>
      <c r="C24659" s="54"/>
      <c r="D24659" s="60"/>
      <c r="E24659" s="54"/>
      <c r="F24659" s="54"/>
      <c r="G24659" s="63"/>
    </row>
    <row r="24660" spans="1:7" s="25" customFormat="1">
      <c r="A24660" s="59"/>
      <c r="B24660" s="54"/>
      <c r="C24660" s="54"/>
      <c r="D24660" s="60"/>
      <c r="E24660" s="64" t="s">
        <v>140</v>
      </c>
      <c r="F24660" s="54"/>
      <c r="G24660" s="63"/>
    </row>
    <row r="24661" spans="1:7" s="25" customFormat="1">
      <c r="A24661" s="55" t="s">
        <v>139</v>
      </c>
      <c r="B24661" s="54"/>
      <c r="C24661" s="54"/>
      <c r="D24661" s="60"/>
      <c r="E24661" s="64" t="s">
        <v>141</v>
      </c>
      <c r="F24661" s="54"/>
      <c r="G24661" s="63"/>
    </row>
    <row r="24662" spans="1:7" s="25" customFormat="1">
      <c r="A24662" s="59"/>
      <c r="B24662" s="54"/>
      <c r="C24662" s="54"/>
      <c r="D24662" s="60"/>
      <c r="E24662" s="64" t="s">
        <v>142</v>
      </c>
      <c r="F24662" s="54"/>
      <c r="G24662" s="63"/>
    </row>
    <row r="24699" spans="1:7">
      <c r="A24699" s="741" t="s">
        <v>0</v>
      </c>
      <c r="B24699" s="741"/>
      <c r="C24699" s="741"/>
      <c r="D24699" s="741"/>
      <c r="E24699" s="741"/>
      <c r="F24699" s="741"/>
      <c r="G24699" s="741"/>
    </row>
    <row r="24700" spans="1:7">
      <c r="A24700" s="742" t="s">
        <v>1</v>
      </c>
      <c r="B24700" s="742"/>
      <c r="C24700" s="742"/>
      <c r="D24700" s="742"/>
      <c r="E24700" s="742"/>
      <c r="F24700" s="742"/>
      <c r="G24700" s="742"/>
    </row>
    <row r="24701" spans="1:7" ht="42.75" customHeight="1">
      <c r="A24701" s="1" t="s">
        <v>2</v>
      </c>
      <c r="B24701" s="2"/>
      <c r="C24701" s="2"/>
      <c r="D24701" s="754" t="s">
        <v>811</v>
      </c>
      <c r="E24701" s="754"/>
      <c r="F24701" s="754"/>
      <c r="G24701" s="754"/>
    </row>
    <row r="24702" spans="1:7" ht="25.5">
      <c r="A24702" s="744" t="s">
        <v>3</v>
      </c>
      <c r="B24702" s="745"/>
      <c r="C24702" s="3" t="s">
        <v>4</v>
      </c>
      <c r="D24702" s="91" t="s">
        <v>5</v>
      </c>
      <c r="E24702" s="4" t="s">
        <v>6</v>
      </c>
      <c r="F24702" s="4" t="s">
        <v>7</v>
      </c>
      <c r="G24702" s="5" t="s">
        <v>8</v>
      </c>
    </row>
    <row r="24703" spans="1:7">
      <c r="A24703" s="97"/>
      <c r="B24703" s="98"/>
      <c r="C24703" s="3"/>
      <c r="D24703" s="104" t="s">
        <v>9</v>
      </c>
      <c r="E24703" s="4"/>
      <c r="F24703" s="4"/>
      <c r="G24703" s="5"/>
    </row>
    <row r="24704" spans="1:7">
      <c r="A24704" s="97"/>
      <c r="B24704" s="98"/>
      <c r="C24704" s="3"/>
      <c r="D24704" s="104" t="s">
        <v>391</v>
      </c>
      <c r="E24704" s="4"/>
      <c r="F24704" s="4"/>
      <c r="G24704" s="5"/>
    </row>
    <row r="24705" spans="1:7">
      <c r="A24705" s="695">
        <v>2596</v>
      </c>
      <c r="B24705" s="695" t="s">
        <v>10</v>
      </c>
      <c r="C24705" s="697" t="s">
        <v>11</v>
      </c>
      <c r="D24705" s="699" t="s">
        <v>241</v>
      </c>
      <c r="E24705" s="11">
        <v>3176.25</v>
      </c>
      <c r="F24705" s="12" t="s">
        <v>242</v>
      </c>
      <c r="G24705" s="20">
        <f>SUM(A24705*E24705/1000)</f>
        <v>8245.5450000000001</v>
      </c>
    </row>
    <row r="24706" spans="1:7">
      <c r="A24706" s="696"/>
      <c r="B24706" s="696"/>
      <c r="C24706" s="698"/>
      <c r="D24706" s="700"/>
      <c r="E24706" s="701" t="s">
        <v>180</v>
      </c>
      <c r="F24706" s="702"/>
      <c r="G24706" s="703"/>
    </row>
    <row r="24707" spans="1:7">
      <c r="A24707" s="695">
        <v>779</v>
      </c>
      <c r="B24707" s="695" t="s">
        <v>10</v>
      </c>
      <c r="C24707" s="697" t="s">
        <v>15</v>
      </c>
      <c r="D24707" s="699" t="s">
        <v>243</v>
      </c>
      <c r="E24707" s="11">
        <v>9416.2800000000007</v>
      </c>
      <c r="F24707" s="12" t="s">
        <v>13</v>
      </c>
      <c r="G24707" s="20">
        <f>SUM(A24707*E24707/100)</f>
        <v>73352.821200000006</v>
      </c>
    </row>
    <row r="24708" spans="1:7">
      <c r="A24708" s="696"/>
      <c r="B24708" s="696"/>
      <c r="C24708" s="698"/>
      <c r="D24708" s="700"/>
      <c r="E24708" s="701" t="s">
        <v>244</v>
      </c>
      <c r="F24708" s="702"/>
      <c r="G24708" s="703"/>
    </row>
    <row r="24709" spans="1:7">
      <c r="A24709" s="695">
        <v>4245</v>
      </c>
      <c r="B24709" s="695" t="s">
        <v>10</v>
      </c>
      <c r="C24709" s="697" t="s">
        <v>18</v>
      </c>
      <c r="D24709" s="699" t="s">
        <v>245</v>
      </c>
      <c r="E24709" s="11">
        <v>25321</v>
      </c>
      <c r="F24709" s="12" t="s">
        <v>13</v>
      </c>
      <c r="G24709" s="13">
        <f>SUM(A24709*E24709/100)</f>
        <v>1074876.45</v>
      </c>
    </row>
    <row r="24710" spans="1:7">
      <c r="A24710" s="696"/>
      <c r="B24710" s="696"/>
      <c r="C24710" s="698"/>
      <c r="D24710" s="700"/>
      <c r="E24710" s="701" t="s">
        <v>316</v>
      </c>
      <c r="F24710" s="702"/>
      <c r="G24710" s="703"/>
    </row>
    <row r="24711" spans="1:7" s="23" customFormat="1">
      <c r="A24711" s="697">
        <v>2453</v>
      </c>
      <c r="B24711" s="697" t="s">
        <v>10</v>
      </c>
      <c r="C24711" s="695" t="s">
        <v>21</v>
      </c>
      <c r="D24711" s="711" t="s">
        <v>30</v>
      </c>
      <c r="E24711" s="11">
        <v>337</v>
      </c>
      <c r="F24711" s="12" t="s">
        <v>31</v>
      </c>
      <c r="G24711" s="20">
        <f>SUM(A24711*E24711)</f>
        <v>826661</v>
      </c>
    </row>
    <row r="24712" spans="1:7" s="23" customFormat="1">
      <c r="A24712" s="698"/>
      <c r="B24712" s="698"/>
      <c r="C24712" s="696"/>
      <c r="D24712" s="712"/>
      <c r="E24712" s="713" t="s">
        <v>32</v>
      </c>
      <c r="F24712" s="714"/>
      <c r="G24712" s="715"/>
    </row>
    <row r="24713" spans="1:7">
      <c r="A24713" s="709">
        <v>167.4</v>
      </c>
      <c r="B24713" s="697" t="s">
        <v>24</v>
      </c>
      <c r="C24713" s="695" t="s">
        <v>57</v>
      </c>
      <c r="D24713" s="711" t="s">
        <v>26</v>
      </c>
      <c r="E24713" s="11">
        <v>5001.7</v>
      </c>
      <c r="F24713" s="12" t="s">
        <v>27</v>
      </c>
      <c r="G24713" s="20">
        <f>SUM(A24713*E24713)</f>
        <v>837284.58</v>
      </c>
    </row>
    <row r="24714" spans="1:7">
      <c r="A24714" s="710"/>
      <c r="B24714" s="698"/>
      <c r="C24714" s="696"/>
      <c r="D24714" s="712"/>
      <c r="E24714" s="701" t="s">
        <v>28</v>
      </c>
      <c r="F24714" s="702"/>
      <c r="G24714" s="703"/>
    </row>
    <row r="24715" spans="1:7">
      <c r="A24715" s="695">
        <v>3757</v>
      </c>
      <c r="B24715" s="695" t="s">
        <v>10</v>
      </c>
      <c r="C24715" s="697" t="s">
        <v>29</v>
      </c>
      <c r="D24715" s="699" t="s">
        <v>37</v>
      </c>
      <c r="E24715" s="11">
        <v>12674.4</v>
      </c>
      <c r="F24715" s="12" t="s">
        <v>13</v>
      </c>
      <c r="G24715" s="20">
        <f>SUM(A24715*E24715/100)</f>
        <v>476177.20799999998</v>
      </c>
    </row>
    <row r="24716" spans="1:7">
      <c r="A24716" s="696"/>
      <c r="B24716" s="696"/>
      <c r="C24716" s="698"/>
      <c r="D24716" s="700"/>
      <c r="E24716" s="701" t="s">
        <v>392</v>
      </c>
      <c r="F24716" s="702"/>
      <c r="G24716" s="703"/>
    </row>
    <row r="24717" spans="1:7">
      <c r="A24717" s="695"/>
      <c r="B24717" s="695"/>
      <c r="C24717" s="697" t="s">
        <v>33</v>
      </c>
      <c r="D24717" s="736" t="s">
        <v>246</v>
      </c>
      <c r="E24717" s="68"/>
      <c r="F24717" s="69"/>
      <c r="G24717" s="70"/>
    </row>
    <row r="24718" spans="1:7" ht="89.25" customHeight="1">
      <c r="A24718" s="696"/>
      <c r="B24718" s="696"/>
      <c r="C24718" s="698"/>
      <c r="D24718" s="737"/>
      <c r="E24718" s="738"/>
      <c r="F24718" s="739"/>
      <c r="G24718" s="740"/>
    </row>
    <row r="24719" spans="1:7">
      <c r="A24719" s="695">
        <v>378</v>
      </c>
      <c r="B24719" s="695" t="s">
        <v>107</v>
      </c>
      <c r="C24719" s="697"/>
      <c r="D24719" s="699" t="s">
        <v>247</v>
      </c>
      <c r="E24719" s="11">
        <v>228.9</v>
      </c>
      <c r="F24719" s="12" t="s">
        <v>111</v>
      </c>
      <c r="G24719" s="20">
        <f>SUM(A24719*E24719)</f>
        <v>86524.2</v>
      </c>
    </row>
    <row r="24720" spans="1:7">
      <c r="A24720" s="696"/>
      <c r="B24720" s="696"/>
      <c r="C24720" s="698"/>
      <c r="D24720" s="700"/>
      <c r="E24720" s="701" t="s">
        <v>248</v>
      </c>
      <c r="F24720" s="702"/>
      <c r="G24720" s="703"/>
    </row>
    <row r="24721" spans="1:7">
      <c r="A24721" s="695">
        <v>257</v>
      </c>
      <c r="B24721" s="695" t="s">
        <v>107</v>
      </c>
      <c r="C24721" s="697"/>
      <c r="D24721" s="699" t="s">
        <v>249</v>
      </c>
      <c r="E24721" s="35">
        <v>240.5</v>
      </c>
      <c r="F24721" s="14" t="s">
        <v>111</v>
      </c>
      <c r="G24721" s="20">
        <f>SUM(A24721*E24721)</f>
        <v>61808.5</v>
      </c>
    </row>
    <row r="24722" spans="1:7">
      <c r="A24722" s="696"/>
      <c r="B24722" s="696"/>
      <c r="C24722" s="698"/>
      <c r="D24722" s="700"/>
      <c r="E24722" s="701" t="s">
        <v>250</v>
      </c>
      <c r="F24722" s="702"/>
      <c r="G24722" s="703"/>
    </row>
    <row r="24723" spans="1:7">
      <c r="A24723" s="697">
        <v>570</v>
      </c>
      <c r="B24723" s="697" t="s">
        <v>39</v>
      </c>
      <c r="C24723" s="695" t="s">
        <v>36</v>
      </c>
      <c r="D24723" s="699" t="s">
        <v>251</v>
      </c>
      <c r="E24723" s="11">
        <v>902.93</v>
      </c>
      <c r="F24723" s="12" t="s">
        <v>165</v>
      </c>
      <c r="G24723" s="20">
        <f>SUM(A24723*E24723)</f>
        <v>514670.1</v>
      </c>
    </row>
    <row r="24724" spans="1:7">
      <c r="A24724" s="698"/>
      <c r="B24724" s="698"/>
      <c r="C24724" s="696"/>
      <c r="D24724" s="700"/>
      <c r="E24724" s="701" t="s">
        <v>252</v>
      </c>
      <c r="F24724" s="702"/>
      <c r="G24724" s="703"/>
    </row>
    <row r="24725" spans="1:7">
      <c r="A24725" s="695">
        <v>1731</v>
      </c>
      <c r="B24725" s="695" t="s">
        <v>10</v>
      </c>
      <c r="C24725" s="697" t="s">
        <v>40</v>
      </c>
      <c r="D24725" s="699" t="s">
        <v>253</v>
      </c>
      <c r="E24725" s="11">
        <v>1512.5</v>
      </c>
      <c r="F24725" s="12" t="s">
        <v>254</v>
      </c>
      <c r="G24725" s="20">
        <f>SUM(A24725*E24725/1000)</f>
        <v>2618.1374999999998</v>
      </c>
    </row>
    <row r="24726" spans="1:7">
      <c r="A24726" s="696"/>
      <c r="B24726" s="696"/>
      <c r="C24726" s="698"/>
      <c r="D24726" s="700"/>
      <c r="E24726" s="701" t="s">
        <v>304</v>
      </c>
      <c r="F24726" s="702"/>
      <c r="G24726" s="703"/>
    </row>
    <row r="24727" spans="1:7">
      <c r="A24727" s="695">
        <v>3692</v>
      </c>
      <c r="B24727" s="695" t="s">
        <v>10</v>
      </c>
      <c r="C24727" s="697" t="s">
        <v>44</v>
      </c>
      <c r="D24727" s="699" t="s">
        <v>393</v>
      </c>
      <c r="E24727" s="11">
        <v>3630</v>
      </c>
      <c r="F24727" s="12" t="s">
        <v>254</v>
      </c>
      <c r="G24727" s="20">
        <f>SUM(A24727*E24727/1000)</f>
        <v>13401.96</v>
      </c>
    </row>
    <row r="24728" spans="1:7" ht="52.5" customHeight="1">
      <c r="A24728" s="696"/>
      <c r="B24728" s="696"/>
      <c r="C24728" s="698"/>
      <c r="D24728" s="700"/>
      <c r="E24728" s="701" t="s">
        <v>394</v>
      </c>
      <c r="F24728" s="702"/>
      <c r="G24728" s="703"/>
    </row>
    <row r="24729" spans="1:7">
      <c r="A24729" s="695">
        <v>1846</v>
      </c>
      <c r="B24729" s="695" t="s">
        <v>10</v>
      </c>
      <c r="C24729" s="10" t="s">
        <v>47</v>
      </c>
      <c r="D24729" s="699" t="s">
        <v>395</v>
      </c>
      <c r="E24729" s="11">
        <v>1141.25</v>
      </c>
      <c r="F24729" s="12" t="s">
        <v>13</v>
      </c>
      <c r="G24729" s="20">
        <f>SUM(A24729*E24729/100)</f>
        <v>21067.474999999999</v>
      </c>
    </row>
    <row r="24730" spans="1:7">
      <c r="A24730" s="696"/>
      <c r="B24730" s="696"/>
      <c r="C24730" s="14" t="s">
        <v>99</v>
      </c>
      <c r="D24730" s="700"/>
      <c r="E24730" s="701" t="s">
        <v>256</v>
      </c>
      <c r="F24730" s="702"/>
      <c r="G24730" s="703"/>
    </row>
    <row r="24731" spans="1:7">
      <c r="A24731" s="695">
        <v>1846</v>
      </c>
      <c r="B24731" s="695" t="s">
        <v>10</v>
      </c>
      <c r="C24731" s="14" t="s">
        <v>102</v>
      </c>
      <c r="D24731" s="699" t="s">
        <v>396</v>
      </c>
      <c r="E24731" s="11">
        <v>5794.1</v>
      </c>
      <c r="F24731" s="12" t="s">
        <v>397</v>
      </c>
      <c r="G24731" s="20">
        <f>SUM(A24731*E24731/1000)</f>
        <v>10695.908600000001</v>
      </c>
    </row>
    <row r="24732" spans="1:7">
      <c r="A24732" s="696"/>
      <c r="B24732" s="696"/>
      <c r="C24732" s="14"/>
      <c r="D24732" s="700"/>
      <c r="E24732" s="701" t="s">
        <v>398</v>
      </c>
      <c r="F24732" s="702"/>
      <c r="G24732" s="703"/>
    </row>
    <row r="24733" spans="1:7">
      <c r="A24733" s="695">
        <v>1231</v>
      </c>
      <c r="B24733" s="695" t="s">
        <v>10</v>
      </c>
      <c r="C24733" s="697" t="s">
        <v>50</v>
      </c>
      <c r="D24733" s="699" t="s">
        <v>375</v>
      </c>
      <c r="E24733" s="11">
        <v>8694.9500000000007</v>
      </c>
      <c r="F24733" s="12" t="s">
        <v>13</v>
      </c>
      <c r="G24733" s="20">
        <f>SUM(A24733*E24733/100)</f>
        <v>107034.83450000001</v>
      </c>
    </row>
    <row r="24734" spans="1:7">
      <c r="A24734" s="696"/>
      <c r="B24734" s="696"/>
      <c r="C24734" s="698"/>
      <c r="D24734" s="700"/>
      <c r="E24734" s="701" t="s">
        <v>14</v>
      </c>
      <c r="F24734" s="702"/>
      <c r="G24734" s="703"/>
    </row>
    <row r="24735" spans="1:7" s="24" customFormat="1">
      <c r="A24735" s="697">
        <v>9262</v>
      </c>
      <c r="B24735" s="697" t="s">
        <v>39</v>
      </c>
      <c r="C24735" s="695" t="s">
        <v>54</v>
      </c>
      <c r="D24735" s="699" t="s">
        <v>41</v>
      </c>
      <c r="E24735" s="11">
        <v>2206.6</v>
      </c>
      <c r="F24735" s="12" t="s">
        <v>42</v>
      </c>
      <c r="G24735" s="20">
        <f>SUM(A24735*E24735/100)</f>
        <v>204375.29199999999</v>
      </c>
    </row>
    <row r="24736" spans="1:7" s="24" customFormat="1">
      <c r="A24736" s="698"/>
      <c r="B24736" s="698"/>
      <c r="C24736" s="696"/>
      <c r="D24736" s="700"/>
      <c r="E24736" s="727" t="s">
        <v>43</v>
      </c>
      <c r="F24736" s="728"/>
      <c r="G24736" s="729"/>
    </row>
    <row r="24737" spans="1:7" s="24" customFormat="1">
      <c r="A24737" s="697">
        <v>7875</v>
      </c>
      <c r="B24737" s="697" t="s">
        <v>39</v>
      </c>
      <c r="C24737" s="695" t="s">
        <v>57</v>
      </c>
      <c r="D24737" s="699" t="s">
        <v>45</v>
      </c>
      <c r="E24737" s="12">
        <v>2197.52</v>
      </c>
      <c r="F24737" s="12" t="s">
        <v>42</v>
      </c>
      <c r="G24737" s="20">
        <f>SUM(A24737*E24737/100)</f>
        <v>173054.7</v>
      </c>
    </row>
    <row r="24738" spans="1:7" s="24" customFormat="1">
      <c r="A24738" s="698"/>
      <c r="B24738" s="698"/>
      <c r="C24738" s="696"/>
      <c r="D24738" s="700"/>
      <c r="E24738" s="727" t="s">
        <v>46</v>
      </c>
      <c r="F24738" s="728"/>
      <c r="G24738" s="729"/>
    </row>
    <row r="24739" spans="1:7" s="25" customFormat="1">
      <c r="A24739" s="697">
        <v>1397</v>
      </c>
      <c r="B24739" s="697" t="s">
        <v>39</v>
      </c>
      <c r="C24739" s="697" t="s">
        <v>60</v>
      </c>
      <c r="D24739" s="699" t="s">
        <v>265</v>
      </c>
      <c r="E24739" s="12">
        <v>567.48</v>
      </c>
      <c r="F24739" s="12" t="s">
        <v>266</v>
      </c>
      <c r="G24739" s="20">
        <f>SUM(A24739*E24739)</f>
        <v>792769.56</v>
      </c>
    </row>
    <row r="24740" spans="1:7" s="25" customFormat="1" ht="40.5" customHeight="1">
      <c r="A24740" s="698"/>
      <c r="B24740" s="698"/>
      <c r="C24740" s="698"/>
      <c r="D24740" s="700"/>
      <c r="E24740" s="701" t="s">
        <v>399</v>
      </c>
      <c r="F24740" s="702"/>
      <c r="G24740" s="703"/>
    </row>
    <row r="24741" spans="1:7">
      <c r="A24741" s="695">
        <v>182</v>
      </c>
      <c r="B24741" s="695" t="s">
        <v>10</v>
      </c>
      <c r="C24741" s="10" t="s">
        <v>63</v>
      </c>
      <c r="D24741" s="699" t="s">
        <v>34</v>
      </c>
      <c r="E24741" s="11">
        <v>14429.25</v>
      </c>
      <c r="F24741" s="12" t="s">
        <v>13</v>
      </c>
      <c r="G24741" s="20">
        <f>SUM(A24741*E24741/100)</f>
        <v>26261.235000000001</v>
      </c>
    </row>
    <row r="24742" spans="1:7">
      <c r="A24742" s="696"/>
      <c r="B24742" s="696"/>
      <c r="C24742" s="14"/>
      <c r="D24742" s="700"/>
      <c r="E24742" s="701" t="s">
        <v>35</v>
      </c>
      <c r="F24742" s="702"/>
      <c r="G24742" s="703"/>
    </row>
    <row r="24743" spans="1:7" s="25" customFormat="1">
      <c r="A24743" s="697">
        <v>207</v>
      </c>
      <c r="B24743" s="697" t="s">
        <v>39</v>
      </c>
      <c r="C24743" s="697" t="s">
        <v>66</v>
      </c>
      <c r="D24743" s="699" t="s">
        <v>278</v>
      </c>
      <c r="E24743" s="12">
        <v>186.04</v>
      </c>
      <c r="F24743" s="12" t="s">
        <v>266</v>
      </c>
      <c r="G24743" s="20">
        <f>SUM(A24743*E24743)</f>
        <v>38510.28</v>
      </c>
    </row>
    <row r="24744" spans="1:7" s="25" customFormat="1" ht="122.25" customHeight="1">
      <c r="A24744" s="698"/>
      <c r="B24744" s="698"/>
      <c r="C24744" s="698"/>
      <c r="D24744" s="700"/>
      <c r="E24744" s="707" t="s">
        <v>279</v>
      </c>
      <c r="F24744" s="707"/>
      <c r="G24744" s="707"/>
    </row>
    <row r="24745" spans="1:7" s="25" customFormat="1">
      <c r="A24745" s="697">
        <v>158</v>
      </c>
      <c r="B24745" s="697" t="s">
        <v>39</v>
      </c>
      <c r="C24745" s="697" t="s">
        <v>69</v>
      </c>
      <c r="D24745" s="699" t="s">
        <v>48</v>
      </c>
      <c r="E24745" s="12">
        <v>27678.86</v>
      </c>
      <c r="F24745" s="12" t="s">
        <v>42</v>
      </c>
      <c r="G24745" s="20">
        <f>SUM(A24745*E24745/100)</f>
        <v>43732.5988</v>
      </c>
    </row>
    <row r="24746" spans="1:7" s="25" customFormat="1">
      <c r="A24746" s="698"/>
      <c r="B24746" s="698"/>
      <c r="C24746" s="698"/>
      <c r="D24746" s="700"/>
      <c r="E24746" s="707" t="s">
        <v>49</v>
      </c>
      <c r="F24746" s="707"/>
      <c r="G24746" s="707"/>
    </row>
    <row r="24747" spans="1:7">
      <c r="A24747" s="697">
        <v>352</v>
      </c>
      <c r="B24747" s="697" t="s">
        <v>39</v>
      </c>
      <c r="C24747" s="695" t="s">
        <v>73</v>
      </c>
      <c r="D24747" s="699" t="s">
        <v>51</v>
      </c>
      <c r="E24747" s="11">
        <v>28253.61</v>
      </c>
      <c r="F24747" s="12" t="s">
        <v>52</v>
      </c>
      <c r="G24747" s="20">
        <f>SUM(A24747*E24747/100)</f>
        <v>99452.707200000004</v>
      </c>
    </row>
    <row r="24748" spans="1:7">
      <c r="A24748" s="698"/>
      <c r="B24748" s="698"/>
      <c r="C24748" s="696"/>
      <c r="D24748" s="700"/>
      <c r="E24748" s="701" t="s">
        <v>53</v>
      </c>
      <c r="F24748" s="702"/>
      <c r="G24748" s="703"/>
    </row>
    <row r="24749" spans="1:7">
      <c r="A24749" s="697">
        <v>68</v>
      </c>
      <c r="B24749" s="697" t="s">
        <v>39</v>
      </c>
      <c r="C24749" s="695" t="s">
        <v>208</v>
      </c>
      <c r="D24749" s="699" t="s">
        <v>251</v>
      </c>
      <c r="E24749" s="11">
        <v>2364.63</v>
      </c>
      <c r="F24749" s="12" t="s">
        <v>165</v>
      </c>
      <c r="G24749" s="20">
        <f>SUM(A24749*E24749)</f>
        <v>160794.84</v>
      </c>
    </row>
    <row r="24750" spans="1:7">
      <c r="A24750" s="698"/>
      <c r="B24750" s="698"/>
      <c r="C24750" s="696"/>
      <c r="D24750" s="700"/>
      <c r="E24750" s="701" t="s">
        <v>315</v>
      </c>
      <c r="F24750" s="702"/>
      <c r="G24750" s="703"/>
    </row>
    <row r="24751" spans="1:7">
      <c r="A24751" s="695">
        <v>1555</v>
      </c>
      <c r="B24751" s="695" t="s">
        <v>39</v>
      </c>
      <c r="C24751" s="697" t="s">
        <v>209</v>
      </c>
      <c r="D24751" s="699" t="s">
        <v>64</v>
      </c>
      <c r="E24751" s="11">
        <v>829.95</v>
      </c>
      <c r="F24751" s="12" t="s">
        <v>42</v>
      </c>
      <c r="G24751" s="13">
        <f>SUM(A24751*E24751/100)</f>
        <v>12905.7225</v>
      </c>
    </row>
    <row r="24752" spans="1:7">
      <c r="A24752" s="696"/>
      <c r="B24752" s="696"/>
      <c r="C24752" s="698"/>
      <c r="D24752" s="700"/>
      <c r="E24752" s="701" t="s">
        <v>343</v>
      </c>
      <c r="F24752" s="702"/>
      <c r="G24752" s="703"/>
    </row>
    <row r="24753" spans="1:7" s="25" customFormat="1">
      <c r="A24753" s="697">
        <v>5078</v>
      </c>
      <c r="B24753" s="697" t="s">
        <v>39</v>
      </c>
      <c r="C24753" s="695" t="s">
        <v>210</v>
      </c>
      <c r="D24753" s="699" t="s">
        <v>167</v>
      </c>
      <c r="E24753" s="11">
        <v>442.75</v>
      </c>
      <c r="F24753" s="12" t="s">
        <v>52</v>
      </c>
      <c r="G24753" s="20">
        <f>SUM(A24753*E24753/100)</f>
        <v>22482.845000000001</v>
      </c>
    </row>
    <row r="24754" spans="1:7" s="25" customFormat="1" ht="30.75" customHeight="1">
      <c r="A24754" s="698"/>
      <c r="B24754" s="698"/>
      <c r="C24754" s="696"/>
      <c r="D24754" s="700"/>
      <c r="E24754" s="701" t="s">
        <v>168</v>
      </c>
      <c r="F24754" s="702"/>
      <c r="G24754" s="703"/>
    </row>
    <row r="24755" spans="1:7">
      <c r="A24755" s="697">
        <v>5078</v>
      </c>
      <c r="B24755" s="697" t="s">
        <v>39</v>
      </c>
      <c r="C24755" s="695" t="s">
        <v>213</v>
      </c>
      <c r="D24755" s="699" t="s">
        <v>58</v>
      </c>
      <c r="E24755" s="11">
        <v>1079.6500000000001</v>
      </c>
      <c r="F24755" s="12" t="s">
        <v>42</v>
      </c>
      <c r="G24755" s="13">
        <f>SUM(A24755*E24755/100)</f>
        <v>54824.627</v>
      </c>
    </row>
    <row r="24756" spans="1:7">
      <c r="A24756" s="698"/>
      <c r="B24756" s="698"/>
      <c r="C24756" s="696"/>
      <c r="D24756" s="700"/>
      <c r="E24756" s="701" t="s">
        <v>59</v>
      </c>
      <c r="F24756" s="702"/>
      <c r="G24756" s="703"/>
    </row>
    <row r="24757" spans="1:7">
      <c r="A24757" s="697">
        <v>36</v>
      </c>
      <c r="B24757" s="697" t="s">
        <v>39</v>
      </c>
      <c r="C24757" s="695" t="s">
        <v>272</v>
      </c>
      <c r="D24757" s="699" t="s">
        <v>307</v>
      </c>
      <c r="E24757" s="11">
        <v>1778.5</v>
      </c>
      <c r="F24757" s="12" t="s">
        <v>165</v>
      </c>
      <c r="G24757" s="13">
        <f>SUM(A24757*E24757)</f>
        <v>64026</v>
      </c>
    </row>
    <row r="24758" spans="1:7" ht="41.25" customHeight="1">
      <c r="A24758" s="698"/>
      <c r="B24758" s="698"/>
      <c r="C24758" s="696"/>
      <c r="D24758" s="700"/>
      <c r="E24758" s="701" t="s">
        <v>308</v>
      </c>
      <c r="F24758" s="702"/>
      <c r="G24758" s="703"/>
    </row>
    <row r="24759" spans="1:7">
      <c r="A24759" s="697">
        <v>1348</v>
      </c>
      <c r="B24759" s="697" t="s">
        <v>39</v>
      </c>
      <c r="C24759" s="695" t="s">
        <v>286</v>
      </c>
      <c r="D24759" s="699" t="s">
        <v>400</v>
      </c>
      <c r="E24759" s="11">
        <v>1662.21</v>
      </c>
      <c r="F24759" s="12" t="s">
        <v>42</v>
      </c>
      <c r="G24759" s="13">
        <f>SUM(A24759*E24759/100)</f>
        <v>22406.590800000002</v>
      </c>
    </row>
    <row r="24760" spans="1:7" ht="36.75" customHeight="1">
      <c r="A24760" s="698"/>
      <c r="B24760" s="698"/>
      <c r="C24760" s="696"/>
      <c r="D24760" s="700"/>
      <c r="E24760" s="701" t="s">
        <v>401</v>
      </c>
      <c r="F24760" s="702"/>
      <c r="G24760" s="703"/>
    </row>
    <row r="24761" spans="1:7">
      <c r="A24761" s="695">
        <v>228</v>
      </c>
      <c r="B24761" s="695" t="s">
        <v>39</v>
      </c>
      <c r="C24761" s="697" t="s">
        <v>287</v>
      </c>
      <c r="D24761" s="699" t="s">
        <v>402</v>
      </c>
      <c r="E24761" s="11">
        <v>180.5</v>
      </c>
      <c r="F24761" s="12" t="s">
        <v>165</v>
      </c>
      <c r="G24761" s="20">
        <f>SUM(A24761*E24761)</f>
        <v>41154</v>
      </c>
    </row>
    <row r="24762" spans="1:7">
      <c r="A24762" s="696"/>
      <c r="B24762" s="696"/>
      <c r="C24762" s="698"/>
      <c r="D24762" s="700"/>
      <c r="E24762" s="701" t="s">
        <v>403</v>
      </c>
      <c r="F24762" s="702"/>
      <c r="G24762" s="703"/>
    </row>
    <row r="24763" spans="1:7">
      <c r="A24763" s="697">
        <v>228</v>
      </c>
      <c r="B24763" s="697" t="s">
        <v>39</v>
      </c>
      <c r="C24763" s="695" t="s">
        <v>288</v>
      </c>
      <c r="D24763" s="699" t="s">
        <v>404</v>
      </c>
      <c r="E24763" s="11">
        <v>190.75</v>
      </c>
      <c r="F24763" s="12" t="s">
        <v>165</v>
      </c>
      <c r="G24763" s="13">
        <f>SUM(A24763*E24763)</f>
        <v>43491</v>
      </c>
    </row>
    <row r="24764" spans="1:7">
      <c r="A24764" s="698"/>
      <c r="B24764" s="698"/>
      <c r="C24764" s="696"/>
      <c r="D24764" s="700"/>
      <c r="E24764" s="701" t="s">
        <v>405</v>
      </c>
      <c r="F24764" s="702"/>
      <c r="G24764" s="703"/>
    </row>
    <row r="24765" spans="1:7">
      <c r="A24765" s="97"/>
      <c r="B24765" s="98"/>
      <c r="C24765" s="3"/>
      <c r="D24765" s="91"/>
      <c r="E24765" s="4"/>
      <c r="F24765" s="28" t="s">
        <v>406</v>
      </c>
      <c r="G24765" s="105">
        <v>5938253</v>
      </c>
    </row>
    <row r="24766" spans="1:7">
      <c r="A24766" s="97"/>
      <c r="B24766" s="98"/>
      <c r="C24766" s="3"/>
      <c r="D24766" s="104" t="s">
        <v>407</v>
      </c>
      <c r="E24766" s="4"/>
      <c r="F24766" s="4"/>
      <c r="G24766" s="5"/>
    </row>
    <row r="24767" spans="1:7" s="23" customFormat="1">
      <c r="A24767" s="697">
        <v>2453</v>
      </c>
      <c r="B24767" s="697" t="s">
        <v>10</v>
      </c>
      <c r="C24767" s="695" t="s">
        <v>11</v>
      </c>
      <c r="D24767" s="711" t="s">
        <v>30</v>
      </c>
      <c r="E24767" s="11">
        <v>337</v>
      </c>
      <c r="F24767" s="12" t="s">
        <v>31</v>
      </c>
      <c r="G24767" s="20">
        <f>SUM(A24767*E24767)</f>
        <v>826661</v>
      </c>
    </row>
    <row r="24768" spans="1:7" s="23" customFormat="1">
      <c r="A24768" s="698"/>
      <c r="B24768" s="698"/>
      <c r="C24768" s="696"/>
      <c r="D24768" s="712"/>
      <c r="E24768" s="713" t="s">
        <v>32</v>
      </c>
      <c r="F24768" s="714"/>
      <c r="G24768" s="715"/>
    </row>
    <row r="24769" spans="1:7">
      <c r="A24769" s="709">
        <v>167.4</v>
      </c>
      <c r="B24769" s="697" t="s">
        <v>24</v>
      </c>
      <c r="C24769" s="695" t="s">
        <v>57</v>
      </c>
      <c r="D24769" s="711" t="s">
        <v>26</v>
      </c>
      <c r="E24769" s="11">
        <v>5001.7</v>
      </c>
      <c r="F24769" s="12" t="s">
        <v>27</v>
      </c>
      <c r="G24769" s="20">
        <f>SUM(A24769*E24769)</f>
        <v>837284.58</v>
      </c>
    </row>
    <row r="24770" spans="1:7">
      <c r="A24770" s="710"/>
      <c r="B24770" s="698"/>
      <c r="C24770" s="696"/>
      <c r="D24770" s="712"/>
      <c r="E24770" s="701" t="s">
        <v>28</v>
      </c>
      <c r="F24770" s="702"/>
      <c r="G24770" s="703"/>
    </row>
    <row r="24771" spans="1:7">
      <c r="A24771" s="695">
        <v>3757</v>
      </c>
      <c r="B24771" s="695" t="s">
        <v>10</v>
      </c>
      <c r="C24771" s="697" t="s">
        <v>29</v>
      </c>
      <c r="D24771" s="699" t="s">
        <v>37</v>
      </c>
      <c r="E24771" s="11">
        <v>12674.4</v>
      </c>
      <c r="F24771" s="12" t="s">
        <v>13</v>
      </c>
      <c r="G24771" s="20">
        <f>SUM(A24771*E24771/100)</f>
        <v>476177.20799999998</v>
      </c>
    </row>
    <row r="24772" spans="1:7">
      <c r="A24772" s="696"/>
      <c r="B24772" s="696"/>
      <c r="C24772" s="698"/>
      <c r="D24772" s="700"/>
      <c r="E24772" s="701" t="s">
        <v>392</v>
      </c>
      <c r="F24772" s="702"/>
      <c r="G24772" s="703"/>
    </row>
    <row r="24773" spans="1:7">
      <c r="A24773" s="695"/>
      <c r="B24773" s="695"/>
      <c r="C24773" s="697" t="s">
        <v>33</v>
      </c>
      <c r="D24773" s="736" t="s">
        <v>246</v>
      </c>
      <c r="E24773" s="68"/>
      <c r="F24773" s="69"/>
      <c r="G24773" s="70"/>
    </row>
    <row r="24774" spans="1:7">
      <c r="A24774" s="696"/>
      <c r="B24774" s="696"/>
      <c r="C24774" s="698"/>
      <c r="D24774" s="737"/>
      <c r="E24774" s="738"/>
      <c r="F24774" s="739"/>
      <c r="G24774" s="740"/>
    </row>
    <row r="24775" spans="1:7">
      <c r="A24775" s="695">
        <v>378</v>
      </c>
      <c r="B24775" s="695" t="s">
        <v>107</v>
      </c>
      <c r="C24775" s="697"/>
      <c r="D24775" s="699" t="s">
        <v>247</v>
      </c>
      <c r="E24775" s="11">
        <v>228.9</v>
      </c>
      <c r="F24775" s="12" t="s">
        <v>111</v>
      </c>
      <c r="G24775" s="20">
        <f>SUM(A24775*E24775)</f>
        <v>86524.2</v>
      </c>
    </row>
    <row r="24776" spans="1:7">
      <c r="A24776" s="696"/>
      <c r="B24776" s="696"/>
      <c r="C24776" s="698"/>
      <c r="D24776" s="700"/>
      <c r="E24776" s="701" t="s">
        <v>248</v>
      </c>
      <c r="F24776" s="702"/>
      <c r="G24776" s="703"/>
    </row>
    <row r="24777" spans="1:7">
      <c r="A24777" s="695">
        <v>257</v>
      </c>
      <c r="B24777" s="695" t="s">
        <v>107</v>
      </c>
      <c r="C24777" s="697"/>
      <c r="D24777" s="699" t="s">
        <v>249</v>
      </c>
      <c r="E24777" s="35">
        <v>240.5</v>
      </c>
      <c r="F24777" s="14" t="s">
        <v>111</v>
      </c>
      <c r="G24777" s="20">
        <f>SUM(A24777*E24777)</f>
        <v>61808.5</v>
      </c>
    </row>
    <row r="24778" spans="1:7">
      <c r="A24778" s="696"/>
      <c r="B24778" s="696"/>
      <c r="C24778" s="698"/>
      <c r="D24778" s="700"/>
      <c r="E24778" s="701" t="s">
        <v>250</v>
      </c>
      <c r="F24778" s="702"/>
      <c r="G24778" s="703"/>
    </row>
    <row r="24779" spans="1:7">
      <c r="A24779" s="697">
        <v>570</v>
      </c>
      <c r="B24779" s="697" t="s">
        <v>39</v>
      </c>
      <c r="C24779" s="695" t="s">
        <v>36</v>
      </c>
      <c r="D24779" s="699" t="s">
        <v>251</v>
      </c>
      <c r="E24779" s="11">
        <v>902.93</v>
      </c>
      <c r="F24779" s="12" t="s">
        <v>165</v>
      </c>
      <c r="G24779" s="20">
        <f>SUM(A24779*E24779)</f>
        <v>514670.1</v>
      </c>
    </row>
    <row r="24780" spans="1:7">
      <c r="A24780" s="698"/>
      <c r="B24780" s="698"/>
      <c r="C24780" s="696"/>
      <c r="D24780" s="700"/>
      <c r="E24780" s="701" t="s">
        <v>252</v>
      </c>
      <c r="F24780" s="702"/>
      <c r="G24780" s="703"/>
    </row>
    <row r="24781" spans="1:7" s="24" customFormat="1">
      <c r="A24781" s="697">
        <v>9262</v>
      </c>
      <c r="B24781" s="697" t="s">
        <v>39</v>
      </c>
      <c r="C24781" s="695" t="s">
        <v>40</v>
      </c>
      <c r="D24781" s="699" t="s">
        <v>41</v>
      </c>
      <c r="E24781" s="11">
        <v>2206.6</v>
      </c>
      <c r="F24781" s="12" t="s">
        <v>42</v>
      </c>
      <c r="G24781" s="20">
        <f>SUM(A24781*E24781/100)</f>
        <v>204375.29199999999</v>
      </c>
    </row>
    <row r="24782" spans="1:7" s="24" customFormat="1">
      <c r="A24782" s="698"/>
      <c r="B24782" s="698"/>
      <c r="C24782" s="696"/>
      <c r="D24782" s="700"/>
      <c r="E24782" s="727" t="s">
        <v>43</v>
      </c>
      <c r="F24782" s="728"/>
      <c r="G24782" s="729"/>
    </row>
    <row r="24783" spans="1:7" s="24" customFormat="1">
      <c r="A24783" s="697">
        <v>7875</v>
      </c>
      <c r="B24783" s="697" t="s">
        <v>39</v>
      </c>
      <c r="C24783" s="695" t="s">
        <v>44</v>
      </c>
      <c r="D24783" s="699" t="s">
        <v>45</v>
      </c>
      <c r="E24783" s="12">
        <v>2197.52</v>
      </c>
      <c r="F24783" s="12" t="s">
        <v>42</v>
      </c>
      <c r="G24783" s="20">
        <f>SUM(A24783*E24783/100)</f>
        <v>173054.7</v>
      </c>
    </row>
    <row r="24784" spans="1:7" s="24" customFormat="1">
      <c r="A24784" s="698"/>
      <c r="B24784" s="698"/>
      <c r="C24784" s="696"/>
      <c r="D24784" s="700"/>
      <c r="E24784" s="727" t="s">
        <v>46</v>
      </c>
      <c r="F24784" s="728"/>
      <c r="G24784" s="729"/>
    </row>
    <row r="24785" spans="1:7" s="25" customFormat="1">
      <c r="A24785" s="697">
        <v>1397</v>
      </c>
      <c r="B24785" s="697" t="s">
        <v>39</v>
      </c>
      <c r="C24785" s="697" t="s">
        <v>47</v>
      </c>
      <c r="D24785" s="699" t="s">
        <v>265</v>
      </c>
      <c r="E24785" s="12">
        <v>567.48</v>
      </c>
      <c r="F24785" s="12" t="s">
        <v>266</v>
      </c>
      <c r="G24785" s="20">
        <f>SUM(A24785*E24785)</f>
        <v>792769.56</v>
      </c>
    </row>
    <row r="24786" spans="1:7" s="25" customFormat="1">
      <c r="A24786" s="698"/>
      <c r="B24786" s="698"/>
      <c r="C24786" s="698"/>
      <c r="D24786" s="700"/>
      <c r="E24786" s="701" t="s">
        <v>399</v>
      </c>
      <c r="F24786" s="702"/>
      <c r="G24786" s="703"/>
    </row>
    <row r="24787" spans="1:7">
      <c r="A24787" s="695">
        <v>182</v>
      </c>
      <c r="B24787" s="695" t="s">
        <v>10</v>
      </c>
      <c r="C24787" s="10" t="s">
        <v>50</v>
      </c>
      <c r="D24787" s="699" t="s">
        <v>34</v>
      </c>
      <c r="E24787" s="11">
        <v>14429.25</v>
      </c>
      <c r="F24787" s="12" t="s">
        <v>13</v>
      </c>
      <c r="G24787" s="20">
        <f>SUM(A24787*E24787/100)</f>
        <v>26261.235000000001</v>
      </c>
    </row>
    <row r="24788" spans="1:7">
      <c r="A24788" s="696"/>
      <c r="B24788" s="696"/>
      <c r="C24788" s="14"/>
      <c r="D24788" s="700"/>
      <c r="E24788" s="701" t="s">
        <v>35</v>
      </c>
      <c r="F24788" s="702"/>
      <c r="G24788" s="703"/>
    </row>
    <row r="24789" spans="1:7" s="25" customFormat="1">
      <c r="A24789" s="697">
        <v>207</v>
      </c>
      <c r="B24789" s="697" t="s">
        <v>39</v>
      </c>
      <c r="C24789" s="697" t="s">
        <v>54</v>
      </c>
      <c r="D24789" s="699" t="s">
        <v>278</v>
      </c>
      <c r="E24789" s="12">
        <v>186.04</v>
      </c>
      <c r="F24789" s="12" t="s">
        <v>266</v>
      </c>
      <c r="G24789" s="20">
        <f>SUM(A24789*E24789)</f>
        <v>38510.28</v>
      </c>
    </row>
    <row r="24790" spans="1:7" s="25" customFormat="1">
      <c r="A24790" s="698"/>
      <c r="B24790" s="698"/>
      <c r="C24790" s="698"/>
      <c r="D24790" s="700"/>
      <c r="E24790" s="707" t="s">
        <v>279</v>
      </c>
      <c r="F24790" s="707"/>
      <c r="G24790" s="707"/>
    </row>
    <row r="24791" spans="1:7" ht="38.25">
      <c r="A24791" s="66"/>
      <c r="B24791" s="66"/>
      <c r="C24791" s="10" t="s">
        <v>57</v>
      </c>
      <c r="D24791" s="67" t="s">
        <v>153</v>
      </c>
      <c r="E24791" s="730"/>
      <c r="F24791" s="731"/>
      <c r="G24791" s="732"/>
    </row>
    <row r="24792" spans="1:7">
      <c r="A24792" s="695">
        <v>1189</v>
      </c>
      <c r="B24792" s="695" t="s">
        <v>39</v>
      </c>
      <c r="C24792" s="697" t="s">
        <v>99</v>
      </c>
      <c r="D24792" s="699" t="s">
        <v>158</v>
      </c>
      <c r="E24792" s="11">
        <v>3275.5</v>
      </c>
      <c r="F24792" s="12" t="s">
        <v>42</v>
      </c>
      <c r="G24792" s="20">
        <f>SUM(A24792*E24792/100)</f>
        <v>38945.695</v>
      </c>
    </row>
    <row r="24793" spans="1:7">
      <c r="A24793" s="696"/>
      <c r="B24793" s="696"/>
      <c r="C24793" s="698"/>
      <c r="D24793" s="700"/>
      <c r="E24793" s="701" t="s">
        <v>408</v>
      </c>
      <c r="F24793" s="702"/>
      <c r="G24793" s="703"/>
    </row>
    <row r="24794" spans="1:7" s="25" customFormat="1">
      <c r="A24794" s="697">
        <v>158</v>
      </c>
      <c r="B24794" s="697" t="s">
        <v>39</v>
      </c>
      <c r="C24794" s="697" t="s">
        <v>60</v>
      </c>
      <c r="D24794" s="699" t="s">
        <v>48</v>
      </c>
      <c r="E24794" s="12">
        <v>27678.86</v>
      </c>
      <c r="F24794" s="12" t="s">
        <v>42</v>
      </c>
      <c r="G24794" s="20">
        <f>SUM(A24794*E24794/100)</f>
        <v>43732.5988</v>
      </c>
    </row>
    <row r="24795" spans="1:7" s="25" customFormat="1">
      <c r="A24795" s="698"/>
      <c r="B24795" s="698"/>
      <c r="C24795" s="698"/>
      <c r="D24795" s="700"/>
      <c r="E24795" s="707" t="s">
        <v>49</v>
      </c>
      <c r="F24795" s="707"/>
      <c r="G24795" s="707"/>
    </row>
    <row r="24796" spans="1:7">
      <c r="A24796" s="697">
        <v>352</v>
      </c>
      <c r="B24796" s="697" t="s">
        <v>39</v>
      </c>
      <c r="C24796" s="695" t="s">
        <v>63</v>
      </c>
      <c r="D24796" s="699" t="s">
        <v>51</v>
      </c>
      <c r="E24796" s="11">
        <v>28253.61</v>
      </c>
      <c r="F24796" s="12" t="s">
        <v>52</v>
      </c>
      <c r="G24796" s="20">
        <f>SUM(A24796*E24796/100)</f>
        <v>99452.707200000004</v>
      </c>
    </row>
    <row r="24797" spans="1:7">
      <c r="A24797" s="698"/>
      <c r="B24797" s="698"/>
      <c r="C24797" s="696"/>
      <c r="D24797" s="700"/>
      <c r="E24797" s="701" t="s">
        <v>53</v>
      </c>
      <c r="F24797" s="702"/>
      <c r="G24797" s="703"/>
    </row>
    <row r="24798" spans="1:7">
      <c r="A24798" s="697">
        <v>68</v>
      </c>
      <c r="B24798" s="697" t="s">
        <v>39</v>
      </c>
      <c r="C24798" s="695" t="s">
        <v>66</v>
      </c>
      <c r="D24798" s="699" t="s">
        <v>251</v>
      </c>
      <c r="E24798" s="11">
        <v>2364.63</v>
      </c>
      <c r="F24798" s="12" t="s">
        <v>165</v>
      </c>
      <c r="G24798" s="20">
        <f>SUM(A24798*E24798)</f>
        <v>160794.84</v>
      </c>
    </row>
    <row r="24799" spans="1:7">
      <c r="A24799" s="698"/>
      <c r="B24799" s="698"/>
      <c r="C24799" s="696"/>
      <c r="D24799" s="700"/>
      <c r="E24799" s="701" t="s">
        <v>315</v>
      </c>
      <c r="F24799" s="702"/>
      <c r="G24799" s="703"/>
    </row>
    <row r="24800" spans="1:7">
      <c r="A24800" s="695">
        <v>1555</v>
      </c>
      <c r="B24800" s="695" t="s">
        <v>39</v>
      </c>
      <c r="C24800" s="697" t="s">
        <v>69</v>
      </c>
      <c r="D24800" s="699" t="s">
        <v>64</v>
      </c>
      <c r="E24800" s="11">
        <v>829.95</v>
      </c>
      <c r="F24800" s="12" t="s">
        <v>42</v>
      </c>
      <c r="G24800" s="13">
        <f>SUM(A24800*E24800/100)</f>
        <v>12905.7225</v>
      </c>
    </row>
    <row r="24801" spans="1:7">
      <c r="A24801" s="696"/>
      <c r="B24801" s="696"/>
      <c r="C24801" s="698"/>
      <c r="D24801" s="700"/>
      <c r="E24801" s="701" t="s">
        <v>343</v>
      </c>
      <c r="F24801" s="702"/>
      <c r="G24801" s="703"/>
    </row>
    <row r="24802" spans="1:7" s="25" customFormat="1">
      <c r="A24802" s="697">
        <v>5078</v>
      </c>
      <c r="B24802" s="697" t="s">
        <v>39</v>
      </c>
      <c r="C24802" s="695" t="s">
        <v>73</v>
      </c>
      <c r="D24802" s="699" t="s">
        <v>167</v>
      </c>
      <c r="E24802" s="11">
        <v>442.75</v>
      </c>
      <c r="F24802" s="12" t="s">
        <v>52</v>
      </c>
      <c r="G24802" s="20">
        <f>SUM(A24802*E24802/100)</f>
        <v>22482.845000000001</v>
      </c>
    </row>
    <row r="24803" spans="1:7" s="25" customFormat="1">
      <c r="A24803" s="698"/>
      <c r="B24803" s="698"/>
      <c r="C24803" s="696"/>
      <c r="D24803" s="700"/>
      <c r="E24803" s="701" t="s">
        <v>168</v>
      </c>
      <c r="F24803" s="702"/>
      <c r="G24803" s="703"/>
    </row>
    <row r="24804" spans="1:7">
      <c r="A24804" s="697">
        <v>5078</v>
      </c>
      <c r="B24804" s="697" t="s">
        <v>39</v>
      </c>
      <c r="C24804" s="695" t="s">
        <v>208</v>
      </c>
      <c r="D24804" s="699" t="s">
        <v>58</v>
      </c>
      <c r="E24804" s="11">
        <v>1079.6500000000001</v>
      </c>
      <c r="F24804" s="12" t="s">
        <v>42</v>
      </c>
      <c r="G24804" s="13">
        <f>SUM(A24804*E24804/100)</f>
        <v>54824.627</v>
      </c>
    </row>
    <row r="24805" spans="1:7">
      <c r="A24805" s="698"/>
      <c r="B24805" s="698"/>
      <c r="C24805" s="696"/>
      <c r="D24805" s="700"/>
      <c r="E24805" s="701" t="s">
        <v>59</v>
      </c>
      <c r="F24805" s="702"/>
      <c r="G24805" s="703"/>
    </row>
    <row r="24806" spans="1:7">
      <c r="A24806" s="697">
        <v>36</v>
      </c>
      <c r="B24806" s="697" t="s">
        <v>39</v>
      </c>
      <c r="C24806" s="695" t="s">
        <v>209</v>
      </c>
      <c r="D24806" s="699" t="s">
        <v>307</v>
      </c>
      <c r="E24806" s="11">
        <v>1778.5</v>
      </c>
      <c r="F24806" s="12" t="s">
        <v>42</v>
      </c>
      <c r="G24806" s="20">
        <v>690058</v>
      </c>
    </row>
    <row r="24807" spans="1:7">
      <c r="A24807" s="698"/>
      <c r="B24807" s="698"/>
      <c r="C24807" s="696"/>
      <c r="D24807" s="700"/>
      <c r="E24807" s="701" t="s">
        <v>308</v>
      </c>
      <c r="F24807" s="702"/>
      <c r="G24807" s="703"/>
    </row>
    <row r="24808" spans="1:7">
      <c r="A24808" s="695">
        <v>6</v>
      </c>
      <c r="B24808" s="695" t="s">
        <v>72</v>
      </c>
      <c r="C24808" s="697" t="s">
        <v>210</v>
      </c>
      <c r="D24808" s="699" t="s">
        <v>409</v>
      </c>
      <c r="E24808" s="11">
        <v>604.16999999999996</v>
      </c>
      <c r="F24808" s="12" t="s">
        <v>75</v>
      </c>
      <c r="G24808" s="20">
        <f>SUM(A24808*E24808)</f>
        <v>3625.0199999999995</v>
      </c>
    </row>
    <row r="24809" spans="1:7">
      <c r="A24809" s="696"/>
      <c r="B24809" s="696"/>
      <c r="C24809" s="698"/>
      <c r="D24809" s="700"/>
      <c r="E24809" s="701" t="s">
        <v>410</v>
      </c>
      <c r="F24809" s="702"/>
      <c r="G24809" s="703"/>
    </row>
    <row r="24810" spans="1:7">
      <c r="A24810" s="697">
        <v>1348</v>
      </c>
      <c r="B24810" s="697" t="s">
        <v>39</v>
      </c>
      <c r="C24810" s="695" t="s">
        <v>213</v>
      </c>
      <c r="D24810" s="699" t="s">
        <v>400</v>
      </c>
      <c r="E24810" s="11">
        <v>1662.21</v>
      </c>
      <c r="F24810" s="12" t="s">
        <v>42</v>
      </c>
      <c r="G24810" s="13">
        <f>SUM(A24810*E24810/100)</f>
        <v>22406.590800000002</v>
      </c>
    </row>
    <row r="24811" spans="1:7">
      <c r="A24811" s="698"/>
      <c r="B24811" s="698"/>
      <c r="C24811" s="696"/>
      <c r="D24811" s="700"/>
      <c r="E24811" s="701" t="s">
        <v>401</v>
      </c>
      <c r="F24811" s="702"/>
      <c r="G24811" s="703"/>
    </row>
    <row r="24812" spans="1:7">
      <c r="A24812" s="695">
        <v>228</v>
      </c>
      <c r="B24812" s="695" t="s">
        <v>39</v>
      </c>
      <c r="C24812" s="697" t="s">
        <v>272</v>
      </c>
      <c r="D24812" s="699" t="s">
        <v>402</v>
      </c>
      <c r="E24812" s="11">
        <v>180.5</v>
      </c>
      <c r="F24812" s="12" t="s">
        <v>165</v>
      </c>
      <c r="G24812" s="20">
        <f>SUM(A24812*E24812)</f>
        <v>41154</v>
      </c>
    </row>
    <row r="24813" spans="1:7">
      <c r="A24813" s="696"/>
      <c r="B24813" s="696"/>
      <c r="C24813" s="698"/>
      <c r="D24813" s="700"/>
      <c r="E24813" s="701" t="s">
        <v>403</v>
      </c>
      <c r="F24813" s="702"/>
      <c r="G24813" s="703"/>
    </row>
    <row r="24814" spans="1:7">
      <c r="A24814" s="697">
        <v>228</v>
      </c>
      <c r="B24814" s="697" t="s">
        <v>39</v>
      </c>
      <c r="C24814" s="695" t="s">
        <v>286</v>
      </c>
      <c r="D24814" s="699" t="s">
        <v>404</v>
      </c>
      <c r="E24814" s="11">
        <v>190.75</v>
      </c>
      <c r="F24814" s="12" t="s">
        <v>165</v>
      </c>
      <c r="G24814" s="13">
        <f>SUM(A24814*E24814)</f>
        <v>43491</v>
      </c>
    </row>
    <row r="24815" spans="1:7">
      <c r="A24815" s="698"/>
      <c r="B24815" s="698"/>
      <c r="C24815" s="696"/>
      <c r="D24815" s="700"/>
      <c r="E24815" s="701" t="s">
        <v>405</v>
      </c>
      <c r="F24815" s="702"/>
      <c r="G24815" s="703"/>
    </row>
    <row r="24816" spans="1:7">
      <c r="A24816" s="97"/>
      <c r="B24816" s="98"/>
      <c r="C24816" s="3"/>
      <c r="D24816" s="91"/>
      <c r="E24816" s="4"/>
      <c r="F24816" s="28" t="s">
        <v>411</v>
      </c>
      <c r="G24816" s="105">
        <v>4683319</v>
      </c>
    </row>
    <row r="24817" spans="1:7">
      <c r="A24817" s="97"/>
      <c r="B24817" s="98"/>
      <c r="C24817" s="3"/>
      <c r="D24817" s="91"/>
      <c r="E24817" s="4"/>
      <c r="F24817" s="4"/>
      <c r="G24817" s="5"/>
    </row>
    <row r="24818" spans="1:7">
      <c r="A24818" s="97"/>
      <c r="B24818" s="98"/>
      <c r="C24818" s="3"/>
      <c r="D24818" s="108" t="s">
        <v>259</v>
      </c>
      <c r="E24818" s="4"/>
      <c r="F24818" s="4"/>
      <c r="G24818" s="5"/>
    </row>
    <row r="24819" spans="1:7">
      <c r="A24819" s="97"/>
      <c r="B24819" s="98"/>
      <c r="C24819" s="3"/>
      <c r="D24819" s="91"/>
      <c r="E24819" s="4"/>
      <c r="F24819" s="28" t="s">
        <v>406</v>
      </c>
      <c r="G24819" s="105">
        <v>5938253</v>
      </c>
    </row>
    <row r="24820" spans="1:7">
      <c r="A24820" s="97"/>
      <c r="B24820" s="98"/>
      <c r="C24820" s="3"/>
      <c r="D24820" s="91"/>
      <c r="E24820" s="4"/>
      <c r="F24820" s="28" t="s">
        <v>411</v>
      </c>
      <c r="G24820" s="105">
        <v>4683319</v>
      </c>
    </row>
    <row r="24821" spans="1:7">
      <c r="A24821" s="97"/>
      <c r="B24821" s="98"/>
      <c r="C24821" s="3"/>
      <c r="D24821" s="91"/>
      <c r="E24821" s="4"/>
      <c r="F24821" s="28" t="s">
        <v>260</v>
      </c>
      <c r="G24821" s="105">
        <f>SUM(G24819:G24820)</f>
        <v>10621572</v>
      </c>
    </row>
    <row r="24822" spans="1:7" s="36" customFormat="1">
      <c r="B24822" s="53"/>
      <c r="C24822" s="54"/>
      <c r="D24822" s="55"/>
      <c r="E24822" s="54"/>
      <c r="F24822" s="63"/>
      <c r="G24822" s="54"/>
    </row>
    <row r="24823" spans="1:7" s="25" customFormat="1">
      <c r="A24823" s="52" t="s">
        <v>302</v>
      </c>
      <c r="B24823" s="53"/>
      <c r="C24823" s="54" t="s">
        <v>412</v>
      </c>
      <c r="D24823" s="55"/>
      <c r="E24823" s="54" t="s">
        <v>131</v>
      </c>
      <c r="F24823" s="63"/>
      <c r="G24823" s="54"/>
    </row>
    <row r="24824" spans="1:7" s="25" customFormat="1">
      <c r="A24824" s="59"/>
      <c r="B24824" s="54"/>
      <c r="C24824" s="54"/>
      <c r="D24824" s="60"/>
      <c r="E24824" s="54"/>
      <c r="F24824" s="94"/>
      <c r="G24824" s="95"/>
    </row>
    <row r="24825" spans="1:7" s="25" customFormat="1">
      <c r="A24825" s="59"/>
      <c r="B24825" s="54"/>
      <c r="C24825" s="54"/>
      <c r="D24825" s="60"/>
      <c r="E24825" s="56" t="s">
        <v>138</v>
      </c>
      <c r="F24825" s="96"/>
      <c r="G24825" s="96"/>
    </row>
    <row r="24826" spans="1:7" s="25" customFormat="1">
      <c r="A24826" s="59"/>
      <c r="B24826" s="54"/>
      <c r="C24826" s="54"/>
      <c r="D24826" s="60"/>
      <c r="E24826" s="54"/>
      <c r="F24826" s="54"/>
      <c r="G24826" s="63"/>
    </row>
    <row r="24827" spans="1:7" s="25" customFormat="1">
      <c r="A24827" s="59"/>
      <c r="B24827" s="54"/>
      <c r="C24827" s="54"/>
      <c r="D24827" s="60"/>
      <c r="E24827" s="54"/>
      <c r="F24827" s="54"/>
      <c r="G24827" s="63"/>
    </row>
    <row r="24828" spans="1:7" s="25" customFormat="1">
      <c r="A24828" s="59"/>
      <c r="B24828" s="54"/>
      <c r="C24828" s="54"/>
      <c r="D24828" s="60"/>
      <c r="E24828" s="64" t="s">
        <v>140</v>
      </c>
      <c r="F24828" s="54"/>
      <c r="G24828" s="63"/>
    </row>
    <row r="24829" spans="1:7" s="25" customFormat="1">
      <c r="A24829" s="55" t="s">
        <v>139</v>
      </c>
      <c r="B24829" s="54"/>
      <c r="C24829" s="54"/>
      <c r="D24829" s="60"/>
      <c r="E24829" s="64" t="s">
        <v>141</v>
      </c>
      <c r="F24829" s="54"/>
      <c r="G24829" s="63"/>
    </row>
    <row r="24830" spans="1:7" s="25" customFormat="1">
      <c r="A24830" s="59"/>
      <c r="B24830" s="54"/>
      <c r="C24830" s="54"/>
      <c r="D24830" s="60"/>
      <c r="E24830" s="64" t="s">
        <v>142</v>
      </c>
      <c r="F24830" s="54"/>
      <c r="G24830" s="63"/>
    </row>
    <row r="24852" spans="1:7">
      <c r="A24852" s="741" t="s">
        <v>0</v>
      </c>
      <c r="B24852" s="741"/>
      <c r="C24852" s="741"/>
      <c r="D24852" s="741"/>
      <c r="E24852" s="741"/>
      <c r="F24852" s="741"/>
      <c r="G24852" s="741"/>
    </row>
    <row r="24853" spans="1:7">
      <c r="A24853" s="742" t="s">
        <v>1</v>
      </c>
      <c r="B24853" s="742"/>
      <c r="C24853" s="742"/>
      <c r="D24853" s="742"/>
      <c r="E24853" s="742"/>
      <c r="F24853" s="742"/>
      <c r="G24853" s="742"/>
    </row>
    <row r="24854" spans="1:7" ht="47.25" customHeight="1">
      <c r="A24854" s="1" t="s">
        <v>2</v>
      </c>
      <c r="B24854" s="2"/>
      <c r="C24854" s="2"/>
      <c r="D24854" s="753" t="s">
        <v>143</v>
      </c>
      <c r="E24854" s="753"/>
      <c r="F24854" s="753"/>
      <c r="G24854" s="753"/>
    </row>
    <row r="24855" spans="1:7" ht="25.5">
      <c r="A24855" s="744" t="s">
        <v>3</v>
      </c>
      <c r="B24855" s="745"/>
      <c r="C24855" s="3" t="s">
        <v>4</v>
      </c>
      <c r="D24855" s="4" t="s">
        <v>5</v>
      </c>
      <c r="E24855" s="4" t="s">
        <v>6</v>
      </c>
      <c r="F24855" s="4" t="s">
        <v>7</v>
      </c>
      <c r="G24855" s="5" t="s">
        <v>8</v>
      </c>
    </row>
    <row r="24856" spans="1:7">
      <c r="A24856" s="6"/>
      <c r="B24856" s="6"/>
      <c r="C24856" s="7"/>
      <c r="D24856" s="8" t="s">
        <v>9</v>
      </c>
      <c r="E24856" s="6"/>
      <c r="F24856" s="6"/>
      <c r="G24856" s="9"/>
    </row>
    <row r="24857" spans="1:7">
      <c r="A24857" s="12">
        <v>1316</v>
      </c>
      <c r="B24857" s="12" t="s">
        <v>39</v>
      </c>
      <c r="C24857" s="45" t="s">
        <v>11</v>
      </c>
      <c r="D24857" s="699" t="s">
        <v>144</v>
      </c>
      <c r="E24857" s="11">
        <v>5445</v>
      </c>
      <c r="F24857" s="12" t="s">
        <v>42</v>
      </c>
      <c r="G24857" s="20">
        <f>SUM(A24857*E24857/100)</f>
        <v>71656.2</v>
      </c>
    </row>
    <row r="24858" spans="1:7" ht="45" customHeight="1">
      <c r="A24858" s="12"/>
      <c r="B24858" s="12"/>
      <c r="C24858" s="45"/>
      <c r="D24858" s="700"/>
      <c r="E24858" s="701" t="s">
        <v>145</v>
      </c>
      <c r="F24858" s="702"/>
      <c r="G24858" s="703"/>
    </row>
    <row r="24859" spans="1:7" s="25" customFormat="1">
      <c r="A24859" s="697">
        <v>788</v>
      </c>
      <c r="B24859" s="697" t="s">
        <v>10</v>
      </c>
      <c r="C24859" s="695" t="s">
        <v>15</v>
      </c>
      <c r="D24859" s="699" t="s">
        <v>146</v>
      </c>
      <c r="E24859" s="11">
        <v>3327.5</v>
      </c>
      <c r="F24859" s="12" t="s">
        <v>147</v>
      </c>
      <c r="G24859" s="20">
        <f>SUM(A24859*E24859/100)</f>
        <v>26220.7</v>
      </c>
    </row>
    <row r="24860" spans="1:7" s="25" customFormat="1">
      <c r="A24860" s="698"/>
      <c r="B24860" s="698"/>
      <c r="C24860" s="696"/>
      <c r="D24860" s="700"/>
      <c r="E24860" s="701" t="s">
        <v>148</v>
      </c>
      <c r="F24860" s="702"/>
      <c r="G24860" s="703"/>
    </row>
    <row r="24861" spans="1:7" s="24" customFormat="1">
      <c r="A24861" s="697">
        <v>3314</v>
      </c>
      <c r="B24861" s="697" t="s">
        <v>39</v>
      </c>
      <c r="C24861" s="695" t="s">
        <v>18</v>
      </c>
      <c r="D24861" s="699" t="s">
        <v>149</v>
      </c>
      <c r="E24861" s="11">
        <v>121</v>
      </c>
      <c r="F24861" s="12" t="s">
        <v>42</v>
      </c>
      <c r="G24861" s="20">
        <f>SUM(A24861*E24861/100)</f>
        <v>4009.94</v>
      </c>
    </row>
    <row r="24862" spans="1:7" s="24" customFormat="1">
      <c r="A24862" s="698"/>
      <c r="B24862" s="698"/>
      <c r="C24862" s="696"/>
      <c r="D24862" s="700"/>
      <c r="E24862" s="727" t="s">
        <v>150</v>
      </c>
      <c r="F24862" s="728"/>
      <c r="G24862" s="729"/>
    </row>
    <row r="24863" spans="1:7" s="23" customFormat="1">
      <c r="A24863" s="12">
        <v>1316</v>
      </c>
      <c r="B24863" s="12" t="s">
        <v>10</v>
      </c>
      <c r="C24863" s="45" t="s">
        <v>21</v>
      </c>
      <c r="D24863" s="711" t="s">
        <v>30</v>
      </c>
      <c r="E24863" s="11">
        <v>337</v>
      </c>
      <c r="F24863" s="12" t="s">
        <v>31</v>
      </c>
      <c r="G24863" s="20">
        <f>SUM(A24863*E24863)</f>
        <v>443492</v>
      </c>
    </row>
    <row r="24864" spans="1:7" s="23" customFormat="1">
      <c r="A24864" s="12"/>
      <c r="B24864" s="12"/>
      <c r="C24864" s="45"/>
      <c r="D24864" s="712"/>
      <c r="E24864" s="713" t="s">
        <v>32</v>
      </c>
      <c r="F24864" s="714"/>
      <c r="G24864" s="715"/>
    </row>
    <row r="24865" spans="1:7">
      <c r="A24865" s="709">
        <v>85.54</v>
      </c>
      <c r="B24865" s="697" t="s">
        <v>24</v>
      </c>
      <c r="C24865" s="695" t="s">
        <v>25</v>
      </c>
      <c r="D24865" s="711" t="s">
        <v>26</v>
      </c>
      <c r="E24865" s="11">
        <v>5001.7</v>
      </c>
      <c r="F24865" s="12" t="s">
        <v>27</v>
      </c>
      <c r="G24865" s="20">
        <f>SUM(A24865*E24865)</f>
        <v>427845.41800000001</v>
      </c>
    </row>
    <row r="24866" spans="1:7">
      <c r="A24866" s="710"/>
      <c r="B24866" s="698"/>
      <c r="C24866" s="696"/>
      <c r="D24866" s="712"/>
      <c r="E24866" s="701" t="s">
        <v>28</v>
      </c>
      <c r="F24866" s="702"/>
      <c r="G24866" s="703"/>
    </row>
    <row r="24867" spans="1:7" s="25" customFormat="1">
      <c r="A24867" s="697">
        <v>3314</v>
      </c>
      <c r="B24867" s="697" t="s">
        <v>39</v>
      </c>
      <c r="C24867" s="695" t="s">
        <v>29</v>
      </c>
      <c r="D24867" s="699" t="s">
        <v>151</v>
      </c>
      <c r="E24867" s="11">
        <v>660</v>
      </c>
      <c r="F24867" s="12" t="s">
        <v>42</v>
      </c>
      <c r="G24867" s="20">
        <f>SUM(A24867*E24867/100)</f>
        <v>21872.400000000001</v>
      </c>
    </row>
    <row r="24868" spans="1:7" s="25" customFormat="1" ht="27.75" customHeight="1">
      <c r="A24868" s="698"/>
      <c r="B24868" s="698"/>
      <c r="C24868" s="696"/>
      <c r="D24868" s="700"/>
      <c r="E24868" s="727" t="s">
        <v>152</v>
      </c>
      <c r="F24868" s="728"/>
      <c r="G24868" s="729"/>
    </row>
    <row r="24869" spans="1:7" s="24" customFormat="1">
      <c r="A24869" s="12">
        <v>3314</v>
      </c>
      <c r="B24869" s="12" t="s">
        <v>39</v>
      </c>
      <c r="C24869" s="45" t="s">
        <v>33</v>
      </c>
      <c r="D24869" s="699" t="s">
        <v>41</v>
      </c>
      <c r="E24869" s="11">
        <v>2206.6</v>
      </c>
      <c r="F24869" s="12" t="s">
        <v>42</v>
      </c>
      <c r="G24869" s="20">
        <f>SUM(A24869*E24869/100)</f>
        <v>73126.723999999987</v>
      </c>
    </row>
    <row r="24870" spans="1:7" s="24" customFormat="1">
      <c r="A24870" s="12"/>
      <c r="B24870" s="12"/>
      <c r="C24870" s="45"/>
      <c r="D24870" s="700"/>
      <c r="E24870" s="727" t="s">
        <v>43</v>
      </c>
      <c r="F24870" s="728"/>
      <c r="G24870" s="729"/>
    </row>
    <row r="24871" spans="1:7" s="24" customFormat="1">
      <c r="A24871" s="12">
        <v>2424</v>
      </c>
      <c r="B24871" s="12" t="s">
        <v>39</v>
      </c>
      <c r="C24871" s="45" t="s">
        <v>36</v>
      </c>
      <c r="D24871" s="699" t="s">
        <v>45</v>
      </c>
      <c r="E24871" s="12">
        <v>2197.52</v>
      </c>
      <c r="F24871" s="12" t="s">
        <v>42</v>
      </c>
      <c r="G24871" s="20">
        <f>SUM(A24871*E24871/100)</f>
        <v>53267.884799999993</v>
      </c>
    </row>
    <row r="24872" spans="1:7" s="24" customFormat="1">
      <c r="A24872" s="12"/>
      <c r="B24872" s="12"/>
      <c r="C24872" s="45"/>
      <c r="D24872" s="700"/>
      <c r="E24872" s="727" t="s">
        <v>46</v>
      </c>
      <c r="F24872" s="728"/>
      <c r="G24872" s="729"/>
    </row>
    <row r="24873" spans="1:7" s="25" customFormat="1">
      <c r="A24873" s="697">
        <v>144</v>
      </c>
      <c r="B24873" s="697" t="s">
        <v>39</v>
      </c>
      <c r="C24873" s="697" t="s">
        <v>40</v>
      </c>
      <c r="D24873" s="699" t="s">
        <v>48</v>
      </c>
      <c r="E24873" s="12">
        <v>27678.86</v>
      </c>
      <c r="F24873" s="12" t="s">
        <v>42</v>
      </c>
      <c r="G24873" s="20">
        <f>SUM(A24873*E24873/100)</f>
        <v>39857.558400000002</v>
      </c>
    </row>
    <row r="24874" spans="1:7" s="25" customFormat="1">
      <c r="A24874" s="698"/>
      <c r="B24874" s="698"/>
      <c r="C24874" s="698"/>
      <c r="D24874" s="700"/>
      <c r="E24874" s="707" t="s">
        <v>49</v>
      </c>
      <c r="F24874" s="707"/>
      <c r="G24874" s="707"/>
    </row>
    <row r="24875" spans="1:7">
      <c r="A24875" s="12">
        <v>580</v>
      </c>
      <c r="B24875" s="12" t="s">
        <v>39</v>
      </c>
      <c r="C24875" s="45" t="s">
        <v>44</v>
      </c>
      <c r="D24875" s="699" t="s">
        <v>51</v>
      </c>
      <c r="E24875" s="11">
        <v>28253.61</v>
      </c>
      <c r="F24875" s="12" t="s">
        <v>52</v>
      </c>
      <c r="G24875" s="20">
        <f>SUM(A24875*E24875/100)</f>
        <v>163870.93799999999</v>
      </c>
    </row>
    <row r="24876" spans="1:7">
      <c r="A24876" s="12"/>
      <c r="B24876" s="12"/>
      <c r="C24876" s="45"/>
      <c r="D24876" s="700"/>
      <c r="E24876" s="701" t="s">
        <v>53</v>
      </c>
      <c r="F24876" s="702"/>
      <c r="G24876" s="703"/>
    </row>
    <row r="24877" spans="1:7" ht="38.25">
      <c r="A24877" s="66"/>
      <c r="B24877" s="66"/>
      <c r="C24877" s="10" t="s">
        <v>47</v>
      </c>
      <c r="D24877" s="67" t="s">
        <v>153</v>
      </c>
      <c r="E24877" s="730"/>
      <c r="F24877" s="731"/>
      <c r="G24877" s="732"/>
    </row>
    <row r="24878" spans="1:7">
      <c r="A24878" s="695">
        <v>5262</v>
      </c>
      <c r="B24878" s="695" t="s">
        <v>39</v>
      </c>
      <c r="C24878" s="697" t="s">
        <v>154</v>
      </c>
      <c r="D24878" s="699" t="s">
        <v>155</v>
      </c>
      <c r="E24878" s="11">
        <v>2548.29</v>
      </c>
      <c r="F24878" s="12" t="s">
        <v>42</v>
      </c>
      <c r="G24878" s="20">
        <f>SUM(A24878*E24878/100)</f>
        <v>134091.01980000001</v>
      </c>
    </row>
    <row r="24879" spans="1:7">
      <c r="A24879" s="696"/>
      <c r="B24879" s="696"/>
      <c r="C24879" s="698"/>
      <c r="D24879" s="700"/>
      <c r="E24879" s="701" t="s">
        <v>156</v>
      </c>
      <c r="F24879" s="702"/>
      <c r="G24879" s="703"/>
    </row>
    <row r="24880" spans="1:7">
      <c r="A24880" s="695">
        <v>4490</v>
      </c>
      <c r="B24880" s="695" t="s">
        <v>39</v>
      </c>
      <c r="C24880" s="697" t="s">
        <v>157</v>
      </c>
      <c r="D24880" s="699" t="s">
        <v>158</v>
      </c>
      <c r="E24880" s="11">
        <v>3275.5</v>
      </c>
      <c r="F24880" s="12" t="s">
        <v>42</v>
      </c>
      <c r="G24880" s="20">
        <f>SUM(A24880*E24880/100)</f>
        <v>147069.95000000001</v>
      </c>
    </row>
    <row r="24881" spans="1:7">
      <c r="A24881" s="696"/>
      <c r="B24881" s="696"/>
      <c r="C24881" s="698"/>
      <c r="D24881" s="700"/>
      <c r="E24881" s="701" t="s">
        <v>159</v>
      </c>
      <c r="F24881" s="702"/>
      <c r="G24881" s="703"/>
    </row>
    <row r="24882" spans="1:7">
      <c r="A24882" s="695">
        <v>5262</v>
      </c>
      <c r="B24882" s="695" t="s">
        <v>39</v>
      </c>
      <c r="C24882" s="697" t="s">
        <v>50</v>
      </c>
      <c r="D24882" s="699" t="s">
        <v>160</v>
      </c>
      <c r="E24882" s="11">
        <v>1887.4</v>
      </c>
      <c r="F24882" s="12" t="s">
        <v>42</v>
      </c>
      <c r="G24882" s="20">
        <f>SUM(A24882*E24882/100)</f>
        <v>99314.988000000012</v>
      </c>
    </row>
    <row r="24883" spans="1:7" ht="38.25" customHeight="1">
      <c r="A24883" s="696"/>
      <c r="B24883" s="696"/>
      <c r="C24883" s="698"/>
      <c r="D24883" s="700"/>
      <c r="E24883" s="701" t="s">
        <v>161</v>
      </c>
      <c r="F24883" s="702"/>
      <c r="G24883" s="703"/>
    </row>
    <row r="24884" spans="1:7">
      <c r="A24884" s="697">
        <v>24</v>
      </c>
      <c r="B24884" s="697" t="s">
        <v>72</v>
      </c>
      <c r="C24884" s="695" t="s">
        <v>54</v>
      </c>
      <c r="D24884" s="699" t="s">
        <v>162</v>
      </c>
      <c r="E24884" s="11">
        <v>604.16999999999996</v>
      </c>
      <c r="F24884" s="12" t="s">
        <v>75</v>
      </c>
      <c r="G24884" s="20">
        <f>SUM(A24884*E24884)</f>
        <v>14500.079999999998</v>
      </c>
    </row>
    <row r="24885" spans="1:7">
      <c r="A24885" s="698"/>
      <c r="B24885" s="698"/>
      <c r="C24885" s="696"/>
      <c r="D24885" s="700"/>
      <c r="E24885" s="701" t="s">
        <v>163</v>
      </c>
      <c r="F24885" s="702"/>
      <c r="G24885" s="703"/>
    </row>
    <row r="24886" spans="1:7" s="25" customFormat="1">
      <c r="A24886" s="697">
        <v>140</v>
      </c>
      <c r="B24886" s="697" t="s">
        <v>39</v>
      </c>
      <c r="C24886" s="695" t="s">
        <v>57</v>
      </c>
      <c r="D24886" s="699" t="s">
        <v>164</v>
      </c>
      <c r="E24886" s="11">
        <v>1273.76</v>
      </c>
      <c r="F24886" s="12" t="s">
        <v>165</v>
      </c>
      <c r="G24886" s="20">
        <f>SUM(A24886*E24886)</f>
        <v>178326.39999999999</v>
      </c>
    </row>
    <row r="24887" spans="1:7" s="25" customFormat="1">
      <c r="A24887" s="698"/>
      <c r="B24887" s="698"/>
      <c r="C24887" s="696"/>
      <c r="D24887" s="700"/>
      <c r="E24887" s="701" t="s">
        <v>166</v>
      </c>
      <c r="F24887" s="702"/>
      <c r="G24887" s="703"/>
    </row>
    <row r="24888" spans="1:7" s="25" customFormat="1">
      <c r="A24888" s="12">
        <v>2184</v>
      </c>
      <c r="B24888" s="12" t="s">
        <v>39</v>
      </c>
      <c r="C24888" s="45" t="s">
        <v>60</v>
      </c>
      <c r="D24888" s="699" t="s">
        <v>167</v>
      </c>
      <c r="E24888" s="11">
        <v>442.75</v>
      </c>
      <c r="F24888" s="12" t="s">
        <v>52</v>
      </c>
      <c r="G24888" s="20">
        <f>SUM(A24888*E24888/100)</f>
        <v>9669.66</v>
      </c>
    </row>
    <row r="24889" spans="1:7" s="25" customFormat="1">
      <c r="A24889" s="12"/>
      <c r="B24889" s="12"/>
      <c r="C24889" s="45"/>
      <c r="D24889" s="700"/>
      <c r="E24889" s="701" t="s">
        <v>168</v>
      </c>
      <c r="F24889" s="702"/>
      <c r="G24889" s="703"/>
    </row>
    <row r="24890" spans="1:7">
      <c r="A24890" s="697">
        <v>12151</v>
      </c>
      <c r="B24890" s="697" t="s">
        <v>39</v>
      </c>
      <c r="C24890" s="695" t="s">
        <v>63</v>
      </c>
      <c r="D24890" s="699" t="s">
        <v>58</v>
      </c>
      <c r="E24890" s="11">
        <v>1079.6500000000001</v>
      </c>
      <c r="F24890" s="12" t="s">
        <v>42</v>
      </c>
      <c r="G24890" s="13">
        <f>SUM(A24890*E24890/100)</f>
        <v>131188.2715</v>
      </c>
    </row>
    <row r="24891" spans="1:7">
      <c r="A24891" s="698"/>
      <c r="B24891" s="698"/>
      <c r="C24891" s="696"/>
      <c r="D24891" s="700"/>
      <c r="E24891" s="701" t="s">
        <v>59</v>
      </c>
      <c r="F24891" s="702"/>
      <c r="G24891" s="703"/>
    </row>
    <row r="24892" spans="1:7">
      <c r="A24892" s="697">
        <v>4350</v>
      </c>
      <c r="B24892" s="697" t="s">
        <v>39</v>
      </c>
      <c r="C24892" s="695" t="s">
        <v>66</v>
      </c>
      <c r="D24892" s="699" t="s">
        <v>58</v>
      </c>
      <c r="E24892" s="11">
        <v>1303.17</v>
      </c>
      <c r="F24892" s="12" t="s">
        <v>165</v>
      </c>
      <c r="G24892" s="13">
        <f>SUM(A24892*E24892/100)</f>
        <v>56687.894999999997</v>
      </c>
    </row>
    <row r="24893" spans="1:7">
      <c r="A24893" s="698"/>
      <c r="B24893" s="698"/>
      <c r="C24893" s="696"/>
      <c r="D24893" s="700"/>
      <c r="E24893" s="701" t="s">
        <v>169</v>
      </c>
      <c r="F24893" s="702"/>
      <c r="G24893" s="703"/>
    </row>
    <row r="24894" spans="1:7">
      <c r="A24894" s="697">
        <v>1586</v>
      </c>
      <c r="B24894" s="697" t="s">
        <v>39</v>
      </c>
      <c r="C24894" s="695" t="s">
        <v>69</v>
      </c>
      <c r="D24894" s="699" t="s">
        <v>170</v>
      </c>
      <c r="E24894" s="11">
        <v>1160.06</v>
      </c>
      <c r="F24894" s="12" t="s">
        <v>42</v>
      </c>
      <c r="G24894" s="13">
        <f>SUM(A24894*E24894/100)</f>
        <v>18398.551599999999</v>
      </c>
    </row>
    <row r="24895" spans="1:7" ht="60" customHeight="1">
      <c r="A24895" s="698"/>
      <c r="B24895" s="698"/>
      <c r="C24895" s="696"/>
      <c r="D24895" s="700"/>
      <c r="E24895" s="701" t="s">
        <v>171</v>
      </c>
      <c r="F24895" s="702"/>
      <c r="G24895" s="703"/>
    </row>
    <row r="24896" spans="1:7">
      <c r="A24896" s="697">
        <v>240</v>
      </c>
      <c r="B24896" s="697" t="s">
        <v>39</v>
      </c>
      <c r="C24896" s="695" t="s">
        <v>73</v>
      </c>
      <c r="D24896" s="699" t="s">
        <v>172</v>
      </c>
      <c r="E24896" s="11">
        <v>190.72</v>
      </c>
      <c r="F24896" s="12" t="s">
        <v>165</v>
      </c>
      <c r="G24896" s="13">
        <f>SUM(A24896*E24896)</f>
        <v>45772.800000000003</v>
      </c>
    </row>
    <row r="24897" spans="1:7" ht="30" customHeight="1">
      <c r="A24897" s="698"/>
      <c r="B24897" s="698"/>
      <c r="C24897" s="696"/>
      <c r="D24897" s="700"/>
      <c r="E24897" s="701" t="s">
        <v>173</v>
      </c>
      <c r="F24897" s="702"/>
      <c r="G24897" s="703"/>
    </row>
    <row r="24898" spans="1:7" s="30" customFormat="1">
      <c r="A24898" s="4"/>
      <c r="B24898" s="4"/>
      <c r="C24898" s="3"/>
      <c r="D24898" s="26"/>
      <c r="E24898" s="27"/>
      <c r="F24898" s="28" t="s">
        <v>174</v>
      </c>
      <c r="G24898" s="29">
        <v>2160232</v>
      </c>
    </row>
    <row r="24899" spans="1:7" s="30" customFormat="1">
      <c r="A24899" s="4"/>
      <c r="B24899" s="4"/>
      <c r="C24899" s="3"/>
      <c r="D24899" s="26"/>
      <c r="E24899" s="27"/>
      <c r="F24899" s="28" t="s">
        <v>175</v>
      </c>
      <c r="G24899" s="29">
        <v>540058</v>
      </c>
    </row>
    <row r="24900" spans="1:7" s="30" customFormat="1">
      <c r="A24900" s="4"/>
      <c r="B24900" s="4"/>
      <c r="C24900" s="3"/>
      <c r="D24900" s="26"/>
      <c r="E24900" s="27"/>
      <c r="F24900" s="28" t="s">
        <v>176</v>
      </c>
      <c r="G24900" s="29">
        <v>5940638</v>
      </c>
    </row>
    <row r="24901" spans="1:7">
      <c r="A24901" s="31"/>
      <c r="B24901" s="32"/>
      <c r="C24901" s="32"/>
      <c r="D24901" s="110" t="s">
        <v>78</v>
      </c>
      <c r="E24901" s="32"/>
      <c r="F24901" s="32"/>
      <c r="G24901" s="34"/>
    </row>
    <row r="24902" spans="1:7">
      <c r="A24902" s="695">
        <v>11</v>
      </c>
      <c r="B24902" s="695" t="s">
        <v>72</v>
      </c>
      <c r="C24902" s="697" t="s">
        <v>11</v>
      </c>
      <c r="D24902" s="699" t="s">
        <v>177</v>
      </c>
      <c r="E24902" s="11">
        <v>6166.6</v>
      </c>
      <c r="F24902" s="12" t="s">
        <v>75</v>
      </c>
      <c r="G24902" s="13">
        <f>SUM(A24902*E24902)</f>
        <v>67832.600000000006</v>
      </c>
    </row>
    <row r="24903" spans="1:7" ht="117" customHeight="1">
      <c r="A24903" s="696"/>
      <c r="B24903" s="696"/>
      <c r="C24903" s="698"/>
      <c r="D24903" s="700"/>
      <c r="E24903" s="701" t="s">
        <v>178</v>
      </c>
      <c r="F24903" s="702"/>
      <c r="G24903" s="703"/>
    </row>
    <row r="24904" spans="1:7">
      <c r="A24904" s="695">
        <v>11</v>
      </c>
      <c r="B24904" s="695" t="s">
        <v>72</v>
      </c>
      <c r="C24904" s="697" t="s">
        <v>15</v>
      </c>
      <c r="D24904" s="699" t="s">
        <v>179</v>
      </c>
      <c r="E24904" s="11">
        <v>1233.6500000000001</v>
      </c>
      <c r="F24904" s="12" t="s">
        <v>75</v>
      </c>
      <c r="G24904" s="13">
        <f>SUM(A24904*E24904)</f>
        <v>13570.150000000001</v>
      </c>
    </row>
    <row r="24905" spans="1:7" ht="166.5" customHeight="1">
      <c r="A24905" s="696"/>
      <c r="B24905" s="696"/>
      <c r="C24905" s="698"/>
      <c r="D24905" s="700"/>
      <c r="E24905" s="701" t="s">
        <v>180</v>
      </c>
      <c r="F24905" s="702"/>
      <c r="G24905" s="703"/>
    </row>
    <row r="24906" spans="1:7">
      <c r="A24906" s="695">
        <v>11</v>
      </c>
      <c r="B24906" s="695" t="s">
        <v>72</v>
      </c>
      <c r="C24906" s="697" t="s">
        <v>18</v>
      </c>
      <c r="D24906" s="699" t="s">
        <v>181</v>
      </c>
      <c r="E24906" s="11">
        <v>566.70000000000005</v>
      </c>
      <c r="F24906" s="12" t="s">
        <v>75</v>
      </c>
      <c r="G24906" s="13">
        <f>SUM(A24906*E24906)</f>
        <v>6233.7000000000007</v>
      </c>
    </row>
    <row r="24907" spans="1:7" ht="39.75" customHeight="1">
      <c r="A24907" s="696"/>
      <c r="B24907" s="696"/>
      <c r="C24907" s="698"/>
      <c r="D24907" s="700"/>
      <c r="E24907" s="701" t="s">
        <v>182</v>
      </c>
      <c r="F24907" s="702"/>
      <c r="G24907" s="703"/>
    </row>
    <row r="24908" spans="1:7">
      <c r="A24908" s="695">
        <v>11</v>
      </c>
      <c r="B24908" s="695" t="s">
        <v>89</v>
      </c>
      <c r="C24908" s="697" t="s">
        <v>21</v>
      </c>
      <c r="D24908" s="699" t="s">
        <v>183</v>
      </c>
      <c r="E24908" s="11">
        <v>5712.3</v>
      </c>
      <c r="F24908" s="12" t="s">
        <v>75</v>
      </c>
      <c r="G24908" s="13">
        <f>SUM(A24908*E24908)</f>
        <v>62835.3</v>
      </c>
    </row>
    <row r="24909" spans="1:7" ht="132.75" customHeight="1">
      <c r="A24909" s="696"/>
      <c r="B24909" s="696"/>
      <c r="C24909" s="698"/>
      <c r="D24909" s="700"/>
      <c r="E24909" s="701" t="s">
        <v>184</v>
      </c>
      <c r="F24909" s="702"/>
      <c r="G24909" s="703"/>
    </row>
    <row r="24910" spans="1:7">
      <c r="A24910" s="695">
        <v>11</v>
      </c>
      <c r="B24910" s="695" t="s">
        <v>72</v>
      </c>
      <c r="C24910" s="697" t="s">
        <v>25</v>
      </c>
      <c r="D24910" s="699" t="s">
        <v>94</v>
      </c>
      <c r="E24910" s="11">
        <v>2533.4699999999998</v>
      </c>
      <c r="F24910" s="12" t="s">
        <v>75</v>
      </c>
      <c r="G24910" s="13">
        <f>SUM(A24910*E24910)</f>
        <v>27868.17</v>
      </c>
    </row>
    <row r="24911" spans="1:7" ht="33" customHeight="1">
      <c r="A24911" s="696"/>
      <c r="B24911" s="696"/>
      <c r="C24911" s="698"/>
      <c r="D24911" s="700"/>
      <c r="E24911" s="701" t="s">
        <v>185</v>
      </c>
      <c r="F24911" s="702"/>
      <c r="G24911" s="703"/>
    </row>
    <row r="24912" spans="1:7">
      <c r="A24912" s="695">
        <v>11</v>
      </c>
      <c r="B24912" s="695" t="s">
        <v>72</v>
      </c>
      <c r="C24912" s="697" t="s">
        <v>29</v>
      </c>
      <c r="D24912" s="699" t="s">
        <v>186</v>
      </c>
      <c r="E24912" s="11">
        <v>1671.58</v>
      </c>
      <c r="F24912" s="12" t="s">
        <v>75</v>
      </c>
      <c r="G24912" s="13">
        <f>SUM(A24912*E24912)</f>
        <v>18387.379999999997</v>
      </c>
    </row>
    <row r="24913" spans="1:7" ht="90.75" customHeight="1">
      <c r="A24913" s="696"/>
      <c r="B24913" s="696"/>
      <c r="C24913" s="698"/>
      <c r="D24913" s="700"/>
      <c r="E24913" s="701" t="s">
        <v>187</v>
      </c>
      <c r="F24913" s="702"/>
      <c r="G24913" s="703"/>
    </row>
    <row r="24914" spans="1:7">
      <c r="A24914" s="695">
        <v>11</v>
      </c>
      <c r="B24914" s="695" t="s">
        <v>72</v>
      </c>
      <c r="C24914" s="697" t="s">
        <v>33</v>
      </c>
      <c r="D24914" s="699" t="s">
        <v>83</v>
      </c>
      <c r="E24914" s="11">
        <v>447.15</v>
      </c>
      <c r="F24914" s="12" t="s">
        <v>75</v>
      </c>
      <c r="G24914" s="13">
        <f>SUM(A24914*E24914)</f>
        <v>4918.6499999999996</v>
      </c>
    </row>
    <row r="24915" spans="1:7" ht="38.25" customHeight="1">
      <c r="A24915" s="696"/>
      <c r="B24915" s="696"/>
      <c r="C24915" s="698"/>
      <c r="D24915" s="700"/>
      <c r="E24915" s="701" t="s">
        <v>84</v>
      </c>
      <c r="F24915" s="702"/>
      <c r="G24915" s="703"/>
    </row>
    <row r="24916" spans="1:7">
      <c r="A24916" s="695">
        <v>44</v>
      </c>
      <c r="B24916" s="695" t="s">
        <v>72</v>
      </c>
      <c r="C24916" s="697" t="s">
        <v>36</v>
      </c>
      <c r="D24916" s="699" t="s">
        <v>85</v>
      </c>
      <c r="E24916" s="11">
        <v>1109.46</v>
      </c>
      <c r="F24916" s="12" t="s">
        <v>75</v>
      </c>
      <c r="G24916" s="13">
        <f>SUM(A24916*E24916)</f>
        <v>48816.240000000005</v>
      </c>
    </row>
    <row r="24917" spans="1:7" ht="25.5" customHeight="1">
      <c r="A24917" s="696"/>
      <c r="B24917" s="696"/>
      <c r="C24917" s="698"/>
      <c r="D24917" s="700"/>
      <c r="E24917" s="746" t="s">
        <v>86</v>
      </c>
      <c r="F24917" s="747"/>
      <c r="G24917" s="748"/>
    </row>
    <row r="24918" spans="1:7">
      <c r="A24918" s="695"/>
      <c r="B24918" s="695"/>
      <c r="C24918" s="697" t="s">
        <v>40</v>
      </c>
      <c r="D24918" s="736" t="s">
        <v>188</v>
      </c>
      <c r="E24918" s="68"/>
      <c r="F24918" s="69"/>
      <c r="G24918" s="70"/>
    </row>
    <row r="24919" spans="1:7">
      <c r="A24919" s="696"/>
      <c r="B24919" s="696"/>
      <c r="C24919" s="698"/>
      <c r="D24919" s="737"/>
      <c r="E24919" s="738"/>
      <c r="F24919" s="739"/>
      <c r="G24919" s="740"/>
    </row>
    <row r="24920" spans="1:7">
      <c r="A24920" s="695">
        <v>11</v>
      </c>
      <c r="B24920" s="695" t="s">
        <v>72</v>
      </c>
      <c r="C24920" s="697" t="s">
        <v>99</v>
      </c>
      <c r="D24920" s="699" t="s">
        <v>103</v>
      </c>
      <c r="E24920" s="35">
        <v>318.33999999999997</v>
      </c>
      <c r="F24920" s="14" t="s">
        <v>75</v>
      </c>
      <c r="G24920" s="71">
        <f>SUM(A24920*E24920)</f>
        <v>3501.74</v>
      </c>
    </row>
    <row r="24921" spans="1:7">
      <c r="A24921" s="696"/>
      <c r="B24921" s="696"/>
      <c r="C24921" s="698"/>
      <c r="D24921" s="700"/>
      <c r="E24921" s="701" t="s">
        <v>189</v>
      </c>
      <c r="F24921" s="702"/>
      <c r="G24921" s="703"/>
    </row>
    <row r="24922" spans="1:7">
      <c r="A24922" s="695">
        <v>11</v>
      </c>
      <c r="B24922" s="695" t="s">
        <v>72</v>
      </c>
      <c r="C24922" s="697" t="s">
        <v>157</v>
      </c>
      <c r="D24922" s="699" t="s">
        <v>190</v>
      </c>
      <c r="E24922" s="35">
        <v>235.84</v>
      </c>
      <c r="F24922" s="14" t="s">
        <v>75</v>
      </c>
      <c r="G24922" s="71">
        <f>SUM(A24922*E24922)</f>
        <v>2594.2400000000002</v>
      </c>
    </row>
    <row r="24923" spans="1:7">
      <c r="A24923" s="696"/>
      <c r="B24923" s="696"/>
      <c r="C24923" s="698"/>
      <c r="D24923" s="700"/>
      <c r="E24923" s="701" t="s">
        <v>191</v>
      </c>
      <c r="F24923" s="702"/>
      <c r="G24923" s="703"/>
    </row>
    <row r="24924" spans="1:7" s="30" customFormat="1">
      <c r="A24924" s="45"/>
      <c r="B24924" s="45"/>
      <c r="C24924" s="12"/>
      <c r="D24924" s="46"/>
      <c r="E24924" s="27"/>
      <c r="F24924" s="28" t="s">
        <v>105</v>
      </c>
      <c r="G24924" s="47">
        <v>268126</v>
      </c>
    </row>
    <row r="24925" spans="1:7">
      <c r="A24925" s="45"/>
      <c r="B24925" s="45"/>
      <c r="C24925" s="12"/>
      <c r="D24925" s="48" t="s">
        <v>106</v>
      </c>
      <c r="E24925" s="49"/>
      <c r="F24925" s="49"/>
      <c r="G24925" s="49"/>
    </row>
    <row r="24926" spans="1:7">
      <c r="A24926" s="695"/>
      <c r="B24926" s="695"/>
      <c r="C24926" s="697" t="s">
        <v>11</v>
      </c>
      <c r="D24926" s="699" t="s">
        <v>192</v>
      </c>
      <c r="E24926" s="730"/>
      <c r="F24926" s="731"/>
      <c r="G24926" s="732"/>
    </row>
    <row r="24927" spans="1:7" ht="73.5" customHeight="1">
      <c r="A24927" s="696"/>
      <c r="B24927" s="696"/>
      <c r="C24927" s="698"/>
      <c r="D24927" s="700"/>
      <c r="E24927" s="733"/>
      <c r="F24927" s="734"/>
      <c r="G24927" s="735"/>
    </row>
    <row r="24928" spans="1:7">
      <c r="A24928" s="66">
        <v>165</v>
      </c>
      <c r="B24928" s="66" t="s">
        <v>107</v>
      </c>
      <c r="C24928" s="697" t="s">
        <v>154</v>
      </c>
      <c r="D24928" s="67" t="s">
        <v>193</v>
      </c>
      <c r="E24928" s="11">
        <v>486</v>
      </c>
      <c r="F24928" s="12" t="s">
        <v>111</v>
      </c>
      <c r="G24928" s="13">
        <f>SUM(A24928*E24928)</f>
        <v>80190</v>
      </c>
    </row>
    <row r="24929" spans="1:7">
      <c r="A24929" s="73"/>
      <c r="B24929" s="73"/>
      <c r="C24929" s="698"/>
      <c r="D24929" s="74"/>
      <c r="E24929" s="701" t="s">
        <v>194</v>
      </c>
      <c r="F24929" s="702"/>
      <c r="G24929" s="703"/>
    </row>
    <row r="24930" spans="1:7">
      <c r="A24930" s="695">
        <v>440</v>
      </c>
      <c r="B24930" s="695" t="s">
        <v>107</v>
      </c>
      <c r="C24930" s="697" t="s">
        <v>157</v>
      </c>
      <c r="D24930" s="699" t="s">
        <v>195</v>
      </c>
      <c r="E24930" s="11">
        <v>226</v>
      </c>
      <c r="F24930" s="12" t="s">
        <v>111</v>
      </c>
      <c r="G24930" s="13">
        <f>SUM(A24930*E24930)</f>
        <v>99440</v>
      </c>
    </row>
    <row r="24931" spans="1:7">
      <c r="A24931" s="696"/>
      <c r="B24931" s="696"/>
      <c r="C24931" s="698"/>
      <c r="D24931" s="700"/>
      <c r="E24931" s="701" t="s">
        <v>196</v>
      </c>
      <c r="F24931" s="702"/>
      <c r="G24931" s="703"/>
    </row>
    <row r="24932" spans="1:7">
      <c r="A24932" s="66">
        <v>550</v>
      </c>
      <c r="B24932" s="66" t="s">
        <v>107</v>
      </c>
      <c r="C24932" s="10" t="s">
        <v>197</v>
      </c>
      <c r="D24932" s="67" t="s">
        <v>198</v>
      </c>
      <c r="E24932" s="11">
        <v>28</v>
      </c>
      <c r="F24932" s="12" t="s">
        <v>111</v>
      </c>
      <c r="G24932" s="13">
        <f>SUM(A24932*E24932)</f>
        <v>15400</v>
      </c>
    </row>
    <row r="24933" spans="1:7">
      <c r="A24933" s="73"/>
      <c r="B24933" s="73"/>
      <c r="C24933" s="14"/>
      <c r="D24933" s="74"/>
      <c r="E24933" s="701" t="s">
        <v>199</v>
      </c>
      <c r="F24933" s="702"/>
      <c r="G24933" s="703"/>
    </row>
    <row r="24934" spans="1:7">
      <c r="A24934" s="695">
        <v>11</v>
      </c>
      <c r="B24934" s="695" t="s">
        <v>72</v>
      </c>
      <c r="C24934" s="697" t="s">
        <v>15</v>
      </c>
      <c r="D24934" s="699" t="s">
        <v>113</v>
      </c>
      <c r="E24934" s="11">
        <v>14748</v>
      </c>
      <c r="F24934" s="12" t="s">
        <v>75</v>
      </c>
      <c r="G24934" s="13">
        <f>SUM(A24934*E24934)</f>
        <v>162228</v>
      </c>
    </row>
    <row r="24935" spans="1:7" ht="200.25" customHeight="1">
      <c r="A24935" s="696"/>
      <c r="B24935" s="696"/>
      <c r="C24935" s="698"/>
      <c r="D24935" s="700"/>
      <c r="E24935" s="701" t="s">
        <v>114</v>
      </c>
      <c r="F24935" s="702"/>
      <c r="G24935" s="703"/>
    </row>
    <row r="24936" spans="1:7" s="30" customFormat="1" ht="29.25" customHeight="1">
      <c r="A24936" s="3"/>
      <c r="B24936" s="3"/>
      <c r="C24936" s="360"/>
      <c r="D24936" s="26"/>
      <c r="E24936" s="27"/>
      <c r="F24936" s="28" t="s">
        <v>116</v>
      </c>
      <c r="G24936" s="29">
        <v>357258</v>
      </c>
    </row>
    <row r="24937" spans="1:7">
      <c r="A24937" s="75"/>
      <c r="B24937" s="75"/>
      <c r="C24937" s="76"/>
      <c r="D24937" s="77"/>
      <c r="E24937" s="78"/>
      <c r="F24937" s="79"/>
      <c r="G24937" s="80"/>
    </row>
    <row r="24938" spans="1:7" s="36" customFormat="1" ht="36.75" customHeight="1">
      <c r="A24938" s="52" t="s">
        <v>129</v>
      </c>
      <c r="B24938" s="53"/>
      <c r="C24938" s="54" t="s">
        <v>130</v>
      </c>
      <c r="D24938" s="54"/>
      <c r="F24938" s="56" t="s">
        <v>131</v>
      </c>
      <c r="G24938" s="54"/>
    </row>
    <row r="24939" spans="1:7" s="30" customFormat="1" ht="36.75" customHeight="1">
      <c r="A24939" s="52" t="s">
        <v>132</v>
      </c>
      <c r="B24939" s="53"/>
      <c r="C24939" s="54" t="s">
        <v>133</v>
      </c>
      <c r="D24939" s="54"/>
      <c r="E24939" s="36"/>
      <c r="F24939" s="56" t="s">
        <v>131</v>
      </c>
    </row>
    <row r="24940" spans="1:7" s="30" customFormat="1" ht="36.75" customHeight="1">
      <c r="A24940" s="52" t="s">
        <v>134</v>
      </c>
      <c r="B24940" s="57"/>
      <c r="C24940" s="54" t="s">
        <v>135</v>
      </c>
      <c r="D24940" s="111"/>
      <c r="F24940" s="56" t="s">
        <v>131</v>
      </c>
    </row>
    <row r="24941" spans="1:7" s="25" customFormat="1" ht="36.75" customHeight="1">
      <c r="A24941" s="59"/>
      <c r="B24941" s="54"/>
      <c r="C24941" s="54"/>
      <c r="D24941" s="112"/>
      <c r="E24941" s="61" t="s">
        <v>138</v>
      </c>
      <c r="F24941" s="62"/>
      <c r="G24941" s="62"/>
    </row>
    <row r="24942" spans="1:7" s="25" customFormat="1" ht="12" customHeight="1">
      <c r="A24942" s="59"/>
      <c r="B24942" s="54"/>
      <c r="C24942" s="54"/>
      <c r="D24942" s="112"/>
      <c r="E24942" s="61"/>
      <c r="F24942" s="376"/>
      <c r="G24942" s="376"/>
    </row>
    <row r="24943" spans="1:7" s="25" customFormat="1" ht="12" customHeight="1">
      <c r="A24943" s="59"/>
      <c r="B24943" s="54"/>
      <c r="C24943" s="54"/>
      <c r="D24943" s="112"/>
      <c r="E24943" s="61"/>
      <c r="F24943" s="376"/>
      <c r="G24943" s="376"/>
    </row>
    <row r="24944" spans="1:7" s="25" customFormat="1" ht="12" customHeight="1">
      <c r="A24944" s="59"/>
      <c r="B24944" s="54"/>
      <c r="C24944" s="54"/>
      <c r="D24944" s="112"/>
      <c r="E24944" s="61"/>
      <c r="F24944" s="376"/>
      <c r="G24944" s="376"/>
    </row>
    <row r="24945" spans="1:7" s="25" customFormat="1" ht="12" customHeight="1">
      <c r="A24945" s="59"/>
      <c r="B24945" s="54"/>
      <c r="C24945" s="54"/>
      <c r="D24945" s="112"/>
      <c r="E24945" s="61"/>
      <c r="F24945" s="376"/>
      <c r="G24945" s="376"/>
    </row>
    <row r="24946" spans="1:7" s="25" customFormat="1" ht="12" customHeight="1">
      <c r="A24946" s="59"/>
      <c r="B24946" s="54"/>
      <c r="C24946" s="54"/>
      <c r="D24946" s="112"/>
      <c r="E24946" s="61"/>
      <c r="F24946" s="376"/>
      <c r="G24946" s="376"/>
    </row>
    <row r="24947" spans="1:7" s="25" customFormat="1">
      <c r="A24947" s="59"/>
      <c r="B24947" s="54"/>
      <c r="C24947" s="54"/>
      <c r="D24947" s="112"/>
      <c r="E24947" s="54"/>
      <c r="F24947" s="54"/>
      <c r="G24947" s="63"/>
    </row>
    <row r="24948" spans="1:7" s="25" customFormat="1">
      <c r="A24948" s="55" t="s">
        <v>139</v>
      </c>
      <c r="B24948" s="54"/>
      <c r="C24948" s="54"/>
      <c r="D24948" s="112"/>
      <c r="E24948" s="64" t="s">
        <v>140</v>
      </c>
      <c r="F24948" s="54"/>
      <c r="G24948" s="63"/>
    </row>
    <row r="24949" spans="1:7" s="25" customFormat="1">
      <c r="B24949" s="54"/>
      <c r="C24949" s="54"/>
      <c r="D24949" s="112"/>
      <c r="E24949" s="64" t="s">
        <v>141</v>
      </c>
      <c r="F24949" s="54"/>
      <c r="G24949" s="63"/>
    </row>
    <row r="24950" spans="1:7" s="25" customFormat="1">
      <c r="B24950" s="54"/>
      <c r="C24950" s="54"/>
      <c r="D24950" s="112"/>
      <c r="E24950" s="64" t="s">
        <v>142</v>
      </c>
      <c r="F24950" s="54"/>
      <c r="G24950" s="63"/>
    </row>
    <row r="24978" spans="1:7">
      <c r="A24978" s="741" t="s">
        <v>0</v>
      </c>
      <c r="B24978" s="741"/>
      <c r="C24978" s="741"/>
      <c r="D24978" s="741"/>
      <c r="E24978" s="741"/>
      <c r="F24978" s="741"/>
      <c r="G24978" s="741"/>
    </row>
    <row r="24979" spans="1:7">
      <c r="A24979" s="742" t="s">
        <v>1</v>
      </c>
      <c r="B24979" s="742"/>
      <c r="C24979" s="742"/>
      <c r="D24979" s="742"/>
      <c r="E24979" s="742"/>
      <c r="F24979" s="742"/>
      <c r="G24979" s="742"/>
    </row>
    <row r="24980" spans="1:7" ht="42.75" customHeight="1">
      <c r="A24980" s="1" t="s">
        <v>2</v>
      </c>
      <c r="B24980" s="2"/>
      <c r="C24980" s="2"/>
      <c r="D24980" s="753" t="s">
        <v>297</v>
      </c>
      <c r="E24980" s="753"/>
      <c r="F24980" s="753"/>
      <c r="G24980" s="753"/>
    </row>
    <row r="24981" spans="1:7" ht="25.5">
      <c r="A24981" s="744" t="s">
        <v>3</v>
      </c>
      <c r="B24981" s="745"/>
      <c r="C24981" s="3" t="s">
        <v>4</v>
      </c>
      <c r="D24981" s="4" t="s">
        <v>5</v>
      </c>
      <c r="E24981" s="4" t="s">
        <v>6</v>
      </c>
      <c r="F24981" s="4" t="s">
        <v>7</v>
      </c>
      <c r="G24981" s="5" t="s">
        <v>8</v>
      </c>
    </row>
    <row r="24982" spans="1:7" s="25" customFormat="1">
      <c r="A24982" s="76"/>
      <c r="B24982" s="76"/>
      <c r="C24982" s="75"/>
      <c r="D24982" s="83" t="s">
        <v>9</v>
      </c>
      <c r="E24982" s="76"/>
      <c r="F24982" s="76"/>
      <c r="G24982" s="84"/>
    </row>
    <row r="24983" spans="1:7">
      <c r="A24983" s="12">
        <v>657</v>
      </c>
      <c r="B24983" s="12" t="s">
        <v>39</v>
      </c>
      <c r="C24983" s="45" t="s">
        <v>11</v>
      </c>
      <c r="D24983" s="699" t="s">
        <v>144</v>
      </c>
      <c r="E24983" s="11">
        <v>5445</v>
      </c>
      <c r="F24983" s="12" t="s">
        <v>42</v>
      </c>
      <c r="G24983" s="20">
        <f>SUM(A24983*E24983/100)</f>
        <v>35773.65</v>
      </c>
    </row>
    <row r="24984" spans="1:7">
      <c r="A24984" s="12"/>
      <c r="B24984" s="12"/>
      <c r="C24984" s="45"/>
      <c r="D24984" s="700"/>
      <c r="E24984" s="701" t="s">
        <v>145</v>
      </c>
      <c r="F24984" s="702"/>
      <c r="G24984" s="703"/>
    </row>
    <row r="24985" spans="1:7" s="25" customFormat="1">
      <c r="A24985" s="697">
        <v>302</v>
      </c>
      <c r="B24985" s="697" t="s">
        <v>10</v>
      </c>
      <c r="C24985" s="695" t="s">
        <v>15</v>
      </c>
      <c r="D24985" s="699" t="s">
        <v>146</v>
      </c>
      <c r="E24985" s="11">
        <v>3327.5</v>
      </c>
      <c r="F24985" s="12" t="s">
        <v>147</v>
      </c>
      <c r="G24985" s="20">
        <f>SUM(A24985*E24985/100)</f>
        <v>10049.049999999999</v>
      </c>
    </row>
    <row r="24986" spans="1:7" s="25" customFormat="1">
      <c r="A24986" s="698"/>
      <c r="B24986" s="698"/>
      <c r="C24986" s="696"/>
      <c r="D24986" s="700"/>
      <c r="E24986" s="701" t="s">
        <v>148</v>
      </c>
      <c r="F24986" s="702"/>
      <c r="G24986" s="703"/>
    </row>
    <row r="24987" spans="1:7" s="24" customFormat="1">
      <c r="A24987" s="12">
        <v>1336</v>
      </c>
      <c r="B24987" s="12" t="s">
        <v>39</v>
      </c>
      <c r="C24987" s="45" t="s">
        <v>18</v>
      </c>
      <c r="D24987" s="699" t="s">
        <v>149</v>
      </c>
      <c r="E24987" s="11">
        <v>121</v>
      </c>
      <c r="F24987" s="12" t="s">
        <v>42</v>
      </c>
      <c r="G24987" s="20">
        <f>SUM(A24987*E24987/100)</f>
        <v>1616.56</v>
      </c>
    </row>
    <row r="24988" spans="1:7" s="24" customFormat="1">
      <c r="A24988" s="12"/>
      <c r="B24988" s="12"/>
      <c r="C24988" s="45"/>
      <c r="D24988" s="700"/>
      <c r="E24988" s="727" t="s">
        <v>150</v>
      </c>
      <c r="F24988" s="728"/>
      <c r="G24988" s="729"/>
    </row>
    <row r="24989" spans="1:7" s="36" customFormat="1">
      <c r="A24989" s="697">
        <v>195</v>
      </c>
      <c r="B24989" s="697" t="s">
        <v>10</v>
      </c>
      <c r="C24989" s="695" t="s">
        <v>21</v>
      </c>
      <c r="D24989" s="699" t="s">
        <v>200</v>
      </c>
      <c r="E24989" s="11">
        <v>1285.6300000000001</v>
      </c>
      <c r="F24989" s="12" t="s">
        <v>147</v>
      </c>
      <c r="G24989" s="20">
        <f>SUM(A24989*E24989/100)</f>
        <v>2506.9785000000002</v>
      </c>
    </row>
    <row r="24990" spans="1:7" s="36" customFormat="1">
      <c r="A24990" s="698"/>
      <c r="B24990" s="698"/>
      <c r="C24990" s="696"/>
      <c r="D24990" s="700"/>
      <c r="E24990" s="701" t="s">
        <v>201</v>
      </c>
      <c r="F24990" s="702"/>
      <c r="G24990" s="703"/>
    </row>
    <row r="24991" spans="1:7">
      <c r="A24991" s="12">
        <v>657</v>
      </c>
      <c r="B24991" s="12" t="s">
        <v>10</v>
      </c>
      <c r="C24991" s="45" t="s">
        <v>25</v>
      </c>
      <c r="D24991" s="711" t="s">
        <v>30</v>
      </c>
      <c r="E24991" s="11">
        <v>337</v>
      </c>
      <c r="F24991" s="12" t="s">
        <v>31</v>
      </c>
      <c r="G24991" s="20">
        <f>SUM(A24991*E24991)</f>
        <v>221409</v>
      </c>
    </row>
    <row r="24992" spans="1:7">
      <c r="A24992" s="12"/>
      <c r="B24992" s="12"/>
      <c r="C24992" s="45"/>
      <c r="D24992" s="712"/>
      <c r="E24992" s="713" t="s">
        <v>32</v>
      </c>
      <c r="F24992" s="714"/>
      <c r="G24992" s="715"/>
    </row>
    <row r="24993" spans="1:7">
      <c r="A24993" s="695">
        <v>396</v>
      </c>
      <c r="B24993" s="695" t="s">
        <v>10</v>
      </c>
      <c r="C24993" s="697" t="s">
        <v>29</v>
      </c>
      <c r="D24993" s="699" t="s">
        <v>204</v>
      </c>
      <c r="E24993" s="11">
        <v>12346.65</v>
      </c>
      <c r="F24993" s="12" t="s">
        <v>13</v>
      </c>
      <c r="G24993" s="20">
        <f>SUM(A24993*E24993/100)</f>
        <v>48892.733999999997</v>
      </c>
    </row>
    <row r="24994" spans="1:7">
      <c r="A24994" s="696"/>
      <c r="B24994" s="696"/>
      <c r="C24994" s="698"/>
      <c r="D24994" s="700"/>
      <c r="E24994" s="701" t="s">
        <v>205</v>
      </c>
      <c r="F24994" s="702"/>
      <c r="G24994" s="703"/>
    </row>
    <row r="24995" spans="1:7">
      <c r="A24995" s="709">
        <v>42.7</v>
      </c>
      <c r="B24995" s="697" t="s">
        <v>24</v>
      </c>
      <c r="C24995" s="695" t="s">
        <v>33</v>
      </c>
      <c r="D24995" s="711" t="s">
        <v>26</v>
      </c>
      <c r="E24995" s="11">
        <v>5001.7</v>
      </c>
      <c r="F24995" s="12" t="s">
        <v>27</v>
      </c>
      <c r="G24995" s="20">
        <f>SUM(A24995*E24995)</f>
        <v>213572.59</v>
      </c>
    </row>
    <row r="24996" spans="1:7">
      <c r="A24996" s="710"/>
      <c r="B24996" s="698"/>
      <c r="C24996" s="696"/>
      <c r="D24996" s="712"/>
      <c r="E24996" s="701" t="s">
        <v>28</v>
      </c>
      <c r="F24996" s="702"/>
      <c r="G24996" s="703"/>
    </row>
    <row r="24997" spans="1:7" s="25" customFormat="1">
      <c r="A24997" s="12">
        <v>1336</v>
      </c>
      <c r="B24997" s="12" t="s">
        <v>39</v>
      </c>
      <c r="C24997" s="45" t="s">
        <v>36</v>
      </c>
      <c r="D24997" s="699" t="s">
        <v>151</v>
      </c>
      <c r="E24997" s="11">
        <v>660</v>
      </c>
      <c r="F24997" s="12" t="s">
        <v>42</v>
      </c>
      <c r="G24997" s="20">
        <f>SUM(A24997*E24997/100)</f>
        <v>8817.6</v>
      </c>
    </row>
    <row r="24998" spans="1:7" s="25" customFormat="1">
      <c r="A24998" s="12"/>
      <c r="B24998" s="12"/>
      <c r="C24998" s="45"/>
      <c r="D24998" s="700"/>
      <c r="E24998" s="727" t="s">
        <v>152</v>
      </c>
      <c r="F24998" s="728"/>
      <c r="G24998" s="729"/>
    </row>
    <row r="24999" spans="1:7" s="25" customFormat="1">
      <c r="A24999" s="12">
        <v>2392</v>
      </c>
      <c r="B24999" s="12" t="s">
        <v>39</v>
      </c>
      <c r="C24999" s="45" t="s">
        <v>40</v>
      </c>
      <c r="D24999" s="699" t="s">
        <v>41</v>
      </c>
      <c r="E24999" s="11">
        <v>2206.6</v>
      </c>
      <c r="F24999" s="12" t="s">
        <v>42</v>
      </c>
      <c r="G24999" s="20">
        <f>SUM(A24999*E24999/100)</f>
        <v>52781.872000000003</v>
      </c>
    </row>
    <row r="25000" spans="1:7" s="25" customFormat="1">
      <c r="A25000" s="12"/>
      <c r="B25000" s="12"/>
      <c r="C25000" s="45"/>
      <c r="D25000" s="700"/>
      <c r="E25000" s="727" t="s">
        <v>43</v>
      </c>
      <c r="F25000" s="728"/>
      <c r="G25000" s="729"/>
    </row>
    <row r="25001" spans="1:7" s="25" customFormat="1">
      <c r="A25001" s="12">
        <v>1991</v>
      </c>
      <c r="B25001" s="12" t="s">
        <v>39</v>
      </c>
      <c r="C25001" s="45" t="s">
        <v>44</v>
      </c>
      <c r="D25001" s="699" t="s">
        <v>45</v>
      </c>
      <c r="E25001" s="12">
        <v>2197.52</v>
      </c>
      <c r="F25001" s="12" t="s">
        <v>42</v>
      </c>
      <c r="G25001" s="20">
        <f>SUM(A25001*E25001/100)</f>
        <v>43752.623200000002</v>
      </c>
    </row>
    <row r="25002" spans="1:7" s="25" customFormat="1">
      <c r="A25002" s="12"/>
      <c r="B25002" s="12"/>
      <c r="C25002" s="45"/>
      <c r="D25002" s="700"/>
      <c r="E25002" s="727" t="s">
        <v>46</v>
      </c>
      <c r="F25002" s="728"/>
      <c r="G25002" s="729"/>
    </row>
    <row r="25003" spans="1:7" s="25" customFormat="1">
      <c r="A25003" s="697">
        <v>130</v>
      </c>
      <c r="B25003" s="697" t="s">
        <v>39</v>
      </c>
      <c r="C25003" s="697" t="s">
        <v>47</v>
      </c>
      <c r="D25003" s="699" t="s">
        <v>48</v>
      </c>
      <c r="E25003" s="12">
        <v>27678.86</v>
      </c>
      <c r="F25003" s="12" t="s">
        <v>42</v>
      </c>
      <c r="G25003" s="20">
        <f>SUM(A25003*E25003/100)</f>
        <v>35982.518000000004</v>
      </c>
    </row>
    <row r="25004" spans="1:7" s="25" customFormat="1">
      <c r="A25004" s="698"/>
      <c r="B25004" s="698"/>
      <c r="C25004" s="698"/>
      <c r="D25004" s="700"/>
      <c r="E25004" s="707" t="s">
        <v>49</v>
      </c>
      <c r="F25004" s="707"/>
      <c r="G25004" s="707"/>
    </row>
    <row r="25005" spans="1:7">
      <c r="A25005" s="12">
        <v>452</v>
      </c>
      <c r="B25005" s="12" t="s">
        <v>39</v>
      </c>
      <c r="C25005" s="45" t="s">
        <v>50</v>
      </c>
      <c r="D25005" s="699" t="s">
        <v>51</v>
      </c>
      <c r="E25005" s="11">
        <v>28253.61</v>
      </c>
      <c r="F25005" s="12" t="s">
        <v>52</v>
      </c>
      <c r="G25005" s="20">
        <f>SUM(A25005*E25005/100)</f>
        <v>127706.3172</v>
      </c>
    </row>
    <row r="25006" spans="1:7">
      <c r="A25006" s="12"/>
      <c r="B25006" s="12"/>
      <c r="C25006" s="45"/>
      <c r="D25006" s="700"/>
      <c r="E25006" s="701" t="s">
        <v>53</v>
      </c>
      <c r="F25006" s="702"/>
      <c r="G25006" s="703"/>
    </row>
    <row r="25007" spans="1:7" ht="38.25">
      <c r="A25007" s="66"/>
      <c r="B25007" s="66"/>
      <c r="C25007" s="10" t="s">
        <v>54</v>
      </c>
      <c r="D25007" s="67" t="s">
        <v>153</v>
      </c>
      <c r="E25007" s="730"/>
      <c r="F25007" s="731"/>
      <c r="G25007" s="732"/>
    </row>
    <row r="25008" spans="1:7">
      <c r="A25008" s="695">
        <v>1314</v>
      </c>
      <c r="B25008" s="695" t="s">
        <v>39</v>
      </c>
      <c r="C25008" s="697" t="s">
        <v>154</v>
      </c>
      <c r="D25008" s="699" t="s">
        <v>155</v>
      </c>
      <c r="E25008" s="11">
        <v>2548.29</v>
      </c>
      <c r="F25008" s="12" t="s">
        <v>42</v>
      </c>
      <c r="G25008" s="20">
        <f>SUM(A25008*E25008/100)</f>
        <v>33484.530599999998</v>
      </c>
    </row>
    <row r="25009" spans="1:7">
      <c r="A25009" s="696"/>
      <c r="B25009" s="696"/>
      <c r="C25009" s="698"/>
      <c r="D25009" s="700"/>
      <c r="E25009" s="701" t="s">
        <v>156</v>
      </c>
      <c r="F25009" s="702"/>
      <c r="G25009" s="703"/>
    </row>
    <row r="25010" spans="1:7">
      <c r="A25010" s="695">
        <v>924</v>
      </c>
      <c r="B25010" s="695" t="s">
        <v>39</v>
      </c>
      <c r="C25010" s="697" t="s">
        <v>157</v>
      </c>
      <c r="D25010" s="699" t="s">
        <v>158</v>
      </c>
      <c r="E25010" s="11">
        <v>3275.5</v>
      </c>
      <c r="F25010" s="12" t="s">
        <v>42</v>
      </c>
      <c r="G25010" s="20">
        <f>SUM(A25010*E25010/100)</f>
        <v>30265.62</v>
      </c>
    </row>
    <row r="25011" spans="1:7">
      <c r="A25011" s="696"/>
      <c r="B25011" s="696"/>
      <c r="C25011" s="698"/>
      <c r="D25011" s="700"/>
      <c r="E25011" s="701" t="s">
        <v>159</v>
      </c>
      <c r="F25011" s="702"/>
      <c r="G25011" s="703"/>
    </row>
    <row r="25012" spans="1:7">
      <c r="A25012" s="695">
        <v>1314</v>
      </c>
      <c r="B25012" s="695" t="s">
        <v>39</v>
      </c>
      <c r="C25012" s="697" t="s">
        <v>57</v>
      </c>
      <c r="D25012" s="699" t="s">
        <v>160</v>
      </c>
      <c r="E25012" s="11">
        <v>1887.4</v>
      </c>
      <c r="F25012" s="12" t="s">
        <v>42</v>
      </c>
      <c r="G25012" s="20">
        <f>SUM(A25012*E25012/100)</f>
        <v>24800.436000000002</v>
      </c>
    </row>
    <row r="25013" spans="1:7">
      <c r="A25013" s="696"/>
      <c r="B25013" s="696"/>
      <c r="C25013" s="698"/>
      <c r="D25013" s="700"/>
      <c r="E25013" s="701" t="s">
        <v>161</v>
      </c>
      <c r="F25013" s="702"/>
      <c r="G25013" s="703"/>
    </row>
    <row r="25014" spans="1:7">
      <c r="A25014" s="697">
        <v>8</v>
      </c>
      <c r="B25014" s="697" t="s">
        <v>72</v>
      </c>
      <c r="C25014" s="695" t="s">
        <v>60</v>
      </c>
      <c r="D25014" s="699" t="s">
        <v>162</v>
      </c>
      <c r="E25014" s="11">
        <v>604.16999999999996</v>
      </c>
      <c r="F25014" s="12" t="s">
        <v>75</v>
      </c>
      <c r="G25014" s="20">
        <f>SUM(A25014*E25014)</f>
        <v>4833.3599999999997</v>
      </c>
    </row>
    <row r="25015" spans="1:7">
      <c r="A25015" s="698"/>
      <c r="B25015" s="698"/>
      <c r="C25015" s="696"/>
      <c r="D25015" s="700"/>
      <c r="E25015" s="701" t="s">
        <v>163</v>
      </c>
      <c r="F25015" s="702"/>
      <c r="G25015" s="703"/>
    </row>
    <row r="25016" spans="1:7" s="25" customFormat="1">
      <c r="A25016" s="697">
        <v>70</v>
      </c>
      <c r="B25016" s="697" t="s">
        <v>39</v>
      </c>
      <c r="C25016" s="695" t="s">
        <v>63</v>
      </c>
      <c r="D25016" s="699" t="s">
        <v>164</v>
      </c>
      <c r="E25016" s="11">
        <v>1273.76</v>
      </c>
      <c r="F25016" s="12" t="s">
        <v>165</v>
      </c>
      <c r="G25016" s="20">
        <f>SUM(A25016*E25016)</f>
        <v>89163.199999999997</v>
      </c>
    </row>
    <row r="25017" spans="1:7" s="25" customFormat="1">
      <c r="A25017" s="698"/>
      <c r="B25017" s="698"/>
      <c r="C25017" s="696"/>
      <c r="D25017" s="700"/>
      <c r="E25017" s="701" t="s">
        <v>166</v>
      </c>
      <c r="F25017" s="702"/>
      <c r="G25017" s="703"/>
    </row>
    <row r="25018" spans="1:7">
      <c r="A25018" s="695">
        <v>1314</v>
      </c>
      <c r="B25018" s="695" t="s">
        <v>39</v>
      </c>
      <c r="C25018" s="697" t="s">
        <v>66</v>
      </c>
      <c r="D25018" s="699" t="s">
        <v>64</v>
      </c>
      <c r="E25018" s="11">
        <v>829.95</v>
      </c>
      <c r="F25018" s="12" t="s">
        <v>42</v>
      </c>
      <c r="G25018" s="13">
        <f>SUM(A25018*E25018/100)</f>
        <v>10905.543</v>
      </c>
    </row>
    <row r="25019" spans="1:7">
      <c r="A25019" s="696"/>
      <c r="B25019" s="696"/>
      <c r="C25019" s="698"/>
      <c r="D25019" s="700"/>
      <c r="E25019" s="701" t="s">
        <v>65</v>
      </c>
      <c r="F25019" s="702"/>
      <c r="G25019" s="703"/>
    </row>
    <row r="25020" spans="1:7">
      <c r="A25020" s="697">
        <v>3580</v>
      </c>
      <c r="B25020" s="697" t="s">
        <v>39</v>
      </c>
      <c r="C25020" s="695" t="s">
        <v>69</v>
      </c>
      <c r="D25020" s="699" t="s">
        <v>58</v>
      </c>
      <c r="E25020" s="11">
        <v>1079.6500000000001</v>
      </c>
      <c r="F25020" s="12" t="s">
        <v>42</v>
      </c>
      <c r="G25020" s="13">
        <f>SUM(A25020*E25020/100)</f>
        <v>38651.47</v>
      </c>
    </row>
    <row r="25021" spans="1:7">
      <c r="A25021" s="698"/>
      <c r="B25021" s="698"/>
      <c r="C25021" s="696"/>
      <c r="D25021" s="700"/>
      <c r="E25021" s="701" t="s">
        <v>59</v>
      </c>
      <c r="F25021" s="702"/>
      <c r="G25021" s="703"/>
    </row>
    <row r="25022" spans="1:7">
      <c r="A25022" s="697">
        <v>3171</v>
      </c>
      <c r="B25022" s="697" t="s">
        <v>39</v>
      </c>
      <c r="C25022" s="695" t="s">
        <v>73</v>
      </c>
      <c r="D25022" s="699" t="s">
        <v>58</v>
      </c>
      <c r="E25022" s="11">
        <v>1303.17</v>
      </c>
      <c r="F25022" s="12" t="s">
        <v>165</v>
      </c>
      <c r="G25022" s="13">
        <f>SUM(A25022*E25022/100)</f>
        <v>41323.520700000001</v>
      </c>
    </row>
    <row r="25023" spans="1:7">
      <c r="A25023" s="698"/>
      <c r="B25023" s="698"/>
      <c r="C25023" s="696"/>
      <c r="D25023" s="700"/>
      <c r="E25023" s="701" t="s">
        <v>169</v>
      </c>
      <c r="F25023" s="702"/>
      <c r="G25023" s="703"/>
    </row>
    <row r="25024" spans="1:7">
      <c r="A25024" s="697">
        <v>777</v>
      </c>
      <c r="B25024" s="697" t="s">
        <v>39</v>
      </c>
      <c r="C25024" s="695" t="s">
        <v>208</v>
      </c>
      <c r="D25024" s="699" t="s">
        <v>170</v>
      </c>
      <c r="E25024" s="11">
        <v>1160.06</v>
      </c>
      <c r="F25024" s="12" t="s">
        <v>42</v>
      </c>
      <c r="G25024" s="13">
        <f>SUM(A25024*E25024/100)</f>
        <v>9013.6661999999997</v>
      </c>
    </row>
    <row r="25025" spans="1:7">
      <c r="A25025" s="698"/>
      <c r="B25025" s="698"/>
      <c r="C25025" s="696"/>
      <c r="D25025" s="700"/>
      <c r="E25025" s="701" t="s">
        <v>171</v>
      </c>
      <c r="F25025" s="702"/>
      <c r="G25025" s="703"/>
    </row>
    <row r="25026" spans="1:7">
      <c r="A25026" s="697">
        <v>112</v>
      </c>
      <c r="B25026" s="697" t="s">
        <v>39</v>
      </c>
      <c r="C25026" s="695" t="s">
        <v>209</v>
      </c>
      <c r="D25026" s="699" t="s">
        <v>172</v>
      </c>
      <c r="E25026" s="11">
        <v>190.72</v>
      </c>
      <c r="F25026" s="12" t="s">
        <v>165</v>
      </c>
      <c r="G25026" s="13">
        <f>SUM(A25026*E25026)</f>
        <v>21360.639999999999</v>
      </c>
    </row>
    <row r="25027" spans="1:7">
      <c r="A25027" s="698"/>
      <c r="B25027" s="698"/>
      <c r="C25027" s="696"/>
      <c r="D25027" s="700"/>
      <c r="E25027" s="701" t="s">
        <v>173</v>
      </c>
      <c r="F25027" s="702"/>
      <c r="G25027" s="703"/>
    </row>
    <row r="25028" spans="1:7" s="25" customFormat="1">
      <c r="A25028" s="12"/>
      <c r="B25028" s="12"/>
      <c r="C25028" s="45"/>
      <c r="D25028" s="48"/>
      <c r="E25028" s="12"/>
      <c r="F25028" s="50" t="s">
        <v>433</v>
      </c>
      <c r="G25028" s="90">
        <v>1182093</v>
      </c>
    </row>
    <row r="25029" spans="1:7">
      <c r="A25029" s="12"/>
      <c r="B25029" s="12"/>
      <c r="C25029" s="45"/>
      <c r="D25029" s="46"/>
      <c r="E25029" s="49"/>
      <c r="F25029" s="50" t="s">
        <v>434</v>
      </c>
      <c r="G25029" s="51">
        <v>3546300</v>
      </c>
    </row>
    <row r="25030" spans="1:7">
      <c r="A25030" s="31"/>
      <c r="B25030" s="32"/>
      <c r="C25030" s="32"/>
      <c r="D25030" s="110" t="s">
        <v>78</v>
      </c>
      <c r="E25030" s="32"/>
      <c r="F25030" s="32"/>
      <c r="G25030" s="34"/>
    </row>
    <row r="25031" spans="1:7">
      <c r="A25031" s="695">
        <v>6</v>
      </c>
      <c r="B25031" s="695" t="s">
        <v>72</v>
      </c>
      <c r="C25031" s="697" t="s">
        <v>11</v>
      </c>
      <c r="D25031" s="699" t="s">
        <v>177</v>
      </c>
      <c r="E25031" s="11">
        <v>6166.6</v>
      </c>
      <c r="F25031" s="12" t="s">
        <v>75</v>
      </c>
      <c r="G25031" s="13">
        <f>SUM(A25031*E25031)</f>
        <v>36999.600000000006</v>
      </c>
    </row>
    <row r="25032" spans="1:7">
      <c r="A25032" s="696"/>
      <c r="B25032" s="696"/>
      <c r="C25032" s="698"/>
      <c r="D25032" s="700"/>
      <c r="E25032" s="701" t="s">
        <v>178</v>
      </c>
      <c r="F25032" s="702"/>
      <c r="G25032" s="703"/>
    </row>
    <row r="25033" spans="1:7">
      <c r="A25033" s="695">
        <v>6</v>
      </c>
      <c r="B25033" s="695" t="s">
        <v>72</v>
      </c>
      <c r="C25033" s="697" t="s">
        <v>15</v>
      </c>
      <c r="D25033" s="699" t="s">
        <v>179</v>
      </c>
      <c r="E25033" s="11">
        <v>1233.6500000000001</v>
      </c>
      <c r="F25033" s="12" t="s">
        <v>75</v>
      </c>
      <c r="G25033" s="13">
        <f>SUM(A25033*E25033)</f>
        <v>7401.9000000000005</v>
      </c>
    </row>
    <row r="25034" spans="1:7">
      <c r="A25034" s="696"/>
      <c r="B25034" s="696"/>
      <c r="C25034" s="698"/>
      <c r="D25034" s="700"/>
      <c r="E25034" s="701" t="s">
        <v>180</v>
      </c>
      <c r="F25034" s="702"/>
      <c r="G25034" s="703"/>
    </row>
    <row r="25035" spans="1:7">
      <c r="A25035" s="695">
        <v>6</v>
      </c>
      <c r="B25035" s="695" t="s">
        <v>72</v>
      </c>
      <c r="C25035" s="697" t="s">
        <v>18</v>
      </c>
      <c r="D25035" s="699" t="s">
        <v>219</v>
      </c>
      <c r="E25035" s="11">
        <v>270.60000000000002</v>
      </c>
      <c r="F25035" s="12" t="s">
        <v>75</v>
      </c>
      <c r="G25035" s="13">
        <f>SUM(A25035*E25035)</f>
        <v>1623.6000000000001</v>
      </c>
    </row>
    <row r="25036" spans="1:7">
      <c r="A25036" s="696"/>
      <c r="B25036" s="696"/>
      <c r="C25036" s="698"/>
      <c r="D25036" s="700"/>
      <c r="E25036" s="701" t="s">
        <v>220</v>
      </c>
      <c r="F25036" s="702"/>
      <c r="G25036" s="703"/>
    </row>
    <row r="25037" spans="1:7">
      <c r="A25037" s="695">
        <v>8</v>
      </c>
      <c r="B25037" s="695" t="s">
        <v>72</v>
      </c>
      <c r="C25037" s="697" t="s">
        <v>21</v>
      </c>
      <c r="D25037" s="699" t="s">
        <v>181</v>
      </c>
      <c r="E25037" s="11">
        <v>566.70000000000005</v>
      </c>
      <c r="F25037" s="12" t="s">
        <v>75</v>
      </c>
      <c r="G25037" s="13">
        <f>SUM(A25037*E25037)</f>
        <v>4533.6000000000004</v>
      </c>
    </row>
    <row r="25038" spans="1:7">
      <c r="A25038" s="696"/>
      <c r="B25038" s="696"/>
      <c r="C25038" s="698"/>
      <c r="D25038" s="700"/>
      <c r="E25038" s="701" t="s">
        <v>182</v>
      </c>
      <c r="F25038" s="702"/>
      <c r="G25038" s="703"/>
    </row>
    <row r="25039" spans="1:7">
      <c r="A25039" s="695">
        <v>2</v>
      </c>
      <c r="B25039" s="695" t="s">
        <v>72</v>
      </c>
      <c r="C25039" s="697" t="s">
        <v>25</v>
      </c>
      <c r="D25039" s="699" t="s">
        <v>183</v>
      </c>
      <c r="E25039" s="11">
        <v>5712.3</v>
      </c>
      <c r="F25039" s="12" t="s">
        <v>75</v>
      </c>
      <c r="G25039" s="13">
        <f>SUM(A25039*E25039)</f>
        <v>11424.6</v>
      </c>
    </row>
    <row r="25040" spans="1:7">
      <c r="A25040" s="696"/>
      <c r="B25040" s="696"/>
      <c r="C25040" s="698"/>
      <c r="D25040" s="700"/>
      <c r="E25040" s="701" t="s">
        <v>184</v>
      </c>
      <c r="F25040" s="702"/>
      <c r="G25040" s="703"/>
    </row>
    <row r="25041" spans="1:7">
      <c r="A25041" s="695">
        <v>6</v>
      </c>
      <c r="B25041" s="695" t="s">
        <v>72</v>
      </c>
      <c r="C25041" s="697" t="s">
        <v>29</v>
      </c>
      <c r="D25041" s="699" t="s">
        <v>94</v>
      </c>
      <c r="E25041" s="11">
        <v>2533.4699999999998</v>
      </c>
      <c r="F25041" s="12" t="s">
        <v>75</v>
      </c>
      <c r="G25041" s="13">
        <f>SUM(A25041*E25041)</f>
        <v>15200.82</v>
      </c>
    </row>
    <row r="25042" spans="1:7">
      <c r="A25042" s="696"/>
      <c r="B25042" s="696"/>
      <c r="C25042" s="698"/>
      <c r="D25042" s="700"/>
      <c r="E25042" s="701" t="s">
        <v>185</v>
      </c>
      <c r="F25042" s="702"/>
      <c r="G25042" s="703"/>
    </row>
    <row r="25043" spans="1:7">
      <c r="A25043" s="695"/>
      <c r="B25043" s="695"/>
      <c r="C25043" s="697" t="s">
        <v>33</v>
      </c>
      <c r="D25043" s="699" t="s">
        <v>226</v>
      </c>
      <c r="E25043" s="730"/>
      <c r="F25043" s="731"/>
      <c r="G25043" s="732"/>
    </row>
    <row r="25044" spans="1:7" ht="105" customHeight="1">
      <c r="A25044" s="696"/>
      <c r="B25044" s="696"/>
      <c r="C25044" s="698"/>
      <c r="D25044" s="700"/>
      <c r="E25044" s="733"/>
      <c r="F25044" s="734"/>
      <c r="G25044" s="735"/>
    </row>
    <row r="25045" spans="1:7">
      <c r="A25045" s="695">
        <v>60</v>
      </c>
      <c r="B25045" s="695" t="s">
        <v>107</v>
      </c>
      <c r="C25045" s="697" t="s">
        <v>99</v>
      </c>
      <c r="D25045" s="699" t="s">
        <v>227</v>
      </c>
      <c r="E25045" s="11">
        <v>73.209999999999994</v>
      </c>
      <c r="F25045" s="12" t="s">
        <v>111</v>
      </c>
      <c r="G25045" s="13">
        <f>SUM(A25045*E25045)</f>
        <v>4392.5999999999995</v>
      </c>
    </row>
    <row r="25046" spans="1:7">
      <c r="A25046" s="696"/>
      <c r="B25046" s="696"/>
      <c r="C25046" s="698"/>
      <c r="D25046" s="700"/>
      <c r="E25046" s="701" t="s">
        <v>228</v>
      </c>
      <c r="F25046" s="702"/>
      <c r="G25046" s="703"/>
    </row>
    <row r="25047" spans="1:7">
      <c r="A25047" s="695">
        <v>60</v>
      </c>
      <c r="B25047" s="695" t="s">
        <v>72</v>
      </c>
      <c r="C25047" s="697" t="s">
        <v>102</v>
      </c>
      <c r="D25047" s="699" t="s">
        <v>229</v>
      </c>
      <c r="E25047" s="11">
        <v>95.79</v>
      </c>
      <c r="F25047" s="12" t="s">
        <v>111</v>
      </c>
      <c r="G25047" s="13">
        <f>SUM(A25047*E25047)</f>
        <v>5747.4000000000005</v>
      </c>
    </row>
    <row r="25048" spans="1:7">
      <c r="A25048" s="696"/>
      <c r="B25048" s="696"/>
      <c r="C25048" s="698"/>
      <c r="D25048" s="700"/>
      <c r="E25048" s="701" t="s">
        <v>230</v>
      </c>
      <c r="F25048" s="702"/>
      <c r="G25048" s="703"/>
    </row>
    <row r="25049" spans="1:7">
      <c r="A25049" s="695">
        <v>6</v>
      </c>
      <c r="B25049" s="695" t="s">
        <v>72</v>
      </c>
      <c r="C25049" s="697" t="s">
        <v>36</v>
      </c>
      <c r="D25049" s="699" t="s">
        <v>186</v>
      </c>
      <c r="E25049" s="11">
        <v>1671.58</v>
      </c>
      <c r="F25049" s="12" t="s">
        <v>75</v>
      </c>
      <c r="G25049" s="13">
        <f>SUM(A25049*E25049)</f>
        <v>10029.48</v>
      </c>
    </row>
    <row r="25050" spans="1:7">
      <c r="A25050" s="696"/>
      <c r="B25050" s="696"/>
      <c r="C25050" s="698"/>
      <c r="D25050" s="700"/>
      <c r="E25050" s="701" t="s">
        <v>187</v>
      </c>
      <c r="F25050" s="702"/>
      <c r="G25050" s="703"/>
    </row>
    <row r="25051" spans="1:7">
      <c r="A25051" s="695">
        <v>12</v>
      </c>
      <c r="B25051" s="695" t="s">
        <v>72</v>
      </c>
      <c r="C25051" s="697" t="s">
        <v>40</v>
      </c>
      <c r="D25051" s="699" t="s">
        <v>83</v>
      </c>
      <c r="E25051" s="11">
        <v>447.15</v>
      </c>
      <c r="F25051" s="12" t="s">
        <v>75</v>
      </c>
      <c r="G25051" s="13">
        <f>SUM(A25051*E25051)</f>
        <v>5365.7999999999993</v>
      </c>
    </row>
    <row r="25052" spans="1:7">
      <c r="A25052" s="696"/>
      <c r="B25052" s="696"/>
      <c r="C25052" s="698"/>
      <c r="D25052" s="700"/>
      <c r="E25052" s="701" t="s">
        <v>84</v>
      </c>
      <c r="F25052" s="702"/>
      <c r="G25052" s="703"/>
    </row>
    <row r="25053" spans="1:7">
      <c r="A25053" s="695">
        <v>12</v>
      </c>
      <c r="B25053" s="695" t="s">
        <v>72</v>
      </c>
      <c r="C25053" s="697" t="s">
        <v>44</v>
      </c>
      <c r="D25053" s="699" t="s">
        <v>85</v>
      </c>
      <c r="E25053" s="11">
        <v>1109.46</v>
      </c>
      <c r="F25053" s="12" t="s">
        <v>75</v>
      </c>
      <c r="G25053" s="13">
        <f>SUM(A25053*E25053)</f>
        <v>13313.52</v>
      </c>
    </row>
    <row r="25054" spans="1:7">
      <c r="A25054" s="696"/>
      <c r="B25054" s="696"/>
      <c r="C25054" s="698"/>
      <c r="D25054" s="700"/>
      <c r="E25054" s="746" t="s">
        <v>86</v>
      </c>
      <c r="F25054" s="747"/>
      <c r="G25054" s="748"/>
    </row>
    <row r="25055" spans="1:7">
      <c r="A25055" s="695"/>
      <c r="B25055" s="695"/>
      <c r="C25055" s="697" t="s">
        <v>47</v>
      </c>
      <c r="D25055" s="736" t="s">
        <v>188</v>
      </c>
      <c r="E25055" s="68"/>
      <c r="F25055" s="69"/>
      <c r="G25055" s="70"/>
    </row>
    <row r="25056" spans="1:7">
      <c r="A25056" s="696"/>
      <c r="B25056" s="696"/>
      <c r="C25056" s="698"/>
      <c r="D25056" s="737"/>
      <c r="E25056" s="738"/>
      <c r="F25056" s="739"/>
      <c r="G25056" s="740"/>
    </row>
    <row r="25057" spans="1:7">
      <c r="A25057" s="695">
        <v>4</v>
      </c>
      <c r="B25057" s="695" t="s">
        <v>72</v>
      </c>
      <c r="C25057" s="697" t="s">
        <v>99</v>
      </c>
      <c r="D25057" s="699" t="s">
        <v>103</v>
      </c>
      <c r="E25057" s="35">
        <v>318.33999999999997</v>
      </c>
      <c r="F25057" s="14" t="s">
        <v>75</v>
      </c>
      <c r="G25057" s="71">
        <f>SUM(A25057*E25057)</f>
        <v>1273.3599999999999</v>
      </c>
    </row>
    <row r="25058" spans="1:7">
      <c r="A25058" s="696"/>
      <c r="B25058" s="696"/>
      <c r="C25058" s="698"/>
      <c r="D25058" s="700"/>
      <c r="E25058" s="701" t="s">
        <v>189</v>
      </c>
      <c r="F25058" s="702"/>
      <c r="G25058" s="703"/>
    </row>
    <row r="25059" spans="1:7">
      <c r="A25059" s="695">
        <v>3</v>
      </c>
      <c r="B25059" s="695" t="s">
        <v>72</v>
      </c>
      <c r="C25059" s="697" t="s">
        <v>157</v>
      </c>
      <c r="D25059" s="699" t="s">
        <v>190</v>
      </c>
      <c r="E25059" s="11">
        <v>235.84</v>
      </c>
      <c r="F25059" s="12" t="s">
        <v>75</v>
      </c>
      <c r="G25059" s="13">
        <f>SUM(A25059*E25059)</f>
        <v>707.52</v>
      </c>
    </row>
    <row r="25060" spans="1:7">
      <c r="A25060" s="696"/>
      <c r="B25060" s="696"/>
      <c r="C25060" s="698"/>
      <c r="D25060" s="700"/>
      <c r="E25060" s="701" t="s">
        <v>298</v>
      </c>
      <c r="F25060" s="702"/>
      <c r="G25060" s="703"/>
    </row>
    <row r="25061" spans="1:7" s="36" customFormat="1">
      <c r="A25061" s="695"/>
      <c r="B25061" s="695"/>
      <c r="C25061" s="697" t="s">
        <v>50</v>
      </c>
      <c r="D25061" s="699" t="s">
        <v>231</v>
      </c>
      <c r="E25061" s="39"/>
      <c r="F25061" s="40"/>
      <c r="G25061" s="41"/>
    </row>
    <row r="25062" spans="1:7" s="36" customFormat="1" ht="80.25" customHeight="1">
      <c r="A25062" s="696"/>
      <c r="B25062" s="696"/>
      <c r="C25062" s="698"/>
      <c r="D25062" s="700"/>
      <c r="E25062" s="42"/>
      <c r="F25062" s="43"/>
      <c r="G25062" s="44"/>
    </row>
    <row r="25063" spans="1:7" s="36" customFormat="1">
      <c r="A25063" s="695">
        <v>60</v>
      </c>
      <c r="B25063" s="695" t="s">
        <v>107</v>
      </c>
      <c r="C25063" s="697"/>
      <c r="D25063" s="699" t="s">
        <v>232</v>
      </c>
      <c r="E25063" s="11">
        <v>199.25</v>
      </c>
      <c r="F25063" s="12" t="s">
        <v>111</v>
      </c>
      <c r="G25063" s="13">
        <f>SUM(A25063*E25063)</f>
        <v>11955</v>
      </c>
    </row>
    <row r="25064" spans="1:7" s="36" customFormat="1" ht="37.5" customHeight="1">
      <c r="A25064" s="696"/>
      <c r="B25064" s="696"/>
      <c r="C25064" s="698"/>
      <c r="D25064" s="700"/>
      <c r="E25064" s="701" t="s">
        <v>233</v>
      </c>
      <c r="F25064" s="702"/>
      <c r="G25064" s="703"/>
    </row>
    <row r="25065" spans="1:7" s="36" customFormat="1">
      <c r="A25065" s="695">
        <v>120</v>
      </c>
      <c r="B25065" s="695" t="s">
        <v>107</v>
      </c>
      <c r="C25065" s="697"/>
      <c r="D25065" s="699" t="s">
        <v>234</v>
      </c>
      <c r="E25065" s="11">
        <v>250.6</v>
      </c>
      <c r="F25065" s="12" t="s">
        <v>111</v>
      </c>
      <c r="G25065" s="13">
        <f>SUM(A25065*E25065)</f>
        <v>30072</v>
      </c>
    </row>
    <row r="25066" spans="1:7" s="36" customFormat="1">
      <c r="A25066" s="696"/>
      <c r="B25066" s="696"/>
      <c r="C25066" s="698"/>
      <c r="D25066" s="700"/>
      <c r="E25066" s="701" t="s">
        <v>235</v>
      </c>
      <c r="F25066" s="702"/>
      <c r="G25066" s="703"/>
    </row>
    <row r="25067" spans="1:7">
      <c r="A25067" s="695">
        <v>9</v>
      </c>
      <c r="B25067" s="695" t="s">
        <v>72</v>
      </c>
      <c r="C25067" s="697" t="s">
        <v>54</v>
      </c>
      <c r="D25067" s="699" t="s">
        <v>222</v>
      </c>
      <c r="E25067" s="11">
        <v>2376</v>
      </c>
      <c r="F25067" s="12" t="s">
        <v>75</v>
      </c>
      <c r="G25067" s="13">
        <f>SUM(A25067*E25067)</f>
        <v>21384</v>
      </c>
    </row>
    <row r="25068" spans="1:7">
      <c r="A25068" s="696"/>
      <c r="B25068" s="696"/>
      <c r="C25068" s="698"/>
      <c r="D25068" s="700"/>
      <c r="E25068" s="701" t="s">
        <v>223</v>
      </c>
      <c r="F25068" s="702"/>
      <c r="G25068" s="703"/>
    </row>
    <row r="25069" spans="1:7">
      <c r="A25069" s="695"/>
      <c r="B25069" s="695"/>
      <c r="C25069" s="697" t="s">
        <v>57</v>
      </c>
      <c r="D25069" s="699" t="s">
        <v>236</v>
      </c>
      <c r="E25069" s="730"/>
      <c r="F25069" s="731"/>
      <c r="G25069" s="732"/>
    </row>
    <row r="25070" spans="1:7">
      <c r="A25070" s="696"/>
      <c r="B25070" s="696"/>
      <c r="C25070" s="698"/>
      <c r="D25070" s="700"/>
      <c r="E25070" s="733"/>
      <c r="F25070" s="734"/>
      <c r="G25070" s="735"/>
    </row>
    <row r="25071" spans="1:7">
      <c r="A25071" s="695">
        <v>100</v>
      </c>
      <c r="B25071" s="695" t="s">
        <v>107</v>
      </c>
      <c r="C25071" s="697" t="s">
        <v>99</v>
      </c>
      <c r="D25071" s="699" t="s">
        <v>237</v>
      </c>
      <c r="E25071" s="11">
        <v>44.05</v>
      </c>
      <c r="F25071" s="12" t="s">
        <v>111</v>
      </c>
      <c r="G25071" s="13">
        <f>SUM(A25071*E25071)</f>
        <v>4405</v>
      </c>
    </row>
    <row r="25072" spans="1:7">
      <c r="A25072" s="696"/>
      <c r="B25072" s="696"/>
      <c r="C25072" s="698"/>
      <c r="D25072" s="700"/>
      <c r="E25072" s="701" t="s">
        <v>299</v>
      </c>
      <c r="F25072" s="702"/>
      <c r="G25072" s="703"/>
    </row>
    <row r="25073" spans="1:7">
      <c r="A25073" s="695">
        <v>2</v>
      </c>
      <c r="B25073" s="695" t="s">
        <v>72</v>
      </c>
      <c r="C25073" s="697" t="s">
        <v>60</v>
      </c>
      <c r="D25073" s="699" t="s">
        <v>239</v>
      </c>
      <c r="E25073" s="11">
        <v>2587</v>
      </c>
      <c r="F25073" s="12" t="s">
        <v>75</v>
      </c>
      <c r="G25073" s="13">
        <f>SUM(A25073*E25073)</f>
        <v>5174</v>
      </c>
    </row>
    <row r="25074" spans="1:7">
      <c r="A25074" s="696"/>
      <c r="B25074" s="696"/>
      <c r="C25074" s="698"/>
      <c r="D25074" s="700"/>
      <c r="E25074" s="701" t="s">
        <v>240</v>
      </c>
      <c r="F25074" s="702"/>
      <c r="G25074" s="703"/>
    </row>
    <row r="25075" spans="1:7" s="30" customFormat="1">
      <c r="A25075" s="85"/>
      <c r="B25075" s="3"/>
      <c r="C25075" s="4"/>
      <c r="D25075" s="26"/>
      <c r="E25075" s="27"/>
      <c r="F25075" s="28" t="s">
        <v>105</v>
      </c>
      <c r="G25075" s="47">
        <v>204574</v>
      </c>
    </row>
    <row r="25076" spans="1:7">
      <c r="A25076" s="45"/>
      <c r="B25076" s="81"/>
      <c r="C25076" s="82"/>
      <c r="D25076" s="83" t="s">
        <v>290</v>
      </c>
      <c r="E25076" s="86"/>
      <c r="F25076" s="87"/>
      <c r="G25076" s="88"/>
    </row>
    <row r="25077" spans="1:7">
      <c r="A25077" s="695">
        <v>15</v>
      </c>
      <c r="B25077" s="695" t="s">
        <v>72</v>
      </c>
      <c r="C25077" s="697" t="s">
        <v>11</v>
      </c>
      <c r="D25077" s="699" t="s">
        <v>113</v>
      </c>
      <c r="E25077" s="11">
        <v>14748</v>
      </c>
      <c r="F25077" s="12" t="s">
        <v>75</v>
      </c>
      <c r="G25077" s="13">
        <f>SUM(A25077*E25077)</f>
        <v>221220</v>
      </c>
    </row>
    <row r="25078" spans="1:7">
      <c r="A25078" s="696"/>
      <c r="B25078" s="696"/>
      <c r="C25078" s="698"/>
      <c r="D25078" s="700"/>
      <c r="E25078" s="701" t="s">
        <v>114</v>
      </c>
      <c r="F25078" s="702"/>
      <c r="G25078" s="703"/>
    </row>
    <row r="25079" spans="1:7">
      <c r="A25079" s="695"/>
      <c r="B25079" s="695"/>
      <c r="C25079" s="697" t="s">
        <v>15</v>
      </c>
      <c r="D25079" s="699" t="s">
        <v>192</v>
      </c>
      <c r="E25079" s="730"/>
      <c r="F25079" s="731"/>
      <c r="G25079" s="732"/>
    </row>
    <row r="25080" spans="1:7">
      <c r="A25080" s="696"/>
      <c r="B25080" s="696"/>
      <c r="C25080" s="698"/>
      <c r="D25080" s="700"/>
      <c r="E25080" s="733"/>
      <c r="F25080" s="734"/>
      <c r="G25080" s="735"/>
    </row>
    <row r="25081" spans="1:7">
      <c r="A25081" s="695">
        <v>150</v>
      </c>
      <c r="B25081" s="695" t="s">
        <v>107</v>
      </c>
      <c r="C25081" s="697" t="s">
        <v>99</v>
      </c>
      <c r="D25081" s="699" t="s">
        <v>195</v>
      </c>
      <c r="E25081" s="11">
        <v>226</v>
      </c>
      <c r="F25081" s="12" t="s">
        <v>111</v>
      </c>
      <c r="G25081" s="13">
        <f>SUM(A25081*E25081)</f>
        <v>33900</v>
      </c>
    </row>
    <row r="25082" spans="1:7">
      <c r="A25082" s="696"/>
      <c r="B25082" s="696"/>
      <c r="C25082" s="698"/>
      <c r="D25082" s="700"/>
      <c r="E25082" s="701" t="s">
        <v>196</v>
      </c>
      <c r="F25082" s="702"/>
      <c r="G25082" s="703"/>
    </row>
    <row r="25083" spans="1:7">
      <c r="A25083" s="695">
        <v>60</v>
      </c>
      <c r="B25083" s="695" t="s">
        <v>107</v>
      </c>
      <c r="C25083" s="697" t="s">
        <v>102</v>
      </c>
      <c r="D25083" s="699" t="s">
        <v>193</v>
      </c>
      <c r="E25083" s="11">
        <v>486</v>
      </c>
      <c r="F25083" s="12" t="s">
        <v>111</v>
      </c>
      <c r="G25083" s="13">
        <f>SUM(A25083*E25083)</f>
        <v>29160</v>
      </c>
    </row>
    <row r="25084" spans="1:7">
      <c r="A25084" s="696"/>
      <c r="B25084" s="696"/>
      <c r="C25084" s="698"/>
      <c r="D25084" s="700"/>
      <c r="E25084" s="701" t="s">
        <v>196</v>
      </c>
      <c r="F25084" s="702"/>
      <c r="G25084" s="703"/>
    </row>
    <row r="25085" spans="1:7">
      <c r="A25085" s="45"/>
      <c r="B25085" s="45"/>
      <c r="C25085" s="12"/>
      <c r="D25085" s="46"/>
      <c r="E25085" s="49"/>
      <c r="F25085" s="50" t="s">
        <v>116</v>
      </c>
      <c r="G25085" s="89">
        <v>240036</v>
      </c>
    </row>
    <row r="25086" spans="1:7">
      <c r="A25086" s="75"/>
      <c r="B25086" s="75"/>
      <c r="C25086" s="76"/>
      <c r="D25086" s="77"/>
      <c r="E25086" s="78"/>
      <c r="F25086" s="79"/>
      <c r="G25086" s="80"/>
    </row>
    <row r="25087" spans="1:7" s="36" customFormat="1">
      <c r="A25087" s="52" t="s">
        <v>129</v>
      </c>
      <c r="B25087" s="53"/>
      <c r="C25087" s="54" t="s">
        <v>130</v>
      </c>
      <c r="D25087" s="54"/>
      <c r="F25087" s="56" t="s">
        <v>131</v>
      </c>
      <c r="G25087" s="54"/>
    </row>
    <row r="25088" spans="1:7" s="30" customFormat="1">
      <c r="A25088" s="52" t="s">
        <v>132</v>
      </c>
      <c r="B25088" s="53"/>
      <c r="C25088" s="54" t="s">
        <v>133</v>
      </c>
      <c r="D25088" s="54"/>
      <c r="E25088" s="36"/>
      <c r="F25088" s="56" t="s">
        <v>131</v>
      </c>
    </row>
    <row r="25089" spans="1:7" s="30" customFormat="1">
      <c r="A25089" s="52" t="s">
        <v>134</v>
      </c>
      <c r="B25089" s="57"/>
      <c r="C25089" s="54" t="s">
        <v>135</v>
      </c>
      <c r="D25089" s="111"/>
      <c r="F25089" s="56" t="s">
        <v>131</v>
      </c>
    </row>
    <row r="25090" spans="1:7" s="25" customFormat="1">
      <c r="A25090" s="59"/>
      <c r="B25090" s="54"/>
      <c r="C25090" s="54"/>
      <c r="D25090" s="112"/>
      <c r="E25090" s="61" t="s">
        <v>138</v>
      </c>
      <c r="F25090" s="62"/>
      <c r="G25090" s="62"/>
    </row>
    <row r="25091" spans="1:7" s="25" customFormat="1">
      <c r="A25091" s="59"/>
      <c r="B25091" s="54"/>
      <c r="C25091" s="54"/>
      <c r="D25091" s="112"/>
      <c r="E25091" s="54"/>
      <c r="F25091" s="54"/>
      <c r="G25091" s="63"/>
    </row>
    <row r="25092" spans="1:7" s="25" customFormat="1">
      <c r="A25092" s="55" t="s">
        <v>139</v>
      </c>
      <c r="B25092" s="54"/>
      <c r="C25092" s="54"/>
      <c r="D25092" s="112"/>
      <c r="E25092" s="64" t="s">
        <v>140</v>
      </c>
      <c r="F25092" s="54"/>
      <c r="G25092" s="63"/>
    </row>
    <row r="25093" spans="1:7" s="25" customFormat="1">
      <c r="B25093" s="54"/>
      <c r="C25093" s="54"/>
      <c r="D25093" s="112"/>
      <c r="E25093" s="64" t="s">
        <v>141</v>
      </c>
      <c r="F25093" s="54"/>
      <c r="G25093" s="63"/>
    </row>
    <row r="25094" spans="1:7" s="25" customFormat="1">
      <c r="B25094" s="54"/>
      <c r="C25094" s="54"/>
      <c r="D25094" s="112"/>
      <c r="E25094" s="64" t="s">
        <v>142</v>
      </c>
      <c r="F25094" s="54"/>
      <c r="G25094" s="63"/>
    </row>
    <row r="25101" spans="1:7">
      <c r="A25101" s="741" t="s">
        <v>0</v>
      </c>
      <c r="B25101" s="741"/>
      <c r="C25101" s="741"/>
      <c r="D25101" s="741"/>
      <c r="E25101" s="741"/>
      <c r="F25101" s="741"/>
      <c r="G25101" s="741"/>
    </row>
    <row r="25102" spans="1:7">
      <c r="A25102" s="742" t="s">
        <v>1</v>
      </c>
      <c r="B25102" s="742"/>
      <c r="C25102" s="742"/>
      <c r="D25102" s="742"/>
      <c r="E25102" s="742"/>
      <c r="F25102" s="742"/>
      <c r="G25102" s="742"/>
    </row>
    <row r="25103" spans="1:7" ht="45" customHeight="1">
      <c r="A25103" s="1" t="s">
        <v>2</v>
      </c>
      <c r="B25103" s="2"/>
      <c r="C25103" s="2"/>
      <c r="D25103" s="753" t="s">
        <v>435</v>
      </c>
      <c r="E25103" s="753"/>
      <c r="F25103" s="753"/>
      <c r="G25103" s="753"/>
    </row>
    <row r="25104" spans="1:7" ht="25.5">
      <c r="A25104" s="744" t="s">
        <v>3</v>
      </c>
      <c r="B25104" s="745"/>
      <c r="C25104" s="3" t="s">
        <v>4</v>
      </c>
      <c r="D25104" s="4" t="s">
        <v>5</v>
      </c>
      <c r="E25104" s="4" t="s">
        <v>6</v>
      </c>
      <c r="F25104" s="4" t="s">
        <v>7</v>
      </c>
      <c r="G25104" s="5" t="s">
        <v>8</v>
      </c>
    </row>
    <row r="25105" spans="1:7">
      <c r="A25105" s="6"/>
      <c r="B25105" s="6"/>
      <c r="C25105" s="7"/>
      <c r="D25105" s="8" t="s">
        <v>9</v>
      </c>
      <c r="E25105" s="6"/>
      <c r="F25105" s="6"/>
      <c r="G25105" s="9"/>
    </row>
    <row r="25106" spans="1:7">
      <c r="A25106" s="12">
        <v>268</v>
      </c>
      <c r="B25106" s="12" t="s">
        <v>39</v>
      </c>
      <c r="C25106" s="45" t="s">
        <v>11</v>
      </c>
      <c r="D25106" s="699" t="s">
        <v>144</v>
      </c>
      <c r="E25106" s="11">
        <v>5445</v>
      </c>
      <c r="F25106" s="12" t="s">
        <v>42</v>
      </c>
      <c r="G25106" s="20">
        <f>SUM(A25106*E25106/100)</f>
        <v>14592.6</v>
      </c>
    </row>
    <row r="25107" spans="1:7">
      <c r="A25107" s="12"/>
      <c r="B25107" s="12"/>
      <c r="C25107" s="45"/>
      <c r="D25107" s="700"/>
      <c r="E25107" s="701" t="s">
        <v>145</v>
      </c>
      <c r="F25107" s="702"/>
      <c r="G25107" s="703"/>
    </row>
    <row r="25108" spans="1:7" s="24" customFormat="1">
      <c r="A25108" s="12">
        <v>784</v>
      </c>
      <c r="B25108" s="12" t="s">
        <v>39</v>
      </c>
      <c r="C25108" s="45" t="s">
        <v>15</v>
      </c>
      <c r="D25108" s="699" t="s">
        <v>149</v>
      </c>
      <c r="E25108" s="11">
        <v>121</v>
      </c>
      <c r="F25108" s="12" t="s">
        <v>42</v>
      </c>
      <c r="G25108" s="20">
        <f>SUM(A25108*E25108/100)</f>
        <v>948.64</v>
      </c>
    </row>
    <row r="25109" spans="1:7" s="24" customFormat="1">
      <c r="A25109" s="12"/>
      <c r="B25109" s="12"/>
      <c r="C25109" s="45"/>
      <c r="D25109" s="700"/>
      <c r="E25109" s="727" t="s">
        <v>150</v>
      </c>
      <c r="F25109" s="728"/>
      <c r="G25109" s="729"/>
    </row>
    <row r="25110" spans="1:7" s="36" customFormat="1">
      <c r="A25110" s="697">
        <v>116</v>
      </c>
      <c r="B25110" s="697" t="s">
        <v>10</v>
      </c>
      <c r="C25110" s="695" t="s">
        <v>18</v>
      </c>
      <c r="D25110" s="699" t="s">
        <v>200</v>
      </c>
      <c r="E25110" s="11">
        <v>1285.6300000000001</v>
      </c>
      <c r="F25110" s="12" t="s">
        <v>147</v>
      </c>
      <c r="G25110" s="20">
        <f>SUM(A25110*E25110/100)</f>
        <v>1491.3308000000002</v>
      </c>
    </row>
    <row r="25111" spans="1:7" s="36" customFormat="1">
      <c r="A25111" s="698"/>
      <c r="B25111" s="698"/>
      <c r="C25111" s="696"/>
      <c r="D25111" s="700"/>
      <c r="E25111" s="701" t="s">
        <v>201</v>
      </c>
      <c r="F25111" s="702"/>
      <c r="G25111" s="703"/>
    </row>
    <row r="25112" spans="1:7">
      <c r="A25112" s="695">
        <v>886</v>
      </c>
      <c r="B25112" s="695" t="s">
        <v>10</v>
      </c>
      <c r="C25112" s="697" t="s">
        <v>21</v>
      </c>
      <c r="D25112" s="699" t="s">
        <v>202</v>
      </c>
      <c r="E25112" s="11">
        <v>1720.66</v>
      </c>
      <c r="F25112" s="12" t="s">
        <v>13</v>
      </c>
      <c r="G25112" s="20">
        <f>SUM(A25112*E25112/100)</f>
        <v>15245.0476</v>
      </c>
    </row>
    <row r="25113" spans="1:7" ht="49.5" customHeight="1">
      <c r="A25113" s="696"/>
      <c r="B25113" s="696"/>
      <c r="C25113" s="698"/>
      <c r="D25113" s="700"/>
      <c r="E25113" s="701" t="s">
        <v>203</v>
      </c>
      <c r="F25113" s="702"/>
      <c r="G25113" s="703"/>
    </row>
    <row r="25114" spans="1:7">
      <c r="A25114" s="695">
        <v>230</v>
      </c>
      <c r="B25114" s="695" t="s">
        <v>10</v>
      </c>
      <c r="C25114" s="697" t="s">
        <v>25</v>
      </c>
      <c r="D25114" s="699" t="s">
        <v>37</v>
      </c>
      <c r="E25114" s="11">
        <v>12674.36</v>
      </c>
      <c r="F25114" s="12" t="s">
        <v>13</v>
      </c>
      <c r="G25114" s="20">
        <f>SUM(A25114*E25114/100)</f>
        <v>29151.028000000002</v>
      </c>
    </row>
    <row r="25115" spans="1:7">
      <c r="A25115" s="696"/>
      <c r="B25115" s="696"/>
      <c r="C25115" s="698"/>
      <c r="D25115" s="700"/>
      <c r="E25115" s="701" t="s">
        <v>38</v>
      </c>
      <c r="F25115" s="702"/>
      <c r="G25115" s="703"/>
    </row>
    <row r="25116" spans="1:7">
      <c r="A25116" s="695">
        <v>116</v>
      </c>
      <c r="B25116" s="695" t="s">
        <v>10</v>
      </c>
      <c r="C25116" s="697" t="s">
        <v>29</v>
      </c>
      <c r="D25116" s="699" t="s">
        <v>204</v>
      </c>
      <c r="E25116" s="11">
        <v>12346.65</v>
      </c>
      <c r="F25116" s="12" t="s">
        <v>13</v>
      </c>
      <c r="G25116" s="20">
        <f>SUM(A25116*E25116/100)</f>
        <v>14322.114</v>
      </c>
    </row>
    <row r="25117" spans="1:7">
      <c r="A25117" s="696"/>
      <c r="B25117" s="696"/>
      <c r="C25117" s="698"/>
      <c r="D25117" s="700"/>
      <c r="E25117" s="701" t="s">
        <v>205</v>
      </c>
      <c r="F25117" s="702"/>
      <c r="G25117" s="703"/>
    </row>
    <row r="25118" spans="1:7" s="23" customFormat="1">
      <c r="A25118" s="12">
        <v>268</v>
      </c>
      <c r="B25118" s="12" t="s">
        <v>10</v>
      </c>
      <c r="C25118" s="45" t="s">
        <v>33</v>
      </c>
      <c r="D25118" s="711" t="s">
        <v>30</v>
      </c>
      <c r="E25118" s="11">
        <v>337</v>
      </c>
      <c r="F25118" s="12" t="s">
        <v>31</v>
      </c>
      <c r="G25118" s="20">
        <f>SUM(A25118*E25118)</f>
        <v>90316</v>
      </c>
    </row>
    <row r="25119" spans="1:7" s="23" customFormat="1">
      <c r="A25119" s="12"/>
      <c r="B25119" s="12"/>
      <c r="C25119" s="45"/>
      <c r="D25119" s="712"/>
      <c r="E25119" s="713" t="s">
        <v>32</v>
      </c>
      <c r="F25119" s="714"/>
      <c r="G25119" s="715"/>
    </row>
    <row r="25120" spans="1:7">
      <c r="A25120" s="709">
        <v>13.4</v>
      </c>
      <c r="B25120" s="697" t="s">
        <v>24</v>
      </c>
      <c r="C25120" s="695" t="s">
        <v>36</v>
      </c>
      <c r="D25120" s="711" t="s">
        <v>26</v>
      </c>
      <c r="E25120" s="11">
        <v>5001.7</v>
      </c>
      <c r="F25120" s="12" t="s">
        <v>27</v>
      </c>
      <c r="G25120" s="20">
        <f>SUM(A25120*E25120)</f>
        <v>67022.78</v>
      </c>
    </row>
    <row r="25121" spans="1:7">
      <c r="A25121" s="710"/>
      <c r="B25121" s="698"/>
      <c r="C25121" s="696"/>
      <c r="D25121" s="712"/>
      <c r="E25121" s="701" t="s">
        <v>28</v>
      </c>
      <c r="F25121" s="702"/>
      <c r="G25121" s="703"/>
    </row>
    <row r="25122" spans="1:7" s="25" customFormat="1">
      <c r="A25122" s="12">
        <v>784</v>
      </c>
      <c r="B25122" s="12" t="s">
        <v>39</v>
      </c>
      <c r="C25122" s="45" t="s">
        <v>40</v>
      </c>
      <c r="D25122" s="699" t="s">
        <v>151</v>
      </c>
      <c r="E25122" s="11">
        <v>660</v>
      </c>
      <c r="F25122" s="12" t="s">
        <v>42</v>
      </c>
      <c r="G25122" s="20">
        <f>SUM(A25122*E25122/100)</f>
        <v>5174.3999999999996</v>
      </c>
    </row>
    <row r="25123" spans="1:7" s="25" customFormat="1">
      <c r="A25123" s="12"/>
      <c r="B25123" s="12"/>
      <c r="C25123" s="45"/>
      <c r="D25123" s="700"/>
      <c r="E25123" s="727" t="s">
        <v>152</v>
      </c>
      <c r="F25123" s="728"/>
      <c r="G25123" s="729"/>
    </row>
    <row r="25124" spans="1:7" s="24" customFormat="1">
      <c r="A25124" s="12">
        <v>2417</v>
      </c>
      <c r="B25124" s="12" t="s">
        <v>39</v>
      </c>
      <c r="C25124" s="45" t="s">
        <v>44</v>
      </c>
      <c r="D25124" s="699" t="s">
        <v>41</v>
      </c>
      <c r="E25124" s="11">
        <v>2206.6</v>
      </c>
      <c r="F25124" s="12" t="s">
        <v>42</v>
      </c>
      <c r="G25124" s="20">
        <f>SUM(A25124*E25124/100)</f>
        <v>53333.522000000004</v>
      </c>
    </row>
    <row r="25125" spans="1:7" s="24" customFormat="1">
      <c r="A25125" s="12"/>
      <c r="B25125" s="12"/>
      <c r="C25125" s="45"/>
      <c r="D25125" s="700"/>
      <c r="E25125" s="727" t="s">
        <v>43</v>
      </c>
      <c r="F25125" s="728"/>
      <c r="G25125" s="729"/>
    </row>
    <row r="25126" spans="1:7" s="24" customFormat="1">
      <c r="A25126" s="12">
        <v>2417</v>
      </c>
      <c r="B25126" s="12" t="s">
        <v>39</v>
      </c>
      <c r="C25126" s="45" t="s">
        <v>47</v>
      </c>
      <c r="D25126" s="699" t="s">
        <v>45</v>
      </c>
      <c r="E25126" s="12">
        <v>2197.52</v>
      </c>
      <c r="F25126" s="12" t="s">
        <v>42</v>
      </c>
      <c r="G25126" s="20">
        <f>SUM(A25126*E25126/100)</f>
        <v>53114.058400000002</v>
      </c>
    </row>
    <row r="25127" spans="1:7" s="24" customFormat="1">
      <c r="A25127" s="12"/>
      <c r="B25127" s="12"/>
      <c r="C25127" s="45"/>
      <c r="D25127" s="700"/>
      <c r="E25127" s="727" t="s">
        <v>46</v>
      </c>
      <c r="F25127" s="728"/>
      <c r="G25127" s="729"/>
    </row>
    <row r="25128" spans="1:7">
      <c r="A25128" s="695">
        <v>146</v>
      </c>
      <c r="B25128" s="695" t="s">
        <v>10</v>
      </c>
      <c r="C25128" s="697" t="s">
        <v>50</v>
      </c>
      <c r="D25128" s="699" t="s">
        <v>22</v>
      </c>
      <c r="E25128" s="11">
        <v>8122.95</v>
      </c>
      <c r="F25128" s="12" t="s">
        <v>13</v>
      </c>
      <c r="G25128" s="20">
        <f>SUM(A25128*E25128/100)</f>
        <v>11859.507</v>
      </c>
    </row>
    <row r="25129" spans="1:7">
      <c r="A25129" s="696"/>
      <c r="B25129" s="696"/>
      <c r="C25129" s="698"/>
      <c r="D25129" s="700"/>
      <c r="E25129" s="701" t="s">
        <v>23</v>
      </c>
      <c r="F25129" s="702"/>
      <c r="G25129" s="703"/>
    </row>
    <row r="25130" spans="1:7" ht="38.25">
      <c r="A25130" s="66"/>
      <c r="B25130" s="66"/>
      <c r="C25130" s="10" t="s">
        <v>54</v>
      </c>
      <c r="D25130" s="67" t="s">
        <v>153</v>
      </c>
      <c r="E25130" s="730"/>
      <c r="F25130" s="731"/>
      <c r="G25130" s="732"/>
    </row>
    <row r="25131" spans="1:7">
      <c r="A25131" s="695">
        <v>390</v>
      </c>
      <c r="B25131" s="695" t="s">
        <v>39</v>
      </c>
      <c r="C25131" s="697" t="s">
        <v>154</v>
      </c>
      <c r="D25131" s="699" t="s">
        <v>158</v>
      </c>
      <c r="E25131" s="11">
        <v>3275.5</v>
      </c>
      <c r="F25131" s="12" t="s">
        <v>42</v>
      </c>
      <c r="G25131" s="20">
        <f>SUM(A25131*E25131/100)</f>
        <v>12774.45</v>
      </c>
    </row>
    <row r="25132" spans="1:7">
      <c r="A25132" s="696"/>
      <c r="B25132" s="696"/>
      <c r="C25132" s="698"/>
      <c r="D25132" s="700"/>
      <c r="E25132" s="701" t="s">
        <v>159</v>
      </c>
      <c r="F25132" s="702"/>
      <c r="G25132" s="703"/>
    </row>
    <row r="25133" spans="1:7">
      <c r="A25133" s="695">
        <v>420</v>
      </c>
      <c r="B25133" s="695" t="s">
        <v>39</v>
      </c>
      <c r="C25133" s="697" t="s">
        <v>157</v>
      </c>
      <c r="D25133" s="699" t="s">
        <v>155</v>
      </c>
      <c r="E25133" s="11">
        <v>2548.29</v>
      </c>
      <c r="F25133" s="12" t="s">
        <v>42</v>
      </c>
      <c r="G25133" s="20">
        <f>SUM(A25133*E25133/100)</f>
        <v>10702.818000000001</v>
      </c>
    </row>
    <row r="25134" spans="1:7">
      <c r="A25134" s="696"/>
      <c r="B25134" s="696"/>
      <c r="C25134" s="698"/>
      <c r="D25134" s="700"/>
      <c r="E25134" s="701" t="s">
        <v>156</v>
      </c>
      <c r="F25134" s="702"/>
      <c r="G25134" s="703"/>
    </row>
    <row r="25135" spans="1:7">
      <c r="A25135" s="695">
        <v>420</v>
      </c>
      <c r="B25135" s="695" t="s">
        <v>39</v>
      </c>
      <c r="C25135" s="697" t="s">
        <v>57</v>
      </c>
      <c r="D25135" s="699" t="s">
        <v>160</v>
      </c>
      <c r="E25135" s="11">
        <v>1887.4</v>
      </c>
      <c r="F25135" s="12" t="s">
        <v>42</v>
      </c>
      <c r="G25135" s="20">
        <f>SUM(A25135*E25135/100)</f>
        <v>7927.08</v>
      </c>
    </row>
    <row r="25136" spans="1:7">
      <c r="A25136" s="696"/>
      <c r="B25136" s="696"/>
      <c r="C25136" s="698"/>
      <c r="D25136" s="700"/>
      <c r="E25136" s="701" t="s">
        <v>161</v>
      </c>
      <c r="F25136" s="702"/>
      <c r="G25136" s="703"/>
    </row>
    <row r="25137" spans="1:7">
      <c r="A25137" s="697">
        <v>4</v>
      </c>
      <c r="B25137" s="697" t="s">
        <v>72</v>
      </c>
      <c r="C25137" s="695" t="s">
        <v>60</v>
      </c>
      <c r="D25137" s="699" t="s">
        <v>162</v>
      </c>
      <c r="E25137" s="11">
        <v>604.16999999999996</v>
      </c>
      <c r="F25137" s="12" t="s">
        <v>75</v>
      </c>
      <c r="G25137" s="20">
        <f>SUM(A25137*E25137)</f>
        <v>2416.6799999999998</v>
      </c>
    </row>
    <row r="25138" spans="1:7">
      <c r="A25138" s="698"/>
      <c r="B25138" s="698"/>
      <c r="C25138" s="696"/>
      <c r="D25138" s="700"/>
      <c r="E25138" s="701" t="s">
        <v>163</v>
      </c>
      <c r="F25138" s="702"/>
      <c r="G25138" s="703"/>
    </row>
    <row r="25139" spans="1:7">
      <c r="A25139" s="6"/>
      <c r="B25139" s="6"/>
      <c r="C25139" s="7"/>
      <c r="D25139" s="99"/>
      <c r="E25139" s="6"/>
      <c r="F25139" s="6"/>
      <c r="G25139" s="9"/>
    </row>
    <row r="25140" spans="1:7" s="25" customFormat="1">
      <c r="A25140" s="697">
        <v>32</v>
      </c>
      <c r="B25140" s="697" t="s">
        <v>39</v>
      </c>
      <c r="C25140" s="697" t="s">
        <v>63</v>
      </c>
      <c r="D25140" s="699" t="s">
        <v>48</v>
      </c>
      <c r="E25140" s="12">
        <v>27678.86</v>
      </c>
      <c r="F25140" s="12" t="s">
        <v>42</v>
      </c>
      <c r="G25140" s="20">
        <f>SUM(A25140*E25140/100)</f>
        <v>8857.235200000001</v>
      </c>
    </row>
    <row r="25141" spans="1:7" s="25" customFormat="1">
      <c r="A25141" s="698"/>
      <c r="B25141" s="698"/>
      <c r="C25141" s="698"/>
      <c r="D25141" s="700"/>
      <c r="E25141" s="707" t="s">
        <v>49</v>
      </c>
      <c r="F25141" s="707"/>
      <c r="G25141" s="707"/>
    </row>
    <row r="25142" spans="1:7">
      <c r="A25142" s="12">
        <v>108</v>
      </c>
      <c r="B25142" s="12" t="s">
        <v>39</v>
      </c>
      <c r="C25142" s="45" t="s">
        <v>66</v>
      </c>
      <c r="D25142" s="699" t="s">
        <v>51</v>
      </c>
      <c r="E25142" s="11">
        <v>28253.61</v>
      </c>
      <c r="F25142" s="12" t="s">
        <v>52</v>
      </c>
      <c r="G25142" s="20">
        <f>SUM(A25142*E25142/100)</f>
        <v>30513.898799999999</v>
      </c>
    </row>
    <row r="25143" spans="1:7">
      <c r="A25143" s="12"/>
      <c r="B25143" s="12"/>
      <c r="C25143" s="45"/>
      <c r="D25143" s="700"/>
      <c r="E25143" s="701" t="s">
        <v>53</v>
      </c>
      <c r="F25143" s="702"/>
      <c r="G25143" s="703"/>
    </row>
    <row r="25144" spans="1:7" s="25" customFormat="1">
      <c r="A25144" s="697">
        <v>28</v>
      </c>
      <c r="B25144" s="697" t="s">
        <v>39</v>
      </c>
      <c r="C25144" s="695" t="s">
        <v>69</v>
      </c>
      <c r="D25144" s="699" t="s">
        <v>164</v>
      </c>
      <c r="E25144" s="11">
        <v>1273.76</v>
      </c>
      <c r="F25144" s="12" t="s">
        <v>165</v>
      </c>
      <c r="G25144" s="20">
        <f>SUM(A25144*E25144)</f>
        <v>35665.279999999999</v>
      </c>
    </row>
    <row r="25145" spans="1:7" s="25" customFormat="1" ht="15.75" customHeight="1">
      <c r="A25145" s="698"/>
      <c r="B25145" s="698"/>
      <c r="C25145" s="696"/>
      <c r="D25145" s="700"/>
      <c r="E25145" s="701" t="s">
        <v>166</v>
      </c>
      <c r="F25145" s="702"/>
      <c r="G25145" s="703"/>
    </row>
    <row r="25146" spans="1:7" s="25" customFormat="1">
      <c r="A25146" s="697">
        <v>2417</v>
      </c>
      <c r="B25146" s="697" t="s">
        <v>39</v>
      </c>
      <c r="C25146" s="695" t="s">
        <v>73</v>
      </c>
      <c r="D25146" s="699" t="s">
        <v>206</v>
      </c>
      <c r="E25146" s="11">
        <v>859.9</v>
      </c>
      <c r="F25146" s="12" t="s">
        <v>52</v>
      </c>
      <c r="G25146" s="20">
        <f>SUM(A25146*E25146/100)</f>
        <v>20783.782999999999</v>
      </c>
    </row>
    <row r="25147" spans="1:7" s="25" customFormat="1" ht="40.5" customHeight="1">
      <c r="A25147" s="698"/>
      <c r="B25147" s="698"/>
      <c r="C25147" s="696"/>
      <c r="D25147" s="700"/>
      <c r="E25147" s="701" t="s">
        <v>207</v>
      </c>
      <c r="F25147" s="702"/>
      <c r="G25147" s="703"/>
    </row>
    <row r="25148" spans="1:7">
      <c r="A25148" s="695">
        <v>288</v>
      </c>
      <c r="B25148" s="695" t="s">
        <v>39</v>
      </c>
      <c r="C25148" s="697" t="s">
        <v>208</v>
      </c>
      <c r="D25148" s="699" t="s">
        <v>64</v>
      </c>
      <c r="E25148" s="11">
        <v>829.95</v>
      </c>
      <c r="F25148" s="12" t="s">
        <v>42</v>
      </c>
      <c r="G25148" s="13">
        <f>SUM(A25148*E25148/100)</f>
        <v>2390.2559999999999</v>
      </c>
    </row>
    <row r="25149" spans="1:7">
      <c r="A25149" s="696"/>
      <c r="B25149" s="696"/>
      <c r="C25149" s="698"/>
      <c r="D25149" s="700"/>
      <c r="E25149" s="701" t="s">
        <v>65</v>
      </c>
      <c r="F25149" s="702"/>
      <c r="G25149" s="703"/>
    </row>
    <row r="25150" spans="1:7">
      <c r="A25150" s="697">
        <v>56</v>
      </c>
      <c r="B25150" s="697" t="s">
        <v>39</v>
      </c>
      <c r="C25150" s="695" t="s">
        <v>209</v>
      </c>
      <c r="D25150" s="699" t="s">
        <v>61</v>
      </c>
      <c r="E25150" s="11">
        <v>2116.41</v>
      </c>
      <c r="F25150" s="12" t="s">
        <v>42</v>
      </c>
      <c r="G25150" s="20">
        <f>SUM(A25150*E25150/100)</f>
        <v>1185.1895999999999</v>
      </c>
    </row>
    <row r="25151" spans="1:7">
      <c r="A25151" s="698"/>
      <c r="B25151" s="698"/>
      <c r="C25151" s="696"/>
      <c r="D25151" s="700"/>
      <c r="E25151" s="701" t="s">
        <v>62</v>
      </c>
      <c r="F25151" s="702"/>
      <c r="G25151" s="703"/>
    </row>
    <row r="25152" spans="1:7">
      <c r="A25152" s="695">
        <v>28</v>
      </c>
      <c r="B25152" s="695" t="s">
        <v>39</v>
      </c>
      <c r="C25152" s="697" t="s">
        <v>210</v>
      </c>
      <c r="D25152" s="699" t="s">
        <v>211</v>
      </c>
      <c r="E25152" s="11">
        <v>726.72</v>
      </c>
      <c r="F25152" s="12" t="s">
        <v>165</v>
      </c>
      <c r="G25152" s="20">
        <f>SUM(A25152*E25152)</f>
        <v>20348.16</v>
      </c>
    </row>
    <row r="25153" spans="1:7" ht="54" customHeight="1">
      <c r="A25153" s="696"/>
      <c r="B25153" s="696"/>
      <c r="C25153" s="698"/>
      <c r="D25153" s="700"/>
      <c r="E25153" s="701" t="s">
        <v>212</v>
      </c>
      <c r="F25153" s="702"/>
      <c r="G25153" s="703"/>
    </row>
    <row r="25154" spans="1:7">
      <c r="A25154" s="695">
        <v>56</v>
      </c>
      <c r="B25154" s="695" t="s">
        <v>39</v>
      </c>
      <c r="C25154" s="697" t="s">
        <v>213</v>
      </c>
      <c r="D25154" s="699" t="s">
        <v>214</v>
      </c>
      <c r="E25154" s="11">
        <v>1270.83</v>
      </c>
      <c r="F25154" s="12" t="s">
        <v>42</v>
      </c>
      <c r="G25154" s="20">
        <f>SUM(A25154*E25154/100)</f>
        <v>711.66480000000001</v>
      </c>
    </row>
    <row r="25155" spans="1:7">
      <c r="A25155" s="696"/>
      <c r="B25155" s="696"/>
      <c r="C25155" s="698"/>
      <c r="D25155" s="700"/>
      <c r="E25155" s="701" t="s">
        <v>215</v>
      </c>
      <c r="F25155" s="702"/>
      <c r="G25155" s="703"/>
    </row>
    <row r="25156" spans="1:7" s="30" customFormat="1">
      <c r="A25156" s="4"/>
      <c r="B25156" s="4"/>
      <c r="C25156" s="3"/>
      <c r="D25156" s="26"/>
      <c r="E25156" s="27"/>
      <c r="F25156" s="28" t="s">
        <v>216</v>
      </c>
      <c r="G25156" s="29">
        <v>510848</v>
      </c>
    </row>
    <row r="25157" spans="1:7" s="30" customFormat="1">
      <c r="A25157" s="4"/>
      <c r="B25157" s="4"/>
      <c r="C25157" s="3"/>
      <c r="D25157" s="26"/>
      <c r="E25157" s="27"/>
      <c r="F25157" s="28" t="s">
        <v>217</v>
      </c>
      <c r="G25157" s="29" t="s">
        <v>218</v>
      </c>
    </row>
    <row r="25158" spans="1:7">
      <c r="A25158" s="31"/>
      <c r="B25158" s="32"/>
      <c r="C25158" s="32"/>
      <c r="D25158" s="110" t="s">
        <v>78</v>
      </c>
      <c r="E25158" s="32"/>
      <c r="F25158" s="32"/>
      <c r="G25158" s="34"/>
    </row>
    <row r="25159" spans="1:7">
      <c r="A25159" s="695">
        <v>6</v>
      </c>
      <c r="B25159" s="695" t="s">
        <v>72</v>
      </c>
      <c r="C25159" s="697" t="s">
        <v>11</v>
      </c>
      <c r="D25159" s="699" t="s">
        <v>177</v>
      </c>
      <c r="E25159" s="11">
        <v>6166.6</v>
      </c>
      <c r="F25159" s="12" t="s">
        <v>75</v>
      </c>
      <c r="G25159" s="13">
        <f>SUM(A25159*E25159)</f>
        <v>36999.600000000006</v>
      </c>
    </row>
    <row r="25160" spans="1:7">
      <c r="A25160" s="696"/>
      <c r="B25160" s="696"/>
      <c r="C25160" s="698"/>
      <c r="D25160" s="700"/>
      <c r="E25160" s="701" t="s">
        <v>178</v>
      </c>
      <c r="F25160" s="702"/>
      <c r="G25160" s="703"/>
    </row>
    <row r="25161" spans="1:7">
      <c r="A25161" s="695">
        <v>6</v>
      </c>
      <c r="B25161" s="695" t="s">
        <v>72</v>
      </c>
      <c r="C25161" s="697" t="s">
        <v>15</v>
      </c>
      <c r="D25161" s="699" t="s">
        <v>179</v>
      </c>
      <c r="E25161" s="11">
        <v>1233.6500000000001</v>
      </c>
      <c r="F25161" s="12" t="s">
        <v>75</v>
      </c>
      <c r="G25161" s="13">
        <f>SUM(A25161*E25161)</f>
        <v>7401.9000000000005</v>
      </c>
    </row>
    <row r="25162" spans="1:7">
      <c r="A25162" s="696"/>
      <c r="B25162" s="696"/>
      <c r="C25162" s="698"/>
      <c r="D25162" s="700"/>
      <c r="E25162" s="701" t="s">
        <v>180</v>
      </c>
      <c r="F25162" s="702"/>
      <c r="G25162" s="703"/>
    </row>
    <row r="25163" spans="1:7">
      <c r="A25163" s="695">
        <v>6</v>
      </c>
      <c r="B25163" s="695" t="s">
        <v>72</v>
      </c>
      <c r="C25163" s="697" t="s">
        <v>18</v>
      </c>
      <c r="D25163" s="699" t="s">
        <v>219</v>
      </c>
      <c r="E25163" s="11">
        <v>270.60000000000002</v>
      </c>
      <c r="F25163" s="12" t="s">
        <v>75</v>
      </c>
      <c r="G25163" s="13">
        <f>SUM(A25163*E25163)</f>
        <v>1623.6000000000001</v>
      </c>
    </row>
    <row r="25164" spans="1:7">
      <c r="A25164" s="696"/>
      <c r="B25164" s="696"/>
      <c r="C25164" s="698"/>
      <c r="D25164" s="700"/>
      <c r="E25164" s="701" t="s">
        <v>220</v>
      </c>
      <c r="F25164" s="702"/>
      <c r="G25164" s="703"/>
    </row>
    <row r="25165" spans="1:7">
      <c r="A25165" s="695">
        <v>6</v>
      </c>
      <c r="B25165" s="695" t="s">
        <v>72</v>
      </c>
      <c r="C25165" s="697" t="s">
        <v>21</v>
      </c>
      <c r="D25165" s="699" t="s">
        <v>181</v>
      </c>
      <c r="E25165" s="11">
        <v>566.70000000000005</v>
      </c>
      <c r="F25165" s="12" t="s">
        <v>75</v>
      </c>
      <c r="G25165" s="13">
        <f>SUM(A25165*E25165)</f>
        <v>3400.2000000000003</v>
      </c>
    </row>
    <row r="25166" spans="1:7">
      <c r="A25166" s="696"/>
      <c r="B25166" s="696"/>
      <c r="C25166" s="698"/>
      <c r="D25166" s="700"/>
      <c r="E25166" s="701" t="s">
        <v>182</v>
      </c>
      <c r="F25166" s="702"/>
      <c r="G25166" s="703"/>
    </row>
    <row r="25167" spans="1:7">
      <c r="A25167" s="695">
        <v>6</v>
      </c>
      <c r="B25167" s="695" t="s">
        <v>89</v>
      </c>
      <c r="C25167" s="697" t="s">
        <v>25</v>
      </c>
      <c r="D25167" s="699" t="s">
        <v>183</v>
      </c>
      <c r="E25167" s="11">
        <v>5712.3</v>
      </c>
      <c r="F25167" s="12" t="s">
        <v>75</v>
      </c>
      <c r="G25167" s="13">
        <f>SUM(A25167*E25167)</f>
        <v>34273.800000000003</v>
      </c>
    </row>
    <row r="25168" spans="1:7">
      <c r="A25168" s="696"/>
      <c r="B25168" s="696"/>
      <c r="C25168" s="698"/>
      <c r="D25168" s="700"/>
      <c r="E25168" s="701" t="s">
        <v>184</v>
      </c>
      <c r="F25168" s="702"/>
      <c r="G25168" s="703"/>
    </row>
    <row r="25169" spans="1:7">
      <c r="A25169" s="695">
        <v>6</v>
      </c>
      <c r="B25169" s="695" t="s">
        <v>72</v>
      </c>
      <c r="C25169" s="697" t="s">
        <v>29</v>
      </c>
      <c r="D25169" s="699" t="s">
        <v>94</v>
      </c>
      <c r="E25169" s="11">
        <v>938.47</v>
      </c>
      <c r="F25169" s="12" t="s">
        <v>75</v>
      </c>
      <c r="G25169" s="13">
        <f>SUM(A25169*E25169)</f>
        <v>5630.82</v>
      </c>
    </row>
    <row r="25170" spans="1:7">
      <c r="A25170" s="696"/>
      <c r="B25170" s="696"/>
      <c r="C25170" s="698"/>
      <c r="D25170" s="700"/>
      <c r="E25170" s="701" t="s">
        <v>95</v>
      </c>
      <c r="F25170" s="702"/>
      <c r="G25170" s="703"/>
    </row>
    <row r="25171" spans="1:7">
      <c r="A25171" s="695">
        <v>6</v>
      </c>
      <c r="B25171" s="695" t="s">
        <v>72</v>
      </c>
      <c r="C25171" s="697" t="s">
        <v>33</v>
      </c>
      <c r="D25171" s="699" t="s">
        <v>186</v>
      </c>
      <c r="E25171" s="11">
        <v>1671.58</v>
      </c>
      <c r="F25171" s="12" t="s">
        <v>75</v>
      </c>
      <c r="G25171" s="13">
        <f>SUM(A25171*E25171)</f>
        <v>10029.48</v>
      </c>
    </row>
    <row r="25172" spans="1:7">
      <c r="A25172" s="696"/>
      <c r="B25172" s="696"/>
      <c r="C25172" s="698"/>
      <c r="D25172" s="700"/>
      <c r="E25172" s="701" t="s">
        <v>187</v>
      </c>
      <c r="F25172" s="702"/>
      <c r="G25172" s="703"/>
    </row>
    <row r="25173" spans="1:7">
      <c r="A25173" s="695">
        <v>6</v>
      </c>
      <c r="B25173" s="695" t="s">
        <v>72</v>
      </c>
      <c r="C25173" s="697" t="s">
        <v>36</v>
      </c>
      <c r="D25173" s="699" t="s">
        <v>83</v>
      </c>
      <c r="E25173" s="11">
        <v>447.15</v>
      </c>
      <c r="F25173" s="12" t="s">
        <v>75</v>
      </c>
      <c r="G25173" s="13">
        <f>SUM(A25173*E25173)</f>
        <v>2682.8999999999996</v>
      </c>
    </row>
    <row r="25174" spans="1:7">
      <c r="A25174" s="696"/>
      <c r="B25174" s="696"/>
      <c r="C25174" s="698"/>
      <c r="D25174" s="700"/>
      <c r="E25174" s="701" t="s">
        <v>84</v>
      </c>
      <c r="F25174" s="702"/>
      <c r="G25174" s="703"/>
    </row>
    <row r="25175" spans="1:7">
      <c r="A25175" s="695">
        <v>6</v>
      </c>
      <c r="B25175" s="695" t="s">
        <v>72</v>
      </c>
      <c r="C25175" s="697" t="s">
        <v>40</v>
      </c>
      <c r="D25175" s="699" t="s">
        <v>85</v>
      </c>
      <c r="E25175" s="11">
        <v>1109.46</v>
      </c>
      <c r="F25175" s="12" t="s">
        <v>75</v>
      </c>
      <c r="G25175" s="13">
        <f>SUM(A25175*E25175)</f>
        <v>6656.76</v>
      </c>
    </row>
    <row r="25176" spans="1:7">
      <c r="A25176" s="696"/>
      <c r="B25176" s="696"/>
      <c r="C25176" s="698"/>
      <c r="D25176" s="700"/>
      <c r="E25176" s="746" t="s">
        <v>86</v>
      </c>
      <c r="F25176" s="747"/>
      <c r="G25176" s="748"/>
    </row>
    <row r="25177" spans="1:7">
      <c r="A25177" s="695"/>
      <c r="B25177" s="695"/>
      <c r="C25177" s="697" t="s">
        <v>44</v>
      </c>
      <c r="D25177" s="736" t="s">
        <v>188</v>
      </c>
      <c r="E25177" s="68"/>
      <c r="F25177" s="69"/>
      <c r="G25177" s="70"/>
    </row>
    <row r="25178" spans="1:7">
      <c r="A25178" s="696"/>
      <c r="B25178" s="696"/>
      <c r="C25178" s="698"/>
      <c r="D25178" s="737"/>
      <c r="E25178" s="738"/>
      <c r="F25178" s="739"/>
      <c r="G25178" s="740"/>
    </row>
    <row r="25179" spans="1:7">
      <c r="A25179" s="695">
        <v>3</v>
      </c>
      <c r="B25179" s="695" t="s">
        <v>72</v>
      </c>
      <c r="C25179" s="697" t="s">
        <v>154</v>
      </c>
      <c r="D25179" s="699" t="s">
        <v>103</v>
      </c>
      <c r="E25179" s="35">
        <v>235.84</v>
      </c>
      <c r="F25179" s="14" t="s">
        <v>75</v>
      </c>
      <c r="G25179" s="71">
        <f>SUM(A25179*E25179)</f>
        <v>707.52</v>
      </c>
    </row>
    <row r="25180" spans="1:7">
      <c r="A25180" s="696"/>
      <c r="B25180" s="696"/>
      <c r="C25180" s="698"/>
      <c r="D25180" s="700"/>
      <c r="E25180" s="701" t="s">
        <v>221</v>
      </c>
      <c r="F25180" s="702"/>
      <c r="G25180" s="703"/>
    </row>
    <row r="25181" spans="1:7">
      <c r="A25181" s="695">
        <v>6</v>
      </c>
      <c r="B25181" s="695" t="s">
        <v>72</v>
      </c>
      <c r="C25181" s="697" t="s">
        <v>50</v>
      </c>
      <c r="D25181" s="699" t="s">
        <v>222</v>
      </c>
      <c r="E25181" s="11">
        <v>2376</v>
      </c>
      <c r="F25181" s="12" t="s">
        <v>75</v>
      </c>
      <c r="G25181" s="13">
        <f>SUM(A25181*E25181)</f>
        <v>14256</v>
      </c>
    </row>
    <row r="25182" spans="1:7">
      <c r="A25182" s="696"/>
      <c r="B25182" s="696"/>
      <c r="C25182" s="698"/>
      <c r="D25182" s="700"/>
      <c r="E25182" s="701" t="s">
        <v>223</v>
      </c>
      <c r="F25182" s="702"/>
      <c r="G25182" s="703"/>
    </row>
    <row r="25183" spans="1:7" s="30" customFormat="1">
      <c r="A25183" s="45"/>
      <c r="B25183" s="45"/>
      <c r="C25183" s="12"/>
      <c r="D25183" s="46"/>
      <c r="E25183" s="27"/>
      <c r="F25183" s="28" t="s">
        <v>105</v>
      </c>
      <c r="G25183" s="47">
        <v>123664</v>
      </c>
    </row>
    <row r="25184" spans="1:7">
      <c r="A25184" s="45"/>
      <c r="B25184" s="45"/>
      <c r="C25184" s="12"/>
      <c r="D25184" s="48" t="s">
        <v>106</v>
      </c>
      <c r="E25184" s="49"/>
      <c r="F25184" s="49"/>
      <c r="G25184" s="49"/>
    </row>
    <row r="25185" spans="1:7">
      <c r="A25185" s="695"/>
      <c r="B25185" s="695"/>
      <c r="C25185" s="697" t="s">
        <v>11</v>
      </c>
      <c r="D25185" s="699" t="s">
        <v>192</v>
      </c>
      <c r="E25185" s="730"/>
      <c r="F25185" s="731"/>
      <c r="G25185" s="732"/>
    </row>
    <row r="25186" spans="1:7">
      <c r="A25186" s="696"/>
      <c r="B25186" s="696"/>
      <c r="C25186" s="698"/>
      <c r="D25186" s="700"/>
      <c r="E25186" s="733"/>
      <c r="F25186" s="734"/>
      <c r="G25186" s="735"/>
    </row>
    <row r="25187" spans="1:7">
      <c r="A25187" s="695">
        <v>150</v>
      </c>
      <c r="B25187" s="695" t="s">
        <v>107</v>
      </c>
      <c r="C25187" s="697" t="s">
        <v>154</v>
      </c>
      <c r="D25187" s="699" t="s">
        <v>198</v>
      </c>
      <c r="E25187" s="11">
        <v>28</v>
      </c>
      <c r="F25187" s="12" t="s">
        <v>111</v>
      </c>
      <c r="G25187" s="13">
        <f>SUM(A25187*E25187)</f>
        <v>4200</v>
      </c>
    </row>
    <row r="25188" spans="1:7">
      <c r="A25188" s="696"/>
      <c r="B25188" s="696"/>
      <c r="C25188" s="698"/>
      <c r="D25188" s="700"/>
      <c r="E25188" s="701" t="s">
        <v>199</v>
      </c>
      <c r="F25188" s="702"/>
      <c r="G25188" s="703"/>
    </row>
    <row r="25189" spans="1:7">
      <c r="A25189" s="66">
        <v>120</v>
      </c>
      <c r="B25189" s="66" t="s">
        <v>107</v>
      </c>
      <c r="C25189" s="10" t="s">
        <v>157</v>
      </c>
      <c r="D25189" s="67" t="s">
        <v>224</v>
      </c>
      <c r="E25189" s="11">
        <v>34</v>
      </c>
      <c r="F25189" s="12" t="s">
        <v>111</v>
      </c>
      <c r="G25189" s="13">
        <f>SUM(A25189*E25189)</f>
        <v>4080</v>
      </c>
    </row>
    <row r="25190" spans="1:7">
      <c r="A25190" s="73"/>
      <c r="B25190" s="73"/>
      <c r="C25190" s="14"/>
      <c r="D25190" s="74"/>
      <c r="E25190" s="701" t="s">
        <v>225</v>
      </c>
      <c r="F25190" s="702"/>
      <c r="G25190" s="703"/>
    </row>
    <row r="25191" spans="1:7">
      <c r="A25191" s="45"/>
      <c r="B25191" s="45"/>
      <c r="C25191" s="12"/>
      <c r="D25191" s="46"/>
      <c r="E25191" s="49"/>
      <c r="F25191" s="50" t="s">
        <v>116</v>
      </c>
      <c r="G25191" s="51">
        <f>SUM(G25185,G25187,G25189)</f>
        <v>8280</v>
      </c>
    </row>
    <row r="25192" spans="1:7">
      <c r="A25192" s="75"/>
      <c r="B25192" s="75"/>
      <c r="C25192" s="76"/>
      <c r="D25192" s="77"/>
      <c r="E25192" s="78"/>
      <c r="F25192" s="79"/>
      <c r="G25192" s="80"/>
    </row>
    <row r="25193" spans="1:7" s="36" customFormat="1">
      <c r="A25193" s="52" t="s">
        <v>129</v>
      </c>
      <c r="B25193" s="53"/>
      <c r="C25193" s="54" t="s">
        <v>130</v>
      </c>
      <c r="D25193" s="54"/>
      <c r="F25193" s="56" t="s">
        <v>131</v>
      </c>
      <c r="G25193" s="54"/>
    </row>
    <row r="25194" spans="1:7" s="30" customFormat="1">
      <c r="A25194" s="52" t="s">
        <v>132</v>
      </c>
      <c r="B25194" s="53"/>
      <c r="C25194" s="54" t="s">
        <v>133</v>
      </c>
      <c r="D25194" s="54"/>
      <c r="E25194" s="36"/>
      <c r="F25194" s="56" t="s">
        <v>131</v>
      </c>
    </row>
    <row r="25195" spans="1:7" s="30" customFormat="1">
      <c r="A25195" s="52" t="s">
        <v>134</v>
      </c>
      <c r="B25195" s="57"/>
      <c r="C25195" s="54" t="s">
        <v>135</v>
      </c>
      <c r="D25195" s="111"/>
      <c r="F25195" s="56" t="s">
        <v>131</v>
      </c>
    </row>
    <row r="25196" spans="1:7" s="25" customFormat="1">
      <c r="A25196" s="59"/>
      <c r="B25196" s="54"/>
      <c r="C25196" s="54"/>
      <c r="D25196" s="112"/>
      <c r="E25196" s="61" t="s">
        <v>138</v>
      </c>
      <c r="F25196" s="62"/>
      <c r="G25196" s="62"/>
    </row>
    <row r="25197" spans="1:7" s="25" customFormat="1">
      <c r="A25197" s="59"/>
      <c r="B25197" s="54"/>
      <c r="C25197" s="54"/>
      <c r="D25197" s="112"/>
      <c r="E25197" s="54"/>
      <c r="F25197" s="54"/>
      <c r="G25197" s="63"/>
    </row>
    <row r="25198" spans="1:7" s="25" customFormat="1">
      <c r="A25198" s="55" t="s">
        <v>139</v>
      </c>
      <c r="B25198" s="54"/>
      <c r="C25198" s="54"/>
      <c r="D25198" s="112"/>
      <c r="E25198" s="64" t="s">
        <v>140</v>
      </c>
      <c r="F25198" s="54"/>
      <c r="G25198" s="63"/>
    </row>
    <row r="25199" spans="1:7" s="25" customFormat="1">
      <c r="B25199" s="54"/>
      <c r="C25199" s="54"/>
      <c r="D25199" s="112"/>
      <c r="E25199" s="64" t="s">
        <v>141</v>
      </c>
      <c r="F25199" s="54"/>
      <c r="G25199" s="63"/>
    </row>
    <row r="25200" spans="1:7" s="25" customFormat="1">
      <c r="B25200" s="54"/>
      <c r="C25200" s="54"/>
      <c r="D25200" s="112"/>
      <c r="E25200" s="64" t="s">
        <v>142</v>
      </c>
      <c r="F25200" s="54"/>
      <c r="G25200" s="63"/>
    </row>
    <row r="25222" spans="1:7">
      <c r="A25222" s="741" t="s">
        <v>0</v>
      </c>
      <c r="B25222" s="741"/>
      <c r="C25222" s="741"/>
      <c r="D25222" s="741"/>
      <c r="E25222" s="741"/>
      <c r="F25222" s="741"/>
      <c r="G25222" s="741"/>
    </row>
    <row r="25223" spans="1:7">
      <c r="A25223" s="742" t="s">
        <v>1</v>
      </c>
      <c r="B25223" s="742"/>
      <c r="C25223" s="742"/>
      <c r="D25223" s="742"/>
      <c r="E25223" s="742"/>
      <c r="F25223" s="742"/>
      <c r="G25223" s="742"/>
    </row>
    <row r="25224" spans="1:7" ht="49.5" customHeight="1">
      <c r="A25224" s="1" t="s">
        <v>2</v>
      </c>
      <c r="B25224" s="2"/>
      <c r="C25224" s="2"/>
      <c r="D25224" s="753" t="s">
        <v>261</v>
      </c>
      <c r="E25224" s="753"/>
      <c r="F25224" s="753"/>
      <c r="G25224" s="753"/>
    </row>
    <row r="25225" spans="1:7">
      <c r="A25225" s="6"/>
      <c r="B25225" s="6"/>
      <c r="C25225" s="7"/>
      <c r="D25225" s="99"/>
      <c r="E25225" s="6"/>
      <c r="F25225" s="6"/>
      <c r="G25225" s="9"/>
    </row>
    <row r="25226" spans="1:7" s="25" customFormat="1">
      <c r="A25226" s="76"/>
      <c r="B25226" s="76"/>
      <c r="C25226" s="75"/>
      <c r="D25226" s="83" t="s">
        <v>9</v>
      </c>
      <c r="E25226" s="76"/>
      <c r="F25226" s="76"/>
      <c r="G25226" s="84"/>
    </row>
    <row r="25227" spans="1:7">
      <c r="A25227" s="12">
        <v>1934</v>
      </c>
      <c r="B25227" s="12" t="s">
        <v>39</v>
      </c>
      <c r="C25227" s="45" t="s">
        <v>11</v>
      </c>
      <c r="D25227" s="699" t="s">
        <v>144</v>
      </c>
      <c r="E25227" s="11">
        <v>5445</v>
      </c>
      <c r="F25227" s="12" t="s">
        <v>42</v>
      </c>
      <c r="G25227" s="20">
        <f>SUM(A25227*E25227/100)</f>
        <v>105306.3</v>
      </c>
    </row>
    <row r="25228" spans="1:7">
      <c r="A25228" s="12"/>
      <c r="B25228" s="12"/>
      <c r="C25228" s="45"/>
      <c r="D25228" s="700"/>
      <c r="E25228" s="701" t="s">
        <v>145</v>
      </c>
      <c r="F25228" s="702"/>
      <c r="G25228" s="703"/>
    </row>
    <row r="25229" spans="1:7" s="24" customFormat="1">
      <c r="A25229" s="12">
        <v>4343</v>
      </c>
      <c r="B25229" s="12" t="s">
        <v>39</v>
      </c>
      <c r="C25229" s="45" t="s">
        <v>15</v>
      </c>
      <c r="D25229" s="699" t="s">
        <v>149</v>
      </c>
      <c r="E25229" s="11">
        <v>121</v>
      </c>
      <c r="F25229" s="12" t="s">
        <v>42</v>
      </c>
      <c r="G25229" s="20">
        <f>SUM(A25229*E25229/100)</f>
        <v>5255.03</v>
      </c>
    </row>
    <row r="25230" spans="1:7" s="24" customFormat="1">
      <c r="A25230" s="12"/>
      <c r="B25230" s="12"/>
      <c r="C25230" s="45"/>
      <c r="D25230" s="700"/>
      <c r="E25230" s="727" t="s">
        <v>150</v>
      </c>
      <c r="F25230" s="728"/>
      <c r="G25230" s="729"/>
    </row>
    <row r="25231" spans="1:7">
      <c r="A25231" s="695">
        <v>5509</v>
      </c>
      <c r="B25231" s="695" t="s">
        <v>10</v>
      </c>
      <c r="C25231" s="10" t="s">
        <v>18</v>
      </c>
      <c r="D25231" s="699" t="s">
        <v>255</v>
      </c>
      <c r="E25231" s="11">
        <v>1141.25</v>
      </c>
      <c r="F25231" s="12" t="s">
        <v>13</v>
      </c>
      <c r="G25231" s="20">
        <f>SUM(A25231*E25231/100)</f>
        <v>62871.462500000001</v>
      </c>
    </row>
    <row r="25232" spans="1:7">
      <c r="A25232" s="696"/>
      <c r="B25232" s="696"/>
      <c r="C25232" s="14"/>
      <c r="D25232" s="700"/>
      <c r="E25232" s="701" t="s">
        <v>256</v>
      </c>
      <c r="F25232" s="702"/>
      <c r="G25232" s="703"/>
    </row>
    <row r="25233" spans="1:7">
      <c r="A25233" s="695">
        <v>5509</v>
      </c>
      <c r="B25233" s="695" t="s">
        <v>10</v>
      </c>
      <c r="C25233" s="10" t="s">
        <v>21</v>
      </c>
      <c r="D25233" s="699" t="s">
        <v>262</v>
      </c>
      <c r="E25233" s="11">
        <v>771</v>
      </c>
      <c r="F25233" s="12" t="s">
        <v>13</v>
      </c>
      <c r="G25233" s="20">
        <f>SUM(A25233*E25233/100)</f>
        <v>42474.39</v>
      </c>
    </row>
    <row r="25234" spans="1:7">
      <c r="A25234" s="696"/>
      <c r="B25234" s="696"/>
      <c r="C25234" s="14"/>
      <c r="D25234" s="700"/>
      <c r="E25234" s="701" t="s">
        <v>263</v>
      </c>
      <c r="F25234" s="702"/>
      <c r="G25234" s="703"/>
    </row>
    <row r="25235" spans="1:7">
      <c r="A25235" s="695">
        <v>1353</v>
      </c>
      <c r="B25235" s="695" t="s">
        <v>10</v>
      </c>
      <c r="C25235" s="697" t="s">
        <v>25</v>
      </c>
      <c r="D25235" s="699" t="s">
        <v>37</v>
      </c>
      <c r="E25235" s="11">
        <v>12674.36</v>
      </c>
      <c r="F25235" s="12" t="s">
        <v>13</v>
      </c>
      <c r="G25235" s="20">
        <f>SUM(A25235*E25235/100)</f>
        <v>171484.09080000001</v>
      </c>
    </row>
    <row r="25236" spans="1:7">
      <c r="A25236" s="696"/>
      <c r="B25236" s="696"/>
      <c r="C25236" s="698"/>
      <c r="D25236" s="700"/>
      <c r="E25236" s="701" t="s">
        <v>38</v>
      </c>
      <c r="F25236" s="702"/>
      <c r="G25236" s="703"/>
    </row>
    <row r="25237" spans="1:7">
      <c r="A25237" s="695">
        <v>390</v>
      </c>
      <c r="B25237" s="695" t="s">
        <v>10</v>
      </c>
      <c r="C25237" s="697" t="s">
        <v>29</v>
      </c>
      <c r="D25237" s="699" t="s">
        <v>204</v>
      </c>
      <c r="E25237" s="11">
        <v>12346.65</v>
      </c>
      <c r="F25237" s="12" t="s">
        <v>13</v>
      </c>
      <c r="G25237" s="20">
        <f>SUM(A25237*E25237/100)</f>
        <v>48151.934999999998</v>
      </c>
    </row>
    <row r="25238" spans="1:7">
      <c r="A25238" s="696"/>
      <c r="B25238" s="696"/>
      <c r="C25238" s="698"/>
      <c r="D25238" s="700"/>
      <c r="E25238" s="701" t="s">
        <v>205</v>
      </c>
      <c r="F25238" s="702"/>
      <c r="G25238" s="703"/>
    </row>
    <row r="25239" spans="1:7">
      <c r="A25239" s="695">
        <v>1818</v>
      </c>
      <c r="B25239" s="695" t="s">
        <v>10</v>
      </c>
      <c r="C25239" s="697" t="s">
        <v>33</v>
      </c>
      <c r="D25239" s="699" t="s">
        <v>22</v>
      </c>
      <c r="E25239" s="11">
        <v>8122.95</v>
      </c>
      <c r="F25239" s="12" t="s">
        <v>13</v>
      </c>
      <c r="G25239" s="20">
        <f>SUM(A25239*E25239/100)</f>
        <v>147675.231</v>
      </c>
    </row>
    <row r="25240" spans="1:7">
      <c r="A25240" s="696"/>
      <c r="B25240" s="696"/>
      <c r="C25240" s="698"/>
      <c r="D25240" s="700"/>
      <c r="E25240" s="701" t="s">
        <v>23</v>
      </c>
      <c r="F25240" s="702"/>
      <c r="G25240" s="703"/>
    </row>
    <row r="25241" spans="1:7">
      <c r="A25241" s="12">
        <v>1934</v>
      </c>
      <c r="B25241" s="12" t="s">
        <v>10</v>
      </c>
      <c r="C25241" s="45" t="s">
        <v>36</v>
      </c>
      <c r="D25241" s="711" t="s">
        <v>30</v>
      </c>
      <c r="E25241" s="11">
        <v>337</v>
      </c>
      <c r="F25241" s="12" t="s">
        <v>31</v>
      </c>
      <c r="G25241" s="20">
        <f>SUM(A25241*E25241)</f>
        <v>651758</v>
      </c>
    </row>
    <row r="25242" spans="1:7">
      <c r="A25242" s="12"/>
      <c r="B25242" s="12"/>
      <c r="C25242" s="45"/>
      <c r="D25242" s="712"/>
      <c r="E25242" s="713" t="s">
        <v>32</v>
      </c>
      <c r="F25242" s="714"/>
      <c r="G25242" s="715"/>
    </row>
    <row r="25243" spans="1:7">
      <c r="A25243" s="709">
        <v>108.3</v>
      </c>
      <c r="B25243" s="697" t="s">
        <v>24</v>
      </c>
      <c r="C25243" s="695" t="s">
        <v>40</v>
      </c>
      <c r="D25243" s="711" t="s">
        <v>26</v>
      </c>
      <c r="E25243" s="11">
        <v>5001.7</v>
      </c>
      <c r="F25243" s="12" t="s">
        <v>27</v>
      </c>
      <c r="G25243" s="20">
        <f>SUM(A25243*E25243)</f>
        <v>541684.11</v>
      </c>
    </row>
    <row r="25244" spans="1:7">
      <c r="A25244" s="710"/>
      <c r="B25244" s="698"/>
      <c r="C25244" s="696"/>
      <c r="D25244" s="712"/>
      <c r="E25244" s="701" t="s">
        <v>28</v>
      </c>
      <c r="F25244" s="702"/>
      <c r="G25244" s="703"/>
    </row>
    <row r="25245" spans="1:7" s="25" customFormat="1">
      <c r="A25245" s="12">
        <v>4343</v>
      </c>
      <c r="B25245" s="12" t="s">
        <v>39</v>
      </c>
      <c r="C25245" s="45" t="s">
        <v>44</v>
      </c>
      <c r="D25245" s="699" t="s">
        <v>151</v>
      </c>
      <c r="E25245" s="11">
        <v>660</v>
      </c>
      <c r="F25245" s="12" t="s">
        <v>42</v>
      </c>
      <c r="G25245" s="20">
        <f>SUM(A25245*E25245/100)</f>
        <v>28663.8</v>
      </c>
    </row>
    <row r="25246" spans="1:7" s="25" customFormat="1">
      <c r="A25246" s="12"/>
      <c r="B25246" s="12"/>
      <c r="C25246" s="45"/>
      <c r="D25246" s="700"/>
      <c r="E25246" s="727" t="s">
        <v>152</v>
      </c>
      <c r="F25246" s="728"/>
      <c r="G25246" s="729"/>
    </row>
    <row r="25247" spans="1:7" s="25" customFormat="1">
      <c r="A25247" s="12">
        <v>7871</v>
      </c>
      <c r="B25247" s="12" t="s">
        <v>39</v>
      </c>
      <c r="C25247" s="45" t="s">
        <v>47</v>
      </c>
      <c r="D25247" s="699" t="s">
        <v>41</v>
      </c>
      <c r="E25247" s="11">
        <v>2206.6</v>
      </c>
      <c r="F25247" s="12" t="s">
        <v>42</v>
      </c>
      <c r="G25247" s="20">
        <f>SUM(A25247*E25247/100)</f>
        <v>173681.48599999998</v>
      </c>
    </row>
    <row r="25248" spans="1:7" s="25" customFormat="1">
      <c r="A25248" s="12"/>
      <c r="B25248" s="12"/>
      <c r="C25248" s="45"/>
      <c r="D25248" s="700"/>
      <c r="E25248" s="727" t="s">
        <v>43</v>
      </c>
      <c r="F25248" s="728"/>
      <c r="G25248" s="729"/>
    </row>
    <row r="25249" spans="1:7" s="25" customFormat="1">
      <c r="A25249" s="12">
        <v>7871</v>
      </c>
      <c r="B25249" s="12" t="s">
        <v>39</v>
      </c>
      <c r="C25249" s="45" t="s">
        <v>50</v>
      </c>
      <c r="D25249" s="699" t="s">
        <v>45</v>
      </c>
      <c r="E25249" s="12">
        <v>2197.52</v>
      </c>
      <c r="F25249" s="12" t="s">
        <v>42</v>
      </c>
      <c r="G25249" s="20">
        <f>SUM(A25249*E25249/100)</f>
        <v>172966.79919999998</v>
      </c>
    </row>
    <row r="25250" spans="1:7" s="25" customFormat="1">
      <c r="A25250" s="12"/>
      <c r="B25250" s="12"/>
      <c r="C25250" s="45"/>
      <c r="D25250" s="700"/>
      <c r="E25250" s="727" t="s">
        <v>46</v>
      </c>
      <c r="F25250" s="728"/>
      <c r="G25250" s="729"/>
    </row>
    <row r="25251" spans="1:7">
      <c r="A25251" s="695">
        <v>476</v>
      </c>
      <c r="B25251" s="695" t="s">
        <v>10</v>
      </c>
      <c r="C25251" s="10" t="s">
        <v>54</v>
      </c>
      <c r="D25251" s="699" t="s">
        <v>34</v>
      </c>
      <c r="E25251" s="11">
        <v>14429.25</v>
      </c>
      <c r="F25251" s="12" t="s">
        <v>13</v>
      </c>
      <c r="G25251" s="20">
        <f>SUM(A25251*E25251/100)</f>
        <v>68683.23</v>
      </c>
    </row>
    <row r="25252" spans="1:7">
      <c r="A25252" s="696"/>
      <c r="B25252" s="696"/>
      <c r="C25252" s="14"/>
      <c r="D25252" s="700"/>
      <c r="E25252" s="701" t="s">
        <v>35</v>
      </c>
      <c r="F25252" s="702"/>
      <c r="G25252" s="703"/>
    </row>
    <row r="25253" spans="1:7">
      <c r="A25253" s="695">
        <v>4303</v>
      </c>
      <c r="B25253" s="695" t="s">
        <v>39</v>
      </c>
      <c r="C25253" s="10" t="s">
        <v>57</v>
      </c>
      <c r="D25253" s="699" t="s">
        <v>264</v>
      </c>
      <c r="E25253" s="11">
        <v>30509.77</v>
      </c>
      <c r="F25253" s="12" t="s">
        <v>42</v>
      </c>
      <c r="G25253" s="20">
        <f>SUM(A25253*E25253/100)</f>
        <v>1312835.4031</v>
      </c>
    </row>
    <row r="25254" spans="1:7">
      <c r="A25254" s="696"/>
      <c r="B25254" s="696"/>
      <c r="C25254" s="14"/>
      <c r="D25254" s="700"/>
      <c r="E25254" s="701" t="s">
        <v>159</v>
      </c>
      <c r="F25254" s="702"/>
      <c r="G25254" s="703"/>
    </row>
    <row r="25255" spans="1:7" s="25" customFormat="1">
      <c r="A25255" s="697">
        <v>97</v>
      </c>
      <c r="B25255" s="697" t="s">
        <v>39</v>
      </c>
      <c r="C25255" s="697" t="s">
        <v>60</v>
      </c>
      <c r="D25255" s="699" t="s">
        <v>265</v>
      </c>
      <c r="E25255" s="12">
        <v>567.48</v>
      </c>
      <c r="F25255" s="12" t="s">
        <v>266</v>
      </c>
      <c r="G25255" s="20">
        <f>SUM(A25255*E25255)</f>
        <v>55045.560000000005</v>
      </c>
    </row>
    <row r="25256" spans="1:7" s="25" customFormat="1">
      <c r="A25256" s="698"/>
      <c r="B25256" s="698"/>
      <c r="C25256" s="698"/>
      <c r="D25256" s="700"/>
      <c r="E25256" s="701" t="s">
        <v>267</v>
      </c>
      <c r="F25256" s="702"/>
      <c r="G25256" s="703"/>
    </row>
    <row r="25257" spans="1:7">
      <c r="A25257" s="697">
        <v>360</v>
      </c>
      <c r="B25257" s="697" t="s">
        <v>39</v>
      </c>
      <c r="C25257" s="695" t="s">
        <v>63</v>
      </c>
      <c r="D25257" s="699" t="s">
        <v>172</v>
      </c>
      <c r="E25257" s="11">
        <v>190.72</v>
      </c>
      <c r="F25257" s="12" t="s">
        <v>165</v>
      </c>
      <c r="G25257" s="13">
        <f>SUM(A25257*E25257)</f>
        <v>68659.199999999997</v>
      </c>
    </row>
    <row r="25258" spans="1:7">
      <c r="A25258" s="698"/>
      <c r="B25258" s="698"/>
      <c r="C25258" s="696"/>
      <c r="D25258" s="700"/>
      <c r="E25258" s="701" t="s">
        <v>173</v>
      </c>
      <c r="F25258" s="702"/>
      <c r="G25258" s="703"/>
    </row>
    <row r="25259" spans="1:7" s="25" customFormat="1">
      <c r="A25259" s="697">
        <v>787</v>
      </c>
      <c r="B25259" s="697" t="s">
        <v>39</v>
      </c>
      <c r="C25259" s="695" t="s">
        <v>66</v>
      </c>
      <c r="D25259" s="699" t="s">
        <v>164</v>
      </c>
      <c r="E25259" s="11">
        <v>1273.76</v>
      </c>
      <c r="F25259" s="12" t="s">
        <v>165</v>
      </c>
      <c r="G25259" s="20">
        <f>SUM(A25259*E25259)</f>
        <v>1002449.12</v>
      </c>
    </row>
    <row r="25260" spans="1:7" s="25" customFormat="1">
      <c r="A25260" s="698"/>
      <c r="B25260" s="698"/>
      <c r="C25260" s="696"/>
      <c r="D25260" s="700"/>
      <c r="E25260" s="701" t="s">
        <v>166</v>
      </c>
      <c r="F25260" s="702"/>
      <c r="G25260" s="703"/>
    </row>
    <row r="25261" spans="1:7" ht="38.25">
      <c r="A25261" s="66"/>
      <c r="B25261" s="66"/>
      <c r="C25261" s="10" t="s">
        <v>69</v>
      </c>
      <c r="D25261" s="67" t="s">
        <v>153</v>
      </c>
      <c r="E25261" s="730"/>
      <c r="F25261" s="731"/>
      <c r="G25261" s="732"/>
    </row>
    <row r="25262" spans="1:7">
      <c r="A25262" s="695">
        <v>2712</v>
      </c>
      <c r="B25262" s="695" t="s">
        <v>39</v>
      </c>
      <c r="C25262" s="697" t="s">
        <v>154</v>
      </c>
      <c r="D25262" s="699" t="s">
        <v>158</v>
      </c>
      <c r="E25262" s="11">
        <v>3275.5</v>
      </c>
      <c r="F25262" s="12" t="s">
        <v>42</v>
      </c>
      <c r="G25262" s="20">
        <f>SUM(A25262*E25262/100)</f>
        <v>88831.56</v>
      </c>
    </row>
    <row r="25263" spans="1:7">
      <c r="A25263" s="696"/>
      <c r="B25263" s="696"/>
      <c r="C25263" s="698"/>
      <c r="D25263" s="700"/>
      <c r="E25263" s="701" t="s">
        <v>159</v>
      </c>
      <c r="F25263" s="702"/>
      <c r="G25263" s="703"/>
    </row>
    <row r="25264" spans="1:7">
      <c r="A25264" s="695">
        <v>3868</v>
      </c>
      <c r="B25264" s="695" t="s">
        <v>39</v>
      </c>
      <c r="C25264" s="697" t="s">
        <v>157</v>
      </c>
      <c r="D25264" s="699" t="s">
        <v>155</v>
      </c>
      <c r="E25264" s="11">
        <v>2548.29</v>
      </c>
      <c r="F25264" s="12" t="s">
        <v>42</v>
      </c>
      <c r="G25264" s="20">
        <f>SUM(A25264*E25264/100)</f>
        <v>98567.857200000013</v>
      </c>
    </row>
    <row r="25265" spans="1:7">
      <c r="A25265" s="696"/>
      <c r="B25265" s="696"/>
      <c r="C25265" s="698"/>
      <c r="D25265" s="700"/>
      <c r="E25265" s="701" t="s">
        <v>156</v>
      </c>
      <c r="F25265" s="702"/>
      <c r="G25265" s="703"/>
    </row>
    <row r="25266" spans="1:7">
      <c r="A25266" s="695">
        <v>3868</v>
      </c>
      <c r="B25266" s="695" t="s">
        <v>39</v>
      </c>
      <c r="C25266" s="697" t="s">
        <v>73</v>
      </c>
      <c r="D25266" s="699" t="s">
        <v>160</v>
      </c>
      <c r="E25266" s="11">
        <v>1887.4</v>
      </c>
      <c r="F25266" s="12" t="s">
        <v>42</v>
      </c>
      <c r="G25266" s="20">
        <f>SUM(A25266*E25266/100)</f>
        <v>73004.631999999998</v>
      </c>
    </row>
    <row r="25267" spans="1:7">
      <c r="A25267" s="696"/>
      <c r="B25267" s="696"/>
      <c r="C25267" s="698"/>
      <c r="D25267" s="700"/>
      <c r="E25267" s="701" t="s">
        <v>161</v>
      </c>
      <c r="F25267" s="702"/>
      <c r="G25267" s="703"/>
    </row>
    <row r="25268" spans="1:7">
      <c r="A25268" s="697">
        <v>20</v>
      </c>
      <c r="B25268" s="697" t="s">
        <v>72</v>
      </c>
      <c r="C25268" s="695" t="s">
        <v>208</v>
      </c>
      <c r="D25268" s="699" t="s">
        <v>162</v>
      </c>
      <c r="E25268" s="11">
        <v>604.16999999999996</v>
      </c>
      <c r="F25268" s="12" t="s">
        <v>75</v>
      </c>
      <c r="G25268" s="20">
        <f>SUM(A25268*E25268)</f>
        <v>12083.4</v>
      </c>
    </row>
    <row r="25269" spans="1:7">
      <c r="A25269" s="698"/>
      <c r="B25269" s="698"/>
      <c r="C25269" s="696"/>
      <c r="D25269" s="700"/>
      <c r="E25269" s="701" t="s">
        <v>163</v>
      </c>
      <c r="F25269" s="702"/>
      <c r="G25269" s="703"/>
    </row>
    <row r="25270" spans="1:7">
      <c r="A25270" s="697">
        <v>3868</v>
      </c>
      <c r="B25270" s="697" t="s">
        <v>39</v>
      </c>
      <c r="C25270" s="695" t="s">
        <v>209</v>
      </c>
      <c r="D25270" s="699" t="s">
        <v>58</v>
      </c>
      <c r="E25270" s="11">
        <v>1079.6500000000001</v>
      </c>
      <c r="F25270" s="12" t="s">
        <v>42</v>
      </c>
      <c r="G25270" s="13">
        <f>SUM(A25270*E25270/100)</f>
        <v>41760.862000000001</v>
      </c>
    </row>
    <row r="25271" spans="1:7">
      <c r="A25271" s="698"/>
      <c r="B25271" s="698"/>
      <c r="C25271" s="696"/>
      <c r="D25271" s="700"/>
      <c r="E25271" s="701" t="s">
        <v>59</v>
      </c>
      <c r="F25271" s="702"/>
      <c r="G25271" s="703"/>
    </row>
    <row r="25272" spans="1:7">
      <c r="A25272" s="12">
        <v>8148</v>
      </c>
      <c r="B25272" s="12" t="s">
        <v>39</v>
      </c>
      <c r="C25272" s="45" t="s">
        <v>210</v>
      </c>
      <c r="D25272" s="699" t="s">
        <v>268</v>
      </c>
      <c r="E25272" s="11">
        <v>2717</v>
      </c>
      <c r="F25272" s="12" t="s">
        <v>42</v>
      </c>
      <c r="G25272" s="20">
        <f>SUM(A25272*E25272/100)</f>
        <v>221381.16</v>
      </c>
    </row>
    <row r="25273" spans="1:7">
      <c r="A25273" s="12"/>
      <c r="B25273" s="12"/>
      <c r="C25273" s="45"/>
      <c r="D25273" s="700"/>
      <c r="E25273" s="701" t="s">
        <v>269</v>
      </c>
      <c r="F25273" s="702"/>
      <c r="G25273" s="703"/>
    </row>
    <row r="25274" spans="1:7">
      <c r="A25274" s="697">
        <v>3900</v>
      </c>
      <c r="B25274" s="697" t="s">
        <v>39</v>
      </c>
      <c r="C25274" s="695" t="s">
        <v>213</v>
      </c>
      <c r="D25274" s="699" t="s">
        <v>270</v>
      </c>
      <c r="E25274" s="11">
        <v>1948.1</v>
      </c>
      <c r="F25274" s="12" t="s">
        <v>42</v>
      </c>
      <c r="G25274" s="20">
        <f>SUM(A25274*E25274/100)</f>
        <v>75975.899999999994</v>
      </c>
    </row>
    <row r="25275" spans="1:7">
      <c r="A25275" s="698"/>
      <c r="B25275" s="698"/>
      <c r="C25275" s="696"/>
      <c r="D25275" s="700"/>
      <c r="E25275" s="701" t="s">
        <v>271</v>
      </c>
      <c r="F25275" s="702"/>
      <c r="G25275" s="703"/>
    </row>
    <row r="25276" spans="1:7">
      <c r="A25276" s="697">
        <v>1544</v>
      </c>
      <c r="B25276" s="697" t="s">
        <v>39</v>
      </c>
      <c r="C25276" s="695" t="s">
        <v>272</v>
      </c>
      <c r="D25276" s="699" t="s">
        <v>61</v>
      </c>
      <c r="E25276" s="11">
        <v>2116.41</v>
      </c>
      <c r="F25276" s="12" t="s">
        <v>42</v>
      </c>
      <c r="G25276" s="20">
        <f>SUM(A25276*E25276/100)</f>
        <v>32677.370399999996</v>
      </c>
    </row>
    <row r="25277" spans="1:7">
      <c r="A25277" s="698"/>
      <c r="B25277" s="698"/>
      <c r="C25277" s="696"/>
      <c r="D25277" s="700"/>
      <c r="E25277" s="701" t="s">
        <v>62</v>
      </c>
      <c r="F25277" s="702"/>
      <c r="G25277" s="703"/>
    </row>
    <row r="25278" spans="1:7" s="30" customFormat="1">
      <c r="A25278" s="4"/>
      <c r="B25278" s="4"/>
      <c r="C25278" s="3"/>
      <c r="D25278" s="26"/>
      <c r="E25278" s="27"/>
      <c r="F25278" s="28" t="s">
        <v>273</v>
      </c>
      <c r="G25278" s="29">
        <v>5303926</v>
      </c>
    </row>
    <row r="25279" spans="1:7">
      <c r="A25279" s="31"/>
      <c r="B25279" s="32"/>
      <c r="C25279" s="32"/>
      <c r="D25279" s="110" t="s">
        <v>78</v>
      </c>
      <c r="E25279" s="32"/>
      <c r="F25279" s="32"/>
      <c r="G25279" s="34"/>
    </row>
    <row r="25280" spans="1:7">
      <c r="A25280" s="695">
        <v>6</v>
      </c>
      <c r="B25280" s="695" t="s">
        <v>72</v>
      </c>
      <c r="C25280" s="697" t="s">
        <v>11</v>
      </c>
      <c r="D25280" s="699" t="s">
        <v>177</v>
      </c>
      <c r="E25280" s="11">
        <v>6166.6</v>
      </c>
      <c r="F25280" s="12" t="s">
        <v>75</v>
      </c>
      <c r="G25280" s="13">
        <f>SUM(A25280*E25280)</f>
        <v>36999.600000000006</v>
      </c>
    </row>
    <row r="25281" spans="1:7">
      <c r="A25281" s="696"/>
      <c r="B25281" s="696"/>
      <c r="C25281" s="698"/>
      <c r="D25281" s="700"/>
      <c r="E25281" s="701" t="s">
        <v>178</v>
      </c>
      <c r="F25281" s="702"/>
      <c r="G25281" s="703"/>
    </row>
    <row r="25282" spans="1:7">
      <c r="A25282" s="695">
        <v>6</v>
      </c>
      <c r="B25282" s="695" t="s">
        <v>72</v>
      </c>
      <c r="C25282" s="697" t="s">
        <v>15</v>
      </c>
      <c r="D25282" s="699" t="s">
        <v>179</v>
      </c>
      <c r="E25282" s="11">
        <v>1233.6500000000001</v>
      </c>
      <c r="F25282" s="12" t="s">
        <v>75</v>
      </c>
      <c r="G25282" s="13">
        <f>SUM(A25282*E25282)</f>
        <v>7401.9000000000005</v>
      </c>
    </row>
    <row r="25283" spans="1:7">
      <c r="A25283" s="696"/>
      <c r="B25283" s="696"/>
      <c r="C25283" s="698"/>
      <c r="D25283" s="700"/>
      <c r="E25283" s="701" t="s">
        <v>180</v>
      </c>
      <c r="F25283" s="702"/>
      <c r="G25283" s="703"/>
    </row>
    <row r="25284" spans="1:7">
      <c r="A25284" s="695">
        <v>6</v>
      </c>
      <c r="B25284" s="695" t="s">
        <v>72</v>
      </c>
      <c r="C25284" s="697" t="s">
        <v>18</v>
      </c>
      <c r="D25284" s="699" t="s">
        <v>219</v>
      </c>
      <c r="E25284" s="11">
        <v>270.60000000000002</v>
      </c>
      <c r="F25284" s="12" t="s">
        <v>75</v>
      </c>
      <c r="G25284" s="13">
        <f>SUM(A25284*E25284)</f>
        <v>1623.6000000000001</v>
      </c>
    </row>
    <row r="25285" spans="1:7">
      <c r="A25285" s="696"/>
      <c r="B25285" s="696"/>
      <c r="C25285" s="698"/>
      <c r="D25285" s="700"/>
      <c r="E25285" s="701" t="s">
        <v>220</v>
      </c>
      <c r="F25285" s="702"/>
      <c r="G25285" s="703"/>
    </row>
    <row r="25286" spans="1:7">
      <c r="A25286" s="695">
        <v>8</v>
      </c>
      <c r="B25286" s="695" t="s">
        <v>72</v>
      </c>
      <c r="C25286" s="697" t="s">
        <v>21</v>
      </c>
      <c r="D25286" s="699" t="s">
        <v>181</v>
      </c>
      <c r="E25286" s="11">
        <v>566.70000000000005</v>
      </c>
      <c r="F25286" s="12" t="s">
        <v>75</v>
      </c>
      <c r="G25286" s="13">
        <f>SUM(A25286*E25286)</f>
        <v>4533.6000000000004</v>
      </c>
    </row>
    <row r="25287" spans="1:7">
      <c r="A25287" s="696"/>
      <c r="B25287" s="696"/>
      <c r="C25287" s="698"/>
      <c r="D25287" s="700"/>
      <c r="E25287" s="701" t="s">
        <v>182</v>
      </c>
      <c r="F25287" s="702"/>
      <c r="G25287" s="703"/>
    </row>
    <row r="25288" spans="1:7">
      <c r="A25288" s="695">
        <v>2</v>
      </c>
      <c r="B25288" s="695" t="s">
        <v>89</v>
      </c>
      <c r="C25288" s="697" t="s">
        <v>25</v>
      </c>
      <c r="D25288" s="699" t="s">
        <v>183</v>
      </c>
      <c r="E25288" s="11">
        <v>5712.3</v>
      </c>
      <c r="F25288" s="12" t="s">
        <v>75</v>
      </c>
      <c r="G25288" s="13">
        <f>SUM(A25288*E25288)</f>
        <v>11424.6</v>
      </c>
    </row>
    <row r="25289" spans="1:7">
      <c r="A25289" s="696"/>
      <c r="B25289" s="696"/>
      <c r="C25289" s="698"/>
      <c r="D25289" s="700"/>
      <c r="E25289" s="701" t="s">
        <v>184</v>
      </c>
      <c r="F25289" s="702"/>
      <c r="G25289" s="703"/>
    </row>
    <row r="25290" spans="1:7">
      <c r="A25290" s="695">
        <v>6</v>
      </c>
      <c r="B25290" s="695" t="s">
        <v>72</v>
      </c>
      <c r="C25290" s="697" t="s">
        <v>29</v>
      </c>
      <c r="D25290" s="699" t="s">
        <v>94</v>
      </c>
      <c r="E25290" s="11">
        <v>2533.4699999999998</v>
      </c>
      <c r="F25290" s="12" t="s">
        <v>75</v>
      </c>
      <c r="G25290" s="13">
        <f>SUM(A25290*E25290)</f>
        <v>15200.82</v>
      </c>
    </row>
    <row r="25291" spans="1:7">
      <c r="A25291" s="696"/>
      <c r="B25291" s="696"/>
      <c r="C25291" s="698"/>
      <c r="D25291" s="700"/>
      <c r="E25291" s="701" t="s">
        <v>185</v>
      </c>
      <c r="F25291" s="702"/>
      <c r="G25291" s="703"/>
    </row>
    <row r="25292" spans="1:7">
      <c r="A25292" s="695"/>
      <c r="B25292" s="695"/>
      <c r="C25292" s="697" t="s">
        <v>33</v>
      </c>
      <c r="D25292" s="699" t="s">
        <v>226</v>
      </c>
      <c r="E25292" s="730"/>
      <c r="F25292" s="731"/>
      <c r="G25292" s="732"/>
    </row>
    <row r="25293" spans="1:7">
      <c r="A25293" s="696"/>
      <c r="B25293" s="696"/>
      <c r="C25293" s="698"/>
      <c r="D25293" s="700"/>
      <c r="E25293" s="733"/>
      <c r="F25293" s="734"/>
      <c r="G25293" s="735"/>
    </row>
    <row r="25294" spans="1:7">
      <c r="A25294" s="695">
        <v>60</v>
      </c>
      <c r="B25294" s="695" t="s">
        <v>107</v>
      </c>
      <c r="C25294" s="697" t="s">
        <v>99</v>
      </c>
      <c r="D25294" s="699" t="s">
        <v>227</v>
      </c>
      <c r="E25294" s="11">
        <v>73.209999999999994</v>
      </c>
      <c r="F25294" s="12" t="s">
        <v>111</v>
      </c>
      <c r="G25294" s="13">
        <f>SUM(A25294*E25294)</f>
        <v>4392.5999999999995</v>
      </c>
    </row>
    <row r="25295" spans="1:7">
      <c r="A25295" s="696"/>
      <c r="B25295" s="696"/>
      <c r="C25295" s="698"/>
      <c r="D25295" s="700"/>
      <c r="E25295" s="701" t="s">
        <v>228</v>
      </c>
      <c r="F25295" s="702"/>
      <c r="G25295" s="703"/>
    </row>
    <row r="25296" spans="1:7">
      <c r="A25296" s="695">
        <v>60</v>
      </c>
      <c r="B25296" s="695" t="s">
        <v>72</v>
      </c>
      <c r="C25296" s="697" t="s">
        <v>102</v>
      </c>
      <c r="D25296" s="699" t="s">
        <v>229</v>
      </c>
      <c r="E25296" s="11">
        <v>95.79</v>
      </c>
      <c r="F25296" s="12" t="s">
        <v>111</v>
      </c>
      <c r="G25296" s="13">
        <f>SUM(A25296*E25296)</f>
        <v>5747.4000000000005</v>
      </c>
    </row>
    <row r="25297" spans="1:7">
      <c r="A25297" s="696"/>
      <c r="B25297" s="696"/>
      <c r="C25297" s="698"/>
      <c r="D25297" s="700"/>
      <c r="E25297" s="701" t="s">
        <v>230</v>
      </c>
      <c r="F25297" s="702"/>
      <c r="G25297" s="703"/>
    </row>
    <row r="25298" spans="1:7">
      <c r="A25298" s="695">
        <v>6</v>
      </c>
      <c r="B25298" s="695" t="s">
        <v>72</v>
      </c>
      <c r="C25298" s="697" t="s">
        <v>36</v>
      </c>
      <c r="D25298" s="699" t="s">
        <v>186</v>
      </c>
      <c r="E25298" s="11">
        <v>1671.58</v>
      </c>
      <c r="F25298" s="12" t="s">
        <v>75</v>
      </c>
      <c r="G25298" s="13">
        <f>SUM(A25298*E25298)</f>
        <v>10029.48</v>
      </c>
    </row>
    <row r="25299" spans="1:7">
      <c r="A25299" s="696"/>
      <c r="B25299" s="696"/>
      <c r="C25299" s="698"/>
      <c r="D25299" s="700"/>
      <c r="E25299" s="701" t="s">
        <v>187</v>
      </c>
      <c r="F25299" s="702"/>
      <c r="G25299" s="703"/>
    </row>
    <row r="25300" spans="1:7">
      <c r="A25300" s="695">
        <v>12</v>
      </c>
      <c r="B25300" s="695" t="s">
        <v>72</v>
      </c>
      <c r="C25300" s="697" t="s">
        <v>40</v>
      </c>
      <c r="D25300" s="699" t="s">
        <v>83</v>
      </c>
      <c r="E25300" s="11">
        <v>447.15</v>
      </c>
      <c r="F25300" s="12" t="s">
        <v>75</v>
      </c>
      <c r="G25300" s="13">
        <f>SUM(A25300*E25300)</f>
        <v>5365.7999999999993</v>
      </c>
    </row>
    <row r="25301" spans="1:7">
      <c r="A25301" s="696"/>
      <c r="B25301" s="696"/>
      <c r="C25301" s="698"/>
      <c r="D25301" s="700"/>
      <c r="E25301" s="701" t="s">
        <v>84</v>
      </c>
      <c r="F25301" s="702"/>
      <c r="G25301" s="703"/>
    </row>
    <row r="25302" spans="1:7">
      <c r="A25302" s="695">
        <v>12</v>
      </c>
      <c r="B25302" s="695" t="s">
        <v>72</v>
      </c>
      <c r="C25302" s="697" t="s">
        <v>44</v>
      </c>
      <c r="D25302" s="699" t="s">
        <v>85</v>
      </c>
      <c r="E25302" s="11">
        <v>1109.46</v>
      </c>
      <c r="F25302" s="12" t="s">
        <v>75</v>
      </c>
      <c r="G25302" s="13">
        <f>SUM(A25302*E25302)</f>
        <v>13313.52</v>
      </c>
    </row>
    <row r="25303" spans="1:7">
      <c r="A25303" s="696"/>
      <c r="B25303" s="696"/>
      <c r="C25303" s="698"/>
      <c r="D25303" s="700"/>
      <c r="E25303" s="746" t="s">
        <v>86</v>
      </c>
      <c r="F25303" s="747"/>
      <c r="G25303" s="748"/>
    </row>
    <row r="25304" spans="1:7">
      <c r="A25304" s="695"/>
      <c r="B25304" s="695"/>
      <c r="C25304" s="697" t="s">
        <v>47</v>
      </c>
      <c r="D25304" s="736" t="s">
        <v>188</v>
      </c>
      <c r="E25304" s="68"/>
      <c r="F25304" s="69"/>
      <c r="G25304" s="70"/>
    </row>
    <row r="25305" spans="1:7">
      <c r="A25305" s="696"/>
      <c r="B25305" s="696"/>
      <c r="C25305" s="698"/>
      <c r="D25305" s="737"/>
      <c r="E25305" s="738"/>
      <c r="F25305" s="739"/>
      <c r="G25305" s="740"/>
    </row>
    <row r="25306" spans="1:7">
      <c r="A25306" s="695">
        <v>4</v>
      </c>
      <c r="B25306" s="695" t="s">
        <v>72</v>
      </c>
      <c r="C25306" s="697" t="s">
        <v>99</v>
      </c>
      <c r="D25306" s="699" t="s">
        <v>190</v>
      </c>
      <c r="E25306" s="35">
        <v>318.33999999999997</v>
      </c>
      <c r="F25306" s="14" t="s">
        <v>75</v>
      </c>
      <c r="G25306" s="71">
        <f>SUM(A25306*E25306)</f>
        <v>1273.3599999999999</v>
      </c>
    </row>
    <row r="25307" spans="1:7">
      <c r="A25307" s="696"/>
      <c r="B25307" s="696"/>
      <c r="C25307" s="698"/>
      <c r="D25307" s="700"/>
      <c r="E25307" s="701" t="s">
        <v>189</v>
      </c>
      <c r="F25307" s="702"/>
      <c r="G25307" s="703"/>
    </row>
    <row r="25308" spans="1:7">
      <c r="A25308" s="695">
        <v>3</v>
      </c>
      <c r="B25308" s="695" t="s">
        <v>72</v>
      </c>
      <c r="C25308" s="697" t="s">
        <v>157</v>
      </c>
      <c r="D25308" s="699" t="s">
        <v>103</v>
      </c>
      <c r="E25308" s="35">
        <v>235.84</v>
      </c>
      <c r="F25308" s="14" t="s">
        <v>75</v>
      </c>
      <c r="G25308" s="71">
        <f>SUM(A25308*E25308)</f>
        <v>707.52</v>
      </c>
    </row>
    <row r="25309" spans="1:7">
      <c r="A25309" s="696"/>
      <c r="B25309" s="696"/>
      <c r="C25309" s="698"/>
      <c r="D25309" s="700"/>
      <c r="E25309" s="701" t="s">
        <v>189</v>
      </c>
      <c r="F25309" s="702"/>
      <c r="G25309" s="703"/>
    </row>
    <row r="25310" spans="1:7" s="36" customFormat="1">
      <c r="A25310" s="695"/>
      <c r="B25310" s="695"/>
      <c r="C25310" s="697" t="s">
        <v>50</v>
      </c>
      <c r="D25310" s="699" t="s">
        <v>231</v>
      </c>
      <c r="E25310" s="39"/>
      <c r="F25310" s="40"/>
      <c r="G25310" s="41"/>
    </row>
    <row r="25311" spans="1:7" s="36" customFormat="1">
      <c r="A25311" s="696"/>
      <c r="B25311" s="696"/>
      <c r="C25311" s="698"/>
      <c r="D25311" s="700"/>
      <c r="E25311" s="42"/>
      <c r="F25311" s="43"/>
      <c r="G25311" s="44"/>
    </row>
    <row r="25312" spans="1:7" s="36" customFormat="1">
      <c r="A25312" s="695">
        <v>60</v>
      </c>
      <c r="B25312" s="695" t="s">
        <v>107</v>
      </c>
      <c r="C25312" s="697"/>
      <c r="D25312" s="699" t="s">
        <v>232</v>
      </c>
      <c r="E25312" s="11">
        <v>199.25</v>
      </c>
      <c r="F25312" s="12" t="s">
        <v>111</v>
      </c>
      <c r="G25312" s="13">
        <f>SUM(A25312*E25312)</f>
        <v>11955</v>
      </c>
    </row>
    <row r="25313" spans="1:7" s="36" customFormat="1">
      <c r="A25313" s="696"/>
      <c r="B25313" s="696"/>
      <c r="C25313" s="698"/>
      <c r="D25313" s="700"/>
      <c r="E25313" s="701" t="s">
        <v>233</v>
      </c>
      <c r="F25313" s="702"/>
      <c r="G25313" s="703"/>
    </row>
    <row r="25314" spans="1:7" s="36" customFormat="1">
      <c r="A25314" s="695">
        <v>120</v>
      </c>
      <c r="B25314" s="695" t="s">
        <v>107</v>
      </c>
      <c r="C25314" s="697"/>
      <c r="D25314" s="699" t="s">
        <v>234</v>
      </c>
      <c r="E25314" s="11">
        <v>250.6</v>
      </c>
      <c r="F25314" s="12" t="s">
        <v>111</v>
      </c>
      <c r="G25314" s="13">
        <f>SUM(A25314*E25314)</f>
        <v>30072</v>
      </c>
    </row>
    <row r="25315" spans="1:7" s="36" customFormat="1">
      <c r="A25315" s="696"/>
      <c r="B25315" s="696"/>
      <c r="C25315" s="698"/>
      <c r="D25315" s="700"/>
      <c r="E25315" s="701" t="s">
        <v>235</v>
      </c>
      <c r="F25315" s="702"/>
      <c r="G25315" s="703"/>
    </row>
    <row r="25316" spans="1:7">
      <c r="A25316" s="695">
        <v>9</v>
      </c>
      <c r="B25316" s="695" t="s">
        <v>72</v>
      </c>
      <c r="C25316" s="697" t="s">
        <v>54</v>
      </c>
      <c r="D25316" s="699" t="s">
        <v>222</v>
      </c>
      <c r="E25316" s="11">
        <v>2376</v>
      </c>
      <c r="F25316" s="12" t="s">
        <v>75</v>
      </c>
      <c r="G25316" s="13">
        <f>SUM(A25316*E25316)</f>
        <v>21384</v>
      </c>
    </row>
    <row r="25317" spans="1:7">
      <c r="A25317" s="696"/>
      <c r="B25317" s="696"/>
      <c r="C25317" s="698"/>
      <c r="D25317" s="700"/>
      <c r="E25317" s="701" t="s">
        <v>223</v>
      </c>
      <c r="F25317" s="702"/>
      <c r="G25317" s="703"/>
    </row>
    <row r="25318" spans="1:7">
      <c r="A25318" s="695"/>
      <c r="B25318" s="695"/>
      <c r="C25318" s="697" t="s">
        <v>57</v>
      </c>
      <c r="D25318" s="699" t="s">
        <v>236</v>
      </c>
      <c r="E25318" s="730"/>
      <c r="F25318" s="731"/>
      <c r="G25318" s="732"/>
    </row>
    <row r="25319" spans="1:7">
      <c r="A25319" s="696"/>
      <c r="B25319" s="696"/>
      <c r="C25319" s="698"/>
      <c r="D25319" s="700"/>
      <c r="E25319" s="733"/>
      <c r="F25319" s="734"/>
      <c r="G25319" s="735"/>
    </row>
    <row r="25320" spans="1:7">
      <c r="A25320" s="695">
        <v>100</v>
      </c>
      <c r="B25320" s="695" t="s">
        <v>107</v>
      </c>
      <c r="C25320" s="697" t="s">
        <v>99</v>
      </c>
      <c r="D25320" s="699" t="s">
        <v>237</v>
      </c>
      <c r="E25320" s="11">
        <v>44.05</v>
      </c>
      <c r="F25320" s="12" t="s">
        <v>111</v>
      </c>
      <c r="G25320" s="13">
        <f>SUM(A25320*E25320)</f>
        <v>4405</v>
      </c>
    </row>
    <row r="25321" spans="1:7">
      <c r="A25321" s="696"/>
      <c r="B25321" s="696"/>
      <c r="C25321" s="698"/>
      <c r="D25321" s="700"/>
      <c r="E25321" s="701" t="s">
        <v>238</v>
      </c>
      <c r="F25321" s="702"/>
      <c r="G25321" s="703"/>
    </row>
    <row r="25322" spans="1:7">
      <c r="A25322" s="695">
        <v>2</v>
      </c>
      <c r="B25322" s="695" t="s">
        <v>72</v>
      </c>
      <c r="C25322" s="697" t="s">
        <v>60</v>
      </c>
      <c r="D25322" s="699" t="s">
        <v>239</v>
      </c>
      <c r="E25322" s="11">
        <v>2587</v>
      </c>
      <c r="F25322" s="12" t="s">
        <v>75</v>
      </c>
      <c r="G25322" s="13">
        <f>SUM(A25322*E25322)</f>
        <v>5174</v>
      </c>
    </row>
    <row r="25323" spans="1:7">
      <c r="A25323" s="696"/>
      <c r="B25323" s="696"/>
      <c r="C25323" s="698"/>
      <c r="D25323" s="700"/>
      <c r="E25323" s="701" t="s">
        <v>240</v>
      </c>
      <c r="F25323" s="702"/>
      <c r="G25323" s="703"/>
    </row>
    <row r="25324" spans="1:7" s="30" customFormat="1">
      <c r="A25324" s="45"/>
      <c r="B25324" s="45"/>
      <c r="C25324" s="12"/>
      <c r="D25324" s="46"/>
      <c r="E25324" s="27"/>
      <c r="F25324" s="28" t="s">
        <v>105</v>
      </c>
      <c r="G25324" s="47">
        <v>204574</v>
      </c>
    </row>
    <row r="25325" spans="1:7">
      <c r="A25325" s="45"/>
      <c r="B25325" s="45"/>
      <c r="C25325" s="12"/>
      <c r="D25325" s="48" t="s">
        <v>106</v>
      </c>
      <c r="E25325" s="49"/>
      <c r="F25325" s="49"/>
      <c r="G25325" s="49"/>
    </row>
    <row r="25326" spans="1:7">
      <c r="A25326" s="695"/>
      <c r="B25326" s="695"/>
      <c r="C25326" s="697" t="s">
        <v>11</v>
      </c>
      <c r="D25326" s="699" t="s">
        <v>192</v>
      </c>
      <c r="E25326" s="730"/>
      <c r="F25326" s="731"/>
      <c r="G25326" s="732"/>
    </row>
    <row r="25327" spans="1:7">
      <c r="A25327" s="696"/>
      <c r="B25327" s="696"/>
      <c r="C25327" s="698"/>
      <c r="D25327" s="700"/>
      <c r="E25327" s="733"/>
      <c r="F25327" s="734"/>
      <c r="G25327" s="735"/>
    </row>
    <row r="25328" spans="1:7">
      <c r="A25328" s="695">
        <v>100</v>
      </c>
      <c r="B25328" s="695" t="s">
        <v>107</v>
      </c>
      <c r="C25328" s="697" t="s">
        <v>154</v>
      </c>
      <c r="D25328" s="699" t="s">
        <v>195</v>
      </c>
      <c r="E25328" s="11">
        <v>226</v>
      </c>
      <c r="F25328" s="12" t="s">
        <v>111</v>
      </c>
      <c r="G25328" s="13">
        <f>SUM(A25328*E25328)</f>
        <v>22600</v>
      </c>
    </row>
    <row r="25329" spans="1:7">
      <c r="A25329" s="696"/>
      <c r="B25329" s="696"/>
      <c r="C25329" s="698"/>
      <c r="D25329" s="700"/>
      <c r="E25329" s="701" t="s">
        <v>196</v>
      </c>
      <c r="F25329" s="702"/>
      <c r="G25329" s="703"/>
    </row>
    <row r="25330" spans="1:7">
      <c r="A25330" s="66">
        <v>60</v>
      </c>
      <c r="B25330" s="66" t="s">
        <v>107</v>
      </c>
      <c r="C25330" s="10" t="s">
        <v>157</v>
      </c>
      <c r="D25330" s="67" t="s">
        <v>193</v>
      </c>
      <c r="E25330" s="11">
        <v>486</v>
      </c>
      <c r="F25330" s="12" t="s">
        <v>111</v>
      </c>
      <c r="G25330" s="13">
        <f>SUM(A25330*E25330)</f>
        <v>29160</v>
      </c>
    </row>
    <row r="25331" spans="1:7">
      <c r="A25331" s="73"/>
      <c r="B25331" s="73"/>
      <c r="C25331" s="14"/>
      <c r="D25331" s="74"/>
      <c r="E25331" s="701" t="s">
        <v>194</v>
      </c>
      <c r="F25331" s="702"/>
      <c r="G25331" s="703"/>
    </row>
    <row r="25332" spans="1:7">
      <c r="A25332" s="695">
        <v>12</v>
      </c>
      <c r="B25332" s="695" t="s">
        <v>72</v>
      </c>
      <c r="C25332" s="697" t="s">
        <v>15</v>
      </c>
      <c r="D25332" s="699" t="s">
        <v>113</v>
      </c>
      <c r="E25332" s="11">
        <v>14748</v>
      </c>
      <c r="F25332" s="12" t="s">
        <v>75</v>
      </c>
      <c r="G25332" s="13">
        <f>SUM(A25332*E25332)</f>
        <v>176976</v>
      </c>
    </row>
    <row r="25333" spans="1:7">
      <c r="A25333" s="696"/>
      <c r="B25333" s="696"/>
      <c r="C25333" s="698"/>
      <c r="D25333" s="700"/>
      <c r="E25333" s="701" t="s">
        <v>114</v>
      </c>
      <c r="F25333" s="702"/>
      <c r="G25333" s="703"/>
    </row>
    <row r="25334" spans="1:7">
      <c r="A25334" s="45"/>
      <c r="B25334" s="45"/>
      <c r="C25334" s="12"/>
      <c r="D25334" s="46"/>
      <c r="E25334" s="49"/>
      <c r="F25334" s="50" t="s">
        <v>116</v>
      </c>
      <c r="G25334" s="51">
        <f>SUM(G25328,G25330,G25332)</f>
        <v>228736</v>
      </c>
    </row>
    <row r="25335" spans="1:7">
      <c r="A25335" s="75"/>
      <c r="B25335" s="75"/>
      <c r="C25335" s="76"/>
      <c r="D25335" s="77"/>
      <c r="E25335" s="78"/>
      <c r="F25335" s="79"/>
      <c r="G25335" s="80"/>
    </row>
    <row r="25336" spans="1:7" s="36" customFormat="1">
      <c r="A25336" s="52" t="s">
        <v>129</v>
      </c>
      <c r="B25336" s="53"/>
      <c r="C25336" s="54" t="s">
        <v>130</v>
      </c>
      <c r="D25336" s="54"/>
      <c r="F25336" s="56" t="s">
        <v>131</v>
      </c>
      <c r="G25336" s="54"/>
    </row>
    <row r="25337" spans="1:7" s="30" customFormat="1">
      <c r="A25337" s="52" t="s">
        <v>132</v>
      </c>
      <c r="B25337" s="53"/>
      <c r="C25337" s="54" t="s">
        <v>133</v>
      </c>
      <c r="D25337" s="54"/>
      <c r="E25337" s="36"/>
      <c r="F25337" s="56" t="s">
        <v>131</v>
      </c>
    </row>
    <row r="25338" spans="1:7" s="30" customFormat="1">
      <c r="A25338" s="52" t="s">
        <v>134</v>
      </c>
      <c r="B25338" s="57"/>
      <c r="C25338" s="54" t="s">
        <v>135</v>
      </c>
      <c r="D25338" s="111"/>
      <c r="F25338" s="56" t="s">
        <v>131</v>
      </c>
    </row>
    <row r="25339" spans="1:7" s="25" customFormat="1">
      <c r="A25339" s="59"/>
      <c r="B25339" s="54"/>
      <c r="C25339" s="54"/>
      <c r="D25339" s="112"/>
      <c r="E25339" s="61" t="s">
        <v>138</v>
      </c>
      <c r="F25339" s="62"/>
      <c r="G25339" s="62"/>
    </row>
    <row r="25340" spans="1:7" s="25" customFormat="1">
      <c r="A25340" s="59"/>
      <c r="B25340" s="54"/>
      <c r="C25340" s="54"/>
      <c r="D25340" s="112"/>
      <c r="E25340" s="54"/>
      <c r="F25340" s="54"/>
      <c r="G25340" s="63"/>
    </row>
    <row r="25341" spans="1:7" s="25" customFormat="1">
      <c r="A25341" s="55" t="s">
        <v>139</v>
      </c>
      <c r="B25341" s="54"/>
      <c r="C25341" s="54"/>
      <c r="D25341" s="112"/>
      <c r="E25341" s="64" t="s">
        <v>140</v>
      </c>
      <c r="F25341" s="54"/>
      <c r="G25341" s="63"/>
    </row>
    <row r="25342" spans="1:7" s="25" customFormat="1">
      <c r="B25342" s="54"/>
      <c r="C25342" s="54"/>
      <c r="D25342" s="112"/>
      <c r="E25342" s="64" t="s">
        <v>141</v>
      </c>
      <c r="F25342" s="54"/>
      <c r="G25342" s="63"/>
    </row>
    <row r="25343" spans="1:7" s="25" customFormat="1">
      <c r="B25343" s="54"/>
      <c r="C25343" s="54"/>
      <c r="D25343" s="112"/>
      <c r="E25343" s="64" t="s">
        <v>142</v>
      </c>
      <c r="F25343" s="54"/>
      <c r="G25343" s="63"/>
    </row>
    <row r="25496" spans="1:7">
      <c r="A25496" s="741" t="s">
        <v>0</v>
      </c>
      <c r="B25496" s="741"/>
      <c r="C25496" s="741"/>
      <c r="D25496" s="741"/>
      <c r="E25496" s="741"/>
      <c r="F25496" s="741"/>
      <c r="G25496" s="741"/>
    </row>
    <row r="25497" spans="1:7">
      <c r="A25497" s="742" t="s">
        <v>1</v>
      </c>
      <c r="B25497" s="742"/>
      <c r="C25497" s="742"/>
      <c r="D25497" s="742"/>
      <c r="E25497" s="742"/>
      <c r="F25497" s="742"/>
      <c r="G25497" s="742"/>
    </row>
    <row r="25498" spans="1:7" ht="42" customHeight="1">
      <c r="A25498" s="1" t="s">
        <v>2</v>
      </c>
      <c r="B25498" s="100"/>
      <c r="C25498" s="100"/>
      <c r="D25498" s="754" t="s">
        <v>438</v>
      </c>
      <c r="E25498" s="754"/>
      <c r="F25498" s="754"/>
      <c r="G25498" s="754"/>
    </row>
    <row r="25499" spans="1:7" ht="25.5">
      <c r="A25499" s="744" t="s">
        <v>3</v>
      </c>
      <c r="B25499" s="745"/>
      <c r="C25499" s="3" t="s">
        <v>4</v>
      </c>
      <c r="D25499" s="91" t="s">
        <v>5</v>
      </c>
      <c r="E25499" s="4" t="s">
        <v>6</v>
      </c>
      <c r="F25499" s="4" t="s">
        <v>7</v>
      </c>
      <c r="G25499" s="5" t="s">
        <v>8</v>
      </c>
    </row>
    <row r="25500" spans="1:7">
      <c r="A25500" s="97"/>
      <c r="B25500" s="98"/>
      <c r="C25500" s="3"/>
      <c r="D25500" s="104" t="s">
        <v>9</v>
      </c>
      <c r="E25500" s="4"/>
      <c r="F25500" s="4"/>
      <c r="G25500" s="5"/>
    </row>
    <row r="25501" spans="1:7">
      <c r="A25501" s="97"/>
      <c r="B25501" s="98"/>
      <c r="C25501" s="3"/>
      <c r="D25501" s="104" t="s">
        <v>391</v>
      </c>
      <c r="E25501" s="4"/>
      <c r="F25501" s="4"/>
      <c r="G25501" s="5"/>
    </row>
    <row r="25502" spans="1:7">
      <c r="A25502" s="695">
        <v>2596</v>
      </c>
      <c r="B25502" s="695" t="s">
        <v>10</v>
      </c>
      <c r="C25502" s="697" t="s">
        <v>11</v>
      </c>
      <c r="D25502" s="699" t="s">
        <v>241</v>
      </c>
      <c r="E25502" s="11">
        <v>3176.25</v>
      </c>
      <c r="F25502" s="37" t="s">
        <v>242</v>
      </c>
      <c r="G25502" s="20">
        <f>SUM(A25502*E25502/1000)</f>
        <v>8245.5450000000001</v>
      </c>
    </row>
    <row r="25503" spans="1:7">
      <c r="A25503" s="696"/>
      <c r="B25503" s="696"/>
      <c r="C25503" s="698"/>
      <c r="D25503" s="700"/>
      <c r="E25503" s="701" t="s">
        <v>180</v>
      </c>
      <c r="F25503" s="702"/>
      <c r="G25503" s="703"/>
    </row>
    <row r="25504" spans="1:7">
      <c r="A25504" s="695">
        <v>779</v>
      </c>
      <c r="B25504" s="695" t="s">
        <v>10</v>
      </c>
      <c r="C25504" s="697" t="s">
        <v>15</v>
      </c>
      <c r="D25504" s="699" t="s">
        <v>243</v>
      </c>
      <c r="E25504" s="11">
        <v>9416.2800000000007</v>
      </c>
      <c r="F25504" s="37" t="s">
        <v>13</v>
      </c>
      <c r="G25504" s="20">
        <f>SUM(A25504*E25504/100)</f>
        <v>73352.821200000006</v>
      </c>
    </row>
    <row r="25505" spans="1:7">
      <c r="A25505" s="696"/>
      <c r="B25505" s="696"/>
      <c r="C25505" s="698"/>
      <c r="D25505" s="700"/>
      <c r="E25505" s="701" t="s">
        <v>244</v>
      </c>
      <c r="F25505" s="702"/>
      <c r="G25505" s="703"/>
    </row>
    <row r="25506" spans="1:7">
      <c r="A25506" s="695">
        <v>4245</v>
      </c>
      <c r="B25506" s="695" t="s">
        <v>10</v>
      </c>
      <c r="C25506" s="697" t="s">
        <v>18</v>
      </c>
      <c r="D25506" s="699" t="s">
        <v>245</v>
      </c>
      <c r="E25506" s="11">
        <v>25321</v>
      </c>
      <c r="F25506" s="37" t="s">
        <v>13</v>
      </c>
      <c r="G25506" s="13">
        <f>SUM(A25506*E25506/100)</f>
        <v>1074876.45</v>
      </c>
    </row>
    <row r="25507" spans="1:7">
      <c r="A25507" s="696"/>
      <c r="B25507" s="696"/>
      <c r="C25507" s="698"/>
      <c r="D25507" s="700"/>
      <c r="E25507" s="701" t="s">
        <v>316</v>
      </c>
      <c r="F25507" s="702"/>
      <c r="G25507" s="703"/>
    </row>
    <row r="25508" spans="1:7" s="23" customFormat="1">
      <c r="A25508" s="697">
        <v>2453</v>
      </c>
      <c r="B25508" s="697" t="s">
        <v>10</v>
      </c>
      <c r="C25508" s="695" t="s">
        <v>21</v>
      </c>
      <c r="D25508" s="711" t="s">
        <v>30</v>
      </c>
      <c r="E25508" s="11">
        <v>337</v>
      </c>
      <c r="F25508" s="37" t="s">
        <v>31</v>
      </c>
      <c r="G25508" s="20">
        <f>SUM(A25508*E25508)</f>
        <v>826661</v>
      </c>
    </row>
    <row r="25509" spans="1:7" s="23" customFormat="1">
      <c r="A25509" s="698"/>
      <c r="B25509" s="698"/>
      <c r="C25509" s="696"/>
      <c r="D25509" s="712"/>
      <c r="E25509" s="713" t="s">
        <v>32</v>
      </c>
      <c r="F25509" s="714"/>
      <c r="G25509" s="715"/>
    </row>
    <row r="25510" spans="1:7">
      <c r="A25510" s="709">
        <v>167.4</v>
      </c>
      <c r="B25510" s="697" t="s">
        <v>24</v>
      </c>
      <c r="C25510" s="695" t="s">
        <v>57</v>
      </c>
      <c r="D25510" s="711" t="s">
        <v>26</v>
      </c>
      <c r="E25510" s="11">
        <v>5001.7</v>
      </c>
      <c r="F25510" s="37" t="s">
        <v>27</v>
      </c>
      <c r="G25510" s="20">
        <f>SUM(A25510*E25510)</f>
        <v>837284.58</v>
      </c>
    </row>
    <row r="25511" spans="1:7">
      <c r="A25511" s="710"/>
      <c r="B25511" s="698"/>
      <c r="C25511" s="696"/>
      <c r="D25511" s="712"/>
      <c r="E25511" s="701" t="s">
        <v>28</v>
      </c>
      <c r="F25511" s="702"/>
      <c r="G25511" s="703"/>
    </row>
    <row r="25512" spans="1:7">
      <c r="A25512" s="695">
        <v>3757</v>
      </c>
      <c r="B25512" s="695" t="s">
        <v>10</v>
      </c>
      <c r="C25512" s="697" t="s">
        <v>29</v>
      </c>
      <c r="D25512" s="699" t="s">
        <v>37</v>
      </c>
      <c r="E25512" s="11">
        <v>12674.4</v>
      </c>
      <c r="F25512" s="37" t="s">
        <v>13</v>
      </c>
      <c r="G25512" s="20">
        <f>SUM(A25512*E25512/100)</f>
        <v>476177.20799999998</v>
      </c>
    </row>
    <row r="25513" spans="1:7">
      <c r="A25513" s="696"/>
      <c r="B25513" s="696"/>
      <c r="C25513" s="698"/>
      <c r="D25513" s="700"/>
      <c r="E25513" s="701" t="s">
        <v>392</v>
      </c>
      <c r="F25513" s="702"/>
      <c r="G25513" s="703"/>
    </row>
    <row r="25514" spans="1:7">
      <c r="A25514" s="695"/>
      <c r="B25514" s="695"/>
      <c r="C25514" s="697" t="s">
        <v>33</v>
      </c>
      <c r="D25514" s="736" t="s">
        <v>246</v>
      </c>
      <c r="E25514" s="68"/>
      <c r="F25514" s="69"/>
      <c r="G25514" s="70"/>
    </row>
    <row r="25515" spans="1:7">
      <c r="A25515" s="696"/>
      <c r="B25515" s="696"/>
      <c r="C25515" s="698"/>
      <c r="D25515" s="737"/>
      <c r="E25515" s="738"/>
      <c r="F25515" s="739"/>
      <c r="G25515" s="740"/>
    </row>
    <row r="25516" spans="1:7">
      <c r="A25516" s="695">
        <v>378</v>
      </c>
      <c r="B25516" s="695" t="s">
        <v>107</v>
      </c>
      <c r="C25516" s="697"/>
      <c r="D25516" s="699" t="s">
        <v>247</v>
      </c>
      <c r="E25516" s="11">
        <v>228.9</v>
      </c>
      <c r="F25516" s="37" t="s">
        <v>111</v>
      </c>
      <c r="G25516" s="20">
        <f>SUM(A25516*E25516)</f>
        <v>86524.2</v>
      </c>
    </row>
    <row r="25517" spans="1:7">
      <c r="A25517" s="696"/>
      <c r="B25517" s="696"/>
      <c r="C25517" s="698"/>
      <c r="D25517" s="700"/>
      <c r="E25517" s="701" t="s">
        <v>248</v>
      </c>
      <c r="F25517" s="702"/>
      <c r="G25517" s="703"/>
    </row>
    <row r="25518" spans="1:7">
      <c r="A25518" s="695">
        <v>257</v>
      </c>
      <c r="B25518" s="695" t="s">
        <v>107</v>
      </c>
      <c r="C25518" s="697"/>
      <c r="D25518" s="699" t="s">
        <v>249</v>
      </c>
      <c r="E25518" s="35">
        <v>240.5</v>
      </c>
      <c r="F25518" s="19" t="s">
        <v>111</v>
      </c>
      <c r="G25518" s="20">
        <f>SUM(A25518*E25518)</f>
        <v>61808.5</v>
      </c>
    </row>
    <row r="25519" spans="1:7">
      <c r="A25519" s="696"/>
      <c r="B25519" s="696"/>
      <c r="C25519" s="698"/>
      <c r="D25519" s="700"/>
      <c r="E25519" s="701" t="s">
        <v>250</v>
      </c>
      <c r="F25519" s="702"/>
      <c r="G25519" s="703"/>
    </row>
    <row r="25520" spans="1:7">
      <c r="A25520" s="697">
        <v>570</v>
      </c>
      <c r="B25520" s="697" t="s">
        <v>39</v>
      </c>
      <c r="C25520" s="695" t="s">
        <v>36</v>
      </c>
      <c r="D25520" s="699" t="s">
        <v>251</v>
      </c>
      <c r="E25520" s="11">
        <v>902.93</v>
      </c>
      <c r="F25520" s="37" t="s">
        <v>165</v>
      </c>
      <c r="G25520" s="20">
        <f>SUM(A25520*E25520)</f>
        <v>514670.1</v>
      </c>
    </row>
    <row r="25521" spans="1:7">
      <c r="A25521" s="698"/>
      <c r="B25521" s="698"/>
      <c r="C25521" s="696"/>
      <c r="D25521" s="700"/>
      <c r="E25521" s="701" t="s">
        <v>252</v>
      </c>
      <c r="F25521" s="702"/>
      <c r="G25521" s="703"/>
    </row>
    <row r="25522" spans="1:7">
      <c r="A25522" s="695">
        <v>1731</v>
      </c>
      <c r="B25522" s="695" t="s">
        <v>10</v>
      </c>
      <c r="C25522" s="697" t="s">
        <v>40</v>
      </c>
      <c r="D25522" s="699" t="s">
        <v>253</v>
      </c>
      <c r="E25522" s="11">
        <v>1512.5</v>
      </c>
      <c r="F25522" s="37" t="s">
        <v>254</v>
      </c>
      <c r="G25522" s="20">
        <f>SUM(A25522*E25522/1000)</f>
        <v>2618.1374999999998</v>
      </c>
    </row>
    <row r="25523" spans="1:7">
      <c r="A25523" s="696"/>
      <c r="B25523" s="696"/>
      <c r="C25523" s="698"/>
      <c r="D25523" s="700"/>
      <c r="E25523" s="701" t="s">
        <v>304</v>
      </c>
      <c r="F25523" s="702"/>
      <c r="G25523" s="703"/>
    </row>
    <row r="25524" spans="1:7">
      <c r="A25524" s="695">
        <v>3692</v>
      </c>
      <c r="B25524" s="695" t="s">
        <v>10</v>
      </c>
      <c r="C25524" s="697" t="s">
        <v>44</v>
      </c>
      <c r="D25524" s="699" t="s">
        <v>393</v>
      </c>
      <c r="E25524" s="11">
        <v>3630</v>
      </c>
      <c r="F25524" s="37" t="s">
        <v>254</v>
      </c>
      <c r="G25524" s="20">
        <f>SUM(A25524*E25524/1000)</f>
        <v>13401.96</v>
      </c>
    </row>
    <row r="25525" spans="1:7">
      <c r="A25525" s="696"/>
      <c r="B25525" s="696"/>
      <c r="C25525" s="698"/>
      <c r="D25525" s="700"/>
      <c r="E25525" s="701" t="s">
        <v>394</v>
      </c>
      <c r="F25525" s="702"/>
      <c r="G25525" s="703"/>
    </row>
    <row r="25526" spans="1:7">
      <c r="A25526" s="695">
        <v>1846</v>
      </c>
      <c r="B25526" s="695" t="s">
        <v>10</v>
      </c>
      <c r="C25526" s="18" t="s">
        <v>47</v>
      </c>
      <c r="D25526" s="699" t="s">
        <v>395</v>
      </c>
      <c r="E25526" s="11">
        <v>1141.25</v>
      </c>
      <c r="F25526" s="37" t="s">
        <v>13</v>
      </c>
      <c r="G25526" s="20">
        <f>SUM(A25526*E25526/100)</f>
        <v>21067.474999999999</v>
      </c>
    </row>
    <row r="25527" spans="1:7">
      <c r="A25527" s="696"/>
      <c r="B25527" s="696"/>
      <c r="C25527" s="19" t="s">
        <v>99</v>
      </c>
      <c r="D25527" s="700"/>
      <c r="E25527" s="701" t="s">
        <v>256</v>
      </c>
      <c r="F25527" s="702"/>
      <c r="G25527" s="703"/>
    </row>
    <row r="25528" spans="1:7">
      <c r="A25528" s="695">
        <v>1846</v>
      </c>
      <c r="B25528" s="695" t="s">
        <v>10</v>
      </c>
      <c r="C25528" s="19" t="s">
        <v>102</v>
      </c>
      <c r="D25528" s="699" t="s">
        <v>396</v>
      </c>
      <c r="E25528" s="11">
        <v>5794.1</v>
      </c>
      <c r="F25528" s="37" t="s">
        <v>397</v>
      </c>
      <c r="G25528" s="20">
        <f>SUM(A25528*E25528/1000)</f>
        <v>10695.908600000001</v>
      </c>
    </row>
    <row r="25529" spans="1:7">
      <c r="A25529" s="696"/>
      <c r="B25529" s="696"/>
      <c r="C25529" s="19"/>
      <c r="D25529" s="700"/>
      <c r="E25529" s="701" t="s">
        <v>398</v>
      </c>
      <c r="F25529" s="702"/>
      <c r="G25529" s="703"/>
    </row>
    <row r="25530" spans="1:7">
      <c r="A25530" s="695">
        <v>1231</v>
      </c>
      <c r="B25530" s="695" t="s">
        <v>10</v>
      </c>
      <c r="C25530" s="697" t="s">
        <v>50</v>
      </c>
      <c r="D25530" s="699" t="s">
        <v>375</v>
      </c>
      <c r="E25530" s="11">
        <v>8694.9500000000007</v>
      </c>
      <c r="F25530" s="37" t="s">
        <v>13</v>
      </c>
      <c r="G25530" s="20">
        <f>SUM(A25530*E25530/100)</f>
        <v>107034.83450000001</v>
      </c>
    </row>
    <row r="25531" spans="1:7">
      <c r="A25531" s="696"/>
      <c r="B25531" s="696"/>
      <c r="C25531" s="698"/>
      <c r="D25531" s="700"/>
      <c r="E25531" s="701" t="s">
        <v>14</v>
      </c>
      <c r="F25531" s="702"/>
      <c r="G25531" s="703"/>
    </row>
    <row r="25532" spans="1:7" s="24" customFormat="1">
      <c r="A25532" s="697">
        <v>9262</v>
      </c>
      <c r="B25532" s="697" t="s">
        <v>39</v>
      </c>
      <c r="C25532" s="695" t="s">
        <v>54</v>
      </c>
      <c r="D25532" s="699" t="s">
        <v>41</v>
      </c>
      <c r="E25532" s="11">
        <v>2206.6</v>
      </c>
      <c r="F25532" s="37" t="s">
        <v>42</v>
      </c>
      <c r="G25532" s="20">
        <f>SUM(A25532*E25532/100)</f>
        <v>204375.29199999999</v>
      </c>
    </row>
    <row r="25533" spans="1:7" s="24" customFormat="1">
      <c r="A25533" s="698"/>
      <c r="B25533" s="698"/>
      <c r="C25533" s="696"/>
      <c r="D25533" s="700"/>
      <c r="E25533" s="727" t="s">
        <v>43</v>
      </c>
      <c r="F25533" s="728"/>
      <c r="G25533" s="729"/>
    </row>
    <row r="25534" spans="1:7" s="24" customFormat="1">
      <c r="A25534" s="697">
        <v>7875</v>
      </c>
      <c r="B25534" s="697" t="s">
        <v>39</v>
      </c>
      <c r="C25534" s="695" t="s">
        <v>57</v>
      </c>
      <c r="D25534" s="699" t="s">
        <v>45</v>
      </c>
      <c r="E25534" s="37">
        <v>2197.52</v>
      </c>
      <c r="F25534" s="37" t="s">
        <v>42</v>
      </c>
      <c r="G25534" s="20">
        <f>SUM(A25534*E25534/100)</f>
        <v>173054.7</v>
      </c>
    </row>
    <row r="25535" spans="1:7" s="24" customFormat="1">
      <c r="A25535" s="698"/>
      <c r="B25535" s="698"/>
      <c r="C25535" s="696"/>
      <c r="D25535" s="700"/>
      <c r="E25535" s="727" t="s">
        <v>46</v>
      </c>
      <c r="F25535" s="728"/>
      <c r="G25535" s="729"/>
    </row>
    <row r="25536" spans="1:7" s="25" customFormat="1">
      <c r="A25536" s="697">
        <v>1397</v>
      </c>
      <c r="B25536" s="697" t="s">
        <v>39</v>
      </c>
      <c r="C25536" s="697" t="s">
        <v>60</v>
      </c>
      <c r="D25536" s="699" t="s">
        <v>265</v>
      </c>
      <c r="E25536" s="37">
        <v>567.48</v>
      </c>
      <c r="F25536" s="37" t="s">
        <v>266</v>
      </c>
      <c r="G25536" s="20">
        <f>SUM(A25536*E25536)</f>
        <v>792769.56</v>
      </c>
    </row>
    <row r="25537" spans="1:7" s="25" customFormat="1">
      <c r="A25537" s="698"/>
      <c r="B25537" s="698"/>
      <c r="C25537" s="698"/>
      <c r="D25537" s="700"/>
      <c r="E25537" s="701" t="s">
        <v>399</v>
      </c>
      <c r="F25537" s="702"/>
      <c r="G25537" s="703"/>
    </row>
    <row r="25538" spans="1:7">
      <c r="A25538" s="695">
        <v>182</v>
      </c>
      <c r="B25538" s="695" t="s">
        <v>10</v>
      </c>
      <c r="C25538" s="18" t="s">
        <v>63</v>
      </c>
      <c r="D25538" s="699" t="s">
        <v>34</v>
      </c>
      <c r="E25538" s="11">
        <v>14429.25</v>
      </c>
      <c r="F25538" s="37" t="s">
        <v>13</v>
      </c>
      <c r="G25538" s="20">
        <f>SUM(A25538*E25538/100)</f>
        <v>26261.235000000001</v>
      </c>
    </row>
    <row r="25539" spans="1:7">
      <c r="A25539" s="696"/>
      <c r="B25539" s="696"/>
      <c r="C25539" s="19"/>
      <c r="D25539" s="700"/>
      <c r="E25539" s="701" t="s">
        <v>35</v>
      </c>
      <c r="F25539" s="702"/>
      <c r="G25539" s="703"/>
    </row>
    <row r="25540" spans="1:7" s="25" customFormat="1">
      <c r="A25540" s="697">
        <v>207</v>
      </c>
      <c r="B25540" s="697" t="s">
        <v>39</v>
      </c>
      <c r="C25540" s="697" t="s">
        <v>66</v>
      </c>
      <c r="D25540" s="699" t="s">
        <v>278</v>
      </c>
      <c r="E25540" s="37">
        <v>186.04</v>
      </c>
      <c r="F25540" s="37" t="s">
        <v>266</v>
      </c>
      <c r="G25540" s="20">
        <f>SUM(A25540*E25540)</f>
        <v>38510.28</v>
      </c>
    </row>
    <row r="25541" spans="1:7" s="25" customFormat="1">
      <c r="A25541" s="698"/>
      <c r="B25541" s="698"/>
      <c r="C25541" s="698"/>
      <c r="D25541" s="700"/>
      <c r="E25541" s="707" t="s">
        <v>279</v>
      </c>
      <c r="F25541" s="707"/>
      <c r="G25541" s="707"/>
    </row>
    <row r="25542" spans="1:7" s="25" customFormat="1">
      <c r="A25542" s="697">
        <v>158</v>
      </c>
      <c r="B25542" s="697" t="s">
        <v>39</v>
      </c>
      <c r="C25542" s="697" t="s">
        <v>69</v>
      </c>
      <c r="D25542" s="699" t="s">
        <v>48</v>
      </c>
      <c r="E25542" s="37">
        <v>27678.86</v>
      </c>
      <c r="F25542" s="37" t="s">
        <v>42</v>
      </c>
      <c r="G25542" s="20">
        <f>SUM(A25542*E25542/100)</f>
        <v>43732.5988</v>
      </c>
    </row>
    <row r="25543" spans="1:7" s="25" customFormat="1">
      <c r="A25543" s="698"/>
      <c r="B25543" s="698"/>
      <c r="C25543" s="698"/>
      <c r="D25543" s="700"/>
      <c r="E25543" s="707" t="s">
        <v>49</v>
      </c>
      <c r="F25543" s="707"/>
      <c r="G25543" s="707"/>
    </row>
    <row r="25544" spans="1:7">
      <c r="A25544" s="697">
        <v>352</v>
      </c>
      <c r="B25544" s="697" t="s">
        <v>39</v>
      </c>
      <c r="C25544" s="695" t="s">
        <v>73</v>
      </c>
      <c r="D25544" s="699" t="s">
        <v>51</v>
      </c>
      <c r="E25544" s="11">
        <v>28253.61</v>
      </c>
      <c r="F25544" s="37" t="s">
        <v>52</v>
      </c>
      <c r="G25544" s="20">
        <f>SUM(A25544*E25544/100)</f>
        <v>99452.707200000004</v>
      </c>
    </row>
    <row r="25545" spans="1:7">
      <c r="A25545" s="698"/>
      <c r="B25545" s="698"/>
      <c r="C25545" s="696"/>
      <c r="D25545" s="700"/>
      <c r="E25545" s="701" t="s">
        <v>53</v>
      </c>
      <c r="F25545" s="702"/>
      <c r="G25545" s="703"/>
    </row>
    <row r="25546" spans="1:7">
      <c r="A25546" s="697">
        <v>68</v>
      </c>
      <c r="B25546" s="697" t="s">
        <v>39</v>
      </c>
      <c r="C25546" s="695" t="s">
        <v>208</v>
      </c>
      <c r="D25546" s="699" t="s">
        <v>251</v>
      </c>
      <c r="E25546" s="11">
        <v>2364.63</v>
      </c>
      <c r="F25546" s="37" t="s">
        <v>165</v>
      </c>
      <c r="G25546" s="20">
        <f>SUM(A25546*E25546)</f>
        <v>160794.84</v>
      </c>
    </row>
    <row r="25547" spans="1:7">
      <c r="A25547" s="698"/>
      <c r="B25547" s="698"/>
      <c r="C25547" s="696"/>
      <c r="D25547" s="700"/>
      <c r="E25547" s="701" t="s">
        <v>315</v>
      </c>
      <c r="F25547" s="702"/>
      <c r="G25547" s="703"/>
    </row>
    <row r="25548" spans="1:7">
      <c r="A25548" s="695">
        <v>1555</v>
      </c>
      <c r="B25548" s="695" t="s">
        <v>39</v>
      </c>
      <c r="C25548" s="697" t="s">
        <v>209</v>
      </c>
      <c r="D25548" s="699" t="s">
        <v>64</v>
      </c>
      <c r="E25548" s="11">
        <v>829.95</v>
      </c>
      <c r="F25548" s="37" t="s">
        <v>42</v>
      </c>
      <c r="G25548" s="13">
        <f>SUM(A25548*E25548/100)</f>
        <v>12905.7225</v>
      </c>
    </row>
    <row r="25549" spans="1:7">
      <c r="A25549" s="696"/>
      <c r="B25549" s="696"/>
      <c r="C25549" s="698"/>
      <c r="D25549" s="700"/>
      <c r="E25549" s="701" t="s">
        <v>343</v>
      </c>
      <c r="F25549" s="702"/>
      <c r="G25549" s="703"/>
    </row>
    <row r="25550" spans="1:7" s="25" customFormat="1">
      <c r="A25550" s="697">
        <v>5078</v>
      </c>
      <c r="B25550" s="697" t="s">
        <v>39</v>
      </c>
      <c r="C25550" s="695" t="s">
        <v>210</v>
      </c>
      <c r="D25550" s="699" t="s">
        <v>167</v>
      </c>
      <c r="E25550" s="11">
        <v>442.75</v>
      </c>
      <c r="F25550" s="37" t="s">
        <v>52</v>
      </c>
      <c r="G25550" s="20">
        <f>SUM(A25550*E25550/100)</f>
        <v>22482.845000000001</v>
      </c>
    </row>
    <row r="25551" spans="1:7" s="25" customFormat="1">
      <c r="A25551" s="698"/>
      <c r="B25551" s="698"/>
      <c r="C25551" s="696"/>
      <c r="D25551" s="700"/>
      <c r="E25551" s="701" t="s">
        <v>168</v>
      </c>
      <c r="F25551" s="702"/>
      <c r="G25551" s="703"/>
    </row>
    <row r="25552" spans="1:7">
      <c r="A25552" s="697">
        <v>5078</v>
      </c>
      <c r="B25552" s="697" t="s">
        <v>39</v>
      </c>
      <c r="C25552" s="695" t="s">
        <v>213</v>
      </c>
      <c r="D25552" s="699" t="s">
        <v>58</v>
      </c>
      <c r="E25552" s="11">
        <v>1079.6500000000001</v>
      </c>
      <c r="F25552" s="37" t="s">
        <v>42</v>
      </c>
      <c r="G25552" s="13">
        <f>SUM(A25552*E25552/100)</f>
        <v>54824.627</v>
      </c>
    </row>
    <row r="25553" spans="1:7">
      <c r="A25553" s="698"/>
      <c r="B25553" s="698"/>
      <c r="C25553" s="696"/>
      <c r="D25553" s="700"/>
      <c r="E25553" s="701" t="s">
        <v>59</v>
      </c>
      <c r="F25553" s="702"/>
      <c r="G25553" s="703"/>
    </row>
    <row r="25554" spans="1:7">
      <c r="A25554" s="697">
        <v>36</v>
      </c>
      <c r="B25554" s="697" t="s">
        <v>39</v>
      </c>
      <c r="C25554" s="695" t="s">
        <v>272</v>
      </c>
      <c r="D25554" s="699" t="s">
        <v>307</v>
      </c>
      <c r="E25554" s="11">
        <v>1778.5</v>
      </c>
      <c r="F25554" s="37" t="s">
        <v>165</v>
      </c>
      <c r="G25554" s="13">
        <f>SUM(A25554*E25554)</f>
        <v>64026</v>
      </c>
    </row>
    <row r="25555" spans="1:7">
      <c r="A25555" s="698"/>
      <c r="B25555" s="698"/>
      <c r="C25555" s="696"/>
      <c r="D25555" s="700"/>
      <c r="E25555" s="701" t="s">
        <v>308</v>
      </c>
      <c r="F25555" s="702"/>
      <c r="G25555" s="703"/>
    </row>
    <row r="25556" spans="1:7">
      <c r="A25556" s="697">
        <v>1348</v>
      </c>
      <c r="B25556" s="697" t="s">
        <v>39</v>
      </c>
      <c r="C25556" s="695" t="s">
        <v>286</v>
      </c>
      <c r="D25556" s="699" t="s">
        <v>400</v>
      </c>
      <c r="E25556" s="11">
        <v>1662.21</v>
      </c>
      <c r="F25556" s="37" t="s">
        <v>42</v>
      </c>
      <c r="G25556" s="13">
        <f>SUM(A25556*E25556/100)</f>
        <v>22406.590800000002</v>
      </c>
    </row>
    <row r="25557" spans="1:7">
      <c r="A25557" s="698"/>
      <c r="B25557" s="698"/>
      <c r="C25557" s="696"/>
      <c r="D25557" s="700"/>
      <c r="E25557" s="701" t="s">
        <v>401</v>
      </c>
      <c r="F25557" s="702"/>
      <c r="G25557" s="703"/>
    </row>
    <row r="25558" spans="1:7">
      <c r="A25558" s="695">
        <v>228</v>
      </c>
      <c r="B25558" s="695" t="s">
        <v>39</v>
      </c>
      <c r="C25558" s="697" t="s">
        <v>287</v>
      </c>
      <c r="D25558" s="699" t="s">
        <v>402</v>
      </c>
      <c r="E25558" s="11">
        <v>180.5</v>
      </c>
      <c r="F25558" s="37" t="s">
        <v>165</v>
      </c>
      <c r="G25558" s="20">
        <f>SUM(A25558*E25558)</f>
        <v>41154</v>
      </c>
    </row>
    <row r="25559" spans="1:7">
      <c r="A25559" s="696"/>
      <c r="B25559" s="696"/>
      <c r="C25559" s="698"/>
      <c r="D25559" s="700"/>
      <c r="E25559" s="701" t="s">
        <v>403</v>
      </c>
      <c r="F25559" s="702"/>
      <c r="G25559" s="703"/>
    </row>
    <row r="25560" spans="1:7">
      <c r="A25560" s="697">
        <v>228</v>
      </c>
      <c r="B25560" s="697" t="s">
        <v>39</v>
      </c>
      <c r="C25560" s="695" t="s">
        <v>288</v>
      </c>
      <c r="D25560" s="699" t="s">
        <v>404</v>
      </c>
      <c r="E25560" s="11">
        <v>190.75</v>
      </c>
      <c r="F25560" s="37" t="s">
        <v>165</v>
      </c>
      <c r="G25560" s="13">
        <f>SUM(A25560*E25560)</f>
        <v>43491</v>
      </c>
    </row>
    <row r="25561" spans="1:7">
      <c r="A25561" s="698"/>
      <c r="B25561" s="698"/>
      <c r="C25561" s="696"/>
      <c r="D25561" s="700"/>
      <c r="E25561" s="701" t="s">
        <v>405</v>
      </c>
      <c r="F25561" s="702"/>
      <c r="G25561" s="703"/>
    </row>
    <row r="25562" spans="1:7">
      <c r="A25562" s="97"/>
      <c r="B25562" s="98"/>
      <c r="C25562" s="3"/>
      <c r="D25562" s="91"/>
      <c r="E25562" s="4"/>
      <c r="F25562" s="28" t="s">
        <v>406</v>
      </c>
      <c r="G25562" s="105">
        <v>5938253</v>
      </c>
    </row>
    <row r="25563" spans="1:7">
      <c r="A25563" s="97"/>
      <c r="B25563" s="98"/>
      <c r="C25563" s="3"/>
      <c r="D25563" s="104" t="s">
        <v>407</v>
      </c>
      <c r="E25563" s="4"/>
      <c r="F25563" s="4"/>
      <c r="G25563" s="5"/>
    </row>
    <row r="25564" spans="1:7" s="23" customFormat="1">
      <c r="A25564" s="697">
        <v>2453</v>
      </c>
      <c r="B25564" s="697" t="s">
        <v>10</v>
      </c>
      <c r="C25564" s="695" t="s">
        <v>11</v>
      </c>
      <c r="D25564" s="711" t="s">
        <v>30</v>
      </c>
      <c r="E25564" s="11">
        <v>337</v>
      </c>
      <c r="F25564" s="37" t="s">
        <v>31</v>
      </c>
      <c r="G25564" s="20">
        <f>SUM(A25564*E25564)</f>
        <v>826661</v>
      </c>
    </row>
    <row r="25565" spans="1:7" s="23" customFormat="1">
      <c r="A25565" s="698"/>
      <c r="B25565" s="698"/>
      <c r="C25565" s="696"/>
      <c r="D25565" s="712"/>
      <c r="E25565" s="713" t="s">
        <v>32</v>
      </c>
      <c r="F25565" s="714"/>
      <c r="G25565" s="715"/>
    </row>
    <row r="25566" spans="1:7">
      <c r="A25566" s="709">
        <v>167.4</v>
      </c>
      <c r="B25566" s="697" t="s">
        <v>24</v>
      </c>
      <c r="C25566" s="695" t="s">
        <v>57</v>
      </c>
      <c r="D25566" s="711" t="s">
        <v>26</v>
      </c>
      <c r="E25566" s="11">
        <v>5001.7</v>
      </c>
      <c r="F25566" s="37" t="s">
        <v>27</v>
      </c>
      <c r="G25566" s="20">
        <f>SUM(A25566*E25566)</f>
        <v>837284.58</v>
      </c>
    </row>
    <row r="25567" spans="1:7">
      <c r="A25567" s="710"/>
      <c r="B25567" s="698"/>
      <c r="C25567" s="696"/>
      <c r="D25567" s="712"/>
      <c r="E25567" s="701" t="s">
        <v>28</v>
      </c>
      <c r="F25567" s="702"/>
      <c r="G25567" s="703"/>
    </row>
    <row r="25568" spans="1:7">
      <c r="A25568" s="695">
        <v>3757</v>
      </c>
      <c r="B25568" s="695" t="s">
        <v>10</v>
      </c>
      <c r="C25568" s="697" t="s">
        <v>29</v>
      </c>
      <c r="D25568" s="699" t="s">
        <v>37</v>
      </c>
      <c r="E25568" s="11">
        <v>12674.4</v>
      </c>
      <c r="F25568" s="37" t="s">
        <v>13</v>
      </c>
      <c r="G25568" s="20">
        <f>SUM(A25568*E25568/100)</f>
        <v>476177.20799999998</v>
      </c>
    </row>
    <row r="25569" spans="1:7">
      <c r="A25569" s="696"/>
      <c r="B25569" s="696"/>
      <c r="C25569" s="698"/>
      <c r="D25569" s="700"/>
      <c r="E25569" s="701" t="s">
        <v>392</v>
      </c>
      <c r="F25569" s="702"/>
      <c r="G25569" s="703"/>
    </row>
    <row r="25570" spans="1:7">
      <c r="A25570" s="695"/>
      <c r="B25570" s="695"/>
      <c r="C25570" s="697" t="s">
        <v>33</v>
      </c>
      <c r="D25570" s="736" t="s">
        <v>246</v>
      </c>
      <c r="E25570" s="68"/>
      <c r="F25570" s="69"/>
      <c r="G25570" s="70"/>
    </row>
    <row r="25571" spans="1:7">
      <c r="A25571" s="696"/>
      <c r="B25571" s="696"/>
      <c r="C25571" s="698"/>
      <c r="D25571" s="737"/>
      <c r="E25571" s="738"/>
      <c r="F25571" s="739"/>
      <c r="G25571" s="740"/>
    </row>
    <row r="25572" spans="1:7">
      <c r="A25572" s="695">
        <v>378</v>
      </c>
      <c r="B25572" s="695" t="s">
        <v>107</v>
      </c>
      <c r="C25572" s="697"/>
      <c r="D25572" s="699" t="s">
        <v>247</v>
      </c>
      <c r="E25572" s="11">
        <v>228.9</v>
      </c>
      <c r="F25572" s="37" t="s">
        <v>111</v>
      </c>
      <c r="G25572" s="20">
        <f>SUM(A25572*E25572)</f>
        <v>86524.2</v>
      </c>
    </row>
    <row r="25573" spans="1:7">
      <c r="A25573" s="696"/>
      <c r="B25573" s="696"/>
      <c r="C25573" s="698"/>
      <c r="D25573" s="700"/>
      <c r="E25573" s="701" t="s">
        <v>248</v>
      </c>
      <c r="F25573" s="702"/>
      <c r="G25573" s="703"/>
    </row>
    <row r="25574" spans="1:7">
      <c r="A25574" s="695">
        <v>257</v>
      </c>
      <c r="B25574" s="695" t="s">
        <v>107</v>
      </c>
      <c r="C25574" s="697"/>
      <c r="D25574" s="699" t="s">
        <v>249</v>
      </c>
      <c r="E25574" s="35">
        <v>240.5</v>
      </c>
      <c r="F25574" s="19" t="s">
        <v>111</v>
      </c>
      <c r="G25574" s="20">
        <f>SUM(A25574*E25574)</f>
        <v>61808.5</v>
      </c>
    </row>
    <row r="25575" spans="1:7">
      <c r="A25575" s="696"/>
      <c r="B25575" s="696"/>
      <c r="C25575" s="698"/>
      <c r="D25575" s="700"/>
      <c r="E25575" s="701" t="s">
        <v>250</v>
      </c>
      <c r="F25575" s="702"/>
      <c r="G25575" s="703"/>
    </row>
    <row r="25576" spans="1:7">
      <c r="A25576" s="697">
        <v>570</v>
      </c>
      <c r="B25576" s="697" t="s">
        <v>39</v>
      </c>
      <c r="C25576" s="695" t="s">
        <v>36</v>
      </c>
      <c r="D25576" s="699" t="s">
        <v>251</v>
      </c>
      <c r="E25576" s="11">
        <v>902.93</v>
      </c>
      <c r="F25576" s="37" t="s">
        <v>165</v>
      </c>
      <c r="G25576" s="20">
        <f>SUM(A25576*E25576)</f>
        <v>514670.1</v>
      </c>
    </row>
    <row r="25577" spans="1:7">
      <c r="A25577" s="698"/>
      <c r="B25577" s="698"/>
      <c r="C25577" s="696"/>
      <c r="D25577" s="700"/>
      <c r="E25577" s="701" t="s">
        <v>252</v>
      </c>
      <c r="F25577" s="702"/>
      <c r="G25577" s="703"/>
    </row>
    <row r="25578" spans="1:7" s="24" customFormat="1">
      <c r="A25578" s="697">
        <v>9262</v>
      </c>
      <c r="B25578" s="697" t="s">
        <v>39</v>
      </c>
      <c r="C25578" s="695" t="s">
        <v>40</v>
      </c>
      <c r="D25578" s="699" t="s">
        <v>41</v>
      </c>
      <c r="E25578" s="11">
        <v>2206.6</v>
      </c>
      <c r="F25578" s="37" t="s">
        <v>42</v>
      </c>
      <c r="G25578" s="20">
        <f>SUM(A25578*E25578/100)</f>
        <v>204375.29199999999</v>
      </c>
    </row>
    <row r="25579" spans="1:7" s="24" customFormat="1">
      <c r="A25579" s="698"/>
      <c r="B25579" s="698"/>
      <c r="C25579" s="696"/>
      <c r="D25579" s="700"/>
      <c r="E25579" s="727" t="s">
        <v>43</v>
      </c>
      <c r="F25579" s="728"/>
      <c r="G25579" s="729"/>
    </row>
    <row r="25580" spans="1:7" s="24" customFormat="1">
      <c r="A25580" s="697">
        <v>7875</v>
      </c>
      <c r="B25580" s="697" t="s">
        <v>39</v>
      </c>
      <c r="C25580" s="695" t="s">
        <v>44</v>
      </c>
      <c r="D25580" s="699" t="s">
        <v>45</v>
      </c>
      <c r="E25580" s="37">
        <v>2197.52</v>
      </c>
      <c r="F25580" s="37" t="s">
        <v>42</v>
      </c>
      <c r="G25580" s="20">
        <f>SUM(A25580*E25580/100)</f>
        <v>173054.7</v>
      </c>
    </row>
    <row r="25581" spans="1:7" s="24" customFormat="1">
      <c r="A25581" s="698"/>
      <c r="B25581" s="698"/>
      <c r="C25581" s="696"/>
      <c r="D25581" s="700"/>
      <c r="E25581" s="727" t="s">
        <v>46</v>
      </c>
      <c r="F25581" s="728"/>
      <c r="G25581" s="729"/>
    </row>
    <row r="25582" spans="1:7" s="25" customFormat="1">
      <c r="A25582" s="697">
        <v>1397</v>
      </c>
      <c r="B25582" s="697" t="s">
        <v>39</v>
      </c>
      <c r="C25582" s="697" t="s">
        <v>47</v>
      </c>
      <c r="D25582" s="699" t="s">
        <v>265</v>
      </c>
      <c r="E25582" s="37">
        <v>567.48</v>
      </c>
      <c r="F25582" s="37" t="s">
        <v>266</v>
      </c>
      <c r="G25582" s="20">
        <f>SUM(A25582*E25582)</f>
        <v>792769.56</v>
      </c>
    </row>
    <row r="25583" spans="1:7" s="25" customFormat="1">
      <c r="A25583" s="698"/>
      <c r="B25583" s="698"/>
      <c r="C25583" s="698"/>
      <c r="D25583" s="700"/>
      <c r="E25583" s="701" t="s">
        <v>399</v>
      </c>
      <c r="F25583" s="702"/>
      <c r="G25583" s="703"/>
    </row>
    <row r="25584" spans="1:7">
      <c r="A25584" s="695">
        <v>182</v>
      </c>
      <c r="B25584" s="695" t="s">
        <v>10</v>
      </c>
      <c r="C25584" s="18" t="s">
        <v>50</v>
      </c>
      <c r="D25584" s="699" t="s">
        <v>34</v>
      </c>
      <c r="E25584" s="11">
        <v>14429.25</v>
      </c>
      <c r="F25584" s="37" t="s">
        <v>13</v>
      </c>
      <c r="G25584" s="20">
        <f>SUM(A25584*E25584/100)</f>
        <v>26261.235000000001</v>
      </c>
    </row>
    <row r="25585" spans="1:7">
      <c r="A25585" s="696"/>
      <c r="B25585" s="696"/>
      <c r="C25585" s="19"/>
      <c r="D25585" s="700"/>
      <c r="E25585" s="701" t="s">
        <v>35</v>
      </c>
      <c r="F25585" s="702"/>
      <c r="G25585" s="703"/>
    </row>
    <row r="25586" spans="1:7" s="25" customFormat="1">
      <c r="A25586" s="697">
        <v>207</v>
      </c>
      <c r="B25586" s="697" t="s">
        <v>39</v>
      </c>
      <c r="C25586" s="697" t="s">
        <v>54</v>
      </c>
      <c r="D25586" s="699" t="s">
        <v>278</v>
      </c>
      <c r="E25586" s="37">
        <v>186.04</v>
      </c>
      <c r="F25586" s="37" t="s">
        <v>266</v>
      </c>
      <c r="G25586" s="20">
        <f>SUM(A25586*E25586)</f>
        <v>38510.28</v>
      </c>
    </row>
    <row r="25587" spans="1:7" s="25" customFormat="1">
      <c r="A25587" s="698"/>
      <c r="B25587" s="698"/>
      <c r="C25587" s="698"/>
      <c r="D25587" s="700"/>
      <c r="E25587" s="707" t="s">
        <v>279</v>
      </c>
      <c r="F25587" s="707"/>
      <c r="G25587" s="707"/>
    </row>
    <row r="25588" spans="1:7" ht="38.25">
      <c r="A25588" s="66"/>
      <c r="B25588" s="66"/>
      <c r="C25588" s="18" t="s">
        <v>57</v>
      </c>
      <c r="D25588" s="67" t="s">
        <v>153</v>
      </c>
      <c r="E25588" s="730"/>
      <c r="F25588" s="731"/>
      <c r="G25588" s="732"/>
    </row>
    <row r="25589" spans="1:7">
      <c r="A25589" s="695">
        <v>1189</v>
      </c>
      <c r="B25589" s="695" t="s">
        <v>39</v>
      </c>
      <c r="C25589" s="697" t="s">
        <v>99</v>
      </c>
      <c r="D25589" s="699" t="s">
        <v>158</v>
      </c>
      <c r="E25589" s="11">
        <v>3275.5</v>
      </c>
      <c r="F25589" s="37" t="s">
        <v>42</v>
      </c>
      <c r="G25589" s="20">
        <f>SUM(A25589*E25589/100)</f>
        <v>38945.695</v>
      </c>
    </row>
    <row r="25590" spans="1:7">
      <c r="A25590" s="696"/>
      <c r="B25590" s="696"/>
      <c r="C25590" s="698"/>
      <c r="D25590" s="700"/>
      <c r="E25590" s="701" t="s">
        <v>408</v>
      </c>
      <c r="F25590" s="702"/>
      <c r="G25590" s="703"/>
    </row>
    <row r="25591" spans="1:7" s="25" customFormat="1">
      <c r="A25591" s="697">
        <v>158</v>
      </c>
      <c r="B25591" s="697" t="s">
        <v>39</v>
      </c>
      <c r="C25591" s="697" t="s">
        <v>60</v>
      </c>
      <c r="D25591" s="699" t="s">
        <v>48</v>
      </c>
      <c r="E25591" s="37">
        <v>27678.86</v>
      </c>
      <c r="F25591" s="37" t="s">
        <v>42</v>
      </c>
      <c r="G25591" s="20">
        <f>SUM(A25591*E25591/100)</f>
        <v>43732.5988</v>
      </c>
    </row>
    <row r="25592" spans="1:7" s="25" customFormat="1">
      <c r="A25592" s="698"/>
      <c r="B25592" s="698"/>
      <c r="C25592" s="698"/>
      <c r="D25592" s="700"/>
      <c r="E25592" s="707" t="s">
        <v>49</v>
      </c>
      <c r="F25592" s="707"/>
      <c r="G25592" s="707"/>
    </row>
    <row r="25593" spans="1:7">
      <c r="A25593" s="697">
        <v>352</v>
      </c>
      <c r="B25593" s="697" t="s">
        <v>39</v>
      </c>
      <c r="C25593" s="695" t="s">
        <v>63</v>
      </c>
      <c r="D25593" s="699" t="s">
        <v>51</v>
      </c>
      <c r="E25593" s="11">
        <v>28253.61</v>
      </c>
      <c r="F25593" s="37" t="s">
        <v>52</v>
      </c>
      <c r="G25593" s="20">
        <f>SUM(A25593*E25593/100)</f>
        <v>99452.707200000004</v>
      </c>
    </row>
    <row r="25594" spans="1:7">
      <c r="A25594" s="698"/>
      <c r="B25594" s="698"/>
      <c r="C25594" s="696"/>
      <c r="D25594" s="700"/>
      <c r="E25594" s="701" t="s">
        <v>53</v>
      </c>
      <c r="F25594" s="702"/>
      <c r="G25594" s="703"/>
    </row>
    <row r="25595" spans="1:7">
      <c r="A25595" s="697">
        <v>68</v>
      </c>
      <c r="B25595" s="697" t="s">
        <v>39</v>
      </c>
      <c r="C25595" s="695" t="s">
        <v>66</v>
      </c>
      <c r="D25595" s="699" t="s">
        <v>251</v>
      </c>
      <c r="E25595" s="11">
        <v>2364.63</v>
      </c>
      <c r="F25595" s="37" t="s">
        <v>165</v>
      </c>
      <c r="G25595" s="20">
        <f>SUM(A25595*E25595)</f>
        <v>160794.84</v>
      </c>
    </row>
    <row r="25596" spans="1:7">
      <c r="A25596" s="698"/>
      <c r="B25596" s="698"/>
      <c r="C25596" s="696"/>
      <c r="D25596" s="700"/>
      <c r="E25596" s="701" t="s">
        <v>315</v>
      </c>
      <c r="F25596" s="702"/>
      <c r="G25596" s="703"/>
    </row>
    <row r="25597" spans="1:7">
      <c r="A25597" s="695">
        <v>1555</v>
      </c>
      <c r="B25597" s="695" t="s">
        <v>39</v>
      </c>
      <c r="C25597" s="697" t="s">
        <v>69</v>
      </c>
      <c r="D25597" s="699" t="s">
        <v>64</v>
      </c>
      <c r="E25597" s="11">
        <v>829.95</v>
      </c>
      <c r="F25597" s="37" t="s">
        <v>42</v>
      </c>
      <c r="G25597" s="13">
        <f>SUM(A25597*E25597/100)</f>
        <v>12905.7225</v>
      </c>
    </row>
    <row r="25598" spans="1:7">
      <c r="A25598" s="696"/>
      <c r="B25598" s="696"/>
      <c r="C25598" s="698"/>
      <c r="D25598" s="700"/>
      <c r="E25598" s="701" t="s">
        <v>343</v>
      </c>
      <c r="F25598" s="702"/>
      <c r="G25598" s="703"/>
    </row>
    <row r="25599" spans="1:7" s="25" customFormat="1">
      <c r="A25599" s="697">
        <v>5078</v>
      </c>
      <c r="B25599" s="697" t="s">
        <v>39</v>
      </c>
      <c r="C25599" s="695" t="s">
        <v>73</v>
      </c>
      <c r="D25599" s="699" t="s">
        <v>167</v>
      </c>
      <c r="E25599" s="11">
        <v>442.75</v>
      </c>
      <c r="F25599" s="37" t="s">
        <v>52</v>
      </c>
      <c r="G25599" s="20">
        <f>SUM(A25599*E25599/100)</f>
        <v>22482.845000000001</v>
      </c>
    </row>
    <row r="25600" spans="1:7" s="25" customFormat="1">
      <c r="A25600" s="698"/>
      <c r="B25600" s="698"/>
      <c r="C25600" s="696"/>
      <c r="D25600" s="700"/>
      <c r="E25600" s="701" t="s">
        <v>168</v>
      </c>
      <c r="F25600" s="702"/>
      <c r="G25600" s="703"/>
    </row>
    <row r="25601" spans="1:7">
      <c r="A25601" s="697">
        <v>5078</v>
      </c>
      <c r="B25601" s="697" t="s">
        <v>39</v>
      </c>
      <c r="C25601" s="695" t="s">
        <v>208</v>
      </c>
      <c r="D25601" s="699" t="s">
        <v>58</v>
      </c>
      <c r="E25601" s="11">
        <v>1079.6500000000001</v>
      </c>
      <c r="F25601" s="37" t="s">
        <v>42</v>
      </c>
      <c r="G25601" s="13">
        <f>SUM(A25601*E25601/100)</f>
        <v>54824.627</v>
      </c>
    </row>
    <row r="25602" spans="1:7">
      <c r="A25602" s="698"/>
      <c r="B25602" s="698"/>
      <c r="C25602" s="696"/>
      <c r="D25602" s="700"/>
      <c r="E25602" s="701" t="s">
        <v>59</v>
      </c>
      <c r="F25602" s="702"/>
      <c r="G25602" s="703"/>
    </row>
    <row r="25603" spans="1:7">
      <c r="A25603" s="697">
        <v>36</v>
      </c>
      <c r="B25603" s="697" t="s">
        <v>39</v>
      </c>
      <c r="C25603" s="695" t="s">
        <v>209</v>
      </c>
      <c r="D25603" s="699" t="s">
        <v>307</v>
      </c>
      <c r="E25603" s="11">
        <v>1778.5</v>
      </c>
      <c r="F25603" s="37" t="s">
        <v>42</v>
      </c>
      <c r="G25603" s="20">
        <v>690058</v>
      </c>
    </row>
    <row r="25604" spans="1:7">
      <c r="A25604" s="698"/>
      <c r="B25604" s="698"/>
      <c r="C25604" s="696"/>
      <c r="D25604" s="700"/>
      <c r="E25604" s="701" t="s">
        <v>308</v>
      </c>
      <c r="F25604" s="702"/>
      <c r="G25604" s="703"/>
    </row>
    <row r="25605" spans="1:7">
      <c r="A25605" s="695">
        <v>6</v>
      </c>
      <c r="B25605" s="695" t="s">
        <v>72</v>
      </c>
      <c r="C25605" s="697" t="s">
        <v>210</v>
      </c>
      <c r="D25605" s="699" t="s">
        <v>409</v>
      </c>
      <c r="E25605" s="11">
        <v>604.16999999999996</v>
      </c>
      <c r="F25605" s="37" t="s">
        <v>75</v>
      </c>
      <c r="G25605" s="20">
        <f>SUM(A25605*E25605)</f>
        <v>3625.0199999999995</v>
      </c>
    </row>
    <row r="25606" spans="1:7">
      <c r="A25606" s="696"/>
      <c r="B25606" s="696"/>
      <c r="C25606" s="698"/>
      <c r="D25606" s="700"/>
      <c r="E25606" s="701" t="s">
        <v>410</v>
      </c>
      <c r="F25606" s="702"/>
      <c r="G25606" s="703"/>
    </row>
    <row r="25607" spans="1:7">
      <c r="A25607" s="697">
        <v>1348</v>
      </c>
      <c r="B25607" s="697" t="s">
        <v>39</v>
      </c>
      <c r="C25607" s="695" t="s">
        <v>213</v>
      </c>
      <c r="D25607" s="699" t="s">
        <v>400</v>
      </c>
      <c r="E25607" s="11">
        <v>1662.21</v>
      </c>
      <c r="F25607" s="37" t="s">
        <v>42</v>
      </c>
      <c r="G25607" s="13">
        <f>SUM(A25607*E25607/100)</f>
        <v>22406.590800000002</v>
      </c>
    </row>
    <row r="25608" spans="1:7">
      <c r="A25608" s="698"/>
      <c r="B25608" s="698"/>
      <c r="C25608" s="696"/>
      <c r="D25608" s="700"/>
      <c r="E25608" s="701" t="s">
        <v>401</v>
      </c>
      <c r="F25608" s="702"/>
      <c r="G25608" s="703"/>
    </row>
    <row r="25609" spans="1:7">
      <c r="A25609" s="695">
        <v>228</v>
      </c>
      <c r="B25609" s="695" t="s">
        <v>39</v>
      </c>
      <c r="C25609" s="697" t="s">
        <v>272</v>
      </c>
      <c r="D25609" s="699" t="s">
        <v>402</v>
      </c>
      <c r="E25609" s="11">
        <v>180.5</v>
      </c>
      <c r="F25609" s="37" t="s">
        <v>165</v>
      </c>
      <c r="G25609" s="20">
        <f>SUM(A25609*E25609)</f>
        <v>41154</v>
      </c>
    </row>
    <row r="25610" spans="1:7">
      <c r="A25610" s="696"/>
      <c r="B25610" s="696"/>
      <c r="C25610" s="698"/>
      <c r="D25610" s="700"/>
      <c r="E25610" s="701" t="s">
        <v>403</v>
      </c>
      <c r="F25610" s="702"/>
      <c r="G25610" s="703"/>
    </row>
    <row r="25611" spans="1:7">
      <c r="A25611" s="697">
        <v>228</v>
      </c>
      <c r="B25611" s="697" t="s">
        <v>39</v>
      </c>
      <c r="C25611" s="695" t="s">
        <v>286</v>
      </c>
      <c r="D25611" s="699" t="s">
        <v>404</v>
      </c>
      <c r="E25611" s="11">
        <v>190.75</v>
      </c>
      <c r="F25611" s="37" t="s">
        <v>165</v>
      </c>
      <c r="G25611" s="13">
        <f>SUM(A25611*E25611)</f>
        <v>43491</v>
      </c>
    </row>
    <row r="25612" spans="1:7">
      <c r="A25612" s="698"/>
      <c r="B25612" s="698"/>
      <c r="C25612" s="696"/>
      <c r="D25612" s="700"/>
      <c r="E25612" s="701" t="s">
        <v>405</v>
      </c>
      <c r="F25612" s="702"/>
      <c r="G25612" s="703"/>
    </row>
    <row r="25613" spans="1:7">
      <c r="A25613" s="97"/>
      <c r="B25613" s="98"/>
      <c r="C25613" s="3"/>
      <c r="D25613" s="91"/>
      <c r="E25613" s="4"/>
      <c r="F25613" s="28" t="s">
        <v>411</v>
      </c>
      <c r="G25613" s="105">
        <v>4683319</v>
      </c>
    </row>
    <row r="25614" spans="1:7">
      <c r="A25614" s="97"/>
      <c r="B25614" s="98"/>
      <c r="C25614" s="3"/>
      <c r="D25614" s="91"/>
      <c r="E25614" s="4"/>
      <c r="F25614" s="4"/>
      <c r="G25614" s="5"/>
    </row>
    <row r="25615" spans="1:7">
      <c r="A25615" s="97"/>
      <c r="B25615" s="98"/>
      <c r="C25615" s="3"/>
      <c r="D25615" s="108" t="s">
        <v>259</v>
      </c>
      <c r="E25615" s="4"/>
      <c r="F25615" s="4"/>
      <c r="G25615" s="5"/>
    </row>
    <row r="25616" spans="1:7">
      <c r="A25616" s="97"/>
      <c r="B25616" s="98"/>
      <c r="C25616" s="3"/>
      <c r="D25616" s="91"/>
      <c r="E25616" s="4"/>
      <c r="F25616" s="28" t="s">
        <v>406</v>
      </c>
      <c r="G25616" s="105">
        <v>5938253</v>
      </c>
    </row>
    <row r="25617" spans="1:7">
      <c r="A25617" s="97"/>
      <c r="B25617" s="98"/>
      <c r="C25617" s="3"/>
      <c r="D25617" s="91"/>
      <c r="E25617" s="4"/>
      <c r="F25617" s="28" t="s">
        <v>411</v>
      </c>
      <c r="G25617" s="105">
        <v>4683319</v>
      </c>
    </row>
    <row r="25618" spans="1:7">
      <c r="A25618" s="97"/>
      <c r="B25618" s="98"/>
      <c r="C25618" s="3"/>
      <c r="D25618" s="91"/>
      <c r="E25618" s="4"/>
      <c r="F25618" s="28" t="s">
        <v>260</v>
      </c>
      <c r="G25618" s="105">
        <f>SUM(G25616:G25617)</f>
        <v>10621572</v>
      </c>
    </row>
    <row r="25619" spans="1:7" s="36" customFormat="1">
      <c r="B25619" s="53"/>
      <c r="C25619" s="54"/>
      <c r="D25619" s="55"/>
      <c r="E25619" s="54"/>
      <c r="F25619" s="63"/>
      <c r="G25619" s="54"/>
    </row>
    <row r="25620" spans="1:7" s="25" customFormat="1">
      <c r="A25620" s="52" t="s">
        <v>302</v>
      </c>
      <c r="B25620" s="53"/>
      <c r="C25620" s="54" t="s">
        <v>437</v>
      </c>
      <c r="D25620" s="55"/>
      <c r="E25620" s="54" t="s">
        <v>131</v>
      </c>
      <c r="F25620" s="63"/>
      <c r="G25620" s="54"/>
    </row>
    <row r="25621" spans="1:7" s="25" customFormat="1">
      <c r="A25621" s="59"/>
      <c r="B25621" s="54"/>
      <c r="C25621" s="54"/>
      <c r="D25621" s="60"/>
      <c r="E25621" s="54"/>
      <c r="F25621" s="94"/>
      <c r="G25621" s="95"/>
    </row>
    <row r="25622" spans="1:7" s="25" customFormat="1">
      <c r="A25622" s="59"/>
      <c r="B25622" s="54"/>
      <c r="C25622" s="54"/>
      <c r="D25622" s="60"/>
      <c r="E25622" s="56" t="s">
        <v>138</v>
      </c>
      <c r="F25622" s="96"/>
      <c r="G25622" s="96"/>
    </row>
    <row r="25623" spans="1:7" s="25" customFormat="1">
      <c r="A25623" s="59"/>
      <c r="B25623" s="54"/>
      <c r="C25623" s="54"/>
      <c r="D25623" s="60"/>
      <c r="E25623" s="54"/>
      <c r="F25623" s="54"/>
      <c r="G25623" s="63"/>
    </row>
    <row r="25624" spans="1:7" s="25" customFormat="1">
      <c r="A25624" s="59"/>
      <c r="B25624" s="54"/>
      <c r="C25624" s="54"/>
      <c r="D25624" s="60"/>
      <c r="E25624" s="54"/>
      <c r="F25624" s="54"/>
      <c r="G25624" s="63"/>
    </row>
    <row r="25625" spans="1:7" s="25" customFormat="1">
      <c r="A25625" s="59"/>
      <c r="B25625" s="54"/>
      <c r="C25625" s="54"/>
      <c r="D25625" s="60"/>
      <c r="E25625" s="64" t="s">
        <v>140</v>
      </c>
      <c r="F25625" s="54"/>
      <c r="G25625" s="63"/>
    </row>
    <row r="25626" spans="1:7" s="25" customFormat="1">
      <c r="A25626" s="55" t="s">
        <v>139</v>
      </c>
      <c r="B25626" s="54"/>
      <c r="C25626" s="54"/>
      <c r="D25626" s="60"/>
      <c r="E25626" s="64" t="s">
        <v>141</v>
      </c>
      <c r="F25626" s="54"/>
      <c r="G25626" s="63"/>
    </row>
    <row r="25627" spans="1:7" s="25" customFormat="1">
      <c r="A25627" s="59"/>
      <c r="B25627" s="54"/>
      <c r="C25627" s="54"/>
      <c r="D25627" s="60"/>
      <c r="E25627" s="64" t="s">
        <v>142</v>
      </c>
      <c r="F25627" s="54"/>
      <c r="G25627" s="63"/>
    </row>
    <row r="25628" spans="1:7" s="25" customFormat="1">
      <c r="A25628" s="59"/>
      <c r="B25628" s="54"/>
      <c r="C25628" s="54"/>
      <c r="D25628" s="60"/>
      <c r="E25628" s="64"/>
      <c r="F25628" s="54"/>
      <c r="G25628" s="63"/>
    </row>
    <row r="25654" spans="1:7">
      <c r="A25654" s="741" t="s">
        <v>0</v>
      </c>
      <c r="B25654" s="741"/>
      <c r="C25654" s="741"/>
      <c r="D25654" s="741"/>
      <c r="E25654" s="741"/>
      <c r="F25654" s="741"/>
      <c r="G25654" s="741"/>
    </row>
    <row r="25655" spans="1:7">
      <c r="A25655" s="742" t="s">
        <v>1</v>
      </c>
      <c r="B25655" s="742"/>
      <c r="C25655" s="742"/>
      <c r="D25655" s="742"/>
      <c r="E25655" s="742"/>
      <c r="F25655" s="742"/>
      <c r="G25655" s="742"/>
    </row>
    <row r="25656" spans="1:7" ht="42" customHeight="1">
      <c r="A25656" s="1" t="s">
        <v>2</v>
      </c>
      <c r="B25656" s="100"/>
      <c r="C25656" s="100"/>
      <c r="D25656" s="754" t="s">
        <v>439</v>
      </c>
      <c r="E25656" s="754"/>
      <c r="F25656" s="754"/>
      <c r="G25656" s="754"/>
    </row>
    <row r="25657" spans="1:7" ht="25.5">
      <c r="A25657" s="744" t="s">
        <v>3</v>
      </c>
      <c r="B25657" s="745"/>
      <c r="C25657" s="3" t="s">
        <v>4</v>
      </c>
      <c r="D25657" s="91" t="s">
        <v>5</v>
      </c>
      <c r="E25657" s="4" t="s">
        <v>6</v>
      </c>
      <c r="F25657" s="4" t="s">
        <v>7</v>
      </c>
      <c r="G25657" s="5" t="s">
        <v>8</v>
      </c>
    </row>
    <row r="25658" spans="1:7">
      <c r="A25658" s="97"/>
      <c r="B25658" s="98"/>
      <c r="C25658" s="3"/>
      <c r="D25658" s="104" t="s">
        <v>9</v>
      </c>
      <c r="E25658" s="4"/>
      <c r="F25658" s="4"/>
      <c r="G25658" s="5"/>
    </row>
    <row r="25659" spans="1:7">
      <c r="A25659" s="97"/>
      <c r="B25659" s="98"/>
      <c r="C25659" s="3"/>
      <c r="D25659" s="104" t="s">
        <v>391</v>
      </c>
      <c r="E25659" s="4"/>
      <c r="F25659" s="4"/>
      <c r="G25659" s="5"/>
    </row>
    <row r="25660" spans="1:7">
      <c r="A25660" s="695">
        <v>2596</v>
      </c>
      <c r="B25660" s="695" t="s">
        <v>10</v>
      </c>
      <c r="C25660" s="697" t="s">
        <v>11</v>
      </c>
      <c r="D25660" s="699" t="s">
        <v>241</v>
      </c>
      <c r="E25660" s="11">
        <v>3176.25</v>
      </c>
      <c r="F25660" s="37" t="s">
        <v>242</v>
      </c>
      <c r="G25660" s="20">
        <f>SUM(A25660*E25660/1000)</f>
        <v>8245.5450000000001</v>
      </c>
    </row>
    <row r="25661" spans="1:7">
      <c r="A25661" s="696"/>
      <c r="B25661" s="696"/>
      <c r="C25661" s="698"/>
      <c r="D25661" s="700"/>
      <c r="E25661" s="701" t="s">
        <v>180</v>
      </c>
      <c r="F25661" s="702"/>
      <c r="G25661" s="703"/>
    </row>
    <row r="25662" spans="1:7">
      <c r="A25662" s="695">
        <v>779</v>
      </c>
      <c r="B25662" s="695" t="s">
        <v>10</v>
      </c>
      <c r="C25662" s="697" t="s">
        <v>15</v>
      </c>
      <c r="D25662" s="699" t="s">
        <v>243</v>
      </c>
      <c r="E25662" s="11">
        <v>9416.2800000000007</v>
      </c>
      <c r="F25662" s="37" t="s">
        <v>13</v>
      </c>
      <c r="G25662" s="20">
        <f>SUM(A25662*E25662/100)</f>
        <v>73352.821200000006</v>
      </c>
    </row>
    <row r="25663" spans="1:7">
      <c r="A25663" s="696"/>
      <c r="B25663" s="696"/>
      <c r="C25663" s="698"/>
      <c r="D25663" s="700"/>
      <c r="E25663" s="701" t="s">
        <v>244</v>
      </c>
      <c r="F25663" s="702"/>
      <c r="G25663" s="703"/>
    </row>
    <row r="25664" spans="1:7">
      <c r="A25664" s="695">
        <v>4245</v>
      </c>
      <c r="B25664" s="695" t="s">
        <v>10</v>
      </c>
      <c r="C25664" s="697" t="s">
        <v>18</v>
      </c>
      <c r="D25664" s="699" t="s">
        <v>245</v>
      </c>
      <c r="E25664" s="11">
        <v>25321</v>
      </c>
      <c r="F25664" s="37" t="s">
        <v>13</v>
      </c>
      <c r="G25664" s="13">
        <f>SUM(A25664*E25664/100)</f>
        <v>1074876.45</v>
      </c>
    </row>
    <row r="25665" spans="1:7">
      <c r="A25665" s="696"/>
      <c r="B25665" s="696"/>
      <c r="C25665" s="698"/>
      <c r="D25665" s="700"/>
      <c r="E25665" s="701" t="s">
        <v>316</v>
      </c>
      <c r="F25665" s="702"/>
      <c r="G25665" s="703"/>
    </row>
    <row r="25666" spans="1:7" s="23" customFormat="1">
      <c r="A25666" s="697">
        <v>2453</v>
      </c>
      <c r="B25666" s="697" t="s">
        <v>10</v>
      </c>
      <c r="C25666" s="695" t="s">
        <v>21</v>
      </c>
      <c r="D25666" s="711" t="s">
        <v>30</v>
      </c>
      <c r="E25666" s="11">
        <v>337</v>
      </c>
      <c r="F25666" s="37" t="s">
        <v>31</v>
      </c>
      <c r="G25666" s="20">
        <f>SUM(A25666*E25666)</f>
        <v>826661</v>
      </c>
    </row>
    <row r="25667" spans="1:7" s="23" customFormat="1">
      <c r="A25667" s="698"/>
      <c r="B25667" s="698"/>
      <c r="C25667" s="696"/>
      <c r="D25667" s="712"/>
      <c r="E25667" s="713" t="s">
        <v>32</v>
      </c>
      <c r="F25667" s="714"/>
      <c r="G25667" s="715"/>
    </row>
    <row r="25668" spans="1:7">
      <c r="A25668" s="709">
        <v>167.4</v>
      </c>
      <c r="B25668" s="697" t="s">
        <v>24</v>
      </c>
      <c r="C25668" s="695" t="s">
        <v>57</v>
      </c>
      <c r="D25668" s="711" t="s">
        <v>26</v>
      </c>
      <c r="E25668" s="11">
        <v>5001.7</v>
      </c>
      <c r="F25668" s="37" t="s">
        <v>27</v>
      </c>
      <c r="G25668" s="20">
        <f>SUM(A25668*E25668)</f>
        <v>837284.58</v>
      </c>
    </row>
    <row r="25669" spans="1:7">
      <c r="A25669" s="710"/>
      <c r="B25669" s="698"/>
      <c r="C25669" s="696"/>
      <c r="D25669" s="712"/>
      <c r="E25669" s="701" t="s">
        <v>28</v>
      </c>
      <c r="F25669" s="702"/>
      <c r="G25669" s="703"/>
    </row>
    <row r="25670" spans="1:7">
      <c r="A25670" s="695">
        <v>3757</v>
      </c>
      <c r="B25670" s="695" t="s">
        <v>10</v>
      </c>
      <c r="C25670" s="697" t="s">
        <v>29</v>
      </c>
      <c r="D25670" s="699" t="s">
        <v>37</v>
      </c>
      <c r="E25670" s="11">
        <v>12674.4</v>
      </c>
      <c r="F25670" s="37" t="s">
        <v>13</v>
      </c>
      <c r="G25670" s="20">
        <f>SUM(A25670*E25670/100)</f>
        <v>476177.20799999998</v>
      </c>
    </row>
    <row r="25671" spans="1:7">
      <c r="A25671" s="696"/>
      <c r="B25671" s="696"/>
      <c r="C25671" s="698"/>
      <c r="D25671" s="700"/>
      <c r="E25671" s="701" t="s">
        <v>392</v>
      </c>
      <c r="F25671" s="702"/>
      <c r="G25671" s="703"/>
    </row>
    <row r="25672" spans="1:7">
      <c r="A25672" s="695"/>
      <c r="B25672" s="695"/>
      <c r="C25672" s="697" t="s">
        <v>33</v>
      </c>
      <c r="D25672" s="736" t="s">
        <v>246</v>
      </c>
      <c r="E25672" s="68"/>
      <c r="F25672" s="69"/>
      <c r="G25672" s="70"/>
    </row>
    <row r="25673" spans="1:7">
      <c r="A25673" s="696"/>
      <c r="B25673" s="696"/>
      <c r="C25673" s="698"/>
      <c r="D25673" s="737"/>
      <c r="E25673" s="738"/>
      <c r="F25673" s="739"/>
      <c r="G25673" s="740"/>
    </row>
    <row r="25674" spans="1:7">
      <c r="A25674" s="695">
        <v>378</v>
      </c>
      <c r="B25674" s="695" t="s">
        <v>107</v>
      </c>
      <c r="C25674" s="697"/>
      <c r="D25674" s="699" t="s">
        <v>247</v>
      </c>
      <c r="E25674" s="11">
        <v>228.9</v>
      </c>
      <c r="F25674" s="37" t="s">
        <v>111</v>
      </c>
      <c r="G25674" s="20">
        <f>SUM(A25674*E25674)</f>
        <v>86524.2</v>
      </c>
    </row>
    <row r="25675" spans="1:7">
      <c r="A25675" s="696"/>
      <c r="B25675" s="696"/>
      <c r="C25675" s="698"/>
      <c r="D25675" s="700"/>
      <c r="E25675" s="701" t="s">
        <v>248</v>
      </c>
      <c r="F25675" s="702"/>
      <c r="G25675" s="703"/>
    </row>
    <row r="25676" spans="1:7">
      <c r="A25676" s="695">
        <v>257</v>
      </c>
      <c r="B25676" s="695" t="s">
        <v>107</v>
      </c>
      <c r="C25676" s="697"/>
      <c r="D25676" s="699" t="s">
        <v>249</v>
      </c>
      <c r="E25676" s="35">
        <v>240.5</v>
      </c>
      <c r="F25676" s="19" t="s">
        <v>111</v>
      </c>
      <c r="G25676" s="20">
        <f>SUM(A25676*E25676)</f>
        <v>61808.5</v>
      </c>
    </row>
    <row r="25677" spans="1:7">
      <c r="A25677" s="696"/>
      <c r="B25677" s="696"/>
      <c r="C25677" s="698"/>
      <c r="D25677" s="700"/>
      <c r="E25677" s="701" t="s">
        <v>250</v>
      </c>
      <c r="F25677" s="702"/>
      <c r="G25677" s="703"/>
    </row>
    <row r="25678" spans="1:7">
      <c r="A25678" s="697">
        <v>570</v>
      </c>
      <c r="B25678" s="697" t="s">
        <v>39</v>
      </c>
      <c r="C25678" s="695" t="s">
        <v>36</v>
      </c>
      <c r="D25678" s="699" t="s">
        <v>251</v>
      </c>
      <c r="E25678" s="11">
        <v>902.93</v>
      </c>
      <c r="F25678" s="37" t="s">
        <v>165</v>
      </c>
      <c r="G25678" s="20">
        <f>SUM(A25678*E25678)</f>
        <v>514670.1</v>
      </c>
    </row>
    <row r="25679" spans="1:7">
      <c r="A25679" s="698"/>
      <c r="B25679" s="698"/>
      <c r="C25679" s="696"/>
      <c r="D25679" s="700"/>
      <c r="E25679" s="701" t="s">
        <v>252</v>
      </c>
      <c r="F25679" s="702"/>
      <c r="G25679" s="703"/>
    </row>
    <row r="25680" spans="1:7">
      <c r="A25680" s="695">
        <v>1731</v>
      </c>
      <c r="B25680" s="695" t="s">
        <v>10</v>
      </c>
      <c r="C25680" s="697" t="s">
        <v>40</v>
      </c>
      <c r="D25680" s="699" t="s">
        <v>253</v>
      </c>
      <c r="E25680" s="11">
        <v>1512.5</v>
      </c>
      <c r="F25680" s="37" t="s">
        <v>254</v>
      </c>
      <c r="G25680" s="20">
        <f>SUM(A25680*E25680/1000)</f>
        <v>2618.1374999999998</v>
      </c>
    </row>
    <row r="25681" spans="1:7">
      <c r="A25681" s="696"/>
      <c r="B25681" s="696"/>
      <c r="C25681" s="698"/>
      <c r="D25681" s="700"/>
      <c r="E25681" s="701" t="s">
        <v>304</v>
      </c>
      <c r="F25681" s="702"/>
      <c r="G25681" s="703"/>
    </row>
    <row r="25682" spans="1:7">
      <c r="A25682" s="695">
        <v>3692</v>
      </c>
      <c r="B25682" s="695" t="s">
        <v>10</v>
      </c>
      <c r="C25682" s="697" t="s">
        <v>44</v>
      </c>
      <c r="D25682" s="699" t="s">
        <v>393</v>
      </c>
      <c r="E25682" s="11">
        <v>3630</v>
      </c>
      <c r="F25682" s="37" t="s">
        <v>254</v>
      </c>
      <c r="G25682" s="20">
        <f>SUM(A25682*E25682/1000)</f>
        <v>13401.96</v>
      </c>
    </row>
    <row r="25683" spans="1:7">
      <c r="A25683" s="696"/>
      <c r="B25683" s="696"/>
      <c r="C25683" s="698"/>
      <c r="D25683" s="700"/>
      <c r="E25683" s="701" t="s">
        <v>394</v>
      </c>
      <c r="F25683" s="702"/>
      <c r="G25683" s="703"/>
    </row>
    <row r="25684" spans="1:7">
      <c r="A25684" s="695">
        <v>1846</v>
      </c>
      <c r="B25684" s="695" t="s">
        <v>10</v>
      </c>
      <c r="C25684" s="18" t="s">
        <v>47</v>
      </c>
      <c r="D25684" s="699" t="s">
        <v>395</v>
      </c>
      <c r="E25684" s="11">
        <v>1141.25</v>
      </c>
      <c r="F25684" s="37" t="s">
        <v>13</v>
      </c>
      <c r="G25684" s="20">
        <f>SUM(A25684*E25684/100)</f>
        <v>21067.474999999999</v>
      </c>
    </row>
    <row r="25685" spans="1:7">
      <c r="A25685" s="696"/>
      <c r="B25685" s="696"/>
      <c r="C25685" s="19" t="s">
        <v>99</v>
      </c>
      <c r="D25685" s="700"/>
      <c r="E25685" s="701" t="s">
        <v>256</v>
      </c>
      <c r="F25685" s="702"/>
      <c r="G25685" s="703"/>
    </row>
    <row r="25686" spans="1:7">
      <c r="A25686" s="695">
        <v>1846</v>
      </c>
      <c r="B25686" s="695" t="s">
        <v>10</v>
      </c>
      <c r="C25686" s="19" t="s">
        <v>102</v>
      </c>
      <c r="D25686" s="699" t="s">
        <v>396</v>
      </c>
      <c r="E25686" s="11">
        <v>5794.1</v>
      </c>
      <c r="F25686" s="37" t="s">
        <v>397</v>
      </c>
      <c r="G25686" s="20">
        <f>SUM(A25686*E25686/1000)</f>
        <v>10695.908600000001</v>
      </c>
    </row>
    <row r="25687" spans="1:7">
      <c r="A25687" s="696"/>
      <c r="B25687" s="696"/>
      <c r="C25687" s="19"/>
      <c r="D25687" s="700"/>
      <c r="E25687" s="701" t="s">
        <v>398</v>
      </c>
      <c r="F25687" s="702"/>
      <c r="G25687" s="703"/>
    </row>
    <row r="25688" spans="1:7">
      <c r="A25688" s="695">
        <v>1231</v>
      </c>
      <c r="B25688" s="695" t="s">
        <v>10</v>
      </c>
      <c r="C25688" s="697" t="s">
        <v>50</v>
      </c>
      <c r="D25688" s="699" t="s">
        <v>375</v>
      </c>
      <c r="E25688" s="11">
        <v>8694.9500000000007</v>
      </c>
      <c r="F25688" s="37" t="s">
        <v>13</v>
      </c>
      <c r="G25688" s="20">
        <f>SUM(A25688*E25688/100)</f>
        <v>107034.83450000001</v>
      </c>
    </row>
    <row r="25689" spans="1:7">
      <c r="A25689" s="696"/>
      <c r="B25689" s="696"/>
      <c r="C25689" s="698"/>
      <c r="D25689" s="700"/>
      <c r="E25689" s="701" t="s">
        <v>14</v>
      </c>
      <c r="F25689" s="702"/>
      <c r="G25689" s="703"/>
    </row>
    <row r="25690" spans="1:7" s="24" customFormat="1">
      <c r="A25690" s="697">
        <v>9262</v>
      </c>
      <c r="B25690" s="697" t="s">
        <v>39</v>
      </c>
      <c r="C25690" s="695" t="s">
        <v>54</v>
      </c>
      <c r="D25690" s="699" t="s">
        <v>41</v>
      </c>
      <c r="E25690" s="11">
        <v>2206.6</v>
      </c>
      <c r="F25690" s="37" t="s">
        <v>42</v>
      </c>
      <c r="G25690" s="20">
        <f>SUM(A25690*E25690/100)</f>
        <v>204375.29199999999</v>
      </c>
    </row>
    <row r="25691" spans="1:7" s="24" customFormat="1">
      <c r="A25691" s="698"/>
      <c r="B25691" s="698"/>
      <c r="C25691" s="696"/>
      <c r="D25691" s="700"/>
      <c r="E25691" s="727" t="s">
        <v>43</v>
      </c>
      <c r="F25691" s="728"/>
      <c r="G25691" s="729"/>
    </row>
    <row r="25692" spans="1:7" s="24" customFormat="1">
      <c r="A25692" s="697">
        <v>7875</v>
      </c>
      <c r="B25692" s="697" t="s">
        <v>39</v>
      </c>
      <c r="C25692" s="695" t="s">
        <v>57</v>
      </c>
      <c r="D25692" s="699" t="s">
        <v>45</v>
      </c>
      <c r="E25692" s="37">
        <v>2197.52</v>
      </c>
      <c r="F25692" s="37" t="s">
        <v>42</v>
      </c>
      <c r="G25692" s="20">
        <f>SUM(A25692*E25692/100)</f>
        <v>173054.7</v>
      </c>
    </row>
    <row r="25693" spans="1:7" s="24" customFormat="1">
      <c r="A25693" s="698"/>
      <c r="B25693" s="698"/>
      <c r="C25693" s="696"/>
      <c r="D25693" s="700"/>
      <c r="E25693" s="727" t="s">
        <v>46</v>
      </c>
      <c r="F25693" s="728"/>
      <c r="G25693" s="729"/>
    </row>
    <row r="25694" spans="1:7" s="25" customFormat="1">
      <c r="A25694" s="697">
        <v>1397</v>
      </c>
      <c r="B25694" s="697" t="s">
        <v>39</v>
      </c>
      <c r="C25694" s="697" t="s">
        <v>60</v>
      </c>
      <c r="D25694" s="699" t="s">
        <v>265</v>
      </c>
      <c r="E25694" s="37">
        <v>567.48</v>
      </c>
      <c r="F25694" s="37" t="s">
        <v>266</v>
      </c>
      <c r="G25694" s="20">
        <f>SUM(A25694*E25694)</f>
        <v>792769.56</v>
      </c>
    </row>
    <row r="25695" spans="1:7" s="25" customFormat="1">
      <c r="A25695" s="698"/>
      <c r="B25695" s="698"/>
      <c r="C25695" s="698"/>
      <c r="D25695" s="700"/>
      <c r="E25695" s="701" t="s">
        <v>399</v>
      </c>
      <c r="F25695" s="702"/>
      <c r="G25695" s="703"/>
    </row>
    <row r="25696" spans="1:7">
      <c r="A25696" s="695">
        <v>182</v>
      </c>
      <c r="B25696" s="695" t="s">
        <v>10</v>
      </c>
      <c r="C25696" s="18" t="s">
        <v>63</v>
      </c>
      <c r="D25696" s="699" t="s">
        <v>34</v>
      </c>
      <c r="E25696" s="11">
        <v>14429.25</v>
      </c>
      <c r="F25696" s="37" t="s">
        <v>13</v>
      </c>
      <c r="G25696" s="20">
        <f>SUM(A25696*E25696/100)</f>
        <v>26261.235000000001</v>
      </c>
    </row>
    <row r="25697" spans="1:7">
      <c r="A25697" s="696"/>
      <c r="B25697" s="696"/>
      <c r="C25697" s="19"/>
      <c r="D25697" s="700"/>
      <c r="E25697" s="701" t="s">
        <v>35</v>
      </c>
      <c r="F25697" s="702"/>
      <c r="G25697" s="703"/>
    </row>
    <row r="25698" spans="1:7" s="25" customFormat="1">
      <c r="A25698" s="697">
        <v>207</v>
      </c>
      <c r="B25698" s="697" t="s">
        <v>39</v>
      </c>
      <c r="C25698" s="697" t="s">
        <v>66</v>
      </c>
      <c r="D25698" s="699" t="s">
        <v>278</v>
      </c>
      <c r="E25698" s="37">
        <v>186.04</v>
      </c>
      <c r="F25698" s="37" t="s">
        <v>266</v>
      </c>
      <c r="G25698" s="20">
        <f>SUM(A25698*E25698)</f>
        <v>38510.28</v>
      </c>
    </row>
    <row r="25699" spans="1:7" s="25" customFormat="1">
      <c r="A25699" s="698"/>
      <c r="B25699" s="698"/>
      <c r="C25699" s="698"/>
      <c r="D25699" s="700"/>
      <c r="E25699" s="707" t="s">
        <v>279</v>
      </c>
      <c r="F25699" s="707"/>
      <c r="G25699" s="707"/>
    </row>
    <row r="25700" spans="1:7" s="25" customFormat="1">
      <c r="A25700" s="697">
        <v>158</v>
      </c>
      <c r="B25700" s="697" t="s">
        <v>39</v>
      </c>
      <c r="C25700" s="697" t="s">
        <v>69</v>
      </c>
      <c r="D25700" s="699" t="s">
        <v>48</v>
      </c>
      <c r="E25700" s="37">
        <v>27678.86</v>
      </c>
      <c r="F25700" s="37" t="s">
        <v>42</v>
      </c>
      <c r="G25700" s="20">
        <f>SUM(A25700*E25700/100)</f>
        <v>43732.5988</v>
      </c>
    </row>
    <row r="25701" spans="1:7" s="25" customFormat="1">
      <c r="A25701" s="698"/>
      <c r="B25701" s="698"/>
      <c r="C25701" s="698"/>
      <c r="D25701" s="700"/>
      <c r="E25701" s="707" t="s">
        <v>49</v>
      </c>
      <c r="F25701" s="707"/>
      <c r="G25701" s="707"/>
    </row>
    <row r="25702" spans="1:7">
      <c r="A25702" s="697">
        <v>352</v>
      </c>
      <c r="B25702" s="697" t="s">
        <v>39</v>
      </c>
      <c r="C25702" s="695" t="s">
        <v>73</v>
      </c>
      <c r="D25702" s="699" t="s">
        <v>51</v>
      </c>
      <c r="E25702" s="11">
        <v>28253.61</v>
      </c>
      <c r="F25702" s="37" t="s">
        <v>52</v>
      </c>
      <c r="G25702" s="20">
        <f>SUM(A25702*E25702/100)</f>
        <v>99452.707200000004</v>
      </c>
    </row>
    <row r="25703" spans="1:7">
      <c r="A25703" s="698"/>
      <c r="B25703" s="698"/>
      <c r="C25703" s="696"/>
      <c r="D25703" s="700"/>
      <c r="E25703" s="701" t="s">
        <v>53</v>
      </c>
      <c r="F25703" s="702"/>
      <c r="G25703" s="703"/>
    </row>
    <row r="25704" spans="1:7">
      <c r="A25704" s="697">
        <v>68</v>
      </c>
      <c r="B25704" s="697" t="s">
        <v>39</v>
      </c>
      <c r="C25704" s="695" t="s">
        <v>208</v>
      </c>
      <c r="D25704" s="699" t="s">
        <v>251</v>
      </c>
      <c r="E25704" s="11">
        <v>2364.63</v>
      </c>
      <c r="F25704" s="37" t="s">
        <v>165</v>
      </c>
      <c r="G25704" s="20">
        <f>SUM(A25704*E25704)</f>
        <v>160794.84</v>
      </c>
    </row>
    <row r="25705" spans="1:7">
      <c r="A25705" s="698"/>
      <c r="B25705" s="698"/>
      <c r="C25705" s="696"/>
      <c r="D25705" s="700"/>
      <c r="E25705" s="701" t="s">
        <v>315</v>
      </c>
      <c r="F25705" s="702"/>
      <c r="G25705" s="703"/>
    </row>
    <row r="25706" spans="1:7">
      <c r="A25706" s="695">
        <v>1555</v>
      </c>
      <c r="B25706" s="695" t="s">
        <v>39</v>
      </c>
      <c r="C25706" s="697" t="s">
        <v>209</v>
      </c>
      <c r="D25706" s="699" t="s">
        <v>64</v>
      </c>
      <c r="E25706" s="11">
        <v>829.95</v>
      </c>
      <c r="F25706" s="37" t="s">
        <v>42</v>
      </c>
      <c r="G25706" s="13">
        <f>SUM(A25706*E25706/100)</f>
        <v>12905.7225</v>
      </c>
    </row>
    <row r="25707" spans="1:7">
      <c r="A25707" s="696"/>
      <c r="B25707" s="696"/>
      <c r="C25707" s="698"/>
      <c r="D25707" s="700"/>
      <c r="E25707" s="701" t="s">
        <v>343</v>
      </c>
      <c r="F25707" s="702"/>
      <c r="G25707" s="703"/>
    </row>
    <row r="25708" spans="1:7" s="25" customFormat="1">
      <c r="A25708" s="697">
        <v>5078</v>
      </c>
      <c r="B25708" s="697" t="s">
        <v>39</v>
      </c>
      <c r="C25708" s="695" t="s">
        <v>210</v>
      </c>
      <c r="D25708" s="699" t="s">
        <v>167</v>
      </c>
      <c r="E25708" s="11">
        <v>442.75</v>
      </c>
      <c r="F25708" s="37" t="s">
        <v>52</v>
      </c>
      <c r="G25708" s="20">
        <f>SUM(A25708*E25708/100)</f>
        <v>22482.845000000001</v>
      </c>
    </row>
    <row r="25709" spans="1:7" s="25" customFormat="1">
      <c r="A25709" s="698"/>
      <c r="B25709" s="698"/>
      <c r="C25709" s="696"/>
      <c r="D25709" s="700"/>
      <c r="E25709" s="701" t="s">
        <v>168</v>
      </c>
      <c r="F25709" s="702"/>
      <c r="G25709" s="703"/>
    </row>
    <row r="25710" spans="1:7">
      <c r="A25710" s="697">
        <v>5078</v>
      </c>
      <c r="B25710" s="697" t="s">
        <v>39</v>
      </c>
      <c r="C25710" s="695" t="s">
        <v>213</v>
      </c>
      <c r="D25710" s="699" t="s">
        <v>58</v>
      </c>
      <c r="E25710" s="11">
        <v>1079.6500000000001</v>
      </c>
      <c r="F25710" s="37" t="s">
        <v>42</v>
      </c>
      <c r="G25710" s="13">
        <f>SUM(A25710*E25710/100)</f>
        <v>54824.627</v>
      </c>
    </row>
    <row r="25711" spans="1:7">
      <c r="A25711" s="698"/>
      <c r="B25711" s="698"/>
      <c r="C25711" s="696"/>
      <c r="D25711" s="700"/>
      <c r="E25711" s="701" t="s">
        <v>59</v>
      </c>
      <c r="F25711" s="702"/>
      <c r="G25711" s="703"/>
    </row>
    <row r="25712" spans="1:7">
      <c r="A25712" s="697">
        <v>36</v>
      </c>
      <c r="B25712" s="697" t="s">
        <v>39</v>
      </c>
      <c r="C25712" s="695" t="s">
        <v>272</v>
      </c>
      <c r="D25712" s="699" t="s">
        <v>307</v>
      </c>
      <c r="E25712" s="11">
        <v>1778.5</v>
      </c>
      <c r="F25712" s="37" t="s">
        <v>165</v>
      </c>
      <c r="G25712" s="13">
        <f>SUM(A25712*E25712)</f>
        <v>64026</v>
      </c>
    </row>
    <row r="25713" spans="1:7">
      <c r="A25713" s="698"/>
      <c r="B25713" s="698"/>
      <c r="C25713" s="696"/>
      <c r="D25713" s="700"/>
      <c r="E25713" s="701" t="s">
        <v>308</v>
      </c>
      <c r="F25713" s="702"/>
      <c r="G25713" s="703"/>
    </row>
    <row r="25714" spans="1:7">
      <c r="A25714" s="697">
        <v>1348</v>
      </c>
      <c r="B25714" s="697" t="s">
        <v>39</v>
      </c>
      <c r="C25714" s="695" t="s">
        <v>286</v>
      </c>
      <c r="D25714" s="699" t="s">
        <v>400</v>
      </c>
      <c r="E25714" s="11">
        <v>1662.21</v>
      </c>
      <c r="F25714" s="37" t="s">
        <v>42</v>
      </c>
      <c r="G25714" s="13">
        <f>SUM(A25714*E25714/100)</f>
        <v>22406.590800000002</v>
      </c>
    </row>
    <row r="25715" spans="1:7">
      <c r="A25715" s="698"/>
      <c r="B25715" s="698"/>
      <c r="C25715" s="696"/>
      <c r="D25715" s="700"/>
      <c r="E25715" s="701" t="s">
        <v>401</v>
      </c>
      <c r="F25715" s="702"/>
      <c r="G25715" s="703"/>
    </row>
    <row r="25716" spans="1:7">
      <c r="A25716" s="695">
        <v>228</v>
      </c>
      <c r="B25716" s="695" t="s">
        <v>39</v>
      </c>
      <c r="C25716" s="697" t="s">
        <v>287</v>
      </c>
      <c r="D25716" s="699" t="s">
        <v>402</v>
      </c>
      <c r="E25716" s="11">
        <v>180.5</v>
      </c>
      <c r="F25716" s="37" t="s">
        <v>165</v>
      </c>
      <c r="G25716" s="20">
        <f>SUM(A25716*E25716)</f>
        <v>41154</v>
      </c>
    </row>
    <row r="25717" spans="1:7">
      <c r="A25717" s="696"/>
      <c r="B25717" s="696"/>
      <c r="C25717" s="698"/>
      <c r="D25717" s="700"/>
      <c r="E25717" s="701" t="s">
        <v>403</v>
      </c>
      <c r="F25717" s="702"/>
      <c r="G25717" s="703"/>
    </row>
    <row r="25718" spans="1:7">
      <c r="A25718" s="697">
        <v>228</v>
      </c>
      <c r="B25718" s="697" t="s">
        <v>39</v>
      </c>
      <c r="C25718" s="695" t="s">
        <v>288</v>
      </c>
      <c r="D25718" s="699" t="s">
        <v>404</v>
      </c>
      <c r="E25718" s="11">
        <v>190.75</v>
      </c>
      <c r="F25718" s="37" t="s">
        <v>165</v>
      </c>
      <c r="G25718" s="13">
        <f>SUM(A25718*E25718)</f>
        <v>43491</v>
      </c>
    </row>
    <row r="25719" spans="1:7">
      <c r="A25719" s="698"/>
      <c r="B25719" s="698"/>
      <c r="C25719" s="696"/>
      <c r="D25719" s="700"/>
      <c r="E25719" s="701" t="s">
        <v>405</v>
      </c>
      <c r="F25719" s="702"/>
      <c r="G25719" s="703"/>
    </row>
    <row r="25720" spans="1:7">
      <c r="A25720" s="97"/>
      <c r="B25720" s="98"/>
      <c r="C25720" s="3"/>
      <c r="D25720" s="91"/>
      <c r="E25720" s="4"/>
      <c r="F25720" s="28" t="s">
        <v>406</v>
      </c>
      <c r="G25720" s="105">
        <v>5938253</v>
      </c>
    </row>
    <row r="25721" spans="1:7">
      <c r="A25721" s="97"/>
      <c r="B25721" s="98"/>
      <c r="C25721" s="3"/>
      <c r="D25721" s="104" t="s">
        <v>407</v>
      </c>
      <c r="E25721" s="4"/>
      <c r="F25721" s="4"/>
      <c r="G25721" s="5"/>
    </row>
    <row r="25722" spans="1:7" s="23" customFormat="1">
      <c r="A25722" s="697">
        <v>2453</v>
      </c>
      <c r="B25722" s="697" t="s">
        <v>10</v>
      </c>
      <c r="C25722" s="695" t="s">
        <v>11</v>
      </c>
      <c r="D25722" s="711" t="s">
        <v>30</v>
      </c>
      <c r="E25722" s="11">
        <v>337</v>
      </c>
      <c r="F25722" s="37" t="s">
        <v>31</v>
      </c>
      <c r="G25722" s="20">
        <f>SUM(A25722*E25722)</f>
        <v>826661</v>
      </c>
    </row>
    <row r="25723" spans="1:7" s="23" customFormat="1">
      <c r="A25723" s="698"/>
      <c r="B25723" s="698"/>
      <c r="C25723" s="696"/>
      <c r="D25723" s="712"/>
      <c r="E25723" s="713" t="s">
        <v>32</v>
      </c>
      <c r="F25723" s="714"/>
      <c r="G25723" s="715"/>
    </row>
    <row r="25724" spans="1:7">
      <c r="A25724" s="709">
        <v>167.4</v>
      </c>
      <c r="B25724" s="697" t="s">
        <v>24</v>
      </c>
      <c r="C25724" s="695" t="s">
        <v>57</v>
      </c>
      <c r="D25724" s="711" t="s">
        <v>26</v>
      </c>
      <c r="E25724" s="11">
        <v>5001.7</v>
      </c>
      <c r="F25724" s="37" t="s">
        <v>27</v>
      </c>
      <c r="G25724" s="20">
        <f>SUM(A25724*E25724)</f>
        <v>837284.58</v>
      </c>
    </row>
    <row r="25725" spans="1:7">
      <c r="A25725" s="710"/>
      <c r="B25725" s="698"/>
      <c r="C25725" s="696"/>
      <c r="D25725" s="712"/>
      <c r="E25725" s="701" t="s">
        <v>28</v>
      </c>
      <c r="F25725" s="702"/>
      <c r="G25725" s="703"/>
    </row>
    <row r="25726" spans="1:7">
      <c r="A25726" s="695">
        <v>3757</v>
      </c>
      <c r="B25726" s="695" t="s">
        <v>10</v>
      </c>
      <c r="C25726" s="697" t="s">
        <v>29</v>
      </c>
      <c r="D25726" s="699" t="s">
        <v>37</v>
      </c>
      <c r="E25726" s="11">
        <v>12674.4</v>
      </c>
      <c r="F25726" s="37" t="s">
        <v>13</v>
      </c>
      <c r="G25726" s="20">
        <f>SUM(A25726*E25726/100)</f>
        <v>476177.20799999998</v>
      </c>
    </row>
    <row r="25727" spans="1:7">
      <c r="A25727" s="696"/>
      <c r="B25727" s="696"/>
      <c r="C25727" s="698"/>
      <c r="D25727" s="700"/>
      <c r="E25727" s="701" t="s">
        <v>392</v>
      </c>
      <c r="F25727" s="702"/>
      <c r="G25727" s="703"/>
    </row>
    <row r="25728" spans="1:7">
      <c r="A25728" s="695"/>
      <c r="B25728" s="695"/>
      <c r="C25728" s="697" t="s">
        <v>33</v>
      </c>
      <c r="D25728" s="736" t="s">
        <v>246</v>
      </c>
      <c r="E25728" s="68"/>
      <c r="F25728" s="69"/>
      <c r="G25728" s="70"/>
    </row>
    <row r="25729" spans="1:7">
      <c r="A25729" s="696"/>
      <c r="B25729" s="696"/>
      <c r="C25729" s="698"/>
      <c r="D25729" s="737"/>
      <c r="E25729" s="738"/>
      <c r="F25729" s="739"/>
      <c r="G25729" s="740"/>
    </row>
    <row r="25730" spans="1:7">
      <c r="A25730" s="695">
        <v>378</v>
      </c>
      <c r="B25730" s="695" t="s">
        <v>107</v>
      </c>
      <c r="C25730" s="697"/>
      <c r="D25730" s="699" t="s">
        <v>247</v>
      </c>
      <c r="E25730" s="11">
        <v>228.9</v>
      </c>
      <c r="F25730" s="37" t="s">
        <v>111</v>
      </c>
      <c r="G25730" s="20">
        <f>SUM(A25730*E25730)</f>
        <v>86524.2</v>
      </c>
    </row>
    <row r="25731" spans="1:7">
      <c r="A25731" s="696"/>
      <c r="B25731" s="696"/>
      <c r="C25731" s="698"/>
      <c r="D25731" s="700"/>
      <c r="E25731" s="701" t="s">
        <v>248</v>
      </c>
      <c r="F25731" s="702"/>
      <c r="G25731" s="703"/>
    </row>
    <row r="25732" spans="1:7">
      <c r="A25732" s="695">
        <v>257</v>
      </c>
      <c r="B25732" s="695" t="s">
        <v>107</v>
      </c>
      <c r="C25732" s="697"/>
      <c r="D25732" s="699" t="s">
        <v>249</v>
      </c>
      <c r="E25732" s="35">
        <v>240.5</v>
      </c>
      <c r="F25732" s="19" t="s">
        <v>111</v>
      </c>
      <c r="G25732" s="20">
        <f>SUM(A25732*E25732)</f>
        <v>61808.5</v>
      </c>
    </row>
    <row r="25733" spans="1:7">
      <c r="A25733" s="696"/>
      <c r="B25733" s="696"/>
      <c r="C25733" s="698"/>
      <c r="D25733" s="700"/>
      <c r="E25733" s="701" t="s">
        <v>250</v>
      </c>
      <c r="F25733" s="702"/>
      <c r="G25733" s="703"/>
    </row>
    <row r="25734" spans="1:7">
      <c r="A25734" s="697">
        <v>570</v>
      </c>
      <c r="B25734" s="697" t="s">
        <v>39</v>
      </c>
      <c r="C25734" s="695" t="s">
        <v>36</v>
      </c>
      <c r="D25734" s="699" t="s">
        <v>251</v>
      </c>
      <c r="E25734" s="11">
        <v>902.93</v>
      </c>
      <c r="F25734" s="37" t="s">
        <v>165</v>
      </c>
      <c r="G25734" s="20">
        <f>SUM(A25734*E25734)</f>
        <v>514670.1</v>
      </c>
    </row>
    <row r="25735" spans="1:7">
      <c r="A25735" s="698"/>
      <c r="B25735" s="698"/>
      <c r="C25735" s="696"/>
      <c r="D25735" s="700"/>
      <c r="E25735" s="701" t="s">
        <v>252</v>
      </c>
      <c r="F25735" s="702"/>
      <c r="G25735" s="703"/>
    </row>
    <row r="25736" spans="1:7" s="24" customFormat="1">
      <c r="A25736" s="697">
        <v>9262</v>
      </c>
      <c r="B25736" s="697" t="s">
        <v>39</v>
      </c>
      <c r="C25736" s="695" t="s">
        <v>40</v>
      </c>
      <c r="D25736" s="699" t="s">
        <v>41</v>
      </c>
      <c r="E25736" s="11">
        <v>2206.6</v>
      </c>
      <c r="F25736" s="37" t="s">
        <v>42</v>
      </c>
      <c r="G25736" s="20">
        <f>SUM(A25736*E25736/100)</f>
        <v>204375.29199999999</v>
      </c>
    </row>
    <row r="25737" spans="1:7" s="24" customFormat="1">
      <c r="A25737" s="698"/>
      <c r="B25737" s="698"/>
      <c r="C25737" s="696"/>
      <c r="D25737" s="700"/>
      <c r="E25737" s="727" t="s">
        <v>43</v>
      </c>
      <c r="F25737" s="728"/>
      <c r="G25737" s="729"/>
    </row>
    <row r="25738" spans="1:7" s="24" customFormat="1">
      <c r="A25738" s="697">
        <v>7875</v>
      </c>
      <c r="B25738" s="697" t="s">
        <v>39</v>
      </c>
      <c r="C25738" s="695" t="s">
        <v>44</v>
      </c>
      <c r="D25738" s="699" t="s">
        <v>45</v>
      </c>
      <c r="E25738" s="37">
        <v>2197.52</v>
      </c>
      <c r="F25738" s="37" t="s">
        <v>42</v>
      </c>
      <c r="G25738" s="20">
        <f>SUM(A25738*E25738/100)</f>
        <v>173054.7</v>
      </c>
    </row>
    <row r="25739" spans="1:7" s="24" customFormat="1">
      <c r="A25739" s="698"/>
      <c r="B25739" s="698"/>
      <c r="C25739" s="696"/>
      <c r="D25739" s="700"/>
      <c r="E25739" s="727" t="s">
        <v>46</v>
      </c>
      <c r="F25739" s="728"/>
      <c r="G25739" s="729"/>
    </row>
    <row r="25740" spans="1:7" s="25" customFormat="1">
      <c r="A25740" s="697">
        <v>1397</v>
      </c>
      <c r="B25740" s="697" t="s">
        <v>39</v>
      </c>
      <c r="C25740" s="697" t="s">
        <v>47</v>
      </c>
      <c r="D25740" s="699" t="s">
        <v>265</v>
      </c>
      <c r="E25740" s="37">
        <v>567.48</v>
      </c>
      <c r="F25740" s="37" t="s">
        <v>266</v>
      </c>
      <c r="G25740" s="20">
        <f>SUM(A25740*E25740)</f>
        <v>792769.56</v>
      </c>
    </row>
    <row r="25741" spans="1:7" s="25" customFormat="1">
      <c r="A25741" s="698"/>
      <c r="B25741" s="698"/>
      <c r="C25741" s="698"/>
      <c r="D25741" s="700"/>
      <c r="E25741" s="701" t="s">
        <v>399</v>
      </c>
      <c r="F25741" s="702"/>
      <c r="G25741" s="703"/>
    </row>
    <row r="25742" spans="1:7">
      <c r="A25742" s="695">
        <v>182</v>
      </c>
      <c r="B25742" s="695" t="s">
        <v>10</v>
      </c>
      <c r="C25742" s="18" t="s">
        <v>50</v>
      </c>
      <c r="D25742" s="699" t="s">
        <v>34</v>
      </c>
      <c r="E25742" s="11">
        <v>14429.25</v>
      </c>
      <c r="F25742" s="37" t="s">
        <v>13</v>
      </c>
      <c r="G25742" s="20">
        <f>SUM(A25742*E25742/100)</f>
        <v>26261.235000000001</v>
      </c>
    </row>
    <row r="25743" spans="1:7">
      <c r="A25743" s="696"/>
      <c r="B25743" s="696"/>
      <c r="C25743" s="19"/>
      <c r="D25743" s="700"/>
      <c r="E25743" s="701" t="s">
        <v>35</v>
      </c>
      <c r="F25743" s="702"/>
      <c r="G25743" s="703"/>
    </row>
    <row r="25744" spans="1:7" s="25" customFormat="1">
      <c r="A25744" s="697">
        <v>207</v>
      </c>
      <c r="B25744" s="697" t="s">
        <v>39</v>
      </c>
      <c r="C25744" s="697" t="s">
        <v>54</v>
      </c>
      <c r="D25744" s="699" t="s">
        <v>278</v>
      </c>
      <c r="E25744" s="37">
        <v>186.04</v>
      </c>
      <c r="F25744" s="37" t="s">
        <v>266</v>
      </c>
      <c r="G25744" s="20">
        <f>SUM(A25744*E25744)</f>
        <v>38510.28</v>
      </c>
    </row>
    <row r="25745" spans="1:7" s="25" customFormat="1">
      <c r="A25745" s="698"/>
      <c r="B25745" s="698"/>
      <c r="C25745" s="698"/>
      <c r="D25745" s="700"/>
      <c r="E25745" s="707" t="s">
        <v>279</v>
      </c>
      <c r="F25745" s="707"/>
      <c r="G25745" s="707"/>
    </row>
    <row r="25746" spans="1:7" ht="38.25">
      <c r="A25746" s="66"/>
      <c r="B25746" s="66"/>
      <c r="C25746" s="18" t="s">
        <v>57</v>
      </c>
      <c r="D25746" s="67" t="s">
        <v>153</v>
      </c>
      <c r="E25746" s="730"/>
      <c r="F25746" s="731"/>
      <c r="G25746" s="732"/>
    </row>
    <row r="25747" spans="1:7">
      <c r="A25747" s="695">
        <v>1189</v>
      </c>
      <c r="B25747" s="695" t="s">
        <v>39</v>
      </c>
      <c r="C25747" s="697" t="s">
        <v>99</v>
      </c>
      <c r="D25747" s="699" t="s">
        <v>158</v>
      </c>
      <c r="E25747" s="11">
        <v>3275.5</v>
      </c>
      <c r="F25747" s="37" t="s">
        <v>42</v>
      </c>
      <c r="G25747" s="20">
        <f>SUM(A25747*E25747/100)</f>
        <v>38945.695</v>
      </c>
    </row>
    <row r="25748" spans="1:7">
      <c r="A25748" s="696"/>
      <c r="B25748" s="696"/>
      <c r="C25748" s="698"/>
      <c r="D25748" s="700"/>
      <c r="E25748" s="701" t="s">
        <v>408</v>
      </c>
      <c r="F25748" s="702"/>
      <c r="G25748" s="703"/>
    </row>
    <row r="25749" spans="1:7" s="25" customFormat="1">
      <c r="A25749" s="697">
        <v>158</v>
      </c>
      <c r="B25749" s="697" t="s">
        <v>39</v>
      </c>
      <c r="C25749" s="697" t="s">
        <v>60</v>
      </c>
      <c r="D25749" s="699" t="s">
        <v>48</v>
      </c>
      <c r="E25749" s="37">
        <v>27678.86</v>
      </c>
      <c r="F25749" s="37" t="s">
        <v>42</v>
      </c>
      <c r="G25749" s="20">
        <f>SUM(A25749*E25749/100)</f>
        <v>43732.5988</v>
      </c>
    </row>
    <row r="25750" spans="1:7" s="25" customFormat="1">
      <c r="A25750" s="698"/>
      <c r="B25750" s="698"/>
      <c r="C25750" s="698"/>
      <c r="D25750" s="700"/>
      <c r="E25750" s="707" t="s">
        <v>49</v>
      </c>
      <c r="F25750" s="707"/>
      <c r="G25750" s="707"/>
    </row>
    <row r="25751" spans="1:7">
      <c r="A25751" s="697">
        <v>352</v>
      </c>
      <c r="B25751" s="697" t="s">
        <v>39</v>
      </c>
      <c r="C25751" s="695" t="s">
        <v>63</v>
      </c>
      <c r="D25751" s="699" t="s">
        <v>51</v>
      </c>
      <c r="E25751" s="11">
        <v>28253.61</v>
      </c>
      <c r="F25751" s="37" t="s">
        <v>52</v>
      </c>
      <c r="G25751" s="20">
        <f>SUM(A25751*E25751/100)</f>
        <v>99452.707200000004</v>
      </c>
    </row>
    <row r="25752" spans="1:7">
      <c r="A25752" s="698"/>
      <c r="B25752" s="698"/>
      <c r="C25752" s="696"/>
      <c r="D25752" s="700"/>
      <c r="E25752" s="701" t="s">
        <v>53</v>
      </c>
      <c r="F25752" s="702"/>
      <c r="G25752" s="703"/>
    </row>
    <row r="25753" spans="1:7">
      <c r="A25753" s="697">
        <v>68</v>
      </c>
      <c r="B25753" s="697" t="s">
        <v>39</v>
      </c>
      <c r="C25753" s="695" t="s">
        <v>66</v>
      </c>
      <c r="D25753" s="699" t="s">
        <v>251</v>
      </c>
      <c r="E25753" s="11">
        <v>2364.63</v>
      </c>
      <c r="F25753" s="37" t="s">
        <v>165</v>
      </c>
      <c r="G25753" s="20">
        <f>SUM(A25753*E25753)</f>
        <v>160794.84</v>
      </c>
    </row>
    <row r="25754" spans="1:7">
      <c r="A25754" s="698"/>
      <c r="B25754" s="698"/>
      <c r="C25754" s="696"/>
      <c r="D25754" s="700"/>
      <c r="E25754" s="701" t="s">
        <v>315</v>
      </c>
      <c r="F25754" s="702"/>
      <c r="G25754" s="703"/>
    </row>
    <row r="25755" spans="1:7">
      <c r="A25755" s="695">
        <v>1555</v>
      </c>
      <c r="B25755" s="695" t="s">
        <v>39</v>
      </c>
      <c r="C25755" s="697" t="s">
        <v>69</v>
      </c>
      <c r="D25755" s="699" t="s">
        <v>64</v>
      </c>
      <c r="E25755" s="11">
        <v>829.95</v>
      </c>
      <c r="F25755" s="37" t="s">
        <v>42</v>
      </c>
      <c r="G25755" s="13">
        <f>SUM(A25755*E25755/100)</f>
        <v>12905.7225</v>
      </c>
    </row>
    <row r="25756" spans="1:7">
      <c r="A25756" s="696"/>
      <c r="B25756" s="696"/>
      <c r="C25756" s="698"/>
      <c r="D25756" s="700"/>
      <c r="E25756" s="701" t="s">
        <v>343</v>
      </c>
      <c r="F25756" s="702"/>
      <c r="G25756" s="703"/>
    </row>
    <row r="25757" spans="1:7" s="25" customFormat="1">
      <c r="A25757" s="697">
        <v>5078</v>
      </c>
      <c r="B25757" s="697" t="s">
        <v>39</v>
      </c>
      <c r="C25757" s="695" t="s">
        <v>73</v>
      </c>
      <c r="D25757" s="699" t="s">
        <v>167</v>
      </c>
      <c r="E25757" s="11">
        <v>442.75</v>
      </c>
      <c r="F25757" s="37" t="s">
        <v>52</v>
      </c>
      <c r="G25757" s="20">
        <f>SUM(A25757*E25757/100)</f>
        <v>22482.845000000001</v>
      </c>
    </row>
    <row r="25758" spans="1:7" s="25" customFormat="1">
      <c r="A25758" s="698"/>
      <c r="B25758" s="698"/>
      <c r="C25758" s="696"/>
      <c r="D25758" s="700"/>
      <c r="E25758" s="701" t="s">
        <v>168</v>
      </c>
      <c r="F25758" s="702"/>
      <c r="G25758" s="703"/>
    </row>
    <row r="25759" spans="1:7">
      <c r="A25759" s="697">
        <v>5078</v>
      </c>
      <c r="B25759" s="697" t="s">
        <v>39</v>
      </c>
      <c r="C25759" s="695" t="s">
        <v>208</v>
      </c>
      <c r="D25759" s="699" t="s">
        <v>58</v>
      </c>
      <c r="E25759" s="11">
        <v>1079.6500000000001</v>
      </c>
      <c r="F25759" s="37" t="s">
        <v>42</v>
      </c>
      <c r="G25759" s="13">
        <f>SUM(A25759*E25759/100)</f>
        <v>54824.627</v>
      </c>
    </row>
    <row r="25760" spans="1:7">
      <c r="A25760" s="698"/>
      <c r="B25760" s="698"/>
      <c r="C25760" s="696"/>
      <c r="D25760" s="700"/>
      <c r="E25760" s="701" t="s">
        <v>59</v>
      </c>
      <c r="F25760" s="702"/>
      <c r="G25760" s="703"/>
    </row>
    <row r="25761" spans="1:7">
      <c r="A25761" s="697">
        <v>36</v>
      </c>
      <c r="B25761" s="697" t="s">
        <v>39</v>
      </c>
      <c r="C25761" s="695" t="s">
        <v>209</v>
      </c>
      <c r="D25761" s="699" t="s">
        <v>307</v>
      </c>
      <c r="E25761" s="11">
        <v>1778.5</v>
      </c>
      <c r="F25761" s="37" t="s">
        <v>42</v>
      </c>
      <c r="G25761" s="20">
        <v>690058</v>
      </c>
    </row>
    <row r="25762" spans="1:7">
      <c r="A25762" s="698"/>
      <c r="B25762" s="698"/>
      <c r="C25762" s="696"/>
      <c r="D25762" s="700"/>
      <c r="E25762" s="701" t="s">
        <v>308</v>
      </c>
      <c r="F25762" s="702"/>
      <c r="G25762" s="703"/>
    </row>
    <row r="25763" spans="1:7">
      <c r="A25763" s="695">
        <v>6</v>
      </c>
      <c r="B25763" s="695" t="s">
        <v>72</v>
      </c>
      <c r="C25763" s="697" t="s">
        <v>210</v>
      </c>
      <c r="D25763" s="699" t="s">
        <v>409</v>
      </c>
      <c r="E25763" s="11">
        <v>604.16999999999996</v>
      </c>
      <c r="F25763" s="37" t="s">
        <v>75</v>
      </c>
      <c r="G25763" s="20">
        <f>SUM(A25763*E25763)</f>
        <v>3625.0199999999995</v>
      </c>
    </row>
    <row r="25764" spans="1:7">
      <c r="A25764" s="696"/>
      <c r="B25764" s="696"/>
      <c r="C25764" s="698"/>
      <c r="D25764" s="700"/>
      <c r="E25764" s="701" t="s">
        <v>410</v>
      </c>
      <c r="F25764" s="702"/>
      <c r="G25764" s="703"/>
    </row>
    <row r="25765" spans="1:7">
      <c r="A25765" s="697">
        <v>1348</v>
      </c>
      <c r="B25765" s="697" t="s">
        <v>39</v>
      </c>
      <c r="C25765" s="695" t="s">
        <v>213</v>
      </c>
      <c r="D25765" s="699" t="s">
        <v>400</v>
      </c>
      <c r="E25765" s="11">
        <v>1662.21</v>
      </c>
      <c r="F25765" s="37" t="s">
        <v>42</v>
      </c>
      <c r="G25765" s="13">
        <f>SUM(A25765*E25765/100)</f>
        <v>22406.590800000002</v>
      </c>
    </row>
    <row r="25766" spans="1:7">
      <c r="A25766" s="698"/>
      <c r="B25766" s="698"/>
      <c r="C25766" s="696"/>
      <c r="D25766" s="700"/>
      <c r="E25766" s="701" t="s">
        <v>401</v>
      </c>
      <c r="F25766" s="702"/>
      <c r="G25766" s="703"/>
    </row>
    <row r="25767" spans="1:7">
      <c r="A25767" s="695">
        <v>228</v>
      </c>
      <c r="B25767" s="695" t="s">
        <v>39</v>
      </c>
      <c r="C25767" s="697" t="s">
        <v>272</v>
      </c>
      <c r="D25767" s="699" t="s">
        <v>402</v>
      </c>
      <c r="E25767" s="11">
        <v>180.5</v>
      </c>
      <c r="F25767" s="37" t="s">
        <v>165</v>
      </c>
      <c r="G25767" s="20">
        <f>SUM(A25767*E25767)</f>
        <v>41154</v>
      </c>
    </row>
    <row r="25768" spans="1:7">
      <c r="A25768" s="696"/>
      <c r="B25768" s="696"/>
      <c r="C25768" s="698"/>
      <c r="D25768" s="700"/>
      <c r="E25768" s="701" t="s">
        <v>403</v>
      </c>
      <c r="F25768" s="702"/>
      <c r="G25768" s="703"/>
    </row>
    <row r="25769" spans="1:7">
      <c r="A25769" s="697">
        <v>228</v>
      </c>
      <c r="B25769" s="697" t="s">
        <v>39</v>
      </c>
      <c r="C25769" s="695" t="s">
        <v>286</v>
      </c>
      <c r="D25769" s="699" t="s">
        <v>404</v>
      </c>
      <c r="E25769" s="11">
        <v>190.75</v>
      </c>
      <c r="F25769" s="37" t="s">
        <v>165</v>
      </c>
      <c r="G25769" s="13">
        <f>SUM(A25769*E25769)</f>
        <v>43491</v>
      </c>
    </row>
    <row r="25770" spans="1:7">
      <c r="A25770" s="698"/>
      <c r="B25770" s="698"/>
      <c r="C25770" s="696"/>
      <c r="D25770" s="700"/>
      <c r="E25770" s="701" t="s">
        <v>405</v>
      </c>
      <c r="F25770" s="702"/>
      <c r="G25770" s="703"/>
    </row>
    <row r="25771" spans="1:7">
      <c r="A25771" s="97"/>
      <c r="B25771" s="98"/>
      <c r="C25771" s="3"/>
      <c r="D25771" s="91"/>
      <c r="E25771" s="4"/>
      <c r="F25771" s="28" t="s">
        <v>411</v>
      </c>
      <c r="G25771" s="105">
        <v>4683319</v>
      </c>
    </row>
    <row r="25772" spans="1:7">
      <c r="A25772" s="97"/>
      <c r="B25772" s="98"/>
      <c r="C25772" s="3"/>
      <c r="D25772" s="91"/>
      <c r="E25772" s="4"/>
      <c r="F25772" s="4"/>
      <c r="G25772" s="5"/>
    </row>
    <row r="25773" spans="1:7">
      <c r="A25773" s="97"/>
      <c r="B25773" s="98"/>
      <c r="C25773" s="3"/>
      <c r="D25773" s="108" t="s">
        <v>259</v>
      </c>
      <c r="E25773" s="4"/>
      <c r="F25773" s="4"/>
      <c r="G25773" s="5"/>
    </row>
    <row r="25774" spans="1:7">
      <c r="A25774" s="97"/>
      <c r="B25774" s="98"/>
      <c r="C25774" s="3"/>
      <c r="D25774" s="91"/>
      <c r="E25774" s="4"/>
      <c r="F25774" s="28" t="s">
        <v>406</v>
      </c>
      <c r="G25774" s="105">
        <v>5938253</v>
      </c>
    </row>
    <row r="25775" spans="1:7">
      <c r="A25775" s="97"/>
      <c r="B25775" s="98"/>
      <c r="C25775" s="3"/>
      <c r="D25775" s="91"/>
      <c r="E25775" s="4"/>
      <c r="F25775" s="28" t="s">
        <v>411</v>
      </c>
      <c r="G25775" s="105">
        <v>4683319</v>
      </c>
    </row>
    <row r="25776" spans="1:7">
      <c r="A25776" s="97"/>
      <c r="B25776" s="98"/>
      <c r="C25776" s="3"/>
      <c r="D25776" s="91"/>
      <c r="E25776" s="4"/>
      <c r="F25776" s="28" t="s">
        <v>260</v>
      </c>
      <c r="G25776" s="105">
        <f>SUM(G25774:G25775)</f>
        <v>10621572</v>
      </c>
    </row>
    <row r="25777" spans="1:7" s="36" customFormat="1">
      <c r="B25777" s="53"/>
      <c r="C25777" s="54"/>
      <c r="D25777" s="55"/>
      <c r="E25777" s="54"/>
      <c r="F25777" s="63"/>
      <c r="G25777" s="54"/>
    </row>
    <row r="25778" spans="1:7" s="25" customFormat="1">
      <c r="A25778" s="52" t="s">
        <v>302</v>
      </c>
      <c r="B25778" s="53"/>
      <c r="C25778" s="54" t="s">
        <v>437</v>
      </c>
      <c r="D25778" s="55"/>
      <c r="E25778" s="54" t="s">
        <v>131</v>
      </c>
      <c r="F25778" s="63"/>
      <c r="G25778" s="54"/>
    </row>
    <row r="25779" spans="1:7" s="25" customFormat="1">
      <c r="A25779" s="59"/>
      <c r="B25779" s="54"/>
      <c r="C25779" s="54"/>
      <c r="D25779" s="60"/>
      <c r="E25779" s="54"/>
      <c r="F25779" s="94"/>
      <c r="G25779" s="95"/>
    </row>
    <row r="25780" spans="1:7" s="25" customFormat="1">
      <c r="A25780" s="59"/>
      <c r="B25780" s="54"/>
      <c r="C25780" s="54"/>
      <c r="D25780" s="60"/>
      <c r="E25780" s="56" t="s">
        <v>138</v>
      </c>
      <c r="F25780" s="96"/>
      <c r="G25780" s="96"/>
    </row>
    <row r="25781" spans="1:7" s="25" customFormat="1">
      <c r="A25781" s="59"/>
      <c r="B25781" s="54"/>
      <c r="C25781" s="54"/>
      <c r="D25781" s="60"/>
      <c r="E25781" s="54"/>
      <c r="F25781" s="54"/>
      <c r="G25781" s="63"/>
    </row>
    <row r="25782" spans="1:7" s="25" customFormat="1">
      <c r="A25782" s="59"/>
      <c r="B25782" s="54"/>
      <c r="C25782" s="54"/>
      <c r="D25782" s="60"/>
      <c r="E25782" s="54"/>
      <c r="F25782" s="54"/>
      <c r="G25782" s="63"/>
    </row>
    <row r="25783" spans="1:7" s="25" customFormat="1">
      <c r="A25783" s="59"/>
      <c r="B25783" s="54"/>
      <c r="C25783" s="54"/>
      <c r="D25783" s="60"/>
      <c r="E25783" s="64" t="s">
        <v>140</v>
      </c>
      <c r="F25783" s="54"/>
      <c r="G25783" s="63"/>
    </row>
    <row r="25784" spans="1:7" s="25" customFormat="1">
      <c r="A25784" s="55" t="s">
        <v>139</v>
      </c>
      <c r="B25784" s="54"/>
      <c r="C25784" s="54"/>
      <c r="D25784" s="60"/>
      <c r="E25784" s="64" t="s">
        <v>141</v>
      </c>
      <c r="F25784" s="54"/>
      <c r="G25784" s="63"/>
    </row>
    <row r="25785" spans="1:7" s="25" customFormat="1">
      <c r="A25785" s="59"/>
      <c r="B25785" s="54"/>
      <c r="C25785" s="54"/>
      <c r="D25785" s="60"/>
      <c r="E25785" s="64" t="s">
        <v>142</v>
      </c>
      <c r="F25785" s="54"/>
      <c r="G25785" s="63"/>
    </row>
    <row r="25841" spans="1:7">
      <c r="A25841" s="741" t="s">
        <v>0</v>
      </c>
      <c r="B25841" s="741"/>
      <c r="C25841" s="741"/>
      <c r="D25841" s="741"/>
      <c r="E25841" s="741"/>
      <c r="F25841" s="741"/>
      <c r="G25841" s="741"/>
    </row>
    <row r="25842" spans="1:7">
      <c r="A25842" s="742" t="s">
        <v>1</v>
      </c>
      <c r="B25842" s="742"/>
      <c r="C25842" s="742"/>
      <c r="D25842" s="742"/>
      <c r="E25842" s="742"/>
      <c r="F25842" s="742"/>
      <c r="G25842" s="742"/>
    </row>
    <row r="25843" spans="1:7" ht="50.25" customHeight="1">
      <c r="A25843" s="1" t="s">
        <v>2</v>
      </c>
      <c r="B25843" s="100"/>
      <c r="C25843" s="100"/>
      <c r="D25843" s="753" t="s">
        <v>440</v>
      </c>
      <c r="E25843" s="753"/>
      <c r="F25843" s="753"/>
      <c r="G25843" s="753"/>
    </row>
    <row r="25844" spans="1:7" ht="25.5">
      <c r="A25844" s="744" t="s">
        <v>3</v>
      </c>
      <c r="B25844" s="745"/>
      <c r="C25844" s="3" t="s">
        <v>4</v>
      </c>
      <c r="D25844" s="4" t="s">
        <v>5</v>
      </c>
      <c r="E25844" s="4" t="s">
        <v>6</v>
      </c>
      <c r="F25844" s="4" t="s">
        <v>7</v>
      </c>
      <c r="G25844" s="5" t="s">
        <v>8</v>
      </c>
    </row>
    <row r="25845" spans="1:7">
      <c r="A25845" s="6"/>
      <c r="B25845" s="6"/>
      <c r="C25845" s="7"/>
      <c r="D25845" s="8" t="s">
        <v>441</v>
      </c>
      <c r="E25845" s="6"/>
      <c r="F25845" s="6"/>
      <c r="G25845" s="9"/>
    </row>
    <row r="25846" spans="1:7" s="25" customFormat="1">
      <c r="A25846" s="697">
        <v>49218</v>
      </c>
      <c r="B25846" s="697" t="s">
        <v>10</v>
      </c>
      <c r="C25846" s="695" t="s">
        <v>11</v>
      </c>
      <c r="D25846" s="699" t="s">
        <v>442</v>
      </c>
      <c r="E25846" s="11">
        <v>9837.1</v>
      </c>
      <c r="F25846" s="37" t="s">
        <v>254</v>
      </c>
      <c r="G25846" s="20">
        <f>SUM(A25846*E25846/1000)</f>
        <v>484162.38780000003</v>
      </c>
    </row>
    <row r="25847" spans="1:7" s="25" customFormat="1">
      <c r="A25847" s="698"/>
      <c r="B25847" s="698"/>
      <c r="C25847" s="696"/>
      <c r="D25847" s="700"/>
      <c r="E25847" s="701" t="s">
        <v>443</v>
      </c>
      <c r="F25847" s="702"/>
      <c r="G25847" s="703"/>
    </row>
    <row r="25848" spans="1:7">
      <c r="A25848" s="695">
        <v>1006</v>
      </c>
      <c r="B25848" s="695" t="s">
        <v>10</v>
      </c>
      <c r="C25848" s="697" t="s">
        <v>15</v>
      </c>
      <c r="D25848" s="699" t="s">
        <v>241</v>
      </c>
      <c r="E25848" s="11">
        <v>3176.25</v>
      </c>
      <c r="F25848" s="37" t="s">
        <v>242</v>
      </c>
      <c r="G25848" s="20">
        <f>SUM(A25848*E25848/1000)</f>
        <v>3195.3074999999999</v>
      </c>
    </row>
    <row r="25849" spans="1:7">
      <c r="A25849" s="696"/>
      <c r="B25849" s="696"/>
      <c r="C25849" s="698"/>
      <c r="D25849" s="700"/>
      <c r="E25849" s="701" t="s">
        <v>180</v>
      </c>
      <c r="F25849" s="702"/>
      <c r="G25849" s="703"/>
    </row>
    <row r="25850" spans="1:7">
      <c r="A25850" s="695">
        <v>335</v>
      </c>
      <c r="B25850" s="695" t="s">
        <v>10</v>
      </c>
      <c r="C25850" s="18" t="s">
        <v>18</v>
      </c>
      <c r="D25850" s="699" t="s">
        <v>12</v>
      </c>
      <c r="E25850" s="11">
        <v>8694.9500000000007</v>
      </c>
      <c r="F25850" s="37" t="s">
        <v>13</v>
      </c>
      <c r="G25850" s="13">
        <f>SUM(A25850*E25850/100)</f>
        <v>29128.082500000004</v>
      </c>
    </row>
    <row r="25851" spans="1:7">
      <c r="A25851" s="696"/>
      <c r="B25851" s="696"/>
      <c r="C25851" s="19"/>
      <c r="D25851" s="700"/>
      <c r="E25851" s="701" t="s">
        <v>14</v>
      </c>
      <c r="F25851" s="702"/>
      <c r="G25851" s="703"/>
    </row>
    <row r="25852" spans="1:7">
      <c r="A25852" s="695">
        <v>1006</v>
      </c>
      <c r="B25852" s="695" t="s">
        <v>10</v>
      </c>
      <c r="C25852" s="697" t="s">
        <v>21</v>
      </c>
      <c r="D25852" s="699" t="s">
        <v>16</v>
      </c>
      <c r="E25852" s="11">
        <v>11948.36</v>
      </c>
      <c r="F25852" s="37" t="s">
        <v>13</v>
      </c>
      <c r="G25852" s="13">
        <f>SUM(A25852*E25852/100)</f>
        <v>120200.5016</v>
      </c>
    </row>
    <row r="25853" spans="1:7">
      <c r="A25853" s="696"/>
      <c r="B25853" s="696"/>
      <c r="C25853" s="698"/>
      <c r="D25853" s="700"/>
      <c r="E25853" s="701" t="s">
        <v>17</v>
      </c>
      <c r="F25853" s="702"/>
      <c r="G25853" s="703"/>
    </row>
    <row r="25854" spans="1:7">
      <c r="A25854" s="695">
        <v>7610</v>
      </c>
      <c r="B25854" s="695" t="s">
        <v>10</v>
      </c>
      <c r="C25854" s="697" t="s">
        <v>25</v>
      </c>
      <c r="D25854" s="699" t="s">
        <v>22</v>
      </c>
      <c r="E25854" s="11">
        <v>8122.95</v>
      </c>
      <c r="F25854" s="37" t="s">
        <v>13</v>
      </c>
      <c r="G25854" s="20">
        <f>SUM(A25854*E25854/100)</f>
        <v>618156.495</v>
      </c>
    </row>
    <row r="25855" spans="1:7">
      <c r="A25855" s="696"/>
      <c r="B25855" s="696"/>
      <c r="C25855" s="698"/>
      <c r="D25855" s="700"/>
      <c r="E25855" s="701" t="s">
        <v>23</v>
      </c>
      <c r="F25855" s="702"/>
      <c r="G25855" s="703"/>
    </row>
    <row r="25856" spans="1:7" ht="38.25">
      <c r="A25856" s="66"/>
      <c r="B25856" s="66"/>
      <c r="C25856" s="18" t="s">
        <v>29</v>
      </c>
      <c r="D25856" s="67" t="s">
        <v>153</v>
      </c>
      <c r="E25856" s="730"/>
      <c r="F25856" s="731"/>
      <c r="G25856" s="732"/>
    </row>
    <row r="25857" spans="1:7">
      <c r="A25857" s="695">
        <v>13306</v>
      </c>
      <c r="B25857" s="695" t="s">
        <v>39</v>
      </c>
      <c r="C25857" s="697" t="s">
        <v>154</v>
      </c>
      <c r="D25857" s="699" t="s">
        <v>331</v>
      </c>
      <c r="E25857" s="11">
        <v>4411.82</v>
      </c>
      <c r="F25857" s="37" t="s">
        <v>42</v>
      </c>
      <c r="G25857" s="20">
        <f>SUM(A25857*E25857/100)</f>
        <v>587036.76919999998</v>
      </c>
    </row>
    <row r="25858" spans="1:7">
      <c r="A25858" s="696"/>
      <c r="B25858" s="696"/>
      <c r="C25858" s="698"/>
      <c r="D25858" s="700"/>
      <c r="E25858" s="701" t="s">
        <v>332</v>
      </c>
      <c r="F25858" s="702"/>
      <c r="G25858" s="703"/>
    </row>
    <row r="25859" spans="1:7">
      <c r="A25859" s="695">
        <v>1125</v>
      </c>
      <c r="B25859" s="695" t="s">
        <v>10</v>
      </c>
      <c r="C25859" s="18" t="s">
        <v>33</v>
      </c>
      <c r="D25859" s="699" t="s">
        <v>34</v>
      </c>
      <c r="E25859" s="11">
        <v>14429.25</v>
      </c>
      <c r="F25859" s="37" t="s">
        <v>13</v>
      </c>
      <c r="G25859" s="20">
        <f>SUM(A25859*E25859/100)</f>
        <v>162329.0625</v>
      </c>
    </row>
    <row r="25860" spans="1:7">
      <c r="A25860" s="696"/>
      <c r="B25860" s="696"/>
      <c r="C25860" s="19"/>
      <c r="D25860" s="700"/>
      <c r="E25860" s="701" t="s">
        <v>35</v>
      </c>
      <c r="F25860" s="702"/>
      <c r="G25860" s="703"/>
    </row>
    <row r="25861" spans="1:7" s="30" customFormat="1">
      <c r="A25861" s="4"/>
      <c r="B25861" s="4"/>
      <c r="C25861" s="3"/>
      <c r="D25861" s="26"/>
      <c r="E25861" s="27"/>
      <c r="F25861" s="28" t="s">
        <v>444</v>
      </c>
      <c r="G25861" s="29">
        <v>2004208</v>
      </c>
    </row>
    <row r="25862" spans="1:7">
      <c r="A25862" s="6"/>
      <c r="B25862" s="6"/>
      <c r="C25862" s="7"/>
      <c r="D25862" s="99"/>
      <c r="E25862" s="6"/>
      <c r="F25862" s="6"/>
      <c r="G25862" s="9"/>
    </row>
    <row r="25863" spans="1:7">
      <c r="A25863" s="6"/>
      <c r="B25863" s="6"/>
      <c r="C25863" s="7"/>
      <c r="D25863" s="8" t="s">
        <v>445</v>
      </c>
      <c r="E25863" s="6"/>
      <c r="F25863" s="6"/>
      <c r="G25863" s="9"/>
    </row>
    <row r="25864" spans="1:7">
      <c r="A25864" s="695">
        <v>1431</v>
      </c>
      <c r="B25864" s="695" t="s">
        <v>10</v>
      </c>
      <c r="C25864" s="697" t="s">
        <v>11</v>
      </c>
      <c r="D25864" s="699" t="s">
        <v>241</v>
      </c>
      <c r="E25864" s="11">
        <v>3176.25</v>
      </c>
      <c r="F25864" s="37" t="s">
        <v>242</v>
      </c>
      <c r="G25864" s="20">
        <f>SUM(A25864*E25864/1000)</f>
        <v>4545.2137499999999</v>
      </c>
    </row>
    <row r="25865" spans="1:7">
      <c r="A25865" s="696"/>
      <c r="B25865" s="696"/>
      <c r="C25865" s="698"/>
      <c r="D25865" s="700"/>
      <c r="E25865" s="701" t="s">
        <v>180</v>
      </c>
      <c r="F25865" s="702"/>
      <c r="G25865" s="703"/>
    </row>
    <row r="25866" spans="1:7">
      <c r="A25866" s="695">
        <v>215</v>
      </c>
      <c r="B25866" s="695" t="s">
        <v>10</v>
      </c>
      <c r="C25866" s="18" t="s">
        <v>15</v>
      </c>
      <c r="D25866" s="699" t="s">
        <v>12</v>
      </c>
      <c r="E25866" s="11">
        <v>8694.9500000000007</v>
      </c>
      <c r="F25866" s="37" t="s">
        <v>13</v>
      </c>
      <c r="G25866" s="13">
        <f>SUM(A25866*E25866/100)</f>
        <v>18694.142500000002</v>
      </c>
    </row>
    <row r="25867" spans="1:7">
      <c r="A25867" s="696"/>
      <c r="B25867" s="696"/>
      <c r="C25867" s="19"/>
      <c r="D25867" s="700"/>
      <c r="E25867" s="701" t="s">
        <v>14</v>
      </c>
      <c r="F25867" s="702"/>
      <c r="G25867" s="703"/>
    </row>
    <row r="25868" spans="1:7">
      <c r="A25868" s="695">
        <v>332</v>
      </c>
      <c r="B25868" s="695" t="s">
        <v>10</v>
      </c>
      <c r="C25868" s="697" t="s">
        <v>18</v>
      </c>
      <c r="D25868" s="699" t="s">
        <v>16</v>
      </c>
      <c r="E25868" s="11">
        <v>11948.36</v>
      </c>
      <c r="F25868" s="37" t="s">
        <v>13</v>
      </c>
      <c r="G25868" s="13">
        <f>SUM(A25868*E25868/100)</f>
        <v>39668.555200000003</v>
      </c>
    </row>
    <row r="25869" spans="1:7">
      <c r="A25869" s="696"/>
      <c r="B25869" s="696"/>
      <c r="C25869" s="698"/>
      <c r="D25869" s="700"/>
      <c r="E25869" s="701" t="s">
        <v>17</v>
      </c>
      <c r="F25869" s="702"/>
      <c r="G25869" s="703"/>
    </row>
    <row r="25870" spans="1:7" s="24" customFormat="1">
      <c r="A25870" s="697">
        <v>852</v>
      </c>
      <c r="B25870" s="697" t="s">
        <v>39</v>
      </c>
      <c r="C25870" s="695" t="s">
        <v>21</v>
      </c>
      <c r="D25870" s="699" t="s">
        <v>41</v>
      </c>
      <c r="E25870" s="11">
        <v>2206.6</v>
      </c>
      <c r="F25870" s="37" t="s">
        <v>42</v>
      </c>
      <c r="G25870" s="20">
        <f>SUM(A25870*E25870/100)</f>
        <v>18800.232</v>
      </c>
    </row>
    <row r="25871" spans="1:7" s="24" customFormat="1">
      <c r="A25871" s="698"/>
      <c r="B25871" s="698"/>
      <c r="C25871" s="696"/>
      <c r="D25871" s="700"/>
      <c r="E25871" s="727" t="s">
        <v>43</v>
      </c>
      <c r="F25871" s="728"/>
      <c r="G25871" s="729"/>
    </row>
    <row r="25872" spans="1:7" s="24" customFormat="1">
      <c r="A25872" s="697">
        <v>582</v>
      </c>
      <c r="B25872" s="697" t="s">
        <v>39</v>
      </c>
      <c r="C25872" s="695" t="s">
        <v>25</v>
      </c>
      <c r="D25872" s="699" t="s">
        <v>45</v>
      </c>
      <c r="E25872" s="37">
        <v>2197.52</v>
      </c>
      <c r="F25872" s="37" t="s">
        <v>42</v>
      </c>
      <c r="G25872" s="20">
        <f>SUM(A25872*E25872/100)</f>
        <v>12789.5664</v>
      </c>
    </row>
    <row r="25873" spans="1:7" s="24" customFormat="1">
      <c r="A25873" s="698"/>
      <c r="B25873" s="698"/>
      <c r="C25873" s="696"/>
      <c r="D25873" s="700"/>
      <c r="E25873" s="727" t="s">
        <v>46</v>
      </c>
      <c r="F25873" s="728"/>
      <c r="G25873" s="729"/>
    </row>
    <row r="25874" spans="1:7">
      <c r="A25874" s="749">
        <v>7.91</v>
      </c>
      <c r="B25874" s="697" t="s">
        <v>24</v>
      </c>
      <c r="C25874" s="695" t="s">
        <v>29</v>
      </c>
      <c r="D25874" s="711" t="s">
        <v>26</v>
      </c>
      <c r="E25874" s="11">
        <v>5001.7</v>
      </c>
      <c r="F25874" s="37" t="s">
        <v>27</v>
      </c>
      <c r="G25874" s="20">
        <f>SUM(A25874*E25874)</f>
        <v>39563.447</v>
      </c>
    </row>
    <row r="25875" spans="1:7">
      <c r="A25875" s="750"/>
      <c r="B25875" s="698"/>
      <c r="C25875" s="696"/>
      <c r="D25875" s="712"/>
      <c r="E25875" s="701" t="s">
        <v>28</v>
      </c>
      <c r="F25875" s="702"/>
      <c r="G25875" s="703"/>
    </row>
    <row r="25876" spans="1:7" s="23" customFormat="1">
      <c r="A25876" s="697">
        <v>105</v>
      </c>
      <c r="B25876" s="697" t="s">
        <v>10</v>
      </c>
      <c r="C25876" s="695" t="s">
        <v>33</v>
      </c>
      <c r="D25876" s="711" t="s">
        <v>30</v>
      </c>
      <c r="E25876" s="11">
        <v>337</v>
      </c>
      <c r="F25876" s="37" t="s">
        <v>31</v>
      </c>
      <c r="G25876" s="20">
        <f>SUM(A25876*E25876)</f>
        <v>35385</v>
      </c>
    </row>
    <row r="25877" spans="1:7" s="23" customFormat="1">
      <c r="A25877" s="698"/>
      <c r="B25877" s="698"/>
      <c r="C25877" s="696"/>
      <c r="D25877" s="712"/>
      <c r="E25877" s="713" t="s">
        <v>32</v>
      </c>
      <c r="F25877" s="714"/>
      <c r="G25877" s="715"/>
    </row>
    <row r="25878" spans="1:7">
      <c r="A25878" s="695">
        <v>45</v>
      </c>
      <c r="B25878" s="695" t="s">
        <v>10</v>
      </c>
      <c r="C25878" s="18" t="s">
        <v>36</v>
      </c>
      <c r="D25878" s="699" t="s">
        <v>34</v>
      </c>
      <c r="E25878" s="11">
        <v>14429.25</v>
      </c>
      <c r="F25878" s="37" t="s">
        <v>13</v>
      </c>
      <c r="G25878" s="20">
        <f>SUM(A25878*E25878/100)</f>
        <v>6493.1625000000004</v>
      </c>
    </row>
    <row r="25879" spans="1:7">
      <c r="A25879" s="696"/>
      <c r="B25879" s="696"/>
      <c r="C25879" s="19"/>
      <c r="D25879" s="700"/>
      <c r="E25879" s="701" t="s">
        <v>35</v>
      </c>
      <c r="F25879" s="702"/>
      <c r="G25879" s="703"/>
    </row>
    <row r="25880" spans="1:7" s="36" customFormat="1">
      <c r="A25880" s="695">
        <v>8</v>
      </c>
      <c r="B25880" s="695" t="s">
        <v>107</v>
      </c>
      <c r="C25880" s="697" t="s">
        <v>40</v>
      </c>
      <c r="D25880" s="699" t="s">
        <v>446</v>
      </c>
      <c r="E25880" s="11">
        <v>333.29</v>
      </c>
      <c r="F25880" s="37" t="s">
        <v>75</v>
      </c>
      <c r="G25880" s="13">
        <f>SUM(A25880*E25880)</f>
        <v>2666.32</v>
      </c>
    </row>
    <row r="25881" spans="1:7" s="36" customFormat="1">
      <c r="A25881" s="696"/>
      <c r="B25881" s="696"/>
      <c r="C25881" s="698"/>
      <c r="D25881" s="700"/>
      <c r="E25881" s="701" t="s">
        <v>447</v>
      </c>
      <c r="F25881" s="702"/>
      <c r="G25881" s="703"/>
    </row>
    <row r="25882" spans="1:7" s="30" customFormat="1" ht="22.5" customHeight="1">
      <c r="A25882" s="4"/>
      <c r="B25882" s="4"/>
      <c r="C25882" s="3"/>
      <c r="D25882" s="26"/>
      <c r="E25882" s="27"/>
      <c r="F25882" s="28" t="s">
        <v>448</v>
      </c>
      <c r="G25882" s="29">
        <v>172597</v>
      </c>
    </row>
    <row r="25883" spans="1:7" ht="23.25" customHeight="1">
      <c r="A25883" s="6"/>
      <c r="B25883" s="6"/>
      <c r="C25883" s="7"/>
      <c r="D25883" s="8" t="s">
        <v>449</v>
      </c>
      <c r="E25883" s="6"/>
      <c r="F25883" s="6"/>
      <c r="G25883" s="9"/>
    </row>
    <row r="25884" spans="1:7" s="36" customFormat="1">
      <c r="A25884" s="695"/>
      <c r="B25884" s="695"/>
      <c r="C25884" s="697" t="s">
        <v>11</v>
      </c>
      <c r="D25884" s="736" t="s">
        <v>450</v>
      </c>
      <c r="E25884" s="68"/>
      <c r="F25884" s="69"/>
      <c r="G25884" s="70"/>
    </row>
    <row r="25885" spans="1:7" s="36" customFormat="1">
      <c r="A25885" s="696"/>
      <c r="B25885" s="696"/>
      <c r="C25885" s="698"/>
      <c r="D25885" s="737"/>
      <c r="E25885" s="738"/>
      <c r="F25885" s="739"/>
      <c r="G25885" s="740"/>
    </row>
    <row r="25886" spans="1:7">
      <c r="A25886" s="695">
        <v>663</v>
      </c>
      <c r="B25886" s="695" t="s">
        <v>107</v>
      </c>
      <c r="C25886" s="697" t="s">
        <v>154</v>
      </c>
      <c r="D25886" s="699"/>
      <c r="E25886" s="35">
        <v>2247.58</v>
      </c>
      <c r="F25886" s="19" t="s">
        <v>254</v>
      </c>
      <c r="G25886" s="71">
        <f>SUM(A25886*E25886/1000)</f>
        <v>1490.14554</v>
      </c>
    </row>
    <row r="25887" spans="1:7">
      <c r="A25887" s="696"/>
      <c r="B25887" s="696"/>
      <c r="C25887" s="698"/>
      <c r="D25887" s="700"/>
      <c r="E25887" s="701" t="s">
        <v>451</v>
      </c>
      <c r="F25887" s="702"/>
      <c r="G25887" s="703"/>
    </row>
    <row r="25888" spans="1:7">
      <c r="A25888" s="695">
        <v>663</v>
      </c>
      <c r="B25888" s="695" t="s">
        <v>107</v>
      </c>
      <c r="C25888" s="697" t="s">
        <v>157</v>
      </c>
      <c r="D25888" s="699"/>
      <c r="E25888" s="11">
        <v>2347.4</v>
      </c>
      <c r="F25888" s="19" t="s">
        <v>254</v>
      </c>
      <c r="G25888" s="71">
        <f>SUM(A25888*E25888/1000)</f>
        <v>1556.3262</v>
      </c>
    </row>
    <row r="25889" spans="1:7">
      <c r="A25889" s="696"/>
      <c r="B25889" s="696"/>
      <c r="C25889" s="698"/>
      <c r="D25889" s="700"/>
      <c r="E25889" s="701" t="s">
        <v>452</v>
      </c>
      <c r="F25889" s="702"/>
      <c r="G25889" s="703"/>
    </row>
    <row r="25890" spans="1:7" s="36" customFormat="1">
      <c r="A25890" s="695"/>
      <c r="B25890" s="695"/>
      <c r="C25890" s="697" t="s">
        <v>15</v>
      </c>
      <c r="D25890" s="736" t="s">
        <v>453</v>
      </c>
      <c r="E25890" s="68"/>
      <c r="F25890" s="69"/>
      <c r="G25890" s="70"/>
    </row>
    <row r="25891" spans="1:7" s="36" customFormat="1">
      <c r="A25891" s="696"/>
      <c r="B25891" s="696"/>
      <c r="C25891" s="698"/>
      <c r="D25891" s="737"/>
      <c r="E25891" s="738"/>
      <c r="F25891" s="739"/>
      <c r="G25891" s="740"/>
    </row>
    <row r="25892" spans="1:7">
      <c r="A25892" s="695">
        <v>663</v>
      </c>
      <c r="B25892" s="695" t="s">
        <v>107</v>
      </c>
      <c r="C25892" s="697" t="s">
        <v>154</v>
      </c>
      <c r="D25892" s="699" t="s">
        <v>454</v>
      </c>
      <c r="E25892" s="35">
        <v>11763.8</v>
      </c>
      <c r="F25892" s="19" t="s">
        <v>254</v>
      </c>
      <c r="G25892" s="71">
        <f>SUM(A25892*E25892/1000)</f>
        <v>7799.3993999999993</v>
      </c>
    </row>
    <row r="25893" spans="1:7">
      <c r="A25893" s="696"/>
      <c r="B25893" s="696"/>
      <c r="C25893" s="698"/>
      <c r="D25893" s="700"/>
      <c r="E25893" s="701" t="s">
        <v>455</v>
      </c>
      <c r="F25893" s="702"/>
      <c r="G25893" s="703"/>
    </row>
    <row r="25894" spans="1:7">
      <c r="A25894" s="695">
        <v>663</v>
      </c>
      <c r="B25894" s="695" t="s">
        <v>107</v>
      </c>
      <c r="C25894" s="697" t="s">
        <v>157</v>
      </c>
      <c r="D25894" s="699" t="s">
        <v>456</v>
      </c>
      <c r="E25894" s="11">
        <v>24200</v>
      </c>
      <c r="F25894" s="19" t="s">
        <v>254</v>
      </c>
      <c r="G25894" s="71">
        <f>SUM(A25894*E25894/1000)</f>
        <v>16044.6</v>
      </c>
    </row>
    <row r="25895" spans="1:7">
      <c r="A25895" s="696"/>
      <c r="B25895" s="696"/>
      <c r="C25895" s="698"/>
      <c r="D25895" s="700"/>
      <c r="E25895" s="701" t="s">
        <v>457</v>
      </c>
      <c r="F25895" s="702"/>
      <c r="G25895" s="703"/>
    </row>
    <row r="25896" spans="1:7">
      <c r="A25896" s="695">
        <v>54</v>
      </c>
      <c r="B25896" s="695" t="s">
        <v>10</v>
      </c>
      <c r="C25896" s="697" t="s">
        <v>18</v>
      </c>
      <c r="D25896" s="699" t="s">
        <v>458</v>
      </c>
      <c r="E25896" s="35">
        <v>704.25</v>
      </c>
      <c r="F25896" s="19" t="s">
        <v>31</v>
      </c>
      <c r="G25896" s="71">
        <f>SUM(A25896*E25896)</f>
        <v>38029.5</v>
      </c>
    </row>
    <row r="25897" spans="1:7">
      <c r="A25897" s="696"/>
      <c r="B25897" s="696"/>
      <c r="C25897" s="698"/>
      <c r="D25897" s="700"/>
      <c r="E25897" s="701" t="s">
        <v>459</v>
      </c>
      <c r="F25897" s="702"/>
      <c r="G25897" s="703"/>
    </row>
    <row r="25898" spans="1:7">
      <c r="A25898" s="695">
        <v>408</v>
      </c>
      <c r="B25898" s="695" t="s">
        <v>10</v>
      </c>
      <c r="C25898" s="697" t="s">
        <v>21</v>
      </c>
      <c r="D25898" s="699" t="s">
        <v>16</v>
      </c>
      <c r="E25898" s="11">
        <v>11948.36</v>
      </c>
      <c r="F25898" s="37" t="s">
        <v>13</v>
      </c>
      <c r="G25898" s="13">
        <f>SUM(A25898*E25898/100)</f>
        <v>48749.308799999999</v>
      </c>
    </row>
    <row r="25899" spans="1:7">
      <c r="A25899" s="696"/>
      <c r="B25899" s="696"/>
      <c r="C25899" s="698"/>
      <c r="D25899" s="700"/>
      <c r="E25899" s="701" t="s">
        <v>17</v>
      </c>
      <c r="F25899" s="702"/>
      <c r="G25899" s="703"/>
    </row>
    <row r="25900" spans="1:7">
      <c r="A25900" s="695">
        <v>408</v>
      </c>
      <c r="B25900" s="695" t="s">
        <v>10</v>
      </c>
      <c r="C25900" s="697" t="s">
        <v>25</v>
      </c>
      <c r="D25900" s="699" t="s">
        <v>460</v>
      </c>
      <c r="E25900" s="11">
        <v>1131.6300000000001</v>
      </c>
      <c r="F25900" s="37" t="s">
        <v>13</v>
      </c>
      <c r="G25900" s="13">
        <f>SUM(A25900*E25900/100)</f>
        <v>4617.0504000000001</v>
      </c>
    </row>
    <row r="25901" spans="1:7">
      <c r="A25901" s="696"/>
      <c r="B25901" s="696"/>
      <c r="C25901" s="698"/>
      <c r="D25901" s="700"/>
      <c r="E25901" s="701" t="s">
        <v>461</v>
      </c>
      <c r="F25901" s="702"/>
      <c r="G25901" s="703"/>
    </row>
    <row r="25902" spans="1:7">
      <c r="A25902" s="749">
        <v>3.2389999999999999</v>
      </c>
      <c r="B25902" s="697" t="s">
        <v>24</v>
      </c>
      <c r="C25902" s="695" t="s">
        <v>29</v>
      </c>
      <c r="D25902" s="711" t="s">
        <v>26</v>
      </c>
      <c r="E25902" s="11">
        <v>5001.7</v>
      </c>
      <c r="F25902" s="37" t="s">
        <v>27</v>
      </c>
      <c r="G25902" s="20">
        <f>SUM(A25902*E25902)</f>
        <v>16200.506299999999</v>
      </c>
    </row>
    <row r="25903" spans="1:7">
      <c r="A25903" s="750"/>
      <c r="B25903" s="698"/>
      <c r="C25903" s="696"/>
      <c r="D25903" s="712"/>
      <c r="E25903" s="701" t="s">
        <v>28</v>
      </c>
      <c r="F25903" s="702"/>
      <c r="G25903" s="703"/>
    </row>
    <row r="25904" spans="1:7" s="23" customFormat="1">
      <c r="A25904" s="697">
        <v>52</v>
      </c>
      <c r="B25904" s="697" t="s">
        <v>10</v>
      </c>
      <c r="C25904" s="695" t="s">
        <v>33</v>
      </c>
      <c r="D25904" s="711" t="s">
        <v>30</v>
      </c>
      <c r="E25904" s="11">
        <v>337</v>
      </c>
      <c r="F25904" s="37" t="s">
        <v>31</v>
      </c>
      <c r="G25904" s="20">
        <f>SUM(A25904*E25904)</f>
        <v>17524</v>
      </c>
    </row>
    <row r="25905" spans="1:7" s="23" customFormat="1">
      <c r="A25905" s="698"/>
      <c r="B25905" s="698"/>
      <c r="C25905" s="696"/>
      <c r="D25905" s="712"/>
      <c r="E25905" s="713" t="s">
        <v>32</v>
      </c>
      <c r="F25905" s="714"/>
      <c r="G25905" s="715"/>
    </row>
    <row r="25906" spans="1:7" s="24" customFormat="1">
      <c r="A25906" s="697">
        <v>290</v>
      </c>
      <c r="B25906" s="697" t="s">
        <v>39</v>
      </c>
      <c r="C25906" s="695" t="s">
        <v>36</v>
      </c>
      <c r="D25906" s="699" t="s">
        <v>41</v>
      </c>
      <c r="E25906" s="11">
        <v>2206.6</v>
      </c>
      <c r="F25906" s="37" t="s">
        <v>42</v>
      </c>
      <c r="G25906" s="20">
        <f>SUM(A25906*E25906/100)</f>
        <v>6399.14</v>
      </c>
    </row>
    <row r="25907" spans="1:7" s="24" customFormat="1">
      <c r="A25907" s="698"/>
      <c r="B25907" s="698"/>
      <c r="C25907" s="696"/>
      <c r="D25907" s="700"/>
      <c r="E25907" s="727" t="s">
        <v>43</v>
      </c>
      <c r="F25907" s="728"/>
      <c r="G25907" s="729"/>
    </row>
    <row r="25908" spans="1:7" s="24" customFormat="1">
      <c r="A25908" s="697">
        <v>290</v>
      </c>
      <c r="B25908" s="697" t="s">
        <v>39</v>
      </c>
      <c r="C25908" s="695" t="s">
        <v>40</v>
      </c>
      <c r="D25908" s="699" t="s">
        <v>45</v>
      </c>
      <c r="E25908" s="37">
        <v>2197.52</v>
      </c>
      <c r="F25908" s="37" t="s">
        <v>42</v>
      </c>
      <c r="G25908" s="20">
        <f>SUM(A25908*E25908/100)</f>
        <v>6372.8080000000009</v>
      </c>
    </row>
    <row r="25909" spans="1:7" s="24" customFormat="1">
      <c r="A25909" s="698"/>
      <c r="B25909" s="698"/>
      <c r="C25909" s="696"/>
      <c r="D25909" s="700"/>
      <c r="E25909" s="727" t="s">
        <v>46</v>
      </c>
      <c r="F25909" s="728"/>
      <c r="G25909" s="729"/>
    </row>
    <row r="25910" spans="1:7">
      <c r="A25910" s="695">
        <v>470</v>
      </c>
      <c r="B25910" s="695" t="s">
        <v>10</v>
      </c>
      <c r="C25910" s="697" t="s">
        <v>44</v>
      </c>
      <c r="D25910" s="699" t="s">
        <v>462</v>
      </c>
      <c r="E25910" s="11">
        <v>3327.5</v>
      </c>
      <c r="F25910" s="37" t="s">
        <v>13</v>
      </c>
      <c r="G25910" s="20">
        <f>SUM(A25910*E25910/100)</f>
        <v>15639.25</v>
      </c>
    </row>
    <row r="25911" spans="1:7">
      <c r="A25911" s="696"/>
      <c r="B25911" s="696"/>
      <c r="C25911" s="698"/>
      <c r="D25911" s="700"/>
      <c r="E25911" s="701" t="s">
        <v>463</v>
      </c>
      <c r="F25911" s="702"/>
      <c r="G25911" s="703"/>
    </row>
    <row r="25912" spans="1:7" s="36" customFormat="1">
      <c r="A25912" s="695">
        <v>5</v>
      </c>
      <c r="B25912" s="695" t="s">
        <v>107</v>
      </c>
      <c r="C25912" s="697" t="s">
        <v>47</v>
      </c>
      <c r="D25912" s="699" t="s">
        <v>446</v>
      </c>
      <c r="E25912" s="11">
        <v>333.29</v>
      </c>
      <c r="F25912" s="37" t="s">
        <v>75</v>
      </c>
      <c r="G25912" s="13">
        <f>SUM(A25912*E25912)</f>
        <v>1666.45</v>
      </c>
    </row>
    <row r="25913" spans="1:7" s="36" customFormat="1">
      <c r="A25913" s="696"/>
      <c r="B25913" s="696"/>
      <c r="C25913" s="698"/>
      <c r="D25913" s="700"/>
      <c r="E25913" s="701" t="s">
        <v>447</v>
      </c>
      <c r="F25913" s="702"/>
      <c r="G25913" s="703"/>
    </row>
    <row r="25914" spans="1:7" s="30" customFormat="1">
      <c r="A25914" s="4"/>
      <c r="B25914" s="4"/>
      <c r="C25914" s="3"/>
      <c r="D25914" s="26"/>
      <c r="E25914" s="27"/>
      <c r="F25914" s="28" t="s">
        <v>464</v>
      </c>
      <c r="G25914" s="29">
        <v>182088</v>
      </c>
    </row>
    <row r="25915" spans="1:7">
      <c r="A25915" s="6"/>
      <c r="B25915" s="6"/>
      <c r="C25915" s="7"/>
      <c r="D25915" s="8" t="s">
        <v>465</v>
      </c>
      <c r="E25915" s="6"/>
      <c r="F25915" s="6"/>
      <c r="G25915" s="9"/>
    </row>
    <row r="25916" spans="1:7">
      <c r="A25916" s="695">
        <v>61</v>
      </c>
      <c r="B25916" s="695" t="s">
        <v>10</v>
      </c>
      <c r="C25916" s="697" t="s">
        <v>11</v>
      </c>
      <c r="D25916" s="699" t="s">
        <v>37</v>
      </c>
      <c r="E25916" s="11">
        <v>12674.36</v>
      </c>
      <c r="F25916" s="37" t="s">
        <v>13</v>
      </c>
      <c r="G25916" s="20">
        <f>SUM(A25916*E25916/100)</f>
        <v>7731.3596000000007</v>
      </c>
    </row>
    <row r="25917" spans="1:7">
      <c r="A25917" s="696"/>
      <c r="B25917" s="696"/>
      <c r="C25917" s="698"/>
      <c r="D25917" s="700"/>
      <c r="E25917" s="701" t="s">
        <v>38</v>
      </c>
      <c r="F25917" s="702"/>
      <c r="G25917" s="703"/>
    </row>
    <row r="25918" spans="1:7">
      <c r="A25918" s="749">
        <v>48.746000000000002</v>
      </c>
      <c r="B25918" s="697" t="s">
        <v>24</v>
      </c>
      <c r="C25918" s="695" t="s">
        <v>15</v>
      </c>
      <c r="D25918" s="711" t="s">
        <v>26</v>
      </c>
      <c r="E25918" s="11">
        <v>5001.7</v>
      </c>
      <c r="F25918" s="37" t="s">
        <v>27</v>
      </c>
      <c r="G25918" s="20">
        <f>SUM(A25918*E25918)</f>
        <v>243812.8682</v>
      </c>
    </row>
    <row r="25919" spans="1:7">
      <c r="A25919" s="750"/>
      <c r="B25919" s="698"/>
      <c r="C25919" s="696"/>
      <c r="D25919" s="712"/>
      <c r="E25919" s="701" t="s">
        <v>28</v>
      </c>
      <c r="F25919" s="702"/>
      <c r="G25919" s="703"/>
    </row>
    <row r="25920" spans="1:7" s="23" customFormat="1">
      <c r="A25920" s="697">
        <v>639</v>
      </c>
      <c r="B25920" s="697" t="s">
        <v>10</v>
      </c>
      <c r="C25920" s="695" t="s">
        <v>18</v>
      </c>
      <c r="D25920" s="711" t="s">
        <v>30</v>
      </c>
      <c r="E25920" s="11">
        <v>337</v>
      </c>
      <c r="F25920" s="37" t="s">
        <v>31</v>
      </c>
      <c r="G25920" s="20">
        <f>SUM(A25920*E25920)</f>
        <v>215343</v>
      </c>
    </row>
    <row r="25921" spans="1:7" s="23" customFormat="1">
      <c r="A25921" s="698"/>
      <c r="B25921" s="698"/>
      <c r="C25921" s="696"/>
      <c r="D25921" s="712"/>
      <c r="E25921" s="713" t="s">
        <v>32</v>
      </c>
      <c r="F25921" s="714"/>
      <c r="G25921" s="715"/>
    </row>
    <row r="25922" spans="1:7">
      <c r="A25922" s="695">
        <v>559</v>
      </c>
      <c r="B25922" s="695" t="s">
        <v>10</v>
      </c>
      <c r="C25922" s="697" t="s">
        <v>21</v>
      </c>
      <c r="D25922" s="699" t="s">
        <v>37</v>
      </c>
      <c r="E25922" s="11">
        <v>12674.36</v>
      </c>
      <c r="F25922" s="37" t="s">
        <v>13</v>
      </c>
      <c r="G25922" s="20">
        <f>SUM(A25922*E25922/100)</f>
        <v>70849.672399999996</v>
      </c>
    </row>
    <row r="25923" spans="1:7">
      <c r="A25923" s="696"/>
      <c r="B25923" s="696"/>
      <c r="C25923" s="698"/>
      <c r="D25923" s="700"/>
      <c r="E25923" s="701" t="s">
        <v>38</v>
      </c>
      <c r="F25923" s="702"/>
      <c r="G25923" s="703"/>
    </row>
    <row r="25924" spans="1:7" s="24" customFormat="1">
      <c r="A25924" s="697">
        <v>1491</v>
      </c>
      <c r="B25924" s="697" t="s">
        <v>39</v>
      </c>
      <c r="C25924" s="695" t="s">
        <v>21</v>
      </c>
      <c r="D25924" s="699" t="s">
        <v>41</v>
      </c>
      <c r="E25924" s="11">
        <v>2206.6</v>
      </c>
      <c r="F25924" s="37" t="s">
        <v>42</v>
      </c>
      <c r="G25924" s="20">
        <f>SUM(A25924*E25924/100)</f>
        <v>32900.406000000003</v>
      </c>
    </row>
    <row r="25925" spans="1:7" s="24" customFormat="1">
      <c r="A25925" s="698"/>
      <c r="B25925" s="698"/>
      <c r="C25925" s="696"/>
      <c r="D25925" s="700"/>
      <c r="E25925" s="727" t="s">
        <v>43</v>
      </c>
      <c r="F25925" s="728"/>
      <c r="G25925" s="729"/>
    </row>
    <row r="25926" spans="1:7" s="24" customFormat="1">
      <c r="A25926" s="697">
        <v>840</v>
      </c>
      <c r="B25926" s="697" t="s">
        <v>39</v>
      </c>
      <c r="C25926" s="695" t="s">
        <v>25</v>
      </c>
      <c r="D25926" s="699" t="s">
        <v>45</v>
      </c>
      <c r="E25926" s="37">
        <v>2197.52</v>
      </c>
      <c r="F25926" s="37" t="s">
        <v>42</v>
      </c>
      <c r="G25926" s="20">
        <f>SUM(A25926*E25926/100)</f>
        <v>18459.168000000001</v>
      </c>
    </row>
    <row r="25927" spans="1:7" s="24" customFormat="1">
      <c r="A25927" s="698"/>
      <c r="B25927" s="698"/>
      <c r="C25927" s="696"/>
      <c r="D25927" s="700"/>
      <c r="E25927" s="727" t="s">
        <v>46</v>
      </c>
      <c r="F25927" s="728"/>
      <c r="G25927" s="729"/>
    </row>
    <row r="25928" spans="1:7">
      <c r="A25928" s="695">
        <v>41</v>
      </c>
      <c r="B25928" s="695" t="s">
        <v>10</v>
      </c>
      <c r="C25928" s="18" t="s">
        <v>29</v>
      </c>
      <c r="D25928" s="699" t="s">
        <v>34</v>
      </c>
      <c r="E25928" s="11">
        <v>14429.25</v>
      </c>
      <c r="F25928" s="37" t="s">
        <v>13</v>
      </c>
      <c r="G25928" s="20">
        <f>SUM(A25928*E25928/100)</f>
        <v>5915.9925000000003</v>
      </c>
    </row>
    <row r="25929" spans="1:7">
      <c r="A25929" s="696"/>
      <c r="B25929" s="696"/>
      <c r="C25929" s="19"/>
      <c r="D25929" s="700"/>
      <c r="E25929" s="701" t="s">
        <v>35</v>
      </c>
      <c r="F25929" s="702"/>
      <c r="G25929" s="703"/>
    </row>
    <row r="25930" spans="1:7" s="30" customFormat="1">
      <c r="A25930" s="4"/>
      <c r="B25930" s="4"/>
      <c r="C25930" s="3"/>
      <c r="D25930" s="26"/>
      <c r="E25930" s="27"/>
      <c r="F25930" s="28" t="s">
        <v>466</v>
      </c>
      <c r="G25930" s="29">
        <v>615648</v>
      </c>
    </row>
    <row r="25931" spans="1:7">
      <c r="A25931" s="6"/>
      <c r="B25931" s="6"/>
      <c r="C25931" s="7"/>
      <c r="D25931" s="8" t="s">
        <v>467</v>
      </c>
      <c r="E25931" s="6"/>
      <c r="F25931" s="6"/>
      <c r="G25931" s="9"/>
    </row>
    <row r="25932" spans="1:7">
      <c r="A25932" s="695">
        <v>540</v>
      </c>
      <c r="B25932" s="695" t="s">
        <v>107</v>
      </c>
      <c r="C25932" s="18" t="s">
        <v>11</v>
      </c>
      <c r="D25932" s="699" t="s">
        <v>468</v>
      </c>
      <c r="E25932" s="11">
        <v>160</v>
      </c>
      <c r="F25932" s="37" t="s">
        <v>111</v>
      </c>
      <c r="G25932" s="20">
        <f>SUM(A25932*E25932)</f>
        <v>86400</v>
      </c>
    </row>
    <row r="25933" spans="1:7">
      <c r="A25933" s="696"/>
      <c r="B25933" s="696"/>
      <c r="C25933" s="19"/>
      <c r="D25933" s="700"/>
      <c r="E25933" s="701" t="s">
        <v>469</v>
      </c>
      <c r="F25933" s="702"/>
      <c r="G25933" s="703"/>
    </row>
    <row r="25934" spans="1:7" s="36" customFormat="1">
      <c r="A25934" s="695"/>
      <c r="B25934" s="695"/>
      <c r="C25934" s="697" t="s">
        <v>15</v>
      </c>
      <c r="D25934" s="736" t="s">
        <v>470</v>
      </c>
      <c r="E25934" s="68"/>
      <c r="F25934" s="69"/>
      <c r="G25934" s="70"/>
    </row>
    <row r="25935" spans="1:7" s="36" customFormat="1" ht="99.75" customHeight="1">
      <c r="A25935" s="696"/>
      <c r="B25935" s="696"/>
      <c r="C25935" s="698"/>
      <c r="D25935" s="737"/>
      <c r="E25935" s="738"/>
      <c r="F25935" s="739"/>
      <c r="G25935" s="740"/>
    </row>
    <row r="25936" spans="1:7">
      <c r="A25936" s="695">
        <v>450</v>
      </c>
      <c r="B25936" s="695" t="s">
        <v>107</v>
      </c>
      <c r="C25936" s="697" t="s">
        <v>154</v>
      </c>
      <c r="D25936" s="699" t="s">
        <v>471</v>
      </c>
      <c r="E25936" s="35">
        <v>183.58</v>
      </c>
      <c r="F25936" s="19" t="s">
        <v>111</v>
      </c>
      <c r="G25936" s="71">
        <f>SUM(A25936*E25936)</f>
        <v>82611</v>
      </c>
    </row>
    <row r="25937" spans="1:7">
      <c r="A25937" s="696"/>
      <c r="B25937" s="696"/>
      <c r="C25937" s="698"/>
      <c r="D25937" s="700"/>
      <c r="E25937" s="701" t="s">
        <v>472</v>
      </c>
      <c r="F25937" s="702"/>
      <c r="G25937" s="703"/>
    </row>
    <row r="25938" spans="1:7">
      <c r="A25938" s="695">
        <v>270</v>
      </c>
      <c r="B25938" s="695" t="s">
        <v>107</v>
      </c>
      <c r="C25938" s="697" t="s">
        <v>157</v>
      </c>
      <c r="D25938" s="699" t="s">
        <v>473</v>
      </c>
      <c r="E25938" s="11">
        <v>116.2</v>
      </c>
      <c r="F25938" s="19" t="s">
        <v>111</v>
      </c>
      <c r="G25938" s="71">
        <f>SUM(A25938*E25938)</f>
        <v>31374</v>
      </c>
    </row>
    <row r="25939" spans="1:7" ht="35.25" customHeight="1">
      <c r="A25939" s="696"/>
      <c r="B25939" s="696"/>
      <c r="C25939" s="698"/>
      <c r="D25939" s="700"/>
      <c r="E25939" s="701" t="s">
        <v>474</v>
      </c>
      <c r="F25939" s="702"/>
      <c r="G25939" s="703"/>
    </row>
    <row r="25940" spans="1:7">
      <c r="A25940" s="695">
        <v>315</v>
      </c>
      <c r="B25940" s="695" t="s">
        <v>107</v>
      </c>
      <c r="C25940" s="697" t="s">
        <v>197</v>
      </c>
      <c r="D25940" s="699" t="s">
        <v>475</v>
      </c>
      <c r="E25940" s="35">
        <v>68.36</v>
      </c>
      <c r="F25940" s="19" t="s">
        <v>111</v>
      </c>
      <c r="G25940" s="71">
        <f>SUM(A25940*E25940)</f>
        <v>21533.4</v>
      </c>
    </row>
    <row r="25941" spans="1:7">
      <c r="A25941" s="696"/>
      <c r="B25941" s="696"/>
      <c r="C25941" s="698"/>
      <c r="D25941" s="700"/>
      <c r="E25941" s="701" t="s">
        <v>476</v>
      </c>
      <c r="F25941" s="702"/>
      <c r="G25941" s="703"/>
    </row>
    <row r="25942" spans="1:7">
      <c r="A25942" s="695">
        <v>9</v>
      </c>
      <c r="B25942" s="695" t="s">
        <v>72</v>
      </c>
      <c r="C25942" s="697" t="s">
        <v>18</v>
      </c>
      <c r="D25942" s="699" t="s">
        <v>477</v>
      </c>
      <c r="E25942" s="35">
        <v>271.92</v>
      </c>
      <c r="F25942" s="19" t="s">
        <v>75</v>
      </c>
      <c r="G25942" s="71">
        <f>SUM(A25942*E25942)</f>
        <v>2447.2800000000002</v>
      </c>
    </row>
    <row r="25943" spans="1:7">
      <c r="A25943" s="696"/>
      <c r="B25943" s="696"/>
      <c r="C25943" s="698"/>
      <c r="D25943" s="700"/>
      <c r="E25943" s="701" t="s">
        <v>478</v>
      </c>
      <c r="F25943" s="702"/>
      <c r="G25943" s="703"/>
    </row>
    <row r="25944" spans="1:7" s="30" customFormat="1">
      <c r="A25944" s="3"/>
      <c r="B25944" s="3"/>
      <c r="C25944" s="4"/>
      <c r="D25944" s="26"/>
      <c r="E25944" s="27"/>
      <c r="F25944" s="28" t="s">
        <v>320</v>
      </c>
      <c r="G25944" s="29">
        <v>224365</v>
      </c>
    </row>
    <row r="25945" spans="1:7" ht="25.5">
      <c r="A25945" s="45"/>
      <c r="B25945" s="45"/>
      <c r="C25945" s="37"/>
      <c r="D25945" s="48" t="s">
        <v>479</v>
      </c>
      <c r="E25945" s="49"/>
      <c r="F25945" s="49"/>
      <c r="G25945" s="49"/>
    </row>
    <row r="25946" spans="1:7">
      <c r="A25946" s="695">
        <v>2320</v>
      </c>
      <c r="B25946" s="695" t="s">
        <v>10</v>
      </c>
      <c r="C25946" s="697" t="s">
        <v>11</v>
      </c>
      <c r="D25946" s="699" t="s">
        <v>480</v>
      </c>
      <c r="E25946" s="11">
        <v>3600</v>
      </c>
      <c r="F25946" s="37" t="s">
        <v>242</v>
      </c>
      <c r="G25946" s="20">
        <f>SUM(A25946*E25946/1000)</f>
        <v>8352</v>
      </c>
    </row>
    <row r="25947" spans="1:7">
      <c r="A25947" s="696"/>
      <c r="B25947" s="696"/>
      <c r="C25947" s="698"/>
      <c r="D25947" s="700"/>
      <c r="E25947" s="701" t="s">
        <v>481</v>
      </c>
      <c r="F25947" s="702"/>
      <c r="G25947" s="703"/>
    </row>
    <row r="25948" spans="1:7" s="36" customFormat="1">
      <c r="A25948" s="695"/>
      <c r="B25948" s="695"/>
      <c r="C25948" s="697" t="s">
        <v>15</v>
      </c>
      <c r="D25948" s="736" t="s">
        <v>482</v>
      </c>
      <c r="E25948" s="68"/>
      <c r="F25948" s="69"/>
      <c r="G25948" s="70"/>
    </row>
    <row r="25949" spans="1:7" s="36" customFormat="1">
      <c r="A25949" s="696"/>
      <c r="B25949" s="696"/>
      <c r="C25949" s="698"/>
      <c r="D25949" s="737"/>
      <c r="E25949" s="738"/>
      <c r="F25949" s="739"/>
      <c r="G25949" s="740"/>
    </row>
    <row r="25950" spans="1:7">
      <c r="A25950" s="695">
        <v>350</v>
      </c>
      <c r="B25950" s="695" t="s">
        <v>107</v>
      </c>
      <c r="C25950" s="697" t="s">
        <v>154</v>
      </c>
      <c r="D25950" s="699" t="s">
        <v>483</v>
      </c>
      <c r="E25950" s="35">
        <v>286</v>
      </c>
      <c r="F25950" s="19" t="s">
        <v>111</v>
      </c>
      <c r="G25950" s="71">
        <f>SUM(A25950*E25950)</f>
        <v>100100</v>
      </c>
    </row>
    <row r="25951" spans="1:7">
      <c r="A25951" s="696"/>
      <c r="B25951" s="696"/>
      <c r="C25951" s="698"/>
      <c r="D25951" s="700"/>
      <c r="E25951" s="701" t="s">
        <v>484</v>
      </c>
      <c r="F25951" s="702"/>
      <c r="G25951" s="703"/>
    </row>
    <row r="25952" spans="1:7">
      <c r="A25952" s="695">
        <v>590</v>
      </c>
      <c r="B25952" s="695" t="s">
        <v>107</v>
      </c>
      <c r="C25952" s="697" t="s">
        <v>157</v>
      </c>
      <c r="D25952" s="699" t="s">
        <v>485</v>
      </c>
      <c r="E25952" s="11">
        <v>163</v>
      </c>
      <c r="F25952" s="19" t="s">
        <v>111</v>
      </c>
      <c r="G25952" s="71">
        <f>SUM(A25952*E25952)</f>
        <v>96170</v>
      </c>
    </row>
    <row r="25953" spans="1:7">
      <c r="A25953" s="696"/>
      <c r="B25953" s="696"/>
      <c r="C25953" s="698"/>
      <c r="D25953" s="700"/>
      <c r="E25953" s="701" t="s">
        <v>486</v>
      </c>
      <c r="F25953" s="702"/>
      <c r="G25953" s="703"/>
    </row>
    <row r="25954" spans="1:7">
      <c r="A25954" s="695">
        <v>60</v>
      </c>
      <c r="B25954" s="695" t="s">
        <v>107</v>
      </c>
      <c r="C25954" s="697" t="s">
        <v>197</v>
      </c>
      <c r="D25954" s="699" t="s">
        <v>487</v>
      </c>
      <c r="E25954" s="11">
        <v>163</v>
      </c>
      <c r="F25954" s="19" t="s">
        <v>111</v>
      </c>
      <c r="G25954" s="71">
        <f>SUM(A25954*E25954)</f>
        <v>9780</v>
      </c>
    </row>
    <row r="25955" spans="1:7">
      <c r="A25955" s="696"/>
      <c r="B25955" s="696"/>
      <c r="C25955" s="698"/>
      <c r="D25955" s="700"/>
      <c r="E25955" s="701" t="s">
        <v>486</v>
      </c>
      <c r="F25955" s="702"/>
      <c r="G25955" s="703"/>
    </row>
    <row r="25956" spans="1:7">
      <c r="A25956" s="695">
        <v>1547</v>
      </c>
      <c r="B25956" s="695" t="s">
        <v>10</v>
      </c>
      <c r="C25956" s="697" t="s">
        <v>18</v>
      </c>
      <c r="D25956" s="699" t="s">
        <v>488</v>
      </c>
      <c r="E25956" s="11">
        <v>2760</v>
      </c>
      <c r="F25956" s="37" t="s">
        <v>242</v>
      </c>
      <c r="G25956" s="20">
        <f>SUM(A25956*E25956/1000)</f>
        <v>4269.72</v>
      </c>
    </row>
    <row r="25957" spans="1:7">
      <c r="A25957" s="696"/>
      <c r="B25957" s="696"/>
      <c r="C25957" s="698"/>
      <c r="D25957" s="700"/>
      <c r="E25957" s="701" t="s">
        <v>489</v>
      </c>
      <c r="F25957" s="702"/>
      <c r="G25957" s="703"/>
    </row>
    <row r="25958" spans="1:7">
      <c r="A25958" s="695">
        <v>22</v>
      </c>
      <c r="B25958" s="695" t="s">
        <v>72</v>
      </c>
      <c r="C25958" s="697" t="s">
        <v>21</v>
      </c>
      <c r="D25958" s="699" t="s">
        <v>490</v>
      </c>
      <c r="E25958" s="11">
        <v>14748</v>
      </c>
      <c r="F25958" s="37" t="s">
        <v>75</v>
      </c>
      <c r="G25958" s="13"/>
    </row>
    <row r="25959" spans="1:7">
      <c r="A25959" s="759"/>
      <c r="B25959" s="759"/>
      <c r="C25959" s="760"/>
      <c r="D25959" s="755"/>
      <c r="E25959" s="122">
        <v>2524</v>
      </c>
      <c r="F25959" s="123"/>
      <c r="G25959" s="13"/>
    </row>
    <row r="25960" spans="1:7">
      <c r="A25960" s="696"/>
      <c r="B25960" s="696"/>
      <c r="C25960" s="698"/>
      <c r="D25960" s="700"/>
      <c r="E25960" s="701"/>
      <c r="F25960" s="702"/>
      <c r="G25960" s="703"/>
    </row>
    <row r="25961" spans="1:7">
      <c r="A25961" s="4"/>
      <c r="B25961" s="4"/>
      <c r="C25961" s="3"/>
      <c r="D25961" s="4"/>
      <c r="E25961" s="4"/>
      <c r="F25961" s="28" t="s">
        <v>491</v>
      </c>
      <c r="G25961" s="5">
        <v>274206</v>
      </c>
    </row>
    <row r="25962" spans="1:7">
      <c r="A25962" s="6"/>
      <c r="B25962" s="6"/>
      <c r="C25962" s="7"/>
      <c r="D25962" s="8" t="s">
        <v>292</v>
      </c>
      <c r="E25962" s="6"/>
      <c r="F25962" s="6"/>
      <c r="G25962" s="9"/>
    </row>
    <row r="25963" spans="1:7" ht="76.5">
      <c r="A25963" s="45">
        <v>1</v>
      </c>
      <c r="B25963" s="45" t="s">
        <v>89</v>
      </c>
      <c r="C25963" s="37" t="s">
        <v>11</v>
      </c>
      <c r="D25963" s="46" t="s">
        <v>492</v>
      </c>
      <c r="E25963" s="11"/>
      <c r="F25963" s="37" t="s">
        <v>75</v>
      </c>
      <c r="G25963" s="13"/>
    </row>
    <row r="25964" spans="1:7" ht="25.5">
      <c r="A25964" s="45">
        <v>90</v>
      </c>
      <c r="B25964" s="45" t="s">
        <v>107</v>
      </c>
      <c r="C25964" s="37" t="s">
        <v>15</v>
      </c>
      <c r="D25964" s="46" t="s">
        <v>493</v>
      </c>
      <c r="E25964" s="11"/>
      <c r="F25964" s="37" t="s">
        <v>111</v>
      </c>
      <c r="G25964" s="13"/>
    </row>
    <row r="25965" spans="1:7" ht="25.5">
      <c r="A25965" s="45">
        <v>9</v>
      </c>
      <c r="B25965" s="45" t="s">
        <v>72</v>
      </c>
      <c r="C25965" s="37" t="s">
        <v>18</v>
      </c>
      <c r="D25965" s="46" t="s">
        <v>494</v>
      </c>
      <c r="E25965" s="11"/>
      <c r="F25965" s="37" t="s">
        <v>75</v>
      </c>
      <c r="G25965" s="13"/>
    </row>
    <row r="25966" spans="1:7" s="30" customFormat="1">
      <c r="A25966" s="3"/>
      <c r="B25966" s="3"/>
      <c r="C25966" s="4"/>
      <c r="D25966" s="26"/>
      <c r="E25966" s="27"/>
      <c r="F25966" s="28" t="s">
        <v>295</v>
      </c>
      <c r="G25966" s="29"/>
    </row>
    <row r="25967" spans="1:7">
      <c r="A25967" s="75"/>
      <c r="B25967" s="75"/>
      <c r="C25967" s="76"/>
      <c r="D25967" s="77"/>
      <c r="E25967" s="78"/>
      <c r="F25967" s="79"/>
      <c r="G25967" s="109"/>
    </row>
    <row r="25968" spans="1:7">
      <c r="A25968" s="75"/>
      <c r="B25968" s="75"/>
      <c r="C25968" s="76"/>
      <c r="D25968" s="77"/>
      <c r="E25968" s="78"/>
      <c r="F25968" s="79"/>
      <c r="G25968" s="109"/>
    </row>
    <row r="25969" spans="1:7">
      <c r="A25969" s="6"/>
      <c r="B25969" s="6"/>
      <c r="C25969" s="7"/>
      <c r="D25969" s="65"/>
      <c r="E25969" s="6"/>
      <c r="F25969" s="6"/>
      <c r="G25969" s="9"/>
    </row>
    <row r="25970" spans="1:7">
      <c r="A25970" s="6"/>
      <c r="B25970" s="6"/>
      <c r="C25970" s="7"/>
      <c r="D25970" s="65"/>
      <c r="E25970" s="6"/>
      <c r="F25970" s="6"/>
      <c r="G25970" s="9"/>
    </row>
    <row r="25971" spans="1:7">
      <c r="A25971" s="6"/>
      <c r="B25971" s="6"/>
      <c r="C25971" s="7"/>
      <c r="D25971" s="65"/>
      <c r="E25971" s="6"/>
      <c r="F25971" s="6"/>
      <c r="G25971" s="9"/>
    </row>
    <row r="25972" spans="1:7">
      <c r="A25972" s="6"/>
      <c r="B25972" s="6"/>
      <c r="C25972" s="7"/>
      <c r="D25972" s="65"/>
      <c r="E25972" s="6"/>
      <c r="F25972" s="6"/>
      <c r="G25972" s="9"/>
    </row>
    <row r="25973" spans="1:7">
      <c r="A25973" s="6"/>
      <c r="B25973" s="6"/>
      <c r="C25973" s="7"/>
      <c r="D25973" s="65"/>
      <c r="E25973" s="6"/>
      <c r="F25973" s="6"/>
      <c r="G25973" s="9"/>
    </row>
    <row r="25974" spans="1:7" s="36" customFormat="1">
      <c r="A25974" s="52" t="s">
        <v>495</v>
      </c>
      <c r="B25974" s="53"/>
      <c r="C25974" s="54" t="s">
        <v>130</v>
      </c>
      <c r="D25974" s="55"/>
      <c r="F25974" s="56" t="s">
        <v>131</v>
      </c>
      <c r="G25974" s="54"/>
    </row>
    <row r="25975" spans="1:7" s="30" customFormat="1">
      <c r="A25975" s="52" t="s">
        <v>132</v>
      </c>
      <c r="B25975" s="53"/>
      <c r="C25975" s="54" t="s">
        <v>133</v>
      </c>
      <c r="D25975" s="55"/>
      <c r="E25975" s="36"/>
      <c r="F25975" s="56" t="s">
        <v>131</v>
      </c>
    </row>
    <row r="25976" spans="1:7" s="30" customFormat="1">
      <c r="A25976" s="52" t="s">
        <v>134</v>
      </c>
      <c r="B25976" s="57"/>
      <c r="C25976" s="54" t="s">
        <v>135</v>
      </c>
      <c r="D25976" s="58"/>
      <c r="F25976" s="56" t="s">
        <v>131</v>
      </c>
    </row>
    <row r="25977" spans="1:7" s="30" customFormat="1">
      <c r="A25977" s="52" t="s">
        <v>431</v>
      </c>
      <c r="B25977" s="57"/>
      <c r="C25977" s="54" t="s">
        <v>137</v>
      </c>
      <c r="D25977" s="58"/>
      <c r="F25977" s="56" t="s">
        <v>131</v>
      </c>
    </row>
    <row r="25978" spans="1:7" s="25" customFormat="1">
      <c r="A25978" s="59"/>
      <c r="B25978" s="54"/>
      <c r="C25978" s="54"/>
      <c r="D25978" s="60"/>
      <c r="E25978" s="61" t="s">
        <v>138</v>
      </c>
      <c r="F25978" s="62"/>
      <c r="G25978" s="62"/>
    </row>
    <row r="25979" spans="1:7" s="25" customFormat="1">
      <c r="A25979" s="59"/>
      <c r="B25979" s="54"/>
      <c r="C25979" s="54"/>
      <c r="D25979" s="60"/>
      <c r="E25979" s="54"/>
      <c r="F25979" s="54"/>
      <c r="G25979" s="63"/>
    </row>
    <row r="25980" spans="1:7" s="25" customFormat="1">
      <c r="A25980" s="55" t="s">
        <v>139</v>
      </c>
      <c r="B25980" s="54"/>
      <c r="C25980" s="54"/>
      <c r="D25980" s="60"/>
      <c r="E25980" s="64" t="s">
        <v>140</v>
      </c>
      <c r="F25980" s="54"/>
      <c r="G25980" s="63"/>
    </row>
    <row r="25981" spans="1:7" s="25" customFormat="1">
      <c r="B25981" s="54"/>
      <c r="C25981" s="54"/>
      <c r="D25981" s="60"/>
      <c r="E25981" s="64" t="s">
        <v>141</v>
      </c>
      <c r="F25981" s="54"/>
      <c r="G25981" s="63"/>
    </row>
    <row r="25982" spans="1:7" s="25" customFormat="1">
      <c r="B25982" s="54"/>
      <c r="C25982" s="54"/>
      <c r="D25982" s="60"/>
      <c r="E25982" s="64" t="s">
        <v>142</v>
      </c>
      <c r="F25982" s="54"/>
      <c r="G25982" s="63"/>
    </row>
    <row r="26018" spans="1:7" ht="24.75" customHeight="1"/>
    <row r="26020" spans="1:7" s="124" customFormat="1" ht="12.75">
      <c r="A26020" s="775" t="s">
        <v>496</v>
      </c>
      <c r="B26020" s="775"/>
      <c r="C26020" s="775"/>
      <c r="D26020" s="775"/>
      <c r="E26020" s="775"/>
      <c r="F26020" s="775"/>
      <c r="G26020" s="775"/>
    </row>
    <row r="26021" spans="1:7" s="124" customFormat="1" ht="26.25" customHeight="1">
      <c r="A26021" s="776" t="s">
        <v>497</v>
      </c>
      <c r="B26021" s="776"/>
      <c r="C26021" s="776"/>
      <c r="D26021" s="776"/>
      <c r="E26021" s="776"/>
      <c r="F26021" s="776"/>
      <c r="G26021" s="776"/>
    </row>
    <row r="26022" spans="1:7" s="124" customFormat="1" ht="12.75">
      <c r="A26022" s="125"/>
      <c r="B26022" s="126"/>
      <c r="C26022" s="125"/>
      <c r="D26022" s="127"/>
      <c r="E26022" s="128"/>
      <c r="F26022" s="127"/>
      <c r="G26022" s="127"/>
    </row>
    <row r="26023" spans="1:7" s="124" customFormat="1" ht="25.5">
      <c r="A26023" s="777" t="s">
        <v>3</v>
      </c>
      <c r="B26023" s="778"/>
      <c r="C26023" s="129" t="s">
        <v>4</v>
      </c>
      <c r="D26023" s="130" t="s">
        <v>5</v>
      </c>
      <c r="E26023" s="131" t="s">
        <v>6</v>
      </c>
      <c r="F26023" s="130" t="s">
        <v>7</v>
      </c>
      <c r="G26023" s="130" t="s">
        <v>8</v>
      </c>
    </row>
    <row r="26024" spans="1:7" s="124" customFormat="1" ht="12.75">
      <c r="A26024" s="132"/>
      <c r="B26024" s="133"/>
      <c r="C26024" s="132"/>
      <c r="D26024" s="134" t="s">
        <v>498</v>
      </c>
      <c r="E26024" s="135"/>
      <c r="F26024" s="133"/>
      <c r="G26024" s="133"/>
    </row>
    <row r="26025" spans="1:7" s="140" customFormat="1" ht="51">
      <c r="A26025" s="136"/>
      <c r="B26025" s="137"/>
      <c r="C26025" s="136" t="s">
        <v>11</v>
      </c>
      <c r="D26025" s="138" t="s">
        <v>499</v>
      </c>
      <c r="E26025" s="139"/>
      <c r="F26025" s="137"/>
      <c r="G26025" s="137"/>
    </row>
    <row r="26026" spans="1:7" s="140" customFormat="1" ht="12.75">
      <c r="A26026" s="719">
        <v>260</v>
      </c>
      <c r="B26026" s="719" t="s">
        <v>500</v>
      </c>
      <c r="C26026" s="719"/>
      <c r="D26026" s="721" t="s">
        <v>501</v>
      </c>
      <c r="E26026" s="139">
        <v>1130</v>
      </c>
      <c r="F26026" s="137" t="s">
        <v>502</v>
      </c>
      <c r="G26026" s="137">
        <f>SUM(A26026*E26026)</f>
        <v>293800</v>
      </c>
    </row>
    <row r="26027" spans="1:7" s="140" customFormat="1" ht="33" customHeight="1">
      <c r="A26027" s="720"/>
      <c r="B26027" s="720"/>
      <c r="C26027" s="720"/>
      <c r="D26027" s="722"/>
      <c r="E26027" s="723" t="s">
        <v>503</v>
      </c>
      <c r="F26027" s="724"/>
      <c r="G26027" s="725"/>
    </row>
    <row r="26028" spans="1:7" s="140" customFormat="1" ht="12.75">
      <c r="A26028" s="719">
        <v>61</v>
      </c>
      <c r="B26028" s="719" t="s">
        <v>500</v>
      </c>
      <c r="C26028" s="719" t="s">
        <v>15</v>
      </c>
      <c r="D26028" s="721" t="s">
        <v>504</v>
      </c>
      <c r="E26028" s="139">
        <v>985</v>
      </c>
      <c r="F26028" s="137" t="s">
        <v>502</v>
      </c>
      <c r="G26028" s="137">
        <f>SUM(A26028*E26028)</f>
        <v>60085</v>
      </c>
    </row>
    <row r="26029" spans="1:7" s="140" customFormat="1" ht="12.75">
      <c r="A26029" s="720"/>
      <c r="B26029" s="720"/>
      <c r="C26029" s="720"/>
      <c r="D26029" s="722"/>
      <c r="E26029" s="723" t="s">
        <v>505</v>
      </c>
      <c r="F26029" s="724"/>
      <c r="G26029" s="725"/>
    </row>
    <row r="26030" spans="1:7" s="124" customFormat="1" ht="12.75">
      <c r="A26030" s="719">
        <v>3</v>
      </c>
      <c r="B26030" s="719" t="s">
        <v>500</v>
      </c>
      <c r="C26030" s="719" t="s">
        <v>18</v>
      </c>
      <c r="D26030" s="721" t="s">
        <v>506</v>
      </c>
      <c r="E26030" s="139">
        <v>1764</v>
      </c>
      <c r="F26030" s="137" t="s">
        <v>502</v>
      </c>
      <c r="G26030" s="137">
        <f>SUM(A26030*E26030)</f>
        <v>5292</v>
      </c>
    </row>
    <row r="26031" spans="1:7" s="124" customFormat="1" ht="12.75">
      <c r="A26031" s="720"/>
      <c r="B26031" s="720"/>
      <c r="C26031" s="720"/>
      <c r="D26031" s="722"/>
      <c r="E26031" s="723" t="s">
        <v>507</v>
      </c>
      <c r="F26031" s="724"/>
      <c r="G26031" s="725"/>
    </row>
    <row r="26032" spans="1:7" s="124" customFormat="1" ht="12.75">
      <c r="A26032" s="719">
        <v>50</v>
      </c>
      <c r="B26032" s="719" t="s">
        <v>508</v>
      </c>
      <c r="C26032" s="719" t="s">
        <v>21</v>
      </c>
      <c r="D26032" s="721" t="s">
        <v>509</v>
      </c>
      <c r="E26032" s="139">
        <v>173</v>
      </c>
      <c r="F26032" s="137" t="s">
        <v>510</v>
      </c>
      <c r="G26032" s="137">
        <f>SUM(A26032*E26032)</f>
        <v>8650</v>
      </c>
    </row>
    <row r="26033" spans="1:7" s="124" customFormat="1" ht="12.75">
      <c r="A26033" s="720"/>
      <c r="B26033" s="720"/>
      <c r="C26033" s="720"/>
      <c r="D26033" s="722"/>
      <c r="E26033" s="723" t="s">
        <v>511</v>
      </c>
      <c r="F26033" s="724"/>
      <c r="G26033" s="725"/>
    </row>
    <row r="26034" spans="1:7" s="124" customFormat="1" ht="12.75">
      <c r="A26034" s="719">
        <v>600</v>
      </c>
      <c r="B26034" s="719" t="s">
        <v>508</v>
      </c>
      <c r="C26034" s="719" t="s">
        <v>25</v>
      </c>
      <c r="D26034" s="721" t="s">
        <v>512</v>
      </c>
      <c r="E26034" s="139">
        <v>222</v>
      </c>
      <c r="F26034" s="137" t="s">
        <v>510</v>
      </c>
      <c r="G26034" s="137">
        <f>SUM(A26034*E26034)</f>
        <v>133200</v>
      </c>
    </row>
    <row r="26035" spans="1:7" s="124" customFormat="1" ht="12.75">
      <c r="A26035" s="720"/>
      <c r="B26035" s="720"/>
      <c r="C26035" s="720"/>
      <c r="D26035" s="722"/>
      <c r="E26035" s="723" t="s">
        <v>513</v>
      </c>
      <c r="F26035" s="724"/>
      <c r="G26035" s="725"/>
    </row>
    <row r="26036" spans="1:7" s="124" customFormat="1" ht="12.75">
      <c r="A26036" s="719">
        <v>20</v>
      </c>
      <c r="B26036" s="719" t="s">
        <v>508</v>
      </c>
      <c r="C26036" s="719" t="s">
        <v>29</v>
      </c>
      <c r="D26036" s="721" t="s">
        <v>514</v>
      </c>
      <c r="E26036" s="139">
        <v>252</v>
      </c>
      <c r="F26036" s="137" t="s">
        <v>510</v>
      </c>
      <c r="G26036" s="137">
        <f>SUM(A26036*E26036)</f>
        <v>5040</v>
      </c>
    </row>
    <row r="26037" spans="1:7" s="124" customFormat="1" ht="12.75">
      <c r="A26037" s="720"/>
      <c r="B26037" s="720"/>
      <c r="C26037" s="720"/>
      <c r="D26037" s="722"/>
      <c r="E26037" s="723" t="s">
        <v>515</v>
      </c>
      <c r="F26037" s="724"/>
      <c r="G26037" s="725"/>
    </row>
    <row r="26038" spans="1:7" s="124" customFormat="1" ht="12.75">
      <c r="A26038" s="719">
        <v>100</v>
      </c>
      <c r="B26038" s="719" t="s">
        <v>508</v>
      </c>
      <c r="C26038" s="719" t="s">
        <v>33</v>
      </c>
      <c r="D26038" s="721" t="s">
        <v>516</v>
      </c>
      <c r="E26038" s="139">
        <v>463</v>
      </c>
      <c r="F26038" s="137" t="s">
        <v>510</v>
      </c>
      <c r="G26038" s="137">
        <f>SUM(A26038*E26038)</f>
        <v>46300</v>
      </c>
    </row>
    <row r="26039" spans="1:7" s="124" customFormat="1" ht="12.75">
      <c r="A26039" s="720"/>
      <c r="B26039" s="720"/>
      <c r="C26039" s="720"/>
      <c r="D26039" s="722"/>
      <c r="E26039" s="723" t="s">
        <v>517</v>
      </c>
      <c r="F26039" s="724"/>
      <c r="G26039" s="725"/>
    </row>
    <row r="26040" spans="1:7" s="124" customFormat="1" ht="12.75">
      <c r="A26040" s="719">
        <v>60</v>
      </c>
      <c r="B26040" s="719" t="s">
        <v>518</v>
      </c>
      <c r="C26040" s="719" t="s">
        <v>36</v>
      </c>
      <c r="D26040" s="721" t="s">
        <v>519</v>
      </c>
      <c r="E26040" s="139">
        <v>916</v>
      </c>
      <c r="F26040" s="137" t="s">
        <v>520</v>
      </c>
      <c r="G26040" s="137">
        <f>SUM(A26040*E26040)</f>
        <v>54960</v>
      </c>
    </row>
    <row r="26041" spans="1:7" s="124" customFormat="1" ht="12.75">
      <c r="A26041" s="720"/>
      <c r="B26041" s="720"/>
      <c r="C26041" s="720"/>
      <c r="D26041" s="722"/>
      <c r="E26041" s="723" t="s">
        <v>521</v>
      </c>
      <c r="F26041" s="724"/>
      <c r="G26041" s="725"/>
    </row>
    <row r="26042" spans="1:7" s="124" customFormat="1" ht="12.75">
      <c r="A26042" s="719">
        <v>2</v>
      </c>
      <c r="B26042" s="719" t="s">
        <v>72</v>
      </c>
      <c r="C26042" s="719" t="s">
        <v>40</v>
      </c>
      <c r="D26042" s="721" t="s">
        <v>522</v>
      </c>
      <c r="E26042" s="139">
        <v>2456</v>
      </c>
      <c r="F26042" s="137" t="s">
        <v>520</v>
      </c>
      <c r="G26042" s="137">
        <f>SUM(A26042*E26042)</f>
        <v>4912</v>
      </c>
    </row>
    <row r="26043" spans="1:7" s="124" customFormat="1" ht="12.75">
      <c r="A26043" s="720"/>
      <c r="B26043" s="720"/>
      <c r="C26043" s="720"/>
      <c r="D26043" s="722"/>
      <c r="E26043" s="723" t="s">
        <v>523</v>
      </c>
      <c r="F26043" s="724"/>
      <c r="G26043" s="725"/>
    </row>
    <row r="26044" spans="1:7" s="124" customFormat="1" ht="12.75">
      <c r="A26044" s="719">
        <v>61</v>
      </c>
      <c r="B26044" s="719" t="s">
        <v>518</v>
      </c>
      <c r="C26044" s="719" t="s">
        <v>44</v>
      </c>
      <c r="D26044" s="721" t="s">
        <v>524</v>
      </c>
      <c r="E26044" s="139">
        <v>83</v>
      </c>
      <c r="F26044" s="137" t="s">
        <v>520</v>
      </c>
      <c r="G26044" s="137">
        <f>SUM(A26044*E26044)</f>
        <v>5063</v>
      </c>
    </row>
    <row r="26045" spans="1:7" s="124" customFormat="1" ht="12.75">
      <c r="A26045" s="720"/>
      <c r="B26045" s="720"/>
      <c r="C26045" s="720"/>
      <c r="D26045" s="722"/>
      <c r="E26045" s="723" t="s">
        <v>525</v>
      </c>
      <c r="F26045" s="724"/>
      <c r="G26045" s="725"/>
    </row>
    <row r="26046" spans="1:7" s="124" customFormat="1" ht="12.75">
      <c r="A26046" s="719">
        <v>23</v>
      </c>
      <c r="B26046" s="719" t="s">
        <v>518</v>
      </c>
      <c r="C26046" s="719" t="s">
        <v>47</v>
      </c>
      <c r="D26046" s="721" t="s">
        <v>526</v>
      </c>
      <c r="E26046" s="139">
        <v>151</v>
      </c>
      <c r="F26046" s="137" t="s">
        <v>520</v>
      </c>
      <c r="G26046" s="137">
        <f>SUM(A26046*E26046)</f>
        <v>3473</v>
      </c>
    </row>
    <row r="26047" spans="1:7" s="124" customFormat="1" ht="12.75">
      <c r="A26047" s="720"/>
      <c r="B26047" s="720"/>
      <c r="C26047" s="720"/>
      <c r="D26047" s="722"/>
      <c r="E26047" s="723" t="s">
        <v>527</v>
      </c>
      <c r="F26047" s="724"/>
      <c r="G26047" s="725"/>
    </row>
    <row r="26048" spans="1:7" s="124" customFormat="1" ht="12.75">
      <c r="A26048" s="719">
        <v>20</v>
      </c>
      <c r="B26048" s="719" t="s">
        <v>500</v>
      </c>
      <c r="C26048" s="719" t="s">
        <v>50</v>
      </c>
      <c r="D26048" s="721" t="s">
        <v>526</v>
      </c>
      <c r="E26048" s="139">
        <v>162</v>
      </c>
      <c r="F26048" s="137" t="s">
        <v>502</v>
      </c>
      <c r="G26048" s="137">
        <f>SUM(A26048*E26048)</f>
        <v>3240</v>
      </c>
    </row>
    <row r="26049" spans="1:7" s="124" customFormat="1" ht="12.75">
      <c r="A26049" s="720"/>
      <c r="B26049" s="720"/>
      <c r="C26049" s="720"/>
      <c r="D26049" s="722"/>
      <c r="E26049" s="723" t="s">
        <v>528</v>
      </c>
      <c r="F26049" s="724"/>
      <c r="G26049" s="725"/>
    </row>
    <row r="26050" spans="1:7" s="124" customFormat="1" ht="12.75">
      <c r="A26050" s="719">
        <v>260</v>
      </c>
      <c r="B26050" s="719" t="s">
        <v>500</v>
      </c>
      <c r="C26050" s="719" t="s">
        <v>54</v>
      </c>
      <c r="D26050" s="721" t="s">
        <v>529</v>
      </c>
      <c r="E26050" s="139">
        <v>54</v>
      </c>
      <c r="F26050" s="137" t="s">
        <v>520</v>
      </c>
      <c r="G26050" s="137">
        <f>SUM(A26050*E26050)</f>
        <v>14040</v>
      </c>
    </row>
    <row r="26051" spans="1:7" s="124" customFormat="1" ht="12.75">
      <c r="A26051" s="720"/>
      <c r="B26051" s="720"/>
      <c r="C26051" s="720"/>
      <c r="D26051" s="722"/>
      <c r="E26051" s="723" t="s">
        <v>530</v>
      </c>
      <c r="F26051" s="724"/>
      <c r="G26051" s="725"/>
    </row>
    <row r="26052" spans="1:7" s="124" customFormat="1" ht="12.75">
      <c r="A26052" s="719">
        <v>15</v>
      </c>
      <c r="B26052" s="719" t="s">
        <v>500</v>
      </c>
      <c r="C26052" s="719" t="s">
        <v>57</v>
      </c>
      <c r="D26052" s="721" t="s">
        <v>531</v>
      </c>
      <c r="E26052" s="139">
        <v>72</v>
      </c>
      <c r="F26052" s="137" t="s">
        <v>520</v>
      </c>
      <c r="G26052" s="137">
        <f>SUM(A26052*E26052)</f>
        <v>1080</v>
      </c>
    </row>
    <row r="26053" spans="1:7" s="124" customFormat="1" ht="12.75">
      <c r="A26053" s="720"/>
      <c r="B26053" s="720"/>
      <c r="C26053" s="720"/>
      <c r="D26053" s="722"/>
      <c r="E26053" s="723" t="s">
        <v>532</v>
      </c>
      <c r="F26053" s="724"/>
      <c r="G26053" s="725"/>
    </row>
    <row r="26054" spans="1:7" s="124" customFormat="1" ht="12.75">
      <c r="A26054" s="719">
        <v>61</v>
      </c>
      <c r="B26054" s="719" t="s">
        <v>518</v>
      </c>
      <c r="C26054" s="719" t="s">
        <v>60</v>
      </c>
      <c r="D26054" s="721" t="s">
        <v>533</v>
      </c>
      <c r="E26054" s="139">
        <v>3185</v>
      </c>
      <c r="F26054" s="137" t="s">
        <v>520</v>
      </c>
      <c r="G26054" s="137">
        <f>SUM(A26054*E26054)</f>
        <v>194285</v>
      </c>
    </row>
    <row r="26055" spans="1:7" s="124" customFormat="1" ht="12.75">
      <c r="A26055" s="720"/>
      <c r="B26055" s="720"/>
      <c r="C26055" s="720"/>
      <c r="D26055" s="722"/>
      <c r="E26055" s="723" t="s">
        <v>534</v>
      </c>
      <c r="F26055" s="724"/>
      <c r="G26055" s="725"/>
    </row>
    <row r="26056" spans="1:7" s="124" customFormat="1" ht="12.75">
      <c r="A26056" s="719">
        <v>91</v>
      </c>
      <c r="B26056" s="719" t="s">
        <v>518</v>
      </c>
      <c r="C26056" s="719" t="s">
        <v>63</v>
      </c>
      <c r="D26056" s="721" t="s">
        <v>535</v>
      </c>
      <c r="E26056" s="139">
        <v>70</v>
      </c>
      <c r="F26056" s="137" t="s">
        <v>520</v>
      </c>
      <c r="G26056" s="137">
        <f>SUM(A26056*E26056)</f>
        <v>6370</v>
      </c>
    </row>
    <row r="26057" spans="1:7" s="124" customFormat="1" ht="12.75">
      <c r="A26057" s="720"/>
      <c r="B26057" s="720"/>
      <c r="C26057" s="720"/>
      <c r="D26057" s="722"/>
      <c r="E26057" s="723" t="s">
        <v>536</v>
      </c>
      <c r="F26057" s="724"/>
      <c r="G26057" s="725"/>
    </row>
    <row r="26058" spans="1:7" s="124" customFormat="1" ht="12.75">
      <c r="A26058" s="719">
        <v>10</v>
      </c>
      <c r="B26058" s="719" t="s">
        <v>89</v>
      </c>
      <c r="C26058" s="719" t="s">
        <v>66</v>
      </c>
      <c r="D26058" s="721" t="s">
        <v>537</v>
      </c>
      <c r="E26058" s="139">
        <v>2791</v>
      </c>
      <c r="F26058" s="137" t="s">
        <v>520</v>
      </c>
      <c r="G26058" s="137">
        <f>SUM(A26058*E26058)</f>
        <v>27910</v>
      </c>
    </row>
    <row r="26059" spans="1:7" s="124" customFormat="1" ht="12.75">
      <c r="A26059" s="720"/>
      <c r="B26059" s="720"/>
      <c r="C26059" s="720"/>
      <c r="D26059" s="722"/>
      <c r="E26059" s="723" t="s">
        <v>538</v>
      </c>
      <c r="F26059" s="724"/>
      <c r="G26059" s="725"/>
    </row>
    <row r="26060" spans="1:7" s="124" customFormat="1" ht="12.75">
      <c r="A26060" s="719">
        <v>300</v>
      </c>
      <c r="B26060" s="719" t="s">
        <v>508</v>
      </c>
      <c r="C26060" s="719" t="s">
        <v>69</v>
      </c>
      <c r="D26060" s="721" t="s">
        <v>539</v>
      </c>
      <c r="E26060" s="139">
        <v>341</v>
      </c>
      <c r="F26060" s="137" t="s">
        <v>510</v>
      </c>
      <c r="G26060" s="137">
        <f>SUM(A26060*E26060)</f>
        <v>102300</v>
      </c>
    </row>
    <row r="26061" spans="1:7" s="124" customFormat="1" ht="12.75">
      <c r="A26061" s="720"/>
      <c r="B26061" s="720"/>
      <c r="C26061" s="720"/>
      <c r="D26061" s="722"/>
      <c r="E26061" s="723" t="s">
        <v>540</v>
      </c>
      <c r="F26061" s="724"/>
      <c r="G26061" s="725"/>
    </row>
    <row r="26062" spans="1:7" s="140" customFormat="1" ht="12.75">
      <c r="A26062" s="719">
        <v>4</v>
      </c>
      <c r="B26062" s="719" t="s">
        <v>72</v>
      </c>
      <c r="C26062" s="719" t="s">
        <v>73</v>
      </c>
      <c r="D26062" s="721" t="s">
        <v>541</v>
      </c>
      <c r="E26062" s="139">
        <v>5301</v>
      </c>
      <c r="F26062" s="137" t="s">
        <v>520</v>
      </c>
      <c r="G26062" s="137">
        <f>SUM(A26062*E26062)</f>
        <v>21204</v>
      </c>
    </row>
    <row r="26063" spans="1:7" s="140" customFormat="1" ht="12.75">
      <c r="A26063" s="720"/>
      <c r="B26063" s="720"/>
      <c r="C26063" s="720"/>
      <c r="D26063" s="722"/>
      <c r="E26063" s="723" t="s">
        <v>542</v>
      </c>
      <c r="F26063" s="724"/>
      <c r="G26063" s="725"/>
    </row>
    <row r="26064" spans="1:7" s="140" customFormat="1" ht="12.75">
      <c r="A26064" s="719">
        <v>4</v>
      </c>
      <c r="B26064" s="719" t="s">
        <v>72</v>
      </c>
      <c r="C26064" s="719" t="s">
        <v>208</v>
      </c>
      <c r="D26064" s="721" t="s">
        <v>543</v>
      </c>
      <c r="E26064" s="139">
        <v>5521</v>
      </c>
      <c r="F26064" s="137" t="s">
        <v>520</v>
      </c>
      <c r="G26064" s="137">
        <f>SUM(A26064*E26064)</f>
        <v>22084</v>
      </c>
    </row>
    <row r="26065" spans="1:7" s="140" customFormat="1" ht="12.75">
      <c r="A26065" s="720"/>
      <c r="B26065" s="720"/>
      <c r="C26065" s="720"/>
      <c r="D26065" s="722"/>
      <c r="E26065" s="723" t="s">
        <v>542</v>
      </c>
      <c r="F26065" s="724"/>
      <c r="G26065" s="725"/>
    </row>
    <row r="26066" spans="1:7" s="140" customFormat="1" ht="12.75">
      <c r="A26066" s="719">
        <v>4</v>
      </c>
      <c r="B26066" s="719" t="s">
        <v>518</v>
      </c>
      <c r="C26066" s="719" t="s">
        <v>209</v>
      </c>
      <c r="D26066" s="721" t="s">
        <v>544</v>
      </c>
      <c r="E26066" s="139">
        <v>9261</v>
      </c>
      <c r="F26066" s="137" t="s">
        <v>520</v>
      </c>
      <c r="G26066" s="137">
        <f>SUM(A26066*E26066)</f>
        <v>37044</v>
      </c>
    </row>
    <row r="26067" spans="1:7" s="140" customFormat="1" ht="12.75">
      <c r="A26067" s="720"/>
      <c r="B26067" s="720"/>
      <c r="C26067" s="720"/>
      <c r="D26067" s="722"/>
      <c r="E26067" s="723" t="s">
        <v>545</v>
      </c>
      <c r="F26067" s="724"/>
      <c r="G26067" s="725"/>
    </row>
    <row r="26068" spans="1:7" s="124" customFormat="1" ht="12.75">
      <c r="A26068" s="719">
        <v>1</v>
      </c>
      <c r="B26068" s="719" t="s">
        <v>518</v>
      </c>
      <c r="C26068" s="719" t="s">
        <v>210</v>
      </c>
      <c r="D26068" s="721" t="s">
        <v>546</v>
      </c>
      <c r="E26068" s="139">
        <v>25541</v>
      </c>
      <c r="F26068" s="137" t="s">
        <v>520</v>
      </c>
      <c r="G26068" s="137">
        <f>SUM(A26068*E26068)</f>
        <v>25541</v>
      </c>
    </row>
    <row r="26069" spans="1:7" s="124" customFormat="1" ht="12.75">
      <c r="A26069" s="720"/>
      <c r="B26069" s="720"/>
      <c r="C26069" s="720"/>
      <c r="D26069" s="722"/>
      <c r="E26069" s="723" t="s">
        <v>547</v>
      </c>
      <c r="F26069" s="724"/>
      <c r="G26069" s="725"/>
    </row>
    <row r="26070" spans="1:7" s="124" customFormat="1" ht="12.75">
      <c r="A26070" s="719">
        <v>100</v>
      </c>
      <c r="B26070" s="719" t="s">
        <v>518</v>
      </c>
      <c r="C26070" s="719" t="s">
        <v>213</v>
      </c>
      <c r="D26070" s="721" t="s">
        <v>548</v>
      </c>
      <c r="E26070" s="139">
        <v>641</v>
      </c>
      <c r="F26070" s="137" t="s">
        <v>520</v>
      </c>
      <c r="G26070" s="137">
        <f>SUM(A26070*E26070)</f>
        <v>64100</v>
      </c>
    </row>
    <row r="26071" spans="1:7" s="124" customFormat="1" ht="12.75">
      <c r="A26071" s="720"/>
      <c r="B26071" s="720"/>
      <c r="C26071" s="720"/>
      <c r="D26071" s="722"/>
      <c r="E26071" s="723" t="s">
        <v>549</v>
      </c>
      <c r="F26071" s="724"/>
      <c r="G26071" s="725"/>
    </row>
    <row r="26072" spans="1:7" s="124" customFormat="1" ht="12.75">
      <c r="A26072" s="141"/>
      <c r="B26072" s="142"/>
      <c r="C26072" s="141"/>
      <c r="D26072" s="143"/>
      <c r="E26072" s="144"/>
      <c r="F26072" s="145" t="s">
        <v>550</v>
      </c>
      <c r="G26072" s="142">
        <v>1139973</v>
      </c>
    </row>
    <row r="26073" spans="1:7" s="124" customFormat="1" ht="12.75">
      <c r="A26073" s="146"/>
      <c r="B26073" s="147"/>
      <c r="C26073" s="146"/>
      <c r="D26073" s="148" t="s">
        <v>551</v>
      </c>
      <c r="E26073" s="149"/>
      <c r="F26073" s="147"/>
      <c r="G26073" s="147"/>
    </row>
    <row r="26074" spans="1:7" s="124" customFormat="1" ht="12.75">
      <c r="A26074" s="719">
        <v>8</v>
      </c>
      <c r="B26074" s="719" t="s">
        <v>39</v>
      </c>
      <c r="C26074" s="719" t="s">
        <v>11</v>
      </c>
      <c r="D26074" s="779" t="s">
        <v>552</v>
      </c>
      <c r="E26074" s="139">
        <v>1426.33</v>
      </c>
      <c r="F26074" s="137" t="s">
        <v>165</v>
      </c>
      <c r="G26074" s="150">
        <f>SUM(A26074*E26074)</f>
        <v>11410.64</v>
      </c>
    </row>
    <row r="26075" spans="1:7" s="124" customFormat="1" ht="12.75">
      <c r="A26075" s="720"/>
      <c r="B26075" s="720"/>
      <c r="C26075" s="720"/>
      <c r="D26075" s="780"/>
      <c r="E26075" s="723" t="s">
        <v>553</v>
      </c>
      <c r="F26075" s="724"/>
      <c r="G26075" s="725"/>
    </row>
    <row r="26076" spans="1:7" s="124" customFormat="1" ht="12.75">
      <c r="A26076" s="719">
        <v>61</v>
      </c>
      <c r="B26076" s="719" t="s">
        <v>518</v>
      </c>
      <c r="C26076" s="719" t="s">
        <v>15</v>
      </c>
      <c r="D26076" s="721" t="s">
        <v>554</v>
      </c>
      <c r="E26076" s="149">
        <v>141.01</v>
      </c>
      <c r="F26076" s="147" t="s">
        <v>520</v>
      </c>
      <c r="G26076" s="151">
        <f>SUM(A26076*E26076)</f>
        <v>8601.6099999999988</v>
      </c>
    </row>
    <row r="26077" spans="1:7" s="124" customFormat="1" ht="12.75">
      <c r="A26077" s="720"/>
      <c r="B26077" s="720"/>
      <c r="C26077" s="720"/>
      <c r="D26077" s="722"/>
      <c r="E26077" s="723" t="s">
        <v>555</v>
      </c>
      <c r="F26077" s="724"/>
      <c r="G26077" s="725"/>
    </row>
    <row r="26078" spans="1:7" s="124" customFormat="1" ht="12.75">
      <c r="A26078" s="719">
        <v>15</v>
      </c>
      <c r="B26078" s="719" t="s">
        <v>518</v>
      </c>
      <c r="C26078" s="719" t="s">
        <v>18</v>
      </c>
      <c r="D26078" s="721" t="s">
        <v>556</v>
      </c>
      <c r="E26078" s="139">
        <v>396</v>
      </c>
      <c r="F26078" s="137" t="s">
        <v>520</v>
      </c>
      <c r="G26078" s="150">
        <f>SUM(A26078*E26078)</f>
        <v>5940</v>
      </c>
    </row>
    <row r="26079" spans="1:7" s="124" customFormat="1" ht="12.75">
      <c r="A26079" s="720"/>
      <c r="B26079" s="720"/>
      <c r="C26079" s="720"/>
      <c r="D26079" s="722"/>
      <c r="E26079" s="723" t="s">
        <v>557</v>
      </c>
      <c r="F26079" s="724"/>
      <c r="G26079" s="725"/>
    </row>
    <row r="26080" spans="1:7" s="124" customFormat="1" ht="12.75">
      <c r="A26080" s="719">
        <v>10</v>
      </c>
      <c r="B26080" s="719" t="s">
        <v>72</v>
      </c>
      <c r="C26080" s="719" t="s">
        <v>21</v>
      </c>
      <c r="D26080" s="721" t="s">
        <v>558</v>
      </c>
      <c r="E26080" s="139">
        <v>1677</v>
      </c>
      <c r="F26080" s="137" t="s">
        <v>520</v>
      </c>
      <c r="G26080" s="150">
        <f>SUM(A26080*E26080)</f>
        <v>16770</v>
      </c>
    </row>
    <row r="26081" spans="1:7" s="124" customFormat="1" ht="12.75">
      <c r="A26081" s="720"/>
      <c r="B26081" s="720"/>
      <c r="C26081" s="720"/>
      <c r="D26081" s="722"/>
      <c r="E26081" s="723" t="s">
        <v>559</v>
      </c>
      <c r="F26081" s="724"/>
      <c r="G26081" s="725"/>
    </row>
    <row r="26082" spans="1:7" s="124" customFormat="1" ht="12.75">
      <c r="A26082" s="719">
        <v>91</v>
      </c>
      <c r="B26082" s="719" t="s">
        <v>518</v>
      </c>
      <c r="C26082" s="719" t="s">
        <v>25</v>
      </c>
      <c r="D26082" s="721" t="s">
        <v>560</v>
      </c>
      <c r="E26082" s="139">
        <v>497</v>
      </c>
      <c r="F26082" s="137" t="s">
        <v>520</v>
      </c>
      <c r="G26082" s="150">
        <f>SUM(A26082*E26082)</f>
        <v>45227</v>
      </c>
    </row>
    <row r="26083" spans="1:7" s="124" customFormat="1" ht="12.75">
      <c r="A26083" s="720"/>
      <c r="B26083" s="720"/>
      <c r="C26083" s="720"/>
      <c r="D26083" s="722"/>
      <c r="E26083" s="723" t="s">
        <v>561</v>
      </c>
      <c r="F26083" s="724"/>
      <c r="G26083" s="725"/>
    </row>
    <row r="26084" spans="1:7" s="124" customFormat="1" ht="12.75">
      <c r="A26084" s="719">
        <v>4</v>
      </c>
      <c r="B26084" s="719" t="s">
        <v>518</v>
      </c>
      <c r="C26084" s="719" t="s">
        <v>29</v>
      </c>
      <c r="D26084" s="721" t="s">
        <v>562</v>
      </c>
      <c r="E26084" s="139">
        <v>3610.04</v>
      </c>
      <c r="F26084" s="137" t="s">
        <v>520</v>
      </c>
      <c r="G26084" s="150">
        <f>SUM(A26084*E26084)</f>
        <v>14440.16</v>
      </c>
    </row>
    <row r="26085" spans="1:7" s="124" customFormat="1" ht="12.75">
      <c r="A26085" s="720"/>
      <c r="B26085" s="720"/>
      <c r="C26085" s="720"/>
      <c r="D26085" s="722"/>
      <c r="E26085" s="723" t="s">
        <v>563</v>
      </c>
      <c r="F26085" s="724"/>
      <c r="G26085" s="725"/>
    </row>
    <row r="26086" spans="1:7" s="124" customFormat="1" ht="12.75">
      <c r="A26086" s="719">
        <v>61</v>
      </c>
      <c r="B26086" s="719" t="s">
        <v>518</v>
      </c>
      <c r="C26086" s="719" t="s">
        <v>33</v>
      </c>
      <c r="D26086" s="721" t="s">
        <v>564</v>
      </c>
      <c r="E26086" s="139">
        <v>124.3</v>
      </c>
      <c r="F26086" s="137" t="s">
        <v>520</v>
      </c>
      <c r="G26086" s="150">
        <f>SUM(A26086*E26086)</f>
        <v>7582.3</v>
      </c>
    </row>
    <row r="26087" spans="1:7" s="124" customFormat="1" ht="12.75">
      <c r="A26087" s="720"/>
      <c r="B26087" s="720"/>
      <c r="C26087" s="720"/>
      <c r="D26087" s="722"/>
      <c r="E26087" s="723" t="s">
        <v>565</v>
      </c>
      <c r="F26087" s="724"/>
      <c r="G26087" s="725"/>
    </row>
    <row r="26088" spans="1:7" s="124" customFormat="1" ht="12.75">
      <c r="A26088" s="719">
        <v>120</v>
      </c>
      <c r="B26088" s="719" t="s">
        <v>518</v>
      </c>
      <c r="C26088" s="719" t="s">
        <v>36</v>
      </c>
      <c r="D26088" s="721" t="s">
        <v>566</v>
      </c>
      <c r="E26088" s="139">
        <v>25.19</v>
      </c>
      <c r="F26088" s="137" t="s">
        <v>520</v>
      </c>
      <c r="G26088" s="150">
        <f>SUM(A26088*E26088)</f>
        <v>3022.8</v>
      </c>
    </row>
    <row r="26089" spans="1:7" s="124" customFormat="1" ht="12.75">
      <c r="A26089" s="720"/>
      <c r="B26089" s="720"/>
      <c r="C26089" s="720"/>
      <c r="D26089" s="722"/>
      <c r="E26089" s="723" t="s">
        <v>561</v>
      </c>
      <c r="F26089" s="724"/>
      <c r="G26089" s="725"/>
    </row>
    <row r="26090" spans="1:7" s="124" customFormat="1" ht="12.75">
      <c r="A26090" s="719">
        <v>50</v>
      </c>
      <c r="B26090" s="719" t="s">
        <v>518</v>
      </c>
      <c r="C26090" s="719" t="s">
        <v>40</v>
      </c>
      <c r="D26090" s="721" t="s">
        <v>560</v>
      </c>
      <c r="E26090" s="139">
        <v>497</v>
      </c>
      <c r="F26090" s="137" t="s">
        <v>520</v>
      </c>
      <c r="G26090" s="150">
        <f>SUM(A26090*E26090)</f>
        <v>24850</v>
      </c>
    </row>
    <row r="26091" spans="1:7" s="124" customFormat="1" ht="12.75">
      <c r="A26091" s="720"/>
      <c r="B26091" s="720"/>
      <c r="C26091" s="720"/>
      <c r="D26091" s="722"/>
      <c r="E26091" s="723" t="s">
        <v>561</v>
      </c>
      <c r="F26091" s="724"/>
      <c r="G26091" s="725"/>
    </row>
    <row r="26092" spans="1:7" s="124" customFormat="1" ht="12.75">
      <c r="A26092" s="136"/>
      <c r="B26092" s="137"/>
      <c r="C26092" s="136"/>
      <c r="D26092" s="138"/>
      <c r="E26092" s="139"/>
      <c r="F26092" s="145" t="s">
        <v>567</v>
      </c>
      <c r="G26092" s="152">
        <f>SUM(G26074:G26090)</f>
        <v>137844.51</v>
      </c>
    </row>
    <row r="26093" spans="1:7" s="124" customFormat="1" ht="12.75">
      <c r="A26093" s="136"/>
      <c r="B26093" s="137"/>
      <c r="C26093" s="136"/>
      <c r="D26093" s="153" t="s">
        <v>568</v>
      </c>
      <c r="E26093" s="139"/>
      <c r="F26093" s="137"/>
      <c r="G26093" s="137"/>
    </row>
    <row r="26094" spans="1:7" s="124" customFormat="1" ht="12.75">
      <c r="A26094" s="136">
        <v>13</v>
      </c>
      <c r="B26094" s="136" t="s">
        <v>72</v>
      </c>
      <c r="C26094" s="136" t="s">
        <v>11</v>
      </c>
      <c r="D26094" s="138" t="s">
        <v>569</v>
      </c>
      <c r="E26094" s="139"/>
      <c r="F26094" s="137" t="s">
        <v>520</v>
      </c>
      <c r="G26094" s="137"/>
    </row>
    <row r="26095" spans="1:7" s="124" customFormat="1" ht="38.25">
      <c r="A26095" s="136">
        <v>38</v>
      </c>
      <c r="B26095" s="136" t="s">
        <v>72</v>
      </c>
      <c r="C26095" s="136" t="s">
        <v>15</v>
      </c>
      <c r="D26095" s="138" t="s">
        <v>570</v>
      </c>
      <c r="E26095" s="139"/>
      <c r="F26095" s="137" t="s">
        <v>520</v>
      </c>
      <c r="G26095" s="137"/>
    </row>
    <row r="26096" spans="1:7" s="124" customFormat="1" ht="51">
      <c r="A26096" s="136">
        <v>22</v>
      </c>
      <c r="B26096" s="136" t="s">
        <v>72</v>
      </c>
      <c r="C26096" s="136" t="s">
        <v>18</v>
      </c>
      <c r="D26096" s="138" t="s">
        <v>571</v>
      </c>
      <c r="E26096" s="139"/>
      <c r="F26096" s="137" t="s">
        <v>520</v>
      </c>
      <c r="G26096" s="137"/>
    </row>
    <row r="26097" spans="1:7" s="124" customFormat="1" ht="25.5">
      <c r="A26097" s="136">
        <v>10</v>
      </c>
      <c r="B26097" s="136" t="s">
        <v>72</v>
      </c>
      <c r="C26097" s="136" t="s">
        <v>21</v>
      </c>
      <c r="D26097" s="138" t="s">
        <v>572</v>
      </c>
      <c r="E26097" s="139"/>
      <c r="F26097" s="137" t="s">
        <v>520</v>
      </c>
      <c r="G26097" s="137"/>
    </row>
    <row r="26098" spans="1:7" s="124" customFormat="1" ht="12.75">
      <c r="A26098" s="136"/>
      <c r="B26098" s="137"/>
      <c r="C26098" s="136"/>
      <c r="D26098" s="138"/>
      <c r="E26098" s="139"/>
      <c r="F26098" s="145" t="s">
        <v>573</v>
      </c>
      <c r="G26098" s="152"/>
    </row>
    <row r="26099" spans="1:7" s="124" customFormat="1" ht="12.75">
      <c r="A26099" s="136"/>
      <c r="B26099" s="137"/>
      <c r="C26099" s="136"/>
      <c r="D26099" s="154" t="s">
        <v>259</v>
      </c>
      <c r="E26099" s="139"/>
      <c r="F26099" s="137"/>
      <c r="G26099" s="137"/>
    </row>
    <row r="26100" spans="1:7" s="124" customFormat="1" ht="12.75">
      <c r="A26100" s="136"/>
      <c r="B26100" s="137"/>
      <c r="C26100" s="136"/>
      <c r="D26100" s="138"/>
      <c r="E26100" s="155"/>
      <c r="F26100" s="145" t="s">
        <v>550</v>
      </c>
      <c r="G26100" s="142">
        <f>SUM(G26072)</f>
        <v>1139973</v>
      </c>
    </row>
    <row r="26101" spans="1:7" s="124" customFormat="1" ht="12.75">
      <c r="A26101" s="136"/>
      <c r="B26101" s="137"/>
      <c r="C26101" s="136"/>
      <c r="D26101" s="138"/>
      <c r="E26101" s="139"/>
      <c r="F26101" s="145" t="s">
        <v>567</v>
      </c>
      <c r="G26101" s="152">
        <f>SUM(G26092)</f>
        <v>137844.51</v>
      </c>
    </row>
    <row r="26102" spans="1:7" s="124" customFormat="1" ht="12.75">
      <c r="A26102" s="136"/>
      <c r="B26102" s="137"/>
      <c r="C26102" s="136"/>
      <c r="D26102" s="138"/>
      <c r="E26102" s="139"/>
      <c r="F26102" s="145" t="s">
        <v>573</v>
      </c>
      <c r="G26102" s="152"/>
    </row>
    <row r="26103" spans="1:7" s="124" customFormat="1" ht="12.75">
      <c r="A26103" s="130"/>
      <c r="B26103" s="156"/>
      <c r="C26103" s="130"/>
      <c r="D26103" s="157"/>
      <c r="E26103" s="131"/>
      <c r="F26103" s="145" t="s">
        <v>260</v>
      </c>
      <c r="G26103" s="156"/>
    </row>
    <row r="26104" spans="1:7" s="124" customFormat="1" ht="12.75">
      <c r="A26104" s="158"/>
      <c r="C26104" s="159"/>
      <c r="D26104" s="160" t="s">
        <v>574</v>
      </c>
      <c r="E26104" s="161"/>
    </row>
    <row r="26105" spans="1:7" s="124" customFormat="1" ht="12.75">
      <c r="A26105" s="158"/>
      <c r="C26105" s="158" t="s">
        <v>575</v>
      </c>
      <c r="D26105" s="124" t="s">
        <v>576</v>
      </c>
      <c r="E26105" s="162"/>
      <c r="F26105" s="124" t="s">
        <v>577</v>
      </c>
      <c r="G26105" s="163"/>
    </row>
    <row r="26106" spans="1:7" s="124" customFormat="1" ht="12.75">
      <c r="A26106" s="158"/>
      <c r="C26106" s="158" t="s">
        <v>132</v>
      </c>
      <c r="D26106" s="124" t="s">
        <v>578</v>
      </c>
      <c r="E26106" s="162"/>
      <c r="F26106" s="124" t="s">
        <v>577</v>
      </c>
      <c r="G26106" s="163"/>
    </row>
    <row r="26107" spans="1:7" s="124" customFormat="1" ht="12.75">
      <c r="A26107" s="158"/>
      <c r="C26107" s="158" t="s">
        <v>134</v>
      </c>
      <c r="D26107" s="124" t="s">
        <v>579</v>
      </c>
      <c r="E26107" s="162"/>
      <c r="F26107" s="124" t="s">
        <v>577</v>
      </c>
      <c r="G26107" s="163"/>
    </row>
    <row r="26108" spans="1:7" s="124" customFormat="1" ht="12.75">
      <c r="A26108" s="164"/>
      <c r="B26108" s="165"/>
      <c r="C26108" s="164"/>
      <c r="D26108" s="165"/>
      <c r="E26108" s="166"/>
      <c r="F26108" s="167" t="s">
        <v>580</v>
      </c>
      <c r="G26108" s="168"/>
    </row>
    <row r="26109" spans="1:7" s="124" customFormat="1" ht="12.75">
      <c r="A26109" s="158"/>
      <c r="C26109" s="158"/>
      <c r="E26109" s="161"/>
    </row>
    <row r="26110" spans="1:7" s="124" customFormat="1" ht="12.75">
      <c r="A26110" s="158"/>
      <c r="C26110" s="158"/>
      <c r="E26110" s="169" t="s">
        <v>140</v>
      </c>
    </row>
    <row r="26111" spans="1:7" s="124" customFormat="1" ht="12.75">
      <c r="A26111" s="140"/>
      <c r="B26111" s="170" t="s">
        <v>139</v>
      </c>
      <c r="C26111" s="158"/>
      <c r="E26111" s="169" t="s">
        <v>141</v>
      </c>
    </row>
    <row r="26112" spans="1:7" s="124" customFormat="1" ht="12.75">
      <c r="A26112" s="158"/>
      <c r="C26112" s="158"/>
      <c r="E26112" s="169" t="s">
        <v>142</v>
      </c>
    </row>
    <row r="26151" spans="1:7" s="124" customFormat="1" ht="12.75">
      <c r="A26151" s="775" t="s">
        <v>496</v>
      </c>
      <c r="B26151" s="775"/>
      <c r="C26151" s="775"/>
      <c r="D26151" s="775"/>
      <c r="E26151" s="775"/>
      <c r="F26151" s="775"/>
      <c r="G26151" s="775"/>
    </row>
    <row r="26152" spans="1:7" s="124" customFormat="1" ht="45.75" customHeight="1">
      <c r="A26152" s="776" t="s">
        <v>590</v>
      </c>
      <c r="B26152" s="776"/>
      <c r="C26152" s="776"/>
      <c r="D26152" s="776"/>
      <c r="E26152" s="776"/>
      <c r="F26152" s="776"/>
      <c r="G26152" s="776"/>
    </row>
    <row r="26153" spans="1:7" s="124" customFormat="1" ht="12.75">
      <c r="A26153" s="125"/>
      <c r="B26153" s="125"/>
      <c r="C26153" s="125"/>
      <c r="D26153" s="127"/>
      <c r="E26153" s="128"/>
      <c r="F26153" s="127"/>
      <c r="G26153" s="127"/>
    </row>
    <row r="26154" spans="1:7" s="124" customFormat="1" ht="25.5">
      <c r="A26154" s="777" t="s">
        <v>3</v>
      </c>
      <c r="B26154" s="778"/>
      <c r="C26154" s="129" t="s">
        <v>4</v>
      </c>
      <c r="D26154" s="130" t="s">
        <v>5</v>
      </c>
      <c r="E26154" s="131" t="s">
        <v>6</v>
      </c>
      <c r="F26154" s="130" t="s">
        <v>7</v>
      </c>
      <c r="G26154" s="130" t="s">
        <v>8</v>
      </c>
    </row>
    <row r="26155" spans="1:7" s="124" customFormat="1" ht="12.75">
      <c r="A26155" s="132"/>
      <c r="B26155" s="132"/>
      <c r="C26155" s="132"/>
      <c r="D26155" s="134" t="s">
        <v>498</v>
      </c>
      <c r="E26155" s="135"/>
      <c r="F26155" s="133"/>
      <c r="G26155" s="133"/>
    </row>
    <row r="26156" spans="1:7" s="140" customFormat="1" ht="51">
      <c r="A26156" s="136"/>
      <c r="B26156" s="136"/>
      <c r="C26156" s="136" t="s">
        <v>11</v>
      </c>
      <c r="D26156" s="138" t="s">
        <v>499</v>
      </c>
      <c r="E26156" s="139"/>
      <c r="F26156" s="137"/>
      <c r="G26156" s="137"/>
    </row>
    <row r="26157" spans="1:7" s="140" customFormat="1" ht="12.75">
      <c r="A26157" s="719">
        <v>65</v>
      </c>
      <c r="B26157" s="719" t="s">
        <v>500</v>
      </c>
      <c r="C26157" s="719"/>
      <c r="D26157" s="721" t="s">
        <v>501</v>
      </c>
      <c r="E26157" s="139">
        <v>1130</v>
      </c>
      <c r="F26157" s="137" t="s">
        <v>502</v>
      </c>
      <c r="G26157" s="137">
        <f>SUM(A26157*E26157)</f>
        <v>73450</v>
      </c>
    </row>
    <row r="26158" spans="1:7" s="140" customFormat="1" ht="12.75">
      <c r="A26158" s="720"/>
      <c r="B26158" s="720"/>
      <c r="C26158" s="720"/>
      <c r="D26158" s="722"/>
      <c r="E26158" s="723" t="s">
        <v>503</v>
      </c>
      <c r="F26158" s="724"/>
      <c r="G26158" s="725"/>
    </row>
    <row r="26159" spans="1:7" s="140" customFormat="1" ht="12.75">
      <c r="A26159" s="719">
        <v>8</v>
      </c>
      <c r="B26159" s="719" t="s">
        <v>500</v>
      </c>
      <c r="C26159" s="719" t="s">
        <v>15</v>
      </c>
      <c r="D26159" s="721" t="s">
        <v>504</v>
      </c>
      <c r="E26159" s="139">
        <v>985</v>
      </c>
      <c r="F26159" s="137" t="s">
        <v>502</v>
      </c>
      <c r="G26159" s="137">
        <f>SUM(A26159*E26159)</f>
        <v>7880</v>
      </c>
    </row>
    <row r="26160" spans="1:7" s="140" customFormat="1" ht="12.75">
      <c r="A26160" s="720"/>
      <c r="B26160" s="720"/>
      <c r="C26160" s="720"/>
      <c r="D26160" s="722"/>
      <c r="E26160" s="723" t="s">
        <v>505</v>
      </c>
      <c r="F26160" s="724"/>
      <c r="G26160" s="725"/>
    </row>
    <row r="26161" spans="1:7" s="140" customFormat="1" ht="12.75">
      <c r="A26161" s="719">
        <v>20</v>
      </c>
      <c r="B26161" s="719" t="s">
        <v>508</v>
      </c>
      <c r="C26161" s="719" t="s">
        <v>18</v>
      </c>
      <c r="D26161" s="721" t="s">
        <v>509</v>
      </c>
      <c r="E26161" s="139">
        <v>173</v>
      </c>
      <c r="F26161" s="137" t="s">
        <v>510</v>
      </c>
      <c r="G26161" s="137">
        <f>SUM(A26161*E26161)</f>
        <v>3460</v>
      </c>
    </row>
    <row r="26162" spans="1:7" s="140" customFormat="1" ht="12.75">
      <c r="A26162" s="720"/>
      <c r="B26162" s="720"/>
      <c r="C26162" s="720"/>
      <c r="D26162" s="722"/>
      <c r="E26162" s="723" t="s">
        <v>511</v>
      </c>
      <c r="F26162" s="724"/>
      <c r="G26162" s="725"/>
    </row>
    <row r="26163" spans="1:7" s="140" customFormat="1" ht="12.75">
      <c r="A26163" s="719">
        <v>200</v>
      </c>
      <c r="B26163" s="719" t="s">
        <v>508</v>
      </c>
      <c r="C26163" s="719" t="s">
        <v>21</v>
      </c>
      <c r="D26163" s="721" t="s">
        <v>512</v>
      </c>
      <c r="E26163" s="139">
        <v>222</v>
      </c>
      <c r="F26163" s="137" t="s">
        <v>510</v>
      </c>
      <c r="G26163" s="137">
        <f>SUM(A26163*E26163)</f>
        <v>44400</v>
      </c>
    </row>
    <row r="26164" spans="1:7" s="140" customFormat="1" ht="12.75">
      <c r="A26164" s="720"/>
      <c r="B26164" s="720"/>
      <c r="C26164" s="720"/>
      <c r="D26164" s="722"/>
      <c r="E26164" s="723" t="s">
        <v>513</v>
      </c>
      <c r="F26164" s="724"/>
      <c r="G26164" s="725"/>
    </row>
    <row r="26165" spans="1:7" s="140" customFormat="1" ht="12.75">
      <c r="A26165" s="719">
        <v>50</v>
      </c>
      <c r="B26165" s="719" t="s">
        <v>508</v>
      </c>
      <c r="C26165" s="719" t="s">
        <v>25</v>
      </c>
      <c r="D26165" s="721" t="s">
        <v>514</v>
      </c>
      <c r="E26165" s="139">
        <v>252</v>
      </c>
      <c r="F26165" s="137" t="s">
        <v>510</v>
      </c>
      <c r="G26165" s="137">
        <f>SUM(A26165*E26165)</f>
        <v>12600</v>
      </c>
    </row>
    <row r="26166" spans="1:7" s="140" customFormat="1" ht="12.75">
      <c r="A26166" s="720"/>
      <c r="B26166" s="720"/>
      <c r="C26166" s="720"/>
      <c r="D26166" s="722"/>
      <c r="E26166" s="723" t="s">
        <v>515</v>
      </c>
      <c r="F26166" s="724"/>
      <c r="G26166" s="725"/>
    </row>
    <row r="26167" spans="1:7" s="140" customFormat="1" ht="12.75">
      <c r="A26167" s="719">
        <v>100</v>
      </c>
      <c r="B26167" s="719" t="s">
        <v>508</v>
      </c>
      <c r="C26167" s="719" t="s">
        <v>29</v>
      </c>
      <c r="D26167" s="721" t="s">
        <v>539</v>
      </c>
      <c r="E26167" s="139">
        <v>341</v>
      </c>
      <c r="F26167" s="137" t="s">
        <v>510</v>
      </c>
      <c r="G26167" s="137">
        <f>SUM(A26167*E26167)</f>
        <v>34100</v>
      </c>
    </row>
    <row r="26168" spans="1:7" s="140" customFormat="1" ht="12.75">
      <c r="A26168" s="720"/>
      <c r="B26168" s="720"/>
      <c r="C26168" s="720"/>
      <c r="D26168" s="722"/>
      <c r="E26168" s="723" t="s">
        <v>540</v>
      </c>
      <c r="F26168" s="724"/>
      <c r="G26168" s="725"/>
    </row>
    <row r="26169" spans="1:7" s="140" customFormat="1" ht="12.75">
      <c r="A26169" s="719">
        <v>20</v>
      </c>
      <c r="B26169" s="719" t="s">
        <v>518</v>
      </c>
      <c r="C26169" s="719" t="s">
        <v>33</v>
      </c>
      <c r="D26169" s="721" t="s">
        <v>519</v>
      </c>
      <c r="E26169" s="139">
        <v>916</v>
      </c>
      <c r="F26169" s="137" t="s">
        <v>520</v>
      </c>
      <c r="G26169" s="137">
        <f>SUM(A26169*E26169)</f>
        <v>18320</v>
      </c>
    </row>
    <row r="26170" spans="1:7" s="140" customFormat="1" ht="12.75">
      <c r="A26170" s="720"/>
      <c r="B26170" s="720"/>
      <c r="C26170" s="720"/>
      <c r="D26170" s="722"/>
      <c r="E26170" s="723" t="s">
        <v>521</v>
      </c>
      <c r="F26170" s="724"/>
      <c r="G26170" s="725"/>
    </row>
    <row r="26171" spans="1:7" s="124" customFormat="1" ht="12.75">
      <c r="A26171" s="719">
        <v>4</v>
      </c>
      <c r="B26171" s="719" t="s">
        <v>72</v>
      </c>
      <c r="C26171" s="719" t="s">
        <v>36</v>
      </c>
      <c r="D26171" s="721" t="s">
        <v>522</v>
      </c>
      <c r="E26171" s="139">
        <v>2456</v>
      </c>
      <c r="F26171" s="137" t="s">
        <v>520</v>
      </c>
      <c r="G26171" s="137">
        <f>SUM(A26171*E26171)</f>
        <v>9824</v>
      </c>
    </row>
    <row r="26172" spans="1:7" s="124" customFormat="1" ht="12.75">
      <c r="A26172" s="720"/>
      <c r="B26172" s="720"/>
      <c r="C26172" s="720"/>
      <c r="D26172" s="722"/>
      <c r="E26172" s="723" t="s">
        <v>523</v>
      </c>
      <c r="F26172" s="724"/>
      <c r="G26172" s="725"/>
    </row>
    <row r="26173" spans="1:7" s="140" customFormat="1" ht="12.75">
      <c r="A26173" s="719">
        <v>8</v>
      </c>
      <c r="B26173" s="779" t="s">
        <v>518</v>
      </c>
      <c r="C26173" s="719" t="s">
        <v>40</v>
      </c>
      <c r="D26173" s="721" t="s">
        <v>524</v>
      </c>
      <c r="E26173" s="139">
        <v>83</v>
      </c>
      <c r="F26173" s="137" t="s">
        <v>520</v>
      </c>
      <c r="G26173" s="137">
        <f>SUM(A26173*E26173)</f>
        <v>664</v>
      </c>
    </row>
    <row r="26174" spans="1:7" s="140" customFormat="1" ht="12.75">
      <c r="A26174" s="720"/>
      <c r="B26174" s="780"/>
      <c r="C26174" s="720"/>
      <c r="D26174" s="722"/>
      <c r="E26174" s="723" t="s">
        <v>525</v>
      </c>
      <c r="F26174" s="724"/>
      <c r="G26174" s="725"/>
    </row>
    <row r="26175" spans="1:7" s="140" customFormat="1" ht="12.75">
      <c r="A26175" s="719">
        <v>8</v>
      </c>
      <c r="B26175" s="719" t="s">
        <v>518</v>
      </c>
      <c r="C26175" s="719" t="s">
        <v>44</v>
      </c>
      <c r="D26175" s="721" t="s">
        <v>526</v>
      </c>
      <c r="E26175" s="139">
        <v>151</v>
      </c>
      <c r="F26175" s="137" t="s">
        <v>520</v>
      </c>
      <c r="G26175" s="137">
        <f>SUM(A26175*E26175)</f>
        <v>1208</v>
      </c>
    </row>
    <row r="26176" spans="1:7" s="140" customFormat="1" ht="12.75">
      <c r="A26176" s="720"/>
      <c r="B26176" s="720"/>
      <c r="C26176" s="720"/>
      <c r="D26176" s="722"/>
      <c r="E26176" s="723" t="s">
        <v>527</v>
      </c>
      <c r="F26176" s="724"/>
      <c r="G26176" s="725"/>
    </row>
    <row r="26177" spans="1:7" s="140" customFormat="1" ht="12.75">
      <c r="A26177" s="719">
        <v>4</v>
      </c>
      <c r="B26177" s="779" t="s">
        <v>500</v>
      </c>
      <c r="C26177" s="719" t="s">
        <v>47</v>
      </c>
      <c r="D26177" s="721" t="s">
        <v>526</v>
      </c>
      <c r="E26177" s="139">
        <v>162</v>
      </c>
      <c r="F26177" s="137" t="s">
        <v>502</v>
      </c>
      <c r="G26177" s="137">
        <f>SUM(A26177*E26177)</f>
        <v>648</v>
      </c>
    </row>
    <row r="26178" spans="1:7" s="140" customFormat="1" ht="12.75">
      <c r="A26178" s="720"/>
      <c r="B26178" s="780"/>
      <c r="C26178" s="720"/>
      <c r="D26178" s="722"/>
      <c r="E26178" s="723" t="s">
        <v>528</v>
      </c>
      <c r="F26178" s="724"/>
      <c r="G26178" s="725"/>
    </row>
    <row r="26179" spans="1:7" s="140" customFormat="1" ht="12.75">
      <c r="A26179" s="719">
        <v>65</v>
      </c>
      <c r="B26179" s="719" t="s">
        <v>500</v>
      </c>
      <c r="C26179" s="719" t="s">
        <v>50</v>
      </c>
      <c r="D26179" s="721" t="s">
        <v>529</v>
      </c>
      <c r="E26179" s="139">
        <v>54</v>
      </c>
      <c r="F26179" s="137" t="s">
        <v>520</v>
      </c>
      <c r="G26179" s="137">
        <f>SUM(A26179*E26179)</f>
        <v>3510</v>
      </c>
    </row>
    <row r="26180" spans="1:7" s="140" customFormat="1" ht="12.75">
      <c r="A26180" s="720"/>
      <c r="B26180" s="720"/>
      <c r="C26180" s="720"/>
      <c r="D26180" s="722"/>
      <c r="E26180" s="723" t="s">
        <v>530</v>
      </c>
      <c r="F26180" s="724"/>
      <c r="G26180" s="725"/>
    </row>
    <row r="26181" spans="1:7" s="140" customFormat="1" ht="12.75">
      <c r="A26181" s="719">
        <v>10</v>
      </c>
      <c r="B26181" s="719" t="s">
        <v>500</v>
      </c>
      <c r="C26181" s="719" t="s">
        <v>54</v>
      </c>
      <c r="D26181" s="721" t="s">
        <v>531</v>
      </c>
      <c r="E26181" s="139">
        <v>72</v>
      </c>
      <c r="F26181" s="137" t="s">
        <v>520</v>
      </c>
      <c r="G26181" s="137">
        <f>SUM(A26181*E26181)</f>
        <v>720</v>
      </c>
    </row>
    <row r="26182" spans="1:7" s="140" customFormat="1" ht="12.75">
      <c r="A26182" s="720"/>
      <c r="B26182" s="720"/>
      <c r="C26182" s="720"/>
      <c r="D26182" s="722"/>
      <c r="E26182" s="723" t="s">
        <v>532</v>
      </c>
      <c r="F26182" s="724"/>
      <c r="G26182" s="725"/>
    </row>
    <row r="26183" spans="1:7" s="140" customFormat="1" ht="12.75">
      <c r="A26183" s="719">
        <v>8</v>
      </c>
      <c r="B26183" s="719" t="s">
        <v>518</v>
      </c>
      <c r="C26183" s="719" t="s">
        <v>57</v>
      </c>
      <c r="D26183" s="721" t="s">
        <v>535</v>
      </c>
      <c r="E26183" s="139">
        <v>70</v>
      </c>
      <c r="F26183" s="137" t="s">
        <v>520</v>
      </c>
      <c r="G26183" s="137">
        <f>SUM(A26183*E26183)</f>
        <v>560</v>
      </c>
    </row>
    <row r="26184" spans="1:7" s="140" customFormat="1" ht="12.75">
      <c r="A26184" s="720"/>
      <c r="B26184" s="720"/>
      <c r="C26184" s="720"/>
      <c r="D26184" s="722"/>
      <c r="E26184" s="723" t="s">
        <v>536</v>
      </c>
      <c r="F26184" s="724"/>
      <c r="G26184" s="725"/>
    </row>
    <row r="26185" spans="1:7" s="140" customFormat="1" ht="12.75">
      <c r="A26185" s="719">
        <v>1</v>
      </c>
      <c r="B26185" s="719" t="s">
        <v>89</v>
      </c>
      <c r="C26185" s="719" t="s">
        <v>60</v>
      </c>
      <c r="D26185" s="721" t="s">
        <v>541</v>
      </c>
      <c r="E26185" s="139">
        <v>5301</v>
      </c>
      <c r="F26185" s="137" t="s">
        <v>520</v>
      </c>
      <c r="G26185" s="137">
        <f>SUM(A26185*E26185)</f>
        <v>5301</v>
      </c>
    </row>
    <row r="26186" spans="1:7" s="140" customFormat="1" ht="12.75">
      <c r="A26186" s="720"/>
      <c r="B26186" s="720"/>
      <c r="C26186" s="720"/>
      <c r="D26186" s="722"/>
      <c r="E26186" s="723" t="s">
        <v>542</v>
      </c>
      <c r="F26186" s="724"/>
      <c r="G26186" s="725"/>
    </row>
    <row r="26187" spans="1:7" s="140" customFormat="1" ht="12.75">
      <c r="A26187" s="719">
        <v>1</v>
      </c>
      <c r="B26187" s="719" t="s">
        <v>89</v>
      </c>
      <c r="C26187" s="719" t="s">
        <v>63</v>
      </c>
      <c r="D26187" s="721" t="s">
        <v>543</v>
      </c>
      <c r="E26187" s="139">
        <v>5521</v>
      </c>
      <c r="F26187" s="137" t="s">
        <v>520</v>
      </c>
      <c r="G26187" s="137">
        <f>SUM(A26187*E26187)</f>
        <v>5521</v>
      </c>
    </row>
    <row r="26188" spans="1:7" s="140" customFormat="1" ht="12.75">
      <c r="A26188" s="720"/>
      <c r="B26188" s="720"/>
      <c r="C26188" s="720"/>
      <c r="D26188" s="722"/>
      <c r="E26188" s="723" t="s">
        <v>542</v>
      </c>
      <c r="F26188" s="724"/>
      <c r="G26188" s="725"/>
    </row>
    <row r="26189" spans="1:7" s="140" customFormat="1" ht="12.75">
      <c r="A26189" s="719">
        <v>1</v>
      </c>
      <c r="B26189" s="719" t="s">
        <v>89</v>
      </c>
      <c r="C26189" s="719" t="s">
        <v>66</v>
      </c>
      <c r="D26189" s="721" t="s">
        <v>544</v>
      </c>
      <c r="E26189" s="139">
        <v>9261</v>
      </c>
      <c r="F26189" s="137" t="s">
        <v>520</v>
      </c>
      <c r="G26189" s="137">
        <f>SUM(A26189*E26189)</f>
        <v>9261</v>
      </c>
    </row>
    <row r="26190" spans="1:7" s="140" customFormat="1" ht="12.75">
      <c r="A26190" s="720"/>
      <c r="B26190" s="720"/>
      <c r="C26190" s="720"/>
      <c r="D26190" s="722"/>
      <c r="E26190" s="723" t="s">
        <v>545</v>
      </c>
      <c r="F26190" s="724"/>
      <c r="G26190" s="725"/>
    </row>
    <row r="26191" spans="1:7" s="171" customFormat="1" ht="12.75">
      <c r="A26191" s="141"/>
      <c r="B26191" s="141"/>
      <c r="C26191" s="141"/>
      <c r="D26191" s="143"/>
      <c r="E26191" s="144"/>
      <c r="F26191" s="145" t="s">
        <v>550</v>
      </c>
      <c r="G26191" s="142">
        <v>231427</v>
      </c>
    </row>
    <row r="26192" spans="1:7" s="140" customFormat="1" ht="12.75">
      <c r="A26192" s="146"/>
      <c r="B26192" s="146"/>
      <c r="C26192" s="146"/>
      <c r="D26192" s="148" t="s">
        <v>551</v>
      </c>
      <c r="E26192" s="149"/>
      <c r="F26192" s="147"/>
      <c r="G26192" s="147"/>
    </row>
    <row r="26193" spans="1:7" s="140" customFormat="1" ht="12.75">
      <c r="A26193" s="719">
        <v>2</v>
      </c>
      <c r="B26193" s="719" t="s">
        <v>39</v>
      </c>
      <c r="C26193" s="719" t="s">
        <v>11</v>
      </c>
      <c r="D26193" s="779" t="s">
        <v>552</v>
      </c>
      <c r="E26193" s="139">
        <v>1426.33</v>
      </c>
      <c r="F26193" s="137" t="s">
        <v>165</v>
      </c>
      <c r="G26193" s="150">
        <f>SUM(A26193*E26193)</f>
        <v>2852.66</v>
      </c>
    </row>
    <row r="26194" spans="1:7" s="140" customFormat="1" ht="12.75">
      <c r="A26194" s="720"/>
      <c r="B26194" s="720"/>
      <c r="C26194" s="720"/>
      <c r="D26194" s="780"/>
      <c r="E26194" s="723" t="s">
        <v>553</v>
      </c>
      <c r="F26194" s="724"/>
      <c r="G26194" s="725"/>
    </row>
    <row r="26195" spans="1:7" s="140" customFormat="1" ht="12.75">
      <c r="A26195" s="719">
        <v>4</v>
      </c>
      <c r="B26195" s="719" t="s">
        <v>518</v>
      </c>
      <c r="C26195" s="719" t="s">
        <v>15</v>
      </c>
      <c r="D26195" s="721" t="s">
        <v>554</v>
      </c>
      <c r="E26195" s="149">
        <v>141.01</v>
      </c>
      <c r="F26195" s="147" t="s">
        <v>520</v>
      </c>
      <c r="G26195" s="151">
        <f>SUM(A26195*E26195)</f>
        <v>564.04</v>
      </c>
    </row>
    <row r="26196" spans="1:7" s="140" customFormat="1" ht="12.75">
      <c r="A26196" s="720"/>
      <c r="B26196" s="720"/>
      <c r="C26196" s="720"/>
      <c r="D26196" s="722"/>
      <c r="E26196" s="723" t="s">
        <v>555</v>
      </c>
      <c r="F26196" s="724"/>
      <c r="G26196" s="725"/>
    </row>
    <row r="26197" spans="1:7" s="140" customFormat="1" ht="12.75">
      <c r="A26197" s="719">
        <v>8</v>
      </c>
      <c r="B26197" s="719" t="s">
        <v>72</v>
      </c>
      <c r="C26197" s="719" t="s">
        <v>18</v>
      </c>
      <c r="D26197" s="721" t="s">
        <v>586</v>
      </c>
      <c r="E26197" s="139">
        <v>497</v>
      </c>
      <c r="F26197" s="137" t="s">
        <v>520</v>
      </c>
      <c r="G26197" s="150">
        <f>SUM(A26197*E26197)</f>
        <v>3976</v>
      </c>
    </row>
    <row r="26198" spans="1:7" s="140" customFormat="1" ht="12.75">
      <c r="A26198" s="720"/>
      <c r="B26198" s="720"/>
      <c r="C26198" s="720"/>
      <c r="D26198" s="722"/>
      <c r="E26198" s="723" t="s">
        <v>561</v>
      </c>
      <c r="F26198" s="724"/>
      <c r="G26198" s="725"/>
    </row>
    <row r="26199" spans="1:7" s="140" customFormat="1" ht="12.75">
      <c r="A26199" s="719">
        <v>4</v>
      </c>
      <c r="B26199" s="719" t="s">
        <v>518</v>
      </c>
      <c r="C26199" s="719" t="s">
        <v>21</v>
      </c>
      <c r="D26199" s="721" t="s">
        <v>564</v>
      </c>
      <c r="E26199" s="139">
        <v>124.3</v>
      </c>
      <c r="F26199" s="137" t="s">
        <v>520</v>
      </c>
      <c r="G26199" s="150">
        <f>SUM(A26199*E26199)</f>
        <v>497.2</v>
      </c>
    </row>
    <row r="26200" spans="1:7" s="140" customFormat="1" ht="12.75">
      <c r="A26200" s="720"/>
      <c r="B26200" s="720"/>
      <c r="C26200" s="720"/>
      <c r="D26200" s="722"/>
      <c r="E26200" s="723" t="s">
        <v>565</v>
      </c>
      <c r="F26200" s="724"/>
      <c r="G26200" s="725"/>
    </row>
    <row r="26201" spans="1:7" s="140" customFormat="1" ht="12.75">
      <c r="A26201" s="719">
        <v>12</v>
      </c>
      <c r="B26201" s="719" t="s">
        <v>518</v>
      </c>
      <c r="C26201" s="719" t="s">
        <v>25</v>
      </c>
      <c r="D26201" s="721" t="s">
        <v>566</v>
      </c>
      <c r="E26201" s="139">
        <v>25.19</v>
      </c>
      <c r="F26201" s="137" t="s">
        <v>520</v>
      </c>
      <c r="G26201" s="150">
        <f>SUM(A26201*E26201)</f>
        <v>302.28000000000003</v>
      </c>
    </row>
    <row r="26202" spans="1:7" s="140" customFormat="1" ht="12.75">
      <c r="A26202" s="720"/>
      <c r="B26202" s="720"/>
      <c r="C26202" s="720"/>
      <c r="D26202" s="722"/>
      <c r="E26202" s="723" t="s">
        <v>561</v>
      </c>
      <c r="F26202" s="724"/>
      <c r="G26202" s="725"/>
    </row>
    <row r="26203" spans="1:7" s="140" customFormat="1" ht="12.75">
      <c r="A26203" s="136"/>
      <c r="B26203" s="136"/>
      <c r="C26203" s="136"/>
      <c r="D26203" s="138"/>
      <c r="E26203" s="139"/>
      <c r="F26203" s="145" t="s">
        <v>567</v>
      </c>
      <c r="G26203" s="152">
        <f>SUM(G26193:G26202)</f>
        <v>8192.18</v>
      </c>
    </row>
    <row r="26204" spans="1:7" s="140" customFormat="1" ht="12.75">
      <c r="A26204" s="136"/>
      <c r="B26204" s="136"/>
      <c r="C26204" s="136"/>
      <c r="D26204" s="153" t="s">
        <v>568</v>
      </c>
      <c r="E26204" s="139"/>
      <c r="F26204" s="137"/>
      <c r="G26204" s="137"/>
    </row>
    <row r="26205" spans="1:7" s="140" customFormat="1" ht="38.25">
      <c r="A26205" s="136">
        <v>4</v>
      </c>
      <c r="B26205" s="136" t="s">
        <v>72</v>
      </c>
      <c r="C26205" s="136" t="s">
        <v>11</v>
      </c>
      <c r="D26205" s="138" t="s">
        <v>587</v>
      </c>
      <c r="E26205" s="139"/>
      <c r="F26205" s="137" t="s">
        <v>520</v>
      </c>
      <c r="G26205" s="137"/>
    </row>
    <row r="26206" spans="1:7" s="140" customFormat="1" ht="38.25">
      <c r="A26206" s="136">
        <v>8</v>
      </c>
      <c r="B26206" s="136" t="s">
        <v>72</v>
      </c>
      <c r="C26206" s="136" t="s">
        <v>15</v>
      </c>
      <c r="D26206" s="138" t="s">
        <v>588</v>
      </c>
      <c r="E26206" s="139"/>
      <c r="F26206" s="137" t="s">
        <v>520</v>
      </c>
      <c r="G26206" s="137"/>
    </row>
    <row r="26207" spans="1:7" s="140" customFormat="1" ht="25.5">
      <c r="A26207" s="136">
        <v>20</v>
      </c>
      <c r="B26207" s="136" t="s">
        <v>72</v>
      </c>
      <c r="C26207" s="136" t="s">
        <v>18</v>
      </c>
      <c r="D26207" s="138" t="s">
        <v>589</v>
      </c>
      <c r="E26207" s="139"/>
      <c r="F26207" s="137" t="s">
        <v>520</v>
      </c>
      <c r="G26207" s="137"/>
    </row>
    <row r="26208" spans="1:7" s="140" customFormat="1" ht="25.5">
      <c r="A26208" s="136">
        <v>20</v>
      </c>
      <c r="B26208" s="136" t="s">
        <v>72</v>
      </c>
      <c r="C26208" s="136" t="s">
        <v>21</v>
      </c>
      <c r="D26208" s="138" t="s">
        <v>589</v>
      </c>
      <c r="E26208" s="139"/>
      <c r="F26208" s="137" t="s">
        <v>520</v>
      </c>
      <c r="G26208" s="137"/>
    </row>
    <row r="26209" spans="1:7" s="140" customFormat="1" ht="12.75">
      <c r="A26209" s="136"/>
      <c r="B26209" s="136"/>
      <c r="C26209" s="136"/>
      <c r="D26209" s="138"/>
      <c r="E26209" s="139"/>
      <c r="F26209" s="145" t="s">
        <v>573</v>
      </c>
      <c r="G26209" s="152"/>
    </row>
    <row r="26210" spans="1:7" s="140" customFormat="1" ht="12.75">
      <c r="A26210" s="136"/>
      <c r="B26210" s="136"/>
      <c r="C26210" s="136"/>
      <c r="D26210" s="154" t="s">
        <v>259</v>
      </c>
      <c r="E26210" s="139"/>
      <c r="F26210" s="137"/>
      <c r="G26210" s="137"/>
    </row>
    <row r="26211" spans="1:7" s="140" customFormat="1" ht="12.75">
      <c r="A26211" s="136"/>
      <c r="B26211" s="136"/>
      <c r="C26211" s="136"/>
      <c r="D26211" s="138"/>
      <c r="E26211" s="155"/>
      <c r="F26211" s="145" t="s">
        <v>550</v>
      </c>
      <c r="G26211" s="142">
        <f>SUM(G26191)</f>
        <v>231427</v>
      </c>
    </row>
    <row r="26212" spans="1:7" s="140" customFormat="1" ht="12.75">
      <c r="A26212" s="136"/>
      <c r="B26212" s="136"/>
      <c r="C26212" s="136"/>
      <c r="D26212" s="138"/>
      <c r="E26212" s="139"/>
      <c r="F26212" s="145" t="s">
        <v>567</v>
      </c>
      <c r="G26212" s="152">
        <f>SUM(G26203)</f>
        <v>8192.18</v>
      </c>
    </row>
    <row r="26213" spans="1:7" s="140" customFormat="1" ht="12.75">
      <c r="A26213" s="136"/>
      <c r="B26213" s="136"/>
      <c r="C26213" s="136"/>
      <c r="D26213" s="138"/>
      <c r="E26213" s="139"/>
      <c r="F26213" s="145" t="s">
        <v>573</v>
      </c>
      <c r="G26213" s="152"/>
    </row>
    <row r="26214" spans="1:7" s="165" customFormat="1" ht="12.75">
      <c r="A26214" s="130"/>
      <c r="B26214" s="130"/>
      <c r="C26214" s="130"/>
      <c r="D26214" s="157"/>
      <c r="E26214" s="131"/>
      <c r="F26214" s="145" t="s">
        <v>260</v>
      </c>
      <c r="G26214" s="156"/>
    </row>
    <row r="26215" spans="1:7" s="140" customFormat="1" ht="12.75">
      <c r="A26215" s="158"/>
      <c r="B26215" s="158"/>
      <c r="C26215" s="159"/>
      <c r="D26215" s="160" t="s">
        <v>574</v>
      </c>
      <c r="E26215" s="161"/>
      <c r="F26215" s="124"/>
      <c r="G26215" s="124"/>
    </row>
    <row r="26216" spans="1:7" s="140" customFormat="1" ht="12.75">
      <c r="A26216" s="158"/>
      <c r="B26216" s="158"/>
      <c r="C26216" s="158" t="s">
        <v>575</v>
      </c>
      <c r="D26216" s="124" t="s">
        <v>576</v>
      </c>
      <c r="E26216" s="162"/>
      <c r="F26216" s="124" t="s">
        <v>577</v>
      </c>
      <c r="G26216" s="163"/>
    </row>
    <row r="26217" spans="1:7" s="140" customFormat="1" ht="12.75">
      <c r="A26217" s="158"/>
      <c r="B26217" s="158"/>
      <c r="C26217" s="158" t="s">
        <v>132</v>
      </c>
      <c r="D26217" s="124" t="s">
        <v>578</v>
      </c>
      <c r="E26217" s="162"/>
      <c r="F26217" s="124" t="s">
        <v>577</v>
      </c>
      <c r="G26217" s="163"/>
    </row>
    <row r="26218" spans="1:7" s="140" customFormat="1" ht="12.75">
      <c r="A26218" s="158"/>
      <c r="B26218" s="158"/>
      <c r="C26218" s="158" t="s">
        <v>134</v>
      </c>
      <c r="D26218" s="124" t="s">
        <v>579</v>
      </c>
      <c r="E26218" s="162"/>
      <c r="F26218" s="124" t="s">
        <v>577</v>
      </c>
      <c r="G26218" s="163"/>
    </row>
    <row r="26219" spans="1:7" s="165" customFormat="1" ht="12.75">
      <c r="A26219" s="164"/>
      <c r="B26219" s="164"/>
      <c r="C26219" s="164"/>
      <c r="E26219" s="166"/>
      <c r="F26219" s="167" t="s">
        <v>580</v>
      </c>
      <c r="G26219" s="168"/>
    </row>
    <row r="26220" spans="1:7" s="140" customFormat="1" ht="12.75">
      <c r="A26220" s="158"/>
      <c r="B26220" s="158"/>
      <c r="C26220" s="158"/>
      <c r="D26220" s="124"/>
      <c r="E26220" s="161"/>
      <c r="F26220" s="124"/>
      <c r="G26220" s="124"/>
    </row>
    <row r="26221" spans="1:7" s="140" customFormat="1" ht="12.75">
      <c r="A26221" s="158"/>
      <c r="B26221" s="158"/>
      <c r="C26221" s="158"/>
      <c r="D26221" s="124"/>
      <c r="E26221" s="169" t="s">
        <v>140</v>
      </c>
      <c r="F26221" s="124"/>
      <c r="G26221" s="124"/>
    </row>
    <row r="26222" spans="1:7" s="140" customFormat="1" ht="12.75">
      <c r="B26222" s="158" t="s">
        <v>139</v>
      </c>
      <c r="C26222" s="158"/>
      <c r="D26222" s="124"/>
      <c r="E26222" s="169" t="s">
        <v>141</v>
      </c>
      <c r="F26222" s="124"/>
      <c r="G26222" s="124"/>
    </row>
    <row r="26223" spans="1:7" s="140" customFormat="1" ht="12.75">
      <c r="A26223" s="158"/>
      <c r="B26223" s="158"/>
      <c r="C26223" s="158"/>
      <c r="D26223" s="124"/>
      <c r="E26223" s="169" t="s">
        <v>142</v>
      </c>
      <c r="F26223" s="124"/>
      <c r="G26223" s="124"/>
    </row>
    <row r="26276" spans="1:7" s="124" customFormat="1" ht="12.75">
      <c r="A26276" s="775" t="s">
        <v>496</v>
      </c>
      <c r="B26276" s="775"/>
      <c r="C26276" s="775"/>
      <c r="D26276" s="775"/>
      <c r="E26276" s="775"/>
      <c r="F26276" s="775"/>
      <c r="G26276" s="775"/>
    </row>
    <row r="26277" spans="1:7" s="124" customFormat="1" ht="47.25" customHeight="1">
      <c r="A26277" s="776" t="s">
        <v>591</v>
      </c>
      <c r="B26277" s="776"/>
      <c r="C26277" s="776"/>
      <c r="D26277" s="776"/>
      <c r="E26277" s="776"/>
      <c r="F26277" s="776"/>
      <c r="G26277" s="776"/>
    </row>
    <row r="26278" spans="1:7" s="124" customFormat="1" ht="12.75">
      <c r="A26278" s="125"/>
      <c r="B26278" s="126"/>
      <c r="C26278" s="126"/>
      <c r="D26278" s="127"/>
      <c r="E26278" s="128"/>
      <c r="F26278" s="127"/>
      <c r="G26278" s="127"/>
    </row>
    <row r="26279" spans="1:7" s="124" customFormat="1" ht="25.5">
      <c r="A26279" s="777" t="s">
        <v>3</v>
      </c>
      <c r="B26279" s="778"/>
      <c r="C26279" s="129" t="s">
        <v>4</v>
      </c>
      <c r="D26279" s="130" t="s">
        <v>5</v>
      </c>
      <c r="E26279" s="131" t="s">
        <v>6</v>
      </c>
      <c r="F26279" s="130" t="s">
        <v>7</v>
      </c>
      <c r="G26279" s="130" t="s">
        <v>8</v>
      </c>
    </row>
    <row r="26280" spans="1:7" s="124" customFormat="1" ht="12.75">
      <c r="A26280" s="132"/>
      <c r="B26280" s="133"/>
      <c r="C26280" s="133"/>
      <c r="D26280" s="134" t="s">
        <v>498</v>
      </c>
      <c r="E26280" s="135"/>
      <c r="F26280" s="133"/>
      <c r="G26280" s="133"/>
    </row>
    <row r="26281" spans="1:7" s="140" customFormat="1" ht="51">
      <c r="A26281" s="136"/>
      <c r="B26281" s="137"/>
      <c r="C26281" s="136" t="s">
        <v>11</v>
      </c>
      <c r="D26281" s="138" t="s">
        <v>499</v>
      </c>
      <c r="E26281" s="139"/>
      <c r="F26281" s="137"/>
      <c r="G26281" s="137"/>
    </row>
    <row r="26282" spans="1:7" s="140" customFormat="1" ht="12.75">
      <c r="A26282" s="719">
        <v>45</v>
      </c>
      <c r="B26282" s="719" t="s">
        <v>500</v>
      </c>
      <c r="C26282" s="719"/>
      <c r="D26282" s="721" t="s">
        <v>501</v>
      </c>
      <c r="E26282" s="139">
        <v>1130</v>
      </c>
      <c r="F26282" s="137" t="s">
        <v>502</v>
      </c>
      <c r="G26282" s="137">
        <f>SUM(A26282*E26282)</f>
        <v>50850</v>
      </c>
    </row>
    <row r="26283" spans="1:7" s="140" customFormat="1" ht="12.75">
      <c r="A26283" s="720"/>
      <c r="B26283" s="720"/>
      <c r="C26283" s="720"/>
      <c r="D26283" s="722"/>
      <c r="E26283" s="723" t="s">
        <v>503</v>
      </c>
      <c r="F26283" s="724"/>
      <c r="G26283" s="725"/>
    </row>
    <row r="26284" spans="1:7" s="140" customFormat="1" ht="12.75">
      <c r="A26284" s="719">
        <v>8</v>
      </c>
      <c r="B26284" s="719" t="s">
        <v>500</v>
      </c>
      <c r="C26284" s="719" t="s">
        <v>15</v>
      </c>
      <c r="D26284" s="721" t="s">
        <v>504</v>
      </c>
      <c r="E26284" s="139">
        <v>985</v>
      </c>
      <c r="F26284" s="137" t="s">
        <v>502</v>
      </c>
      <c r="G26284" s="137">
        <f>SUM(A26284*E26284)</f>
        <v>7880</v>
      </c>
    </row>
    <row r="26285" spans="1:7" s="140" customFormat="1" ht="12.75">
      <c r="A26285" s="720"/>
      <c r="B26285" s="720"/>
      <c r="C26285" s="720"/>
      <c r="D26285" s="722"/>
      <c r="E26285" s="723" t="s">
        <v>505</v>
      </c>
      <c r="F26285" s="724"/>
      <c r="G26285" s="725"/>
    </row>
    <row r="26286" spans="1:7" s="140" customFormat="1" ht="12.75">
      <c r="A26286" s="719">
        <v>20</v>
      </c>
      <c r="B26286" s="719" t="s">
        <v>508</v>
      </c>
      <c r="C26286" s="719" t="s">
        <v>18</v>
      </c>
      <c r="D26286" s="721" t="s">
        <v>509</v>
      </c>
      <c r="E26286" s="139">
        <v>173</v>
      </c>
      <c r="F26286" s="137" t="s">
        <v>510</v>
      </c>
      <c r="G26286" s="137">
        <f>SUM(A26286*E26286)</f>
        <v>3460</v>
      </c>
    </row>
    <row r="26287" spans="1:7" s="140" customFormat="1" ht="12.75">
      <c r="A26287" s="720"/>
      <c r="B26287" s="720"/>
      <c r="C26287" s="720"/>
      <c r="D26287" s="722"/>
      <c r="E26287" s="723" t="s">
        <v>511</v>
      </c>
      <c r="F26287" s="724"/>
      <c r="G26287" s="725"/>
    </row>
    <row r="26288" spans="1:7" s="140" customFormat="1" ht="12.75">
      <c r="A26288" s="719">
        <v>50</v>
      </c>
      <c r="B26288" s="719" t="s">
        <v>508</v>
      </c>
      <c r="C26288" s="719" t="s">
        <v>21</v>
      </c>
      <c r="D26288" s="721" t="s">
        <v>512</v>
      </c>
      <c r="E26288" s="139">
        <v>222</v>
      </c>
      <c r="F26288" s="137" t="s">
        <v>510</v>
      </c>
      <c r="G26288" s="137">
        <f>SUM(A26288*E26288)</f>
        <v>11100</v>
      </c>
    </row>
    <row r="26289" spans="1:7" s="140" customFormat="1" ht="12.75">
      <c r="A26289" s="720"/>
      <c r="B26289" s="720"/>
      <c r="C26289" s="720"/>
      <c r="D26289" s="722"/>
      <c r="E26289" s="723" t="s">
        <v>513</v>
      </c>
      <c r="F26289" s="724"/>
      <c r="G26289" s="725"/>
    </row>
    <row r="26290" spans="1:7" s="140" customFormat="1" ht="12.75">
      <c r="A26290" s="719">
        <v>30</v>
      </c>
      <c r="B26290" s="719" t="s">
        <v>508</v>
      </c>
      <c r="C26290" s="719" t="s">
        <v>25</v>
      </c>
      <c r="D26290" s="721" t="s">
        <v>514</v>
      </c>
      <c r="E26290" s="139">
        <v>252</v>
      </c>
      <c r="F26290" s="137" t="s">
        <v>510</v>
      </c>
      <c r="G26290" s="137">
        <f>SUM(A26290*E26290)</f>
        <v>7560</v>
      </c>
    </row>
    <row r="26291" spans="1:7" s="140" customFormat="1" ht="12.75">
      <c r="A26291" s="720"/>
      <c r="B26291" s="720"/>
      <c r="C26291" s="720"/>
      <c r="D26291" s="722"/>
      <c r="E26291" s="723" t="s">
        <v>515</v>
      </c>
      <c r="F26291" s="724"/>
      <c r="G26291" s="725"/>
    </row>
    <row r="26292" spans="1:7" s="140" customFormat="1" ht="12.75">
      <c r="A26292" s="719">
        <v>10</v>
      </c>
      <c r="B26292" s="719" t="s">
        <v>508</v>
      </c>
      <c r="C26292" s="719" t="s">
        <v>29</v>
      </c>
      <c r="D26292" s="721" t="s">
        <v>539</v>
      </c>
      <c r="E26292" s="139">
        <v>341</v>
      </c>
      <c r="F26292" s="137" t="s">
        <v>510</v>
      </c>
      <c r="G26292" s="137">
        <f>SUM(A26292*E26292)</f>
        <v>3410</v>
      </c>
    </row>
    <row r="26293" spans="1:7" s="140" customFormat="1" ht="12.75">
      <c r="A26293" s="720"/>
      <c r="B26293" s="720"/>
      <c r="C26293" s="720"/>
      <c r="D26293" s="722"/>
      <c r="E26293" s="723" t="s">
        <v>540</v>
      </c>
      <c r="F26293" s="724"/>
      <c r="G26293" s="725"/>
    </row>
    <row r="26294" spans="1:7" s="140" customFormat="1" ht="12.75">
      <c r="A26294" s="719">
        <v>20</v>
      </c>
      <c r="B26294" s="719" t="s">
        <v>508</v>
      </c>
      <c r="C26294" s="719" t="s">
        <v>33</v>
      </c>
      <c r="D26294" s="721" t="s">
        <v>516</v>
      </c>
      <c r="E26294" s="139">
        <v>463</v>
      </c>
      <c r="F26294" s="137" t="s">
        <v>510</v>
      </c>
      <c r="G26294" s="137">
        <f>SUM(A26294*E26294)</f>
        <v>9260</v>
      </c>
    </row>
    <row r="26295" spans="1:7" s="140" customFormat="1" ht="12.75">
      <c r="A26295" s="720"/>
      <c r="B26295" s="720"/>
      <c r="C26295" s="720"/>
      <c r="D26295" s="722"/>
      <c r="E26295" s="723" t="s">
        <v>517</v>
      </c>
      <c r="F26295" s="724"/>
      <c r="G26295" s="725"/>
    </row>
    <row r="26296" spans="1:7" s="140" customFormat="1" ht="12.75">
      <c r="A26296" s="719">
        <v>9</v>
      </c>
      <c r="B26296" s="719" t="s">
        <v>518</v>
      </c>
      <c r="C26296" s="719" t="s">
        <v>36</v>
      </c>
      <c r="D26296" s="721" t="s">
        <v>519</v>
      </c>
      <c r="E26296" s="139">
        <v>916</v>
      </c>
      <c r="F26296" s="137" t="s">
        <v>520</v>
      </c>
      <c r="G26296" s="137">
        <f>SUM(A26296*E26296)</f>
        <v>8244</v>
      </c>
    </row>
    <row r="26297" spans="1:7" s="140" customFormat="1" ht="12.75">
      <c r="A26297" s="720"/>
      <c r="B26297" s="720"/>
      <c r="C26297" s="720"/>
      <c r="D26297" s="722"/>
      <c r="E26297" s="723" t="s">
        <v>521</v>
      </c>
      <c r="F26297" s="724"/>
      <c r="G26297" s="725"/>
    </row>
    <row r="26298" spans="1:7" s="140" customFormat="1" ht="12.75">
      <c r="A26298" s="719">
        <v>1</v>
      </c>
      <c r="B26298" s="719" t="s">
        <v>89</v>
      </c>
      <c r="C26298" s="719" t="s">
        <v>40</v>
      </c>
      <c r="D26298" s="721" t="s">
        <v>541</v>
      </c>
      <c r="E26298" s="139">
        <v>5301</v>
      </c>
      <c r="F26298" s="137" t="s">
        <v>520</v>
      </c>
      <c r="G26298" s="137">
        <f>SUM(A26298*E26298)</f>
        <v>5301</v>
      </c>
    </row>
    <row r="26299" spans="1:7" s="140" customFormat="1" ht="12.75">
      <c r="A26299" s="720"/>
      <c r="B26299" s="720"/>
      <c r="C26299" s="720"/>
      <c r="D26299" s="722"/>
      <c r="E26299" s="723" t="s">
        <v>542</v>
      </c>
      <c r="F26299" s="724"/>
      <c r="G26299" s="725"/>
    </row>
    <row r="26300" spans="1:7" s="140" customFormat="1" ht="12.75">
      <c r="A26300" s="719">
        <v>8</v>
      </c>
      <c r="B26300" s="779" t="s">
        <v>518</v>
      </c>
      <c r="C26300" s="719" t="s">
        <v>44</v>
      </c>
      <c r="D26300" s="721" t="s">
        <v>524</v>
      </c>
      <c r="E26300" s="139">
        <v>83</v>
      </c>
      <c r="F26300" s="137" t="s">
        <v>520</v>
      </c>
      <c r="G26300" s="137">
        <f>SUM(A26300*E26300)</f>
        <v>664</v>
      </c>
    </row>
    <row r="26301" spans="1:7" s="140" customFormat="1" ht="12.75">
      <c r="A26301" s="720"/>
      <c r="B26301" s="780"/>
      <c r="C26301" s="720"/>
      <c r="D26301" s="722"/>
      <c r="E26301" s="723" t="s">
        <v>525</v>
      </c>
      <c r="F26301" s="724"/>
      <c r="G26301" s="725"/>
    </row>
    <row r="26302" spans="1:7" s="140" customFormat="1" ht="12.75">
      <c r="A26302" s="719">
        <v>4</v>
      </c>
      <c r="B26302" s="719" t="s">
        <v>518</v>
      </c>
      <c r="C26302" s="719" t="s">
        <v>47</v>
      </c>
      <c r="D26302" s="721" t="s">
        <v>526</v>
      </c>
      <c r="E26302" s="139">
        <v>151</v>
      </c>
      <c r="F26302" s="137" t="s">
        <v>520</v>
      </c>
      <c r="G26302" s="137">
        <f>SUM(A26302*E26302)</f>
        <v>604</v>
      </c>
    </row>
    <row r="26303" spans="1:7" s="140" customFormat="1" ht="12.75">
      <c r="A26303" s="720"/>
      <c r="B26303" s="720"/>
      <c r="C26303" s="720"/>
      <c r="D26303" s="722"/>
      <c r="E26303" s="723" t="s">
        <v>527</v>
      </c>
      <c r="F26303" s="724"/>
      <c r="G26303" s="725"/>
    </row>
    <row r="26304" spans="1:7" s="140" customFormat="1" ht="12.75">
      <c r="A26304" s="719">
        <v>2</v>
      </c>
      <c r="B26304" s="779" t="s">
        <v>500</v>
      </c>
      <c r="C26304" s="719" t="s">
        <v>50</v>
      </c>
      <c r="D26304" s="721" t="s">
        <v>526</v>
      </c>
      <c r="E26304" s="139">
        <v>162</v>
      </c>
      <c r="F26304" s="137" t="s">
        <v>502</v>
      </c>
      <c r="G26304" s="137">
        <f>SUM(A26304*E26304)</f>
        <v>324</v>
      </c>
    </row>
    <row r="26305" spans="1:7" s="140" customFormat="1" ht="12.75">
      <c r="A26305" s="720"/>
      <c r="B26305" s="780"/>
      <c r="C26305" s="720"/>
      <c r="D26305" s="722"/>
      <c r="E26305" s="723" t="s">
        <v>528</v>
      </c>
      <c r="F26305" s="724"/>
      <c r="G26305" s="725"/>
    </row>
    <row r="26306" spans="1:7" s="140" customFormat="1" ht="12.75">
      <c r="A26306" s="719">
        <v>45</v>
      </c>
      <c r="B26306" s="719" t="s">
        <v>500</v>
      </c>
      <c r="C26306" s="719" t="s">
        <v>54</v>
      </c>
      <c r="D26306" s="721" t="s">
        <v>529</v>
      </c>
      <c r="E26306" s="139">
        <v>54</v>
      </c>
      <c r="F26306" s="137" t="s">
        <v>520</v>
      </c>
      <c r="G26306" s="137">
        <f>SUM(A26306*E26306)</f>
        <v>2430</v>
      </c>
    </row>
    <row r="26307" spans="1:7" s="140" customFormat="1" ht="12.75">
      <c r="A26307" s="720"/>
      <c r="B26307" s="720"/>
      <c r="C26307" s="720"/>
      <c r="D26307" s="722"/>
      <c r="E26307" s="723" t="s">
        <v>530</v>
      </c>
      <c r="F26307" s="724"/>
      <c r="G26307" s="725"/>
    </row>
    <row r="26308" spans="1:7" s="140" customFormat="1" ht="12.75">
      <c r="A26308" s="719">
        <v>18</v>
      </c>
      <c r="B26308" s="719" t="s">
        <v>500</v>
      </c>
      <c r="C26308" s="719" t="s">
        <v>57</v>
      </c>
      <c r="D26308" s="721" t="s">
        <v>531</v>
      </c>
      <c r="E26308" s="139">
        <v>72</v>
      </c>
      <c r="F26308" s="137" t="s">
        <v>520</v>
      </c>
      <c r="G26308" s="137">
        <f>SUM(A26308*E26308)</f>
        <v>1296</v>
      </c>
    </row>
    <row r="26309" spans="1:7" s="140" customFormat="1" ht="12.75">
      <c r="A26309" s="720"/>
      <c r="B26309" s="720"/>
      <c r="C26309" s="720"/>
      <c r="D26309" s="722"/>
      <c r="E26309" s="723" t="s">
        <v>532</v>
      </c>
      <c r="F26309" s="724"/>
      <c r="G26309" s="725"/>
    </row>
    <row r="26310" spans="1:7" s="140" customFormat="1" ht="12.75">
      <c r="A26310" s="719">
        <v>10</v>
      </c>
      <c r="B26310" s="719" t="s">
        <v>518</v>
      </c>
      <c r="C26310" s="719" t="s">
        <v>60</v>
      </c>
      <c r="D26310" s="721" t="s">
        <v>533</v>
      </c>
      <c r="E26310" s="139">
        <v>3185</v>
      </c>
      <c r="F26310" s="137" t="s">
        <v>520</v>
      </c>
      <c r="G26310" s="137">
        <f>SUM(A26310*E26310)</f>
        <v>31850</v>
      </c>
    </row>
    <row r="26311" spans="1:7" s="140" customFormat="1" ht="12.75">
      <c r="A26311" s="720"/>
      <c r="B26311" s="720"/>
      <c r="C26311" s="720"/>
      <c r="D26311" s="722"/>
      <c r="E26311" s="723" t="s">
        <v>534</v>
      </c>
      <c r="F26311" s="724"/>
      <c r="G26311" s="725"/>
    </row>
    <row r="26312" spans="1:7" s="140" customFormat="1" ht="12.75">
      <c r="A26312" s="719">
        <v>15</v>
      </c>
      <c r="B26312" s="719" t="s">
        <v>518</v>
      </c>
      <c r="C26312" s="719" t="s">
        <v>63</v>
      </c>
      <c r="D26312" s="721" t="s">
        <v>535</v>
      </c>
      <c r="E26312" s="139">
        <v>70</v>
      </c>
      <c r="F26312" s="137" t="s">
        <v>520</v>
      </c>
      <c r="G26312" s="137">
        <f>SUM(A26312*E26312)</f>
        <v>1050</v>
      </c>
    </row>
    <row r="26313" spans="1:7" s="140" customFormat="1" ht="12.75">
      <c r="A26313" s="720"/>
      <c r="B26313" s="720"/>
      <c r="C26313" s="720"/>
      <c r="D26313" s="722"/>
      <c r="E26313" s="723" t="s">
        <v>536</v>
      </c>
      <c r="F26313" s="724"/>
      <c r="G26313" s="725"/>
    </row>
    <row r="26314" spans="1:7" s="124" customFormat="1" ht="12.75">
      <c r="A26314" s="719">
        <v>1</v>
      </c>
      <c r="B26314" s="719" t="s">
        <v>89</v>
      </c>
      <c r="C26314" s="719" t="s">
        <v>63</v>
      </c>
      <c r="D26314" s="721" t="s">
        <v>537</v>
      </c>
      <c r="E26314" s="139">
        <v>2791</v>
      </c>
      <c r="F26314" s="137" t="s">
        <v>520</v>
      </c>
      <c r="G26314" s="137">
        <f>SUM(A26314*E26314)</f>
        <v>2791</v>
      </c>
    </row>
    <row r="26315" spans="1:7" s="124" customFormat="1" ht="12.75">
      <c r="A26315" s="720"/>
      <c r="B26315" s="720"/>
      <c r="C26315" s="720"/>
      <c r="D26315" s="722"/>
      <c r="E26315" s="723" t="s">
        <v>538</v>
      </c>
      <c r="F26315" s="724"/>
      <c r="G26315" s="725"/>
    </row>
    <row r="26316" spans="1:7" s="171" customFormat="1" ht="12.75">
      <c r="A26316" s="141"/>
      <c r="B26316" s="142"/>
      <c r="C26316" s="142"/>
      <c r="D26316" s="143"/>
      <c r="E26316" s="144"/>
      <c r="F26316" s="145" t="s">
        <v>550</v>
      </c>
      <c r="G26316" s="142">
        <v>148074</v>
      </c>
    </row>
    <row r="26317" spans="1:7" s="140" customFormat="1" ht="12.75">
      <c r="A26317" s="146"/>
      <c r="B26317" s="147"/>
      <c r="C26317" s="147"/>
      <c r="D26317" s="148" t="s">
        <v>551</v>
      </c>
      <c r="E26317" s="149"/>
      <c r="F26317" s="147"/>
      <c r="G26317" s="147"/>
    </row>
    <row r="26318" spans="1:7" s="140" customFormat="1" ht="12.75">
      <c r="A26318" s="719">
        <v>2</v>
      </c>
      <c r="B26318" s="719" t="s">
        <v>39</v>
      </c>
      <c r="C26318" s="719" t="s">
        <v>11</v>
      </c>
      <c r="D26318" s="779" t="s">
        <v>552</v>
      </c>
      <c r="E26318" s="139">
        <v>1426.33</v>
      </c>
      <c r="F26318" s="137" t="s">
        <v>165</v>
      </c>
      <c r="G26318" s="150">
        <f>SUM(A26318*E26318)</f>
        <v>2852.66</v>
      </c>
    </row>
    <row r="26319" spans="1:7" s="140" customFormat="1" ht="12.75">
      <c r="A26319" s="720"/>
      <c r="B26319" s="720"/>
      <c r="C26319" s="720"/>
      <c r="D26319" s="780"/>
      <c r="E26319" s="723" t="s">
        <v>553</v>
      </c>
      <c r="F26319" s="724"/>
      <c r="G26319" s="725"/>
    </row>
    <row r="26320" spans="1:7" s="140" customFormat="1" ht="12.75">
      <c r="A26320" s="719">
        <v>10</v>
      </c>
      <c r="B26320" s="719" t="s">
        <v>518</v>
      </c>
      <c r="C26320" s="719" t="s">
        <v>15</v>
      </c>
      <c r="D26320" s="721" t="s">
        <v>554</v>
      </c>
      <c r="E26320" s="149">
        <v>141.01</v>
      </c>
      <c r="F26320" s="147" t="s">
        <v>520</v>
      </c>
      <c r="G26320" s="151">
        <f>SUM(A26320*E26320)</f>
        <v>1410.1</v>
      </c>
    </row>
    <row r="26321" spans="1:7" s="140" customFormat="1" ht="12.75">
      <c r="A26321" s="720"/>
      <c r="B26321" s="720"/>
      <c r="C26321" s="720"/>
      <c r="D26321" s="722"/>
      <c r="E26321" s="723" t="s">
        <v>555</v>
      </c>
      <c r="F26321" s="724"/>
      <c r="G26321" s="725"/>
    </row>
    <row r="26322" spans="1:7" s="140" customFormat="1" ht="12.75">
      <c r="A26322" s="719">
        <v>3</v>
      </c>
      <c r="B26322" s="719" t="s">
        <v>518</v>
      </c>
      <c r="C26322" s="719" t="s">
        <v>18</v>
      </c>
      <c r="D26322" s="721" t="s">
        <v>556</v>
      </c>
      <c r="E26322" s="139">
        <v>396</v>
      </c>
      <c r="F26322" s="137" t="s">
        <v>520</v>
      </c>
      <c r="G26322" s="150">
        <f>SUM(A26322*E26322)</f>
        <v>1188</v>
      </c>
    </row>
    <row r="26323" spans="1:7" s="140" customFormat="1" ht="12.75">
      <c r="A26323" s="720"/>
      <c r="B26323" s="720"/>
      <c r="C26323" s="720"/>
      <c r="D26323" s="722"/>
      <c r="E26323" s="723" t="s">
        <v>557</v>
      </c>
      <c r="F26323" s="724"/>
      <c r="G26323" s="725"/>
    </row>
    <row r="26324" spans="1:7" s="140" customFormat="1" ht="12.75">
      <c r="A26324" s="719">
        <v>4</v>
      </c>
      <c r="B26324" s="719" t="s">
        <v>89</v>
      </c>
      <c r="C26324" s="719" t="s">
        <v>21</v>
      </c>
      <c r="D26324" s="721" t="s">
        <v>592</v>
      </c>
      <c r="E26324" s="139">
        <v>1677</v>
      </c>
      <c r="F26324" s="137" t="s">
        <v>520</v>
      </c>
      <c r="G26324" s="150">
        <f>SUM(A26324*E26324)</f>
        <v>6708</v>
      </c>
    </row>
    <row r="26325" spans="1:7" s="140" customFormat="1" ht="12.75">
      <c r="A26325" s="720"/>
      <c r="B26325" s="720"/>
      <c r="C26325" s="720"/>
      <c r="D26325" s="722"/>
      <c r="E26325" s="723" t="s">
        <v>559</v>
      </c>
      <c r="F26325" s="724"/>
      <c r="G26325" s="725"/>
    </row>
    <row r="26326" spans="1:7" s="140" customFormat="1" ht="12.75">
      <c r="A26326" s="719">
        <v>20</v>
      </c>
      <c r="B26326" s="719" t="s">
        <v>72</v>
      </c>
      <c r="C26326" s="719" t="s">
        <v>25</v>
      </c>
      <c r="D26326" s="721" t="s">
        <v>586</v>
      </c>
      <c r="E26326" s="139">
        <v>497</v>
      </c>
      <c r="F26326" s="137" t="s">
        <v>520</v>
      </c>
      <c r="G26326" s="150">
        <f>SUM(A26326*E26326)</f>
        <v>9940</v>
      </c>
    </row>
    <row r="26327" spans="1:7" s="140" customFormat="1" ht="12.75">
      <c r="A26327" s="720"/>
      <c r="B26327" s="720"/>
      <c r="C26327" s="720"/>
      <c r="D26327" s="722"/>
      <c r="E26327" s="723" t="s">
        <v>561</v>
      </c>
      <c r="F26327" s="724"/>
      <c r="G26327" s="725"/>
    </row>
    <row r="26328" spans="1:7" s="140" customFormat="1" ht="12.75">
      <c r="A26328" s="719">
        <v>1</v>
      </c>
      <c r="B26328" s="719" t="s">
        <v>518</v>
      </c>
      <c r="C26328" s="719" t="s">
        <v>29</v>
      </c>
      <c r="D26328" s="721" t="s">
        <v>562</v>
      </c>
      <c r="E26328" s="139">
        <v>3610.04</v>
      </c>
      <c r="F26328" s="137" t="s">
        <v>520</v>
      </c>
      <c r="G26328" s="150">
        <f>SUM(A26328*E26328)</f>
        <v>3610.04</v>
      </c>
    </row>
    <row r="26329" spans="1:7" s="140" customFormat="1" ht="12.75">
      <c r="A26329" s="720"/>
      <c r="B26329" s="720"/>
      <c r="C26329" s="720"/>
      <c r="D26329" s="722"/>
      <c r="E26329" s="723" t="s">
        <v>563</v>
      </c>
      <c r="F26329" s="724"/>
      <c r="G26329" s="725"/>
    </row>
    <row r="26330" spans="1:7" s="140" customFormat="1" ht="12.75">
      <c r="A26330" s="719">
        <v>10</v>
      </c>
      <c r="B26330" s="719" t="s">
        <v>518</v>
      </c>
      <c r="C26330" s="719" t="s">
        <v>33</v>
      </c>
      <c r="D26330" s="721" t="s">
        <v>564</v>
      </c>
      <c r="E26330" s="139">
        <v>124.3</v>
      </c>
      <c r="F26330" s="137" t="s">
        <v>520</v>
      </c>
      <c r="G26330" s="150">
        <f>SUM(A26330*E26330)</f>
        <v>1243</v>
      </c>
    </row>
    <row r="26331" spans="1:7" s="140" customFormat="1" ht="12.75">
      <c r="A26331" s="720"/>
      <c r="B26331" s="720"/>
      <c r="C26331" s="720"/>
      <c r="D26331" s="722"/>
      <c r="E26331" s="723" t="s">
        <v>565</v>
      </c>
      <c r="F26331" s="724"/>
      <c r="G26331" s="725"/>
    </row>
    <row r="26332" spans="1:7" s="140" customFormat="1" ht="12.75">
      <c r="A26332" s="719">
        <v>20</v>
      </c>
      <c r="B26332" s="719" t="s">
        <v>518</v>
      </c>
      <c r="C26332" s="719" t="s">
        <v>36</v>
      </c>
      <c r="D26332" s="721" t="s">
        <v>566</v>
      </c>
      <c r="E26332" s="139">
        <v>25.19</v>
      </c>
      <c r="F26332" s="137" t="s">
        <v>520</v>
      </c>
      <c r="G26332" s="150">
        <f>SUM(A26332*E26332)</f>
        <v>503.8</v>
      </c>
    </row>
    <row r="26333" spans="1:7" s="140" customFormat="1" ht="12.75">
      <c r="A26333" s="720"/>
      <c r="B26333" s="720"/>
      <c r="C26333" s="720"/>
      <c r="D26333" s="722"/>
      <c r="E26333" s="723" t="s">
        <v>561</v>
      </c>
      <c r="F26333" s="724"/>
      <c r="G26333" s="725"/>
    </row>
    <row r="26334" spans="1:7" s="140" customFormat="1" ht="12.75">
      <c r="A26334" s="136"/>
      <c r="B26334" s="137"/>
      <c r="C26334" s="137"/>
      <c r="D26334" s="138"/>
      <c r="E26334" s="139"/>
      <c r="F26334" s="145" t="s">
        <v>567</v>
      </c>
      <c r="G26334" s="152">
        <f>SUM(G26318:G26333)</f>
        <v>27455.600000000002</v>
      </c>
    </row>
    <row r="26335" spans="1:7" s="140" customFormat="1" ht="12.75">
      <c r="A26335" s="136"/>
      <c r="B26335" s="137"/>
      <c r="C26335" s="137"/>
      <c r="D26335" s="153" t="s">
        <v>568</v>
      </c>
      <c r="E26335" s="139"/>
      <c r="F26335" s="137"/>
      <c r="G26335" s="137"/>
    </row>
    <row r="26336" spans="1:7" s="140" customFormat="1" ht="12.75">
      <c r="A26336" s="136">
        <v>1</v>
      </c>
      <c r="B26336" s="137" t="s">
        <v>89</v>
      </c>
      <c r="C26336" s="137" t="s">
        <v>11</v>
      </c>
      <c r="D26336" s="138" t="s">
        <v>569</v>
      </c>
      <c r="E26336" s="139"/>
      <c r="F26336" s="137" t="s">
        <v>520</v>
      </c>
      <c r="G26336" s="137"/>
    </row>
    <row r="26337" spans="1:7" s="140" customFormat="1" ht="25.5">
      <c r="A26337" s="136">
        <v>5</v>
      </c>
      <c r="B26337" s="137" t="s">
        <v>72</v>
      </c>
      <c r="C26337" s="137" t="s">
        <v>15</v>
      </c>
      <c r="D26337" s="138" t="s">
        <v>593</v>
      </c>
      <c r="E26337" s="139"/>
      <c r="F26337" s="137" t="s">
        <v>520</v>
      </c>
      <c r="G26337" s="137"/>
    </row>
    <row r="26338" spans="1:7" s="140" customFormat="1" ht="25.5">
      <c r="A26338" s="136">
        <v>6</v>
      </c>
      <c r="B26338" s="137" t="s">
        <v>72</v>
      </c>
      <c r="C26338" s="137" t="s">
        <v>18</v>
      </c>
      <c r="D26338" s="138" t="s">
        <v>594</v>
      </c>
      <c r="E26338" s="139"/>
      <c r="F26338" s="137" t="s">
        <v>520</v>
      </c>
      <c r="G26338" s="137"/>
    </row>
    <row r="26339" spans="1:7" s="140" customFormat="1" ht="12.75">
      <c r="A26339" s="136"/>
      <c r="B26339" s="137"/>
      <c r="C26339" s="137"/>
      <c r="D26339" s="138"/>
      <c r="E26339" s="139"/>
      <c r="F26339" s="145" t="s">
        <v>573</v>
      </c>
      <c r="G26339" s="152"/>
    </row>
    <row r="26340" spans="1:7" s="140" customFormat="1" ht="12.75">
      <c r="A26340" s="136"/>
      <c r="B26340" s="137"/>
      <c r="C26340" s="137"/>
      <c r="D26340" s="154" t="s">
        <v>259</v>
      </c>
      <c r="E26340" s="139"/>
      <c r="F26340" s="137"/>
      <c r="G26340" s="137"/>
    </row>
    <row r="26341" spans="1:7" s="140" customFormat="1" ht="12.75">
      <c r="A26341" s="136"/>
      <c r="B26341" s="137"/>
      <c r="C26341" s="137"/>
      <c r="D26341" s="138"/>
      <c r="E26341" s="155"/>
      <c r="F26341" s="145" t="s">
        <v>550</v>
      </c>
      <c r="G26341" s="142">
        <f>SUM(G26316)</f>
        <v>148074</v>
      </c>
    </row>
    <row r="26342" spans="1:7" s="140" customFormat="1" ht="12.75">
      <c r="A26342" s="136"/>
      <c r="B26342" s="137"/>
      <c r="C26342" s="137"/>
      <c r="D26342" s="138"/>
      <c r="E26342" s="139"/>
      <c r="F26342" s="145" t="s">
        <v>567</v>
      </c>
      <c r="G26342" s="152">
        <f>SUM(G26334)</f>
        <v>27455.600000000002</v>
      </c>
    </row>
    <row r="26343" spans="1:7" s="140" customFormat="1" ht="12.75">
      <c r="A26343" s="136"/>
      <c r="B26343" s="137"/>
      <c r="C26343" s="137"/>
      <c r="D26343" s="138"/>
      <c r="E26343" s="139"/>
      <c r="F26343" s="145" t="s">
        <v>573</v>
      </c>
      <c r="G26343" s="152"/>
    </row>
    <row r="26344" spans="1:7" s="165" customFormat="1" ht="12.75">
      <c r="A26344" s="130"/>
      <c r="B26344" s="156"/>
      <c r="C26344" s="156"/>
      <c r="D26344" s="157"/>
      <c r="E26344" s="131"/>
      <c r="F26344" s="145" t="s">
        <v>260</v>
      </c>
      <c r="G26344" s="156"/>
    </row>
    <row r="26345" spans="1:7" s="140" customFormat="1" ht="12.75">
      <c r="A26345" s="158"/>
      <c r="B26345" s="124"/>
      <c r="D26345" s="160" t="s">
        <v>574</v>
      </c>
      <c r="E26345" s="161"/>
      <c r="F26345" s="124"/>
      <c r="G26345" s="124"/>
    </row>
    <row r="26346" spans="1:7" s="140" customFormat="1" ht="12.75">
      <c r="A26346" s="158"/>
      <c r="B26346" s="124"/>
      <c r="C26346" s="160" t="s">
        <v>575</v>
      </c>
      <c r="D26346" s="124" t="s">
        <v>576</v>
      </c>
      <c r="E26346" s="162"/>
      <c r="F26346" s="124" t="s">
        <v>577</v>
      </c>
      <c r="G26346" s="163"/>
    </row>
    <row r="26347" spans="1:7" s="140" customFormat="1" ht="12.75">
      <c r="A26347" s="158"/>
      <c r="B26347" s="124"/>
      <c r="C26347" s="160" t="s">
        <v>132</v>
      </c>
      <c r="D26347" s="124" t="s">
        <v>578</v>
      </c>
      <c r="E26347" s="162"/>
      <c r="F26347" s="124" t="s">
        <v>577</v>
      </c>
      <c r="G26347" s="163"/>
    </row>
    <row r="26348" spans="1:7" s="140" customFormat="1" ht="12.75">
      <c r="A26348" s="158"/>
      <c r="B26348" s="124"/>
      <c r="C26348" s="160" t="s">
        <v>134</v>
      </c>
      <c r="D26348" s="124" t="s">
        <v>579</v>
      </c>
      <c r="E26348" s="162"/>
      <c r="F26348" s="124" t="s">
        <v>577</v>
      </c>
      <c r="G26348" s="163"/>
    </row>
    <row r="26349" spans="1:7" s="165" customFormat="1" ht="12.75">
      <c r="A26349" s="164"/>
      <c r="E26349" s="166"/>
      <c r="F26349" s="167" t="s">
        <v>580</v>
      </c>
      <c r="G26349" s="168"/>
    </row>
    <row r="26350" spans="1:7" s="140" customFormat="1" ht="12.75">
      <c r="A26350" s="158"/>
      <c r="B26350" s="124"/>
      <c r="C26350" s="124"/>
      <c r="D26350" s="124"/>
      <c r="E26350" s="161"/>
      <c r="F26350" s="124"/>
      <c r="G26350" s="124"/>
    </row>
    <row r="26351" spans="1:7" s="140" customFormat="1" ht="12.75">
      <c r="A26351" s="158"/>
      <c r="B26351" s="124"/>
      <c r="C26351" s="124"/>
      <c r="D26351" s="124"/>
      <c r="E26351" s="169" t="s">
        <v>140</v>
      </c>
      <c r="F26351" s="124"/>
      <c r="G26351" s="124"/>
    </row>
    <row r="26352" spans="1:7" s="140" customFormat="1" ht="12.75">
      <c r="B26352" s="170" t="s">
        <v>139</v>
      </c>
      <c r="C26352" s="124"/>
      <c r="D26352" s="124"/>
      <c r="E26352" s="169" t="s">
        <v>141</v>
      </c>
      <c r="F26352" s="124"/>
      <c r="G26352" s="124"/>
    </row>
    <row r="26353" spans="1:7" s="140" customFormat="1" ht="12.75">
      <c r="A26353" s="158"/>
      <c r="B26353" s="124"/>
      <c r="C26353" s="124"/>
      <c r="D26353" s="124"/>
      <c r="E26353" s="169" t="s">
        <v>142</v>
      </c>
      <c r="F26353" s="124"/>
      <c r="G26353" s="124"/>
    </row>
    <row r="26408" spans="1:7">
      <c r="A26408" s="741" t="s">
        <v>0</v>
      </c>
      <c r="B26408" s="741"/>
      <c r="C26408" s="741"/>
      <c r="D26408" s="741"/>
      <c r="E26408" s="741"/>
      <c r="F26408" s="741"/>
      <c r="G26408" s="741"/>
    </row>
    <row r="26409" spans="1:7">
      <c r="A26409" s="742" t="s">
        <v>1</v>
      </c>
      <c r="B26409" s="742"/>
      <c r="C26409" s="742"/>
      <c r="D26409" s="742"/>
      <c r="E26409" s="742"/>
      <c r="F26409" s="742"/>
      <c r="G26409" s="742"/>
    </row>
    <row r="26410" spans="1:7" ht="47.25" customHeight="1">
      <c r="A26410" s="1" t="s">
        <v>2</v>
      </c>
      <c r="B26410" s="100"/>
      <c r="C26410" s="100"/>
      <c r="D26410" s="754" t="s">
        <v>595</v>
      </c>
      <c r="E26410" s="754"/>
      <c r="F26410" s="754"/>
      <c r="G26410" s="754"/>
    </row>
    <row r="26411" spans="1:7" ht="25.5">
      <c r="A26411" s="744" t="s">
        <v>3</v>
      </c>
      <c r="B26411" s="745"/>
      <c r="C26411" s="3" t="s">
        <v>4</v>
      </c>
      <c r="D26411" s="4" t="s">
        <v>5</v>
      </c>
      <c r="E26411" s="4" t="s">
        <v>6</v>
      </c>
      <c r="F26411" s="4" t="s">
        <v>7</v>
      </c>
      <c r="G26411" s="5" t="s">
        <v>8</v>
      </c>
    </row>
    <row r="26412" spans="1:7">
      <c r="A26412" s="6"/>
      <c r="B26412" s="6"/>
      <c r="C26412" s="7"/>
      <c r="D26412" s="8" t="s">
        <v>9</v>
      </c>
      <c r="E26412" s="6"/>
      <c r="F26412" s="6"/>
      <c r="G26412" s="9"/>
    </row>
    <row r="26413" spans="1:7">
      <c r="A26413" s="695">
        <v>210</v>
      </c>
      <c r="B26413" s="695" t="s">
        <v>10</v>
      </c>
      <c r="C26413" s="697" t="s">
        <v>11</v>
      </c>
      <c r="D26413" s="699" t="s">
        <v>241</v>
      </c>
      <c r="E26413" s="11">
        <v>3176.25</v>
      </c>
      <c r="F26413" s="37" t="s">
        <v>242</v>
      </c>
      <c r="G26413" s="20">
        <f>SUM(A26413*E26413/1000)</f>
        <v>667.01250000000005</v>
      </c>
    </row>
    <row r="26414" spans="1:7">
      <c r="A26414" s="696"/>
      <c r="B26414" s="696"/>
      <c r="C26414" s="698"/>
      <c r="D26414" s="700"/>
      <c r="E26414" s="701" t="s">
        <v>180</v>
      </c>
      <c r="F26414" s="702"/>
      <c r="G26414" s="703"/>
    </row>
    <row r="26415" spans="1:7">
      <c r="A26415" s="695">
        <v>42</v>
      </c>
      <c r="B26415" s="695" t="s">
        <v>10</v>
      </c>
      <c r="C26415" s="18" t="s">
        <v>15</v>
      </c>
      <c r="D26415" s="699" t="s">
        <v>12</v>
      </c>
      <c r="E26415" s="11">
        <v>8694.9500000000007</v>
      </c>
      <c r="F26415" s="37" t="s">
        <v>13</v>
      </c>
      <c r="G26415" s="13">
        <f>SUM(A26415*E26415/100)</f>
        <v>3651.8790000000004</v>
      </c>
    </row>
    <row r="26416" spans="1:7">
      <c r="A26416" s="696"/>
      <c r="B26416" s="696"/>
      <c r="C26416" s="19"/>
      <c r="D26416" s="700"/>
      <c r="E26416" s="701" t="s">
        <v>14</v>
      </c>
      <c r="F26416" s="702"/>
      <c r="G26416" s="703"/>
    </row>
    <row r="26417" spans="1:7">
      <c r="A26417" s="695">
        <v>85</v>
      </c>
      <c r="B26417" s="695" t="s">
        <v>10</v>
      </c>
      <c r="C26417" s="697" t="s">
        <v>18</v>
      </c>
      <c r="D26417" s="699" t="s">
        <v>16</v>
      </c>
      <c r="E26417" s="11">
        <v>11948.36</v>
      </c>
      <c r="F26417" s="37" t="s">
        <v>13</v>
      </c>
      <c r="G26417" s="13">
        <f>SUM(A26417*E26417/100)</f>
        <v>10156.106000000002</v>
      </c>
    </row>
    <row r="26418" spans="1:7">
      <c r="A26418" s="696"/>
      <c r="B26418" s="696"/>
      <c r="C26418" s="698"/>
      <c r="D26418" s="700"/>
      <c r="E26418" s="701" t="s">
        <v>17</v>
      </c>
      <c r="F26418" s="702"/>
      <c r="G26418" s="703"/>
    </row>
    <row r="26419" spans="1:7">
      <c r="A26419" s="695">
        <v>10</v>
      </c>
      <c r="B26419" s="695" t="s">
        <v>10</v>
      </c>
      <c r="C26419" s="18" t="s">
        <v>21</v>
      </c>
      <c r="D26419" s="699" t="s">
        <v>34</v>
      </c>
      <c r="E26419" s="11">
        <v>14429.25</v>
      </c>
      <c r="F26419" s="37" t="s">
        <v>13</v>
      </c>
      <c r="G26419" s="20">
        <f>SUM(A26419*E26419/100)</f>
        <v>1442.925</v>
      </c>
    </row>
    <row r="26420" spans="1:7">
      <c r="A26420" s="696"/>
      <c r="B26420" s="696"/>
      <c r="C26420" s="19"/>
      <c r="D26420" s="700"/>
      <c r="E26420" s="701" t="s">
        <v>35</v>
      </c>
      <c r="F26420" s="702"/>
      <c r="G26420" s="703"/>
    </row>
    <row r="26421" spans="1:7">
      <c r="A26421" s="695">
        <v>41</v>
      </c>
      <c r="B26421" s="695" t="s">
        <v>10</v>
      </c>
      <c r="C26421" s="697" t="s">
        <v>25</v>
      </c>
      <c r="D26421" s="699" t="s">
        <v>37</v>
      </c>
      <c r="E26421" s="11">
        <v>12674.36</v>
      </c>
      <c r="F26421" s="37" t="s">
        <v>13</v>
      </c>
      <c r="G26421" s="20">
        <f>SUM(A26421*E26421/100)</f>
        <v>5196.4876000000004</v>
      </c>
    </row>
    <row r="26422" spans="1:7">
      <c r="A26422" s="696"/>
      <c r="B26422" s="696"/>
      <c r="C26422" s="698"/>
      <c r="D26422" s="700"/>
      <c r="E26422" s="701" t="s">
        <v>38</v>
      </c>
      <c r="F26422" s="702"/>
      <c r="G26422" s="703"/>
    </row>
    <row r="26423" spans="1:7">
      <c r="A26423" s="695">
        <v>4.87</v>
      </c>
      <c r="B26423" s="695" t="s">
        <v>24</v>
      </c>
      <c r="C26423" s="697" t="s">
        <v>29</v>
      </c>
      <c r="D26423" s="699" t="s">
        <v>328</v>
      </c>
      <c r="E26423" s="11">
        <v>3850</v>
      </c>
      <c r="F26423" s="37" t="s">
        <v>329</v>
      </c>
      <c r="G26423" s="20">
        <f>SUM(A26423*E26423)</f>
        <v>18749.5</v>
      </c>
    </row>
    <row r="26424" spans="1:7">
      <c r="A26424" s="696"/>
      <c r="B26424" s="696"/>
      <c r="C26424" s="698"/>
      <c r="D26424" s="700"/>
      <c r="E26424" s="701" t="s">
        <v>330</v>
      </c>
      <c r="F26424" s="702"/>
      <c r="G26424" s="703"/>
    </row>
    <row r="26425" spans="1:7">
      <c r="A26425" s="781">
        <v>1.8</v>
      </c>
      <c r="B26425" s="695" t="s">
        <v>24</v>
      </c>
      <c r="C26425" s="697" t="s">
        <v>33</v>
      </c>
      <c r="D26425" s="699" t="s">
        <v>596</v>
      </c>
      <c r="E26425" s="11">
        <v>3575</v>
      </c>
      <c r="F26425" s="37" t="s">
        <v>329</v>
      </c>
      <c r="G26425" s="20">
        <f>SUM(A26425*E26425)</f>
        <v>6435</v>
      </c>
    </row>
    <row r="26426" spans="1:7">
      <c r="A26426" s="782"/>
      <c r="B26426" s="696"/>
      <c r="C26426" s="698"/>
      <c r="D26426" s="700"/>
      <c r="E26426" s="701" t="s">
        <v>597</v>
      </c>
      <c r="F26426" s="702"/>
      <c r="G26426" s="703"/>
    </row>
    <row r="26427" spans="1:7">
      <c r="A26427" s="695">
        <v>6.67</v>
      </c>
      <c r="B26427" s="695" t="s">
        <v>24</v>
      </c>
      <c r="C26427" s="697" t="s">
        <v>36</v>
      </c>
      <c r="D26427" s="699" t="s">
        <v>598</v>
      </c>
      <c r="E26427" s="11">
        <v>186.34</v>
      </c>
      <c r="F26427" s="37" t="s">
        <v>329</v>
      </c>
      <c r="G26427" s="20">
        <f>SUM(A26427*E26427)</f>
        <v>1242.8878</v>
      </c>
    </row>
    <row r="26428" spans="1:7">
      <c r="A26428" s="696"/>
      <c r="B26428" s="696"/>
      <c r="C26428" s="698"/>
      <c r="D26428" s="700"/>
      <c r="E26428" s="701" t="s">
        <v>599</v>
      </c>
      <c r="F26428" s="702"/>
      <c r="G26428" s="703"/>
    </row>
    <row r="26429" spans="1:7">
      <c r="A26429" s="695">
        <v>96</v>
      </c>
      <c r="B26429" s="695" t="s">
        <v>39</v>
      </c>
      <c r="C26429" s="697" t="s">
        <v>40</v>
      </c>
      <c r="D26429" s="699" t="s">
        <v>600</v>
      </c>
      <c r="E26429" s="11">
        <v>7607.25</v>
      </c>
      <c r="F26429" s="37" t="s">
        <v>42</v>
      </c>
      <c r="G26429" s="20">
        <f>SUM(A26429*E26429/100)</f>
        <v>7302.96</v>
      </c>
    </row>
    <row r="26430" spans="1:7">
      <c r="A26430" s="696"/>
      <c r="B26430" s="696"/>
      <c r="C26430" s="698"/>
      <c r="D26430" s="700"/>
      <c r="E26430" s="701" t="s">
        <v>601</v>
      </c>
      <c r="F26430" s="702"/>
      <c r="G26430" s="703"/>
    </row>
    <row r="26431" spans="1:7" s="24" customFormat="1">
      <c r="A26431" s="697">
        <v>257</v>
      </c>
      <c r="B26431" s="697" t="s">
        <v>39</v>
      </c>
      <c r="C26431" s="695" t="s">
        <v>44</v>
      </c>
      <c r="D26431" s="699" t="s">
        <v>41</v>
      </c>
      <c r="E26431" s="11">
        <v>2206.6</v>
      </c>
      <c r="F26431" s="37" t="s">
        <v>42</v>
      </c>
      <c r="G26431" s="20">
        <f>SUM(A26431*E26431/100)</f>
        <v>5670.9619999999995</v>
      </c>
    </row>
    <row r="26432" spans="1:7" s="24" customFormat="1">
      <c r="A26432" s="698"/>
      <c r="B26432" s="698"/>
      <c r="C26432" s="696"/>
      <c r="D26432" s="700"/>
      <c r="E26432" s="727" t="s">
        <v>43</v>
      </c>
      <c r="F26432" s="728"/>
      <c r="G26432" s="729"/>
    </row>
    <row r="26433" spans="1:7" s="24" customFormat="1">
      <c r="A26433" s="697">
        <v>257</v>
      </c>
      <c r="B26433" s="697" t="s">
        <v>39</v>
      </c>
      <c r="C26433" s="695" t="s">
        <v>47</v>
      </c>
      <c r="D26433" s="699" t="s">
        <v>45</v>
      </c>
      <c r="E26433" s="37">
        <v>2197.52</v>
      </c>
      <c r="F26433" s="37" t="s">
        <v>42</v>
      </c>
      <c r="G26433" s="20">
        <f>SUM(A26433*E26433/100)</f>
        <v>5647.6264000000001</v>
      </c>
    </row>
    <row r="26434" spans="1:7" s="24" customFormat="1">
      <c r="A26434" s="698"/>
      <c r="B26434" s="698"/>
      <c r="C26434" s="696"/>
      <c r="D26434" s="700"/>
      <c r="E26434" s="727" t="s">
        <v>46</v>
      </c>
      <c r="F26434" s="728"/>
      <c r="G26434" s="729"/>
    </row>
    <row r="26435" spans="1:7" s="25" customFormat="1">
      <c r="A26435" s="697">
        <v>61</v>
      </c>
      <c r="B26435" s="697" t="s">
        <v>39</v>
      </c>
      <c r="C26435" s="697" t="s">
        <v>50</v>
      </c>
      <c r="D26435" s="699" t="s">
        <v>265</v>
      </c>
      <c r="E26435" s="37">
        <v>567.48</v>
      </c>
      <c r="F26435" s="37" t="s">
        <v>266</v>
      </c>
      <c r="G26435" s="20">
        <f>SUM(A26435*E26435)</f>
        <v>34616.28</v>
      </c>
    </row>
    <row r="26436" spans="1:7" s="25" customFormat="1">
      <c r="A26436" s="698"/>
      <c r="B26436" s="698"/>
      <c r="C26436" s="698"/>
      <c r="D26436" s="700"/>
      <c r="E26436" s="701" t="s">
        <v>399</v>
      </c>
      <c r="F26436" s="702"/>
      <c r="G26436" s="703"/>
    </row>
    <row r="26437" spans="1:7" s="25" customFormat="1">
      <c r="A26437" s="697">
        <v>96</v>
      </c>
      <c r="B26437" s="697" t="s">
        <v>39</v>
      </c>
      <c r="C26437" s="697" t="s">
        <v>54</v>
      </c>
      <c r="D26437" s="699" t="s">
        <v>278</v>
      </c>
      <c r="E26437" s="37">
        <v>186.04</v>
      </c>
      <c r="F26437" s="37" t="s">
        <v>266</v>
      </c>
      <c r="G26437" s="20">
        <f>SUM(A26437*E26437)</f>
        <v>17859.84</v>
      </c>
    </row>
    <row r="26438" spans="1:7" s="25" customFormat="1">
      <c r="A26438" s="698"/>
      <c r="B26438" s="698"/>
      <c r="C26438" s="698"/>
      <c r="D26438" s="700"/>
      <c r="E26438" s="707" t="s">
        <v>279</v>
      </c>
      <c r="F26438" s="707"/>
      <c r="G26438" s="707"/>
    </row>
    <row r="26439" spans="1:7">
      <c r="A26439" s="697">
        <v>257</v>
      </c>
      <c r="B26439" s="697" t="s">
        <v>39</v>
      </c>
      <c r="C26439" s="695" t="s">
        <v>57</v>
      </c>
      <c r="D26439" s="699" t="s">
        <v>602</v>
      </c>
      <c r="E26439" s="11">
        <v>1303.17</v>
      </c>
      <c r="F26439" s="37" t="s">
        <v>42</v>
      </c>
      <c r="G26439" s="13">
        <f>SUM(A26439*E26439/100)</f>
        <v>3349.1469000000002</v>
      </c>
    </row>
    <row r="26440" spans="1:7">
      <c r="A26440" s="698"/>
      <c r="B26440" s="698"/>
      <c r="C26440" s="696"/>
      <c r="D26440" s="700"/>
      <c r="E26440" s="701" t="s">
        <v>169</v>
      </c>
      <c r="F26440" s="702"/>
      <c r="G26440" s="703"/>
    </row>
    <row r="26441" spans="1:7">
      <c r="A26441" s="695">
        <v>134</v>
      </c>
      <c r="B26441" s="695" t="s">
        <v>39</v>
      </c>
      <c r="C26441" s="697" t="s">
        <v>60</v>
      </c>
      <c r="D26441" s="699" t="s">
        <v>214</v>
      </c>
      <c r="E26441" s="11">
        <v>1270.83</v>
      </c>
      <c r="F26441" s="37" t="s">
        <v>42</v>
      </c>
      <c r="G26441" s="20">
        <f>SUM(A26441*E26441/100)</f>
        <v>1702.9122</v>
      </c>
    </row>
    <row r="26442" spans="1:7">
      <c r="A26442" s="696"/>
      <c r="B26442" s="696"/>
      <c r="C26442" s="698"/>
      <c r="D26442" s="700"/>
      <c r="E26442" s="701" t="s">
        <v>371</v>
      </c>
      <c r="F26442" s="702"/>
      <c r="G26442" s="703"/>
    </row>
    <row r="26443" spans="1:7" s="30" customFormat="1">
      <c r="A26443" s="4"/>
      <c r="B26443" s="4"/>
      <c r="C26443" s="3"/>
      <c r="D26443" s="26"/>
      <c r="E26443" s="27"/>
      <c r="F26443" s="28" t="s">
        <v>603</v>
      </c>
      <c r="G26443" s="29">
        <v>123025</v>
      </c>
    </row>
    <row r="26444" spans="1:7">
      <c r="A26444" s="31"/>
      <c r="B26444" s="32"/>
      <c r="C26444" s="32"/>
      <c r="D26444" s="33" t="s">
        <v>78</v>
      </c>
      <c r="E26444" s="32"/>
      <c r="F26444" s="32"/>
      <c r="G26444" s="34"/>
    </row>
    <row r="26445" spans="1:7">
      <c r="A26445" s="695">
        <v>2</v>
      </c>
      <c r="B26445" s="695" t="s">
        <v>72</v>
      </c>
      <c r="C26445" s="697" t="s">
        <v>11</v>
      </c>
      <c r="D26445" s="699" t="s">
        <v>177</v>
      </c>
      <c r="E26445" s="11">
        <v>6166.6</v>
      </c>
      <c r="F26445" s="37" t="s">
        <v>75</v>
      </c>
      <c r="G26445" s="13">
        <f>SUM(A26445*E26445)</f>
        <v>12333.2</v>
      </c>
    </row>
    <row r="26446" spans="1:7">
      <c r="A26446" s="696"/>
      <c r="B26446" s="696"/>
      <c r="C26446" s="698"/>
      <c r="D26446" s="700"/>
      <c r="E26446" s="701" t="s">
        <v>178</v>
      </c>
      <c r="F26446" s="702"/>
      <c r="G26446" s="703"/>
    </row>
    <row r="26447" spans="1:7">
      <c r="A26447" s="695">
        <v>2</v>
      </c>
      <c r="B26447" s="695" t="s">
        <v>72</v>
      </c>
      <c r="C26447" s="697" t="s">
        <v>15</v>
      </c>
      <c r="D26447" s="699" t="s">
        <v>179</v>
      </c>
      <c r="E26447" s="11">
        <v>1233.6500000000001</v>
      </c>
      <c r="F26447" s="37" t="s">
        <v>75</v>
      </c>
      <c r="G26447" s="13">
        <f>SUM(A26447*E26447)</f>
        <v>2467.3000000000002</v>
      </c>
    </row>
    <row r="26448" spans="1:7">
      <c r="A26448" s="696"/>
      <c r="B26448" s="696"/>
      <c r="C26448" s="698"/>
      <c r="D26448" s="700"/>
      <c r="E26448" s="701" t="s">
        <v>180</v>
      </c>
      <c r="F26448" s="702"/>
      <c r="G26448" s="703"/>
    </row>
    <row r="26449" spans="1:7">
      <c r="A26449" s="695">
        <v>2</v>
      </c>
      <c r="B26449" s="695" t="s">
        <v>72</v>
      </c>
      <c r="C26449" s="697" t="s">
        <v>18</v>
      </c>
      <c r="D26449" s="699" t="s">
        <v>219</v>
      </c>
      <c r="E26449" s="11">
        <v>270.60000000000002</v>
      </c>
      <c r="F26449" s="37" t="s">
        <v>75</v>
      </c>
      <c r="G26449" s="13">
        <f>SUM(A26449*E26449)</f>
        <v>541.20000000000005</v>
      </c>
    </row>
    <row r="26450" spans="1:7">
      <c r="A26450" s="696"/>
      <c r="B26450" s="696"/>
      <c r="C26450" s="698"/>
      <c r="D26450" s="700"/>
      <c r="E26450" s="701" t="s">
        <v>220</v>
      </c>
      <c r="F26450" s="702"/>
      <c r="G26450" s="703"/>
    </row>
    <row r="26451" spans="1:7">
      <c r="A26451" s="695">
        <v>2</v>
      </c>
      <c r="B26451" s="695" t="s">
        <v>72</v>
      </c>
      <c r="C26451" s="697" t="s">
        <v>21</v>
      </c>
      <c r="D26451" s="699" t="s">
        <v>181</v>
      </c>
      <c r="E26451" s="11">
        <v>566.70000000000005</v>
      </c>
      <c r="F26451" s="37" t="s">
        <v>75</v>
      </c>
      <c r="G26451" s="13">
        <f>SUM(A26451*E26451)</f>
        <v>1133.4000000000001</v>
      </c>
    </row>
    <row r="26452" spans="1:7">
      <c r="A26452" s="696"/>
      <c r="B26452" s="696"/>
      <c r="C26452" s="698"/>
      <c r="D26452" s="700"/>
      <c r="E26452" s="701" t="s">
        <v>182</v>
      </c>
      <c r="F26452" s="702"/>
      <c r="G26452" s="703"/>
    </row>
    <row r="26453" spans="1:7">
      <c r="A26453" s="695">
        <v>2</v>
      </c>
      <c r="B26453" s="695" t="s">
        <v>72</v>
      </c>
      <c r="C26453" s="697" t="s">
        <v>25</v>
      </c>
      <c r="D26453" s="699" t="s">
        <v>94</v>
      </c>
      <c r="E26453" s="11">
        <v>2533.4699999999998</v>
      </c>
      <c r="F26453" s="37" t="s">
        <v>75</v>
      </c>
      <c r="G26453" s="13">
        <f>SUM(A26453*E26453)</f>
        <v>5066.9399999999996</v>
      </c>
    </row>
    <row r="26454" spans="1:7">
      <c r="A26454" s="696"/>
      <c r="B26454" s="696"/>
      <c r="C26454" s="698"/>
      <c r="D26454" s="700"/>
      <c r="E26454" s="701" t="s">
        <v>185</v>
      </c>
      <c r="F26454" s="702"/>
      <c r="G26454" s="703"/>
    </row>
    <row r="26455" spans="1:7">
      <c r="A26455" s="695"/>
      <c r="B26455" s="695"/>
      <c r="C26455" s="697" t="s">
        <v>29</v>
      </c>
      <c r="D26455" s="699" t="s">
        <v>226</v>
      </c>
      <c r="E26455" s="730"/>
      <c r="F26455" s="731"/>
      <c r="G26455" s="732"/>
    </row>
    <row r="26456" spans="1:7">
      <c r="A26456" s="696"/>
      <c r="B26456" s="696"/>
      <c r="C26456" s="698"/>
      <c r="D26456" s="700"/>
      <c r="E26456" s="733"/>
      <c r="F26456" s="734"/>
      <c r="G26456" s="735"/>
    </row>
    <row r="26457" spans="1:7">
      <c r="A26457" s="695">
        <v>60</v>
      </c>
      <c r="B26457" s="695" t="s">
        <v>107</v>
      </c>
      <c r="C26457" s="697" t="s">
        <v>99</v>
      </c>
      <c r="D26457" s="699" t="s">
        <v>227</v>
      </c>
      <c r="E26457" s="11">
        <v>73.209999999999994</v>
      </c>
      <c r="F26457" s="37" t="s">
        <v>111</v>
      </c>
      <c r="G26457" s="13">
        <f>SUM(A26457*E26457)</f>
        <v>4392.5999999999995</v>
      </c>
    </row>
    <row r="26458" spans="1:7">
      <c r="A26458" s="696"/>
      <c r="B26458" s="696"/>
      <c r="C26458" s="698"/>
      <c r="D26458" s="700"/>
      <c r="E26458" s="701" t="s">
        <v>228</v>
      </c>
      <c r="F26458" s="702"/>
      <c r="G26458" s="703"/>
    </row>
    <row r="26459" spans="1:7">
      <c r="A26459" s="695">
        <v>60</v>
      </c>
      <c r="B26459" s="695" t="s">
        <v>72</v>
      </c>
      <c r="C26459" s="697" t="s">
        <v>102</v>
      </c>
      <c r="D26459" s="699" t="s">
        <v>229</v>
      </c>
      <c r="E26459" s="11">
        <v>95.79</v>
      </c>
      <c r="F26459" s="37" t="s">
        <v>111</v>
      </c>
      <c r="G26459" s="13">
        <f>SUM(A26459*E26459)</f>
        <v>5747.4000000000005</v>
      </c>
    </row>
    <row r="26460" spans="1:7">
      <c r="A26460" s="696"/>
      <c r="B26460" s="696"/>
      <c r="C26460" s="698"/>
      <c r="D26460" s="700"/>
      <c r="E26460" s="701" t="s">
        <v>604</v>
      </c>
      <c r="F26460" s="702"/>
      <c r="G26460" s="703"/>
    </row>
    <row r="26461" spans="1:7">
      <c r="A26461" s="695">
        <v>6</v>
      </c>
      <c r="B26461" s="695" t="s">
        <v>72</v>
      </c>
      <c r="C26461" s="697" t="s">
        <v>33</v>
      </c>
      <c r="D26461" s="699" t="s">
        <v>186</v>
      </c>
      <c r="E26461" s="11">
        <v>1671.58</v>
      </c>
      <c r="F26461" s="37" t="s">
        <v>75</v>
      </c>
      <c r="G26461" s="13">
        <f>SUM(A26461*E26461)</f>
        <v>10029.48</v>
      </c>
    </row>
    <row r="26462" spans="1:7">
      <c r="A26462" s="696"/>
      <c r="B26462" s="696"/>
      <c r="C26462" s="698"/>
      <c r="D26462" s="700"/>
      <c r="E26462" s="701" t="s">
        <v>187</v>
      </c>
      <c r="F26462" s="702"/>
      <c r="G26462" s="703"/>
    </row>
    <row r="26463" spans="1:7">
      <c r="A26463" s="695">
        <v>4</v>
      </c>
      <c r="B26463" s="695" t="s">
        <v>72</v>
      </c>
      <c r="C26463" s="697" t="s">
        <v>36</v>
      </c>
      <c r="D26463" s="699" t="s">
        <v>83</v>
      </c>
      <c r="E26463" s="11">
        <v>447.15</v>
      </c>
      <c r="F26463" s="37" t="s">
        <v>75</v>
      </c>
      <c r="G26463" s="13">
        <f>SUM(A26463*E26463)</f>
        <v>1788.6</v>
      </c>
    </row>
    <row r="26464" spans="1:7">
      <c r="A26464" s="696"/>
      <c r="B26464" s="696"/>
      <c r="C26464" s="698"/>
      <c r="D26464" s="700"/>
      <c r="E26464" s="701" t="s">
        <v>84</v>
      </c>
      <c r="F26464" s="702"/>
      <c r="G26464" s="703"/>
    </row>
    <row r="26465" spans="1:7">
      <c r="A26465" s="695">
        <v>9</v>
      </c>
      <c r="B26465" s="695" t="s">
        <v>72</v>
      </c>
      <c r="C26465" s="697" t="s">
        <v>40</v>
      </c>
      <c r="D26465" s="699" t="s">
        <v>85</v>
      </c>
      <c r="E26465" s="11">
        <v>1109.46</v>
      </c>
      <c r="F26465" s="37" t="s">
        <v>75</v>
      </c>
      <c r="G26465" s="13">
        <f>SUM(A26465*E26465)</f>
        <v>9985.14</v>
      </c>
    </row>
    <row r="26466" spans="1:7">
      <c r="A26466" s="696"/>
      <c r="B26466" s="696"/>
      <c r="C26466" s="698"/>
      <c r="D26466" s="700"/>
      <c r="E26466" s="746" t="s">
        <v>86</v>
      </c>
      <c r="F26466" s="747"/>
      <c r="G26466" s="748"/>
    </row>
    <row r="26467" spans="1:7">
      <c r="A26467" s="695"/>
      <c r="B26467" s="695"/>
      <c r="C26467" s="697" t="s">
        <v>44</v>
      </c>
      <c r="D26467" s="736" t="s">
        <v>188</v>
      </c>
      <c r="E26467" s="68"/>
      <c r="F26467" s="69"/>
      <c r="G26467" s="70"/>
    </row>
    <row r="26468" spans="1:7">
      <c r="A26468" s="696"/>
      <c r="B26468" s="696"/>
      <c r="C26468" s="698"/>
      <c r="D26468" s="737"/>
      <c r="E26468" s="738"/>
      <c r="F26468" s="739"/>
      <c r="G26468" s="740"/>
    </row>
    <row r="26469" spans="1:7">
      <c r="A26469" s="695">
        <v>11</v>
      </c>
      <c r="B26469" s="695" t="s">
        <v>72</v>
      </c>
      <c r="C26469" s="697" t="s">
        <v>99</v>
      </c>
      <c r="D26469" s="699" t="s">
        <v>103</v>
      </c>
      <c r="E26469" s="11">
        <v>318.33999999999997</v>
      </c>
      <c r="F26469" s="37" t="s">
        <v>75</v>
      </c>
      <c r="G26469" s="13">
        <f>SUM(A26469*E26469)</f>
        <v>3501.74</v>
      </c>
    </row>
    <row r="26470" spans="1:7">
      <c r="A26470" s="696"/>
      <c r="B26470" s="696"/>
      <c r="C26470" s="698"/>
      <c r="D26470" s="700"/>
      <c r="E26470" s="701" t="s">
        <v>189</v>
      </c>
      <c r="F26470" s="702"/>
      <c r="G26470" s="703"/>
    </row>
    <row r="26471" spans="1:7">
      <c r="A26471" s="695"/>
      <c r="B26471" s="695"/>
      <c r="C26471" s="697" t="s">
        <v>47</v>
      </c>
      <c r="D26471" s="699" t="s">
        <v>236</v>
      </c>
      <c r="E26471" s="730"/>
      <c r="F26471" s="731"/>
      <c r="G26471" s="732"/>
    </row>
    <row r="26472" spans="1:7">
      <c r="A26472" s="696"/>
      <c r="B26472" s="696"/>
      <c r="C26472" s="698"/>
      <c r="D26472" s="700"/>
      <c r="E26472" s="733"/>
      <c r="F26472" s="734"/>
      <c r="G26472" s="735"/>
    </row>
    <row r="26473" spans="1:7">
      <c r="A26473" s="695">
        <v>300</v>
      </c>
      <c r="B26473" s="695" t="s">
        <v>107</v>
      </c>
      <c r="C26473" s="697" t="s">
        <v>99</v>
      </c>
      <c r="D26473" s="699" t="s">
        <v>237</v>
      </c>
      <c r="E26473" s="11">
        <v>128.53</v>
      </c>
      <c r="F26473" s="37" t="s">
        <v>111</v>
      </c>
      <c r="G26473" s="13">
        <f>SUM(A26473*E26473)</f>
        <v>38559</v>
      </c>
    </row>
    <row r="26474" spans="1:7">
      <c r="A26474" s="696"/>
      <c r="B26474" s="696"/>
      <c r="C26474" s="698"/>
      <c r="D26474" s="700"/>
      <c r="E26474" s="701" t="s">
        <v>289</v>
      </c>
      <c r="F26474" s="702"/>
      <c r="G26474" s="703"/>
    </row>
    <row r="26475" spans="1:7">
      <c r="A26475" s="695">
        <v>20</v>
      </c>
      <c r="B26475" s="695" t="s">
        <v>107</v>
      </c>
      <c r="C26475" s="697" t="s">
        <v>102</v>
      </c>
      <c r="D26475" s="699" t="s">
        <v>605</v>
      </c>
      <c r="E26475" s="11">
        <v>233</v>
      </c>
      <c r="F26475" s="37" t="s">
        <v>111</v>
      </c>
      <c r="G26475" s="13">
        <f>SUM(A26475*E26475)</f>
        <v>4660</v>
      </c>
    </row>
    <row r="26476" spans="1:7">
      <c r="A26476" s="696"/>
      <c r="B26476" s="696"/>
      <c r="C26476" s="698"/>
      <c r="D26476" s="700"/>
      <c r="E26476" s="701" t="s">
        <v>606</v>
      </c>
      <c r="F26476" s="702"/>
      <c r="G26476" s="703"/>
    </row>
    <row r="26477" spans="1:7" s="36" customFormat="1">
      <c r="A26477" s="695">
        <v>1</v>
      </c>
      <c r="B26477" s="695" t="s">
        <v>89</v>
      </c>
      <c r="C26477" s="697" t="s">
        <v>50</v>
      </c>
      <c r="D26477" s="699" t="s">
        <v>421</v>
      </c>
      <c r="E26477" s="11">
        <v>21989.61</v>
      </c>
      <c r="F26477" s="37" t="s">
        <v>75</v>
      </c>
      <c r="G26477" s="13">
        <f>SUM(A26477*E26477)</f>
        <v>21989.61</v>
      </c>
    </row>
    <row r="26478" spans="1:7" s="36" customFormat="1">
      <c r="A26478" s="696"/>
      <c r="B26478" s="696"/>
      <c r="C26478" s="698"/>
      <c r="D26478" s="700"/>
      <c r="E26478" s="701" t="s">
        <v>422</v>
      </c>
      <c r="F26478" s="702"/>
      <c r="G26478" s="703"/>
    </row>
    <row r="26479" spans="1:7" s="30" customFormat="1">
      <c r="A26479" s="3"/>
      <c r="B26479" s="3"/>
      <c r="C26479" s="4"/>
      <c r="D26479" s="26"/>
      <c r="E26479" s="27"/>
      <c r="F26479" s="28" t="s">
        <v>320</v>
      </c>
      <c r="G26479" s="29">
        <v>121005</v>
      </c>
    </row>
    <row r="26480" spans="1:7">
      <c r="A26480" s="45"/>
      <c r="B26480" s="45"/>
      <c r="C26480" s="37"/>
      <c r="D26480" s="48" t="s">
        <v>106</v>
      </c>
      <c r="E26480" s="49"/>
      <c r="F26480" s="49"/>
      <c r="G26480" s="49"/>
    </row>
    <row r="26481" spans="1:7">
      <c r="A26481" s="695">
        <v>2</v>
      </c>
      <c r="B26481" s="695" t="s">
        <v>72</v>
      </c>
      <c r="C26481" s="697" t="s">
        <v>11</v>
      </c>
      <c r="D26481" s="699" t="s">
        <v>113</v>
      </c>
      <c r="E26481" s="11">
        <v>14748</v>
      </c>
      <c r="F26481" s="37" t="s">
        <v>75</v>
      </c>
      <c r="G26481" s="13">
        <f>SUM(A26481*E26481)</f>
        <v>29496</v>
      </c>
    </row>
    <row r="26482" spans="1:7">
      <c r="A26482" s="696"/>
      <c r="B26482" s="696"/>
      <c r="C26482" s="698"/>
      <c r="D26482" s="700"/>
      <c r="E26482" s="701" t="s">
        <v>114</v>
      </c>
      <c r="F26482" s="702"/>
      <c r="G26482" s="703"/>
    </row>
    <row r="26483" spans="1:7">
      <c r="A26483" s="695"/>
      <c r="B26483" s="695"/>
      <c r="C26483" s="697" t="s">
        <v>11</v>
      </c>
      <c r="D26483" s="699" t="s">
        <v>192</v>
      </c>
      <c r="E26483" s="730"/>
      <c r="F26483" s="731"/>
      <c r="G26483" s="732"/>
    </row>
    <row r="26484" spans="1:7" ht="66.75" customHeight="1">
      <c r="A26484" s="696"/>
      <c r="B26484" s="696"/>
      <c r="C26484" s="698"/>
      <c r="D26484" s="700"/>
      <c r="E26484" s="733"/>
      <c r="F26484" s="734"/>
      <c r="G26484" s="735"/>
    </row>
    <row r="26485" spans="1:7">
      <c r="A26485" s="66">
        <v>415</v>
      </c>
      <c r="B26485" s="66" t="s">
        <v>107</v>
      </c>
      <c r="C26485" s="18" t="s">
        <v>99</v>
      </c>
      <c r="D26485" s="67" t="s">
        <v>198</v>
      </c>
      <c r="E26485" s="11">
        <v>28</v>
      </c>
      <c r="F26485" s="37" t="s">
        <v>111</v>
      </c>
      <c r="G26485" s="13">
        <f>SUM(A26485*E26485)</f>
        <v>11620</v>
      </c>
    </row>
    <row r="26486" spans="1:7">
      <c r="A26486" s="73"/>
      <c r="B26486" s="73"/>
      <c r="C26486" s="19"/>
      <c r="D26486" s="74"/>
      <c r="E26486" s="701" t="s">
        <v>199</v>
      </c>
      <c r="F26486" s="702"/>
      <c r="G26486" s="703"/>
    </row>
    <row r="26487" spans="1:7">
      <c r="A26487" s="695">
        <v>30</v>
      </c>
      <c r="B26487" s="695" t="s">
        <v>107</v>
      </c>
      <c r="C26487" s="697" t="s">
        <v>102</v>
      </c>
      <c r="D26487" s="699" t="s">
        <v>195</v>
      </c>
      <c r="E26487" s="11">
        <v>226</v>
      </c>
      <c r="F26487" s="37" t="s">
        <v>111</v>
      </c>
      <c r="G26487" s="13">
        <f>SUM(A26487*E26487)</f>
        <v>6780</v>
      </c>
    </row>
    <row r="26488" spans="1:7">
      <c r="A26488" s="696"/>
      <c r="B26488" s="696"/>
      <c r="C26488" s="698"/>
      <c r="D26488" s="700"/>
      <c r="E26488" s="701" t="s">
        <v>196</v>
      </c>
      <c r="F26488" s="702"/>
      <c r="G26488" s="703"/>
    </row>
    <row r="26489" spans="1:7">
      <c r="A26489" s="45"/>
      <c r="B26489" s="45"/>
      <c r="C26489" s="37"/>
      <c r="D26489" s="46"/>
      <c r="E26489" s="49"/>
      <c r="F26489" s="50" t="s">
        <v>116</v>
      </c>
      <c r="G26489" s="51">
        <v>47896</v>
      </c>
    </row>
    <row r="26490" spans="1:7">
      <c r="A26490" s="75"/>
      <c r="B26490" s="75"/>
      <c r="C26490" s="76"/>
      <c r="D26490" s="77"/>
      <c r="E26490" s="78"/>
      <c r="F26490" s="79"/>
      <c r="G26490" s="80"/>
    </row>
    <row r="26491" spans="1:7" s="36" customFormat="1">
      <c r="A26491" s="52" t="s">
        <v>129</v>
      </c>
      <c r="B26491" s="53"/>
      <c r="C26491" s="54" t="s">
        <v>130</v>
      </c>
      <c r="D26491" s="55"/>
      <c r="F26491" s="56" t="s">
        <v>131</v>
      </c>
      <c r="G26491" s="54"/>
    </row>
    <row r="26492" spans="1:7" s="30" customFormat="1">
      <c r="A26492" s="52" t="s">
        <v>132</v>
      </c>
      <c r="B26492" s="53"/>
      <c r="C26492" s="54" t="s">
        <v>133</v>
      </c>
      <c r="D26492" s="55"/>
      <c r="E26492" s="36"/>
      <c r="F26492" s="56" t="s">
        <v>131</v>
      </c>
    </row>
    <row r="26493" spans="1:7" s="30" customFormat="1">
      <c r="A26493" s="52" t="s">
        <v>134</v>
      </c>
      <c r="B26493" s="57"/>
      <c r="C26493" s="54" t="s">
        <v>135</v>
      </c>
      <c r="D26493" s="58"/>
      <c r="F26493" s="56" t="s">
        <v>131</v>
      </c>
    </row>
    <row r="26494" spans="1:7" s="25" customFormat="1">
      <c r="A26494" s="59"/>
      <c r="B26494" s="54"/>
      <c r="C26494" s="54"/>
      <c r="D26494" s="60"/>
      <c r="E26494" s="61" t="s">
        <v>138</v>
      </c>
      <c r="F26494" s="62"/>
      <c r="G26494" s="62"/>
    </row>
    <row r="26495" spans="1:7" s="25" customFormat="1">
      <c r="A26495" s="59"/>
      <c r="B26495" s="54"/>
      <c r="C26495" s="54"/>
      <c r="D26495" s="60"/>
      <c r="E26495" s="54"/>
      <c r="F26495" s="54"/>
      <c r="G26495" s="63"/>
    </row>
    <row r="26496" spans="1:7" s="25" customFormat="1">
      <c r="A26496" s="55" t="s">
        <v>139</v>
      </c>
      <c r="B26496" s="54"/>
      <c r="C26496" s="54"/>
      <c r="D26496" s="60"/>
      <c r="E26496" s="64" t="s">
        <v>140</v>
      </c>
      <c r="F26496" s="54"/>
      <c r="G26496" s="63"/>
    </row>
    <row r="26497" spans="2:7" s="25" customFormat="1">
      <c r="B26497" s="54"/>
      <c r="C26497" s="54"/>
      <c r="D26497" s="60"/>
      <c r="E26497" s="64" t="s">
        <v>141</v>
      </c>
      <c r="F26497" s="54"/>
      <c r="G26497" s="63"/>
    </row>
    <row r="26498" spans="2:7" s="25" customFormat="1">
      <c r="B26498" s="54"/>
      <c r="C26498" s="54"/>
      <c r="D26498" s="60"/>
      <c r="E26498" s="64" t="s">
        <v>142</v>
      </c>
      <c r="F26498" s="54"/>
      <c r="G26498" s="63"/>
    </row>
    <row r="26531" spans="1:7">
      <c r="A26531" s="741" t="s">
        <v>0</v>
      </c>
      <c r="B26531" s="741"/>
      <c r="C26531" s="741"/>
      <c r="D26531" s="741"/>
      <c r="E26531" s="741"/>
      <c r="F26531" s="741"/>
      <c r="G26531" s="741"/>
    </row>
    <row r="26532" spans="1:7">
      <c r="A26532" s="742" t="s">
        <v>1</v>
      </c>
      <c r="B26532" s="742"/>
      <c r="C26532" s="742"/>
      <c r="D26532" s="742"/>
      <c r="E26532" s="742"/>
      <c r="F26532" s="742"/>
      <c r="G26532" s="742"/>
    </row>
    <row r="26533" spans="1:7" ht="59.25" customHeight="1">
      <c r="A26533" s="1" t="s">
        <v>2</v>
      </c>
      <c r="B26533" s="100"/>
      <c r="C26533" s="100"/>
      <c r="D26533" s="753" t="s">
        <v>812</v>
      </c>
      <c r="E26533" s="753"/>
      <c r="F26533" s="753"/>
      <c r="G26533" s="753"/>
    </row>
    <row r="26534" spans="1:7" ht="25.5">
      <c r="A26534" s="744" t="s">
        <v>3</v>
      </c>
      <c r="B26534" s="745"/>
      <c r="C26534" s="3" t="s">
        <v>4</v>
      </c>
      <c r="D26534" s="4" t="s">
        <v>5</v>
      </c>
      <c r="E26534" s="4" t="s">
        <v>6</v>
      </c>
      <c r="F26534" s="4" t="s">
        <v>7</v>
      </c>
      <c r="G26534" s="5" t="s">
        <v>8</v>
      </c>
    </row>
    <row r="26535" spans="1:7">
      <c r="A26535" s="172"/>
      <c r="D26535" s="173" t="s">
        <v>607</v>
      </c>
      <c r="G26535" s="174"/>
    </row>
    <row r="26536" spans="1:7">
      <c r="A26536" s="695">
        <v>2</v>
      </c>
      <c r="B26536" s="695" t="s">
        <v>72</v>
      </c>
      <c r="C26536" s="697" t="s">
        <v>11</v>
      </c>
      <c r="D26536" s="699" t="s">
        <v>177</v>
      </c>
      <c r="E26536" s="11">
        <v>6166.6</v>
      </c>
      <c r="F26536" s="37" t="s">
        <v>75</v>
      </c>
      <c r="G26536" s="13">
        <f>SUM(A26536*E26536)</f>
        <v>12333.2</v>
      </c>
    </row>
    <row r="26537" spans="1:7">
      <c r="A26537" s="696"/>
      <c r="B26537" s="696"/>
      <c r="C26537" s="698"/>
      <c r="D26537" s="700"/>
      <c r="E26537" s="701" t="s">
        <v>178</v>
      </c>
      <c r="F26537" s="702"/>
      <c r="G26537" s="703"/>
    </row>
    <row r="26538" spans="1:7">
      <c r="A26538" s="695">
        <v>2</v>
      </c>
      <c r="B26538" s="695" t="s">
        <v>72</v>
      </c>
      <c r="C26538" s="697" t="s">
        <v>15</v>
      </c>
      <c r="D26538" s="699" t="s">
        <v>179</v>
      </c>
      <c r="E26538" s="11">
        <v>1233.6500000000001</v>
      </c>
      <c r="F26538" s="37" t="s">
        <v>75</v>
      </c>
      <c r="G26538" s="13">
        <f>SUM(A26538*E26538)</f>
        <v>2467.3000000000002</v>
      </c>
    </row>
    <row r="26539" spans="1:7">
      <c r="A26539" s="696"/>
      <c r="B26539" s="696"/>
      <c r="C26539" s="698"/>
      <c r="D26539" s="700"/>
      <c r="E26539" s="701" t="s">
        <v>180</v>
      </c>
      <c r="F26539" s="702"/>
      <c r="G26539" s="703"/>
    </row>
    <row r="26540" spans="1:7">
      <c r="A26540" s="695">
        <v>3</v>
      </c>
      <c r="B26540" s="695" t="s">
        <v>72</v>
      </c>
      <c r="C26540" s="697" t="s">
        <v>18</v>
      </c>
      <c r="D26540" s="699" t="s">
        <v>219</v>
      </c>
      <c r="E26540" s="11">
        <v>270.60000000000002</v>
      </c>
      <c r="F26540" s="37" t="s">
        <v>75</v>
      </c>
      <c r="G26540" s="13">
        <f>SUM(A26540*E26540)</f>
        <v>811.80000000000007</v>
      </c>
    </row>
    <row r="26541" spans="1:7">
      <c r="A26541" s="696"/>
      <c r="B26541" s="696"/>
      <c r="C26541" s="698"/>
      <c r="D26541" s="700"/>
      <c r="E26541" s="701" t="s">
        <v>220</v>
      </c>
      <c r="F26541" s="702"/>
      <c r="G26541" s="703"/>
    </row>
    <row r="26542" spans="1:7">
      <c r="A26542" s="695">
        <v>4</v>
      </c>
      <c r="B26542" s="695" t="s">
        <v>72</v>
      </c>
      <c r="C26542" s="697" t="s">
        <v>21</v>
      </c>
      <c r="D26542" s="699" t="s">
        <v>181</v>
      </c>
      <c r="E26542" s="11">
        <v>566.70000000000005</v>
      </c>
      <c r="F26542" s="37" t="s">
        <v>75</v>
      </c>
      <c r="G26542" s="13">
        <f>SUM(A26542*E26542)</f>
        <v>2266.8000000000002</v>
      </c>
    </row>
    <row r="26543" spans="1:7">
      <c r="A26543" s="696"/>
      <c r="B26543" s="696"/>
      <c r="C26543" s="698"/>
      <c r="D26543" s="700"/>
      <c r="E26543" s="701" t="s">
        <v>182</v>
      </c>
      <c r="F26543" s="702"/>
      <c r="G26543" s="703"/>
    </row>
    <row r="26544" spans="1:7">
      <c r="A26544" s="695">
        <v>2</v>
      </c>
      <c r="B26544" s="695" t="s">
        <v>72</v>
      </c>
      <c r="C26544" s="697" t="s">
        <v>25</v>
      </c>
      <c r="D26544" s="699" t="s">
        <v>94</v>
      </c>
      <c r="E26544" s="11">
        <v>2533.4699999999998</v>
      </c>
      <c r="F26544" s="37" t="s">
        <v>75</v>
      </c>
      <c r="G26544" s="13">
        <f>SUM(A26544*E26544)</f>
        <v>5066.9399999999996</v>
      </c>
    </row>
    <row r="26545" spans="1:7">
      <c r="A26545" s="696"/>
      <c r="B26545" s="696"/>
      <c r="C26545" s="698"/>
      <c r="D26545" s="700"/>
      <c r="E26545" s="701" t="s">
        <v>608</v>
      </c>
      <c r="F26545" s="702"/>
      <c r="G26545" s="703"/>
    </row>
    <row r="26546" spans="1:7">
      <c r="A26546" s="695"/>
      <c r="B26546" s="695"/>
      <c r="C26546" s="697" t="s">
        <v>29</v>
      </c>
      <c r="D26546" s="699" t="s">
        <v>226</v>
      </c>
      <c r="E26546" s="730"/>
      <c r="F26546" s="731"/>
      <c r="G26546" s="732"/>
    </row>
    <row r="26547" spans="1:7">
      <c r="A26547" s="696"/>
      <c r="B26547" s="696"/>
      <c r="C26547" s="698"/>
      <c r="D26547" s="700"/>
      <c r="E26547" s="733"/>
      <c r="F26547" s="734"/>
      <c r="G26547" s="735"/>
    </row>
    <row r="26548" spans="1:7">
      <c r="A26548" s="695">
        <v>60</v>
      </c>
      <c r="B26548" s="695" t="s">
        <v>107</v>
      </c>
      <c r="C26548" s="697" t="s">
        <v>99</v>
      </c>
      <c r="D26548" s="699" t="s">
        <v>227</v>
      </c>
      <c r="E26548" s="11">
        <v>73.209999999999994</v>
      </c>
      <c r="F26548" s="37" t="s">
        <v>111</v>
      </c>
      <c r="G26548" s="13">
        <v>4393</v>
      </c>
    </row>
    <row r="26549" spans="1:7">
      <c r="A26549" s="696"/>
      <c r="B26549" s="696"/>
      <c r="C26549" s="698"/>
      <c r="D26549" s="700"/>
      <c r="E26549" s="701" t="s">
        <v>228</v>
      </c>
      <c r="F26549" s="702"/>
      <c r="G26549" s="703"/>
    </row>
    <row r="26550" spans="1:7">
      <c r="A26550" s="695">
        <v>60</v>
      </c>
      <c r="B26550" s="695" t="s">
        <v>72</v>
      </c>
      <c r="C26550" s="697" t="s">
        <v>102</v>
      </c>
      <c r="D26550" s="699" t="s">
        <v>229</v>
      </c>
      <c r="E26550" s="11">
        <v>95.79</v>
      </c>
      <c r="F26550" s="37" t="s">
        <v>111</v>
      </c>
      <c r="G26550" s="13">
        <f>SUM(A26550*E26550)</f>
        <v>5747.4000000000005</v>
      </c>
    </row>
    <row r="26551" spans="1:7">
      <c r="A26551" s="696"/>
      <c r="B26551" s="696"/>
      <c r="C26551" s="698"/>
      <c r="D26551" s="700"/>
      <c r="E26551" s="701" t="s">
        <v>230</v>
      </c>
      <c r="F26551" s="702"/>
      <c r="G26551" s="703"/>
    </row>
    <row r="26552" spans="1:7">
      <c r="A26552" s="695">
        <v>2</v>
      </c>
      <c r="B26552" s="695" t="s">
        <v>72</v>
      </c>
      <c r="C26552" s="697" t="s">
        <v>33</v>
      </c>
      <c r="D26552" s="699" t="s">
        <v>186</v>
      </c>
      <c r="E26552" s="11">
        <v>1671.58</v>
      </c>
      <c r="F26552" s="37" t="s">
        <v>75</v>
      </c>
      <c r="G26552" s="13">
        <f>SUM(A26552*E26552)</f>
        <v>3343.16</v>
      </c>
    </row>
    <row r="26553" spans="1:7">
      <c r="A26553" s="696"/>
      <c r="B26553" s="696"/>
      <c r="C26553" s="698"/>
      <c r="D26553" s="700"/>
      <c r="E26553" s="701" t="s">
        <v>187</v>
      </c>
      <c r="F26553" s="702"/>
      <c r="G26553" s="703"/>
    </row>
    <row r="26554" spans="1:7">
      <c r="A26554" s="695">
        <v>4</v>
      </c>
      <c r="B26554" s="695" t="s">
        <v>72</v>
      </c>
      <c r="C26554" s="697" t="s">
        <v>36</v>
      </c>
      <c r="D26554" s="699" t="s">
        <v>83</v>
      </c>
      <c r="E26554" s="11">
        <v>447.15</v>
      </c>
      <c r="F26554" s="37" t="s">
        <v>75</v>
      </c>
      <c r="G26554" s="13">
        <f>SUM(A26554*E26554)</f>
        <v>1788.6</v>
      </c>
    </row>
    <row r="26555" spans="1:7">
      <c r="A26555" s="696"/>
      <c r="B26555" s="696"/>
      <c r="C26555" s="698"/>
      <c r="D26555" s="700"/>
      <c r="E26555" s="701" t="s">
        <v>84</v>
      </c>
      <c r="F26555" s="702"/>
      <c r="G26555" s="703"/>
    </row>
    <row r="26556" spans="1:7">
      <c r="A26556" s="695">
        <v>3</v>
      </c>
      <c r="B26556" s="695" t="s">
        <v>72</v>
      </c>
      <c r="C26556" s="697" t="s">
        <v>40</v>
      </c>
      <c r="D26556" s="699" t="s">
        <v>85</v>
      </c>
      <c r="E26556" s="11">
        <v>1109.46</v>
      </c>
      <c r="F26556" s="37" t="s">
        <v>75</v>
      </c>
      <c r="G26556" s="13">
        <f>SUM(A26556*E26556)</f>
        <v>3328.38</v>
      </c>
    </row>
    <row r="26557" spans="1:7">
      <c r="A26557" s="696"/>
      <c r="B26557" s="696"/>
      <c r="C26557" s="698"/>
      <c r="D26557" s="700"/>
      <c r="E26557" s="701" t="s">
        <v>86</v>
      </c>
      <c r="F26557" s="702"/>
      <c r="G26557" s="703"/>
    </row>
    <row r="26558" spans="1:7">
      <c r="A26558" s="695">
        <v>2</v>
      </c>
      <c r="B26558" s="695" t="s">
        <v>89</v>
      </c>
      <c r="C26558" s="697" t="s">
        <v>44</v>
      </c>
      <c r="D26558" s="699" t="s">
        <v>188</v>
      </c>
      <c r="E26558" s="11">
        <v>318.33999999999997</v>
      </c>
      <c r="F26558" s="37" t="s">
        <v>75</v>
      </c>
      <c r="G26558" s="13">
        <f>SUM(A26558*E26558)</f>
        <v>636.67999999999995</v>
      </c>
    </row>
    <row r="26559" spans="1:7">
      <c r="A26559" s="696"/>
      <c r="B26559" s="696"/>
      <c r="C26559" s="698"/>
      <c r="D26559" s="700"/>
      <c r="E26559" s="701" t="s">
        <v>189</v>
      </c>
      <c r="F26559" s="702"/>
      <c r="G26559" s="703"/>
    </row>
    <row r="26560" spans="1:7">
      <c r="A26560" s="695">
        <v>2</v>
      </c>
      <c r="B26560" s="695" t="s">
        <v>72</v>
      </c>
      <c r="C26560" s="697" t="s">
        <v>47</v>
      </c>
      <c r="D26560" s="699" t="s">
        <v>222</v>
      </c>
      <c r="E26560" s="11">
        <v>2376</v>
      </c>
      <c r="F26560" s="37" t="s">
        <v>75</v>
      </c>
      <c r="G26560" s="13">
        <f>SUM(A26560*E26560)</f>
        <v>4752</v>
      </c>
    </row>
    <row r="26561" spans="1:7">
      <c r="A26561" s="696"/>
      <c r="B26561" s="696"/>
      <c r="C26561" s="698"/>
      <c r="D26561" s="700"/>
      <c r="E26561" s="701" t="s">
        <v>223</v>
      </c>
      <c r="F26561" s="702"/>
      <c r="G26561" s="703"/>
    </row>
    <row r="26562" spans="1:7">
      <c r="A26562" s="695">
        <v>100</v>
      </c>
      <c r="B26562" s="695" t="s">
        <v>107</v>
      </c>
      <c r="C26562" s="697" t="s">
        <v>50</v>
      </c>
      <c r="D26562" s="699" t="s">
        <v>609</v>
      </c>
      <c r="E26562" s="11">
        <v>44.05</v>
      </c>
      <c r="F26562" s="37" t="s">
        <v>111</v>
      </c>
      <c r="G26562" s="13">
        <f>SUM(A26562*E26562)</f>
        <v>4405</v>
      </c>
    </row>
    <row r="26563" spans="1:7">
      <c r="A26563" s="696"/>
      <c r="B26563" s="696"/>
      <c r="C26563" s="698"/>
      <c r="D26563" s="700"/>
      <c r="E26563" s="701" t="s">
        <v>610</v>
      </c>
      <c r="F26563" s="702"/>
      <c r="G26563" s="703"/>
    </row>
    <row r="26564" spans="1:7">
      <c r="A26564" s="81"/>
      <c r="B26564" s="81"/>
      <c r="C26564" s="82"/>
      <c r="D26564" s="175"/>
      <c r="E26564" s="15"/>
      <c r="F26564" s="176" t="s">
        <v>611</v>
      </c>
      <c r="G26564" s="90">
        <v>62462</v>
      </c>
    </row>
    <row r="26565" spans="1:7">
      <c r="A26565" s="81"/>
      <c r="B26565" s="81"/>
      <c r="C26565" s="82"/>
      <c r="D26565" s="83" t="s">
        <v>290</v>
      </c>
      <c r="E26565" s="15"/>
      <c r="F26565" s="16"/>
      <c r="G26565" s="17"/>
    </row>
    <row r="26566" spans="1:7">
      <c r="A26566" s="695"/>
      <c r="B26566" s="695"/>
      <c r="C26566" s="697" t="s">
        <v>11</v>
      </c>
      <c r="D26566" s="699" t="s">
        <v>192</v>
      </c>
      <c r="E26566" s="730"/>
      <c r="F26566" s="731"/>
      <c r="G26566" s="732"/>
    </row>
    <row r="26567" spans="1:7">
      <c r="A26567" s="696"/>
      <c r="B26567" s="696"/>
      <c r="C26567" s="698"/>
      <c r="D26567" s="700"/>
      <c r="E26567" s="733"/>
      <c r="F26567" s="734"/>
      <c r="G26567" s="735"/>
    </row>
    <row r="26568" spans="1:7">
      <c r="A26568" s="695">
        <v>30</v>
      </c>
      <c r="B26568" s="695" t="s">
        <v>107</v>
      </c>
      <c r="C26568" s="697" t="s">
        <v>99</v>
      </c>
      <c r="D26568" s="699" t="s">
        <v>193</v>
      </c>
      <c r="E26568" s="11">
        <v>486</v>
      </c>
      <c r="F26568" s="37" t="s">
        <v>111</v>
      </c>
      <c r="G26568" s="13">
        <f>SUM(A26568*E26568)</f>
        <v>14580</v>
      </c>
    </row>
    <row r="26569" spans="1:7">
      <c r="A26569" s="696"/>
      <c r="B26569" s="696"/>
      <c r="C26569" s="698"/>
      <c r="D26569" s="700"/>
      <c r="E26569" s="701" t="s">
        <v>612</v>
      </c>
      <c r="F26569" s="702"/>
      <c r="G26569" s="703"/>
    </row>
    <row r="26570" spans="1:7">
      <c r="A26570" s="695">
        <v>80</v>
      </c>
      <c r="B26570" s="695" t="s">
        <v>107</v>
      </c>
      <c r="C26570" s="697" t="s">
        <v>102</v>
      </c>
      <c r="D26570" s="699" t="s">
        <v>195</v>
      </c>
      <c r="E26570" s="11">
        <v>226</v>
      </c>
      <c r="F26570" s="37" t="s">
        <v>111</v>
      </c>
      <c r="G26570" s="13">
        <f>SUM(A26570*E26570)</f>
        <v>18080</v>
      </c>
    </row>
    <row r="26571" spans="1:7">
      <c r="A26571" s="696"/>
      <c r="B26571" s="696"/>
      <c r="C26571" s="698"/>
      <c r="D26571" s="700"/>
      <c r="E26571" s="701" t="s">
        <v>196</v>
      </c>
      <c r="F26571" s="702"/>
      <c r="G26571" s="703"/>
    </row>
    <row r="26572" spans="1:7">
      <c r="A26572" s="695">
        <v>4</v>
      </c>
      <c r="B26572" s="695" t="s">
        <v>72</v>
      </c>
      <c r="C26572" s="697" t="s">
        <v>15</v>
      </c>
      <c r="D26572" s="699" t="s">
        <v>113</v>
      </c>
      <c r="E26572" s="11">
        <v>14748</v>
      </c>
      <c r="F26572" s="37" t="s">
        <v>75</v>
      </c>
      <c r="G26572" s="13">
        <f>SUM(A26572*E26572)</f>
        <v>58992</v>
      </c>
    </row>
    <row r="26573" spans="1:7">
      <c r="A26573" s="696"/>
      <c r="B26573" s="696"/>
      <c r="C26573" s="698"/>
      <c r="D26573" s="700"/>
      <c r="E26573" s="701" t="s">
        <v>114</v>
      </c>
      <c r="F26573" s="702"/>
      <c r="G26573" s="703"/>
    </row>
    <row r="26574" spans="1:7">
      <c r="A26574" s="45"/>
      <c r="B26574" s="45"/>
      <c r="C26574" s="37"/>
      <c r="D26574" s="46"/>
      <c r="E26574" s="49"/>
      <c r="F26574" s="50" t="s">
        <v>613</v>
      </c>
      <c r="G26574" s="89">
        <f>SUM(G26568,G26570,G26572)</f>
        <v>91652</v>
      </c>
    </row>
    <row r="26575" spans="1:7">
      <c r="A26575" s="75"/>
      <c r="B26575" s="75"/>
      <c r="C26575" s="76"/>
      <c r="D26575" s="77"/>
      <c r="E26575" s="78"/>
      <c r="F26575" s="79"/>
      <c r="G26575" s="80"/>
    </row>
    <row r="26576" spans="1:7" s="36" customFormat="1">
      <c r="A26576" s="52" t="s">
        <v>302</v>
      </c>
      <c r="B26576" s="53"/>
      <c r="C26576" s="54" t="s">
        <v>133</v>
      </c>
      <c r="D26576" s="54"/>
      <c r="F26576" s="56" t="s">
        <v>131</v>
      </c>
      <c r="G26576" s="54"/>
    </row>
    <row r="26577" spans="1:7" s="30" customFormat="1">
      <c r="A26577" s="52" t="s">
        <v>614</v>
      </c>
      <c r="B26577" s="57"/>
      <c r="C26577" s="54" t="s">
        <v>135</v>
      </c>
      <c r="D26577" s="111"/>
      <c r="F26577" s="56" t="s">
        <v>131</v>
      </c>
    </row>
    <row r="26578" spans="1:7" s="25" customFormat="1">
      <c r="A26578" s="59"/>
      <c r="B26578" s="54"/>
      <c r="C26578" s="54"/>
      <c r="D26578" s="112"/>
      <c r="E26578" s="61" t="s">
        <v>138</v>
      </c>
      <c r="F26578" s="62"/>
      <c r="G26578" s="62"/>
    </row>
    <row r="26579" spans="1:7" s="25" customFormat="1">
      <c r="A26579" s="59"/>
      <c r="B26579" s="54"/>
      <c r="C26579" s="54"/>
      <c r="D26579" s="112"/>
      <c r="E26579" s="54"/>
      <c r="F26579" s="54"/>
      <c r="G26579" s="63"/>
    </row>
    <row r="26580" spans="1:7" s="25" customFormat="1">
      <c r="A26580" s="59"/>
      <c r="B26580" s="54"/>
      <c r="C26580" s="54"/>
      <c r="D26580" s="112"/>
      <c r="E26580" s="64" t="s">
        <v>140</v>
      </c>
      <c r="F26580" s="54"/>
      <c r="G26580" s="63"/>
    </row>
    <row r="26581" spans="1:7" s="25" customFormat="1">
      <c r="A26581" s="55" t="s">
        <v>139</v>
      </c>
      <c r="B26581" s="54"/>
      <c r="C26581" s="54"/>
      <c r="D26581" s="112"/>
      <c r="E26581" s="64" t="s">
        <v>141</v>
      </c>
      <c r="F26581" s="54"/>
      <c r="G26581" s="63"/>
    </row>
    <row r="26582" spans="1:7" s="25" customFormat="1">
      <c r="A26582" s="59"/>
      <c r="B26582" s="54"/>
      <c r="C26582" s="54"/>
      <c r="D26582" s="112"/>
      <c r="E26582" s="64" t="s">
        <v>142</v>
      </c>
      <c r="F26582" s="54"/>
      <c r="G26582" s="63"/>
    </row>
    <row r="26590" spans="1:7" s="124" customFormat="1" ht="12.75">
      <c r="A26590" s="775" t="s">
        <v>496</v>
      </c>
      <c r="B26590" s="775"/>
      <c r="C26590" s="775"/>
      <c r="D26590" s="775"/>
      <c r="E26590" s="775"/>
      <c r="F26590" s="775"/>
      <c r="G26590" s="775"/>
    </row>
    <row r="26591" spans="1:7" s="124" customFormat="1" ht="40.5" customHeight="1">
      <c r="A26591" s="776" t="s">
        <v>615</v>
      </c>
      <c r="B26591" s="776"/>
      <c r="C26591" s="776"/>
      <c r="D26591" s="776"/>
      <c r="E26591" s="776"/>
      <c r="F26591" s="776"/>
      <c r="G26591" s="776"/>
    </row>
    <row r="26592" spans="1:7" s="124" customFormat="1" ht="12.75">
      <c r="A26592" s="125"/>
      <c r="B26592" s="126"/>
      <c r="C26592" s="126"/>
      <c r="D26592" s="127"/>
      <c r="E26592" s="128"/>
      <c r="F26592" s="127"/>
      <c r="G26592" s="127"/>
    </row>
    <row r="26593" spans="1:7" s="124" customFormat="1" ht="25.5">
      <c r="A26593" s="777" t="s">
        <v>3</v>
      </c>
      <c r="B26593" s="778"/>
      <c r="C26593" s="129" t="s">
        <v>4</v>
      </c>
      <c r="D26593" s="130" t="s">
        <v>5</v>
      </c>
      <c r="E26593" s="131" t="s">
        <v>6</v>
      </c>
      <c r="F26593" s="130" t="s">
        <v>7</v>
      </c>
      <c r="G26593" s="130" t="s">
        <v>8</v>
      </c>
    </row>
    <row r="26594" spans="1:7" s="124" customFormat="1" ht="12.75">
      <c r="A26594" s="132"/>
      <c r="B26594" s="133"/>
      <c r="C26594" s="133"/>
      <c r="D26594" s="134" t="s">
        <v>498</v>
      </c>
      <c r="E26594" s="135"/>
      <c r="F26594" s="133"/>
      <c r="G26594" s="133"/>
    </row>
    <row r="26595" spans="1:7" s="124" customFormat="1" ht="51">
      <c r="A26595" s="136"/>
      <c r="B26595" s="137"/>
      <c r="C26595" s="137" t="s">
        <v>11</v>
      </c>
      <c r="D26595" s="138" t="s">
        <v>499</v>
      </c>
      <c r="E26595" s="139"/>
      <c r="F26595" s="137"/>
      <c r="G26595" s="137"/>
    </row>
    <row r="26596" spans="1:7" s="124" customFormat="1" ht="12.75">
      <c r="A26596" s="719">
        <v>33</v>
      </c>
      <c r="B26596" s="719" t="s">
        <v>500</v>
      </c>
      <c r="C26596" s="719"/>
      <c r="D26596" s="721" t="s">
        <v>501</v>
      </c>
      <c r="E26596" s="139">
        <v>1130</v>
      </c>
      <c r="F26596" s="137" t="s">
        <v>502</v>
      </c>
      <c r="G26596" s="137">
        <f>SUM(A26596*E26596)</f>
        <v>37290</v>
      </c>
    </row>
    <row r="26597" spans="1:7" s="124" customFormat="1" ht="12.75">
      <c r="A26597" s="720"/>
      <c r="B26597" s="720"/>
      <c r="C26597" s="720"/>
      <c r="D26597" s="722"/>
      <c r="E26597" s="723" t="s">
        <v>503</v>
      </c>
      <c r="F26597" s="724"/>
      <c r="G26597" s="725"/>
    </row>
    <row r="26598" spans="1:7" s="124" customFormat="1" ht="12.75">
      <c r="A26598" s="719">
        <v>8</v>
      </c>
      <c r="B26598" s="719" t="s">
        <v>500</v>
      </c>
      <c r="C26598" s="719" t="s">
        <v>15</v>
      </c>
      <c r="D26598" s="721" t="s">
        <v>504</v>
      </c>
      <c r="E26598" s="139">
        <v>985</v>
      </c>
      <c r="F26598" s="137" t="s">
        <v>502</v>
      </c>
      <c r="G26598" s="137">
        <f>SUM(A26598*E26598)</f>
        <v>7880</v>
      </c>
    </row>
    <row r="26599" spans="1:7" s="124" customFormat="1" ht="12.75">
      <c r="A26599" s="720"/>
      <c r="B26599" s="720"/>
      <c r="C26599" s="720"/>
      <c r="D26599" s="722"/>
      <c r="E26599" s="723" t="s">
        <v>505</v>
      </c>
      <c r="F26599" s="724"/>
      <c r="G26599" s="725"/>
    </row>
    <row r="26600" spans="1:7" s="124" customFormat="1" ht="12.75">
      <c r="A26600" s="719">
        <v>4</v>
      </c>
      <c r="B26600" s="719" t="s">
        <v>500</v>
      </c>
      <c r="C26600" s="719" t="s">
        <v>18</v>
      </c>
      <c r="D26600" s="721" t="s">
        <v>506</v>
      </c>
      <c r="E26600" s="139">
        <v>1764</v>
      </c>
      <c r="F26600" s="137" t="s">
        <v>502</v>
      </c>
      <c r="G26600" s="137">
        <f>SUM(A26600*E26600)</f>
        <v>7056</v>
      </c>
    </row>
    <row r="26601" spans="1:7" s="124" customFormat="1" ht="12.75">
      <c r="A26601" s="720"/>
      <c r="B26601" s="720"/>
      <c r="C26601" s="720"/>
      <c r="D26601" s="722"/>
      <c r="E26601" s="723" t="s">
        <v>507</v>
      </c>
      <c r="F26601" s="724"/>
      <c r="G26601" s="725"/>
    </row>
    <row r="26602" spans="1:7" s="124" customFormat="1" ht="12.75">
      <c r="A26602" s="719">
        <v>20</v>
      </c>
      <c r="B26602" s="719" t="s">
        <v>508</v>
      </c>
      <c r="C26602" s="719" t="s">
        <v>21</v>
      </c>
      <c r="D26602" s="721" t="s">
        <v>509</v>
      </c>
      <c r="E26602" s="139">
        <v>173</v>
      </c>
      <c r="F26602" s="137" t="s">
        <v>510</v>
      </c>
      <c r="G26602" s="137">
        <f>SUM(A26602*E26602)</f>
        <v>3460</v>
      </c>
    </row>
    <row r="26603" spans="1:7" s="124" customFormat="1" ht="12.75">
      <c r="A26603" s="720"/>
      <c r="B26603" s="720"/>
      <c r="C26603" s="720"/>
      <c r="D26603" s="722"/>
      <c r="E26603" s="723" t="s">
        <v>511</v>
      </c>
      <c r="F26603" s="724"/>
      <c r="G26603" s="725"/>
    </row>
    <row r="26604" spans="1:7" s="124" customFormat="1" ht="12.75">
      <c r="A26604" s="719">
        <v>50</v>
      </c>
      <c r="B26604" s="719" t="s">
        <v>508</v>
      </c>
      <c r="C26604" s="719" t="s">
        <v>25</v>
      </c>
      <c r="D26604" s="721" t="s">
        <v>512</v>
      </c>
      <c r="E26604" s="139">
        <v>222</v>
      </c>
      <c r="F26604" s="137" t="s">
        <v>510</v>
      </c>
      <c r="G26604" s="137">
        <f>SUM(A26604*E26604)</f>
        <v>11100</v>
      </c>
    </row>
    <row r="26605" spans="1:7" s="124" customFormat="1" ht="12.75">
      <c r="A26605" s="720"/>
      <c r="B26605" s="720"/>
      <c r="C26605" s="720"/>
      <c r="D26605" s="722"/>
      <c r="E26605" s="723" t="s">
        <v>513</v>
      </c>
      <c r="F26605" s="724"/>
      <c r="G26605" s="725"/>
    </row>
    <row r="26606" spans="1:7" s="124" customFormat="1" ht="12.75">
      <c r="A26606" s="719">
        <v>50</v>
      </c>
      <c r="B26606" s="719" t="s">
        <v>508</v>
      </c>
      <c r="C26606" s="719" t="s">
        <v>29</v>
      </c>
      <c r="D26606" s="721" t="s">
        <v>514</v>
      </c>
      <c r="E26606" s="139">
        <v>252</v>
      </c>
      <c r="F26606" s="137" t="s">
        <v>510</v>
      </c>
      <c r="G26606" s="137">
        <f>SUM(A26606*E26606)</f>
        <v>12600</v>
      </c>
    </row>
    <row r="26607" spans="1:7" s="124" customFormat="1" ht="12.75">
      <c r="A26607" s="720"/>
      <c r="B26607" s="720"/>
      <c r="C26607" s="720"/>
      <c r="D26607" s="722"/>
      <c r="E26607" s="723" t="s">
        <v>515</v>
      </c>
      <c r="F26607" s="724"/>
      <c r="G26607" s="725"/>
    </row>
    <row r="26608" spans="1:7" s="124" customFormat="1" ht="12.75">
      <c r="A26608" s="719">
        <v>10</v>
      </c>
      <c r="B26608" s="719" t="s">
        <v>508</v>
      </c>
      <c r="C26608" s="719" t="s">
        <v>33</v>
      </c>
      <c r="D26608" s="721" t="s">
        <v>539</v>
      </c>
      <c r="E26608" s="139">
        <v>341</v>
      </c>
      <c r="F26608" s="137" t="s">
        <v>510</v>
      </c>
      <c r="G26608" s="137">
        <f>SUM(A26608*E26608)</f>
        <v>3410</v>
      </c>
    </row>
    <row r="26609" spans="1:7" s="124" customFormat="1" ht="12.75">
      <c r="A26609" s="720"/>
      <c r="B26609" s="720"/>
      <c r="C26609" s="720"/>
      <c r="D26609" s="722"/>
      <c r="E26609" s="723" t="s">
        <v>540</v>
      </c>
      <c r="F26609" s="724"/>
      <c r="G26609" s="725"/>
    </row>
    <row r="26610" spans="1:7" s="124" customFormat="1" ht="12.75">
      <c r="A26610" s="719">
        <v>50</v>
      </c>
      <c r="B26610" s="719" t="s">
        <v>508</v>
      </c>
      <c r="C26610" s="719" t="s">
        <v>36</v>
      </c>
      <c r="D26610" s="721" t="s">
        <v>516</v>
      </c>
      <c r="E26610" s="139">
        <v>463</v>
      </c>
      <c r="F26610" s="137" t="s">
        <v>510</v>
      </c>
      <c r="G26610" s="137">
        <f>SUM(A26610*E26610)</f>
        <v>23150</v>
      </c>
    </row>
    <row r="26611" spans="1:7" s="124" customFormat="1" ht="12.75">
      <c r="A26611" s="720"/>
      <c r="B26611" s="720"/>
      <c r="C26611" s="720"/>
      <c r="D26611" s="722"/>
      <c r="E26611" s="723" t="s">
        <v>517</v>
      </c>
      <c r="F26611" s="724"/>
      <c r="G26611" s="725"/>
    </row>
    <row r="26612" spans="1:7" s="124" customFormat="1" ht="12.75">
      <c r="A26612" s="719">
        <v>9</v>
      </c>
      <c r="B26612" s="719" t="s">
        <v>518</v>
      </c>
      <c r="C26612" s="719" t="s">
        <v>40</v>
      </c>
      <c r="D26612" s="721" t="s">
        <v>519</v>
      </c>
      <c r="E26612" s="139">
        <v>916</v>
      </c>
      <c r="F26612" s="137" t="s">
        <v>520</v>
      </c>
      <c r="G26612" s="137">
        <f>SUM(A26612*E26612)</f>
        <v>8244</v>
      </c>
    </row>
    <row r="26613" spans="1:7" s="124" customFormat="1" ht="12.75">
      <c r="A26613" s="720"/>
      <c r="B26613" s="720"/>
      <c r="C26613" s="720"/>
      <c r="D26613" s="722"/>
      <c r="E26613" s="723" t="s">
        <v>521</v>
      </c>
      <c r="F26613" s="724"/>
      <c r="G26613" s="725"/>
    </row>
    <row r="26614" spans="1:7" s="124" customFormat="1" ht="12.75">
      <c r="A26614" s="719">
        <v>1</v>
      </c>
      <c r="B26614" s="719" t="s">
        <v>89</v>
      </c>
      <c r="C26614" s="719" t="s">
        <v>44</v>
      </c>
      <c r="D26614" s="721" t="s">
        <v>541</v>
      </c>
      <c r="E26614" s="139">
        <v>5301</v>
      </c>
      <c r="F26614" s="137" t="s">
        <v>520</v>
      </c>
      <c r="G26614" s="137">
        <f>SUM(A26614*E26614)</f>
        <v>5301</v>
      </c>
    </row>
    <row r="26615" spans="1:7" s="124" customFormat="1" ht="12.75">
      <c r="A26615" s="720"/>
      <c r="B26615" s="720"/>
      <c r="C26615" s="720"/>
      <c r="D26615" s="722"/>
      <c r="E26615" s="723" t="s">
        <v>542</v>
      </c>
      <c r="F26615" s="724"/>
      <c r="G26615" s="725"/>
    </row>
    <row r="26616" spans="1:7" s="124" customFormat="1" ht="12.75">
      <c r="A26616" s="719">
        <v>1</v>
      </c>
      <c r="B26616" s="719" t="s">
        <v>518</v>
      </c>
      <c r="C26616" s="719" t="s">
        <v>47</v>
      </c>
      <c r="D26616" s="721" t="s">
        <v>616</v>
      </c>
      <c r="E26616" s="177">
        <v>16980</v>
      </c>
      <c r="F26616" s="137" t="s">
        <v>520</v>
      </c>
      <c r="G26616" s="137">
        <f>SUM(A26616*E26616)</f>
        <v>16980</v>
      </c>
    </row>
    <row r="26617" spans="1:7" s="124" customFormat="1" ht="12.75">
      <c r="A26617" s="720"/>
      <c r="B26617" s="720"/>
      <c r="C26617" s="720"/>
      <c r="D26617" s="722"/>
      <c r="E26617" s="723" t="s">
        <v>617</v>
      </c>
      <c r="F26617" s="724"/>
      <c r="G26617" s="725"/>
    </row>
    <row r="26618" spans="1:7" s="124" customFormat="1" ht="12.75">
      <c r="A26618" s="719">
        <v>8</v>
      </c>
      <c r="B26618" s="719" t="s">
        <v>518</v>
      </c>
      <c r="C26618" s="719" t="s">
        <v>50</v>
      </c>
      <c r="D26618" s="721" t="s">
        <v>524</v>
      </c>
      <c r="E26618" s="139">
        <v>83</v>
      </c>
      <c r="F26618" s="137" t="s">
        <v>520</v>
      </c>
      <c r="G26618" s="137">
        <f>SUM(A26618*E26618)</f>
        <v>664</v>
      </c>
    </row>
    <row r="26619" spans="1:7" s="124" customFormat="1" ht="12.75">
      <c r="A26619" s="720"/>
      <c r="B26619" s="720"/>
      <c r="C26619" s="720"/>
      <c r="D26619" s="722"/>
      <c r="E26619" s="723" t="s">
        <v>525</v>
      </c>
      <c r="F26619" s="724"/>
      <c r="G26619" s="725"/>
    </row>
    <row r="26620" spans="1:7" s="124" customFormat="1" ht="12.75">
      <c r="A26620" s="719">
        <v>4</v>
      </c>
      <c r="B26620" s="719" t="s">
        <v>518</v>
      </c>
      <c r="C26620" s="719" t="s">
        <v>54</v>
      </c>
      <c r="D26620" s="721" t="s">
        <v>526</v>
      </c>
      <c r="E26620" s="139">
        <v>151</v>
      </c>
      <c r="F26620" s="137" t="s">
        <v>520</v>
      </c>
      <c r="G26620" s="137">
        <f>SUM(A26620*E26620)</f>
        <v>604</v>
      </c>
    </row>
    <row r="26621" spans="1:7" s="124" customFormat="1" ht="12.75">
      <c r="A26621" s="720"/>
      <c r="B26621" s="720"/>
      <c r="C26621" s="720"/>
      <c r="D26621" s="722"/>
      <c r="E26621" s="723" t="s">
        <v>527</v>
      </c>
      <c r="F26621" s="724"/>
      <c r="G26621" s="725"/>
    </row>
    <row r="26622" spans="1:7" s="124" customFormat="1" ht="12.75">
      <c r="A26622" s="136">
        <v>4</v>
      </c>
      <c r="B26622" s="137" t="s">
        <v>500</v>
      </c>
      <c r="C26622" s="136" t="s">
        <v>57</v>
      </c>
      <c r="D26622" s="721" t="s">
        <v>526</v>
      </c>
      <c r="E26622" s="139">
        <v>162</v>
      </c>
      <c r="F26622" s="137" t="s">
        <v>502</v>
      </c>
      <c r="G26622" s="137">
        <f>SUM(A26622*E26622)</f>
        <v>648</v>
      </c>
    </row>
    <row r="26623" spans="1:7" s="124" customFormat="1" ht="12.75">
      <c r="A26623" s="136"/>
      <c r="B26623" s="137"/>
      <c r="C26623" s="137"/>
      <c r="D26623" s="722"/>
      <c r="E26623" s="723" t="s">
        <v>528</v>
      </c>
      <c r="F26623" s="724"/>
      <c r="G26623" s="725"/>
    </row>
    <row r="26624" spans="1:7" s="124" customFormat="1" ht="12.75">
      <c r="A26624" s="719">
        <v>33</v>
      </c>
      <c r="B26624" s="719" t="s">
        <v>500</v>
      </c>
      <c r="C26624" s="719" t="s">
        <v>60</v>
      </c>
      <c r="D26624" s="721" t="s">
        <v>529</v>
      </c>
      <c r="E26624" s="139">
        <v>54</v>
      </c>
      <c r="F26624" s="137" t="s">
        <v>520</v>
      </c>
      <c r="G26624" s="137">
        <f>SUM(A26624*E26624)</f>
        <v>1782</v>
      </c>
    </row>
    <row r="26625" spans="1:7" s="124" customFormat="1" ht="12.75">
      <c r="A26625" s="720"/>
      <c r="B26625" s="720"/>
      <c r="C26625" s="720"/>
      <c r="D26625" s="722"/>
      <c r="E26625" s="723" t="s">
        <v>530</v>
      </c>
      <c r="F26625" s="724"/>
      <c r="G26625" s="725"/>
    </row>
    <row r="26626" spans="1:7" s="124" customFormat="1" ht="12.75">
      <c r="A26626" s="719">
        <v>10</v>
      </c>
      <c r="B26626" s="719" t="s">
        <v>500</v>
      </c>
      <c r="C26626" s="719" t="s">
        <v>63</v>
      </c>
      <c r="D26626" s="721" t="s">
        <v>531</v>
      </c>
      <c r="E26626" s="139">
        <v>72</v>
      </c>
      <c r="F26626" s="137" t="s">
        <v>520</v>
      </c>
      <c r="G26626" s="137">
        <f>SUM(A26626*E26626)</f>
        <v>720</v>
      </c>
    </row>
    <row r="26627" spans="1:7" s="124" customFormat="1" ht="12.75">
      <c r="A26627" s="720"/>
      <c r="B26627" s="720"/>
      <c r="C26627" s="720"/>
      <c r="D26627" s="722"/>
      <c r="E26627" s="723" t="s">
        <v>532</v>
      </c>
      <c r="F26627" s="724"/>
      <c r="G26627" s="725"/>
    </row>
    <row r="26628" spans="1:7" s="124" customFormat="1" ht="12.75">
      <c r="A26628" s="719">
        <v>5</v>
      </c>
      <c r="B26628" s="719" t="s">
        <v>518</v>
      </c>
      <c r="C26628" s="719" t="s">
        <v>66</v>
      </c>
      <c r="D26628" s="721" t="s">
        <v>533</v>
      </c>
      <c r="E26628" s="139">
        <v>3185</v>
      </c>
      <c r="F26628" s="137" t="s">
        <v>520</v>
      </c>
      <c r="G26628" s="137">
        <f>SUM(A26628*E26628)</f>
        <v>15925</v>
      </c>
    </row>
    <row r="26629" spans="1:7" s="124" customFormat="1" ht="12.75">
      <c r="A26629" s="720"/>
      <c r="B26629" s="720"/>
      <c r="C26629" s="720"/>
      <c r="D26629" s="722"/>
      <c r="E26629" s="723" t="s">
        <v>534</v>
      </c>
      <c r="F26629" s="724"/>
      <c r="G26629" s="725"/>
    </row>
    <row r="26630" spans="1:7" s="124" customFormat="1" ht="12.75">
      <c r="A26630" s="719">
        <v>12</v>
      </c>
      <c r="B26630" s="719" t="s">
        <v>518</v>
      </c>
      <c r="C26630" s="719" t="s">
        <v>69</v>
      </c>
      <c r="D26630" s="721" t="s">
        <v>535</v>
      </c>
      <c r="E26630" s="139">
        <v>70</v>
      </c>
      <c r="F26630" s="137" t="s">
        <v>520</v>
      </c>
      <c r="G26630" s="137">
        <f>SUM(A26630*E26630)</f>
        <v>840</v>
      </c>
    </row>
    <row r="26631" spans="1:7" s="124" customFormat="1" ht="12.75">
      <c r="A26631" s="720"/>
      <c r="B26631" s="720"/>
      <c r="C26631" s="720"/>
      <c r="D26631" s="722"/>
      <c r="E26631" s="723" t="s">
        <v>536</v>
      </c>
      <c r="F26631" s="724"/>
      <c r="G26631" s="725"/>
    </row>
    <row r="26632" spans="1:7" s="124" customFormat="1" ht="12.75">
      <c r="A26632" s="141"/>
      <c r="B26632" s="142"/>
      <c r="C26632" s="142"/>
      <c r="D26632" s="143"/>
      <c r="E26632" s="144"/>
      <c r="F26632" s="145" t="s">
        <v>550</v>
      </c>
      <c r="G26632" s="142">
        <f>SUM(G26596:G26631)</f>
        <v>157654</v>
      </c>
    </row>
    <row r="26633" spans="1:7" s="124" customFormat="1" ht="12.75">
      <c r="A26633" s="146"/>
      <c r="B26633" s="147"/>
      <c r="C26633" s="147"/>
      <c r="D26633" s="148" t="s">
        <v>551</v>
      </c>
      <c r="E26633" s="149"/>
      <c r="F26633" s="147"/>
      <c r="G26633" s="147"/>
    </row>
    <row r="26634" spans="1:7" s="124" customFormat="1" ht="12.75">
      <c r="A26634" s="136">
        <v>2</v>
      </c>
      <c r="B26634" s="137" t="s">
        <v>39</v>
      </c>
      <c r="C26634" s="137" t="s">
        <v>11</v>
      </c>
      <c r="D26634" s="779" t="s">
        <v>552</v>
      </c>
      <c r="E26634" s="139">
        <v>1426.33</v>
      </c>
      <c r="F26634" s="137" t="s">
        <v>165</v>
      </c>
      <c r="G26634" s="150">
        <f>SUM(A26634*E26634)</f>
        <v>2852.66</v>
      </c>
    </row>
    <row r="26635" spans="1:7" s="124" customFormat="1" ht="12.75">
      <c r="A26635" s="146"/>
      <c r="B26635" s="147"/>
      <c r="C26635" s="147"/>
      <c r="D26635" s="780"/>
      <c r="E26635" s="723" t="s">
        <v>553</v>
      </c>
      <c r="F26635" s="724"/>
      <c r="G26635" s="725"/>
    </row>
    <row r="26636" spans="1:7" s="124" customFormat="1" ht="12.75">
      <c r="A26636" s="146">
        <v>5</v>
      </c>
      <c r="B26636" s="147" t="s">
        <v>518</v>
      </c>
      <c r="C26636" s="147" t="s">
        <v>15</v>
      </c>
      <c r="D26636" s="721" t="s">
        <v>554</v>
      </c>
      <c r="E26636" s="149">
        <v>141.01</v>
      </c>
      <c r="F26636" s="147" t="s">
        <v>520</v>
      </c>
      <c r="G26636" s="151">
        <f>SUM(A26636*E26636)</f>
        <v>705.05</v>
      </c>
    </row>
    <row r="26637" spans="1:7" s="124" customFormat="1" ht="12.75">
      <c r="A26637" s="146"/>
      <c r="B26637" s="147"/>
      <c r="C26637" s="147"/>
      <c r="D26637" s="722"/>
      <c r="E26637" s="723" t="s">
        <v>555</v>
      </c>
      <c r="F26637" s="724"/>
      <c r="G26637" s="725"/>
    </row>
    <row r="26638" spans="1:7" s="124" customFormat="1" ht="12.75">
      <c r="A26638" s="719">
        <v>4</v>
      </c>
      <c r="B26638" s="719" t="s">
        <v>518</v>
      </c>
      <c r="C26638" s="719" t="s">
        <v>18</v>
      </c>
      <c r="D26638" s="721" t="s">
        <v>556</v>
      </c>
      <c r="E26638" s="139">
        <v>396</v>
      </c>
      <c r="F26638" s="137" t="s">
        <v>520</v>
      </c>
      <c r="G26638" s="150">
        <f>SUM(A26638*E26638)</f>
        <v>1584</v>
      </c>
    </row>
    <row r="26639" spans="1:7" s="124" customFormat="1" ht="12.75">
      <c r="A26639" s="720"/>
      <c r="B26639" s="720"/>
      <c r="C26639" s="720"/>
      <c r="D26639" s="722"/>
      <c r="E26639" s="723" t="s">
        <v>557</v>
      </c>
      <c r="F26639" s="724"/>
      <c r="G26639" s="725"/>
    </row>
    <row r="26640" spans="1:7" s="124" customFormat="1" ht="12.75">
      <c r="A26640" s="719">
        <v>1</v>
      </c>
      <c r="B26640" s="719" t="s">
        <v>89</v>
      </c>
      <c r="C26640" s="719" t="s">
        <v>21</v>
      </c>
      <c r="D26640" s="721" t="s">
        <v>558</v>
      </c>
      <c r="E26640" s="139">
        <v>1677</v>
      </c>
      <c r="F26640" s="137" t="s">
        <v>520</v>
      </c>
      <c r="G26640" s="150">
        <f>SUM(A26640*E26640)</f>
        <v>1677</v>
      </c>
    </row>
    <row r="26641" spans="1:7" s="124" customFormat="1" ht="12.75">
      <c r="A26641" s="720"/>
      <c r="B26641" s="720"/>
      <c r="C26641" s="720"/>
      <c r="D26641" s="722"/>
      <c r="E26641" s="723" t="s">
        <v>559</v>
      </c>
      <c r="F26641" s="724"/>
      <c r="G26641" s="725"/>
    </row>
    <row r="26642" spans="1:7" s="124" customFormat="1" ht="12.75">
      <c r="A26642" s="719">
        <v>1</v>
      </c>
      <c r="B26642" s="719" t="s">
        <v>518</v>
      </c>
      <c r="C26642" s="719" t="s">
        <v>25</v>
      </c>
      <c r="D26642" s="721" t="s">
        <v>560</v>
      </c>
      <c r="E26642" s="139">
        <v>497</v>
      </c>
      <c r="F26642" s="137" t="s">
        <v>520</v>
      </c>
      <c r="G26642" s="150">
        <f>SUM(A26642*E26642)</f>
        <v>497</v>
      </c>
    </row>
    <row r="26643" spans="1:7" s="124" customFormat="1" ht="12.75">
      <c r="A26643" s="720"/>
      <c r="B26643" s="720"/>
      <c r="C26643" s="720"/>
      <c r="D26643" s="722"/>
      <c r="E26643" s="723" t="s">
        <v>561</v>
      </c>
      <c r="F26643" s="724"/>
      <c r="G26643" s="725"/>
    </row>
    <row r="26644" spans="1:7" s="124" customFormat="1" ht="12.75">
      <c r="A26644" s="719">
        <v>23</v>
      </c>
      <c r="B26644" s="719" t="s">
        <v>518</v>
      </c>
      <c r="C26644" s="719" t="s">
        <v>29</v>
      </c>
      <c r="D26644" s="721" t="s">
        <v>581</v>
      </c>
      <c r="E26644" s="139">
        <v>497</v>
      </c>
      <c r="F26644" s="137" t="s">
        <v>520</v>
      </c>
      <c r="G26644" s="150">
        <f>SUM(A26644*E26644)</f>
        <v>11431</v>
      </c>
    </row>
    <row r="26645" spans="1:7" s="124" customFormat="1" ht="12.75">
      <c r="A26645" s="720"/>
      <c r="B26645" s="720"/>
      <c r="C26645" s="720"/>
      <c r="D26645" s="722"/>
      <c r="E26645" s="723" t="s">
        <v>561</v>
      </c>
      <c r="F26645" s="724"/>
      <c r="G26645" s="725"/>
    </row>
    <row r="26646" spans="1:7" s="124" customFormat="1" ht="12.75">
      <c r="A26646" s="719">
        <v>1</v>
      </c>
      <c r="B26646" s="719" t="s">
        <v>518</v>
      </c>
      <c r="C26646" s="719" t="s">
        <v>33</v>
      </c>
      <c r="D26646" s="721" t="s">
        <v>562</v>
      </c>
      <c r="E26646" s="139">
        <v>3610.04</v>
      </c>
      <c r="F26646" s="137" t="s">
        <v>520</v>
      </c>
      <c r="G26646" s="150">
        <f>SUM(A26646*E26646)</f>
        <v>3610.04</v>
      </c>
    </row>
    <row r="26647" spans="1:7" s="124" customFormat="1" ht="12.75">
      <c r="A26647" s="720"/>
      <c r="B26647" s="720"/>
      <c r="C26647" s="720"/>
      <c r="D26647" s="722"/>
      <c r="E26647" s="723" t="s">
        <v>563</v>
      </c>
      <c r="F26647" s="724"/>
      <c r="G26647" s="725"/>
    </row>
    <row r="26648" spans="1:7" s="124" customFormat="1" ht="12.75">
      <c r="A26648" s="136">
        <v>5</v>
      </c>
      <c r="B26648" s="137" t="s">
        <v>518</v>
      </c>
      <c r="C26648" s="136" t="s">
        <v>36</v>
      </c>
      <c r="D26648" s="721" t="s">
        <v>564</v>
      </c>
      <c r="E26648" s="139">
        <v>124.3</v>
      </c>
      <c r="F26648" s="137" t="s">
        <v>520</v>
      </c>
      <c r="G26648" s="150">
        <f>SUM(A26648*E26648)</f>
        <v>621.5</v>
      </c>
    </row>
    <row r="26649" spans="1:7" s="124" customFormat="1" ht="12.75">
      <c r="A26649" s="136"/>
      <c r="B26649" s="137"/>
      <c r="C26649" s="137"/>
      <c r="D26649" s="722"/>
      <c r="E26649" s="723" t="s">
        <v>565</v>
      </c>
      <c r="F26649" s="724"/>
      <c r="G26649" s="725"/>
    </row>
    <row r="26650" spans="1:7" s="124" customFormat="1" ht="12.75">
      <c r="A26650" s="136">
        <v>4</v>
      </c>
      <c r="B26650" s="137" t="s">
        <v>518</v>
      </c>
      <c r="C26650" s="136" t="s">
        <v>40</v>
      </c>
      <c r="D26650" s="721" t="s">
        <v>582</v>
      </c>
      <c r="E26650" s="139">
        <v>150.69999999999999</v>
      </c>
      <c r="F26650" s="137" t="s">
        <v>520</v>
      </c>
      <c r="G26650" s="150">
        <f>SUM(A26650*E26650)</f>
        <v>602.79999999999995</v>
      </c>
    </row>
    <row r="26651" spans="1:7" s="124" customFormat="1" ht="12.75">
      <c r="A26651" s="136"/>
      <c r="B26651" s="137"/>
      <c r="C26651" s="137"/>
      <c r="D26651" s="722"/>
      <c r="E26651" s="723" t="s">
        <v>583</v>
      </c>
      <c r="F26651" s="724"/>
      <c r="G26651" s="725"/>
    </row>
    <row r="26652" spans="1:7" s="124" customFormat="1" ht="12.75">
      <c r="A26652" s="136">
        <v>4</v>
      </c>
      <c r="B26652" s="137" t="s">
        <v>518</v>
      </c>
      <c r="C26652" s="136" t="s">
        <v>44</v>
      </c>
      <c r="D26652" s="721" t="s">
        <v>566</v>
      </c>
      <c r="E26652" s="139">
        <v>25.19</v>
      </c>
      <c r="F26652" s="137" t="s">
        <v>520</v>
      </c>
      <c r="G26652" s="150">
        <f>SUM(A26652*E26652)</f>
        <v>100.76</v>
      </c>
    </row>
    <row r="26653" spans="1:7" s="124" customFormat="1" ht="12.75">
      <c r="A26653" s="136"/>
      <c r="B26653" s="137"/>
      <c r="C26653" s="137"/>
      <c r="D26653" s="722"/>
      <c r="E26653" s="723" t="s">
        <v>561</v>
      </c>
      <c r="F26653" s="724"/>
      <c r="G26653" s="725"/>
    </row>
    <row r="26654" spans="1:7" s="124" customFormat="1" ht="12.75">
      <c r="A26654" s="136">
        <v>10</v>
      </c>
      <c r="B26654" s="137" t="s">
        <v>518</v>
      </c>
      <c r="C26654" s="137" t="s">
        <v>47</v>
      </c>
      <c r="D26654" s="721" t="s">
        <v>584</v>
      </c>
      <c r="E26654" s="139">
        <v>25.91</v>
      </c>
      <c r="F26654" s="137" t="s">
        <v>520</v>
      </c>
      <c r="G26654" s="150">
        <f>SUM(A26654*E26654)</f>
        <v>259.10000000000002</v>
      </c>
    </row>
    <row r="26655" spans="1:7" s="124" customFormat="1" ht="12.75">
      <c r="A26655" s="136"/>
      <c r="B26655" s="137"/>
      <c r="C26655" s="137"/>
      <c r="D26655" s="722"/>
      <c r="E26655" s="723" t="s">
        <v>585</v>
      </c>
      <c r="F26655" s="724"/>
      <c r="G26655" s="725"/>
    </row>
    <row r="26656" spans="1:7" s="124" customFormat="1" ht="12.75">
      <c r="A26656" s="136"/>
      <c r="B26656" s="137"/>
      <c r="C26656" s="137"/>
      <c r="D26656" s="138"/>
      <c r="E26656" s="139"/>
      <c r="F26656" s="145" t="s">
        <v>567</v>
      </c>
      <c r="G26656" s="152">
        <f>SUM(G26634:G26654)</f>
        <v>23940.909999999996</v>
      </c>
    </row>
    <row r="26657" spans="1:7" s="124" customFormat="1" ht="12.75">
      <c r="A26657" s="136"/>
      <c r="B26657" s="137"/>
      <c r="C26657" s="137"/>
      <c r="D26657" s="153" t="s">
        <v>568</v>
      </c>
      <c r="E26657" s="139"/>
      <c r="F26657" s="137"/>
      <c r="G26657" s="137"/>
    </row>
    <row r="26658" spans="1:7" s="124" customFormat="1" ht="12.75">
      <c r="A26658" s="136">
        <v>1</v>
      </c>
      <c r="B26658" s="137" t="s">
        <v>89</v>
      </c>
      <c r="C26658" s="137" t="s">
        <v>11</v>
      </c>
      <c r="D26658" s="138" t="s">
        <v>569</v>
      </c>
      <c r="E26658" s="139"/>
      <c r="F26658" s="137" t="s">
        <v>520</v>
      </c>
      <c r="G26658" s="137"/>
    </row>
    <row r="26659" spans="1:7" s="124" customFormat="1" ht="25.5">
      <c r="A26659" s="136">
        <v>5</v>
      </c>
      <c r="B26659" s="137" t="s">
        <v>72</v>
      </c>
      <c r="C26659" s="137" t="s">
        <v>15</v>
      </c>
      <c r="D26659" s="138" t="s">
        <v>593</v>
      </c>
      <c r="E26659" s="139"/>
      <c r="F26659" s="137" t="s">
        <v>520</v>
      </c>
      <c r="G26659" s="137"/>
    </row>
    <row r="26660" spans="1:7" s="124" customFormat="1" ht="12.75">
      <c r="A26660" s="136"/>
      <c r="B26660" s="137"/>
      <c r="C26660" s="137"/>
      <c r="D26660" s="138"/>
      <c r="E26660" s="139"/>
      <c r="F26660" s="145" t="s">
        <v>573</v>
      </c>
      <c r="G26660" s="152"/>
    </row>
    <row r="26661" spans="1:7" s="124" customFormat="1" ht="12.75">
      <c r="A26661" s="136"/>
      <c r="B26661" s="137"/>
      <c r="C26661" s="137"/>
      <c r="D26661" s="154" t="s">
        <v>259</v>
      </c>
      <c r="E26661" s="139"/>
      <c r="F26661" s="137"/>
      <c r="G26661" s="137"/>
    </row>
    <row r="26662" spans="1:7" s="124" customFormat="1" ht="12.75">
      <c r="A26662" s="136"/>
      <c r="B26662" s="137"/>
      <c r="C26662" s="137"/>
      <c r="D26662" s="138"/>
      <c r="E26662" s="155"/>
      <c r="F26662" s="145" t="s">
        <v>550</v>
      </c>
      <c r="G26662" s="142">
        <f>SUM(G26632)</f>
        <v>157654</v>
      </c>
    </row>
    <row r="26663" spans="1:7" s="124" customFormat="1" ht="12.75">
      <c r="A26663" s="136"/>
      <c r="B26663" s="137"/>
      <c r="C26663" s="137"/>
      <c r="D26663" s="138"/>
      <c r="E26663" s="139"/>
      <c r="F26663" s="145" t="s">
        <v>567</v>
      </c>
      <c r="G26663" s="152">
        <f>SUM(G26656)</f>
        <v>23940.909999999996</v>
      </c>
    </row>
    <row r="26664" spans="1:7" s="124" customFormat="1" ht="12.75">
      <c r="A26664" s="136"/>
      <c r="B26664" s="137"/>
      <c r="C26664" s="137"/>
      <c r="D26664" s="138"/>
      <c r="E26664" s="139"/>
      <c r="F26664" s="145" t="s">
        <v>573</v>
      </c>
      <c r="G26664" s="152"/>
    </row>
    <row r="26665" spans="1:7" s="124" customFormat="1" ht="12.75">
      <c r="A26665" s="130"/>
      <c r="B26665" s="156"/>
      <c r="C26665" s="156"/>
      <c r="D26665" s="157"/>
      <c r="E26665" s="131"/>
      <c r="F26665" s="145" t="s">
        <v>260</v>
      </c>
      <c r="G26665" s="156"/>
    </row>
    <row r="26666" spans="1:7" s="124" customFormat="1" ht="12.75">
      <c r="A26666" s="158"/>
      <c r="C26666" s="140"/>
      <c r="D26666" s="160" t="s">
        <v>574</v>
      </c>
      <c r="E26666" s="161"/>
    </row>
    <row r="26667" spans="1:7" s="124" customFormat="1" ht="12.75">
      <c r="A26667" s="158"/>
      <c r="C26667" s="160" t="s">
        <v>575</v>
      </c>
      <c r="D26667" s="124" t="s">
        <v>576</v>
      </c>
      <c r="E26667" s="162"/>
      <c r="F26667" s="124" t="s">
        <v>577</v>
      </c>
      <c r="G26667" s="163"/>
    </row>
    <row r="26668" spans="1:7" s="124" customFormat="1" ht="12.75">
      <c r="A26668" s="158"/>
      <c r="C26668" s="160" t="s">
        <v>132</v>
      </c>
      <c r="D26668" s="124" t="s">
        <v>578</v>
      </c>
      <c r="E26668" s="162"/>
      <c r="F26668" s="124" t="s">
        <v>577</v>
      </c>
      <c r="G26668" s="163"/>
    </row>
    <row r="26669" spans="1:7" s="124" customFormat="1" ht="12.75">
      <c r="A26669" s="158"/>
      <c r="C26669" s="160" t="s">
        <v>134</v>
      </c>
      <c r="D26669" s="124" t="s">
        <v>579</v>
      </c>
      <c r="E26669" s="162"/>
      <c r="F26669" s="124" t="s">
        <v>577</v>
      </c>
      <c r="G26669" s="163"/>
    </row>
    <row r="26670" spans="1:7" s="124" customFormat="1" ht="12.75">
      <c r="A26670" s="164"/>
      <c r="B26670" s="165"/>
      <c r="C26670" s="165"/>
      <c r="D26670" s="165"/>
      <c r="E26670" s="166"/>
      <c r="F26670" s="167" t="s">
        <v>580</v>
      </c>
      <c r="G26670" s="168"/>
    </row>
    <row r="26671" spans="1:7" s="124" customFormat="1" ht="12.75">
      <c r="A26671" s="158"/>
      <c r="E26671" s="161"/>
    </row>
    <row r="26672" spans="1:7" s="124" customFormat="1" ht="12.75">
      <c r="A26672" s="158"/>
      <c r="E26672" s="169" t="s">
        <v>140</v>
      </c>
    </row>
    <row r="26673" spans="1:5" s="124" customFormat="1" ht="12.75">
      <c r="A26673" s="140"/>
      <c r="B26673" s="170" t="s">
        <v>139</v>
      </c>
      <c r="E26673" s="169" t="s">
        <v>141</v>
      </c>
    </row>
    <row r="26674" spans="1:5" s="124" customFormat="1" ht="12.75">
      <c r="A26674" s="158"/>
      <c r="E26674" s="169" t="s">
        <v>142</v>
      </c>
    </row>
    <row r="26725" spans="1:7" s="124" customFormat="1" ht="12.75">
      <c r="A26725" s="775" t="s">
        <v>496</v>
      </c>
      <c r="B26725" s="775"/>
      <c r="C26725" s="775"/>
      <c r="D26725" s="775"/>
      <c r="E26725" s="775"/>
      <c r="F26725" s="775"/>
      <c r="G26725" s="775"/>
    </row>
    <row r="26726" spans="1:7" s="124" customFormat="1" ht="47.25" customHeight="1">
      <c r="A26726" s="776" t="s">
        <v>813</v>
      </c>
      <c r="B26726" s="776"/>
      <c r="C26726" s="776"/>
      <c r="D26726" s="776"/>
      <c r="E26726" s="776"/>
      <c r="F26726" s="776"/>
      <c r="G26726" s="776"/>
    </row>
    <row r="26727" spans="1:7" s="124" customFormat="1" ht="12.75">
      <c r="A26727" s="125"/>
      <c r="B26727" s="126"/>
      <c r="C26727" s="125"/>
      <c r="D26727" s="127"/>
      <c r="E26727" s="128"/>
      <c r="F26727" s="127"/>
      <c r="G26727" s="127"/>
    </row>
    <row r="26728" spans="1:7" s="124" customFormat="1" ht="25.5">
      <c r="A26728" s="777" t="s">
        <v>3</v>
      </c>
      <c r="B26728" s="778"/>
      <c r="C26728" s="129" t="s">
        <v>4</v>
      </c>
      <c r="D26728" s="130" t="s">
        <v>5</v>
      </c>
      <c r="E26728" s="131" t="s">
        <v>6</v>
      </c>
      <c r="F26728" s="130" t="s">
        <v>7</v>
      </c>
      <c r="G26728" s="130" t="s">
        <v>8</v>
      </c>
    </row>
    <row r="26729" spans="1:7" s="124" customFormat="1" ht="12.75">
      <c r="A26729" s="132"/>
      <c r="B26729" s="133"/>
      <c r="C26729" s="132"/>
      <c r="D26729" s="134" t="s">
        <v>498</v>
      </c>
      <c r="E26729" s="135"/>
      <c r="F26729" s="133"/>
      <c r="G26729" s="133"/>
    </row>
    <row r="26730" spans="1:7" s="140" customFormat="1" ht="51">
      <c r="A26730" s="136"/>
      <c r="B26730" s="137"/>
      <c r="C26730" s="136" t="s">
        <v>11</v>
      </c>
      <c r="D26730" s="138" t="s">
        <v>499</v>
      </c>
      <c r="E26730" s="139"/>
      <c r="F26730" s="137"/>
      <c r="G26730" s="137"/>
    </row>
    <row r="26731" spans="1:7" s="140" customFormat="1" ht="12.75">
      <c r="A26731" s="719">
        <v>34</v>
      </c>
      <c r="B26731" s="719" t="s">
        <v>500</v>
      </c>
      <c r="C26731" s="719"/>
      <c r="D26731" s="721" t="s">
        <v>501</v>
      </c>
      <c r="E26731" s="139">
        <v>1130</v>
      </c>
      <c r="F26731" s="137" t="s">
        <v>502</v>
      </c>
      <c r="G26731" s="137">
        <f>SUM(A26731*E26731)</f>
        <v>38420</v>
      </c>
    </row>
    <row r="26732" spans="1:7" s="140" customFormat="1" ht="12.75">
      <c r="A26732" s="720"/>
      <c r="B26732" s="720"/>
      <c r="C26732" s="720"/>
      <c r="D26732" s="722"/>
      <c r="E26732" s="723" t="s">
        <v>503</v>
      </c>
      <c r="F26732" s="724"/>
      <c r="G26732" s="725"/>
    </row>
    <row r="26733" spans="1:7" s="140" customFormat="1" ht="12.75">
      <c r="A26733" s="719">
        <v>4</v>
      </c>
      <c r="B26733" s="719" t="s">
        <v>500</v>
      </c>
      <c r="C26733" s="719" t="s">
        <v>15</v>
      </c>
      <c r="D26733" s="721" t="s">
        <v>504</v>
      </c>
      <c r="E26733" s="139">
        <v>985</v>
      </c>
      <c r="F26733" s="137" t="s">
        <v>502</v>
      </c>
      <c r="G26733" s="137">
        <f>SUM(A26733*E26733)</f>
        <v>3940</v>
      </c>
    </row>
    <row r="26734" spans="1:7" s="140" customFormat="1" ht="12.75">
      <c r="A26734" s="720"/>
      <c r="B26734" s="720"/>
      <c r="C26734" s="720"/>
      <c r="D26734" s="722"/>
      <c r="E26734" s="723" t="s">
        <v>505</v>
      </c>
      <c r="F26734" s="724"/>
      <c r="G26734" s="725"/>
    </row>
    <row r="26735" spans="1:7" s="124" customFormat="1" ht="12.75">
      <c r="A26735" s="719">
        <v>30</v>
      </c>
      <c r="B26735" s="719" t="s">
        <v>508</v>
      </c>
      <c r="C26735" s="719" t="s">
        <v>18</v>
      </c>
      <c r="D26735" s="721" t="s">
        <v>512</v>
      </c>
      <c r="E26735" s="139">
        <v>222</v>
      </c>
      <c r="F26735" s="137" t="s">
        <v>510</v>
      </c>
      <c r="G26735" s="137">
        <f>SUM(A26735*E26735)</f>
        <v>6660</v>
      </c>
    </row>
    <row r="26736" spans="1:7" s="124" customFormat="1" ht="12.75">
      <c r="A26736" s="720"/>
      <c r="B26736" s="720"/>
      <c r="C26736" s="720"/>
      <c r="D26736" s="722"/>
      <c r="E26736" s="723" t="s">
        <v>513</v>
      </c>
      <c r="F26736" s="724"/>
      <c r="G26736" s="725"/>
    </row>
    <row r="26737" spans="1:7" s="124" customFormat="1" ht="12.75">
      <c r="A26737" s="719">
        <v>25</v>
      </c>
      <c r="B26737" s="719" t="s">
        <v>508</v>
      </c>
      <c r="C26737" s="719" t="s">
        <v>21</v>
      </c>
      <c r="D26737" s="721" t="s">
        <v>516</v>
      </c>
      <c r="E26737" s="139">
        <v>463</v>
      </c>
      <c r="F26737" s="137" t="s">
        <v>510</v>
      </c>
      <c r="G26737" s="137">
        <f>SUM(A26737*E26737)</f>
        <v>11575</v>
      </c>
    </row>
    <row r="26738" spans="1:7" s="124" customFormat="1" ht="12.75">
      <c r="A26738" s="720"/>
      <c r="B26738" s="720"/>
      <c r="C26738" s="720"/>
      <c r="D26738" s="722"/>
      <c r="E26738" s="723" t="s">
        <v>517</v>
      </c>
      <c r="F26738" s="724"/>
      <c r="G26738" s="725"/>
    </row>
    <row r="26739" spans="1:7" s="124" customFormat="1" ht="12.75">
      <c r="A26739" s="719">
        <v>2</v>
      </c>
      <c r="B26739" s="719" t="s">
        <v>518</v>
      </c>
      <c r="C26739" s="719" t="s">
        <v>25</v>
      </c>
      <c r="D26739" s="721" t="s">
        <v>519</v>
      </c>
      <c r="E26739" s="139">
        <v>916</v>
      </c>
      <c r="F26739" s="137" t="s">
        <v>520</v>
      </c>
      <c r="G26739" s="137">
        <f>SUM(A26739*E26739)</f>
        <v>1832</v>
      </c>
    </row>
    <row r="26740" spans="1:7" s="124" customFormat="1" ht="12.75">
      <c r="A26740" s="720"/>
      <c r="B26740" s="720"/>
      <c r="C26740" s="720"/>
      <c r="D26740" s="722"/>
      <c r="E26740" s="723" t="s">
        <v>521</v>
      </c>
      <c r="F26740" s="724"/>
      <c r="G26740" s="725"/>
    </row>
    <row r="26741" spans="1:7" s="124" customFormat="1" ht="12.75">
      <c r="A26741" s="719">
        <v>1</v>
      </c>
      <c r="B26741" s="719" t="s">
        <v>89</v>
      </c>
      <c r="C26741" s="719" t="s">
        <v>29</v>
      </c>
      <c r="D26741" s="721" t="s">
        <v>522</v>
      </c>
      <c r="E26741" s="139">
        <v>2456</v>
      </c>
      <c r="F26741" s="137" t="s">
        <v>520</v>
      </c>
      <c r="G26741" s="137">
        <f>SUM(A26741*E26741)</f>
        <v>2456</v>
      </c>
    </row>
    <row r="26742" spans="1:7" s="124" customFormat="1" ht="12.75">
      <c r="A26742" s="720"/>
      <c r="B26742" s="720"/>
      <c r="C26742" s="720"/>
      <c r="D26742" s="722"/>
      <c r="E26742" s="723" t="s">
        <v>523</v>
      </c>
      <c r="F26742" s="724"/>
      <c r="G26742" s="725"/>
    </row>
    <row r="26743" spans="1:7" s="124" customFormat="1" ht="12.75">
      <c r="A26743" s="719">
        <v>2</v>
      </c>
      <c r="B26743" s="719" t="s">
        <v>518</v>
      </c>
      <c r="C26743" s="719" t="s">
        <v>33</v>
      </c>
      <c r="D26743" s="721" t="s">
        <v>616</v>
      </c>
      <c r="E26743" s="177">
        <v>16980</v>
      </c>
      <c r="F26743" s="137" t="s">
        <v>520</v>
      </c>
      <c r="G26743" s="137">
        <f>SUM(A26743*E26743)</f>
        <v>33960</v>
      </c>
    </row>
    <row r="26744" spans="1:7" s="124" customFormat="1" ht="12.75">
      <c r="A26744" s="720"/>
      <c r="B26744" s="720"/>
      <c r="C26744" s="720"/>
      <c r="D26744" s="722"/>
      <c r="E26744" s="723" t="s">
        <v>617</v>
      </c>
      <c r="F26744" s="724"/>
      <c r="G26744" s="725"/>
    </row>
    <row r="26745" spans="1:7" s="124" customFormat="1" ht="12.75">
      <c r="A26745" s="719">
        <v>4</v>
      </c>
      <c r="B26745" s="719" t="s">
        <v>518</v>
      </c>
      <c r="C26745" s="719" t="s">
        <v>36</v>
      </c>
      <c r="D26745" s="721" t="s">
        <v>524</v>
      </c>
      <c r="E26745" s="139">
        <v>83</v>
      </c>
      <c r="F26745" s="137" t="s">
        <v>520</v>
      </c>
      <c r="G26745" s="137">
        <f>SUM(A26745*E26745)</f>
        <v>332</v>
      </c>
    </row>
    <row r="26746" spans="1:7" s="124" customFormat="1" ht="12.75">
      <c r="A26746" s="720"/>
      <c r="B26746" s="720"/>
      <c r="C26746" s="720"/>
      <c r="D26746" s="722"/>
      <c r="E26746" s="723" t="s">
        <v>525</v>
      </c>
      <c r="F26746" s="724"/>
      <c r="G26746" s="725"/>
    </row>
    <row r="26747" spans="1:7" s="124" customFormat="1" ht="12.75">
      <c r="A26747" s="719">
        <v>34</v>
      </c>
      <c r="B26747" s="719" t="s">
        <v>500</v>
      </c>
      <c r="C26747" s="719" t="s">
        <v>40</v>
      </c>
      <c r="D26747" s="721" t="s">
        <v>529</v>
      </c>
      <c r="E26747" s="139">
        <v>54</v>
      </c>
      <c r="F26747" s="137" t="s">
        <v>520</v>
      </c>
      <c r="G26747" s="137">
        <f>SUM(A26747*E26747)</f>
        <v>1836</v>
      </c>
    </row>
    <row r="26748" spans="1:7" s="124" customFormat="1" ht="12.75">
      <c r="A26748" s="720"/>
      <c r="B26748" s="720"/>
      <c r="C26748" s="720"/>
      <c r="D26748" s="722"/>
      <c r="E26748" s="723" t="s">
        <v>530</v>
      </c>
      <c r="F26748" s="724"/>
      <c r="G26748" s="725"/>
    </row>
    <row r="26749" spans="1:7" s="124" customFormat="1" ht="12.75">
      <c r="A26749" s="719">
        <v>8</v>
      </c>
      <c r="B26749" s="719" t="s">
        <v>500</v>
      </c>
      <c r="C26749" s="719" t="s">
        <v>44</v>
      </c>
      <c r="D26749" s="721" t="s">
        <v>531</v>
      </c>
      <c r="E26749" s="139">
        <v>72</v>
      </c>
      <c r="F26749" s="137" t="s">
        <v>520</v>
      </c>
      <c r="G26749" s="137">
        <f>SUM(A26749*E26749)</f>
        <v>576</v>
      </c>
    </row>
    <row r="26750" spans="1:7" s="124" customFormat="1" ht="12.75">
      <c r="A26750" s="720"/>
      <c r="B26750" s="720"/>
      <c r="C26750" s="720"/>
      <c r="D26750" s="722"/>
      <c r="E26750" s="723" t="s">
        <v>532</v>
      </c>
      <c r="F26750" s="724"/>
      <c r="G26750" s="725"/>
    </row>
    <row r="26751" spans="1:7" s="124" customFormat="1" ht="12.75">
      <c r="A26751" s="719">
        <v>8</v>
      </c>
      <c r="B26751" s="719" t="s">
        <v>518</v>
      </c>
      <c r="C26751" s="719" t="s">
        <v>47</v>
      </c>
      <c r="D26751" s="721" t="s">
        <v>533</v>
      </c>
      <c r="E26751" s="139">
        <v>3185</v>
      </c>
      <c r="F26751" s="137" t="s">
        <v>520</v>
      </c>
      <c r="G26751" s="137">
        <f>SUM(A26751*E26751)</f>
        <v>25480</v>
      </c>
    </row>
    <row r="26752" spans="1:7" s="124" customFormat="1" ht="12.75">
      <c r="A26752" s="720"/>
      <c r="B26752" s="720"/>
      <c r="C26752" s="720"/>
      <c r="D26752" s="722"/>
      <c r="E26752" s="723" t="s">
        <v>534</v>
      </c>
      <c r="F26752" s="724"/>
      <c r="G26752" s="725"/>
    </row>
    <row r="26753" spans="1:7" s="124" customFormat="1" ht="12.75">
      <c r="A26753" s="719">
        <v>15</v>
      </c>
      <c r="B26753" s="719" t="s">
        <v>518</v>
      </c>
      <c r="C26753" s="719" t="s">
        <v>50</v>
      </c>
      <c r="D26753" s="721" t="s">
        <v>535</v>
      </c>
      <c r="E26753" s="139">
        <v>70</v>
      </c>
      <c r="F26753" s="137" t="s">
        <v>520</v>
      </c>
      <c r="G26753" s="137">
        <f>SUM(A26753*E26753)</f>
        <v>1050</v>
      </c>
    </row>
    <row r="26754" spans="1:7" s="124" customFormat="1" ht="12.75">
      <c r="A26754" s="720"/>
      <c r="B26754" s="720"/>
      <c r="C26754" s="720"/>
      <c r="D26754" s="722"/>
      <c r="E26754" s="723" t="s">
        <v>536</v>
      </c>
      <c r="F26754" s="724"/>
      <c r="G26754" s="725"/>
    </row>
    <row r="26755" spans="1:7" s="124" customFormat="1" ht="12.75">
      <c r="A26755" s="141"/>
      <c r="B26755" s="142"/>
      <c r="C26755" s="141"/>
      <c r="D26755" s="143"/>
      <c r="E26755" s="144"/>
      <c r="F26755" s="145" t="s">
        <v>550</v>
      </c>
      <c r="G26755" s="142">
        <v>128117</v>
      </c>
    </row>
    <row r="26756" spans="1:7" s="124" customFormat="1" ht="12.75">
      <c r="A26756" s="146"/>
      <c r="B26756" s="147"/>
      <c r="C26756" s="146"/>
      <c r="D26756" s="148" t="s">
        <v>551</v>
      </c>
      <c r="E26756" s="149"/>
      <c r="F26756" s="147"/>
      <c r="G26756" s="147"/>
    </row>
    <row r="26757" spans="1:7" s="124" customFormat="1" ht="12.75">
      <c r="A26757" s="719">
        <v>1</v>
      </c>
      <c r="B26757" s="719" t="s">
        <v>39</v>
      </c>
      <c r="C26757" s="719" t="s">
        <v>11</v>
      </c>
      <c r="D26757" s="779" t="s">
        <v>552</v>
      </c>
      <c r="E26757" s="139">
        <v>1426.33</v>
      </c>
      <c r="F26757" s="137" t="s">
        <v>165</v>
      </c>
      <c r="G26757" s="150">
        <f>SUM(A26757*E26757)</f>
        <v>1426.33</v>
      </c>
    </row>
    <row r="26758" spans="1:7" s="124" customFormat="1" ht="12.75">
      <c r="A26758" s="720"/>
      <c r="B26758" s="720"/>
      <c r="C26758" s="720"/>
      <c r="D26758" s="780"/>
      <c r="E26758" s="723" t="s">
        <v>553</v>
      </c>
      <c r="F26758" s="724"/>
      <c r="G26758" s="725"/>
    </row>
    <row r="26759" spans="1:7" s="124" customFormat="1" ht="12.75">
      <c r="A26759" s="719">
        <v>8</v>
      </c>
      <c r="B26759" s="719" t="s">
        <v>518</v>
      </c>
      <c r="C26759" s="719" t="s">
        <v>15</v>
      </c>
      <c r="D26759" s="721" t="s">
        <v>554</v>
      </c>
      <c r="E26759" s="149">
        <v>141.01</v>
      </c>
      <c r="F26759" s="147" t="s">
        <v>520</v>
      </c>
      <c r="G26759" s="151">
        <f>SUM(A26759*E26759)</f>
        <v>1128.08</v>
      </c>
    </row>
    <row r="26760" spans="1:7" s="124" customFormat="1" ht="12.75">
      <c r="A26760" s="720"/>
      <c r="B26760" s="720"/>
      <c r="C26760" s="720"/>
      <c r="D26760" s="722"/>
      <c r="E26760" s="723" t="s">
        <v>555</v>
      </c>
      <c r="F26760" s="724"/>
      <c r="G26760" s="725"/>
    </row>
    <row r="26761" spans="1:7" s="124" customFormat="1" ht="12.75">
      <c r="A26761" s="719">
        <v>25</v>
      </c>
      <c r="B26761" s="719" t="s">
        <v>518</v>
      </c>
      <c r="C26761" s="719" t="s">
        <v>18</v>
      </c>
      <c r="D26761" s="721" t="s">
        <v>581</v>
      </c>
      <c r="E26761" s="139">
        <v>497</v>
      </c>
      <c r="F26761" s="137" t="s">
        <v>520</v>
      </c>
      <c r="G26761" s="150">
        <f>SUM(A26761*E26761)</f>
        <v>12425</v>
      </c>
    </row>
    <row r="26762" spans="1:7" s="124" customFormat="1" ht="12.75">
      <c r="A26762" s="720"/>
      <c r="B26762" s="720"/>
      <c r="C26762" s="720"/>
      <c r="D26762" s="722"/>
      <c r="E26762" s="723" t="s">
        <v>561</v>
      </c>
      <c r="F26762" s="724"/>
      <c r="G26762" s="725"/>
    </row>
    <row r="26763" spans="1:7" s="124" customFormat="1" ht="12.75">
      <c r="A26763" s="719">
        <v>1</v>
      </c>
      <c r="B26763" s="719" t="s">
        <v>518</v>
      </c>
      <c r="C26763" s="719" t="s">
        <v>21</v>
      </c>
      <c r="D26763" s="721" t="s">
        <v>562</v>
      </c>
      <c r="E26763" s="139">
        <v>3610.04</v>
      </c>
      <c r="F26763" s="137" t="s">
        <v>520</v>
      </c>
      <c r="G26763" s="150">
        <f>SUM(A26763*E26763)</f>
        <v>3610.04</v>
      </c>
    </row>
    <row r="26764" spans="1:7" s="124" customFormat="1" ht="12.75">
      <c r="A26764" s="720"/>
      <c r="B26764" s="720"/>
      <c r="C26764" s="720"/>
      <c r="D26764" s="722"/>
      <c r="E26764" s="723" t="s">
        <v>563</v>
      </c>
      <c r="F26764" s="724"/>
      <c r="G26764" s="725"/>
    </row>
    <row r="26765" spans="1:7" s="124" customFormat="1" ht="12.75">
      <c r="A26765" s="719">
        <v>8</v>
      </c>
      <c r="B26765" s="719" t="s">
        <v>518</v>
      </c>
      <c r="C26765" s="719" t="s">
        <v>25</v>
      </c>
      <c r="D26765" s="721" t="s">
        <v>564</v>
      </c>
      <c r="E26765" s="139">
        <v>124.3</v>
      </c>
      <c r="F26765" s="137" t="s">
        <v>520</v>
      </c>
      <c r="G26765" s="150">
        <f>SUM(A26765*E26765)</f>
        <v>994.4</v>
      </c>
    </row>
    <row r="26766" spans="1:7" s="124" customFormat="1" ht="12.75">
      <c r="A26766" s="720"/>
      <c r="B26766" s="720"/>
      <c r="C26766" s="720"/>
      <c r="D26766" s="722"/>
      <c r="E26766" s="723" t="s">
        <v>565</v>
      </c>
      <c r="F26766" s="724"/>
      <c r="G26766" s="725"/>
    </row>
    <row r="26767" spans="1:7" s="124" customFormat="1" ht="12.75">
      <c r="A26767" s="719">
        <v>20</v>
      </c>
      <c r="B26767" s="719" t="s">
        <v>518</v>
      </c>
      <c r="C26767" s="719" t="s">
        <v>29</v>
      </c>
      <c r="D26767" s="721" t="s">
        <v>566</v>
      </c>
      <c r="E26767" s="139">
        <v>25.19</v>
      </c>
      <c r="F26767" s="137" t="s">
        <v>520</v>
      </c>
      <c r="G26767" s="150">
        <f>SUM(A26767*E26767)</f>
        <v>503.8</v>
      </c>
    </row>
    <row r="26768" spans="1:7" s="124" customFormat="1" ht="12.75">
      <c r="A26768" s="720"/>
      <c r="B26768" s="720"/>
      <c r="C26768" s="720"/>
      <c r="D26768" s="722"/>
      <c r="E26768" s="723" t="s">
        <v>561</v>
      </c>
      <c r="F26768" s="724"/>
      <c r="G26768" s="725"/>
    </row>
    <row r="26769" spans="1:7" s="124" customFormat="1" ht="12.75">
      <c r="A26769" s="136"/>
      <c r="B26769" s="137"/>
      <c r="C26769" s="136"/>
      <c r="D26769" s="138"/>
      <c r="E26769" s="139"/>
      <c r="F26769" s="145" t="s">
        <v>567</v>
      </c>
      <c r="G26769" s="152">
        <v>20088</v>
      </c>
    </row>
    <row r="26770" spans="1:7" s="124" customFormat="1" ht="12.75">
      <c r="A26770" s="136"/>
      <c r="B26770" s="137"/>
      <c r="C26770" s="136"/>
      <c r="D26770" s="153" t="s">
        <v>568</v>
      </c>
      <c r="E26770" s="139"/>
      <c r="F26770" s="137"/>
      <c r="G26770" s="137"/>
    </row>
    <row r="26771" spans="1:7" s="124" customFormat="1" ht="12.75">
      <c r="A26771" s="136">
        <v>1</v>
      </c>
      <c r="B26771" s="137" t="s">
        <v>89</v>
      </c>
      <c r="C26771" s="136" t="s">
        <v>11</v>
      </c>
      <c r="D26771" s="138" t="s">
        <v>569</v>
      </c>
      <c r="E26771" s="139"/>
      <c r="F26771" s="137" t="s">
        <v>520</v>
      </c>
      <c r="G26771" s="137"/>
    </row>
    <row r="26772" spans="1:7" s="124" customFormat="1" ht="25.5">
      <c r="A26772" s="136">
        <v>10</v>
      </c>
      <c r="B26772" s="137" t="s">
        <v>72</v>
      </c>
      <c r="C26772" s="136" t="s">
        <v>15</v>
      </c>
      <c r="D26772" s="138" t="s">
        <v>593</v>
      </c>
      <c r="E26772" s="139"/>
      <c r="F26772" s="137" t="s">
        <v>520</v>
      </c>
      <c r="G26772" s="137"/>
    </row>
    <row r="26773" spans="1:7" s="124" customFormat="1" ht="12.75">
      <c r="A26773" s="136"/>
      <c r="B26773" s="137"/>
      <c r="C26773" s="136"/>
      <c r="D26773" s="138"/>
      <c r="E26773" s="139"/>
      <c r="F26773" s="145" t="s">
        <v>573</v>
      </c>
      <c r="G26773" s="152"/>
    </row>
    <row r="26774" spans="1:7" s="124" customFormat="1" ht="12.75">
      <c r="A26774" s="136"/>
      <c r="B26774" s="137"/>
      <c r="C26774" s="136"/>
      <c r="D26774" s="154" t="s">
        <v>259</v>
      </c>
      <c r="E26774" s="139"/>
      <c r="F26774" s="137"/>
      <c r="G26774" s="137"/>
    </row>
    <row r="26775" spans="1:7" s="124" customFormat="1" ht="12.75">
      <c r="A26775" s="136"/>
      <c r="B26775" s="137"/>
      <c r="C26775" s="136"/>
      <c r="D26775" s="138"/>
      <c r="E26775" s="155"/>
      <c r="F26775" s="145" t="s">
        <v>550</v>
      </c>
      <c r="G26775" s="142">
        <f>SUM(G26755)</f>
        <v>128117</v>
      </c>
    </row>
    <row r="26776" spans="1:7" s="124" customFormat="1" ht="12.75">
      <c r="A26776" s="136"/>
      <c r="B26776" s="137"/>
      <c r="C26776" s="136"/>
      <c r="D26776" s="138"/>
      <c r="E26776" s="139"/>
      <c r="F26776" s="145" t="s">
        <v>567</v>
      </c>
      <c r="G26776" s="152">
        <f>SUM(G26769)</f>
        <v>20088</v>
      </c>
    </row>
    <row r="26777" spans="1:7" s="124" customFormat="1" ht="12.75">
      <c r="A26777" s="136"/>
      <c r="B26777" s="137"/>
      <c r="C26777" s="136"/>
      <c r="D26777" s="138"/>
      <c r="E26777" s="139"/>
      <c r="F26777" s="145" t="s">
        <v>573</v>
      </c>
      <c r="G26777" s="152"/>
    </row>
    <row r="26778" spans="1:7" s="124" customFormat="1" ht="12.75">
      <c r="A26778" s="130"/>
      <c r="B26778" s="156"/>
      <c r="C26778" s="130"/>
      <c r="D26778" s="157"/>
      <c r="E26778" s="131"/>
      <c r="F26778" s="145" t="s">
        <v>260</v>
      </c>
      <c r="G26778" s="156"/>
    </row>
    <row r="26779" spans="1:7" s="124" customFormat="1" ht="12.75">
      <c r="A26779" s="158"/>
      <c r="C26779" s="159"/>
      <c r="D26779" s="160" t="s">
        <v>574</v>
      </c>
      <c r="E26779" s="161"/>
    </row>
    <row r="26780" spans="1:7" s="124" customFormat="1" ht="12.75">
      <c r="A26780" s="158"/>
      <c r="C26780" s="160" t="s">
        <v>575</v>
      </c>
      <c r="D26780" s="124" t="s">
        <v>576</v>
      </c>
      <c r="E26780" s="162"/>
      <c r="F26780" s="124" t="s">
        <v>577</v>
      </c>
      <c r="G26780" s="163"/>
    </row>
    <row r="26781" spans="1:7" s="124" customFormat="1" ht="12.75">
      <c r="A26781" s="158"/>
      <c r="C26781" s="160" t="s">
        <v>132</v>
      </c>
      <c r="D26781" s="124" t="s">
        <v>578</v>
      </c>
      <c r="E26781" s="162"/>
      <c r="F26781" s="124" t="s">
        <v>577</v>
      </c>
      <c r="G26781" s="163"/>
    </row>
    <row r="26782" spans="1:7" s="124" customFormat="1" ht="12.75">
      <c r="A26782" s="158"/>
      <c r="C26782" s="160" t="s">
        <v>134</v>
      </c>
      <c r="D26782" s="124" t="s">
        <v>579</v>
      </c>
      <c r="E26782" s="162"/>
      <c r="F26782" s="124" t="s">
        <v>577</v>
      </c>
      <c r="G26782" s="163"/>
    </row>
    <row r="26783" spans="1:7" s="124" customFormat="1" ht="12.75">
      <c r="A26783" s="164"/>
      <c r="B26783" s="165"/>
      <c r="C26783" s="164"/>
      <c r="D26783" s="165"/>
      <c r="E26783" s="166"/>
      <c r="F26783" s="167" t="s">
        <v>580</v>
      </c>
      <c r="G26783" s="168"/>
    </row>
    <row r="26784" spans="1:7" s="124" customFormat="1" ht="12.75">
      <c r="A26784" s="158"/>
      <c r="C26784" s="158"/>
      <c r="E26784" s="161"/>
    </row>
    <row r="26785" spans="1:7" s="124" customFormat="1" ht="12.75">
      <c r="A26785" s="158"/>
      <c r="C26785" s="158"/>
      <c r="E26785" s="169" t="s">
        <v>140</v>
      </c>
    </row>
    <row r="26786" spans="1:7" s="124" customFormat="1" ht="12.75">
      <c r="A26786" s="140"/>
      <c r="B26786" s="170" t="s">
        <v>139</v>
      </c>
      <c r="C26786" s="158"/>
      <c r="E26786" s="169" t="s">
        <v>141</v>
      </c>
    </row>
    <row r="26787" spans="1:7" s="124" customFormat="1" ht="12.75">
      <c r="A26787" s="158"/>
      <c r="C26787" s="158"/>
      <c r="E26787" s="169" t="s">
        <v>142</v>
      </c>
    </row>
    <row r="26791" spans="1:7">
      <c r="A26791" s="741" t="s">
        <v>0</v>
      </c>
      <c r="B26791" s="741"/>
      <c r="C26791" s="741"/>
      <c r="D26791" s="741"/>
      <c r="E26791" s="741"/>
      <c r="F26791" s="741"/>
      <c r="G26791" s="741"/>
    </row>
    <row r="26792" spans="1:7">
      <c r="A26792" s="742" t="s">
        <v>1</v>
      </c>
      <c r="B26792" s="742"/>
      <c r="C26792" s="742"/>
      <c r="D26792" s="742"/>
      <c r="E26792" s="742"/>
      <c r="F26792" s="742"/>
      <c r="G26792" s="742"/>
    </row>
    <row r="26793" spans="1:7" ht="54" customHeight="1">
      <c r="A26793" s="1" t="s">
        <v>2</v>
      </c>
      <c r="B26793" s="100"/>
      <c r="C26793" s="100"/>
      <c r="D26793" s="753" t="s">
        <v>814</v>
      </c>
      <c r="E26793" s="753"/>
      <c r="F26793" s="753"/>
      <c r="G26793" s="753"/>
    </row>
    <row r="26794" spans="1:7" ht="25.5">
      <c r="A26794" s="744" t="s">
        <v>3</v>
      </c>
      <c r="B26794" s="745"/>
      <c r="C26794" s="3" t="s">
        <v>4</v>
      </c>
      <c r="D26794" s="4" t="s">
        <v>5</v>
      </c>
      <c r="E26794" s="4" t="s">
        <v>6</v>
      </c>
      <c r="F26794" s="4" t="s">
        <v>7</v>
      </c>
      <c r="G26794" s="5" t="s">
        <v>8</v>
      </c>
    </row>
    <row r="26795" spans="1:7">
      <c r="A26795" s="172"/>
      <c r="D26795" s="173" t="s">
        <v>607</v>
      </c>
      <c r="G26795" s="174"/>
    </row>
    <row r="26796" spans="1:7">
      <c r="A26796" s="695">
        <v>4</v>
      </c>
      <c r="B26796" s="695" t="s">
        <v>72</v>
      </c>
      <c r="C26796" s="697" t="s">
        <v>11</v>
      </c>
      <c r="D26796" s="699" t="s">
        <v>177</v>
      </c>
      <c r="E26796" s="11">
        <v>6166.6</v>
      </c>
      <c r="F26796" s="37" t="s">
        <v>75</v>
      </c>
      <c r="G26796" s="13">
        <f>SUM(A26796*E26796)</f>
        <v>24666.400000000001</v>
      </c>
    </row>
    <row r="26797" spans="1:7" ht="36.75" customHeight="1">
      <c r="A26797" s="696"/>
      <c r="B26797" s="696"/>
      <c r="C26797" s="698"/>
      <c r="D26797" s="700"/>
      <c r="E26797" s="701" t="s">
        <v>178</v>
      </c>
      <c r="F26797" s="702"/>
      <c r="G26797" s="703"/>
    </row>
    <row r="26798" spans="1:7">
      <c r="A26798" s="695">
        <v>2</v>
      </c>
      <c r="B26798" s="695" t="s">
        <v>72</v>
      </c>
      <c r="C26798" s="697" t="s">
        <v>15</v>
      </c>
      <c r="D26798" s="699" t="s">
        <v>179</v>
      </c>
      <c r="E26798" s="11">
        <v>1233.6500000000001</v>
      </c>
      <c r="F26798" s="37" t="s">
        <v>75</v>
      </c>
      <c r="G26798" s="13">
        <f>SUM(A26798*E26798)</f>
        <v>2467.3000000000002</v>
      </c>
    </row>
    <row r="26799" spans="1:7" ht="168" customHeight="1">
      <c r="A26799" s="696"/>
      <c r="B26799" s="696"/>
      <c r="C26799" s="698"/>
      <c r="D26799" s="700"/>
      <c r="E26799" s="701" t="s">
        <v>180</v>
      </c>
      <c r="F26799" s="702"/>
      <c r="G26799" s="703"/>
    </row>
    <row r="26800" spans="1:7" ht="21" customHeight="1">
      <c r="A26800" s="695">
        <v>2</v>
      </c>
      <c r="B26800" s="695" t="s">
        <v>72</v>
      </c>
      <c r="C26800" s="697" t="s">
        <v>18</v>
      </c>
      <c r="D26800" s="699" t="s">
        <v>219</v>
      </c>
      <c r="E26800" s="11">
        <v>270.60000000000002</v>
      </c>
      <c r="F26800" s="37" t="s">
        <v>75</v>
      </c>
      <c r="G26800" s="13">
        <f>SUM(A26800*E26800)</f>
        <v>541.20000000000005</v>
      </c>
    </row>
    <row r="26801" spans="1:7" ht="50.25" customHeight="1">
      <c r="A26801" s="696"/>
      <c r="B26801" s="696"/>
      <c r="C26801" s="698"/>
      <c r="D26801" s="700"/>
      <c r="E26801" s="701" t="s">
        <v>220</v>
      </c>
      <c r="F26801" s="702"/>
      <c r="G26801" s="703"/>
    </row>
    <row r="26802" spans="1:7">
      <c r="A26802" s="695">
        <v>4</v>
      </c>
      <c r="B26802" s="695" t="s">
        <v>72</v>
      </c>
      <c r="C26802" s="697" t="s">
        <v>21</v>
      </c>
      <c r="D26802" s="699" t="s">
        <v>181</v>
      </c>
      <c r="E26802" s="11">
        <v>566.70000000000005</v>
      </c>
      <c r="F26802" s="37" t="s">
        <v>75</v>
      </c>
      <c r="G26802" s="13">
        <f>SUM(A26802*E26802)</f>
        <v>2266.8000000000002</v>
      </c>
    </row>
    <row r="26803" spans="1:7" ht="44.25" customHeight="1">
      <c r="A26803" s="696"/>
      <c r="B26803" s="696"/>
      <c r="C26803" s="698"/>
      <c r="D26803" s="700"/>
      <c r="E26803" s="701" t="s">
        <v>182</v>
      </c>
      <c r="F26803" s="702"/>
      <c r="G26803" s="703"/>
    </row>
    <row r="26804" spans="1:7">
      <c r="A26804" s="695">
        <v>2</v>
      </c>
      <c r="B26804" s="695" t="s">
        <v>72</v>
      </c>
      <c r="C26804" s="697" t="s">
        <v>25</v>
      </c>
      <c r="D26804" s="699" t="s">
        <v>94</v>
      </c>
      <c r="E26804" s="11">
        <v>2533.4699999999998</v>
      </c>
      <c r="F26804" s="37" t="s">
        <v>75</v>
      </c>
      <c r="G26804" s="13">
        <f>SUM(A26804*E26804)</f>
        <v>5066.9399999999996</v>
      </c>
    </row>
    <row r="26805" spans="1:7" ht="31.5" customHeight="1">
      <c r="A26805" s="696"/>
      <c r="B26805" s="696"/>
      <c r="C26805" s="698"/>
      <c r="D26805" s="700"/>
      <c r="E26805" s="701" t="s">
        <v>608</v>
      </c>
      <c r="F26805" s="702"/>
      <c r="G26805" s="703"/>
    </row>
    <row r="26806" spans="1:7">
      <c r="A26806" s="695"/>
      <c r="B26806" s="695"/>
      <c r="C26806" s="697" t="s">
        <v>29</v>
      </c>
      <c r="D26806" s="699" t="s">
        <v>226</v>
      </c>
      <c r="E26806" s="730"/>
      <c r="F26806" s="731"/>
      <c r="G26806" s="732"/>
    </row>
    <row r="26807" spans="1:7" ht="102.75" customHeight="1">
      <c r="A26807" s="696"/>
      <c r="B26807" s="696"/>
      <c r="C26807" s="698"/>
      <c r="D26807" s="700"/>
      <c r="E26807" s="733"/>
      <c r="F26807" s="734"/>
      <c r="G26807" s="735"/>
    </row>
    <row r="26808" spans="1:7">
      <c r="A26808" s="695">
        <v>60</v>
      </c>
      <c r="B26808" s="695" t="s">
        <v>107</v>
      </c>
      <c r="C26808" s="697" t="s">
        <v>99</v>
      </c>
      <c r="D26808" s="699" t="s">
        <v>227</v>
      </c>
      <c r="E26808" s="11">
        <v>73.209999999999994</v>
      </c>
      <c r="F26808" s="37" t="s">
        <v>111</v>
      </c>
      <c r="G26808" s="13">
        <v>4393</v>
      </c>
    </row>
    <row r="26809" spans="1:7">
      <c r="A26809" s="696"/>
      <c r="B26809" s="696"/>
      <c r="C26809" s="698"/>
      <c r="D26809" s="700"/>
      <c r="E26809" s="701" t="s">
        <v>228</v>
      </c>
      <c r="F26809" s="702"/>
      <c r="G26809" s="703"/>
    </row>
    <row r="26810" spans="1:7">
      <c r="A26810" s="695">
        <v>60</v>
      </c>
      <c r="B26810" s="695" t="s">
        <v>72</v>
      </c>
      <c r="C26810" s="697" t="s">
        <v>102</v>
      </c>
      <c r="D26810" s="699" t="s">
        <v>229</v>
      </c>
      <c r="E26810" s="11">
        <v>95.79</v>
      </c>
      <c r="F26810" s="37" t="s">
        <v>111</v>
      </c>
      <c r="G26810" s="13">
        <f>SUM(A26810*E26810)</f>
        <v>5747.4000000000005</v>
      </c>
    </row>
    <row r="26811" spans="1:7">
      <c r="A26811" s="696"/>
      <c r="B26811" s="696"/>
      <c r="C26811" s="698"/>
      <c r="D26811" s="700"/>
      <c r="E26811" s="701" t="s">
        <v>230</v>
      </c>
      <c r="F26811" s="702"/>
      <c r="G26811" s="703"/>
    </row>
    <row r="26812" spans="1:7">
      <c r="A26812" s="695">
        <v>2</v>
      </c>
      <c r="B26812" s="695" t="s">
        <v>72</v>
      </c>
      <c r="C26812" s="697" t="s">
        <v>33</v>
      </c>
      <c r="D26812" s="699" t="s">
        <v>186</v>
      </c>
      <c r="E26812" s="11">
        <v>1671.58</v>
      </c>
      <c r="F26812" s="37" t="s">
        <v>75</v>
      </c>
      <c r="G26812" s="13">
        <f>SUM(A26812*E26812)</f>
        <v>3343.16</v>
      </c>
    </row>
    <row r="26813" spans="1:7" ht="89.25" customHeight="1">
      <c r="A26813" s="696"/>
      <c r="B26813" s="696"/>
      <c r="C26813" s="698"/>
      <c r="D26813" s="700"/>
      <c r="E26813" s="701" t="s">
        <v>187</v>
      </c>
      <c r="F26813" s="702"/>
      <c r="G26813" s="703"/>
    </row>
    <row r="26814" spans="1:7">
      <c r="A26814" s="695">
        <v>6</v>
      </c>
      <c r="B26814" s="695" t="s">
        <v>72</v>
      </c>
      <c r="C26814" s="697" t="s">
        <v>36</v>
      </c>
      <c r="D26814" s="699" t="s">
        <v>83</v>
      </c>
      <c r="E26814" s="11">
        <v>447.15</v>
      </c>
      <c r="F26814" s="37" t="s">
        <v>75</v>
      </c>
      <c r="G26814" s="13">
        <f>SUM(A26814*E26814)</f>
        <v>2682.8999999999996</v>
      </c>
    </row>
    <row r="26815" spans="1:7" ht="48" customHeight="1">
      <c r="A26815" s="696"/>
      <c r="B26815" s="696"/>
      <c r="C26815" s="698"/>
      <c r="D26815" s="700"/>
      <c r="E26815" s="701" t="s">
        <v>84</v>
      </c>
      <c r="F26815" s="702"/>
      <c r="G26815" s="703"/>
    </row>
    <row r="26816" spans="1:7">
      <c r="A26816" s="695">
        <v>5</v>
      </c>
      <c r="B26816" s="695" t="s">
        <v>72</v>
      </c>
      <c r="C26816" s="697" t="s">
        <v>40</v>
      </c>
      <c r="D26816" s="699" t="s">
        <v>85</v>
      </c>
      <c r="E26816" s="11">
        <v>1109.46</v>
      </c>
      <c r="F26816" s="37" t="s">
        <v>75</v>
      </c>
      <c r="G26816" s="13">
        <f>SUM(A26816*E26816)</f>
        <v>5547.3</v>
      </c>
    </row>
    <row r="26817" spans="1:7" ht="27" customHeight="1">
      <c r="A26817" s="696"/>
      <c r="B26817" s="696"/>
      <c r="C26817" s="698"/>
      <c r="D26817" s="700"/>
      <c r="E26817" s="701" t="s">
        <v>86</v>
      </c>
      <c r="F26817" s="702"/>
      <c r="G26817" s="703"/>
    </row>
    <row r="26818" spans="1:7">
      <c r="A26818" s="695">
        <v>1</v>
      </c>
      <c r="B26818" s="695" t="s">
        <v>89</v>
      </c>
      <c r="C26818" s="697" t="s">
        <v>44</v>
      </c>
      <c r="D26818" s="699" t="s">
        <v>188</v>
      </c>
      <c r="E26818" s="11">
        <v>318.33999999999997</v>
      </c>
      <c r="F26818" s="37" t="s">
        <v>75</v>
      </c>
      <c r="G26818" s="13">
        <f>SUM(A26818*E26818)</f>
        <v>318.33999999999997</v>
      </c>
    </row>
    <row r="26819" spans="1:7" ht="30.75" customHeight="1">
      <c r="A26819" s="696"/>
      <c r="B26819" s="696"/>
      <c r="C26819" s="698"/>
      <c r="D26819" s="700"/>
      <c r="E26819" s="701" t="s">
        <v>189</v>
      </c>
      <c r="F26819" s="702"/>
      <c r="G26819" s="703"/>
    </row>
    <row r="26820" spans="1:7">
      <c r="A26820" s="695">
        <v>2</v>
      </c>
      <c r="B26820" s="695" t="s">
        <v>72</v>
      </c>
      <c r="C26820" s="697" t="s">
        <v>47</v>
      </c>
      <c r="D26820" s="699" t="s">
        <v>222</v>
      </c>
      <c r="E26820" s="11">
        <v>2376</v>
      </c>
      <c r="F26820" s="37" t="s">
        <v>75</v>
      </c>
      <c r="G26820" s="13">
        <f>SUM(A26820*E26820)</f>
        <v>4752</v>
      </c>
    </row>
    <row r="26821" spans="1:7" ht="49.5" customHeight="1">
      <c r="A26821" s="696"/>
      <c r="B26821" s="696"/>
      <c r="C26821" s="698"/>
      <c r="D26821" s="700"/>
      <c r="E26821" s="701" t="s">
        <v>223</v>
      </c>
      <c r="F26821" s="702"/>
      <c r="G26821" s="703"/>
    </row>
    <row r="26822" spans="1:7">
      <c r="A26822" s="695">
        <v>350</v>
      </c>
      <c r="B26822" s="695" t="s">
        <v>107</v>
      </c>
      <c r="C26822" s="697" t="s">
        <v>50</v>
      </c>
      <c r="D26822" s="699" t="s">
        <v>236</v>
      </c>
      <c r="E26822" s="11">
        <v>44.05</v>
      </c>
      <c r="F26822" s="37" t="s">
        <v>111</v>
      </c>
      <c r="G26822" s="13">
        <f>SUM(A26822*E26822)</f>
        <v>15417.499999999998</v>
      </c>
    </row>
    <row r="26823" spans="1:7" ht="127.5" customHeight="1">
      <c r="A26823" s="696"/>
      <c r="B26823" s="696"/>
      <c r="C26823" s="698"/>
      <c r="D26823" s="700"/>
      <c r="E26823" s="701" t="s">
        <v>610</v>
      </c>
      <c r="F26823" s="702"/>
      <c r="G26823" s="703"/>
    </row>
    <row r="26824" spans="1:7">
      <c r="A26824" s="81"/>
      <c r="B26824" s="81"/>
      <c r="C26824" s="82"/>
      <c r="D26824" s="175"/>
      <c r="E26824" s="15"/>
      <c r="F26824" s="176" t="s">
        <v>611</v>
      </c>
      <c r="G26824" s="90">
        <v>77917</v>
      </c>
    </row>
    <row r="26825" spans="1:7">
      <c r="A26825" s="81"/>
      <c r="B26825" s="81"/>
      <c r="C26825" s="82"/>
      <c r="D26825" s="83" t="s">
        <v>290</v>
      </c>
      <c r="E26825" s="15"/>
      <c r="F26825" s="16"/>
      <c r="G26825" s="17"/>
    </row>
    <row r="26826" spans="1:7">
      <c r="A26826" s="695"/>
      <c r="B26826" s="695"/>
      <c r="C26826" s="697" t="s">
        <v>11</v>
      </c>
      <c r="D26826" s="699" t="s">
        <v>192</v>
      </c>
      <c r="E26826" s="730"/>
      <c r="F26826" s="731"/>
      <c r="G26826" s="732"/>
    </row>
    <row r="26827" spans="1:7">
      <c r="A26827" s="696"/>
      <c r="B26827" s="696"/>
      <c r="C26827" s="698"/>
      <c r="D26827" s="700"/>
      <c r="E26827" s="733"/>
      <c r="F26827" s="734"/>
      <c r="G26827" s="735"/>
    </row>
    <row r="26828" spans="1:7">
      <c r="A26828" s="695">
        <v>50</v>
      </c>
      <c r="B26828" s="695" t="s">
        <v>107</v>
      </c>
      <c r="C26828" s="697" t="s">
        <v>99</v>
      </c>
      <c r="D26828" s="699" t="s">
        <v>193</v>
      </c>
      <c r="E26828" s="11">
        <v>486</v>
      </c>
      <c r="F26828" s="37" t="s">
        <v>111</v>
      </c>
      <c r="G26828" s="13">
        <f>SUM(A26828*E26828)</f>
        <v>24300</v>
      </c>
    </row>
    <row r="26829" spans="1:7">
      <c r="A26829" s="696"/>
      <c r="B26829" s="696"/>
      <c r="C26829" s="698"/>
      <c r="D26829" s="700"/>
      <c r="E26829" s="701" t="s">
        <v>612</v>
      </c>
      <c r="F26829" s="702"/>
      <c r="G26829" s="703"/>
    </row>
    <row r="26830" spans="1:7">
      <c r="A26830" s="695">
        <v>80</v>
      </c>
      <c r="B26830" s="695" t="s">
        <v>107</v>
      </c>
      <c r="C26830" s="697" t="s">
        <v>102</v>
      </c>
      <c r="D26830" s="699" t="s">
        <v>195</v>
      </c>
      <c r="E26830" s="11">
        <v>226</v>
      </c>
      <c r="F26830" s="37" t="s">
        <v>111</v>
      </c>
      <c r="G26830" s="13">
        <f>SUM(A26830*E26830)</f>
        <v>18080</v>
      </c>
    </row>
    <row r="26831" spans="1:7">
      <c r="A26831" s="696"/>
      <c r="B26831" s="696"/>
      <c r="C26831" s="698"/>
      <c r="D26831" s="700"/>
      <c r="E26831" s="701" t="s">
        <v>196</v>
      </c>
      <c r="F26831" s="702"/>
      <c r="G26831" s="703"/>
    </row>
    <row r="26832" spans="1:7">
      <c r="A26832" s="695">
        <v>3</v>
      </c>
      <c r="B26832" s="695" t="s">
        <v>72</v>
      </c>
      <c r="C26832" s="697" t="s">
        <v>15</v>
      </c>
      <c r="D26832" s="699" t="s">
        <v>113</v>
      </c>
      <c r="E26832" s="11">
        <v>14748</v>
      </c>
      <c r="F26832" s="37" t="s">
        <v>75</v>
      </c>
      <c r="G26832" s="13">
        <f>SUM(A26832*E26832)</f>
        <v>44244</v>
      </c>
    </row>
    <row r="26833" spans="1:7">
      <c r="A26833" s="696"/>
      <c r="B26833" s="696"/>
      <c r="C26833" s="698"/>
      <c r="D26833" s="700"/>
      <c r="E26833" s="701" t="s">
        <v>114</v>
      </c>
      <c r="F26833" s="702"/>
      <c r="G26833" s="703"/>
    </row>
    <row r="26834" spans="1:7">
      <c r="A26834" s="45"/>
      <c r="B26834" s="45"/>
      <c r="C26834" s="37"/>
      <c r="D26834" s="46"/>
      <c r="E26834" s="49"/>
      <c r="F26834" s="50" t="s">
        <v>613</v>
      </c>
      <c r="G26834" s="89">
        <f>SUM(G26828,G26830,G26832)</f>
        <v>86624</v>
      </c>
    </row>
    <row r="26835" spans="1:7">
      <c r="A26835" s="75"/>
      <c r="B26835" s="75"/>
      <c r="C26835" s="76"/>
      <c r="D26835" s="77"/>
      <c r="E26835" s="78"/>
      <c r="F26835" s="79"/>
      <c r="G26835" s="80"/>
    </row>
    <row r="26836" spans="1:7" s="36" customFormat="1">
      <c r="A26836" s="52" t="s">
        <v>302</v>
      </c>
      <c r="B26836" s="53"/>
      <c r="C26836" s="54" t="s">
        <v>133</v>
      </c>
      <c r="D26836" s="54"/>
      <c r="F26836" s="56" t="s">
        <v>131</v>
      </c>
      <c r="G26836" s="54"/>
    </row>
    <row r="26837" spans="1:7" s="30" customFormat="1">
      <c r="A26837" s="52" t="s">
        <v>614</v>
      </c>
      <c r="B26837" s="57"/>
      <c r="C26837" s="54" t="s">
        <v>135</v>
      </c>
      <c r="D26837" s="111"/>
      <c r="F26837" s="56" t="s">
        <v>131</v>
      </c>
    </row>
    <row r="26838" spans="1:7" s="25" customFormat="1">
      <c r="A26838" s="59"/>
      <c r="B26838" s="54"/>
      <c r="C26838" s="54"/>
      <c r="D26838" s="112"/>
      <c r="E26838" s="61" t="s">
        <v>138</v>
      </c>
      <c r="F26838" s="62"/>
      <c r="G26838" s="62"/>
    </row>
    <row r="26839" spans="1:7" s="25" customFormat="1">
      <c r="A26839" s="59"/>
      <c r="B26839" s="54"/>
      <c r="C26839" s="54"/>
      <c r="D26839" s="112"/>
      <c r="E26839" s="54"/>
      <c r="F26839" s="54"/>
      <c r="G26839" s="63"/>
    </row>
    <row r="26840" spans="1:7" s="25" customFormat="1">
      <c r="A26840" s="59"/>
      <c r="B26840" s="54"/>
      <c r="C26840" s="54"/>
      <c r="D26840" s="112"/>
      <c r="E26840" s="64" t="s">
        <v>140</v>
      </c>
      <c r="F26840" s="54"/>
      <c r="G26840" s="63"/>
    </row>
    <row r="26841" spans="1:7" s="25" customFormat="1">
      <c r="A26841" s="55" t="s">
        <v>139</v>
      </c>
      <c r="B26841" s="54"/>
      <c r="C26841" s="54"/>
      <c r="D26841" s="112"/>
      <c r="E26841" s="64" t="s">
        <v>141</v>
      </c>
      <c r="F26841" s="54"/>
      <c r="G26841" s="63"/>
    </row>
    <row r="26842" spans="1:7" s="25" customFormat="1">
      <c r="A26842" s="59"/>
      <c r="B26842" s="54"/>
      <c r="C26842" s="54"/>
      <c r="D26842" s="112"/>
      <c r="E26842" s="64" t="s">
        <v>142</v>
      </c>
      <c r="F26842" s="54"/>
      <c r="G26842" s="63"/>
    </row>
    <row r="26850" spans="1:7" s="124" customFormat="1" ht="12.75">
      <c r="A26850" s="775" t="s">
        <v>496</v>
      </c>
      <c r="B26850" s="775"/>
      <c r="C26850" s="775"/>
      <c r="D26850" s="775"/>
      <c r="E26850" s="775"/>
      <c r="F26850" s="775"/>
      <c r="G26850" s="775"/>
    </row>
    <row r="26851" spans="1:7" s="124" customFormat="1" ht="48.75" customHeight="1">
      <c r="A26851" s="776" t="s">
        <v>815</v>
      </c>
      <c r="B26851" s="776"/>
      <c r="C26851" s="776"/>
      <c r="D26851" s="776"/>
      <c r="E26851" s="776"/>
      <c r="F26851" s="776"/>
      <c r="G26851" s="776"/>
    </row>
    <row r="26852" spans="1:7" s="124" customFormat="1" ht="12.75">
      <c r="A26852" s="125"/>
      <c r="B26852" s="126"/>
      <c r="C26852" s="125"/>
      <c r="D26852" s="127"/>
      <c r="E26852" s="128"/>
      <c r="F26852" s="127"/>
      <c r="G26852" s="127"/>
    </row>
    <row r="26853" spans="1:7" s="124" customFormat="1" ht="25.5">
      <c r="A26853" s="777" t="s">
        <v>3</v>
      </c>
      <c r="B26853" s="778"/>
      <c r="C26853" s="129" t="s">
        <v>4</v>
      </c>
      <c r="D26853" s="130" t="s">
        <v>5</v>
      </c>
      <c r="E26853" s="131" t="s">
        <v>6</v>
      </c>
      <c r="F26853" s="130" t="s">
        <v>7</v>
      </c>
      <c r="G26853" s="130" t="s">
        <v>8</v>
      </c>
    </row>
    <row r="26854" spans="1:7" s="124" customFormat="1" ht="12.75">
      <c r="A26854" s="132"/>
      <c r="B26854" s="133"/>
      <c r="C26854" s="132"/>
      <c r="D26854" s="134" t="s">
        <v>498</v>
      </c>
      <c r="E26854" s="135"/>
      <c r="F26854" s="133"/>
      <c r="G26854" s="133"/>
    </row>
    <row r="26855" spans="1:7" s="140" customFormat="1" ht="51">
      <c r="A26855" s="136"/>
      <c r="B26855" s="137"/>
      <c r="C26855" s="136" t="s">
        <v>11</v>
      </c>
      <c r="D26855" s="138" t="s">
        <v>499</v>
      </c>
      <c r="E26855" s="139"/>
      <c r="F26855" s="137"/>
      <c r="G26855" s="137"/>
    </row>
    <row r="26856" spans="1:7" s="140" customFormat="1" ht="12.75">
      <c r="A26856" s="719">
        <v>34</v>
      </c>
      <c r="B26856" s="719" t="s">
        <v>500</v>
      </c>
      <c r="C26856" s="719"/>
      <c r="D26856" s="721" t="s">
        <v>501</v>
      </c>
      <c r="E26856" s="139">
        <v>1130</v>
      </c>
      <c r="F26856" s="137" t="s">
        <v>502</v>
      </c>
      <c r="G26856" s="137">
        <f>SUM(A26856*E26856)</f>
        <v>38420</v>
      </c>
    </row>
    <row r="26857" spans="1:7" s="140" customFormat="1" ht="12.75">
      <c r="A26857" s="720"/>
      <c r="B26857" s="720"/>
      <c r="C26857" s="720"/>
      <c r="D26857" s="722"/>
      <c r="E26857" s="723" t="s">
        <v>503</v>
      </c>
      <c r="F26857" s="724"/>
      <c r="G26857" s="725"/>
    </row>
    <row r="26858" spans="1:7" s="140" customFormat="1" ht="12.75">
      <c r="A26858" s="719">
        <v>4</v>
      </c>
      <c r="B26858" s="719" t="s">
        <v>500</v>
      </c>
      <c r="C26858" s="719" t="s">
        <v>15</v>
      </c>
      <c r="D26858" s="721" t="s">
        <v>504</v>
      </c>
      <c r="E26858" s="139">
        <v>985</v>
      </c>
      <c r="F26858" s="137" t="s">
        <v>502</v>
      </c>
      <c r="G26858" s="137">
        <f>SUM(A26858*E26858)</f>
        <v>3940</v>
      </c>
    </row>
    <row r="26859" spans="1:7" s="140" customFormat="1" ht="12.75">
      <c r="A26859" s="720"/>
      <c r="B26859" s="720"/>
      <c r="C26859" s="720"/>
      <c r="D26859" s="722"/>
      <c r="E26859" s="723" t="s">
        <v>505</v>
      </c>
      <c r="F26859" s="724"/>
      <c r="G26859" s="725"/>
    </row>
    <row r="26860" spans="1:7" s="124" customFormat="1" ht="12.75">
      <c r="A26860" s="719">
        <v>30</v>
      </c>
      <c r="B26860" s="719" t="s">
        <v>508</v>
      </c>
      <c r="C26860" s="719" t="s">
        <v>18</v>
      </c>
      <c r="D26860" s="721" t="s">
        <v>512</v>
      </c>
      <c r="E26860" s="139">
        <v>222</v>
      </c>
      <c r="F26860" s="137" t="s">
        <v>510</v>
      </c>
      <c r="G26860" s="137">
        <f>SUM(A26860*E26860)</f>
        <v>6660</v>
      </c>
    </row>
    <row r="26861" spans="1:7" s="124" customFormat="1" ht="12.75">
      <c r="A26861" s="720"/>
      <c r="B26861" s="720"/>
      <c r="C26861" s="720"/>
      <c r="D26861" s="722"/>
      <c r="E26861" s="723" t="s">
        <v>513</v>
      </c>
      <c r="F26861" s="724"/>
      <c r="G26861" s="725"/>
    </row>
    <row r="26862" spans="1:7" s="124" customFormat="1" ht="12.75">
      <c r="A26862" s="719">
        <v>25</v>
      </c>
      <c r="B26862" s="719" t="s">
        <v>508</v>
      </c>
      <c r="C26862" s="719" t="s">
        <v>21</v>
      </c>
      <c r="D26862" s="721" t="s">
        <v>516</v>
      </c>
      <c r="E26862" s="139">
        <v>463</v>
      </c>
      <c r="F26862" s="137" t="s">
        <v>510</v>
      </c>
      <c r="G26862" s="137">
        <f>SUM(A26862*E26862)</f>
        <v>11575</v>
      </c>
    </row>
    <row r="26863" spans="1:7" s="124" customFormat="1" ht="12.75">
      <c r="A26863" s="720"/>
      <c r="B26863" s="720"/>
      <c r="C26863" s="720"/>
      <c r="D26863" s="722"/>
      <c r="E26863" s="723" t="s">
        <v>517</v>
      </c>
      <c r="F26863" s="724"/>
      <c r="G26863" s="725"/>
    </row>
    <row r="26864" spans="1:7" s="124" customFormat="1" ht="12.75">
      <c r="A26864" s="719">
        <v>2</v>
      </c>
      <c r="B26864" s="719" t="s">
        <v>518</v>
      </c>
      <c r="C26864" s="719" t="s">
        <v>25</v>
      </c>
      <c r="D26864" s="721" t="s">
        <v>519</v>
      </c>
      <c r="E26864" s="139">
        <v>916</v>
      </c>
      <c r="F26864" s="137" t="s">
        <v>520</v>
      </c>
      <c r="G26864" s="137">
        <f>SUM(A26864*E26864)</f>
        <v>1832</v>
      </c>
    </row>
    <row r="26865" spans="1:7" s="124" customFormat="1" ht="12.75">
      <c r="A26865" s="720"/>
      <c r="B26865" s="720"/>
      <c r="C26865" s="720"/>
      <c r="D26865" s="722"/>
      <c r="E26865" s="723" t="s">
        <v>521</v>
      </c>
      <c r="F26865" s="724"/>
      <c r="G26865" s="725"/>
    </row>
    <row r="26866" spans="1:7" s="124" customFormat="1" ht="12.75">
      <c r="A26866" s="719">
        <v>1</v>
      </c>
      <c r="B26866" s="719" t="s">
        <v>89</v>
      </c>
      <c r="C26866" s="719" t="s">
        <v>29</v>
      </c>
      <c r="D26866" s="721" t="s">
        <v>522</v>
      </c>
      <c r="E26866" s="139">
        <v>2456</v>
      </c>
      <c r="F26866" s="137" t="s">
        <v>520</v>
      </c>
      <c r="G26866" s="137">
        <f>SUM(A26866*E26866)</f>
        <v>2456</v>
      </c>
    </row>
    <row r="26867" spans="1:7" s="124" customFormat="1" ht="12.75">
      <c r="A26867" s="720"/>
      <c r="B26867" s="720"/>
      <c r="C26867" s="720"/>
      <c r="D26867" s="722"/>
      <c r="E26867" s="723" t="s">
        <v>523</v>
      </c>
      <c r="F26867" s="724"/>
      <c r="G26867" s="725"/>
    </row>
    <row r="26868" spans="1:7" s="124" customFormat="1" ht="12.75">
      <c r="A26868" s="719">
        <v>2</v>
      </c>
      <c r="B26868" s="719" t="s">
        <v>518</v>
      </c>
      <c r="C26868" s="719" t="s">
        <v>33</v>
      </c>
      <c r="D26868" s="721" t="s">
        <v>616</v>
      </c>
      <c r="E26868" s="177">
        <v>16980</v>
      </c>
      <c r="F26868" s="137" t="s">
        <v>520</v>
      </c>
      <c r="G26868" s="137">
        <f>SUM(A26868*E26868)</f>
        <v>33960</v>
      </c>
    </row>
    <row r="26869" spans="1:7" s="124" customFormat="1" ht="12.75">
      <c r="A26869" s="720"/>
      <c r="B26869" s="720"/>
      <c r="C26869" s="720"/>
      <c r="D26869" s="722"/>
      <c r="E26869" s="723" t="s">
        <v>617</v>
      </c>
      <c r="F26869" s="724"/>
      <c r="G26869" s="725"/>
    </row>
    <row r="26870" spans="1:7" s="124" customFormat="1" ht="12.75">
      <c r="A26870" s="719">
        <v>4</v>
      </c>
      <c r="B26870" s="719" t="s">
        <v>518</v>
      </c>
      <c r="C26870" s="719" t="s">
        <v>36</v>
      </c>
      <c r="D26870" s="721" t="s">
        <v>524</v>
      </c>
      <c r="E26870" s="139">
        <v>83</v>
      </c>
      <c r="F26870" s="137" t="s">
        <v>520</v>
      </c>
      <c r="G26870" s="137">
        <f>SUM(A26870*E26870)</f>
        <v>332</v>
      </c>
    </row>
    <row r="26871" spans="1:7" s="124" customFormat="1" ht="12.75">
      <c r="A26871" s="720"/>
      <c r="B26871" s="720"/>
      <c r="C26871" s="720"/>
      <c r="D26871" s="722"/>
      <c r="E26871" s="723" t="s">
        <v>525</v>
      </c>
      <c r="F26871" s="724"/>
      <c r="G26871" s="725"/>
    </row>
    <row r="26872" spans="1:7" s="124" customFormat="1" ht="12.75">
      <c r="A26872" s="719">
        <v>34</v>
      </c>
      <c r="B26872" s="719" t="s">
        <v>500</v>
      </c>
      <c r="C26872" s="719" t="s">
        <v>40</v>
      </c>
      <c r="D26872" s="721" t="s">
        <v>529</v>
      </c>
      <c r="E26872" s="139">
        <v>54</v>
      </c>
      <c r="F26872" s="137" t="s">
        <v>520</v>
      </c>
      <c r="G26872" s="137">
        <f>SUM(A26872*E26872)</f>
        <v>1836</v>
      </c>
    </row>
    <row r="26873" spans="1:7" s="124" customFormat="1" ht="12.75">
      <c r="A26873" s="720"/>
      <c r="B26873" s="720"/>
      <c r="C26873" s="720"/>
      <c r="D26873" s="722"/>
      <c r="E26873" s="723" t="s">
        <v>530</v>
      </c>
      <c r="F26873" s="724"/>
      <c r="G26873" s="725"/>
    </row>
    <row r="26874" spans="1:7" s="124" customFormat="1" ht="12.75">
      <c r="A26874" s="719">
        <v>8</v>
      </c>
      <c r="B26874" s="719" t="s">
        <v>500</v>
      </c>
      <c r="C26874" s="719" t="s">
        <v>44</v>
      </c>
      <c r="D26874" s="721" t="s">
        <v>531</v>
      </c>
      <c r="E26874" s="139">
        <v>72</v>
      </c>
      <c r="F26874" s="137" t="s">
        <v>520</v>
      </c>
      <c r="G26874" s="137">
        <f>SUM(A26874*E26874)</f>
        <v>576</v>
      </c>
    </row>
    <row r="26875" spans="1:7" s="124" customFormat="1" ht="12.75">
      <c r="A26875" s="720"/>
      <c r="B26875" s="720"/>
      <c r="C26875" s="720"/>
      <c r="D26875" s="722"/>
      <c r="E26875" s="723" t="s">
        <v>532</v>
      </c>
      <c r="F26875" s="724"/>
      <c r="G26875" s="725"/>
    </row>
    <row r="26876" spans="1:7" s="124" customFormat="1" ht="12.75">
      <c r="A26876" s="719">
        <v>8</v>
      </c>
      <c r="B26876" s="719" t="s">
        <v>518</v>
      </c>
      <c r="C26876" s="719" t="s">
        <v>47</v>
      </c>
      <c r="D26876" s="721" t="s">
        <v>533</v>
      </c>
      <c r="E26876" s="139">
        <v>3185</v>
      </c>
      <c r="F26876" s="137" t="s">
        <v>520</v>
      </c>
      <c r="G26876" s="137">
        <f>SUM(A26876*E26876)</f>
        <v>25480</v>
      </c>
    </row>
    <row r="26877" spans="1:7" s="124" customFormat="1" ht="12.75">
      <c r="A26877" s="720"/>
      <c r="B26877" s="720"/>
      <c r="C26877" s="720"/>
      <c r="D26877" s="722"/>
      <c r="E26877" s="723" t="s">
        <v>534</v>
      </c>
      <c r="F26877" s="724"/>
      <c r="G26877" s="725"/>
    </row>
    <row r="26878" spans="1:7" s="124" customFormat="1" ht="12.75">
      <c r="A26878" s="719">
        <v>15</v>
      </c>
      <c r="B26878" s="719" t="s">
        <v>518</v>
      </c>
      <c r="C26878" s="719" t="s">
        <v>50</v>
      </c>
      <c r="D26878" s="721" t="s">
        <v>535</v>
      </c>
      <c r="E26878" s="139">
        <v>70</v>
      </c>
      <c r="F26878" s="137" t="s">
        <v>520</v>
      </c>
      <c r="G26878" s="137">
        <f>SUM(A26878*E26878)</f>
        <v>1050</v>
      </c>
    </row>
    <row r="26879" spans="1:7" s="124" customFormat="1" ht="12.75">
      <c r="A26879" s="720"/>
      <c r="B26879" s="720"/>
      <c r="C26879" s="720"/>
      <c r="D26879" s="722"/>
      <c r="E26879" s="723" t="s">
        <v>536</v>
      </c>
      <c r="F26879" s="724"/>
      <c r="G26879" s="725"/>
    </row>
    <row r="26880" spans="1:7" s="124" customFormat="1" ht="12.75">
      <c r="A26880" s="141"/>
      <c r="B26880" s="142"/>
      <c r="C26880" s="141"/>
      <c r="D26880" s="143"/>
      <c r="E26880" s="144"/>
      <c r="F26880" s="145" t="s">
        <v>550</v>
      </c>
      <c r="G26880" s="142">
        <v>128117</v>
      </c>
    </row>
    <row r="26881" spans="1:7" s="124" customFormat="1" ht="12.75">
      <c r="A26881" s="146"/>
      <c r="B26881" s="147"/>
      <c r="C26881" s="146"/>
      <c r="D26881" s="148" t="s">
        <v>551</v>
      </c>
      <c r="E26881" s="149"/>
      <c r="F26881" s="147"/>
      <c r="G26881" s="147"/>
    </row>
    <row r="26882" spans="1:7" s="124" customFormat="1" ht="12.75">
      <c r="A26882" s="719">
        <v>1</v>
      </c>
      <c r="B26882" s="719" t="s">
        <v>39</v>
      </c>
      <c r="C26882" s="719" t="s">
        <v>11</v>
      </c>
      <c r="D26882" s="779" t="s">
        <v>552</v>
      </c>
      <c r="E26882" s="139">
        <v>1426.33</v>
      </c>
      <c r="F26882" s="137" t="s">
        <v>165</v>
      </c>
      <c r="G26882" s="150">
        <f>SUM(A26882*E26882)</f>
        <v>1426.33</v>
      </c>
    </row>
    <row r="26883" spans="1:7" s="124" customFormat="1" ht="12.75">
      <c r="A26883" s="720"/>
      <c r="B26883" s="720"/>
      <c r="C26883" s="720"/>
      <c r="D26883" s="780"/>
      <c r="E26883" s="723" t="s">
        <v>553</v>
      </c>
      <c r="F26883" s="724"/>
      <c r="G26883" s="725"/>
    </row>
    <row r="26884" spans="1:7" s="124" customFormat="1" ht="12.75">
      <c r="A26884" s="719">
        <v>8</v>
      </c>
      <c r="B26884" s="719" t="s">
        <v>518</v>
      </c>
      <c r="C26884" s="719" t="s">
        <v>15</v>
      </c>
      <c r="D26884" s="721" t="s">
        <v>554</v>
      </c>
      <c r="E26884" s="149">
        <v>141.01</v>
      </c>
      <c r="F26884" s="147" t="s">
        <v>520</v>
      </c>
      <c r="G26884" s="151">
        <f>SUM(A26884*E26884)</f>
        <v>1128.08</v>
      </c>
    </row>
    <row r="26885" spans="1:7" s="124" customFormat="1" ht="12.75">
      <c r="A26885" s="720"/>
      <c r="B26885" s="720"/>
      <c r="C26885" s="720"/>
      <c r="D26885" s="722"/>
      <c r="E26885" s="723" t="s">
        <v>555</v>
      </c>
      <c r="F26885" s="724"/>
      <c r="G26885" s="725"/>
    </row>
    <row r="26886" spans="1:7" s="124" customFormat="1" ht="12.75">
      <c r="A26886" s="719">
        <v>25</v>
      </c>
      <c r="B26886" s="719" t="s">
        <v>518</v>
      </c>
      <c r="C26886" s="719" t="s">
        <v>18</v>
      </c>
      <c r="D26886" s="721" t="s">
        <v>581</v>
      </c>
      <c r="E26886" s="139">
        <v>497</v>
      </c>
      <c r="F26886" s="137" t="s">
        <v>520</v>
      </c>
      <c r="G26886" s="150">
        <f>SUM(A26886*E26886)</f>
        <v>12425</v>
      </c>
    </row>
    <row r="26887" spans="1:7" s="124" customFormat="1" ht="12.75">
      <c r="A26887" s="720"/>
      <c r="B26887" s="720"/>
      <c r="C26887" s="720"/>
      <c r="D26887" s="722"/>
      <c r="E26887" s="723" t="s">
        <v>561</v>
      </c>
      <c r="F26887" s="724"/>
      <c r="G26887" s="725"/>
    </row>
    <row r="26888" spans="1:7" s="124" customFormat="1" ht="12.75">
      <c r="A26888" s="719">
        <v>1</v>
      </c>
      <c r="B26888" s="719" t="s">
        <v>518</v>
      </c>
      <c r="C26888" s="719" t="s">
        <v>21</v>
      </c>
      <c r="D26888" s="721" t="s">
        <v>562</v>
      </c>
      <c r="E26888" s="139">
        <v>3610.04</v>
      </c>
      <c r="F26888" s="137" t="s">
        <v>520</v>
      </c>
      <c r="G26888" s="150">
        <f>SUM(A26888*E26888)</f>
        <v>3610.04</v>
      </c>
    </row>
    <row r="26889" spans="1:7" s="124" customFormat="1" ht="12.75">
      <c r="A26889" s="720"/>
      <c r="B26889" s="720"/>
      <c r="C26889" s="720"/>
      <c r="D26889" s="722"/>
      <c r="E26889" s="723" t="s">
        <v>563</v>
      </c>
      <c r="F26889" s="724"/>
      <c r="G26889" s="725"/>
    </row>
    <row r="26890" spans="1:7" s="124" customFormat="1" ht="12.75">
      <c r="A26890" s="719">
        <v>8</v>
      </c>
      <c r="B26890" s="719" t="s">
        <v>518</v>
      </c>
      <c r="C26890" s="719" t="s">
        <v>25</v>
      </c>
      <c r="D26890" s="721" t="s">
        <v>564</v>
      </c>
      <c r="E26890" s="139">
        <v>124.3</v>
      </c>
      <c r="F26890" s="137" t="s">
        <v>520</v>
      </c>
      <c r="G26890" s="150">
        <f>SUM(A26890*E26890)</f>
        <v>994.4</v>
      </c>
    </row>
    <row r="26891" spans="1:7" s="124" customFormat="1" ht="12.75">
      <c r="A26891" s="720"/>
      <c r="B26891" s="720"/>
      <c r="C26891" s="720"/>
      <c r="D26891" s="722"/>
      <c r="E26891" s="723" t="s">
        <v>565</v>
      </c>
      <c r="F26891" s="724"/>
      <c r="G26891" s="725"/>
    </row>
    <row r="26892" spans="1:7" s="124" customFormat="1" ht="12.75">
      <c r="A26892" s="719">
        <v>20</v>
      </c>
      <c r="B26892" s="719" t="s">
        <v>518</v>
      </c>
      <c r="C26892" s="719" t="s">
        <v>29</v>
      </c>
      <c r="D26892" s="721" t="s">
        <v>566</v>
      </c>
      <c r="E26892" s="139">
        <v>25.19</v>
      </c>
      <c r="F26892" s="137" t="s">
        <v>520</v>
      </c>
      <c r="G26892" s="150">
        <f>SUM(A26892*E26892)</f>
        <v>503.8</v>
      </c>
    </row>
    <row r="26893" spans="1:7" s="124" customFormat="1" ht="12.75">
      <c r="A26893" s="720"/>
      <c r="B26893" s="720"/>
      <c r="C26893" s="720"/>
      <c r="D26893" s="722"/>
      <c r="E26893" s="723" t="s">
        <v>561</v>
      </c>
      <c r="F26893" s="724"/>
      <c r="G26893" s="725"/>
    </row>
    <row r="26894" spans="1:7" s="124" customFormat="1" ht="12.75">
      <c r="A26894" s="136"/>
      <c r="B26894" s="137"/>
      <c r="C26894" s="136"/>
      <c r="D26894" s="138"/>
      <c r="E26894" s="139"/>
      <c r="F26894" s="145" t="s">
        <v>567</v>
      </c>
      <c r="G26894" s="152">
        <v>20088</v>
      </c>
    </row>
    <row r="26895" spans="1:7" s="124" customFormat="1" ht="12.75">
      <c r="A26895" s="136"/>
      <c r="B26895" s="137"/>
      <c r="C26895" s="136"/>
      <c r="D26895" s="153" t="s">
        <v>568</v>
      </c>
      <c r="E26895" s="139"/>
      <c r="F26895" s="137"/>
      <c r="G26895" s="137"/>
    </row>
    <row r="26896" spans="1:7" s="124" customFormat="1" ht="12.75">
      <c r="A26896" s="136">
        <v>1</v>
      </c>
      <c r="B26896" s="137" t="s">
        <v>89</v>
      </c>
      <c r="C26896" s="136" t="s">
        <v>11</v>
      </c>
      <c r="D26896" s="138" t="s">
        <v>569</v>
      </c>
      <c r="E26896" s="139"/>
      <c r="F26896" s="137" t="s">
        <v>520</v>
      </c>
      <c r="G26896" s="137"/>
    </row>
    <row r="26897" spans="1:7" s="124" customFormat="1" ht="25.5">
      <c r="A26897" s="136">
        <v>5</v>
      </c>
      <c r="B26897" s="137" t="s">
        <v>72</v>
      </c>
      <c r="C26897" s="136" t="s">
        <v>15</v>
      </c>
      <c r="D26897" s="138" t="s">
        <v>593</v>
      </c>
      <c r="E26897" s="139"/>
      <c r="F26897" s="137" t="s">
        <v>520</v>
      </c>
      <c r="G26897" s="137"/>
    </row>
    <row r="26898" spans="1:7" s="124" customFormat="1" ht="12.75">
      <c r="A26898" s="136"/>
      <c r="B26898" s="137"/>
      <c r="C26898" s="136"/>
      <c r="D26898" s="138"/>
      <c r="E26898" s="139"/>
      <c r="F26898" s="145" t="s">
        <v>573</v>
      </c>
      <c r="G26898" s="152"/>
    </row>
    <row r="26899" spans="1:7" s="124" customFormat="1" ht="12.75">
      <c r="A26899" s="136"/>
      <c r="B26899" s="137"/>
      <c r="C26899" s="136"/>
      <c r="D26899" s="154" t="s">
        <v>259</v>
      </c>
      <c r="E26899" s="139"/>
      <c r="F26899" s="137"/>
      <c r="G26899" s="137"/>
    </row>
    <row r="26900" spans="1:7" s="124" customFormat="1" ht="12.75">
      <c r="A26900" s="136"/>
      <c r="B26900" s="137"/>
      <c r="C26900" s="136"/>
      <c r="D26900" s="138"/>
      <c r="E26900" s="155"/>
      <c r="F26900" s="145" t="s">
        <v>550</v>
      </c>
      <c r="G26900" s="142">
        <f>SUM(G26880)</f>
        <v>128117</v>
      </c>
    </row>
    <row r="26901" spans="1:7" s="124" customFormat="1" ht="12.75">
      <c r="A26901" s="136"/>
      <c r="B26901" s="137"/>
      <c r="C26901" s="136"/>
      <c r="D26901" s="138"/>
      <c r="E26901" s="139"/>
      <c r="F26901" s="145" t="s">
        <v>567</v>
      </c>
      <c r="G26901" s="152">
        <f>SUM(G26894)</f>
        <v>20088</v>
      </c>
    </row>
    <row r="26902" spans="1:7" s="124" customFormat="1" ht="12.75">
      <c r="A26902" s="136"/>
      <c r="B26902" s="137"/>
      <c r="C26902" s="136"/>
      <c r="D26902" s="138"/>
      <c r="E26902" s="139"/>
      <c r="F26902" s="145" t="s">
        <v>573</v>
      </c>
      <c r="G26902" s="152"/>
    </row>
    <row r="26903" spans="1:7" s="124" customFormat="1" ht="12.75">
      <c r="A26903" s="130"/>
      <c r="B26903" s="156"/>
      <c r="C26903" s="130"/>
      <c r="D26903" s="157"/>
      <c r="E26903" s="131"/>
      <c r="F26903" s="145" t="s">
        <v>260</v>
      </c>
      <c r="G26903" s="156"/>
    </row>
    <row r="26904" spans="1:7" s="124" customFormat="1" ht="12.75">
      <c r="A26904" s="158"/>
      <c r="C26904" s="159"/>
      <c r="D26904" s="160" t="s">
        <v>574</v>
      </c>
      <c r="E26904" s="161"/>
    </row>
    <row r="26905" spans="1:7" s="124" customFormat="1" ht="12.75">
      <c r="A26905" s="158"/>
      <c r="C26905" s="158" t="s">
        <v>575</v>
      </c>
      <c r="D26905" s="124" t="s">
        <v>576</v>
      </c>
      <c r="E26905" s="162"/>
      <c r="F26905" s="124" t="s">
        <v>577</v>
      </c>
      <c r="G26905" s="163"/>
    </row>
    <row r="26906" spans="1:7" s="124" customFormat="1" ht="12.75">
      <c r="A26906" s="158"/>
      <c r="C26906" s="158" t="s">
        <v>132</v>
      </c>
      <c r="D26906" s="124" t="s">
        <v>578</v>
      </c>
      <c r="E26906" s="162"/>
      <c r="F26906" s="124" t="s">
        <v>577</v>
      </c>
      <c r="G26906" s="163"/>
    </row>
    <row r="26907" spans="1:7" s="124" customFormat="1" ht="12.75">
      <c r="A26907" s="158"/>
      <c r="C26907" s="158" t="s">
        <v>134</v>
      </c>
      <c r="D26907" s="124" t="s">
        <v>579</v>
      </c>
      <c r="E26907" s="162"/>
      <c r="F26907" s="124" t="s">
        <v>577</v>
      </c>
      <c r="G26907" s="163"/>
    </row>
    <row r="26908" spans="1:7" s="124" customFormat="1" ht="12.75">
      <c r="A26908" s="164"/>
      <c r="B26908" s="165"/>
      <c r="C26908" s="164"/>
      <c r="D26908" s="165"/>
      <c r="E26908" s="166"/>
      <c r="F26908" s="167" t="s">
        <v>580</v>
      </c>
      <c r="G26908" s="168"/>
    </row>
    <row r="26909" spans="1:7" s="124" customFormat="1" ht="12.75">
      <c r="A26909" s="158"/>
      <c r="C26909" s="158"/>
      <c r="E26909" s="161"/>
    </row>
    <row r="26910" spans="1:7" s="124" customFormat="1" ht="12.75">
      <c r="A26910" s="158"/>
      <c r="C26910" s="158"/>
      <c r="E26910" s="169" t="s">
        <v>140</v>
      </c>
    </row>
    <row r="26911" spans="1:7" s="124" customFormat="1" ht="12.75">
      <c r="A26911" s="140"/>
      <c r="B26911" s="170" t="s">
        <v>139</v>
      </c>
      <c r="C26911" s="158"/>
      <c r="E26911" s="169" t="s">
        <v>141</v>
      </c>
    </row>
    <row r="26912" spans="1:7" s="124" customFormat="1" ht="12.75">
      <c r="A26912" s="158"/>
      <c r="C26912" s="158"/>
      <c r="E26912" s="169" t="s">
        <v>142</v>
      </c>
    </row>
    <row r="26916" spans="1:7" s="124" customFormat="1" ht="12.75">
      <c r="A26916" s="775" t="s">
        <v>496</v>
      </c>
      <c r="B26916" s="775"/>
      <c r="C26916" s="775"/>
      <c r="D26916" s="775"/>
      <c r="E26916" s="775"/>
      <c r="F26916" s="775"/>
      <c r="G26916" s="775"/>
    </row>
    <row r="26917" spans="1:7" s="124" customFormat="1" ht="45" customHeight="1">
      <c r="A26917" s="776" t="s">
        <v>618</v>
      </c>
      <c r="B26917" s="776"/>
      <c r="C26917" s="776"/>
      <c r="D26917" s="776"/>
      <c r="E26917" s="776"/>
      <c r="F26917" s="776"/>
      <c r="G26917" s="776"/>
    </row>
    <row r="26918" spans="1:7" s="124" customFormat="1" ht="12.75">
      <c r="A26918" s="125"/>
      <c r="B26918" s="126"/>
      <c r="C26918" s="126"/>
      <c r="D26918" s="127"/>
      <c r="E26918" s="128"/>
      <c r="F26918" s="127"/>
      <c r="G26918" s="127"/>
    </row>
    <row r="26919" spans="1:7" s="124" customFormat="1" ht="25.5">
      <c r="A26919" s="777" t="s">
        <v>3</v>
      </c>
      <c r="B26919" s="778"/>
      <c r="C26919" s="129" t="s">
        <v>4</v>
      </c>
      <c r="D26919" s="130" t="s">
        <v>5</v>
      </c>
      <c r="E26919" s="131" t="s">
        <v>6</v>
      </c>
      <c r="F26919" s="130" t="s">
        <v>7</v>
      </c>
      <c r="G26919" s="130" t="s">
        <v>8</v>
      </c>
    </row>
    <row r="26920" spans="1:7" s="124" customFormat="1" ht="12.75">
      <c r="A26920" s="132"/>
      <c r="B26920" s="133"/>
      <c r="C26920" s="133"/>
      <c r="D26920" s="134" t="s">
        <v>498</v>
      </c>
      <c r="E26920" s="135"/>
      <c r="F26920" s="133"/>
      <c r="G26920" s="133"/>
    </row>
    <row r="26921" spans="1:7" s="140" customFormat="1" ht="51">
      <c r="A26921" s="136"/>
      <c r="B26921" s="137"/>
      <c r="C26921" s="136" t="s">
        <v>11</v>
      </c>
      <c r="D26921" s="138" t="s">
        <v>499</v>
      </c>
      <c r="E26921" s="139"/>
      <c r="F26921" s="137"/>
      <c r="G26921" s="137"/>
    </row>
    <row r="26922" spans="1:7" s="140" customFormat="1" ht="12.75">
      <c r="A26922" s="719">
        <v>30</v>
      </c>
      <c r="B26922" s="719" t="s">
        <v>500</v>
      </c>
      <c r="C26922" s="719"/>
      <c r="D26922" s="721" t="s">
        <v>501</v>
      </c>
      <c r="E26922" s="139">
        <v>1130</v>
      </c>
      <c r="F26922" s="137" t="s">
        <v>502</v>
      </c>
      <c r="G26922" s="137">
        <f>SUM(A26922*E26922)</f>
        <v>33900</v>
      </c>
    </row>
    <row r="26923" spans="1:7" s="140" customFormat="1" ht="12.75">
      <c r="A26923" s="720"/>
      <c r="B26923" s="720"/>
      <c r="C26923" s="720"/>
      <c r="D26923" s="722"/>
      <c r="E26923" s="723" t="s">
        <v>503</v>
      </c>
      <c r="F26923" s="724"/>
      <c r="G26923" s="725"/>
    </row>
    <row r="26924" spans="1:7" s="140" customFormat="1" ht="12.75">
      <c r="A26924" s="719">
        <v>7</v>
      </c>
      <c r="B26924" s="719" t="s">
        <v>500</v>
      </c>
      <c r="C26924" s="719" t="s">
        <v>15</v>
      </c>
      <c r="D26924" s="721" t="s">
        <v>504</v>
      </c>
      <c r="E26924" s="139">
        <v>985</v>
      </c>
      <c r="F26924" s="137" t="s">
        <v>502</v>
      </c>
      <c r="G26924" s="137">
        <f>SUM(A26924*E26924)</f>
        <v>6895</v>
      </c>
    </row>
    <row r="26925" spans="1:7" s="140" customFormat="1" ht="12.75">
      <c r="A26925" s="720"/>
      <c r="B26925" s="720"/>
      <c r="C26925" s="720"/>
      <c r="D26925" s="722"/>
      <c r="E26925" s="723" t="s">
        <v>505</v>
      </c>
      <c r="F26925" s="724"/>
      <c r="G26925" s="725"/>
    </row>
    <row r="26926" spans="1:7" s="140" customFormat="1" ht="12.75">
      <c r="A26926" s="719">
        <v>20</v>
      </c>
      <c r="B26926" s="719" t="s">
        <v>508</v>
      </c>
      <c r="C26926" s="719" t="s">
        <v>18</v>
      </c>
      <c r="D26926" s="721" t="s">
        <v>509</v>
      </c>
      <c r="E26926" s="139">
        <v>173</v>
      </c>
      <c r="F26926" s="137" t="s">
        <v>510</v>
      </c>
      <c r="G26926" s="137">
        <f>SUM(A26926*E26926)</f>
        <v>3460</v>
      </c>
    </row>
    <row r="26927" spans="1:7" s="140" customFormat="1" ht="12.75">
      <c r="A26927" s="720"/>
      <c r="B26927" s="720"/>
      <c r="C26927" s="720"/>
      <c r="D26927" s="722"/>
      <c r="E26927" s="723" t="s">
        <v>511</v>
      </c>
      <c r="F26927" s="724"/>
      <c r="G26927" s="725"/>
    </row>
    <row r="26928" spans="1:7" s="140" customFormat="1" ht="12.75">
      <c r="A26928" s="719">
        <v>50</v>
      </c>
      <c r="B26928" s="719" t="s">
        <v>508</v>
      </c>
      <c r="C26928" s="719" t="s">
        <v>21</v>
      </c>
      <c r="D26928" s="721" t="s">
        <v>512</v>
      </c>
      <c r="E26928" s="139">
        <v>222</v>
      </c>
      <c r="F26928" s="137" t="s">
        <v>510</v>
      </c>
      <c r="G26928" s="137">
        <f>SUM(A26928*E26928)</f>
        <v>11100</v>
      </c>
    </row>
    <row r="26929" spans="1:7" s="140" customFormat="1" ht="12.75">
      <c r="A26929" s="720"/>
      <c r="B26929" s="720"/>
      <c r="C26929" s="720"/>
      <c r="D26929" s="722"/>
      <c r="E26929" s="723" t="s">
        <v>513</v>
      </c>
      <c r="F26929" s="724"/>
      <c r="G26929" s="725"/>
    </row>
    <row r="26930" spans="1:7" s="140" customFormat="1" ht="12.75">
      <c r="A26930" s="719">
        <v>100</v>
      </c>
      <c r="B26930" s="719" t="s">
        <v>508</v>
      </c>
      <c r="C26930" s="719" t="s">
        <v>25</v>
      </c>
      <c r="D26930" s="721" t="s">
        <v>516</v>
      </c>
      <c r="E26930" s="139">
        <v>463</v>
      </c>
      <c r="F26930" s="137" t="s">
        <v>510</v>
      </c>
      <c r="G26930" s="137">
        <f>SUM(A26930*E26930)</f>
        <v>46300</v>
      </c>
    </row>
    <row r="26931" spans="1:7" s="140" customFormat="1" ht="12.75">
      <c r="A26931" s="720"/>
      <c r="B26931" s="720"/>
      <c r="C26931" s="720"/>
      <c r="D26931" s="722"/>
      <c r="E26931" s="723" t="s">
        <v>517</v>
      </c>
      <c r="F26931" s="724"/>
      <c r="G26931" s="725"/>
    </row>
    <row r="26932" spans="1:7" s="140" customFormat="1" ht="12.75">
      <c r="A26932" s="719">
        <v>4</v>
      </c>
      <c r="B26932" s="719" t="s">
        <v>518</v>
      </c>
      <c r="C26932" s="719" t="s">
        <v>29</v>
      </c>
      <c r="D26932" s="721" t="s">
        <v>519</v>
      </c>
      <c r="E26932" s="139">
        <v>916</v>
      </c>
      <c r="F26932" s="137" t="s">
        <v>520</v>
      </c>
      <c r="G26932" s="137">
        <f>SUM(A26932*E26932)</f>
        <v>3664</v>
      </c>
    </row>
    <row r="26933" spans="1:7" s="140" customFormat="1" ht="12.75">
      <c r="A26933" s="720"/>
      <c r="B26933" s="720"/>
      <c r="C26933" s="720"/>
      <c r="D26933" s="722"/>
      <c r="E26933" s="723" t="s">
        <v>521</v>
      </c>
      <c r="F26933" s="724"/>
      <c r="G26933" s="725"/>
    </row>
    <row r="26934" spans="1:7" s="140" customFormat="1" ht="12.75">
      <c r="A26934" s="719">
        <v>1</v>
      </c>
      <c r="B26934" s="719" t="s">
        <v>89</v>
      </c>
      <c r="C26934" s="719" t="s">
        <v>33</v>
      </c>
      <c r="D26934" s="721" t="s">
        <v>541</v>
      </c>
      <c r="E26934" s="139">
        <v>5301</v>
      </c>
      <c r="F26934" s="137" t="s">
        <v>520</v>
      </c>
      <c r="G26934" s="137">
        <f>SUM(A26934*E26934)</f>
        <v>5301</v>
      </c>
    </row>
    <row r="26935" spans="1:7" s="140" customFormat="1" ht="12.75">
      <c r="A26935" s="720"/>
      <c r="B26935" s="720"/>
      <c r="C26935" s="720"/>
      <c r="D26935" s="722"/>
      <c r="E26935" s="723" t="s">
        <v>619</v>
      </c>
      <c r="F26935" s="724"/>
      <c r="G26935" s="725"/>
    </row>
    <row r="26936" spans="1:7" s="140" customFormat="1" ht="12.75">
      <c r="A26936" s="719">
        <v>3</v>
      </c>
      <c r="B26936" s="719" t="s">
        <v>518</v>
      </c>
      <c r="C26936" s="719" t="s">
        <v>36</v>
      </c>
      <c r="D26936" s="721" t="s">
        <v>616</v>
      </c>
      <c r="E26936" s="177">
        <v>16980</v>
      </c>
      <c r="F26936" s="137" t="s">
        <v>520</v>
      </c>
      <c r="G26936" s="137">
        <f>SUM(A26936*E26936)</f>
        <v>50940</v>
      </c>
    </row>
    <row r="26937" spans="1:7" s="140" customFormat="1" ht="12.75">
      <c r="A26937" s="720"/>
      <c r="B26937" s="720"/>
      <c r="C26937" s="720"/>
      <c r="D26937" s="722"/>
      <c r="E26937" s="723" t="s">
        <v>617</v>
      </c>
      <c r="F26937" s="724"/>
      <c r="G26937" s="725"/>
    </row>
    <row r="26938" spans="1:7" s="140" customFormat="1" ht="12.75">
      <c r="A26938" s="719">
        <v>7</v>
      </c>
      <c r="B26938" s="779" t="s">
        <v>518</v>
      </c>
      <c r="C26938" s="719" t="s">
        <v>40</v>
      </c>
      <c r="D26938" s="721" t="s">
        <v>524</v>
      </c>
      <c r="E26938" s="139">
        <v>83</v>
      </c>
      <c r="F26938" s="137" t="s">
        <v>520</v>
      </c>
      <c r="G26938" s="137">
        <f>SUM(A26938*E26938)</f>
        <v>581</v>
      </c>
    </row>
    <row r="26939" spans="1:7" s="140" customFormat="1" ht="12.75">
      <c r="A26939" s="720"/>
      <c r="B26939" s="780"/>
      <c r="C26939" s="720"/>
      <c r="D26939" s="722"/>
      <c r="E26939" s="723" t="s">
        <v>525</v>
      </c>
      <c r="F26939" s="724"/>
      <c r="G26939" s="725"/>
    </row>
    <row r="26940" spans="1:7" s="140" customFormat="1" ht="12.75">
      <c r="A26940" s="719">
        <v>30</v>
      </c>
      <c r="B26940" s="719" t="s">
        <v>500</v>
      </c>
      <c r="C26940" s="719" t="s">
        <v>44</v>
      </c>
      <c r="D26940" s="721" t="s">
        <v>529</v>
      </c>
      <c r="E26940" s="139">
        <v>54</v>
      </c>
      <c r="F26940" s="137" t="s">
        <v>520</v>
      </c>
      <c r="G26940" s="137">
        <f>SUM(A26940*E26940)</f>
        <v>1620</v>
      </c>
    </row>
    <row r="26941" spans="1:7" s="140" customFormat="1" ht="12.75">
      <c r="A26941" s="720"/>
      <c r="B26941" s="720"/>
      <c r="C26941" s="720"/>
      <c r="D26941" s="722"/>
      <c r="E26941" s="723" t="s">
        <v>530</v>
      </c>
      <c r="F26941" s="724"/>
      <c r="G26941" s="725"/>
    </row>
    <row r="26942" spans="1:7" s="140" customFormat="1" ht="12.75">
      <c r="A26942" s="719">
        <v>9</v>
      </c>
      <c r="B26942" s="719" t="s">
        <v>500</v>
      </c>
      <c r="C26942" s="719" t="s">
        <v>47</v>
      </c>
      <c r="D26942" s="721" t="s">
        <v>531</v>
      </c>
      <c r="E26942" s="139">
        <v>72</v>
      </c>
      <c r="F26942" s="137" t="s">
        <v>520</v>
      </c>
      <c r="G26942" s="137">
        <f>SUM(A26942*E26942)</f>
        <v>648</v>
      </c>
    </row>
    <row r="26943" spans="1:7" s="140" customFormat="1" ht="12.75">
      <c r="A26943" s="720"/>
      <c r="B26943" s="720"/>
      <c r="C26943" s="720"/>
      <c r="D26943" s="722"/>
      <c r="E26943" s="723" t="s">
        <v>532</v>
      </c>
      <c r="F26943" s="724"/>
      <c r="G26943" s="725"/>
    </row>
    <row r="26944" spans="1:7" s="140" customFormat="1" ht="12.75">
      <c r="A26944" s="719">
        <v>8</v>
      </c>
      <c r="B26944" s="719" t="s">
        <v>518</v>
      </c>
      <c r="C26944" s="719" t="s">
        <v>50</v>
      </c>
      <c r="D26944" s="721" t="s">
        <v>533</v>
      </c>
      <c r="E26944" s="139">
        <v>3185</v>
      </c>
      <c r="F26944" s="137" t="s">
        <v>520</v>
      </c>
      <c r="G26944" s="137">
        <f>SUM(A26944*E26944)</f>
        <v>25480</v>
      </c>
    </row>
    <row r="26945" spans="1:7" s="140" customFormat="1" ht="12.75">
      <c r="A26945" s="720"/>
      <c r="B26945" s="720"/>
      <c r="C26945" s="720"/>
      <c r="D26945" s="722"/>
      <c r="E26945" s="723" t="s">
        <v>534</v>
      </c>
      <c r="F26945" s="724"/>
      <c r="G26945" s="725"/>
    </row>
    <row r="26946" spans="1:7" s="140" customFormat="1" ht="12.75">
      <c r="A26946" s="719">
        <v>21</v>
      </c>
      <c r="B26946" s="719" t="s">
        <v>518</v>
      </c>
      <c r="C26946" s="719" t="s">
        <v>54</v>
      </c>
      <c r="D26946" s="721" t="s">
        <v>535</v>
      </c>
      <c r="E26946" s="139">
        <v>70</v>
      </c>
      <c r="F26946" s="137" t="s">
        <v>520</v>
      </c>
      <c r="G26946" s="137">
        <f>SUM(A26946*E26946)</f>
        <v>1470</v>
      </c>
    </row>
    <row r="26947" spans="1:7" s="140" customFormat="1" ht="12.75">
      <c r="A26947" s="720"/>
      <c r="B26947" s="720"/>
      <c r="C26947" s="720"/>
      <c r="D26947" s="722"/>
      <c r="E26947" s="723" t="s">
        <v>536</v>
      </c>
      <c r="F26947" s="724"/>
      <c r="G26947" s="725"/>
    </row>
    <row r="26948" spans="1:7" s="171" customFormat="1" ht="12.75">
      <c r="A26948" s="141"/>
      <c r="B26948" s="142"/>
      <c r="C26948" s="142"/>
      <c r="D26948" s="143"/>
      <c r="E26948" s="144"/>
      <c r="F26948" s="145" t="s">
        <v>550</v>
      </c>
      <c r="G26948" s="142">
        <f>SUM(G26922,G26924,G26926,G26928,G26930,G26932,G26934,G26936,G26938,G26940,G26942,G26944,G26946)</f>
        <v>191359</v>
      </c>
    </row>
    <row r="26949" spans="1:7" s="140" customFormat="1" ht="12.75">
      <c r="A26949" s="146"/>
      <c r="B26949" s="147"/>
      <c r="C26949" s="147"/>
      <c r="D26949" s="148" t="s">
        <v>551</v>
      </c>
      <c r="E26949" s="149"/>
      <c r="F26949" s="147"/>
      <c r="G26949" s="147"/>
    </row>
    <row r="26950" spans="1:7" s="140" customFormat="1" ht="12.75">
      <c r="A26950" s="719">
        <v>2</v>
      </c>
      <c r="B26950" s="719" t="s">
        <v>39</v>
      </c>
      <c r="C26950" s="719" t="s">
        <v>11</v>
      </c>
      <c r="D26950" s="779" t="s">
        <v>552</v>
      </c>
      <c r="E26950" s="139">
        <v>1426.33</v>
      </c>
      <c r="F26950" s="137" t="s">
        <v>165</v>
      </c>
      <c r="G26950" s="150">
        <f>SUM(A26950*E26950)</f>
        <v>2852.66</v>
      </c>
    </row>
    <row r="26951" spans="1:7" s="140" customFormat="1" ht="12.75">
      <c r="A26951" s="720"/>
      <c r="B26951" s="720"/>
      <c r="C26951" s="720"/>
      <c r="D26951" s="780"/>
      <c r="E26951" s="723" t="s">
        <v>553</v>
      </c>
      <c r="F26951" s="724"/>
      <c r="G26951" s="725"/>
    </row>
    <row r="26952" spans="1:7" s="140" customFormat="1" ht="12.75">
      <c r="A26952" s="719">
        <v>8</v>
      </c>
      <c r="B26952" s="719" t="s">
        <v>518</v>
      </c>
      <c r="C26952" s="719" t="s">
        <v>15</v>
      </c>
      <c r="D26952" s="721" t="s">
        <v>554</v>
      </c>
      <c r="E26952" s="149">
        <v>141.01</v>
      </c>
      <c r="F26952" s="147" t="s">
        <v>520</v>
      </c>
      <c r="G26952" s="151">
        <f>SUM(A26952*E26952)</f>
        <v>1128.08</v>
      </c>
    </row>
    <row r="26953" spans="1:7" s="140" customFormat="1" ht="12.75">
      <c r="A26953" s="720"/>
      <c r="B26953" s="720"/>
      <c r="C26953" s="720"/>
      <c r="D26953" s="722"/>
      <c r="E26953" s="723" t="s">
        <v>555</v>
      </c>
      <c r="F26953" s="724"/>
      <c r="G26953" s="725"/>
    </row>
    <row r="26954" spans="1:7" s="140" customFormat="1" ht="12.75">
      <c r="A26954" s="719">
        <v>21</v>
      </c>
      <c r="B26954" s="719" t="s">
        <v>518</v>
      </c>
      <c r="C26954" s="719" t="s">
        <v>18</v>
      </c>
      <c r="D26954" s="721" t="s">
        <v>581</v>
      </c>
      <c r="E26954" s="139">
        <v>497</v>
      </c>
      <c r="F26954" s="137" t="s">
        <v>520</v>
      </c>
      <c r="G26954" s="150">
        <f>SUM(A26954*E26954)</f>
        <v>10437</v>
      </c>
    </row>
    <row r="26955" spans="1:7" s="140" customFormat="1" ht="12.75">
      <c r="A26955" s="720"/>
      <c r="B26955" s="720"/>
      <c r="C26955" s="720"/>
      <c r="D26955" s="722"/>
      <c r="E26955" s="723" t="s">
        <v>561</v>
      </c>
      <c r="F26955" s="724"/>
      <c r="G26955" s="725"/>
    </row>
    <row r="26956" spans="1:7" s="140" customFormat="1" ht="12.75">
      <c r="A26956" s="719">
        <v>1</v>
      </c>
      <c r="B26956" s="719" t="s">
        <v>89</v>
      </c>
      <c r="C26956" s="719" t="s">
        <v>21</v>
      </c>
      <c r="D26956" s="721" t="s">
        <v>562</v>
      </c>
      <c r="E26956" s="139">
        <v>3610.04</v>
      </c>
      <c r="F26956" s="137" t="s">
        <v>520</v>
      </c>
      <c r="G26956" s="150">
        <f>SUM(A26956*E26956)</f>
        <v>3610.04</v>
      </c>
    </row>
    <row r="26957" spans="1:7" s="140" customFormat="1" ht="12.75">
      <c r="A26957" s="720"/>
      <c r="B26957" s="720"/>
      <c r="C26957" s="720"/>
      <c r="D26957" s="722"/>
      <c r="E26957" s="723" t="s">
        <v>563</v>
      </c>
      <c r="F26957" s="724"/>
      <c r="G26957" s="725"/>
    </row>
    <row r="26958" spans="1:7" s="140" customFormat="1" ht="12.75">
      <c r="A26958" s="719">
        <v>8</v>
      </c>
      <c r="B26958" s="719" t="s">
        <v>518</v>
      </c>
      <c r="C26958" s="719" t="s">
        <v>25</v>
      </c>
      <c r="D26958" s="721" t="s">
        <v>564</v>
      </c>
      <c r="E26958" s="139">
        <v>124.3</v>
      </c>
      <c r="F26958" s="137" t="s">
        <v>520</v>
      </c>
      <c r="G26958" s="150">
        <f>SUM(A26958*E26958)</f>
        <v>994.4</v>
      </c>
    </row>
    <row r="26959" spans="1:7" s="140" customFormat="1" ht="12.75">
      <c r="A26959" s="720"/>
      <c r="B26959" s="720"/>
      <c r="C26959" s="720"/>
      <c r="D26959" s="722"/>
      <c r="E26959" s="723" t="s">
        <v>565</v>
      </c>
      <c r="F26959" s="724"/>
      <c r="G26959" s="725"/>
    </row>
    <row r="26960" spans="1:7" s="140" customFormat="1" ht="12.75">
      <c r="A26960" s="719">
        <v>20</v>
      </c>
      <c r="B26960" s="719" t="s">
        <v>518</v>
      </c>
      <c r="C26960" s="719" t="s">
        <v>29</v>
      </c>
      <c r="D26960" s="721" t="s">
        <v>566</v>
      </c>
      <c r="E26960" s="139">
        <v>25.19</v>
      </c>
      <c r="F26960" s="137" t="s">
        <v>520</v>
      </c>
      <c r="G26960" s="150">
        <f>SUM(A26960*E26960)</f>
        <v>503.8</v>
      </c>
    </row>
    <row r="26961" spans="1:7" s="140" customFormat="1" ht="12.75">
      <c r="A26961" s="720"/>
      <c r="B26961" s="720"/>
      <c r="C26961" s="720"/>
      <c r="D26961" s="722"/>
      <c r="E26961" s="723" t="s">
        <v>561</v>
      </c>
      <c r="F26961" s="724"/>
      <c r="G26961" s="725"/>
    </row>
    <row r="26962" spans="1:7" s="140" customFormat="1" ht="12.75">
      <c r="A26962" s="136"/>
      <c r="B26962" s="137"/>
      <c r="C26962" s="137"/>
      <c r="D26962" s="138"/>
      <c r="E26962" s="139"/>
      <c r="F26962" s="145" t="s">
        <v>567</v>
      </c>
      <c r="G26962" s="152">
        <v>19526</v>
      </c>
    </row>
    <row r="26963" spans="1:7" s="140" customFormat="1" ht="12.75">
      <c r="A26963" s="136"/>
      <c r="B26963" s="137"/>
      <c r="C26963" s="137"/>
      <c r="D26963" s="153" t="s">
        <v>568</v>
      </c>
      <c r="E26963" s="139"/>
      <c r="F26963" s="137"/>
      <c r="G26963" s="137"/>
    </row>
    <row r="26964" spans="1:7" s="140" customFormat="1" ht="12.75">
      <c r="A26964" s="136">
        <v>1</v>
      </c>
      <c r="B26964" s="137" t="s">
        <v>89</v>
      </c>
      <c r="C26964" s="137" t="s">
        <v>11</v>
      </c>
      <c r="D26964" s="138" t="s">
        <v>569</v>
      </c>
      <c r="E26964" s="139"/>
      <c r="F26964" s="137" t="s">
        <v>520</v>
      </c>
      <c r="G26964" s="137"/>
    </row>
    <row r="26965" spans="1:7" s="140" customFormat="1" ht="25.5">
      <c r="A26965" s="136">
        <v>9</v>
      </c>
      <c r="B26965" s="137" t="s">
        <v>72</v>
      </c>
      <c r="C26965" s="137" t="s">
        <v>15</v>
      </c>
      <c r="D26965" s="138" t="s">
        <v>593</v>
      </c>
      <c r="E26965" s="139"/>
      <c r="F26965" s="137" t="s">
        <v>520</v>
      </c>
      <c r="G26965" s="137"/>
    </row>
    <row r="26966" spans="1:7" s="140" customFormat="1" ht="12.75">
      <c r="A26966" s="136"/>
      <c r="B26966" s="137"/>
      <c r="C26966" s="137"/>
      <c r="D26966" s="138"/>
      <c r="E26966" s="139"/>
      <c r="F26966" s="145" t="s">
        <v>573</v>
      </c>
      <c r="G26966" s="152"/>
    </row>
    <row r="26967" spans="1:7" s="140" customFormat="1" ht="12.75">
      <c r="A26967" s="136"/>
      <c r="B26967" s="137"/>
      <c r="C26967" s="137"/>
      <c r="D26967" s="154" t="s">
        <v>259</v>
      </c>
      <c r="E26967" s="139"/>
      <c r="F26967" s="137"/>
      <c r="G26967" s="137"/>
    </row>
    <row r="26968" spans="1:7" s="140" customFormat="1" ht="12.75">
      <c r="A26968" s="136"/>
      <c r="B26968" s="137"/>
      <c r="C26968" s="137"/>
      <c r="D26968" s="138"/>
      <c r="E26968" s="155"/>
      <c r="F26968" s="145" t="s">
        <v>550</v>
      </c>
      <c r="G26968" s="142">
        <f>SUM(G26948)</f>
        <v>191359</v>
      </c>
    </row>
    <row r="26969" spans="1:7" s="140" customFormat="1" ht="12.75">
      <c r="A26969" s="136"/>
      <c r="B26969" s="137"/>
      <c r="C26969" s="137"/>
      <c r="D26969" s="138"/>
      <c r="E26969" s="139"/>
      <c r="F26969" s="145" t="s">
        <v>567</v>
      </c>
      <c r="G26969" s="152">
        <f>SUM(G26962)</f>
        <v>19526</v>
      </c>
    </row>
    <row r="26970" spans="1:7" s="140" customFormat="1" ht="12.75">
      <c r="A26970" s="136"/>
      <c r="B26970" s="137"/>
      <c r="C26970" s="137"/>
      <c r="D26970" s="138"/>
      <c r="E26970" s="139"/>
      <c r="F26970" s="145" t="s">
        <v>573</v>
      </c>
      <c r="G26970" s="152"/>
    </row>
    <row r="26971" spans="1:7" s="165" customFormat="1" ht="12.75">
      <c r="A26971" s="130"/>
      <c r="B26971" s="156"/>
      <c r="C26971" s="156"/>
      <c r="D26971" s="157"/>
      <c r="E26971" s="131"/>
      <c r="F26971" s="145" t="s">
        <v>260</v>
      </c>
      <c r="G26971" s="156"/>
    </row>
    <row r="26972" spans="1:7" s="140" customFormat="1" ht="12.75">
      <c r="A26972" s="158"/>
      <c r="B26972" s="124"/>
      <c r="D26972" s="160" t="s">
        <v>574</v>
      </c>
      <c r="E26972" s="161"/>
      <c r="F26972" s="124"/>
      <c r="G26972" s="124"/>
    </row>
    <row r="26973" spans="1:7" s="140" customFormat="1" ht="12.75">
      <c r="A26973" s="158"/>
      <c r="B26973" s="124"/>
      <c r="C26973" s="160" t="s">
        <v>575</v>
      </c>
      <c r="D26973" s="124" t="s">
        <v>576</v>
      </c>
      <c r="E26973" s="162"/>
      <c r="F26973" s="124" t="s">
        <v>577</v>
      </c>
      <c r="G26973" s="163"/>
    </row>
    <row r="26974" spans="1:7" s="140" customFormat="1" ht="12.75">
      <c r="A26974" s="158"/>
      <c r="B26974" s="124"/>
      <c r="C26974" s="160" t="s">
        <v>132</v>
      </c>
      <c r="D26974" s="124" t="s">
        <v>578</v>
      </c>
      <c r="E26974" s="162"/>
      <c r="F26974" s="124" t="s">
        <v>577</v>
      </c>
      <c r="G26974" s="163"/>
    </row>
    <row r="26975" spans="1:7" s="140" customFormat="1" ht="12.75">
      <c r="A26975" s="158"/>
      <c r="B26975" s="124"/>
      <c r="C26975" s="160" t="s">
        <v>134</v>
      </c>
      <c r="D26975" s="124" t="s">
        <v>579</v>
      </c>
      <c r="E26975" s="162"/>
      <c r="F26975" s="124" t="s">
        <v>577</v>
      </c>
      <c r="G26975" s="163"/>
    </row>
    <row r="26976" spans="1:7" s="165" customFormat="1" ht="12.75">
      <c r="A26976" s="164"/>
      <c r="E26976" s="166"/>
      <c r="F26976" s="167" t="s">
        <v>580</v>
      </c>
      <c r="G26976" s="168"/>
    </row>
    <row r="26977" spans="1:7" s="140" customFormat="1" ht="12.75">
      <c r="A26977" s="158"/>
      <c r="B26977" s="124"/>
      <c r="C26977" s="124"/>
      <c r="D26977" s="124"/>
      <c r="E26977" s="161"/>
      <c r="F26977" s="124"/>
      <c r="G26977" s="124"/>
    </row>
    <row r="26978" spans="1:7" s="140" customFormat="1" ht="12.75">
      <c r="A26978" s="158"/>
      <c r="B26978" s="124"/>
      <c r="C26978" s="124"/>
      <c r="D26978" s="124"/>
      <c r="E26978" s="169" t="s">
        <v>140</v>
      </c>
      <c r="F26978" s="124"/>
      <c r="G26978" s="124"/>
    </row>
    <row r="26979" spans="1:7" s="140" customFormat="1" ht="12.75">
      <c r="B26979" s="170" t="s">
        <v>139</v>
      </c>
      <c r="C26979" s="124"/>
      <c r="D26979" s="124"/>
      <c r="E26979" s="169" t="s">
        <v>141</v>
      </c>
      <c r="F26979" s="124"/>
      <c r="G26979" s="124"/>
    </row>
    <row r="26980" spans="1:7" s="140" customFormat="1" ht="12.75">
      <c r="A26980" s="158"/>
      <c r="B26980" s="124"/>
      <c r="C26980" s="124"/>
      <c r="D26980" s="124"/>
      <c r="E26980" s="169" t="s">
        <v>142</v>
      </c>
      <c r="F26980" s="124"/>
      <c r="G26980" s="124"/>
    </row>
    <row r="26983" spans="1:7">
      <c r="A26983" s="741" t="s">
        <v>0</v>
      </c>
      <c r="B26983" s="741"/>
      <c r="C26983" s="741"/>
      <c r="D26983" s="741"/>
      <c r="E26983" s="741"/>
      <c r="F26983" s="741"/>
      <c r="G26983" s="741"/>
    </row>
    <row r="26984" spans="1:7">
      <c r="A26984" s="742" t="s">
        <v>1</v>
      </c>
      <c r="B26984" s="742"/>
      <c r="C26984" s="742"/>
      <c r="D26984" s="742"/>
      <c r="E26984" s="742"/>
      <c r="F26984" s="742"/>
      <c r="G26984" s="742"/>
    </row>
    <row r="26985" spans="1:7" ht="59.25" customHeight="1">
      <c r="A26985" s="1" t="s">
        <v>2</v>
      </c>
      <c r="B26985" s="100"/>
      <c r="C26985" s="100"/>
      <c r="D26985" s="756" t="s">
        <v>680</v>
      </c>
      <c r="E26985" s="756"/>
      <c r="F26985" s="756"/>
      <c r="G26985" s="756"/>
    </row>
    <row r="26986" spans="1:7" ht="25.5">
      <c r="A26986" s="744" t="s">
        <v>3</v>
      </c>
      <c r="B26986" s="745"/>
      <c r="C26986" s="3" t="s">
        <v>4</v>
      </c>
      <c r="D26986" s="4" t="s">
        <v>5</v>
      </c>
      <c r="E26986" s="4" t="s">
        <v>6</v>
      </c>
      <c r="F26986" s="4" t="s">
        <v>7</v>
      </c>
      <c r="G26986" s="5" t="s">
        <v>8</v>
      </c>
    </row>
    <row r="26987" spans="1:7">
      <c r="A26987" s="6"/>
      <c r="B26987" s="6"/>
      <c r="C26987" s="7"/>
      <c r="D26987" s="8" t="s">
        <v>620</v>
      </c>
      <c r="E26987" s="6"/>
      <c r="F26987" s="6"/>
      <c r="G26987" s="9"/>
    </row>
    <row r="26988" spans="1:7">
      <c r="A26988" s="695">
        <v>1385</v>
      </c>
      <c r="B26988" s="695" t="s">
        <v>10</v>
      </c>
      <c r="C26988" s="697" t="s">
        <v>11</v>
      </c>
      <c r="D26988" s="699" t="s">
        <v>241</v>
      </c>
      <c r="E26988" s="11">
        <v>3176.25</v>
      </c>
      <c r="F26988" s="37" t="s">
        <v>242</v>
      </c>
      <c r="G26988" s="20">
        <f>SUM(A26988*E26988/1000)</f>
        <v>4399.1062499999998</v>
      </c>
    </row>
    <row r="26989" spans="1:7">
      <c r="A26989" s="696"/>
      <c r="B26989" s="696"/>
      <c r="C26989" s="698"/>
      <c r="D26989" s="700"/>
      <c r="E26989" s="701" t="s">
        <v>180</v>
      </c>
      <c r="F26989" s="702"/>
      <c r="G26989" s="703"/>
    </row>
    <row r="26990" spans="1:7">
      <c r="A26990" s="695">
        <v>346</v>
      </c>
      <c r="B26990" s="695" t="s">
        <v>10</v>
      </c>
      <c r="C26990" s="18" t="s">
        <v>15</v>
      </c>
      <c r="D26990" s="699" t="s">
        <v>34</v>
      </c>
      <c r="E26990" s="11">
        <v>14429.25</v>
      </c>
      <c r="F26990" s="37" t="s">
        <v>13</v>
      </c>
      <c r="G26990" s="20">
        <f>SUM(A26990*E26990/100)</f>
        <v>49925.205000000002</v>
      </c>
    </row>
    <row r="26991" spans="1:7">
      <c r="A26991" s="696"/>
      <c r="B26991" s="696"/>
      <c r="C26991" s="19"/>
      <c r="D26991" s="700"/>
      <c r="E26991" s="701" t="s">
        <v>35</v>
      </c>
      <c r="F26991" s="702"/>
      <c r="G26991" s="703"/>
    </row>
    <row r="26992" spans="1:7" s="23" customFormat="1">
      <c r="A26992" s="697">
        <v>840</v>
      </c>
      <c r="B26992" s="697" t="s">
        <v>10</v>
      </c>
      <c r="C26992" s="695" t="s">
        <v>18</v>
      </c>
      <c r="D26992" s="711" t="s">
        <v>30</v>
      </c>
      <c r="E26992" s="11">
        <v>337</v>
      </c>
      <c r="F26992" s="37" t="s">
        <v>31</v>
      </c>
      <c r="G26992" s="20">
        <f>SUM(A26992*E26992)</f>
        <v>283080</v>
      </c>
    </row>
    <row r="26993" spans="1:7" s="23" customFormat="1">
      <c r="A26993" s="698"/>
      <c r="B26993" s="698"/>
      <c r="C26993" s="696"/>
      <c r="D26993" s="712"/>
      <c r="E26993" s="713" t="s">
        <v>32</v>
      </c>
      <c r="F26993" s="714"/>
      <c r="G26993" s="715"/>
    </row>
    <row r="26994" spans="1:7" s="23" customFormat="1">
      <c r="A26994" s="697">
        <v>629</v>
      </c>
      <c r="B26994" s="697" t="s">
        <v>10</v>
      </c>
      <c r="C26994" s="695" t="s">
        <v>21</v>
      </c>
      <c r="D26994" s="711" t="s">
        <v>621</v>
      </c>
      <c r="E26994" s="11">
        <v>511</v>
      </c>
      <c r="F26994" s="37" t="s">
        <v>31</v>
      </c>
      <c r="G26994" s="20">
        <f>SUM(A26994*E26994)</f>
        <v>321419</v>
      </c>
    </row>
    <row r="26995" spans="1:7" s="23" customFormat="1">
      <c r="A26995" s="698"/>
      <c r="B26995" s="698"/>
      <c r="C26995" s="696"/>
      <c r="D26995" s="712"/>
      <c r="E26995" s="713" t="s">
        <v>622</v>
      </c>
      <c r="F26995" s="714"/>
      <c r="G26995" s="715"/>
    </row>
    <row r="26996" spans="1:7">
      <c r="A26996" s="697">
        <v>443</v>
      </c>
      <c r="B26996" s="697" t="s">
        <v>10</v>
      </c>
      <c r="C26996" s="695" t="s">
        <v>25</v>
      </c>
      <c r="D26996" s="711" t="s">
        <v>623</v>
      </c>
      <c r="E26996" s="11">
        <v>406</v>
      </c>
      <c r="F26996" s="37" t="s">
        <v>31</v>
      </c>
      <c r="G26996" s="20">
        <f>SUM(A26996*E26996)</f>
        <v>179858</v>
      </c>
    </row>
    <row r="26997" spans="1:7">
      <c r="A26997" s="698"/>
      <c r="B26997" s="698"/>
      <c r="C26997" s="696"/>
      <c r="D26997" s="712"/>
      <c r="E26997" s="713" t="s">
        <v>624</v>
      </c>
      <c r="F26997" s="714"/>
      <c r="G26997" s="715"/>
    </row>
    <row r="26998" spans="1:7">
      <c r="A26998" s="697">
        <v>443</v>
      </c>
      <c r="B26998" s="697" t="s">
        <v>10</v>
      </c>
      <c r="C26998" s="695" t="s">
        <v>29</v>
      </c>
      <c r="D26998" s="711" t="s">
        <v>625</v>
      </c>
      <c r="E26998" s="11">
        <v>406</v>
      </c>
      <c r="F26998" s="37" t="s">
        <v>31</v>
      </c>
      <c r="G26998" s="20">
        <f>SUM(A26998*E26998)</f>
        <v>179858</v>
      </c>
    </row>
    <row r="26999" spans="1:7">
      <c r="A26999" s="698"/>
      <c r="B26999" s="698"/>
      <c r="C26999" s="696"/>
      <c r="D26999" s="712"/>
      <c r="E26999" s="713" t="s">
        <v>624</v>
      </c>
      <c r="F26999" s="714"/>
      <c r="G26999" s="715"/>
    </row>
    <row r="27000" spans="1:7">
      <c r="A27000" s="709">
        <v>122.85</v>
      </c>
      <c r="B27000" s="697" t="s">
        <v>24</v>
      </c>
      <c r="C27000" s="695" t="s">
        <v>33</v>
      </c>
      <c r="D27000" s="711" t="s">
        <v>26</v>
      </c>
      <c r="E27000" s="11">
        <v>5001.7</v>
      </c>
      <c r="F27000" s="37" t="s">
        <v>27</v>
      </c>
      <c r="G27000" s="20">
        <f>SUM(A27000*E27000)</f>
        <v>614458.84499999997</v>
      </c>
    </row>
    <row r="27001" spans="1:7">
      <c r="A27001" s="710"/>
      <c r="B27001" s="698"/>
      <c r="C27001" s="696"/>
      <c r="D27001" s="712"/>
      <c r="E27001" s="701" t="s">
        <v>28</v>
      </c>
      <c r="F27001" s="702"/>
      <c r="G27001" s="703"/>
    </row>
    <row r="27002" spans="1:7">
      <c r="A27002" s="709">
        <v>141.30000000000001</v>
      </c>
      <c r="B27002" s="697" t="s">
        <v>107</v>
      </c>
      <c r="C27002" s="695" t="s">
        <v>36</v>
      </c>
      <c r="D27002" s="711" t="s">
        <v>626</v>
      </c>
      <c r="E27002" s="11">
        <v>86</v>
      </c>
      <c r="F27002" s="37" t="s">
        <v>111</v>
      </c>
      <c r="G27002" s="20">
        <f>SUM(A27002*E27002)</f>
        <v>12151.800000000001</v>
      </c>
    </row>
    <row r="27003" spans="1:7">
      <c r="A27003" s="710"/>
      <c r="B27003" s="698"/>
      <c r="C27003" s="696"/>
      <c r="D27003" s="712"/>
      <c r="E27003" s="701" t="s">
        <v>627</v>
      </c>
      <c r="F27003" s="702"/>
      <c r="G27003" s="703"/>
    </row>
    <row r="27004" spans="1:7">
      <c r="A27004" s="757">
        <v>6</v>
      </c>
      <c r="B27004" s="697" t="s">
        <v>72</v>
      </c>
      <c r="C27004" s="695" t="s">
        <v>40</v>
      </c>
      <c r="D27004" s="711" t="s">
        <v>628</v>
      </c>
      <c r="E27004" s="11">
        <v>4870</v>
      </c>
      <c r="F27004" s="37" t="s">
        <v>75</v>
      </c>
      <c r="G27004" s="20">
        <f>SUM(A27004*E27004)</f>
        <v>29220</v>
      </c>
    </row>
    <row r="27005" spans="1:7">
      <c r="A27005" s="758"/>
      <c r="B27005" s="698"/>
      <c r="C27005" s="696"/>
      <c r="D27005" s="712"/>
      <c r="E27005" s="701" t="s">
        <v>629</v>
      </c>
      <c r="F27005" s="702"/>
      <c r="G27005" s="703"/>
    </row>
    <row r="27006" spans="1:7">
      <c r="A27006" s="757">
        <v>2</v>
      </c>
      <c r="B27006" s="697" t="s">
        <v>72</v>
      </c>
      <c r="C27006" s="695" t="s">
        <v>44</v>
      </c>
      <c r="D27006" s="711" t="s">
        <v>630</v>
      </c>
      <c r="E27006" s="11">
        <v>1954.7</v>
      </c>
      <c r="F27006" s="37" t="s">
        <v>75</v>
      </c>
      <c r="G27006" s="20">
        <f>SUM(A27006*E27006)</f>
        <v>3909.4</v>
      </c>
    </row>
    <row r="27007" spans="1:7">
      <c r="A27007" s="758"/>
      <c r="B27007" s="698"/>
      <c r="C27007" s="696"/>
      <c r="D27007" s="712"/>
      <c r="E27007" s="701" t="s">
        <v>631</v>
      </c>
      <c r="F27007" s="702"/>
      <c r="G27007" s="703"/>
    </row>
    <row r="27008" spans="1:7">
      <c r="A27008" s="757">
        <v>110</v>
      </c>
      <c r="B27008" s="697" t="s">
        <v>107</v>
      </c>
      <c r="C27008" s="695" t="s">
        <v>47</v>
      </c>
      <c r="D27008" s="711" t="s">
        <v>632</v>
      </c>
      <c r="E27008" s="11">
        <v>799</v>
      </c>
      <c r="F27008" s="37" t="s">
        <v>111</v>
      </c>
      <c r="G27008" s="20">
        <f>SUM(A27008*E27008)</f>
        <v>87890</v>
      </c>
    </row>
    <row r="27009" spans="1:7">
      <c r="A27009" s="758"/>
      <c r="B27009" s="698"/>
      <c r="C27009" s="696"/>
      <c r="D27009" s="712"/>
      <c r="E27009" s="701" t="s">
        <v>633</v>
      </c>
      <c r="F27009" s="702"/>
      <c r="G27009" s="703"/>
    </row>
    <row r="27010" spans="1:7">
      <c r="A27010" s="709">
        <v>4.62</v>
      </c>
      <c r="B27010" s="697" t="s">
        <v>107</v>
      </c>
      <c r="C27010" s="695" t="s">
        <v>50</v>
      </c>
      <c r="D27010" s="711" t="s">
        <v>634</v>
      </c>
      <c r="E27010" s="11">
        <v>5588</v>
      </c>
      <c r="F27010" s="37" t="s">
        <v>27</v>
      </c>
      <c r="G27010" s="20">
        <f>SUM(A27010*E27010)</f>
        <v>25816.560000000001</v>
      </c>
    </row>
    <row r="27011" spans="1:7">
      <c r="A27011" s="710"/>
      <c r="B27011" s="698"/>
      <c r="C27011" s="696"/>
      <c r="D27011" s="712"/>
      <c r="E27011" s="701" t="s">
        <v>635</v>
      </c>
      <c r="F27011" s="702"/>
      <c r="G27011" s="703"/>
    </row>
    <row r="27012" spans="1:7">
      <c r="A27012" s="709"/>
      <c r="B27012" s="697"/>
      <c r="C27012" s="695" t="s">
        <v>54</v>
      </c>
      <c r="D27012" s="711" t="s">
        <v>636</v>
      </c>
      <c r="E27012" s="730"/>
      <c r="F27012" s="731"/>
      <c r="G27012" s="732"/>
    </row>
    <row r="27013" spans="1:7">
      <c r="A27013" s="710"/>
      <c r="B27013" s="698"/>
      <c r="C27013" s="696"/>
      <c r="D27013" s="712"/>
      <c r="E27013" s="733"/>
      <c r="F27013" s="734"/>
      <c r="G27013" s="735"/>
    </row>
    <row r="27014" spans="1:7">
      <c r="A27014" s="757">
        <v>90</v>
      </c>
      <c r="B27014" s="697" t="s">
        <v>107</v>
      </c>
      <c r="C27014" s="695" t="s">
        <v>99</v>
      </c>
      <c r="D27014" s="711" t="s">
        <v>424</v>
      </c>
      <c r="E27014" s="11">
        <v>885.29</v>
      </c>
      <c r="F27014" s="37" t="s">
        <v>111</v>
      </c>
      <c r="G27014" s="20">
        <f>SUM(A27014*E27014)</f>
        <v>79676.099999999991</v>
      </c>
    </row>
    <row r="27015" spans="1:7">
      <c r="A27015" s="758"/>
      <c r="B27015" s="698"/>
      <c r="C27015" s="696"/>
      <c r="D27015" s="712"/>
      <c r="E27015" s="701" t="s">
        <v>637</v>
      </c>
      <c r="F27015" s="702"/>
      <c r="G27015" s="703"/>
    </row>
    <row r="27016" spans="1:7">
      <c r="A27016" s="757">
        <v>70</v>
      </c>
      <c r="B27016" s="697" t="s">
        <v>107</v>
      </c>
      <c r="C27016" s="695" t="s">
        <v>102</v>
      </c>
      <c r="D27016" s="711" t="s">
        <v>638</v>
      </c>
      <c r="E27016" s="11">
        <v>799</v>
      </c>
      <c r="F27016" s="37" t="s">
        <v>111</v>
      </c>
      <c r="G27016" s="20">
        <f>SUM(A27016*E27016)</f>
        <v>55930</v>
      </c>
    </row>
    <row r="27017" spans="1:7">
      <c r="A27017" s="758"/>
      <c r="B27017" s="698"/>
      <c r="C27017" s="696"/>
      <c r="D27017" s="712"/>
      <c r="E27017" s="701" t="s">
        <v>633</v>
      </c>
      <c r="F27017" s="702"/>
      <c r="G27017" s="703"/>
    </row>
    <row r="27018" spans="1:7">
      <c r="A27018" s="709"/>
      <c r="B27018" s="697"/>
      <c r="C27018" s="695" t="s">
        <v>57</v>
      </c>
      <c r="D27018" s="711" t="s">
        <v>639</v>
      </c>
      <c r="E27018" s="730"/>
      <c r="F27018" s="731"/>
      <c r="G27018" s="732"/>
    </row>
    <row r="27019" spans="1:7">
      <c r="A27019" s="710"/>
      <c r="B27019" s="698"/>
      <c r="C27019" s="696"/>
      <c r="D27019" s="712"/>
      <c r="E27019" s="733"/>
      <c r="F27019" s="734"/>
      <c r="G27019" s="735"/>
    </row>
    <row r="27020" spans="1:7">
      <c r="A27020" s="757">
        <v>1</v>
      </c>
      <c r="B27020" s="697" t="s">
        <v>89</v>
      </c>
      <c r="C27020" s="695" t="s">
        <v>99</v>
      </c>
      <c r="D27020" s="711" t="s">
        <v>638</v>
      </c>
      <c r="E27020" s="11">
        <v>27690</v>
      </c>
      <c r="F27020" s="37" t="s">
        <v>75</v>
      </c>
      <c r="G27020" s="20">
        <f>SUM(A27020*E27020)</f>
        <v>27690</v>
      </c>
    </row>
    <row r="27021" spans="1:7">
      <c r="A27021" s="758"/>
      <c r="B27021" s="698"/>
      <c r="C27021" s="696"/>
      <c r="D27021" s="712"/>
      <c r="E27021" s="701" t="s">
        <v>640</v>
      </c>
      <c r="F27021" s="702"/>
      <c r="G27021" s="703"/>
    </row>
    <row r="27022" spans="1:7">
      <c r="A27022" s="757">
        <v>1</v>
      </c>
      <c r="B27022" s="697" t="s">
        <v>89</v>
      </c>
      <c r="C27022" s="695" t="s">
        <v>102</v>
      </c>
      <c r="D27022" s="711" t="s">
        <v>424</v>
      </c>
      <c r="E27022" s="11">
        <v>5460</v>
      </c>
      <c r="F27022" s="37" t="s">
        <v>75</v>
      </c>
      <c r="G27022" s="20">
        <f>SUM(A27022*E27022)</f>
        <v>5460</v>
      </c>
    </row>
    <row r="27023" spans="1:7">
      <c r="A27023" s="758"/>
      <c r="B27023" s="698"/>
      <c r="C27023" s="696"/>
      <c r="D27023" s="712"/>
      <c r="E27023" s="701" t="s">
        <v>641</v>
      </c>
      <c r="F27023" s="702"/>
      <c r="G27023" s="703"/>
    </row>
    <row r="27024" spans="1:7">
      <c r="A27024" s="709">
        <v>6.67</v>
      </c>
      <c r="B27024" s="697" t="s">
        <v>24</v>
      </c>
      <c r="C27024" s="695" t="s">
        <v>60</v>
      </c>
      <c r="D27024" s="711" t="s">
        <v>642</v>
      </c>
      <c r="E27024" s="11">
        <v>5588</v>
      </c>
      <c r="F27024" s="37" t="s">
        <v>27</v>
      </c>
      <c r="G27024" s="20">
        <f>SUM(A27024*E27024)</f>
        <v>37271.96</v>
      </c>
    </row>
    <row r="27025" spans="1:7">
      <c r="A27025" s="710"/>
      <c r="B27025" s="698"/>
      <c r="C27025" s="696"/>
      <c r="D27025" s="712"/>
      <c r="E27025" s="701" t="s">
        <v>635</v>
      </c>
      <c r="F27025" s="702"/>
      <c r="G27025" s="703"/>
    </row>
    <row r="27026" spans="1:7" ht="25.5">
      <c r="A27026" s="21"/>
      <c r="B27026" s="18"/>
      <c r="C27026" s="66" t="s">
        <v>63</v>
      </c>
      <c r="D27026" s="22" t="s">
        <v>643</v>
      </c>
      <c r="E27026" s="730"/>
      <c r="F27026" s="731"/>
      <c r="G27026" s="732"/>
    </row>
    <row r="27027" spans="1:7">
      <c r="A27027" s="757">
        <v>6</v>
      </c>
      <c r="B27027" s="697" t="s">
        <v>72</v>
      </c>
      <c r="C27027" s="695" t="s">
        <v>99</v>
      </c>
      <c r="D27027" s="711" t="s">
        <v>638</v>
      </c>
      <c r="E27027" s="11">
        <v>2356.25</v>
      </c>
      <c r="F27027" s="37" t="s">
        <v>75</v>
      </c>
      <c r="G27027" s="20">
        <f>SUM(A27027*E27027)</f>
        <v>14137.5</v>
      </c>
    </row>
    <row r="27028" spans="1:7">
      <c r="A27028" s="758"/>
      <c r="B27028" s="698"/>
      <c r="C27028" s="696"/>
      <c r="D27028" s="712"/>
      <c r="E27028" s="701" t="s">
        <v>644</v>
      </c>
      <c r="F27028" s="702"/>
      <c r="G27028" s="703"/>
    </row>
    <row r="27029" spans="1:7">
      <c r="A27029" s="757">
        <v>6</v>
      </c>
      <c r="B27029" s="697" t="s">
        <v>72</v>
      </c>
      <c r="C27029" s="695" t="s">
        <v>102</v>
      </c>
      <c r="D27029" s="711" t="s">
        <v>424</v>
      </c>
      <c r="E27029" s="11">
        <v>731.25</v>
      </c>
      <c r="F27029" s="37" t="s">
        <v>75</v>
      </c>
      <c r="G27029" s="20">
        <f>SUM(A27029*E27029)</f>
        <v>4387.5</v>
      </c>
    </row>
    <row r="27030" spans="1:7">
      <c r="A27030" s="758"/>
      <c r="B27030" s="698"/>
      <c r="C27030" s="696"/>
      <c r="D27030" s="712"/>
      <c r="E27030" s="701" t="s">
        <v>645</v>
      </c>
      <c r="F27030" s="702"/>
      <c r="G27030" s="703"/>
    </row>
    <row r="27031" spans="1:7">
      <c r="A27031" s="709"/>
      <c r="B27031" s="697"/>
      <c r="C27031" s="695" t="s">
        <v>66</v>
      </c>
      <c r="D27031" s="711" t="s">
        <v>646</v>
      </c>
      <c r="E27031" s="730"/>
      <c r="F27031" s="731"/>
      <c r="G27031" s="732"/>
    </row>
    <row r="27032" spans="1:7">
      <c r="A27032" s="710"/>
      <c r="B27032" s="698"/>
      <c r="C27032" s="696"/>
      <c r="D27032" s="712"/>
      <c r="E27032" s="733"/>
      <c r="F27032" s="734"/>
      <c r="G27032" s="735"/>
    </row>
    <row r="27033" spans="1:7">
      <c r="A27033" s="757">
        <v>12</v>
      </c>
      <c r="B27033" s="697" t="s">
        <v>72</v>
      </c>
      <c r="C27033" s="695" t="s">
        <v>99</v>
      </c>
      <c r="D27033" s="711" t="s">
        <v>638</v>
      </c>
      <c r="E27033" s="11">
        <v>437.5</v>
      </c>
      <c r="F27033" s="37" t="s">
        <v>75</v>
      </c>
      <c r="G27033" s="20">
        <f>SUM(A27033*E27033)</f>
        <v>5250</v>
      </c>
    </row>
    <row r="27034" spans="1:7">
      <c r="A27034" s="758"/>
      <c r="B27034" s="698"/>
      <c r="C27034" s="696"/>
      <c r="D27034" s="712"/>
      <c r="E27034" s="701" t="s">
        <v>647</v>
      </c>
      <c r="F27034" s="702"/>
      <c r="G27034" s="703"/>
    </row>
    <row r="27035" spans="1:7">
      <c r="A27035" s="757">
        <v>11</v>
      </c>
      <c r="B27035" s="697" t="s">
        <v>72</v>
      </c>
      <c r="C27035" s="695" t="s">
        <v>102</v>
      </c>
      <c r="D27035" s="711" t="s">
        <v>424</v>
      </c>
      <c r="E27035" s="11">
        <v>1187.5</v>
      </c>
      <c r="F27035" s="37" t="s">
        <v>75</v>
      </c>
      <c r="G27035" s="20">
        <f>SUM(A27035*E27035)</f>
        <v>13062.5</v>
      </c>
    </row>
    <row r="27036" spans="1:7">
      <c r="A27036" s="758"/>
      <c r="B27036" s="698"/>
      <c r="C27036" s="696"/>
      <c r="D27036" s="712"/>
      <c r="E27036" s="701" t="s">
        <v>648</v>
      </c>
      <c r="F27036" s="702"/>
      <c r="G27036" s="703"/>
    </row>
    <row r="27037" spans="1:7">
      <c r="A27037" s="709"/>
      <c r="B27037" s="697"/>
      <c r="C27037" s="695" t="s">
        <v>69</v>
      </c>
      <c r="D27037" s="711" t="s">
        <v>649</v>
      </c>
      <c r="E27037" s="730"/>
      <c r="F27037" s="731"/>
      <c r="G27037" s="732"/>
    </row>
    <row r="27038" spans="1:7">
      <c r="A27038" s="710"/>
      <c r="B27038" s="698"/>
      <c r="C27038" s="696"/>
      <c r="D27038" s="712"/>
      <c r="E27038" s="733"/>
      <c r="F27038" s="734"/>
      <c r="G27038" s="735"/>
    </row>
    <row r="27039" spans="1:7">
      <c r="A27039" s="757">
        <v>11</v>
      </c>
      <c r="B27039" s="697" t="s">
        <v>650</v>
      </c>
      <c r="C27039" s="695" t="s">
        <v>99</v>
      </c>
      <c r="D27039" s="711" t="s">
        <v>424</v>
      </c>
      <c r="E27039" s="11">
        <v>437.5</v>
      </c>
      <c r="F27039" s="37" t="s">
        <v>75</v>
      </c>
      <c r="G27039" s="20">
        <f>SUM(A27039*E27039)</f>
        <v>4812.5</v>
      </c>
    </row>
    <row r="27040" spans="1:7">
      <c r="A27040" s="758"/>
      <c r="B27040" s="698"/>
      <c r="C27040" s="696"/>
      <c r="D27040" s="712"/>
      <c r="E27040" s="701" t="s">
        <v>647</v>
      </c>
      <c r="F27040" s="702"/>
      <c r="G27040" s="703"/>
    </row>
    <row r="27041" spans="1:7">
      <c r="A27041" s="757">
        <v>8</v>
      </c>
      <c r="B27041" s="697" t="s">
        <v>650</v>
      </c>
      <c r="C27041" s="695" t="s">
        <v>102</v>
      </c>
      <c r="D27041" s="711" t="s">
        <v>638</v>
      </c>
      <c r="E27041" s="11">
        <v>1576</v>
      </c>
      <c r="F27041" s="37" t="s">
        <v>75</v>
      </c>
      <c r="G27041" s="20">
        <f>SUM(A27041*E27041)</f>
        <v>12608</v>
      </c>
    </row>
    <row r="27042" spans="1:7">
      <c r="A27042" s="758"/>
      <c r="B27042" s="698"/>
      <c r="C27042" s="696"/>
      <c r="D27042" s="712"/>
      <c r="E27042" s="701" t="s">
        <v>651</v>
      </c>
      <c r="F27042" s="702"/>
      <c r="G27042" s="703"/>
    </row>
    <row r="27043" spans="1:7">
      <c r="A27043" s="709">
        <v>188.59</v>
      </c>
      <c r="B27043" s="697" t="s">
        <v>39</v>
      </c>
      <c r="C27043" s="695" t="s">
        <v>73</v>
      </c>
      <c r="D27043" s="711" t="s">
        <v>652</v>
      </c>
      <c r="E27043" s="11">
        <v>2208</v>
      </c>
      <c r="F27043" s="37" t="s">
        <v>42</v>
      </c>
      <c r="G27043" s="20">
        <f>SUM(A27043*E27043/100)</f>
        <v>4164.0672000000004</v>
      </c>
    </row>
    <row r="27044" spans="1:7">
      <c r="A27044" s="710"/>
      <c r="B27044" s="698"/>
      <c r="C27044" s="696"/>
      <c r="D27044" s="712"/>
      <c r="E27044" s="701" t="s">
        <v>653</v>
      </c>
      <c r="F27044" s="702"/>
      <c r="G27044" s="703"/>
    </row>
    <row r="27045" spans="1:7">
      <c r="A27045" s="757">
        <v>147</v>
      </c>
      <c r="B27045" s="697" t="s">
        <v>107</v>
      </c>
      <c r="C27045" s="695" t="s">
        <v>208</v>
      </c>
      <c r="D27045" s="711" t="s">
        <v>1200</v>
      </c>
      <c r="E27045" s="11">
        <v>64.88</v>
      </c>
      <c r="F27045" s="37" t="s">
        <v>111</v>
      </c>
      <c r="G27045" s="20">
        <f>SUM(A27045*E27045)</f>
        <v>9537.3599999999988</v>
      </c>
    </row>
    <row r="27046" spans="1:7" ht="121.5" customHeight="1">
      <c r="A27046" s="758"/>
      <c r="B27046" s="698"/>
      <c r="C27046" s="696"/>
      <c r="D27046" s="712"/>
      <c r="E27046" s="701" t="s">
        <v>654</v>
      </c>
      <c r="F27046" s="702"/>
      <c r="G27046" s="703"/>
    </row>
    <row r="27047" spans="1:7">
      <c r="A27047" s="757">
        <v>360</v>
      </c>
      <c r="B27047" s="697" t="s">
        <v>10</v>
      </c>
      <c r="C27047" s="695" t="s">
        <v>209</v>
      </c>
      <c r="D27047" s="711" t="s">
        <v>655</v>
      </c>
      <c r="E27047" s="11">
        <v>3630</v>
      </c>
      <c r="F27047" s="37" t="s">
        <v>254</v>
      </c>
      <c r="G27047" s="20">
        <f>SUM(A27047*E27047/1000)</f>
        <v>1306.8</v>
      </c>
    </row>
    <row r="27048" spans="1:7">
      <c r="A27048" s="758"/>
      <c r="B27048" s="698"/>
      <c r="C27048" s="696"/>
      <c r="D27048" s="712"/>
      <c r="E27048" s="701" t="s">
        <v>656</v>
      </c>
      <c r="F27048" s="702"/>
      <c r="G27048" s="703"/>
    </row>
    <row r="27049" spans="1:7">
      <c r="A27049" s="695">
        <v>473</v>
      </c>
      <c r="B27049" s="695" t="s">
        <v>10</v>
      </c>
      <c r="C27049" s="697" t="s">
        <v>210</v>
      </c>
      <c r="D27049" s="699" t="s">
        <v>37</v>
      </c>
      <c r="E27049" s="11">
        <v>12674.36</v>
      </c>
      <c r="F27049" s="37" t="s">
        <v>13</v>
      </c>
      <c r="G27049" s="20">
        <f>SUM(A27049*E27049/100)</f>
        <v>59949.722800000003</v>
      </c>
    </row>
    <row r="27050" spans="1:7">
      <c r="A27050" s="696"/>
      <c r="B27050" s="696"/>
      <c r="C27050" s="698"/>
      <c r="D27050" s="700"/>
      <c r="E27050" s="701" t="s">
        <v>38</v>
      </c>
      <c r="F27050" s="702"/>
      <c r="G27050" s="703"/>
    </row>
    <row r="27051" spans="1:7" s="24" customFormat="1">
      <c r="A27051" s="697">
        <v>1359</v>
      </c>
      <c r="B27051" s="697" t="s">
        <v>39</v>
      </c>
      <c r="C27051" s="695" t="s">
        <v>213</v>
      </c>
      <c r="D27051" s="699" t="s">
        <v>41</v>
      </c>
      <c r="E27051" s="11">
        <v>2206.6</v>
      </c>
      <c r="F27051" s="37" t="s">
        <v>42</v>
      </c>
      <c r="G27051" s="20">
        <f>SUM(A27051*E27051/100)</f>
        <v>29987.694</v>
      </c>
    </row>
    <row r="27052" spans="1:7" s="24" customFormat="1">
      <c r="A27052" s="698"/>
      <c r="B27052" s="698"/>
      <c r="C27052" s="696"/>
      <c r="D27052" s="700"/>
      <c r="E27052" s="727" t="s">
        <v>43</v>
      </c>
      <c r="F27052" s="728"/>
      <c r="G27052" s="729"/>
    </row>
    <row r="27053" spans="1:7" s="24" customFormat="1">
      <c r="A27053" s="697">
        <v>1359</v>
      </c>
      <c r="B27053" s="697" t="s">
        <v>39</v>
      </c>
      <c r="C27053" s="695" t="s">
        <v>272</v>
      </c>
      <c r="D27053" s="699" t="s">
        <v>45</v>
      </c>
      <c r="E27053" s="37">
        <v>2197.52</v>
      </c>
      <c r="F27053" s="37" t="s">
        <v>42</v>
      </c>
      <c r="G27053" s="20">
        <f>SUM(A27053*E27053/100)</f>
        <v>29864.2968</v>
      </c>
    </row>
    <row r="27054" spans="1:7" s="24" customFormat="1">
      <c r="A27054" s="698"/>
      <c r="B27054" s="698"/>
      <c r="C27054" s="696"/>
      <c r="D27054" s="700"/>
      <c r="E27054" s="727" t="s">
        <v>46</v>
      </c>
      <c r="F27054" s="728"/>
      <c r="G27054" s="729"/>
    </row>
    <row r="27055" spans="1:7">
      <c r="A27055" s="695"/>
      <c r="B27055" s="695"/>
      <c r="C27055" s="697" t="s">
        <v>286</v>
      </c>
      <c r="D27055" s="736" t="s">
        <v>246</v>
      </c>
      <c r="E27055" s="68"/>
      <c r="F27055" s="69"/>
      <c r="G27055" s="70"/>
    </row>
    <row r="27056" spans="1:7">
      <c r="A27056" s="696"/>
      <c r="B27056" s="696"/>
      <c r="C27056" s="698"/>
      <c r="D27056" s="737"/>
      <c r="E27056" s="738"/>
      <c r="F27056" s="739"/>
      <c r="G27056" s="740"/>
    </row>
    <row r="27057" spans="1:7">
      <c r="A27057" s="695">
        <v>35</v>
      </c>
      <c r="B27057" s="695" t="s">
        <v>107</v>
      </c>
      <c r="C27057" s="697"/>
      <c r="D27057" s="699" t="s">
        <v>657</v>
      </c>
      <c r="E27057" s="35">
        <v>240.5</v>
      </c>
      <c r="F27057" s="19" t="s">
        <v>111</v>
      </c>
      <c r="G27057" s="20">
        <f>SUM(A27057*E27057)</f>
        <v>8417.5</v>
      </c>
    </row>
    <row r="27058" spans="1:7">
      <c r="A27058" s="696"/>
      <c r="B27058" s="696"/>
      <c r="C27058" s="698"/>
      <c r="D27058" s="700"/>
      <c r="E27058" s="701" t="s">
        <v>250</v>
      </c>
      <c r="F27058" s="702"/>
      <c r="G27058" s="703"/>
    </row>
    <row r="27059" spans="1:7">
      <c r="A27059" s="695">
        <v>60</v>
      </c>
      <c r="B27059" s="695" t="s">
        <v>107</v>
      </c>
      <c r="C27059" s="697"/>
      <c r="D27059" s="699" t="s">
        <v>658</v>
      </c>
      <c r="E27059" s="11">
        <v>228.9</v>
      </c>
      <c r="F27059" s="37" t="s">
        <v>111</v>
      </c>
      <c r="G27059" s="20">
        <f>SUM(A27059*E27059)</f>
        <v>13734</v>
      </c>
    </row>
    <row r="27060" spans="1:7">
      <c r="A27060" s="696"/>
      <c r="B27060" s="696"/>
      <c r="C27060" s="698"/>
      <c r="D27060" s="700"/>
      <c r="E27060" s="701" t="s">
        <v>248</v>
      </c>
      <c r="F27060" s="702"/>
      <c r="G27060" s="703"/>
    </row>
    <row r="27061" spans="1:7">
      <c r="A27061" s="697">
        <v>69</v>
      </c>
      <c r="B27061" s="697" t="s">
        <v>39</v>
      </c>
      <c r="C27061" s="695" t="s">
        <v>287</v>
      </c>
      <c r="D27061" s="699" t="s">
        <v>251</v>
      </c>
      <c r="E27061" s="11">
        <v>902.93</v>
      </c>
      <c r="F27061" s="37" t="s">
        <v>165</v>
      </c>
      <c r="G27061" s="20">
        <f>SUM(A27061*E27061)</f>
        <v>62302.17</v>
      </c>
    </row>
    <row r="27062" spans="1:7">
      <c r="A27062" s="698"/>
      <c r="B27062" s="698"/>
      <c r="C27062" s="696"/>
      <c r="D27062" s="700"/>
      <c r="E27062" s="701" t="s">
        <v>252</v>
      </c>
      <c r="F27062" s="702"/>
      <c r="G27062" s="703"/>
    </row>
    <row r="27063" spans="1:7" ht="38.25">
      <c r="A27063" s="66"/>
      <c r="B27063" s="66"/>
      <c r="C27063" s="18" t="s">
        <v>288</v>
      </c>
      <c r="D27063" s="67" t="s">
        <v>153</v>
      </c>
      <c r="E27063" s="730"/>
      <c r="F27063" s="731"/>
      <c r="G27063" s="732"/>
    </row>
    <row r="27064" spans="1:7">
      <c r="A27064" s="695">
        <v>144</v>
      </c>
      <c r="B27064" s="695" t="s">
        <v>39</v>
      </c>
      <c r="C27064" s="697" t="s">
        <v>99</v>
      </c>
      <c r="D27064" s="699" t="s">
        <v>158</v>
      </c>
      <c r="E27064" s="11">
        <v>3275.5</v>
      </c>
      <c r="F27064" s="37" t="s">
        <v>42</v>
      </c>
      <c r="G27064" s="20">
        <f>SUM(A27064*E27064/100)</f>
        <v>4716.72</v>
      </c>
    </row>
    <row r="27065" spans="1:7">
      <c r="A27065" s="696"/>
      <c r="B27065" s="696"/>
      <c r="C27065" s="698"/>
      <c r="D27065" s="700"/>
      <c r="E27065" s="701" t="s">
        <v>159</v>
      </c>
      <c r="F27065" s="702"/>
      <c r="G27065" s="703"/>
    </row>
    <row r="27066" spans="1:7">
      <c r="A27066" s="695">
        <v>144</v>
      </c>
      <c r="B27066" s="695" t="s">
        <v>39</v>
      </c>
      <c r="C27066" s="697" t="s">
        <v>102</v>
      </c>
      <c r="D27066" s="699" t="s">
        <v>155</v>
      </c>
      <c r="E27066" s="11">
        <v>2548.29</v>
      </c>
      <c r="F27066" s="37" t="s">
        <v>42</v>
      </c>
      <c r="G27066" s="20">
        <f>SUM(A27066*E27066/100)</f>
        <v>3669.5376000000001</v>
      </c>
    </row>
    <row r="27067" spans="1:7">
      <c r="A27067" s="696"/>
      <c r="B27067" s="696"/>
      <c r="C27067" s="698"/>
      <c r="D27067" s="700"/>
      <c r="E27067" s="701" t="s">
        <v>156</v>
      </c>
      <c r="F27067" s="702"/>
      <c r="G27067" s="703"/>
    </row>
    <row r="27068" spans="1:7">
      <c r="A27068" s="695">
        <v>38</v>
      </c>
      <c r="B27068" s="695" t="s">
        <v>39</v>
      </c>
      <c r="C27068" s="697" t="s">
        <v>659</v>
      </c>
      <c r="D27068" s="699" t="s">
        <v>402</v>
      </c>
      <c r="E27068" s="11">
        <v>180.5</v>
      </c>
      <c r="F27068" s="37" t="s">
        <v>165</v>
      </c>
      <c r="G27068" s="20">
        <f>SUM(A27068*E27068)</f>
        <v>6859</v>
      </c>
    </row>
    <row r="27069" spans="1:7">
      <c r="A27069" s="696"/>
      <c r="B27069" s="696"/>
      <c r="C27069" s="698"/>
      <c r="D27069" s="700"/>
      <c r="E27069" s="701" t="s">
        <v>403</v>
      </c>
      <c r="F27069" s="702"/>
      <c r="G27069" s="703"/>
    </row>
    <row r="27070" spans="1:7">
      <c r="A27070" s="697">
        <v>144</v>
      </c>
      <c r="B27070" s="697" t="s">
        <v>39</v>
      </c>
      <c r="C27070" s="695" t="s">
        <v>660</v>
      </c>
      <c r="D27070" s="699" t="s">
        <v>661</v>
      </c>
      <c r="E27070" s="11">
        <v>1672.6</v>
      </c>
      <c r="F27070" s="37" t="s">
        <v>42</v>
      </c>
      <c r="G27070" s="20">
        <v>2409</v>
      </c>
    </row>
    <row r="27071" spans="1:7">
      <c r="A27071" s="698"/>
      <c r="B27071" s="698"/>
      <c r="C27071" s="696"/>
      <c r="D27071" s="700"/>
      <c r="E27071" s="701" t="s">
        <v>662</v>
      </c>
      <c r="F27071" s="702"/>
      <c r="G27071" s="703"/>
    </row>
    <row r="27072" spans="1:7">
      <c r="A27072" s="697"/>
      <c r="B27072" s="697" t="s">
        <v>39</v>
      </c>
      <c r="C27072" s="695" t="s">
        <v>663</v>
      </c>
      <c r="D27072" s="699" t="s">
        <v>664</v>
      </c>
      <c r="E27072" s="11"/>
      <c r="F27072" s="37" t="s">
        <v>42</v>
      </c>
      <c r="G27072" s="13"/>
    </row>
    <row r="27073" spans="1:7">
      <c r="A27073" s="698"/>
      <c r="B27073" s="698"/>
      <c r="C27073" s="696"/>
      <c r="D27073" s="700"/>
      <c r="E27073" s="701"/>
      <c r="F27073" s="702"/>
      <c r="G27073" s="703"/>
    </row>
    <row r="27074" spans="1:7">
      <c r="A27074" s="697">
        <v>138</v>
      </c>
      <c r="B27074" s="697" t="s">
        <v>39</v>
      </c>
      <c r="C27074" s="695" t="s">
        <v>665</v>
      </c>
      <c r="D27074" s="699" t="s">
        <v>170</v>
      </c>
      <c r="E27074" s="11">
        <v>1160.06</v>
      </c>
      <c r="F27074" s="37" t="s">
        <v>42</v>
      </c>
      <c r="G27074" s="13">
        <f>SUM(A27074*E27074/100)</f>
        <v>1600.8828000000001</v>
      </c>
    </row>
    <row r="27075" spans="1:7">
      <c r="A27075" s="698"/>
      <c r="B27075" s="698"/>
      <c r="C27075" s="696"/>
      <c r="D27075" s="700"/>
      <c r="E27075" s="701" t="s">
        <v>171</v>
      </c>
      <c r="F27075" s="702"/>
      <c r="G27075" s="703"/>
    </row>
    <row r="27076" spans="1:7">
      <c r="A27076" s="695">
        <v>1</v>
      </c>
      <c r="B27076" s="695" t="s">
        <v>89</v>
      </c>
      <c r="C27076" s="697" t="s">
        <v>666</v>
      </c>
      <c r="D27076" s="699" t="s">
        <v>333</v>
      </c>
      <c r="E27076" s="11">
        <v>261.25</v>
      </c>
      <c r="F27076" s="37" t="s">
        <v>75</v>
      </c>
      <c r="G27076" s="13">
        <f>SUM(A27076*E27076)</f>
        <v>261.25</v>
      </c>
    </row>
    <row r="27077" spans="1:7">
      <c r="A27077" s="696"/>
      <c r="B27077" s="696"/>
      <c r="C27077" s="698"/>
      <c r="D27077" s="700"/>
      <c r="E27077" s="701" t="s">
        <v>334</v>
      </c>
      <c r="F27077" s="702"/>
      <c r="G27077" s="703"/>
    </row>
    <row r="27078" spans="1:7">
      <c r="A27078" s="695">
        <v>144</v>
      </c>
      <c r="B27078" s="695" t="s">
        <v>39</v>
      </c>
      <c r="C27078" s="697" t="s">
        <v>667</v>
      </c>
      <c r="D27078" s="699" t="s">
        <v>160</v>
      </c>
      <c r="E27078" s="11">
        <v>1887.4</v>
      </c>
      <c r="F27078" s="37" t="s">
        <v>42</v>
      </c>
      <c r="G27078" s="20">
        <f>SUM(A27078*E27078/100)</f>
        <v>2717.8560000000002</v>
      </c>
    </row>
    <row r="27079" spans="1:7">
      <c r="A27079" s="696"/>
      <c r="B27079" s="696"/>
      <c r="C27079" s="698"/>
      <c r="D27079" s="700"/>
      <c r="E27079" s="701" t="s">
        <v>161</v>
      </c>
      <c r="F27079" s="702"/>
      <c r="G27079" s="703"/>
    </row>
    <row r="27080" spans="1:7">
      <c r="A27080" s="4"/>
      <c r="B27080" s="4"/>
      <c r="C27080" s="3"/>
      <c r="D27080" s="26"/>
      <c r="E27080" s="27"/>
      <c r="F27080" s="28" t="s">
        <v>668</v>
      </c>
      <c r="G27080" s="29">
        <v>2246146</v>
      </c>
    </row>
    <row r="27081" spans="1:7">
      <c r="A27081" s="97"/>
      <c r="B27081" s="98"/>
      <c r="C27081" s="3"/>
      <c r="D27081" s="104" t="s">
        <v>669</v>
      </c>
      <c r="E27081" s="4"/>
      <c r="F27081" s="4"/>
      <c r="G27081" s="5"/>
    </row>
    <row r="27082" spans="1:7">
      <c r="A27082" s="695">
        <v>160</v>
      </c>
      <c r="B27082" s="695" t="s">
        <v>107</v>
      </c>
      <c r="C27082" s="697" t="s">
        <v>11</v>
      </c>
      <c r="D27082" s="699" t="s">
        <v>670</v>
      </c>
      <c r="E27082" s="11">
        <v>670</v>
      </c>
      <c r="F27082" s="37" t="s">
        <v>111</v>
      </c>
      <c r="G27082" s="20">
        <f>SUM(A27082*E27082)</f>
        <v>107200</v>
      </c>
    </row>
    <row r="27083" spans="1:7">
      <c r="A27083" s="696"/>
      <c r="B27083" s="696"/>
      <c r="C27083" s="698"/>
      <c r="D27083" s="700"/>
      <c r="E27083" s="701" t="s">
        <v>671</v>
      </c>
      <c r="F27083" s="702"/>
      <c r="G27083" s="703"/>
    </row>
    <row r="27084" spans="1:7">
      <c r="A27084" s="695">
        <v>160</v>
      </c>
      <c r="B27084" s="695" t="s">
        <v>107</v>
      </c>
      <c r="C27084" s="697" t="s">
        <v>15</v>
      </c>
      <c r="D27084" s="699" t="s">
        <v>672</v>
      </c>
      <c r="E27084" s="11">
        <v>363.35</v>
      </c>
      <c r="F27084" s="37" t="s">
        <v>111</v>
      </c>
      <c r="G27084" s="20">
        <f>SUM(A27084*E27084)</f>
        <v>58136</v>
      </c>
    </row>
    <row r="27085" spans="1:7">
      <c r="A27085" s="696"/>
      <c r="B27085" s="696"/>
      <c r="C27085" s="698"/>
      <c r="D27085" s="700"/>
      <c r="E27085" s="701" t="s">
        <v>673</v>
      </c>
      <c r="F27085" s="702"/>
      <c r="G27085" s="703"/>
    </row>
    <row r="27086" spans="1:7">
      <c r="A27086" s="695">
        <v>160</v>
      </c>
      <c r="B27086" s="695" t="s">
        <v>107</v>
      </c>
      <c r="C27086" s="697" t="s">
        <v>18</v>
      </c>
      <c r="D27086" s="699" t="s">
        <v>674</v>
      </c>
      <c r="E27086" s="11">
        <v>640</v>
      </c>
      <c r="F27086" s="37" t="s">
        <v>111</v>
      </c>
      <c r="G27086" s="20">
        <f>SUM(A27086*E27086)</f>
        <v>102400</v>
      </c>
    </row>
    <row r="27087" spans="1:7">
      <c r="A27087" s="696"/>
      <c r="B27087" s="696"/>
      <c r="C27087" s="698"/>
      <c r="D27087" s="700"/>
      <c r="E27087" s="701" t="s">
        <v>675</v>
      </c>
      <c r="F27087" s="702"/>
      <c r="G27087" s="703"/>
    </row>
    <row r="27088" spans="1:7">
      <c r="A27088" s="4"/>
      <c r="B27088" s="4"/>
      <c r="C27088" s="3"/>
      <c r="D27088" s="26"/>
      <c r="E27088" s="27"/>
      <c r="F27088" s="28" t="s">
        <v>676</v>
      </c>
      <c r="G27088" s="29">
        <v>267736</v>
      </c>
    </row>
    <row r="27089" spans="1:7">
      <c r="A27089" s="97"/>
      <c r="B27089" s="98"/>
      <c r="C27089" s="3"/>
      <c r="D27089" s="104" t="s">
        <v>677</v>
      </c>
      <c r="E27089" s="4"/>
      <c r="F27089" s="4"/>
      <c r="G27089" s="5"/>
    </row>
    <row r="27090" spans="1:7" s="25" customFormat="1" ht="51">
      <c r="A27090" s="178">
        <v>2</v>
      </c>
      <c r="B27090" s="179" t="s">
        <v>72</v>
      </c>
      <c r="C27090" s="45" t="s">
        <v>11</v>
      </c>
      <c r="D27090" s="46" t="s">
        <v>678</v>
      </c>
      <c r="E27090" s="37"/>
      <c r="F27090" s="37" t="s">
        <v>75</v>
      </c>
      <c r="G27090" s="180"/>
    </row>
    <row r="27091" spans="1:7">
      <c r="A27091" s="97"/>
      <c r="B27091" s="98"/>
      <c r="C27091" s="3"/>
      <c r="D27091" s="4"/>
      <c r="E27091" s="4"/>
      <c r="F27091" s="28" t="s">
        <v>679</v>
      </c>
      <c r="G27091" s="5"/>
    </row>
    <row r="27092" spans="1:7" ht="7.5" customHeight="1">
      <c r="A27092" s="6"/>
      <c r="B27092" s="6"/>
      <c r="C27092" s="7"/>
      <c r="D27092" s="6"/>
      <c r="E27092" s="6"/>
      <c r="F27092" s="93"/>
      <c r="G27092" s="9"/>
    </row>
    <row r="27093" spans="1:7">
      <c r="A27093" s="6"/>
      <c r="B27093" s="6"/>
      <c r="C27093" s="7"/>
      <c r="D27093" s="6"/>
      <c r="E27093" s="6"/>
      <c r="F27093" s="93"/>
      <c r="G27093" s="9"/>
    </row>
    <row r="27094" spans="1:7" s="36" customFormat="1">
      <c r="A27094" s="52" t="s">
        <v>129</v>
      </c>
      <c r="B27094" s="53"/>
      <c r="C27094" s="54" t="s">
        <v>130</v>
      </c>
      <c r="D27094" s="55"/>
      <c r="F27094" s="56" t="s">
        <v>131</v>
      </c>
      <c r="G27094" s="54"/>
    </row>
    <row r="27095" spans="1:7" s="30" customFormat="1">
      <c r="A27095" s="52" t="s">
        <v>132</v>
      </c>
      <c r="B27095" s="53"/>
      <c r="C27095" s="54" t="s">
        <v>135</v>
      </c>
      <c r="D27095" s="55"/>
      <c r="E27095" s="36"/>
      <c r="F27095" s="56" t="s">
        <v>131</v>
      </c>
    </row>
    <row r="27096" spans="1:7" s="30" customFormat="1">
      <c r="A27096" s="52" t="s">
        <v>134</v>
      </c>
      <c r="B27096" s="57"/>
      <c r="C27096" s="54" t="s">
        <v>296</v>
      </c>
      <c r="D27096" s="58"/>
      <c r="F27096" s="56" t="s">
        <v>131</v>
      </c>
    </row>
    <row r="27097" spans="1:7" s="25" customFormat="1">
      <c r="A27097" s="59"/>
      <c r="B27097" s="54"/>
      <c r="C27097" s="54"/>
      <c r="D27097" s="60"/>
      <c r="E27097" s="61" t="s">
        <v>138</v>
      </c>
      <c r="F27097" s="62"/>
      <c r="G27097" s="62"/>
    </row>
    <row r="27098" spans="1:7" s="25" customFormat="1">
      <c r="A27098" s="59"/>
      <c r="B27098" s="54"/>
      <c r="C27098" s="54"/>
      <c r="D27098" s="60"/>
      <c r="E27098" s="54"/>
      <c r="F27098" s="54"/>
      <c r="G27098" s="63"/>
    </row>
    <row r="27099" spans="1:7" s="25" customFormat="1">
      <c r="A27099" s="55" t="s">
        <v>139</v>
      </c>
      <c r="B27099" s="54"/>
      <c r="C27099" s="54"/>
      <c r="D27099" s="60"/>
      <c r="E27099" s="64" t="s">
        <v>140</v>
      </c>
      <c r="F27099" s="54"/>
      <c r="G27099" s="63"/>
    </row>
    <row r="27100" spans="1:7" s="25" customFormat="1">
      <c r="B27100" s="54"/>
      <c r="C27100" s="54"/>
      <c r="D27100" s="60"/>
      <c r="E27100" s="64" t="s">
        <v>141</v>
      </c>
      <c r="F27100" s="54"/>
      <c r="G27100" s="63"/>
    </row>
    <row r="27101" spans="1:7" s="25" customFormat="1">
      <c r="B27101" s="54"/>
      <c r="C27101" s="54"/>
      <c r="D27101" s="60"/>
      <c r="E27101" s="64" t="s">
        <v>142</v>
      </c>
      <c r="F27101" s="54"/>
      <c r="G27101" s="63"/>
    </row>
    <row r="27102" spans="1:7">
      <c r="A27102" s="741" t="s">
        <v>0</v>
      </c>
      <c r="B27102" s="741"/>
      <c r="C27102" s="741"/>
      <c r="D27102" s="741"/>
      <c r="E27102" s="741"/>
      <c r="F27102" s="741"/>
      <c r="G27102" s="741"/>
    </row>
    <row r="27103" spans="1:7">
      <c r="A27103" s="742" t="s">
        <v>1</v>
      </c>
      <c r="B27103" s="742"/>
      <c r="C27103" s="742"/>
      <c r="D27103" s="742"/>
      <c r="E27103" s="742"/>
      <c r="F27103" s="742"/>
      <c r="G27103" s="742"/>
    </row>
    <row r="27104" spans="1:7" ht="33.75" customHeight="1">
      <c r="A27104" s="1" t="s">
        <v>2</v>
      </c>
      <c r="B27104" s="100"/>
      <c r="C27104" s="100"/>
      <c r="D27104" s="756" t="s">
        <v>681</v>
      </c>
      <c r="E27104" s="756"/>
      <c r="F27104" s="756"/>
      <c r="G27104" s="756"/>
    </row>
    <row r="27105" spans="1:7" ht="25.5">
      <c r="A27105" s="744" t="s">
        <v>3</v>
      </c>
      <c r="B27105" s="745"/>
      <c r="C27105" s="3" t="s">
        <v>4</v>
      </c>
      <c r="D27105" s="4" t="s">
        <v>5</v>
      </c>
      <c r="E27105" s="4" t="s">
        <v>6</v>
      </c>
      <c r="F27105" s="4" t="s">
        <v>7</v>
      </c>
      <c r="G27105" s="5" t="s">
        <v>8</v>
      </c>
    </row>
    <row r="27106" spans="1:7">
      <c r="A27106" s="4"/>
      <c r="B27106" s="4"/>
      <c r="C27106" s="3"/>
      <c r="D27106" s="104" t="s">
        <v>682</v>
      </c>
      <c r="E27106" s="4"/>
      <c r="F27106" s="4"/>
      <c r="G27106" s="5"/>
    </row>
    <row r="27107" spans="1:7" s="25" customFormat="1" ht="89.25">
      <c r="A27107" s="37"/>
      <c r="B27107" s="37"/>
      <c r="C27107" s="45" t="s">
        <v>11</v>
      </c>
      <c r="D27107" s="181" t="s">
        <v>683</v>
      </c>
      <c r="E27107" s="37"/>
      <c r="F27107" s="37"/>
      <c r="G27107" s="180"/>
    </row>
    <row r="27108" spans="1:7">
      <c r="A27108" s="695">
        <v>37099</v>
      </c>
      <c r="B27108" s="695" t="s">
        <v>10</v>
      </c>
      <c r="C27108" s="18" t="s">
        <v>154</v>
      </c>
      <c r="D27108" s="699" t="s">
        <v>684</v>
      </c>
      <c r="E27108" s="11">
        <v>9448.0499999999993</v>
      </c>
      <c r="F27108" s="37" t="s">
        <v>254</v>
      </c>
      <c r="G27108" s="13">
        <f>SUM(A27108*E27108/1000)</f>
        <v>350513.20694999996</v>
      </c>
    </row>
    <row r="27109" spans="1:7">
      <c r="A27109" s="696"/>
      <c r="B27109" s="696"/>
      <c r="C27109" s="19"/>
      <c r="D27109" s="700"/>
      <c r="E27109" s="701" t="s">
        <v>685</v>
      </c>
      <c r="F27109" s="702"/>
      <c r="G27109" s="703"/>
    </row>
    <row r="27110" spans="1:7">
      <c r="A27110" s="695">
        <v>26883</v>
      </c>
      <c r="B27110" s="695" t="s">
        <v>10</v>
      </c>
      <c r="C27110" s="18" t="s">
        <v>157</v>
      </c>
      <c r="D27110" s="783">
        <v>0.95</v>
      </c>
      <c r="E27110" s="11">
        <v>11977.82</v>
      </c>
      <c r="F27110" s="37" t="s">
        <v>254</v>
      </c>
      <c r="G27110" s="13">
        <f>SUM(A27110*E27110/1000)</f>
        <v>321999.73505999998</v>
      </c>
    </row>
    <row r="27111" spans="1:7">
      <c r="A27111" s="696"/>
      <c r="B27111" s="696"/>
      <c r="C27111" s="19"/>
      <c r="D27111" s="700"/>
      <c r="E27111" s="701" t="s">
        <v>686</v>
      </c>
      <c r="F27111" s="702"/>
      <c r="G27111" s="703"/>
    </row>
    <row r="27112" spans="1:7">
      <c r="A27112" s="695">
        <v>13442</v>
      </c>
      <c r="B27112" s="695" t="s">
        <v>10</v>
      </c>
      <c r="C27112" s="18" t="s">
        <v>15</v>
      </c>
      <c r="D27112" s="699" t="s">
        <v>687</v>
      </c>
      <c r="E27112" s="11">
        <v>6913.16</v>
      </c>
      <c r="F27112" s="37" t="s">
        <v>254</v>
      </c>
      <c r="G27112" s="13">
        <f>SUM(A27112*E27112/100)</f>
        <v>929266.96719999996</v>
      </c>
    </row>
    <row r="27113" spans="1:7">
      <c r="A27113" s="696"/>
      <c r="B27113" s="696"/>
      <c r="C27113" s="19"/>
      <c r="D27113" s="700"/>
      <c r="E27113" s="701" t="s">
        <v>688</v>
      </c>
      <c r="F27113" s="702"/>
      <c r="G27113" s="703"/>
    </row>
    <row r="27114" spans="1:7">
      <c r="A27114" s="695">
        <v>13442</v>
      </c>
      <c r="B27114" s="695" t="s">
        <v>10</v>
      </c>
      <c r="C27114" s="18" t="s">
        <v>18</v>
      </c>
      <c r="D27114" s="699" t="s">
        <v>689</v>
      </c>
      <c r="E27114" s="11">
        <v>7894.77</v>
      </c>
      <c r="F27114" s="37" t="s">
        <v>147</v>
      </c>
      <c r="G27114" s="13">
        <f>SUM(A27114*E27114/100)</f>
        <v>1061214.9834</v>
      </c>
    </row>
    <row r="27115" spans="1:7">
      <c r="A27115" s="696"/>
      <c r="B27115" s="696"/>
      <c r="C27115" s="19"/>
      <c r="D27115" s="700"/>
      <c r="E27115" s="701" t="s">
        <v>690</v>
      </c>
      <c r="F27115" s="702"/>
      <c r="G27115" s="703"/>
    </row>
    <row r="27116" spans="1:7" s="25" customFormat="1">
      <c r="A27116" s="695">
        <v>26883</v>
      </c>
      <c r="B27116" s="695" t="s">
        <v>39</v>
      </c>
      <c r="C27116" s="18" t="s">
        <v>21</v>
      </c>
      <c r="D27116" s="699" t="s">
        <v>691</v>
      </c>
      <c r="E27116" s="11">
        <v>1616.41</v>
      </c>
      <c r="F27116" s="37" t="s">
        <v>254</v>
      </c>
      <c r="G27116" s="13">
        <f>SUM(A27116*E27116/100)</f>
        <v>434539.50030000001</v>
      </c>
    </row>
    <row r="27117" spans="1:7" s="25" customFormat="1">
      <c r="A27117" s="696"/>
      <c r="B27117" s="696"/>
      <c r="C27117" s="19"/>
      <c r="D27117" s="700"/>
      <c r="E27117" s="701" t="s">
        <v>692</v>
      </c>
      <c r="F27117" s="702"/>
      <c r="G27117" s="703"/>
    </row>
    <row r="27118" spans="1:7" s="25" customFormat="1">
      <c r="A27118" s="695">
        <v>26883</v>
      </c>
      <c r="B27118" s="695" t="s">
        <v>39</v>
      </c>
      <c r="C27118" s="18" t="s">
        <v>25</v>
      </c>
      <c r="D27118" s="699" t="s">
        <v>693</v>
      </c>
      <c r="E27118" s="11">
        <v>6288.89</v>
      </c>
      <c r="F27118" s="37" t="s">
        <v>42</v>
      </c>
      <c r="G27118" s="13">
        <f>SUM(A27118*E27118/100)</f>
        <v>1690642.2987000002</v>
      </c>
    </row>
    <row r="27119" spans="1:7" s="25" customFormat="1">
      <c r="A27119" s="696"/>
      <c r="B27119" s="696"/>
      <c r="C27119" s="19"/>
      <c r="D27119" s="700"/>
      <c r="E27119" s="701" t="s">
        <v>692</v>
      </c>
      <c r="F27119" s="702"/>
      <c r="G27119" s="703"/>
    </row>
    <row r="27120" spans="1:7">
      <c r="A27120" s="4"/>
      <c r="B27120" s="4"/>
      <c r="C27120" s="3"/>
      <c r="D27120" s="26"/>
      <c r="E27120" s="27"/>
      <c r="F27120" s="28" t="s">
        <v>694</v>
      </c>
      <c r="G27120" s="29">
        <f>SUM(G27108,G27110,G27112,G27114,G27116,E27117,G27118)</f>
        <v>4788176.6916099992</v>
      </c>
    </row>
    <row r="27121" spans="1:7">
      <c r="A27121" s="6"/>
      <c r="B27121" s="6"/>
      <c r="C27121" s="7"/>
      <c r="D27121" s="8" t="s">
        <v>695</v>
      </c>
      <c r="E27121" s="6"/>
      <c r="F27121" s="6"/>
      <c r="G27121" s="9"/>
    </row>
    <row r="27122" spans="1:7">
      <c r="A27122" s="695">
        <v>8100</v>
      </c>
      <c r="B27122" s="695" t="s">
        <v>10</v>
      </c>
      <c r="C27122" s="697" t="s">
        <v>11</v>
      </c>
      <c r="D27122" s="699" t="s">
        <v>241</v>
      </c>
      <c r="E27122" s="11">
        <v>3176.25</v>
      </c>
      <c r="F27122" s="37" t="s">
        <v>242</v>
      </c>
      <c r="G27122" s="20">
        <f>SUM(A27122*E27122/1000)</f>
        <v>25727.625</v>
      </c>
    </row>
    <row r="27123" spans="1:7">
      <c r="A27123" s="696"/>
      <c r="B27123" s="696"/>
      <c r="C27123" s="698"/>
      <c r="D27123" s="700"/>
      <c r="E27123" s="701" t="s">
        <v>180</v>
      </c>
      <c r="F27123" s="702"/>
      <c r="G27123" s="703"/>
    </row>
    <row r="27124" spans="1:7">
      <c r="A27124" s="695">
        <v>5400</v>
      </c>
      <c r="B27124" s="695" t="s">
        <v>10</v>
      </c>
      <c r="C27124" s="697" t="s">
        <v>15</v>
      </c>
      <c r="D27124" s="699" t="s">
        <v>243</v>
      </c>
      <c r="E27124" s="11">
        <v>9416.2800000000007</v>
      </c>
      <c r="F27124" s="37" t="s">
        <v>13</v>
      </c>
      <c r="G27124" s="20">
        <f>SUM(A27124*E27124/100)</f>
        <v>508479.12</v>
      </c>
    </row>
    <row r="27125" spans="1:7">
      <c r="A27125" s="696"/>
      <c r="B27125" s="696"/>
      <c r="C27125" s="698"/>
      <c r="D27125" s="700"/>
      <c r="E27125" s="701" t="s">
        <v>244</v>
      </c>
      <c r="F27125" s="702"/>
      <c r="G27125" s="703"/>
    </row>
    <row r="27126" spans="1:7">
      <c r="A27126" s="695">
        <v>13176</v>
      </c>
      <c r="B27126" s="695" t="s">
        <v>10</v>
      </c>
      <c r="C27126" s="697" t="s">
        <v>18</v>
      </c>
      <c r="D27126" s="699" t="s">
        <v>16</v>
      </c>
      <c r="E27126" s="11">
        <v>11948.36</v>
      </c>
      <c r="F27126" s="37" t="s">
        <v>13</v>
      </c>
      <c r="G27126" s="13">
        <f>SUM(A27126*E27126/100)</f>
        <v>1574315.9136000001</v>
      </c>
    </row>
    <row r="27127" spans="1:7">
      <c r="A27127" s="696"/>
      <c r="B27127" s="696"/>
      <c r="C27127" s="698"/>
      <c r="D27127" s="700"/>
      <c r="E27127" s="701" t="s">
        <v>17</v>
      </c>
      <c r="F27127" s="702"/>
      <c r="G27127" s="703"/>
    </row>
    <row r="27128" spans="1:7" s="24" customFormat="1">
      <c r="A27128" s="697">
        <v>7200</v>
      </c>
      <c r="B27128" s="697" t="s">
        <v>39</v>
      </c>
      <c r="C27128" s="695" t="s">
        <v>21</v>
      </c>
      <c r="D27128" s="699" t="s">
        <v>41</v>
      </c>
      <c r="E27128" s="11">
        <v>2206.6</v>
      </c>
      <c r="F27128" s="37" t="s">
        <v>42</v>
      </c>
      <c r="G27128" s="20">
        <f>SUM(A27128*E27128/100)</f>
        <v>158875.20000000001</v>
      </c>
    </row>
    <row r="27129" spans="1:7" s="24" customFormat="1">
      <c r="A27129" s="698"/>
      <c r="B27129" s="698"/>
      <c r="C27129" s="696"/>
      <c r="D27129" s="700"/>
      <c r="E27129" s="727" t="s">
        <v>43</v>
      </c>
      <c r="F27129" s="728"/>
      <c r="G27129" s="729"/>
    </row>
    <row r="27130" spans="1:7" s="24" customFormat="1">
      <c r="A27130" s="697">
        <v>7200</v>
      </c>
      <c r="B27130" s="697" t="s">
        <v>39</v>
      </c>
      <c r="C27130" s="695" t="s">
        <v>25</v>
      </c>
      <c r="D27130" s="699" t="s">
        <v>45</v>
      </c>
      <c r="E27130" s="37">
        <v>2197.52</v>
      </c>
      <c r="F27130" s="37" t="s">
        <v>42</v>
      </c>
      <c r="G27130" s="20">
        <f>SUM(A27130*E27130/100)</f>
        <v>158221.44</v>
      </c>
    </row>
    <row r="27131" spans="1:7" s="24" customFormat="1">
      <c r="A27131" s="698"/>
      <c r="B27131" s="698"/>
      <c r="C27131" s="696"/>
      <c r="D27131" s="700"/>
      <c r="E27131" s="727" t="s">
        <v>46</v>
      </c>
      <c r="F27131" s="728"/>
      <c r="G27131" s="729"/>
    </row>
    <row r="27132" spans="1:7">
      <c r="A27132" s="4"/>
      <c r="B27132" s="4"/>
      <c r="C27132" s="3"/>
      <c r="D27132" s="26"/>
      <c r="E27132" s="27"/>
      <c r="F27132" s="28" t="s">
        <v>696</v>
      </c>
      <c r="G27132" s="29">
        <f>SUM(G27122,G27124,G27126,G27128,G27130)</f>
        <v>2425619.2986000003</v>
      </c>
    </row>
    <row r="27133" spans="1:7">
      <c r="A27133" s="6"/>
      <c r="B27133" s="6"/>
      <c r="C27133" s="7"/>
      <c r="D27133" s="6"/>
      <c r="E27133" s="6"/>
      <c r="F27133" s="6"/>
      <c r="G27133" s="9"/>
    </row>
    <row r="27134" spans="1:7">
      <c r="A27134" s="6"/>
      <c r="B27134" s="6"/>
      <c r="C27134" s="7"/>
      <c r="D27134" s="6"/>
      <c r="E27134" s="6"/>
      <c r="F27134" s="6"/>
      <c r="G27134" s="9"/>
    </row>
    <row r="27135" spans="1:7">
      <c r="A27135" s="52" t="s">
        <v>129</v>
      </c>
      <c r="B27135" s="53"/>
      <c r="C27135" s="54" t="s">
        <v>697</v>
      </c>
      <c r="D27135" s="55"/>
      <c r="E27135" s="36"/>
      <c r="F27135" s="56" t="s">
        <v>131</v>
      </c>
      <c r="G27135" s="9"/>
    </row>
    <row r="27136" spans="1:7" s="36" customFormat="1">
      <c r="A27136" s="52" t="s">
        <v>698</v>
      </c>
      <c r="B27136" s="53"/>
      <c r="C27136" s="54" t="s">
        <v>130</v>
      </c>
      <c r="D27136" s="55"/>
      <c r="F27136" s="56" t="s">
        <v>131</v>
      </c>
      <c r="G27136" s="54"/>
    </row>
    <row r="27137" spans="1:7" s="36" customFormat="1">
      <c r="A27137" s="52"/>
      <c r="B27137" s="53"/>
      <c r="C27137" s="54"/>
      <c r="D27137" s="55"/>
      <c r="F27137" s="56"/>
      <c r="G27137" s="54"/>
    </row>
    <row r="27138" spans="1:7" s="36" customFormat="1">
      <c r="A27138" s="52"/>
      <c r="B27138" s="53"/>
      <c r="C27138" s="54"/>
      <c r="D27138" s="55"/>
      <c r="F27138" s="56"/>
      <c r="G27138" s="54"/>
    </row>
    <row r="27139" spans="1:7" s="25" customFormat="1">
      <c r="A27139" s="59"/>
      <c r="B27139" s="54"/>
      <c r="C27139" s="54"/>
      <c r="D27139" s="60"/>
      <c r="E27139" s="61" t="s">
        <v>138</v>
      </c>
      <c r="F27139" s="62"/>
      <c r="G27139" s="62"/>
    </row>
    <row r="27140" spans="1:7" s="25" customFormat="1">
      <c r="A27140" s="59"/>
      <c r="B27140" s="54"/>
      <c r="C27140" s="54"/>
      <c r="D27140" s="60"/>
      <c r="E27140" s="54"/>
      <c r="F27140" s="54"/>
      <c r="G27140" s="63"/>
    </row>
    <row r="27141" spans="1:7" s="25" customFormat="1">
      <c r="A27141" s="55" t="s">
        <v>139</v>
      </c>
      <c r="B27141" s="54"/>
      <c r="C27141" s="54"/>
      <c r="D27141" s="60"/>
      <c r="E27141" s="64" t="s">
        <v>140</v>
      </c>
      <c r="F27141" s="54"/>
      <c r="G27141" s="63"/>
    </row>
    <row r="27142" spans="1:7" s="25" customFormat="1">
      <c r="B27142" s="54"/>
      <c r="C27142" s="54"/>
      <c r="D27142" s="60"/>
      <c r="E27142" s="64" t="s">
        <v>141</v>
      </c>
      <c r="F27142" s="54"/>
      <c r="G27142" s="63"/>
    </row>
    <row r="27143" spans="1:7" s="25" customFormat="1">
      <c r="B27143" s="54"/>
      <c r="C27143" s="54"/>
      <c r="D27143" s="60"/>
      <c r="E27143" s="64" t="s">
        <v>142</v>
      </c>
      <c r="F27143" s="54"/>
      <c r="G27143" s="63"/>
    </row>
    <row r="27218" spans="1:7">
      <c r="A27218" s="6"/>
      <c r="B27218" s="6"/>
      <c r="C27218" s="7"/>
      <c r="D27218" s="231"/>
      <c r="E27218" s="6"/>
      <c r="F27218" s="6"/>
      <c r="G27218" s="9"/>
    </row>
    <row r="27219" spans="1:7">
      <c r="A27219" s="6"/>
      <c r="B27219" s="6"/>
      <c r="C27219" s="7"/>
      <c r="D27219" s="231"/>
      <c r="E27219" s="6"/>
      <c r="F27219" s="6"/>
      <c r="G27219" s="9"/>
    </row>
    <row r="27220" spans="1:7">
      <c r="A27220" s="6"/>
      <c r="B27220" s="6"/>
      <c r="C27220" s="7"/>
      <c r="D27220" s="231"/>
      <c r="E27220" s="6"/>
      <c r="F27220" s="6"/>
      <c r="G27220" s="9"/>
    </row>
    <row r="27221" spans="1:7">
      <c r="A27221" s="6"/>
      <c r="B27221" s="6"/>
      <c r="C27221" s="7"/>
      <c r="D27221" s="231"/>
      <c r="E27221" s="6"/>
      <c r="F27221" s="6"/>
      <c r="G27221" s="9"/>
    </row>
    <row r="27222" spans="1:7">
      <c r="A27222" s="6"/>
      <c r="B27222" s="6"/>
      <c r="C27222" s="7"/>
      <c r="D27222" s="231"/>
      <c r="E27222" s="6"/>
      <c r="F27222" s="6"/>
      <c r="G27222" s="9"/>
    </row>
    <row r="27223" spans="1:7">
      <c r="A27223" s="6"/>
      <c r="B27223" s="6"/>
      <c r="C27223" s="7"/>
      <c r="D27223" s="231"/>
      <c r="E27223" s="6"/>
      <c r="F27223" s="6"/>
      <c r="G27223" s="9"/>
    </row>
    <row r="27224" spans="1:7">
      <c r="A27224" s="6"/>
      <c r="B27224" s="6"/>
      <c r="C27224" s="7"/>
      <c r="D27224" s="231"/>
      <c r="E27224" s="6"/>
      <c r="F27224" s="6"/>
      <c r="G27224" s="9"/>
    </row>
    <row r="27225" spans="1:7">
      <c r="A27225" s="6"/>
      <c r="B27225" s="6"/>
      <c r="C27225" s="7"/>
      <c r="D27225" s="231"/>
      <c r="E27225" s="6"/>
      <c r="F27225" s="6"/>
      <c r="G27225" s="9"/>
    </row>
    <row r="27226" spans="1:7">
      <c r="A27226" s="6"/>
      <c r="B27226" s="6"/>
      <c r="C27226" s="7"/>
      <c r="D27226" s="231"/>
      <c r="E27226" s="6"/>
      <c r="F27226" s="6"/>
      <c r="G27226" s="9"/>
    </row>
    <row r="27227" spans="1:7">
      <c r="A27227" s="6"/>
      <c r="B27227" s="6"/>
      <c r="C27227" s="7"/>
      <c r="D27227" s="231"/>
      <c r="E27227" s="6"/>
      <c r="F27227" s="6"/>
      <c r="G27227" s="9"/>
    </row>
    <row r="27228" spans="1:7">
      <c r="A27228" s="6"/>
      <c r="B27228" s="6"/>
      <c r="C27228" s="7"/>
      <c r="D27228" s="231"/>
      <c r="E27228" s="6"/>
      <c r="F27228" s="6"/>
      <c r="G27228" s="9"/>
    </row>
    <row r="27229" spans="1:7">
      <c r="A27229" s="6"/>
      <c r="B27229" s="6"/>
      <c r="C27229" s="7"/>
      <c r="D27229" s="231"/>
      <c r="E27229" s="6"/>
      <c r="F27229" s="6"/>
      <c r="G27229" s="9"/>
    </row>
    <row r="27230" spans="1:7">
      <c r="A27230" s="6"/>
      <c r="B27230" s="6"/>
      <c r="C27230" s="7"/>
      <c r="D27230" s="231"/>
      <c r="E27230" s="6"/>
      <c r="F27230" s="6"/>
      <c r="G27230" s="9"/>
    </row>
    <row r="27231" spans="1:7">
      <c r="A27231" s="6"/>
      <c r="B27231" s="6"/>
      <c r="C27231" s="7"/>
      <c r="D27231" s="231"/>
      <c r="E27231" s="6"/>
      <c r="F27231" s="6"/>
      <c r="G27231" s="9"/>
    </row>
    <row r="27232" spans="1:7">
      <c r="A27232" s="6"/>
      <c r="B27232" s="6"/>
      <c r="C27232" s="7"/>
      <c r="D27232" s="231"/>
      <c r="E27232" s="6"/>
      <c r="F27232" s="6"/>
      <c r="G27232" s="9"/>
    </row>
    <row r="27233" spans="1:7">
      <c r="A27233" s="6"/>
      <c r="B27233" s="6"/>
      <c r="C27233" s="7"/>
      <c r="D27233" s="231"/>
      <c r="E27233" s="6"/>
      <c r="F27233" s="6"/>
      <c r="G27233" s="9"/>
    </row>
    <row r="27234" spans="1:7">
      <c r="A27234" s="6"/>
      <c r="B27234" s="6"/>
      <c r="C27234" s="7"/>
      <c r="D27234" s="231"/>
      <c r="E27234" s="6"/>
      <c r="F27234" s="6"/>
      <c r="G27234" s="9"/>
    </row>
    <row r="27235" spans="1:7">
      <c r="A27235" s="6"/>
      <c r="B27235" s="6"/>
      <c r="C27235" s="7"/>
      <c r="D27235" s="231"/>
      <c r="E27235" s="6"/>
      <c r="F27235" s="6"/>
      <c r="G27235" s="9"/>
    </row>
    <row r="27236" spans="1:7">
      <c r="A27236" s="6"/>
      <c r="B27236" s="6"/>
      <c r="C27236" s="7"/>
      <c r="D27236" s="231"/>
      <c r="E27236" s="6"/>
      <c r="F27236" s="6"/>
      <c r="G27236" s="9"/>
    </row>
    <row r="27237" spans="1:7">
      <c r="A27237" s="6"/>
      <c r="B27237" s="6"/>
      <c r="C27237" s="7"/>
      <c r="D27237" s="231"/>
      <c r="E27237" s="6"/>
      <c r="F27237" s="6"/>
      <c r="G27237" s="9"/>
    </row>
    <row r="27238" spans="1:7">
      <c r="A27238" s="6"/>
      <c r="B27238" s="6"/>
      <c r="C27238" s="7"/>
      <c r="D27238" s="231"/>
      <c r="E27238" s="6"/>
      <c r="F27238" s="6"/>
      <c r="G27238" s="9"/>
    </row>
    <row r="27239" spans="1:7">
      <c r="A27239" s="6"/>
      <c r="B27239" s="6"/>
      <c r="C27239" s="7"/>
      <c r="D27239" s="231"/>
      <c r="E27239" s="6"/>
      <c r="F27239" s="6"/>
      <c r="G27239" s="9"/>
    </row>
    <row r="27240" spans="1:7">
      <c r="A27240" s="6"/>
      <c r="B27240" s="6"/>
      <c r="C27240" s="7"/>
      <c r="D27240" s="231"/>
      <c r="E27240" s="6"/>
      <c r="F27240" s="6"/>
      <c r="G27240" s="9"/>
    </row>
    <row r="27241" spans="1:7">
      <c r="A27241" s="6"/>
      <c r="B27241" s="6"/>
      <c r="C27241" s="7"/>
      <c r="D27241" s="231"/>
      <c r="E27241" s="6"/>
      <c r="F27241" s="6"/>
      <c r="G27241" s="9"/>
    </row>
    <row r="27242" spans="1:7">
      <c r="A27242" s="6"/>
      <c r="B27242" s="6"/>
      <c r="C27242" s="7"/>
      <c r="D27242" s="231"/>
      <c r="E27242" s="6"/>
      <c r="F27242" s="6"/>
      <c r="G27242" s="9"/>
    </row>
    <row r="27243" spans="1:7">
      <c r="A27243" s="6"/>
      <c r="B27243" s="6"/>
      <c r="C27243" s="7"/>
      <c r="D27243" s="231"/>
      <c r="E27243" s="6"/>
      <c r="F27243" s="6"/>
      <c r="G27243" s="9"/>
    </row>
    <row r="27244" spans="1:7">
      <c r="A27244" s="6"/>
      <c r="B27244" s="6"/>
      <c r="C27244" s="7"/>
      <c r="D27244" s="231"/>
      <c r="E27244" s="6"/>
      <c r="F27244" s="6"/>
      <c r="G27244" s="9"/>
    </row>
    <row r="27245" spans="1:7">
      <c r="A27245" s="6"/>
      <c r="B27245" s="6"/>
      <c r="C27245" s="7"/>
      <c r="D27245" s="231"/>
      <c r="E27245" s="6"/>
      <c r="F27245" s="6"/>
      <c r="G27245" s="9"/>
    </row>
    <row r="27246" spans="1:7">
      <c r="A27246" s="6"/>
      <c r="B27246" s="6"/>
      <c r="C27246" s="7"/>
      <c r="D27246" s="231"/>
      <c r="E27246" s="6"/>
      <c r="F27246" s="6"/>
      <c r="G27246" s="9"/>
    </row>
    <row r="27247" spans="1:7">
      <c r="A27247" s="6"/>
      <c r="B27247" s="6"/>
      <c r="C27247" s="7"/>
      <c r="D27247" s="231"/>
      <c r="E27247" s="6"/>
      <c r="F27247" s="6"/>
      <c r="G27247" s="9"/>
    </row>
    <row r="27248" spans="1:7">
      <c r="A27248" s="6"/>
      <c r="B27248" s="6"/>
      <c r="C27248" s="7"/>
      <c r="D27248" s="231"/>
      <c r="E27248" s="6"/>
      <c r="F27248" s="6"/>
      <c r="G27248" s="9"/>
    </row>
    <row r="27249" spans="1:7">
      <c r="A27249" s="6"/>
      <c r="B27249" s="6"/>
      <c r="C27249" s="7"/>
      <c r="D27249" s="231"/>
      <c r="E27249" s="6"/>
      <c r="F27249" s="6"/>
      <c r="G27249" s="9"/>
    </row>
    <row r="27250" spans="1:7">
      <c r="A27250" s="6"/>
      <c r="B27250" s="6"/>
      <c r="C27250" s="7"/>
      <c r="D27250" s="231"/>
      <c r="E27250" s="6"/>
      <c r="F27250" s="6"/>
      <c r="G27250" s="9"/>
    </row>
    <row r="27251" spans="1:7">
      <c r="A27251" s="6"/>
      <c r="B27251" s="6"/>
      <c r="C27251" s="7"/>
      <c r="D27251" s="231"/>
      <c r="E27251" s="6"/>
      <c r="F27251" s="6"/>
      <c r="G27251" s="9"/>
    </row>
    <row r="27252" spans="1:7">
      <c r="A27252" s="6"/>
      <c r="B27252" s="6"/>
      <c r="C27252" s="7"/>
      <c r="D27252" s="231"/>
      <c r="E27252" s="6"/>
      <c r="F27252" s="6"/>
      <c r="G27252" s="9"/>
    </row>
    <row r="27253" spans="1:7">
      <c r="A27253" s="6"/>
      <c r="B27253" s="6"/>
      <c r="C27253" s="7"/>
      <c r="D27253" s="231"/>
      <c r="E27253" s="6"/>
      <c r="F27253" s="6"/>
      <c r="G27253" s="9"/>
    </row>
    <row r="27254" spans="1:7">
      <c r="A27254" s="6"/>
      <c r="B27254" s="6"/>
      <c r="C27254" s="7"/>
      <c r="D27254" s="231"/>
      <c r="E27254" s="6"/>
      <c r="F27254" s="6"/>
      <c r="G27254" s="9"/>
    </row>
    <row r="27255" spans="1:7">
      <c r="A27255" s="6"/>
      <c r="B27255" s="6"/>
      <c r="C27255" s="7"/>
      <c r="D27255" s="231"/>
      <c r="E27255" s="6"/>
      <c r="F27255" s="6"/>
      <c r="G27255" s="9"/>
    </row>
    <row r="27256" spans="1:7">
      <c r="A27256" s="6"/>
      <c r="B27256" s="6"/>
      <c r="C27256" s="7"/>
      <c r="D27256" s="231"/>
      <c r="E27256" s="6"/>
      <c r="F27256" s="6"/>
      <c r="G27256" s="9"/>
    </row>
    <row r="27257" spans="1:7">
      <c r="A27257" s="6"/>
      <c r="B27257" s="6"/>
      <c r="C27257" s="7"/>
      <c r="D27257" s="231"/>
      <c r="E27257" s="6"/>
      <c r="F27257" s="6"/>
      <c r="G27257" s="9"/>
    </row>
    <row r="27258" spans="1:7">
      <c r="A27258" s="6"/>
      <c r="B27258" s="6"/>
      <c r="C27258" s="7"/>
      <c r="D27258" s="231"/>
      <c r="E27258" s="6"/>
      <c r="F27258" s="6"/>
      <c r="G27258" s="9"/>
    </row>
    <row r="27259" spans="1:7">
      <c r="A27259" s="6"/>
      <c r="B27259" s="6"/>
      <c r="C27259" s="7"/>
      <c r="D27259" s="231"/>
      <c r="E27259" s="6"/>
      <c r="F27259" s="6"/>
      <c r="G27259" s="9"/>
    </row>
    <row r="27260" spans="1:7">
      <c r="A27260" s="6"/>
      <c r="B27260" s="6"/>
      <c r="C27260" s="7"/>
      <c r="D27260" s="231"/>
      <c r="E27260" s="6"/>
      <c r="F27260" s="6"/>
      <c r="G27260" s="9"/>
    </row>
    <row r="27261" spans="1:7">
      <c r="A27261" s="6"/>
      <c r="B27261" s="6"/>
      <c r="C27261" s="7"/>
      <c r="D27261" s="231"/>
      <c r="E27261" s="6"/>
      <c r="F27261" s="6"/>
      <c r="G27261" s="9"/>
    </row>
    <row r="27262" spans="1:7">
      <c r="A27262" s="6"/>
      <c r="B27262" s="6"/>
      <c r="C27262" s="7"/>
      <c r="D27262" s="231"/>
      <c r="E27262" s="6"/>
      <c r="F27262" s="6"/>
      <c r="G27262" s="9"/>
    </row>
    <row r="27263" spans="1:7">
      <c r="A27263" s="6"/>
      <c r="B27263" s="6"/>
      <c r="C27263" s="7"/>
      <c r="D27263" s="231"/>
      <c r="E27263" s="6"/>
      <c r="F27263" s="6"/>
      <c r="G27263" s="9"/>
    </row>
    <row r="27264" spans="1:7">
      <c r="A27264" s="6"/>
      <c r="B27264" s="6"/>
      <c r="C27264" s="7"/>
      <c r="D27264" s="231"/>
      <c r="E27264" s="6"/>
      <c r="F27264" s="6"/>
      <c r="G27264" s="9"/>
    </row>
    <row r="27265" spans="1:7">
      <c r="A27265" s="6"/>
      <c r="B27265" s="6"/>
      <c r="C27265" s="7"/>
      <c r="D27265" s="231"/>
      <c r="E27265" s="6"/>
      <c r="F27265" s="6"/>
      <c r="G27265" s="9"/>
    </row>
    <row r="27266" spans="1:7">
      <c r="A27266" s="6"/>
      <c r="B27266" s="6"/>
      <c r="C27266" s="7"/>
      <c r="D27266" s="231"/>
      <c r="E27266" s="6"/>
      <c r="F27266" s="6"/>
      <c r="G27266" s="9"/>
    </row>
    <row r="27267" spans="1:7">
      <c r="A27267" s="6"/>
      <c r="B27267" s="6"/>
      <c r="C27267" s="7"/>
      <c r="D27267" s="231"/>
      <c r="E27267" s="6"/>
      <c r="F27267" s="6"/>
      <c r="G27267" s="9"/>
    </row>
    <row r="27268" spans="1:7">
      <c r="A27268" s="6"/>
      <c r="B27268" s="6"/>
      <c r="C27268" s="7"/>
      <c r="D27268" s="231"/>
      <c r="E27268" s="6"/>
      <c r="F27268" s="6"/>
      <c r="G27268" s="9"/>
    </row>
    <row r="27269" spans="1:7">
      <c r="A27269" s="6"/>
      <c r="B27269" s="6"/>
      <c r="C27269" s="7"/>
      <c r="D27269" s="231"/>
      <c r="E27269" s="6"/>
      <c r="F27269" s="6"/>
      <c r="G27269" s="9"/>
    </row>
    <row r="27270" spans="1:7">
      <c r="A27270" s="6"/>
      <c r="B27270" s="6"/>
      <c r="C27270" s="7"/>
      <c r="D27270" s="231"/>
      <c r="E27270" s="6"/>
      <c r="F27270" s="6"/>
      <c r="G27270" s="9"/>
    </row>
    <row r="27271" spans="1:7">
      <c r="A27271" s="6"/>
      <c r="B27271" s="6"/>
      <c r="C27271" s="7"/>
      <c r="D27271" s="231"/>
      <c r="E27271" s="6"/>
      <c r="F27271" s="6"/>
      <c r="G27271" s="9"/>
    </row>
    <row r="27272" spans="1:7">
      <c r="A27272" s="6"/>
      <c r="B27272" s="6"/>
      <c r="C27272" s="7"/>
      <c r="D27272" s="231"/>
      <c r="E27272" s="6"/>
      <c r="F27272" s="6"/>
      <c r="G27272" s="9"/>
    </row>
    <row r="27273" spans="1:7">
      <c r="A27273" s="6"/>
      <c r="B27273" s="6"/>
      <c r="C27273" s="7"/>
      <c r="D27273" s="231"/>
      <c r="E27273" s="6"/>
      <c r="F27273" s="6"/>
      <c r="G27273" s="9"/>
    </row>
    <row r="27274" spans="1:7">
      <c r="A27274" s="6"/>
      <c r="B27274" s="6"/>
      <c r="C27274" s="7"/>
      <c r="D27274" s="231"/>
      <c r="E27274" s="6"/>
      <c r="F27274" s="6"/>
      <c r="G27274" s="9"/>
    </row>
    <row r="27275" spans="1:7">
      <c r="A27275" s="6"/>
      <c r="B27275" s="6"/>
      <c r="C27275" s="7"/>
      <c r="D27275" s="231"/>
      <c r="E27275" s="6"/>
      <c r="F27275" s="6"/>
      <c r="G27275" s="9"/>
    </row>
    <row r="27276" spans="1:7">
      <c r="A27276" s="6"/>
      <c r="B27276" s="6"/>
      <c r="C27276" s="7"/>
      <c r="D27276" s="231"/>
      <c r="E27276" s="6"/>
      <c r="F27276" s="6"/>
      <c r="G27276" s="9"/>
    </row>
    <row r="27277" spans="1:7">
      <c r="A27277" s="6"/>
      <c r="B27277" s="6"/>
      <c r="C27277" s="7"/>
      <c r="D27277" s="231"/>
      <c r="E27277" s="6"/>
      <c r="F27277" s="6"/>
      <c r="G27277" s="9"/>
    </row>
    <row r="27278" spans="1:7">
      <c r="A27278" s="741" t="s">
        <v>0</v>
      </c>
      <c r="B27278" s="741"/>
      <c r="C27278" s="741"/>
      <c r="D27278" s="741"/>
      <c r="E27278" s="741"/>
      <c r="F27278" s="741"/>
      <c r="G27278" s="741"/>
    </row>
    <row r="27279" spans="1:7">
      <c r="A27279" s="742" t="s">
        <v>1</v>
      </c>
      <c r="B27279" s="742"/>
      <c r="C27279" s="742"/>
      <c r="D27279" s="742"/>
      <c r="E27279" s="742"/>
      <c r="F27279" s="742"/>
      <c r="G27279" s="742"/>
    </row>
    <row r="27280" spans="1:7" ht="48" customHeight="1">
      <c r="A27280" s="1" t="s">
        <v>2</v>
      </c>
      <c r="B27280" s="2"/>
      <c r="C27280" s="2"/>
      <c r="D27280" s="754" t="s">
        <v>380</v>
      </c>
      <c r="E27280" s="754"/>
      <c r="F27280" s="754"/>
      <c r="G27280" s="754"/>
    </row>
    <row r="27281" spans="1:7" ht="25.5">
      <c r="A27281" s="744" t="s">
        <v>3</v>
      </c>
      <c r="B27281" s="745"/>
      <c r="C27281" s="3" t="s">
        <v>4</v>
      </c>
      <c r="D27281" s="4" t="s">
        <v>5</v>
      </c>
      <c r="E27281" s="4" t="s">
        <v>6</v>
      </c>
      <c r="F27281" s="4" t="s">
        <v>7</v>
      </c>
      <c r="G27281" s="5" t="s">
        <v>8</v>
      </c>
    </row>
    <row r="27282" spans="1:7">
      <c r="A27282" s="97"/>
      <c r="B27282" s="98"/>
      <c r="C27282" s="3"/>
      <c r="D27282" s="104" t="s">
        <v>374</v>
      </c>
      <c r="E27282" s="4"/>
      <c r="F27282" s="4"/>
      <c r="G27282" s="5"/>
    </row>
    <row r="27283" spans="1:7">
      <c r="A27283" s="695">
        <v>21276</v>
      </c>
      <c r="B27283" s="695" t="s">
        <v>10</v>
      </c>
      <c r="C27283" s="697" t="s">
        <v>11</v>
      </c>
      <c r="D27283" s="699" t="s">
        <v>241</v>
      </c>
      <c r="E27283" s="11">
        <v>3176.25</v>
      </c>
      <c r="F27283" s="12" t="s">
        <v>242</v>
      </c>
      <c r="G27283" s="20">
        <f>SUM(A27283*E27283/1000)</f>
        <v>67577.895000000004</v>
      </c>
    </row>
    <row r="27284" spans="1:7">
      <c r="A27284" s="696"/>
      <c r="B27284" s="696"/>
      <c r="C27284" s="698"/>
      <c r="D27284" s="700"/>
      <c r="E27284" s="701" t="s">
        <v>180</v>
      </c>
      <c r="F27284" s="702"/>
      <c r="G27284" s="703"/>
    </row>
    <row r="27285" spans="1:7">
      <c r="A27285" s="695">
        <v>4902</v>
      </c>
      <c r="B27285" s="695" t="s">
        <v>10</v>
      </c>
      <c r="C27285" s="697" t="s">
        <v>15</v>
      </c>
      <c r="D27285" s="699" t="s">
        <v>375</v>
      </c>
      <c r="E27285" s="11">
        <v>8694.9500000000007</v>
      </c>
      <c r="F27285" s="12" t="s">
        <v>13</v>
      </c>
      <c r="G27285" s="20">
        <f>SUM(A27285*E27285/100)</f>
        <v>426226.44900000008</v>
      </c>
    </row>
    <row r="27286" spans="1:7">
      <c r="A27286" s="696"/>
      <c r="B27286" s="696"/>
      <c r="C27286" s="698"/>
      <c r="D27286" s="700"/>
      <c r="E27286" s="701" t="s">
        <v>14</v>
      </c>
      <c r="F27286" s="702"/>
      <c r="G27286" s="703"/>
    </row>
    <row r="27287" spans="1:7" s="23" customFormat="1">
      <c r="A27287" s="697">
        <v>8554</v>
      </c>
      <c r="B27287" s="697" t="s">
        <v>10</v>
      </c>
      <c r="C27287" s="695" t="s">
        <v>18</v>
      </c>
      <c r="D27287" s="711" t="s">
        <v>30</v>
      </c>
      <c r="E27287" s="11">
        <v>337</v>
      </c>
      <c r="F27287" s="12" t="s">
        <v>31</v>
      </c>
      <c r="G27287" s="20">
        <f>SUM(A27287*E27287)</f>
        <v>2882698</v>
      </c>
    </row>
    <row r="27288" spans="1:7" s="23" customFormat="1">
      <c r="A27288" s="698"/>
      <c r="B27288" s="698"/>
      <c r="C27288" s="696"/>
      <c r="D27288" s="712"/>
      <c r="E27288" s="713" t="s">
        <v>32</v>
      </c>
      <c r="F27288" s="714"/>
      <c r="G27288" s="715"/>
    </row>
    <row r="27289" spans="1:7">
      <c r="A27289" s="709"/>
      <c r="B27289" s="697"/>
      <c r="C27289" s="695" t="s">
        <v>21</v>
      </c>
      <c r="D27289" s="711" t="s">
        <v>26</v>
      </c>
      <c r="E27289" s="730"/>
      <c r="F27289" s="731"/>
      <c r="G27289" s="732"/>
    </row>
    <row r="27290" spans="1:7">
      <c r="A27290" s="710"/>
      <c r="B27290" s="698"/>
      <c r="C27290" s="696"/>
      <c r="D27290" s="712"/>
      <c r="E27290" s="733"/>
      <c r="F27290" s="734"/>
      <c r="G27290" s="735"/>
    </row>
    <row r="27291" spans="1:7">
      <c r="A27291" s="709">
        <v>274.94900000000001</v>
      </c>
      <c r="B27291" s="697" t="s">
        <v>24</v>
      </c>
      <c r="C27291" s="695" t="s">
        <v>154</v>
      </c>
      <c r="D27291" s="711" t="s">
        <v>376</v>
      </c>
      <c r="E27291" s="11">
        <v>5001.7</v>
      </c>
      <c r="F27291" s="12" t="s">
        <v>27</v>
      </c>
      <c r="G27291" s="20">
        <f>SUM(A27291*E27291)</f>
        <v>1375212.4132999999</v>
      </c>
    </row>
    <row r="27292" spans="1:7">
      <c r="A27292" s="710"/>
      <c r="B27292" s="698"/>
      <c r="C27292" s="696"/>
      <c r="D27292" s="712"/>
      <c r="E27292" s="701" t="s">
        <v>28</v>
      </c>
      <c r="F27292" s="702"/>
      <c r="G27292" s="703"/>
    </row>
    <row r="27293" spans="1:7">
      <c r="A27293" s="709">
        <v>68.736999999999995</v>
      </c>
      <c r="B27293" s="697" t="s">
        <v>24</v>
      </c>
      <c r="C27293" s="695" t="s">
        <v>157</v>
      </c>
      <c r="D27293" s="711" t="s">
        <v>377</v>
      </c>
      <c r="E27293" s="11">
        <v>4820.2</v>
      </c>
      <c r="F27293" s="12" t="s">
        <v>27</v>
      </c>
      <c r="G27293" s="20">
        <f>SUM(A27293*E27293)</f>
        <v>331326.08739999996</v>
      </c>
    </row>
    <row r="27294" spans="1:7">
      <c r="A27294" s="710"/>
      <c r="B27294" s="698"/>
      <c r="C27294" s="696"/>
      <c r="D27294" s="712"/>
      <c r="E27294" s="701" t="s">
        <v>317</v>
      </c>
      <c r="F27294" s="702"/>
      <c r="G27294" s="703"/>
    </row>
    <row r="27295" spans="1:7">
      <c r="A27295" s="695">
        <v>9041</v>
      </c>
      <c r="B27295" s="695" t="s">
        <v>10</v>
      </c>
      <c r="C27295" s="697" t="s">
        <v>25</v>
      </c>
      <c r="D27295" s="699" t="s">
        <v>16</v>
      </c>
      <c r="E27295" s="11">
        <v>11948.36</v>
      </c>
      <c r="F27295" s="12" t="s">
        <v>13</v>
      </c>
      <c r="G27295" s="13">
        <f>SUM(A27295*E27295/100)</f>
        <v>1080251.2276000001</v>
      </c>
    </row>
    <row r="27296" spans="1:7">
      <c r="A27296" s="696"/>
      <c r="B27296" s="696"/>
      <c r="C27296" s="698"/>
      <c r="D27296" s="700"/>
      <c r="E27296" s="701" t="s">
        <v>17</v>
      </c>
      <c r="F27296" s="702"/>
      <c r="G27296" s="703"/>
    </row>
    <row r="27297" spans="1:7">
      <c r="A27297" s="695">
        <v>2588</v>
      </c>
      <c r="B27297" s="695" t="s">
        <v>10</v>
      </c>
      <c r="C27297" s="697" t="s">
        <v>29</v>
      </c>
      <c r="D27297" s="699" t="s">
        <v>378</v>
      </c>
      <c r="E27297" s="11">
        <v>7780.09</v>
      </c>
      <c r="F27297" s="12" t="s">
        <v>42</v>
      </c>
      <c r="G27297" s="13">
        <f>SUM(A27297*E27297/100)</f>
        <v>201348.72920000003</v>
      </c>
    </row>
    <row r="27298" spans="1:7">
      <c r="A27298" s="696"/>
      <c r="B27298" s="696"/>
      <c r="C27298" s="698"/>
      <c r="D27298" s="700"/>
      <c r="E27298" s="701" t="s">
        <v>379</v>
      </c>
      <c r="F27298" s="702"/>
      <c r="G27298" s="703"/>
    </row>
    <row r="27299" spans="1:7">
      <c r="A27299" s="695">
        <v>11967</v>
      </c>
      <c r="B27299" s="695" t="s">
        <v>10</v>
      </c>
      <c r="C27299" s="697" t="s">
        <v>33</v>
      </c>
      <c r="D27299" s="699" t="s">
        <v>204</v>
      </c>
      <c r="E27299" s="11">
        <v>12346.65</v>
      </c>
      <c r="F27299" s="12" t="s">
        <v>13</v>
      </c>
      <c r="G27299" s="20">
        <f>SUM(A27299*E27299/100)</f>
        <v>1477523.6054999998</v>
      </c>
    </row>
    <row r="27300" spans="1:7">
      <c r="A27300" s="696"/>
      <c r="B27300" s="696"/>
      <c r="C27300" s="698"/>
      <c r="D27300" s="700"/>
      <c r="E27300" s="701" t="s">
        <v>205</v>
      </c>
      <c r="F27300" s="702"/>
      <c r="G27300" s="703"/>
    </row>
    <row r="27301" spans="1:7" s="24" customFormat="1">
      <c r="A27301" s="697">
        <v>17250</v>
      </c>
      <c r="B27301" s="697" t="s">
        <v>39</v>
      </c>
      <c r="C27301" s="695" t="s">
        <v>36</v>
      </c>
      <c r="D27301" s="699" t="s">
        <v>41</v>
      </c>
      <c r="E27301" s="11">
        <v>2206.6</v>
      </c>
      <c r="F27301" s="12" t="s">
        <v>42</v>
      </c>
      <c r="G27301" s="20">
        <f>SUM(A27301*E27301/100)</f>
        <v>380638.5</v>
      </c>
    </row>
    <row r="27302" spans="1:7" s="24" customFormat="1">
      <c r="A27302" s="698"/>
      <c r="B27302" s="698"/>
      <c r="C27302" s="696"/>
      <c r="D27302" s="700"/>
      <c r="E27302" s="727" t="s">
        <v>43</v>
      </c>
      <c r="F27302" s="728"/>
      <c r="G27302" s="729"/>
    </row>
    <row r="27303" spans="1:7" s="24" customFormat="1">
      <c r="A27303" s="697">
        <v>17250</v>
      </c>
      <c r="B27303" s="697" t="s">
        <v>39</v>
      </c>
      <c r="C27303" s="695" t="s">
        <v>40</v>
      </c>
      <c r="D27303" s="699" t="s">
        <v>45</v>
      </c>
      <c r="E27303" s="12">
        <v>2197.52</v>
      </c>
      <c r="F27303" s="12" t="s">
        <v>42</v>
      </c>
      <c r="G27303" s="20">
        <f>SUM(A27303*E27303/100)</f>
        <v>379072.2</v>
      </c>
    </row>
    <row r="27304" spans="1:7" s="24" customFormat="1">
      <c r="A27304" s="698"/>
      <c r="B27304" s="698"/>
      <c r="C27304" s="696"/>
      <c r="D27304" s="700"/>
      <c r="E27304" s="727" t="s">
        <v>46</v>
      </c>
      <c r="F27304" s="728"/>
      <c r="G27304" s="729"/>
    </row>
    <row r="27305" spans="1:7">
      <c r="A27305" s="695">
        <v>14231</v>
      </c>
      <c r="B27305" s="695" t="s">
        <v>39</v>
      </c>
      <c r="C27305" s="697" t="s">
        <v>44</v>
      </c>
      <c r="D27305" s="699" t="s">
        <v>318</v>
      </c>
      <c r="E27305" s="11">
        <v>1213.58</v>
      </c>
      <c r="F27305" s="12" t="s">
        <v>42</v>
      </c>
      <c r="G27305" s="20">
        <f>SUM(A27305*E27305/100)</f>
        <v>172704.5698</v>
      </c>
    </row>
    <row r="27306" spans="1:7">
      <c r="A27306" s="696"/>
      <c r="B27306" s="696"/>
      <c r="C27306" s="698"/>
      <c r="D27306" s="700"/>
      <c r="E27306" s="701" t="s">
        <v>319</v>
      </c>
      <c r="F27306" s="702"/>
      <c r="G27306" s="703"/>
    </row>
    <row r="27307" spans="1:7">
      <c r="A27307" s="695">
        <v>408</v>
      </c>
      <c r="B27307" s="695" t="s">
        <v>39</v>
      </c>
      <c r="C27307" s="697" t="s">
        <v>47</v>
      </c>
      <c r="D27307" s="699" t="s">
        <v>360</v>
      </c>
      <c r="E27307" s="11">
        <v>47651.56</v>
      </c>
      <c r="F27307" s="12" t="s">
        <v>42</v>
      </c>
      <c r="G27307" s="20">
        <f>SUM(A27307*E27307/100)</f>
        <v>194418.36480000001</v>
      </c>
    </row>
    <row r="27308" spans="1:7">
      <c r="A27308" s="696"/>
      <c r="B27308" s="696"/>
      <c r="C27308" s="698"/>
      <c r="D27308" s="700"/>
      <c r="E27308" s="701" t="s">
        <v>361</v>
      </c>
      <c r="F27308" s="702"/>
      <c r="G27308" s="703"/>
    </row>
    <row r="27309" spans="1:7">
      <c r="A27309" s="695">
        <v>192</v>
      </c>
      <c r="B27309" s="695" t="s">
        <v>39</v>
      </c>
      <c r="C27309" s="697" t="s">
        <v>50</v>
      </c>
      <c r="D27309" s="699" t="s">
        <v>311</v>
      </c>
      <c r="E27309" s="11">
        <v>594.57000000000005</v>
      </c>
      <c r="F27309" s="12" t="s">
        <v>42</v>
      </c>
      <c r="G27309" s="20">
        <f>SUM(A27309*E27309)</f>
        <v>114157.44</v>
      </c>
    </row>
    <row r="27310" spans="1:7">
      <c r="A27310" s="696"/>
      <c r="B27310" s="696"/>
      <c r="C27310" s="698"/>
      <c r="D27310" s="700"/>
      <c r="E27310" s="701" t="s">
        <v>312</v>
      </c>
      <c r="F27310" s="702"/>
      <c r="G27310" s="703"/>
    </row>
    <row r="27311" spans="1:7" s="25" customFormat="1">
      <c r="A27311" s="697">
        <v>17250</v>
      </c>
      <c r="B27311" s="697" t="s">
        <v>39</v>
      </c>
      <c r="C27311" s="695" t="s">
        <v>54</v>
      </c>
      <c r="D27311" s="699" t="s">
        <v>167</v>
      </c>
      <c r="E27311" s="11">
        <v>442.75</v>
      </c>
      <c r="F27311" s="12" t="s">
        <v>52</v>
      </c>
      <c r="G27311" s="20">
        <f>SUM(A27311*E27311/100)</f>
        <v>76374.375</v>
      </c>
    </row>
    <row r="27312" spans="1:7" s="25" customFormat="1">
      <c r="A27312" s="698"/>
      <c r="B27312" s="698"/>
      <c r="C27312" s="696"/>
      <c r="D27312" s="700"/>
      <c r="E27312" s="701" t="s">
        <v>168</v>
      </c>
      <c r="F27312" s="702"/>
      <c r="G27312" s="703"/>
    </row>
    <row r="27313" spans="1:7">
      <c r="A27313" s="697">
        <v>17250</v>
      </c>
      <c r="B27313" s="697" t="s">
        <v>39</v>
      </c>
      <c r="C27313" s="695" t="s">
        <v>57</v>
      </c>
      <c r="D27313" s="755" t="s">
        <v>300</v>
      </c>
      <c r="E27313" s="35">
        <v>1043.9000000000001</v>
      </c>
      <c r="F27313" s="14" t="s">
        <v>42</v>
      </c>
      <c r="G27313" s="20">
        <f>SUM(A27313*E27313/100)</f>
        <v>180072.75</v>
      </c>
    </row>
    <row r="27314" spans="1:7">
      <c r="A27314" s="698"/>
      <c r="B27314" s="698"/>
      <c r="C27314" s="696"/>
      <c r="D27314" s="700"/>
      <c r="E27314" s="701" t="s">
        <v>301</v>
      </c>
      <c r="F27314" s="702"/>
      <c r="G27314" s="703"/>
    </row>
    <row r="27315" spans="1:7" s="25" customFormat="1">
      <c r="A27315" s="697">
        <v>14231</v>
      </c>
      <c r="B27315" s="697" t="s">
        <v>39</v>
      </c>
      <c r="C27315" s="695" t="s">
        <v>60</v>
      </c>
      <c r="D27315" s="699" t="s">
        <v>206</v>
      </c>
      <c r="E27315" s="11">
        <v>859.9</v>
      </c>
      <c r="F27315" s="12" t="s">
        <v>52</v>
      </c>
      <c r="G27315" s="20">
        <f>SUM(A27315*E27315/100)</f>
        <v>122372.36900000001</v>
      </c>
    </row>
    <row r="27316" spans="1:7" s="25" customFormat="1">
      <c r="A27316" s="698"/>
      <c r="B27316" s="698"/>
      <c r="C27316" s="696"/>
      <c r="D27316" s="700"/>
      <c r="E27316" s="701" t="s">
        <v>207</v>
      </c>
      <c r="F27316" s="702"/>
      <c r="G27316" s="703"/>
    </row>
    <row r="27317" spans="1:7">
      <c r="A27317" s="695">
        <v>384</v>
      </c>
      <c r="B27317" s="695" t="s">
        <v>39</v>
      </c>
      <c r="C27317" s="697" t="s">
        <v>63</v>
      </c>
      <c r="D27317" s="699" t="s">
        <v>214</v>
      </c>
      <c r="E27317" s="11">
        <v>1270.83</v>
      </c>
      <c r="F27317" s="12" t="s">
        <v>42</v>
      </c>
      <c r="G27317" s="20">
        <f>SUM(A27317*E27317/100)</f>
        <v>4879.9871999999996</v>
      </c>
    </row>
    <row r="27318" spans="1:7">
      <c r="A27318" s="696"/>
      <c r="B27318" s="696"/>
      <c r="C27318" s="698"/>
      <c r="D27318" s="700"/>
      <c r="E27318" s="701" t="s">
        <v>371</v>
      </c>
      <c r="F27318" s="702"/>
      <c r="G27318" s="703"/>
    </row>
    <row r="27319" spans="1:7">
      <c r="A27319" s="4"/>
      <c r="B27319" s="4"/>
      <c r="C27319" s="3"/>
      <c r="D27319" s="26"/>
      <c r="E27319" s="27"/>
      <c r="F27319" s="28" t="s">
        <v>372</v>
      </c>
      <c r="G27319" s="29">
        <f>SUM(G27283,G27285,G27287,G27291,G27293,G27295,G27297,G27299,G27301,G27303,G27305,G27307,G27309,G27311,G27313,G27315,G27317)</f>
        <v>9466854.9627999999</v>
      </c>
    </row>
    <row r="27320" spans="1:7">
      <c r="A27320" s="6"/>
      <c r="B27320" s="6"/>
      <c r="C27320" s="7"/>
      <c r="D27320" s="99"/>
      <c r="E27320" s="6"/>
      <c r="F27320" s="6"/>
      <c r="G27320" s="9"/>
    </row>
    <row r="27321" spans="1:7" s="36" customFormat="1">
      <c r="A27321" s="52" t="s">
        <v>373</v>
      </c>
      <c r="B27321" s="53"/>
      <c r="C27321" s="54" t="s">
        <v>130</v>
      </c>
      <c r="D27321" s="55"/>
      <c r="F27321" s="56" t="s">
        <v>131</v>
      </c>
      <c r="G27321" s="54"/>
    </row>
    <row r="27322" spans="1:7" s="25" customFormat="1">
      <c r="A27322" s="59"/>
      <c r="B27322" s="54"/>
      <c r="C27322" s="54"/>
      <c r="D27322" s="60"/>
      <c r="E27322" s="61" t="s">
        <v>138</v>
      </c>
      <c r="F27322" s="62"/>
      <c r="G27322" s="62"/>
    </row>
    <row r="27323" spans="1:7" s="25" customFormat="1">
      <c r="A27323" s="59"/>
      <c r="B27323" s="54"/>
      <c r="C27323" s="54"/>
      <c r="D27323" s="60"/>
      <c r="E27323" s="54"/>
      <c r="F27323" s="54"/>
      <c r="G27323" s="63"/>
    </row>
    <row r="27324" spans="1:7" s="25" customFormat="1">
      <c r="A27324" s="55" t="s">
        <v>139</v>
      </c>
      <c r="B27324" s="54"/>
      <c r="C27324" s="54"/>
      <c r="D27324" s="60"/>
      <c r="E27324" s="64" t="s">
        <v>140</v>
      </c>
      <c r="F27324" s="54"/>
      <c r="G27324" s="63"/>
    </row>
    <row r="27325" spans="1:7" s="25" customFormat="1">
      <c r="B27325" s="54"/>
      <c r="C27325" s="54"/>
      <c r="D27325" s="60"/>
      <c r="E27325" s="64" t="s">
        <v>141</v>
      </c>
      <c r="F27325" s="54"/>
      <c r="G27325" s="63"/>
    </row>
    <row r="27326" spans="1:7" s="25" customFormat="1">
      <c r="B27326" s="54"/>
      <c r="C27326" s="54"/>
      <c r="D27326" s="60"/>
      <c r="E27326" s="64" t="s">
        <v>142</v>
      </c>
      <c r="F27326" s="54"/>
      <c r="G27326" s="63"/>
    </row>
    <row r="27339" spans="1:7">
      <c r="A27339" s="741" t="s">
        <v>0</v>
      </c>
      <c r="B27339" s="741"/>
      <c r="C27339" s="741"/>
      <c r="D27339" s="741"/>
      <c r="E27339" s="741"/>
      <c r="F27339" s="741"/>
      <c r="G27339" s="741"/>
    </row>
    <row r="27340" spans="1:7">
      <c r="A27340" s="742" t="s">
        <v>1</v>
      </c>
      <c r="B27340" s="742"/>
      <c r="C27340" s="742"/>
      <c r="D27340" s="742"/>
      <c r="E27340" s="742"/>
      <c r="F27340" s="742"/>
      <c r="G27340" s="742"/>
    </row>
    <row r="27341" spans="1:7" ht="43.5" customHeight="1">
      <c r="A27341" s="1" t="s">
        <v>2</v>
      </c>
      <c r="B27341" s="2"/>
      <c r="C27341" s="2"/>
      <c r="D27341" s="753" t="s">
        <v>432</v>
      </c>
      <c r="E27341" s="753"/>
      <c r="F27341" s="753"/>
      <c r="G27341" s="753"/>
    </row>
    <row r="27342" spans="1:7">
      <c r="A27342" s="6"/>
      <c r="B27342" s="6"/>
      <c r="C27342" s="7"/>
      <c r="D27342" s="38"/>
      <c r="E27342" s="6"/>
      <c r="F27342" s="6"/>
      <c r="G27342" s="9"/>
    </row>
    <row r="27343" spans="1:7">
      <c r="A27343" s="6"/>
      <c r="B27343" s="6"/>
      <c r="C27343" s="7"/>
      <c r="D27343" s="8" t="s">
        <v>9</v>
      </c>
      <c r="E27343" s="6"/>
      <c r="F27343" s="6"/>
      <c r="G27343" s="9"/>
    </row>
    <row r="27344" spans="1:7" s="25" customFormat="1" ht="17.25" customHeight="1">
      <c r="A27344" s="697">
        <v>28</v>
      </c>
      <c r="B27344" s="697" t="s">
        <v>10</v>
      </c>
      <c r="C27344" s="695" t="s">
        <v>11</v>
      </c>
      <c r="D27344" s="699" t="s">
        <v>146</v>
      </c>
      <c r="E27344" s="11">
        <v>3327.5</v>
      </c>
      <c r="F27344" s="12" t="s">
        <v>147</v>
      </c>
      <c r="G27344" s="20">
        <f>SUM(A27344*E27344/100)</f>
        <v>931.7</v>
      </c>
    </row>
    <row r="27345" spans="1:7" s="25" customFormat="1" ht="34.5" customHeight="1">
      <c r="A27345" s="698"/>
      <c r="B27345" s="698"/>
      <c r="C27345" s="696"/>
      <c r="D27345" s="700"/>
      <c r="E27345" s="701" t="s">
        <v>148</v>
      </c>
      <c r="F27345" s="702"/>
      <c r="G27345" s="703"/>
    </row>
    <row r="27346" spans="1:7" s="24" customFormat="1" ht="16.5" customHeight="1">
      <c r="A27346" s="697">
        <v>1937</v>
      </c>
      <c r="B27346" s="697" t="s">
        <v>39</v>
      </c>
      <c r="C27346" s="695" t="s">
        <v>15</v>
      </c>
      <c r="D27346" s="699" t="s">
        <v>149</v>
      </c>
      <c r="E27346" s="11">
        <v>121</v>
      </c>
      <c r="F27346" s="12" t="s">
        <v>42</v>
      </c>
      <c r="G27346" s="20">
        <f>SUM(A27346*E27346/100)</f>
        <v>2343.77</v>
      </c>
    </row>
    <row r="27347" spans="1:7" s="24" customFormat="1" ht="24.75" customHeight="1">
      <c r="A27347" s="698"/>
      <c r="B27347" s="698"/>
      <c r="C27347" s="696"/>
      <c r="D27347" s="700"/>
      <c r="E27347" s="727" t="s">
        <v>150</v>
      </c>
      <c r="F27347" s="728"/>
      <c r="G27347" s="729"/>
    </row>
    <row r="27348" spans="1:7" s="25" customFormat="1" ht="29.25" customHeight="1">
      <c r="A27348" s="697">
        <v>2226</v>
      </c>
      <c r="B27348" s="697" t="s">
        <v>39</v>
      </c>
      <c r="C27348" s="695" t="s">
        <v>18</v>
      </c>
      <c r="D27348" s="699" t="s">
        <v>305</v>
      </c>
      <c r="E27348" s="12">
        <v>226.88</v>
      </c>
      <c r="F27348" s="12" t="s">
        <v>52</v>
      </c>
      <c r="G27348" s="20">
        <f>SUM(A27348*E27348/100)</f>
        <v>5050.3487999999998</v>
      </c>
    </row>
    <row r="27349" spans="1:7" s="25" customFormat="1" ht="29.25" customHeight="1">
      <c r="A27349" s="698"/>
      <c r="B27349" s="698"/>
      <c r="C27349" s="696"/>
      <c r="D27349" s="700"/>
      <c r="E27349" s="701" t="s">
        <v>306</v>
      </c>
      <c r="F27349" s="702"/>
      <c r="G27349" s="703"/>
    </row>
    <row r="27350" spans="1:7" s="24" customFormat="1" ht="24.75" customHeight="1">
      <c r="A27350" s="697">
        <v>1937</v>
      </c>
      <c r="B27350" s="697" t="s">
        <v>39</v>
      </c>
      <c r="C27350" s="695" t="s">
        <v>21</v>
      </c>
      <c r="D27350" s="699" t="s">
        <v>41</v>
      </c>
      <c r="E27350" s="11">
        <v>2206.6</v>
      </c>
      <c r="F27350" s="12" t="s">
        <v>42</v>
      </c>
      <c r="G27350" s="20">
        <f>SUM(A27350*E27350/100)</f>
        <v>42741.842000000004</v>
      </c>
    </row>
    <row r="27351" spans="1:7" s="24" customFormat="1" ht="24.75" customHeight="1">
      <c r="A27351" s="698"/>
      <c r="B27351" s="698"/>
      <c r="C27351" s="696"/>
      <c r="D27351" s="700"/>
      <c r="E27351" s="727" t="s">
        <v>43</v>
      </c>
      <c r="F27351" s="728"/>
      <c r="G27351" s="729"/>
    </row>
    <row r="27352" spans="1:7" s="24" customFormat="1" ht="24.75" customHeight="1">
      <c r="A27352" s="697">
        <v>1486</v>
      </c>
      <c r="B27352" s="697" t="s">
        <v>39</v>
      </c>
      <c r="C27352" s="695" t="s">
        <v>25</v>
      </c>
      <c r="D27352" s="699" t="s">
        <v>45</v>
      </c>
      <c r="E27352" s="12">
        <v>2197.52</v>
      </c>
      <c r="F27352" s="12" t="s">
        <v>42</v>
      </c>
      <c r="G27352" s="20">
        <f>SUM(A27352*E27352/100)</f>
        <v>32655.147200000003</v>
      </c>
    </row>
    <row r="27353" spans="1:7" s="24" customFormat="1" ht="24.75" customHeight="1">
      <c r="A27353" s="698"/>
      <c r="B27353" s="698"/>
      <c r="C27353" s="696"/>
      <c r="D27353" s="700"/>
      <c r="E27353" s="727" t="s">
        <v>46</v>
      </c>
      <c r="F27353" s="728"/>
      <c r="G27353" s="729"/>
    </row>
    <row r="27354" spans="1:7" ht="24.75" customHeight="1">
      <c r="A27354" s="695">
        <v>34</v>
      </c>
      <c r="B27354" s="695" t="s">
        <v>10</v>
      </c>
      <c r="C27354" s="697" t="s">
        <v>29</v>
      </c>
      <c r="D27354" s="699" t="s">
        <v>37</v>
      </c>
      <c r="E27354" s="11">
        <v>12674.36</v>
      </c>
      <c r="F27354" s="12" t="s">
        <v>13</v>
      </c>
      <c r="G27354" s="20">
        <f>SUM(A27354*E27354/100)</f>
        <v>4309.2824000000001</v>
      </c>
    </row>
    <row r="27355" spans="1:7" ht="24.75" customHeight="1">
      <c r="A27355" s="696"/>
      <c r="B27355" s="696"/>
      <c r="C27355" s="698"/>
      <c r="D27355" s="700"/>
      <c r="E27355" s="701" t="s">
        <v>38</v>
      </c>
      <c r="F27355" s="702"/>
      <c r="G27355" s="703"/>
    </row>
    <row r="27356" spans="1:7" ht="24.75" customHeight="1">
      <c r="A27356" s="749">
        <v>0.35699999999999998</v>
      </c>
      <c r="B27356" s="697" t="s">
        <v>24</v>
      </c>
      <c r="C27356" s="695" t="s">
        <v>33</v>
      </c>
      <c r="D27356" s="711" t="s">
        <v>26</v>
      </c>
      <c r="E27356" s="11">
        <v>5001.7</v>
      </c>
      <c r="F27356" s="12" t="s">
        <v>27</v>
      </c>
      <c r="G27356" s="20">
        <f>SUM(A27356*E27356)</f>
        <v>1785.6068999999998</v>
      </c>
    </row>
    <row r="27357" spans="1:7" ht="24.75" customHeight="1">
      <c r="A27357" s="750"/>
      <c r="B27357" s="698"/>
      <c r="C27357" s="696"/>
      <c r="D27357" s="712"/>
      <c r="E27357" s="701" t="s">
        <v>28</v>
      </c>
      <c r="F27357" s="702"/>
      <c r="G27357" s="703"/>
    </row>
    <row r="27358" spans="1:7" s="23" customFormat="1" ht="24.75" customHeight="1">
      <c r="A27358" s="697">
        <v>5</v>
      </c>
      <c r="B27358" s="697" t="s">
        <v>10</v>
      </c>
      <c r="C27358" s="695" t="s">
        <v>36</v>
      </c>
      <c r="D27358" s="711" t="s">
        <v>30</v>
      </c>
      <c r="E27358" s="11">
        <v>337</v>
      </c>
      <c r="F27358" s="12" t="s">
        <v>31</v>
      </c>
      <c r="G27358" s="20">
        <f>SUM(A27358*E27358)</f>
        <v>1685</v>
      </c>
    </row>
    <row r="27359" spans="1:7" s="23" customFormat="1" ht="24.75" customHeight="1">
      <c r="A27359" s="698"/>
      <c r="B27359" s="698"/>
      <c r="C27359" s="696"/>
      <c r="D27359" s="712"/>
      <c r="E27359" s="713" t="s">
        <v>32</v>
      </c>
      <c r="F27359" s="714"/>
      <c r="G27359" s="715"/>
    </row>
    <row r="27360" spans="1:7" ht="24.75" customHeight="1">
      <c r="A27360" s="695">
        <v>28</v>
      </c>
      <c r="B27360" s="695" t="s">
        <v>10</v>
      </c>
      <c r="C27360" s="10" t="s">
        <v>40</v>
      </c>
      <c r="D27360" s="699" t="s">
        <v>34</v>
      </c>
      <c r="E27360" s="11">
        <v>14429.25</v>
      </c>
      <c r="F27360" s="12" t="s">
        <v>13</v>
      </c>
      <c r="G27360" s="20">
        <f>SUM(A27360*E27360/100)</f>
        <v>4040.19</v>
      </c>
    </row>
    <row r="27361" spans="1:7" ht="24.75" customHeight="1">
      <c r="A27361" s="696"/>
      <c r="B27361" s="696"/>
      <c r="C27361" s="14"/>
      <c r="D27361" s="700"/>
      <c r="E27361" s="701" t="s">
        <v>35</v>
      </c>
      <c r="F27361" s="702"/>
      <c r="G27361" s="703"/>
    </row>
    <row r="27362" spans="1:7" s="25" customFormat="1" ht="24.75" customHeight="1">
      <c r="A27362" s="697">
        <v>1937</v>
      </c>
      <c r="B27362" s="697" t="s">
        <v>39</v>
      </c>
      <c r="C27362" s="695" t="s">
        <v>44</v>
      </c>
      <c r="D27362" s="699" t="s">
        <v>151</v>
      </c>
      <c r="E27362" s="11">
        <v>660</v>
      </c>
      <c r="F27362" s="12" t="s">
        <v>42</v>
      </c>
      <c r="G27362" s="20">
        <f>SUM(A27362*E27362/100)</f>
        <v>12784.2</v>
      </c>
    </row>
    <row r="27363" spans="1:7" s="25" customFormat="1" ht="24.75" customHeight="1">
      <c r="A27363" s="698"/>
      <c r="B27363" s="698"/>
      <c r="C27363" s="696"/>
      <c r="D27363" s="700"/>
      <c r="E27363" s="727" t="s">
        <v>152</v>
      </c>
      <c r="F27363" s="728"/>
      <c r="G27363" s="729"/>
    </row>
    <row r="27364" spans="1:7" ht="24.75" customHeight="1">
      <c r="A27364" s="697">
        <v>144</v>
      </c>
      <c r="B27364" s="697" t="s">
        <v>39</v>
      </c>
      <c r="C27364" s="695" t="s">
        <v>47</v>
      </c>
      <c r="D27364" s="699" t="s">
        <v>172</v>
      </c>
      <c r="E27364" s="11">
        <v>190.72</v>
      </c>
      <c r="F27364" s="12" t="s">
        <v>165</v>
      </c>
      <c r="G27364" s="13">
        <f>SUM(A27364*E27364)</f>
        <v>27463.68</v>
      </c>
    </row>
    <row r="27365" spans="1:7" ht="24.75" customHeight="1">
      <c r="A27365" s="698"/>
      <c r="B27365" s="698"/>
      <c r="C27365" s="696"/>
      <c r="D27365" s="700"/>
      <c r="E27365" s="701" t="s">
        <v>173</v>
      </c>
      <c r="F27365" s="702"/>
      <c r="G27365" s="703"/>
    </row>
    <row r="27366" spans="1:7" ht="24.75" customHeight="1">
      <c r="A27366" s="695">
        <v>792</v>
      </c>
      <c r="B27366" s="695" t="s">
        <v>39</v>
      </c>
      <c r="C27366" s="10" t="s">
        <v>50</v>
      </c>
      <c r="D27366" s="699" t="s">
        <v>264</v>
      </c>
      <c r="E27366" s="11">
        <v>30509.77</v>
      </c>
      <c r="F27366" s="12" t="s">
        <v>42</v>
      </c>
      <c r="G27366" s="20">
        <f>SUM(A27366*E27366/100)</f>
        <v>241637.37839999999</v>
      </c>
    </row>
    <row r="27367" spans="1:7" ht="24.75" customHeight="1">
      <c r="A27367" s="696"/>
      <c r="B27367" s="696"/>
      <c r="C27367" s="14"/>
      <c r="D27367" s="700"/>
      <c r="E27367" s="701" t="s">
        <v>159</v>
      </c>
      <c r="F27367" s="702"/>
      <c r="G27367" s="703"/>
    </row>
    <row r="27368" spans="1:7" s="25" customFormat="1" ht="24.75" customHeight="1">
      <c r="A27368" s="697">
        <v>575</v>
      </c>
      <c r="B27368" s="697" t="s">
        <v>39</v>
      </c>
      <c r="C27368" s="695" t="s">
        <v>54</v>
      </c>
      <c r="D27368" s="699" t="s">
        <v>413</v>
      </c>
      <c r="E27368" s="11">
        <v>1106.7</v>
      </c>
      <c r="F27368" s="12" t="s">
        <v>52</v>
      </c>
      <c r="G27368" s="20">
        <f>A27368*E27368/100</f>
        <v>6363.5249999999996</v>
      </c>
    </row>
    <row r="27369" spans="1:7" s="25" customFormat="1" ht="24.75" customHeight="1">
      <c r="A27369" s="698"/>
      <c r="B27369" s="698"/>
      <c r="C27369" s="696"/>
      <c r="D27369" s="700"/>
      <c r="E27369" s="727" t="s">
        <v>414</v>
      </c>
      <c r="F27369" s="728"/>
      <c r="G27369" s="729"/>
    </row>
    <row r="27370" spans="1:7" s="25" customFormat="1" ht="24.75" customHeight="1">
      <c r="A27370" s="697">
        <v>136</v>
      </c>
      <c r="B27370" s="697" t="s">
        <v>39</v>
      </c>
      <c r="C27370" s="697" t="s">
        <v>57</v>
      </c>
      <c r="D27370" s="699" t="s">
        <v>48</v>
      </c>
      <c r="E27370" s="12">
        <v>27678.86</v>
      </c>
      <c r="F27370" s="12" t="s">
        <v>42</v>
      </c>
      <c r="G27370" s="20">
        <f>SUM(A27370*E27370/100)</f>
        <v>37643.249600000003</v>
      </c>
    </row>
    <row r="27371" spans="1:7" s="25" customFormat="1">
      <c r="A27371" s="698"/>
      <c r="B27371" s="698"/>
      <c r="C27371" s="698"/>
      <c r="D27371" s="700"/>
      <c r="E27371" s="707" t="s">
        <v>49</v>
      </c>
      <c r="F27371" s="707"/>
      <c r="G27371" s="707"/>
    </row>
    <row r="27372" spans="1:7">
      <c r="A27372" s="697">
        <v>451</v>
      </c>
      <c r="B27372" s="697" t="s">
        <v>39</v>
      </c>
      <c r="C27372" s="695" t="s">
        <v>60</v>
      </c>
      <c r="D27372" s="699" t="s">
        <v>51</v>
      </c>
      <c r="E27372" s="11">
        <v>28253.61</v>
      </c>
      <c r="F27372" s="12" t="s">
        <v>52</v>
      </c>
      <c r="G27372" s="20">
        <f>SUM(A27372*E27372/100)</f>
        <v>127423.78109999999</v>
      </c>
    </row>
    <row r="27373" spans="1:7">
      <c r="A27373" s="698"/>
      <c r="B27373" s="698"/>
      <c r="C27373" s="696"/>
      <c r="D27373" s="700"/>
      <c r="E27373" s="701" t="s">
        <v>53</v>
      </c>
      <c r="F27373" s="702"/>
      <c r="G27373" s="703"/>
    </row>
    <row r="27374" spans="1:7">
      <c r="A27374" s="6"/>
      <c r="B27374" s="6"/>
      <c r="C27374" s="7"/>
      <c r="D27374" s="38"/>
      <c r="E27374" s="6"/>
      <c r="F27374" s="6"/>
      <c r="G27374" s="9"/>
    </row>
    <row r="27375" spans="1:7">
      <c r="A27375" s="697">
        <v>2425</v>
      </c>
      <c r="B27375" s="697" t="s">
        <v>39</v>
      </c>
      <c r="C27375" s="695" t="s">
        <v>63</v>
      </c>
      <c r="D27375" s="755" t="s">
        <v>300</v>
      </c>
      <c r="E27375" s="35">
        <v>1043.9000000000001</v>
      </c>
      <c r="F27375" s="14" t="s">
        <v>42</v>
      </c>
      <c r="G27375" s="20">
        <f>SUM(A27375*E27375/100)</f>
        <v>25314.575000000001</v>
      </c>
    </row>
    <row r="27376" spans="1:7">
      <c r="A27376" s="698"/>
      <c r="B27376" s="698"/>
      <c r="C27376" s="696"/>
      <c r="D27376" s="700"/>
      <c r="E27376" s="701" t="s">
        <v>301</v>
      </c>
      <c r="F27376" s="702"/>
      <c r="G27376" s="703"/>
    </row>
    <row r="27377" spans="1:7">
      <c r="A27377" s="697">
        <v>772</v>
      </c>
      <c r="B27377" s="697" t="s">
        <v>39</v>
      </c>
      <c r="C27377" s="695" t="s">
        <v>66</v>
      </c>
      <c r="D27377" s="755" t="s">
        <v>415</v>
      </c>
      <c r="E27377" s="35">
        <v>842.47</v>
      </c>
      <c r="F27377" s="14" t="s">
        <v>42</v>
      </c>
      <c r="G27377" s="20">
        <f>SUM(A27377*E27377/100)</f>
        <v>6503.8683999999994</v>
      </c>
    </row>
    <row r="27378" spans="1:7">
      <c r="A27378" s="698"/>
      <c r="B27378" s="698"/>
      <c r="C27378" s="696"/>
      <c r="D27378" s="700"/>
      <c r="E27378" s="701" t="s">
        <v>301</v>
      </c>
      <c r="F27378" s="702"/>
      <c r="G27378" s="703"/>
    </row>
    <row r="27379" spans="1:7" s="30" customFormat="1">
      <c r="A27379" s="4"/>
      <c r="B27379" s="4"/>
      <c r="C27379" s="3"/>
      <c r="D27379" s="26"/>
      <c r="E27379" s="27"/>
      <c r="F27379" s="28" t="s">
        <v>77</v>
      </c>
      <c r="G27379" s="29">
        <v>553214</v>
      </c>
    </row>
    <row r="27380" spans="1:7">
      <c r="A27380" s="31"/>
      <c r="B27380" s="32"/>
      <c r="C27380" s="32"/>
      <c r="D27380" s="33" t="s">
        <v>78</v>
      </c>
      <c r="E27380" s="32"/>
      <c r="F27380" s="32"/>
      <c r="G27380" s="34"/>
    </row>
    <row r="27381" spans="1:7" s="25" customFormat="1">
      <c r="A27381" s="759">
        <v>1</v>
      </c>
      <c r="B27381" s="759" t="s">
        <v>89</v>
      </c>
      <c r="C27381" s="760" t="s">
        <v>11</v>
      </c>
      <c r="D27381" s="755" t="s">
        <v>416</v>
      </c>
      <c r="E27381" s="35">
        <v>5088.2</v>
      </c>
      <c r="F27381" s="14" t="s">
        <v>75</v>
      </c>
      <c r="G27381" s="13">
        <f>SUM(A27381*E27381)</f>
        <v>5088.2</v>
      </c>
    </row>
    <row r="27382" spans="1:7" s="25" customFormat="1">
      <c r="A27382" s="696"/>
      <c r="B27382" s="696"/>
      <c r="C27382" s="698"/>
      <c r="D27382" s="700"/>
      <c r="E27382" s="701" t="s">
        <v>80</v>
      </c>
      <c r="F27382" s="702"/>
      <c r="G27382" s="703"/>
    </row>
    <row r="27383" spans="1:7" s="36" customFormat="1">
      <c r="A27383" s="695">
        <v>1</v>
      </c>
      <c r="B27383" s="695" t="s">
        <v>89</v>
      </c>
      <c r="C27383" s="697" t="s">
        <v>15</v>
      </c>
      <c r="D27383" s="699" t="s">
        <v>81</v>
      </c>
      <c r="E27383" s="11">
        <v>2042.43</v>
      </c>
      <c r="F27383" s="12" t="s">
        <v>75</v>
      </c>
      <c r="G27383" s="13">
        <f>SUM(A27383*E27383)</f>
        <v>2042.43</v>
      </c>
    </row>
    <row r="27384" spans="1:7" s="36" customFormat="1">
      <c r="A27384" s="696"/>
      <c r="B27384" s="696"/>
      <c r="C27384" s="698"/>
      <c r="D27384" s="700"/>
      <c r="E27384" s="701" t="s">
        <v>82</v>
      </c>
      <c r="F27384" s="702"/>
      <c r="G27384" s="703"/>
    </row>
    <row r="27385" spans="1:7">
      <c r="A27385" s="695">
        <v>1</v>
      </c>
      <c r="B27385" s="695" t="s">
        <v>89</v>
      </c>
      <c r="C27385" s="697" t="s">
        <v>18</v>
      </c>
      <c r="D27385" s="699" t="s">
        <v>83</v>
      </c>
      <c r="E27385" s="11">
        <v>447.15</v>
      </c>
      <c r="F27385" s="12" t="s">
        <v>75</v>
      </c>
      <c r="G27385" s="13">
        <f>SUM(A27385*E27385)</f>
        <v>447.15</v>
      </c>
    </row>
    <row r="27386" spans="1:7">
      <c r="A27386" s="696"/>
      <c r="B27386" s="696"/>
      <c r="C27386" s="698"/>
      <c r="D27386" s="700"/>
      <c r="E27386" s="701" t="s">
        <v>84</v>
      </c>
      <c r="F27386" s="702"/>
      <c r="G27386" s="703"/>
    </row>
    <row r="27387" spans="1:7">
      <c r="A27387" s="695">
        <v>1</v>
      </c>
      <c r="B27387" s="695" t="s">
        <v>89</v>
      </c>
      <c r="C27387" s="697" t="s">
        <v>21</v>
      </c>
      <c r="D27387" s="699" t="s">
        <v>417</v>
      </c>
      <c r="E27387" s="11">
        <v>889.46</v>
      </c>
      <c r="F27387" s="12" t="s">
        <v>75</v>
      </c>
      <c r="G27387" s="13">
        <f>SUM(A27387*E27387)</f>
        <v>889.46</v>
      </c>
    </row>
    <row r="27388" spans="1:7" ht="38.25" customHeight="1">
      <c r="A27388" s="696"/>
      <c r="B27388" s="696"/>
      <c r="C27388" s="698"/>
      <c r="D27388" s="700"/>
      <c r="E27388" s="701" t="s">
        <v>418</v>
      </c>
      <c r="F27388" s="702"/>
      <c r="G27388" s="703"/>
    </row>
    <row r="27389" spans="1:7">
      <c r="A27389" s="704">
        <v>1</v>
      </c>
      <c r="B27389" s="704" t="s">
        <v>89</v>
      </c>
      <c r="C27389" s="705" t="s">
        <v>25</v>
      </c>
      <c r="D27389" s="706" t="s">
        <v>85</v>
      </c>
      <c r="E27389" s="11">
        <v>1109.46</v>
      </c>
      <c r="F27389" s="12" t="s">
        <v>75</v>
      </c>
      <c r="G27389" s="13">
        <f>SUM(A27389*E27389)</f>
        <v>1109.46</v>
      </c>
    </row>
    <row r="27390" spans="1:7">
      <c r="A27390" s="704"/>
      <c r="B27390" s="704"/>
      <c r="C27390" s="705"/>
      <c r="D27390" s="706"/>
      <c r="E27390" s="707" t="s">
        <v>86</v>
      </c>
      <c r="F27390" s="707"/>
      <c r="G27390" s="707"/>
    </row>
    <row r="27391" spans="1:7" s="36" customFormat="1">
      <c r="A27391" s="695">
        <v>1</v>
      </c>
      <c r="B27391" s="695" t="s">
        <v>89</v>
      </c>
      <c r="C27391" s="697" t="s">
        <v>29</v>
      </c>
      <c r="D27391" s="699" t="s">
        <v>90</v>
      </c>
      <c r="E27391" s="11">
        <v>1142.24</v>
      </c>
      <c r="F27391" s="12" t="s">
        <v>75</v>
      </c>
      <c r="G27391" s="13">
        <f>SUM(A27391*E27391)</f>
        <v>1142.24</v>
      </c>
    </row>
    <row r="27392" spans="1:7" s="36" customFormat="1">
      <c r="A27392" s="696"/>
      <c r="B27392" s="696"/>
      <c r="C27392" s="698"/>
      <c r="D27392" s="700"/>
      <c r="E27392" s="701" t="s">
        <v>91</v>
      </c>
      <c r="F27392" s="702"/>
      <c r="G27392" s="703"/>
    </row>
    <row r="27393" spans="1:7" s="36" customFormat="1">
      <c r="A27393" s="695">
        <v>1</v>
      </c>
      <c r="B27393" s="695" t="s">
        <v>89</v>
      </c>
      <c r="C27393" s="697" t="s">
        <v>33</v>
      </c>
      <c r="D27393" s="699" t="s">
        <v>419</v>
      </c>
      <c r="E27393" s="11">
        <v>3179</v>
      </c>
      <c r="F27393" s="12" t="s">
        <v>75</v>
      </c>
      <c r="G27393" s="13">
        <f>SUM(A27393*E27393)</f>
        <v>3179</v>
      </c>
    </row>
    <row r="27394" spans="1:7" s="36" customFormat="1">
      <c r="A27394" s="696"/>
      <c r="B27394" s="696"/>
      <c r="C27394" s="698"/>
      <c r="D27394" s="700"/>
      <c r="E27394" s="701" t="s">
        <v>420</v>
      </c>
      <c r="F27394" s="702"/>
      <c r="G27394" s="703"/>
    </row>
    <row r="27395" spans="1:7" s="36" customFormat="1">
      <c r="A27395" s="695">
        <v>1</v>
      </c>
      <c r="B27395" s="695" t="s">
        <v>89</v>
      </c>
      <c r="C27395" s="697" t="s">
        <v>36</v>
      </c>
      <c r="D27395" s="699" t="s">
        <v>421</v>
      </c>
      <c r="E27395" s="11">
        <v>21989.61</v>
      </c>
      <c r="F27395" s="12" t="s">
        <v>75</v>
      </c>
      <c r="G27395" s="13">
        <f>SUM(A27395*E27395)</f>
        <v>21989.61</v>
      </c>
    </row>
    <row r="27396" spans="1:7" s="36" customFormat="1">
      <c r="A27396" s="696"/>
      <c r="B27396" s="696"/>
      <c r="C27396" s="698"/>
      <c r="D27396" s="700"/>
      <c r="E27396" s="701" t="s">
        <v>422</v>
      </c>
      <c r="F27396" s="702"/>
      <c r="G27396" s="703"/>
    </row>
    <row r="27397" spans="1:7" s="30" customFormat="1">
      <c r="A27397" s="3"/>
      <c r="B27397" s="3"/>
      <c r="C27397" s="4"/>
      <c r="D27397" s="26"/>
      <c r="E27397" s="27"/>
      <c r="F27397" s="28" t="s">
        <v>320</v>
      </c>
      <c r="G27397" s="29">
        <v>35886</v>
      </c>
    </row>
    <row r="27398" spans="1:7">
      <c r="A27398" s="45"/>
      <c r="B27398" s="45"/>
      <c r="C27398" s="12"/>
      <c r="D27398" s="48" t="s">
        <v>106</v>
      </c>
      <c r="E27398" s="49"/>
      <c r="F27398" s="49"/>
      <c r="G27398" s="49"/>
    </row>
    <row r="27399" spans="1:7" s="36" customFormat="1">
      <c r="A27399" s="695"/>
      <c r="B27399" s="695"/>
      <c r="C27399" s="697" t="s">
        <v>11</v>
      </c>
      <c r="D27399" s="699" t="s">
        <v>108</v>
      </c>
      <c r="E27399" s="730"/>
      <c r="F27399" s="731"/>
      <c r="G27399" s="732"/>
    </row>
    <row r="27400" spans="1:7" s="36" customFormat="1" ht="68.25" customHeight="1">
      <c r="A27400" s="696"/>
      <c r="B27400" s="696"/>
      <c r="C27400" s="698"/>
      <c r="D27400" s="700"/>
      <c r="E27400" s="733"/>
      <c r="F27400" s="734"/>
      <c r="G27400" s="735"/>
    </row>
    <row r="27401" spans="1:7" s="36" customFormat="1">
      <c r="A27401" s="695">
        <v>50</v>
      </c>
      <c r="B27401" s="695" t="s">
        <v>107</v>
      </c>
      <c r="C27401" s="697" t="s">
        <v>154</v>
      </c>
      <c r="D27401" s="699" t="s">
        <v>423</v>
      </c>
      <c r="E27401" s="11">
        <v>373</v>
      </c>
      <c r="F27401" s="12" t="s">
        <v>75</v>
      </c>
      <c r="G27401" s="13">
        <f>SUM(A27401*E27401)</f>
        <v>18650</v>
      </c>
    </row>
    <row r="27402" spans="1:7" s="36" customFormat="1">
      <c r="A27402" s="696"/>
      <c r="B27402" s="696"/>
      <c r="C27402" s="698"/>
      <c r="D27402" s="700"/>
      <c r="E27402" s="701" t="s">
        <v>109</v>
      </c>
      <c r="F27402" s="702"/>
      <c r="G27402" s="703"/>
    </row>
    <row r="27403" spans="1:7" s="36" customFormat="1">
      <c r="A27403" s="695">
        <v>20</v>
      </c>
      <c r="B27403" s="695" t="s">
        <v>107</v>
      </c>
      <c r="C27403" s="697" t="s">
        <v>157</v>
      </c>
      <c r="D27403" s="699" t="s">
        <v>424</v>
      </c>
      <c r="E27403" s="11">
        <v>290</v>
      </c>
      <c r="F27403" s="12" t="s">
        <v>75</v>
      </c>
      <c r="G27403" s="13">
        <f>SUM(A27403*E27403)</f>
        <v>5800</v>
      </c>
    </row>
    <row r="27404" spans="1:7" s="36" customFormat="1">
      <c r="A27404" s="696"/>
      <c r="B27404" s="696"/>
      <c r="C27404" s="698"/>
      <c r="D27404" s="700"/>
      <c r="E27404" s="701" t="s">
        <v>425</v>
      </c>
      <c r="F27404" s="702"/>
      <c r="G27404" s="703"/>
    </row>
    <row r="27405" spans="1:7" s="36" customFormat="1">
      <c r="A27405" s="695">
        <v>100</v>
      </c>
      <c r="B27405" s="695" t="s">
        <v>107</v>
      </c>
      <c r="C27405" s="697" t="s">
        <v>197</v>
      </c>
      <c r="D27405" s="699" t="s">
        <v>100</v>
      </c>
      <c r="E27405" s="11">
        <v>83</v>
      </c>
      <c r="F27405" s="12" t="s">
        <v>75</v>
      </c>
      <c r="G27405" s="13">
        <f>SUM(A27405*E27405)</f>
        <v>8300</v>
      </c>
    </row>
    <row r="27406" spans="1:7" s="36" customFormat="1">
      <c r="A27406" s="696"/>
      <c r="B27406" s="696"/>
      <c r="C27406" s="698"/>
      <c r="D27406" s="700"/>
      <c r="E27406" s="701" t="s">
        <v>426</v>
      </c>
      <c r="F27406" s="702"/>
      <c r="G27406" s="703"/>
    </row>
    <row r="27407" spans="1:7" s="36" customFormat="1">
      <c r="A27407" s="695">
        <v>100</v>
      </c>
      <c r="B27407" s="695" t="s">
        <v>107</v>
      </c>
      <c r="C27407" s="697" t="s">
        <v>427</v>
      </c>
      <c r="D27407" s="699" t="s">
        <v>190</v>
      </c>
      <c r="E27407" s="11">
        <v>75</v>
      </c>
      <c r="F27407" s="12" t="s">
        <v>75</v>
      </c>
      <c r="G27407" s="13">
        <f>SUM(A27407*E27407)</f>
        <v>7500</v>
      </c>
    </row>
    <row r="27408" spans="1:7" s="36" customFormat="1">
      <c r="A27408" s="696"/>
      <c r="B27408" s="696"/>
      <c r="C27408" s="698"/>
      <c r="D27408" s="700"/>
      <c r="E27408" s="701" t="s">
        <v>428</v>
      </c>
      <c r="F27408" s="702"/>
      <c r="G27408" s="703"/>
    </row>
    <row r="27409" spans="1:7" s="36" customFormat="1">
      <c r="A27409" s="695">
        <v>45</v>
      </c>
      <c r="B27409" s="695" t="s">
        <v>107</v>
      </c>
      <c r="C27409" s="697" t="s">
        <v>15</v>
      </c>
      <c r="D27409" s="699" t="s">
        <v>110</v>
      </c>
      <c r="E27409" s="11">
        <v>242</v>
      </c>
      <c r="F27409" s="12" t="s">
        <v>111</v>
      </c>
      <c r="G27409" s="13">
        <f>SUM(A27409*E27409)</f>
        <v>10890</v>
      </c>
    </row>
    <row r="27410" spans="1:7" s="36" customFormat="1">
      <c r="A27410" s="696"/>
      <c r="B27410" s="696"/>
      <c r="C27410" s="698"/>
      <c r="D27410" s="700"/>
      <c r="E27410" s="701" t="s">
        <v>112</v>
      </c>
      <c r="F27410" s="702"/>
      <c r="G27410" s="703"/>
    </row>
    <row r="27411" spans="1:7">
      <c r="A27411" s="695">
        <v>2</v>
      </c>
      <c r="B27411" s="695" t="s">
        <v>72</v>
      </c>
      <c r="C27411" s="697" t="s">
        <v>18</v>
      </c>
      <c r="D27411" s="699" t="s">
        <v>113</v>
      </c>
      <c r="E27411" s="11">
        <v>14748</v>
      </c>
      <c r="F27411" s="12" t="s">
        <v>75</v>
      </c>
      <c r="G27411" s="13">
        <f>SUM(A27411*E27411)</f>
        <v>29496</v>
      </c>
    </row>
    <row r="27412" spans="1:7">
      <c r="A27412" s="696"/>
      <c r="B27412" s="696"/>
      <c r="C27412" s="698"/>
      <c r="D27412" s="700"/>
      <c r="E27412" s="701" t="s">
        <v>114</v>
      </c>
      <c r="F27412" s="702"/>
      <c r="G27412" s="703"/>
    </row>
    <row r="27413" spans="1:7">
      <c r="A27413" s="45"/>
      <c r="B27413" s="45"/>
      <c r="C27413" s="12"/>
      <c r="D27413" s="46"/>
      <c r="E27413" s="49"/>
      <c r="F27413" s="50" t="s">
        <v>116</v>
      </c>
      <c r="G27413" s="51">
        <v>80636</v>
      </c>
    </row>
    <row r="27414" spans="1:7">
      <c r="A27414" s="6"/>
      <c r="B27414" s="6"/>
      <c r="C27414" s="7"/>
      <c r="D27414" s="8" t="s">
        <v>429</v>
      </c>
      <c r="E27414" s="6"/>
      <c r="F27414" s="6"/>
      <c r="G27414" s="9"/>
    </row>
    <row r="27415" spans="1:7" ht="76.5">
      <c r="A27415" s="45">
        <v>1</v>
      </c>
      <c r="B27415" s="45" t="s">
        <v>89</v>
      </c>
      <c r="C27415" s="12" t="s">
        <v>11</v>
      </c>
      <c r="D27415" s="46" t="s">
        <v>430</v>
      </c>
      <c r="E27415" s="11"/>
      <c r="F27415" s="12" t="s">
        <v>75</v>
      </c>
      <c r="G27415" s="13"/>
    </row>
    <row r="27416" spans="1:7" s="30" customFormat="1">
      <c r="A27416" s="3"/>
      <c r="B27416" s="3"/>
      <c r="C27416" s="4"/>
      <c r="D27416" s="26"/>
      <c r="E27416" s="27"/>
      <c r="F27416" s="28" t="s">
        <v>295</v>
      </c>
      <c r="G27416" s="29"/>
    </row>
    <row r="27417" spans="1:7">
      <c r="A27417" s="75"/>
      <c r="B27417" s="75"/>
      <c r="C27417" s="76"/>
      <c r="D27417" s="77"/>
      <c r="E27417" s="78"/>
      <c r="F27417" s="79"/>
      <c r="G27417" s="109"/>
    </row>
    <row r="27418" spans="1:7">
      <c r="A27418" s="75"/>
      <c r="B27418" s="75"/>
      <c r="C27418" s="76"/>
      <c r="D27418" s="77"/>
      <c r="E27418" s="78"/>
      <c r="F27418" s="79"/>
      <c r="G27418" s="109"/>
    </row>
    <row r="27419" spans="1:7">
      <c r="A27419" s="6"/>
      <c r="B27419" s="6"/>
      <c r="C27419" s="7"/>
      <c r="D27419" s="65"/>
      <c r="E27419" s="6"/>
      <c r="F27419" s="6"/>
      <c r="G27419" s="9"/>
    </row>
    <row r="27420" spans="1:7" s="36" customFormat="1">
      <c r="A27420" s="52" t="s">
        <v>129</v>
      </c>
      <c r="B27420" s="53"/>
      <c r="C27420" s="54" t="s">
        <v>130</v>
      </c>
      <c r="D27420" s="55"/>
      <c r="F27420" s="56" t="s">
        <v>131</v>
      </c>
      <c r="G27420" s="54"/>
    </row>
    <row r="27421" spans="1:7" s="30" customFormat="1">
      <c r="A27421" s="52" t="s">
        <v>132</v>
      </c>
      <c r="B27421" s="53"/>
      <c r="C27421" s="54" t="s">
        <v>133</v>
      </c>
      <c r="D27421" s="55"/>
      <c r="E27421" s="36"/>
      <c r="F27421" s="56" t="s">
        <v>131</v>
      </c>
    </row>
    <row r="27422" spans="1:7" s="30" customFormat="1">
      <c r="A27422" s="52" t="s">
        <v>134</v>
      </c>
      <c r="B27422" s="57"/>
      <c r="C27422" s="54" t="s">
        <v>135</v>
      </c>
      <c r="D27422" s="58"/>
      <c r="F27422" s="56" t="s">
        <v>131</v>
      </c>
    </row>
    <row r="27423" spans="1:7" s="30" customFormat="1">
      <c r="A27423" s="52" t="s">
        <v>431</v>
      </c>
      <c r="B27423" s="57"/>
      <c r="C27423" s="54" t="s">
        <v>137</v>
      </c>
      <c r="D27423" s="58"/>
      <c r="F27423" s="56" t="s">
        <v>131</v>
      </c>
    </row>
    <row r="27424" spans="1:7" s="25" customFormat="1">
      <c r="A27424" s="59"/>
      <c r="B27424" s="54"/>
      <c r="C27424" s="54"/>
      <c r="D27424" s="60"/>
      <c r="E27424" s="61" t="s">
        <v>138</v>
      </c>
      <c r="F27424" s="62"/>
      <c r="G27424" s="62"/>
    </row>
    <row r="27425" spans="1:7" s="25" customFormat="1">
      <c r="A27425" s="59"/>
      <c r="B27425" s="54"/>
      <c r="C27425" s="54"/>
      <c r="D27425" s="60"/>
      <c r="E27425" s="54"/>
      <c r="F27425" s="54"/>
      <c r="G27425" s="63"/>
    </row>
    <row r="27426" spans="1:7" s="25" customFormat="1">
      <c r="A27426" s="55" t="s">
        <v>139</v>
      </c>
      <c r="B27426" s="54"/>
      <c r="C27426" s="54"/>
      <c r="D27426" s="60"/>
      <c r="E27426" s="64" t="s">
        <v>140</v>
      </c>
      <c r="F27426" s="54"/>
      <c r="G27426" s="63"/>
    </row>
    <row r="27427" spans="1:7" s="25" customFormat="1">
      <c r="B27427" s="54"/>
      <c r="C27427" s="54"/>
      <c r="D27427" s="60"/>
      <c r="E27427" s="64" t="s">
        <v>141</v>
      </c>
      <c r="F27427" s="54"/>
      <c r="G27427" s="63"/>
    </row>
    <row r="27428" spans="1:7" s="25" customFormat="1">
      <c r="B27428" s="54"/>
      <c r="C27428" s="54"/>
      <c r="D27428" s="60"/>
      <c r="E27428" s="64" t="s">
        <v>142</v>
      </c>
      <c r="F27428" s="54"/>
      <c r="G27428" s="63"/>
    </row>
    <row r="27451" spans="1:7">
      <c r="A27451" s="741" t="s">
        <v>0</v>
      </c>
      <c r="B27451" s="741"/>
      <c r="C27451" s="741"/>
      <c r="D27451" s="741"/>
      <c r="E27451" s="741"/>
      <c r="F27451" s="741"/>
      <c r="G27451" s="741"/>
    </row>
    <row r="27452" spans="1:7">
      <c r="A27452" s="742" t="s">
        <v>1</v>
      </c>
      <c r="B27452" s="742"/>
      <c r="C27452" s="742"/>
      <c r="D27452" s="742"/>
      <c r="E27452" s="742"/>
      <c r="F27452" s="742"/>
      <c r="G27452" s="742"/>
    </row>
    <row r="27453" spans="1:7" ht="47.25" customHeight="1">
      <c r="A27453" s="1" t="s">
        <v>2</v>
      </c>
      <c r="B27453" s="121"/>
      <c r="C27453" s="121"/>
      <c r="D27453" s="754" t="s">
        <v>895</v>
      </c>
      <c r="E27453" s="754"/>
      <c r="F27453" s="754"/>
      <c r="G27453" s="754"/>
    </row>
    <row r="27454" spans="1:7" ht="25.5">
      <c r="A27454" s="744" t="s">
        <v>3</v>
      </c>
      <c r="B27454" s="745"/>
      <c r="C27454" s="3" t="s">
        <v>4</v>
      </c>
      <c r="D27454" s="91" t="s">
        <v>5</v>
      </c>
      <c r="E27454" s="4" t="s">
        <v>6</v>
      </c>
      <c r="F27454" s="4" t="s">
        <v>7</v>
      </c>
      <c r="G27454" s="5" t="s">
        <v>8</v>
      </c>
    </row>
    <row r="27455" spans="1:7">
      <c r="A27455" s="118"/>
      <c r="B27455" s="119"/>
      <c r="C27455" s="3"/>
      <c r="D27455" s="104" t="s">
        <v>9</v>
      </c>
      <c r="E27455" s="4"/>
      <c r="F27455" s="4"/>
      <c r="G27455" s="5"/>
    </row>
    <row r="27456" spans="1:7" s="36" customFormat="1">
      <c r="A27456" s="697">
        <v>1031</v>
      </c>
      <c r="B27456" s="697" t="s">
        <v>10</v>
      </c>
      <c r="C27456" s="695" t="s">
        <v>11</v>
      </c>
      <c r="D27456" s="699" t="s">
        <v>200</v>
      </c>
      <c r="E27456" s="11">
        <v>1285.6300000000001</v>
      </c>
      <c r="F27456" s="120" t="s">
        <v>147</v>
      </c>
      <c r="G27456" s="20">
        <f>SUM(A27456*E27456/100)</f>
        <v>13254.845300000001</v>
      </c>
    </row>
    <row r="27457" spans="1:7" s="36" customFormat="1">
      <c r="A27457" s="698"/>
      <c r="B27457" s="698"/>
      <c r="C27457" s="696"/>
      <c r="D27457" s="700"/>
      <c r="E27457" s="701" t="s">
        <v>201</v>
      </c>
      <c r="F27457" s="702"/>
      <c r="G27457" s="703"/>
    </row>
    <row r="27458" spans="1:7">
      <c r="A27458" s="695">
        <v>297</v>
      </c>
      <c r="B27458" s="695" t="s">
        <v>10</v>
      </c>
      <c r="C27458" s="697" t="s">
        <v>15</v>
      </c>
      <c r="D27458" s="699" t="s">
        <v>462</v>
      </c>
      <c r="E27458" s="11">
        <v>3327.5</v>
      </c>
      <c r="F27458" s="120" t="s">
        <v>13</v>
      </c>
      <c r="G27458" s="20">
        <f>SUM(A27458*E27458/100)</f>
        <v>9882.6749999999993</v>
      </c>
    </row>
    <row r="27459" spans="1:7">
      <c r="A27459" s="696"/>
      <c r="B27459" s="696"/>
      <c r="C27459" s="698"/>
      <c r="D27459" s="700"/>
      <c r="E27459" s="701" t="s">
        <v>463</v>
      </c>
      <c r="F27459" s="702"/>
      <c r="G27459" s="703"/>
    </row>
    <row r="27460" spans="1:7" s="24" customFormat="1">
      <c r="A27460" s="697">
        <v>630</v>
      </c>
      <c r="B27460" s="697" t="s">
        <v>39</v>
      </c>
      <c r="C27460" s="695" t="s">
        <v>18</v>
      </c>
      <c r="D27460" s="699" t="s">
        <v>149</v>
      </c>
      <c r="E27460" s="11">
        <v>121</v>
      </c>
      <c r="F27460" s="120" t="s">
        <v>42</v>
      </c>
      <c r="G27460" s="20">
        <f>SUM(A27460*E27460/100)</f>
        <v>762.3</v>
      </c>
    </row>
    <row r="27461" spans="1:7" s="24" customFormat="1">
      <c r="A27461" s="698"/>
      <c r="B27461" s="698"/>
      <c r="C27461" s="696"/>
      <c r="D27461" s="700"/>
      <c r="E27461" s="727" t="s">
        <v>150</v>
      </c>
      <c r="F27461" s="728"/>
      <c r="G27461" s="729"/>
    </row>
    <row r="27462" spans="1:7">
      <c r="A27462" s="695">
        <v>1329</v>
      </c>
      <c r="B27462" s="695" t="s">
        <v>10</v>
      </c>
      <c r="C27462" s="697" t="s">
        <v>21</v>
      </c>
      <c r="D27462" s="699" t="s">
        <v>37</v>
      </c>
      <c r="E27462" s="11">
        <v>12674.36</v>
      </c>
      <c r="F27462" s="120" t="s">
        <v>13</v>
      </c>
      <c r="G27462" s="20">
        <f>SUM(A27462*E27462/100)</f>
        <v>168442.24440000003</v>
      </c>
    </row>
    <row r="27463" spans="1:7">
      <c r="A27463" s="696"/>
      <c r="B27463" s="696"/>
      <c r="C27463" s="698"/>
      <c r="D27463" s="700"/>
      <c r="E27463" s="701" t="s">
        <v>38</v>
      </c>
      <c r="F27463" s="702"/>
      <c r="G27463" s="703"/>
    </row>
    <row r="27464" spans="1:7" s="25" customFormat="1">
      <c r="A27464" s="697">
        <v>630</v>
      </c>
      <c r="B27464" s="697" t="s">
        <v>39</v>
      </c>
      <c r="C27464" s="695" t="s">
        <v>25</v>
      </c>
      <c r="D27464" s="699" t="s">
        <v>151</v>
      </c>
      <c r="E27464" s="11">
        <v>660</v>
      </c>
      <c r="F27464" s="120" t="s">
        <v>42</v>
      </c>
      <c r="G27464" s="20">
        <f>SUM(A27464*E27464/100)</f>
        <v>4158</v>
      </c>
    </row>
    <row r="27465" spans="1:7" s="25" customFormat="1">
      <c r="A27465" s="698"/>
      <c r="B27465" s="698"/>
      <c r="C27465" s="696"/>
      <c r="D27465" s="700"/>
      <c r="E27465" s="727" t="s">
        <v>152</v>
      </c>
      <c r="F27465" s="728"/>
      <c r="G27465" s="729"/>
    </row>
    <row r="27466" spans="1:7">
      <c r="A27466" s="697">
        <v>630</v>
      </c>
      <c r="B27466" s="697" t="s">
        <v>39</v>
      </c>
      <c r="C27466" s="695" t="s">
        <v>29</v>
      </c>
      <c r="D27466" s="699" t="s">
        <v>720</v>
      </c>
      <c r="E27466" s="11">
        <v>3015.76</v>
      </c>
      <c r="F27466" s="120" t="s">
        <v>42</v>
      </c>
      <c r="G27466" s="20">
        <f>SUM(A27466*E27466/100)</f>
        <v>18999.288</v>
      </c>
    </row>
    <row r="27467" spans="1:7" ht="33" customHeight="1">
      <c r="A27467" s="698"/>
      <c r="B27467" s="698"/>
      <c r="C27467" s="696"/>
      <c r="D27467" s="700"/>
      <c r="E27467" s="701" t="s">
        <v>721</v>
      </c>
      <c r="F27467" s="702"/>
      <c r="G27467" s="703"/>
    </row>
    <row r="27468" spans="1:7" s="24" customFormat="1">
      <c r="A27468" s="697">
        <v>4044</v>
      </c>
      <c r="B27468" s="697" t="s">
        <v>39</v>
      </c>
      <c r="C27468" s="695" t="s">
        <v>33</v>
      </c>
      <c r="D27468" s="699" t="s">
        <v>41</v>
      </c>
      <c r="E27468" s="11">
        <v>2206.6</v>
      </c>
      <c r="F27468" s="120" t="s">
        <v>42</v>
      </c>
      <c r="G27468" s="20">
        <f>SUM(A27468*E27468/100)</f>
        <v>89234.90400000001</v>
      </c>
    </row>
    <row r="27469" spans="1:7" s="24" customFormat="1">
      <c r="A27469" s="698"/>
      <c r="B27469" s="698"/>
      <c r="C27469" s="696"/>
      <c r="D27469" s="700"/>
      <c r="E27469" s="727" t="s">
        <v>43</v>
      </c>
      <c r="F27469" s="728"/>
      <c r="G27469" s="729"/>
    </row>
    <row r="27470" spans="1:7" s="24" customFormat="1">
      <c r="A27470" s="697">
        <v>4044</v>
      </c>
      <c r="B27470" s="697" t="s">
        <v>39</v>
      </c>
      <c r="C27470" s="695" t="s">
        <v>36</v>
      </c>
      <c r="D27470" s="699" t="s">
        <v>45</v>
      </c>
      <c r="E27470" s="120">
        <v>2197.52</v>
      </c>
      <c r="F27470" s="120" t="s">
        <v>42</v>
      </c>
      <c r="G27470" s="20">
        <f>SUM(A27470*E27470/100)</f>
        <v>88867.708800000008</v>
      </c>
    </row>
    <row r="27471" spans="1:7" s="24" customFormat="1">
      <c r="A27471" s="698"/>
      <c r="B27471" s="698"/>
      <c r="C27471" s="696"/>
      <c r="D27471" s="700"/>
      <c r="E27471" s="727" t="s">
        <v>46</v>
      </c>
      <c r="F27471" s="728"/>
      <c r="G27471" s="729"/>
    </row>
    <row r="27472" spans="1:7">
      <c r="A27472" s="695">
        <v>297</v>
      </c>
      <c r="B27472" s="695" t="s">
        <v>10</v>
      </c>
      <c r="C27472" s="114" t="s">
        <v>40</v>
      </c>
      <c r="D27472" s="699" t="s">
        <v>34</v>
      </c>
      <c r="E27472" s="11">
        <v>14429.25</v>
      </c>
      <c r="F27472" s="120" t="s">
        <v>13</v>
      </c>
      <c r="G27472" s="20">
        <f>SUM(A27472*E27472/100)</f>
        <v>42854.872499999998</v>
      </c>
    </row>
    <row r="27473" spans="1:7">
      <c r="A27473" s="696"/>
      <c r="B27473" s="696"/>
      <c r="C27473" s="115"/>
      <c r="D27473" s="700"/>
      <c r="E27473" s="701" t="s">
        <v>35</v>
      </c>
      <c r="F27473" s="702"/>
      <c r="G27473" s="703"/>
    </row>
    <row r="27474" spans="1:7" s="24" customFormat="1">
      <c r="A27474" s="697">
        <v>1618</v>
      </c>
      <c r="B27474" s="697" t="s">
        <v>39</v>
      </c>
      <c r="C27474" s="695" t="s">
        <v>44</v>
      </c>
      <c r="D27474" s="699" t="s">
        <v>848</v>
      </c>
      <c r="E27474" s="120">
        <v>628.92999999999995</v>
      </c>
      <c r="F27474" s="120" t="s">
        <v>165</v>
      </c>
      <c r="G27474" s="20">
        <f>SUM(A27474*E27474)</f>
        <v>1017608.7399999999</v>
      </c>
    </row>
    <row r="27475" spans="1:7" s="24" customFormat="1" ht="48.75" customHeight="1">
      <c r="A27475" s="698"/>
      <c r="B27475" s="698"/>
      <c r="C27475" s="696"/>
      <c r="D27475" s="700"/>
      <c r="E27475" s="727" t="s">
        <v>849</v>
      </c>
      <c r="F27475" s="728"/>
      <c r="G27475" s="729"/>
    </row>
    <row r="27476" spans="1:7" s="25" customFormat="1">
      <c r="A27476" s="697">
        <v>179</v>
      </c>
      <c r="B27476" s="697" t="s">
        <v>39</v>
      </c>
      <c r="C27476" s="697" t="s">
        <v>47</v>
      </c>
      <c r="D27476" s="699" t="s">
        <v>850</v>
      </c>
      <c r="E27476" s="120">
        <v>201.07</v>
      </c>
      <c r="F27476" s="120" t="s">
        <v>266</v>
      </c>
      <c r="G27476" s="20">
        <f>SUM(A27476*E27476)</f>
        <v>35991.53</v>
      </c>
    </row>
    <row r="27477" spans="1:7" s="25" customFormat="1" ht="133.5" customHeight="1">
      <c r="A27477" s="698"/>
      <c r="B27477" s="698"/>
      <c r="C27477" s="698"/>
      <c r="D27477" s="700"/>
      <c r="E27477" s="707" t="s">
        <v>851</v>
      </c>
      <c r="F27477" s="707"/>
      <c r="G27477" s="707"/>
    </row>
    <row r="27478" spans="1:7" s="24" customFormat="1">
      <c r="A27478" s="697">
        <v>470</v>
      </c>
      <c r="B27478" s="697" t="s">
        <v>39</v>
      </c>
      <c r="C27478" s="695" t="s">
        <v>50</v>
      </c>
      <c r="D27478" s="699" t="s">
        <v>736</v>
      </c>
      <c r="E27478" s="11">
        <v>28299.3</v>
      </c>
      <c r="F27478" s="120" t="s">
        <v>165</v>
      </c>
      <c r="G27478" s="20">
        <f>SUM(A27478*E27478/100)</f>
        <v>133006.71</v>
      </c>
    </row>
    <row r="27479" spans="1:7" s="24" customFormat="1" ht="50.25" customHeight="1">
      <c r="A27479" s="698"/>
      <c r="B27479" s="698"/>
      <c r="C27479" s="696"/>
      <c r="D27479" s="700"/>
      <c r="E27479" s="727" t="s">
        <v>852</v>
      </c>
      <c r="F27479" s="728"/>
      <c r="G27479" s="729"/>
    </row>
    <row r="27480" spans="1:7" s="25" customFormat="1">
      <c r="A27480" s="697">
        <v>129</v>
      </c>
      <c r="B27480" s="697" t="s">
        <v>39</v>
      </c>
      <c r="C27480" s="697" t="s">
        <v>54</v>
      </c>
      <c r="D27480" s="699" t="s">
        <v>733</v>
      </c>
      <c r="E27480" s="120">
        <v>27747.06</v>
      </c>
      <c r="F27480" s="120" t="s">
        <v>42</v>
      </c>
      <c r="G27480" s="20">
        <f>SUM(A27480*E27480/100)</f>
        <v>35793.707399999999</v>
      </c>
    </row>
    <row r="27481" spans="1:7" s="25" customFormat="1">
      <c r="A27481" s="698"/>
      <c r="B27481" s="698"/>
      <c r="C27481" s="698"/>
      <c r="D27481" s="700"/>
      <c r="E27481" s="707" t="s">
        <v>853</v>
      </c>
      <c r="F27481" s="707"/>
      <c r="G27481" s="707"/>
    </row>
    <row r="27482" spans="1:7" s="25" customFormat="1">
      <c r="A27482" s="697">
        <v>242</v>
      </c>
      <c r="B27482" s="697" t="s">
        <v>39</v>
      </c>
      <c r="C27482" s="697" t="s">
        <v>57</v>
      </c>
      <c r="D27482" s="699" t="s">
        <v>854</v>
      </c>
      <c r="E27482" s="11">
        <v>8250</v>
      </c>
      <c r="F27482" s="120" t="s">
        <v>42</v>
      </c>
      <c r="G27482" s="20">
        <f>SUM(A27482*E27482)</f>
        <v>1996500</v>
      </c>
    </row>
    <row r="27483" spans="1:7" s="25" customFormat="1">
      <c r="A27483" s="698"/>
      <c r="B27483" s="698"/>
      <c r="C27483" s="698"/>
      <c r="D27483" s="700"/>
      <c r="E27483" s="707" t="s">
        <v>855</v>
      </c>
      <c r="F27483" s="707"/>
      <c r="G27483" s="707"/>
    </row>
    <row r="27484" spans="1:7">
      <c r="A27484" s="697">
        <v>549</v>
      </c>
      <c r="B27484" s="697" t="s">
        <v>39</v>
      </c>
      <c r="C27484" s="695" t="s">
        <v>60</v>
      </c>
      <c r="D27484" s="699" t="s">
        <v>280</v>
      </c>
      <c r="E27484" s="11">
        <v>25293.42</v>
      </c>
      <c r="F27484" s="120" t="s">
        <v>42</v>
      </c>
      <c r="G27484" s="20">
        <f>SUM(A27484*E27484/100)</f>
        <v>138860.87579999998</v>
      </c>
    </row>
    <row r="27485" spans="1:7">
      <c r="A27485" s="698"/>
      <c r="B27485" s="698"/>
      <c r="C27485" s="696"/>
      <c r="D27485" s="700"/>
      <c r="E27485" s="701" t="s">
        <v>281</v>
      </c>
      <c r="F27485" s="702"/>
      <c r="G27485" s="703"/>
    </row>
    <row r="27486" spans="1:7">
      <c r="A27486" s="697">
        <v>151</v>
      </c>
      <c r="B27486" s="697" t="s">
        <v>107</v>
      </c>
      <c r="C27486" s="697" t="s">
        <v>63</v>
      </c>
      <c r="D27486" s="699" t="s">
        <v>282</v>
      </c>
      <c r="E27486" s="11">
        <v>104.22</v>
      </c>
      <c r="F27486" s="120" t="s">
        <v>111</v>
      </c>
      <c r="G27486" s="20">
        <f>SUM(A27486*E27486)</f>
        <v>15737.22</v>
      </c>
    </row>
    <row r="27487" spans="1:7">
      <c r="A27487" s="698"/>
      <c r="B27487" s="698"/>
      <c r="C27487" s="698"/>
      <c r="D27487" s="700"/>
      <c r="E27487" s="701" t="s">
        <v>283</v>
      </c>
      <c r="F27487" s="702"/>
      <c r="G27487" s="703"/>
    </row>
    <row r="27488" spans="1:7">
      <c r="A27488" s="697">
        <v>5</v>
      </c>
      <c r="B27488" s="697" t="s">
        <v>72</v>
      </c>
      <c r="C27488" s="697" t="s">
        <v>66</v>
      </c>
      <c r="D27488" s="699" t="s">
        <v>856</v>
      </c>
      <c r="E27488" s="11">
        <v>346.5</v>
      </c>
      <c r="F27488" s="120" t="s">
        <v>111</v>
      </c>
      <c r="G27488" s="20">
        <f>SUM(A27488*E27488)</f>
        <v>1732.5</v>
      </c>
    </row>
    <row r="27489" spans="1:7">
      <c r="A27489" s="698"/>
      <c r="B27489" s="698"/>
      <c r="C27489" s="698"/>
      <c r="D27489" s="700"/>
      <c r="E27489" s="701" t="s">
        <v>857</v>
      </c>
      <c r="F27489" s="702"/>
      <c r="G27489" s="703"/>
    </row>
    <row r="27490" spans="1:7">
      <c r="A27490" s="697">
        <v>1747</v>
      </c>
      <c r="B27490" s="697" t="s">
        <v>39</v>
      </c>
      <c r="C27490" s="695" t="s">
        <v>69</v>
      </c>
      <c r="D27490" s="755" t="s">
        <v>300</v>
      </c>
      <c r="E27490" s="117">
        <v>1043.9000000000001</v>
      </c>
      <c r="F27490" s="115" t="s">
        <v>42</v>
      </c>
      <c r="G27490" s="20">
        <f>SUM(A27490*E27490/100)</f>
        <v>18236.933000000001</v>
      </c>
    </row>
    <row r="27491" spans="1:7">
      <c r="A27491" s="698"/>
      <c r="B27491" s="698"/>
      <c r="C27491" s="696"/>
      <c r="D27491" s="700"/>
      <c r="E27491" s="701" t="s">
        <v>301</v>
      </c>
      <c r="F27491" s="702"/>
      <c r="G27491" s="703"/>
    </row>
    <row r="27492" spans="1:7">
      <c r="A27492" s="697">
        <v>6664</v>
      </c>
      <c r="B27492" s="697" t="s">
        <v>39</v>
      </c>
      <c r="C27492" s="695" t="s">
        <v>73</v>
      </c>
      <c r="D27492" s="755" t="s">
        <v>858</v>
      </c>
      <c r="E27492" s="117">
        <v>1772.38</v>
      </c>
      <c r="F27492" s="115" t="s">
        <v>42</v>
      </c>
      <c r="G27492" s="20">
        <f>SUM(A27492*E27492/100)</f>
        <v>118111.4032</v>
      </c>
    </row>
    <row r="27493" spans="1:7">
      <c r="A27493" s="698"/>
      <c r="B27493" s="698"/>
      <c r="C27493" s="696"/>
      <c r="D27493" s="700"/>
      <c r="E27493" s="701" t="s">
        <v>859</v>
      </c>
      <c r="F27493" s="702"/>
      <c r="G27493" s="703"/>
    </row>
    <row r="27494" spans="1:7">
      <c r="A27494" s="697">
        <v>904</v>
      </c>
      <c r="B27494" s="697" t="s">
        <v>39</v>
      </c>
      <c r="C27494" s="695" t="s">
        <v>208</v>
      </c>
      <c r="D27494" s="699" t="s">
        <v>860</v>
      </c>
      <c r="E27494" s="11">
        <v>3841.75</v>
      </c>
      <c r="F27494" s="120" t="s">
        <v>42</v>
      </c>
      <c r="G27494" s="20">
        <f>SUM(A27494*E27494/100)</f>
        <v>34729.42</v>
      </c>
    </row>
    <row r="27495" spans="1:7">
      <c r="A27495" s="698"/>
      <c r="B27495" s="698"/>
      <c r="C27495" s="696"/>
      <c r="D27495" s="700"/>
      <c r="E27495" s="701" t="s">
        <v>861</v>
      </c>
      <c r="F27495" s="702"/>
      <c r="G27495" s="703"/>
    </row>
    <row r="27496" spans="1:7" s="30" customFormat="1">
      <c r="A27496" s="85"/>
      <c r="B27496" s="188"/>
      <c r="C27496" s="188"/>
      <c r="D27496" s="189"/>
      <c r="E27496" s="188"/>
      <c r="F27496" s="190" t="s">
        <v>603</v>
      </c>
      <c r="G27496" s="209">
        <v>4045902</v>
      </c>
    </row>
    <row r="27497" spans="1:7">
      <c r="A27497" s="172"/>
      <c r="D27497" s="185" t="s">
        <v>78</v>
      </c>
      <c r="G27497" s="174"/>
    </row>
    <row r="27498" spans="1:7" s="25" customFormat="1">
      <c r="A27498" s="697">
        <v>2</v>
      </c>
      <c r="B27498" s="697" t="s">
        <v>72</v>
      </c>
      <c r="C27498" s="697" t="s">
        <v>11</v>
      </c>
      <c r="D27498" s="699" t="s">
        <v>862</v>
      </c>
      <c r="E27498" s="11">
        <v>11477.4</v>
      </c>
      <c r="F27498" s="120" t="s">
        <v>75</v>
      </c>
      <c r="G27498" s="20">
        <f>A27498*E27498</f>
        <v>22954.799999999999</v>
      </c>
    </row>
    <row r="27499" spans="1:7" s="25" customFormat="1" ht="160.5" customHeight="1">
      <c r="A27499" s="698"/>
      <c r="B27499" s="698"/>
      <c r="C27499" s="698"/>
      <c r="D27499" s="700"/>
      <c r="E27499" s="727" t="s">
        <v>863</v>
      </c>
      <c r="F27499" s="728"/>
      <c r="G27499" s="729"/>
    </row>
    <row r="27500" spans="1:7" s="25" customFormat="1">
      <c r="A27500" s="697">
        <v>2</v>
      </c>
      <c r="B27500" s="697" t="s">
        <v>72</v>
      </c>
      <c r="C27500" s="697" t="s">
        <v>15</v>
      </c>
      <c r="D27500" s="699" t="s">
        <v>864</v>
      </c>
      <c r="E27500" s="11">
        <v>4440.7</v>
      </c>
      <c r="F27500" s="120" t="s">
        <v>75</v>
      </c>
      <c r="G27500" s="20">
        <f>A27500*E27500</f>
        <v>8881.4</v>
      </c>
    </row>
    <row r="27501" spans="1:7" s="25" customFormat="1">
      <c r="A27501" s="698"/>
      <c r="B27501" s="698"/>
      <c r="C27501" s="698"/>
      <c r="D27501" s="700"/>
      <c r="E27501" s="727" t="s">
        <v>865</v>
      </c>
      <c r="F27501" s="728"/>
      <c r="G27501" s="729"/>
    </row>
    <row r="27502" spans="1:7">
      <c r="A27502" s="695">
        <v>2</v>
      </c>
      <c r="B27502" s="695" t="s">
        <v>72</v>
      </c>
      <c r="C27502" s="697" t="s">
        <v>18</v>
      </c>
      <c r="D27502" s="699" t="s">
        <v>866</v>
      </c>
      <c r="E27502" s="11">
        <v>4928</v>
      </c>
      <c r="F27502" s="120" t="s">
        <v>75</v>
      </c>
      <c r="G27502" s="13">
        <f>SUM(A27502*E27502)</f>
        <v>9856</v>
      </c>
    </row>
    <row r="27503" spans="1:7">
      <c r="A27503" s="696"/>
      <c r="B27503" s="696"/>
      <c r="C27503" s="698"/>
      <c r="D27503" s="700"/>
      <c r="E27503" s="701" t="s">
        <v>867</v>
      </c>
      <c r="F27503" s="702"/>
      <c r="G27503" s="703"/>
    </row>
    <row r="27504" spans="1:7">
      <c r="A27504" s="695">
        <v>2</v>
      </c>
      <c r="B27504" s="695" t="s">
        <v>72</v>
      </c>
      <c r="C27504" s="697" t="s">
        <v>21</v>
      </c>
      <c r="D27504" s="699" t="s">
        <v>94</v>
      </c>
      <c r="E27504" s="11">
        <v>2533.4699999999998</v>
      </c>
      <c r="F27504" s="120" t="s">
        <v>75</v>
      </c>
      <c r="G27504" s="13">
        <f>SUM(A27504*E27504)</f>
        <v>5066.9399999999996</v>
      </c>
    </row>
    <row r="27505" spans="1:7">
      <c r="A27505" s="696"/>
      <c r="B27505" s="696"/>
      <c r="C27505" s="698"/>
      <c r="D27505" s="700"/>
      <c r="E27505" s="701" t="s">
        <v>185</v>
      </c>
      <c r="F27505" s="702"/>
      <c r="G27505" s="703"/>
    </row>
    <row r="27506" spans="1:7" s="36" customFormat="1">
      <c r="A27506" s="695">
        <v>10</v>
      </c>
      <c r="B27506" s="695" t="s">
        <v>72</v>
      </c>
      <c r="C27506" s="697" t="s">
        <v>25</v>
      </c>
      <c r="D27506" s="699" t="s">
        <v>81</v>
      </c>
      <c r="E27506" s="11">
        <v>2042.43</v>
      </c>
      <c r="F27506" s="120" t="s">
        <v>75</v>
      </c>
      <c r="G27506" s="13">
        <f>SUM(A27506*E27506)</f>
        <v>20424.3</v>
      </c>
    </row>
    <row r="27507" spans="1:7" s="36" customFormat="1">
      <c r="A27507" s="696"/>
      <c r="B27507" s="696"/>
      <c r="C27507" s="698"/>
      <c r="D27507" s="700"/>
      <c r="E27507" s="701" t="s">
        <v>82</v>
      </c>
      <c r="F27507" s="702"/>
      <c r="G27507" s="703"/>
    </row>
    <row r="27508" spans="1:7" s="36" customFormat="1">
      <c r="A27508" s="695">
        <v>2</v>
      </c>
      <c r="B27508" s="695" t="s">
        <v>72</v>
      </c>
      <c r="C27508" s="697" t="s">
        <v>29</v>
      </c>
      <c r="D27508" s="699" t="s">
        <v>868</v>
      </c>
      <c r="E27508" s="11">
        <v>2376</v>
      </c>
      <c r="F27508" s="120" t="s">
        <v>75</v>
      </c>
      <c r="G27508" s="13">
        <f>SUM(A27508*E27508)</f>
        <v>4752</v>
      </c>
    </row>
    <row r="27509" spans="1:7" s="36" customFormat="1">
      <c r="A27509" s="696"/>
      <c r="B27509" s="696"/>
      <c r="C27509" s="698"/>
      <c r="D27509" s="700"/>
      <c r="E27509" s="701" t="s">
        <v>223</v>
      </c>
      <c r="F27509" s="702"/>
      <c r="G27509" s="703"/>
    </row>
    <row r="27510" spans="1:7" s="36" customFormat="1">
      <c r="A27510" s="695">
        <v>70</v>
      </c>
      <c r="B27510" s="695" t="s">
        <v>107</v>
      </c>
      <c r="C27510" s="697" t="s">
        <v>33</v>
      </c>
      <c r="D27510" s="699" t="s">
        <v>446</v>
      </c>
      <c r="E27510" s="11">
        <v>333.29</v>
      </c>
      <c r="F27510" s="120" t="s">
        <v>75</v>
      </c>
      <c r="G27510" s="13">
        <f>SUM(A27510*E27510)</f>
        <v>23330.300000000003</v>
      </c>
    </row>
    <row r="27511" spans="1:7" s="36" customFormat="1">
      <c r="A27511" s="696"/>
      <c r="B27511" s="696"/>
      <c r="C27511" s="698"/>
      <c r="D27511" s="700"/>
      <c r="E27511" s="701" t="s">
        <v>447</v>
      </c>
      <c r="F27511" s="702"/>
      <c r="G27511" s="703"/>
    </row>
    <row r="27512" spans="1:7" s="36" customFormat="1">
      <c r="A27512" s="695">
        <v>10</v>
      </c>
      <c r="B27512" s="695" t="s">
        <v>72</v>
      </c>
      <c r="C27512" s="697" t="s">
        <v>36</v>
      </c>
      <c r="D27512" s="699" t="s">
        <v>869</v>
      </c>
      <c r="E27512" s="11">
        <v>704.2</v>
      </c>
      <c r="F27512" s="120" t="s">
        <v>75</v>
      </c>
      <c r="G27512" s="13">
        <f>SUM(A27512*E27512)</f>
        <v>7042</v>
      </c>
    </row>
    <row r="27513" spans="1:7" s="36" customFormat="1">
      <c r="A27513" s="696"/>
      <c r="B27513" s="696"/>
      <c r="C27513" s="698"/>
      <c r="D27513" s="700"/>
      <c r="E27513" s="701" t="s">
        <v>870</v>
      </c>
      <c r="F27513" s="702"/>
      <c r="G27513" s="703"/>
    </row>
    <row r="27514" spans="1:7">
      <c r="A27514" s="695">
        <v>8</v>
      </c>
      <c r="B27514" s="695" t="s">
        <v>72</v>
      </c>
      <c r="C27514" s="697" t="s">
        <v>40</v>
      </c>
      <c r="D27514" s="699" t="s">
        <v>181</v>
      </c>
      <c r="E27514" s="11">
        <v>566.70000000000005</v>
      </c>
      <c r="F27514" s="120" t="s">
        <v>75</v>
      </c>
      <c r="G27514" s="13">
        <f>SUM(A27514*E27514)</f>
        <v>4533.6000000000004</v>
      </c>
    </row>
    <row r="27515" spans="1:7">
      <c r="A27515" s="696"/>
      <c r="B27515" s="696"/>
      <c r="C27515" s="698"/>
      <c r="D27515" s="700"/>
      <c r="E27515" s="701" t="s">
        <v>182</v>
      </c>
      <c r="F27515" s="702"/>
      <c r="G27515" s="703"/>
    </row>
    <row r="27516" spans="1:7">
      <c r="A27516" s="695"/>
      <c r="B27516" s="695"/>
      <c r="C27516" s="697" t="s">
        <v>44</v>
      </c>
      <c r="D27516" s="699" t="s">
        <v>226</v>
      </c>
      <c r="E27516" s="730"/>
      <c r="F27516" s="731"/>
      <c r="G27516" s="732"/>
    </row>
    <row r="27517" spans="1:7">
      <c r="A27517" s="696"/>
      <c r="B27517" s="696"/>
      <c r="C27517" s="698"/>
      <c r="D27517" s="700"/>
      <c r="E27517" s="733"/>
      <c r="F27517" s="734"/>
      <c r="G27517" s="735"/>
    </row>
    <row r="27518" spans="1:7">
      <c r="A27518" s="695">
        <v>200</v>
      </c>
      <c r="B27518" s="695" t="s">
        <v>107</v>
      </c>
      <c r="C27518" s="697" t="s">
        <v>99</v>
      </c>
      <c r="D27518" s="699" t="s">
        <v>227</v>
      </c>
      <c r="E27518" s="11">
        <v>73.209999999999994</v>
      </c>
      <c r="F27518" s="120" t="s">
        <v>111</v>
      </c>
      <c r="G27518" s="13">
        <f>SUM(A27518*E27518)</f>
        <v>14641.999999999998</v>
      </c>
    </row>
    <row r="27519" spans="1:7">
      <c r="A27519" s="696"/>
      <c r="B27519" s="696"/>
      <c r="C27519" s="698"/>
      <c r="D27519" s="700"/>
      <c r="E27519" s="701" t="s">
        <v>228</v>
      </c>
      <c r="F27519" s="702"/>
      <c r="G27519" s="703"/>
    </row>
    <row r="27520" spans="1:7">
      <c r="A27520" s="695">
        <v>250</v>
      </c>
      <c r="B27520" s="695" t="s">
        <v>72</v>
      </c>
      <c r="C27520" s="697" t="s">
        <v>102</v>
      </c>
      <c r="D27520" s="699" t="s">
        <v>229</v>
      </c>
      <c r="E27520" s="11">
        <v>95.79</v>
      </c>
      <c r="F27520" s="120" t="s">
        <v>111</v>
      </c>
      <c r="G27520" s="13">
        <f>SUM(A27520*E27520)</f>
        <v>23947.5</v>
      </c>
    </row>
    <row r="27521" spans="1:7">
      <c r="A27521" s="696"/>
      <c r="B27521" s="696"/>
      <c r="C27521" s="698"/>
      <c r="D27521" s="700"/>
      <c r="E27521" s="701" t="s">
        <v>604</v>
      </c>
      <c r="F27521" s="702"/>
      <c r="G27521" s="703"/>
    </row>
    <row r="27522" spans="1:7" s="36" customFormat="1">
      <c r="A27522" s="695">
        <v>2</v>
      </c>
      <c r="B27522" s="695" t="s">
        <v>72</v>
      </c>
      <c r="C27522" s="697" t="s">
        <v>47</v>
      </c>
      <c r="D27522" s="699" t="s">
        <v>419</v>
      </c>
      <c r="E27522" s="11">
        <v>3179</v>
      </c>
      <c r="F27522" s="120" t="s">
        <v>75</v>
      </c>
      <c r="G27522" s="13">
        <f>SUM(A27522*E27522)</f>
        <v>6358</v>
      </c>
    </row>
    <row r="27523" spans="1:7" s="36" customFormat="1">
      <c r="A27523" s="696"/>
      <c r="B27523" s="696"/>
      <c r="C27523" s="698"/>
      <c r="D27523" s="700"/>
      <c r="E27523" s="701" t="s">
        <v>420</v>
      </c>
      <c r="F27523" s="702"/>
      <c r="G27523" s="703"/>
    </row>
    <row r="27524" spans="1:7">
      <c r="A27524" s="695">
        <v>6</v>
      </c>
      <c r="B27524" s="695" t="s">
        <v>72</v>
      </c>
      <c r="C27524" s="697" t="s">
        <v>50</v>
      </c>
      <c r="D27524" s="699" t="s">
        <v>85</v>
      </c>
      <c r="E27524" s="11">
        <v>1109.46</v>
      </c>
      <c r="F27524" s="120" t="s">
        <v>75</v>
      </c>
      <c r="G27524" s="13">
        <f>SUM(A27524*E27524)</f>
        <v>6656.76</v>
      </c>
    </row>
    <row r="27525" spans="1:7">
      <c r="A27525" s="696"/>
      <c r="B27525" s="696"/>
      <c r="C27525" s="698"/>
      <c r="D27525" s="700"/>
      <c r="E27525" s="746" t="s">
        <v>86</v>
      </c>
      <c r="F27525" s="747"/>
      <c r="G27525" s="748"/>
    </row>
    <row r="27526" spans="1:7">
      <c r="A27526" s="695">
        <v>2</v>
      </c>
      <c r="B27526" s="695" t="s">
        <v>72</v>
      </c>
      <c r="C27526" s="697" t="s">
        <v>54</v>
      </c>
      <c r="D27526" s="699" t="s">
        <v>871</v>
      </c>
      <c r="E27526" s="11">
        <v>10322.4</v>
      </c>
      <c r="F27526" s="120" t="s">
        <v>75</v>
      </c>
      <c r="G27526" s="13">
        <f>SUM(A27526*E27526)</f>
        <v>20644.8</v>
      </c>
    </row>
    <row r="27527" spans="1:7">
      <c r="A27527" s="696"/>
      <c r="B27527" s="696"/>
      <c r="C27527" s="698"/>
      <c r="D27527" s="700"/>
      <c r="E27527" s="746" t="s">
        <v>872</v>
      </c>
      <c r="F27527" s="747"/>
      <c r="G27527" s="748"/>
    </row>
    <row r="27528" spans="1:7">
      <c r="A27528" s="697">
        <v>2</v>
      </c>
      <c r="B27528" s="697" t="s">
        <v>72</v>
      </c>
      <c r="C27528" s="695" t="s">
        <v>57</v>
      </c>
      <c r="D27528" s="699" t="s">
        <v>873</v>
      </c>
      <c r="E27528" s="11">
        <v>3432</v>
      </c>
      <c r="F27528" s="120" t="s">
        <v>75</v>
      </c>
      <c r="G27528" s="13">
        <f>SUM(A27528*E27528)</f>
        <v>6864</v>
      </c>
    </row>
    <row r="27529" spans="1:7" ht="32.25" customHeight="1">
      <c r="A27529" s="698"/>
      <c r="B27529" s="698"/>
      <c r="C27529" s="696"/>
      <c r="D27529" s="700"/>
      <c r="E27529" s="701" t="s">
        <v>874</v>
      </c>
      <c r="F27529" s="702"/>
      <c r="G27529" s="703"/>
    </row>
    <row r="27530" spans="1:7">
      <c r="A27530" s="695"/>
      <c r="B27530" s="695"/>
      <c r="C27530" s="697" t="s">
        <v>60</v>
      </c>
      <c r="D27530" s="699" t="s">
        <v>875</v>
      </c>
      <c r="E27530" s="730"/>
      <c r="F27530" s="731"/>
      <c r="G27530" s="732"/>
    </row>
    <row r="27531" spans="1:7">
      <c r="A27531" s="696"/>
      <c r="B27531" s="696"/>
      <c r="C27531" s="698"/>
      <c r="D27531" s="700"/>
      <c r="E27531" s="733"/>
      <c r="F27531" s="734"/>
      <c r="G27531" s="735"/>
    </row>
    <row r="27532" spans="1:7">
      <c r="A27532" s="695">
        <v>200</v>
      </c>
      <c r="B27532" s="695" t="s">
        <v>107</v>
      </c>
      <c r="C27532" s="697" t="s">
        <v>99</v>
      </c>
      <c r="D27532" s="699" t="s">
        <v>190</v>
      </c>
      <c r="E27532" s="11">
        <v>3</v>
      </c>
      <c r="F27532" s="120" t="s">
        <v>111</v>
      </c>
      <c r="G27532" s="13">
        <f>SUM(A27532*E27532)</f>
        <v>600</v>
      </c>
    </row>
    <row r="27533" spans="1:7">
      <c r="A27533" s="696"/>
      <c r="B27533" s="696"/>
      <c r="C27533" s="698"/>
      <c r="D27533" s="700"/>
      <c r="E27533" s="701" t="s">
        <v>876</v>
      </c>
      <c r="F27533" s="702"/>
      <c r="G27533" s="703"/>
    </row>
    <row r="27534" spans="1:7">
      <c r="A27534" s="695">
        <v>250</v>
      </c>
      <c r="B27534" s="695" t="s">
        <v>72</v>
      </c>
      <c r="C27534" s="697" t="s">
        <v>102</v>
      </c>
      <c r="D27534" s="699" t="s">
        <v>229</v>
      </c>
      <c r="E27534" s="11">
        <v>4</v>
      </c>
      <c r="F27534" s="120" t="s">
        <v>111</v>
      </c>
      <c r="G27534" s="13">
        <f>SUM(A27534*E27534)</f>
        <v>1000</v>
      </c>
    </row>
    <row r="27535" spans="1:7">
      <c r="A27535" s="696"/>
      <c r="B27535" s="696"/>
      <c r="C27535" s="698"/>
      <c r="D27535" s="700"/>
      <c r="E27535" s="701" t="s">
        <v>877</v>
      </c>
      <c r="F27535" s="702"/>
      <c r="G27535" s="703"/>
    </row>
    <row r="27536" spans="1:7" s="30" customFormat="1" ht="25.5" customHeight="1">
      <c r="A27536" s="85"/>
      <c r="B27536" s="188"/>
      <c r="C27536" s="188"/>
      <c r="D27536" s="189"/>
      <c r="E27536" s="188"/>
      <c r="F27536" s="190" t="s">
        <v>781</v>
      </c>
      <c r="G27536" s="191">
        <v>187553</v>
      </c>
    </row>
    <row r="27537" spans="1:7">
      <c r="A27537" s="172"/>
      <c r="D27537" s="185" t="s">
        <v>568</v>
      </c>
      <c r="G27537" s="174"/>
    </row>
    <row r="27538" spans="1:7" s="25" customFormat="1" ht="25.5">
      <c r="A27538" s="207">
        <v>33</v>
      </c>
      <c r="B27538" s="208" t="s">
        <v>107</v>
      </c>
      <c r="C27538" s="113" t="s">
        <v>11</v>
      </c>
      <c r="D27538" s="116" t="s">
        <v>878</v>
      </c>
      <c r="E27538" s="120"/>
      <c r="F27538" s="120" t="s">
        <v>111</v>
      </c>
      <c r="G27538" s="180"/>
    </row>
    <row r="27539" spans="1:7">
      <c r="A27539" s="207">
        <v>2</v>
      </c>
      <c r="B27539" s="208" t="s">
        <v>72</v>
      </c>
      <c r="C27539" s="113" t="s">
        <v>15</v>
      </c>
      <c r="D27539" s="116" t="s">
        <v>879</v>
      </c>
      <c r="E27539" s="120"/>
      <c r="F27539" s="120" t="s">
        <v>75</v>
      </c>
      <c r="G27539" s="180"/>
    </row>
    <row r="27540" spans="1:7">
      <c r="A27540" s="207">
        <v>2</v>
      </c>
      <c r="B27540" s="208" t="s">
        <v>72</v>
      </c>
      <c r="C27540" s="113" t="s">
        <v>18</v>
      </c>
      <c r="D27540" s="116" t="s">
        <v>880</v>
      </c>
      <c r="E27540" s="120"/>
      <c r="F27540" s="120" t="s">
        <v>75</v>
      </c>
      <c r="G27540" s="5"/>
    </row>
    <row r="27541" spans="1:7">
      <c r="A27541" s="207">
        <v>2</v>
      </c>
      <c r="B27541" s="208" t="s">
        <v>72</v>
      </c>
      <c r="C27541" s="113" t="s">
        <v>21</v>
      </c>
      <c r="D27541" s="116" t="s">
        <v>881</v>
      </c>
      <c r="E27541" s="120"/>
      <c r="F27541" s="120" t="s">
        <v>75</v>
      </c>
      <c r="G27541" s="5"/>
    </row>
    <row r="27542" spans="1:7">
      <c r="A27542" s="207">
        <v>126</v>
      </c>
      <c r="B27542" s="208" t="s">
        <v>39</v>
      </c>
      <c r="C27542" s="113" t="s">
        <v>25</v>
      </c>
      <c r="D27542" s="116" t="s">
        <v>882</v>
      </c>
      <c r="E27542" s="120"/>
      <c r="F27542" s="120" t="s">
        <v>165</v>
      </c>
      <c r="G27542" s="5"/>
    </row>
    <row r="27543" spans="1:7">
      <c r="A27543" s="207">
        <v>2</v>
      </c>
      <c r="B27543" s="208" t="s">
        <v>72</v>
      </c>
      <c r="C27543" s="113" t="s">
        <v>29</v>
      </c>
      <c r="D27543" s="116" t="s">
        <v>883</v>
      </c>
      <c r="E27543" s="120"/>
      <c r="F27543" s="120" t="s">
        <v>75</v>
      </c>
      <c r="G27543" s="5"/>
    </row>
    <row r="27544" spans="1:7">
      <c r="A27544" s="207">
        <v>8</v>
      </c>
      <c r="B27544" s="208" t="s">
        <v>72</v>
      </c>
      <c r="C27544" s="113" t="s">
        <v>33</v>
      </c>
      <c r="D27544" s="116" t="s">
        <v>884</v>
      </c>
      <c r="E27544" s="120"/>
      <c r="F27544" s="120" t="s">
        <v>75</v>
      </c>
      <c r="G27544" s="5"/>
    </row>
    <row r="27545" spans="1:7" ht="25.5">
      <c r="A27545" s="207">
        <v>2</v>
      </c>
      <c r="B27545" s="208" t="s">
        <v>72</v>
      </c>
      <c r="C27545" s="113" t="s">
        <v>36</v>
      </c>
      <c r="D27545" s="116" t="s">
        <v>885</v>
      </c>
      <c r="E27545" s="120"/>
      <c r="F27545" s="120" t="s">
        <v>75</v>
      </c>
      <c r="G27545" s="5"/>
    </row>
    <row r="27546" spans="1:7">
      <c r="A27546" s="207">
        <v>1</v>
      </c>
      <c r="B27546" s="208" t="s">
        <v>89</v>
      </c>
      <c r="C27546" s="113" t="s">
        <v>40</v>
      </c>
      <c r="D27546" s="116" t="s">
        <v>886</v>
      </c>
      <c r="E27546" s="120"/>
      <c r="F27546" s="120" t="s">
        <v>75</v>
      </c>
      <c r="G27546" s="5"/>
    </row>
    <row r="27547" spans="1:7">
      <c r="A27547" s="207">
        <v>1</v>
      </c>
      <c r="B27547" s="208" t="s">
        <v>89</v>
      </c>
      <c r="C27547" s="113" t="s">
        <v>44</v>
      </c>
      <c r="D27547" s="116" t="s">
        <v>887</v>
      </c>
      <c r="E27547" s="120"/>
      <c r="F27547" s="120" t="s">
        <v>75</v>
      </c>
      <c r="G27547" s="5"/>
    </row>
    <row r="27548" spans="1:7">
      <c r="A27548" s="207">
        <v>4</v>
      </c>
      <c r="B27548" s="208" t="s">
        <v>72</v>
      </c>
      <c r="C27548" s="113" t="s">
        <v>47</v>
      </c>
      <c r="D27548" s="116" t="s">
        <v>888</v>
      </c>
      <c r="E27548" s="120"/>
      <c r="F27548" s="120" t="s">
        <v>75</v>
      </c>
      <c r="G27548" s="5"/>
    </row>
    <row r="27549" spans="1:7">
      <c r="A27549" s="207">
        <v>1</v>
      </c>
      <c r="B27549" s="208" t="s">
        <v>89</v>
      </c>
      <c r="C27549" s="113" t="s">
        <v>50</v>
      </c>
      <c r="D27549" s="116" t="s">
        <v>889</v>
      </c>
      <c r="E27549" s="120"/>
      <c r="F27549" s="120" t="s">
        <v>75</v>
      </c>
      <c r="G27549" s="5"/>
    </row>
    <row r="27550" spans="1:7">
      <c r="A27550" s="207">
        <v>210</v>
      </c>
      <c r="B27550" s="208" t="s">
        <v>72</v>
      </c>
      <c r="C27550" s="113" t="s">
        <v>54</v>
      </c>
      <c r="D27550" s="116" t="s">
        <v>890</v>
      </c>
      <c r="E27550" s="120"/>
      <c r="F27550" s="120" t="s">
        <v>75</v>
      </c>
      <c r="G27550" s="5"/>
    </row>
    <row r="27551" spans="1:7">
      <c r="A27551" s="207">
        <v>1</v>
      </c>
      <c r="B27551" s="208" t="s">
        <v>89</v>
      </c>
      <c r="C27551" s="113" t="s">
        <v>57</v>
      </c>
      <c r="D27551" s="116" t="s">
        <v>891</v>
      </c>
      <c r="E27551" s="120"/>
      <c r="F27551" s="120" t="s">
        <v>75</v>
      </c>
      <c r="G27551" s="5"/>
    </row>
    <row r="27552" spans="1:7">
      <c r="A27552" s="207">
        <v>1</v>
      </c>
      <c r="B27552" s="208" t="s">
        <v>89</v>
      </c>
      <c r="C27552" s="113" t="s">
        <v>60</v>
      </c>
      <c r="D27552" s="116" t="s">
        <v>892</v>
      </c>
      <c r="E27552" s="120"/>
      <c r="F27552" s="120" t="s">
        <v>75</v>
      </c>
      <c r="G27552" s="5"/>
    </row>
    <row r="27553" spans="1:7" s="30" customFormat="1">
      <c r="A27553" s="3"/>
      <c r="B27553" s="3"/>
      <c r="C27553" s="4"/>
      <c r="D27553" s="26"/>
      <c r="E27553" s="27"/>
      <c r="F27553" s="28" t="s">
        <v>893</v>
      </c>
      <c r="G27553" s="29"/>
    </row>
    <row r="27554" spans="1:7">
      <c r="A27554" s="75"/>
      <c r="B27554" s="75"/>
      <c r="C27554" s="76"/>
      <c r="D27554" s="77"/>
      <c r="E27554" s="78"/>
      <c r="F27554" s="79"/>
      <c r="G27554" s="109"/>
    </row>
    <row r="27555" spans="1:7" s="36" customFormat="1">
      <c r="A27555" s="52" t="s">
        <v>302</v>
      </c>
      <c r="B27555" s="53"/>
      <c r="C27555" s="54" t="s">
        <v>707</v>
      </c>
      <c r="D27555" s="55"/>
      <c r="E27555" s="54" t="s">
        <v>131</v>
      </c>
      <c r="F27555" s="63"/>
      <c r="G27555" s="54"/>
    </row>
    <row r="27556" spans="1:7" s="36" customFormat="1">
      <c r="A27556" s="76" t="s">
        <v>132</v>
      </c>
      <c r="B27556" s="53"/>
      <c r="C27556" s="54" t="s">
        <v>784</v>
      </c>
      <c r="D27556" s="55"/>
      <c r="E27556" s="54" t="s">
        <v>131</v>
      </c>
      <c r="F27556" s="63"/>
      <c r="G27556" s="54"/>
    </row>
    <row r="27557" spans="1:7" s="25" customFormat="1">
      <c r="A27557" s="76" t="s">
        <v>134</v>
      </c>
      <c r="B27557" s="53"/>
      <c r="C27557" s="54" t="s">
        <v>894</v>
      </c>
      <c r="D27557" s="55"/>
      <c r="E27557" s="54" t="s">
        <v>131</v>
      </c>
      <c r="F27557" s="63"/>
      <c r="G27557" s="54"/>
    </row>
    <row r="27558" spans="1:7" s="25" customFormat="1">
      <c r="A27558" s="59"/>
      <c r="B27558" s="54"/>
      <c r="C27558" s="54"/>
      <c r="D27558" s="60"/>
      <c r="E27558" s="54"/>
      <c r="F27558" s="94"/>
      <c r="G27558" s="95"/>
    </row>
    <row r="27559" spans="1:7" s="25" customFormat="1">
      <c r="A27559" s="59"/>
      <c r="B27559" s="54"/>
      <c r="C27559" s="54"/>
      <c r="D27559" s="60"/>
      <c r="E27559" s="56" t="s">
        <v>138</v>
      </c>
      <c r="F27559" s="96"/>
      <c r="G27559" s="96"/>
    </row>
    <row r="27560" spans="1:7" s="25" customFormat="1">
      <c r="A27560" s="59"/>
      <c r="B27560" s="54"/>
      <c r="C27560" s="54"/>
      <c r="D27560" s="60"/>
      <c r="E27560" s="54"/>
      <c r="F27560" s="54"/>
      <c r="G27560" s="63"/>
    </row>
    <row r="27561" spans="1:7" s="25" customFormat="1">
      <c r="A27561" s="59"/>
      <c r="B27561" s="54"/>
      <c r="C27561" s="54"/>
      <c r="D27561" s="60"/>
      <c r="E27561" s="54"/>
      <c r="F27561" s="54"/>
      <c r="G27561" s="63"/>
    </row>
    <row r="27562" spans="1:7" s="25" customFormat="1">
      <c r="A27562" s="59"/>
      <c r="B27562" s="54"/>
      <c r="C27562" s="54"/>
      <c r="D27562" s="60"/>
      <c r="E27562" s="64" t="s">
        <v>140</v>
      </c>
      <c r="F27562" s="54"/>
      <c r="G27562" s="63"/>
    </row>
    <row r="27563" spans="1:7" s="25" customFormat="1">
      <c r="A27563" s="55" t="s">
        <v>139</v>
      </c>
      <c r="B27563" s="54"/>
      <c r="C27563" s="54"/>
      <c r="D27563" s="60"/>
      <c r="E27563" s="64" t="s">
        <v>141</v>
      </c>
      <c r="F27563" s="54"/>
      <c r="G27563" s="63"/>
    </row>
    <row r="27564" spans="1:7" s="25" customFormat="1">
      <c r="A27564" s="59"/>
      <c r="B27564" s="54"/>
      <c r="C27564" s="54"/>
      <c r="D27564" s="60"/>
      <c r="E27564" s="64" t="s">
        <v>142</v>
      </c>
      <c r="F27564" s="54"/>
      <c r="G27564" s="63"/>
    </row>
    <row r="27577" spans="1:7">
      <c r="A27577" s="741" t="s">
        <v>0</v>
      </c>
      <c r="B27577" s="741"/>
      <c r="C27577" s="741"/>
      <c r="D27577" s="741"/>
      <c r="E27577" s="741"/>
      <c r="F27577" s="741"/>
      <c r="G27577" s="741"/>
    </row>
    <row r="27578" spans="1:7">
      <c r="A27578" s="742" t="s">
        <v>1</v>
      </c>
      <c r="B27578" s="742"/>
      <c r="C27578" s="742"/>
      <c r="D27578" s="742"/>
      <c r="E27578" s="742"/>
      <c r="F27578" s="742"/>
      <c r="G27578" s="742"/>
    </row>
    <row r="27579" spans="1:7" ht="34.5" customHeight="1">
      <c r="A27579" s="1" t="s">
        <v>2</v>
      </c>
      <c r="B27579" s="100"/>
      <c r="C27579" s="100"/>
      <c r="D27579" s="754" t="s">
        <v>785</v>
      </c>
      <c r="E27579" s="754"/>
      <c r="F27579" s="754"/>
      <c r="G27579" s="754"/>
    </row>
    <row r="27580" spans="1:7" ht="25.5">
      <c r="A27580" s="744" t="s">
        <v>3</v>
      </c>
      <c r="B27580" s="745"/>
      <c r="C27580" s="3" t="s">
        <v>4</v>
      </c>
      <c r="D27580" s="4" t="s">
        <v>5</v>
      </c>
      <c r="E27580" s="4" t="s">
        <v>6</v>
      </c>
      <c r="F27580" s="4" t="s">
        <v>7</v>
      </c>
      <c r="G27580" s="5" t="s">
        <v>8</v>
      </c>
    </row>
    <row r="27581" spans="1:7">
      <c r="A27581" s="97"/>
      <c r="B27581" s="98"/>
      <c r="C27581" s="3"/>
      <c r="D27581" s="104" t="s">
        <v>9</v>
      </c>
      <c r="E27581" s="4"/>
      <c r="F27581" s="4"/>
      <c r="G27581" s="5"/>
    </row>
    <row r="27582" spans="1:7" s="24" customFormat="1">
      <c r="A27582" s="697">
        <v>10323</v>
      </c>
      <c r="B27582" s="697" t="s">
        <v>39</v>
      </c>
      <c r="C27582" s="695" t="s">
        <v>11</v>
      </c>
      <c r="D27582" s="699" t="s">
        <v>149</v>
      </c>
      <c r="E27582" s="11">
        <v>121</v>
      </c>
      <c r="F27582" s="37" t="s">
        <v>42</v>
      </c>
      <c r="G27582" s="20">
        <f>SUM(A27582*E27582/100)</f>
        <v>12490.83</v>
      </c>
    </row>
    <row r="27583" spans="1:7" s="24" customFormat="1">
      <c r="A27583" s="698"/>
      <c r="B27583" s="698"/>
      <c r="C27583" s="696"/>
      <c r="D27583" s="700"/>
      <c r="E27583" s="727" t="s">
        <v>150</v>
      </c>
      <c r="F27583" s="728"/>
      <c r="G27583" s="729"/>
    </row>
    <row r="27584" spans="1:7" s="25" customFormat="1">
      <c r="A27584" s="697">
        <v>10323</v>
      </c>
      <c r="B27584" s="697" t="s">
        <v>39</v>
      </c>
      <c r="C27584" s="695" t="s">
        <v>15</v>
      </c>
      <c r="D27584" s="699" t="s">
        <v>151</v>
      </c>
      <c r="E27584" s="11">
        <v>660</v>
      </c>
      <c r="F27584" s="37" t="s">
        <v>42</v>
      </c>
      <c r="G27584" s="20">
        <f>SUM(A27584*E27584/100)</f>
        <v>68131.8</v>
      </c>
    </row>
    <row r="27585" spans="1:7" s="25" customFormat="1">
      <c r="A27585" s="698"/>
      <c r="B27585" s="698"/>
      <c r="C27585" s="696"/>
      <c r="D27585" s="700"/>
      <c r="E27585" s="727" t="s">
        <v>152</v>
      </c>
      <c r="F27585" s="728"/>
      <c r="G27585" s="729"/>
    </row>
    <row r="27586" spans="1:7" s="24" customFormat="1">
      <c r="A27586" s="697">
        <v>10323</v>
      </c>
      <c r="B27586" s="697" t="s">
        <v>39</v>
      </c>
      <c r="C27586" s="695" t="s">
        <v>18</v>
      </c>
      <c r="D27586" s="699" t="s">
        <v>41</v>
      </c>
      <c r="E27586" s="11">
        <v>2496.7199999999998</v>
      </c>
      <c r="F27586" s="37" t="s">
        <v>42</v>
      </c>
      <c r="G27586" s="20">
        <f>SUM(A27586*E27586/100)</f>
        <v>257736.4056</v>
      </c>
    </row>
    <row r="27587" spans="1:7" s="24" customFormat="1">
      <c r="A27587" s="698"/>
      <c r="B27587" s="698"/>
      <c r="C27587" s="696"/>
      <c r="D27587" s="700"/>
      <c r="E27587" s="727" t="s">
        <v>699</v>
      </c>
      <c r="F27587" s="728"/>
      <c r="G27587" s="729"/>
    </row>
    <row r="27588" spans="1:7" s="24" customFormat="1">
      <c r="A27588" s="697">
        <v>6534</v>
      </c>
      <c r="B27588" s="697" t="s">
        <v>39</v>
      </c>
      <c r="C27588" s="695" t="s">
        <v>21</v>
      </c>
      <c r="D27588" s="699" t="s">
        <v>700</v>
      </c>
      <c r="E27588" s="11">
        <v>6319.5</v>
      </c>
      <c r="F27588" s="37" t="s">
        <v>42</v>
      </c>
      <c r="G27588" s="20">
        <f>SUM(A27588*E27588/100)</f>
        <v>412916.13</v>
      </c>
    </row>
    <row r="27589" spans="1:7" s="24" customFormat="1" ht="66.75" customHeight="1">
      <c r="A27589" s="698"/>
      <c r="B27589" s="698"/>
      <c r="C27589" s="696"/>
      <c r="D27589" s="700"/>
      <c r="E27589" s="727" t="s">
        <v>701</v>
      </c>
      <c r="F27589" s="728"/>
      <c r="G27589" s="729"/>
    </row>
    <row r="27590" spans="1:7" s="24" customFormat="1" ht="15.75" customHeight="1">
      <c r="A27590" s="697">
        <v>6534</v>
      </c>
      <c r="B27590" s="697" t="s">
        <v>39</v>
      </c>
      <c r="C27590" s="695" t="s">
        <v>25</v>
      </c>
      <c r="D27590" s="699" t="s">
        <v>702</v>
      </c>
      <c r="E27590" s="11">
        <v>1.97</v>
      </c>
      <c r="F27590" s="37" t="s">
        <v>165</v>
      </c>
      <c r="G27590" s="20">
        <f>SUM(A27590*E27590)</f>
        <v>12871.98</v>
      </c>
    </row>
    <row r="27591" spans="1:7" s="24" customFormat="1" ht="42" customHeight="1">
      <c r="A27591" s="698"/>
      <c r="B27591" s="698"/>
      <c r="C27591" s="696"/>
      <c r="D27591" s="700"/>
      <c r="E27591" s="727" t="s">
        <v>703</v>
      </c>
      <c r="F27591" s="728"/>
      <c r="G27591" s="729"/>
    </row>
    <row r="27592" spans="1:7" ht="42" customHeight="1">
      <c r="A27592" s="97"/>
      <c r="B27592" s="98"/>
      <c r="C27592" s="3"/>
      <c r="D27592" s="4"/>
      <c r="E27592" s="4"/>
      <c r="F27592" s="28" t="s">
        <v>603</v>
      </c>
      <c r="G27592" s="105">
        <v>764147</v>
      </c>
    </row>
    <row r="27593" spans="1:7">
      <c r="A27593" s="97"/>
      <c r="B27593" s="98"/>
      <c r="C27593" s="3"/>
      <c r="D27593" s="104" t="s">
        <v>704</v>
      </c>
      <c r="E27593" s="4"/>
      <c r="F27593" s="4"/>
      <c r="G27593" s="5"/>
    </row>
    <row r="27594" spans="1:7" s="25" customFormat="1" ht="127.5">
      <c r="A27594" s="178">
        <v>6696</v>
      </c>
      <c r="B27594" s="179" t="s">
        <v>39</v>
      </c>
      <c r="C27594" s="45" t="s">
        <v>11</v>
      </c>
      <c r="D27594" s="46" t="s">
        <v>705</v>
      </c>
      <c r="E27594" s="37"/>
      <c r="F27594" s="37" t="s">
        <v>165</v>
      </c>
      <c r="G27594" s="180"/>
    </row>
    <row r="27595" spans="1:7">
      <c r="A27595" s="97"/>
      <c r="B27595" s="98"/>
      <c r="C27595" s="3"/>
      <c r="D27595" s="4"/>
      <c r="E27595" s="4"/>
      <c r="F27595" s="28" t="s">
        <v>706</v>
      </c>
      <c r="G27595" s="105"/>
    </row>
    <row r="27596" spans="1:7" s="36" customFormat="1">
      <c r="A27596" s="75"/>
      <c r="B27596" s="75"/>
      <c r="C27596" s="76"/>
      <c r="D27596" s="77"/>
      <c r="E27596" s="78"/>
      <c r="F27596" s="78"/>
      <c r="G27596" s="78"/>
    </row>
    <row r="27597" spans="1:7" s="36" customFormat="1">
      <c r="A27597" s="52" t="s">
        <v>302</v>
      </c>
      <c r="B27597" s="53"/>
      <c r="C27597" s="54" t="s">
        <v>707</v>
      </c>
      <c r="D27597" s="55"/>
      <c r="E27597" s="54" t="s">
        <v>131</v>
      </c>
      <c r="F27597" s="63"/>
      <c r="G27597" s="54"/>
    </row>
    <row r="27598" spans="1:7" s="25" customFormat="1">
      <c r="A27598" s="76" t="s">
        <v>132</v>
      </c>
      <c r="B27598" s="53"/>
      <c r="C27598" s="54" t="s">
        <v>708</v>
      </c>
      <c r="D27598" s="55"/>
      <c r="E27598" s="54" t="s">
        <v>131</v>
      </c>
      <c r="F27598" s="63"/>
      <c r="G27598" s="54"/>
    </row>
    <row r="27599" spans="1:7" s="25" customFormat="1">
      <c r="A27599" s="59"/>
      <c r="B27599" s="54"/>
      <c r="C27599" s="54"/>
      <c r="D27599" s="60"/>
      <c r="E27599" s="54"/>
      <c r="F27599" s="94"/>
      <c r="G27599" s="95"/>
    </row>
    <row r="27600" spans="1:7" s="25" customFormat="1">
      <c r="A27600" s="59"/>
      <c r="B27600" s="54"/>
      <c r="C27600" s="54"/>
      <c r="D27600" s="60"/>
      <c r="E27600" s="56" t="s">
        <v>138</v>
      </c>
      <c r="F27600" s="96"/>
      <c r="G27600" s="96"/>
    </row>
    <row r="27601" spans="1:7" s="25" customFormat="1">
      <c r="A27601" s="59"/>
      <c r="B27601" s="54"/>
      <c r="C27601" s="54"/>
      <c r="D27601" s="60"/>
      <c r="E27601" s="54"/>
      <c r="F27601" s="54"/>
      <c r="G27601" s="63"/>
    </row>
    <row r="27602" spans="1:7" s="25" customFormat="1">
      <c r="A27602" s="59"/>
      <c r="B27602" s="54"/>
      <c r="C27602" s="54"/>
      <c r="D27602" s="60"/>
      <c r="E27602" s="54"/>
      <c r="F27602" s="54"/>
      <c r="G27602" s="63"/>
    </row>
    <row r="27603" spans="1:7" s="25" customFormat="1">
      <c r="A27603" s="59"/>
      <c r="B27603" s="54"/>
      <c r="C27603" s="54"/>
      <c r="D27603" s="60"/>
      <c r="E27603" s="64" t="s">
        <v>140</v>
      </c>
      <c r="F27603" s="54"/>
      <c r="G27603" s="63"/>
    </row>
    <row r="27604" spans="1:7" s="25" customFormat="1">
      <c r="A27604" s="55" t="s">
        <v>139</v>
      </c>
      <c r="B27604" s="54"/>
      <c r="C27604" s="54"/>
      <c r="D27604" s="60"/>
      <c r="E27604" s="64" t="s">
        <v>141</v>
      </c>
      <c r="F27604" s="54"/>
      <c r="G27604" s="63"/>
    </row>
    <row r="27605" spans="1:7" s="25" customFormat="1">
      <c r="A27605" s="59"/>
      <c r="B27605" s="54"/>
      <c r="C27605" s="54"/>
      <c r="D27605" s="60"/>
      <c r="E27605" s="64" t="s">
        <v>142</v>
      </c>
      <c r="F27605" s="54"/>
      <c r="G27605" s="63"/>
    </row>
    <row r="27631" spans="1:7">
      <c r="A27631" s="741" t="s">
        <v>0</v>
      </c>
      <c r="B27631" s="741"/>
      <c r="C27631" s="741"/>
      <c r="D27631" s="741"/>
      <c r="E27631" s="741"/>
      <c r="F27631" s="741"/>
      <c r="G27631" s="741"/>
    </row>
    <row r="27632" spans="1:7">
      <c r="A27632" s="742" t="s">
        <v>1</v>
      </c>
      <c r="B27632" s="742"/>
      <c r="C27632" s="742"/>
      <c r="D27632" s="742"/>
      <c r="E27632" s="742"/>
      <c r="F27632" s="742"/>
      <c r="G27632" s="742"/>
    </row>
    <row r="27633" spans="1:7" ht="36.75" customHeight="1">
      <c r="A27633" s="1" t="s">
        <v>2</v>
      </c>
      <c r="B27633" s="100"/>
      <c r="C27633" s="100"/>
      <c r="D27633" s="754" t="s">
        <v>709</v>
      </c>
      <c r="E27633" s="754"/>
      <c r="F27633" s="754"/>
      <c r="G27633" s="754"/>
    </row>
    <row r="27634" spans="1:7" ht="25.5">
      <c r="A27634" s="744" t="s">
        <v>3</v>
      </c>
      <c r="B27634" s="745"/>
      <c r="C27634" s="3" t="s">
        <v>4</v>
      </c>
      <c r="D27634" s="4" t="s">
        <v>5</v>
      </c>
      <c r="E27634" s="4" t="s">
        <v>6</v>
      </c>
      <c r="F27634" s="4" t="s">
        <v>7</v>
      </c>
      <c r="G27634" s="5" t="s">
        <v>8</v>
      </c>
    </row>
    <row r="27635" spans="1:7">
      <c r="A27635" s="97"/>
      <c r="B27635" s="98"/>
      <c r="C27635" s="3"/>
      <c r="D27635" s="104" t="s">
        <v>9</v>
      </c>
      <c r="E27635" s="4"/>
      <c r="F27635" s="4"/>
      <c r="G27635" s="5"/>
    </row>
    <row r="27636" spans="1:7" s="24" customFormat="1">
      <c r="A27636" s="697">
        <v>10323</v>
      </c>
      <c r="B27636" s="697" t="s">
        <v>39</v>
      </c>
      <c r="C27636" s="695" t="s">
        <v>11</v>
      </c>
      <c r="D27636" s="699" t="s">
        <v>149</v>
      </c>
      <c r="E27636" s="11">
        <v>121</v>
      </c>
      <c r="F27636" s="37" t="s">
        <v>42</v>
      </c>
      <c r="G27636" s="20">
        <f>SUM(A27636*E27636/100)</f>
        <v>12490.83</v>
      </c>
    </row>
    <row r="27637" spans="1:7" s="24" customFormat="1">
      <c r="A27637" s="698"/>
      <c r="B27637" s="698"/>
      <c r="C27637" s="696"/>
      <c r="D27637" s="700"/>
      <c r="E27637" s="727" t="s">
        <v>150</v>
      </c>
      <c r="F27637" s="728"/>
      <c r="G27637" s="729"/>
    </row>
    <row r="27638" spans="1:7" s="25" customFormat="1">
      <c r="A27638" s="697">
        <v>10323</v>
      </c>
      <c r="B27638" s="697" t="s">
        <v>39</v>
      </c>
      <c r="C27638" s="695" t="s">
        <v>15</v>
      </c>
      <c r="D27638" s="699" t="s">
        <v>151</v>
      </c>
      <c r="E27638" s="11">
        <v>660</v>
      </c>
      <c r="F27638" s="37" t="s">
        <v>42</v>
      </c>
      <c r="G27638" s="20">
        <f>SUM(A27638*E27638/100)</f>
        <v>68131.8</v>
      </c>
    </row>
    <row r="27639" spans="1:7" s="25" customFormat="1">
      <c r="A27639" s="698"/>
      <c r="B27639" s="698"/>
      <c r="C27639" s="696"/>
      <c r="D27639" s="700"/>
      <c r="E27639" s="727" t="s">
        <v>152</v>
      </c>
      <c r="F27639" s="728"/>
      <c r="G27639" s="729"/>
    </row>
    <row r="27640" spans="1:7" s="24" customFormat="1">
      <c r="A27640" s="697">
        <v>10323</v>
      </c>
      <c r="B27640" s="697" t="s">
        <v>39</v>
      </c>
      <c r="C27640" s="695" t="s">
        <v>18</v>
      </c>
      <c r="D27640" s="699" t="s">
        <v>41</v>
      </c>
      <c r="E27640" s="11">
        <v>2496.7199999999998</v>
      </c>
      <c r="F27640" s="37" t="s">
        <v>42</v>
      </c>
      <c r="G27640" s="20">
        <f>SUM(A27640*E27640/100)</f>
        <v>257736.4056</v>
      </c>
    </row>
    <row r="27641" spans="1:7" s="24" customFormat="1">
      <c r="A27641" s="698"/>
      <c r="B27641" s="698"/>
      <c r="C27641" s="696"/>
      <c r="D27641" s="700"/>
      <c r="E27641" s="727" t="s">
        <v>699</v>
      </c>
      <c r="F27641" s="728"/>
      <c r="G27641" s="729"/>
    </row>
    <row r="27642" spans="1:7" s="24" customFormat="1">
      <c r="A27642" s="697">
        <v>9803</v>
      </c>
      <c r="B27642" s="697" t="s">
        <v>39</v>
      </c>
      <c r="C27642" s="695" t="s">
        <v>21</v>
      </c>
      <c r="D27642" s="699" t="s">
        <v>700</v>
      </c>
      <c r="E27642" s="11">
        <v>6319.5</v>
      </c>
      <c r="F27642" s="37" t="s">
        <v>42</v>
      </c>
      <c r="G27642" s="20">
        <f>SUM(A27642*E27642/100)</f>
        <v>619500.58499999996</v>
      </c>
    </row>
    <row r="27643" spans="1:7" s="24" customFormat="1">
      <c r="A27643" s="698"/>
      <c r="B27643" s="698"/>
      <c r="C27643" s="696"/>
      <c r="D27643" s="700"/>
      <c r="E27643" s="727" t="s">
        <v>701</v>
      </c>
      <c r="F27643" s="728"/>
      <c r="G27643" s="729"/>
    </row>
    <row r="27644" spans="1:7" s="24" customFormat="1">
      <c r="A27644" s="697">
        <v>9803</v>
      </c>
      <c r="B27644" s="697" t="s">
        <v>39</v>
      </c>
      <c r="C27644" s="695" t="s">
        <v>25</v>
      </c>
      <c r="D27644" s="699" t="s">
        <v>702</v>
      </c>
      <c r="E27644" s="11">
        <v>1.97</v>
      </c>
      <c r="F27644" s="37" t="s">
        <v>165</v>
      </c>
      <c r="G27644" s="20">
        <f>SUM(A27644*E27644)</f>
        <v>19311.91</v>
      </c>
    </row>
    <row r="27645" spans="1:7" s="24" customFormat="1">
      <c r="A27645" s="698"/>
      <c r="B27645" s="698"/>
      <c r="C27645" s="696"/>
      <c r="D27645" s="700"/>
      <c r="E27645" s="727" t="s">
        <v>703</v>
      </c>
      <c r="F27645" s="728"/>
      <c r="G27645" s="729"/>
    </row>
    <row r="27646" spans="1:7">
      <c r="A27646" s="97"/>
      <c r="B27646" s="98"/>
      <c r="C27646" s="3"/>
      <c r="D27646" s="4"/>
      <c r="E27646" s="4"/>
      <c r="F27646" s="28" t="s">
        <v>603</v>
      </c>
      <c r="G27646" s="105">
        <v>977172</v>
      </c>
    </row>
    <row r="27647" spans="1:7">
      <c r="A27647" s="97"/>
      <c r="B27647" s="98"/>
      <c r="C27647" s="3"/>
      <c r="D27647" s="104" t="s">
        <v>704</v>
      </c>
      <c r="E27647" s="4"/>
      <c r="F27647" s="4"/>
      <c r="G27647" s="5"/>
    </row>
    <row r="27648" spans="1:7" s="25" customFormat="1" ht="127.5">
      <c r="A27648" s="178">
        <v>3886</v>
      </c>
      <c r="B27648" s="179" t="s">
        <v>39</v>
      </c>
      <c r="C27648" s="45" t="s">
        <v>11</v>
      </c>
      <c r="D27648" s="46" t="s">
        <v>705</v>
      </c>
      <c r="E27648" s="37"/>
      <c r="F27648" s="37" t="s">
        <v>165</v>
      </c>
      <c r="G27648" s="180"/>
    </row>
    <row r="27649" spans="1:7">
      <c r="A27649" s="97"/>
      <c r="B27649" s="98"/>
      <c r="C27649" s="3"/>
      <c r="D27649" s="4"/>
      <c r="E27649" s="4"/>
      <c r="F27649" s="28" t="s">
        <v>706</v>
      </c>
      <c r="G27649" s="105"/>
    </row>
    <row r="27650" spans="1:7" s="36" customFormat="1">
      <c r="A27650" s="75"/>
      <c r="B27650" s="75"/>
      <c r="C27650" s="76"/>
      <c r="D27650" s="77"/>
      <c r="E27650" s="78"/>
      <c r="F27650" s="78"/>
      <c r="G27650" s="78"/>
    </row>
    <row r="27651" spans="1:7" s="36" customFormat="1">
      <c r="A27651" s="52" t="s">
        <v>302</v>
      </c>
      <c r="B27651" s="53"/>
      <c r="C27651" s="54" t="s">
        <v>707</v>
      </c>
      <c r="D27651" s="55"/>
      <c r="E27651" s="54" t="s">
        <v>131</v>
      </c>
      <c r="F27651" s="63"/>
      <c r="G27651" s="54"/>
    </row>
    <row r="27652" spans="1:7" s="25" customFormat="1">
      <c r="A27652" s="76" t="s">
        <v>132</v>
      </c>
      <c r="B27652" s="53"/>
      <c r="C27652" s="54" t="s">
        <v>708</v>
      </c>
      <c r="D27652" s="55"/>
      <c r="E27652" s="54" t="s">
        <v>131</v>
      </c>
      <c r="F27652" s="63"/>
      <c r="G27652" s="54"/>
    </row>
    <row r="27653" spans="1:7" s="25" customFormat="1">
      <c r="A27653" s="59"/>
      <c r="B27653" s="54"/>
      <c r="C27653" s="54"/>
      <c r="D27653" s="60"/>
      <c r="E27653" s="54"/>
      <c r="F27653" s="94"/>
      <c r="G27653" s="95"/>
    </row>
    <row r="27654" spans="1:7" s="25" customFormat="1">
      <c r="A27654" s="59"/>
      <c r="B27654" s="54"/>
      <c r="C27654" s="54"/>
      <c r="D27654" s="60"/>
      <c r="E27654" s="56" t="s">
        <v>138</v>
      </c>
      <c r="F27654" s="96"/>
      <c r="G27654" s="96"/>
    </row>
    <row r="27655" spans="1:7" s="25" customFormat="1">
      <c r="A27655" s="59"/>
      <c r="B27655" s="54"/>
      <c r="C27655" s="54"/>
      <c r="D27655" s="60"/>
      <c r="E27655" s="54"/>
      <c r="F27655" s="54"/>
      <c r="G27655" s="63"/>
    </row>
    <row r="27656" spans="1:7" s="25" customFormat="1">
      <c r="A27656" s="59"/>
      <c r="B27656" s="54"/>
      <c r="C27656" s="54"/>
      <c r="D27656" s="60"/>
      <c r="E27656" s="54"/>
      <c r="F27656" s="54"/>
      <c r="G27656" s="63"/>
    </row>
    <row r="27657" spans="1:7" s="25" customFormat="1">
      <c r="A27657" s="59"/>
      <c r="B27657" s="54"/>
      <c r="C27657" s="54"/>
      <c r="D27657" s="60"/>
      <c r="E27657" s="64" t="s">
        <v>140</v>
      </c>
      <c r="F27657" s="54"/>
      <c r="G27657" s="63"/>
    </row>
    <row r="27658" spans="1:7" s="25" customFormat="1">
      <c r="A27658" s="55" t="s">
        <v>139</v>
      </c>
      <c r="B27658" s="54"/>
      <c r="C27658" s="54"/>
      <c r="D27658" s="60"/>
      <c r="E27658" s="64" t="s">
        <v>141</v>
      </c>
      <c r="F27658" s="54"/>
      <c r="G27658" s="63"/>
    </row>
    <row r="27659" spans="1:7" s="25" customFormat="1">
      <c r="A27659" s="59"/>
      <c r="B27659" s="54"/>
      <c r="C27659" s="54"/>
      <c r="D27659" s="60"/>
      <c r="E27659" s="64" t="s">
        <v>142</v>
      </c>
      <c r="F27659" s="54"/>
      <c r="G27659" s="63"/>
    </row>
    <row r="27687" spans="1:7">
      <c r="A27687" s="741" t="s">
        <v>0</v>
      </c>
      <c r="B27687" s="741"/>
      <c r="C27687" s="741"/>
      <c r="D27687" s="741"/>
      <c r="E27687" s="741"/>
      <c r="F27687" s="741"/>
      <c r="G27687" s="741"/>
    </row>
    <row r="27688" spans="1:7">
      <c r="A27688" s="742" t="s">
        <v>1</v>
      </c>
      <c r="B27688" s="742"/>
      <c r="C27688" s="742"/>
      <c r="D27688" s="742"/>
      <c r="E27688" s="742"/>
      <c r="F27688" s="742"/>
      <c r="G27688" s="742"/>
    </row>
    <row r="27689" spans="1:7">
      <c r="A27689" s="1" t="s">
        <v>2</v>
      </c>
      <c r="B27689" s="229"/>
      <c r="C27689" s="229"/>
      <c r="D27689" s="754" t="s">
        <v>969</v>
      </c>
      <c r="E27689" s="754"/>
      <c r="F27689" s="754"/>
      <c r="G27689" s="754"/>
    </row>
    <row r="27690" spans="1:7" ht="25.5">
      <c r="A27690" s="770" t="s">
        <v>3</v>
      </c>
      <c r="B27690" s="770"/>
      <c r="C27690" s="3" t="s">
        <v>4</v>
      </c>
      <c r="D27690" s="91" t="s">
        <v>5</v>
      </c>
      <c r="E27690" s="230" t="s">
        <v>6</v>
      </c>
      <c r="F27690" s="230" t="s">
        <v>7</v>
      </c>
      <c r="G27690" s="5" t="s">
        <v>8</v>
      </c>
    </row>
    <row r="27691" spans="1:7">
      <c r="A27691" s="6"/>
      <c r="B27691" s="6"/>
      <c r="C27691" s="7"/>
      <c r="D27691" s="231" t="s">
        <v>9</v>
      </c>
      <c r="E27691" s="6"/>
      <c r="F27691" s="6"/>
      <c r="G27691" s="9"/>
    </row>
    <row r="27692" spans="1:7" s="25" customFormat="1">
      <c r="A27692" s="697">
        <v>90868</v>
      </c>
      <c r="B27692" s="697" t="s">
        <v>39</v>
      </c>
      <c r="C27692" s="695" t="s">
        <v>11</v>
      </c>
      <c r="D27692" s="699" t="s">
        <v>305</v>
      </c>
      <c r="E27692" s="227">
        <v>226.88</v>
      </c>
      <c r="F27692" s="227" t="s">
        <v>52</v>
      </c>
      <c r="G27692" s="20">
        <f>SUM(A27692*E27692/100)</f>
        <v>206161.31839999999</v>
      </c>
    </row>
    <row r="27693" spans="1:7" s="25" customFormat="1">
      <c r="A27693" s="698"/>
      <c r="B27693" s="698"/>
      <c r="C27693" s="696"/>
      <c r="D27693" s="700"/>
      <c r="E27693" s="701" t="s">
        <v>306</v>
      </c>
      <c r="F27693" s="702"/>
      <c r="G27693" s="703"/>
    </row>
    <row r="27694" spans="1:7">
      <c r="A27694" s="697">
        <v>132580</v>
      </c>
      <c r="B27694" s="697" t="s">
        <v>39</v>
      </c>
      <c r="C27694" s="695" t="s">
        <v>15</v>
      </c>
      <c r="D27694" s="699" t="s">
        <v>58</v>
      </c>
      <c r="E27694" s="11">
        <v>1079.6500000000001</v>
      </c>
      <c r="F27694" s="227" t="s">
        <v>42</v>
      </c>
      <c r="G27694" s="13">
        <f>SUM(A27694*E27694/100)</f>
        <v>1431399.97</v>
      </c>
    </row>
    <row r="27695" spans="1:7">
      <c r="A27695" s="698"/>
      <c r="B27695" s="698"/>
      <c r="C27695" s="696"/>
      <c r="D27695" s="700"/>
      <c r="E27695" s="701" t="s">
        <v>59</v>
      </c>
      <c r="F27695" s="702"/>
      <c r="G27695" s="703"/>
    </row>
    <row r="27696" spans="1:7">
      <c r="A27696" s="697">
        <v>18058</v>
      </c>
      <c r="B27696" s="697" t="s">
        <v>39</v>
      </c>
      <c r="C27696" s="695" t="s">
        <v>18</v>
      </c>
      <c r="D27696" s="699" t="s">
        <v>970</v>
      </c>
      <c r="E27696" s="11">
        <v>1072.06</v>
      </c>
      <c r="F27696" s="227" t="s">
        <v>42</v>
      </c>
      <c r="G27696" s="20">
        <f>SUM(A27696*E27696/100)</f>
        <v>193592.59479999999</v>
      </c>
    </row>
    <row r="27697" spans="1:7" ht="33.75" customHeight="1">
      <c r="A27697" s="698"/>
      <c r="B27697" s="698"/>
      <c r="C27697" s="696"/>
      <c r="D27697" s="700"/>
      <c r="E27697" s="701" t="s">
        <v>803</v>
      </c>
      <c r="F27697" s="702"/>
      <c r="G27697" s="703"/>
    </row>
    <row r="27698" spans="1:7">
      <c r="A27698" s="697">
        <v>12888</v>
      </c>
      <c r="B27698" s="697" t="s">
        <v>39</v>
      </c>
      <c r="C27698" s="695" t="s">
        <v>21</v>
      </c>
      <c r="D27698" s="699" t="s">
        <v>170</v>
      </c>
      <c r="E27698" s="11">
        <v>1160.06</v>
      </c>
      <c r="F27698" s="227" t="s">
        <v>42</v>
      </c>
      <c r="G27698" s="13">
        <f>SUM(A27698*E27698/100)</f>
        <v>149508.53279999999</v>
      </c>
    </row>
    <row r="27699" spans="1:7">
      <c r="A27699" s="698"/>
      <c r="B27699" s="698"/>
      <c r="C27699" s="696"/>
      <c r="D27699" s="700"/>
      <c r="E27699" s="701" t="s">
        <v>171</v>
      </c>
      <c r="F27699" s="702"/>
      <c r="G27699" s="703"/>
    </row>
    <row r="27700" spans="1:7" s="24" customFormat="1">
      <c r="A27700" s="697">
        <v>3399</v>
      </c>
      <c r="B27700" s="697" t="s">
        <v>39</v>
      </c>
      <c r="C27700" s="695" t="s">
        <v>25</v>
      </c>
      <c r="D27700" s="699" t="s">
        <v>149</v>
      </c>
      <c r="E27700" s="11">
        <v>121</v>
      </c>
      <c r="F27700" s="227" t="s">
        <v>42</v>
      </c>
      <c r="G27700" s="20">
        <f>SUM(A27700*E27700/100)</f>
        <v>4112.79</v>
      </c>
    </row>
    <row r="27701" spans="1:7" s="24" customFormat="1">
      <c r="A27701" s="698"/>
      <c r="B27701" s="698"/>
      <c r="C27701" s="696"/>
      <c r="D27701" s="700"/>
      <c r="E27701" s="727" t="s">
        <v>150</v>
      </c>
      <c r="F27701" s="728"/>
      <c r="G27701" s="729"/>
    </row>
    <row r="27702" spans="1:7" s="25" customFormat="1">
      <c r="A27702" s="697">
        <v>3399</v>
      </c>
      <c r="B27702" s="697" t="s">
        <v>39</v>
      </c>
      <c r="C27702" s="695" t="s">
        <v>29</v>
      </c>
      <c r="D27702" s="699" t="s">
        <v>151</v>
      </c>
      <c r="E27702" s="11">
        <v>660</v>
      </c>
      <c r="F27702" s="227" t="s">
        <v>42</v>
      </c>
      <c r="G27702" s="20">
        <f>SUM(A27702*E27702/100)</f>
        <v>22433.4</v>
      </c>
    </row>
    <row r="27703" spans="1:7" s="25" customFormat="1">
      <c r="A27703" s="698"/>
      <c r="B27703" s="698"/>
      <c r="C27703" s="696"/>
      <c r="D27703" s="700"/>
      <c r="E27703" s="727" t="s">
        <v>152</v>
      </c>
      <c r="F27703" s="728"/>
      <c r="G27703" s="729"/>
    </row>
    <row r="27704" spans="1:7" s="24" customFormat="1">
      <c r="A27704" s="697">
        <v>3399</v>
      </c>
      <c r="B27704" s="697" t="s">
        <v>39</v>
      </c>
      <c r="C27704" s="695" t="s">
        <v>33</v>
      </c>
      <c r="D27704" s="699" t="s">
        <v>41</v>
      </c>
      <c r="E27704" s="11">
        <v>2206.6</v>
      </c>
      <c r="F27704" s="227" t="s">
        <v>42</v>
      </c>
      <c r="G27704" s="20">
        <f>SUM(A27704*E27704/100)</f>
        <v>75002.333999999988</v>
      </c>
    </row>
    <row r="27705" spans="1:7" s="24" customFormat="1">
      <c r="A27705" s="698"/>
      <c r="B27705" s="698"/>
      <c r="C27705" s="696"/>
      <c r="D27705" s="700"/>
      <c r="E27705" s="727" t="s">
        <v>43</v>
      </c>
      <c r="F27705" s="728"/>
      <c r="G27705" s="729"/>
    </row>
    <row r="27706" spans="1:7" s="24" customFormat="1">
      <c r="A27706" s="697">
        <v>3399</v>
      </c>
      <c r="B27706" s="697" t="s">
        <v>39</v>
      </c>
      <c r="C27706" s="695" t="s">
        <v>36</v>
      </c>
      <c r="D27706" s="699" t="s">
        <v>45</v>
      </c>
      <c r="E27706" s="227">
        <v>2197.52</v>
      </c>
      <c r="F27706" s="227" t="s">
        <v>42</v>
      </c>
      <c r="G27706" s="20">
        <f>SUM(A27706*E27706/100)</f>
        <v>74693.704799999992</v>
      </c>
    </row>
    <row r="27707" spans="1:7" s="24" customFormat="1">
      <c r="A27707" s="698"/>
      <c r="B27707" s="698"/>
      <c r="C27707" s="696"/>
      <c r="D27707" s="700"/>
      <c r="E27707" s="727" t="s">
        <v>46</v>
      </c>
      <c r="F27707" s="728"/>
      <c r="G27707" s="729"/>
    </row>
    <row r="27708" spans="1:7">
      <c r="A27708" s="697">
        <v>92</v>
      </c>
      <c r="B27708" s="697" t="s">
        <v>39</v>
      </c>
      <c r="C27708" s="695" t="s">
        <v>40</v>
      </c>
      <c r="D27708" s="699" t="s">
        <v>971</v>
      </c>
      <c r="E27708" s="11">
        <v>32641.21</v>
      </c>
      <c r="F27708" s="227" t="s">
        <v>42</v>
      </c>
      <c r="G27708" s="13">
        <f>SUM(A27708*E27708/100)</f>
        <v>30029.913199999999</v>
      </c>
    </row>
    <row r="27709" spans="1:7" ht="48" customHeight="1">
      <c r="A27709" s="698"/>
      <c r="B27709" s="698"/>
      <c r="C27709" s="696"/>
      <c r="D27709" s="700"/>
      <c r="E27709" s="701" t="s">
        <v>972</v>
      </c>
      <c r="F27709" s="702"/>
      <c r="G27709" s="703"/>
    </row>
    <row r="27710" spans="1:7" ht="38.25">
      <c r="A27710" s="222"/>
      <c r="B27710" s="222"/>
      <c r="C27710" s="223" t="s">
        <v>44</v>
      </c>
      <c r="D27710" s="225" t="s">
        <v>153</v>
      </c>
      <c r="E27710" s="730"/>
      <c r="F27710" s="731"/>
      <c r="G27710" s="732"/>
    </row>
    <row r="27711" spans="1:7">
      <c r="A27711" s="695">
        <v>1680</v>
      </c>
      <c r="B27711" s="695" t="s">
        <v>39</v>
      </c>
      <c r="C27711" s="697" t="s">
        <v>154</v>
      </c>
      <c r="D27711" s="699" t="s">
        <v>158</v>
      </c>
      <c r="E27711" s="11">
        <v>3275.5</v>
      </c>
      <c r="F27711" s="227" t="s">
        <v>42</v>
      </c>
      <c r="G27711" s="20">
        <f>SUM(A27711*E27711/100)</f>
        <v>55028.4</v>
      </c>
    </row>
    <row r="27712" spans="1:7">
      <c r="A27712" s="696"/>
      <c r="B27712" s="696"/>
      <c r="C27712" s="698"/>
      <c r="D27712" s="700"/>
      <c r="E27712" s="701" t="s">
        <v>159</v>
      </c>
      <c r="F27712" s="702"/>
      <c r="G27712" s="703"/>
    </row>
    <row r="27713" spans="1:7">
      <c r="A27713" s="695">
        <v>1680</v>
      </c>
      <c r="B27713" s="695" t="s">
        <v>39</v>
      </c>
      <c r="C27713" s="697" t="s">
        <v>47</v>
      </c>
      <c r="D27713" s="699" t="s">
        <v>160</v>
      </c>
      <c r="E27713" s="11">
        <v>1887.4</v>
      </c>
      <c r="F27713" s="227" t="s">
        <v>42</v>
      </c>
      <c r="G27713" s="20">
        <f>SUM(A27713*E27713/100)</f>
        <v>31708.32</v>
      </c>
    </row>
    <row r="27714" spans="1:7">
      <c r="A27714" s="696"/>
      <c r="B27714" s="696"/>
      <c r="C27714" s="698"/>
      <c r="D27714" s="700"/>
      <c r="E27714" s="701" t="s">
        <v>161</v>
      </c>
      <c r="F27714" s="702"/>
      <c r="G27714" s="703"/>
    </row>
    <row r="27715" spans="1:7">
      <c r="A27715" s="695">
        <v>8</v>
      </c>
      <c r="B27715" s="695" t="s">
        <v>72</v>
      </c>
      <c r="C27715" s="697" t="s">
        <v>50</v>
      </c>
      <c r="D27715" s="699" t="s">
        <v>973</v>
      </c>
      <c r="E27715" s="11">
        <v>358.68</v>
      </c>
      <c r="F27715" s="227" t="s">
        <v>75</v>
      </c>
      <c r="G27715" s="20">
        <f>SUM(A27715*E27715)</f>
        <v>2869.44</v>
      </c>
    </row>
    <row r="27716" spans="1:7">
      <c r="A27716" s="696"/>
      <c r="B27716" s="696"/>
      <c r="C27716" s="698"/>
      <c r="D27716" s="700"/>
      <c r="E27716" s="701" t="s">
        <v>974</v>
      </c>
      <c r="F27716" s="702"/>
      <c r="G27716" s="703"/>
    </row>
    <row r="27717" spans="1:7" s="25" customFormat="1">
      <c r="A27717" s="697">
        <v>432</v>
      </c>
      <c r="B27717" s="697" t="s">
        <v>39</v>
      </c>
      <c r="C27717" s="697" t="s">
        <v>54</v>
      </c>
      <c r="D27717" s="699" t="s">
        <v>740</v>
      </c>
      <c r="E27717" s="11">
        <v>36.6</v>
      </c>
      <c r="F27717" s="227" t="s">
        <v>165</v>
      </c>
      <c r="G27717" s="20">
        <f>SUM(A27717*E27717)</f>
        <v>15811.2</v>
      </c>
    </row>
    <row r="27718" spans="1:7" s="25" customFormat="1">
      <c r="A27718" s="698"/>
      <c r="B27718" s="698"/>
      <c r="C27718" s="698"/>
      <c r="D27718" s="700"/>
      <c r="E27718" s="707" t="s">
        <v>741</v>
      </c>
      <c r="F27718" s="707"/>
      <c r="G27718" s="707"/>
    </row>
    <row r="27719" spans="1:7" s="25" customFormat="1">
      <c r="A27719" s="697">
        <v>22</v>
      </c>
      <c r="B27719" s="697" t="s">
        <v>39</v>
      </c>
      <c r="C27719" s="697" t="s">
        <v>57</v>
      </c>
      <c r="D27719" s="699" t="s">
        <v>975</v>
      </c>
      <c r="E27719" s="11">
        <v>375.78</v>
      </c>
      <c r="F27719" s="227" t="s">
        <v>165</v>
      </c>
      <c r="G27719" s="20">
        <f>SUM(A27719*E27719)</f>
        <v>8267.16</v>
      </c>
    </row>
    <row r="27720" spans="1:7" s="25" customFormat="1">
      <c r="A27720" s="698"/>
      <c r="B27720" s="698"/>
      <c r="C27720" s="698"/>
      <c r="D27720" s="700"/>
      <c r="E27720" s="707" t="s">
        <v>976</v>
      </c>
      <c r="F27720" s="707"/>
      <c r="G27720" s="707"/>
    </row>
    <row r="27721" spans="1:7">
      <c r="A27721" s="697">
        <v>39</v>
      </c>
      <c r="B27721" s="697" t="s">
        <v>39</v>
      </c>
      <c r="C27721" s="695" t="s">
        <v>60</v>
      </c>
      <c r="D27721" s="699" t="s">
        <v>977</v>
      </c>
      <c r="E27721" s="11">
        <v>1450.76</v>
      </c>
      <c r="F27721" s="227" t="s">
        <v>165</v>
      </c>
      <c r="G27721" s="20">
        <f>SUM(A27721*E27721)</f>
        <v>56579.64</v>
      </c>
    </row>
    <row r="27722" spans="1:7">
      <c r="A27722" s="698"/>
      <c r="B27722" s="698"/>
      <c r="C27722" s="696"/>
      <c r="D27722" s="700"/>
      <c r="E27722" s="701" t="s">
        <v>978</v>
      </c>
      <c r="F27722" s="702"/>
      <c r="G27722" s="703"/>
    </row>
    <row r="27723" spans="1:7">
      <c r="A27723" s="697">
        <v>2660</v>
      </c>
      <c r="B27723" s="697" t="s">
        <v>39</v>
      </c>
      <c r="C27723" s="695" t="s">
        <v>63</v>
      </c>
      <c r="D27723" s="699" t="s">
        <v>979</v>
      </c>
      <c r="E27723" s="11">
        <v>1498.48</v>
      </c>
      <c r="F27723" s="227" t="s">
        <v>42</v>
      </c>
      <c r="G27723" s="20">
        <f>SUM(A27723*E27723/100)</f>
        <v>39859.567999999999</v>
      </c>
    </row>
    <row r="27724" spans="1:7">
      <c r="A27724" s="698"/>
      <c r="B27724" s="698"/>
      <c r="C27724" s="696"/>
      <c r="D27724" s="700"/>
      <c r="E27724" s="701" t="s">
        <v>980</v>
      </c>
      <c r="F27724" s="702"/>
      <c r="G27724" s="703"/>
    </row>
    <row r="27725" spans="1:7">
      <c r="A27725" s="697">
        <v>955</v>
      </c>
      <c r="B27725" s="697" t="s">
        <v>39</v>
      </c>
      <c r="C27725" s="695" t="s">
        <v>66</v>
      </c>
      <c r="D27725" s="699" t="s">
        <v>981</v>
      </c>
      <c r="E27725" s="11">
        <v>91.11</v>
      </c>
      <c r="F27725" s="227" t="s">
        <v>165</v>
      </c>
      <c r="G27725" s="20">
        <f>SUM(A27725*E27725)</f>
        <v>87010.05</v>
      </c>
    </row>
    <row r="27726" spans="1:7">
      <c r="A27726" s="698"/>
      <c r="B27726" s="698"/>
      <c r="C27726" s="696"/>
      <c r="D27726" s="700"/>
      <c r="E27726" s="701" t="s">
        <v>982</v>
      </c>
      <c r="F27726" s="702"/>
      <c r="G27726" s="703"/>
    </row>
    <row r="27727" spans="1:7" s="30" customFormat="1">
      <c r="A27727" s="230"/>
      <c r="B27727" s="230"/>
      <c r="C27727" s="3"/>
      <c r="D27727" s="91"/>
      <c r="E27727" s="230"/>
      <c r="F27727" s="28" t="s">
        <v>983</v>
      </c>
      <c r="G27727" s="233">
        <v>2493068</v>
      </c>
    </row>
    <row r="27728" spans="1:7" s="30" customFormat="1">
      <c r="A27728" s="6"/>
      <c r="B27728" s="6"/>
      <c r="C27728" s="7"/>
      <c r="D27728" s="65"/>
      <c r="E27728" s="6"/>
      <c r="F27728" s="93"/>
      <c r="G27728" s="243"/>
    </row>
    <row r="27729" spans="1:7">
      <c r="A27729" s="6"/>
      <c r="B27729" s="6"/>
      <c r="C27729" s="7"/>
      <c r="D27729" s="231" t="s">
        <v>78</v>
      </c>
      <c r="E27729" s="6"/>
      <c r="F27729" s="6"/>
      <c r="G27729" s="9"/>
    </row>
    <row r="27730" spans="1:7">
      <c r="A27730" s="695">
        <v>18</v>
      </c>
      <c r="B27730" s="695" t="s">
        <v>72</v>
      </c>
      <c r="C27730" s="697" t="s">
        <v>11</v>
      </c>
      <c r="D27730" s="699" t="s">
        <v>85</v>
      </c>
      <c r="E27730" s="11">
        <v>1109.46</v>
      </c>
      <c r="F27730" s="227" t="s">
        <v>75</v>
      </c>
      <c r="G27730" s="13">
        <f>SUM(A27730*E27730)</f>
        <v>19970.28</v>
      </c>
    </row>
    <row r="27731" spans="1:7">
      <c r="A27731" s="696"/>
      <c r="B27731" s="696"/>
      <c r="C27731" s="698"/>
      <c r="D27731" s="700"/>
      <c r="E27731" s="701" t="s">
        <v>86</v>
      </c>
      <c r="F27731" s="702"/>
      <c r="G27731" s="703"/>
    </row>
    <row r="27732" spans="1:7">
      <c r="A27732" s="695">
        <v>2</v>
      </c>
      <c r="B27732" s="695" t="s">
        <v>72</v>
      </c>
      <c r="C27732" s="697" t="s">
        <v>15</v>
      </c>
      <c r="D27732" s="699" t="s">
        <v>177</v>
      </c>
      <c r="E27732" s="11">
        <v>6166.6</v>
      </c>
      <c r="F27732" s="227" t="s">
        <v>75</v>
      </c>
      <c r="G27732" s="13">
        <f>SUM(A27732*E27732)</f>
        <v>12333.2</v>
      </c>
    </row>
    <row r="27733" spans="1:7">
      <c r="A27733" s="696"/>
      <c r="B27733" s="696"/>
      <c r="C27733" s="698"/>
      <c r="D27733" s="700"/>
      <c r="E27733" s="701" t="s">
        <v>178</v>
      </c>
      <c r="F27733" s="702"/>
      <c r="G27733" s="703"/>
    </row>
    <row r="27734" spans="1:7">
      <c r="A27734" s="695"/>
      <c r="B27734" s="695"/>
      <c r="C27734" s="697" t="s">
        <v>18</v>
      </c>
      <c r="D27734" s="699" t="s">
        <v>226</v>
      </c>
      <c r="E27734" s="730"/>
      <c r="F27734" s="731"/>
      <c r="G27734" s="732"/>
    </row>
    <row r="27735" spans="1:7">
      <c r="A27735" s="696"/>
      <c r="B27735" s="696"/>
      <c r="C27735" s="698"/>
      <c r="D27735" s="700"/>
      <c r="E27735" s="733"/>
      <c r="F27735" s="734"/>
      <c r="G27735" s="735"/>
    </row>
    <row r="27736" spans="1:7">
      <c r="A27736" s="695">
        <v>430</v>
      </c>
      <c r="B27736" s="695" t="s">
        <v>107</v>
      </c>
      <c r="C27736" s="697" t="s">
        <v>99</v>
      </c>
      <c r="D27736" s="699" t="s">
        <v>775</v>
      </c>
      <c r="E27736" s="11">
        <v>128.55000000000001</v>
      </c>
      <c r="F27736" s="227" t="s">
        <v>111</v>
      </c>
      <c r="G27736" s="13">
        <f>SUM(A27736*E27736)</f>
        <v>55276.500000000007</v>
      </c>
    </row>
    <row r="27737" spans="1:7">
      <c r="A27737" s="696"/>
      <c r="B27737" s="696"/>
      <c r="C27737" s="698"/>
      <c r="D27737" s="700"/>
      <c r="E27737" s="701" t="s">
        <v>776</v>
      </c>
      <c r="F27737" s="702"/>
      <c r="G27737" s="703"/>
    </row>
    <row r="27738" spans="1:7" s="30" customFormat="1">
      <c r="A27738" s="230"/>
      <c r="B27738" s="230"/>
      <c r="C27738" s="3"/>
      <c r="D27738" s="91"/>
      <c r="E27738" s="230"/>
      <c r="F27738" s="28" t="s">
        <v>320</v>
      </c>
      <c r="G27738" s="233">
        <v>87579</v>
      </c>
    </row>
    <row r="27739" spans="1:7" s="30" customFormat="1">
      <c r="A27739" s="6"/>
      <c r="B27739" s="6"/>
      <c r="C27739" s="7"/>
      <c r="D27739" s="65"/>
      <c r="E27739" s="6"/>
      <c r="F27739" s="93"/>
      <c r="G27739" s="243"/>
    </row>
    <row r="27740" spans="1:7" s="36" customFormat="1">
      <c r="A27740" s="52" t="s">
        <v>984</v>
      </c>
      <c r="B27740" s="53"/>
      <c r="C27740" s="54" t="s">
        <v>966</v>
      </c>
      <c r="D27740" s="55"/>
      <c r="F27740" s="56" t="s">
        <v>131</v>
      </c>
      <c r="G27740" s="54"/>
    </row>
    <row r="27741" spans="1:7" s="36" customFormat="1">
      <c r="A27741" s="52" t="s">
        <v>132</v>
      </c>
      <c r="B27741" s="53"/>
      <c r="C27741" s="54" t="s">
        <v>133</v>
      </c>
      <c r="D27741" s="55"/>
      <c r="F27741" s="56" t="s">
        <v>131</v>
      </c>
      <c r="G27741" s="54"/>
    </row>
    <row r="27742" spans="1:7" s="25" customFormat="1">
      <c r="A27742" s="59"/>
      <c r="B27742" s="54"/>
      <c r="C27742" s="54"/>
      <c r="D27742" s="60"/>
      <c r="E27742" s="61" t="s">
        <v>138</v>
      </c>
      <c r="F27742" s="62"/>
      <c r="G27742" s="62"/>
    </row>
    <row r="27743" spans="1:7" s="25" customFormat="1">
      <c r="A27743" s="59"/>
      <c r="B27743" s="54"/>
      <c r="C27743" s="54"/>
      <c r="D27743" s="60"/>
      <c r="E27743" s="54"/>
      <c r="F27743" s="54"/>
      <c r="G27743" s="63"/>
    </row>
    <row r="27744" spans="1:7" s="25" customFormat="1">
      <c r="A27744" s="59"/>
      <c r="B27744" s="54"/>
      <c r="C27744" s="54"/>
      <c r="D27744" s="60"/>
      <c r="E27744" s="64" t="s">
        <v>140</v>
      </c>
      <c r="F27744" s="54"/>
      <c r="G27744" s="63"/>
    </row>
    <row r="27745" spans="1:7" s="25" customFormat="1">
      <c r="A27745" s="55" t="s">
        <v>139</v>
      </c>
      <c r="B27745" s="54"/>
      <c r="C27745" s="54"/>
      <c r="D27745" s="60"/>
      <c r="E27745" s="64" t="s">
        <v>141</v>
      </c>
      <c r="F27745" s="54"/>
      <c r="G27745" s="63"/>
    </row>
    <row r="27746" spans="1:7" s="25" customFormat="1">
      <c r="A27746" s="59"/>
      <c r="B27746" s="54"/>
      <c r="C27746" s="54"/>
      <c r="D27746" s="60"/>
      <c r="E27746" s="64" t="s">
        <v>142</v>
      </c>
      <c r="F27746" s="54"/>
      <c r="G27746" s="63"/>
    </row>
    <row r="27812" spans="1:7">
      <c r="A27812" s="741" t="s">
        <v>0</v>
      </c>
      <c r="B27812" s="741"/>
      <c r="C27812" s="741"/>
      <c r="D27812" s="741"/>
      <c r="E27812" s="741"/>
      <c r="F27812" s="741"/>
      <c r="G27812" s="741"/>
    </row>
    <row r="27813" spans="1:7">
      <c r="A27813" s="742" t="s">
        <v>1</v>
      </c>
      <c r="B27813" s="742"/>
      <c r="C27813" s="742"/>
      <c r="D27813" s="742"/>
      <c r="E27813" s="742"/>
      <c r="F27813" s="742"/>
      <c r="G27813" s="742"/>
    </row>
    <row r="27814" spans="1:7" ht="38.25" customHeight="1">
      <c r="A27814" s="1" t="s">
        <v>2</v>
      </c>
      <c r="B27814" s="229"/>
      <c r="C27814" s="229"/>
      <c r="D27814" s="754" t="s">
        <v>998</v>
      </c>
      <c r="E27814" s="754"/>
      <c r="F27814" s="754"/>
      <c r="G27814" s="754"/>
    </row>
    <row r="27815" spans="1:7" ht="25.5">
      <c r="A27815" s="770" t="s">
        <v>3</v>
      </c>
      <c r="B27815" s="770"/>
      <c r="C27815" s="3" t="s">
        <v>4</v>
      </c>
      <c r="D27815" s="91" t="s">
        <v>5</v>
      </c>
      <c r="E27815" s="230" t="s">
        <v>6</v>
      </c>
      <c r="F27815" s="230" t="s">
        <v>7</v>
      </c>
      <c r="G27815" s="5" t="s">
        <v>8</v>
      </c>
    </row>
    <row r="27816" spans="1:7">
      <c r="A27816" s="6"/>
      <c r="B27816" s="6"/>
      <c r="C27816" s="7"/>
      <c r="D27816" s="231" t="s">
        <v>9</v>
      </c>
      <c r="E27816" s="6"/>
      <c r="F27816" s="6"/>
      <c r="G27816" s="9"/>
    </row>
    <row r="27817" spans="1:7" s="24" customFormat="1">
      <c r="A27817" s="697">
        <v>5703</v>
      </c>
      <c r="B27817" s="697" t="s">
        <v>39</v>
      </c>
      <c r="C27817" s="695" t="s">
        <v>11</v>
      </c>
      <c r="D27817" s="699" t="s">
        <v>41</v>
      </c>
      <c r="E27817" s="11">
        <v>2206.6</v>
      </c>
      <c r="F27817" s="227" t="s">
        <v>42</v>
      </c>
      <c r="G27817" s="20">
        <f>SUM(A27817*E27817/100)</f>
        <v>125842.39799999999</v>
      </c>
    </row>
    <row r="27818" spans="1:7" s="24" customFormat="1">
      <c r="A27818" s="698"/>
      <c r="B27818" s="698"/>
      <c r="C27818" s="696"/>
      <c r="D27818" s="700"/>
      <c r="E27818" s="727" t="s">
        <v>43</v>
      </c>
      <c r="F27818" s="728"/>
      <c r="G27818" s="729"/>
    </row>
    <row r="27819" spans="1:7" s="24" customFormat="1">
      <c r="A27819" s="697">
        <v>5703</v>
      </c>
      <c r="B27819" s="697" t="s">
        <v>39</v>
      </c>
      <c r="C27819" s="695" t="s">
        <v>15</v>
      </c>
      <c r="D27819" s="699" t="s">
        <v>45</v>
      </c>
      <c r="E27819" s="227">
        <v>2197.52</v>
      </c>
      <c r="F27819" s="227" t="s">
        <v>42</v>
      </c>
      <c r="G27819" s="20">
        <f>SUM(A27819*E27819/100)</f>
        <v>125324.5656</v>
      </c>
    </row>
    <row r="27820" spans="1:7" s="24" customFormat="1">
      <c r="A27820" s="698"/>
      <c r="B27820" s="698"/>
      <c r="C27820" s="696"/>
      <c r="D27820" s="700"/>
      <c r="E27820" s="727" t="s">
        <v>46</v>
      </c>
      <c r="F27820" s="728"/>
      <c r="G27820" s="729"/>
    </row>
    <row r="27821" spans="1:7" s="24" customFormat="1">
      <c r="A27821" s="697">
        <v>3084</v>
      </c>
      <c r="B27821" s="697" t="s">
        <v>39</v>
      </c>
      <c r="C27821" s="695" t="s">
        <v>18</v>
      </c>
      <c r="D27821" s="699" t="s">
        <v>985</v>
      </c>
      <c r="E27821" s="227">
        <v>378.13</v>
      </c>
      <c r="F27821" s="227" t="s">
        <v>42</v>
      </c>
      <c r="G27821" s="20">
        <f>SUM(A27821*E27821/100)</f>
        <v>11661.529199999999</v>
      </c>
    </row>
    <row r="27822" spans="1:7" s="24" customFormat="1">
      <c r="A27822" s="698"/>
      <c r="B27822" s="698"/>
      <c r="C27822" s="696"/>
      <c r="D27822" s="700"/>
      <c r="E27822" s="727" t="s">
        <v>986</v>
      </c>
      <c r="F27822" s="728"/>
      <c r="G27822" s="729"/>
    </row>
    <row r="27823" spans="1:7">
      <c r="A27823" s="695">
        <v>87</v>
      </c>
      <c r="B27823" s="695" t="s">
        <v>10</v>
      </c>
      <c r="C27823" s="697" t="s">
        <v>21</v>
      </c>
      <c r="D27823" s="699" t="s">
        <v>987</v>
      </c>
      <c r="E27823" s="11">
        <v>8694.9500000000007</v>
      </c>
      <c r="F27823" s="227" t="s">
        <v>13</v>
      </c>
      <c r="G27823" s="20">
        <f>SUM(A27823*E27823/100)</f>
        <v>7564.6064999999999</v>
      </c>
    </row>
    <row r="27824" spans="1:7">
      <c r="A27824" s="696"/>
      <c r="B27824" s="696"/>
      <c r="C27824" s="698"/>
      <c r="D27824" s="700"/>
      <c r="E27824" s="701" t="s">
        <v>14</v>
      </c>
      <c r="F27824" s="702"/>
      <c r="G27824" s="703"/>
    </row>
    <row r="27825" spans="1:7" ht="38.25">
      <c r="A27825" s="222"/>
      <c r="B27825" s="222"/>
      <c r="C27825" s="223" t="s">
        <v>25</v>
      </c>
      <c r="D27825" s="225" t="s">
        <v>153</v>
      </c>
      <c r="E27825" s="730"/>
      <c r="F27825" s="731"/>
      <c r="G27825" s="732"/>
    </row>
    <row r="27826" spans="1:7">
      <c r="A27826" s="695">
        <v>264</v>
      </c>
      <c r="B27826" s="695" t="s">
        <v>39</v>
      </c>
      <c r="C27826" s="697" t="s">
        <v>154</v>
      </c>
      <c r="D27826" s="699" t="s">
        <v>158</v>
      </c>
      <c r="E27826" s="11">
        <v>3275.5</v>
      </c>
      <c r="F27826" s="227" t="s">
        <v>42</v>
      </c>
      <c r="G27826" s="20">
        <f>SUM(A27826*E27826/100)</f>
        <v>8647.32</v>
      </c>
    </row>
    <row r="27827" spans="1:7">
      <c r="A27827" s="696"/>
      <c r="B27827" s="696"/>
      <c r="C27827" s="698"/>
      <c r="D27827" s="700"/>
      <c r="E27827" s="701" t="s">
        <v>159</v>
      </c>
      <c r="F27827" s="702"/>
      <c r="G27827" s="703"/>
    </row>
    <row r="27828" spans="1:7">
      <c r="A27828" s="695">
        <v>2805</v>
      </c>
      <c r="B27828" s="695" t="s">
        <v>10</v>
      </c>
      <c r="C27828" s="697" t="s">
        <v>29</v>
      </c>
      <c r="D27828" s="699" t="s">
        <v>37</v>
      </c>
      <c r="E27828" s="11">
        <v>12674.36</v>
      </c>
      <c r="F27828" s="227" t="s">
        <v>13</v>
      </c>
      <c r="G27828" s="20">
        <f>SUM(A27828*E27828/100)</f>
        <v>355515.79800000007</v>
      </c>
    </row>
    <row r="27829" spans="1:7">
      <c r="A27829" s="696"/>
      <c r="B27829" s="696"/>
      <c r="C27829" s="698"/>
      <c r="D27829" s="700"/>
      <c r="E27829" s="701" t="s">
        <v>38</v>
      </c>
      <c r="F27829" s="702"/>
      <c r="G27829" s="703"/>
    </row>
    <row r="27830" spans="1:7" s="25" customFormat="1">
      <c r="A27830" s="697">
        <v>26</v>
      </c>
      <c r="B27830" s="697" t="s">
        <v>39</v>
      </c>
      <c r="C27830" s="697" t="s">
        <v>33</v>
      </c>
      <c r="D27830" s="699" t="s">
        <v>265</v>
      </c>
      <c r="E27830" s="227">
        <v>567.48</v>
      </c>
      <c r="F27830" s="227" t="s">
        <v>266</v>
      </c>
      <c r="G27830" s="20">
        <f>SUM(A27830*E27830)</f>
        <v>14754.48</v>
      </c>
    </row>
    <row r="27831" spans="1:7" s="25" customFormat="1">
      <c r="A27831" s="698"/>
      <c r="B27831" s="698"/>
      <c r="C27831" s="698"/>
      <c r="D27831" s="700"/>
      <c r="E27831" s="701" t="s">
        <v>399</v>
      </c>
      <c r="F27831" s="702"/>
      <c r="G27831" s="703"/>
    </row>
    <row r="27832" spans="1:7">
      <c r="A27832" s="697">
        <v>930</v>
      </c>
      <c r="B27832" s="697" t="s">
        <v>39</v>
      </c>
      <c r="C27832" s="695" t="s">
        <v>36</v>
      </c>
      <c r="D27832" s="699" t="s">
        <v>51</v>
      </c>
      <c r="E27832" s="11">
        <v>28253.61</v>
      </c>
      <c r="F27832" s="227" t="s">
        <v>52</v>
      </c>
      <c r="G27832" s="20">
        <f>SUM(A27832*E27832/100)</f>
        <v>262758.57300000003</v>
      </c>
    </row>
    <row r="27833" spans="1:7">
      <c r="A27833" s="698"/>
      <c r="B27833" s="698"/>
      <c r="C27833" s="696"/>
      <c r="D27833" s="700"/>
      <c r="E27833" s="701" t="s">
        <v>53</v>
      </c>
      <c r="F27833" s="702"/>
      <c r="G27833" s="703"/>
    </row>
    <row r="27834" spans="1:7" s="25" customFormat="1">
      <c r="A27834" s="697">
        <v>21</v>
      </c>
      <c r="B27834" s="697" t="s">
        <v>39</v>
      </c>
      <c r="C27834" s="695" t="s">
        <v>40</v>
      </c>
      <c r="D27834" s="699" t="s">
        <v>164</v>
      </c>
      <c r="E27834" s="11">
        <v>1273.76</v>
      </c>
      <c r="F27834" s="227" t="s">
        <v>165</v>
      </c>
      <c r="G27834" s="20">
        <f>SUM(A27834*E27834)</f>
        <v>26748.959999999999</v>
      </c>
    </row>
    <row r="27835" spans="1:7" s="25" customFormat="1">
      <c r="A27835" s="698"/>
      <c r="B27835" s="698"/>
      <c r="C27835" s="696"/>
      <c r="D27835" s="700"/>
      <c r="E27835" s="701" t="s">
        <v>166</v>
      </c>
      <c r="F27835" s="702"/>
      <c r="G27835" s="703"/>
    </row>
    <row r="27836" spans="1:7">
      <c r="A27836" s="697">
        <v>474</v>
      </c>
      <c r="B27836" s="697" t="s">
        <v>39</v>
      </c>
      <c r="C27836" s="695" t="s">
        <v>44</v>
      </c>
      <c r="D27836" s="699" t="s">
        <v>280</v>
      </c>
      <c r="E27836" s="11">
        <v>25293.42</v>
      </c>
      <c r="F27836" s="227" t="s">
        <v>42</v>
      </c>
      <c r="G27836" s="20">
        <f>SUM(A27836*E27836/100)</f>
        <v>119890.81080000001</v>
      </c>
    </row>
    <row r="27837" spans="1:7">
      <c r="A27837" s="698"/>
      <c r="B27837" s="698"/>
      <c r="C27837" s="696"/>
      <c r="D27837" s="700"/>
      <c r="E27837" s="701" t="s">
        <v>281</v>
      </c>
      <c r="F27837" s="702"/>
      <c r="G27837" s="703"/>
    </row>
    <row r="27838" spans="1:7">
      <c r="A27838" s="697">
        <v>3031</v>
      </c>
      <c r="B27838" s="697" t="s">
        <v>39</v>
      </c>
      <c r="C27838" s="695" t="s">
        <v>47</v>
      </c>
      <c r="D27838" s="699" t="s">
        <v>170</v>
      </c>
      <c r="E27838" s="11">
        <v>1160.06</v>
      </c>
      <c r="F27838" s="227" t="s">
        <v>42</v>
      </c>
      <c r="G27838" s="13">
        <f>SUM(A27838*E27838/100)</f>
        <v>35161.418599999997</v>
      </c>
    </row>
    <row r="27839" spans="1:7">
      <c r="A27839" s="698"/>
      <c r="B27839" s="698"/>
      <c r="C27839" s="696"/>
      <c r="D27839" s="700"/>
      <c r="E27839" s="701" t="s">
        <v>171</v>
      </c>
      <c r="F27839" s="702"/>
      <c r="G27839" s="703"/>
    </row>
    <row r="27840" spans="1:7" s="25" customFormat="1">
      <c r="A27840" s="697">
        <v>8480</v>
      </c>
      <c r="B27840" s="697" t="s">
        <v>39</v>
      </c>
      <c r="C27840" s="695" t="s">
        <v>50</v>
      </c>
      <c r="D27840" s="699" t="s">
        <v>167</v>
      </c>
      <c r="E27840" s="11">
        <v>442.75</v>
      </c>
      <c r="F27840" s="227" t="s">
        <v>52</v>
      </c>
      <c r="G27840" s="20">
        <f>SUM(A27840*E27840/100)</f>
        <v>37545.199999999997</v>
      </c>
    </row>
    <row r="27841" spans="1:7" s="25" customFormat="1">
      <c r="A27841" s="698"/>
      <c r="B27841" s="698"/>
      <c r="C27841" s="696"/>
      <c r="D27841" s="700"/>
      <c r="E27841" s="701" t="s">
        <v>168</v>
      </c>
      <c r="F27841" s="702"/>
      <c r="G27841" s="703"/>
    </row>
    <row r="27842" spans="1:7">
      <c r="A27842" s="697">
        <v>8480</v>
      </c>
      <c r="B27842" s="697" t="s">
        <v>39</v>
      </c>
      <c r="C27842" s="695" t="s">
        <v>54</v>
      </c>
      <c r="D27842" s="699" t="s">
        <v>988</v>
      </c>
      <c r="E27842" s="11">
        <v>1079.95</v>
      </c>
      <c r="F27842" s="227" t="s">
        <v>42</v>
      </c>
      <c r="G27842" s="13">
        <f>SUM(A27842*E27842/100)</f>
        <v>91579.76</v>
      </c>
    </row>
    <row r="27843" spans="1:7" ht="17.25" customHeight="1">
      <c r="A27843" s="698"/>
      <c r="B27843" s="698"/>
      <c r="C27843" s="696"/>
      <c r="D27843" s="700"/>
      <c r="E27843" s="701" t="s">
        <v>989</v>
      </c>
      <c r="F27843" s="702"/>
      <c r="G27843" s="703"/>
    </row>
    <row r="27844" spans="1:7">
      <c r="A27844" s="697">
        <v>5460</v>
      </c>
      <c r="B27844" s="697" t="s">
        <v>39</v>
      </c>
      <c r="C27844" s="695" t="s">
        <v>57</v>
      </c>
      <c r="D27844" s="699" t="s">
        <v>1286</v>
      </c>
      <c r="E27844" s="11">
        <v>2118.33</v>
      </c>
      <c r="F27844" s="227" t="s">
        <v>42</v>
      </c>
      <c r="G27844" s="13">
        <f>SUM(A27844*E27844/100)</f>
        <v>115660.81799999998</v>
      </c>
    </row>
    <row r="27845" spans="1:7" ht="69.75" customHeight="1">
      <c r="A27845" s="698"/>
      <c r="B27845" s="698"/>
      <c r="C27845" s="696"/>
      <c r="D27845" s="700"/>
      <c r="E27845" s="701" t="s">
        <v>990</v>
      </c>
      <c r="F27845" s="702"/>
      <c r="G27845" s="703"/>
    </row>
    <row r="27846" spans="1:7">
      <c r="A27846" s="697">
        <v>1.071</v>
      </c>
      <c r="B27846" s="697" t="s">
        <v>24</v>
      </c>
      <c r="C27846" s="695" t="s">
        <v>60</v>
      </c>
      <c r="D27846" s="699" t="s">
        <v>991</v>
      </c>
      <c r="E27846" s="11">
        <v>3850</v>
      </c>
      <c r="F27846" s="227" t="s">
        <v>329</v>
      </c>
      <c r="G27846" s="13">
        <f>SUM(A27846*E27846)</f>
        <v>4123.3499999999995</v>
      </c>
    </row>
    <row r="27847" spans="1:7">
      <c r="A27847" s="698"/>
      <c r="B27847" s="698"/>
      <c r="C27847" s="696"/>
      <c r="D27847" s="700"/>
      <c r="E27847" s="701" t="s">
        <v>992</v>
      </c>
      <c r="F27847" s="702"/>
      <c r="G27847" s="703"/>
    </row>
    <row r="27848" spans="1:7">
      <c r="A27848" s="697">
        <v>2559</v>
      </c>
      <c r="B27848" s="697" t="s">
        <v>39</v>
      </c>
      <c r="C27848" s="695" t="s">
        <v>63</v>
      </c>
      <c r="D27848" s="699" t="s">
        <v>993</v>
      </c>
      <c r="E27848" s="11">
        <v>555</v>
      </c>
      <c r="F27848" s="227" t="s">
        <v>42</v>
      </c>
      <c r="G27848" s="13">
        <f>SUM(A27848*E27848/100)</f>
        <v>14202.45</v>
      </c>
    </row>
    <row r="27849" spans="1:7">
      <c r="A27849" s="698"/>
      <c r="B27849" s="698"/>
      <c r="C27849" s="696"/>
      <c r="D27849" s="700"/>
      <c r="E27849" s="701" t="s">
        <v>994</v>
      </c>
      <c r="F27849" s="702"/>
      <c r="G27849" s="703"/>
    </row>
    <row r="27850" spans="1:7">
      <c r="A27850" s="697">
        <v>2559</v>
      </c>
      <c r="B27850" s="697" t="s">
        <v>39</v>
      </c>
      <c r="C27850" s="695" t="s">
        <v>66</v>
      </c>
      <c r="D27850" s="699" t="s">
        <v>995</v>
      </c>
      <c r="E27850" s="11">
        <v>1428.35</v>
      </c>
      <c r="F27850" s="227" t="s">
        <v>42</v>
      </c>
      <c r="G27850" s="13">
        <f>SUM(A27850*E27850/100)</f>
        <v>36551.476499999997</v>
      </c>
    </row>
    <row r="27851" spans="1:7">
      <c r="A27851" s="698"/>
      <c r="B27851" s="698"/>
      <c r="C27851" s="696"/>
      <c r="D27851" s="700"/>
      <c r="E27851" s="701" t="s">
        <v>996</v>
      </c>
      <c r="F27851" s="702"/>
      <c r="G27851" s="703"/>
    </row>
    <row r="27852" spans="1:7">
      <c r="A27852" s="695">
        <v>12</v>
      </c>
      <c r="B27852" s="695" t="s">
        <v>72</v>
      </c>
      <c r="C27852" s="697" t="s">
        <v>69</v>
      </c>
      <c r="D27852" s="699" t="s">
        <v>997</v>
      </c>
      <c r="E27852" s="11">
        <v>358.68</v>
      </c>
      <c r="F27852" s="227" t="s">
        <v>75</v>
      </c>
      <c r="G27852" s="20">
        <f>SUM(A27852*E27852)</f>
        <v>4304.16</v>
      </c>
    </row>
    <row r="27853" spans="1:7">
      <c r="A27853" s="696"/>
      <c r="B27853" s="696"/>
      <c r="C27853" s="698"/>
      <c r="D27853" s="700"/>
      <c r="E27853" s="701" t="s">
        <v>974</v>
      </c>
      <c r="F27853" s="702"/>
      <c r="G27853" s="703"/>
    </row>
    <row r="27854" spans="1:7">
      <c r="A27854" s="230"/>
      <c r="B27854" s="230"/>
      <c r="C27854" s="3"/>
      <c r="D27854" s="104"/>
      <c r="E27854" s="230"/>
      <c r="F27854" s="28" t="s">
        <v>362</v>
      </c>
      <c r="G27854" s="105">
        <f>SUM(G27817,G27819,G27821,G27823,G27826,G27828,G27830,G27832,G27834,G27836,G27838,G27840,G27842,G27844,G27846,G27848,G27850,G27852)</f>
        <v>1397837.6742000002</v>
      </c>
    </row>
    <row r="27855" spans="1:7" s="30" customFormat="1">
      <c r="A27855" s="6"/>
      <c r="B27855" s="6"/>
      <c r="C27855" s="7"/>
      <c r="D27855" s="65"/>
      <c r="E27855" s="6"/>
      <c r="F27855" s="93"/>
      <c r="G27855" s="243"/>
    </row>
    <row r="27856" spans="1:7" s="30" customFormat="1">
      <c r="A27856" s="6"/>
      <c r="B27856" s="6"/>
      <c r="C27856" s="7"/>
      <c r="D27856" s="65"/>
      <c r="E27856" s="6"/>
      <c r="F27856" s="93"/>
      <c r="G27856" s="243"/>
    </row>
    <row r="27857" spans="1:7" s="30" customFormat="1">
      <c r="A27857" s="6"/>
      <c r="B27857" s="6"/>
      <c r="C27857" s="7"/>
      <c r="D27857" s="65"/>
      <c r="E27857" s="6"/>
      <c r="F27857" s="93"/>
      <c r="G27857" s="243"/>
    </row>
    <row r="27858" spans="1:7" s="30" customFormat="1">
      <c r="A27858" s="6"/>
      <c r="B27858" s="6"/>
      <c r="C27858" s="7"/>
      <c r="D27858" s="65"/>
      <c r="E27858" s="6"/>
      <c r="F27858" s="93"/>
      <c r="G27858" s="243"/>
    </row>
    <row r="27859" spans="1:7" s="36" customFormat="1">
      <c r="A27859" s="52" t="s">
        <v>984</v>
      </c>
      <c r="B27859" s="53"/>
      <c r="C27859" s="54" t="s">
        <v>966</v>
      </c>
      <c r="D27859" s="55"/>
      <c r="F27859" s="56" t="s">
        <v>131</v>
      </c>
      <c r="G27859" s="54"/>
    </row>
    <row r="27860" spans="1:7" s="36" customFormat="1">
      <c r="A27860" s="52"/>
      <c r="B27860" s="53"/>
      <c r="C27860" s="54"/>
      <c r="D27860" s="55"/>
      <c r="F27860" s="56"/>
      <c r="G27860" s="54"/>
    </row>
    <row r="27861" spans="1:7" s="25" customFormat="1">
      <c r="A27861" s="59"/>
      <c r="B27861" s="54"/>
      <c r="C27861" s="54"/>
      <c r="D27861" s="60"/>
      <c r="E27861" s="61" t="s">
        <v>138</v>
      </c>
      <c r="F27861" s="62"/>
      <c r="G27861" s="62"/>
    </row>
    <row r="27862" spans="1:7" s="25" customFormat="1">
      <c r="A27862" s="59"/>
      <c r="B27862" s="54"/>
      <c r="C27862" s="54"/>
      <c r="D27862" s="60"/>
      <c r="E27862" s="54"/>
      <c r="F27862" s="54"/>
      <c r="G27862" s="63"/>
    </row>
    <row r="27863" spans="1:7" s="25" customFormat="1">
      <c r="A27863" s="59"/>
      <c r="B27863" s="54"/>
      <c r="C27863" s="54"/>
      <c r="D27863" s="60"/>
      <c r="E27863" s="64" t="s">
        <v>140</v>
      </c>
      <c r="F27863" s="54"/>
      <c r="G27863" s="63"/>
    </row>
    <row r="27864" spans="1:7" s="25" customFormat="1">
      <c r="A27864" s="55" t="s">
        <v>139</v>
      </c>
      <c r="B27864" s="54"/>
      <c r="C27864" s="54"/>
      <c r="D27864" s="60"/>
      <c r="E27864" s="64" t="s">
        <v>141</v>
      </c>
      <c r="F27864" s="54"/>
      <c r="G27864" s="63"/>
    </row>
    <row r="27865" spans="1:7" s="25" customFormat="1">
      <c r="A27865" s="59"/>
      <c r="B27865" s="54"/>
      <c r="C27865" s="54"/>
      <c r="D27865" s="60"/>
      <c r="E27865" s="64" t="s">
        <v>142</v>
      </c>
      <c r="F27865" s="54"/>
      <c r="G27865" s="63"/>
    </row>
    <row r="27871" spans="1:7">
      <c r="A27871" s="742" t="s">
        <v>1</v>
      </c>
      <c r="B27871" s="742"/>
      <c r="C27871" s="742"/>
      <c r="D27871" s="742"/>
      <c r="E27871" s="742"/>
      <c r="F27871" s="742"/>
      <c r="G27871" s="742"/>
    </row>
    <row r="27872" spans="1:7">
      <c r="A27872" s="1" t="s">
        <v>2</v>
      </c>
      <c r="B27872" s="229"/>
      <c r="C27872" s="229"/>
      <c r="D27872" s="754" t="s">
        <v>999</v>
      </c>
      <c r="E27872" s="754"/>
      <c r="F27872" s="754"/>
      <c r="G27872" s="754"/>
    </row>
    <row r="27873" spans="1:7" ht="25.5">
      <c r="A27873" s="770" t="s">
        <v>3</v>
      </c>
      <c r="B27873" s="770"/>
      <c r="C27873" s="3" t="s">
        <v>4</v>
      </c>
      <c r="D27873" s="91" t="s">
        <v>5</v>
      </c>
      <c r="E27873" s="230" t="s">
        <v>6</v>
      </c>
      <c r="F27873" s="230" t="s">
        <v>7</v>
      </c>
      <c r="G27873" s="5" t="s">
        <v>8</v>
      </c>
    </row>
    <row r="27874" spans="1:7">
      <c r="A27874" s="6"/>
      <c r="B27874" s="6"/>
      <c r="C27874" s="7"/>
      <c r="D27874" s="231" t="s">
        <v>9</v>
      </c>
      <c r="E27874" s="6"/>
      <c r="F27874" s="6"/>
      <c r="G27874" s="9"/>
    </row>
    <row r="27875" spans="1:7" s="24" customFormat="1">
      <c r="A27875" s="697">
        <v>5600</v>
      </c>
      <c r="B27875" s="697" t="s">
        <v>39</v>
      </c>
      <c r="C27875" s="695" t="s">
        <v>11</v>
      </c>
      <c r="D27875" s="699" t="s">
        <v>149</v>
      </c>
      <c r="E27875" s="11">
        <v>121</v>
      </c>
      <c r="F27875" s="227" t="s">
        <v>42</v>
      </c>
      <c r="G27875" s="20">
        <f>SUM(A27875*E27875/100)</f>
        <v>6776</v>
      </c>
    </row>
    <row r="27876" spans="1:7" s="24" customFormat="1">
      <c r="A27876" s="698"/>
      <c r="B27876" s="698"/>
      <c r="C27876" s="696"/>
      <c r="D27876" s="700"/>
      <c r="E27876" s="727" t="s">
        <v>150</v>
      </c>
      <c r="F27876" s="728"/>
      <c r="G27876" s="729"/>
    </row>
    <row r="27877" spans="1:7" s="25" customFormat="1">
      <c r="A27877" s="697">
        <v>5600</v>
      </c>
      <c r="B27877" s="697" t="s">
        <v>39</v>
      </c>
      <c r="C27877" s="695" t="s">
        <v>15</v>
      </c>
      <c r="D27877" s="699" t="s">
        <v>151</v>
      </c>
      <c r="E27877" s="11">
        <v>660</v>
      </c>
      <c r="F27877" s="227" t="s">
        <v>42</v>
      </c>
      <c r="G27877" s="20">
        <f>SUM(A27877*E27877/100)</f>
        <v>36960</v>
      </c>
    </row>
    <row r="27878" spans="1:7" s="25" customFormat="1">
      <c r="A27878" s="698"/>
      <c r="B27878" s="698"/>
      <c r="C27878" s="696"/>
      <c r="D27878" s="700"/>
      <c r="E27878" s="727" t="s">
        <v>152</v>
      </c>
      <c r="F27878" s="728"/>
      <c r="G27878" s="729"/>
    </row>
    <row r="27879" spans="1:7" s="24" customFormat="1">
      <c r="A27879" s="697">
        <v>5600</v>
      </c>
      <c r="B27879" s="697" t="s">
        <v>39</v>
      </c>
      <c r="C27879" s="695" t="s">
        <v>18</v>
      </c>
      <c r="D27879" s="699" t="s">
        <v>41</v>
      </c>
      <c r="E27879" s="11">
        <v>2206.6</v>
      </c>
      <c r="F27879" s="227" t="s">
        <v>42</v>
      </c>
      <c r="G27879" s="20">
        <f>SUM(A27879*E27879/100)</f>
        <v>123569.60000000001</v>
      </c>
    </row>
    <row r="27880" spans="1:7" s="24" customFormat="1">
      <c r="A27880" s="698"/>
      <c r="B27880" s="698"/>
      <c r="C27880" s="696"/>
      <c r="D27880" s="700"/>
      <c r="E27880" s="727" t="s">
        <v>43</v>
      </c>
      <c r="F27880" s="728"/>
      <c r="G27880" s="729"/>
    </row>
    <row r="27881" spans="1:7" s="24" customFormat="1">
      <c r="A27881" s="697">
        <v>5600</v>
      </c>
      <c r="B27881" s="697" t="s">
        <v>39</v>
      </c>
      <c r="C27881" s="695" t="s">
        <v>21</v>
      </c>
      <c r="D27881" s="699" t="s">
        <v>45</v>
      </c>
      <c r="E27881" s="227">
        <v>2197.52</v>
      </c>
      <c r="F27881" s="227" t="s">
        <v>42</v>
      </c>
      <c r="G27881" s="20">
        <f>SUM(A27881*E27881/100)</f>
        <v>123061.12</v>
      </c>
    </row>
    <row r="27882" spans="1:7" s="24" customFormat="1">
      <c r="A27882" s="698"/>
      <c r="B27882" s="698"/>
      <c r="C27882" s="696"/>
      <c r="D27882" s="700"/>
      <c r="E27882" s="727" t="s">
        <v>46</v>
      </c>
      <c r="F27882" s="728"/>
      <c r="G27882" s="729"/>
    </row>
    <row r="27883" spans="1:7" s="24" customFormat="1">
      <c r="A27883" s="697">
        <v>809</v>
      </c>
      <c r="B27883" s="697" t="s">
        <v>39</v>
      </c>
      <c r="C27883" s="695" t="s">
        <v>25</v>
      </c>
      <c r="D27883" s="699" t="s">
        <v>985</v>
      </c>
      <c r="E27883" s="227">
        <v>378.13</v>
      </c>
      <c r="F27883" s="227" t="s">
        <v>42</v>
      </c>
      <c r="G27883" s="20">
        <f>SUM(A27883*E27883/100)</f>
        <v>3059.0717</v>
      </c>
    </row>
    <row r="27884" spans="1:7" s="24" customFormat="1">
      <c r="A27884" s="698"/>
      <c r="B27884" s="698"/>
      <c r="C27884" s="696"/>
      <c r="D27884" s="700"/>
      <c r="E27884" s="727" t="s">
        <v>986</v>
      </c>
      <c r="F27884" s="728"/>
      <c r="G27884" s="729"/>
    </row>
    <row r="27885" spans="1:7">
      <c r="A27885" s="695">
        <v>1100</v>
      </c>
      <c r="B27885" s="695" t="s">
        <v>10</v>
      </c>
      <c r="C27885" s="697" t="s">
        <v>29</v>
      </c>
      <c r="D27885" s="699" t="s">
        <v>1000</v>
      </c>
      <c r="E27885" s="11">
        <v>3327.5</v>
      </c>
      <c r="F27885" s="227" t="s">
        <v>13</v>
      </c>
      <c r="G27885" s="20">
        <f>SUM(A27885*E27885/100)</f>
        <v>36602.5</v>
      </c>
    </row>
    <row r="27886" spans="1:7">
      <c r="A27886" s="696"/>
      <c r="B27886" s="696"/>
      <c r="C27886" s="698"/>
      <c r="D27886" s="700"/>
      <c r="E27886" s="701" t="s">
        <v>463</v>
      </c>
      <c r="F27886" s="702"/>
      <c r="G27886" s="703"/>
    </row>
    <row r="27887" spans="1:7">
      <c r="A27887" s="695">
        <v>370</v>
      </c>
      <c r="B27887" s="695" t="s">
        <v>10</v>
      </c>
      <c r="C27887" s="697" t="s">
        <v>33</v>
      </c>
      <c r="D27887" s="699" t="s">
        <v>987</v>
      </c>
      <c r="E27887" s="11">
        <v>8694.9500000000007</v>
      </c>
      <c r="F27887" s="227" t="s">
        <v>13</v>
      </c>
      <c r="G27887" s="20">
        <f>SUM(A27887*E27887/100)</f>
        <v>32171.315000000006</v>
      </c>
    </row>
    <row r="27888" spans="1:7">
      <c r="A27888" s="696"/>
      <c r="B27888" s="696"/>
      <c r="C27888" s="698"/>
      <c r="D27888" s="700"/>
      <c r="E27888" s="701" t="s">
        <v>14</v>
      </c>
      <c r="F27888" s="702"/>
      <c r="G27888" s="703"/>
    </row>
    <row r="27889" spans="1:7" ht="38.25">
      <c r="A27889" s="222"/>
      <c r="B27889" s="222"/>
      <c r="C27889" s="223" t="s">
        <v>36</v>
      </c>
      <c r="D27889" s="225" t="s">
        <v>153</v>
      </c>
      <c r="E27889" s="730"/>
      <c r="F27889" s="731"/>
      <c r="G27889" s="732"/>
    </row>
    <row r="27890" spans="1:7">
      <c r="A27890" s="695">
        <v>3600</v>
      </c>
      <c r="B27890" s="695" t="s">
        <v>39</v>
      </c>
      <c r="C27890" s="697" t="s">
        <v>154</v>
      </c>
      <c r="D27890" s="699" t="s">
        <v>158</v>
      </c>
      <c r="E27890" s="11">
        <v>3275.5</v>
      </c>
      <c r="F27890" s="227" t="s">
        <v>42</v>
      </c>
      <c r="G27890" s="20">
        <f>SUM(A27890*E27890/100)</f>
        <v>117918</v>
      </c>
    </row>
    <row r="27891" spans="1:7">
      <c r="A27891" s="696"/>
      <c r="B27891" s="696"/>
      <c r="C27891" s="698"/>
      <c r="D27891" s="700"/>
      <c r="E27891" s="701" t="s">
        <v>159</v>
      </c>
      <c r="F27891" s="702"/>
      <c r="G27891" s="703"/>
    </row>
    <row r="27892" spans="1:7">
      <c r="A27892" s="695">
        <v>1310</v>
      </c>
      <c r="B27892" s="695" t="s">
        <v>10</v>
      </c>
      <c r="C27892" s="697" t="s">
        <v>40</v>
      </c>
      <c r="D27892" s="699" t="s">
        <v>37</v>
      </c>
      <c r="E27892" s="11">
        <v>12674.36</v>
      </c>
      <c r="F27892" s="227" t="s">
        <v>13</v>
      </c>
      <c r="G27892" s="20">
        <f>SUM(A27892*E27892/100)</f>
        <v>166034.11600000001</v>
      </c>
    </row>
    <row r="27893" spans="1:7">
      <c r="A27893" s="696"/>
      <c r="B27893" s="696"/>
      <c r="C27893" s="698"/>
      <c r="D27893" s="700"/>
      <c r="E27893" s="701" t="s">
        <v>38</v>
      </c>
      <c r="F27893" s="702"/>
      <c r="G27893" s="703"/>
    </row>
    <row r="27894" spans="1:7" s="25" customFormat="1">
      <c r="A27894" s="697">
        <v>150</v>
      </c>
      <c r="B27894" s="697" t="s">
        <v>39</v>
      </c>
      <c r="C27894" s="697" t="s">
        <v>44</v>
      </c>
      <c r="D27894" s="699" t="s">
        <v>265</v>
      </c>
      <c r="E27894" s="227">
        <v>567.48</v>
      </c>
      <c r="F27894" s="227" t="s">
        <v>266</v>
      </c>
      <c r="G27894" s="20">
        <f>SUM(A27894*E27894)</f>
        <v>85122</v>
      </c>
    </row>
    <row r="27895" spans="1:7" s="25" customFormat="1">
      <c r="A27895" s="698"/>
      <c r="B27895" s="698"/>
      <c r="C27895" s="698"/>
      <c r="D27895" s="700"/>
      <c r="E27895" s="701" t="s">
        <v>399</v>
      </c>
      <c r="F27895" s="702"/>
      <c r="G27895" s="703"/>
    </row>
    <row r="27896" spans="1:7" s="25" customFormat="1">
      <c r="A27896" s="697">
        <v>650</v>
      </c>
      <c r="B27896" s="697" t="s">
        <v>39</v>
      </c>
      <c r="C27896" s="697" t="s">
        <v>47</v>
      </c>
      <c r="D27896" s="699" t="s">
        <v>48</v>
      </c>
      <c r="E27896" s="227">
        <v>27678.86</v>
      </c>
      <c r="F27896" s="227" t="s">
        <v>42</v>
      </c>
      <c r="G27896" s="20">
        <f>SUM(A27896*E27896/100)</f>
        <v>179912.59</v>
      </c>
    </row>
    <row r="27897" spans="1:7" s="25" customFormat="1">
      <c r="A27897" s="698"/>
      <c r="B27897" s="698"/>
      <c r="C27897" s="698"/>
      <c r="D27897" s="700"/>
      <c r="E27897" s="707" t="s">
        <v>49</v>
      </c>
      <c r="F27897" s="707"/>
      <c r="G27897" s="707"/>
    </row>
    <row r="27898" spans="1:7">
      <c r="A27898" s="697">
        <v>1011</v>
      </c>
      <c r="B27898" s="697" t="s">
        <v>39</v>
      </c>
      <c r="C27898" s="695" t="s">
        <v>50</v>
      </c>
      <c r="D27898" s="699" t="s">
        <v>51</v>
      </c>
      <c r="E27898" s="11">
        <v>28253.61</v>
      </c>
      <c r="F27898" s="227" t="s">
        <v>52</v>
      </c>
      <c r="G27898" s="20">
        <f>SUM(A27898*E27898/100)</f>
        <v>285643.99710000004</v>
      </c>
    </row>
    <row r="27899" spans="1:7">
      <c r="A27899" s="698"/>
      <c r="B27899" s="698"/>
      <c r="C27899" s="696"/>
      <c r="D27899" s="700"/>
      <c r="E27899" s="701" t="s">
        <v>53</v>
      </c>
      <c r="F27899" s="702"/>
      <c r="G27899" s="703"/>
    </row>
    <row r="27900" spans="1:7" s="25" customFormat="1">
      <c r="A27900" s="697">
        <v>830</v>
      </c>
      <c r="B27900" s="697" t="s">
        <v>39</v>
      </c>
      <c r="C27900" s="697" t="s">
        <v>54</v>
      </c>
      <c r="D27900" s="699" t="s">
        <v>278</v>
      </c>
      <c r="E27900" s="227">
        <v>186.04</v>
      </c>
      <c r="F27900" s="227" t="s">
        <v>266</v>
      </c>
      <c r="G27900" s="20">
        <f>SUM(A27900*E27900)</f>
        <v>154413.19999999998</v>
      </c>
    </row>
    <row r="27901" spans="1:7" s="25" customFormat="1">
      <c r="A27901" s="698"/>
      <c r="B27901" s="698"/>
      <c r="C27901" s="698"/>
      <c r="D27901" s="700"/>
      <c r="E27901" s="707" t="s">
        <v>279</v>
      </c>
      <c r="F27901" s="707"/>
      <c r="G27901" s="707"/>
    </row>
    <row r="27902" spans="1:7">
      <c r="A27902" s="695">
        <v>230</v>
      </c>
      <c r="B27902" s="695" t="s">
        <v>10</v>
      </c>
      <c r="C27902" s="697" t="s">
        <v>57</v>
      </c>
      <c r="D27902" s="699" t="s">
        <v>932</v>
      </c>
      <c r="E27902" s="11">
        <v>223.97</v>
      </c>
      <c r="F27902" s="227" t="s">
        <v>165</v>
      </c>
      <c r="G27902" s="20">
        <f>SUM(A27902*E27902)</f>
        <v>51513.1</v>
      </c>
    </row>
    <row r="27903" spans="1:7">
      <c r="A27903" s="696"/>
      <c r="B27903" s="696"/>
      <c r="C27903" s="698"/>
      <c r="D27903" s="700"/>
      <c r="E27903" s="701" t="s">
        <v>933</v>
      </c>
      <c r="F27903" s="702"/>
      <c r="G27903" s="703"/>
    </row>
    <row r="27904" spans="1:7" s="25" customFormat="1">
      <c r="A27904" s="697">
        <v>33</v>
      </c>
      <c r="B27904" s="697" t="s">
        <v>39</v>
      </c>
      <c r="C27904" s="695" t="s">
        <v>60</v>
      </c>
      <c r="D27904" s="699" t="s">
        <v>164</v>
      </c>
      <c r="E27904" s="11">
        <v>1273.76</v>
      </c>
      <c r="F27904" s="227" t="s">
        <v>165</v>
      </c>
      <c r="G27904" s="20">
        <f>SUM(A27904*E27904)</f>
        <v>42034.080000000002</v>
      </c>
    </row>
    <row r="27905" spans="1:7" s="25" customFormat="1">
      <c r="A27905" s="698"/>
      <c r="B27905" s="698"/>
      <c r="C27905" s="696"/>
      <c r="D27905" s="700"/>
      <c r="E27905" s="701" t="s">
        <v>166</v>
      </c>
      <c r="F27905" s="702"/>
      <c r="G27905" s="703"/>
    </row>
    <row r="27906" spans="1:7">
      <c r="A27906" s="697">
        <v>46</v>
      </c>
      <c r="B27906" s="697" t="s">
        <v>39</v>
      </c>
      <c r="C27906" s="695" t="s">
        <v>66</v>
      </c>
      <c r="D27906" s="699" t="s">
        <v>172</v>
      </c>
      <c r="E27906" s="11">
        <v>190.72</v>
      </c>
      <c r="F27906" s="227" t="s">
        <v>165</v>
      </c>
      <c r="G27906" s="13">
        <f>SUM(A27906*E27906)</f>
        <v>8773.1200000000008</v>
      </c>
    </row>
    <row r="27907" spans="1:7">
      <c r="A27907" s="698"/>
      <c r="B27907" s="698"/>
      <c r="C27907" s="696"/>
      <c r="D27907" s="700"/>
      <c r="E27907" s="701" t="s">
        <v>173</v>
      </c>
      <c r="F27907" s="702"/>
      <c r="G27907" s="703"/>
    </row>
    <row r="27908" spans="1:7">
      <c r="A27908" s="697">
        <v>23</v>
      </c>
      <c r="B27908" s="697" t="s">
        <v>39</v>
      </c>
      <c r="C27908" s="695" t="s">
        <v>69</v>
      </c>
      <c r="D27908" s="699" t="s">
        <v>1001</v>
      </c>
      <c r="E27908" s="11">
        <v>370.8</v>
      </c>
      <c r="F27908" s="227" t="s">
        <v>165</v>
      </c>
      <c r="G27908" s="13">
        <f>SUM(A27908*E27908)</f>
        <v>8528.4</v>
      </c>
    </row>
    <row r="27909" spans="1:7">
      <c r="A27909" s="698"/>
      <c r="B27909" s="698"/>
      <c r="C27909" s="696"/>
      <c r="D27909" s="700"/>
      <c r="E27909" s="701" t="s">
        <v>1002</v>
      </c>
      <c r="F27909" s="702"/>
      <c r="G27909" s="703"/>
    </row>
    <row r="27910" spans="1:7">
      <c r="A27910" s="697">
        <v>830</v>
      </c>
      <c r="B27910" s="697" t="s">
        <v>39</v>
      </c>
      <c r="C27910" s="695" t="s">
        <v>73</v>
      </c>
      <c r="D27910" s="699" t="s">
        <v>971</v>
      </c>
      <c r="E27910" s="11">
        <v>32641.21</v>
      </c>
      <c r="F27910" s="227" t="s">
        <v>42</v>
      </c>
      <c r="G27910" s="13">
        <f>SUM(A27910*E27910/100)</f>
        <v>270922.04300000001</v>
      </c>
    </row>
    <row r="27911" spans="1:7">
      <c r="A27911" s="698"/>
      <c r="B27911" s="698"/>
      <c r="C27911" s="696"/>
      <c r="D27911" s="700"/>
      <c r="E27911" s="701" t="s">
        <v>972</v>
      </c>
      <c r="F27911" s="702"/>
      <c r="G27911" s="703"/>
    </row>
    <row r="27912" spans="1:7">
      <c r="A27912" s="697">
        <v>1196</v>
      </c>
      <c r="B27912" s="697" t="s">
        <v>39</v>
      </c>
      <c r="C27912" s="695" t="s">
        <v>208</v>
      </c>
      <c r="D27912" s="699" t="s">
        <v>280</v>
      </c>
      <c r="E27912" s="11">
        <v>25293.42</v>
      </c>
      <c r="F27912" s="227" t="s">
        <v>42</v>
      </c>
      <c r="G27912" s="20">
        <f>SUM(A27912*E27912/100)</f>
        <v>302509.30319999997</v>
      </c>
    </row>
    <row r="27913" spans="1:7">
      <c r="A27913" s="698"/>
      <c r="B27913" s="698"/>
      <c r="C27913" s="696"/>
      <c r="D27913" s="700"/>
      <c r="E27913" s="701" t="s">
        <v>281</v>
      </c>
      <c r="F27913" s="702"/>
      <c r="G27913" s="703"/>
    </row>
    <row r="27914" spans="1:7">
      <c r="A27914" s="697">
        <v>430</v>
      </c>
      <c r="B27914" s="697" t="s">
        <v>39</v>
      </c>
      <c r="C27914" s="695" t="s">
        <v>209</v>
      </c>
      <c r="D27914" s="699" t="s">
        <v>970</v>
      </c>
      <c r="E27914" s="11">
        <v>1072.06</v>
      </c>
      <c r="F27914" s="227" t="s">
        <v>42</v>
      </c>
      <c r="G27914" s="20">
        <f>SUM(A27914*E27914/100)</f>
        <v>4609.8580000000002</v>
      </c>
    </row>
    <row r="27915" spans="1:7">
      <c r="A27915" s="698"/>
      <c r="B27915" s="698"/>
      <c r="C27915" s="696"/>
      <c r="D27915" s="700"/>
      <c r="E27915" s="701" t="s">
        <v>803</v>
      </c>
      <c r="F27915" s="702"/>
      <c r="G27915" s="703"/>
    </row>
    <row r="27916" spans="1:7">
      <c r="A27916" s="695">
        <v>46</v>
      </c>
      <c r="B27916" s="695" t="s">
        <v>39</v>
      </c>
      <c r="C27916" s="697" t="s">
        <v>210</v>
      </c>
      <c r="D27916" s="699" t="s">
        <v>214</v>
      </c>
      <c r="E27916" s="11">
        <v>674.19</v>
      </c>
      <c r="F27916" s="227" t="s">
        <v>42</v>
      </c>
      <c r="G27916" s="20">
        <f>SUM(A27916*E27916/100)</f>
        <v>310.12740000000002</v>
      </c>
    </row>
    <row r="27917" spans="1:7" ht="36" customHeight="1">
      <c r="A27917" s="696"/>
      <c r="B27917" s="696"/>
      <c r="C27917" s="698"/>
      <c r="D27917" s="700"/>
      <c r="E27917" s="701" t="s">
        <v>767</v>
      </c>
      <c r="F27917" s="702"/>
      <c r="G27917" s="703"/>
    </row>
    <row r="27918" spans="1:7">
      <c r="A27918" s="697">
        <v>830</v>
      </c>
      <c r="B27918" s="697" t="s">
        <v>39</v>
      </c>
      <c r="C27918" s="695" t="s">
        <v>213</v>
      </c>
      <c r="D27918" s="699" t="s">
        <v>170</v>
      </c>
      <c r="E27918" s="11">
        <v>1160.06</v>
      </c>
      <c r="F27918" s="227" t="s">
        <v>42</v>
      </c>
      <c r="G27918" s="13">
        <f>SUM(A27918*E27918/100)</f>
        <v>9628.4979999999996</v>
      </c>
    </row>
    <row r="27919" spans="1:7">
      <c r="A27919" s="698"/>
      <c r="B27919" s="698"/>
      <c r="C27919" s="696"/>
      <c r="D27919" s="700"/>
      <c r="E27919" s="701" t="s">
        <v>171</v>
      </c>
      <c r="F27919" s="702"/>
      <c r="G27919" s="703"/>
    </row>
    <row r="27920" spans="1:7">
      <c r="A27920" s="695">
        <v>450</v>
      </c>
      <c r="B27920" s="695" t="s">
        <v>39</v>
      </c>
      <c r="C27920" s="697" t="s">
        <v>272</v>
      </c>
      <c r="D27920" s="699" t="s">
        <v>214</v>
      </c>
      <c r="E27920" s="11">
        <v>674.19</v>
      </c>
      <c r="F27920" s="227" t="s">
        <v>42</v>
      </c>
      <c r="G27920" s="20">
        <f>SUM(A27920*E27920/100)</f>
        <v>3033.855</v>
      </c>
    </row>
    <row r="27921" spans="1:7">
      <c r="A27921" s="696"/>
      <c r="B27921" s="696"/>
      <c r="C27921" s="698"/>
      <c r="D27921" s="700"/>
      <c r="E27921" s="701" t="s">
        <v>767</v>
      </c>
      <c r="F27921" s="702"/>
      <c r="G27921" s="703"/>
    </row>
    <row r="27922" spans="1:7">
      <c r="A27922" s="695">
        <v>1300</v>
      </c>
      <c r="B27922" s="695" t="s">
        <v>39</v>
      </c>
      <c r="C27922" s="697" t="s">
        <v>286</v>
      </c>
      <c r="D27922" s="699" t="s">
        <v>64</v>
      </c>
      <c r="E27922" s="11">
        <v>829.95</v>
      </c>
      <c r="F27922" s="227" t="s">
        <v>42</v>
      </c>
      <c r="G27922" s="13">
        <f>SUM(A27922*E27922/100)</f>
        <v>10789.35</v>
      </c>
    </row>
    <row r="27923" spans="1:7">
      <c r="A27923" s="696"/>
      <c r="B27923" s="696"/>
      <c r="C27923" s="698"/>
      <c r="D27923" s="700"/>
      <c r="E27923" s="701" t="s">
        <v>343</v>
      </c>
      <c r="F27923" s="702"/>
      <c r="G27923" s="703"/>
    </row>
    <row r="27924" spans="1:7" s="25" customFormat="1">
      <c r="A27924" s="697">
        <v>6900</v>
      </c>
      <c r="B27924" s="697" t="s">
        <v>39</v>
      </c>
      <c r="C27924" s="695" t="s">
        <v>287</v>
      </c>
      <c r="D27924" s="699" t="s">
        <v>167</v>
      </c>
      <c r="E27924" s="11">
        <v>442.75</v>
      </c>
      <c r="F27924" s="227" t="s">
        <v>52</v>
      </c>
      <c r="G27924" s="20">
        <f>SUM(A27924*E27924/100)</f>
        <v>30549.75</v>
      </c>
    </row>
    <row r="27925" spans="1:7" s="25" customFormat="1">
      <c r="A27925" s="698"/>
      <c r="B27925" s="698"/>
      <c r="C27925" s="696"/>
      <c r="D27925" s="700"/>
      <c r="E27925" s="701" t="s">
        <v>168</v>
      </c>
      <c r="F27925" s="702"/>
      <c r="G27925" s="703"/>
    </row>
    <row r="27926" spans="1:7">
      <c r="A27926" s="697">
        <v>6900</v>
      </c>
      <c r="B27926" s="697" t="s">
        <v>39</v>
      </c>
      <c r="C27926" s="695" t="s">
        <v>288</v>
      </c>
      <c r="D27926" s="699" t="s">
        <v>988</v>
      </c>
      <c r="E27926" s="11">
        <v>1079.95</v>
      </c>
      <c r="F27926" s="227" t="s">
        <v>42</v>
      </c>
      <c r="G27926" s="13">
        <f>SUM(A27926*E27926/100)</f>
        <v>74516.55</v>
      </c>
    </row>
    <row r="27927" spans="1:7">
      <c r="A27927" s="698"/>
      <c r="B27927" s="698"/>
      <c r="C27927" s="696"/>
      <c r="D27927" s="700"/>
      <c r="E27927" s="701" t="s">
        <v>989</v>
      </c>
      <c r="F27927" s="702"/>
      <c r="G27927" s="703"/>
    </row>
    <row r="27928" spans="1:7">
      <c r="A27928" s="697">
        <v>7500</v>
      </c>
      <c r="B27928" s="697" t="s">
        <v>39</v>
      </c>
      <c r="C27928" s="695" t="s">
        <v>659</v>
      </c>
      <c r="D27928" s="699" t="s">
        <v>898</v>
      </c>
      <c r="E27928" s="11">
        <v>2717</v>
      </c>
      <c r="F27928" s="227" t="s">
        <v>42</v>
      </c>
      <c r="G27928" s="20">
        <f>SUM(A27928*E27928/100)</f>
        <v>203775</v>
      </c>
    </row>
    <row r="27929" spans="1:7">
      <c r="A27929" s="698"/>
      <c r="B27929" s="698"/>
      <c r="C27929" s="696"/>
      <c r="D27929" s="700"/>
      <c r="E27929" s="701" t="s">
        <v>269</v>
      </c>
      <c r="F27929" s="702"/>
      <c r="G27929" s="703"/>
    </row>
    <row r="27930" spans="1:7">
      <c r="A27930" s="697">
        <v>630</v>
      </c>
      <c r="B27930" s="697" t="s">
        <v>39</v>
      </c>
      <c r="C27930" s="695" t="s">
        <v>660</v>
      </c>
      <c r="D27930" s="699" t="s">
        <v>144</v>
      </c>
      <c r="E27930" s="11">
        <v>5445</v>
      </c>
      <c r="F27930" s="227" t="s">
        <v>42</v>
      </c>
      <c r="G27930" s="20">
        <f>SUM(A27930*E27930/100)</f>
        <v>34303.5</v>
      </c>
    </row>
    <row r="27931" spans="1:7">
      <c r="A27931" s="698"/>
      <c r="B27931" s="698"/>
      <c r="C27931" s="696"/>
      <c r="D27931" s="700"/>
      <c r="E27931" s="701" t="s">
        <v>145</v>
      </c>
      <c r="F27931" s="702"/>
      <c r="G27931" s="703"/>
    </row>
    <row r="27932" spans="1:7">
      <c r="A27932" s="697">
        <v>630</v>
      </c>
      <c r="B27932" s="697" t="s">
        <v>10</v>
      </c>
      <c r="C27932" s="695" t="s">
        <v>663</v>
      </c>
      <c r="D27932" s="711" t="s">
        <v>30</v>
      </c>
      <c r="E27932" s="11">
        <v>337</v>
      </c>
      <c r="F27932" s="227" t="s">
        <v>31</v>
      </c>
      <c r="G27932" s="20">
        <f>SUM(A27932*E27932)</f>
        <v>212310</v>
      </c>
    </row>
    <row r="27933" spans="1:7">
      <c r="A27933" s="698"/>
      <c r="B27933" s="698"/>
      <c r="C27933" s="696"/>
      <c r="D27933" s="712"/>
      <c r="E27933" s="713" t="s">
        <v>32</v>
      </c>
      <c r="F27933" s="714"/>
      <c r="G27933" s="715"/>
    </row>
    <row r="27934" spans="1:7">
      <c r="A27934" s="709">
        <v>46</v>
      </c>
      <c r="B27934" s="697" t="s">
        <v>24</v>
      </c>
      <c r="C27934" s="695" t="s">
        <v>665</v>
      </c>
      <c r="D27934" s="711" t="s">
        <v>26</v>
      </c>
      <c r="E27934" s="11">
        <v>5001.7</v>
      </c>
      <c r="F27934" s="227" t="s">
        <v>27</v>
      </c>
      <c r="G27934" s="20">
        <f>SUM(A27934*E27934)</f>
        <v>230078.19999999998</v>
      </c>
    </row>
    <row r="27935" spans="1:7">
      <c r="A27935" s="710"/>
      <c r="B27935" s="698"/>
      <c r="C27935" s="696"/>
      <c r="D27935" s="712"/>
      <c r="E27935" s="701" t="s">
        <v>28</v>
      </c>
      <c r="F27935" s="702"/>
      <c r="G27935" s="703"/>
    </row>
    <row r="27936" spans="1:7" s="200" customFormat="1">
      <c r="A27936" s="695">
        <v>1570</v>
      </c>
      <c r="B27936" s="695" t="s">
        <v>39</v>
      </c>
      <c r="C27936" s="223" t="s">
        <v>666</v>
      </c>
      <c r="D27936" s="699" t="s">
        <v>264</v>
      </c>
      <c r="E27936" s="11">
        <v>30509.77</v>
      </c>
      <c r="F27936" s="227" t="s">
        <v>42</v>
      </c>
      <c r="G27936" s="20">
        <f>SUM(A27936*E27936/100)</f>
        <v>479003.38899999997</v>
      </c>
    </row>
    <row r="27937" spans="1:7" s="200" customFormat="1">
      <c r="A27937" s="696"/>
      <c r="B27937" s="696"/>
      <c r="C27937" s="224"/>
      <c r="D27937" s="700"/>
      <c r="E27937" s="701" t="s">
        <v>159</v>
      </c>
      <c r="F27937" s="702"/>
      <c r="G27937" s="703"/>
    </row>
    <row r="27938" spans="1:7" s="200" customFormat="1">
      <c r="A27938" s="695">
        <v>137</v>
      </c>
      <c r="B27938" s="695" t="s">
        <v>39</v>
      </c>
      <c r="C27938" s="223" t="s">
        <v>667</v>
      </c>
      <c r="D27938" s="699" t="s">
        <v>1003</v>
      </c>
      <c r="E27938" s="11">
        <v>562.98</v>
      </c>
      <c r="F27938" s="227" t="s">
        <v>165</v>
      </c>
      <c r="G27938" s="20">
        <f>SUM(A27938*E27938)</f>
        <v>77128.260000000009</v>
      </c>
    </row>
    <row r="27939" spans="1:7" s="200" customFormat="1">
      <c r="A27939" s="696"/>
      <c r="B27939" s="696"/>
      <c r="C27939" s="224"/>
      <c r="D27939" s="700"/>
      <c r="E27939" s="701" t="s">
        <v>1004</v>
      </c>
      <c r="F27939" s="702"/>
      <c r="G27939" s="703"/>
    </row>
    <row r="27940" spans="1:7">
      <c r="A27940" s="695">
        <v>3200</v>
      </c>
      <c r="B27940" s="695" t="s">
        <v>39</v>
      </c>
      <c r="C27940" s="697" t="s">
        <v>731</v>
      </c>
      <c r="D27940" s="699" t="s">
        <v>160</v>
      </c>
      <c r="E27940" s="11">
        <v>1887.4</v>
      </c>
      <c r="F27940" s="227" t="s">
        <v>42</v>
      </c>
      <c r="G27940" s="20">
        <f>SUM(A27940*E27940/100)</f>
        <v>60396.800000000003</v>
      </c>
    </row>
    <row r="27941" spans="1:7">
      <c r="A27941" s="696"/>
      <c r="B27941" s="696"/>
      <c r="C27941" s="698"/>
      <c r="D27941" s="700"/>
      <c r="E27941" s="701" t="s">
        <v>161</v>
      </c>
      <c r="F27941" s="702"/>
      <c r="G27941" s="703"/>
    </row>
    <row r="27942" spans="1:7">
      <c r="A27942" s="695">
        <v>42</v>
      </c>
      <c r="B27942" s="695" t="s">
        <v>24</v>
      </c>
      <c r="C27942" s="697" t="s">
        <v>732</v>
      </c>
      <c r="D27942" s="699" t="s">
        <v>328</v>
      </c>
      <c r="E27942" s="11">
        <v>3850</v>
      </c>
      <c r="F27942" s="227" t="s">
        <v>329</v>
      </c>
      <c r="G27942" s="20">
        <f>SUM(A27942*E27942)</f>
        <v>161700</v>
      </c>
    </row>
    <row r="27943" spans="1:7">
      <c r="A27943" s="696"/>
      <c r="B27943" s="696"/>
      <c r="C27943" s="698"/>
      <c r="D27943" s="700"/>
      <c r="E27943" s="701" t="s">
        <v>330</v>
      </c>
      <c r="F27943" s="702"/>
      <c r="G27943" s="703"/>
    </row>
    <row r="27944" spans="1:7">
      <c r="A27944" s="781">
        <v>52</v>
      </c>
      <c r="B27944" s="695" t="s">
        <v>24</v>
      </c>
      <c r="C27944" s="697" t="s">
        <v>735</v>
      </c>
      <c r="D27944" s="699" t="s">
        <v>596</v>
      </c>
      <c r="E27944" s="11">
        <v>3575</v>
      </c>
      <c r="F27944" s="227" t="s">
        <v>329</v>
      </c>
      <c r="G27944" s="20">
        <f>SUM(A27944*E27944)</f>
        <v>185900</v>
      </c>
    </row>
    <row r="27945" spans="1:7">
      <c r="A27945" s="782"/>
      <c r="B27945" s="696"/>
      <c r="C27945" s="698"/>
      <c r="D27945" s="700"/>
      <c r="E27945" s="701" t="s">
        <v>597</v>
      </c>
      <c r="F27945" s="702"/>
      <c r="G27945" s="703"/>
    </row>
    <row r="27946" spans="1:7">
      <c r="A27946" s="695">
        <v>94</v>
      </c>
      <c r="B27946" s="695" t="s">
        <v>24</v>
      </c>
      <c r="C27946" s="697" t="s">
        <v>738</v>
      </c>
      <c r="D27946" s="699" t="s">
        <v>598</v>
      </c>
      <c r="E27946" s="11">
        <v>186.34</v>
      </c>
      <c r="F27946" s="227" t="s">
        <v>329</v>
      </c>
      <c r="G27946" s="20">
        <f>SUM(A27946*E27946)</f>
        <v>17515.96</v>
      </c>
    </row>
    <row r="27947" spans="1:7">
      <c r="A27947" s="696"/>
      <c r="B27947" s="696"/>
      <c r="C27947" s="698"/>
      <c r="D27947" s="700"/>
      <c r="E27947" s="701" t="s">
        <v>599</v>
      </c>
      <c r="F27947" s="702"/>
      <c r="G27947" s="703"/>
    </row>
    <row r="27948" spans="1:7" s="30" customFormat="1">
      <c r="A27948" s="230"/>
      <c r="B27948" s="230"/>
      <c r="C27948" s="3"/>
      <c r="D27948" s="91"/>
      <c r="E27948" s="230"/>
      <c r="F27948" s="28" t="s">
        <v>983</v>
      </c>
      <c r="G27948" s="233">
        <v>3797819</v>
      </c>
    </row>
    <row r="27949" spans="1:7">
      <c r="A27949" s="6"/>
      <c r="B27949" s="6"/>
      <c r="C27949" s="7"/>
      <c r="D27949" s="231" t="s">
        <v>78</v>
      </c>
      <c r="E27949" s="6"/>
      <c r="F27949" s="6"/>
      <c r="G27949" s="9"/>
    </row>
    <row r="27950" spans="1:7">
      <c r="A27950" s="695">
        <v>4</v>
      </c>
      <c r="B27950" s="695" t="s">
        <v>72</v>
      </c>
      <c r="C27950" s="697" t="s">
        <v>11</v>
      </c>
      <c r="D27950" s="699" t="s">
        <v>177</v>
      </c>
      <c r="E27950" s="11">
        <v>6166.6</v>
      </c>
      <c r="F27950" s="227" t="s">
        <v>75</v>
      </c>
      <c r="G27950" s="13">
        <f>SUM(A27950*E27950)</f>
        <v>24666.400000000001</v>
      </c>
    </row>
    <row r="27951" spans="1:7">
      <c r="A27951" s="696"/>
      <c r="B27951" s="696"/>
      <c r="C27951" s="698"/>
      <c r="D27951" s="700"/>
      <c r="E27951" s="701" t="s">
        <v>178</v>
      </c>
      <c r="F27951" s="702"/>
      <c r="G27951" s="703"/>
    </row>
    <row r="27952" spans="1:7">
      <c r="A27952" s="695">
        <v>4</v>
      </c>
      <c r="B27952" s="695" t="s">
        <v>72</v>
      </c>
      <c r="C27952" s="697" t="s">
        <v>15</v>
      </c>
      <c r="D27952" s="699" t="s">
        <v>1005</v>
      </c>
      <c r="E27952" s="11">
        <v>4926</v>
      </c>
      <c r="F27952" s="227" t="s">
        <v>75</v>
      </c>
      <c r="G27952" s="13">
        <f>SUM(A27952*E27952)</f>
        <v>19704</v>
      </c>
    </row>
    <row r="27953" spans="1:7" ht="55.5" customHeight="1">
      <c r="A27953" s="696"/>
      <c r="B27953" s="696"/>
      <c r="C27953" s="698"/>
      <c r="D27953" s="700"/>
      <c r="E27953" s="701" t="s">
        <v>1006</v>
      </c>
      <c r="F27953" s="702"/>
      <c r="G27953" s="703"/>
    </row>
    <row r="27954" spans="1:7">
      <c r="A27954" s="695">
        <v>4</v>
      </c>
      <c r="B27954" s="695" t="s">
        <v>72</v>
      </c>
      <c r="C27954" s="697" t="s">
        <v>18</v>
      </c>
      <c r="D27954" s="699" t="s">
        <v>219</v>
      </c>
      <c r="E27954" s="11">
        <v>270.60000000000002</v>
      </c>
      <c r="F27954" s="227" t="s">
        <v>75</v>
      </c>
      <c r="G27954" s="13">
        <f>SUM(A27954*E27954)</f>
        <v>1082.4000000000001</v>
      </c>
    </row>
    <row r="27955" spans="1:7">
      <c r="A27955" s="696"/>
      <c r="B27955" s="696"/>
      <c r="C27955" s="698"/>
      <c r="D27955" s="700"/>
      <c r="E27955" s="701" t="s">
        <v>220</v>
      </c>
      <c r="F27955" s="702"/>
      <c r="G27955" s="703"/>
    </row>
    <row r="27956" spans="1:7">
      <c r="A27956" s="695">
        <v>4</v>
      </c>
      <c r="B27956" s="695" t="s">
        <v>72</v>
      </c>
      <c r="C27956" s="697" t="s">
        <v>21</v>
      </c>
      <c r="D27956" s="699" t="s">
        <v>181</v>
      </c>
      <c r="E27956" s="11">
        <v>566.70000000000005</v>
      </c>
      <c r="F27956" s="227" t="s">
        <v>75</v>
      </c>
      <c r="G27956" s="13">
        <f>SUM(A27956*E27956)</f>
        <v>2266.8000000000002</v>
      </c>
    </row>
    <row r="27957" spans="1:7">
      <c r="A27957" s="696"/>
      <c r="B27957" s="696"/>
      <c r="C27957" s="698"/>
      <c r="D27957" s="700"/>
      <c r="E27957" s="701" t="s">
        <v>182</v>
      </c>
      <c r="F27957" s="702"/>
      <c r="G27957" s="703"/>
    </row>
    <row r="27958" spans="1:7">
      <c r="A27958" s="695">
        <v>2</v>
      </c>
      <c r="B27958" s="695" t="s">
        <v>89</v>
      </c>
      <c r="C27958" s="697" t="s">
        <v>25</v>
      </c>
      <c r="D27958" s="699" t="s">
        <v>183</v>
      </c>
      <c r="E27958" s="11">
        <v>5712.3</v>
      </c>
      <c r="F27958" s="227" t="s">
        <v>75</v>
      </c>
      <c r="G27958" s="13">
        <f>SUM(A27958*E27958)</f>
        <v>11424.6</v>
      </c>
    </row>
    <row r="27959" spans="1:7">
      <c r="A27959" s="696"/>
      <c r="B27959" s="696"/>
      <c r="C27959" s="698"/>
      <c r="D27959" s="700"/>
      <c r="E27959" s="701" t="s">
        <v>184</v>
      </c>
      <c r="F27959" s="702"/>
      <c r="G27959" s="703"/>
    </row>
    <row r="27960" spans="1:7">
      <c r="A27960" s="695">
        <v>4</v>
      </c>
      <c r="B27960" s="695" t="s">
        <v>72</v>
      </c>
      <c r="C27960" s="697" t="s">
        <v>29</v>
      </c>
      <c r="D27960" s="699" t="s">
        <v>94</v>
      </c>
      <c r="E27960" s="11">
        <v>2533.4699999999998</v>
      </c>
      <c r="F27960" s="227" t="s">
        <v>75</v>
      </c>
      <c r="G27960" s="13">
        <f>SUM(A27960*E27960)</f>
        <v>10133.879999999999</v>
      </c>
    </row>
    <row r="27961" spans="1:7">
      <c r="A27961" s="696"/>
      <c r="B27961" s="696"/>
      <c r="C27961" s="698"/>
      <c r="D27961" s="700"/>
      <c r="E27961" s="701" t="s">
        <v>185</v>
      </c>
      <c r="F27961" s="702"/>
      <c r="G27961" s="703"/>
    </row>
    <row r="27962" spans="1:7">
      <c r="A27962" s="695"/>
      <c r="B27962" s="695"/>
      <c r="C27962" s="697" t="s">
        <v>33</v>
      </c>
      <c r="D27962" s="699" t="s">
        <v>226</v>
      </c>
      <c r="E27962" s="730"/>
      <c r="F27962" s="731"/>
      <c r="G27962" s="732"/>
    </row>
    <row r="27963" spans="1:7">
      <c r="A27963" s="696"/>
      <c r="B27963" s="696"/>
      <c r="C27963" s="698"/>
      <c r="D27963" s="700"/>
      <c r="E27963" s="733"/>
      <c r="F27963" s="734"/>
      <c r="G27963" s="735"/>
    </row>
    <row r="27964" spans="1:7">
      <c r="A27964" s="695">
        <v>60</v>
      </c>
      <c r="B27964" s="695" t="s">
        <v>107</v>
      </c>
      <c r="C27964" s="697" t="s">
        <v>99</v>
      </c>
      <c r="D27964" s="699" t="s">
        <v>227</v>
      </c>
      <c r="E27964" s="11">
        <v>73.209999999999994</v>
      </c>
      <c r="F27964" s="227" t="s">
        <v>111</v>
      </c>
      <c r="G27964" s="13">
        <f>SUM(A27964*E27964)</f>
        <v>4392.5999999999995</v>
      </c>
    </row>
    <row r="27965" spans="1:7">
      <c r="A27965" s="696"/>
      <c r="B27965" s="696"/>
      <c r="C27965" s="698"/>
      <c r="D27965" s="700"/>
      <c r="E27965" s="701" t="s">
        <v>228</v>
      </c>
      <c r="F27965" s="702"/>
      <c r="G27965" s="703"/>
    </row>
    <row r="27966" spans="1:7">
      <c r="A27966" s="695">
        <v>60</v>
      </c>
      <c r="B27966" s="695" t="s">
        <v>72</v>
      </c>
      <c r="C27966" s="697" t="s">
        <v>102</v>
      </c>
      <c r="D27966" s="699" t="s">
        <v>229</v>
      </c>
      <c r="E27966" s="11">
        <v>95.79</v>
      </c>
      <c r="F27966" s="227" t="s">
        <v>111</v>
      </c>
      <c r="G27966" s="13">
        <f>SUM(A27966*E27966)</f>
        <v>5747.4000000000005</v>
      </c>
    </row>
    <row r="27967" spans="1:7">
      <c r="A27967" s="696"/>
      <c r="B27967" s="696"/>
      <c r="C27967" s="698"/>
      <c r="D27967" s="700"/>
      <c r="E27967" s="701" t="s">
        <v>604</v>
      </c>
      <c r="F27967" s="702"/>
      <c r="G27967" s="703"/>
    </row>
    <row r="27968" spans="1:7" s="25" customFormat="1">
      <c r="A27968" s="697">
        <v>4</v>
      </c>
      <c r="B27968" s="697" t="s">
        <v>72</v>
      </c>
      <c r="C27968" s="697" t="s">
        <v>36</v>
      </c>
      <c r="D27968" s="699" t="s">
        <v>862</v>
      </c>
      <c r="E27968" s="11">
        <v>11477.4</v>
      </c>
      <c r="F27968" s="227" t="s">
        <v>75</v>
      </c>
      <c r="G27968" s="20">
        <f>A27968*E27968</f>
        <v>45909.599999999999</v>
      </c>
    </row>
    <row r="27969" spans="1:7" s="25" customFormat="1">
      <c r="A27969" s="698"/>
      <c r="B27969" s="698"/>
      <c r="C27969" s="698"/>
      <c r="D27969" s="700"/>
      <c r="E27969" s="727" t="s">
        <v>863</v>
      </c>
      <c r="F27969" s="728"/>
      <c r="G27969" s="729"/>
    </row>
    <row r="27970" spans="1:7">
      <c r="A27970" s="695">
        <v>6</v>
      </c>
      <c r="B27970" s="695" t="s">
        <v>72</v>
      </c>
      <c r="C27970" s="697" t="s">
        <v>40</v>
      </c>
      <c r="D27970" s="699" t="s">
        <v>186</v>
      </c>
      <c r="E27970" s="11">
        <v>1671.58</v>
      </c>
      <c r="F27970" s="227" t="s">
        <v>75</v>
      </c>
      <c r="G27970" s="13">
        <f>SUM(A27970*E27970)</f>
        <v>10029.48</v>
      </c>
    </row>
    <row r="27971" spans="1:7">
      <c r="A27971" s="696"/>
      <c r="B27971" s="696"/>
      <c r="C27971" s="698"/>
      <c r="D27971" s="700"/>
      <c r="E27971" s="701" t="s">
        <v>187</v>
      </c>
      <c r="F27971" s="702"/>
      <c r="G27971" s="703"/>
    </row>
    <row r="27972" spans="1:7">
      <c r="A27972" s="695">
        <v>12</v>
      </c>
      <c r="B27972" s="695" t="s">
        <v>72</v>
      </c>
      <c r="C27972" s="697" t="s">
        <v>44</v>
      </c>
      <c r="D27972" s="699" t="s">
        <v>83</v>
      </c>
      <c r="E27972" s="11">
        <v>447.15</v>
      </c>
      <c r="F27972" s="227" t="s">
        <v>75</v>
      </c>
      <c r="G27972" s="13">
        <f>SUM(A27972*E27972)</f>
        <v>5365.7999999999993</v>
      </c>
    </row>
    <row r="27973" spans="1:7">
      <c r="A27973" s="696"/>
      <c r="B27973" s="696"/>
      <c r="C27973" s="698"/>
      <c r="D27973" s="700"/>
      <c r="E27973" s="701" t="s">
        <v>84</v>
      </c>
      <c r="F27973" s="702"/>
      <c r="G27973" s="703"/>
    </row>
    <row r="27974" spans="1:7">
      <c r="A27974" s="695">
        <v>24</v>
      </c>
      <c r="B27974" s="695" t="s">
        <v>72</v>
      </c>
      <c r="C27974" s="697" t="s">
        <v>47</v>
      </c>
      <c r="D27974" s="699" t="s">
        <v>85</v>
      </c>
      <c r="E27974" s="11">
        <v>1109.46</v>
      </c>
      <c r="F27974" s="227" t="s">
        <v>75</v>
      </c>
      <c r="G27974" s="13">
        <f>SUM(A27974*E27974)</f>
        <v>26627.040000000001</v>
      </c>
    </row>
    <row r="27975" spans="1:7">
      <c r="A27975" s="696"/>
      <c r="B27975" s="696"/>
      <c r="C27975" s="698"/>
      <c r="D27975" s="700"/>
      <c r="E27975" s="746" t="s">
        <v>86</v>
      </c>
      <c r="F27975" s="747"/>
      <c r="G27975" s="748"/>
    </row>
    <row r="27976" spans="1:7">
      <c r="A27976" s="695"/>
      <c r="B27976" s="695"/>
      <c r="C27976" s="697" t="s">
        <v>50</v>
      </c>
      <c r="D27976" s="699" t="s">
        <v>1007</v>
      </c>
      <c r="E27976" s="730"/>
      <c r="F27976" s="731"/>
      <c r="G27976" s="732"/>
    </row>
    <row r="27977" spans="1:7">
      <c r="A27977" s="696"/>
      <c r="B27977" s="696"/>
      <c r="C27977" s="698"/>
      <c r="D27977" s="700"/>
      <c r="E27977" s="733"/>
      <c r="F27977" s="734"/>
      <c r="G27977" s="735"/>
    </row>
    <row r="27978" spans="1:7">
      <c r="A27978" s="695">
        <v>4</v>
      </c>
      <c r="B27978" s="695" t="s">
        <v>72</v>
      </c>
      <c r="C27978" s="697" t="s">
        <v>99</v>
      </c>
      <c r="D27978" s="699" t="s">
        <v>1008</v>
      </c>
      <c r="E27978" s="11">
        <v>573.70000000000005</v>
      </c>
      <c r="F27978" s="227" t="s">
        <v>75</v>
      </c>
      <c r="G27978" s="13">
        <f>SUM(A27978*E27978)</f>
        <v>2294.8000000000002</v>
      </c>
    </row>
    <row r="27979" spans="1:7">
      <c r="A27979" s="696"/>
      <c r="B27979" s="696"/>
      <c r="C27979" s="698"/>
      <c r="D27979" s="700"/>
      <c r="E27979" s="701" t="s">
        <v>1009</v>
      </c>
      <c r="F27979" s="702"/>
      <c r="G27979" s="703"/>
    </row>
    <row r="27980" spans="1:7">
      <c r="A27980" s="695">
        <v>3</v>
      </c>
      <c r="B27980" s="695" t="s">
        <v>72</v>
      </c>
      <c r="C27980" s="697" t="s">
        <v>102</v>
      </c>
      <c r="D27980" s="699" t="s">
        <v>100</v>
      </c>
      <c r="E27980" s="11">
        <v>318.33999999999997</v>
      </c>
      <c r="F27980" s="227" t="s">
        <v>75</v>
      </c>
      <c r="G27980" s="13">
        <f>SUM(A27980*E27980)</f>
        <v>955.02</v>
      </c>
    </row>
    <row r="27981" spans="1:7">
      <c r="A27981" s="696"/>
      <c r="B27981" s="696"/>
      <c r="C27981" s="698"/>
      <c r="D27981" s="700"/>
      <c r="E27981" s="701" t="s">
        <v>1010</v>
      </c>
      <c r="F27981" s="702"/>
      <c r="G27981" s="703"/>
    </row>
    <row r="27982" spans="1:7" s="36" customFormat="1">
      <c r="A27982" s="695">
        <v>8</v>
      </c>
      <c r="B27982" s="695" t="s">
        <v>72</v>
      </c>
      <c r="C27982" s="697" t="s">
        <v>54</v>
      </c>
      <c r="D27982" s="699" t="s">
        <v>868</v>
      </c>
      <c r="E27982" s="11">
        <v>2376</v>
      </c>
      <c r="F27982" s="227" t="s">
        <v>75</v>
      </c>
      <c r="G27982" s="13">
        <f>SUM(A27982*E27982)</f>
        <v>19008</v>
      </c>
    </row>
    <row r="27983" spans="1:7" s="36" customFormat="1">
      <c r="A27983" s="696"/>
      <c r="B27983" s="696"/>
      <c r="C27983" s="698"/>
      <c r="D27983" s="700"/>
      <c r="E27983" s="701" t="s">
        <v>223</v>
      </c>
      <c r="F27983" s="702"/>
      <c r="G27983" s="703"/>
    </row>
    <row r="27984" spans="1:7">
      <c r="A27984" s="695"/>
      <c r="B27984" s="695"/>
      <c r="C27984" s="697" t="s">
        <v>57</v>
      </c>
      <c r="D27984" s="699" t="s">
        <v>236</v>
      </c>
      <c r="E27984" s="730"/>
      <c r="F27984" s="731"/>
      <c r="G27984" s="732"/>
    </row>
    <row r="27985" spans="1:7">
      <c r="A27985" s="696"/>
      <c r="B27985" s="696"/>
      <c r="C27985" s="698"/>
      <c r="D27985" s="700"/>
      <c r="E27985" s="733"/>
      <c r="F27985" s="734"/>
      <c r="G27985" s="735"/>
    </row>
    <row r="27986" spans="1:7">
      <c r="A27986" s="695">
        <v>300</v>
      </c>
      <c r="B27986" s="695" t="s">
        <v>107</v>
      </c>
      <c r="C27986" s="697" t="s">
        <v>99</v>
      </c>
      <c r="D27986" s="699" t="s">
        <v>237</v>
      </c>
      <c r="E27986" s="11">
        <v>128.53</v>
      </c>
      <c r="F27986" s="227" t="s">
        <v>111</v>
      </c>
      <c r="G27986" s="13">
        <f>SUM(A27986*E27986)</f>
        <v>38559</v>
      </c>
    </row>
    <row r="27987" spans="1:7">
      <c r="A27987" s="696"/>
      <c r="B27987" s="696"/>
      <c r="C27987" s="698"/>
      <c r="D27987" s="700"/>
      <c r="E27987" s="701" t="s">
        <v>289</v>
      </c>
      <c r="F27987" s="702"/>
      <c r="G27987" s="703"/>
    </row>
    <row r="27988" spans="1:7">
      <c r="A27988" s="695">
        <v>4</v>
      </c>
      <c r="B27988" s="695" t="s">
        <v>72</v>
      </c>
      <c r="C27988" s="697" t="s">
        <v>60</v>
      </c>
      <c r="D27988" s="699" t="s">
        <v>239</v>
      </c>
      <c r="E27988" s="11">
        <v>2587</v>
      </c>
      <c r="F27988" s="227" t="s">
        <v>75</v>
      </c>
      <c r="G27988" s="13">
        <f>SUM(A27988*E27988)</f>
        <v>10348</v>
      </c>
    </row>
    <row r="27989" spans="1:7">
      <c r="A27989" s="696"/>
      <c r="B27989" s="696"/>
      <c r="C27989" s="698"/>
      <c r="D27989" s="700"/>
      <c r="E27989" s="701" t="s">
        <v>240</v>
      </c>
      <c r="F27989" s="702"/>
      <c r="G27989" s="703"/>
    </row>
    <row r="27990" spans="1:7">
      <c r="A27990" s="697">
        <v>4</v>
      </c>
      <c r="B27990" s="697" t="s">
        <v>72</v>
      </c>
      <c r="C27990" s="695" t="s">
        <v>63</v>
      </c>
      <c r="D27990" s="699" t="s">
        <v>1011</v>
      </c>
      <c r="E27990" s="11">
        <v>2882</v>
      </c>
      <c r="F27990" s="227" t="s">
        <v>75</v>
      </c>
      <c r="G27990" s="13">
        <f>SUM(A27990*E27990)</f>
        <v>11528</v>
      </c>
    </row>
    <row r="27991" spans="1:7">
      <c r="A27991" s="698"/>
      <c r="B27991" s="698"/>
      <c r="C27991" s="696"/>
      <c r="D27991" s="700"/>
      <c r="E27991" s="701" t="s">
        <v>1012</v>
      </c>
      <c r="F27991" s="702"/>
      <c r="G27991" s="703"/>
    </row>
    <row r="27992" spans="1:7">
      <c r="A27992" s="697">
        <v>4</v>
      </c>
      <c r="B27992" s="697" t="s">
        <v>72</v>
      </c>
      <c r="C27992" s="695" t="s">
        <v>66</v>
      </c>
      <c r="D27992" s="699" t="s">
        <v>873</v>
      </c>
      <c r="E27992" s="11">
        <v>3432</v>
      </c>
      <c r="F27992" s="227" t="s">
        <v>75</v>
      </c>
      <c r="G27992" s="13">
        <f>SUM(A27992*E27992)</f>
        <v>13728</v>
      </c>
    </row>
    <row r="27993" spans="1:7">
      <c r="A27993" s="698"/>
      <c r="B27993" s="698"/>
      <c r="C27993" s="696"/>
      <c r="D27993" s="700"/>
      <c r="E27993" s="701" t="s">
        <v>874</v>
      </c>
      <c r="F27993" s="702"/>
      <c r="G27993" s="703"/>
    </row>
    <row r="27994" spans="1:7">
      <c r="A27994" s="697">
        <v>2</v>
      </c>
      <c r="B27994" s="697" t="s">
        <v>72</v>
      </c>
      <c r="C27994" s="695" t="s">
        <v>69</v>
      </c>
      <c r="D27994" s="699" t="s">
        <v>1013</v>
      </c>
      <c r="E27994" s="11">
        <v>2745</v>
      </c>
      <c r="F27994" s="227" t="s">
        <v>75</v>
      </c>
      <c r="G27994" s="13">
        <f>SUM(A27994*E27994)</f>
        <v>5490</v>
      </c>
    </row>
    <row r="27995" spans="1:7">
      <c r="A27995" s="698"/>
      <c r="B27995" s="698"/>
      <c r="C27995" s="696"/>
      <c r="D27995" s="700"/>
      <c r="E27995" s="701" t="s">
        <v>1014</v>
      </c>
      <c r="F27995" s="702"/>
      <c r="G27995" s="703"/>
    </row>
    <row r="27996" spans="1:7" s="30" customFormat="1">
      <c r="A27996" s="230"/>
      <c r="B27996" s="230"/>
      <c r="C27996" s="3"/>
      <c r="D27996" s="91"/>
      <c r="E27996" s="230"/>
      <c r="F27996" s="28" t="s">
        <v>320</v>
      </c>
      <c r="G27996" s="233">
        <v>143913</v>
      </c>
    </row>
    <row r="27997" spans="1:7" s="30" customFormat="1">
      <c r="A27997" s="6"/>
      <c r="B27997" s="6"/>
      <c r="C27997" s="7"/>
      <c r="D27997" s="65"/>
      <c r="E27997" s="6"/>
      <c r="F27997" s="93"/>
      <c r="G27997" s="243"/>
    </row>
    <row r="27998" spans="1:7" s="25" customFormat="1">
      <c r="A27998" s="76"/>
      <c r="B27998" s="76"/>
      <c r="C27998" s="75"/>
      <c r="D27998" s="235" t="s">
        <v>1015</v>
      </c>
      <c r="E27998" s="76"/>
      <c r="F27998" s="76"/>
      <c r="G27998" s="84"/>
    </row>
    <row r="27999" spans="1:7">
      <c r="A27999" s="695">
        <v>4</v>
      </c>
      <c r="B27999" s="695" t="s">
        <v>72</v>
      </c>
      <c r="C27999" s="697" t="s">
        <v>11</v>
      </c>
      <c r="D27999" s="699" t="s">
        <v>113</v>
      </c>
      <c r="E27999" s="11">
        <v>14748</v>
      </c>
      <c r="F27999" s="227" t="s">
        <v>75</v>
      </c>
      <c r="G27999" s="13">
        <f>SUM(A27999*E27999)</f>
        <v>58992</v>
      </c>
    </row>
    <row r="28000" spans="1:7">
      <c r="A28000" s="696"/>
      <c r="B28000" s="696"/>
      <c r="C28000" s="698"/>
      <c r="D28000" s="700"/>
      <c r="E28000" s="701" t="s">
        <v>114</v>
      </c>
      <c r="F28000" s="702"/>
      <c r="G28000" s="703"/>
    </row>
    <row r="28001" spans="1:7" s="36" customFormat="1">
      <c r="A28001" s="695"/>
      <c r="B28001" s="695"/>
      <c r="C28001" s="697" t="s">
        <v>15</v>
      </c>
      <c r="D28001" s="699" t="s">
        <v>1016</v>
      </c>
      <c r="E28001" s="730"/>
      <c r="F28001" s="731"/>
      <c r="G28001" s="732"/>
    </row>
    <row r="28002" spans="1:7" s="36" customFormat="1">
      <c r="A28002" s="696"/>
      <c r="B28002" s="696"/>
      <c r="C28002" s="698"/>
      <c r="D28002" s="700"/>
      <c r="E28002" s="733"/>
      <c r="F28002" s="734"/>
      <c r="G28002" s="735"/>
    </row>
    <row r="28003" spans="1:7" s="36" customFormat="1">
      <c r="A28003" s="695">
        <v>210</v>
      </c>
      <c r="B28003" s="695" t="s">
        <v>107</v>
      </c>
      <c r="C28003" s="697" t="s">
        <v>154</v>
      </c>
      <c r="D28003" s="699" t="s">
        <v>103</v>
      </c>
      <c r="E28003" s="11">
        <v>28</v>
      </c>
      <c r="F28003" s="227" t="s">
        <v>75</v>
      </c>
      <c r="G28003" s="13">
        <f>SUM(A28003*E28003)</f>
        <v>5880</v>
      </c>
    </row>
    <row r="28004" spans="1:7" s="36" customFormat="1">
      <c r="A28004" s="696"/>
      <c r="B28004" s="696"/>
      <c r="C28004" s="698"/>
      <c r="D28004" s="700"/>
      <c r="E28004" s="701" t="s">
        <v>947</v>
      </c>
      <c r="F28004" s="702"/>
      <c r="G28004" s="703"/>
    </row>
    <row r="28005" spans="1:7" s="36" customFormat="1">
      <c r="A28005" s="695">
        <v>120</v>
      </c>
      <c r="B28005" s="695" t="s">
        <v>107</v>
      </c>
      <c r="C28005" s="697" t="s">
        <v>157</v>
      </c>
      <c r="D28005" s="699" t="s">
        <v>424</v>
      </c>
      <c r="E28005" s="11">
        <v>226</v>
      </c>
      <c r="F28005" s="227" t="s">
        <v>75</v>
      </c>
      <c r="G28005" s="13">
        <f>SUM(A28005*E28005)</f>
        <v>27120</v>
      </c>
    </row>
    <row r="28006" spans="1:7" s="36" customFormat="1">
      <c r="A28006" s="696"/>
      <c r="B28006" s="696"/>
      <c r="C28006" s="698"/>
      <c r="D28006" s="700"/>
      <c r="E28006" s="701" t="s">
        <v>1017</v>
      </c>
      <c r="F28006" s="702"/>
      <c r="G28006" s="703"/>
    </row>
    <row r="28007" spans="1:7" s="36" customFormat="1">
      <c r="A28007" s="695">
        <v>120</v>
      </c>
      <c r="B28007" s="695" t="s">
        <v>107</v>
      </c>
      <c r="C28007" s="697" t="s">
        <v>197</v>
      </c>
      <c r="D28007" s="699" t="s">
        <v>423</v>
      </c>
      <c r="E28007" s="11">
        <v>486</v>
      </c>
      <c r="F28007" s="227" t="s">
        <v>75</v>
      </c>
      <c r="G28007" s="13">
        <f>SUM(A28007*E28007)</f>
        <v>58320</v>
      </c>
    </row>
    <row r="28008" spans="1:7" s="36" customFormat="1">
      <c r="A28008" s="696"/>
      <c r="B28008" s="696"/>
      <c r="C28008" s="698"/>
      <c r="D28008" s="700"/>
      <c r="E28008" s="701" t="s">
        <v>1018</v>
      </c>
      <c r="F28008" s="702"/>
      <c r="G28008" s="703"/>
    </row>
    <row r="28009" spans="1:7" s="30" customFormat="1">
      <c r="A28009" s="230"/>
      <c r="B28009" s="230"/>
      <c r="C28009" s="3"/>
      <c r="D28009" s="91"/>
      <c r="E28009" s="230"/>
      <c r="F28009" s="28" t="s">
        <v>1019</v>
      </c>
      <c r="G28009" s="233">
        <v>150312</v>
      </c>
    </row>
    <row r="28010" spans="1:7">
      <c r="A28010" s="230"/>
      <c r="B28010" s="230"/>
      <c r="C28010" s="3"/>
      <c r="D28010" s="244" t="s">
        <v>1020</v>
      </c>
      <c r="E28010" s="230"/>
      <c r="F28010" s="230"/>
      <c r="G28010" s="5"/>
    </row>
    <row r="28011" spans="1:7" s="25" customFormat="1" ht="38.25">
      <c r="A28011" s="227">
        <v>2</v>
      </c>
      <c r="B28011" s="227" t="s">
        <v>72</v>
      </c>
      <c r="C28011" s="226" t="s">
        <v>11</v>
      </c>
      <c r="D28011" s="228" t="s">
        <v>1021</v>
      </c>
      <c r="E28011" s="227"/>
      <c r="F28011" s="227" t="s">
        <v>75</v>
      </c>
      <c r="G28011" s="180"/>
    </row>
    <row r="28012" spans="1:7" s="25" customFormat="1">
      <c r="A28012" s="227">
        <v>1</v>
      </c>
      <c r="B28012" s="227" t="s">
        <v>72</v>
      </c>
      <c r="C28012" s="226" t="s">
        <v>15</v>
      </c>
      <c r="D28012" s="228" t="s">
        <v>1022</v>
      </c>
      <c r="E28012" s="227"/>
      <c r="F28012" s="227" t="s">
        <v>75</v>
      </c>
      <c r="G28012" s="180"/>
    </row>
    <row r="28013" spans="1:7" s="30" customFormat="1">
      <c r="A28013" s="230"/>
      <c r="B28013" s="230"/>
      <c r="C28013" s="3"/>
      <c r="D28013" s="91"/>
      <c r="E28013" s="230"/>
      <c r="F28013" s="28" t="s">
        <v>1023</v>
      </c>
      <c r="G28013" s="233"/>
    </row>
    <row r="28014" spans="1:7" s="30" customFormat="1">
      <c r="A28014" s="6"/>
      <c r="B28014" s="6"/>
      <c r="C28014" s="7"/>
      <c r="D28014" s="65"/>
      <c r="E28014" s="6"/>
      <c r="F28014" s="93"/>
      <c r="G28014" s="243"/>
    </row>
    <row r="28015" spans="1:7" s="36" customFormat="1">
      <c r="A28015" s="52" t="s">
        <v>984</v>
      </c>
      <c r="B28015" s="53"/>
      <c r="C28015" s="54" t="s">
        <v>966</v>
      </c>
      <c r="D28015" s="55"/>
      <c r="F28015" s="56" t="s">
        <v>131</v>
      </c>
      <c r="G28015" s="54"/>
    </row>
    <row r="28016" spans="1:7" s="36" customFormat="1">
      <c r="A28016" s="52" t="s">
        <v>132</v>
      </c>
      <c r="B28016" s="53"/>
      <c r="C28016" s="54" t="s">
        <v>133</v>
      </c>
      <c r="D28016" s="55"/>
      <c r="F28016" s="56" t="s">
        <v>131</v>
      </c>
      <c r="G28016" s="54"/>
    </row>
    <row r="28017" spans="1:7" s="36" customFormat="1">
      <c r="A28017" s="52" t="s">
        <v>134</v>
      </c>
      <c r="B28017" s="53"/>
      <c r="C28017" s="54" t="s">
        <v>967</v>
      </c>
      <c r="D28017" s="55"/>
      <c r="F28017" s="56" t="s">
        <v>131</v>
      </c>
      <c r="G28017" s="54"/>
    </row>
    <row r="28018" spans="1:7" s="30" customFormat="1">
      <c r="A28018" s="52" t="s">
        <v>1024</v>
      </c>
      <c r="B28018" s="57"/>
      <c r="C28018" s="54" t="s">
        <v>296</v>
      </c>
      <c r="D28018" s="58"/>
      <c r="F28018" s="56" t="s">
        <v>131</v>
      </c>
    </row>
    <row r="28019" spans="1:7" s="25" customFormat="1">
      <c r="A28019" s="59"/>
      <c r="B28019" s="54"/>
      <c r="C28019" s="54"/>
      <c r="D28019" s="60"/>
      <c r="E28019" s="61" t="s">
        <v>138</v>
      </c>
      <c r="F28019" s="62"/>
      <c r="G28019" s="62"/>
    </row>
    <row r="28020" spans="1:7" s="25" customFormat="1">
      <c r="A28020" s="59"/>
      <c r="B28020" s="54"/>
      <c r="C28020" s="54"/>
      <c r="D28020" s="60"/>
      <c r="E28020" s="54"/>
      <c r="F28020" s="54"/>
      <c r="G28020" s="63"/>
    </row>
    <row r="28021" spans="1:7" s="25" customFormat="1">
      <c r="A28021" s="59"/>
      <c r="B28021" s="54"/>
      <c r="C28021" s="54"/>
      <c r="D28021" s="60"/>
      <c r="E28021" s="64" t="s">
        <v>140</v>
      </c>
      <c r="F28021" s="54"/>
      <c r="G28021" s="63"/>
    </row>
    <row r="28022" spans="1:7" s="25" customFormat="1">
      <c r="A28022" s="55" t="s">
        <v>139</v>
      </c>
      <c r="B28022" s="54"/>
      <c r="C28022" s="54"/>
      <c r="D28022" s="60"/>
      <c r="E28022" s="64" t="s">
        <v>141</v>
      </c>
      <c r="F28022" s="54"/>
      <c r="G28022" s="63"/>
    </row>
    <row r="28023" spans="1:7" s="25" customFormat="1">
      <c r="A28023" s="59"/>
      <c r="B28023" s="54"/>
      <c r="C28023" s="54"/>
      <c r="D28023" s="60"/>
      <c r="E28023" s="64" t="s">
        <v>142</v>
      </c>
      <c r="F28023" s="54"/>
      <c r="G28023" s="63"/>
    </row>
    <row r="28332" spans="1:7">
      <c r="A28332" s="741" t="s">
        <v>0</v>
      </c>
      <c r="B28332" s="741"/>
      <c r="C28332" s="741"/>
      <c r="D28332" s="741"/>
      <c r="E28332" s="741"/>
      <c r="F28332" s="741"/>
      <c r="G28332" s="741"/>
    </row>
    <row r="28333" spans="1:7">
      <c r="A28333" s="742" t="s">
        <v>1</v>
      </c>
      <c r="B28333" s="742"/>
      <c r="C28333" s="742"/>
      <c r="D28333" s="742"/>
      <c r="E28333" s="742"/>
      <c r="F28333" s="742"/>
      <c r="G28333" s="742"/>
    </row>
    <row r="28334" spans="1:7">
      <c r="A28334" s="1" t="s">
        <v>2</v>
      </c>
      <c r="B28334" s="100"/>
      <c r="C28334" s="100"/>
      <c r="D28334" s="754" t="s">
        <v>819</v>
      </c>
      <c r="E28334" s="754"/>
      <c r="F28334" s="754"/>
      <c r="G28334" s="754"/>
    </row>
    <row r="28335" spans="1:7" ht="25.5">
      <c r="A28335" s="744" t="s">
        <v>3</v>
      </c>
      <c r="B28335" s="745"/>
      <c r="C28335" s="3" t="s">
        <v>4</v>
      </c>
      <c r="D28335" s="91" t="s">
        <v>5</v>
      </c>
      <c r="E28335" s="4" t="s">
        <v>6</v>
      </c>
      <c r="F28335" s="4" t="s">
        <v>7</v>
      </c>
      <c r="G28335" s="5" t="s">
        <v>8</v>
      </c>
    </row>
    <row r="28336" spans="1:7">
      <c r="A28336" s="97"/>
      <c r="B28336" s="98"/>
      <c r="C28336" s="3"/>
      <c r="D28336" s="104" t="s">
        <v>9</v>
      </c>
      <c r="E28336" s="4"/>
      <c r="F28336" s="4"/>
      <c r="G28336" s="5"/>
    </row>
    <row r="28337" spans="1:7" s="24" customFormat="1">
      <c r="A28337" s="697">
        <v>3378</v>
      </c>
      <c r="B28337" s="697" t="s">
        <v>39</v>
      </c>
      <c r="C28337" s="695" t="s">
        <v>11</v>
      </c>
      <c r="D28337" s="699" t="s">
        <v>149</v>
      </c>
      <c r="E28337" s="11">
        <v>121</v>
      </c>
      <c r="F28337" s="37" t="s">
        <v>42</v>
      </c>
      <c r="G28337" s="20">
        <f>SUM(A28337*E28337/100)</f>
        <v>4087.38</v>
      </c>
    </row>
    <row r="28338" spans="1:7" s="24" customFormat="1">
      <c r="A28338" s="698"/>
      <c r="B28338" s="698"/>
      <c r="C28338" s="696"/>
      <c r="D28338" s="700"/>
      <c r="E28338" s="727" t="s">
        <v>150</v>
      </c>
      <c r="F28338" s="728"/>
      <c r="G28338" s="729"/>
    </row>
    <row r="28339" spans="1:7">
      <c r="A28339" s="695">
        <v>420</v>
      </c>
      <c r="B28339" s="695" t="s">
        <v>10</v>
      </c>
      <c r="C28339" s="697" t="s">
        <v>15</v>
      </c>
      <c r="D28339" s="699" t="s">
        <v>462</v>
      </c>
      <c r="E28339" s="11">
        <v>3327.5</v>
      </c>
      <c r="F28339" s="37" t="s">
        <v>13</v>
      </c>
      <c r="G28339" s="20">
        <f>SUM(A28339*E28339/100)</f>
        <v>13975.5</v>
      </c>
    </row>
    <row r="28340" spans="1:7">
      <c r="A28340" s="696"/>
      <c r="B28340" s="696"/>
      <c r="C28340" s="698"/>
      <c r="D28340" s="700"/>
      <c r="E28340" s="701" t="s">
        <v>463</v>
      </c>
      <c r="F28340" s="702"/>
      <c r="G28340" s="703"/>
    </row>
    <row r="28341" spans="1:7" s="36" customFormat="1">
      <c r="A28341" s="697"/>
      <c r="B28341" s="697"/>
      <c r="C28341" s="695" t="s">
        <v>18</v>
      </c>
      <c r="D28341" s="699" t="s">
        <v>274</v>
      </c>
      <c r="E28341" s="730"/>
      <c r="F28341" s="731"/>
      <c r="G28341" s="732"/>
    </row>
    <row r="28342" spans="1:7" s="36" customFormat="1">
      <c r="A28342" s="698"/>
      <c r="B28342" s="698"/>
      <c r="C28342" s="696"/>
      <c r="D28342" s="700"/>
      <c r="E28342" s="733"/>
      <c r="F28342" s="734"/>
      <c r="G28342" s="735"/>
    </row>
    <row r="28343" spans="1:7" s="36" customFormat="1">
      <c r="A28343" s="697">
        <v>4</v>
      </c>
      <c r="B28343" s="697" t="s">
        <v>72</v>
      </c>
      <c r="C28343" s="695" t="s">
        <v>99</v>
      </c>
      <c r="D28343" s="699" t="s">
        <v>715</v>
      </c>
      <c r="E28343" s="11">
        <v>142.18</v>
      </c>
      <c r="F28343" s="37" t="s">
        <v>75</v>
      </c>
      <c r="G28343" s="20">
        <f>SUM(A28343*E28343)</f>
        <v>568.72</v>
      </c>
    </row>
    <row r="28344" spans="1:7" s="36" customFormat="1">
      <c r="A28344" s="698"/>
      <c r="B28344" s="698"/>
      <c r="C28344" s="696"/>
      <c r="D28344" s="700"/>
      <c r="E28344" s="701" t="s">
        <v>275</v>
      </c>
      <c r="F28344" s="702"/>
      <c r="G28344" s="703"/>
    </row>
    <row r="28345" spans="1:7" s="25" customFormat="1">
      <c r="A28345" s="697">
        <v>382</v>
      </c>
      <c r="B28345" s="697" t="s">
        <v>39</v>
      </c>
      <c r="C28345" s="697" t="s">
        <v>21</v>
      </c>
      <c r="D28345" s="699" t="s">
        <v>717</v>
      </c>
      <c r="E28345" s="11">
        <v>786.5</v>
      </c>
      <c r="F28345" s="37" t="s">
        <v>75</v>
      </c>
      <c r="G28345" s="20">
        <f>SUM(A28345*E28345/100)</f>
        <v>3004.43</v>
      </c>
    </row>
    <row r="28346" spans="1:7" s="25" customFormat="1">
      <c r="A28346" s="698"/>
      <c r="B28346" s="698"/>
      <c r="C28346" s="698"/>
      <c r="D28346" s="700"/>
      <c r="E28346" s="701" t="s">
        <v>718</v>
      </c>
      <c r="F28346" s="702"/>
      <c r="G28346" s="703"/>
    </row>
    <row r="28347" spans="1:7">
      <c r="A28347" s="695">
        <v>490</v>
      </c>
      <c r="B28347" s="695" t="s">
        <v>10</v>
      </c>
      <c r="C28347" s="697" t="s">
        <v>25</v>
      </c>
      <c r="D28347" s="699" t="s">
        <v>241</v>
      </c>
      <c r="E28347" s="11">
        <v>3176.25</v>
      </c>
      <c r="F28347" s="37" t="s">
        <v>242</v>
      </c>
      <c r="G28347" s="20">
        <f>SUM(A28347*E28347/1000)</f>
        <v>1556.3625</v>
      </c>
    </row>
    <row r="28348" spans="1:7">
      <c r="A28348" s="696"/>
      <c r="B28348" s="696"/>
      <c r="C28348" s="698"/>
      <c r="D28348" s="700"/>
      <c r="E28348" s="701" t="s">
        <v>180</v>
      </c>
      <c r="F28348" s="702"/>
      <c r="G28348" s="703"/>
    </row>
    <row r="28349" spans="1:7">
      <c r="A28349" s="695">
        <v>163</v>
      </c>
      <c r="B28349" s="695" t="s">
        <v>10</v>
      </c>
      <c r="C28349" s="697" t="s">
        <v>29</v>
      </c>
      <c r="D28349" s="699" t="s">
        <v>375</v>
      </c>
      <c r="E28349" s="11">
        <v>8694.9500000000007</v>
      </c>
      <c r="F28349" s="37" t="s">
        <v>13</v>
      </c>
      <c r="G28349" s="20">
        <f>SUM(A28349*E28349/100)</f>
        <v>14172.7685</v>
      </c>
    </row>
    <row r="28350" spans="1:7">
      <c r="A28350" s="696"/>
      <c r="B28350" s="696"/>
      <c r="C28350" s="698"/>
      <c r="D28350" s="700"/>
      <c r="E28350" s="701" t="s">
        <v>14</v>
      </c>
      <c r="F28350" s="702"/>
      <c r="G28350" s="703"/>
    </row>
    <row r="28351" spans="1:7">
      <c r="A28351" s="695">
        <v>185</v>
      </c>
      <c r="B28351" s="695" t="s">
        <v>10</v>
      </c>
      <c r="C28351" s="697" t="s">
        <v>33</v>
      </c>
      <c r="D28351" s="699" t="s">
        <v>16</v>
      </c>
      <c r="E28351" s="11">
        <v>11948.36</v>
      </c>
      <c r="F28351" s="37" t="s">
        <v>13</v>
      </c>
      <c r="G28351" s="13">
        <f>SUM(A28351*E28351/100)</f>
        <v>22104.466</v>
      </c>
    </row>
    <row r="28352" spans="1:7">
      <c r="A28352" s="696"/>
      <c r="B28352" s="696"/>
      <c r="C28352" s="698"/>
      <c r="D28352" s="700"/>
      <c r="E28352" s="701" t="s">
        <v>17</v>
      </c>
      <c r="F28352" s="702"/>
      <c r="G28352" s="703"/>
    </row>
    <row r="28353" spans="1:7">
      <c r="A28353" s="695">
        <v>185</v>
      </c>
      <c r="B28353" s="695" t="s">
        <v>10</v>
      </c>
      <c r="C28353" s="697" t="s">
        <v>36</v>
      </c>
      <c r="D28353" s="699" t="s">
        <v>816</v>
      </c>
      <c r="E28353" s="11">
        <v>4982.18</v>
      </c>
      <c r="F28353" s="37" t="s">
        <v>13</v>
      </c>
      <c r="G28353" s="13">
        <f>SUM(A28353*E28353/100)</f>
        <v>9217.0330000000013</v>
      </c>
    </row>
    <row r="28354" spans="1:7" ht="47.25" customHeight="1">
      <c r="A28354" s="696"/>
      <c r="B28354" s="696"/>
      <c r="C28354" s="698"/>
      <c r="D28354" s="700"/>
      <c r="E28354" s="701" t="s">
        <v>817</v>
      </c>
      <c r="F28354" s="702"/>
      <c r="G28354" s="703"/>
    </row>
    <row r="28355" spans="1:7">
      <c r="A28355" s="695">
        <v>555</v>
      </c>
      <c r="B28355" s="695" t="s">
        <v>10</v>
      </c>
      <c r="C28355" s="697" t="s">
        <v>40</v>
      </c>
      <c r="D28355" s="699" t="s">
        <v>204</v>
      </c>
      <c r="E28355" s="11">
        <v>12346.65</v>
      </c>
      <c r="F28355" s="37" t="s">
        <v>13</v>
      </c>
      <c r="G28355" s="20">
        <f>SUM(A28355*E28355/100)</f>
        <v>68523.907500000001</v>
      </c>
    </row>
    <row r="28356" spans="1:7">
      <c r="A28356" s="696"/>
      <c r="B28356" s="696"/>
      <c r="C28356" s="698"/>
      <c r="D28356" s="700"/>
      <c r="E28356" s="701" t="s">
        <v>205</v>
      </c>
      <c r="F28356" s="702"/>
      <c r="G28356" s="703"/>
    </row>
    <row r="28357" spans="1:7" ht="25.5">
      <c r="A28357" s="66">
        <v>944</v>
      </c>
      <c r="B28357" s="66" t="s">
        <v>10</v>
      </c>
      <c r="C28357" s="18" t="s">
        <v>44</v>
      </c>
      <c r="D28357" s="67" t="s">
        <v>395</v>
      </c>
      <c r="E28357" s="11">
        <v>1141.25</v>
      </c>
      <c r="F28357" s="37" t="s">
        <v>13</v>
      </c>
      <c r="G28357" s="20">
        <f>SUM(A28357*E28357/100)</f>
        <v>10773.4</v>
      </c>
    </row>
    <row r="28358" spans="1:7">
      <c r="A28358" s="73"/>
      <c r="B28358" s="73"/>
      <c r="C28358" s="19" t="s">
        <v>99</v>
      </c>
      <c r="D28358" s="74"/>
      <c r="E28358" s="701" t="s">
        <v>256</v>
      </c>
      <c r="F28358" s="702"/>
      <c r="G28358" s="703"/>
    </row>
    <row r="28359" spans="1:7">
      <c r="A28359" s="695">
        <v>156</v>
      </c>
      <c r="B28359" s="695" t="s">
        <v>10</v>
      </c>
      <c r="C28359" s="697" t="s">
        <v>47</v>
      </c>
      <c r="D28359" s="699" t="s">
        <v>22</v>
      </c>
      <c r="E28359" s="11">
        <v>8122.95</v>
      </c>
      <c r="F28359" s="37" t="s">
        <v>13</v>
      </c>
      <c r="G28359" s="20">
        <f>SUM(A28359*E28359/100)</f>
        <v>12671.802</v>
      </c>
    </row>
    <row r="28360" spans="1:7">
      <c r="A28360" s="696"/>
      <c r="B28360" s="696"/>
      <c r="C28360" s="698"/>
      <c r="D28360" s="700"/>
      <c r="E28360" s="701" t="s">
        <v>23</v>
      </c>
      <c r="F28360" s="702"/>
      <c r="G28360" s="703"/>
    </row>
    <row r="28361" spans="1:7" s="25" customFormat="1">
      <c r="A28361" s="697">
        <v>3378</v>
      </c>
      <c r="B28361" s="697" t="s">
        <v>39</v>
      </c>
      <c r="C28361" s="695" t="s">
        <v>50</v>
      </c>
      <c r="D28361" s="699" t="s">
        <v>151</v>
      </c>
      <c r="E28361" s="11">
        <v>660</v>
      </c>
      <c r="F28361" s="37" t="s">
        <v>42</v>
      </c>
      <c r="G28361" s="20">
        <f>SUM(A28361*E28361/100)</f>
        <v>22294.799999999999</v>
      </c>
    </row>
    <row r="28362" spans="1:7" s="25" customFormat="1">
      <c r="A28362" s="698"/>
      <c r="B28362" s="698"/>
      <c r="C28362" s="696"/>
      <c r="D28362" s="700"/>
      <c r="E28362" s="727" t="s">
        <v>152</v>
      </c>
      <c r="F28362" s="728"/>
      <c r="G28362" s="729"/>
    </row>
    <row r="28363" spans="1:7" s="24" customFormat="1">
      <c r="A28363" s="697">
        <v>6426</v>
      </c>
      <c r="B28363" s="697" t="s">
        <v>39</v>
      </c>
      <c r="C28363" s="695" t="s">
        <v>54</v>
      </c>
      <c r="D28363" s="699" t="s">
        <v>41</v>
      </c>
      <c r="E28363" s="11">
        <v>2206.6</v>
      </c>
      <c r="F28363" s="37" t="s">
        <v>42</v>
      </c>
      <c r="G28363" s="20">
        <f>SUM(A28363*E28363/100)</f>
        <v>141796.11600000001</v>
      </c>
    </row>
    <row r="28364" spans="1:7" s="24" customFormat="1">
      <c r="A28364" s="698"/>
      <c r="B28364" s="698"/>
      <c r="C28364" s="696"/>
      <c r="D28364" s="700"/>
      <c r="E28364" s="727" t="s">
        <v>43</v>
      </c>
      <c r="F28364" s="728"/>
      <c r="G28364" s="729"/>
    </row>
    <row r="28365" spans="1:7" s="24" customFormat="1">
      <c r="A28365" s="697">
        <v>6426</v>
      </c>
      <c r="B28365" s="697" t="s">
        <v>39</v>
      </c>
      <c r="C28365" s="695" t="s">
        <v>57</v>
      </c>
      <c r="D28365" s="699" t="s">
        <v>45</v>
      </c>
      <c r="E28365" s="37">
        <v>2197.52</v>
      </c>
      <c r="F28365" s="37" t="s">
        <v>42</v>
      </c>
      <c r="G28365" s="20">
        <f>SUM(A28365*E28365/100)</f>
        <v>141212.63519999999</v>
      </c>
    </row>
    <row r="28366" spans="1:7" s="24" customFormat="1">
      <c r="A28366" s="698"/>
      <c r="B28366" s="698"/>
      <c r="C28366" s="696"/>
      <c r="D28366" s="700"/>
      <c r="E28366" s="727" t="s">
        <v>46</v>
      </c>
      <c r="F28366" s="728"/>
      <c r="G28366" s="729"/>
    </row>
    <row r="28367" spans="1:7" ht="38.25">
      <c r="A28367" s="66"/>
      <c r="B28367" s="66"/>
      <c r="C28367" s="18" t="s">
        <v>60</v>
      </c>
      <c r="D28367" s="67" t="s">
        <v>153</v>
      </c>
      <c r="E28367" s="730"/>
      <c r="F28367" s="731"/>
      <c r="G28367" s="732"/>
    </row>
    <row r="28368" spans="1:7">
      <c r="A28368" s="695">
        <v>1778</v>
      </c>
      <c r="B28368" s="695" t="s">
        <v>39</v>
      </c>
      <c r="C28368" s="697" t="s">
        <v>154</v>
      </c>
      <c r="D28368" s="699" t="s">
        <v>158</v>
      </c>
      <c r="E28368" s="11">
        <v>3275.5</v>
      </c>
      <c r="F28368" s="37" t="s">
        <v>42</v>
      </c>
      <c r="G28368" s="20">
        <f>SUM(A28368*E28368/100)</f>
        <v>58238.39</v>
      </c>
    </row>
    <row r="28369" spans="1:7">
      <c r="A28369" s="696"/>
      <c r="B28369" s="696"/>
      <c r="C28369" s="698"/>
      <c r="D28369" s="700"/>
      <c r="E28369" s="701" t="s">
        <v>408</v>
      </c>
      <c r="F28369" s="702"/>
      <c r="G28369" s="703"/>
    </row>
    <row r="28370" spans="1:7" s="25" customFormat="1">
      <c r="A28370" s="697">
        <v>92</v>
      </c>
      <c r="B28370" s="697" t="s">
        <v>39</v>
      </c>
      <c r="C28370" s="695" t="s">
        <v>63</v>
      </c>
      <c r="D28370" s="699" t="s">
        <v>164</v>
      </c>
      <c r="E28370" s="11">
        <v>1273.76</v>
      </c>
      <c r="F28370" s="37" t="s">
        <v>165</v>
      </c>
      <c r="G28370" s="20">
        <f>SUM(A28370*E28370)</f>
        <v>117185.92</v>
      </c>
    </row>
    <row r="28371" spans="1:7" s="25" customFormat="1">
      <c r="A28371" s="698"/>
      <c r="B28371" s="698"/>
      <c r="C28371" s="696"/>
      <c r="D28371" s="700"/>
      <c r="E28371" s="701" t="s">
        <v>166</v>
      </c>
      <c r="F28371" s="702"/>
      <c r="G28371" s="703"/>
    </row>
    <row r="28372" spans="1:7" s="25" customFormat="1">
      <c r="A28372" s="697">
        <v>136</v>
      </c>
      <c r="B28372" s="697" t="s">
        <v>39</v>
      </c>
      <c r="C28372" s="697" t="s">
        <v>66</v>
      </c>
      <c r="D28372" s="699" t="s">
        <v>48</v>
      </c>
      <c r="E28372" s="37">
        <v>27678.86</v>
      </c>
      <c r="F28372" s="37" t="s">
        <v>42</v>
      </c>
      <c r="G28372" s="20">
        <f>SUM(A28372*E28372/100)</f>
        <v>37643.249600000003</v>
      </c>
    </row>
    <row r="28373" spans="1:7" s="25" customFormat="1">
      <c r="A28373" s="698"/>
      <c r="B28373" s="698"/>
      <c r="C28373" s="698"/>
      <c r="D28373" s="700"/>
      <c r="E28373" s="707" t="s">
        <v>49</v>
      </c>
      <c r="F28373" s="707"/>
      <c r="G28373" s="707"/>
    </row>
    <row r="28374" spans="1:7">
      <c r="A28374" s="697">
        <v>304</v>
      </c>
      <c r="B28374" s="697" t="s">
        <v>39</v>
      </c>
      <c r="C28374" s="695" t="s">
        <v>69</v>
      </c>
      <c r="D28374" s="699" t="s">
        <v>51</v>
      </c>
      <c r="E28374" s="11">
        <v>28253.61</v>
      </c>
      <c r="F28374" s="37" t="s">
        <v>52</v>
      </c>
      <c r="G28374" s="20">
        <f>SUM(A28374*E28374/100)</f>
        <v>85890.974399999992</v>
      </c>
    </row>
    <row r="28375" spans="1:7">
      <c r="A28375" s="698"/>
      <c r="B28375" s="698"/>
      <c r="C28375" s="696"/>
      <c r="D28375" s="700"/>
      <c r="E28375" s="701" t="s">
        <v>53</v>
      </c>
      <c r="F28375" s="702"/>
      <c r="G28375" s="703"/>
    </row>
    <row r="28376" spans="1:7" s="25" customFormat="1">
      <c r="A28376" s="697">
        <v>2632</v>
      </c>
      <c r="B28376" s="697" t="s">
        <v>39</v>
      </c>
      <c r="C28376" s="695" t="s">
        <v>73</v>
      </c>
      <c r="D28376" s="699" t="s">
        <v>206</v>
      </c>
      <c r="E28376" s="11">
        <v>859.9</v>
      </c>
      <c r="F28376" s="37" t="s">
        <v>52</v>
      </c>
      <c r="G28376" s="20">
        <f>SUM(A28376*E28376/100)</f>
        <v>22632.567999999999</v>
      </c>
    </row>
    <row r="28377" spans="1:7" s="25" customFormat="1">
      <c r="A28377" s="698"/>
      <c r="B28377" s="698"/>
      <c r="C28377" s="696"/>
      <c r="D28377" s="700"/>
      <c r="E28377" s="701" t="s">
        <v>207</v>
      </c>
      <c r="F28377" s="702"/>
      <c r="G28377" s="703"/>
    </row>
    <row r="28378" spans="1:7">
      <c r="A28378" s="697">
        <v>6116</v>
      </c>
      <c r="B28378" s="697" t="s">
        <v>39</v>
      </c>
      <c r="C28378" s="695" t="s">
        <v>208</v>
      </c>
      <c r="D28378" s="755" t="s">
        <v>300</v>
      </c>
      <c r="E28378" s="35">
        <v>1043.9000000000001</v>
      </c>
      <c r="F28378" s="19" t="s">
        <v>42</v>
      </c>
      <c r="G28378" s="20">
        <f>SUM(A28378*E28378/100)</f>
        <v>63844.924000000006</v>
      </c>
    </row>
    <row r="28379" spans="1:7">
      <c r="A28379" s="698"/>
      <c r="B28379" s="698"/>
      <c r="C28379" s="696"/>
      <c r="D28379" s="700"/>
      <c r="E28379" s="701" t="s">
        <v>301</v>
      </c>
      <c r="F28379" s="702"/>
      <c r="G28379" s="703"/>
    </row>
    <row r="28380" spans="1:7" s="30" customFormat="1">
      <c r="A28380" s="85"/>
      <c r="B28380" s="188"/>
      <c r="C28380" s="188"/>
      <c r="D28380" s="189"/>
      <c r="E28380" s="85"/>
      <c r="F28380" s="190" t="s">
        <v>603</v>
      </c>
      <c r="G28380" s="191">
        <v>851395</v>
      </c>
    </row>
    <row r="28381" spans="1:7">
      <c r="A28381" s="172"/>
      <c r="D28381" s="185" t="s">
        <v>78</v>
      </c>
      <c r="E28381" s="172"/>
      <c r="G28381" s="174"/>
    </row>
    <row r="28382" spans="1:7" s="25" customFormat="1">
      <c r="A28382" s="704">
        <v>1</v>
      </c>
      <c r="B28382" s="704" t="s">
        <v>72</v>
      </c>
      <c r="C28382" s="705" t="s">
        <v>11</v>
      </c>
      <c r="D28382" s="706" t="s">
        <v>79</v>
      </c>
      <c r="E28382" s="11">
        <v>4802.6000000000004</v>
      </c>
      <c r="F28382" s="37" t="s">
        <v>75</v>
      </c>
      <c r="G28382" s="13">
        <f>SUM(A28382*E28382)</f>
        <v>4802.6000000000004</v>
      </c>
    </row>
    <row r="28383" spans="1:7" s="25" customFormat="1">
      <c r="A28383" s="704"/>
      <c r="B28383" s="704"/>
      <c r="C28383" s="705"/>
      <c r="D28383" s="706"/>
      <c r="E28383" s="707" t="s">
        <v>80</v>
      </c>
      <c r="F28383" s="707"/>
      <c r="G28383" s="707"/>
    </row>
    <row r="28384" spans="1:7" s="36" customFormat="1">
      <c r="A28384" s="695">
        <v>2</v>
      </c>
      <c r="B28384" s="695" t="s">
        <v>89</v>
      </c>
      <c r="C28384" s="697" t="s">
        <v>15</v>
      </c>
      <c r="D28384" s="699" t="s">
        <v>81</v>
      </c>
      <c r="E28384" s="11">
        <v>2042.43</v>
      </c>
      <c r="F28384" s="37" t="s">
        <v>75</v>
      </c>
      <c r="G28384" s="13">
        <f>SUM(A28384*E28384)</f>
        <v>4084.86</v>
      </c>
    </row>
    <row r="28385" spans="1:7" s="36" customFormat="1">
      <c r="A28385" s="696"/>
      <c r="B28385" s="696"/>
      <c r="C28385" s="698"/>
      <c r="D28385" s="700"/>
      <c r="E28385" s="701" t="s">
        <v>82</v>
      </c>
      <c r="F28385" s="702"/>
      <c r="G28385" s="703"/>
    </row>
    <row r="28386" spans="1:7">
      <c r="A28386" s="695">
        <v>2</v>
      </c>
      <c r="B28386" s="695" t="s">
        <v>72</v>
      </c>
      <c r="C28386" s="697" t="s">
        <v>18</v>
      </c>
      <c r="D28386" s="699" t="s">
        <v>83</v>
      </c>
      <c r="E28386" s="11">
        <v>447.15</v>
      </c>
      <c r="F28386" s="37" t="s">
        <v>75</v>
      </c>
      <c r="G28386" s="13">
        <f>SUM(A28386*E28386)</f>
        <v>894.3</v>
      </c>
    </row>
    <row r="28387" spans="1:7">
      <c r="A28387" s="696"/>
      <c r="B28387" s="696"/>
      <c r="C28387" s="698"/>
      <c r="D28387" s="700"/>
      <c r="E28387" s="701" t="s">
        <v>84</v>
      </c>
      <c r="F28387" s="702"/>
      <c r="G28387" s="703"/>
    </row>
    <row r="28388" spans="1:7">
      <c r="A28388" s="695">
        <v>3</v>
      </c>
      <c r="B28388" s="695" t="s">
        <v>72</v>
      </c>
      <c r="C28388" s="697" t="s">
        <v>21</v>
      </c>
      <c r="D28388" s="699" t="s">
        <v>85</v>
      </c>
      <c r="E28388" s="11">
        <v>1109.46</v>
      </c>
      <c r="F28388" s="37" t="s">
        <v>75</v>
      </c>
      <c r="G28388" s="13">
        <f>SUM(A28388*E28388)</f>
        <v>3328.38</v>
      </c>
    </row>
    <row r="28389" spans="1:7">
      <c r="A28389" s="696"/>
      <c r="B28389" s="696"/>
      <c r="C28389" s="698"/>
      <c r="D28389" s="700"/>
      <c r="E28389" s="746" t="s">
        <v>86</v>
      </c>
      <c r="F28389" s="747"/>
      <c r="G28389" s="748"/>
    </row>
    <row r="28390" spans="1:7" s="36" customFormat="1">
      <c r="A28390" s="695">
        <v>2</v>
      </c>
      <c r="B28390" s="695" t="s">
        <v>72</v>
      </c>
      <c r="C28390" s="697" t="s">
        <v>25</v>
      </c>
      <c r="D28390" s="699" t="s">
        <v>87</v>
      </c>
      <c r="E28390" s="11">
        <v>509.74</v>
      </c>
      <c r="F28390" s="37" t="s">
        <v>75</v>
      </c>
      <c r="G28390" s="13">
        <f>SUM(A28390*E28390)</f>
        <v>1019.48</v>
      </c>
    </row>
    <row r="28391" spans="1:7" s="36" customFormat="1">
      <c r="A28391" s="696"/>
      <c r="B28391" s="696"/>
      <c r="C28391" s="698"/>
      <c r="D28391" s="700"/>
      <c r="E28391" s="701" t="s">
        <v>88</v>
      </c>
      <c r="F28391" s="702"/>
      <c r="G28391" s="703"/>
    </row>
    <row r="28392" spans="1:7" s="36" customFormat="1">
      <c r="A28392" s="695">
        <v>1</v>
      </c>
      <c r="B28392" s="695" t="s">
        <v>89</v>
      </c>
      <c r="C28392" s="697" t="s">
        <v>29</v>
      </c>
      <c r="D28392" s="699" t="s">
        <v>90</v>
      </c>
      <c r="E28392" s="11">
        <v>1142.24</v>
      </c>
      <c r="F28392" s="37" t="s">
        <v>75</v>
      </c>
      <c r="G28392" s="13">
        <f>SUM(A28392*E28392)</f>
        <v>1142.24</v>
      </c>
    </row>
    <row r="28393" spans="1:7" s="36" customFormat="1">
      <c r="A28393" s="696"/>
      <c r="B28393" s="696"/>
      <c r="C28393" s="698"/>
      <c r="D28393" s="700"/>
      <c r="E28393" s="701" t="s">
        <v>91</v>
      </c>
      <c r="F28393" s="702"/>
      <c r="G28393" s="703"/>
    </row>
    <row r="28394" spans="1:7">
      <c r="A28394" s="695">
        <v>1</v>
      </c>
      <c r="B28394" s="695" t="s">
        <v>89</v>
      </c>
      <c r="C28394" s="697" t="s">
        <v>33</v>
      </c>
      <c r="D28394" s="699" t="s">
        <v>92</v>
      </c>
      <c r="E28394" s="11">
        <v>4694.8</v>
      </c>
      <c r="F28394" s="37" t="s">
        <v>75</v>
      </c>
      <c r="G28394" s="13">
        <f>SUM(A28394*E28394)</f>
        <v>4694.8</v>
      </c>
    </row>
    <row r="28395" spans="1:7">
      <c r="A28395" s="696"/>
      <c r="B28395" s="696"/>
      <c r="C28395" s="698"/>
      <c r="D28395" s="700"/>
      <c r="E28395" s="701" t="s">
        <v>93</v>
      </c>
      <c r="F28395" s="702"/>
      <c r="G28395" s="703"/>
    </row>
    <row r="28396" spans="1:7">
      <c r="A28396" s="695">
        <v>1</v>
      </c>
      <c r="B28396" s="695" t="s">
        <v>89</v>
      </c>
      <c r="C28396" s="697" t="s">
        <v>36</v>
      </c>
      <c r="D28396" s="699" t="s">
        <v>94</v>
      </c>
      <c r="E28396" s="11">
        <v>938.47</v>
      </c>
      <c r="F28396" s="37" t="s">
        <v>75</v>
      </c>
      <c r="G28396" s="13">
        <f>SUM(A28396*E28396)</f>
        <v>938.47</v>
      </c>
    </row>
    <row r="28397" spans="1:7">
      <c r="A28397" s="696"/>
      <c r="B28397" s="696"/>
      <c r="C28397" s="698"/>
      <c r="D28397" s="700"/>
      <c r="E28397" s="701" t="s">
        <v>95</v>
      </c>
      <c r="F28397" s="702"/>
      <c r="G28397" s="703"/>
    </row>
    <row r="28398" spans="1:7" s="36" customFormat="1">
      <c r="A28398" s="695">
        <v>1</v>
      </c>
      <c r="B28398" s="695" t="s">
        <v>89</v>
      </c>
      <c r="C28398" s="697" t="s">
        <v>40</v>
      </c>
      <c r="D28398" s="699" t="s">
        <v>96</v>
      </c>
      <c r="E28398" s="11">
        <v>795</v>
      </c>
      <c r="F28398" s="37" t="s">
        <v>75</v>
      </c>
      <c r="G28398" s="13">
        <f>SUM(A28398*E28398)</f>
        <v>795</v>
      </c>
    </row>
    <row r="28399" spans="1:7" s="36" customFormat="1">
      <c r="A28399" s="696"/>
      <c r="B28399" s="696"/>
      <c r="C28399" s="698"/>
      <c r="D28399" s="700"/>
      <c r="E28399" s="701" t="s">
        <v>97</v>
      </c>
      <c r="F28399" s="702"/>
      <c r="G28399" s="703"/>
    </row>
    <row r="28400" spans="1:7" s="36" customFormat="1">
      <c r="A28400" s="695"/>
      <c r="B28400" s="695"/>
      <c r="C28400" s="697" t="s">
        <v>44</v>
      </c>
      <c r="D28400" s="699" t="s">
        <v>98</v>
      </c>
      <c r="E28400" s="68"/>
      <c r="F28400" s="40"/>
      <c r="G28400" s="41"/>
    </row>
    <row r="28401" spans="1:7" s="36" customFormat="1">
      <c r="A28401" s="696"/>
      <c r="B28401" s="696"/>
      <c r="C28401" s="698"/>
      <c r="D28401" s="700"/>
      <c r="E28401" s="72"/>
      <c r="F28401" s="43"/>
      <c r="G28401" s="44"/>
    </row>
    <row r="28402" spans="1:7" s="36" customFormat="1">
      <c r="A28402" s="695">
        <v>1</v>
      </c>
      <c r="B28402" s="695" t="s">
        <v>89</v>
      </c>
      <c r="C28402" s="697" t="s">
        <v>99</v>
      </c>
      <c r="D28402" s="699" t="s">
        <v>100</v>
      </c>
      <c r="E28402" s="11">
        <v>271.92</v>
      </c>
      <c r="F28402" s="37" t="s">
        <v>75</v>
      </c>
      <c r="G28402" s="13">
        <f>SUM(A28402*E28402)</f>
        <v>271.92</v>
      </c>
    </row>
    <row r="28403" spans="1:7" s="36" customFormat="1">
      <c r="A28403" s="696"/>
      <c r="B28403" s="696"/>
      <c r="C28403" s="698"/>
      <c r="D28403" s="700"/>
      <c r="E28403" s="701" t="s">
        <v>101</v>
      </c>
      <c r="F28403" s="702"/>
      <c r="G28403" s="703"/>
    </row>
    <row r="28404" spans="1:7" s="36" customFormat="1">
      <c r="A28404" s="695">
        <v>1</v>
      </c>
      <c r="B28404" s="695" t="s">
        <v>89</v>
      </c>
      <c r="C28404" s="697" t="s">
        <v>102</v>
      </c>
      <c r="D28404" s="699" t="s">
        <v>103</v>
      </c>
      <c r="E28404" s="11">
        <v>365.42</v>
      </c>
      <c r="F28404" s="37" t="s">
        <v>75</v>
      </c>
      <c r="G28404" s="13">
        <f>SUM(A28404*E28404)</f>
        <v>365.42</v>
      </c>
    </row>
    <row r="28405" spans="1:7" s="36" customFormat="1">
      <c r="A28405" s="696"/>
      <c r="B28405" s="696"/>
      <c r="C28405" s="698"/>
      <c r="D28405" s="700"/>
      <c r="E28405" s="701" t="s">
        <v>104</v>
      </c>
      <c r="F28405" s="702"/>
      <c r="G28405" s="703"/>
    </row>
    <row r="28406" spans="1:7" s="30" customFormat="1">
      <c r="A28406" s="45"/>
      <c r="B28406" s="45"/>
      <c r="C28406" s="37"/>
      <c r="D28406" s="46"/>
      <c r="E28406" s="196"/>
      <c r="F28406" s="28" t="s">
        <v>105</v>
      </c>
      <c r="G28406" s="47">
        <v>23005</v>
      </c>
    </row>
    <row r="28407" spans="1:7">
      <c r="A28407" s="45"/>
      <c r="B28407" s="45"/>
      <c r="C28407" s="37"/>
      <c r="D28407" s="48" t="s">
        <v>106</v>
      </c>
      <c r="E28407" s="197"/>
      <c r="F28407" s="49"/>
      <c r="G28407" s="49"/>
    </row>
    <row r="28408" spans="1:7" s="36" customFormat="1">
      <c r="A28408" s="695">
        <v>25</v>
      </c>
      <c r="B28408" s="695" t="s">
        <v>107</v>
      </c>
      <c r="C28408" s="697" t="s">
        <v>11</v>
      </c>
      <c r="D28408" s="699" t="s">
        <v>108</v>
      </c>
      <c r="E28408" s="11">
        <v>373</v>
      </c>
      <c r="F28408" s="37" t="s">
        <v>75</v>
      </c>
      <c r="G28408" s="13">
        <f>SUM(A28408*E28408)</f>
        <v>9325</v>
      </c>
    </row>
    <row r="28409" spans="1:7" s="36" customFormat="1">
      <c r="A28409" s="696"/>
      <c r="B28409" s="696"/>
      <c r="C28409" s="698"/>
      <c r="D28409" s="700"/>
      <c r="E28409" s="701" t="s">
        <v>109</v>
      </c>
      <c r="F28409" s="702"/>
      <c r="G28409" s="703"/>
    </row>
    <row r="28410" spans="1:7">
      <c r="A28410" s="695">
        <v>1</v>
      </c>
      <c r="B28410" s="695" t="s">
        <v>72</v>
      </c>
      <c r="C28410" s="697" t="s">
        <v>15</v>
      </c>
      <c r="D28410" s="699" t="s">
        <v>113</v>
      </c>
      <c r="E28410" s="11">
        <v>14748</v>
      </c>
      <c r="F28410" s="37" t="s">
        <v>75</v>
      </c>
      <c r="G28410" s="13">
        <f>SUM(A28410*E28410)</f>
        <v>14748</v>
      </c>
    </row>
    <row r="28411" spans="1:7">
      <c r="A28411" s="696"/>
      <c r="B28411" s="696"/>
      <c r="C28411" s="698"/>
      <c r="D28411" s="700"/>
      <c r="E28411" s="701" t="s">
        <v>114</v>
      </c>
      <c r="F28411" s="702"/>
      <c r="G28411" s="703"/>
    </row>
    <row r="28412" spans="1:7" s="30" customFormat="1">
      <c r="A28412" s="3"/>
      <c r="B28412" s="3"/>
      <c r="C28412" s="4"/>
      <c r="D28412" s="26"/>
      <c r="E28412" s="196"/>
      <c r="F28412" s="28" t="s">
        <v>116</v>
      </c>
      <c r="G28412" s="29">
        <v>24073</v>
      </c>
    </row>
    <row r="28413" spans="1:7">
      <c r="A28413" s="75"/>
      <c r="B28413" s="75"/>
      <c r="C28413" s="76"/>
      <c r="D28413" s="77"/>
      <c r="E28413" s="198"/>
      <c r="F28413" s="79"/>
      <c r="G28413" s="109"/>
    </row>
    <row r="28414" spans="1:7" s="36" customFormat="1">
      <c r="A28414" s="52" t="s">
        <v>302</v>
      </c>
      <c r="B28414" s="53"/>
      <c r="C28414" s="54" t="s">
        <v>707</v>
      </c>
      <c r="D28414" s="55"/>
      <c r="E28414" s="59" t="s">
        <v>131</v>
      </c>
      <c r="F28414" s="63"/>
      <c r="G28414" s="54"/>
    </row>
    <row r="28415" spans="1:7" s="36" customFormat="1">
      <c r="A28415" s="76" t="s">
        <v>132</v>
      </c>
      <c r="B28415" s="53"/>
      <c r="C28415" s="54" t="s">
        <v>784</v>
      </c>
      <c r="D28415" s="55"/>
      <c r="E28415" s="59" t="s">
        <v>131</v>
      </c>
      <c r="F28415" s="63"/>
      <c r="G28415" s="54"/>
    </row>
    <row r="28416" spans="1:7" s="25" customFormat="1">
      <c r="A28416" s="76" t="s">
        <v>134</v>
      </c>
      <c r="B28416" s="53"/>
      <c r="C28416" s="54" t="s">
        <v>818</v>
      </c>
      <c r="D28416" s="55"/>
      <c r="E28416" s="59" t="s">
        <v>131</v>
      </c>
      <c r="F28416" s="63"/>
      <c r="G28416" s="54"/>
    </row>
    <row r="28417" spans="1:7" s="25" customFormat="1">
      <c r="A28417" s="59"/>
      <c r="B28417" s="54"/>
      <c r="C28417" s="54"/>
      <c r="D28417" s="60"/>
      <c r="E28417" s="59"/>
      <c r="F28417" s="94"/>
      <c r="G28417" s="95"/>
    </row>
    <row r="28418" spans="1:7" s="25" customFormat="1">
      <c r="A28418" s="59"/>
      <c r="B28418" s="54"/>
      <c r="C28418" s="54"/>
      <c r="D28418" s="60"/>
      <c r="E28418" s="199" t="s">
        <v>138</v>
      </c>
      <c r="F28418" s="96"/>
      <c r="G28418" s="96"/>
    </row>
    <row r="28419" spans="1:7" s="25" customFormat="1">
      <c r="A28419" s="59"/>
      <c r="B28419" s="54"/>
      <c r="C28419" s="54"/>
      <c r="D28419" s="60"/>
      <c r="E28419" s="59"/>
      <c r="F28419" s="54"/>
      <c r="G28419" s="63"/>
    </row>
    <row r="28420" spans="1:7" s="25" customFormat="1">
      <c r="A28420" s="59"/>
      <c r="B28420" s="54"/>
      <c r="C28420" s="54"/>
      <c r="D28420" s="60"/>
      <c r="E28420" s="59"/>
      <c r="F28420" s="54"/>
      <c r="G28420" s="63"/>
    </row>
    <row r="28421" spans="1:7" s="25" customFormat="1">
      <c r="A28421" s="59"/>
      <c r="B28421" s="54"/>
      <c r="C28421" s="54"/>
      <c r="D28421" s="60"/>
      <c r="E28421" s="64" t="s">
        <v>140</v>
      </c>
      <c r="F28421" s="54"/>
      <c r="G28421" s="63"/>
    </row>
    <row r="28422" spans="1:7" s="25" customFormat="1">
      <c r="A28422" s="55" t="s">
        <v>139</v>
      </c>
      <c r="B28422" s="54"/>
      <c r="C28422" s="54"/>
      <c r="D28422" s="60"/>
      <c r="E28422" s="64" t="s">
        <v>141</v>
      </c>
      <c r="F28422" s="54"/>
      <c r="G28422" s="63"/>
    </row>
    <row r="28423" spans="1:7" s="25" customFormat="1">
      <c r="A28423" s="59"/>
      <c r="B28423" s="54"/>
      <c r="C28423" s="54"/>
      <c r="D28423" s="60"/>
      <c r="E28423" s="64" t="s">
        <v>142</v>
      </c>
      <c r="F28423" s="54"/>
      <c r="G28423" s="63"/>
    </row>
    <row r="28454" spans="1:7">
      <c r="A28454" s="741" t="s">
        <v>0</v>
      </c>
      <c r="B28454" s="741"/>
      <c r="C28454" s="741"/>
      <c r="D28454" s="741"/>
      <c r="E28454" s="741"/>
      <c r="F28454" s="741"/>
      <c r="G28454" s="741"/>
    </row>
    <row r="28455" spans="1:7">
      <c r="A28455" s="742" t="s">
        <v>1</v>
      </c>
      <c r="B28455" s="742"/>
      <c r="C28455" s="742"/>
      <c r="D28455" s="742"/>
      <c r="E28455" s="742"/>
      <c r="F28455" s="742"/>
      <c r="G28455" s="742"/>
    </row>
    <row r="28456" spans="1:7">
      <c r="A28456" s="1" t="s">
        <v>2</v>
      </c>
      <c r="B28456" s="100"/>
      <c r="C28456" s="100"/>
      <c r="D28456" s="754" t="s">
        <v>820</v>
      </c>
      <c r="E28456" s="754"/>
      <c r="F28456" s="754"/>
      <c r="G28456" s="754"/>
    </row>
    <row r="28457" spans="1:7" ht="25.5">
      <c r="A28457" s="744" t="s">
        <v>3</v>
      </c>
      <c r="B28457" s="745"/>
      <c r="C28457" s="3" t="s">
        <v>4</v>
      </c>
      <c r="D28457" s="91" t="s">
        <v>5</v>
      </c>
      <c r="E28457" s="4" t="s">
        <v>6</v>
      </c>
      <c r="F28457" s="4" t="s">
        <v>7</v>
      </c>
      <c r="G28457" s="5" t="s">
        <v>8</v>
      </c>
    </row>
    <row r="28458" spans="1:7">
      <c r="A28458" s="97"/>
      <c r="B28458" s="98"/>
      <c r="C28458" s="3"/>
      <c r="D28458" s="104" t="s">
        <v>9</v>
      </c>
      <c r="E28458" s="4"/>
      <c r="F28458" s="4"/>
      <c r="G28458" s="5"/>
    </row>
    <row r="28459" spans="1:7" s="24" customFormat="1">
      <c r="A28459" s="697">
        <v>7197</v>
      </c>
      <c r="B28459" s="697" t="s">
        <v>39</v>
      </c>
      <c r="C28459" s="695" t="s">
        <v>11</v>
      </c>
      <c r="D28459" s="699" t="s">
        <v>149</v>
      </c>
      <c r="E28459" s="11">
        <v>121</v>
      </c>
      <c r="F28459" s="37" t="s">
        <v>42</v>
      </c>
      <c r="G28459" s="20">
        <f>SUM(A28459*E28459/100)</f>
        <v>8708.3700000000008</v>
      </c>
    </row>
    <row r="28460" spans="1:7" s="24" customFormat="1">
      <c r="A28460" s="698"/>
      <c r="B28460" s="698"/>
      <c r="C28460" s="696"/>
      <c r="D28460" s="700"/>
      <c r="E28460" s="727" t="s">
        <v>150</v>
      </c>
      <c r="F28460" s="728"/>
      <c r="G28460" s="729"/>
    </row>
    <row r="28461" spans="1:7">
      <c r="A28461" s="695">
        <v>227</v>
      </c>
      <c r="B28461" s="695" t="s">
        <v>10</v>
      </c>
      <c r="C28461" s="697" t="s">
        <v>15</v>
      </c>
      <c r="D28461" s="699" t="s">
        <v>462</v>
      </c>
      <c r="E28461" s="11">
        <v>3327.5</v>
      </c>
      <c r="F28461" s="37" t="s">
        <v>13</v>
      </c>
      <c r="G28461" s="20">
        <f>SUM(A28461*E28461/100)</f>
        <v>7553.4250000000002</v>
      </c>
    </row>
    <row r="28462" spans="1:7">
      <c r="A28462" s="696"/>
      <c r="B28462" s="696"/>
      <c r="C28462" s="698"/>
      <c r="D28462" s="700"/>
      <c r="E28462" s="701" t="s">
        <v>463</v>
      </c>
      <c r="F28462" s="702"/>
      <c r="G28462" s="703"/>
    </row>
    <row r="28463" spans="1:7" s="25" customFormat="1">
      <c r="A28463" s="697">
        <v>24</v>
      </c>
      <c r="B28463" s="697" t="s">
        <v>39</v>
      </c>
      <c r="C28463" s="697" t="s">
        <v>18</v>
      </c>
      <c r="D28463" s="699" t="s">
        <v>717</v>
      </c>
      <c r="E28463" s="11">
        <v>786.5</v>
      </c>
      <c r="F28463" s="37" t="s">
        <v>42</v>
      </c>
      <c r="G28463" s="20">
        <f>SUM(A28463*E28463/100)</f>
        <v>188.76</v>
      </c>
    </row>
    <row r="28464" spans="1:7" s="25" customFormat="1">
      <c r="A28464" s="698"/>
      <c r="B28464" s="698"/>
      <c r="C28464" s="698"/>
      <c r="D28464" s="700"/>
      <c r="E28464" s="701" t="s">
        <v>718</v>
      </c>
      <c r="F28464" s="702"/>
      <c r="G28464" s="703"/>
    </row>
    <row r="28465" spans="1:7" s="36" customFormat="1">
      <c r="A28465" s="697"/>
      <c r="B28465" s="697"/>
      <c r="C28465" s="695" t="s">
        <v>21</v>
      </c>
      <c r="D28465" s="699" t="s">
        <v>274</v>
      </c>
      <c r="E28465" s="730"/>
      <c r="F28465" s="731"/>
      <c r="G28465" s="732"/>
    </row>
    <row r="28466" spans="1:7" s="36" customFormat="1">
      <c r="A28466" s="698"/>
      <c r="B28466" s="698"/>
      <c r="C28466" s="696"/>
      <c r="D28466" s="700"/>
      <c r="E28466" s="733"/>
      <c r="F28466" s="734"/>
      <c r="G28466" s="735"/>
    </row>
    <row r="28467" spans="1:7" s="36" customFormat="1">
      <c r="A28467" s="697">
        <v>4</v>
      </c>
      <c r="B28467" s="697" t="s">
        <v>72</v>
      </c>
      <c r="C28467" s="695" t="s">
        <v>99</v>
      </c>
      <c r="D28467" s="699" t="s">
        <v>715</v>
      </c>
      <c r="E28467" s="11">
        <v>142.18</v>
      </c>
      <c r="F28467" s="37" t="s">
        <v>75</v>
      </c>
      <c r="G28467" s="20">
        <f>SUM(A28467*E28467)</f>
        <v>568.72</v>
      </c>
    </row>
    <row r="28468" spans="1:7" s="36" customFormat="1">
      <c r="A28468" s="698"/>
      <c r="B28468" s="698"/>
      <c r="C28468" s="696"/>
      <c r="D28468" s="700"/>
      <c r="E28468" s="701" t="s">
        <v>275</v>
      </c>
      <c r="F28468" s="702"/>
      <c r="G28468" s="703"/>
    </row>
    <row r="28469" spans="1:7" s="36" customFormat="1">
      <c r="A28469" s="697">
        <v>2</v>
      </c>
      <c r="B28469" s="697" t="s">
        <v>72</v>
      </c>
      <c r="C28469" s="695" t="s">
        <v>102</v>
      </c>
      <c r="D28469" s="699" t="s">
        <v>716</v>
      </c>
      <c r="E28469" s="11">
        <v>102.85</v>
      </c>
      <c r="F28469" s="37" t="s">
        <v>147</v>
      </c>
      <c r="G28469" s="20">
        <f>SUM(A28469*E28469)</f>
        <v>205.7</v>
      </c>
    </row>
    <row r="28470" spans="1:7" s="36" customFormat="1">
      <c r="A28470" s="698"/>
      <c r="B28470" s="698"/>
      <c r="C28470" s="696"/>
      <c r="D28470" s="700"/>
      <c r="E28470" s="701" t="s">
        <v>277</v>
      </c>
      <c r="F28470" s="702"/>
      <c r="G28470" s="703"/>
    </row>
    <row r="28471" spans="1:7" s="25" customFormat="1">
      <c r="A28471" s="697">
        <v>7197</v>
      </c>
      <c r="B28471" s="697" t="s">
        <v>39</v>
      </c>
      <c r="C28471" s="695" t="s">
        <v>25</v>
      </c>
      <c r="D28471" s="699" t="s">
        <v>151</v>
      </c>
      <c r="E28471" s="11">
        <v>660</v>
      </c>
      <c r="F28471" s="37" t="s">
        <v>42</v>
      </c>
      <c r="G28471" s="20">
        <f>SUM(A28471*E28471/100)</f>
        <v>47500.2</v>
      </c>
    </row>
    <row r="28472" spans="1:7" s="25" customFormat="1">
      <c r="A28472" s="698"/>
      <c r="B28472" s="698"/>
      <c r="C28472" s="696"/>
      <c r="D28472" s="700"/>
      <c r="E28472" s="727" t="s">
        <v>152</v>
      </c>
      <c r="F28472" s="728"/>
      <c r="G28472" s="729"/>
    </row>
    <row r="28473" spans="1:7" s="24" customFormat="1">
      <c r="A28473" s="697">
        <v>7197</v>
      </c>
      <c r="B28473" s="697" t="s">
        <v>39</v>
      </c>
      <c r="C28473" s="695" t="s">
        <v>29</v>
      </c>
      <c r="D28473" s="699" t="s">
        <v>41</v>
      </c>
      <c r="E28473" s="11">
        <v>2206.6</v>
      </c>
      <c r="F28473" s="37" t="s">
        <v>42</v>
      </c>
      <c r="G28473" s="20">
        <f>SUM(A28473*E28473/100)</f>
        <v>158809.00199999998</v>
      </c>
    </row>
    <row r="28474" spans="1:7" s="24" customFormat="1">
      <c r="A28474" s="698"/>
      <c r="B28474" s="698"/>
      <c r="C28474" s="696"/>
      <c r="D28474" s="700"/>
      <c r="E28474" s="727" t="s">
        <v>43</v>
      </c>
      <c r="F28474" s="728"/>
      <c r="G28474" s="729"/>
    </row>
    <row r="28475" spans="1:7" s="24" customFormat="1">
      <c r="A28475" s="697">
        <v>7197</v>
      </c>
      <c r="B28475" s="697" t="s">
        <v>39</v>
      </c>
      <c r="C28475" s="695" t="s">
        <v>33</v>
      </c>
      <c r="D28475" s="699" t="s">
        <v>45</v>
      </c>
      <c r="E28475" s="37">
        <v>2197.52</v>
      </c>
      <c r="F28475" s="37" t="s">
        <v>42</v>
      </c>
      <c r="G28475" s="20">
        <f>SUM(A28475*E28475/100)</f>
        <v>158155.51439999999</v>
      </c>
    </row>
    <row r="28476" spans="1:7" s="24" customFormat="1">
      <c r="A28476" s="698"/>
      <c r="B28476" s="698"/>
      <c r="C28476" s="696"/>
      <c r="D28476" s="700"/>
      <c r="E28476" s="727" t="s">
        <v>46</v>
      </c>
      <c r="F28476" s="728"/>
      <c r="G28476" s="729"/>
    </row>
    <row r="28477" spans="1:7">
      <c r="A28477" s="697">
        <v>20</v>
      </c>
      <c r="B28477" s="697" t="s">
        <v>39</v>
      </c>
      <c r="C28477" s="695" t="s">
        <v>36</v>
      </c>
      <c r="D28477" s="699" t="s">
        <v>251</v>
      </c>
      <c r="E28477" s="11">
        <v>902.93</v>
      </c>
      <c r="F28477" s="37" t="s">
        <v>165</v>
      </c>
      <c r="G28477" s="20">
        <f>SUM(A28477*E28477)</f>
        <v>18058.599999999999</v>
      </c>
    </row>
    <row r="28478" spans="1:7">
      <c r="A28478" s="698"/>
      <c r="B28478" s="698"/>
      <c r="C28478" s="696"/>
      <c r="D28478" s="700"/>
      <c r="E28478" s="701" t="s">
        <v>252</v>
      </c>
      <c r="F28478" s="702"/>
      <c r="G28478" s="703"/>
    </row>
    <row r="28479" spans="1:7" ht="38.25">
      <c r="A28479" s="66"/>
      <c r="B28479" s="66"/>
      <c r="C28479" s="18" t="s">
        <v>40</v>
      </c>
      <c r="D28479" s="67" t="s">
        <v>153</v>
      </c>
      <c r="E28479" s="730"/>
      <c r="F28479" s="731"/>
      <c r="G28479" s="732"/>
    </row>
    <row r="28480" spans="1:7">
      <c r="A28480" s="695">
        <v>520</v>
      </c>
      <c r="B28480" s="695" t="s">
        <v>39</v>
      </c>
      <c r="C28480" s="697" t="s">
        <v>154</v>
      </c>
      <c r="D28480" s="699" t="s">
        <v>158</v>
      </c>
      <c r="E28480" s="11">
        <v>3275.5</v>
      </c>
      <c r="F28480" s="37" t="s">
        <v>42</v>
      </c>
      <c r="G28480" s="20">
        <f>SUM(A28480*E28480/100)</f>
        <v>17032.599999999999</v>
      </c>
    </row>
    <row r="28481" spans="1:7">
      <c r="A28481" s="696"/>
      <c r="B28481" s="696"/>
      <c r="C28481" s="698"/>
      <c r="D28481" s="700"/>
      <c r="E28481" s="701" t="s">
        <v>408</v>
      </c>
      <c r="F28481" s="702"/>
      <c r="G28481" s="703"/>
    </row>
    <row r="28482" spans="1:7">
      <c r="A28482" s="695">
        <v>277</v>
      </c>
      <c r="B28482" s="695" t="s">
        <v>39</v>
      </c>
      <c r="C28482" s="697" t="s">
        <v>157</v>
      </c>
      <c r="D28482" s="699" t="s">
        <v>155</v>
      </c>
      <c r="E28482" s="11">
        <v>2548.29</v>
      </c>
      <c r="F28482" s="37" t="s">
        <v>42</v>
      </c>
      <c r="G28482" s="20">
        <f>SUM(A28482*E28482/100)</f>
        <v>7058.7632999999996</v>
      </c>
    </row>
    <row r="28483" spans="1:7">
      <c r="A28483" s="696"/>
      <c r="B28483" s="696"/>
      <c r="C28483" s="698"/>
      <c r="D28483" s="700"/>
      <c r="E28483" s="701" t="s">
        <v>821</v>
      </c>
      <c r="F28483" s="702"/>
      <c r="G28483" s="703"/>
    </row>
    <row r="28484" spans="1:7">
      <c r="A28484" s="695">
        <v>4</v>
      </c>
      <c r="B28484" s="695" t="s">
        <v>10</v>
      </c>
      <c r="C28484" s="18" t="s">
        <v>44</v>
      </c>
      <c r="D28484" s="699" t="s">
        <v>34</v>
      </c>
      <c r="E28484" s="11">
        <v>14429.25</v>
      </c>
      <c r="F28484" s="37" t="s">
        <v>13</v>
      </c>
      <c r="G28484" s="20">
        <f>SUM(A28484*E28484/100)</f>
        <v>577.16999999999996</v>
      </c>
    </row>
    <row r="28485" spans="1:7">
      <c r="A28485" s="696"/>
      <c r="B28485" s="696"/>
      <c r="C28485" s="19"/>
      <c r="D28485" s="700"/>
      <c r="E28485" s="701" t="s">
        <v>35</v>
      </c>
      <c r="F28485" s="702"/>
      <c r="G28485" s="703"/>
    </row>
    <row r="28486" spans="1:7">
      <c r="A28486" s="697">
        <v>16</v>
      </c>
      <c r="B28486" s="697" t="s">
        <v>39</v>
      </c>
      <c r="C28486" s="695" t="s">
        <v>47</v>
      </c>
      <c r="D28486" s="699" t="s">
        <v>404</v>
      </c>
      <c r="E28486" s="11">
        <v>190.75</v>
      </c>
      <c r="F28486" s="37" t="s">
        <v>165</v>
      </c>
      <c r="G28486" s="13">
        <f>SUM(A28486*E28486)</f>
        <v>3052</v>
      </c>
    </row>
    <row r="28487" spans="1:7">
      <c r="A28487" s="698"/>
      <c r="B28487" s="698"/>
      <c r="C28487" s="696"/>
      <c r="D28487" s="700"/>
      <c r="E28487" s="701" t="s">
        <v>405</v>
      </c>
      <c r="F28487" s="702"/>
      <c r="G28487" s="703"/>
    </row>
    <row r="28488" spans="1:7">
      <c r="A28488" s="695">
        <v>24</v>
      </c>
      <c r="B28488" s="695" t="s">
        <v>39</v>
      </c>
      <c r="C28488" s="18" t="s">
        <v>50</v>
      </c>
      <c r="D28488" s="699" t="s">
        <v>264</v>
      </c>
      <c r="E28488" s="11">
        <v>30509.77</v>
      </c>
      <c r="F28488" s="37" t="s">
        <v>42</v>
      </c>
      <c r="G28488" s="20">
        <f>SUM(A28488*E28488/100)</f>
        <v>7322.3447999999999</v>
      </c>
    </row>
    <row r="28489" spans="1:7">
      <c r="A28489" s="696"/>
      <c r="B28489" s="696"/>
      <c r="C28489" s="19"/>
      <c r="D28489" s="700"/>
      <c r="E28489" s="701" t="s">
        <v>159</v>
      </c>
      <c r="F28489" s="702"/>
      <c r="G28489" s="703"/>
    </row>
    <row r="28490" spans="1:7">
      <c r="A28490" s="697">
        <v>100</v>
      </c>
      <c r="B28490" s="697" t="s">
        <v>39</v>
      </c>
      <c r="C28490" s="695" t="s">
        <v>54</v>
      </c>
      <c r="D28490" s="699" t="s">
        <v>280</v>
      </c>
      <c r="E28490" s="11">
        <v>25293.42</v>
      </c>
      <c r="F28490" s="37" t="s">
        <v>42</v>
      </c>
      <c r="G28490" s="20">
        <f>SUM(A28490*E28490/100)</f>
        <v>25293.42</v>
      </c>
    </row>
    <row r="28491" spans="1:7">
      <c r="A28491" s="698"/>
      <c r="B28491" s="698"/>
      <c r="C28491" s="696"/>
      <c r="D28491" s="700"/>
      <c r="E28491" s="701" t="s">
        <v>281</v>
      </c>
      <c r="F28491" s="702"/>
      <c r="G28491" s="703"/>
    </row>
    <row r="28492" spans="1:7">
      <c r="A28492" s="697">
        <v>40</v>
      </c>
      <c r="B28492" s="697" t="s">
        <v>107</v>
      </c>
      <c r="C28492" s="697" t="s">
        <v>57</v>
      </c>
      <c r="D28492" s="699" t="s">
        <v>282</v>
      </c>
      <c r="E28492" s="11">
        <v>104.22</v>
      </c>
      <c r="F28492" s="37" t="s">
        <v>111</v>
      </c>
      <c r="G28492" s="20">
        <f>SUM(A28492*E28492)</f>
        <v>4168.8</v>
      </c>
    </row>
    <row r="28493" spans="1:7">
      <c r="A28493" s="698"/>
      <c r="B28493" s="698"/>
      <c r="C28493" s="698"/>
      <c r="D28493" s="700"/>
      <c r="E28493" s="701" t="s">
        <v>283</v>
      </c>
      <c r="F28493" s="702"/>
      <c r="G28493" s="703"/>
    </row>
    <row r="28494" spans="1:7">
      <c r="A28494" s="697">
        <v>1355</v>
      </c>
      <c r="B28494" s="697" t="s">
        <v>39</v>
      </c>
      <c r="C28494" s="695" t="s">
        <v>60</v>
      </c>
      <c r="D28494" s="699" t="s">
        <v>792</v>
      </c>
      <c r="E28494" s="11">
        <v>425.84</v>
      </c>
      <c r="F28494" s="37" t="s">
        <v>42</v>
      </c>
      <c r="G28494" s="13">
        <f>SUM(A28494*E28494/100)</f>
        <v>5770.1319999999996</v>
      </c>
    </row>
    <row r="28495" spans="1:7">
      <c r="A28495" s="698"/>
      <c r="B28495" s="698"/>
      <c r="C28495" s="696"/>
      <c r="D28495" s="700"/>
      <c r="E28495" s="701" t="s">
        <v>793</v>
      </c>
      <c r="F28495" s="702"/>
      <c r="G28495" s="703"/>
    </row>
    <row r="28496" spans="1:7">
      <c r="A28496" s="697">
        <v>7058</v>
      </c>
      <c r="B28496" s="697" t="s">
        <v>39</v>
      </c>
      <c r="C28496" s="695" t="s">
        <v>63</v>
      </c>
      <c r="D28496" s="755" t="s">
        <v>300</v>
      </c>
      <c r="E28496" s="35">
        <v>1043.9000000000001</v>
      </c>
      <c r="F28496" s="19" t="s">
        <v>42</v>
      </c>
      <c r="G28496" s="20">
        <f>SUM(A28496*E28496/100)</f>
        <v>73678.462</v>
      </c>
    </row>
    <row r="28497" spans="1:7">
      <c r="A28497" s="698"/>
      <c r="B28497" s="698"/>
      <c r="C28497" s="696"/>
      <c r="D28497" s="700"/>
      <c r="E28497" s="701" t="s">
        <v>301</v>
      </c>
      <c r="F28497" s="702"/>
      <c r="G28497" s="703"/>
    </row>
    <row r="28498" spans="1:7">
      <c r="A28498" s="697">
        <v>3950</v>
      </c>
      <c r="B28498" s="697" t="s">
        <v>39</v>
      </c>
      <c r="C28498" s="695" t="s">
        <v>66</v>
      </c>
      <c r="D28498" s="699" t="s">
        <v>270</v>
      </c>
      <c r="E28498" s="11">
        <v>1948.1</v>
      </c>
      <c r="F28498" s="37" t="s">
        <v>42</v>
      </c>
      <c r="G28498" s="20">
        <f>SUM(A28498*E28498/100)</f>
        <v>76949.95</v>
      </c>
    </row>
    <row r="28499" spans="1:7">
      <c r="A28499" s="698"/>
      <c r="B28499" s="698"/>
      <c r="C28499" s="696"/>
      <c r="D28499" s="700"/>
      <c r="E28499" s="701" t="s">
        <v>271</v>
      </c>
      <c r="F28499" s="702"/>
      <c r="G28499" s="703"/>
    </row>
    <row r="28500" spans="1:7" s="30" customFormat="1">
      <c r="A28500" s="85"/>
      <c r="B28500" s="188"/>
      <c r="C28500" s="188"/>
      <c r="D28500" s="189"/>
      <c r="E28500" s="188"/>
      <c r="F28500" s="190" t="s">
        <v>603</v>
      </c>
      <c r="G28500" s="191">
        <v>620653</v>
      </c>
    </row>
    <row r="28501" spans="1:7">
      <c r="A28501" s="172"/>
      <c r="D28501" s="185" t="s">
        <v>78</v>
      </c>
      <c r="G28501" s="174"/>
    </row>
    <row r="28502" spans="1:7" s="25" customFormat="1">
      <c r="A28502" s="704">
        <v>1</v>
      </c>
      <c r="B28502" s="704" t="s">
        <v>72</v>
      </c>
      <c r="C28502" s="705" t="s">
        <v>11</v>
      </c>
      <c r="D28502" s="706" t="s">
        <v>79</v>
      </c>
      <c r="E28502" s="11">
        <v>4802.6000000000004</v>
      </c>
      <c r="F28502" s="37" t="s">
        <v>75</v>
      </c>
      <c r="G28502" s="13">
        <f>SUM(A28502*E28502)</f>
        <v>4802.6000000000004</v>
      </c>
    </row>
    <row r="28503" spans="1:7" s="25" customFormat="1">
      <c r="A28503" s="704"/>
      <c r="B28503" s="704"/>
      <c r="C28503" s="705"/>
      <c r="D28503" s="706"/>
      <c r="E28503" s="707" t="s">
        <v>80</v>
      </c>
      <c r="F28503" s="707"/>
      <c r="G28503" s="707"/>
    </row>
    <row r="28504" spans="1:7">
      <c r="A28504" s="695"/>
      <c r="B28504" s="695"/>
      <c r="C28504" s="697" t="s">
        <v>15</v>
      </c>
      <c r="D28504" s="699" t="s">
        <v>226</v>
      </c>
      <c r="E28504" s="730"/>
      <c r="F28504" s="731"/>
      <c r="G28504" s="732"/>
    </row>
    <row r="28505" spans="1:7">
      <c r="A28505" s="696"/>
      <c r="B28505" s="696"/>
      <c r="C28505" s="698"/>
      <c r="D28505" s="700"/>
      <c r="E28505" s="733"/>
      <c r="F28505" s="734"/>
      <c r="G28505" s="735"/>
    </row>
    <row r="28506" spans="1:7">
      <c r="A28506" s="695">
        <v>50</v>
      </c>
      <c r="B28506" s="695" t="s">
        <v>107</v>
      </c>
      <c r="C28506" s="697" t="s">
        <v>99</v>
      </c>
      <c r="D28506" s="699" t="s">
        <v>773</v>
      </c>
      <c r="E28506" s="11">
        <v>95.79</v>
      </c>
      <c r="F28506" s="37" t="s">
        <v>111</v>
      </c>
      <c r="G28506" s="13">
        <f>SUM(A28506*E28506)</f>
        <v>4789.5</v>
      </c>
    </row>
    <row r="28507" spans="1:7">
      <c r="A28507" s="696"/>
      <c r="B28507" s="696"/>
      <c r="C28507" s="698"/>
      <c r="D28507" s="700"/>
      <c r="E28507" s="701" t="s">
        <v>774</v>
      </c>
      <c r="F28507" s="702"/>
      <c r="G28507" s="703"/>
    </row>
    <row r="28508" spans="1:7" s="36" customFormat="1">
      <c r="A28508" s="695">
        <v>2</v>
      </c>
      <c r="B28508" s="695" t="s">
        <v>89</v>
      </c>
      <c r="C28508" s="697" t="s">
        <v>18</v>
      </c>
      <c r="D28508" s="699" t="s">
        <v>81</v>
      </c>
      <c r="E28508" s="11">
        <v>2042.43</v>
      </c>
      <c r="F28508" s="37" t="s">
        <v>75</v>
      </c>
      <c r="G28508" s="13">
        <f>SUM(A28508*E28508)</f>
        <v>4084.86</v>
      </c>
    </row>
    <row r="28509" spans="1:7" s="36" customFormat="1">
      <c r="A28509" s="696"/>
      <c r="B28509" s="696"/>
      <c r="C28509" s="698"/>
      <c r="D28509" s="700"/>
      <c r="E28509" s="701" t="s">
        <v>82</v>
      </c>
      <c r="F28509" s="702"/>
      <c r="G28509" s="703"/>
    </row>
    <row r="28510" spans="1:7">
      <c r="A28510" s="695">
        <v>2</v>
      </c>
      <c r="B28510" s="695" t="s">
        <v>72</v>
      </c>
      <c r="C28510" s="697" t="s">
        <v>21</v>
      </c>
      <c r="D28510" s="699" t="s">
        <v>83</v>
      </c>
      <c r="E28510" s="11">
        <v>447.15</v>
      </c>
      <c r="F28510" s="37" t="s">
        <v>75</v>
      </c>
      <c r="G28510" s="13">
        <f>SUM(A28510*E28510)</f>
        <v>894.3</v>
      </c>
    </row>
    <row r="28511" spans="1:7">
      <c r="A28511" s="696"/>
      <c r="B28511" s="696"/>
      <c r="C28511" s="698"/>
      <c r="D28511" s="700"/>
      <c r="E28511" s="701" t="s">
        <v>84</v>
      </c>
      <c r="F28511" s="702"/>
      <c r="G28511" s="703"/>
    </row>
    <row r="28512" spans="1:7">
      <c r="A28512" s="695">
        <v>1</v>
      </c>
      <c r="B28512" s="695" t="s">
        <v>72</v>
      </c>
      <c r="C28512" s="697" t="s">
        <v>25</v>
      </c>
      <c r="D28512" s="699" t="s">
        <v>85</v>
      </c>
      <c r="E28512" s="11">
        <v>1109.46</v>
      </c>
      <c r="F28512" s="37" t="s">
        <v>75</v>
      </c>
      <c r="G28512" s="13">
        <f>SUM(A28512*E28512)</f>
        <v>1109.46</v>
      </c>
    </row>
    <row r="28513" spans="1:7">
      <c r="A28513" s="696"/>
      <c r="B28513" s="696"/>
      <c r="C28513" s="698"/>
      <c r="D28513" s="700"/>
      <c r="E28513" s="746" t="s">
        <v>86</v>
      </c>
      <c r="F28513" s="747"/>
      <c r="G28513" s="748"/>
    </row>
    <row r="28514" spans="1:7">
      <c r="A28514" s="697">
        <v>2</v>
      </c>
      <c r="B28514" s="697" t="s">
        <v>72</v>
      </c>
      <c r="C28514" s="695" t="s">
        <v>29</v>
      </c>
      <c r="D28514" s="699" t="s">
        <v>822</v>
      </c>
      <c r="E28514" s="11">
        <v>843.92</v>
      </c>
      <c r="F28514" s="37" t="s">
        <v>75</v>
      </c>
      <c r="G28514" s="13">
        <f>SUM(A28514*E28514)</f>
        <v>1687.84</v>
      </c>
    </row>
    <row r="28515" spans="1:7" ht="45.75" customHeight="1">
      <c r="A28515" s="698"/>
      <c r="B28515" s="698"/>
      <c r="C28515" s="696"/>
      <c r="D28515" s="700"/>
      <c r="E28515" s="701" t="s">
        <v>823</v>
      </c>
      <c r="F28515" s="702"/>
      <c r="G28515" s="703"/>
    </row>
    <row r="28516" spans="1:7" s="36" customFormat="1">
      <c r="A28516" s="695">
        <v>1</v>
      </c>
      <c r="B28516" s="695" t="s">
        <v>89</v>
      </c>
      <c r="C28516" s="697" t="s">
        <v>33</v>
      </c>
      <c r="D28516" s="699" t="s">
        <v>90</v>
      </c>
      <c r="E28516" s="11">
        <v>1142.24</v>
      </c>
      <c r="F28516" s="37" t="s">
        <v>75</v>
      </c>
      <c r="G28516" s="13">
        <f>SUM(A28516*E28516)</f>
        <v>1142.24</v>
      </c>
    </row>
    <row r="28517" spans="1:7" s="36" customFormat="1">
      <c r="A28517" s="696"/>
      <c r="B28517" s="696"/>
      <c r="C28517" s="698"/>
      <c r="D28517" s="700"/>
      <c r="E28517" s="701" t="s">
        <v>91</v>
      </c>
      <c r="F28517" s="702"/>
      <c r="G28517" s="703"/>
    </row>
    <row r="28518" spans="1:7">
      <c r="A28518" s="697">
        <v>1</v>
      </c>
      <c r="B28518" s="697" t="s">
        <v>89</v>
      </c>
      <c r="C28518" s="695" t="s">
        <v>36</v>
      </c>
      <c r="D28518" s="699" t="s">
        <v>822</v>
      </c>
      <c r="E28518" s="11">
        <v>843.92</v>
      </c>
      <c r="F28518" s="37" t="s">
        <v>75</v>
      </c>
      <c r="G28518" s="13">
        <f>SUM(A28518*E28518)</f>
        <v>843.92</v>
      </c>
    </row>
    <row r="28519" spans="1:7">
      <c r="A28519" s="698"/>
      <c r="B28519" s="698"/>
      <c r="C28519" s="696"/>
      <c r="D28519" s="700"/>
      <c r="E28519" s="701" t="s">
        <v>823</v>
      </c>
      <c r="F28519" s="702"/>
      <c r="G28519" s="703"/>
    </row>
    <row r="28520" spans="1:7" s="200" customFormat="1">
      <c r="A28520" s="695">
        <v>1</v>
      </c>
      <c r="B28520" s="695" t="s">
        <v>89</v>
      </c>
      <c r="C28520" s="697" t="s">
        <v>40</v>
      </c>
      <c r="D28520" s="699" t="s">
        <v>92</v>
      </c>
      <c r="E28520" s="11">
        <v>4694.8</v>
      </c>
      <c r="F28520" s="37" t="s">
        <v>75</v>
      </c>
      <c r="G28520" s="13">
        <f>SUM(A28520*E28520)</f>
        <v>4694.8</v>
      </c>
    </row>
    <row r="28521" spans="1:7" s="200" customFormat="1">
      <c r="A28521" s="696"/>
      <c r="B28521" s="696"/>
      <c r="C28521" s="698"/>
      <c r="D28521" s="700"/>
      <c r="E28521" s="701" t="s">
        <v>93</v>
      </c>
      <c r="F28521" s="702"/>
      <c r="G28521" s="703"/>
    </row>
    <row r="28522" spans="1:7">
      <c r="A28522" s="695">
        <v>1</v>
      </c>
      <c r="B28522" s="695" t="s">
        <v>89</v>
      </c>
      <c r="C28522" s="697" t="s">
        <v>44</v>
      </c>
      <c r="D28522" s="699" t="s">
        <v>94</v>
      </c>
      <c r="E28522" s="11">
        <v>938.47</v>
      </c>
      <c r="F28522" s="37" t="s">
        <v>75</v>
      </c>
      <c r="G28522" s="13">
        <f>SUM(A28522*E28522)</f>
        <v>938.47</v>
      </c>
    </row>
    <row r="28523" spans="1:7">
      <c r="A28523" s="696"/>
      <c r="B28523" s="696"/>
      <c r="C28523" s="698"/>
      <c r="D28523" s="700"/>
      <c r="E28523" s="701" t="s">
        <v>95</v>
      </c>
      <c r="F28523" s="702"/>
      <c r="G28523" s="703"/>
    </row>
    <row r="28524" spans="1:7">
      <c r="A28524" s="695"/>
      <c r="B28524" s="695"/>
      <c r="C28524" s="697" t="s">
        <v>47</v>
      </c>
      <c r="D28524" s="699" t="s">
        <v>477</v>
      </c>
      <c r="E28524" s="730"/>
      <c r="F28524" s="731"/>
      <c r="G28524" s="732"/>
    </row>
    <row r="28525" spans="1:7">
      <c r="A28525" s="696"/>
      <c r="B28525" s="696"/>
      <c r="C28525" s="698"/>
      <c r="D28525" s="700"/>
      <c r="E28525" s="733"/>
      <c r="F28525" s="734"/>
      <c r="G28525" s="735"/>
    </row>
    <row r="28526" spans="1:7">
      <c r="A28526" s="695">
        <v>1</v>
      </c>
      <c r="B28526" s="695" t="s">
        <v>89</v>
      </c>
      <c r="C28526" s="697" t="s">
        <v>99</v>
      </c>
      <c r="D28526" s="699" t="s">
        <v>824</v>
      </c>
      <c r="E28526" s="35">
        <v>271.92</v>
      </c>
      <c r="F28526" s="19" t="s">
        <v>75</v>
      </c>
      <c r="G28526" s="71">
        <f>SUM(A28526*E28526)</f>
        <v>271.92</v>
      </c>
    </row>
    <row r="28527" spans="1:7">
      <c r="A28527" s="696"/>
      <c r="B28527" s="696"/>
      <c r="C28527" s="698"/>
      <c r="D28527" s="700"/>
      <c r="E28527" s="701" t="s">
        <v>478</v>
      </c>
      <c r="F28527" s="702"/>
      <c r="G28527" s="703"/>
    </row>
    <row r="28528" spans="1:7">
      <c r="A28528" s="695">
        <v>1</v>
      </c>
      <c r="B28528" s="695" t="s">
        <v>89</v>
      </c>
      <c r="C28528" s="697" t="s">
        <v>102</v>
      </c>
      <c r="D28528" s="699" t="s">
        <v>103</v>
      </c>
      <c r="E28528" s="35">
        <v>365.42</v>
      </c>
      <c r="F28528" s="19" t="s">
        <v>75</v>
      </c>
      <c r="G28528" s="71">
        <f>SUM(A28528*E28528)</f>
        <v>365.42</v>
      </c>
    </row>
    <row r="28529" spans="1:7">
      <c r="A28529" s="696"/>
      <c r="B28529" s="696"/>
      <c r="C28529" s="698"/>
      <c r="D28529" s="700"/>
      <c r="E28529" s="701" t="s">
        <v>825</v>
      </c>
      <c r="F28529" s="702"/>
      <c r="G28529" s="703"/>
    </row>
    <row r="28530" spans="1:7">
      <c r="A28530" s="695">
        <v>1</v>
      </c>
      <c r="B28530" s="695" t="s">
        <v>89</v>
      </c>
      <c r="C28530" s="697" t="s">
        <v>291</v>
      </c>
      <c r="D28530" s="699" t="s">
        <v>826</v>
      </c>
      <c r="E28530" s="35">
        <v>475.42</v>
      </c>
      <c r="F28530" s="19" t="s">
        <v>75</v>
      </c>
      <c r="G28530" s="71">
        <f>SUM(A28530*E28530)</f>
        <v>475.42</v>
      </c>
    </row>
    <row r="28531" spans="1:7">
      <c r="A28531" s="696"/>
      <c r="B28531" s="696"/>
      <c r="C28531" s="698"/>
      <c r="D28531" s="700"/>
      <c r="E28531" s="701" t="s">
        <v>827</v>
      </c>
      <c r="F28531" s="702"/>
      <c r="G28531" s="703"/>
    </row>
    <row r="28532" spans="1:7" s="30" customFormat="1">
      <c r="A28532" s="85"/>
      <c r="B28532" s="188"/>
      <c r="C28532" s="188"/>
      <c r="D28532" s="189"/>
      <c r="E28532" s="188"/>
      <c r="F28532" s="190" t="s">
        <v>781</v>
      </c>
      <c r="G28532" s="191">
        <v>26100</v>
      </c>
    </row>
    <row r="28533" spans="1:7">
      <c r="A28533" s="172"/>
      <c r="D28533" s="185" t="s">
        <v>828</v>
      </c>
      <c r="G28533" s="174"/>
    </row>
    <row r="28534" spans="1:7" s="36" customFormat="1">
      <c r="A28534" s="695"/>
      <c r="B28534" s="695"/>
      <c r="C28534" s="697" t="s">
        <v>11</v>
      </c>
      <c r="D28534" s="699" t="s">
        <v>108</v>
      </c>
      <c r="E28534" s="730"/>
      <c r="F28534" s="731"/>
      <c r="G28534" s="732"/>
    </row>
    <row r="28535" spans="1:7" s="36" customFormat="1">
      <c r="A28535" s="696"/>
      <c r="B28535" s="696"/>
      <c r="C28535" s="698"/>
      <c r="D28535" s="700"/>
      <c r="E28535" s="733"/>
      <c r="F28535" s="734"/>
      <c r="G28535" s="735"/>
    </row>
    <row r="28536" spans="1:7" s="36" customFormat="1">
      <c r="A28536" s="695">
        <v>50</v>
      </c>
      <c r="B28536" s="695" t="s">
        <v>107</v>
      </c>
      <c r="C28536" s="697" t="s">
        <v>154</v>
      </c>
      <c r="D28536" s="699" t="s">
        <v>829</v>
      </c>
      <c r="E28536" s="11">
        <v>242</v>
      </c>
      <c r="F28536" s="37" t="s">
        <v>75</v>
      </c>
      <c r="G28536" s="13">
        <f>SUM(A28536*E28536)</f>
        <v>12100</v>
      </c>
    </row>
    <row r="28537" spans="1:7" s="36" customFormat="1">
      <c r="A28537" s="696"/>
      <c r="B28537" s="696"/>
      <c r="C28537" s="698"/>
      <c r="D28537" s="700"/>
      <c r="E28537" s="701" t="s">
        <v>112</v>
      </c>
      <c r="F28537" s="702"/>
      <c r="G28537" s="703"/>
    </row>
    <row r="28538" spans="1:7" s="36" customFormat="1">
      <c r="A28538" s="695">
        <v>120</v>
      </c>
      <c r="B28538" s="695" t="s">
        <v>107</v>
      </c>
      <c r="C28538" s="697" t="s">
        <v>157</v>
      </c>
      <c r="D28538" s="699" t="s">
        <v>830</v>
      </c>
      <c r="E28538" s="11">
        <v>373</v>
      </c>
      <c r="F28538" s="37" t="s">
        <v>75</v>
      </c>
      <c r="G28538" s="13">
        <f>SUM(A28538*E28538)</f>
        <v>44760</v>
      </c>
    </row>
    <row r="28539" spans="1:7" s="36" customFormat="1">
      <c r="A28539" s="696"/>
      <c r="B28539" s="696"/>
      <c r="C28539" s="698"/>
      <c r="D28539" s="700"/>
      <c r="E28539" s="701" t="s">
        <v>109</v>
      </c>
      <c r="F28539" s="702"/>
      <c r="G28539" s="703"/>
    </row>
    <row r="28540" spans="1:7">
      <c r="A28540" s="695">
        <v>5</v>
      </c>
      <c r="B28540" s="695" t="s">
        <v>72</v>
      </c>
      <c r="C28540" s="697" t="s">
        <v>15</v>
      </c>
      <c r="D28540" s="699" t="s">
        <v>113</v>
      </c>
      <c r="E28540" s="11">
        <v>14748</v>
      </c>
      <c r="F28540" s="37" t="s">
        <v>75</v>
      </c>
      <c r="G28540" s="13">
        <f>SUM(A28540*E28540)</f>
        <v>73740</v>
      </c>
    </row>
    <row r="28541" spans="1:7">
      <c r="A28541" s="696"/>
      <c r="B28541" s="696"/>
      <c r="C28541" s="698"/>
      <c r="D28541" s="700"/>
      <c r="E28541" s="701" t="s">
        <v>114</v>
      </c>
      <c r="F28541" s="702"/>
      <c r="G28541" s="703"/>
    </row>
    <row r="28542" spans="1:7" s="30" customFormat="1">
      <c r="A28542" s="3"/>
      <c r="B28542" s="3"/>
      <c r="C28542" s="4"/>
      <c r="D28542" s="26"/>
      <c r="E28542" s="27"/>
      <c r="F28542" s="28" t="s">
        <v>116</v>
      </c>
      <c r="G28542" s="29">
        <v>130600</v>
      </c>
    </row>
    <row r="28543" spans="1:7">
      <c r="A28543" s="75"/>
      <c r="B28543" s="75"/>
      <c r="C28543" s="76"/>
      <c r="D28543" s="77"/>
      <c r="E28543" s="78"/>
      <c r="F28543" s="79"/>
      <c r="G28543" s="109"/>
    </row>
    <row r="28544" spans="1:7" s="36" customFormat="1">
      <c r="A28544" s="52" t="s">
        <v>302</v>
      </c>
      <c r="B28544" s="53"/>
      <c r="C28544" s="54" t="s">
        <v>707</v>
      </c>
      <c r="D28544" s="55"/>
      <c r="E28544" s="54" t="s">
        <v>131</v>
      </c>
      <c r="F28544" s="63"/>
      <c r="G28544" s="54"/>
    </row>
    <row r="28545" spans="1:7" s="36" customFormat="1">
      <c r="A28545" s="76" t="s">
        <v>132</v>
      </c>
      <c r="B28545" s="53"/>
      <c r="C28545" s="54" t="s">
        <v>784</v>
      </c>
      <c r="D28545" s="55"/>
      <c r="E28545" s="54" t="s">
        <v>131</v>
      </c>
      <c r="F28545" s="63"/>
      <c r="G28545" s="54"/>
    </row>
    <row r="28546" spans="1:7" s="25" customFormat="1">
      <c r="A28546" s="76" t="s">
        <v>134</v>
      </c>
      <c r="B28546" s="53"/>
      <c r="C28546" s="54" t="s">
        <v>818</v>
      </c>
      <c r="D28546" s="55"/>
      <c r="E28546" s="54" t="s">
        <v>131</v>
      </c>
      <c r="F28546" s="63"/>
      <c r="G28546" s="54"/>
    </row>
    <row r="28547" spans="1:7" s="25" customFormat="1">
      <c r="A28547" s="59"/>
      <c r="B28547" s="54"/>
      <c r="C28547" s="54"/>
      <c r="D28547" s="60"/>
      <c r="E28547" s="54"/>
      <c r="F28547" s="94"/>
      <c r="G28547" s="95"/>
    </row>
    <row r="28548" spans="1:7" s="25" customFormat="1">
      <c r="A28548" s="59"/>
      <c r="B28548" s="54"/>
      <c r="C28548" s="54"/>
      <c r="D28548" s="60"/>
      <c r="E28548" s="56" t="s">
        <v>138</v>
      </c>
      <c r="F28548" s="96"/>
      <c r="G28548" s="96"/>
    </row>
    <row r="28549" spans="1:7" s="25" customFormat="1">
      <c r="A28549" s="59"/>
      <c r="B28549" s="54"/>
      <c r="C28549" s="54"/>
      <c r="D28549" s="60"/>
      <c r="E28549" s="54"/>
      <c r="F28549" s="54"/>
      <c r="G28549" s="63"/>
    </row>
    <row r="28550" spans="1:7" s="25" customFormat="1">
      <c r="A28550" s="59"/>
      <c r="B28550" s="54"/>
      <c r="C28550" s="54"/>
      <c r="D28550" s="60"/>
      <c r="E28550" s="54"/>
      <c r="F28550" s="54"/>
      <c r="G28550" s="63"/>
    </row>
    <row r="28551" spans="1:7" s="25" customFormat="1">
      <c r="A28551" s="59"/>
      <c r="B28551" s="54"/>
      <c r="C28551" s="54"/>
      <c r="D28551" s="60"/>
      <c r="E28551" s="64" t="s">
        <v>140</v>
      </c>
      <c r="F28551" s="54"/>
      <c r="G28551" s="63"/>
    </row>
    <row r="28552" spans="1:7" s="25" customFormat="1">
      <c r="A28552" s="55" t="s">
        <v>139</v>
      </c>
      <c r="B28552" s="54"/>
      <c r="C28552" s="54"/>
      <c r="D28552" s="60"/>
      <c r="E28552" s="64" t="s">
        <v>141</v>
      </c>
      <c r="F28552" s="54"/>
      <c r="G28552" s="63"/>
    </row>
    <row r="28553" spans="1:7" s="25" customFormat="1">
      <c r="A28553" s="59"/>
      <c r="B28553" s="54"/>
      <c r="C28553" s="54"/>
      <c r="D28553" s="60"/>
      <c r="E28553" s="64" t="s">
        <v>142</v>
      </c>
      <c r="F28553" s="54"/>
      <c r="G28553" s="63"/>
    </row>
    <row r="28578" spans="1:7">
      <c r="A28578" s="741" t="s">
        <v>0</v>
      </c>
      <c r="B28578" s="741"/>
      <c r="C28578" s="741"/>
      <c r="D28578" s="741"/>
      <c r="E28578" s="741"/>
      <c r="F28578" s="741"/>
      <c r="G28578" s="741"/>
    </row>
    <row r="28579" spans="1:7">
      <c r="A28579" s="742" t="s">
        <v>1</v>
      </c>
      <c r="B28579" s="742"/>
      <c r="C28579" s="742"/>
      <c r="D28579" s="742"/>
      <c r="E28579" s="742"/>
      <c r="F28579" s="742"/>
      <c r="G28579" s="742"/>
    </row>
    <row r="28580" spans="1:7">
      <c r="A28580" s="1" t="s">
        <v>2</v>
      </c>
      <c r="B28580" s="100"/>
      <c r="C28580" s="100"/>
      <c r="D28580" s="754" t="s">
        <v>831</v>
      </c>
      <c r="E28580" s="754"/>
      <c r="F28580" s="754"/>
      <c r="G28580" s="754"/>
    </row>
    <row r="28581" spans="1:7" ht="25.5">
      <c r="A28581" s="744" t="s">
        <v>3</v>
      </c>
      <c r="B28581" s="745"/>
      <c r="C28581" s="3" t="s">
        <v>4</v>
      </c>
      <c r="D28581" s="91" t="s">
        <v>5</v>
      </c>
      <c r="E28581" s="4" t="s">
        <v>6</v>
      </c>
      <c r="F28581" s="4" t="s">
        <v>7</v>
      </c>
      <c r="G28581" s="5" t="s">
        <v>8</v>
      </c>
    </row>
    <row r="28582" spans="1:7">
      <c r="A28582" s="97"/>
      <c r="B28582" s="98"/>
      <c r="C28582" s="3"/>
      <c r="D28582" s="104" t="s">
        <v>9</v>
      </c>
      <c r="E28582" s="4"/>
      <c r="F28582" s="4"/>
      <c r="G28582" s="5"/>
    </row>
    <row r="28583" spans="1:7" s="24" customFormat="1">
      <c r="A28583" s="697">
        <v>7197</v>
      </c>
      <c r="B28583" s="697" t="s">
        <v>39</v>
      </c>
      <c r="C28583" s="695" t="s">
        <v>11</v>
      </c>
      <c r="D28583" s="699" t="s">
        <v>149</v>
      </c>
      <c r="E28583" s="11">
        <v>121</v>
      </c>
      <c r="F28583" s="37" t="s">
        <v>42</v>
      </c>
      <c r="G28583" s="20">
        <f>SUM(A28583*E28583/100)</f>
        <v>8708.3700000000008</v>
      </c>
    </row>
    <row r="28584" spans="1:7" s="24" customFormat="1">
      <c r="A28584" s="698"/>
      <c r="B28584" s="698"/>
      <c r="C28584" s="696"/>
      <c r="D28584" s="700"/>
      <c r="E28584" s="727" t="s">
        <v>150</v>
      </c>
      <c r="F28584" s="728"/>
      <c r="G28584" s="729"/>
    </row>
    <row r="28585" spans="1:7">
      <c r="A28585" s="695">
        <v>227</v>
      </c>
      <c r="B28585" s="695" t="s">
        <v>10</v>
      </c>
      <c r="C28585" s="697" t="s">
        <v>15</v>
      </c>
      <c r="D28585" s="699" t="s">
        <v>462</v>
      </c>
      <c r="E28585" s="11">
        <v>3327.5</v>
      </c>
      <c r="F28585" s="37" t="s">
        <v>13</v>
      </c>
      <c r="G28585" s="20">
        <f>SUM(A28585*E28585/100)</f>
        <v>7553.4250000000002</v>
      </c>
    </row>
    <row r="28586" spans="1:7">
      <c r="A28586" s="696"/>
      <c r="B28586" s="696"/>
      <c r="C28586" s="698"/>
      <c r="D28586" s="700"/>
      <c r="E28586" s="701" t="s">
        <v>463</v>
      </c>
      <c r="F28586" s="702"/>
      <c r="G28586" s="703"/>
    </row>
    <row r="28587" spans="1:7" s="36" customFormat="1">
      <c r="A28587" s="697"/>
      <c r="B28587" s="697"/>
      <c r="C28587" s="695" t="s">
        <v>18</v>
      </c>
      <c r="D28587" s="699" t="s">
        <v>274</v>
      </c>
      <c r="E28587" s="730"/>
      <c r="F28587" s="731"/>
      <c r="G28587" s="732"/>
    </row>
    <row r="28588" spans="1:7" s="36" customFormat="1">
      <c r="A28588" s="698"/>
      <c r="B28588" s="698"/>
      <c r="C28588" s="696"/>
      <c r="D28588" s="700"/>
      <c r="E28588" s="733"/>
      <c r="F28588" s="734"/>
      <c r="G28588" s="735"/>
    </row>
    <row r="28589" spans="1:7" s="36" customFormat="1">
      <c r="A28589" s="697">
        <v>4</v>
      </c>
      <c r="B28589" s="697" t="s">
        <v>72</v>
      </c>
      <c r="C28589" s="695" t="s">
        <v>99</v>
      </c>
      <c r="D28589" s="699" t="s">
        <v>715</v>
      </c>
      <c r="E28589" s="11">
        <v>142.18</v>
      </c>
      <c r="F28589" s="37" t="s">
        <v>75</v>
      </c>
      <c r="G28589" s="20">
        <f>SUM(A28589*E28589)</f>
        <v>568.72</v>
      </c>
    </row>
    <row r="28590" spans="1:7" s="36" customFormat="1">
      <c r="A28590" s="698"/>
      <c r="B28590" s="698"/>
      <c r="C28590" s="696"/>
      <c r="D28590" s="700"/>
      <c r="E28590" s="701" t="s">
        <v>275</v>
      </c>
      <c r="F28590" s="702"/>
      <c r="G28590" s="703"/>
    </row>
    <row r="28591" spans="1:7" s="25" customFormat="1">
      <c r="A28591" s="697">
        <v>24</v>
      </c>
      <c r="B28591" s="697" t="s">
        <v>39</v>
      </c>
      <c r="C28591" s="697" t="s">
        <v>21</v>
      </c>
      <c r="D28591" s="699" t="s">
        <v>717</v>
      </c>
      <c r="E28591" s="11">
        <v>786.5</v>
      </c>
      <c r="F28591" s="37" t="s">
        <v>42</v>
      </c>
      <c r="G28591" s="20">
        <f>SUM(A28591*E28591/100)</f>
        <v>188.76</v>
      </c>
    </row>
    <row r="28592" spans="1:7" s="25" customFormat="1">
      <c r="A28592" s="698"/>
      <c r="B28592" s="698"/>
      <c r="C28592" s="698"/>
      <c r="D28592" s="700"/>
      <c r="E28592" s="701" t="s">
        <v>718</v>
      </c>
      <c r="F28592" s="702"/>
      <c r="G28592" s="703"/>
    </row>
    <row r="28593" spans="1:7" s="36" customFormat="1">
      <c r="A28593" s="697">
        <v>2</v>
      </c>
      <c r="B28593" s="697" t="s">
        <v>72</v>
      </c>
      <c r="C28593" s="695" t="s">
        <v>25</v>
      </c>
      <c r="D28593" s="699" t="s">
        <v>832</v>
      </c>
      <c r="E28593" s="11">
        <v>102.85</v>
      </c>
      <c r="F28593" s="37" t="s">
        <v>147</v>
      </c>
      <c r="G28593" s="20">
        <f>SUM(A28593*E28593)</f>
        <v>205.7</v>
      </c>
    </row>
    <row r="28594" spans="1:7" s="36" customFormat="1">
      <c r="A28594" s="698"/>
      <c r="B28594" s="698"/>
      <c r="C28594" s="696"/>
      <c r="D28594" s="700"/>
      <c r="E28594" s="701" t="s">
        <v>277</v>
      </c>
      <c r="F28594" s="702"/>
      <c r="G28594" s="703"/>
    </row>
    <row r="28595" spans="1:7" s="25" customFormat="1">
      <c r="A28595" s="697">
        <v>7197</v>
      </c>
      <c r="B28595" s="697" t="s">
        <v>39</v>
      </c>
      <c r="C28595" s="695" t="s">
        <v>29</v>
      </c>
      <c r="D28595" s="699" t="s">
        <v>151</v>
      </c>
      <c r="E28595" s="11">
        <v>660</v>
      </c>
      <c r="F28595" s="37" t="s">
        <v>42</v>
      </c>
      <c r="G28595" s="20">
        <f>SUM(A28595*E28595/100)</f>
        <v>47500.2</v>
      </c>
    </row>
    <row r="28596" spans="1:7" s="25" customFormat="1">
      <c r="A28596" s="698"/>
      <c r="B28596" s="698"/>
      <c r="C28596" s="696"/>
      <c r="D28596" s="700"/>
      <c r="E28596" s="727" t="s">
        <v>152</v>
      </c>
      <c r="F28596" s="728"/>
      <c r="G28596" s="729"/>
    </row>
    <row r="28597" spans="1:7" s="24" customFormat="1">
      <c r="A28597" s="697">
        <v>7197</v>
      </c>
      <c r="B28597" s="697" t="s">
        <v>39</v>
      </c>
      <c r="C28597" s="695" t="s">
        <v>33</v>
      </c>
      <c r="D28597" s="699" t="s">
        <v>41</v>
      </c>
      <c r="E28597" s="11">
        <v>2206.6</v>
      </c>
      <c r="F28597" s="37" t="s">
        <v>42</v>
      </c>
      <c r="G28597" s="20">
        <f>SUM(A28597*E28597/100)</f>
        <v>158809.00199999998</v>
      </c>
    </row>
    <row r="28598" spans="1:7" s="24" customFormat="1">
      <c r="A28598" s="698"/>
      <c r="B28598" s="698"/>
      <c r="C28598" s="696"/>
      <c r="D28598" s="700"/>
      <c r="E28598" s="727" t="s">
        <v>43</v>
      </c>
      <c r="F28598" s="728"/>
      <c r="G28598" s="729"/>
    </row>
    <row r="28599" spans="1:7" s="24" customFormat="1">
      <c r="A28599" s="697">
        <v>7197</v>
      </c>
      <c r="B28599" s="697" t="s">
        <v>39</v>
      </c>
      <c r="C28599" s="695" t="s">
        <v>36</v>
      </c>
      <c r="D28599" s="699" t="s">
        <v>45</v>
      </c>
      <c r="E28599" s="37">
        <v>2197.52</v>
      </c>
      <c r="F28599" s="37" t="s">
        <v>42</v>
      </c>
      <c r="G28599" s="20">
        <f>SUM(A28599*E28599/100)</f>
        <v>158155.51439999999</v>
      </c>
    </row>
    <row r="28600" spans="1:7" s="24" customFormat="1">
      <c r="A28600" s="698"/>
      <c r="B28600" s="698"/>
      <c r="C28600" s="696"/>
      <c r="D28600" s="700"/>
      <c r="E28600" s="727" t="s">
        <v>46</v>
      </c>
      <c r="F28600" s="728"/>
      <c r="G28600" s="729"/>
    </row>
    <row r="28601" spans="1:7">
      <c r="A28601" s="697">
        <v>20</v>
      </c>
      <c r="B28601" s="697" t="s">
        <v>39</v>
      </c>
      <c r="C28601" s="695" t="s">
        <v>40</v>
      </c>
      <c r="D28601" s="699" t="s">
        <v>251</v>
      </c>
      <c r="E28601" s="11">
        <v>902.93</v>
      </c>
      <c r="F28601" s="37" t="s">
        <v>165</v>
      </c>
      <c r="G28601" s="20">
        <f>SUM(A28601*E28601)</f>
        <v>18058.599999999999</v>
      </c>
    </row>
    <row r="28602" spans="1:7">
      <c r="A28602" s="698"/>
      <c r="B28602" s="698"/>
      <c r="C28602" s="696"/>
      <c r="D28602" s="700"/>
      <c r="E28602" s="701" t="s">
        <v>252</v>
      </c>
      <c r="F28602" s="702"/>
      <c r="G28602" s="703"/>
    </row>
    <row r="28603" spans="1:7" ht="38.25">
      <c r="A28603" s="66"/>
      <c r="B28603" s="66"/>
      <c r="C28603" s="18" t="s">
        <v>44</v>
      </c>
      <c r="D28603" s="67" t="s">
        <v>153</v>
      </c>
      <c r="E28603" s="730"/>
      <c r="F28603" s="731"/>
      <c r="G28603" s="732"/>
    </row>
    <row r="28604" spans="1:7">
      <c r="A28604" s="695">
        <v>520</v>
      </c>
      <c r="B28604" s="695" t="s">
        <v>39</v>
      </c>
      <c r="C28604" s="697" t="s">
        <v>154</v>
      </c>
      <c r="D28604" s="699" t="s">
        <v>158</v>
      </c>
      <c r="E28604" s="11">
        <v>3275.5</v>
      </c>
      <c r="F28604" s="37" t="s">
        <v>42</v>
      </c>
      <c r="G28604" s="20">
        <f>SUM(A28604*E28604/100)</f>
        <v>17032.599999999999</v>
      </c>
    </row>
    <row r="28605" spans="1:7">
      <c r="A28605" s="696"/>
      <c r="B28605" s="696"/>
      <c r="C28605" s="698"/>
      <c r="D28605" s="700"/>
      <c r="E28605" s="701" t="s">
        <v>408</v>
      </c>
      <c r="F28605" s="702"/>
      <c r="G28605" s="703"/>
    </row>
    <row r="28606" spans="1:7">
      <c r="A28606" s="695">
        <v>277</v>
      </c>
      <c r="B28606" s="695" t="s">
        <v>39</v>
      </c>
      <c r="C28606" s="697" t="s">
        <v>157</v>
      </c>
      <c r="D28606" s="699" t="s">
        <v>155</v>
      </c>
      <c r="E28606" s="11">
        <v>2548.29</v>
      </c>
      <c r="F28606" s="37" t="s">
        <v>42</v>
      </c>
      <c r="G28606" s="20">
        <f>SUM(A28606*E28606/100)</f>
        <v>7058.7632999999996</v>
      </c>
    </row>
    <row r="28607" spans="1:7">
      <c r="A28607" s="696"/>
      <c r="B28607" s="696"/>
      <c r="C28607" s="698"/>
      <c r="D28607" s="700"/>
      <c r="E28607" s="701" t="s">
        <v>821</v>
      </c>
      <c r="F28607" s="702"/>
      <c r="G28607" s="703"/>
    </row>
    <row r="28608" spans="1:7">
      <c r="A28608" s="695">
        <v>4</v>
      </c>
      <c r="B28608" s="695" t="s">
        <v>10</v>
      </c>
      <c r="C28608" s="18" t="s">
        <v>44</v>
      </c>
      <c r="D28608" s="699" t="s">
        <v>34</v>
      </c>
      <c r="E28608" s="11">
        <v>14429.25</v>
      </c>
      <c r="F28608" s="37" t="s">
        <v>13</v>
      </c>
      <c r="G28608" s="20">
        <f>SUM(A28608*E28608/100)</f>
        <v>577.16999999999996</v>
      </c>
    </row>
    <row r="28609" spans="1:7">
      <c r="A28609" s="696"/>
      <c r="B28609" s="696"/>
      <c r="C28609" s="19"/>
      <c r="D28609" s="700"/>
      <c r="E28609" s="701" t="s">
        <v>35</v>
      </c>
      <c r="F28609" s="702"/>
      <c r="G28609" s="703"/>
    </row>
    <row r="28610" spans="1:7">
      <c r="A28610" s="697">
        <v>16</v>
      </c>
      <c r="B28610" s="697" t="s">
        <v>39</v>
      </c>
      <c r="C28610" s="695" t="s">
        <v>47</v>
      </c>
      <c r="D28610" s="699" t="s">
        <v>404</v>
      </c>
      <c r="E28610" s="11">
        <v>190.75</v>
      </c>
      <c r="F28610" s="37" t="s">
        <v>165</v>
      </c>
      <c r="G28610" s="13">
        <f>SUM(A28610*E28610)</f>
        <v>3052</v>
      </c>
    </row>
    <row r="28611" spans="1:7">
      <c r="A28611" s="698"/>
      <c r="B28611" s="698"/>
      <c r="C28611" s="696"/>
      <c r="D28611" s="700"/>
      <c r="E28611" s="701" t="s">
        <v>405</v>
      </c>
      <c r="F28611" s="702"/>
      <c r="G28611" s="703"/>
    </row>
    <row r="28612" spans="1:7">
      <c r="A28612" s="695">
        <v>24</v>
      </c>
      <c r="B28612" s="695" t="s">
        <v>39</v>
      </c>
      <c r="C28612" s="18" t="s">
        <v>50</v>
      </c>
      <c r="D28612" s="699" t="s">
        <v>264</v>
      </c>
      <c r="E28612" s="11">
        <v>30509.77</v>
      </c>
      <c r="F28612" s="37" t="s">
        <v>42</v>
      </c>
      <c r="G28612" s="20">
        <f>SUM(A28612*E28612/100)</f>
        <v>7322.3447999999999</v>
      </c>
    </row>
    <row r="28613" spans="1:7">
      <c r="A28613" s="696"/>
      <c r="B28613" s="696"/>
      <c r="C28613" s="19"/>
      <c r="D28613" s="700"/>
      <c r="E28613" s="701" t="s">
        <v>159</v>
      </c>
      <c r="F28613" s="702"/>
      <c r="G28613" s="703"/>
    </row>
    <row r="28614" spans="1:7">
      <c r="A28614" s="697">
        <v>100</v>
      </c>
      <c r="B28614" s="697" t="s">
        <v>39</v>
      </c>
      <c r="C28614" s="695" t="s">
        <v>54</v>
      </c>
      <c r="D28614" s="699" t="s">
        <v>280</v>
      </c>
      <c r="E28614" s="11">
        <v>25293.42</v>
      </c>
      <c r="F28614" s="37" t="s">
        <v>42</v>
      </c>
      <c r="G28614" s="20">
        <f>SUM(A28614*E28614/100)</f>
        <v>25293.42</v>
      </c>
    </row>
    <row r="28615" spans="1:7">
      <c r="A28615" s="698"/>
      <c r="B28615" s="698"/>
      <c r="C28615" s="696"/>
      <c r="D28615" s="700"/>
      <c r="E28615" s="701" t="s">
        <v>281</v>
      </c>
      <c r="F28615" s="702"/>
      <c r="G28615" s="703"/>
    </row>
    <row r="28616" spans="1:7">
      <c r="A28616" s="697">
        <v>40</v>
      </c>
      <c r="B28616" s="697" t="s">
        <v>107</v>
      </c>
      <c r="C28616" s="697" t="s">
        <v>57</v>
      </c>
      <c r="D28616" s="699" t="s">
        <v>282</v>
      </c>
      <c r="E28616" s="11">
        <v>104.22</v>
      </c>
      <c r="F28616" s="37" t="s">
        <v>111</v>
      </c>
      <c r="G28616" s="20">
        <f>SUM(A28616*E28616)</f>
        <v>4168.8</v>
      </c>
    </row>
    <row r="28617" spans="1:7">
      <c r="A28617" s="698"/>
      <c r="B28617" s="698"/>
      <c r="C28617" s="698"/>
      <c r="D28617" s="700"/>
      <c r="E28617" s="701" t="s">
        <v>283</v>
      </c>
      <c r="F28617" s="702"/>
      <c r="G28617" s="703"/>
    </row>
    <row r="28618" spans="1:7">
      <c r="A28618" s="697">
        <v>1355</v>
      </c>
      <c r="B28618" s="697" t="s">
        <v>39</v>
      </c>
      <c r="C28618" s="695" t="s">
        <v>60</v>
      </c>
      <c r="D28618" s="699" t="s">
        <v>792</v>
      </c>
      <c r="E28618" s="11">
        <v>425.84</v>
      </c>
      <c r="F28618" s="37" t="s">
        <v>42</v>
      </c>
      <c r="G28618" s="13">
        <f>SUM(A28618*E28618/100)</f>
        <v>5770.1319999999996</v>
      </c>
    </row>
    <row r="28619" spans="1:7">
      <c r="A28619" s="698"/>
      <c r="B28619" s="698"/>
      <c r="C28619" s="696"/>
      <c r="D28619" s="700"/>
      <c r="E28619" s="701" t="s">
        <v>793</v>
      </c>
      <c r="F28619" s="702"/>
      <c r="G28619" s="703"/>
    </row>
    <row r="28620" spans="1:7">
      <c r="A28620" s="697">
        <v>7058</v>
      </c>
      <c r="B28620" s="697" t="s">
        <v>39</v>
      </c>
      <c r="C28620" s="695" t="s">
        <v>63</v>
      </c>
      <c r="D28620" s="755" t="s">
        <v>300</v>
      </c>
      <c r="E28620" s="35">
        <v>1043.9000000000001</v>
      </c>
      <c r="F28620" s="19" t="s">
        <v>42</v>
      </c>
      <c r="G28620" s="20">
        <f>SUM(A28620*E28620/100)</f>
        <v>73678.462</v>
      </c>
    </row>
    <row r="28621" spans="1:7">
      <c r="A28621" s="698"/>
      <c r="B28621" s="698"/>
      <c r="C28621" s="696"/>
      <c r="D28621" s="700"/>
      <c r="E28621" s="701" t="s">
        <v>301</v>
      </c>
      <c r="F28621" s="702"/>
      <c r="G28621" s="703"/>
    </row>
    <row r="28622" spans="1:7">
      <c r="A28622" s="697">
        <v>3950</v>
      </c>
      <c r="B28622" s="697" t="s">
        <v>39</v>
      </c>
      <c r="C28622" s="695" t="s">
        <v>66</v>
      </c>
      <c r="D28622" s="699" t="s">
        <v>270</v>
      </c>
      <c r="E28622" s="11">
        <v>1948.1</v>
      </c>
      <c r="F28622" s="37" t="s">
        <v>42</v>
      </c>
      <c r="G28622" s="20">
        <f>SUM(A28622*E28622/100)</f>
        <v>76949.95</v>
      </c>
    </row>
    <row r="28623" spans="1:7">
      <c r="A28623" s="698"/>
      <c r="B28623" s="698"/>
      <c r="C28623" s="696"/>
      <c r="D28623" s="700"/>
      <c r="E28623" s="701" t="s">
        <v>271</v>
      </c>
      <c r="F28623" s="702"/>
      <c r="G28623" s="703"/>
    </row>
    <row r="28624" spans="1:7" s="30" customFormat="1">
      <c r="A28624" s="85"/>
      <c r="B28624" s="188"/>
      <c r="C28624" s="188"/>
      <c r="D28624" s="189"/>
      <c r="E28624" s="85"/>
      <c r="F28624" s="190" t="s">
        <v>603</v>
      </c>
      <c r="G28624" s="191">
        <v>620653</v>
      </c>
    </row>
    <row r="28625" spans="1:7">
      <c r="A28625" s="172"/>
      <c r="D28625" s="185" t="s">
        <v>78</v>
      </c>
      <c r="E28625" s="172"/>
      <c r="G28625" s="174"/>
    </row>
    <row r="28626" spans="1:7" s="25" customFormat="1">
      <c r="A28626" s="704">
        <v>1</v>
      </c>
      <c r="B28626" s="704" t="s">
        <v>72</v>
      </c>
      <c r="C28626" s="705" t="s">
        <v>11</v>
      </c>
      <c r="D28626" s="706" t="s">
        <v>79</v>
      </c>
      <c r="E28626" s="11">
        <v>4802.6000000000004</v>
      </c>
      <c r="F28626" s="37" t="s">
        <v>75</v>
      </c>
      <c r="G28626" s="13">
        <f>SUM(A28626*E28626)</f>
        <v>4802.6000000000004</v>
      </c>
    </row>
    <row r="28627" spans="1:7" s="25" customFormat="1">
      <c r="A28627" s="704"/>
      <c r="B28627" s="704"/>
      <c r="C28627" s="705"/>
      <c r="D28627" s="706"/>
      <c r="E28627" s="707" t="s">
        <v>80</v>
      </c>
      <c r="F28627" s="707"/>
      <c r="G28627" s="707"/>
    </row>
    <row r="28628" spans="1:7">
      <c r="A28628" s="695"/>
      <c r="B28628" s="695"/>
      <c r="C28628" s="697" t="s">
        <v>15</v>
      </c>
      <c r="D28628" s="699" t="s">
        <v>226</v>
      </c>
      <c r="E28628" s="730"/>
      <c r="F28628" s="731"/>
      <c r="G28628" s="732"/>
    </row>
    <row r="28629" spans="1:7">
      <c r="A28629" s="696"/>
      <c r="B28629" s="696"/>
      <c r="C28629" s="698"/>
      <c r="D28629" s="700"/>
      <c r="E28629" s="733"/>
      <c r="F28629" s="734"/>
      <c r="G28629" s="735"/>
    </row>
    <row r="28630" spans="1:7">
      <c r="A28630" s="695">
        <v>50</v>
      </c>
      <c r="B28630" s="695" t="s">
        <v>107</v>
      </c>
      <c r="C28630" s="697" t="s">
        <v>99</v>
      </c>
      <c r="D28630" s="699" t="s">
        <v>773</v>
      </c>
      <c r="E28630" s="11">
        <v>95.79</v>
      </c>
      <c r="F28630" s="37" t="s">
        <v>111</v>
      </c>
      <c r="G28630" s="13">
        <f>SUM(A28630*E28630)</f>
        <v>4789.5</v>
      </c>
    </row>
    <row r="28631" spans="1:7">
      <c r="A28631" s="696"/>
      <c r="B28631" s="696"/>
      <c r="C28631" s="698"/>
      <c r="D28631" s="700"/>
      <c r="E28631" s="701" t="s">
        <v>774</v>
      </c>
      <c r="F28631" s="702"/>
      <c r="G28631" s="703"/>
    </row>
    <row r="28632" spans="1:7" s="36" customFormat="1">
      <c r="A28632" s="695">
        <v>2</v>
      </c>
      <c r="B28632" s="695" t="s">
        <v>89</v>
      </c>
      <c r="C28632" s="697" t="s">
        <v>18</v>
      </c>
      <c r="D28632" s="699" t="s">
        <v>81</v>
      </c>
      <c r="E28632" s="11">
        <v>2042.43</v>
      </c>
      <c r="F28632" s="37" t="s">
        <v>75</v>
      </c>
      <c r="G28632" s="13">
        <f>SUM(A28632*E28632)</f>
        <v>4084.86</v>
      </c>
    </row>
    <row r="28633" spans="1:7" s="36" customFormat="1">
      <c r="A28633" s="696"/>
      <c r="B28633" s="696"/>
      <c r="C28633" s="698"/>
      <c r="D28633" s="700"/>
      <c r="E28633" s="701" t="s">
        <v>82</v>
      </c>
      <c r="F28633" s="702"/>
      <c r="G28633" s="703"/>
    </row>
    <row r="28634" spans="1:7">
      <c r="A28634" s="695">
        <v>2</v>
      </c>
      <c r="B28634" s="695" t="s">
        <v>72</v>
      </c>
      <c r="C28634" s="697" t="s">
        <v>21</v>
      </c>
      <c r="D28634" s="699" t="s">
        <v>83</v>
      </c>
      <c r="E28634" s="11">
        <v>447.15</v>
      </c>
      <c r="F28634" s="37" t="s">
        <v>75</v>
      </c>
      <c r="G28634" s="13">
        <f>SUM(A28634*E28634)</f>
        <v>894.3</v>
      </c>
    </row>
    <row r="28635" spans="1:7">
      <c r="A28635" s="696"/>
      <c r="B28635" s="696"/>
      <c r="C28635" s="698"/>
      <c r="D28635" s="700"/>
      <c r="E28635" s="701" t="s">
        <v>84</v>
      </c>
      <c r="F28635" s="702"/>
      <c r="G28635" s="703"/>
    </row>
    <row r="28636" spans="1:7">
      <c r="A28636" s="695">
        <v>1</v>
      </c>
      <c r="B28636" s="695" t="s">
        <v>72</v>
      </c>
      <c r="C28636" s="697" t="s">
        <v>25</v>
      </c>
      <c r="D28636" s="699" t="s">
        <v>85</v>
      </c>
      <c r="E28636" s="11">
        <v>1109.46</v>
      </c>
      <c r="F28636" s="37" t="s">
        <v>75</v>
      </c>
      <c r="G28636" s="13">
        <f>SUM(A28636*E28636)</f>
        <v>1109.46</v>
      </c>
    </row>
    <row r="28637" spans="1:7">
      <c r="A28637" s="696"/>
      <c r="B28637" s="696"/>
      <c r="C28637" s="698"/>
      <c r="D28637" s="700"/>
      <c r="E28637" s="746" t="s">
        <v>86</v>
      </c>
      <c r="F28637" s="747"/>
      <c r="G28637" s="748"/>
    </row>
    <row r="28638" spans="1:7">
      <c r="A28638" s="697">
        <v>2</v>
      </c>
      <c r="B28638" s="697" t="s">
        <v>72</v>
      </c>
      <c r="C28638" s="695" t="s">
        <v>29</v>
      </c>
      <c r="D28638" s="699" t="s">
        <v>822</v>
      </c>
      <c r="E28638" s="11">
        <v>843.92</v>
      </c>
      <c r="F28638" s="37" t="s">
        <v>75</v>
      </c>
      <c r="G28638" s="13">
        <f>SUM(A28638*E28638)</f>
        <v>1687.84</v>
      </c>
    </row>
    <row r="28639" spans="1:7">
      <c r="A28639" s="698"/>
      <c r="B28639" s="698"/>
      <c r="C28639" s="696"/>
      <c r="D28639" s="700"/>
      <c r="E28639" s="701" t="s">
        <v>823</v>
      </c>
      <c r="F28639" s="702"/>
      <c r="G28639" s="703"/>
    </row>
    <row r="28640" spans="1:7" s="36" customFormat="1">
      <c r="A28640" s="695">
        <v>1</v>
      </c>
      <c r="B28640" s="695" t="s">
        <v>89</v>
      </c>
      <c r="C28640" s="697" t="s">
        <v>33</v>
      </c>
      <c r="D28640" s="699" t="s">
        <v>90</v>
      </c>
      <c r="E28640" s="11">
        <v>1142.24</v>
      </c>
      <c r="F28640" s="37" t="s">
        <v>75</v>
      </c>
      <c r="G28640" s="13">
        <f>SUM(A28640*E28640)</f>
        <v>1142.24</v>
      </c>
    </row>
    <row r="28641" spans="1:7" s="36" customFormat="1">
      <c r="A28641" s="696"/>
      <c r="B28641" s="696"/>
      <c r="C28641" s="698"/>
      <c r="D28641" s="700"/>
      <c r="E28641" s="701" t="s">
        <v>91</v>
      </c>
      <c r="F28641" s="702"/>
      <c r="G28641" s="703"/>
    </row>
    <row r="28642" spans="1:7">
      <c r="A28642" s="697">
        <v>1</v>
      </c>
      <c r="B28642" s="697" t="s">
        <v>89</v>
      </c>
      <c r="C28642" s="695" t="s">
        <v>36</v>
      </c>
      <c r="D28642" s="699" t="s">
        <v>822</v>
      </c>
      <c r="E28642" s="11">
        <v>843.92</v>
      </c>
      <c r="F28642" s="37" t="s">
        <v>75</v>
      </c>
      <c r="G28642" s="13">
        <f>SUM(A28642*E28642)</f>
        <v>843.92</v>
      </c>
    </row>
    <row r="28643" spans="1:7">
      <c r="A28643" s="698"/>
      <c r="B28643" s="698"/>
      <c r="C28643" s="696"/>
      <c r="D28643" s="700"/>
      <c r="E28643" s="701" t="s">
        <v>823</v>
      </c>
      <c r="F28643" s="702"/>
      <c r="G28643" s="703"/>
    </row>
    <row r="28644" spans="1:7" s="200" customFormat="1">
      <c r="A28644" s="695">
        <v>1</v>
      </c>
      <c r="B28644" s="695" t="s">
        <v>89</v>
      </c>
      <c r="C28644" s="697" t="s">
        <v>40</v>
      </c>
      <c r="D28644" s="699" t="s">
        <v>92</v>
      </c>
      <c r="E28644" s="11">
        <v>4694.8</v>
      </c>
      <c r="F28644" s="37" t="s">
        <v>75</v>
      </c>
      <c r="G28644" s="13">
        <f>SUM(A28644*E28644)</f>
        <v>4694.8</v>
      </c>
    </row>
    <row r="28645" spans="1:7" s="200" customFormat="1">
      <c r="A28645" s="696"/>
      <c r="B28645" s="696"/>
      <c r="C28645" s="698"/>
      <c r="D28645" s="700"/>
      <c r="E28645" s="701" t="s">
        <v>93</v>
      </c>
      <c r="F28645" s="702"/>
      <c r="G28645" s="703"/>
    </row>
    <row r="28646" spans="1:7">
      <c r="A28646" s="695">
        <v>1</v>
      </c>
      <c r="B28646" s="695" t="s">
        <v>89</v>
      </c>
      <c r="C28646" s="697" t="s">
        <v>44</v>
      </c>
      <c r="D28646" s="699" t="s">
        <v>94</v>
      </c>
      <c r="E28646" s="11">
        <v>938.47</v>
      </c>
      <c r="F28646" s="37" t="s">
        <v>75</v>
      </c>
      <c r="G28646" s="13">
        <f>SUM(A28646*E28646)</f>
        <v>938.47</v>
      </c>
    </row>
    <row r="28647" spans="1:7">
      <c r="A28647" s="696"/>
      <c r="B28647" s="696"/>
      <c r="C28647" s="698"/>
      <c r="D28647" s="700"/>
      <c r="E28647" s="701" t="s">
        <v>95</v>
      </c>
      <c r="F28647" s="702"/>
      <c r="G28647" s="703"/>
    </row>
    <row r="28648" spans="1:7">
      <c r="A28648" s="695"/>
      <c r="B28648" s="695"/>
      <c r="C28648" s="697" t="s">
        <v>47</v>
      </c>
      <c r="D28648" s="699" t="s">
        <v>477</v>
      </c>
      <c r="E28648" s="730"/>
      <c r="F28648" s="731"/>
      <c r="G28648" s="732"/>
    </row>
    <row r="28649" spans="1:7">
      <c r="A28649" s="696"/>
      <c r="B28649" s="696"/>
      <c r="C28649" s="698"/>
      <c r="D28649" s="700"/>
      <c r="E28649" s="733"/>
      <c r="F28649" s="734"/>
      <c r="G28649" s="735"/>
    </row>
    <row r="28650" spans="1:7">
      <c r="A28650" s="695">
        <v>1</v>
      </c>
      <c r="B28650" s="695" t="s">
        <v>89</v>
      </c>
      <c r="C28650" s="697" t="s">
        <v>99</v>
      </c>
      <c r="D28650" s="699" t="s">
        <v>824</v>
      </c>
      <c r="E28650" s="35">
        <v>271.92</v>
      </c>
      <c r="F28650" s="19" t="s">
        <v>75</v>
      </c>
      <c r="G28650" s="71">
        <f>SUM(A28650*E28650)</f>
        <v>271.92</v>
      </c>
    </row>
    <row r="28651" spans="1:7">
      <c r="A28651" s="696"/>
      <c r="B28651" s="696"/>
      <c r="C28651" s="698"/>
      <c r="D28651" s="700"/>
      <c r="E28651" s="701" t="s">
        <v>478</v>
      </c>
      <c r="F28651" s="702"/>
      <c r="G28651" s="703"/>
    </row>
    <row r="28652" spans="1:7">
      <c r="A28652" s="695">
        <v>1</v>
      </c>
      <c r="B28652" s="695" t="s">
        <v>89</v>
      </c>
      <c r="C28652" s="697" t="s">
        <v>102</v>
      </c>
      <c r="D28652" s="699" t="s">
        <v>103</v>
      </c>
      <c r="E28652" s="35">
        <v>365.42</v>
      </c>
      <c r="F28652" s="19" t="s">
        <v>75</v>
      </c>
      <c r="G28652" s="71">
        <f>SUM(A28652*E28652)</f>
        <v>365.42</v>
      </c>
    </row>
    <row r="28653" spans="1:7">
      <c r="A28653" s="696"/>
      <c r="B28653" s="696"/>
      <c r="C28653" s="698"/>
      <c r="D28653" s="700"/>
      <c r="E28653" s="701" t="s">
        <v>825</v>
      </c>
      <c r="F28653" s="702"/>
      <c r="G28653" s="703"/>
    </row>
    <row r="28654" spans="1:7">
      <c r="A28654" s="695">
        <v>1</v>
      </c>
      <c r="B28654" s="695" t="s">
        <v>89</v>
      </c>
      <c r="C28654" s="697" t="s">
        <v>291</v>
      </c>
      <c r="D28654" s="699" t="s">
        <v>826</v>
      </c>
      <c r="E28654" s="35">
        <v>475.42</v>
      </c>
      <c r="F28654" s="19" t="s">
        <v>75</v>
      </c>
      <c r="G28654" s="71">
        <f>SUM(A28654*E28654)</f>
        <v>475.42</v>
      </c>
    </row>
    <row r="28655" spans="1:7">
      <c r="A28655" s="696"/>
      <c r="B28655" s="696"/>
      <c r="C28655" s="698"/>
      <c r="D28655" s="700"/>
      <c r="E28655" s="701" t="s">
        <v>827</v>
      </c>
      <c r="F28655" s="702"/>
      <c r="G28655" s="703"/>
    </row>
    <row r="28656" spans="1:7" s="30" customFormat="1">
      <c r="A28656" s="85"/>
      <c r="B28656" s="188"/>
      <c r="C28656" s="188"/>
      <c r="D28656" s="189"/>
      <c r="E28656" s="85"/>
      <c r="F28656" s="190" t="s">
        <v>781</v>
      </c>
      <c r="G28656" s="191">
        <v>26100</v>
      </c>
    </row>
    <row r="28657" spans="1:7">
      <c r="A28657" s="75"/>
      <c r="B28657" s="75"/>
      <c r="C28657" s="76"/>
      <c r="D28657" s="77"/>
      <c r="E28657" s="198"/>
      <c r="F28657" s="79"/>
      <c r="G28657" s="109"/>
    </row>
    <row r="28658" spans="1:7" s="36" customFormat="1">
      <c r="A28658" s="52" t="s">
        <v>302</v>
      </c>
      <c r="B28658" s="53"/>
      <c r="C28658" s="54" t="s">
        <v>707</v>
      </c>
      <c r="D28658" s="55"/>
      <c r="E28658" s="59" t="s">
        <v>131</v>
      </c>
      <c r="F28658" s="63"/>
      <c r="G28658" s="54"/>
    </row>
    <row r="28659" spans="1:7" s="36" customFormat="1">
      <c r="A28659" s="76" t="s">
        <v>132</v>
      </c>
      <c r="B28659" s="53"/>
      <c r="C28659" s="54" t="s">
        <v>784</v>
      </c>
      <c r="D28659" s="55"/>
      <c r="E28659" s="59" t="s">
        <v>131</v>
      </c>
      <c r="F28659" s="63"/>
      <c r="G28659" s="54"/>
    </row>
    <row r="28660" spans="1:7" s="25" customFormat="1">
      <c r="A28660" s="59"/>
      <c r="B28660" s="54"/>
      <c r="C28660" s="54"/>
      <c r="D28660" s="60"/>
      <c r="E28660" s="59"/>
      <c r="F28660" s="94"/>
      <c r="G28660" s="95"/>
    </row>
    <row r="28661" spans="1:7" s="25" customFormat="1">
      <c r="A28661" s="59"/>
      <c r="B28661" s="54"/>
      <c r="C28661" s="54"/>
      <c r="D28661" s="60"/>
      <c r="E28661" s="199" t="s">
        <v>138</v>
      </c>
      <c r="F28661" s="96"/>
      <c r="G28661" s="96"/>
    </row>
    <row r="28662" spans="1:7" s="25" customFormat="1">
      <c r="A28662" s="59"/>
      <c r="B28662" s="54"/>
      <c r="C28662" s="54"/>
      <c r="D28662" s="60"/>
      <c r="E28662" s="59"/>
      <c r="F28662" s="54"/>
      <c r="G28662" s="63"/>
    </row>
    <row r="28663" spans="1:7" s="25" customFormat="1">
      <c r="A28663" s="59"/>
      <c r="B28663" s="54"/>
      <c r="C28663" s="54"/>
      <c r="D28663" s="60"/>
      <c r="E28663" s="59"/>
      <c r="F28663" s="54"/>
      <c r="G28663" s="63"/>
    </row>
    <row r="28664" spans="1:7" s="25" customFormat="1">
      <c r="A28664" s="59"/>
      <c r="B28664" s="54"/>
      <c r="C28664" s="54"/>
      <c r="D28664" s="60"/>
      <c r="E28664" s="64" t="s">
        <v>140</v>
      </c>
      <c r="F28664" s="54"/>
      <c r="G28664" s="63"/>
    </row>
    <row r="28665" spans="1:7" s="25" customFormat="1">
      <c r="A28665" s="55" t="s">
        <v>139</v>
      </c>
      <c r="B28665" s="54"/>
      <c r="C28665" s="54"/>
      <c r="D28665" s="60"/>
      <c r="E28665" s="64" t="s">
        <v>141</v>
      </c>
      <c r="F28665" s="54"/>
      <c r="G28665" s="63"/>
    </row>
    <row r="28666" spans="1:7" s="25" customFormat="1">
      <c r="A28666" s="59"/>
      <c r="B28666" s="54"/>
      <c r="C28666" s="54"/>
      <c r="D28666" s="60"/>
      <c r="E28666" s="64" t="s">
        <v>142</v>
      </c>
      <c r="F28666" s="54"/>
      <c r="G28666" s="63"/>
    </row>
    <row r="28702" spans="1:7">
      <c r="A28702" s="741" t="s">
        <v>0</v>
      </c>
      <c r="B28702" s="741"/>
      <c r="C28702" s="741"/>
      <c r="D28702" s="741"/>
      <c r="E28702" s="741"/>
      <c r="F28702" s="741"/>
      <c r="G28702" s="741"/>
    </row>
    <row r="28703" spans="1:7">
      <c r="A28703" s="742" t="s">
        <v>1</v>
      </c>
      <c r="B28703" s="742"/>
      <c r="C28703" s="742"/>
      <c r="D28703" s="742"/>
      <c r="E28703" s="742"/>
      <c r="F28703" s="742"/>
      <c r="G28703" s="742"/>
    </row>
    <row r="28704" spans="1:7">
      <c r="A28704" s="1" t="s">
        <v>2</v>
      </c>
      <c r="B28704" s="100"/>
      <c r="C28704" s="100"/>
      <c r="D28704" s="754" t="s">
        <v>710</v>
      </c>
      <c r="E28704" s="754"/>
      <c r="F28704" s="754"/>
      <c r="G28704" s="754"/>
    </row>
    <row r="28705" spans="1:7" ht="25.5">
      <c r="A28705" s="744" t="s">
        <v>3</v>
      </c>
      <c r="B28705" s="745"/>
      <c r="C28705" s="3" t="s">
        <v>4</v>
      </c>
      <c r="D28705" s="4" t="s">
        <v>5</v>
      </c>
      <c r="E28705" s="4" t="s">
        <v>6</v>
      </c>
      <c r="F28705" s="4" t="s">
        <v>7</v>
      </c>
      <c r="G28705" s="5" t="s">
        <v>8</v>
      </c>
    </row>
    <row r="28706" spans="1:7">
      <c r="A28706" s="97"/>
      <c r="B28706" s="98"/>
      <c r="C28706" s="3"/>
      <c r="D28706" s="104" t="s">
        <v>9</v>
      </c>
      <c r="E28706" s="4"/>
      <c r="F28706" s="4"/>
      <c r="G28706" s="5"/>
    </row>
    <row r="28707" spans="1:7" s="24" customFormat="1">
      <c r="A28707" s="697">
        <v>583</v>
      </c>
      <c r="B28707" s="697" t="s">
        <v>39</v>
      </c>
      <c r="C28707" s="695" t="s">
        <v>11</v>
      </c>
      <c r="D28707" s="699" t="s">
        <v>149</v>
      </c>
      <c r="E28707" s="11">
        <v>121</v>
      </c>
      <c r="F28707" s="37" t="s">
        <v>42</v>
      </c>
      <c r="G28707" s="20">
        <f>SUM(A28707*E28707/100)</f>
        <v>705.43</v>
      </c>
    </row>
    <row r="28708" spans="1:7" s="24" customFormat="1">
      <c r="A28708" s="698"/>
      <c r="B28708" s="698"/>
      <c r="C28708" s="696"/>
      <c r="D28708" s="700"/>
      <c r="E28708" s="727" t="s">
        <v>150</v>
      </c>
      <c r="F28708" s="728"/>
      <c r="G28708" s="729"/>
    </row>
    <row r="28709" spans="1:7">
      <c r="A28709" s="697">
        <v>52</v>
      </c>
      <c r="B28709" s="697" t="s">
        <v>10</v>
      </c>
      <c r="C28709" s="695" t="s">
        <v>15</v>
      </c>
      <c r="D28709" s="699" t="s">
        <v>711</v>
      </c>
      <c r="E28709" s="11">
        <v>5445</v>
      </c>
      <c r="F28709" s="37" t="s">
        <v>147</v>
      </c>
      <c r="G28709" s="20">
        <f>SUM(A28709*E28709/100)</f>
        <v>2831.4</v>
      </c>
    </row>
    <row r="28710" spans="1:7">
      <c r="A28710" s="698"/>
      <c r="B28710" s="698"/>
      <c r="C28710" s="696"/>
      <c r="D28710" s="700"/>
      <c r="E28710" s="727" t="s">
        <v>712</v>
      </c>
      <c r="F28710" s="728"/>
      <c r="G28710" s="729"/>
    </row>
    <row r="28711" spans="1:7" s="24" customFormat="1">
      <c r="A28711" s="697">
        <v>96</v>
      </c>
      <c r="B28711" s="697" t="s">
        <v>39</v>
      </c>
      <c r="C28711" s="695" t="s">
        <v>18</v>
      </c>
      <c r="D28711" s="699" t="s">
        <v>1272</v>
      </c>
      <c r="E28711" s="11">
        <v>1306.8</v>
      </c>
      <c r="F28711" s="37" t="s">
        <v>42</v>
      </c>
      <c r="G28711" s="20">
        <f>SUM(A28711*E28711/100)</f>
        <v>1254.5279999999998</v>
      </c>
    </row>
    <row r="28712" spans="1:7" s="24" customFormat="1" ht="37.5" customHeight="1">
      <c r="A28712" s="698"/>
      <c r="B28712" s="698"/>
      <c r="C28712" s="696"/>
      <c r="D28712" s="700"/>
      <c r="E28712" s="727" t="s">
        <v>714</v>
      </c>
      <c r="F28712" s="728"/>
      <c r="G28712" s="729"/>
    </row>
    <row r="28713" spans="1:7" s="36" customFormat="1">
      <c r="A28713" s="697">
        <v>510</v>
      </c>
      <c r="B28713" s="697" t="s">
        <v>10</v>
      </c>
      <c r="C28713" s="695" t="s">
        <v>21</v>
      </c>
      <c r="D28713" s="699" t="s">
        <v>200</v>
      </c>
      <c r="E28713" s="11">
        <v>1285.6300000000001</v>
      </c>
      <c r="F28713" s="37" t="s">
        <v>147</v>
      </c>
      <c r="G28713" s="20">
        <f>SUM(A28713*E28713/100)</f>
        <v>6556.7130000000006</v>
      </c>
    </row>
    <row r="28714" spans="1:7" s="36" customFormat="1">
      <c r="A28714" s="698"/>
      <c r="B28714" s="698"/>
      <c r="C28714" s="696"/>
      <c r="D28714" s="700"/>
      <c r="E28714" s="701" t="s">
        <v>201</v>
      </c>
      <c r="F28714" s="702"/>
      <c r="G28714" s="703"/>
    </row>
    <row r="28715" spans="1:7" s="36" customFormat="1">
      <c r="A28715" s="697"/>
      <c r="B28715" s="697"/>
      <c r="C28715" s="695" t="s">
        <v>25</v>
      </c>
      <c r="D28715" s="699" t="s">
        <v>274</v>
      </c>
      <c r="E28715" s="730"/>
      <c r="F28715" s="731"/>
      <c r="G28715" s="732"/>
    </row>
    <row r="28716" spans="1:7" s="36" customFormat="1">
      <c r="A28716" s="698"/>
      <c r="B28716" s="698"/>
      <c r="C28716" s="696"/>
      <c r="D28716" s="700"/>
      <c r="E28716" s="733"/>
      <c r="F28716" s="734"/>
      <c r="G28716" s="735"/>
    </row>
    <row r="28717" spans="1:7" s="36" customFormat="1">
      <c r="A28717" s="697">
        <v>4</v>
      </c>
      <c r="B28717" s="697" t="s">
        <v>72</v>
      </c>
      <c r="C28717" s="695" t="s">
        <v>99</v>
      </c>
      <c r="D28717" s="699" t="s">
        <v>715</v>
      </c>
      <c r="E28717" s="11">
        <v>142.18</v>
      </c>
      <c r="F28717" s="37" t="s">
        <v>75</v>
      </c>
      <c r="G28717" s="20">
        <f>SUM(A28717*E28717)</f>
        <v>568.72</v>
      </c>
    </row>
    <row r="28718" spans="1:7" s="36" customFormat="1">
      <c r="A28718" s="698"/>
      <c r="B28718" s="698"/>
      <c r="C28718" s="696"/>
      <c r="D28718" s="700"/>
      <c r="E28718" s="701" t="s">
        <v>275</v>
      </c>
      <c r="F28718" s="702"/>
      <c r="G28718" s="703"/>
    </row>
    <row r="28719" spans="1:7" s="36" customFormat="1">
      <c r="A28719" s="697">
        <v>4</v>
      </c>
      <c r="B28719" s="697" t="s">
        <v>72</v>
      </c>
      <c r="C28719" s="695" t="s">
        <v>102</v>
      </c>
      <c r="D28719" s="699" t="s">
        <v>716</v>
      </c>
      <c r="E28719" s="11">
        <v>102.85</v>
      </c>
      <c r="F28719" s="37" t="s">
        <v>147</v>
      </c>
      <c r="G28719" s="20">
        <f>SUM(A28719*E28719)</f>
        <v>411.4</v>
      </c>
    </row>
    <row r="28720" spans="1:7" s="36" customFormat="1">
      <c r="A28720" s="698"/>
      <c r="B28720" s="698"/>
      <c r="C28720" s="696"/>
      <c r="D28720" s="700"/>
      <c r="E28720" s="701" t="s">
        <v>277</v>
      </c>
      <c r="F28720" s="702"/>
      <c r="G28720" s="703"/>
    </row>
    <row r="28721" spans="1:7" s="25" customFormat="1">
      <c r="A28721" s="697">
        <v>422</v>
      </c>
      <c r="B28721" s="697" t="s">
        <v>39</v>
      </c>
      <c r="C28721" s="697" t="s">
        <v>29</v>
      </c>
      <c r="D28721" s="699" t="s">
        <v>717</v>
      </c>
      <c r="E28721" s="11">
        <v>786.5</v>
      </c>
      <c r="F28721" s="37" t="s">
        <v>42</v>
      </c>
      <c r="G28721" s="20">
        <f>SUM(A28721*E28721/100)</f>
        <v>3319.03</v>
      </c>
    </row>
    <row r="28722" spans="1:7" s="25" customFormat="1">
      <c r="A28722" s="698"/>
      <c r="B28722" s="698"/>
      <c r="C28722" s="698"/>
      <c r="D28722" s="700"/>
      <c r="E28722" s="701" t="s">
        <v>718</v>
      </c>
      <c r="F28722" s="702"/>
      <c r="G28722" s="703"/>
    </row>
    <row r="28723" spans="1:7" s="25" customFormat="1">
      <c r="A28723" s="697">
        <v>9132</v>
      </c>
      <c r="B28723" s="697" t="s">
        <v>39</v>
      </c>
      <c r="C28723" s="695" t="s">
        <v>33</v>
      </c>
      <c r="D28723" s="699" t="s">
        <v>305</v>
      </c>
      <c r="E28723" s="37">
        <v>226.38</v>
      </c>
      <c r="F28723" s="37" t="s">
        <v>52</v>
      </c>
      <c r="G28723" s="20">
        <f>SUM(A28723*E28723/100)</f>
        <v>20673.0216</v>
      </c>
    </row>
    <row r="28724" spans="1:7" s="25" customFormat="1" ht="35.25" customHeight="1">
      <c r="A28724" s="698"/>
      <c r="B28724" s="698"/>
      <c r="C28724" s="696"/>
      <c r="D28724" s="700"/>
      <c r="E28724" s="701" t="s">
        <v>719</v>
      </c>
      <c r="F28724" s="702"/>
      <c r="G28724" s="703"/>
    </row>
    <row r="28725" spans="1:7">
      <c r="A28725" s="695">
        <v>163</v>
      </c>
      <c r="B28725" s="695" t="s">
        <v>10</v>
      </c>
      <c r="C28725" s="697" t="s">
        <v>36</v>
      </c>
      <c r="D28725" s="699" t="s">
        <v>241</v>
      </c>
      <c r="E28725" s="11">
        <v>3176.25</v>
      </c>
      <c r="F28725" s="37" t="s">
        <v>242</v>
      </c>
      <c r="G28725" s="20">
        <f>SUM(A28725*E28725/1000)</f>
        <v>517.72874999999999</v>
      </c>
    </row>
    <row r="28726" spans="1:7">
      <c r="A28726" s="696"/>
      <c r="B28726" s="696"/>
      <c r="C28726" s="698"/>
      <c r="D28726" s="700"/>
      <c r="E28726" s="701" t="s">
        <v>180</v>
      </c>
      <c r="F28726" s="702"/>
      <c r="G28726" s="703"/>
    </row>
    <row r="28727" spans="1:7">
      <c r="A28727" s="695">
        <v>49</v>
      </c>
      <c r="B28727" s="695" t="s">
        <v>10</v>
      </c>
      <c r="C28727" s="697" t="s">
        <v>40</v>
      </c>
      <c r="D28727" s="699" t="s">
        <v>375</v>
      </c>
      <c r="E28727" s="11">
        <v>8694.9500000000007</v>
      </c>
      <c r="F28727" s="37" t="s">
        <v>13</v>
      </c>
      <c r="G28727" s="20">
        <f>SUM(A28727*E28727/100)</f>
        <v>4260.5255000000006</v>
      </c>
    </row>
    <row r="28728" spans="1:7">
      <c r="A28728" s="696"/>
      <c r="B28728" s="696"/>
      <c r="C28728" s="698"/>
      <c r="D28728" s="700"/>
      <c r="E28728" s="701" t="s">
        <v>14</v>
      </c>
      <c r="F28728" s="702"/>
      <c r="G28728" s="703"/>
    </row>
    <row r="28729" spans="1:7">
      <c r="A28729" s="695">
        <v>64</v>
      </c>
      <c r="B28729" s="695" t="s">
        <v>10</v>
      </c>
      <c r="C28729" s="697" t="s">
        <v>44</v>
      </c>
      <c r="D28729" s="699" t="s">
        <v>16</v>
      </c>
      <c r="E28729" s="11">
        <v>11948.36</v>
      </c>
      <c r="F28729" s="37" t="s">
        <v>13</v>
      </c>
      <c r="G28729" s="13">
        <f>SUM(A28729*E28729/100)</f>
        <v>7646.9504000000006</v>
      </c>
    </row>
    <row r="28730" spans="1:7">
      <c r="A28730" s="696"/>
      <c r="B28730" s="696"/>
      <c r="C28730" s="698"/>
      <c r="D28730" s="700"/>
      <c r="E28730" s="701" t="s">
        <v>17</v>
      </c>
      <c r="F28730" s="702"/>
      <c r="G28730" s="703"/>
    </row>
    <row r="28731" spans="1:7">
      <c r="A28731" s="695">
        <v>80</v>
      </c>
      <c r="B28731" s="695" t="s">
        <v>10</v>
      </c>
      <c r="C28731" s="697" t="s">
        <v>47</v>
      </c>
      <c r="D28731" s="699" t="s">
        <v>204</v>
      </c>
      <c r="E28731" s="11">
        <v>12346.65</v>
      </c>
      <c r="F28731" s="37" t="s">
        <v>13</v>
      </c>
      <c r="G28731" s="20">
        <f>SUM(A28731*E28731/100)</f>
        <v>9877.32</v>
      </c>
    </row>
    <row r="28732" spans="1:7">
      <c r="A28732" s="696"/>
      <c r="B28732" s="696"/>
      <c r="C28732" s="698"/>
      <c r="D28732" s="700"/>
      <c r="E28732" s="701" t="s">
        <v>205</v>
      </c>
      <c r="F28732" s="702"/>
      <c r="G28732" s="703"/>
    </row>
    <row r="28733" spans="1:7">
      <c r="A28733" s="695">
        <v>156</v>
      </c>
      <c r="B28733" s="695" t="s">
        <v>10</v>
      </c>
      <c r="C28733" s="697" t="s">
        <v>50</v>
      </c>
      <c r="D28733" s="699" t="s">
        <v>37</v>
      </c>
      <c r="E28733" s="11">
        <v>12674.36</v>
      </c>
      <c r="F28733" s="37" t="s">
        <v>13</v>
      </c>
      <c r="G28733" s="20">
        <f>SUM(A28733*E28733/100)</f>
        <v>19772.001600000003</v>
      </c>
    </row>
    <row r="28734" spans="1:7">
      <c r="A28734" s="696"/>
      <c r="B28734" s="696"/>
      <c r="C28734" s="698"/>
      <c r="D28734" s="700"/>
      <c r="E28734" s="701" t="s">
        <v>38</v>
      </c>
      <c r="F28734" s="702"/>
      <c r="G28734" s="703"/>
    </row>
    <row r="28735" spans="1:7" s="23" customFormat="1">
      <c r="A28735" s="697">
        <v>18</v>
      </c>
      <c r="B28735" s="697" t="s">
        <v>10</v>
      </c>
      <c r="C28735" s="695" t="s">
        <v>54</v>
      </c>
      <c r="D28735" s="711" t="s">
        <v>30</v>
      </c>
      <c r="E28735" s="11">
        <v>337</v>
      </c>
      <c r="F28735" s="37" t="s">
        <v>31</v>
      </c>
      <c r="G28735" s="20">
        <f>SUM(A28735*E28735)</f>
        <v>6066</v>
      </c>
    </row>
    <row r="28736" spans="1:7" s="23" customFormat="1">
      <c r="A28736" s="698"/>
      <c r="B28736" s="698"/>
      <c r="C28736" s="696"/>
      <c r="D28736" s="712"/>
      <c r="E28736" s="713" t="s">
        <v>32</v>
      </c>
      <c r="F28736" s="714"/>
      <c r="G28736" s="715"/>
    </row>
    <row r="28737" spans="1:7">
      <c r="A28737" s="709">
        <v>0.88</v>
      </c>
      <c r="B28737" s="697" t="s">
        <v>24</v>
      </c>
      <c r="C28737" s="695" t="s">
        <v>57</v>
      </c>
      <c r="D28737" s="711" t="s">
        <v>26</v>
      </c>
      <c r="E28737" s="11">
        <v>5001.7</v>
      </c>
      <c r="F28737" s="37" t="s">
        <v>27</v>
      </c>
      <c r="G28737" s="20">
        <f>SUM(A28737*E28737)</f>
        <v>4401.4960000000001</v>
      </c>
    </row>
    <row r="28738" spans="1:7">
      <c r="A28738" s="710"/>
      <c r="B28738" s="698"/>
      <c r="C28738" s="696"/>
      <c r="D28738" s="712"/>
      <c r="E28738" s="701" t="s">
        <v>28</v>
      </c>
      <c r="F28738" s="702"/>
      <c r="G28738" s="703"/>
    </row>
    <row r="28739" spans="1:7" s="25" customFormat="1">
      <c r="A28739" s="697">
        <v>583</v>
      </c>
      <c r="B28739" s="697" t="s">
        <v>39</v>
      </c>
      <c r="C28739" s="695" t="s">
        <v>60</v>
      </c>
      <c r="D28739" s="699" t="s">
        <v>151</v>
      </c>
      <c r="E28739" s="11">
        <v>660</v>
      </c>
      <c r="F28739" s="37" t="s">
        <v>42</v>
      </c>
      <c r="G28739" s="20">
        <f>SUM(A28739*E28739/100)</f>
        <v>3847.8</v>
      </c>
    </row>
    <row r="28740" spans="1:7" s="25" customFormat="1">
      <c r="A28740" s="698"/>
      <c r="B28740" s="698"/>
      <c r="C28740" s="696"/>
      <c r="D28740" s="700"/>
      <c r="E28740" s="727" t="s">
        <v>152</v>
      </c>
      <c r="F28740" s="728"/>
      <c r="G28740" s="729"/>
    </row>
    <row r="28741" spans="1:7" s="24" customFormat="1">
      <c r="A28741" s="697">
        <v>638</v>
      </c>
      <c r="B28741" s="697" t="s">
        <v>39</v>
      </c>
      <c r="C28741" s="695" t="s">
        <v>63</v>
      </c>
      <c r="D28741" s="699" t="s">
        <v>41</v>
      </c>
      <c r="E28741" s="11">
        <v>2206.6</v>
      </c>
      <c r="F28741" s="37" t="s">
        <v>42</v>
      </c>
      <c r="G28741" s="20">
        <f>SUM(A28741*E28741/100)</f>
        <v>14078.108</v>
      </c>
    </row>
    <row r="28742" spans="1:7" s="24" customFormat="1">
      <c r="A28742" s="698"/>
      <c r="B28742" s="698"/>
      <c r="C28742" s="696"/>
      <c r="D28742" s="700"/>
      <c r="E28742" s="727" t="s">
        <v>43</v>
      </c>
      <c r="F28742" s="728"/>
      <c r="G28742" s="729"/>
    </row>
    <row r="28743" spans="1:7" s="24" customFormat="1">
      <c r="A28743" s="697">
        <v>638</v>
      </c>
      <c r="B28743" s="697" t="s">
        <v>39</v>
      </c>
      <c r="C28743" s="695" t="s">
        <v>66</v>
      </c>
      <c r="D28743" s="699" t="s">
        <v>45</v>
      </c>
      <c r="E28743" s="37">
        <v>2197.52</v>
      </c>
      <c r="F28743" s="37" t="s">
        <v>42</v>
      </c>
      <c r="G28743" s="20">
        <f>SUM(A28743*E28743/100)</f>
        <v>14020.177600000001</v>
      </c>
    </row>
    <row r="28744" spans="1:7" s="24" customFormat="1">
      <c r="A28744" s="698"/>
      <c r="B28744" s="698"/>
      <c r="C28744" s="696"/>
      <c r="D28744" s="700"/>
      <c r="E28744" s="727" t="s">
        <v>46</v>
      </c>
      <c r="F28744" s="728"/>
      <c r="G28744" s="729"/>
    </row>
    <row r="28745" spans="1:7">
      <c r="A28745" s="697">
        <v>583</v>
      </c>
      <c r="B28745" s="697" t="s">
        <v>39</v>
      </c>
      <c r="C28745" s="695" t="s">
        <v>69</v>
      </c>
      <c r="D28745" s="699" t="s">
        <v>720</v>
      </c>
      <c r="E28745" s="11">
        <v>3015.76</v>
      </c>
      <c r="F28745" s="37" t="s">
        <v>42</v>
      </c>
      <c r="G28745" s="20">
        <f>SUM(A28745*E28745/100)</f>
        <v>17581.880799999999</v>
      </c>
    </row>
    <row r="28746" spans="1:7">
      <c r="A28746" s="698"/>
      <c r="B28746" s="698"/>
      <c r="C28746" s="696"/>
      <c r="D28746" s="700"/>
      <c r="E28746" s="701" t="s">
        <v>721</v>
      </c>
      <c r="F28746" s="702"/>
      <c r="G28746" s="703"/>
    </row>
    <row r="28747" spans="1:7">
      <c r="A28747" s="695">
        <v>2.14</v>
      </c>
      <c r="B28747" s="695" t="s">
        <v>24</v>
      </c>
      <c r="C28747" s="697">
        <v>19</v>
      </c>
      <c r="D28747" s="699" t="s">
        <v>328</v>
      </c>
      <c r="E28747" s="11">
        <v>3850</v>
      </c>
      <c r="F28747" s="37" t="s">
        <v>329</v>
      </c>
      <c r="G28747" s="20">
        <f>SUM(A28747*E28747)</f>
        <v>8239</v>
      </c>
    </row>
    <row r="28748" spans="1:7">
      <c r="A28748" s="696"/>
      <c r="B28748" s="696"/>
      <c r="C28748" s="698"/>
      <c r="D28748" s="700"/>
      <c r="E28748" s="701" t="s">
        <v>330</v>
      </c>
      <c r="F28748" s="702"/>
      <c r="G28748" s="703"/>
    </row>
    <row r="28749" spans="1:7">
      <c r="A28749" s="781">
        <v>1.28</v>
      </c>
      <c r="B28749" s="695" t="s">
        <v>24</v>
      </c>
      <c r="C28749" s="697" t="s">
        <v>208</v>
      </c>
      <c r="D28749" s="699" t="s">
        <v>596</v>
      </c>
      <c r="E28749" s="11">
        <v>3575</v>
      </c>
      <c r="F28749" s="37" t="s">
        <v>329</v>
      </c>
      <c r="G28749" s="20">
        <f>SUM(A28749*E28749)</f>
        <v>4576</v>
      </c>
    </row>
    <row r="28750" spans="1:7">
      <c r="A28750" s="782"/>
      <c r="B28750" s="696"/>
      <c r="C28750" s="698"/>
      <c r="D28750" s="700"/>
      <c r="E28750" s="701" t="s">
        <v>597</v>
      </c>
      <c r="F28750" s="702"/>
      <c r="G28750" s="703"/>
    </row>
    <row r="28751" spans="1:7">
      <c r="A28751" s="695">
        <v>3.42</v>
      </c>
      <c r="B28751" s="695" t="s">
        <v>24</v>
      </c>
      <c r="C28751" s="697" t="s">
        <v>209</v>
      </c>
      <c r="D28751" s="699" t="s">
        <v>598</v>
      </c>
      <c r="E28751" s="11">
        <v>186.34</v>
      </c>
      <c r="F28751" s="37" t="s">
        <v>329</v>
      </c>
      <c r="G28751" s="20">
        <f>SUM(A28751*E28751)</f>
        <v>637.28279999999995</v>
      </c>
    </row>
    <row r="28752" spans="1:7">
      <c r="A28752" s="696"/>
      <c r="B28752" s="696"/>
      <c r="C28752" s="698"/>
      <c r="D28752" s="700"/>
      <c r="E28752" s="701" t="s">
        <v>599</v>
      </c>
      <c r="F28752" s="702"/>
      <c r="G28752" s="703"/>
    </row>
    <row r="28753" spans="1:7">
      <c r="A28753" s="695">
        <v>8</v>
      </c>
      <c r="B28753" s="695" t="s">
        <v>72</v>
      </c>
      <c r="C28753" s="697" t="s">
        <v>210</v>
      </c>
      <c r="D28753" s="699" t="s">
        <v>722</v>
      </c>
      <c r="E28753" s="11">
        <v>254.1</v>
      </c>
      <c r="F28753" s="37" t="s">
        <v>723</v>
      </c>
      <c r="G28753" s="20">
        <f>SUM(A28753*E28753)</f>
        <v>2032.8</v>
      </c>
    </row>
    <row r="28754" spans="1:7">
      <c r="A28754" s="696"/>
      <c r="B28754" s="696"/>
      <c r="C28754" s="698"/>
      <c r="D28754" s="700"/>
      <c r="E28754" s="701" t="s">
        <v>724</v>
      </c>
      <c r="F28754" s="702"/>
      <c r="G28754" s="703"/>
    </row>
    <row r="28755" spans="1:7">
      <c r="A28755" s="695">
        <v>80</v>
      </c>
      <c r="B28755" s="695" t="s">
        <v>39</v>
      </c>
      <c r="C28755" s="697" t="s">
        <v>213</v>
      </c>
      <c r="D28755" s="699" t="s">
        <v>600</v>
      </c>
      <c r="E28755" s="11">
        <v>7607.25</v>
      </c>
      <c r="F28755" s="37" t="s">
        <v>42</v>
      </c>
      <c r="G28755" s="20">
        <f>SUM(A28755*E28755/100)</f>
        <v>6085.8</v>
      </c>
    </row>
    <row r="28756" spans="1:7">
      <c r="A28756" s="696"/>
      <c r="B28756" s="696"/>
      <c r="C28756" s="698"/>
      <c r="D28756" s="700"/>
      <c r="E28756" s="701" t="s">
        <v>601</v>
      </c>
      <c r="F28756" s="702"/>
      <c r="G28756" s="703"/>
    </row>
    <row r="28757" spans="1:7">
      <c r="A28757" s="695">
        <v>80</v>
      </c>
      <c r="B28757" s="695" t="s">
        <v>39</v>
      </c>
      <c r="C28757" s="18" t="s">
        <v>272</v>
      </c>
      <c r="D28757" s="699" t="s">
        <v>725</v>
      </c>
      <c r="E28757" s="11">
        <v>10.7</v>
      </c>
      <c r="F28757" s="37" t="s">
        <v>165</v>
      </c>
      <c r="G28757" s="20">
        <f>SUM(A28757*E28757)</f>
        <v>856</v>
      </c>
    </row>
    <row r="28758" spans="1:7" ht="42" customHeight="1">
      <c r="A28758" s="696"/>
      <c r="B28758" s="696"/>
      <c r="C28758" s="19"/>
      <c r="D28758" s="700"/>
      <c r="E28758" s="701" t="s">
        <v>726</v>
      </c>
      <c r="F28758" s="702"/>
      <c r="G28758" s="703"/>
    </row>
    <row r="28759" spans="1:7">
      <c r="A28759" s="695">
        <v>3</v>
      </c>
      <c r="B28759" s="695" t="s">
        <v>72</v>
      </c>
      <c r="C28759" s="18" t="s">
        <v>286</v>
      </c>
      <c r="D28759" s="699" t="s">
        <v>727</v>
      </c>
      <c r="E28759" s="11">
        <v>287.38</v>
      </c>
      <c r="F28759" s="37" t="s">
        <v>75</v>
      </c>
      <c r="G28759" s="20">
        <f>SUM(A28759*E28759)</f>
        <v>862.14</v>
      </c>
    </row>
    <row r="28760" spans="1:7">
      <c r="A28760" s="696"/>
      <c r="B28760" s="696"/>
      <c r="C28760" s="19"/>
      <c r="D28760" s="700"/>
      <c r="E28760" s="701" t="s">
        <v>728</v>
      </c>
      <c r="F28760" s="702"/>
      <c r="G28760" s="703"/>
    </row>
    <row r="28761" spans="1:7">
      <c r="A28761" s="695">
        <v>109</v>
      </c>
      <c r="B28761" s="695" t="s">
        <v>10</v>
      </c>
      <c r="C28761" s="697" t="s">
        <v>287</v>
      </c>
      <c r="D28761" s="699" t="s">
        <v>253</v>
      </c>
      <c r="E28761" s="11">
        <v>1512.5</v>
      </c>
      <c r="F28761" s="37" t="s">
        <v>254</v>
      </c>
      <c r="G28761" s="20">
        <f>SUM(A28761*E28761/1000)</f>
        <v>164.86250000000001</v>
      </c>
    </row>
    <row r="28762" spans="1:7">
      <c r="A28762" s="696"/>
      <c r="B28762" s="696"/>
      <c r="C28762" s="698"/>
      <c r="D28762" s="700"/>
      <c r="E28762" s="701" t="s">
        <v>304</v>
      </c>
      <c r="F28762" s="702"/>
      <c r="G28762" s="703"/>
    </row>
    <row r="28763" spans="1:7">
      <c r="A28763" s="695">
        <v>54</v>
      </c>
      <c r="B28763" s="695" t="s">
        <v>10</v>
      </c>
      <c r="C28763" s="697" t="s">
        <v>288</v>
      </c>
      <c r="D28763" s="699" t="s">
        <v>393</v>
      </c>
      <c r="E28763" s="11">
        <v>3630</v>
      </c>
      <c r="F28763" s="37" t="s">
        <v>254</v>
      </c>
      <c r="G28763" s="20">
        <f>SUM(A28763*E28763/1000)</f>
        <v>196.02</v>
      </c>
    </row>
    <row r="28764" spans="1:7">
      <c r="A28764" s="696"/>
      <c r="B28764" s="696"/>
      <c r="C28764" s="698"/>
      <c r="D28764" s="700"/>
      <c r="E28764" s="701" t="s">
        <v>394</v>
      </c>
      <c r="F28764" s="702"/>
      <c r="G28764" s="703"/>
    </row>
    <row r="28765" spans="1:7">
      <c r="A28765" s="695">
        <v>36</v>
      </c>
      <c r="B28765" s="695" t="s">
        <v>10</v>
      </c>
      <c r="C28765" s="18" t="s">
        <v>659</v>
      </c>
      <c r="D28765" s="699" t="s">
        <v>255</v>
      </c>
      <c r="E28765" s="11">
        <v>1141.25</v>
      </c>
      <c r="F28765" s="37" t="s">
        <v>13</v>
      </c>
      <c r="G28765" s="20">
        <f>SUM(A28765*E28765/100)</f>
        <v>410.85</v>
      </c>
    </row>
    <row r="28766" spans="1:7">
      <c r="A28766" s="696"/>
      <c r="B28766" s="696"/>
      <c r="C28766" s="19"/>
      <c r="D28766" s="700"/>
      <c r="E28766" s="701" t="s">
        <v>256</v>
      </c>
      <c r="F28766" s="702"/>
      <c r="G28766" s="703"/>
    </row>
    <row r="28767" spans="1:7">
      <c r="A28767" s="695">
        <v>90</v>
      </c>
      <c r="B28767" s="695" t="s">
        <v>10</v>
      </c>
      <c r="C28767" s="18" t="s">
        <v>660</v>
      </c>
      <c r="D28767" s="699" t="s">
        <v>729</v>
      </c>
      <c r="E28767" s="11">
        <v>162.5</v>
      </c>
      <c r="F28767" s="37" t="s">
        <v>13</v>
      </c>
      <c r="G28767" s="20">
        <f>SUM(A28767*E28767/100)</f>
        <v>146.25</v>
      </c>
    </row>
    <row r="28768" spans="1:7">
      <c r="A28768" s="696"/>
      <c r="B28768" s="696"/>
      <c r="C28768" s="19"/>
      <c r="D28768" s="700"/>
      <c r="E28768" s="701" t="s">
        <v>730</v>
      </c>
      <c r="F28768" s="702"/>
      <c r="G28768" s="703"/>
    </row>
    <row r="28769" spans="1:7">
      <c r="A28769" s="695">
        <v>24</v>
      </c>
      <c r="B28769" s="695" t="s">
        <v>10</v>
      </c>
      <c r="C28769" s="697" t="s">
        <v>663</v>
      </c>
      <c r="D28769" s="699" t="s">
        <v>22</v>
      </c>
      <c r="E28769" s="11">
        <v>8122.95</v>
      </c>
      <c r="F28769" s="37" t="s">
        <v>13</v>
      </c>
      <c r="G28769" s="20">
        <f>SUM(A28769*E28769/100)</f>
        <v>1949.5079999999998</v>
      </c>
    </row>
    <row r="28770" spans="1:7">
      <c r="A28770" s="696"/>
      <c r="B28770" s="696"/>
      <c r="C28770" s="698"/>
      <c r="D28770" s="700"/>
      <c r="E28770" s="701" t="s">
        <v>23</v>
      </c>
      <c r="F28770" s="702"/>
      <c r="G28770" s="703"/>
    </row>
    <row r="28771" spans="1:7">
      <c r="A28771" s="695">
        <v>23</v>
      </c>
      <c r="B28771" s="695" t="s">
        <v>10</v>
      </c>
      <c r="C28771" s="18" t="s">
        <v>665</v>
      </c>
      <c r="D28771" s="699" t="s">
        <v>34</v>
      </c>
      <c r="E28771" s="11">
        <v>14429.25</v>
      </c>
      <c r="F28771" s="37" t="s">
        <v>13</v>
      </c>
      <c r="G28771" s="20">
        <f>SUM(A28771*E28771/100)</f>
        <v>3318.7275</v>
      </c>
    </row>
    <row r="28772" spans="1:7">
      <c r="A28772" s="696"/>
      <c r="B28772" s="696"/>
      <c r="C28772" s="19"/>
      <c r="D28772" s="700"/>
      <c r="E28772" s="701" t="s">
        <v>35</v>
      </c>
      <c r="F28772" s="702"/>
      <c r="G28772" s="703"/>
    </row>
    <row r="28773" spans="1:7" ht="38.25">
      <c r="A28773" s="66"/>
      <c r="B28773" s="66"/>
      <c r="C28773" s="18" t="s">
        <v>666</v>
      </c>
      <c r="D28773" s="67" t="s">
        <v>153</v>
      </c>
      <c r="E28773" s="730"/>
      <c r="F28773" s="731"/>
      <c r="G28773" s="732"/>
    </row>
    <row r="28774" spans="1:7">
      <c r="A28774" s="695">
        <v>600</v>
      </c>
      <c r="B28774" s="695" t="s">
        <v>39</v>
      </c>
      <c r="C28774" s="697" t="s">
        <v>154</v>
      </c>
      <c r="D28774" s="699" t="s">
        <v>331</v>
      </c>
      <c r="E28774" s="11">
        <v>4411.82</v>
      </c>
      <c r="F28774" s="37" t="s">
        <v>42</v>
      </c>
      <c r="G28774" s="20">
        <f>SUM(A28774*E28774/100)</f>
        <v>26470.92</v>
      </c>
    </row>
    <row r="28775" spans="1:7">
      <c r="A28775" s="696"/>
      <c r="B28775" s="696"/>
      <c r="C28775" s="698"/>
      <c r="D28775" s="700"/>
      <c r="E28775" s="701" t="s">
        <v>332</v>
      </c>
      <c r="F28775" s="702"/>
      <c r="G28775" s="703"/>
    </row>
    <row r="28776" spans="1:7">
      <c r="A28776" s="695">
        <v>80</v>
      </c>
      <c r="B28776" s="695" t="s">
        <v>39</v>
      </c>
      <c r="C28776" s="697" t="s">
        <v>157</v>
      </c>
      <c r="D28776" s="699" t="s">
        <v>158</v>
      </c>
      <c r="E28776" s="11">
        <v>3275.5</v>
      </c>
      <c r="F28776" s="37" t="s">
        <v>42</v>
      </c>
      <c r="G28776" s="20">
        <f>SUM(A28776*E28776/100)</f>
        <v>2620.4</v>
      </c>
    </row>
    <row r="28777" spans="1:7">
      <c r="A28777" s="696"/>
      <c r="B28777" s="696"/>
      <c r="C28777" s="698"/>
      <c r="D28777" s="700"/>
      <c r="E28777" s="701" t="s">
        <v>408</v>
      </c>
      <c r="F28777" s="702"/>
      <c r="G28777" s="703"/>
    </row>
    <row r="28778" spans="1:7" s="25" customFormat="1">
      <c r="A28778" s="697">
        <v>46</v>
      </c>
      <c r="B28778" s="697" t="s">
        <v>39</v>
      </c>
      <c r="C28778" s="697" t="s">
        <v>667</v>
      </c>
      <c r="D28778" s="699" t="s">
        <v>265</v>
      </c>
      <c r="E28778" s="37">
        <v>567.48</v>
      </c>
      <c r="F28778" s="37" t="s">
        <v>266</v>
      </c>
      <c r="G28778" s="20">
        <f>SUM(A28778*E28778)</f>
        <v>26104.080000000002</v>
      </c>
    </row>
    <row r="28779" spans="1:7" s="25" customFormat="1">
      <c r="A28779" s="698"/>
      <c r="B28779" s="698"/>
      <c r="C28779" s="698"/>
      <c r="D28779" s="700"/>
      <c r="E28779" s="701" t="s">
        <v>399</v>
      </c>
      <c r="F28779" s="702"/>
      <c r="G28779" s="703"/>
    </row>
    <row r="28780" spans="1:7" s="25" customFormat="1">
      <c r="A28780" s="697">
        <v>12</v>
      </c>
      <c r="B28780" s="697" t="s">
        <v>39</v>
      </c>
      <c r="C28780" s="697" t="s">
        <v>731</v>
      </c>
      <c r="D28780" s="699" t="s">
        <v>278</v>
      </c>
      <c r="E28780" s="37">
        <v>186.04</v>
      </c>
      <c r="F28780" s="37" t="s">
        <v>266</v>
      </c>
      <c r="G28780" s="20">
        <f>SUM(A28780*E28780)</f>
        <v>2232.48</v>
      </c>
    </row>
    <row r="28781" spans="1:7" s="25" customFormat="1">
      <c r="A28781" s="698"/>
      <c r="B28781" s="698"/>
      <c r="C28781" s="698"/>
      <c r="D28781" s="700"/>
      <c r="E28781" s="707" t="s">
        <v>279</v>
      </c>
      <c r="F28781" s="707"/>
      <c r="G28781" s="707"/>
    </row>
    <row r="28782" spans="1:7" s="25" customFormat="1">
      <c r="A28782" s="697">
        <v>16</v>
      </c>
      <c r="B28782" s="697" t="s">
        <v>39</v>
      </c>
      <c r="C28782" s="697" t="s">
        <v>732</v>
      </c>
      <c r="D28782" s="699" t="s">
        <v>733</v>
      </c>
      <c r="E28782" s="37">
        <v>27747.06</v>
      </c>
      <c r="F28782" s="37" t="s">
        <v>42</v>
      </c>
      <c r="G28782" s="20">
        <f>SUM(A28782*E28782/100)</f>
        <v>4439.5295999999998</v>
      </c>
    </row>
    <row r="28783" spans="1:7" s="25" customFormat="1">
      <c r="A28783" s="698"/>
      <c r="B28783" s="698"/>
      <c r="C28783" s="698"/>
      <c r="D28783" s="700"/>
      <c r="E28783" s="707" t="s">
        <v>734</v>
      </c>
      <c r="F28783" s="707"/>
      <c r="G28783" s="707"/>
    </row>
    <row r="28784" spans="1:7" s="25" customFormat="1">
      <c r="A28784" s="697">
        <v>67</v>
      </c>
      <c r="B28784" s="697" t="s">
        <v>39</v>
      </c>
      <c r="C28784" s="697" t="s">
        <v>735</v>
      </c>
      <c r="D28784" s="699" t="s">
        <v>736</v>
      </c>
      <c r="E28784" s="11">
        <v>28299.3</v>
      </c>
      <c r="F28784" s="37" t="s">
        <v>42</v>
      </c>
      <c r="G28784" s="20">
        <f>SUM(A28784*E28784/100)</f>
        <v>18960.530999999999</v>
      </c>
    </row>
    <row r="28785" spans="1:7" s="25" customFormat="1">
      <c r="A28785" s="698"/>
      <c r="B28785" s="698"/>
      <c r="C28785" s="698"/>
      <c r="D28785" s="700"/>
      <c r="E28785" s="707" t="s">
        <v>737</v>
      </c>
      <c r="F28785" s="707"/>
      <c r="G28785" s="707"/>
    </row>
    <row r="28786" spans="1:7">
      <c r="A28786" s="695">
        <v>58</v>
      </c>
      <c r="B28786" s="695" t="s">
        <v>39</v>
      </c>
      <c r="C28786" s="18" t="s">
        <v>738</v>
      </c>
      <c r="D28786" s="699" t="s">
        <v>264</v>
      </c>
      <c r="E28786" s="11">
        <v>30509.77</v>
      </c>
      <c r="F28786" s="37" t="s">
        <v>42</v>
      </c>
      <c r="G28786" s="20">
        <f>SUM(A28786*E28786/100)</f>
        <v>17695.6666</v>
      </c>
    </row>
    <row r="28787" spans="1:7">
      <c r="A28787" s="696"/>
      <c r="B28787" s="696"/>
      <c r="C28787" s="19"/>
      <c r="D28787" s="700"/>
      <c r="E28787" s="701" t="s">
        <v>159</v>
      </c>
      <c r="F28787" s="702"/>
      <c r="G28787" s="703"/>
    </row>
    <row r="28788" spans="1:7" s="25" customFormat="1">
      <c r="A28788" s="697">
        <v>46</v>
      </c>
      <c r="B28788" s="697" t="s">
        <v>39</v>
      </c>
      <c r="C28788" s="697" t="s">
        <v>739</v>
      </c>
      <c r="D28788" s="699" t="s">
        <v>740</v>
      </c>
      <c r="E28788" s="11">
        <v>36.6</v>
      </c>
      <c r="F28788" s="37" t="s">
        <v>165</v>
      </c>
      <c r="G28788" s="20">
        <f>SUM(A28788*E28788)</f>
        <v>1683.6000000000001</v>
      </c>
    </row>
    <row r="28789" spans="1:7" s="25" customFormat="1">
      <c r="A28789" s="698"/>
      <c r="B28789" s="698"/>
      <c r="C28789" s="698"/>
      <c r="D28789" s="700"/>
      <c r="E28789" s="707" t="s">
        <v>741</v>
      </c>
      <c r="F28789" s="707"/>
      <c r="G28789" s="707"/>
    </row>
    <row r="28790" spans="1:7">
      <c r="A28790" s="695"/>
      <c r="B28790" s="695"/>
      <c r="C28790" s="697" t="s">
        <v>742</v>
      </c>
      <c r="D28790" s="736" t="s">
        <v>246</v>
      </c>
      <c r="E28790" s="68"/>
      <c r="F28790" s="69"/>
      <c r="G28790" s="70"/>
    </row>
    <row r="28791" spans="1:7">
      <c r="A28791" s="696"/>
      <c r="B28791" s="696"/>
      <c r="C28791" s="698"/>
      <c r="D28791" s="737"/>
      <c r="E28791" s="738"/>
      <c r="F28791" s="739"/>
      <c r="G28791" s="740"/>
    </row>
    <row r="28792" spans="1:7">
      <c r="A28792" s="695">
        <v>35</v>
      </c>
      <c r="B28792" s="695" t="s">
        <v>107</v>
      </c>
      <c r="C28792" s="697"/>
      <c r="D28792" s="699" t="s">
        <v>247</v>
      </c>
      <c r="E28792" s="11">
        <v>228.9</v>
      </c>
      <c r="F28792" s="37" t="s">
        <v>111</v>
      </c>
      <c r="G28792" s="20">
        <f>SUM(A28792*E28792)</f>
        <v>8011.5</v>
      </c>
    </row>
    <row r="28793" spans="1:7">
      <c r="A28793" s="696"/>
      <c r="B28793" s="696"/>
      <c r="C28793" s="698"/>
      <c r="D28793" s="700"/>
      <c r="E28793" s="701" t="s">
        <v>248</v>
      </c>
      <c r="F28793" s="702"/>
      <c r="G28793" s="703"/>
    </row>
    <row r="28794" spans="1:7">
      <c r="A28794" s="695">
        <v>99</v>
      </c>
      <c r="B28794" s="695" t="s">
        <v>107</v>
      </c>
      <c r="C28794" s="697"/>
      <c r="D28794" s="699" t="s">
        <v>249</v>
      </c>
      <c r="E28794" s="35">
        <v>240.5</v>
      </c>
      <c r="F28794" s="19" t="s">
        <v>111</v>
      </c>
      <c r="G28794" s="20">
        <f>SUM(A28794*E28794)</f>
        <v>23809.5</v>
      </c>
    </row>
    <row r="28795" spans="1:7">
      <c r="A28795" s="696"/>
      <c r="B28795" s="696"/>
      <c r="C28795" s="698"/>
      <c r="D28795" s="700"/>
      <c r="E28795" s="701" t="s">
        <v>250</v>
      </c>
      <c r="F28795" s="702"/>
      <c r="G28795" s="703"/>
    </row>
    <row r="28796" spans="1:7">
      <c r="A28796" s="695"/>
      <c r="B28796" s="695"/>
      <c r="C28796" s="697" t="s">
        <v>743</v>
      </c>
      <c r="D28796" s="736" t="s">
        <v>744</v>
      </c>
      <c r="E28796" s="68"/>
      <c r="F28796" s="69"/>
      <c r="G28796" s="70"/>
    </row>
    <row r="28797" spans="1:7">
      <c r="A28797" s="696"/>
      <c r="B28797" s="696"/>
      <c r="C28797" s="698"/>
      <c r="D28797" s="737"/>
      <c r="E28797" s="738"/>
      <c r="F28797" s="739"/>
      <c r="G28797" s="740"/>
    </row>
    <row r="28798" spans="1:7">
      <c r="A28798" s="695">
        <v>1</v>
      </c>
      <c r="B28798" s="695" t="s">
        <v>89</v>
      </c>
      <c r="C28798" s="697"/>
      <c r="D28798" s="699" t="s">
        <v>247</v>
      </c>
      <c r="E28798" s="11">
        <v>279.51</v>
      </c>
      <c r="F28798" s="37" t="s">
        <v>75</v>
      </c>
      <c r="G28798" s="20">
        <f>SUM(A28798*E28798)</f>
        <v>279.51</v>
      </c>
    </row>
    <row r="28799" spans="1:7">
      <c r="A28799" s="696"/>
      <c r="B28799" s="696"/>
      <c r="C28799" s="698"/>
      <c r="D28799" s="700"/>
      <c r="E28799" s="701" t="s">
        <v>745</v>
      </c>
      <c r="F28799" s="702"/>
      <c r="G28799" s="703"/>
    </row>
    <row r="28800" spans="1:7">
      <c r="A28800" s="695">
        <v>1</v>
      </c>
      <c r="B28800" s="695" t="s">
        <v>89</v>
      </c>
      <c r="C28800" s="697"/>
      <c r="D28800" s="699" t="s">
        <v>249</v>
      </c>
      <c r="E28800" s="35">
        <v>139.76</v>
      </c>
      <c r="F28800" s="19" t="s">
        <v>75</v>
      </c>
      <c r="G28800" s="20">
        <f>SUM(A28800*E28800)</f>
        <v>139.76</v>
      </c>
    </row>
    <row r="28801" spans="1:7">
      <c r="A28801" s="696"/>
      <c r="B28801" s="696"/>
      <c r="C28801" s="698"/>
      <c r="D28801" s="700"/>
      <c r="E28801" s="701" t="s">
        <v>746</v>
      </c>
      <c r="F28801" s="702"/>
      <c r="G28801" s="703"/>
    </row>
    <row r="28802" spans="1:7">
      <c r="A28802" s="695">
        <v>13</v>
      </c>
      <c r="B28802" s="695" t="s">
        <v>39</v>
      </c>
      <c r="C28802" s="697" t="s">
        <v>747</v>
      </c>
      <c r="D28802" s="699" t="s">
        <v>1285</v>
      </c>
      <c r="E28802" s="35">
        <v>115.55</v>
      </c>
      <c r="F28802" s="19" t="s">
        <v>111</v>
      </c>
      <c r="G28802" s="20">
        <f>SUM(A28802*E28802)</f>
        <v>1502.1499999999999</v>
      </c>
    </row>
    <row r="28803" spans="1:7" ht="39.75" customHeight="1">
      <c r="A28803" s="696"/>
      <c r="B28803" s="696"/>
      <c r="C28803" s="698"/>
      <c r="D28803" s="700"/>
      <c r="E28803" s="701" t="s">
        <v>749</v>
      </c>
      <c r="F28803" s="702"/>
      <c r="G28803" s="703"/>
    </row>
    <row r="28804" spans="1:7">
      <c r="A28804" s="697">
        <v>28</v>
      </c>
      <c r="B28804" s="697" t="s">
        <v>39</v>
      </c>
      <c r="C28804" s="695" t="s">
        <v>750</v>
      </c>
      <c r="D28804" s="699" t="s">
        <v>251</v>
      </c>
      <c r="E28804" s="11">
        <v>902.93</v>
      </c>
      <c r="F28804" s="37" t="s">
        <v>165</v>
      </c>
      <c r="G28804" s="20">
        <f>SUM(A28804*E28804)</f>
        <v>25282.039999999997</v>
      </c>
    </row>
    <row r="28805" spans="1:7">
      <c r="A28805" s="698"/>
      <c r="B28805" s="698"/>
      <c r="C28805" s="696"/>
      <c r="D28805" s="700"/>
      <c r="E28805" s="701" t="s">
        <v>252</v>
      </c>
      <c r="F28805" s="702"/>
      <c r="G28805" s="703"/>
    </row>
    <row r="28806" spans="1:7" s="25" customFormat="1">
      <c r="A28806" s="695">
        <v>20</v>
      </c>
      <c r="B28806" s="695" t="s">
        <v>10</v>
      </c>
      <c r="C28806" s="697" t="s">
        <v>751</v>
      </c>
      <c r="D28806" s="699" t="s">
        <v>752</v>
      </c>
      <c r="E28806" s="11">
        <v>194.16</v>
      </c>
      <c r="F28806" s="37" t="s">
        <v>165</v>
      </c>
      <c r="G28806" s="20">
        <f>SUM(A28806*E28806)</f>
        <v>3883.2</v>
      </c>
    </row>
    <row r="28807" spans="1:7" s="25" customFormat="1">
      <c r="A28807" s="696"/>
      <c r="B28807" s="696"/>
      <c r="C28807" s="698"/>
      <c r="D28807" s="700"/>
      <c r="E28807" s="701" t="s">
        <v>753</v>
      </c>
      <c r="F28807" s="702"/>
      <c r="G28807" s="703"/>
    </row>
    <row r="28808" spans="1:7">
      <c r="A28808" s="697">
        <v>20</v>
      </c>
      <c r="B28808" s="697" t="s">
        <v>39</v>
      </c>
      <c r="C28808" s="695" t="s">
        <v>754</v>
      </c>
      <c r="D28808" s="699" t="s">
        <v>172</v>
      </c>
      <c r="E28808" s="11">
        <v>190.72</v>
      </c>
      <c r="F28808" s="37" t="s">
        <v>165</v>
      </c>
      <c r="G28808" s="13">
        <f>SUM(A28808*E28808)</f>
        <v>3814.4</v>
      </c>
    </row>
    <row r="28809" spans="1:7">
      <c r="A28809" s="698"/>
      <c r="B28809" s="698"/>
      <c r="C28809" s="696"/>
      <c r="D28809" s="700"/>
      <c r="E28809" s="701" t="s">
        <v>173</v>
      </c>
      <c r="F28809" s="702"/>
      <c r="G28809" s="703"/>
    </row>
    <row r="28810" spans="1:7">
      <c r="A28810" s="697">
        <v>1473</v>
      </c>
      <c r="B28810" s="697" t="s">
        <v>39</v>
      </c>
      <c r="C28810" s="695" t="s">
        <v>755</v>
      </c>
      <c r="D28810" s="699" t="s">
        <v>756</v>
      </c>
      <c r="E28810" s="11">
        <v>1980.83</v>
      </c>
      <c r="F28810" s="37" t="s">
        <v>42</v>
      </c>
      <c r="G28810" s="13">
        <f>SUM(A28810*E28810/100)</f>
        <v>29177.625899999999</v>
      </c>
    </row>
    <row r="28811" spans="1:7">
      <c r="A28811" s="698"/>
      <c r="B28811" s="698"/>
      <c r="C28811" s="696"/>
      <c r="D28811" s="700"/>
      <c r="E28811" s="701" t="s">
        <v>757</v>
      </c>
      <c r="F28811" s="702"/>
      <c r="G28811" s="703"/>
    </row>
    <row r="28812" spans="1:7">
      <c r="A28812" s="697">
        <v>1221</v>
      </c>
      <c r="B28812" s="697" t="s">
        <v>39</v>
      </c>
      <c r="C28812" s="695" t="s">
        <v>758</v>
      </c>
      <c r="D28812" s="699" t="s">
        <v>759</v>
      </c>
      <c r="E28812" s="11">
        <v>393.25</v>
      </c>
      <c r="F28812" s="37" t="s">
        <v>42</v>
      </c>
      <c r="G28812" s="13">
        <f>SUM(A28812*E28812/100)</f>
        <v>4801.5825000000004</v>
      </c>
    </row>
    <row r="28813" spans="1:7">
      <c r="A28813" s="698"/>
      <c r="B28813" s="698"/>
      <c r="C28813" s="696"/>
      <c r="D28813" s="700"/>
      <c r="E28813" s="701" t="s">
        <v>760</v>
      </c>
      <c r="F28813" s="702"/>
      <c r="G28813" s="703"/>
    </row>
    <row r="28814" spans="1:7">
      <c r="A28814" s="697">
        <v>864</v>
      </c>
      <c r="B28814" s="697" t="s">
        <v>39</v>
      </c>
      <c r="C28814" s="695" t="s">
        <v>761</v>
      </c>
      <c r="D28814" s="755" t="s">
        <v>300</v>
      </c>
      <c r="E28814" s="35">
        <v>1043.9000000000001</v>
      </c>
      <c r="F28814" s="19" t="s">
        <v>42</v>
      </c>
      <c r="G28814" s="20">
        <f>SUM(A28814*E28814/100)</f>
        <v>9019.2960000000003</v>
      </c>
    </row>
    <row r="28815" spans="1:7">
      <c r="A28815" s="698"/>
      <c r="B28815" s="698"/>
      <c r="C28815" s="696"/>
      <c r="D28815" s="700"/>
      <c r="E28815" s="701" t="s">
        <v>301</v>
      </c>
      <c r="F28815" s="702"/>
      <c r="G28815" s="703"/>
    </row>
    <row r="28816" spans="1:7">
      <c r="A28816" s="697">
        <v>197</v>
      </c>
      <c r="B28816" s="697" t="s">
        <v>39</v>
      </c>
      <c r="C28816" s="695" t="s">
        <v>762</v>
      </c>
      <c r="D28816" s="699" t="s">
        <v>170</v>
      </c>
      <c r="E28816" s="11">
        <v>1160.06</v>
      </c>
      <c r="F28816" s="37" t="s">
        <v>42</v>
      </c>
      <c r="G28816" s="13">
        <f>SUM(A28816*E28816/100)</f>
        <v>2285.3181999999997</v>
      </c>
    </row>
    <row r="28817" spans="1:7">
      <c r="A28817" s="698"/>
      <c r="B28817" s="698"/>
      <c r="C28817" s="696"/>
      <c r="D28817" s="700"/>
      <c r="E28817" s="701" t="s">
        <v>171</v>
      </c>
      <c r="F28817" s="702"/>
      <c r="G28817" s="703"/>
    </row>
    <row r="28818" spans="1:7">
      <c r="A28818" s="697">
        <v>26</v>
      </c>
      <c r="B28818" s="697" t="s">
        <v>39</v>
      </c>
      <c r="C28818" s="695" t="s">
        <v>763</v>
      </c>
      <c r="D28818" s="755" t="s">
        <v>764</v>
      </c>
      <c r="E28818" s="35">
        <v>674.6</v>
      </c>
      <c r="F28818" s="19" t="s">
        <v>42</v>
      </c>
      <c r="G28818" s="20">
        <f>SUM(A28818*E28818/100)</f>
        <v>175.39600000000002</v>
      </c>
    </row>
    <row r="28819" spans="1:7" ht="46.5" customHeight="1">
      <c r="A28819" s="698"/>
      <c r="B28819" s="698"/>
      <c r="C28819" s="696"/>
      <c r="D28819" s="700"/>
      <c r="E28819" s="701" t="s">
        <v>765</v>
      </c>
      <c r="F28819" s="702"/>
      <c r="G28819" s="703"/>
    </row>
    <row r="28820" spans="1:7">
      <c r="A28820" s="695">
        <v>20</v>
      </c>
      <c r="B28820" s="695" t="s">
        <v>39</v>
      </c>
      <c r="C28820" s="697" t="s">
        <v>766</v>
      </c>
      <c r="D28820" s="699" t="s">
        <v>214</v>
      </c>
      <c r="E28820" s="11">
        <v>674.19</v>
      </c>
      <c r="F28820" s="37" t="s">
        <v>42</v>
      </c>
      <c r="G28820" s="20">
        <f>SUM(A28820*E28820/100)</f>
        <v>134.83800000000002</v>
      </c>
    </row>
    <row r="28821" spans="1:7" ht="25.5" customHeight="1">
      <c r="A28821" s="696"/>
      <c r="B28821" s="696"/>
      <c r="C28821" s="698"/>
      <c r="D28821" s="700"/>
      <c r="E28821" s="701" t="s">
        <v>767</v>
      </c>
      <c r="F28821" s="702"/>
      <c r="G28821" s="703"/>
    </row>
    <row r="28822" spans="1:7">
      <c r="A28822" s="31"/>
      <c r="B28822" s="32"/>
      <c r="C28822" s="32"/>
      <c r="D28822" s="182"/>
      <c r="E28822" s="32"/>
      <c r="F28822" s="183" t="s">
        <v>603</v>
      </c>
      <c r="G28822" s="184">
        <v>367938</v>
      </c>
    </row>
    <row r="28823" spans="1:7">
      <c r="A28823" s="172"/>
      <c r="D28823" s="185" t="s">
        <v>78</v>
      </c>
      <c r="G28823" s="174"/>
    </row>
    <row r="28824" spans="1:7" s="36" customFormat="1">
      <c r="A28824" s="695">
        <v>45</v>
      </c>
      <c r="B28824" s="695" t="s">
        <v>107</v>
      </c>
      <c r="C28824" s="697" t="s">
        <v>11</v>
      </c>
      <c r="D28824" s="699" t="s">
        <v>446</v>
      </c>
      <c r="E28824" s="11">
        <v>333.29</v>
      </c>
      <c r="F28824" s="37" t="s">
        <v>75</v>
      </c>
      <c r="G28824" s="13">
        <f>SUM(A28824*E28824)</f>
        <v>14998.050000000001</v>
      </c>
    </row>
    <row r="28825" spans="1:7" s="36" customFormat="1">
      <c r="A28825" s="696"/>
      <c r="B28825" s="696"/>
      <c r="C28825" s="698"/>
      <c r="D28825" s="700"/>
      <c r="E28825" s="701" t="s">
        <v>447</v>
      </c>
      <c r="F28825" s="702"/>
      <c r="G28825" s="703"/>
    </row>
    <row r="28826" spans="1:7">
      <c r="A28826" s="695">
        <v>6</v>
      </c>
      <c r="B28826" s="695" t="s">
        <v>72</v>
      </c>
      <c r="C28826" s="697" t="s">
        <v>15</v>
      </c>
      <c r="D28826" s="699" t="s">
        <v>181</v>
      </c>
      <c r="E28826" s="11">
        <v>566.70000000000005</v>
      </c>
      <c r="F28826" s="37" t="s">
        <v>75</v>
      </c>
      <c r="G28826" s="13">
        <f>SUM(A28826*E28826)</f>
        <v>3400.2000000000003</v>
      </c>
    </row>
    <row r="28827" spans="1:7">
      <c r="A28827" s="696"/>
      <c r="B28827" s="696"/>
      <c r="C28827" s="698"/>
      <c r="D28827" s="700"/>
      <c r="E28827" s="701" t="s">
        <v>182</v>
      </c>
      <c r="F28827" s="702"/>
      <c r="G28827" s="703"/>
    </row>
    <row r="28828" spans="1:7">
      <c r="A28828" s="695">
        <v>3</v>
      </c>
      <c r="B28828" s="695" t="s">
        <v>72</v>
      </c>
      <c r="C28828" s="697" t="s">
        <v>18</v>
      </c>
      <c r="D28828" s="699" t="s">
        <v>177</v>
      </c>
      <c r="E28828" s="11">
        <v>6166.6</v>
      </c>
      <c r="F28828" s="37" t="s">
        <v>75</v>
      </c>
      <c r="G28828" s="13">
        <f>SUM(A28828*E28828)</f>
        <v>18499.800000000003</v>
      </c>
    </row>
    <row r="28829" spans="1:7">
      <c r="A28829" s="696"/>
      <c r="B28829" s="696"/>
      <c r="C28829" s="698"/>
      <c r="D28829" s="700"/>
      <c r="E28829" s="701" t="s">
        <v>178</v>
      </c>
      <c r="F28829" s="702"/>
      <c r="G28829" s="703"/>
    </row>
    <row r="28830" spans="1:7">
      <c r="A28830" s="695">
        <v>3</v>
      </c>
      <c r="B28830" s="695" t="s">
        <v>72</v>
      </c>
      <c r="C28830" s="697" t="s">
        <v>21</v>
      </c>
      <c r="D28830" s="699" t="s">
        <v>768</v>
      </c>
      <c r="E28830" s="11">
        <v>4253.7</v>
      </c>
      <c r="F28830" s="37" t="s">
        <v>75</v>
      </c>
      <c r="G28830" s="13">
        <f>SUM(A28830*E28830)</f>
        <v>12761.099999999999</v>
      </c>
    </row>
    <row r="28831" spans="1:7" ht="44.25" customHeight="1">
      <c r="A28831" s="696"/>
      <c r="B28831" s="696"/>
      <c r="C28831" s="698"/>
      <c r="D28831" s="700"/>
      <c r="E28831" s="701" t="s">
        <v>769</v>
      </c>
      <c r="F28831" s="702"/>
      <c r="G28831" s="703"/>
    </row>
    <row r="28832" spans="1:7">
      <c r="A28832" s="695">
        <v>3</v>
      </c>
      <c r="B28832" s="695" t="s">
        <v>89</v>
      </c>
      <c r="C28832" s="697" t="s">
        <v>25</v>
      </c>
      <c r="D28832" s="699" t="s">
        <v>94</v>
      </c>
      <c r="E28832" s="11">
        <v>938.47</v>
      </c>
      <c r="F28832" s="37" t="s">
        <v>75</v>
      </c>
      <c r="G28832" s="13">
        <f>SUM(A28832*E28832)</f>
        <v>2815.41</v>
      </c>
    </row>
    <row r="28833" spans="1:7">
      <c r="A28833" s="696"/>
      <c r="B28833" s="696"/>
      <c r="C28833" s="698"/>
      <c r="D28833" s="700"/>
      <c r="E28833" s="701" t="s">
        <v>95</v>
      </c>
      <c r="F28833" s="702"/>
      <c r="G28833" s="703"/>
    </row>
    <row r="28834" spans="1:7" s="36" customFormat="1">
      <c r="A28834" s="695">
        <v>3</v>
      </c>
      <c r="B28834" s="695" t="s">
        <v>89</v>
      </c>
      <c r="C28834" s="697" t="s">
        <v>29</v>
      </c>
      <c r="D28834" s="699" t="s">
        <v>81</v>
      </c>
      <c r="E28834" s="11">
        <v>2042.43</v>
      </c>
      <c r="F28834" s="37" t="s">
        <v>75</v>
      </c>
      <c r="G28834" s="13">
        <f>SUM(A28834*E28834)</f>
        <v>6127.29</v>
      </c>
    </row>
    <row r="28835" spans="1:7" s="36" customFormat="1">
      <c r="A28835" s="696"/>
      <c r="B28835" s="696"/>
      <c r="C28835" s="698"/>
      <c r="D28835" s="700"/>
      <c r="E28835" s="701" t="s">
        <v>82</v>
      </c>
      <c r="F28835" s="702"/>
      <c r="G28835" s="703"/>
    </row>
    <row r="28836" spans="1:7">
      <c r="A28836" s="695">
        <v>3</v>
      </c>
      <c r="B28836" s="695" t="s">
        <v>72</v>
      </c>
      <c r="C28836" s="697" t="s">
        <v>29</v>
      </c>
      <c r="D28836" s="699" t="s">
        <v>83</v>
      </c>
      <c r="E28836" s="11">
        <v>447.15</v>
      </c>
      <c r="F28836" s="37" t="s">
        <v>75</v>
      </c>
      <c r="G28836" s="13">
        <f>SUM(A28836*E28836)</f>
        <v>1341.4499999999998</v>
      </c>
    </row>
    <row r="28837" spans="1:7">
      <c r="A28837" s="696"/>
      <c r="B28837" s="696"/>
      <c r="C28837" s="698"/>
      <c r="D28837" s="700"/>
      <c r="E28837" s="701" t="s">
        <v>84</v>
      </c>
      <c r="F28837" s="702"/>
      <c r="G28837" s="703"/>
    </row>
    <row r="28838" spans="1:7" s="36" customFormat="1">
      <c r="A28838" s="695">
        <v>3</v>
      </c>
      <c r="B28838" s="695" t="s">
        <v>89</v>
      </c>
      <c r="C28838" s="697" t="s">
        <v>36</v>
      </c>
      <c r="D28838" s="699" t="s">
        <v>81</v>
      </c>
      <c r="E28838" s="11">
        <v>972.95</v>
      </c>
      <c r="F28838" s="37" t="s">
        <v>75</v>
      </c>
      <c r="G28838" s="13">
        <f>SUM(A28838*E28838)</f>
        <v>2918.8500000000004</v>
      </c>
    </row>
    <row r="28839" spans="1:7" s="36" customFormat="1" ht="93" customHeight="1">
      <c r="A28839" s="696"/>
      <c r="B28839" s="696"/>
      <c r="C28839" s="698"/>
      <c r="D28839" s="700"/>
      <c r="E28839" s="701" t="s">
        <v>770</v>
      </c>
      <c r="F28839" s="702"/>
      <c r="G28839" s="703"/>
    </row>
    <row r="28840" spans="1:7" s="36" customFormat="1">
      <c r="A28840" s="695">
        <v>3</v>
      </c>
      <c r="B28840" s="695" t="s">
        <v>72</v>
      </c>
      <c r="C28840" s="697" t="s">
        <v>40</v>
      </c>
      <c r="D28840" s="699" t="s">
        <v>771</v>
      </c>
      <c r="E28840" s="11">
        <v>389.7</v>
      </c>
      <c r="F28840" s="37" t="s">
        <v>75</v>
      </c>
      <c r="G28840" s="13">
        <f>SUM(A28840*E28840)</f>
        <v>1169.0999999999999</v>
      </c>
    </row>
    <row r="28841" spans="1:7" s="36" customFormat="1">
      <c r="A28841" s="696"/>
      <c r="B28841" s="696"/>
      <c r="C28841" s="698"/>
      <c r="D28841" s="700"/>
      <c r="E28841" s="701" t="s">
        <v>772</v>
      </c>
      <c r="F28841" s="702"/>
      <c r="G28841" s="703"/>
    </row>
    <row r="28842" spans="1:7">
      <c r="A28842" s="695"/>
      <c r="B28842" s="695"/>
      <c r="C28842" s="697" t="s">
        <v>44</v>
      </c>
      <c r="D28842" s="699" t="s">
        <v>226</v>
      </c>
      <c r="E28842" s="730"/>
      <c r="F28842" s="731"/>
      <c r="G28842" s="732"/>
    </row>
    <row r="28843" spans="1:7">
      <c r="A28843" s="696"/>
      <c r="B28843" s="696"/>
      <c r="C28843" s="698"/>
      <c r="D28843" s="700"/>
      <c r="E28843" s="733"/>
      <c r="F28843" s="734"/>
      <c r="G28843" s="735"/>
    </row>
    <row r="28844" spans="1:7">
      <c r="A28844" s="695">
        <v>40</v>
      </c>
      <c r="B28844" s="695" t="s">
        <v>107</v>
      </c>
      <c r="C28844" s="697" t="s">
        <v>99</v>
      </c>
      <c r="D28844" s="699" t="s">
        <v>773</v>
      </c>
      <c r="E28844" s="11">
        <v>95.79</v>
      </c>
      <c r="F28844" s="37" t="s">
        <v>111</v>
      </c>
      <c r="G28844" s="13">
        <f>SUM(A28844*E28844)</f>
        <v>3831.6000000000004</v>
      </c>
    </row>
    <row r="28845" spans="1:7">
      <c r="A28845" s="696"/>
      <c r="B28845" s="696"/>
      <c r="C28845" s="698"/>
      <c r="D28845" s="700"/>
      <c r="E28845" s="701" t="s">
        <v>774</v>
      </c>
      <c r="F28845" s="702"/>
      <c r="G28845" s="703"/>
    </row>
    <row r="28846" spans="1:7">
      <c r="A28846" s="695">
        <v>20</v>
      </c>
      <c r="B28846" s="695" t="s">
        <v>72</v>
      </c>
      <c r="C28846" s="697" t="s">
        <v>102</v>
      </c>
      <c r="D28846" s="699" t="s">
        <v>775</v>
      </c>
      <c r="E28846" s="11">
        <v>128.55000000000001</v>
      </c>
      <c r="F28846" s="37" t="s">
        <v>111</v>
      </c>
      <c r="G28846" s="13">
        <f>SUM(A28846*E28846)</f>
        <v>2571</v>
      </c>
    </row>
    <row r="28847" spans="1:7">
      <c r="A28847" s="696"/>
      <c r="B28847" s="696"/>
      <c r="C28847" s="698"/>
      <c r="D28847" s="700"/>
      <c r="E28847" s="701" t="s">
        <v>776</v>
      </c>
      <c r="F28847" s="702"/>
      <c r="G28847" s="703"/>
    </row>
    <row r="28848" spans="1:7">
      <c r="A28848" s="695"/>
      <c r="B28848" s="695"/>
      <c r="C28848" s="697" t="s">
        <v>47</v>
      </c>
      <c r="D28848" s="699" t="s">
        <v>777</v>
      </c>
      <c r="E28848" s="730"/>
      <c r="F28848" s="731"/>
      <c r="G28848" s="732"/>
    </row>
    <row r="28849" spans="1:7">
      <c r="A28849" s="696"/>
      <c r="B28849" s="696"/>
      <c r="C28849" s="698"/>
      <c r="D28849" s="700"/>
      <c r="E28849" s="733"/>
      <c r="F28849" s="734"/>
      <c r="G28849" s="735"/>
    </row>
    <row r="28850" spans="1:7">
      <c r="A28850" s="695">
        <v>12</v>
      </c>
      <c r="B28850" s="695" t="s">
        <v>72</v>
      </c>
      <c r="C28850" s="697" t="s">
        <v>99</v>
      </c>
      <c r="D28850" s="699" t="s">
        <v>778</v>
      </c>
      <c r="E28850" s="11">
        <v>299.55</v>
      </c>
      <c r="F28850" s="37" t="s">
        <v>75</v>
      </c>
      <c r="G28850" s="13">
        <f>SUM(A28850*E28850)</f>
        <v>3594.6000000000004</v>
      </c>
    </row>
    <row r="28851" spans="1:7">
      <c r="A28851" s="696"/>
      <c r="B28851" s="696"/>
      <c r="C28851" s="698"/>
      <c r="D28851" s="700"/>
      <c r="E28851" s="701" t="s">
        <v>779</v>
      </c>
      <c r="F28851" s="702"/>
      <c r="G28851" s="703"/>
    </row>
    <row r="28852" spans="1:7" s="36" customFormat="1">
      <c r="A28852" s="695"/>
      <c r="B28852" s="695"/>
      <c r="C28852" s="697" t="s">
        <v>50</v>
      </c>
      <c r="D28852" s="699" t="s">
        <v>231</v>
      </c>
      <c r="E28852" s="39"/>
      <c r="F28852" s="40"/>
      <c r="G28852" s="41"/>
    </row>
    <row r="28853" spans="1:7" s="36" customFormat="1">
      <c r="A28853" s="696"/>
      <c r="B28853" s="696"/>
      <c r="C28853" s="698"/>
      <c r="D28853" s="700"/>
      <c r="E28853" s="42"/>
      <c r="F28853" s="43"/>
      <c r="G28853" s="44"/>
    </row>
    <row r="28854" spans="1:7" s="36" customFormat="1">
      <c r="A28854" s="695">
        <v>5</v>
      </c>
      <c r="B28854" s="695" t="s">
        <v>107</v>
      </c>
      <c r="C28854" s="697"/>
      <c r="D28854" s="699" t="s">
        <v>232</v>
      </c>
      <c r="E28854" s="11">
        <v>199.25</v>
      </c>
      <c r="F28854" s="37" t="s">
        <v>111</v>
      </c>
      <c r="G28854" s="13">
        <f>SUM(A28854*E28854)</f>
        <v>996.25</v>
      </c>
    </row>
    <row r="28855" spans="1:7" s="36" customFormat="1">
      <c r="A28855" s="696"/>
      <c r="B28855" s="696"/>
      <c r="C28855" s="698"/>
      <c r="D28855" s="700"/>
      <c r="E28855" s="701" t="s">
        <v>233</v>
      </c>
      <c r="F28855" s="702"/>
      <c r="G28855" s="703"/>
    </row>
    <row r="28856" spans="1:7" s="36" customFormat="1">
      <c r="A28856" s="695">
        <v>4</v>
      </c>
      <c r="B28856" s="695" t="s">
        <v>107</v>
      </c>
      <c r="C28856" s="697"/>
      <c r="D28856" s="699" t="s">
        <v>234</v>
      </c>
      <c r="E28856" s="11">
        <v>250.6</v>
      </c>
      <c r="F28856" s="37" t="s">
        <v>111</v>
      </c>
      <c r="G28856" s="13">
        <f>SUM(A28856*E28856)</f>
        <v>1002.4</v>
      </c>
    </row>
    <row r="28857" spans="1:7" s="36" customFormat="1">
      <c r="A28857" s="696"/>
      <c r="B28857" s="696"/>
      <c r="C28857" s="698"/>
      <c r="D28857" s="700"/>
      <c r="E28857" s="701" t="s">
        <v>235</v>
      </c>
      <c r="F28857" s="702"/>
      <c r="G28857" s="703"/>
    </row>
    <row r="28858" spans="1:7" s="36" customFormat="1">
      <c r="A28858" s="695">
        <v>2</v>
      </c>
      <c r="B28858" s="695" t="s">
        <v>72</v>
      </c>
      <c r="C28858" s="697" t="s">
        <v>54</v>
      </c>
      <c r="D28858" s="699" t="s">
        <v>780</v>
      </c>
      <c r="E28858" s="11">
        <v>1051.25</v>
      </c>
      <c r="F28858" s="37" t="s">
        <v>75</v>
      </c>
      <c r="G28858" s="13">
        <f>SUM(A28858*E28858)</f>
        <v>2102.5</v>
      </c>
    </row>
    <row r="28859" spans="1:7" s="36" customFormat="1" ht="100.5" customHeight="1">
      <c r="A28859" s="696"/>
      <c r="B28859" s="696"/>
      <c r="C28859" s="698"/>
      <c r="D28859" s="700"/>
      <c r="E28859" s="701" t="s">
        <v>235</v>
      </c>
      <c r="F28859" s="702"/>
      <c r="G28859" s="703"/>
    </row>
    <row r="28860" spans="1:7" s="30" customFormat="1" ht="45" customHeight="1">
      <c r="A28860" s="85"/>
      <c r="B28860" s="188"/>
      <c r="C28860" s="188"/>
      <c r="D28860" s="189"/>
      <c r="E28860" s="188"/>
      <c r="F28860" s="190" t="s">
        <v>781</v>
      </c>
      <c r="G28860" s="191">
        <v>76331</v>
      </c>
    </row>
    <row r="28861" spans="1:7">
      <c r="A28861" s="172"/>
      <c r="D28861" s="185" t="s">
        <v>782</v>
      </c>
      <c r="G28861" s="174"/>
    </row>
    <row r="28862" spans="1:7">
      <c r="A28862" s="172">
        <v>42</v>
      </c>
      <c r="B28862" t="s">
        <v>39</v>
      </c>
      <c r="C28862" t="s">
        <v>11</v>
      </c>
      <c r="D28862" s="186" t="s">
        <v>783</v>
      </c>
      <c r="F28862" t="s">
        <v>165</v>
      </c>
      <c r="G28862" s="174"/>
    </row>
    <row r="28863" spans="1:7">
      <c r="A28863" s="172"/>
      <c r="D28863" s="186"/>
      <c r="G28863" s="174"/>
    </row>
    <row r="28864" spans="1:7">
      <c r="A28864" s="172"/>
      <c r="D28864" s="186"/>
      <c r="G28864" s="174"/>
    </row>
    <row r="28865" spans="1:7">
      <c r="A28865" s="172"/>
      <c r="D28865" s="186"/>
      <c r="G28865" s="174"/>
    </row>
    <row r="28866" spans="1:7" s="36" customFormat="1">
      <c r="A28866" s="75"/>
      <c r="B28866" s="75"/>
      <c r="C28866" s="76"/>
      <c r="D28866" s="77"/>
      <c r="E28866" s="78"/>
      <c r="F28866" s="187" t="s">
        <v>679</v>
      </c>
      <c r="G28866" s="16"/>
    </row>
    <row r="28867" spans="1:7" s="36" customFormat="1">
      <c r="A28867" s="75"/>
      <c r="B28867" s="75"/>
      <c r="C28867" s="76"/>
      <c r="D28867" s="77"/>
      <c r="E28867" s="78"/>
      <c r="F28867" s="78"/>
      <c r="G28867" s="78"/>
    </row>
    <row r="28868" spans="1:7" s="36" customFormat="1">
      <c r="A28868" s="52" t="s">
        <v>302</v>
      </c>
      <c r="B28868" s="53"/>
      <c r="C28868" s="54" t="s">
        <v>707</v>
      </c>
      <c r="D28868" s="55"/>
      <c r="E28868" s="54" t="s">
        <v>131</v>
      </c>
      <c r="F28868" s="63"/>
      <c r="G28868" s="54"/>
    </row>
    <row r="28869" spans="1:7" s="36" customFormat="1">
      <c r="A28869" s="76" t="s">
        <v>132</v>
      </c>
      <c r="B28869" s="53"/>
      <c r="C28869" s="54" t="s">
        <v>784</v>
      </c>
      <c r="D28869" s="55"/>
      <c r="E28869" s="54" t="s">
        <v>131</v>
      </c>
      <c r="F28869" s="63"/>
      <c r="G28869" s="54"/>
    </row>
    <row r="28870" spans="1:7" s="25" customFormat="1">
      <c r="A28870" s="76" t="s">
        <v>134</v>
      </c>
      <c r="B28870" s="53"/>
      <c r="C28870" s="54" t="s">
        <v>708</v>
      </c>
      <c r="D28870" s="55"/>
      <c r="E28870" s="54" t="s">
        <v>131</v>
      </c>
      <c r="F28870" s="63"/>
      <c r="G28870" s="54"/>
    </row>
    <row r="28871" spans="1:7" s="25" customFormat="1">
      <c r="A28871" s="59"/>
      <c r="B28871" s="54"/>
      <c r="C28871" s="54"/>
      <c r="D28871" s="60"/>
      <c r="E28871" s="54"/>
      <c r="F28871" s="94"/>
      <c r="G28871" s="95"/>
    </row>
    <row r="28872" spans="1:7" s="25" customFormat="1">
      <c r="A28872" s="59"/>
      <c r="B28872" s="54"/>
      <c r="C28872" s="54"/>
      <c r="D28872" s="60"/>
      <c r="E28872" s="56" t="s">
        <v>138</v>
      </c>
      <c r="F28872" s="96"/>
      <c r="G28872" s="96"/>
    </row>
    <row r="28873" spans="1:7" s="25" customFormat="1">
      <c r="A28873" s="59"/>
      <c r="B28873" s="54"/>
      <c r="C28873" s="54"/>
      <c r="D28873" s="60"/>
      <c r="E28873" s="54"/>
      <c r="F28873" s="54"/>
      <c r="G28873" s="63"/>
    </row>
    <row r="28874" spans="1:7" s="25" customFormat="1">
      <c r="A28874" s="59"/>
      <c r="B28874" s="54"/>
      <c r="C28874" s="54"/>
      <c r="D28874" s="60"/>
      <c r="E28874" s="54"/>
      <c r="F28874" s="54"/>
      <c r="G28874" s="63"/>
    </row>
    <row r="28875" spans="1:7" s="25" customFormat="1">
      <c r="A28875" s="59"/>
      <c r="B28875" s="54"/>
      <c r="C28875" s="54"/>
      <c r="D28875" s="60"/>
      <c r="E28875" s="64" t="s">
        <v>140</v>
      </c>
      <c r="F28875" s="54"/>
      <c r="G28875" s="63"/>
    </row>
    <row r="28876" spans="1:7" s="25" customFormat="1">
      <c r="A28876" s="55" t="s">
        <v>139</v>
      </c>
      <c r="B28876" s="54"/>
      <c r="C28876" s="54"/>
      <c r="D28876" s="60"/>
      <c r="E28876" s="64" t="s">
        <v>141</v>
      </c>
      <c r="F28876" s="54"/>
      <c r="G28876" s="63"/>
    </row>
    <row r="28877" spans="1:7" s="25" customFormat="1">
      <c r="A28877" s="59"/>
      <c r="B28877" s="54"/>
      <c r="C28877" s="54"/>
      <c r="D28877" s="60"/>
      <c r="E28877" s="64" t="s">
        <v>142</v>
      </c>
      <c r="F28877" s="54"/>
      <c r="G28877" s="63"/>
    </row>
    <row r="28890" spans="1:7">
      <c r="A28890" s="741" t="s">
        <v>0</v>
      </c>
      <c r="B28890" s="741"/>
      <c r="C28890" s="741"/>
      <c r="D28890" s="741"/>
      <c r="E28890" s="741"/>
      <c r="F28890" s="741"/>
      <c r="G28890" s="741"/>
    </row>
    <row r="28891" spans="1:7">
      <c r="A28891" s="742" t="s">
        <v>1</v>
      </c>
      <c r="B28891" s="742"/>
      <c r="C28891" s="742"/>
      <c r="D28891" s="742"/>
      <c r="E28891" s="742"/>
      <c r="F28891" s="742"/>
      <c r="G28891" s="742"/>
    </row>
    <row r="28892" spans="1:7" ht="25.5" customHeight="1">
      <c r="A28892" s="1" t="s">
        <v>2</v>
      </c>
      <c r="B28892" s="100"/>
      <c r="C28892" s="100"/>
      <c r="D28892" s="754" t="s">
        <v>786</v>
      </c>
      <c r="E28892" s="754"/>
      <c r="F28892" s="754"/>
      <c r="G28892" s="754"/>
    </row>
    <row r="28893" spans="1:7" ht="25.5">
      <c r="A28893" s="744" t="s">
        <v>3</v>
      </c>
      <c r="B28893" s="745"/>
      <c r="C28893" s="3" t="s">
        <v>4</v>
      </c>
      <c r="D28893" s="4" t="s">
        <v>5</v>
      </c>
      <c r="E28893" s="4" t="s">
        <v>6</v>
      </c>
      <c r="F28893" s="4" t="s">
        <v>7</v>
      </c>
      <c r="G28893" s="5" t="s">
        <v>8</v>
      </c>
    </row>
    <row r="28894" spans="1:7">
      <c r="A28894" s="97"/>
      <c r="B28894" s="98"/>
      <c r="C28894" s="3"/>
      <c r="D28894" s="104" t="s">
        <v>9</v>
      </c>
      <c r="E28894" s="4"/>
      <c r="F28894" s="4"/>
      <c r="G28894" s="5"/>
    </row>
    <row r="28895" spans="1:7" s="24" customFormat="1">
      <c r="A28895" s="697">
        <v>583</v>
      </c>
      <c r="B28895" s="697" t="s">
        <v>39</v>
      </c>
      <c r="C28895" s="695" t="s">
        <v>11</v>
      </c>
      <c r="D28895" s="699" t="s">
        <v>149</v>
      </c>
      <c r="E28895" s="11">
        <v>121</v>
      </c>
      <c r="F28895" s="37" t="s">
        <v>42</v>
      </c>
      <c r="G28895" s="20">
        <f>SUM(A28895*E28895/100)</f>
        <v>705.43</v>
      </c>
    </row>
    <row r="28896" spans="1:7" s="24" customFormat="1">
      <c r="A28896" s="698"/>
      <c r="B28896" s="698"/>
      <c r="C28896" s="696"/>
      <c r="D28896" s="700"/>
      <c r="E28896" s="727" t="s">
        <v>150</v>
      </c>
      <c r="F28896" s="728"/>
      <c r="G28896" s="729"/>
    </row>
    <row r="28897" spans="1:7">
      <c r="A28897" s="697">
        <v>52</v>
      </c>
      <c r="B28897" s="697" t="s">
        <v>10</v>
      </c>
      <c r="C28897" s="695" t="s">
        <v>15</v>
      </c>
      <c r="D28897" s="699" t="s">
        <v>711</v>
      </c>
      <c r="E28897" s="11">
        <v>5445</v>
      </c>
      <c r="F28897" s="37" t="s">
        <v>147</v>
      </c>
      <c r="G28897" s="20">
        <f>SUM(A28897*E28897/100)</f>
        <v>2831.4</v>
      </c>
    </row>
    <row r="28898" spans="1:7">
      <c r="A28898" s="698"/>
      <c r="B28898" s="698"/>
      <c r="C28898" s="696"/>
      <c r="D28898" s="700"/>
      <c r="E28898" s="727" t="s">
        <v>712</v>
      </c>
      <c r="F28898" s="728"/>
      <c r="G28898" s="729"/>
    </row>
    <row r="28899" spans="1:7" s="24" customFormat="1">
      <c r="A28899" s="697">
        <v>96</v>
      </c>
      <c r="B28899" s="697" t="s">
        <v>39</v>
      </c>
      <c r="C28899" s="695" t="s">
        <v>18</v>
      </c>
      <c r="D28899" s="699" t="s">
        <v>713</v>
      </c>
      <c r="E28899" s="11">
        <v>1306.8</v>
      </c>
      <c r="F28899" s="37" t="s">
        <v>42</v>
      </c>
      <c r="G28899" s="20">
        <f>SUM(A28899*E28899/100)</f>
        <v>1254.5279999999998</v>
      </c>
    </row>
    <row r="28900" spans="1:7" s="24" customFormat="1">
      <c r="A28900" s="698"/>
      <c r="B28900" s="698"/>
      <c r="C28900" s="696"/>
      <c r="D28900" s="700"/>
      <c r="E28900" s="727" t="s">
        <v>714</v>
      </c>
      <c r="F28900" s="728"/>
      <c r="G28900" s="729"/>
    </row>
    <row r="28901" spans="1:7" s="36" customFormat="1">
      <c r="A28901" s="697">
        <v>510</v>
      </c>
      <c r="B28901" s="697" t="s">
        <v>10</v>
      </c>
      <c r="C28901" s="695" t="s">
        <v>21</v>
      </c>
      <c r="D28901" s="699" t="s">
        <v>200</v>
      </c>
      <c r="E28901" s="11">
        <v>1285.6300000000001</v>
      </c>
      <c r="F28901" s="37" t="s">
        <v>147</v>
      </c>
      <c r="G28901" s="20">
        <f>SUM(A28901*E28901/100)</f>
        <v>6556.7130000000006</v>
      </c>
    </row>
    <row r="28902" spans="1:7" s="36" customFormat="1">
      <c r="A28902" s="698"/>
      <c r="B28902" s="698"/>
      <c r="C28902" s="696"/>
      <c r="D28902" s="700"/>
      <c r="E28902" s="701" t="s">
        <v>201</v>
      </c>
      <c r="F28902" s="702"/>
      <c r="G28902" s="703"/>
    </row>
    <row r="28903" spans="1:7" s="36" customFormat="1">
      <c r="A28903" s="697"/>
      <c r="B28903" s="697"/>
      <c r="C28903" s="695" t="s">
        <v>25</v>
      </c>
      <c r="D28903" s="699" t="s">
        <v>274</v>
      </c>
      <c r="E28903" s="730"/>
      <c r="F28903" s="731"/>
      <c r="G28903" s="732"/>
    </row>
    <row r="28904" spans="1:7" s="36" customFormat="1">
      <c r="A28904" s="698"/>
      <c r="B28904" s="698"/>
      <c r="C28904" s="696"/>
      <c r="D28904" s="700"/>
      <c r="E28904" s="733"/>
      <c r="F28904" s="734"/>
      <c r="G28904" s="735"/>
    </row>
    <row r="28905" spans="1:7" s="36" customFormat="1">
      <c r="A28905" s="697">
        <v>4</v>
      </c>
      <c r="B28905" s="697" t="s">
        <v>72</v>
      </c>
      <c r="C28905" s="695" t="s">
        <v>99</v>
      </c>
      <c r="D28905" s="699" t="s">
        <v>715</v>
      </c>
      <c r="E28905" s="11">
        <v>142.18</v>
      </c>
      <c r="F28905" s="37" t="s">
        <v>75</v>
      </c>
      <c r="G28905" s="20">
        <f>SUM(A28905*E28905)</f>
        <v>568.72</v>
      </c>
    </row>
    <row r="28906" spans="1:7" s="36" customFormat="1">
      <c r="A28906" s="698"/>
      <c r="B28906" s="698"/>
      <c r="C28906" s="696"/>
      <c r="D28906" s="700"/>
      <c r="E28906" s="701" t="s">
        <v>275</v>
      </c>
      <c r="F28906" s="702"/>
      <c r="G28906" s="703"/>
    </row>
    <row r="28907" spans="1:7" s="36" customFormat="1">
      <c r="A28907" s="697">
        <v>4</v>
      </c>
      <c r="B28907" s="697" t="s">
        <v>72</v>
      </c>
      <c r="C28907" s="695" t="s">
        <v>102</v>
      </c>
      <c r="D28907" s="699" t="s">
        <v>716</v>
      </c>
      <c r="E28907" s="11">
        <v>102.85</v>
      </c>
      <c r="F28907" s="37" t="s">
        <v>147</v>
      </c>
      <c r="G28907" s="20">
        <f>SUM(A28907*E28907)</f>
        <v>411.4</v>
      </c>
    </row>
    <row r="28908" spans="1:7" s="36" customFormat="1">
      <c r="A28908" s="698"/>
      <c r="B28908" s="698"/>
      <c r="C28908" s="696"/>
      <c r="D28908" s="700"/>
      <c r="E28908" s="701" t="s">
        <v>277</v>
      </c>
      <c r="F28908" s="702"/>
      <c r="G28908" s="703"/>
    </row>
    <row r="28909" spans="1:7" s="25" customFormat="1">
      <c r="A28909" s="697">
        <v>422</v>
      </c>
      <c r="B28909" s="697" t="s">
        <v>39</v>
      </c>
      <c r="C28909" s="697" t="s">
        <v>29</v>
      </c>
      <c r="D28909" s="699" t="s">
        <v>717</v>
      </c>
      <c r="E28909" s="11">
        <v>786.5</v>
      </c>
      <c r="F28909" s="37" t="s">
        <v>42</v>
      </c>
      <c r="G28909" s="20">
        <f>SUM(A28909*E28909/100)</f>
        <v>3319.03</v>
      </c>
    </row>
    <row r="28910" spans="1:7" s="25" customFormat="1">
      <c r="A28910" s="698"/>
      <c r="B28910" s="698"/>
      <c r="C28910" s="698"/>
      <c r="D28910" s="700"/>
      <c r="E28910" s="701" t="s">
        <v>718</v>
      </c>
      <c r="F28910" s="702"/>
      <c r="G28910" s="703"/>
    </row>
    <row r="28911" spans="1:7" s="25" customFormat="1">
      <c r="A28911" s="697">
        <v>9132</v>
      </c>
      <c r="B28911" s="697" t="s">
        <v>39</v>
      </c>
      <c r="C28911" s="695" t="s">
        <v>33</v>
      </c>
      <c r="D28911" s="699" t="s">
        <v>305</v>
      </c>
      <c r="E28911" s="37">
        <v>226.38</v>
      </c>
      <c r="F28911" s="37" t="s">
        <v>52</v>
      </c>
      <c r="G28911" s="20">
        <f>SUM(A28911*E28911/100)</f>
        <v>20673.0216</v>
      </c>
    </row>
    <row r="28912" spans="1:7" s="25" customFormat="1">
      <c r="A28912" s="698"/>
      <c r="B28912" s="698"/>
      <c r="C28912" s="696"/>
      <c r="D28912" s="700"/>
      <c r="E28912" s="701" t="s">
        <v>719</v>
      </c>
      <c r="F28912" s="702"/>
      <c r="G28912" s="703"/>
    </row>
    <row r="28913" spans="1:7">
      <c r="A28913" s="695">
        <v>163</v>
      </c>
      <c r="B28913" s="695" t="s">
        <v>10</v>
      </c>
      <c r="C28913" s="697" t="s">
        <v>36</v>
      </c>
      <c r="D28913" s="699" t="s">
        <v>241</v>
      </c>
      <c r="E28913" s="11">
        <v>3176.25</v>
      </c>
      <c r="F28913" s="37" t="s">
        <v>242</v>
      </c>
      <c r="G28913" s="20">
        <f>SUM(A28913*E28913/1000)</f>
        <v>517.72874999999999</v>
      </c>
    </row>
    <row r="28914" spans="1:7">
      <c r="A28914" s="696"/>
      <c r="B28914" s="696"/>
      <c r="C28914" s="698"/>
      <c r="D28914" s="700"/>
      <c r="E28914" s="701" t="s">
        <v>180</v>
      </c>
      <c r="F28914" s="702"/>
      <c r="G28914" s="703"/>
    </row>
    <row r="28915" spans="1:7">
      <c r="A28915" s="695">
        <v>49</v>
      </c>
      <c r="B28915" s="695" t="s">
        <v>10</v>
      </c>
      <c r="C28915" s="697" t="s">
        <v>40</v>
      </c>
      <c r="D28915" s="699" t="s">
        <v>375</v>
      </c>
      <c r="E28915" s="11">
        <v>8694.9500000000007</v>
      </c>
      <c r="F28915" s="37" t="s">
        <v>13</v>
      </c>
      <c r="G28915" s="20">
        <f>SUM(A28915*E28915/100)</f>
        <v>4260.5255000000006</v>
      </c>
    </row>
    <row r="28916" spans="1:7">
      <c r="A28916" s="696"/>
      <c r="B28916" s="696"/>
      <c r="C28916" s="698"/>
      <c r="D28916" s="700"/>
      <c r="E28916" s="701" t="s">
        <v>14</v>
      </c>
      <c r="F28916" s="702"/>
      <c r="G28916" s="703"/>
    </row>
    <row r="28917" spans="1:7">
      <c r="A28917" s="695">
        <v>64</v>
      </c>
      <c r="B28917" s="695" t="s">
        <v>10</v>
      </c>
      <c r="C28917" s="697" t="s">
        <v>44</v>
      </c>
      <c r="D28917" s="699" t="s">
        <v>16</v>
      </c>
      <c r="E28917" s="11">
        <v>11948.36</v>
      </c>
      <c r="F28917" s="37" t="s">
        <v>13</v>
      </c>
      <c r="G28917" s="13">
        <f>SUM(A28917*E28917/100)</f>
        <v>7646.9504000000006</v>
      </c>
    </row>
    <row r="28918" spans="1:7">
      <c r="A28918" s="696"/>
      <c r="B28918" s="696"/>
      <c r="C28918" s="698"/>
      <c r="D28918" s="700"/>
      <c r="E28918" s="701" t="s">
        <v>17</v>
      </c>
      <c r="F28918" s="702"/>
      <c r="G28918" s="703"/>
    </row>
    <row r="28919" spans="1:7">
      <c r="A28919" s="695">
        <v>80</v>
      </c>
      <c r="B28919" s="695" t="s">
        <v>10</v>
      </c>
      <c r="C28919" s="697" t="s">
        <v>47</v>
      </c>
      <c r="D28919" s="699" t="s">
        <v>204</v>
      </c>
      <c r="E28919" s="11">
        <v>12346.65</v>
      </c>
      <c r="F28919" s="37" t="s">
        <v>13</v>
      </c>
      <c r="G28919" s="20">
        <f>SUM(A28919*E28919/100)</f>
        <v>9877.32</v>
      </c>
    </row>
    <row r="28920" spans="1:7">
      <c r="A28920" s="696"/>
      <c r="B28920" s="696"/>
      <c r="C28920" s="698"/>
      <c r="D28920" s="700"/>
      <c r="E28920" s="701" t="s">
        <v>205</v>
      </c>
      <c r="F28920" s="702"/>
      <c r="G28920" s="703"/>
    </row>
    <row r="28921" spans="1:7">
      <c r="A28921" s="695">
        <v>156</v>
      </c>
      <c r="B28921" s="695" t="s">
        <v>10</v>
      </c>
      <c r="C28921" s="697" t="s">
        <v>50</v>
      </c>
      <c r="D28921" s="699" t="s">
        <v>37</v>
      </c>
      <c r="E28921" s="11">
        <v>12674.36</v>
      </c>
      <c r="F28921" s="37" t="s">
        <v>13</v>
      </c>
      <c r="G28921" s="20">
        <f>SUM(A28921*E28921/100)</f>
        <v>19772.001600000003</v>
      </c>
    </row>
    <row r="28922" spans="1:7">
      <c r="A28922" s="696"/>
      <c r="B28922" s="696"/>
      <c r="C28922" s="698"/>
      <c r="D28922" s="700"/>
      <c r="E28922" s="701" t="s">
        <v>38</v>
      </c>
      <c r="F28922" s="702"/>
      <c r="G28922" s="703"/>
    </row>
    <row r="28923" spans="1:7" s="23" customFormat="1">
      <c r="A28923" s="697">
        <v>18</v>
      </c>
      <c r="B28923" s="697" t="s">
        <v>10</v>
      </c>
      <c r="C28923" s="695" t="s">
        <v>54</v>
      </c>
      <c r="D28923" s="711" t="s">
        <v>30</v>
      </c>
      <c r="E28923" s="11">
        <v>337</v>
      </c>
      <c r="F28923" s="37" t="s">
        <v>31</v>
      </c>
      <c r="G28923" s="20">
        <f>SUM(A28923*E28923)</f>
        <v>6066</v>
      </c>
    </row>
    <row r="28924" spans="1:7" s="23" customFormat="1">
      <c r="A28924" s="698"/>
      <c r="B28924" s="698"/>
      <c r="C28924" s="696"/>
      <c r="D28924" s="712"/>
      <c r="E28924" s="713" t="s">
        <v>32</v>
      </c>
      <c r="F28924" s="714"/>
      <c r="G28924" s="715"/>
    </row>
    <row r="28925" spans="1:7">
      <c r="A28925" s="709">
        <v>0.88</v>
      </c>
      <c r="B28925" s="697" t="s">
        <v>24</v>
      </c>
      <c r="C28925" s="695" t="s">
        <v>57</v>
      </c>
      <c r="D28925" s="711" t="s">
        <v>26</v>
      </c>
      <c r="E28925" s="11">
        <v>5001.7</v>
      </c>
      <c r="F28925" s="37" t="s">
        <v>27</v>
      </c>
      <c r="G28925" s="20">
        <f>SUM(A28925*E28925)</f>
        <v>4401.4960000000001</v>
      </c>
    </row>
    <row r="28926" spans="1:7">
      <c r="A28926" s="710"/>
      <c r="B28926" s="698"/>
      <c r="C28926" s="696"/>
      <c r="D28926" s="712"/>
      <c r="E28926" s="701" t="s">
        <v>28</v>
      </c>
      <c r="F28926" s="702"/>
      <c r="G28926" s="703"/>
    </row>
    <row r="28927" spans="1:7" s="25" customFormat="1">
      <c r="A28927" s="697">
        <v>583</v>
      </c>
      <c r="B28927" s="697" t="s">
        <v>39</v>
      </c>
      <c r="C28927" s="695" t="s">
        <v>60</v>
      </c>
      <c r="D28927" s="699" t="s">
        <v>151</v>
      </c>
      <c r="E28927" s="11">
        <v>660</v>
      </c>
      <c r="F28927" s="37" t="s">
        <v>42</v>
      </c>
      <c r="G28927" s="20">
        <f>SUM(A28927*E28927/100)</f>
        <v>3847.8</v>
      </c>
    </row>
    <row r="28928" spans="1:7" s="25" customFormat="1">
      <c r="A28928" s="698"/>
      <c r="B28928" s="698"/>
      <c r="C28928" s="696"/>
      <c r="D28928" s="700"/>
      <c r="E28928" s="727" t="s">
        <v>152</v>
      </c>
      <c r="F28928" s="728"/>
      <c r="G28928" s="729"/>
    </row>
    <row r="28929" spans="1:7" s="24" customFormat="1">
      <c r="A28929" s="697">
        <v>638</v>
      </c>
      <c r="B28929" s="697" t="s">
        <v>39</v>
      </c>
      <c r="C28929" s="695" t="s">
        <v>63</v>
      </c>
      <c r="D28929" s="699" t="s">
        <v>41</v>
      </c>
      <c r="E28929" s="11">
        <v>2206.6</v>
      </c>
      <c r="F28929" s="37" t="s">
        <v>42</v>
      </c>
      <c r="G28929" s="20">
        <f>SUM(A28929*E28929/100)</f>
        <v>14078.108</v>
      </c>
    </row>
    <row r="28930" spans="1:7" s="24" customFormat="1">
      <c r="A28930" s="698"/>
      <c r="B28930" s="698"/>
      <c r="C28930" s="696"/>
      <c r="D28930" s="700"/>
      <c r="E28930" s="727" t="s">
        <v>43</v>
      </c>
      <c r="F28930" s="728"/>
      <c r="G28930" s="729"/>
    </row>
    <row r="28931" spans="1:7" s="24" customFormat="1">
      <c r="A28931" s="697">
        <v>638</v>
      </c>
      <c r="B28931" s="697" t="s">
        <v>39</v>
      </c>
      <c r="C28931" s="695" t="s">
        <v>66</v>
      </c>
      <c r="D28931" s="699" t="s">
        <v>45</v>
      </c>
      <c r="E28931" s="37">
        <v>2197.52</v>
      </c>
      <c r="F28931" s="37" t="s">
        <v>42</v>
      </c>
      <c r="G28931" s="20">
        <f>SUM(A28931*E28931/100)</f>
        <v>14020.177600000001</v>
      </c>
    </row>
    <row r="28932" spans="1:7" s="24" customFormat="1">
      <c r="A28932" s="698"/>
      <c r="B28932" s="698"/>
      <c r="C28932" s="696"/>
      <c r="D28932" s="700"/>
      <c r="E28932" s="727" t="s">
        <v>46</v>
      </c>
      <c r="F28932" s="728"/>
      <c r="G28932" s="729"/>
    </row>
    <row r="28933" spans="1:7">
      <c r="A28933" s="697">
        <v>583</v>
      </c>
      <c r="B28933" s="697" t="s">
        <v>39</v>
      </c>
      <c r="C28933" s="695" t="s">
        <v>69</v>
      </c>
      <c r="D28933" s="699" t="s">
        <v>720</v>
      </c>
      <c r="E28933" s="11">
        <v>3015.76</v>
      </c>
      <c r="F28933" s="37" t="s">
        <v>42</v>
      </c>
      <c r="G28933" s="20">
        <f>SUM(A28933*E28933/100)</f>
        <v>17581.880799999999</v>
      </c>
    </row>
    <row r="28934" spans="1:7">
      <c r="A28934" s="698"/>
      <c r="B28934" s="698"/>
      <c r="C28934" s="696"/>
      <c r="D28934" s="700"/>
      <c r="E28934" s="701" t="s">
        <v>721</v>
      </c>
      <c r="F28934" s="702"/>
      <c r="G28934" s="703"/>
    </row>
    <row r="28935" spans="1:7">
      <c r="A28935" s="695">
        <v>2.14</v>
      </c>
      <c r="B28935" s="695" t="s">
        <v>24</v>
      </c>
      <c r="C28935" s="697">
        <v>19</v>
      </c>
      <c r="D28935" s="699" t="s">
        <v>328</v>
      </c>
      <c r="E28935" s="11">
        <v>3850</v>
      </c>
      <c r="F28935" s="37" t="s">
        <v>329</v>
      </c>
      <c r="G28935" s="20">
        <f>SUM(A28935*E28935)</f>
        <v>8239</v>
      </c>
    </row>
    <row r="28936" spans="1:7">
      <c r="A28936" s="696"/>
      <c r="B28936" s="696"/>
      <c r="C28936" s="698"/>
      <c r="D28936" s="700"/>
      <c r="E28936" s="701" t="s">
        <v>330</v>
      </c>
      <c r="F28936" s="702"/>
      <c r="G28936" s="703"/>
    </row>
    <row r="28937" spans="1:7">
      <c r="A28937" s="781">
        <v>1.28</v>
      </c>
      <c r="B28937" s="695" t="s">
        <v>24</v>
      </c>
      <c r="C28937" s="697" t="s">
        <v>208</v>
      </c>
      <c r="D28937" s="699" t="s">
        <v>596</v>
      </c>
      <c r="E28937" s="11">
        <v>3575</v>
      </c>
      <c r="F28937" s="37" t="s">
        <v>329</v>
      </c>
      <c r="G28937" s="20">
        <f>SUM(A28937*E28937)</f>
        <v>4576</v>
      </c>
    </row>
    <row r="28938" spans="1:7">
      <c r="A28938" s="782"/>
      <c r="B28938" s="696"/>
      <c r="C28938" s="698"/>
      <c r="D28938" s="700"/>
      <c r="E28938" s="701" t="s">
        <v>597</v>
      </c>
      <c r="F28938" s="702"/>
      <c r="G28938" s="703"/>
    </row>
    <row r="28939" spans="1:7">
      <c r="A28939" s="695">
        <v>3.42</v>
      </c>
      <c r="B28939" s="695" t="s">
        <v>24</v>
      </c>
      <c r="C28939" s="697" t="s">
        <v>209</v>
      </c>
      <c r="D28939" s="699" t="s">
        <v>598</v>
      </c>
      <c r="E28939" s="11">
        <v>186.34</v>
      </c>
      <c r="F28939" s="37" t="s">
        <v>329</v>
      </c>
      <c r="G28939" s="20">
        <f>SUM(A28939*E28939)</f>
        <v>637.28279999999995</v>
      </c>
    </row>
    <row r="28940" spans="1:7">
      <c r="A28940" s="696"/>
      <c r="B28940" s="696"/>
      <c r="C28940" s="698"/>
      <c r="D28940" s="700"/>
      <c r="E28940" s="701" t="s">
        <v>599</v>
      </c>
      <c r="F28940" s="702"/>
      <c r="G28940" s="703"/>
    </row>
    <row r="28941" spans="1:7">
      <c r="A28941" s="695">
        <v>8</v>
      </c>
      <c r="B28941" s="695" t="s">
        <v>72</v>
      </c>
      <c r="C28941" s="697" t="s">
        <v>210</v>
      </c>
      <c r="D28941" s="699" t="s">
        <v>722</v>
      </c>
      <c r="E28941" s="11">
        <v>254.1</v>
      </c>
      <c r="F28941" s="37" t="s">
        <v>723</v>
      </c>
      <c r="G28941" s="20">
        <f>SUM(A28941*E28941)</f>
        <v>2032.8</v>
      </c>
    </row>
    <row r="28942" spans="1:7">
      <c r="A28942" s="696"/>
      <c r="B28942" s="696"/>
      <c r="C28942" s="698"/>
      <c r="D28942" s="700"/>
      <c r="E28942" s="701" t="s">
        <v>724</v>
      </c>
      <c r="F28942" s="702"/>
      <c r="G28942" s="703"/>
    </row>
    <row r="28943" spans="1:7">
      <c r="A28943" s="695">
        <v>80</v>
      </c>
      <c r="B28943" s="695" t="s">
        <v>39</v>
      </c>
      <c r="C28943" s="697" t="s">
        <v>213</v>
      </c>
      <c r="D28943" s="699" t="s">
        <v>600</v>
      </c>
      <c r="E28943" s="11">
        <v>7607.25</v>
      </c>
      <c r="F28943" s="37" t="s">
        <v>42</v>
      </c>
      <c r="G28943" s="20">
        <f>SUM(A28943*E28943/100)</f>
        <v>6085.8</v>
      </c>
    </row>
    <row r="28944" spans="1:7">
      <c r="A28944" s="696"/>
      <c r="B28944" s="696"/>
      <c r="C28944" s="698"/>
      <c r="D28944" s="700"/>
      <c r="E28944" s="701" t="s">
        <v>601</v>
      </c>
      <c r="F28944" s="702"/>
      <c r="G28944" s="703"/>
    </row>
    <row r="28945" spans="1:7">
      <c r="A28945" s="695">
        <v>80</v>
      </c>
      <c r="B28945" s="695" t="s">
        <v>39</v>
      </c>
      <c r="C28945" s="18" t="s">
        <v>272</v>
      </c>
      <c r="D28945" s="699" t="s">
        <v>725</v>
      </c>
      <c r="E28945" s="11">
        <v>10.7</v>
      </c>
      <c r="F28945" s="37" t="s">
        <v>165</v>
      </c>
      <c r="G28945" s="20">
        <f>SUM(A28945*E28945)</f>
        <v>856</v>
      </c>
    </row>
    <row r="28946" spans="1:7">
      <c r="A28946" s="696"/>
      <c r="B28946" s="696"/>
      <c r="C28946" s="19"/>
      <c r="D28946" s="700"/>
      <c r="E28946" s="701" t="s">
        <v>726</v>
      </c>
      <c r="F28946" s="702"/>
      <c r="G28946" s="703"/>
    </row>
    <row r="28947" spans="1:7">
      <c r="A28947" s="695">
        <v>3</v>
      </c>
      <c r="B28947" s="695" t="s">
        <v>72</v>
      </c>
      <c r="C28947" s="18" t="s">
        <v>286</v>
      </c>
      <c r="D28947" s="699" t="s">
        <v>727</v>
      </c>
      <c r="E28947" s="11">
        <v>287.38</v>
      </c>
      <c r="F28947" s="37" t="s">
        <v>75</v>
      </c>
      <c r="G28947" s="20">
        <f>SUM(A28947*E28947)</f>
        <v>862.14</v>
      </c>
    </row>
    <row r="28948" spans="1:7">
      <c r="A28948" s="696"/>
      <c r="B28948" s="696"/>
      <c r="C28948" s="19"/>
      <c r="D28948" s="700"/>
      <c r="E28948" s="701" t="s">
        <v>728</v>
      </c>
      <c r="F28948" s="702"/>
      <c r="G28948" s="703"/>
    </row>
    <row r="28949" spans="1:7">
      <c r="A28949" s="695">
        <v>109</v>
      </c>
      <c r="B28949" s="695" t="s">
        <v>10</v>
      </c>
      <c r="C28949" s="697" t="s">
        <v>287</v>
      </c>
      <c r="D28949" s="699" t="s">
        <v>253</v>
      </c>
      <c r="E28949" s="11">
        <v>1512.5</v>
      </c>
      <c r="F28949" s="37" t="s">
        <v>254</v>
      </c>
      <c r="G28949" s="20">
        <f>SUM(A28949*E28949/1000)</f>
        <v>164.86250000000001</v>
      </c>
    </row>
    <row r="28950" spans="1:7">
      <c r="A28950" s="696"/>
      <c r="B28950" s="696"/>
      <c r="C28950" s="698"/>
      <c r="D28950" s="700"/>
      <c r="E28950" s="701" t="s">
        <v>304</v>
      </c>
      <c r="F28950" s="702"/>
      <c r="G28950" s="703"/>
    </row>
    <row r="28951" spans="1:7">
      <c r="A28951" s="695">
        <v>54</v>
      </c>
      <c r="B28951" s="695" t="s">
        <v>10</v>
      </c>
      <c r="C28951" s="697" t="s">
        <v>288</v>
      </c>
      <c r="D28951" s="699" t="s">
        <v>393</v>
      </c>
      <c r="E28951" s="11">
        <v>3630</v>
      </c>
      <c r="F28951" s="37" t="s">
        <v>254</v>
      </c>
      <c r="G28951" s="20">
        <f>SUM(A28951*E28951/1000)</f>
        <v>196.02</v>
      </c>
    </row>
    <row r="28952" spans="1:7">
      <c r="A28952" s="696"/>
      <c r="B28952" s="696"/>
      <c r="C28952" s="698"/>
      <c r="D28952" s="700"/>
      <c r="E28952" s="701" t="s">
        <v>394</v>
      </c>
      <c r="F28952" s="702"/>
      <c r="G28952" s="703"/>
    </row>
    <row r="28953" spans="1:7">
      <c r="A28953" s="695">
        <v>36</v>
      </c>
      <c r="B28953" s="695" t="s">
        <v>10</v>
      </c>
      <c r="C28953" s="18" t="s">
        <v>659</v>
      </c>
      <c r="D28953" s="699" t="s">
        <v>255</v>
      </c>
      <c r="E28953" s="11">
        <v>1141.25</v>
      </c>
      <c r="F28953" s="37" t="s">
        <v>13</v>
      </c>
      <c r="G28953" s="20">
        <f>SUM(A28953*E28953/100)</f>
        <v>410.85</v>
      </c>
    </row>
    <row r="28954" spans="1:7">
      <c r="A28954" s="696"/>
      <c r="B28954" s="696"/>
      <c r="C28954" s="19"/>
      <c r="D28954" s="700"/>
      <c r="E28954" s="701" t="s">
        <v>256</v>
      </c>
      <c r="F28954" s="702"/>
      <c r="G28954" s="703"/>
    </row>
    <row r="28955" spans="1:7">
      <c r="A28955" s="695">
        <v>90</v>
      </c>
      <c r="B28955" s="695" t="s">
        <v>10</v>
      </c>
      <c r="C28955" s="18" t="s">
        <v>660</v>
      </c>
      <c r="D28955" s="699" t="s">
        <v>729</v>
      </c>
      <c r="E28955" s="11">
        <v>162.5</v>
      </c>
      <c r="F28955" s="37" t="s">
        <v>13</v>
      </c>
      <c r="G28955" s="20">
        <f>SUM(A28955*E28955/100)</f>
        <v>146.25</v>
      </c>
    </row>
    <row r="28956" spans="1:7">
      <c r="A28956" s="696"/>
      <c r="B28956" s="696"/>
      <c r="C28956" s="19"/>
      <c r="D28956" s="700"/>
      <c r="E28956" s="701" t="s">
        <v>730</v>
      </c>
      <c r="F28956" s="702"/>
      <c r="G28956" s="703"/>
    </row>
    <row r="28957" spans="1:7">
      <c r="A28957" s="695">
        <v>24</v>
      </c>
      <c r="B28957" s="695" t="s">
        <v>10</v>
      </c>
      <c r="C28957" s="697" t="s">
        <v>663</v>
      </c>
      <c r="D28957" s="699" t="s">
        <v>22</v>
      </c>
      <c r="E28957" s="11">
        <v>8122.95</v>
      </c>
      <c r="F28957" s="37" t="s">
        <v>13</v>
      </c>
      <c r="G28957" s="20">
        <f>SUM(A28957*E28957/100)</f>
        <v>1949.5079999999998</v>
      </c>
    </row>
    <row r="28958" spans="1:7">
      <c r="A28958" s="696"/>
      <c r="B28958" s="696"/>
      <c r="C28958" s="698"/>
      <c r="D28958" s="700"/>
      <c r="E28958" s="701" t="s">
        <v>23</v>
      </c>
      <c r="F28958" s="702"/>
      <c r="G28958" s="703"/>
    </row>
    <row r="28959" spans="1:7">
      <c r="A28959" s="695">
        <v>23</v>
      </c>
      <c r="B28959" s="695" t="s">
        <v>10</v>
      </c>
      <c r="C28959" s="18" t="s">
        <v>665</v>
      </c>
      <c r="D28959" s="699" t="s">
        <v>34</v>
      </c>
      <c r="E28959" s="11">
        <v>14429.25</v>
      </c>
      <c r="F28959" s="37" t="s">
        <v>13</v>
      </c>
      <c r="G28959" s="20">
        <f>SUM(A28959*E28959/100)</f>
        <v>3318.7275</v>
      </c>
    </row>
    <row r="28960" spans="1:7">
      <c r="A28960" s="696"/>
      <c r="B28960" s="696"/>
      <c r="C28960" s="19"/>
      <c r="D28960" s="700"/>
      <c r="E28960" s="701" t="s">
        <v>35</v>
      </c>
      <c r="F28960" s="702"/>
      <c r="G28960" s="703"/>
    </row>
    <row r="28961" spans="1:7" ht="38.25">
      <c r="A28961" s="66"/>
      <c r="B28961" s="66"/>
      <c r="C28961" s="18" t="s">
        <v>666</v>
      </c>
      <c r="D28961" s="67" t="s">
        <v>153</v>
      </c>
      <c r="E28961" s="730"/>
      <c r="F28961" s="731"/>
      <c r="G28961" s="732"/>
    </row>
    <row r="28962" spans="1:7">
      <c r="A28962" s="695">
        <v>600</v>
      </c>
      <c r="B28962" s="695" t="s">
        <v>39</v>
      </c>
      <c r="C28962" s="697" t="s">
        <v>154</v>
      </c>
      <c r="D28962" s="699" t="s">
        <v>331</v>
      </c>
      <c r="E28962" s="11">
        <v>4411.82</v>
      </c>
      <c r="F28962" s="37" t="s">
        <v>42</v>
      </c>
      <c r="G28962" s="20">
        <f>SUM(A28962*E28962/100)</f>
        <v>26470.92</v>
      </c>
    </row>
    <row r="28963" spans="1:7">
      <c r="A28963" s="696"/>
      <c r="B28963" s="696"/>
      <c r="C28963" s="698"/>
      <c r="D28963" s="700"/>
      <c r="E28963" s="701" t="s">
        <v>332</v>
      </c>
      <c r="F28963" s="702"/>
      <c r="G28963" s="703"/>
    </row>
    <row r="28964" spans="1:7">
      <c r="A28964" s="695">
        <v>80</v>
      </c>
      <c r="B28964" s="695" t="s">
        <v>39</v>
      </c>
      <c r="C28964" s="697" t="s">
        <v>157</v>
      </c>
      <c r="D28964" s="699" t="s">
        <v>158</v>
      </c>
      <c r="E28964" s="11">
        <v>3275.5</v>
      </c>
      <c r="F28964" s="37" t="s">
        <v>42</v>
      </c>
      <c r="G28964" s="20">
        <f>SUM(A28964*E28964/100)</f>
        <v>2620.4</v>
      </c>
    </row>
    <row r="28965" spans="1:7">
      <c r="A28965" s="696"/>
      <c r="B28965" s="696"/>
      <c r="C28965" s="698"/>
      <c r="D28965" s="700"/>
      <c r="E28965" s="701" t="s">
        <v>408</v>
      </c>
      <c r="F28965" s="702"/>
      <c r="G28965" s="703"/>
    </row>
    <row r="28966" spans="1:7" s="25" customFormat="1">
      <c r="A28966" s="697">
        <v>46</v>
      </c>
      <c r="B28966" s="697" t="s">
        <v>39</v>
      </c>
      <c r="C28966" s="697" t="s">
        <v>667</v>
      </c>
      <c r="D28966" s="699" t="s">
        <v>265</v>
      </c>
      <c r="E28966" s="37">
        <v>567.48</v>
      </c>
      <c r="F28966" s="37" t="s">
        <v>266</v>
      </c>
      <c r="G28966" s="20">
        <f>SUM(A28966*E28966)</f>
        <v>26104.080000000002</v>
      </c>
    </row>
    <row r="28967" spans="1:7" s="25" customFormat="1">
      <c r="A28967" s="698"/>
      <c r="B28967" s="698"/>
      <c r="C28967" s="698"/>
      <c r="D28967" s="700"/>
      <c r="E28967" s="701" t="s">
        <v>399</v>
      </c>
      <c r="F28967" s="702"/>
      <c r="G28967" s="703"/>
    </row>
    <row r="28968" spans="1:7" s="25" customFormat="1">
      <c r="A28968" s="697">
        <v>12</v>
      </c>
      <c r="B28968" s="697" t="s">
        <v>39</v>
      </c>
      <c r="C28968" s="697" t="s">
        <v>731</v>
      </c>
      <c r="D28968" s="699" t="s">
        <v>278</v>
      </c>
      <c r="E28968" s="37">
        <v>186.04</v>
      </c>
      <c r="F28968" s="37" t="s">
        <v>266</v>
      </c>
      <c r="G28968" s="20">
        <f>SUM(A28968*E28968)</f>
        <v>2232.48</v>
      </c>
    </row>
    <row r="28969" spans="1:7" s="25" customFormat="1">
      <c r="A28969" s="698"/>
      <c r="B28969" s="698"/>
      <c r="C28969" s="698"/>
      <c r="D28969" s="700"/>
      <c r="E28969" s="707" t="s">
        <v>279</v>
      </c>
      <c r="F28969" s="707"/>
      <c r="G28969" s="707"/>
    </row>
    <row r="28970" spans="1:7" s="25" customFormat="1">
      <c r="A28970" s="697">
        <v>16</v>
      </c>
      <c r="B28970" s="697" t="s">
        <v>39</v>
      </c>
      <c r="C28970" s="697" t="s">
        <v>732</v>
      </c>
      <c r="D28970" s="699" t="s">
        <v>733</v>
      </c>
      <c r="E28970" s="37">
        <v>27747.06</v>
      </c>
      <c r="F28970" s="37" t="s">
        <v>42</v>
      </c>
      <c r="G28970" s="20">
        <f>SUM(A28970*E28970/100)</f>
        <v>4439.5295999999998</v>
      </c>
    </row>
    <row r="28971" spans="1:7" s="25" customFormat="1">
      <c r="A28971" s="698"/>
      <c r="B28971" s="698"/>
      <c r="C28971" s="698"/>
      <c r="D28971" s="700"/>
      <c r="E28971" s="707" t="s">
        <v>734</v>
      </c>
      <c r="F28971" s="707"/>
      <c r="G28971" s="707"/>
    </row>
    <row r="28972" spans="1:7" s="25" customFormat="1">
      <c r="A28972" s="697">
        <v>67</v>
      </c>
      <c r="B28972" s="697" t="s">
        <v>39</v>
      </c>
      <c r="C28972" s="697" t="s">
        <v>735</v>
      </c>
      <c r="D28972" s="699" t="s">
        <v>736</v>
      </c>
      <c r="E28972" s="11">
        <v>28299.3</v>
      </c>
      <c r="F28972" s="37" t="s">
        <v>42</v>
      </c>
      <c r="G28972" s="20">
        <f>SUM(A28972*E28972/100)</f>
        <v>18960.530999999999</v>
      </c>
    </row>
    <row r="28973" spans="1:7" s="25" customFormat="1">
      <c r="A28973" s="698"/>
      <c r="B28973" s="698"/>
      <c r="C28973" s="698"/>
      <c r="D28973" s="700"/>
      <c r="E28973" s="707" t="s">
        <v>737</v>
      </c>
      <c r="F28973" s="707"/>
      <c r="G28973" s="707"/>
    </row>
    <row r="28974" spans="1:7">
      <c r="A28974" s="695">
        <v>58</v>
      </c>
      <c r="B28974" s="695" t="s">
        <v>39</v>
      </c>
      <c r="C28974" s="18" t="s">
        <v>738</v>
      </c>
      <c r="D28974" s="699" t="s">
        <v>264</v>
      </c>
      <c r="E28974" s="11">
        <v>30509.77</v>
      </c>
      <c r="F28974" s="37" t="s">
        <v>42</v>
      </c>
      <c r="G28974" s="20">
        <f>SUM(A28974*E28974/100)</f>
        <v>17695.6666</v>
      </c>
    </row>
    <row r="28975" spans="1:7">
      <c r="A28975" s="696"/>
      <c r="B28975" s="696"/>
      <c r="C28975" s="19"/>
      <c r="D28975" s="700"/>
      <c r="E28975" s="701" t="s">
        <v>159</v>
      </c>
      <c r="F28975" s="702"/>
      <c r="G28975" s="703"/>
    </row>
    <row r="28976" spans="1:7" s="25" customFormat="1">
      <c r="A28976" s="697">
        <v>46</v>
      </c>
      <c r="B28976" s="697" t="s">
        <v>39</v>
      </c>
      <c r="C28976" s="697" t="s">
        <v>739</v>
      </c>
      <c r="D28976" s="699" t="s">
        <v>740</v>
      </c>
      <c r="E28976" s="11">
        <v>36.6</v>
      </c>
      <c r="F28976" s="37" t="s">
        <v>165</v>
      </c>
      <c r="G28976" s="20">
        <f>SUM(A28976*E28976)</f>
        <v>1683.6000000000001</v>
      </c>
    </row>
    <row r="28977" spans="1:7" s="25" customFormat="1">
      <c r="A28977" s="698"/>
      <c r="B28977" s="698"/>
      <c r="C28977" s="698"/>
      <c r="D28977" s="700"/>
      <c r="E28977" s="707" t="s">
        <v>741</v>
      </c>
      <c r="F28977" s="707"/>
      <c r="G28977" s="707"/>
    </row>
    <row r="28978" spans="1:7">
      <c r="A28978" s="695"/>
      <c r="B28978" s="695"/>
      <c r="C28978" s="697" t="s">
        <v>742</v>
      </c>
      <c r="D28978" s="736" t="s">
        <v>246</v>
      </c>
      <c r="E28978" s="68"/>
      <c r="F28978" s="69"/>
      <c r="G28978" s="70"/>
    </row>
    <row r="28979" spans="1:7">
      <c r="A28979" s="696"/>
      <c r="B28979" s="696"/>
      <c r="C28979" s="698"/>
      <c r="D28979" s="737"/>
      <c r="E28979" s="738"/>
      <c r="F28979" s="739"/>
      <c r="G28979" s="740"/>
    </row>
    <row r="28980" spans="1:7">
      <c r="A28980" s="695">
        <v>35</v>
      </c>
      <c r="B28980" s="695" t="s">
        <v>107</v>
      </c>
      <c r="C28980" s="697"/>
      <c r="D28980" s="699" t="s">
        <v>247</v>
      </c>
      <c r="E28980" s="11">
        <v>228.9</v>
      </c>
      <c r="F28980" s="37" t="s">
        <v>111</v>
      </c>
      <c r="G28980" s="20">
        <f>SUM(A28980*E28980)</f>
        <v>8011.5</v>
      </c>
    </row>
    <row r="28981" spans="1:7">
      <c r="A28981" s="696"/>
      <c r="B28981" s="696"/>
      <c r="C28981" s="698"/>
      <c r="D28981" s="700"/>
      <c r="E28981" s="701" t="s">
        <v>248</v>
      </c>
      <c r="F28981" s="702"/>
      <c r="G28981" s="703"/>
    </row>
    <row r="28982" spans="1:7">
      <c r="A28982" s="695">
        <v>99</v>
      </c>
      <c r="B28982" s="695" t="s">
        <v>107</v>
      </c>
      <c r="C28982" s="697"/>
      <c r="D28982" s="699" t="s">
        <v>249</v>
      </c>
      <c r="E28982" s="35">
        <v>240.5</v>
      </c>
      <c r="F28982" s="19" t="s">
        <v>111</v>
      </c>
      <c r="G28982" s="20">
        <f>SUM(A28982*E28982)</f>
        <v>23809.5</v>
      </c>
    </row>
    <row r="28983" spans="1:7">
      <c r="A28983" s="696"/>
      <c r="B28983" s="696"/>
      <c r="C28983" s="698"/>
      <c r="D28983" s="700"/>
      <c r="E28983" s="701" t="s">
        <v>250</v>
      </c>
      <c r="F28983" s="702"/>
      <c r="G28983" s="703"/>
    </row>
    <row r="28984" spans="1:7">
      <c r="A28984" s="695"/>
      <c r="B28984" s="695"/>
      <c r="C28984" s="697" t="s">
        <v>743</v>
      </c>
      <c r="D28984" s="736" t="s">
        <v>744</v>
      </c>
      <c r="E28984" s="68"/>
      <c r="F28984" s="69"/>
      <c r="G28984" s="70"/>
    </row>
    <row r="28985" spans="1:7">
      <c r="A28985" s="696"/>
      <c r="B28985" s="696"/>
      <c r="C28985" s="698"/>
      <c r="D28985" s="737"/>
      <c r="E28985" s="738"/>
      <c r="F28985" s="739"/>
      <c r="G28985" s="740"/>
    </row>
    <row r="28986" spans="1:7">
      <c r="A28986" s="695">
        <v>1</v>
      </c>
      <c r="B28986" s="695" t="s">
        <v>89</v>
      </c>
      <c r="C28986" s="697"/>
      <c r="D28986" s="699" t="s">
        <v>247</v>
      </c>
      <c r="E28986" s="11">
        <v>279.51</v>
      </c>
      <c r="F28986" s="37" t="s">
        <v>75</v>
      </c>
      <c r="G28986" s="20">
        <f>SUM(A28986*E28986)</f>
        <v>279.51</v>
      </c>
    </row>
    <row r="28987" spans="1:7">
      <c r="A28987" s="696"/>
      <c r="B28987" s="696"/>
      <c r="C28987" s="698"/>
      <c r="D28987" s="700"/>
      <c r="E28987" s="701" t="s">
        <v>745</v>
      </c>
      <c r="F28987" s="702"/>
      <c r="G28987" s="703"/>
    </row>
    <row r="28988" spans="1:7">
      <c r="A28988" s="695">
        <v>1</v>
      </c>
      <c r="B28988" s="695" t="s">
        <v>89</v>
      </c>
      <c r="C28988" s="697"/>
      <c r="D28988" s="699" t="s">
        <v>249</v>
      </c>
      <c r="E28988" s="35">
        <v>139.76</v>
      </c>
      <c r="F28988" s="19" t="s">
        <v>75</v>
      </c>
      <c r="G28988" s="20">
        <f>SUM(A28988*E28988)</f>
        <v>139.76</v>
      </c>
    </row>
    <row r="28989" spans="1:7">
      <c r="A28989" s="696"/>
      <c r="B28989" s="696"/>
      <c r="C28989" s="698"/>
      <c r="D28989" s="700"/>
      <c r="E28989" s="701" t="s">
        <v>746</v>
      </c>
      <c r="F28989" s="702"/>
      <c r="G28989" s="703"/>
    </row>
    <row r="28990" spans="1:7">
      <c r="A28990" s="695">
        <v>13</v>
      </c>
      <c r="B28990" s="695" t="s">
        <v>39</v>
      </c>
      <c r="C28990" s="697" t="s">
        <v>747</v>
      </c>
      <c r="D28990" s="699" t="s">
        <v>748</v>
      </c>
      <c r="E28990" s="35">
        <v>115.55</v>
      </c>
      <c r="F28990" s="19" t="s">
        <v>111</v>
      </c>
      <c r="G28990" s="20">
        <f>SUM(A28990*E28990)</f>
        <v>1502.1499999999999</v>
      </c>
    </row>
    <row r="28991" spans="1:7">
      <c r="A28991" s="696"/>
      <c r="B28991" s="696"/>
      <c r="C28991" s="698"/>
      <c r="D28991" s="700"/>
      <c r="E28991" s="701" t="s">
        <v>749</v>
      </c>
      <c r="F28991" s="702"/>
      <c r="G28991" s="703"/>
    </row>
    <row r="28992" spans="1:7">
      <c r="A28992" s="697">
        <v>28</v>
      </c>
      <c r="B28992" s="697" t="s">
        <v>39</v>
      </c>
      <c r="C28992" s="695" t="s">
        <v>750</v>
      </c>
      <c r="D28992" s="699" t="s">
        <v>251</v>
      </c>
      <c r="E28992" s="11">
        <v>902.93</v>
      </c>
      <c r="F28992" s="37" t="s">
        <v>165</v>
      </c>
      <c r="G28992" s="20">
        <f>SUM(A28992*E28992)</f>
        <v>25282.039999999997</v>
      </c>
    </row>
    <row r="28993" spans="1:7">
      <c r="A28993" s="698"/>
      <c r="B28993" s="698"/>
      <c r="C28993" s="696"/>
      <c r="D28993" s="700"/>
      <c r="E28993" s="701" t="s">
        <v>252</v>
      </c>
      <c r="F28993" s="702"/>
      <c r="G28993" s="703"/>
    </row>
    <row r="28994" spans="1:7" s="25" customFormat="1">
      <c r="A28994" s="695">
        <v>20</v>
      </c>
      <c r="B28994" s="695" t="s">
        <v>10</v>
      </c>
      <c r="C28994" s="697" t="s">
        <v>751</v>
      </c>
      <c r="D28994" s="699" t="s">
        <v>752</v>
      </c>
      <c r="E28994" s="11">
        <v>194.16</v>
      </c>
      <c r="F28994" s="37" t="s">
        <v>165</v>
      </c>
      <c r="G28994" s="20">
        <f>SUM(A28994*E28994)</f>
        <v>3883.2</v>
      </c>
    </row>
    <row r="28995" spans="1:7" s="25" customFormat="1">
      <c r="A28995" s="696"/>
      <c r="B28995" s="696"/>
      <c r="C28995" s="698"/>
      <c r="D28995" s="700"/>
      <c r="E28995" s="701" t="s">
        <v>753</v>
      </c>
      <c r="F28995" s="702"/>
      <c r="G28995" s="703"/>
    </row>
    <row r="28996" spans="1:7">
      <c r="A28996" s="697">
        <v>20</v>
      </c>
      <c r="B28996" s="697" t="s">
        <v>39</v>
      </c>
      <c r="C28996" s="695" t="s">
        <v>754</v>
      </c>
      <c r="D28996" s="699" t="s">
        <v>172</v>
      </c>
      <c r="E28996" s="11">
        <v>190.72</v>
      </c>
      <c r="F28996" s="37" t="s">
        <v>165</v>
      </c>
      <c r="G28996" s="13">
        <f>SUM(A28996*E28996)</f>
        <v>3814.4</v>
      </c>
    </row>
    <row r="28997" spans="1:7">
      <c r="A28997" s="698"/>
      <c r="B28997" s="698"/>
      <c r="C28997" s="696"/>
      <c r="D28997" s="700"/>
      <c r="E28997" s="701" t="s">
        <v>173</v>
      </c>
      <c r="F28997" s="702"/>
      <c r="G28997" s="703"/>
    </row>
    <row r="28998" spans="1:7">
      <c r="A28998" s="697">
        <v>1473</v>
      </c>
      <c r="B28998" s="697" t="s">
        <v>39</v>
      </c>
      <c r="C28998" s="695" t="s">
        <v>755</v>
      </c>
      <c r="D28998" s="699" t="s">
        <v>756</v>
      </c>
      <c r="E28998" s="11">
        <v>1980.83</v>
      </c>
      <c r="F28998" s="37" t="s">
        <v>42</v>
      </c>
      <c r="G28998" s="13">
        <f>SUM(A28998*E28998/100)</f>
        <v>29177.625899999999</v>
      </c>
    </row>
    <row r="28999" spans="1:7">
      <c r="A28999" s="698"/>
      <c r="B28999" s="698"/>
      <c r="C28999" s="696"/>
      <c r="D28999" s="700"/>
      <c r="E28999" s="701" t="s">
        <v>757</v>
      </c>
      <c r="F28999" s="702"/>
      <c r="G28999" s="703"/>
    </row>
    <row r="29000" spans="1:7">
      <c r="A29000" s="697">
        <v>1221</v>
      </c>
      <c r="B29000" s="697" t="s">
        <v>39</v>
      </c>
      <c r="C29000" s="695" t="s">
        <v>758</v>
      </c>
      <c r="D29000" s="699" t="s">
        <v>759</v>
      </c>
      <c r="E29000" s="11">
        <v>393.25</v>
      </c>
      <c r="F29000" s="37" t="s">
        <v>42</v>
      </c>
      <c r="G29000" s="13">
        <f>SUM(A29000*E29000/100)</f>
        <v>4801.5825000000004</v>
      </c>
    </row>
    <row r="29001" spans="1:7">
      <c r="A29001" s="698"/>
      <c r="B29001" s="698"/>
      <c r="C29001" s="696"/>
      <c r="D29001" s="700"/>
      <c r="E29001" s="701" t="s">
        <v>760</v>
      </c>
      <c r="F29001" s="702"/>
      <c r="G29001" s="703"/>
    </row>
    <row r="29002" spans="1:7">
      <c r="A29002" s="697">
        <v>864</v>
      </c>
      <c r="B29002" s="697" t="s">
        <v>39</v>
      </c>
      <c r="C29002" s="695" t="s">
        <v>761</v>
      </c>
      <c r="D29002" s="755" t="s">
        <v>300</v>
      </c>
      <c r="E29002" s="35">
        <v>1043.9000000000001</v>
      </c>
      <c r="F29002" s="19" t="s">
        <v>42</v>
      </c>
      <c r="G29002" s="20">
        <f>SUM(A29002*E29002/100)</f>
        <v>9019.2960000000003</v>
      </c>
    </row>
    <row r="29003" spans="1:7">
      <c r="A29003" s="698"/>
      <c r="B29003" s="698"/>
      <c r="C29003" s="696"/>
      <c r="D29003" s="700"/>
      <c r="E29003" s="701" t="s">
        <v>301</v>
      </c>
      <c r="F29003" s="702"/>
      <c r="G29003" s="703"/>
    </row>
    <row r="29004" spans="1:7">
      <c r="A29004" s="697">
        <v>197</v>
      </c>
      <c r="B29004" s="697" t="s">
        <v>39</v>
      </c>
      <c r="C29004" s="695" t="s">
        <v>762</v>
      </c>
      <c r="D29004" s="699" t="s">
        <v>170</v>
      </c>
      <c r="E29004" s="11">
        <v>1160.06</v>
      </c>
      <c r="F29004" s="37" t="s">
        <v>42</v>
      </c>
      <c r="G29004" s="13">
        <f>SUM(A29004*E29004/100)</f>
        <v>2285.3181999999997</v>
      </c>
    </row>
    <row r="29005" spans="1:7">
      <c r="A29005" s="698"/>
      <c r="B29005" s="698"/>
      <c r="C29005" s="696"/>
      <c r="D29005" s="700"/>
      <c r="E29005" s="701" t="s">
        <v>171</v>
      </c>
      <c r="F29005" s="702"/>
      <c r="G29005" s="703"/>
    </row>
    <row r="29006" spans="1:7">
      <c r="A29006" s="697">
        <v>26</v>
      </c>
      <c r="B29006" s="697" t="s">
        <v>39</v>
      </c>
      <c r="C29006" s="695" t="s">
        <v>763</v>
      </c>
      <c r="D29006" s="755" t="s">
        <v>764</v>
      </c>
      <c r="E29006" s="35">
        <v>674.6</v>
      </c>
      <c r="F29006" s="19" t="s">
        <v>42</v>
      </c>
      <c r="G29006" s="20">
        <f>SUM(A29006*E29006/100)</f>
        <v>175.39600000000002</v>
      </c>
    </row>
    <row r="29007" spans="1:7">
      <c r="A29007" s="698"/>
      <c r="B29007" s="698"/>
      <c r="C29007" s="696"/>
      <c r="D29007" s="700"/>
      <c r="E29007" s="701" t="s">
        <v>765</v>
      </c>
      <c r="F29007" s="702"/>
      <c r="G29007" s="703"/>
    </row>
    <row r="29008" spans="1:7">
      <c r="A29008" s="695">
        <v>20</v>
      </c>
      <c r="B29008" s="695" t="s">
        <v>39</v>
      </c>
      <c r="C29008" s="697" t="s">
        <v>766</v>
      </c>
      <c r="D29008" s="699" t="s">
        <v>214</v>
      </c>
      <c r="E29008" s="11">
        <v>674.19</v>
      </c>
      <c r="F29008" s="37" t="s">
        <v>42</v>
      </c>
      <c r="G29008" s="20">
        <f>SUM(A29008*E29008/100)</f>
        <v>134.83800000000002</v>
      </c>
    </row>
    <row r="29009" spans="1:7">
      <c r="A29009" s="696"/>
      <c r="B29009" s="696"/>
      <c r="C29009" s="698"/>
      <c r="D29009" s="700"/>
      <c r="E29009" s="701" t="s">
        <v>767</v>
      </c>
      <c r="F29009" s="702"/>
      <c r="G29009" s="703"/>
    </row>
    <row r="29010" spans="1:7">
      <c r="A29010" s="31"/>
      <c r="B29010" s="32"/>
      <c r="C29010" s="32"/>
      <c r="D29010" s="182"/>
      <c r="E29010" s="32"/>
      <c r="F29010" s="183" t="s">
        <v>603</v>
      </c>
      <c r="G29010" s="184">
        <v>367938</v>
      </c>
    </row>
    <row r="29011" spans="1:7">
      <c r="A29011" s="172"/>
      <c r="D29011" s="185" t="s">
        <v>78</v>
      </c>
      <c r="G29011" s="174"/>
    </row>
    <row r="29012" spans="1:7" s="36" customFormat="1">
      <c r="A29012" s="695">
        <v>45</v>
      </c>
      <c r="B29012" s="695" t="s">
        <v>107</v>
      </c>
      <c r="C29012" s="697" t="s">
        <v>11</v>
      </c>
      <c r="D29012" s="699" t="s">
        <v>446</v>
      </c>
      <c r="E29012" s="11">
        <v>333.29</v>
      </c>
      <c r="F29012" s="37" t="s">
        <v>75</v>
      </c>
      <c r="G29012" s="13">
        <f>SUM(A29012*E29012)</f>
        <v>14998.050000000001</v>
      </c>
    </row>
    <row r="29013" spans="1:7" s="36" customFormat="1">
      <c r="A29013" s="696"/>
      <c r="B29013" s="696"/>
      <c r="C29013" s="698"/>
      <c r="D29013" s="700"/>
      <c r="E29013" s="701" t="s">
        <v>447</v>
      </c>
      <c r="F29013" s="702"/>
      <c r="G29013" s="703"/>
    </row>
    <row r="29014" spans="1:7">
      <c r="A29014" s="695">
        <v>6</v>
      </c>
      <c r="B29014" s="695" t="s">
        <v>72</v>
      </c>
      <c r="C29014" s="697" t="s">
        <v>15</v>
      </c>
      <c r="D29014" s="699" t="s">
        <v>181</v>
      </c>
      <c r="E29014" s="11">
        <v>566.70000000000005</v>
      </c>
      <c r="F29014" s="37" t="s">
        <v>75</v>
      </c>
      <c r="G29014" s="13">
        <f>SUM(A29014*E29014)</f>
        <v>3400.2000000000003</v>
      </c>
    </row>
    <row r="29015" spans="1:7">
      <c r="A29015" s="696"/>
      <c r="B29015" s="696"/>
      <c r="C29015" s="698"/>
      <c r="D29015" s="700"/>
      <c r="E29015" s="701" t="s">
        <v>182</v>
      </c>
      <c r="F29015" s="702"/>
      <c r="G29015" s="703"/>
    </row>
    <row r="29016" spans="1:7">
      <c r="A29016" s="695">
        <v>3</v>
      </c>
      <c r="B29016" s="695" t="s">
        <v>72</v>
      </c>
      <c r="C29016" s="697" t="s">
        <v>18</v>
      </c>
      <c r="D29016" s="699" t="s">
        <v>177</v>
      </c>
      <c r="E29016" s="11">
        <v>6166.6</v>
      </c>
      <c r="F29016" s="37" t="s">
        <v>75</v>
      </c>
      <c r="G29016" s="13">
        <f>SUM(A29016*E29016)</f>
        <v>18499.800000000003</v>
      </c>
    </row>
    <row r="29017" spans="1:7">
      <c r="A29017" s="696"/>
      <c r="B29017" s="696"/>
      <c r="C29017" s="698"/>
      <c r="D29017" s="700"/>
      <c r="E29017" s="701" t="s">
        <v>178</v>
      </c>
      <c r="F29017" s="702"/>
      <c r="G29017" s="703"/>
    </row>
    <row r="29018" spans="1:7">
      <c r="A29018" s="695">
        <v>3</v>
      </c>
      <c r="B29018" s="695" t="s">
        <v>72</v>
      </c>
      <c r="C29018" s="697" t="s">
        <v>21</v>
      </c>
      <c r="D29018" s="699" t="s">
        <v>768</v>
      </c>
      <c r="E29018" s="11">
        <v>4253.7</v>
      </c>
      <c r="F29018" s="37" t="s">
        <v>75</v>
      </c>
      <c r="G29018" s="13">
        <f>SUM(A29018*E29018)</f>
        <v>12761.099999999999</v>
      </c>
    </row>
    <row r="29019" spans="1:7">
      <c r="A29019" s="696"/>
      <c r="B29019" s="696"/>
      <c r="C29019" s="698"/>
      <c r="D29019" s="700"/>
      <c r="E29019" s="701" t="s">
        <v>769</v>
      </c>
      <c r="F29019" s="702"/>
      <c r="G29019" s="703"/>
    </row>
    <row r="29020" spans="1:7">
      <c r="A29020" s="695">
        <v>3</v>
      </c>
      <c r="B29020" s="695" t="s">
        <v>89</v>
      </c>
      <c r="C29020" s="697" t="s">
        <v>25</v>
      </c>
      <c r="D29020" s="699" t="s">
        <v>94</v>
      </c>
      <c r="E29020" s="11">
        <v>938.47</v>
      </c>
      <c r="F29020" s="37" t="s">
        <v>75</v>
      </c>
      <c r="G29020" s="13">
        <f>SUM(A29020*E29020)</f>
        <v>2815.41</v>
      </c>
    </row>
    <row r="29021" spans="1:7">
      <c r="A29021" s="696"/>
      <c r="B29021" s="696"/>
      <c r="C29021" s="698"/>
      <c r="D29021" s="700"/>
      <c r="E29021" s="701" t="s">
        <v>95</v>
      </c>
      <c r="F29021" s="702"/>
      <c r="G29021" s="703"/>
    </row>
    <row r="29022" spans="1:7" s="36" customFormat="1">
      <c r="A29022" s="695">
        <v>3</v>
      </c>
      <c r="B29022" s="695" t="s">
        <v>89</v>
      </c>
      <c r="C29022" s="697" t="s">
        <v>29</v>
      </c>
      <c r="D29022" s="699" t="s">
        <v>81</v>
      </c>
      <c r="E29022" s="11">
        <v>2042.43</v>
      </c>
      <c r="F29022" s="37" t="s">
        <v>75</v>
      </c>
      <c r="G29022" s="13">
        <f>SUM(A29022*E29022)</f>
        <v>6127.29</v>
      </c>
    </row>
    <row r="29023" spans="1:7" s="36" customFormat="1">
      <c r="A29023" s="696"/>
      <c r="B29023" s="696"/>
      <c r="C29023" s="698"/>
      <c r="D29023" s="700"/>
      <c r="E29023" s="701" t="s">
        <v>82</v>
      </c>
      <c r="F29023" s="702"/>
      <c r="G29023" s="703"/>
    </row>
    <row r="29024" spans="1:7">
      <c r="A29024" s="695">
        <v>3</v>
      </c>
      <c r="B29024" s="695" t="s">
        <v>72</v>
      </c>
      <c r="C29024" s="697" t="s">
        <v>29</v>
      </c>
      <c r="D29024" s="699" t="s">
        <v>83</v>
      </c>
      <c r="E29024" s="11">
        <v>447.15</v>
      </c>
      <c r="F29024" s="37" t="s">
        <v>75</v>
      </c>
      <c r="G29024" s="13">
        <f>SUM(A29024*E29024)</f>
        <v>1341.4499999999998</v>
      </c>
    </row>
    <row r="29025" spans="1:7">
      <c r="A29025" s="696"/>
      <c r="B29025" s="696"/>
      <c r="C29025" s="698"/>
      <c r="D29025" s="700"/>
      <c r="E29025" s="701" t="s">
        <v>84</v>
      </c>
      <c r="F29025" s="702"/>
      <c r="G29025" s="703"/>
    </row>
    <row r="29026" spans="1:7" s="36" customFormat="1">
      <c r="A29026" s="695">
        <v>3</v>
      </c>
      <c r="B29026" s="695" t="s">
        <v>89</v>
      </c>
      <c r="C29026" s="697" t="s">
        <v>36</v>
      </c>
      <c r="D29026" s="699" t="s">
        <v>81</v>
      </c>
      <c r="E29026" s="11">
        <v>972.95</v>
      </c>
      <c r="F29026" s="37" t="s">
        <v>75</v>
      </c>
      <c r="G29026" s="13">
        <f>SUM(A29026*E29026)</f>
        <v>2918.8500000000004</v>
      </c>
    </row>
    <row r="29027" spans="1:7" s="36" customFormat="1">
      <c r="A29027" s="696"/>
      <c r="B29027" s="696"/>
      <c r="C29027" s="698"/>
      <c r="D29027" s="700"/>
      <c r="E29027" s="701" t="s">
        <v>770</v>
      </c>
      <c r="F29027" s="702"/>
      <c r="G29027" s="703"/>
    </row>
    <row r="29028" spans="1:7" s="36" customFormat="1">
      <c r="A29028" s="695">
        <v>3</v>
      </c>
      <c r="B29028" s="695" t="s">
        <v>72</v>
      </c>
      <c r="C29028" s="697" t="s">
        <v>40</v>
      </c>
      <c r="D29028" s="699" t="s">
        <v>771</v>
      </c>
      <c r="E29028" s="11">
        <v>389.7</v>
      </c>
      <c r="F29028" s="37" t="s">
        <v>75</v>
      </c>
      <c r="G29028" s="13">
        <f>SUM(A29028*E29028)</f>
        <v>1169.0999999999999</v>
      </c>
    </row>
    <row r="29029" spans="1:7" s="36" customFormat="1">
      <c r="A29029" s="696"/>
      <c r="B29029" s="696"/>
      <c r="C29029" s="698"/>
      <c r="D29029" s="700"/>
      <c r="E29029" s="701" t="s">
        <v>772</v>
      </c>
      <c r="F29029" s="702"/>
      <c r="G29029" s="703"/>
    </row>
    <row r="29030" spans="1:7">
      <c r="A29030" s="695"/>
      <c r="B29030" s="695"/>
      <c r="C29030" s="697" t="s">
        <v>44</v>
      </c>
      <c r="D29030" s="699" t="s">
        <v>226</v>
      </c>
      <c r="E29030" s="730"/>
      <c r="F29030" s="731"/>
      <c r="G29030" s="732"/>
    </row>
    <row r="29031" spans="1:7">
      <c r="A29031" s="696"/>
      <c r="B29031" s="696"/>
      <c r="C29031" s="698"/>
      <c r="D29031" s="700"/>
      <c r="E29031" s="733"/>
      <c r="F29031" s="734"/>
      <c r="G29031" s="735"/>
    </row>
    <row r="29032" spans="1:7">
      <c r="A29032" s="695">
        <v>40</v>
      </c>
      <c r="B29032" s="695" t="s">
        <v>107</v>
      </c>
      <c r="C29032" s="697" t="s">
        <v>99</v>
      </c>
      <c r="D29032" s="699" t="s">
        <v>773</v>
      </c>
      <c r="E29032" s="11">
        <v>95.79</v>
      </c>
      <c r="F29032" s="37" t="s">
        <v>111</v>
      </c>
      <c r="G29032" s="13">
        <f>SUM(A29032*E29032)</f>
        <v>3831.6000000000004</v>
      </c>
    </row>
    <row r="29033" spans="1:7">
      <c r="A29033" s="696"/>
      <c r="B29033" s="696"/>
      <c r="C29033" s="698"/>
      <c r="D29033" s="700"/>
      <c r="E29033" s="701" t="s">
        <v>774</v>
      </c>
      <c r="F29033" s="702"/>
      <c r="G29033" s="703"/>
    </row>
    <row r="29034" spans="1:7">
      <c r="A29034" s="695">
        <v>20</v>
      </c>
      <c r="B29034" s="695" t="s">
        <v>72</v>
      </c>
      <c r="C29034" s="697" t="s">
        <v>102</v>
      </c>
      <c r="D29034" s="699" t="s">
        <v>775</v>
      </c>
      <c r="E29034" s="11">
        <v>128.55000000000001</v>
      </c>
      <c r="F29034" s="37" t="s">
        <v>111</v>
      </c>
      <c r="G29034" s="13">
        <f>SUM(A29034*E29034)</f>
        <v>2571</v>
      </c>
    </row>
    <row r="29035" spans="1:7">
      <c r="A29035" s="696"/>
      <c r="B29035" s="696"/>
      <c r="C29035" s="698"/>
      <c r="D29035" s="700"/>
      <c r="E29035" s="701" t="s">
        <v>776</v>
      </c>
      <c r="F29035" s="702"/>
      <c r="G29035" s="703"/>
    </row>
    <row r="29036" spans="1:7">
      <c r="A29036" s="695"/>
      <c r="B29036" s="695"/>
      <c r="C29036" s="697" t="s">
        <v>47</v>
      </c>
      <c r="D29036" s="699" t="s">
        <v>777</v>
      </c>
      <c r="E29036" s="730"/>
      <c r="F29036" s="731"/>
      <c r="G29036" s="732"/>
    </row>
    <row r="29037" spans="1:7">
      <c r="A29037" s="696"/>
      <c r="B29037" s="696"/>
      <c r="C29037" s="698"/>
      <c r="D29037" s="700"/>
      <c r="E29037" s="733"/>
      <c r="F29037" s="734"/>
      <c r="G29037" s="735"/>
    </row>
    <row r="29038" spans="1:7">
      <c r="A29038" s="695">
        <v>12</v>
      </c>
      <c r="B29038" s="695" t="s">
        <v>72</v>
      </c>
      <c r="C29038" s="697" t="s">
        <v>99</v>
      </c>
      <c r="D29038" s="699" t="s">
        <v>778</v>
      </c>
      <c r="E29038" s="11">
        <v>299.55</v>
      </c>
      <c r="F29038" s="37" t="s">
        <v>75</v>
      </c>
      <c r="G29038" s="13">
        <f>SUM(A29038*E29038)</f>
        <v>3594.6000000000004</v>
      </c>
    </row>
    <row r="29039" spans="1:7">
      <c r="A29039" s="696"/>
      <c r="B29039" s="696"/>
      <c r="C29039" s="698"/>
      <c r="D29039" s="700"/>
      <c r="E29039" s="701" t="s">
        <v>779</v>
      </c>
      <c r="F29039" s="702"/>
      <c r="G29039" s="703"/>
    </row>
    <row r="29040" spans="1:7" s="36" customFormat="1">
      <c r="A29040" s="695"/>
      <c r="B29040" s="695"/>
      <c r="C29040" s="697" t="s">
        <v>50</v>
      </c>
      <c r="D29040" s="699" t="s">
        <v>231</v>
      </c>
      <c r="E29040" s="39"/>
      <c r="F29040" s="40"/>
      <c r="G29040" s="41"/>
    </row>
    <row r="29041" spans="1:7" s="36" customFormat="1">
      <c r="A29041" s="696"/>
      <c r="B29041" s="696"/>
      <c r="C29041" s="698"/>
      <c r="D29041" s="700"/>
      <c r="E29041" s="42"/>
      <c r="F29041" s="43"/>
      <c r="G29041" s="44"/>
    </row>
    <row r="29042" spans="1:7" s="36" customFormat="1">
      <c r="A29042" s="695">
        <v>5</v>
      </c>
      <c r="B29042" s="695" t="s">
        <v>107</v>
      </c>
      <c r="C29042" s="697"/>
      <c r="D29042" s="699" t="s">
        <v>232</v>
      </c>
      <c r="E29042" s="11">
        <v>199.25</v>
      </c>
      <c r="F29042" s="37" t="s">
        <v>111</v>
      </c>
      <c r="G29042" s="13">
        <f>SUM(A29042*E29042)</f>
        <v>996.25</v>
      </c>
    </row>
    <row r="29043" spans="1:7" s="36" customFormat="1">
      <c r="A29043" s="696"/>
      <c r="B29043" s="696"/>
      <c r="C29043" s="698"/>
      <c r="D29043" s="700"/>
      <c r="E29043" s="701" t="s">
        <v>233</v>
      </c>
      <c r="F29043" s="702"/>
      <c r="G29043" s="703"/>
    </row>
    <row r="29044" spans="1:7" s="36" customFormat="1">
      <c r="A29044" s="695">
        <v>4</v>
      </c>
      <c r="B29044" s="695" t="s">
        <v>107</v>
      </c>
      <c r="C29044" s="697"/>
      <c r="D29044" s="699" t="s">
        <v>234</v>
      </c>
      <c r="E29044" s="11">
        <v>250.6</v>
      </c>
      <c r="F29044" s="37" t="s">
        <v>111</v>
      </c>
      <c r="G29044" s="13">
        <f>SUM(A29044*E29044)</f>
        <v>1002.4</v>
      </c>
    </row>
    <row r="29045" spans="1:7" s="36" customFormat="1">
      <c r="A29045" s="696"/>
      <c r="B29045" s="696"/>
      <c r="C29045" s="698"/>
      <c r="D29045" s="700"/>
      <c r="E29045" s="701" t="s">
        <v>235</v>
      </c>
      <c r="F29045" s="702"/>
      <c r="G29045" s="703"/>
    </row>
    <row r="29046" spans="1:7" s="36" customFormat="1">
      <c r="A29046" s="695">
        <v>2</v>
      </c>
      <c r="B29046" s="695" t="s">
        <v>72</v>
      </c>
      <c r="C29046" s="697" t="s">
        <v>54</v>
      </c>
      <c r="D29046" s="699" t="s">
        <v>780</v>
      </c>
      <c r="E29046" s="11">
        <v>1051.25</v>
      </c>
      <c r="F29046" s="37" t="s">
        <v>75</v>
      </c>
      <c r="G29046" s="13">
        <f>SUM(A29046*E29046)</f>
        <v>2102.5</v>
      </c>
    </row>
    <row r="29047" spans="1:7" s="36" customFormat="1">
      <c r="A29047" s="696"/>
      <c r="B29047" s="696"/>
      <c r="C29047" s="698"/>
      <c r="D29047" s="700"/>
      <c r="E29047" s="701" t="s">
        <v>235</v>
      </c>
      <c r="F29047" s="702"/>
      <c r="G29047" s="703"/>
    </row>
    <row r="29048" spans="1:7">
      <c r="A29048" s="31"/>
      <c r="B29048" s="32"/>
      <c r="C29048" s="32"/>
      <c r="D29048" s="182"/>
      <c r="E29048" s="32"/>
      <c r="F29048" s="183" t="s">
        <v>781</v>
      </c>
      <c r="G29048" s="184">
        <v>76331</v>
      </c>
    </row>
    <row r="29049" spans="1:7">
      <c r="A29049" s="172"/>
      <c r="D29049" s="185" t="s">
        <v>782</v>
      </c>
      <c r="G29049" s="174"/>
    </row>
    <row r="29050" spans="1:7">
      <c r="A29050" s="172">
        <v>42</v>
      </c>
      <c r="B29050" t="s">
        <v>39</v>
      </c>
      <c r="C29050" t="s">
        <v>11</v>
      </c>
      <c r="D29050" s="186" t="s">
        <v>783</v>
      </c>
      <c r="F29050" t="s">
        <v>165</v>
      </c>
      <c r="G29050" s="174"/>
    </row>
    <row r="29051" spans="1:7">
      <c r="A29051" s="172"/>
      <c r="D29051" s="186"/>
      <c r="G29051" s="174"/>
    </row>
    <row r="29052" spans="1:7">
      <c r="A29052" s="172"/>
      <c r="D29052" s="186"/>
      <c r="G29052" s="174"/>
    </row>
    <row r="29053" spans="1:7">
      <c r="A29053" s="172"/>
      <c r="D29053" s="186"/>
      <c r="G29053" s="174"/>
    </row>
    <row r="29054" spans="1:7" s="36" customFormat="1">
      <c r="A29054" s="75"/>
      <c r="B29054" s="75"/>
      <c r="C29054" s="76"/>
      <c r="D29054" s="77"/>
      <c r="E29054" s="78"/>
      <c r="F29054" s="187" t="s">
        <v>679</v>
      </c>
      <c r="G29054" s="16"/>
    </row>
    <row r="29055" spans="1:7" s="36" customFormat="1">
      <c r="A29055" s="75"/>
      <c r="B29055" s="75"/>
      <c r="C29055" s="76"/>
      <c r="D29055" s="77"/>
      <c r="E29055" s="78"/>
      <c r="F29055" s="78"/>
      <c r="G29055" s="78"/>
    </row>
    <row r="29056" spans="1:7" s="36" customFormat="1">
      <c r="A29056" s="52" t="s">
        <v>302</v>
      </c>
      <c r="B29056" s="53"/>
      <c r="C29056" s="54" t="s">
        <v>707</v>
      </c>
      <c r="D29056" s="55"/>
      <c r="E29056" s="54" t="s">
        <v>131</v>
      </c>
      <c r="F29056" s="63"/>
      <c r="G29056" s="54"/>
    </row>
    <row r="29057" spans="1:7" s="36" customFormat="1">
      <c r="A29057" s="76" t="s">
        <v>132</v>
      </c>
      <c r="B29057" s="53"/>
      <c r="C29057" s="54" t="s">
        <v>784</v>
      </c>
      <c r="D29057" s="55"/>
      <c r="E29057" s="54" t="s">
        <v>131</v>
      </c>
      <c r="F29057" s="63"/>
      <c r="G29057" s="54"/>
    </row>
    <row r="29058" spans="1:7" s="25" customFormat="1">
      <c r="A29058" s="76" t="s">
        <v>134</v>
      </c>
      <c r="B29058" s="53"/>
      <c r="C29058" s="54" t="s">
        <v>708</v>
      </c>
      <c r="D29058" s="55"/>
      <c r="E29058" s="54" t="s">
        <v>131</v>
      </c>
      <c r="F29058" s="63"/>
      <c r="G29058" s="54"/>
    </row>
    <row r="29059" spans="1:7" s="25" customFormat="1">
      <c r="A29059" s="59"/>
      <c r="B29059" s="54"/>
      <c r="C29059" s="54"/>
      <c r="D29059" s="60"/>
      <c r="E29059" s="54"/>
      <c r="F29059" s="94"/>
      <c r="G29059" s="95"/>
    </row>
    <row r="29060" spans="1:7" s="25" customFormat="1">
      <c r="A29060" s="59"/>
      <c r="B29060" s="54"/>
      <c r="C29060" s="54"/>
      <c r="D29060" s="60"/>
      <c r="E29060" s="56" t="s">
        <v>138</v>
      </c>
      <c r="F29060" s="96"/>
      <c r="G29060" s="96"/>
    </row>
    <row r="29061" spans="1:7" s="25" customFormat="1">
      <c r="A29061" s="59"/>
      <c r="B29061" s="54"/>
      <c r="C29061" s="54"/>
      <c r="D29061" s="60"/>
      <c r="E29061" s="54"/>
      <c r="F29061" s="54"/>
      <c r="G29061" s="63"/>
    </row>
    <row r="29062" spans="1:7" s="25" customFormat="1">
      <c r="A29062" s="59"/>
      <c r="B29062" s="54"/>
      <c r="C29062" s="54"/>
      <c r="D29062" s="60"/>
      <c r="E29062" s="54"/>
      <c r="F29062" s="54"/>
      <c r="G29062" s="63"/>
    </row>
    <row r="29063" spans="1:7" s="25" customFormat="1">
      <c r="A29063" s="59"/>
      <c r="B29063" s="54"/>
      <c r="C29063" s="54"/>
      <c r="D29063" s="60"/>
      <c r="E29063" s="64" t="s">
        <v>140</v>
      </c>
      <c r="F29063" s="54"/>
      <c r="G29063" s="63"/>
    </row>
    <row r="29064" spans="1:7" s="25" customFormat="1">
      <c r="A29064" s="55" t="s">
        <v>139</v>
      </c>
      <c r="B29064" s="54"/>
      <c r="C29064" s="54"/>
      <c r="D29064" s="60"/>
      <c r="E29064" s="64" t="s">
        <v>141</v>
      </c>
      <c r="F29064" s="54"/>
      <c r="G29064" s="63"/>
    </row>
    <row r="29065" spans="1:7" s="25" customFormat="1">
      <c r="A29065" s="59"/>
      <c r="B29065" s="54"/>
      <c r="C29065" s="54"/>
      <c r="D29065" s="60"/>
      <c r="E29065" s="64" t="s">
        <v>142</v>
      </c>
      <c r="F29065" s="54"/>
      <c r="G29065" s="63"/>
    </row>
    <row r="29078" spans="1:7">
      <c r="A29078" s="741" t="s">
        <v>0</v>
      </c>
      <c r="B29078" s="741"/>
      <c r="C29078" s="741"/>
      <c r="D29078" s="741"/>
      <c r="E29078" s="741"/>
      <c r="F29078" s="741"/>
      <c r="G29078" s="741"/>
    </row>
    <row r="29079" spans="1:7">
      <c r="A29079" s="742" t="s">
        <v>1</v>
      </c>
      <c r="B29079" s="742"/>
      <c r="C29079" s="742"/>
      <c r="D29079" s="742"/>
      <c r="E29079" s="742"/>
      <c r="F29079" s="742"/>
      <c r="G29079" s="742"/>
    </row>
    <row r="29080" spans="1:7">
      <c r="A29080" s="1" t="s">
        <v>2</v>
      </c>
      <c r="B29080" s="100"/>
      <c r="C29080" s="100"/>
      <c r="D29080" s="754" t="s">
        <v>787</v>
      </c>
      <c r="E29080" s="754"/>
      <c r="F29080" s="754"/>
      <c r="G29080" s="754"/>
    </row>
    <row r="29081" spans="1:7" ht="25.5">
      <c r="A29081" s="744" t="s">
        <v>3</v>
      </c>
      <c r="B29081" s="745"/>
      <c r="C29081" s="3" t="s">
        <v>4</v>
      </c>
      <c r="D29081" s="4" t="s">
        <v>5</v>
      </c>
      <c r="E29081" s="4" t="s">
        <v>6</v>
      </c>
      <c r="F29081" s="4" t="s">
        <v>7</v>
      </c>
      <c r="G29081" s="5" t="s">
        <v>8</v>
      </c>
    </row>
    <row r="29082" spans="1:7">
      <c r="A29082" s="97"/>
      <c r="B29082" s="98"/>
      <c r="C29082" s="3"/>
      <c r="D29082" s="104" t="s">
        <v>9</v>
      </c>
      <c r="E29082" s="4"/>
      <c r="F29082" s="4"/>
      <c r="G29082" s="5"/>
    </row>
    <row r="29083" spans="1:7" s="24" customFormat="1">
      <c r="A29083" s="697">
        <v>583</v>
      </c>
      <c r="B29083" s="697" t="s">
        <v>39</v>
      </c>
      <c r="C29083" s="695" t="s">
        <v>11</v>
      </c>
      <c r="D29083" s="699" t="s">
        <v>149</v>
      </c>
      <c r="E29083" s="11">
        <v>121</v>
      </c>
      <c r="F29083" s="37" t="s">
        <v>42</v>
      </c>
      <c r="G29083" s="20">
        <f>SUM(A29083*E29083/100)</f>
        <v>705.43</v>
      </c>
    </row>
    <row r="29084" spans="1:7" s="24" customFormat="1">
      <c r="A29084" s="698"/>
      <c r="B29084" s="698"/>
      <c r="C29084" s="696"/>
      <c r="D29084" s="700"/>
      <c r="E29084" s="727" t="s">
        <v>150</v>
      </c>
      <c r="F29084" s="728"/>
      <c r="G29084" s="729"/>
    </row>
    <row r="29085" spans="1:7">
      <c r="A29085" s="697">
        <v>52</v>
      </c>
      <c r="B29085" s="697" t="s">
        <v>10</v>
      </c>
      <c r="C29085" s="695" t="s">
        <v>15</v>
      </c>
      <c r="D29085" s="699" t="s">
        <v>711</v>
      </c>
      <c r="E29085" s="11">
        <v>5445</v>
      </c>
      <c r="F29085" s="37" t="s">
        <v>147</v>
      </c>
      <c r="G29085" s="20">
        <f>SUM(A29085*E29085/100)</f>
        <v>2831.4</v>
      </c>
    </row>
    <row r="29086" spans="1:7">
      <c r="A29086" s="698"/>
      <c r="B29086" s="698"/>
      <c r="C29086" s="696"/>
      <c r="D29086" s="700"/>
      <c r="E29086" s="727" t="s">
        <v>712</v>
      </c>
      <c r="F29086" s="728"/>
      <c r="G29086" s="729"/>
    </row>
    <row r="29087" spans="1:7" s="24" customFormat="1">
      <c r="A29087" s="697">
        <v>72</v>
      </c>
      <c r="B29087" s="697" t="s">
        <v>39</v>
      </c>
      <c r="C29087" s="695" t="s">
        <v>18</v>
      </c>
      <c r="D29087" s="699" t="s">
        <v>713</v>
      </c>
      <c r="E29087" s="11">
        <v>1306.8</v>
      </c>
      <c r="F29087" s="37" t="s">
        <v>42</v>
      </c>
      <c r="G29087" s="20">
        <f>SUM(A29087*E29087/100)</f>
        <v>940.89599999999996</v>
      </c>
    </row>
    <row r="29088" spans="1:7" s="24" customFormat="1">
      <c r="A29088" s="698"/>
      <c r="B29088" s="698"/>
      <c r="C29088" s="696"/>
      <c r="D29088" s="700"/>
      <c r="E29088" s="727" t="s">
        <v>714</v>
      </c>
      <c r="F29088" s="728"/>
      <c r="G29088" s="729"/>
    </row>
    <row r="29089" spans="1:7" s="36" customFormat="1">
      <c r="A29089" s="697">
        <v>179</v>
      </c>
      <c r="B29089" s="697" t="s">
        <v>10</v>
      </c>
      <c r="C29089" s="695" t="s">
        <v>21</v>
      </c>
      <c r="D29089" s="699" t="s">
        <v>200</v>
      </c>
      <c r="E29089" s="11">
        <v>1285.6300000000001</v>
      </c>
      <c r="F29089" s="37" t="s">
        <v>147</v>
      </c>
      <c r="G29089" s="20">
        <f>SUM(A29089*E29089/100)</f>
        <v>2301.2777000000001</v>
      </c>
    </row>
    <row r="29090" spans="1:7" s="36" customFormat="1">
      <c r="A29090" s="698"/>
      <c r="B29090" s="698"/>
      <c r="C29090" s="696"/>
      <c r="D29090" s="700"/>
      <c r="E29090" s="701" t="s">
        <v>201</v>
      </c>
      <c r="F29090" s="702"/>
      <c r="G29090" s="703"/>
    </row>
    <row r="29091" spans="1:7" s="36" customFormat="1">
      <c r="A29091" s="697"/>
      <c r="B29091" s="697"/>
      <c r="C29091" s="695" t="s">
        <v>25</v>
      </c>
      <c r="D29091" s="699" t="s">
        <v>274</v>
      </c>
      <c r="E29091" s="730"/>
      <c r="F29091" s="731"/>
      <c r="G29091" s="732"/>
    </row>
    <row r="29092" spans="1:7" s="36" customFormat="1">
      <c r="A29092" s="698"/>
      <c r="B29092" s="698"/>
      <c r="C29092" s="696"/>
      <c r="D29092" s="700"/>
      <c r="E29092" s="733"/>
      <c r="F29092" s="734"/>
      <c r="G29092" s="735"/>
    </row>
    <row r="29093" spans="1:7" s="36" customFormat="1">
      <c r="A29093" s="697">
        <v>4</v>
      </c>
      <c r="B29093" s="697" t="s">
        <v>72</v>
      </c>
      <c r="C29093" s="695" t="s">
        <v>99</v>
      </c>
      <c r="D29093" s="699" t="s">
        <v>715</v>
      </c>
      <c r="E29093" s="11">
        <v>142.18</v>
      </c>
      <c r="F29093" s="37" t="s">
        <v>75</v>
      </c>
      <c r="G29093" s="20">
        <f>SUM(A29093*E29093)</f>
        <v>568.72</v>
      </c>
    </row>
    <row r="29094" spans="1:7" s="36" customFormat="1">
      <c r="A29094" s="698"/>
      <c r="B29094" s="698"/>
      <c r="C29094" s="696"/>
      <c r="D29094" s="700"/>
      <c r="E29094" s="701" t="s">
        <v>275</v>
      </c>
      <c r="F29094" s="702"/>
      <c r="G29094" s="703"/>
    </row>
    <row r="29095" spans="1:7" s="36" customFormat="1">
      <c r="A29095" s="697">
        <v>2</v>
      </c>
      <c r="B29095" s="697" t="s">
        <v>72</v>
      </c>
      <c r="C29095" s="695" t="s">
        <v>102</v>
      </c>
      <c r="D29095" s="699" t="s">
        <v>716</v>
      </c>
      <c r="E29095" s="11">
        <v>102.85</v>
      </c>
      <c r="F29095" s="37" t="s">
        <v>147</v>
      </c>
      <c r="G29095" s="20">
        <f>SUM(A29095*E29095)</f>
        <v>205.7</v>
      </c>
    </row>
    <row r="29096" spans="1:7" s="36" customFormat="1">
      <c r="A29096" s="698"/>
      <c r="B29096" s="698"/>
      <c r="C29096" s="696"/>
      <c r="D29096" s="700"/>
      <c r="E29096" s="701" t="s">
        <v>277</v>
      </c>
      <c r="F29096" s="702"/>
      <c r="G29096" s="703"/>
    </row>
    <row r="29097" spans="1:7" s="25" customFormat="1">
      <c r="A29097" s="697">
        <v>427</v>
      </c>
      <c r="B29097" s="697" t="s">
        <v>39</v>
      </c>
      <c r="C29097" s="697" t="s">
        <v>29</v>
      </c>
      <c r="D29097" s="699" t="s">
        <v>717</v>
      </c>
      <c r="E29097" s="11">
        <v>786.5</v>
      </c>
      <c r="F29097" s="37" t="s">
        <v>42</v>
      </c>
      <c r="G29097" s="20">
        <f>SUM(A29097*E29097/100)</f>
        <v>3358.355</v>
      </c>
    </row>
    <row r="29098" spans="1:7" s="25" customFormat="1">
      <c r="A29098" s="698"/>
      <c r="B29098" s="698"/>
      <c r="C29098" s="698"/>
      <c r="D29098" s="700"/>
      <c r="E29098" s="701" t="s">
        <v>718</v>
      </c>
      <c r="F29098" s="702"/>
      <c r="G29098" s="703"/>
    </row>
    <row r="29099" spans="1:7" s="25" customFormat="1">
      <c r="A29099" s="697">
        <v>9124</v>
      </c>
      <c r="B29099" s="697" t="s">
        <v>39</v>
      </c>
      <c r="C29099" s="695" t="s">
        <v>33</v>
      </c>
      <c r="D29099" s="699" t="s">
        <v>305</v>
      </c>
      <c r="E29099" s="37">
        <v>226.38</v>
      </c>
      <c r="F29099" s="37" t="s">
        <v>52</v>
      </c>
      <c r="G29099" s="20">
        <f>SUM(A29099*E29099/100)</f>
        <v>20654.911199999999</v>
      </c>
    </row>
    <row r="29100" spans="1:7" s="25" customFormat="1">
      <c r="A29100" s="698"/>
      <c r="B29100" s="698"/>
      <c r="C29100" s="696"/>
      <c r="D29100" s="700"/>
      <c r="E29100" s="701" t="s">
        <v>719</v>
      </c>
      <c r="F29100" s="702"/>
      <c r="G29100" s="703"/>
    </row>
    <row r="29101" spans="1:7">
      <c r="A29101" s="695">
        <v>163</v>
      </c>
      <c r="B29101" s="695" t="s">
        <v>10</v>
      </c>
      <c r="C29101" s="697" t="s">
        <v>36</v>
      </c>
      <c r="D29101" s="699" t="s">
        <v>241</v>
      </c>
      <c r="E29101" s="11">
        <v>3176.25</v>
      </c>
      <c r="F29101" s="37" t="s">
        <v>242</v>
      </c>
      <c r="G29101" s="20">
        <f>SUM(A29101*E29101/1000)</f>
        <v>517.72874999999999</v>
      </c>
    </row>
    <row r="29102" spans="1:7">
      <c r="A29102" s="696"/>
      <c r="B29102" s="696"/>
      <c r="C29102" s="698"/>
      <c r="D29102" s="700"/>
      <c r="E29102" s="701" t="s">
        <v>180</v>
      </c>
      <c r="F29102" s="702"/>
      <c r="G29102" s="703"/>
    </row>
    <row r="29103" spans="1:7">
      <c r="A29103" s="695">
        <v>49</v>
      </c>
      <c r="B29103" s="695" t="s">
        <v>10</v>
      </c>
      <c r="C29103" s="697" t="s">
        <v>40</v>
      </c>
      <c r="D29103" s="699" t="s">
        <v>375</v>
      </c>
      <c r="E29103" s="11">
        <v>8694.9500000000007</v>
      </c>
      <c r="F29103" s="37" t="s">
        <v>13</v>
      </c>
      <c r="G29103" s="20">
        <f>SUM(A29103*E29103/100)</f>
        <v>4260.5255000000006</v>
      </c>
    </row>
    <row r="29104" spans="1:7">
      <c r="A29104" s="696"/>
      <c r="B29104" s="696"/>
      <c r="C29104" s="698"/>
      <c r="D29104" s="700"/>
      <c r="E29104" s="701" t="s">
        <v>14</v>
      </c>
      <c r="F29104" s="702"/>
      <c r="G29104" s="703"/>
    </row>
    <row r="29105" spans="1:7">
      <c r="A29105" s="695">
        <v>64</v>
      </c>
      <c r="B29105" s="695" t="s">
        <v>10</v>
      </c>
      <c r="C29105" s="697" t="s">
        <v>44</v>
      </c>
      <c r="D29105" s="699" t="s">
        <v>16</v>
      </c>
      <c r="E29105" s="11">
        <v>11948.36</v>
      </c>
      <c r="F29105" s="37" t="s">
        <v>13</v>
      </c>
      <c r="G29105" s="13">
        <f>SUM(A29105*E29105/100)</f>
        <v>7646.9504000000006</v>
      </c>
    </row>
    <row r="29106" spans="1:7">
      <c r="A29106" s="696"/>
      <c r="B29106" s="696"/>
      <c r="C29106" s="698"/>
      <c r="D29106" s="700"/>
      <c r="E29106" s="701" t="s">
        <v>17</v>
      </c>
      <c r="F29106" s="702"/>
      <c r="G29106" s="703"/>
    </row>
    <row r="29107" spans="1:7">
      <c r="A29107" s="695">
        <v>80</v>
      </c>
      <c r="B29107" s="695" t="s">
        <v>10</v>
      </c>
      <c r="C29107" s="697" t="s">
        <v>47</v>
      </c>
      <c r="D29107" s="699" t="s">
        <v>204</v>
      </c>
      <c r="E29107" s="11">
        <v>12346.65</v>
      </c>
      <c r="F29107" s="37" t="s">
        <v>13</v>
      </c>
      <c r="G29107" s="20">
        <f>SUM(A29107*E29107/100)</f>
        <v>9877.32</v>
      </c>
    </row>
    <row r="29108" spans="1:7">
      <c r="A29108" s="696"/>
      <c r="B29108" s="696"/>
      <c r="C29108" s="698"/>
      <c r="D29108" s="700"/>
      <c r="E29108" s="701" t="s">
        <v>205</v>
      </c>
      <c r="F29108" s="702"/>
      <c r="G29108" s="703"/>
    </row>
    <row r="29109" spans="1:7">
      <c r="A29109" s="695">
        <v>98</v>
      </c>
      <c r="B29109" s="695" t="s">
        <v>10</v>
      </c>
      <c r="C29109" s="697" t="s">
        <v>50</v>
      </c>
      <c r="D29109" s="699" t="s">
        <v>37</v>
      </c>
      <c r="E29109" s="11">
        <v>12674.36</v>
      </c>
      <c r="F29109" s="37" t="s">
        <v>13</v>
      </c>
      <c r="G29109" s="20">
        <f>SUM(A29109*E29109/100)</f>
        <v>12420.872800000001</v>
      </c>
    </row>
    <row r="29110" spans="1:7">
      <c r="A29110" s="696"/>
      <c r="B29110" s="696"/>
      <c r="C29110" s="698"/>
      <c r="D29110" s="700"/>
      <c r="E29110" s="701" t="s">
        <v>38</v>
      </c>
      <c r="F29110" s="702"/>
      <c r="G29110" s="703"/>
    </row>
    <row r="29111" spans="1:7" s="23" customFormat="1">
      <c r="A29111" s="697">
        <v>15</v>
      </c>
      <c r="B29111" s="697" t="s">
        <v>10</v>
      </c>
      <c r="C29111" s="695" t="s">
        <v>54</v>
      </c>
      <c r="D29111" s="711" t="s">
        <v>30</v>
      </c>
      <c r="E29111" s="11">
        <v>337</v>
      </c>
      <c r="F29111" s="37" t="s">
        <v>31</v>
      </c>
      <c r="G29111" s="20">
        <f>SUM(A29111*E29111)</f>
        <v>5055</v>
      </c>
    </row>
    <row r="29112" spans="1:7" s="23" customFormat="1">
      <c r="A29112" s="698"/>
      <c r="B29112" s="698"/>
      <c r="C29112" s="696"/>
      <c r="D29112" s="712"/>
      <c r="E29112" s="713" t="s">
        <v>32</v>
      </c>
      <c r="F29112" s="714"/>
      <c r="G29112" s="715"/>
    </row>
    <row r="29113" spans="1:7">
      <c r="A29113" s="709">
        <v>0.74</v>
      </c>
      <c r="B29113" s="697" t="s">
        <v>24</v>
      </c>
      <c r="C29113" s="695" t="s">
        <v>57</v>
      </c>
      <c r="D29113" s="711" t="s">
        <v>26</v>
      </c>
      <c r="E29113" s="11">
        <v>5001.7</v>
      </c>
      <c r="F29113" s="37" t="s">
        <v>27</v>
      </c>
      <c r="G29113" s="20">
        <f>SUM(A29113*E29113)</f>
        <v>3701.2579999999998</v>
      </c>
    </row>
    <row r="29114" spans="1:7">
      <c r="A29114" s="710"/>
      <c r="B29114" s="698"/>
      <c r="C29114" s="696"/>
      <c r="D29114" s="712"/>
      <c r="E29114" s="701" t="s">
        <v>28</v>
      </c>
      <c r="F29114" s="702"/>
      <c r="G29114" s="703"/>
    </row>
    <row r="29115" spans="1:7" s="25" customFormat="1">
      <c r="A29115" s="697">
        <v>583</v>
      </c>
      <c r="B29115" s="697" t="s">
        <v>39</v>
      </c>
      <c r="C29115" s="695" t="s">
        <v>60</v>
      </c>
      <c r="D29115" s="699" t="s">
        <v>151</v>
      </c>
      <c r="E29115" s="11">
        <v>660</v>
      </c>
      <c r="F29115" s="37" t="s">
        <v>42</v>
      </c>
      <c r="G29115" s="20">
        <f>SUM(A29115*E29115/100)</f>
        <v>3847.8</v>
      </c>
    </row>
    <row r="29116" spans="1:7" s="25" customFormat="1">
      <c r="A29116" s="698"/>
      <c r="B29116" s="698"/>
      <c r="C29116" s="696"/>
      <c r="D29116" s="700"/>
      <c r="E29116" s="727" t="s">
        <v>152</v>
      </c>
      <c r="F29116" s="728"/>
      <c r="G29116" s="729"/>
    </row>
    <row r="29117" spans="1:7" s="24" customFormat="1">
      <c r="A29117" s="697">
        <v>530</v>
      </c>
      <c r="B29117" s="697" t="s">
        <v>39</v>
      </c>
      <c r="C29117" s="695" t="s">
        <v>63</v>
      </c>
      <c r="D29117" s="699" t="s">
        <v>41</v>
      </c>
      <c r="E29117" s="11">
        <v>2206.6</v>
      </c>
      <c r="F29117" s="37" t="s">
        <v>42</v>
      </c>
      <c r="G29117" s="20">
        <f>SUM(A29117*E29117/100)</f>
        <v>11694.98</v>
      </c>
    </row>
    <row r="29118" spans="1:7" s="24" customFormat="1">
      <c r="A29118" s="698"/>
      <c r="B29118" s="698"/>
      <c r="C29118" s="696"/>
      <c r="D29118" s="700"/>
      <c r="E29118" s="727" t="s">
        <v>43</v>
      </c>
      <c r="F29118" s="728"/>
      <c r="G29118" s="729"/>
    </row>
    <row r="29119" spans="1:7" s="24" customFormat="1">
      <c r="A29119" s="697">
        <v>530</v>
      </c>
      <c r="B29119" s="697" t="s">
        <v>39</v>
      </c>
      <c r="C29119" s="695" t="s">
        <v>66</v>
      </c>
      <c r="D29119" s="699" t="s">
        <v>45</v>
      </c>
      <c r="E29119" s="37">
        <v>2197.52</v>
      </c>
      <c r="F29119" s="37" t="s">
        <v>42</v>
      </c>
      <c r="G29119" s="20">
        <f>SUM(A29119*E29119/100)</f>
        <v>11646.856000000002</v>
      </c>
    </row>
    <row r="29120" spans="1:7" s="24" customFormat="1">
      <c r="A29120" s="698"/>
      <c r="B29120" s="698"/>
      <c r="C29120" s="696"/>
      <c r="D29120" s="700"/>
      <c r="E29120" s="727" t="s">
        <v>46</v>
      </c>
      <c r="F29120" s="728"/>
      <c r="G29120" s="729"/>
    </row>
    <row r="29121" spans="1:7">
      <c r="A29121" s="697">
        <v>583</v>
      </c>
      <c r="B29121" s="697" t="s">
        <v>39</v>
      </c>
      <c r="C29121" s="695" t="s">
        <v>69</v>
      </c>
      <c r="D29121" s="699" t="s">
        <v>720</v>
      </c>
      <c r="E29121" s="11">
        <v>3015.76</v>
      </c>
      <c r="F29121" s="37" t="s">
        <v>42</v>
      </c>
      <c r="G29121" s="20">
        <f>SUM(A29121*E29121/100)</f>
        <v>17581.880799999999</v>
      </c>
    </row>
    <row r="29122" spans="1:7">
      <c r="A29122" s="698"/>
      <c r="B29122" s="698"/>
      <c r="C29122" s="696"/>
      <c r="D29122" s="700"/>
      <c r="E29122" s="701" t="s">
        <v>721</v>
      </c>
      <c r="F29122" s="702"/>
      <c r="G29122" s="703"/>
    </row>
    <row r="29123" spans="1:7">
      <c r="A29123" s="695">
        <v>2.14</v>
      </c>
      <c r="B29123" s="695" t="s">
        <v>24</v>
      </c>
      <c r="C29123" s="697">
        <v>19</v>
      </c>
      <c r="D29123" s="699" t="s">
        <v>328</v>
      </c>
      <c r="E29123" s="11">
        <v>3850</v>
      </c>
      <c r="F29123" s="37" t="s">
        <v>329</v>
      </c>
      <c r="G29123" s="20">
        <f>SUM(A29123*E29123)</f>
        <v>8239</v>
      </c>
    </row>
    <row r="29124" spans="1:7">
      <c r="A29124" s="696"/>
      <c r="B29124" s="696"/>
      <c r="C29124" s="698"/>
      <c r="D29124" s="700"/>
      <c r="E29124" s="701" t="s">
        <v>330</v>
      </c>
      <c r="F29124" s="702"/>
      <c r="G29124" s="703"/>
    </row>
    <row r="29125" spans="1:7">
      <c r="A29125" s="781">
        <v>1.28</v>
      </c>
      <c r="B29125" s="695" t="s">
        <v>24</v>
      </c>
      <c r="C29125" s="697" t="s">
        <v>208</v>
      </c>
      <c r="D29125" s="699" t="s">
        <v>596</v>
      </c>
      <c r="E29125" s="11">
        <v>3575</v>
      </c>
      <c r="F29125" s="37" t="s">
        <v>329</v>
      </c>
      <c r="G29125" s="20">
        <f>SUM(A29125*E29125)</f>
        <v>4576</v>
      </c>
    </row>
    <row r="29126" spans="1:7">
      <c r="A29126" s="782"/>
      <c r="B29126" s="696"/>
      <c r="C29126" s="698"/>
      <c r="D29126" s="700"/>
      <c r="E29126" s="701" t="s">
        <v>597</v>
      </c>
      <c r="F29126" s="702"/>
      <c r="G29126" s="703"/>
    </row>
    <row r="29127" spans="1:7">
      <c r="A29127" s="695">
        <v>3.42</v>
      </c>
      <c r="B29127" s="695" t="s">
        <v>24</v>
      </c>
      <c r="C29127" s="697" t="s">
        <v>209</v>
      </c>
      <c r="D29127" s="699" t="s">
        <v>598</v>
      </c>
      <c r="E29127" s="11">
        <v>186.34</v>
      </c>
      <c r="F29127" s="37" t="s">
        <v>329</v>
      </c>
      <c r="G29127" s="20">
        <f>SUM(A29127*E29127)</f>
        <v>637.28279999999995</v>
      </c>
    </row>
    <row r="29128" spans="1:7">
      <c r="A29128" s="696"/>
      <c r="B29128" s="696"/>
      <c r="C29128" s="698"/>
      <c r="D29128" s="700"/>
      <c r="E29128" s="701" t="s">
        <v>599</v>
      </c>
      <c r="F29128" s="702"/>
      <c r="G29128" s="703"/>
    </row>
    <row r="29129" spans="1:7">
      <c r="A29129" s="695">
        <v>8</v>
      </c>
      <c r="B29129" s="695" t="s">
        <v>72</v>
      </c>
      <c r="C29129" s="697" t="s">
        <v>210</v>
      </c>
      <c r="D29129" s="699" t="s">
        <v>722</v>
      </c>
      <c r="E29129" s="11">
        <v>254.1</v>
      </c>
      <c r="F29129" s="37" t="s">
        <v>723</v>
      </c>
      <c r="G29129" s="20">
        <f>SUM(A29129*E29129)</f>
        <v>2032.8</v>
      </c>
    </row>
    <row r="29130" spans="1:7">
      <c r="A29130" s="696"/>
      <c r="B29130" s="696"/>
      <c r="C29130" s="698"/>
      <c r="D29130" s="700"/>
      <c r="E29130" s="701" t="s">
        <v>724</v>
      </c>
      <c r="F29130" s="702"/>
      <c r="G29130" s="703"/>
    </row>
    <row r="29131" spans="1:7">
      <c r="A29131" s="695">
        <v>80</v>
      </c>
      <c r="B29131" s="695" t="s">
        <v>39</v>
      </c>
      <c r="C29131" s="697" t="s">
        <v>213</v>
      </c>
      <c r="D29131" s="699" t="s">
        <v>600</v>
      </c>
      <c r="E29131" s="11">
        <v>7607.25</v>
      </c>
      <c r="F29131" s="37" t="s">
        <v>42</v>
      </c>
      <c r="G29131" s="20">
        <f>SUM(A29131*E29131/100)</f>
        <v>6085.8</v>
      </c>
    </row>
    <row r="29132" spans="1:7">
      <c r="A29132" s="696"/>
      <c r="B29132" s="696"/>
      <c r="C29132" s="698"/>
      <c r="D29132" s="700"/>
      <c r="E29132" s="701" t="s">
        <v>601</v>
      </c>
      <c r="F29132" s="702"/>
      <c r="G29132" s="703"/>
    </row>
    <row r="29133" spans="1:7">
      <c r="A29133" s="695">
        <v>80</v>
      </c>
      <c r="B29133" s="695" t="s">
        <v>39</v>
      </c>
      <c r="C29133" s="18" t="s">
        <v>272</v>
      </c>
      <c r="D29133" s="699" t="s">
        <v>725</v>
      </c>
      <c r="E29133" s="11">
        <v>10.7</v>
      </c>
      <c r="F29133" s="37" t="s">
        <v>165</v>
      </c>
      <c r="G29133" s="20">
        <f>SUM(A29133*E29133)</f>
        <v>856</v>
      </c>
    </row>
    <row r="29134" spans="1:7">
      <c r="A29134" s="696"/>
      <c r="B29134" s="696"/>
      <c r="C29134" s="19"/>
      <c r="D29134" s="700"/>
      <c r="E29134" s="701" t="s">
        <v>726</v>
      </c>
      <c r="F29134" s="702"/>
      <c r="G29134" s="703"/>
    </row>
    <row r="29135" spans="1:7">
      <c r="A29135" s="695">
        <v>3</v>
      </c>
      <c r="B29135" s="695" t="s">
        <v>72</v>
      </c>
      <c r="C29135" s="18" t="s">
        <v>286</v>
      </c>
      <c r="D29135" s="699" t="s">
        <v>727</v>
      </c>
      <c r="E29135" s="11">
        <v>287.38</v>
      </c>
      <c r="F29135" s="37" t="s">
        <v>75</v>
      </c>
      <c r="G29135" s="20">
        <f>SUM(A29135*E29135)</f>
        <v>862.14</v>
      </c>
    </row>
    <row r="29136" spans="1:7">
      <c r="A29136" s="696"/>
      <c r="B29136" s="696"/>
      <c r="C29136" s="19"/>
      <c r="D29136" s="700"/>
      <c r="E29136" s="701" t="s">
        <v>728</v>
      </c>
      <c r="F29136" s="702"/>
      <c r="G29136" s="703"/>
    </row>
    <row r="29137" spans="1:7">
      <c r="A29137" s="695">
        <v>109</v>
      </c>
      <c r="B29137" s="695" t="s">
        <v>10</v>
      </c>
      <c r="C29137" s="697" t="s">
        <v>287</v>
      </c>
      <c r="D29137" s="699" t="s">
        <v>253</v>
      </c>
      <c r="E29137" s="11">
        <v>1512.5</v>
      </c>
      <c r="F29137" s="37" t="s">
        <v>254</v>
      </c>
      <c r="G29137" s="20">
        <f>SUM(A29137*E29137/1000)</f>
        <v>164.86250000000001</v>
      </c>
    </row>
    <row r="29138" spans="1:7">
      <c r="A29138" s="696"/>
      <c r="B29138" s="696"/>
      <c r="C29138" s="698"/>
      <c r="D29138" s="700"/>
      <c r="E29138" s="701" t="s">
        <v>304</v>
      </c>
      <c r="F29138" s="702"/>
      <c r="G29138" s="703"/>
    </row>
    <row r="29139" spans="1:7">
      <c r="A29139" s="695">
        <v>54</v>
      </c>
      <c r="B29139" s="695" t="s">
        <v>10</v>
      </c>
      <c r="C29139" s="697" t="s">
        <v>288</v>
      </c>
      <c r="D29139" s="699" t="s">
        <v>393</v>
      </c>
      <c r="E29139" s="11">
        <v>3630</v>
      </c>
      <c r="F29139" s="37" t="s">
        <v>254</v>
      </c>
      <c r="G29139" s="20">
        <f>SUM(A29139*E29139/1000)</f>
        <v>196.02</v>
      </c>
    </row>
    <row r="29140" spans="1:7">
      <c r="A29140" s="696"/>
      <c r="B29140" s="696"/>
      <c r="C29140" s="698"/>
      <c r="D29140" s="700"/>
      <c r="E29140" s="701" t="s">
        <v>394</v>
      </c>
      <c r="F29140" s="702"/>
      <c r="G29140" s="703"/>
    </row>
    <row r="29141" spans="1:7">
      <c r="A29141" s="695">
        <v>36</v>
      </c>
      <c r="B29141" s="695" t="s">
        <v>10</v>
      </c>
      <c r="C29141" s="18" t="s">
        <v>659</v>
      </c>
      <c r="D29141" s="699" t="s">
        <v>255</v>
      </c>
      <c r="E29141" s="11">
        <v>1141.25</v>
      </c>
      <c r="F29141" s="37" t="s">
        <v>13</v>
      </c>
      <c r="G29141" s="20">
        <f>SUM(A29141*E29141/100)</f>
        <v>410.85</v>
      </c>
    </row>
    <row r="29142" spans="1:7">
      <c r="A29142" s="696"/>
      <c r="B29142" s="696"/>
      <c r="C29142" s="19"/>
      <c r="D29142" s="700"/>
      <c r="E29142" s="701" t="s">
        <v>256</v>
      </c>
      <c r="F29142" s="702"/>
      <c r="G29142" s="703"/>
    </row>
    <row r="29143" spans="1:7">
      <c r="A29143" s="695">
        <v>90</v>
      </c>
      <c r="B29143" s="695" t="s">
        <v>10</v>
      </c>
      <c r="C29143" s="18" t="s">
        <v>660</v>
      </c>
      <c r="D29143" s="699" t="s">
        <v>729</v>
      </c>
      <c r="E29143" s="11">
        <v>162.5</v>
      </c>
      <c r="F29143" s="37" t="s">
        <v>13</v>
      </c>
      <c r="G29143" s="20">
        <f>SUM(A29143*E29143/100)</f>
        <v>146.25</v>
      </c>
    </row>
    <row r="29144" spans="1:7">
      <c r="A29144" s="696"/>
      <c r="B29144" s="696"/>
      <c r="C29144" s="19"/>
      <c r="D29144" s="700"/>
      <c r="E29144" s="701" t="s">
        <v>730</v>
      </c>
      <c r="F29144" s="702"/>
      <c r="G29144" s="703"/>
    </row>
    <row r="29145" spans="1:7">
      <c r="A29145" s="695">
        <v>24</v>
      </c>
      <c r="B29145" s="695" t="s">
        <v>10</v>
      </c>
      <c r="C29145" s="697" t="s">
        <v>663</v>
      </c>
      <c r="D29145" s="699" t="s">
        <v>22</v>
      </c>
      <c r="E29145" s="11">
        <v>8122.95</v>
      </c>
      <c r="F29145" s="37" t="s">
        <v>13</v>
      </c>
      <c r="G29145" s="20">
        <f>SUM(A29145*E29145/100)</f>
        <v>1949.5079999999998</v>
      </c>
    </row>
    <row r="29146" spans="1:7">
      <c r="A29146" s="696"/>
      <c r="B29146" s="696"/>
      <c r="C29146" s="698"/>
      <c r="D29146" s="700"/>
      <c r="E29146" s="701" t="s">
        <v>23</v>
      </c>
      <c r="F29146" s="702"/>
      <c r="G29146" s="703"/>
    </row>
    <row r="29147" spans="1:7">
      <c r="A29147" s="695">
        <v>24</v>
      </c>
      <c r="B29147" s="695" t="s">
        <v>10</v>
      </c>
      <c r="C29147" s="18" t="s">
        <v>665</v>
      </c>
      <c r="D29147" s="699" t="s">
        <v>34</v>
      </c>
      <c r="E29147" s="11">
        <v>14429.25</v>
      </c>
      <c r="F29147" s="37" t="s">
        <v>13</v>
      </c>
      <c r="G29147" s="20">
        <f>SUM(A29147*E29147/100)</f>
        <v>3463.02</v>
      </c>
    </row>
    <row r="29148" spans="1:7">
      <c r="A29148" s="696"/>
      <c r="B29148" s="696"/>
      <c r="C29148" s="19"/>
      <c r="D29148" s="700"/>
      <c r="E29148" s="701" t="s">
        <v>35</v>
      </c>
      <c r="F29148" s="702"/>
      <c r="G29148" s="703"/>
    </row>
    <row r="29149" spans="1:7" ht="38.25">
      <c r="A29149" s="66"/>
      <c r="B29149" s="66"/>
      <c r="C29149" s="18" t="s">
        <v>666</v>
      </c>
      <c r="D29149" s="67" t="s">
        <v>153</v>
      </c>
      <c r="E29149" s="730"/>
      <c r="F29149" s="731"/>
      <c r="G29149" s="732"/>
    </row>
    <row r="29150" spans="1:7">
      <c r="A29150" s="695">
        <v>450</v>
      </c>
      <c r="B29150" s="695" t="s">
        <v>39</v>
      </c>
      <c r="C29150" s="697" t="s">
        <v>154</v>
      </c>
      <c r="D29150" s="699" t="s">
        <v>331</v>
      </c>
      <c r="E29150" s="11">
        <v>4411.82</v>
      </c>
      <c r="F29150" s="37" t="s">
        <v>42</v>
      </c>
      <c r="G29150" s="20">
        <f>SUM(A29150*E29150/100)</f>
        <v>19853.189999999999</v>
      </c>
    </row>
    <row r="29151" spans="1:7">
      <c r="A29151" s="696"/>
      <c r="B29151" s="696"/>
      <c r="C29151" s="698"/>
      <c r="D29151" s="700"/>
      <c r="E29151" s="701" t="s">
        <v>332</v>
      </c>
      <c r="F29151" s="702"/>
      <c r="G29151" s="703"/>
    </row>
    <row r="29152" spans="1:7">
      <c r="A29152" s="695">
        <v>80</v>
      </c>
      <c r="B29152" s="695" t="s">
        <v>39</v>
      </c>
      <c r="C29152" s="697" t="s">
        <v>157</v>
      </c>
      <c r="D29152" s="699" t="s">
        <v>158</v>
      </c>
      <c r="E29152" s="11">
        <v>3275.5</v>
      </c>
      <c r="F29152" s="37" t="s">
        <v>42</v>
      </c>
      <c r="G29152" s="20">
        <f>SUM(A29152*E29152/100)</f>
        <v>2620.4</v>
      </c>
    </row>
    <row r="29153" spans="1:7">
      <c r="A29153" s="696"/>
      <c r="B29153" s="696"/>
      <c r="C29153" s="698"/>
      <c r="D29153" s="700"/>
      <c r="E29153" s="701" t="s">
        <v>408</v>
      </c>
      <c r="F29153" s="702"/>
      <c r="G29153" s="703"/>
    </row>
    <row r="29154" spans="1:7" s="25" customFormat="1">
      <c r="A29154" s="697">
        <v>144</v>
      </c>
      <c r="B29154" s="697" t="s">
        <v>39</v>
      </c>
      <c r="C29154" s="697" t="s">
        <v>667</v>
      </c>
      <c r="D29154" s="699" t="s">
        <v>265</v>
      </c>
      <c r="E29154" s="37">
        <v>567.48</v>
      </c>
      <c r="F29154" s="37" t="s">
        <v>266</v>
      </c>
      <c r="G29154" s="20">
        <f>SUM(A29154*E29154)</f>
        <v>81717.119999999995</v>
      </c>
    </row>
    <row r="29155" spans="1:7" s="25" customFormat="1">
      <c r="A29155" s="698"/>
      <c r="B29155" s="698"/>
      <c r="C29155" s="698"/>
      <c r="D29155" s="700"/>
      <c r="E29155" s="701" t="s">
        <v>399</v>
      </c>
      <c r="F29155" s="702"/>
      <c r="G29155" s="703"/>
    </row>
    <row r="29156" spans="1:7" s="25" customFormat="1">
      <c r="A29156" s="697">
        <v>21</v>
      </c>
      <c r="B29156" s="697" t="s">
        <v>39</v>
      </c>
      <c r="C29156" s="697" t="s">
        <v>731</v>
      </c>
      <c r="D29156" s="699" t="s">
        <v>278</v>
      </c>
      <c r="E29156" s="37">
        <v>186.04</v>
      </c>
      <c r="F29156" s="37" t="s">
        <v>266</v>
      </c>
      <c r="G29156" s="20">
        <f>SUM(A29156*E29156)</f>
        <v>3906.8399999999997</v>
      </c>
    </row>
    <row r="29157" spans="1:7" s="25" customFormat="1">
      <c r="A29157" s="698"/>
      <c r="B29157" s="698"/>
      <c r="C29157" s="698"/>
      <c r="D29157" s="700"/>
      <c r="E29157" s="707" t="s">
        <v>279</v>
      </c>
      <c r="F29157" s="707"/>
      <c r="G29157" s="707"/>
    </row>
    <row r="29158" spans="1:7" s="25" customFormat="1">
      <c r="A29158" s="697">
        <v>52</v>
      </c>
      <c r="B29158" s="697" t="s">
        <v>39</v>
      </c>
      <c r="C29158" s="697" t="s">
        <v>732</v>
      </c>
      <c r="D29158" s="699" t="s">
        <v>733</v>
      </c>
      <c r="E29158" s="37">
        <v>27747.06</v>
      </c>
      <c r="F29158" s="37" t="s">
        <v>42</v>
      </c>
      <c r="G29158" s="20">
        <f>SUM(A29158*E29158/100)</f>
        <v>14428.471200000002</v>
      </c>
    </row>
    <row r="29159" spans="1:7" s="25" customFormat="1">
      <c r="A29159" s="698"/>
      <c r="B29159" s="698"/>
      <c r="C29159" s="698"/>
      <c r="D29159" s="700"/>
      <c r="E29159" s="707" t="s">
        <v>734</v>
      </c>
      <c r="F29159" s="707"/>
      <c r="G29159" s="707"/>
    </row>
    <row r="29160" spans="1:7" s="25" customFormat="1">
      <c r="A29160" s="697">
        <v>159</v>
      </c>
      <c r="B29160" s="697" t="s">
        <v>39</v>
      </c>
      <c r="C29160" s="697" t="s">
        <v>735</v>
      </c>
      <c r="D29160" s="699" t="s">
        <v>736</v>
      </c>
      <c r="E29160" s="11">
        <v>28299.3</v>
      </c>
      <c r="F29160" s="37" t="s">
        <v>42</v>
      </c>
      <c r="G29160" s="20">
        <f>SUM(A29160*E29160/100)</f>
        <v>44995.887000000002</v>
      </c>
    </row>
    <row r="29161" spans="1:7" s="25" customFormat="1">
      <c r="A29161" s="698"/>
      <c r="B29161" s="698"/>
      <c r="C29161" s="698"/>
      <c r="D29161" s="700"/>
      <c r="E29161" s="707" t="s">
        <v>737</v>
      </c>
      <c r="F29161" s="707"/>
      <c r="G29161" s="707"/>
    </row>
    <row r="29162" spans="1:7">
      <c r="A29162" s="695">
        <v>791</v>
      </c>
      <c r="B29162" s="695" t="s">
        <v>39</v>
      </c>
      <c r="C29162" s="18" t="s">
        <v>738</v>
      </c>
      <c r="D29162" s="699" t="s">
        <v>264</v>
      </c>
      <c r="E29162" s="11">
        <v>30509.77</v>
      </c>
      <c r="F29162" s="37" t="s">
        <v>42</v>
      </c>
      <c r="G29162" s="20">
        <f>SUM(A29162*E29162/100)</f>
        <v>241332.2807</v>
      </c>
    </row>
    <row r="29163" spans="1:7">
      <c r="A29163" s="696"/>
      <c r="B29163" s="696"/>
      <c r="C29163" s="19"/>
      <c r="D29163" s="700"/>
      <c r="E29163" s="701" t="s">
        <v>159</v>
      </c>
      <c r="F29163" s="702"/>
      <c r="G29163" s="703"/>
    </row>
    <row r="29164" spans="1:7" s="25" customFormat="1">
      <c r="A29164" s="697">
        <v>2532</v>
      </c>
      <c r="B29164" s="697" t="s">
        <v>39</v>
      </c>
      <c r="C29164" s="697" t="s">
        <v>739</v>
      </c>
      <c r="D29164" s="699" t="s">
        <v>740</v>
      </c>
      <c r="E29164" s="11">
        <v>36.6</v>
      </c>
      <c r="F29164" s="37" t="s">
        <v>165</v>
      </c>
      <c r="G29164" s="20">
        <f>SUM(A29164*E29164)</f>
        <v>92671.2</v>
      </c>
    </row>
    <row r="29165" spans="1:7" s="25" customFormat="1">
      <c r="A29165" s="698"/>
      <c r="B29165" s="698"/>
      <c r="C29165" s="698"/>
      <c r="D29165" s="700"/>
      <c r="E29165" s="707" t="s">
        <v>741</v>
      </c>
      <c r="F29165" s="707"/>
      <c r="G29165" s="707"/>
    </row>
    <row r="29166" spans="1:7">
      <c r="A29166" s="695"/>
      <c r="B29166" s="695"/>
      <c r="C29166" s="697" t="s">
        <v>742</v>
      </c>
      <c r="D29166" s="736" t="s">
        <v>246</v>
      </c>
      <c r="E29166" s="68"/>
      <c r="F29166" s="69"/>
      <c r="G29166" s="70"/>
    </row>
    <row r="29167" spans="1:7">
      <c r="A29167" s="696"/>
      <c r="B29167" s="696"/>
      <c r="C29167" s="698"/>
      <c r="D29167" s="737"/>
      <c r="E29167" s="738"/>
      <c r="F29167" s="739"/>
      <c r="G29167" s="740"/>
    </row>
    <row r="29168" spans="1:7">
      <c r="A29168" s="695">
        <v>41</v>
      </c>
      <c r="B29168" s="695" t="s">
        <v>107</v>
      </c>
      <c r="C29168" s="697"/>
      <c r="D29168" s="699" t="s">
        <v>247</v>
      </c>
      <c r="E29168" s="11">
        <v>228.9</v>
      </c>
      <c r="F29168" s="37" t="s">
        <v>111</v>
      </c>
      <c r="G29168" s="20">
        <f>SUM(A29168*E29168)</f>
        <v>9384.9</v>
      </c>
    </row>
    <row r="29169" spans="1:7">
      <c r="A29169" s="696"/>
      <c r="B29169" s="696"/>
      <c r="C29169" s="698"/>
      <c r="D29169" s="700"/>
      <c r="E29169" s="701" t="s">
        <v>248</v>
      </c>
      <c r="F29169" s="702"/>
      <c r="G29169" s="703"/>
    </row>
    <row r="29170" spans="1:7">
      <c r="A29170" s="695">
        <v>99</v>
      </c>
      <c r="B29170" s="695" t="s">
        <v>107</v>
      </c>
      <c r="C29170" s="697"/>
      <c r="D29170" s="699" t="s">
        <v>249</v>
      </c>
      <c r="E29170" s="35">
        <v>240.5</v>
      </c>
      <c r="F29170" s="19" t="s">
        <v>111</v>
      </c>
      <c r="G29170" s="20">
        <f>SUM(A29170*E29170)</f>
        <v>23809.5</v>
      </c>
    </row>
    <row r="29171" spans="1:7">
      <c r="A29171" s="696"/>
      <c r="B29171" s="696"/>
      <c r="C29171" s="698"/>
      <c r="D29171" s="700"/>
      <c r="E29171" s="701" t="s">
        <v>250</v>
      </c>
      <c r="F29171" s="702"/>
      <c r="G29171" s="703"/>
    </row>
    <row r="29172" spans="1:7">
      <c r="A29172" s="695"/>
      <c r="B29172" s="695"/>
      <c r="C29172" s="697" t="s">
        <v>743</v>
      </c>
      <c r="D29172" s="736" t="s">
        <v>744</v>
      </c>
      <c r="E29172" s="68"/>
      <c r="F29172" s="69"/>
      <c r="G29172" s="70"/>
    </row>
    <row r="29173" spans="1:7">
      <c r="A29173" s="696"/>
      <c r="B29173" s="696"/>
      <c r="C29173" s="698"/>
      <c r="D29173" s="737"/>
      <c r="E29173" s="738"/>
      <c r="F29173" s="739"/>
      <c r="G29173" s="740"/>
    </row>
    <row r="29174" spans="1:7">
      <c r="A29174" s="695">
        <v>4</v>
      </c>
      <c r="B29174" s="695" t="s">
        <v>89</v>
      </c>
      <c r="C29174" s="697"/>
      <c r="D29174" s="699" t="s">
        <v>247</v>
      </c>
      <c r="E29174" s="11">
        <v>279.51</v>
      </c>
      <c r="F29174" s="37" t="s">
        <v>75</v>
      </c>
      <c r="G29174" s="20">
        <f>SUM(A29174*E29174)</f>
        <v>1118.04</v>
      </c>
    </row>
    <row r="29175" spans="1:7">
      <c r="A29175" s="696"/>
      <c r="B29175" s="696"/>
      <c r="C29175" s="698"/>
      <c r="D29175" s="700"/>
      <c r="E29175" s="701" t="s">
        <v>745</v>
      </c>
      <c r="F29175" s="702"/>
      <c r="G29175" s="703"/>
    </row>
    <row r="29176" spans="1:7">
      <c r="A29176" s="695">
        <v>2</v>
      </c>
      <c r="B29176" s="695" t="s">
        <v>89</v>
      </c>
      <c r="C29176" s="697"/>
      <c r="D29176" s="699" t="s">
        <v>249</v>
      </c>
      <c r="E29176" s="35">
        <v>139.76</v>
      </c>
      <c r="F29176" s="19" t="s">
        <v>75</v>
      </c>
      <c r="G29176" s="20">
        <f>SUM(A29176*E29176)</f>
        <v>279.52</v>
      </c>
    </row>
    <row r="29177" spans="1:7">
      <c r="A29177" s="696"/>
      <c r="B29177" s="696"/>
      <c r="C29177" s="698"/>
      <c r="D29177" s="700"/>
      <c r="E29177" s="701" t="s">
        <v>746</v>
      </c>
      <c r="F29177" s="702"/>
      <c r="G29177" s="703"/>
    </row>
    <row r="29178" spans="1:7">
      <c r="A29178" s="695">
        <v>36</v>
      </c>
      <c r="B29178" s="695" t="s">
        <v>39</v>
      </c>
      <c r="C29178" s="697" t="s">
        <v>747</v>
      </c>
      <c r="D29178" s="699" t="s">
        <v>748</v>
      </c>
      <c r="E29178" s="35">
        <v>115.55</v>
      </c>
      <c r="F29178" s="19" t="s">
        <v>111</v>
      </c>
      <c r="G29178" s="20">
        <f>SUM(A29178*E29178)</f>
        <v>4159.8</v>
      </c>
    </row>
    <row r="29179" spans="1:7">
      <c r="A29179" s="696"/>
      <c r="B29179" s="696"/>
      <c r="C29179" s="698"/>
      <c r="D29179" s="700"/>
      <c r="E29179" s="701" t="s">
        <v>749</v>
      </c>
      <c r="F29179" s="702"/>
      <c r="G29179" s="703"/>
    </row>
    <row r="29180" spans="1:7">
      <c r="A29180" s="697">
        <v>92</v>
      </c>
      <c r="B29180" s="697" t="s">
        <v>39</v>
      </c>
      <c r="C29180" s="695" t="s">
        <v>750</v>
      </c>
      <c r="D29180" s="699" t="s">
        <v>251</v>
      </c>
      <c r="E29180" s="11">
        <v>902.93</v>
      </c>
      <c r="F29180" s="37" t="s">
        <v>165</v>
      </c>
      <c r="G29180" s="20">
        <f>SUM(A29180*E29180)</f>
        <v>83069.56</v>
      </c>
    </row>
    <row r="29181" spans="1:7">
      <c r="A29181" s="698"/>
      <c r="B29181" s="698"/>
      <c r="C29181" s="696"/>
      <c r="D29181" s="700"/>
      <c r="E29181" s="701" t="s">
        <v>252</v>
      </c>
      <c r="F29181" s="702"/>
      <c r="G29181" s="703"/>
    </row>
    <row r="29182" spans="1:7" s="25" customFormat="1">
      <c r="A29182" s="695">
        <v>101</v>
      </c>
      <c r="B29182" s="695" t="s">
        <v>10</v>
      </c>
      <c r="C29182" s="697" t="s">
        <v>751</v>
      </c>
      <c r="D29182" s="699" t="s">
        <v>752</v>
      </c>
      <c r="E29182" s="11">
        <v>194.16</v>
      </c>
      <c r="F29182" s="37" t="s">
        <v>165</v>
      </c>
      <c r="G29182" s="20">
        <f>SUM(A29182*E29182)</f>
        <v>19610.16</v>
      </c>
    </row>
    <row r="29183" spans="1:7" s="25" customFormat="1">
      <c r="A29183" s="696"/>
      <c r="B29183" s="696"/>
      <c r="C29183" s="698"/>
      <c r="D29183" s="700"/>
      <c r="E29183" s="701" t="s">
        <v>753</v>
      </c>
      <c r="F29183" s="702"/>
      <c r="G29183" s="703"/>
    </row>
    <row r="29184" spans="1:7">
      <c r="A29184" s="697">
        <v>101</v>
      </c>
      <c r="B29184" s="697" t="s">
        <v>39</v>
      </c>
      <c r="C29184" s="695" t="s">
        <v>754</v>
      </c>
      <c r="D29184" s="699" t="s">
        <v>172</v>
      </c>
      <c r="E29184" s="11">
        <v>190.72</v>
      </c>
      <c r="F29184" s="37" t="s">
        <v>165</v>
      </c>
      <c r="G29184" s="13">
        <f>SUM(A29184*E29184)</f>
        <v>19262.72</v>
      </c>
    </row>
    <row r="29185" spans="1:7">
      <c r="A29185" s="698"/>
      <c r="B29185" s="698"/>
      <c r="C29185" s="696"/>
      <c r="D29185" s="700"/>
      <c r="E29185" s="701" t="s">
        <v>173</v>
      </c>
      <c r="F29185" s="702"/>
      <c r="G29185" s="703"/>
    </row>
    <row r="29186" spans="1:7">
      <c r="A29186" s="697">
        <v>3692</v>
      </c>
      <c r="B29186" s="697" t="s">
        <v>39</v>
      </c>
      <c r="C29186" s="695" t="s">
        <v>755</v>
      </c>
      <c r="D29186" s="699" t="s">
        <v>756</v>
      </c>
      <c r="E29186" s="11">
        <v>1980.83</v>
      </c>
      <c r="F29186" s="37" t="s">
        <v>42</v>
      </c>
      <c r="G29186" s="13">
        <f>SUM(A29186*E29186/100)</f>
        <v>73132.243599999987</v>
      </c>
    </row>
    <row r="29187" spans="1:7">
      <c r="A29187" s="698"/>
      <c r="B29187" s="698"/>
      <c r="C29187" s="696"/>
      <c r="D29187" s="700"/>
      <c r="E29187" s="701" t="s">
        <v>757</v>
      </c>
      <c r="F29187" s="702"/>
      <c r="G29187" s="703"/>
    </row>
    <row r="29188" spans="1:7">
      <c r="A29188" s="697">
        <v>1113</v>
      </c>
      <c r="B29188" s="697" t="s">
        <v>39</v>
      </c>
      <c r="C29188" s="695" t="s">
        <v>758</v>
      </c>
      <c r="D29188" s="699" t="s">
        <v>759</v>
      </c>
      <c r="E29188" s="11">
        <v>393.25</v>
      </c>
      <c r="F29188" s="37" t="s">
        <v>42</v>
      </c>
      <c r="G29188" s="13">
        <f>SUM(A29188*E29188/100)</f>
        <v>4376.8725000000004</v>
      </c>
    </row>
    <row r="29189" spans="1:7">
      <c r="A29189" s="698"/>
      <c r="B29189" s="698"/>
      <c r="C29189" s="696"/>
      <c r="D29189" s="700"/>
      <c r="E29189" s="701" t="s">
        <v>760</v>
      </c>
      <c r="F29189" s="702"/>
      <c r="G29189" s="703"/>
    </row>
    <row r="29190" spans="1:7">
      <c r="A29190" s="697">
        <v>2434</v>
      </c>
      <c r="B29190" s="697" t="s">
        <v>39</v>
      </c>
      <c r="C29190" s="695" t="s">
        <v>761</v>
      </c>
      <c r="D29190" s="755" t="s">
        <v>300</v>
      </c>
      <c r="E29190" s="35">
        <v>1043.9000000000001</v>
      </c>
      <c r="F29190" s="19" t="s">
        <v>42</v>
      </c>
      <c r="G29190" s="20">
        <f>SUM(A29190*E29190/100)</f>
        <v>25408.526000000002</v>
      </c>
    </row>
    <row r="29191" spans="1:7">
      <c r="A29191" s="698"/>
      <c r="B29191" s="698"/>
      <c r="C29191" s="696"/>
      <c r="D29191" s="700"/>
      <c r="E29191" s="701" t="s">
        <v>301</v>
      </c>
      <c r="F29191" s="702"/>
      <c r="G29191" s="703"/>
    </row>
    <row r="29192" spans="1:7">
      <c r="A29192" s="697">
        <v>663</v>
      </c>
      <c r="B29192" s="697" t="s">
        <v>39</v>
      </c>
      <c r="C29192" s="695" t="s">
        <v>762</v>
      </c>
      <c r="D29192" s="699" t="s">
        <v>170</v>
      </c>
      <c r="E29192" s="11">
        <v>1160.06</v>
      </c>
      <c r="F29192" s="37" t="s">
        <v>42</v>
      </c>
      <c r="G29192" s="13">
        <f>SUM(A29192*E29192/100)</f>
        <v>7691.197799999999</v>
      </c>
    </row>
    <row r="29193" spans="1:7">
      <c r="A29193" s="698"/>
      <c r="B29193" s="698"/>
      <c r="C29193" s="696"/>
      <c r="D29193" s="700"/>
      <c r="E29193" s="701" t="s">
        <v>171</v>
      </c>
      <c r="F29193" s="702"/>
      <c r="G29193" s="703"/>
    </row>
    <row r="29194" spans="1:7">
      <c r="A29194" s="697">
        <v>119</v>
      </c>
      <c r="B29194" s="697" t="s">
        <v>39</v>
      </c>
      <c r="C29194" s="695" t="s">
        <v>763</v>
      </c>
      <c r="D29194" s="755" t="s">
        <v>764</v>
      </c>
      <c r="E29194" s="35">
        <v>674.6</v>
      </c>
      <c r="F29194" s="19" t="s">
        <v>42</v>
      </c>
      <c r="G29194" s="20">
        <f>SUM(A29194*E29194/100)</f>
        <v>802.77400000000011</v>
      </c>
    </row>
    <row r="29195" spans="1:7">
      <c r="A29195" s="698"/>
      <c r="B29195" s="698"/>
      <c r="C29195" s="696"/>
      <c r="D29195" s="700"/>
      <c r="E29195" s="701" t="s">
        <v>765</v>
      </c>
      <c r="F29195" s="702"/>
      <c r="G29195" s="703"/>
    </row>
    <row r="29196" spans="1:7">
      <c r="A29196" s="695">
        <v>101</v>
      </c>
      <c r="B29196" s="695" t="s">
        <v>39</v>
      </c>
      <c r="C29196" s="697" t="s">
        <v>766</v>
      </c>
      <c r="D29196" s="699" t="s">
        <v>214</v>
      </c>
      <c r="E29196" s="11">
        <v>674.19</v>
      </c>
      <c r="F29196" s="37" t="s">
        <v>42</v>
      </c>
      <c r="G29196" s="20">
        <f>SUM(A29196*E29196/100)</f>
        <v>680.93190000000004</v>
      </c>
    </row>
    <row r="29197" spans="1:7">
      <c r="A29197" s="696"/>
      <c r="B29197" s="696"/>
      <c r="C29197" s="698"/>
      <c r="D29197" s="700"/>
      <c r="E29197" s="701" t="s">
        <v>767</v>
      </c>
      <c r="F29197" s="702"/>
      <c r="G29197" s="703"/>
    </row>
    <row r="29198" spans="1:7">
      <c r="A29198" s="31"/>
      <c r="B29198" s="32"/>
      <c r="C29198" s="32"/>
      <c r="D29198" s="182"/>
      <c r="E29198" s="32"/>
      <c r="F29198" s="183" t="s">
        <v>603</v>
      </c>
      <c r="G29198" s="184">
        <v>893965</v>
      </c>
    </row>
    <row r="29199" spans="1:7">
      <c r="A29199" s="172"/>
      <c r="D29199" s="185" t="s">
        <v>78</v>
      </c>
      <c r="G29199" s="174"/>
    </row>
    <row r="29200" spans="1:7" s="36" customFormat="1">
      <c r="A29200" s="695">
        <v>21</v>
      </c>
      <c r="B29200" s="695" t="s">
        <v>107</v>
      </c>
      <c r="C29200" s="697" t="s">
        <v>11</v>
      </c>
      <c r="D29200" s="699" t="s">
        <v>446</v>
      </c>
      <c r="E29200" s="11">
        <v>333.29</v>
      </c>
      <c r="F29200" s="37" t="s">
        <v>75</v>
      </c>
      <c r="G29200" s="13">
        <f>SUM(A29200*E29200)</f>
        <v>6999.09</v>
      </c>
    </row>
    <row r="29201" spans="1:7" s="36" customFormat="1">
      <c r="A29201" s="696"/>
      <c r="B29201" s="696"/>
      <c r="C29201" s="698"/>
      <c r="D29201" s="700"/>
      <c r="E29201" s="701" t="s">
        <v>447</v>
      </c>
      <c r="F29201" s="702"/>
      <c r="G29201" s="703"/>
    </row>
    <row r="29202" spans="1:7">
      <c r="A29202" s="695">
        <v>6</v>
      </c>
      <c r="B29202" s="695" t="s">
        <v>72</v>
      </c>
      <c r="C29202" s="697" t="s">
        <v>15</v>
      </c>
      <c r="D29202" s="699" t="s">
        <v>181</v>
      </c>
      <c r="E29202" s="11">
        <v>566.70000000000005</v>
      </c>
      <c r="F29202" s="37" t="s">
        <v>75</v>
      </c>
      <c r="G29202" s="13">
        <f>SUM(A29202*E29202)</f>
        <v>3400.2000000000003</v>
      </c>
    </row>
    <row r="29203" spans="1:7">
      <c r="A29203" s="696"/>
      <c r="B29203" s="696"/>
      <c r="C29203" s="698"/>
      <c r="D29203" s="700"/>
      <c r="E29203" s="701" t="s">
        <v>182</v>
      </c>
      <c r="F29203" s="702"/>
      <c r="G29203" s="703"/>
    </row>
    <row r="29204" spans="1:7">
      <c r="A29204" s="695">
        <v>1</v>
      </c>
      <c r="B29204" s="695" t="s">
        <v>72</v>
      </c>
      <c r="C29204" s="697" t="s">
        <v>18</v>
      </c>
      <c r="D29204" s="699" t="s">
        <v>177</v>
      </c>
      <c r="E29204" s="11">
        <v>6166.6</v>
      </c>
      <c r="F29204" s="37" t="s">
        <v>75</v>
      </c>
      <c r="G29204" s="13">
        <f>SUM(A29204*E29204)</f>
        <v>6166.6</v>
      </c>
    </row>
    <row r="29205" spans="1:7">
      <c r="A29205" s="696"/>
      <c r="B29205" s="696"/>
      <c r="C29205" s="698"/>
      <c r="D29205" s="700"/>
      <c r="E29205" s="701" t="s">
        <v>178</v>
      </c>
      <c r="F29205" s="702"/>
      <c r="G29205" s="703"/>
    </row>
    <row r="29206" spans="1:7">
      <c r="A29206" s="695">
        <v>1</v>
      </c>
      <c r="B29206" s="695" t="s">
        <v>72</v>
      </c>
      <c r="C29206" s="697" t="s">
        <v>21</v>
      </c>
      <c r="D29206" s="699" t="s">
        <v>768</v>
      </c>
      <c r="E29206" s="11">
        <v>4253.7</v>
      </c>
      <c r="F29206" s="37" t="s">
        <v>75</v>
      </c>
      <c r="G29206" s="13">
        <f>SUM(A29206*E29206)</f>
        <v>4253.7</v>
      </c>
    </row>
    <row r="29207" spans="1:7">
      <c r="A29207" s="696"/>
      <c r="B29207" s="696"/>
      <c r="C29207" s="698"/>
      <c r="D29207" s="700"/>
      <c r="E29207" s="701" t="s">
        <v>769</v>
      </c>
      <c r="F29207" s="702"/>
      <c r="G29207" s="703"/>
    </row>
    <row r="29208" spans="1:7">
      <c r="A29208" s="695">
        <v>3</v>
      </c>
      <c r="B29208" s="695" t="s">
        <v>89</v>
      </c>
      <c r="C29208" s="697" t="s">
        <v>25</v>
      </c>
      <c r="D29208" s="699" t="s">
        <v>94</v>
      </c>
      <c r="E29208" s="11">
        <v>938.47</v>
      </c>
      <c r="F29208" s="37" t="s">
        <v>75</v>
      </c>
      <c r="G29208" s="13">
        <f>SUM(A29208*E29208)</f>
        <v>2815.41</v>
      </c>
    </row>
    <row r="29209" spans="1:7">
      <c r="A29209" s="696"/>
      <c r="B29209" s="696"/>
      <c r="C29209" s="698"/>
      <c r="D29209" s="700"/>
      <c r="E29209" s="701" t="s">
        <v>95</v>
      </c>
      <c r="F29209" s="702"/>
      <c r="G29209" s="703"/>
    </row>
    <row r="29210" spans="1:7" s="36" customFormat="1">
      <c r="A29210" s="695">
        <v>1</v>
      </c>
      <c r="B29210" s="695" t="s">
        <v>89</v>
      </c>
      <c r="C29210" s="697" t="s">
        <v>29</v>
      </c>
      <c r="D29210" s="699" t="s">
        <v>81</v>
      </c>
      <c r="E29210" s="11">
        <v>2042.43</v>
      </c>
      <c r="F29210" s="37" t="s">
        <v>75</v>
      </c>
      <c r="G29210" s="13">
        <f>SUM(A29210*E29210)</f>
        <v>2042.43</v>
      </c>
    </row>
    <row r="29211" spans="1:7" s="36" customFormat="1">
      <c r="A29211" s="696"/>
      <c r="B29211" s="696"/>
      <c r="C29211" s="698"/>
      <c r="D29211" s="700"/>
      <c r="E29211" s="701" t="s">
        <v>82</v>
      </c>
      <c r="F29211" s="702"/>
      <c r="G29211" s="703"/>
    </row>
    <row r="29212" spans="1:7">
      <c r="A29212" s="695">
        <v>6</v>
      </c>
      <c r="B29212" s="695" t="s">
        <v>72</v>
      </c>
      <c r="C29212" s="697" t="s">
        <v>29</v>
      </c>
      <c r="D29212" s="699" t="s">
        <v>83</v>
      </c>
      <c r="E29212" s="11">
        <v>447.15</v>
      </c>
      <c r="F29212" s="37" t="s">
        <v>75</v>
      </c>
      <c r="G29212" s="13">
        <f>SUM(A29212*E29212)</f>
        <v>2682.8999999999996</v>
      </c>
    </row>
    <row r="29213" spans="1:7">
      <c r="A29213" s="696"/>
      <c r="B29213" s="696"/>
      <c r="C29213" s="698"/>
      <c r="D29213" s="700"/>
      <c r="E29213" s="701" t="s">
        <v>84</v>
      </c>
      <c r="F29213" s="702"/>
      <c r="G29213" s="703"/>
    </row>
    <row r="29214" spans="1:7" s="36" customFormat="1">
      <c r="A29214" s="695">
        <v>7</v>
      </c>
      <c r="B29214" s="695" t="s">
        <v>89</v>
      </c>
      <c r="C29214" s="697" t="s">
        <v>36</v>
      </c>
      <c r="D29214" s="699" t="s">
        <v>81</v>
      </c>
      <c r="E29214" s="11">
        <v>972.95</v>
      </c>
      <c r="F29214" s="37" t="s">
        <v>75</v>
      </c>
      <c r="G29214" s="13">
        <f>SUM(A29214*E29214)</f>
        <v>6810.6500000000005</v>
      </c>
    </row>
    <row r="29215" spans="1:7" s="36" customFormat="1">
      <c r="A29215" s="696"/>
      <c r="B29215" s="696"/>
      <c r="C29215" s="698"/>
      <c r="D29215" s="700"/>
      <c r="E29215" s="701" t="s">
        <v>770</v>
      </c>
      <c r="F29215" s="702"/>
      <c r="G29215" s="703"/>
    </row>
    <row r="29216" spans="1:7" s="36" customFormat="1">
      <c r="A29216" s="695">
        <v>4</v>
      </c>
      <c r="B29216" s="695" t="s">
        <v>72</v>
      </c>
      <c r="C29216" s="697" t="s">
        <v>40</v>
      </c>
      <c r="D29216" s="699" t="s">
        <v>771</v>
      </c>
      <c r="E29216" s="11">
        <v>389.7</v>
      </c>
      <c r="F29216" s="37" t="s">
        <v>75</v>
      </c>
      <c r="G29216" s="13">
        <f>SUM(A29216*E29216)</f>
        <v>1558.8</v>
      </c>
    </row>
    <row r="29217" spans="1:7" s="36" customFormat="1">
      <c r="A29217" s="696"/>
      <c r="B29217" s="696"/>
      <c r="C29217" s="698"/>
      <c r="D29217" s="700"/>
      <c r="E29217" s="701" t="s">
        <v>772</v>
      </c>
      <c r="F29217" s="702"/>
      <c r="G29217" s="703"/>
    </row>
    <row r="29218" spans="1:7">
      <c r="A29218" s="695"/>
      <c r="B29218" s="695"/>
      <c r="C29218" s="697" t="s">
        <v>44</v>
      </c>
      <c r="D29218" s="699" t="s">
        <v>226</v>
      </c>
      <c r="E29218" s="730"/>
      <c r="F29218" s="731"/>
      <c r="G29218" s="732"/>
    </row>
    <row r="29219" spans="1:7">
      <c r="A29219" s="696"/>
      <c r="B29219" s="696"/>
      <c r="C29219" s="698"/>
      <c r="D29219" s="700"/>
      <c r="E29219" s="733"/>
      <c r="F29219" s="734"/>
      <c r="G29219" s="735"/>
    </row>
    <row r="29220" spans="1:7">
      <c r="A29220" s="695">
        <v>20</v>
      </c>
      <c r="B29220" s="695" t="s">
        <v>107</v>
      </c>
      <c r="C29220" s="697" t="s">
        <v>99</v>
      </c>
      <c r="D29220" s="699" t="s">
        <v>773</v>
      </c>
      <c r="E29220" s="11">
        <v>95.79</v>
      </c>
      <c r="F29220" s="37" t="s">
        <v>111</v>
      </c>
      <c r="G29220" s="13">
        <f>SUM(A29220*E29220)</f>
        <v>1915.8000000000002</v>
      </c>
    </row>
    <row r="29221" spans="1:7">
      <c r="A29221" s="696"/>
      <c r="B29221" s="696"/>
      <c r="C29221" s="698"/>
      <c r="D29221" s="700"/>
      <c r="E29221" s="701" t="s">
        <v>774</v>
      </c>
      <c r="F29221" s="702"/>
      <c r="G29221" s="703"/>
    </row>
    <row r="29222" spans="1:7">
      <c r="A29222" s="695">
        <v>10</v>
      </c>
      <c r="B29222" s="695" t="s">
        <v>72</v>
      </c>
      <c r="C29222" s="697" t="s">
        <v>102</v>
      </c>
      <c r="D29222" s="699" t="s">
        <v>775</v>
      </c>
      <c r="E29222" s="11">
        <v>128.55000000000001</v>
      </c>
      <c r="F29222" s="37" t="s">
        <v>111</v>
      </c>
      <c r="G29222" s="13">
        <f>SUM(A29222*E29222)</f>
        <v>1285.5</v>
      </c>
    </row>
    <row r="29223" spans="1:7">
      <c r="A29223" s="696"/>
      <c r="B29223" s="696"/>
      <c r="C29223" s="698"/>
      <c r="D29223" s="700"/>
      <c r="E29223" s="701" t="s">
        <v>776</v>
      </c>
      <c r="F29223" s="702"/>
      <c r="G29223" s="703"/>
    </row>
    <row r="29224" spans="1:7">
      <c r="A29224" s="695"/>
      <c r="B29224" s="695"/>
      <c r="C29224" s="697" t="s">
        <v>47</v>
      </c>
      <c r="D29224" s="699" t="s">
        <v>777</v>
      </c>
      <c r="E29224" s="730"/>
      <c r="F29224" s="731"/>
      <c r="G29224" s="732"/>
    </row>
    <row r="29225" spans="1:7">
      <c r="A29225" s="696"/>
      <c r="B29225" s="696"/>
      <c r="C29225" s="698"/>
      <c r="D29225" s="700"/>
      <c r="E29225" s="733"/>
      <c r="F29225" s="734"/>
      <c r="G29225" s="735"/>
    </row>
    <row r="29226" spans="1:7">
      <c r="A29226" s="695">
        <v>3</v>
      </c>
      <c r="B29226" s="695" t="s">
        <v>72</v>
      </c>
      <c r="C29226" s="697" t="s">
        <v>99</v>
      </c>
      <c r="D29226" s="699" t="s">
        <v>778</v>
      </c>
      <c r="E29226" s="11">
        <v>299.55</v>
      </c>
      <c r="F29226" s="37" t="s">
        <v>75</v>
      </c>
      <c r="G29226" s="13">
        <f>SUM(A29226*E29226)</f>
        <v>898.65000000000009</v>
      </c>
    </row>
    <row r="29227" spans="1:7">
      <c r="A29227" s="696"/>
      <c r="B29227" s="696"/>
      <c r="C29227" s="698"/>
      <c r="D29227" s="700"/>
      <c r="E29227" s="701" t="s">
        <v>779</v>
      </c>
      <c r="F29227" s="702"/>
      <c r="G29227" s="703"/>
    </row>
    <row r="29228" spans="1:7" s="36" customFormat="1">
      <c r="A29228" s="695"/>
      <c r="B29228" s="695"/>
      <c r="C29228" s="697" t="s">
        <v>50</v>
      </c>
      <c r="D29228" s="699" t="s">
        <v>231</v>
      </c>
      <c r="E29228" s="39"/>
      <c r="F29228" s="40"/>
      <c r="G29228" s="41"/>
    </row>
    <row r="29229" spans="1:7" s="36" customFormat="1">
      <c r="A29229" s="696"/>
      <c r="B29229" s="696"/>
      <c r="C29229" s="698"/>
      <c r="D29229" s="700"/>
      <c r="E29229" s="42"/>
      <c r="F29229" s="43"/>
      <c r="G29229" s="44"/>
    </row>
    <row r="29230" spans="1:7" s="36" customFormat="1">
      <c r="A29230" s="781">
        <v>2.5</v>
      </c>
      <c r="B29230" s="695" t="s">
        <v>107</v>
      </c>
      <c r="C29230" s="697"/>
      <c r="D29230" s="699" t="s">
        <v>232</v>
      </c>
      <c r="E29230" s="11">
        <v>199.25</v>
      </c>
      <c r="F29230" s="37" t="s">
        <v>111</v>
      </c>
      <c r="G29230" s="13">
        <f>SUM(A29230*E29230)</f>
        <v>498.125</v>
      </c>
    </row>
    <row r="29231" spans="1:7" s="36" customFormat="1">
      <c r="A29231" s="782"/>
      <c r="B29231" s="696"/>
      <c r="C29231" s="698"/>
      <c r="D29231" s="700"/>
      <c r="E29231" s="701" t="s">
        <v>233</v>
      </c>
      <c r="F29231" s="702"/>
      <c r="G29231" s="703"/>
    </row>
    <row r="29232" spans="1:7" s="36" customFormat="1">
      <c r="A29232" s="695">
        <v>2</v>
      </c>
      <c r="B29232" s="695" t="s">
        <v>107</v>
      </c>
      <c r="C29232" s="697"/>
      <c r="D29232" s="699" t="s">
        <v>234</v>
      </c>
      <c r="E29232" s="11">
        <v>250.6</v>
      </c>
      <c r="F29232" s="37" t="s">
        <v>111</v>
      </c>
      <c r="G29232" s="13">
        <f>SUM(A29232*E29232)</f>
        <v>501.2</v>
      </c>
    </row>
    <row r="29233" spans="1:7" s="36" customFormat="1">
      <c r="A29233" s="696"/>
      <c r="B29233" s="696"/>
      <c r="C29233" s="698"/>
      <c r="D29233" s="700"/>
      <c r="E29233" s="701" t="s">
        <v>235</v>
      </c>
      <c r="F29233" s="702"/>
      <c r="G29233" s="703"/>
    </row>
    <row r="29234" spans="1:7" s="36" customFormat="1">
      <c r="A29234" s="695">
        <v>1</v>
      </c>
      <c r="B29234" s="695" t="s">
        <v>72</v>
      </c>
      <c r="C29234" s="697" t="s">
        <v>54</v>
      </c>
      <c r="D29234" s="699" t="s">
        <v>780</v>
      </c>
      <c r="E29234" s="11">
        <v>1051.25</v>
      </c>
      <c r="F29234" s="37" t="s">
        <v>75</v>
      </c>
      <c r="G29234" s="13">
        <f>SUM(A29234*E29234)</f>
        <v>1051.25</v>
      </c>
    </row>
    <row r="29235" spans="1:7" s="36" customFormat="1">
      <c r="A29235" s="696"/>
      <c r="B29235" s="696"/>
      <c r="C29235" s="698"/>
      <c r="D29235" s="700"/>
      <c r="E29235" s="701" t="s">
        <v>235</v>
      </c>
      <c r="F29235" s="702"/>
      <c r="G29235" s="703"/>
    </row>
    <row r="29236" spans="1:7">
      <c r="A29236" s="31"/>
      <c r="B29236" s="32"/>
      <c r="C29236" s="32"/>
      <c r="D29236" s="182"/>
      <c r="E29236" s="32"/>
      <c r="F29236" s="183" t="s">
        <v>781</v>
      </c>
      <c r="G29236" s="184">
        <v>42880</v>
      </c>
    </row>
    <row r="29237" spans="1:7">
      <c r="A29237" s="172"/>
      <c r="D29237" s="185" t="s">
        <v>782</v>
      </c>
      <c r="G29237" s="174"/>
    </row>
    <row r="29238" spans="1:7">
      <c r="A29238" s="172">
        <v>42</v>
      </c>
      <c r="B29238" t="s">
        <v>39</v>
      </c>
      <c r="C29238" t="s">
        <v>11</v>
      </c>
      <c r="D29238" s="186" t="s">
        <v>783</v>
      </c>
      <c r="F29238" t="s">
        <v>165</v>
      </c>
      <c r="G29238" s="174"/>
    </row>
    <row r="29239" spans="1:7">
      <c r="A29239" s="172"/>
      <c r="D29239" s="186"/>
      <c r="G29239" s="174"/>
    </row>
    <row r="29240" spans="1:7">
      <c r="A29240" s="172"/>
      <c r="D29240" s="186"/>
      <c r="G29240" s="174"/>
    </row>
    <row r="29241" spans="1:7">
      <c r="A29241" s="172"/>
      <c r="D29241" s="186"/>
      <c r="G29241" s="174"/>
    </row>
    <row r="29242" spans="1:7" s="36" customFormat="1">
      <c r="A29242" s="75"/>
      <c r="B29242" s="75"/>
      <c r="C29242" s="76"/>
      <c r="D29242" s="77"/>
      <c r="E29242" s="78"/>
      <c r="F29242" s="187" t="s">
        <v>679</v>
      </c>
      <c r="G29242" s="16"/>
    </row>
    <row r="29243" spans="1:7" s="36" customFormat="1">
      <c r="A29243" s="75"/>
      <c r="B29243" s="75"/>
      <c r="C29243" s="76"/>
      <c r="D29243" s="77"/>
      <c r="E29243" s="78"/>
      <c r="F29243" s="78"/>
      <c r="G29243" s="78"/>
    </row>
    <row r="29244" spans="1:7" s="36" customFormat="1">
      <c r="A29244" s="52" t="s">
        <v>302</v>
      </c>
      <c r="B29244" s="53"/>
      <c r="C29244" s="54" t="s">
        <v>707</v>
      </c>
      <c r="D29244" s="55"/>
      <c r="E29244" s="54" t="s">
        <v>131</v>
      </c>
      <c r="F29244" s="63"/>
      <c r="G29244" s="54"/>
    </row>
    <row r="29245" spans="1:7" s="36" customFormat="1">
      <c r="A29245" s="76" t="s">
        <v>132</v>
      </c>
      <c r="B29245" s="53"/>
      <c r="C29245" s="54" t="s">
        <v>784</v>
      </c>
      <c r="D29245" s="55"/>
      <c r="E29245" s="54" t="s">
        <v>131</v>
      </c>
      <c r="F29245" s="63"/>
      <c r="G29245" s="54"/>
    </row>
    <row r="29246" spans="1:7" s="25" customFormat="1">
      <c r="A29246" s="76" t="s">
        <v>134</v>
      </c>
      <c r="B29246" s="53"/>
      <c r="C29246" s="54" t="s">
        <v>708</v>
      </c>
      <c r="D29246" s="55"/>
      <c r="E29246" s="54" t="s">
        <v>131</v>
      </c>
      <c r="F29246" s="63"/>
      <c r="G29246" s="54"/>
    </row>
    <row r="29247" spans="1:7" s="25" customFormat="1">
      <c r="A29247" s="59"/>
      <c r="B29247" s="54"/>
      <c r="C29247" s="54"/>
      <c r="D29247" s="60"/>
      <c r="E29247" s="54"/>
      <c r="F29247" s="94"/>
      <c r="G29247" s="95"/>
    </row>
    <row r="29248" spans="1:7" s="25" customFormat="1">
      <c r="A29248" s="59"/>
      <c r="B29248" s="54"/>
      <c r="C29248" s="54"/>
      <c r="D29248" s="60"/>
      <c r="E29248" s="56" t="s">
        <v>138</v>
      </c>
      <c r="F29248" s="96"/>
      <c r="G29248" s="96"/>
    </row>
    <row r="29249" spans="1:7" s="25" customFormat="1">
      <c r="A29249" s="59"/>
      <c r="B29249" s="54"/>
      <c r="C29249" s="54"/>
      <c r="D29249" s="60"/>
      <c r="E29249" s="54"/>
      <c r="F29249" s="54"/>
      <c r="G29249" s="63"/>
    </row>
    <row r="29250" spans="1:7" s="25" customFormat="1">
      <c r="A29250" s="59"/>
      <c r="B29250" s="54"/>
      <c r="C29250" s="54"/>
      <c r="D29250" s="60"/>
      <c r="E29250" s="54"/>
      <c r="F29250" s="54"/>
      <c r="G29250" s="63"/>
    </row>
    <row r="29251" spans="1:7" s="25" customFormat="1">
      <c r="A29251" s="59"/>
      <c r="B29251" s="54"/>
      <c r="C29251" s="54"/>
      <c r="D29251" s="60"/>
      <c r="E29251" s="64" t="s">
        <v>140</v>
      </c>
      <c r="F29251" s="54"/>
      <c r="G29251" s="63"/>
    </row>
    <row r="29252" spans="1:7" s="25" customFormat="1">
      <c r="A29252" s="55" t="s">
        <v>139</v>
      </c>
      <c r="B29252" s="54"/>
      <c r="C29252" s="54"/>
      <c r="D29252" s="60"/>
      <c r="E29252" s="64" t="s">
        <v>141</v>
      </c>
      <c r="F29252" s="54"/>
      <c r="G29252" s="63"/>
    </row>
    <row r="29253" spans="1:7" s="25" customFormat="1">
      <c r="A29253" s="59"/>
      <c r="B29253" s="54"/>
      <c r="C29253" s="54"/>
      <c r="D29253" s="60"/>
      <c r="E29253" s="64" t="s">
        <v>142</v>
      </c>
      <c r="F29253" s="54"/>
      <c r="G29253" s="63"/>
    </row>
    <row r="29254" spans="1:7" s="25" customFormat="1">
      <c r="A29254" s="59"/>
      <c r="B29254" s="54"/>
      <c r="C29254" s="54"/>
      <c r="D29254" s="60"/>
      <c r="E29254" s="64"/>
      <c r="F29254" s="54"/>
      <c r="G29254" s="63"/>
    </row>
    <row r="29255" spans="1:7" s="25" customFormat="1">
      <c r="A29255" s="59"/>
      <c r="B29255" s="54"/>
      <c r="C29255" s="54"/>
      <c r="D29255" s="60"/>
      <c r="E29255" s="64"/>
      <c r="F29255" s="54"/>
      <c r="G29255" s="63"/>
    </row>
    <row r="29256" spans="1:7" s="25" customFormat="1">
      <c r="A29256" s="59"/>
      <c r="B29256" s="54"/>
      <c r="C29256" s="54"/>
      <c r="D29256" s="60"/>
      <c r="E29256" s="64"/>
      <c r="F29256" s="54"/>
      <c r="G29256" s="63"/>
    </row>
    <row r="29257" spans="1:7" s="25" customFormat="1">
      <c r="A29257" s="59"/>
      <c r="B29257" s="54"/>
      <c r="C29257" s="54"/>
      <c r="D29257" s="60"/>
      <c r="E29257" s="64"/>
      <c r="F29257" s="54"/>
      <c r="G29257" s="63"/>
    </row>
    <row r="29258" spans="1:7" s="25" customFormat="1">
      <c r="A29258" s="59"/>
      <c r="B29258" s="54"/>
      <c r="C29258" s="54"/>
      <c r="D29258" s="60"/>
      <c r="E29258" s="64"/>
      <c r="F29258" s="54"/>
      <c r="G29258" s="63"/>
    </row>
    <row r="29259" spans="1:7" s="25" customFormat="1">
      <c r="A29259" s="59"/>
      <c r="B29259" s="54"/>
      <c r="C29259" s="54"/>
      <c r="D29259" s="60"/>
      <c r="E29259" s="64"/>
      <c r="F29259" s="54"/>
      <c r="G29259" s="63"/>
    </row>
    <row r="29260" spans="1:7" s="25" customFormat="1">
      <c r="A29260" s="59"/>
      <c r="B29260" s="54"/>
      <c r="C29260" s="54"/>
      <c r="D29260" s="60"/>
      <c r="E29260" s="64"/>
      <c r="F29260" s="54"/>
      <c r="G29260" s="63"/>
    </row>
    <row r="29261" spans="1:7" s="25" customFormat="1">
      <c r="A29261" s="59"/>
      <c r="B29261" s="54"/>
      <c r="C29261" s="54"/>
      <c r="D29261" s="60"/>
      <c r="E29261" s="64"/>
      <c r="F29261" s="54"/>
      <c r="G29261" s="63"/>
    </row>
    <row r="29262" spans="1:7" s="25" customFormat="1">
      <c r="A29262" s="59"/>
      <c r="B29262" s="54"/>
      <c r="C29262" s="54"/>
      <c r="D29262" s="60"/>
      <c r="E29262" s="64"/>
      <c r="F29262" s="54"/>
      <c r="G29262" s="63"/>
    </row>
    <row r="29263" spans="1:7" s="25" customFormat="1">
      <c r="A29263" s="59"/>
      <c r="B29263" s="54"/>
      <c r="C29263" s="54"/>
      <c r="D29263" s="60"/>
      <c r="E29263" s="64"/>
      <c r="F29263" s="54"/>
      <c r="G29263" s="63"/>
    </row>
    <row r="29264" spans="1:7" s="25" customFormat="1">
      <c r="A29264" s="59"/>
      <c r="B29264" s="54"/>
      <c r="C29264" s="54"/>
      <c r="D29264" s="60"/>
      <c r="E29264" s="64"/>
      <c r="F29264" s="54"/>
      <c r="G29264" s="63"/>
    </row>
    <row r="29265" spans="1:7" s="25" customFormat="1">
      <c r="A29265" s="59"/>
      <c r="B29265" s="54"/>
      <c r="C29265" s="54"/>
      <c r="D29265" s="60"/>
      <c r="E29265" s="64"/>
      <c r="F29265" s="54"/>
      <c r="G29265" s="63"/>
    </row>
    <row r="29266" spans="1:7">
      <c r="A29266" s="741" t="s">
        <v>0</v>
      </c>
      <c r="B29266" s="741"/>
      <c r="C29266" s="741"/>
      <c r="D29266" s="741"/>
      <c r="E29266" s="741"/>
      <c r="F29266" s="741"/>
      <c r="G29266" s="741"/>
    </row>
    <row r="29267" spans="1:7">
      <c r="A29267" s="742" t="s">
        <v>1</v>
      </c>
      <c r="B29267" s="742"/>
      <c r="C29267" s="742"/>
      <c r="D29267" s="742"/>
      <c r="E29267" s="742"/>
      <c r="F29267" s="742"/>
      <c r="G29267" s="742"/>
    </row>
    <row r="29268" spans="1:7">
      <c r="A29268" s="1" t="s">
        <v>2</v>
      </c>
      <c r="B29268" s="100"/>
      <c r="C29268" s="100"/>
      <c r="D29268" s="754" t="s">
        <v>788</v>
      </c>
      <c r="E29268" s="754"/>
      <c r="F29268" s="754"/>
      <c r="G29268" s="754"/>
    </row>
    <row r="29269" spans="1:7" ht="25.5">
      <c r="A29269" s="744" t="s">
        <v>3</v>
      </c>
      <c r="B29269" s="745"/>
      <c r="C29269" s="3" t="s">
        <v>4</v>
      </c>
      <c r="D29269" s="4" t="s">
        <v>5</v>
      </c>
      <c r="E29269" s="4" t="s">
        <v>6</v>
      </c>
      <c r="F29269" s="4" t="s">
        <v>7</v>
      </c>
      <c r="G29269" s="5" t="s">
        <v>8</v>
      </c>
    </row>
    <row r="29270" spans="1:7">
      <c r="A29270" s="97"/>
      <c r="B29270" s="98"/>
      <c r="C29270" s="3"/>
      <c r="D29270" s="104" t="s">
        <v>9</v>
      </c>
      <c r="E29270" s="4"/>
      <c r="F29270" s="4"/>
      <c r="G29270" s="5"/>
    </row>
    <row r="29271" spans="1:7" s="24" customFormat="1">
      <c r="A29271" s="697">
        <v>583</v>
      </c>
      <c r="B29271" s="697" t="s">
        <v>39</v>
      </c>
      <c r="C29271" s="695" t="s">
        <v>11</v>
      </c>
      <c r="D29271" s="699" t="s">
        <v>149</v>
      </c>
      <c r="E29271" s="11">
        <v>121</v>
      </c>
      <c r="F29271" s="37" t="s">
        <v>42</v>
      </c>
      <c r="G29271" s="20">
        <f>SUM(A29271*E29271/100)</f>
        <v>705.43</v>
      </c>
    </row>
    <row r="29272" spans="1:7" s="24" customFormat="1">
      <c r="A29272" s="698"/>
      <c r="B29272" s="698"/>
      <c r="C29272" s="696"/>
      <c r="D29272" s="700"/>
      <c r="E29272" s="727" t="s">
        <v>150</v>
      </c>
      <c r="F29272" s="728"/>
      <c r="G29272" s="729"/>
    </row>
    <row r="29273" spans="1:7">
      <c r="A29273" s="697">
        <v>52</v>
      </c>
      <c r="B29273" s="697" t="s">
        <v>10</v>
      </c>
      <c r="C29273" s="695" t="s">
        <v>15</v>
      </c>
      <c r="D29273" s="699" t="s">
        <v>711</v>
      </c>
      <c r="E29273" s="11">
        <v>5445</v>
      </c>
      <c r="F29273" s="37" t="s">
        <v>147</v>
      </c>
      <c r="G29273" s="20">
        <f>SUM(A29273*E29273/100)</f>
        <v>2831.4</v>
      </c>
    </row>
    <row r="29274" spans="1:7">
      <c r="A29274" s="698"/>
      <c r="B29274" s="698"/>
      <c r="C29274" s="696"/>
      <c r="D29274" s="700"/>
      <c r="E29274" s="727" t="s">
        <v>712</v>
      </c>
      <c r="F29274" s="728"/>
      <c r="G29274" s="729"/>
    </row>
    <row r="29275" spans="1:7" s="24" customFormat="1">
      <c r="A29275" s="697">
        <v>96</v>
      </c>
      <c r="B29275" s="697" t="s">
        <v>39</v>
      </c>
      <c r="C29275" s="695" t="s">
        <v>18</v>
      </c>
      <c r="D29275" s="699" t="s">
        <v>713</v>
      </c>
      <c r="E29275" s="11">
        <v>1306.8</v>
      </c>
      <c r="F29275" s="37" t="s">
        <v>42</v>
      </c>
      <c r="G29275" s="20">
        <f>SUM(A29275*E29275/100)</f>
        <v>1254.5279999999998</v>
      </c>
    </row>
    <row r="29276" spans="1:7" s="24" customFormat="1">
      <c r="A29276" s="698"/>
      <c r="B29276" s="698"/>
      <c r="C29276" s="696"/>
      <c r="D29276" s="700"/>
      <c r="E29276" s="727" t="s">
        <v>714</v>
      </c>
      <c r="F29276" s="728"/>
      <c r="G29276" s="729"/>
    </row>
    <row r="29277" spans="1:7" s="36" customFormat="1">
      <c r="A29277" s="697">
        <v>510</v>
      </c>
      <c r="B29277" s="697" t="s">
        <v>10</v>
      </c>
      <c r="C29277" s="695" t="s">
        <v>21</v>
      </c>
      <c r="D29277" s="699" t="s">
        <v>200</v>
      </c>
      <c r="E29277" s="11">
        <v>1285.6300000000001</v>
      </c>
      <c r="F29277" s="37" t="s">
        <v>147</v>
      </c>
      <c r="G29277" s="20">
        <f>SUM(A29277*E29277/100)</f>
        <v>6556.7130000000006</v>
      </c>
    </row>
    <row r="29278" spans="1:7" s="36" customFormat="1">
      <c r="A29278" s="698"/>
      <c r="B29278" s="698"/>
      <c r="C29278" s="696"/>
      <c r="D29278" s="700"/>
      <c r="E29278" s="701" t="s">
        <v>201</v>
      </c>
      <c r="F29278" s="702"/>
      <c r="G29278" s="703"/>
    </row>
    <row r="29279" spans="1:7" s="36" customFormat="1">
      <c r="A29279" s="697"/>
      <c r="B29279" s="697"/>
      <c r="C29279" s="695" t="s">
        <v>25</v>
      </c>
      <c r="D29279" s="699" t="s">
        <v>274</v>
      </c>
      <c r="E29279" s="730"/>
      <c r="F29279" s="731"/>
      <c r="G29279" s="732"/>
    </row>
    <row r="29280" spans="1:7" s="36" customFormat="1">
      <c r="A29280" s="698"/>
      <c r="B29280" s="698"/>
      <c r="C29280" s="696"/>
      <c r="D29280" s="700"/>
      <c r="E29280" s="733"/>
      <c r="F29280" s="734"/>
      <c r="G29280" s="735"/>
    </row>
    <row r="29281" spans="1:7" s="36" customFormat="1">
      <c r="A29281" s="697">
        <v>4</v>
      </c>
      <c r="B29281" s="697" t="s">
        <v>72</v>
      </c>
      <c r="C29281" s="695" t="s">
        <v>99</v>
      </c>
      <c r="D29281" s="699" t="s">
        <v>715</v>
      </c>
      <c r="E29281" s="11">
        <v>142.18</v>
      </c>
      <c r="F29281" s="37" t="s">
        <v>75</v>
      </c>
      <c r="G29281" s="20">
        <f>SUM(A29281*E29281)</f>
        <v>568.72</v>
      </c>
    </row>
    <row r="29282" spans="1:7" s="36" customFormat="1">
      <c r="A29282" s="698"/>
      <c r="B29282" s="698"/>
      <c r="C29282" s="696"/>
      <c r="D29282" s="700"/>
      <c r="E29282" s="701" t="s">
        <v>275</v>
      </c>
      <c r="F29282" s="702"/>
      <c r="G29282" s="703"/>
    </row>
    <row r="29283" spans="1:7" s="36" customFormat="1">
      <c r="A29283" s="697">
        <v>4</v>
      </c>
      <c r="B29283" s="697" t="s">
        <v>72</v>
      </c>
      <c r="C29283" s="695" t="s">
        <v>102</v>
      </c>
      <c r="D29283" s="699" t="s">
        <v>716</v>
      </c>
      <c r="E29283" s="11">
        <v>102.85</v>
      </c>
      <c r="F29283" s="37" t="s">
        <v>147</v>
      </c>
      <c r="G29283" s="20">
        <f>SUM(A29283*E29283)</f>
        <v>411.4</v>
      </c>
    </row>
    <row r="29284" spans="1:7" s="36" customFormat="1">
      <c r="A29284" s="698"/>
      <c r="B29284" s="698"/>
      <c r="C29284" s="696"/>
      <c r="D29284" s="700"/>
      <c r="E29284" s="701" t="s">
        <v>277</v>
      </c>
      <c r="F29284" s="702"/>
      <c r="G29284" s="703"/>
    </row>
    <row r="29285" spans="1:7" s="25" customFormat="1">
      <c r="A29285" s="697">
        <v>422</v>
      </c>
      <c r="B29285" s="697" t="s">
        <v>39</v>
      </c>
      <c r="C29285" s="697" t="s">
        <v>29</v>
      </c>
      <c r="D29285" s="699" t="s">
        <v>717</v>
      </c>
      <c r="E29285" s="11">
        <v>786.5</v>
      </c>
      <c r="F29285" s="37" t="s">
        <v>42</v>
      </c>
      <c r="G29285" s="20">
        <f>SUM(A29285*E29285/100)</f>
        <v>3319.03</v>
      </c>
    </row>
    <row r="29286" spans="1:7" s="25" customFormat="1">
      <c r="A29286" s="698"/>
      <c r="B29286" s="698"/>
      <c r="C29286" s="698"/>
      <c r="D29286" s="700"/>
      <c r="E29286" s="701" t="s">
        <v>718</v>
      </c>
      <c r="F29286" s="702"/>
      <c r="G29286" s="703"/>
    </row>
    <row r="29287" spans="1:7" s="25" customFormat="1">
      <c r="A29287" s="697">
        <v>9132</v>
      </c>
      <c r="B29287" s="697" t="s">
        <v>39</v>
      </c>
      <c r="C29287" s="695" t="s">
        <v>33</v>
      </c>
      <c r="D29287" s="699" t="s">
        <v>305</v>
      </c>
      <c r="E29287" s="37">
        <v>226.38</v>
      </c>
      <c r="F29287" s="37" t="s">
        <v>52</v>
      </c>
      <c r="G29287" s="20">
        <f>SUM(A29287*E29287/100)</f>
        <v>20673.0216</v>
      </c>
    </row>
    <row r="29288" spans="1:7" s="25" customFormat="1">
      <c r="A29288" s="698"/>
      <c r="B29288" s="698"/>
      <c r="C29288" s="696"/>
      <c r="D29288" s="700"/>
      <c r="E29288" s="701" t="s">
        <v>719</v>
      </c>
      <c r="F29288" s="702"/>
      <c r="G29288" s="703"/>
    </row>
    <row r="29289" spans="1:7">
      <c r="A29289" s="695">
        <v>163</v>
      </c>
      <c r="B29289" s="695" t="s">
        <v>10</v>
      </c>
      <c r="C29289" s="697" t="s">
        <v>36</v>
      </c>
      <c r="D29289" s="699" t="s">
        <v>241</v>
      </c>
      <c r="E29289" s="11">
        <v>3176.25</v>
      </c>
      <c r="F29289" s="37" t="s">
        <v>242</v>
      </c>
      <c r="G29289" s="20">
        <f>SUM(A29289*E29289/1000)</f>
        <v>517.72874999999999</v>
      </c>
    </row>
    <row r="29290" spans="1:7">
      <c r="A29290" s="696"/>
      <c r="B29290" s="696"/>
      <c r="C29290" s="698"/>
      <c r="D29290" s="700"/>
      <c r="E29290" s="701" t="s">
        <v>180</v>
      </c>
      <c r="F29290" s="702"/>
      <c r="G29290" s="703"/>
    </row>
    <row r="29291" spans="1:7">
      <c r="A29291" s="695">
        <v>49</v>
      </c>
      <c r="B29291" s="695" t="s">
        <v>10</v>
      </c>
      <c r="C29291" s="697" t="s">
        <v>40</v>
      </c>
      <c r="D29291" s="699" t="s">
        <v>375</v>
      </c>
      <c r="E29291" s="11">
        <v>8694.9500000000007</v>
      </c>
      <c r="F29291" s="37" t="s">
        <v>13</v>
      </c>
      <c r="G29291" s="20">
        <f>SUM(A29291*E29291/100)</f>
        <v>4260.5255000000006</v>
      </c>
    </row>
    <row r="29292" spans="1:7">
      <c r="A29292" s="696"/>
      <c r="B29292" s="696"/>
      <c r="C29292" s="698"/>
      <c r="D29292" s="700"/>
      <c r="E29292" s="701" t="s">
        <v>14</v>
      </c>
      <c r="F29292" s="702"/>
      <c r="G29292" s="703"/>
    </row>
    <row r="29293" spans="1:7">
      <c r="A29293" s="695">
        <v>64</v>
      </c>
      <c r="B29293" s="695" t="s">
        <v>10</v>
      </c>
      <c r="C29293" s="697" t="s">
        <v>44</v>
      </c>
      <c r="D29293" s="699" t="s">
        <v>16</v>
      </c>
      <c r="E29293" s="11">
        <v>11948.36</v>
      </c>
      <c r="F29293" s="37" t="s">
        <v>13</v>
      </c>
      <c r="G29293" s="13">
        <f>SUM(A29293*E29293/100)</f>
        <v>7646.9504000000006</v>
      </c>
    </row>
    <row r="29294" spans="1:7">
      <c r="A29294" s="696"/>
      <c r="B29294" s="696"/>
      <c r="C29294" s="698"/>
      <c r="D29294" s="700"/>
      <c r="E29294" s="701" t="s">
        <v>17</v>
      </c>
      <c r="F29294" s="702"/>
      <c r="G29294" s="703"/>
    </row>
    <row r="29295" spans="1:7">
      <c r="A29295" s="695">
        <v>80</v>
      </c>
      <c r="B29295" s="695" t="s">
        <v>10</v>
      </c>
      <c r="C29295" s="697" t="s">
        <v>47</v>
      </c>
      <c r="D29295" s="699" t="s">
        <v>204</v>
      </c>
      <c r="E29295" s="11">
        <v>12346.65</v>
      </c>
      <c r="F29295" s="37" t="s">
        <v>13</v>
      </c>
      <c r="G29295" s="20">
        <f>SUM(A29295*E29295/100)</f>
        <v>9877.32</v>
      </c>
    </row>
    <row r="29296" spans="1:7">
      <c r="A29296" s="696"/>
      <c r="B29296" s="696"/>
      <c r="C29296" s="698"/>
      <c r="D29296" s="700"/>
      <c r="E29296" s="701" t="s">
        <v>205</v>
      </c>
      <c r="F29296" s="702"/>
      <c r="G29296" s="703"/>
    </row>
    <row r="29297" spans="1:7">
      <c r="A29297" s="695">
        <v>156</v>
      </c>
      <c r="B29297" s="695" t="s">
        <v>10</v>
      </c>
      <c r="C29297" s="697" t="s">
        <v>50</v>
      </c>
      <c r="D29297" s="699" t="s">
        <v>37</v>
      </c>
      <c r="E29297" s="11">
        <v>12674.36</v>
      </c>
      <c r="F29297" s="37" t="s">
        <v>13</v>
      </c>
      <c r="G29297" s="20">
        <f>SUM(A29297*E29297/100)</f>
        <v>19772.001600000003</v>
      </c>
    </row>
    <row r="29298" spans="1:7">
      <c r="A29298" s="696"/>
      <c r="B29298" s="696"/>
      <c r="C29298" s="698"/>
      <c r="D29298" s="700"/>
      <c r="E29298" s="701" t="s">
        <v>38</v>
      </c>
      <c r="F29298" s="702"/>
      <c r="G29298" s="703"/>
    </row>
    <row r="29299" spans="1:7" s="23" customFormat="1">
      <c r="A29299" s="697">
        <v>18</v>
      </c>
      <c r="B29299" s="697" t="s">
        <v>10</v>
      </c>
      <c r="C29299" s="695" t="s">
        <v>54</v>
      </c>
      <c r="D29299" s="711" t="s">
        <v>30</v>
      </c>
      <c r="E29299" s="11">
        <v>337</v>
      </c>
      <c r="F29299" s="37" t="s">
        <v>31</v>
      </c>
      <c r="G29299" s="20">
        <f>SUM(A29299*E29299)</f>
        <v>6066</v>
      </c>
    </row>
    <row r="29300" spans="1:7" s="23" customFormat="1">
      <c r="A29300" s="698"/>
      <c r="B29300" s="698"/>
      <c r="C29300" s="696"/>
      <c r="D29300" s="712"/>
      <c r="E29300" s="713" t="s">
        <v>32</v>
      </c>
      <c r="F29300" s="714"/>
      <c r="G29300" s="715"/>
    </row>
    <row r="29301" spans="1:7">
      <c r="A29301" s="709">
        <v>0.88</v>
      </c>
      <c r="B29301" s="697" t="s">
        <v>24</v>
      </c>
      <c r="C29301" s="695" t="s">
        <v>57</v>
      </c>
      <c r="D29301" s="711" t="s">
        <v>26</v>
      </c>
      <c r="E29301" s="11">
        <v>5001.7</v>
      </c>
      <c r="F29301" s="37" t="s">
        <v>27</v>
      </c>
      <c r="G29301" s="20">
        <f>SUM(A29301*E29301)</f>
        <v>4401.4960000000001</v>
      </c>
    </row>
    <row r="29302" spans="1:7">
      <c r="A29302" s="710"/>
      <c r="B29302" s="698"/>
      <c r="C29302" s="696"/>
      <c r="D29302" s="712"/>
      <c r="E29302" s="701" t="s">
        <v>28</v>
      </c>
      <c r="F29302" s="702"/>
      <c r="G29302" s="703"/>
    </row>
    <row r="29303" spans="1:7" s="25" customFormat="1">
      <c r="A29303" s="697">
        <v>583</v>
      </c>
      <c r="B29303" s="697" t="s">
        <v>39</v>
      </c>
      <c r="C29303" s="695" t="s">
        <v>60</v>
      </c>
      <c r="D29303" s="699" t="s">
        <v>151</v>
      </c>
      <c r="E29303" s="11">
        <v>660</v>
      </c>
      <c r="F29303" s="37" t="s">
        <v>42</v>
      </c>
      <c r="G29303" s="20">
        <f>SUM(A29303*E29303/100)</f>
        <v>3847.8</v>
      </c>
    </row>
    <row r="29304" spans="1:7" s="25" customFormat="1">
      <c r="A29304" s="698"/>
      <c r="B29304" s="698"/>
      <c r="C29304" s="696"/>
      <c r="D29304" s="700"/>
      <c r="E29304" s="727" t="s">
        <v>152</v>
      </c>
      <c r="F29304" s="728"/>
      <c r="G29304" s="729"/>
    </row>
    <row r="29305" spans="1:7" s="24" customFormat="1">
      <c r="A29305" s="697">
        <v>638</v>
      </c>
      <c r="B29305" s="697" t="s">
        <v>39</v>
      </c>
      <c r="C29305" s="695" t="s">
        <v>63</v>
      </c>
      <c r="D29305" s="699" t="s">
        <v>41</v>
      </c>
      <c r="E29305" s="11">
        <v>2206.6</v>
      </c>
      <c r="F29305" s="37" t="s">
        <v>42</v>
      </c>
      <c r="G29305" s="20">
        <f>SUM(A29305*E29305/100)</f>
        <v>14078.108</v>
      </c>
    </row>
    <row r="29306" spans="1:7" s="24" customFormat="1">
      <c r="A29306" s="698"/>
      <c r="B29306" s="698"/>
      <c r="C29306" s="696"/>
      <c r="D29306" s="700"/>
      <c r="E29306" s="727" t="s">
        <v>43</v>
      </c>
      <c r="F29306" s="728"/>
      <c r="G29306" s="729"/>
    </row>
    <row r="29307" spans="1:7" s="24" customFormat="1">
      <c r="A29307" s="697">
        <v>638</v>
      </c>
      <c r="B29307" s="697" t="s">
        <v>39</v>
      </c>
      <c r="C29307" s="695" t="s">
        <v>66</v>
      </c>
      <c r="D29307" s="699" t="s">
        <v>45</v>
      </c>
      <c r="E29307" s="37">
        <v>2197.52</v>
      </c>
      <c r="F29307" s="37" t="s">
        <v>42</v>
      </c>
      <c r="G29307" s="20">
        <f>SUM(A29307*E29307/100)</f>
        <v>14020.177600000001</v>
      </c>
    </row>
    <row r="29308" spans="1:7" s="24" customFormat="1">
      <c r="A29308" s="698"/>
      <c r="B29308" s="698"/>
      <c r="C29308" s="696"/>
      <c r="D29308" s="700"/>
      <c r="E29308" s="727" t="s">
        <v>46</v>
      </c>
      <c r="F29308" s="728"/>
      <c r="G29308" s="729"/>
    </row>
    <row r="29309" spans="1:7">
      <c r="A29309" s="697">
        <v>583</v>
      </c>
      <c r="B29309" s="697" t="s">
        <v>39</v>
      </c>
      <c r="C29309" s="695" t="s">
        <v>69</v>
      </c>
      <c r="D29309" s="699" t="s">
        <v>720</v>
      </c>
      <c r="E29309" s="11">
        <v>3015.76</v>
      </c>
      <c r="F29309" s="37" t="s">
        <v>42</v>
      </c>
      <c r="G29309" s="20">
        <f>SUM(A29309*E29309/100)</f>
        <v>17581.880799999999</v>
      </c>
    </row>
    <row r="29310" spans="1:7">
      <c r="A29310" s="698"/>
      <c r="B29310" s="698"/>
      <c r="C29310" s="696"/>
      <c r="D29310" s="700"/>
      <c r="E29310" s="701" t="s">
        <v>721</v>
      </c>
      <c r="F29310" s="702"/>
      <c r="G29310" s="703"/>
    </row>
    <row r="29311" spans="1:7">
      <c r="A29311" s="695">
        <v>2.14</v>
      </c>
      <c r="B29311" s="695" t="s">
        <v>24</v>
      </c>
      <c r="C29311" s="697">
        <v>19</v>
      </c>
      <c r="D29311" s="699" t="s">
        <v>328</v>
      </c>
      <c r="E29311" s="11">
        <v>3850</v>
      </c>
      <c r="F29311" s="37" t="s">
        <v>329</v>
      </c>
      <c r="G29311" s="20">
        <f>SUM(A29311*E29311)</f>
        <v>8239</v>
      </c>
    </row>
    <row r="29312" spans="1:7">
      <c r="A29312" s="696"/>
      <c r="B29312" s="696"/>
      <c r="C29312" s="698"/>
      <c r="D29312" s="700"/>
      <c r="E29312" s="701" t="s">
        <v>330</v>
      </c>
      <c r="F29312" s="702"/>
      <c r="G29312" s="703"/>
    </row>
    <row r="29313" spans="1:7">
      <c r="A29313" s="781">
        <v>1.28</v>
      </c>
      <c r="B29313" s="695" t="s">
        <v>24</v>
      </c>
      <c r="C29313" s="697" t="s">
        <v>208</v>
      </c>
      <c r="D29313" s="699" t="s">
        <v>596</v>
      </c>
      <c r="E29313" s="11">
        <v>3575</v>
      </c>
      <c r="F29313" s="37" t="s">
        <v>329</v>
      </c>
      <c r="G29313" s="20">
        <f>SUM(A29313*E29313)</f>
        <v>4576</v>
      </c>
    </row>
    <row r="29314" spans="1:7">
      <c r="A29314" s="782"/>
      <c r="B29314" s="696"/>
      <c r="C29314" s="698"/>
      <c r="D29314" s="700"/>
      <c r="E29314" s="701" t="s">
        <v>597</v>
      </c>
      <c r="F29314" s="702"/>
      <c r="G29314" s="703"/>
    </row>
    <row r="29315" spans="1:7">
      <c r="A29315" s="695">
        <v>3.42</v>
      </c>
      <c r="B29315" s="695" t="s">
        <v>24</v>
      </c>
      <c r="C29315" s="697" t="s">
        <v>209</v>
      </c>
      <c r="D29315" s="699" t="s">
        <v>598</v>
      </c>
      <c r="E29315" s="11">
        <v>186.34</v>
      </c>
      <c r="F29315" s="37" t="s">
        <v>329</v>
      </c>
      <c r="G29315" s="20">
        <f>SUM(A29315*E29315)</f>
        <v>637.28279999999995</v>
      </c>
    </row>
    <row r="29316" spans="1:7">
      <c r="A29316" s="696"/>
      <c r="B29316" s="696"/>
      <c r="C29316" s="698"/>
      <c r="D29316" s="700"/>
      <c r="E29316" s="701" t="s">
        <v>599</v>
      </c>
      <c r="F29316" s="702"/>
      <c r="G29316" s="703"/>
    </row>
    <row r="29317" spans="1:7">
      <c r="A29317" s="695">
        <v>8</v>
      </c>
      <c r="B29317" s="695" t="s">
        <v>72</v>
      </c>
      <c r="C29317" s="697" t="s">
        <v>210</v>
      </c>
      <c r="D29317" s="699" t="s">
        <v>722</v>
      </c>
      <c r="E29317" s="11">
        <v>254.1</v>
      </c>
      <c r="F29317" s="37" t="s">
        <v>723</v>
      </c>
      <c r="G29317" s="20">
        <f>SUM(A29317*E29317)</f>
        <v>2032.8</v>
      </c>
    </row>
    <row r="29318" spans="1:7">
      <c r="A29318" s="696"/>
      <c r="B29318" s="696"/>
      <c r="C29318" s="698"/>
      <c r="D29318" s="700"/>
      <c r="E29318" s="701" t="s">
        <v>724</v>
      </c>
      <c r="F29318" s="702"/>
      <c r="G29318" s="703"/>
    </row>
    <row r="29319" spans="1:7">
      <c r="A29319" s="695">
        <v>80</v>
      </c>
      <c r="B29319" s="695" t="s">
        <v>39</v>
      </c>
      <c r="C29319" s="697" t="s">
        <v>213</v>
      </c>
      <c r="D29319" s="699" t="s">
        <v>600</v>
      </c>
      <c r="E29319" s="11">
        <v>7607.25</v>
      </c>
      <c r="F29319" s="37" t="s">
        <v>42</v>
      </c>
      <c r="G29319" s="20">
        <f>SUM(A29319*E29319/100)</f>
        <v>6085.8</v>
      </c>
    </row>
    <row r="29320" spans="1:7">
      <c r="A29320" s="696"/>
      <c r="B29320" s="696"/>
      <c r="C29320" s="698"/>
      <c r="D29320" s="700"/>
      <c r="E29320" s="701" t="s">
        <v>601</v>
      </c>
      <c r="F29320" s="702"/>
      <c r="G29320" s="703"/>
    </row>
    <row r="29321" spans="1:7">
      <c r="A29321" s="695">
        <v>80</v>
      </c>
      <c r="B29321" s="695" t="s">
        <v>39</v>
      </c>
      <c r="C29321" s="18" t="s">
        <v>272</v>
      </c>
      <c r="D29321" s="699" t="s">
        <v>725</v>
      </c>
      <c r="E29321" s="11">
        <v>10.7</v>
      </c>
      <c r="F29321" s="37" t="s">
        <v>165</v>
      </c>
      <c r="G29321" s="20">
        <f>SUM(A29321*E29321)</f>
        <v>856</v>
      </c>
    </row>
    <row r="29322" spans="1:7">
      <c r="A29322" s="696"/>
      <c r="B29322" s="696"/>
      <c r="C29322" s="19"/>
      <c r="D29322" s="700"/>
      <c r="E29322" s="701" t="s">
        <v>726</v>
      </c>
      <c r="F29322" s="702"/>
      <c r="G29322" s="703"/>
    </row>
    <row r="29323" spans="1:7">
      <c r="A29323" s="695">
        <v>3</v>
      </c>
      <c r="B29323" s="695" t="s">
        <v>72</v>
      </c>
      <c r="C29323" s="18" t="s">
        <v>286</v>
      </c>
      <c r="D29323" s="699" t="s">
        <v>727</v>
      </c>
      <c r="E29323" s="11">
        <v>287.38</v>
      </c>
      <c r="F29323" s="37" t="s">
        <v>75</v>
      </c>
      <c r="G29323" s="20">
        <f>SUM(A29323*E29323)</f>
        <v>862.14</v>
      </c>
    </row>
    <row r="29324" spans="1:7">
      <c r="A29324" s="696"/>
      <c r="B29324" s="696"/>
      <c r="C29324" s="19"/>
      <c r="D29324" s="700"/>
      <c r="E29324" s="701" t="s">
        <v>728</v>
      </c>
      <c r="F29324" s="702"/>
      <c r="G29324" s="703"/>
    </row>
    <row r="29325" spans="1:7">
      <c r="A29325" s="695">
        <v>109</v>
      </c>
      <c r="B29325" s="695" t="s">
        <v>10</v>
      </c>
      <c r="C29325" s="697" t="s">
        <v>287</v>
      </c>
      <c r="D29325" s="699" t="s">
        <v>253</v>
      </c>
      <c r="E29325" s="11">
        <v>1512.5</v>
      </c>
      <c r="F29325" s="37" t="s">
        <v>254</v>
      </c>
      <c r="G29325" s="20">
        <f>SUM(A29325*E29325/1000)</f>
        <v>164.86250000000001</v>
      </c>
    </row>
    <row r="29326" spans="1:7">
      <c r="A29326" s="696"/>
      <c r="B29326" s="696"/>
      <c r="C29326" s="698"/>
      <c r="D29326" s="700"/>
      <c r="E29326" s="701" t="s">
        <v>304</v>
      </c>
      <c r="F29326" s="702"/>
      <c r="G29326" s="703"/>
    </row>
    <row r="29327" spans="1:7">
      <c r="A29327" s="695">
        <v>54</v>
      </c>
      <c r="B29327" s="695" t="s">
        <v>10</v>
      </c>
      <c r="C29327" s="697" t="s">
        <v>288</v>
      </c>
      <c r="D29327" s="699" t="s">
        <v>393</v>
      </c>
      <c r="E29327" s="11">
        <v>3630</v>
      </c>
      <c r="F29327" s="37" t="s">
        <v>254</v>
      </c>
      <c r="G29327" s="20">
        <f>SUM(A29327*E29327/1000)</f>
        <v>196.02</v>
      </c>
    </row>
    <row r="29328" spans="1:7">
      <c r="A29328" s="696"/>
      <c r="B29328" s="696"/>
      <c r="C29328" s="698"/>
      <c r="D29328" s="700"/>
      <c r="E29328" s="701" t="s">
        <v>394</v>
      </c>
      <c r="F29328" s="702"/>
      <c r="G29328" s="703"/>
    </row>
    <row r="29329" spans="1:7">
      <c r="A29329" s="695">
        <v>36</v>
      </c>
      <c r="B29329" s="695" t="s">
        <v>10</v>
      </c>
      <c r="C29329" s="18" t="s">
        <v>659</v>
      </c>
      <c r="D29329" s="699" t="s">
        <v>255</v>
      </c>
      <c r="E29329" s="11">
        <v>1141.25</v>
      </c>
      <c r="F29329" s="37" t="s">
        <v>13</v>
      </c>
      <c r="G29329" s="20">
        <f>SUM(A29329*E29329/100)</f>
        <v>410.85</v>
      </c>
    </row>
    <row r="29330" spans="1:7">
      <c r="A29330" s="696"/>
      <c r="B29330" s="696"/>
      <c r="C29330" s="19"/>
      <c r="D29330" s="700"/>
      <c r="E29330" s="701" t="s">
        <v>256</v>
      </c>
      <c r="F29330" s="702"/>
      <c r="G29330" s="703"/>
    </row>
    <row r="29331" spans="1:7">
      <c r="A29331" s="695">
        <v>90</v>
      </c>
      <c r="B29331" s="695" t="s">
        <v>10</v>
      </c>
      <c r="C29331" s="18" t="s">
        <v>660</v>
      </c>
      <c r="D29331" s="699" t="s">
        <v>729</v>
      </c>
      <c r="E29331" s="11">
        <v>162.5</v>
      </c>
      <c r="F29331" s="37" t="s">
        <v>13</v>
      </c>
      <c r="G29331" s="20">
        <f>SUM(A29331*E29331/100)</f>
        <v>146.25</v>
      </c>
    </row>
    <row r="29332" spans="1:7">
      <c r="A29332" s="696"/>
      <c r="B29332" s="696"/>
      <c r="C29332" s="19"/>
      <c r="D29332" s="700"/>
      <c r="E29332" s="701" t="s">
        <v>730</v>
      </c>
      <c r="F29332" s="702"/>
      <c r="G29332" s="703"/>
    </row>
    <row r="29333" spans="1:7">
      <c r="A29333" s="695">
        <v>24</v>
      </c>
      <c r="B29333" s="695" t="s">
        <v>10</v>
      </c>
      <c r="C29333" s="697" t="s">
        <v>663</v>
      </c>
      <c r="D29333" s="699" t="s">
        <v>22</v>
      </c>
      <c r="E29333" s="11">
        <v>8122.95</v>
      </c>
      <c r="F29333" s="37" t="s">
        <v>13</v>
      </c>
      <c r="G29333" s="20">
        <f>SUM(A29333*E29333/100)</f>
        <v>1949.5079999999998</v>
      </c>
    </row>
    <row r="29334" spans="1:7">
      <c r="A29334" s="696"/>
      <c r="B29334" s="696"/>
      <c r="C29334" s="698"/>
      <c r="D29334" s="700"/>
      <c r="E29334" s="701" t="s">
        <v>23</v>
      </c>
      <c r="F29334" s="702"/>
      <c r="G29334" s="703"/>
    </row>
    <row r="29335" spans="1:7">
      <c r="A29335" s="695">
        <v>23</v>
      </c>
      <c r="B29335" s="695" t="s">
        <v>10</v>
      </c>
      <c r="C29335" s="18" t="s">
        <v>665</v>
      </c>
      <c r="D29335" s="699" t="s">
        <v>34</v>
      </c>
      <c r="E29335" s="11">
        <v>14429.25</v>
      </c>
      <c r="F29335" s="37" t="s">
        <v>13</v>
      </c>
      <c r="G29335" s="20">
        <f>SUM(A29335*E29335/100)</f>
        <v>3318.7275</v>
      </c>
    </row>
    <row r="29336" spans="1:7">
      <c r="A29336" s="696"/>
      <c r="B29336" s="696"/>
      <c r="C29336" s="19"/>
      <c r="D29336" s="700"/>
      <c r="E29336" s="701" t="s">
        <v>35</v>
      </c>
      <c r="F29336" s="702"/>
      <c r="G29336" s="703"/>
    </row>
    <row r="29337" spans="1:7" ht="38.25">
      <c r="A29337" s="66"/>
      <c r="B29337" s="66"/>
      <c r="C29337" s="18" t="s">
        <v>666</v>
      </c>
      <c r="D29337" s="67" t="s">
        <v>153</v>
      </c>
      <c r="E29337" s="730"/>
      <c r="F29337" s="731"/>
      <c r="G29337" s="732"/>
    </row>
    <row r="29338" spans="1:7">
      <c r="A29338" s="695">
        <v>600</v>
      </c>
      <c r="B29338" s="695" t="s">
        <v>39</v>
      </c>
      <c r="C29338" s="697" t="s">
        <v>154</v>
      </c>
      <c r="D29338" s="699" t="s">
        <v>331</v>
      </c>
      <c r="E29338" s="11">
        <v>4411.82</v>
      </c>
      <c r="F29338" s="37" t="s">
        <v>42</v>
      </c>
      <c r="G29338" s="20">
        <f>SUM(A29338*E29338/100)</f>
        <v>26470.92</v>
      </c>
    </row>
    <row r="29339" spans="1:7">
      <c r="A29339" s="696"/>
      <c r="B29339" s="696"/>
      <c r="C29339" s="698"/>
      <c r="D29339" s="700"/>
      <c r="E29339" s="701" t="s">
        <v>332</v>
      </c>
      <c r="F29339" s="702"/>
      <c r="G29339" s="703"/>
    </row>
    <row r="29340" spans="1:7">
      <c r="A29340" s="695">
        <v>80</v>
      </c>
      <c r="B29340" s="695" t="s">
        <v>39</v>
      </c>
      <c r="C29340" s="697" t="s">
        <v>157</v>
      </c>
      <c r="D29340" s="699" t="s">
        <v>158</v>
      </c>
      <c r="E29340" s="11">
        <v>3275.5</v>
      </c>
      <c r="F29340" s="37" t="s">
        <v>42</v>
      </c>
      <c r="G29340" s="20">
        <f>SUM(A29340*E29340/100)</f>
        <v>2620.4</v>
      </c>
    </row>
    <row r="29341" spans="1:7">
      <c r="A29341" s="696"/>
      <c r="B29341" s="696"/>
      <c r="C29341" s="698"/>
      <c r="D29341" s="700"/>
      <c r="E29341" s="701" t="s">
        <v>408</v>
      </c>
      <c r="F29341" s="702"/>
      <c r="G29341" s="703"/>
    </row>
    <row r="29342" spans="1:7" s="25" customFormat="1">
      <c r="A29342" s="697">
        <v>46</v>
      </c>
      <c r="B29342" s="697" t="s">
        <v>39</v>
      </c>
      <c r="C29342" s="697" t="s">
        <v>667</v>
      </c>
      <c r="D29342" s="699" t="s">
        <v>265</v>
      </c>
      <c r="E29342" s="37">
        <v>567.48</v>
      </c>
      <c r="F29342" s="37" t="s">
        <v>266</v>
      </c>
      <c r="G29342" s="20">
        <f>SUM(A29342*E29342)</f>
        <v>26104.080000000002</v>
      </c>
    </row>
    <row r="29343" spans="1:7" s="25" customFormat="1">
      <c r="A29343" s="698"/>
      <c r="B29343" s="698"/>
      <c r="C29343" s="698"/>
      <c r="D29343" s="700"/>
      <c r="E29343" s="701" t="s">
        <v>399</v>
      </c>
      <c r="F29343" s="702"/>
      <c r="G29343" s="703"/>
    </row>
    <row r="29344" spans="1:7" s="25" customFormat="1">
      <c r="A29344" s="697">
        <v>12</v>
      </c>
      <c r="B29344" s="697" t="s">
        <v>39</v>
      </c>
      <c r="C29344" s="697" t="s">
        <v>731</v>
      </c>
      <c r="D29344" s="699" t="s">
        <v>278</v>
      </c>
      <c r="E29344" s="37">
        <v>186.04</v>
      </c>
      <c r="F29344" s="37" t="s">
        <v>266</v>
      </c>
      <c r="G29344" s="20">
        <f>SUM(A29344*E29344)</f>
        <v>2232.48</v>
      </c>
    </row>
    <row r="29345" spans="1:7" s="25" customFormat="1">
      <c r="A29345" s="698"/>
      <c r="B29345" s="698"/>
      <c r="C29345" s="698"/>
      <c r="D29345" s="700"/>
      <c r="E29345" s="707" t="s">
        <v>279</v>
      </c>
      <c r="F29345" s="707"/>
      <c r="G29345" s="707"/>
    </row>
    <row r="29346" spans="1:7" s="25" customFormat="1">
      <c r="A29346" s="697">
        <v>16</v>
      </c>
      <c r="B29346" s="697" t="s">
        <v>39</v>
      </c>
      <c r="C29346" s="697" t="s">
        <v>732</v>
      </c>
      <c r="D29346" s="699" t="s">
        <v>733</v>
      </c>
      <c r="E29346" s="37">
        <v>27747.06</v>
      </c>
      <c r="F29346" s="37" t="s">
        <v>42</v>
      </c>
      <c r="G29346" s="20">
        <f>SUM(A29346*E29346/100)</f>
        <v>4439.5295999999998</v>
      </c>
    </row>
    <row r="29347" spans="1:7" s="25" customFormat="1">
      <c r="A29347" s="698"/>
      <c r="B29347" s="698"/>
      <c r="C29347" s="698"/>
      <c r="D29347" s="700"/>
      <c r="E29347" s="707" t="s">
        <v>734</v>
      </c>
      <c r="F29347" s="707"/>
      <c r="G29347" s="707"/>
    </row>
    <row r="29348" spans="1:7" s="25" customFormat="1">
      <c r="A29348" s="697">
        <v>67</v>
      </c>
      <c r="B29348" s="697" t="s">
        <v>39</v>
      </c>
      <c r="C29348" s="697" t="s">
        <v>735</v>
      </c>
      <c r="D29348" s="699" t="s">
        <v>736</v>
      </c>
      <c r="E29348" s="11">
        <v>28299.3</v>
      </c>
      <c r="F29348" s="37" t="s">
        <v>42</v>
      </c>
      <c r="G29348" s="20">
        <f>SUM(A29348*E29348/100)</f>
        <v>18960.530999999999</v>
      </c>
    </row>
    <row r="29349" spans="1:7" s="25" customFormat="1">
      <c r="A29349" s="698"/>
      <c r="B29349" s="698"/>
      <c r="C29349" s="698"/>
      <c r="D29349" s="700"/>
      <c r="E29349" s="707" t="s">
        <v>737</v>
      </c>
      <c r="F29349" s="707"/>
      <c r="G29349" s="707"/>
    </row>
    <row r="29350" spans="1:7">
      <c r="A29350" s="695">
        <v>58</v>
      </c>
      <c r="B29350" s="695" t="s">
        <v>39</v>
      </c>
      <c r="C29350" s="18" t="s">
        <v>738</v>
      </c>
      <c r="D29350" s="699" t="s">
        <v>264</v>
      </c>
      <c r="E29350" s="11">
        <v>30509.77</v>
      </c>
      <c r="F29350" s="37" t="s">
        <v>42</v>
      </c>
      <c r="G29350" s="20">
        <f>SUM(A29350*E29350/100)</f>
        <v>17695.6666</v>
      </c>
    </row>
    <row r="29351" spans="1:7">
      <c r="A29351" s="696"/>
      <c r="B29351" s="696"/>
      <c r="C29351" s="19"/>
      <c r="D29351" s="700"/>
      <c r="E29351" s="701" t="s">
        <v>159</v>
      </c>
      <c r="F29351" s="702"/>
      <c r="G29351" s="703"/>
    </row>
    <row r="29352" spans="1:7" s="25" customFormat="1">
      <c r="A29352" s="697">
        <v>46</v>
      </c>
      <c r="B29352" s="697" t="s">
        <v>39</v>
      </c>
      <c r="C29352" s="697" t="s">
        <v>739</v>
      </c>
      <c r="D29352" s="699" t="s">
        <v>740</v>
      </c>
      <c r="E29352" s="11">
        <v>36.6</v>
      </c>
      <c r="F29352" s="37" t="s">
        <v>165</v>
      </c>
      <c r="G29352" s="20">
        <f>SUM(A29352*E29352)</f>
        <v>1683.6000000000001</v>
      </c>
    </row>
    <row r="29353" spans="1:7" s="25" customFormat="1">
      <c r="A29353" s="698"/>
      <c r="B29353" s="698"/>
      <c r="C29353" s="698"/>
      <c r="D29353" s="700"/>
      <c r="E29353" s="707" t="s">
        <v>741</v>
      </c>
      <c r="F29353" s="707"/>
      <c r="G29353" s="707"/>
    </row>
    <row r="29354" spans="1:7">
      <c r="A29354" s="695"/>
      <c r="B29354" s="695"/>
      <c r="C29354" s="697" t="s">
        <v>742</v>
      </c>
      <c r="D29354" s="736" t="s">
        <v>246</v>
      </c>
      <c r="E29354" s="68"/>
      <c r="F29354" s="69"/>
      <c r="G29354" s="70"/>
    </row>
    <row r="29355" spans="1:7">
      <c r="A29355" s="696"/>
      <c r="B29355" s="696"/>
      <c r="C29355" s="698"/>
      <c r="D29355" s="737"/>
      <c r="E29355" s="738"/>
      <c r="F29355" s="739"/>
      <c r="G29355" s="740"/>
    </row>
    <row r="29356" spans="1:7">
      <c r="A29356" s="695">
        <v>35</v>
      </c>
      <c r="B29356" s="695" t="s">
        <v>107</v>
      </c>
      <c r="C29356" s="697"/>
      <c r="D29356" s="699" t="s">
        <v>247</v>
      </c>
      <c r="E29356" s="11">
        <v>228.9</v>
      </c>
      <c r="F29356" s="37" t="s">
        <v>111</v>
      </c>
      <c r="G29356" s="20">
        <f>SUM(A29356*E29356)</f>
        <v>8011.5</v>
      </c>
    </row>
    <row r="29357" spans="1:7">
      <c r="A29357" s="696"/>
      <c r="B29357" s="696"/>
      <c r="C29357" s="698"/>
      <c r="D29357" s="700"/>
      <c r="E29357" s="701" t="s">
        <v>248</v>
      </c>
      <c r="F29357" s="702"/>
      <c r="G29357" s="703"/>
    </row>
    <row r="29358" spans="1:7">
      <c r="A29358" s="695">
        <v>99</v>
      </c>
      <c r="B29358" s="695" t="s">
        <v>107</v>
      </c>
      <c r="C29358" s="697"/>
      <c r="D29358" s="699" t="s">
        <v>249</v>
      </c>
      <c r="E29358" s="35">
        <v>240.5</v>
      </c>
      <c r="F29358" s="19" t="s">
        <v>111</v>
      </c>
      <c r="G29358" s="20">
        <f>SUM(A29358*E29358)</f>
        <v>23809.5</v>
      </c>
    </row>
    <row r="29359" spans="1:7">
      <c r="A29359" s="696"/>
      <c r="B29359" s="696"/>
      <c r="C29359" s="698"/>
      <c r="D29359" s="700"/>
      <c r="E29359" s="701" t="s">
        <v>250</v>
      </c>
      <c r="F29359" s="702"/>
      <c r="G29359" s="703"/>
    </row>
    <row r="29360" spans="1:7">
      <c r="A29360" s="695"/>
      <c r="B29360" s="695"/>
      <c r="C29360" s="697" t="s">
        <v>743</v>
      </c>
      <c r="D29360" s="736" t="s">
        <v>744</v>
      </c>
      <c r="E29360" s="68"/>
      <c r="F29360" s="69"/>
      <c r="G29360" s="70"/>
    </row>
    <row r="29361" spans="1:7">
      <c r="A29361" s="696"/>
      <c r="B29361" s="696"/>
      <c r="C29361" s="698"/>
      <c r="D29361" s="737"/>
      <c r="E29361" s="738"/>
      <c r="F29361" s="739"/>
      <c r="G29361" s="740"/>
    </row>
    <row r="29362" spans="1:7">
      <c r="A29362" s="695">
        <v>1</v>
      </c>
      <c r="B29362" s="695" t="s">
        <v>89</v>
      </c>
      <c r="C29362" s="697"/>
      <c r="D29362" s="699" t="s">
        <v>247</v>
      </c>
      <c r="E29362" s="11">
        <v>279.51</v>
      </c>
      <c r="F29362" s="37" t="s">
        <v>75</v>
      </c>
      <c r="G29362" s="20">
        <f>SUM(A29362*E29362)</f>
        <v>279.51</v>
      </c>
    </row>
    <row r="29363" spans="1:7">
      <c r="A29363" s="696"/>
      <c r="B29363" s="696"/>
      <c r="C29363" s="698"/>
      <c r="D29363" s="700"/>
      <c r="E29363" s="701" t="s">
        <v>745</v>
      </c>
      <c r="F29363" s="702"/>
      <c r="G29363" s="703"/>
    </row>
    <row r="29364" spans="1:7">
      <c r="A29364" s="695">
        <v>1</v>
      </c>
      <c r="B29364" s="695" t="s">
        <v>89</v>
      </c>
      <c r="C29364" s="697"/>
      <c r="D29364" s="699" t="s">
        <v>249</v>
      </c>
      <c r="E29364" s="35">
        <v>139.76</v>
      </c>
      <c r="F29364" s="19" t="s">
        <v>75</v>
      </c>
      <c r="G29364" s="20">
        <f>SUM(A29364*E29364)</f>
        <v>139.76</v>
      </c>
    </row>
    <row r="29365" spans="1:7">
      <c r="A29365" s="696"/>
      <c r="B29365" s="696"/>
      <c r="C29365" s="698"/>
      <c r="D29365" s="700"/>
      <c r="E29365" s="701" t="s">
        <v>746</v>
      </c>
      <c r="F29365" s="702"/>
      <c r="G29365" s="703"/>
    </row>
    <row r="29366" spans="1:7">
      <c r="A29366" s="695">
        <v>13</v>
      </c>
      <c r="B29366" s="695" t="s">
        <v>39</v>
      </c>
      <c r="C29366" s="697" t="s">
        <v>747</v>
      </c>
      <c r="D29366" s="699" t="s">
        <v>748</v>
      </c>
      <c r="E29366" s="35">
        <v>115.55</v>
      </c>
      <c r="F29366" s="19" t="s">
        <v>111</v>
      </c>
      <c r="G29366" s="20">
        <f>SUM(A29366*E29366)</f>
        <v>1502.1499999999999</v>
      </c>
    </row>
    <row r="29367" spans="1:7">
      <c r="A29367" s="696"/>
      <c r="B29367" s="696"/>
      <c r="C29367" s="698"/>
      <c r="D29367" s="700"/>
      <c r="E29367" s="701" t="s">
        <v>749</v>
      </c>
      <c r="F29367" s="702"/>
      <c r="G29367" s="703"/>
    </row>
    <row r="29368" spans="1:7">
      <c r="A29368" s="697">
        <v>28</v>
      </c>
      <c r="B29368" s="697" t="s">
        <v>39</v>
      </c>
      <c r="C29368" s="695" t="s">
        <v>750</v>
      </c>
      <c r="D29368" s="699" t="s">
        <v>251</v>
      </c>
      <c r="E29368" s="11">
        <v>902.93</v>
      </c>
      <c r="F29368" s="37" t="s">
        <v>165</v>
      </c>
      <c r="G29368" s="20">
        <f>SUM(A29368*E29368)</f>
        <v>25282.039999999997</v>
      </c>
    </row>
    <row r="29369" spans="1:7">
      <c r="A29369" s="698"/>
      <c r="B29369" s="698"/>
      <c r="C29369" s="696"/>
      <c r="D29369" s="700"/>
      <c r="E29369" s="701" t="s">
        <v>252</v>
      </c>
      <c r="F29369" s="702"/>
      <c r="G29369" s="703"/>
    </row>
    <row r="29370" spans="1:7" s="25" customFormat="1">
      <c r="A29370" s="695">
        <v>20</v>
      </c>
      <c r="B29370" s="695" t="s">
        <v>10</v>
      </c>
      <c r="C29370" s="697" t="s">
        <v>751</v>
      </c>
      <c r="D29370" s="699" t="s">
        <v>752</v>
      </c>
      <c r="E29370" s="11">
        <v>194.16</v>
      </c>
      <c r="F29370" s="37" t="s">
        <v>165</v>
      </c>
      <c r="G29370" s="20">
        <f>SUM(A29370*E29370)</f>
        <v>3883.2</v>
      </c>
    </row>
    <row r="29371" spans="1:7" s="25" customFormat="1">
      <c r="A29371" s="696"/>
      <c r="B29371" s="696"/>
      <c r="C29371" s="698"/>
      <c r="D29371" s="700"/>
      <c r="E29371" s="701" t="s">
        <v>753</v>
      </c>
      <c r="F29371" s="702"/>
      <c r="G29371" s="703"/>
    </row>
    <row r="29372" spans="1:7">
      <c r="A29372" s="697">
        <v>20</v>
      </c>
      <c r="B29372" s="697" t="s">
        <v>39</v>
      </c>
      <c r="C29372" s="695" t="s">
        <v>754</v>
      </c>
      <c r="D29372" s="699" t="s">
        <v>172</v>
      </c>
      <c r="E29372" s="11">
        <v>190.72</v>
      </c>
      <c r="F29372" s="37" t="s">
        <v>165</v>
      </c>
      <c r="G29372" s="13">
        <f>SUM(A29372*E29372)</f>
        <v>3814.4</v>
      </c>
    </row>
    <row r="29373" spans="1:7">
      <c r="A29373" s="698"/>
      <c r="B29373" s="698"/>
      <c r="C29373" s="696"/>
      <c r="D29373" s="700"/>
      <c r="E29373" s="701" t="s">
        <v>173</v>
      </c>
      <c r="F29373" s="702"/>
      <c r="G29373" s="703"/>
    </row>
    <row r="29374" spans="1:7">
      <c r="A29374" s="697">
        <v>1473</v>
      </c>
      <c r="B29374" s="697" t="s">
        <v>39</v>
      </c>
      <c r="C29374" s="695" t="s">
        <v>755</v>
      </c>
      <c r="D29374" s="699" t="s">
        <v>756</v>
      </c>
      <c r="E29374" s="11">
        <v>1980.83</v>
      </c>
      <c r="F29374" s="37" t="s">
        <v>42</v>
      </c>
      <c r="G29374" s="13">
        <f>SUM(A29374*E29374/100)</f>
        <v>29177.625899999999</v>
      </c>
    </row>
    <row r="29375" spans="1:7">
      <c r="A29375" s="698"/>
      <c r="B29375" s="698"/>
      <c r="C29375" s="696"/>
      <c r="D29375" s="700"/>
      <c r="E29375" s="701" t="s">
        <v>757</v>
      </c>
      <c r="F29375" s="702"/>
      <c r="G29375" s="703"/>
    </row>
    <row r="29376" spans="1:7">
      <c r="A29376" s="697">
        <v>1221</v>
      </c>
      <c r="B29376" s="697" t="s">
        <v>39</v>
      </c>
      <c r="C29376" s="695" t="s">
        <v>758</v>
      </c>
      <c r="D29376" s="699" t="s">
        <v>759</v>
      </c>
      <c r="E29376" s="11">
        <v>393.25</v>
      </c>
      <c r="F29376" s="37" t="s">
        <v>42</v>
      </c>
      <c r="G29376" s="13">
        <f>SUM(A29376*E29376/100)</f>
        <v>4801.5825000000004</v>
      </c>
    </row>
    <row r="29377" spans="1:7">
      <c r="A29377" s="698"/>
      <c r="B29377" s="698"/>
      <c r="C29377" s="696"/>
      <c r="D29377" s="700"/>
      <c r="E29377" s="701" t="s">
        <v>760</v>
      </c>
      <c r="F29377" s="702"/>
      <c r="G29377" s="703"/>
    </row>
    <row r="29378" spans="1:7">
      <c r="A29378" s="697">
        <v>864</v>
      </c>
      <c r="B29378" s="697" t="s">
        <v>39</v>
      </c>
      <c r="C29378" s="695" t="s">
        <v>761</v>
      </c>
      <c r="D29378" s="755" t="s">
        <v>300</v>
      </c>
      <c r="E29378" s="35">
        <v>1043.9000000000001</v>
      </c>
      <c r="F29378" s="19" t="s">
        <v>42</v>
      </c>
      <c r="G29378" s="20">
        <f>SUM(A29378*E29378/100)</f>
        <v>9019.2960000000003</v>
      </c>
    </row>
    <row r="29379" spans="1:7">
      <c r="A29379" s="698"/>
      <c r="B29379" s="698"/>
      <c r="C29379" s="696"/>
      <c r="D29379" s="700"/>
      <c r="E29379" s="701" t="s">
        <v>301</v>
      </c>
      <c r="F29379" s="702"/>
      <c r="G29379" s="703"/>
    </row>
    <row r="29380" spans="1:7">
      <c r="A29380" s="697">
        <v>197</v>
      </c>
      <c r="B29380" s="697" t="s">
        <v>39</v>
      </c>
      <c r="C29380" s="695" t="s">
        <v>762</v>
      </c>
      <c r="D29380" s="699" t="s">
        <v>170</v>
      </c>
      <c r="E29380" s="11">
        <v>1160.06</v>
      </c>
      <c r="F29380" s="37" t="s">
        <v>42</v>
      </c>
      <c r="G29380" s="13">
        <f>SUM(A29380*E29380/100)</f>
        <v>2285.3181999999997</v>
      </c>
    </row>
    <row r="29381" spans="1:7">
      <c r="A29381" s="698"/>
      <c r="B29381" s="698"/>
      <c r="C29381" s="696"/>
      <c r="D29381" s="700"/>
      <c r="E29381" s="701" t="s">
        <v>171</v>
      </c>
      <c r="F29381" s="702"/>
      <c r="G29381" s="703"/>
    </row>
    <row r="29382" spans="1:7">
      <c r="A29382" s="697">
        <v>26</v>
      </c>
      <c r="B29382" s="697" t="s">
        <v>39</v>
      </c>
      <c r="C29382" s="695" t="s">
        <v>763</v>
      </c>
      <c r="D29382" s="755" t="s">
        <v>764</v>
      </c>
      <c r="E29382" s="35">
        <v>674.6</v>
      </c>
      <c r="F29382" s="19" t="s">
        <v>42</v>
      </c>
      <c r="G29382" s="20">
        <f>SUM(A29382*E29382/100)</f>
        <v>175.39600000000002</v>
      </c>
    </row>
    <row r="29383" spans="1:7">
      <c r="A29383" s="698"/>
      <c r="B29383" s="698"/>
      <c r="C29383" s="696"/>
      <c r="D29383" s="700"/>
      <c r="E29383" s="701" t="s">
        <v>765</v>
      </c>
      <c r="F29383" s="702"/>
      <c r="G29383" s="703"/>
    </row>
    <row r="29384" spans="1:7">
      <c r="A29384" s="695">
        <v>20</v>
      </c>
      <c r="B29384" s="695" t="s">
        <v>39</v>
      </c>
      <c r="C29384" s="697" t="s">
        <v>766</v>
      </c>
      <c r="D29384" s="699" t="s">
        <v>214</v>
      </c>
      <c r="E29384" s="11">
        <v>674.19</v>
      </c>
      <c r="F29384" s="37" t="s">
        <v>42</v>
      </c>
      <c r="G29384" s="20">
        <f>SUM(A29384*E29384/100)</f>
        <v>134.83800000000002</v>
      </c>
    </row>
    <row r="29385" spans="1:7">
      <c r="A29385" s="696"/>
      <c r="B29385" s="696"/>
      <c r="C29385" s="698"/>
      <c r="D29385" s="700"/>
      <c r="E29385" s="701" t="s">
        <v>767</v>
      </c>
      <c r="F29385" s="702"/>
      <c r="G29385" s="703"/>
    </row>
    <row r="29386" spans="1:7">
      <c r="A29386" s="31"/>
      <c r="B29386" s="32"/>
      <c r="C29386" s="32"/>
      <c r="D29386" s="182"/>
      <c r="E29386" s="32"/>
      <c r="F29386" s="183" t="s">
        <v>603</v>
      </c>
      <c r="G29386" s="184">
        <v>379938</v>
      </c>
    </row>
    <row r="29387" spans="1:7">
      <c r="A29387" s="172"/>
      <c r="D29387" s="185" t="s">
        <v>78</v>
      </c>
      <c r="G29387" s="174"/>
    </row>
    <row r="29388" spans="1:7" s="36" customFormat="1">
      <c r="A29388" s="695">
        <v>45</v>
      </c>
      <c r="B29388" s="695" t="s">
        <v>107</v>
      </c>
      <c r="C29388" s="697" t="s">
        <v>11</v>
      </c>
      <c r="D29388" s="699" t="s">
        <v>446</v>
      </c>
      <c r="E29388" s="11">
        <v>333.29</v>
      </c>
      <c r="F29388" s="37" t="s">
        <v>75</v>
      </c>
      <c r="G29388" s="13">
        <f>SUM(A29388*E29388)</f>
        <v>14998.050000000001</v>
      </c>
    </row>
    <row r="29389" spans="1:7" s="36" customFormat="1">
      <c r="A29389" s="696"/>
      <c r="B29389" s="696"/>
      <c r="C29389" s="698"/>
      <c r="D29389" s="700"/>
      <c r="E29389" s="701" t="s">
        <v>447</v>
      </c>
      <c r="F29389" s="702"/>
      <c r="G29389" s="703"/>
    </row>
    <row r="29390" spans="1:7">
      <c r="A29390" s="695">
        <v>6</v>
      </c>
      <c r="B29390" s="695" t="s">
        <v>72</v>
      </c>
      <c r="C29390" s="697" t="s">
        <v>15</v>
      </c>
      <c r="D29390" s="699" t="s">
        <v>181</v>
      </c>
      <c r="E29390" s="11">
        <v>566.70000000000005</v>
      </c>
      <c r="F29390" s="37" t="s">
        <v>75</v>
      </c>
      <c r="G29390" s="13">
        <f>SUM(A29390*E29390)</f>
        <v>3400.2000000000003</v>
      </c>
    </row>
    <row r="29391" spans="1:7">
      <c r="A29391" s="696"/>
      <c r="B29391" s="696"/>
      <c r="C29391" s="698"/>
      <c r="D29391" s="700"/>
      <c r="E29391" s="701" t="s">
        <v>182</v>
      </c>
      <c r="F29391" s="702"/>
      <c r="G29391" s="703"/>
    </row>
    <row r="29392" spans="1:7">
      <c r="A29392" s="695">
        <v>3</v>
      </c>
      <c r="B29392" s="695" t="s">
        <v>72</v>
      </c>
      <c r="C29392" s="697" t="s">
        <v>18</v>
      </c>
      <c r="D29392" s="699" t="s">
        <v>177</v>
      </c>
      <c r="E29392" s="11">
        <v>6166.6</v>
      </c>
      <c r="F29392" s="37" t="s">
        <v>75</v>
      </c>
      <c r="G29392" s="13">
        <f>SUM(A29392*E29392)</f>
        <v>18499.800000000003</v>
      </c>
    </row>
    <row r="29393" spans="1:7">
      <c r="A29393" s="696"/>
      <c r="B29393" s="696"/>
      <c r="C29393" s="698"/>
      <c r="D29393" s="700"/>
      <c r="E29393" s="701" t="s">
        <v>178</v>
      </c>
      <c r="F29393" s="702"/>
      <c r="G29393" s="703"/>
    </row>
    <row r="29394" spans="1:7">
      <c r="A29394" s="695">
        <v>3</v>
      </c>
      <c r="B29394" s="695" t="s">
        <v>72</v>
      </c>
      <c r="C29394" s="697" t="s">
        <v>21</v>
      </c>
      <c r="D29394" s="699" t="s">
        <v>768</v>
      </c>
      <c r="E29394" s="11">
        <v>4253.7</v>
      </c>
      <c r="F29394" s="37" t="s">
        <v>75</v>
      </c>
      <c r="G29394" s="13">
        <f>SUM(A29394*E29394)</f>
        <v>12761.099999999999</v>
      </c>
    </row>
    <row r="29395" spans="1:7">
      <c r="A29395" s="696"/>
      <c r="B29395" s="696"/>
      <c r="C29395" s="698"/>
      <c r="D29395" s="700"/>
      <c r="E29395" s="701" t="s">
        <v>769</v>
      </c>
      <c r="F29395" s="702"/>
      <c r="G29395" s="703"/>
    </row>
    <row r="29396" spans="1:7">
      <c r="A29396" s="695">
        <v>3</v>
      </c>
      <c r="B29396" s="695" t="s">
        <v>89</v>
      </c>
      <c r="C29396" s="697" t="s">
        <v>25</v>
      </c>
      <c r="D29396" s="699" t="s">
        <v>94</v>
      </c>
      <c r="E29396" s="11">
        <v>938.47</v>
      </c>
      <c r="F29396" s="37" t="s">
        <v>75</v>
      </c>
      <c r="G29396" s="13">
        <f>SUM(A29396*E29396)</f>
        <v>2815.41</v>
      </c>
    </row>
    <row r="29397" spans="1:7">
      <c r="A29397" s="696"/>
      <c r="B29397" s="696"/>
      <c r="C29397" s="698"/>
      <c r="D29397" s="700"/>
      <c r="E29397" s="701" t="s">
        <v>95</v>
      </c>
      <c r="F29397" s="702"/>
      <c r="G29397" s="703"/>
    </row>
    <row r="29398" spans="1:7" s="36" customFormat="1">
      <c r="A29398" s="695">
        <v>3</v>
      </c>
      <c r="B29398" s="695" t="s">
        <v>89</v>
      </c>
      <c r="C29398" s="697" t="s">
        <v>29</v>
      </c>
      <c r="D29398" s="699" t="s">
        <v>81</v>
      </c>
      <c r="E29398" s="11">
        <v>2042.43</v>
      </c>
      <c r="F29398" s="37" t="s">
        <v>75</v>
      </c>
      <c r="G29398" s="13">
        <f>SUM(A29398*E29398)</f>
        <v>6127.29</v>
      </c>
    </row>
    <row r="29399" spans="1:7" s="36" customFormat="1">
      <c r="A29399" s="696"/>
      <c r="B29399" s="696"/>
      <c r="C29399" s="698"/>
      <c r="D29399" s="700"/>
      <c r="E29399" s="701" t="s">
        <v>82</v>
      </c>
      <c r="F29399" s="702"/>
      <c r="G29399" s="703"/>
    </row>
    <row r="29400" spans="1:7">
      <c r="A29400" s="695">
        <v>3</v>
      </c>
      <c r="B29400" s="695" t="s">
        <v>72</v>
      </c>
      <c r="C29400" s="697" t="s">
        <v>29</v>
      </c>
      <c r="D29400" s="699" t="s">
        <v>83</v>
      </c>
      <c r="E29400" s="11">
        <v>447.15</v>
      </c>
      <c r="F29400" s="37" t="s">
        <v>75</v>
      </c>
      <c r="G29400" s="13">
        <f>SUM(A29400*E29400)</f>
        <v>1341.4499999999998</v>
      </c>
    </row>
    <row r="29401" spans="1:7">
      <c r="A29401" s="696"/>
      <c r="B29401" s="696"/>
      <c r="C29401" s="698"/>
      <c r="D29401" s="700"/>
      <c r="E29401" s="701" t="s">
        <v>84</v>
      </c>
      <c r="F29401" s="702"/>
      <c r="G29401" s="703"/>
    </row>
    <row r="29402" spans="1:7" s="36" customFormat="1">
      <c r="A29402" s="695">
        <v>3</v>
      </c>
      <c r="B29402" s="695" t="s">
        <v>89</v>
      </c>
      <c r="C29402" s="697" t="s">
        <v>36</v>
      </c>
      <c r="D29402" s="699" t="s">
        <v>81</v>
      </c>
      <c r="E29402" s="11">
        <v>972.95</v>
      </c>
      <c r="F29402" s="37" t="s">
        <v>75</v>
      </c>
      <c r="G29402" s="13">
        <f>SUM(A29402*E29402)</f>
        <v>2918.8500000000004</v>
      </c>
    </row>
    <row r="29403" spans="1:7" s="36" customFormat="1">
      <c r="A29403" s="696"/>
      <c r="B29403" s="696"/>
      <c r="C29403" s="698"/>
      <c r="D29403" s="700"/>
      <c r="E29403" s="701" t="s">
        <v>770</v>
      </c>
      <c r="F29403" s="702"/>
      <c r="G29403" s="703"/>
    </row>
    <row r="29404" spans="1:7" s="36" customFormat="1">
      <c r="A29404" s="695">
        <v>3</v>
      </c>
      <c r="B29404" s="695" t="s">
        <v>72</v>
      </c>
      <c r="C29404" s="697" t="s">
        <v>40</v>
      </c>
      <c r="D29404" s="699" t="s">
        <v>771</v>
      </c>
      <c r="E29404" s="11">
        <v>389.7</v>
      </c>
      <c r="F29404" s="37" t="s">
        <v>75</v>
      </c>
      <c r="G29404" s="13">
        <f>SUM(A29404*E29404)</f>
        <v>1169.0999999999999</v>
      </c>
    </row>
    <row r="29405" spans="1:7" s="36" customFormat="1">
      <c r="A29405" s="696"/>
      <c r="B29405" s="696"/>
      <c r="C29405" s="698"/>
      <c r="D29405" s="700"/>
      <c r="E29405" s="701" t="s">
        <v>772</v>
      </c>
      <c r="F29405" s="702"/>
      <c r="G29405" s="703"/>
    </row>
    <row r="29406" spans="1:7">
      <c r="A29406" s="695"/>
      <c r="B29406" s="695"/>
      <c r="C29406" s="697" t="s">
        <v>44</v>
      </c>
      <c r="D29406" s="699" t="s">
        <v>226</v>
      </c>
      <c r="E29406" s="730"/>
      <c r="F29406" s="731"/>
      <c r="G29406" s="732"/>
    </row>
    <row r="29407" spans="1:7">
      <c r="A29407" s="696"/>
      <c r="B29407" s="696"/>
      <c r="C29407" s="698"/>
      <c r="D29407" s="700"/>
      <c r="E29407" s="733"/>
      <c r="F29407" s="734"/>
      <c r="G29407" s="735"/>
    </row>
    <row r="29408" spans="1:7">
      <c r="A29408" s="695">
        <v>40</v>
      </c>
      <c r="B29408" s="695" t="s">
        <v>107</v>
      </c>
      <c r="C29408" s="697" t="s">
        <v>99</v>
      </c>
      <c r="D29408" s="699" t="s">
        <v>773</v>
      </c>
      <c r="E29408" s="11">
        <v>95.79</v>
      </c>
      <c r="F29408" s="37" t="s">
        <v>111</v>
      </c>
      <c r="G29408" s="13">
        <f>SUM(A29408*E29408)</f>
        <v>3831.6000000000004</v>
      </c>
    </row>
    <row r="29409" spans="1:7">
      <c r="A29409" s="696"/>
      <c r="B29409" s="696"/>
      <c r="C29409" s="698"/>
      <c r="D29409" s="700"/>
      <c r="E29409" s="701" t="s">
        <v>774</v>
      </c>
      <c r="F29409" s="702"/>
      <c r="G29409" s="703"/>
    </row>
    <row r="29410" spans="1:7">
      <c r="A29410" s="695">
        <v>20</v>
      </c>
      <c r="B29410" s="695" t="s">
        <v>72</v>
      </c>
      <c r="C29410" s="697" t="s">
        <v>102</v>
      </c>
      <c r="D29410" s="699" t="s">
        <v>775</v>
      </c>
      <c r="E29410" s="11">
        <v>128.55000000000001</v>
      </c>
      <c r="F29410" s="37" t="s">
        <v>111</v>
      </c>
      <c r="G29410" s="13">
        <f>SUM(A29410*E29410)</f>
        <v>2571</v>
      </c>
    </row>
    <row r="29411" spans="1:7">
      <c r="A29411" s="696"/>
      <c r="B29411" s="696"/>
      <c r="C29411" s="698"/>
      <c r="D29411" s="700"/>
      <c r="E29411" s="701" t="s">
        <v>776</v>
      </c>
      <c r="F29411" s="702"/>
      <c r="G29411" s="703"/>
    </row>
    <row r="29412" spans="1:7">
      <c r="A29412" s="695"/>
      <c r="B29412" s="695"/>
      <c r="C29412" s="697" t="s">
        <v>47</v>
      </c>
      <c r="D29412" s="699" t="s">
        <v>777</v>
      </c>
      <c r="E29412" s="730"/>
      <c r="F29412" s="731"/>
      <c r="G29412" s="732"/>
    </row>
    <row r="29413" spans="1:7">
      <c r="A29413" s="696"/>
      <c r="B29413" s="696"/>
      <c r="C29413" s="698"/>
      <c r="D29413" s="700"/>
      <c r="E29413" s="733"/>
      <c r="F29413" s="734"/>
      <c r="G29413" s="735"/>
    </row>
    <row r="29414" spans="1:7">
      <c r="A29414" s="695">
        <v>6</v>
      </c>
      <c r="B29414" s="695" t="s">
        <v>72</v>
      </c>
      <c r="C29414" s="697" t="s">
        <v>99</v>
      </c>
      <c r="D29414" s="699" t="s">
        <v>778</v>
      </c>
      <c r="E29414" s="11">
        <v>299.55</v>
      </c>
      <c r="F29414" s="37" t="s">
        <v>75</v>
      </c>
      <c r="G29414" s="13">
        <f>SUM(A29414*E29414)</f>
        <v>1797.3000000000002</v>
      </c>
    </row>
    <row r="29415" spans="1:7">
      <c r="A29415" s="696"/>
      <c r="B29415" s="696"/>
      <c r="C29415" s="698"/>
      <c r="D29415" s="700"/>
      <c r="E29415" s="701" t="s">
        <v>779</v>
      </c>
      <c r="F29415" s="702"/>
      <c r="G29415" s="703"/>
    </row>
    <row r="29416" spans="1:7" s="36" customFormat="1">
      <c r="A29416" s="695"/>
      <c r="B29416" s="695"/>
      <c r="C29416" s="697" t="s">
        <v>50</v>
      </c>
      <c r="D29416" s="699" t="s">
        <v>231</v>
      </c>
      <c r="E29416" s="39"/>
      <c r="F29416" s="40"/>
      <c r="G29416" s="41"/>
    </row>
    <row r="29417" spans="1:7" s="36" customFormat="1">
      <c r="A29417" s="696"/>
      <c r="B29417" s="696"/>
      <c r="C29417" s="698"/>
      <c r="D29417" s="700"/>
      <c r="E29417" s="42"/>
      <c r="F29417" s="43"/>
      <c r="G29417" s="44"/>
    </row>
    <row r="29418" spans="1:7" s="36" customFormat="1">
      <c r="A29418" s="695">
        <v>5</v>
      </c>
      <c r="B29418" s="695" t="s">
        <v>107</v>
      </c>
      <c r="C29418" s="697"/>
      <c r="D29418" s="699" t="s">
        <v>232</v>
      </c>
      <c r="E29418" s="11">
        <v>199.25</v>
      </c>
      <c r="F29418" s="37" t="s">
        <v>111</v>
      </c>
      <c r="G29418" s="13">
        <f>SUM(A29418*E29418)</f>
        <v>996.25</v>
      </c>
    </row>
    <row r="29419" spans="1:7" s="36" customFormat="1">
      <c r="A29419" s="696"/>
      <c r="B29419" s="696"/>
      <c r="C29419" s="698"/>
      <c r="D29419" s="700"/>
      <c r="E29419" s="701" t="s">
        <v>233</v>
      </c>
      <c r="F29419" s="702"/>
      <c r="G29419" s="703"/>
    </row>
    <row r="29420" spans="1:7" s="36" customFormat="1">
      <c r="A29420" s="695">
        <v>4</v>
      </c>
      <c r="B29420" s="695" t="s">
        <v>107</v>
      </c>
      <c r="C29420" s="697"/>
      <c r="D29420" s="699" t="s">
        <v>234</v>
      </c>
      <c r="E29420" s="11">
        <v>250.6</v>
      </c>
      <c r="F29420" s="37" t="s">
        <v>111</v>
      </c>
      <c r="G29420" s="13">
        <f>SUM(A29420*E29420)</f>
        <v>1002.4</v>
      </c>
    </row>
    <row r="29421" spans="1:7" s="36" customFormat="1">
      <c r="A29421" s="696"/>
      <c r="B29421" s="696"/>
      <c r="C29421" s="698"/>
      <c r="D29421" s="700"/>
      <c r="E29421" s="701" t="s">
        <v>235</v>
      </c>
      <c r="F29421" s="702"/>
      <c r="G29421" s="703"/>
    </row>
    <row r="29422" spans="1:7" s="36" customFormat="1">
      <c r="A29422" s="695">
        <v>2</v>
      </c>
      <c r="B29422" s="695" t="s">
        <v>72</v>
      </c>
      <c r="C29422" s="697" t="s">
        <v>54</v>
      </c>
      <c r="D29422" s="699" t="s">
        <v>780</v>
      </c>
      <c r="E29422" s="11">
        <v>1051.25</v>
      </c>
      <c r="F29422" s="37" t="s">
        <v>75</v>
      </c>
      <c r="G29422" s="13">
        <f>SUM(A29422*E29422)</f>
        <v>2102.5</v>
      </c>
    </row>
    <row r="29423" spans="1:7" s="36" customFormat="1">
      <c r="A29423" s="696"/>
      <c r="B29423" s="696"/>
      <c r="C29423" s="698"/>
      <c r="D29423" s="700"/>
      <c r="E29423" s="701" t="s">
        <v>235</v>
      </c>
      <c r="F29423" s="702"/>
      <c r="G29423" s="703"/>
    </row>
    <row r="29424" spans="1:7">
      <c r="A29424" s="31"/>
      <c r="B29424" s="32"/>
      <c r="C29424" s="32"/>
      <c r="D29424" s="182"/>
      <c r="E29424" s="32"/>
      <c r="F29424" s="183" t="s">
        <v>781</v>
      </c>
      <c r="G29424" s="184">
        <v>76331</v>
      </c>
    </row>
    <row r="29425" spans="1:7">
      <c r="A29425" s="172"/>
      <c r="D29425" s="185" t="s">
        <v>782</v>
      </c>
      <c r="G29425" s="174"/>
    </row>
    <row r="29426" spans="1:7">
      <c r="A29426" s="172">
        <v>42</v>
      </c>
      <c r="B29426" t="s">
        <v>39</v>
      </c>
      <c r="C29426" t="s">
        <v>11</v>
      </c>
      <c r="D29426" s="186" t="s">
        <v>783</v>
      </c>
      <c r="F29426" t="s">
        <v>165</v>
      </c>
      <c r="G29426" s="174"/>
    </row>
    <row r="29427" spans="1:7">
      <c r="A29427" s="172"/>
      <c r="D29427" s="186"/>
      <c r="G29427" s="174"/>
    </row>
    <row r="29428" spans="1:7">
      <c r="A29428" s="172"/>
      <c r="D29428" s="186"/>
      <c r="G29428" s="174"/>
    </row>
    <row r="29429" spans="1:7">
      <c r="A29429" s="172"/>
      <c r="D29429" s="186"/>
      <c r="G29429" s="174"/>
    </row>
    <row r="29430" spans="1:7" s="36" customFormat="1">
      <c r="A29430" s="75"/>
      <c r="B29430" s="75"/>
      <c r="C29430" s="76"/>
      <c r="D29430" s="77"/>
      <c r="E29430" s="78"/>
      <c r="F29430" s="187" t="s">
        <v>679</v>
      </c>
      <c r="G29430" s="16"/>
    </row>
    <row r="29431" spans="1:7" s="36" customFormat="1">
      <c r="A29431" s="75"/>
      <c r="B29431" s="75"/>
      <c r="C29431" s="76"/>
      <c r="D29431" s="77"/>
      <c r="E29431" s="78"/>
      <c r="F29431" s="78"/>
      <c r="G29431" s="78"/>
    </row>
    <row r="29432" spans="1:7" s="36" customFormat="1">
      <c r="A29432" s="52" t="s">
        <v>302</v>
      </c>
      <c r="B29432" s="53"/>
      <c r="C29432" s="54" t="s">
        <v>707</v>
      </c>
      <c r="D29432" s="55"/>
      <c r="E29432" s="54" t="s">
        <v>131</v>
      </c>
      <c r="F29432" s="63"/>
      <c r="G29432" s="54"/>
    </row>
    <row r="29433" spans="1:7" s="36" customFormat="1">
      <c r="A29433" s="76" t="s">
        <v>132</v>
      </c>
      <c r="B29433" s="53"/>
      <c r="C29433" s="54" t="s">
        <v>784</v>
      </c>
      <c r="D29433" s="55"/>
      <c r="E29433" s="54" t="s">
        <v>131</v>
      </c>
      <c r="F29433" s="63"/>
      <c r="G29433" s="54"/>
    </row>
    <row r="29434" spans="1:7" s="25" customFormat="1">
      <c r="A29434" s="76" t="s">
        <v>134</v>
      </c>
      <c r="B29434" s="53"/>
      <c r="C29434" s="54" t="s">
        <v>708</v>
      </c>
      <c r="D29434" s="55"/>
      <c r="E29434" s="54" t="s">
        <v>131</v>
      </c>
      <c r="F29434" s="63"/>
      <c r="G29434" s="54"/>
    </row>
    <row r="29435" spans="1:7" s="25" customFormat="1">
      <c r="A29435" s="59"/>
      <c r="B29435" s="54"/>
      <c r="C29435" s="54"/>
      <c r="D29435" s="60"/>
      <c r="E29435" s="54"/>
      <c r="F29435" s="94"/>
      <c r="G29435" s="95"/>
    </row>
    <row r="29436" spans="1:7" s="25" customFormat="1">
      <c r="A29436" s="59"/>
      <c r="B29436" s="54"/>
      <c r="C29436" s="54"/>
      <c r="D29436" s="60"/>
      <c r="E29436" s="56" t="s">
        <v>138</v>
      </c>
      <c r="F29436" s="96"/>
      <c r="G29436" s="96"/>
    </row>
    <row r="29437" spans="1:7" s="25" customFormat="1">
      <c r="A29437" s="59"/>
      <c r="B29437" s="54"/>
      <c r="C29437" s="54"/>
      <c r="D29437" s="60"/>
      <c r="E29437" s="54"/>
      <c r="F29437" s="54"/>
      <c r="G29437" s="63"/>
    </row>
    <row r="29438" spans="1:7" s="25" customFormat="1">
      <c r="A29438" s="59"/>
      <c r="B29438" s="54"/>
      <c r="C29438" s="54"/>
      <c r="D29438" s="60"/>
      <c r="E29438" s="54"/>
      <c r="F29438" s="54"/>
      <c r="G29438" s="63"/>
    </row>
    <row r="29439" spans="1:7" s="25" customFormat="1">
      <c r="A29439" s="59"/>
      <c r="B29439" s="54"/>
      <c r="C29439" s="54"/>
      <c r="D29439" s="60"/>
      <c r="E29439" s="64" t="s">
        <v>140</v>
      </c>
      <c r="F29439" s="54"/>
      <c r="G29439" s="63"/>
    </row>
    <row r="29440" spans="1:7" s="25" customFormat="1">
      <c r="A29440" s="55" t="s">
        <v>139</v>
      </c>
      <c r="B29440" s="54"/>
      <c r="C29440" s="54"/>
      <c r="D29440" s="60"/>
      <c r="E29440" s="64" t="s">
        <v>141</v>
      </c>
      <c r="F29440" s="54"/>
      <c r="G29440" s="63"/>
    </row>
    <row r="29441" spans="1:7" s="25" customFormat="1">
      <c r="A29441" s="59"/>
      <c r="B29441" s="54"/>
      <c r="C29441" s="54"/>
      <c r="D29441" s="60"/>
      <c r="E29441" s="64" t="s">
        <v>142</v>
      </c>
      <c r="F29441" s="54"/>
      <c r="G29441" s="63"/>
    </row>
    <row r="29454" spans="1:7">
      <c r="A29454" s="741" t="s">
        <v>0</v>
      </c>
      <c r="B29454" s="741"/>
      <c r="C29454" s="741"/>
      <c r="D29454" s="741"/>
      <c r="E29454" s="741"/>
      <c r="F29454" s="741"/>
      <c r="G29454" s="741"/>
    </row>
    <row r="29455" spans="1:7">
      <c r="A29455" s="742" t="s">
        <v>1</v>
      </c>
      <c r="B29455" s="742"/>
      <c r="C29455" s="742"/>
      <c r="D29455" s="742"/>
      <c r="E29455" s="742"/>
      <c r="F29455" s="742"/>
      <c r="G29455" s="742"/>
    </row>
    <row r="29456" spans="1:7">
      <c r="A29456" s="1" t="s">
        <v>2</v>
      </c>
      <c r="B29456" s="100"/>
      <c r="C29456" s="100"/>
      <c r="D29456" s="754" t="s">
        <v>789</v>
      </c>
      <c r="E29456" s="754"/>
      <c r="F29456" s="754"/>
      <c r="G29456" s="754"/>
    </row>
    <row r="29457" spans="1:7" ht="25.5">
      <c r="A29457" s="744" t="s">
        <v>3</v>
      </c>
      <c r="B29457" s="745"/>
      <c r="C29457" s="3" t="s">
        <v>4</v>
      </c>
      <c r="D29457" s="4" t="s">
        <v>5</v>
      </c>
      <c r="E29457" s="4" t="s">
        <v>6</v>
      </c>
      <c r="F29457" s="4" t="s">
        <v>7</v>
      </c>
      <c r="G29457" s="5" t="s">
        <v>8</v>
      </c>
    </row>
    <row r="29458" spans="1:7">
      <c r="A29458" s="97"/>
      <c r="B29458" s="98"/>
      <c r="C29458" s="3"/>
      <c r="D29458" s="104" t="s">
        <v>9</v>
      </c>
      <c r="E29458" s="4"/>
      <c r="F29458" s="4"/>
      <c r="G29458" s="5"/>
    </row>
    <row r="29459" spans="1:7" s="24" customFormat="1">
      <c r="A29459" s="697">
        <v>583</v>
      </c>
      <c r="B29459" s="697" t="s">
        <v>39</v>
      </c>
      <c r="C29459" s="695" t="s">
        <v>11</v>
      </c>
      <c r="D29459" s="699" t="s">
        <v>149</v>
      </c>
      <c r="E29459" s="11">
        <v>121</v>
      </c>
      <c r="F29459" s="37" t="s">
        <v>42</v>
      </c>
      <c r="G29459" s="20">
        <f>SUM(A29459*E29459/100)</f>
        <v>705.43</v>
      </c>
    </row>
    <row r="29460" spans="1:7" s="24" customFormat="1">
      <c r="A29460" s="698"/>
      <c r="B29460" s="698"/>
      <c r="C29460" s="696"/>
      <c r="D29460" s="700"/>
      <c r="E29460" s="727" t="s">
        <v>150</v>
      </c>
      <c r="F29460" s="728"/>
      <c r="G29460" s="729"/>
    </row>
    <row r="29461" spans="1:7">
      <c r="A29461" s="697">
        <v>52</v>
      </c>
      <c r="B29461" s="697" t="s">
        <v>10</v>
      </c>
      <c r="C29461" s="695" t="s">
        <v>15</v>
      </c>
      <c r="D29461" s="699" t="s">
        <v>711</v>
      </c>
      <c r="E29461" s="11">
        <v>5445</v>
      </c>
      <c r="F29461" s="37" t="s">
        <v>147</v>
      </c>
      <c r="G29461" s="20">
        <f>SUM(A29461*E29461/100)</f>
        <v>2831.4</v>
      </c>
    </row>
    <row r="29462" spans="1:7">
      <c r="A29462" s="698"/>
      <c r="B29462" s="698"/>
      <c r="C29462" s="696"/>
      <c r="D29462" s="700"/>
      <c r="E29462" s="727" t="s">
        <v>712</v>
      </c>
      <c r="F29462" s="728"/>
      <c r="G29462" s="729"/>
    </row>
    <row r="29463" spans="1:7" s="24" customFormat="1">
      <c r="A29463" s="697">
        <v>96</v>
      </c>
      <c r="B29463" s="697" t="s">
        <v>39</v>
      </c>
      <c r="C29463" s="695" t="s">
        <v>18</v>
      </c>
      <c r="D29463" s="699" t="s">
        <v>713</v>
      </c>
      <c r="E29463" s="11">
        <v>1306.8</v>
      </c>
      <c r="F29463" s="37" t="s">
        <v>42</v>
      </c>
      <c r="G29463" s="20">
        <f>SUM(A29463*E29463/100)</f>
        <v>1254.5279999999998</v>
      </c>
    </row>
    <row r="29464" spans="1:7" s="24" customFormat="1">
      <c r="A29464" s="698"/>
      <c r="B29464" s="698"/>
      <c r="C29464" s="696"/>
      <c r="D29464" s="700"/>
      <c r="E29464" s="727" t="s">
        <v>714</v>
      </c>
      <c r="F29464" s="728"/>
      <c r="G29464" s="729"/>
    </row>
    <row r="29465" spans="1:7" s="36" customFormat="1">
      <c r="A29465" s="697">
        <v>510</v>
      </c>
      <c r="B29465" s="697" t="s">
        <v>10</v>
      </c>
      <c r="C29465" s="695" t="s">
        <v>21</v>
      </c>
      <c r="D29465" s="699" t="s">
        <v>200</v>
      </c>
      <c r="E29465" s="11">
        <v>1285.6300000000001</v>
      </c>
      <c r="F29465" s="37" t="s">
        <v>147</v>
      </c>
      <c r="G29465" s="20">
        <f>SUM(A29465*E29465/100)</f>
        <v>6556.7130000000006</v>
      </c>
    </row>
    <row r="29466" spans="1:7" s="36" customFormat="1">
      <c r="A29466" s="698"/>
      <c r="B29466" s="698"/>
      <c r="C29466" s="696"/>
      <c r="D29466" s="700"/>
      <c r="E29466" s="701" t="s">
        <v>201</v>
      </c>
      <c r="F29466" s="702"/>
      <c r="G29466" s="703"/>
    </row>
    <row r="29467" spans="1:7" s="36" customFormat="1">
      <c r="A29467" s="697"/>
      <c r="B29467" s="697"/>
      <c r="C29467" s="695" t="s">
        <v>25</v>
      </c>
      <c r="D29467" s="699" t="s">
        <v>274</v>
      </c>
      <c r="E29467" s="730"/>
      <c r="F29467" s="731"/>
      <c r="G29467" s="732"/>
    </row>
    <row r="29468" spans="1:7" s="36" customFormat="1">
      <c r="A29468" s="698"/>
      <c r="B29468" s="698"/>
      <c r="C29468" s="696"/>
      <c r="D29468" s="700"/>
      <c r="E29468" s="733"/>
      <c r="F29468" s="734"/>
      <c r="G29468" s="735"/>
    </row>
    <row r="29469" spans="1:7" s="36" customFormat="1">
      <c r="A29469" s="697">
        <v>4</v>
      </c>
      <c r="B29469" s="697" t="s">
        <v>72</v>
      </c>
      <c r="C29469" s="695" t="s">
        <v>99</v>
      </c>
      <c r="D29469" s="699" t="s">
        <v>715</v>
      </c>
      <c r="E29469" s="11">
        <v>142.18</v>
      </c>
      <c r="F29469" s="37" t="s">
        <v>75</v>
      </c>
      <c r="G29469" s="20">
        <f>SUM(A29469*E29469)</f>
        <v>568.72</v>
      </c>
    </row>
    <row r="29470" spans="1:7" s="36" customFormat="1">
      <c r="A29470" s="698"/>
      <c r="B29470" s="698"/>
      <c r="C29470" s="696"/>
      <c r="D29470" s="700"/>
      <c r="E29470" s="701" t="s">
        <v>275</v>
      </c>
      <c r="F29470" s="702"/>
      <c r="G29470" s="703"/>
    </row>
    <row r="29471" spans="1:7" s="36" customFormat="1">
      <c r="A29471" s="697">
        <v>4</v>
      </c>
      <c r="B29471" s="697" t="s">
        <v>72</v>
      </c>
      <c r="C29471" s="695" t="s">
        <v>102</v>
      </c>
      <c r="D29471" s="699" t="s">
        <v>716</v>
      </c>
      <c r="E29471" s="11">
        <v>102.85</v>
      </c>
      <c r="F29471" s="37" t="s">
        <v>147</v>
      </c>
      <c r="G29471" s="20">
        <f>SUM(A29471*E29471)</f>
        <v>411.4</v>
      </c>
    </row>
    <row r="29472" spans="1:7" s="36" customFormat="1">
      <c r="A29472" s="698"/>
      <c r="B29472" s="698"/>
      <c r="C29472" s="696"/>
      <c r="D29472" s="700"/>
      <c r="E29472" s="701" t="s">
        <v>277</v>
      </c>
      <c r="F29472" s="702"/>
      <c r="G29472" s="703"/>
    </row>
    <row r="29473" spans="1:7" s="25" customFormat="1">
      <c r="A29473" s="697">
        <v>422</v>
      </c>
      <c r="B29473" s="697" t="s">
        <v>39</v>
      </c>
      <c r="C29473" s="697" t="s">
        <v>29</v>
      </c>
      <c r="D29473" s="699" t="s">
        <v>717</v>
      </c>
      <c r="E29473" s="11">
        <v>786.5</v>
      </c>
      <c r="F29473" s="37" t="s">
        <v>42</v>
      </c>
      <c r="G29473" s="20">
        <f>SUM(A29473*E29473/100)</f>
        <v>3319.03</v>
      </c>
    </row>
    <row r="29474" spans="1:7" s="25" customFormat="1">
      <c r="A29474" s="698"/>
      <c r="B29474" s="698"/>
      <c r="C29474" s="698"/>
      <c r="D29474" s="700"/>
      <c r="E29474" s="701" t="s">
        <v>718</v>
      </c>
      <c r="F29474" s="702"/>
      <c r="G29474" s="703"/>
    </row>
    <row r="29475" spans="1:7" s="25" customFormat="1">
      <c r="A29475" s="697">
        <v>9132</v>
      </c>
      <c r="B29475" s="697" t="s">
        <v>39</v>
      </c>
      <c r="C29475" s="695" t="s">
        <v>33</v>
      </c>
      <c r="D29475" s="699" t="s">
        <v>305</v>
      </c>
      <c r="E29475" s="37">
        <v>226.38</v>
      </c>
      <c r="F29475" s="37" t="s">
        <v>52</v>
      </c>
      <c r="G29475" s="20">
        <f>SUM(A29475*E29475/100)</f>
        <v>20673.0216</v>
      </c>
    </row>
    <row r="29476" spans="1:7" s="25" customFormat="1">
      <c r="A29476" s="698"/>
      <c r="B29476" s="698"/>
      <c r="C29476" s="696"/>
      <c r="D29476" s="700"/>
      <c r="E29476" s="701" t="s">
        <v>719</v>
      </c>
      <c r="F29476" s="702"/>
      <c r="G29476" s="703"/>
    </row>
    <row r="29477" spans="1:7">
      <c r="A29477" s="695">
        <v>163</v>
      </c>
      <c r="B29477" s="695" t="s">
        <v>10</v>
      </c>
      <c r="C29477" s="697" t="s">
        <v>36</v>
      </c>
      <c r="D29477" s="699" t="s">
        <v>241</v>
      </c>
      <c r="E29477" s="11">
        <v>3176.25</v>
      </c>
      <c r="F29477" s="37" t="s">
        <v>242</v>
      </c>
      <c r="G29477" s="20">
        <f>SUM(A29477*E29477/1000)</f>
        <v>517.72874999999999</v>
      </c>
    </row>
    <row r="29478" spans="1:7">
      <c r="A29478" s="696"/>
      <c r="B29478" s="696"/>
      <c r="C29478" s="698"/>
      <c r="D29478" s="700"/>
      <c r="E29478" s="701" t="s">
        <v>180</v>
      </c>
      <c r="F29478" s="702"/>
      <c r="G29478" s="703"/>
    </row>
    <row r="29479" spans="1:7">
      <c r="A29479" s="695">
        <v>49</v>
      </c>
      <c r="B29479" s="695" t="s">
        <v>10</v>
      </c>
      <c r="C29479" s="697" t="s">
        <v>40</v>
      </c>
      <c r="D29479" s="699" t="s">
        <v>375</v>
      </c>
      <c r="E29479" s="11">
        <v>8694.9500000000007</v>
      </c>
      <c r="F29479" s="37" t="s">
        <v>13</v>
      </c>
      <c r="G29479" s="20">
        <f>SUM(A29479*E29479/100)</f>
        <v>4260.5255000000006</v>
      </c>
    </row>
    <row r="29480" spans="1:7">
      <c r="A29480" s="696"/>
      <c r="B29480" s="696"/>
      <c r="C29480" s="698"/>
      <c r="D29480" s="700"/>
      <c r="E29480" s="701" t="s">
        <v>14</v>
      </c>
      <c r="F29480" s="702"/>
      <c r="G29480" s="703"/>
    </row>
    <row r="29481" spans="1:7">
      <c r="A29481" s="695">
        <v>64</v>
      </c>
      <c r="B29481" s="695" t="s">
        <v>10</v>
      </c>
      <c r="C29481" s="697" t="s">
        <v>44</v>
      </c>
      <c r="D29481" s="699" t="s">
        <v>16</v>
      </c>
      <c r="E29481" s="11">
        <v>11948.36</v>
      </c>
      <c r="F29481" s="37" t="s">
        <v>13</v>
      </c>
      <c r="G29481" s="13">
        <f>SUM(A29481*E29481/100)</f>
        <v>7646.9504000000006</v>
      </c>
    </row>
    <row r="29482" spans="1:7">
      <c r="A29482" s="696"/>
      <c r="B29482" s="696"/>
      <c r="C29482" s="698"/>
      <c r="D29482" s="700"/>
      <c r="E29482" s="701" t="s">
        <v>17</v>
      </c>
      <c r="F29482" s="702"/>
      <c r="G29482" s="703"/>
    </row>
    <row r="29483" spans="1:7">
      <c r="A29483" s="695">
        <v>80</v>
      </c>
      <c r="B29483" s="695" t="s">
        <v>10</v>
      </c>
      <c r="C29483" s="697" t="s">
        <v>47</v>
      </c>
      <c r="D29483" s="699" t="s">
        <v>204</v>
      </c>
      <c r="E29483" s="11">
        <v>12346.65</v>
      </c>
      <c r="F29483" s="37" t="s">
        <v>13</v>
      </c>
      <c r="G29483" s="20">
        <f>SUM(A29483*E29483/100)</f>
        <v>9877.32</v>
      </c>
    </row>
    <row r="29484" spans="1:7">
      <c r="A29484" s="696"/>
      <c r="B29484" s="696"/>
      <c r="C29484" s="698"/>
      <c r="D29484" s="700"/>
      <c r="E29484" s="701" t="s">
        <v>205</v>
      </c>
      <c r="F29484" s="702"/>
      <c r="G29484" s="703"/>
    </row>
    <row r="29485" spans="1:7">
      <c r="A29485" s="695">
        <v>156</v>
      </c>
      <c r="B29485" s="695" t="s">
        <v>10</v>
      </c>
      <c r="C29485" s="697" t="s">
        <v>50</v>
      </c>
      <c r="D29485" s="699" t="s">
        <v>37</v>
      </c>
      <c r="E29485" s="11">
        <v>12674.36</v>
      </c>
      <c r="F29485" s="37" t="s">
        <v>13</v>
      </c>
      <c r="G29485" s="20">
        <f>SUM(A29485*E29485/100)</f>
        <v>19772.001600000003</v>
      </c>
    </row>
    <row r="29486" spans="1:7">
      <c r="A29486" s="696"/>
      <c r="B29486" s="696"/>
      <c r="C29486" s="698"/>
      <c r="D29486" s="700"/>
      <c r="E29486" s="701" t="s">
        <v>38</v>
      </c>
      <c r="F29486" s="702"/>
      <c r="G29486" s="703"/>
    </row>
    <row r="29487" spans="1:7" s="23" customFormat="1">
      <c r="A29487" s="697">
        <v>18</v>
      </c>
      <c r="B29487" s="697" t="s">
        <v>10</v>
      </c>
      <c r="C29487" s="695" t="s">
        <v>54</v>
      </c>
      <c r="D29487" s="711" t="s">
        <v>30</v>
      </c>
      <c r="E29487" s="11">
        <v>337</v>
      </c>
      <c r="F29487" s="37" t="s">
        <v>31</v>
      </c>
      <c r="G29487" s="20">
        <f>SUM(A29487*E29487)</f>
        <v>6066</v>
      </c>
    </row>
    <row r="29488" spans="1:7" s="23" customFormat="1">
      <c r="A29488" s="698"/>
      <c r="B29488" s="698"/>
      <c r="C29488" s="696"/>
      <c r="D29488" s="712"/>
      <c r="E29488" s="713" t="s">
        <v>32</v>
      </c>
      <c r="F29488" s="714"/>
      <c r="G29488" s="715"/>
    </row>
    <row r="29489" spans="1:7">
      <c r="A29489" s="709">
        <v>0.88</v>
      </c>
      <c r="B29489" s="697" t="s">
        <v>24</v>
      </c>
      <c r="C29489" s="695" t="s">
        <v>57</v>
      </c>
      <c r="D29489" s="711" t="s">
        <v>26</v>
      </c>
      <c r="E29489" s="11">
        <v>5001.7</v>
      </c>
      <c r="F29489" s="37" t="s">
        <v>27</v>
      </c>
      <c r="G29489" s="20">
        <f>SUM(A29489*E29489)</f>
        <v>4401.4960000000001</v>
      </c>
    </row>
    <row r="29490" spans="1:7">
      <c r="A29490" s="710"/>
      <c r="B29490" s="698"/>
      <c r="C29490" s="696"/>
      <c r="D29490" s="712"/>
      <c r="E29490" s="701" t="s">
        <v>28</v>
      </c>
      <c r="F29490" s="702"/>
      <c r="G29490" s="703"/>
    </row>
    <row r="29491" spans="1:7" s="25" customFormat="1">
      <c r="A29491" s="697">
        <v>583</v>
      </c>
      <c r="B29491" s="697" t="s">
        <v>39</v>
      </c>
      <c r="C29491" s="695" t="s">
        <v>60</v>
      </c>
      <c r="D29491" s="699" t="s">
        <v>151</v>
      </c>
      <c r="E29491" s="11">
        <v>660</v>
      </c>
      <c r="F29491" s="37" t="s">
        <v>42</v>
      </c>
      <c r="G29491" s="20">
        <f>SUM(A29491*E29491/100)</f>
        <v>3847.8</v>
      </c>
    </row>
    <row r="29492" spans="1:7" s="25" customFormat="1">
      <c r="A29492" s="698"/>
      <c r="B29492" s="698"/>
      <c r="C29492" s="696"/>
      <c r="D29492" s="700"/>
      <c r="E29492" s="727" t="s">
        <v>152</v>
      </c>
      <c r="F29492" s="728"/>
      <c r="G29492" s="729"/>
    </row>
    <row r="29493" spans="1:7" s="24" customFormat="1">
      <c r="A29493" s="697">
        <v>638</v>
      </c>
      <c r="B29493" s="697" t="s">
        <v>39</v>
      </c>
      <c r="C29493" s="695" t="s">
        <v>63</v>
      </c>
      <c r="D29493" s="699" t="s">
        <v>41</v>
      </c>
      <c r="E29493" s="11">
        <v>2206.6</v>
      </c>
      <c r="F29493" s="37" t="s">
        <v>42</v>
      </c>
      <c r="G29493" s="20">
        <f>SUM(A29493*E29493/100)</f>
        <v>14078.108</v>
      </c>
    </row>
    <row r="29494" spans="1:7" s="24" customFormat="1">
      <c r="A29494" s="698"/>
      <c r="B29494" s="698"/>
      <c r="C29494" s="696"/>
      <c r="D29494" s="700"/>
      <c r="E29494" s="727" t="s">
        <v>43</v>
      </c>
      <c r="F29494" s="728"/>
      <c r="G29494" s="729"/>
    </row>
    <row r="29495" spans="1:7" s="24" customFormat="1">
      <c r="A29495" s="697">
        <v>638</v>
      </c>
      <c r="B29495" s="697" t="s">
        <v>39</v>
      </c>
      <c r="C29495" s="695" t="s">
        <v>66</v>
      </c>
      <c r="D29495" s="699" t="s">
        <v>45</v>
      </c>
      <c r="E29495" s="37">
        <v>2197.52</v>
      </c>
      <c r="F29495" s="37" t="s">
        <v>42</v>
      </c>
      <c r="G29495" s="20">
        <f>SUM(A29495*E29495/100)</f>
        <v>14020.177600000001</v>
      </c>
    </row>
    <row r="29496" spans="1:7" s="24" customFormat="1">
      <c r="A29496" s="698"/>
      <c r="B29496" s="698"/>
      <c r="C29496" s="696"/>
      <c r="D29496" s="700"/>
      <c r="E29496" s="727" t="s">
        <v>46</v>
      </c>
      <c r="F29496" s="728"/>
      <c r="G29496" s="729"/>
    </row>
    <row r="29497" spans="1:7">
      <c r="A29497" s="697">
        <v>583</v>
      </c>
      <c r="B29497" s="697" t="s">
        <v>39</v>
      </c>
      <c r="C29497" s="695" t="s">
        <v>69</v>
      </c>
      <c r="D29497" s="699" t="s">
        <v>720</v>
      </c>
      <c r="E29497" s="11">
        <v>3015.76</v>
      </c>
      <c r="F29497" s="37" t="s">
        <v>42</v>
      </c>
      <c r="G29497" s="20">
        <f>SUM(A29497*E29497/100)</f>
        <v>17581.880799999999</v>
      </c>
    </row>
    <row r="29498" spans="1:7">
      <c r="A29498" s="698"/>
      <c r="B29498" s="698"/>
      <c r="C29498" s="696"/>
      <c r="D29498" s="700"/>
      <c r="E29498" s="701" t="s">
        <v>721</v>
      </c>
      <c r="F29498" s="702"/>
      <c r="G29498" s="703"/>
    </row>
    <row r="29499" spans="1:7">
      <c r="A29499" s="695">
        <v>2.14</v>
      </c>
      <c r="B29499" s="695" t="s">
        <v>24</v>
      </c>
      <c r="C29499" s="697">
        <v>19</v>
      </c>
      <c r="D29499" s="699" t="s">
        <v>328</v>
      </c>
      <c r="E29499" s="11">
        <v>3850</v>
      </c>
      <c r="F29499" s="37" t="s">
        <v>329</v>
      </c>
      <c r="G29499" s="20">
        <f>SUM(A29499*E29499)</f>
        <v>8239</v>
      </c>
    </row>
    <row r="29500" spans="1:7">
      <c r="A29500" s="696"/>
      <c r="B29500" s="696"/>
      <c r="C29500" s="698"/>
      <c r="D29500" s="700"/>
      <c r="E29500" s="701" t="s">
        <v>330</v>
      </c>
      <c r="F29500" s="702"/>
      <c r="G29500" s="703"/>
    </row>
    <row r="29501" spans="1:7">
      <c r="A29501" s="781">
        <v>1.28</v>
      </c>
      <c r="B29501" s="695" t="s">
        <v>24</v>
      </c>
      <c r="C29501" s="697" t="s">
        <v>208</v>
      </c>
      <c r="D29501" s="699" t="s">
        <v>596</v>
      </c>
      <c r="E29501" s="11">
        <v>3575</v>
      </c>
      <c r="F29501" s="37" t="s">
        <v>329</v>
      </c>
      <c r="G29501" s="20">
        <f>SUM(A29501*E29501)</f>
        <v>4576</v>
      </c>
    </row>
    <row r="29502" spans="1:7">
      <c r="A29502" s="782"/>
      <c r="B29502" s="696"/>
      <c r="C29502" s="698"/>
      <c r="D29502" s="700"/>
      <c r="E29502" s="701" t="s">
        <v>597</v>
      </c>
      <c r="F29502" s="702"/>
      <c r="G29502" s="703"/>
    </row>
    <row r="29503" spans="1:7">
      <c r="A29503" s="695">
        <v>3.42</v>
      </c>
      <c r="B29503" s="695" t="s">
        <v>24</v>
      </c>
      <c r="C29503" s="697" t="s">
        <v>209</v>
      </c>
      <c r="D29503" s="699" t="s">
        <v>598</v>
      </c>
      <c r="E29503" s="11">
        <v>186.34</v>
      </c>
      <c r="F29503" s="37" t="s">
        <v>329</v>
      </c>
      <c r="G29503" s="20">
        <f>SUM(A29503*E29503)</f>
        <v>637.28279999999995</v>
      </c>
    </row>
    <row r="29504" spans="1:7">
      <c r="A29504" s="696"/>
      <c r="B29504" s="696"/>
      <c r="C29504" s="698"/>
      <c r="D29504" s="700"/>
      <c r="E29504" s="701" t="s">
        <v>599</v>
      </c>
      <c r="F29504" s="702"/>
      <c r="G29504" s="703"/>
    </row>
    <row r="29505" spans="1:7">
      <c r="A29505" s="695">
        <v>8</v>
      </c>
      <c r="B29505" s="695" t="s">
        <v>72</v>
      </c>
      <c r="C29505" s="697" t="s">
        <v>210</v>
      </c>
      <c r="D29505" s="699" t="s">
        <v>722</v>
      </c>
      <c r="E29505" s="11">
        <v>254.1</v>
      </c>
      <c r="F29505" s="37" t="s">
        <v>723</v>
      </c>
      <c r="G29505" s="20">
        <f>SUM(A29505*E29505)</f>
        <v>2032.8</v>
      </c>
    </row>
    <row r="29506" spans="1:7">
      <c r="A29506" s="696"/>
      <c r="B29506" s="696"/>
      <c r="C29506" s="698"/>
      <c r="D29506" s="700"/>
      <c r="E29506" s="701" t="s">
        <v>724</v>
      </c>
      <c r="F29506" s="702"/>
      <c r="G29506" s="703"/>
    </row>
    <row r="29507" spans="1:7">
      <c r="A29507" s="695">
        <v>80</v>
      </c>
      <c r="B29507" s="695" t="s">
        <v>39</v>
      </c>
      <c r="C29507" s="697" t="s">
        <v>213</v>
      </c>
      <c r="D29507" s="699" t="s">
        <v>600</v>
      </c>
      <c r="E29507" s="11">
        <v>7607.25</v>
      </c>
      <c r="F29507" s="37" t="s">
        <v>42</v>
      </c>
      <c r="G29507" s="20">
        <f>SUM(A29507*E29507/100)</f>
        <v>6085.8</v>
      </c>
    </row>
    <row r="29508" spans="1:7">
      <c r="A29508" s="696"/>
      <c r="B29508" s="696"/>
      <c r="C29508" s="698"/>
      <c r="D29508" s="700"/>
      <c r="E29508" s="701" t="s">
        <v>601</v>
      </c>
      <c r="F29508" s="702"/>
      <c r="G29508" s="703"/>
    </row>
    <row r="29509" spans="1:7">
      <c r="A29509" s="695">
        <v>80</v>
      </c>
      <c r="B29509" s="695" t="s">
        <v>39</v>
      </c>
      <c r="C29509" s="18" t="s">
        <v>272</v>
      </c>
      <c r="D29509" s="699" t="s">
        <v>725</v>
      </c>
      <c r="E29509" s="11">
        <v>10.7</v>
      </c>
      <c r="F29509" s="37" t="s">
        <v>165</v>
      </c>
      <c r="G29509" s="20">
        <f>SUM(A29509*E29509)</f>
        <v>856</v>
      </c>
    </row>
    <row r="29510" spans="1:7">
      <c r="A29510" s="696"/>
      <c r="B29510" s="696"/>
      <c r="C29510" s="19"/>
      <c r="D29510" s="700"/>
      <c r="E29510" s="701" t="s">
        <v>726</v>
      </c>
      <c r="F29510" s="702"/>
      <c r="G29510" s="703"/>
    </row>
    <row r="29511" spans="1:7">
      <c r="A29511" s="695">
        <v>3</v>
      </c>
      <c r="B29511" s="695" t="s">
        <v>72</v>
      </c>
      <c r="C29511" s="18" t="s">
        <v>286</v>
      </c>
      <c r="D29511" s="699" t="s">
        <v>727</v>
      </c>
      <c r="E29511" s="11">
        <v>287.38</v>
      </c>
      <c r="F29511" s="37" t="s">
        <v>75</v>
      </c>
      <c r="G29511" s="20">
        <f>SUM(A29511*E29511)</f>
        <v>862.14</v>
      </c>
    </row>
    <row r="29512" spans="1:7">
      <c r="A29512" s="696"/>
      <c r="B29512" s="696"/>
      <c r="C29512" s="19"/>
      <c r="D29512" s="700"/>
      <c r="E29512" s="701" t="s">
        <v>728</v>
      </c>
      <c r="F29512" s="702"/>
      <c r="G29512" s="703"/>
    </row>
    <row r="29513" spans="1:7">
      <c r="A29513" s="695">
        <v>109</v>
      </c>
      <c r="B29513" s="695" t="s">
        <v>10</v>
      </c>
      <c r="C29513" s="697" t="s">
        <v>287</v>
      </c>
      <c r="D29513" s="699" t="s">
        <v>253</v>
      </c>
      <c r="E29513" s="11">
        <v>1512.5</v>
      </c>
      <c r="F29513" s="37" t="s">
        <v>254</v>
      </c>
      <c r="G29513" s="20">
        <f>SUM(A29513*E29513/1000)</f>
        <v>164.86250000000001</v>
      </c>
    </row>
    <row r="29514" spans="1:7">
      <c r="A29514" s="696"/>
      <c r="B29514" s="696"/>
      <c r="C29514" s="698"/>
      <c r="D29514" s="700"/>
      <c r="E29514" s="701" t="s">
        <v>304</v>
      </c>
      <c r="F29514" s="702"/>
      <c r="G29514" s="703"/>
    </row>
    <row r="29515" spans="1:7">
      <c r="A29515" s="695">
        <v>54</v>
      </c>
      <c r="B29515" s="695" t="s">
        <v>10</v>
      </c>
      <c r="C29515" s="697" t="s">
        <v>288</v>
      </c>
      <c r="D29515" s="699" t="s">
        <v>393</v>
      </c>
      <c r="E29515" s="11">
        <v>3630</v>
      </c>
      <c r="F29515" s="37" t="s">
        <v>254</v>
      </c>
      <c r="G29515" s="20">
        <f>SUM(A29515*E29515/1000)</f>
        <v>196.02</v>
      </c>
    </row>
    <row r="29516" spans="1:7">
      <c r="A29516" s="696"/>
      <c r="B29516" s="696"/>
      <c r="C29516" s="698"/>
      <c r="D29516" s="700"/>
      <c r="E29516" s="701" t="s">
        <v>394</v>
      </c>
      <c r="F29516" s="702"/>
      <c r="G29516" s="703"/>
    </row>
    <row r="29517" spans="1:7">
      <c r="A29517" s="695">
        <v>36</v>
      </c>
      <c r="B29517" s="695" t="s">
        <v>10</v>
      </c>
      <c r="C29517" s="18" t="s">
        <v>659</v>
      </c>
      <c r="D29517" s="699" t="s">
        <v>255</v>
      </c>
      <c r="E29517" s="11">
        <v>1141.25</v>
      </c>
      <c r="F29517" s="37" t="s">
        <v>13</v>
      </c>
      <c r="G29517" s="20">
        <f>SUM(A29517*E29517/100)</f>
        <v>410.85</v>
      </c>
    </row>
    <row r="29518" spans="1:7">
      <c r="A29518" s="696"/>
      <c r="B29518" s="696"/>
      <c r="C29518" s="19"/>
      <c r="D29518" s="700"/>
      <c r="E29518" s="701" t="s">
        <v>256</v>
      </c>
      <c r="F29518" s="702"/>
      <c r="G29518" s="703"/>
    </row>
    <row r="29519" spans="1:7">
      <c r="A29519" s="695">
        <v>90</v>
      </c>
      <c r="B29519" s="695" t="s">
        <v>10</v>
      </c>
      <c r="C29519" s="18" t="s">
        <v>660</v>
      </c>
      <c r="D29519" s="699" t="s">
        <v>729</v>
      </c>
      <c r="E29519" s="11">
        <v>162.5</v>
      </c>
      <c r="F29519" s="37" t="s">
        <v>13</v>
      </c>
      <c r="G29519" s="20">
        <f>SUM(A29519*E29519/100)</f>
        <v>146.25</v>
      </c>
    </row>
    <row r="29520" spans="1:7">
      <c r="A29520" s="696"/>
      <c r="B29520" s="696"/>
      <c r="C29520" s="19"/>
      <c r="D29520" s="700"/>
      <c r="E29520" s="701" t="s">
        <v>730</v>
      </c>
      <c r="F29520" s="702"/>
      <c r="G29520" s="703"/>
    </row>
    <row r="29521" spans="1:7">
      <c r="A29521" s="695">
        <v>24</v>
      </c>
      <c r="B29521" s="695" t="s">
        <v>10</v>
      </c>
      <c r="C29521" s="697" t="s">
        <v>663</v>
      </c>
      <c r="D29521" s="699" t="s">
        <v>22</v>
      </c>
      <c r="E29521" s="11">
        <v>8122.95</v>
      </c>
      <c r="F29521" s="37" t="s">
        <v>13</v>
      </c>
      <c r="G29521" s="20">
        <f>SUM(A29521*E29521/100)</f>
        <v>1949.5079999999998</v>
      </c>
    </row>
    <row r="29522" spans="1:7">
      <c r="A29522" s="696"/>
      <c r="B29522" s="696"/>
      <c r="C29522" s="698"/>
      <c r="D29522" s="700"/>
      <c r="E29522" s="701" t="s">
        <v>23</v>
      </c>
      <c r="F29522" s="702"/>
      <c r="G29522" s="703"/>
    </row>
    <row r="29523" spans="1:7">
      <c r="A29523" s="695">
        <v>23</v>
      </c>
      <c r="B29523" s="695" t="s">
        <v>10</v>
      </c>
      <c r="C29523" s="18" t="s">
        <v>665</v>
      </c>
      <c r="D29523" s="699" t="s">
        <v>34</v>
      </c>
      <c r="E29523" s="11">
        <v>14429.25</v>
      </c>
      <c r="F29523" s="37" t="s">
        <v>13</v>
      </c>
      <c r="G29523" s="20">
        <f>SUM(A29523*E29523/100)</f>
        <v>3318.7275</v>
      </c>
    </row>
    <row r="29524" spans="1:7">
      <c r="A29524" s="696"/>
      <c r="B29524" s="696"/>
      <c r="C29524" s="19"/>
      <c r="D29524" s="700"/>
      <c r="E29524" s="701" t="s">
        <v>35</v>
      </c>
      <c r="F29524" s="702"/>
      <c r="G29524" s="703"/>
    </row>
    <row r="29525" spans="1:7" ht="38.25">
      <c r="A29525" s="66"/>
      <c r="B29525" s="66"/>
      <c r="C29525" s="18" t="s">
        <v>666</v>
      </c>
      <c r="D29525" s="67" t="s">
        <v>153</v>
      </c>
      <c r="E29525" s="730"/>
      <c r="F29525" s="731"/>
      <c r="G29525" s="732"/>
    </row>
    <row r="29526" spans="1:7">
      <c r="A29526" s="695">
        <v>600</v>
      </c>
      <c r="B29526" s="695" t="s">
        <v>39</v>
      </c>
      <c r="C29526" s="697" t="s">
        <v>154</v>
      </c>
      <c r="D29526" s="699" t="s">
        <v>331</v>
      </c>
      <c r="E29526" s="11">
        <v>4411.82</v>
      </c>
      <c r="F29526" s="37" t="s">
        <v>42</v>
      </c>
      <c r="G29526" s="20">
        <f>SUM(A29526*E29526/100)</f>
        <v>26470.92</v>
      </c>
    </row>
    <row r="29527" spans="1:7">
      <c r="A29527" s="696"/>
      <c r="B29527" s="696"/>
      <c r="C29527" s="698"/>
      <c r="D29527" s="700"/>
      <c r="E29527" s="701" t="s">
        <v>332</v>
      </c>
      <c r="F29527" s="702"/>
      <c r="G29527" s="703"/>
    </row>
    <row r="29528" spans="1:7">
      <c r="A29528" s="695">
        <v>80</v>
      </c>
      <c r="B29528" s="695" t="s">
        <v>39</v>
      </c>
      <c r="C29528" s="697" t="s">
        <v>157</v>
      </c>
      <c r="D29528" s="699" t="s">
        <v>158</v>
      </c>
      <c r="E29528" s="11">
        <v>3275.5</v>
      </c>
      <c r="F29528" s="37" t="s">
        <v>42</v>
      </c>
      <c r="G29528" s="20">
        <f>SUM(A29528*E29528/100)</f>
        <v>2620.4</v>
      </c>
    </row>
    <row r="29529" spans="1:7">
      <c r="A29529" s="696"/>
      <c r="B29529" s="696"/>
      <c r="C29529" s="698"/>
      <c r="D29529" s="700"/>
      <c r="E29529" s="701" t="s">
        <v>408</v>
      </c>
      <c r="F29529" s="702"/>
      <c r="G29529" s="703"/>
    </row>
    <row r="29530" spans="1:7" s="25" customFormat="1">
      <c r="A29530" s="697">
        <v>46</v>
      </c>
      <c r="B29530" s="697" t="s">
        <v>39</v>
      </c>
      <c r="C29530" s="697" t="s">
        <v>667</v>
      </c>
      <c r="D29530" s="699" t="s">
        <v>265</v>
      </c>
      <c r="E29530" s="37">
        <v>567.48</v>
      </c>
      <c r="F29530" s="37" t="s">
        <v>266</v>
      </c>
      <c r="G29530" s="20">
        <f>SUM(A29530*E29530)</f>
        <v>26104.080000000002</v>
      </c>
    </row>
    <row r="29531" spans="1:7" s="25" customFormat="1">
      <c r="A29531" s="698"/>
      <c r="B29531" s="698"/>
      <c r="C29531" s="698"/>
      <c r="D29531" s="700"/>
      <c r="E29531" s="701" t="s">
        <v>399</v>
      </c>
      <c r="F29531" s="702"/>
      <c r="G29531" s="703"/>
    </row>
    <row r="29532" spans="1:7" s="25" customFormat="1">
      <c r="A29532" s="697">
        <v>12</v>
      </c>
      <c r="B29532" s="697" t="s">
        <v>39</v>
      </c>
      <c r="C29532" s="697" t="s">
        <v>731</v>
      </c>
      <c r="D29532" s="699" t="s">
        <v>278</v>
      </c>
      <c r="E29532" s="37">
        <v>186.04</v>
      </c>
      <c r="F29532" s="37" t="s">
        <v>266</v>
      </c>
      <c r="G29532" s="20">
        <f>SUM(A29532*E29532)</f>
        <v>2232.48</v>
      </c>
    </row>
    <row r="29533" spans="1:7" s="25" customFormat="1">
      <c r="A29533" s="698"/>
      <c r="B29533" s="698"/>
      <c r="C29533" s="698"/>
      <c r="D29533" s="700"/>
      <c r="E29533" s="707" t="s">
        <v>279</v>
      </c>
      <c r="F29533" s="707"/>
      <c r="G29533" s="707"/>
    </row>
    <row r="29534" spans="1:7" s="25" customFormat="1">
      <c r="A29534" s="697">
        <v>16</v>
      </c>
      <c r="B29534" s="697" t="s">
        <v>39</v>
      </c>
      <c r="C29534" s="697" t="s">
        <v>732</v>
      </c>
      <c r="D29534" s="699" t="s">
        <v>733</v>
      </c>
      <c r="E29534" s="37">
        <v>27747.06</v>
      </c>
      <c r="F29534" s="37" t="s">
        <v>42</v>
      </c>
      <c r="G29534" s="20">
        <f>SUM(A29534*E29534/100)</f>
        <v>4439.5295999999998</v>
      </c>
    </row>
    <row r="29535" spans="1:7" s="25" customFormat="1">
      <c r="A29535" s="698"/>
      <c r="B29535" s="698"/>
      <c r="C29535" s="698"/>
      <c r="D29535" s="700"/>
      <c r="E29535" s="707" t="s">
        <v>734</v>
      </c>
      <c r="F29535" s="707"/>
      <c r="G29535" s="707"/>
    </row>
    <row r="29536" spans="1:7" s="25" customFormat="1">
      <c r="A29536" s="697">
        <v>67</v>
      </c>
      <c r="B29536" s="697" t="s">
        <v>39</v>
      </c>
      <c r="C29536" s="697" t="s">
        <v>735</v>
      </c>
      <c r="D29536" s="699" t="s">
        <v>736</v>
      </c>
      <c r="E29536" s="11">
        <v>28299.3</v>
      </c>
      <c r="F29536" s="37" t="s">
        <v>42</v>
      </c>
      <c r="G29536" s="20">
        <f>SUM(A29536*E29536/100)</f>
        <v>18960.530999999999</v>
      </c>
    </row>
    <row r="29537" spans="1:7" s="25" customFormat="1">
      <c r="A29537" s="698"/>
      <c r="B29537" s="698"/>
      <c r="C29537" s="698"/>
      <c r="D29537" s="700"/>
      <c r="E29537" s="707" t="s">
        <v>737</v>
      </c>
      <c r="F29537" s="707"/>
      <c r="G29537" s="707"/>
    </row>
    <row r="29538" spans="1:7">
      <c r="A29538" s="695">
        <v>58</v>
      </c>
      <c r="B29538" s="695" t="s">
        <v>39</v>
      </c>
      <c r="C29538" s="18" t="s">
        <v>738</v>
      </c>
      <c r="D29538" s="699" t="s">
        <v>264</v>
      </c>
      <c r="E29538" s="11">
        <v>30509.77</v>
      </c>
      <c r="F29538" s="37" t="s">
        <v>42</v>
      </c>
      <c r="G29538" s="20">
        <f>SUM(A29538*E29538/100)</f>
        <v>17695.6666</v>
      </c>
    </row>
    <row r="29539" spans="1:7">
      <c r="A29539" s="696"/>
      <c r="B29539" s="696"/>
      <c r="C29539" s="19"/>
      <c r="D29539" s="700"/>
      <c r="E29539" s="701" t="s">
        <v>159</v>
      </c>
      <c r="F29539" s="702"/>
      <c r="G29539" s="703"/>
    </row>
    <row r="29540" spans="1:7" s="25" customFormat="1">
      <c r="A29540" s="697">
        <v>46</v>
      </c>
      <c r="B29540" s="697" t="s">
        <v>39</v>
      </c>
      <c r="C29540" s="697" t="s">
        <v>739</v>
      </c>
      <c r="D29540" s="699" t="s">
        <v>740</v>
      </c>
      <c r="E29540" s="11">
        <v>36.6</v>
      </c>
      <c r="F29540" s="37" t="s">
        <v>165</v>
      </c>
      <c r="G29540" s="20">
        <f>SUM(A29540*E29540)</f>
        <v>1683.6000000000001</v>
      </c>
    </row>
    <row r="29541" spans="1:7" s="25" customFormat="1">
      <c r="A29541" s="698"/>
      <c r="B29541" s="698"/>
      <c r="C29541" s="698"/>
      <c r="D29541" s="700"/>
      <c r="E29541" s="707" t="s">
        <v>741</v>
      </c>
      <c r="F29541" s="707"/>
      <c r="G29541" s="707"/>
    </row>
    <row r="29542" spans="1:7">
      <c r="A29542" s="695"/>
      <c r="B29542" s="695"/>
      <c r="C29542" s="697" t="s">
        <v>742</v>
      </c>
      <c r="D29542" s="736" t="s">
        <v>246</v>
      </c>
      <c r="E29542" s="68"/>
      <c r="F29542" s="69"/>
      <c r="G29542" s="70"/>
    </row>
    <row r="29543" spans="1:7">
      <c r="A29543" s="696"/>
      <c r="B29543" s="696"/>
      <c r="C29543" s="698"/>
      <c r="D29543" s="737"/>
      <c r="E29543" s="738"/>
      <c r="F29543" s="739"/>
      <c r="G29543" s="740"/>
    </row>
    <row r="29544" spans="1:7">
      <c r="A29544" s="695">
        <v>35</v>
      </c>
      <c r="B29544" s="695" t="s">
        <v>107</v>
      </c>
      <c r="C29544" s="697"/>
      <c r="D29544" s="699" t="s">
        <v>247</v>
      </c>
      <c r="E29544" s="11">
        <v>228.9</v>
      </c>
      <c r="F29544" s="37" t="s">
        <v>111</v>
      </c>
      <c r="G29544" s="20">
        <f>SUM(A29544*E29544)</f>
        <v>8011.5</v>
      </c>
    </row>
    <row r="29545" spans="1:7">
      <c r="A29545" s="696"/>
      <c r="B29545" s="696"/>
      <c r="C29545" s="698"/>
      <c r="D29545" s="700"/>
      <c r="E29545" s="701" t="s">
        <v>248</v>
      </c>
      <c r="F29545" s="702"/>
      <c r="G29545" s="703"/>
    </row>
    <row r="29546" spans="1:7">
      <c r="A29546" s="695">
        <v>99</v>
      </c>
      <c r="B29546" s="695" t="s">
        <v>107</v>
      </c>
      <c r="C29546" s="697"/>
      <c r="D29546" s="699" t="s">
        <v>249</v>
      </c>
      <c r="E29546" s="35">
        <v>240.5</v>
      </c>
      <c r="F29546" s="19" t="s">
        <v>111</v>
      </c>
      <c r="G29546" s="20">
        <f>SUM(A29546*E29546)</f>
        <v>23809.5</v>
      </c>
    </row>
    <row r="29547" spans="1:7">
      <c r="A29547" s="696"/>
      <c r="B29547" s="696"/>
      <c r="C29547" s="698"/>
      <c r="D29547" s="700"/>
      <c r="E29547" s="701" t="s">
        <v>250</v>
      </c>
      <c r="F29547" s="702"/>
      <c r="G29547" s="703"/>
    </row>
    <row r="29548" spans="1:7">
      <c r="A29548" s="695"/>
      <c r="B29548" s="695"/>
      <c r="C29548" s="697" t="s">
        <v>743</v>
      </c>
      <c r="D29548" s="736" t="s">
        <v>744</v>
      </c>
      <c r="E29548" s="68"/>
      <c r="F29548" s="69"/>
      <c r="G29548" s="70"/>
    </row>
    <row r="29549" spans="1:7">
      <c r="A29549" s="696"/>
      <c r="B29549" s="696"/>
      <c r="C29549" s="698"/>
      <c r="D29549" s="737"/>
      <c r="E29549" s="738"/>
      <c r="F29549" s="739"/>
      <c r="G29549" s="740"/>
    </row>
    <row r="29550" spans="1:7">
      <c r="A29550" s="695">
        <v>1</v>
      </c>
      <c r="B29550" s="695" t="s">
        <v>89</v>
      </c>
      <c r="C29550" s="697"/>
      <c r="D29550" s="699" t="s">
        <v>247</v>
      </c>
      <c r="E29550" s="11">
        <v>279.51</v>
      </c>
      <c r="F29550" s="37" t="s">
        <v>75</v>
      </c>
      <c r="G29550" s="20">
        <f>SUM(A29550*E29550)</f>
        <v>279.51</v>
      </c>
    </row>
    <row r="29551" spans="1:7">
      <c r="A29551" s="696"/>
      <c r="B29551" s="696"/>
      <c r="C29551" s="698"/>
      <c r="D29551" s="700"/>
      <c r="E29551" s="701" t="s">
        <v>745</v>
      </c>
      <c r="F29551" s="702"/>
      <c r="G29551" s="703"/>
    </row>
    <row r="29552" spans="1:7">
      <c r="A29552" s="695">
        <v>1</v>
      </c>
      <c r="B29552" s="695" t="s">
        <v>89</v>
      </c>
      <c r="C29552" s="697"/>
      <c r="D29552" s="699" t="s">
        <v>249</v>
      </c>
      <c r="E29552" s="35">
        <v>139.76</v>
      </c>
      <c r="F29552" s="19" t="s">
        <v>75</v>
      </c>
      <c r="G29552" s="20">
        <f>SUM(A29552*E29552)</f>
        <v>139.76</v>
      </c>
    </row>
    <row r="29553" spans="1:7">
      <c r="A29553" s="696"/>
      <c r="B29553" s="696"/>
      <c r="C29553" s="698"/>
      <c r="D29553" s="700"/>
      <c r="E29553" s="701" t="s">
        <v>746</v>
      </c>
      <c r="F29553" s="702"/>
      <c r="G29553" s="703"/>
    </row>
    <row r="29554" spans="1:7">
      <c r="A29554" s="695">
        <v>13</v>
      </c>
      <c r="B29554" s="695" t="s">
        <v>39</v>
      </c>
      <c r="C29554" s="697" t="s">
        <v>747</v>
      </c>
      <c r="D29554" s="699" t="s">
        <v>748</v>
      </c>
      <c r="E29554" s="35">
        <v>115.55</v>
      </c>
      <c r="F29554" s="19" t="s">
        <v>111</v>
      </c>
      <c r="G29554" s="20">
        <f>SUM(A29554*E29554)</f>
        <v>1502.1499999999999</v>
      </c>
    </row>
    <row r="29555" spans="1:7">
      <c r="A29555" s="696"/>
      <c r="B29555" s="696"/>
      <c r="C29555" s="698"/>
      <c r="D29555" s="700"/>
      <c r="E29555" s="701" t="s">
        <v>749</v>
      </c>
      <c r="F29555" s="702"/>
      <c r="G29555" s="703"/>
    </row>
    <row r="29556" spans="1:7">
      <c r="A29556" s="697">
        <v>28</v>
      </c>
      <c r="B29556" s="697" t="s">
        <v>39</v>
      </c>
      <c r="C29556" s="695" t="s">
        <v>750</v>
      </c>
      <c r="D29556" s="699" t="s">
        <v>251</v>
      </c>
      <c r="E29556" s="11">
        <v>902.93</v>
      </c>
      <c r="F29556" s="37" t="s">
        <v>165</v>
      </c>
      <c r="G29556" s="20">
        <f>SUM(A29556*E29556)</f>
        <v>25282.039999999997</v>
      </c>
    </row>
    <row r="29557" spans="1:7">
      <c r="A29557" s="698"/>
      <c r="B29557" s="698"/>
      <c r="C29557" s="696"/>
      <c r="D29557" s="700"/>
      <c r="E29557" s="701" t="s">
        <v>252</v>
      </c>
      <c r="F29557" s="702"/>
      <c r="G29557" s="703"/>
    </row>
    <row r="29558" spans="1:7" s="25" customFormat="1">
      <c r="A29558" s="695">
        <v>20</v>
      </c>
      <c r="B29558" s="695" t="s">
        <v>10</v>
      </c>
      <c r="C29558" s="697" t="s">
        <v>751</v>
      </c>
      <c r="D29558" s="699" t="s">
        <v>752</v>
      </c>
      <c r="E29558" s="11">
        <v>194.16</v>
      </c>
      <c r="F29558" s="37" t="s">
        <v>165</v>
      </c>
      <c r="G29558" s="20">
        <f>SUM(A29558*E29558)</f>
        <v>3883.2</v>
      </c>
    </row>
    <row r="29559" spans="1:7" s="25" customFormat="1">
      <c r="A29559" s="696"/>
      <c r="B29559" s="696"/>
      <c r="C29559" s="698"/>
      <c r="D29559" s="700"/>
      <c r="E29559" s="701" t="s">
        <v>753</v>
      </c>
      <c r="F29559" s="702"/>
      <c r="G29559" s="703"/>
    </row>
    <row r="29560" spans="1:7">
      <c r="A29560" s="697">
        <v>20</v>
      </c>
      <c r="B29560" s="697" t="s">
        <v>39</v>
      </c>
      <c r="C29560" s="695" t="s">
        <v>754</v>
      </c>
      <c r="D29560" s="699" t="s">
        <v>172</v>
      </c>
      <c r="E29560" s="11">
        <v>190.72</v>
      </c>
      <c r="F29560" s="37" t="s">
        <v>165</v>
      </c>
      <c r="G29560" s="13">
        <f>SUM(A29560*E29560)</f>
        <v>3814.4</v>
      </c>
    </row>
    <row r="29561" spans="1:7">
      <c r="A29561" s="698"/>
      <c r="B29561" s="698"/>
      <c r="C29561" s="696"/>
      <c r="D29561" s="700"/>
      <c r="E29561" s="701" t="s">
        <v>173</v>
      </c>
      <c r="F29561" s="702"/>
      <c r="G29561" s="703"/>
    </row>
    <row r="29562" spans="1:7">
      <c r="A29562" s="697">
        <v>1473</v>
      </c>
      <c r="B29562" s="697" t="s">
        <v>39</v>
      </c>
      <c r="C29562" s="695" t="s">
        <v>755</v>
      </c>
      <c r="D29562" s="699" t="s">
        <v>756</v>
      </c>
      <c r="E29562" s="11">
        <v>1980.83</v>
      </c>
      <c r="F29562" s="37" t="s">
        <v>42</v>
      </c>
      <c r="G29562" s="13">
        <f>SUM(A29562*E29562/100)</f>
        <v>29177.625899999999</v>
      </c>
    </row>
    <row r="29563" spans="1:7">
      <c r="A29563" s="698"/>
      <c r="B29563" s="698"/>
      <c r="C29563" s="696"/>
      <c r="D29563" s="700"/>
      <c r="E29563" s="701" t="s">
        <v>757</v>
      </c>
      <c r="F29563" s="702"/>
      <c r="G29563" s="703"/>
    </row>
    <row r="29564" spans="1:7">
      <c r="A29564" s="697">
        <v>1221</v>
      </c>
      <c r="B29564" s="697" t="s">
        <v>39</v>
      </c>
      <c r="C29564" s="695" t="s">
        <v>758</v>
      </c>
      <c r="D29564" s="699" t="s">
        <v>759</v>
      </c>
      <c r="E29564" s="11">
        <v>393.25</v>
      </c>
      <c r="F29564" s="37" t="s">
        <v>42</v>
      </c>
      <c r="G29564" s="13">
        <f>SUM(A29564*E29564/100)</f>
        <v>4801.5825000000004</v>
      </c>
    </row>
    <row r="29565" spans="1:7">
      <c r="A29565" s="698"/>
      <c r="B29565" s="698"/>
      <c r="C29565" s="696"/>
      <c r="D29565" s="700"/>
      <c r="E29565" s="701" t="s">
        <v>760</v>
      </c>
      <c r="F29565" s="702"/>
      <c r="G29565" s="703"/>
    </row>
    <row r="29566" spans="1:7">
      <c r="A29566" s="697">
        <v>864</v>
      </c>
      <c r="B29566" s="697" t="s">
        <v>39</v>
      </c>
      <c r="C29566" s="695" t="s">
        <v>761</v>
      </c>
      <c r="D29566" s="755" t="s">
        <v>300</v>
      </c>
      <c r="E29566" s="35">
        <v>1043.9000000000001</v>
      </c>
      <c r="F29566" s="19" t="s">
        <v>42</v>
      </c>
      <c r="G29566" s="20">
        <f>SUM(A29566*E29566/100)</f>
        <v>9019.2960000000003</v>
      </c>
    </row>
    <row r="29567" spans="1:7">
      <c r="A29567" s="698"/>
      <c r="B29567" s="698"/>
      <c r="C29567" s="696"/>
      <c r="D29567" s="700"/>
      <c r="E29567" s="701" t="s">
        <v>301</v>
      </c>
      <c r="F29567" s="702"/>
      <c r="G29567" s="703"/>
    </row>
    <row r="29568" spans="1:7">
      <c r="A29568" s="697">
        <v>197</v>
      </c>
      <c r="B29568" s="697" t="s">
        <v>39</v>
      </c>
      <c r="C29568" s="695" t="s">
        <v>762</v>
      </c>
      <c r="D29568" s="699" t="s">
        <v>170</v>
      </c>
      <c r="E29568" s="11">
        <v>1160.06</v>
      </c>
      <c r="F29568" s="37" t="s">
        <v>42</v>
      </c>
      <c r="G29568" s="13">
        <f>SUM(A29568*E29568/100)</f>
        <v>2285.3181999999997</v>
      </c>
    </row>
    <row r="29569" spans="1:7">
      <c r="A29569" s="698"/>
      <c r="B29569" s="698"/>
      <c r="C29569" s="696"/>
      <c r="D29569" s="700"/>
      <c r="E29569" s="701" t="s">
        <v>171</v>
      </c>
      <c r="F29569" s="702"/>
      <c r="G29569" s="703"/>
    </row>
    <row r="29570" spans="1:7">
      <c r="A29570" s="697">
        <v>26</v>
      </c>
      <c r="B29570" s="697" t="s">
        <v>39</v>
      </c>
      <c r="C29570" s="695" t="s">
        <v>763</v>
      </c>
      <c r="D29570" s="755" t="s">
        <v>764</v>
      </c>
      <c r="E29570" s="35">
        <v>674.6</v>
      </c>
      <c r="F29570" s="19" t="s">
        <v>42</v>
      </c>
      <c r="G29570" s="20">
        <f>SUM(A29570*E29570/100)</f>
        <v>175.39600000000002</v>
      </c>
    </row>
    <row r="29571" spans="1:7">
      <c r="A29571" s="698"/>
      <c r="B29571" s="698"/>
      <c r="C29571" s="696"/>
      <c r="D29571" s="700"/>
      <c r="E29571" s="701" t="s">
        <v>765</v>
      </c>
      <c r="F29571" s="702"/>
      <c r="G29571" s="703"/>
    </row>
    <row r="29572" spans="1:7">
      <c r="A29572" s="695">
        <v>20</v>
      </c>
      <c r="B29572" s="695" t="s">
        <v>39</v>
      </c>
      <c r="C29572" s="697" t="s">
        <v>766</v>
      </c>
      <c r="D29572" s="699" t="s">
        <v>214</v>
      </c>
      <c r="E29572" s="11">
        <v>674.19</v>
      </c>
      <c r="F29572" s="37" t="s">
        <v>42</v>
      </c>
      <c r="G29572" s="20">
        <f>SUM(A29572*E29572/100)</f>
        <v>134.83800000000002</v>
      </c>
    </row>
    <row r="29573" spans="1:7">
      <c r="A29573" s="696"/>
      <c r="B29573" s="696"/>
      <c r="C29573" s="698"/>
      <c r="D29573" s="700"/>
      <c r="E29573" s="701" t="s">
        <v>767</v>
      </c>
      <c r="F29573" s="702"/>
      <c r="G29573" s="703"/>
    </row>
    <row r="29574" spans="1:7">
      <c r="A29574" s="31"/>
      <c r="B29574" s="32"/>
      <c r="C29574" s="32"/>
      <c r="D29574" s="182"/>
      <c r="E29574" s="32"/>
      <c r="F29574" s="183" t="s">
        <v>603</v>
      </c>
      <c r="G29574" s="184">
        <v>379938</v>
      </c>
    </row>
    <row r="29575" spans="1:7">
      <c r="A29575" s="172"/>
      <c r="D29575" s="185" t="s">
        <v>78</v>
      </c>
      <c r="G29575" s="174"/>
    </row>
    <row r="29576" spans="1:7" s="36" customFormat="1">
      <c r="A29576" s="695">
        <v>45</v>
      </c>
      <c r="B29576" s="695" t="s">
        <v>107</v>
      </c>
      <c r="C29576" s="697" t="s">
        <v>11</v>
      </c>
      <c r="D29576" s="699" t="s">
        <v>446</v>
      </c>
      <c r="E29576" s="11">
        <v>333.29</v>
      </c>
      <c r="F29576" s="37" t="s">
        <v>75</v>
      </c>
      <c r="G29576" s="13">
        <f>SUM(A29576*E29576)</f>
        <v>14998.050000000001</v>
      </c>
    </row>
    <row r="29577" spans="1:7" s="36" customFormat="1">
      <c r="A29577" s="696"/>
      <c r="B29577" s="696"/>
      <c r="C29577" s="698"/>
      <c r="D29577" s="700"/>
      <c r="E29577" s="701" t="s">
        <v>447</v>
      </c>
      <c r="F29577" s="702"/>
      <c r="G29577" s="703"/>
    </row>
    <row r="29578" spans="1:7">
      <c r="A29578" s="695">
        <v>6</v>
      </c>
      <c r="B29578" s="695" t="s">
        <v>72</v>
      </c>
      <c r="C29578" s="697" t="s">
        <v>15</v>
      </c>
      <c r="D29578" s="699" t="s">
        <v>181</v>
      </c>
      <c r="E29578" s="11">
        <v>566.70000000000005</v>
      </c>
      <c r="F29578" s="37" t="s">
        <v>75</v>
      </c>
      <c r="G29578" s="13">
        <f>SUM(A29578*E29578)</f>
        <v>3400.2000000000003</v>
      </c>
    </row>
    <row r="29579" spans="1:7">
      <c r="A29579" s="696"/>
      <c r="B29579" s="696"/>
      <c r="C29579" s="698"/>
      <c r="D29579" s="700"/>
      <c r="E29579" s="701" t="s">
        <v>182</v>
      </c>
      <c r="F29579" s="702"/>
      <c r="G29579" s="703"/>
    </row>
    <row r="29580" spans="1:7">
      <c r="A29580" s="695">
        <v>3</v>
      </c>
      <c r="B29580" s="695" t="s">
        <v>72</v>
      </c>
      <c r="C29580" s="697" t="s">
        <v>18</v>
      </c>
      <c r="D29580" s="699" t="s">
        <v>177</v>
      </c>
      <c r="E29580" s="11">
        <v>6166.6</v>
      </c>
      <c r="F29580" s="37" t="s">
        <v>75</v>
      </c>
      <c r="G29580" s="13">
        <f>SUM(A29580*E29580)</f>
        <v>18499.800000000003</v>
      </c>
    </row>
    <row r="29581" spans="1:7">
      <c r="A29581" s="696"/>
      <c r="B29581" s="696"/>
      <c r="C29581" s="698"/>
      <c r="D29581" s="700"/>
      <c r="E29581" s="701" t="s">
        <v>178</v>
      </c>
      <c r="F29581" s="702"/>
      <c r="G29581" s="703"/>
    </row>
    <row r="29582" spans="1:7">
      <c r="A29582" s="695">
        <v>3</v>
      </c>
      <c r="B29582" s="695" t="s">
        <v>72</v>
      </c>
      <c r="C29582" s="697" t="s">
        <v>21</v>
      </c>
      <c r="D29582" s="699" t="s">
        <v>768</v>
      </c>
      <c r="E29582" s="11">
        <v>4253.7</v>
      </c>
      <c r="F29582" s="37" t="s">
        <v>75</v>
      </c>
      <c r="G29582" s="13">
        <f>SUM(A29582*E29582)</f>
        <v>12761.099999999999</v>
      </c>
    </row>
    <row r="29583" spans="1:7">
      <c r="A29583" s="696"/>
      <c r="B29583" s="696"/>
      <c r="C29583" s="698"/>
      <c r="D29583" s="700"/>
      <c r="E29583" s="701" t="s">
        <v>769</v>
      </c>
      <c r="F29583" s="702"/>
      <c r="G29583" s="703"/>
    </row>
    <row r="29584" spans="1:7">
      <c r="A29584" s="695">
        <v>3</v>
      </c>
      <c r="B29584" s="695" t="s">
        <v>89</v>
      </c>
      <c r="C29584" s="697" t="s">
        <v>25</v>
      </c>
      <c r="D29584" s="699" t="s">
        <v>94</v>
      </c>
      <c r="E29584" s="11">
        <v>938.47</v>
      </c>
      <c r="F29584" s="37" t="s">
        <v>75</v>
      </c>
      <c r="G29584" s="13">
        <f>SUM(A29584*E29584)</f>
        <v>2815.41</v>
      </c>
    </row>
    <row r="29585" spans="1:7">
      <c r="A29585" s="696"/>
      <c r="B29585" s="696"/>
      <c r="C29585" s="698"/>
      <c r="D29585" s="700"/>
      <c r="E29585" s="701" t="s">
        <v>95</v>
      </c>
      <c r="F29585" s="702"/>
      <c r="G29585" s="703"/>
    </row>
    <row r="29586" spans="1:7" s="36" customFormat="1">
      <c r="A29586" s="695">
        <v>3</v>
      </c>
      <c r="B29586" s="695" t="s">
        <v>89</v>
      </c>
      <c r="C29586" s="697" t="s">
        <v>29</v>
      </c>
      <c r="D29586" s="699" t="s">
        <v>81</v>
      </c>
      <c r="E29586" s="11">
        <v>2042.43</v>
      </c>
      <c r="F29586" s="37" t="s">
        <v>75</v>
      </c>
      <c r="G29586" s="13">
        <f>SUM(A29586*E29586)</f>
        <v>6127.29</v>
      </c>
    </row>
    <row r="29587" spans="1:7" s="36" customFormat="1">
      <c r="A29587" s="696"/>
      <c r="B29587" s="696"/>
      <c r="C29587" s="698"/>
      <c r="D29587" s="700"/>
      <c r="E29587" s="701" t="s">
        <v>82</v>
      </c>
      <c r="F29587" s="702"/>
      <c r="G29587" s="703"/>
    </row>
    <row r="29588" spans="1:7">
      <c r="A29588" s="695">
        <v>3</v>
      </c>
      <c r="B29588" s="695" t="s">
        <v>72</v>
      </c>
      <c r="C29588" s="697" t="s">
        <v>29</v>
      </c>
      <c r="D29588" s="699" t="s">
        <v>83</v>
      </c>
      <c r="E29588" s="11">
        <v>447.15</v>
      </c>
      <c r="F29588" s="37" t="s">
        <v>75</v>
      </c>
      <c r="G29588" s="13">
        <f>SUM(A29588*E29588)</f>
        <v>1341.4499999999998</v>
      </c>
    </row>
    <row r="29589" spans="1:7">
      <c r="A29589" s="696"/>
      <c r="B29589" s="696"/>
      <c r="C29589" s="698"/>
      <c r="D29589" s="700"/>
      <c r="E29589" s="701" t="s">
        <v>84</v>
      </c>
      <c r="F29589" s="702"/>
      <c r="G29589" s="703"/>
    </row>
    <row r="29590" spans="1:7" s="36" customFormat="1">
      <c r="A29590" s="695">
        <v>3</v>
      </c>
      <c r="B29590" s="695" t="s">
        <v>89</v>
      </c>
      <c r="C29590" s="697" t="s">
        <v>36</v>
      </c>
      <c r="D29590" s="699" t="s">
        <v>81</v>
      </c>
      <c r="E29590" s="11">
        <v>972.95</v>
      </c>
      <c r="F29590" s="37" t="s">
        <v>75</v>
      </c>
      <c r="G29590" s="13">
        <f>SUM(A29590*E29590)</f>
        <v>2918.8500000000004</v>
      </c>
    </row>
    <row r="29591" spans="1:7" s="36" customFormat="1">
      <c r="A29591" s="696"/>
      <c r="B29591" s="696"/>
      <c r="C29591" s="698"/>
      <c r="D29591" s="700"/>
      <c r="E29591" s="701" t="s">
        <v>770</v>
      </c>
      <c r="F29591" s="702"/>
      <c r="G29591" s="703"/>
    </row>
    <row r="29592" spans="1:7" s="36" customFormat="1">
      <c r="A29592" s="695">
        <v>3</v>
      </c>
      <c r="B29592" s="695" t="s">
        <v>72</v>
      </c>
      <c r="C29592" s="697" t="s">
        <v>40</v>
      </c>
      <c r="D29592" s="699" t="s">
        <v>771</v>
      </c>
      <c r="E29592" s="11">
        <v>389.7</v>
      </c>
      <c r="F29592" s="37" t="s">
        <v>75</v>
      </c>
      <c r="G29592" s="13">
        <f>SUM(A29592*E29592)</f>
        <v>1169.0999999999999</v>
      </c>
    </row>
    <row r="29593" spans="1:7" s="36" customFormat="1">
      <c r="A29593" s="696"/>
      <c r="B29593" s="696"/>
      <c r="C29593" s="698"/>
      <c r="D29593" s="700"/>
      <c r="E29593" s="701" t="s">
        <v>772</v>
      </c>
      <c r="F29593" s="702"/>
      <c r="G29593" s="703"/>
    </row>
    <row r="29594" spans="1:7">
      <c r="A29594" s="695"/>
      <c r="B29594" s="695"/>
      <c r="C29594" s="697" t="s">
        <v>44</v>
      </c>
      <c r="D29594" s="699" t="s">
        <v>226</v>
      </c>
      <c r="E29594" s="730"/>
      <c r="F29594" s="731"/>
      <c r="G29594" s="732"/>
    </row>
    <row r="29595" spans="1:7">
      <c r="A29595" s="696"/>
      <c r="B29595" s="696"/>
      <c r="C29595" s="698"/>
      <c r="D29595" s="700"/>
      <c r="E29595" s="733"/>
      <c r="F29595" s="734"/>
      <c r="G29595" s="735"/>
    </row>
    <row r="29596" spans="1:7">
      <c r="A29596" s="695">
        <v>40</v>
      </c>
      <c r="B29596" s="695" t="s">
        <v>107</v>
      </c>
      <c r="C29596" s="697" t="s">
        <v>99</v>
      </c>
      <c r="D29596" s="699" t="s">
        <v>773</v>
      </c>
      <c r="E29596" s="11">
        <v>95.79</v>
      </c>
      <c r="F29596" s="37" t="s">
        <v>111</v>
      </c>
      <c r="G29596" s="13">
        <f>SUM(A29596*E29596)</f>
        <v>3831.6000000000004</v>
      </c>
    </row>
    <row r="29597" spans="1:7">
      <c r="A29597" s="696"/>
      <c r="B29597" s="696"/>
      <c r="C29597" s="698"/>
      <c r="D29597" s="700"/>
      <c r="E29597" s="701" t="s">
        <v>774</v>
      </c>
      <c r="F29597" s="702"/>
      <c r="G29597" s="703"/>
    </row>
    <row r="29598" spans="1:7">
      <c r="A29598" s="695">
        <v>20</v>
      </c>
      <c r="B29598" s="695" t="s">
        <v>72</v>
      </c>
      <c r="C29598" s="697" t="s">
        <v>102</v>
      </c>
      <c r="D29598" s="699" t="s">
        <v>775</v>
      </c>
      <c r="E29598" s="11">
        <v>128.55000000000001</v>
      </c>
      <c r="F29598" s="37" t="s">
        <v>111</v>
      </c>
      <c r="G29598" s="13">
        <f>SUM(A29598*E29598)</f>
        <v>2571</v>
      </c>
    </row>
    <row r="29599" spans="1:7">
      <c r="A29599" s="696"/>
      <c r="B29599" s="696"/>
      <c r="C29599" s="698"/>
      <c r="D29599" s="700"/>
      <c r="E29599" s="701" t="s">
        <v>776</v>
      </c>
      <c r="F29599" s="702"/>
      <c r="G29599" s="703"/>
    </row>
    <row r="29600" spans="1:7">
      <c r="A29600" s="695"/>
      <c r="B29600" s="695"/>
      <c r="C29600" s="697" t="s">
        <v>47</v>
      </c>
      <c r="D29600" s="699" t="s">
        <v>777</v>
      </c>
      <c r="E29600" s="730"/>
      <c r="F29600" s="731"/>
      <c r="G29600" s="732"/>
    </row>
    <row r="29601" spans="1:7">
      <c r="A29601" s="696"/>
      <c r="B29601" s="696"/>
      <c r="C29601" s="698"/>
      <c r="D29601" s="700"/>
      <c r="E29601" s="733"/>
      <c r="F29601" s="734"/>
      <c r="G29601" s="735"/>
    </row>
    <row r="29602" spans="1:7">
      <c r="A29602" s="695">
        <v>6</v>
      </c>
      <c r="B29602" s="695" t="s">
        <v>72</v>
      </c>
      <c r="C29602" s="697" t="s">
        <v>99</v>
      </c>
      <c r="D29602" s="699" t="s">
        <v>778</v>
      </c>
      <c r="E29602" s="11">
        <v>299.55</v>
      </c>
      <c r="F29602" s="37" t="s">
        <v>75</v>
      </c>
      <c r="G29602" s="13">
        <f>SUM(A29602*E29602)</f>
        <v>1797.3000000000002</v>
      </c>
    </row>
    <row r="29603" spans="1:7">
      <c r="A29603" s="696"/>
      <c r="B29603" s="696"/>
      <c r="C29603" s="698"/>
      <c r="D29603" s="700"/>
      <c r="E29603" s="701" t="s">
        <v>779</v>
      </c>
      <c r="F29603" s="702"/>
      <c r="G29603" s="703"/>
    </row>
    <row r="29604" spans="1:7" s="36" customFormat="1">
      <c r="A29604" s="695"/>
      <c r="B29604" s="695"/>
      <c r="C29604" s="697" t="s">
        <v>50</v>
      </c>
      <c r="D29604" s="699" t="s">
        <v>231</v>
      </c>
      <c r="E29604" s="39"/>
      <c r="F29604" s="40"/>
      <c r="G29604" s="41"/>
    </row>
    <row r="29605" spans="1:7" s="36" customFormat="1">
      <c r="A29605" s="696"/>
      <c r="B29605" s="696"/>
      <c r="C29605" s="698"/>
      <c r="D29605" s="700"/>
      <c r="E29605" s="42"/>
      <c r="F29605" s="43"/>
      <c r="G29605" s="44"/>
    </row>
    <row r="29606" spans="1:7" s="36" customFormat="1">
      <c r="A29606" s="695">
        <v>5</v>
      </c>
      <c r="B29606" s="695" t="s">
        <v>107</v>
      </c>
      <c r="C29606" s="697"/>
      <c r="D29606" s="699" t="s">
        <v>232</v>
      </c>
      <c r="E29606" s="11">
        <v>199.25</v>
      </c>
      <c r="F29606" s="37" t="s">
        <v>111</v>
      </c>
      <c r="G29606" s="13">
        <f>SUM(A29606*E29606)</f>
        <v>996.25</v>
      </c>
    </row>
    <row r="29607" spans="1:7" s="36" customFormat="1">
      <c r="A29607" s="696"/>
      <c r="B29607" s="696"/>
      <c r="C29607" s="698"/>
      <c r="D29607" s="700"/>
      <c r="E29607" s="701" t="s">
        <v>233</v>
      </c>
      <c r="F29607" s="702"/>
      <c r="G29607" s="703"/>
    </row>
    <row r="29608" spans="1:7" s="36" customFormat="1">
      <c r="A29608" s="695">
        <v>4</v>
      </c>
      <c r="B29608" s="695" t="s">
        <v>107</v>
      </c>
      <c r="C29608" s="697"/>
      <c r="D29608" s="699" t="s">
        <v>234</v>
      </c>
      <c r="E29608" s="11">
        <v>250.6</v>
      </c>
      <c r="F29608" s="37" t="s">
        <v>111</v>
      </c>
      <c r="G29608" s="13">
        <f>SUM(A29608*E29608)</f>
        <v>1002.4</v>
      </c>
    </row>
    <row r="29609" spans="1:7" s="36" customFormat="1">
      <c r="A29609" s="696"/>
      <c r="B29609" s="696"/>
      <c r="C29609" s="698"/>
      <c r="D29609" s="700"/>
      <c r="E29609" s="701" t="s">
        <v>235</v>
      </c>
      <c r="F29609" s="702"/>
      <c r="G29609" s="703"/>
    </row>
    <row r="29610" spans="1:7" s="36" customFormat="1">
      <c r="A29610" s="695">
        <v>2</v>
      </c>
      <c r="B29610" s="695" t="s">
        <v>72</v>
      </c>
      <c r="C29610" s="697" t="s">
        <v>54</v>
      </c>
      <c r="D29610" s="699" t="s">
        <v>780</v>
      </c>
      <c r="E29610" s="11">
        <v>1051.25</v>
      </c>
      <c r="F29610" s="37" t="s">
        <v>75</v>
      </c>
      <c r="G29610" s="13">
        <f>SUM(A29610*E29610)</f>
        <v>2102.5</v>
      </c>
    </row>
    <row r="29611" spans="1:7" s="36" customFormat="1">
      <c r="A29611" s="696"/>
      <c r="B29611" s="696"/>
      <c r="C29611" s="698"/>
      <c r="D29611" s="700"/>
      <c r="E29611" s="701" t="s">
        <v>235</v>
      </c>
      <c r="F29611" s="702"/>
      <c r="G29611" s="703"/>
    </row>
    <row r="29612" spans="1:7">
      <c r="A29612" s="31"/>
      <c r="B29612" s="32"/>
      <c r="C29612" s="32"/>
      <c r="D29612" s="182"/>
      <c r="E29612" s="32"/>
      <c r="F29612" s="183" t="s">
        <v>781</v>
      </c>
      <c r="G29612" s="184">
        <v>76331</v>
      </c>
    </row>
    <row r="29613" spans="1:7">
      <c r="A29613" s="172"/>
      <c r="D29613" s="185" t="s">
        <v>782</v>
      </c>
      <c r="G29613" s="174"/>
    </row>
    <row r="29614" spans="1:7">
      <c r="A29614" s="172">
        <v>42</v>
      </c>
      <c r="B29614" t="s">
        <v>39</v>
      </c>
      <c r="C29614" t="s">
        <v>11</v>
      </c>
      <c r="D29614" s="186" t="s">
        <v>783</v>
      </c>
      <c r="F29614" t="s">
        <v>165</v>
      </c>
      <c r="G29614" s="174"/>
    </row>
    <row r="29615" spans="1:7">
      <c r="A29615" s="172"/>
      <c r="D29615" s="186"/>
      <c r="G29615" s="174"/>
    </row>
    <row r="29616" spans="1:7">
      <c r="A29616" s="172"/>
      <c r="D29616" s="186"/>
      <c r="G29616" s="174"/>
    </row>
    <row r="29617" spans="1:7">
      <c r="A29617" s="172"/>
      <c r="D29617" s="186"/>
      <c r="G29617" s="174"/>
    </row>
    <row r="29618" spans="1:7" s="36" customFormat="1">
      <c r="A29618" s="75"/>
      <c r="B29618" s="75"/>
      <c r="C29618" s="76"/>
      <c r="D29618" s="77"/>
      <c r="E29618" s="78"/>
      <c r="F29618" s="187" t="s">
        <v>679</v>
      </c>
      <c r="G29618" s="16"/>
    </row>
    <row r="29619" spans="1:7" s="36" customFormat="1">
      <c r="A29619" s="75"/>
      <c r="B29619" s="75"/>
      <c r="C29619" s="76"/>
      <c r="D29619" s="77"/>
      <c r="E29619" s="78"/>
      <c r="F29619" s="78"/>
      <c r="G29619" s="78"/>
    </row>
    <row r="29620" spans="1:7" s="36" customFormat="1">
      <c r="A29620" s="52" t="s">
        <v>302</v>
      </c>
      <c r="B29620" s="53"/>
      <c r="C29620" s="54" t="s">
        <v>707</v>
      </c>
      <c r="D29620" s="55"/>
      <c r="E29620" s="54" t="s">
        <v>131</v>
      </c>
      <c r="F29620" s="63"/>
      <c r="G29620" s="54"/>
    </row>
    <row r="29621" spans="1:7" s="36" customFormat="1">
      <c r="A29621" s="76" t="s">
        <v>132</v>
      </c>
      <c r="B29621" s="53"/>
      <c r="C29621" s="54" t="s">
        <v>784</v>
      </c>
      <c r="D29621" s="55"/>
      <c r="E29621" s="54" t="s">
        <v>131</v>
      </c>
      <c r="F29621" s="63"/>
      <c r="G29621" s="54"/>
    </row>
    <row r="29622" spans="1:7" s="25" customFormat="1">
      <c r="A29622" s="76" t="s">
        <v>134</v>
      </c>
      <c r="B29622" s="53"/>
      <c r="C29622" s="54" t="s">
        <v>708</v>
      </c>
      <c r="D29622" s="55"/>
      <c r="E29622" s="54" t="s">
        <v>131</v>
      </c>
      <c r="F29622" s="63"/>
      <c r="G29622" s="54"/>
    </row>
    <row r="29623" spans="1:7" s="25" customFormat="1">
      <c r="A29623" s="59"/>
      <c r="B29623" s="54"/>
      <c r="C29623" s="54"/>
      <c r="D29623" s="60"/>
      <c r="E29623" s="54"/>
      <c r="F29623" s="94"/>
      <c r="G29623" s="95"/>
    </row>
    <row r="29624" spans="1:7" s="25" customFormat="1">
      <c r="A29624" s="59"/>
      <c r="B29624" s="54"/>
      <c r="C29624" s="54"/>
      <c r="D29624" s="60"/>
      <c r="E29624" s="56" t="s">
        <v>138</v>
      </c>
      <c r="F29624" s="96"/>
      <c r="G29624" s="96"/>
    </row>
    <row r="29625" spans="1:7" s="25" customFormat="1">
      <c r="A29625" s="59"/>
      <c r="B29625" s="54"/>
      <c r="C29625" s="54"/>
      <c r="D29625" s="60"/>
      <c r="E29625" s="54"/>
      <c r="F29625" s="54"/>
      <c r="G29625" s="63"/>
    </row>
    <row r="29626" spans="1:7" s="25" customFormat="1">
      <c r="A29626" s="59"/>
      <c r="B29626" s="54"/>
      <c r="C29626" s="54"/>
      <c r="D29626" s="60"/>
      <c r="E29626" s="54"/>
      <c r="F29626" s="54"/>
      <c r="G29626" s="63"/>
    </row>
    <row r="29627" spans="1:7" s="25" customFormat="1">
      <c r="A29627" s="59"/>
      <c r="B29627" s="54"/>
      <c r="C29627" s="54"/>
      <c r="D29627" s="60"/>
      <c r="E29627" s="64" t="s">
        <v>140</v>
      </c>
      <c r="F29627" s="54"/>
      <c r="G29627" s="63"/>
    </row>
    <row r="29628" spans="1:7" s="25" customFormat="1">
      <c r="A29628" s="55" t="s">
        <v>139</v>
      </c>
      <c r="B29628" s="54"/>
      <c r="C29628" s="54"/>
      <c r="D29628" s="60"/>
      <c r="E29628" s="64" t="s">
        <v>141</v>
      </c>
      <c r="F29628" s="54"/>
      <c r="G29628" s="63"/>
    </row>
    <row r="29629" spans="1:7" s="25" customFormat="1">
      <c r="A29629" s="59"/>
      <c r="B29629" s="54"/>
      <c r="C29629" s="54"/>
      <c r="D29629" s="60"/>
      <c r="E29629" s="64" t="s">
        <v>142</v>
      </c>
      <c r="F29629" s="54"/>
      <c r="G29629" s="63"/>
    </row>
    <row r="29642" spans="1:7">
      <c r="A29642" s="741" t="s">
        <v>0</v>
      </c>
      <c r="B29642" s="741"/>
      <c r="C29642" s="741"/>
      <c r="D29642" s="741"/>
      <c r="E29642" s="741"/>
      <c r="F29642" s="741"/>
      <c r="G29642" s="741"/>
    </row>
    <row r="29643" spans="1:7">
      <c r="A29643" s="742" t="s">
        <v>1</v>
      </c>
      <c r="B29643" s="742"/>
      <c r="C29643" s="742"/>
      <c r="D29643" s="742"/>
      <c r="E29643" s="742"/>
      <c r="F29643" s="742"/>
      <c r="G29643" s="742"/>
    </row>
    <row r="29644" spans="1:7">
      <c r="A29644" s="1" t="s">
        <v>2</v>
      </c>
      <c r="B29644" s="100"/>
      <c r="C29644" s="100"/>
      <c r="D29644" s="754" t="s">
        <v>798</v>
      </c>
      <c r="E29644" s="754"/>
      <c r="F29644" s="754"/>
      <c r="G29644" s="754"/>
    </row>
    <row r="29645" spans="1:7" ht="25.5">
      <c r="A29645" s="744" t="s">
        <v>3</v>
      </c>
      <c r="B29645" s="745"/>
      <c r="C29645" s="3" t="s">
        <v>4</v>
      </c>
      <c r="D29645" s="4" t="s">
        <v>5</v>
      </c>
      <c r="E29645" s="4" t="s">
        <v>6</v>
      </c>
      <c r="F29645" s="4" t="s">
        <v>7</v>
      </c>
      <c r="G29645" s="5" t="s">
        <v>8</v>
      </c>
    </row>
    <row r="29646" spans="1:7">
      <c r="A29646" s="97"/>
      <c r="B29646" s="98"/>
      <c r="C29646" s="3"/>
      <c r="D29646" s="104" t="s">
        <v>374</v>
      </c>
      <c r="E29646" s="4"/>
      <c r="F29646" s="4"/>
      <c r="G29646" s="5"/>
    </row>
    <row r="29647" spans="1:7" s="24" customFormat="1">
      <c r="A29647" s="697">
        <v>416</v>
      </c>
      <c r="B29647" s="697" t="s">
        <v>39</v>
      </c>
      <c r="C29647" s="695" t="s">
        <v>11</v>
      </c>
      <c r="D29647" s="699" t="s">
        <v>149</v>
      </c>
      <c r="E29647" s="11">
        <v>121</v>
      </c>
      <c r="F29647" s="37" t="s">
        <v>42</v>
      </c>
      <c r="G29647" s="20">
        <f>SUM(A29647*E29647/100)</f>
        <v>503.36</v>
      </c>
    </row>
    <row r="29648" spans="1:7" s="24" customFormat="1">
      <c r="A29648" s="698"/>
      <c r="B29648" s="698"/>
      <c r="C29648" s="696"/>
      <c r="D29648" s="700"/>
      <c r="E29648" s="727" t="s">
        <v>150</v>
      </c>
      <c r="F29648" s="728"/>
      <c r="G29648" s="729"/>
    </row>
    <row r="29649" spans="1:7" s="24" customFormat="1">
      <c r="A29649" s="697">
        <v>398</v>
      </c>
      <c r="B29649" s="697" t="s">
        <v>39</v>
      </c>
      <c r="C29649" s="695" t="s">
        <v>15</v>
      </c>
      <c r="D29649" s="699" t="s">
        <v>713</v>
      </c>
      <c r="E29649" s="11">
        <v>1306.8</v>
      </c>
      <c r="F29649" s="37" t="s">
        <v>42</v>
      </c>
      <c r="G29649" s="20">
        <f>SUM(A29649*E29649/100)</f>
        <v>5201.0639999999994</v>
      </c>
    </row>
    <row r="29650" spans="1:7" s="24" customFormat="1">
      <c r="A29650" s="698"/>
      <c r="B29650" s="698"/>
      <c r="C29650" s="696"/>
      <c r="D29650" s="700"/>
      <c r="E29650" s="727" t="s">
        <v>714</v>
      </c>
      <c r="F29650" s="728"/>
      <c r="G29650" s="729"/>
    </row>
    <row r="29651" spans="1:7" s="36" customFormat="1">
      <c r="A29651" s="697">
        <v>2</v>
      </c>
      <c r="B29651" s="697" t="s">
        <v>72</v>
      </c>
      <c r="C29651" s="695" t="s">
        <v>18</v>
      </c>
      <c r="D29651" s="699" t="s">
        <v>274</v>
      </c>
      <c r="E29651" s="11">
        <v>142.18</v>
      </c>
      <c r="F29651" s="37" t="s">
        <v>75</v>
      </c>
      <c r="G29651" s="20">
        <f>SUM(A29651*E29651)</f>
        <v>284.36</v>
      </c>
    </row>
    <row r="29652" spans="1:7" s="36" customFormat="1">
      <c r="A29652" s="698"/>
      <c r="B29652" s="698"/>
      <c r="C29652" s="696"/>
      <c r="D29652" s="700"/>
      <c r="E29652" s="701" t="s">
        <v>275</v>
      </c>
      <c r="F29652" s="702"/>
      <c r="G29652" s="703"/>
    </row>
    <row r="29653" spans="1:7" s="36" customFormat="1">
      <c r="A29653" s="697">
        <v>2</v>
      </c>
      <c r="B29653" s="697" t="s">
        <v>72</v>
      </c>
      <c r="C29653" s="695" t="s">
        <v>21</v>
      </c>
      <c r="D29653" s="699" t="s">
        <v>276</v>
      </c>
      <c r="E29653" s="11">
        <v>102.85</v>
      </c>
      <c r="F29653" s="37" t="s">
        <v>147</v>
      </c>
      <c r="G29653" s="20">
        <f>SUM(A29653*E29653)</f>
        <v>205.7</v>
      </c>
    </row>
    <row r="29654" spans="1:7" s="36" customFormat="1">
      <c r="A29654" s="698"/>
      <c r="B29654" s="698"/>
      <c r="C29654" s="696"/>
      <c r="D29654" s="700"/>
      <c r="E29654" s="701" t="s">
        <v>277</v>
      </c>
      <c r="F29654" s="702"/>
      <c r="G29654" s="703"/>
    </row>
    <row r="29655" spans="1:7" s="25" customFormat="1">
      <c r="A29655" s="697">
        <v>8026</v>
      </c>
      <c r="B29655" s="697" t="s">
        <v>39</v>
      </c>
      <c r="C29655" s="695" t="s">
        <v>25</v>
      </c>
      <c r="D29655" s="699" t="s">
        <v>305</v>
      </c>
      <c r="E29655" s="37">
        <v>226.38</v>
      </c>
      <c r="F29655" s="37" t="s">
        <v>52</v>
      </c>
      <c r="G29655" s="20">
        <f>SUM(A29655*E29655/100)</f>
        <v>18169.2588</v>
      </c>
    </row>
    <row r="29656" spans="1:7" s="25" customFormat="1">
      <c r="A29656" s="698"/>
      <c r="B29656" s="698"/>
      <c r="C29656" s="696"/>
      <c r="D29656" s="700"/>
      <c r="E29656" s="701" t="s">
        <v>719</v>
      </c>
      <c r="F29656" s="702"/>
      <c r="G29656" s="703"/>
    </row>
    <row r="29657" spans="1:7">
      <c r="A29657" s="695">
        <v>144</v>
      </c>
      <c r="B29657" s="695" t="s">
        <v>10</v>
      </c>
      <c r="C29657" s="697" t="s">
        <v>29</v>
      </c>
      <c r="D29657" s="699" t="s">
        <v>37</v>
      </c>
      <c r="E29657" s="11">
        <v>12674.36</v>
      </c>
      <c r="F29657" s="37" t="s">
        <v>13</v>
      </c>
      <c r="G29657" s="20">
        <f>SUM(A29657*E29657/100)</f>
        <v>18251.078400000002</v>
      </c>
    </row>
    <row r="29658" spans="1:7">
      <c r="A29658" s="696"/>
      <c r="B29658" s="696"/>
      <c r="C29658" s="698"/>
      <c r="D29658" s="700"/>
      <c r="E29658" s="701" t="s">
        <v>38</v>
      </c>
      <c r="F29658" s="702"/>
      <c r="G29658" s="703"/>
    </row>
    <row r="29659" spans="1:7" s="23" customFormat="1">
      <c r="A29659" s="697">
        <v>18</v>
      </c>
      <c r="B29659" s="697" t="s">
        <v>10</v>
      </c>
      <c r="C29659" s="695" t="s">
        <v>33</v>
      </c>
      <c r="D29659" s="711" t="s">
        <v>30</v>
      </c>
      <c r="E29659" s="11">
        <v>337</v>
      </c>
      <c r="F29659" s="37" t="s">
        <v>31</v>
      </c>
      <c r="G29659" s="20">
        <f>SUM(A29659*E29659)</f>
        <v>6066</v>
      </c>
    </row>
    <row r="29660" spans="1:7" s="23" customFormat="1">
      <c r="A29660" s="698"/>
      <c r="B29660" s="698"/>
      <c r="C29660" s="696"/>
      <c r="D29660" s="712"/>
      <c r="E29660" s="713" t="s">
        <v>32</v>
      </c>
      <c r="F29660" s="714"/>
      <c r="G29660" s="715"/>
    </row>
    <row r="29661" spans="1:7">
      <c r="A29661" s="709"/>
      <c r="B29661" s="697"/>
      <c r="C29661" s="695" t="s">
        <v>36</v>
      </c>
      <c r="D29661" s="711" t="s">
        <v>26</v>
      </c>
      <c r="E29661" s="730"/>
      <c r="F29661" s="731"/>
      <c r="G29661" s="732"/>
    </row>
    <row r="29662" spans="1:7">
      <c r="A29662" s="710"/>
      <c r="B29662" s="698"/>
      <c r="C29662" s="696"/>
      <c r="D29662" s="712"/>
      <c r="E29662" s="733"/>
      <c r="F29662" s="734"/>
      <c r="G29662" s="735"/>
    </row>
    <row r="29663" spans="1:7">
      <c r="A29663" s="709">
        <v>0.88</v>
      </c>
      <c r="B29663" s="697" t="s">
        <v>24</v>
      </c>
      <c r="C29663" s="695" t="s">
        <v>154</v>
      </c>
      <c r="D29663" s="711" t="s">
        <v>376</v>
      </c>
      <c r="E29663" s="11">
        <v>5001.7</v>
      </c>
      <c r="F29663" s="37" t="s">
        <v>27</v>
      </c>
      <c r="G29663" s="20">
        <f>SUM(A29663*E29663)</f>
        <v>4401.4960000000001</v>
      </c>
    </row>
    <row r="29664" spans="1:7">
      <c r="A29664" s="710"/>
      <c r="B29664" s="698"/>
      <c r="C29664" s="696"/>
      <c r="D29664" s="712"/>
      <c r="E29664" s="701" t="s">
        <v>28</v>
      </c>
      <c r="F29664" s="702"/>
      <c r="G29664" s="703"/>
    </row>
    <row r="29665" spans="1:7" s="24" customFormat="1">
      <c r="A29665" s="697">
        <v>768</v>
      </c>
      <c r="B29665" s="697" t="s">
        <v>39</v>
      </c>
      <c r="C29665" s="695" t="s">
        <v>40</v>
      </c>
      <c r="D29665" s="699" t="s">
        <v>41</v>
      </c>
      <c r="E29665" s="11">
        <v>2206.6</v>
      </c>
      <c r="F29665" s="37" t="s">
        <v>42</v>
      </c>
      <c r="G29665" s="20">
        <f>SUM(A29665*E29665/100)</f>
        <v>16946.687999999998</v>
      </c>
    </row>
    <row r="29666" spans="1:7" s="24" customFormat="1">
      <c r="A29666" s="698"/>
      <c r="B29666" s="698"/>
      <c r="C29666" s="696"/>
      <c r="D29666" s="700"/>
      <c r="E29666" s="727" t="s">
        <v>43</v>
      </c>
      <c r="F29666" s="728"/>
      <c r="G29666" s="729"/>
    </row>
    <row r="29667" spans="1:7" s="24" customFormat="1">
      <c r="A29667" s="697">
        <v>768</v>
      </c>
      <c r="B29667" s="697" t="s">
        <v>39</v>
      </c>
      <c r="C29667" s="695" t="s">
        <v>44</v>
      </c>
      <c r="D29667" s="699" t="s">
        <v>45</v>
      </c>
      <c r="E29667" s="37">
        <v>2197.52</v>
      </c>
      <c r="F29667" s="37" t="s">
        <v>42</v>
      </c>
      <c r="G29667" s="20">
        <f>SUM(A29667*E29667/100)</f>
        <v>16876.953599999997</v>
      </c>
    </row>
    <row r="29668" spans="1:7" s="24" customFormat="1">
      <c r="A29668" s="698"/>
      <c r="B29668" s="698"/>
      <c r="C29668" s="696"/>
      <c r="D29668" s="700"/>
      <c r="E29668" s="727" t="s">
        <v>46</v>
      </c>
      <c r="F29668" s="728"/>
      <c r="G29668" s="729"/>
    </row>
    <row r="29669" spans="1:7" s="25" customFormat="1">
      <c r="A29669" s="697">
        <v>416</v>
      </c>
      <c r="B29669" s="697" t="s">
        <v>39</v>
      </c>
      <c r="C29669" s="695" t="s">
        <v>47</v>
      </c>
      <c r="D29669" s="699" t="s">
        <v>151</v>
      </c>
      <c r="E29669" s="11">
        <v>660</v>
      </c>
      <c r="F29669" s="37" t="s">
        <v>42</v>
      </c>
      <c r="G29669" s="20">
        <f>SUM(A29669*E29669/100)</f>
        <v>2745.6</v>
      </c>
    </row>
    <row r="29670" spans="1:7" s="25" customFormat="1">
      <c r="A29670" s="698"/>
      <c r="B29670" s="698"/>
      <c r="C29670" s="696"/>
      <c r="D29670" s="700"/>
      <c r="E29670" s="727" t="s">
        <v>152</v>
      </c>
      <c r="F29670" s="728"/>
      <c r="G29670" s="729"/>
    </row>
    <row r="29671" spans="1:7">
      <c r="A29671" s="697">
        <v>416</v>
      </c>
      <c r="B29671" s="697" t="s">
        <v>39</v>
      </c>
      <c r="C29671" s="695" t="s">
        <v>50</v>
      </c>
      <c r="D29671" s="699" t="s">
        <v>720</v>
      </c>
      <c r="E29671" s="11">
        <v>3015.76</v>
      </c>
      <c r="F29671" s="37" t="s">
        <v>42</v>
      </c>
      <c r="G29671" s="20">
        <f>SUM(A29671*E29671/100)</f>
        <v>12545.561600000001</v>
      </c>
    </row>
    <row r="29672" spans="1:7">
      <c r="A29672" s="698"/>
      <c r="B29672" s="698"/>
      <c r="C29672" s="696"/>
      <c r="D29672" s="700"/>
      <c r="E29672" s="701" t="s">
        <v>721</v>
      </c>
      <c r="F29672" s="702"/>
      <c r="G29672" s="703"/>
    </row>
    <row r="29673" spans="1:7">
      <c r="A29673" s="695">
        <v>8</v>
      </c>
      <c r="B29673" s="695" t="s">
        <v>10</v>
      </c>
      <c r="C29673" s="18" t="s">
        <v>54</v>
      </c>
      <c r="D29673" s="699" t="s">
        <v>34</v>
      </c>
      <c r="E29673" s="11">
        <v>14429.25</v>
      </c>
      <c r="F29673" s="37" t="s">
        <v>13</v>
      </c>
      <c r="G29673" s="20">
        <f>SUM(A29673*E29673/100)</f>
        <v>1154.3399999999999</v>
      </c>
    </row>
    <row r="29674" spans="1:7">
      <c r="A29674" s="696"/>
      <c r="B29674" s="696"/>
      <c r="C29674" s="19"/>
      <c r="D29674" s="700"/>
      <c r="E29674" s="701" t="s">
        <v>35</v>
      </c>
      <c r="F29674" s="702"/>
      <c r="G29674" s="703"/>
    </row>
    <row r="29675" spans="1:7" ht="38.25">
      <c r="A29675" s="66"/>
      <c r="B29675" s="66"/>
      <c r="C29675" s="18" t="s">
        <v>57</v>
      </c>
      <c r="D29675" s="67" t="s">
        <v>153</v>
      </c>
      <c r="E29675" s="730"/>
      <c r="F29675" s="731"/>
      <c r="G29675" s="732"/>
    </row>
    <row r="29676" spans="1:7">
      <c r="A29676" s="695">
        <v>6633</v>
      </c>
      <c r="B29676" s="695" t="s">
        <v>39</v>
      </c>
      <c r="C29676" s="697" t="s">
        <v>154</v>
      </c>
      <c r="D29676" s="699" t="s">
        <v>331</v>
      </c>
      <c r="E29676" s="11">
        <v>4411.82</v>
      </c>
      <c r="F29676" s="37" t="s">
        <v>42</v>
      </c>
      <c r="G29676" s="20">
        <f>SUM(A29676*E29676/100)</f>
        <v>292636.02059999999</v>
      </c>
    </row>
    <row r="29677" spans="1:7">
      <c r="A29677" s="696"/>
      <c r="B29677" s="696"/>
      <c r="C29677" s="698"/>
      <c r="D29677" s="700"/>
      <c r="E29677" s="701" t="s">
        <v>332</v>
      </c>
      <c r="F29677" s="702"/>
      <c r="G29677" s="703"/>
    </row>
    <row r="29678" spans="1:7">
      <c r="A29678" s="695">
        <v>1324</v>
      </c>
      <c r="B29678" s="695" t="s">
        <v>39</v>
      </c>
      <c r="C29678" s="697" t="s">
        <v>157</v>
      </c>
      <c r="D29678" s="699" t="s">
        <v>158</v>
      </c>
      <c r="E29678" s="11">
        <v>3275.5</v>
      </c>
      <c r="F29678" s="37" t="s">
        <v>42</v>
      </c>
      <c r="G29678" s="20">
        <f>SUM(A29678*E29678/100)</f>
        <v>43367.62</v>
      </c>
    </row>
    <row r="29679" spans="1:7">
      <c r="A29679" s="696"/>
      <c r="B29679" s="696"/>
      <c r="C29679" s="698"/>
      <c r="D29679" s="700"/>
      <c r="E29679" s="701" t="s">
        <v>332</v>
      </c>
      <c r="F29679" s="702"/>
      <c r="G29679" s="703"/>
    </row>
    <row r="29680" spans="1:7" s="25" customFormat="1">
      <c r="A29680" s="697">
        <v>45</v>
      </c>
      <c r="B29680" s="697" t="s">
        <v>39</v>
      </c>
      <c r="C29680" s="697" t="s">
        <v>60</v>
      </c>
      <c r="D29680" s="699" t="s">
        <v>733</v>
      </c>
      <c r="E29680" s="37">
        <v>27747.06</v>
      </c>
      <c r="F29680" s="37" t="s">
        <v>42</v>
      </c>
      <c r="G29680" s="20">
        <f>SUM(A29680*E29680/100)</f>
        <v>12486.177</v>
      </c>
    </row>
    <row r="29681" spans="1:7" s="25" customFormat="1">
      <c r="A29681" s="698"/>
      <c r="B29681" s="698"/>
      <c r="C29681" s="698"/>
      <c r="D29681" s="700"/>
      <c r="E29681" s="707" t="s">
        <v>734</v>
      </c>
      <c r="F29681" s="707"/>
      <c r="G29681" s="707"/>
    </row>
    <row r="29682" spans="1:7" s="25" customFormat="1">
      <c r="A29682" s="697">
        <v>98</v>
      </c>
      <c r="B29682" s="697" t="s">
        <v>39</v>
      </c>
      <c r="C29682" s="697" t="s">
        <v>63</v>
      </c>
      <c r="D29682" s="699" t="s">
        <v>736</v>
      </c>
      <c r="E29682" s="11">
        <v>28299.3</v>
      </c>
      <c r="F29682" s="37" t="s">
        <v>42</v>
      </c>
      <c r="G29682" s="20">
        <f>SUM(A29682*E29682/100)</f>
        <v>27733.313999999998</v>
      </c>
    </row>
    <row r="29683" spans="1:7" s="25" customFormat="1">
      <c r="A29683" s="698"/>
      <c r="B29683" s="698"/>
      <c r="C29683" s="698"/>
      <c r="D29683" s="700"/>
      <c r="E29683" s="707" t="s">
        <v>737</v>
      </c>
      <c r="F29683" s="707"/>
      <c r="G29683" s="707"/>
    </row>
    <row r="29684" spans="1:7">
      <c r="A29684" s="695"/>
      <c r="B29684" s="695"/>
      <c r="C29684" s="697" t="s">
        <v>66</v>
      </c>
      <c r="D29684" s="736" t="s">
        <v>246</v>
      </c>
      <c r="E29684" s="68"/>
      <c r="F29684" s="69"/>
      <c r="G29684" s="70"/>
    </row>
    <row r="29685" spans="1:7">
      <c r="A29685" s="696"/>
      <c r="B29685" s="696"/>
      <c r="C29685" s="698"/>
      <c r="D29685" s="737"/>
      <c r="E29685" s="738"/>
      <c r="F29685" s="739"/>
      <c r="G29685" s="740"/>
    </row>
    <row r="29686" spans="1:7">
      <c r="A29686" s="695">
        <v>17</v>
      </c>
      <c r="B29686" s="695" t="s">
        <v>107</v>
      </c>
      <c r="C29686" s="697"/>
      <c r="D29686" s="699" t="s">
        <v>247</v>
      </c>
      <c r="E29686" s="11">
        <v>228.9</v>
      </c>
      <c r="F29686" s="37" t="s">
        <v>111</v>
      </c>
      <c r="G29686" s="20">
        <f>SUM(A29686*E29686)</f>
        <v>3891.3</v>
      </c>
    </row>
    <row r="29687" spans="1:7">
      <c r="A29687" s="696"/>
      <c r="B29687" s="696"/>
      <c r="C29687" s="698"/>
      <c r="D29687" s="700"/>
      <c r="E29687" s="701" t="s">
        <v>248</v>
      </c>
      <c r="F29687" s="702"/>
      <c r="G29687" s="703"/>
    </row>
    <row r="29688" spans="1:7">
      <c r="A29688" s="695">
        <v>99</v>
      </c>
      <c r="B29688" s="695" t="s">
        <v>107</v>
      </c>
      <c r="C29688" s="697"/>
      <c r="D29688" s="699" t="s">
        <v>249</v>
      </c>
      <c r="E29688" s="35">
        <v>240.5</v>
      </c>
      <c r="F29688" s="19" t="s">
        <v>111</v>
      </c>
      <c r="G29688" s="20">
        <f>SUM(A29688*E29688)</f>
        <v>23809.5</v>
      </c>
    </row>
    <row r="29689" spans="1:7">
      <c r="A29689" s="696"/>
      <c r="B29689" s="696"/>
      <c r="C29689" s="698"/>
      <c r="D29689" s="700"/>
      <c r="E29689" s="701" t="s">
        <v>250</v>
      </c>
      <c r="F29689" s="702"/>
      <c r="G29689" s="703"/>
    </row>
    <row r="29690" spans="1:7">
      <c r="A29690" s="695"/>
      <c r="B29690" s="695"/>
      <c r="C29690" s="697" t="s">
        <v>69</v>
      </c>
      <c r="D29690" s="736" t="s">
        <v>744</v>
      </c>
      <c r="E29690" s="68"/>
      <c r="F29690" s="69"/>
      <c r="G29690" s="70"/>
    </row>
    <row r="29691" spans="1:7">
      <c r="A29691" s="696"/>
      <c r="B29691" s="696"/>
      <c r="C29691" s="698"/>
      <c r="D29691" s="737"/>
      <c r="E29691" s="738"/>
      <c r="F29691" s="739"/>
      <c r="G29691" s="740"/>
    </row>
    <row r="29692" spans="1:7">
      <c r="A29692" s="695">
        <v>1</v>
      </c>
      <c r="B29692" s="695" t="s">
        <v>89</v>
      </c>
      <c r="C29692" s="697"/>
      <c r="D29692" s="699" t="s">
        <v>247</v>
      </c>
      <c r="E29692" s="11">
        <v>279.51</v>
      </c>
      <c r="F29692" s="37" t="s">
        <v>75</v>
      </c>
      <c r="G29692" s="20">
        <f>SUM(A29692*E29692)</f>
        <v>279.51</v>
      </c>
    </row>
    <row r="29693" spans="1:7">
      <c r="A29693" s="696"/>
      <c r="B29693" s="696"/>
      <c r="C29693" s="698"/>
      <c r="D29693" s="700"/>
      <c r="E29693" s="701" t="s">
        <v>745</v>
      </c>
      <c r="F29693" s="702"/>
      <c r="G29693" s="703"/>
    </row>
    <row r="29694" spans="1:7">
      <c r="A29694" s="695">
        <v>1</v>
      </c>
      <c r="B29694" s="695" t="s">
        <v>89</v>
      </c>
      <c r="C29694" s="697"/>
      <c r="D29694" s="699" t="s">
        <v>249</v>
      </c>
      <c r="E29694" s="35">
        <v>139.76</v>
      </c>
      <c r="F29694" s="19" t="s">
        <v>75</v>
      </c>
      <c r="G29694" s="20">
        <f>SUM(A29694*E29694)</f>
        <v>139.76</v>
      </c>
    </row>
    <row r="29695" spans="1:7">
      <c r="A29695" s="696"/>
      <c r="B29695" s="696"/>
      <c r="C29695" s="698"/>
      <c r="D29695" s="700"/>
      <c r="E29695" s="701" t="s">
        <v>746</v>
      </c>
      <c r="F29695" s="702"/>
      <c r="G29695" s="703"/>
    </row>
    <row r="29696" spans="1:7">
      <c r="A29696" s="695">
        <v>13</v>
      </c>
      <c r="B29696" s="695" t="s">
        <v>39</v>
      </c>
      <c r="C29696" s="697" t="s">
        <v>73</v>
      </c>
      <c r="D29696" s="699" t="s">
        <v>748</v>
      </c>
      <c r="E29696" s="35">
        <v>115.55</v>
      </c>
      <c r="F29696" s="19" t="s">
        <v>111</v>
      </c>
      <c r="G29696" s="20">
        <f>SUM(A29696*E29696)</f>
        <v>1502.1499999999999</v>
      </c>
    </row>
    <row r="29697" spans="1:7">
      <c r="A29697" s="696"/>
      <c r="B29697" s="696"/>
      <c r="C29697" s="698"/>
      <c r="D29697" s="700"/>
      <c r="E29697" s="701" t="s">
        <v>749</v>
      </c>
      <c r="F29697" s="702"/>
      <c r="G29697" s="703"/>
    </row>
    <row r="29698" spans="1:7">
      <c r="A29698" s="697">
        <v>46</v>
      </c>
      <c r="B29698" s="697" t="s">
        <v>39</v>
      </c>
      <c r="C29698" s="695" t="s">
        <v>208</v>
      </c>
      <c r="D29698" s="699" t="s">
        <v>251</v>
      </c>
      <c r="E29698" s="11">
        <v>902.93</v>
      </c>
      <c r="F29698" s="37" t="s">
        <v>165</v>
      </c>
      <c r="G29698" s="20">
        <f>SUM(A29698*E29698)</f>
        <v>41534.78</v>
      </c>
    </row>
    <row r="29699" spans="1:7">
      <c r="A29699" s="698"/>
      <c r="B29699" s="698"/>
      <c r="C29699" s="696"/>
      <c r="D29699" s="700"/>
      <c r="E29699" s="701" t="s">
        <v>252</v>
      </c>
      <c r="F29699" s="702"/>
      <c r="G29699" s="703"/>
    </row>
    <row r="29700" spans="1:7" s="25" customFormat="1">
      <c r="A29700" s="695">
        <v>41</v>
      </c>
      <c r="B29700" s="695" t="s">
        <v>10</v>
      </c>
      <c r="C29700" s="697" t="s">
        <v>209</v>
      </c>
      <c r="D29700" s="699" t="s">
        <v>752</v>
      </c>
      <c r="E29700" s="11">
        <v>194.16</v>
      </c>
      <c r="F29700" s="37" t="s">
        <v>165</v>
      </c>
      <c r="G29700" s="20">
        <f>SUM(A29700*E29700)</f>
        <v>7960.5599999999995</v>
      </c>
    </row>
    <row r="29701" spans="1:7" s="25" customFormat="1">
      <c r="A29701" s="696"/>
      <c r="B29701" s="696"/>
      <c r="C29701" s="698"/>
      <c r="D29701" s="700"/>
      <c r="E29701" s="701" t="s">
        <v>753</v>
      </c>
      <c r="F29701" s="702"/>
      <c r="G29701" s="703"/>
    </row>
    <row r="29702" spans="1:7">
      <c r="A29702" s="697">
        <v>49</v>
      </c>
      <c r="B29702" s="697" t="s">
        <v>39</v>
      </c>
      <c r="C29702" s="695" t="s">
        <v>210</v>
      </c>
      <c r="D29702" s="699" t="s">
        <v>790</v>
      </c>
      <c r="E29702" s="11">
        <v>345.53</v>
      </c>
      <c r="F29702" s="37" t="s">
        <v>165</v>
      </c>
      <c r="G29702" s="20">
        <f>SUM(A29702*E29702)</f>
        <v>16930.969999999998</v>
      </c>
    </row>
    <row r="29703" spans="1:7">
      <c r="A29703" s="698"/>
      <c r="B29703" s="698"/>
      <c r="C29703" s="696"/>
      <c r="D29703" s="700"/>
      <c r="E29703" s="701" t="s">
        <v>791</v>
      </c>
      <c r="F29703" s="702"/>
      <c r="G29703" s="703"/>
    </row>
    <row r="29704" spans="1:7">
      <c r="A29704" s="697">
        <v>104</v>
      </c>
      <c r="B29704" s="697" t="s">
        <v>39</v>
      </c>
      <c r="C29704" s="695" t="s">
        <v>213</v>
      </c>
      <c r="D29704" s="699" t="s">
        <v>172</v>
      </c>
      <c r="E29704" s="11">
        <v>190.72</v>
      </c>
      <c r="F29704" s="37" t="s">
        <v>165</v>
      </c>
      <c r="G29704" s="13">
        <f>SUM(A29704*E29704)</f>
        <v>19834.88</v>
      </c>
    </row>
    <row r="29705" spans="1:7">
      <c r="A29705" s="698"/>
      <c r="B29705" s="698"/>
      <c r="C29705" s="696"/>
      <c r="D29705" s="700"/>
      <c r="E29705" s="701" t="s">
        <v>173</v>
      </c>
      <c r="F29705" s="702"/>
      <c r="G29705" s="703"/>
    </row>
    <row r="29706" spans="1:7">
      <c r="A29706" s="697">
        <v>1184</v>
      </c>
      <c r="B29706" s="697" t="s">
        <v>39</v>
      </c>
      <c r="C29706" s="695" t="s">
        <v>272</v>
      </c>
      <c r="D29706" s="699" t="s">
        <v>759</v>
      </c>
      <c r="E29706" s="11">
        <v>393.25</v>
      </c>
      <c r="F29706" s="37" t="s">
        <v>42</v>
      </c>
      <c r="G29706" s="13">
        <f>SUM(A29706*E29706/100)</f>
        <v>4656.08</v>
      </c>
    </row>
    <row r="29707" spans="1:7">
      <c r="A29707" s="698"/>
      <c r="B29707" s="698"/>
      <c r="C29707" s="696"/>
      <c r="D29707" s="700"/>
      <c r="E29707" s="701" t="s">
        <v>760</v>
      </c>
      <c r="F29707" s="702"/>
      <c r="G29707" s="703"/>
    </row>
    <row r="29708" spans="1:7">
      <c r="A29708" s="697">
        <v>1334</v>
      </c>
      <c r="B29708" s="697" t="s">
        <v>39</v>
      </c>
      <c r="C29708" s="695" t="s">
        <v>286</v>
      </c>
      <c r="D29708" s="699" t="s">
        <v>792</v>
      </c>
      <c r="E29708" s="11">
        <v>425.84</v>
      </c>
      <c r="F29708" s="37" t="s">
        <v>42</v>
      </c>
      <c r="G29708" s="13">
        <f>SUM(A29708*E29708/100)</f>
        <v>5680.7055999999993</v>
      </c>
    </row>
    <row r="29709" spans="1:7">
      <c r="A29709" s="698"/>
      <c r="B29709" s="698"/>
      <c r="C29709" s="696"/>
      <c r="D29709" s="700"/>
      <c r="E29709" s="701" t="s">
        <v>793</v>
      </c>
      <c r="F29709" s="702"/>
      <c r="G29709" s="703"/>
    </row>
    <row r="29710" spans="1:7">
      <c r="A29710" s="697">
        <v>8026</v>
      </c>
      <c r="B29710" s="697" t="s">
        <v>39</v>
      </c>
      <c r="C29710" s="695" t="s">
        <v>287</v>
      </c>
      <c r="D29710" s="755" t="s">
        <v>300</v>
      </c>
      <c r="E29710" s="35">
        <v>1043.9000000000001</v>
      </c>
      <c r="F29710" s="19" t="s">
        <v>42</v>
      </c>
      <c r="G29710" s="20">
        <f>SUM(A29710*E29710/100)</f>
        <v>83783.414000000004</v>
      </c>
    </row>
    <row r="29711" spans="1:7">
      <c r="A29711" s="698"/>
      <c r="B29711" s="698"/>
      <c r="C29711" s="696"/>
      <c r="D29711" s="700"/>
      <c r="E29711" s="701" t="s">
        <v>301</v>
      </c>
      <c r="F29711" s="702"/>
      <c r="G29711" s="703"/>
    </row>
    <row r="29712" spans="1:7">
      <c r="A29712" s="697">
        <v>175</v>
      </c>
      <c r="B29712" s="697" t="s">
        <v>39</v>
      </c>
      <c r="C29712" s="695" t="s">
        <v>288</v>
      </c>
      <c r="D29712" s="755" t="s">
        <v>794</v>
      </c>
      <c r="E29712" s="35">
        <v>1106.5999999999999</v>
      </c>
      <c r="F29712" s="19" t="s">
        <v>42</v>
      </c>
      <c r="G29712" s="20">
        <f>SUM(A29712*E29712/100)</f>
        <v>1936.5499999999997</v>
      </c>
    </row>
    <row r="29713" spans="1:7">
      <c r="A29713" s="698"/>
      <c r="B29713" s="698"/>
      <c r="C29713" s="696"/>
      <c r="D29713" s="700"/>
      <c r="E29713" s="701" t="s">
        <v>795</v>
      </c>
      <c r="F29713" s="702"/>
      <c r="G29713" s="703"/>
    </row>
    <row r="29714" spans="1:7">
      <c r="A29714" s="697">
        <v>105</v>
      </c>
      <c r="B29714" s="697" t="s">
        <v>39</v>
      </c>
      <c r="C29714" s="695" t="s">
        <v>659</v>
      </c>
      <c r="D29714" s="755" t="s">
        <v>764</v>
      </c>
      <c r="E29714" s="35">
        <v>674.6</v>
      </c>
      <c r="F29714" s="19" t="s">
        <v>42</v>
      </c>
      <c r="G29714" s="20">
        <f>SUM(A29714*E29714/100)</f>
        <v>708.33</v>
      </c>
    </row>
    <row r="29715" spans="1:7">
      <c r="A29715" s="698"/>
      <c r="B29715" s="698"/>
      <c r="C29715" s="696"/>
      <c r="D29715" s="700"/>
      <c r="E29715" s="701" t="s">
        <v>765</v>
      </c>
      <c r="F29715" s="702"/>
      <c r="G29715" s="703"/>
    </row>
    <row r="29716" spans="1:7">
      <c r="A29716" s="695">
        <v>153</v>
      </c>
      <c r="B29716" s="695" t="s">
        <v>39</v>
      </c>
      <c r="C29716" s="697" t="s">
        <v>660</v>
      </c>
      <c r="D29716" s="699" t="s">
        <v>214</v>
      </c>
      <c r="E29716" s="11">
        <v>674.19</v>
      </c>
      <c r="F29716" s="37" t="s">
        <v>42</v>
      </c>
      <c r="G29716" s="20">
        <f>SUM(A29716*E29716/100)</f>
        <v>1031.5107</v>
      </c>
    </row>
    <row r="29717" spans="1:7">
      <c r="A29717" s="696"/>
      <c r="B29717" s="696"/>
      <c r="C29717" s="698"/>
      <c r="D29717" s="700"/>
      <c r="E29717" s="701" t="s">
        <v>767</v>
      </c>
      <c r="F29717" s="702"/>
      <c r="G29717" s="703"/>
    </row>
    <row r="29718" spans="1:7">
      <c r="A29718" s="695">
        <v>1324</v>
      </c>
      <c r="B29718" s="695" t="s">
        <v>39</v>
      </c>
      <c r="C29718" s="697" t="s">
        <v>663</v>
      </c>
      <c r="D29718" s="699" t="s">
        <v>160</v>
      </c>
      <c r="E29718" s="11">
        <v>1887.4</v>
      </c>
      <c r="F29718" s="37" t="s">
        <v>42</v>
      </c>
      <c r="G29718" s="20">
        <f>SUM(A29718*E29718/100)</f>
        <v>24989.175999999999</v>
      </c>
    </row>
    <row r="29719" spans="1:7">
      <c r="A29719" s="696"/>
      <c r="B29719" s="696"/>
      <c r="C29719" s="698"/>
      <c r="D29719" s="700"/>
      <c r="E29719" s="701" t="s">
        <v>161</v>
      </c>
      <c r="F29719" s="702"/>
      <c r="G29719" s="703"/>
    </row>
    <row r="29720" spans="1:7">
      <c r="A29720" s="31"/>
      <c r="B29720" s="32"/>
      <c r="C29720" s="32"/>
      <c r="D29720" s="182"/>
      <c r="E29720" s="32"/>
      <c r="F29720" s="183" t="s">
        <v>603</v>
      </c>
      <c r="G29720" s="184">
        <v>714703</v>
      </c>
    </row>
    <row r="29721" spans="1:7">
      <c r="A29721" s="172"/>
      <c r="D29721" s="185" t="s">
        <v>78</v>
      </c>
      <c r="G29721" s="174"/>
    </row>
    <row r="29722" spans="1:7" s="36" customFormat="1">
      <c r="A29722" s="695">
        <v>75</v>
      </c>
      <c r="B29722" s="695" t="s">
        <v>107</v>
      </c>
      <c r="C29722" s="697" t="s">
        <v>11</v>
      </c>
      <c r="D29722" s="699" t="s">
        <v>446</v>
      </c>
      <c r="E29722" s="11">
        <v>333.29</v>
      </c>
      <c r="F29722" s="37" t="s">
        <v>75</v>
      </c>
      <c r="G29722" s="13">
        <f>SUM(A29722*E29722)</f>
        <v>24996.75</v>
      </c>
    </row>
    <row r="29723" spans="1:7" s="36" customFormat="1">
      <c r="A29723" s="696"/>
      <c r="B29723" s="696"/>
      <c r="C29723" s="698"/>
      <c r="D29723" s="700"/>
      <c r="E29723" s="701" t="s">
        <v>447</v>
      </c>
      <c r="F29723" s="702"/>
      <c r="G29723" s="703"/>
    </row>
    <row r="29724" spans="1:7">
      <c r="A29724" s="695">
        <v>6</v>
      </c>
      <c r="B29724" s="695" t="s">
        <v>72</v>
      </c>
      <c r="C29724" s="697" t="s">
        <v>15</v>
      </c>
      <c r="D29724" s="699" t="s">
        <v>181</v>
      </c>
      <c r="E29724" s="11">
        <v>566.70000000000005</v>
      </c>
      <c r="F29724" s="37" t="s">
        <v>75</v>
      </c>
      <c r="G29724" s="13">
        <f>SUM(A29724*E29724)</f>
        <v>3400.2000000000003</v>
      </c>
    </row>
    <row r="29725" spans="1:7">
      <c r="A29725" s="696"/>
      <c r="B29725" s="696"/>
      <c r="C29725" s="698"/>
      <c r="D29725" s="700"/>
      <c r="E29725" s="701" t="s">
        <v>182</v>
      </c>
      <c r="F29725" s="702"/>
      <c r="G29725" s="703"/>
    </row>
    <row r="29726" spans="1:7">
      <c r="A29726" s="695">
        <v>3</v>
      </c>
      <c r="B29726" s="695" t="s">
        <v>72</v>
      </c>
      <c r="C29726" s="697" t="s">
        <v>18</v>
      </c>
      <c r="D29726" s="699" t="s">
        <v>177</v>
      </c>
      <c r="E29726" s="11">
        <v>6166.6</v>
      </c>
      <c r="F29726" s="37" t="s">
        <v>75</v>
      </c>
      <c r="G29726" s="13">
        <f>SUM(A29726*E29726)</f>
        <v>18499.800000000003</v>
      </c>
    </row>
    <row r="29727" spans="1:7">
      <c r="A29727" s="696"/>
      <c r="B29727" s="696"/>
      <c r="C29727" s="698"/>
      <c r="D29727" s="700"/>
      <c r="E29727" s="701" t="s">
        <v>178</v>
      </c>
      <c r="F29727" s="702"/>
      <c r="G29727" s="703"/>
    </row>
    <row r="29728" spans="1:7">
      <c r="A29728" s="695">
        <v>4</v>
      </c>
      <c r="B29728" s="695" t="s">
        <v>72</v>
      </c>
      <c r="C29728" s="697" t="s">
        <v>21</v>
      </c>
      <c r="D29728" s="699" t="s">
        <v>768</v>
      </c>
      <c r="E29728" s="11">
        <v>4253.7</v>
      </c>
      <c r="F29728" s="37" t="s">
        <v>75</v>
      </c>
      <c r="G29728" s="13">
        <f>SUM(A29728*E29728)</f>
        <v>17014.8</v>
      </c>
    </row>
    <row r="29729" spans="1:7">
      <c r="A29729" s="696"/>
      <c r="B29729" s="696"/>
      <c r="C29729" s="698"/>
      <c r="D29729" s="700"/>
      <c r="E29729" s="701" t="s">
        <v>769</v>
      </c>
      <c r="F29729" s="702"/>
      <c r="G29729" s="703"/>
    </row>
    <row r="29730" spans="1:7">
      <c r="A29730" s="695">
        <v>4</v>
      </c>
      <c r="B29730" s="695" t="s">
        <v>89</v>
      </c>
      <c r="C29730" s="697" t="s">
        <v>25</v>
      </c>
      <c r="D29730" s="699" t="s">
        <v>94</v>
      </c>
      <c r="E29730" s="11">
        <v>938.47</v>
      </c>
      <c r="F29730" s="37" t="s">
        <v>75</v>
      </c>
      <c r="G29730" s="13">
        <f>SUM(A29730*E29730)</f>
        <v>3753.88</v>
      </c>
    </row>
    <row r="29731" spans="1:7">
      <c r="A29731" s="696"/>
      <c r="B29731" s="696"/>
      <c r="C29731" s="698"/>
      <c r="D29731" s="700"/>
      <c r="E29731" s="701" t="s">
        <v>95</v>
      </c>
      <c r="F29731" s="702"/>
      <c r="G29731" s="703"/>
    </row>
    <row r="29732" spans="1:7">
      <c r="A29732" s="695">
        <v>8</v>
      </c>
      <c r="B29732" s="695" t="s">
        <v>72</v>
      </c>
      <c r="C29732" s="697" t="s">
        <v>29</v>
      </c>
      <c r="D29732" s="699" t="s">
        <v>83</v>
      </c>
      <c r="E29732" s="11">
        <v>447.15</v>
      </c>
      <c r="F29732" s="37" t="s">
        <v>75</v>
      </c>
      <c r="G29732" s="13">
        <f>SUM(A29732*E29732)</f>
        <v>3577.2</v>
      </c>
    </row>
    <row r="29733" spans="1:7">
      <c r="A29733" s="696"/>
      <c r="B29733" s="696"/>
      <c r="C29733" s="698"/>
      <c r="D29733" s="700"/>
      <c r="E29733" s="701" t="s">
        <v>84</v>
      </c>
      <c r="F29733" s="702"/>
      <c r="G29733" s="703"/>
    </row>
    <row r="29734" spans="1:7" s="36" customFormat="1">
      <c r="A29734" s="695">
        <v>8</v>
      </c>
      <c r="B29734" s="695" t="s">
        <v>89</v>
      </c>
      <c r="C29734" s="697" t="s">
        <v>33</v>
      </c>
      <c r="D29734" s="699" t="s">
        <v>81</v>
      </c>
      <c r="E29734" s="11">
        <v>2042.43</v>
      </c>
      <c r="F29734" s="37" t="s">
        <v>75</v>
      </c>
      <c r="G29734" s="13">
        <f>SUM(A29734*E29734)</f>
        <v>16339.44</v>
      </c>
    </row>
    <row r="29735" spans="1:7" s="36" customFormat="1">
      <c r="A29735" s="696"/>
      <c r="B29735" s="696"/>
      <c r="C29735" s="698"/>
      <c r="D29735" s="700"/>
      <c r="E29735" s="701" t="s">
        <v>82</v>
      </c>
      <c r="F29735" s="702"/>
      <c r="G29735" s="703"/>
    </row>
    <row r="29736" spans="1:7" s="36" customFormat="1">
      <c r="A29736" s="695">
        <v>4</v>
      </c>
      <c r="B29736" s="695" t="s">
        <v>89</v>
      </c>
      <c r="C29736" s="697" t="s">
        <v>36</v>
      </c>
      <c r="D29736" s="699" t="s">
        <v>81</v>
      </c>
      <c r="E29736" s="11">
        <v>972.95</v>
      </c>
      <c r="F29736" s="37" t="s">
        <v>75</v>
      </c>
      <c r="G29736" s="13">
        <f>SUM(A29736*E29736)</f>
        <v>3891.8</v>
      </c>
    </row>
    <row r="29737" spans="1:7" s="36" customFormat="1">
      <c r="A29737" s="696"/>
      <c r="B29737" s="696"/>
      <c r="C29737" s="698"/>
      <c r="D29737" s="700"/>
      <c r="E29737" s="701" t="s">
        <v>770</v>
      </c>
      <c r="F29737" s="702"/>
      <c r="G29737" s="703"/>
    </row>
    <row r="29738" spans="1:7" s="36" customFormat="1">
      <c r="A29738" s="695">
        <v>4</v>
      </c>
      <c r="B29738" s="695" t="s">
        <v>72</v>
      </c>
      <c r="C29738" s="697" t="s">
        <v>40</v>
      </c>
      <c r="D29738" s="699" t="s">
        <v>771</v>
      </c>
      <c r="E29738" s="11">
        <v>389.7</v>
      </c>
      <c r="F29738" s="37" t="s">
        <v>75</v>
      </c>
      <c r="G29738" s="13">
        <f>SUM(A29738*E29738)</f>
        <v>1558.8</v>
      </c>
    </row>
    <row r="29739" spans="1:7" s="36" customFormat="1">
      <c r="A29739" s="696"/>
      <c r="B29739" s="696"/>
      <c r="C29739" s="698"/>
      <c r="D29739" s="700"/>
      <c r="E29739" s="701" t="s">
        <v>772</v>
      </c>
      <c r="F29739" s="702"/>
      <c r="G29739" s="703"/>
    </row>
    <row r="29740" spans="1:7">
      <c r="A29740" s="695"/>
      <c r="B29740" s="695"/>
      <c r="C29740" s="697" t="s">
        <v>44</v>
      </c>
      <c r="D29740" s="699" t="s">
        <v>226</v>
      </c>
      <c r="E29740" s="730"/>
      <c r="F29740" s="731"/>
      <c r="G29740" s="732"/>
    </row>
    <row r="29741" spans="1:7">
      <c r="A29741" s="696"/>
      <c r="B29741" s="696"/>
      <c r="C29741" s="698"/>
      <c r="D29741" s="700"/>
      <c r="E29741" s="733"/>
      <c r="F29741" s="734"/>
      <c r="G29741" s="735"/>
    </row>
    <row r="29742" spans="1:7">
      <c r="A29742" s="695">
        <v>75</v>
      </c>
      <c r="B29742" s="695" t="s">
        <v>107</v>
      </c>
      <c r="C29742" s="697" t="s">
        <v>99</v>
      </c>
      <c r="D29742" s="699" t="s">
        <v>773</v>
      </c>
      <c r="E29742" s="11">
        <v>95.79</v>
      </c>
      <c r="F29742" s="37" t="s">
        <v>111</v>
      </c>
      <c r="G29742" s="13">
        <f>SUM(A29742*E29742)</f>
        <v>7184.2500000000009</v>
      </c>
    </row>
    <row r="29743" spans="1:7">
      <c r="A29743" s="696"/>
      <c r="B29743" s="696"/>
      <c r="C29743" s="698"/>
      <c r="D29743" s="700"/>
      <c r="E29743" s="701" t="s">
        <v>774</v>
      </c>
      <c r="F29743" s="702"/>
      <c r="G29743" s="703"/>
    </row>
    <row r="29744" spans="1:7">
      <c r="A29744" s="695">
        <v>60</v>
      </c>
      <c r="B29744" s="695" t="s">
        <v>72</v>
      </c>
      <c r="C29744" s="697" t="s">
        <v>102</v>
      </c>
      <c r="D29744" s="699" t="s">
        <v>775</v>
      </c>
      <c r="E29744" s="11">
        <v>128.55000000000001</v>
      </c>
      <c r="F29744" s="37" t="s">
        <v>111</v>
      </c>
      <c r="G29744" s="13">
        <f>SUM(A29744*E29744)</f>
        <v>7713.0000000000009</v>
      </c>
    </row>
    <row r="29745" spans="1:7">
      <c r="A29745" s="696"/>
      <c r="B29745" s="696"/>
      <c r="C29745" s="698"/>
      <c r="D29745" s="700"/>
      <c r="E29745" s="701" t="s">
        <v>776</v>
      </c>
      <c r="F29745" s="702"/>
      <c r="G29745" s="703"/>
    </row>
    <row r="29746" spans="1:7">
      <c r="A29746" s="695"/>
      <c r="B29746" s="695"/>
      <c r="C29746" s="697" t="s">
        <v>47</v>
      </c>
      <c r="D29746" s="699" t="s">
        <v>777</v>
      </c>
      <c r="E29746" s="730"/>
      <c r="F29746" s="731"/>
      <c r="G29746" s="732"/>
    </row>
    <row r="29747" spans="1:7">
      <c r="A29747" s="696"/>
      <c r="B29747" s="696"/>
      <c r="C29747" s="698"/>
      <c r="D29747" s="700"/>
      <c r="E29747" s="733"/>
      <c r="F29747" s="734"/>
      <c r="G29747" s="735"/>
    </row>
    <row r="29748" spans="1:7">
      <c r="A29748" s="695">
        <v>12</v>
      </c>
      <c r="B29748" s="695" t="s">
        <v>72</v>
      </c>
      <c r="C29748" s="697" t="s">
        <v>99</v>
      </c>
      <c r="D29748" s="699" t="s">
        <v>778</v>
      </c>
      <c r="E29748" s="11">
        <v>299.55</v>
      </c>
      <c r="F29748" s="37" t="s">
        <v>75</v>
      </c>
      <c r="G29748" s="13">
        <f>SUM(A29748*E29748)</f>
        <v>3594.6000000000004</v>
      </c>
    </row>
    <row r="29749" spans="1:7">
      <c r="A29749" s="696"/>
      <c r="B29749" s="696"/>
      <c r="C29749" s="698"/>
      <c r="D29749" s="700"/>
      <c r="E29749" s="701" t="s">
        <v>779</v>
      </c>
      <c r="F29749" s="702"/>
      <c r="G29749" s="703"/>
    </row>
    <row r="29750" spans="1:7" s="36" customFormat="1">
      <c r="A29750" s="695"/>
      <c r="B29750" s="695"/>
      <c r="C29750" s="697" t="s">
        <v>50</v>
      </c>
      <c r="D29750" s="699" t="s">
        <v>231</v>
      </c>
      <c r="E29750" s="39"/>
      <c r="F29750" s="40"/>
      <c r="G29750" s="41"/>
    </row>
    <row r="29751" spans="1:7" s="36" customFormat="1">
      <c r="A29751" s="696"/>
      <c r="B29751" s="696"/>
      <c r="C29751" s="698"/>
      <c r="D29751" s="700"/>
      <c r="E29751" s="42"/>
      <c r="F29751" s="43"/>
      <c r="G29751" s="44"/>
    </row>
    <row r="29752" spans="1:7" s="36" customFormat="1">
      <c r="A29752" s="695">
        <v>54</v>
      </c>
      <c r="B29752" s="695" t="s">
        <v>107</v>
      </c>
      <c r="C29752" s="697"/>
      <c r="D29752" s="699" t="s">
        <v>232</v>
      </c>
      <c r="E29752" s="11">
        <v>199.25</v>
      </c>
      <c r="F29752" s="37" t="s">
        <v>111</v>
      </c>
      <c r="G29752" s="13">
        <f>SUM(A29752*E29752)</f>
        <v>10759.5</v>
      </c>
    </row>
    <row r="29753" spans="1:7" s="36" customFormat="1">
      <c r="A29753" s="696"/>
      <c r="B29753" s="696"/>
      <c r="C29753" s="698"/>
      <c r="D29753" s="700"/>
      <c r="E29753" s="701" t="s">
        <v>233</v>
      </c>
      <c r="F29753" s="702"/>
      <c r="G29753" s="703"/>
    </row>
    <row r="29754" spans="1:7" s="36" customFormat="1">
      <c r="A29754" s="695">
        <v>60</v>
      </c>
      <c r="B29754" s="695" t="s">
        <v>107</v>
      </c>
      <c r="C29754" s="697"/>
      <c r="D29754" s="699" t="s">
        <v>234</v>
      </c>
      <c r="E29754" s="11">
        <v>250.6</v>
      </c>
      <c r="F29754" s="37" t="s">
        <v>111</v>
      </c>
      <c r="G29754" s="13">
        <f>SUM(A29754*E29754)</f>
        <v>15036</v>
      </c>
    </row>
    <row r="29755" spans="1:7" s="36" customFormat="1">
      <c r="A29755" s="696"/>
      <c r="B29755" s="696"/>
      <c r="C29755" s="698"/>
      <c r="D29755" s="700"/>
      <c r="E29755" s="701" t="s">
        <v>235</v>
      </c>
      <c r="F29755" s="702"/>
      <c r="G29755" s="703"/>
    </row>
    <row r="29756" spans="1:7" s="36" customFormat="1">
      <c r="A29756" s="695">
        <v>2</v>
      </c>
      <c r="B29756" s="695" t="s">
        <v>72</v>
      </c>
      <c r="C29756" s="697" t="s">
        <v>54</v>
      </c>
      <c r="D29756" s="699" t="s">
        <v>780</v>
      </c>
      <c r="E29756" s="11">
        <v>1051.25</v>
      </c>
      <c r="F29756" s="37" t="s">
        <v>75</v>
      </c>
      <c r="G29756" s="13">
        <f>SUM(A29756*E29756)</f>
        <v>2102.5</v>
      </c>
    </row>
    <row r="29757" spans="1:7" s="36" customFormat="1">
      <c r="A29757" s="696"/>
      <c r="B29757" s="696"/>
      <c r="C29757" s="698"/>
      <c r="D29757" s="700"/>
      <c r="E29757" s="701" t="s">
        <v>235</v>
      </c>
      <c r="F29757" s="702"/>
      <c r="G29757" s="703"/>
    </row>
    <row r="29758" spans="1:7">
      <c r="A29758" s="31"/>
      <c r="B29758" s="32"/>
      <c r="C29758" s="32"/>
      <c r="D29758" s="182"/>
      <c r="E29758" s="32"/>
      <c r="F29758" s="183" t="s">
        <v>781</v>
      </c>
      <c r="G29758" s="184">
        <f>SUM(G29722,G29724,G29726,G29728,G29730,G29732,G29734,G29736,G29738,G29742,G29744,G29748,G29752,G29754,G29756)</f>
        <v>139422.52000000002</v>
      </c>
    </row>
    <row r="29759" spans="1:7">
      <c r="A29759" s="172"/>
      <c r="D29759" s="185" t="s">
        <v>782</v>
      </c>
      <c r="G29759" s="174"/>
    </row>
    <row r="29760" spans="1:7">
      <c r="A29760" s="172">
        <v>1</v>
      </c>
      <c r="B29760" t="s">
        <v>89</v>
      </c>
      <c r="C29760" t="s">
        <v>11</v>
      </c>
      <c r="D29760" s="186" t="s">
        <v>796</v>
      </c>
      <c r="F29760" t="s">
        <v>75</v>
      </c>
      <c r="G29760" s="174"/>
    </row>
    <row r="29761" spans="1:7">
      <c r="A29761" s="172"/>
      <c r="D29761" s="186"/>
      <c r="G29761" s="174"/>
    </row>
    <row r="29762" spans="1:7">
      <c r="A29762" s="172">
        <v>1</v>
      </c>
      <c r="B29762" t="s">
        <v>89</v>
      </c>
      <c r="C29762" t="s">
        <v>15</v>
      </c>
      <c r="D29762" s="186" t="s">
        <v>797</v>
      </c>
      <c r="F29762" t="s">
        <v>75</v>
      </c>
      <c r="G29762" s="174"/>
    </row>
    <row r="29763" spans="1:7">
      <c r="A29763" s="172"/>
      <c r="D29763" s="186"/>
      <c r="G29763" s="174"/>
    </row>
    <row r="29764" spans="1:7" s="36" customFormat="1">
      <c r="A29764" s="75"/>
      <c r="B29764" s="75"/>
      <c r="C29764" s="76"/>
      <c r="D29764" s="77"/>
      <c r="E29764" s="78"/>
      <c r="F29764" s="187" t="s">
        <v>679</v>
      </c>
      <c r="G29764" s="16"/>
    </row>
    <row r="29765" spans="1:7" s="36" customFormat="1">
      <c r="A29765" s="75"/>
      <c r="B29765" s="75"/>
      <c r="C29765" s="76"/>
      <c r="D29765" s="77"/>
      <c r="E29765" s="78"/>
      <c r="F29765" s="78"/>
      <c r="G29765" s="78"/>
    </row>
    <row r="29766" spans="1:7" s="36" customFormat="1">
      <c r="A29766" s="52" t="s">
        <v>302</v>
      </c>
      <c r="B29766" s="53"/>
      <c r="C29766" s="54" t="s">
        <v>707</v>
      </c>
      <c r="D29766" s="55"/>
      <c r="E29766" s="54" t="s">
        <v>131</v>
      </c>
      <c r="F29766" s="63"/>
      <c r="G29766" s="54"/>
    </row>
    <row r="29767" spans="1:7" s="36" customFormat="1">
      <c r="A29767" s="76" t="s">
        <v>132</v>
      </c>
      <c r="B29767" s="53"/>
      <c r="C29767" s="54" t="s">
        <v>784</v>
      </c>
      <c r="D29767" s="55"/>
      <c r="E29767" s="54" t="s">
        <v>131</v>
      </c>
      <c r="F29767" s="63"/>
      <c r="G29767" s="54"/>
    </row>
    <row r="29768" spans="1:7" s="25" customFormat="1">
      <c r="A29768" s="76" t="s">
        <v>134</v>
      </c>
      <c r="B29768" s="53"/>
      <c r="C29768" s="54" t="s">
        <v>708</v>
      </c>
      <c r="D29768" s="55"/>
      <c r="E29768" s="54" t="s">
        <v>131</v>
      </c>
      <c r="F29768" s="63"/>
      <c r="G29768" s="54"/>
    </row>
    <row r="29769" spans="1:7" s="25" customFormat="1">
      <c r="A29769" s="59"/>
      <c r="B29769" s="54"/>
      <c r="C29769" s="54"/>
      <c r="D29769" s="60"/>
      <c r="E29769" s="54"/>
      <c r="F29769" s="94"/>
      <c r="G29769" s="95"/>
    </row>
    <row r="29770" spans="1:7" s="25" customFormat="1">
      <c r="A29770" s="59"/>
      <c r="B29770" s="54"/>
      <c r="C29770" s="54"/>
      <c r="D29770" s="60"/>
      <c r="E29770" s="56" t="s">
        <v>138</v>
      </c>
      <c r="F29770" s="96"/>
      <c r="G29770" s="96"/>
    </row>
    <row r="29771" spans="1:7" s="25" customFormat="1">
      <c r="A29771" s="59"/>
      <c r="B29771" s="54"/>
      <c r="C29771" s="54"/>
      <c r="D29771" s="60"/>
      <c r="E29771" s="54"/>
      <c r="F29771" s="54"/>
      <c r="G29771" s="63"/>
    </row>
    <row r="29772" spans="1:7" s="25" customFormat="1">
      <c r="A29772" s="59"/>
      <c r="B29772" s="54"/>
      <c r="C29772" s="54"/>
      <c r="D29772" s="60"/>
      <c r="E29772" s="54"/>
      <c r="F29772" s="54"/>
      <c r="G29772" s="63"/>
    </row>
    <row r="29773" spans="1:7" s="25" customFormat="1">
      <c r="A29773" s="59"/>
      <c r="B29773" s="54"/>
      <c r="C29773" s="54"/>
      <c r="D29773" s="60"/>
      <c r="E29773" s="64" t="s">
        <v>140</v>
      </c>
      <c r="F29773" s="54"/>
      <c r="G29773" s="63"/>
    </row>
    <row r="29774" spans="1:7" s="25" customFormat="1">
      <c r="A29774" s="55" t="s">
        <v>139</v>
      </c>
      <c r="B29774" s="54"/>
      <c r="C29774" s="54"/>
      <c r="D29774" s="60"/>
      <c r="E29774" s="64" t="s">
        <v>141</v>
      </c>
      <c r="F29774" s="54"/>
      <c r="G29774" s="63"/>
    </row>
    <row r="29775" spans="1:7" s="25" customFormat="1">
      <c r="A29775" s="59"/>
      <c r="B29775" s="54"/>
      <c r="C29775" s="54"/>
      <c r="D29775" s="60"/>
      <c r="E29775" s="64" t="s">
        <v>142</v>
      </c>
      <c r="F29775" s="54"/>
      <c r="G29775" s="63"/>
    </row>
    <row r="29825" spans="1:7">
      <c r="A29825" s="741" t="s">
        <v>0</v>
      </c>
      <c r="B29825" s="741"/>
      <c r="C29825" s="741"/>
      <c r="D29825" s="741"/>
      <c r="E29825" s="741"/>
      <c r="F29825" s="741"/>
      <c r="G29825" s="741"/>
    </row>
    <row r="29826" spans="1:7">
      <c r="A29826" s="742" t="s">
        <v>1</v>
      </c>
      <c r="B29826" s="742"/>
      <c r="C29826" s="742"/>
      <c r="D29826" s="742"/>
      <c r="E29826" s="742"/>
      <c r="F29826" s="742"/>
      <c r="G29826" s="742"/>
    </row>
    <row r="29827" spans="1:7">
      <c r="A29827" s="1" t="s">
        <v>2</v>
      </c>
      <c r="B29827" s="121"/>
      <c r="C29827" s="121"/>
      <c r="D29827" s="754" t="s">
        <v>799</v>
      </c>
      <c r="E29827" s="754"/>
      <c r="F29827" s="754"/>
      <c r="G29827" s="754"/>
    </row>
    <row r="29828" spans="1:7" ht="25.5">
      <c r="A29828" s="744" t="s">
        <v>3</v>
      </c>
      <c r="B29828" s="745"/>
      <c r="C29828" s="3" t="s">
        <v>4</v>
      </c>
      <c r="D29828" s="4" t="s">
        <v>5</v>
      </c>
      <c r="E29828" s="4" t="s">
        <v>6</v>
      </c>
      <c r="F29828" s="4" t="s">
        <v>7</v>
      </c>
      <c r="G29828" s="5" t="s">
        <v>8</v>
      </c>
    </row>
    <row r="29829" spans="1:7">
      <c r="A29829" s="118"/>
      <c r="B29829" s="119"/>
      <c r="C29829" s="3"/>
      <c r="D29829" s="104" t="s">
        <v>9</v>
      </c>
      <c r="E29829" s="4"/>
      <c r="F29829" s="4"/>
      <c r="G29829" s="5"/>
    </row>
    <row r="29830" spans="1:7" s="24" customFormat="1">
      <c r="A29830" s="697">
        <v>208</v>
      </c>
      <c r="B29830" s="697" t="s">
        <v>39</v>
      </c>
      <c r="C29830" s="695" t="s">
        <v>11</v>
      </c>
      <c r="D29830" s="699" t="s">
        <v>149</v>
      </c>
      <c r="E29830" s="11">
        <v>121</v>
      </c>
      <c r="F29830" s="120" t="s">
        <v>42</v>
      </c>
      <c r="G29830" s="20">
        <f>SUM(A29830*E29830/100)</f>
        <v>251.68</v>
      </c>
    </row>
    <row r="29831" spans="1:7" s="24" customFormat="1">
      <c r="A29831" s="698"/>
      <c r="B29831" s="698"/>
      <c r="C29831" s="696"/>
      <c r="D29831" s="700"/>
      <c r="E29831" s="727" t="s">
        <v>150</v>
      </c>
      <c r="F29831" s="728"/>
      <c r="G29831" s="729"/>
    </row>
    <row r="29832" spans="1:7" s="25" customFormat="1">
      <c r="A29832" s="697">
        <v>6629</v>
      </c>
      <c r="B29832" s="697" t="s">
        <v>39</v>
      </c>
      <c r="C29832" s="695" t="s">
        <v>15</v>
      </c>
      <c r="D29832" s="699" t="s">
        <v>305</v>
      </c>
      <c r="E29832" s="120">
        <v>226.88</v>
      </c>
      <c r="F29832" s="120" t="s">
        <v>52</v>
      </c>
      <c r="G29832" s="20">
        <f>SUM(A29832*E29832/100)</f>
        <v>15039.8752</v>
      </c>
    </row>
    <row r="29833" spans="1:7" s="25" customFormat="1">
      <c r="A29833" s="698"/>
      <c r="B29833" s="698"/>
      <c r="C29833" s="696"/>
      <c r="D29833" s="700"/>
      <c r="E29833" s="701" t="s">
        <v>306</v>
      </c>
      <c r="F29833" s="702"/>
      <c r="G29833" s="703"/>
    </row>
    <row r="29834" spans="1:7" s="25" customFormat="1">
      <c r="A29834" s="697">
        <v>4</v>
      </c>
      <c r="B29834" s="697" t="s">
        <v>72</v>
      </c>
      <c r="C29834" s="695" t="s">
        <v>18</v>
      </c>
      <c r="D29834" s="699" t="s">
        <v>833</v>
      </c>
      <c r="E29834" s="120">
        <v>51.43</v>
      </c>
      <c r="F29834" s="120" t="s">
        <v>75</v>
      </c>
      <c r="G29834" s="20">
        <f>SUM(A29834*E29834)</f>
        <v>205.72</v>
      </c>
    </row>
    <row r="29835" spans="1:7" s="25" customFormat="1">
      <c r="A29835" s="698"/>
      <c r="B29835" s="698"/>
      <c r="C29835" s="696"/>
      <c r="D29835" s="700"/>
      <c r="E29835" s="701" t="s">
        <v>834</v>
      </c>
      <c r="F29835" s="702"/>
      <c r="G29835" s="703"/>
    </row>
    <row r="29836" spans="1:7" s="25" customFormat="1">
      <c r="A29836" s="697">
        <v>1417</v>
      </c>
      <c r="B29836" s="697" t="s">
        <v>39</v>
      </c>
      <c r="C29836" s="697" t="s">
        <v>21</v>
      </c>
      <c r="D29836" s="699" t="s">
        <v>717</v>
      </c>
      <c r="E29836" s="11">
        <v>786.5</v>
      </c>
      <c r="F29836" s="120" t="s">
        <v>42</v>
      </c>
      <c r="G29836" s="20">
        <f>SUM(A29836*E29836/100)</f>
        <v>11144.705</v>
      </c>
    </row>
    <row r="29837" spans="1:7" s="25" customFormat="1">
      <c r="A29837" s="698"/>
      <c r="B29837" s="698"/>
      <c r="C29837" s="698"/>
      <c r="D29837" s="700"/>
      <c r="E29837" s="701" t="s">
        <v>718</v>
      </c>
      <c r="F29837" s="702"/>
      <c r="G29837" s="703"/>
    </row>
    <row r="29838" spans="1:7" s="24" customFormat="1">
      <c r="A29838" s="697">
        <v>31</v>
      </c>
      <c r="B29838" s="697" t="s">
        <v>39</v>
      </c>
      <c r="C29838" s="695" t="s">
        <v>25</v>
      </c>
      <c r="D29838" s="699" t="s">
        <v>713</v>
      </c>
      <c r="E29838" s="11">
        <v>1306.8</v>
      </c>
      <c r="F29838" s="120" t="s">
        <v>42</v>
      </c>
      <c r="G29838" s="20">
        <f>SUM(A29838*E29838/100)</f>
        <v>405.10799999999995</v>
      </c>
    </row>
    <row r="29839" spans="1:7" s="24" customFormat="1">
      <c r="A29839" s="698"/>
      <c r="B29839" s="698"/>
      <c r="C29839" s="696"/>
      <c r="D29839" s="700"/>
      <c r="E29839" s="727" t="s">
        <v>714</v>
      </c>
      <c r="F29839" s="728"/>
      <c r="G29839" s="729"/>
    </row>
    <row r="29840" spans="1:7">
      <c r="A29840" s="695">
        <v>6</v>
      </c>
      <c r="B29840" s="695" t="s">
        <v>10</v>
      </c>
      <c r="C29840" s="697" t="s">
        <v>29</v>
      </c>
      <c r="D29840" s="699" t="s">
        <v>37</v>
      </c>
      <c r="E29840" s="11">
        <v>12674.36</v>
      </c>
      <c r="F29840" s="120" t="s">
        <v>13</v>
      </c>
      <c r="G29840" s="20">
        <f>SUM(A29840*E29840/100)</f>
        <v>760.46160000000009</v>
      </c>
    </row>
    <row r="29841" spans="1:7">
      <c r="A29841" s="696"/>
      <c r="B29841" s="696"/>
      <c r="C29841" s="698"/>
      <c r="D29841" s="700"/>
      <c r="E29841" s="701" t="s">
        <v>38</v>
      </c>
      <c r="F29841" s="702"/>
      <c r="G29841" s="703"/>
    </row>
    <row r="29842" spans="1:7" s="24" customFormat="1">
      <c r="A29842" s="697">
        <v>23</v>
      </c>
      <c r="B29842" s="697" t="s">
        <v>39</v>
      </c>
      <c r="C29842" s="695" t="s">
        <v>33</v>
      </c>
      <c r="D29842" s="699" t="s">
        <v>41</v>
      </c>
      <c r="E29842" s="11">
        <v>2206.6</v>
      </c>
      <c r="F29842" s="120" t="s">
        <v>42</v>
      </c>
      <c r="G29842" s="20">
        <f>SUM(A29842*E29842/100)</f>
        <v>507.51799999999997</v>
      </c>
    </row>
    <row r="29843" spans="1:7" s="24" customFormat="1">
      <c r="A29843" s="698"/>
      <c r="B29843" s="698"/>
      <c r="C29843" s="696"/>
      <c r="D29843" s="700"/>
      <c r="E29843" s="727" t="s">
        <v>43</v>
      </c>
      <c r="F29843" s="728"/>
      <c r="G29843" s="729"/>
    </row>
    <row r="29844" spans="1:7" s="23" customFormat="1">
      <c r="A29844" s="697">
        <v>14</v>
      </c>
      <c r="B29844" s="697" t="s">
        <v>10</v>
      </c>
      <c r="C29844" s="695" t="s">
        <v>36</v>
      </c>
      <c r="D29844" s="711" t="s">
        <v>30</v>
      </c>
      <c r="E29844" s="11">
        <v>337</v>
      </c>
      <c r="F29844" s="120" t="s">
        <v>31</v>
      </c>
      <c r="G29844" s="20">
        <f>SUM(A29844*E29844)</f>
        <v>4718</v>
      </c>
    </row>
    <row r="29845" spans="1:7" s="23" customFormat="1">
      <c r="A29845" s="698"/>
      <c r="B29845" s="698"/>
      <c r="C29845" s="696"/>
      <c r="D29845" s="712"/>
      <c r="E29845" s="713" t="s">
        <v>32</v>
      </c>
      <c r="F29845" s="714"/>
      <c r="G29845" s="715"/>
    </row>
    <row r="29846" spans="1:7">
      <c r="A29846" s="709">
        <v>0.75</v>
      </c>
      <c r="B29846" s="697" t="s">
        <v>24</v>
      </c>
      <c r="C29846" s="695" t="s">
        <v>40</v>
      </c>
      <c r="D29846" s="711" t="s">
        <v>26</v>
      </c>
      <c r="E29846" s="11">
        <v>5001.7</v>
      </c>
      <c r="F29846" s="120" t="s">
        <v>27</v>
      </c>
      <c r="G29846" s="20">
        <f>SUM(A29846*E29846)</f>
        <v>3751.2749999999996</v>
      </c>
    </row>
    <row r="29847" spans="1:7">
      <c r="A29847" s="710"/>
      <c r="B29847" s="698"/>
      <c r="C29847" s="696"/>
      <c r="D29847" s="712"/>
      <c r="E29847" s="701" t="s">
        <v>28</v>
      </c>
      <c r="F29847" s="702"/>
      <c r="G29847" s="703"/>
    </row>
    <row r="29848" spans="1:7">
      <c r="A29848" s="695">
        <v>92</v>
      </c>
      <c r="B29848" s="695" t="s">
        <v>10</v>
      </c>
      <c r="C29848" s="114" t="s">
        <v>44</v>
      </c>
      <c r="D29848" s="699" t="s">
        <v>34</v>
      </c>
      <c r="E29848" s="11">
        <v>14429.25</v>
      </c>
      <c r="F29848" s="120" t="s">
        <v>13</v>
      </c>
      <c r="G29848" s="20">
        <f>SUM(A29848*E29848/100)</f>
        <v>13274.91</v>
      </c>
    </row>
    <row r="29849" spans="1:7">
      <c r="A29849" s="696"/>
      <c r="B29849" s="696"/>
      <c r="C29849" s="115"/>
      <c r="D29849" s="700"/>
      <c r="E29849" s="701" t="s">
        <v>35</v>
      </c>
      <c r="F29849" s="702"/>
      <c r="G29849" s="703"/>
    </row>
    <row r="29850" spans="1:7" s="25" customFormat="1">
      <c r="A29850" s="697">
        <v>208</v>
      </c>
      <c r="B29850" s="697" t="s">
        <v>39</v>
      </c>
      <c r="C29850" s="695" t="s">
        <v>47</v>
      </c>
      <c r="D29850" s="699" t="s">
        <v>151</v>
      </c>
      <c r="E29850" s="11">
        <v>660</v>
      </c>
      <c r="F29850" s="120" t="s">
        <v>42</v>
      </c>
      <c r="G29850" s="20">
        <f>SUM(A29850*E29850/100)</f>
        <v>1372.8</v>
      </c>
    </row>
    <row r="29851" spans="1:7" s="25" customFormat="1">
      <c r="A29851" s="698"/>
      <c r="B29851" s="698"/>
      <c r="C29851" s="696"/>
      <c r="D29851" s="700"/>
      <c r="E29851" s="727" t="s">
        <v>152</v>
      </c>
      <c r="F29851" s="728"/>
      <c r="G29851" s="729"/>
    </row>
    <row r="29852" spans="1:7">
      <c r="A29852" s="697">
        <v>3430</v>
      </c>
      <c r="B29852" s="697" t="s">
        <v>39</v>
      </c>
      <c r="C29852" s="695" t="s">
        <v>50</v>
      </c>
      <c r="D29852" s="699" t="s">
        <v>720</v>
      </c>
      <c r="E29852" s="11">
        <v>3015.76</v>
      </c>
      <c r="F29852" s="120" t="s">
        <v>42</v>
      </c>
      <c r="G29852" s="20">
        <f>SUM(A29852*E29852/100)</f>
        <v>103440.56800000001</v>
      </c>
    </row>
    <row r="29853" spans="1:7">
      <c r="A29853" s="698"/>
      <c r="B29853" s="698"/>
      <c r="C29853" s="696"/>
      <c r="D29853" s="700"/>
      <c r="E29853" s="701" t="s">
        <v>800</v>
      </c>
      <c r="F29853" s="702"/>
      <c r="G29853" s="703"/>
    </row>
    <row r="29854" spans="1:7" s="200" customFormat="1">
      <c r="A29854" s="695">
        <v>1174</v>
      </c>
      <c r="B29854" s="695" t="s">
        <v>39</v>
      </c>
      <c r="C29854" s="114" t="s">
        <v>54</v>
      </c>
      <c r="D29854" s="699" t="s">
        <v>264</v>
      </c>
      <c r="E29854" s="11">
        <v>30509.77</v>
      </c>
      <c r="F29854" s="120" t="s">
        <v>42</v>
      </c>
      <c r="G29854" s="20">
        <f>SUM(A29854*E29854/100)</f>
        <v>358184.69980000006</v>
      </c>
    </row>
    <row r="29855" spans="1:7" s="200" customFormat="1">
      <c r="A29855" s="696"/>
      <c r="B29855" s="696"/>
      <c r="C29855" s="115"/>
      <c r="D29855" s="700"/>
      <c r="E29855" s="701" t="s">
        <v>159</v>
      </c>
      <c r="F29855" s="702"/>
      <c r="G29855" s="703"/>
    </row>
    <row r="29856" spans="1:7" s="200" customFormat="1">
      <c r="A29856" s="695">
        <v>84</v>
      </c>
      <c r="B29856" s="695" t="s">
        <v>39</v>
      </c>
      <c r="C29856" s="114" t="s">
        <v>57</v>
      </c>
      <c r="D29856" s="699" t="s">
        <v>835</v>
      </c>
      <c r="E29856" s="11">
        <v>652.71</v>
      </c>
      <c r="F29856" s="120" t="s">
        <v>42</v>
      </c>
      <c r="G29856" s="20">
        <f>SUM(A29856*E29856)</f>
        <v>54827.64</v>
      </c>
    </row>
    <row r="29857" spans="1:7" s="200" customFormat="1">
      <c r="A29857" s="696"/>
      <c r="B29857" s="696"/>
      <c r="C29857" s="115"/>
      <c r="D29857" s="700"/>
      <c r="E29857" s="701" t="s">
        <v>836</v>
      </c>
      <c r="F29857" s="702"/>
      <c r="G29857" s="703"/>
    </row>
    <row r="29858" spans="1:7" s="200" customFormat="1">
      <c r="A29858" s="695">
        <v>18</v>
      </c>
      <c r="B29858" s="695" t="s">
        <v>39</v>
      </c>
      <c r="C29858" s="114" t="s">
        <v>60</v>
      </c>
      <c r="D29858" s="699" t="s">
        <v>837</v>
      </c>
      <c r="E29858" s="11">
        <v>740.04</v>
      </c>
      <c r="F29858" s="120" t="s">
        <v>165</v>
      </c>
      <c r="G29858" s="20">
        <f>SUM(A29858*E29858)</f>
        <v>13320.72</v>
      </c>
    </row>
    <row r="29859" spans="1:7" s="200" customFormat="1">
      <c r="A29859" s="696"/>
      <c r="B29859" s="696"/>
      <c r="C29859" s="115"/>
      <c r="D29859" s="700"/>
      <c r="E29859" s="701" t="s">
        <v>838</v>
      </c>
      <c r="F29859" s="702"/>
      <c r="G29859" s="703"/>
    </row>
    <row r="29860" spans="1:7">
      <c r="A29860" s="697">
        <v>16</v>
      </c>
      <c r="B29860" s="697" t="s">
        <v>39</v>
      </c>
      <c r="C29860" s="695" t="s">
        <v>63</v>
      </c>
      <c r="D29860" s="699" t="s">
        <v>172</v>
      </c>
      <c r="E29860" s="11">
        <v>190.72</v>
      </c>
      <c r="F29860" s="120" t="s">
        <v>165</v>
      </c>
      <c r="G29860" s="13">
        <f>SUM(A29860*E29860)</f>
        <v>3051.52</v>
      </c>
    </row>
    <row r="29861" spans="1:7">
      <c r="A29861" s="698"/>
      <c r="B29861" s="698"/>
      <c r="C29861" s="696"/>
      <c r="D29861" s="700"/>
      <c r="E29861" s="701" t="s">
        <v>173</v>
      </c>
      <c r="F29861" s="702"/>
      <c r="G29861" s="703"/>
    </row>
    <row r="29862" spans="1:7">
      <c r="A29862" s="697">
        <v>16950</v>
      </c>
      <c r="B29862" s="697" t="s">
        <v>39</v>
      </c>
      <c r="C29862" s="695" t="s">
        <v>66</v>
      </c>
      <c r="D29862" s="699" t="s">
        <v>839</v>
      </c>
      <c r="E29862" s="11">
        <v>2725.8</v>
      </c>
      <c r="F29862" s="120" t="s">
        <v>165</v>
      </c>
      <c r="G29862" s="13">
        <f>SUM(A29862*E29862/100)</f>
        <v>462023.1</v>
      </c>
    </row>
    <row r="29863" spans="1:7">
      <c r="A29863" s="698"/>
      <c r="B29863" s="698"/>
      <c r="C29863" s="696"/>
      <c r="D29863" s="700"/>
      <c r="E29863" s="701" t="s">
        <v>840</v>
      </c>
      <c r="F29863" s="702"/>
      <c r="G29863" s="703"/>
    </row>
    <row r="29864" spans="1:7">
      <c r="A29864" s="697">
        <v>1554</v>
      </c>
      <c r="B29864" s="697" t="s">
        <v>39</v>
      </c>
      <c r="C29864" s="695" t="s">
        <v>69</v>
      </c>
      <c r="D29864" s="699" t="s">
        <v>841</v>
      </c>
      <c r="E29864" s="11">
        <v>1662.21</v>
      </c>
      <c r="F29864" s="120" t="s">
        <v>42</v>
      </c>
      <c r="G29864" s="13">
        <f>SUM(A29864*E29864/100)</f>
        <v>25830.743399999999</v>
      </c>
    </row>
    <row r="29865" spans="1:7">
      <c r="A29865" s="698"/>
      <c r="B29865" s="698"/>
      <c r="C29865" s="696"/>
      <c r="D29865" s="700"/>
      <c r="E29865" s="701" t="s">
        <v>842</v>
      </c>
      <c r="F29865" s="702"/>
      <c r="G29865" s="703"/>
    </row>
    <row r="29866" spans="1:7">
      <c r="A29866" s="697">
        <v>597</v>
      </c>
      <c r="B29866" s="697" t="s">
        <v>39</v>
      </c>
      <c r="C29866" s="695" t="s">
        <v>73</v>
      </c>
      <c r="D29866" s="699" t="s">
        <v>843</v>
      </c>
      <c r="E29866" s="11">
        <v>977.4</v>
      </c>
      <c r="F29866" s="120" t="s">
        <v>42</v>
      </c>
      <c r="G29866" s="13">
        <f>SUM(A29866*E29866/100)</f>
        <v>5835.0779999999995</v>
      </c>
    </row>
    <row r="29867" spans="1:7">
      <c r="A29867" s="698"/>
      <c r="B29867" s="698"/>
      <c r="C29867" s="696"/>
      <c r="D29867" s="700"/>
      <c r="E29867" s="701" t="s">
        <v>844</v>
      </c>
      <c r="F29867" s="702"/>
      <c r="G29867" s="703"/>
    </row>
    <row r="29868" spans="1:7" ht="38.25">
      <c r="A29868" s="113"/>
      <c r="B29868" s="113"/>
      <c r="C29868" s="114" t="s">
        <v>208</v>
      </c>
      <c r="D29868" s="116" t="s">
        <v>153</v>
      </c>
      <c r="E29868" s="730"/>
      <c r="F29868" s="731"/>
      <c r="G29868" s="732"/>
    </row>
    <row r="29869" spans="1:7">
      <c r="A29869" s="695">
        <v>181</v>
      </c>
      <c r="B29869" s="695" t="s">
        <v>39</v>
      </c>
      <c r="C29869" s="697" t="s">
        <v>99</v>
      </c>
      <c r="D29869" s="699" t="s">
        <v>158</v>
      </c>
      <c r="E29869" s="11">
        <v>3275.5</v>
      </c>
      <c r="F29869" s="120" t="s">
        <v>42</v>
      </c>
      <c r="G29869" s="20">
        <f>SUM(A29869*E29869/100)</f>
        <v>5928.6549999999997</v>
      </c>
    </row>
    <row r="29870" spans="1:7">
      <c r="A29870" s="696"/>
      <c r="B29870" s="696"/>
      <c r="C29870" s="698"/>
      <c r="D29870" s="700"/>
      <c r="E29870" s="701" t="s">
        <v>408</v>
      </c>
      <c r="F29870" s="702"/>
      <c r="G29870" s="703"/>
    </row>
    <row r="29871" spans="1:7" s="30" customFormat="1">
      <c r="A29871" s="85"/>
      <c r="B29871" s="188"/>
      <c r="C29871" s="188"/>
      <c r="D29871" s="189"/>
      <c r="E29871" s="188"/>
      <c r="F29871" s="190" t="s">
        <v>845</v>
      </c>
      <c r="G29871" s="201">
        <v>986773</v>
      </c>
    </row>
    <row r="29872" spans="1:7">
      <c r="A29872" s="172"/>
      <c r="D29872" s="185" t="s">
        <v>846</v>
      </c>
      <c r="G29872" s="174"/>
    </row>
    <row r="29873" spans="1:7" s="25" customFormat="1">
      <c r="A29873" s="192">
        <v>2</v>
      </c>
      <c r="B29873" s="25" t="s">
        <v>72</v>
      </c>
      <c r="C29873" s="25" t="s">
        <v>11</v>
      </c>
      <c r="D29873" s="193" t="s">
        <v>847</v>
      </c>
      <c r="E29873" s="25">
        <v>200.42</v>
      </c>
      <c r="F29873" s="25" t="s">
        <v>75</v>
      </c>
      <c r="G29873" s="202">
        <f>SUM(A29873*E29873)</f>
        <v>400.84</v>
      </c>
    </row>
    <row r="29874" spans="1:7" s="25" customFormat="1">
      <c r="A29874" s="192"/>
      <c r="D29874" s="193"/>
      <c r="G29874" s="194"/>
    </row>
    <row r="29875" spans="1:7" s="25" customFormat="1">
      <c r="A29875" s="192"/>
      <c r="D29875" s="195"/>
      <c r="G29875" s="194"/>
    </row>
    <row r="29876" spans="1:7">
      <c r="A29876" s="172"/>
      <c r="D29876" s="186"/>
      <c r="G29876" s="174"/>
    </row>
    <row r="29877" spans="1:7" s="206" customFormat="1">
      <c r="A29877" s="7"/>
      <c r="B29877" s="7"/>
      <c r="C29877" s="6"/>
      <c r="D29877" s="203"/>
      <c r="E29877" s="92"/>
      <c r="F29877" s="204" t="s">
        <v>781</v>
      </c>
      <c r="G29877" s="205">
        <f>SUM(G29873)</f>
        <v>400.84</v>
      </c>
    </row>
    <row r="29878" spans="1:7" s="36" customFormat="1">
      <c r="A29878" s="75"/>
      <c r="B29878" s="75"/>
      <c r="C29878" s="76"/>
      <c r="D29878" s="77"/>
      <c r="E29878" s="78"/>
      <c r="F29878" s="78"/>
      <c r="G29878" s="78"/>
    </row>
    <row r="29879" spans="1:7" s="36" customFormat="1">
      <c r="A29879" s="52" t="s">
        <v>302</v>
      </c>
      <c r="B29879" s="53"/>
      <c r="C29879" s="54" t="s">
        <v>707</v>
      </c>
      <c r="D29879" s="55"/>
      <c r="E29879" s="54" t="s">
        <v>131</v>
      </c>
      <c r="F29879" s="63"/>
      <c r="G29879" s="54"/>
    </row>
    <row r="29880" spans="1:7" s="36" customFormat="1">
      <c r="A29880" s="76" t="s">
        <v>132</v>
      </c>
      <c r="B29880" s="53"/>
      <c r="C29880" s="54" t="s">
        <v>784</v>
      </c>
      <c r="D29880" s="55"/>
      <c r="E29880" s="54" t="s">
        <v>131</v>
      </c>
      <c r="F29880" s="63"/>
      <c r="G29880" s="54"/>
    </row>
    <row r="29881" spans="1:7" s="25" customFormat="1">
      <c r="A29881" s="59"/>
      <c r="B29881" s="54"/>
      <c r="C29881" s="54"/>
      <c r="D29881" s="60"/>
      <c r="E29881" s="54"/>
      <c r="F29881" s="94"/>
      <c r="G29881" s="95"/>
    </row>
    <row r="29882" spans="1:7" s="25" customFormat="1">
      <c r="A29882" s="59"/>
      <c r="B29882" s="54"/>
      <c r="C29882" s="54"/>
      <c r="D29882" s="60"/>
      <c r="E29882" s="56" t="s">
        <v>138</v>
      </c>
      <c r="F29882" s="96"/>
      <c r="G29882" s="96"/>
    </row>
    <row r="29883" spans="1:7" s="25" customFormat="1">
      <c r="A29883" s="59"/>
      <c r="B29883" s="54"/>
      <c r="C29883" s="54"/>
      <c r="D29883" s="60"/>
      <c r="E29883" s="54"/>
      <c r="F29883" s="54"/>
      <c r="G29883" s="63"/>
    </row>
    <row r="29884" spans="1:7" s="25" customFormat="1">
      <c r="A29884" s="59"/>
      <c r="B29884" s="54"/>
      <c r="C29884" s="54"/>
      <c r="D29884" s="60"/>
      <c r="E29884" s="54"/>
      <c r="F29884" s="54"/>
      <c r="G29884" s="63"/>
    </row>
    <row r="29885" spans="1:7" s="25" customFormat="1">
      <c r="A29885" s="59"/>
      <c r="B29885" s="54"/>
      <c r="C29885" s="54"/>
      <c r="D29885" s="60"/>
      <c r="E29885" s="64" t="s">
        <v>140</v>
      </c>
      <c r="F29885" s="54"/>
      <c r="G29885" s="63"/>
    </row>
    <row r="29886" spans="1:7" s="25" customFormat="1">
      <c r="A29886" s="55" t="s">
        <v>139</v>
      </c>
      <c r="B29886" s="54"/>
      <c r="C29886" s="54"/>
      <c r="D29886" s="60"/>
      <c r="E29886" s="64" t="s">
        <v>141</v>
      </c>
      <c r="F29886" s="54"/>
      <c r="G29886" s="63"/>
    </row>
    <row r="29887" spans="1:7" s="25" customFormat="1">
      <c r="A29887" s="59"/>
      <c r="B29887" s="54"/>
      <c r="C29887" s="54"/>
      <c r="D29887" s="60"/>
      <c r="E29887" s="64" t="s">
        <v>142</v>
      </c>
      <c r="F29887" s="54"/>
      <c r="G29887" s="63"/>
    </row>
    <row r="29888" spans="1:7" s="25" customFormat="1">
      <c r="A29888" s="59"/>
      <c r="B29888" s="54"/>
      <c r="C29888" s="54"/>
      <c r="D29888" s="60"/>
      <c r="E29888" s="64"/>
      <c r="F29888" s="54"/>
      <c r="G29888" s="63"/>
    </row>
    <row r="29949" spans="1:7">
      <c r="A29949" s="741" t="s">
        <v>0</v>
      </c>
      <c r="B29949" s="741"/>
      <c r="C29949" s="741"/>
      <c r="D29949" s="741"/>
      <c r="E29949" s="741"/>
      <c r="F29949" s="741"/>
      <c r="G29949" s="741"/>
    </row>
    <row r="29950" spans="1:7">
      <c r="A29950" s="742" t="s">
        <v>1</v>
      </c>
      <c r="B29950" s="742"/>
      <c r="C29950" s="742"/>
      <c r="D29950" s="742"/>
      <c r="E29950" s="742"/>
      <c r="F29950" s="742"/>
      <c r="G29950" s="742"/>
    </row>
    <row r="29951" spans="1:7" ht="37.5" customHeight="1">
      <c r="A29951" s="1" t="s">
        <v>2</v>
      </c>
      <c r="B29951" s="100"/>
      <c r="C29951" s="100"/>
      <c r="D29951" s="754" t="s">
        <v>807</v>
      </c>
      <c r="E29951" s="754"/>
      <c r="F29951" s="754"/>
      <c r="G29951" s="754"/>
    </row>
    <row r="29952" spans="1:7" ht="25.5">
      <c r="A29952" s="744" t="s">
        <v>3</v>
      </c>
      <c r="B29952" s="745"/>
      <c r="C29952" s="3" t="s">
        <v>4</v>
      </c>
      <c r="D29952" s="4" t="s">
        <v>5</v>
      </c>
      <c r="E29952" s="4" t="s">
        <v>6</v>
      </c>
      <c r="F29952" s="4" t="s">
        <v>7</v>
      </c>
      <c r="G29952" s="5" t="s">
        <v>8</v>
      </c>
    </row>
    <row r="29953" spans="1:7">
      <c r="A29953" s="97"/>
      <c r="B29953" s="98"/>
      <c r="C29953" s="3"/>
      <c r="D29953" s="104" t="s">
        <v>9</v>
      </c>
      <c r="E29953" s="4"/>
      <c r="F29953" s="4"/>
      <c r="G29953" s="5"/>
    </row>
    <row r="29954" spans="1:7" s="24" customFormat="1">
      <c r="A29954" s="697">
        <v>1041</v>
      </c>
      <c r="B29954" s="697" t="s">
        <v>39</v>
      </c>
      <c r="C29954" s="695" t="s">
        <v>11</v>
      </c>
      <c r="D29954" s="699" t="s">
        <v>149</v>
      </c>
      <c r="E29954" s="11">
        <v>121</v>
      </c>
      <c r="F29954" s="37" t="s">
        <v>42</v>
      </c>
      <c r="G29954" s="20">
        <f>SUM(A29954*E29954/100)</f>
        <v>1259.6099999999999</v>
      </c>
    </row>
    <row r="29955" spans="1:7" s="24" customFormat="1">
      <c r="A29955" s="698"/>
      <c r="B29955" s="698"/>
      <c r="C29955" s="696"/>
      <c r="D29955" s="700"/>
      <c r="E29955" s="727" t="s">
        <v>150</v>
      </c>
      <c r="F29955" s="728"/>
      <c r="G29955" s="729"/>
    </row>
    <row r="29956" spans="1:7">
      <c r="A29956" s="697">
        <v>54</v>
      </c>
      <c r="B29956" s="697" t="s">
        <v>10</v>
      </c>
      <c r="C29956" s="695" t="s">
        <v>15</v>
      </c>
      <c r="D29956" s="699" t="s">
        <v>711</v>
      </c>
      <c r="E29956" s="11">
        <v>5445</v>
      </c>
      <c r="F29956" s="37" t="s">
        <v>147</v>
      </c>
      <c r="G29956" s="20">
        <f>SUM(A29956*E29956/100)</f>
        <v>2940.3</v>
      </c>
    </row>
    <row r="29957" spans="1:7">
      <c r="A29957" s="698"/>
      <c r="B29957" s="698"/>
      <c r="C29957" s="696"/>
      <c r="D29957" s="700"/>
      <c r="E29957" s="727" t="s">
        <v>712</v>
      </c>
      <c r="F29957" s="728"/>
      <c r="G29957" s="729"/>
    </row>
    <row r="29958" spans="1:7" s="24" customFormat="1">
      <c r="A29958" s="697">
        <v>17</v>
      </c>
      <c r="B29958" s="697" t="s">
        <v>39</v>
      </c>
      <c r="C29958" s="695" t="s">
        <v>18</v>
      </c>
      <c r="D29958" s="699" t="s">
        <v>713</v>
      </c>
      <c r="E29958" s="11">
        <v>1306.8</v>
      </c>
      <c r="F29958" s="37" t="s">
        <v>42</v>
      </c>
      <c r="G29958" s="20">
        <f>SUM(A29958*E29958/100)</f>
        <v>222.15599999999998</v>
      </c>
    </row>
    <row r="29959" spans="1:7" s="24" customFormat="1">
      <c r="A29959" s="698"/>
      <c r="B29959" s="698"/>
      <c r="C29959" s="696"/>
      <c r="D29959" s="700"/>
      <c r="E29959" s="727" t="s">
        <v>714</v>
      </c>
      <c r="F29959" s="728"/>
      <c r="G29959" s="729"/>
    </row>
    <row r="29960" spans="1:7" s="36" customFormat="1">
      <c r="A29960" s="697">
        <v>144</v>
      </c>
      <c r="B29960" s="697" t="s">
        <v>10</v>
      </c>
      <c r="C29960" s="695" t="s">
        <v>21</v>
      </c>
      <c r="D29960" s="699" t="s">
        <v>200</v>
      </c>
      <c r="E29960" s="11">
        <v>1285.6300000000001</v>
      </c>
      <c r="F29960" s="37" t="s">
        <v>147</v>
      </c>
      <c r="G29960" s="20">
        <f>SUM(A29960*E29960/100)</f>
        <v>1851.3072000000002</v>
      </c>
    </row>
    <row r="29961" spans="1:7" s="36" customFormat="1">
      <c r="A29961" s="698"/>
      <c r="B29961" s="698"/>
      <c r="C29961" s="696"/>
      <c r="D29961" s="700"/>
      <c r="E29961" s="701" t="s">
        <v>201</v>
      </c>
      <c r="F29961" s="702"/>
      <c r="G29961" s="703"/>
    </row>
    <row r="29962" spans="1:7" s="36" customFormat="1">
      <c r="A29962" s="697"/>
      <c r="B29962" s="697"/>
      <c r="C29962" s="695" t="s">
        <v>25</v>
      </c>
      <c r="D29962" s="699" t="s">
        <v>274</v>
      </c>
      <c r="E29962" s="730"/>
      <c r="F29962" s="731"/>
      <c r="G29962" s="732"/>
    </row>
    <row r="29963" spans="1:7" s="36" customFormat="1">
      <c r="A29963" s="698"/>
      <c r="B29963" s="698"/>
      <c r="C29963" s="696"/>
      <c r="D29963" s="700"/>
      <c r="E29963" s="733"/>
      <c r="F29963" s="734"/>
      <c r="G29963" s="735"/>
    </row>
    <row r="29964" spans="1:7" s="36" customFormat="1">
      <c r="A29964" s="697">
        <v>4</v>
      </c>
      <c r="B29964" s="697" t="s">
        <v>72</v>
      </c>
      <c r="C29964" s="695" t="s">
        <v>99</v>
      </c>
      <c r="D29964" s="699" t="s">
        <v>715</v>
      </c>
      <c r="E29964" s="11">
        <v>142.18</v>
      </c>
      <c r="F29964" s="37" t="s">
        <v>75</v>
      </c>
      <c r="G29964" s="20">
        <f>SUM(A29964*E29964)</f>
        <v>568.72</v>
      </c>
    </row>
    <row r="29965" spans="1:7" s="36" customFormat="1">
      <c r="A29965" s="698"/>
      <c r="B29965" s="698"/>
      <c r="C29965" s="696"/>
      <c r="D29965" s="700"/>
      <c r="E29965" s="701" t="s">
        <v>275</v>
      </c>
      <c r="F29965" s="702"/>
      <c r="G29965" s="703"/>
    </row>
    <row r="29966" spans="1:7" s="36" customFormat="1">
      <c r="A29966" s="697">
        <v>2</v>
      </c>
      <c r="B29966" s="697" t="s">
        <v>72</v>
      </c>
      <c r="C29966" s="695" t="s">
        <v>102</v>
      </c>
      <c r="D29966" s="699" t="s">
        <v>716</v>
      </c>
      <c r="E29966" s="11">
        <v>102.85</v>
      </c>
      <c r="F29966" s="37" t="s">
        <v>147</v>
      </c>
      <c r="G29966" s="20">
        <f>SUM(A29966*E29966)</f>
        <v>205.7</v>
      </c>
    </row>
    <row r="29967" spans="1:7" s="36" customFormat="1">
      <c r="A29967" s="698"/>
      <c r="B29967" s="698"/>
      <c r="C29967" s="696"/>
      <c r="D29967" s="700"/>
      <c r="E29967" s="701" t="s">
        <v>277</v>
      </c>
      <c r="F29967" s="702"/>
      <c r="G29967" s="703"/>
    </row>
    <row r="29968" spans="1:7" s="25" customFormat="1">
      <c r="A29968" s="697">
        <v>168</v>
      </c>
      <c r="B29968" s="697" t="s">
        <v>39</v>
      </c>
      <c r="C29968" s="697" t="s">
        <v>29</v>
      </c>
      <c r="D29968" s="699" t="s">
        <v>717</v>
      </c>
      <c r="E29968" s="11">
        <v>786.5</v>
      </c>
      <c r="F29968" s="37" t="s">
        <v>42</v>
      </c>
      <c r="G29968" s="20">
        <f>SUM(A29968*E29968/100)</f>
        <v>1321.32</v>
      </c>
    </row>
    <row r="29969" spans="1:7" s="25" customFormat="1">
      <c r="A29969" s="698"/>
      <c r="B29969" s="698"/>
      <c r="C29969" s="698"/>
      <c r="D29969" s="700"/>
      <c r="E29969" s="701" t="s">
        <v>718</v>
      </c>
      <c r="F29969" s="702"/>
      <c r="G29969" s="703"/>
    </row>
    <row r="29970" spans="1:7" s="25" customFormat="1">
      <c r="A29970" s="697">
        <v>10092</v>
      </c>
      <c r="B29970" s="697" t="s">
        <v>39</v>
      </c>
      <c r="C29970" s="695" t="s">
        <v>33</v>
      </c>
      <c r="D29970" s="699" t="s">
        <v>305</v>
      </c>
      <c r="E29970" s="37">
        <v>226.38</v>
      </c>
      <c r="F29970" s="37" t="s">
        <v>52</v>
      </c>
      <c r="G29970" s="20">
        <f>SUM(A29970*E29970/100)</f>
        <v>22846.2696</v>
      </c>
    </row>
    <row r="29971" spans="1:7" s="25" customFormat="1">
      <c r="A29971" s="698"/>
      <c r="B29971" s="698"/>
      <c r="C29971" s="696"/>
      <c r="D29971" s="700"/>
      <c r="E29971" s="701" t="s">
        <v>719</v>
      </c>
      <c r="F29971" s="702"/>
      <c r="G29971" s="703"/>
    </row>
    <row r="29972" spans="1:7">
      <c r="A29972" s="695">
        <v>2221</v>
      </c>
      <c r="B29972" s="695" t="s">
        <v>10</v>
      </c>
      <c r="C29972" s="697" t="s">
        <v>36</v>
      </c>
      <c r="D29972" s="699" t="s">
        <v>393</v>
      </c>
      <c r="E29972" s="11">
        <v>3630</v>
      </c>
      <c r="F29972" s="37" t="s">
        <v>254</v>
      </c>
      <c r="G29972" s="20">
        <f>SUM(A29972*E29972/1000)</f>
        <v>8062.23</v>
      </c>
    </row>
    <row r="29973" spans="1:7">
      <c r="A29973" s="696"/>
      <c r="B29973" s="696"/>
      <c r="C29973" s="698"/>
      <c r="D29973" s="700"/>
      <c r="E29973" s="701" t="s">
        <v>394</v>
      </c>
      <c r="F29973" s="702"/>
      <c r="G29973" s="703"/>
    </row>
    <row r="29974" spans="1:7">
      <c r="A29974" s="695">
        <v>145</v>
      </c>
      <c r="B29974" s="695" t="s">
        <v>10</v>
      </c>
      <c r="C29974" s="18" t="s">
        <v>40</v>
      </c>
      <c r="D29974" s="699" t="s">
        <v>255</v>
      </c>
      <c r="E29974" s="11">
        <v>1141.25</v>
      </c>
      <c r="F29974" s="37" t="s">
        <v>13</v>
      </c>
      <c r="G29974" s="20">
        <f>SUM(A29974*E29974/100)</f>
        <v>1654.8125</v>
      </c>
    </row>
    <row r="29975" spans="1:7">
      <c r="A29975" s="696"/>
      <c r="B29975" s="696"/>
      <c r="C29975" s="19"/>
      <c r="D29975" s="700"/>
      <c r="E29975" s="701" t="s">
        <v>256</v>
      </c>
      <c r="F29975" s="702"/>
      <c r="G29975" s="703"/>
    </row>
    <row r="29976" spans="1:7">
      <c r="A29976" s="695">
        <v>145</v>
      </c>
      <c r="B29976" s="695" t="s">
        <v>10</v>
      </c>
      <c r="C29976" s="697" t="s">
        <v>44</v>
      </c>
      <c r="D29976" s="699" t="s">
        <v>22</v>
      </c>
      <c r="E29976" s="11">
        <v>8122.95</v>
      </c>
      <c r="F29976" s="37" t="s">
        <v>13</v>
      </c>
      <c r="G29976" s="20">
        <f>SUM(A29976*E29976/100)</f>
        <v>11778.2775</v>
      </c>
    </row>
    <row r="29977" spans="1:7">
      <c r="A29977" s="696"/>
      <c r="B29977" s="696"/>
      <c r="C29977" s="698"/>
      <c r="D29977" s="700"/>
      <c r="E29977" s="701" t="s">
        <v>23</v>
      </c>
      <c r="F29977" s="702"/>
      <c r="G29977" s="703"/>
    </row>
    <row r="29978" spans="1:7" ht="38.25">
      <c r="A29978" s="66"/>
      <c r="B29978" s="66"/>
      <c r="C29978" s="18" t="s">
        <v>47</v>
      </c>
      <c r="D29978" s="67" t="s">
        <v>153</v>
      </c>
      <c r="E29978" s="730"/>
      <c r="F29978" s="731"/>
      <c r="G29978" s="732"/>
    </row>
    <row r="29979" spans="1:7">
      <c r="A29979" s="695">
        <v>145</v>
      </c>
      <c r="B29979" s="695" t="s">
        <v>39</v>
      </c>
      <c r="C29979" s="697" t="s">
        <v>154</v>
      </c>
      <c r="D29979" s="699" t="s">
        <v>331</v>
      </c>
      <c r="E29979" s="11">
        <v>4411.82</v>
      </c>
      <c r="F29979" s="37" t="s">
        <v>42</v>
      </c>
      <c r="G29979" s="20">
        <f>SUM(A29979*E29979/100)</f>
        <v>6397.1389999999992</v>
      </c>
    </row>
    <row r="29980" spans="1:7">
      <c r="A29980" s="696"/>
      <c r="B29980" s="696"/>
      <c r="C29980" s="698"/>
      <c r="D29980" s="700"/>
      <c r="E29980" s="701" t="s">
        <v>332</v>
      </c>
      <c r="F29980" s="702"/>
      <c r="G29980" s="703"/>
    </row>
    <row r="29981" spans="1:7">
      <c r="A29981" s="695">
        <v>47</v>
      </c>
      <c r="B29981" s="695" t="s">
        <v>39</v>
      </c>
      <c r="C29981" s="697" t="s">
        <v>157</v>
      </c>
      <c r="D29981" s="699" t="s">
        <v>158</v>
      </c>
      <c r="E29981" s="11">
        <v>3275.5</v>
      </c>
      <c r="F29981" s="37" t="s">
        <v>42</v>
      </c>
      <c r="G29981" s="20">
        <f>SUM(A29981*E29981/100)</f>
        <v>1539.4849999999999</v>
      </c>
    </row>
    <row r="29982" spans="1:7">
      <c r="A29982" s="696"/>
      <c r="B29982" s="696"/>
      <c r="C29982" s="698"/>
      <c r="D29982" s="700"/>
      <c r="E29982" s="701" t="s">
        <v>408</v>
      </c>
      <c r="F29982" s="702"/>
      <c r="G29982" s="703"/>
    </row>
    <row r="29983" spans="1:7" s="25" customFormat="1">
      <c r="A29983" s="697">
        <v>36</v>
      </c>
      <c r="B29983" s="697" t="s">
        <v>39</v>
      </c>
      <c r="C29983" s="697" t="s">
        <v>50</v>
      </c>
      <c r="D29983" s="699" t="s">
        <v>733</v>
      </c>
      <c r="E29983" s="37">
        <v>27747.06</v>
      </c>
      <c r="F29983" s="37" t="s">
        <v>42</v>
      </c>
      <c r="G29983" s="20">
        <f>SUM(A29983*E29983/100)</f>
        <v>9988.9416000000001</v>
      </c>
    </row>
    <row r="29984" spans="1:7" s="25" customFormat="1">
      <c r="A29984" s="698"/>
      <c r="B29984" s="698"/>
      <c r="C29984" s="698"/>
      <c r="D29984" s="700"/>
      <c r="E29984" s="707" t="s">
        <v>734</v>
      </c>
      <c r="F29984" s="707"/>
      <c r="G29984" s="707"/>
    </row>
    <row r="29985" spans="1:7" s="25" customFormat="1">
      <c r="A29985" s="697">
        <v>129</v>
      </c>
      <c r="B29985" s="697" t="s">
        <v>39</v>
      </c>
      <c r="C29985" s="697" t="s">
        <v>54</v>
      </c>
      <c r="D29985" s="699" t="s">
        <v>736</v>
      </c>
      <c r="E29985" s="11">
        <v>28299.3</v>
      </c>
      <c r="F29985" s="37" t="s">
        <v>42</v>
      </c>
      <c r="G29985" s="20">
        <f>SUM(A29985*E29985/100)</f>
        <v>36506.096999999994</v>
      </c>
    </row>
    <row r="29986" spans="1:7" s="25" customFormat="1">
      <c r="A29986" s="698"/>
      <c r="B29986" s="698"/>
      <c r="C29986" s="698"/>
      <c r="D29986" s="700"/>
      <c r="E29986" s="707" t="s">
        <v>737</v>
      </c>
      <c r="F29986" s="707"/>
      <c r="G29986" s="707"/>
    </row>
    <row r="29987" spans="1:7" s="25" customFormat="1">
      <c r="A29987" s="697">
        <v>1041</v>
      </c>
      <c r="B29987" s="697" t="s">
        <v>39</v>
      </c>
      <c r="C29987" s="695" t="s">
        <v>57</v>
      </c>
      <c r="D29987" s="699" t="s">
        <v>151</v>
      </c>
      <c r="E29987" s="11">
        <v>660</v>
      </c>
      <c r="F29987" s="37" t="s">
        <v>42</v>
      </c>
      <c r="G29987" s="20">
        <f>SUM(A29987*E29987/100)</f>
        <v>6870.6</v>
      </c>
    </row>
    <row r="29988" spans="1:7" s="25" customFormat="1">
      <c r="A29988" s="698"/>
      <c r="B29988" s="698"/>
      <c r="C29988" s="696"/>
      <c r="D29988" s="700"/>
      <c r="E29988" s="727" t="s">
        <v>152</v>
      </c>
      <c r="F29988" s="728"/>
      <c r="G29988" s="729"/>
    </row>
    <row r="29989" spans="1:7">
      <c r="A29989" s="697">
        <v>1041</v>
      </c>
      <c r="B29989" s="697" t="s">
        <v>39</v>
      </c>
      <c r="C29989" s="695" t="s">
        <v>60</v>
      </c>
      <c r="D29989" s="699" t="s">
        <v>720</v>
      </c>
      <c r="E29989" s="11">
        <v>3015.76</v>
      </c>
      <c r="F29989" s="37" t="s">
        <v>42</v>
      </c>
      <c r="G29989" s="20">
        <f>SUM(A29989*E29989/100)</f>
        <v>31394.061600000001</v>
      </c>
    </row>
    <row r="29990" spans="1:7">
      <c r="A29990" s="698"/>
      <c r="B29990" s="698"/>
      <c r="C29990" s="696"/>
      <c r="D29990" s="700"/>
      <c r="E29990" s="701" t="s">
        <v>800</v>
      </c>
      <c r="F29990" s="702"/>
      <c r="G29990" s="703"/>
    </row>
    <row r="29991" spans="1:7">
      <c r="A29991" s="697">
        <v>25</v>
      </c>
      <c r="B29991" s="697" t="s">
        <v>39</v>
      </c>
      <c r="C29991" s="695" t="s">
        <v>63</v>
      </c>
      <c r="D29991" s="699" t="s">
        <v>801</v>
      </c>
      <c r="E29991" s="11">
        <v>264.94</v>
      </c>
      <c r="F29991" s="37" t="s">
        <v>165</v>
      </c>
      <c r="G29991" s="20">
        <f>SUM(A29991*E29991)</f>
        <v>6623.5</v>
      </c>
    </row>
    <row r="29992" spans="1:7">
      <c r="A29992" s="698"/>
      <c r="B29992" s="698"/>
      <c r="C29992" s="696"/>
      <c r="D29992" s="700"/>
      <c r="E29992" s="701" t="s">
        <v>802</v>
      </c>
      <c r="F29992" s="702"/>
      <c r="G29992" s="703"/>
    </row>
    <row r="29993" spans="1:7">
      <c r="A29993" s="697">
        <v>25</v>
      </c>
      <c r="B29993" s="697" t="s">
        <v>39</v>
      </c>
      <c r="C29993" s="695" t="s">
        <v>66</v>
      </c>
      <c r="D29993" s="699" t="s">
        <v>790</v>
      </c>
      <c r="E29993" s="11">
        <v>345.53</v>
      </c>
      <c r="F29993" s="37" t="s">
        <v>165</v>
      </c>
      <c r="G29993" s="20">
        <f>SUM(A29993*E29993)</f>
        <v>8638.25</v>
      </c>
    </row>
    <row r="29994" spans="1:7">
      <c r="A29994" s="698"/>
      <c r="B29994" s="698"/>
      <c r="C29994" s="696"/>
      <c r="D29994" s="700"/>
      <c r="E29994" s="701" t="s">
        <v>791</v>
      </c>
      <c r="F29994" s="702"/>
      <c r="G29994" s="703"/>
    </row>
    <row r="29995" spans="1:7">
      <c r="A29995" s="697">
        <v>12</v>
      </c>
      <c r="B29995" s="697" t="s">
        <v>39</v>
      </c>
      <c r="C29995" s="695" t="s">
        <v>69</v>
      </c>
      <c r="D29995" s="699" t="s">
        <v>172</v>
      </c>
      <c r="E29995" s="11">
        <v>190.72</v>
      </c>
      <c r="F29995" s="37" t="s">
        <v>165</v>
      </c>
      <c r="G29995" s="13">
        <f>SUM(A29995*E29995)</f>
        <v>2288.64</v>
      </c>
    </row>
    <row r="29996" spans="1:7">
      <c r="A29996" s="698"/>
      <c r="B29996" s="698"/>
      <c r="C29996" s="696"/>
      <c r="D29996" s="700"/>
      <c r="E29996" s="701" t="s">
        <v>173</v>
      </c>
      <c r="F29996" s="702"/>
      <c r="G29996" s="703"/>
    </row>
    <row r="29997" spans="1:7">
      <c r="A29997" s="695">
        <v>47</v>
      </c>
      <c r="B29997" s="695" t="s">
        <v>39</v>
      </c>
      <c r="C29997" s="697" t="s">
        <v>73</v>
      </c>
      <c r="D29997" s="699" t="s">
        <v>160</v>
      </c>
      <c r="E29997" s="11">
        <v>1887.4</v>
      </c>
      <c r="F29997" s="37" t="s">
        <v>42</v>
      </c>
      <c r="G29997" s="20">
        <f>SUM(A29997*E29997/100)</f>
        <v>887.07799999999997</v>
      </c>
    </row>
    <row r="29998" spans="1:7">
      <c r="A29998" s="696"/>
      <c r="B29998" s="696"/>
      <c r="C29998" s="698"/>
      <c r="D29998" s="700"/>
      <c r="E29998" s="701" t="s">
        <v>161</v>
      </c>
      <c r="F29998" s="702"/>
      <c r="G29998" s="703"/>
    </row>
    <row r="29999" spans="1:7" s="25" customFormat="1">
      <c r="A29999" s="697">
        <v>1041</v>
      </c>
      <c r="B29999" s="697" t="s">
        <v>39</v>
      </c>
      <c r="C29999" s="695" t="s">
        <v>208</v>
      </c>
      <c r="D29999" s="699" t="s">
        <v>167</v>
      </c>
      <c r="E29999" s="11">
        <v>442.75</v>
      </c>
      <c r="F29999" s="37" t="s">
        <v>52</v>
      </c>
      <c r="G29999" s="20">
        <f>SUM(A29999*E29999/100)</f>
        <v>4609.0275000000001</v>
      </c>
    </row>
    <row r="30000" spans="1:7" s="25" customFormat="1">
      <c r="A30000" s="698"/>
      <c r="B30000" s="698"/>
      <c r="C30000" s="696"/>
      <c r="D30000" s="700"/>
      <c r="E30000" s="701" t="s">
        <v>168</v>
      </c>
      <c r="F30000" s="702"/>
      <c r="G30000" s="703"/>
    </row>
    <row r="30001" spans="1:7">
      <c r="A30001" s="697">
        <v>25231</v>
      </c>
      <c r="B30001" s="697" t="s">
        <v>39</v>
      </c>
      <c r="C30001" s="695" t="s">
        <v>209</v>
      </c>
      <c r="D30001" s="755" t="s">
        <v>300</v>
      </c>
      <c r="E30001" s="35">
        <v>1043.9000000000001</v>
      </c>
      <c r="F30001" s="19" t="s">
        <v>42</v>
      </c>
      <c r="G30001" s="20">
        <f>SUM(A30001*E30001/100)</f>
        <v>263386.40900000004</v>
      </c>
    </row>
    <row r="30002" spans="1:7">
      <c r="A30002" s="698"/>
      <c r="B30002" s="698"/>
      <c r="C30002" s="696"/>
      <c r="D30002" s="700"/>
      <c r="E30002" s="701" t="s">
        <v>301</v>
      </c>
      <c r="F30002" s="702"/>
      <c r="G30002" s="703"/>
    </row>
    <row r="30003" spans="1:7">
      <c r="A30003" s="697">
        <v>2335</v>
      </c>
      <c r="B30003" s="697" t="s">
        <v>39</v>
      </c>
      <c r="C30003" s="695" t="s">
        <v>210</v>
      </c>
      <c r="D30003" s="699" t="s">
        <v>170</v>
      </c>
      <c r="E30003" s="11">
        <v>1160.06</v>
      </c>
      <c r="F30003" s="37" t="s">
        <v>42</v>
      </c>
      <c r="G30003" s="13">
        <f>SUM(A30003*E30003/100)</f>
        <v>27087.401000000002</v>
      </c>
    </row>
    <row r="30004" spans="1:7">
      <c r="A30004" s="698"/>
      <c r="B30004" s="698"/>
      <c r="C30004" s="696"/>
      <c r="D30004" s="700"/>
      <c r="E30004" s="701" t="s">
        <v>171</v>
      </c>
      <c r="F30004" s="702"/>
      <c r="G30004" s="703"/>
    </row>
    <row r="30005" spans="1:7">
      <c r="A30005" s="697">
        <v>72</v>
      </c>
      <c r="B30005" s="697" t="s">
        <v>39</v>
      </c>
      <c r="C30005" s="695" t="s">
        <v>213</v>
      </c>
      <c r="D30005" s="755" t="s">
        <v>764</v>
      </c>
      <c r="E30005" s="35">
        <v>674.6</v>
      </c>
      <c r="F30005" s="19" t="s">
        <v>42</v>
      </c>
      <c r="G30005" s="20">
        <f>SUM(A30005*E30005/100)</f>
        <v>485.71200000000005</v>
      </c>
    </row>
    <row r="30006" spans="1:7">
      <c r="A30006" s="698"/>
      <c r="B30006" s="698"/>
      <c r="C30006" s="696"/>
      <c r="D30006" s="700"/>
      <c r="E30006" s="701" t="s">
        <v>765</v>
      </c>
      <c r="F30006" s="702"/>
      <c r="G30006" s="703"/>
    </row>
    <row r="30007" spans="1:7">
      <c r="A30007" s="697">
        <v>49</v>
      </c>
      <c r="B30007" s="697" t="s">
        <v>39</v>
      </c>
      <c r="C30007" s="695" t="s">
        <v>272</v>
      </c>
      <c r="D30007" s="755" t="s">
        <v>764</v>
      </c>
      <c r="E30007" s="35">
        <v>1072.06</v>
      </c>
      <c r="F30007" s="19" t="s">
        <v>42</v>
      </c>
      <c r="G30007" s="20">
        <f>SUM(A30007*E30007/100)</f>
        <v>525.30939999999998</v>
      </c>
    </row>
    <row r="30008" spans="1:7">
      <c r="A30008" s="698"/>
      <c r="B30008" s="698"/>
      <c r="C30008" s="696"/>
      <c r="D30008" s="700"/>
      <c r="E30008" s="701" t="s">
        <v>803</v>
      </c>
      <c r="F30008" s="702"/>
      <c r="G30008" s="703"/>
    </row>
    <row r="30009" spans="1:7" s="30" customFormat="1">
      <c r="A30009" s="85"/>
      <c r="B30009" s="188"/>
      <c r="C30009" s="188"/>
      <c r="D30009" s="189"/>
      <c r="E30009" s="188"/>
      <c r="F30009" s="190" t="s">
        <v>603</v>
      </c>
      <c r="G30009" s="191" t="s">
        <v>805</v>
      </c>
    </row>
    <row r="30010" spans="1:7">
      <c r="A30010" s="172"/>
      <c r="D30010" s="185" t="s">
        <v>78</v>
      </c>
      <c r="G30010" s="174"/>
    </row>
    <row r="30011" spans="1:7" s="36" customFormat="1">
      <c r="A30011" s="695">
        <v>5</v>
      </c>
      <c r="B30011" s="695" t="s">
        <v>107</v>
      </c>
      <c r="C30011" s="697" t="s">
        <v>11</v>
      </c>
      <c r="D30011" s="699" t="s">
        <v>446</v>
      </c>
      <c r="E30011" s="11">
        <v>333.29</v>
      </c>
      <c r="F30011" s="37" t="s">
        <v>75</v>
      </c>
      <c r="G30011" s="13">
        <f>SUM(A30011*E30011)</f>
        <v>1666.45</v>
      </c>
    </row>
    <row r="30012" spans="1:7" s="36" customFormat="1">
      <c r="A30012" s="696"/>
      <c r="B30012" s="696"/>
      <c r="C30012" s="698"/>
      <c r="D30012" s="700"/>
      <c r="E30012" s="701" t="s">
        <v>447</v>
      </c>
      <c r="F30012" s="702"/>
      <c r="G30012" s="703"/>
    </row>
    <row r="30013" spans="1:7">
      <c r="A30013" s="695">
        <v>1</v>
      </c>
      <c r="B30013" s="695" t="s">
        <v>72</v>
      </c>
      <c r="C30013" s="697" t="s">
        <v>15</v>
      </c>
      <c r="D30013" s="699" t="s">
        <v>181</v>
      </c>
      <c r="E30013" s="11">
        <v>566.70000000000005</v>
      </c>
      <c r="F30013" s="37" t="s">
        <v>75</v>
      </c>
      <c r="G30013" s="13">
        <f>SUM(A30013*E30013)</f>
        <v>566.70000000000005</v>
      </c>
    </row>
    <row r="30014" spans="1:7">
      <c r="A30014" s="696"/>
      <c r="B30014" s="696"/>
      <c r="C30014" s="698"/>
      <c r="D30014" s="700"/>
      <c r="E30014" s="701" t="s">
        <v>182</v>
      </c>
      <c r="F30014" s="702"/>
      <c r="G30014" s="703"/>
    </row>
    <row r="30015" spans="1:7">
      <c r="A30015" s="695">
        <v>1</v>
      </c>
      <c r="B30015" s="695" t="s">
        <v>72</v>
      </c>
      <c r="C30015" s="697" t="s">
        <v>18</v>
      </c>
      <c r="D30015" s="699" t="s">
        <v>177</v>
      </c>
      <c r="E30015" s="11">
        <v>6166.6</v>
      </c>
      <c r="F30015" s="37" t="s">
        <v>75</v>
      </c>
      <c r="G30015" s="13">
        <f>SUM(A30015*E30015)</f>
        <v>6166.6</v>
      </c>
    </row>
    <row r="30016" spans="1:7">
      <c r="A30016" s="696"/>
      <c r="B30016" s="696"/>
      <c r="C30016" s="698"/>
      <c r="D30016" s="700"/>
      <c r="E30016" s="701" t="s">
        <v>178</v>
      </c>
      <c r="F30016" s="702"/>
      <c r="G30016" s="703"/>
    </row>
    <row r="30017" spans="1:7">
      <c r="A30017" s="695">
        <v>1</v>
      </c>
      <c r="B30017" s="695" t="s">
        <v>72</v>
      </c>
      <c r="C30017" s="697" t="s">
        <v>21</v>
      </c>
      <c r="D30017" s="699" t="s">
        <v>768</v>
      </c>
      <c r="E30017" s="11">
        <v>4253.7</v>
      </c>
      <c r="F30017" s="37" t="s">
        <v>75</v>
      </c>
      <c r="G30017" s="13">
        <f>SUM(A30017*E30017)</f>
        <v>4253.7</v>
      </c>
    </row>
    <row r="30018" spans="1:7">
      <c r="A30018" s="696"/>
      <c r="B30018" s="696"/>
      <c r="C30018" s="698"/>
      <c r="D30018" s="700"/>
      <c r="E30018" s="701" t="s">
        <v>769</v>
      </c>
      <c r="F30018" s="702"/>
      <c r="G30018" s="703"/>
    </row>
    <row r="30019" spans="1:7">
      <c r="A30019" s="695">
        <v>1</v>
      </c>
      <c r="B30019" s="695" t="s">
        <v>89</v>
      </c>
      <c r="C30019" s="697" t="s">
        <v>25</v>
      </c>
      <c r="D30019" s="699" t="s">
        <v>94</v>
      </c>
      <c r="E30019" s="11">
        <v>938.47</v>
      </c>
      <c r="F30019" s="37" t="s">
        <v>75</v>
      </c>
      <c r="G30019" s="13">
        <f>SUM(A30019*E30019)</f>
        <v>938.47</v>
      </c>
    </row>
    <row r="30020" spans="1:7">
      <c r="A30020" s="696"/>
      <c r="B30020" s="696"/>
      <c r="C30020" s="698"/>
      <c r="D30020" s="700"/>
      <c r="E30020" s="701" t="s">
        <v>95</v>
      </c>
      <c r="F30020" s="702"/>
      <c r="G30020" s="703"/>
    </row>
    <row r="30021" spans="1:7" s="36" customFormat="1">
      <c r="A30021" s="695">
        <v>2</v>
      </c>
      <c r="B30021" s="695" t="s">
        <v>89</v>
      </c>
      <c r="C30021" s="697" t="s">
        <v>29</v>
      </c>
      <c r="D30021" s="699" t="s">
        <v>81</v>
      </c>
      <c r="E30021" s="11">
        <v>2042.43</v>
      </c>
      <c r="F30021" s="37" t="s">
        <v>75</v>
      </c>
      <c r="G30021" s="13">
        <f>SUM(A30021*E30021)</f>
        <v>4084.86</v>
      </c>
    </row>
    <row r="30022" spans="1:7" s="36" customFormat="1">
      <c r="A30022" s="696"/>
      <c r="B30022" s="696"/>
      <c r="C30022" s="698"/>
      <c r="D30022" s="700"/>
      <c r="E30022" s="701" t="s">
        <v>82</v>
      </c>
      <c r="F30022" s="702"/>
      <c r="G30022" s="703"/>
    </row>
    <row r="30023" spans="1:7">
      <c r="A30023" s="695">
        <v>3</v>
      </c>
      <c r="B30023" s="695" t="s">
        <v>72</v>
      </c>
      <c r="C30023" s="697" t="s">
        <v>29</v>
      </c>
      <c r="D30023" s="699" t="s">
        <v>83</v>
      </c>
      <c r="E30023" s="11">
        <v>447.15</v>
      </c>
      <c r="F30023" s="37" t="s">
        <v>75</v>
      </c>
      <c r="G30023" s="13">
        <f>SUM(A30023*E30023)</f>
        <v>1341.4499999999998</v>
      </c>
    </row>
    <row r="30024" spans="1:7">
      <c r="A30024" s="696"/>
      <c r="B30024" s="696"/>
      <c r="C30024" s="698"/>
      <c r="D30024" s="700"/>
      <c r="E30024" s="701" t="s">
        <v>84</v>
      </c>
      <c r="F30024" s="702"/>
      <c r="G30024" s="703"/>
    </row>
    <row r="30025" spans="1:7" s="36" customFormat="1">
      <c r="A30025" s="695">
        <v>1</v>
      </c>
      <c r="B30025" s="695" t="s">
        <v>89</v>
      </c>
      <c r="C30025" s="697" t="s">
        <v>36</v>
      </c>
      <c r="D30025" s="699" t="s">
        <v>81</v>
      </c>
      <c r="E30025" s="11">
        <v>972.95</v>
      </c>
      <c r="F30025" s="37" t="s">
        <v>75</v>
      </c>
      <c r="G30025" s="13">
        <f>SUM(A30025*E30025)</f>
        <v>972.95</v>
      </c>
    </row>
    <row r="30026" spans="1:7" s="36" customFormat="1">
      <c r="A30026" s="696"/>
      <c r="B30026" s="696"/>
      <c r="C30026" s="698"/>
      <c r="D30026" s="700"/>
      <c r="E30026" s="701" t="s">
        <v>770</v>
      </c>
      <c r="F30026" s="702"/>
      <c r="G30026" s="703"/>
    </row>
    <row r="30027" spans="1:7" s="36" customFormat="1">
      <c r="A30027" s="695">
        <v>4</v>
      </c>
      <c r="B30027" s="695" t="s">
        <v>72</v>
      </c>
      <c r="C30027" s="697" t="s">
        <v>40</v>
      </c>
      <c r="D30027" s="699" t="s">
        <v>771</v>
      </c>
      <c r="E30027" s="11">
        <v>389.7</v>
      </c>
      <c r="F30027" s="37" t="s">
        <v>75</v>
      </c>
      <c r="G30027" s="13">
        <f>SUM(A30027*E30027)</f>
        <v>1558.8</v>
      </c>
    </row>
    <row r="30028" spans="1:7" s="36" customFormat="1">
      <c r="A30028" s="696"/>
      <c r="B30028" s="696"/>
      <c r="C30028" s="698"/>
      <c r="D30028" s="700"/>
      <c r="E30028" s="701" t="s">
        <v>772</v>
      </c>
      <c r="F30028" s="702"/>
      <c r="G30028" s="703"/>
    </row>
    <row r="30029" spans="1:7">
      <c r="A30029" s="695"/>
      <c r="B30029" s="695"/>
      <c r="C30029" s="697" t="s">
        <v>44</v>
      </c>
      <c r="D30029" s="699" t="s">
        <v>226</v>
      </c>
      <c r="E30029" s="730"/>
      <c r="F30029" s="731"/>
      <c r="G30029" s="732"/>
    </row>
    <row r="30030" spans="1:7">
      <c r="A30030" s="696"/>
      <c r="B30030" s="696"/>
      <c r="C30030" s="698"/>
      <c r="D30030" s="700"/>
      <c r="E30030" s="733"/>
      <c r="F30030" s="734"/>
      <c r="G30030" s="735"/>
    </row>
    <row r="30031" spans="1:7">
      <c r="A30031" s="695">
        <v>5</v>
      </c>
      <c r="B30031" s="695" t="s">
        <v>107</v>
      </c>
      <c r="C30031" s="697" t="s">
        <v>99</v>
      </c>
      <c r="D30031" s="699" t="s">
        <v>773</v>
      </c>
      <c r="E30031" s="11">
        <v>95.79</v>
      </c>
      <c r="F30031" s="37" t="s">
        <v>111</v>
      </c>
      <c r="G30031" s="13">
        <f>SUM(A30031*E30031)</f>
        <v>478.95000000000005</v>
      </c>
    </row>
    <row r="30032" spans="1:7">
      <c r="A30032" s="696"/>
      <c r="B30032" s="696"/>
      <c r="C30032" s="698"/>
      <c r="D30032" s="700"/>
      <c r="E30032" s="701" t="s">
        <v>774</v>
      </c>
      <c r="F30032" s="702"/>
      <c r="G30032" s="703"/>
    </row>
    <row r="30033" spans="1:7">
      <c r="A30033" s="695">
        <v>5</v>
      </c>
      <c r="B30033" s="695" t="s">
        <v>72</v>
      </c>
      <c r="C30033" s="697" t="s">
        <v>102</v>
      </c>
      <c r="D30033" s="699" t="s">
        <v>775</v>
      </c>
      <c r="E30033" s="11">
        <v>128.55000000000001</v>
      </c>
      <c r="F30033" s="37" t="s">
        <v>111</v>
      </c>
      <c r="G30033" s="13">
        <f>SUM(A30033*E30033)</f>
        <v>642.75</v>
      </c>
    </row>
    <row r="30034" spans="1:7">
      <c r="A30034" s="696"/>
      <c r="B30034" s="696"/>
      <c r="C30034" s="698"/>
      <c r="D30034" s="700"/>
      <c r="E30034" s="701" t="s">
        <v>776</v>
      </c>
      <c r="F30034" s="702"/>
      <c r="G30034" s="703"/>
    </row>
    <row r="30035" spans="1:7">
      <c r="A30035" s="695"/>
      <c r="B30035" s="695"/>
      <c r="C30035" s="697" t="s">
        <v>47</v>
      </c>
      <c r="D30035" s="699" t="s">
        <v>777</v>
      </c>
      <c r="E30035" s="730"/>
      <c r="F30035" s="731"/>
      <c r="G30035" s="732"/>
    </row>
    <row r="30036" spans="1:7">
      <c r="A30036" s="696"/>
      <c r="B30036" s="696"/>
      <c r="C30036" s="698"/>
      <c r="D30036" s="700"/>
      <c r="E30036" s="733"/>
      <c r="F30036" s="734"/>
      <c r="G30036" s="735"/>
    </row>
    <row r="30037" spans="1:7">
      <c r="A30037" s="695">
        <v>1</v>
      </c>
      <c r="B30037" s="695" t="s">
        <v>89</v>
      </c>
      <c r="C30037" s="697" t="s">
        <v>99</v>
      </c>
      <c r="D30037" s="699" t="s">
        <v>778</v>
      </c>
      <c r="E30037" s="11">
        <v>299.55</v>
      </c>
      <c r="F30037" s="37" t="s">
        <v>75</v>
      </c>
      <c r="G30037" s="13">
        <f>SUM(A30037*E30037)</f>
        <v>299.55</v>
      </c>
    </row>
    <row r="30038" spans="1:7">
      <c r="A30038" s="696"/>
      <c r="B30038" s="696"/>
      <c r="C30038" s="698"/>
      <c r="D30038" s="700"/>
      <c r="E30038" s="701" t="s">
        <v>779</v>
      </c>
      <c r="F30038" s="702"/>
      <c r="G30038" s="703"/>
    </row>
    <row r="30039" spans="1:7" s="36" customFormat="1">
      <c r="A30039" s="695"/>
      <c r="B30039" s="695"/>
      <c r="C30039" s="697" t="s">
        <v>50</v>
      </c>
      <c r="D30039" s="699" t="s">
        <v>231</v>
      </c>
      <c r="E30039" s="39"/>
      <c r="F30039" s="40"/>
      <c r="G30039" s="41"/>
    </row>
    <row r="30040" spans="1:7" s="36" customFormat="1">
      <c r="A30040" s="696"/>
      <c r="B30040" s="696"/>
      <c r="C30040" s="698"/>
      <c r="D30040" s="700"/>
      <c r="E30040" s="42"/>
      <c r="F30040" s="43"/>
      <c r="G30040" s="44"/>
    </row>
    <row r="30041" spans="1:7" s="36" customFormat="1">
      <c r="A30041" s="781">
        <v>1</v>
      </c>
      <c r="B30041" s="695" t="s">
        <v>107</v>
      </c>
      <c r="C30041" s="697"/>
      <c r="D30041" s="699" t="s">
        <v>232</v>
      </c>
      <c r="E30041" s="11">
        <v>199.25</v>
      </c>
      <c r="F30041" s="37" t="s">
        <v>111</v>
      </c>
      <c r="G30041" s="13">
        <f>SUM(A30041*E30041)</f>
        <v>199.25</v>
      </c>
    </row>
    <row r="30042" spans="1:7" s="36" customFormat="1">
      <c r="A30042" s="782"/>
      <c r="B30042" s="696"/>
      <c r="C30042" s="698"/>
      <c r="D30042" s="700"/>
      <c r="E30042" s="701" t="s">
        <v>233</v>
      </c>
      <c r="F30042" s="702"/>
      <c r="G30042" s="703"/>
    </row>
    <row r="30043" spans="1:7" s="36" customFormat="1">
      <c r="A30043" s="695">
        <v>1</v>
      </c>
      <c r="B30043" s="695" t="s">
        <v>107</v>
      </c>
      <c r="C30043" s="697"/>
      <c r="D30043" s="699" t="s">
        <v>234</v>
      </c>
      <c r="E30043" s="11">
        <v>250.6</v>
      </c>
      <c r="F30043" s="37" t="s">
        <v>111</v>
      </c>
      <c r="G30043" s="13">
        <f>SUM(A30043*E30043)</f>
        <v>250.6</v>
      </c>
    </row>
    <row r="30044" spans="1:7" s="36" customFormat="1">
      <c r="A30044" s="696"/>
      <c r="B30044" s="696"/>
      <c r="C30044" s="698"/>
      <c r="D30044" s="700"/>
      <c r="E30044" s="701" t="s">
        <v>235</v>
      </c>
      <c r="F30044" s="702"/>
      <c r="G30044" s="703"/>
    </row>
    <row r="30045" spans="1:7" s="30" customFormat="1">
      <c r="A30045" s="85"/>
      <c r="B30045" s="188"/>
      <c r="C30045" s="188"/>
      <c r="D30045" s="189"/>
      <c r="E30045" s="188"/>
      <c r="F30045" s="190" t="s">
        <v>781</v>
      </c>
      <c r="G30045" s="190" t="s">
        <v>806</v>
      </c>
    </row>
    <row r="30046" spans="1:7">
      <c r="A30046" s="172"/>
      <c r="D30046" s="185" t="s">
        <v>782</v>
      </c>
      <c r="G30046" s="174"/>
    </row>
    <row r="30047" spans="1:7" s="25" customFormat="1">
      <c r="A30047" s="192">
        <v>1</v>
      </c>
      <c r="B30047" s="25" t="s">
        <v>89</v>
      </c>
      <c r="C30047" s="25" t="s">
        <v>11</v>
      </c>
      <c r="D30047" s="193" t="s">
        <v>804</v>
      </c>
      <c r="F30047" s="25" t="s">
        <v>75</v>
      </c>
      <c r="G30047" s="194"/>
    </row>
    <row r="30048" spans="1:7" s="25" customFormat="1">
      <c r="A30048" s="192"/>
      <c r="D30048" s="193"/>
      <c r="G30048" s="194"/>
    </row>
    <row r="30049" spans="1:7" s="25" customFormat="1">
      <c r="A30049" s="192"/>
      <c r="D30049" s="195"/>
      <c r="G30049" s="194"/>
    </row>
    <row r="30050" spans="1:7">
      <c r="A30050" s="172"/>
      <c r="D30050" s="186"/>
      <c r="G30050" s="174"/>
    </row>
    <row r="30051" spans="1:7" s="36" customFormat="1">
      <c r="A30051" s="75"/>
      <c r="B30051" s="75"/>
      <c r="C30051" s="76"/>
      <c r="D30051" s="77"/>
      <c r="E30051" s="78"/>
      <c r="F30051" s="187" t="s">
        <v>679</v>
      </c>
      <c r="G30051" s="16"/>
    </row>
    <row r="30052" spans="1:7" s="36" customFormat="1">
      <c r="A30052" s="75"/>
      <c r="B30052" s="75"/>
      <c r="C30052" s="76"/>
      <c r="D30052" s="77"/>
      <c r="E30052" s="78"/>
      <c r="F30052" s="78"/>
      <c r="G30052" s="78"/>
    </row>
    <row r="30053" spans="1:7" s="36" customFormat="1">
      <c r="A30053" s="52" t="s">
        <v>302</v>
      </c>
      <c r="B30053" s="53"/>
      <c r="C30053" s="54" t="s">
        <v>707</v>
      </c>
      <c r="D30053" s="55"/>
      <c r="E30053" s="54" t="s">
        <v>131</v>
      </c>
      <c r="F30053" s="63"/>
      <c r="G30053" s="54"/>
    </row>
    <row r="30054" spans="1:7" s="36" customFormat="1">
      <c r="A30054" s="76" t="s">
        <v>132</v>
      </c>
      <c r="B30054" s="53"/>
      <c r="C30054" s="54" t="s">
        <v>784</v>
      </c>
      <c r="D30054" s="55"/>
      <c r="E30054" s="54" t="s">
        <v>131</v>
      </c>
      <c r="F30054" s="63"/>
      <c r="G30054" s="54"/>
    </row>
    <row r="30055" spans="1:7" s="25" customFormat="1">
      <c r="A30055" s="76" t="s">
        <v>134</v>
      </c>
      <c r="B30055" s="53"/>
      <c r="C30055" s="54" t="s">
        <v>708</v>
      </c>
      <c r="D30055" s="55"/>
      <c r="E30055" s="54" t="s">
        <v>131</v>
      </c>
      <c r="F30055" s="63"/>
      <c r="G30055" s="54"/>
    </row>
    <row r="30056" spans="1:7" s="25" customFormat="1">
      <c r="A30056" s="59"/>
      <c r="B30056" s="54"/>
      <c r="C30056" s="54"/>
      <c r="D30056" s="60"/>
      <c r="E30056" s="54"/>
      <c r="F30056" s="94"/>
      <c r="G30056" s="95"/>
    </row>
    <row r="30057" spans="1:7" s="25" customFormat="1">
      <c r="A30057" s="59"/>
      <c r="B30057" s="54"/>
      <c r="C30057" s="54"/>
      <c r="D30057" s="60"/>
      <c r="E30057" s="56" t="s">
        <v>138</v>
      </c>
      <c r="F30057" s="96"/>
      <c r="G30057" s="96"/>
    </row>
    <row r="30058" spans="1:7" s="25" customFormat="1">
      <c r="A30058" s="59"/>
      <c r="B30058" s="54"/>
      <c r="C30058" s="54"/>
      <c r="D30058" s="60"/>
      <c r="E30058" s="54"/>
      <c r="F30058" s="54"/>
      <c r="G30058" s="63"/>
    </row>
    <row r="30059" spans="1:7" s="25" customFormat="1">
      <c r="A30059" s="59"/>
      <c r="B30059" s="54"/>
      <c r="C30059" s="54"/>
      <c r="D30059" s="60"/>
      <c r="E30059" s="54"/>
      <c r="F30059" s="54"/>
      <c r="G30059" s="63"/>
    </row>
    <row r="30060" spans="1:7" s="25" customFormat="1">
      <c r="A30060" s="59"/>
      <c r="B30060" s="54"/>
      <c r="C30060" s="54"/>
      <c r="D30060" s="60"/>
      <c r="E30060" s="64" t="s">
        <v>140</v>
      </c>
      <c r="F30060" s="54"/>
      <c r="G30060" s="63"/>
    </row>
    <row r="30061" spans="1:7" s="25" customFormat="1">
      <c r="A30061" s="55" t="s">
        <v>139</v>
      </c>
      <c r="B30061" s="54"/>
      <c r="C30061" s="54"/>
      <c r="D30061" s="60"/>
      <c r="E30061" s="64" t="s">
        <v>141</v>
      </c>
      <c r="F30061" s="54"/>
      <c r="G30061" s="63"/>
    </row>
    <row r="30062" spans="1:7" s="25" customFormat="1">
      <c r="A30062" s="59"/>
      <c r="B30062" s="54"/>
      <c r="C30062" s="54"/>
      <c r="D30062" s="60"/>
      <c r="E30062" s="64" t="s">
        <v>142</v>
      </c>
      <c r="F30062" s="54"/>
      <c r="G30062" s="63"/>
    </row>
    <row r="30071" spans="1:7">
      <c r="A30071" s="741" t="s">
        <v>0</v>
      </c>
      <c r="B30071" s="741"/>
      <c r="C30071" s="741"/>
      <c r="D30071" s="741"/>
      <c r="E30071" s="741"/>
      <c r="F30071" s="741"/>
      <c r="G30071" s="741"/>
    </row>
    <row r="30072" spans="1:7">
      <c r="A30072" s="742" t="s">
        <v>1</v>
      </c>
      <c r="B30072" s="742"/>
      <c r="C30072" s="742"/>
      <c r="D30072" s="742"/>
      <c r="E30072" s="742"/>
      <c r="F30072" s="742"/>
      <c r="G30072" s="742"/>
    </row>
    <row r="30073" spans="1:7" ht="33" customHeight="1">
      <c r="A30073" s="1" t="s">
        <v>2</v>
      </c>
      <c r="B30073" s="100"/>
      <c r="C30073" s="100"/>
      <c r="D30073" s="754" t="s">
        <v>808</v>
      </c>
      <c r="E30073" s="754"/>
      <c r="F30073" s="754"/>
      <c r="G30073" s="754"/>
    </row>
    <row r="30074" spans="1:7" ht="25.5">
      <c r="A30074" s="744" t="s">
        <v>3</v>
      </c>
      <c r="B30074" s="745"/>
      <c r="C30074" s="3" t="s">
        <v>4</v>
      </c>
      <c r="D30074" s="4" t="s">
        <v>5</v>
      </c>
      <c r="E30074" s="4" t="s">
        <v>6</v>
      </c>
      <c r="F30074" s="4" t="s">
        <v>7</v>
      </c>
      <c r="G30074" s="5" t="s">
        <v>8</v>
      </c>
    </row>
    <row r="30075" spans="1:7">
      <c r="A30075" s="97"/>
      <c r="B30075" s="98"/>
      <c r="C30075" s="3"/>
      <c r="D30075" s="104" t="s">
        <v>9</v>
      </c>
      <c r="E30075" s="4"/>
      <c r="F30075" s="4"/>
      <c r="G30075" s="5"/>
    </row>
    <row r="30076" spans="1:7" s="24" customFormat="1">
      <c r="A30076" s="697">
        <v>1041</v>
      </c>
      <c r="B30076" s="697" t="s">
        <v>39</v>
      </c>
      <c r="C30076" s="695" t="s">
        <v>11</v>
      </c>
      <c r="D30076" s="699" t="s">
        <v>149</v>
      </c>
      <c r="E30076" s="11">
        <v>121</v>
      </c>
      <c r="F30076" s="37" t="s">
        <v>42</v>
      </c>
      <c r="G30076" s="20">
        <f>SUM(A30076*E30076/100)</f>
        <v>1259.6099999999999</v>
      </c>
    </row>
    <row r="30077" spans="1:7" s="24" customFormat="1">
      <c r="A30077" s="698"/>
      <c r="B30077" s="698"/>
      <c r="C30077" s="696"/>
      <c r="D30077" s="700"/>
      <c r="E30077" s="727" t="s">
        <v>150</v>
      </c>
      <c r="F30077" s="728"/>
      <c r="G30077" s="729"/>
    </row>
    <row r="30078" spans="1:7">
      <c r="A30078" s="697">
        <v>54</v>
      </c>
      <c r="B30078" s="697" t="s">
        <v>10</v>
      </c>
      <c r="C30078" s="695" t="s">
        <v>15</v>
      </c>
      <c r="D30078" s="699" t="s">
        <v>711</v>
      </c>
      <c r="E30078" s="11">
        <v>5445</v>
      </c>
      <c r="F30078" s="37" t="s">
        <v>147</v>
      </c>
      <c r="G30078" s="20">
        <f>SUM(A30078*E30078/100)</f>
        <v>2940.3</v>
      </c>
    </row>
    <row r="30079" spans="1:7">
      <c r="A30079" s="698"/>
      <c r="B30079" s="698"/>
      <c r="C30079" s="696"/>
      <c r="D30079" s="700"/>
      <c r="E30079" s="727" t="s">
        <v>712</v>
      </c>
      <c r="F30079" s="728"/>
      <c r="G30079" s="729"/>
    </row>
    <row r="30080" spans="1:7" s="24" customFormat="1">
      <c r="A30080" s="697">
        <v>17</v>
      </c>
      <c r="B30080" s="697" t="s">
        <v>39</v>
      </c>
      <c r="C30080" s="695" t="s">
        <v>18</v>
      </c>
      <c r="D30080" s="699" t="s">
        <v>713</v>
      </c>
      <c r="E30080" s="11">
        <v>1306.8</v>
      </c>
      <c r="F30080" s="37" t="s">
        <v>42</v>
      </c>
      <c r="G30080" s="20">
        <f>SUM(A30080*E30080/100)</f>
        <v>222.15599999999998</v>
      </c>
    </row>
    <row r="30081" spans="1:7" s="24" customFormat="1">
      <c r="A30081" s="698"/>
      <c r="B30081" s="698"/>
      <c r="C30081" s="696"/>
      <c r="D30081" s="700"/>
      <c r="E30081" s="727" t="s">
        <v>714</v>
      </c>
      <c r="F30081" s="728"/>
      <c r="G30081" s="729"/>
    </row>
    <row r="30082" spans="1:7" s="36" customFormat="1">
      <c r="A30082" s="697">
        <v>144</v>
      </c>
      <c r="B30082" s="697" t="s">
        <v>10</v>
      </c>
      <c r="C30082" s="695" t="s">
        <v>21</v>
      </c>
      <c r="D30082" s="699" t="s">
        <v>200</v>
      </c>
      <c r="E30082" s="11">
        <v>1285.6300000000001</v>
      </c>
      <c r="F30082" s="37" t="s">
        <v>147</v>
      </c>
      <c r="G30082" s="20">
        <f>SUM(A30082*E30082/100)</f>
        <v>1851.3072000000002</v>
      </c>
    </row>
    <row r="30083" spans="1:7" s="36" customFormat="1">
      <c r="A30083" s="698"/>
      <c r="B30083" s="698"/>
      <c r="C30083" s="696"/>
      <c r="D30083" s="700"/>
      <c r="E30083" s="701" t="s">
        <v>201</v>
      </c>
      <c r="F30083" s="702"/>
      <c r="G30083" s="703"/>
    </row>
    <row r="30084" spans="1:7" s="36" customFormat="1">
      <c r="A30084" s="697"/>
      <c r="B30084" s="697"/>
      <c r="C30084" s="695" t="s">
        <v>25</v>
      </c>
      <c r="D30084" s="699" t="s">
        <v>274</v>
      </c>
      <c r="E30084" s="730"/>
      <c r="F30084" s="731"/>
      <c r="G30084" s="732"/>
    </row>
    <row r="30085" spans="1:7" s="36" customFormat="1">
      <c r="A30085" s="698"/>
      <c r="B30085" s="698"/>
      <c r="C30085" s="696"/>
      <c r="D30085" s="700"/>
      <c r="E30085" s="733"/>
      <c r="F30085" s="734"/>
      <c r="G30085" s="735"/>
    </row>
    <row r="30086" spans="1:7" s="36" customFormat="1">
      <c r="A30086" s="697">
        <v>4</v>
      </c>
      <c r="B30086" s="697" t="s">
        <v>72</v>
      </c>
      <c r="C30086" s="695" t="s">
        <v>99</v>
      </c>
      <c r="D30086" s="699" t="s">
        <v>715</v>
      </c>
      <c r="E30086" s="11">
        <v>142.18</v>
      </c>
      <c r="F30086" s="37" t="s">
        <v>75</v>
      </c>
      <c r="G30086" s="20">
        <f>SUM(A30086*E30086)</f>
        <v>568.72</v>
      </c>
    </row>
    <row r="30087" spans="1:7" s="36" customFormat="1">
      <c r="A30087" s="698"/>
      <c r="B30087" s="698"/>
      <c r="C30087" s="696"/>
      <c r="D30087" s="700"/>
      <c r="E30087" s="701" t="s">
        <v>275</v>
      </c>
      <c r="F30087" s="702"/>
      <c r="G30087" s="703"/>
    </row>
    <row r="30088" spans="1:7" s="36" customFormat="1">
      <c r="A30088" s="697">
        <v>2</v>
      </c>
      <c r="B30088" s="697" t="s">
        <v>72</v>
      </c>
      <c r="C30088" s="695" t="s">
        <v>102</v>
      </c>
      <c r="D30088" s="699" t="s">
        <v>716</v>
      </c>
      <c r="E30088" s="11">
        <v>102.85</v>
      </c>
      <c r="F30088" s="37" t="s">
        <v>147</v>
      </c>
      <c r="G30088" s="20">
        <f>SUM(A30088*E30088)</f>
        <v>205.7</v>
      </c>
    </row>
    <row r="30089" spans="1:7" s="36" customFormat="1">
      <c r="A30089" s="698"/>
      <c r="B30089" s="698"/>
      <c r="C30089" s="696"/>
      <c r="D30089" s="700"/>
      <c r="E30089" s="701" t="s">
        <v>277</v>
      </c>
      <c r="F30089" s="702"/>
      <c r="G30089" s="703"/>
    </row>
    <row r="30090" spans="1:7" s="25" customFormat="1">
      <c r="A30090" s="697">
        <v>168</v>
      </c>
      <c r="B30090" s="697" t="s">
        <v>39</v>
      </c>
      <c r="C30090" s="697" t="s">
        <v>29</v>
      </c>
      <c r="D30090" s="699" t="s">
        <v>717</v>
      </c>
      <c r="E30090" s="11">
        <v>786.5</v>
      </c>
      <c r="F30090" s="37" t="s">
        <v>42</v>
      </c>
      <c r="G30090" s="20">
        <f>SUM(A30090*E30090/100)</f>
        <v>1321.32</v>
      </c>
    </row>
    <row r="30091" spans="1:7" s="25" customFormat="1">
      <c r="A30091" s="698"/>
      <c r="B30091" s="698"/>
      <c r="C30091" s="698"/>
      <c r="D30091" s="700"/>
      <c r="E30091" s="701" t="s">
        <v>718</v>
      </c>
      <c r="F30091" s="702"/>
      <c r="G30091" s="703"/>
    </row>
    <row r="30092" spans="1:7" s="25" customFormat="1">
      <c r="A30092" s="697">
        <v>10092</v>
      </c>
      <c r="B30092" s="697" t="s">
        <v>39</v>
      </c>
      <c r="C30092" s="695" t="s">
        <v>33</v>
      </c>
      <c r="D30092" s="699" t="s">
        <v>305</v>
      </c>
      <c r="E30092" s="37">
        <v>226.38</v>
      </c>
      <c r="F30092" s="37" t="s">
        <v>52</v>
      </c>
      <c r="G30092" s="20">
        <f>SUM(A30092*E30092/100)</f>
        <v>22846.2696</v>
      </c>
    </row>
    <row r="30093" spans="1:7" s="25" customFormat="1">
      <c r="A30093" s="698"/>
      <c r="B30093" s="698"/>
      <c r="C30093" s="696"/>
      <c r="D30093" s="700"/>
      <c r="E30093" s="701" t="s">
        <v>719</v>
      </c>
      <c r="F30093" s="702"/>
      <c r="G30093" s="703"/>
    </row>
    <row r="30094" spans="1:7">
      <c r="A30094" s="695">
        <v>2221</v>
      </c>
      <c r="B30094" s="695" t="s">
        <v>10</v>
      </c>
      <c r="C30094" s="697" t="s">
        <v>36</v>
      </c>
      <c r="D30094" s="699" t="s">
        <v>393</v>
      </c>
      <c r="E30094" s="11">
        <v>3630</v>
      </c>
      <c r="F30094" s="37" t="s">
        <v>254</v>
      </c>
      <c r="G30094" s="20">
        <f>SUM(A30094*E30094/1000)</f>
        <v>8062.23</v>
      </c>
    </row>
    <row r="30095" spans="1:7">
      <c r="A30095" s="696"/>
      <c r="B30095" s="696"/>
      <c r="C30095" s="698"/>
      <c r="D30095" s="700"/>
      <c r="E30095" s="701" t="s">
        <v>394</v>
      </c>
      <c r="F30095" s="702"/>
      <c r="G30095" s="703"/>
    </row>
    <row r="30096" spans="1:7">
      <c r="A30096" s="695">
        <v>145</v>
      </c>
      <c r="B30096" s="695" t="s">
        <v>10</v>
      </c>
      <c r="C30096" s="18" t="s">
        <v>40</v>
      </c>
      <c r="D30096" s="699" t="s">
        <v>255</v>
      </c>
      <c r="E30096" s="11">
        <v>1141.25</v>
      </c>
      <c r="F30096" s="37" t="s">
        <v>13</v>
      </c>
      <c r="G30096" s="20">
        <f>SUM(A30096*E30096/100)</f>
        <v>1654.8125</v>
      </c>
    </row>
    <row r="30097" spans="1:7">
      <c r="A30097" s="696"/>
      <c r="B30097" s="696"/>
      <c r="C30097" s="19"/>
      <c r="D30097" s="700"/>
      <c r="E30097" s="701" t="s">
        <v>256</v>
      </c>
      <c r="F30097" s="702"/>
      <c r="G30097" s="703"/>
    </row>
    <row r="30098" spans="1:7">
      <c r="A30098" s="695">
        <v>145</v>
      </c>
      <c r="B30098" s="695" t="s">
        <v>10</v>
      </c>
      <c r="C30098" s="697" t="s">
        <v>44</v>
      </c>
      <c r="D30098" s="699" t="s">
        <v>22</v>
      </c>
      <c r="E30098" s="11">
        <v>8122.95</v>
      </c>
      <c r="F30098" s="37" t="s">
        <v>13</v>
      </c>
      <c r="G30098" s="20">
        <f>SUM(A30098*E30098/100)</f>
        <v>11778.2775</v>
      </c>
    </row>
    <row r="30099" spans="1:7">
      <c r="A30099" s="696"/>
      <c r="B30099" s="696"/>
      <c r="C30099" s="698"/>
      <c r="D30099" s="700"/>
      <c r="E30099" s="701" t="s">
        <v>23</v>
      </c>
      <c r="F30099" s="702"/>
      <c r="G30099" s="703"/>
    </row>
    <row r="30100" spans="1:7" ht="38.25">
      <c r="A30100" s="66"/>
      <c r="B30100" s="66"/>
      <c r="C30100" s="18" t="s">
        <v>47</v>
      </c>
      <c r="D30100" s="67" t="s">
        <v>153</v>
      </c>
      <c r="E30100" s="730"/>
      <c r="F30100" s="731"/>
      <c r="G30100" s="732"/>
    </row>
    <row r="30101" spans="1:7">
      <c r="A30101" s="695">
        <v>145</v>
      </c>
      <c r="B30101" s="695" t="s">
        <v>39</v>
      </c>
      <c r="C30101" s="697" t="s">
        <v>154</v>
      </c>
      <c r="D30101" s="699" t="s">
        <v>331</v>
      </c>
      <c r="E30101" s="11">
        <v>4411.82</v>
      </c>
      <c r="F30101" s="37" t="s">
        <v>42</v>
      </c>
      <c r="G30101" s="20">
        <f>SUM(A30101*E30101/100)</f>
        <v>6397.1389999999992</v>
      </c>
    </row>
    <row r="30102" spans="1:7">
      <c r="A30102" s="696"/>
      <c r="B30102" s="696"/>
      <c r="C30102" s="698"/>
      <c r="D30102" s="700"/>
      <c r="E30102" s="701" t="s">
        <v>332</v>
      </c>
      <c r="F30102" s="702"/>
      <c r="G30102" s="703"/>
    </row>
    <row r="30103" spans="1:7">
      <c r="A30103" s="695">
        <v>47</v>
      </c>
      <c r="B30103" s="695" t="s">
        <v>39</v>
      </c>
      <c r="C30103" s="697" t="s">
        <v>157</v>
      </c>
      <c r="D30103" s="699" t="s">
        <v>158</v>
      </c>
      <c r="E30103" s="11">
        <v>3275.5</v>
      </c>
      <c r="F30103" s="37" t="s">
        <v>42</v>
      </c>
      <c r="G30103" s="20">
        <f>SUM(A30103*E30103/100)</f>
        <v>1539.4849999999999</v>
      </c>
    </row>
    <row r="30104" spans="1:7">
      <c r="A30104" s="696"/>
      <c r="B30104" s="696"/>
      <c r="C30104" s="698"/>
      <c r="D30104" s="700"/>
      <c r="E30104" s="701" t="s">
        <v>408</v>
      </c>
      <c r="F30104" s="702"/>
      <c r="G30104" s="703"/>
    </row>
    <row r="30105" spans="1:7" s="25" customFormat="1">
      <c r="A30105" s="697">
        <v>36</v>
      </c>
      <c r="B30105" s="697" t="s">
        <v>39</v>
      </c>
      <c r="C30105" s="697" t="s">
        <v>50</v>
      </c>
      <c r="D30105" s="699" t="s">
        <v>733</v>
      </c>
      <c r="E30105" s="37">
        <v>27747.06</v>
      </c>
      <c r="F30105" s="37" t="s">
        <v>42</v>
      </c>
      <c r="G30105" s="20">
        <f>SUM(A30105*E30105/100)</f>
        <v>9988.9416000000001</v>
      </c>
    </row>
    <row r="30106" spans="1:7" s="25" customFormat="1">
      <c r="A30106" s="698"/>
      <c r="B30106" s="698"/>
      <c r="C30106" s="698"/>
      <c r="D30106" s="700"/>
      <c r="E30106" s="707" t="s">
        <v>734</v>
      </c>
      <c r="F30106" s="707"/>
      <c r="G30106" s="707"/>
    </row>
    <row r="30107" spans="1:7" s="25" customFormat="1">
      <c r="A30107" s="697">
        <v>129</v>
      </c>
      <c r="B30107" s="697" t="s">
        <v>39</v>
      </c>
      <c r="C30107" s="697" t="s">
        <v>54</v>
      </c>
      <c r="D30107" s="699" t="s">
        <v>736</v>
      </c>
      <c r="E30107" s="11">
        <v>28299.3</v>
      </c>
      <c r="F30107" s="37" t="s">
        <v>42</v>
      </c>
      <c r="G30107" s="20">
        <f>SUM(A30107*E30107/100)</f>
        <v>36506.096999999994</v>
      </c>
    </row>
    <row r="30108" spans="1:7" s="25" customFormat="1">
      <c r="A30108" s="698"/>
      <c r="B30108" s="698"/>
      <c r="C30108" s="698"/>
      <c r="D30108" s="700"/>
      <c r="E30108" s="707" t="s">
        <v>737</v>
      </c>
      <c r="F30108" s="707"/>
      <c r="G30108" s="707"/>
    </row>
    <row r="30109" spans="1:7" s="25" customFormat="1">
      <c r="A30109" s="697">
        <v>1041</v>
      </c>
      <c r="B30109" s="697" t="s">
        <v>39</v>
      </c>
      <c r="C30109" s="695" t="s">
        <v>57</v>
      </c>
      <c r="D30109" s="699" t="s">
        <v>151</v>
      </c>
      <c r="E30109" s="11">
        <v>660</v>
      </c>
      <c r="F30109" s="37" t="s">
        <v>42</v>
      </c>
      <c r="G30109" s="20">
        <f>SUM(A30109*E30109/100)</f>
        <v>6870.6</v>
      </c>
    </row>
    <row r="30110" spans="1:7" s="25" customFormat="1">
      <c r="A30110" s="698"/>
      <c r="B30110" s="698"/>
      <c r="C30110" s="696"/>
      <c r="D30110" s="700"/>
      <c r="E30110" s="727" t="s">
        <v>152</v>
      </c>
      <c r="F30110" s="728"/>
      <c r="G30110" s="729"/>
    </row>
    <row r="30111" spans="1:7">
      <c r="A30111" s="697">
        <v>1041</v>
      </c>
      <c r="B30111" s="697" t="s">
        <v>39</v>
      </c>
      <c r="C30111" s="695" t="s">
        <v>60</v>
      </c>
      <c r="D30111" s="699" t="s">
        <v>720</v>
      </c>
      <c r="E30111" s="11">
        <v>3015.76</v>
      </c>
      <c r="F30111" s="37" t="s">
        <v>42</v>
      </c>
      <c r="G30111" s="20">
        <f>SUM(A30111*E30111/100)</f>
        <v>31394.061600000001</v>
      </c>
    </row>
    <row r="30112" spans="1:7">
      <c r="A30112" s="698"/>
      <c r="B30112" s="698"/>
      <c r="C30112" s="696"/>
      <c r="D30112" s="700"/>
      <c r="E30112" s="701" t="s">
        <v>800</v>
      </c>
      <c r="F30112" s="702"/>
      <c r="G30112" s="703"/>
    </row>
    <row r="30113" spans="1:7">
      <c r="A30113" s="697">
        <v>25</v>
      </c>
      <c r="B30113" s="697" t="s">
        <v>39</v>
      </c>
      <c r="C30113" s="695" t="s">
        <v>63</v>
      </c>
      <c r="D30113" s="699" t="s">
        <v>801</v>
      </c>
      <c r="E30113" s="11">
        <v>264.94</v>
      </c>
      <c r="F30113" s="37" t="s">
        <v>165</v>
      </c>
      <c r="G30113" s="20">
        <f>SUM(A30113*E30113)</f>
        <v>6623.5</v>
      </c>
    </row>
    <row r="30114" spans="1:7">
      <c r="A30114" s="698"/>
      <c r="B30114" s="698"/>
      <c r="C30114" s="696"/>
      <c r="D30114" s="700"/>
      <c r="E30114" s="701" t="s">
        <v>802</v>
      </c>
      <c r="F30114" s="702"/>
      <c r="G30114" s="703"/>
    </row>
    <row r="30115" spans="1:7">
      <c r="A30115" s="697">
        <v>25</v>
      </c>
      <c r="B30115" s="697" t="s">
        <v>39</v>
      </c>
      <c r="C30115" s="695" t="s">
        <v>66</v>
      </c>
      <c r="D30115" s="699" t="s">
        <v>790</v>
      </c>
      <c r="E30115" s="11">
        <v>345.53</v>
      </c>
      <c r="F30115" s="37" t="s">
        <v>165</v>
      </c>
      <c r="G30115" s="20">
        <f>SUM(A30115*E30115)</f>
        <v>8638.25</v>
      </c>
    </row>
    <row r="30116" spans="1:7">
      <c r="A30116" s="698"/>
      <c r="B30116" s="698"/>
      <c r="C30116" s="696"/>
      <c r="D30116" s="700"/>
      <c r="E30116" s="701" t="s">
        <v>791</v>
      </c>
      <c r="F30116" s="702"/>
      <c r="G30116" s="703"/>
    </row>
    <row r="30117" spans="1:7">
      <c r="A30117" s="697">
        <v>12</v>
      </c>
      <c r="B30117" s="697" t="s">
        <v>39</v>
      </c>
      <c r="C30117" s="695" t="s">
        <v>69</v>
      </c>
      <c r="D30117" s="699" t="s">
        <v>172</v>
      </c>
      <c r="E30117" s="11">
        <v>190.72</v>
      </c>
      <c r="F30117" s="37" t="s">
        <v>165</v>
      </c>
      <c r="G30117" s="13">
        <f>SUM(A30117*E30117)</f>
        <v>2288.64</v>
      </c>
    </row>
    <row r="30118" spans="1:7">
      <c r="A30118" s="698"/>
      <c r="B30118" s="698"/>
      <c r="C30118" s="696"/>
      <c r="D30118" s="700"/>
      <c r="E30118" s="701" t="s">
        <v>173</v>
      </c>
      <c r="F30118" s="702"/>
      <c r="G30118" s="703"/>
    </row>
    <row r="30119" spans="1:7">
      <c r="A30119" s="695">
        <v>47</v>
      </c>
      <c r="B30119" s="695" t="s">
        <v>39</v>
      </c>
      <c r="C30119" s="697" t="s">
        <v>73</v>
      </c>
      <c r="D30119" s="699" t="s">
        <v>160</v>
      </c>
      <c r="E30119" s="11">
        <v>1887.4</v>
      </c>
      <c r="F30119" s="37" t="s">
        <v>42</v>
      </c>
      <c r="G30119" s="20">
        <f>SUM(A30119*E30119/100)</f>
        <v>887.07799999999997</v>
      </c>
    </row>
    <row r="30120" spans="1:7">
      <c r="A30120" s="696"/>
      <c r="B30120" s="696"/>
      <c r="C30120" s="698"/>
      <c r="D30120" s="700"/>
      <c r="E30120" s="701" t="s">
        <v>161</v>
      </c>
      <c r="F30120" s="702"/>
      <c r="G30120" s="703"/>
    </row>
    <row r="30121" spans="1:7" s="25" customFormat="1">
      <c r="A30121" s="697">
        <v>1041</v>
      </c>
      <c r="B30121" s="697" t="s">
        <v>39</v>
      </c>
      <c r="C30121" s="695" t="s">
        <v>208</v>
      </c>
      <c r="D30121" s="699" t="s">
        <v>167</v>
      </c>
      <c r="E30121" s="11">
        <v>442.75</v>
      </c>
      <c r="F30121" s="37" t="s">
        <v>52</v>
      </c>
      <c r="G30121" s="20">
        <f>SUM(A30121*E30121/100)</f>
        <v>4609.0275000000001</v>
      </c>
    </row>
    <row r="30122" spans="1:7" s="25" customFormat="1">
      <c r="A30122" s="698"/>
      <c r="B30122" s="698"/>
      <c r="C30122" s="696"/>
      <c r="D30122" s="700"/>
      <c r="E30122" s="701" t="s">
        <v>168</v>
      </c>
      <c r="F30122" s="702"/>
      <c r="G30122" s="703"/>
    </row>
    <row r="30123" spans="1:7">
      <c r="A30123" s="697">
        <v>25231</v>
      </c>
      <c r="B30123" s="697" t="s">
        <v>39</v>
      </c>
      <c r="C30123" s="695" t="s">
        <v>209</v>
      </c>
      <c r="D30123" s="755" t="s">
        <v>300</v>
      </c>
      <c r="E30123" s="35">
        <v>1043.9000000000001</v>
      </c>
      <c r="F30123" s="19" t="s">
        <v>42</v>
      </c>
      <c r="G30123" s="20">
        <f>SUM(A30123*E30123/100)</f>
        <v>263386.40900000004</v>
      </c>
    </row>
    <row r="30124" spans="1:7">
      <c r="A30124" s="698"/>
      <c r="B30124" s="698"/>
      <c r="C30124" s="696"/>
      <c r="D30124" s="700"/>
      <c r="E30124" s="701" t="s">
        <v>301</v>
      </c>
      <c r="F30124" s="702"/>
      <c r="G30124" s="703"/>
    </row>
    <row r="30125" spans="1:7">
      <c r="A30125" s="697">
        <v>2335</v>
      </c>
      <c r="B30125" s="697" t="s">
        <v>39</v>
      </c>
      <c r="C30125" s="695" t="s">
        <v>210</v>
      </c>
      <c r="D30125" s="699" t="s">
        <v>170</v>
      </c>
      <c r="E30125" s="11">
        <v>1160.06</v>
      </c>
      <c r="F30125" s="37" t="s">
        <v>42</v>
      </c>
      <c r="G30125" s="13">
        <f>SUM(A30125*E30125/100)</f>
        <v>27087.401000000002</v>
      </c>
    </row>
    <row r="30126" spans="1:7">
      <c r="A30126" s="698"/>
      <c r="B30126" s="698"/>
      <c r="C30126" s="696"/>
      <c r="D30126" s="700"/>
      <c r="E30126" s="701" t="s">
        <v>171</v>
      </c>
      <c r="F30126" s="702"/>
      <c r="G30126" s="703"/>
    </row>
    <row r="30127" spans="1:7">
      <c r="A30127" s="697">
        <v>72</v>
      </c>
      <c r="B30127" s="697" t="s">
        <v>39</v>
      </c>
      <c r="C30127" s="695" t="s">
        <v>213</v>
      </c>
      <c r="D30127" s="755" t="s">
        <v>764</v>
      </c>
      <c r="E30127" s="35">
        <v>674.6</v>
      </c>
      <c r="F30127" s="19" t="s">
        <v>42</v>
      </c>
      <c r="G30127" s="20">
        <f>SUM(A30127*E30127/100)</f>
        <v>485.71200000000005</v>
      </c>
    </row>
    <row r="30128" spans="1:7">
      <c r="A30128" s="698"/>
      <c r="B30128" s="698"/>
      <c r="C30128" s="696"/>
      <c r="D30128" s="700"/>
      <c r="E30128" s="701" t="s">
        <v>765</v>
      </c>
      <c r="F30128" s="702"/>
      <c r="G30128" s="703"/>
    </row>
    <row r="30129" spans="1:7">
      <c r="A30129" s="697">
        <v>49</v>
      </c>
      <c r="B30129" s="697" t="s">
        <v>39</v>
      </c>
      <c r="C30129" s="695" t="s">
        <v>272</v>
      </c>
      <c r="D30129" s="755" t="s">
        <v>764</v>
      </c>
      <c r="E30129" s="35">
        <v>1072.06</v>
      </c>
      <c r="F30129" s="19" t="s">
        <v>42</v>
      </c>
      <c r="G30129" s="20">
        <f>SUM(A30129*E30129/100)</f>
        <v>525.30939999999998</v>
      </c>
    </row>
    <row r="30130" spans="1:7">
      <c r="A30130" s="698"/>
      <c r="B30130" s="698"/>
      <c r="C30130" s="696"/>
      <c r="D30130" s="700"/>
      <c r="E30130" s="701" t="s">
        <v>803</v>
      </c>
      <c r="F30130" s="702"/>
      <c r="G30130" s="703"/>
    </row>
    <row r="30131" spans="1:7" s="30" customFormat="1">
      <c r="A30131" s="85"/>
      <c r="B30131" s="188"/>
      <c r="C30131" s="188"/>
      <c r="D30131" s="189"/>
      <c r="E30131" s="188"/>
      <c r="F30131" s="190" t="s">
        <v>603</v>
      </c>
      <c r="G30131" s="191" t="s">
        <v>805</v>
      </c>
    </row>
    <row r="30132" spans="1:7">
      <c r="A30132" s="172"/>
      <c r="D30132" s="185" t="s">
        <v>78</v>
      </c>
      <c r="G30132" s="174"/>
    </row>
    <row r="30133" spans="1:7" s="36" customFormat="1">
      <c r="A30133" s="695">
        <v>5</v>
      </c>
      <c r="B30133" s="695" t="s">
        <v>107</v>
      </c>
      <c r="C30133" s="697" t="s">
        <v>11</v>
      </c>
      <c r="D30133" s="699" t="s">
        <v>446</v>
      </c>
      <c r="E30133" s="11">
        <v>333.29</v>
      </c>
      <c r="F30133" s="37" t="s">
        <v>75</v>
      </c>
      <c r="G30133" s="13">
        <f>SUM(A30133*E30133)</f>
        <v>1666.45</v>
      </c>
    </row>
    <row r="30134" spans="1:7" s="36" customFormat="1">
      <c r="A30134" s="696"/>
      <c r="B30134" s="696"/>
      <c r="C30134" s="698"/>
      <c r="D30134" s="700"/>
      <c r="E30134" s="701" t="s">
        <v>447</v>
      </c>
      <c r="F30134" s="702"/>
      <c r="G30134" s="703"/>
    </row>
    <row r="30135" spans="1:7">
      <c r="A30135" s="695">
        <v>1</v>
      </c>
      <c r="B30135" s="695" t="s">
        <v>72</v>
      </c>
      <c r="C30135" s="697" t="s">
        <v>15</v>
      </c>
      <c r="D30135" s="699" t="s">
        <v>181</v>
      </c>
      <c r="E30135" s="11">
        <v>566.70000000000005</v>
      </c>
      <c r="F30135" s="37" t="s">
        <v>75</v>
      </c>
      <c r="G30135" s="13">
        <f>SUM(A30135*E30135)</f>
        <v>566.70000000000005</v>
      </c>
    </row>
    <row r="30136" spans="1:7">
      <c r="A30136" s="696"/>
      <c r="B30136" s="696"/>
      <c r="C30136" s="698"/>
      <c r="D30136" s="700"/>
      <c r="E30136" s="701" t="s">
        <v>182</v>
      </c>
      <c r="F30136" s="702"/>
      <c r="G30136" s="703"/>
    </row>
    <row r="30137" spans="1:7">
      <c r="A30137" s="695">
        <v>1</v>
      </c>
      <c r="B30137" s="695" t="s">
        <v>72</v>
      </c>
      <c r="C30137" s="697" t="s">
        <v>18</v>
      </c>
      <c r="D30137" s="699" t="s">
        <v>177</v>
      </c>
      <c r="E30137" s="11">
        <v>6166.6</v>
      </c>
      <c r="F30137" s="37" t="s">
        <v>75</v>
      </c>
      <c r="G30137" s="13">
        <f>SUM(A30137*E30137)</f>
        <v>6166.6</v>
      </c>
    </row>
    <row r="30138" spans="1:7">
      <c r="A30138" s="696"/>
      <c r="B30138" s="696"/>
      <c r="C30138" s="698"/>
      <c r="D30138" s="700"/>
      <c r="E30138" s="701" t="s">
        <v>178</v>
      </c>
      <c r="F30138" s="702"/>
      <c r="G30138" s="703"/>
    </row>
    <row r="30139" spans="1:7">
      <c r="A30139" s="695">
        <v>1</v>
      </c>
      <c r="B30139" s="695" t="s">
        <v>72</v>
      </c>
      <c r="C30139" s="697" t="s">
        <v>21</v>
      </c>
      <c r="D30139" s="699" t="s">
        <v>768</v>
      </c>
      <c r="E30139" s="11">
        <v>4253.7</v>
      </c>
      <c r="F30139" s="37" t="s">
        <v>75</v>
      </c>
      <c r="G30139" s="13">
        <f>SUM(A30139*E30139)</f>
        <v>4253.7</v>
      </c>
    </row>
    <row r="30140" spans="1:7">
      <c r="A30140" s="696"/>
      <c r="B30140" s="696"/>
      <c r="C30140" s="698"/>
      <c r="D30140" s="700"/>
      <c r="E30140" s="701" t="s">
        <v>769</v>
      </c>
      <c r="F30140" s="702"/>
      <c r="G30140" s="703"/>
    </row>
    <row r="30141" spans="1:7">
      <c r="A30141" s="695">
        <v>1</v>
      </c>
      <c r="B30141" s="695" t="s">
        <v>89</v>
      </c>
      <c r="C30141" s="697" t="s">
        <v>25</v>
      </c>
      <c r="D30141" s="699" t="s">
        <v>94</v>
      </c>
      <c r="E30141" s="11">
        <v>938.47</v>
      </c>
      <c r="F30141" s="37" t="s">
        <v>75</v>
      </c>
      <c r="G30141" s="13">
        <f>SUM(A30141*E30141)</f>
        <v>938.47</v>
      </c>
    </row>
    <row r="30142" spans="1:7">
      <c r="A30142" s="696"/>
      <c r="B30142" s="696"/>
      <c r="C30142" s="698"/>
      <c r="D30142" s="700"/>
      <c r="E30142" s="701" t="s">
        <v>95</v>
      </c>
      <c r="F30142" s="702"/>
      <c r="G30142" s="703"/>
    </row>
    <row r="30143" spans="1:7" s="36" customFormat="1">
      <c r="A30143" s="695">
        <v>1</v>
      </c>
      <c r="B30143" s="695" t="s">
        <v>89</v>
      </c>
      <c r="C30143" s="697" t="s">
        <v>29</v>
      </c>
      <c r="D30143" s="699" t="s">
        <v>81</v>
      </c>
      <c r="E30143" s="11">
        <v>2042.43</v>
      </c>
      <c r="F30143" s="37" t="s">
        <v>75</v>
      </c>
      <c r="G30143" s="13">
        <f>SUM(A30143*E30143)</f>
        <v>2042.43</v>
      </c>
    </row>
    <row r="30144" spans="1:7" s="36" customFormat="1">
      <c r="A30144" s="696"/>
      <c r="B30144" s="696"/>
      <c r="C30144" s="698"/>
      <c r="D30144" s="700"/>
      <c r="E30144" s="701" t="s">
        <v>82</v>
      </c>
      <c r="F30144" s="702"/>
      <c r="G30144" s="703"/>
    </row>
    <row r="30145" spans="1:7">
      <c r="A30145" s="695">
        <v>2</v>
      </c>
      <c r="B30145" s="695" t="s">
        <v>72</v>
      </c>
      <c r="C30145" s="697" t="s">
        <v>29</v>
      </c>
      <c r="D30145" s="699" t="s">
        <v>83</v>
      </c>
      <c r="E30145" s="11">
        <v>447.15</v>
      </c>
      <c r="F30145" s="37" t="s">
        <v>75</v>
      </c>
      <c r="G30145" s="13">
        <f>SUM(A30145*E30145)</f>
        <v>894.3</v>
      </c>
    </row>
    <row r="30146" spans="1:7">
      <c r="A30146" s="696"/>
      <c r="B30146" s="696"/>
      <c r="C30146" s="698"/>
      <c r="D30146" s="700"/>
      <c r="E30146" s="701" t="s">
        <v>84</v>
      </c>
      <c r="F30146" s="702"/>
      <c r="G30146" s="703"/>
    </row>
    <row r="30147" spans="1:7" s="36" customFormat="1">
      <c r="A30147" s="695">
        <v>1</v>
      </c>
      <c r="B30147" s="695" t="s">
        <v>89</v>
      </c>
      <c r="C30147" s="697" t="s">
        <v>36</v>
      </c>
      <c r="D30147" s="699" t="s">
        <v>81</v>
      </c>
      <c r="E30147" s="11">
        <v>972.95</v>
      </c>
      <c r="F30147" s="37" t="s">
        <v>75</v>
      </c>
      <c r="G30147" s="13">
        <f>SUM(A30147*E30147)</f>
        <v>972.95</v>
      </c>
    </row>
    <row r="30148" spans="1:7" s="36" customFormat="1">
      <c r="A30148" s="696"/>
      <c r="B30148" s="696"/>
      <c r="C30148" s="698"/>
      <c r="D30148" s="700"/>
      <c r="E30148" s="701" t="s">
        <v>770</v>
      </c>
      <c r="F30148" s="702"/>
      <c r="G30148" s="703"/>
    </row>
    <row r="30149" spans="1:7" s="36" customFormat="1">
      <c r="A30149" s="695">
        <v>4</v>
      </c>
      <c r="B30149" s="695" t="s">
        <v>72</v>
      </c>
      <c r="C30149" s="697" t="s">
        <v>40</v>
      </c>
      <c r="D30149" s="699" t="s">
        <v>771</v>
      </c>
      <c r="E30149" s="11">
        <v>389.7</v>
      </c>
      <c r="F30149" s="37" t="s">
        <v>75</v>
      </c>
      <c r="G30149" s="13">
        <f>SUM(A30149*E30149)</f>
        <v>1558.8</v>
      </c>
    </row>
    <row r="30150" spans="1:7" s="36" customFormat="1">
      <c r="A30150" s="696"/>
      <c r="B30150" s="696"/>
      <c r="C30150" s="698"/>
      <c r="D30150" s="700"/>
      <c r="E30150" s="701" t="s">
        <v>772</v>
      </c>
      <c r="F30150" s="702"/>
      <c r="G30150" s="703"/>
    </row>
    <row r="30151" spans="1:7">
      <c r="A30151" s="695"/>
      <c r="B30151" s="695"/>
      <c r="C30151" s="697" t="s">
        <v>44</v>
      </c>
      <c r="D30151" s="699" t="s">
        <v>226</v>
      </c>
      <c r="E30151" s="730"/>
      <c r="F30151" s="731"/>
      <c r="G30151" s="732"/>
    </row>
    <row r="30152" spans="1:7">
      <c r="A30152" s="696"/>
      <c r="B30152" s="696"/>
      <c r="C30152" s="698"/>
      <c r="D30152" s="700"/>
      <c r="E30152" s="733"/>
      <c r="F30152" s="734"/>
      <c r="G30152" s="735"/>
    </row>
    <row r="30153" spans="1:7">
      <c r="A30153" s="695">
        <v>5</v>
      </c>
      <c r="B30153" s="695" t="s">
        <v>107</v>
      </c>
      <c r="C30153" s="697" t="s">
        <v>99</v>
      </c>
      <c r="D30153" s="699" t="s">
        <v>773</v>
      </c>
      <c r="E30153" s="11">
        <v>95.79</v>
      </c>
      <c r="F30153" s="37" t="s">
        <v>111</v>
      </c>
      <c r="G30153" s="13">
        <f>SUM(A30153*E30153)</f>
        <v>478.95000000000005</v>
      </c>
    </row>
    <row r="30154" spans="1:7">
      <c r="A30154" s="696"/>
      <c r="B30154" s="696"/>
      <c r="C30154" s="698"/>
      <c r="D30154" s="700"/>
      <c r="E30154" s="701" t="s">
        <v>774</v>
      </c>
      <c r="F30154" s="702"/>
      <c r="G30154" s="703"/>
    </row>
    <row r="30155" spans="1:7">
      <c r="A30155" s="695">
        <v>5</v>
      </c>
      <c r="B30155" s="695" t="s">
        <v>72</v>
      </c>
      <c r="C30155" s="697" t="s">
        <v>102</v>
      </c>
      <c r="D30155" s="699" t="s">
        <v>775</v>
      </c>
      <c r="E30155" s="11">
        <v>128.55000000000001</v>
      </c>
      <c r="F30155" s="37" t="s">
        <v>111</v>
      </c>
      <c r="G30155" s="13">
        <f>SUM(A30155*E30155)</f>
        <v>642.75</v>
      </c>
    </row>
    <row r="30156" spans="1:7">
      <c r="A30156" s="696"/>
      <c r="B30156" s="696"/>
      <c r="C30156" s="698"/>
      <c r="D30156" s="700"/>
      <c r="E30156" s="701" t="s">
        <v>776</v>
      </c>
      <c r="F30156" s="702"/>
      <c r="G30156" s="703"/>
    </row>
    <row r="30157" spans="1:7">
      <c r="A30157" s="695"/>
      <c r="B30157" s="695"/>
      <c r="C30157" s="697" t="s">
        <v>47</v>
      </c>
      <c r="D30157" s="699" t="s">
        <v>777</v>
      </c>
      <c r="E30157" s="730"/>
      <c r="F30157" s="731"/>
      <c r="G30157" s="732"/>
    </row>
    <row r="30158" spans="1:7">
      <c r="A30158" s="696"/>
      <c r="B30158" s="696"/>
      <c r="C30158" s="698"/>
      <c r="D30158" s="700"/>
      <c r="E30158" s="733"/>
      <c r="F30158" s="734"/>
      <c r="G30158" s="735"/>
    </row>
    <row r="30159" spans="1:7">
      <c r="A30159" s="695">
        <v>1</v>
      </c>
      <c r="B30159" s="695" t="s">
        <v>89</v>
      </c>
      <c r="C30159" s="697" t="s">
        <v>99</v>
      </c>
      <c r="D30159" s="699" t="s">
        <v>778</v>
      </c>
      <c r="E30159" s="11">
        <v>299.55</v>
      </c>
      <c r="F30159" s="37" t="s">
        <v>75</v>
      </c>
      <c r="G30159" s="13">
        <v>299</v>
      </c>
    </row>
    <row r="30160" spans="1:7">
      <c r="A30160" s="696"/>
      <c r="B30160" s="696"/>
      <c r="C30160" s="698"/>
      <c r="D30160" s="700"/>
      <c r="E30160" s="701" t="s">
        <v>779</v>
      </c>
      <c r="F30160" s="702"/>
      <c r="G30160" s="703"/>
    </row>
    <row r="30161" spans="1:7" s="36" customFormat="1">
      <c r="A30161" s="695"/>
      <c r="B30161" s="695"/>
      <c r="C30161" s="697" t="s">
        <v>50</v>
      </c>
      <c r="D30161" s="699" t="s">
        <v>231</v>
      </c>
      <c r="E30161" s="39"/>
      <c r="F30161" s="40"/>
      <c r="G30161" s="41"/>
    </row>
    <row r="30162" spans="1:7" s="36" customFormat="1">
      <c r="A30162" s="696"/>
      <c r="B30162" s="696"/>
      <c r="C30162" s="698"/>
      <c r="D30162" s="700"/>
      <c r="E30162" s="42"/>
      <c r="F30162" s="43"/>
      <c r="G30162" s="44"/>
    </row>
    <row r="30163" spans="1:7" s="36" customFormat="1">
      <c r="A30163" s="781">
        <v>1</v>
      </c>
      <c r="B30163" s="695" t="s">
        <v>107</v>
      </c>
      <c r="C30163" s="697"/>
      <c r="D30163" s="699" t="s">
        <v>232</v>
      </c>
      <c r="E30163" s="11">
        <v>199.25</v>
      </c>
      <c r="F30163" s="37" t="s">
        <v>111</v>
      </c>
      <c r="G30163" s="13">
        <f>SUM(A30163*E30163)</f>
        <v>199.25</v>
      </c>
    </row>
    <row r="30164" spans="1:7" s="36" customFormat="1">
      <c r="A30164" s="782"/>
      <c r="B30164" s="696"/>
      <c r="C30164" s="698"/>
      <c r="D30164" s="700"/>
      <c r="E30164" s="701" t="s">
        <v>233</v>
      </c>
      <c r="F30164" s="702"/>
      <c r="G30164" s="703"/>
    </row>
    <row r="30165" spans="1:7" s="36" customFormat="1">
      <c r="A30165" s="695">
        <v>1</v>
      </c>
      <c r="B30165" s="695" t="s">
        <v>107</v>
      </c>
      <c r="C30165" s="697"/>
      <c r="D30165" s="699" t="s">
        <v>234</v>
      </c>
      <c r="E30165" s="11">
        <v>250.6</v>
      </c>
      <c r="F30165" s="37" t="s">
        <v>111</v>
      </c>
      <c r="G30165" s="13">
        <f>SUM(A30165*E30165)</f>
        <v>250.6</v>
      </c>
    </row>
    <row r="30166" spans="1:7" s="36" customFormat="1">
      <c r="A30166" s="696"/>
      <c r="B30166" s="696"/>
      <c r="C30166" s="698"/>
      <c r="D30166" s="700"/>
      <c r="E30166" s="701" t="s">
        <v>235</v>
      </c>
      <c r="F30166" s="702"/>
      <c r="G30166" s="703"/>
    </row>
    <row r="30167" spans="1:7" s="30" customFormat="1">
      <c r="A30167" s="85"/>
      <c r="B30167" s="188"/>
      <c r="C30167" s="188"/>
      <c r="D30167" s="189"/>
      <c r="E30167" s="188"/>
      <c r="F30167" s="190" t="s">
        <v>781</v>
      </c>
      <c r="G30167" s="190">
        <v>20931</v>
      </c>
    </row>
    <row r="30168" spans="1:7">
      <c r="A30168" s="172"/>
      <c r="D30168" s="185" t="s">
        <v>782</v>
      </c>
      <c r="G30168" s="174"/>
    </row>
    <row r="30169" spans="1:7" s="25" customFormat="1">
      <c r="A30169" s="192">
        <v>1</v>
      </c>
      <c r="B30169" s="25" t="s">
        <v>89</v>
      </c>
      <c r="C30169" s="25" t="s">
        <v>11</v>
      </c>
      <c r="D30169" s="193" t="s">
        <v>804</v>
      </c>
      <c r="F30169" s="25" t="s">
        <v>75</v>
      </c>
      <c r="G30169" s="194"/>
    </row>
    <row r="30170" spans="1:7" s="25" customFormat="1">
      <c r="A30170" s="192"/>
      <c r="D30170" s="193"/>
      <c r="G30170" s="194"/>
    </row>
    <row r="30171" spans="1:7" s="25" customFormat="1">
      <c r="A30171" s="192"/>
      <c r="D30171" s="195"/>
      <c r="G30171" s="194"/>
    </row>
    <row r="30172" spans="1:7">
      <c r="A30172" s="172"/>
      <c r="D30172" s="186"/>
      <c r="G30172" s="174"/>
    </row>
    <row r="30173" spans="1:7" s="36" customFormat="1">
      <c r="A30173" s="75"/>
      <c r="B30173" s="75"/>
      <c r="C30173" s="76"/>
      <c r="D30173" s="77"/>
      <c r="E30173" s="78"/>
      <c r="F30173" s="187" t="s">
        <v>679</v>
      </c>
      <c r="G30173" s="16"/>
    </row>
    <row r="30174" spans="1:7" s="36" customFormat="1">
      <c r="A30174" s="75"/>
      <c r="B30174" s="75"/>
      <c r="C30174" s="76"/>
      <c r="D30174" s="77"/>
      <c r="E30174" s="78"/>
      <c r="F30174" s="78"/>
      <c r="G30174" s="78"/>
    </row>
    <row r="30175" spans="1:7" s="36" customFormat="1">
      <c r="A30175" s="52" t="s">
        <v>302</v>
      </c>
      <c r="B30175" s="53"/>
      <c r="C30175" s="54" t="s">
        <v>707</v>
      </c>
      <c r="D30175" s="55"/>
      <c r="E30175" s="54" t="s">
        <v>131</v>
      </c>
      <c r="F30175" s="63"/>
      <c r="G30175" s="54"/>
    </row>
    <row r="30176" spans="1:7" s="36" customFormat="1">
      <c r="A30176" s="76" t="s">
        <v>132</v>
      </c>
      <c r="B30176" s="53"/>
      <c r="C30176" s="54" t="s">
        <v>784</v>
      </c>
      <c r="D30176" s="55"/>
      <c r="E30176" s="54" t="s">
        <v>131</v>
      </c>
      <c r="F30176" s="63"/>
      <c r="G30176" s="54"/>
    </row>
    <row r="30177" spans="1:7" s="25" customFormat="1">
      <c r="A30177" s="76" t="s">
        <v>134</v>
      </c>
      <c r="B30177" s="53"/>
      <c r="C30177" s="54" t="s">
        <v>708</v>
      </c>
      <c r="D30177" s="55"/>
      <c r="E30177" s="54" t="s">
        <v>131</v>
      </c>
      <c r="F30177" s="63"/>
      <c r="G30177" s="54"/>
    </row>
    <row r="30178" spans="1:7" s="25" customFormat="1">
      <c r="A30178" s="59"/>
      <c r="B30178" s="54"/>
      <c r="C30178" s="54"/>
      <c r="D30178" s="60"/>
      <c r="E30178" s="54"/>
      <c r="F30178" s="94"/>
      <c r="G30178" s="95"/>
    </row>
    <row r="30179" spans="1:7" s="25" customFormat="1">
      <c r="A30179" s="59"/>
      <c r="B30179" s="54"/>
      <c r="C30179" s="54"/>
      <c r="D30179" s="60"/>
      <c r="E30179" s="56" t="s">
        <v>138</v>
      </c>
      <c r="F30179" s="96"/>
      <c r="G30179" s="96"/>
    </row>
    <row r="30180" spans="1:7" s="25" customFormat="1">
      <c r="A30180" s="59"/>
      <c r="B30180" s="54"/>
      <c r="C30180" s="54"/>
      <c r="D30180" s="60"/>
      <c r="E30180" s="54"/>
      <c r="F30180" s="54"/>
      <c r="G30180" s="63"/>
    </row>
    <row r="30181" spans="1:7" s="25" customFormat="1">
      <c r="A30181" s="59"/>
      <c r="B30181" s="54"/>
      <c r="C30181" s="54"/>
      <c r="D30181" s="60"/>
      <c r="E30181" s="54"/>
      <c r="F30181" s="54"/>
      <c r="G30181" s="63"/>
    </row>
    <row r="30182" spans="1:7" s="25" customFormat="1">
      <c r="A30182" s="59"/>
      <c r="B30182" s="54"/>
      <c r="C30182" s="54"/>
      <c r="D30182" s="60"/>
      <c r="E30182" s="64" t="s">
        <v>140</v>
      </c>
      <c r="F30182" s="54"/>
      <c r="G30182" s="63"/>
    </row>
    <row r="30183" spans="1:7" s="25" customFormat="1">
      <c r="A30183" s="55" t="s">
        <v>139</v>
      </c>
      <c r="B30183" s="54"/>
      <c r="C30183" s="54"/>
      <c r="D30183" s="60"/>
      <c r="E30183" s="64" t="s">
        <v>141</v>
      </c>
      <c r="F30183" s="54"/>
      <c r="G30183" s="63"/>
    </row>
    <row r="30184" spans="1:7" s="25" customFormat="1">
      <c r="A30184" s="59"/>
      <c r="B30184" s="54"/>
      <c r="C30184" s="54"/>
      <c r="D30184" s="60"/>
      <c r="E30184" s="64" t="s">
        <v>142</v>
      </c>
      <c r="F30184" s="54"/>
      <c r="G30184" s="63"/>
    </row>
    <row r="30194" spans="1:7">
      <c r="A30194" s="741" t="s">
        <v>0</v>
      </c>
      <c r="B30194" s="741"/>
      <c r="C30194" s="741"/>
      <c r="D30194" s="741"/>
      <c r="E30194" s="741"/>
      <c r="F30194" s="741"/>
      <c r="G30194" s="741"/>
    </row>
    <row r="30195" spans="1:7">
      <c r="A30195" s="742" t="s">
        <v>1</v>
      </c>
      <c r="B30195" s="742"/>
      <c r="C30195" s="742"/>
      <c r="D30195" s="742"/>
      <c r="E30195" s="742"/>
      <c r="F30195" s="742"/>
      <c r="G30195" s="742"/>
    </row>
    <row r="30196" spans="1:7" ht="22.5" customHeight="1">
      <c r="A30196" s="1" t="s">
        <v>2</v>
      </c>
      <c r="B30196" s="100"/>
      <c r="C30196" s="100"/>
      <c r="D30196" s="754" t="s">
        <v>810</v>
      </c>
      <c r="E30196" s="754"/>
      <c r="F30196" s="754"/>
      <c r="G30196" s="754"/>
    </row>
    <row r="30197" spans="1:7" ht="25.5">
      <c r="A30197" s="744" t="s">
        <v>3</v>
      </c>
      <c r="B30197" s="745"/>
      <c r="C30197" s="3" t="s">
        <v>4</v>
      </c>
      <c r="D30197" s="4" t="s">
        <v>5</v>
      </c>
      <c r="E30197" s="4" t="s">
        <v>6</v>
      </c>
      <c r="F30197" s="4" t="s">
        <v>7</v>
      </c>
      <c r="G30197" s="5" t="s">
        <v>8</v>
      </c>
    </row>
    <row r="30198" spans="1:7">
      <c r="A30198" s="97"/>
      <c r="B30198" s="98"/>
      <c r="C30198" s="3"/>
      <c r="D30198" s="104" t="s">
        <v>9</v>
      </c>
      <c r="E30198" s="4"/>
      <c r="F30198" s="4"/>
      <c r="G30198" s="5"/>
    </row>
    <row r="30199" spans="1:7" s="24" customFormat="1">
      <c r="A30199" s="697">
        <v>1041</v>
      </c>
      <c r="B30199" s="697" t="s">
        <v>39</v>
      </c>
      <c r="C30199" s="695" t="s">
        <v>11</v>
      </c>
      <c r="D30199" s="699" t="s">
        <v>149</v>
      </c>
      <c r="E30199" s="11">
        <v>121</v>
      </c>
      <c r="F30199" s="37" t="s">
        <v>42</v>
      </c>
      <c r="G30199" s="20">
        <f>SUM(A30199*E30199/100)</f>
        <v>1259.6099999999999</v>
      </c>
    </row>
    <row r="30200" spans="1:7" s="24" customFormat="1">
      <c r="A30200" s="698"/>
      <c r="B30200" s="698"/>
      <c r="C30200" s="696"/>
      <c r="D30200" s="700"/>
      <c r="E30200" s="727" t="s">
        <v>150</v>
      </c>
      <c r="F30200" s="728"/>
      <c r="G30200" s="729"/>
    </row>
    <row r="30201" spans="1:7">
      <c r="A30201" s="697">
        <v>54</v>
      </c>
      <c r="B30201" s="697" t="s">
        <v>10</v>
      </c>
      <c r="C30201" s="695" t="s">
        <v>15</v>
      </c>
      <c r="D30201" s="699" t="s">
        <v>711</v>
      </c>
      <c r="E30201" s="11">
        <v>5445</v>
      </c>
      <c r="F30201" s="37" t="s">
        <v>147</v>
      </c>
      <c r="G30201" s="20">
        <f>SUM(A30201*E30201/100)</f>
        <v>2940.3</v>
      </c>
    </row>
    <row r="30202" spans="1:7">
      <c r="A30202" s="698"/>
      <c r="B30202" s="698"/>
      <c r="C30202" s="696"/>
      <c r="D30202" s="700"/>
      <c r="E30202" s="727" t="s">
        <v>712</v>
      </c>
      <c r="F30202" s="728"/>
      <c r="G30202" s="729"/>
    </row>
    <row r="30203" spans="1:7" s="24" customFormat="1">
      <c r="A30203" s="697">
        <v>17</v>
      </c>
      <c r="B30203" s="697" t="s">
        <v>39</v>
      </c>
      <c r="C30203" s="695" t="s">
        <v>18</v>
      </c>
      <c r="D30203" s="699" t="s">
        <v>713</v>
      </c>
      <c r="E30203" s="11">
        <v>1306.8</v>
      </c>
      <c r="F30203" s="37" t="s">
        <v>42</v>
      </c>
      <c r="G30203" s="20">
        <f>SUM(A30203*E30203/100)</f>
        <v>222.15599999999998</v>
      </c>
    </row>
    <row r="30204" spans="1:7" s="24" customFormat="1">
      <c r="A30204" s="698"/>
      <c r="B30204" s="698"/>
      <c r="C30204" s="696"/>
      <c r="D30204" s="700"/>
      <c r="E30204" s="727" t="s">
        <v>714</v>
      </c>
      <c r="F30204" s="728"/>
      <c r="G30204" s="729"/>
    </row>
    <row r="30205" spans="1:7" s="36" customFormat="1">
      <c r="A30205" s="697">
        <v>144</v>
      </c>
      <c r="B30205" s="697" t="s">
        <v>10</v>
      </c>
      <c r="C30205" s="695" t="s">
        <v>21</v>
      </c>
      <c r="D30205" s="699" t="s">
        <v>200</v>
      </c>
      <c r="E30205" s="11">
        <v>1285.6300000000001</v>
      </c>
      <c r="F30205" s="37" t="s">
        <v>147</v>
      </c>
      <c r="G30205" s="20">
        <f>SUM(A30205*E30205/100)</f>
        <v>1851.3072000000002</v>
      </c>
    </row>
    <row r="30206" spans="1:7" s="36" customFormat="1">
      <c r="A30206" s="698"/>
      <c r="B30206" s="698"/>
      <c r="C30206" s="696"/>
      <c r="D30206" s="700"/>
      <c r="E30206" s="701" t="s">
        <v>201</v>
      </c>
      <c r="F30206" s="702"/>
      <c r="G30206" s="703"/>
    </row>
    <row r="30207" spans="1:7" s="36" customFormat="1">
      <c r="A30207" s="697"/>
      <c r="B30207" s="697"/>
      <c r="C30207" s="695" t="s">
        <v>25</v>
      </c>
      <c r="D30207" s="699" t="s">
        <v>274</v>
      </c>
      <c r="E30207" s="730"/>
      <c r="F30207" s="731"/>
      <c r="G30207" s="732"/>
    </row>
    <row r="30208" spans="1:7" s="36" customFormat="1">
      <c r="A30208" s="698"/>
      <c r="B30208" s="698"/>
      <c r="C30208" s="696"/>
      <c r="D30208" s="700"/>
      <c r="E30208" s="733"/>
      <c r="F30208" s="734"/>
      <c r="G30208" s="735"/>
    </row>
    <row r="30209" spans="1:7" s="36" customFormat="1">
      <c r="A30209" s="697">
        <v>4</v>
      </c>
      <c r="B30209" s="697" t="s">
        <v>72</v>
      </c>
      <c r="C30209" s="695" t="s">
        <v>99</v>
      </c>
      <c r="D30209" s="699" t="s">
        <v>715</v>
      </c>
      <c r="E30209" s="11">
        <v>142.18</v>
      </c>
      <c r="F30209" s="37" t="s">
        <v>75</v>
      </c>
      <c r="G30209" s="20">
        <f>SUM(A30209*E30209)</f>
        <v>568.72</v>
      </c>
    </row>
    <row r="30210" spans="1:7" s="36" customFormat="1">
      <c r="A30210" s="698"/>
      <c r="B30210" s="698"/>
      <c r="C30210" s="696"/>
      <c r="D30210" s="700"/>
      <c r="E30210" s="701" t="s">
        <v>275</v>
      </c>
      <c r="F30210" s="702"/>
      <c r="G30210" s="703"/>
    </row>
    <row r="30211" spans="1:7" s="36" customFormat="1">
      <c r="A30211" s="697">
        <v>2</v>
      </c>
      <c r="B30211" s="697" t="s">
        <v>72</v>
      </c>
      <c r="C30211" s="695" t="s">
        <v>102</v>
      </c>
      <c r="D30211" s="699" t="s">
        <v>716</v>
      </c>
      <c r="E30211" s="11">
        <v>102.85</v>
      </c>
      <c r="F30211" s="37" t="s">
        <v>147</v>
      </c>
      <c r="G30211" s="20">
        <f>SUM(A30211*E30211)</f>
        <v>205.7</v>
      </c>
    </row>
    <row r="30212" spans="1:7" s="36" customFormat="1">
      <c r="A30212" s="698"/>
      <c r="B30212" s="698"/>
      <c r="C30212" s="696"/>
      <c r="D30212" s="700"/>
      <c r="E30212" s="701" t="s">
        <v>277</v>
      </c>
      <c r="F30212" s="702"/>
      <c r="G30212" s="703"/>
    </row>
    <row r="30213" spans="1:7" s="25" customFormat="1">
      <c r="A30213" s="697">
        <v>168</v>
      </c>
      <c r="B30213" s="697" t="s">
        <v>39</v>
      </c>
      <c r="C30213" s="697" t="s">
        <v>29</v>
      </c>
      <c r="D30213" s="699" t="s">
        <v>717</v>
      </c>
      <c r="E30213" s="11">
        <v>786.5</v>
      </c>
      <c r="F30213" s="37" t="s">
        <v>42</v>
      </c>
      <c r="G30213" s="20">
        <f>SUM(A30213*E30213/100)</f>
        <v>1321.32</v>
      </c>
    </row>
    <row r="30214" spans="1:7" s="25" customFormat="1">
      <c r="A30214" s="698"/>
      <c r="B30214" s="698"/>
      <c r="C30214" s="698"/>
      <c r="D30214" s="700"/>
      <c r="E30214" s="701" t="s">
        <v>718</v>
      </c>
      <c r="F30214" s="702"/>
      <c r="G30214" s="703"/>
    </row>
    <row r="30215" spans="1:7" s="25" customFormat="1">
      <c r="A30215" s="697">
        <v>10092</v>
      </c>
      <c r="B30215" s="697" t="s">
        <v>39</v>
      </c>
      <c r="C30215" s="695" t="s">
        <v>33</v>
      </c>
      <c r="D30215" s="699" t="s">
        <v>305</v>
      </c>
      <c r="E30215" s="37">
        <v>226.38</v>
      </c>
      <c r="F30215" s="37" t="s">
        <v>52</v>
      </c>
      <c r="G30215" s="20">
        <f>SUM(A30215*E30215/100)</f>
        <v>22846.2696</v>
      </c>
    </row>
    <row r="30216" spans="1:7" s="25" customFormat="1">
      <c r="A30216" s="698"/>
      <c r="B30216" s="698"/>
      <c r="C30216" s="696"/>
      <c r="D30216" s="700"/>
      <c r="E30216" s="701" t="s">
        <v>719</v>
      </c>
      <c r="F30216" s="702"/>
      <c r="G30216" s="703"/>
    </row>
    <row r="30217" spans="1:7">
      <c r="A30217" s="695">
        <v>2221</v>
      </c>
      <c r="B30217" s="695" t="s">
        <v>10</v>
      </c>
      <c r="C30217" s="697" t="s">
        <v>36</v>
      </c>
      <c r="D30217" s="699" t="s">
        <v>393</v>
      </c>
      <c r="E30217" s="11">
        <v>3630</v>
      </c>
      <c r="F30217" s="37" t="s">
        <v>254</v>
      </c>
      <c r="G30217" s="20">
        <f>SUM(A30217*E30217/1000)</f>
        <v>8062.23</v>
      </c>
    </row>
    <row r="30218" spans="1:7">
      <c r="A30218" s="696"/>
      <c r="B30218" s="696"/>
      <c r="C30218" s="698"/>
      <c r="D30218" s="700"/>
      <c r="E30218" s="701" t="s">
        <v>394</v>
      </c>
      <c r="F30218" s="702"/>
      <c r="G30218" s="703"/>
    </row>
    <row r="30219" spans="1:7">
      <c r="A30219" s="695">
        <v>145</v>
      </c>
      <c r="B30219" s="695" t="s">
        <v>10</v>
      </c>
      <c r="C30219" s="18" t="s">
        <v>40</v>
      </c>
      <c r="D30219" s="699" t="s">
        <v>255</v>
      </c>
      <c r="E30219" s="11">
        <v>1141.25</v>
      </c>
      <c r="F30219" s="37" t="s">
        <v>13</v>
      </c>
      <c r="G30219" s="20">
        <f>SUM(A30219*E30219/100)</f>
        <v>1654.8125</v>
      </c>
    </row>
    <row r="30220" spans="1:7">
      <c r="A30220" s="696"/>
      <c r="B30220" s="696"/>
      <c r="C30220" s="19"/>
      <c r="D30220" s="700"/>
      <c r="E30220" s="701" t="s">
        <v>256</v>
      </c>
      <c r="F30220" s="702"/>
      <c r="G30220" s="703"/>
    </row>
    <row r="30221" spans="1:7">
      <c r="A30221" s="695">
        <v>145</v>
      </c>
      <c r="B30221" s="695" t="s">
        <v>10</v>
      </c>
      <c r="C30221" s="697" t="s">
        <v>44</v>
      </c>
      <c r="D30221" s="699" t="s">
        <v>22</v>
      </c>
      <c r="E30221" s="11">
        <v>8122.95</v>
      </c>
      <c r="F30221" s="37" t="s">
        <v>13</v>
      </c>
      <c r="G30221" s="20">
        <f>SUM(A30221*E30221/100)</f>
        <v>11778.2775</v>
      </c>
    </row>
    <row r="30222" spans="1:7">
      <c r="A30222" s="696"/>
      <c r="B30222" s="696"/>
      <c r="C30222" s="698"/>
      <c r="D30222" s="700"/>
      <c r="E30222" s="701" t="s">
        <v>23</v>
      </c>
      <c r="F30222" s="702"/>
      <c r="G30222" s="703"/>
    </row>
    <row r="30223" spans="1:7" ht="38.25">
      <c r="A30223" s="66"/>
      <c r="B30223" s="66"/>
      <c r="C30223" s="18" t="s">
        <v>47</v>
      </c>
      <c r="D30223" s="67" t="s">
        <v>153</v>
      </c>
      <c r="E30223" s="730"/>
      <c r="F30223" s="731"/>
      <c r="G30223" s="732"/>
    </row>
    <row r="30224" spans="1:7">
      <c r="A30224" s="695">
        <v>145</v>
      </c>
      <c r="B30224" s="695" t="s">
        <v>39</v>
      </c>
      <c r="C30224" s="697" t="s">
        <v>154</v>
      </c>
      <c r="D30224" s="699" t="s">
        <v>331</v>
      </c>
      <c r="E30224" s="11">
        <v>4411.82</v>
      </c>
      <c r="F30224" s="37" t="s">
        <v>42</v>
      </c>
      <c r="G30224" s="20">
        <f>SUM(A30224*E30224/100)</f>
        <v>6397.1389999999992</v>
      </c>
    </row>
    <row r="30225" spans="1:7">
      <c r="A30225" s="696"/>
      <c r="B30225" s="696"/>
      <c r="C30225" s="698"/>
      <c r="D30225" s="700"/>
      <c r="E30225" s="701" t="s">
        <v>332</v>
      </c>
      <c r="F30225" s="702"/>
      <c r="G30225" s="703"/>
    </row>
    <row r="30226" spans="1:7">
      <c r="A30226" s="695">
        <v>47</v>
      </c>
      <c r="B30226" s="695" t="s">
        <v>39</v>
      </c>
      <c r="C30226" s="697" t="s">
        <v>157</v>
      </c>
      <c r="D30226" s="699" t="s">
        <v>158</v>
      </c>
      <c r="E30226" s="11">
        <v>3275.5</v>
      </c>
      <c r="F30226" s="37" t="s">
        <v>42</v>
      </c>
      <c r="G30226" s="20">
        <f>SUM(A30226*E30226/100)</f>
        <v>1539.4849999999999</v>
      </c>
    </row>
    <row r="30227" spans="1:7">
      <c r="A30227" s="696"/>
      <c r="B30227" s="696"/>
      <c r="C30227" s="698"/>
      <c r="D30227" s="700"/>
      <c r="E30227" s="701" t="s">
        <v>408</v>
      </c>
      <c r="F30227" s="702"/>
      <c r="G30227" s="703"/>
    </row>
    <row r="30228" spans="1:7" s="25" customFormat="1">
      <c r="A30228" s="697">
        <v>36</v>
      </c>
      <c r="B30228" s="697" t="s">
        <v>39</v>
      </c>
      <c r="C30228" s="697" t="s">
        <v>50</v>
      </c>
      <c r="D30228" s="699" t="s">
        <v>733</v>
      </c>
      <c r="E30228" s="37">
        <v>27747.06</v>
      </c>
      <c r="F30228" s="37" t="s">
        <v>42</v>
      </c>
      <c r="G30228" s="20">
        <f>SUM(A30228*E30228/100)</f>
        <v>9988.9416000000001</v>
      </c>
    </row>
    <row r="30229" spans="1:7" s="25" customFormat="1">
      <c r="A30229" s="698"/>
      <c r="B30229" s="698"/>
      <c r="C30229" s="698"/>
      <c r="D30229" s="700"/>
      <c r="E30229" s="707" t="s">
        <v>734</v>
      </c>
      <c r="F30229" s="707"/>
      <c r="G30229" s="707"/>
    </row>
    <row r="30230" spans="1:7" s="25" customFormat="1">
      <c r="A30230" s="697">
        <v>129</v>
      </c>
      <c r="B30230" s="697" t="s">
        <v>39</v>
      </c>
      <c r="C30230" s="697" t="s">
        <v>54</v>
      </c>
      <c r="D30230" s="699" t="s">
        <v>736</v>
      </c>
      <c r="E30230" s="11">
        <v>28299.3</v>
      </c>
      <c r="F30230" s="37" t="s">
        <v>42</v>
      </c>
      <c r="G30230" s="20">
        <f>SUM(A30230*E30230/100)</f>
        <v>36506.096999999994</v>
      </c>
    </row>
    <row r="30231" spans="1:7" s="25" customFormat="1">
      <c r="A30231" s="698"/>
      <c r="B30231" s="698"/>
      <c r="C30231" s="698"/>
      <c r="D30231" s="700"/>
      <c r="E30231" s="707" t="s">
        <v>737</v>
      </c>
      <c r="F30231" s="707"/>
      <c r="G30231" s="707"/>
    </row>
    <row r="30232" spans="1:7" s="25" customFormat="1">
      <c r="A30232" s="697">
        <v>1041</v>
      </c>
      <c r="B30232" s="697" t="s">
        <v>39</v>
      </c>
      <c r="C30232" s="695" t="s">
        <v>57</v>
      </c>
      <c r="D30232" s="699" t="s">
        <v>151</v>
      </c>
      <c r="E30232" s="11">
        <v>660</v>
      </c>
      <c r="F30232" s="37" t="s">
        <v>42</v>
      </c>
      <c r="G30232" s="20">
        <f>SUM(A30232*E30232/100)</f>
        <v>6870.6</v>
      </c>
    </row>
    <row r="30233" spans="1:7" s="25" customFormat="1">
      <c r="A30233" s="698"/>
      <c r="B30233" s="698"/>
      <c r="C30233" s="696"/>
      <c r="D30233" s="700"/>
      <c r="E30233" s="727" t="s">
        <v>152</v>
      </c>
      <c r="F30233" s="728"/>
      <c r="G30233" s="729"/>
    </row>
    <row r="30234" spans="1:7">
      <c r="A30234" s="697">
        <v>1041</v>
      </c>
      <c r="B30234" s="697" t="s">
        <v>39</v>
      </c>
      <c r="C30234" s="695" t="s">
        <v>60</v>
      </c>
      <c r="D30234" s="699" t="s">
        <v>720</v>
      </c>
      <c r="E30234" s="11">
        <v>3015.76</v>
      </c>
      <c r="F30234" s="37" t="s">
        <v>42</v>
      </c>
      <c r="G30234" s="20">
        <f>SUM(A30234*E30234/100)</f>
        <v>31394.061600000001</v>
      </c>
    </row>
    <row r="30235" spans="1:7">
      <c r="A30235" s="698"/>
      <c r="B30235" s="698"/>
      <c r="C30235" s="696"/>
      <c r="D30235" s="700"/>
      <c r="E30235" s="701" t="s">
        <v>800</v>
      </c>
      <c r="F30235" s="702"/>
      <c r="G30235" s="703"/>
    </row>
    <row r="30236" spans="1:7">
      <c r="A30236" s="697">
        <v>25</v>
      </c>
      <c r="B30236" s="697" t="s">
        <v>39</v>
      </c>
      <c r="C30236" s="695" t="s">
        <v>63</v>
      </c>
      <c r="D30236" s="699" t="s">
        <v>801</v>
      </c>
      <c r="E30236" s="11">
        <v>264.94</v>
      </c>
      <c r="F30236" s="37" t="s">
        <v>165</v>
      </c>
      <c r="G30236" s="20">
        <f>SUM(A30236*E30236)</f>
        <v>6623.5</v>
      </c>
    </row>
    <row r="30237" spans="1:7">
      <c r="A30237" s="698"/>
      <c r="B30237" s="698"/>
      <c r="C30237" s="696"/>
      <c r="D30237" s="700"/>
      <c r="E30237" s="701" t="s">
        <v>802</v>
      </c>
      <c r="F30237" s="702"/>
      <c r="G30237" s="703"/>
    </row>
    <row r="30238" spans="1:7">
      <c r="A30238" s="697">
        <v>25</v>
      </c>
      <c r="B30238" s="697" t="s">
        <v>39</v>
      </c>
      <c r="C30238" s="695" t="s">
        <v>66</v>
      </c>
      <c r="D30238" s="699" t="s">
        <v>790</v>
      </c>
      <c r="E30238" s="11">
        <v>345.53</v>
      </c>
      <c r="F30238" s="37" t="s">
        <v>165</v>
      </c>
      <c r="G30238" s="20">
        <f>SUM(A30238*E30238)</f>
        <v>8638.25</v>
      </c>
    </row>
    <row r="30239" spans="1:7">
      <c r="A30239" s="698"/>
      <c r="B30239" s="698"/>
      <c r="C30239" s="696"/>
      <c r="D30239" s="700"/>
      <c r="E30239" s="701" t="s">
        <v>791</v>
      </c>
      <c r="F30239" s="702"/>
      <c r="G30239" s="703"/>
    </row>
    <row r="30240" spans="1:7">
      <c r="A30240" s="697">
        <v>12</v>
      </c>
      <c r="B30240" s="697" t="s">
        <v>39</v>
      </c>
      <c r="C30240" s="695" t="s">
        <v>69</v>
      </c>
      <c r="D30240" s="699" t="s">
        <v>172</v>
      </c>
      <c r="E30240" s="11">
        <v>190.72</v>
      </c>
      <c r="F30240" s="37" t="s">
        <v>165</v>
      </c>
      <c r="G30240" s="13">
        <f>SUM(A30240*E30240)</f>
        <v>2288.64</v>
      </c>
    </row>
    <row r="30241" spans="1:7">
      <c r="A30241" s="698"/>
      <c r="B30241" s="698"/>
      <c r="C30241" s="696"/>
      <c r="D30241" s="700"/>
      <c r="E30241" s="701" t="s">
        <v>173</v>
      </c>
      <c r="F30241" s="702"/>
      <c r="G30241" s="703"/>
    </row>
    <row r="30242" spans="1:7">
      <c r="A30242" s="695">
        <v>47</v>
      </c>
      <c r="B30242" s="695" t="s">
        <v>39</v>
      </c>
      <c r="C30242" s="697" t="s">
        <v>73</v>
      </c>
      <c r="D30242" s="699" t="s">
        <v>160</v>
      </c>
      <c r="E30242" s="11">
        <v>1887.4</v>
      </c>
      <c r="F30242" s="37" t="s">
        <v>42</v>
      </c>
      <c r="G30242" s="20">
        <f>SUM(A30242*E30242/100)</f>
        <v>887.07799999999997</v>
      </c>
    </row>
    <row r="30243" spans="1:7">
      <c r="A30243" s="696"/>
      <c r="B30243" s="696"/>
      <c r="C30243" s="698"/>
      <c r="D30243" s="700"/>
      <c r="E30243" s="701" t="s">
        <v>161</v>
      </c>
      <c r="F30243" s="702"/>
      <c r="G30243" s="703"/>
    </row>
    <row r="30244" spans="1:7" s="25" customFormat="1">
      <c r="A30244" s="697">
        <v>1041</v>
      </c>
      <c r="B30244" s="697" t="s">
        <v>39</v>
      </c>
      <c r="C30244" s="695" t="s">
        <v>208</v>
      </c>
      <c r="D30244" s="699" t="s">
        <v>167</v>
      </c>
      <c r="E30244" s="11">
        <v>442.75</v>
      </c>
      <c r="F30244" s="37" t="s">
        <v>52</v>
      </c>
      <c r="G30244" s="20">
        <f>SUM(A30244*E30244/100)</f>
        <v>4609.0275000000001</v>
      </c>
    </row>
    <row r="30245" spans="1:7" s="25" customFormat="1">
      <c r="A30245" s="698"/>
      <c r="B30245" s="698"/>
      <c r="C30245" s="696"/>
      <c r="D30245" s="700"/>
      <c r="E30245" s="701" t="s">
        <v>168</v>
      </c>
      <c r="F30245" s="702"/>
      <c r="G30245" s="703"/>
    </row>
    <row r="30246" spans="1:7">
      <c r="A30246" s="697">
        <v>25231</v>
      </c>
      <c r="B30246" s="697" t="s">
        <v>39</v>
      </c>
      <c r="C30246" s="695" t="s">
        <v>209</v>
      </c>
      <c r="D30246" s="755" t="s">
        <v>300</v>
      </c>
      <c r="E30246" s="35">
        <v>1043.9000000000001</v>
      </c>
      <c r="F30246" s="19" t="s">
        <v>42</v>
      </c>
      <c r="G30246" s="20">
        <f>SUM(A30246*E30246/100)</f>
        <v>263386.40900000004</v>
      </c>
    </row>
    <row r="30247" spans="1:7">
      <c r="A30247" s="698"/>
      <c r="B30247" s="698"/>
      <c r="C30247" s="696"/>
      <c r="D30247" s="700"/>
      <c r="E30247" s="701" t="s">
        <v>301</v>
      </c>
      <c r="F30247" s="702"/>
      <c r="G30247" s="703"/>
    </row>
    <row r="30248" spans="1:7">
      <c r="A30248" s="697">
        <v>2335</v>
      </c>
      <c r="B30248" s="697" t="s">
        <v>39</v>
      </c>
      <c r="C30248" s="695" t="s">
        <v>210</v>
      </c>
      <c r="D30248" s="699" t="s">
        <v>170</v>
      </c>
      <c r="E30248" s="11">
        <v>1160.06</v>
      </c>
      <c r="F30248" s="37" t="s">
        <v>42</v>
      </c>
      <c r="G30248" s="13">
        <f>SUM(A30248*E30248/100)</f>
        <v>27087.401000000002</v>
      </c>
    </row>
    <row r="30249" spans="1:7">
      <c r="A30249" s="698"/>
      <c r="B30249" s="698"/>
      <c r="C30249" s="696"/>
      <c r="D30249" s="700"/>
      <c r="E30249" s="701" t="s">
        <v>171</v>
      </c>
      <c r="F30249" s="702"/>
      <c r="G30249" s="703"/>
    </row>
    <row r="30250" spans="1:7">
      <c r="A30250" s="697">
        <v>72</v>
      </c>
      <c r="B30250" s="697" t="s">
        <v>39</v>
      </c>
      <c r="C30250" s="695" t="s">
        <v>213</v>
      </c>
      <c r="D30250" s="755" t="s">
        <v>764</v>
      </c>
      <c r="E30250" s="35">
        <v>674.6</v>
      </c>
      <c r="F30250" s="19" t="s">
        <v>42</v>
      </c>
      <c r="G30250" s="20">
        <f>SUM(A30250*E30250/100)</f>
        <v>485.71200000000005</v>
      </c>
    </row>
    <row r="30251" spans="1:7">
      <c r="A30251" s="698"/>
      <c r="B30251" s="698"/>
      <c r="C30251" s="696"/>
      <c r="D30251" s="700"/>
      <c r="E30251" s="701" t="s">
        <v>765</v>
      </c>
      <c r="F30251" s="702"/>
      <c r="G30251" s="703"/>
    </row>
    <row r="30252" spans="1:7">
      <c r="A30252" s="697">
        <v>49</v>
      </c>
      <c r="B30252" s="697" t="s">
        <v>39</v>
      </c>
      <c r="C30252" s="695" t="s">
        <v>272</v>
      </c>
      <c r="D30252" s="755" t="s">
        <v>764</v>
      </c>
      <c r="E30252" s="35">
        <v>1072.06</v>
      </c>
      <c r="F30252" s="19" t="s">
        <v>42</v>
      </c>
      <c r="G30252" s="20">
        <f>SUM(A30252*E30252/100)</f>
        <v>525.30939999999998</v>
      </c>
    </row>
    <row r="30253" spans="1:7">
      <c r="A30253" s="698"/>
      <c r="B30253" s="698"/>
      <c r="C30253" s="696"/>
      <c r="D30253" s="700"/>
      <c r="E30253" s="701" t="s">
        <v>803</v>
      </c>
      <c r="F30253" s="702"/>
      <c r="G30253" s="703"/>
    </row>
    <row r="30254" spans="1:7" s="30" customFormat="1">
      <c r="A30254" s="85"/>
      <c r="B30254" s="188"/>
      <c r="C30254" s="188"/>
      <c r="D30254" s="189"/>
      <c r="E30254" s="188"/>
      <c r="F30254" s="190" t="s">
        <v>603</v>
      </c>
      <c r="G30254" s="191" t="s">
        <v>805</v>
      </c>
    </row>
    <row r="30255" spans="1:7">
      <c r="A30255" s="172"/>
      <c r="D30255" s="185" t="s">
        <v>78</v>
      </c>
      <c r="G30255" s="174"/>
    </row>
    <row r="30256" spans="1:7" s="36" customFormat="1">
      <c r="A30256" s="695">
        <v>5</v>
      </c>
      <c r="B30256" s="695" t="s">
        <v>107</v>
      </c>
      <c r="C30256" s="697" t="s">
        <v>11</v>
      </c>
      <c r="D30256" s="699" t="s">
        <v>446</v>
      </c>
      <c r="E30256" s="11">
        <v>333.29</v>
      </c>
      <c r="F30256" s="37" t="s">
        <v>75</v>
      </c>
      <c r="G30256" s="13">
        <f>SUM(A30256*E30256)</f>
        <v>1666.45</v>
      </c>
    </row>
    <row r="30257" spans="1:7" s="36" customFormat="1">
      <c r="A30257" s="696"/>
      <c r="B30257" s="696"/>
      <c r="C30257" s="698"/>
      <c r="D30257" s="700"/>
      <c r="E30257" s="701" t="s">
        <v>447</v>
      </c>
      <c r="F30257" s="702"/>
      <c r="G30257" s="703"/>
    </row>
    <row r="30258" spans="1:7">
      <c r="A30258" s="695">
        <v>1</v>
      </c>
      <c r="B30258" s="695" t="s">
        <v>72</v>
      </c>
      <c r="C30258" s="697" t="s">
        <v>15</v>
      </c>
      <c r="D30258" s="699" t="s">
        <v>181</v>
      </c>
      <c r="E30258" s="11">
        <v>566.70000000000005</v>
      </c>
      <c r="F30258" s="37" t="s">
        <v>75</v>
      </c>
      <c r="G30258" s="13">
        <f>SUM(A30258*E30258)</f>
        <v>566.70000000000005</v>
      </c>
    </row>
    <row r="30259" spans="1:7">
      <c r="A30259" s="696"/>
      <c r="B30259" s="696"/>
      <c r="C30259" s="698"/>
      <c r="D30259" s="700"/>
      <c r="E30259" s="701" t="s">
        <v>182</v>
      </c>
      <c r="F30259" s="702"/>
      <c r="G30259" s="703"/>
    </row>
    <row r="30260" spans="1:7">
      <c r="A30260" s="695">
        <v>1</v>
      </c>
      <c r="B30260" s="695" t="s">
        <v>72</v>
      </c>
      <c r="C30260" s="697" t="s">
        <v>18</v>
      </c>
      <c r="D30260" s="699" t="s">
        <v>177</v>
      </c>
      <c r="E30260" s="11">
        <v>6166.6</v>
      </c>
      <c r="F30260" s="37" t="s">
        <v>75</v>
      </c>
      <c r="G30260" s="13">
        <f>SUM(A30260*E30260)</f>
        <v>6166.6</v>
      </c>
    </row>
    <row r="30261" spans="1:7">
      <c r="A30261" s="696"/>
      <c r="B30261" s="696"/>
      <c r="C30261" s="698"/>
      <c r="D30261" s="700"/>
      <c r="E30261" s="701" t="s">
        <v>178</v>
      </c>
      <c r="F30261" s="702"/>
      <c r="G30261" s="703"/>
    </row>
    <row r="30262" spans="1:7">
      <c r="A30262" s="695">
        <v>1</v>
      </c>
      <c r="B30262" s="695" t="s">
        <v>72</v>
      </c>
      <c r="C30262" s="697" t="s">
        <v>21</v>
      </c>
      <c r="D30262" s="699" t="s">
        <v>768</v>
      </c>
      <c r="E30262" s="11">
        <v>4253.7</v>
      </c>
      <c r="F30262" s="37" t="s">
        <v>75</v>
      </c>
      <c r="G30262" s="13">
        <f>SUM(A30262*E30262)</f>
        <v>4253.7</v>
      </c>
    </row>
    <row r="30263" spans="1:7">
      <c r="A30263" s="696"/>
      <c r="B30263" s="696"/>
      <c r="C30263" s="698"/>
      <c r="D30263" s="700"/>
      <c r="E30263" s="701" t="s">
        <v>769</v>
      </c>
      <c r="F30263" s="702"/>
      <c r="G30263" s="703"/>
    </row>
    <row r="30264" spans="1:7">
      <c r="A30264" s="695">
        <v>1</v>
      </c>
      <c r="B30264" s="695" t="s">
        <v>89</v>
      </c>
      <c r="C30264" s="697" t="s">
        <v>25</v>
      </c>
      <c r="D30264" s="699" t="s">
        <v>94</v>
      </c>
      <c r="E30264" s="11">
        <v>938.47</v>
      </c>
      <c r="F30264" s="37" t="s">
        <v>75</v>
      </c>
      <c r="G30264" s="13">
        <f>SUM(A30264*E30264)</f>
        <v>938.47</v>
      </c>
    </row>
    <row r="30265" spans="1:7">
      <c r="A30265" s="696"/>
      <c r="B30265" s="696"/>
      <c r="C30265" s="698"/>
      <c r="D30265" s="700"/>
      <c r="E30265" s="701" t="s">
        <v>95</v>
      </c>
      <c r="F30265" s="702"/>
      <c r="G30265" s="703"/>
    </row>
    <row r="30266" spans="1:7" s="36" customFormat="1">
      <c r="A30266" s="695">
        <v>2</v>
      </c>
      <c r="B30266" s="695" t="s">
        <v>89</v>
      </c>
      <c r="C30266" s="697" t="s">
        <v>29</v>
      </c>
      <c r="D30266" s="699" t="s">
        <v>81</v>
      </c>
      <c r="E30266" s="11">
        <v>2042.43</v>
      </c>
      <c r="F30266" s="37" t="s">
        <v>75</v>
      </c>
      <c r="G30266" s="13">
        <f>SUM(A30266*E30266)</f>
        <v>4084.86</v>
      </c>
    </row>
    <row r="30267" spans="1:7" s="36" customFormat="1">
      <c r="A30267" s="696"/>
      <c r="B30267" s="696"/>
      <c r="C30267" s="698"/>
      <c r="D30267" s="700"/>
      <c r="E30267" s="701" t="s">
        <v>82</v>
      </c>
      <c r="F30267" s="702"/>
      <c r="G30267" s="703"/>
    </row>
    <row r="30268" spans="1:7">
      <c r="A30268" s="695">
        <v>3</v>
      </c>
      <c r="B30268" s="695" t="s">
        <v>72</v>
      </c>
      <c r="C30268" s="697" t="s">
        <v>29</v>
      </c>
      <c r="D30268" s="699" t="s">
        <v>83</v>
      </c>
      <c r="E30268" s="11">
        <v>447.15</v>
      </c>
      <c r="F30268" s="37" t="s">
        <v>75</v>
      </c>
      <c r="G30268" s="13">
        <f>SUM(A30268*E30268)</f>
        <v>1341.4499999999998</v>
      </c>
    </row>
    <row r="30269" spans="1:7">
      <c r="A30269" s="696"/>
      <c r="B30269" s="696"/>
      <c r="C30269" s="698"/>
      <c r="D30269" s="700"/>
      <c r="E30269" s="701" t="s">
        <v>84</v>
      </c>
      <c r="F30269" s="702"/>
      <c r="G30269" s="703"/>
    </row>
    <row r="30270" spans="1:7" s="36" customFormat="1">
      <c r="A30270" s="695">
        <v>1</v>
      </c>
      <c r="B30270" s="695" t="s">
        <v>89</v>
      </c>
      <c r="C30270" s="697" t="s">
        <v>36</v>
      </c>
      <c r="D30270" s="699" t="s">
        <v>81</v>
      </c>
      <c r="E30270" s="11">
        <v>972.95</v>
      </c>
      <c r="F30270" s="37" t="s">
        <v>75</v>
      </c>
      <c r="G30270" s="13">
        <f>SUM(A30270*E30270)</f>
        <v>972.95</v>
      </c>
    </row>
    <row r="30271" spans="1:7" s="36" customFormat="1">
      <c r="A30271" s="696"/>
      <c r="B30271" s="696"/>
      <c r="C30271" s="698"/>
      <c r="D30271" s="700"/>
      <c r="E30271" s="701" t="s">
        <v>770</v>
      </c>
      <c r="F30271" s="702"/>
      <c r="G30271" s="703"/>
    </row>
    <row r="30272" spans="1:7" s="36" customFormat="1">
      <c r="A30272" s="695">
        <v>4</v>
      </c>
      <c r="B30272" s="695" t="s">
        <v>72</v>
      </c>
      <c r="C30272" s="697" t="s">
        <v>40</v>
      </c>
      <c r="D30272" s="699" t="s">
        <v>771</v>
      </c>
      <c r="E30272" s="11">
        <v>389.7</v>
      </c>
      <c r="F30272" s="37" t="s">
        <v>75</v>
      </c>
      <c r="G30272" s="13">
        <f>SUM(A30272*E30272)</f>
        <v>1558.8</v>
      </c>
    </row>
    <row r="30273" spans="1:7" s="36" customFormat="1">
      <c r="A30273" s="696"/>
      <c r="B30273" s="696"/>
      <c r="C30273" s="698"/>
      <c r="D30273" s="700"/>
      <c r="E30273" s="701" t="s">
        <v>772</v>
      </c>
      <c r="F30273" s="702"/>
      <c r="G30273" s="703"/>
    </row>
    <row r="30274" spans="1:7">
      <c r="A30274" s="695"/>
      <c r="B30274" s="695"/>
      <c r="C30274" s="697" t="s">
        <v>44</v>
      </c>
      <c r="D30274" s="699" t="s">
        <v>226</v>
      </c>
      <c r="E30274" s="730"/>
      <c r="F30274" s="731"/>
      <c r="G30274" s="732"/>
    </row>
    <row r="30275" spans="1:7">
      <c r="A30275" s="696"/>
      <c r="B30275" s="696"/>
      <c r="C30275" s="698"/>
      <c r="D30275" s="700"/>
      <c r="E30275" s="733"/>
      <c r="F30275" s="734"/>
      <c r="G30275" s="735"/>
    </row>
    <row r="30276" spans="1:7">
      <c r="A30276" s="695">
        <v>5</v>
      </c>
      <c r="B30276" s="695" t="s">
        <v>107</v>
      </c>
      <c r="C30276" s="697" t="s">
        <v>99</v>
      </c>
      <c r="D30276" s="699" t="s">
        <v>773</v>
      </c>
      <c r="E30276" s="11">
        <v>95.79</v>
      </c>
      <c r="F30276" s="37" t="s">
        <v>111</v>
      </c>
      <c r="G30276" s="13">
        <f>SUM(A30276*E30276)</f>
        <v>478.95000000000005</v>
      </c>
    </row>
    <row r="30277" spans="1:7">
      <c r="A30277" s="696"/>
      <c r="B30277" s="696"/>
      <c r="C30277" s="698"/>
      <c r="D30277" s="700"/>
      <c r="E30277" s="701" t="s">
        <v>774</v>
      </c>
      <c r="F30277" s="702"/>
      <c r="G30277" s="703"/>
    </row>
    <row r="30278" spans="1:7">
      <c r="A30278" s="695">
        <v>5</v>
      </c>
      <c r="B30278" s="695" t="s">
        <v>72</v>
      </c>
      <c r="C30278" s="697" t="s">
        <v>102</v>
      </c>
      <c r="D30278" s="699" t="s">
        <v>775</v>
      </c>
      <c r="E30278" s="11">
        <v>128.55000000000001</v>
      </c>
      <c r="F30278" s="37" t="s">
        <v>111</v>
      </c>
      <c r="G30278" s="13">
        <f>SUM(A30278*E30278)</f>
        <v>642.75</v>
      </c>
    </row>
    <row r="30279" spans="1:7">
      <c r="A30279" s="696"/>
      <c r="B30279" s="696"/>
      <c r="C30279" s="698"/>
      <c r="D30279" s="700"/>
      <c r="E30279" s="701" t="s">
        <v>776</v>
      </c>
      <c r="F30279" s="702"/>
      <c r="G30279" s="703"/>
    </row>
    <row r="30280" spans="1:7">
      <c r="A30280" s="695"/>
      <c r="B30280" s="695"/>
      <c r="C30280" s="697" t="s">
        <v>47</v>
      </c>
      <c r="D30280" s="699" t="s">
        <v>777</v>
      </c>
      <c r="E30280" s="730"/>
      <c r="F30280" s="731"/>
      <c r="G30280" s="732"/>
    </row>
    <row r="30281" spans="1:7">
      <c r="A30281" s="696"/>
      <c r="B30281" s="696"/>
      <c r="C30281" s="698"/>
      <c r="D30281" s="700"/>
      <c r="E30281" s="733"/>
      <c r="F30281" s="734"/>
      <c r="G30281" s="735"/>
    </row>
    <row r="30282" spans="1:7">
      <c r="A30282" s="695">
        <v>1</v>
      </c>
      <c r="B30282" s="695" t="s">
        <v>89</v>
      </c>
      <c r="C30282" s="697" t="s">
        <v>99</v>
      </c>
      <c r="D30282" s="699" t="s">
        <v>778</v>
      </c>
      <c r="E30282" s="11">
        <v>299.55</v>
      </c>
      <c r="F30282" s="37" t="s">
        <v>75</v>
      </c>
      <c r="G30282" s="13">
        <f>SUM(A30282*E30282)</f>
        <v>299.55</v>
      </c>
    </row>
    <row r="30283" spans="1:7">
      <c r="A30283" s="696"/>
      <c r="B30283" s="696"/>
      <c r="C30283" s="698"/>
      <c r="D30283" s="700"/>
      <c r="E30283" s="701" t="s">
        <v>779</v>
      </c>
      <c r="F30283" s="702"/>
      <c r="G30283" s="703"/>
    </row>
    <row r="30284" spans="1:7" s="36" customFormat="1">
      <c r="A30284" s="695"/>
      <c r="B30284" s="695"/>
      <c r="C30284" s="697" t="s">
        <v>50</v>
      </c>
      <c r="D30284" s="699" t="s">
        <v>231</v>
      </c>
      <c r="E30284" s="39"/>
      <c r="F30284" s="40"/>
      <c r="G30284" s="41"/>
    </row>
    <row r="30285" spans="1:7" s="36" customFormat="1">
      <c r="A30285" s="696"/>
      <c r="B30285" s="696"/>
      <c r="C30285" s="698"/>
      <c r="D30285" s="700"/>
      <c r="E30285" s="42"/>
      <c r="F30285" s="43"/>
      <c r="G30285" s="44"/>
    </row>
    <row r="30286" spans="1:7" s="36" customFormat="1">
      <c r="A30286" s="781">
        <v>1</v>
      </c>
      <c r="B30286" s="695" t="s">
        <v>107</v>
      </c>
      <c r="C30286" s="697"/>
      <c r="D30286" s="699" t="s">
        <v>232</v>
      </c>
      <c r="E30286" s="11">
        <v>199.25</v>
      </c>
      <c r="F30286" s="37" t="s">
        <v>111</v>
      </c>
      <c r="G30286" s="13">
        <f>SUM(A30286*E30286)</f>
        <v>199.25</v>
      </c>
    </row>
    <row r="30287" spans="1:7" s="36" customFormat="1">
      <c r="A30287" s="782"/>
      <c r="B30287" s="696"/>
      <c r="C30287" s="698"/>
      <c r="D30287" s="700"/>
      <c r="E30287" s="701" t="s">
        <v>233</v>
      </c>
      <c r="F30287" s="702"/>
      <c r="G30287" s="703"/>
    </row>
    <row r="30288" spans="1:7" s="36" customFormat="1">
      <c r="A30288" s="695">
        <v>1</v>
      </c>
      <c r="B30288" s="695" t="s">
        <v>107</v>
      </c>
      <c r="C30288" s="697"/>
      <c r="D30288" s="699" t="s">
        <v>234</v>
      </c>
      <c r="E30288" s="11">
        <v>250.6</v>
      </c>
      <c r="F30288" s="37" t="s">
        <v>111</v>
      </c>
      <c r="G30288" s="13">
        <f>SUM(A30288*E30288)</f>
        <v>250.6</v>
      </c>
    </row>
    <row r="30289" spans="1:7" s="36" customFormat="1">
      <c r="A30289" s="696"/>
      <c r="B30289" s="696"/>
      <c r="C30289" s="698"/>
      <c r="D30289" s="700"/>
      <c r="E30289" s="701" t="s">
        <v>235</v>
      </c>
      <c r="F30289" s="702"/>
      <c r="G30289" s="703"/>
    </row>
    <row r="30290" spans="1:7" s="30" customFormat="1">
      <c r="A30290" s="85"/>
      <c r="B30290" s="188"/>
      <c r="C30290" s="188"/>
      <c r="D30290" s="189"/>
      <c r="E30290" s="188"/>
      <c r="F30290" s="190" t="s">
        <v>781</v>
      </c>
      <c r="G30290" s="190" t="s">
        <v>806</v>
      </c>
    </row>
    <row r="30291" spans="1:7">
      <c r="A30291" s="172"/>
      <c r="D30291" s="185" t="s">
        <v>782</v>
      </c>
      <c r="G30291" s="174"/>
    </row>
    <row r="30292" spans="1:7" s="25" customFormat="1">
      <c r="A30292" s="192">
        <v>1</v>
      </c>
      <c r="B30292" s="25" t="s">
        <v>89</v>
      </c>
      <c r="C30292" s="25" t="s">
        <v>11</v>
      </c>
      <c r="D30292" s="193" t="s">
        <v>804</v>
      </c>
      <c r="F30292" s="25" t="s">
        <v>75</v>
      </c>
      <c r="G30292" s="194"/>
    </row>
    <row r="30293" spans="1:7" s="25" customFormat="1">
      <c r="A30293" s="192"/>
      <c r="D30293" s="193"/>
      <c r="G30293" s="194"/>
    </row>
    <row r="30294" spans="1:7" s="25" customFormat="1" ht="30">
      <c r="A30294" s="192">
        <v>1</v>
      </c>
      <c r="B30294" s="25" t="s">
        <v>89</v>
      </c>
      <c r="C30294" s="25" t="s">
        <v>15</v>
      </c>
      <c r="D30294" s="195" t="s">
        <v>809</v>
      </c>
      <c r="F30294" s="25" t="s">
        <v>75</v>
      </c>
      <c r="G30294" s="194"/>
    </row>
    <row r="30295" spans="1:7">
      <c r="A30295" s="172"/>
      <c r="D30295" s="186"/>
      <c r="G30295" s="174"/>
    </row>
    <row r="30296" spans="1:7" s="36" customFormat="1">
      <c r="A30296" s="75"/>
      <c r="B30296" s="75"/>
      <c r="C30296" s="76"/>
      <c r="D30296" s="77"/>
      <c r="E30296" s="78"/>
      <c r="F30296" s="187" t="s">
        <v>679</v>
      </c>
      <c r="G30296" s="16"/>
    </row>
    <row r="30297" spans="1:7" s="36" customFormat="1">
      <c r="A30297" s="75"/>
      <c r="B30297" s="75"/>
      <c r="C30297" s="76"/>
      <c r="D30297" s="77"/>
      <c r="E30297" s="78"/>
      <c r="F30297" s="78"/>
      <c r="G30297" s="78"/>
    </row>
    <row r="30298" spans="1:7" s="36" customFormat="1">
      <c r="A30298" s="52" t="s">
        <v>302</v>
      </c>
      <c r="B30298" s="53"/>
      <c r="C30298" s="54" t="s">
        <v>707</v>
      </c>
      <c r="D30298" s="55"/>
      <c r="E30298" s="54" t="s">
        <v>131</v>
      </c>
      <c r="F30298" s="63"/>
      <c r="G30298" s="54"/>
    </row>
    <row r="30299" spans="1:7" s="36" customFormat="1">
      <c r="A30299" s="76" t="s">
        <v>132</v>
      </c>
      <c r="B30299" s="53"/>
      <c r="C30299" s="54" t="s">
        <v>784</v>
      </c>
      <c r="D30299" s="55"/>
      <c r="E30299" s="54" t="s">
        <v>131</v>
      </c>
      <c r="F30299" s="63"/>
      <c r="G30299" s="54"/>
    </row>
    <row r="30300" spans="1:7" s="25" customFormat="1">
      <c r="A30300" s="76" t="s">
        <v>134</v>
      </c>
      <c r="B30300" s="53"/>
      <c r="C30300" s="54" t="s">
        <v>708</v>
      </c>
      <c r="D30300" s="55"/>
      <c r="E30300" s="54" t="s">
        <v>131</v>
      </c>
      <c r="F30300" s="63"/>
      <c r="G30300" s="54"/>
    </row>
    <row r="30301" spans="1:7" s="25" customFormat="1">
      <c r="A30301" s="59"/>
      <c r="B30301" s="54"/>
      <c r="C30301" s="54"/>
      <c r="D30301" s="60"/>
      <c r="E30301" s="54"/>
      <c r="F30301" s="94"/>
      <c r="G30301" s="95"/>
    </row>
    <row r="30302" spans="1:7" s="25" customFormat="1">
      <c r="A30302" s="59"/>
      <c r="B30302" s="54"/>
      <c r="C30302" s="54"/>
      <c r="D30302" s="60"/>
      <c r="E30302" s="56" t="s">
        <v>138</v>
      </c>
      <c r="F30302" s="96"/>
      <c r="G30302" s="96"/>
    </row>
    <row r="30303" spans="1:7" s="25" customFormat="1">
      <c r="A30303" s="59"/>
      <c r="B30303" s="54"/>
      <c r="C30303" s="54"/>
      <c r="D30303" s="60"/>
      <c r="E30303" s="54"/>
      <c r="F30303" s="54"/>
      <c r="G30303" s="63"/>
    </row>
    <row r="30304" spans="1:7" s="25" customFormat="1">
      <c r="A30304" s="59"/>
      <c r="B30304" s="54"/>
      <c r="C30304" s="54"/>
      <c r="D30304" s="60"/>
      <c r="E30304" s="54"/>
      <c r="F30304" s="54"/>
      <c r="G30304" s="63"/>
    </row>
    <row r="30305" spans="1:7" s="25" customFormat="1">
      <c r="A30305" s="59"/>
      <c r="B30305" s="54"/>
      <c r="C30305" s="54"/>
      <c r="D30305" s="60"/>
      <c r="E30305" s="64" t="s">
        <v>140</v>
      </c>
      <c r="F30305" s="54"/>
      <c r="G30305" s="63"/>
    </row>
    <row r="30306" spans="1:7" s="25" customFormat="1">
      <c r="A30306" s="55" t="s">
        <v>139</v>
      </c>
      <c r="B30306" s="54"/>
      <c r="C30306" s="54"/>
      <c r="D30306" s="60"/>
      <c r="E30306" s="64" t="s">
        <v>141</v>
      </c>
      <c r="F30306" s="54"/>
      <c r="G30306" s="63"/>
    </row>
    <row r="30307" spans="1:7" s="25" customFormat="1">
      <c r="A30307" s="59"/>
      <c r="B30307" s="54"/>
      <c r="C30307" s="54"/>
      <c r="D30307" s="60"/>
      <c r="E30307" s="64" t="s">
        <v>142</v>
      </c>
      <c r="F30307" s="54"/>
      <c r="G30307" s="63"/>
    </row>
    <row r="30316" spans="1:7">
      <c r="A30316" s="767" t="s">
        <v>0</v>
      </c>
      <c r="B30316" s="767"/>
      <c r="C30316" s="767"/>
      <c r="D30316" s="767"/>
      <c r="E30316" s="767"/>
      <c r="F30316" s="767"/>
      <c r="G30316" s="767"/>
    </row>
    <row r="30317" spans="1:7">
      <c r="A30317" s="768" t="s">
        <v>1</v>
      </c>
      <c r="B30317" s="768"/>
      <c r="C30317" s="768"/>
      <c r="D30317" s="768"/>
      <c r="E30317" s="768"/>
      <c r="F30317" s="768"/>
      <c r="G30317" s="768"/>
    </row>
    <row r="30318" spans="1:7" ht="55.5" customHeight="1">
      <c r="A30318" s="254" t="s">
        <v>2</v>
      </c>
      <c r="B30318" s="255"/>
      <c r="C30318" s="255"/>
      <c r="D30318" s="769" t="s">
        <v>1025</v>
      </c>
      <c r="E30318" s="769"/>
      <c r="F30318" s="769"/>
      <c r="G30318" s="769"/>
    </row>
    <row r="30319" spans="1:7" ht="25.5">
      <c r="A30319" s="770" t="s">
        <v>3</v>
      </c>
      <c r="B30319" s="770"/>
      <c r="C30319" s="3" t="s">
        <v>4</v>
      </c>
      <c r="D30319" s="91" t="s">
        <v>5</v>
      </c>
      <c r="E30319" s="238" t="s">
        <v>6</v>
      </c>
      <c r="F30319" s="238" t="s">
        <v>7</v>
      </c>
      <c r="G30319" s="5" t="s">
        <v>8</v>
      </c>
    </row>
    <row r="30320" spans="1:7">
      <c r="A30320" s="238"/>
      <c r="B30320" s="238"/>
      <c r="C30320" s="3"/>
      <c r="D30320" s="104" t="s">
        <v>1026</v>
      </c>
      <c r="E30320" s="238"/>
      <c r="F30320" s="238"/>
      <c r="G30320" s="5"/>
    </row>
    <row r="30321" spans="1:7">
      <c r="A30321" s="704">
        <v>25</v>
      </c>
      <c r="B30321" s="704" t="s">
        <v>10</v>
      </c>
      <c r="C30321" s="705" t="s">
        <v>11</v>
      </c>
      <c r="D30321" s="706" t="s">
        <v>241</v>
      </c>
      <c r="E30321" s="11">
        <v>3176.25</v>
      </c>
      <c r="F30321" s="241" t="s">
        <v>242</v>
      </c>
      <c r="G30321" s="20">
        <f>SUM(A30321*E30321/1000)</f>
        <v>79.40625</v>
      </c>
    </row>
    <row r="30322" spans="1:7">
      <c r="A30322" s="704"/>
      <c r="B30322" s="704"/>
      <c r="C30322" s="705"/>
      <c r="D30322" s="706"/>
      <c r="E30322" s="707" t="s">
        <v>180</v>
      </c>
      <c r="F30322" s="707"/>
      <c r="G30322" s="707"/>
    </row>
    <row r="30323" spans="1:7">
      <c r="A30323" s="704">
        <v>25</v>
      </c>
      <c r="B30323" s="704" t="s">
        <v>10</v>
      </c>
      <c r="C30323" s="705" t="s">
        <v>15</v>
      </c>
      <c r="D30323" s="706" t="s">
        <v>243</v>
      </c>
      <c r="E30323" s="11">
        <v>9416.2800000000007</v>
      </c>
      <c r="F30323" s="241" t="s">
        <v>13</v>
      </c>
      <c r="G30323" s="20">
        <f>SUM(A30323*E30323/100)</f>
        <v>2354.0700000000002</v>
      </c>
    </row>
    <row r="30324" spans="1:7">
      <c r="A30324" s="704"/>
      <c r="B30324" s="704"/>
      <c r="C30324" s="705"/>
      <c r="D30324" s="706"/>
      <c r="E30324" s="707" t="s">
        <v>244</v>
      </c>
      <c r="F30324" s="707"/>
      <c r="G30324" s="707"/>
    </row>
    <row r="30325" spans="1:7">
      <c r="A30325" s="704">
        <v>81</v>
      </c>
      <c r="B30325" s="704" t="s">
        <v>10</v>
      </c>
      <c r="C30325" s="705" t="s">
        <v>18</v>
      </c>
      <c r="D30325" s="706" t="s">
        <v>16</v>
      </c>
      <c r="E30325" s="11">
        <v>11948.36</v>
      </c>
      <c r="F30325" s="241" t="s">
        <v>13</v>
      </c>
      <c r="G30325" s="13">
        <f>SUM(A30325*E30325/100)</f>
        <v>9678.1715999999997</v>
      </c>
    </row>
    <row r="30326" spans="1:7">
      <c r="A30326" s="704"/>
      <c r="B30326" s="704"/>
      <c r="C30326" s="705"/>
      <c r="D30326" s="706"/>
      <c r="E30326" s="707" t="s">
        <v>17</v>
      </c>
      <c r="F30326" s="707"/>
      <c r="G30326" s="707"/>
    </row>
    <row r="30327" spans="1:7">
      <c r="A30327" s="704">
        <v>40</v>
      </c>
      <c r="B30327" s="704" t="s">
        <v>10</v>
      </c>
      <c r="C30327" s="241" t="s">
        <v>21</v>
      </c>
      <c r="D30327" s="706" t="s">
        <v>34</v>
      </c>
      <c r="E30327" s="11">
        <v>14429.25</v>
      </c>
      <c r="F30327" s="241" t="s">
        <v>13</v>
      </c>
      <c r="G30327" s="20">
        <f>SUM(A30327*E30327/100)</f>
        <v>5771.7</v>
      </c>
    </row>
    <row r="30328" spans="1:7">
      <c r="A30328" s="704"/>
      <c r="B30328" s="704"/>
      <c r="C30328" s="241"/>
      <c r="D30328" s="706"/>
      <c r="E30328" s="707" t="s">
        <v>35</v>
      </c>
      <c r="F30328" s="707"/>
      <c r="G30328" s="707"/>
    </row>
    <row r="30329" spans="1:7">
      <c r="A30329" s="704">
        <v>26</v>
      </c>
      <c r="B30329" s="704" t="s">
        <v>10</v>
      </c>
      <c r="C30329" s="705" t="s">
        <v>25</v>
      </c>
      <c r="D30329" s="706" t="s">
        <v>37</v>
      </c>
      <c r="E30329" s="11">
        <v>12674.36</v>
      </c>
      <c r="F30329" s="241" t="s">
        <v>13</v>
      </c>
      <c r="G30329" s="20">
        <f>SUM(A30329*E30329/100)</f>
        <v>3295.3335999999999</v>
      </c>
    </row>
    <row r="30330" spans="1:7">
      <c r="A30330" s="704"/>
      <c r="B30330" s="704"/>
      <c r="C30330" s="705"/>
      <c r="D30330" s="706"/>
      <c r="E30330" s="707" t="s">
        <v>38</v>
      </c>
      <c r="F30330" s="707"/>
      <c r="G30330" s="707"/>
    </row>
    <row r="30331" spans="1:7" s="24" customFormat="1">
      <c r="A30331" s="705">
        <v>686</v>
      </c>
      <c r="B30331" s="705" t="s">
        <v>39</v>
      </c>
      <c r="C30331" s="704" t="s">
        <v>29</v>
      </c>
      <c r="D30331" s="706" t="s">
        <v>41</v>
      </c>
      <c r="E30331" s="11">
        <v>2206.6</v>
      </c>
      <c r="F30331" s="241" t="s">
        <v>42</v>
      </c>
      <c r="G30331" s="20">
        <f>SUM(A30331*E30331/100)</f>
        <v>15137.275999999998</v>
      </c>
    </row>
    <row r="30332" spans="1:7" s="24" customFormat="1">
      <c r="A30332" s="705"/>
      <c r="B30332" s="705"/>
      <c r="C30332" s="704"/>
      <c r="D30332" s="706"/>
      <c r="E30332" s="706" t="s">
        <v>43</v>
      </c>
      <c r="F30332" s="706"/>
      <c r="G30332" s="706"/>
    </row>
    <row r="30333" spans="1:7" s="24" customFormat="1">
      <c r="A30333" s="705">
        <v>686</v>
      </c>
      <c r="B30333" s="705" t="s">
        <v>39</v>
      </c>
      <c r="C30333" s="704" t="s">
        <v>33</v>
      </c>
      <c r="D30333" s="706" t="s">
        <v>45</v>
      </c>
      <c r="E30333" s="241">
        <v>2197.52</v>
      </c>
      <c r="F30333" s="241" t="s">
        <v>42</v>
      </c>
      <c r="G30333" s="20">
        <f>SUM(A30333*E30333/100)</f>
        <v>15074.9872</v>
      </c>
    </row>
    <row r="30334" spans="1:7" s="24" customFormat="1">
      <c r="A30334" s="705"/>
      <c r="B30334" s="705"/>
      <c r="C30334" s="704"/>
      <c r="D30334" s="706"/>
      <c r="E30334" s="706" t="s">
        <v>46</v>
      </c>
      <c r="F30334" s="706"/>
      <c r="G30334" s="706"/>
    </row>
    <row r="30335" spans="1:7" s="25" customFormat="1">
      <c r="A30335" s="705">
        <v>190</v>
      </c>
      <c r="B30335" s="705" t="s">
        <v>39</v>
      </c>
      <c r="C30335" s="705" t="s">
        <v>36</v>
      </c>
      <c r="D30335" s="706" t="s">
        <v>265</v>
      </c>
      <c r="E30335" s="241">
        <v>567.48</v>
      </c>
      <c r="F30335" s="241" t="s">
        <v>266</v>
      </c>
      <c r="G30335" s="20">
        <f>SUM(A30335*E30335)</f>
        <v>107821.2</v>
      </c>
    </row>
    <row r="30336" spans="1:7" s="25" customFormat="1">
      <c r="A30336" s="705"/>
      <c r="B30336" s="705"/>
      <c r="C30336" s="705"/>
      <c r="D30336" s="706"/>
      <c r="E30336" s="707" t="s">
        <v>399</v>
      </c>
      <c r="F30336" s="707"/>
      <c r="G30336" s="707"/>
    </row>
    <row r="30337" spans="1:7" s="25" customFormat="1">
      <c r="A30337" s="705">
        <v>476</v>
      </c>
      <c r="B30337" s="705" t="s">
        <v>39</v>
      </c>
      <c r="C30337" s="705" t="s">
        <v>40</v>
      </c>
      <c r="D30337" s="706" t="s">
        <v>278</v>
      </c>
      <c r="E30337" s="241">
        <v>186.04</v>
      </c>
      <c r="F30337" s="241" t="s">
        <v>266</v>
      </c>
      <c r="G30337" s="20">
        <f>SUM(A30337*E30337)</f>
        <v>88555.04</v>
      </c>
    </row>
    <row r="30338" spans="1:7" s="25" customFormat="1">
      <c r="A30338" s="705"/>
      <c r="B30338" s="705"/>
      <c r="C30338" s="705"/>
      <c r="D30338" s="706"/>
      <c r="E30338" s="707" t="s">
        <v>279</v>
      </c>
      <c r="F30338" s="707"/>
      <c r="G30338" s="707"/>
    </row>
    <row r="30339" spans="1:7" s="25" customFormat="1">
      <c r="A30339" s="705">
        <v>508</v>
      </c>
      <c r="B30339" s="705" t="s">
        <v>39</v>
      </c>
      <c r="C30339" s="705" t="s">
        <v>44</v>
      </c>
      <c r="D30339" s="706" t="s">
        <v>733</v>
      </c>
      <c r="E30339" s="241">
        <v>27747.06</v>
      </c>
      <c r="F30339" s="241" t="s">
        <v>42</v>
      </c>
      <c r="G30339" s="20">
        <f>SUM(A30339*E30339/100)</f>
        <v>140955.06479999999</v>
      </c>
    </row>
    <row r="30340" spans="1:7" s="25" customFormat="1">
      <c r="A30340" s="705"/>
      <c r="B30340" s="705"/>
      <c r="C30340" s="705"/>
      <c r="D30340" s="706"/>
      <c r="E30340" s="707" t="s">
        <v>734</v>
      </c>
      <c r="F30340" s="707"/>
      <c r="G30340" s="707"/>
    </row>
    <row r="30341" spans="1:7" s="25" customFormat="1">
      <c r="A30341" s="705">
        <v>1551</v>
      </c>
      <c r="B30341" s="705" t="s">
        <v>39</v>
      </c>
      <c r="C30341" s="705" t="s">
        <v>47</v>
      </c>
      <c r="D30341" s="706" t="s">
        <v>736</v>
      </c>
      <c r="E30341" s="11">
        <v>28299.3</v>
      </c>
      <c r="F30341" s="241" t="s">
        <v>42</v>
      </c>
      <c r="G30341" s="20">
        <f>SUM(A30341*E30341/100)</f>
        <v>438922.14299999998</v>
      </c>
    </row>
    <row r="30342" spans="1:7" s="25" customFormat="1">
      <c r="A30342" s="705"/>
      <c r="B30342" s="705"/>
      <c r="C30342" s="705"/>
      <c r="D30342" s="706"/>
      <c r="E30342" s="707" t="s">
        <v>737</v>
      </c>
      <c r="F30342" s="707"/>
      <c r="G30342" s="707"/>
    </row>
    <row r="30343" spans="1:7">
      <c r="A30343" s="704"/>
      <c r="B30343" s="704"/>
      <c r="C30343" s="705" t="s">
        <v>50</v>
      </c>
      <c r="D30343" s="706" t="s">
        <v>246</v>
      </c>
      <c r="E30343" s="11"/>
      <c r="F30343" s="241"/>
      <c r="G30343" s="13"/>
    </row>
    <row r="30344" spans="1:7">
      <c r="A30344" s="704"/>
      <c r="B30344" s="704"/>
      <c r="C30344" s="705"/>
      <c r="D30344" s="706"/>
      <c r="E30344" s="707"/>
      <c r="F30344" s="707"/>
      <c r="G30344" s="707"/>
    </row>
    <row r="30345" spans="1:7">
      <c r="A30345" s="704">
        <v>472</v>
      </c>
      <c r="B30345" s="704" t="s">
        <v>107</v>
      </c>
      <c r="C30345" s="705"/>
      <c r="D30345" s="706" t="s">
        <v>657</v>
      </c>
      <c r="E30345" s="11">
        <v>240.5</v>
      </c>
      <c r="F30345" s="241" t="s">
        <v>111</v>
      </c>
      <c r="G30345" s="20">
        <f>SUM(A30345*E30345)</f>
        <v>113516</v>
      </c>
    </row>
    <row r="30346" spans="1:7">
      <c r="A30346" s="704"/>
      <c r="B30346" s="704"/>
      <c r="C30346" s="705"/>
      <c r="D30346" s="706"/>
      <c r="E30346" s="707" t="s">
        <v>250</v>
      </c>
      <c r="F30346" s="707"/>
      <c r="G30346" s="707"/>
    </row>
    <row r="30347" spans="1:7">
      <c r="A30347" s="705">
        <v>713</v>
      </c>
      <c r="B30347" s="705" t="s">
        <v>39</v>
      </c>
      <c r="C30347" s="704" t="s">
        <v>54</v>
      </c>
      <c r="D30347" s="706" t="s">
        <v>251</v>
      </c>
      <c r="E30347" s="11">
        <v>902.93</v>
      </c>
      <c r="F30347" s="241" t="s">
        <v>165</v>
      </c>
      <c r="G30347" s="20">
        <f>SUM(A30347*E30347)</f>
        <v>643789.09</v>
      </c>
    </row>
    <row r="30348" spans="1:7">
      <c r="A30348" s="705"/>
      <c r="B30348" s="705"/>
      <c r="C30348" s="704"/>
      <c r="D30348" s="706"/>
      <c r="E30348" s="707" t="s">
        <v>252</v>
      </c>
      <c r="F30348" s="707"/>
      <c r="G30348" s="707"/>
    </row>
    <row r="30349" spans="1:7">
      <c r="A30349" s="705">
        <v>69</v>
      </c>
      <c r="B30349" s="705" t="s">
        <v>39</v>
      </c>
      <c r="C30349" s="704" t="s">
        <v>57</v>
      </c>
      <c r="D30349" s="706" t="s">
        <v>251</v>
      </c>
      <c r="E30349" s="11">
        <v>2364.63</v>
      </c>
      <c r="F30349" s="241" t="s">
        <v>165</v>
      </c>
      <c r="G30349" s="20">
        <f>SUM(A30349*E30349)</f>
        <v>163159.47</v>
      </c>
    </row>
    <row r="30350" spans="1:7">
      <c r="A30350" s="705"/>
      <c r="B30350" s="705"/>
      <c r="C30350" s="704"/>
      <c r="D30350" s="706"/>
      <c r="E30350" s="707" t="s">
        <v>315</v>
      </c>
      <c r="F30350" s="707"/>
      <c r="G30350" s="707"/>
    </row>
    <row r="30351" spans="1:7">
      <c r="A30351" s="705">
        <v>1987</v>
      </c>
      <c r="B30351" s="705" t="s">
        <v>39</v>
      </c>
      <c r="C30351" s="704" t="s">
        <v>60</v>
      </c>
      <c r="D30351" s="706" t="s">
        <v>661</v>
      </c>
      <c r="E30351" s="11">
        <v>1672.6</v>
      </c>
      <c r="F30351" s="241" t="s">
        <v>42</v>
      </c>
      <c r="G30351" s="20">
        <v>2409</v>
      </c>
    </row>
    <row r="30352" spans="1:7">
      <c r="A30352" s="705"/>
      <c r="B30352" s="705"/>
      <c r="C30352" s="704"/>
      <c r="D30352" s="706"/>
      <c r="E30352" s="707" t="s">
        <v>662</v>
      </c>
      <c r="F30352" s="707"/>
      <c r="G30352" s="707"/>
    </row>
    <row r="30353" spans="1:7">
      <c r="A30353" s="705">
        <v>7484</v>
      </c>
      <c r="B30353" s="705" t="s">
        <v>39</v>
      </c>
      <c r="C30353" s="704" t="s">
        <v>63</v>
      </c>
      <c r="D30353" s="706" t="s">
        <v>1027</v>
      </c>
      <c r="E30353" s="11">
        <v>602.25</v>
      </c>
      <c r="F30353" s="241" t="s">
        <v>42</v>
      </c>
      <c r="G30353" s="20">
        <v>45072</v>
      </c>
    </row>
    <row r="30354" spans="1:7">
      <c r="A30354" s="705"/>
      <c r="B30354" s="705"/>
      <c r="C30354" s="704"/>
      <c r="D30354" s="706"/>
      <c r="E30354" s="707" t="s">
        <v>1028</v>
      </c>
      <c r="F30354" s="707"/>
      <c r="G30354" s="707"/>
    </row>
    <row r="30355" spans="1:7">
      <c r="A30355" s="705">
        <v>7484</v>
      </c>
      <c r="B30355" s="705" t="s">
        <v>39</v>
      </c>
      <c r="C30355" s="704" t="s">
        <v>66</v>
      </c>
      <c r="D30355" s="706" t="s">
        <v>300</v>
      </c>
      <c r="E30355" s="11">
        <v>1043.9000000000001</v>
      </c>
      <c r="F30355" s="241" t="s">
        <v>42</v>
      </c>
      <c r="G30355" s="20">
        <v>78125</v>
      </c>
    </row>
    <row r="30356" spans="1:7">
      <c r="A30356" s="705"/>
      <c r="B30356" s="705"/>
      <c r="C30356" s="704"/>
      <c r="D30356" s="706"/>
      <c r="E30356" s="707" t="s">
        <v>301</v>
      </c>
      <c r="F30356" s="707"/>
      <c r="G30356" s="707"/>
    </row>
    <row r="30357" spans="1:7">
      <c r="A30357" s="705">
        <v>36</v>
      </c>
      <c r="B30357" s="705" t="s">
        <v>39</v>
      </c>
      <c r="C30357" s="704" t="s">
        <v>69</v>
      </c>
      <c r="D30357" s="706" t="s">
        <v>1029</v>
      </c>
      <c r="E30357" s="11">
        <v>1778.5</v>
      </c>
      <c r="F30357" s="241" t="s">
        <v>42</v>
      </c>
      <c r="G30357" s="20">
        <v>64026</v>
      </c>
    </row>
    <row r="30358" spans="1:7">
      <c r="A30358" s="705"/>
      <c r="B30358" s="705"/>
      <c r="C30358" s="704"/>
      <c r="D30358" s="706"/>
      <c r="E30358" s="707" t="s">
        <v>1030</v>
      </c>
      <c r="F30358" s="707"/>
      <c r="G30358" s="707"/>
    </row>
    <row r="30359" spans="1:7">
      <c r="A30359" s="705">
        <v>1584</v>
      </c>
      <c r="B30359" s="705" t="s">
        <v>39</v>
      </c>
      <c r="C30359" s="704" t="s">
        <v>73</v>
      </c>
      <c r="D30359" s="706" t="s">
        <v>61</v>
      </c>
      <c r="E30359" s="11">
        <v>2116.41</v>
      </c>
      <c r="F30359" s="241" t="s">
        <v>42</v>
      </c>
      <c r="G30359" s="20">
        <v>33524</v>
      </c>
    </row>
    <row r="30360" spans="1:7">
      <c r="A30360" s="705"/>
      <c r="B30360" s="705"/>
      <c r="C30360" s="704"/>
      <c r="D30360" s="706"/>
      <c r="E30360" s="707" t="s">
        <v>911</v>
      </c>
      <c r="F30360" s="707"/>
      <c r="G30360" s="707"/>
    </row>
    <row r="30361" spans="1:7">
      <c r="A30361" s="705">
        <v>403</v>
      </c>
      <c r="B30361" s="705" t="s">
        <v>39</v>
      </c>
      <c r="C30361" s="704" t="s">
        <v>208</v>
      </c>
      <c r="D30361" s="706" t="s">
        <v>1031</v>
      </c>
      <c r="E30361" s="11">
        <v>180.5</v>
      </c>
      <c r="F30361" s="241" t="s">
        <v>42</v>
      </c>
      <c r="G30361" s="20">
        <v>72741</v>
      </c>
    </row>
    <row r="30362" spans="1:7">
      <c r="A30362" s="705"/>
      <c r="B30362" s="705"/>
      <c r="C30362" s="704"/>
      <c r="D30362" s="706"/>
      <c r="E30362" s="707" t="s">
        <v>258</v>
      </c>
      <c r="F30362" s="707"/>
      <c r="G30362" s="707"/>
    </row>
    <row r="30363" spans="1:7">
      <c r="A30363" s="705">
        <v>403</v>
      </c>
      <c r="B30363" s="705" t="s">
        <v>39</v>
      </c>
      <c r="C30363" s="704" t="s">
        <v>209</v>
      </c>
      <c r="D30363" s="706" t="s">
        <v>172</v>
      </c>
      <c r="E30363" s="11">
        <v>190.72</v>
      </c>
      <c r="F30363" s="241" t="s">
        <v>42</v>
      </c>
      <c r="G30363" s="20">
        <v>61793</v>
      </c>
    </row>
    <row r="30364" spans="1:7">
      <c r="A30364" s="705"/>
      <c r="B30364" s="705"/>
      <c r="C30364" s="704"/>
      <c r="D30364" s="706"/>
      <c r="E30364" s="707" t="s">
        <v>173</v>
      </c>
      <c r="F30364" s="707"/>
      <c r="G30364" s="707"/>
    </row>
    <row r="30365" spans="1:7">
      <c r="A30365" s="705">
        <v>120</v>
      </c>
      <c r="B30365" s="705" t="s">
        <v>39</v>
      </c>
      <c r="C30365" s="704" t="s">
        <v>210</v>
      </c>
      <c r="D30365" s="706" t="s">
        <v>1032</v>
      </c>
      <c r="E30365" s="11">
        <v>226.02</v>
      </c>
      <c r="F30365" s="241" t="s">
        <v>42</v>
      </c>
      <c r="G30365" s="20">
        <v>27122</v>
      </c>
    </row>
    <row r="30366" spans="1:7" ht="32.25" customHeight="1">
      <c r="A30366" s="705"/>
      <c r="B30366" s="705"/>
      <c r="C30366" s="704"/>
      <c r="D30366" s="706"/>
      <c r="E30366" s="707" t="s">
        <v>1033</v>
      </c>
      <c r="F30366" s="707"/>
      <c r="G30366" s="707"/>
    </row>
    <row r="30367" spans="1:7" s="25" customFormat="1">
      <c r="A30367" s="241"/>
      <c r="B30367" s="256"/>
      <c r="C30367" s="256"/>
      <c r="D30367" s="242"/>
      <c r="E30367" s="257"/>
      <c r="F30367" s="28" t="s">
        <v>1034</v>
      </c>
      <c r="G30367" s="258">
        <v>2179390</v>
      </c>
    </row>
    <row r="30368" spans="1:7" s="36" customFormat="1">
      <c r="A30368" s="241"/>
      <c r="B30368" s="256"/>
      <c r="C30368" s="256"/>
      <c r="D30368" s="259" t="s">
        <v>1035</v>
      </c>
      <c r="E30368" s="257"/>
      <c r="F30368" s="257"/>
      <c r="G30368" s="260"/>
    </row>
    <row r="30369" spans="1:7" s="36" customFormat="1">
      <c r="A30369" s="705">
        <v>303</v>
      </c>
      <c r="B30369" s="705" t="s">
        <v>10</v>
      </c>
      <c r="C30369" s="704" t="s">
        <v>11</v>
      </c>
      <c r="D30369" s="763" t="s">
        <v>30</v>
      </c>
      <c r="E30369" s="11">
        <v>337</v>
      </c>
      <c r="F30369" s="241" t="s">
        <v>31</v>
      </c>
      <c r="G30369" s="20">
        <v>102111</v>
      </c>
    </row>
    <row r="30370" spans="1:7" s="36" customFormat="1">
      <c r="A30370" s="705"/>
      <c r="B30370" s="705"/>
      <c r="C30370" s="704"/>
      <c r="D30370" s="763"/>
      <c r="E30370" s="764" t="s">
        <v>32</v>
      </c>
      <c r="F30370" s="764"/>
      <c r="G30370" s="764"/>
    </row>
    <row r="30371" spans="1:7">
      <c r="A30371" s="765">
        <v>16.23</v>
      </c>
      <c r="B30371" s="705" t="s">
        <v>24</v>
      </c>
      <c r="C30371" s="704" t="s">
        <v>15</v>
      </c>
      <c r="D30371" s="763" t="s">
        <v>26</v>
      </c>
      <c r="E30371" s="11">
        <v>5001.7</v>
      </c>
      <c r="F30371" s="241" t="s">
        <v>27</v>
      </c>
      <c r="G30371" s="20">
        <v>81178</v>
      </c>
    </row>
    <row r="30372" spans="1:7">
      <c r="A30372" s="765"/>
      <c r="B30372" s="705"/>
      <c r="C30372" s="704"/>
      <c r="D30372" s="763"/>
      <c r="E30372" s="707" t="s">
        <v>28</v>
      </c>
      <c r="F30372" s="707"/>
      <c r="G30372" s="707"/>
    </row>
    <row r="30373" spans="1:7">
      <c r="A30373" s="704">
        <v>21601</v>
      </c>
      <c r="B30373" s="704" t="s">
        <v>10</v>
      </c>
      <c r="C30373" s="705" t="s">
        <v>18</v>
      </c>
      <c r="D30373" s="706" t="s">
        <v>37</v>
      </c>
      <c r="E30373" s="11">
        <v>13112.99</v>
      </c>
      <c r="F30373" s="241" t="s">
        <v>13</v>
      </c>
      <c r="G30373" s="13">
        <v>283240</v>
      </c>
    </row>
    <row r="30374" spans="1:7">
      <c r="A30374" s="704"/>
      <c r="B30374" s="704"/>
      <c r="C30374" s="705"/>
      <c r="D30374" s="706"/>
      <c r="E30374" s="707" t="s">
        <v>1036</v>
      </c>
      <c r="F30374" s="707"/>
      <c r="G30374" s="707"/>
    </row>
    <row r="30375" spans="1:7">
      <c r="A30375" s="241">
        <v>257</v>
      </c>
      <c r="B30375" s="241" t="s">
        <v>107</v>
      </c>
      <c r="C30375" s="240" t="s">
        <v>21</v>
      </c>
      <c r="D30375" s="706" t="s">
        <v>1037</v>
      </c>
      <c r="E30375" s="11">
        <v>228.9</v>
      </c>
      <c r="F30375" s="241" t="s">
        <v>111</v>
      </c>
      <c r="G30375" s="20">
        <v>58827</v>
      </c>
    </row>
    <row r="30376" spans="1:7">
      <c r="A30376" s="241"/>
      <c r="B30376" s="241"/>
      <c r="C30376" s="240"/>
      <c r="D30376" s="706"/>
      <c r="E30376" s="707" t="s">
        <v>1038</v>
      </c>
      <c r="F30376" s="707"/>
      <c r="G30376" s="707"/>
    </row>
    <row r="30377" spans="1:7">
      <c r="A30377" s="705">
        <v>662</v>
      </c>
      <c r="B30377" s="705" t="s">
        <v>107</v>
      </c>
      <c r="C30377" s="704" t="s">
        <v>25</v>
      </c>
      <c r="D30377" s="706" t="s">
        <v>1039</v>
      </c>
      <c r="E30377" s="11">
        <v>240.5</v>
      </c>
      <c r="F30377" s="241" t="s">
        <v>111</v>
      </c>
      <c r="G30377" s="20">
        <v>159211</v>
      </c>
    </row>
    <row r="30378" spans="1:7">
      <c r="A30378" s="705"/>
      <c r="B30378" s="705"/>
      <c r="C30378" s="704"/>
      <c r="D30378" s="706"/>
      <c r="E30378" s="707" t="s">
        <v>1040</v>
      </c>
      <c r="F30378" s="707"/>
      <c r="G30378" s="707"/>
    </row>
    <row r="30379" spans="1:7">
      <c r="A30379" s="705">
        <v>703</v>
      </c>
      <c r="B30379" s="705" t="s">
        <v>39</v>
      </c>
      <c r="C30379" s="704" t="s">
        <v>29</v>
      </c>
      <c r="D30379" s="706" t="s">
        <v>251</v>
      </c>
      <c r="E30379" s="11">
        <v>902.93</v>
      </c>
      <c r="F30379" s="241" t="s">
        <v>165</v>
      </c>
      <c r="G30379" s="20">
        <v>494862</v>
      </c>
    </row>
    <row r="30380" spans="1:7">
      <c r="A30380" s="705"/>
      <c r="B30380" s="705"/>
      <c r="C30380" s="704"/>
      <c r="D30380" s="706"/>
      <c r="E30380" s="707" t="s">
        <v>252</v>
      </c>
      <c r="F30380" s="707"/>
      <c r="G30380" s="707"/>
    </row>
    <row r="30381" spans="1:7">
      <c r="A30381" s="704">
        <v>11541</v>
      </c>
      <c r="B30381" s="704" t="s">
        <v>39</v>
      </c>
      <c r="C30381" s="705" t="s">
        <v>33</v>
      </c>
      <c r="D30381" s="706" t="s">
        <v>1041</v>
      </c>
      <c r="E30381" s="11">
        <v>2206.6</v>
      </c>
      <c r="F30381" s="241" t="s">
        <v>42</v>
      </c>
      <c r="G30381" s="13">
        <v>254663</v>
      </c>
    </row>
    <row r="30382" spans="1:7">
      <c r="A30382" s="704"/>
      <c r="B30382" s="704"/>
      <c r="C30382" s="705"/>
      <c r="D30382" s="706"/>
      <c r="E30382" s="707" t="s">
        <v>244</v>
      </c>
      <c r="F30382" s="707"/>
      <c r="G30382" s="707"/>
    </row>
    <row r="30383" spans="1:7">
      <c r="A30383" s="704">
        <v>11541</v>
      </c>
      <c r="B30383" s="704" t="s">
        <v>39</v>
      </c>
      <c r="C30383" s="705" t="s">
        <v>36</v>
      </c>
      <c r="D30383" s="706" t="s">
        <v>1042</v>
      </c>
      <c r="E30383" s="11">
        <v>2197.52</v>
      </c>
      <c r="F30383" s="241" t="s">
        <v>42</v>
      </c>
      <c r="G30383" s="13">
        <v>253615</v>
      </c>
    </row>
    <row r="30384" spans="1:7">
      <c r="A30384" s="704"/>
      <c r="B30384" s="704"/>
      <c r="C30384" s="705"/>
      <c r="D30384" s="706"/>
      <c r="E30384" s="707" t="s">
        <v>1043</v>
      </c>
      <c r="F30384" s="707"/>
      <c r="G30384" s="707"/>
    </row>
    <row r="30385" spans="1:7">
      <c r="A30385" s="704">
        <v>344</v>
      </c>
      <c r="B30385" s="704" t="s">
        <v>10</v>
      </c>
      <c r="C30385" s="705" t="s">
        <v>40</v>
      </c>
      <c r="D30385" s="706" t="s">
        <v>34</v>
      </c>
      <c r="E30385" s="11">
        <v>14429.25</v>
      </c>
      <c r="F30385" s="241" t="s">
        <v>13</v>
      </c>
      <c r="G30385" s="13">
        <v>493636</v>
      </c>
    </row>
    <row r="30386" spans="1:7">
      <c r="A30386" s="704"/>
      <c r="B30386" s="704"/>
      <c r="C30386" s="705"/>
      <c r="D30386" s="706"/>
      <c r="E30386" s="707" t="s">
        <v>35</v>
      </c>
      <c r="F30386" s="707"/>
      <c r="G30386" s="707"/>
    </row>
    <row r="30387" spans="1:7" s="25" customFormat="1">
      <c r="A30387" s="705">
        <v>1810</v>
      </c>
      <c r="B30387" s="705" t="s">
        <v>39</v>
      </c>
      <c r="C30387" s="705" t="s">
        <v>44</v>
      </c>
      <c r="D30387" s="706" t="s">
        <v>265</v>
      </c>
      <c r="E30387" s="241">
        <v>567.48</v>
      </c>
      <c r="F30387" s="241" t="s">
        <v>266</v>
      </c>
      <c r="G30387" s="20">
        <v>1027138</v>
      </c>
    </row>
    <row r="30388" spans="1:7" s="25" customFormat="1">
      <c r="A30388" s="705"/>
      <c r="B30388" s="705"/>
      <c r="C30388" s="705"/>
      <c r="D30388" s="706"/>
      <c r="E30388" s="707" t="s">
        <v>267</v>
      </c>
      <c r="F30388" s="707"/>
      <c r="G30388" s="707"/>
    </row>
    <row r="30389" spans="1:7" s="25" customFormat="1">
      <c r="A30389" s="705">
        <v>460</v>
      </c>
      <c r="B30389" s="705" t="s">
        <v>39</v>
      </c>
      <c r="C30389" s="705" t="s">
        <v>47</v>
      </c>
      <c r="D30389" s="706" t="s">
        <v>278</v>
      </c>
      <c r="E30389" s="241">
        <v>186.04</v>
      </c>
      <c r="F30389" s="241" t="s">
        <v>266</v>
      </c>
      <c r="G30389" s="20">
        <v>85578</v>
      </c>
    </row>
    <row r="30390" spans="1:7" s="25" customFormat="1">
      <c r="A30390" s="705"/>
      <c r="B30390" s="705"/>
      <c r="C30390" s="705"/>
      <c r="D30390" s="706"/>
      <c r="E30390" s="707" t="s">
        <v>279</v>
      </c>
      <c r="F30390" s="707"/>
      <c r="G30390" s="707"/>
    </row>
    <row r="30391" spans="1:7" s="25" customFormat="1">
      <c r="A30391" s="705">
        <v>525</v>
      </c>
      <c r="B30391" s="705" t="s">
        <v>39</v>
      </c>
      <c r="C30391" s="705" t="s">
        <v>50</v>
      </c>
      <c r="D30391" s="706" t="s">
        <v>733</v>
      </c>
      <c r="E30391" s="241">
        <v>27747.06</v>
      </c>
      <c r="F30391" s="241" t="s">
        <v>42</v>
      </c>
      <c r="G30391" s="20">
        <v>145672</v>
      </c>
    </row>
    <row r="30392" spans="1:7" s="25" customFormat="1">
      <c r="A30392" s="705"/>
      <c r="B30392" s="705"/>
      <c r="C30392" s="705"/>
      <c r="D30392" s="706"/>
      <c r="E30392" s="707" t="s">
        <v>1044</v>
      </c>
      <c r="F30392" s="707"/>
      <c r="G30392" s="707"/>
    </row>
    <row r="30393" spans="1:7" s="25" customFormat="1">
      <c r="A30393" s="705">
        <v>1379</v>
      </c>
      <c r="B30393" s="705" t="s">
        <v>39</v>
      </c>
      <c r="C30393" s="705" t="s">
        <v>54</v>
      </c>
      <c r="D30393" s="706" t="s">
        <v>736</v>
      </c>
      <c r="E30393" s="11">
        <v>28299.3</v>
      </c>
      <c r="F30393" s="241" t="s">
        <v>42</v>
      </c>
      <c r="G30393" s="20">
        <v>390247</v>
      </c>
    </row>
    <row r="30394" spans="1:7" s="25" customFormat="1">
      <c r="A30394" s="705"/>
      <c r="B30394" s="705"/>
      <c r="C30394" s="705"/>
      <c r="D30394" s="706"/>
      <c r="E30394" s="707" t="s">
        <v>737</v>
      </c>
      <c r="F30394" s="707"/>
      <c r="G30394" s="707"/>
    </row>
    <row r="30395" spans="1:7">
      <c r="A30395" s="705">
        <v>7484</v>
      </c>
      <c r="B30395" s="705" t="s">
        <v>39</v>
      </c>
      <c r="C30395" s="704" t="s">
        <v>57</v>
      </c>
      <c r="D30395" s="706" t="s">
        <v>1027</v>
      </c>
      <c r="E30395" s="11">
        <v>602.25</v>
      </c>
      <c r="F30395" s="241" t="s">
        <v>42</v>
      </c>
      <c r="G30395" s="20">
        <v>45072</v>
      </c>
    </row>
    <row r="30396" spans="1:7">
      <c r="A30396" s="705"/>
      <c r="B30396" s="705"/>
      <c r="C30396" s="704"/>
      <c r="D30396" s="706"/>
      <c r="E30396" s="707" t="s">
        <v>1028</v>
      </c>
      <c r="F30396" s="707"/>
      <c r="G30396" s="707"/>
    </row>
    <row r="30397" spans="1:7">
      <c r="A30397" s="705">
        <v>69</v>
      </c>
      <c r="B30397" s="705" t="s">
        <v>39</v>
      </c>
      <c r="C30397" s="704" t="s">
        <v>60</v>
      </c>
      <c r="D30397" s="706" t="s">
        <v>1045</v>
      </c>
      <c r="E30397" s="11">
        <v>2364.63</v>
      </c>
      <c r="F30397" s="241" t="s">
        <v>165</v>
      </c>
      <c r="G30397" s="20">
        <v>163159</v>
      </c>
    </row>
    <row r="30398" spans="1:7">
      <c r="A30398" s="705"/>
      <c r="B30398" s="705"/>
      <c r="C30398" s="704"/>
      <c r="D30398" s="706"/>
      <c r="E30398" s="707" t="s">
        <v>315</v>
      </c>
      <c r="F30398" s="707"/>
      <c r="G30398" s="707"/>
    </row>
    <row r="30399" spans="1:7">
      <c r="A30399" s="705">
        <v>2022</v>
      </c>
      <c r="B30399" s="705" t="s">
        <v>39</v>
      </c>
      <c r="C30399" s="704" t="s">
        <v>63</v>
      </c>
      <c r="D30399" s="706" t="s">
        <v>1046</v>
      </c>
      <c r="E30399" s="11">
        <v>1672.6</v>
      </c>
      <c r="F30399" s="241" t="s">
        <v>42</v>
      </c>
      <c r="G30399" s="20">
        <v>33815</v>
      </c>
    </row>
    <row r="30400" spans="1:7">
      <c r="A30400" s="705"/>
      <c r="B30400" s="705"/>
      <c r="C30400" s="704"/>
      <c r="D30400" s="706"/>
      <c r="E30400" s="707" t="s">
        <v>662</v>
      </c>
      <c r="F30400" s="707"/>
      <c r="G30400" s="707"/>
    </row>
    <row r="30401" spans="1:7">
      <c r="A30401" s="705">
        <v>7484</v>
      </c>
      <c r="B30401" s="705" t="s">
        <v>39</v>
      </c>
      <c r="C30401" s="704" t="s">
        <v>66</v>
      </c>
      <c r="D30401" s="706" t="s">
        <v>300</v>
      </c>
      <c r="E30401" s="11">
        <v>1043.9000000000001</v>
      </c>
      <c r="F30401" s="241" t="s">
        <v>42</v>
      </c>
      <c r="G30401" s="20">
        <v>78125</v>
      </c>
    </row>
    <row r="30402" spans="1:7">
      <c r="A30402" s="705"/>
      <c r="B30402" s="705"/>
      <c r="C30402" s="704"/>
      <c r="D30402" s="706"/>
      <c r="E30402" s="707" t="s">
        <v>301</v>
      </c>
      <c r="F30402" s="707"/>
      <c r="G30402" s="707"/>
    </row>
    <row r="30403" spans="1:7">
      <c r="A30403" s="705">
        <v>36</v>
      </c>
      <c r="B30403" s="705" t="s">
        <v>39</v>
      </c>
      <c r="C30403" s="704" t="s">
        <v>69</v>
      </c>
      <c r="D30403" s="706" t="s">
        <v>1029</v>
      </c>
      <c r="E30403" s="11">
        <v>1778.5</v>
      </c>
      <c r="F30403" s="241" t="s">
        <v>42</v>
      </c>
      <c r="G30403" s="20">
        <v>64026</v>
      </c>
    </row>
    <row r="30404" spans="1:7">
      <c r="A30404" s="705"/>
      <c r="B30404" s="705"/>
      <c r="C30404" s="704"/>
      <c r="D30404" s="706"/>
      <c r="E30404" s="707" t="s">
        <v>1030</v>
      </c>
      <c r="F30404" s="707"/>
      <c r="G30404" s="707"/>
    </row>
    <row r="30405" spans="1:7">
      <c r="A30405" s="705">
        <v>1584</v>
      </c>
      <c r="B30405" s="705" t="s">
        <v>39</v>
      </c>
      <c r="C30405" s="704" t="s">
        <v>73</v>
      </c>
      <c r="D30405" s="706" t="s">
        <v>61</v>
      </c>
      <c r="E30405" s="11">
        <v>2116.41</v>
      </c>
      <c r="F30405" s="241" t="s">
        <v>42</v>
      </c>
      <c r="G30405" s="20">
        <v>33524</v>
      </c>
    </row>
    <row r="30406" spans="1:7">
      <c r="A30406" s="705"/>
      <c r="B30406" s="705"/>
      <c r="C30406" s="704"/>
      <c r="D30406" s="706"/>
      <c r="E30406" s="707" t="s">
        <v>911</v>
      </c>
      <c r="F30406" s="707"/>
      <c r="G30406" s="707"/>
    </row>
    <row r="30407" spans="1:7">
      <c r="A30407" s="705">
        <v>403</v>
      </c>
      <c r="B30407" s="705" t="s">
        <v>39</v>
      </c>
      <c r="C30407" s="704" t="s">
        <v>208</v>
      </c>
      <c r="D30407" s="706" t="s">
        <v>1031</v>
      </c>
      <c r="E30407" s="11">
        <v>180.5</v>
      </c>
      <c r="F30407" s="241" t="s">
        <v>42</v>
      </c>
      <c r="G30407" s="20">
        <v>72741</v>
      </c>
    </row>
    <row r="30408" spans="1:7">
      <c r="A30408" s="705"/>
      <c r="B30408" s="705"/>
      <c r="C30408" s="704"/>
      <c r="D30408" s="706"/>
      <c r="E30408" s="707" t="s">
        <v>258</v>
      </c>
      <c r="F30408" s="707"/>
      <c r="G30408" s="707"/>
    </row>
    <row r="30409" spans="1:7">
      <c r="A30409" s="705">
        <v>403</v>
      </c>
      <c r="B30409" s="705" t="s">
        <v>39</v>
      </c>
      <c r="C30409" s="704" t="s">
        <v>209</v>
      </c>
      <c r="D30409" s="706" t="s">
        <v>172</v>
      </c>
      <c r="E30409" s="11">
        <v>190.72</v>
      </c>
      <c r="F30409" s="241" t="s">
        <v>42</v>
      </c>
      <c r="G30409" s="20">
        <v>76860</v>
      </c>
    </row>
    <row r="30410" spans="1:7">
      <c r="A30410" s="705"/>
      <c r="B30410" s="705"/>
      <c r="C30410" s="704"/>
      <c r="D30410" s="706"/>
      <c r="E30410" s="707" t="s">
        <v>173</v>
      </c>
      <c r="F30410" s="707"/>
      <c r="G30410" s="707"/>
    </row>
    <row r="30411" spans="1:7" ht="38.25">
      <c r="A30411" s="241"/>
      <c r="B30411" s="241"/>
      <c r="C30411" s="240" t="s">
        <v>210</v>
      </c>
      <c r="D30411" s="242" t="s">
        <v>1047</v>
      </c>
      <c r="E30411" s="766"/>
      <c r="F30411" s="766"/>
      <c r="G30411" s="766"/>
    </row>
    <row r="30412" spans="1:7">
      <c r="A30412" s="705">
        <v>1564</v>
      </c>
      <c r="B30412" s="705" t="s">
        <v>39</v>
      </c>
      <c r="C30412" s="704"/>
      <c r="D30412" s="706" t="s">
        <v>1048</v>
      </c>
      <c r="E30412" s="11">
        <v>3275.5</v>
      </c>
      <c r="F30412" s="241" t="s">
        <v>52</v>
      </c>
      <c r="G30412" s="20">
        <v>51228</v>
      </c>
    </row>
    <row r="30413" spans="1:7">
      <c r="A30413" s="705"/>
      <c r="B30413" s="705"/>
      <c r="C30413" s="704"/>
      <c r="D30413" s="706"/>
      <c r="E30413" s="707" t="s">
        <v>1049</v>
      </c>
      <c r="F30413" s="707"/>
      <c r="G30413" s="707"/>
    </row>
    <row r="30414" spans="1:7">
      <c r="A30414" s="705">
        <v>10</v>
      </c>
      <c r="B30414" s="705" t="s">
        <v>72</v>
      </c>
      <c r="C30414" s="704" t="s">
        <v>213</v>
      </c>
      <c r="D30414" s="706" t="s">
        <v>74</v>
      </c>
      <c r="E30414" s="11">
        <v>524.98</v>
      </c>
      <c r="F30414" s="241" t="s">
        <v>75</v>
      </c>
      <c r="G30414" s="20">
        <v>5249</v>
      </c>
    </row>
    <row r="30415" spans="1:7">
      <c r="A30415" s="705"/>
      <c r="B30415" s="705"/>
      <c r="C30415" s="704"/>
      <c r="D30415" s="706"/>
      <c r="E30415" s="707" t="s">
        <v>76</v>
      </c>
      <c r="F30415" s="707"/>
      <c r="G30415" s="707"/>
    </row>
    <row r="30416" spans="1:7">
      <c r="A30416" s="705">
        <v>6167</v>
      </c>
      <c r="B30416" s="705" t="s">
        <v>1050</v>
      </c>
      <c r="C30416" s="704" t="s">
        <v>272</v>
      </c>
      <c r="D30416" s="706" t="s">
        <v>1051</v>
      </c>
      <c r="E30416" s="11">
        <v>2567.9499999999998</v>
      </c>
      <c r="F30416" s="241" t="s">
        <v>42</v>
      </c>
      <c r="G30416" s="20">
        <v>158369</v>
      </c>
    </row>
    <row r="30417" spans="1:7" ht="71.25" customHeight="1">
      <c r="A30417" s="705"/>
      <c r="B30417" s="705"/>
      <c r="C30417" s="704"/>
      <c r="D30417" s="706"/>
      <c r="E30417" s="707" t="s">
        <v>1052</v>
      </c>
      <c r="F30417" s="707"/>
      <c r="G30417" s="707"/>
    </row>
    <row r="30418" spans="1:7" s="25" customFormat="1">
      <c r="A30418" s="241"/>
      <c r="B30418" s="256"/>
      <c r="C30418" s="256"/>
      <c r="D30418" s="242"/>
      <c r="E30418" s="257"/>
      <c r="F30418" s="28" t="s">
        <v>1053</v>
      </c>
      <c r="G30418" s="258">
        <v>4168146</v>
      </c>
    </row>
    <row r="30419" spans="1:7" s="36" customFormat="1" ht="24">
      <c r="A30419" s="241"/>
      <c r="B30419" s="256"/>
      <c r="C30419" s="256"/>
      <c r="D30419" s="262" t="s">
        <v>1054</v>
      </c>
      <c r="E30419" s="257"/>
      <c r="F30419" s="257"/>
      <c r="G30419" s="260"/>
    </row>
    <row r="30420" spans="1:7">
      <c r="A30420" s="704">
        <v>469</v>
      </c>
      <c r="B30420" s="704" t="s">
        <v>10</v>
      </c>
      <c r="C30420" s="705" t="s">
        <v>11</v>
      </c>
      <c r="D30420" s="706" t="s">
        <v>1055</v>
      </c>
      <c r="E30420" s="11">
        <v>3176.25</v>
      </c>
      <c r="F30420" s="241" t="s">
        <v>242</v>
      </c>
      <c r="G30420" s="13">
        <v>1489</v>
      </c>
    </row>
    <row r="30421" spans="1:7">
      <c r="A30421" s="704"/>
      <c r="B30421" s="704"/>
      <c r="C30421" s="705"/>
      <c r="D30421" s="706"/>
      <c r="E30421" s="707" t="s">
        <v>180</v>
      </c>
      <c r="F30421" s="707"/>
      <c r="G30421" s="707"/>
    </row>
    <row r="30422" spans="1:7" s="25" customFormat="1">
      <c r="A30422" s="704">
        <v>141</v>
      </c>
      <c r="B30422" s="704" t="s">
        <v>10</v>
      </c>
      <c r="C30422" s="705" t="s">
        <v>15</v>
      </c>
      <c r="D30422" s="706" t="s">
        <v>243</v>
      </c>
      <c r="E30422" s="11">
        <v>9416.2800000000007</v>
      </c>
      <c r="F30422" s="241" t="s">
        <v>13</v>
      </c>
      <c r="G30422" s="13">
        <v>13276</v>
      </c>
    </row>
    <row r="30423" spans="1:7" s="25" customFormat="1">
      <c r="A30423" s="704"/>
      <c r="B30423" s="704"/>
      <c r="C30423" s="705"/>
      <c r="D30423" s="706"/>
      <c r="E30423" s="707" t="s">
        <v>244</v>
      </c>
      <c r="F30423" s="707"/>
      <c r="G30423" s="707"/>
    </row>
    <row r="30424" spans="1:7">
      <c r="A30424" s="704">
        <v>300</v>
      </c>
      <c r="B30424" s="704" t="s">
        <v>10</v>
      </c>
      <c r="C30424" s="705" t="s">
        <v>18</v>
      </c>
      <c r="D30424" s="706" t="s">
        <v>309</v>
      </c>
      <c r="E30424" s="11">
        <v>17723</v>
      </c>
      <c r="F30424" s="241" t="s">
        <v>13</v>
      </c>
      <c r="G30424" s="13">
        <v>53169</v>
      </c>
    </row>
    <row r="30425" spans="1:7">
      <c r="A30425" s="704"/>
      <c r="B30425" s="704"/>
      <c r="C30425" s="705"/>
      <c r="D30425" s="706"/>
      <c r="E30425" s="707" t="s">
        <v>1056</v>
      </c>
      <c r="F30425" s="707"/>
      <c r="G30425" s="707"/>
    </row>
    <row r="30426" spans="1:7">
      <c r="A30426" s="704">
        <v>338</v>
      </c>
      <c r="B30426" s="704" t="s">
        <v>10</v>
      </c>
      <c r="C30426" s="705" t="s">
        <v>21</v>
      </c>
      <c r="D30426" s="706" t="s">
        <v>245</v>
      </c>
      <c r="E30426" s="11">
        <v>25321</v>
      </c>
      <c r="F30426" s="241" t="s">
        <v>13</v>
      </c>
      <c r="G30426" s="13">
        <v>85584</v>
      </c>
    </row>
    <row r="30427" spans="1:7">
      <c r="A30427" s="704"/>
      <c r="B30427" s="704"/>
      <c r="C30427" s="705"/>
      <c r="D30427" s="706"/>
      <c r="E30427" s="707" t="s">
        <v>316</v>
      </c>
      <c r="F30427" s="707"/>
      <c r="G30427" s="707"/>
    </row>
    <row r="30428" spans="1:7">
      <c r="A30428" s="705">
        <v>185</v>
      </c>
      <c r="B30428" s="705" t="s">
        <v>10</v>
      </c>
      <c r="C30428" s="704" t="s">
        <v>25</v>
      </c>
      <c r="D30428" s="763" t="s">
        <v>30</v>
      </c>
      <c r="E30428" s="11">
        <v>337</v>
      </c>
      <c r="F30428" s="241" t="s">
        <v>31</v>
      </c>
      <c r="G30428" s="20">
        <v>62345</v>
      </c>
    </row>
    <row r="30429" spans="1:7">
      <c r="A30429" s="705"/>
      <c r="B30429" s="705"/>
      <c r="C30429" s="704"/>
      <c r="D30429" s="763"/>
      <c r="E30429" s="764" t="s">
        <v>32</v>
      </c>
      <c r="F30429" s="764"/>
      <c r="G30429" s="764"/>
    </row>
    <row r="30430" spans="1:7">
      <c r="A30430" s="765">
        <v>9.91</v>
      </c>
      <c r="B30430" s="705" t="s">
        <v>24</v>
      </c>
      <c r="C30430" s="704" t="s">
        <v>29</v>
      </c>
      <c r="D30430" s="763" t="s">
        <v>1057</v>
      </c>
      <c r="E30430" s="11">
        <v>5001.7</v>
      </c>
      <c r="F30430" s="241" t="s">
        <v>27</v>
      </c>
      <c r="G30430" s="20">
        <v>27475</v>
      </c>
    </row>
    <row r="30431" spans="1:7">
      <c r="A30431" s="765"/>
      <c r="B30431" s="705"/>
      <c r="C30431" s="704"/>
      <c r="D30431" s="763"/>
      <c r="E30431" s="707" t="s">
        <v>28</v>
      </c>
      <c r="F30431" s="707"/>
      <c r="G30431" s="707"/>
    </row>
    <row r="30432" spans="1:7">
      <c r="A30432" s="765">
        <v>0.82499999999999996</v>
      </c>
      <c r="B30432" s="705" t="s">
        <v>24</v>
      </c>
      <c r="C30432" s="704" t="s">
        <v>33</v>
      </c>
      <c r="D30432" s="763" t="s">
        <v>1058</v>
      </c>
      <c r="E30432" s="11">
        <v>4820.2</v>
      </c>
      <c r="F30432" s="241" t="s">
        <v>27</v>
      </c>
      <c r="G30432" s="20">
        <v>3976</v>
      </c>
    </row>
    <row r="30433" spans="1:7">
      <c r="A30433" s="765"/>
      <c r="B30433" s="705"/>
      <c r="C30433" s="704"/>
      <c r="D30433" s="763"/>
      <c r="E30433" s="707" t="s">
        <v>317</v>
      </c>
      <c r="F30433" s="707"/>
      <c r="G30433" s="707"/>
    </row>
    <row r="30434" spans="1:7">
      <c r="A30434" s="704">
        <v>394</v>
      </c>
      <c r="B30434" s="704" t="s">
        <v>10</v>
      </c>
      <c r="C30434" s="705" t="s">
        <v>36</v>
      </c>
      <c r="D30434" s="706" t="s">
        <v>1059</v>
      </c>
      <c r="E30434" s="11">
        <v>11948.36</v>
      </c>
      <c r="F30434" s="241" t="s">
        <v>13</v>
      </c>
      <c r="G30434" s="13">
        <v>4707</v>
      </c>
    </row>
    <row r="30435" spans="1:7">
      <c r="A30435" s="704"/>
      <c r="B30435" s="704"/>
      <c r="C30435" s="705"/>
      <c r="D30435" s="706"/>
      <c r="E30435" s="707" t="s">
        <v>17</v>
      </c>
      <c r="F30435" s="707"/>
      <c r="G30435" s="707"/>
    </row>
    <row r="30436" spans="1:7">
      <c r="A30436" s="704">
        <v>525</v>
      </c>
      <c r="B30436" s="704" t="s">
        <v>39</v>
      </c>
      <c r="C30436" s="705" t="s">
        <v>40</v>
      </c>
      <c r="D30436" s="706" t="s">
        <v>1041</v>
      </c>
      <c r="E30436" s="11">
        <v>2206.6</v>
      </c>
      <c r="F30436" s="241" t="s">
        <v>42</v>
      </c>
      <c r="G30436" s="13">
        <v>11584</v>
      </c>
    </row>
    <row r="30437" spans="1:7">
      <c r="A30437" s="704"/>
      <c r="B30437" s="704"/>
      <c r="C30437" s="705"/>
      <c r="D30437" s="706"/>
      <c r="E30437" s="707" t="s">
        <v>1060</v>
      </c>
      <c r="F30437" s="707"/>
      <c r="G30437" s="707"/>
    </row>
    <row r="30438" spans="1:7">
      <c r="A30438" s="704">
        <v>525</v>
      </c>
      <c r="B30438" s="704" t="s">
        <v>39</v>
      </c>
      <c r="C30438" s="705" t="s">
        <v>44</v>
      </c>
      <c r="D30438" s="706" t="s">
        <v>1042</v>
      </c>
      <c r="E30438" s="11">
        <v>2197.52</v>
      </c>
      <c r="F30438" s="241" t="s">
        <v>42</v>
      </c>
      <c r="G30438" s="13">
        <v>11536</v>
      </c>
    </row>
    <row r="30439" spans="1:7">
      <c r="A30439" s="704"/>
      <c r="B30439" s="704"/>
      <c r="C30439" s="705"/>
      <c r="D30439" s="706"/>
      <c r="E30439" s="707" t="s">
        <v>1043</v>
      </c>
      <c r="F30439" s="707"/>
      <c r="G30439" s="707"/>
    </row>
    <row r="30440" spans="1:7">
      <c r="A30440" s="704">
        <v>525</v>
      </c>
      <c r="B30440" s="704" t="s">
        <v>39</v>
      </c>
      <c r="C30440" s="705" t="s">
        <v>47</v>
      </c>
      <c r="D30440" s="706" t="s">
        <v>318</v>
      </c>
      <c r="E30440" s="11">
        <v>1213.58</v>
      </c>
      <c r="F30440" s="241" t="s">
        <v>42</v>
      </c>
      <c r="G30440" s="13">
        <v>6371</v>
      </c>
    </row>
    <row r="30441" spans="1:7">
      <c r="A30441" s="704"/>
      <c r="B30441" s="704"/>
      <c r="C30441" s="705"/>
      <c r="D30441" s="706"/>
      <c r="E30441" s="707" t="s">
        <v>319</v>
      </c>
      <c r="F30441" s="707"/>
      <c r="G30441" s="707"/>
    </row>
    <row r="30442" spans="1:7">
      <c r="A30442" s="704">
        <v>60</v>
      </c>
      <c r="B30442" s="704" t="s">
        <v>39</v>
      </c>
      <c r="C30442" s="705" t="s">
        <v>50</v>
      </c>
      <c r="D30442" s="706" t="s">
        <v>211</v>
      </c>
      <c r="E30442" s="11">
        <v>726.72</v>
      </c>
      <c r="F30442" s="241" t="s">
        <v>42</v>
      </c>
      <c r="G30442" s="13">
        <v>43603</v>
      </c>
    </row>
    <row r="30443" spans="1:7">
      <c r="A30443" s="704"/>
      <c r="B30443" s="704"/>
      <c r="C30443" s="705"/>
      <c r="D30443" s="706"/>
      <c r="E30443" s="707" t="s">
        <v>212</v>
      </c>
      <c r="F30443" s="707"/>
      <c r="G30443" s="707"/>
    </row>
    <row r="30444" spans="1:7">
      <c r="A30444" s="704">
        <v>4382</v>
      </c>
      <c r="B30444" s="704" t="s">
        <v>39</v>
      </c>
      <c r="C30444" s="705" t="s">
        <v>54</v>
      </c>
      <c r="D30444" s="706" t="s">
        <v>70</v>
      </c>
      <c r="E30444" s="11">
        <v>1276.53</v>
      </c>
      <c r="F30444" s="241" t="s">
        <v>42</v>
      </c>
      <c r="G30444" s="13">
        <v>55937</v>
      </c>
    </row>
    <row r="30445" spans="1:7">
      <c r="A30445" s="704"/>
      <c r="B30445" s="704"/>
      <c r="C30445" s="705"/>
      <c r="D30445" s="706"/>
      <c r="E30445" s="707" t="s">
        <v>71</v>
      </c>
      <c r="F30445" s="707"/>
      <c r="G30445" s="707"/>
    </row>
    <row r="30446" spans="1:7">
      <c r="A30446" s="704">
        <v>120</v>
      </c>
      <c r="B30446" s="704" t="s">
        <v>39</v>
      </c>
      <c r="C30446" s="705" t="s">
        <v>57</v>
      </c>
      <c r="D30446" s="706" t="s">
        <v>1061</v>
      </c>
      <c r="E30446" s="11">
        <v>1270.83</v>
      </c>
      <c r="F30446" s="241" t="s">
        <v>42</v>
      </c>
      <c r="G30446" s="13">
        <v>1524</v>
      </c>
    </row>
    <row r="30447" spans="1:7">
      <c r="A30447" s="704"/>
      <c r="B30447" s="704"/>
      <c r="C30447" s="705"/>
      <c r="D30447" s="706"/>
      <c r="E30447" s="707" t="s">
        <v>1062</v>
      </c>
      <c r="F30447" s="707"/>
      <c r="G30447" s="707"/>
    </row>
    <row r="30448" spans="1:7" s="25" customFormat="1">
      <c r="A30448" s="241"/>
      <c r="B30448" s="256"/>
      <c r="C30448" s="256"/>
      <c r="D30448" s="242"/>
      <c r="E30448" s="257"/>
      <c r="F30448" s="28" t="s">
        <v>1063</v>
      </c>
      <c r="G30448" s="258">
        <v>382576</v>
      </c>
    </row>
    <row r="30449" spans="1:7" s="25" customFormat="1">
      <c r="A30449" s="241"/>
      <c r="B30449" s="256"/>
      <c r="C30449" s="256"/>
      <c r="D30449" s="242"/>
      <c r="E30449" s="257"/>
      <c r="F30449" s="28"/>
      <c r="G30449" s="258"/>
    </row>
    <row r="30450" spans="1:7" s="36" customFormat="1" ht="25.5">
      <c r="A30450" s="241"/>
      <c r="B30450" s="256"/>
      <c r="C30450" s="256"/>
      <c r="D30450" s="48" t="s">
        <v>1064</v>
      </c>
      <c r="E30450" s="257"/>
      <c r="F30450" s="257"/>
      <c r="G30450" s="260"/>
    </row>
    <row r="30451" spans="1:7" s="25" customFormat="1">
      <c r="A30451" s="705">
        <v>7500</v>
      </c>
      <c r="B30451" s="705" t="s">
        <v>10</v>
      </c>
      <c r="C30451" s="704" t="s">
        <v>11</v>
      </c>
      <c r="D30451" s="763" t="s">
        <v>1065</v>
      </c>
      <c r="E30451" s="11">
        <v>1141.25</v>
      </c>
      <c r="F30451" s="241" t="s">
        <v>13</v>
      </c>
      <c r="G30451" s="13">
        <v>85593</v>
      </c>
    </row>
    <row r="30452" spans="1:7" s="25" customFormat="1">
      <c r="A30452" s="705"/>
      <c r="B30452" s="705"/>
      <c r="C30452" s="704"/>
      <c r="D30452" s="763"/>
      <c r="E30452" s="764" t="s">
        <v>1066</v>
      </c>
      <c r="F30452" s="764"/>
      <c r="G30452" s="764"/>
    </row>
    <row r="30453" spans="1:7" s="25" customFormat="1">
      <c r="A30453" s="704">
        <v>1875</v>
      </c>
      <c r="B30453" s="704" t="s">
        <v>10</v>
      </c>
      <c r="C30453" s="705" t="s">
        <v>15</v>
      </c>
      <c r="D30453" s="706" t="s">
        <v>243</v>
      </c>
      <c r="E30453" s="11">
        <v>9416.2800000000007</v>
      </c>
      <c r="F30453" s="241" t="s">
        <v>13</v>
      </c>
      <c r="G30453" s="13">
        <f>SUM(A30453*E30453/100)</f>
        <v>176555.25</v>
      </c>
    </row>
    <row r="30454" spans="1:7" s="25" customFormat="1">
      <c r="A30454" s="704"/>
      <c r="B30454" s="704"/>
      <c r="C30454" s="705"/>
      <c r="D30454" s="706"/>
      <c r="E30454" s="707" t="s">
        <v>244</v>
      </c>
      <c r="F30454" s="707"/>
      <c r="G30454" s="707"/>
    </row>
    <row r="30455" spans="1:7" s="25" customFormat="1">
      <c r="A30455" s="704">
        <v>3750</v>
      </c>
      <c r="B30455" s="704" t="s">
        <v>39</v>
      </c>
      <c r="C30455" s="705" t="s">
        <v>18</v>
      </c>
      <c r="D30455" s="706" t="s">
        <v>243</v>
      </c>
      <c r="E30455" s="11">
        <v>248.17</v>
      </c>
      <c r="F30455" s="241" t="s">
        <v>13</v>
      </c>
      <c r="G30455" s="13">
        <v>930637</v>
      </c>
    </row>
    <row r="30456" spans="1:7" s="25" customFormat="1">
      <c r="A30456" s="704"/>
      <c r="B30456" s="704"/>
      <c r="C30456" s="705"/>
      <c r="D30456" s="706"/>
      <c r="E30456" s="707" t="s">
        <v>1067</v>
      </c>
      <c r="F30456" s="707"/>
      <c r="G30456" s="707"/>
    </row>
    <row r="30457" spans="1:7" s="36" customFormat="1">
      <c r="A30457" s="236"/>
      <c r="B30457" s="263"/>
      <c r="C30457" s="263"/>
      <c r="D30457" s="237"/>
      <c r="E30457" s="264"/>
      <c r="F30457" s="265" t="s">
        <v>1068</v>
      </c>
      <c r="G30457" s="266">
        <v>1192785</v>
      </c>
    </row>
    <row r="30458" spans="1:7" s="36" customFormat="1">
      <c r="A30458" s="241"/>
      <c r="B30458" s="256"/>
      <c r="C30458" s="256"/>
      <c r="D30458" s="267" t="s">
        <v>1069</v>
      </c>
      <c r="E30458" s="257"/>
      <c r="F30458" s="257"/>
      <c r="G30458" s="260"/>
    </row>
    <row r="30459" spans="1:7" s="25" customFormat="1">
      <c r="A30459" s="704">
        <v>6</v>
      </c>
      <c r="B30459" s="704" t="s">
        <v>72</v>
      </c>
      <c r="C30459" s="705" t="s">
        <v>11</v>
      </c>
      <c r="D30459" s="706" t="s">
        <v>1070</v>
      </c>
      <c r="E30459" s="11">
        <v>4802.6000000000004</v>
      </c>
      <c r="F30459" s="241" t="s">
        <v>75</v>
      </c>
      <c r="G30459" s="13">
        <v>28816</v>
      </c>
    </row>
    <row r="30460" spans="1:7" s="25" customFormat="1">
      <c r="A30460" s="704"/>
      <c r="B30460" s="704"/>
      <c r="C30460" s="705"/>
      <c r="D30460" s="706"/>
      <c r="E30460" s="707" t="s">
        <v>80</v>
      </c>
      <c r="F30460" s="707"/>
      <c r="G30460" s="707"/>
    </row>
    <row r="30461" spans="1:7" s="25" customFormat="1">
      <c r="A30461" s="704">
        <v>2</v>
      </c>
      <c r="B30461" s="704" t="s">
        <v>72</v>
      </c>
      <c r="C30461" s="705" t="s">
        <v>15</v>
      </c>
      <c r="D30461" s="706" t="s">
        <v>1071</v>
      </c>
      <c r="E30461" s="11">
        <v>4257.7</v>
      </c>
      <c r="F30461" s="241" t="s">
        <v>75</v>
      </c>
      <c r="G30461" s="13">
        <v>8515</v>
      </c>
    </row>
    <row r="30462" spans="1:7" s="25" customFormat="1">
      <c r="A30462" s="704"/>
      <c r="B30462" s="704"/>
      <c r="C30462" s="705"/>
      <c r="D30462" s="706"/>
      <c r="E30462" s="707" t="s">
        <v>1072</v>
      </c>
      <c r="F30462" s="707"/>
      <c r="G30462" s="707"/>
    </row>
    <row r="30463" spans="1:7" s="25" customFormat="1">
      <c r="A30463" s="704">
        <v>8</v>
      </c>
      <c r="B30463" s="704" t="s">
        <v>72</v>
      </c>
      <c r="C30463" s="705" t="s">
        <v>18</v>
      </c>
      <c r="D30463" s="706" t="s">
        <v>1073</v>
      </c>
      <c r="E30463" s="11">
        <v>938.47</v>
      </c>
      <c r="F30463" s="241" t="s">
        <v>75</v>
      </c>
      <c r="G30463" s="13">
        <v>7508</v>
      </c>
    </row>
    <row r="30464" spans="1:7" s="25" customFormat="1">
      <c r="A30464" s="704"/>
      <c r="B30464" s="704"/>
      <c r="C30464" s="705"/>
      <c r="D30464" s="706"/>
      <c r="E30464" s="707" t="s">
        <v>1074</v>
      </c>
      <c r="F30464" s="707"/>
      <c r="G30464" s="707"/>
    </row>
    <row r="30465" spans="1:7" s="25" customFormat="1">
      <c r="A30465" s="704">
        <v>16</v>
      </c>
      <c r="B30465" s="704" t="s">
        <v>72</v>
      </c>
      <c r="C30465" s="705" t="s">
        <v>21</v>
      </c>
      <c r="D30465" s="706" t="s">
        <v>1075</v>
      </c>
      <c r="E30465" s="11">
        <v>270.60000000000002</v>
      </c>
      <c r="F30465" s="241" t="s">
        <v>75</v>
      </c>
      <c r="G30465" s="13">
        <v>4330</v>
      </c>
    </row>
    <row r="30466" spans="1:7" s="25" customFormat="1">
      <c r="A30466" s="704"/>
      <c r="B30466" s="704"/>
      <c r="C30466" s="705"/>
      <c r="D30466" s="706"/>
      <c r="E30466" s="707" t="s">
        <v>220</v>
      </c>
      <c r="F30466" s="707"/>
      <c r="G30466" s="707"/>
    </row>
    <row r="30467" spans="1:7" s="25" customFormat="1">
      <c r="A30467" s="704"/>
      <c r="B30467" s="704"/>
      <c r="C30467" s="705" t="s">
        <v>25</v>
      </c>
      <c r="D30467" s="706" t="s">
        <v>1076</v>
      </c>
      <c r="E30467" s="268"/>
      <c r="F30467" s="268"/>
      <c r="G30467" s="268"/>
    </row>
    <row r="30468" spans="1:7" s="25" customFormat="1">
      <c r="A30468" s="704"/>
      <c r="B30468" s="704"/>
      <c r="C30468" s="705"/>
      <c r="D30468" s="706"/>
      <c r="E30468" s="268"/>
      <c r="F30468" s="268"/>
      <c r="G30468" s="268"/>
    </row>
    <row r="30469" spans="1:7" s="25" customFormat="1">
      <c r="A30469" s="704">
        <v>400</v>
      </c>
      <c r="B30469" s="704" t="s">
        <v>107</v>
      </c>
      <c r="C30469" s="705"/>
      <c r="D30469" s="706" t="s">
        <v>1077</v>
      </c>
      <c r="E30469" s="11">
        <v>73.209999999999994</v>
      </c>
      <c r="F30469" s="241" t="s">
        <v>111</v>
      </c>
      <c r="G30469" s="13">
        <f>SUM(A30469*E30469)</f>
        <v>29283.999999999996</v>
      </c>
    </row>
    <row r="30470" spans="1:7" s="25" customFormat="1">
      <c r="A30470" s="704"/>
      <c r="B30470" s="704"/>
      <c r="C30470" s="705"/>
      <c r="D30470" s="706"/>
      <c r="E30470" s="707" t="s">
        <v>228</v>
      </c>
      <c r="F30470" s="707"/>
      <c r="G30470" s="707"/>
    </row>
    <row r="30471" spans="1:7" s="25" customFormat="1">
      <c r="A30471" s="704">
        <v>200</v>
      </c>
      <c r="B30471" s="704" t="s">
        <v>107</v>
      </c>
      <c r="C30471" s="705"/>
      <c r="D30471" s="706" t="s">
        <v>1078</v>
      </c>
      <c r="E30471" s="11">
        <v>95.79</v>
      </c>
      <c r="F30471" s="241" t="s">
        <v>111</v>
      </c>
      <c r="G30471" s="13">
        <f>SUM(A30471*E30471)</f>
        <v>19158</v>
      </c>
    </row>
    <row r="30472" spans="1:7" s="25" customFormat="1">
      <c r="A30472" s="704"/>
      <c r="B30472" s="704"/>
      <c r="C30472" s="705"/>
      <c r="D30472" s="706"/>
      <c r="E30472" s="707" t="s">
        <v>1079</v>
      </c>
      <c r="F30472" s="707"/>
      <c r="G30472" s="707"/>
    </row>
    <row r="30473" spans="1:7" s="25" customFormat="1">
      <c r="A30473" s="704">
        <v>150</v>
      </c>
      <c r="B30473" s="704" t="s">
        <v>107</v>
      </c>
      <c r="C30473" s="705"/>
      <c r="D30473" s="706" t="s">
        <v>1080</v>
      </c>
      <c r="E30473" s="11">
        <v>128.55000000000001</v>
      </c>
      <c r="F30473" s="241" t="s">
        <v>111</v>
      </c>
      <c r="G30473" s="13">
        <f>SUM(A30473*E30473)</f>
        <v>19282.5</v>
      </c>
    </row>
    <row r="30474" spans="1:7" s="25" customFormat="1">
      <c r="A30474" s="704"/>
      <c r="B30474" s="704"/>
      <c r="C30474" s="705"/>
      <c r="D30474" s="706"/>
      <c r="E30474" s="707" t="s">
        <v>776</v>
      </c>
      <c r="F30474" s="707"/>
      <c r="G30474" s="707"/>
    </row>
    <row r="30475" spans="1:7" s="25" customFormat="1">
      <c r="A30475" s="704">
        <v>100</v>
      </c>
      <c r="B30475" s="704" t="s">
        <v>107</v>
      </c>
      <c r="C30475" s="705"/>
      <c r="D30475" s="706" t="s">
        <v>1081</v>
      </c>
      <c r="E30475" s="11">
        <v>153.19</v>
      </c>
      <c r="F30475" s="241" t="s">
        <v>75</v>
      </c>
      <c r="G30475" s="13">
        <f>SUM(A30475*E30475)</f>
        <v>15319</v>
      </c>
    </row>
    <row r="30476" spans="1:7" s="25" customFormat="1">
      <c r="A30476" s="704"/>
      <c r="B30476" s="704"/>
      <c r="C30476" s="705"/>
      <c r="D30476" s="706"/>
      <c r="E30476" s="707" t="s">
        <v>1082</v>
      </c>
      <c r="F30476" s="707"/>
      <c r="G30476" s="707"/>
    </row>
    <row r="30477" spans="1:7" s="25" customFormat="1">
      <c r="A30477" s="704">
        <v>100</v>
      </c>
      <c r="B30477" s="704" t="s">
        <v>107</v>
      </c>
      <c r="C30477" s="705"/>
      <c r="D30477" s="706" t="s">
        <v>1083</v>
      </c>
      <c r="E30477" s="11">
        <v>188.97</v>
      </c>
      <c r="F30477" s="241" t="s">
        <v>75</v>
      </c>
      <c r="G30477" s="13">
        <f>SUM(A30477*E30477)</f>
        <v>18897</v>
      </c>
    </row>
    <row r="30478" spans="1:7" s="25" customFormat="1">
      <c r="A30478" s="704"/>
      <c r="B30478" s="704"/>
      <c r="C30478" s="705"/>
      <c r="D30478" s="706"/>
      <c r="E30478" s="707" t="s">
        <v>1084</v>
      </c>
      <c r="F30478" s="707"/>
      <c r="G30478" s="707"/>
    </row>
    <row r="30479" spans="1:7" s="36" customFormat="1">
      <c r="A30479" s="704">
        <v>8</v>
      </c>
      <c r="B30479" s="704" t="s">
        <v>72</v>
      </c>
      <c r="C30479" s="705" t="s">
        <v>29</v>
      </c>
      <c r="D30479" s="706" t="s">
        <v>771</v>
      </c>
      <c r="E30479" s="11">
        <v>389.7</v>
      </c>
      <c r="F30479" s="241" t="s">
        <v>75</v>
      </c>
      <c r="G30479" s="13">
        <f>SUM(A30479*E30479)</f>
        <v>3117.6</v>
      </c>
    </row>
    <row r="30480" spans="1:7" s="36" customFormat="1">
      <c r="A30480" s="704"/>
      <c r="B30480" s="704"/>
      <c r="C30480" s="705"/>
      <c r="D30480" s="706"/>
      <c r="E30480" s="707" t="s">
        <v>772</v>
      </c>
      <c r="F30480" s="707"/>
      <c r="G30480" s="707"/>
    </row>
    <row r="30481" spans="1:7" s="36" customFormat="1">
      <c r="A30481" s="704">
        <v>8</v>
      </c>
      <c r="B30481" s="704" t="s">
        <v>72</v>
      </c>
      <c r="C30481" s="705" t="s">
        <v>33</v>
      </c>
      <c r="D30481" s="706" t="s">
        <v>1085</v>
      </c>
      <c r="E30481" s="11">
        <v>447.15</v>
      </c>
      <c r="F30481" s="241" t="s">
        <v>75</v>
      </c>
      <c r="G30481" s="13">
        <f>SUM(A30481*E30481)</f>
        <v>3577.2</v>
      </c>
    </row>
    <row r="30482" spans="1:7" s="36" customFormat="1">
      <c r="A30482" s="704"/>
      <c r="B30482" s="704"/>
      <c r="C30482" s="705"/>
      <c r="D30482" s="706"/>
      <c r="E30482" s="707" t="s">
        <v>1086</v>
      </c>
      <c r="F30482" s="707"/>
      <c r="G30482" s="707"/>
    </row>
    <row r="30483" spans="1:7" s="36" customFormat="1">
      <c r="A30483" s="704">
        <v>8</v>
      </c>
      <c r="B30483" s="704" t="s">
        <v>72</v>
      </c>
      <c r="C30483" s="705" t="s">
        <v>36</v>
      </c>
      <c r="D30483" s="706" t="s">
        <v>869</v>
      </c>
      <c r="E30483" s="11">
        <v>704.2</v>
      </c>
      <c r="F30483" s="241" t="s">
        <v>75</v>
      </c>
      <c r="G30483" s="13">
        <f>SUM(A30483*E30483)</f>
        <v>5633.6</v>
      </c>
    </row>
    <row r="30484" spans="1:7" s="36" customFormat="1">
      <c r="A30484" s="704"/>
      <c r="B30484" s="704"/>
      <c r="C30484" s="705"/>
      <c r="D30484" s="706"/>
      <c r="E30484" s="707" t="s">
        <v>870</v>
      </c>
      <c r="F30484" s="707"/>
      <c r="G30484" s="707"/>
    </row>
    <row r="30485" spans="1:7" s="36" customFormat="1">
      <c r="A30485" s="704">
        <v>160</v>
      </c>
      <c r="B30485" s="704" t="s">
        <v>72</v>
      </c>
      <c r="C30485" s="705" t="s">
        <v>40</v>
      </c>
      <c r="D30485" s="706" t="s">
        <v>446</v>
      </c>
      <c r="E30485" s="11">
        <v>333.29</v>
      </c>
      <c r="F30485" s="241" t="s">
        <v>75</v>
      </c>
      <c r="G30485" s="13">
        <f>SUM(A30485*E30485)</f>
        <v>53326.400000000001</v>
      </c>
    </row>
    <row r="30486" spans="1:7" s="36" customFormat="1">
      <c r="A30486" s="704"/>
      <c r="B30486" s="704"/>
      <c r="C30486" s="705"/>
      <c r="D30486" s="706"/>
      <c r="E30486" s="707" t="s">
        <v>447</v>
      </c>
      <c r="F30486" s="707"/>
      <c r="G30486" s="707"/>
    </row>
    <row r="30487" spans="1:7" s="36" customFormat="1">
      <c r="A30487" s="704">
        <v>24</v>
      </c>
      <c r="B30487" s="704" t="s">
        <v>72</v>
      </c>
      <c r="C30487" s="705" t="s">
        <v>44</v>
      </c>
      <c r="D30487" s="706" t="s">
        <v>1087</v>
      </c>
      <c r="E30487" s="11">
        <v>264</v>
      </c>
      <c r="F30487" s="241" t="s">
        <v>75</v>
      </c>
      <c r="G30487" s="13">
        <f>SUM(A30487*E30487)</f>
        <v>6336</v>
      </c>
    </row>
    <row r="30488" spans="1:7" s="36" customFormat="1">
      <c r="A30488" s="704"/>
      <c r="B30488" s="704"/>
      <c r="C30488" s="705"/>
      <c r="D30488" s="706"/>
      <c r="E30488" s="707" t="s">
        <v>1088</v>
      </c>
      <c r="F30488" s="707"/>
      <c r="G30488" s="707"/>
    </row>
    <row r="30489" spans="1:7" s="36" customFormat="1">
      <c r="A30489" s="704">
        <v>8</v>
      </c>
      <c r="B30489" s="704" t="s">
        <v>72</v>
      </c>
      <c r="C30489" s="705" t="s">
        <v>47</v>
      </c>
      <c r="D30489" s="706" t="s">
        <v>1089</v>
      </c>
      <c r="E30489" s="11">
        <v>1193.17</v>
      </c>
      <c r="F30489" s="241" t="s">
        <v>75</v>
      </c>
      <c r="G30489" s="13">
        <f>SUM(A30489*E30489)</f>
        <v>9545.36</v>
      </c>
    </row>
    <row r="30490" spans="1:7" s="36" customFormat="1" ht="66.75" customHeight="1">
      <c r="A30490" s="704"/>
      <c r="B30490" s="704"/>
      <c r="C30490" s="705"/>
      <c r="D30490" s="706"/>
      <c r="E30490" s="707" t="s">
        <v>1090</v>
      </c>
      <c r="F30490" s="707"/>
      <c r="G30490" s="707"/>
    </row>
    <row r="30491" spans="1:7" s="36" customFormat="1">
      <c r="A30491" s="704">
        <v>8</v>
      </c>
      <c r="B30491" s="704" t="s">
        <v>72</v>
      </c>
      <c r="C30491" s="705" t="s">
        <v>50</v>
      </c>
      <c r="D30491" s="706" t="s">
        <v>1091</v>
      </c>
      <c r="E30491" s="11">
        <v>584.4</v>
      </c>
      <c r="F30491" s="241" t="s">
        <v>75</v>
      </c>
      <c r="G30491" s="13">
        <f>SUM(A30491*E30491)</f>
        <v>4675.2</v>
      </c>
    </row>
    <row r="30492" spans="1:7" s="36" customFormat="1">
      <c r="A30492" s="704"/>
      <c r="B30492" s="704"/>
      <c r="C30492" s="705"/>
      <c r="D30492" s="706"/>
      <c r="E30492" s="707" t="s">
        <v>1092</v>
      </c>
      <c r="F30492" s="707"/>
      <c r="G30492" s="707"/>
    </row>
    <row r="30493" spans="1:7" s="36" customFormat="1">
      <c r="A30493" s="704"/>
      <c r="B30493" s="704"/>
      <c r="C30493" s="705" t="s">
        <v>54</v>
      </c>
      <c r="D30493" s="706" t="s">
        <v>231</v>
      </c>
      <c r="E30493" s="268"/>
      <c r="F30493" s="268"/>
      <c r="G30493" s="268"/>
    </row>
    <row r="30494" spans="1:7" s="36" customFormat="1" ht="75.75" customHeight="1">
      <c r="A30494" s="704"/>
      <c r="B30494" s="704"/>
      <c r="C30494" s="705"/>
      <c r="D30494" s="706"/>
      <c r="E30494" s="268"/>
      <c r="F30494" s="268"/>
      <c r="G30494" s="268"/>
    </row>
    <row r="30495" spans="1:7" s="36" customFormat="1">
      <c r="A30495" s="704">
        <v>160</v>
      </c>
      <c r="B30495" s="704" t="s">
        <v>107</v>
      </c>
      <c r="C30495" s="705"/>
      <c r="D30495" s="706" t="s">
        <v>1093</v>
      </c>
      <c r="E30495" s="11">
        <v>146.57</v>
      </c>
      <c r="F30495" s="241" t="s">
        <v>111</v>
      </c>
      <c r="G30495" s="13">
        <f>SUM(A30495*E30495)</f>
        <v>23451.199999999997</v>
      </c>
    </row>
    <row r="30496" spans="1:7" s="36" customFormat="1">
      <c r="A30496" s="704"/>
      <c r="B30496" s="704"/>
      <c r="C30496" s="705"/>
      <c r="D30496" s="706"/>
      <c r="E30496" s="707" t="s">
        <v>1094</v>
      </c>
      <c r="F30496" s="707"/>
      <c r="G30496" s="707"/>
    </row>
    <row r="30497" spans="1:7" s="36" customFormat="1">
      <c r="A30497" s="704">
        <v>160</v>
      </c>
      <c r="B30497" s="704" t="s">
        <v>107</v>
      </c>
      <c r="C30497" s="705"/>
      <c r="D30497" s="706" t="s">
        <v>1095</v>
      </c>
      <c r="E30497" s="11">
        <v>199.25</v>
      </c>
      <c r="F30497" s="241" t="s">
        <v>111</v>
      </c>
      <c r="G30497" s="13">
        <f>SUM(A30497*E30497)</f>
        <v>31880</v>
      </c>
    </row>
    <row r="30498" spans="1:7" s="36" customFormat="1">
      <c r="A30498" s="704"/>
      <c r="B30498" s="704"/>
      <c r="C30498" s="705"/>
      <c r="D30498" s="706"/>
      <c r="E30498" s="707" t="s">
        <v>233</v>
      </c>
      <c r="F30498" s="707"/>
      <c r="G30498" s="707"/>
    </row>
    <row r="30499" spans="1:7" s="36" customFormat="1">
      <c r="A30499" s="704"/>
      <c r="B30499" s="704"/>
      <c r="C30499" s="705" t="s">
        <v>57</v>
      </c>
      <c r="D30499" s="706" t="s">
        <v>1096</v>
      </c>
      <c r="E30499" s="268"/>
      <c r="F30499" s="268"/>
      <c r="G30499" s="268"/>
    </row>
    <row r="30500" spans="1:7" s="36" customFormat="1" ht="69" customHeight="1">
      <c r="A30500" s="704"/>
      <c r="B30500" s="704"/>
      <c r="C30500" s="705"/>
      <c r="D30500" s="706"/>
      <c r="E30500" s="268"/>
      <c r="F30500" s="268"/>
      <c r="G30500" s="268"/>
    </row>
    <row r="30501" spans="1:7" s="36" customFormat="1">
      <c r="A30501" s="704">
        <v>240</v>
      </c>
      <c r="B30501" s="704" t="s">
        <v>107</v>
      </c>
      <c r="C30501" s="705"/>
      <c r="D30501" s="706" t="s">
        <v>1097</v>
      </c>
      <c r="E30501" s="11">
        <v>188.44</v>
      </c>
      <c r="F30501" s="241" t="s">
        <v>111</v>
      </c>
      <c r="G30501" s="13">
        <f>SUM(A30501*E30501)</f>
        <v>45225.599999999999</v>
      </c>
    </row>
    <row r="30502" spans="1:7" s="36" customFormat="1" ht="30" customHeight="1">
      <c r="A30502" s="704"/>
      <c r="B30502" s="704"/>
      <c r="C30502" s="705"/>
      <c r="D30502" s="706"/>
      <c r="E30502" s="707" t="s">
        <v>1098</v>
      </c>
      <c r="F30502" s="707"/>
      <c r="G30502" s="707"/>
    </row>
    <row r="30503" spans="1:7" s="36" customFormat="1">
      <c r="A30503" s="704">
        <v>16</v>
      </c>
      <c r="B30503" s="704" t="s">
        <v>72</v>
      </c>
      <c r="C30503" s="705" t="s">
        <v>60</v>
      </c>
      <c r="D30503" s="706" t="s">
        <v>1099</v>
      </c>
      <c r="E30503" s="11">
        <v>566.70000000000005</v>
      </c>
      <c r="F30503" s="241" t="s">
        <v>75</v>
      </c>
      <c r="G30503" s="13">
        <f>SUM(A30503*E30503)</f>
        <v>9067.2000000000007</v>
      </c>
    </row>
    <row r="30504" spans="1:7" s="36" customFormat="1">
      <c r="A30504" s="704"/>
      <c r="B30504" s="704"/>
      <c r="C30504" s="705"/>
      <c r="D30504" s="706"/>
      <c r="E30504" s="707" t="s">
        <v>1100</v>
      </c>
      <c r="F30504" s="707"/>
      <c r="G30504" s="707"/>
    </row>
    <row r="30505" spans="1:7" s="36" customFormat="1">
      <c r="A30505" s="704">
        <v>8</v>
      </c>
      <c r="B30505" s="704" t="s">
        <v>72</v>
      </c>
      <c r="C30505" s="705" t="s">
        <v>63</v>
      </c>
      <c r="D30505" s="706" t="s">
        <v>1101</v>
      </c>
      <c r="E30505" s="11">
        <v>2042.43</v>
      </c>
      <c r="F30505" s="241" t="s">
        <v>75</v>
      </c>
      <c r="G30505" s="13">
        <f>SUM(A30505*E30505)</f>
        <v>16339.44</v>
      </c>
    </row>
    <row r="30506" spans="1:7" s="36" customFormat="1">
      <c r="A30506" s="704"/>
      <c r="B30506" s="704"/>
      <c r="C30506" s="705"/>
      <c r="D30506" s="706"/>
      <c r="E30506" s="707" t="s">
        <v>82</v>
      </c>
      <c r="F30506" s="707"/>
      <c r="G30506" s="707"/>
    </row>
    <row r="30507" spans="1:7" s="36" customFormat="1">
      <c r="A30507" s="704"/>
      <c r="B30507" s="704"/>
      <c r="C30507" s="705" t="s">
        <v>66</v>
      </c>
      <c r="D30507" s="706" t="s">
        <v>1102</v>
      </c>
      <c r="E30507" s="268"/>
      <c r="F30507" s="268"/>
      <c r="G30507" s="268"/>
    </row>
    <row r="30508" spans="1:7" s="36" customFormat="1" ht="48.75" customHeight="1">
      <c r="A30508" s="704"/>
      <c r="B30508" s="704"/>
      <c r="C30508" s="705"/>
      <c r="D30508" s="706"/>
      <c r="E30508" s="268"/>
      <c r="F30508" s="268"/>
      <c r="G30508" s="268"/>
    </row>
    <row r="30509" spans="1:7" s="36" customFormat="1">
      <c r="A30509" s="704">
        <v>400</v>
      </c>
      <c r="B30509" s="704" t="s">
        <v>107</v>
      </c>
      <c r="C30509" s="705"/>
      <c r="D30509" s="706" t="s">
        <v>1103</v>
      </c>
      <c r="E30509" s="11">
        <v>7.82</v>
      </c>
      <c r="F30509" s="241" t="s">
        <v>111</v>
      </c>
      <c r="G30509" s="13">
        <f>SUM(A30509*E30509)</f>
        <v>3128</v>
      </c>
    </row>
    <row r="30510" spans="1:7" s="36" customFormat="1">
      <c r="A30510" s="704"/>
      <c r="B30510" s="704"/>
      <c r="C30510" s="705"/>
      <c r="D30510" s="706"/>
      <c r="E30510" s="707" t="s">
        <v>1104</v>
      </c>
      <c r="F30510" s="707"/>
      <c r="G30510" s="707"/>
    </row>
    <row r="30511" spans="1:7" s="36" customFormat="1">
      <c r="A30511" s="704">
        <v>150</v>
      </c>
      <c r="B30511" s="704" t="s">
        <v>107</v>
      </c>
      <c r="C30511" s="705"/>
      <c r="D30511" s="706" t="s">
        <v>1105</v>
      </c>
      <c r="E30511" s="11">
        <v>8.4499999999999993</v>
      </c>
      <c r="F30511" s="241" t="s">
        <v>111</v>
      </c>
      <c r="G30511" s="13">
        <f>SUM(A30511*E30511)</f>
        <v>1267.5</v>
      </c>
    </row>
    <row r="30512" spans="1:7" s="36" customFormat="1">
      <c r="A30512" s="704"/>
      <c r="B30512" s="704"/>
      <c r="C30512" s="705"/>
      <c r="D30512" s="706"/>
      <c r="E30512" s="707" t="s">
        <v>1106</v>
      </c>
      <c r="F30512" s="707"/>
      <c r="G30512" s="707"/>
    </row>
    <row r="30513" spans="1:7" s="36" customFormat="1">
      <c r="A30513" s="704"/>
      <c r="B30513" s="704"/>
      <c r="C30513" s="705" t="s">
        <v>69</v>
      </c>
      <c r="D30513" s="706" t="s">
        <v>1107</v>
      </c>
      <c r="E30513" s="39"/>
      <c r="F30513" s="40"/>
      <c r="G30513" s="41"/>
    </row>
    <row r="30514" spans="1:7" s="36" customFormat="1">
      <c r="A30514" s="704"/>
      <c r="B30514" s="704"/>
      <c r="C30514" s="705"/>
      <c r="D30514" s="706"/>
      <c r="E30514" s="42"/>
      <c r="F30514" s="43"/>
      <c r="G30514" s="44"/>
    </row>
    <row r="30515" spans="1:7" s="36" customFormat="1">
      <c r="A30515" s="704">
        <v>2</v>
      </c>
      <c r="B30515" s="704" t="s">
        <v>107</v>
      </c>
      <c r="C30515" s="705"/>
      <c r="D30515" s="706" t="s">
        <v>1103</v>
      </c>
      <c r="E30515" s="11">
        <v>161.91999999999999</v>
      </c>
      <c r="F30515" s="241" t="s">
        <v>111</v>
      </c>
      <c r="G30515" s="13">
        <f>SUM(A30515*E30515)</f>
        <v>323.83999999999997</v>
      </c>
    </row>
    <row r="30516" spans="1:7" s="36" customFormat="1">
      <c r="A30516" s="704"/>
      <c r="B30516" s="704"/>
      <c r="C30516" s="705"/>
      <c r="D30516" s="706"/>
      <c r="E30516" s="707" t="s">
        <v>1108</v>
      </c>
      <c r="F30516" s="707"/>
      <c r="G30516" s="707"/>
    </row>
    <row r="30517" spans="1:7" s="36" customFormat="1">
      <c r="A30517" s="704">
        <v>2</v>
      </c>
      <c r="B30517" s="704" t="s">
        <v>107</v>
      </c>
      <c r="C30517" s="705"/>
      <c r="D30517" s="706" t="s">
        <v>1105</v>
      </c>
      <c r="E30517" s="11">
        <v>227.92</v>
      </c>
      <c r="F30517" s="241" t="s">
        <v>111</v>
      </c>
      <c r="G30517" s="13">
        <f>SUM(A30517*E30517)</f>
        <v>455.84</v>
      </c>
    </row>
    <row r="30518" spans="1:7" s="36" customFormat="1">
      <c r="A30518" s="704"/>
      <c r="B30518" s="704"/>
      <c r="C30518" s="705"/>
      <c r="D30518" s="706"/>
      <c r="E30518" s="707" t="s">
        <v>1109</v>
      </c>
      <c r="F30518" s="707"/>
      <c r="G30518" s="707"/>
    </row>
    <row r="30519" spans="1:7" s="36" customFormat="1">
      <c r="A30519" s="704">
        <v>2</v>
      </c>
      <c r="B30519" s="704" t="s">
        <v>107</v>
      </c>
      <c r="C30519" s="705"/>
      <c r="D30519" s="706" t="s">
        <v>1110</v>
      </c>
      <c r="E30519" s="11">
        <v>271.92</v>
      </c>
      <c r="F30519" s="241" t="s">
        <v>111</v>
      </c>
      <c r="G30519" s="13">
        <f>SUM(A30519*E30519)</f>
        <v>543.84</v>
      </c>
    </row>
    <row r="30520" spans="1:7" s="36" customFormat="1">
      <c r="A30520" s="704"/>
      <c r="B30520" s="704"/>
      <c r="C30520" s="705"/>
      <c r="D30520" s="706"/>
      <c r="E30520" s="707" t="s">
        <v>101</v>
      </c>
      <c r="F30520" s="707"/>
      <c r="G30520" s="707"/>
    </row>
    <row r="30521" spans="1:7" s="36" customFormat="1" ht="25.5">
      <c r="A30521" s="240"/>
      <c r="B30521" s="240"/>
      <c r="C30521" s="241" t="s">
        <v>73</v>
      </c>
      <c r="D30521" s="242" t="s">
        <v>1111</v>
      </c>
      <c r="E30521" s="268"/>
      <c r="F30521" s="268"/>
      <c r="G30521" s="268"/>
    </row>
    <row r="30522" spans="1:7" s="36" customFormat="1">
      <c r="A30522" s="704">
        <v>2</v>
      </c>
      <c r="B30522" s="704" t="s">
        <v>107</v>
      </c>
      <c r="C30522" s="705"/>
      <c r="D30522" s="706" t="s">
        <v>1103</v>
      </c>
      <c r="E30522" s="11">
        <v>200.42</v>
      </c>
      <c r="F30522" s="241" t="s">
        <v>111</v>
      </c>
      <c r="G30522" s="13">
        <f>SUM(A30522*E30522)</f>
        <v>400.84</v>
      </c>
    </row>
    <row r="30523" spans="1:7" s="36" customFormat="1">
      <c r="A30523" s="704"/>
      <c r="B30523" s="704"/>
      <c r="C30523" s="705"/>
      <c r="D30523" s="706"/>
      <c r="E30523" s="707" t="s">
        <v>1112</v>
      </c>
      <c r="F30523" s="707"/>
      <c r="G30523" s="707"/>
    </row>
    <row r="30524" spans="1:7" s="36" customFormat="1">
      <c r="A30524" s="704">
        <v>2</v>
      </c>
      <c r="B30524" s="704" t="s">
        <v>107</v>
      </c>
      <c r="C30524" s="705"/>
      <c r="D30524" s="706" t="s">
        <v>1105</v>
      </c>
      <c r="E30524" s="11">
        <v>271.92</v>
      </c>
      <c r="F30524" s="241" t="s">
        <v>111</v>
      </c>
      <c r="G30524" s="13">
        <f>SUM(A30524*E30524)</f>
        <v>543.84</v>
      </c>
    </row>
    <row r="30525" spans="1:7" s="36" customFormat="1">
      <c r="A30525" s="704"/>
      <c r="B30525" s="704"/>
      <c r="C30525" s="705"/>
      <c r="D30525" s="706"/>
      <c r="E30525" s="707" t="s">
        <v>101</v>
      </c>
      <c r="F30525" s="707"/>
      <c r="G30525" s="707"/>
    </row>
    <row r="30526" spans="1:7" s="36" customFormat="1">
      <c r="A30526" s="704">
        <v>2</v>
      </c>
      <c r="B30526" s="704" t="s">
        <v>107</v>
      </c>
      <c r="C30526" s="705"/>
      <c r="D30526" s="706" t="s">
        <v>1110</v>
      </c>
      <c r="E30526" s="11">
        <v>365.42</v>
      </c>
      <c r="F30526" s="241" t="s">
        <v>111</v>
      </c>
      <c r="G30526" s="13">
        <f>SUM(A30526*E30526)</f>
        <v>730.84</v>
      </c>
    </row>
    <row r="30527" spans="1:7" s="36" customFormat="1">
      <c r="A30527" s="704"/>
      <c r="B30527" s="704"/>
      <c r="C30527" s="705"/>
      <c r="D30527" s="706"/>
      <c r="E30527" s="707" t="s">
        <v>104</v>
      </c>
      <c r="F30527" s="707"/>
      <c r="G30527" s="707"/>
    </row>
    <row r="30528" spans="1:7" s="36" customFormat="1">
      <c r="A30528" s="704">
        <v>56</v>
      </c>
      <c r="B30528" s="704" t="s">
        <v>72</v>
      </c>
      <c r="C30528" s="705">
        <v>20</v>
      </c>
      <c r="D30528" s="706" t="s">
        <v>87</v>
      </c>
      <c r="E30528" s="11">
        <v>509.74</v>
      </c>
      <c r="F30528" s="241" t="s">
        <v>75</v>
      </c>
      <c r="G30528" s="13">
        <f>SUM(A30528*E30528)</f>
        <v>28545.440000000002</v>
      </c>
    </row>
    <row r="30529" spans="1:7" s="36" customFormat="1">
      <c r="A30529" s="704"/>
      <c r="B30529" s="704"/>
      <c r="C30529" s="705"/>
      <c r="D30529" s="706"/>
      <c r="E30529" s="707" t="s">
        <v>88</v>
      </c>
      <c r="F30529" s="707"/>
      <c r="G30529" s="707"/>
    </row>
    <row r="30530" spans="1:7" s="36" customFormat="1">
      <c r="A30530" s="704">
        <v>16</v>
      </c>
      <c r="B30530" s="704" t="s">
        <v>72</v>
      </c>
      <c r="C30530" s="705">
        <v>21</v>
      </c>
      <c r="D30530" s="706" t="s">
        <v>1113</v>
      </c>
      <c r="E30530" s="11">
        <v>1109.46</v>
      </c>
      <c r="F30530" s="241" t="s">
        <v>75</v>
      </c>
      <c r="G30530" s="13">
        <f>SUM(A30530*E30530)</f>
        <v>17751.36</v>
      </c>
    </row>
    <row r="30531" spans="1:7" s="36" customFormat="1">
      <c r="A30531" s="704"/>
      <c r="B30531" s="704"/>
      <c r="C30531" s="705"/>
      <c r="D30531" s="706"/>
      <c r="E30531" s="707" t="s">
        <v>1114</v>
      </c>
      <c r="F30531" s="707"/>
      <c r="G30531" s="707"/>
    </row>
    <row r="30532" spans="1:7" s="36" customFormat="1">
      <c r="A30532" s="240"/>
      <c r="B30532" s="240"/>
      <c r="C30532" s="241"/>
      <c r="D30532" s="242"/>
      <c r="E30532" s="239"/>
      <c r="F30532" s="239"/>
      <c r="G30532" s="239"/>
    </row>
    <row r="30533" spans="1:7" s="36" customFormat="1">
      <c r="A30533" s="704">
        <v>8</v>
      </c>
      <c r="B30533" s="704" t="s">
        <v>72</v>
      </c>
      <c r="C30533" s="705">
        <v>22</v>
      </c>
      <c r="D30533" s="706" t="s">
        <v>1115</v>
      </c>
      <c r="E30533" s="11">
        <v>3179</v>
      </c>
      <c r="F30533" s="241" t="s">
        <v>75</v>
      </c>
      <c r="G30533" s="13">
        <f>SUM(A30533*E30533)</f>
        <v>25432</v>
      </c>
    </row>
    <row r="30534" spans="1:7" s="36" customFormat="1">
      <c r="A30534" s="704"/>
      <c r="B30534" s="704"/>
      <c r="C30534" s="705"/>
      <c r="D30534" s="706"/>
      <c r="E30534" s="707" t="s">
        <v>1116</v>
      </c>
      <c r="F30534" s="707"/>
      <c r="G30534" s="707"/>
    </row>
    <row r="30535" spans="1:7" s="36" customFormat="1">
      <c r="A30535" s="704">
        <v>2</v>
      </c>
      <c r="B30535" s="704" t="s">
        <v>72</v>
      </c>
      <c r="C30535" s="705">
        <v>23</v>
      </c>
      <c r="D30535" s="706" t="s">
        <v>96</v>
      </c>
      <c r="E30535" s="11">
        <v>795.3</v>
      </c>
      <c r="F30535" s="241" t="s">
        <v>75</v>
      </c>
      <c r="G30535" s="13">
        <f>SUM(A30535*E30535)</f>
        <v>1590.6</v>
      </c>
    </row>
    <row r="30536" spans="1:7" s="36" customFormat="1" ht="40.5" customHeight="1">
      <c r="A30536" s="704"/>
      <c r="B30536" s="704"/>
      <c r="C30536" s="705"/>
      <c r="D30536" s="706"/>
      <c r="E30536" s="707" t="s">
        <v>1117</v>
      </c>
      <c r="F30536" s="707"/>
      <c r="G30536" s="707"/>
    </row>
    <row r="30537" spans="1:7" s="36" customFormat="1">
      <c r="A30537" s="704">
        <v>8</v>
      </c>
      <c r="B30537" s="704" t="s">
        <v>72</v>
      </c>
      <c r="C30537" s="705">
        <v>24</v>
      </c>
      <c r="D30537" s="706" t="s">
        <v>1118</v>
      </c>
      <c r="E30537" s="11">
        <v>1711.6</v>
      </c>
      <c r="F30537" s="241" t="s">
        <v>75</v>
      </c>
      <c r="G30537" s="13">
        <f>SUM(A30537*E30537)</f>
        <v>13692.8</v>
      </c>
    </row>
    <row r="30538" spans="1:7" s="36" customFormat="1" ht="57.75" customHeight="1">
      <c r="A30538" s="704"/>
      <c r="B30538" s="704"/>
      <c r="C30538" s="705"/>
      <c r="D30538" s="706"/>
      <c r="E30538" s="707" t="s">
        <v>1119</v>
      </c>
      <c r="F30538" s="707"/>
      <c r="G30538" s="707"/>
    </row>
    <row r="30539" spans="1:7" s="36" customFormat="1">
      <c r="A30539" s="704">
        <v>8</v>
      </c>
      <c r="B30539" s="704" t="s">
        <v>72</v>
      </c>
      <c r="C30539" s="705">
        <v>25</v>
      </c>
      <c r="D30539" s="706" t="s">
        <v>1120</v>
      </c>
      <c r="E30539" s="11">
        <v>572</v>
      </c>
      <c r="F30539" s="241" t="s">
        <v>75</v>
      </c>
      <c r="G30539" s="13">
        <f>SUM(A30539*E30539)</f>
        <v>4576</v>
      </c>
    </row>
    <row r="30540" spans="1:7" s="36" customFormat="1">
      <c r="A30540" s="704"/>
      <c r="B30540" s="704"/>
      <c r="C30540" s="705"/>
      <c r="D30540" s="706"/>
      <c r="E30540" s="707" t="s">
        <v>1121</v>
      </c>
      <c r="F30540" s="707"/>
      <c r="G30540" s="707"/>
    </row>
    <row r="30541" spans="1:7" s="36" customFormat="1">
      <c r="A30541" s="704">
        <v>2</v>
      </c>
      <c r="B30541" s="704" t="s">
        <v>72</v>
      </c>
      <c r="C30541" s="705">
        <v>26</v>
      </c>
      <c r="D30541" s="706" t="s">
        <v>1122</v>
      </c>
      <c r="E30541" s="11">
        <v>37505.42</v>
      </c>
      <c r="F30541" s="241" t="s">
        <v>75</v>
      </c>
      <c r="G30541" s="13">
        <f>SUM(A30541*E30541)</f>
        <v>75010.84</v>
      </c>
    </row>
    <row r="30542" spans="1:7" s="36" customFormat="1">
      <c r="A30542" s="704"/>
      <c r="B30542" s="704"/>
      <c r="C30542" s="705"/>
      <c r="D30542" s="706"/>
      <c r="E30542" s="707" t="s">
        <v>1123</v>
      </c>
      <c r="F30542" s="707"/>
      <c r="G30542" s="707"/>
    </row>
    <row r="30543" spans="1:7" s="36" customFormat="1">
      <c r="A30543" s="704">
        <v>8</v>
      </c>
      <c r="B30543" s="704" t="s">
        <v>72</v>
      </c>
      <c r="C30543" s="705">
        <v>27</v>
      </c>
      <c r="D30543" s="706" t="s">
        <v>1124</v>
      </c>
      <c r="E30543" s="11">
        <v>8122.4</v>
      </c>
      <c r="F30543" s="241" t="s">
        <v>111</v>
      </c>
      <c r="G30543" s="13">
        <f>SUM(A30543*E30543)</f>
        <v>64979.199999999997</v>
      </c>
    </row>
    <row r="30544" spans="1:7" s="36" customFormat="1">
      <c r="A30544" s="704"/>
      <c r="B30544" s="704"/>
      <c r="C30544" s="705"/>
      <c r="D30544" s="706"/>
      <c r="E30544" s="707" t="s">
        <v>1125</v>
      </c>
      <c r="F30544" s="707"/>
      <c r="G30544" s="707"/>
    </row>
    <row r="30545" spans="1:7" s="36" customFormat="1">
      <c r="A30545" s="704">
        <v>160</v>
      </c>
      <c r="B30545" s="704" t="s">
        <v>107</v>
      </c>
      <c r="C30545" s="705">
        <v>28</v>
      </c>
      <c r="D30545" s="706" t="s">
        <v>1126</v>
      </c>
      <c r="E30545" s="11">
        <v>414</v>
      </c>
      <c r="F30545" s="241" t="s">
        <v>111</v>
      </c>
      <c r="G30545" s="13">
        <f>SUM(A30545*E30545)</f>
        <v>66240</v>
      </c>
    </row>
    <row r="30546" spans="1:7" s="36" customFormat="1">
      <c r="A30546" s="704"/>
      <c r="B30546" s="704"/>
      <c r="C30546" s="705"/>
      <c r="D30546" s="706"/>
      <c r="E30546" s="707" t="s">
        <v>1127</v>
      </c>
      <c r="F30546" s="707"/>
      <c r="G30546" s="707"/>
    </row>
    <row r="30547" spans="1:7" s="36" customFormat="1">
      <c r="A30547" s="704">
        <v>1</v>
      </c>
      <c r="B30547" s="704" t="s">
        <v>107</v>
      </c>
      <c r="C30547" s="705">
        <v>29</v>
      </c>
      <c r="D30547" s="706" t="s">
        <v>1128</v>
      </c>
      <c r="E30547" s="11">
        <v>2500</v>
      </c>
      <c r="F30547" s="241" t="s">
        <v>111</v>
      </c>
      <c r="G30547" s="13">
        <f>SUM(A30547*E30547)</f>
        <v>2500</v>
      </c>
    </row>
    <row r="30548" spans="1:7" s="36" customFormat="1">
      <c r="A30548" s="704"/>
      <c r="B30548" s="704"/>
      <c r="C30548" s="705"/>
      <c r="D30548" s="706"/>
      <c r="E30548" s="707" t="s">
        <v>1129</v>
      </c>
      <c r="F30548" s="707"/>
      <c r="G30548" s="707"/>
    </row>
    <row r="30549" spans="1:7" s="36" customFormat="1">
      <c r="A30549" s="241"/>
      <c r="B30549" s="256"/>
      <c r="C30549" s="256"/>
      <c r="D30549" s="242"/>
      <c r="E30549" s="257"/>
      <c r="F30549" s="28" t="s">
        <v>1130</v>
      </c>
      <c r="G30549" s="258">
        <v>670996</v>
      </c>
    </row>
    <row r="30550" spans="1:7" s="36" customFormat="1">
      <c r="A30550" s="241"/>
      <c r="B30550" s="256"/>
      <c r="C30550" s="256"/>
      <c r="D30550" s="48" t="s">
        <v>1131</v>
      </c>
      <c r="E30550" s="257"/>
      <c r="F30550" s="257"/>
      <c r="G30550" s="260"/>
    </row>
    <row r="30551" spans="1:7" s="36" customFormat="1">
      <c r="A30551" s="704">
        <v>6</v>
      </c>
      <c r="B30551" s="704" t="s">
        <v>72</v>
      </c>
      <c r="C30551" s="705" t="s">
        <v>11</v>
      </c>
      <c r="D30551" s="706" t="s">
        <v>1132</v>
      </c>
      <c r="E30551" s="11">
        <v>14748</v>
      </c>
      <c r="F30551" s="241" t="s">
        <v>111</v>
      </c>
      <c r="G30551" s="13">
        <f>SUM(A30551*E30551)</f>
        <v>88488</v>
      </c>
    </row>
    <row r="30552" spans="1:7" s="36" customFormat="1">
      <c r="A30552" s="704"/>
      <c r="B30552" s="704"/>
      <c r="C30552" s="705"/>
      <c r="D30552" s="706"/>
      <c r="E30552" s="707" t="s">
        <v>1133</v>
      </c>
      <c r="F30552" s="707"/>
      <c r="G30552" s="707"/>
    </row>
    <row r="30553" spans="1:7" s="36" customFormat="1">
      <c r="A30553" s="241"/>
      <c r="B30553" s="256"/>
      <c r="C30553" s="256"/>
      <c r="D30553" s="242"/>
      <c r="E30553" s="257"/>
      <c r="F30553" s="28" t="s">
        <v>1134</v>
      </c>
      <c r="G30553" s="258">
        <v>88488</v>
      </c>
    </row>
    <row r="30554" spans="1:7" s="36" customFormat="1">
      <c r="A30554" s="241"/>
      <c r="B30554" s="256"/>
      <c r="C30554" s="256"/>
      <c r="D30554" s="48" t="s">
        <v>1135</v>
      </c>
      <c r="E30554" s="257"/>
      <c r="F30554" s="257"/>
      <c r="G30554" s="260"/>
    </row>
    <row r="30555" spans="1:7" s="36" customFormat="1">
      <c r="A30555" s="704">
        <v>2</v>
      </c>
      <c r="B30555" s="704" t="s">
        <v>72</v>
      </c>
      <c r="C30555" s="705" t="s">
        <v>11</v>
      </c>
      <c r="D30555" s="706" t="s">
        <v>1136</v>
      </c>
      <c r="E30555" s="11"/>
      <c r="F30555" s="241" t="s">
        <v>75</v>
      </c>
      <c r="G30555" s="13"/>
    </row>
    <row r="30556" spans="1:7" s="36" customFormat="1">
      <c r="A30556" s="704"/>
      <c r="B30556" s="704"/>
      <c r="C30556" s="705"/>
      <c r="D30556" s="706"/>
      <c r="E30556" s="707" t="s">
        <v>1129</v>
      </c>
      <c r="F30556" s="707"/>
      <c r="G30556" s="707"/>
    </row>
    <row r="30557" spans="1:7" s="36" customFormat="1">
      <c r="A30557" s="241"/>
      <c r="B30557" s="256"/>
      <c r="C30557" s="256"/>
      <c r="D30557" s="242"/>
      <c r="E30557" s="257"/>
      <c r="F30557" s="28" t="s">
        <v>1137</v>
      </c>
      <c r="G30557" s="258"/>
    </row>
    <row r="30558" spans="1:7" s="36" customFormat="1">
      <c r="A30558" s="76"/>
      <c r="B30558" s="53"/>
      <c r="C30558" s="53"/>
      <c r="D30558" s="77"/>
      <c r="E30558" s="269"/>
      <c r="F30558" s="93"/>
      <c r="G30558" s="270"/>
    </row>
    <row r="30559" spans="1:7" s="36" customFormat="1">
      <c r="A30559" s="76"/>
      <c r="B30559" s="53"/>
      <c r="C30559" s="53"/>
      <c r="D30559" s="271" t="s">
        <v>259</v>
      </c>
      <c r="E30559" s="269"/>
      <c r="F30559" s="269"/>
      <c r="G30559" s="272"/>
    </row>
    <row r="30560" spans="1:7" s="36" customFormat="1">
      <c r="A30560" s="76"/>
      <c r="B30560" s="53"/>
      <c r="C30560" s="53"/>
      <c r="D30560" s="77"/>
      <c r="E30560" s="76"/>
      <c r="F30560" s="273" t="s">
        <v>1034</v>
      </c>
      <c r="G30560" s="274">
        <v>2179390</v>
      </c>
    </row>
    <row r="30561" spans="1:7" s="36" customFormat="1">
      <c r="A30561" s="76"/>
      <c r="B30561" s="53"/>
      <c r="C30561" s="53"/>
      <c r="D30561" s="77"/>
      <c r="E30561" s="76"/>
      <c r="F30561" s="273" t="s">
        <v>1053</v>
      </c>
      <c r="G30561" s="274">
        <v>4168146</v>
      </c>
    </row>
    <row r="30562" spans="1:7" s="36" customFormat="1">
      <c r="A30562" s="76"/>
      <c r="B30562" s="53"/>
      <c r="C30562" s="53"/>
      <c r="D30562" s="77"/>
      <c r="E30562" s="76"/>
      <c r="F30562" s="273" t="s">
        <v>1063</v>
      </c>
      <c r="G30562" s="274">
        <v>382576</v>
      </c>
    </row>
    <row r="30563" spans="1:7" s="36" customFormat="1">
      <c r="A30563" s="76"/>
      <c r="B30563" s="53"/>
      <c r="C30563" s="53"/>
      <c r="D30563" s="77"/>
      <c r="E30563" s="76"/>
      <c r="F30563" s="273" t="s">
        <v>1068</v>
      </c>
      <c r="G30563" s="274">
        <v>1192785</v>
      </c>
    </row>
    <row r="30564" spans="1:7" s="36" customFormat="1">
      <c r="A30564" s="76"/>
      <c r="B30564" s="53"/>
      <c r="C30564" s="53"/>
      <c r="D30564" s="77"/>
      <c r="E30564" s="269"/>
      <c r="F30564" s="93" t="s">
        <v>1138</v>
      </c>
      <c r="G30564" s="270">
        <f>SUM(G30560:G30563)</f>
        <v>7922897</v>
      </c>
    </row>
    <row r="30565" spans="1:7" s="36" customFormat="1">
      <c r="A30565" s="76"/>
      <c r="B30565" s="53"/>
      <c r="C30565" s="53"/>
      <c r="D30565" s="77"/>
      <c r="E30565" s="269"/>
      <c r="F30565" s="273" t="s">
        <v>1130</v>
      </c>
      <c r="G30565" s="274">
        <v>670996</v>
      </c>
    </row>
    <row r="30566" spans="1:7" s="36" customFormat="1">
      <c r="A30566" s="76"/>
      <c r="B30566" s="53"/>
      <c r="C30566" s="53"/>
      <c r="D30566" s="77"/>
      <c r="E30566" s="76"/>
      <c r="F30566" s="273" t="s">
        <v>1134</v>
      </c>
      <c r="G30566" s="274">
        <v>88488</v>
      </c>
    </row>
    <row r="30567" spans="1:7" s="36" customFormat="1">
      <c r="A30567" s="76"/>
      <c r="B30567" s="53"/>
      <c r="C30567" s="53"/>
      <c r="D30567" s="77"/>
      <c r="E30567" s="269"/>
      <c r="F30567" s="273" t="s">
        <v>1139</v>
      </c>
      <c r="G30567" s="270"/>
    </row>
    <row r="30568" spans="1:7" s="36" customFormat="1">
      <c r="A30568" s="76"/>
      <c r="B30568" s="53"/>
      <c r="C30568" s="53"/>
      <c r="D30568" s="77"/>
      <c r="E30568" s="269"/>
      <c r="F30568" s="79" t="s">
        <v>260</v>
      </c>
      <c r="G30568" s="272"/>
    </row>
    <row r="30569" spans="1:7" s="36" customFormat="1">
      <c r="A30569" s="76"/>
      <c r="B30569" s="53"/>
      <c r="C30569" s="53"/>
      <c r="D30569" s="77"/>
      <c r="E30569" s="269"/>
      <c r="F30569" s="269"/>
      <c r="G30569" s="272"/>
    </row>
    <row r="30570" spans="1:7" s="36" customFormat="1">
      <c r="A30570" s="76"/>
      <c r="B30570" s="53"/>
      <c r="C30570" s="53"/>
      <c r="D30570" s="77"/>
      <c r="E30570" s="269"/>
      <c r="F30570" s="269"/>
      <c r="G30570" s="272"/>
    </row>
    <row r="30571" spans="1:7" s="36" customFormat="1">
      <c r="A30571" s="76"/>
      <c r="B30571" s="53"/>
      <c r="C30571" s="53"/>
      <c r="D30571" s="77"/>
      <c r="E30571" s="269"/>
      <c r="F30571" s="269"/>
      <c r="G30571" s="272"/>
    </row>
    <row r="30572" spans="1:7" s="36" customFormat="1">
      <c r="A30572" s="76"/>
      <c r="B30572" s="53"/>
      <c r="C30572" s="53"/>
      <c r="D30572" s="77"/>
      <c r="E30572" s="269"/>
      <c r="F30572" s="269"/>
      <c r="G30572" s="272"/>
    </row>
    <row r="30573" spans="1:7" s="36" customFormat="1">
      <c r="A30573" s="76"/>
      <c r="B30573" s="53"/>
      <c r="C30573" s="53"/>
      <c r="D30573" s="77"/>
      <c r="E30573" s="269"/>
      <c r="F30573" s="269"/>
      <c r="G30573" s="272"/>
    </row>
    <row r="30574" spans="1:7" s="36" customFormat="1">
      <c r="A30574" s="76"/>
      <c r="B30574" s="53"/>
      <c r="C30574" s="53"/>
      <c r="D30574" s="77"/>
      <c r="E30574" s="269"/>
      <c r="F30574" s="269"/>
      <c r="G30574" s="272"/>
    </row>
    <row r="30575" spans="1:7" s="36" customFormat="1">
      <c r="A30575" s="76"/>
      <c r="B30575" s="53"/>
      <c r="C30575" s="53"/>
      <c r="D30575" s="77"/>
      <c r="E30575" s="269"/>
      <c r="F30575" s="269"/>
      <c r="G30575" s="272"/>
    </row>
    <row r="30576" spans="1:7" s="36" customFormat="1">
      <c r="A30576" s="52" t="s">
        <v>1140</v>
      </c>
      <c r="B30576" s="53"/>
      <c r="C30576" s="53" t="s">
        <v>1141</v>
      </c>
      <c r="D30576" s="52"/>
      <c r="E30576" s="53" t="s">
        <v>131</v>
      </c>
      <c r="F30576" s="275"/>
      <c r="G30576" s="53"/>
    </row>
    <row r="30577" spans="1:7" s="36" customFormat="1">
      <c r="A30577" s="76" t="s">
        <v>1142</v>
      </c>
      <c r="B30577" s="53"/>
      <c r="C30577" s="53" t="s">
        <v>1143</v>
      </c>
      <c r="D30577" s="52"/>
      <c r="E30577" s="53" t="s">
        <v>131</v>
      </c>
      <c r="F30577" s="275"/>
      <c r="G30577" s="53"/>
    </row>
    <row r="30578" spans="1:7" s="36" customFormat="1">
      <c r="A30578" s="76" t="s">
        <v>1144</v>
      </c>
      <c r="B30578" s="53"/>
      <c r="C30578" s="53" t="s">
        <v>1145</v>
      </c>
      <c r="D30578" s="52"/>
      <c r="E30578" s="53" t="s">
        <v>131</v>
      </c>
      <c r="F30578" s="275"/>
      <c r="G30578" s="53"/>
    </row>
    <row r="30579" spans="1:7" s="36" customFormat="1">
      <c r="A30579" s="76" t="s">
        <v>1146</v>
      </c>
      <c r="B30579" s="53"/>
      <c r="C30579" s="53" t="s">
        <v>1147</v>
      </c>
      <c r="D30579" s="52"/>
      <c r="E30579" s="53" t="s">
        <v>131</v>
      </c>
      <c r="F30579" s="275"/>
      <c r="G30579" s="53"/>
    </row>
    <row r="30580" spans="1:7" s="36" customFormat="1">
      <c r="A30580" s="76"/>
      <c r="B30580" s="53"/>
      <c r="C30580" s="53"/>
      <c r="D30580" s="77"/>
      <c r="E30580" s="53"/>
      <c r="F30580" s="107"/>
      <c r="G30580" s="53"/>
    </row>
    <row r="30581" spans="1:7" s="36" customFormat="1">
      <c r="A30581" s="76"/>
      <c r="B30581" s="53"/>
      <c r="C30581" s="53"/>
      <c r="D30581" s="77"/>
      <c r="E30581" s="79" t="s">
        <v>138</v>
      </c>
      <c r="F30581" s="107"/>
      <c r="G30581" s="107"/>
    </row>
    <row r="30582" spans="1:7" s="36" customFormat="1">
      <c r="A30582" s="76"/>
      <c r="B30582" s="53"/>
      <c r="C30582" s="53"/>
      <c r="D30582" s="77"/>
      <c r="E30582" s="53"/>
      <c r="F30582" s="53"/>
      <c r="G30582" s="275"/>
    </row>
    <row r="30583" spans="1:7" s="36" customFormat="1">
      <c r="A30583" s="76"/>
      <c r="B30583" s="53"/>
      <c r="C30583" s="53"/>
      <c r="D30583" s="77"/>
      <c r="E30583" s="53"/>
      <c r="F30583" s="53"/>
      <c r="G30583" s="275"/>
    </row>
    <row r="30584" spans="1:7" s="36" customFormat="1">
      <c r="A30584" s="76"/>
      <c r="B30584" s="53"/>
      <c r="C30584" s="53"/>
      <c r="D30584" s="77"/>
      <c r="E30584" s="276" t="s">
        <v>140</v>
      </c>
      <c r="F30584" s="53"/>
      <c r="G30584" s="275"/>
    </row>
    <row r="30585" spans="1:7" s="36" customFormat="1">
      <c r="A30585" s="52" t="s">
        <v>139</v>
      </c>
      <c r="B30585" s="53"/>
      <c r="C30585" s="53"/>
      <c r="D30585" s="77"/>
      <c r="E30585" s="276" t="s">
        <v>141</v>
      </c>
      <c r="F30585" s="53"/>
      <c r="G30585" s="275"/>
    </row>
    <row r="30586" spans="1:7" s="36" customFormat="1">
      <c r="A30586" s="76"/>
      <c r="B30586" s="53"/>
      <c r="C30586" s="53"/>
      <c r="D30586" s="77"/>
      <c r="E30586" s="276" t="s">
        <v>142</v>
      </c>
      <c r="F30586" s="53"/>
      <c r="G30586" s="275"/>
    </row>
  </sheetData>
  <mergeCells count="19614">
    <mergeCell ref="A771:A772"/>
    <mergeCell ref="B771:B772"/>
    <mergeCell ref="C771:C772"/>
    <mergeCell ref="D771:D772"/>
    <mergeCell ref="E772:G772"/>
    <mergeCell ref="A773:A774"/>
    <mergeCell ref="B773:B774"/>
    <mergeCell ref="C773:C774"/>
    <mergeCell ref="D773:D774"/>
    <mergeCell ref="E774:G774"/>
    <mergeCell ref="A775:A776"/>
    <mergeCell ref="B775:B776"/>
    <mergeCell ref="C775:C776"/>
    <mergeCell ref="D775:D776"/>
    <mergeCell ref="E776:G776"/>
    <mergeCell ref="A777:A778"/>
    <mergeCell ref="B777:B778"/>
    <mergeCell ref="C777:C778"/>
    <mergeCell ref="D777:D778"/>
    <mergeCell ref="E778:G778"/>
    <mergeCell ref="A396:A397"/>
    <mergeCell ref="B396:B397"/>
    <mergeCell ref="C396:C397"/>
    <mergeCell ref="D396:D397"/>
    <mergeCell ref="E397:G397"/>
    <mergeCell ref="A398:A399"/>
    <mergeCell ref="B398:B399"/>
    <mergeCell ref="C398:C399"/>
    <mergeCell ref="D398:D399"/>
    <mergeCell ref="E399:G399"/>
    <mergeCell ref="A400:A401"/>
    <mergeCell ref="B400:B401"/>
    <mergeCell ref="C400:C401"/>
    <mergeCell ref="D400:D401"/>
    <mergeCell ref="E401:G401"/>
    <mergeCell ref="A402:A403"/>
    <mergeCell ref="B402:B403"/>
    <mergeCell ref="C402:C403"/>
    <mergeCell ref="D402:D403"/>
    <mergeCell ref="E403:G403"/>
    <mergeCell ref="A404:A405"/>
    <mergeCell ref="B404:B405"/>
    <mergeCell ref="C404:C405"/>
    <mergeCell ref="D404:D405"/>
    <mergeCell ref="E405:G405"/>
    <mergeCell ref="A406:A407"/>
    <mergeCell ref="B406:B407"/>
    <mergeCell ref="C406:C407"/>
    <mergeCell ref="D406:D407"/>
    <mergeCell ref="E407:G407"/>
    <mergeCell ref="A408:A409"/>
    <mergeCell ref="B408:B409"/>
    <mergeCell ref="C408:C409"/>
    <mergeCell ref="D408:D409"/>
    <mergeCell ref="E409:G409"/>
    <mergeCell ref="A410:A411"/>
    <mergeCell ref="B410:B411"/>
    <mergeCell ref="C410:C411"/>
    <mergeCell ref="D410:D411"/>
    <mergeCell ref="E411:G411"/>
    <mergeCell ref="A412:A413"/>
    <mergeCell ref="B412:B413"/>
    <mergeCell ref="C412:C413"/>
    <mergeCell ref="D412:D413"/>
    <mergeCell ref="A761:A762"/>
    <mergeCell ref="B761:B762"/>
    <mergeCell ref="C761:C762"/>
    <mergeCell ref="D761:D762"/>
    <mergeCell ref="E762:G762"/>
    <mergeCell ref="A763:A764"/>
    <mergeCell ref="B763:B764"/>
    <mergeCell ref="C763:C764"/>
    <mergeCell ref="D763:D764"/>
    <mergeCell ref="E764:G764"/>
    <mergeCell ref="A765:A766"/>
    <mergeCell ref="B765:B766"/>
    <mergeCell ref="C765:C766"/>
    <mergeCell ref="D765:D766"/>
    <mergeCell ref="E766:G766"/>
    <mergeCell ref="A767:A768"/>
    <mergeCell ref="B767:B768"/>
    <mergeCell ref="C767:C768"/>
    <mergeCell ref="D767:D768"/>
    <mergeCell ref="E768:G768"/>
    <mergeCell ref="A769:A770"/>
    <mergeCell ref="B769:B770"/>
    <mergeCell ref="C769:C770"/>
    <mergeCell ref="D769:D770"/>
    <mergeCell ref="E770:G770"/>
    <mergeCell ref="A420:A421"/>
    <mergeCell ref="B420:B421"/>
    <mergeCell ref="C420:C421"/>
    <mergeCell ref="D420:D421"/>
    <mergeCell ref="E421:G421"/>
    <mergeCell ref="A422:A423"/>
    <mergeCell ref="B422:B423"/>
    <mergeCell ref="C422:C423"/>
    <mergeCell ref="D422:D423"/>
    <mergeCell ref="E423:G423"/>
    <mergeCell ref="A424:A425"/>
    <mergeCell ref="B424:B425"/>
    <mergeCell ref="C424:C425"/>
    <mergeCell ref="D424:D425"/>
    <mergeCell ref="E425:G425"/>
    <mergeCell ref="A426:A427"/>
    <mergeCell ref="B426:B427"/>
    <mergeCell ref="C426:C427"/>
    <mergeCell ref="D426:D427"/>
    <mergeCell ref="E427:G427"/>
    <mergeCell ref="A428:A429"/>
    <mergeCell ref="B428:B429"/>
    <mergeCell ref="C428:C429"/>
    <mergeCell ref="D428:D429"/>
    <mergeCell ref="E429:G429"/>
    <mergeCell ref="A430:A431"/>
    <mergeCell ref="B430:B431"/>
    <mergeCell ref="C430:C431"/>
    <mergeCell ref="D430:D431"/>
    <mergeCell ref="C448:E448"/>
    <mergeCell ref="E431:G431"/>
    <mergeCell ref="A432:A433"/>
    <mergeCell ref="B432:B433"/>
    <mergeCell ref="C432:C433"/>
    <mergeCell ref="D432:D433"/>
    <mergeCell ref="E433:G433"/>
    <mergeCell ref="A434:A435"/>
    <mergeCell ref="B434:B435"/>
    <mergeCell ref="C434:C435"/>
    <mergeCell ref="D434:D435"/>
    <mergeCell ref="E435:G435"/>
    <mergeCell ref="A386:A387"/>
    <mergeCell ref="B386:B387"/>
    <mergeCell ref="C386:C387"/>
    <mergeCell ref="D386:D387"/>
    <mergeCell ref="E387:G387"/>
    <mergeCell ref="A388:A389"/>
    <mergeCell ref="B388:B389"/>
    <mergeCell ref="C388:C389"/>
    <mergeCell ref="D388:D389"/>
    <mergeCell ref="E389:G389"/>
    <mergeCell ref="A390:A391"/>
    <mergeCell ref="B390:B391"/>
    <mergeCell ref="C390:C391"/>
    <mergeCell ref="D390:D391"/>
    <mergeCell ref="E391:G391"/>
    <mergeCell ref="A392:A393"/>
    <mergeCell ref="B392:B393"/>
    <mergeCell ref="C392:C393"/>
    <mergeCell ref="D392:D393"/>
    <mergeCell ref="E393:G393"/>
    <mergeCell ref="A394:A395"/>
    <mergeCell ref="B394:B395"/>
    <mergeCell ref="C394:C395"/>
    <mergeCell ref="D394:D395"/>
    <mergeCell ref="E395:G395"/>
    <mergeCell ref="E413:G413"/>
    <mergeCell ref="A414:A415"/>
    <mergeCell ref="B414:B415"/>
    <mergeCell ref="C414:C415"/>
    <mergeCell ref="D414:D415"/>
    <mergeCell ref="E415:G415"/>
    <mergeCell ref="A416:A417"/>
    <mergeCell ref="B416:B417"/>
    <mergeCell ref="C416:C417"/>
    <mergeCell ref="D416:D417"/>
    <mergeCell ref="E417:G417"/>
    <mergeCell ref="A341:A342"/>
    <mergeCell ref="B341:B342"/>
    <mergeCell ref="C341:C342"/>
    <mergeCell ref="D341:D342"/>
    <mergeCell ref="E342:G342"/>
    <mergeCell ref="A343:A344"/>
    <mergeCell ref="B343:B344"/>
    <mergeCell ref="C343:C344"/>
    <mergeCell ref="D343:D344"/>
    <mergeCell ref="E343:G344"/>
    <mergeCell ref="A345:A346"/>
    <mergeCell ref="B345:B346"/>
    <mergeCell ref="C345:C346"/>
    <mergeCell ref="D345:D346"/>
    <mergeCell ref="E346:G346"/>
    <mergeCell ref="A349:A350"/>
    <mergeCell ref="B349:B350"/>
    <mergeCell ref="C349:C350"/>
    <mergeCell ref="D349:D350"/>
    <mergeCell ref="E349:G350"/>
    <mergeCell ref="A351:A352"/>
    <mergeCell ref="B351:B352"/>
    <mergeCell ref="C351:C352"/>
    <mergeCell ref="D351:D352"/>
    <mergeCell ref="E352:G352"/>
    <mergeCell ref="A353:A354"/>
    <mergeCell ref="B353:B354"/>
    <mergeCell ref="C353:C354"/>
    <mergeCell ref="D353:D354"/>
    <mergeCell ref="E354:G354"/>
    <mergeCell ref="A355:A356"/>
    <mergeCell ref="B355:B356"/>
    <mergeCell ref="C355:C356"/>
    <mergeCell ref="D355:D356"/>
    <mergeCell ref="E356:G356"/>
    <mergeCell ref="A329:A330"/>
    <mergeCell ref="B329:B330"/>
    <mergeCell ref="C329:C330"/>
    <mergeCell ref="D329:D330"/>
    <mergeCell ref="E330:G330"/>
    <mergeCell ref="A331:A332"/>
    <mergeCell ref="B331:B332"/>
    <mergeCell ref="C331:C332"/>
    <mergeCell ref="D331:D332"/>
    <mergeCell ref="E332:G332"/>
    <mergeCell ref="A333:A334"/>
    <mergeCell ref="B333:B334"/>
    <mergeCell ref="C333:C334"/>
    <mergeCell ref="D333:D334"/>
    <mergeCell ref="E334:G334"/>
    <mergeCell ref="A335:A336"/>
    <mergeCell ref="B335:B336"/>
    <mergeCell ref="C335:C336"/>
    <mergeCell ref="D335:D336"/>
    <mergeCell ref="E335:G336"/>
    <mergeCell ref="A337:A338"/>
    <mergeCell ref="B337:B338"/>
    <mergeCell ref="C337:C338"/>
    <mergeCell ref="D337:D338"/>
    <mergeCell ref="E338:G338"/>
    <mergeCell ref="A339:A340"/>
    <mergeCell ref="B339:B340"/>
    <mergeCell ref="C339:C340"/>
    <mergeCell ref="D339:D340"/>
    <mergeCell ref="E340:G340"/>
    <mergeCell ref="A315:A316"/>
    <mergeCell ref="B315:B316"/>
    <mergeCell ref="C315:C316"/>
    <mergeCell ref="D315:D316"/>
    <mergeCell ref="E316:G316"/>
    <mergeCell ref="A317:A318"/>
    <mergeCell ref="B317:B318"/>
    <mergeCell ref="C317:C318"/>
    <mergeCell ref="D317:D318"/>
    <mergeCell ref="E318:G318"/>
    <mergeCell ref="A319:A320"/>
    <mergeCell ref="B319:B320"/>
    <mergeCell ref="C319:C320"/>
    <mergeCell ref="D319:D320"/>
    <mergeCell ref="E319:G320"/>
    <mergeCell ref="A321:A322"/>
    <mergeCell ref="B321:B322"/>
    <mergeCell ref="C321:C322"/>
    <mergeCell ref="D321:D322"/>
    <mergeCell ref="E322:G322"/>
    <mergeCell ref="A323:A324"/>
    <mergeCell ref="B323:B324"/>
    <mergeCell ref="C323:C324"/>
    <mergeCell ref="D323:D324"/>
    <mergeCell ref="E324:G324"/>
    <mergeCell ref="A325:A326"/>
    <mergeCell ref="B325:B326"/>
    <mergeCell ref="C325:C326"/>
    <mergeCell ref="D325:D326"/>
    <mergeCell ref="E326:G326"/>
    <mergeCell ref="A327:A328"/>
    <mergeCell ref="B327:B328"/>
    <mergeCell ref="C327:C328"/>
    <mergeCell ref="D327:D328"/>
    <mergeCell ref="E328:G328"/>
    <mergeCell ref="A299:A300"/>
    <mergeCell ref="B299:B300"/>
    <mergeCell ref="C299:C300"/>
    <mergeCell ref="D299:D300"/>
    <mergeCell ref="E300:G300"/>
    <mergeCell ref="A301:A302"/>
    <mergeCell ref="B301:B302"/>
    <mergeCell ref="C301:C302"/>
    <mergeCell ref="D301:D302"/>
    <mergeCell ref="E302:G302"/>
    <mergeCell ref="A305:A306"/>
    <mergeCell ref="B305:B306"/>
    <mergeCell ref="C305:C306"/>
    <mergeCell ref="D305:D306"/>
    <mergeCell ref="E306:G306"/>
    <mergeCell ref="A307:A308"/>
    <mergeCell ref="B307:B308"/>
    <mergeCell ref="C307:C308"/>
    <mergeCell ref="D307:D308"/>
    <mergeCell ref="E308:G308"/>
    <mergeCell ref="A309:A310"/>
    <mergeCell ref="B309:B310"/>
    <mergeCell ref="C309:C310"/>
    <mergeCell ref="D309:D310"/>
    <mergeCell ref="E310:G310"/>
    <mergeCell ref="A311:A312"/>
    <mergeCell ref="B311:B312"/>
    <mergeCell ref="C311:C312"/>
    <mergeCell ref="D311:D312"/>
    <mergeCell ref="E312:G312"/>
    <mergeCell ref="A313:A314"/>
    <mergeCell ref="B313:B314"/>
    <mergeCell ref="C313:C314"/>
    <mergeCell ref="D313:D314"/>
    <mergeCell ref="E314:G314"/>
    <mergeCell ref="E274:G274"/>
    <mergeCell ref="A275:A276"/>
    <mergeCell ref="B275:B276"/>
    <mergeCell ref="C275:C276"/>
    <mergeCell ref="D275:D276"/>
    <mergeCell ref="E276:G276"/>
    <mergeCell ref="A3228:A3229"/>
    <mergeCell ref="B3228:B3229"/>
    <mergeCell ref="C3228:C3229"/>
    <mergeCell ref="A277:A278"/>
    <mergeCell ref="B277:B278"/>
    <mergeCell ref="C277:C278"/>
    <mergeCell ref="D277:D278"/>
    <mergeCell ref="E278:G278"/>
    <mergeCell ref="A279:A280"/>
    <mergeCell ref="B279:B280"/>
    <mergeCell ref="C279:C280"/>
    <mergeCell ref="D279:D280"/>
    <mergeCell ref="E280:G280"/>
    <mergeCell ref="A281:A282"/>
    <mergeCell ref="B281:B282"/>
    <mergeCell ref="C281:C282"/>
    <mergeCell ref="D281:D282"/>
    <mergeCell ref="E282:G282"/>
    <mergeCell ref="A283:A284"/>
    <mergeCell ref="B283:B284"/>
    <mergeCell ref="C283:C284"/>
    <mergeCell ref="D283:D284"/>
    <mergeCell ref="E284:G284"/>
    <mergeCell ref="A285:A286"/>
    <mergeCell ref="B285:B286"/>
    <mergeCell ref="C285:C286"/>
    <mergeCell ref="D285:D286"/>
    <mergeCell ref="E286:G286"/>
    <mergeCell ref="A287:A288"/>
    <mergeCell ref="B287:B288"/>
    <mergeCell ref="C287:C288"/>
    <mergeCell ref="D287:D288"/>
    <mergeCell ref="E288:G288"/>
    <mergeCell ref="A289:A290"/>
    <mergeCell ref="B289:B290"/>
    <mergeCell ref="C289:C290"/>
    <mergeCell ref="D289:D290"/>
    <mergeCell ref="E290:G290"/>
    <mergeCell ref="A291:A292"/>
    <mergeCell ref="B291:B292"/>
    <mergeCell ref="C291:C292"/>
    <mergeCell ref="D291:D292"/>
    <mergeCell ref="E292:G292"/>
    <mergeCell ref="A293:A294"/>
    <mergeCell ref="B293:B294"/>
    <mergeCell ref="C293:C294"/>
    <mergeCell ref="D293:D294"/>
    <mergeCell ref="E294:G294"/>
    <mergeCell ref="A295:A296"/>
    <mergeCell ref="B295:B296"/>
    <mergeCell ref="C295:C296"/>
    <mergeCell ref="D295:D296"/>
    <mergeCell ref="E296:G296"/>
    <mergeCell ref="A297:A298"/>
    <mergeCell ref="B297:B298"/>
    <mergeCell ref="C297:C298"/>
    <mergeCell ref="D297:D298"/>
    <mergeCell ref="E298:G298"/>
    <mergeCell ref="A1395:A1396"/>
    <mergeCell ref="B1395:B1396"/>
    <mergeCell ref="C1395:C1396"/>
    <mergeCell ref="D1395:D1396"/>
    <mergeCell ref="E1396:G1396"/>
    <mergeCell ref="A1397:A1398"/>
    <mergeCell ref="B1397:B1398"/>
    <mergeCell ref="C1397:C1398"/>
    <mergeCell ref="D1397:D1398"/>
    <mergeCell ref="E1398:G1398"/>
    <mergeCell ref="A1399:A1400"/>
    <mergeCell ref="B1399:B1400"/>
    <mergeCell ref="C1399:C1400"/>
    <mergeCell ref="D1399:D1400"/>
    <mergeCell ref="E1400:G1400"/>
    <mergeCell ref="A1401:A1402"/>
    <mergeCell ref="B1401:B1402"/>
    <mergeCell ref="C1401:C1402"/>
    <mergeCell ref="D1401:D1402"/>
    <mergeCell ref="E1402:G1402"/>
    <mergeCell ref="A257:A258"/>
    <mergeCell ref="B257:B258"/>
    <mergeCell ref="C257:C258"/>
    <mergeCell ref="D257:D258"/>
    <mergeCell ref="E258:G258"/>
    <mergeCell ref="A259:A260"/>
    <mergeCell ref="B259:B260"/>
    <mergeCell ref="C259:C260"/>
    <mergeCell ref="D259:D260"/>
    <mergeCell ref="E260:G260"/>
    <mergeCell ref="A261:A262"/>
    <mergeCell ref="B261:B262"/>
    <mergeCell ref="C261:C262"/>
    <mergeCell ref="D261:D262"/>
    <mergeCell ref="E262:G262"/>
    <mergeCell ref="A263:A264"/>
    <mergeCell ref="B263:B264"/>
    <mergeCell ref="C263:C264"/>
    <mergeCell ref="D263:D264"/>
    <mergeCell ref="E264:G264"/>
    <mergeCell ref="A265:A266"/>
    <mergeCell ref="B265:B266"/>
    <mergeCell ref="C265:C266"/>
    <mergeCell ref="D265:D266"/>
    <mergeCell ref="E266:G266"/>
    <mergeCell ref="A267:A268"/>
    <mergeCell ref="B267:B268"/>
    <mergeCell ref="C267:C268"/>
    <mergeCell ref="D267:D268"/>
    <mergeCell ref="E268:G268"/>
    <mergeCell ref="A269:A270"/>
    <mergeCell ref="B269:B270"/>
    <mergeCell ref="C269:C270"/>
    <mergeCell ref="D269:D270"/>
    <mergeCell ref="E270:G270"/>
    <mergeCell ref="A271:A272"/>
    <mergeCell ref="B271:B272"/>
    <mergeCell ref="C271:C272"/>
    <mergeCell ref="D271:D272"/>
    <mergeCell ref="E272:G272"/>
    <mergeCell ref="A273:A274"/>
    <mergeCell ref="B273:B274"/>
    <mergeCell ref="C273:C274"/>
    <mergeCell ref="D273:D274"/>
    <mergeCell ref="A1381:A1382"/>
    <mergeCell ref="B1381:B1382"/>
    <mergeCell ref="C1381:C1382"/>
    <mergeCell ref="D1381:D1382"/>
    <mergeCell ref="E1382:G1382"/>
    <mergeCell ref="A1383:A1384"/>
    <mergeCell ref="B1383:B1384"/>
    <mergeCell ref="C1383:C1384"/>
    <mergeCell ref="D1383:D1384"/>
    <mergeCell ref="E1384:G1384"/>
    <mergeCell ref="A1385:A1386"/>
    <mergeCell ref="B1385:B1386"/>
    <mergeCell ref="C1385:C1386"/>
    <mergeCell ref="D1385:D1386"/>
    <mergeCell ref="A1387:A1388"/>
    <mergeCell ref="B1387:B1388"/>
    <mergeCell ref="C1387:C1388"/>
    <mergeCell ref="D1387:D1388"/>
    <mergeCell ref="E1388:G1388"/>
    <mergeCell ref="A1389:A1390"/>
    <mergeCell ref="B1389:B1390"/>
    <mergeCell ref="C1389:C1390"/>
    <mergeCell ref="D1389:D1390"/>
    <mergeCell ref="E1390:G1390"/>
    <mergeCell ref="A1391:A1392"/>
    <mergeCell ref="B1391:B1392"/>
    <mergeCell ref="C1391:C1392"/>
    <mergeCell ref="D1391:D1392"/>
    <mergeCell ref="E1392:G1392"/>
    <mergeCell ref="A1393:A1394"/>
    <mergeCell ref="B1393:B1394"/>
    <mergeCell ref="C1393:C1394"/>
    <mergeCell ref="D1393:D1394"/>
    <mergeCell ref="E1394:G1394"/>
    <mergeCell ref="A1366:A1367"/>
    <mergeCell ref="B1366:B1367"/>
    <mergeCell ref="C1366:C1367"/>
    <mergeCell ref="D1366:D1367"/>
    <mergeCell ref="E1367:G1367"/>
    <mergeCell ref="A1368:A1369"/>
    <mergeCell ref="B1368:B1369"/>
    <mergeCell ref="C1368:C1369"/>
    <mergeCell ref="D1368:D1369"/>
    <mergeCell ref="E1369:G1369"/>
    <mergeCell ref="A1370:A1371"/>
    <mergeCell ref="B1370:B1371"/>
    <mergeCell ref="C1370:C1371"/>
    <mergeCell ref="D1370:D1371"/>
    <mergeCell ref="E1370:G1371"/>
    <mergeCell ref="A1372:A1373"/>
    <mergeCell ref="B1372:B1373"/>
    <mergeCell ref="C1372:C1373"/>
    <mergeCell ref="D1372:D1373"/>
    <mergeCell ref="E1373:G1373"/>
    <mergeCell ref="A1374:A1375"/>
    <mergeCell ref="B1374:B1375"/>
    <mergeCell ref="C1374:C1375"/>
    <mergeCell ref="D1374:D1375"/>
    <mergeCell ref="E1375:G1375"/>
    <mergeCell ref="A1376:A1377"/>
    <mergeCell ref="B1376:B1377"/>
    <mergeCell ref="C1376:C1377"/>
    <mergeCell ref="D1376:D1377"/>
    <mergeCell ref="E1377:G1377"/>
    <mergeCell ref="A1378:A1379"/>
    <mergeCell ref="B1378:B1379"/>
    <mergeCell ref="C1378:C1379"/>
    <mergeCell ref="D1378:D1379"/>
    <mergeCell ref="E1379:G1379"/>
    <mergeCell ref="A1352:A1353"/>
    <mergeCell ref="B1352:B1353"/>
    <mergeCell ref="C1352:C1353"/>
    <mergeCell ref="D1352:D1353"/>
    <mergeCell ref="E1353:G1353"/>
    <mergeCell ref="A1354:A1355"/>
    <mergeCell ref="B1354:B1355"/>
    <mergeCell ref="C1354:C1355"/>
    <mergeCell ref="D1354:D1355"/>
    <mergeCell ref="E1355:G1355"/>
    <mergeCell ref="A1356:A1357"/>
    <mergeCell ref="B1356:B1357"/>
    <mergeCell ref="C1356:C1357"/>
    <mergeCell ref="D1356:D1357"/>
    <mergeCell ref="E1357:G1357"/>
    <mergeCell ref="A1358:A1359"/>
    <mergeCell ref="B1358:B1359"/>
    <mergeCell ref="C1358:C1359"/>
    <mergeCell ref="D1358:D1359"/>
    <mergeCell ref="E1359:G1359"/>
    <mergeCell ref="A1360:A1361"/>
    <mergeCell ref="B1360:B1361"/>
    <mergeCell ref="C1360:C1361"/>
    <mergeCell ref="D1360:D1361"/>
    <mergeCell ref="E1361:G1361"/>
    <mergeCell ref="A1362:A1363"/>
    <mergeCell ref="B1362:B1363"/>
    <mergeCell ref="C1362:C1363"/>
    <mergeCell ref="D1362:D1363"/>
    <mergeCell ref="E1362:G1363"/>
    <mergeCell ref="A1364:A1365"/>
    <mergeCell ref="B1364:B1365"/>
    <mergeCell ref="C1364:C1365"/>
    <mergeCell ref="D1364:D1365"/>
    <mergeCell ref="E1365:G1365"/>
    <mergeCell ref="A1307:A1308"/>
    <mergeCell ref="B1307:B1308"/>
    <mergeCell ref="C1307:C1308"/>
    <mergeCell ref="D1307:D1308"/>
    <mergeCell ref="E1308:G1308"/>
    <mergeCell ref="A1309:A1310"/>
    <mergeCell ref="B1309:B1310"/>
    <mergeCell ref="C1309:C1310"/>
    <mergeCell ref="D1309:D1310"/>
    <mergeCell ref="E1310:G1310"/>
    <mergeCell ref="A1311:A1312"/>
    <mergeCell ref="B1311:B1312"/>
    <mergeCell ref="C1311:C1312"/>
    <mergeCell ref="D1311:D1312"/>
    <mergeCell ref="E1312:G1312"/>
    <mergeCell ref="A1313:A1314"/>
    <mergeCell ref="B1313:B1314"/>
    <mergeCell ref="C1313:C1314"/>
    <mergeCell ref="D1313:D1314"/>
    <mergeCell ref="E1314:G1314"/>
    <mergeCell ref="A1315:A1316"/>
    <mergeCell ref="B1315:B1316"/>
    <mergeCell ref="C1315:C1316"/>
    <mergeCell ref="D1315:D1316"/>
    <mergeCell ref="E1316:G1316"/>
    <mergeCell ref="A1317:A1318"/>
    <mergeCell ref="B1317:B1318"/>
    <mergeCell ref="C1317:C1318"/>
    <mergeCell ref="D1317:D1318"/>
    <mergeCell ref="E1318:G1318"/>
    <mergeCell ref="A1319:A1320"/>
    <mergeCell ref="B1319:B1320"/>
    <mergeCell ref="C1319:C1320"/>
    <mergeCell ref="D1319:D1320"/>
    <mergeCell ref="E1320:G1320"/>
    <mergeCell ref="A1292:A1293"/>
    <mergeCell ref="B1292:B1293"/>
    <mergeCell ref="C1292:C1293"/>
    <mergeCell ref="D1292:D1293"/>
    <mergeCell ref="E1293:G1293"/>
    <mergeCell ref="A1294:A1295"/>
    <mergeCell ref="B1294:B1295"/>
    <mergeCell ref="C1294:C1295"/>
    <mergeCell ref="D1294:D1295"/>
    <mergeCell ref="E1295:G1295"/>
    <mergeCell ref="E1296:G1296"/>
    <mergeCell ref="A1297:A1298"/>
    <mergeCell ref="B1297:B1298"/>
    <mergeCell ref="C1297:C1298"/>
    <mergeCell ref="D1297:D1298"/>
    <mergeCell ref="E1298:G1298"/>
    <mergeCell ref="A1299:A1300"/>
    <mergeCell ref="B1299:B1300"/>
    <mergeCell ref="C1299:C1300"/>
    <mergeCell ref="D1299:D1300"/>
    <mergeCell ref="E1300:G1300"/>
    <mergeCell ref="A1301:A1302"/>
    <mergeCell ref="B1301:B1302"/>
    <mergeCell ref="C1301:C1302"/>
    <mergeCell ref="D1301:D1302"/>
    <mergeCell ref="E1302:G1302"/>
    <mergeCell ref="A1303:A1304"/>
    <mergeCell ref="B1303:B1304"/>
    <mergeCell ref="C1303:C1304"/>
    <mergeCell ref="D1303:D1304"/>
    <mergeCell ref="E1304:G1304"/>
    <mergeCell ref="A1305:A1306"/>
    <mergeCell ref="B1305:B1306"/>
    <mergeCell ref="C1305:C1306"/>
    <mergeCell ref="D1305:D1306"/>
    <mergeCell ref="E1306:G1306"/>
    <mergeCell ref="A1277:A1278"/>
    <mergeCell ref="B1277:B1278"/>
    <mergeCell ref="C1277:C1278"/>
    <mergeCell ref="D1277:D1278"/>
    <mergeCell ref="E1278:G1278"/>
    <mergeCell ref="A1279:A1280"/>
    <mergeCell ref="B1279:B1280"/>
    <mergeCell ref="C1279:C1280"/>
    <mergeCell ref="D1279:D1280"/>
    <mergeCell ref="E1280:G1280"/>
    <mergeCell ref="A1281:A1282"/>
    <mergeCell ref="B1281:B1282"/>
    <mergeCell ref="C1281:C1282"/>
    <mergeCell ref="D1281:D1282"/>
    <mergeCell ref="E1282:G1282"/>
    <mergeCell ref="E1283:G1283"/>
    <mergeCell ref="A1284:A1285"/>
    <mergeCell ref="B1284:B1285"/>
    <mergeCell ref="C1284:C1285"/>
    <mergeCell ref="D1284:D1285"/>
    <mergeCell ref="E1285:G1285"/>
    <mergeCell ref="A1286:A1287"/>
    <mergeCell ref="B1286:B1287"/>
    <mergeCell ref="C1286:C1287"/>
    <mergeCell ref="D1286:D1287"/>
    <mergeCell ref="E1287:G1287"/>
    <mergeCell ref="A1288:A1289"/>
    <mergeCell ref="B1288:B1289"/>
    <mergeCell ref="C1288:C1289"/>
    <mergeCell ref="D1288:D1289"/>
    <mergeCell ref="E1289:G1289"/>
    <mergeCell ref="A1290:A1291"/>
    <mergeCell ref="B1290:B1291"/>
    <mergeCell ref="C1290:C1291"/>
    <mergeCell ref="D1290:D1291"/>
    <mergeCell ref="E1291:G1291"/>
    <mergeCell ref="A1263:A1264"/>
    <mergeCell ref="B1263:B1264"/>
    <mergeCell ref="C1263:C1264"/>
    <mergeCell ref="D1263:D1264"/>
    <mergeCell ref="E1264:G1264"/>
    <mergeCell ref="A1265:A1266"/>
    <mergeCell ref="B1265:B1266"/>
    <mergeCell ref="C1265:C1266"/>
    <mergeCell ref="D1265:D1266"/>
    <mergeCell ref="E1266:G1266"/>
    <mergeCell ref="A1267:A1268"/>
    <mergeCell ref="B1267:B1268"/>
    <mergeCell ref="C1267:C1268"/>
    <mergeCell ref="D1267:D1268"/>
    <mergeCell ref="E1268:G1268"/>
    <mergeCell ref="A1269:A1270"/>
    <mergeCell ref="B1269:B1270"/>
    <mergeCell ref="C1269:C1270"/>
    <mergeCell ref="D1269:D1270"/>
    <mergeCell ref="E1270:G1270"/>
    <mergeCell ref="A1271:A1272"/>
    <mergeCell ref="B1271:B1272"/>
    <mergeCell ref="C1271:C1272"/>
    <mergeCell ref="D1271:D1272"/>
    <mergeCell ref="E1272:G1272"/>
    <mergeCell ref="A1273:A1274"/>
    <mergeCell ref="B1273:B1274"/>
    <mergeCell ref="C1273:C1274"/>
    <mergeCell ref="D1273:D1274"/>
    <mergeCell ref="E1274:G1274"/>
    <mergeCell ref="A1275:A1276"/>
    <mergeCell ref="B1275:B1276"/>
    <mergeCell ref="C1275:C1276"/>
    <mergeCell ref="D1275:D1276"/>
    <mergeCell ref="E1276:G1276"/>
    <mergeCell ref="A1246:G1246"/>
    <mergeCell ref="A1247:G1247"/>
    <mergeCell ref="D1248:G1248"/>
    <mergeCell ref="A1249:B1249"/>
    <mergeCell ref="A1251:A1252"/>
    <mergeCell ref="B1251:B1252"/>
    <mergeCell ref="C1251:C1252"/>
    <mergeCell ref="D1251:D1252"/>
    <mergeCell ref="E1252:G1252"/>
    <mergeCell ref="A1253:A1254"/>
    <mergeCell ref="B1253:B1254"/>
    <mergeCell ref="C1253:C1254"/>
    <mergeCell ref="D1253:D1254"/>
    <mergeCell ref="E1254:G1254"/>
    <mergeCell ref="A1255:A1256"/>
    <mergeCell ref="B1255:B1256"/>
    <mergeCell ref="C1255:C1256"/>
    <mergeCell ref="D1255:D1256"/>
    <mergeCell ref="E1256:G1256"/>
    <mergeCell ref="A1257:A1258"/>
    <mergeCell ref="B1257:B1258"/>
    <mergeCell ref="C1257:C1258"/>
    <mergeCell ref="D1257:D1258"/>
    <mergeCell ref="E1258:G1258"/>
    <mergeCell ref="A1259:A1260"/>
    <mergeCell ref="B1259:B1260"/>
    <mergeCell ref="C1259:C1260"/>
    <mergeCell ref="D1259:D1260"/>
    <mergeCell ref="E1260:G1260"/>
    <mergeCell ref="A1261:A1262"/>
    <mergeCell ref="B1261:B1262"/>
    <mergeCell ref="C1261:C1262"/>
    <mergeCell ref="D1261:D1262"/>
    <mergeCell ref="E1262:G1262"/>
    <mergeCell ref="A2474:A2475"/>
    <mergeCell ref="B2474:B2475"/>
    <mergeCell ref="C2474:C2475"/>
    <mergeCell ref="D2474:D2475"/>
    <mergeCell ref="E2475:G2475"/>
    <mergeCell ref="A2476:A2477"/>
    <mergeCell ref="B2476:B2477"/>
    <mergeCell ref="C2476:C2477"/>
    <mergeCell ref="D2476:D2477"/>
    <mergeCell ref="E2477:G2477"/>
    <mergeCell ref="A2478:A2479"/>
    <mergeCell ref="B2478:B2479"/>
    <mergeCell ref="C2478:C2479"/>
    <mergeCell ref="D2478:D2479"/>
    <mergeCell ref="E2479:G2479"/>
    <mergeCell ref="A2480:A2481"/>
    <mergeCell ref="B2480:B2481"/>
    <mergeCell ref="C2480:C2481"/>
    <mergeCell ref="D2480:D2481"/>
    <mergeCell ref="E2481:G2481"/>
    <mergeCell ref="A2482:A2483"/>
    <mergeCell ref="B2482:B2483"/>
    <mergeCell ref="C2482:C2483"/>
    <mergeCell ref="D2482:D2483"/>
    <mergeCell ref="E2483:G2483"/>
    <mergeCell ref="A2486:A2487"/>
    <mergeCell ref="B2486:B2487"/>
    <mergeCell ref="C2486:C2487"/>
    <mergeCell ref="D2486:D2487"/>
    <mergeCell ref="E2487:G2487"/>
    <mergeCell ref="A2460:A2461"/>
    <mergeCell ref="B2460:B2461"/>
    <mergeCell ref="C2460:C2461"/>
    <mergeCell ref="D2460:D2461"/>
    <mergeCell ref="E2461:G2461"/>
    <mergeCell ref="A2462:A2463"/>
    <mergeCell ref="B2462:B2463"/>
    <mergeCell ref="C2462:C2463"/>
    <mergeCell ref="D2462:D2463"/>
    <mergeCell ref="E2463:G2463"/>
    <mergeCell ref="A2464:A2465"/>
    <mergeCell ref="B2464:B2465"/>
    <mergeCell ref="C2464:C2465"/>
    <mergeCell ref="D2464:D2465"/>
    <mergeCell ref="A2466:A2467"/>
    <mergeCell ref="B2466:B2467"/>
    <mergeCell ref="C2466:C2467"/>
    <mergeCell ref="D2466:D2467"/>
    <mergeCell ref="E2467:G2467"/>
    <mergeCell ref="A2468:A2469"/>
    <mergeCell ref="B2468:B2469"/>
    <mergeCell ref="C2468:C2469"/>
    <mergeCell ref="D2468:D2469"/>
    <mergeCell ref="E2469:G2469"/>
    <mergeCell ref="A2470:A2471"/>
    <mergeCell ref="B2470:B2471"/>
    <mergeCell ref="C2470:C2471"/>
    <mergeCell ref="D2470:D2471"/>
    <mergeCell ref="E2471:G2471"/>
    <mergeCell ref="A2472:A2473"/>
    <mergeCell ref="B2472:B2473"/>
    <mergeCell ref="C2472:C2473"/>
    <mergeCell ref="D2472:D2473"/>
    <mergeCell ref="E2472:G2473"/>
    <mergeCell ref="A2446:A2447"/>
    <mergeCell ref="B2446:B2447"/>
    <mergeCell ref="C2446:C2447"/>
    <mergeCell ref="D2446:D2447"/>
    <mergeCell ref="E2447:G2447"/>
    <mergeCell ref="A2448:A2449"/>
    <mergeCell ref="B2448:B2449"/>
    <mergeCell ref="C2448:C2449"/>
    <mergeCell ref="D2448:D2449"/>
    <mergeCell ref="E2449:G2449"/>
    <mergeCell ref="A2450:A2451"/>
    <mergeCell ref="B2450:B2451"/>
    <mergeCell ref="C2450:C2451"/>
    <mergeCell ref="D2450:D2451"/>
    <mergeCell ref="E2451:G2451"/>
    <mergeCell ref="A2452:A2453"/>
    <mergeCell ref="B2452:B2453"/>
    <mergeCell ref="C2452:C2453"/>
    <mergeCell ref="D2452:D2453"/>
    <mergeCell ref="E2453:G2453"/>
    <mergeCell ref="A2454:A2455"/>
    <mergeCell ref="B2454:B2455"/>
    <mergeCell ref="C2454:C2455"/>
    <mergeCell ref="D2454:D2455"/>
    <mergeCell ref="E2454:G2455"/>
    <mergeCell ref="A2456:A2457"/>
    <mergeCell ref="B2456:B2457"/>
    <mergeCell ref="C2456:C2457"/>
    <mergeCell ref="D2456:D2457"/>
    <mergeCell ref="E2457:G2457"/>
    <mergeCell ref="A2458:A2459"/>
    <mergeCell ref="B2458:B2459"/>
    <mergeCell ref="C2458:C2459"/>
    <mergeCell ref="D2458:D2459"/>
    <mergeCell ref="E2459:G2459"/>
    <mergeCell ref="A2430:A2431"/>
    <mergeCell ref="B2430:B2431"/>
    <mergeCell ref="C2430:C2431"/>
    <mergeCell ref="D2430:D2431"/>
    <mergeCell ref="E2431:G2431"/>
    <mergeCell ref="A2432:A2433"/>
    <mergeCell ref="B2432:B2433"/>
    <mergeCell ref="C2432:C2433"/>
    <mergeCell ref="D2432:D2433"/>
    <mergeCell ref="E2433:G2433"/>
    <mergeCell ref="A2436:A2437"/>
    <mergeCell ref="B2436:B2437"/>
    <mergeCell ref="C2436:C2437"/>
    <mergeCell ref="D2436:D2437"/>
    <mergeCell ref="E2437:G2437"/>
    <mergeCell ref="A2438:A2439"/>
    <mergeCell ref="B2438:B2439"/>
    <mergeCell ref="C2438:C2439"/>
    <mergeCell ref="D2438:D2439"/>
    <mergeCell ref="E2439:G2439"/>
    <mergeCell ref="A2440:A2441"/>
    <mergeCell ref="B2440:B2441"/>
    <mergeCell ref="C2440:C2441"/>
    <mergeCell ref="D2440:D2441"/>
    <mergeCell ref="E2441:G2441"/>
    <mergeCell ref="A2442:A2443"/>
    <mergeCell ref="B2442:B2443"/>
    <mergeCell ref="C2442:C2443"/>
    <mergeCell ref="D2442:D2443"/>
    <mergeCell ref="E2443:G2443"/>
    <mergeCell ref="A2444:A2445"/>
    <mergeCell ref="B2444:B2445"/>
    <mergeCell ref="C2444:C2445"/>
    <mergeCell ref="D2444:D2445"/>
    <mergeCell ref="E2445:G2445"/>
    <mergeCell ref="A2416:A2417"/>
    <mergeCell ref="B2416:B2417"/>
    <mergeCell ref="C2416:C2417"/>
    <mergeCell ref="D2416:D2417"/>
    <mergeCell ref="E2417:G2417"/>
    <mergeCell ref="A2418:A2419"/>
    <mergeCell ref="B2418:B2419"/>
    <mergeCell ref="C2418:C2419"/>
    <mergeCell ref="D2418:D2419"/>
    <mergeCell ref="E2419:G2419"/>
    <mergeCell ref="A2420:A2421"/>
    <mergeCell ref="B2420:B2421"/>
    <mergeCell ref="C2420:C2421"/>
    <mergeCell ref="D2420:D2421"/>
    <mergeCell ref="E2421:G2421"/>
    <mergeCell ref="A2422:A2423"/>
    <mergeCell ref="B2422:B2423"/>
    <mergeCell ref="C2422:C2423"/>
    <mergeCell ref="D2422:D2423"/>
    <mergeCell ref="E2423:G2423"/>
    <mergeCell ref="A2424:A2425"/>
    <mergeCell ref="B2424:B2425"/>
    <mergeCell ref="C2424:C2425"/>
    <mergeCell ref="D2424:D2425"/>
    <mergeCell ref="E2425:G2425"/>
    <mergeCell ref="A2426:A2427"/>
    <mergeCell ref="B2426:B2427"/>
    <mergeCell ref="C2426:C2427"/>
    <mergeCell ref="D2426:D2427"/>
    <mergeCell ref="E2427:G2427"/>
    <mergeCell ref="A2428:A2429"/>
    <mergeCell ref="B2428:B2429"/>
    <mergeCell ref="C2428:C2429"/>
    <mergeCell ref="D2428:D2429"/>
    <mergeCell ref="E2429:G2429"/>
    <mergeCell ref="A2402:A2403"/>
    <mergeCell ref="B2402:B2403"/>
    <mergeCell ref="C2402:C2403"/>
    <mergeCell ref="D2402:D2403"/>
    <mergeCell ref="E2403:G2403"/>
    <mergeCell ref="A2404:A2405"/>
    <mergeCell ref="B2404:B2405"/>
    <mergeCell ref="C2404:C2405"/>
    <mergeCell ref="D2404:D2405"/>
    <mergeCell ref="E2405:G2405"/>
    <mergeCell ref="A2406:A2407"/>
    <mergeCell ref="B2406:B2407"/>
    <mergeCell ref="C2406:C2407"/>
    <mergeCell ref="D2406:D2407"/>
    <mergeCell ref="E2407:G2407"/>
    <mergeCell ref="A2408:A2409"/>
    <mergeCell ref="B2408:B2409"/>
    <mergeCell ref="C2408:C2409"/>
    <mergeCell ref="D2408:D2409"/>
    <mergeCell ref="E2409:G2409"/>
    <mergeCell ref="A2410:A2411"/>
    <mergeCell ref="B2410:B2411"/>
    <mergeCell ref="C2410:C2411"/>
    <mergeCell ref="D2410:D2411"/>
    <mergeCell ref="E2411:G2411"/>
    <mergeCell ref="A2412:A2413"/>
    <mergeCell ref="B2412:B2413"/>
    <mergeCell ref="C2412:C2413"/>
    <mergeCell ref="D2412:D2413"/>
    <mergeCell ref="E2413:G2413"/>
    <mergeCell ref="A2414:A2415"/>
    <mergeCell ref="B2414:B2415"/>
    <mergeCell ref="C2414:C2415"/>
    <mergeCell ref="D2414:D2415"/>
    <mergeCell ref="E2415:G2415"/>
    <mergeCell ref="A2388:A2389"/>
    <mergeCell ref="B2388:B2389"/>
    <mergeCell ref="C2388:C2389"/>
    <mergeCell ref="D2388:D2389"/>
    <mergeCell ref="E2389:G2389"/>
    <mergeCell ref="A2390:A2391"/>
    <mergeCell ref="B2390:B2391"/>
    <mergeCell ref="C2390:C2391"/>
    <mergeCell ref="D2390:D2391"/>
    <mergeCell ref="E2391:G2391"/>
    <mergeCell ref="A2392:A2393"/>
    <mergeCell ref="B2392:B2393"/>
    <mergeCell ref="C2392:C2393"/>
    <mergeCell ref="D2392:D2393"/>
    <mergeCell ref="E2393:G2393"/>
    <mergeCell ref="A2394:A2395"/>
    <mergeCell ref="B2394:B2395"/>
    <mergeCell ref="C2394:C2395"/>
    <mergeCell ref="D2394:D2395"/>
    <mergeCell ref="E2395:G2395"/>
    <mergeCell ref="A2396:A2397"/>
    <mergeCell ref="B2396:B2397"/>
    <mergeCell ref="C2396:C2397"/>
    <mergeCell ref="D2396:D2397"/>
    <mergeCell ref="E2397:G2397"/>
    <mergeCell ref="A2398:A2399"/>
    <mergeCell ref="B2398:B2399"/>
    <mergeCell ref="C2398:C2399"/>
    <mergeCell ref="D2398:D2399"/>
    <mergeCell ref="E2399:G2399"/>
    <mergeCell ref="A2400:A2401"/>
    <mergeCell ref="B2400:B2401"/>
    <mergeCell ref="C2400:C2401"/>
    <mergeCell ref="D2400:D2401"/>
    <mergeCell ref="E2401:G2401"/>
    <mergeCell ref="A2371:G2371"/>
    <mergeCell ref="A2372:G2372"/>
    <mergeCell ref="D2373:G2373"/>
    <mergeCell ref="A2374:B2374"/>
    <mergeCell ref="A2376:A2377"/>
    <mergeCell ref="B2376:B2377"/>
    <mergeCell ref="C2376:C2377"/>
    <mergeCell ref="D2376:D2377"/>
    <mergeCell ref="E2377:G2377"/>
    <mergeCell ref="A2378:A2379"/>
    <mergeCell ref="B2378:B2379"/>
    <mergeCell ref="C2378:C2379"/>
    <mergeCell ref="D2378:D2379"/>
    <mergeCell ref="E2379:G2379"/>
    <mergeCell ref="A2380:A2381"/>
    <mergeCell ref="B2380:B2381"/>
    <mergeCell ref="C2380:C2381"/>
    <mergeCell ref="D2380:D2381"/>
    <mergeCell ref="E2381:G2381"/>
    <mergeCell ref="A2382:A2383"/>
    <mergeCell ref="B2382:B2383"/>
    <mergeCell ref="C2382:C2383"/>
    <mergeCell ref="D2382:D2383"/>
    <mergeCell ref="E2383:G2383"/>
    <mergeCell ref="A2384:A2385"/>
    <mergeCell ref="B2384:B2385"/>
    <mergeCell ref="C2384:C2385"/>
    <mergeCell ref="D2384:D2385"/>
    <mergeCell ref="E2385:G2385"/>
    <mergeCell ref="A2386:A2387"/>
    <mergeCell ref="B2386:B2387"/>
    <mergeCell ref="C2386:C2387"/>
    <mergeCell ref="D2386:D2387"/>
    <mergeCell ref="E2387:G2387"/>
    <mergeCell ref="A2143:A2144"/>
    <mergeCell ref="B2143:B2144"/>
    <mergeCell ref="C2143:C2144"/>
    <mergeCell ref="D2143:D2144"/>
    <mergeCell ref="E2144:G2144"/>
    <mergeCell ref="A2145:A2146"/>
    <mergeCell ref="B2145:B2146"/>
    <mergeCell ref="C2145:C2146"/>
    <mergeCell ref="D2145:D2146"/>
    <mergeCell ref="E2146:G2146"/>
    <mergeCell ref="A2147:A2148"/>
    <mergeCell ref="B2147:B2148"/>
    <mergeCell ref="C2147:C2148"/>
    <mergeCell ref="D2147:D2148"/>
    <mergeCell ref="E2148:G2148"/>
    <mergeCell ref="A2127:A2128"/>
    <mergeCell ref="B2127:B2128"/>
    <mergeCell ref="C2127:C2128"/>
    <mergeCell ref="D2127:D2128"/>
    <mergeCell ref="E2128:G2128"/>
    <mergeCell ref="A2129:A2130"/>
    <mergeCell ref="B2129:B2130"/>
    <mergeCell ref="C2129:C2130"/>
    <mergeCell ref="D2129:D2130"/>
    <mergeCell ref="E2130:G2130"/>
    <mergeCell ref="A2131:A2132"/>
    <mergeCell ref="B2131:B2132"/>
    <mergeCell ref="C2131:C2132"/>
    <mergeCell ref="D2131:D2132"/>
    <mergeCell ref="E2132:G2132"/>
    <mergeCell ref="A2133:A2134"/>
    <mergeCell ref="B2133:B2134"/>
    <mergeCell ref="C2133:C2134"/>
    <mergeCell ref="D2133:D2134"/>
    <mergeCell ref="E2134:G2134"/>
    <mergeCell ref="A2137:A2138"/>
    <mergeCell ref="B2137:B2138"/>
    <mergeCell ref="C2137:C2138"/>
    <mergeCell ref="D2137:D2138"/>
    <mergeCell ref="E2138:G2138"/>
    <mergeCell ref="A2139:A2140"/>
    <mergeCell ref="B2139:B2140"/>
    <mergeCell ref="C2139:C2140"/>
    <mergeCell ref="D2139:D2140"/>
    <mergeCell ref="E2140:G2140"/>
    <mergeCell ref="A2141:A2142"/>
    <mergeCell ref="B2141:B2142"/>
    <mergeCell ref="C2141:C2142"/>
    <mergeCell ref="D2141:D2142"/>
    <mergeCell ref="E2142:G2142"/>
    <mergeCell ref="D2111:D2112"/>
    <mergeCell ref="E2112:G2112"/>
    <mergeCell ref="A2115:A2116"/>
    <mergeCell ref="B2115:B2116"/>
    <mergeCell ref="C2115:C2116"/>
    <mergeCell ref="D2115:D2116"/>
    <mergeCell ref="E2116:G2116"/>
    <mergeCell ref="A2117:A2118"/>
    <mergeCell ref="B2117:B2118"/>
    <mergeCell ref="C2117:C2118"/>
    <mergeCell ref="D2117:D2118"/>
    <mergeCell ref="E2118:G2118"/>
    <mergeCell ref="A2119:A2120"/>
    <mergeCell ref="B2119:B2120"/>
    <mergeCell ref="C2119:C2120"/>
    <mergeCell ref="D2119:D2120"/>
    <mergeCell ref="E2120:G2120"/>
    <mergeCell ref="A2121:A2122"/>
    <mergeCell ref="B2121:B2122"/>
    <mergeCell ref="C2121:C2122"/>
    <mergeCell ref="D2121:D2122"/>
    <mergeCell ref="E2122:G2122"/>
    <mergeCell ref="A2123:A2124"/>
    <mergeCell ref="B2123:B2124"/>
    <mergeCell ref="C2123:C2124"/>
    <mergeCell ref="D2123:D2124"/>
    <mergeCell ref="E2124:G2124"/>
    <mergeCell ref="A2125:A2126"/>
    <mergeCell ref="B2125:B2126"/>
    <mergeCell ref="C2125:C2126"/>
    <mergeCell ref="D2125:D2126"/>
    <mergeCell ref="E2126:G2126"/>
    <mergeCell ref="A2113:A2114"/>
    <mergeCell ref="B2113:B2114"/>
    <mergeCell ref="C2113:C2114"/>
    <mergeCell ref="D2113:D2114"/>
    <mergeCell ref="E2114:G2114"/>
    <mergeCell ref="A2089:A2090"/>
    <mergeCell ref="B2089:B2090"/>
    <mergeCell ref="C2089:C2090"/>
    <mergeCell ref="D2089:D2090"/>
    <mergeCell ref="E2090:G2090"/>
    <mergeCell ref="A2091:A2092"/>
    <mergeCell ref="B2091:B2092"/>
    <mergeCell ref="C2091:C2092"/>
    <mergeCell ref="D2091:D2092"/>
    <mergeCell ref="E2092:G2092"/>
    <mergeCell ref="A2093:A2094"/>
    <mergeCell ref="B2093:B2094"/>
    <mergeCell ref="C2093:C2094"/>
    <mergeCell ref="D2093:D2094"/>
    <mergeCell ref="E2094:G2094"/>
    <mergeCell ref="A2095:A2096"/>
    <mergeCell ref="B2095:B2096"/>
    <mergeCell ref="D2095:D2096"/>
    <mergeCell ref="E2096:G2096"/>
    <mergeCell ref="C2095:C2096"/>
    <mergeCell ref="C3544:C3545"/>
    <mergeCell ref="A2097:A2098"/>
    <mergeCell ref="B2097:B2098"/>
    <mergeCell ref="C2097:C2098"/>
    <mergeCell ref="D2097:D2098"/>
    <mergeCell ref="E2098:G2098"/>
    <mergeCell ref="A2099:A2100"/>
    <mergeCell ref="B2099:B2100"/>
    <mergeCell ref="C2099:C2100"/>
    <mergeCell ref="D2099:D2100"/>
    <mergeCell ref="E2100:G2100"/>
    <mergeCell ref="A2101:A2102"/>
    <mergeCell ref="B2101:B2102"/>
    <mergeCell ref="C2101:C2102"/>
    <mergeCell ref="D2101:D2102"/>
    <mergeCell ref="E2102:G2102"/>
    <mergeCell ref="A2103:A2104"/>
    <mergeCell ref="B2103:B2104"/>
    <mergeCell ref="C2103:C2104"/>
    <mergeCell ref="D2103:D2104"/>
    <mergeCell ref="E2104:G2104"/>
    <mergeCell ref="A2105:A2106"/>
    <mergeCell ref="B2105:B2106"/>
    <mergeCell ref="C2105:C2106"/>
    <mergeCell ref="D2105:D2106"/>
    <mergeCell ref="E2106:G2106"/>
    <mergeCell ref="A2107:A2108"/>
    <mergeCell ref="B2107:B2108"/>
    <mergeCell ref="C2107:C2108"/>
    <mergeCell ref="D2107:D2108"/>
    <mergeCell ref="E2108:G2108"/>
    <mergeCell ref="A2109:A2110"/>
    <mergeCell ref="B2109:B2110"/>
    <mergeCell ref="C2109:C2110"/>
    <mergeCell ref="D2109:D2110"/>
    <mergeCell ref="E2110:G2110"/>
    <mergeCell ref="A2111:A2112"/>
    <mergeCell ref="B2111:B2112"/>
    <mergeCell ref="C2111:C2112"/>
    <mergeCell ref="A3249:A3250"/>
    <mergeCell ref="B3249:B3250"/>
    <mergeCell ref="C3249:C3250"/>
    <mergeCell ref="D3249:D3250"/>
    <mergeCell ref="E3250:G3250"/>
    <mergeCell ref="A1:G1"/>
    <mergeCell ref="A2:G2"/>
    <mergeCell ref="D3:G3"/>
    <mergeCell ref="A4:B4"/>
    <mergeCell ref="A2077:A2078"/>
    <mergeCell ref="B2077:B2078"/>
    <mergeCell ref="C2077:C2078"/>
    <mergeCell ref="D2077:D2078"/>
    <mergeCell ref="E2078:G2078"/>
    <mergeCell ref="A2079:A2080"/>
    <mergeCell ref="B2079:B2080"/>
    <mergeCell ref="C2079:C2080"/>
    <mergeCell ref="D2079:D2080"/>
    <mergeCell ref="E2080:G2080"/>
    <mergeCell ref="A2081:A2082"/>
    <mergeCell ref="B2081:B2082"/>
    <mergeCell ref="C2081:C2082"/>
    <mergeCell ref="D2081:D2082"/>
    <mergeCell ref="E2082:G2082"/>
    <mergeCell ref="A2083:A2084"/>
    <mergeCell ref="B2083:B2084"/>
    <mergeCell ref="C2083:C2084"/>
    <mergeCell ref="D2083:D2084"/>
    <mergeCell ref="E2084:G2084"/>
    <mergeCell ref="D2085:D2086"/>
    <mergeCell ref="E2086:G2086"/>
    <mergeCell ref="A2085:A2086"/>
    <mergeCell ref="B2085:B2086"/>
    <mergeCell ref="C2085:C2086"/>
    <mergeCell ref="A2087:A2088"/>
    <mergeCell ref="B2087:B2088"/>
    <mergeCell ref="C2087:C2088"/>
    <mergeCell ref="D2087:D2088"/>
    <mergeCell ref="E2088:G2088"/>
    <mergeCell ref="A1067:A1068"/>
    <mergeCell ref="B1067:B1068"/>
    <mergeCell ref="C1067:C1068"/>
    <mergeCell ref="D1067:D1068"/>
    <mergeCell ref="E1068:G1068"/>
    <mergeCell ref="A1069:A1070"/>
    <mergeCell ref="B1069:B1070"/>
    <mergeCell ref="C1069:C1070"/>
    <mergeCell ref="D1069:D1070"/>
    <mergeCell ref="E1070:G1070"/>
    <mergeCell ref="A1071:A1072"/>
    <mergeCell ref="B1071:B1072"/>
    <mergeCell ref="C1071:C1072"/>
    <mergeCell ref="D1071:D1072"/>
    <mergeCell ref="E1072:G1072"/>
    <mergeCell ref="A1073:A1074"/>
    <mergeCell ref="B1073:B1074"/>
    <mergeCell ref="C1073:C1074"/>
    <mergeCell ref="D1073:D1074"/>
    <mergeCell ref="E1074:G1074"/>
    <mergeCell ref="A1075:A1076"/>
    <mergeCell ref="B1075:B1076"/>
    <mergeCell ref="C1075:C1076"/>
    <mergeCell ref="D1075:D1076"/>
    <mergeCell ref="E1076:G1076"/>
    <mergeCell ref="A1077:A1078"/>
    <mergeCell ref="B1077:B1078"/>
    <mergeCell ref="C1077:C1078"/>
    <mergeCell ref="D1077:D1078"/>
    <mergeCell ref="E1078:G1078"/>
    <mergeCell ref="A5234:G5234"/>
    <mergeCell ref="A5235:G5235"/>
    <mergeCell ref="D5236:G5236"/>
    <mergeCell ref="A5237:B5237"/>
    <mergeCell ref="A5239:A5240"/>
    <mergeCell ref="B5239:B5240"/>
    <mergeCell ref="C5239:C5240"/>
    <mergeCell ref="D5239:D5240"/>
    <mergeCell ref="A5241:A5242"/>
    <mergeCell ref="B5241:B5242"/>
    <mergeCell ref="C5241:C5242"/>
    <mergeCell ref="D5241:D5242"/>
    <mergeCell ref="E5242:G5242"/>
    <mergeCell ref="E5240:G5240"/>
    <mergeCell ref="A5243:A5244"/>
    <mergeCell ref="B5243:B5244"/>
    <mergeCell ref="C5243:C5244"/>
    <mergeCell ref="D5243:D5244"/>
    <mergeCell ref="E5244:G5244"/>
    <mergeCell ref="A5474:A5475"/>
    <mergeCell ref="B5474:B5475"/>
    <mergeCell ref="C5474:C5475"/>
    <mergeCell ref="D5474:D5475"/>
    <mergeCell ref="E5475:G5475"/>
    <mergeCell ref="A5476:A5477"/>
    <mergeCell ref="B5476:B5477"/>
    <mergeCell ref="C5476:C5477"/>
    <mergeCell ref="D5476:D5477"/>
    <mergeCell ref="E5477:G5477"/>
    <mergeCell ref="A5496:A5497"/>
    <mergeCell ref="B5496:B5497"/>
    <mergeCell ref="C5496:C5497"/>
    <mergeCell ref="D5496:D5497"/>
    <mergeCell ref="E5497:G5497"/>
    <mergeCell ref="A5444:A5445"/>
    <mergeCell ref="B5444:B5445"/>
    <mergeCell ref="C5444:C5445"/>
    <mergeCell ref="D5444:D5445"/>
    <mergeCell ref="E5445:G5445"/>
    <mergeCell ref="A5446:A5447"/>
    <mergeCell ref="B5446:B5447"/>
    <mergeCell ref="C5446:C5447"/>
    <mergeCell ref="D5446:D5447"/>
    <mergeCell ref="E5447:G5447"/>
    <mergeCell ref="A5448:A5449"/>
    <mergeCell ref="B5448:B5449"/>
    <mergeCell ref="C5448:C5449"/>
    <mergeCell ref="D5448:D5449"/>
    <mergeCell ref="E5449:G5449"/>
    <mergeCell ref="A5450:A5451"/>
    <mergeCell ref="B5450:B5451"/>
    <mergeCell ref="C5450:C5451"/>
    <mergeCell ref="D5450:D5451"/>
    <mergeCell ref="E5451:G5451"/>
    <mergeCell ref="A5454:A5455"/>
    <mergeCell ref="B5454:B5455"/>
    <mergeCell ref="C5454:C5455"/>
    <mergeCell ref="D5454:D5455"/>
    <mergeCell ref="E5455:G5455"/>
    <mergeCell ref="A5456:A5457"/>
    <mergeCell ref="B5456:B5457"/>
    <mergeCell ref="C5456:C5457"/>
    <mergeCell ref="D5456:D5457"/>
    <mergeCell ref="E5457:G5457"/>
    <mergeCell ref="A5498:A5499"/>
    <mergeCell ref="B5498:B5499"/>
    <mergeCell ref="C5498:C5499"/>
    <mergeCell ref="D5498:D5499"/>
    <mergeCell ref="E5499:G5499"/>
    <mergeCell ref="A5494:B5494"/>
    <mergeCell ref="A5460:A5461"/>
    <mergeCell ref="B5460:B5461"/>
    <mergeCell ref="C5460:C5461"/>
    <mergeCell ref="D5460:D5461"/>
    <mergeCell ref="E5461:G5461"/>
    <mergeCell ref="A5462:A5463"/>
    <mergeCell ref="B5462:B5463"/>
    <mergeCell ref="C5462:C5463"/>
    <mergeCell ref="D5462:D5463"/>
    <mergeCell ref="E5463:G5463"/>
    <mergeCell ref="A5464:A5465"/>
    <mergeCell ref="B5464:B5465"/>
    <mergeCell ref="C5464:C5465"/>
    <mergeCell ref="D5464:D5465"/>
    <mergeCell ref="E5465:G5465"/>
    <mergeCell ref="A5466:A5467"/>
    <mergeCell ref="B5466:B5467"/>
    <mergeCell ref="C5466:C5467"/>
    <mergeCell ref="D5466:D5467"/>
    <mergeCell ref="E5467:G5467"/>
    <mergeCell ref="A5468:A5469"/>
    <mergeCell ref="B5468:B5469"/>
    <mergeCell ref="C5468:C5469"/>
    <mergeCell ref="D5468:D5469"/>
    <mergeCell ref="E5469:G5469"/>
    <mergeCell ref="A5470:A5471"/>
    <mergeCell ref="B5470:B5471"/>
    <mergeCell ref="C5470:C5471"/>
    <mergeCell ref="D5470:D5471"/>
    <mergeCell ref="E5471:G5471"/>
    <mergeCell ref="A5472:A5473"/>
    <mergeCell ref="B5472:B5473"/>
    <mergeCell ref="C5472:C5473"/>
    <mergeCell ref="D5472:D5473"/>
    <mergeCell ref="A5458:A5459"/>
    <mergeCell ref="B5458:B5459"/>
    <mergeCell ref="C5458:C5459"/>
    <mergeCell ref="D5458:D5459"/>
    <mergeCell ref="E5459:G5459"/>
    <mergeCell ref="D5427:D5428"/>
    <mergeCell ref="E5428:G5428"/>
    <mergeCell ref="E5430:G5430"/>
    <mergeCell ref="A5431:A5432"/>
    <mergeCell ref="B5431:B5432"/>
    <mergeCell ref="C5431:C5432"/>
    <mergeCell ref="D5431:D5432"/>
    <mergeCell ref="E5432:G5432"/>
    <mergeCell ref="A5433:A5434"/>
    <mergeCell ref="B5433:B5434"/>
    <mergeCell ref="C5433:C5434"/>
    <mergeCell ref="D5433:D5434"/>
    <mergeCell ref="E5434:G5434"/>
    <mergeCell ref="A5435:A5436"/>
    <mergeCell ref="B5435:B5436"/>
    <mergeCell ref="C5435:C5436"/>
    <mergeCell ref="D5435:D5436"/>
    <mergeCell ref="E5436:G5436"/>
    <mergeCell ref="A5437:A5438"/>
    <mergeCell ref="B5437:B5438"/>
    <mergeCell ref="C5437:C5438"/>
    <mergeCell ref="D5437:D5438"/>
    <mergeCell ref="E5438:G5438"/>
    <mergeCell ref="E5439:G5439"/>
    <mergeCell ref="A5440:A5441"/>
    <mergeCell ref="B5440:B5441"/>
    <mergeCell ref="C5440:C5441"/>
    <mergeCell ref="D5440:D5441"/>
    <mergeCell ref="E5441:G5441"/>
    <mergeCell ref="A5442:A5443"/>
    <mergeCell ref="B5442:B5443"/>
    <mergeCell ref="C5442:C5443"/>
    <mergeCell ref="D5442:D5443"/>
    <mergeCell ref="E5443:G5443"/>
    <mergeCell ref="D6440:D6441"/>
    <mergeCell ref="E6441:G6441"/>
    <mergeCell ref="A6480:G6480"/>
    <mergeCell ref="A6481:G6481"/>
    <mergeCell ref="D6482:G6482"/>
    <mergeCell ref="A6483:B6483"/>
    <mergeCell ref="A6485:A6486"/>
    <mergeCell ref="B6485:B6486"/>
    <mergeCell ref="C6485:C6486"/>
    <mergeCell ref="D6485:D6486"/>
    <mergeCell ref="E6486:G6486"/>
    <mergeCell ref="A6487:A6488"/>
    <mergeCell ref="A5404:G5404"/>
    <mergeCell ref="A5405:G5405"/>
    <mergeCell ref="D5406:G5406"/>
    <mergeCell ref="A5407:B5407"/>
    <mergeCell ref="A5409:A5410"/>
    <mergeCell ref="B5409:B5410"/>
    <mergeCell ref="C5409:C5410"/>
    <mergeCell ref="D5409:D5410"/>
    <mergeCell ref="E5410:G5410"/>
    <mergeCell ref="A5411:A5412"/>
    <mergeCell ref="B5411:B5412"/>
    <mergeCell ref="C5411:C5412"/>
    <mergeCell ref="D5411:D5412"/>
    <mergeCell ref="E5412:G5412"/>
    <mergeCell ref="A5413:A5414"/>
    <mergeCell ref="B5413:B5414"/>
    <mergeCell ref="C5413:C5414"/>
    <mergeCell ref="D5413:D5414"/>
    <mergeCell ref="E5413:G5414"/>
    <mergeCell ref="A5415:A5416"/>
    <mergeCell ref="B5415:B5416"/>
    <mergeCell ref="C5415:C5416"/>
    <mergeCell ref="D5415:D5416"/>
    <mergeCell ref="E5416:G5416"/>
    <mergeCell ref="A5417:A5418"/>
    <mergeCell ref="B5417:B5418"/>
    <mergeCell ref="C5417:C5418"/>
    <mergeCell ref="D5417:D5418"/>
    <mergeCell ref="E5418:G5418"/>
    <mergeCell ref="A5419:A5420"/>
    <mergeCell ref="B5419:B5420"/>
    <mergeCell ref="C5419:C5420"/>
    <mergeCell ref="D5419:D5420"/>
    <mergeCell ref="E5420:G5420"/>
    <mergeCell ref="A5421:A5422"/>
    <mergeCell ref="B5421:B5422"/>
    <mergeCell ref="C5421:C5422"/>
    <mergeCell ref="D5421:D5422"/>
    <mergeCell ref="E5422:G5422"/>
    <mergeCell ref="A5423:A5424"/>
    <mergeCell ref="B5423:B5424"/>
    <mergeCell ref="C5423:C5424"/>
    <mergeCell ref="D5423:D5424"/>
    <mergeCell ref="E5424:G5424"/>
    <mergeCell ref="A5425:A5426"/>
    <mergeCell ref="B5425:B5426"/>
    <mergeCell ref="C5425:C5426"/>
    <mergeCell ref="D5425:D5426"/>
    <mergeCell ref="E5426:G5426"/>
    <mergeCell ref="A5427:A5428"/>
    <mergeCell ref="B5427:B5428"/>
    <mergeCell ref="C5427:C5428"/>
    <mergeCell ref="A6415:A6416"/>
    <mergeCell ref="B6415:B6416"/>
    <mergeCell ref="C6415:C6416"/>
    <mergeCell ref="D6415:D6416"/>
    <mergeCell ref="E6416:G6416"/>
    <mergeCell ref="A6417:A6418"/>
    <mergeCell ref="B6417:B6418"/>
    <mergeCell ref="C6417:C6418"/>
    <mergeCell ref="D6417:D6418"/>
    <mergeCell ref="E6418:G6418"/>
    <mergeCell ref="A6419:A6420"/>
    <mergeCell ref="B6419:B6420"/>
    <mergeCell ref="C6419:C6420"/>
    <mergeCell ref="D6419:D6420"/>
    <mergeCell ref="E6420:G6420"/>
    <mergeCell ref="A6421:A6422"/>
    <mergeCell ref="B6421:B6422"/>
    <mergeCell ref="C6421:C6422"/>
    <mergeCell ref="D6421:D6422"/>
    <mergeCell ref="E6422:G6422"/>
    <mergeCell ref="A6423:A6424"/>
    <mergeCell ref="B6423:B6424"/>
    <mergeCell ref="C6423:C6424"/>
    <mergeCell ref="D6423:D6424"/>
    <mergeCell ref="E6424:G6424"/>
    <mergeCell ref="A6425:A6426"/>
    <mergeCell ref="B6425:B6426"/>
    <mergeCell ref="C6425:C6426"/>
    <mergeCell ref="D6425:D6426"/>
    <mergeCell ref="E6426:G6426"/>
    <mergeCell ref="A6493:A6494"/>
    <mergeCell ref="B6493:B6494"/>
    <mergeCell ref="C6493:C6494"/>
    <mergeCell ref="D6493:D6494"/>
    <mergeCell ref="E6494:G6494"/>
    <mergeCell ref="A6427:A6428"/>
    <mergeCell ref="B6427:B6428"/>
    <mergeCell ref="C6427:C6428"/>
    <mergeCell ref="D6427:D6428"/>
    <mergeCell ref="E6428:G6428"/>
    <mergeCell ref="A6429:A6430"/>
    <mergeCell ref="B6429:B6430"/>
    <mergeCell ref="C6429:C6430"/>
    <mergeCell ref="D6429:D6430"/>
    <mergeCell ref="E6429:G6430"/>
    <mergeCell ref="A6431:A6432"/>
    <mergeCell ref="B6431:B6432"/>
    <mergeCell ref="C6431:C6432"/>
    <mergeCell ref="D6431:D6432"/>
    <mergeCell ref="E6432:G6432"/>
    <mergeCell ref="E6433:G6433"/>
    <mergeCell ref="A6434:A6435"/>
    <mergeCell ref="B6434:B6435"/>
    <mergeCell ref="C6434:C6435"/>
    <mergeCell ref="D6434:D6435"/>
    <mergeCell ref="E6435:G6435"/>
    <mergeCell ref="A6438:A6439"/>
    <mergeCell ref="B6438:B6439"/>
    <mergeCell ref="C6438:C6439"/>
    <mergeCell ref="D6438:D6439"/>
    <mergeCell ref="E6439:G6439"/>
    <mergeCell ref="A6440:A6441"/>
    <mergeCell ref="B6440:B6441"/>
    <mergeCell ref="C6440:C6441"/>
    <mergeCell ref="B6489:B6490"/>
    <mergeCell ref="C6489:C6490"/>
    <mergeCell ref="D6489:D6490"/>
    <mergeCell ref="E6490:G6490"/>
    <mergeCell ref="A6491:A6492"/>
    <mergeCell ref="B6491:B6492"/>
    <mergeCell ref="C6491:C6492"/>
    <mergeCell ref="D6491:D6492"/>
    <mergeCell ref="E6492:G6492"/>
    <mergeCell ref="A6495:A6496"/>
    <mergeCell ref="B6495:B6496"/>
    <mergeCell ref="C6495:C6496"/>
    <mergeCell ref="D6495:D6496"/>
    <mergeCell ref="E6496:G6496"/>
    <mergeCell ref="A6497:A6498"/>
    <mergeCell ref="B6497:B6498"/>
    <mergeCell ref="D6497:D6498"/>
    <mergeCell ref="E6498:G6498"/>
    <mergeCell ref="A6499:A6500"/>
    <mergeCell ref="B6499:B6500"/>
    <mergeCell ref="D6499:D6500"/>
    <mergeCell ref="E6500:G6500"/>
    <mergeCell ref="A6501:A6502"/>
    <mergeCell ref="B6501:B6502"/>
    <mergeCell ref="C6501:C6502"/>
    <mergeCell ref="D6501:D6502"/>
    <mergeCell ref="E6502:G6502"/>
    <mergeCell ref="A6804:G6804"/>
    <mergeCell ref="A6805:G6805"/>
    <mergeCell ref="D6806:G6806"/>
    <mergeCell ref="A6807:B6807"/>
    <mergeCell ref="A6809:A6810"/>
    <mergeCell ref="B6809:B6810"/>
    <mergeCell ref="C6809:C6810"/>
    <mergeCell ref="C6497:C6498"/>
    <mergeCell ref="E7803:G7803"/>
    <mergeCell ref="A7804:A7805"/>
    <mergeCell ref="B7804:B7805"/>
    <mergeCell ref="C7804:C7805"/>
    <mergeCell ref="D7804:D7805"/>
    <mergeCell ref="E7805:G7805"/>
    <mergeCell ref="A7806:A7807"/>
    <mergeCell ref="B7806:B7807"/>
    <mergeCell ref="C7806:C7807"/>
    <mergeCell ref="D7806:D7807"/>
    <mergeCell ref="D6920:D6921"/>
    <mergeCell ref="E6921:G6921"/>
    <mergeCell ref="A6922:A6923"/>
    <mergeCell ref="B6922:B6923"/>
    <mergeCell ref="C6922:C6923"/>
    <mergeCell ref="D6922:D6923"/>
    <mergeCell ref="E6923:G6923"/>
    <mergeCell ref="A6924:A6925"/>
    <mergeCell ref="B6924:B6925"/>
    <mergeCell ref="C6924:C6925"/>
    <mergeCell ref="D6924:D6925"/>
    <mergeCell ref="E6925:G6925"/>
    <mergeCell ref="A6926:A6927"/>
    <mergeCell ref="B6926:B6927"/>
    <mergeCell ref="C6926:C6927"/>
    <mergeCell ref="D6926:D6927"/>
    <mergeCell ref="E6927:G6927"/>
    <mergeCell ref="A6928:A6929"/>
    <mergeCell ref="A7141:A7142"/>
    <mergeCell ref="B7141:B7142"/>
    <mergeCell ref="C7141:C7142"/>
    <mergeCell ref="D7141:D7142"/>
    <mergeCell ref="E7142:G7142"/>
    <mergeCell ref="B6928:B6929"/>
    <mergeCell ref="C6928:C6929"/>
    <mergeCell ref="D6928:D6929"/>
    <mergeCell ref="E6929:G6929"/>
    <mergeCell ref="A6930:A6931"/>
    <mergeCell ref="B6942:B6943"/>
    <mergeCell ref="C6942:C6943"/>
    <mergeCell ref="D6942:D6943"/>
    <mergeCell ref="E6943:G6943"/>
    <mergeCell ref="A6944:A6945"/>
    <mergeCell ref="B6944:B6945"/>
    <mergeCell ref="C6944:C6945"/>
    <mergeCell ref="D6944:D6945"/>
    <mergeCell ref="E6945:G6945"/>
    <mergeCell ref="A6946:A6947"/>
    <mergeCell ref="B6946:B6947"/>
    <mergeCell ref="C6946:C6947"/>
    <mergeCell ref="D6946:D6947"/>
    <mergeCell ref="E6947:G6947"/>
    <mergeCell ref="A6948:A6949"/>
    <mergeCell ref="B6948:B6949"/>
    <mergeCell ref="C6948:C6949"/>
    <mergeCell ref="D6948:D6949"/>
    <mergeCell ref="E6949:G6949"/>
    <mergeCell ref="A6950:A6951"/>
    <mergeCell ref="B6950:B6951"/>
    <mergeCell ref="C6950:C6951"/>
    <mergeCell ref="D6950:D6951"/>
    <mergeCell ref="E6951:G6951"/>
    <mergeCell ref="A6952:A6953"/>
    <mergeCell ref="E7807:G7807"/>
    <mergeCell ref="A7939:G7939"/>
    <mergeCell ref="A7940:G7940"/>
    <mergeCell ref="D7941:G7941"/>
    <mergeCell ref="A6907:G6907"/>
    <mergeCell ref="A6908:G6908"/>
    <mergeCell ref="D6909:G6909"/>
    <mergeCell ref="A6910:B6910"/>
    <mergeCell ref="A6912:A6913"/>
    <mergeCell ref="B6912:B6913"/>
    <mergeCell ref="C6912:C6913"/>
    <mergeCell ref="D6912:D6913"/>
    <mergeCell ref="E6913:G6913"/>
    <mergeCell ref="A6914:A6915"/>
    <mergeCell ref="B6914:B6915"/>
    <mergeCell ref="C6914:C6915"/>
    <mergeCell ref="D6914:D6915"/>
    <mergeCell ref="E6915:G6915"/>
    <mergeCell ref="A6916:A6917"/>
    <mergeCell ref="B6916:B6917"/>
    <mergeCell ref="A7125:A7126"/>
    <mergeCell ref="B7125:B7126"/>
    <mergeCell ref="C7125:C7126"/>
    <mergeCell ref="D7125:D7126"/>
    <mergeCell ref="E7126:G7126"/>
    <mergeCell ref="A7127:A7128"/>
    <mergeCell ref="B7127:B7128"/>
    <mergeCell ref="C7127:C7128"/>
    <mergeCell ref="D7127:D7128"/>
    <mergeCell ref="E7128:G7128"/>
    <mergeCell ref="A7129:A7130"/>
    <mergeCell ref="B7129:B7130"/>
    <mergeCell ref="C7129:C7130"/>
    <mergeCell ref="D7129:D7130"/>
    <mergeCell ref="E7130:G7130"/>
    <mergeCell ref="A7131:A7132"/>
    <mergeCell ref="B7131:B7132"/>
    <mergeCell ref="C7131:C7132"/>
    <mergeCell ref="D7131:D7132"/>
    <mergeCell ref="E7132:G7132"/>
    <mergeCell ref="A7133:A7134"/>
    <mergeCell ref="B7133:B7134"/>
    <mergeCell ref="C7133:C7134"/>
    <mergeCell ref="D7133:D7134"/>
    <mergeCell ref="E7134:G7134"/>
    <mergeCell ref="A7135:A7136"/>
    <mergeCell ref="B7135:B7136"/>
    <mergeCell ref="C7135:C7136"/>
    <mergeCell ref="D7135:D7136"/>
    <mergeCell ref="E7136:G7136"/>
    <mergeCell ref="C6916:C6917"/>
    <mergeCell ref="A6954:A6955"/>
    <mergeCell ref="B6954:B6955"/>
    <mergeCell ref="C6954:C6955"/>
    <mergeCell ref="D6954:D6955"/>
    <mergeCell ref="D6916:D6917"/>
    <mergeCell ref="E6917:G6917"/>
    <mergeCell ref="A6918:A6919"/>
    <mergeCell ref="B6918:B6919"/>
    <mergeCell ref="C6918:C6919"/>
    <mergeCell ref="D6918:D6919"/>
    <mergeCell ref="E6919:G6919"/>
    <mergeCell ref="A6920:A6921"/>
    <mergeCell ref="B6920:B6921"/>
    <mergeCell ref="C6920:C6921"/>
    <mergeCell ref="A8286:A8287"/>
    <mergeCell ref="B8286:B8287"/>
    <mergeCell ref="C8286:C8287"/>
    <mergeCell ref="D8286:D8287"/>
    <mergeCell ref="E8287:G8287"/>
    <mergeCell ref="A8272:A8273"/>
    <mergeCell ref="B8272:B8273"/>
    <mergeCell ref="C8272:C8273"/>
    <mergeCell ref="D8272:D8273"/>
    <mergeCell ref="E8273:G8273"/>
    <mergeCell ref="A8274:A8275"/>
    <mergeCell ref="B8274:B8275"/>
    <mergeCell ref="C8274:C8275"/>
    <mergeCell ref="D8274:D8275"/>
    <mergeCell ref="E8275:G8275"/>
    <mergeCell ref="A8276:A8277"/>
    <mergeCell ref="B8276:B8277"/>
    <mergeCell ref="C8276:C8277"/>
    <mergeCell ref="D8276:D8277"/>
    <mergeCell ref="E8277:G8277"/>
    <mergeCell ref="A8278:A8279"/>
    <mergeCell ref="B8278:B8279"/>
    <mergeCell ref="C8278:C8279"/>
    <mergeCell ref="D8278:D8279"/>
    <mergeCell ref="A7942:B7942"/>
    <mergeCell ref="A7954:A7955"/>
    <mergeCell ref="B7954:B7955"/>
    <mergeCell ref="C7954:C7955"/>
    <mergeCell ref="D7954:D7955"/>
    <mergeCell ref="E7955:G7955"/>
    <mergeCell ref="E7964:G7965"/>
    <mergeCell ref="A7787:G7787"/>
    <mergeCell ref="A7788:G7788"/>
    <mergeCell ref="D7789:G7789"/>
    <mergeCell ref="A7790:B7790"/>
    <mergeCell ref="A7792:A7793"/>
    <mergeCell ref="B7792:B7793"/>
    <mergeCell ref="C7792:C7793"/>
    <mergeCell ref="D7792:D7793"/>
    <mergeCell ref="E7793:G7793"/>
    <mergeCell ref="A7794:A7795"/>
    <mergeCell ref="B7794:B7795"/>
    <mergeCell ref="C7794:C7795"/>
    <mergeCell ref="D7794:D7795"/>
    <mergeCell ref="E7795:G7795"/>
    <mergeCell ref="A7796:A7797"/>
    <mergeCell ref="B7796:B7797"/>
    <mergeCell ref="C7796:C7797"/>
    <mergeCell ref="D7796:D7797"/>
    <mergeCell ref="E7797:G7797"/>
    <mergeCell ref="A7798:A7799"/>
    <mergeCell ref="B7798:B7799"/>
    <mergeCell ref="C7798:C7799"/>
    <mergeCell ref="D7798:D7799"/>
    <mergeCell ref="E7799:G7799"/>
    <mergeCell ref="A7800:A7801"/>
    <mergeCell ref="B7800:B7801"/>
    <mergeCell ref="C7800:C7801"/>
    <mergeCell ref="D7800:D7801"/>
    <mergeCell ref="E7801:G7801"/>
    <mergeCell ref="A7802:A7803"/>
    <mergeCell ref="B7802:B7803"/>
    <mergeCell ref="C7802:C7803"/>
    <mergeCell ref="D7802:D7803"/>
    <mergeCell ref="D8282:D8283"/>
    <mergeCell ref="E8283:G8283"/>
    <mergeCell ref="A8284:A8285"/>
    <mergeCell ref="B8284:B8285"/>
    <mergeCell ref="C8284:C8285"/>
    <mergeCell ref="D8284:D8285"/>
    <mergeCell ref="E8285:G8285"/>
    <mergeCell ref="D8256:D8257"/>
    <mergeCell ref="E8257:G8257"/>
    <mergeCell ref="A8258:A8259"/>
    <mergeCell ref="B8258:B8259"/>
    <mergeCell ref="C8258:C8259"/>
    <mergeCell ref="D8258:D8259"/>
    <mergeCell ref="E8259:G8259"/>
    <mergeCell ref="A8260:A8261"/>
    <mergeCell ref="B8260:B8261"/>
    <mergeCell ref="C8260:C8261"/>
    <mergeCell ref="D8260:D8261"/>
    <mergeCell ref="E8261:G8261"/>
    <mergeCell ref="A8262:A8263"/>
    <mergeCell ref="B8262:B8263"/>
    <mergeCell ref="C8262:C8263"/>
    <mergeCell ref="D8262:D8263"/>
    <mergeCell ref="E8263:G8263"/>
    <mergeCell ref="A8264:A8265"/>
    <mergeCell ref="B8264:B8265"/>
    <mergeCell ref="C8264:C8265"/>
    <mergeCell ref="D8264:D8265"/>
    <mergeCell ref="E8265:G8265"/>
    <mergeCell ref="A8266:A8267"/>
    <mergeCell ref="B8266:B8267"/>
    <mergeCell ref="C8266:C8267"/>
    <mergeCell ref="D8266:D8267"/>
    <mergeCell ref="E8267:G8267"/>
    <mergeCell ref="A8268:A8269"/>
    <mergeCell ref="B8268:B8269"/>
    <mergeCell ref="C8268:C8269"/>
    <mergeCell ref="D8268:D8269"/>
    <mergeCell ref="E8269:G8269"/>
    <mergeCell ref="A8270:A8271"/>
    <mergeCell ref="B8270:B8271"/>
    <mergeCell ref="C8270:C8271"/>
    <mergeCell ref="D8270:D8271"/>
    <mergeCell ref="E8270:G8271"/>
    <mergeCell ref="E8279:G8279"/>
    <mergeCell ref="A8280:A8281"/>
    <mergeCell ref="B8280:B8281"/>
    <mergeCell ref="C8280:C8281"/>
    <mergeCell ref="D8280:D8281"/>
    <mergeCell ref="E8281:G8281"/>
    <mergeCell ref="A8282:A8283"/>
    <mergeCell ref="B8282:B8283"/>
    <mergeCell ref="C8282:C8283"/>
    <mergeCell ref="A8290:A8291"/>
    <mergeCell ref="B8290:B8291"/>
    <mergeCell ref="C8290:C8291"/>
    <mergeCell ref="D8290:D8291"/>
    <mergeCell ref="E8291:G8291"/>
    <mergeCell ref="A8716:A8717"/>
    <mergeCell ref="B8716:B8717"/>
    <mergeCell ref="C8716:C8717"/>
    <mergeCell ref="D8716:D8717"/>
    <mergeCell ref="E8717:G8717"/>
    <mergeCell ref="A8718:A8719"/>
    <mergeCell ref="B8718:B8719"/>
    <mergeCell ref="C8718:C8719"/>
    <mergeCell ref="D8718:D8719"/>
    <mergeCell ref="E8719:G8719"/>
    <mergeCell ref="A8720:A8721"/>
    <mergeCell ref="B8720:B8721"/>
    <mergeCell ref="C8720:C8721"/>
    <mergeCell ref="D8720:D8721"/>
    <mergeCell ref="E8720:G8721"/>
    <mergeCell ref="A8722:A8723"/>
    <mergeCell ref="B8722:B8723"/>
    <mergeCell ref="C8722:C8723"/>
    <mergeCell ref="D8722:D8723"/>
    <mergeCell ref="E8723:G8723"/>
    <mergeCell ref="A8686:A8687"/>
    <mergeCell ref="B8686:B8687"/>
    <mergeCell ref="C8686:C8687"/>
    <mergeCell ref="D8686:D8687"/>
    <mergeCell ref="E8687:G8687"/>
    <mergeCell ref="A8688:A8689"/>
    <mergeCell ref="B8688:B8689"/>
    <mergeCell ref="C8688:C8689"/>
    <mergeCell ref="D8688:D8689"/>
    <mergeCell ref="E8689:G8689"/>
    <mergeCell ref="A8690:A8691"/>
    <mergeCell ref="B8690:B8691"/>
    <mergeCell ref="C8690:C8691"/>
    <mergeCell ref="D8690:D8691"/>
    <mergeCell ref="E8691:G8691"/>
    <mergeCell ref="A8692:A8693"/>
    <mergeCell ref="B8692:B8693"/>
    <mergeCell ref="C8692:C8693"/>
    <mergeCell ref="D8692:D8693"/>
    <mergeCell ref="E8693:G8693"/>
    <mergeCell ref="A8694:A8695"/>
    <mergeCell ref="B8694:B8695"/>
    <mergeCell ref="C8694:C8695"/>
    <mergeCell ref="D8694:D8695"/>
    <mergeCell ref="E8695:G8695"/>
    <mergeCell ref="A8696:A8697"/>
    <mergeCell ref="B8696:B8697"/>
    <mergeCell ref="C8696:C8697"/>
    <mergeCell ref="D8696:D8697"/>
    <mergeCell ref="E8683:G8683"/>
    <mergeCell ref="A8684:A8685"/>
    <mergeCell ref="B8684:B8685"/>
    <mergeCell ref="C8684:C8685"/>
    <mergeCell ref="D8684:D8685"/>
    <mergeCell ref="E8685:G8685"/>
    <mergeCell ref="A8564:G8564"/>
    <mergeCell ref="D8565:G8565"/>
    <mergeCell ref="A8566:B8566"/>
    <mergeCell ref="A8568:A8569"/>
    <mergeCell ref="D8724:D8725"/>
    <mergeCell ref="E8725:G8725"/>
    <mergeCell ref="A8726:A8727"/>
    <mergeCell ref="B8726:B8727"/>
    <mergeCell ref="C8726:C8727"/>
    <mergeCell ref="D8726:D8727"/>
    <mergeCell ref="A8728:A8729"/>
    <mergeCell ref="B8728:B8729"/>
    <mergeCell ref="C8728:C8729"/>
    <mergeCell ref="D8728:D8729"/>
    <mergeCell ref="E8729:G8729"/>
    <mergeCell ref="A8700:A8701"/>
    <mergeCell ref="B8700:B8701"/>
    <mergeCell ref="C8700:C8701"/>
    <mergeCell ref="D8700:D8701"/>
    <mergeCell ref="E8701:G8701"/>
    <mergeCell ref="A8704:A8705"/>
    <mergeCell ref="B8704:B8705"/>
    <mergeCell ref="C8704:C8705"/>
    <mergeCell ref="D8704:D8705"/>
    <mergeCell ref="E8705:G8705"/>
    <mergeCell ref="A8706:A8707"/>
    <mergeCell ref="B8706:B8707"/>
    <mergeCell ref="C8706:C8707"/>
    <mergeCell ref="D8706:D8707"/>
    <mergeCell ref="E8707:G8707"/>
    <mergeCell ref="A8708:A8709"/>
    <mergeCell ref="B8708:B8709"/>
    <mergeCell ref="C8708:C8709"/>
    <mergeCell ref="D8708:D8709"/>
    <mergeCell ref="E8709:G8709"/>
    <mergeCell ref="A8710:A8711"/>
    <mergeCell ref="B8710:B8711"/>
    <mergeCell ref="C8710:C8711"/>
    <mergeCell ref="D8710:D8711"/>
    <mergeCell ref="E8711:G8711"/>
    <mergeCell ref="A8712:A8713"/>
    <mergeCell ref="B8712:B8713"/>
    <mergeCell ref="C8712:C8713"/>
    <mergeCell ref="D8712:D8713"/>
    <mergeCell ref="E8713:G8713"/>
    <mergeCell ref="A8714:A8715"/>
    <mergeCell ref="B8714:B8715"/>
    <mergeCell ref="C8714:C8715"/>
    <mergeCell ref="D8714:D8715"/>
    <mergeCell ref="E8715:G8715"/>
    <mergeCell ref="B8568:B8569"/>
    <mergeCell ref="C8568:C8569"/>
    <mergeCell ref="D8568:D8569"/>
    <mergeCell ref="E8569:G8569"/>
    <mergeCell ref="A8570:A8571"/>
    <mergeCell ref="B8570:B8571"/>
    <mergeCell ref="C8570:C8571"/>
    <mergeCell ref="D8570:D8571"/>
    <mergeCell ref="E8571:G8571"/>
    <mergeCell ref="A8572:A8573"/>
    <mergeCell ref="B8572:B8573"/>
    <mergeCell ref="D8572:D8573"/>
    <mergeCell ref="E8573:G8573"/>
    <mergeCell ref="A8574:A8575"/>
    <mergeCell ref="B8574:B8575"/>
    <mergeCell ref="D8574:D8575"/>
    <mergeCell ref="E8575:G8575"/>
    <mergeCell ref="A8576:A8577"/>
    <mergeCell ref="B8576:B8577"/>
    <mergeCell ref="C8576:C8577"/>
    <mergeCell ref="D8576:D8577"/>
    <mergeCell ref="E8577:G8577"/>
    <mergeCell ref="A8578:A8579"/>
    <mergeCell ref="B8578:B8579"/>
    <mergeCell ref="C8578:C8579"/>
    <mergeCell ref="D8578:D8579"/>
    <mergeCell ref="A7958:A7959"/>
    <mergeCell ref="B7958:B7959"/>
    <mergeCell ref="C7958:C7959"/>
    <mergeCell ref="D7958:D7959"/>
    <mergeCell ref="E7959:G7959"/>
    <mergeCell ref="A7960:A7961"/>
    <mergeCell ref="B7960:B7961"/>
    <mergeCell ref="C7960:C7961"/>
    <mergeCell ref="D7960:D7961"/>
    <mergeCell ref="E7961:G7961"/>
    <mergeCell ref="A7964:A7965"/>
    <mergeCell ref="B7964:B7965"/>
    <mergeCell ref="C7964:C7965"/>
    <mergeCell ref="D7964:D7965"/>
    <mergeCell ref="A7966:A7967"/>
    <mergeCell ref="B7966:B7967"/>
    <mergeCell ref="C7966:C7967"/>
    <mergeCell ref="D7966:D7967"/>
    <mergeCell ref="E7967:G7967"/>
    <mergeCell ref="A7968:A7969"/>
    <mergeCell ref="B7968:B7969"/>
    <mergeCell ref="C7968:C7969"/>
    <mergeCell ref="D7968:D7969"/>
    <mergeCell ref="E7969:G7969"/>
    <mergeCell ref="A7970:A7971"/>
    <mergeCell ref="B7970:B7971"/>
    <mergeCell ref="C7970:C7971"/>
    <mergeCell ref="D7970:D7971"/>
    <mergeCell ref="E7971:G7971"/>
    <mergeCell ref="B8256:B8257"/>
    <mergeCell ref="C8256:C8257"/>
    <mergeCell ref="A8235:G8235"/>
    <mergeCell ref="A8236:G8236"/>
    <mergeCell ref="D8237:G8237"/>
    <mergeCell ref="A8242:A8243"/>
    <mergeCell ref="B8242:B8243"/>
    <mergeCell ref="C8242:C8243"/>
    <mergeCell ref="D8242:D8243"/>
    <mergeCell ref="E8243:G8243"/>
    <mergeCell ref="A8244:A8245"/>
    <mergeCell ref="B8244:B8245"/>
    <mergeCell ref="C8244:C8245"/>
    <mergeCell ref="D8244:D8245"/>
    <mergeCell ref="E8245:G8245"/>
    <mergeCell ref="A8246:A8247"/>
    <mergeCell ref="B8246:B8247"/>
    <mergeCell ref="C8246:C8247"/>
    <mergeCell ref="D8246:D8247"/>
    <mergeCell ref="E8247:G8247"/>
    <mergeCell ref="A8248:A8249"/>
    <mergeCell ref="B8248:B8249"/>
    <mergeCell ref="A7944:A7945"/>
    <mergeCell ref="B7944:B7945"/>
    <mergeCell ref="C7944:C7945"/>
    <mergeCell ref="D7944:D7945"/>
    <mergeCell ref="E7945:G7945"/>
    <mergeCell ref="A7946:A7947"/>
    <mergeCell ref="B7946:B7947"/>
    <mergeCell ref="C7946:C7947"/>
    <mergeCell ref="D7946:D7947"/>
    <mergeCell ref="E7947:G7947"/>
    <mergeCell ref="A7948:A7949"/>
    <mergeCell ref="B7948:B7949"/>
    <mergeCell ref="C7948:C7949"/>
    <mergeCell ref="D7948:D7949"/>
    <mergeCell ref="E7949:G7949"/>
    <mergeCell ref="A7950:A7951"/>
    <mergeCell ref="B7950:B7951"/>
    <mergeCell ref="C7950:C7951"/>
    <mergeCell ref="D7950:D7951"/>
    <mergeCell ref="E7951:G7951"/>
    <mergeCell ref="A7952:A7953"/>
    <mergeCell ref="B7952:B7953"/>
    <mergeCell ref="C7952:C7953"/>
    <mergeCell ref="D7952:D7953"/>
    <mergeCell ref="E7953:G7953"/>
    <mergeCell ref="A7956:A7957"/>
    <mergeCell ref="B7956:B7957"/>
    <mergeCell ref="C7956:C7957"/>
    <mergeCell ref="D7956:D7957"/>
    <mergeCell ref="E7957:G7957"/>
    <mergeCell ref="A8238:B8238"/>
    <mergeCell ref="A8240:A8241"/>
    <mergeCell ref="B8240:B8241"/>
    <mergeCell ref="C8240:C8241"/>
    <mergeCell ref="D8240:D8241"/>
    <mergeCell ref="E8241:G8241"/>
    <mergeCell ref="C8248:C8249"/>
    <mergeCell ref="D8248:D8249"/>
    <mergeCell ref="E8249:G8249"/>
    <mergeCell ref="A8250:A8251"/>
    <mergeCell ref="B8250:B8251"/>
    <mergeCell ref="C8250:C8251"/>
    <mergeCell ref="A8995:A8996"/>
    <mergeCell ref="B8995:B8996"/>
    <mergeCell ref="C8995:C8996"/>
    <mergeCell ref="D8995:D8996"/>
    <mergeCell ref="E8996:G8996"/>
    <mergeCell ref="D8997:D8998"/>
    <mergeCell ref="E8998:G8998"/>
    <mergeCell ref="A8999:A9000"/>
    <mergeCell ref="B8999:B9000"/>
    <mergeCell ref="C8999:C9000"/>
    <mergeCell ref="D8999:D9000"/>
    <mergeCell ref="E9000:G9000"/>
    <mergeCell ref="A8730:A8731"/>
    <mergeCell ref="B8730:B8731"/>
    <mergeCell ref="C8730:C8731"/>
    <mergeCell ref="D8730:D8731"/>
    <mergeCell ref="E8731:G8731"/>
    <mergeCell ref="A8732:A8733"/>
    <mergeCell ref="B8732:B8733"/>
    <mergeCell ref="C8732:C8733"/>
    <mergeCell ref="D8732:D8733"/>
    <mergeCell ref="E8733:G8733"/>
    <mergeCell ref="A8734:A8735"/>
    <mergeCell ref="B8734:B8735"/>
    <mergeCell ref="C8734:C8735"/>
    <mergeCell ref="D8734:D8735"/>
    <mergeCell ref="E8735:G8735"/>
    <mergeCell ref="D8250:D8251"/>
    <mergeCell ref="E8251:G8251"/>
    <mergeCell ref="A8252:A8253"/>
    <mergeCell ref="B8252:B8253"/>
    <mergeCell ref="C8252:C8253"/>
    <mergeCell ref="D8252:D8253"/>
    <mergeCell ref="E8253:G8253"/>
    <mergeCell ref="A8254:A8255"/>
    <mergeCell ref="B8254:B8255"/>
    <mergeCell ref="C8254:C8255"/>
    <mergeCell ref="D8254:D8255"/>
    <mergeCell ref="E8255:G8255"/>
    <mergeCell ref="A8256:A8257"/>
    <mergeCell ref="A8590:A8591"/>
    <mergeCell ref="B8590:B8591"/>
    <mergeCell ref="C8590:C8591"/>
    <mergeCell ref="D8590:D8591"/>
    <mergeCell ref="E8591:G8591"/>
    <mergeCell ref="D8592:D8593"/>
    <mergeCell ref="E8593:G8593"/>
    <mergeCell ref="A8594:A8595"/>
    <mergeCell ref="B8594:B8595"/>
    <mergeCell ref="C8594:C8595"/>
    <mergeCell ref="D8594:D8595"/>
    <mergeCell ref="E8595:G8595"/>
    <mergeCell ref="E8579:G8579"/>
    <mergeCell ref="D8580:D8581"/>
    <mergeCell ref="E8581:G8581"/>
    <mergeCell ref="A8582:A8583"/>
    <mergeCell ref="B8582:B8583"/>
    <mergeCell ref="A8563:G8563"/>
    <mergeCell ref="C8987:C8988"/>
    <mergeCell ref="D8987:D8988"/>
    <mergeCell ref="E8988:G8988"/>
    <mergeCell ref="A8989:A8990"/>
    <mergeCell ref="B8989:B8990"/>
    <mergeCell ref="C8989:C8990"/>
    <mergeCell ref="D8989:D8990"/>
    <mergeCell ref="E8990:G8990"/>
    <mergeCell ref="A8991:A8992"/>
    <mergeCell ref="B8991:B8992"/>
    <mergeCell ref="C8991:C8992"/>
    <mergeCell ref="D8991:D8992"/>
    <mergeCell ref="E8992:G8992"/>
    <mergeCell ref="A8993:A8994"/>
    <mergeCell ref="B8993:B8994"/>
    <mergeCell ref="C8993:C8994"/>
    <mergeCell ref="D8993:D8994"/>
    <mergeCell ref="E8994:G8994"/>
    <mergeCell ref="C8582:C8583"/>
    <mergeCell ref="D8582:D8583"/>
    <mergeCell ref="E8583:G8583"/>
    <mergeCell ref="A8584:A8585"/>
    <mergeCell ref="B8584:B8585"/>
    <mergeCell ref="C8584:C8585"/>
    <mergeCell ref="D8584:D8585"/>
    <mergeCell ref="E8585:G8585"/>
    <mergeCell ref="A8586:A8587"/>
    <mergeCell ref="B8586:B8587"/>
    <mergeCell ref="C8586:C8587"/>
    <mergeCell ref="D8586:D8587"/>
    <mergeCell ref="E8587:G8587"/>
    <mergeCell ref="A8588:A8589"/>
    <mergeCell ref="B8588:B8589"/>
    <mergeCell ref="C8588:C8589"/>
    <mergeCell ref="D8588:D8589"/>
    <mergeCell ref="E8589:G8589"/>
    <mergeCell ref="E8697:G8697"/>
    <mergeCell ref="A8698:A8699"/>
    <mergeCell ref="B8698:B8699"/>
    <mergeCell ref="C8698:C8699"/>
    <mergeCell ref="D8698:D8699"/>
    <mergeCell ref="E8699:G8699"/>
    <mergeCell ref="A8671:G8671"/>
    <mergeCell ref="A8672:G8672"/>
    <mergeCell ref="D8673:G8673"/>
    <mergeCell ref="A8674:B8674"/>
    <mergeCell ref="A8676:A8677"/>
    <mergeCell ref="B8676:B8677"/>
    <mergeCell ref="C8676:C8677"/>
    <mergeCell ref="D8676:D8677"/>
    <mergeCell ref="E8677:G8677"/>
    <mergeCell ref="A8678:A8679"/>
    <mergeCell ref="B8678:B8679"/>
    <mergeCell ref="D8678:D8679"/>
    <mergeCell ref="E8679:G8679"/>
    <mergeCell ref="A8680:A8681"/>
    <mergeCell ref="B8680:B8681"/>
    <mergeCell ref="C8680:C8681"/>
    <mergeCell ref="D8680:D8681"/>
    <mergeCell ref="E8681:G8681"/>
    <mergeCell ref="A8682:A8683"/>
    <mergeCell ref="B8682:B8683"/>
    <mergeCell ref="C8682:C8683"/>
    <mergeCell ref="D8682:D8683"/>
    <mergeCell ref="A8724:A8725"/>
    <mergeCell ref="B8724:B8725"/>
    <mergeCell ref="C8724:C8725"/>
    <mergeCell ref="A11820:A11821"/>
    <mergeCell ref="B11820:B11821"/>
    <mergeCell ref="C11820:C11821"/>
    <mergeCell ref="D11820:D11821"/>
    <mergeCell ref="E11821:G11821"/>
    <mergeCell ref="A11822:A11823"/>
    <mergeCell ref="B11822:B11823"/>
    <mergeCell ref="C11822:C11823"/>
    <mergeCell ref="D11822:D11823"/>
    <mergeCell ref="E11823:G11823"/>
    <mergeCell ref="A11824:A11825"/>
    <mergeCell ref="B11824:B11825"/>
    <mergeCell ref="C11824:C11825"/>
    <mergeCell ref="D11824:D11825"/>
    <mergeCell ref="E11825:G11825"/>
    <mergeCell ref="A11828:A11829"/>
    <mergeCell ref="B11828:B11829"/>
    <mergeCell ref="C11828:C11829"/>
    <mergeCell ref="D11828:D11829"/>
    <mergeCell ref="E11828:G11829"/>
    <mergeCell ref="C11830:C11831"/>
    <mergeCell ref="E11831:G11831"/>
    <mergeCell ref="A11832:A11833"/>
    <mergeCell ref="B11832:B11833"/>
    <mergeCell ref="C11832:C11833"/>
    <mergeCell ref="D11832:D11833"/>
    <mergeCell ref="E11833:G11833"/>
    <mergeCell ref="E11835:G11835"/>
    <mergeCell ref="A11836:A11837"/>
    <mergeCell ref="B11836:B11837"/>
    <mergeCell ref="C11836:C11837"/>
    <mergeCell ref="D11836:D11837"/>
    <mergeCell ref="E11837:G11837"/>
    <mergeCell ref="A11806:A11807"/>
    <mergeCell ref="B11806:B11807"/>
    <mergeCell ref="C11806:C11807"/>
    <mergeCell ref="D11806:D11807"/>
    <mergeCell ref="E11807:G11807"/>
    <mergeCell ref="A11808:A11809"/>
    <mergeCell ref="B11808:B11809"/>
    <mergeCell ref="C11808:C11809"/>
    <mergeCell ref="D11808:D11809"/>
    <mergeCell ref="E11809:G11809"/>
    <mergeCell ref="A11810:A11811"/>
    <mergeCell ref="B11810:B11811"/>
    <mergeCell ref="C11810:C11811"/>
    <mergeCell ref="D11810:D11811"/>
    <mergeCell ref="A11812:A11813"/>
    <mergeCell ref="B11812:B11813"/>
    <mergeCell ref="C11812:C11813"/>
    <mergeCell ref="D11812:D11813"/>
    <mergeCell ref="E11813:G11813"/>
    <mergeCell ref="A11814:A11815"/>
    <mergeCell ref="B11814:B11815"/>
    <mergeCell ref="C11814:C11815"/>
    <mergeCell ref="D11814:D11815"/>
    <mergeCell ref="E11815:G11815"/>
    <mergeCell ref="A11816:A11817"/>
    <mergeCell ref="B11816:B11817"/>
    <mergeCell ref="C11816:C11817"/>
    <mergeCell ref="D11816:D11817"/>
    <mergeCell ref="E11817:G11817"/>
    <mergeCell ref="A11818:A11819"/>
    <mergeCell ref="B11818:B11819"/>
    <mergeCell ref="C11818:C11819"/>
    <mergeCell ref="D11818:D11819"/>
    <mergeCell ref="B11790:B11791"/>
    <mergeCell ref="C11790:C11791"/>
    <mergeCell ref="D11790:D11791"/>
    <mergeCell ref="E11791:G11791"/>
    <mergeCell ref="A11792:A11793"/>
    <mergeCell ref="B11792:B11793"/>
    <mergeCell ref="C11792:C11793"/>
    <mergeCell ref="D11792:D11793"/>
    <mergeCell ref="A11794:A11795"/>
    <mergeCell ref="B11794:B11795"/>
    <mergeCell ref="C11794:C11795"/>
    <mergeCell ref="D11794:D11795"/>
    <mergeCell ref="E11795:G11795"/>
    <mergeCell ref="A11796:A11797"/>
    <mergeCell ref="B11796:B11797"/>
    <mergeCell ref="C11796:C11797"/>
    <mergeCell ref="D11796:D11797"/>
    <mergeCell ref="E11797:G11797"/>
    <mergeCell ref="A11798:A11799"/>
    <mergeCell ref="B11798:B11799"/>
    <mergeCell ref="C11798:C11799"/>
    <mergeCell ref="D11798:D11799"/>
    <mergeCell ref="A11800:A11801"/>
    <mergeCell ref="B11800:B11801"/>
    <mergeCell ref="C11800:C11801"/>
    <mergeCell ref="D11800:D11801"/>
    <mergeCell ref="E11801:G11801"/>
    <mergeCell ref="A11802:A11803"/>
    <mergeCell ref="B11802:B11803"/>
    <mergeCell ref="C11802:C11803"/>
    <mergeCell ref="D11802:D11803"/>
    <mergeCell ref="E11803:G11803"/>
    <mergeCell ref="A11804:A11805"/>
    <mergeCell ref="B11804:B11805"/>
    <mergeCell ref="C11804:C11805"/>
    <mergeCell ref="D11804:D11805"/>
    <mergeCell ref="E11805:G11805"/>
    <mergeCell ref="A12384:A12385"/>
    <mergeCell ref="B12384:B12385"/>
    <mergeCell ref="C12384:C12385"/>
    <mergeCell ref="D12384:D12385"/>
    <mergeCell ref="E12385:G12385"/>
    <mergeCell ref="A12386:A12387"/>
    <mergeCell ref="B12386:B12387"/>
    <mergeCell ref="D12386:D12387"/>
    <mergeCell ref="E12387:G12387"/>
    <mergeCell ref="D12390:D12391"/>
    <mergeCell ref="E12391:G12391"/>
    <mergeCell ref="A12393:A12394"/>
    <mergeCell ref="B12393:B12394"/>
    <mergeCell ref="C12393:C12394"/>
    <mergeCell ref="D12393:D12394"/>
    <mergeCell ref="E12394:G12394"/>
    <mergeCell ref="A12395:A12396"/>
    <mergeCell ref="B12395:B12396"/>
    <mergeCell ref="C12395:C12396"/>
    <mergeCell ref="D12395:D12396"/>
    <mergeCell ref="E12396:G12396"/>
    <mergeCell ref="E12405:G12406"/>
    <mergeCell ref="A11725:G11725"/>
    <mergeCell ref="A11726:G11726"/>
    <mergeCell ref="D11727:G11727"/>
    <mergeCell ref="A11728:B11728"/>
    <mergeCell ref="A11738:A11739"/>
    <mergeCell ref="B11738:B11739"/>
    <mergeCell ref="C11738:C11739"/>
    <mergeCell ref="C11744:C11745"/>
    <mergeCell ref="A11750:A11751"/>
    <mergeCell ref="B11750:B11751"/>
    <mergeCell ref="C11750:C11751"/>
    <mergeCell ref="D11750:D11751"/>
    <mergeCell ref="E11751:G11751"/>
    <mergeCell ref="C11778:C11779"/>
    <mergeCell ref="D11778:D11779"/>
    <mergeCell ref="E11779:G11779"/>
    <mergeCell ref="A11780:A11781"/>
    <mergeCell ref="B11780:B11781"/>
    <mergeCell ref="C11780:C11781"/>
    <mergeCell ref="D11780:D11781"/>
    <mergeCell ref="E11781:G11781"/>
    <mergeCell ref="A11782:A11783"/>
    <mergeCell ref="B11782:B11783"/>
    <mergeCell ref="C11782:C11783"/>
    <mergeCell ref="D11782:D11783"/>
    <mergeCell ref="E11783:G11783"/>
    <mergeCell ref="A11784:A11785"/>
    <mergeCell ref="B11784:B11785"/>
    <mergeCell ref="C11784:C11785"/>
    <mergeCell ref="D11784:D11785"/>
    <mergeCell ref="E11784:G11785"/>
    <mergeCell ref="A11786:A11787"/>
    <mergeCell ref="B11786:B11787"/>
    <mergeCell ref="C11786:C11787"/>
    <mergeCell ref="D11786:D11787"/>
    <mergeCell ref="E11787:G11787"/>
    <mergeCell ref="A11788:A11789"/>
    <mergeCell ref="B11788:B11789"/>
    <mergeCell ref="C11788:C11789"/>
    <mergeCell ref="D11788:D11789"/>
    <mergeCell ref="E11789:G11789"/>
    <mergeCell ref="A11790:A11791"/>
    <mergeCell ref="E12369:G12369"/>
    <mergeCell ref="A12370:A12371"/>
    <mergeCell ref="B12370:B12371"/>
    <mergeCell ref="C12370:C12371"/>
    <mergeCell ref="D12370:D12371"/>
    <mergeCell ref="E12371:G12371"/>
    <mergeCell ref="A12372:A12373"/>
    <mergeCell ref="B12372:B12373"/>
    <mergeCell ref="C12372:C12373"/>
    <mergeCell ref="D12372:D12373"/>
    <mergeCell ref="E12373:G12373"/>
    <mergeCell ref="A12374:A12375"/>
    <mergeCell ref="B12374:B12375"/>
    <mergeCell ref="C12374:C12375"/>
    <mergeCell ref="D12374:D12375"/>
    <mergeCell ref="E12375:G12375"/>
    <mergeCell ref="A12376:A12377"/>
    <mergeCell ref="B12376:B12377"/>
    <mergeCell ref="C12376:C12377"/>
    <mergeCell ref="D12376:D12377"/>
    <mergeCell ref="E12377:G12377"/>
    <mergeCell ref="A12378:A12379"/>
    <mergeCell ref="B12378:B12379"/>
    <mergeCell ref="C12378:C12379"/>
    <mergeCell ref="D12378:D12379"/>
    <mergeCell ref="E12379:G12379"/>
    <mergeCell ref="D12380:D12381"/>
    <mergeCell ref="E12381:G12381"/>
    <mergeCell ref="A12382:A12383"/>
    <mergeCell ref="B12382:B12383"/>
    <mergeCell ref="C12382:C12383"/>
    <mergeCell ref="D12382:D12383"/>
    <mergeCell ref="E12383:G12383"/>
    <mergeCell ref="A11752:A11753"/>
    <mergeCell ref="B11752:B11753"/>
    <mergeCell ref="D11752:D11753"/>
    <mergeCell ref="E11753:G11753"/>
    <mergeCell ref="A11754:A11755"/>
    <mergeCell ref="B11754:B11755"/>
    <mergeCell ref="C11754:C11755"/>
    <mergeCell ref="D11754:D11755"/>
    <mergeCell ref="E11755:G11755"/>
    <mergeCell ref="A11756:A11757"/>
    <mergeCell ref="B11756:B11757"/>
    <mergeCell ref="C11756:C11757"/>
    <mergeCell ref="D11756:D11757"/>
    <mergeCell ref="E11757:G11757"/>
    <mergeCell ref="A11758:A11759"/>
    <mergeCell ref="B11758:B11759"/>
    <mergeCell ref="C11758:C11759"/>
    <mergeCell ref="D11758:D11759"/>
    <mergeCell ref="E11759:G11759"/>
    <mergeCell ref="A11760:A11761"/>
    <mergeCell ref="B11760:B11761"/>
    <mergeCell ref="C11760:C11761"/>
    <mergeCell ref="D11760:D11761"/>
    <mergeCell ref="E11761:G11761"/>
    <mergeCell ref="A11762:A11763"/>
    <mergeCell ref="B11762:B11763"/>
    <mergeCell ref="D11762:D11763"/>
    <mergeCell ref="E11763:G11763"/>
    <mergeCell ref="A11734:A11735"/>
    <mergeCell ref="B11734:B11735"/>
    <mergeCell ref="C11734:C11735"/>
    <mergeCell ref="D11734:D11735"/>
    <mergeCell ref="E11735:G11735"/>
    <mergeCell ref="A11736:A11737"/>
    <mergeCell ref="B11736:B11737"/>
    <mergeCell ref="C11736:C11737"/>
    <mergeCell ref="D11736:D11737"/>
    <mergeCell ref="E11737:G11737"/>
    <mergeCell ref="D11738:D11739"/>
    <mergeCell ref="E11739:G11739"/>
    <mergeCell ref="A11740:A11741"/>
    <mergeCell ref="B11740:B11741"/>
    <mergeCell ref="C11740:C11741"/>
    <mergeCell ref="D11740:D11741"/>
    <mergeCell ref="E11741:G11741"/>
    <mergeCell ref="A11742:A11743"/>
    <mergeCell ref="B11742:B11743"/>
    <mergeCell ref="C11742:C11743"/>
    <mergeCell ref="D11742:D11743"/>
    <mergeCell ref="E11743:G11743"/>
    <mergeCell ref="A11744:A11745"/>
    <mergeCell ref="B11744:B11745"/>
    <mergeCell ref="D11744:D11745"/>
    <mergeCell ref="E11745:G11745"/>
    <mergeCell ref="A11746:A11747"/>
    <mergeCell ref="B11746:B11747"/>
    <mergeCell ref="C11746:C11747"/>
    <mergeCell ref="D11746:D11747"/>
    <mergeCell ref="E11747:G11747"/>
    <mergeCell ref="A11748:A11749"/>
    <mergeCell ref="B11748:B11749"/>
    <mergeCell ref="D11748:D11749"/>
    <mergeCell ref="E11749:G11749"/>
    <mergeCell ref="A11730:A11731"/>
    <mergeCell ref="B11730:B11731"/>
    <mergeCell ref="C11730:C11731"/>
    <mergeCell ref="D11730:D11731"/>
    <mergeCell ref="E11731:G11731"/>
    <mergeCell ref="A11732:A11733"/>
    <mergeCell ref="B11732:B11733"/>
    <mergeCell ref="C11732:C11733"/>
    <mergeCell ref="D11732:D11733"/>
    <mergeCell ref="E11733:G11733"/>
    <mergeCell ref="A12814:A12815"/>
    <mergeCell ref="B12814:B12815"/>
    <mergeCell ref="C12814:C12815"/>
    <mergeCell ref="D12814:D12815"/>
    <mergeCell ref="E12815:G12815"/>
    <mergeCell ref="A12818:A12819"/>
    <mergeCell ref="B12818:B12819"/>
    <mergeCell ref="C12818:C12819"/>
    <mergeCell ref="D12818:D12819"/>
    <mergeCell ref="E12819:G12819"/>
    <mergeCell ref="A12820:A12821"/>
    <mergeCell ref="B12820:B12821"/>
    <mergeCell ref="C12820:C12821"/>
    <mergeCell ref="D12820:D12821"/>
    <mergeCell ref="E12821:G12821"/>
    <mergeCell ref="A12822:A12823"/>
    <mergeCell ref="B12822:B12823"/>
    <mergeCell ref="C12822:C12823"/>
    <mergeCell ref="D12822:D12823"/>
    <mergeCell ref="E12822:G12823"/>
    <mergeCell ref="A12824:A12825"/>
    <mergeCell ref="B12824:B12825"/>
    <mergeCell ref="C12824:C12825"/>
    <mergeCell ref="D12824:D12825"/>
    <mergeCell ref="E12825:G12825"/>
    <mergeCell ref="E12392:G12392"/>
    <mergeCell ref="A12388:A12389"/>
    <mergeCell ref="B12388:B12389"/>
    <mergeCell ref="C12388:C12389"/>
    <mergeCell ref="D12388:D12389"/>
    <mergeCell ref="E12389:G12389"/>
    <mergeCell ref="A12390:A12391"/>
    <mergeCell ref="B12390:B12391"/>
    <mergeCell ref="C12390:C12391"/>
    <mergeCell ref="D12797:D12798"/>
    <mergeCell ref="E12798:G12798"/>
    <mergeCell ref="E12799:G12799"/>
    <mergeCell ref="A12800:A12801"/>
    <mergeCell ref="B12800:B12801"/>
    <mergeCell ref="C12800:C12801"/>
    <mergeCell ref="D12800:D12801"/>
    <mergeCell ref="E12801:G12801"/>
    <mergeCell ref="A12802:A12803"/>
    <mergeCell ref="B12802:B12803"/>
    <mergeCell ref="D12802:D12803"/>
    <mergeCell ref="E12803:G12803"/>
    <mergeCell ref="A12804:A12805"/>
    <mergeCell ref="B12804:B12805"/>
    <mergeCell ref="C12804:C12805"/>
    <mergeCell ref="D12804:D12805"/>
    <mergeCell ref="E12805:G12805"/>
    <mergeCell ref="A12806:A12807"/>
    <mergeCell ref="B12806:B12807"/>
    <mergeCell ref="C12806:C12807"/>
    <mergeCell ref="A12401:A12402"/>
    <mergeCell ref="B12401:B12402"/>
    <mergeCell ref="C12401:C12402"/>
    <mergeCell ref="D12401:D12402"/>
    <mergeCell ref="E12402:G12402"/>
    <mergeCell ref="A12403:A12404"/>
    <mergeCell ref="B12403:B12404"/>
    <mergeCell ref="C12403:C12404"/>
    <mergeCell ref="D12403:D12404"/>
    <mergeCell ref="E12404:G12404"/>
    <mergeCell ref="D12806:D12807"/>
    <mergeCell ref="E12807:G12807"/>
    <mergeCell ref="A12808:A12809"/>
    <mergeCell ref="B12808:B12809"/>
    <mergeCell ref="C12808:C12809"/>
    <mergeCell ref="D12808:D12809"/>
    <mergeCell ref="E12809:G12809"/>
    <mergeCell ref="A12810:A12811"/>
    <mergeCell ref="B12810:B12811"/>
    <mergeCell ref="C12810:C12811"/>
    <mergeCell ref="D12810:D12811"/>
    <mergeCell ref="E12811:G12811"/>
    <mergeCell ref="A12812:A12813"/>
    <mergeCell ref="B12812:B12813"/>
    <mergeCell ref="C12812:C12813"/>
    <mergeCell ref="D12812:D12813"/>
    <mergeCell ref="E12813:G12813"/>
    <mergeCell ref="A12781:B12781"/>
    <mergeCell ref="A12783:A12784"/>
    <mergeCell ref="B12783:B12784"/>
    <mergeCell ref="C12783:C12784"/>
    <mergeCell ref="D12783:D12784"/>
    <mergeCell ref="E12784:G12784"/>
    <mergeCell ref="A12785:A12786"/>
    <mergeCell ref="B12785:B12786"/>
    <mergeCell ref="C12785:C12786"/>
    <mergeCell ref="D12785:D12786"/>
    <mergeCell ref="E12786:G12786"/>
    <mergeCell ref="A12787:A12788"/>
    <mergeCell ref="B12787:B12788"/>
    <mergeCell ref="C12787:C12788"/>
    <mergeCell ref="D12787:D12788"/>
    <mergeCell ref="E12788:G12788"/>
    <mergeCell ref="A12789:A12790"/>
    <mergeCell ref="B12789:B12790"/>
    <mergeCell ref="C12789:C12790"/>
    <mergeCell ref="D12789:D12790"/>
    <mergeCell ref="E12790:G12790"/>
    <mergeCell ref="A12791:A12792"/>
    <mergeCell ref="B12791:B12792"/>
    <mergeCell ref="C12791:C12792"/>
    <mergeCell ref="D12791:D12792"/>
    <mergeCell ref="E12792:G12792"/>
    <mergeCell ref="A12793:A12794"/>
    <mergeCell ref="B12793:B12794"/>
    <mergeCell ref="C12793:C12794"/>
    <mergeCell ref="D12793:D12794"/>
    <mergeCell ref="E12794:G12794"/>
    <mergeCell ref="A12795:A12796"/>
    <mergeCell ref="B12795:B12796"/>
    <mergeCell ref="C12795:C12796"/>
    <mergeCell ref="D12795:D12796"/>
    <mergeCell ref="E12796:G12796"/>
    <mergeCell ref="A12405:A12406"/>
    <mergeCell ref="A11764:A11765"/>
    <mergeCell ref="B11764:B11765"/>
    <mergeCell ref="C11764:C11765"/>
    <mergeCell ref="D11764:D11765"/>
    <mergeCell ref="E11765:G11765"/>
    <mergeCell ref="A11766:A11767"/>
    <mergeCell ref="B11766:B11767"/>
    <mergeCell ref="C11766:C11767"/>
    <mergeCell ref="D11766:D11767"/>
    <mergeCell ref="E11767:G11767"/>
    <mergeCell ref="A11768:A11769"/>
    <mergeCell ref="B11768:B11769"/>
    <mergeCell ref="D11768:D11769"/>
    <mergeCell ref="E11769:G11769"/>
    <mergeCell ref="A11772:A11773"/>
    <mergeCell ref="B11772:B11773"/>
    <mergeCell ref="C11772:C11773"/>
    <mergeCell ref="D11772:D11773"/>
    <mergeCell ref="E11773:G11773"/>
    <mergeCell ref="A11774:A11775"/>
    <mergeCell ref="B11774:B11775"/>
    <mergeCell ref="C11774:C11775"/>
    <mergeCell ref="D11774:D11775"/>
    <mergeCell ref="E11775:G11775"/>
    <mergeCell ref="A11776:A11777"/>
    <mergeCell ref="B11776:B11777"/>
    <mergeCell ref="C11776:C11777"/>
    <mergeCell ref="D11776:D11777"/>
    <mergeCell ref="E11777:G11777"/>
    <mergeCell ref="A11778:A11779"/>
    <mergeCell ref="B11778:B11779"/>
    <mergeCell ref="A12399:A12400"/>
    <mergeCell ref="B12399:B12400"/>
    <mergeCell ref="C12399:C12400"/>
    <mergeCell ref="D12399:D12400"/>
    <mergeCell ref="E12400:G12400"/>
    <mergeCell ref="A12355:G12355"/>
    <mergeCell ref="A12356:G12356"/>
    <mergeCell ref="D12357:G12357"/>
    <mergeCell ref="A12358:B12358"/>
    <mergeCell ref="A12360:A12361"/>
    <mergeCell ref="B12360:B12361"/>
    <mergeCell ref="C12360:C12361"/>
    <mergeCell ref="D12360:D12361"/>
    <mergeCell ref="E12361:G12361"/>
    <mergeCell ref="A12362:A12363"/>
    <mergeCell ref="B12362:B12363"/>
    <mergeCell ref="C12362:C12363"/>
    <mergeCell ref="D12362:D12363"/>
    <mergeCell ref="E12363:G12363"/>
    <mergeCell ref="A12364:A12365"/>
    <mergeCell ref="B12364:B12365"/>
    <mergeCell ref="C12364:C12365"/>
    <mergeCell ref="D12364:D12365"/>
    <mergeCell ref="E12365:G12365"/>
    <mergeCell ref="A12366:A12367"/>
    <mergeCell ref="B12366:B12367"/>
    <mergeCell ref="C12366:C12367"/>
    <mergeCell ref="D12366:D12367"/>
    <mergeCell ref="E12367:G12367"/>
    <mergeCell ref="A12368:A12369"/>
    <mergeCell ref="B12368:B12369"/>
    <mergeCell ref="C12368:C12369"/>
    <mergeCell ref="D12368:D12369"/>
    <mergeCell ref="B12405:B12406"/>
    <mergeCell ref="C12405:C12406"/>
    <mergeCell ref="D12405:D12406"/>
    <mergeCell ref="A12407:A12408"/>
    <mergeCell ref="B12407:B12408"/>
    <mergeCell ref="C12407:C12408"/>
    <mergeCell ref="D12407:D12408"/>
    <mergeCell ref="E12408:G12408"/>
    <mergeCell ref="A13750:A13751"/>
    <mergeCell ref="B13750:B13751"/>
    <mergeCell ref="C13750:C13751"/>
    <mergeCell ref="D13750:D13751"/>
    <mergeCell ref="E13751:G13751"/>
    <mergeCell ref="B13690:B13691"/>
    <mergeCell ref="C13690:C13691"/>
    <mergeCell ref="D13690:D13691"/>
    <mergeCell ref="E13691:G13691"/>
    <mergeCell ref="A13692:A13693"/>
    <mergeCell ref="B13692:B13693"/>
    <mergeCell ref="C13692:C13693"/>
    <mergeCell ref="D13692:D13693"/>
    <mergeCell ref="E13693:G13693"/>
    <mergeCell ref="A13694:A13695"/>
    <mergeCell ref="B13694:B13695"/>
    <mergeCell ref="C13694:C13695"/>
    <mergeCell ref="D13694:D13695"/>
    <mergeCell ref="E13695:G13695"/>
    <mergeCell ref="A13752:A13753"/>
    <mergeCell ref="B13752:B13753"/>
    <mergeCell ref="C13752:C13753"/>
    <mergeCell ref="D13752:D13753"/>
    <mergeCell ref="E13753:G13753"/>
    <mergeCell ref="D13734:D13735"/>
    <mergeCell ref="E13735:G13735"/>
    <mergeCell ref="A13736:A13737"/>
    <mergeCell ref="B13736:B13737"/>
    <mergeCell ref="C13736:C13737"/>
    <mergeCell ref="D13736:D13737"/>
    <mergeCell ref="E13737:G13737"/>
    <mergeCell ref="A13738:A13739"/>
    <mergeCell ref="A12778:G12778"/>
    <mergeCell ref="A12779:G12779"/>
    <mergeCell ref="D12780:G12780"/>
    <mergeCell ref="E13687:G13687"/>
    <mergeCell ref="A13688:A13689"/>
    <mergeCell ref="B13688:B13689"/>
    <mergeCell ref="C13688:C13689"/>
    <mergeCell ref="D13688:D13689"/>
    <mergeCell ref="E13689:G13689"/>
    <mergeCell ref="A13690:A13691"/>
    <mergeCell ref="B13738:B13739"/>
    <mergeCell ref="C13738:C13739"/>
    <mergeCell ref="D13738:D13739"/>
    <mergeCell ref="E13739:G13739"/>
    <mergeCell ref="A13740:A13741"/>
    <mergeCell ref="B13740:B13741"/>
    <mergeCell ref="C13740:C13741"/>
    <mergeCell ref="D13740:D13741"/>
    <mergeCell ref="E13741:G13741"/>
    <mergeCell ref="A13742:A13743"/>
    <mergeCell ref="B13742:B13743"/>
    <mergeCell ref="C13742:C13743"/>
    <mergeCell ref="D13742:D13743"/>
    <mergeCell ref="E13743:G13743"/>
    <mergeCell ref="C15431:C15432"/>
    <mergeCell ref="D15431:D15432"/>
    <mergeCell ref="E15432:G15432"/>
    <mergeCell ref="A15433:A15434"/>
    <mergeCell ref="B15433:B15434"/>
    <mergeCell ref="D15433:D15434"/>
    <mergeCell ref="E15434:G15434"/>
    <mergeCell ref="A15435:A15436"/>
    <mergeCell ref="B15435:B15436"/>
    <mergeCell ref="C15435:C15436"/>
    <mergeCell ref="D15435:D15436"/>
    <mergeCell ref="E15436:G15436"/>
    <mergeCell ref="A15423:A15424"/>
    <mergeCell ref="B15423:B15424"/>
    <mergeCell ref="C15423:C15424"/>
    <mergeCell ref="D15423:D15424"/>
    <mergeCell ref="E15424:G15424"/>
    <mergeCell ref="A15425:A15426"/>
    <mergeCell ref="B15425:B15426"/>
    <mergeCell ref="C15425:C15426"/>
    <mergeCell ref="D15425:D15426"/>
    <mergeCell ref="E15426:G15426"/>
    <mergeCell ref="A15427:A15428"/>
    <mergeCell ref="B15427:B15428"/>
    <mergeCell ref="C15427:C15428"/>
    <mergeCell ref="D15427:D15428"/>
    <mergeCell ref="E15428:G15428"/>
    <mergeCell ref="A15429:A15430"/>
    <mergeCell ref="B15429:B15430"/>
    <mergeCell ref="C15429:C15430"/>
    <mergeCell ref="D15429:D15430"/>
    <mergeCell ref="E15430:G15430"/>
    <mergeCell ref="C15394:C15395"/>
    <mergeCell ref="D15394:D15395"/>
    <mergeCell ref="E15395:G15395"/>
    <mergeCell ref="B15417:B15418"/>
    <mergeCell ref="C15417:C15418"/>
    <mergeCell ref="D15417:D15418"/>
    <mergeCell ref="E15418:G15418"/>
    <mergeCell ref="A15419:A15420"/>
    <mergeCell ref="B15419:B15420"/>
    <mergeCell ref="C15419:C15420"/>
    <mergeCell ref="D15419:D15420"/>
    <mergeCell ref="E15420:G15420"/>
    <mergeCell ref="A15421:A15422"/>
    <mergeCell ref="B15421:B15422"/>
    <mergeCell ref="C15421:C15422"/>
    <mergeCell ref="D15421:D15422"/>
    <mergeCell ref="E15422:G15422"/>
    <mergeCell ref="A15396:A15397"/>
    <mergeCell ref="B15396:B15397"/>
    <mergeCell ref="C15396:C15397"/>
    <mergeCell ref="D15396:D15397"/>
    <mergeCell ref="E15397:G15397"/>
    <mergeCell ref="A15398:A15399"/>
    <mergeCell ref="B15398:B15399"/>
    <mergeCell ref="C15398:C15399"/>
    <mergeCell ref="D15398:D15399"/>
    <mergeCell ref="E15399:G15399"/>
    <mergeCell ref="A15400:A15401"/>
    <mergeCell ref="B15400:B15401"/>
    <mergeCell ref="C15400:C15401"/>
    <mergeCell ref="D15400:D15401"/>
    <mergeCell ref="E15401:G15401"/>
    <mergeCell ref="E13745:G13745"/>
    <mergeCell ref="A13746:A13747"/>
    <mergeCell ref="B13746:B13747"/>
    <mergeCell ref="C13746:C13747"/>
    <mergeCell ref="A13696:A13697"/>
    <mergeCell ref="B13696:B13697"/>
    <mergeCell ref="C13696:C13697"/>
    <mergeCell ref="D13696:D13697"/>
    <mergeCell ref="A13754:A13755"/>
    <mergeCell ref="B13754:B13755"/>
    <mergeCell ref="C13754:C13755"/>
    <mergeCell ref="D13754:D13755"/>
    <mergeCell ref="E13755:G13755"/>
    <mergeCell ref="A13756:A13757"/>
    <mergeCell ref="B13756:B13757"/>
    <mergeCell ref="C13756:C13757"/>
    <mergeCell ref="D13756:D13757"/>
    <mergeCell ref="E13757:G13757"/>
    <mergeCell ref="A13758:A13759"/>
    <mergeCell ref="B13758:B13759"/>
    <mergeCell ref="C13758:C13759"/>
    <mergeCell ref="D13716:D13717"/>
    <mergeCell ref="E13717:G13717"/>
    <mergeCell ref="E13701:G13701"/>
    <mergeCell ref="A13702:A13703"/>
    <mergeCell ref="B13702:B13703"/>
    <mergeCell ref="D13702:D13703"/>
    <mergeCell ref="E13703:G13703"/>
    <mergeCell ref="A13704:A13705"/>
    <mergeCell ref="B13704:B13705"/>
    <mergeCell ref="C13704:C13705"/>
    <mergeCell ref="D13704:D13705"/>
    <mergeCell ref="E13705:G13705"/>
    <mergeCell ref="A13706:A13707"/>
    <mergeCell ref="B13706:B13707"/>
    <mergeCell ref="C13706:C13707"/>
    <mergeCell ref="D13706:D13707"/>
    <mergeCell ref="E13707:G13707"/>
    <mergeCell ref="A13708:A13709"/>
    <mergeCell ref="B13708:B13709"/>
    <mergeCell ref="C13708:C13709"/>
    <mergeCell ref="D13708:D13709"/>
    <mergeCell ref="B13748:B13749"/>
    <mergeCell ref="B13716:B13717"/>
    <mergeCell ref="C13716:C13717"/>
    <mergeCell ref="E13709:G13709"/>
    <mergeCell ref="A13710:A13711"/>
    <mergeCell ref="B13710:B13711"/>
    <mergeCell ref="C13710:C13711"/>
    <mergeCell ref="D13710:D13711"/>
    <mergeCell ref="E13711:G13711"/>
    <mergeCell ref="A12899:A12900"/>
    <mergeCell ref="B12899:B12900"/>
    <mergeCell ref="C12899:C12900"/>
    <mergeCell ref="D12899:D12900"/>
    <mergeCell ref="E12900:G12900"/>
    <mergeCell ref="A12901:A12902"/>
    <mergeCell ref="B12901:B12902"/>
    <mergeCell ref="C12901:C12902"/>
    <mergeCell ref="D12901:D12902"/>
    <mergeCell ref="E12902:G12902"/>
    <mergeCell ref="A12903:A12904"/>
    <mergeCell ref="B12903:B12904"/>
    <mergeCell ref="C12903:C12904"/>
    <mergeCell ref="D12903:D12904"/>
    <mergeCell ref="E12904:G12904"/>
    <mergeCell ref="D12905:D12906"/>
    <mergeCell ref="E12906:G12906"/>
    <mergeCell ref="A12907:A12908"/>
    <mergeCell ref="B12907:B12908"/>
    <mergeCell ref="C12907:C12908"/>
    <mergeCell ref="D12907:D12908"/>
    <mergeCell ref="E12908:G12908"/>
    <mergeCell ref="C13748:C13749"/>
    <mergeCell ref="D13748:D13749"/>
    <mergeCell ref="E13749:G13749"/>
    <mergeCell ref="A13681:G13681"/>
    <mergeCell ref="A13682:G13682"/>
    <mergeCell ref="D13683:G13683"/>
    <mergeCell ref="A13684:B13684"/>
    <mergeCell ref="A13686:A13687"/>
    <mergeCell ref="B13686:B13687"/>
    <mergeCell ref="C13686:C13687"/>
    <mergeCell ref="D13686:D13687"/>
    <mergeCell ref="A13718:A13719"/>
    <mergeCell ref="B13718:B13719"/>
    <mergeCell ref="C13718:C13719"/>
    <mergeCell ref="D13718:D13719"/>
    <mergeCell ref="E13719:G13719"/>
    <mergeCell ref="A13720:A13721"/>
    <mergeCell ref="B13720:B13721"/>
    <mergeCell ref="D13720:D13721"/>
    <mergeCell ref="E13721:G13721"/>
    <mergeCell ref="A13722:A13723"/>
    <mergeCell ref="B13722:B13723"/>
    <mergeCell ref="C13722:C13723"/>
    <mergeCell ref="D13722:D13723"/>
    <mergeCell ref="E13723:G13723"/>
    <mergeCell ref="A13724:A13725"/>
    <mergeCell ref="B13724:B13725"/>
    <mergeCell ref="C13724:C13725"/>
    <mergeCell ref="D13724:D13725"/>
    <mergeCell ref="E13725:G13725"/>
    <mergeCell ref="A13744:A13745"/>
    <mergeCell ref="B13744:B13745"/>
    <mergeCell ref="C13744:C13745"/>
    <mergeCell ref="D13744:D13745"/>
    <mergeCell ref="C13432:C13433"/>
    <mergeCell ref="D13432:D13433"/>
    <mergeCell ref="E13433:G13433"/>
    <mergeCell ref="A13403:A13404"/>
    <mergeCell ref="B13403:B13404"/>
    <mergeCell ref="C13403:C13404"/>
    <mergeCell ref="D13403:D13404"/>
    <mergeCell ref="E13404:G13404"/>
    <mergeCell ref="D15415:D15416"/>
    <mergeCell ref="E15416:G15416"/>
    <mergeCell ref="A15417:A15418"/>
    <mergeCell ref="A15616:A15617"/>
    <mergeCell ref="B15616:B15617"/>
    <mergeCell ref="C15616:C15617"/>
    <mergeCell ref="A15437:A15438"/>
    <mergeCell ref="B15437:B15438"/>
    <mergeCell ref="C15437:C15438"/>
    <mergeCell ref="D15437:D15438"/>
    <mergeCell ref="E15438:G15438"/>
    <mergeCell ref="A15439:A15440"/>
    <mergeCell ref="B15439:B15440"/>
    <mergeCell ref="C15439:C15440"/>
    <mergeCell ref="D15439:D15440"/>
    <mergeCell ref="E15440:G15440"/>
    <mergeCell ref="C15406:C15407"/>
    <mergeCell ref="D15406:D15407"/>
    <mergeCell ref="A13760:A13761"/>
    <mergeCell ref="B13760:B13761"/>
    <mergeCell ref="C13760:C13761"/>
    <mergeCell ref="D13760:D13761"/>
    <mergeCell ref="E13760:G13761"/>
    <mergeCell ref="C13764:C13765"/>
    <mergeCell ref="D13764:D13765"/>
    <mergeCell ref="E13765:G13765"/>
    <mergeCell ref="A15385:G15385"/>
    <mergeCell ref="E13697:G13697"/>
    <mergeCell ref="A13698:A13699"/>
    <mergeCell ref="B13698:B13699"/>
    <mergeCell ref="C13698:C13699"/>
    <mergeCell ref="D13698:D13699"/>
    <mergeCell ref="E13699:G13699"/>
    <mergeCell ref="D13700:D13701"/>
    <mergeCell ref="C13720:C13721"/>
    <mergeCell ref="A13728:A13729"/>
    <mergeCell ref="B13728:B13729"/>
    <mergeCell ref="C13728:C13729"/>
    <mergeCell ref="D13728:D13729"/>
    <mergeCell ref="E13729:G13729"/>
    <mergeCell ref="A13730:A13731"/>
    <mergeCell ref="B13730:B13731"/>
    <mergeCell ref="C13730:C13731"/>
    <mergeCell ref="D13730:D13731"/>
    <mergeCell ref="E13731:G13731"/>
    <mergeCell ref="A13732:A13733"/>
    <mergeCell ref="B13732:B13733"/>
    <mergeCell ref="C13732:C13733"/>
    <mergeCell ref="D13732:D13733"/>
    <mergeCell ref="E13733:G13733"/>
    <mergeCell ref="A13734:A13735"/>
    <mergeCell ref="B13734:B13735"/>
    <mergeCell ref="C13734:C13735"/>
    <mergeCell ref="A13712:A13713"/>
    <mergeCell ref="B13712:B13713"/>
    <mergeCell ref="C13712:C13713"/>
    <mergeCell ref="D13712:D13713"/>
    <mergeCell ref="E13713:G13713"/>
    <mergeCell ref="A13714:A13715"/>
    <mergeCell ref="B13714:B13715"/>
    <mergeCell ref="C13714:C13715"/>
    <mergeCell ref="D13714:D13715"/>
    <mergeCell ref="E13715:G13715"/>
    <mergeCell ref="A13716:A13717"/>
    <mergeCell ref="A16312:A16313"/>
    <mergeCell ref="B16312:B16313"/>
    <mergeCell ref="C16312:C16313"/>
    <mergeCell ref="D16312:D16313"/>
    <mergeCell ref="E16313:G16313"/>
    <mergeCell ref="A16284:A16285"/>
    <mergeCell ref="B16284:B16285"/>
    <mergeCell ref="A15386:G15386"/>
    <mergeCell ref="D15387:G15387"/>
    <mergeCell ref="A15388:B15388"/>
    <mergeCell ref="A15390:A15391"/>
    <mergeCell ref="B15390:B15391"/>
    <mergeCell ref="C15390:C15391"/>
    <mergeCell ref="D15390:D15391"/>
    <mergeCell ref="E15391:G15391"/>
    <mergeCell ref="A15392:A15393"/>
    <mergeCell ref="B15392:B15393"/>
    <mergeCell ref="C15392:C15393"/>
    <mergeCell ref="D15392:D15393"/>
    <mergeCell ref="E15393:G15393"/>
    <mergeCell ref="A15394:A15395"/>
    <mergeCell ref="B15394:B15395"/>
    <mergeCell ref="A16270:A16271"/>
    <mergeCell ref="B16270:B16271"/>
    <mergeCell ref="C16270:C16271"/>
    <mergeCell ref="D16270:D16271"/>
    <mergeCell ref="E16271:G16271"/>
    <mergeCell ref="A16272:A16273"/>
    <mergeCell ref="A15592:G15592"/>
    <mergeCell ref="A15593:G15593"/>
    <mergeCell ref="D15594:G15594"/>
    <mergeCell ref="A15595:B15595"/>
    <mergeCell ref="A15597:A15598"/>
    <mergeCell ref="B15597:B15598"/>
    <mergeCell ref="C15597:C15598"/>
    <mergeCell ref="A15778:G15778"/>
    <mergeCell ref="A15779:G15779"/>
    <mergeCell ref="D15780:G15780"/>
    <mergeCell ref="A15781:B15781"/>
    <mergeCell ref="A15783:A15784"/>
    <mergeCell ref="B15783:B15784"/>
    <mergeCell ref="C15783:C15784"/>
    <mergeCell ref="D15783:D15784"/>
    <mergeCell ref="E15784:G15784"/>
    <mergeCell ref="A15402:A15403"/>
    <mergeCell ref="B15402:B15403"/>
    <mergeCell ref="C15402:C15403"/>
    <mergeCell ref="D15402:D15403"/>
    <mergeCell ref="E15403:G15403"/>
    <mergeCell ref="A15404:A15405"/>
    <mergeCell ref="B15404:B15405"/>
    <mergeCell ref="C15404:C15405"/>
    <mergeCell ref="D15404:D15405"/>
    <mergeCell ref="E15405:G15405"/>
    <mergeCell ref="A15406:A15407"/>
    <mergeCell ref="B15406:B15407"/>
    <mergeCell ref="D15787:D15788"/>
    <mergeCell ref="E15788:G15788"/>
    <mergeCell ref="A15789:A15790"/>
    <mergeCell ref="B15789:B15790"/>
    <mergeCell ref="C15789:C15790"/>
    <mergeCell ref="D15789:D15790"/>
    <mergeCell ref="E15790:G15790"/>
    <mergeCell ref="B16272:B16273"/>
    <mergeCell ref="A17292:A17293"/>
    <mergeCell ref="B17292:B17293"/>
    <mergeCell ref="C17292:C17293"/>
    <mergeCell ref="D17292:D17293"/>
    <mergeCell ref="E17293:G17293"/>
    <mergeCell ref="A17294:A17295"/>
    <mergeCell ref="B17294:B17295"/>
    <mergeCell ref="D17274:D17275"/>
    <mergeCell ref="E17275:G17275"/>
    <mergeCell ref="A17276:A17277"/>
    <mergeCell ref="B17276:B17277"/>
    <mergeCell ref="C17276:C17277"/>
    <mergeCell ref="D17276:D17277"/>
    <mergeCell ref="E17277:G17277"/>
    <mergeCell ref="A17278:A17279"/>
    <mergeCell ref="B17278:B17279"/>
    <mergeCell ref="C17278:C17279"/>
    <mergeCell ref="D17278:D17279"/>
    <mergeCell ref="E17279:G17279"/>
    <mergeCell ref="A17280:A17281"/>
    <mergeCell ref="B17280:B17281"/>
    <mergeCell ref="C17280:C17281"/>
    <mergeCell ref="D17280:D17281"/>
    <mergeCell ref="E17281:G17281"/>
    <mergeCell ref="A17282:A17283"/>
    <mergeCell ref="B17282:B17283"/>
    <mergeCell ref="C17282:C17283"/>
    <mergeCell ref="D17282:D17283"/>
    <mergeCell ref="E17283:G17283"/>
    <mergeCell ref="A17284:A17285"/>
    <mergeCell ref="B17284:B17285"/>
    <mergeCell ref="C17284:C17285"/>
    <mergeCell ref="D17284:D17285"/>
    <mergeCell ref="E17285:G17285"/>
    <mergeCell ref="A17286:A17287"/>
    <mergeCell ref="B17286:B17287"/>
    <mergeCell ref="C17286:C17287"/>
    <mergeCell ref="D17286:D17287"/>
    <mergeCell ref="E17287:G17287"/>
    <mergeCell ref="A17288:A17289"/>
    <mergeCell ref="B17288:B17289"/>
    <mergeCell ref="C17288:C17289"/>
    <mergeCell ref="D17288:D17289"/>
    <mergeCell ref="E17289:G17289"/>
    <mergeCell ref="A17290:A17291"/>
    <mergeCell ref="B17290:B17291"/>
    <mergeCell ref="C17290:C17291"/>
    <mergeCell ref="D17290:D17291"/>
    <mergeCell ref="E17291:G17291"/>
    <mergeCell ref="A17315:A17316"/>
    <mergeCell ref="B17315:B17316"/>
    <mergeCell ref="C17315:C17316"/>
    <mergeCell ref="D17315:D17316"/>
    <mergeCell ref="E17316:G17316"/>
    <mergeCell ref="A17300:A17301"/>
    <mergeCell ref="B17300:B17301"/>
    <mergeCell ref="C17300:C17301"/>
    <mergeCell ref="D17300:D17301"/>
    <mergeCell ref="E17301:G17301"/>
    <mergeCell ref="A17302:A17303"/>
    <mergeCell ref="B17302:B17303"/>
    <mergeCell ref="C17302:C17303"/>
    <mergeCell ref="D17302:D17303"/>
    <mergeCell ref="E17303:G17303"/>
    <mergeCell ref="A17304:A17305"/>
    <mergeCell ref="B17304:B17305"/>
    <mergeCell ref="C17304:C17305"/>
    <mergeCell ref="D17304:D17305"/>
    <mergeCell ref="E17305:G17305"/>
    <mergeCell ref="A17306:A17307"/>
    <mergeCell ref="B17306:B17307"/>
    <mergeCell ref="C17306:C17307"/>
    <mergeCell ref="D17306:D17307"/>
    <mergeCell ref="E17307:G17307"/>
    <mergeCell ref="A17308:A17309"/>
    <mergeCell ref="B17308:B17309"/>
    <mergeCell ref="C17308:C17309"/>
    <mergeCell ref="D17308:D17309"/>
    <mergeCell ref="E17309:G17309"/>
    <mergeCell ref="A17310:A17311"/>
    <mergeCell ref="B17310:B17311"/>
    <mergeCell ref="C17310:C17311"/>
    <mergeCell ref="D17310:D17311"/>
    <mergeCell ref="E17311:G17311"/>
    <mergeCell ref="E17312:G17312"/>
    <mergeCell ref="A17313:A17314"/>
    <mergeCell ref="B17313:B17314"/>
    <mergeCell ref="C17313:C17314"/>
    <mergeCell ref="D17313:D17314"/>
    <mergeCell ref="E17314:G17314"/>
    <mergeCell ref="A17881:A17882"/>
    <mergeCell ref="B17881:B17882"/>
    <mergeCell ref="C17881:C17882"/>
    <mergeCell ref="D17881:D17882"/>
    <mergeCell ref="E17882:G17882"/>
    <mergeCell ref="A17883:A17884"/>
    <mergeCell ref="B17883:B17884"/>
    <mergeCell ref="C17883:C17884"/>
    <mergeCell ref="D17883:D17884"/>
    <mergeCell ref="E17884:G17884"/>
    <mergeCell ref="A17263:G17263"/>
    <mergeCell ref="A17264:G17264"/>
    <mergeCell ref="D17265:G17265"/>
    <mergeCell ref="A17266:B17266"/>
    <mergeCell ref="A17268:A17269"/>
    <mergeCell ref="B17268:B17269"/>
    <mergeCell ref="C17268:C17269"/>
    <mergeCell ref="D17268:D17269"/>
    <mergeCell ref="E17269:G17269"/>
    <mergeCell ref="A17270:A17271"/>
    <mergeCell ref="B17270:B17271"/>
    <mergeCell ref="C17270:C17271"/>
    <mergeCell ref="D17270:D17271"/>
    <mergeCell ref="E17271:G17271"/>
    <mergeCell ref="C17294:C17295"/>
    <mergeCell ref="D17294:D17295"/>
    <mergeCell ref="E17295:G17295"/>
    <mergeCell ref="A17296:A17297"/>
    <mergeCell ref="B17296:B17297"/>
    <mergeCell ref="C17296:C17297"/>
    <mergeCell ref="D17296:D17297"/>
    <mergeCell ref="E17297:G17297"/>
    <mergeCell ref="A17298:A17299"/>
    <mergeCell ref="B17298:B17299"/>
    <mergeCell ref="C17298:C17299"/>
    <mergeCell ref="D17298:D17299"/>
    <mergeCell ref="E17299:G17299"/>
    <mergeCell ref="A17272:A17273"/>
    <mergeCell ref="B17272:B17273"/>
    <mergeCell ref="C17272:C17273"/>
    <mergeCell ref="D17272:D17273"/>
    <mergeCell ref="E17273:G17273"/>
    <mergeCell ref="A17274:A17275"/>
    <mergeCell ref="B17274:B17275"/>
    <mergeCell ref="C17274:C17275"/>
    <mergeCell ref="A17865:A17866"/>
    <mergeCell ref="B17865:B17866"/>
    <mergeCell ref="C17865:C17866"/>
    <mergeCell ref="D17865:D17866"/>
    <mergeCell ref="E17866:G17866"/>
    <mergeCell ref="A17867:A17868"/>
    <mergeCell ref="B17867:B17868"/>
    <mergeCell ref="C17867:C17868"/>
    <mergeCell ref="D17867:D17868"/>
    <mergeCell ref="E17868:G17868"/>
    <mergeCell ref="A17871:A17872"/>
    <mergeCell ref="B17871:B17872"/>
    <mergeCell ref="C17871:C17872"/>
    <mergeCell ref="D17871:D17872"/>
    <mergeCell ref="E17872:G17872"/>
    <mergeCell ref="A17873:A17874"/>
    <mergeCell ref="B17873:B17874"/>
    <mergeCell ref="C17873:C17874"/>
    <mergeCell ref="D17873:D17874"/>
    <mergeCell ref="A17848:A17849"/>
    <mergeCell ref="B17848:B17849"/>
    <mergeCell ref="C17848:C17849"/>
    <mergeCell ref="D17848:D17849"/>
    <mergeCell ref="E17849:G17849"/>
    <mergeCell ref="E17874:G17874"/>
    <mergeCell ref="A17875:A17876"/>
    <mergeCell ref="B17875:B17876"/>
    <mergeCell ref="C17875:C17876"/>
    <mergeCell ref="D17875:D17876"/>
    <mergeCell ref="E17876:G17876"/>
    <mergeCell ref="A17877:A17878"/>
    <mergeCell ref="B17877:B17878"/>
    <mergeCell ref="D17877:D17878"/>
    <mergeCell ref="E17878:G17878"/>
    <mergeCell ref="A17879:A17880"/>
    <mergeCell ref="B17879:B17880"/>
    <mergeCell ref="D17879:D17880"/>
    <mergeCell ref="E17880:G17880"/>
    <mergeCell ref="A17850:A17851"/>
    <mergeCell ref="B17850:B17851"/>
    <mergeCell ref="C17850:C17851"/>
    <mergeCell ref="D17850:D17851"/>
    <mergeCell ref="E17851:G17851"/>
    <mergeCell ref="A17852:A17853"/>
    <mergeCell ref="B17852:B17853"/>
    <mergeCell ref="C17852:C17853"/>
    <mergeCell ref="D17852:D17853"/>
    <mergeCell ref="E17853:G17853"/>
    <mergeCell ref="A17854:A17855"/>
    <mergeCell ref="B17854:B17855"/>
    <mergeCell ref="C17854:C17855"/>
    <mergeCell ref="D17854:D17855"/>
    <mergeCell ref="E17855:G17855"/>
    <mergeCell ref="A17856:A17857"/>
    <mergeCell ref="B17856:B17857"/>
    <mergeCell ref="C17856:C17857"/>
    <mergeCell ref="D17856:D17857"/>
    <mergeCell ref="E17857:G17857"/>
    <mergeCell ref="A17858:A17859"/>
    <mergeCell ref="B17858:B17859"/>
    <mergeCell ref="C17858:C17859"/>
    <mergeCell ref="D17858:D17859"/>
    <mergeCell ref="E17859:G17859"/>
    <mergeCell ref="A17860:A17861"/>
    <mergeCell ref="B17860:B17861"/>
    <mergeCell ref="D17860:D17861"/>
    <mergeCell ref="E17861:G17861"/>
    <mergeCell ref="E17862:G17862"/>
    <mergeCell ref="A17863:A17864"/>
    <mergeCell ref="B17863:B17864"/>
    <mergeCell ref="C17863:C17864"/>
    <mergeCell ref="D17863:D17864"/>
    <mergeCell ref="E17864:G17864"/>
    <mergeCell ref="A17827:A17828"/>
    <mergeCell ref="B17827:B17828"/>
    <mergeCell ref="C17827:C17828"/>
    <mergeCell ref="D17827:D17828"/>
    <mergeCell ref="E17827:G17828"/>
    <mergeCell ref="A17829:A17830"/>
    <mergeCell ref="B17829:B17830"/>
    <mergeCell ref="C17829:C17830"/>
    <mergeCell ref="D17829:D17830"/>
    <mergeCell ref="E17830:G17830"/>
    <mergeCell ref="A17831:A17832"/>
    <mergeCell ref="B17831:B17832"/>
    <mergeCell ref="C17831:C17832"/>
    <mergeCell ref="D17831:D17832"/>
    <mergeCell ref="E17832:G17832"/>
    <mergeCell ref="A17833:A17834"/>
    <mergeCell ref="B17833:B17834"/>
    <mergeCell ref="C17833:C17834"/>
    <mergeCell ref="D17833:D17834"/>
    <mergeCell ref="E17834:G17834"/>
    <mergeCell ref="A17835:A17836"/>
    <mergeCell ref="B17835:B17836"/>
    <mergeCell ref="C17835:C17836"/>
    <mergeCell ref="D17835:D17836"/>
    <mergeCell ref="E17836:G17836"/>
    <mergeCell ref="A17837:A17838"/>
    <mergeCell ref="B17837:B17838"/>
    <mergeCell ref="C17837:C17838"/>
    <mergeCell ref="D17837:D17838"/>
    <mergeCell ref="E17838:G17838"/>
    <mergeCell ref="A17846:A17847"/>
    <mergeCell ref="B17846:B17847"/>
    <mergeCell ref="C17846:C17847"/>
    <mergeCell ref="D17846:D17847"/>
    <mergeCell ref="E17847:G17847"/>
    <mergeCell ref="A17811:A17812"/>
    <mergeCell ref="B17811:B17812"/>
    <mergeCell ref="C17811:C17812"/>
    <mergeCell ref="D17811:D17812"/>
    <mergeCell ref="E17812:G17812"/>
    <mergeCell ref="A17813:A17814"/>
    <mergeCell ref="B17813:B17814"/>
    <mergeCell ref="C17813:C17814"/>
    <mergeCell ref="D17813:D17814"/>
    <mergeCell ref="E17814:G17814"/>
    <mergeCell ref="A17815:A17816"/>
    <mergeCell ref="B17815:B17816"/>
    <mergeCell ref="C17815:C17816"/>
    <mergeCell ref="D17815:D17816"/>
    <mergeCell ref="E17816:G17816"/>
    <mergeCell ref="A17817:A17818"/>
    <mergeCell ref="B17817:B17818"/>
    <mergeCell ref="C17817:C17818"/>
    <mergeCell ref="D17817:D17818"/>
    <mergeCell ref="E17818:G17818"/>
    <mergeCell ref="A17821:A17822"/>
    <mergeCell ref="B17821:B17822"/>
    <mergeCell ref="C17821:C17822"/>
    <mergeCell ref="D17821:D17822"/>
    <mergeCell ref="E17821:G17822"/>
    <mergeCell ref="A17823:A17824"/>
    <mergeCell ref="B17823:B17824"/>
    <mergeCell ref="C17823:C17824"/>
    <mergeCell ref="D17823:D17824"/>
    <mergeCell ref="E17824:G17824"/>
    <mergeCell ref="A17825:A17826"/>
    <mergeCell ref="B17825:B17826"/>
    <mergeCell ref="C17825:C17826"/>
    <mergeCell ref="D17825:D17826"/>
    <mergeCell ref="E17826:G17826"/>
    <mergeCell ref="A19752:G19752"/>
    <mergeCell ref="A19753:G19753"/>
    <mergeCell ref="D19754:G19754"/>
    <mergeCell ref="A19755:B19755"/>
    <mergeCell ref="A19757:A19758"/>
    <mergeCell ref="A17762:G17762"/>
    <mergeCell ref="A17763:G17763"/>
    <mergeCell ref="D17764:G17764"/>
    <mergeCell ref="A17765:B17765"/>
    <mergeCell ref="A17767:A17768"/>
    <mergeCell ref="B17767:B17768"/>
    <mergeCell ref="C17767:C17768"/>
    <mergeCell ref="D17767:D17768"/>
    <mergeCell ref="E17768:G17768"/>
    <mergeCell ref="A17769:A17770"/>
    <mergeCell ref="B17769:B17770"/>
    <mergeCell ref="C17769:C17770"/>
    <mergeCell ref="D17769:D17770"/>
    <mergeCell ref="E17770:G17770"/>
    <mergeCell ref="A17771:A17772"/>
    <mergeCell ref="B17771:B17772"/>
    <mergeCell ref="C17771:C17772"/>
    <mergeCell ref="D17771:D17772"/>
    <mergeCell ref="E17772:G17772"/>
    <mergeCell ref="A17773:A17774"/>
    <mergeCell ref="B17773:B17774"/>
    <mergeCell ref="C17773:C17774"/>
    <mergeCell ref="D17773:D17774"/>
    <mergeCell ref="E17774:G17774"/>
    <mergeCell ref="A17775:A17776"/>
    <mergeCell ref="B17775:B17776"/>
    <mergeCell ref="C17775:C17776"/>
    <mergeCell ref="D17775:D17776"/>
    <mergeCell ref="E17776:G17776"/>
    <mergeCell ref="A17777:A17778"/>
    <mergeCell ref="B17777:B17778"/>
    <mergeCell ref="C17777:C17778"/>
    <mergeCell ref="D17777:D17778"/>
    <mergeCell ref="E17778:G17778"/>
    <mergeCell ref="A17779:A17780"/>
    <mergeCell ref="B17779:B17780"/>
    <mergeCell ref="C17779:C17780"/>
    <mergeCell ref="D17779:D17780"/>
    <mergeCell ref="E17779:G17780"/>
    <mergeCell ref="A17781:A17782"/>
    <mergeCell ref="B17781:B17782"/>
    <mergeCell ref="C17781:C17782"/>
    <mergeCell ref="D17781:D17782"/>
    <mergeCell ref="E17782:G17782"/>
    <mergeCell ref="A17783:A17784"/>
    <mergeCell ref="B17783:B17784"/>
    <mergeCell ref="C17783:C17784"/>
    <mergeCell ref="D17783:D17784"/>
    <mergeCell ref="E17784:G17784"/>
    <mergeCell ref="A17785:A17786"/>
    <mergeCell ref="B17785:B17786"/>
    <mergeCell ref="C17785:C17786"/>
    <mergeCell ref="D17785:D17786"/>
    <mergeCell ref="E17786:G17786"/>
    <mergeCell ref="A17787:A17788"/>
    <mergeCell ref="B17787:B17788"/>
    <mergeCell ref="C17787:C17788"/>
    <mergeCell ref="D17787:D17788"/>
    <mergeCell ref="E17788:G17788"/>
    <mergeCell ref="A19781:A19782"/>
    <mergeCell ref="B19781:B19782"/>
    <mergeCell ref="D19781:D19782"/>
    <mergeCell ref="E19782:G19782"/>
    <mergeCell ref="A19785:A19786"/>
    <mergeCell ref="B19785:B19786"/>
    <mergeCell ref="C19785:C19786"/>
    <mergeCell ref="D19785:D19786"/>
    <mergeCell ref="E19786:G19786"/>
    <mergeCell ref="A19767:A19768"/>
    <mergeCell ref="B19767:B19768"/>
    <mergeCell ref="C19767:C19768"/>
    <mergeCell ref="D19767:D19768"/>
    <mergeCell ref="E19768:G19768"/>
    <mergeCell ref="A19769:A19770"/>
    <mergeCell ref="B19769:B19770"/>
    <mergeCell ref="C19769:C19770"/>
    <mergeCell ref="D19769:D19770"/>
    <mergeCell ref="E19770:G19770"/>
    <mergeCell ref="A19771:A19772"/>
    <mergeCell ref="B19771:B19772"/>
    <mergeCell ref="C19771:C19772"/>
    <mergeCell ref="D19771:D19772"/>
    <mergeCell ref="E19772:G19772"/>
    <mergeCell ref="A19773:A19774"/>
    <mergeCell ref="B19773:B19774"/>
    <mergeCell ref="C19773:C19774"/>
    <mergeCell ref="D19773:D19774"/>
    <mergeCell ref="E19774:G19774"/>
    <mergeCell ref="A19775:A19776"/>
    <mergeCell ref="B19775:B19776"/>
    <mergeCell ref="C19775:C19776"/>
    <mergeCell ref="D19775:D19776"/>
    <mergeCell ref="E19776:G19776"/>
    <mergeCell ref="A19777:A19778"/>
    <mergeCell ref="B19777:B19778"/>
    <mergeCell ref="C19777:C19778"/>
    <mergeCell ref="D19777:D19778"/>
    <mergeCell ref="E19778:G19778"/>
    <mergeCell ref="A19779:A19780"/>
    <mergeCell ref="B19779:B19780"/>
    <mergeCell ref="C19779:C19780"/>
    <mergeCell ref="D19779:D19780"/>
    <mergeCell ref="E19780:G19780"/>
    <mergeCell ref="B19757:B19758"/>
    <mergeCell ref="C19757:C19758"/>
    <mergeCell ref="D19757:D19758"/>
    <mergeCell ref="E19758:G19758"/>
    <mergeCell ref="A19759:A19760"/>
    <mergeCell ref="B19759:B19760"/>
    <mergeCell ref="D19759:D19760"/>
    <mergeCell ref="E19760:G19760"/>
    <mergeCell ref="A19761:A19762"/>
    <mergeCell ref="B19761:B19762"/>
    <mergeCell ref="C19761:C19762"/>
    <mergeCell ref="D19761:D19762"/>
    <mergeCell ref="E19762:G19762"/>
    <mergeCell ref="A19763:A19764"/>
    <mergeCell ref="B19763:B19764"/>
    <mergeCell ref="C19763:C19764"/>
    <mergeCell ref="D19763:D19764"/>
    <mergeCell ref="E19764:G19764"/>
    <mergeCell ref="A19765:A19766"/>
    <mergeCell ref="B19765:B19766"/>
    <mergeCell ref="C19765:C19766"/>
    <mergeCell ref="D19765:D19766"/>
    <mergeCell ref="E19766:G19766"/>
    <mergeCell ref="A20310:A20311"/>
    <mergeCell ref="B20310:B20311"/>
    <mergeCell ref="C20310:C20311"/>
    <mergeCell ref="D20310:D20311"/>
    <mergeCell ref="E20311:G20311"/>
    <mergeCell ref="A20296:A20297"/>
    <mergeCell ref="B20296:B20297"/>
    <mergeCell ref="C20296:C20297"/>
    <mergeCell ref="D20296:D20297"/>
    <mergeCell ref="E20297:G20297"/>
    <mergeCell ref="A20298:A20299"/>
    <mergeCell ref="B20298:B20299"/>
    <mergeCell ref="C20298:C20299"/>
    <mergeCell ref="D20298:D20299"/>
    <mergeCell ref="E20299:G20299"/>
    <mergeCell ref="A20300:A20301"/>
    <mergeCell ref="B20300:B20301"/>
    <mergeCell ref="C20300:C20301"/>
    <mergeCell ref="D20300:D20301"/>
    <mergeCell ref="E20301:G20301"/>
    <mergeCell ref="A20302:A20303"/>
    <mergeCell ref="B20302:B20303"/>
    <mergeCell ref="C20302:C20303"/>
    <mergeCell ref="D20302:D20303"/>
    <mergeCell ref="E20303:G20303"/>
    <mergeCell ref="A20304:A20305"/>
    <mergeCell ref="B20304:B20305"/>
    <mergeCell ref="D20304:D20305"/>
    <mergeCell ref="E20305:G20305"/>
    <mergeCell ref="A20306:A20307"/>
    <mergeCell ref="B20306:B20307"/>
    <mergeCell ref="D20306:D20307"/>
    <mergeCell ref="E20307:G20307"/>
    <mergeCell ref="A20308:A20309"/>
    <mergeCell ref="B20308:B20309"/>
    <mergeCell ref="C20308:C20309"/>
    <mergeCell ref="D20308:D20309"/>
    <mergeCell ref="E20309:G20309"/>
    <mergeCell ref="A20280:G20280"/>
    <mergeCell ref="A20281:G20281"/>
    <mergeCell ref="D20282:G20282"/>
    <mergeCell ref="B21235:B21236"/>
    <mergeCell ref="D21235:D21236"/>
    <mergeCell ref="E21236:G21236"/>
    <mergeCell ref="A21237:A21238"/>
    <mergeCell ref="B21237:B21238"/>
    <mergeCell ref="C21237:C21238"/>
    <mergeCell ref="D21237:D21238"/>
    <mergeCell ref="E21238:G21238"/>
    <mergeCell ref="A21286:A21287"/>
    <mergeCell ref="B21286:B21287"/>
    <mergeCell ref="C21286:C21287"/>
    <mergeCell ref="D21286:D21287"/>
    <mergeCell ref="E21287:G21287"/>
    <mergeCell ref="A21215:G21215"/>
    <mergeCell ref="A21216:G21216"/>
    <mergeCell ref="D21217:G21217"/>
    <mergeCell ref="A21218:B21218"/>
    <mergeCell ref="A21220:A21221"/>
    <mergeCell ref="B21220:B21221"/>
    <mergeCell ref="D21220:D21221"/>
    <mergeCell ref="E21221:G21221"/>
    <mergeCell ref="A21222:A21223"/>
    <mergeCell ref="E21271:G21271"/>
    <mergeCell ref="A21272:A21273"/>
    <mergeCell ref="B21272:B21273"/>
    <mergeCell ref="C21272:C21273"/>
    <mergeCell ref="D21272:D21273"/>
    <mergeCell ref="E21273:G21273"/>
    <mergeCell ref="A21274:A21275"/>
    <mergeCell ref="B21274:B21275"/>
    <mergeCell ref="C21274:C21275"/>
    <mergeCell ref="D21274:D21275"/>
    <mergeCell ref="E21275:G21275"/>
    <mergeCell ref="A21276:A21277"/>
    <mergeCell ref="B21276:B21277"/>
    <mergeCell ref="D21276:D21277"/>
    <mergeCell ref="E21277:G21277"/>
    <mergeCell ref="A21278:A21279"/>
    <mergeCell ref="B21278:B21279"/>
    <mergeCell ref="C21278:C21279"/>
    <mergeCell ref="D21278:D21279"/>
    <mergeCell ref="E21279:G21279"/>
    <mergeCell ref="A21280:A21281"/>
    <mergeCell ref="B21280:B21281"/>
    <mergeCell ref="C21280:C21281"/>
    <mergeCell ref="D21280:D21281"/>
    <mergeCell ref="E21281:G21281"/>
    <mergeCell ref="A21282:A21283"/>
    <mergeCell ref="B21282:B21283"/>
    <mergeCell ref="C21282:C21283"/>
    <mergeCell ref="D21282:D21283"/>
    <mergeCell ref="E21283:G21283"/>
    <mergeCell ref="A21284:A21285"/>
    <mergeCell ref="B21284:B21285"/>
    <mergeCell ref="C21284:C21285"/>
    <mergeCell ref="D21284:D21285"/>
    <mergeCell ref="E21285:G21285"/>
    <mergeCell ref="A21167:A21168"/>
    <mergeCell ref="B21167:B21168"/>
    <mergeCell ref="C21167:C21168"/>
    <mergeCell ref="D21167:D21168"/>
    <mergeCell ref="E21168:G21168"/>
    <mergeCell ref="A21169:A21170"/>
    <mergeCell ref="B21169:B21170"/>
    <mergeCell ref="C21169:C21170"/>
    <mergeCell ref="D21169:D21170"/>
    <mergeCell ref="E21170:G21170"/>
    <mergeCell ref="A21171:A21172"/>
    <mergeCell ref="B21171:B21172"/>
    <mergeCell ref="D21171:D21172"/>
    <mergeCell ref="E21172:G21172"/>
    <mergeCell ref="A21173:A21174"/>
    <mergeCell ref="B21173:B21174"/>
    <mergeCell ref="D21263:D21264"/>
    <mergeCell ref="E21264:G21264"/>
    <mergeCell ref="A21265:A21266"/>
    <mergeCell ref="B21265:B21266"/>
    <mergeCell ref="C21265:C21266"/>
    <mergeCell ref="D21265:D21266"/>
    <mergeCell ref="E21266:G21266"/>
    <mergeCell ref="A21267:A21268"/>
    <mergeCell ref="B21267:B21268"/>
    <mergeCell ref="C21267:C21268"/>
    <mergeCell ref="D21267:D21268"/>
    <mergeCell ref="E21268:G21268"/>
    <mergeCell ref="A21269:A21270"/>
    <mergeCell ref="B21269:B21270"/>
    <mergeCell ref="C21269:C21270"/>
    <mergeCell ref="D21269:D21270"/>
    <mergeCell ref="E21270:G21270"/>
    <mergeCell ref="B21222:B21223"/>
    <mergeCell ref="C21222:C21223"/>
    <mergeCell ref="D21222:D21223"/>
    <mergeCell ref="E21223:G21223"/>
    <mergeCell ref="A21224:A21225"/>
    <mergeCell ref="B21224:B21225"/>
    <mergeCell ref="C21224:C21225"/>
    <mergeCell ref="D21224:D21225"/>
    <mergeCell ref="E21225:G21225"/>
    <mergeCell ref="A21226:A21227"/>
    <mergeCell ref="B21226:B21227"/>
    <mergeCell ref="C21226:C21227"/>
    <mergeCell ref="D21226:D21227"/>
    <mergeCell ref="E21227:G21227"/>
    <mergeCell ref="A21228:A21229"/>
    <mergeCell ref="B21228:B21229"/>
    <mergeCell ref="C21228:C21229"/>
    <mergeCell ref="D21228:D21229"/>
    <mergeCell ref="E21229:G21229"/>
    <mergeCell ref="A21230:A21231"/>
    <mergeCell ref="B21230:B21231"/>
    <mergeCell ref="C21230:C21231"/>
    <mergeCell ref="D21230:D21231"/>
    <mergeCell ref="E21231:G21231"/>
    <mergeCell ref="E21232:G21232"/>
    <mergeCell ref="A21233:A21234"/>
    <mergeCell ref="B21233:B21234"/>
    <mergeCell ref="C21233:C21234"/>
    <mergeCell ref="D21233:D21234"/>
    <mergeCell ref="E21234:G21234"/>
    <mergeCell ref="A21235:A21236"/>
    <mergeCell ref="C21364:C21365"/>
    <mergeCell ref="D21364:D21365"/>
    <mergeCell ref="E21365:G21365"/>
    <mergeCell ref="A21366:A21367"/>
    <mergeCell ref="B21366:B21367"/>
    <mergeCell ref="D21366:D21367"/>
    <mergeCell ref="E21367:G21367"/>
    <mergeCell ref="A21368:A21369"/>
    <mergeCell ref="B21368:B21369"/>
    <mergeCell ref="C21368:C21369"/>
    <mergeCell ref="D21368:D21369"/>
    <mergeCell ref="E21369:G21369"/>
    <mergeCell ref="A21325:G21325"/>
    <mergeCell ref="A21326:G21326"/>
    <mergeCell ref="D21327:G21327"/>
    <mergeCell ref="A21328:B21328"/>
    <mergeCell ref="A21356:A21357"/>
    <mergeCell ref="B21356:B21357"/>
    <mergeCell ref="C21356:C21357"/>
    <mergeCell ref="D21356:D21357"/>
    <mergeCell ref="E21357:G21357"/>
    <mergeCell ref="A21358:A21359"/>
    <mergeCell ref="B21358:B21359"/>
    <mergeCell ref="C21358:C21359"/>
    <mergeCell ref="D21358:D21359"/>
    <mergeCell ref="E21359:G21359"/>
    <mergeCell ref="D21344:D21345"/>
    <mergeCell ref="E21345:G21345"/>
    <mergeCell ref="A21346:A21347"/>
    <mergeCell ref="B21346:B21347"/>
    <mergeCell ref="D21346:D21347"/>
    <mergeCell ref="E21347:G21347"/>
    <mergeCell ref="A21348:A21349"/>
    <mergeCell ref="B21348:B21349"/>
    <mergeCell ref="C21348:C21349"/>
    <mergeCell ref="D21348:D21349"/>
    <mergeCell ref="E21349:G21349"/>
    <mergeCell ref="A21350:A21351"/>
    <mergeCell ref="B21350:B21351"/>
    <mergeCell ref="C21350:C21351"/>
    <mergeCell ref="D21350:D21351"/>
    <mergeCell ref="E21351:G21351"/>
    <mergeCell ref="A21354:A21355"/>
    <mergeCell ref="B21354:B21355"/>
    <mergeCell ref="C21354:C21355"/>
    <mergeCell ref="D21354:D21355"/>
    <mergeCell ref="E21355:G21355"/>
    <mergeCell ref="A21352:A21353"/>
    <mergeCell ref="B21352:B21353"/>
    <mergeCell ref="C21352:C21353"/>
    <mergeCell ref="D21352:D21353"/>
    <mergeCell ref="E21353:G21353"/>
    <mergeCell ref="A21152:G21152"/>
    <mergeCell ref="A21153:G21153"/>
    <mergeCell ref="D21154:G21154"/>
    <mergeCell ref="A21155:B21155"/>
    <mergeCell ref="A21157:A21158"/>
    <mergeCell ref="B21157:B21158"/>
    <mergeCell ref="C21157:C21158"/>
    <mergeCell ref="D21157:D21158"/>
    <mergeCell ref="E21158:G21158"/>
    <mergeCell ref="A21159:A21160"/>
    <mergeCell ref="B21159:B21160"/>
    <mergeCell ref="C21159:C21160"/>
    <mergeCell ref="D21159:D21160"/>
    <mergeCell ref="E21160:G21160"/>
    <mergeCell ref="A21161:A21162"/>
    <mergeCell ref="B21161:B21162"/>
    <mergeCell ref="C21161:C21162"/>
    <mergeCell ref="D21161:D21162"/>
    <mergeCell ref="E21162:G21162"/>
    <mergeCell ref="A21163:A21164"/>
    <mergeCell ref="B21163:B21164"/>
    <mergeCell ref="C21163:C21164"/>
    <mergeCell ref="D21163:D21164"/>
    <mergeCell ref="E21164:G21164"/>
    <mergeCell ref="A21165:A21166"/>
    <mergeCell ref="B21165:B21166"/>
    <mergeCell ref="C21165:C21166"/>
    <mergeCell ref="D21165:D21166"/>
    <mergeCell ref="E21166:G21166"/>
    <mergeCell ref="D21411:D21412"/>
    <mergeCell ref="E21412:G21412"/>
    <mergeCell ref="A21413:A21414"/>
    <mergeCell ref="B21413:B21414"/>
    <mergeCell ref="C21413:C21414"/>
    <mergeCell ref="D21413:D21414"/>
    <mergeCell ref="E21414:G21414"/>
    <mergeCell ref="A21189:A21190"/>
    <mergeCell ref="B21189:B21190"/>
    <mergeCell ref="C21189:C21190"/>
    <mergeCell ref="D21189:D21190"/>
    <mergeCell ref="E21190:G21190"/>
    <mergeCell ref="A21191:A21192"/>
    <mergeCell ref="B21191:B21192"/>
    <mergeCell ref="C21191:C21192"/>
    <mergeCell ref="D21191:D21192"/>
    <mergeCell ref="E21192:G21192"/>
    <mergeCell ref="A21193:A21194"/>
    <mergeCell ref="B21193:B21194"/>
    <mergeCell ref="D21193:D21194"/>
    <mergeCell ref="E21194:G21194"/>
    <mergeCell ref="A21195:A21196"/>
    <mergeCell ref="B21195:B21196"/>
    <mergeCell ref="C21195:C21196"/>
    <mergeCell ref="D21195:D21196"/>
    <mergeCell ref="E21196:G21196"/>
    <mergeCell ref="D21173:D21174"/>
    <mergeCell ref="E21174:G21174"/>
    <mergeCell ref="A21175:A21176"/>
    <mergeCell ref="B21175:B21176"/>
    <mergeCell ref="C21175:C21176"/>
    <mergeCell ref="D21175:D21176"/>
    <mergeCell ref="E21176:G21176"/>
    <mergeCell ref="A21177:A21178"/>
    <mergeCell ref="B21177:B21178"/>
    <mergeCell ref="E21415:G21415"/>
    <mergeCell ref="A21416:A21417"/>
    <mergeCell ref="B21416:B21417"/>
    <mergeCell ref="C21416:C21417"/>
    <mergeCell ref="D21416:D21417"/>
    <mergeCell ref="E21417:G21417"/>
    <mergeCell ref="A21418:A21419"/>
    <mergeCell ref="B21418:B21419"/>
    <mergeCell ref="C21418:C21419"/>
    <mergeCell ref="D21418:D21419"/>
    <mergeCell ref="E21419:G21419"/>
    <mergeCell ref="A21388:G21388"/>
    <mergeCell ref="A21389:G21389"/>
    <mergeCell ref="D21390:G21390"/>
    <mergeCell ref="A21391:B21391"/>
    <mergeCell ref="A21330:A21331"/>
    <mergeCell ref="B21330:B21331"/>
    <mergeCell ref="C21330:C21331"/>
    <mergeCell ref="D21330:D21331"/>
    <mergeCell ref="E21331:G21331"/>
    <mergeCell ref="A21332:A21333"/>
    <mergeCell ref="B21332:B21333"/>
    <mergeCell ref="C21332:C21333"/>
    <mergeCell ref="D21332:D21333"/>
    <mergeCell ref="E21333:G21333"/>
    <mergeCell ref="A21334:A21335"/>
    <mergeCell ref="B21334:B21335"/>
    <mergeCell ref="C21334:C21335"/>
    <mergeCell ref="D21334:D21335"/>
    <mergeCell ref="E21335:G21335"/>
    <mergeCell ref="A21336:A21337"/>
    <mergeCell ref="B21336:B21337"/>
    <mergeCell ref="C21336:C21337"/>
    <mergeCell ref="D21336:D21337"/>
    <mergeCell ref="E21337:G21337"/>
    <mergeCell ref="A21338:A21339"/>
    <mergeCell ref="B21338:B21339"/>
    <mergeCell ref="C21338:C21339"/>
    <mergeCell ref="D21338:D21339"/>
    <mergeCell ref="E21339:G21339"/>
    <mergeCell ref="A21340:A21341"/>
    <mergeCell ref="B21340:B21341"/>
    <mergeCell ref="C21340:C21341"/>
    <mergeCell ref="D21340:D21341"/>
    <mergeCell ref="E21341:G21341"/>
    <mergeCell ref="A21342:A21343"/>
    <mergeCell ref="B21342:B21343"/>
    <mergeCell ref="C21342:C21343"/>
    <mergeCell ref="D21342:D21343"/>
    <mergeCell ref="E21343:G21343"/>
    <mergeCell ref="A21344:A21345"/>
    <mergeCell ref="B21344:B21345"/>
    <mergeCell ref="A21360:A21361"/>
    <mergeCell ref="B21360:B21361"/>
    <mergeCell ref="C21360:C21361"/>
    <mergeCell ref="D21360:D21361"/>
    <mergeCell ref="E21361:G21361"/>
    <mergeCell ref="A21362:A21363"/>
    <mergeCell ref="B21362:B21363"/>
    <mergeCell ref="C21362:C21363"/>
    <mergeCell ref="D21362:D21363"/>
    <mergeCell ref="E21363:G21363"/>
    <mergeCell ref="A21364:A21365"/>
    <mergeCell ref="B21364:B21365"/>
    <mergeCell ref="A21547:A21548"/>
    <mergeCell ref="B21547:B21548"/>
    <mergeCell ref="C21547:C21548"/>
    <mergeCell ref="D21547:D21548"/>
    <mergeCell ref="E21548:G21548"/>
    <mergeCell ref="A21549:A21550"/>
    <mergeCell ref="B21549:B21550"/>
    <mergeCell ref="C21549:C21550"/>
    <mergeCell ref="D21549:D21550"/>
    <mergeCell ref="E21550:G21550"/>
    <mergeCell ref="A21551:A21552"/>
    <mergeCell ref="B21551:B21552"/>
    <mergeCell ref="D21551:D21552"/>
    <mergeCell ref="E21552:G21552"/>
    <mergeCell ref="A21503:G21503"/>
    <mergeCell ref="A21504:G21504"/>
    <mergeCell ref="D21505:G21505"/>
    <mergeCell ref="A21506:B21506"/>
    <mergeCell ref="A21393:A21394"/>
    <mergeCell ref="B21393:B21394"/>
    <mergeCell ref="C21393:C21394"/>
    <mergeCell ref="D21393:D21394"/>
    <mergeCell ref="E21394:G21394"/>
    <mergeCell ref="A21395:A21396"/>
    <mergeCell ref="B21395:B21396"/>
    <mergeCell ref="D21395:D21396"/>
    <mergeCell ref="E21396:G21396"/>
    <mergeCell ref="A21397:A21398"/>
    <mergeCell ref="B21397:B21398"/>
    <mergeCell ref="C21397:C21398"/>
    <mergeCell ref="D21397:D21398"/>
    <mergeCell ref="E21398:G21398"/>
    <mergeCell ref="A21399:A21400"/>
    <mergeCell ref="B21399:B21400"/>
    <mergeCell ref="C21399:C21400"/>
    <mergeCell ref="D21399:D21400"/>
    <mergeCell ref="E21400:G21400"/>
    <mergeCell ref="A21401:A21402"/>
    <mergeCell ref="B21401:B21402"/>
    <mergeCell ref="C21401:C21402"/>
    <mergeCell ref="D21401:D21402"/>
    <mergeCell ref="E21402:G21402"/>
    <mergeCell ref="A21403:A21404"/>
    <mergeCell ref="B21403:B21404"/>
    <mergeCell ref="D21403:D21404"/>
    <mergeCell ref="E21404:G21404"/>
    <mergeCell ref="A21405:A21406"/>
    <mergeCell ref="B21405:B21406"/>
    <mergeCell ref="C21405:C21406"/>
    <mergeCell ref="D21405:D21406"/>
    <mergeCell ref="E21406:G21406"/>
    <mergeCell ref="A21407:A21408"/>
    <mergeCell ref="B21407:B21408"/>
    <mergeCell ref="C21407:C21408"/>
    <mergeCell ref="D21407:D21408"/>
    <mergeCell ref="E21408:G21408"/>
    <mergeCell ref="A21409:A21410"/>
    <mergeCell ref="B21409:B21410"/>
    <mergeCell ref="C21409:C21410"/>
    <mergeCell ref="D21409:D21410"/>
    <mergeCell ref="E21410:G21410"/>
    <mergeCell ref="A21411:A21412"/>
    <mergeCell ref="B21411:B21412"/>
    <mergeCell ref="C21411:C21412"/>
    <mergeCell ref="A21532:A21533"/>
    <mergeCell ref="B21532:B21533"/>
    <mergeCell ref="C21532:C21533"/>
    <mergeCell ref="D21532:D21533"/>
    <mergeCell ref="E21533:G21533"/>
    <mergeCell ref="E21534:G21534"/>
    <mergeCell ref="A21535:A21536"/>
    <mergeCell ref="B21535:B21536"/>
    <mergeCell ref="C21535:C21536"/>
    <mergeCell ref="D21535:D21536"/>
    <mergeCell ref="E21536:G21536"/>
    <mergeCell ref="A21537:A21538"/>
    <mergeCell ref="B21537:B21538"/>
    <mergeCell ref="C21537:C21538"/>
    <mergeCell ref="D21537:D21538"/>
    <mergeCell ref="E21538:G21538"/>
    <mergeCell ref="A21543:A21544"/>
    <mergeCell ref="B21543:B21544"/>
    <mergeCell ref="C21543:C21544"/>
    <mergeCell ref="D21543:D21544"/>
    <mergeCell ref="E21544:G21544"/>
    <mergeCell ref="A21545:A21546"/>
    <mergeCell ref="B21545:B21546"/>
    <mergeCell ref="C21545:C21546"/>
    <mergeCell ref="D21545:D21546"/>
    <mergeCell ref="E21546:G21546"/>
    <mergeCell ref="A21539:A21540"/>
    <mergeCell ref="B21539:B21540"/>
    <mergeCell ref="C21539:C21540"/>
    <mergeCell ref="D21539:D21540"/>
    <mergeCell ref="E21540:G21540"/>
    <mergeCell ref="A21541:A21542"/>
    <mergeCell ref="B21541:B21542"/>
    <mergeCell ref="C21541:C21542"/>
    <mergeCell ref="D21541:D21542"/>
    <mergeCell ref="E21542:G21542"/>
    <mergeCell ref="A21564:G21564"/>
    <mergeCell ref="A21565:G21565"/>
    <mergeCell ref="D21566:G21566"/>
    <mergeCell ref="A21567:B21567"/>
    <mergeCell ref="A21508:A21509"/>
    <mergeCell ref="B21508:B21509"/>
    <mergeCell ref="C21508:C21509"/>
    <mergeCell ref="D21508:D21509"/>
    <mergeCell ref="E21509:G21509"/>
    <mergeCell ref="A21510:A21511"/>
    <mergeCell ref="B21510:B21511"/>
    <mergeCell ref="C21510:C21511"/>
    <mergeCell ref="D21510:D21511"/>
    <mergeCell ref="E21511:G21511"/>
    <mergeCell ref="A21512:A21513"/>
    <mergeCell ref="B21512:B21513"/>
    <mergeCell ref="C21512:C21513"/>
    <mergeCell ref="D21512:D21513"/>
    <mergeCell ref="E21513:G21513"/>
    <mergeCell ref="A21514:A21515"/>
    <mergeCell ref="B21514:B21515"/>
    <mergeCell ref="C21514:C21515"/>
    <mergeCell ref="D21514:D21515"/>
    <mergeCell ref="E21515:G21515"/>
    <mergeCell ref="A21516:A21517"/>
    <mergeCell ref="B21516:B21517"/>
    <mergeCell ref="C21516:C21517"/>
    <mergeCell ref="D21516:D21517"/>
    <mergeCell ref="E21517:G21517"/>
    <mergeCell ref="A21518:A21519"/>
    <mergeCell ref="B21518:B21519"/>
    <mergeCell ref="C21518:C21519"/>
    <mergeCell ref="D21518:D21519"/>
    <mergeCell ref="E21519:G21519"/>
    <mergeCell ref="A21520:A21521"/>
    <mergeCell ref="B21520:B21521"/>
    <mergeCell ref="C21520:C21521"/>
    <mergeCell ref="D21520:D21521"/>
    <mergeCell ref="E21521:G21521"/>
    <mergeCell ref="A21522:A21523"/>
    <mergeCell ref="B21522:B21523"/>
    <mergeCell ref="C21522:C21523"/>
    <mergeCell ref="D21522:D21523"/>
    <mergeCell ref="E21523:G21523"/>
    <mergeCell ref="A21524:A21525"/>
    <mergeCell ref="B21524:B21525"/>
    <mergeCell ref="C21524:C21525"/>
    <mergeCell ref="D21524:D21525"/>
    <mergeCell ref="E21525:G21525"/>
    <mergeCell ref="A21526:A21527"/>
    <mergeCell ref="B21526:B21527"/>
    <mergeCell ref="C21526:C21527"/>
    <mergeCell ref="D21526:D21527"/>
    <mergeCell ref="E21527:G21527"/>
    <mergeCell ref="A21528:A21529"/>
    <mergeCell ref="B21528:B21529"/>
    <mergeCell ref="C21528:C21529"/>
    <mergeCell ref="D21528:D21529"/>
    <mergeCell ref="E21529:G21529"/>
    <mergeCell ref="A21530:A21531"/>
    <mergeCell ref="B21530:B21531"/>
    <mergeCell ref="C21530:C21531"/>
    <mergeCell ref="D21530:D21531"/>
    <mergeCell ref="E21531:G21531"/>
    <mergeCell ref="A21586:A21587"/>
    <mergeCell ref="B21586:B21587"/>
    <mergeCell ref="C21586:C21587"/>
    <mergeCell ref="D21586:D21587"/>
    <mergeCell ref="E21587:G21587"/>
    <mergeCell ref="A21588:A21589"/>
    <mergeCell ref="B21588:B21589"/>
    <mergeCell ref="D21588:D21589"/>
    <mergeCell ref="E21589:G21589"/>
    <mergeCell ref="A21590:A21591"/>
    <mergeCell ref="B21590:B21591"/>
    <mergeCell ref="D21590:D21591"/>
    <mergeCell ref="E21591:G21591"/>
    <mergeCell ref="A21592:A21593"/>
    <mergeCell ref="B21592:B21593"/>
    <mergeCell ref="C21592:C21593"/>
    <mergeCell ref="D21592:D21593"/>
    <mergeCell ref="E21593:G21593"/>
    <mergeCell ref="A21594:A21595"/>
    <mergeCell ref="B21594:B21595"/>
    <mergeCell ref="C21594:C21595"/>
    <mergeCell ref="D21594:D21595"/>
    <mergeCell ref="E21595:G21595"/>
    <mergeCell ref="A21596:A21597"/>
    <mergeCell ref="B21596:B21597"/>
    <mergeCell ref="C21596:C21597"/>
    <mergeCell ref="D21596:D21597"/>
    <mergeCell ref="E21597:G21597"/>
    <mergeCell ref="A21598:A21599"/>
    <mergeCell ref="B21598:B21599"/>
    <mergeCell ref="C21598:C21599"/>
    <mergeCell ref="D21598:D21599"/>
    <mergeCell ref="E21599:G21599"/>
    <mergeCell ref="C21677:C21678"/>
    <mergeCell ref="D21677:D21678"/>
    <mergeCell ref="E21678:G21678"/>
    <mergeCell ref="A21679:A21680"/>
    <mergeCell ref="B21679:B21680"/>
    <mergeCell ref="C21679:C21680"/>
    <mergeCell ref="D21679:D21680"/>
    <mergeCell ref="E21680:G21680"/>
    <mergeCell ref="A21634:G21634"/>
    <mergeCell ref="A21635:G21635"/>
    <mergeCell ref="D21636:G21636"/>
    <mergeCell ref="A21637:B21637"/>
    <mergeCell ref="A21569:A21570"/>
    <mergeCell ref="B21569:B21570"/>
    <mergeCell ref="C21569:C21570"/>
    <mergeCell ref="D21569:D21570"/>
    <mergeCell ref="E21570:G21570"/>
    <mergeCell ref="A21571:A21572"/>
    <mergeCell ref="B21571:B21572"/>
    <mergeCell ref="C21571:C21572"/>
    <mergeCell ref="D21571:D21572"/>
    <mergeCell ref="E21572:G21572"/>
    <mergeCell ref="A21573:A21574"/>
    <mergeCell ref="B21573:B21574"/>
    <mergeCell ref="C21573:C21574"/>
    <mergeCell ref="D21573:D21574"/>
    <mergeCell ref="E21574:G21574"/>
    <mergeCell ref="A21575:A21576"/>
    <mergeCell ref="B21575:B21576"/>
    <mergeCell ref="C21575:C21576"/>
    <mergeCell ref="D21575:D21576"/>
    <mergeCell ref="E21576:G21576"/>
    <mergeCell ref="A21577:A21578"/>
    <mergeCell ref="B21577:B21578"/>
    <mergeCell ref="C21577:C21578"/>
    <mergeCell ref="D21577:D21578"/>
    <mergeCell ref="E21578:G21578"/>
    <mergeCell ref="A21579:A21580"/>
    <mergeCell ref="B21579:B21580"/>
    <mergeCell ref="C21579:C21580"/>
    <mergeCell ref="D21579:D21580"/>
    <mergeCell ref="E21580:G21580"/>
    <mergeCell ref="A21581:A21582"/>
    <mergeCell ref="B21581:B21582"/>
    <mergeCell ref="C21581:C21582"/>
    <mergeCell ref="D21581:D21582"/>
    <mergeCell ref="E21582:G21582"/>
    <mergeCell ref="E21583:G21583"/>
    <mergeCell ref="A21584:A21585"/>
    <mergeCell ref="B21584:B21585"/>
    <mergeCell ref="C21584:C21585"/>
    <mergeCell ref="A21661:A21662"/>
    <mergeCell ref="B21661:B21662"/>
    <mergeCell ref="C21661:C21662"/>
    <mergeCell ref="D21661:D21662"/>
    <mergeCell ref="E21662:G21662"/>
    <mergeCell ref="A21663:A21664"/>
    <mergeCell ref="B21663:B21664"/>
    <mergeCell ref="C21663:C21664"/>
    <mergeCell ref="D21663:D21664"/>
    <mergeCell ref="E21664:G21664"/>
    <mergeCell ref="A21665:A21666"/>
    <mergeCell ref="D21584:D21585"/>
    <mergeCell ref="E21585:G21585"/>
    <mergeCell ref="A21639:A21640"/>
    <mergeCell ref="B21639:B21640"/>
    <mergeCell ref="C21639:C21640"/>
    <mergeCell ref="D21639:D21640"/>
    <mergeCell ref="E21640:G21640"/>
    <mergeCell ref="A21641:A21642"/>
    <mergeCell ref="B21641:B21642"/>
    <mergeCell ref="C21641:C21642"/>
    <mergeCell ref="D21641:D21642"/>
    <mergeCell ref="E21642:G21642"/>
    <mergeCell ref="A21643:A21644"/>
    <mergeCell ref="B21643:B21644"/>
    <mergeCell ref="C21643:C21644"/>
    <mergeCell ref="D21643:D21644"/>
    <mergeCell ref="E21644:G21644"/>
    <mergeCell ref="A21645:A21646"/>
    <mergeCell ref="B21645:B21646"/>
    <mergeCell ref="C21645:C21646"/>
    <mergeCell ref="D21645:D21646"/>
    <mergeCell ref="E21646:G21646"/>
    <mergeCell ref="A21647:A21648"/>
    <mergeCell ref="B21647:B21648"/>
    <mergeCell ref="C21647:C21648"/>
    <mergeCell ref="D21647:D21648"/>
    <mergeCell ref="E21648:G21648"/>
    <mergeCell ref="A21649:A21650"/>
    <mergeCell ref="B21649:B21650"/>
    <mergeCell ref="C21649:C21650"/>
    <mergeCell ref="D21649:D21650"/>
    <mergeCell ref="E21650:G21650"/>
    <mergeCell ref="A21651:A21652"/>
    <mergeCell ref="B21651:B21652"/>
    <mergeCell ref="C21651:C21652"/>
    <mergeCell ref="D21651:D21652"/>
    <mergeCell ref="E21652:G21652"/>
    <mergeCell ref="D21653:D21654"/>
    <mergeCell ref="E21654:G21654"/>
    <mergeCell ref="A21655:A21656"/>
    <mergeCell ref="B21655:B21656"/>
    <mergeCell ref="C21655:C21656"/>
    <mergeCell ref="D21655:D21656"/>
    <mergeCell ref="E21656:G21656"/>
    <mergeCell ref="A21657:A21658"/>
    <mergeCell ref="B21657:B21658"/>
    <mergeCell ref="C21657:C21658"/>
    <mergeCell ref="D21657:D21658"/>
    <mergeCell ref="E21658:G21658"/>
    <mergeCell ref="A21659:A21660"/>
    <mergeCell ref="B21659:B21660"/>
    <mergeCell ref="C21659:C21660"/>
    <mergeCell ref="D21659:D21660"/>
    <mergeCell ref="E21660:G21660"/>
    <mergeCell ref="A21734:A21735"/>
    <mergeCell ref="B21734:B21735"/>
    <mergeCell ref="C21734:C21735"/>
    <mergeCell ref="D21734:D21735"/>
    <mergeCell ref="E21735:G21735"/>
    <mergeCell ref="E21736:G21736"/>
    <mergeCell ref="A21737:A21738"/>
    <mergeCell ref="B21737:B21738"/>
    <mergeCell ref="C21737:C21738"/>
    <mergeCell ref="D21737:D21738"/>
    <mergeCell ref="E21738:G21738"/>
    <mergeCell ref="A21745:A21746"/>
    <mergeCell ref="B21745:B21746"/>
    <mergeCell ref="C21745:C21746"/>
    <mergeCell ref="D21745:D21746"/>
    <mergeCell ref="E21746:G21746"/>
    <mergeCell ref="B21665:B21666"/>
    <mergeCell ref="D21665:D21666"/>
    <mergeCell ref="E21666:G21666"/>
    <mergeCell ref="A21667:A21668"/>
    <mergeCell ref="B21667:B21668"/>
    <mergeCell ref="C21667:C21668"/>
    <mergeCell ref="D21667:D21668"/>
    <mergeCell ref="E21668:G21668"/>
    <mergeCell ref="A21669:A21670"/>
    <mergeCell ref="B21669:B21670"/>
    <mergeCell ref="C21669:C21670"/>
    <mergeCell ref="D21669:D21670"/>
    <mergeCell ref="E21670:G21670"/>
    <mergeCell ref="A21671:A21672"/>
    <mergeCell ref="B21671:B21672"/>
    <mergeCell ref="C21671:C21672"/>
    <mergeCell ref="D21671:D21672"/>
    <mergeCell ref="E21672:G21672"/>
    <mergeCell ref="A21673:A21674"/>
    <mergeCell ref="B21673:B21674"/>
    <mergeCell ref="C21673:C21674"/>
    <mergeCell ref="D21673:D21674"/>
    <mergeCell ref="E21674:G21674"/>
    <mergeCell ref="A21705:G21705"/>
    <mergeCell ref="A21706:G21706"/>
    <mergeCell ref="D21707:G21707"/>
    <mergeCell ref="A21708:B21708"/>
    <mergeCell ref="A21653:A21654"/>
    <mergeCell ref="B21653:B21654"/>
    <mergeCell ref="A21677:A21678"/>
    <mergeCell ref="B21677:B21678"/>
    <mergeCell ref="B21732:B21733"/>
    <mergeCell ref="C21732:C21733"/>
    <mergeCell ref="D21732:D21733"/>
    <mergeCell ref="E21733:G21733"/>
    <mergeCell ref="A21747:A21748"/>
    <mergeCell ref="B21747:B21748"/>
    <mergeCell ref="C21747:C21748"/>
    <mergeCell ref="D21747:D21748"/>
    <mergeCell ref="E21748:G21748"/>
    <mergeCell ref="A21749:A21750"/>
    <mergeCell ref="B21749:B21750"/>
    <mergeCell ref="C21749:C21750"/>
    <mergeCell ref="D21749:D21750"/>
    <mergeCell ref="E21750:G21750"/>
    <mergeCell ref="A21753:A21754"/>
    <mergeCell ref="B21753:B21754"/>
    <mergeCell ref="D21753:D21754"/>
    <mergeCell ref="E21754:G21754"/>
    <mergeCell ref="A21724:A21725"/>
    <mergeCell ref="B21724:B21725"/>
    <mergeCell ref="C21724:C21725"/>
    <mergeCell ref="D21724:D21725"/>
    <mergeCell ref="E21725:G21725"/>
    <mergeCell ref="A21739:A21740"/>
    <mergeCell ref="B21739:B21740"/>
    <mergeCell ref="C21739:C21740"/>
    <mergeCell ref="D21739:D21740"/>
    <mergeCell ref="E21740:G21740"/>
    <mergeCell ref="A21741:A21742"/>
    <mergeCell ref="B21741:B21742"/>
    <mergeCell ref="C21741:C21742"/>
    <mergeCell ref="D21741:D21742"/>
    <mergeCell ref="E21742:G21742"/>
    <mergeCell ref="A21743:A21744"/>
    <mergeCell ref="B21743:B21744"/>
    <mergeCell ref="C21743:C21744"/>
    <mergeCell ref="D21743:D21744"/>
    <mergeCell ref="E21744:G21744"/>
    <mergeCell ref="C21751:C21752"/>
    <mergeCell ref="A21751:A21752"/>
    <mergeCell ref="B21751:B21752"/>
    <mergeCell ref="D21751:D21752"/>
    <mergeCell ref="E21752:G21752"/>
    <mergeCell ref="B21873:B21874"/>
    <mergeCell ref="C21873:C21874"/>
    <mergeCell ref="D21873:D21874"/>
    <mergeCell ref="E21874:G21874"/>
    <mergeCell ref="A21875:A21876"/>
    <mergeCell ref="B21875:B21876"/>
    <mergeCell ref="C21875:C21876"/>
    <mergeCell ref="D21875:D21876"/>
    <mergeCell ref="E21876:G21876"/>
    <mergeCell ref="A21823:G21823"/>
    <mergeCell ref="A21824:G21824"/>
    <mergeCell ref="D21825:G21825"/>
    <mergeCell ref="A21826:B21826"/>
    <mergeCell ref="A21710:A21711"/>
    <mergeCell ref="B21710:B21711"/>
    <mergeCell ref="C21710:C21711"/>
    <mergeCell ref="D21710:D21711"/>
    <mergeCell ref="E21711:G21711"/>
    <mergeCell ref="A21712:A21713"/>
    <mergeCell ref="B21712:B21713"/>
    <mergeCell ref="C21712:C21713"/>
    <mergeCell ref="D21712:D21713"/>
    <mergeCell ref="E21713:G21713"/>
    <mergeCell ref="A21714:A21715"/>
    <mergeCell ref="B21714:B21715"/>
    <mergeCell ref="C21714:C21715"/>
    <mergeCell ref="D21714:D21715"/>
    <mergeCell ref="E21715:G21715"/>
    <mergeCell ref="A21716:A21717"/>
    <mergeCell ref="B21716:B21717"/>
    <mergeCell ref="C21716:C21717"/>
    <mergeCell ref="D21716:D21717"/>
    <mergeCell ref="E21717:G21717"/>
    <mergeCell ref="A21718:A21719"/>
    <mergeCell ref="B21718:B21719"/>
    <mergeCell ref="C21718:C21719"/>
    <mergeCell ref="D21718:D21719"/>
    <mergeCell ref="E21719:G21719"/>
    <mergeCell ref="A21720:A21721"/>
    <mergeCell ref="B21720:B21721"/>
    <mergeCell ref="C21720:C21721"/>
    <mergeCell ref="D21720:D21721"/>
    <mergeCell ref="E21721:G21721"/>
    <mergeCell ref="A21722:A21723"/>
    <mergeCell ref="B21722:B21723"/>
    <mergeCell ref="C21722:C21723"/>
    <mergeCell ref="D21722:D21723"/>
    <mergeCell ref="E21723:G21723"/>
    <mergeCell ref="A21726:A21727"/>
    <mergeCell ref="B21726:B21727"/>
    <mergeCell ref="C21726:C21727"/>
    <mergeCell ref="D21726:D21727"/>
    <mergeCell ref="E21727:G21727"/>
    <mergeCell ref="A21728:A21729"/>
    <mergeCell ref="B21728:B21729"/>
    <mergeCell ref="C21728:C21729"/>
    <mergeCell ref="D21728:D21729"/>
    <mergeCell ref="E21729:G21729"/>
    <mergeCell ref="A21730:A21731"/>
    <mergeCell ref="B21730:B21731"/>
    <mergeCell ref="C21730:C21731"/>
    <mergeCell ref="D21730:D21731"/>
    <mergeCell ref="E21731:G21731"/>
    <mergeCell ref="A21732:A21733"/>
    <mergeCell ref="C21846:C21847"/>
    <mergeCell ref="D21846:D21847"/>
    <mergeCell ref="E21847:G21847"/>
    <mergeCell ref="A21848:A21849"/>
    <mergeCell ref="B21848:B21849"/>
    <mergeCell ref="C21848:C21849"/>
    <mergeCell ref="D21848:D21849"/>
    <mergeCell ref="E21849:G21849"/>
    <mergeCell ref="A21850:A21851"/>
    <mergeCell ref="B21850:B21851"/>
    <mergeCell ref="C21850:C21851"/>
    <mergeCell ref="D21850:D21851"/>
    <mergeCell ref="E21851:G21851"/>
    <mergeCell ref="E21852:G21852"/>
    <mergeCell ref="A21853:A21854"/>
    <mergeCell ref="B21853:B21854"/>
    <mergeCell ref="C21853:C21854"/>
    <mergeCell ref="D21853:D21854"/>
    <mergeCell ref="E21854:G21854"/>
    <mergeCell ref="A21855:A21856"/>
    <mergeCell ref="B21855:B21856"/>
    <mergeCell ref="C21855:C21856"/>
    <mergeCell ref="D21855:D21856"/>
    <mergeCell ref="E21856:G21856"/>
    <mergeCell ref="A21857:A21858"/>
    <mergeCell ref="B21857:B21858"/>
    <mergeCell ref="C21857:C21858"/>
    <mergeCell ref="D21857:D21858"/>
    <mergeCell ref="E21858:G21858"/>
    <mergeCell ref="A21931:A21932"/>
    <mergeCell ref="B21931:B21932"/>
    <mergeCell ref="C21931:C21932"/>
    <mergeCell ref="D21931:D21932"/>
    <mergeCell ref="E21932:G21932"/>
    <mergeCell ref="A21859:A21860"/>
    <mergeCell ref="B21859:B21860"/>
    <mergeCell ref="C21859:C21860"/>
    <mergeCell ref="D21859:D21860"/>
    <mergeCell ref="E21860:G21860"/>
    <mergeCell ref="A21861:A21862"/>
    <mergeCell ref="B21861:B21862"/>
    <mergeCell ref="D21861:D21862"/>
    <mergeCell ref="E21862:G21862"/>
    <mergeCell ref="A21865:A21866"/>
    <mergeCell ref="B21865:B21866"/>
    <mergeCell ref="C21865:C21866"/>
    <mergeCell ref="D21865:D21866"/>
    <mergeCell ref="E21866:G21866"/>
    <mergeCell ref="A21867:A21868"/>
    <mergeCell ref="B21867:B21868"/>
    <mergeCell ref="C21867:C21868"/>
    <mergeCell ref="D21867:D21868"/>
    <mergeCell ref="E21868:G21868"/>
    <mergeCell ref="A21869:A21870"/>
    <mergeCell ref="B21869:B21870"/>
    <mergeCell ref="C21869:C21870"/>
    <mergeCell ref="D21869:D21870"/>
    <mergeCell ref="E21870:G21870"/>
    <mergeCell ref="A21871:A21872"/>
    <mergeCell ref="B21871:B21872"/>
    <mergeCell ref="C21871:C21872"/>
    <mergeCell ref="D21871:D21872"/>
    <mergeCell ref="E21872:G21872"/>
    <mergeCell ref="A21873:A21874"/>
    <mergeCell ref="A21933:A21934"/>
    <mergeCell ref="B21933:B21934"/>
    <mergeCell ref="C21933:C21934"/>
    <mergeCell ref="D21933:D21934"/>
    <mergeCell ref="E21934:G21934"/>
    <mergeCell ref="A21920:G21920"/>
    <mergeCell ref="A21921:G21921"/>
    <mergeCell ref="D21922:G21922"/>
    <mergeCell ref="A21923:B21923"/>
    <mergeCell ref="A24467:A24468"/>
    <mergeCell ref="B24467:B24468"/>
    <mergeCell ref="C24467:C24468"/>
    <mergeCell ref="A21828:A21829"/>
    <mergeCell ref="B21828:B21829"/>
    <mergeCell ref="C21828:C21829"/>
    <mergeCell ref="D21828:D21829"/>
    <mergeCell ref="E21829:G21829"/>
    <mergeCell ref="A21830:A21831"/>
    <mergeCell ref="B21830:B21831"/>
    <mergeCell ref="C21830:C21831"/>
    <mergeCell ref="D21830:D21831"/>
    <mergeCell ref="E21831:G21831"/>
    <mergeCell ref="A21832:A21833"/>
    <mergeCell ref="B21832:B21833"/>
    <mergeCell ref="C21832:C21833"/>
    <mergeCell ref="D21832:D21833"/>
    <mergeCell ref="E21833:G21833"/>
    <mergeCell ref="A21834:A21835"/>
    <mergeCell ref="B21834:B21835"/>
    <mergeCell ref="C21834:C21835"/>
    <mergeCell ref="D21834:D21835"/>
    <mergeCell ref="E21835:G21835"/>
    <mergeCell ref="A21836:A21837"/>
    <mergeCell ref="B21836:B21837"/>
    <mergeCell ref="C21836:C21837"/>
    <mergeCell ref="D21836:D21837"/>
    <mergeCell ref="E21837:G21837"/>
    <mergeCell ref="A21838:A21839"/>
    <mergeCell ref="B21838:B21839"/>
    <mergeCell ref="C21838:C21839"/>
    <mergeCell ref="D21838:D21839"/>
    <mergeCell ref="E21839:G21839"/>
    <mergeCell ref="A21840:A21841"/>
    <mergeCell ref="B21840:B21841"/>
    <mergeCell ref="C21840:C21841"/>
    <mergeCell ref="D21840:D21841"/>
    <mergeCell ref="E21841:G21841"/>
    <mergeCell ref="A21842:A21843"/>
    <mergeCell ref="B21842:B21843"/>
    <mergeCell ref="C21842:C21843"/>
    <mergeCell ref="D21842:D21843"/>
    <mergeCell ref="E21843:G21843"/>
    <mergeCell ref="A21844:A21845"/>
    <mergeCell ref="B21844:B21845"/>
    <mergeCell ref="C21844:C21845"/>
    <mergeCell ref="D21844:D21845"/>
    <mergeCell ref="E21845:G21845"/>
    <mergeCell ref="A21846:A21847"/>
    <mergeCell ref="B21846:B21847"/>
    <mergeCell ref="E22121:G22121"/>
    <mergeCell ref="A22122:A22123"/>
    <mergeCell ref="B22122:B22123"/>
    <mergeCell ref="C22122:C22123"/>
    <mergeCell ref="D22122:D22123"/>
    <mergeCell ref="A3253:A3254"/>
    <mergeCell ref="B3253:B3254"/>
    <mergeCell ref="C3253:C3254"/>
    <mergeCell ref="D3253:D3254"/>
    <mergeCell ref="E3253:G3254"/>
    <mergeCell ref="A3255:A3256"/>
    <mergeCell ref="B3255:B3256"/>
    <mergeCell ref="C3255:C3256"/>
    <mergeCell ref="D3255:D3256"/>
    <mergeCell ref="E3256:G3256"/>
    <mergeCell ref="A3257:A3258"/>
    <mergeCell ref="B3257:B3258"/>
    <mergeCell ref="C3257:C3258"/>
    <mergeCell ref="D3257:D3258"/>
    <mergeCell ref="E3257:G3258"/>
    <mergeCell ref="A3259:A3260"/>
    <mergeCell ref="B3259:B3260"/>
    <mergeCell ref="C3259:C3260"/>
    <mergeCell ref="D3259:D3260"/>
    <mergeCell ref="E3260:G3260"/>
    <mergeCell ref="A3261:A3262"/>
    <mergeCell ref="B3261:B3262"/>
    <mergeCell ref="C3261:C3262"/>
    <mergeCell ref="D3261:D3262"/>
    <mergeCell ref="E3262:G3262"/>
    <mergeCell ref="A3235:A3236"/>
    <mergeCell ref="B3235:B3236"/>
    <mergeCell ref="C3235:C3236"/>
    <mergeCell ref="D3235:D3236"/>
    <mergeCell ref="E3236:G3236"/>
    <mergeCell ref="A3237:A3238"/>
    <mergeCell ref="B3237:B3238"/>
    <mergeCell ref="C3237:C3238"/>
    <mergeCell ref="D3237:D3238"/>
    <mergeCell ref="E3238:G3238"/>
    <mergeCell ref="A3239:A3240"/>
    <mergeCell ref="B3239:B3240"/>
    <mergeCell ref="C3239:C3240"/>
    <mergeCell ref="D3239:D3240"/>
    <mergeCell ref="E3240:G3240"/>
    <mergeCell ref="A3241:A3242"/>
    <mergeCell ref="B3241:B3242"/>
    <mergeCell ref="D3241:D3242"/>
    <mergeCell ref="E3242:G3242"/>
    <mergeCell ref="A3243:A3244"/>
    <mergeCell ref="B3243:B3244"/>
    <mergeCell ref="D3243:D3244"/>
    <mergeCell ref="E3244:G3244"/>
    <mergeCell ref="A3245:A3246"/>
    <mergeCell ref="B3245:B3246"/>
    <mergeCell ref="C3245:C3246"/>
    <mergeCell ref="D3245:D3246"/>
    <mergeCell ref="E3246:G3246"/>
    <mergeCell ref="A3247:A3248"/>
    <mergeCell ref="B3247:B3248"/>
    <mergeCell ref="C3247:C3248"/>
    <mergeCell ref="D3247:D3248"/>
    <mergeCell ref="E3248:G3248"/>
    <mergeCell ref="C3241:C3242"/>
    <mergeCell ref="A3215:G3215"/>
    <mergeCell ref="A3216:G3216"/>
    <mergeCell ref="D3217:G3217"/>
    <mergeCell ref="A3218:B3218"/>
    <mergeCell ref="A3220:A3221"/>
    <mergeCell ref="B3220:B3221"/>
    <mergeCell ref="C3220:C3221"/>
    <mergeCell ref="D3220:D3221"/>
    <mergeCell ref="E3221:G3221"/>
    <mergeCell ref="A3222:A3223"/>
    <mergeCell ref="B3222:B3223"/>
    <mergeCell ref="C3222:C3223"/>
    <mergeCell ref="D3222:D3223"/>
    <mergeCell ref="E3223:G3223"/>
    <mergeCell ref="A3224:A3225"/>
    <mergeCell ref="B3224:B3225"/>
    <mergeCell ref="C3224:C3225"/>
    <mergeCell ref="D3224:D3225"/>
    <mergeCell ref="E3225:G3225"/>
    <mergeCell ref="A3226:A3227"/>
    <mergeCell ref="B3226:B3227"/>
    <mergeCell ref="C3226:C3227"/>
    <mergeCell ref="D3226:D3227"/>
    <mergeCell ref="E3227:G3227"/>
    <mergeCell ref="D3228:D3229"/>
    <mergeCell ref="E3229:G3229"/>
    <mergeCell ref="E3230:G3230"/>
    <mergeCell ref="A3231:A3232"/>
    <mergeCell ref="B3231:B3232"/>
    <mergeCell ref="C3231:C3232"/>
    <mergeCell ref="D3231:D3232"/>
    <mergeCell ref="E3232:G3232"/>
    <mergeCell ref="A3233:A3234"/>
    <mergeCell ref="B3233:B3234"/>
    <mergeCell ref="C3233:C3234"/>
    <mergeCell ref="D3233:D3234"/>
    <mergeCell ref="E3234:G3234"/>
    <mergeCell ref="A28007:A28008"/>
    <mergeCell ref="B28007:B28008"/>
    <mergeCell ref="C28007:C28008"/>
    <mergeCell ref="D28007:D28008"/>
    <mergeCell ref="E28008:G28008"/>
    <mergeCell ref="A27990:A27991"/>
    <mergeCell ref="B27990:B27991"/>
    <mergeCell ref="C27990:C27991"/>
    <mergeCell ref="D27990:D27991"/>
    <mergeCell ref="E27991:G27991"/>
    <mergeCell ref="A27992:A27993"/>
    <mergeCell ref="B27992:B27993"/>
    <mergeCell ref="C27992:C27993"/>
    <mergeCell ref="D27992:D27993"/>
    <mergeCell ref="E27993:G27993"/>
    <mergeCell ref="A27994:A27995"/>
    <mergeCell ref="B27994:B27995"/>
    <mergeCell ref="C27994:C27995"/>
    <mergeCell ref="D27994:D27995"/>
    <mergeCell ref="E27995:G27995"/>
    <mergeCell ref="A27999:A28000"/>
    <mergeCell ref="B27999:B28000"/>
    <mergeCell ref="C27999:C28000"/>
    <mergeCell ref="D27999:D28000"/>
    <mergeCell ref="E28000:G28000"/>
    <mergeCell ref="A28001:A28002"/>
    <mergeCell ref="B28001:B28002"/>
    <mergeCell ref="C28001:C28002"/>
    <mergeCell ref="D28001:D28002"/>
    <mergeCell ref="E28001:G28002"/>
    <mergeCell ref="A28003:A28004"/>
    <mergeCell ref="B28003:B28004"/>
    <mergeCell ref="C28003:C28004"/>
    <mergeCell ref="D28003:D28004"/>
    <mergeCell ref="E28004:G28004"/>
    <mergeCell ref="A28005:A28006"/>
    <mergeCell ref="B28005:B28006"/>
    <mergeCell ref="C28005:C28006"/>
    <mergeCell ref="D28005:D28006"/>
    <mergeCell ref="E28006:G28006"/>
    <mergeCell ref="A27976:A27977"/>
    <mergeCell ref="B27976:B27977"/>
    <mergeCell ref="C27976:C27977"/>
    <mergeCell ref="D27976:D27977"/>
    <mergeCell ref="E27976:G27977"/>
    <mergeCell ref="A27978:A27979"/>
    <mergeCell ref="B27978:B27979"/>
    <mergeCell ref="C27978:C27979"/>
    <mergeCell ref="D27978:D27979"/>
    <mergeCell ref="E27979:G27979"/>
    <mergeCell ref="A27980:A27981"/>
    <mergeCell ref="B27980:B27981"/>
    <mergeCell ref="C27980:C27981"/>
    <mergeCell ref="D27980:D27981"/>
    <mergeCell ref="E27981:G27981"/>
    <mergeCell ref="A27982:A27983"/>
    <mergeCell ref="B27982:B27983"/>
    <mergeCell ref="C27982:C27983"/>
    <mergeCell ref="D27982:D27983"/>
    <mergeCell ref="E27983:G27983"/>
    <mergeCell ref="A27984:A27985"/>
    <mergeCell ref="B27984:B27985"/>
    <mergeCell ref="C27984:C27985"/>
    <mergeCell ref="D27984:D27985"/>
    <mergeCell ref="E27984:G27985"/>
    <mergeCell ref="A27986:A27987"/>
    <mergeCell ref="B27986:B27987"/>
    <mergeCell ref="C27986:C27987"/>
    <mergeCell ref="D27986:D27987"/>
    <mergeCell ref="E27987:G27987"/>
    <mergeCell ref="A27988:A27989"/>
    <mergeCell ref="B27988:B27989"/>
    <mergeCell ref="C27988:C27989"/>
    <mergeCell ref="D27988:D27989"/>
    <mergeCell ref="E27989:G27989"/>
    <mergeCell ref="A27962:A27963"/>
    <mergeCell ref="B27962:B27963"/>
    <mergeCell ref="C27962:C27963"/>
    <mergeCell ref="D27962:D27963"/>
    <mergeCell ref="E27962:G27963"/>
    <mergeCell ref="A27964:A27965"/>
    <mergeCell ref="B27964:B27965"/>
    <mergeCell ref="C27964:C27965"/>
    <mergeCell ref="D27964:D27965"/>
    <mergeCell ref="E27965:G27965"/>
    <mergeCell ref="A27966:A27967"/>
    <mergeCell ref="B27966:B27967"/>
    <mergeCell ref="C27966:C27967"/>
    <mergeCell ref="D27966:D27967"/>
    <mergeCell ref="E27967:G27967"/>
    <mergeCell ref="A27968:A27969"/>
    <mergeCell ref="B27968:B27969"/>
    <mergeCell ref="C27968:C27969"/>
    <mergeCell ref="D27968:D27969"/>
    <mergeCell ref="E27969:G27969"/>
    <mergeCell ref="A27970:A27971"/>
    <mergeCell ref="B27970:B27971"/>
    <mergeCell ref="C27970:C27971"/>
    <mergeCell ref="D27970:D27971"/>
    <mergeCell ref="E27971:G27971"/>
    <mergeCell ref="A27972:A27973"/>
    <mergeCell ref="B27972:B27973"/>
    <mergeCell ref="C27972:C27973"/>
    <mergeCell ref="D27972:D27973"/>
    <mergeCell ref="E27973:G27973"/>
    <mergeCell ref="A27974:A27975"/>
    <mergeCell ref="B27974:B27975"/>
    <mergeCell ref="C27974:C27975"/>
    <mergeCell ref="D27974:D27975"/>
    <mergeCell ref="E27975:G27975"/>
    <mergeCell ref="A27946:A27947"/>
    <mergeCell ref="B27946:B27947"/>
    <mergeCell ref="C27946:C27947"/>
    <mergeCell ref="D27946:D27947"/>
    <mergeCell ref="E27947:G27947"/>
    <mergeCell ref="A27950:A27951"/>
    <mergeCell ref="B27950:B27951"/>
    <mergeCell ref="C27950:C27951"/>
    <mergeCell ref="D27950:D27951"/>
    <mergeCell ref="E27951:G27951"/>
    <mergeCell ref="A27952:A27953"/>
    <mergeCell ref="B27952:B27953"/>
    <mergeCell ref="C27952:C27953"/>
    <mergeCell ref="D27952:D27953"/>
    <mergeCell ref="E27953:G27953"/>
    <mergeCell ref="A27954:A27955"/>
    <mergeCell ref="B27954:B27955"/>
    <mergeCell ref="C27954:C27955"/>
    <mergeCell ref="D27954:D27955"/>
    <mergeCell ref="E27955:G27955"/>
    <mergeCell ref="A27956:A27957"/>
    <mergeCell ref="B27956:B27957"/>
    <mergeCell ref="C27956:C27957"/>
    <mergeCell ref="D27956:D27957"/>
    <mergeCell ref="E27957:G27957"/>
    <mergeCell ref="A27958:A27959"/>
    <mergeCell ref="B27958:B27959"/>
    <mergeCell ref="C27958:C27959"/>
    <mergeCell ref="D27958:D27959"/>
    <mergeCell ref="E27959:G27959"/>
    <mergeCell ref="A27960:A27961"/>
    <mergeCell ref="B27960:B27961"/>
    <mergeCell ref="C27960:C27961"/>
    <mergeCell ref="D27960:D27961"/>
    <mergeCell ref="E27961:G27961"/>
    <mergeCell ref="A27932:A27933"/>
    <mergeCell ref="B27932:B27933"/>
    <mergeCell ref="C27932:C27933"/>
    <mergeCell ref="D27932:D27933"/>
    <mergeCell ref="E27933:G27933"/>
    <mergeCell ref="A27934:A27935"/>
    <mergeCell ref="B27934:B27935"/>
    <mergeCell ref="C27934:C27935"/>
    <mergeCell ref="D27934:D27935"/>
    <mergeCell ref="E27935:G27935"/>
    <mergeCell ref="A27936:A27937"/>
    <mergeCell ref="B27936:B27937"/>
    <mergeCell ref="D27936:D27937"/>
    <mergeCell ref="E27937:G27937"/>
    <mergeCell ref="A27938:A27939"/>
    <mergeCell ref="B27938:B27939"/>
    <mergeCell ref="D27938:D27939"/>
    <mergeCell ref="E27939:G27939"/>
    <mergeCell ref="A27940:A27941"/>
    <mergeCell ref="B27940:B27941"/>
    <mergeCell ref="C27940:C27941"/>
    <mergeCell ref="D27940:D27941"/>
    <mergeCell ref="E27941:G27941"/>
    <mergeCell ref="A27942:A27943"/>
    <mergeCell ref="B27942:B27943"/>
    <mergeCell ref="C27942:C27943"/>
    <mergeCell ref="D27942:D27943"/>
    <mergeCell ref="E27943:G27943"/>
    <mergeCell ref="A27944:A27945"/>
    <mergeCell ref="B27944:B27945"/>
    <mergeCell ref="C27944:C27945"/>
    <mergeCell ref="D27944:D27945"/>
    <mergeCell ref="E27945:G27945"/>
    <mergeCell ref="A27918:A27919"/>
    <mergeCell ref="B27918:B27919"/>
    <mergeCell ref="C27918:C27919"/>
    <mergeCell ref="D27918:D27919"/>
    <mergeCell ref="E27919:G27919"/>
    <mergeCell ref="A27920:A27921"/>
    <mergeCell ref="B27920:B27921"/>
    <mergeCell ref="C27920:C27921"/>
    <mergeCell ref="D27920:D27921"/>
    <mergeCell ref="E27921:G27921"/>
    <mergeCell ref="A27922:A27923"/>
    <mergeCell ref="B27922:B27923"/>
    <mergeCell ref="C27922:C27923"/>
    <mergeCell ref="D27922:D27923"/>
    <mergeCell ref="E27923:G27923"/>
    <mergeCell ref="A27924:A27925"/>
    <mergeCell ref="B27924:B27925"/>
    <mergeCell ref="C27924:C27925"/>
    <mergeCell ref="D27924:D27925"/>
    <mergeCell ref="E27925:G27925"/>
    <mergeCell ref="A27926:A27927"/>
    <mergeCell ref="B27926:B27927"/>
    <mergeCell ref="C27926:C27927"/>
    <mergeCell ref="D27926:D27927"/>
    <mergeCell ref="E27927:G27927"/>
    <mergeCell ref="A27928:A27929"/>
    <mergeCell ref="B27928:B27929"/>
    <mergeCell ref="C27928:C27929"/>
    <mergeCell ref="D27928:D27929"/>
    <mergeCell ref="E27929:G27929"/>
    <mergeCell ref="A27930:A27931"/>
    <mergeCell ref="B27930:B27931"/>
    <mergeCell ref="C27930:C27931"/>
    <mergeCell ref="D27930:D27931"/>
    <mergeCell ref="E27931:G27931"/>
    <mergeCell ref="A27904:A27905"/>
    <mergeCell ref="B27904:B27905"/>
    <mergeCell ref="C27904:C27905"/>
    <mergeCell ref="D27904:D27905"/>
    <mergeCell ref="E27905:G27905"/>
    <mergeCell ref="A27906:A27907"/>
    <mergeCell ref="B27906:B27907"/>
    <mergeCell ref="C27906:C27907"/>
    <mergeCell ref="D27906:D27907"/>
    <mergeCell ref="E27907:G27907"/>
    <mergeCell ref="A27908:A27909"/>
    <mergeCell ref="B27908:B27909"/>
    <mergeCell ref="C27908:C27909"/>
    <mergeCell ref="D27908:D27909"/>
    <mergeCell ref="E27909:G27909"/>
    <mergeCell ref="A27910:A27911"/>
    <mergeCell ref="B27910:B27911"/>
    <mergeCell ref="C27910:C27911"/>
    <mergeCell ref="D27910:D27911"/>
    <mergeCell ref="E27911:G27911"/>
    <mergeCell ref="A27912:A27913"/>
    <mergeCell ref="B27912:B27913"/>
    <mergeCell ref="C27912:C27913"/>
    <mergeCell ref="D27912:D27913"/>
    <mergeCell ref="E27913:G27913"/>
    <mergeCell ref="A27914:A27915"/>
    <mergeCell ref="B27914:B27915"/>
    <mergeCell ref="C27914:C27915"/>
    <mergeCell ref="D27914:D27915"/>
    <mergeCell ref="E27915:G27915"/>
    <mergeCell ref="A27916:A27917"/>
    <mergeCell ref="B27916:B27917"/>
    <mergeCell ref="C27916:C27917"/>
    <mergeCell ref="D27916:D27917"/>
    <mergeCell ref="E27917:G27917"/>
    <mergeCell ref="E27889:G27889"/>
    <mergeCell ref="A27890:A27891"/>
    <mergeCell ref="B27890:B27891"/>
    <mergeCell ref="C27890:C27891"/>
    <mergeCell ref="D27890:D27891"/>
    <mergeCell ref="E27891:G27891"/>
    <mergeCell ref="A27892:A27893"/>
    <mergeCell ref="B27892:B27893"/>
    <mergeCell ref="C27892:C27893"/>
    <mergeCell ref="D27892:D27893"/>
    <mergeCell ref="E27893:G27893"/>
    <mergeCell ref="A27894:A27895"/>
    <mergeCell ref="B27894:B27895"/>
    <mergeCell ref="C27894:C27895"/>
    <mergeCell ref="D27894:D27895"/>
    <mergeCell ref="E27895:G27895"/>
    <mergeCell ref="A27896:A27897"/>
    <mergeCell ref="B27896:B27897"/>
    <mergeCell ref="C27896:C27897"/>
    <mergeCell ref="D27896:D27897"/>
    <mergeCell ref="E27897:G27897"/>
    <mergeCell ref="A27898:A27899"/>
    <mergeCell ref="B27898:B27899"/>
    <mergeCell ref="C27898:C27899"/>
    <mergeCell ref="D27898:D27899"/>
    <mergeCell ref="E27899:G27899"/>
    <mergeCell ref="A27900:A27901"/>
    <mergeCell ref="B27900:B27901"/>
    <mergeCell ref="C27900:C27901"/>
    <mergeCell ref="D27900:D27901"/>
    <mergeCell ref="E27901:G27901"/>
    <mergeCell ref="A27902:A27903"/>
    <mergeCell ref="B27902:B27903"/>
    <mergeCell ref="C27902:C27903"/>
    <mergeCell ref="D27902:D27903"/>
    <mergeCell ref="E27903:G27903"/>
    <mergeCell ref="A27875:A27876"/>
    <mergeCell ref="B27875:B27876"/>
    <mergeCell ref="C27875:C27876"/>
    <mergeCell ref="D27875:D27876"/>
    <mergeCell ref="E27876:G27876"/>
    <mergeCell ref="A27877:A27878"/>
    <mergeCell ref="B27877:B27878"/>
    <mergeCell ref="C27877:C27878"/>
    <mergeCell ref="D27877:D27878"/>
    <mergeCell ref="E27878:G27878"/>
    <mergeCell ref="A27879:A27880"/>
    <mergeCell ref="B27879:B27880"/>
    <mergeCell ref="C27879:C27880"/>
    <mergeCell ref="D27879:D27880"/>
    <mergeCell ref="E27880:G27880"/>
    <mergeCell ref="A27881:A27882"/>
    <mergeCell ref="B27881:B27882"/>
    <mergeCell ref="C27881:C27882"/>
    <mergeCell ref="D27881:D27882"/>
    <mergeCell ref="E27882:G27882"/>
    <mergeCell ref="A27883:A27884"/>
    <mergeCell ref="B27883:B27884"/>
    <mergeCell ref="C27883:C27884"/>
    <mergeCell ref="D27883:D27884"/>
    <mergeCell ref="E27884:G27884"/>
    <mergeCell ref="A27885:A27886"/>
    <mergeCell ref="B27885:B27886"/>
    <mergeCell ref="C27885:C27886"/>
    <mergeCell ref="D27885:D27886"/>
    <mergeCell ref="E27886:G27886"/>
    <mergeCell ref="A27887:A27888"/>
    <mergeCell ref="B27887:B27888"/>
    <mergeCell ref="C27887:C27888"/>
    <mergeCell ref="D27887:D27888"/>
    <mergeCell ref="E27888:G27888"/>
    <mergeCell ref="A27842:A27843"/>
    <mergeCell ref="B27842:B27843"/>
    <mergeCell ref="C27842:C27843"/>
    <mergeCell ref="D27842:D27843"/>
    <mergeCell ref="E27843:G27843"/>
    <mergeCell ref="A27844:A27845"/>
    <mergeCell ref="B27844:B27845"/>
    <mergeCell ref="C27844:C27845"/>
    <mergeCell ref="D27844:D27845"/>
    <mergeCell ref="E27845:G27845"/>
    <mergeCell ref="A27846:A27847"/>
    <mergeCell ref="B27846:B27847"/>
    <mergeCell ref="C27846:C27847"/>
    <mergeCell ref="D27846:D27847"/>
    <mergeCell ref="E27847:G27847"/>
    <mergeCell ref="A27848:A27849"/>
    <mergeCell ref="B27848:B27849"/>
    <mergeCell ref="C27848:C27849"/>
    <mergeCell ref="D27848:D27849"/>
    <mergeCell ref="E27849:G27849"/>
    <mergeCell ref="A27850:A27851"/>
    <mergeCell ref="B27850:B27851"/>
    <mergeCell ref="C27850:C27851"/>
    <mergeCell ref="D27850:D27851"/>
    <mergeCell ref="E27851:G27851"/>
    <mergeCell ref="A27852:A27853"/>
    <mergeCell ref="B27852:B27853"/>
    <mergeCell ref="C27852:C27853"/>
    <mergeCell ref="D27852:D27853"/>
    <mergeCell ref="E27853:G27853"/>
    <mergeCell ref="A27871:G27871"/>
    <mergeCell ref="D27872:G27872"/>
    <mergeCell ref="A27873:B27873"/>
    <mergeCell ref="A27828:A27829"/>
    <mergeCell ref="B27828:B27829"/>
    <mergeCell ref="C27828:C27829"/>
    <mergeCell ref="D27828:D27829"/>
    <mergeCell ref="E27829:G27829"/>
    <mergeCell ref="A27830:A27831"/>
    <mergeCell ref="B27830:B27831"/>
    <mergeCell ref="C27830:C27831"/>
    <mergeCell ref="D27830:D27831"/>
    <mergeCell ref="E27831:G27831"/>
    <mergeCell ref="A27832:A27833"/>
    <mergeCell ref="B27832:B27833"/>
    <mergeCell ref="C27832:C27833"/>
    <mergeCell ref="D27832:D27833"/>
    <mergeCell ref="E27833:G27833"/>
    <mergeCell ref="A27834:A27835"/>
    <mergeCell ref="B27834:B27835"/>
    <mergeCell ref="C27834:C27835"/>
    <mergeCell ref="D27834:D27835"/>
    <mergeCell ref="E27835:G27835"/>
    <mergeCell ref="A27836:A27837"/>
    <mergeCell ref="B27836:B27837"/>
    <mergeCell ref="C27836:C27837"/>
    <mergeCell ref="D27836:D27837"/>
    <mergeCell ref="E27837:G27837"/>
    <mergeCell ref="A27838:A27839"/>
    <mergeCell ref="B27838:B27839"/>
    <mergeCell ref="C27838:C27839"/>
    <mergeCell ref="D27838:D27839"/>
    <mergeCell ref="E27839:G27839"/>
    <mergeCell ref="A27840:A27841"/>
    <mergeCell ref="B27840:B27841"/>
    <mergeCell ref="C27840:C27841"/>
    <mergeCell ref="D27840:D27841"/>
    <mergeCell ref="E27841:G27841"/>
    <mergeCell ref="A27736:A27737"/>
    <mergeCell ref="B27736:B27737"/>
    <mergeCell ref="C27736:C27737"/>
    <mergeCell ref="D27736:D27737"/>
    <mergeCell ref="E27737:G27737"/>
    <mergeCell ref="A27812:G27812"/>
    <mergeCell ref="A27813:G27813"/>
    <mergeCell ref="D27814:G27814"/>
    <mergeCell ref="A27815:B27815"/>
    <mergeCell ref="A27817:A27818"/>
    <mergeCell ref="B27817:B27818"/>
    <mergeCell ref="C27817:C27818"/>
    <mergeCell ref="D27817:D27818"/>
    <mergeCell ref="E27818:G27818"/>
    <mergeCell ref="A27819:A27820"/>
    <mergeCell ref="B27819:B27820"/>
    <mergeCell ref="C27819:C27820"/>
    <mergeCell ref="D27819:D27820"/>
    <mergeCell ref="E27820:G27820"/>
    <mergeCell ref="A27821:A27822"/>
    <mergeCell ref="B27821:B27822"/>
    <mergeCell ref="C27821:C27822"/>
    <mergeCell ref="D27821:D27822"/>
    <mergeCell ref="E27822:G27822"/>
    <mergeCell ref="A27823:A27824"/>
    <mergeCell ref="B27823:B27824"/>
    <mergeCell ref="C27823:C27824"/>
    <mergeCell ref="D27823:D27824"/>
    <mergeCell ref="E27824:G27824"/>
    <mergeCell ref="E27825:G27825"/>
    <mergeCell ref="A27826:A27827"/>
    <mergeCell ref="B27826:B27827"/>
    <mergeCell ref="C27826:C27827"/>
    <mergeCell ref="D27826:D27827"/>
    <mergeCell ref="E27827:G27827"/>
    <mergeCell ref="A27719:A27720"/>
    <mergeCell ref="B27719:B27720"/>
    <mergeCell ref="C27719:C27720"/>
    <mergeCell ref="D27719:D27720"/>
    <mergeCell ref="E27720:G27720"/>
    <mergeCell ref="A27721:A27722"/>
    <mergeCell ref="B27721:B27722"/>
    <mergeCell ref="C27721:C27722"/>
    <mergeCell ref="D27721:D27722"/>
    <mergeCell ref="E27722:G27722"/>
    <mergeCell ref="A27723:A27724"/>
    <mergeCell ref="B27723:B27724"/>
    <mergeCell ref="C27723:C27724"/>
    <mergeCell ref="D27723:D27724"/>
    <mergeCell ref="E27724:G27724"/>
    <mergeCell ref="A27725:A27726"/>
    <mergeCell ref="B27725:B27726"/>
    <mergeCell ref="C27725:C27726"/>
    <mergeCell ref="D27725:D27726"/>
    <mergeCell ref="E27726:G27726"/>
    <mergeCell ref="A27730:A27731"/>
    <mergeCell ref="B27730:B27731"/>
    <mergeCell ref="C27730:C27731"/>
    <mergeCell ref="D27730:D27731"/>
    <mergeCell ref="E27731:G27731"/>
    <mergeCell ref="A27732:A27733"/>
    <mergeCell ref="B27732:B27733"/>
    <mergeCell ref="C27732:C27733"/>
    <mergeCell ref="D27732:D27733"/>
    <mergeCell ref="E27733:G27733"/>
    <mergeCell ref="A27734:A27735"/>
    <mergeCell ref="B27734:B27735"/>
    <mergeCell ref="C27734:C27735"/>
    <mergeCell ref="D27734:D27735"/>
    <mergeCell ref="E27734:G27735"/>
    <mergeCell ref="A27704:A27705"/>
    <mergeCell ref="B27704:B27705"/>
    <mergeCell ref="C27704:C27705"/>
    <mergeCell ref="D27704:D27705"/>
    <mergeCell ref="E27705:G27705"/>
    <mergeCell ref="A27706:A27707"/>
    <mergeCell ref="B27706:B27707"/>
    <mergeCell ref="C27706:C27707"/>
    <mergeCell ref="D27706:D27707"/>
    <mergeCell ref="E27707:G27707"/>
    <mergeCell ref="A27708:A27709"/>
    <mergeCell ref="B27708:B27709"/>
    <mergeCell ref="C27708:C27709"/>
    <mergeCell ref="D27708:D27709"/>
    <mergeCell ref="E27709:G27709"/>
    <mergeCell ref="E27710:G27710"/>
    <mergeCell ref="A27711:A27712"/>
    <mergeCell ref="B27711:B27712"/>
    <mergeCell ref="C27711:C27712"/>
    <mergeCell ref="D27711:D27712"/>
    <mergeCell ref="E27712:G27712"/>
    <mergeCell ref="A27713:A27714"/>
    <mergeCell ref="B27713:B27714"/>
    <mergeCell ref="C27713:C27714"/>
    <mergeCell ref="D27713:D27714"/>
    <mergeCell ref="E27714:G27714"/>
    <mergeCell ref="A27715:A27716"/>
    <mergeCell ref="B27715:B27716"/>
    <mergeCell ref="C27715:C27716"/>
    <mergeCell ref="D27715:D27716"/>
    <mergeCell ref="E27716:G27716"/>
    <mergeCell ref="A27717:A27718"/>
    <mergeCell ref="B27717:B27718"/>
    <mergeCell ref="C27717:C27718"/>
    <mergeCell ref="D27717:D27718"/>
    <mergeCell ref="E27718:G27718"/>
    <mergeCell ref="A27687:G27687"/>
    <mergeCell ref="A27688:G27688"/>
    <mergeCell ref="D27689:G27689"/>
    <mergeCell ref="A27690:B27690"/>
    <mergeCell ref="A27692:A27693"/>
    <mergeCell ref="B27692:B27693"/>
    <mergeCell ref="C27692:C27693"/>
    <mergeCell ref="D27692:D27693"/>
    <mergeCell ref="E27693:G27693"/>
    <mergeCell ref="A27694:A27695"/>
    <mergeCell ref="B27694:B27695"/>
    <mergeCell ref="C27694:C27695"/>
    <mergeCell ref="D27694:D27695"/>
    <mergeCell ref="E27695:G27695"/>
    <mergeCell ref="A27696:A27697"/>
    <mergeCell ref="B27696:B27697"/>
    <mergeCell ref="C27696:C27697"/>
    <mergeCell ref="D27696:D27697"/>
    <mergeCell ref="E27697:G27697"/>
    <mergeCell ref="A27698:A27699"/>
    <mergeCell ref="B27698:B27699"/>
    <mergeCell ref="C27698:C27699"/>
    <mergeCell ref="D27698:D27699"/>
    <mergeCell ref="E27699:G27699"/>
    <mergeCell ref="A27700:A27701"/>
    <mergeCell ref="B27700:B27701"/>
    <mergeCell ref="C27700:C27701"/>
    <mergeCell ref="D27700:D27701"/>
    <mergeCell ref="E27701:G27701"/>
    <mergeCell ref="A27702:A27703"/>
    <mergeCell ref="B27702:B27703"/>
    <mergeCell ref="C27702:C27703"/>
    <mergeCell ref="D27702:D27703"/>
    <mergeCell ref="E27703:G27703"/>
    <mergeCell ref="A28648:A28649"/>
    <mergeCell ref="B28648:B28649"/>
    <mergeCell ref="C28648:C28649"/>
    <mergeCell ref="D28648:D28649"/>
    <mergeCell ref="E28648:G28649"/>
    <mergeCell ref="A28650:A28651"/>
    <mergeCell ref="B28650:B28651"/>
    <mergeCell ref="C28650:C28651"/>
    <mergeCell ref="D28650:D28651"/>
    <mergeCell ref="E28651:G28651"/>
    <mergeCell ref="A28652:A28653"/>
    <mergeCell ref="B28652:B28653"/>
    <mergeCell ref="C28652:C28653"/>
    <mergeCell ref="D28652:D28653"/>
    <mergeCell ref="E28653:G28653"/>
    <mergeCell ref="A28654:A28655"/>
    <mergeCell ref="B28654:B28655"/>
    <mergeCell ref="C28654:C28655"/>
    <mergeCell ref="D28654:D28655"/>
    <mergeCell ref="E28655:G28655"/>
    <mergeCell ref="A28640:A28641"/>
    <mergeCell ref="B28640:B28641"/>
    <mergeCell ref="C28640:C28641"/>
    <mergeCell ref="D28640:D28641"/>
    <mergeCell ref="E28641:G28641"/>
    <mergeCell ref="A28642:A28643"/>
    <mergeCell ref="B28642:B28643"/>
    <mergeCell ref="C28642:C28643"/>
    <mergeCell ref="D28642:D28643"/>
    <mergeCell ref="E28643:G28643"/>
    <mergeCell ref="A28644:A28645"/>
    <mergeCell ref="B28644:B28645"/>
    <mergeCell ref="C28644:C28645"/>
    <mergeCell ref="D28644:D28645"/>
    <mergeCell ref="E28645:G28645"/>
    <mergeCell ref="A28646:A28647"/>
    <mergeCell ref="B28646:B28647"/>
    <mergeCell ref="C28646:C28647"/>
    <mergeCell ref="D28646:D28647"/>
    <mergeCell ref="E28647:G28647"/>
    <mergeCell ref="A28632:A28633"/>
    <mergeCell ref="B28632:B28633"/>
    <mergeCell ref="C28632:C28633"/>
    <mergeCell ref="D28632:D28633"/>
    <mergeCell ref="E28633:G28633"/>
    <mergeCell ref="A28634:A28635"/>
    <mergeCell ref="B28634:B28635"/>
    <mergeCell ref="C28634:C28635"/>
    <mergeCell ref="D28634:D28635"/>
    <mergeCell ref="E28635:G28635"/>
    <mergeCell ref="A28636:A28637"/>
    <mergeCell ref="B28636:B28637"/>
    <mergeCell ref="C28636:C28637"/>
    <mergeCell ref="D28636:D28637"/>
    <mergeCell ref="E28637:G28637"/>
    <mergeCell ref="A28638:A28639"/>
    <mergeCell ref="B28638:B28639"/>
    <mergeCell ref="C28638:C28639"/>
    <mergeCell ref="D28638:D28639"/>
    <mergeCell ref="E28639:G28639"/>
    <mergeCell ref="A28622:A28623"/>
    <mergeCell ref="B28622:B28623"/>
    <mergeCell ref="C28622:C28623"/>
    <mergeCell ref="D28622:D28623"/>
    <mergeCell ref="E28623:G28623"/>
    <mergeCell ref="A28626:A28627"/>
    <mergeCell ref="B28626:B28627"/>
    <mergeCell ref="C28626:C28627"/>
    <mergeCell ref="D28626:D28627"/>
    <mergeCell ref="E28627:G28627"/>
    <mergeCell ref="A28628:A28629"/>
    <mergeCell ref="B28628:B28629"/>
    <mergeCell ref="C28628:C28629"/>
    <mergeCell ref="D28628:D28629"/>
    <mergeCell ref="E28628:G28629"/>
    <mergeCell ref="A28630:A28631"/>
    <mergeCell ref="B28630:B28631"/>
    <mergeCell ref="C28630:C28631"/>
    <mergeCell ref="D28630:D28631"/>
    <mergeCell ref="E28631:G28631"/>
    <mergeCell ref="A28614:A28615"/>
    <mergeCell ref="B28614:B28615"/>
    <mergeCell ref="C28614:C28615"/>
    <mergeCell ref="D28614:D28615"/>
    <mergeCell ref="E28615:G28615"/>
    <mergeCell ref="A28616:A28617"/>
    <mergeCell ref="B28616:B28617"/>
    <mergeCell ref="C28616:C28617"/>
    <mergeCell ref="D28616:D28617"/>
    <mergeCell ref="E28617:G28617"/>
    <mergeCell ref="A28618:A28619"/>
    <mergeCell ref="B28618:B28619"/>
    <mergeCell ref="C28618:C28619"/>
    <mergeCell ref="D28618:D28619"/>
    <mergeCell ref="E28619:G28619"/>
    <mergeCell ref="A28620:A28621"/>
    <mergeCell ref="B28620:B28621"/>
    <mergeCell ref="C28620:C28621"/>
    <mergeCell ref="D28620:D28621"/>
    <mergeCell ref="E28621:G28621"/>
    <mergeCell ref="A28606:A28607"/>
    <mergeCell ref="B28606:B28607"/>
    <mergeCell ref="C28606:C28607"/>
    <mergeCell ref="D28606:D28607"/>
    <mergeCell ref="E28607:G28607"/>
    <mergeCell ref="A28608:A28609"/>
    <mergeCell ref="B28608:B28609"/>
    <mergeCell ref="D28608:D28609"/>
    <mergeCell ref="E28609:G28609"/>
    <mergeCell ref="A28610:A28611"/>
    <mergeCell ref="B28610:B28611"/>
    <mergeCell ref="C28610:C28611"/>
    <mergeCell ref="D28610:D28611"/>
    <mergeCell ref="E28611:G28611"/>
    <mergeCell ref="A28612:A28613"/>
    <mergeCell ref="B28612:B28613"/>
    <mergeCell ref="D28612:D28613"/>
    <mergeCell ref="E28613:G28613"/>
    <mergeCell ref="A28597:A28598"/>
    <mergeCell ref="B28597:B28598"/>
    <mergeCell ref="C28597:C28598"/>
    <mergeCell ref="D28597:D28598"/>
    <mergeCell ref="E28598:G28598"/>
    <mergeCell ref="A28599:A28600"/>
    <mergeCell ref="B28599:B28600"/>
    <mergeCell ref="C28599:C28600"/>
    <mergeCell ref="D28599:D28600"/>
    <mergeCell ref="E28600:G28600"/>
    <mergeCell ref="A28601:A28602"/>
    <mergeCell ref="B28601:B28602"/>
    <mergeCell ref="C28601:C28602"/>
    <mergeCell ref="D28601:D28602"/>
    <mergeCell ref="E28602:G28602"/>
    <mergeCell ref="E28603:G28603"/>
    <mergeCell ref="A28604:A28605"/>
    <mergeCell ref="B28604:B28605"/>
    <mergeCell ref="C28604:C28605"/>
    <mergeCell ref="D28604:D28605"/>
    <mergeCell ref="E28605:G28605"/>
    <mergeCell ref="A28589:A28590"/>
    <mergeCell ref="B28589:B28590"/>
    <mergeCell ref="C28589:C28590"/>
    <mergeCell ref="D28589:D28590"/>
    <mergeCell ref="E28590:G28590"/>
    <mergeCell ref="A28591:A28592"/>
    <mergeCell ref="B28591:B28592"/>
    <mergeCell ref="C28591:C28592"/>
    <mergeCell ref="D28591:D28592"/>
    <mergeCell ref="E28592:G28592"/>
    <mergeCell ref="A28593:A28594"/>
    <mergeCell ref="B28593:B28594"/>
    <mergeCell ref="C28593:C28594"/>
    <mergeCell ref="D28593:D28594"/>
    <mergeCell ref="E28594:G28594"/>
    <mergeCell ref="A28595:A28596"/>
    <mergeCell ref="B28595:B28596"/>
    <mergeCell ref="C28595:C28596"/>
    <mergeCell ref="D28595:D28596"/>
    <mergeCell ref="E28596:G28596"/>
    <mergeCell ref="A28578:G28578"/>
    <mergeCell ref="A28579:G28579"/>
    <mergeCell ref="D28580:G28580"/>
    <mergeCell ref="A28581:B28581"/>
    <mergeCell ref="A28583:A28584"/>
    <mergeCell ref="B28583:B28584"/>
    <mergeCell ref="C28583:C28584"/>
    <mergeCell ref="D28583:D28584"/>
    <mergeCell ref="E28584:G28584"/>
    <mergeCell ref="A28585:A28586"/>
    <mergeCell ref="B28585:B28586"/>
    <mergeCell ref="C28585:C28586"/>
    <mergeCell ref="D28585:D28586"/>
    <mergeCell ref="E28586:G28586"/>
    <mergeCell ref="A28587:A28588"/>
    <mergeCell ref="B28587:B28588"/>
    <mergeCell ref="C28587:C28588"/>
    <mergeCell ref="D28587:D28588"/>
    <mergeCell ref="E28587:G28588"/>
    <mergeCell ref="A28534:A28535"/>
    <mergeCell ref="B28534:B28535"/>
    <mergeCell ref="C28534:C28535"/>
    <mergeCell ref="D28534:D28535"/>
    <mergeCell ref="E28534:G28535"/>
    <mergeCell ref="A28536:A28537"/>
    <mergeCell ref="B28536:B28537"/>
    <mergeCell ref="C28536:C28537"/>
    <mergeCell ref="D28536:D28537"/>
    <mergeCell ref="E28537:G28537"/>
    <mergeCell ref="A28538:A28539"/>
    <mergeCell ref="B28538:B28539"/>
    <mergeCell ref="C28538:C28539"/>
    <mergeCell ref="D28538:D28539"/>
    <mergeCell ref="E28539:G28539"/>
    <mergeCell ref="A28540:A28541"/>
    <mergeCell ref="B28540:B28541"/>
    <mergeCell ref="C28540:C28541"/>
    <mergeCell ref="D28540:D28541"/>
    <mergeCell ref="E28541:G28541"/>
    <mergeCell ref="A28524:A28525"/>
    <mergeCell ref="B28524:B28525"/>
    <mergeCell ref="C28524:C28525"/>
    <mergeCell ref="D28524:D28525"/>
    <mergeCell ref="E28524:G28525"/>
    <mergeCell ref="A28526:A28527"/>
    <mergeCell ref="B28526:B28527"/>
    <mergeCell ref="C28526:C28527"/>
    <mergeCell ref="D28526:D28527"/>
    <mergeCell ref="E28527:G28527"/>
    <mergeCell ref="A28528:A28529"/>
    <mergeCell ref="B28528:B28529"/>
    <mergeCell ref="C28528:C28529"/>
    <mergeCell ref="D28528:D28529"/>
    <mergeCell ref="E28529:G28529"/>
    <mergeCell ref="A28530:A28531"/>
    <mergeCell ref="B28530:B28531"/>
    <mergeCell ref="C28530:C28531"/>
    <mergeCell ref="D28530:D28531"/>
    <mergeCell ref="E28531:G28531"/>
    <mergeCell ref="A28516:A28517"/>
    <mergeCell ref="B28516:B28517"/>
    <mergeCell ref="C28516:C28517"/>
    <mergeCell ref="D28516:D28517"/>
    <mergeCell ref="E28517:G28517"/>
    <mergeCell ref="A28518:A28519"/>
    <mergeCell ref="B28518:B28519"/>
    <mergeCell ref="C28518:C28519"/>
    <mergeCell ref="D28518:D28519"/>
    <mergeCell ref="E28519:G28519"/>
    <mergeCell ref="A28520:A28521"/>
    <mergeCell ref="B28520:B28521"/>
    <mergeCell ref="C28520:C28521"/>
    <mergeCell ref="D28520:D28521"/>
    <mergeCell ref="E28521:G28521"/>
    <mergeCell ref="A28522:A28523"/>
    <mergeCell ref="B28522:B28523"/>
    <mergeCell ref="C28522:C28523"/>
    <mergeCell ref="D28522:D28523"/>
    <mergeCell ref="E28523:G28523"/>
    <mergeCell ref="A28508:A28509"/>
    <mergeCell ref="B28508:B28509"/>
    <mergeCell ref="C28508:C28509"/>
    <mergeCell ref="D28508:D28509"/>
    <mergeCell ref="E28509:G28509"/>
    <mergeCell ref="A28510:A28511"/>
    <mergeCell ref="B28510:B28511"/>
    <mergeCell ref="C28510:C28511"/>
    <mergeCell ref="D28510:D28511"/>
    <mergeCell ref="E28511:G28511"/>
    <mergeCell ref="A28512:A28513"/>
    <mergeCell ref="B28512:B28513"/>
    <mergeCell ref="C28512:C28513"/>
    <mergeCell ref="D28512:D28513"/>
    <mergeCell ref="E28513:G28513"/>
    <mergeCell ref="A28514:A28515"/>
    <mergeCell ref="B28514:B28515"/>
    <mergeCell ref="C28514:C28515"/>
    <mergeCell ref="D28514:D28515"/>
    <mergeCell ref="E28515:G28515"/>
    <mergeCell ref="A28498:A28499"/>
    <mergeCell ref="B28498:B28499"/>
    <mergeCell ref="C28498:C28499"/>
    <mergeCell ref="D28498:D28499"/>
    <mergeCell ref="E28499:G28499"/>
    <mergeCell ref="A28502:A28503"/>
    <mergeCell ref="B28502:B28503"/>
    <mergeCell ref="C28502:C28503"/>
    <mergeCell ref="D28502:D28503"/>
    <mergeCell ref="E28503:G28503"/>
    <mergeCell ref="A28504:A28505"/>
    <mergeCell ref="B28504:B28505"/>
    <mergeCell ref="C28504:C28505"/>
    <mergeCell ref="D28504:D28505"/>
    <mergeCell ref="E28504:G28505"/>
    <mergeCell ref="A28506:A28507"/>
    <mergeCell ref="B28506:B28507"/>
    <mergeCell ref="C28506:C28507"/>
    <mergeCell ref="D28506:D28507"/>
    <mergeCell ref="E28507:G28507"/>
    <mergeCell ref="A28490:A28491"/>
    <mergeCell ref="B28490:B28491"/>
    <mergeCell ref="C28490:C28491"/>
    <mergeCell ref="D28490:D28491"/>
    <mergeCell ref="E28491:G28491"/>
    <mergeCell ref="A28492:A28493"/>
    <mergeCell ref="B28492:B28493"/>
    <mergeCell ref="C28492:C28493"/>
    <mergeCell ref="D28492:D28493"/>
    <mergeCell ref="E28493:G28493"/>
    <mergeCell ref="A28494:A28495"/>
    <mergeCell ref="B28494:B28495"/>
    <mergeCell ref="C28494:C28495"/>
    <mergeCell ref="D28494:D28495"/>
    <mergeCell ref="E28495:G28495"/>
    <mergeCell ref="A28496:A28497"/>
    <mergeCell ref="B28496:B28497"/>
    <mergeCell ref="C28496:C28497"/>
    <mergeCell ref="D28496:D28497"/>
    <mergeCell ref="E28497:G28497"/>
    <mergeCell ref="A28482:A28483"/>
    <mergeCell ref="B28482:B28483"/>
    <mergeCell ref="C28482:C28483"/>
    <mergeCell ref="D28482:D28483"/>
    <mergeCell ref="E28483:G28483"/>
    <mergeCell ref="A28484:A28485"/>
    <mergeCell ref="B28484:B28485"/>
    <mergeCell ref="D28484:D28485"/>
    <mergeCell ref="E28485:G28485"/>
    <mergeCell ref="A28486:A28487"/>
    <mergeCell ref="B28486:B28487"/>
    <mergeCell ref="C28486:C28487"/>
    <mergeCell ref="D28486:D28487"/>
    <mergeCell ref="E28487:G28487"/>
    <mergeCell ref="A28488:A28489"/>
    <mergeCell ref="B28488:B28489"/>
    <mergeCell ref="D28488:D28489"/>
    <mergeCell ref="E28489:G28489"/>
    <mergeCell ref="A28473:A28474"/>
    <mergeCell ref="B28473:B28474"/>
    <mergeCell ref="C28473:C28474"/>
    <mergeCell ref="D28473:D28474"/>
    <mergeCell ref="E28474:G28474"/>
    <mergeCell ref="A28475:A28476"/>
    <mergeCell ref="B28475:B28476"/>
    <mergeCell ref="C28475:C28476"/>
    <mergeCell ref="D28475:D28476"/>
    <mergeCell ref="E28476:G28476"/>
    <mergeCell ref="A28477:A28478"/>
    <mergeCell ref="B28477:B28478"/>
    <mergeCell ref="C28477:C28478"/>
    <mergeCell ref="D28477:D28478"/>
    <mergeCell ref="E28478:G28478"/>
    <mergeCell ref="E28479:G28479"/>
    <mergeCell ref="A28480:A28481"/>
    <mergeCell ref="B28480:B28481"/>
    <mergeCell ref="C28480:C28481"/>
    <mergeCell ref="D28480:D28481"/>
    <mergeCell ref="E28481:G28481"/>
    <mergeCell ref="A28465:A28466"/>
    <mergeCell ref="B28465:B28466"/>
    <mergeCell ref="C28465:C28466"/>
    <mergeCell ref="D28465:D28466"/>
    <mergeCell ref="E28465:G28466"/>
    <mergeCell ref="A28467:A28468"/>
    <mergeCell ref="B28467:B28468"/>
    <mergeCell ref="C28467:C28468"/>
    <mergeCell ref="D28467:D28468"/>
    <mergeCell ref="E28468:G28468"/>
    <mergeCell ref="A28469:A28470"/>
    <mergeCell ref="B28469:B28470"/>
    <mergeCell ref="C28469:C28470"/>
    <mergeCell ref="D28469:D28470"/>
    <mergeCell ref="E28470:G28470"/>
    <mergeCell ref="A28471:A28472"/>
    <mergeCell ref="B28471:B28472"/>
    <mergeCell ref="C28471:C28472"/>
    <mergeCell ref="D28471:D28472"/>
    <mergeCell ref="E28472:G28472"/>
    <mergeCell ref="D28456:G28456"/>
    <mergeCell ref="A28457:B28457"/>
    <mergeCell ref="A28459:A28460"/>
    <mergeCell ref="B28459:B28460"/>
    <mergeCell ref="C28459:C28460"/>
    <mergeCell ref="D28459:D28460"/>
    <mergeCell ref="E28460:G28460"/>
    <mergeCell ref="A28461:A28462"/>
    <mergeCell ref="B28461:B28462"/>
    <mergeCell ref="C28461:C28462"/>
    <mergeCell ref="D28461:D28462"/>
    <mergeCell ref="E28462:G28462"/>
    <mergeCell ref="A28463:A28464"/>
    <mergeCell ref="B28463:B28464"/>
    <mergeCell ref="C28463:C28464"/>
    <mergeCell ref="D28463:D28464"/>
    <mergeCell ref="E28464:G28464"/>
    <mergeCell ref="A28404:A28405"/>
    <mergeCell ref="B28404:B28405"/>
    <mergeCell ref="C28404:C28405"/>
    <mergeCell ref="D28404:D28405"/>
    <mergeCell ref="E28405:G28405"/>
    <mergeCell ref="A28408:A28409"/>
    <mergeCell ref="B28408:B28409"/>
    <mergeCell ref="C28408:C28409"/>
    <mergeCell ref="D28408:D28409"/>
    <mergeCell ref="E28409:G28409"/>
    <mergeCell ref="A28410:A28411"/>
    <mergeCell ref="B28410:B28411"/>
    <mergeCell ref="C28410:C28411"/>
    <mergeCell ref="D28410:D28411"/>
    <mergeCell ref="E28411:G28411"/>
    <mergeCell ref="A28454:G28454"/>
    <mergeCell ref="A28455:G28455"/>
    <mergeCell ref="A28396:A28397"/>
    <mergeCell ref="B28396:B28397"/>
    <mergeCell ref="C28396:C28397"/>
    <mergeCell ref="D28396:D28397"/>
    <mergeCell ref="E28397:G28397"/>
    <mergeCell ref="A28398:A28399"/>
    <mergeCell ref="B28398:B28399"/>
    <mergeCell ref="C28398:C28399"/>
    <mergeCell ref="D28398:D28399"/>
    <mergeCell ref="E28399:G28399"/>
    <mergeCell ref="A28400:A28401"/>
    <mergeCell ref="B28400:B28401"/>
    <mergeCell ref="C28400:C28401"/>
    <mergeCell ref="D28400:D28401"/>
    <mergeCell ref="A28402:A28403"/>
    <mergeCell ref="B28402:B28403"/>
    <mergeCell ref="C28402:C28403"/>
    <mergeCell ref="D28402:D28403"/>
    <mergeCell ref="E28403:G28403"/>
    <mergeCell ref="A28388:A28389"/>
    <mergeCell ref="B28388:B28389"/>
    <mergeCell ref="C28388:C28389"/>
    <mergeCell ref="D28388:D28389"/>
    <mergeCell ref="E28389:G28389"/>
    <mergeCell ref="A28390:A28391"/>
    <mergeCell ref="B28390:B28391"/>
    <mergeCell ref="C28390:C28391"/>
    <mergeCell ref="D28390:D28391"/>
    <mergeCell ref="E28391:G28391"/>
    <mergeCell ref="A28392:A28393"/>
    <mergeCell ref="B28392:B28393"/>
    <mergeCell ref="C28392:C28393"/>
    <mergeCell ref="D28392:D28393"/>
    <mergeCell ref="E28393:G28393"/>
    <mergeCell ref="A28394:A28395"/>
    <mergeCell ref="B28394:B28395"/>
    <mergeCell ref="C28394:C28395"/>
    <mergeCell ref="D28394:D28395"/>
    <mergeCell ref="E28395:G28395"/>
    <mergeCell ref="A28378:A28379"/>
    <mergeCell ref="B28378:B28379"/>
    <mergeCell ref="C28378:C28379"/>
    <mergeCell ref="D28378:D28379"/>
    <mergeCell ref="E28379:G28379"/>
    <mergeCell ref="A28382:A28383"/>
    <mergeCell ref="B28382:B28383"/>
    <mergeCell ref="C28382:C28383"/>
    <mergeCell ref="D28382:D28383"/>
    <mergeCell ref="E28383:G28383"/>
    <mergeCell ref="A28384:A28385"/>
    <mergeCell ref="B28384:B28385"/>
    <mergeCell ref="C28384:C28385"/>
    <mergeCell ref="D28384:D28385"/>
    <mergeCell ref="E28385:G28385"/>
    <mergeCell ref="A28386:A28387"/>
    <mergeCell ref="B28386:B28387"/>
    <mergeCell ref="C28386:C28387"/>
    <mergeCell ref="D28386:D28387"/>
    <mergeCell ref="E28387:G28387"/>
    <mergeCell ref="A28370:A28371"/>
    <mergeCell ref="B28370:B28371"/>
    <mergeCell ref="C28370:C28371"/>
    <mergeCell ref="D28370:D28371"/>
    <mergeCell ref="E28371:G28371"/>
    <mergeCell ref="A28372:A28373"/>
    <mergeCell ref="B28372:B28373"/>
    <mergeCell ref="C28372:C28373"/>
    <mergeCell ref="D28372:D28373"/>
    <mergeCell ref="E28373:G28373"/>
    <mergeCell ref="A28374:A28375"/>
    <mergeCell ref="B28374:B28375"/>
    <mergeCell ref="C28374:C28375"/>
    <mergeCell ref="D28374:D28375"/>
    <mergeCell ref="E28375:G28375"/>
    <mergeCell ref="A28376:A28377"/>
    <mergeCell ref="B28376:B28377"/>
    <mergeCell ref="C28376:C28377"/>
    <mergeCell ref="D28376:D28377"/>
    <mergeCell ref="E28377:G28377"/>
    <mergeCell ref="A28361:A28362"/>
    <mergeCell ref="B28361:B28362"/>
    <mergeCell ref="C28361:C28362"/>
    <mergeCell ref="D28361:D28362"/>
    <mergeCell ref="E28362:G28362"/>
    <mergeCell ref="A28363:A28364"/>
    <mergeCell ref="B28363:B28364"/>
    <mergeCell ref="C28363:C28364"/>
    <mergeCell ref="D28363:D28364"/>
    <mergeCell ref="E28364:G28364"/>
    <mergeCell ref="A28365:A28366"/>
    <mergeCell ref="B28365:B28366"/>
    <mergeCell ref="C28365:C28366"/>
    <mergeCell ref="D28365:D28366"/>
    <mergeCell ref="E28366:G28366"/>
    <mergeCell ref="E28367:G28367"/>
    <mergeCell ref="A28368:A28369"/>
    <mergeCell ref="B28368:B28369"/>
    <mergeCell ref="C28368:C28369"/>
    <mergeCell ref="D28368:D28369"/>
    <mergeCell ref="E28369:G28369"/>
    <mergeCell ref="A28351:A28352"/>
    <mergeCell ref="B28351:B28352"/>
    <mergeCell ref="C28351:C28352"/>
    <mergeCell ref="D28351:D28352"/>
    <mergeCell ref="E28352:G28352"/>
    <mergeCell ref="A28353:A28354"/>
    <mergeCell ref="B28353:B28354"/>
    <mergeCell ref="C28353:C28354"/>
    <mergeCell ref="D28353:D28354"/>
    <mergeCell ref="E28354:G28354"/>
    <mergeCell ref="A28355:A28356"/>
    <mergeCell ref="B28355:B28356"/>
    <mergeCell ref="C28355:C28356"/>
    <mergeCell ref="D28355:D28356"/>
    <mergeCell ref="E28356:G28356"/>
    <mergeCell ref="E28358:G28358"/>
    <mergeCell ref="A28359:A28360"/>
    <mergeCell ref="B28359:B28360"/>
    <mergeCell ref="C28359:C28360"/>
    <mergeCell ref="D28359:D28360"/>
    <mergeCell ref="E28360:G28360"/>
    <mergeCell ref="A28343:A28344"/>
    <mergeCell ref="B28343:B28344"/>
    <mergeCell ref="C28343:C28344"/>
    <mergeCell ref="D28343:D28344"/>
    <mergeCell ref="E28344:G28344"/>
    <mergeCell ref="A28345:A28346"/>
    <mergeCell ref="B28345:B28346"/>
    <mergeCell ref="C28345:C28346"/>
    <mergeCell ref="D28345:D28346"/>
    <mergeCell ref="E28346:G28346"/>
    <mergeCell ref="A28347:A28348"/>
    <mergeCell ref="B28347:B28348"/>
    <mergeCell ref="C28347:C28348"/>
    <mergeCell ref="D28347:D28348"/>
    <mergeCell ref="E28348:G28348"/>
    <mergeCell ref="A28349:A28350"/>
    <mergeCell ref="B28349:B28350"/>
    <mergeCell ref="C28349:C28350"/>
    <mergeCell ref="D28349:D28350"/>
    <mergeCell ref="E28350:G28350"/>
    <mergeCell ref="A28332:G28332"/>
    <mergeCell ref="A28333:G28333"/>
    <mergeCell ref="D28334:G28334"/>
    <mergeCell ref="A28335:B28335"/>
    <mergeCell ref="A28337:A28338"/>
    <mergeCell ref="B28337:B28338"/>
    <mergeCell ref="C28337:C28338"/>
    <mergeCell ref="D28337:D28338"/>
    <mergeCell ref="E28338:G28338"/>
    <mergeCell ref="A28339:A28340"/>
    <mergeCell ref="B28339:B28340"/>
    <mergeCell ref="C28339:C28340"/>
    <mergeCell ref="D28339:D28340"/>
    <mergeCell ref="E28340:G28340"/>
    <mergeCell ref="A28341:A28342"/>
    <mergeCell ref="B28341:B28342"/>
    <mergeCell ref="C28341:C28342"/>
    <mergeCell ref="D28341:D28342"/>
    <mergeCell ref="E28341:G28342"/>
    <mergeCell ref="A30282:A30283"/>
    <mergeCell ref="B30282:B30283"/>
    <mergeCell ref="C30282:C30283"/>
    <mergeCell ref="D30282:D30283"/>
    <mergeCell ref="E30283:G30283"/>
    <mergeCell ref="A30284:A30285"/>
    <mergeCell ref="B30284:B30285"/>
    <mergeCell ref="C30284:C30285"/>
    <mergeCell ref="D30284:D30285"/>
    <mergeCell ref="A30286:A30287"/>
    <mergeCell ref="B30286:B30287"/>
    <mergeCell ref="C30286:C30287"/>
    <mergeCell ref="D30286:D30287"/>
    <mergeCell ref="E30287:G30287"/>
    <mergeCell ref="A30288:A30289"/>
    <mergeCell ref="B30288:B30289"/>
    <mergeCell ref="C30288:C30289"/>
    <mergeCell ref="D30288:D30289"/>
    <mergeCell ref="E30289:G30289"/>
    <mergeCell ref="A30274:A30275"/>
    <mergeCell ref="B30274:B30275"/>
    <mergeCell ref="C30274:C30275"/>
    <mergeCell ref="D30274:D30275"/>
    <mergeCell ref="E30274:G30275"/>
    <mergeCell ref="A30276:A30277"/>
    <mergeCell ref="B30276:B30277"/>
    <mergeCell ref="C30276:C30277"/>
    <mergeCell ref="D30276:D30277"/>
    <mergeCell ref="E30277:G30277"/>
    <mergeCell ref="A30278:A30279"/>
    <mergeCell ref="B30278:B30279"/>
    <mergeCell ref="C30278:C30279"/>
    <mergeCell ref="D30278:D30279"/>
    <mergeCell ref="E30279:G30279"/>
    <mergeCell ref="A30280:A30281"/>
    <mergeCell ref="B30280:B30281"/>
    <mergeCell ref="C30280:C30281"/>
    <mergeCell ref="D30280:D30281"/>
    <mergeCell ref="E30280:G30281"/>
    <mergeCell ref="A30266:A30267"/>
    <mergeCell ref="B30266:B30267"/>
    <mergeCell ref="C30266:C30267"/>
    <mergeCell ref="D30266:D30267"/>
    <mergeCell ref="E30267:G30267"/>
    <mergeCell ref="A30268:A30269"/>
    <mergeCell ref="B30268:B30269"/>
    <mergeCell ref="C30268:C30269"/>
    <mergeCell ref="D30268:D30269"/>
    <mergeCell ref="E30269:G30269"/>
    <mergeCell ref="A30270:A30271"/>
    <mergeCell ref="B30270:B30271"/>
    <mergeCell ref="C30270:C30271"/>
    <mergeCell ref="D30270:D30271"/>
    <mergeCell ref="E30271:G30271"/>
    <mergeCell ref="A30272:A30273"/>
    <mergeCell ref="B30272:B30273"/>
    <mergeCell ref="C30272:C30273"/>
    <mergeCell ref="D30272:D30273"/>
    <mergeCell ref="E30273:G30273"/>
    <mergeCell ref="A30258:A30259"/>
    <mergeCell ref="B30258:B30259"/>
    <mergeCell ref="C30258:C30259"/>
    <mergeCell ref="D30258:D30259"/>
    <mergeCell ref="E30259:G30259"/>
    <mergeCell ref="A30260:A30261"/>
    <mergeCell ref="B30260:B30261"/>
    <mergeCell ref="C30260:C30261"/>
    <mergeCell ref="D30260:D30261"/>
    <mergeCell ref="E30261:G30261"/>
    <mergeCell ref="A30262:A30263"/>
    <mergeCell ref="B30262:B30263"/>
    <mergeCell ref="C30262:C30263"/>
    <mergeCell ref="D30262:D30263"/>
    <mergeCell ref="E30263:G30263"/>
    <mergeCell ref="A30264:A30265"/>
    <mergeCell ref="B30264:B30265"/>
    <mergeCell ref="C30264:C30265"/>
    <mergeCell ref="D30264:D30265"/>
    <mergeCell ref="E30265:G30265"/>
    <mergeCell ref="A30248:A30249"/>
    <mergeCell ref="B30248:B30249"/>
    <mergeCell ref="C30248:C30249"/>
    <mergeCell ref="D30248:D30249"/>
    <mergeCell ref="E30249:G30249"/>
    <mergeCell ref="A30250:A30251"/>
    <mergeCell ref="B30250:B30251"/>
    <mergeCell ref="C30250:C30251"/>
    <mergeCell ref="D30250:D30251"/>
    <mergeCell ref="E30251:G30251"/>
    <mergeCell ref="A30252:A30253"/>
    <mergeCell ref="B30252:B30253"/>
    <mergeCell ref="C30252:C30253"/>
    <mergeCell ref="D30252:D30253"/>
    <mergeCell ref="E30253:G30253"/>
    <mergeCell ref="A30256:A30257"/>
    <mergeCell ref="B30256:B30257"/>
    <mergeCell ref="C30256:C30257"/>
    <mergeCell ref="D30256:D30257"/>
    <mergeCell ref="E30257:G30257"/>
    <mergeCell ref="A30240:A30241"/>
    <mergeCell ref="B30240:B30241"/>
    <mergeCell ref="C30240:C30241"/>
    <mergeCell ref="D30240:D30241"/>
    <mergeCell ref="E30241:G30241"/>
    <mergeCell ref="A30242:A30243"/>
    <mergeCell ref="B30242:B30243"/>
    <mergeCell ref="C30242:C30243"/>
    <mergeCell ref="D30242:D30243"/>
    <mergeCell ref="E30243:G30243"/>
    <mergeCell ref="A30244:A30245"/>
    <mergeCell ref="B30244:B30245"/>
    <mergeCell ref="C30244:C30245"/>
    <mergeCell ref="D30244:D30245"/>
    <mergeCell ref="E30245:G30245"/>
    <mergeCell ref="A30246:A30247"/>
    <mergeCell ref="B30246:B30247"/>
    <mergeCell ref="C30246:C30247"/>
    <mergeCell ref="D30246:D30247"/>
    <mergeCell ref="E30247:G30247"/>
    <mergeCell ref="A30232:A30233"/>
    <mergeCell ref="B30232:B30233"/>
    <mergeCell ref="C30232:C30233"/>
    <mergeCell ref="D30232:D30233"/>
    <mergeCell ref="E30233:G30233"/>
    <mergeCell ref="A30234:A30235"/>
    <mergeCell ref="B30234:B30235"/>
    <mergeCell ref="C30234:C30235"/>
    <mergeCell ref="D30234:D30235"/>
    <mergeCell ref="E30235:G30235"/>
    <mergeCell ref="A30236:A30237"/>
    <mergeCell ref="B30236:B30237"/>
    <mergeCell ref="C30236:C30237"/>
    <mergeCell ref="D30236:D30237"/>
    <mergeCell ref="E30237:G30237"/>
    <mergeCell ref="A30238:A30239"/>
    <mergeCell ref="B30238:B30239"/>
    <mergeCell ref="C30238:C30239"/>
    <mergeCell ref="D30238:D30239"/>
    <mergeCell ref="E30239:G30239"/>
    <mergeCell ref="E30223:G30223"/>
    <mergeCell ref="A30224:A30225"/>
    <mergeCell ref="B30224:B30225"/>
    <mergeCell ref="C30224:C30225"/>
    <mergeCell ref="D30224:D30225"/>
    <mergeCell ref="E30225:G30225"/>
    <mergeCell ref="A30226:A30227"/>
    <mergeCell ref="B30226:B30227"/>
    <mergeCell ref="C30226:C30227"/>
    <mergeCell ref="D30226:D30227"/>
    <mergeCell ref="E30227:G30227"/>
    <mergeCell ref="A30228:A30229"/>
    <mergeCell ref="B30228:B30229"/>
    <mergeCell ref="C30228:C30229"/>
    <mergeCell ref="D30228:D30229"/>
    <mergeCell ref="E30229:G30229"/>
    <mergeCell ref="A30230:A30231"/>
    <mergeCell ref="B30230:B30231"/>
    <mergeCell ref="C30230:C30231"/>
    <mergeCell ref="D30230:D30231"/>
    <mergeCell ref="E30231:G30231"/>
    <mergeCell ref="A30215:A30216"/>
    <mergeCell ref="B30215:B30216"/>
    <mergeCell ref="C30215:C30216"/>
    <mergeCell ref="D30215:D30216"/>
    <mergeCell ref="E30216:G30216"/>
    <mergeCell ref="A30217:A30218"/>
    <mergeCell ref="B30217:B30218"/>
    <mergeCell ref="C30217:C30218"/>
    <mergeCell ref="D30217:D30218"/>
    <mergeCell ref="E30218:G30218"/>
    <mergeCell ref="A30219:A30220"/>
    <mergeCell ref="B30219:B30220"/>
    <mergeCell ref="D30219:D30220"/>
    <mergeCell ref="E30220:G30220"/>
    <mergeCell ref="A30221:A30222"/>
    <mergeCell ref="B30221:B30222"/>
    <mergeCell ref="C30221:C30222"/>
    <mergeCell ref="D30221:D30222"/>
    <mergeCell ref="E30222:G30222"/>
    <mergeCell ref="A30207:A30208"/>
    <mergeCell ref="B30207:B30208"/>
    <mergeCell ref="C30207:C30208"/>
    <mergeCell ref="D30207:D30208"/>
    <mergeCell ref="E30207:G30208"/>
    <mergeCell ref="A30209:A30210"/>
    <mergeCell ref="B30209:B30210"/>
    <mergeCell ref="C30209:C30210"/>
    <mergeCell ref="D30209:D30210"/>
    <mergeCell ref="E30210:G30210"/>
    <mergeCell ref="A30211:A30212"/>
    <mergeCell ref="B30211:B30212"/>
    <mergeCell ref="C30211:C30212"/>
    <mergeCell ref="D30211:D30212"/>
    <mergeCell ref="E30212:G30212"/>
    <mergeCell ref="A30213:A30214"/>
    <mergeCell ref="B30213:B30214"/>
    <mergeCell ref="C30213:C30214"/>
    <mergeCell ref="D30213:D30214"/>
    <mergeCell ref="E30214:G30214"/>
    <mergeCell ref="A30197:B30197"/>
    <mergeCell ref="A30199:A30200"/>
    <mergeCell ref="B30199:B30200"/>
    <mergeCell ref="C30199:C30200"/>
    <mergeCell ref="D30199:D30200"/>
    <mergeCell ref="E30200:G30200"/>
    <mergeCell ref="A30201:A30202"/>
    <mergeCell ref="B30201:B30202"/>
    <mergeCell ref="C30201:C30202"/>
    <mergeCell ref="D30201:D30202"/>
    <mergeCell ref="E30202:G30202"/>
    <mergeCell ref="A30203:A30204"/>
    <mergeCell ref="B30203:B30204"/>
    <mergeCell ref="C30203:C30204"/>
    <mergeCell ref="D30203:D30204"/>
    <mergeCell ref="E30204:G30204"/>
    <mergeCell ref="A30205:A30206"/>
    <mergeCell ref="B30205:B30206"/>
    <mergeCell ref="C30205:C30206"/>
    <mergeCell ref="D30205:D30206"/>
    <mergeCell ref="E30206:G30206"/>
    <mergeCell ref="A30161:A30162"/>
    <mergeCell ref="B30161:B30162"/>
    <mergeCell ref="C30161:C30162"/>
    <mergeCell ref="D30161:D30162"/>
    <mergeCell ref="A30163:A30164"/>
    <mergeCell ref="B30163:B30164"/>
    <mergeCell ref="C30163:C30164"/>
    <mergeCell ref="D30163:D30164"/>
    <mergeCell ref="E30164:G30164"/>
    <mergeCell ref="A30165:A30166"/>
    <mergeCell ref="B30165:B30166"/>
    <mergeCell ref="C30165:C30166"/>
    <mergeCell ref="D30165:D30166"/>
    <mergeCell ref="E30166:G30166"/>
    <mergeCell ref="A30194:G30194"/>
    <mergeCell ref="A30195:G30195"/>
    <mergeCell ref="D30196:G30196"/>
    <mergeCell ref="A30153:A30154"/>
    <mergeCell ref="B30153:B30154"/>
    <mergeCell ref="C30153:C30154"/>
    <mergeCell ref="D30153:D30154"/>
    <mergeCell ref="E30154:G30154"/>
    <mergeCell ref="A30155:A30156"/>
    <mergeCell ref="B30155:B30156"/>
    <mergeCell ref="C30155:C30156"/>
    <mergeCell ref="D30155:D30156"/>
    <mergeCell ref="E30156:G30156"/>
    <mergeCell ref="A30157:A30158"/>
    <mergeCell ref="B30157:B30158"/>
    <mergeCell ref="C30157:C30158"/>
    <mergeCell ref="D30157:D30158"/>
    <mergeCell ref="E30157:G30158"/>
    <mergeCell ref="A30159:A30160"/>
    <mergeCell ref="B30159:B30160"/>
    <mergeCell ref="C30159:C30160"/>
    <mergeCell ref="D30159:D30160"/>
    <mergeCell ref="E30160:G30160"/>
    <mergeCell ref="A30145:A30146"/>
    <mergeCell ref="B30145:B30146"/>
    <mergeCell ref="C30145:C30146"/>
    <mergeCell ref="D30145:D30146"/>
    <mergeCell ref="E30146:G30146"/>
    <mergeCell ref="A30147:A30148"/>
    <mergeCell ref="B30147:B30148"/>
    <mergeCell ref="C30147:C30148"/>
    <mergeCell ref="D30147:D30148"/>
    <mergeCell ref="E30148:G30148"/>
    <mergeCell ref="A30149:A30150"/>
    <mergeCell ref="B30149:B30150"/>
    <mergeCell ref="C30149:C30150"/>
    <mergeCell ref="D30149:D30150"/>
    <mergeCell ref="E30150:G30150"/>
    <mergeCell ref="A30151:A30152"/>
    <mergeCell ref="B30151:B30152"/>
    <mergeCell ref="C30151:C30152"/>
    <mergeCell ref="D30151:D30152"/>
    <mergeCell ref="E30151:G30152"/>
    <mergeCell ref="A30137:A30138"/>
    <mergeCell ref="B30137:B30138"/>
    <mergeCell ref="C30137:C30138"/>
    <mergeCell ref="D30137:D30138"/>
    <mergeCell ref="E30138:G30138"/>
    <mergeCell ref="A30139:A30140"/>
    <mergeCell ref="B30139:B30140"/>
    <mergeCell ref="C30139:C30140"/>
    <mergeCell ref="D30139:D30140"/>
    <mergeCell ref="E30140:G30140"/>
    <mergeCell ref="A30141:A30142"/>
    <mergeCell ref="B30141:B30142"/>
    <mergeCell ref="C30141:C30142"/>
    <mergeCell ref="D30141:D30142"/>
    <mergeCell ref="E30142:G30142"/>
    <mergeCell ref="A30143:A30144"/>
    <mergeCell ref="B30143:B30144"/>
    <mergeCell ref="C30143:C30144"/>
    <mergeCell ref="D30143:D30144"/>
    <mergeCell ref="E30144:G30144"/>
    <mergeCell ref="A30127:A30128"/>
    <mergeCell ref="B30127:B30128"/>
    <mergeCell ref="C30127:C30128"/>
    <mergeCell ref="D30127:D30128"/>
    <mergeCell ref="E30128:G30128"/>
    <mergeCell ref="A30129:A30130"/>
    <mergeCell ref="B30129:B30130"/>
    <mergeCell ref="C30129:C30130"/>
    <mergeCell ref="D30129:D30130"/>
    <mergeCell ref="E30130:G30130"/>
    <mergeCell ref="A30133:A30134"/>
    <mergeCell ref="B30133:B30134"/>
    <mergeCell ref="C30133:C30134"/>
    <mergeCell ref="D30133:D30134"/>
    <mergeCell ref="E30134:G30134"/>
    <mergeCell ref="A30135:A30136"/>
    <mergeCell ref="B30135:B30136"/>
    <mergeCell ref="C30135:C30136"/>
    <mergeCell ref="D30135:D30136"/>
    <mergeCell ref="E30136:G30136"/>
    <mergeCell ref="A30119:A30120"/>
    <mergeCell ref="B30119:B30120"/>
    <mergeCell ref="C30119:C30120"/>
    <mergeCell ref="D30119:D30120"/>
    <mergeCell ref="E30120:G30120"/>
    <mergeCell ref="A30121:A30122"/>
    <mergeCell ref="B30121:B30122"/>
    <mergeCell ref="C30121:C30122"/>
    <mergeCell ref="D30121:D30122"/>
    <mergeCell ref="E30122:G30122"/>
    <mergeCell ref="A30123:A30124"/>
    <mergeCell ref="B30123:B30124"/>
    <mergeCell ref="C30123:C30124"/>
    <mergeCell ref="D30123:D30124"/>
    <mergeCell ref="E30124:G30124"/>
    <mergeCell ref="A30125:A30126"/>
    <mergeCell ref="B30125:B30126"/>
    <mergeCell ref="C30125:C30126"/>
    <mergeCell ref="D30125:D30126"/>
    <mergeCell ref="E30126:G30126"/>
    <mergeCell ref="A30111:A30112"/>
    <mergeCell ref="B30111:B30112"/>
    <mergeCell ref="C30111:C30112"/>
    <mergeCell ref="D30111:D30112"/>
    <mergeCell ref="E30112:G30112"/>
    <mergeCell ref="A30113:A30114"/>
    <mergeCell ref="B30113:B30114"/>
    <mergeCell ref="C30113:C30114"/>
    <mergeCell ref="D30113:D30114"/>
    <mergeCell ref="E30114:G30114"/>
    <mergeCell ref="A30115:A30116"/>
    <mergeCell ref="B30115:B30116"/>
    <mergeCell ref="C30115:C30116"/>
    <mergeCell ref="D30115:D30116"/>
    <mergeCell ref="E30116:G30116"/>
    <mergeCell ref="A30117:A30118"/>
    <mergeCell ref="B30117:B30118"/>
    <mergeCell ref="C30117:C30118"/>
    <mergeCell ref="D30117:D30118"/>
    <mergeCell ref="E30118:G30118"/>
    <mergeCell ref="A30103:A30104"/>
    <mergeCell ref="B30103:B30104"/>
    <mergeCell ref="C30103:C30104"/>
    <mergeCell ref="D30103:D30104"/>
    <mergeCell ref="E30104:G30104"/>
    <mergeCell ref="A30105:A30106"/>
    <mergeCell ref="B30105:B30106"/>
    <mergeCell ref="C30105:C30106"/>
    <mergeCell ref="D30105:D30106"/>
    <mergeCell ref="E30106:G30106"/>
    <mergeCell ref="A30107:A30108"/>
    <mergeCell ref="B30107:B30108"/>
    <mergeCell ref="C30107:C30108"/>
    <mergeCell ref="D30107:D30108"/>
    <mergeCell ref="E30108:G30108"/>
    <mergeCell ref="A30109:A30110"/>
    <mergeCell ref="B30109:B30110"/>
    <mergeCell ref="C30109:C30110"/>
    <mergeCell ref="D30109:D30110"/>
    <mergeCell ref="E30110:G30110"/>
    <mergeCell ref="A30094:A30095"/>
    <mergeCell ref="B30094:B30095"/>
    <mergeCell ref="C30094:C30095"/>
    <mergeCell ref="D30094:D30095"/>
    <mergeCell ref="E30095:G30095"/>
    <mergeCell ref="A30096:A30097"/>
    <mergeCell ref="B30096:B30097"/>
    <mergeCell ref="D30096:D30097"/>
    <mergeCell ref="E30097:G30097"/>
    <mergeCell ref="A30098:A30099"/>
    <mergeCell ref="B30098:B30099"/>
    <mergeCell ref="C30098:C30099"/>
    <mergeCell ref="D30098:D30099"/>
    <mergeCell ref="E30099:G30099"/>
    <mergeCell ref="E30100:G30100"/>
    <mergeCell ref="A30101:A30102"/>
    <mergeCell ref="B30101:B30102"/>
    <mergeCell ref="C30101:C30102"/>
    <mergeCell ref="D30101:D30102"/>
    <mergeCell ref="E30102:G30102"/>
    <mergeCell ref="A30086:A30087"/>
    <mergeCell ref="B30086:B30087"/>
    <mergeCell ref="C30086:C30087"/>
    <mergeCell ref="D30086:D30087"/>
    <mergeCell ref="E30087:G30087"/>
    <mergeCell ref="A30088:A30089"/>
    <mergeCell ref="B30088:B30089"/>
    <mergeCell ref="C30088:C30089"/>
    <mergeCell ref="D30088:D30089"/>
    <mergeCell ref="E30089:G30089"/>
    <mergeCell ref="A30090:A30091"/>
    <mergeCell ref="B30090:B30091"/>
    <mergeCell ref="C30090:C30091"/>
    <mergeCell ref="D30090:D30091"/>
    <mergeCell ref="E30091:G30091"/>
    <mergeCell ref="A30092:A30093"/>
    <mergeCell ref="B30092:B30093"/>
    <mergeCell ref="C30092:C30093"/>
    <mergeCell ref="D30092:D30093"/>
    <mergeCell ref="E30093:G30093"/>
    <mergeCell ref="A30078:A30079"/>
    <mergeCell ref="B30078:B30079"/>
    <mergeCell ref="C30078:C30079"/>
    <mergeCell ref="D30078:D30079"/>
    <mergeCell ref="E30079:G30079"/>
    <mergeCell ref="A30080:A30081"/>
    <mergeCell ref="B30080:B30081"/>
    <mergeCell ref="C30080:C30081"/>
    <mergeCell ref="D30080:D30081"/>
    <mergeCell ref="E30081:G30081"/>
    <mergeCell ref="A30082:A30083"/>
    <mergeCell ref="B30082:B30083"/>
    <mergeCell ref="C30082:C30083"/>
    <mergeCell ref="D30082:D30083"/>
    <mergeCell ref="E30083:G30083"/>
    <mergeCell ref="A30084:A30085"/>
    <mergeCell ref="B30084:B30085"/>
    <mergeCell ref="C30084:C30085"/>
    <mergeCell ref="D30084:D30085"/>
    <mergeCell ref="E30084:G30085"/>
    <mergeCell ref="A30041:A30042"/>
    <mergeCell ref="B30041:B30042"/>
    <mergeCell ref="C30041:C30042"/>
    <mergeCell ref="D30041:D30042"/>
    <mergeCell ref="E30042:G30042"/>
    <mergeCell ref="A30043:A30044"/>
    <mergeCell ref="B30043:B30044"/>
    <mergeCell ref="C30043:C30044"/>
    <mergeCell ref="D30043:D30044"/>
    <mergeCell ref="E30044:G30044"/>
    <mergeCell ref="A30071:G30071"/>
    <mergeCell ref="A30072:G30072"/>
    <mergeCell ref="D30073:G30073"/>
    <mergeCell ref="A30074:B30074"/>
    <mergeCell ref="A30076:A30077"/>
    <mergeCell ref="B30076:B30077"/>
    <mergeCell ref="C30076:C30077"/>
    <mergeCell ref="D30076:D30077"/>
    <mergeCell ref="E30077:G30077"/>
    <mergeCell ref="A30033:A30034"/>
    <mergeCell ref="B30033:B30034"/>
    <mergeCell ref="C30033:C30034"/>
    <mergeCell ref="D30033:D30034"/>
    <mergeCell ref="E30034:G30034"/>
    <mergeCell ref="A30035:A30036"/>
    <mergeCell ref="B30035:B30036"/>
    <mergeCell ref="C30035:C30036"/>
    <mergeCell ref="D30035:D30036"/>
    <mergeCell ref="E30035:G30036"/>
    <mergeCell ref="A30037:A30038"/>
    <mergeCell ref="B30037:B30038"/>
    <mergeCell ref="C30037:C30038"/>
    <mergeCell ref="D30037:D30038"/>
    <mergeCell ref="E30038:G30038"/>
    <mergeCell ref="A30039:A30040"/>
    <mergeCell ref="B30039:B30040"/>
    <mergeCell ref="C30039:C30040"/>
    <mergeCell ref="D30039:D30040"/>
    <mergeCell ref="A30025:A30026"/>
    <mergeCell ref="B30025:B30026"/>
    <mergeCell ref="C30025:C30026"/>
    <mergeCell ref="D30025:D30026"/>
    <mergeCell ref="E30026:G30026"/>
    <mergeCell ref="A30027:A30028"/>
    <mergeCell ref="B30027:B30028"/>
    <mergeCell ref="C30027:C30028"/>
    <mergeCell ref="D30027:D30028"/>
    <mergeCell ref="E30028:G30028"/>
    <mergeCell ref="A30029:A30030"/>
    <mergeCell ref="B30029:B30030"/>
    <mergeCell ref="C30029:C30030"/>
    <mergeCell ref="D30029:D30030"/>
    <mergeCell ref="E30029:G30030"/>
    <mergeCell ref="A30031:A30032"/>
    <mergeCell ref="B30031:B30032"/>
    <mergeCell ref="C30031:C30032"/>
    <mergeCell ref="D30031:D30032"/>
    <mergeCell ref="E30032:G30032"/>
    <mergeCell ref="A30017:A30018"/>
    <mergeCell ref="B30017:B30018"/>
    <mergeCell ref="C30017:C30018"/>
    <mergeCell ref="D30017:D30018"/>
    <mergeCell ref="E30018:G30018"/>
    <mergeCell ref="A30019:A30020"/>
    <mergeCell ref="B30019:B30020"/>
    <mergeCell ref="C30019:C30020"/>
    <mergeCell ref="D30019:D30020"/>
    <mergeCell ref="E30020:G30020"/>
    <mergeCell ref="A30021:A30022"/>
    <mergeCell ref="B30021:B30022"/>
    <mergeCell ref="C30021:C30022"/>
    <mergeCell ref="D30021:D30022"/>
    <mergeCell ref="E30022:G30022"/>
    <mergeCell ref="A30023:A30024"/>
    <mergeCell ref="B30023:B30024"/>
    <mergeCell ref="C30023:C30024"/>
    <mergeCell ref="D30023:D30024"/>
    <mergeCell ref="E30024:G30024"/>
    <mergeCell ref="A30007:A30008"/>
    <mergeCell ref="B30007:B30008"/>
    <mergeCell ref="C30007:C30008"/>
    <mergeCell ref="D30007:D30008"/>
    <mergeCell ref="E30008:G30008"/>
    <mergeCell ref="A30011:A30012"/>
    <mergeCell ref="B30011:B30012"/>
    <mergeCell ref="C30011:C30012"/>
    <mergeCell ref="D30011:D30012"/>
    <mergeCell ref="E30012:G30012"/>
    <mergeCell ref="A30013:A30014"/>
    <mergeCell ref="B30013:B30014"/>
    <mergeCell ref="C30013:C30014"/>
    <mergeCell ref="D30013:D30014"/>
    <mergeCell ref="E30014:G30014"/>
    <mergeCell ref="A30015:A30016"/>
    <mergeCell ref="B30015:B30016"/>
    <mergeCell ref="C30015:C30016"/>
    <mergeCell ref="D30015:D30016"/>
    <mergeCell ref="E30016:G30016"/>
    <mergeCell ref="A29999:A30000"/>
    <mergeCell ref="B29999:B30000"/>
    <mergeCell ref="C29999:C30000"/>
    <mergeCell ref="D29999:D30000"/>
    <mergeCell ref="E30000:G30000"/>
    <mergeCell ref="A30001:A30002"/>
    <mergeCell ref="B30001:B30002"/>
    <mergeCell ref="C30001:C30002"/>
    <mergeCell ref="D30001:D30002"/>
    <mergeCell ref="E30002:G30002"/>
    <mergeCell ref="A30003:A30004"/>
    <mergeCell ref="B30003:B30004"/>
    <mergeCell ref="C30003:C30004"/>
    <mergeCell ref="D30003:D30004"/>
    <mergeCell ref="E30004:G30004"/>
    <mergeCell ref="A30005:A30006"/>
    <mergeCell ref="B30005:B30006"/>
    <mergeCell ref="C30005:C30006"/>
    <mergeCell ref="D30005:D30006"/>
    <mergeCell ref="E30006:G30006"/>
    <mergeCell ref="A29991:A29992"/>
    <mergeCell ref="B29991:B29992"/>
    <mergeCell ref="C29991:C29992"/>
    <mergeCell ref="D29991:D29992"/>
    <mergeCell ref="E29992:G29992"/>
    <mergeCell ref="A29993:A29994"/>
    <mergeCell ref="B29993:B29994"/>
    <mergeCell ref="C29993:C29994"/>
    <mergeCell ref="D29993:D29994"/>
    <mergeCell ref="E29994:G29994"/>
    <mergeCell ref="A29995:A29996"/>
    <mergeCell ref="B29995:B29996"/>
    <mergeCell ref="C29995:C29996"/>
    <mergeCell ref="D29995:D29996"/>
    <mergeCell ref="E29996:G29996"/>
    <mergeCell ref="A29997:A29998"/>
    <mergeCell ref="B29997:B29998"/>
    <mergeCell ref="C29997:C29998"/>
    <mergeCell ref="D29997:D29998"/>
    <mergeCell ref="E29998:G29998"/>
    <mergeCell ref="A29983:A29984"/>
    <mergeCell ref="B29983:B29984"/>
    <mergeCell ref="C29983:C29984"/>
    <mergeCell ref="D29983:D29984"/>
    <mergeCell ref="E29984:G29984"/>
    <mergeCell ref="A29985:A29986"/>
    <mergeCell ref="B29985:B29986"/>
    <mergeCell ref="C29985:C29986"/>
    <mergeCell ref="D29985:D29986"/>
    <mergeCell ref="E29986:G29986"/>
    <mergeCell ref="A29987:A29988"/>
    <mergeCell ref="B29987:B29988"/>
    <mergeCell ref="C29987:C29988"/>
    <mergeCell ref="D29987:D29988"/>
    <mergeCell ref="E29988:G29988"/>
    <mergeCell ref="A29989:A29990"/>
    <mergeCell ref="B29989:B29990"/>
    <mergeCell ref="C29989:C29990"/>
    <mergeCell ref="D29989:D29990"/>
    <mergeCell ref="E29990:G29990"/>
    <mergeCell ref="A29974:A29975"/>
    <mergeCell ref="B29974:B29975"/>
    <mergeCell ref="D29974:D29975"/>
    <mergeCell ref="E29975:G29975"/>
    <mergeCell ref="A29976:A29977"/>
    <mergeCell ref="B29976:B29977"/>
    <mergeCell ref="C29976:C29977"/>
    <mergeCell ref="D29976:D29977"/>
    <mergeCell ref="E29977:G29977"/>
    <mergeCell ref="E29978:G29978"/>
    <mergeCell ref="A29979:A29980"/>
    <mergeCell ref="B29979:B29980"/>
    <mergeCell ref="C29979:C29980"/>
    <mergeCell ref="D29979:D29980"/>
    <mergeCell ref="E29980:G29980"/>
    <mergeCell ref="A29981:A29982"/>
    <mergeCell ref="B29981:B29982"/>
    <mergeCell ref="C29981:C29982"/>
    <mergeCell ref="D29981:D29982"/>
    <mergeCell ref="E29982:G29982"/>
    <mergeCell ref="A29966:A29967"/>
    <mergeCell ref="B29966:B29967"/>
    <mergeCell ref="C29966:C29967"/>
    <mergeCell ref="D29966:D29967"/>
    <mergeCell ref="E29967:G29967"/>
    <mergeCell ref="A29968:A29969"/>
    <mergeCell ref="B29968:B29969"/>
    <mergeCell ref="C29968:C29969"/>
    <mergeCell ref="D29968:D29969"/>
    <mergeCell ref="E29969:G29969"/>
    <mergeCell ref="A29970:A29971"/>
    <mergeCell ref="B29970:B29971"/>
    <mergeCell ref="C29970:C29971"/>
    <mergeCell ref="D29970:D29971"/>
    <mergeCell ref="E29971:G29971"/>
    <mergeCell ref="A29972:A29973"/>
    <mergeCell ref="B29972:B29973"/>
    <mergeCell ref="C29972:C29973"/>
    <mergeCell ref="D29972:D29973"/>
    <mergeCell ref="E29973:G29973"/>
    <mergeCell ref="A29958:A29959"/>
    <mergeCell ref="B29958:B29959"/>
    <mergeCell ref="C29958:C29959"/>
    <mergeCell ref="D29958:D29959"/>
    <mergeCell ref="E29959:G29959"/>
    <mergeCell ref="A29960:A29961"/>
    <mergeCell ref="B29960:B29961"/>
    <mergeCell ref="C29960:C29961"/>
    <mergeCell ref="D29960:D29961"/>
    <mergeCell ref="E29961:G29961"/>
    <mergeCell ref="A29962:A29963"/>
    <mergeCell ref="B29962:B29963"/>
    <mergeCell ref="C29962:C29963"/>
    <mergeCell ref="D29962:D29963"/>
    <mergeCell ref="E29962:G29963"/>
    <mergeCell ref="A29964:A29965"/>
    <mergeCell ref="B29964:B29965"/>
    <mergeCell ref="C29964:C29965"/>
    <mergeCell ref="D29964:D29965"/>
    <mergeCell ref="E29965:G29965"/>
    <mergeCell ref="A29949:G29949"/>
    <mergeCell ref="A29950:G29950"/>
    <mergeCell ref="D29951:G29951"/>
    <mergeCell ref="A29952:B29952"/>
    <mergeCell ref="A29954:A29955"/>
    <mergeCell ref="B29954:B29955"/>
    <mergeCell ref="C29954:C29955"/>
    <mergeCell ref="D29954:D29955"/>
    <mergeCell ref="E29955:G29955"/>
    <mergeCell ref="A29956:A29957"/>
    <mergeCell ref="B29956:B29957"/>
    <mergeCell ref="C29956:C29957"/>
    <mergeCell ref="D29956:D29957"/>
    <mergeCell ref="E29957:G29957"/>
    <mergeCell ref="A29842:A29843"/>
    <mergeCell ref="B29842:B29843"/>
    <mergeCell ref="C29842:C29843"/>
    <mergeCell ref="D29842:D29843"/>
    <mergeCell ref="E29843:G29843"/>
    <mergeCell ref="A29844:A29845"/>
    <mergeCell ref="B29844:B29845"/>
    <mergeCell ref="C29844:C29845"/>
    <mergeCell ref="D29844:D29845"/>
    <mergeCell ref="E29845:G29845"/>
    <mergeCell ref="A29846:A29847"/>
    <mergeCell ref="B29846:B29847"/>
    <mergeCell ref="C29846:C29847"/>
    <mergeCell ref="D29846:D29847"/>
    <mergeCell ref="E29847:G29847"/>
    <mergeCell ref="A29848:A29849"/>
    <mergeCell ref="B29848:B29849"/>
    <mergeCell ref="D29848:D29849"/>
    <mergeCell ref="E29849:G29849"/>
    <mergeCell ref="A29850:A29851"/>
    <mergeCell ref="B29850:B29851"/>
    <mergeCell ref="C29850:C29851"/>
    <mergeCell ref="D29850:D29851"/>
    <mergeCell ref="E29851:G29851"/>
    <mergeCell ref="A29852:A29853"/>
    <mergeCell ref="A29866:A29867"/>
    <mergeCell ref="B29866:B29867"/>
    <mergeCell ref="C29866:C29867"/>
    <mergeCell ref="D29866:D29867"/>
    <mergeCell ref="E29867:G29867"/>
    <mergeCell ref="E29859:G29859"/>
    <mergeCell ref="A29860:A29861"/>
    <mergeCell ref="B29860:B29861"/>
    <mergeCell ref="C29860:C29861"/>
    <mergeCell ref="D29860:D29861"/>
    <mergeCell ref="E29861:G29861"/>
    <mergeCell ref="A29862:A29863"/>
    <mergeCell ref="B29862:B29863"/>
    <mergeCell ref="C29862:C29863"/>
    <mergeCell ref="D29862:D29863"/>
    <mergeCell ref="E29863:G29863"/>
    <mergeCell ref="A29864:A29865"/>
    <mergeCell ref="B29864:B29865"/>
    <mergeCell ref="C29864:C29865"/>
    <mergeCell ref="D29864:D29865"/>
    <mergeCell ref="E29865:G29865"/>
    <mergeCell ref="B29852:B29853"/>
    <mergeCell ref="C29852:C29853"/>
    <mergeCell ref="D29852:D29853"/>
    <mergeCell ref="E29853:G29853"/>
    <mergeCell ref="A29854:A29855"/>
    <mergeCell ref="B29854:B29855"/>
    <mergeCell ref="D29854:D29855"/>
    <mergeCell ref="E29855:G29855"/>
    <mergeCell ref="A29856:A29857"/>
    <mergeCell ref="B29856:B29857"/>
    <mergeCell ref="D29856:D29857"/>
    <mergeCell ref="E29857:G29857"/>
    <mergeCell ref="A29858:A29859"/>
    <mergeCell ref="B29858:B29859"/>
    <mergeCell ref="D29858:D29859"/>
    <mergeCell ref="A29752:A29753"/>
    <mergeCell ref="B29752:B29753"/>
    <mergeCell ref="C29752:C29753"/>
    <mergeCell ref="D29752:D29753"/>
    <mergeCell ref="E29753:G29753"/>
    <mergeCell ref="A29754:A29755"/>
    <mergeCell ref="B29754:B29755"/>
    <mergeCell ref="C29754:C29755"/>
    <mergeCell ref="D29754:D29755"/>
    <mergeCell ref="E29755:G29755"/>
    <mergeCell ref="A29756:A29757"/>
    <mergeCell ref="B29756:B29757"/>
    <mergeCell ref="C29756:C29757"/>
    <mergeCell ref="D29756:D29757"/>
    <mergeCell ref="E29757:G29757"/>
    <mergeCell ref="A29834:A29835"/>
    <mergeCell ref="B29834:B29835"/>
    <mergeCell ref="C29834:C29835"/>
    <mergeCell ref="D29834:D29835"/>
    <mergeCell ref="E29835:G29835"/>
    <mergeCell ref="A29836:A29837"/>
    <mergeCell ref="B29836:B29837"/>
    <mergeCell ref="C29836:C29837"/>
    <mergeCell ref="D29836:D29837"/>
    <mergeCell ref="E29837:G29837"/>
    <mergeCell ref="A29838:A29839"/>
    <mergeCell ref="B29838:B29839"/>
    <mergeCell ref="C29838:C29839"/>
    <mergeCell ref="D29838:D29839"/>
    <mergeCell ref="E29839:G29839"/>
    <mergeCell ref="A29840:A29841"/>
    <mergeCell ref="B29840:B29841"/>
    <mergeCell ref="C29840:C29841"/>
    <mergeCell ref="D29840:D29841"/>
    <mergeCell ref="E29841:G29841"/>
    <mergeCell ref="A29744:A29745"/>
    <mergeCell ref="B29744:B29745"/>
    <mergeCell ref="C29744:C29745"/>
    <mergeCell ref="D29744:D29745"/>
    <mergeCell ref="E29745:G29745"/>
    <mergeCell ref="A29746:A29747"/>
    <mergeCell ref="B29746:B29747"/>
    <mergeCell ref="C29746:C29747"/>
    <mergeCell ref="D29746:D29747"/>
    <mergeCell ref="E29746:G29747"/>
    <mergeCell ref="A29748:A29749"/>
    <mergeCell ref="B29748:B29749"/>
    <mergeCell ref="C29748:C29749"/>
    <mergeCell ref="D29748:D29749"/>
    <mergeCell ref="E29749:G29749"/>
    <mergeCell ref="A29750:A29751"/>
    <mergeCell ref="B29750:B29751"/>
    <mergeCell ref="C29750:C29751"/>
    <mergeCell ref="D29750:D29751"/>
    <mergeCell ref="A29736:A29737"/>
    <mergeCell ref="B29736:B29737"/>
    <mergeCell ref="C29736:C29737"/>
    <mergeCell ref="D29736:D29737"/>
    <mergeCell ref="E29737:G29737"/>
    <mergeCell ref="A29738:A29739"/>
    <mergeCell ref="B29738:B29739"/>
    <mergeCell ref="C29738:C29739"/>
    <mergeCell ref="D29738:D29739"/>
    <mergeCell ref="E29739:G29739"/>
    <mergeCell ref="A29740:A29741"/>
    <mergeCell ref="B29740:B29741"/>
    <mergeCell ref="C29740:C29741"/>
    <mergeCell ref="D29740:D29741"/>
    <mergeCell ref="E29740:G29741"/>
    <mergeCell ref="A29742:A29743"/>
    <mergeCell ref="B29742:B29743"/>
    <mergeCell ref="C29742:C29743"/>
    <mergeCell ref="D29742:D29743"/>
    <mergeCell ref="E29743:G29743"/>
    <mergeCell ref="A29728:A29729"/>
    <mergeCell ref="B29728:B29729"/>
    <mergeCell ref="C29728:C29729"/>
    <mergeCell ref="D29728:D29729"/>
    <mergeCell ref="E29729:G29729"/>
    <mergeCell ref="A29730:A29731"/>
    <mergeCell ref="B29730:B29731"/>
    <mergeCell ref="C29730:C29731"/>
    <mergeCell ref="D29730:D29731"/>
    <mergeCell ref="E29731:G29731"/>
    <mergeCell ref="A29732:A29733"/>
    <mergeCell ref="B29732:B29733"/>
    <mergeCell ref="C29732:C29733"/>
    <mergeCell ref="D29732:D29733"/>
    <mergeCell ref="E29733:G29733"/>
    <mergeCell ref="A29734:A29735"/>
    <mergeCell ref="B29734:B29735"/>
    <mergeCell ref="C29734:C29735"/>
    <mergeCell ref="D29734:D29735"/>
    <mergeCell ref="E29735:G29735"/>
    <mergeCell ref="A29718:A29719"/>
    <mergeCell ref="B29718:B29719"/>
    <mergeCell ref="C29718:C29719"/>
    <mergeCell ref="D29718:D29719"/>
    <mergeCell ref="E29719:G29719"/>
    <mergeCell ref="A29722:A29723"/>
    <mergeCell ref="B29722:B29723"/>
    <mergeCell ref="C29722:C29723"/>
    <mergeCell ref="D29722:D29723"/>
    <mergeCell ref="E29723:G29723"/>
    <mergeCell ref="A29724:A29725"/>
    <mergeCell ref="B29724:B29725"/>
    <mergeCell ref="C29724:C29725"/>
    <mergeCell ref="D29724:D29725"/>
    <mergeCell ref="E29725:G29725"/>
    <mergeCell ref="A29726:A29727"/>
    <mergeCell ref="B29726:B29727"/>
    <mergeCell ref="C29726:C29727"/>
    <mergeCell ref="D29726:D29727"/>
    <mergeCell ref="E29727:G29727"/>
    <mergeCell ref="A29710:A29711"/>
    <mergeCell ref="B29710:B29711"/>
    <mergeCell ref="C29710:C29711"/>
    <mergeCell ref="D29710:D29711"/>
    <mergeCell ref="E29711:G29711"/>
    <mergeCell ref="A29712:A29713"/>
    <mergeCell ref="B29712:B29713"/>
    <mergeCell ref="C29712:C29713"/>
    <mergeCell ref="D29712:D29713"/>
    <mergeCell ref="E29713:G29713"/>
    <mergeCell ref="A29714:A29715"/>
    <mergeCell ref="B29714:B29715"/>
    <mergeCell ref="C29714:C29715"/>
    <mergeCell ref="D29714:D29715"/>
    <mergeCell ref="E29715:G29715"/>
    <mergeCell ref="A29716:A29717"/>
    <mergeCell ref="B29716:B29717"/>
    <mergeCell ref="C29716:C29717"/>
    <mergeCell ref="D29716:D29717"/>
    <mergeCell ref="E29717:G29717"/>
    <mergeCell ref="A29702:A29703"/>
    <mergeCell ref="B29702:B29703"/>
    <mergeCell ref="C29702:C29703"/>
    <mergeCell ref="D29702:D29703"/>
    <mergeCell ref="E29703:G29703"/>
    <mergeCell ref="A29704:A29705"/>
    <mergeCell ref="B29704:B29705"/>
    <mergeCell ref="C29704:C29705"/>
    <mergeCell ref="D29704:D29705"/>
    <mergeCell ref="E29705:G29705"/>
    <mergeCell ref="A29706:A29707"/>
    <mergeCell ref="B29706:B29707"/>
    <mergeCell ref="C29706:C29707"/>
    <mergeCell ref="D29706:D29707"/>
    <mergeCell ref="E29707:G29707"/>
    <mergeCell ref="A29708:A29709"/>
    <mergeCell ref="B29708:B29709"/>
    <mergeCell ref="C29708:C29709"/>
    <mergeCell ref="D29708:D29709"/>
    <mergeCell ref="E29709:G29709"/>
    <mergeCell ref="A29694:A29695"/>
    <mergeCell ref="B29694:B29695"/>
    <mergeCell ref="C29694:C29695"/>
    <mergeCell ref="D29694:D29695"/>
    <mergeCell ref="E29695:G29695"/>
    <mergeCell ref="A29696:A29697"/>
    <mergeCell ref="B29696:B29697"/>
    <mergeCell ref="C29696:C29697"/>
    <mergeCell ref="D29696:D29697"/>
    <mergeCell ref="E29697:G29697"/>
    <mergeCell ref="A29698:A29699"/>
    <mergeCell ref="B29698:B29699"/>
    <mergeCell ref="C29698:C29699"/>
    <mergeCell ref="D29698:D29699"/>
    <mergeCell ref="E29699:G29699"/>
    <mergeCell ref="A29700:A29701"/>
    <mergeCell ref="B29700:B29701"/>
    <mergeCell ref="C29700:C29701"/>
    <mergeCell ref="D29700:D29701"/>
    <mergeCell ref="E29701:G29701"/>
    <mergeCell ref="A29686:A29687"/>
    <mergeCell ref="B29686:B29687"/>
    <mergeCell ref="C29686:C29687"/>
    <mergeCell ref="D29686:D29687"/>
    <mergeCell ref="E29687:G29687"/>
    <mergeCell ref="A29688:A29689"/>
    <mergeCell ref="B29688:B29689"/>
    <mergeCell ref="C29688:C29689"/>
    <mergeCell ref="D29688:D29689"/>
    <mergeCell ref="E29689:G29689"/>
    <mergeCell ref="A29690:A29691"/>
    <mergeCell ref="B29690:B29691"/>
    <mergeCell ref="C29690:C29691"/>
    <mergeCell ref="D29690:D29691"/>
    <mergeCell ref="E29691:G29691"/>
    <mergeCell ref="A29692:A29693"/>
    <mergeCell ref="B29692:B29693"/>
    <mergeCell ref="C29692:C29693"/>
    <mergeCell ref="D29692:D29693"/>
    <mergeCell ref="E29693:G29693"/>
    <mergeCell ref="A29678:A29679"/>
    <mergeCell ref="B29678:B29679"/>
    <mergeCell ref="C29678:C29679"/>
    <mergeCell ref="D29678:D29679"/>
    <mergeCell ref="E29679:G29679"/>
    <mergeCell ref="A29680:A29681"/>
    <mergeCell ref="B29680:B29681"/>
    <mergeCell ref="C29680:C29681"/>
    <mergeCell ref="D29680:D29681"/>
    <mergeCell ref="E29681:G29681"/>
    <mergeCell ref="A29682:A29683"/>
    <mergeCell ref="B29682:B29683"/>
    <mergeCell ref="C29682:C29683"/>
    <mergeCell ref="D29682:D29683"/>
    <mergeCell ref="E29683:G29683"/>
    <mergeCell ref="A29684:A29685"/>
    <mergeCell ref="B29684:B29685"/>
    <mergeCell ref="C29684:C29685"/>
    <mergeCell ref="D29684:D29685"/>
    <mergeCell ref="E29685:G29685"/>
    <mergeCell ref="A29669:A29670"/>
    <mergeCell ref="B29669:B29670"/>
    <mergeCell ref="C29669:C29670"/>
    <mergeCell ref="D29669:D29670"/>
    <mergeCell ref="E29670:G29670"/>
    <mergeCell ref="A29671:A29672"/>
    <mergeCell ref="B29671:B29672"/>
    <mergeCell ref="C29671:C29672"/>
    <mergeCell ref="D29671:D29672"/>
    <mergeCell ref="E29672:G29672"/>
    <mergeCell ref="A29673:A29674"/>
    <mergeCell ref="B29673:B29674"/>
    <mergeCell ref="D29673:D29674"/>
    <mergeCell ref="E29674:G29674"/>
    <mergeCell ref="E29675:G29675"/>
    <mergeCell ref="A29676:A29677"/>
    <mergeCell ref="B29676:B29677"/>
    <mergeCell ref="C29676:C29677"/>
    <mergeCell ref="D29676:D29677"/>
    <mergeCell ref="E29677:G29677"/>
    <mergeCell ref="A29661:A29662"/>
    <mergeCell ref="B29661:B29662"/>
    <mergeCell ref="C29661:C29662"/>
    <mergeCell ref="D29661:D29662"/>
    <mergeCell ref="E29661:G29662"/>
    <mergeCell ref="A29663:A29664"/>
    <mergeCell ref="B29663:B29664"/>
    <mergeCell ref="C29663:C29664"/>
    <mergeCell ref="D29663:D29664"/>
    <mergeCell ref="E29664:G29664"/>
    <mergeCell ref="A29665:A29666"/>
    <mergeCell ref="B29665:B29666"/>
    <mergeCell ref="C29665:C29666"/>
    <mergeCell ref="D29665:D29666"/>
    <mergeCell ref="E29666:G29666"/>
    <mergeCell ref="A29667:A29668"/>
    <mergeCell ref="B29667:B29668"/>
    <mergeCell ref="C29667:C29668"/>
    <mergeCell ref="D29667:D29668"/>
    <mergeCell ref="E29668:G29668"/>
    <mergeCell ref="A29653:A29654"/>
    <mergeCell ref="B29653:B29654"/>
    <mergeCell ref="C29653:C29654"/>
    <mergeCell ref="D29653:D29654"/>
    <mergeCell ref="E29654:G29654"/>
    <mergeCell ref="A29655:A29656"/>
    <mergeCell ref="B29655:B29656"/>
    <mergeCell ref="C29655:C29656"/>
    <mergeCell ref="D29655:D29656"/>
    <mergeCell ref="E29656:G29656"/>
    <mergeCell ref="A29657:A29658"/>
    <mergeCell ref="B29657:B29658"/>
    <mergeCell ref="C29657:C29658"/>
    <mergeCell ref="D29657:D29658"/>
    <mergeCell ref="E29658:G29658"/>
    <mergeCell ref="A29659:A29660"/>
    <mergeCell ref="B29659:B29660"/>
    <mergeCell ref="C29659:C29660"/>
    <mergeCell ref="D29659:D29660"/>
    <mergeCell ref="E29660:G29660"/>
    <mergeCell ref="A29642:G29642"/>
    <mergeCell ref="A29643:G29643"/>
    <mergeCell ref="D29644:G29644"/>
    <mergeCell ref="A29645:B29645"/>
    <mergeCell ref="A29647:A29648"/>
    <mergeCell ref="B29647:B29648"/>
    <mergeCell ref="C29647:C29648"/>
    <mergeCell ref="D29647:D29648"/>
    <mergeCell ref="E29648:G29648"/>
    <mergeCell ref="A29649:A29650"/>
    <mergeCell ref="B29649:B29650"/>
    <mergeCell ref="C29649:C29650"/>
    <mergeCell ref="D29649:D29650"/>
    <mergeCell ref="E29650:G29650"/>
    <mergeCell ref="A29651:A29652"/>
    <mergeCell ref="B29651:B29652"/>
    <mergeCell ref="C29651:C29652"/>
    <mergeCell ref="D29651:D29652"/>
    <mergeCell ref="E29652:G29652"/>
    <mergeCell ref="A29604:A29605"/>
    <mergeCell ref="B29604:B29605"/>
    <mergeCell ref="C29604:C29605"/>
    <mergeCell ref="D29604:D29605"/>
    <mergeCell ref="A29606:A29607"/>
    <mergeCell ref="B29606:B29607"/>
    <mergeCell ref="C29606:C29607"/>
    <mergeCell ref="D29606:D29607"/>
    <mergeCell ref="E29607:G29607"/>
    <mergeCell ref="A29608:A29609"/>
    <mergeCell ref="B29608:B29609"/>
    <mergeCell ref="C29608:C29609"/>
    <mergeCell ref="D29608:D29609"/>
    <mergeCell ref="E29609:G29609"/>
    <mergeCell ref="A29610:A29611"/>
    <mergeCell ref="B29610:B29611"/>
    <mergeCell ref="C29610:C29611"/>
    <mergeCell ref="D29610:D29611"/>
    <mergeCell ref="E29611:G29611"/>
    <mergeCell ref="A29596:A29597"/>
    <mergeCell ref="B29596:B29597"/>
    <mergeCell ref="C29596:C29597"/>
    <mergeCell ref="D29596:D29597"/>
    <mergeCell ref="E29597:G29597"/>
    <mergeCell ref="A29598:A29599"/>
    <mergeCell ref="B29598:B29599"/>
    <mergeCell ref="C29598:C29599"/>
    <mergeCell ref="D29598:D29599"/>
    <mergeCell ref="E29599:G29599"/>
    <mergeCell ref="A29600:A29601"/>
    <mergeCell ref="B29600:B29601"/>
    <mergeCell ref="C29600:C29601"/>
    <mergeCell ref="D29600:D29601"/>
    <mergeCell ref="E29600:G29601"/>
    <mergeCell ref="A29602:A29603"/>
    <mergeCell ref="B29602:B29603"/>
    <mergeCell ref="C29602:C29603"/>
    <mergeCell ref="D29602:D29603"/>
    <mergeCell ref="E29603:G29603"/>
    <mergeCell ref="A29588:A29589"/>
    <mergeCell ref="B29588:B29589"/>
    <mergeCell ref="C29588:C29589"/>
    <mergeCell ref="D29588:D29589"/>
    <mergeCell ref="E29589:G29589"/>
    <mergeCell ref="A29590:A29591"/>
    <mergeCell ref="B29590:B29591"/>
    <mergeCell ref="C29590:C29591"/>
    <mergeCell ref="D29590:D29591"/>
    <mergeCell ref="E29591:G29591"/>
    <mergeCell ref="A29592:A29593"/>
    <mergeCell ref="B29592:B29593"/>
    <mergeCell ref="C29592:C29593"/>
    <mergeCell ref="D29592:D29593"/>
    <mergeCell ref="E29593:G29593"/>
    <mergeCell ref="A29594:A29595"/>
    <mergeCell ref="B29594:B29595"/>
    <mergeCell ref="C29594:C29595"/>
    <mergeCell ref="D29594:D29595"/>
    <mergeCell ref="E29594:G29595"/>
    <mergeCell ref="A29580:A29581"/>
    <mergeCell ref="B29580:B29581"/>
    <mergeCell ref="C29580:C29581"/>
    <mergeCell ref="D29580:D29581"/>
    <mergeCell ref="E29581:G29581"/>
    <mergeCell ref="A29582:A29583"/>
    <mergeCell ref="B29582:B29583"/>
    <mergeCell ref="C29582:C29583"/>
    <mergeCell ref="D29582:D29583"/>
    <mergeCell ref="E29583:G29583"/>
    <mergeCell ref="A29584:A29585"/>
    <mergeCell ref="B29584:B29585"/>
    <mergeCell ref="C29584:C29585"/>
    <mergeCell ref="D29584:D29585"/>
    <mergeCell ref="E29585:G29585"/>
    <mergeCell ref="A29586:A29587"/>
    <mergeCell ref="B29586:B29587"/>
    <mergeCell ref="C29586:C29587"/>
    <mergeCell ref="D29586:D29587"/>
    <mergeCell ref="E29587:G29587"/>
    <mergeCell ref="A29570:A29571"/>
    <mergeCell ref="B29570:B29571"/>
    <mergeCell ref="C29570:C29571"/>
    <mergeCell ref="D29570:D29571"/>
    <mergeCell ref="E29571:G29571"/>
    <mergeCell ref="A29572:A29573"/>
    <mergeCell ref="B29572:B29573"/>
    <mergeCell ref="C29572:C29573"/>
    <mergeCell ref="D29572:D29573"/>
    <mergeCell ref="E29573:G29573"/>
    <mergeCell ref="A29576:A29577"/>
    <mergeCell ref="B29576:B29577"/>
    <mergeCell ref="C29576:C29577"/>
    <mergeCell ref="D29576:D29577"/>
    <mergeCell ref="E29577:G29577"/>
    <mergeCell ref="A29578:A29579"/>
    <mergeCell ref="B29578:B29579"/>
    <mergeCell ref="C29578:C29579"/>
    <mergeCell ref="D29578:D29579"/>
    <mergeCell ref="E29579:G29579"/>
    <mergeCell ref="A29562:A29563"/>
    <mergeCell ref="B29562:B29563"/>
    <mergeCell ref="C29562:C29563"/>
    <mergeCell ref="D29562:D29563"/>
    <mergeCell ref="E29563:G29563"/>
    <mergeCell ref="A29564:A29565"/>
    <mergeCell ref="B29564:B29565"/>
    <mergeCell ref="C29564:C29565"/>
    <mergeCell ref="D29564:D29565"/>
    <mergeCell ref="E29565:G29565"/>
    <mergeCell ref="A29566:A29567"/>
    <mergeCell ref="B29566:B29567"/>
    <mergeCell ref="C29566:C29567"/>
    <mergeCell ref="D29566:D29567"/>
    <mergeCell ref="E29567:G29567"/>
    <mergeCell ref="A29568:A29569"/>
    <mergeCell ref="B29568:B29569"/>
    <mergeCell ref="C29568:C29569"/>
    <mergeCell ref="D29568:D29569"/>
    <mergeCell ref="E29569:G29569"/>
    <mergeCell ref="A29554:A29555"/>
    <mergeCell ref="B29554:B29555"/>
    <mergeCell ref="C29554:C29555"/>
    <mergeCell ref="D29554:D29555"/>
    <mergeCell ref="E29555:G29555"/>
    <mergeCell ref="A29556:A29557"/>
    <mergeCell ref="B29556:B29557"/>
    <mergeCell ref="C29556:C29557"/>
    <mergeCell ref="D29556:D29557"/>
    <mergeCell ref="E29557:G29557"/>
    <mergeCell ref="A29558:A29559"/>
    <mergeCell ref="B29558:B29559"/>
    <mergeCell ref="C29558:C29559"/>
    <mergeCell ref="D29558:D29559"/>
    <mergeCell ref="E29559:G29559"/>
    <mergeCell ref="A29560:A29561"/>
    <mergeCell ref="B29560:B29561"/>
    <mergeCell ref="C29560:C29561"/>
    <mergeCell ref="D29560:D29561"/>
    <mergeCell ref="E29561:G29561"/>
    <mergeCell ref="A29546:A29547"/>
    <mergeCell ref="B29546:B29547"/>
    <mergeCell ref="C29546:C29547"/>
    <mergeCell ref="D29546:D29547"/>
    <mergeCell ref="E29547:G29547"/>
    <mergeCell ref="A29548:A29549"/>
    <mergeCell ref="B29548:B29549"/>
    <mergeCell ref="C29548:C29549"/>
    <mergeCell ref="D29548:D29549"/>
    <mergeCell ref="E29549:G29549"/>
    <mergeCell ref="A29550:A29551"/>
    <mergeCell ref="B29550:B29551"/>
    <mergeCell ref="C29550:C29551"/>
    <mergeCell ref="D29550:D29551"/>
    <mergeCell ref="E29551:G29551"/>
    <mergeCell ref="A29552:A29553"/>
    <mergeCell ref="B29552:B29553"/>
    <mergeCell ref="C29552:C29553"/>
    <mergeCell ref="D29552:D29553"/>
    <mergeCell ref="E29553:G29553"/>
    <mergeCell ref="A29538:A29539"/>
    <mergeCell ref="B29538:B29539"/>
    <mergeCell ref="D29538:D29539"/>
    <mergeCell ref="E29539:G29539"/>
    <mergeCell ref="A29540:A29541"/>
    <mergeCell ref="B29540:B29541"/>
    <mergeCell ref="C29540:C29541"/>
    <mergeCell ref="D29540:D29541"/>
    <mergeCell ref="E29541:G29541"/>
    <mergeCell ref="A29542:A29543"/>
    <mergeCell ref="B29542:B29543"/>
    <mergeCell ref="C29542:C29543"/>
    <mergeCell ref="D29542:D29543"/>
    <mergeCell ref="E29543:G29543"/>
    <mergeCell ref="A29544:A29545"/>
    <mergeCell ref="B29544:B29545"/>
    <mergeCell ref="C29544:C29545"/>
    <mergeCell ref="D29544:D29545"/>
    <mergeCell ref="E29545:G29545"/>
    <mergeCell ref="A29530:A29531"/>
    <mergeCell ref="B29530:B29531"/>
    <mergeCell ref="C29530:C29531"/>
    <mergeCell ref="D29530:D29531"/>
    <mergeCell ref="E29531:G29531"/>
    <mergeCell ref="A29532:A29533"/>
    <mergeCell ref="B29532:B29533"/>
    <mergeCell ref="C29532:C29533"/>
    <mergeCell ref="D29532:D29533"/>
    <mergeCell ref="E29533:G29533"/>
    <mergeCell ref="A29534:A29535"/>
    <mergeCell ref="B29534:B29535"/>
    <mergeCell ref="C29534:C29535"/>
    <mergeCell ref="D29534:D29535"/>
    <mergeCell ref="E29535:G29535"/>
    <mergeCell ref="A29536:A29537"/>
    <mergeCell ref="B29536:B29537"/>
    <mergeCell ref="C29536:C29537"/>
    <mergeCell ref="D29536:D29537"/>
    <mergeCell ref="E29537:G29537"/>
    <mergeCell ref="A29521:A29522"/>
    <mergeCell ref="B29521:B29522"/>
    <mergeCell ref="C29521:C29522"/>
    <mergeCell ref="D29521:D29522"/>
    <mergeCell ref="E29522:G29522"/>
    <mergeCell ref="A29523:A29524"/>
    <mergeCell ref="B29523:B29524"/>
    <mergeCell ref="D29523:D29524"/>
    <mergeCell ref="E29524:G29524"/>
    <mergeCell ref="E29525:G29525"/>
    <mergeCell ref="A29526:A29527"/>
    <mergeCell ref="B29526:B29527"/>
    <mergeCell ref="C29526:C29527"/>
    <mergeCell ref="D29526:D29527"/>
    <mergeCell ref="E29527:G29527"/>
    <mergeCell ref="A29528:A29529"/>
    <mergeCell ref="B29528:B29529"/>
    <mergeCell ref="C29528:C29529"/>
    <mergeCell ref="D29528:D29529"/>
    <mergeCell ref="E29529:G29529"/>
    <mergeCell ref="A29513:A29514"/>
    <mergeCell ref="B29513:B29514"/>
    <mergeCell ref="C29513:C29514"/>
    <mergeCell ref="D29513:D29514"/>
    <mergeCell ref="E29514:G29514"/>
    <mergeCell ref="A29515:A29516"/>
    <mergeCell ref="B29515:B29516"/>
    <mergeCell ref="C29515:C29516"/>
    <mergeCell ref="D29515:D29516"/>
    <mergeCell ref="E29516:G29516"/>
    <mergeCell ref="A29517:A29518"/>
    <mergeCell ref="B29517:B29518"/>
    <mergeCell ref="D29517:D29518"/>
    <mergeCell ref="E29518:G29518"/>
    <mergeCell ref="A29519:A29520"/>
    <mergeCell ref="B29519:B29520"/>
    <mergeCell ref="D29519:D29520"/>
    <mergeCell ref="E29520:G29520"/>
    <mergeCell ref="A29505:A29506"/>
    <mergeCell ref="B29505:B29506"/>
    <mergeCell ref="C29505:C29506"/>
    <mergeCell ref="D29505:D29506"/>
    <mergeCell ref="E29506:G29506"/>
    <mergeCell ref="A29507:A29508"/>
    <mergeCell ref="B29507:B29508"/>
    <mergeCell ref="C29507:C29508"/>
    <mergeCell ref="D29507:D29508"/>
    <mergeCell ref="E29508:G29508"/>
    <mergeCell ref="A29509:A29510"/>
    <mergeCell ref="B29509:B29510"/>
    <mergeCell ref="D29509:D29510"/>
    <mergeCell ref="E29510:G29510"/>
    <mergeCell ref="A29511:A29512"/>
    <mergeCell ref="B29511:B29512"/>
    <mergeCell ref="D29511:D29512"/>
    <mergeCell ref="E29512:G29512"/>
    <mergeCell ref="A29497:A29498"/>
    <mergeCell ref="B29497:B29498"/>
    <mergeCell ref="C29497:C29498"/>
    <mergeCell ref="D29497:D29498"/>
    <mergeCell ref="E29498:G29498"/>
    <mergeCell ref="A29499:A29500"/>
    <mergeCell ref="B29499:B29500"/>
    <mergeCell ref="C29499:C29500"/>
    <mergeCell ref="D29499:D29500"/>
    <mergeCell ref="E29500:G29500"/>
    <mergeCell ref="A29501:A29502"/>
    <mergeCell ref="B29501:B29502"/>
    <mergeCell ref="C29501:C29502"/>
    <mergeCell ref="D29501:D29502"/>
    <mergeCell ref="E29502:G29502"/>
    <mergeCell ref="A29503:A29504"/>
    <mergeCell ref="B29503:B29504"/>
    <mergeCell ref="C29503:C29504"/>
    <mergeCell ref="D29503:D29504"/>
    <mergeCell ref="E29504:G29504"/>
    <mergeCell ref="A29489:A29490"/>
    <mergeCell ref="B29489:B29490"/>
    <mergeCell ref="C29489:C29490"/>
    <mergeCell ref="D29489:D29490"/>
    <mergeCell ref="E29490:G29490"/>
    <mergeCell ref="A29491:A29492"/>
    <mergeCell ref="B29491:B29492"/>
    <mergeCell ref="C29491:C29492"/>
    <mergeCell ref="D29491:D29492"/>
    <mergeCell ref="E29492:G29492"/>
    <mergeCell ref="A29493:A29494"/>
    <mergeCell ref="B29493:B29494"/>
    <mergeCell ref="C29493:C29494"/>
    <mergeCell ref="D29493:D29494"/>
    <mergeCell ref="E29494:G29494"/>
    <mergeCell ref="A29495:A29496"/>
    <mergeCell ref="B29495:B29496"/>
    <mergeCell ref="C29495:C29496"/>
    <mergeCell ref="D29495:D29496"/>
    <mergeCell ref="E29496:G29496"/>
    <mergeCell ref="A29481:A29482"/>
    <mergeCell ref="B29481:B29482"/>
    <mergeCell ref="C29481:C29482"/>
    <mergeCell ref="D29481:D29482"/>
    <mergeCell ref="E29482:G29482"/>
    <mergeCell ref="A29483:A29484"/>
    <mergeCell ref="B29483:B29484"/>
    <mergeCell ref="C29483:C29484"/>
    <mergeCell ref="D29483:D29484"/>
    <mergeCell ref="E29484:G29484"/>
    <mergeCell ref="A29485:A29486"/>
    <mergeCell ref="B29485:B29486"/>
    <mergeCell ref="C29485:C29486"/>
    <mergeCell ref="D29485:D29486"/>
    <mergeCell ref="E29486:G29486"/>
    <mergeCell ref="A29487:A29488"/>
    <mergeCell ref="B29487:B29488"/>
    <mergeCell ref="C29487:C29488"/>
    <mergeCell ref="D29487:D29488"/>
    <mergeCell ref="E29488:G29488"/>
    <mergeCell ref="A29473:A29474"/>
    <mergeCell ref="B29473:B29474"/>
    <mergeCell ref="C29473:C29474"/>
    <mergeCell ref="D29473:D29474"/>
    <mergeCell ref="E29474:G29474"/>
    <mergeCell ref="A29475:A29476"/>
    <mergeCell ref="B29475:B29476"/>
    <mergeCell ref="C29475:C29476"/>
    <mergeCell ref="D29475:D29476"/>
    <mergeCell ref="E29476:G29476"/>
    <mergeCell ref="A29477:A29478"/>
    <mergeCell ref="B29477:B29478"/>
    <mergeCell ref="C29477:C29478"/>
    <mergeCell ref="D29477:D29478"/>
    <mergeCell ref="E29478:G29478"/>
    <mergeCell ref="A29479:A29480"/>
    <mergeCell ref="B29479:B29480"/>
    <mergeCell ref="C29479:C29480"/>
    <mergeCell ref="D29479:D29480"/>
    <mergeCell ref="E29480:G29480"/>
    <mergeCell ref="A29465:A29466"/>
    <mergeCell ref="B29465:B29466"/>
    <mergeCell ref="C29465:C29466"/>
    <mergeCell ref="D29465:D29466"/>
    <mergeCell ref="E29466:G29466"/>
    <mergeCell ref="A29467:A29468"/>
    <mergeCell ref="B29467:B29468"/>
    <mergeCell ref="C29467:C29468"/>
    <mergeCell ref="D29467:D29468"/>
    <mergeCell ref="E29467:G29468"/>
    <mergeCell ref="A29469:A29470"/>
    <mergeCell ref="B29469:B29470"/>
    <mergeCell ref="C29469:C29470"/>
    <mergeCell ref="D29469:D29470"/>
    <mergeCell ref="E29470:G29470"/>
    <mergeCell ref="A29471:A29472"/>
    <mergeCell ref="B29471:B29472"/>
    <mergeCell ref="C29471:C29472"/>
    <mergeCell ref="D29471:D29472"/>
    <mergeCell ref="E29472:G29472"/>
    <mergeCell ref="A29454:G29454"/>
    <mergeCell ref="A29455:G29455"/>
    <mergeCell ref="D29456:G29456"/>
    <mergeCell ref="A29457:B29457"/>
    <mergeCell ref="A29459:A29460"/>
    <mergeCell ref="B29459:B29460"/>
    <mergeCell ref="C29459:C29460"/>
    <mergeCell ref="D29459:D29460"/>
    <mergeCell ref="E29460:G29460"/>
    <mergeCell ref="A29461:A29462"/>
    <mergeCell ref="B29461:B29462"/>
    <mergeCell ref="C29461:C29462"/>
    <mergeCell ref="D29461:D29462"/>
    <mergeCell ref="E29462:G29462"/>
    <mergeCell ref="A29463:A29464"/>
    <mergeCell ref="B29463:B29464"/>
    <mergeCell ref="C29463:C29464"/>
    <mergeCell ref="D29463:D29464"/>
    <mergeCell ref="E29464:G29464"/>
    <mergeCell ref="A29416:A29417"/>
    <mergeCell ref="B29416:B29417"/>
    <mergeCell ref="C29416:C29417"/>
    <mergeCell ref="D29416:D29417"/>
    <mergeCell ref="A29418:A29419"/>
    <mergeCell ref="B29418:B29419"/>
    <mergeCell ref="C29418:C29419"/>
    <mergeCell ref="D29418:D29419"/>
    <mergeCell ref="E29419:G29419"/>
    <mergeCell ref="A29420:A29421"/>
    <mergeCell ref="B29420:B29421"/>
    <mergeCell ref="C29420:C29421"/>
    <mergeCell ref="D29420:D29421"/>
    <mergeCell ref="E29421:G29421"/>
    <mergeCell ref="A29422:A29423"/>
    <mergeCell ref="B29422:B29423"/>
    <mergeCell ref="C29422:C29423"/>
    <mergeCell ref="D29422:D29423"/>
    <mergeCell ref="E29423:G29423"/>
    <mergeCell ref="A29408:A29409"/>
    <mergeCell ref="B29408:B29409"/>
    <mergeCell ref="C29408:C29409"/>
    <mergeCell ref="D29408:D29409"/>
    <mergeCell ref="E29409:G29409"/>
    <mergeCell ref="A29410:A29411"/>
    <mergeCell ref="B29410:B29411"/>
    <mergeCell ref="C29410:C29411"/>
    <mergeCell ref="D29410:D29411"/>
    <mergeCell ref="E29411:G29411"/>
    <mergeCell ref="A29412:A29413"/>
    <mergeCell ref="B29412:B29413"/>
    <mergeCell ref="C29412:C29413"/>
    <mergeCell ref="D29412:D29413"/>
    <mergeCell ref="E29412:G29413"/>
    <mergeCell ref="A29414:A29415"/>
    <mergeCell ref="B29414:B29415"/>
    <mergeCell ref="C29414:C29415"/>
    <mergeCell ref="D29414:D29415"/>
    <mergeCell ref="E29415:G29415"/>
    <mergeCell ref="A29400:A29401"/>
    <mergeCell ref="B29400:B29401"/>
    <mergeCell ref="C29400:C29401"/>
    <mergeCell ref="D29400:D29401"/>
    <mergeCell ref="E29401:G29401"/>
    <mergeCell ref="A29402:A29403"/>
    <mergeCell ref="B29402:B29403"/>
    <mergeCell ref="C29402:C29403"/>
    <mergeCell ref="D29402:D29403"/>
    <mergeCell ref="E29403:G29403"/>
    <mergeCell ref="A29404:A29405"/>
    <mergeCell ref="B29404:B29405"/>
    <mergeCell ref="C29404:C29405"/>
    <mergeCell ref="D29404:D29405"/>
    <mergeCell ref="E29405:G29405"/>
    <mergeCell ref="A29406:A29407"/>
    <mergeCell ref="B29406:B29407"/>
    <mergeCell ref="C29406:C29407"/>
    <mergeCell ref="D29406:D29407"/>
    <mergeCell ref="E29406:G29407"/>
    <mergeCell ref="A29392:A29393"/>
    <mergeCell ref="B29392:B29393"/>
    <mergeCell ref="C29392:C29393"/>
    <mergeCell ref="D29392:D29393"/>
    <mergeCell ref="E29393:G29393"/>
    <mergeCell ref="A29394:A29395"/>
    <mergeCell ref="B29394:B29395"/>
    <mergeCell ref="C29394:C29395"/>
    <mergeCell ref="D29394:D29395"/>
    <mergeCell ref="E29395:G29395"/>
    <mergeCell ref="A29396:A29397"/>
    <mergeCell ref="B29396:B29397"/>
    <mergeCell ref="C29396:C29397"/>
    <mergeCell ref="D29396:D29397"/>
    <mergeCell ref="E29397:G29397"/>
    <mergeCell ref="A29398:A29399"/>
    <mergeCell ref="B29398:B29399"/>
    <mergeCell ref="C29398:C29399"/>
    <mergeCell ref="D29398:D29399"/>
    <mergeCell ref="E29399:G29399"/>
    <mergeCell ref="A29382:A29383"/>
    <mergeCell ref="B29382:B29383"/>
    <mergeCell ref="C29382:C29383"/>
    <mergeCell ref="D29382:D29383"/>
    <mergeCell ref="E29383:G29383"/>
    <mergeCell ref="A29384:A29385"/>
    <mergeCell ref="B29384:B29385"/>
    <mergeCell ref="C29384:C29385"/>
    <mergeCell ref="D29384:D29385"/>
    <mergeCell ref="E29385:G29385"/>
    <mergeCell ref="A29388:A29389"/>
    <mergeCell ref="B29388:B29389"/>
    <mergeCell ref="C29388:C29389"/>
    <mergeCell ref="D29388:D29389"/>
    <mergeCell ref="E29389:G29389"/>
    <mergeCell ref="A29390:A29391"/>
    <mergeCell ref="B29390:B29391"/>
    <mergeCell ref="C29390:C29391"/>
    <mergeCell ref="D29390:D29391"/>
    <mergeCell ref="E29391:G29391"/>
    <mergeCell ref="A29374:A29375"/>
    <mergeCell ref="B29374:B29375"/>
    <mergeCell ref="C29374:C29375"/>
    <mergeCell ref="D29374:D29375"/>
    <mergeCell ref="E29375:G29375"/>
    <mergeCell ref="A29376:A29377"/>
    <mergeCell ref="B29376:B29377"/>
    <mergeCell ref="C29376:C29377"/>
    <mergeCell ref="D29376:D29377"/>
    <mergeCell ref="E29377:G29377"/>
    <mergeCell ref="A29378:A29379"/>
    <mergeCell ref="B29378:B29379"/>
    <mergeCell ref="C29378:C29379"/>
    <mergeCell ref="D29378:D29379"/>
    <mergeCell ref="E29379:G29379"/>
    <mergeCell ref="A29380:A29381"/>
    <mergeCell ref="B29380:B29381"/>
    <mergeCell ref="C29380:C29381"/>
    <mergeCell ref="D29380:D29381"/>
    <mergeCell ref="E29381:G29381"/>
    <mergeCell ref="A29366:A29367"/>
    <mergeCell ref="B29366:B29367"/>
    <mergeCell ref="C29366:C29367"/>
    <mergeCell ref="D29366:D29367"/>
    <mergeCell ref="E29367:G29367"/>
    <mergeCell ref="A29368:A29369"/>
    <mergeCell ref="B29368:B29369"/>
    <mergeCell ref="C29368:C29369"/>
    <mergeCell ref="D29368:D29369"/>
    <mergeCell ref="E29369:G29369"/>
    <mergeCell ref="A29370:A29371"/>
    <mergeCell ref="B29370:B29371"/>
    <mergeCell ref="C29370:C29371"/>
    <mergeCell ref="D29370:D29371"/>
    <mergeCell ref="E29371:G29371"/>
    <mergeCell ref="A29372:A29373"/>
    <mergeCell ref="B29372:B29373"/>
    <mergeCell ref="C29372:C29373"/>
    <mergeCell ref="D29372:D29373"/>
    <mergeCell ref="E29373:G29373"/>
    <mergeCell ref="A29358:A29359"/>
    <mergeCell ref="B29358:B29359"/>
    <mergeCell ref="C29358:C29359"/>
    <mergeCell ref="D29358:D29359"/>
    <mergeCell ref="E29359:G29359"/>
    <mergeCell ref="A29360:A29361"/>
    <mergeCell ref="B29360:B29361"/>
    <mergeCell ref="C29360:C29361"/>
    <mergeCell ref="D29360:D29361"/>
    <mergeCell ref="E29361:G29361"/>
    <mergeCell ref="A29362:A29363"/>
    <mergeCell ref="B29362:B29363"/>
    <mergeCell ref="C29362:C29363"/>
    <mergeCell ref="D29362:D29363"/>
    <mergeCell ref="E29363:G29363"/>
    <mergeCell ref="A29364:A29365"/>
    <mergeCell ref="B29364:B29365"/>
    <mergeCell ref="C29364:C29365"/>
    <mergeCell ref="D29364:D29365"/>
    <mergeCell ref="E29365:G29365"/>
    <mergeCell ref="A29350:A29351"/>
    <mergeCell ref="B29350:B29351"/>
    <mergeCell ref="D29350:D29351"/>
    <mergeCell ref="E29351:G29351"/>
    <mergeCell ref="A29352:A29353"/>
    <mergeCell ref="B29352:B29353"/>
    <mergeCell ref="C29352:C29353"/>
    <mergeCell ref="D29352:D29353"/>
    <mergeCell ref="E29353:G29353"/>
    <mergeCell ref="A29354:A29355"/>
    <mergeCell ref="B29354:B29355"/>
    <mergeCell ref="C29354:C29355"/>
    <mergeCell ref="D29354:D29355"/>
    <mergeCell ref="E29355:G29355"/>
    <mergeCell ref="A29356:A29357"/>
    <mergeCell ref="B29356:B29357"/>
    <mergeCell ref="C29356:C29357"/>
    <mergeCell ref="D29356:D29357"/>
    <mergeCell ref="E29357:G29357"/>
    <mergeCell ref="A29342:A29343"/>
    <mergeCell ref="B29342:B29343"/>
    <mergeCell ref="C29342:C29343"/>
    <mergeCell ref="D29342:D29343"/>
    <mergeCell ref="E29343:G29343"/>
    <mergeCell ref="A29344:A29345"/>
    <mergeCell ref="B29344:B29345"/>
    <mergeCell ref="C29344:C29345"/>
    <mergeCell ref="D29344:D29345"/>
    <mergeCell ref="E29345:G29345"/>
    <mergeCell ref="A29346:A29347"/>
    <mergeCell ref="B29346:B29347"/>
    <mergeCell ref="C29346:C29347"/>
    <mergeCell ref="D29346:D29347"/>
    <mergeCell ref="E29347:G29347"/>
    <mergeCell ref="A29348:A29349"/>
    <mergeCell ref="B29348:B29349"/>
    <mergeCell ref="C29348:C29349"/>
    <mergeCell ref="D29348:D29349"/>
    <mergeCell ref="E29349:G29349"/>
    <mergeCell ref="A29333:A29334"/>
    <mergeCell ref="B29333:B29334"/>
    <mergeCell ref="C29333:C29334"/>
    <mergeCell ref="D29333:D29334"/>
    <mergeCell ref="E29334:G29334"/>
    <mergeCell ref="A29335:A29336"/>
    <mergeCell ref="B29335:B29336"/>
    <mergeCell ref="D29335:D29336"/>
    <mergeCell ref="E29336:G29336"/>
    <mergeCell ref="E29337:G29337"/>
    <mergeCell ref="A29338:A29339"/>
    <mergeCell ref="B29338:B29339"/>
    <mergeCell ref="C29338:C29339"/>
    <mergeCell ref="D29338:D29339"/>
    <mergeCell ref="E29339:G29339"/>
    <mergeCell ref="A29340:A29341"/>
    <mergeCell ref="B29340:B29341"/>
    <mergeCell ref="C29340:C29341"/>
    <mergeCell ref="D29340:D29341"/>
    <mergeCell ref="E29341:G29341"/>
    <mergeCell ref="A29325:A29326"/>
    <mergeCell ref="B29325:B29326"/>
    <mergeCell ref="C29325:C29326"/>
    <mergeCell ref="D29325:D29326"/>
    <mergeCell ref="E29326:G29326"/>
    <mergeCell ref="A29327:A29328"/>
    <mergeCell ref="B29327:B29328"/>
    <mergeCell ref="C29327:C29328"/>
    <mergeCell ref="D29327:D29328"/>
    <mergeCell ref="E29328:G29328"/>
    <mergeCell ref="A29329:A29330"/>
    <mergeCell ref="B29329:B29330"/>
    <mergeCell ref="D29329:D29330"/>
    <mergeCell ref="E29330:G29330"/>
    <mergeCell ref="A29331:A29332"/>
    <mergeCell ref="B29331:B29332"/>
    <mergeCell ref="D29331:D29332"/>
    <mergeCell ref="E29332:G29332"/>
    <mergeCell ref="A29317:A29318"/>
    <mergeCell ref="B29317:B29318"/>
    <mergeCell ref="C29317:C29318"/>
    <mergeCell ref="D29317:D29318"/>
    <mergeCell ref="E29318:G29318"/>
    <mergeCell ref="A29319:A29320"/>
    <mergeCell ref="B29319:B29320"/>
    <mergeCell ref="C29319:C29320"/>
    <mergeCell ref="D29319:D29320"/>
    <mergeCell ref="E29320:G29320"/>
    <mergeCell ref="A29321:A29322"/>
    <mergeCell ref="B29321:B29322"/>
    <mergeCell ref="D29321:D29322"/>
    <mergeCell ref="E29322:G29322"/>
    <mergeCell ref="A29323:A29324"/>
    <mergeCell ref="B29323:B29324"/>
    <mergeCell ref="D29323:D29324"/>
    <mergeCell ref="E29324:G29324"/>
    <mergeCell ref="A29309:A29310"/>
    <mergeCell ref="B29309:B29310"/>
    <mergeCell ref="C29309:C29310"/>
    <mergeCell ref="D29309:D29310"/>
    <mergeCell ref="E29310:G29310"/>
    <mergeCell ref="A29311:A29312"/>
    <mergeCell ref="B29311:B29312"/>
    <mergeCell ref="C29311:C29312"/>
    <mergeCell ref="D29311:D29312"/>
    <mergeCell ref="E29312:G29312"/>
    <mergeCell ref="A29313:A29314"/>
    <mergeCell ref="B29313:B29314"/>
    <mergeCell ref="C29313:C29314"/>
    <mergeCell ref="D29313:D29314"/>
    <mergeCell ref="E29314:G29314"/>
    <mergeCell ref="A29315:A29316"/>
    <mergeCell ref="B29315:B29316"/>
    <mergeCell ref="C29315:C29316"/>
    <mergeCell ref="D29315:D29316"/>
    <mergeCell ref="E29316:G29316"/>
    <mergeCell ref="A29301:A29302"/>
    <mergeCell ref="B29301:B29302"/>
    <mergeCell ref="C29301:C29302"/>
    <mergeCell ref="D29301:D29302"/>
    <mergeCell ref="E29302:G29302"/>
    <mergeCell ref="A29303:A29304"/>
    <mergeCell ref="B29303:B29304"/>
    <mergeCell ref="C29303:C29304"/>
    <mergeCell ref="D29303:D29304"/>
    <mergeCell ref="E29304:G29304"/>
    <mergeCell ref="A29305:A29306"/>
    <mergeCell ref="B29305:B29306"/>
    <mergeCell ref="C29305:C29306"/>
    <mergeCell ref="D29305:D29306"/>
    <mergeCell ref="E29306:G29306"/>
    <mergeCell ref="A29307:A29308"/>
    <mergeCell ref="B29307:B29308"/>
    <mergeCell ref="C29307:C29308"/>
    <mergeCell ref="D29307:D29308"/>
    <mergeCell ref="E29308:G29308"/>
    <mergeCell ref="A29293:A29294"/>
    <mergeCell ref="B29293:B29294"/>
    <mergeCell ref="C29293:C29294"/>
    <mergeCell ref="D29293:D29294"/>
    <mergeCell ref="E29294:G29294"/>
    <mergeCell ref="A29295:A29296"/>
    <mergeCell ref="B29295:B29296"/>
    <mergeCell ref="C29295:C29296"/>
    <mergeCell ref="D29295:D29296"/>
    <mergeCell ref="E29296:G29296"/>
    <mergeCell ref="A29297:A29298"/>
    <mergeCell ref="B29297:B29298"/>
    <mergeCell ref="C29297:C29298"/>
    <mergeCell ref="D29297:D29298"/>
    <mergeCell ref="E29298:G29298"/>
    <mergeCell ref="A29299:A29300"/>
    <mergeCell ref="B29299:B29300"/>
    <mergeCell ref="C29299:C29300"/>
    <mergeCell ref="D29299:D29300"/>
    <mergeCell ref="E29300:G29300"/>
    <mergeCell ref="A29285:A29286"/>
    <mergeCell ref="B29285:B29286"/>
    <mergeCell ref="C29285:C29286"/>
    <mergeCell ref="D29285:D29286"/>
    <mergeCell ref="E29286:G29286"/>
    <mergeCell ref="A29287:A29288"/>
    <mergeCell ref="B29287:B29288"/>
    <mergeCell ref="C29287:C29288"/>
    <mergeCell ref="D29287:D29288"/>
    <mergeCell ref="E29288:G29288"/>
    <mergeCell ref="A29289:A29290"/>
    <mergeCell ref="B29289:B29290"/>
    <mergeCell ref="C29289:C29290"/>
    <mergeCell ref="D29289:D29290"/>
    <mergeCell ref="E29290:G29290"/>
    <mergeCell ref="A29291:A29292"/>
    <mergeCell ref="B29291:B29292"/>
    <mergeCell ref="C29291:C29292"/>
    <mergeCell ref="D29291:D29292"/>
    <mergeCell ref="E29292:G29292"/>
    <mergeCell ref="A29277:A29278"/>
    <mergeCell ref="B29277:B29278"/>
    <mergeCell ref="C29277:C29278"/>
    <mergeCell ref="D29277:D29278"/>
    <mergeCell ref="E29278:G29278"/>
    <mergeCell ref="A29279:A29280"/>
    <mergeCell ref="B29279:B29280"/>
    <mergeCell ref="C29279:C29280"/>
    <mergeCell ref="D29279:D29280"/>
    <mergeCell ref="E29279:G29280"/>
    <mergeCell ref="A29281:A29282"/>
    <mergeCell ref="B29281:B29282"/>
    <mergeCell ref="C29281:C29282"/>
    <mergeCell ref="D29281:D29282"/>
    <mergeCell ref="E29282:G29282"/>
    <mergeCell ref="A29283:A29284"/>
    <mergeCell ref="B29283:B29284"/>
    <mergeCell ref="C29283:C29284"/>
    <mergeCell ref="D29283:D29284"/>
    <mergeCell ref="E29284:G29284"/>
    <mergeCell ref="A29266:G29266"/>
    <mergeCell ref="A29267:G29267"/>
    <mergeCell ref="D29268:G29268"/>
    <mergeCell ref="A29269:B29269"/>
    <mergeCell ref="A29271:A29272"/>
    <mergeCell ref="B29271:B29272"/>
    <mergeCell ref="C29271:C29272"/>
    <mergeCell ref="D29271:D29272"/>
    <mergeCell ref="E29272:G29272"/>
    <mergeCell ref="A29273:A29274"/>
    <mergeCell ref="B29273:B29274"/>
    <mergeCell ref="C29273:C29274"/>
    <mergeCell ref="D29273:D29274"/>
    <mergeCell ref="E29274:G29274"/>
    <mergeCell ref="A29275:A29276"/>
    <mergeCell ref="B29275:B29276"/>
    <mergeCell ref="C29275:C29276"/>
    <mergeCell ref="D29275:D29276"/>
    <mergeCell ref="E29276:G29276"/>
    <mergeCell ref="A29228:A29229"/>
    <mergeCell ref="B29228:B29229"/>
    <mergeCell ref="C29228:C29229"/>
    <mergeCell ref="D29228:D29229"/>
    <mergeCell ref="A29230:A29231"/>
    <mergeCell ref="B29230:B29231"/>
    <mergeCell ref="C29230:C29231"/>
    <mergeCell ref="D29230:D29231"/>
    <mergeCell ref="E29231:G29231"/>
    <mergeCell ref="A29232:A29233"/>
    <mergeCell ref="B29232:B29233"/>
    <mergeCell ref="C29232:C29233"/>
    <mergeCell ref="D29232:D29233"/>
    <mergeCell ref="E29233:G29233"/>
    <mergeCell ref="A29234:A29235"/>
    <mergeCell ref="B29234:B29235"/>
    <mergeCell ref="C29234:C29235"/>
    <mergeCell ref="D29234:D29235"/>
    <mergeCell ref="E29235:G29235"/>
    <mergeCell ref="A29220:A29221"/>
    <mergeCell ref="B29220:B29221"/>
    <mergeCell ref="C29220:C29221"/>
    <mergeCell ref="D29220:D29221"/>
    <mergeCell ref="E29221:G29221"/>
    <mergeCell ref="A29222:A29223"/>
    <mergeCell ref="B29222:B29223"/>
    <mergeCell ref="C29222:C29223"/>
    <mergeCell ref="D29222:D29223"/>
    <mergeCell ref="E29223:G29223"/>
    <mergeCell ref="A29224:A29225"/>
    <mergeCell ref="B29224:B29225"/>
    <mergeCell ref="C29224:C29225"/>
    <mergeCell ref="D29224:D29225"/>
    <mergeCell ref="E29224:G29225"/>
    <mergeCell ref="A29226:A29227"/>
    <mergeCell ref="B29226:B29227"/>
    <mergeCell ref="C29226:C29227"/>
    <mergeCell ref="D29226:D29227"/>
    <mergeCell ref="E29227:G29227"/>
    <mergeCell ref="A29212:A29213"/>
    <mergeCell ref="B29212:B29213"/>
    <mergeCell ref="C29212:C29213"/>
    <mergeCell ref="D29212:D29213"/>
    <mergeCell ref="E29213:G29213"/>
    <mergeCell ref="A29214:A29215"/>
    <mergeCell ref="B29214:B29215"/>
    <mergeCell ref="C29214:C29215"/>
    <mergeCell ref="D29214:D29215"/>
    <mergeCell ref="E29215:G29215"/>
    <mergeCell ref="A29216:A29217"/>
    <mergeCell ref="B29216:B29217"/>
    <mergeCell ref="C29216:C29217"/>
    <mergeCell ref="D29216:D29217"/>
    <mergeCell ref="E29217:G29217"/>
    <mergeCell ref="A29218:A29219"/>
    <mergeCell ref="B29218:B29219"/>
    <mergeCell ref="C29218:C29219"/>
    <mergeCell ref="D29218:D29219"/>
    <mergeCell ref="E29218:G29219"/>
    <mergeCell ref="A29204:A29205"/>
    <mergeCell ref="B29204:B29205"/>
    <mergeCell ref="C29204:C29205"/>
    <mergeCell ref="D29204:D29205"/>
    <mergeCell ref="E29205:G29205"/>
    <mergeCell ref="A29206:A29207"/>
    <mergeCell ref="B29206:B29207"/>
    <mergeCell ref="C29206:C29207"/>
    <mergeCell ref="D29206:D29207"/>
    <mergeCell ref="E29207:G29207"/>
    <mergeCell ref="A29208:A29209"/>
    <mergeCell ref="B29208:B29209"/>
    <mergeCell ref="C29208:C29209"/>
    <mergeCell ref="D29208:D29209"/>
    <mergeCell ref="E29209:G29209"/>
    <mergeCell ref="A29210:A29211"/>
    <mergeCell ref="B29210:B29211"/>
    <mergeCell ref="C29210:C29211"/>
    <mergeCell ref="D29210:D29211"/>
    <mergeCell ref="E29211:G29211"/>
    <mergeCell ref="A29194:A29195"/>
    <mergeCell ref="B29194:B29195"/>
    <mergeCell ref="C29194:C29195"/>
    <mergeCell ref="D29194:D29195"/>
    <mergeCell ref="E29195:G29195"/>
    <mergeCell ref="A29196:A29197"/>
    <mergeCell ref="B29196:B29197"/>
    <mergeCell ref="C29196:C29197"/>
    <mergeCell ref="D29196:D29197"/>
    <mergeCell ref="E29197:G29197"/>
    <mergeCell ref="A29200:A29201"/>
    <mergeCell ref="B29200:B29201"/>
    <mergeCell ref="C29200:C29201"/>
    <mergeCell ref="D29200:D29201"/>
    <mergeCell ref="E29201:G29201"/>
    <mergeCell ref="A29202:A29203"/>
    <mergeCell ref="B29202:B29203"/>
    <mergeCell ref="C29202:C29203"/>
    <mergeCell ref="D29202:D29203"/>
    <mergeCell ref="E29203:G29203"/>
    <mergeCell ref="A29186:A29187"/>
    <mergeCell ref="B29186:B29187"/>
    <mergeCell ref="C29186:C29187"/>
    <mergeCell ref="D29186:D29187"/>
    <mergeCell ref="E29187:G29187"/>
    <mergeCell ref="A29188:A29189"/>
    <mergeCell ref="B29188:B29189"/>
    <mergeCell ref="C29188:C29189"/>
    <mergeCell ref="D29188:D29189"/>
    <mergeCell ref="E29189:G29189"/>
    <mergeCell ref="A29190:A29191"/>
    <mergeCell ref="B29190:B29191"/>
    <mergeCell ref="C29190:C29191"/>
    <mergeCell ref="D29190:D29191"/>
    <mergeCell ref="E29191:G29191"/>
    <mergeCell ref="A29192:A29193"/>
    <mergeCell ref="B29192:B29193"/>
    <mergeCell ref="C29192:C29193"/>
    <mergeCell ref="D29192:D29193"/>
    <mergeCell ref="E29193:G29193"/>
    <mergeCell ref="A29178:A29179"/>
    <mergeCell ref="B29178:B29179"/>
    <mergeCell ref="C29178:C29179"/>
    <mergeCell ref="D29178:D29179"/>
    <mergeCell ref="E29179:G29179"/>
    <mergeCell ref="A29180:A29181"/>
    <mergeCell ref="B29180:B29181"/>
    <mergeCell ref="C29180:C29181"/>
    <mergeCell ref="D29180:D29181"/>
    <mergeCell ref="E29181:G29181"/>
    <mergeCell ref="A29182:A29183"/>
    <mergeCell ref="B29182:B29183"/>
    <mergeCell ref="C29182:C29183"/>
    <mergeCell ref="D29182:D29183"/>
    <mergeCell ref="E29183:G29183"/>
    <mergeCell ref="A29184:A29185"/>
    <mergeCell ref="B29184:B29185"/>
    <mergeCell ref="C29184:C29185"/>
    <mergeCell ref="D29184:D29185"/>
    <mergeCell ref="E29185:G29185"/>
    <mergeCell ref="A29170:A29171"/>
    <mergeCell ref="B29170:B29171"/>
    <mergeCell ref="C29170:C29171"/>
    <mergeCell ref="D29170:D29171"/>
    <mergeCell ref="E29171:G29171"/>
    <mergeCell ref="A29172:A29173"/>
    <mergeCell ref="B29172:B29173"/>
    <mergeCell ref="C29172:C29173"/>
    <mergeCell ref="D29172:D29173"/>
    <mergeCell ref="E29173:G29173"/>
    <mergeCell ref="A29174:A29175"/>
    <mergeCell ref="B29174:B29175"/>
    <mergeCell ref="C29174:C29175"/>
    <mergeCell ref="D29174:D29175"/>
    <mergeCell ref="E29175:G29175"/>
    <mergeCell ref="A29176:A29177"/>
    <mergeCell ref="B29176:B29177"/>
    <mergeCell ref="C29176:C29177"/>
    <mergeCell ref="D29176:D29177"/>
    <mergeCell ref="E29177:G29177"/>
    <mergeCell ref="A29162:A29163"/>
    <mergeCell ref="B29162:B29163"/>
    <mergeCell ref="D29162:D29163"/>
    <mergeCell ref="E29163:G29163"/>
    <mergeCell ref="A29164:A29165"/>
    <mergeCell ref="B29164:B29165"/>
    <mergeCell ref="C29164:C29165"/>
    <mergeCell ref="D29164:D29165"/>
    <mergeCell ref="E29165:G29165"/>
    <mergeCell ref="A29166:A29167"/>
    <mergeCell ref="B29166:B29167"/>
    <mergeCell ref="C29166:C29167"/>
    <mergeCell ref="D29166:D29167"/>
    <mergeCell ref="E29167:G29167"/>
    <mergeCell ref="A29168:A29169"/>
    <mergeCell ref="B29168:B29169"/>
    <mergeCell ref="C29168:C29169"/>
    <mergeCell ref="D29168:D29169"/>
    <mergeCell ref="E29169:G29169"/>
    <mergeCell ref="A29154:A29155"/>
    <mergeCell ref="B29154:B29155"/>
    <mergeCell ref="C29154:C29155"/>
    <mergeCell ref="D29154:D29155"/>
    <mergeCell ref="E29155:G29155"/>
    <mergeCell ref="A29156:A29157"/>
    <mergeCell ref="B29156:B29157"/>
    <mergeCell ref="C29156:C29157"/>
    <mergeCell ref="D29156:D29157"/>
    <mergeCell ref="E29157:G29157"/>
    <mergeCell ref="A29158:A29159"/>
    <mergeCell ref="B29158:B29159"/>
    <mergeCell ref="C29158:C29159"/>
    <mergeCell ref="D29158:D29159"/>
    <mergeCell ref="E29159:G29159"/>
    <mergeCell ref="A29160:A29161"/>
    <mergeCell ref="B29160:B29161"/>
    <mergeCell ref="C29160:C29161"/>
    <mergeCell ref="D29160:D29161"/>
    <mergeCell ref="E29161:G29161"/>
    <mergeCell ref="A29145:A29146"/>
    <mergeCell ref="B29145:B29146"/>
    <mergeCell ref="C29145:C29146"/>
    <mergeCell ref="D29145:D29146"/>
    <mergeCell ref="E29146:G29146"/>
    <mergeCell ref="A29147:A29148"/>
    <mergeCell ref="B29147:B29148"/>
    <mergeCell ref="D29147:D29148"/>
    <mergeCell ref="E29148:G29148"/>
    <mergeCell ref="E29149:G29149"/>
    <mergeCell ref="A29150:A29151"/>
    <mergeCell ref="B29150:B29151"/>
    <mergeCell ref="C29150:C29151"/>
    <mergeCell ref="D29150:D29151"/>
    <mergeCell ref="E29151:G29151"/>
    <mergeCell ref="A29152:A29153"/>
    <mergeCell ref="B29152:B29153"/>
    <mergeCell ref="C29152:C29153"/>
    <mergeCell ref="D29152:D29153"/>
    <mergeCell ref="E29153:G29153"/>
    <mergeCell ref="A29137:A29138"/>
    <mergeCell ref="B29137:B29138"/>
    <mergeCell ref="C29137:C29138"/>
    <mergeCell ref="D29137:D29138"/>
    <mergeCell ref="E29138:G29138"/>
    <mergeCell ref="A29139:A29140"/>
    <mergeCell ref="B29139:B29140"/>
    <mergeCell ref="C29139:C29140"/>
    <mergeCell ref="D29139:D29140"/>
    <mergeCell ref="E29140:G29140"/>
    <mergeCell ref="A29141:A29142"/>
    <mergeCell ref="B29141:B29142"/>
    <mergeCell ref="D29141:D29142"/>
    <mergeCell ref="E29142:G29142"/>
    <mergeCell ref="A29143:A29144"/>
    <mergeCell ref="B29143:B29144"/>
    <mergeCell ref="D29143:D29144"/>
    <mergeCell ref="E29144:G29144"/>
    <mergeCell ref="A29129:A29130"/>
    <mergeCell ref="B29129:B29130"/>
    <mergeCell ref="C29129:C29130"/>
    <mergeCell ref="D29129:D29130"/>
    <mergeCell ref="E29130:G29130"/>
    <mergeCell ref="A29131:A29132"/>
    <mergeCell ref="B29131:B29132"/>
    <mergeCell ref="C29131:C29132"/>
    <mergeCell ref="D29131:D29132"/>
    <mergeCell ref="E29132:G29132"/>
    <mergeCell ref="A29133:A29134"/>
    <mergeCell ref="B29133:B29134"/>
    <mergeCell ref="D29133:D29134"/>
    <mergeCell ref="E29134:G29134"/>
    <mergeCell ref="A29135:A29136"/>
    <mergeCell ref="B29135:B29136"/>
    <mergeCell ref="D29135:D29136"/>
    <mergeCell ref="E29136:G29136"/>
    <mergeCell ref="A29121:A29122"/>
    <mergeCell ref="B29121:B29122"/>
    <mergeCell ref="C29121:C29122"/>
    <mergeCell ref="D29121:D29122"/>
    <mergeCell ref="E29122:G29122"/>
    <mergeCell ref="A29123:A29124"/>
    <mergeCell ref="B29123:B29124"/>
    <mergeCell ref="C29123:C29124"/>
    <mergeCell ref="D29123:D29124"/>
    <mergeCell ref="E29124:G29124"/>
    <mergeCell ref="A29125:A29126"/>
    <mergeCell ref="B29125:B29126"/>
    <mergeCell ref="C29125:C29126"/>
    <mergeCell ref="D29125:D29126"/>
    <mergeCell ref="E29126:G29126"/>
    <mergeCell ref="A29127:A29128"/>
    <mergeCell ref="B29127:B29128"/>
    <mergeCell ref="C29127:C29128"/>
    <mergeCell ref="D29127:D29128"/>
    <mergeCell ref="E29128:G29128"/>
    <mergeCell ref="A29113:A29114"/>
    <mergeCell ref="B29113:B29114"/>
    <mergeCell ref="C29113:C29114"/>
    <mergeCell ref="D29113:D29114"/>
    <mergeCell ref="E29114:G29114"/>
    <mergeCell ref="A29115:A29116"/>
    <mergeCell ref="B29115:B29116"/>
    <mergeCell ref="C29115:C29116"/>
    <mergeCell ref="D29115:D29116"/>
    <mergeCell ref="E29116:G29116"/>
    <mergeCell ref="A29117:A29118"/>
    <mergeCell ref="B29117:B29118"/>
    <mergeCell ref="C29117:C29118"/>
    <mergeCell ref="D29117:D29118"/>
    <mergeCell ref="E29118:G29118"/>
    <mergeCell ref="A29119:A29120"/>
    <mergeCell ref="B29119:B29120"/>
    <mergeCell ref="C29119:C29120"/>
    <mergeCell ref="D29119:D29120"/>
    <mergeCell ref="E29120:G29120"/>
    <mergeCell ref="A29105:A29106"/>
    <mergeCell ref="B29105:B29106"/>
    <mergeCell ref="C29105:C29106"/>
    <mergeCell ref="D29105:D29106"/>
    <mergeCell ref="E29106:G29106"/>
    <mergeCell ref="A29107:A29108"/>
    <mergeCell ref="B29107:B29108"/>
    <mergeCell ref="C29107:C29108"/>
    <mergeCell ref="D29107:D29108"/>
    <mergeCell ref="E29108:G29108"/>
    <mergeCell ref="A29109:A29110"/>
    <mergeCell ref="B29109:B29110"/>
    <mergeCell ref="C29109:C29110"/>
    <mergeCell ref="D29109:D29110"/>
    <mergeCell ref="E29110:G29110"/>
    <mergeCell ref="A29111:A29112"/>
    <mergeCell ref="B29111:B29112"/>
    <mergeCell ref="C29111:C29112"/>
    <mergeCell ref="D29111:D29112"/>
    <mergeCell ref="E29112:G29112"/>
    <mergeCell ref="A29097:A29098"/>
    <mergeCell ref="B29097:B29098"/>
    <mergeCell ref="C29097:C29098"/>
    <mergeCell ref="D29097:D29098"/>
    <mergeCell ref="E29098:G29098"/>
    <mergeCell ref="A29099:A29100"/>
    <mergeCell ref="B29099:B29100"/>
    <mergeCell ref="C29099:C29100"/>
    <mergeCell ref="D29099:D29100"/>
    <mergeCell ref="E29100:G29100"/>
    <mergeCell ref="A29101:A29102"/>
    <mergeCell ref="B29101:B29102"/>
    <mergeCell ref="C29101:C29102"/>
    <mergeCell ref="D29101:D29102"/>
    <mergeCell ref="E29102:G29102"/>
    <mergeCell ref="A29103:A29104"/>
    <mergeCell ref="B29103:B29104"/>
    <mergeCell ref="C29103:C29104"/>
    <mergeCell ref="D29103:D29104"/>
    <mergeCell ref="E29104:G29104"/>
    <mergeCell ref="A29089:A29090"/>
    <mergeCell ref="B29089:B29090"/>
    <mergeCell ref="C29089:C29090"/>
    <mergeCell ref="D29089:D29090"/>
    <mergeCell ref="E29090:G29090"/>
    <mergeCell ref="A29091:A29092"/>
    <mergeCell ref="B29091:B29092"/>
    <mergeCell ref="C29091:C29092"/>
    <mergeCell ref="D29091:D29092"/>
    <mergeCell ref="E29091:G29092"/>
    <mergeCell ref="A29093:A29094"/>
    <mergeCell ref="B29093:B29094"/>
    <mergeCell ref="C29093:C29094"/>
    <mergeCell ref="D29093:D29094"/>
    <mergeCell ref="E29094:G29094"/>
    <mergeCell ref="A29095:A29096"/>
    <mergeCell ref="B29095:B29096"/>
    <mergeCell ref="C29095:C29096"/>
    <mergeCell ref="D29095:D29096"/>
    <mergeCell ref="E29096:G29096"/>
    <mergeCell ref="A29078:G29078"/>
    <mergeCell ref="A29079:G29079"/>
    <mergeCell ref="D29080:G29080"/>
    <mergeCell ref="A29081:B29081"/>
    <mergeCell ref="A29083:A29084"/>
    <mergeCell ref="B29083:B29084"/>
    <mergeCell ref="C29083:C29084"/>
    <mergeCell ref="D29083:D29084"/>
    <mergeCell ref="E29084:G29084"/>
    <mergeCell ref="A29085:A29086"/>
    <mergeCell ref="B29085:B29086"/>
    <mergeCell ref="C29085:C29086"/>
    <mergeCell ref="D29085:D29086"/>
    <mergeCell ref="E29086:G29086"/>
    <mergeCell ref="A29087:A29088"/>
    <mergeCell ref="B29087:B29088"/>
    <mergeCell ref="C29087:C29088"/>
    <mergeCell ref="D29087:D29088"/>
    <mergeCell ref="E29088:G29088"/>
    <mergeCell ref="A29040:A29041"/>
    <mergeCell ref="B29040:B29041"/>
    <mergeCell ref="C29040:C29041"/>
    <mergeCell ref="D29040:D29041"/>
    <mergeCell ref="A29042:A29043"/>
    <mergeCell ref="B29042:B29043"/>
    <mergeCell ref="C29042:C29043"/>
    <mergeCell ref="D29042:D29043"/>
    <mergeCell ref="E29043:G29043"/>
    <mergeCell ref="A29044:A29045"/>
    <mergeCell ref="B29044:B29045"/>
    <mergeCell ref="C29044:C29045"/>
    <mergeCell ref="D29044:D29045"/>
    <mergeCell ref="E29045:G29045"/>
    <mergeCell ref="A29046:A29047"/>
    <mergeCell ref="B29046:B29047"/>
    <mergeCell ref="C29046:C29047"/>
    <mergeCell ref="D29046:D29047"/>
    <mergeCell ref="E29047:G29047"/>
    <mergeCell ref="A29032:A29033"/>
    <mergeCell ref="B29032:B29033"/>
    <mergeCell ref="C29032:C29033"/>
    <mergeCell ref="D29032:D29033"/>
    <mergeCell ref="E29033:G29033"/>
    <mergeCell ref="A29034:A29035"/>
    <mergeCell ref="B29034:B29035"/>
    <mergeCell ref="C29034:C29035"/>
    <mergeCell ref="D29034:D29035"/>
    <mergeCell ref="E29035:G29035"/>
    <mergeCell ref="A29036:A29037"/>
    <mergeCell ref="B29036:B29037"/>
    <mergeCell ref="C29036:C29037"/>
    <mergeCell ref="D29036:D29037"/>
    <mergeCell ref="E29036:G29037"/>
    <mergeCell ref="A29038:A29039"/>
    <mergeCell ref="B29038:B29039"/>
    <mergeCell ref="C29038:C29039"/>
    <mergeCell ref="D29038:D29039"/>
    <mergeCell ref="E29039:G29039"/>
    <mergeCell ref="A29024:A29025"/>
    <mergeCell ref="B29024:B29025"/>
    <mergeCell ref="C29024:C29025"/>
    <mergeCell ref="D29024:D29025"/>
    <mergeCell ref="E29025:G29025"/>
    <mergeCell ref="A29026:A29027"/>
    <mergeCell ref="B29026:B29027"/>
    <mergeCell ref="C29026:C29027"/>
    <mergeCell ref="D29026:D29027"/>
    <mergeCell ref="E29027:G29027"/>
    <mergeCell ref="A29028:A29029"/>
    <mergeCell ref="B29028:B29029"/>
    <mergeCell ref="C29028:C29029"/>
    <mergeCell ref="D29028:D29029"/>
    <mergeCell ref="E29029:G29029"/>
    <mergeCell ref="A29030:A29031"/>
    <mergeCell ref="B29030:B29031"/>
    <mergeCell ref="C29030:C29031"/>
    <mergeCell ref="D29030:D29031"/>
    <mergeCell ref="E29030:G29031"/>
    <mergeCell ref="A29016:A29017"/>
    <mergeCell ref="B29016:B29017"/>
    <mergeCell ref="C29016:C29017"/>
    <mergeCell ref="D29016:D29017"/>
    <mergeCell ref="E29017:G29017"/>
    <mergeCell ref="A29018:A29019"/>
    <mergeCell ref="B29018:B29019"/>
    <mergeCell ref="C29018:C29019"/>
    <mergeCell ref="D29018:D29019"/>
    <mergeCell ref="E29019:G29019"/>
    <mergeCell ref="A29020:A29021"/>
    <mergeCell ref="B29020:B29021"/>
    <mergeCell ref="C29020:C29021"/>
    <mergeCell ref="D29020:D29021"/>
    <mergeCell ref="E29021:G29021"/>
    <mergeCell ref="A29022:A29023"/>
    <mergeCell ref="B29022:B29023"/>
    <mergeCell ref="C29022:C29023"/>
    <mergeCell ref="D29022:D29023"/>
    <mergeCell ref="E29023:G29023"/>
    <mergeCell ref="A29006:A29007"/>
    <mergeCell ref="B29006:B29007"/>
    <mergeCell ref="C29006:C29007"/>
    <mergeCell ref="D29006:D29007"/>
    <mergeCell ref="E29007:G29007"/>
    <mergeCell ref="A29008:A29009"/>
    <mergeCell ref="B29008:B29009"/>
    <mergeCell ref="C29008:C29009"/>
    <mergeCell ref="D29008:D29009"/>
    <mergeCell ref="E29009:G29009"/>
    <mergeCell ref="A29012:A29013"/>
    <mergeCell ref="B29012:B29013"/>
    <mergeCell ref="C29012:C29013"/>
    <mergeCell ref="D29012:D29013"/>
    <mergeCell ref="E29013:G29013"/>
    <mergeCell ref="A29014:A29015"/>
    <mergeCell ref="B29014:B29015"/>
    <mergeCell ref="C29014:C29015"/>
    <mergeCell ref="D29014:D29015"/>
    <mergeCell ref="E29015:G29015"/>
    <mergeCell ref="A28998:A28999"/>
    <mergeCell ref="B28998:B28999"/>
    <mergeCell ref="C28998:C28999"/>
    <mergeCell ref="D28998:D28999"/>
    <mergeCell ref="E28999:G28999"/>
    <mergeCell ref="A29000:A29001"/>
    <mergeCell ref="B29000:B29001"/>
    <mergeCell ref="C29000:C29001"/>
    <mergeCell ref="D29000:D29001"/>
    <mergeCell ref="E29001:G29001"/>
    <mergeCell ref="A29002:A29003"/>
    <mergeCell ref="B29002:B29003"/>
    <mergeCell ref="C29002:C29003"/>
    <mergeCell ref="D29002:D29003"/>
    <mergeCell ref="E29003:G29003"/>
    <mergeCell ref="A29004:A29005"/>
    <mergeCell ref="B29004:B29005"/>
    <mergeCell ref="C29004:C29005"/>
    <mergeCell ref="D29004:D29005"/>
    <mergeCell ref="E29005:G29005"/>
    <mergeCell ref="A28990:A28991"/>
    <mergeCell ref="B28990:B28991"/>
    <mergeCell ref="C28990:C28991"/>
    <mergeCell ref="D28990:D28991"/>
    <mergeCell ref="E28991:G28991"/>
    <mergeCell ref="A28992:A28993"/>
    <mergeCell ref="B28992:B28993"/>
    <mergeCell ref="C28992:C28993"/>
    <mergeCell ref="D28992:D28993"/>
    <mergeCell ref="E28993:G28993"/>
    <mergeCell ref="A28994:A28995"/>
    <mergeCell ref="B28994:B28995"/>
    <mergeCell ref="C28994:C28995"/>
    <mergeCell ref="D28994:D28995"/>
    <mergeCell ref="E28995:G28995"/>
    <mergeCell ref="A28996:A28997"/>
    <mergeCell ref="B28996:B28997"/>
    <mergeCell ref="C28996:C28997"/>
    <mergeCell ref="D28996:D28997"/>
    <mergeCell ref="E28997:G28997"/>
    <mergeCell ref="A28982:A28983"/>
    <mergeCell ref="B28982:B28983"/>
    <mergeCell ref="C28982:C28983"/>
    <mergeCell ref="D28982:D28983"/>
    <mergeCell ref="E28983:G28983"/>
    <mergeCell ref="A28984:A28985"/>
    <mergeCell ref="B28984:B28985"/>
    <mergeCell ref="C28984:C28985"/>
    <mergeCell ref="D28984:D28985"/>
    <mergeCell ref="E28985:G28985"/>
    <mergeCell ref="A28986:A28987"/>
    <mergeCell ref="B28986:B28987"/>
    <mergeCell ref="C28986:C28987"/>
    <mergeCell ref="D28986:D28987"/>
    <mergeCell ref="E28987:G28987"/>
    <mergeCell ref="A28988:A28989"/>
    <mergeCell ref="B28988:B28989"/>
    <mergeCell ref="C28988:C28989"/>
    <mergeCell ref="D28988:D28989"/>
    <mergeCell ref="E28989:G28989"/>
    <mergeCell ref="A28974:A28975"/>
    <mergeCell ref="B28974:B28975"/>
    <mergeCell ref="D28974:D28975"/>
    <mergeCell ref="E28975:G28975"/>
    <mergeCell ref="A28976:A28977"/>
    <mergeCell ref="B28976:B28977"/>
    <mergeCell ref="C28976:C28977"/>
    <mergeCell ref="D28976:D28977"/>
    <mergeCell ref="E28977:G28977"/>
    <mergeCell ref="A28978:A28979"/>
    <mergeCell ref="B28978:B28979"/>
    <mergeCell ref="C28978:C28979"/>
    <mergeCell ref="D28978:D28979"/>
    <mergeCell ref="E28979:G28979"/>
    <mergeCell ref="A28980:A28981"/>
    <mergeCell ref="B28980:B28981"/>
    <mergeCell ref="C28980:C28981"/>
    <mergeCell ref="D28980:D28981"/>
    <mergeCell ref="E28981:G28981"/>
    <mergeCell ref="A28966:A28967"/>
    <mergeCell ref="B28966:B28967"/>
    <mergeCell ref="C28966:C28967"/>
    <mergeCell ref="D28966:D28967"/>
    <mergeCell ref="E28967:G28967"/>
    <mergeCell ref="A28968:A28969"/>
    <mergeCell ref="B28968:B28969"/>
    <mergeCell ref="C28968:C28969"/>
    <mergeCell ref="D28968:D28969"/>
    <mergeCell ref="E28969:G28969"/>
    <mergeCell ref="A28970:A28971"/>
    <mergeCell ref="B28970:B28971"/>
    <mergeCell ref="C28970:C28971"/>
    <mergeCell ref="D28970:D28971"/>
    <mergeCell ref="E28971:G28971"/>
    <mergeCell ref="A28972:A28973"/>
    <mergeCell ref="B28972:B28973"/>
    <mergeCell ref="C28972:C28973"/>
    <mergeCell ref="D28972:D28973"/>
    <mergeCell ref="E28973:G28973"/>
    <mergeCell ref="A28957:A28958"/>
    <mergeCell ref="B28957:B28958"/>
    <mergeCell ref="C28957:C28958"/>
    <mergeCell ref="D28957:D28958"/>
    <mergeCell ref="E28958:G28958"/>
    <mergeCell ref="A28959:A28960"/>
    <mergeCell ref="B28959:B28960"/>
    <mergeCell ref="D28959:D28960"/>
    <mergeCell ref="E28960:G28960"/>
    <mergeCell ref="E28961:G28961"/>
    <mergeCell ref="A28962:A28963"/>
    <mergeCell ref="B28962:B28963"/>
    <mergeCell ref="C28962:C28963"/>
    <mergeCell ref="D28962:D28963"/>
    <mergeCell ref="E28963:G28963"/>
    <mergeCell ref="A28964:A28965"/>
    <mergeCell ref="B28964:B28965"/>
    <mergeCell ref="C28964:C28965"/>
    <mergeCell ref="D28964:D28965"/>
    <mergeCell ref="E28965:G28965"/>
    <mergeCell ref="A28949:A28950"/>
    <mergeCell ref="B28949:B28950"/>
    <mergeCell ref="C28949:C28950"/>
    <mergeCell ref="D28949:D28950"/>
    <mergeCell ref="E28950:G28950"/>
    <mergeCell ref="A28951:A28952"/>
    <mergeCell ref="B28951:B28952"/>
    <mergeCell ref="C28951:C28952"/>
    <mergeCell ref="D28951:D28952"/>
    <mergeCell ref="E28952:G28952"/>
    <mergeCell ref="A28953:A28954"/>
    <mergeCell ref="B28953:B28954"/>
    <mergeCell ref="D28953:D28954"/>
    <mergeCell ref="E28954:G28954"/>
    <mergeCell ref="A28955:A28956"/>
    <mergeCell ref="B28955:B28956"/>
    <mergeCell ref="D28955:D28956"/>
    <mergeCell ref="E28956:G28956"/>
    <mergeCell ref="A28941:A28942"/>
    <mergeCell ref="B28941:B28942"/>
    <mergeCell ref="C28941:C28942"/>
    <mergeCell ref="D28941:D28942"/>
    <mergeCell ref="E28942:G28942"/>
    <mergeCell ref="A28943:A28944"/>
    <mergeCell ref="B28943:B28944"/>
    <mergeCell ref="C28943:C28944"/>
    <mergeCell ref="D28943:D28944"/>
    <mergeCell ref="E28944:G28944"/>
    <mergeCell ref="A28945:A28946"/>
    <mergeCell ref="B28945:B28946"/>
    <mergeCell ref="D28945:D28946"/>
    <mergeCell ref="E28946:G28946"/>
    <mergeCell ref="A28947:A28948"/>
    <mergeCell ref="B28947:B28948"/>
    <mergeCell ref="D28947:D28948"/>
    <mergeCell ref="E28948:G28948"/>
    <mergeCell ref="A28933:A28934"/>
    <mergeCell ref="B28933:B28934"/>
    <mergeCell ref="C28933:C28934"/>
    <mergeCell ref="D28933:D28934"/>
    <mergeCell ref="E28934:G28934"/>
    <mergeCell ref="A28935:A28936"/>
    <mergeCell ref="B28935:B28936"/>
    <mergeCell ref="C28935:C28936"/>
    <mergeCell ref="D28935:D28936"/>
    <mergeCell ref="E28936:G28936"/>
    <mergeCell ref="A28937:A28938"/>
    <mergeCell ref="B28937:B28938"/>
    <mergeCell ref="C28937:C28938"/>
    <mergeCell ref="D28937:D28938"/>
    <mergeCell ref="E28938:G28938"/>
    <mergeCell ref="A28939:A28940"/>
    <mergeCell ref="B28939:B28940"/>
    <mergeCell ref="C28939:C28940"/>
    <mergeCell ref="D28939:D28940"/>
    <mergeCell ref="E28940:G28940"/>
    <mergeCell ref="A28925:A28926"/>
    <mergeCell ref="B28925:B28926"/>
    <mergeCell ref="C28925:C28926"/>
    <mergeCell ref="D28925:D28926"/>
    <mergeCell ref="E28926:G28926"/>
    <mergeCell ref="A28927:A28928"/>
    <mergeCell ref="B28927:B28928"/>
    <mergeCell ref="C28927:C28928"/>
    <mergeCell ref="D28927:D28928"/>
    <mergeCell ref="E28928:G28928"/>
    <mergeCell ref="A28929:A28930"/>
    <mergeCell ref="B28929:B28930"/>
    <mergeCell ref="C28929:C28930"/>
    <mergeCell ref="D28929:D28930"/>
    <mergeCell ref="E28930:G28930"/>
    <mergeCell ref="A28931:A28932"/>
    <mergeCell ref="B28931:B28932"/>
    <mergeCell ref="C28931:C28932"/>
    <mergeCell ref="D28931:D28932"/>
    <mergeCell ref="E28932:G28932"/>
    <mergeCell ref="A28917:A28918"/>
    <mergeCell ref="B28917:B28918"/>
    <mergeCell ref="C28917:C28918"/>
    <mergeCell ref="D28917:D28918"/>
    <mergeCell ref="E28918:G28918"/>
    <mergeCell ref="A28919:A28920"/>
    <mergeCell ref="B28919:B28920"/>
    <mergeCell ref="C28919:C28920"/>
    <mergeCell ref="D28919:D28920"/>
    <mergeCell ref="E28920:G28920"/>
    <mergeCell ref="A28921:A28922"/>
    <mergeCell ref="B28921:B28922"/>
    <mergeCell ref="C28921:C28922"/>
    <mergeCell ref="D28921:D28922"/>
    <mergeCell ref="E28922:G28922"/>
    <mergeCell ref="A28923:A28924"/>
    <mergeCell ref="B28923:B28924"/>
    <mergeCell ref="C28923:C28924"/>
    <mergeCell ref="D28923:D28924"/>
    <mergeCell ref="E28924:G28924"/>
    <mergeCell ref="A28909:A28910"/>
    <mergeCell ref="B28909:B28910"/>
    <mergeCell ref="C28909:C28910"/>
    <mergeCell ref="D28909:D28910"/>
    <mergeCell ref="E28910:G28910"/>
    <mergeCell ref="A28911:A28912"/>
    <mergeCell ref="B28911:B28912"/>
    <mergeCell ref="C28911:C28912"/>
    <mergeCell ref="D28911:D28912"/>
    <mergeCell ref="E28912:G28912"/>
    <mergeCell ref="A28913:A28914"/>
    <mergeCell ref="B28913:B28914"/>
    <mergeCell ref="C28913:C28914"/>
    <mergeCell ref="D28913:D28914"/>
    <mergeCell ref="E28914:G28914"/>
    <mergeCell ref="A28915:A28916"/>
    <mergeCell ref="B28915:B28916"/>
    <mergeCell ref="C28915:C28916"/>
    <mergeCell ref="D28915:D28916"/>
    <mergeCell ref="E28916:G28916"/>
    <mergeCell ref="A28901:A28902"/>
    <mergeCell ref="B28901:B28902"/>
    <mergeCell ref="C28901:C28902"/>
    <mergeCell ref="D28901:D28902"/>
    <mergeCell ref="E28902:G28902"/>
    <mergeCell ref="A28903:A28904"/>
    <mergeCell ref="B28903:B28904"/>
    <mergeCell ref="C28903:C28904"/>
    <mergeCell ref="D28903:D28904"/>
    <mergeCell ref="E28903:G28904"/>
    <mergeCell ref="A28905:A28906"/>
    <mergeCell ref="B28905:B28906"/>
    <mergeCell ref="C28905:C28906"/>
    <mergeCell ref="D28905:D28906"/>
    <mergeCell ref="E28906:G28906"/>
    <mergeCell ref="A28907:A28908"/>
    <mergeCell ref="B28907:B28908"/>
    <mergeCell ref="C28907:C28908"/>
    <mergeCell ref="D28907:D28908"/>
    <mergeCell ref="E28908:G28908"/>
    <mergeCell ref="A28890:G28890"/>
    <mergeCell ref="A28891:G28891"/>
    <mergeCell ref="D28892:G28892"/>
    <mergeCell ref="A28893:B28893"/>
    <mergeCell ref="A28895:A28896"/>
    <mergeCell ref="B28895:B28896"/>
    <mergeCell ref="C28895:C28896"/>
    <mergeCell ref="D28895:D28896"/>
    <mergeCell ref="E28896:G28896"/>
    <mergeCell ref="A28897:A28898"/>
    <mergeCell ref="B28897:B28898"/>
    <mergeCell ref="C28897:C28898"/>
    <mergeCell ref="D28897:D28898"/>
    <mergeCell ref="E28898:G28898"/>
    <mergeCell ref="A28899:A28900"/>
    <mergeCell ref="B28899:B28900"/>
    <mergeCell ref="C28899:C28900"/>
    <mergeCell ref="D28899:D28900"/>
    <mergeCell ref="E28900:G28900"/>
    <mergeCell ref="A28852:A28853"/>
    <mergeCell ref="B28852:B28853"/>
    <mergeCell ref="C28852:C28853"/>
    <mergeCell ref="D28852:D28853"/>
    <mergeCell ref="A28854:A28855"/>
    <mergeCell ref="B28854:B28855"/>
    <mergeCell ref="C28854:C28855"/>
    <mergeCell ref="D28854:D28855"/>
    <mergeCell ref="E28855:G28855"/>
    <mergeCell ref="A28856:A28857"/>
    <mergeCell ref="B28856:B28857"/>
    <mergeCell ref="C28856:C28857"/>
    <mergeCell ref="D28856:D28857"/>
    <mergeCell ref="E28857:G28857"/>
    <mergeCell ref="A28858:A28859"/>
    <mergeCell ref="B28858:B28859"/>
    <mergeCell ref="C28858:C28859"/>
    <mergeCell ref="D28858:D28859"/>
    <mergeCell ref="E28859:G28859"/>
    <mergeCell ref="A28844:A28845"/>
    <mergeCell ref="B28844:B28845"/>
    <mergeCell ref="C28844:C28845"/>
    <mergeCell ref="D28844:D28845"/>
    <mergeCell ref="E28845:G28845"/>
    <mergeCell ref="A28846:A28847"/>
    <mergeCell ref="B28846:B28847"/>
    <mergeCell ref="C28846:C28847"/>
    <mergeCell ref="D28846:D28847"/>
    <mergeCell ref="E28847:G28847"/>
    <mergeCell ref="A28848:A28849"/>
    <mergeCell ref="B28848:B28849"/>
    <mergeCell ref="C28848:C28849"/>
    <mergeCell ref="D28848:D28849"/>
    <mergeCell ref="E28848:G28849"/>
    <mergeCell ref="A28850:A28851"/>
    <mergeCell ref="B28850:B28851"/>
    <mergeCell ref="C28850:C28851"/>
    <mergeCell ref="D28850:D28851"/>
    <mergeCell ref="E28851:G28851"/>
    <mergeCell ref="A28836:A28837"/>
    <mergeCell ref="B28836:B28837"/>
    <mergeCell ref="C28836:C28837"/>
    <mergeCell ref="D28836:D28837"/>
    <mergeCell ref="E28837:G28837"/>
    <mergeCell ref="A28838:A28839"/>
    <mergeCell ref="B28838:B28839"/>
    <mergeCell ref="C28838:C28839"/>
    <mergeCell ref="D28838:D28839"/>
    <mergeCell ref="E28839:G28839"/>
    <mergeCell ref="A28840:A28841"/>
    <mergeCell ref="B28840:B28841"/>
    <mergeCell ref="C28840:C28841"/>
    <mergeCell ref="D28840:D28841"/>
    <mergeCell ref="E28841:G28841"/>
    <mergeCell ref="A28842:A28843"/>
    <mergeCell ref="B28842:B28843"/>
    <mergeCell ref="C28842:C28843"/>
    <mergeCell ref="D28842:D28843"/>
    <mergeCell ref="E28842:G28843"/>
    <mergeCell ref="A28828:A28829"/>
    <mergeCell ref="B28828:B28829"/>
    <mergeCell ref="C28828:C28829"/>
    <mergeCell ref="D28828:D28829"/>
    <mergeCell ref="E28829:G28829"/>
    <mergeCell ref="A28830:A28831"/>
    <mergeCell ref="B28830:B28831"/>
    <mergeCell ref="C28830:C28831"/>
    <mergeCell ref="D28830:D28831"/>
    <mergeCell ref="E28831:G28831"/>
    <mergeCell ref="A28832:A28833"/>
    <mergeCell ref="B28832:B28833"/>
    <mergeCell ref="C28832:C28833"/>
    <mergeCell ref="D28832:D28833"/>
    <mergeCell ref="E28833:G28833"/>
    <mergeCell ref="A28834:A28835"/>
    <mergeCell ref="B28834:B28835"/>
    <mergeCell ref="C28834:C28835"/>
    <mergeCell ref="D28834:D28835"/>
    <mergeCell ref="E28835:G28835"/>
    <mergeCell ref="A28818:A28819"/>
    <mergeCell ref="B28818:B28819"/>
    <mergeCell ref="C28818:C28819"/>
    <mergeCell ref="D28818:D28819"/>
    <mergeCell ref="E28819:G28819"/>
    <mergeCell ref="A28820:A28821"/>
    <mergeCell ref="B28820:B28821"/>
    <mergeCell ref="C28820:C28821"/>
    <mergeCell ref="D28820:D28821"/>
    <mergeCell ref="E28821:G28821"/>
    <mergeCell ref="A28824:A28825"/>
    <mergeCell ref="B28824:B28825"/>
    <mergeCell ref="C28824:C28825"/>
    <mergeCell ref="D28824:D28825"/>
    <mergeCell ref="E28825:G28825"/>
    <mergeCell ref="A28826:A28827"/>
    <mergeCell ref="B28826:B28827"/>
    <mergeCell ref="C28826:C28827"/>
    <mergeCell ref="D28826:D28827"/>
    <mergeCell ref="E28827:G28827"/>
    <mergeCell ref="A28810:A28811"/>
    <mergeCell ref="B28810:B28811"/>
    <mergeCell ref="C28810:C28811"/>
    <mergeCell ref="D28810:D28811"/>
    <mergeCell ref="E28811:G28811"/>
    <mergeCell ref="A28812:A28813"/>
    <mergeCell ref="B28812:B28813"/>
    <mergeCell ref="C28812:C28813"/>
    <mergeCell ref="D28812:D28813"/>
    <mergeCell ref="E28813:G28813"/>
    <mergeCell ref="A28814:A28815"/>
    <mergeCell ref="B28814:B28815"/>
    <mergeCell ref="C28814:C28815"/>
    <mergeCell ref="D28814:D28815"/>
    <mergeCell ref="E28815:G28815"/>
    <mergeCell ref="A28816:A28817"/>
    <mergeCell ref="B28816:B28817"/>
    <mergeCell ref="C28816:C28817"/>
    <mergeCell ref="D28816:D28817"/>
    <mergeCell ref="E28817:G28817"/>
    <mergeCell ref="A28802:A28803"/>
    <mergeCell ref="B28802:B28803"/>
    <mergeCell ref="C28802:C28803"/>
    <mergeCell ref="D28802:D28803"/>
    <mergeCell ref="E28803:G28803"/>
    <mergeCell ref="A28804:A28805"/>
    <mergeCell ref="B28804:B28805"/>
    <mergeCell ref="C28804:C28805"/>
    <mergeCell ref="D28804:D28805"/>
    <mergeCell ref="E28805:G28805"/>
    <mergeCell ref="A28806:A28807"/>
    <mergeCell ref="B28806:B28807"/>
    <mergeCell ref="C28806:C28807"/>
    <mergeCell ref="D28806:D28807"/>
    <mergeCell ref="E28807:G28807"/>
    <mergeCell ref="A28808:A28809"/>
    <mergeCell ref="B28808:B28809"/>
    <mergeCell ref="C28808:C28809"/>
    <mergeCell ref="D28808:D28809"/>
    <mergeCell ref="E28809:G28809"/>
    <mergeCell ref="A28794:A28795"/>
    <mergeCell ref="B28794:B28795"/>
    <mergeCell ref="C28794:C28795"/>
    <mergeCell ref="D28794:D28795"/>
    <mergeCell ref="E28795:G28795"/>
    <mergeCell ref="A28796:A28797"/>
    <mergeCell ref="B28796:B28797"/>
    <mergeCell ref="C28796:C28797"/>
    <mergeCell ref="D28796:D28797"/>
    <mergeCell ref="E28797:G28797"/>
    <mergeCell ref="A28798:A28799"/>
    <mergeCell ref="B28798:B28799"/>
    <mergeCell ref="C28798:C28799"/>
    <mergeCell ref="D28798:D28799"/>
    <mergeCell ref="E28799:G28799"/>
    <mergeCell ref="A28800:A28801"/>
    <mergeCell ref="B28800:B28801"/>
    <mergeCell ref="C28800:C28801"/>
    <mergeCell ref="D28800:D28801"/>
    <mergeCell ref="E28801:G28801"/>
    <mergeCell ref="A28786:A28787"/>
    <mergeCell ref="B28786:B28787"/>
    <mergeCell ref="D28786:D28787"/>
    <mergeCell ref="E28787:G28787"/>
    <mergeCell ref="A28788:A28789"/>
    <mergeCell ref="B28788:B28789"/>
    <mergeCell ref="C28788:C28789"/>
    <mergeCell ref="D28788:D28789"/>
    <mergeCell ref="E28789:G28789"/>
    <mergeCell ref="A28790:A28791"/>
    <mergeCell ref="B28790:B28791"/>
    <mergeCell ref="C28790:C28791"/>
    <mergeCell ref="D28790:D28791"/>
    <mergeCell ref="E28791:G28791"/>
    <mergeCell ref="A28792:A28793"/>
    <mergeCell ref="B28792:B28793"/>
    <mergeCell ref="C28792:C28793"/>
    <mergeCell ref="D28792:D28793"/>
    <mergeCell ref="E28793:G28793"/>
    <mergeCell ref="A28778:A28779"/>
    <mergeCell ref="B28778:B28779"/>
    <mergeCell ref="C28778:C28779"/>
    <mergeCell ref="D28778:D28779"/>
    <mergeCell ref="E28779:G28779"/>
    <mergeCell ref="A28780:A28781"/>
    <mergeCell ref="B28780:B28781"/>
    <mergeCell ref="C28780:C28781"/>
    <mergeCell ref="D28780:D28781"/>
    <mergeCell ref="E28781:G28781"/>
    <mergeCell ref="A28782:A28783"/>
    <mergeCell ref="B28782:B28783"/>
    <mergeCell ref="C28782:C28783"/>
    <mergeCell ref="D28782:D28783"/>
    <mergeCell ref="E28783:G28783"/>
    <mergeCell ref="A28784:A28785"/>
    <mergeCell ref="B28784:B28785"/>
    <mergeCell ref="C28784:C28785"/>
    <mergeCell ref="D28784:D28785"/>
    <mergeCell ref="E28785:G28785"/>
    <mergeCell ref="A28769:A28770"/>
    <mergeCell ref="B28769:B28770"/>
    <mergeCell ref="C28769:C28770"/>
    <mergeCell ref="D28769:D28770"/>
    <mergeCell ref="E28770:G28770"/>
    <mergeCell ref="A28771:A28772"/>
    <mergeCell ref="B28771:B28772"/>
    <mergeCell ref="D28771:D28772"/>
    <mergeCell ref="E28772:G28772"/>
    <mergeCell ref="E28773:G28773"/>
    <mergeCell ref="A28774:A28775"/>
    <mergeCell ref="B28774:B28775"/>
    <mergeCell ref="C28774:C28775"/>
    <mergeCell ref="D28774:D28775"/>
    <mergeCell ref="E28775:G28775"/>
    <mergeCell ref="A28776:A28777"/>
    <mergeCell ref="B28776:B28777"/>
    <mergeCell ref="C28776:C28777"/>
    <mergeCell ref="D28776:D28777"/>
    <mergeCell ref="E28777:G28777"/>
    <mergeCell ref="A28761:A28762"/>
    <mergeCell ref="B28761:B28762"/>
    <mergeCell ref="C28761:C28762"/>
    <mergeCell ref="D28761:D28762"/>
    <mergeCell ref="E28762:G28762"/>
    <mergeCell ref="A28763:A28764"/>
    <mergeCell ref="B28763:B28764"/>
    <mergeCell ref="C28763:C28764"/>
    <mergeCell ref="D28763:D28764"/>
    <mergeCell ref="E28764:G28764"/>
    <mergeCell ref="A28765:A28766"/>
    <mergeCell ref="B28765:B28766"/>
    <mergeCell ref="D28765:D28766"/>
    <mergeCell ref="E28766:G28766"/>
    <mergeCell ref="A28767:A28768"/>
    <mergeCell ref="B28767:B28768"/>
    <mergeCell ref="D28767:D28768"/>
    <mergeCell ref="E28768:G28768"/>
    <mergeCell ref="A28753:A28754"/>
    <mergeCell ref="B28753:B28754"/>
    <mergeCell ref="C28753:C28754"/>
    <mergeCell ref="D28753:D28754"/>
    <mergeCell ref="E28754:G28754"/>
    <mergeCell ref="A28755:A28756"/>
    <mergeCell ref="B28755:B28756"/>
    <mergeCell ref="C28755:C28756"/>
    <mergeCell ref="D28755:D28756"/>
    <mergeCell ref="E28756:G28756"/>
    <mergeCell ref="A28757:A28758"/>
    <mergeCell ref="B28757:B28758"/>
    <mergeCell ref="D28757:D28758"/>
    <mergeCell ref="E28758:G28758"/>
    <mergeCell ref="A28759:A28760"/>
    <mergeCell ref="B28759:B28760"/>
    <mergeCell ref="D28759:D28760"/>
    <mergeCell ref="E28760:G28760"/>
    <mergeCell ref="A28745:A28746"/>
    <mergeCell ref="B28745:B28746"/>
    <mergeCell ref="C28745:C28746"/>
    <mergeCell ref="D28745:D28746"/>
    <mergeCell ref="E28746:G28746"/>
    <mergeCell ref="A28747:A28748"/>
    <mergeCell ref="B28747:B28748"/>
    <mergeCell ref="C28747:C28748"/>
    <mergeCell ref="D28747:D28748"/>
    <mergeCell ref="E28748:G28748"/>
    <mergeCell ref="A28749:A28750"/>
    <mergeCell ref="B28749:B28750"/>
    <mergeCell ref="C28749:C28750"/>
    <mergeCell ref="D28749:D28750"/>
    <mergeCell ref="E28750:G28750"/>
    <mergeCell ref="A28751:A28752"/>
    <mergeCell ref="B28751:B28752"/>
    <mergeCell ref="C28751:C28752"/>
    <mergeCell ref="D28751:D28752"/>
    <mergeCell ref="E28752:G28752"/>
    <mergeCell ref="A28737:A28738"/>
    <mergeCell ref="B28737:B28738"/>
    <mergeCell ref="C28737:C28738"/>
    <mergeCell ref="D28737:D28738"/>
    <mergeCell ref="E28738:G28738"/>
    <mergeCell ref="A28739:A28740"/>
    <mergeCell ref="B28739:B28740"/>
    <mergeCell ref="C28739:C28740"/>
    <mergeCell ref="D28739:D28740"/>
    <mergeCell ref="E28740:G28740"/>
    <mergeCell ref="A28741:A28742"/>
    <mergeCell ref="B28741:B28742"/>
    <mergeCell ref="C28741:C28742"/>
    <mergeCell ref="D28741:D28742"/>
    <mergeCell ref="E28742:G28742"/>
    <mergeCell ref="A28743:A28744"/>
    <mergeCell ref="B28743:B28744"/>
    <mergeCell ref="C28743:C28744"/>
    <mergeCell ref="D28743:D28744"/>
    <mergeCell ref="E28744:G28744"/>
    <mergeCell ref="A28729:A28730"/>
    <mergeCell ref="B28729:B28730"/>
    <mergeCell ref="C28729:C28730"/>
    <mergeCell ref="D28729:D28730"/>
    <mergeCell ref="E28730:G28730"/>
    <mergeCell ref="A28731:A28732"/>
    <mergeCell ref="B28731:B28732"/>
    <mergeCell ref="C28731:C28732"/>
    <mergeCell ref="D28731:D28732"/>
    <mergeCell ref="E28732:G28732"/>
    <mergeCell ref="A28733:A28734"/>
    <mergeCell ref="B28733:B28734"/>
    <mergeCell ref="C28733:C28734"/>
    <mergeCell ref="D28733:D28734"/>
    <mergeCell ref="E28734:G28734"/>
    <mergeCell ref="A28735:A28736"/>
    <mergeCell ref="B28735:B28736"/>
    <mergeCell ref="C28735:C28736"/>
    <mergeCell ref="D28735:D28736"/>
    <mergeCell ref="E28736:G28736"/>
    <mergeCell ref="A28721:A28722"/>
    <mergeCell ref="B28721:B28722"/>
    <mergeCell ref="C28721:C28722"/>
    <mergeCell ref="D28721:D28722"/>
    <mergeCell ref="E28722:G28722"/>
    <mergeCell ref="A28723:A28724"/>
    <mergeCell ref="B28723:B28724"/>
    <mergeCell ref="C28723:C28724"/>
    <mergeCell ref="D28723:D28724"/>
    <mergeCell ref="E28724:G28724"/>
    <mergeCell ref="A28725:A28726"/>
    <mergeCell ref="B28725:B28726"/>
    <mergeCell ref="C28725:C28726"/>
    <mergeCell ref="D28725:D28726"/>
    <mergeCell ref="E28726:G28726"/>
    <mergeCell ref="A28727:A28728"/>
    <mergeCell ref="B28727:B28728"/>
    <mergeCell ref="C28727:C28728"/>
    <mergeCell ref="D28727:D28728"/>
    <mergeCell ref="E28728:G28728"/>
    <mergeCell ref="A28713:A28714"/>
    <mergeCell ref="B28713:B28714"/>
    <mergeCell ref="C28713:C28714"/>
    <mergeCell ref="D28713:D28714"/>
    <mergeCell ref="E28714:G28714"/>
    <mergeCell ref="A28715:A28716"/>
    <mergeCell ref="B28715:B28716"/>
    <mergeCell ref="C28715:C28716"/>
    <mergeCell ref="D28715:D28716"/>
    <mergeCell ref="E28715:G28716"/>
    <mergeCell ref="A28717:A28718"/>
    <mergeCell ref="B28717:B28718"/>
    <mergeCell ref="C28717:C28718"/>
    <mergeCell ref="D28717:D28718"/>
    <mergeCell ref="E28718:G28718"/>
    <mergeCell ref="A28719:A28720"/>
    <mergeCell ref="B28719:B28720"/>
    <mergeCell ref="C28719:C28720"/>
    <mergeCell ref="D28719:D28720"/>
    <mergeCell ref="E28720:G28720"/>
    <mergeCell ref="A28702:G28702"/>
    <mergeCell ref="A28703:G28703"/>
    <mergeCell ref="D28704:G28704"/>
    <mergeCell ref="A28705:B28705"/>
    <mergeCell ref="A28707:A28708"/>
    <mergeCell ref="B28707:B28708"/>
    <mergeCell ref="C28707:C28708"/>
    <mergeCell ref="D28707:D28708"/>
    <mergeCell ref="E28708:G28708"/>
    <mergeCell ref="A28709:A28710"/>
    <mergeCell ref="B28709:B28710"/>
    <mergeCell ref="C28709:C28710"/>
    <mergeCell ref="D28709:D28710"/>
    <mergeCell ref="E28710:G28710"/>
    <mergeCell ref="A28711:A28712"/>
    <mergeCell ref="B28711:B28712"/>
    <mergeCell ref="C28711:C28712"/>
    <mergeCell ref="D28711:D28712"/>
    <mergeCell ref="E28712:G28712"/>
    <mergeCell ref="A27638:A27639"/>
    <mergeCell ref="B27638:B27639"/>
    <mergeCell ref="C27638:C27639"/>
    <mergeCell ref="D27638:D27639"/>
    <mergeCell ref="E27639:G27639"/>
    <mergeCell ref="A27640:A27641"/>
    <mergeCell ref="B27640:B27641"/>
    <mergeCell ref="C27640:C27641"/>
    <mergeCell ref="D27640:D27641"/>
    <mergeCell ref="E27641:G27641"/>
    <mergeCell ref="A27642:A27643"/>
    <mergeCell ref="B27642:B27643"/>
    <mergeCell ref="C27642:C27643"/>
    <mergeCell ref="D27642:D27643"/>
    <mergeCell ref="E27643:G27643"/>
    <mergeCell ref="A27644:A27645"/>
    <mergeCell ref="B27644:B27645"/>
    <mergeCell ref="C27644:C27645"/>
    <mergeCell ref="D27644:D27645"/>
    <mergeCell ref="E27645:G27645"/>
    <mergeCell ref="A27588:A27589"/>
    <mergeCell ref="B27588:B27589"/>
    <mergeCell ref="C27588:C27589"/>
    <mergeCell ref="D27588:D27589"/>
    <mergeCell ref="E27589:G27589"/>
    <mergeCell ref="A27590:A27591"/>
    <mergeCell ref="B27590:B27591"/>
    <mergeCell ref="C27590:C27591"/>
    <mergeCell ref="D27590:D27591"/>
    <mergeCell ref="E27591:G27591"/>
    <mergeCell ref="A27631:G27631"/>
    <mergeCell ref="A27632:G27632"/>
    <mergeCell ref="D27633:G27633"/>
    <mergeCell ref="A27634:B27634"/>
    <mergeCell ref="A27636:A27637"/>
    <mergeCell ref="B27636:B27637"/>
    <mergeCell ref="C27636:C27637"/>
    <mergeCell ref="D27636:D27637"/>
    <mergeCell ref="E27637:G27637"/>
    <mergeCell ref="D27579:G27579"/>
    <mergeCell ref="A27580:B27580"/>
    <mergeCell ref="A27582:A27583"/>
    <mergeCell ref="B27582:B27583"/>
    <mergeCell ref="C27582:C27583"/>
    <mergeCell ref="D27582:D27583"/>
    <mergeCell ref="E27583:G27583"/>
    <mergeCell ref="A27584:A27585"/>
    <mergeCell ref="B27584:B27585"/>
    <mergeCell ref="C27584:C27585"/>
    <mergeCell ref="D27584:D27585"/>
    <mergeCell ref="E27585:G27585"/>
    <mergeCell ref="A27586:A27587"/>
    <mergeCell ref="B27586:B27587"/>
    <mergeCell ref="C27586:C27587"/>
    <mergeCell ref="D27586:D27587"/>
    <mergeCell ref="E27587:G27587"/>
    <mergeCell ref="A27126:A27127"/>
    <mergeCell ref="B27126:B27127"/>
    <mergeCell ref="C27126:C27127"/>
    <mergeCell ref="D27126:D27127"/>
    <mergeCell ref="E27127:G27127"/>
    <mergeCell ref="A27128:A27129"/>
    <mergeCell ref="B27128:B27129"/>
    <mergeCell ref="C27128:C27129"/>
    <mergeCell ref="D27128:D27129"/>
    <mergeCell ref="E27129:G27129"/>
    <mergeCell ref="A27130:A27131"/>
    <mergeCell ref="B27130:B27131"/>
    <mergeCell ref="C27130:C27131"/>
    <mergeCell ref="D27130:D27131"/>
    <mergeCell ref="E27131:G27131"/>
    <mergeCell ref="A27577:G27577"/>
    <mergeCell ref="A27578:G27578"/>
    <mergeCell ref="A27293:A27294"/>
    <mergeCell ref="B27293:B27294"/>
    <mergeCell ref="C27293:C27294"/>
    <mergeCell ref="D27293:D27294"/>
    <mergeCell ref="E27294:G27294"/>
    <mergeCell ref="A27295:A27296"/>
    <mergeCell ref="B27295:B27296"/>
    <mergeCell ref="C27295:C27296"/>
    <mergeCell ref="D27295:D27296"/>
    <mergeCell ref="E27296:G27296"/>
    <mergeCell ref="A27289:A27290"/>
    <mergeCell ref="B27289:B27290"/>
    <mergeCell ref="C27289:C27290"/>
    <mergeCell ref="D27289:D27290"/>
    <mergeCell ref="E27289:G27290"/>
    <mergeCell ref="A27291:A27292"/>
    <mergeCell ref="B27291:B27292"/>
    <mergeCell ref="C27291:C27292"/>
    <mergeCell ref="D27291:D27292"/>
    <mergeCell ref="E27292:G27292"/>
    <mergeCell ref="B27301:B27302"/>
    <mergeCell ref="C27301:C27302"/>
    <mergeCell ref="D27301:D27302"/>
    <mergeCell ref="E27302:G27302"/>
    <mergeCell ref="A27303:A27304"/>
    <mergeCell ref="B27303:B27304"/>
    <mergeCell ref="C27303:C27304"/>
    <mergeCell ref="D27303:D27304"/>
    <mergeCell ref="E27304:G27304"/>
    <mergeCell ref="A27297:A27298"/>
    <mergeCell ref="A27116:A27117"/>
    <mergeCell ref="B27116:B27117"/>
    <mergeCell ref="D27116:D27117"/>
    <mergeCell ref="E27117:G27117"/>
    <mergeCell ref="A27118:A27119"/>
    <mergeCell ref="B27118:B27119"/>
    <mergeCell ref="D27118:D27119"/>
    <mergeCell ref="E27119:G27119"/>
    <mergeCell ref="A27122:A27123"/>
    <mergeCell ref="B27122:B27123"/>
    <mergeCell ref="C27122:C27123"/>
    <mergeCell ref="D27122:D27123"/>
    <mergeCell ref="E27123:G27123"/>
    <mergeCell ref="A27124:A27125"/>
    <mergeCell ref="B27124:B27125"/>
    <mergeCell ref="C27124:C27125"/>
    <mergeCell ref="D27124:D27125"/>
    <mergeCell ref="E27125:G27125"/>
    <mergeCell ref="D27104:G27104"/>
    <mergeCell ref="A27105:B27105"/>
    <mergeCell ref="A27108:A27109"/>
    <mergeCell ref="B27108:B27109"/>
    <mergeCell ref="D27108:D27109"/>
    <mergeCell ref="E27109:G27109"/>
    <mergeCell ref="A27110:A27111"/>
    <mergeCell ref="B27110:B27111"/>
    <mergeCell ref="D27110:D27111"/>
    <mergeCell ref="E27111:G27111"/>
    <mergeCell ref="A27112:A27113"/>
    <mergeCell ref="B27112:B27113"/>
    <mergeCell ref="D27112:D27113"/>
    <mergeCell ref="E27113:G27113"/>
    <mergeCell ref="A27114:A27115"/>
    <mergeCell ref="B27114:B27115"/>
    <mergeCell ref="D27114:D27115"/>
    <mergeCell ref="E27115:G27115"/>
    <mergeCell ref="A27082:A27083"/>
    <mergeCell ref="B27082:B27083"/>
    <mergeCell ref="C27082:C27083"/>
    <mergeCell ref="D27082:D27083"/>
    <mergeCell ref="E27083:G27083"/>
    <mergeCell ref="A27084:A27085"/>
    <mergeCell ref="B27084:B27085"/>
    <mergeCell ref="C27084:C27085"/>
    <mergeCell ref="D27084:D27085"/>
    <mergeCell ref="E27085:G27085"/>
    <mergeCell ref="A27086:A27087"/>
    <mergeCell ref="B27086:B27087"/>
    <mergeCell ref="C27086:C27087"/>
    <mergeCell ref="D27086:D27087"/>
    <mergeCell ref="E27087:G27087"/>
    <mergeCell ref="A27102:G27102"/>
    <mergeCell ref="A27103:G27103"/>
    <mergeCell ref="A27072:A27073"/>
    <mergeCell ref="B27072:B27073"/>
    <mergeCell ref="C27072:C27073"/>
    <mergeCell ref="D27072:D27073"/>
    <mergeCell ref="E27073:G27073"/>
    <mergeCell ref="A27074:A27075"/>
    <mergeCell ref="B27074:B27075"/>
    <mergeCell ref="C27074:C27075"/>
    <mergeCell ref="D27074:D27075"/>
    <mergeCell ref="E27075:G27075"/>
    <mergeCell ref="A27076:A27077"/>
    <mergeCell ref="B27076:B27077"/>
    <mergeCell ref="C27076:C27077"/>
    <mergeCell ref="D27076:D27077"/>
    <mergeCell ref="E27077:G27077"/>
    <mergeCell ref="A27078:A27079"/>
    <mergeCell ref="B27078:B27079"/>
    <mergeCell ref="C27078:C27079"/>
    <mergeCell ref="D27078:D27079"/>
    <mergeCell ref="E27079:G27079"/>
    <mergeCell ref="E27063:G27063"/>
    <mergeCell ref="A27064:A27065"/>
    <mergeCell ref="B27064:B27065"/>
    <mergeCell ref="C27064:C27065"/>
    <mergeCell ref="D27064:D27065"/>
    <mergeCell ref="E27065:G27065"/>
    <mergeCell ref="A27066:A27067"/>
    <mergeCell ref="B27066:B27067"/>
    <mergeCell ref="C27066:C27067"/>
    <mergeCell ref="D27066:D27067"/>
    <mergeCell ref="E27067:G27067"/>
    <mergeCell ref="A27068:A27069"/>
    <mergeCell ref="B27068:B27069"/>
    <mergeCell ref="C27068:C27069"/>
    <mergeCell ref="D27068:D27069"/>
    <mergeCell ref="E27069:G27069"/>
    <mergeCell ref="A27070:A27071"/>
    <mergeCell ref="B27070:B27071"/>
    <mergeCell ref="C27070:C27071"/>
    <mergeCell ref="D27070:D27071"/>
    <mergeCell ref="E27071:G27071"/>
    <mergeCell ref="A27055:A27056"/>
    <mergeCell ref="B27055:B27056"/>
    <mergeCell ref="C27055:C27056"/>
    <mergeCell ref="D27055:D27056"/>
    <mergeCell ref="E27056:G27056"/>
    <mergeCell ref="A27057:A27058"/>
    <mergeCell ref="B27057:B27058"/>
    <mergeCell ref="C27057:C27058"/>
    <mergeCell ref="D27057:D27058"/>
    <mergeCell ref="E27058:G27058"/>
    <mergeCell ref="A27059:A27060"/>
    <mergeCell ref="B27059:B27060"/>
    <mergeCell ref="C27059:C27060"/>
    <mergeCell ref="D27059:D27060"/>
    <mergeCell ref="E27060:G27060"/>
    <mergeCell ref="A27061:A27062"/>
    <mergeCell ref="B27061:B27062"/>
    <mergeCell ref="C27061:C27062"/>
    <mergeCell ref="D27061:D27062"/>
    <mergeCell ref="E27062:G27062"/>
    <mergeCell ref="A27047:A27048"/>
    <mergeCell ref="B27047:B27048"/>
    <mergeCell ref="C27047:C27048"/>
    <mergeCell ref="D27047:D27048"/>
    <mergeCell ref="E27048:G27048"/>
    <mergeCell ref="A27049:A27050"/>
    <mergeCell ref="B27049:B27050"/>
    <mergeCell ref="C27049:C27050"/>
    <mergeCell ref="D27049:D27050"/>
    <mergeCell ref="E27050:G27050"/>
    <mergeCell ref="A27051:A27052"/>
    <mergeCell ref="B27051:B27052"/>
    <mergeCell ref="C27051:C27052"/>
    <mergeCell ref="D27051:D27052"/>
    <mergeCell ref="E27052:G27052"/>
    <mergeCell ref="A27053:A27054"/>
    <mergeCell ref="B27053:B27054"/>
    <mergeCell ref="C27053:C27054"/>
    <mergeCell ref="D27053:D27054"/>
    <mergeCell ref="E27054:G27054"/>
    <mergeCell ref="A27039:A27040"/>
    <mergeCell ref="B27039:B27040"/>
    <mergeCell ref="C27039:C27040"/>
    <mergeCell ref="D27039:D27040"/>
    <mergeCell ref="E27040:G27040"/>
    <mergeCell ref="A27041:A27042"/>
    <mergeCell ref="B27041:B27042"/>
    <mergeCell ref="C27041:C27042"/>
    <mergeCell ref="D27041:D27042"/>
    <mergeCell ref="E27042:G27042"/>
    <mergeCell ref="A27043:A27044"/>
    <mergeCell ref="B27043:B27044"/>
    <mergeCell ref="C27043:C27044"/>
    <mergeCell ref="D27043:D27044"/>
    <mergeCell ref="E27044:G27044"/>
    <mergeCell ref="A27045:A27046"/>
    <mergeCell ref="B27045:B27046"/>
    <mergeCell ref="C27045:C27046"/>
    <mergeCell ref="D27045:D27046"/>
    <mergeCell ref="E27046:G27046"/>
    <mergeCell ref="A27031:A27032"/>
    <mergeCell ref="B27031:B27032"/>
    <mergeCell ref="C27031:C27032"/>
    <mergeCell ref="D27031:D27032"/>
    <mergeCell ref="E27031:G27032"/>
    <mergeCell ref="A27033:A27034"/>
    <mergeCell ref="B27033:B27034"/>
    <mergeCell ref="C27033:C27034"/>
    <mergeCell ref="D27033:D27034"/>
    <mergeCell ref="E27034:G27034"/>
    <mergeCell ref="A27035:A27036"/>
    <mergeCell ref="B27035:B27036"/>
    <mergeCell ref="C27035:C27036"/>
    <mergeCell ref="D27035:D27036"/>
    <mergeCell ref="E27036:G27036"/>
    <mergeCell ref="A27037:A27038"/>
    <mergeCell ref="B27037:B27038"/>
    <mergeCell ref="C27037:C27038"/>
    <mergeCell ref="D27037:D27038"/>
    <mergeCell ref="E27037:G27038"/>
    <mergeCell ref="A27022:A27023"/>
    <mergeCell ref="B27022:B27023"/>
    <mergeCell ref="C27022:C27023"/>
    <mergeCell ref="D27022:D27023"/>
    <mergeCell ref="E27023:G27023"/>
    <mergeCell ref="A27024:A27025"/>
    <mergeCell ref="B27024:B27025"/>
    <mergeCell ref="C27024:C27025"/>
    <mergeCell ref="D27024:D27025"/>
    <mergeCell ref="E27025:G27025"/>
    <mergeCell ref="E27026:G27026"/>
    <mergeCell ref="A27027:A27028"/>
    <mergeCell ref="B27027:B27028"/>
    <mergeCell ref="C27027:C27028"/>
    <mergeCell ref="D27027:D27028"/>
    <mergeCell ref="E27028:G27028"/>
    <mergeCell ref="A27029:A27030"/>
    <mergeCell ref="B27029:B27030"/>
    <mergeCell ref="C27029:C27030"/>
    <mergeCell ref="D27029:D27030"/>
    <mergeCell ref="E27030:G27030"/>
    <mergeCell ref="A27014:A27015"/>
    <mergeCell ref="B27014:B27015"/>
    <mergeCell ref="C27014:C27015"/>
    <mergeCell ref="D27014:D27015"/>
    <mergeCell ref="E27015:G27015"/>
    <mergeCell ref="A27016:A27017"/>
    <mergeCell ref="B27016:B27017"/>
    <mergeCell ref="C27016:C27017"/>
    <mergeCell ref="D27016:D27017"/>
    <mergeCell ref="E27017:G27017"/>
    <mergeCell ref="A27018:A27019"/>
    <mergeCell ref="B27018:B27019"/>
    <mergeCell ref="C27018:C27019"/>
    <mergeCell ref="D27018:D27019"/>
    <mergeCell ref="E27018:G27019"/>
    <mergeCell ref="A27020:A27021"/>
    <mergeCell ref="B27020:B27021"/>
    <mergeCell ref="C27020:C27021"/>
    <mergeCell ref="D27020:D27021"/>
    <mergeCell ref="E27021:G27021"/>
    <mergeCell ref="A27006:A27007"/>
    <mergeCell ref="B27006:B27007"/>
    <mergeCell ref="C27006:C27007"/>
    <mergeCell ref="D27006:D27007"/>
    <mergeCell ref="E27007:G27007"/>
    <mergeCell ref="A27008:A27009"/>
    <mergeCell ref="B27008:B27009"/>
    <mergeCell ref="C27008:C27009"/>
    <mergeCell ref="D27008:D27009"/>
    <mergeCell ref="E27009:G27009"/>
    <mergeCell ref="A27010:A27011"/>
    <mergeCell ref="B27010:B27011"/>
    <mergeCell ref="C27010:C27011"/>
    <mergeCell ref="D27010:D27011"/>
    <mergeCell ref="E27011:G27011"/>
    <mergeCell ref="A27012:A27013"/>
    <mergeCell ref="B27012:B27013"/>
    <mergeCell ref="C27012:C27013"/>
    <mergeCell ref="D27012:D27013"/>
    <mergeCell ref="E27012:G27013"/>
    <mergeCell ref="A26998:A26999"/>
    <mergeCell ref="B26998:B26999"/>
    <mergeCell ref="C26998:C26999"/>
    <mergeCell ref="D26998:D26999"/>
    <mergeCell ref="E26999:G26999"/>
    <mergeCell ref="A27000:A27001"/>
    <mergeCell ref="B27000:B27001"/>
    <mergeCell ref="C27000:C27001"/>
    <mergeCell ref="D27000:D27001"/>
    <mergeCell ref="E27001:G27001"/>
    <mergeCell ref="A27002:A27003"/>
    <mergeCell ref="B27002:B27003"/>
    <mergeCell ref="C27002:C27003"/>
    <mergeCell ref="D27002:D27003"/>
    <mergeCell ref="E27003:G27003"/>
    <mergeCell ref="A27004:A27005"/>
    <mergeCell ref="B27004:B27005"/>
    <mergeCell ref="C27004:C27005"/>
    <mergeCell ref="D27004:D27005"/>
    <mergeCell ref="E27005:G27005"/>
    <mergeCell ref="A26990:A26991"/>
    <mergeCell ref="B26990:B26991"/>
    <mergeCell ref="D26990:D26991"/>
    <mergeCell ref="E26991:G26991"/>
    <mergeCell ref="A26992:A26993"/>
    <mergeCell ref="B26992:B26993"/>
    <mergeCell ref="C26992:C26993"/>
    <mergeCell ref="D26992:D26993"/>
    <mergeCell ref="E26993:G26993"/>
    <mergeCell ref="A26994:A26995"/>
    <mergeCell ref="B26994:B26995"/>
    <mergeCell ref="C26994:C26995"/>
    <mergeCell ref="D26994:D26995"/>
    <mergeCell ref="E26995:G26995"/>
    <mergeCell ref="A26996:A26997"/>
    <mergeCell ref="B26996:B26997"/>
    <mergeCell ref="C26996:C26997"/>
    <mergeCell ref="D26996:D26997"/>
    <mergeCell ref="E26997:G26997"/>
    <mergeCell ref="A26958:A26959"/>
    <mergeCell ref="B26958:B26959"/>
    <mergeCell ref="C26958:C26959"/>
    <mergeCell ref="D26958:D26959"/>
    <mergeCell ref="E26959:G26959"/>
    <mergeCell ref="A26960:A26961"/>
    <mergeCell ref="B26960:B26961"/>
    <mergeCell ref="C26960:C26961"/>
    <mergeCell ref="D26960:D26961"/>
    <mergeCell ref="E26961:G26961"/>
    <mergeCell ref="A26983:G26983"/>
    <mergeCell ref="A26984:G26984"/>
    <mergeCell ref="D26985:G26985"/>
    <mergeCell ref="A26986:B26986"/>
    <mergeCell ref="A26988:A26989"/>
    <mergeCell ref="B26988:B26989"/>
    <mergeCell ref="C26988:C26989"/>
    <mergeCell ref="D26988:D26989"/>
    <mergeCell ref="E26989:G26989"/>
    <mergeCell ref="A26950:A26951"/>
    <mergeCell ref="B26950:B26951"/>
    <mergeCell ref="C26950:C26951"/>
    <mergeCell ref="D26950:D26951"/>
    <mergeCell ref="E26951:G26951"/>
    <mergeCell ref="A26952:A26953"/>
    <mergeCell ref="B26952:B26953"/>
    <mergeCell ref="C26952:C26953"/>
    <mergeCell ref="D26952:D26953"/>
    <mergeCell ref="E26953:G26953"/>
    <mergeCell ref="A26954:A26955"/>
    <mergeCell ref="B26954:B26955"/>
    <mergeCell ref="C26954:C26955"/>
    <mergeCell ref="D26954:D26955"/>
    <mergeCell ref="E26955:G26955"/>
    <mergeCell ref="A26956:A26957"/>
    <mergeCell ref="B26956:B26957"/>
    <mergeCell ref="C26956:C26957"/>
    <mergeCell ref="D26956:D26957"/>
    <mergeCell ref="E26957:G26957"/>
    <mergeCell ref="A26940:A26941"/>
    <mergeCell ref="B26940:B26941"/>
    <mergeCell ref="C26940:C26941"/>
    <mergeCell ref="D26940:D26941"/>
    <mergeCell ref="E26941:G26941"/>
    <mergeCell ref="A26942:A26943"/>
    <mergeCell ref="B26942:B26943"/>
    <mergeCell ref="C26942:C26943"/>
    <mergeCell ref="D26942:D26943"/>
    <mergeCell ref="E26943:G26943"/>
    <mergeCell ref="A26944:A26945"/>
    <mergeCell ref="B26944:B26945"/>
    <mergeCell ref="C26944:C26945"/>
    <mergeCell ref="D26944:D26945"/>
    <mergeCell ref="E26945:G26945"/>
    <mergeCell ref="A26946:A26947"/>
    <mergeCell ref="B26946:B26947"/>
    <mergeCell ref="C26946:C26947"/>
    <mergeCell ref="D26946:D26947"/>
    <mergeCell ref="E26947:G26947"/>
    <mergeCell ref="A26932:A26933"/>
    <mergeCell ref="B26932:B26933"/>
    <mergeCell ref="C26932:C26933"/>
    <mergeCell ref="D26932:D26933"/>
    <mergeCell ref="E26933:G26933"/>
    <mergeCell ref="A26934:A26935"/>
    <mergeCell ref="B26934:B26935"/>
    <mergeCell ref="C26934:C26935"/>
    <mergeCell ref="D26934:D26935"/>
    <mergeCell ref="E26935:G26935"/>
    <mergeCell ref="A26936:A26937"/>
    <mergeCell ref="B26936:B26937"/>
    <mergeCell ref="C26936:C26937"/>
    <mergeCell ref="D26936:D26937"/>
    <mergeCell ref="E26937:G26937"/>
    <mergeCell ref="A26938:A26939"/>
    <mergeCell ref="B26938:B26939"/>
    <mergeCell ref="C26938:C26939"/>
    <mergeCell ref="D26938:D26939"/>
    <mergeCell ref="E26939:G26939"/>
    <mergeCell ref="A26924:A26925"/>
    <mergeCell ref="B26924:B26925"/>
    <mergeCell ref="C26924:C26925"/>
    <mergeCell ref="D26924:D26925"/>
    <mergeCell ref="E26925:G26925"/>
    <mergeCell ref="A26926:A26927"/>
    <mergeCell ref="B26926:B26927"/>
    <mergeCell ref="C26926:C26927"/>
    <mergeCell ref="D26926:D26927"/>
    <mergeCell ref="E26927:G26927"/>
    <mergeCell ref="A26928:A26929"/>
    <mergeCell ref="B26928:B26929"/>
    <mergeCell ref="C26928:C26929"/>
    <mergeCell ref="D26928:D26929"/>
    <mergeCell ref="E26929:G26929"/>
    <mergeCell ref="A26930:A26931"/>
    <mergeCell ref="B26930:B26931"/>
    <mergeCell ref="C26930:C26931"/>
    <mergeCell ref="D26930:D26931"/>
    <mergeCell ref="E26931:G26931"/>
    <mergeCell ref="A26890:A26891"/>
    <mergeCell ref="B26890:B26891"/>
    <mergeCell ref="C26890:C26891"/>
    <mergeCell ref="D26890:D26891"/>
    <mergeCell ref="E26891:G26891"/>
    <mergeCell ref="A26892:A26893"/>
    <mergeCell ref="B26892:B26893"/>
    <mergeCell ref="C26892:C26893"/>
    <mergeCell ref="D26892:D26893"/>
    <mergeCell ref="E26893:G26893"/>
    <mergeCell ref="A26916:G26916"/>
    <mergeCell ref="A26917:G26917"/>
    <mergeCell ref="A26919:B26919"/>
    <mergeCell ref="A26922:A26923"/>
    <mergeCell ref="B26922:B26923"/>
    <mergeCell ref="C26922:C26923"/>
    <mergeCell ref="D26922:D26923"/>
    <mergeCell ref="E26923:G26923"/>
    <mergeCell ref="A26882:A26883"/>
    <mergeCell ref="B26882:B26883"/>
    <mergeCell ref="C26882:C26883"/>
    <mergeCell ref="D26882:D26883"/>
    <mergeCell ref="E26883:G26883"/>
    <mergeCell ref="A26884:A26885"/>
    <mergeCell ref="B26884:B26885"/>
    <mergeCell ref="C26884:C26885"/>
    <mergeCell ref="D26884:D26885"/>
    <mergeCell ref="E26885:G26885"/>
    <mergeCell ref="A26886:A26887"/>
    <mergeCell ref="B26886:B26887"/>
    <mergeCell ref="C26886:C26887"/>
    <mergeCell ref="D26886:D26887"/>
    <mergeCell ref="E26887:G26887"/>
    <mergeCell ref="A26888:A26889"/>
    <mergeCell ref="B26888:B26889"/>
    <mergeCell ref="C26888:C26889"/>
    <mergeCell ref="D26888:D26889"/>
    <mergeCell ref="E26889:G26889"/>
    <mergeCell ref="A26872:A26873"/>
    <mergeCell ref="B26872:B26873"/>
    <mergeCell ref="C26872:C26873"/>
    <mergeCell ref="D26872:D26873"/>
    <mergeCell ref="E26873:G26873"/>
    <mergeCell ref="A26874:A26875"/>
    <mergeCell ref="B26874:B26875"/>
    <mergeCell ref="C26874:C26875"/>
    <mergeCell ref="D26874:D26875"/>
    <mergeCell ref="E26875:G26875"/>
    <mergeCell ref="A26876:A26877"/>
    <mergeCell ref="B26876:B26877"/>
    <mergeCell ref="C26876:C26877"/>
    <mergeCell ref="D26876:D26877"/>
    <mergeCell ref="E26877:G26877"/>
    <mergeCell ref="A26878:A26879"/>
    <mergeCell ref="B26878:B26879"/>
    <mergeCell ref="C26878:C26879"/>
    <mergeCell ref="D26878:D26879"/>
    <mergeCell ref="E26879:G26879"/>
    <mergeCell ref="A26864:A26865"/>
    <mergeCell ref="B26864:B26865"/>
    <mergeCell ref="C26864:C26865"/>
    <mergeCell ref="D26864:D26865"/>
    <mergeCell ref="E26865:G26865"/>
    <mergeCell ref="A26866:A26867"/>
    <mergeCell ref="B26866:B26867"/>
    <mergeCell ref="C26866:C26867"/>
    <mergeCell ref="D26866:D26867"/>
    <mergeCell ref="E26867:G26867"/>
    <mergeCell ref="A26868:A26869"/>
    <mergeCell ref="B26868:B26869"/>
    <mergeCell ref="C26868:C26869"/>
    <mergeCell ref="D26868:D26869"/>
    <mergeCell ref="E26869:G26869"/>
    <mergeCell ref="A26870:A26871"/>
    <mergeCell ref="B26870:B26871"/>
    <mergeCell ref="C26870:C26871"/>
    <mergeCell ref="D26870:D26871"/>
    <mergeCell ref="E26871:G26871"/>
    <mergeCell ref="A26853:B26853"/>
    <mergeCell ref="A26856:A26857"/>
    <mergeCell ref="B26856:B26857"/>
    <mergeCell ref="C26856:C26857"/>
    <mergeCell ref="D26856:D26857"/>
    <mergeCell ref="E26857:G26857"/>
    <mergeCell ref="A26858:A26859"/>
    <mergeCell ref="B26858:B26859"/>
    <mergeCell ref="C26858:C26859"/>
    <mergeCell ref="D26858:D26859"/>
    <mergeCell ref="E26859:G26859"/>
    <mergeCell ref="A26860:A26861"/>
    <mergeCell ref="B26860:B26861"/>
    <mergeCell ref="C26860:C26861"/>
    <mergeCell ref="D26860:D26861"/>
    <mergeCell ref="E26861:G26861"/>
    <mergeCell ref="A26862:A26863"/>
    <mergeCell ref="B26862:B26863"/>
    <mergeCell ref="C26862:C26863"/>
    <mergeCell ref="D26862:D26863"/>
    <mergeCell ref="E26863:G26863"/>
    <mergeCell ref="A26828:A26829"/>
    <mergeCell ref="B26828:B26829"/>
    <mergeCell ref="C26828:C26829"/>
    <mergeCell ref="D26828:D26829"/>
    <mergeCell ref="E26829:G26829"/>
    <mergeCell ref="A26830:A26831"/>
    <mergeCell ref="B26830:B26831"/>
    <mergeCell ref="C26830:C26831"/>
    <mergeCell ref="D26830:D26831"/>
    <mergeCell ref="E26831:G26831"/>
    <mergeCell ref="A26832:A26833"/>
    <mergeCell ref="B26832:B26833"/>
    <mergeCell ref="C26832:C26833"/>
    <mergeCell ref="D26832:D26833"/>
    <mergeCell ref="E26833:G26833"/>
    <mergeCell ref="A26850:G26850"/>
    <mergeCell ref="A26851:G26851"/>
    <mergeCell ref="A26818:A26819"/>
    <mergeCell ref="B26818:B26819"/>
    <mergeCell ref="C26818:C26819"/>
    <mergeCell ref="D26818:D26819"/>
    <mergeCell ref="E26819:G26819"/>
    <mergeCell ref="A26820:A26821"/>
    <mergeCell ref="B26820:B26821"/>
    <mergeCell ref="C26820:C26821"/>
    <mergeCell ref="D26820:D26821"/>
    <mergeCell ref="E26821:G26821"/>
    <mergeCell ref="A26822:A26823"/>
    <mergeCell ref="B26822:B26823"/>
    <mergeCell ref="C26822:C26823"/>
    <mergeCell ref="D26822:D26823"/>
    <mergeCell ref="E26823:G26823"/>
    <mergeCell ref="A26826:A26827"/>
    <mergeCell ref="B26826:B26827"/>
    <mergeCell ref="C26826:C26827"/>
    <mergeCell ref="D26826:D26827"/>
    <mergeCell ref="E26826:G26827"/>
    <mergeCell ref="A26810:A26811"/>
    <mergeCell ref="B26810:B26811"/>
    <mergeCell ref="C26810:C26811"/>
    <mergeCell ref="D26810:D26811"/>
    <mergeCell ref="E26811:G26811"/>
    <mergeCell ref="A26812:A26813"/>
    <mergeCell ref="B26812:B26813"/>
    <mergeCell ref="C26812:C26813"/>
    <mergeCell ref="D26812:D26813"/>
    <mergeCell ref="E26813:G26813"/>
    <mergeCell ref="A26814:A26815"/>
    <mergeCell ref="B26814:B26815"/>
    <mergeCell ref="C26814:C26815"/>
    <mergeCell ref="D26814:D26815"/>
    <mergeCell ref="E26815:G26815"/>
    <mergeCell ref="A26816:A26817"/>
    <mergeCell ref="B26816:B26817"/>
    <mergeCell ref="C26816:C26817"/>
    <mergeCell ref="D26816:D26817"/>
    <mergeCell ref="E26817:G26817"/>
    <mergeCell ref="A26802:A26803"/>
    <mergeCell ref="B26802:B26803"/>
    <mergeCell ref="C26802:C26803"/>
    <mergeCell ref="D26802:D26803"/>
    <mergeCell ref="E26803:G26803"/>
    <mergeCell ref="A26804:A26805"/>
    <mergeCell ref="B26804:B26805"/>
    <mergeCell ref="C26804:C26805"/>
    <mergeCell ref="D26804:D26805"/>
    <mergeCell ref="E26805:G26805"/>
    <mergeCell ref="A26806:A26807"/>
    <mergeCell ref="B26806:B26807"/>
    <mergeCell ref="C26806:C26807"/>
    <mergeCell ref="D26806:D26807"/>
    <mergeCell ref="E26806:G26807"/>
    <mergeCell ref="A26808:A26809"/>
    <mergeCell ref="B26808:B26809"/>
    <mergeCell ref="C26808:C26809"/>
    <mergeCell ref="D26808:D26809"/>
    <mergeCell ref="E26809:G26809"/>
    <mergeCell ref="D26793:G26793"/>
    <mergeCell ref="A26794:B26794"/>
    <mergeCell ref="A26796:A26797"/>
    <mergeCell ref="B26796:B26797"/>
    <mergeCell ref="C26796:C26797"/>
    <mergeCell ref="D26796:D26797"/>
    <mergeCell ref="E26797:G26797"/>
    <mergeCell ref="A26798:A26799"/>
    <mergeCell ref="B26798:B26799"/>
    <mergeCell ref="C26798:C26799"/>
    <mergeCell ref="D26798:D26799"/>
    <mergeCell ref="E26799:G26799"/>
    <mergeCell ref="A26800:A26801"/>
    <mergeCell ref="B26800:B26801"/>
    <mergeCell ref="C26800:C26801"/>
    <mergeCell ref="D26800:D26801"/>
    <mergeCell ref="E26801:G26801"/>
    <mergeCell ref="A26763:A26764"/>
    <mergeCell ref="B26763:B26764"/>
    <mergeCell ref="C26763:C26764"/>
    <mergeCell ref="D26763:D26764"/>
    <mergeCell ref="E26764:G26764"/>
    <mergeCell ref="A26765:A26766"/>
    <mergeCell ref="B26765:B26766"/>
    <mergeCell ref="C26765:C26766"/>
    <mergeCell ref="D26765:D26766"/>
    <mergeCell ref="E26766:G26766"/>
    <mergeCell ref="A26767:A26768"/>
    <mergeCell ref="B26767:B26768"/>
    <mergeCell ref="C26767:C26768"/>
    <mergeCell ref="D26767:D26768"/>
    <mergeCell ref="E26768:G26768"/>
    <mergeCell ref="A26791:G26791"/>
    <mergeCell ref="A26792:G26792"/>
    <mergeCell ref="A26753:A26754"/>
    <mergeCell ref="B26753:B26754"/>
    <mergeCell ref="C26753:C26754"/>
    <mergeCell ref="D26753:D26754"/>
    <mergeCell ref="E26754:G26754"/>
    <mergeCell ref="A26757:A26758"/>
    <mergeCell ref="B26757:B26758"/>
    <mergeCell ref="C26757:C26758"/>
    <mergeCell ref="D26757:D26758"/>
    <mergeCell ref="E26758:G26758"/>
    <mergeCell ref="A26759:A26760"/>
    <mergeCell ref="B26759:B26760"/>
    <mergeCell ref="C26759:C26760"/>
    <mergeCell ref="D26759:D26760"/>
    <mergeCell ref="E26760:G26760"/>
    <mergeCell ref="A26761:A26762"/>
    <mergeCell ref="B26761:B26762"/>
    <mergeCell ref="C26761:C26762"/>
    <mergeCell ref="D26761:D26762"/>
    <mergeCell ref="E26762:G26762"/>
    <mergeCell ref="A26745:A26746"/>
    <mergeCell ref="B26745:B26746"/>
    <mergeCell ref="C26745:C26746"/>
    <mergeCell ref="D26745:D26746"/>
    <mergeCell ref="E26746:G26746"/>
    <mergeCell ref="A26747:A26748"/>
    <mergeCell ref="B26747:B26748"/>
    <mergeCell ref="C26747:C26748"/>
    <mergeCell ref="D26747:D26748"/>
    <mergeCell ref="E26748:G26748"/>
    <mergeCell ref="A26749:A26750"/>
    <mergeCell ref="B26749:B26750"/>
    <mergeCell ref="C26749:C26750"/>
    <mergeCell ref="D26749:D26750"/>
    <mergeCell ref="E26750:G26750"/>
    <mergeCell ref="A26751:A26752"/>
    <mergeCell ref="B26751:B26752"/>
    <mergeCell ref="C26751:C26752"/>
    <mergeCell ref="D26751:D26752"/>
    <mergeCell ref="E26752:G26752"/>
    <mergeCell ref="A26737:A26738"/>
    <mergeCell ref="B26737:B26738"/>
    <mergeCell ref="C26737:C26738"/>
    <mergeCell ref="D26737:D26738"/>
    <mergeCell ref="E26738:G26738"/>
    <mergeCell ref="A26739:A26740"/>
    <mergeCell ref="B26739:B26740"/>
    <mergeCell ref="C26739:C26740"/>
    <mergeCell ref="D26739:D26740"/>
    <mergeCell ref="E26740:G26740"/>
    <mergeCell ref="A26741:A26742"/>
    <mergeCell ref="B26741:B26742"/>
    <mergeCell ref="C26741:C26742"/>
    <mergeCell ref="D26741:D26742"/>
    <mergeCell ref="E26742:G26742"/>
    <mergeCell ref="A26743:A26744"/>
    <mergeCell ref="B26743:B26744"/>
    <mergeCell ref="C26743:C26744"/>
    <mergeCell ref="D26743:D26744"/>
    <mergeCell ref="E26744:G26744"/>
    <mergeCell ref="A26725:G26725"/>
    <mergeCell ref="A26726:G26726"/>
    <mergeCell ref="A26728:B26728"/>
    <mergeCell ref="A26731:A26732"/>
    <mergeCell ref="B26731:B26732"/>
    <mergeCell ref="C26731:C26732"/>
    <mergeCell ref="D26731:D26732"/>
    <mergeCell ref="E26732:G26732"/>
    <mergeCell ref="A26733:A26734"/>
    <mergeCell ref="B26733:B26734"/>
    <mergeCell ref="C26733:C26734"/>
    <mergeCell ref="D26733:D26734"/>
    <mergeCell ref="E26734:G26734"/>
    <mergeCell ref="A26735:A26736"/>
    <mergeCell ref="B26735:B26736"/>
    <mergeCell ref="C26735:C26736"/>
    <mergeCell ref="D26735:D26736"/>
    <mergeCell ref="E26736:G26736"/>
    <mergeCell ref="A26644:A26645"/>
    <mergeCell ref="B26644:B26645"/>
    <mergeCell ref="C26644:C26645"/>
    <mergeCell ref="D26644:D26645"/>
    <mergeCell ref="E26645:G26645"/>
    <mergeCell ref="A26646:A26647"/>
    <mergeCell ref="B26646:B26647"/>
    <mergeCell ref="C26646:C26647"/>
    <mergeCell ref="D26646:D26647"/>
    <mergeCell ref="E26647:G26647"/>
    <mergeCell ref="D26648:D26649"/>
    <mergeCell ref="E26649:G26649"/>
    <mergeCell ref="D26650:D26651"/>
    <mergeCell ref="E26651:G26651"/>
    <mergeCell ref="D26652:D26653"/>
    <mergeCell ref="E26653:G26653"/>
    <mergeCell ref="D26654:D26655"/>
    <mergeCell ref="E26655:G26655"/>
    <mergeCell ref="D26636:D26637"/>
    <mergeCell ref="E26637:G26637"/>
    <mergeCell ref="A26638:A26639"/>
    <mergeCell ref="B26638:B26639"/>
    <mergeCell ref="C26638:C26639"/>
    <mergeCell ref="D26638:D26639"/>
    <mergeCell ref="E26639:G26639"/>
    <mergeCell ref="A26640:A26641"/>
    <mergeCell ref="B26640:B26641"/>
    <mergeCell ref="C26640:C26641"/>
    <mergeCell ref="D26640:D26641"/>
    <mergeCell ref="E26641:G26641"/>
    <mergeCell ref="A26642:A26643"/>
    <mergeCell ref="B26642:B26643"/>
    <mergeCell ref="C26642:C26643"/>
    <mergeCell ref="D26642:D26643"/>
    <mergeCell ref="E26643:G26643"/>
    <mergeCell ref="A26626:A26627"/>
    <mergeCell ref="B26626:B26627"/>
    <mergeCell ref="C26626:C26627"/>
    <mergeCell ref="D26626:D26627"/>
    <mergeCell ref="E26627:G26627"/>
    <mergeCell ref="A26628:A26629"/>
    <mergeCell ref="B26628:B26629"/>
    <mergeCell ref="C26628:C26629"/>
    <mergeCell ref="D26628:D26629"/>
    <mergeCell ref="E26629:G26629"/>
    <mergeCell ref="A26630:A26631"/>
    <mergeCell ref="B26630:B26631"/>
    <mergeCell ref="C26630:C26631"/>
    <mergeCell ref="D26630:D26631"/>
    <mergeCell ref="E26631:G26631"/>
    <mergeCell ref="D26634:D26635"/>
    <mergeCell ref="E26635:G26635"/>
    <mergeCell ref="A26618:A26619"/>
    <mergeCell ref="B26618:B26619"/>
    <mergeCell ref="C26618:C26619"/>
    <mergeCell ref="D26618:D26619"/>
    <mergeCell ref="E26619:G26619"/>
    <mergeCell ref="A26620:A26621"/>
    <mergeCell ref="B26620:B26621"/>
    <mergeCell ref="C26620:C26621"/>
    <mergeCell ref="D26620:D26621"/>
    <mergeCell ref="E26621:G26621"/>
    <mergeCell ref="D26622:D26623"/>
    <mergeCell ref="E26623:G26623"/>
    <mergeCell ref="A26624:A26625"/>
    <mergeCell ref="B26624:B26625"/>
    <mergeCell ref="C26624:C26625"/>
    <mergeCell ref="D26624:D26625"/>
    <mergeCell ref="E26625:G26625"/>
    <mergeCell ref="A26610:A26611"/>
    <mergeCell ref="B26610:B26611"/>
    <mergeCell ref="C26610:C26611"/>
    <mergeCell ref="D26610:D26611"/>
    <mergeCell ref="E26611:G26611"/>
    <mergeCell ref="A26612:A26613"/>
    <mergeCell ref="B26612:B26613"/>
    <mergeCell ref="C26612:C26613"/>
    <mergeCell ref="D26612:D26613"/>
    <mergeCell ref="E26613:G26613"/>
    <mergeCell ref="A26614:A26615"/>
    <mergeCell ref="B26614:B26615"/>
    <mergeCell ref="C26614:C26615"/>
    <mergeCell ref="D26614:D26615"/>
    <mergeCell ref="E26615:G26615"/>
    <mergeCell ref="A26616:A26617"/>
    <mergeCell ref="B26616:B26617"/>
    <mergeCell ref="C26616:C26617"/>
    <mergeCell ref="D26616:D26617"/>
    <mergeCell ref="E26617:G26617"/>
    <mergeCell ref="A26602:A26603"/>
    <mergeCell ref="B26602:B26603"/>
    <mergeCell ref="C26602:C26603"/>
    <mergeCell ref="D26602:D26603"/>
    <mergeCell ref="E26603:G26603"/>
    <mergeCell ref="A26604:A26605"/>
    <mergeCell ref="B26604:B26605"/>
    <mergeCell ref="C26604:C26605"/>
    <mergeCell ref="D26604:D26605"/>
    <mergeCell ref="E26605:G26605"/>
    <mergeCell ref="A26606:A26607"/>
    <mergeCell ref="B26606:B26607"/>
    <mergeCell ref="C26606:C26607"/>
    <mergeCell ref="D26606:D26607"/>
    <mergeCell ref="E26607:G26607"/>
    <mergeCell ref="A26608:A26609"/>
    <mergeCell ref="B26608:B26609"/>
    <mergeCell ref="C26608:C26609"/>
    <mergeCell ref="D26608:D26609"/>
    <mergeCell ref="E26609:G26609"/>
    <mergeCell ref="A26590:G26590"/>
    <mergeCell ref="A26591:G26591"/>
    <mergeCell ref="A26593:B26593"/>
    <mergeCell ref="A26596:A26597"/>
    <mergeCell ref="B26596:B26597"/>
    <mergeCell ref="C26596:C26597"/>
    <mergeCell ref="D26596:D26597"/>
    <mergeCell ref="E26597:G26597"/>
    <mergeCell ref="A26598:A26599"/>
    <mergeCell ref="B26598:B26599"/>
    <mergeCell ref="C26598:C26599"/>
    <mergeCell ref="D26598:D26599"/>
    <mergeCell ref="E26599:G26599"/>
    <mergeCell ref="A26600:A26601"/>
    <mergeCell ref="B26600:B26601"/>
    <mergeCell ref="C26600:C26601"/>
    <mergeCell ref="D26600:D26601"/>
    <mergeCell ref="E26601:G26601"/>
    <mergeCell ref="A26566:A26567"/>
    <mergeCell ref="B26566:B26567"/>
    <mergeCell ref="C26566:C26567"/>
    <mergeCell ref="D26566:D26567"/>
    <mergeCell ref="E26566:G26567"/>
    <mergeCell ref="A26568:A26569"/>
    <mergeCell ref="B26568:B26569"/>
    <mergeCell ref="C26568:C26569"/>
    <mergeCell ref="D26568:D26569"/>
    <mergeCell ref="E26569:G26569"/>
    <mergeCell ref="A26570:A26571"/>
    <mergeCell ref="B26570:B26571"/>
    <mergeCell ref="C26570:C26571"/>
    <mergeCell ref="D26570:D26571"/>
    <mergeCell ref="E26571:G26571"/>
    <mergeCell ref="A26572:A26573"/>
    <mergeCell ref="B26572:B26573"/>
    <mergeCell ref="C26572:C26573"/>
    <mergeCell ref="D26572:D26573"/>
    <mergeCell ref="E26573:G26573"/>
    <mergeCell ref="A26556:A26557"/>
    <mergeCell ref="B26556:B26557"/>
    <mergeCell ref="C26556:C26557"/>
    <mergeCell ref="D26556:D26557"/>
    <mergeCell ref="E26557:G26557"/>
    <mergeCell ref="A26558:A26559"/>
    <mergeCell ref="B26558:B26559"/>
    <mergeCell ref="C26558:C26559"/>
    <mergeCell ref="D26558:D26559"/>
    <mergeCell ref="E26559:G26559"/>
    <mergeCell ref="A26560:A26561"/>
    <mergeCell ref="B26560:B26561"/>
    <mergeCell ref="C26560:C26561"/>
    <mergeCell ref="D26560:D26561"/>
    <mergeCell ref="E26561:G26561"/>
    <mergeCell ref="A26562:A26563"/>
    <mergeCell ref="B26562:B26563"/>
    <mergeCell ref="C26562:C26563"/>
    <mergeCell ref="D26562:D26563"/>
    <mergeCell ref="E26563:G26563"/>
    <mergeCell ref="A26548:A26549"/>
    <mergeCell ref="B26548:B26549"/>
    <mergeCell ref="C26548:C26549"/>
    <mergeCell ref="D26548:D26549"/>
    <mergeCell ref="E26549:G26549"/>
    <mergeCell ref="A26550:A26551"/>
    <mergeCell ref="B26550:B26551"/>
    <mergeCell ref="C26550:C26551"/>
    <mergeCell ref="D26550:D26551"/>
    <mergeCell ref="E26551:G26551"/>
    <mergeCell ref="A26552:A26553"/>
    <mergeCell ref="B26552:B26553"/>
    <mergeCell ref="C26552:C26553"/>
    <mergeCell ref="D26552:D26553"/>
    <mergeCell ref="E26553:G26553"/>
    <mergeCell ref="A26554:A26555"/>
    <mergeCell ref="B26554:B26555"/>
    <mergeCell ref="C26554:C26555"/>
    <mergeCell ref="D26554:D26555"/>
    <mergeCell ref="E26555:G26555"/>
    <mergeCell ref="A26540:A26541"/>
    <mergeCell ref="B26540:B26541"/>
    <mergeCell ref="C26540:C26541"/>
    <mergeCell ref="D26540:D26541"/>
    <mergeCell ref="E26541:G26541"/>
    <mergeCell ref="A26542:A26543"/>
    <mergeCell ref="B26542:B26543"/>
    <mergeCell ref="C26542:C26543"/>
    <mergeCell ref="D26542:D26543"/>
    <mergeCell ref="E26543:G26543"/>
    <mergeCell ref="A26544:A26545"/>
    <mergeCell ref="B26544:B26545"/>
    <mergeCell ref="C26544:C26545"/>
    <mergeCell ref="D26544:D26545"/>
    <mergeCell ref="E26545:G26545"/>
    <mergeCell ref="A26546:A26547"/>
    <mergeCell ref="B26546:B26547"/>
    <mergeCell ref="C26546:C26547"/>
    <mergeCell ref="D26546:D26547"/>
    <mergeCell ref="E26546:G26547"/>
    <mergeCell ref="E26486:G26486"/>
    <mergeCell ref="A26487:A26488"/>
    <mergeCell ref="B26487:B26488"/>
    <mergeCell ref="C26487:C26488"/>
    <mergeCell ref="D26487:D26488"/>
    <mergeCell ref="E26488:G26488"/>
    <mergeCell ref="A26531:G26531"/>
    <mergeCell ref="A26532:G26532"/>
    <mergeCell ref="D26533:G26533"/>
    <mergeCell ref="A26534:B26534"/>
    <mergeCell ref="A26536:A26537"/>
    <mergeCell ref="B26536:B26537"/>
    <mergeCell ref="C26536:C26537"/>
    <mergeCell ref="D26536:D26537"/>
    <mergeCell ref="E26537:G26537"/>
    <mergeCell ref="A26538:A26539"/>
    <mergeCell ref="B26538:B26539"/>
    <mergeCell ref="C26538:C26539"/>
    <mergeCell ref="D26538:D26539"/>
    <mergeCell ref="E26539:G26539"/>
    <mergeCell ref="A26475:A26476"/>
    <mergeCell ref="B26475:B26476"/>
    <mergeCell ref="C26475:C26476"/>
    <mergeCell ref="D26475:D26476"/>
    <mergeCell ref="E26476:G26476"/>
    <mergeCell ref="A26477:A26478"/>
    <mergeCell ref="B26477:B26478"/>
    <mergeCell ref="C26477:C26478"/>
    <mergeCell ref="D26477:D26478"/>
    <mergeCell ref="E26478:G26478"/>
    <mergeCell ref="A26481:A26482"/>
    <mergeCell ref="B26481:B26482"/>
    <mergeCell ref="C26481:C26482"/>
    <mergeCell ref="D26481:D26482"/>
    <mergeCell ref="E26482:G26482"/>
    <mergeCell ref="A26483:A26484"/>
    <mergeCell ref="B26483:B26484"/>
    <mergeCell ref="C26483:C26484"/>
    <mergeCell ref="D26483:D26484"/>
    <mergeCell ref="E26483:G26484"/>
    <mergeCell ref="A26467:A26468"/>
    <mergeCell ref="B26467:B26468"/>
    <mergeCell ref="C26467:C26468"/>
    <mergeCell ref="D26467:D26468"/>
    <mergeCell ref="E26468:G26468"/>
    <mergeCell ref="A26469:A26470"/>
    <mergeCell ref="B26469:B26470"/>
    <mergeCell ref="C26469:C26470"/>
    <mergeCell ref="D26469:D26470"/>
    <mergeCell ref="E26470:G26470"/>
    <mergeCell ref="A26471:A26472"/>
    <mergeCell ref="B26471:B26472"/>
    <mergeCell ref="C26471:C26472"/>
    <mergeCell ref="D26471:D26472"/>
    <mergeCell ref="E26471:G26472"/>
    <mergeCell ref="A26473:A26474"/>
    <mergeCell ref="B26473:B26474"/>
    <mergeCell ref="C26473:C26474"/>
    <mergeCell ref="D26473:D26474"/>
    <mergeCell ref="E26474:G26474"/>
    <mergeCell ref="A26459:A26460"/>
    <mergeCell ref="B26459:B26460"/>
    <mergeCell ref="C26459:C26460"/>
    <mergeCell ref="D26459:D26460"/>
    <mergeCell ref="E26460:G26460"/>
    <mergeCell ref="A26461:A26462"/>
    <mergeCell ref="B26461:B26462"/>
    <mergeCell ref="C26461:C26462"/>
    <mergeCell ref="D26461:D26462"/>
    <mergeCell ref="E26462:G26462"/>
    <mergeCell ref="A26463:A26464"/>
    <mergeCell ref="B26463:B26464"/>
    <mergeCell ref="C26463:C26464"/>
    <mergeCell ref="D26463:D26464"/>
    <mergeCell ref="E26464:G26464"/>
    <mergeCell ref="A26465:A26466"/>
    <mergeCell ref="B26465:B26466"/>
    <mergeCell ref="C26465:C26466"/>
    <mergeCell ref="D26465:D26466"/>
    <mergeCell ref="E26466:G26466"/>
    <mergeCell ref="A26451:A26452"/>
    <mergeCell ref="B26451:B26452"/>
    <mergeCell ref="C26451:C26452"/>
    <mergeCell ref="D26451:D26452"/>
    <mergeCell ref="E26452:G26452"/>
    <mergeCell ref="A26453:A26454"/>
    <mergeCell ref="B26453:B26454"/>
    <mergeCell ref="C26453:C26454"/>
    <mergeCell ref="D26453:D26454"/>
    <mergeCell ref="E26454:G26454"/>
    <mergeCell ref="A26455:A26456"/>
    <mergeCell ref="B26455:B26456"/>
    <mergeCell ref="C26455:C26456"/>
    <mergeCell ref="D26455:D26456"/>
    <mergeCell ref="E26455:G26456"/>
    <mergeCell ref="A26457:A26458"/>
    <mergeCell ref="B26457:B26458"/>
    <mergeCell ref="C26457:C26458"/>
    <mergeCell ref="D26457:D26458"/>
    <mergeCell ref="E26458:G26458"/>
    <mergeCell ref="A26441:A26442"/>
    <mergeCell ref="B26441:B26442"/>
    <mergeCell ref="C26441:C26442"/>
    <mergeCell ref="D26441:D26442"/>
    <mergeCell ref="E26442:G26442"/>
    <mergeCell ref="A26445:A26446"/>
    <mergeCell ref="B26445:B26446"/>
    <mergeCell ref="C26445:C26446"/>
    <mergeCell ref="D26445:D26446"/>
    <mergeCell ref="E26446:G26446"/>
    <mergeCell ref="A26447:A26448"/>
    <mergeCell ref="B26447:B26448"/>
    <mergeCell ref="C26447:C26448"/>
    <mergeCell ref="D26447:D26448"/>
    <mergeCell ref="E26448:G26448"/>
    <mergeCell ref="A26449:A26450"/>
    <mergeCell ref="B26449:B26450"/>
    <mergeCell ref="C26449:C26450"/>
    <mergeCell ref="D26449:D26450"/>
    <mergeCell ref="E26450:G26450"/>
    <mergeCell ref="A26433:A26434"/>
    <mergeCell ref="B26433:B26434"/>
    <mergeCell ref="C26433:C26434"/>
    <mergeCell ref="D26433:D26434"/>
    <mergeCell ref="E26434:G26434"/>
    <mergeCell ref="A26435:A26436"/>
    <mergeCell ref="B26435:B26436"/>
    <mergeCell ref="C26435:C26436"/>
    <mergeCell ref="D26435:D26436"/>
    <mergeCell ref="E26436:G26436"/>
    <mergeCell ref="A26437:A26438"/>
    <mergeCell ref="B26437:B26438"/>
    <mergeCell ref="C26437:C26438"/>
    <mergeCell ref="D26437:D26438"/>
    <mergeCell ref="E26438:G26438"/>
    <mergeCell ref="A26439:A26440"/>
    <mergeCell ref="B26439:B26440"/>
    <mergeCell ref="C26439:C26440"/>
    <mergeCell ref="D26439:D26440"/>
    <mergeCell ref="E26440:G26440"/>
    <mergeCell ref="A26425:A26426"/>
    <mergeCell ref="B26425:B26426"/>
    <mergeCell ref="C26425:C26426"/>
    <mergeCell ref="D26425:D26426"/>
    <mergeCell ref="E26426:G26426"/>
    <mergeCell ref="A26427:A26428"/>
    <mergeCell ref="B26427:B26428"/>
    <mergeCell ref="C26427:C26428"/>
    <mergeCell ref="D26427:D26428"/>
    <mergeCell ref="E26428:G26428"/>
    <mergeCell ref="A26429:A26430"/>
    <mergeCell ref="B26429:B26430"/>
    <mergeCell ref="C26429:C26430"/>
    <mergeCell ref="D26429:D26430"/>
    <mergeCell ref="E26430:G26430"/>
    <mergeCell ref="A26431:A26432"/>
    <mergeCell ref="B26431:B26432"/>
    <mergeCell ref="C26431:C26432"/>
    <mergeCell ref="D26431:D26432"/>
    <mergeCell ref="E26432:G26432"/>
    <mergeCell ref="A26417:A26418"/>
    <mergeCell ref="B26417:B26418"/>
    <mergeCell ref="C26417:C26418"/>
    <mergeCell ref="D26417:D26418"/>
    <mergeCell ref="E26418:G26418"/>
    <mergeCell ref="A26419:A26420"/>
    <mergeCell ref="B26419:B26420"/>
    <mergeCell ref="D26419:D26420"/>
    <mergeCell ref="E26420:G26420"/>
    <mergeCell ref="A26421:A26422"/>
    <mergeCell ref="B26421:B26422"/>
    <mergeCell ref="C26421:C26422"/>
    <mergeCell ref="D26421:D26422"/>
    <mergeCell ref="E26422:G26422"/>
    <mergeCell ref="A26423:A26424"/>
    <mergeCell ref="B26423:B26424"/>
    <mergeCell ref="C26423:C26424"/>
    <mergeCell ref="D26423:D26424"/>
    <mergeCell ref="E26424:G26424"/>
    <mergeCell ref="A26332:A26333"/>
    <mergeCell ref="B26332:B26333"/>
    <mergeCell ref="C26332:C26333"/>
    <mergeCell ref="D26332:D26333"/>
    <mergeCell ref="E26333:G26333"/>
    <mergeCell ref="A26408:G26408"/>
    <mergeCell ref="A26409:G26409"/>
    <mergeCell ref="D26410:G26410"/>
    <mergeCell ref="A26411:B26411"/>
    <mergeCell ref="A26413:A26414"/>
    <mergeCell ref="B26413:B26414"/>
    <mergeCell ref="C26413:C26414"/>
    <mergeCell ref="D26413:D26414"/>
    <mergeCell ref="E26414:G26414"/>
    <mergeCell ref="A26415:A26416"/>
    <mergeCell ref="B26415:B26416"/>
    <mergeCell ref="D26415:D26416"/>
    <mergeCell ref="E26416:G26416"/>
    <mergeCell ref="A26324:A26325"/>
    <mergeCell ref="B26324:B26325"/>
    <mergeCell ref="C26324:C26325"/>
    <mergeCell ref="D26324:D26325"/>
    <mergeCell ref="E26325:G26325"/>
    <mergeCell ref="A26326:A26327"/>
    <mergeCell ref="B26326:B26327"/>
    <mergeCell ref="C26326:C26327"/>
    <mergeCell ref="D26326:D26327"/>
    <mergeCell ref="E26327:G26327"/>
    <mergeCell ref="A26328:A26329"/>
    <mergeCell ref="B26328:B26329"/>
    <mergeCell ref="C26328:C26329"/>
    <mergeCell ref="D26328:D26329"/>
    <mergeCell ref="E26329:G26329"/>
    <mergeCell ref="A26330:A26331"/>
    <mergeCell ref="B26330:B26331"/>
    <mergeCell ref="C26330:C26331"/>
    <mergeCell ref="D26330:D26331"/>
    <mergeCell ref="E26331:G26331"/>
    <mergeCell ref="A26314:A26315"/>
    <mergeCell ref="B26314:B26315"/>
    <mergeCell ref="C26314:C26315"/>
    <mergeCell ref="D26314:D26315"/>
    <mergeCell ref="E26315:G26315"/>
    <mergeCell ref="A26318:A26319"/>
    <mergeCell ref="B26318:B26319"/>
    <mergeCell ref="C26318:C26319"/>
    <mergeCell ref="D26318:D26319"/>
    <mergeCell ref="E26319:G26319"/>
    <mergeCell ref="A26320:A26321"/>
    <mergeCell ref="B26320:B26321"/>
    <mergeCell ref="C26320:C26321"/>
    <mergeCell ref="D26320:D26321"/>
    <mergeCell ref="E26321:G26321"/>
    <mergeCell ref="A26322:A26323"/>
    <mergeCell ref="B26322:B26323"/>
    <mergeCell ref="C26322:C26323"/>
    <mergeCell ref="D26322:D26323"/>
    <mergeCell ref="E26323:G26323"/>
    <mergeCell ref="A26306:A26307"/>
    <mergeCell ref="B26306:B26307"/>
    <mergeCell ref="C26306:C26307"/>
    <mergeCell ref="D26306:D26307"/>
    <mergeCell ref="E26307:G26307"/>
    <mergeCell ref="A26308:A26309"/>
    <mergeCell ref="B26308:B26309"/>
    <mergeCell ref="C26308:C26309"/>
    <mergeCell ref="D26308:D26309"/>
    <mergeCell ref="E26309:G26309"/>
    <mergeCell ref="A26310:A26311"/>
    <mergeCell ref="B26310:B26311"/>
    <mergeCell ref="C26310:C26311"/>
    <mergeCell ref="D26310:D26311"/>
    <mergeCell ref="E26311:G26311"/>
    <mergeCell ref="A26312:A26313"/>
    <mergeCell ref="B26312:B26313"/>
    <mergeCell ref="C26312:C26313"/>
    <mergeCell ref="D26312:D26313"/>
    <mergeCell ref="E26313:G26313"/>
    <mergeCell ref="A26298:A26299"/>
    <mergeCell ref="B26298:B26299"/>
    <mergeCell ref="C26298:C26299"/>
    <mergeCell ref="D26298:D26299"/>
    <mergeCell ref="E26299:G26299"/>
    <mergeCell ref="A26300:A26301"/>
    <mergeCell ref="B26300:B26301"/>
    <mergeCell ref="C26300:C26301"/>
    <mergeCell ref="D26300:D26301"/>
    <mergeCell ref="E26301:G26301"/>
    <mergeCell ref="A26302:A26303"/>
    <mergeCell ref="B26302:B26303"/>
    <mergeCell ref="C26302:C26303"/>
    <mergeCell ref="D26302:D26303"/>
    <mergeCell ref="E26303:G26303"/>
    <mergeCell ref="A26304:A26305"/>
    <mergeCell ref="B26304:B26305"/>
    <mergeCell ref="C26304:C26305"/>
    <mergeCell ref="D26304:D26305"/>
    <mergeCell ref="E26305:G26305"/>
    <mergeCell ref="A26290:A26291"/>
    <mergeCell ref="B26290:B26291"/>
    <mergeCell ref="C26290:C26291"/>
    <mergeCell ref="D26290:D26291"/>
    <mergeCell ref="E26291:G26291"/>
    <mergeCell ref="A26292:A26293"/>
    <mergeCell ref="B26292:B26293"/>
    <mergeCell ref="C26292:C26293"/>
    <mergeCell ref="D26292:D26293"/>
    <mergeCell ref="E26293:G26293"/>
    <mergeCell ref="A26294:A26295"/>
    <mergeCell ref="B26294:B26295"/>
    <mergeCell ref="C26294:C26295"/>
    <mergeCell ref="D26294:D26295"/>
    <mergeCell ref="E26295:G26295"/>
    <mergeCell ref="A26296:A26297"/>
    <mergeCell ref="B26296:B26297"/>
    <mergeCell ref="C26296:C26297"/>
    <mergeCell ref="D26296:D26297"/>
    <mergeCell ref="E26297:G26297"/>
    <mergeCell ref="A26279:B26279"/>
    <mergeCell ref="A26282:A26283"/>
    <mergeCell ref="B26282:B26283"/>
    <mergeCell ref="C26282:C26283"/>
    <mergeCell ref="D26282:D26283"/>
    <mergeCell ref="E26283:G26283"/>
    <mergeCell ref="A26284:A26285"/>
    <mergeCell ref="B26284:B26285"/>
    <mergeCell ref="C26284:C26285"/>
    <mergeCell ref="D26284:D26285"/>
    <mergeCell ref="E26285:G26285"/>
    <mergeCell ref="A26286:A26287"/>
    <mergeCell ref="B26286:B26287"/>
    <mergeCell ref="C26286:C26287"/>
    <mergeCell ref="D26286:D26287"/>
    <mergeCell ref="E26287:G26287"/>
    <mergeCell ref="A26288:A26289"/>
    <mergeCell ref="B26288:B26289"/>
    <mergeCell ref="C26288:C26289"/>
    <mergeCell ref="D26288:D26289"/>
    <mergeCell ref="E26289:G26289"/>
    <mergeCell ref="A26197:A26198"/>
    <mergeCell ref="B26197:B26198"/>
    <mergeCell ref="C26197:C26198"/>
    <mergeCell ref="D26197:D26198"/>
    <mergeCell ref="E26198:G26198"/>
    <mergeCell ref="A26199:A26200"/>
    <mergeCell ref="B26199:B26200"/>
    <mergeCell ref="C26199:C26200"/>
    <mergeCell ref="D26199:D26200"/>
    <mergeCell ref="E26200:G26200"/>
    <mergeCell ref="A26201:A26202"/>
    <mergeCell ref="B26201:B26202"/>
    <mergeCell ref="C26201:C26202"/>
    <mergeCell ref="D26201:D26202"/>
    <mergeCell ref="E26202:G26202"/>
    <mergeCell ref="A26276:G26276"/>
    <mergeCell ref="A26277:G26277"/>
    <mergeCell ref="A26187:A26188"/>
    <mergeCell ref="B26187:B26188"/>
    <mergeCell ref="C26187:C26188"/>
    <mergeCell ref="D26187:D26188"/>
    <mergeCell ref="E26188:G26188"/>
    <mergeCell ref="A26189:A26190"/>
    <mergeCell ref="B26189:B26190"/>
    <mergeCell ref="C26189:C26190"/>
    <mergeCell ref="D26189:D26190"/>
    <mergeCell ref="E26190:G26190"/>
    <mergeCell ref="A26193:A26194"/>
    <mergeCell ref="B26193:B26194"/>
    <mergeCell ref="C26193:C26194"/>
    <mergeCell ref="D26193:D26194"/>
    <mergeCell ref="E26194:G26194"/>
    <mergeCell ref="A26195:A26196"/>
    <mergeCell ref="B26195:B26196"/>
    <mergeCell ref="C26195:C26196"/>
    <mergeCell ref="D26195:D26196"/>
    <mergeCell ref="E26196:G26196"/>
    <mergeCell ref="A26179:A26180"/>
    <mergeCell ref="B26179:B26180"/>
    <mergeCell ref="C26179:C26180"/>
    <mergeCell ref="D26179:D26180"/>
    <mergeCell ref="E26180:G26180"/>
    <mergeCell ref="A26181:A26182"/>
    <mergeCell ref="B26181:B26182"/>
    <mergeCell ref="C26181:C26182"/>
    <mergeCell ref="D26181:D26182"/>
    <mergeCell ref="E26182:G26182"/>
    <mergeCell ref="A26183:A26184"/>
    <mergeCell ref="B26183:B26184"/>
    <mergeCell ref="C26183:C26184"/>
    <mergeCell ref="D26183:D26184"/>
    <mergeCell ref="E26184:G26184"/>
    <mergeCell ref="A26185:A26186"/>
    <mergeCell ref="B26185:B26186"/>
    <mergeCell ref="C26185:C26186"/>
    <mergeCell ref="D26185:D26186"/>
    <mergeCell ref="E26186:G26186"/>
    <mergeCell ref="A26171:A26172"/>
    <mergeCell ref="B26171:B26172"/>
    <mergeCell ref="C26171:C26172"/>
    <mergeCell ref="D26171:D26172"/>
    <mergeCell ref="E26172:G26172"/>
    <mergeCell ref="A26173:A26174"/>
    <mergeCell ref="B26173:B26174"/>
    <mergeCell ref="C26173:C26174"/>
    <mergeCell ref="D26173:D26174"/>
    <mergeCell ref="E26174:G26174"/>
    <mergeCell ref="A26175:A26176"/>
    <mergeCell ref="B26175:B26176"/>
    <mergeCell ref="C26175:C26176"/>
    <mergeCell ref="D26175:D26176"/>
    <mergeCell ref="E26176:G26176"/>
    <mergeCell ref="A26177:A26178"/>
    <mergeCell ref="B26177:B26178"/>
    <mergeCell ref="C26177:C26178"/>
    <mergeCell ref="D26177:D26178"/>
    <mergeCell ref="E26178:G26178"/>
    <mergeCell ref="A26163:A26164"/>
    <mergeCell ref="B26163:B26164"/>
    <mergeCell ref="C26163:C26164"/>
    <mergeCell ref="D26163:D26164"/>
    <mergeCell ref="E26164:G26164"/>
    <mergeCell ref="A26165:A26166"/>
    <mergeCell ref="B26165:B26166"/>
    <mergeCell ref="C26165:C26166"/>
    <mergeCell ref="D26165:D26166"/>
    <mergeCell ref="E26166:G26166"/>
    <mergeCell ref="A26167:A26168"/>
    <mergeCell ref="B26167:B26168"/>
    <mergeCell ref="C26167:C26168"/>
    <mergeCell ref="D26167:D26168"/>
    <mergeCell ref="E26168:G26168"/>
    <mergeCell ref="A26169:A26170"/>
    <mergeCell ref="B26169:B26170"/>
    <mergeCell ref="C26169:C26170"/>
    <mergeCell ref="D26169:D26170"/>
    <mergeCell ref="E26170:G26170"/>
    <mergeCell ref="A26151:G26151"/>
    <mergeCell ref="A26152:G26152"/>
    <mergeCell ref="A26154:B26154"/>
    <mergeCell ref="A26157:A26158"/>
    <mergeCell ref="B26157:B26158"/>
    <mergeCell ref="C26157:C26158"/>
    <mergeCell ref="D26157:D26158"/>
    <mergeCell ref="E26158:G26158"/>
    <mergeCell ref="A26159:A26160"/>
    <mergeCell ref="B26159:B26160"/>
    <mergeCell ref="C26159:C26160"/>
    <mergeCell ref="D26159:D26160"/>
    <mergeCell ref="E26160:G26160"/>
    <mergeCell ref="A26161:A26162"/>
    <mergeCell ref="B26161:B26162"/>
    <mergeCell ref="C26161:C26162"/>
    <mergeCell ref="D26161:D26162"/>
    <mergeCell ref="E26162:G26162"/>
    <mergeCell ref="A26090:A26091"/>
    <mergeCell ref="B26090:B26091"/>
    <mergeCell ref="C26090:C26091"/>
    <mergeCell ref="D26090:D26091"/>
    <mergeCell ref="E26091:G26091"/>
    <mergeCell ref="A26082:A26083"/>
    <mergeCell ref="B26082:B26083"/>
    <mergeCell ref="C26082:C26083"/>
    <mergeCell ref="D26082:D26083"/>
    <mergeCell ref="E26083:G26083"/>
    <mergeCell ref="A26084:A26085"/>
    <mergeCell ref="B26084:B26085"/>
    <mergeCell ref="C26084:C26085"/>
    <mergeCell ref="D26084:D26085"/>
    <mergeCell ref="E26085:G26085"/>
    <mergeCell ref="A26086:A26087"/>
    <mergeCell ref="B26086:B26087"/>
    <mergeCell ref="C26086:C26087"/>
    <mergeCell ref="D26086:D26087"/>
    <mergeCell ref="E26087:G26087"/>
    <mergeCell ref="A26088:A26089"/>
    <mergeCell ref="B26088:B26089"/>
    <mergeCell ref="C26088:C26089"/>
    <mergeCell ref="D26088:D26089"/>
    <mergeCell ref="E26089:G26089"/>
    <mergeCell ref="A26074:A26075"/>
    <mergeCell ref="B26074:B26075"/>
    <mergeCell ref="C26074:C26075"/>
    <mergeCell ref="D26074:D26075"/>
    <mergeCell ref="E26075:G26075"/>
    <mergeCell ref="A26076:A26077"/>
    <mergeCell ref="B26076:B26077"/>
    <mergeCell ref="C26076:C26077"/>
    <mergeCell ref="D26076:D26077"/>
    <mergeCell ref="E26077:G26077"/>
    <mergeCell ref="A26078:A26079"/>
    <mergeCell ref="B26078:B26079"/>
    <mergeCell ref="C26078:C26079"/>
    <mergeCell ref="D26078:D26079"/>
    <mergeCell ref="E26079:G26079"/>
    <mergeCell ref="A26080:A26081"/>
    <mergeCell ref="B26080:B26081"/>
    <mergeCell ref="C26080:C26081"/>
    <mergeCell ref="D26080:D26081"/>
    <mergeCell ref="E26081:G26081"/>
    <mergeCell ref="A26064:A26065"/>
    <mergeCell ref="B26064:B26065"/>
    <mergeCell ref="C26064:C26065"/>
    <mergeCell ref="D26064:D26065"/>
    <mergeCell ref="E26065:G26065"/>
    <mergeCell ref="A26066:A26067"/>
    <mergeCell ref="B26066:B26067"/>
    <mergeCell ref="C26066:C26067"/>
    <mergeCell ref="D26066:D26067"/>
    <mergeCell ref="E26067:G26067"/>
    <mergeCell ref="A26068:A26069"/>
    <mergeCell ref="B26068:B26069"/>
    <mergeCell ref="C26068:C26069"/>
    <mergeCell ref="D26068:D26069"/>
    <mergeCell ref="E26069:G26069"/>
    <mergeCell ref="A26070:A26071"/>
    <mergeCell ref="B26070:B26071"/>
    <mergeCell ref="C26070:C26071"/>
    <mergeCell ref="D26070:D26071"/>
    <mergeCell ref="E26071:G26071"/>
    <mergeCell ref="A26056:A26057"/>
    <mergeCell ref="B26056:B26057"/>
    <mergeCell ref="C26056:C26057"/>
    <mergeCell ref="D26056:D26057"/>
    <mergeCell ref="E26057:G26057"/>
    <mergeCell ref="A26058:A26059"/>
    <mergeCell ref="B26058:B26059"/>
    <mergeCell ref="C26058:C26059"/>
    <mergeCell ref="D26058:D26059"/>
    <mergeCell ref="E26059:G26059"/>
    <mergeCell ref="A26060:A26061"/>
    <mergeCell ref="B26060:B26061"/>
    <mergeCell ref="C26060:C26061"/>
    <mergeCell ref="D26060:D26061"/>
    <mergeCell ref="E26061:G26061"/>
    <mergeCell ref="A26062:A26063"/>
    <mergeCell ref="B26062:B26063"/>
    <mergeCell ref="C26062:C26063"/>
    <mergeCell ref="D26062:D26063"/>
    <mergeCell ref="E26063:G26063"/>
    <mergeCell ref="A26048:A26049"/>
    <mergeCell ref="B26048:B26049"/>
    <mergeCell ref="C26048:C26049"/>
    <mergeCell ref="D26048:D26049"/>
    <mergeCell ref="E26049:G26049"/>
    <mergeCell ref="A26050:A26051"/>
    <mergeCell ref="B26050:B26051"/>
    <mergeCell ref="C26050:C26051"/>
    <mergeCell ref="D26050:D26051"/>
    <mergeCell ref="E26051:G26051"/>
    <mergeCell ref="A26052:A26053"/>
    <mergeCell ref="B26052:B26053"/>
    <mergeCell ref="C26052:C26053"/>
    <mergeCell ref="D26052:D26053"/>
    <mergeCell ref="E26053:G26053"/>
    <mergeCell ref="A26054:A26055"/>
    <mergeCell ref="B26054:B26055"/>
    <mergeCell ref="C26054:C26055"/>
    <mergeCell ref="D26054:D26055"/>
    <mergeCell ref="E26055:G26055"/>
    <mergeCell ref="A26040:A26041"/>
    <mergeCell ref="B26040:B26041"/>
    <mergeCell ref="C26040:C26041"/>
    <mergeCell ref="D26040:D26041"/>
    <mergeCell ref="E26041:G26041"/>
    <mergeCell ref="A26042:A26043"/>
    <mergeCell ref="B26042:B26043"/>
    <mergeCell ref="C26042:C26043"/>
    <mergeCell ref="D26042:D26043"/>
    <mergeCell ref="E26043:G26043"/>
    <mergeCell ref="A26044:A26045"/>
    <mergeCell ref="B26044:B26045"/>
    <mergeCell ref="C26044:C26045"/>
    <mergeCell ref="D26044:D26045"/>
    <mergeCell ref="E26045:G26045"/>
    <mergeCell ref="A26046:A26047"/>
    <mergeCell ref="B26046:B26047"/>
    <mergeCell ref="C26046:C26047"/>
    <mergeCell ref="D26046:D26047"/>
    <mergeCell ref="E26047:G26047"/>
    <mergeCell ref="A26032:A26033"/>
    <mergeCell ref="B26032:B26033"/>
    <mergeCell ref="C26032:C26033"/>
    <mergeCell ref="D26032:D26033"/>
    <mergeCell ref="E26033:G26033"/>
    <mergeCell ref="A26034:A26035"/>
    <mergeCell ref="B26034:B26035"/>
    <mergeCell ref="C26034:C26035"/>
    <mergeCell ref="D26034:D26035"/>
    <mergeCell ref="E26035:G26035"/>
    <mergeCell ref="A26036:A26037"/>
    <mergeCell ref="B26036:B26037"/>
    <mergeCell ref="C26036:C26037"/>
    <mergeCell ref="D26036:D26037"/>
    <mergeCell ref="E26037:G26037"/>
    <mergeCell ref="A26038:A26039"/>
    <mergeCell ref="B26038:B26039"/>
    <mergeCell ref="C26038:C26039"/>
    <mergeCell ref="D26038:D26039"/>
    <mergeCell ref="E26039:G26039"/>
    <mergeCell ref="A26020:G26020"/>
    <mergeCell ref="A26021:G26021"/>
    <mergeCell ref="A26023:B26023"/>
    <mergeCell ref="A26026:A26027"/>
    <mergeCell ref="B26026:B26027"/>
    <mergeCell ref="C26026:C26027"/>
    <mergeCell ref="D26026:D26027"/>
    <mergeCell ref="E26027:G26027"/>
    <mergeCell ref="A26028:A26029"/>
    <mergeCell ref="B26028:B26029"/>
    <mergeCell ref="C26028:C26029"/>
    <mergeCell ref="D26028:D26029"/>
    <mergeCell ref="E26029:G26029"/>
    <mergeCell ref="A26030:A26031"/>
    <mergeCell ref="B26030:B26031"/>
    <mergeCell ref="C26030:C26031"/>
    <mergeCell ref="D26030:D26031"/>
    <mergeCell ref="E26031:G26031"/>
    <mergeCell ref="A25952:A25953"/>
    <mergeCell ref="B25952:B25953"/>
    <mergeCell ref="C25952:C25953"/>
    <mergeCell ref="D25952:D25953"/>
    <mergeCell ref="E25953:G25953"/>
    <mergeCell ref="A25954:A25955"/>
    <mergeCell ref="B25954:B25955"/>
    <mergeCell ref="C25954:C25955"/>
    <mergeCell ref="D25954:D25955"/>
    <mergeCell ref="E25955:G25955"/>
    <mergeCell ref="A25956:A25957"/>
    <mergeCell ref="B25956:B25957"/>
    <mergeCell ref="C25956:C25957"/>
    <mergeCell ref="D25956:D25957"/>
    <mergeCell ref="E25957:G25957"/>
    <mergeCell ref="A25958:A25960"/>
    <mergeCell ref="B25958:B25960"/>
    <mergeCell ref="C25958:C25960"/>
    <mergeCell ref="D25958:D25960"/>
    <mergeCell ref="E25960:G25960"/>
    <mergeCell ref="A25942:A25943"/>
    <mergeCell ref="B25942:B25943"/>
    <mergeCell ref="C25942:C25943"/>
    <mergeCell ref="D25942:D25943"/>
    <mergeCell ref="E25943:G25943"/>
    <mergeCell ref="A25946:A25947"/>
    <mergeCell ref="B25946:B25947"/>
    <mergeCell ref="C25946:C25947"/>
    <mergeCell ref="D25946:D25947"/>
    <mergeCell ref="E25947:G25947"/>
    <mergeCell ref="A25948:A25949"/>
    <mergeCell ref="B25948:B25949"/>
    <mergeCell ref="C25948:C25949"/>
    <mergeCell ref="D25948:D25949"/>
    <mergeCell ref="E25949:G25949"/>
    <mergeCell ref="A25950:A25951"/>
    <mergeCell ref="B25950:B25951"/>
    <mergeCell ref="C25950:C25951"/>
    <mergeCell ref="D25950:D25951"/>
    <mergeCell ref="E25951:G25951"/>
    <mergeCell ref="A25934:A25935"/>
    <mergeCell ref="B25934:B25935"/>
    <mergeCell ref="C25934:C25935"/>
    <mergeCell ref="D25934:D25935"/>
    <mergeCell ref="E25935:G25935"/>
    <mergeCell ref="A25936:A25937"/>
    <mergeCell ref="B25936:B25937"/>
    <mergeCell ref="C25936:C25937"/>
    <mergeCell ref="D25936:D25937"/>
    <mergeCell ref="E25937:G25937"/>
    <mergeCell ref="A25938:A25939"/>
    <mergeCell ref="B25938:B25939"/>
    <mergeCell ref="C25938:C25939"/>
    <mergeCell ref="D25938:D25939"/>
    <mergeCell ref="E25939:G25939"/>
    <mergeCell ref="A25940:A25941"/>
    <mergeCell ref="B25940:B25941"/>
    <mergeCell ref="C25940:C25941"/>
    <mergeCell ref="D25940:D25941"/>
    <mergeCell ref="E25941:G25941"/>
    <mergeCell ref="A25924:A25925"/>
    <mergeCell ref="B25924:B25925"/>
    <mergeCell ref="C25924:C25925"/>
    <mergeCell ref="D25924:D25925"/>
    <mergeCell ref="E25925:G25925"/>
    <mergeCell ref="A25926:A25927"/>
    <mergeCell ref="B25926:B25927"/>
    <mergeCell ref="C25926:C25927"/>
    <mergeCell ref="D25926:D25927"/>
    <mergeCell ref="E25927:G25927"/>
    <mergeCell ref="A25928:A25929"/>
    <mergeCell ref="B25928:B25929"/>
    <mergeCell ref="D25928:D25929"/>
    <mergeCell ref="E25929:G25929"/>
    <mergeCell ref="A25932:A25933"/>
    <mergeCell ref="B25932:B25933"/>
    <mergeCell ref="D25932:D25933"/>
    <mergeCell ref="E25933:G25933"/>
    <mergeCell ref="A25916:A25917"/>
    <mergeCell ref="B25916:B25917"/>
    <mergeCell ref="C25916:C25917"/>
    <mergeCell ref="D25916:D25917"/>
    <mergeCell ref="E25917:G25917"/>
    <mergeCell ref="A25918:A25919"/>
    <mergeCell ref="B25918:B25919"/>
    <mergeCell ref="C25918:C25919"/>
    <mergeCell ref="D25918:D25919"/>
    <mergeCell ref="E25919:G25919"/>
    <mergeCell ref="A25920:A25921"/>
    <mergeCell ref="B25920:B25921"/>
    <mergeCell ref="C25920:C25921"/>
    <mergeCell ref="D25920:D25921"/>
    <mergeCell ref="E25921:G25921"/>
    <mergeCell ref="A25922:A25923"/>
    <mergeCell ref="B25922:B25923"/>
    <mergeCell ref="C25922:C25923"/>
    <mergeCell ref="D25922:D25923"/>
    <mergeCell ref="E25923:G25923"/>
    <mergeCell ref="A25906:A25907"/>
    <mergeCell ref="B25906:B25907"/>
    <mergeCell ref="C25906:C25907"/>
    <mergeCell ref="D25906:D25907"/>
    <mergeCell ref="E25907:G25907"/>
    <mergeCell ref="A25908:A25909"/>
    <mergeCell ref="B25908:B25909"/>
    <mergeCell ref="C25908:C25909"/>
    <mergeCell ref="D25908:D25909"/>
    <mergeCell ref="E25909:G25909"/>
    <mergeCell ref="A25910:A25911"/>
    <mergeCell ref="B25910:B25911"/>
    <mergeCell ref="C25910:C25911"/>
    <mergeCell ref="D25910:D25911"/>
    <mergeCell ref="E25911:G25911"/>
    <mergeCell ref="A25912:A25913"/>
    <mergeCell ref="B25912:B25913"/>
    <mergeCell ref="C25912:C25913"/>
    <mergeCell ref="D25912:D25913"/>
    <mergeCell ref="E25913:G25913"/>
    <mergeCell ref="A25898:A25899"/>
    <mergeCell ref="B25898:B25899"/>
    <mergeCell ref="C25898:C25899"/>
    <mergeCell ref="D25898:D25899"/>
    <mergeCell ref="E25899:G25899"/>
    <mergeCell ref="A25900:A25901"/>
    <mergeCell ref="B25900:B25901"/>
    <mergeCell ref="C25900:C25901"/>
    <mergeCell ref="D25900:D25901"/>
    <mergeCell ref="E25901:G25901"/>
    <mergeCell ref="A25902:A25903"/>
    <mergeCell ref="B25902:B25903"/>
    <mergeCell ref="C25902:C25903"/>
    <mergeCell ref="D25902:D25903"/>
    <mergeCell ref="E25903:G25903"/>
    <mergeCell ref="A25904:A25905"/>
    <mergeCell ref="B25904:B25905"/>
    <mergeCell ref="C25904:C25905"/>
    <mergeCell ref="D25904:D25905"/>
    <mergeCell ref="E25905:G25905"/>
    <mergeCell ref="A25890:A25891"/>
    <mergeCell ref="B25890:B25891"/>
    <mergeCell ref="C25890:C25891"/>
    <mergeCell ref="D25890:D25891"/>
    <mergeCell ref="E25891:G25891"/>
    <mergeCell ref="A25892:A25893"/>
    <mergeCell ref="B25892:B25893"/>
    <mergeCell ref="C25892:C25893"/>
    <mergeCell ref="D25892:D25893"/>
    <mergeCell ref="E25893:G25893"/>
    <mergeCell ref="A25894:A25895"/>
    <mergeCell ref="B25894:B25895"/>
    <mergeCell ref="C25894:C25895"/>
    <mergeCell ref="D25894:D25895"/>
    <mergeCell ref="E25895:G25895"/>
    <mergeCell ref="A25896:A25897"/>
    <mergeCell ref="B25896:B25897"/>
    <mergeCell ref="C25896:C25897"/>
    <mergeCell ref="D25896:D25897"/>
    <mergeCell ref="E25897:G25897"/>
    <mergeCell ref="A25880:A25881"/>
    <mergeCell ref="B25880:B25881"/>
    <mergeCell ref="C25880:C25881"/>
    <mergeCell ref="D25880:D25881"/>
    <mergeCell ref="E25881:G25881"/>
    <mergeCell ref="A25884:A25885"/>
    <mergeCell ref="B25884:B25885"/>
    <mergeCell ref="C25884:C25885"/>
    <mergeCell ref="D25884:D25885"/>
    <mergeCell ref="E25885:G25885"/>
    <mergeCell ref="A25886:A25887"/>
    <mergeCell ref="B25886:B25887"/>
    <mergeCell ref="C25886:C25887"/>
    <mergeCell ref="D25886:D25887"/>
    <mergeCell ref="E25887:G25887"/>
    <mergeCell ref="A25888:A25889"/>
    <mergeCell ref="B25888:B25889"/>
    <mergeCell ref="C25888:C25889"/>
    <mergeCell ref="D25888:D25889"/>
    <mergeCell ref="E25889:G25889"/>
    <mergeCell ref="A25872:A25873"/>
    <mergeCell ref="B25872:B25873"/>
    <mergeCell ref="C25872:C25873"/>
    <mergeCell ref="D25872:D25873"/>
    <mergeCell ref="E25873:G25873"/>
    <mergeCell ref="A25874:A25875"/>
    <mergeCell ref="B25874:B25875"/>
    <mergeCell ref="C25874:C25875"/>
    <mergeCell ref="D25874:D25875"/>
    <mergeCell ref="E25875:G25875"/>
    <mergeCell ref="A25876:A25877"/>
    <mergeCell ref="B25876:B25877"/>
    <mergeCell ref="C25876:C25877"/>
    <mergeCell ref="D25876:D25877"/>
    <mergeCell ref="E25877:G25877"/>
    <mergeCell ref="A25878:A25879"/>
    <mergeCell ref="B25878:B25879"/>
    <mergeCell ref="D25878:D25879"/>
    <mergeCell ref="E25879:G25879"/>
    <mergeCell ref="A25864:A25865"/>
    <mergeCell ref="B25864:B25865"/>
    <mergeCell ref="C25864:C25865"/>
    <mergeCell ref="D25864:D25865"/>
    <mergeCell ref="E25865:G25865"/>
    <mergeCell ref="A25866:A25867"/>
    <mergeCell ref="B25866:B25867"/>
    <mergeCell ref="D25866:D25867"/>
    <mergeCell ref="E25867:G25867"/>
    <mergeCell ref="A25868:A25869"/>
    <mergeCell ref="B25868:B25869"/>
    <mergeCell ref="C25868:C25869"/>
    <mergeCell ref="D25868:D25869"/>
    <mergeCell ref="E25869:G25869"/>
    <mergeCell ref="A25870:A25871"/>
    <mergeCell ref="B25870:B25871"/>
    <mergeCell ref="C25870:C25871"/>
    <mergeCell ref="D25870:D25871"/>
    <mergeCell ref="E25871:G25871"/>
    <mergeCell ref="A25852:A25853"/>
    <mergeCell ref="B25852:B25853"/>
    <mergeCell ref="C25852:C25853"/>
    <mergeCell ref="D25852:D25853"/>
    <mergeCell ref="E25853:G25853"/>
    <mergeCell ref="A25854:A25855"/>
    <mergeCell ref="B25854:B25855"/>
    <mergeCell ref="C25854:C25855"/>
    <mergeCell ref="D25854:D25855"/>
    <mergeCell ref="E25855:G25855"/>
    <mergeCell ref="E25856:G25856"/>
    <mergeCell ref="A25857:A25858"/>
    <mergeCell ref="B25857:B25858"/>
    <mergeCell ref="C25857:C25858"/>
    <mergeCell ref="D25857:D25858"/>
    <mergeCell ref="E25858:G25858"/>
    <mergeCell ref="A25859:A25860"/>
    <mergeCell ref="B25859:B25860"/>
    <mergeCell ref="D25859:D25860"/>
    <mergeCell ref="E25860:G25860"/>
    <mergeCell ref="A25841:G25841"/>
    <mergeCell ref="A25842:G25842"/>
    <mergeCell ref="D25843:G25843"/>
    <mergeCell ref="A25844:B25844"/>
    <mergeCell ref="A25846:A25847"/>
    <mergeCell ref="B25846:B25847"/>
    <mergeCell ref="C25846:C25847"/>
    <mergeCell ref="D25846:D25847"/>
    <mergeCell ref="E25847:G25847"/>
    <mergeCell ref="A25848:A25849"/>
    <mergeCell ref="B25848:B25849"/>
    <mergeCell ref="C25848:C25849"/>
    <mergeCell ref="D25848:D25849"/>
    <mergeCell ref="E25849:G25849"/>
    <mergeCell ref="A25850:A25851"/>
    <mergeCell ref="B25850:B25851"/>
    <mergeCell ref="D25850:D25851"/>
    <mergeCell ref="E25851:G25851"/>
    <mergeCell ref="A25763:A25764"/>
    <mergeCell ref="B25763:B25764"/>
    <mergeCell ref="C25763:C25764"/>
    <mergeCell ref="D25763:D25764"/>
    <mergeCell ref="E25764:G25764"/>
    <mergeCell ref="A25765:A25766"/>
    <mergeCell ref="B25765:B25766"/>
    <mergeCell ref="C25765:C25766"/>
    <mergeCell ref="D25765:D25766"/>
    <mergeCell ref="E25766:G25766"/>
    <mergeCell ref="A25767:A25768"/>
    <mergeCell ref="B25767:B25768"/>
    <mergeCell ref="C25767:C25768"/>
    <mergeCell ref="D25767:D25768"/>
    <mergeCell ref="E25768:G25768"/>
    <mergeCell ref="A25769:A25770"/>
    <mergeCell ref="B25769:B25770"/>
    <mergeCell ref="C25769:C25770"/>
    <mergeCell ref="D25769:D25770"/>
    <mergeCell ref="E25770:G25770"/>
    <mergeCell ref="A25755:A25756"/>
    <mergeCell ref="B25755:B25756"/>
    <mergeCell ref="C25755:C25756"/>
    <mergeCell ref="D25755:D25756"/>
    <mergeCell ref="E25756:G25756"/>
    <mergeCell ref="A25757:A25758"/>
    <mergeCell ref="B25757:B25758"/>
    <mergeCell ref="C25757:C25758"/>
    <mergeCell ref="D25757:D25758"/>
    <mergeCell ref="E25758:G25758"/>
    <mergeCell ref="A25759:A25760"/>
    <mergeCell ref="B25759:B25760"/>
    <mergeCell ref="C25759:C25760"/>
    <mergeCell ref="D25759:D25760"/>
    <mergeCell ref="E25760:G25760"/>
    <mergeCell ref="A25761:A25762"/>
    <mergeCell ref="B25761:B25762"/>
    <mergeCell ref="C25761:C25762"/>
    <mergeCell ref="D25761:D25762"/>
    <mergeCell ref="E25762:G25762"/>
    <mergeCell ref="E25746:G25746"/>
    <mergeCell ref="A25747:A25748"/>
    <mergeCell ref="B25747:B25748"/>
    <mergeCell ref="C25747:C25748"/>
    <mergeCell ref="D25747:D25748"/>
    <mergeCell ref="E25748:G25748"/>
    <mergeCell ref="A25749:A25750"/>
    <mergeCell ref="B25749:B25750"/>
    <mergeCell ref="C25749:C25750"/>
    <mergeCell ref="D25749:D25750"/>
    <mergeCell ref="E25750:G25750"/>
    <mergeCell ref="A25751:A25752"/>
    <mergeCell ref="B25751:B25752"/>
    <mergeCell ref="C25751:C25752"/>
    <mergeCell ref="D25751:D25752"/>
    <mergeCell ref="E25752:G25752"/>
    <mergeCell ref="A25753:A25754"/>
    <mergeCell ref="B25753:B25754"/>
    <mergeCell ref="C25753:C25754"/>
    <mergeCell ref="D25753:D25754"/>
    <mergeCell ref="E25754:G25754"/>
    <mergeCell ref="A25738:A25739"/>
    <mergeCell ref="B25738:B25739"/>
    <mergeCell ref="C25738:C25739"/>
    <mergeCell ref="D25738:D25739"/>
    <mergeCell ref="E25739:G25739"/>
    <mergeCell ref="A25740:A25741"/>
    <mergeCell ref="B25740:B25741"/>
    <mergeCell ref="C25740:C25741"/>
    <mergeCell ref="D25740:D25741"/>
    <mergeCell ref="E25741:G25741"/>
    <mergeCell ref="A25742:A25743"/>
    <mergeCell ref="B25742:B25743"/>
    <mergeCell ref="D25742:D25743"/>
    <mergeCell ref="E25743:G25743"/>
    <mergeCell ref="A25744:A25745"/>
    <mergeCell ref="B25744:B25745"/>
    <mergeCell ref="C25744:C25745"/>
    <mergeCell ref="D25744:D25745"/>
    <mergeCell ref="E25745:G25745"/>
    <mergeCell ref="A25730:A25731"/>
    <mergeCell ref="B25730:B25731"/>
    <mergeCell ref="C25730:C25731"/>
    <mergeCell ref="D25730:D25731"/>
    <mergeCell ref="E25731:G25731"/>
    <mergeCell ref="A25732:A25733"/>
    <mergeCell ref="B25732:B25733"/>
    <mergeCell ref="C25732:C25733"/>
    <mergeCell ref="D25732:D25733"/>
    <mergeCell ref="E25733:G25733"/>
    <mergeCell ref="A25734:A25735"/>
    <mergeCell ref="B25734:B25735"/>
    <mergeCell ref="C25734:C25735"/>
    <mergeCell ref="D25734:D25735"/>
    <mergeCell ref="E25735:G25735"/>
    <mergeCell ref="A25736:A25737"/>
    <mergeCell ref="B25736:B25737"/>
    <mergeCell ref="C25736:C25737"/>
    <mergeCell ref="D25736:D25737"/>
    <mergeCell ref="E25737:G25737"/>
    <mergeCell ref="A25722:A25723"/>
    <mergeCell ref="B25722:B25723"/>
    <mergeCell ref="C25722:C25723"/>
    <mergeCell ref="D25722:D25723"/>
    <mergeCell ref="E25723:G25723"/>
    <mergeCell ref="A25724:A25725"/>
    <mergeCell ref="B25724:B25725"/>
    <mergeCell ref="C25724:C25725"/>
    <mergeCell ref="D25724:D25725"/>
    <mergeCell ref="E25725:G25725"/>
    <mergeCell ref="A25726:A25727"/>
    <mergeCell ref="B25726:B25727"/>
    <mergeCell ref="C25726:C25727"/>
    <mergeCell ref="D25726:D25727"/>
    <mergeCell ref="E25727:G25727"/>
    <mergeCell ref="A25728:A25729"/>
    <mergeCell ref="B25728:B25729"/>
    <mergeCell ref="C25728:C25729"/>
    <mergeCell ref="D25728:D25729"/>
    <mergeCell ref="E25729:G25729"/>
    <mergeCell ref="A25712:A25713"/>
    <mergeCell ref="B25712:B25713"/>
    <mergeCell ref="C25712:C25713"/>
    <mergeCell ref="D25712:D25713"/>
    <mergeCell ref="E25713:G25713"/>
    <mergeCell ref="A25714:A25715"/>
    <mergeCell ref="B25714:B25715"/>
    <mergeCell ref="C25714:C25715"/>
    <mergeCell ref="D25714:D25715"/>
    <mergeCell ref="E25715:G25715"/>
    <mergeCell ref="A25716:A25717"/>
    <mergeCell ref="B25716:B25717"/>
    <mergeCell ref="C25716:C25717"/>
    <mergeCell ref="D25716:D25717"/>
    <mergeCell ref="E25717:G25717"/>
    <mergeCell ref="A25718:A25719"/>
    <mergeCell ref="B25718:B25719"/>
    <mergeCell ref="C25718:C25719"/>
    <mergeCell ref="D25718:D25719"/>
    <mergeCell ref="E25719:G25719"/>
    <mergeCell ref="A25704:A25705"/>
    <mergeCell ref="B25704:B25705"/>
    <mergeCell ref="C25704:C25705"/>
    <mergeCell ref="D25704:D25705"/>
    <mergeCell ref="E25705:G25705"/>
    <mergeCell ref="A25706:A25707"/>
    <mergeCell ref="B25706:B25707"/>
    <mergeCell ref="C25706:C25707"/>
    <mergeCell ref="D25706:D25707"/>
    <mergeCell ref="E25707:G25707"/>
    <mergeCell ref="A25708:A25709"/>
    <mergeCell ref="B25708:B25709"/>
    <mergeCell ref="C25708:C25709"/>
    <mergeCell ref="D25708:D25709"/>
    <mergeCell ref="E25709:G25709"/>
    <mergeCell ref="A25710:A25711"/>
    <mergeCell ref="B25710:B25711"/>
    <mergeCell ref="C25710:C25711"/>
    <mergeCell ref="D25710:D25711"/>
    <mergeCell ref="E25711:G25711"/>
    <mergeCell ref="A25696:A25697"/>
    <mergeCell ref="B25696:B25697"/>
    <mergeCell ref="D25696:D25697"/>
    <mergeCell ref="E25697:G25697"/>
    <mergeCell ref="A25698:A25699"/>
    <mergeCell ref="B25698:B25699"/>
    <mergeCell ref="C25698:C25699"/>
    <mergeCell ref="D25698:D25699"/>
    <mergeCell ref="E25699:G25699"/>
    <mergeCell ref="A25700:A25701"/>
    <mergeCell ref="B25700:B25701"/>
    <mergeCell ref="C25700:C25701"/>
    <mergeCell ref="D25700:D25701"/>
    <mergeCell ref="E25701:G25701"/>
    <mergeCell ref="A25702:A25703"/>
    <mergeCell ref="B25702:B25703"/>
    <mergeCell ref="C25702:C25703"/>
    <mergeCell ref="D25702:D25703"/>
    <mergeCell ref="E25703:G25703"/>
    <mergeCell ref="A25688:A25689"/>
    <mergeCell ref="B25688:B25689"/>
    <mergeCell ref="C25688:C25689"/>
    <mergeCell ref="D25688:D25689"/>
    <mergeCell ref="E25689:G25689"/>
    <mergeCell ref="A25690:A25691"/>
    <mergeCell ref="B25690:B25691"/>
    <mergeCell ref="C25690:C25691"/>
    <mergeCell ref="D25690:D25691"/>
    <mergeCell ref="E25691:G25691"/>
    <mergeCell ref="A25692:A25693"/>
    <mergeCell ref="B25692:B25693"/>
    <mergeCell ref="C25692:C25693"/>
    <mergeCell ref="D25692:D25693"/>
    <mergeCell ref="E25693:G25693"/>
    <mergeCell ref="A25694:A25695"/>
    <mergeCell ref="B25694:B25695"/>
    <mergeCell ref="C25694:C25695"/>
    <mergeCell ref="D25694:D25695"/>
    <mergeCell ref="E25695:G25695"/>
    <mergeCell ref="A25680:A25681"/>
    <mergeCell ref="B25680:B25681"/>
    <mergeCell ref="C25680:C25681"/>
    <mergeCell ref="D25680:D25681"/>
    <mergeCell ref="E25681:G25681"/>
    <mergeCell ref="A25682:A25683"/>
    <mergeCell ref="B25682:B25683"/>
    <mergeCell ref="C25682:C25683"/>
    <mergeCell ref="D25682:D25683"/>
    <mergeCell ref="E25683:G25683"/>
    <mergeCell ref="A25684:A25685"/>
    <mergeCell ref="B25684:B25685"/>
    <mergeCell ref="D25684:D25685"/>
    <mergeCell ref="E25685:G25685"/>
    <mergeCell ref="A25686:A25687"/>
    <mergeCell ref="B25686:B25687"/>
    <mergeCell ref="D25686:D25687"/>
    <mergeCell ref="E25687:G25687"/>
    <mergeCell ref="A25672:A25673"/>
    <mergeCell ref="B25672:B25673"/>
    <mergeCell ref="C25672:C25673"/>
    <mergeCell ref="D25672:D25673"/>
    <mergeCell ref="E25673:G25673"/>
    <mergeCell ref="A25674:A25675"/>
    <mergeCell ref="B25674:B25675"/>
    <mergeCell ref="C25674:C25675"/>
    <mergeCell ref="D25674:D25675"/>
    <mergeCell ref="E25675:G25675"/>
    <mergeCell ref="A25676:A25677"/>
    <mergeCell ref="B25676:B25677"/>
    <mergeCell ref="C25676:C25677"/>
    <mergeCell ref="D25676:D25677"/>
    <mergeCell ref="E25677:G25677"/>
    <mergeCell ref="A25678:A25679"/>
    <mergeCell ref="B25678:B25679"/>
    <mergeCell ref="C25678:C25679"/>
    <mergeCell ref="D25678:D25679"/>
    <mergeCell ref="E25679:G25679"/>
    <mergeCell ref="A25664:A25665"/>
    <mergeCell ref="B25664:B25665"/>
    <mergeCell ref="C25664:C25665"/>
    <mergeCell ref="D25664:D25665"/>
    <mergeCell ref="E25665:G25665"/>
    <mergeCell ref="A25666:A25667"/>
    <mergeCell ref="B25666:B25667"/>
    <mergeCell ref="C25666:C25667"/>
    <mergeCell ref="D25666:D25667"/>
    <mergeCell ref="E25667:G25667"/>
    <mergeCell ref="A25668:A25669"/>
    <mergeCell ref="B25668:B25669"/>
    <mergeCell ref="C25668:C25669"/>
    <mergeCell ref="D25668:D25669"/>
    <mergeCell ref="E25669:G25669"/>
    <mergeCell ref="A25670:A25671"/>
    <mergeCell ref="B25670:B25671"/>
    <mergeCell ref="C25670:C25671"/>
    <mergeCell ref="D25670:D25671"/>
    <mergeCell ref="E25671:G25671"/>
    <mergeCell ref="A25611:A25612"/>
    <mergeCell ref="B25611:B25612"/>
    <mergeCell ref="C25611:C25612"/>
    <mergeCell ref="D25611:D25612"/>
    <mergeCell ref="E25612:G25612"/>
    <mergeCell ref="A25654:G25654"/>
    <mergeCell ref="A25655:G25655"/>
    <mergeCell ref="D25656:G25656"/>
    <mergeCell ref="A25657:B25657"/>
    <mergeCell ref="A25660:A25661"/>
    <mergeCell ref="B25660:B25661"/>
    <mergeCell ref="C25660:C25661"/>
    <mergeCell ref="D25660:D25661"/>
    <mergeCell ref="E25661:G25661"/>
    <mergeCell ref="A25662:A25663"/>
    <mergeCell ref="B25662:B25663"/>
    <mergeCell ref="C25662:C25663"/>
    <mergeCell ref="D25662:D25663"/>
    <mergeCell ref="E25663:G25663"/>
    <mergeCell ref="A25603:A25604"/>
    <mergeCell ref="B25603:B25604"/>
    <mergeCell ref="C25603:C25604"/>
    <mergeCell ref="D25603:D25604"/>
    <mergeCell ref="E25604:G25604"/>
    <mergeCell ref="A25605:A25606"/>
    <mergeCell ref="B25605:B25606"/>
    <mergeCell ref="C25605:C25606"/>
    <mergeCell ref="D25605:D25606"/>
    <mergeCell ref="E25606:G25606"/>
    <mergeCell ref="A25607:A25608"/>
    <mergeCell ref="B25607:B25608"/>
    <mergeCell ref="C25607:C25608"/>
    <mergeCell ref="D25607:D25608"/>
    <mergeCell ref="E25608:G25608"/>
    <mergeCell ref="A25609:A25610"/>
    <mergeCell ref="B25609:B25610"/>
    <mergeCell ref="C25609:C25610"/>
    <mergeCell ref="D25609:D25610"/>
    <mergeCell ref="E25610:G25610"/>
    <mergeCell ref="A25595:A25596"/>
    <mergeCell ref="B25595:B25596"/>
    <mergeCell ref="C25595:C25596"/>
    <mergeCell ref="D25595:D25596"/>
    <mergeCell ref="E25596:G25596"/>
    <mergeCell ref="A25597:A25598"/>
    <mergeCell ref="B25597:B25598"/>
    <mergeCell ref="C25597:C25598"/>
    <mergeCell ref="D25597:D25598"/>
    <mergeCell ref="E25598:G25598"/>
    <mergeCell ref="A25599:A25600"/>
    <mergeCell ref="B25599:B25600"/>
    <mergeCell ref="C25599:C25600"/>
    <mergeCell ref="D25599:D25600"/>
    <mergeCell ref="E25600:G25600"/>
    <mergeCell ref="A25601:A25602"/>
    <mergeCell ref="B25601:B25602"/>
    <mergeCell ref="C25601:C25602"/>
    <mergeCell ref="D25601:D25602"/>
    <mergeCell ref="E25602:G25602"/>
    <mergeCell ref="A25586:A25587"/>
    <mergeCell ref="B25586:B25587"/>
    <mergeCell ref="C25586:C25587"/>
    <mergeCell ref="D25586:D25587"/>
    <mergeCell ref="E25587:G25587"/>
    <mergeCell ref="E25588:G25588"/>
    <mergeCell ref="A25589:A25590"/>
    <mergeCell ref="B25589:B25590"/>
    <mergeCell ref="C25589:C25590"/>
    <mergeCell ref="D25589:D25590"/>
    <mergeCell ref="E25590:G25590"/>
    <mergeCell ref="A25591:A25592"/>
    <mergeCell ref="B25591:B25592"/>
    <mergeCell ref="C25591:C25592"/>
    <mergeCell ref="D25591:D25592"/>
    <mergeCell ref="E25592:G25592"/>
    <mergeCell ref="A25593:A25594"/>
    <mergeCell ref="B25593:B25594"/>
    <mergeCell ref="C25593:C25594"/>
    <mergeCell ref="D25593:D25594"/>
    <mergeCell ref="E25594:G25594"/>
    <mergeCell ref="A25578:A25579"/>
    <mergeCell ref="B25578:B25579"/>
    <mergeCell ref="C25578:C25579"/>
    <mergeCell ref="D25578:D25579"/>
    <mergeCell ref="E25579:G25579"/>
    <mergeCell ref="A25580:A25581"/>
    <mergeCell ref="B25580:B25581"/>
    <mergeCell ref="C25580:C25581"/>
    <mergeCell ref="D25580:D25581"/>
    <mergeCell ref="E25581:G25581"/>
    <mergeCell ref="A25582:A25583"/>
    <mergeCell ref="B25582:B25583"/>
    <mergeCell ref="C25582:C25583"/>
    <mergeCell ref="D25582:D25583"/>
    <mergeCell ref="E25583:G25583"/>
    <mergeCell ref="A25584:A25585"/>
    <mergeCell ref="B25584:B25585"/>
    <mergeCell ref="D25584:D25585"/>
    <mergeCell ref="E25585:G25585"/>
    <mergeCell ref="A25572:A25573"/>
    <mergeCell ref="B25572:B25573"/>
    <mergeCell ref="C25572:C25573"/>
    <mergeCell ref="D25572:D25573"/>
    <mergeCell ref="E25573:G25573"/>
    <mergeCell ref="A25574:A25575"/>
    <mergeCell ref="B25574:B25575"/>
    <mergeCell ref="C25574:C25575"/>
    <mergeCell ref="D25574:D25575"/>
    <mergeCell ref="E25575:G25575"/>
    <mergeCell ref="A25576:A25577"/>
    <mergeCell ref="B25576:B25577"/>
    <mergeCell ref="C25576:C25577"/>
    <mergeCell ref="D25576:D25577"/>
    <mergeCell ref="E25577:G25577"/>
    <mergeCell ref="A25560:A25561"/>
    <mergeCell ref="B25560:B25561"/>
    <mergeCell ref="C25560:C25561"/>
    <mergeCell ref="D25560:D25561"/>
    <mergeCell ref="E25561:G25561"/>
    <mergeCell ref="A25564:A25565"/>
    <mergeCell ref="B25564:B25565"/>
    <mergeCell ref="C25564:C25565"/>
    <mergeCell ref="D25564:D25565"/>
    <mergeCell ref="E25565:G25565"/>
    <mergeCell ref="A25566:A25567"/>
    <mergeCell ref="B25566:B25567"/>
    <mergeCell ref="C25566:C25567"/>
    <mergeCell ref="D25566:D25567"/>
    <mergeCell ref="E25567:G25567"/>
    <mergeCell ref="A25568:A25569"/>
    <mergeCell ref="B25568:B25569"/>
    <mergeCell ref="C25568:C25569"/>
    <mergeCell ref="D25568:D25569"/>
    <mergeCell ref="E25569:G25569"/>
    <mergeCell ref="B25556:B25557"/>
    <mergeCell ref="C25556:C25557"/>
    <mergeCell ref="D25556:D25557"/>
    <mergeCell ref="E25557:G25557"/>
    <mergeCell ref="A25558:A25559"/>
    <mergeCell ref="B25558:B25559"/>
    <mergeCell ref="C25558:C25559"/>
    <mergeCell ref="D25558:D25559"/>
    <mergeCell ref="E25559:G25559"/>
    <mergeCell ref="A25544:A25545"/>
    <mergeCell ref="B25544:B25545"/>
    <mergeCell ref="C25544:C25545"/>
    <mergeCell ref="D25544:D25545"/>
    <mergeCell ref="E25545:G25545"/>
    <mergeCell ref="A25546:A25547"/>
    <mergeCell ref="B25546:B25547"/>
    <mergeCell ref="C25546:C25547"/>
    <mergeCell ref="D25546:D25547"/>
    <mergeCell ref="E25547:G25547"/>
    <mergeCell ref="A25548:A25549"/>
    <mergeCell ref="B25548:B25549"/>
    <mergeCell ref="C25548:C25549"/>
    <mergeCell ref="D25548:D25549"/>
    <mergeCell ref="E25549:G25549"/>
    <mergeCell ref="A25550:A25551"/>
    <mergeCell ref="B25550:B25551"/>
    <mergeCell ref="C25550:C25551"/>
    <mergeCell ref="D25550:D25551"/>
    <mergeCell ref="E25551:G25551"/>
    <mergeCell ref="A25570:A25571"/>
    <mergeCell ref="B25570:B25571"/>
    <mergeCell ref="C25570:C25571"/>
    <mergeCell ref="D25570:D25571"/>
    <mergeCell ref="E25571:G25571"/>
    <mergeCell ref="B22110:B22111"/>
    <mergeCell ref="D22110:D22111"/>
    <mergeCell ref="E22111:G22111"/>
    <mergeCell ref="A22120:A22121"/>
    <mergeCell ref="B22120:B22121"/>
    <mergeCell ref="C22120:C22121"/>
    <mergeCell ref="D22120:D22121"/>
    <mergeCell ref="A25520:A25521"/>
    <mergeCell ref="B25520:B25521"/>
    <mergeCell ref="C25520:C25521"/>
    <mergeCell ref="D25520:D25521"/>
    <mergeCell ref="E25521:G25521"/>
    <mergeCell ref="A25522:A25523"/>
    <mergeCell ref="B25522:B25523"/>
    <mergeCell ref="C25522:C25523"/>
    <mergeCell ref="D25522:D25523"/>
    <mergeCell ref="E25523:G25523"/>
    <mergeCell ref="A25524:A25525"/>
    <mergeCell ref="B25524:B25525"/>
    <mergeCell ref="C25524:C25525"/>
    <mergeCell ref="D25524:D25525"/>
    <mergeCell ref="E25525:G25525"/>
    <mergeCell ref="A25526:A25527"/>
    <mergeCell ref="B25526:B25527"/>
    <mergeCell ref="D25526:D25527"/>
    <mergeCell ref="E25527:G25527"/>
    <mergeCell ref="A25512:A25513"/>
    <mergeCell ref="B25512:B25513"/>
    <mergeCell ref="C25512:C25513"/>
    <mergeCell ref="D25512:D25513"/>
    <mergeCell ref="E25513:G25513"/>
    <mergeCell ref="A25514:A25515"/>
    <mergeCell ref="B25514:B25515"/>
    <mergeCell ref="C25514:C25515"/>
    <mergeCell ref="D25514:D25515"/>
    <mergeCell ref="E25515:G25515"/>
    <mergeCell ref="A25516:A25517"/>
    <mergeCell ref="B25516:B25517"/>
    <mergeCell ref="C25516:C25517"/>
    <mergeCell ref="D25516:D25517"/>
    <mergeCell ref="E25517:G25517"/>
    <mergeCell ref="A25518:A25519"/>
    <mergeCell ref="B25518:B25519"/>
    <mergeCell ref="C25518:C25519"/>
    <mergeCell ref="D25518:D25519"/>
    <mergeCell ref="E25519:G25519"/>
    <mergeCell ref="A22124:A22125"/>
    <mergeCell ref="B22124:B22125"/>
    <mergeCell ref="C22124:C22125"/>
    <mergeCell ref="D22124:D22125"/>
    <mergeCell ref="E22125:G22125"/>
    <mergeCell ref="A22126:A22127"/>
    <mergeCell ref="B22126:B22127"/>
    <mergeCell ref="C22126:C22127"/>
    <mergeCell ref="D22126:D22127"/>
    <mergeCell ref="A22132:A22133"/>
    <mergeCell ref="B22132:B22133"/>
    <mergeCell ref="C22132:C22133"/>
    <mergeCell ref="D22132:D22133"/>
    <mergeCell ref="E22133:G22133"/>
    <mergeCell ref="B25510:B25511"/>
    <mergeCell ref="C25510:C25511"/>
    <mergeCell ref="D25510:D25511"/>
    <mergeCell ref="E25511:G25511"/>
    <mergeCell ref="A22025:G22025"/>
    <mergeCell ref="A22026:G22026"/>
    <mergeCell ref="D22027:G22027"/>
    <mergeCell ref="A22028:B22028"/>
    <mergeCell ref="A22098:A22099"/>
    <mergeCell ref="B22098:B22099"/>
    <mergeCell ref="D22098:D22099"/>
    <mergeCell ref="E22099:G22099"/>
    <mergeCell ref="A25496:G25496"/>
    <mergeCell ref="A25497:G25497"/>
    <mergeCell ref="D25498:G25498"/>
    <mergeCell ref="A25499:B25499"/>
    <mergeCell ref="A25502:A25503"/>
    <mergeCell ref="B25502:B25503"/>
    <mergeCell ref="C25502:C25503"/>
    <mergeCell ref="D25502:D25503"/>
    <mergeCell ref="E25503:G25503"/>
    <mergeCell ref="A22104:A22105"/>
    <mergeCell ref="B22104:B22105"/>
    <mergeCell ref="C22104:C22105"/>
    <mergeCell ref="D22104:D22105"/>
    <mergeCell ref="E22105:G22105"/>
    <mergeCell ref="A22106:A22107"/>
    <mergeCell ref="B22106:B22107"/>
    <mergeCell ref="C22106:C22107"/>
    <mergeCell ref="D22106:D22107"/>
    <mergeCell ref="E22107:G22107"/>
    <mergeCell ref="A22100:A22101"/>
    <mergeCell ref="B22100:B22101"/>
    <mergeCell ref="C22100:C22101"/>
    <mergeCell ref="D22100:D22101"/>
    <mergeCell ref="E22101:G22101"/>
    <mergeCell ref="A22102:A22103"/>
    <mergeCell ref="B22102:B22103"/>
    <mergeCell ref="C22102:C22103"/>
    <mergeCell ref="D22102:D22103"/>
    <mergeCell ref="E22103:G22103"/>
    <mergeCell ref="A22112:A22113"/>
    <mergeCell ref="B22112:B22113"/>
    <mergeCell ref="C22112:C22113"/>
    <mergeCell ref="D22112:D22113"/>
    <mergeCell ref="E22113:G22113"/>
    <mergeCell ref="A22114:A22115"/>
    <mergeCell ref="B22114:B22115"/>
    <mergeCell ref="B22134:B22135"/>
    <mergeCell ref="C22134:C22135"/>
    <mergeCell ref="D22134:D22135"/>
    <mergeCell ref="E22135:G22135"/>
    <mergeCell ref="C22114:C22115"/>
    <mergeCell ref="D22114:D22115"/>
    <mergeCell ref="E22115:G22115"/>
    <mergeCell ref="A22108:A22109"/>
    <mergeCell ref="B22108:B22109"/>
    <mergeCell ref="C22108:C22109"/>
    <mergeCell ref="D22108:D22109"/>
    <mergeCell ref="D22130:D22131"/>
    <mergeCell ref="E22131:G22131"/>
    <mergeCell ref="E22127:G22127"/>
    <mergeCell ref="E22109:G22109"/>
    <mergeCell ref="A22110:A22111"/>
    <mergeCell ref="A22223:G22223"/>
    <mergeCell ref="A22224:G22224"/>
    <mergeCell ref="D22225:G22225"/>
    <mergeCell ref="A22226:B22226"/>
    <mergeCell ref="A21422:A21423"/>
    <mergeCell ref="B21422:B21423"/>
    <mergeCell ref="C21422:C21423"/>
    <mergeCell ref="D21422:D21423"/>
    <mergeCell ref="E21423:G21423"/>
    <mergeCell ref="A21424:A21425"/>
    <mergeCell ref="B21424:B21425"/>
    <mergeCell ref="C21424:C21425"/>
    <mergeCell ref="D21424:D21425"/>
    <mergeCell ref="A21442:A21443"/>
    <mergeCell ref="B21442:B21443"/>
    <mergeCell ref="C21442:C21443"/>
    <mergeCell ref="D21442:D21443"/>
    <mergeCell ref="E21443:G21443"/>
    <mergeCell ref="A21444:A21445"/>
    <mergeCell ref="B21444:B21445"/>
    <mergeCell ref="C21444:C21445"/>
    <mergeCell ref="D21444:D21445"/>
    <mergeCell ref="E21445:G21445"/>
    <mergeCell ref="A21432:A21433"/>
    <mergeCell ref="B21432:B21433"/>
    <mergeCell ref="C21432:C21433"/>
    <mergeCell ref="D21432:D21433"/>
    <mergeCell ref="E21433:G21433"/>
    <mergeCell ref="A21426:A21427"/>
    <mergeCell ref="B21426:B21427"/>
    <mergeCell ref="C21426:C21427"/>
    <mergeCell ref="D21426:D21427"/>
    <mergeCell ref="E21427:G21427"/>
    <mergeCell ref="A21428:A21429"/>
    <mergeCell ref="B21428:B21429"/>
    <mergeCell ref="C21428:C21429"/>
    <mergeCell ref="D21428:D21429"/>
    <mergeCell ref="E21429:G21429"/>
    <mergeCell ref="A21438:A21439"/>
    <mergeCell ref="B21438:B21439"/>
    <mergeCell ref="C21438:C21439"/>
    <mergeCell ref="D21438:D21439"/>
    <mergeCell ref="E21439:G21439"/>
    <mergeCell ref="A21440:A21441"/>
    <mergeCell ref="B21440:B21441"/>
    <mergeCell ref="C21440:C21441"/>
    <mergeCell ref="D21440:D21441"/>
    <mergeCell ref="A21434:A21435"/>
    <mergeCell ref="B21434:B21435"/>
    <mergeCell ref="C21434:C21435"/>
    <mergeCell ref="D21434:D21435"/>
    <mergeCell ref="E21435:G21435"/>
    <mergeCell ref="A21436:A21437"/>
    <mergeCell ref="B21436:B21437"/>
    <mergeCell ref="C21436:C21437"/>
    <mergeCell ref="D21436:D21437"/>
    <mergeCell ref="E21437:G21437"/>
    <mergeCell ref="E21425:G21425"/>
    <mergeCell ref="A21430:A21431"/>
    <mergeCell ref="B21430:B21431"/>
    <mergeCell ref="C21430:C21431"/>
    <mergeCell ref="D21430:D21431"/>
    <mergeCell ref="E21431:G21431"/>
    <mergeCell ref="A22228:A22229"/>
    <mergeCell ref="B22228:B22229"/>
    <mergeCell ref="D22228:D22229"/>
    <mergeCell ref="E22229:G22229"/>
    <mergeCell ref="A21248:G21248"/>
    <mergeCell ref="A21249:G21249"/>
    <mergeCell ref="D21250:G21250"/>
    <mergeCell ref="A21251:B21251"/>
    <mergeCell ref="A21253:A21254"/>
    <mergeCell ref="B21253:B21254"/>
    <mergeCell ref="C21253:C21254"/>
    <mergeCell ref="D21253:D21254"/>
    <mergeCell ref="E21254:G21254"/>
    <mergeCell ref="A21255:A21256"/>
    <mergeCell ref="B21255:B21256"/>
    <mergeCell ref="C21255:C21256"/>
    <mergeCell ref="D21255:D21256"/>
    <mergeCell ref="E21256:G21256"/>
    <mergeCell ref="A21257:A21258"/>
    <mergeCell ref="B21257:B21258"/>
    <mergeCell ref="C21257:C21258"/>
    <mergeCell ref="D21257:D21258"/>
    <mergeCell ref="E21258:G21258"/>
    <mergeCell ref="A21259:A21260"/>
    <mergeCell ref="B21259:B21260"/>
    <mergeCell ref="D21259:D21260"/>
    <mergeCell ref="E21260:G21260"/>
    <mergeCell ref="A21261:A21262"/>
    <mergeCell ref="B21261:B21262"/>
    <mergeCell ref="C21261:C21262"/>
    <mergeCell ref="D21261:D21262"/>
    <mergeCell ref="E21262:G21262"/>
    <mergeCell ref="A21263:A21264"/>
    <mergeCell ref="B21263:B21264"/>
    <mergeCell ref="C21263:C21264"/>
    <mergeCell ref="E21928:G21928"/>
    <mergeCell ref="A21929:A21930"/>
    <mergeCell ref="B21929:B21930"/>
    <mergeCell ref="D21929:D21930"/>
    <mergeCell ref="E21930:G21930"/>
    <mergeCell ref="A22134:A22135"/>
    <mergeCell ref="E22123:G22123"/>
    <mergeCell ref="A22116:A22117"/>
    <mergeCell ref="B22116:B22117"/>
    <mergeCell ref="C22116:C22117"/>
    <mergeCell ref="D22116:D22117"/>
    <mergeCell ref="E22117:G22117"/>
    <mergeCell ref="A22118:A22119"/>
    <mergeCell ref="B22118:B22119"/>
    <mergeCell ref="C22118:C22119"/>
    <mergeCell ref="D22118:D22119"/>
    <mergeCell ref="E22119:G22119"/>
    <mergeCell ref="A22128:A22129"/>
    <mergeCell ref="B22128:B22129"/>
    <mergeCell ref="C22128:C22129"/>
    <mergeCell ref="D22128:D22129"/>
    <mergeCell ref="E22129:G22129"/>
    <mergeCell ref="A22130:A22131"/>
    <mergeCell ref="B22130:B22131"/>
    <mergeCell ref="C22130:C22131"/>
    <mergeCell ref="A21986:A21987"/>
    <mergeCell ref="B21986:B21987"/>
    <mergeCell ref="C21986:C21987"/>
    <mergeCell ref="D21986:D21987"/>
    <mergeCell ref="A22230:A22231"/>
    <mergeCell ref="B22230:B22231"/>
    <mergeCell ref="C22230:C22231"/>
    <mergeCell ref="D22230:D22231"/>
    <mergeCell ref="E22231:G22231"/>
    <mergeCell ref="D22250:D22251"/>
    <mergeCell ref="E22251:G22251"/>
    <mergeCell ref="A22244:A22245"/>
    <mergeCell ref="B22244:B22245"/>
    <mergeCell ref="C22244:C22245"/>
    <mergeCell ref="D22244:D22245"/>
    <mergeCell ref="E22245:G22245"/>
    <mergeCell ref="A22246:A22247"/>
    <mergeCell ref="B22246:B22247"/>
    <mergeCell ref="C22246:C22247"/>
    <mergeCell ref="D22246:D22247"/>
    <mergeCell ref="E22247:G22247"/>
    <mergeCell ref="E23309:G23309"/>
    <mergeCell ref="A23362:A23363"/>
    <mergeCell ref="B23362:B23363"/>
    <mergeCell ref="D23362:D23363"/>
    <mergeCell ref="E23363:G23363"/>
    <mergeCell ref="A22250:A22251"/>
    <mergeCell ref="B22250:B22251"/>
    <mergeCell ref="C22250:C22251"/>
    <mergeCell ref="A23292:A23293"/>
    <mergeCell ref="B23292:B23293"/>
    <mergeCell ref="C23292:C23293"/>
    <mergeCell ref="E23291:G23291"/>
    <mergeCell ref="A23290:A23291"/>
    <mergeCell ref="B23290:B23291"/>
    <mergeCell ref="C23290:C23291"/>
    <mergeCell ref="B23296:B23297"/>
    <mergeCell ref="C23296:C23297"/>
    <mergeCell ref="A23298:A23299"/>
    <mergeCell ref="B23298:B23299"/>
    <mergeCell ref="C23298:C23299"/>
    <mergeCell ref="A23304:A23305"/>
    <mergeCell ref="B23304:B23305"/>
    <mergeCell ref="C23304:C23305"/>
    <mergeCell ref="A22232:A22233"/>
    <mergeCell ref="B22232:B22233"/>
    <mergeCell ref="C22232:C22233"/>
    <mergeCell ref="D22232:D22233"/>
    <mergeCell ref="E22233:G22233"/>
    <mergeCell ref="A22234:A22235"/>
    <mergeCell ref="B22234:B22235"/>
    <mergeCell ref="C22234:C22235"/>
    <mergeCell ref="D22234:D22235"/>
    <mergeCell ref="E22235:G22235"/>
    <mergeCell ref="A22240:A22241"/>
    <mergeCell ref="B22240:B22241"/>
    <mergeCell ref="D22240:D22241"/>
    <mergeCell ref="E22241:G22241"/>
    <mergeCell ref="A22242:A22243"/>
    <mergeCell ref="B22242:B22243"/>
    <mergeCell ref="C22242:C22243"/>
    <mergeCell ref="D22242:D22243"/>
    <mergeCell ref="E22243:G22243"/>
    <mergeCell ref="A22236:A22237"/>
    <mergeCell ref="B22236:B22237"/>
    <mergeCell ref="C22236:C22237"/>
    <mergeCell ref="D22236:D22237"/>
    <mergeCell ref="E22237:G22237"/>
    <mergeCell ref="A23364:A23365"/>
    <mergeCell ref="B23364:B23365"/>
    <mergeCell ref="C23364:C23365"/>
    <mergeCell ref="D23364:D23365"/>
    <mergeCell ref="E23365:G23365"/>
    <mergeCell ref="E23359:G23359"/>
    <mergeCell ref="D23089:D23090"/>
    <mergeCell ref="E23090:G23090"/>
    <mergeCell ref="A23284:A23285"/>
    <mergeCell ref="B23284:B23285"/>
    <mergeCell ref="C23284:C23285"/>
    <mergeCell ref="D23284:D23285"/>
    <mergeCell ref="E23285:G23285"/>
    <mergeCell ref="A23286:A23287"/>
    <mergeCell ref="B23286:B23287"/>
    <mergeCell ref="C23286:C23287"/>
    <mergeCell ref="D23286:D23287"/>
    <mergeCell ref="E23287:G23287"/>
    <mergeCell ref="D23280:D23281"/>
    <mergeCell ref="E23281:G23281"/>
    <mergeCell ref="A23282:A23283"/>
    <mergeCell ref="B23282:B23283"/>
    <mergeCell ref="C23282:C23283"/>
    <mergeCell ref="D23282:D23283"/>
    <mergeCell ref="E23283:G23283"/>
    <mergeCell ref="E23100:G23100"/>
    <mergeCell ref="A23101:A23102"/>
    <mergeCell ref="B23101:B23102"/>
    <mergeCell ref="D23101:D23102"/>
    <mergeCell ref="E23105:G23105"/>
    <mergeCell ref="A23106:A23107"/>
    <mergeCell ref="B23106:B23107"/>
    <mergeCell ref="C23106:C23107"/>
    <mergeCell ref="D23106:D23107"/>
    <mergeCell ref="E23107:G23107"/>
    <mergeCell ref="A23122:A23123"/>
    <mergeCell ref="B23122:B23123"/>
    <mergeCell ref="C23122:C23123"/>
    <mergeCell ref="D23122:D23123"/>
    <mergeCell ref="E23123:G23123"/>
    <mergeCell ref="A23124:A23125"/>
    <mergeCell ref="B23124:B23125"/>
    <mergeCell ref="C23124:C23125"/>
    <mergeCell ref="D23124:D23125"/>
    <mergeCell ref="E23125:G23125"/>
    <mergeCell ref="A23118:A23119"/>
    <mergeCell ref="B23118:B23119"/>
    <mergeCell ref="C23118:C23119"/>
    <mergeCell ref="D23118:D23119"/>
    <mergeCell ref="E23119:G23119"/>
    <mergeCell ref="A23120:A23121"/>
    <mergeCell ref="B23120:B23121"/>
    <mergeCell ref="A23114:A23115"/>
    <mergeCell ref="B23114:B23115"/>
    <mergeCell ref="C23114:C23115"/>
    <mergeCell ref="D23114:D23115"/>
    <mergeCell ref="E23115:G23115"/>
    <mergeCell ref="A23116:A23117"/>
    <mergeCell ref="B23116:B23117"/>
    <mergeCell ref="B23300:B23301"/>
    <mergeCell ref="C23300:C23301"/>
    <mergeCell ref="D23300:D23301"/>
    <mergeCell ref="E23301:G23301"/>
    <mergeCell ref="A23296:A23297"/>
    <mergeCell ref="A23568:A23569"/>
    <mergeCell ref="B23568:B23569"/>
    <mergeCell ref="C23568:C23569"/>
    <mergeCell ref="D23568:D23569"/>
    <mergeCell ref="E23569:G23569"/>
    <mergeCell ref="A23562:A23563"/>
    <mergeCell ref="B23562:B23563"/>
    <mergeCell ref="C23562:C23563"/>
    <mergeCell ref="D23562:D23563"/>
    <mergeCell ref="E23563:G23563"/>
    <mergeCell ref="A23564:A23565"/>
    <mergeCell ref="B23564:B23565"/>
    <mergeCell ref="C23564:C23565"/>
    <mergeCell ref="D23564:D23565"/>
    <mergeCell ref="E23565:G23565"/>
    <mergeCell ref="A23558:A23559"/>
    <mergeCell ref="B23558:B23559"/>
    <mergeCell ref="C23558:C23559"/>
    <mergeCell ref="D23558:D23559"/>
    <mergeCell ref="A23560:A23561"/>
    <mergeCell ref="B23560:B23561"/>
    <mergeCell ref="C23560:C23561"/>
    <mergeCell ref="D23560:D23561"/>
    <mergeCell ref="E23561:G23561"/>
    <mergeCell ref="A23347:G23347"/>
    <mergeCell ref="A23348:G23348"/>
    <mergeCell ref="D23349:G23349"/>
    <mergeCell ref="A23352:A23353"/>
    <mergeCell ref="B23352:B23353"/>
    <mergeCell ref="C23352:C23353"/>
    <mergeCell ref="D23352:D23353"/>
    <mergeCell ref="E23353:G23353"/>
    <mergeCell ref="A23306:A23307"/>
    <mergeCell ref="B23306:B23307"/>
    <mergeCell ref="C23306:C23307"/>
    <mergeCell ref="D23306:D23307"/>
    <mergeCell ref="E23307:G23307"/>
    <mergeCell ref="A23308:A23309"/>
    <mergeCell ref="B23308:B23309"/>
    <mergeCell ref="C23308:C23309"/>
    <mergeCell ref="D23308:D23309"/>
    <mergeCell ref="A23360:A23361"/>
    <mergeCell ref="B23360:B23361"/>
    <mergeCell ref="C23360:C23361"/>
    <mergeCell ref="D23360:D23361"/>
    <mergeCell ref="E23361:G23361"/>
    <mergeCell ref="A23354:A23355"/>
    <mergeCell ref="B23354:B23355"/>
    <mergeCell ref="C23354:C23355"/>
    <mergeCell ref="D23354:D23355"/>
    <mergeCell ref="E23355:G23355"/>
    <mergeCell ref="A23356:A23357"/>
    <mergeCell ref="B23356:B23357"/>
    <mergeCell ref="C23356:C23357"/>
    <mergeCell ref="D23356:D23357"/>
    <mergeCell ref="E23357:G23357"/>
    <mergeCell ref="A23358:A23359"/>
    <mergeCell ref="B23358:B23359"/>
    <mergeCell ref="C23358:C23359"/>
    <mergeCell ref="D23358:D23359"/>
    <mergeCell ref="A23370:A23371"/>
    <mergeCell ref="B23370:B23371"/>
    <mergeCell ref="C23370:C23371"/>
    <mergeCell ref="D23370:D23371"/>
    <mergeCell ref="A22238:A22239"/>
    <mergeCell ref="B22238:B22239"/>
    <mergeCell ref="C22238:C22239"/>
    <mergeCell ref="D22238:D22239"/>
    <mergeCell ref="E22239:G22239"/>
    <mergeCell ref="A22248:A22249"/>
    <mergeCell ref="B22248:B22249"/>
    <mergeCell ref="C22248:C22249"/>
    <mergeCell ref="D22248:D22249"/>
    <mergeCell ref="E22249:G22249"/>
    <mergeCell ref="A22264:A22265"/>
    <mergeCell ref="B22264:B22265"/>
    <mergeCell ref="C22264:C22265"/>
    <mergeCell ref="D22264:D22265"/>
    <mergeCell ref="E22265:G22265"/>
    <mergeCell ref="A22268:A22269"/>
    <mergeCell ref="B22268:B22269"/>
    <mergeCell ref="C22268:C22269"/>
    <mergeCell ref="D22268:D22269"/>
    <mergeCell ref="E22269:G22269"/>
    <mergeCell ref="A22260:A22261"/>
    <mergeCell ref="B22260:B22261"/>
    <mergeCell ref="C22260:C22261"/>
    <mergeCell ref="D22260:D22261"/>
    <mergeCell ref="E22261:G22261"/>
    <mergeCell ref="A22262:A22263"/>
    <mergeCell ref="B22262:B22263"/>
    <mergeCell ref="C22262:C22263"/>
    <mergeCell ref="D22262:D22263"/>
    <mergeCell ref="E22263:G22263"/>
    <mergeCell ref="A22256:A22257"/>
    <mergeCell ref="B22256:B22257"/>
    <mergeCell ref="C22256:C22257"/>
    <mergeCell ref="D22256:D22257"/>
    <mergeCell ref="E22257:G22257"/>
    <mergeCell ref="A22258:A22259"/>
    <mergeCell ref="B22258:B22259"/>
    <mergeCell ref="C22258:C22259"/>
    <mergeCell ref="D22258:D22259"/>
    <mergeCell ref="E22259:G22259"/>
    <mergeCell ref="A22252:A22253"/>
    <mergeCell ref="B22252:B22253"/>
    <mergeCell ref="C22252:C22253"/>
    <mergeCell ref="D22252:D22253"/>
    <mergeCell ref="E22253:G22253"/>
    <mergeCell ref="A22254:A22255"/>
    <mergeCell ref="B22254:B22255"/>
    <mergeCell ref="C22254:C22255"/>
    <mergeCell ref="D22254:D22255"/>
    <mergeCell ref="E22255:G22255"/>
    <mergeCell ref="A22274:A22275"/>
    <mergeCell ref="B22274:B22275"/>
    <mergeCell ref="C22274:C22275"/>
    <mergeCell ref="D22274:D22275"/>
    <mergeCell ref="E22275:G22275"/>
    <mergeCell ref="A22276:A22277"/>
    <mergeCell ref="B22276:B22277"/>
    <mergeCell ref="C22276:C22277"/>
    <mergeCell ref="D22276:D22277"/>
    <mergeCell ref="E22277:G22277"/>
    <mergeCell ref="A22270:A22271"/>
    <mergeCell ref="B22270:B22271"/>
    <mergeCell ref="C22270:C22271"/>
    <mergeCell ref="D22270:D22271"/>
    <mergeCell ref="E22271:G22271"/>
    <mergeCell ref="A22272:A22273"/>
    <mergeCell ref="B22272:B22273"/>
    <mergeCell ref="C22272:C22273"/>
    <mergeCell ref="D22272:D22273"/>
    <mergeCell ref="E22273:G22273"/>
    <mergeCell ref="A22282:A22283"/>
    <mergeCell ref="B22282:B22283"/>
    <mergeCell ref="C22282:C22283"/>
    <mergeCell ref="D22282:D22283"/>
    <mergeCell ref="E22283:G22283"/>
    <mergeCell ref="A22284:A22285"/>
    <mergeCell ref="B22284:B22285"/>
    <mergeCell ref="C22284:C22285"/>
    <mergeCell ref="D22284:D22285"/>
    <mergeCell ref="E22285:G22285"/>
    <mergeCell ref="A22278:A22279"/>
    <mergeCell ref="B22278:B22279"/>
    <mergeCell ref="C22278:C22279"/>
    <mergeCell ref="D22278:D22279"/>
    <mergeCell ref="E22279:G22279"/>
    <mergeCell ref="A22280:A22281"/>
    <mergeCell ref="B22280:B22281"/>
    <mergeCell ref="C22280:C22281"/>
    <mergeCell ref="D22280:D22281"/>
    <mergeCell ref="E22281:G22281"/>
    <mergeCell ref="A22297:A22298"/>
    <mergeCell ref="B22297:B22298"/>
    <mergeCell ref="C22297:C22298"/>
    <mergeCell ref="D22297:D22298"/>
    <mergeCell ref="E22298:G22298"/>
    <mergeCell ref="A22299:A22300"/>
    <mergeCell ref="B22299:B22300"/>
    <mergeCell ref="C22299:C22300"/>
    <mergeCell ref="D22299:D22300"/>
    <mergeCell ref="E22300:G22300"/>
    <mergeCell ref="E22292:G22292"/>
    <mergeCell ref="A22293:A22294"/>
    <mergeCell ref="B22293:B22294"/>
    <mergeCell ref="C22293:C22294"/>
    <mergeCell ref="D22293:D22294"/>
    <mergeCell ref="E22294:G22294"/>
    <mergeCell ref="A22289:A22290"/>
    <mergeCell ref="B22289:B22290"/>
    <mergeCell ref="C22289:C22290"/>
    <mergeCell ref="D22289:D22290"/>
    <mergeCell ref="A22291:A22292"/>
    <mergeCell ref="B22291:B22292"/>
    <mergeCell ref="C22291:C22292"/>
    <mergeCell ref="D22291:D22292"/>
    <mergeCell ref="A22334:G22334"/>
    <mergeCell ref="A22335:G22335"/>
    <mergeCell ref="D22336:G22336"/>
    <mergeCell ref="A22337:B22337"/>
    <mergeCell ref="A22339:A22340"/>
    <mergeCell ref="B22339:B22340"/>
    <mergeCell ref="D22339:D22340"/>
    <mergeCell ref="E22340:G22340"/>
    <mergeCell ref="A22301:A22302"/>
    <mergeCell ref="B22301:B22302"/>
    <mergeCell ref="C22301:C22302"/>
    <mergeCell ref="D22301:D22302"/>
    <mergeCell ref="E22302:G22302"/>
    <mergeCell ref="A22303:A22304"/>
    <mergeCell ref="B22303:B22304"/>
    <mergeCell ref="C22303:C22304"/>
    <mergeCell ref="D22303:D22304"/>
    <mergeCell ref="E22304:G22304"/>
    <mergeCell ref="A22345:A22346"/>
    <mergeCell ref="B22345:B22346"/>
    <mergeCell ref="C22345:C22346"/>
    <mergeCell ref="D22345:D22346"/>
    <mergeCell ref="E22346:G22346"/>
    <mergeCell ref="A22347:A22348"/>
    <mergeCell ref="B22347:B22348"/>
    <mergeCell ref="C22347:C22348"/>
    <mergeCell ref="D22347:D22348"/>
    <mergeCell ref="E22348:G22348"/>
    <mergeCell ref="A22341:A22342"/>
    <mergeCell ref="B22341:B22342"/>
    <mergeCell ref="C22341:C22342"/>
    <mergeCell ref="D22341:D22342"/>
    <mergeCell ref="E22342:G22342"/>
    <mergeCell ref="A22343:A22344"/>
    <mergeCell ref="B22343:B22344"/>
    <mergeCell ref="C22343:C22344"/>
    <mergeCell ref="D22343:D22344"/>
    <mergeCell ref="E22344:G22344"/>
    <mergeCell ref="A22353:A22354"/>
    <mergeCell ref="B22353:B22354"/>
    <mergeCell ref="C22353:C22354"/>
    <mergeCell ref="D22353:D22354"/>
    <mergeCell ref="E22354:G22354"/>
    <mergeCell ref="A22355:A22356"/>
    <mergeCell ref="B22355:B22356"/>
    <mergeCell ref="C22355:C22356"/>
    <mergeCell ref="D22355:D22356"/>
    <mergeCell ref="E22356:G22356"/>
    <mergeCell ref="A22349:A22350"/>
    <mergeCell ref="B22349:B22350"/>
    <mergeCell ref="C22349:C22350"/>
    <mergeCell ref="D22349:D22350"/>
    <mergeCell ref="E22350:G22350"/>
    <mergeCell ref="A22351:A22352"/>
    <mergeCell ref="B22351:B22352"/>
    <mergeCell ref="D22351:D22352"/>
    <mergeCell ref="E22352:G22352"/>
    <mergeCell ref="A22361:A22362"/>
    <mergeCell ref="B22361:B22362"/>
    <mergeCell ref="C22361:C22362"/>
    <mergeCell ref="D22361:D22362"/>
    <mergeCell ref="E22362:G22362"/>
    <mergeCell ref="A22363:A22364"/>
    <mergeCell ref="B22363:B22364"/>
    <mergeCell ref="C22363:C22364"/>
    <mergeCell ref="D22363:D22364"/>
    <mergeCell ref="E22364:G22364"/>
    <mergeCell ref="A22357:A22358"/>
    <mergeCell ref="B22357:B22358"/>
    <mergeCell ref="C22357:C22358"/>
    <mergeCell ref="D22357:D22358"/>
    <mergeCell ref="E22358:G22358"/>
    <mergeCell ref="A22359:A22360"/>
    <mergeCell ref="B22359:B22360"/>
    <mergeCell ref="C22359:C22360"/>
    <mergeCell ref="D22359:D22360"/>
    <mergeCell ref="E22360:G22360"/>
    <mergeCell ref="A22369:A22370"/>
    <mergeCell ref="B22369:B22370"/>
    <mergeCell ref="C22369:C22370"/>
    <mergeCell ref="D22369:D22370"/>
    <mergeCell ref="E22370:G22370"/>
    <mergeCell ref="A22371:A22372"/>
    <mergeCell ref="B22371:B22372"/>
    <mergeCell ref="C22371:C22372"/>
    <mergeCell ref="D22371:D22372"/>
    <mergeCell ref="E22372:G22372"/>
    <mergeCell ref="A22365:A22366"/>
    <mergeCell ref="B22365:B22366"/>
    <mergeCell ref="C22365:C22366"/>
    <mergeCell ref="D22365:D22366"/>
    <mergeCell ref="E22366:G22366"/>
    <mergeCell ref="A22367:A22368"/>
    <mergeCell ref="B22367:B22368"/>
    <mergeCell ref="C22367:C22368"/>
    <mergeCell ref="D22367:D22368"/>
    <mergeCell ref="E22368:G22368"/>
    <mergeCell ref="A22379:A22380"/>
    <mergeCell ref="B22379:B22380"/>
    <mergeCell ref="C22379:C22380"/>
    <mergeCell ref="D22379:D22380"/>
    <mergeCell ref="E22380:G22380"/>
    <mergeCell ref="A22381:A22382"/>
    <mergeCell ref="B22381:B22382"/>
    <mergeCell ref="C22381:C22382"/>
    <mergeCell ref="D22381:D22382"/>
    <mergeCell ref="E22382:G22382"/>
    <mergeCell ref="A22373:A22374"/>
    <mergeCell ref="B22373:B22374"/>
    <mergeCell ref="C22373:C22374"/>
    <mergeCell ref="D22373:D22374"/>
    <mergeCell ref="E22374:G22374"/>
    <mergeCell ref="A22375:A22376"/>
    <mergeCell ref="B22375:B22376"/>
    <mergeCell ref="C22375:C22376"/>
    <mergeCell ref="D22375:D22376"/>
    <mergeCell ref="E22376:G22376"/>
    <mergeCell ref="A22387:A22388"/>
    <mergeCell ref="B22387:B22388"/>
    <mergeCell ref="C22387:C22388"/>
    <mergeCell ref="D22387:D22388"/>
    <mergeCell ref="E22388:G22388"/>
    <mergeCell ref="A22389:A22390"/>
    <mergeCell ref="B22389:B22390"/>
    <mergeCell ref="C22389:C22390"/>
    <mergeCell ref="D22389:D22390"/>
    <mergeCell ref="E22390:G22390"/>
    <mergeCell ref="A22383:A22384"/>
    <mergeCell ref="B22383:B22384"/>
    <mergeCell ref="C22383:C22384"/>
    <mergeCell ref="D22383:D22384"/>
    <mergeCell ref="E22384:G22384"/>
    <mergeCell ref="A22385:A22386"/>
    <mergeCell ref="B22385:B22386"/>
    <mergeCell ref="C22385:C22386"/>
    <mergeCell ref="D22385:D22386"/>
    <mergeCell ref="E22386:G22386"/>
    <mergeCell ref="A22395:A22396"/>
    <mergeCell ref="B22395:B22396"/>
    <mergeCell ref="C22395:C22396"/>
    <mergeCell ref="D22395:D22396"/>
    <mergeCell ref="E22396:G22396"/>
    <mergeCell ref="A22400:A22401"/>
    <mergeCell ref="B22400:B22401"/>
    <mergeCell ref="C22400:C22401"/>
    <mergeCell ref="D22400:D22401"/>
    <mergeCell ref="A22391:A22392"/>
    <mergeCell ref="B22391:B22392"/>
    <mergeCell ref="C22391:C22392"/>
    <mergeCell ref="D22391:D22392"/>
    <mergeCell ref="E22392:G22392"/>
    <mergeCell ref="A22393:A22394"/>
    <mergeCell ref="B22393:B22394"/>
    <mergeCell ref="C22393:C22394"/>
    <mergeCell ref="D22393:D22394"/>
    <mergeCell ref="E22394:G22394"/>
    <mergeCell ref="A22408:A22409"/>
    <mergeCell ref="B22408:B22409"/>
    <mergeCell ref="C22408:C22409"/>
    <mergeCell ref="D22408:D22409"/>
    <mergeCell ref="E22409:G22409"/>
    <mergeCell ref="A22410:A22411"/>
    <mergeCell ref="B22410:B22411"/>
    <mergeCell ref="C22410:C22411"/>
    <mergeCell ref="D22410:D22411"/>
    <mergeCell ref="E22411:G22411"/>
    <mergeCell ref="A22402:A22403"/>
    <mergeCell ref="B22402:B22403"/>
    <mergeCell ref="C22402:C22403"/>
    <mergeCell ref="D22402:D22403"/>
    <mergeCell ref="E22403:G22403"/>
    <mergeCell ref="A22404:A22405"/>
    <mergeCell ref="B22404:B22405"/>
    <mergeCell ref="C22404:C22405"/>
    <mergeCell ref="D22404:D22405"/>
    <mergeCell ref="E22405:G22405"/>
    <mergeCell ref="A22445:G22445"/>
    <mergeCell ref="A22446:G22446"/>
    <mergeCell ref="D22447:G22447"/>
    <mergeCell ref="A22448:B22448"/>
    <mergeCell ref="A22450:A22451"/>
    <mergeCell ref="B22450:B22451"/>
    <mergeCell ref="D22450:D22451"/>
    <mergeCell ref="E22451:G22451"/>
    <mergeCell ref="A22412:A22413"/>
    <mergeCell ref="B22412:B22413"/>
    <mergeCell ref="C22412:C22413"/>
    <mergeCell ref="D22412:D22413"/>
    <mergeCell ref="E22413:G22413"/>
    <mergeCell ref="A22414:A22415"/>
    <mergeCell ref="B22414:B22415"/>
    <mergeCell ref="C22414:C22415"/>
    <mergeCell ref="D22414:D22415"/>
    <mergeCell ref="E22415:G22415"/>
    <mergeCell ref="A22456:A22457"/>
    <mergeCell ref="B22456:B22457"/>
    <mergeCell ref="C22456:C22457"/>
    <mergeCell ref="D22456:D22457"/>
    <mergeCell ref="E22457:G22457"/>
    <mergeCell ref="A22458:A22459"/>
    <mergeCell ref="B22458:B22459"/>
    <mergeCell ref="C22458:C22459"/>
    <mergeCell ref="D22458:D22459"/>
    <mergeCell ref="E22459:G22459"/>
    <mergeCell ref="A22452:A22453"/>
    <mergeCell ref="B22452:B22453"/>
    <mergeCell ref="C22452:C22453"/>
    <mergeCell ref="D22452:D22453"/>
    <mergeCell ref="E22453:G22453"/>
    <mergeCell ref="A22454:A22455"/>
    <mergeCell ref="B22454:B22455"/>
    <mergeCell ref="C22454:C22455"/>
    <mergeCell ref="D22454:D22455"/>
    <mergeCell ref="E22455:G22455"/>
    <mergeCell ref="A22464:A22465"/>
    <mergeCell ref="B22464:B22465"/>
    <mergeCell ref="C22464:C22465"/>
    <mergeCell ref="D22464:D22465"/>
    <mergeCell ref="E22465:G22465"/>
    <mergeCell ref="A22466:A22467"/>
    <mergeCell ref="B22466:B22467"/>
    <mergeCell ref="C22466:C22467"/>
    <mergeCell ref="D22466:D22467"/>
    <mergeCell ref="E22467:G22467"/>
    <mergeCell ref="A22460:A22461"/>
    <mergeCell ref="B22460:B22461"/>
    <mergeCell ref="C22460:C22461"/>
    <mergeCell ref="D22460:D22461"/>
    <mergeCell ref="E22461:G22461"/>
    <mergeCell ref="A22462:A22463"/>
    <mergeCell ref="B22462:B22463"/>
    <mergeCell ref="D22462:D22463"/>
    <mergeCell ref="E22463:G22463"/>
    <mergeCell ref="A22472:A22473"/>
    <mergeCell ref="B22472:B22473"/>
    <mergeCell ref="C22472:C22473"/>
    <mergeCell ref="D22472:D22473"/>
    <mergeCell ref="E22473:G22473"/>
    <mergeCell ref="A22474:A22475"/>
    <mergeCell ref="B22474:B22475"/>
    <mergeCell ref="C22474:C22475"/>
    <mergeCell ref="D22474:D22475"/>
    <mergeCell ref="E22475:G22475"/>
    <mergeCell ref="A22468:A22469"/>
    <mergeCell ref="B22468:B22469"/>
    <mergeCell ref="C22468:C22469"/>
    <mergeCell ref="D22468:D22469"/>
    <mergeCell ref="E22469:G22469"/>
    <mergeCell ref="A22470:A22471"/>
    <mergeCell ref="B22470:B22471"/>
    <mergeCell ref="C22470:C22471"/>
    <mergeCell ref="D22470:D22471"/>
    <mergeCell ref="E22471:G22471"/>
    <mergeCell ref="A22480:A22481"/>
    <mergeCell ref="B22480:B22481"/>
    <mergeCell ref="C22480:C22481"/>
    <mergeCell ref="D22480:D22481"/>
    <mergeCell ref="E22481:G22481"/>
    <mergeCell ref="A22482:A22483"/>
    <mergeCell ref="B22482:B22483"/>
    <mergeCell ref="C22482:C22483"/>
    <mergeCell ref="D22482:D22483"/>
    <mergeCell ref="E22483:G22483"/>
    <mergeCell ref="A22476:A22477"/>
    <mergeCell ref="B22476:B22477"/>
    <mergeCell ref="C22476:C22477"/>
    <mergeCell ref="D22476:D22477"/>
    <mergeCell ref="E22477:G22477"/>
    <mergeCell ref="A22478:A22479"/>
    <mergeCell ref="B22478:B22479"/>
    <mergeCell ref="C22478:C22479"/>
    <mergeCell ref="D22478:D22479"/>
    <mergeCell ref="E22479:G22479"/>
    <mergeCell ref="A22490:A22491"/>
    <mergeCell ref="B22490:B22491"/>
    <mergeCell ref="C22490:C22491"/>
    <mergeCell ref="D22490:D22491"/>
    <mergeCell ref="E22491:G22491"/>
    <mergeCell ref="A22492:A22493"/>
    <mergeCell ref="B22492:B22493"/>
    <mergeCell ref="C22492:C22493"/>
    <mergeCell ref="D22492:D22493"/>
    <mergeCell ref="E22493:G22493"/>
    <mergeCell ref="A22484:A22485"/>
    <mergeCell ref="B22484:B22485"/>
    <mergeCell ref="C22484:C22485"/>
    <mergeCell ref="D22484:D22485"/>
    <mergeCell ref="E22485:G22485"/>
    <mergeCell ref="A22486:A22487"/>
    <mergeCell ref="B22486:B22487"/>
    <mergeCell ref="C22486:C22487"/>
    <mergeCell ref="D22486:D22487"/>
    <mergeCell ref="E22487:G22487"/>
    <mergeCell ref="A22498:A22499"/>
    <mergeCell ref="B22498:B22499"/>
    <mergeCell ref="C22498:C22499"/>
    <mergeCell ref="D22498:D22499"/>
    <mergeCell ref="E22499:G22499"/>
    <mergeCell ref="A22500:A22501"/>
    <mergeCell ref="B22500:B22501"/>
    <mergeCell ref="C22500:C22501"/>
    <mergeCell ref="D22500:D22501"/>
    <mergeCell ref="E22501:G22501"/>
    <mergeCell ref="A22494:A22495"/>
    <mergeCell ref="B22494:B22495"/>
    <mergeCell ref="C22494:C22495"/>
    <mergeCell ref="D22494:D22495"/>
    <mergeCell ref="E22495:G22495"/>
    <mergeCell ref="A22496:A22497"/>
    <mergeCell ref="B22496:B22497"/>
    <mergeCell ref="C22496:C22497"/>
    <mergeCell ref="D22496:D22497"/>
    <mergeCell ref="E22497:G22497"/>
    <mergeCell ref="A22506:A22507"/>
    <mergeCell ref="B22506:B22507"/>
    <mergeCell ref="C22506:C22507"/>
    <mergeCell ref="D22506:D22507"/>
    <mergeCell ref="E22507:G22507"/>
    <mergeCell ref="A22511:A22512"/>
    <mergeCell ref="B22511:B22512"/>
    <mergeCell ref="C22511:C22512"/>
    <mergeCell ref="D22511:D22512"/>
    <mergeCell ref="A22502:A22503"/>
    <mergeCell ref="B22502:B22503"/>
    <mergeCell ref="C22502:C22503"/>
    <mergeCell ref="D22502:D22503"/>
    <mergeCell ref="E22503:G22503"/>
    <mergeCell ref="A22504:A22505"/>
    <mergeCell ref="B22504:B22505"/>
    <mergeCell ref="C22504:C22505"/>
    <mergeCell ref="D22504:D22505"/>
    <mergeCell ref="E22505:G22505"/>
    <mergeCell ref="A22519:A22520"/>
    <mergeCell ref="B22519:B22520"/>
    <mergeCell ref="C22519:C22520"/>
    <mergeCell ref="D22519:D22520"/>
    <mergeCell ref="E22520:G22520"/>
    <mergeCell ref="A22521:A22522"/>
    <mergeCell ref="B22521:B22522"/>
    <mergeCell ref="C22521:C22522"/>
    <mergeCell ref="D22521:D22522"/>
    <mergeCell ref="E22522:G22522"/>
    <mergeCell ref="A22513:A22514"/>
    <mergeCell ref="B22513:B22514"/>
    <mergeCell ref="C22513:C22514"/>
    <mergeCell ref="D22513:D22514"/>
    <mergeCell ref="E22514:G22514"/>
    <mergeCell ref="A22515:A22516"/>
    <mergeCell ref="B22515:B22516"/>
    <mergeCell ref="C22515:C22516"/>
    <mergeCell ref="D22515:D22516"/>
    <mergeCell ref="E22516:G22516"/>
    <mergeCell ref="A22556:G22556"/>
    <mergeCell ref="A22557:G22557"/>
    <mergeCell ref="D22558:G22558"/>
    <mergeCell ref="A22559:B22559"/>
    <mergeCell ref="A22561:A22562"/>
    <mergeCell ref="B22561:B22562"/>
    <mergeCell ref="D22561:D22562"/>
    <mergeCell ref="E22562:G22562"/>
    <mergeCell ref="A22523:A22524"/>
    <mergeCell ref="B22523:B22524"/>
    <mergeCell ref="C22523:C22524"/>
    <mergeCell ref="D22523:D22524"/>
    <mergeCell ref="E22524:G22524"/>
    <mergeCell ref="A22525:A22526"/>
    <mergeCell ref="B22525:B22526"/>
    <mergeCell ref="C22525:C22526"/>
    <mergeCell ref="D22525:D22526"/>
    <mergeCell ref="E22526:G22526"/>
    <mergeCell ref="A22567:A22568"/>
    <mergeCell ref="B22567:B22568"/>
    <mergeCell ref="C22567:C22568"/>
    <mergeCell ref="D22567:D22568"/>
    <mergeCell ref="E22568:G22568"/>
    <mergeCell ref="A22569:A22570"/>
    <mergeCell ref="B22569:B22570"/>
    <mergeCell ref="C22569:C22570"/>
    <mergeCell ref="D22569:D22570"/>
    <mergeCell ref="E22570:G22570"/>
    <mergeCell ref="A22563:A22564"/>
    <mergeCell ref="B22563:B22564"/>
    <mergeCell ref="C22563:C22564"/>
    <mergeCell ref="D22563:D22564"/>
    <mergeCell ref="E22564:G22564"/>
    <mergeCell ref="A22565:A22566"/>
    <mergeCell ref="B22565:B22566"/>
    <mergeCell ref="C22565:C22566"/>
    <mergeCell ref="D22565:D22566"/>
    <mergeCell ref="E22566:G22566"/>
    <mergeCell ref="A22575:A22576"/>
    <mergeCell ref="B22575:B22576"/>
    <mergeCell ref="C22575:C22576"/>
    <mergeCell ref="D22575:D22576"/>
    <mergeCell ref="E22576:G22576"/>
    <mergeCell ref="A22577:A22578"/>
    <mergeCell ref="B22577:B22578"/>
    <mergeCell ref="C22577:C22578"/>
    <mergeCell ref="D22577:D22578"/>
    <mergeCell ref="E22578:G22578"/>
    <mergeCell ref="A22571:A22572"/>
    <mergeCell ref="B22571:B22572"/>
    <mergeCell ref="C22571:C22572"/>
    <mergeCell ref="D22571:D22572"/>
    <mergeCell ref="E22572:G22572"/>
    <mergeCell ref="A22573:A22574"/>
    <mergeCell ref="B22573:B22574"/>
    <mergeCell ref="D22573:D22574"/>
    <mergeCell ref="E22574:G22574"/>
    <mergeCell ref="A22583:A22584"/>
    <mergeCell ref="B22583:B22584"/>
    <mergeCell ref="C22583:C22584"/>
    <mergeCell ref="D22583:D22584"/>
    <mergeCell ref="E22584:G22584"/>
    <mergeCell ref="A22585:A22586"/>
    <mergeCell ref="B22585:B22586"/>
    <mergeCell ref="C22585:C22586"/>
    <mergeCell ref="D22585:D22586"/>
    <mergeCell ref="E22586:G22586"/>
    <mergeCell ref="A22579:A22580"/>
    <mergeCell ref="B22579:B22580"/>
    <mergeCell ref="C22579:C22580"/>
    <mergeCell ref="D22579:D22580"/>
    <mergeCell ref="E22580:G22580"/>
    <mergeCell ref="A22581:A22582"/>
    <mergeCell ref="B22581:B22582"/>
    <mergeCell ref="C22581:C22582"/>
    <mergeCell ref="D22581:D22582"/>
    <mergeCell ref="E22582:G22582"/>
    <mergeCell ref="A22591:A22592"/>
    <mergeCell ref="B22591:B22592"/>
    <mergeCell ref="C22591:C22592"/>
    <mergeCell ref="D22591:D22592"/>
    <mergeCell ref="E22592:G22592"/>
    <mergeCell ref="A22593:A22594"/>
    <mergeCell ref="B22593:B22594"/>
    <mergeCell ref="C22593:C22594"/>
    <mergeCell ref="D22593:D22594"/>
    <mergeCell ref="E22594:G22594"/>
    <mergeCell ref="A22587:A22588"/>
    <mergeCell ref="B22587:B22588"/>
    <mergeCell ref="C22587:C22588"/>
    <mergeCell ref="D22587:D22588"/>
    <mergeCell ref="E22588:G22588"/>
    <mergeCell ref="A22589:A22590"/>
    <mergeCell ref="B22589:B22590"/>
    <mergeCell ref="C22589:C22590"/>
    <mergeCell ref="D22589:D22590"/>
    <mergeCell ref="E22590:G22590"/>
    <mergeCell ref="A22601:A22602"/>
    <mergeCell ref="B22601:B22602"/>
    <mergeCell ref="C22601:C22602"/>
    <mergeCell ref="D22601:D22602"/>
    <mergeCell ref="E22602:G22602"/>
    <mergeCell ref="A22603:A22604"/>
    <mergeCell ref="B22603:B22604"/>
    <mergeCell ref="C22603:C22604"/>
    <mergeCell ref="D22603:D22604"/>
    <mergeCell ref="E22604:G22604"/>
    <mergeCell ref="A22595:A22596"/>
    <mergeCell ref="B22595:B22596"/>
    <mergeCell ref="C22595:C22596"/>
    <mergeCell ref="D22595:D22596"/>
    <mergeCell ref="E22596:G22596"/>
    <mergeCell ref="A22597:A22598"/>
    <mergeCell ref="B22597:B22598"/>
    <mergeCell ref="C22597:C22598"/>
    <mergeCell ref="D22597:D22598"/>
    <mergeCell ref="E22598:G22598"/>
    <mergeCell ref="A22609:A22610"/>
    <mergeCell ref="B22609:B22610"/>
    <mergeCell ref="C22609:C22610"/>
    <mergeCell ref="D22609:D22610"/>
    <mergeCell ref="E22610:G22610"/>
    <mergeCell ref="A22611:A22612"/>
    <mergeCell ref="B22611:B22612"/>
    <mergeCell ref="C22611:C22612"/>
    <mergeCell ref="D22611:D22612"/>
    <mergeCell ref="E22612:G22612"/>
    <mergeCell ref="A22605:A22606"/>
    <mergeCell ref="B22605:B22606"/>
    <mergeCell ref="C22605:C22606"/>
    <mergeCell ref="D22605:D22606"/>
    <mergeCell ref="E22606:G22606"/>
    <mergeCell ref="A22607:A22608"/>
    <mergeCell ref="B22607:B22608"/>
    <mergeCell ref="C22607:C22608"/>
    <mergeCell ref="D22607:D22608"/>
    <mergeCell ref="E22608:G22608"/>
    <mergeCell ref="A22617:A22618"/>
    <mergeCell ref="B22617:B22618"/>
    <mergeCell ref="C22617:C22618"/>
    <mergeCell ref="D22617:D22618"/>
    <mergeCell ref="E22618:G22618"/>
    <mergeCell ref="A22622:A22623"/>
    <mergeCell ref="B22622:B22623"/>
    <mergeCell ref="C22622:C22623"/>
    <mergeCell ref="D22622:D22623"/>
    <mergeCell ref="A22613:A22614"/>
    <mergeCell ref="B22613:B22614"/>
    <mergeCell ref="C22613:C22614"/>
    <mergeCell ref="D22613:D22614"/>
    <mergeCell ref="E22614:G22614"/>
    <mergeCell ref="A22615:A22616"/>
    <mergeCell ref="B22615:B22616"/>
    <mergeCell ref="C22615:C22616"/>
    <mergeCell ref="D22615:D22616"/>
    <mergeCell ref="E22616:G22616"/>
    <mergeCell ref="A22630:A22631"/>
    <mergeCell ref="B22630:B22631"/>
    <mergeCell ref="C22630:C22631"/>
    <mergeCell ref="D22630:D22631"/>
    <mergeCell ref="E22631:G22631"/>
    <mergeCell ref="A22632:A22633"/>
    <mergeCell ref="B22632:B22633"/>
    <mergeCell ref="C22632:C22633"/>
    <mergeCell ref="D22632:D22633"/>
    <mergeCell ref="E22633:G22633"/>
    <mergeCell ref="A22624:A22625"/>
    <mergeCell ref="B22624:B22625"/>
    <mergeCell ref="C22624:C22625"/>
    <mergeCell ref="D22624:D22625"/>
    <mergeCell ref="E22625:G22625"/>
    <mergeCell ref="A22626:A22627"/>
    <mergeCell ref="B22626:B22627"/>
    <mergeCell ref="C22626:C22627"/>
    <mergeCell ref="D22626:D22627"/>
    <mergeCell ref="E22627:G22627"/>
    <mergeCell ref="A22667:G22667"/>
    <mergeCell ref="A22668:G22668"/>
    <mergeCell ref="D22669:G22669"/>
    <mergeCell ref="A22670:B22670"/>
    <mergeCell ref="A22672:A22673"/>
    <mergeCell ref="B22672:B22673"/>
    <mergeCell ref="D22672:D22673"/>
    <mergeCell ref="E22673:G22673"/>
    <mergeCell ref="A22634:A22635"/>
    <mergeCell ref="B22634:B22635"/>
    <mergeCell ref="C22634:C22635"/>
    <mergeCell ref="D22634:D22635"/>
    <mergeCell ref="E22635:G22635"/>
    <mergeCell ref="A22636:A22637"/>
    <mergeCell ref="B22636:B22637"/>
    <mergeCell ref="C22636:C22637"/>
    <mergeCell ref="D22636:D22637"/>
    <mergeCell ref="E22637:G22637"/>
    <mergeCell ref="A22678:A22679"/>
    <mergeCell ref="B22678:B22679"/>
    <mergeCell ref="C22678:C22679"/>
    <mergeCell ref="D22678:D22679"/>
    <mergeCell ref="E22679:G22679"/>
    <mergeCell ref="A22680:A22681"/>
    <mergeCell ref="B22680:B22681"/>
    <mergeCell ref="C22680:C22681"/>
    <mergeCell ref="D22680:D22681"/>
    <mergeCell ref="E22681:G22681"/>
    <mergeCell ref="A22674:A22675"/>
    <mergeCell ref="B22674:B22675"/>
    <mergeCell ref="C22674:C22675"/>
    <mergeCell ref="D22674:D22675"/>
    <mergeCell ref="E22675:G22675"/>
    <mergeCell ref="A22676:A22677"/>
    <mergeCell ref="B22676:B22677"/>
    <mergeCell ref="C22676:C22677"/>
    <mergeCell ref="D22676:D22677"/>
    <mergeCell ref="E22677:G22677"/>
    <mergeCell ref="A22686:A22687"/>
    <mergeCell ref="B22686:B22687"/>
    <mergeCell ref="C22686:C22687"/>
    <mergeCell ref="D22686:D22687"/>
    <mergeCell ref="E22687:G22687"/>
    <mergeCell ref="A22688:A22689"/>
    <mergeCell ref="B22688:B22689"/>
    <mergeCell ref="C22688:C22689"/>
    <mergeCell ref="D22688:D22689"/>
    <mergeCell ref="E22689:G22689"/>
    <mergeCell ref="A22682:A22683"/>
    <mergeCell ref="B22682:B22683"/>
    <mergeCell ref="C22682:C22683"/>
    <mergeCell ref="D22682:D22683"/>
    <mergeCell ref="E22683:G22683"/>
    <mergeCell ref="A22684:A22685"/>
    <mergeCell ref="B22684:B22685"/>
    <mergeCell ref="D22684:D22685"/>
    <mergeCell ref="E22685:G22685"/>
    <mergeCell ref="A22694:A22695"/>
    <mergeCell ref="B22694:B22695"/>
    <mergeCell ref="C22694:C22695"/>
    <mergeCell ref="D22694:D22695"/>
    <mergeCell ref="E22695:G22695"/>
    <mergeCell ref="A22696:A22697"/>
    <mergeCell ref="B22696:B22697"/>
    <mergeCell ref="C22696:C22697"/>
    <mergeCell ref="D22696:D22697"/>
    <mergeCell ref="E22697:G22697"/>
    <mergeCell ref="A22690:A22691"/>
    <mergeCell ref="B22690:B22691"/>
    <mergeCell ref="C22690:C22691"/>
    <mergeCell ref="D22690:D22691"/>
    <mergeCell ref="E22691:G22691"/>
    <mergeCell ref="A22692:A22693"/>
    <mergeCell ref="B22692:B22693"/>
    <mergeCell ref="C22692:C22693"/>
    <mergeCell ref="D22692:D22693"/>
    <mergeCell ref="E22693:G22693"/>
    <mergeCell ref="A22702:A22703"/>
    <mergeCell ref="B22702:B22703"/>
    <mergeCell ref="C22702:C22703"/>
    <mergeCell ref="D22702:D22703"/>
    <mergeCell ref="E22703:G22703"/>
    <mergeCell ref="A22704:A22705"/>
    <mergeCell ref="B22704:B22705"/>
    <mergeCell ref="C22704:C22705"/>
    <mergeCell ref="D22704:D22705"/>
    <mergeCell ref="E22705:G22705"/>
    <mergeCell ref="A22698:A22699"/>
    <mergeCell ref="B22698:B22699"/>
    <mergeCell ref="C22698:C22699"/>
    <mergeCell ref="D22698:D22699"/>
    <mergeCell ref="E22699:G22699"/>
    <mergeCell ref="A22700:A22701"/>
    <mergeCell ref="B22700:B22701"/>
    <mergeCell ref="C22700:C22701"/>
    <mergeCell ref="D22700:D22701"/>
    <mergeCell ref="E22701:G22701"/>
    <mergeCell ref="A22712:A22713"/>
    <mergeCell ref="B22712:B22713"/>
    <mergeCell ref="C22712:C22713"/>
    <mergeCell ref="D22712:D22713"/>
    <mergeCell ref="E22713:G22713"/>
    <mergeCell ref="A22714:A22715"/>
    <mergeCell ref="B22714:B22715"/>
    <mergeCell ref="C22714:C22715"/>
    <mergeCell ref="D22714:D22715"/>
    <mergeCell ref="E22715:G22715"/>
    <mergeCell ref="A22706:A22707"/>
    <mergeCell ref="B22706:B22707"/>
    <mergeCell ref="C22706:C22707"/>
    <mergeCell ref="D22706:D22707"/>
    <mergeCell ref="E22707:G22707"/>
    <mergeCell ref="A22708:A22709"/>
    <mergeCell ref="B22708:B22709"/>
    <mergeCell ref="C22708:C22709"/>
    <mergeCell ref="D22708:D22709"/>
    <mergeCell ref="E22709:G22709"/>
    <mergeCell ref="A22720:A22721"/>
    <mergeCell ref="B22720:B22721"/>
    <mergeCell ref="C22720:C22721"/>
    <mergeCell ref="D22720:D22721"/>
    <mergeCell ref="E22721:G22721"/>
    <mergeCell ref="A22722:A22723"/>
    <mergeCell ref="B22722:B22723"/>
    <mergeCell ref="C22722:C22723"/>
    <mergeCell ref="D22722:D22723"/>
    <mergeCell ref="E22723:G22723"/>
    <mergeCell ref="A22716:A22717"/>
    <mergeCell ref="B22716:B22717"/>
    <mergeCell ref="C22716:C22717"/>
    <mergeCell ref="D22716:D22717"/>
    <mergeCell ref="E22717:G22717"/>
    <mergeCell ref="A22718:A22719"/>
    <mergeCell ref="B22718:B22719"/>
    <mergeCell ref="C22718:C22719"/>
    <mergeCell ref="D22718:D22719"/>
    <mergeCell ref="E22719:G22719"/>
    <mergeCell ref="A22728:A22729"/>
    <mergeCell ref="B22728:B22729"/>
    <mergeCell ref="C22728:C22729"/>
    <mergeCell ref="D22728:D22729"/>
    <mergeCell ref="E22729:G22729"/>
    <mergeCell ref="A22733:A22734"/>
    <mergeCell ref="B22733:B22734"/>
    <mergeCell ref="C22733:C22734"/>
    <mergeCell ref="D22733:D22734"/>
    <mergeCell ref="A22724:A22725"/>
    <mergeCell ref="B22724:B22725"/>
    <mergeCell ref="C22724:C22725"/>
    <mergeCell ref="D22724:D22725"/>
    <mergeCell ref="E22725:G22725"/>
    <mergeCell ref="A22726:A22727"/>
    <mergeCell ref="B22726:B22727"/>
    <mergeCell ref="C22726:C22727"/>
    <mergeCell ref="D22726:D22727"/>
    <mergeCell ref="E22727:G22727"/>
    <mergeCell ref="A22741:A22742"/>
    <mergeCell ref="B22741:B22742"/>
    <mergeCell ref="C22741:C22742"/>
    <mergeCell ref="D22741:D22742"/>
    <mergeCell ref="E22742:G22742"/>
    <mergeCell ref="A22743:A22744"/>
    <mergeCell ref="B22743:B22744"/>
    <mergeCell ref="C22743:C22744"/>
    <mergeCell ref="D22743:D22744"/>
    <mergeCell ref="E22744:G22744"/>
    <mergeCell ref="A22735:A22736"/>
    <mergeCell ref="B22735:B22736"/>
    <mergeCell ref="C22735:C22736"/>
    <mergeCell ref="D22735:D22736"/>
    <mergeCell ref="E22736:G22736"/>
    <mergeCell ref="A22737:A22738"/>
    <mergeCell ref="B22737:B22738"/>
    <mergeCell ref="C22737:C22738"/>
    <mergeCell ref="D22737:D22738"/>
    <mergeCell ref="E22738:G22738"/>
    <mergeCell ref="A22778:G22778"/>
    <mergeCell ref="A22779:G22779"/>
    <mergeCell ref="D22780:G22780"/>
    <mergeCell ref="A22781:B22781"/>
    <mergeCell ref="A22783:A22784"/>
    <mergeCell ref="B22783:B22784"/>
    <mergeCell ref="C22783:C22784"/>
    <mergeCell ref="D22783:D22784"/>
    <mergeCell ref="E22784:G22784"/>
    <mergeCell ref="A22745:A22746"/>
    <mergeCell ref="B22745:B22746"/>
    <mergeCell ref="C22745:C22746"/>
    <mergeCell ref="D22745:D22746"/>
    <mergeCell ref="E22746:G22746"/>
    <mergeCell ref="A22747:A22748"/>
    <mergeCell ref="B22747:B22748"/>
    <mergeCell ref="C22747:C22748"/>
    <mergeCell ref="D22747:D22748"/>
    <mergeCell ref="E22748:G22748"/>
    <mergeCell ref="A22789:A22790"/>
    <mergeCell ref="B22789:B22790"/>
    <mergeCell ref="C22789:C22790"/>
    <mergeCell ref="D22789:D22790"/>
    <mergeCell ref="E22790:G22790"/>
    <mergeCell ref="A22791:A22792"/>
    <mergeCell ref="B22791:B22792"/>
    <mergeCell ref="C22791:C22792"/>
    <mergeCell ref="D22791:D22792"/>
    <mergeCell ref="E22792:G22792"/>
    <mergeCell ref="A22785:A22786"/>
    <mergeCell ref="B22785:B22786"/>
    <mergeCell ref="D22785:D22786"/>
    <mergeCell ref="E22786:G22786"/>
    <mergeCell ref="A22787:A22788"/>
    <mergeCell ref="B22787:B22788"/>
    <mergeCell ref="C22787:C22788"/>
    <mergeCell ref="D22787:D22788"/>
    <mergeCell ref="E22788:G22788"/>
    <mergeCell ref="A22797:A22798"/>
    <mergeCell ref="B22797:B22798"/>
    <mergeCell ref="C22797:C22798"/>
    <mergeCell ref="D22797:D22798"/>
    <mergeCell ref="E22798:G22798"/>
    <mergeCell ref="A22799:A22800"/>
    <mergeCell ref="B22799:B22800"/>
    <mergeCell ref="C22799:C22800"/>
    <mergeCell ref="D22799:D22800"/>
    <mergeCell ref="E22800:G22800"/>
    <mergeCell ref="A22793:A22794"/>
    <mergeCell ref="B22793:B22794"/>
    <mergeCell ref="C22793:C22794"/>
    <mergeCell ref="D22793:D22794"/>
    <mergeCell ref="E22794:G22794"/>
    <mergeCell ref="A22795:A22796"/>
    <mergeCell ref="B22795:B22796"/>
    <mergeCell ref="C22795:C22796"/>
    <mergeCell ref="D22795:D22796"/>
    <mergeCell ref="E22796:G22796"/>
    <mergeCell ref="A22808:A22809"/>
    <mergeCell ref="B22808:B22809"/>
    <mergeCell ref="C22808:C22809"/>
    <mergeCell ref="D22808:D22809"/>
    <mergeCell ref="E22809:G22809"/>
    <mergeCell ref="A22810:A22811"/>
    <mergeCell ref="B22810:B22811"/>
    <mergeCell ref="D22810:D22811"/>
    <mergeCell ref="E22811:G22811"/>
    <mergeCell ref="E22805:G22805"/>
    <mergeCell ref="A22806:A22807"/>
    <mergeCell ref="B22806:B22807"/>
    <mergeCell ref="C22806:C22807"/>
    <mergeCell ref="D22806:D22807"/>
    <mergeCell ref="E22807:G22807"/>
    <mergeCell ref="A22801:A22802"/>
    <mergeCell ref="B22801:B22802"/>
    <mergeCell ref="C22801:C22802"/>
    <mergeCell ref="D22801:D22802"/>
    <mergeCell ref="E22802:G22802"/>
    <mergeCell ref="A22803:A22804"/>
    <mergeCell ref="B22803:B22804"/>
    <mergeCell ref="D22803:D22804"/>
    <mergeCell ref="E22804:G22804"/>
    <mergeCell ref="A22816:A22817"/>
    <mergeCell ref="B22816:B22817"/>
    <mergeCell ref="C22816:C22817"/>
    <mergeCell ref="D22816:D22817"/>
    <mergeCell ref="E22817:G22817"/>
    <mergeCell ref="A22818:A22819"/>
    <mergeCell ref="B22818:B22819"/>
    <mergeCell ref="C22818:C22819"/>
    <mergeCell ref="D22818:D22819"/>
    <mergeCell ref="E22819:G22819"/>
    <mergeCell ref="A22812:A22813"/>
    <mergeCell ref="B22812:B22813"/>
    <mergeCell ref="C22812:C22813"/>
    <mergeCell ref="D22812:D22813"/>
    <mergeCell ref="E22813:G22813"/>
    <mergeCell ref="A22814:A22815"/>
    <mergeCell ref="B22814:B22815"/>
    <mergeCell ref="C22814:C22815"/>
    <mergeCell ref="D22814:D22815"/>
    <mergeCell ref="E22815:G22815"/>
    <mergeCell ref="A22824:A22825"/>
    <mergeCell ref="B22824:B22825"/>
    <mergeCell ref="C22824:C22825"/>
    <mergeCell ref="D22824:D22825"/>
    <mergeCell ref="E22825:G22825"/>
    <mergeCell ref="A22826:A22827"/>
    <mergeCell ref="B22826:B22827"/>
    <mergeCell ref="C22826:C22827"/>
    <mergeCell ref="D22826:D22827"/>
    <mergeCell ref="E22827:G22827"/>
    <mergeCell ref="A22820:A22821"/>
    <mergeCell ref="B22820:B22821"/>
    <mergeCell ref="C22820:C22821"/>
    <mergeCell ref="D22820:D22821"/>
    <mergeCell ref="E22821:G22821"/>
    <mergeCell ref="A22822:A22823"/>
    <mergeCell ref="B22822:B22823"/>
    <mergeCell ref="C22822:C22823"/>
    <mergeCell ref="D22822:D22823"/>
    <mergeCell ref="E22823:G22823"/>
    <mergeCell ref="A22834:A22835"/>
    <mergeCell ref="B22834:B22835"/>
    <mergeCell ref="C22834:C22835"/>
    <mergeCell ref="D22834:D22835"/>
    <mergeCell ref="E22835:G22835"/>
    <mergeCell ref="A22836:A22837"/>
    <mergeCell ref="B22836:B22837"/>
    <mergeCell ref="C22836:C22837"/>
    <mergeCell ref="D22836:D22837"/>
    <mergeCell ref="E22837:G22837"/>
    <mergeCell ref="A22828:A22829"/>
    <mergeCell ref="B22828:B22829"/>
    <mergeCell ref="C22828:C22829"/>
    <mergeCell ref="D22828:D22829"/>
    <mergeCell ref="E22829:G22829"/>
    <mergeCell ref="A22832:A22833"/>
    <mergeCell ref="B22832:B22833"/>
    <mergeCell ref="C22832:C22833"/>
    <mergeCell ref="D22832:D22833"/>
    <mergeCell ref="E22833:G22833"/>
    <mergeCell ref="A22842:A22843"/>
    <mergeCell ref="B22842:B22843"/>
    <mergeCell ref="C22842:C22843"/>
    <mergeCell ref="D22842:D22843"/>
    <mergeCell ref="E22843:G22843"/>
    <mergeCell ref="A22844:A22845"/>
    <mergeCell ref="B22844:B22845"/>
    <mergeCell ref="C22844:C22845"/>
    <mergeCell ref="D22844:D22845"/>
    <mergeCell ref="E22845:G22845"/>
    <mergeCell ref="A22838:A22839"/>
    <mergeCell ref="B22838:B22839"/>
    <mergeCell ref="C22838:C22839"/>
    <mergeCell ref="D22838:D22839"/>
    <mergeCell ref="E22839:G22839"/>
    <mergeCell ref="A22840:A22841"/>
    <mergeCell ref="B22840:B22841"/>
    <mergeCell ref="C22840:C22841"/>
    <mergeCell ref="D22840:D22841"/>
    <mergeCell ref="E22841:G22841"/>
    <mergeCell ref="E22853:G22853"/>
    <mergeCell ref="A22854:A22855"/>
    <mergeCell ref="B22854:B22855"/>
    <mergeCell ref="C22854:C22855"/>
    <mergeCell ref="D22854:D22855"/>
    <mergeCell ref="E22855:G22855"/>
    <mergeCell ref="A22850:A22851"/>
    <mergeCell ref="B22850:B22851"/>
    <mergeCell ref="C22850:C22851"/>
    <mergeCell ref="D22850:D22851"/>
    <mergeCell ref="A22852:A22853"/>
    <mergeCell ref="B22852:B22853"/>
    <mergeCell ref="C22852:C22853"/>
    <mergeCell ref="D22852:D22853"/>
    <mergeCell ref="A22846:A22847"/>
    <mergeCell ref="B22846:B22847"/>
    <mergeCell ref="C22846:C22847"/>
    <mergeCell ref="D22846:D22847"/>
    <mergeCell ref="E22847:G22847"/>
    <mergeCell ref="A22848:A22849"/>
    <mergeCell ref="B22848:B22849"/>
    <mergeCell ref="C22848:C22849"/>
    <mergeCell ref="D22848:D22849"/>
    <mergeCell ref="E22849:G22849"/>
    <mergeCell ref="A22929:G22929"/>
    <mergeCell ref="D22930:G22930"/>
    <mergeCell ref="A22931:B22931"/>
    <mergeCell ref="A22933:A22934"/>
    <mergeCell ref="B22933:B22934"/>
    <mergeCell ref="C22933:C22934"/>
    <mergeCell ref="D22933:D22934"/>
    <mergeCell ref="E22934:G22934"/>
    <mergeCell ref="A22862:A22863"/>
    <mergeCell ref="B22862:B22863"/>
    <mergeCell ref="C22862:C22863"/>
    <mergeCell ref="D22862:D22863"/>
    <mergeCell ref="E22863:G22863"/>
    <mergeCell ref="A22928:G22928"/>
    <mergeCell ref="A22858:A22859"/>
    <mergeCell ref="B22858:B22859"/>
    <mergeCell ref="C22858:C22859"/>
    <mergeCell ref="D22858:D22859"/>
    <mergeCell ref="E22859:G22859"/>
    <mergeCell ref="A22860:A22861"/>
    <mergeCell ref="B22860:B22861"/>
    <mergeCell ref="C22860:C22861"/>
    <mergeCell ref="D22860:D22861"/>
    <mergeCell ref="E22861:G22861"/>
    <mergeCell ref="A22939:A22940"/>
    <mergeCell ref="B22939:B22940"/>
    <mergeCell ref="C22939:C22940"/>
    <mergeCell ref="D22939:D22940"/>
    <mergeCell ref="E22940:G22940"/>
    <mergeCell ref="A22941:A22942"/>
    <mergeCell ref="B22941:B22942"/>
    <mergeCell ref="C22941:C22942"/>
    <mergeCell ref="D22941:D22942"/>
    <mergeCell ref="E22942:G22942"/>
    <mergeCell ref="A22935:A22936"/>
    <mergeCell ref="B22935:B22936"/>
    <mergeCell ref="D22935:D22936"/>
    <mergeCell ref="E22936:G22936"/>
    <mergeCell ref="A22937:A22938"/>
    <mergeCell ref="B22937:B22938"/>
    <mergeCell ref="C22937:C22938"/>
    <mergeCell ref="D22937:D22938"/>
    <mergeCell ref="E22938:G22938"/>
    <mergeCell ref="A22947:A22948"/>
    <mergeCell ref="B22947:B22948"/>
    <mergeCell ref="C22947:C22948"/>
    <mergeCell ref="D22947:D22948"/>
    <mergeCell ref="E22948:G22948"/>
    <mergeCell ref="A22949:A22950"/>
    <mergeCell ref="B22949:B22950"/>
    <mergeCell ref="C22949:C22950"/>
    <mergeCell ref="D22949:D22950"/>
    <mergeCell ref="E22950:G22950"/>
    <mergeCell ref="A22943:A22944"/>
    <mergeCell ref="B22943:B22944"/>
    <mergeCell ref="C22943:C22944"/>
    <mergeCell ref="D22943:D22944"/>
    <mergeCell ref="E22944:G22944"/>
    <mergeCell ref="A22945:A22946"/>
    <mergeCell ref="B22945:B22946"/>
    <mergeCell ref="C22945:C22946"/>
    <mergeCell ref="D22945:D22946"/>
    <mergeCell ref="E22946:G22946"/>
    <mergeCell ref="A22958:A22959"/>
    <mergeCell ref="B22958:B22959"/>
    <mergeCell ref="C22958:C22959"/>
    <mergeCell ref="D22958:D22959"/>
    <mergeCell ref="E22959:G22959"/>
    <mergeCell ref="A22960:A22961"/>
    <mergeCell ref="B22960:B22961"/>
    <mergeCell ref="D22960:D22961"/>
    <mergeCell ref="E22961:G22961"/>
    <mergeCell ref="E22955:G22955"/>
    <mergeCell ref="A22956:A22957"/>
    <mergeCell ref="B22956:B22957"/>
    <mergeCell ref="C22956:C22957"/>
    <mergeCell ref="D22956:D22957"/>
    <mergeCell ref="E22957:G22957"/>
    <mergeCell ref="A22951:A22952"/>
    <mergeCell ref="B22951:B22952"/>
    <mergeCell ref="C22951:C22952"/>
    <mergeCell ref="D22951:D22952"/>
    <mergeCell ref="E22952:G22952"/>
    <mergeCell ref="A22953:A22954"/>
    <mergeCell ref="B22953:B22954"/>
    <mergeCell ref="D22953:D22954"/>
    <mergeCell ref="E22954:G22954"/>
    <mergeCell ref="A22966:A22967"/>
    <mergeCell ref="B22966:B22967"/>
    <mergeCell ref="C22966:C22967"/>
    <mergeCell ref="D22966:D22967"/>
    <mergeCell ref="E22967:G22967"/>
    <mergeCell ref="A22968:A22969"/>
    <mergeCell ref="B22968:B22969"/>
    <mergeCell ref="C22968:C22969"/>
    <mergeCell ref="D22968:D22969"/>
    <mergeCell ref="E22969:G22969"/>
    <mergeCell ref="A22962:A22963"/>
    <mergeCell ref="B22962:B22963"/>
    <mergeCell ref="C22962:C22963"/>
    <mergeCell ref="D22962:D22963"/>
    <mergeCell ref="E22963:G22963"/>
    <mergeCell ref="A22964:A22965"/>
    <mergeCell ref="B22964:B22965"/>
    <mergeCell ref="C22964:C22965"/>
    <mergeCell ref="D22964:D22965"/>
    <mergeCell ref="E22965:G22965"/>
    <mergeCell ref="A22974:A22975"/>
    <mergeCell ref="B22974:B22975"/>
    <mergeCell ref="C22974:C22975"/>
    <mergeCell ref="D22974:D22975"/>
    <mergeCell ref="E22975:G22975"/>
    <mergeCell ref="A22976:A22977"/>
    <mergeCell ref="B22976:B22977"/>
    <mergeCell ref="C22976:C22977"/>
    <mergeCell ref="D22976:D22977"/>
    <mergeCell ref="E22977:G22977"/>
    <mergeCell ref="A22970:A22971"/>
    <mergeCell ref="B22970:B22971"/>
    <mergeCell ref="C22970:C22971"/>
    <mergeCell ref="D22970:D22971"/>
    <mergeCell ref="E22971:G22971"/>
    <mergeCell ref="A22972:A22973"/>
    <mergeCell ref="B22972:B22973"/>
    <mergeCell ref="C22972:C22973"/>
    <mergeCell ref="D22972:D22973"/>
    <mergeCell ref="E22973:G22973"/>
    <mergeCell ref="A22984:A22985"/>
    <mergeCell ref="B22984:B22985"/>
    <mergeCell ref="C22984:C22985"/>
    <mergeCell ref="D22984:D22985"/>
    <mergeCell ref="E22985:G22985"/>
    <mergeCell ref="A22986:A22987"/>
    <mergeCell ref="B22986:B22987"/>
    <mergeCell ref="C22986:C22987"/>
    <mergeCell ref="D22986:D22987"/>
    <mergeCell ref="E22987:G22987"/>
    <mergeCell ref="A22978:A22979"/>
    <mergeCell ref="B22978:B22979"/>
    <mergeCell ref="C22978:C22979"/>
    <mergeCell ref="D22978:D22979"/>
    <mergeCell ref="E22979:G22979"/>
    <mergeCell ref="A22982:A22983"/>
    <mergeCell ref="B22982:B22983"/>
    <mergeCell ref="C22982:C22983"/>
    <mergeCell ref="D22982:D22983"/>
    <mergeCell ref="E22983:G22983"/>
    <mergeCell ref="A22992:A22993"/>
    <mergeCell ref="B22992:B22993"/>
    <mergeCell ref="C22992:C22993"/>
    <mergeCell ref="D22992:D22993"/>
    <mergeCell ref="E22993:G22993"/>
    <mergeCell ref="A22994:A22995"/>
    <mergeCell ref="B22994:B22995"/>
    <mergeCell ref="C22994:C22995"/>
    <mergeCell ref="D22994:D22995"/>
    <mergeCell ref="E22995:G22995"/>
    <mergeCell ref="A22988:A22989"/>
    <mergeCell ref="B22988:B22989"/>
    <mergeCell ref="C22988:C22989"/>
    <mergeCell ref="D22988:D22989"/>
    <mergeCell ref="E22989:G22989"/>
    <mergeCell ref="A22990:A22991"/>
    <mergeCell ref="B22990:B22991"/>
    <mergeCell ref="C22990:C22991"/>
    <mergeCell ref="D22990:D22991"/>
    <mergeCell ref="E22991:G22991"/>
    <mergeCell ref="A23000:A23001"/>
    <mergeCell ref="B23000:B23001"/>
    <mergeCell ref="C23000:C23001"/>
    <mergeCell ref="D23000:D23001"/>
    <mergeCell ref="A23002:A23003"/>
    <mergeCell ref="B23002:B23003"/>
    <mergeCell ref="C23002:C23003"/>
    <mergeCell ref="D23002:D23003"/>
    <mergeCell ref="A22996:A22997"/>
    <mergeCell ref="B22996:B22997"/>
    <mergeCell ref="C22996:C22997"/>
    <mergeCell ref="D22996:D22997"/>
    <mergeCell ref="E22997:G22997"/>
    <mergeCell ref="A22998:A22999"/>
    <mergeCell ref="B22998:B22999"/>
    <mergeCell ref="C22998:C22999"/>
    <mergeCell ref="D22998:D22999"/>
    <mergeCell ref="E22999:G22999"/>
    <mergeCell ref="A23012:A23013"/>
    <mergeCell ref="B23012:B23013"/>
    <mergeCell ref="C23012:C23013"/>
    <mergeCell ref="D23012:D23013"/>
    <mergeCell ref="E23013:G23013"/>
    <mergeCell ref="A23078:G23078"/>
    <mergeCell ref="A23008:A23009"/>
    <mergeCell ref="B23008:B23009"/>
    <mergeCell ref="C23008:C23009"/>
    <mergeCell ref="D23008:D23009"/>
    <mergeCell ref="E23009:G23009"/>
    <mergeCell ref="A23010:A23011"/>
    <mergeCell ref="B23010:B23011"/>
    <mergeCell ref="C23010:C23011"/>
    <mergeCell ref="D23010:D23011"/>
    <mergeCell ref="E23011:G23011"/>
    <mergeCell ref="E23003:G23003"/>
    <mergeCell ref="A23004:A23005"/>
    <mergeCell ref="B23004:B23005"/>
    <mergeCell ref="C23004:C23005"/>
    <mergeCell ref="D23004:D23005"/>
    <mergeCell ref="E23005:G23005"/>
    <mergeCell ref="A23079:G23079"/>
    <mergeCell ref="D23080:G23080"/>
    <mergeCell ref="A23097:A23098"/>
    <mergeCell ref="B23097:B23098"/>
    <mergeCell ref="C23097:C23098"/>
    <mergeCell ref="D23097:D23098"/>
    <mergeCell ref="E23098:G23098"/>
    <mergeCell ref="C23101:C23102"/>
    <mergeCell ref="E23102:G23102"/>
    <mergeCell ref="A23103:A23104"/>
    <mergeCell ref="B23103:B23104"/>
    <mergeCell ref="D23103:D23104"/>
    <mergeCell ref="E23104:G23104"/>
    <mergeCell ref="A23095:A23096"/>
    <mergeCell ref="B23095:B23096"/>
    <mergeCell ref="C23095:C23096"/>
    <mergeCell ref="D23095:D23096"/>
    <mergeCell ref="E23096:G23096"/>
    <mergeCell ref="A23099:A23100"/>
    <mergeCell ref="B23099:B23100"/>
    <mergeCell ref="C23099:C23100"/>
    <mergeCell ref="D23099:D23100"/>
    <mergeCell ref="A23083:A23084"/>
    <mergeCell ref="B23083:B23084"/>
    <mergeCell ref="C23083:C23084"/>
    <mergeCell ref="D23083:D23084"/>
    <mergeCell ref="E23084:G23084"/>
    <mergeCell ref="A23085:A23086"/>
    <mergeCell ref="B23085:B23086"/>
    <mergeCell ref="D23085:D23086"/>
    <mergeCell ref="E23086:G23086"/>
    <mergeCell ref="D23112:D23113"/>
    <mergeCell ref="E23113:G23113"/>
    <mergeCell ref="A23108:A23109"/>
    <mergeCell ref="B23108:B23109"/>
    <mergeCell ref="C23108:C23109"/>
    <mergeCell ref="D23108:D23109"/>
    <mergeCell ref="A23091:A23092"/>
    <mergeCell ref="B23091:B23092"/>
    <mergeCell ref="C23091:C23092"/>
    <mergeCell ref="D23091:D23092"/>
    <mergeCell ref="E23092:G23092"/>
    <mergeCell ref="A23093:A23094"/>
    <mergeCell ref="B23093:B23094"/>
    <mergeCell ref="C23093:C23094"/>
    <mergeCell ref="D23093:D23094"/>
    <mergeCell ref="E23094:G23094"/>
    <mergeCell ref="A23087:A23088"/>
    <mergeCell ref="B23087:B23088"/>
    <mergeCell ref="C23087:C23088"/>
    <mergeCell ref="D23087:D23088"/>
    <mergeCell ref="E23088:G23088"/>
    <mergeCell ref="A23089:A23090"/>
    <mergeCell ref="B23089:B23090"/>
    <mergeCell ref="C23089:C23090"/>
    <mergeCell ref="C23120:C23121"/>
    <mergeCell ref="D23120:D23121"/>
    <mergeCell ref="E23121:G23121"/>
    <mergeCell ref="A23132:A23133"/>
    <mergeCell ref="B23132:B23133"/>
    <mergeCell ref="C23132:C23133"/>
    <mergeCell ref="D23132:D23133"/>
    <mergeCell ref="E23133:G23133"/>
    <mergeCell ref="A23134:A23135"/>
    <mergeCell ref="B23134:B23135"/>
    <mergeCell ref="C23134:C23135"/>
    <mergeCell ref="D23134:D23135"/>
    <mergeCell ref="E23135:G23135"/>
    <mergeCell ref="A23126:A23127"/>
    <mergeCell ref="B23126:B23127"/>
    <mergeCell ref="C23126:C23127"/>
    <mergeCell ref="D23126:D23127"/>
    <mergeCell ref="E23127:G23127"/>
    <mergeCell ref="A23128:A23129"/>
    <mergeCell ref="B23128:B23129"/>
    <mergeCell ref="C23128:C23129"/>
    <mergeCell ref="D23128:D23129"/>
    <mergeCell ref="E23129:G23129"/>
    <mergeCell ref="C23116:C23117"/>
    <mergeCell ref="D23116:D23117"/>
    <mergeCell ref="E23117:G23117"/>
    <mergeCell ref="E23109:G23109"/>
    <mergeCell ref="A23110:A23111"/>
    <mergeCell ref="B23110:B23111"/>
    <mergeCell ref="D23110:D23111"/>
    <mergeCell ref="E23111:G23111"/>
    <mergeCell ref="A23112:A23113"/>
    <mergeCell ref="B23112:B23113"/>
    <mergeCell ref="C23112:C23113"/>
    <mergeCell ref="A23140:A23141"/>
    <mergeCell ref="B23140:B23141"/>
    <mergeCell ref="C23140:C23141"/>
    <mergeCell ref="D23140:D23141"/>
    <mergeCell ref="E23141:G23141"/>
    <mergeCell ref="A23142:A23143"/>
    <mergeCell ref="B23142:B23143"/>
    <mergeCell ref="C23142:C23143"/>
    <mergeCell ref="D23142:D23143"/>
    <mergeCell ref="E23143:G23143"/>
    <mergeCell ref="A23136:A23137"/>
    <mergeCell ref="B23136:B23137"/>
    <mergeCell ref="C23136:C23137"/>
    <mergeCell ref="D23136:D23137"/>
    <mergeCell ref="E23137:G23137"/>
    <mergeCell ref="A23138:A23139"/>
    <mergeCell ref="B23138:B23139"/>
    <mergeCell ref="C23138:C23139"/>
    <mergeCell ref="D23138:D23139"/>
    <mergeCell ref="E23139:G23139"/>
    <mergeCell ref="A23148:A23149"/>
    <mergeCell ref="B23148:B23149"/>
    <mergeCell ref="C23148:C23149"/>
    <mergeCell ref="D23148:D23149"/>
    <mergeCell ref="E23149:G23149"/>
    <mergeCell ref="A23150:A23151"/>
    <mergeCell ref="B23150:B23151"/>
    <mergeCell ref="C23150:C23151"/>
    <mergeCell ref="D23150:D23151"/>
    <mergeCell ref="A23144:A23145"/>
    <mergeCell ref="B23144:B23145"/>
    <mergeCell ref="C23144:C23145"/>
    <mergeCell ref="D23144:D23145"/>
    <mergeCell ref="E23145:G23145"/>
    <mergeCell ref="A23146:A23147"/>
    <mergeCell ref="B23146:B23147"/>
    <mergeCell ref="C23146:C23147"/>
    <mergeCell ref="D23146:D23147"/>
    <mergeCell ref="E23147:G23147"/>
    <mergeCell ref="A23162:A23163"/>
    <mergeCell ref="B23162:B23163"/>
    <mergeCell ref="C23162:C23163"/>
    <mergeCell ref="D23162:D23163"/>
    <mergeCell ref="E23163:G23163"/>
    <mergeCell ref="A23245:G23245"/>
    <mergeCell ref="A23158:A23159"/>
    <mergeCell ref="B23158:B23159"/>
    <mergeCell ref="C23158:C23159"/>
    <mergeCell ref="D23158:D23159"/>
    <mergeCell ref="E23159:G23159"/>
    <mergeCell ref="A23160:A23161"/>
    <mergeCell ref="B23160:B23161"/>
    <mergeCell ref="C23160:C23161"/>
    <mergeCell ref="D23160:D23161"/>
    <mergeCell ref="E23161:G23161"/>
    <mergeCell ref="A23152:A23153"/>
    <mergeCell ref="B23152:B23153"/>
    <mergeCell ref="C23152:C23153"/>
    <mergeCell ref="D23152:D23153"/>
    <mergeCell ref="E23153:G23153"/>
    <mergeCell ref="A23154:A23155"/>
    <mergeCell ref="B23154:B23155"/>
    <mergeCell ref="C23154:C23155"/>
    <mergeCell ref="D23154:D23155"/>
    <mergeCell ref="E23155:G23155"/>
    <mergeCell ref="A23252:A23253"/>
    <mergeCell ref="B23252:B23253"/>
    <mergeCell ref="C23252:C23253"/>
    <mergeCell ref="D23252:D23253"/>
    <mergeCell ref="E23253:G23253"/>
    <mergeCell ref="A23254:A23255"/>
    <mergeCell ref="B23254:B23255"/>
    <mergeCell ref="C23254:C23255"/>
    <mergeCell ref="D23254:D23255"/>
    <mergeCell ref="E23255:G23255"/>
    <mergeCell ref="A23246:G23246"/>
    <mergeCell ref="D23247:G23247"/>
    <mergeCell ref="A23248:B23248"/>
    <mergeCell ref="A23250:A23251"/>
    <mergeCell ref="B23250:B23251"/>
    <mergeCell ref="C23250:C23251"/>
    <mergeCell ref="D23250:D23251"/>
    <mergeCell ref="E23251:G23251"/>
    <mergeCell ref="A23260:A23261"/>
    <mergeCell ref="B23260:B23261"/>
    <mergeCell ref="D23260:D23261"/>
    <mergeCell ref="E23261:G23261"/>
    <mergeCell ref="A23262:A23263"/>
    <mergeCell ref="B23262:B23263"/>
    <mergeCell ref="C23262:C23263"/>
    <mergeCell ref="D23262:D23263"/>
    <mergeCell ref="E23263:G23263"/>
    <mergeCell ref="A23256:A23257"/>
    <mergeCell ref="B23256:B23257"/>
    <mergeCell ref="C23256:C23257"/>
    <mergeCell ref="D23256:D23257"/>
    <mergeCell ref="E23257:G23257"/>
    <mergeCell ref="A23258:A23259"/>
    <mergeCell ref="B23258:B23259"/>
    <mergeCell ref="C23258:C23259"/>
    <mergeCell ref="D23258:D23259"/>
    <mergeCell ref="E23259:G23259"/>
    <mergeCell ref="A23268:A23269"/>
    <mergeCell ref="B23268:B23269"/>
    <mergeCell ref="C23268:C23269"/>
    <mergeCell ref="D23268:D23269"/>
    <mergeCell ref="E23269:G23269"/>
    <mergeCell ref="A23270:A23271"/>
    <mergeCell ref="B23270:B23271"/>
    <mergeCell ref="C23270:C23271"/>
    <mergeCell ref="D23270:D23271"/>
    <mergeCell ref="E23271:G23271"/>
    <mergeCell ref="A23264:A23265"/>
    <mergeCell ref="B23264:B23265"/>
    <mergeCell ref="D23264:D23265"/>
    <mergeCell ref="E23265:G23265"/>
    <mergeCell ref="A23266:A23267"/>
    <mergeCell ref="B23266:B23267"/>
    <mergeCell ref="C23266:C23267"/>
    <mergeCell ref="D23266:D23267"/>
    <mergeCell ref="E23267:G23267"/>
    <mergeCell ref="A23278:A23279"/>
    <mergeCell ref="B23278:B23279"/>
    <mergeCell ref="C23278:C23279"/>
    <mergeCell ref="D23278:D23279"/>
    <mergeCell ref="E23279:G23279"/>
    <mergeCell ref="A23280:A23281"/>
    <mergeCell ref="B23280:B23281"/>
    <mergeCell ref="C23280:C23281"/>
    <mergeCell ref="A23272:A23273"/>
    <mergeCell ref="B23272:B23273"/>
    <mergeCell ref="C23272:C23273"/>
    <mergeCell ref="D23272:D23273"/>
    <mergeCell ref="E23273:G23273"/>
    <mergeCell ref="A23274:A23275"/>
    <mergeCell ref="B23274:B23275"/>
    <mergeCell ref="C23274:C23275"/>
    <mergeCell ref="D23274:D23275"/>
    <mergeCell ref="E23275:G23275"/>
    <mergeCell ref="D23304:D23305"/>
    <mergeCell ref="E23305:G23305"/>
    <mergeCell ref="D23296:D23297"/>
    <mergeCell ref="D23298:D23299"/>
    <mergeCell ref="E23299:G23299"/>
    <mergeCell ref="A23300:A23301"/>
    <mergeCell ref="D23292:D23293"/>
    <mergeCell ref="E23293:G23293"/>
    <mergeCell ref="D23294:D23295"/>
    <mergeCell ref="E23295:G23295"/>
    <mergeCell ref="A23294:A23295"/>
    <mergeCell ref="B23294:B23295"/>
    <mergeCell ref="C23294:C23295"/>
    <mergeCell ref="A23288:A23289"/>
    <mergeCell ref="B23288:B23289"/>
    <mergeCell ref="C23288:C23289"/>
    <mergeCell ref="D23288:D23289"/>
    <mergeCell ref="E23289:G23289"/>
    <mergeCell ref="D23290:D23291"/>
    <mergeCell ref="E23371:G23371"/>
    <mergeCell ref="A23372:A23373"/>
    <mergeCell ref="B23372:B23373"/>
    <mergeCell ref="C23372:C23373"/>
    <mergeCell ref="D23372:D23373"/>
    <mergeCell ref="E23373:G23373"/>
    <mergeCell ref="A23366:A23367"/>
    <mergeCell ref="B23366:B23367"/>
    <mergeCell ref="D23366:D23367"/>
    <mergeCell ref="E23367:G23367"/>
    <mergeCell ref="A23368:A23369"/>
    <mergeCell ref="B23368:B23369"/>
    <mergeCell ref="C23368:C23369"/>
    <mergeCell ref="D23368:D23369"/>
    <mergeCell ref="E23369:G23369"/>
    <mergeCell ref="A23380:A23381"/>
    <mergeCell ref="B23380:B23381"/>
    <mergeCell ref="C23380:C23381"/>
    <mergeCell ref="D23380:D23381"/>
    <mergeCell ref="E23381:G23381"/>
    <mergeCell ref="A23382:A23383"/>
    <mergeCell ref="B23382:B23383"/>
    <mergeCell ref="C23382:C23383"/>
    <mergeCell ref="D23382:D23383"/>
    <mergeCell ref="E23383:G23383"/>
    <mergeCell ref="A23374:A23375"/>
    <mergeCell ref="B23374:B23375"/>
    <mergeCell ref="C23374:C23375"/>
    <mergeCell ref="D23374:D23375"/>
    <mergeCell ref="E23375:G23375"/>
    <mergeCell ref="A23376:A23377"/>
    <mergeCell ref="B23376:B23377"/>
    <mergeCell ref="C23376:C23377"/>
    <mergeCell ref="D23376:D23377"/>
    <mergeCell ref="E23377:G23377"/>
    <mergeCell ref="A23388:A23389"/>
    <mergeCell ref="B23388:B23389"/>
    <mergeCell ref="C23388:C23389"/>
    <mergeCell ref="D23388:D23389"/>
    <mergeCell ref="E23389:G23389"/>
    <mergeCell ref="A23390:A23391"/>
    <mergeCell ref="B23390:B23391"/>
    <mergeCell ref="C23390:C23391"/>
    <mergeCell ref="D23390:D23391"/>
    <mergeCell ref="E23391:G23391"/>
    <mergeCell ref="A23384:A23385"/>
    <mergeCell ref="B23384:B23385"/>
    <mergeCell ref="C23384:C23385"/>
    <mergeCell ref="D23384:D23385"/>
    <mergeCell ref="E23385:G23385"/>
    <mergeCell ref="A23386:A23387"/>
    <mergeCell ref="B23386:B23387"/>
    <mergeCell ref="C23386:C23387"/>
    <mergeCell ref="D23386:D23387"/>
    <mergeCell ref="E23387:G23387"/>
    <mergeCell ref="A23396:A23397"/>
    <mergeCell ref="B23396:B23397"/>
    <mergeCell ref="C23396:C23397"/>
    <mergeCell ref="D23396:D23397"/>
    <mergeCell ref="E23397:G23397"/>
    <mergeCell ref="A23398:A23399"/>
    <mergeCell ref="B23398:B23399"/>
    <mergeCell ref="C23398:C23399"/>
    <mergeCell ref="D23398:D23399"/>
    <mergeCell ref="A23392:A23393"/>
    <mergeCell ref="B23392:B23393"/>
    <mergeCell ref="C23392:C23393"/>
    <mergeCell ref="D23392:D23393"/>
    <mergeCell ref="E23393:G23393"/>
    <mergeCell ref="A23394:A23395"/>
    <mergeCell ref="B23394:B23395"/>
    <mergeCell ref="C23394:C23395"/>
    <mergeCell ref="D23394:D23395"/>
    <mergeCell ref="E23395:G23395"/>
    <mergeCell ref="A23410:A23411"/>
    <mergeCell ref="B23410:B23411"/>
    <mergeCell ref="C23410:C23411"/>
    <mergeCell ref="D23410:D23411"/>
    <mergeCell ref="E23411:G23411"/>
    <mergeCell ref="A23442:G23442"/>
    <mergeCell ref="A23406:A23407"/>
    <mergeCell ref="B23406:B23407"/>
    <mergeCell ref="C23406:C23407"/>
    <mergeCell ref="D23406:D23407"/>
    <mergeCell ref="E23407:G23407"/>
    <mergeCell ref="A23408:A23409"/>
    <mergeCell ref="B23408:B23409"/>
    <mergeCell ref="C23408:C23409"/>
    <mergeCell ref="D23408:D23409"/>
    <mergeCell ref="E23409:G23409"/>
    <mergeCell ref="A23400:A23401"/>
    <mergeCell ref="B23400:B23401"/>
    <mergeCell ref="C23400:C23401"/>
    <mergeCell ref="D23400:D23401"/>
    <mergeCell ref="E23401:G23401"/>
    <mergeCell ref="A23402:A23403"/>
    <mergeCell ref="B23402:B23403"/>
    <mergeCell ref="C23402:C23403"/>
    <mergeCell ref="D23402:D23403"/>
    <mergeCell ref="E23403:G23403"/>
    <mergeCell ref="A23449:A23450"/>
    <mergeCell ref="B23449:B23450"/>
    <mergeCell ref="C23449:C23450"/>
    <mergeCell ref="D23449:D23450"/>
    <mergeCell ref="E23450:G23450"/>
    <mergeCell ref="A23451:A23452"/>
    <mergeCell ref="B23451:B23452"/>
    <mergeCell ref="C23451:C23452"/>
    <mergeCell ref="D23451:D23452"/>
    <mergeCell ref="E23452:G23452"/>
    <mergeCell ref="A23443:G23443"/>
    <mergeCell ref="D23444:G23444"/>
    <mergeCell ref="A23445:B23445"/>
    <mergeCell ref="A23447:A23448"/>
    <mergeCell ref="B23447:B23448"/>
    <mergeCell ref="C23447:C23448"/>
    <mergeCell ref="D23447:D23448"/>
    <mergeCell ref="E23448:G23448"/>
    <mergeCell ref="A23457:A23458"/>
    <mergeCell ref="B23457:B23458"/>
    <mergeCell ref="C23457:C23458"/>
    <mergeCell ref="D23457:D23458"/>
    <mergeCell ref="E23458:G23458"/>
    <mergeCell ref="A23459:A23460"/>
    <mergeCell ref="B23459:B23460"/>
    <mergeCell ref="C23459:C23460"/>
    <mergeCell ref="D23459:D23460"/>
    <mergeCell ref="E23460:G23460"/>
    <mergeCell ref="A23453:A23454"/>
    <mergeCell ref="B23453:B23454"/>
    <mergeCell ref="C23453:C23454"/>
    <mergeCell ref="D23453:D23454"/>
    <mergeCell ref="E23454:G23454"/>
    <mergeCell ref="A23455:A23456"/>
    <mergeCell ref="B23455:B23456"/>
    <mergeCell ref="C23455:C23456"/>
    <mergeCell ref="D23455:D23456"/>
    <mergeCell ref="E23456:G23456"/>
    <mergeCell ref="A23467:A23468"/>
    <mergeCell ref="B23467:B23468"/>
    <mergeCell ref="C23467:C23468"/>
    <mergeCell ref="D23467:D23468"/>
    <mergeCell ref="E23468:G23468"/>
    <mergeCell ref="A23469:A23470"/>
    <mergeCell ref="B23469:B23470"/>
    <mergeCell ref="C23469:C23470"/>
    <mergeCell ref="D23469:D23470"/>
    <mergeCell ref="E23470:G23470"/>
    <mergeCell ref="A23463:A23464"/>
    <mergeCell ref="B23463:B23464"/>
    <mergeCell ref="C23463:C23464"/>
    <mergeCell ref="D23463:D23464"/>
    <mergeCell ref="E23464:G23464"/>
    <mergeCell ref="A23465:A23466"/>
    <mergeCell ref="B23465:B23466"/>
    <mergeCell ref="C23465:C23466"/>
    <mergeCell ref="D23465:D23466"/>
    <mergeCell ref="E23466:G23466"/>
    <mergeCell ref="A23475:A23476"/>
    <mergeCell ref="B23475:B23476"/>
    <mergeCell ref="C23475:C23476"/>
    <mergeCell ref="D23475:D23476"/>
    <mergeCell ref="E23476:G23476"/>
    <mergeCell ref="A23477:A23478"/>
    <mergeCell ref="B23477:B23478"/>
    <mergeCell ref="C23477:C23478"/>
    <mergeCell ref="D23477:D23478"/>
    <mergeCell ref="E23478:G23478"/>
    <mergeCell ref="A23471:A23472"/>
    <mergeCell ref="B23471:B23472"/>
    <mergeCell ref="C23471:C23472"/>
    <mergeCell ref="D23471:D23472"/>
    <mergeCell ref="E23472:G23472"/>
    <mergeCell ref="A23473:A23474"/>
    <mergeCell ref="B23473:B23474"/>
    <mergeCell ref="C23473:C23474"/>
    <mergeCell ref="D23473:D23474"/>
    <mergeCell ref="E23474:G23474"/>
    <mergeCell ref="A23483:A23484"/>
    <mergeCell ref="B23483:B23484"/>
    <mergeCell ref="C23483:C23484"/>
    <mergeCell ref="D23483:D23484"/>
    <mergeCell ref="E23484:G23484"/>
    <mergeCell ref="A23485:A23486"/>
    <mergeCell ref="B23485:B23486"/>
    <mergeCell ref="C23485:C23486"/>
    <mergeCell ref="D23485:D23486"/>
    <mergeCell ref="E23486:G23486"/>
    <mergeCell ref="A23479:A23480"/>
    <mergeCell ref="B23479:B23480"/>
    <mergeCell ref="C23479:C23480"/>
    <mergeCell ref="D23479:D23480"/>
    <mergeCell ref="E23480:G23480"/>
    <mergeCell ref="A23481:A23482"/>
    <mergeCell ref="B23481:B23482"/>
    <mergeCell ref="C23481:C23482"/>
    <mergeCell ref="D23481:D23482"/>
    <mergeCell ref="A23543:G23543"/>
    <mergeCell ref="D23544:G23544"/>
    <mergeCell ref="A23545:B23545"/>
    <mergeCell ref="A23547:A23548"/>
    <mergeCell ref="B23547:B23548"/>
    <mergeCell ref="C23547:C23548"/>
    <mergeCell ref="D23547:D23548"/>
    <mergeCell ref="E23548:G23548"/>
    <mergeCell ref="A23493:A23494"/>
    <mergeCell ref="B23493:B23494"/>
    <mergeCell ref="C23493:C23494"/>
    <mergeCell ref="D23493:D23494"/>
    <mergeCell ref="E23494:G23494"/>
    <mergeCell ref="A23542:G23542"/>
    <mergeCell ref="A23489:A23490"/>
    <mergeCell ref="B23489:B23490"/>
    <mergeCell ref="C23489:C23490"/>
    <mergeCell ref="D23489:D23490"/>
    <mergeCell ref="E23490:G23490"/>
    <mergeCell ref="A23491:A23492"/>
    <mergeCell ref="B23491:B23492"/>
    <mergeCell ref="C23491:C23492"/>
    <mergeCell ref="D23491:D23492"/>
    <mergeCell ref="E23492:G23492"/>
    <mergeCell ref="E23559:G23559"/>
    <mergeCell ref="E23577:G23577"/>
    <mergeCell ref="E23585:G23585"/>
    <mergeCell ref="A23633:G23633"/>
    <mergeCell ref="A23634:G23634"/>
    <mergeCell ref="D23635:G23635"/>
    <mergeCell ref="A23554:A23555"/>
    <mergeCell ref="B23554:B23555"/>
    <mergeCell ref="C23554:C23555"/>
    <mergeCell ref="D23554:D23555"/>
    <mergeCell ref="E23555:G23555"/>
    <mergeCell ref="A23556:A23557"/>
    <mergeCell ref="B23556:B23557"/>
    <mergeCell ref="C23556:C23557"/>
    <mergeCell ref="D23556:D23557"/>
    <mergeCell ref="E23557:G23557"/>
    <mergeCell ref="E23549:G23549"/>
    <mergeCell ref="A23550:A23551"/>
    <mergeCell ref="B23550:B23551"/>
    <mergeCell ref="C23550:C23551"/>
    <mergeCell ref="D23550:D23551"/>
    <mergeCell ref="E23551:G23551"/>
    <mergeCell ref="E23571:G23571"/>
    <mergeCell ref="A23572:A23573"/>
    <mergeCell ref="B23572:B23573"/>
    <mergeCell ref="C23572:C23573"/>
    <mergeCell ref="D23572:D23573"/>
    <mergeCell ref="A23566:A23567"/>
    <mergeCell ref="B23566:B23567"/>
    <mergeCell ref="C23566:C23567"/>
    <mergeCell ref="D23566:D23567"/>
    <mergeCell ref="E23567:G23567"/>
    <mergeCell ref="A23582:A23583"/>
    <mergeCell ref="B23582:B23583"/>
    <mergeCell ref="C23582:C23583"/>
    <mergeCell ref="D23582:D23583"/>
    <mergeCell ref="E23583:G23583"/>
    <mergeCell ref="A23584:A23585"/>
    <mergeCell ref="B23584:B23585"/>
    <mergeCell ref="C23584:C23585"/>
    <mergeCell ref="D23584:D23585"/>
    <mergeCell ref="A23580:A23581"/>
    <mergeCell ref="B23580:B23581"/>
    <mergeCell ref="C23580:C23581"/>
    <mergeCell ref="D23580:D23581"/>
    <mergeCell ref="E23581:G23581"/>
    <mergeCell ref="A23574:A23575"/>
    <mergeCell ref="B23574:B23575"/>
    <mergeCell ref="C23574:C23575"/>
    <mergeCell ref="D23574:D23575"/>
    <mergeCell ref="E23575:G23575"/>
    <mergeCell ref="A23576:A23577"/>
    <mergeCell ref="B23576:B23577"/>
    <mergeCell ref="C23576:C23577"/>
    <mergeCell ref="D23576:D23577"/>
    <mergeCell ref="A23570:A23571"/>
    <mergeCell ref="B23570:B23571"/>
    <mergeCell ref="C23570:C23571"/>
    <mergeCell ref="D23570:D23571"/>
    <mergeCell ref="A23645:A23646"/>
    <mergeCell ref="B23645:B23646"/>
    <mergeCell ref="C23645:C23646"/>
    <mergeCell ref="D23645:D23646"/>
    <mergeCell ref="E23646:G23646"/>
    <mergeCell ref="A23647:A23648"/>
    <mergeCell ref="B23647:B23648"/>
    <mergeCell ref="C23647:C23648"/>
    <mergeCell ref="D23647:D23648"/>
    <mergeCell ref="E23648:G23648"/>
    <mergeCell ref="E23640:G23640"/>
    <mergeCell ref="A23641:A23642"/>
    <mergeCell ref="B23641:B23642"/>
    <mergeCell ref="C23641:C23642"/>
    <mergeCell ref="D23641:D23642"/>
    <mergeCell ref="E23642:G23642"/>
    <mergeCell ref="A23636:B23636"/>
    <mergeCell ref="A23638:A23639"/>
    <mergeCell ref="B23638:B23639"/>
    <mergeCell ref="C23638:C23639"/>
    <mergeCell ref="D23638:D23639"/>
    <mergeCell ref="E23639:G23639"/>
    <mergeCell ref="A23653:A23654"/>
    <mergeCell ref="B23653:B23654"/>
    <mergeCell ref="C23653:C23654"/>
    <mergeCell ref="D23653:D23654"/>
    <mergeCell ref="E23654:G23654"/>
    <mergeCell ref="A23655:A23656"/>
    <mergeCell ref="B23655:B23656"/>
    <mergeCell ref="C23655:C23656"/>
    <mergeCell ref="D23655:D23656"/>
    <mergeCell ref="E23656:G23656"/>
    <mergeCell ref="A23649:A23650"/>
    <mergeCell ref="B23649:B23650"/>
    <mergeCell ref="C23649:C23650"/>
    <mergeCell ref="D23649:D23650"/>
    <mergeCell ref="E23650:G23650"/>
    <mergeCell ref="A23651:A23652"/>
    <mergeCell ref="B23651:B23652"/>
    <mergeCell ref="C23651:C23652"/>
    <mergeCell ref="D23651:D23652"/>
    <mergeCell ref="E23652:G23652"/>
    <mergeCell ref="A23661:A23662"/>
    <mergeCell ref="B23661:B23662"/>
    <mergeCell ref="C23661:C23662"/>
    <mergeCell ref="D23661:D23662"/>
    <mergeCell ref="E23662:G23662"/>
    <mergeCell ref="A23663:A23664"/>
    <mergeCell ref="B23663:B23664"/>
    <mergeCell ref="C23663:C23664"/>
    <mergeCell ref="D23663:D23664"/>
    <mergeCell ref="A23657:A23658"/>
    <mergeCell ref="B23657:B23658"/>
    <mergeCell ref="C23657:C23658"/>
    <mergeCell ref="D23657:D23658"/>
    <mergeCell ref="E23658:G23658"/>
    <mergeCell ref="A23659:A23660"/>
    <mergeCell ref="B23659:B23660"/>
    <mergeCell ref="C23659:C23660"/>
    <mergeCell ref="D23659:D23660"/>
    <mergeCell ref="E23660:G23660"/>
    <mergeCell ref="A23671:A23672"/>
    <mergeCell ref="B23671:B23672"/>
    <mergeCell ref="C23671:C23672"/>
    <mergeCell ref="D23671:D23672"/>
    <mergeCell ref="E23672:G23672"/>
    <mergeCell ref="A23673:A23674"/>
    <mergeCell ref="B23673:B23674"/>
    <mergeCell ref="C23673:C23674"/>
    <mergeCell ref="D23673:D23674"/>
    <mergeCell ref="E23674:G23674"/>
    <mergeCell ref="A23665:A23666"/>
    <mergeCell ref="B23665:B23666"/>
    <mergeCell ref="C23665:C23666"/>
    <mergeCell ref="D23665:D23666"/>
    <mergeCell ref="E23666:G23666"/>
    <mergeCell ref="A23667:A23668"/>
    <mergeCell ref="B23667:B23668"/>
    <mergeCell ref="C23667:C23668"/>
    <mergeCell ref="D23667:D23668"/>
    <mergeCell ref="E23668:G23668"/>
    <mergeCell ref="E23731:G23731"/>
    <mergeCell ref="A23732:A23733"/>
    <mergeCell ref="B23732:B23733"/>
    <mergeCell ref="C23732:C23733"/>
    <mergeCell ref="D23732:D23733"/>
    <mergeCell ref="E23733:G23733"/>
    <mergeCell ref="A23725:G23725"/>
    <mergeCell ref="D23726:G23726"/>
    <mergeCell ref="A23727:B23727"/>
    <mergeCell ref="A23729:A23730"/>
    <mergeCell ref="B23729:B23730"/>
    <mergeCell ref="C23729:C23730"/>
    <mergeCell ref="D23729:D23730"/>
    <mergeCell ref="E23730:G23730"/>
    <mergeCell ref="A23675:A23676"/>
    <mergeCell ref="B23675:B23676"/>
    <mergeCell ref="C23675:C23676"/>
    <mergeCell ref="D23675:D23676"/>
    <mergeCell ref="E23676:G23676"/>
    <mergeCell ref="A23724:G23724"/>
    <mergeCell ref="A23740:A23741"/>
    <mergeCell ref="B23740:B23741"/>
    <mergeCell ref="C23740:C23741"/>
    <mergeCell ref="D23740:D23741"/>
    <mergeCell ref="E23741:G23741"/>
    <mergeCell ref="A23742:A23743"/>
    <mergeCell ref="B23742:B23743"/>
    <mergeCell ref="C23742:C23743"/>
    <mergeCell ref="D23742:D23743"/>
    <mergeCell ref="E23743:G23743"/>
    <mergeCell ref="A23736:A23737"/>
    <mergeCell ref="B23736:B23737"/>
    <mergeCell ref="C23736:C23737"/>
    <mergeCell ref="D23736:D23737"/>
    <mergeCell ref="E23737:G23737"/>
    <mergeCell ref="A23738:A23739"/>
    <mergeCell ref="B23738:B23739"/>
    <mergeCell ref="C23738:C23739"/>
    <mergeCell ref="D23738:D23739"/>
    <mergeCell ref="E23739:G23739"/>
    <mergeCell ref="A23748:A23749"/>
    <mergeCell ref="B23748:B23749"/>
    <mergeCell ref="C23748:C23749"/>
    <mergeCell ref="D23748:D23749"/>
    <mergeCell ref="E23749:G23749"/>
    <mergeCell ref="A23750:A23751"/>
    <mergeCell ref="B23750:B23751"/>
    <mergeCell ref="C23750:C23751"/>
    <mergeCell ref="D23750:D23751"/>
    <mergeCell ref="E23751:G23751"/>
    <mergeCell ref="A23744:A23745"/>
    <mergeCell ref="B23744:B23745"/>
    <mergeCell ref="C23744:C23745"/>
    <mergeCell ref="D23744:D23745"/>
    <mergeCell ref="E23745:G23745"/>
    <mergeCell ref="A23746:A23747"/>
    <mergeCell ref="B23746:B23747"/>
    <mergeCell ref="C23746:C23747"/>
    <mergeCell ref="D23746:D23747"/>
    <mergeCell ref="E23747:G23747"/>
    <mergeCell ref="A23756:A23757"/>
    <mergeCell ref="B23756:B23757"/>
    <mergeCell ref="C23756:C23757"/>
    <mergeCell ref="D23756:D23757"/>
    <mergeCell ref="E23757:G23757"/>
    <mergeCell ref="A23758:A23759"/>
    <mergeCell ref="B23758:B23759"/>
    <mergeCell ref="C23758:C23759"/>
    <mergeCell ref="D23758:D23759"/>
    <mergeCell ref="E23759:G23759"/>
    <mergeCell ref="A23752:A23753"/>
    <mergeCell ref="B23752:B23753"/>
    <mergeCell ref="C23752:C23753"/>
    <mergeCell ref="D23752:D23753"/>
    <mergeCell ref="E23753:G23753"/>
    <mergeCell ref="A23754:A23755"/>
    <mergeCell ref="B23754:B23755"/>
    <mergeCell ref="C23754:C23755"/>
    <mergeCell ref="D23754:D23755"/>
    <mergeCell ref="A23818:G23818"/>
    <mergeCell ref="D23819:G23819"/>
    <mergeCell ref="A23820:B23820"/>
    <mergeCell ref="A23822:A23823"/>
    <mergeCell ref="B23822:B23823"/>
    <mergeCell ref="C23822:C23823"/>
    <mergeCell ref="D23822:D23823"/>
    <mergeCell ref="E23823:G23823"/>
    <mergeCell ref="A23766:A23767"/>
    <mergeCell ref="B23766:B23767"/>
    <mergeCell ref="C23766:C23767"/>
    <mergeCell ref="D23766:D23767"/>
    <mergeCell ref="E23767:G23767"/>
    <mergeCell ref="A23817:G23817"/>
    <mergeCell ref="A23762:A23763"/>
    <mergeCell ref="B23762:B23763"/>
    <mergeCell ref="C23762:C23763"/>
    <mergeCell ref="D23762:D23763"/>
    <mergeCell ref="E23763:G23763"/>
    <mergeCell ref="A23764:A23765"/>
    <mergeCell ref="B23764:B23765"/>
    <mergeCell ref="C23764:C23765"/>
    <mergeCell ref="D23764:D23765"/>
    <mergeCell ref="E23765:G23765"/>
    <mergeCell ref="A23828:A23829"/>
    <mergeCell ref="B23828:B23829"/>
    <mergeCell ref="C23828:C23829"/>
    <mergeCell ref="D23828:D23829"/>
    <mergeCell ref="E23829:G23829"/>
    <mergeCell ref="A23830:A23831"/>
    <mergeCell ref="B23830:B23831"/>
    <mergeCell ref="C23830:C23831"/>
    <mergeCell ref="D23830:D23831"/>
    <mergeCell ref="E23831:G23831"/>
    <mergeCell ref="A23824:A23825"/>
    <mergeCell ref="B23824:B23825"/>
    <mergeCell ref="C23824:C23825"/>
    <mergeCell ref="D23824:D23825"/>
    <mergeCell ref="E23825:G23825"/>
    <mergeCell ref="A23826:A23827"/>
    <mergeCell ref="B23826:B23827"/>
    <mergeCell ref="C23826:C23827"/>
    <mergeCell ref="D23826:D23827"/>
    <mergeCell ref="E23827:G23827"/>
    <mergeCell ref="A23836:A23837"/>
    <mergeCell ref="B23836:B23837"/>
    <mergeCell ref="C23836:C23837"/>
    <mergeCell ref="D23836:D23837"/>
    <mergeCell ref="E23837:G23837"/>
    <mergeCell ref="A23838:A23839"/>
    <mergeCell ref="B23838:B23839"/>
    <mergeCell ref="C23838:C23839"/>
    <mergeCell ref="D23838:D23839"/>
    <mergeCell ref="E23839:G23839"/>
    <mergeCell ref="A23832:A23833"/>
    <mergeCell ref="B23832:B23833"/>
    <mergeCell ref="C23832:C23833"/>
    <mergeCell ref="D23832:D23833"/>
    <mergeCell ref="E23833:G23833"/>
    <mergeCell ref="A23834:A23835"/>
    <mergeCell ref="B23834:B23835"/>
    <mergeCell ref="C23834:C23835"/>
    <mergeCell ref="D23834:D23835"/>
    <mergeCell ref="E23835:G23835"/>
    <mergeCell ref="A23849:A23850"/>
    <mergeCell ref="B23849:B23850"/>
    <mergeCell ref="C23849:C23850"/>
    <mergeCell ref="D23849:D23850"/>
    <mergeCell ref="E23850:G23850"/>
    <mergeCell ref="A23851:A23852"/>
    <mergeCell ref="B23851:B23852"/>
    <mergeCell ref="C23851:C23852"/>
    <mergeCell ref="D23851:D23852"/>
    <mergeCell ref="E23852:G23852"/>
    <mergeCell ref="E23844:G23844"/>
    <mergeCell ref="A23845:A23846"/>
    <mergeCell ref="B23845:B23846"/>
    <mergeCell ref="C23845:C23846"/>
    <mergeCell ref="D23845:D23846"/>
    <mergeCell ref="E23846:G23846"/>
    <mergeCell ref="A23840:A23841"/>
    <mergeCell ref="B23840:B23841"/>
    <mergeCell ref="C23840:C23841"/>
    <mergeCell ref="D23840:D23841"/>
    <mergeCell ref="E23841:G23841"/>
    <mergeCell ref="A23842:A23843"/>
    <mergeCell ref="B23842:B23843"/>
    <mergeCell ref="C23842:C23843"/>
    <mergeCell ref="D23842:D23843"/>
    <mergeCell ref="E23843:G23843"/>
    <mergeCell ref="A23857:A23858"/>
    <mergeCell ref="B23857:B23858"/>
    <mergeCell ref="C23857:C23858"/>
    <mergeCell ref="D23857:D23858"/>
    <mergeCell ref="E23858:G23858"/>
    <mergeCell ref="A23859:A23860"/>
    <mergeCell ref="B23859:B23860"/>
    <mergeCell ref="C23859:C23860"/>
    <mergeCell ref="D23859:D23860"/>
    <mergeCell ref="E23860:G23860"/>
    <mergeCell ref="A23853:A23854"/>
    <mergeCell ref="B23853:B23854"/>
    <mergeCell ref="C23853:C23854"/>
    <mergeCell ref="D23853:D23854"/>
    <mergeCell ref="E23854:G23854"/>
    <mergeCell ref="A23855:A23856"/>
    <mergeCell ref="B23855:B23856"/>
    <mergeCell ref="C23855:C23856"/>
    <mergeCell ref="D23855:D23856"/>
    <mergeCell ref="E23856:G23856"/>
    <mergeCell ref="A23865:A23866"/>
    <mergeCell ref="B23865:B23866"/>
    <mergeCell ref="C23865:C23866"/>
    <mergeCell ref="D23865:D23866"/>
    <mergeCell ref="E23866:G23866"/>
    <mergeCell ref="A23867:A23868"/>
    <mergeCell ref="B23867:B23868"/>
    <mergeCell ref="C23867:C23868"/>
    <mergeCell ref="D23867:D23868"/>
    <mergeCell ref="A23861:A23862"/>
    <mergeCell ref="B23861:B23862"/>
    <mergeCell ref="C23861:C23862"/>
    <mergeCell ref="D23861:D23862"/>
    <mergeCell ref="E23862:G23862"/>
    <mergeCell ref="A23863:A23864"/>
    <mergeCell ref="B23863:B23864"/>
    <mergeCell ref="C23863:C23864"/>
    <mergeCell ref="D23863:D23864"/>
    <mergeCell ref="E23864:G23864"/>
    <mergeCell ref="A23879:A23880"/>
    <mergeCell ref="B23879:B23880"/>
    <mergeCell ref="C23879:C23880"/>
    <mergeCell ref="D23879:D23880"/>
    <mergeCell ref="E23880:G23880"/>
    <mergeCell ref="A23920:G23920"/>
    <mergeCell ref="A23875:A23876"/>
    <mergeCell ref="B23875:B23876"/>
    <mergeCell ref="C23875:C23876"/>
    <mergeCell ref="D23875:D23876"/>
    <mergeCell ref="E23876:G23876"/>
    <mergeCell ref="A23877:A23878"/>
    <mergeCell ref="B23877:B23878"/>
    <mergeCell ref="C23877:C23878"/>
    <mergeCell ref="D23877:D23878"/>
    <mergeCell ref="E23878:G23878"/>
    <mergeCell ref="A23869:A23870"/>
    <mergeCell ref="B23869:B23870"/>
    <mergeCell ref="C23869:C23870"/>
    <mergeCell ref="D23869:D23870"/>
    <mergeCell ref="E23870:G23870"/>
    <mergeCell ref="A23871:A23872"/>
    <mergeCell ref="B23871:B23872"/>
    <mergeCell ref="C23871:C23872"/>
    <mergeCell ref="D23871:D23872"/>
    <mergeCell ref="E23872:G23872"/>
    <mergeCell ref="A23927:A23928"/>
    <mergeCell ref="B23927:B23928"/>
    <mergeCell ref="C23927:C23928"/>
    <mergeCell ref="D23927:D23928"/>
    <mergeCell ref="E23928:G23928"/>
    <mergeCell ref="A23929:A23930"/>
    <mergeCell ref="B23929:B23930"/>
    <mergeCell ref="C23929:C23930"/>
    <mergeCell ref="D23929:D23930"/>
    <mergeCell ref="E23930:G23930"/>
    <mergeCell ref="A23921:G23921"/>
    <mergeCell ref="D23922:G23922"/>
    <mergeCell ref="A23923:B23923"/>
    <mergeCell ref="A23925:A23926"/>
    <mergeCell ref="B23925:B23926"/>
    <mergeCell ref="C23925:C23926"/>
    <mergeCell ref="D23925:D23926"/>
    <mergeCell ref="E23926:G23926"/>
    <mergeCell ref="A23935:A23936"/>
    <mergeCell ref="B23935:B23936"/>
    <mergeCell ref="C23935:C23936"/>
    <mergeCell ref="D23935:D23936"/>
    <mergeCell ref="E23936:G23936"/>
    <mergeCell ref="A23937:A23938"/>
    <mergeCell ref="B23937:B23938"/>
    <mergeCell ref="C23937:C23938"/>
    <mergeCell ref="D23937:D23938"/>
    <mergeCell ref="E23938:G23938"/>
    <mergeCell ref="A23931:A23932"/>
    <mergeCell ref="B23931:B23932"/>
    <mergeCell ref="C23931:C23932"/>
    <mergeCell ref="D23931:D23932"/>
    <mergeCell ref="E23932:G23932"/>
    <mergeCell ref="A23933:A23934"/>
    <mergeCell ref="B23933:B23934"/>
    <mergeCell ref="C23933:C23934"/>
    <mergeCell ref="D23933:D23934"/>
    <mergeCell ref="E23934:G23934"/>
    <mergeCell ref="E23947:G23947"/>
    <mergeCell ref="A23948:A23949"/>
    <mergeCell ref="B23948:B23949"/>
    <mergeCell ref="C23948:C23949"/>
    <mergeCell ref="D23948:D23949"/>
    <mergeCell ref="E23949:G23949"/>
    <mergeCell ref="A23943:A23944"/>
    <mergeCell ref="B23943:B23944"/>
    <mergeCell ref="C23943:C23944"/>
    <mergeCell ref="D23943:D23944"/>
    <mergeCell ref="E23944:G23944"/>
    <mergeCell ref="A23945:A23946"/>
    <mergeCell ref="B23945:B23946"/>
    <mergeCell ref="C23945:C23946"/>
    <mergeCell ref="D23945:D23946"/>
    <mergeCell ref="E23946:G23946"/>
    <mergeCell ref="A23939:A23940"/>
    <mergeCell ref="B23939:B23940"/>
    <mergeCell ref="C23939:C23940"/>
    <mergeCell ref="D23939:D23940"/>
    <mergeCell ref="E23940:G23940"/>
    <mergeCell ref="A23941:A23942"/>
    <mergeCell ref="B23941:B23942"/>
    <mergeCell ref="C23941:C23942"/>
    <mergeCell ref="D23941:D23942"/>
    <mergeCell ref="E23942:G23942"/>
    <mergeCell ref="A23956:A23957"/>
    <mergeCell ref="B23956:B23957"/>
    <mergeCell ref="C23956:C23957"/>
    <mergeCell ref="D23956:D23957"/>
    <mergeCell ref="E23957:G23957"/>
    <mergeCell ref="A23958:A23959"/>
    <mergeCell ref="B23958:B23959"/>
    <mergeCell ref="C23958:C23959"/>
    <mergeCell ref="D23958:D23959"/>
    <mergeCell ref="E23959:G23959"/>
    <mergeCell ref="A23952:A23953"/>
    <mergeCell ref="B23952:B23953"/>
    <mergeCell ref="C23952:C23953"/>
    <mergeCell ref="D23952:D23953"/>
    <mergeCell ref="E23953:G23953"/>
    <mergeCell ref="A23954:A23955"/>
    <mergeCell ref="B23954:B23955"/>
    <mergeCell ref="C23954:C23955"/>
    <mergeCell ref="D23954:D23955"/>
    <mergeCell ref="E23955:G23955"/>
    <mergeCell ref="A23964:A23965"/>
    <mergeCell ref="B23964:B23965"/>
    <mergeCell ref="C23964:C23965"/>
    <mergeCell ref="D23964:D23965"/>
    <mergeCell ref="E23965:G23965"/>
    <mergeCell ref="A23966:A23967"/>
    <mergeCell ref="B23966:B23967"/>
    <mergeCell ref="C23966:C23967"/>
    <mergeCell ref="D23966:D23967"/>
    <mergeCell ref="E23967:G23967"/>
    <mergeCell ref="A23960:A23961"/>
    <mergeCell ref="B23960:B23961"/>
    <mergeCell ref="C23960:C23961"/>
    <mergeCell ref="D23960:D23961"/>
    <mergeCell ref="E23961:G23961"/>
    <mergeCell ref="A23962:A23963"/>
    <mergeCell ref="B23962:B23963"/>
    <mergeCell ref="C23962:C23963"/>
    <mergeCell ref="D23962:D23963"/>
    <mergeCell ref="E23963:G23963"/>
    <mergeCell ref="A23972:A23973"/>
    <mergeCell ref="B23972:B23973"/>
    <mergeCell ref="C23972:C23973"/>
    <mergeCell ref="D23972:D23973"/>
    <mergeCell ref="E23973:G23973"/>
    <mergeCell ref="A23974:A23975"/>
    <mergeCell ref="B23974:B23975"/>
    <mergeCell ref="C23974:C23975"/>
    <mergeCell ref="D23974:D23975"/>
    <mergeCell ref="E23975:G23975"/>
    <mergeCell ref="A23968:A23969"/>
    <mergeCell ref="B23968:B23969"/>
    <mergeCell ref="C23968:C23969"/>
    <mergeCell ref="D23968:D23969"/>
    <mergeCell ref="E23969:G23969"/>
    <mergeCell ref="A23970:A23971"/>
    <mergeCell ref="B23970:B23971"/>
    <mergeCell ref="C23970:C23971"/>
    <mergeCell ref="D23970:D23971"/>
    <mergeCell ref="A24024:G24024"/>
    <mergeCell ref="D24025:G24025"/>
    <mergeCell ref="A24026:B24026"/>
    <mergeCell ref="A24028:A24029"/>
    <mergeCell ref="B24028:B24029"/>
    <mergeCell ref="C24028:C24029"/>
    <mergeCell ref="D24028:D24029"/>
    <mergeCell ref="E24029:G24029"/>
    <mergeCell ref="A23982:A23983"/>
    <mergeCell ref="B23982:B23983"/>
    <mergeCell ref="C23982:C23983"/>
    <mergeCell ref="D23982:D23983"/>
    <mergeCell ref="E23983:G23983"/>
    <mergeCell ref="A24023:G24023"/>
    <mergeCell ref="A23978:A23979"/>
    <mergeCell ref="B23978:B23979"/>
    <mergeCell ref="C23978:C23979"/>
    <mergeCell ref="D23978:D23979"/>
    <mergeCell ref="E23979:G23979"/>
    <mergeCell ref="A23980:A23981"/>
    <mergeCell ref="B23980:B23981"/>
    <mergeCell ref="C23980:C23981"/>
    <mergeCell ref="D23980:D23981"/>
    <mergeCell ref="E23981:G23981"/>
    <mergeCell ref="A24034:A24035"/>
    <mergeCell ref="B24034:B24035"/>
    <mergeCell ref="C24034:C24035"/>
    <mergeCell ref="D24034:D24035"/>
    <mergeCell ref="E24035:G24035"/>
    <mergeCell ref="A24036:A24037"/>
    <mergeCell ref="B24036:B24037"/>
    <mergeCell ref="C24036:C24037"/>
    <mergeCell ref="D24036:D24037"/>
    <mergeCell ref="E24037:G24037"/>
    <mergeCell ref="A24030:A24031"/>
    <mergeCell ref="B24030:B24031"/>
    <mergeCell ref="C24030:C24031"/>
    <mergeCell ref="D24030:D24031"/>
    <mergeCell ref="E24031:G24031"/>
    <mergeCell ref="A24032:A24033"/>
    <mergeCell ref="B24032:B24033"/>
    <mergeCell ref="C24032:C24033"/>
    <mergeCell ref="D24032:D24033"/>
    <mergeCell ref="E24033:G24033"/>
    <mergeCell ref="A24042:A24043"/>
    <mergeCell ref="B24042:B24043"/>
    <mergeCell ref="C24042:C24043"/>
    <mergeCell ref="D24042:D24043"/>
    <mergeCell ref="E24043:G24043"/>
    <mergeCell ref="A24044:A24045"/>
    <mergeCell ref="B24044:B24045"/>
    <mergeCell ref="C24044:C24045"/>
    <mergeCell ref="D24044:D24045"/>
    <mergeCell ref="E24045:G24045"/>
    <mergeCell ref="A24038:A24039"/>
    <mergeCell ref="B24038:B24039"/>
    <mergeCell ref="C24038:C24039"/>
    <mergeCell ref="D24038:D24039"/>
    <mergeCell ref="E24039:G24039"/>
    <mergeCell ref="A24040:A24041"/>
    <mergeCell ref="B24040:B24041"/>
    <mergeCell ref="C24040:C24041"/>
    <mergeCell ref="D24040:D24041"/>
    <mergeCell ref="E24041:G24041"/>
    <mergeCell ref="A24055:A24056"/>
    <mergeCell ref="B24055:B24056"/>
    <mergeCell ref="C24055:C24056"/>
    <mergeCell ref="D24055:D24056"/>
    <mergeCell ref="E24056:G24056"/>
    <mergeCell ref="A24057:A24058"/>
    <mergeCell ref="B24057:B24058"/>
    <mergeCell ref="C24057:C24058"/>
    <mergeCell ref="D24057:D24058"/>
    <mergeCell ref="E24058:G24058"/>
    <mergeCell ref="E24050:G24050"/>
    <mergeCell ref="A24051:A24052"/>
    <mergeCell ref="B24051:B24052"/>
    <mergeCell ref="C24051:C24052"/>
    <mergeCell ref="D24051:D24052"/>
    <mergeCell ref="E24052:G24052"/>
    <mergeCell ref="A24046:A24047"/>
    <mergeCell ref="B24046:B24047"/>
    <mergeCell ref="C24046:C24047"/>
    <mergeCell ref="D24046:D24047"/>
    <mergeCell ref="E24047:G24047"/>
    <mergeCell ref="A24048:A24049"/>
    <mergeCell ref="B24048:B24049"/>
    <mergeCell ref="C24048:C24049"/>
    <mergeCell ref="D24048:D24049"/>
    <mergeCell ref="E24049:G24049"/>
    <mergeCell ref="A24063:A24064"/>
    <mergeCell ref="B24063:B24064"/>
    <mergeCell ref="C24063:C24064"/>
    <mergeCell ref="D24063:D24064"/>
    <mergeCell ref="E24064:G24064"/>
    <mergeCell ref="A24065:A24066"/>
    <mergeCell ref="B24065:B24066"/>
    <mergeCell ref="C24065:C24066"/>
    <mergeCell ref="D24065:D24066"/>
    <mergeCell ref="E24066:G24066"/>
    <mergeCell ref="A24059:A24060"/>
    <mergeCell ref="B24059:B24060"/>
    <mergeCell ref="C24059:C24060"/>
    <mergeCell ref="D24059:D24060"/>
    <mergeCell ref="E24060:G24060"/>
    <mergeCell ref="A24061:A24062"/>
    <mergeCell ref="B24061:B24062"/>
    <mergeCell ref="C24061:C24062"/>
    <mergeCell ref="D24061:D24062"/>
    <mergeCell ref="E24062:G24062"/>
    <mergeCell ref="A24071:A24072"/>
    <mergeCell ref="B24071:B24072"/>
    <mergeCell ref="C24071:C24072"/>
    <mergeCell ref="D24071:D24072"/>
    <mergeCell ref="E24072:G24072"/>
    <mergeCell ref="A24073:A24074"/>
    <mergeCell ref="B24073:B24074"/>
    <mergeCell ref="C24073:C24074"/>
    <mergeCell ref="D24073:D24074"/>
    <mergeCell ref="A24067:A24068"/>
    <mergeCell ref="B24067:B24068"/>
    <mergeCell ref="C24067:C24068"/>
    <mergeCell ref="D24067:D24068"/>
    <mergeCell ref="E24068:G24068"/>
    <mergeCell ref="A24069:A24070"/>
    <mergeCell ref="B24069:B24070"/>
    <mergeCell ref="C24069:C24070"/>
    <mergeCell ref="D24069:D24070"/>
    <mergeCell ref="E24070:G24070"/>
    <mergeCell ref="A24085:A24086"/>
    <mergeCell ref="B24085:B24086"/>
    <mergeCell ref="C24085:C24086"/>
    <mergeCell ref="D24085:D24086"/>
    <mergeCell ref="E24086:G24086"/>
    <mergeCell ref="A24126:G24126"/>
    <mergeCell ref="A24081:A24082"/>
    <mergeCell ref="B24081:B24082"/>
    <mergeCell ref="C24081:C24082"/>
    <mergeCell ref="D24081:D24082"/>
    <mergeCell ref="E24082:G24082"/>
    <mergeCell ref="A24083:A24084"/>
    <mergeCell ref="B24083:B24084"/>
    <mergeCell ref="C24083:C24084"/>
    <mergeCell ref="D24083:D24084"/>
    <mergeCell ref="E24084:G24084"/>
    <mergeCell ref="A24075:A24076"/>
    <mergeCell ref="B24075:B24076"/>
    <mergeCell ref="C24075:C24076"/>
    <mergeCell ref="D24075:D24076"/>
    <mergeCell ref="E24076:G24076"/>
    <mergeCell ref="A24077:A24078"/>
    <mergeCell ref="B24077:B24078"/>
    <mergeCell ref="C24077:C24078"/>
    <mergeCell ref="D24077:D24078"/>
    <mergeCell ref="E24078:G24078"/>
    <mergeCell ref="A24133:A24134"/>
    <mergeCell ref="B24133:B24134"/>
    <mergeCell ref="C24133:C24134"/>
    <mergeCell ref="D24133:D24134"/>
    <mergeCell ref="E24134:G24134"/>
    <mergeCell ref="A24135:A24136"/>
    <mergeCell ref="B24135:B24136"/>
    <mergeCell ref="C24135:C24136"/>
    <mergeCell ref="D24135:D24136"/>
    <mergeCell ref="E24136:G24136"/>
    <mergeCell ref="A24127:G24127"/>
    <mergeCell ref="D24128:G24128"/>
    <mergeCell ref="A24129:B24129"/>
    <mergeCell ref="A24131:A24132"/>
    <mergeCell ref="B24131:B24132"/>
    <mergeCell ref="C24131:C24132"/>
    <mergeCell ref="D24131:D24132"/>
    <mergeCell ref="E24132:G24132"/>
    <mergeCell ref="A24141:A24142"/>
    <mergeCell ref="B24141:B24142"/>
    <mergeCell ref="C24141:C24142"/>
    <mergeCell ref="D24141:D24142"/>
    <mergeCell ref="E24142:G24142"/>
    <mergeCell ref="A24143:A24144"/>
    <mergeCell ref="B24143:B24144"/>
    <mergeCell ref="C24143:C24144"/>
    <mergeCell ref="D24143:D24144"/>
    <mergeCell ref="E24144:G24144"/>
    <mergeCell ref="A24137:A24138"/>
    <mergeCell ref="B24137:B24138"/>
    <mergeCell ref="C24137:C24138"/>
    <mergeCell ref="D24137:D24138"/>
    <mergeCell ref="E24138:G24138"/>
    <mergeCell ref="A24139:A24140"/>
    <mergeCell ref="B24139:B24140"/>
    <mergeCell ref="C24139:C24140"/>
    <mergeCell ref="D24139:D24140"/>
    <mergeCell ref="E24140:G24140"/>
    <mergeCell ref="E24153:G24153"/>
    <mergeCell ref="A24154:A24155"/>
    <mergeCell ref="B24154:B24155"/>
    <mergeCell ref="C24154:C24155"/>
    <mergeCell ref="D24154:D24155"/>
    <mergeCell ref="E24155:G24155"/>
    <mergeCell ref="A24149:A24150"/>
    <mergeCell ref="B24149:B24150"/>
    <mergeCell ref="C24149:C24150"/>
    <mergeCell ref="D24149:D24150"/>
    <mergeCell ref="E24150:G24150"/>
    <mergeCell ref="A24151:A24152"/>
    <mergeCell ref="B24151:B24152"/>
    <mergeCell ref="C24151:C24152"/>
    <mergeCell ref="D24151:D24152"/>
    <mergeCell ref="E24152:G24152"/>
    <mergeCell ref="A24145:A24146"/>
    <mergeCell ref="B24145:B24146"/>
    <mergeCell ref="C24145:C24146"/>
    <mergeCell ref="D24145:D24146"/>
    <mergeCell ref="E24146:G24146"/>
    <mergeCell ref="A24147:A24148"/>
    <mergeCell ref="B24147:B24148"/>
    <mergeCell ref="C24147:C24148"/>
    <mergeCell ref="D24147:D24148"/>
    <mergeCell ref="E24148:G24148"/>
    <mergeCell ref="A24162:A24163"/>
    <mergeCell ref="B24162:B24163"/>
    <mergeCell ref="C24162:C24163"/>
    <mergeCell ref="D24162:D24163"/>
    <mergeCell ref="E24163:G24163"/>
    <mergeCell ref="A24164:A24165"/>
    <mergeCell ref="B24164:B24165"/>
    <mergeCell ref="C24164:C24165"/>
    <mergeCell ref="D24164:D24165"/>
    <mergeCell ref="E24165:G24165"/>
    <mergeCell ref="A24158:A24159"/>
    <mergeCell ref="B24158:B24159"/>
    <mergeCell ref="C24158:C24159"/>
    <mergeCell ref="D24158:D24159"/>
    <mergeCell ref="E24159:G24159"/>
    <mergeCell ref="A24160:A24161"/>
    <mergeCell ref="B24160:B24161"/>
    <mergeCell ref="C24160:C24161"/>
    <mergeCell ref="D24160:D24161"/>
    <mergeCell ref="E24161:G24161"/>
    <mergeCell ref="A24170:A24171"/>
    <mergeCell ref="B24170:B24171"/>
    <mergeCell ref="C24170:C24171"/>
    <mergeCell ref="D24170:D24171"/>
    <mergeCell ref="E24171:G24171"/>
    <mergeCell ref="A24172:A24173"/>
    <mergeCell ref="B24172:B24173"/>
    <mergeCell ref="C24172:C24173"/>
    <mergeCell ref="D24172:D24173"/>
    <mergeCell ref="E24173:G24173"/>
    <mergeCell ref="A24166:A24167"/>
    <mergeCell ref="B24166:B24167"/>
    <mergeCell ref="C24166:C24167"/>
    <mergeCell ref="D24166:D24167"/>
    <mergeCell ref="E24167:G24167"/>
    <mergeCell ref="A24168:A24169"/>
    <mergeCell ref="B24168:B24169"/>
    <mergeCell ref="C24168:C24169"/>
    <mergeCell ref="D24168:D24169"/>
    <mergeCell ref="E24169:G24169"/>
    <mergeCell ref="D24364:D24365"/>
    <mergeCell ref="E24365:G24365"/>
    <mergeCell ref="A24366:A24367"/>
    <mergeCell ref="A24178:A24179"/>
    <mergeCell ref="B24178:B24179"/>
    <mergeCell ref="C24178:C24179"/>
    <mergeCell ref="D24178:D24179"/>
    <mergeCell ref="E24179:G24179"/>
    <mergeCell ref="A24180:A24181"/>
    <mergeCell ref="B24180:B24181"/>
    <mergeCell ref="C24180:C24181"/>
    <mergeCell ref="D24180:D24181"/>
    <mergeCell ref="E24181:G24181"/>
    <mergeCell ref="A24174:A24175"/>
    <mergeCell ref="B24174:B24175"/>
    <mergeCell ref="C24174:C24175"/>
    <mergeCell ref="D24174:D24175"/>
    <mergeCell ref="E24175:G24175"/>
    <mergeCell ref="A24176:A24177"/>
    <mergeCell ref="B24176:B24177"/>
    <mergeCell ref="C24176:C24177"/>
    <mergeCell ref="D24176:D24177"/>
    <mergeCell ref="A24230:G24230"/>
    <mergeCell ref="D24231:G24231"/>
    <mergeCell ref="A24232:B24232"/>
    <mergeCell ref="A24234:A24235"/>
    <mergeCell ref="B24234:B24235"/>
    <mergeCell ref="C24234:C24235"/>
    <mergeCell ref="D24234:D24235"/>
    <mergeCell ref="E24235:G24235"/>
    <mergeCell ref="A24188:A24189"/>
    <mergeCell ref="B24188:B24189"/>
    <mergeCell ref="C24188:C24189"/>
    <mergeCell ref="D24188:D24189"/>
    <mergeCell ref="E24189:G24189"/>
    <mergeCell ref="A24229:G24229"/>
    <mergeCell ref="A24184:A24185"/>
    <mergeCell ref="B24184:B24185"/>
    <mergeCell ref="C24184:C24185"/>
    <mergeCell ref="D24184:D24185"/>
    <mergeCell ref="E24185:G24185"/>
    <mergeCell ref="A24186:A24187"/>
    <mergeCell ref="B24186:B24187"/>
    <mergeCell ref="C24186:C24187"/>
    <mergeCell ref="D24186:D24187"/>
    <mergeCell ref="E24187:G24187"/>
    <mergeCell ref="A24289:G24289"/>
    <mergeCell ref="A24290:G24290"/>
    <mergeCell ref="D24291:G24291"/>
    <mergeCell ref="A24292:B24292"/>
    <mergeCell ref="A24294:A24295"/>
    <mergeCell ref="C24370:C24371"/>
    <mergeCell ref="D24370:D24371"/>
    <mergeCell ref="E24371:G24371"/>
    <mergeCell ref="A24240:A24241"/>
    <mergeCell ref="B24240:B24241"/>
    <mergeCell ref="C24240:C24241"/>
    <mergeCell ref="D24240:D24241"/>
    <mergeCell ref="E24241:G24241"/>
    <mergeCell ref="A24242:A24243"/>
    <mergeCell ref="B24242:B24243"/>
    <mergeCell ref="C24242:C24243"/>
    <mergeCell ref="D24242:D24243"/>
    <mergeCell ref="E24243:G24243"/>
    <mergeCell ref="A24236:A24237"/>
    <mergeCell ref="B24236:B24237"/>
    <mergeCell ref="C24236:C24237"/>
    <mergeCell ref="D24236:D24237"/>
    <mergeCell ref="E24237:G24237"/>
    <mergeCell ref="A24238:A24239"/>
    <mergeCell ref="B24238:B24239"/>
    <mergeCell ref="C24238:C24239"/>
    <mergeCell ref="D24238:D24239"/>
    <mergeCell ref="E24239:G24239"/>
    <mergeCell ref="A24699:G24699"/>
    <mergeCell ref="B24727:B24728"/>
    <mergeCell ref="C24727:C24728"/>
    <mergeCell ref="D24727:D24728"/>
    <mergeCell ref="E24728:G24728"/>
    <mergeCell ref="A24729:A24730"/>
    <mergeCell ref="B24729:B24730"/>
    <mergeCell ref="D24729:D24730"/>
    <mergeCell ref="E24730:G24730"/>
    <mergeCell ref="A24723:A24724"/>
    <mergeCell ref="B24723:B24724"/>
    <mergeCell ref="C24723:C24724"/>
    <mergeCell ref="D24723:D24724"/>
    <mergeCell ref="E24724:G24724"/>
    <mergeCell ref="A24725:A24726"/>
    <mergeCell ref="A24709:A24710"/>
    <mergeCell ref="B24709:B24710"/>
    <mergeCell ref="C24709:C24710"/>
    <mergeCell ref="D24709:D24710"/>
    <mergeCell ref="E24710:G24710"/>
    <mergeCell ref="A24356:A24357"/>
    <mergeCell ref="B24356:B24357"/>
    <mergeCell ref="D24356:D24357"/>
    <mergeCell ref="E24357:G24357"/>
    <mergeCell ref="A24358:A24359"/>
    <mergeCell ref="B24358:B24359"/>
    <mergeCell ref="C24358:C24359"/>
    <mergeCell ref="D24358:D24359"/>
    <mergeCell ref="E24359:G24359"/>
    <mergeCell ref="A24349:G24349"/>
    <mergeCell ref="A24350:G24350"/>
    <mergeCell ref="D24351:G24351"/>
    <mergeCell ref="A24352:B24352"/>
    <mergeCell ref="A24354:A24355"/>
    <mergeCell ref="B24354:B24355"/>
    <mergeCell ref="C24354:C24355"/>
    <mergeCell ref="D24354:D24355"/>
    <mergeCell ref="E24355:G24355"/>
    <mergeCell ref="A24364:A24365"/>
    <mergeCell ref="B24364:B24365"/>
    <mergeCell ref="C24364:C24365"/>
    <mergeCell ref="A24383:A24384"/>
    <mergeCell ref="B24383:B24384"/>
    <mergeCell ref="C24383:C24384"/>
    <mergeCell ref="D24383:D24384"/>
    <mergeCell ref="E24384:G24384"/>
    <mergeCell ref="A24385:A24386"/>
    <mergeCell ref="B24385:B24386"/>
    <mergeCell ref="D24385:D24386"/>
    <mergeCell ref="E24386:G24386"/>
    <mergeCell ref="A24376:A24377"/>
    <mergeCell ref="B24376:B24377"/>
    <mergeCell ref="C24376:C24377"/>
    <mergeCell ref="D24376:D24377"/>
    <mergeCell ref="E24377:G24377"/>
    <mergeCell ref="A24378:A24379"/>
    <mergeCell ref="B24378:B24379"/>
    <mergeCell ref="C24378:C24379"/>
    <mergeCell ref="D24378:D24379"/>
    <mergeCell ref="E24379:G24379"/>
    <mergeCell ref="B24294:B24295"/>
    <mergeCell ref="C24294:C24295"/>
    <mergeCell ref="D24294:D24295"/>
    <mergeCell ref="E24295:G24295"/>
    <mergeCell ref="A24296:A24297"/>
    <mergeCell ref="B24296:B24297"/>
    <mergeCell ref="C24296:C24297"/>
    <mergeCell ref="D24296:D24297"/>
    <mergeCell ref="E24297:G24297"/>
    <mergeCell ref="A24391:A24392"/>
    <mergeCell ref="B24391:B24392"/>
    <mergeCell ref="C24391:C24392"/>
    <mergeCell ref="D24391:D24392"/>
    <mergeCell ref="E24392:G24392"/>
    <mergeCell ref="B24366:B24367"/>
    <mergeCell ref="C24366:C24367"/>
    <mergeCell ref="D24366:D24367"/>
    <mergeCell ref="E24367:G24367"/>
    <mergeCell ref="A24360:A24361"/>
    <mergeCell ref="B24360:B24361"/>
    <mergeCell ref="C24360:C24361"/>
    <mergeCell ref="D24360:D24361"/>
    <mergeCell ref="E24361:G24361"/>
    <mergeCell ref="A24362:A24363"/>
    <mergeCell ref="B24362:B24363"/>
    <mergeCell ref="C24362:C24363"/>
    <mergeCell ref="D24362:D24363"/>
    <mergeCell ref="E24363:G24363"/>
    <mergeCell ref="A24372:A24373"/>
    <mergeCell ref="B24372:B24373"/>
    <mergeCell ref="C24372:C24373"/>
    <mergeCell ref="D24372:D24373"/>
    <mergeCell ref="E24373:G24373"/>
    <mergeCell ref="A24374:A24375"/>
    <mergeCell ref="B24374:B24375"/>
    <mergeCell ref="C24374:C24375"/>
    <mergeCell ref="D24374:D24375"/>
    <mergeCell ref="E24375:G24375"/>
    <mergeCell ref="A24368:A24369"/>
    <mergeCell ref="B24368:B24369"/>
    <mergeCell ref="C24368:C24369"/>
    <mergeCell ref="D24368:D24369"/>
    <mergeCell ref="E24369:G24369"/>
    <mergeCell ref="A24370:A24371"/>
    <mergeCell ref="B24370:B24371"/>
    <mergeCell ref="E24388:G24388"/>
    <mergeCell ref="A24389:A24390"/>
    <mergeCell ref="B24389:B24390"/>
    <mergeCell ref="C24389:C24390"/>
    <mergeCell ref="D24389:D24390"/>
    <mergeCell ref="E24390:G24390"/>
    <mergeCell ref="A27285:A27286"/>
    <mergeCell ref="B27285:B27286"/>
    <mergeCell ref="C27285:C27286"/>
    <mergeCell ref="D27285:D27286"/>
    <mergeCell ref="E27286:G27286"/>
    <mergeCell ref="A27278:G27278"/>
    <mergeCell ref="A27279:G27279"/>
    <mergeCell ref="D27280:G27280"/>
    <mergeCell ref="A27281:B27281"/>
    <mergeCell ref="A27283:A27284"/>
    <mergeCell ref="B27283:B27284"/>
    <mergeCell ref="C27283:C27284"/>
    <mergeCell ref="D27283:D27284"/>
    <mergeCell ref="E27284:G27284"/>
    <mergeCell ref="B24725:B24726"/>
    <mergeCell ref="C24725:C24726"/>
    <mergeCell ref="D24725:D24726"/>
    <mergeCell ref="E24726:G24726"/>
    <mergeCell ref="A24735:A24736"/>
    <mergeCell ref="B24735:B24736"/>
    <mergeCell ref="C24735:C24736"/>
    <mergeCell ref="D24735:D24736"/>
    <mergeCell ref="E24736:G24736"/>
    <mergeCell ref="A24737:A24738"/>
    <mergeCell ref="B24737:B24738"/>
    <mergeCell ref="C24737:C24738"/>
    <mergeCell ref="D24737:D24738"/>
    <mergeCell ref="E24738:G24738"/>
    <mergeCell ref="A24731:A24732"/>
    <mergeCell ref="B24731:B24732"/>
    <mergeCell ref="D24731:D24732"/>
    <mergeCell ref="E24732:G24732"/>
    <mergeCell ref="A24733:A24734"/>
    <mergeCell ref="B24733:B24734"/>
    <mergeCell ref="A24727:A24728"/>
    <mergeCell ref="A24719:A24720"/>
    <mergeCell ref="B24719:B24720"/>
    <mergeCell ref="C24719:C24720"/>
    <mergeCell ref="D24719:D24720"/>
    <mergeCell ref="E24720:G24720"/>
    <mergeCell ref="A24721:A24722"/>
    <mergeCell ref="B24721:B24722"/>
    <mergeCell ref="C24721:C24722"/>
    <mergeCell ref="D24721:D24722"/>
    <mergeCell ref="E24722:G24722"/>
    <mergeCell ref="A24715:A24716"/>
    <mergeCell ref="B24715:B24716"/>
    <mergeCell ref="C24715:C24716"/>
    <mergeCell ref="D24715:D24716"/>
    <mergeCell ref="A25536:A25537"/>
    <mergeCell ref="B25536:B25537"/>
    <mergeCell ref="C25536:C25537"/>
    <mergeCell ref="D25536:D25537"/>
    <mergeCell ref="E25537:G25537"/>
    <mergeCell ref="A25538:A25539"/>
    <mergeCell ref="B25538:B25539"/>
    <mergeCell ref="D25538:D25539"/>
    <mergeCell ref="E25539:G25539"/>
    <mergeCell ref="A27313:A27314"/>
    <mergeCell ref="B27313:B27314"/>
    <mergeCell ref="C27313:C27314"/>
    <mergeCell ref="D27313:D27314"/>
    <mergeCell ref="E27314:G27314"/>
    <mergeCell ref="A27309:A27310"/>
    <mergeCell ref="B27309:B27310"/>
    <mergeCell ref="C27309:C27310"/>
    <mergeCell ref="D27309:D27310"/>
    <mergeCell ref="E27310:G27310"/>
    <mergeCell ref="A27311:A27312"/>
    <mergeCell ref="B27311:B27312"/>
    <mergeCell ref="C27311:C27312"/>
    <mergeCell ref="D27311:D27312"/>
    <mergeCell ref="E27312:G27312"/>
    <mergeCell ref="A27305:A27306"/>
    <mergeCell ref="B27305:B27306"/>
    <mergeCell ref="C27305:C27306"/>
    <mergeCell ref="D27305:D27306"/>
    <mergeCell ref="E27306:G27306"/>
    <mergeCell ref="A27307:A27308"/>
    <mergeCell ref="B27307:B27308"/>
    <mergeCell ref="A24700:G24700"/>
    <mergeCell ref="D24701:G24701"/>
    <mergeCell ref="A24702:B24702"/>
    <mergeCell ref="A24705:A24706"/>
    <mergeCell ref="B24705:B24706"/>
    <mergeCell ref="C24705:C24706"/>
    <mergeCell ref="D24705:D24706"/>
    <mergeCell ref="E24706:G24706"/>
    <mergeCell ref="A24298:A24299"/>
    <mergeCell ref="B24298:B24299"/>
    <mergeCell ref="C24298:C24299"/>
    <mergeCell ref="D24298:D24299"/>
    <mergeCell ref="E24299:G24299"/>
    <mergeCell ref="A24711:A24712"/>
    <mergeCell ref="B24711:B24712"/>
    <mergeCell ref="C24711:C24712"/>
    <mergeCell ref="D24711:D24712"/>
    <mergeCell ref="E24712:G24712"/>
    <mergeCell ref="A24713:A24714"/>
    <mergeCell ref="B24713:B24714"/>
    <mergeCell ref="C24713:C24714"/>
    <mergeCell ref="D24713:D24714"/>
    <mergeCell ref="E24714:G24714"/>
    <mergeCell ref="A24707:A24708"/>
    <mergeCell ref="B24707:B24708"/>
    <mergeCell ref="C24707:C24708"/>
    <mergeCell ref="D24707:D24708"/>
    <mergeCell ref="E24708:G24708"/>
    <mergeCell ref="A24393:A24394"/>
    <mergeCell ref="B24393:B24394"/>
    <mergeCell ref="C24393:C24394"/>
    <mergeCell ref="D24393:D24394"/>
    <mergeCell ref="E24394:G24394"/>
    <mergeCell ref="A24387:A24388"/>
    <mergeCell ref="B24387:B24388"/>
    <mergeCell ref="C24387:C24388"/>
    <mergeCell ref="D24387:D24388"/>
    <mergeCell ref="E24716:G24716"/>
    <mergeCell ref="A24717:A24718"/>
    <mergeCell ref="B24717:B24718"/>
    <mergeCell ref="C24717:C24718"/>
    <mergeCell ref="D24717:D24718"/>
    <mergeCell ref="E24718:G24718"/>
    <mergeCell ref="C24743:C24744"/>
    <mergeCell ref="D24743:D24744"/>
    <mergeCell ref="E24744:G24744"/>
    <mergeCell ref="A24745:A24746"/>
    <mergeCell ref="B24745:B24746"/>
    <mergeCell ref="C24745:C24746"/>
    <mergeCell ref="D24745:D24746"/>
    <mergeCell ref="E24746:G24746"/>
    <mergeCell ref="A24739:A24740"/>
    <mergeCell ref="B24739:B24740"/>
    <mergeCell ref="C24739:C24740"/>
    <mergeCell ref="D24739:D24740"/>
    <mergeCell ref="E24740:G24740"/>
    <mergeCell ref="A24741:A24742"/>
    <mergeCell ref="B24741:B24742"/>
    <mergeCell ref="D24741:D24742"/>
    <mergeCell ref="E24742:G24742"/>
    <mergeCell ref="C24733:C24734"/>
    <mergeCell ref="D24733:D24734"/>
    <mergeCell ref="E24734:G24734"/>
    <mergeCell ref="A24743:A24744"/>
    <mergeCell ref="B24743:B24744"/>
    <mergeCell ref="A24751:A24752"/>
    <mergeCell ref="B24751:B24752"/>
    <mergeCell ref="C24751:C24752"/>
    <mergeCell ref="D24751:D24752"/>
    <mergeCell ref="E24752:G24752"/>
    <mergeCell ref="A24753:A24754"/>
    <mergeCell ref="B24753:B24754"/>
    <mergeCell ref="C24753:C24754"/>
    <mergeCell ref="D24753:D24754"/>
    <mergeCell ref="E24754:G24754"/>
    <mergeCell ref="A24747:A24748"/>
    <mergeCell ref="B24747:B24748"/>
    <mergeCell ref="C24747:C24748"/>
    <mergeCell ref="D24747:D24748"/>
    <mergeCell ref="E24748:G24748"/>
    <mergeCell ref="A24749:A24750"/>
    <mergeCell ref="B24749:B24750"/>
    <mergeCell ref="C24749:C24750"/>
    <mergeCell ref="D24749:D24750"/>
    <mergeCell ref="E24750:G24750"/>
    <mergeCell ref="A24759:A24760"/>
    <mergeCell ref="B24759:B24760"/>
    <mergeCell ref="C24759:C24760"/>
    <mergeCell ref="D24759:D24760"/>
    <mergeCell ref="E24760:G24760"/>
    <mergeCell ref="A24761:A24762"/>
    <mergeCell ref="B24761:B24762"/>
    <mergeCell ref="C24761:C24762"/>
    <mergeCell ref="D24761:D24762"/>
    <mergeCell ref="E24762:G24762"/>
    <mergeCell ref="A24755:A24756"/>
    <mergeCell ref="B24755:B24756"/>
    <mergeCell ref="C24755:C24756"/>
    <mergeCell ref="D24755:D24756"/>
    <mergeCell ref="E24756:G24756"/>
    <mergeCell ref="A24757:A24758"/>
    <mergeCell ref="B24757:B24758"/>
    <mergeCell ref="C24757:C24758"/>
    <mergeCell ref="D24757:D24758"/>
    <mergeCell ref="E24758:G24758"/>
    <mergeCell ref="A24769:A24770"/>
    <mergeCell ref="B24769:B24770"/>
    <mergeCell ref="C24769:C24770"/>
    <mergeCell ref="D24769:D24770"/>
    <mergeCell ref="E24770:G24770"/>
    <mergeCell ref="A24771:A24772"/>
    <mergeCell ref="B24771:B24772"/>
    <mergeCell ref="C24771:C24772"/>
    <mergeCell ref="D24771:D24772"/>
    <mergeCell ref="E24772:G24772"/>
    <mergeCell ref="A24763:A24764"/>
    <mergeCell ref="B24763:B24764"/>
    <mergeCell ref="C24763:C24764"/>
    <mergeCell ref="D24763:D24764"/>
    <mergeCell ref="E24764:G24764"/>
    <mergeCell ref="A24767:A24768"/>
    <mergeCell ref="B24767:B24768"/>
    <mergeCell ref="C24767:C24768"/>
    <mergeCell ref="D24767:D24768"/>
    <mergeCell ref="E24768:G24768"/>
    <mergeCell ref="A24777:A24778"/>
    <mergeCell ref="B24777:B24778"/>
    <mergeCell ref="C24777:C24778"/>
    <mergeCell ref="D24777:D24778"/>
    <mergeCell ref="E24778:G24778"/>
    <mergeCell ref="A24779:A24780"/>
    <mergeCell ref="B24779:B24780"/>
    <mergeCell ref="C24779:C24780"/>
    <mergeCell ref="D24779:D24780"/>
    <mergeCell ref="E24780:G24780"/>
    <mergeCell ref="A24773:A24774"/>
    <mergeCell ref="B24773:B24774"/>
    <mergeCell ref="C24773:C24774"/>
    <mergeCell ref="D24773:D24774"/>
    <mergeCell ref="E24774:G24774"/>
    <mergeCell ref="A24775:A24776"/>
    <mergeCell ref="B24775:B24776"/>
    <mergeCell ref="C24775:C24776"/>
    <mergeCell ref="D24775:D24776"/>
    <mergeCell ref="E24776:G24776"/>
    <mergeCell ref="A24789:A24790"/>
    <mergeCell ref="B24789:B24790"/>
    <mergeCell ref="C24789:C24790"/>
    <mergeCell ref="D24789:D24790"/>
    <mergeCell ref="E24790:G24790"/>
    <mergeCell ref="E24791:G24791"/>
    <mergeCell ref="A24785:A24786"/>
    <mergeCell ref="B24785:B24786"/>
    <mergeCell ref="C24785:C24786"/>
    <mergeCell ref="D24785:D24786"/>
    <mergeCell ref="E24786:G24786"/>
    <mergeCell ref="A24787:A24788"/>
    <mergeCell ref="B24787:B24788"/>
    <mergeCell ref="D24787:D24788"/>
    <mergeCell ref="E24788:G24788"/>
    <mergeCell ref="A24781:A24782"/>
    <mergeCell ref="B24781:B24782"/>
    <mergeCell ref="C24781:C24782"/>
    <mergeCell ref="D24781:D24782"/>
    <mergeCell ref="E24782:G24782"/>
    <mergeCell ref="A24783:A24784"/>
    <mergeCell ref="B24783:B24784"/>
    <mergeCell ref="C24783:C24784"/>
    <mergeCell ref="D24783:D24784"/>
    <mergeCell ref="E24784:G24784"/>
    <mergeCell ref="A24796:A24797"/>
    <mergeCell ref="B24796:B24797"/>
    <mergeCell ref="C24796:C24797"/>
    <mergeCell ref="D24796:D24797"/>
    <mergeCell ref="E24797:G24797"/>
    <mergeCell ref="A24798:A24799"/>
    <mergeCell ref="B24798:B24799"/>
    <mergeCell ref="C24798:C24799"/>
    <mergeCell ref="D24798:D24799"/>
    <mergeCell ref="E24799:G24799"/>
    <mergeCell ref="A24792:A24793"/>
    <mergeCell ref="B24792:B24793"/>
    <mergeCell ref="C24792:C24793"/>
    <mergeCell ref="D24792:D24793"/>
    <mergeCell ref="E24793:G24793"/>
    <mergeCell ref="A24794:A24795"/>
    <mergeCell ref="B24794:B24795"/>
    <mergeCell ref="C24794:C24795"/>
    <mergeCell ref="D24794:D24795"/>
    <mergeCell ref="E24795:G24795"/>
    <mergeCell ref="A24804:A24805"/>
    <mergeCell ref="B24804:B24805"/>
    <mergeCell ref="C24804:C24805"/>
    <mergeCell ref="D24804:D24805"/>
    <mergeCell ref="E24805:G24805"/>
    <mergeCell ref="A24806:A24807"/>
    <mergeCell ref="B24806:B24807"/>
    <mergeCell ref="C24806:C24807"/>
    <mergeCell ref="D24806:D24807"/>
    <mergeCell ref="E24807:G24807"/>
    <mergeCell ref="A24800:A24801"/>
    <mergeCell ref="B24800:B24801"/>
    <mergeCell ref="C24800:C24801"/>
    <mergeCell ref="D24800:D24801"/>
    <mergeCell ref="E24801:G24801"/>
    <mergeCell ref="A24802:A24803"/>
    <mergeCell ref="B24802:B24803"/>
    <mergeCell ref="C24802:C24803"/>
    <mergeCell ref="D24802:D24803"/>
    <mergeCell ref="E24803:G24803"/>
    <mergeCell ref="A24808:A24809"/>
    <mergeCell ref="B24808:B24809"/>
    <mergeCell ref="C24808:C24809"/>
    <mergeCell ref="D24808:D24809"/>
    <mergeCell ref="E24809:G24809"/>
    <mergeCell ref="A24810:A24811"/>
    <mergeCell ref="B24810:B24811"/>
    <mergeCell ref="C24810:C24811"/>
    <mergeCell ref="D24810:D24811"/>
    <mergeCell ref="E24811:G24811"/>
    <mergeCell ref="A27346:A27347"/>
    <mergeCell ref="B27346:B27347"/>
    <mergeCell ref="C27346:C27347"/>
    <mergeCell ref="D27346:D27347"/>
    <mergeCell ref="E27347:G27347"/>
    <mergeCell ref="D25274:D25275"/>
    <mergeCell ref="E25275:G25275"/>
    <mergeCell ref="A25276:A25277"/>
    <mergeCell ref="B25276:B25277"/>
    <mergeCell ref="C25276:C25277"/>
    <mergeCell ref="D25276:D25277"/>
    <mergeCell ref="E25277:G25277"/>
    <mergeCell ref="B25296:B25297"/>
    <mergeCell ref="C25296:C25297"/>
    <mergeCell ref="D25296:D25297"/>
    <mergeCell ref="E25297:G25297"/>
    <mergeCell ref="A25298:A25299"/>
    <mergeCell ref="B25298:B25299"/>
    <mergeCell ref="C25298:C25299"/>
    <mergeCell ref="D25298:D25299"/>
    <mergeCell ref="E25299:G25299"/>
    <mergeCell ref="A25292:A25293"/>
    <mergeCell ref="B25292:B25293"/>
    <mergeCell ref="C25292:C25293"/>
    <mergeCell ref="D25292:D25293"/>
    <mergeCell ref="E25292:G25293"/>
    <mergeCell ref="A25294:A25295"/>
    <mergeCell ref="B25294:B25295"/>
    <mergeCell ref="C25294:C25295"/>
    <mergeCell ref="D25294:D25295"/>
    <mergeCell ref="E25295:G25295"/>
    <mergeCell ref="C25255:C25256"/>
    <mergeCell ref="D25255:D25256"/>
    <mergeCell ref="E25256:G25256"/>
    <mergeCell ref="A24812:A24813"/>
    <mergeCell ref="B24812:B24813"/>
    <mergeCell ref="C24812:C24813"/>
    <mergeCell ref="D24812:D24813"/>
    <mergeCell ref="E24813:G24813"/>
    <mergeCell ref="A24814:A24815"/>
    <mergeCell ref="B24814:B24815"/>
    <mergeCell ref="C24814:C24815"/>
    <mergeCell ref="D24814:D24815"/>
    <mergeCell ref="E24815:G24815"/>
    <mergeCell ref="B27315:B27316"/>
    <mergeCell ref="C27315:C27316"/>
    <mergeCell ref="D27315:D27316"/>
    <mergeCell ref="E27316:G27316"/>
    <mergeCell ref="A27287:A27288"/>
    <mergeCell ref="B27287:B27288"/>
    <mergeCell ref="C27287:C27288"/>
    <mergeCell ref="D27287:D27288"/>
    <mergeCell ref="E27288:G27288"/>
    <mergeCell ref="A25504:A25505"/>
    <mergeCell ref="A27348:A27349"/>
    <mergeCell ref="B27348:B27349"/>
    <mergeCell ref="C27348:C27349"/>
    <mergeCell ref="D27348:D27349"/>
    <mergeCell ref="E27349:G27349"/>
    <mergeCell ref="A27339:G27339"/>
    <mergeCell ref="A27340:G27340"/>
    <mergeCell ref="D27341:G27341"/>
    <mergeCell ref="A27344:A27345"/>
    <mergeCell ref="B27344:B27345"/>
    <mergeCell ref="C27344:C27345"/>
    <mergeCell ref="D27344:D27345"/>
    <mergeCell ref="E27345:G27345"/>
    <mergeCell ref="D25229:D25230"/>
    <mergeCell ref="E25230:G25230"/>
    <mergeCell ref="A25231:A25232"/>
    <mergeCell ref="B25231:B25232"/>
    <mergeCell ref="D25231:D25232"/>
    <mergeCell ref="E25232:G25232"/>
    <mergeCell ref="D25243:D25244"/>
    <mergeCell ref="E25244:G25244"/>
    <mergeCell ref="A25262:A25263"/>
    <mergeCell ref="B25262:B25263"/>
    <mergeCell ref="C25262:C25263"/>
    <mergeCell ref="D25262:D25263"/>
    <mergeCell ref="E25263:G25263"/>
    <mergeCell ref="A25264:A25265"/>
    <mergeCell ref="B25264:B25265"/>
    <mergeCell ref="C25264:C25265"/>
    <mergeCell ref="D25264:D25265"/>
    <mergeCell ref="E25265:G25265"/>
    <mergeCell ref="A25259:A25260"/>
    <mergeCell ref="B25259:B25260"/>
    <mergeCell ref="C25259:C25260"/>
    <mergeCell ref="D25259:D25260"/>
    <mergeCell ref="E25260:G25260"/>
    <mergeCell ref="E25261:G25261"/>
    <mergeCell ref="A25255:A25256"/>
    <mergeCell ref="B25255:B25256"/>
    <mergeCell ref="A27317:A27318"/>
    <mergeCell ref="B27317:B27318"/>
    <mergeCell ref="C27317:C27318"/>
    <mergeCell ref="D27317:D27318"/>
    <mergeCell ref="E27318:G27318"/>
    <mergeCell ref="C27307:C27308"/>
    <mergeCell ref="D27307:D27308"/>
    <mergeCell ref="E27308:G27308"/>
    <mergeCell ref="A27301:A27302"/>
    <mergeCell ref="A27315:A27316"/>
    <mergeCell ref="D25245:D25246"/>
    <mergeCell ref="E25246:G25246"/>
    <mergeCell ref="D25247:D25248"/>
    <mergeCell ref="E25248:G25248"/>
    <mergeCell ref="D25249:D25250"/>
    <mergeCell ref="E25250:G25250"/>
    <mergeCell ref="D25241:D25242"/>
    <mergeCell ref="E25242:G25242"/>
    <mergeCell ref="A25243:A25244"/>
    <mergeCell ref="B25243:B25244"/>
    <mergeCell ref="C25243:C25244"/>
    <mergeCell ref="E25283:G25283"/>
    <mergeCell ref="A25274:A25275"/>
    <mergeCell ref="B25274:B25275"/>
    <mergeCell ref="C25274:C25275"/>
    <mergeCell ref="B25504:B25505"/>
    <mergeCell ref="C25504:C25505"/>
    <mergeCell ref="D25504:D25505"/>
    <mergeCell ref="E25505:G25505"/>
    <mergeCell ref="A25506:A25507"/>
    <mergeCell ref="B25506:B25507"/>
    <mergeCell ref="C25506:C25507"/>
    <mergeCell ref="D25506:D25507"/>
    <mergeCell ref="E25507:G25507"/>
    <mergeCell ref="A25508:A25509"/>
    <mergeCell ref="B25508:B25509"/>
    <mergeCell ref="C25508:C25509"/>
    <mergeCell ref="D25508:D25509"/>
    <mergeCell ref="E25509:G25509"/>
    <mergeCell ref="A25510:A25511"/>
    <mergeCell ref="B27297:B27298"/>
    <mergeCell ref="C27297:C27298"/>
    <mergeCell ref="D27297:D27298"/>
    <mergeCell ref="E27298:G27298"/>
    <mergeCell ref="A27299:A27300"/>
    <mergeCell ref="B27299:B27300"/>
    <mergeCell ref="C27299:C27300"/>
    <mergeCell ref="D27299:D27300"/>
    <mergeCell ref="E27300:G27300"/>
    <mergeCell ref="A25540:A25541"/>
    <mergeCell ref="B25540:B25541"/>
    <mergeCell ref="C25540:C25541"/>
    <mergeCell ref="D25540:D25541"/>
    <mergeCell ref="E25541:G25541"/>
    <mergeCell ref="A25542:A25543"/>
    <mergeCell ref="B25542:B25543"/>
    <mergeCell ref="C25542:C25543"/>
    <mergeCell ref="D25542:D25543"/>
    <mergeCell ref="E25543:G25543"/>
    <mergeCell ref="A25528:A25529"/>
    <mergeCell ref="B25528:B25529"/>
    <mergeCell ref="D25528:D25529"/>
    <mergeCell ref="E25529:G25529"/>
    <mergeCell ref="A25530:A25531"/>
    <mergeCell ref="B25530:B25531"/>
    <mergeCell ref="C25530:C25531"/>
    <mergeCell ref="D25530:D25531"/>
    <mergeCell ref="E25531:G25531"/>
    <mergeCell ref="A25532:A25533"/>
    <mergeCell ref="B25532:B25533"/>
    <mergeCell ref="C25532:C25533"/>
    <mergeCell ref="D25532:D25533"/>
    <mergeCell ref="E25533:G25533"/>
    <mergeCell ref="A25534:A25535"/>
    <mergeCell ref="B25534:B25535"/>
    <mergeCell ref="C25534:C25535"/>
    <mergeCell ref="D25534:D25535"/>
    <mergeCell ref="E25535:G25535"/>
    <mergeCell ref="A25552:A25553"/>
    <mergeCell ref="B25552:B25553"/>
    <mergeCell ref="C25552:C25553"/>
    <mergeCell ref="D25552:D25553"/>
    <mergeCell ref="E25553:G25553"/>
    <mergeCell ref="A25554:A25555"/>
    <mergeCell ref="B25554:B25555"/>
    <mergeCell ref="C25554:C25555"/>
    <mergeCell ref="D25554:D25555"/>
    <mergeCell ref="E25555:G25555"/>
    <mergeCell ref="A25556:A25557"/>
    <mergeCell ref="D27383:D27384"/>
    <mergeCell ref="E27384:G27384"/>
    <mergeCell ref="A27375:A27376"/>
    <mergeCell ref="B27375:B27376"/>
    <mergeCell ref="C27375:C27376"/>
    <mergeCell ref="D27375:D27376"/>
    <mergeCell ref="E27376:G27376"/>
    <mergeCell ref="A27377:A27378"/>
    <mergeCell ref="B27377:B27378"/>
    <mergeCell ref="C27377:C27378"/>
    <mergeCell ref="D27377:D27378"/>
    <mergeCell ref="E27378:G27378"/>
    <mergeCell ref="A27354:A27355"/>
    <mergeCell ref="B27354:B27355"/>
    <mergeCell ref="C27354:C27355"/>
    <mergeCell ref="D27354:D27355"/>
    <mergeCell ref="E27355:G27355"/>
    <mergeCell ref="A27356:A27357"/>
    <mergeCell ref="B27356:B27357"/>
    <mergeCell ref="C27356:C27357"/>
    <mergeCell ref="D27356:D27357"/>
    <mergeCell ref="E27357:G27357"/>
    <mergeCell ref="A27370:A27371"/>
    <mergeCell ref="B27370:B27371"/>
    <mergeCell ref="C27370:C27371"/>
    <mergeCell ref="D27370:D27371"/>
    <mergeCell ref="E27371:G27371"/>
    <mergeCell ref="A27372:A27373"/>
    <mergeCell ref="B27372:B27373"/>
    <mergeCell ref="C27372:C27373"/>
    <mergeCell ref="D27372:D27373"/>
    <mergeCell ref="A27350:A27351"/>
    <mergeCell ref="B27350:B27351"/>
    <mergeCell ref="C27350:C27351"/>
    <mergeCell ref="D27350:D27351"/>
    <mergeCell ref="E27351:G27351"/>
    <mergeCell ref="A27352:A27353"/>
    <mergeCell ref="B27352:B27353"/>
    <mergeCell ref="C27352:C27353"/>
    <mergeCell ref="D27352:D27353"/>
    <mergeCell ref="E27353:G27353"/>
    <mergeCell ref="A27362:A27363"/>
    <mergeCell ref="B27362:B27363"/>
    <mergeCell ref="C27362:C27363"/>
    <mergeCell ref="D27362:D27363"/>
    <mergeCell ref="E27363:G27363"/>
    <mergeCell ref="A27364:A27365"/>
    <mergeCell ref="B27364:B27365"/>
    <mergeCell ref="C27364:C27365"/>
    <mergeCell ref="D27364:D27365"/>
    <mergeCell ref="E27365:G27365"/>
    <mergeCell ref="A27358:A27359"/>
    <mergeCell ref="B27358:B27359"/>
    <mergeCell ref="C27358:C27359"/>
    <mergeCell ref="D27358:D27359"/>
    <mergeCell ref="E27359:G27359"/>
    <mergeCell ref="A27360:A27361"/>
    <mergeCell ref="B27360:B27361"/>
    <mergeCell ref="D27360:D27361"/>
    <mergeCell ref="E27361:G27361"/>
    <mergeCell ref="E25287:G25287"/>
    <mergeCell ref="A25296:A25297"/>
    <mergeCell ref="A27389:A27390"/>
    <mergeCell ref="B27389:B27390"/>
    <mergeCell ref="C27389:C27390"/>
    <mergeCell ref="D27389:D27390"/>
    <mergeCell ref="E27390:G27390"/>
    <mergeCell ref="A27391:A27392"/>
    <mergeCell ref="B27391:B27392"/>
    <mergeCell ref="C27391:C27392"/>
    <mergeCell ref="D27391:D27392"/>
    <mergeCell ref="E27392:G27392"/>
    <mergeCell ref="A27385:A27386"/>
    <mergeCell ref="B27385:B27386"/>
    <mergeCell ref="C27385:C27386"/>
    <mergeCell ref="D27385:D27386"/>
    <mergeCell ref="E27386:G27386"/>
    <mergeCell ref="A27387:A27388"/>
    <mergeCell ref="B27387:B27388"/>
    <mergeCell ref="C27387:C27388"/>
    <mergeCell ref="D27387:D27388"/>
    <mergeCell ref="E27388:G27388"/>
    <mergeCell ref="B27405:B27406"/>
    <mergeCell ref="C27405:C27406"/>
    <mergeCell ref="D27405:D27406"/>
    <mergeCell ref="E27406:G27406"/>
    <mergeCell ref="A27399:A27400"/>
    <mergeCell ref="B27399:B27400"/>
    <mergeCell ref="C27399:C27400"/>
    <mergeCell ref="D27399:D27400"/>
    <mergeCell ref="E27399:G27400"/>
    <mergeCell ref="A27401:A27402"/>
    <mergeCell ref="B27401:B27402"/>
    <mergeCell ref="C27401:C27402"/>
    <mergeCell ref="D27401:D27402"/>
    <mergeCell ref="E27402:G27402"/>
    <mergeCell ref="A27393:A27394"/>
    <mergeCell ref="B27393:B27394"/>
    <mergeCell ref="C27393:C27394"/>
    <mergeCell ref="D27393:D27394"/>
    <mergeCell ref="E27394:G27394"/>
    <mergeCell ref="A27395:A27396"/>
    <mergeCell ref="B27395:B27396"/>
    <mergeCell ref="C27395:C27396"/>
    <mergeCell ref="D27395:D27396"/>
    <mergeCell ref="E27396:G27396"/>
    <mergeCell ref="E27373:G27373"/>
    <mergeCell ref="A27366:A27367"/>
    <mergeCell ref="B27366:B27367"/>
    <mergeCell ref="D27366:D27367"/>
    <mergeCell ref="E27367:G27367"/>
    <mergeCell ref="A27368:A27369"/>
    <mergeCell ref="B27368:B27369"/>
    <mergeCell ref="C27368:C27369"/>
    <mergeCell ref="D27368:D27369"/>
    <mergeCell ref="E27369:G27369"/>
    <mergeCell ref="A27381:A27382"/>
    <mergeCell ref="B27381:B27382"/>
    <mergeCell ref="C27381:C27382"/>
    <mergeCell ref="D27381:D27382"/>
    <mergeCell ref="E27382:G27382"/>
    <mergeCell ref="A27383:A27384"/>
    <mergeCell ref="B27383:B27384"/>
    <mergeCell ref="C27383:C27384"/>
    <mergeCell ref="D25300:D25301"/>
    <mergeCell ref="E25301:G25301"/>
    <mergeCell ref="A27411:A27412"/>
    <mergeCell ref="B27411:B27412"/>
    <mergeCell ref="C27411:C27412"/>
    <mergeCell ref="D27411:D27412"/>
    <mergeCell ref="E27412:G27412"/>
    <mergeCell ref="A25222:G25222"/>
    <mergeCell ref="A25223:G25223"/>
    <mergeCell ref="D25224:G25224"/>
    <mergeCell ref="D25227:D25228"/>
    <mergeCell ref="E25228:G25228"/>
    <mergeCell ref="A27407:A27408"/>
    <mergeCell ref="B27407:B27408"/>
    <mergeCell ref="C27407:C27408"/>
    <mergeCell ref="D27407:D27408"/>
    <mergeCell ref="E27408:G27408"/>
    <mergeCell ref="A27409:A27410"/>
    <mergeCell ref="B27409:B27410"/>
    <mergeCell ref="C27409:C27410"/>
    <mergeCell ref="D27409:D27410"/>
    <mergeCell ref="E27410:G27410"/>
    <mergeCell ref="A27403:A27404"/>
    <mergeCell ref="B27403:B27404"/>
    <mergeCell ref="C27403:C27404"/>
    <mergeCell ref="D27403:D27404"/>
    <mergeCell ref="E27404:G27404"/>
    <mergeCell ref="A27405:A27406"/>
    <mergeCell ref="A25237:A25238"/>
    <mergeCell ref="B25237:B25238"/>
    <mergeCell ref="C25237:C25238"/>
    <mergeCell ref="D25237:D25238"/>
    <mergeCell ref="E25238:G25238"/>
    <mergeCell ref="A25239:A25240"/>
    <mergeCell ref="B25239:B25240"/>
    <mergeCell ref="C25239:C25240"/>
    <mergeCell ref="D25239:D25240"/>
    <mergeCell ref="E25240:G25240"/>
    <mergeCell ref="A25233:A25234"/>
    <mergeCell ref="B25233:B25234"/>
    <mergeCell ref="D25233:D25234"/>
    <mergeCell ref="E25234:G25234"/>
    <mergeCell ref="A25235:A25236"/>
    <mergeCell ref="B25235:B25236"/>
    <mergeCell ref="C25235:C25236"/>
    <mergeCell ref="D25235:D25236"/>
    <mergeCell ref="E25236:G25236"/>
    <mergeCell ref="A25251:A25252"/>
    <mergeCell ref="B25251:B25252"/>
    <mergeCell ref="D25251:D25252"/>
    <mergeCell ref="E25252:G25252"/>
    <mergeCell ref="A25253:A25254"/>
    <mergeCell ref="B25253:B25254"/>
    <mergeCell ref="D25253:D25254"/>
    <mergeCell ref="E25254:G25254"/>
    <mergeCell ref="A25284:A25285"/>
    <mergeCell ref="B25284:B25285"/>
    <mergeCell ref="C25284:C25285"/>
    <mergeCell ref="D25284:D25285"/>
    <mergeCell ref="E25285:G25285"/>
    <mergeCell ref="A25286:A25287"/>
    <mergeCell ref="B25286:B25287"/>
    <mergeCell ref="C25286:C25287"/>
    <mergeCell ref="D25286:D25287"/>
    <mergeCell ref="C25302:C25303"/>
    <mergeCell ref="D25302:D25303"/>
    <mergeCell ref="E25303:G25303"/>
    <mergeCell ref="A25312:A25313"/>
    <mergeCell ref="B25312:B25313"/>
    <mergeCell ref="C25312:C25313"/>
    <mergeCell ref="D25312:D25313"/>
    <mergeCell ref="E25313:G25313"/>
    <mergeCell ref="A25314:A25315"/>
    <mergeCell ref="B25314:B25315"/>
    <mergeCell ref="C25314:C25315"/>
    <mergeCell ref="D25314:D25315"/>
    <mergeCell ref="E25315:G25315"/>
    <mergeCell ref="A25308:A25309"/>
    <mergeCell ref="B25308:B25309"/>
    <mergeCell ref="C25308:C25309"/>
    <mergeCell ref="D25308:D25309"/>
    <mergeCell ref="E25309:G25309"/>
    <mergeCell ref="A25310:A25311"/>
    <mergeCell ref="B25310:B25311"/>
    <mergeCell ref="C25310:C25311"/>
    <mergeCell ref="D25310:D25311"/>
    <mergeCell ref="A25288:A25289"/>
    <mergeCell ref="B25288:B25289"/>
    <mergeCell ref="C25288:C25289"/>
    <mergeCell ref="D25288:D25289"/>
    <mergeCell ref="E25289:G25289"/>
    <mergeCell ref="A25290:A25291"/>
    <mergeCell ref="B25290:B25291"/>
    <mergeCell ref="C25290:C25291"/>
    <mergeCell ref="D25290:D25291"/>
    <mergeCell ref="E25291:G25291"/>
    <mergeCell ref="A25257:A25258"/>
    <mergeCell ref="B25257:B25258"/>
    <mergeCell ref="C25257:C25258"/>
    <mergeCell ref="D25257:D25258"/>
    <mergeCell ref="E25258:G25258"/>
    <mergeCell ref="A25270:A25271"/>
    <mergeCell ref="B25270:B25271"/>
    <mergeCell ref="C25270:C25271"/>
    <mergeCell ref="D25270:D25271"/>
    <mergeCell ref="E25271:G25271"/>
    <mergeCell ref="D25272:D25273"/>
    <mergeCell ref="E25273:G25273"/>
    <mergeCell ref="A25266:A25267"/>
    <mergeCell ref="B25266:B25267"/>
    <mergeCell ref="C25266:C25267"/>
    <mergeCell ref="D25266:D25267"/>
    <mergeCell ref="E25267:G25267"/>
    <mergeCell ref="A25268:A25269"/>
    <mergeCell ref="B25268:B25269"/>
    <mergeCell ref="C25268:C25269"/>
    <mergeCell ref="D25268:D25269"/>
    <mergeCell ref="E25269:G25269"/>
    <mergeCell ref="A25280:A25281"/>
    <mergeCell ref="B25280:B25281"/>
    <mergeCell ref="C25280:C25281"/>
    <mergeCell ref="D25280:D25281"/>
    <mergeCell ref="E25281:G25281"/>
    <mergeCell ref="A25282:A25283"/>
    <mergeCell ref="B25282:B25283"/>
    <mergeCell ref="C25282:C25283"/>
    <mergeCell ref="D25282:D25283"/>
    <mergeCell ref="C25300:C25301"/>
    <mergeCell ref="A24852:G24852"/>
    <mergeCell ref="A24853:G24853"/>
    <mergeCell ref="D24854:G24854"/>
    <mergeCell ref="A24855:B24855"/>
    <mergeCell ref="D24857:D24858"/>
    <mergeCell ref="E24858:G24858"/>
    <mergeCell ref="E25331:G25331"/>
    <mergeCell ref="A25332:A25333"/>
    <mergeCell ref="B25332:B25333"/>
    <mergeCell ref="C25332:C25333"/>
    <mergeCell ref="D25332:D25333"/>
    <mergeCell ref="E25333:G25333"/>
    <mergeCell ref="A25326:A25327"/>
    <mergeCell ref="B25326:B25327"/>
    <mergeCell ref="C25326:C25327"/>
    <mergeCell ref="D25326:D25327"/>
    <mergeCell ref="E25326:G25327"/>
    <mergeCell ref="A25328:A25329"/>
    <mergeCell ref="B25328:B25329"/>
    <mergeCell ref="C25328:C25329"/>
    <mergeCell ref="D25328:D25329"/>
    <mergeCell ref="E25329:G25329"/>
    <mergeCell ref="A25320:A25321"/>
    <mergeCell ref="B25320:B25321"/>
    <mergeCell ref="C25320:C25321"/>
    <mergeCell ref="D25320:D25321"/>
    <mergeCell ref="E25321:G25321"/>
    <mergeCell ref="A25322:A25323"/>
    <mergeCell ref="B25322:B25323"/>
    <mergeCell ref="C25322:C25323"/>
    <mergeCell ref="D25322:D25323"/>
    <mergeCell ref="E25323:G25323"/>
    <mergeCell ref="D24867:D24868"/>
    <mergeCell ref="E24868:G24868"/>
    <mergeCell ref="D24869:D24870"/>
    <mergeCell ref="E24870:G24870"/>
    <mergeCell ref="D24871:D24872"/>
    <mergeCell ref="E24872:G24872"/>
    <mergeCell ref="D24863:D24864"/>
    <mergeCell ref="E24864:G24864"/>
    <mergeCell ref="A24865:A24866"/>
    <mergeCell ref="B24865:B24866"/>
    <mergeCell ref="C24865:C24866"/>
    <mergeCell ref="D24865:D24866"/>
    <mergeCell ref="E24866:G24866"/>
    <mergeCell ref="A24859:A24860"/>
    <mergeCell ref="B24859:B24860"/>
    <mergeCell ref="C24859:C24860"/>
    <mergeCell ref="D24859:D24860"/>
    <mergeCell ref="E24860:G24860"/>
    <mergeCell ref="D24861:D24862"/>
    <mergeCell ref="E24862:G24862"/>
    <mergeCell ref="A24880:A24881"/>
    <mergeCell ref="B24880:B24881"/>
    <mergeCell ref="C24880:C24881"/>
    <mergeCell ref="D24880:D24881"/>
    <mergeCell ref="E24881:G24881"/>
    <mergeCell ref="A24882:A24883"/>
    <mergeCell ref="B24882:B24883"/>
    <mergeCell ref="C24882:C24883"/>
    <mergeCell ref="D24882:D24883"/>
    <mergeCell ref="E24883:G24883"/>
    <mergeCell ref="E24877:G24877"/>
    <mergeCell ref="A24878:A24879"/>
    <mergeCell ref="B24878:B24879"/>
    <mergeCell ref="C24878:C24879"/>
    <mergeCell ref="D24878:D24879"/>
    <mergeCell ref="E24879:G24879"/>
    <mergeCell ref="A24873:A24874"/>
    <mergeCell ref="B24873:B24874"/>
    <mergeCell ref="C24873:C24874"/>
    <mergeCell ref="D24873:D24874"/>
    <mergeCell ref="E24874:G24874"/>
    <mergeCell ref="D24875:D24876"/>
    <mergeCell ref="E24876:G24876"/>
    <mergeCell ref="D24888:D24889"/>
    <mergeCell ref="E24889:G24889"/>
    <mergeCell ref="A24890:A24891"/>
    <mergeCell ref="B24890:B24891"/>
    <mergeCell ref="C24890:C24891"/>
    <mergeCell ref="D24890:D24891"/>
    <mergeCell ref="E24891:G24891"/>
    <mergeCell ref="A24884:A24885"/>
    <mergeCell ref="B24884:B24885"/>
    <mergeCell ref="C24884:C24885"/>
    <mergeCell ref="D24884:D24885"/>
    <mergeCell ref="E24885:G24885"/>
    <mergeCell ref="A24886:A24887"/>
    <mergeCell ref="B24886:B24887"/>
    <mergeCell ref="C24886:C24887"/>
    <mergeCell ref="D24886:D24887"/>
    <mergeCell ref="E24887:G24887"/>
    <mergeCell ref="A24896:A24897"/>
    <mergeCell ref="B24896:B24897"/>
    <mergeCell ref="C24896:C24897"/>
    <mergeCell ref="D24896:D24897"/>
    <mergeCell ref="E24897:G24897"/>
    <mergeCell ref="A24902:A24903"/>
    <mergeCell ref="B24902:B24903"/>
    <mergeCell ref="C24902:C24903"/>
    <mergeCell ref="D24902:D24903"/>
    <mergeCell ref="E24903:G24903"/>
    <mergeCell ref="A24892:A24893"/>
    <mergeCell ref="B24892:B24893"/>
    <mergeCell ref="C24892:C24893"/>
    <mergeCell ref="D24892:D24893"/>
    <mergeCell ref="E24893:G24893"/>
    <mergeCell ref="A24894:A24895"/>
    <mergeCell ref="B24894:B24895"/>
    <mergeCell ref="C24894:C24895"/>
    <mergeCell ref="D24894:D24895"/>
    <mergeCell ref="E24895:G24895"/>
    <mergeCell ref="A24908:A24909"/>
    <mergeCell ref="B24908:B24909"/>
    <mergeCell ref="C24908:C24909"/>
    <mergeCell ref="D24908:D24909"/>
    <mergeCell ref="E24909:G24909"/>
    <mergeCell ref="A24910:A24911"/>
    <mergeCell ref="B24910:B24911"/>
    <mergeCell ref="C24910:C24911"/>
    <mergeCell ref="D24910:D24911"/>
    <mergeCell ref="E24911:G24911"/>
    <mergeCell ref="A24904:A24905"/>
    <mergeCell ref="B24904:B24905"/>
    <mergeCell ref="C24904:C24905"/>
    <mergeCell ref="D24904:D24905"/>
    <mergeCell ref="E24905:G24905"/>
    <mergeCell ref="A24906:A24907"/>
    <mergeCell ref="B24906:B24907"/>
    <mergeCell ref="C24906:C24907"/>
    <mergeCell ref="D24906:D24907"/>
    <mergeCell ref="E24907:G24907"/>
    <mergeCell ref="A24916:A24917"/>
    <mergeCell ref="B24916:B24917"/>
    <mergeCell ref="C24916:C24917"/>
    <mergeCell ref="D24916:D24917"/>
    <mergeCell ref="E24917:G24917"/>
    <mergeCell ref="A24918:A24919"/>
    <mergeCell ref="B24918:B24919"/>
    <mergeCell ref="C24918:C24919"/>
    <mergeCell ref="D24918:D24919"/>
    <mergeCell ref="E24919:G24919"/>
    <mergeCell ref="A24912:A24913"/>
    <mergeCell ref="B24912:B24913"/>
    <mergeCell ref="C24912:C24913"/>
    <mergeCell ref="D24912:D24913"/>
    <mergeCell ref="E24913:G24913"/>
    <mergeCell ref="A24914:A24915"/>
    <mergeCell ref="B24914:B24915"/>
    <mergeCell ref="C24914:C24915"/>
    <mergeCell ref="D24914:D24915"/>
    <mergeCell ref="E24915:G24915"/>
    <mergeCell ref="A24926:A24927"/>
    <mergeCell ref="B24926:B24927"/>
    <mergeCell ref="C24926:C24927"/>
    <mergeCell ref="D24926:D24927"/>
    <mergeCell ref="E24926:G24927"/>
    <mergeCell ref="C24928:C24929"/>
    <mergeCell ref="E24929:G24929"/>
    <mergeCell ref="A24920:A24921"/>
    <mergeCell ref="B24920:B24921"/>
    <mergeCell ref="C24920:C24921"/>
    <mergeCell ref="D24920:D24921"/>
    <mergeCell ref="E24921:G24921"/>
    <mergeCell ref="A24922:A24923"/>
    <mergeCell ref="B24922:B24923"/>
    <mergeCell ref="C24922:C24923"/>
    <mergeCell ref="D24922:D24923"/>
    <mergeCell ref="E24923:G24923"/>
    <mergeCell ref="A24979:G24979"/>
    <mergeCell ref="D24980:G24980"/>
    <mergeCell ref="A24981:B24981"/>
    <mergeCell ref="D24983:D24984"/>
    <mergeCell ref="E24984:G24984"/>
    <mergeCell ref="A24985:A24986"/>
    <mergeCell ref="B24985:B24986"/>
    <mergeCell ref="C24985:C24986"/>
    <mergeCell ref="D24985:D24986"/>
    <mergeCell ref="E24986:G24986"/>
    <mergeCell ref="A24934:A24935"/>
    <mergeCell ref="B24934:B24935"/>
    <mergeCell ref="C24934:C24935"/>
    <mergeCell ref="D24934:D24935"/>
    <mergeCell ref="E24935:G24935"/>
    <mergeCell ref="A24978:G24978"/>
    <mergeCell ref="A24930:A24931"/>
    <mergeCell ref="B24930:B24931"/>
    <mergeCell ref="C24930:C24931"/>
    <mergeCell ref="D24930:D24931"/>
    <mergeCell ref="E24931:G24931"/>
    <mergeCell ref="E24933:G24933"/>
    <mergeCell ref="A24995:A24996"/>
    <mergeCell ref="B24995:B24996"/>
    <mergeCell ref="C24995:C24996"/>
    <mergeCell ref="D24995:D24996"/>
    <mergeCell ref="E24996:G24996"/>
    <mergeCell ref="D24997:D24998"/>
    <mergeCell ref="E24998:G24998"/>
    <mergeCell ref="D24991:D24992"/>
    <mergeCell ref="E24992:G24992"/>
    <mergeCell ref="A24993:A24994"/>
    <mergeCell ref="B24993:B24994"/>
    <mergeCell ref="C24993:C24994"/>
    <mergeCell ref="D24993:D24994"/>
    <mergeCell ref="E24994:G24994"/>
    <mergeCell ref="D24987:D24988"/>
    <mergeCell ref="E24988:G24988"/>
    <mergeCell ref="A24989:A24990"/>
    <mergeCell ref="B24989:B24990"/>
    <mergeCell ref="C24989:C24990"/>
    <mergeCell ref="D24989:D24990"/>
    <mergeCell ref="E24990:G24990"/>
    <mergeCell ref="D25005:D25006"/>
    <mergeCell ref="E25006:G25006"/>
    <mergeCell ref="E25007:G25007"/>
    <mergeCell ref="A25008:A25009"/>
    <mergeCell ref="B25008:B25009"/>
    <mergeCell ref="C25008:C25009"/>
    <mergeCell ref="D25008:D25009"/>
    <mergeCell ref="E25009:G25009"/>
    <mergeCell ref="D24999:D25000"/>
    <mergeCell ref="E25000:G25000"/>
    <mergeCell ref="D25001:D25002"/>
    <mergeCell ref="E25002:G25002"/>
    <mergeCell ref="A25003:A25004"/>
    <mergeCell ref="B25003:B25004"/>
    <mergeCell ref="C25003:C25004"/>
    <mergeCell ref="D25003:D25004"/>
    <mergeCell ref="E25004:G25004"/>
    <mergeCell ref="A25014:A25015"/>
    <mergeCell ref="B25014:B25015"/>
    <mergeCell ref="C25014:C25015"/>
    <mergeCell ref="D25014:D25015"/>
    <mergeCell ref="E25015:G25015"/>
    <mergeCell ref="A25016:A25017"/>
    <mergeCell ref="B25016:B25017"/>
    <mergeCell ref="C25016:C25017"/>
    <mergeCell ref="D25016:D25017"/>
    <mergeCell ref="E25017:G25017"/>
    <mergeCell ref="A25010:A25011"/>
    <mergeCell ref="B25010:B25011"/>
    <mergeCell ref="C25010:C25011"/>
    <mergeCell ref="D25010:D25011"/>
    <mergeCell ref="E25011:G25011"/>
    <mergeCell ref="A25012:A25013"/>
    <mergeCell ref="B25012:B25013"/>
    <mergeCell ref="C25012:C25013"/>
    <mergeCell ref="D25012:D25013"/>
    <mergeCell ref="E25013:G25013"/>
    <mergeCell ref="A25022:A25023"/>
    <mergeCell ref="B25022:B25023"/>
    <mergeCell ref="C25022:C25023"/>
    <mergeCell ref="D25022:D25023"/>
    <mergeCell ref="E25023:G25023"/>
    <mergeCell ref="A25024:A25025"/>
    <mergeCell ref="B25024:B25025"/>
    <mergeCell ref="C25024:C25025"/>
    <mergeCell ref="D25024:D25025"/>
    <mergeCell ref="E25025:G25025"/>
    <mergeCell ref="A25018:A25019"/>
    <mergeCell ref="B25018:B25019"/>
    <mergeCell ref="C25018:C25019"/>
    <mergeCell ref="D25018:D25019"/>
    <mergeCell ref="E25019:G25019"/>
    <mergeCell ref="A25020:A25021"/>
    <mergeCell ref="B25020:B25021"/>
    <mergeCell ref="C25020:C25021"/>
    <mergeCell ref="D25020:D25021"/>
    <mergeCell ref="E25021:G25021"/>
    <mergeCell ref="A25033:A25034"/>
    <mergeCell ref="B25033:B25034"/>
    <mergeCell ref="C25033:C25034"/>
    <mergeCell ref="D25033:D25034"/>
    <mergeCell ref="E25034:G25034"/>
    <mergeCell ref="A25035:A25036"/>
    <mergeCell ref="B25035:B25036"/>
    <mergeCell ref="C25035:C25036"/>
    <mergeCell ref="D25035:D25036"/>
    <mergeCell ref="E25036:G25036"/>
    <mergeCell ref="A25026:A25027"/>
    <mergeCell ref="B25026:B25027"/>
    <mergeCell ref="C25026:C25027"/>
    <mergeCell ref="D25026:D25027"/>
    <mergeCell ref="E25027:G25027"/>
    <mergeCell ref="A25031:A25032"/>
    <mergeCell ref="B25031:B25032"/>
    <mergeCell ref="C25031:C25032"/>
    <mergeCell ref="D25031:D25032"/>
    <mergeCell ref="E25032:G25032"/>
    <mergeCell ref="A25041:A25042"/>
    <mergeCell ref="B25041:B25042"/>
    <mergeCell ref="C25041:C25042"/>
    <mergeCell ref="D25041:D25042"/>
    <mergeCell ref="E25042:G25042"/>
    <mergeCell ref="A25043:A25044"/>
    <mergeCell ref="B25043:B25044"/>
    <mergeCell ref="C25043:C25044"/>
    <mergeCell ref="D25043:D25044"/>
    <mergeCell ref="E25043:G25044"/>
    <mergeCell ref="A25037:A25038"/>
    <mergeCell ref="B25037:B25038"/>
    <mergeCell ref="C25037:C25038"/>
    <mergeCell ref="D25037:D25038"/>
    <mergeCell ref="E25038:G25038"/>
    <mergeCell ref="A25039:A25040"/>
    <mergeCell ref="B25039:B25040"/>
    <mergeCell ref="C25039:C25040"/>
    <mergeCell ref="D25039:D25040"/>
    <mergeCell ref="E25040:G25040"/>
    <mergeCell ref="A25049:A25050"/>
    <mergeCell ref="B25049:B25050"/>
    <mergeCell ref="C25049:C25050"/>
    <mergeCell ref="D25049:D25050"/>
    <mergeCell ref="E25050:G25050"/>
    <mergeCell ref="A25051:A25052"/>
    <mergeCell ref="B25051:B25052"/>
    <mergeCell ref="C25051:C25052"/>
    <mergeCell ref="D25051:D25052"/>
    <mergeCell ref="E25052:G25052"/>
    <mergeCell ref="A25045:A25046"/>
    <mergeCell ref="B25045:B25046"/>
    <mergeCell ref="C25045:C25046"/>
    <mergeCell ref="D25045:D25046"/>
    <mergeCell ref="E25046:G25046"/>
    <mergeCell ref="A25047:A25048"/>
    <mergeCell ref="B25047:B25048"/>
    <mergeCell ref="C25047:C25048"/>
    <mergeCell ref="D25047:D25048"/>
    <mergeCell ref="E25048:G25048"/>
    <mergeCell ref="A25057:A25058"/>
    <mergeCell ref="B25057:B25058"/>
    <mergeCell ref="C25057:C25058"/>
    <mergeCell ref="D25057:D25058"/>
    <mergeCell ref="E25058:G25058"/>
    <mergeCell ref="A25059:A25060"/>
    <mergeCell ref="B25059:B25060"/>
    <mergeCell ref="C25059:C25060"/>
    <mergeCell ref="D25059:D25060"/>
    <mergeCell ref="E25060:G25060"/>
    <mergeCell ref="A25053:A25054"/>
    <mergeCell ref="B25053:B25054"/>
    <mergeCell ref="C25053:C25054"/>
    <mergeCell ref="D25053:D25054"/>
    <mergeCell ref="E25054:G25054"/>
    <mergeCell ref="A25055:A25056"/>
    <mergeCell ref="B25055:B25056"/>
    <mergeCell ref="C25055:C25056"/>
    <mergeCell ref="D25055:D25056"/>
    <mergeCell ref="E25056:G25056"/>
    <mergeCell ref="A25067:A25068"/>
    <mergeCell ref="B25067:B25068"/>
    <mergeCell ref="C25067:C25068"/>
    <mergeCell ref="D25067:D25068"/>
    <mergeCell ref="E25068:G25068"/>
    <mergeCell ref="A25069:A25070"/>
    <mergeCell ref="B25069:B25070"/>
    <mergeCell ref="C25069:C25070"/>
    <mergeCell ref="D25069:D25070"/>
    <mergeCell ref="E25069:G25070"/>
    <mergeCell ref="E25064:G25064"/>
    <mergeCell ref="A25065:A25066"/>
    <mergeCell ref="B25065:B25066"/>
    <mergeCell ref="C25065:C25066"/>
    <mergeCell ref="D25065:D25066"/>
    <mergeCell ref="E25066:G25066"/>
    <mergeCell ref="A25061:A25062"/>
    <mergeCell ref="B25061:B25062"/>
    <mergeCell ref="C25061:C25062"/>
    <mergeCell ref="D25061:D25062"/>
    <mergeCell ref="A25063:A25064"/>
    <mergeCell ref="B25063:B25064"/>
    <mergeCell ref="C25063:C25064"/>
    <mergeCell ref="D25063:D25064"/>
    <mergeCell ref="A25077:A25078"/>
    <mergeCell ref="B25077:B25078"/>
    <mergeCell ref="C25077:C25078"/>
    <mergeCell ref="D25077:D25078"/>
    <mergeCell ref="E25078:G25078"/>
    <mergeCell ref="A25079:A25080"/>
    <mergeCell ref="B25079:B25080"/>
    <mergeCell ref="C25079:C25080"/>
    <mergeCell ref="D25079:D25080"/>
    <mergeCell ref="E25079:G25080"/>
    <mergeCell ref="A25071:A25072"/>
    <mergeCell ref="B25071:B25072"/>
    <mergeCell ref="C25071:C25072"/>
    <mergeCell ref="D25071:D25072"/>
    <mergeCell ref="E25072:G25072"/>
    <mergeCell ref="A25073:A25074"/>
    <mergeCell ref="B25073:B25074"/>
    <mergeCell ref="C25073:C25074"/>
    <mergeCell ref="D25073:D25074"/>
    <mergeCell ref="E25074:G25074"/>
    <mergeCell ref="D25108:D25109"/>
    <mergeCell ref="E25109:G25109"/>
    <mergeCell ref="A25110:A25111"/>
    <mergeCell ref="B25110:B25111"/>
    <mergeCell ref="C25110:C25111"/>
    <mergeCell ref="D25110:D25111"/>
    <mergeCell ref="E25111:G25111"/>
    <mergeCell ref="A25101:G25101"/>
    <mergeCell ref="A25102:G25102"/>
    <mergeCell ref="D25103:G25103"/>
    <mergeCell ref="A25104:B25104"/>
    <mergeCell ref="D25106:D25107"/>
    <mergeCell ref="E25107:G25107"/>
    <mergeCell ref="A25081:A25082"/>
    <mergeCell ref="B25081:B25082"/>
    <mergeCell ref="C25081:C25082"/>
    <mergeCell ref="D25081:D25082"/>
    <mergeCell ref="E25082:G25082"/>
    <mergeCell ref="A25083:A25084"/>
    <mergeCell ref="B25083:B25084"/>
    <mergeCell ref="C25083:C25084"/>
    <mergeCell ref="D25083:D25084"/>
    <mergeCell ref="E25084:G25084"/>
    <mergeCell ref="A25152:A25153"/>
    <mergeCell ref="B25152:B25153"/>
    <mergeCell ref="C25152:C25153"/>
    <mergeCell ref="D25152:D25153"/>
    <mergeCell ref="E25153:G25153"/>
    <mergeCell ref="A25146:A25147"/>
    <mergeCell ref="B25146:B25147"/>
    <mergeCell ref="C25146:C25147"/>
    <mergeCell ref="D25146:D25147"/>
    <mergeCell ref="E25147:G25147"/>
    <mergeCell ref="A25148:A25149"/>
    <mergeCell ref="B25148:B25149"/>
    <mergeCell ref="C25148:C25149"/>
    <mergeCell ref="D25148:D25149"/>
    <mergeCell ref="E25149:G25149"/>
    <mergeCell ref="A25120:A25121"/>
    <mergeCell ref="B25120:B25121"/>
    <mergeCell ref="C25120:C25121"/>
    <mergeCell ref="D25120:D25121"/>
    <mergeCell ref="E25121:G25121"/>
    <mergeCell ref="D25122:D25123"/>
    <mergeCell ref="E25123:G25123"/>
    <mergeCell ref="A25116:A25117"/>
    <mergeCell ref="B25116:B25117"/>
    <mergeCell ref="C25116:C25117"/>
    <mergeCell ref="D25116:D25117"/>
    <mergeCell ref="E25117:G25117"/>
    <mergeCell ref="D25118:D25119"/>
    <mergeCell ref="E25119:G25119"/>
    <mergeCell ref="A25112:A25113"/>
    <mergeCell ref="B25112:B25113"/>
    <mergeCell ref="C25112:C25113"/>
    <mergeCell ref="D25112:D25113"/>
    <mergeCell ref="E25113:G25113"/>
    <mergeCell ref="A25114:A25115"/>
    <mergeCell ref="B25114:B25115"/>
    <mergeCell ref="C25114:C25115"/>
    <mergeCell ref="D25114:D25115"/>
    <mergeCell ref="E25115:G25115"/>
    <mergeCell ref="A25133:A25134"/>
    <mergeCell ref="B25133:B25134"/>
    <mergeCell ref="C25133:C25134"/>
    <mergeCell ref="D25133:D25134"/>
    <mergeCell ref="E25134:G25134"/>
    <mergeCell ref="A25135:A25136"/>
    <mergeCell ref="B25135:B25136"/>
    <mergeCell ref="C25135:C25136"/>
    <mergeCell ref="D25135:D25136"/>
    <mergeCell ref="E25136:G25136"/>
    <mergeCell ref="E25130:G25130"/>
    <mergeCell ref="A25131:A25132"/>
    <mergeCell ref="B25131:B25132"/>
    <mergeCell ref="C25131:C25132"/>
    <mergeCell ref="D25131:D25132"/>
    <mergeCell ref="E25132:G25132"/>
    <mergeCell ref="D25124:D25125"/>
    <mergeCell ref="E25125:G25125"/>
    <mergeCell ref="D25126:D25127"/>
    <mergeCell ref="E25127:G25127"/>
    <mergeCell ref="A25128:A25129"/>
    <mergeCell ref="B25128:B25129"/>
    <mergeCell ref="C25128:C25129"/>
    <mergeCell ref="D25128:D25129"/>
    <mergeCell ref="E25129:G25129"/>
    <mergeCell ref="A25316:A25317"/>
    <mergeCell ref="B25316:B25317"/>
    <mergeCell ref="C25316:C25317"/>
    <mergeCell ref="D25316:D25317"/>
    <mergeCell ref="E25317:G25317"/>
    <mergeCell ref="A25318:A25319"/>
    <mergeCell ref="B25318:B25319"/>
    <mergeCell ref="C25318:C25319"/>
    <mergeCell ref="D25318:D25319"/>
    <mergeCell ref="E25318:G25319"/>
    <mergeCell ref="A25304:A25305"/>
    <mergeCell ref="B25304:B25305"/>
    <mergeCell ref="C25304:C25305"/>
    <mergeCell ref="D25304:D25305"/>
    <mergeCell ref="E25305:G25305"/>
    <mergeCell ref="A25306:A25307"/>
    <mergeCell ref="B25306:B25307"/>
    <mergeCell ref="C25306:C25307"/>
    <mergeCell ref="D25306:D25307"/>
    <mergeCell ref="E25307:G25307"/>
    <mergeCell ref="A25300:A25301"/>
    <mergeCell ref="B25300:B25301"/>
    <mergeCell ref="A25161:A25162"/>
    <mergeCell ref="B25161:B25162"/>
    <mergeCell ref="C25161:C25162"/>
    <mergeCell ref="D25161:D25162"/>
    <mergeCell ref="E25162:G25162"/>
    <mergeCell ref="A25163:A25164"/>
    <mergeCell ref="B25163:B25164"/>
    <mergeCell ref="C25163:C25164"/>
    <mergeCell ref="D25163:D25164"/>
    <mergeCell ref="E25164:G25164"/>
    <mergeCell ref="A25154:A25155"/>
    <mergeCell ref="B25154:B25155"/>
    <mergeCell ref="C25154:C25155"/>
    <mergeCell ref="D25154:D25155"/>
    <mergeCell ref="E25155:G25155"/>
    <mergeCell ref="A25159:A25160"/>
    <mergeCell ref="B25159:B25160"/>
    <mergeCell ref="C25159:C25160"/>
    <mergeCell ref="D25159:D25160"/>
    <mergeCell ref="E25160:G25160"/>
    <mergeCell ref="A25169:A25170"/>
    <mergeCell ref="B25169:B25170"/>
    <mergeCell ref="C25169:C25170"/>
    <mergeCell ref="D25169:D25170"/>
    <mergeCell ref="E25170:G25170"/>
    <mergeCell ref="A25171:A25172"/>
    <mergeCell ref="B25171:B25172"/>
    <mergeCell ref="C25171:C25172"/>
    <mergeCell ref="D25171:D25172"/>
    <mergeCell ref="E25172:G25172"/>
    <mergeCell ref="A25165:A25166"/>
    <mergeCell ref="B25165:B25166"/>
    <mergeCell ref="C25165:C25166"/>
    <mergeCell ref="D25165:D25166"/>
    <mergeCell ref="E25166:G25166"/>
    <mergeCell ref="A25167:A25168"/>
    <mergeCell ref="B25167:B25168"/>
    <mergeCell ref="C25167:C25168"/>
    <mergeCell ref="D25167:D25168"/>
    <mergeCell ref="E25168:G25168"/>
    <mergeCell ref="A25302:A25303"/>
    <mergeCell ref="B25302:B25303"/>
    <mergeCell ref="A25177:A25178"/>
    <mergeCell ref="B25177:B25178"/>
    <mergeCell ref="C25177:C25178"/>
    <mergeCell ref="D25177:D25178"/>
    <mergeCell ref="E25178:G25178"/>
    <mergeCell ref="A25179:A25180"/>
    <mergeCell ref="B25179:B25180"/>
    <mergeCell ref="C25179:C25180"/>
    <mergeCell ref="D25179:D25180"/>
    <mergeCell ref="E25180:G25180"/>
    <mergeCell ref="A25173:A25174"/>
    <mergeCell ref="B25173:B25174"/>
    <mergeCell ref="C25173:C25174"/>
    <mergeCell ref="D25173:D25174"/>
    <mergeCell ref="E25174:G25174"/>
    <mergeCell ref="A25175:A25176"/>
    <mergeCell ref="B25175:B25176"/>
    <mergeCell ref="C25175:C25176"/>
    <mergeCell ref="D25175:D25176"/>
    <mergeCell ref="E25176:G25176"/>
    <mergeCell ref="A3506:G3506"/>
    <mergeCell ref="A3507:G3507"/>
    <mergeCell ref="D3508:G3508"/>
    <mergeCell ref="A3509:B3509"/>
    <mergeCell ref="D3511:D3512"/>
    <mergeCell ref="E3512:G3512"/>
    <mergeCell ref="A25187:A25188"/>
    <mergeCell ref="B25187:B25188"/>
    <mergeCell ref="C25187:C25188"/>
    <mergeCell ref="D25187:D25188"/>
    <mergeCell ref="E25188:G25188"/>
    <mergeCell ref="E25190:G25190"/>
    <mergeCell ref="A25181:A25182"/>
    <mergeCell ref="B25181:B25182"/>
    <mergeCell ref="C25181:C25182"/>
    <mergeCell ref="D25181:D25182"/>
    <mergeCell ref="E25182:G25182"/>
    <mergeCell ref="A25185:A25186"/>
    <mergeCell ref="B25185:B25186"/>
    <mergeCell ref="C25185:C25186"/>
    <mergeCell ref="D25185:D25186"/>
    <mergeCell ref="E25185:G25186"/>
    <mergeCell ref="D25142:D25143"/>
    <mergeCell ref="E25143:G25143"/>
    <mergeCell ref="A25144:A25145"/>
    <mergeCell ref="B25144:B25145"/>
    <mergeCell ref="C25144:C25145"/>
    <mergeCell ref="D25144:D25145"/>
    <mergeCell ref="E25145:G25145"/>
    <mergeCell ref="A25137:A25138"/>
    <mergeCell ref="B25137:B25138"/>
    <mergeCell ref="C25137:C25138"/>
    <mergeCell ref="D25137:D25138"/>
    <mergeCell ref="E25138:G25138"/>
    <mergeCell ref="A25140:A25141"/>
    <mergeCell ref="B25140:B25141"/>
    <mergeCell ref="C25140:C25141"/>
    <mergeCell ref="D25140:D25141"/>
    <mergeCell ref="E25141:G25141"/>
    <mergeCell ref="A25150:A25151"/>
    <mergeCell ref="B25150:B25151"/>
    <mergeCell ref="C25150:C25151"/>
    <mergeCell ref="D25150:D25151"/>
    <mergeCell ref="E25151:G25151"/>
    <mergeCell ref="A3521:A3522"/>
    <mergeCell ref="B3521:B3522"/>
    <mergeCell ref="C3521:C3522"/>
    <mergeCell ref="D3521:D3522"/>
    <mergeCell ref="E3522:G3522"/>
    <mergeCell ref="A3523:A3524"/>
    <mergeCell ref="B3523:B3524"/>
    <mergeCell ref="D3523:D3524"/>
    <mergeCell ref="E3524:G3524"/>
    <mergeCell ref="A3517:A3518"/>
    <mergeCell ref="B3517:B3518"/>
    <mergeCell ref="C3517:C3518"/>
    <mergeCell ref="D3517:D3518"/>
    <mergeCell ref="E3518:G3518"/>
    <mergeCell ref="D3519:D3520"/>
    <mergeCell ref="E3520:G3520"/>
    <mergeCell ref="A3513:A3514"/>
    <mergeCell ref="B3513:B3514"/>
    <mergeCell ref="C3513:C3514"/>
    <mergeCell ref="D3513:D3514"/>
    <mergeCell ref="E3514:G3514"/>
    <mergeCell ref="A3515:A3516"/>
    <mergeCell ref="B3515:B3516"/>
    <mergeCell ref="C3515:C3516"/>
    <mergeCell ref="D3515:D3516"/>
    <mergeCell ref="E3516:G3516"/>
    <mergeCell ref="D3533:D3534"/>
    <mergeCell ref="E3534:G3534"/>
    <mergeCell ref="A3535:A3536"/>
    <mergeCell ref="B3535:B3536"/>
    <mergeCell ref="C3535:C3536"/>
    <mergeCell ref="D3535:D3536"/>
    <mergeCell ref="E3536:G3536"/>
    <mergeCell ref="A3529:A3530"/>
    <mergeCell ref="B3529:B3530"/>
    <mergeCell ref="C3529:C3530"/>
    <mergeCell ref="D3529:D3530"/>
    <mergeCell ref="E3530:G3530"/>
    <mergeCell ref="D3531:D3532"/>
    <mergeCell ref="E3532:G3532"/>
    <mergeCell ref="A3525:A3526"/>
    <mergeCell ref="B3525:B3526"/>
    <mergeCell ref="C3525:C3526"/>
    <mergeCell ref="D3525:D3526"/>
    <mergeCell ref="E3526:G3526"/>
    <mergeCell ref="A3527:A3528"/>
    <mergeCell ref="B3527:B3528"/>
    <mergeCell ref="C3527:C3528"/>
    <mergeCell ref="D3527:D3528"/>
    <mergeCell ref="E3528:G3528"/>
    <mergeCell ref="A3544:A3545"/>
    <mergeCell ref="B3544:B3545"/>
    <mergeCell ref="D3544:D3545"/>
    <mergeCell ref="E3545:G3545"/>
    <mergeCell ref="D3546:D3547"/>
    <mergeCell ref="E3547:G3547"/>
    <mergeCell ref="A3542:A3543"/>
    <mergeCell ref="B3542:B3543"/>
    <mergeCell ref="C3542:C3543"/>
    <mergeCell ref="D3542:D3543"/>
    <mergeCell ref="E3543:G3543"/>
    <mergeCell ref="A3537:A3538"/>
    <mergeCell ref="B3537:B3538"/>
    <mergeCell ref="C3537:C3538"/>
    <mergeCell ref="D3537:D3538"/>
    <mergeCell ref="E3538:G3538"/>
    <mergeCell ref="E3539:G3539"/>
    <mergeCell ref="A3552:A3553"/>
    <mergeCell ref="B3552:B3553"/>
    <mergeCell ref="C3552:C3553"/>
    <mergeCell ref="D3552:D3553"/>
    <mergeCell ref="E3553:G3553"/>
    <mergeCell ref="A3554:A3555"/>
    <mergeCell ref="B3554:B3555"/>
    <mergeCell ref="C3554:C3555"/>
    <mergeCell ref="D3554:D3555"/>
    <mergeCell ref="E3555:G3555"/>
    <mergeCell ref="A3548:A3549"/>
    <mergeCell ref="B3548:B3549"/>
    <mergeCell ref="C3548:C3549"/>
    <mergeCell ref="D3548:D3549"/>
    <mergeCell ref="E3549:G3549"/>
    <mergeCell ref="A3550:A3551"/>
    <mergeCell ref="B3550:B3551"/>
    <mergeCell ref="C3550:C3551"/>
    <mergeCell ref="D3550:D3551"/>
    <mergeCell ref="E3551:G3551"/>
    <mergeCell ref="A3540:A3541"/>
    <mergeCell ref="B3540:B3541"/>
    <mergeCell ref="C3540:C3541"/>
    <mergeCell ref="D3540:D3541"/>
    <mergeCell ref="E3541:G3541"/>
    <mergeCell ref="A3546:A3547"/>
    <mergeCell ref="B3546:B3547"/>
    <mergeCell ref="C3546:C3547"/>
    <mergeCell ref="A3560:A3561"/>
    <mergeCell ref="B3560:B3561"/>
    <mergeCell ref="C3560:C3561"/>
    <mergeCell ref="D3560:D3561"/>
    <mergeCell ref="E3561:G3561"/>
    <mergeCell ref="A3562:A3563"/>
    <mergeCell ref="B3562:B3563"/>
    <mergeCell ref="C3562:C3563"/>
    <mergeCell ref="D3562:D3563"/>
    <mergeCell ref="E3563:G3563"/>
    <mergeCell ref="A3556:A3557"/>
    <mergeCell ref="B3556:B3557"/>
    <mergeCell ref="C3556:C3557"/>
    <mergeCell ref="D3556:D3557"/>
    <mergeCell ref="E3557:G3557"/>
    <mergeCell ref="A3558:A3559"/>
    <mergeCell ref="B3558:B3559"/>
    <mergeCell ref="C3558:C3559"/>
    <mergeCell ref="D3558:D3559"/>
    <mergeCell ref="E3559:G3559"/>
    <mergeCell ref="A3570:A3571"/>
    <mergeCell ref="B3570:B3571"/>
    <mergeCell ref="C3570:C3571"/>
    <mergeCell ref="D3570:D3571"/>
    <mergeCell ref="E3571:G3571"/>
    <mergeCell ref="A3572:A3573"/>
    <mergeCell ref="B3572:B3573"/>
    <mergeCell ref="C3572:C3573"/>
    <mergeCell ref="D3572:D3573"/>
    <mergeCell ref="E3573:G3573"/>
    <mergeCell ref="A3564:A3565"/>
    <mergeCell ref="B3564:B3565"/>
    <mergeCell ref="C3564:C3565"/>
    <mergeCell ref="D3564:D3565"/>
    <mergeCell ref="E3565:G3565"/>
    <mergeCell ref="A3566:A3567"/>
    <mergeCell ref="B3566:B3567"/>
    <mergeCell ref="C3566:C3567"/>
    <mergeCell ref="D3566:D3567"/>
    <mergeCell ref="E3567:G3567"/>
    <mergeCell ref="A3578:A3579"/>
    <mergeCell ref="B3578:B3579"/>
    <mergeCell ref="C3578:C3579"/>
    <mergeCell ref="D3578:D3579"/>
    <mergeCell ref="E3579:G3579"/>
    <mergeCell ref="A3580:A3581"/>
    <mergeCell ref="B3580:B3581"/>
    <mergeCell ref="C3580:C3581"/>
    <mergeCell ref="D3580:D3581"/>
    <mergeCell ref="E3581:G3581"/>
    <mergeCell ref="A3574:A3575"/>
    <mergeCell ref="B3574:B3575"/>
    <mergeCell ref="C3574:C3575"/>
    <mergeCell ref="D3574:D3575"/>
    <mergeCell ref="E3575:G3575"/>
    <mergeCell ref="A3576:A3577"/>
    <mergeCell ref="B3576:B3577"/>
    <mergeCell ref="C3576:C3577"/>
    <mergeCell ref="D3576:D3577"/>
    <mergeCell ref="E3577:G3577"/>
    <mergeCell ref="A3586:A3587"/>
    <mergeCell ref="B3586:B3587"/>
    <mergeCell ref="C3586:C3587"/>
    <mergeCell ref="D3586:D3587"/>
    <mergeCell ref="E3587:G3587"/>
    <mergeCell ref="A3588:A3589"/>
    <mergeCell ref="B3588:B3589"/>
    <mergeCell ref="C3588:C3589"/>
    <mergeCell ref="D3588:D3589"/>
    <mergeCell ref="E3589:G3589"/>
    <mergeCell ref="A3582:A3583"/>
    <mergeCell ref="B3582:B3583"/>
    <mergeCell ref="C3582:C3583"/>
    <mergeCell ref="D3582:D3583"/>
    <mergeCell ref="E3582:G3583"/>
    <mergeCell ref="A3584:A3585"/>
    <mergeCell ref="B3584:B3585"/>
    <mergeCell ref="C3584:C3585"/>
    <mergeCell ref="D3584:D3585"/>
    <mergeCell ref="E3585:G3585"/>
    <mergeCell ref="A3594:A3595"/>
    <mergeCell ref="B3594:B3595"/>
    <mergeCell ref="C3594:C3595"/>
    <mergeCell ref="D3594:D3595"/>
    <mergeCell ref="E3595:G3595"/>
    <mergeCell ref="A3596:A3597"/>
    <mergeCell ref="B3596:B3597"/>
    <mergeCell ref="C3596:C3597"/>
    <mergeCell ref="D3596:D3597"/>
    <mergeCell ref="E3597:G3597"/>
    <mergeCell ref="A3590:A3591"/>
    <mergeCell ref="B3590:B3591"/>
    <mergeCell ref="C3590:C3591"/>
    <mergeCell ref="D3590:D3591"/>
    <mergeCell ref="E3591:G3591"/>
    <mergeCell ref="A3592:A3593"/>
    <mergeCell ref="B3592:B3593"/>
    <mergeCell ref="C3592:C3593"/>
    <mergeCell ref="D3592:D3593"/>
    <mergeCell ref="E3593:G3593"/>
    <mergeCell ref="A3602:A3603"/>
    <mergeCell ref="B3602:B3603"/>
    <mergeCell ref="C3602:C3603"/>
    <mergeCell ref="D3602:D3603"/>
    <mergeCell ref="E3603:G3603"/>
    <mergeCell ref="A3604:A3605"/>
    <mergeCell ref="B3604:B3605"/>
    <mergeCell ref="C3604:C3605"/>
    <mergeCell ref="D3604:D3605"/>
    <mergeCell ref="E3605:G3605"/>
    <mergeCell ref="A3598:A3599"/>
    <mergeCell ref="B3598:B3599"/>
    <mergeCell ref="C3598:C3599"/>
    <mergeCell ref="D3598:D3599"/>
    <mergeCell ref="E3599:G3599"/>
    <mergeCell ref="A3600:A3601"/>
    <mergeCell ref="B3600:B3601"/>
    <mergeCell ref="C3600:C3601"/>
    <mergeCell ref="D3600:D3601"/>
    <mergeCell ref="E3600:G3601"/>
    <mergeCell ref="E3617:G3617"/>
    <mergeCell ref="A3612:A3613"/>
    <mergeCell ref="B3612:B3613"/>
    <mergeCell ref="C3612:C3613"/>
    <mergeCell ref="D3612:D3613"/>
    <mergeCell ref="E3613:G3613"/>
    <mergeCell ref="A3614:A3615"/>
    <mergeCell ref="B3614:B3615"/>
    <mergeCell ref="C3614:C3615"/>
    <mergeCell ref="D3614:D3615"/>
    <mergeCell ref="E3615:G3615"/>
    <mergeCell ref="A3608:A3609"/>
    <mergeCell ref="B3608:B3609"/>
    <mergeCell ref="C3608:C3609"/>
    <mergeCell ref="D3608:D3609"/>
    <mergeCell ref="E3609:G3609"/>
    <mergeCell ref="A3610:A3611"/>
    <mergeCell ref="B3610:B3611"/>
    <mergeCell ref="C3610:C3611"/>
    <mergeCell ref="D3610:D3611"/>
    <mergeCell ref="E3610:G3611"/>
    <mergeCell ref="A29825:G29825"/>
    <mergeCell ref="A29826:G29826"/>
    <mergeCell ref="D29827:G29827"/>
    <mergeCell ref="A29828:B29828"/>
    <mergeCell ref="A29830:A29831"/>
    <mergeCell ref="B29830:B29831"/>
    <mergeCell ref="C29830:C29831"/>
    <mergeCell ref="D29830:D29831"/>
    <mergeCell ref="E29831:G29831"/>
    <mergeCell ref="A29832:A29833"/>
    <mergeCell ref="B29832:B29833"/>
    <mergeCell ref="C29832:C29833"/>
    <mergeCell ref="D29832:D29833"/>
    <mergeCell ref="E29833:G29833"/>
    <mergeCell ref="E27471:G27471"/>
    <mergeCell ref="A27472:A27473"/>
    <mergeCell ref="B27472:B27473"/>
    <mergeCell ref="D27472:D27473"/>
    <mergeCell ref="E27473:G27473"/>
    <mergeCell ref="A27474:A27475"/>
    <mergeCell ref="B27474:B27475"/>
    <mergeCell ref="C27474:C27475"/>
    <mergeCell ref="D27474:D27475"/>
    <mergeCell ref="E27475:G27475"/>
    <mergeCell ref="A27476:A27477"/>
    <mergeCell ref="B27476:B27477"/>
    <mergeCell ref="C27476:C27477"/>
    <mergeCell ref="D27476:D27477"/>
    <mergeCell ref="E27477:G27477"/>
    <mergeCell ref="A27478:A27479"/>
    <mergeCell ref="B27478:B27479"/>
    <mergeCell ref="C27478:C27479"/>
    <mergeCell ref="D27478:D27479"/>
    <mergeCell ref="E27479:G27479"/>
    <mergeCell ref="A27480:A27481"/>
    <mergeCell ref="B27480:B27481"/>
    <mergeCell ref="C27480:C27481"/>
    <mergeCell ref="D27480:D27481"/>
    <mergeCell ref="E27481:G27481"/>
    <mergeCell ref="A27482:A27483"/>
    <mergeCell ref="B27482:B27483"/>
    <mergeCell ref="C27482:C27483"/>
    <mergeCell ref="D27482:D27483"/>
    <mergeCell ref="E29868:G29868"/>
    <mergeCell ref="A29869:A29870"/>
    <mergeCell ref="B29869:B29870"/>
    <mergeCell ref="C29869:C29870"/>
    <mergeCell ref="D29869:D29870"/>
    <mergeCell ref="E29870:G29870"/>
    <mergeCell ref="A27451:G27451"/>
    <mergeCell ref="A27452:G27452"/>
    <mergeCell ref="D27453:G27453"/>
    <mergeCell ref="A27454:B27454"/>
    <mergeCell ref="A27456:A27457"/>
    <mergeCell ref="B27456:B27457"/>
    <mergeCell ref="C27456:C27457"/>
    <mergeCell ref="D27456:D27457"/>
    <mergeCell ref="E27457:G27457"/>
    <mergeCell ref="A27458:A27459"/>
    <mergeCell ref="B27458:B27459"/>
    <mergeCell ref="C27458:C27459"/>
    <mergeCell ref="D27458:D27459"/>
    <mergeCell ref="E27459:G27459"/>
    <mergeCell ref="A27460:A27461"/>
    <mergeCell ref="B27460:B27461"/>
    <mergeCell ref="C27460:C27461"/>
    <mergeCell ref="D27460:D27461"/>
    <mergeCell ref="E27461:G27461"/>
    <mergeCell ref="A27462:A27463"/>
    <mergeCell ref="B27462:B27463"/>
    <mergeCell ref="C27462:C27463"/>
    <mergeCell ref="D27462:D27463"/>
    <mergeCell ref="E27463:G27463"/>
    <mergeCell ref="A27464:A27465"/>
    <mergeCell ref="B27464:B27465"/>
    <mergeCell ref="C27464:C27465"/>
    <mergeCell ref="D27464:D27465"/>
    <mergeCell ref="E27465:G27465"/>
    <mergeCell ref="A27466:A27467"/>
    <mergeCell ref="B27466:B27467"/>
    <mergeCell ref="C27466:C27467"/>
    <mergeCell ref="D27466:D27467"/>
    <mergeCell ref="E27467:G27467"/>
    <mergeCell ref="A27468:A27469"/>
    <mergeCell ref="B27468:B27469"/>
    <mergeCell ref="C27468:C27469"/>
    <mergeCell ref="D27468:D27469"/>
    <mergeCell ref="E27469:G27469"/>
    <mergeCell ref="A27470:A27471"/>
    <mergeCell ref="B27470:B27471"/>
    <mergeCell ref="C27470:C27471"/>
    <mergeCell ref="D27470:D27471"/>
    <mergeCell ref="E27483:G27483"/>
    <mergeCell ref="A27484:A27485"/>
    <mergeCell ref="B27484:B27485"/>
    <mergeCell ref="C27484:C27485"/>
    <mergeCell ref="D27484:D27485"/>
    <mergeCell ref="E27485:G27485"/>
    <mergeCell ref="A27486:A27487"/>
    <mergeCell ref="B27486:B27487"/>
    <mergeCell ref="C27486:C27487"/>
    <mergeCell ref="D27486:D27487"/>
    <mergeCell ref="E27487:G27487"/>
    <mergeCell ref="A27488:A27489"/>
    <mergeCell ref="B27488:B27489"/>
    <mergeCell ref="C27488:C27489"/>
    <mergeCell ref="D27488:D27489"/>
    <mergeCell ref="E27489:G27489"/>
    <mergeCell ref="A27490:A27491"/>
    <mergeCell ref="B27490:B27491"/>
    <mergeCell ref="C27490:C27491"/>
    <mergeCell ref="D27490:D27491"/>
    <mergeCell ref="E27491:G27491"/>
    <mergeCell ref="A27492:A27493"/>
    <mergeCell ref="B27492:B27493"/>
    <mergeCell ref="C27492:C27493"/>
    <mergeCell ref="D27492:D27493"/>
    <mergeCell ref="E27493:G27493"/>
    <mergeCell ref="A27494:A27495"/>
    <mergeCell ref="B27494:B27495"/>
    <mergeCell ref="C27494:C27495"/>
    <mergeCell ref="D27494:D27495"/>
    <mergeCell ref="E27495:G27495"/>
    <mergeCell ref="A27498:A27499"/>
    <mergeCell ref="B27498:B27499"/>
    <mergeCell ref="C27498:C27499"/>
    <mergeCell ref="D27498:D27499"/>
    <mergeCell ref="E27499:G27499"/>
    <mergeCell ref="A27500:A27501"/>
    <mergeCell ref="B27500:B27501"/>
    <mergeCell ref="C27500:C27501"/>
    <mergeCell ref="D27500:D27501"/>
    <mergeCell ref="E27501:G27501"/>
    <mergeCell ref="A27502:A27503"/>
    <mergeCell ref="B27502:B27503"/>
    <mergeCell ref="C27502:C27503"/>
    <mergeCell ref="D27502:D27503"/>
    <mergeCell ref="E27503:G27503"/>
    <mergeCell ref="A27504:A27505"/>
    <mergeCell ref="B27504:B27505"/>
    <mergeCell ref="C27504:C27505"/>
    <mergeCell ref="D27504:D27505"/>
    <mergeCell ref="E27505:G27505"/>
    <mergeCell ref="A27506:A27507"/>
    <mergeCell ref="B27506:B27507"/>
    <mergeCell ref="C27506:C27507"/>
    <mergeCell ref="D27506:D27507"/>
    <mergeCell ref="E27507:G27507"/>
    <mergeCell ref="A27508:A27509"/>
    <mergeCell ref="B27508:B27509"/>
    <mergeCell ref="C27508:C27509"/>
    <mergeCell ref="D27508:D27509"/>
    <mergeCell ref="E27509:G27509"/>
    <mergeCell ref="A27510:A27511"/>
    <mergeCell ref="B27510:B27511"/>
    <mergeCell ref="C27510:C27511"/>
    <mergeCell ref="D27510:D27511"/>
    <mergeCell ref="E27511:G27511"/>
    <mergeCell ref="A27512:A27513"/>
    <mergeCell ref="B27512:B27513"/>
    <mergeCell ref="C27512:C27513"/>
    <mergeCell ref="D27512:D27513"/>
    <mergeCell ref="E27513:G27513"/>
    <mergeCell ref="A27528:A27529"/>
    <mergeCell ref="B27528:B27529"/>
    <mergeCell ref="C27528:C27529"/>
    <mergeCell ref="D27528:D27529"/>
    <mergeCell ref="E27529:G27529"/>
    <mergeCell ref="A27530:A27531"/>
    <mergeCell ref="B27530:B27531"/>
    <mergeCell ref="C27530:C27531"/>
    <mergeCell ref="D27530:D27531"/>
    <mergeCell ref="E27530:G27531"/>
    <mergeCell ref="A27532:A27533"/>
    <mergeCell ref="B27532:B27533"/>
    <mergeCell ref="C27532:C27533"/>
    <mergeCell ref="D27532:D27533"/>
    <mergeCell ref="E27533:G27533"/>
    <mergeCell ref="A27534:A27535"/>
    <mergeCell ref="B27534:B27535"/>
    <mergeCell ref="C27534:C27535"/>
    <mergeCell ref="D27534:D27535"/>
    <mergeCell ref="E27535:G27535"/>
    <mergeCell ref="A27514:A27515"/>
    <mergeCell ref="B27514:B27515"/>
    <mergeCell ref="C27514:C27515"/>
    <mergeCell ref="D27514:D27515"/>
    <mergeCell ref="E27515:G27515"/>
    <mergeCell ref="A27516:A27517"/>
    <mergeCell ref="B27516:B27517"/>
    <mergeCell ref="C27516:C27517"/>
    <mergeCell ref="D27516:D27517"/>
    <mergeCell ref="E27516:G27517"/>
    <mergeCell ref="A27518:A27519"/>
    <mergeCell ref="B27518:B27519"/>
    <mergeCell ref="C27518:C27519"/>
    <mergeCell ref="D27518:D27519"/>
    <mergeCell ref="E27519:G27519"/>
    <mergeCell ref="A27520:A27521"/>
    <mergeCell ref="B27520:B27521"/>
    <mergeCell ref="C27520:C27521"/>
    <mergeCell ref="D27520:D27521"/>
    <mergeCell ref="E27521:G27521"/>
    <mergeCell ref="A27522:A27523"/>
    <mergeCell ref="B27522:B27523"/>
    <mergeCell ref="C27522:C27523"/>
    <mergeCell ref="D27522:D27523"/>
    <mergeCell ref="E27523:G27523"/>
    <mergeCell ref="A27524:A27525"/>
    <mergeCell ref="B27524:B27525"/>
    <mergeCell ref="C27524:C27525"/>
    <mergeCell ref="D27524:D27525"/>
    <mergeCell ref="E27525:G27525"/>
    <mergeCell ref="A27526:A27527"/>
    <mergeCell ref="B27526:B27527"/>
    <mergeCell ref="C27526:C27527"/>
    <mergeCell ref="D27526:D27527"/>
    <mergeCell ref="E27527:G27527"/>
    <mergeCell ref="A24421:G24421"/>
    <mergeCell ref="A24422:G24422"/>
    <mergeCell ref="D24423:G24423"/>
    <mergeCell ref="A24424:B24424"/>
    <mergeCell ref="A24426:A24427"/>
    <mergeCell ref="B24426:B24427"/>
    <mergeCell ref="C24426:C24427"/>
    <mergeCell ref="D24426:D24427"/>
    <mergeCell ref="E24427:G24427"/>
    <mergeCell ref="A24428:A24429"/>
    <mergeCell ref="B24428:B24429"/>
    <mergeCell ref="C24428:C24429"/>
    <mergeCell ref="D24428:D24429"/>
    <mergeCell ref="E24429:G24429"/>
    <mergeCell ref="A24430:A24431"/>
    <mergeCell ref="B24430:B24431"/>
    <mergeCell ref="D24430:D24431"/>
    <mergeCell ref="E24431:G24431"/>
    <mergeCell ref="A24432:A24433"/>
    <mergeCell ref="B24432:B24433"/>
    <mergeCell ref="C24432:C24433"/>
    <mergeCell ref="D24432:D24433"/>
    <mergeCell ref="E24433:G24433"/>
    <mergeCell ref="A24434:A24435"/>
    <mergeCell ref="B24434:B24435"/>
    <mergeCell ref="C24434:C24435"/>
    <mergeCell ref="D24434:D24435"/>
    <mergeCell ref="E24435:G24435"/>
    <mergeCell ref="A24436:A24437"/>
    <mergeCell ref="B24436:B24437"/>
    <mergeCell ref="C24436:C24437"/>
    <mergeCell ref="D24436:D24437"/>
    <mergeCell ref="E24437:G24437"/>
    <mergeCell ref="A24438:A24439"/>
    <mergeCell ref="B24438:B24439"/>
    <mergeCell ref="C24438:C24439"/>
    <mergeCell ref="D24438:D24439"/>
    <mergeCell ref="E24439:G24439"/>
    <mergeCell ref="A24440:A24441"/>
    <mergeCell ref="B24440:B24441"/>
    <mergeCell ref="C24440:C24441"/>
    <mergeCell ref="D24440:D24441"/>
    <mergeCell ref="E24441:G24441"/>
    <mergeCell ref="A24442:A24443"/>
    <mergeCell ref="B24442:B24443"/>
    <mergeCell ref="C24442:C24443"/>
    <mergeCell ref="D24442:D24443"/>
    <mergeCell ref="E24443:G24443"/>
    <mergeCell ref="A24444:A24445"/>
    <mergeCell ref="B24444:B24445"/>
    <mergeCell ref="C24444:C24445"/>
    <mergeCell ref="D24444:D24445"/>
    <mergeCell ref="E24445:G24445"/>
    <mergeCell ref="A24446:A24447"/>
    <mergeCell ref="B24446:B24447"/>
    <mergeCell ref="C24446:C24447"/>
    <mergeCell ref="D24446:D24447"/>
    <mergeCell ref="E24447:G24447"/>
    <mergeCell ref="A24448:A24449"/>
    <mergeCell ref="B24448:B24449"/>
    <mergeCell ref="C24448:C24449"/>
    <mergeCell ref="D24448:D24449"/>
    <mergeCell ref="E24449:G24449"/>
    <mergeCell ref="A24450:A24451"/>
    <mergeCell ref="B24450:B24451"/>
    <mergeCell ref="C24450:C24451"/>
    <mergeCell ref="D24450:D24451"/>
    <mergeCell ref="E24451:G24451"/>
    <mergeCell ref="A24452:A24453"/>
    <mergeCell ref="B24452:B24453"/>
    <mergeCell ref="C24452:C24453"/>
    <mergeCell ref="D24452:D24453"/>
    <mergeCell ref="E24453:G24453"/>
    <mergeCell ref="A24454:A24455"/>
    <mergeCell ref="B24454:B24455"/>
    <mergeCell ref="C24454:C24455"/>
    <mergeCell ref="D24454:D24455"/>
    <mergeCell ref="E24455:G24455"/>
    <mergeCell ref="A24456:A24457"/>
    <mergeCell ref="B24456:B24457"/>
    <mergeCell ref="C24456:C24457"/>
    <mergeCell ref="D24456:D24457"/>
    <mergeCell ref="E24457:G24457"/>
    <mergeCell ref="A24458:A24459"/>
    <mergeCell ref="B24458:B24459"/>
    <mergeCell ref="C24458:C24459"/>
    <mergeCell ref="D24458:D24459"/>
    <mergeCell ref="E24459:G24459"/>
    <mergeCell ref="A24460:A24461"/>
    <mergeCell ref="B24460:B24461"/>
    <mergeCell ref="C24460:C24461"/>
    <mergeCell ref="D24460:D24461"/>
    <mergeCell ref="E24461:G24461"/>
    <mergeCell ref="D24467:D24468"/>
    <mergeCell ref="E24468:G24468"/>
    <mergeCell ref="D24469:D24470"/>
    <mergeCell ref="E24470:G24470"/>
    <mergeCell ref="A24471:A24472"/>
    <mergeCell ref="B24471:B24472"/>
    <mergeCell ref="C24471:C24472"/>
    <mergeCell ref="D24471:D24472"/>
    <mergeCell ref="E24472:G24472"/>
    <mergeCell ref="A24473:A24474"/>
    <mergeCell ref="B24473:B24474"/>
    <mergeCell ref="C24473:C24474"/>
    <mergeCell ref="D24473:D24474"/>
    <mergeCell ref="E24474:G24474"/>
    <mergeCell ref="D24475:D24476"/>
    <mergeCell ref="E24476:G24476"/>
    <mergeCell ref="A24477:A24478"/>
    <mergeCell ref="B24477:B24478"/>
    <mergeCell ref="D24477:D24478"/>
    <mergeCell ref="E24478:G24478"/>
    <mergeCell ref="A24479:A24480"/>
    <mergeCell ref="B24479:B24480"/>
    <mergeCell ref="D24479:D24480"/>
    <mergeCell ref="E24480:G24480"/>
    <mergeCell ref="A24481:A24482"/>
    <mergeCell ref="B24481:B24482"/>
    <mergeCell ref="C24481:C24482"/>
    <mergeCell ref="D24481:D24482"/>
    <mergeCell ref="E24482:G24482"/>
    <mergeCell ref="A24483:A24484"/>
    <mergeCell ref="B24483:B24484"/>
    <mergeCell ref="C24483:C24484"/>
    <mergeCell ref="D24483:D24484"/>
    <mergeCell ref="E24484:G24484"/>
    <mergeCell ref="A24485:A24486"/>
    <mergeCell ref="B24485:B24486"/>
    <mergeCell ref="C24485:C24486"/>
    <mergeCell ref="D24485:D24486"/>
    <mergeCell ref="E24486:G24486"/>
    <mergeCell ref="A24487:A24488"/>
    <mergeCell ref="B24487:B24488"/>
    <mergeCell ref="C24487:C24488"/>
    <mergeCell ref="D24487:D24488"/>
    <mergeCell ref="E24488:G24488"/>
    <mergeCell ref="A24475:A24476"/>
    <mergeCell ref="B24475:B24476"/>
    <mergeCell ref="C24475:C24476"/>
    <mergeCell ref="A24489:A24490"/>
    <mergeCell ref="B24489:B24490"/>
    <mergeCell ref="C24489:C24490"/>
    <mergeCell ref="D24489:D24490"/>
    <mergeCell ref="E24490:G24490"/>
    <mergeCell ref="A24491:A24492"/>
    <mergeCell ref="B24491:B24492"/>
    <mergeCell ref="C24491:C24492"/>
    <mergeCell ref="D24491:D24492"/>
    <mergeCell ref="E24492:G24492"/>
    <mergeCell ref="A24493:A24494"/>
    <mergeCell ref="B24493:B24494"/>
    <mergeCell ref="D24493:D24494"/>
    <mergeCell ref="E24494:G24494"/>
    <mergeCell ref="A24495:A24496"/>
    <mergeCell ref="B24495:B24496"/>
    <mergeCell ref="C24495:C24496"/>
    <mergeCell ref="D24495:D24496"/>
    <mergeCell ref="E24496:G24496"/>
    <mergeCell ref="A24497:A24498"/>
    <mergeCell ref="B24497:B24498"/>
    <mergeCell ref="C24497:C24498"/>
    <mergeCell ref="D24497:D24498"/>
    <mergeCell ref="E24498:G24498"/>
    <mergeCell ref="A24499:A24500"/>
    <mergeCell ref="B24499:B24500"/>
    <mergeCell ref="C24499:C24500"/>
    <mergeCell ref="D24499:D24500"/>
    <mergeCell ref="E24500:G24500"/>
    <mergeCell ref="A24501:A24502"/>
    <mergeCell ref="B24501:B24502"/>
    <mergeCell ref="C24501:C24502"/>
    <mergeCell ref="D24501:D24502"/>
    <mergeCell ref="E24502:G24502"/>
    <mergeCell ref="A24503:A24504"/>
    <mergeCell ref="B24503:B24504"/>
    <mergeCell ref="C24503:C24504"/>
    <mergeCell ref="D24503:D24504"/>
    <mergeCell ref="E24504:G24504"/>
    <mergeCell ref="A24510:A24511"/>
    <mergeCell ref="B24510:B24511"/>
    <mergeCell ref="C24510:C24511"/>
    <mergeCell ref="D24510:D24511"/>
    <mergeCell ref="E24511:G24511"/>
    <mergeCell ref="A24512:A24513"/>
    <mergeCell ref="B24512:B24513"/>
    <mergeCell ref="C24512:C24513"/>
    <mergeCell ref="D24512:D24513"/>
    <mergeCell ref="E24513:G24513"/>
    <mergeCell ref="A24514:A24515"/>
    <mergeCell ref="B24514:B24515"/>
    <mergeCell ref="C24514:C24515"/>
    <mergeCell ref="D24514:D24515"/>
    <mergeCell ref="E24515:G24515"/>
    <mergeCell ref="A24516:A24517"/>
    <mergeCell ref="B24516:B24517"/>
    <mergeCell ref="C24516:C24517"/>
    <mergeCell ref="D24516:D24517"/>
    <mergeCell ref="E24517:G24517"/>
    <mergeCell ref="A24518:A24519"/>
    <mergeCell ref="B24518:B24519"/>
    <mergeCell ref="C24518:C24519"/>
    <mergeCell ref="D24518:D24519"/>
    <mergeCell ref="E24519:G24519"/>
    <mergeCell ref="A24520:A24521"/>
    <mergeCell ref="B24520:B24521"/>
    <mergeCell ref="C24520:C24521"/>
    <mergeCell ref="D24520:D24521"/>
    <mergeCell ref="E24521:G24521"/>
    <mergeCell ref="A24522:A24523"/>
    <mergeCell ref="B24522:B24523"/>
    <mergeCell ref="C24522:C24523"/>
    <mergeCell ref="D24522:D24523"/>
    <mergeCell ref="E24523:G24523"/>
    <mergeCell ref="A24524:A24525"/>
    <mergeCell ref="B24524:B24525"/>
    <mergeCell ref="C24524:C24525"/>
    <mergeCell ref="D24524:D24525"/>
    <mergeCell ref="E24525:G24525"/>
    <mergeCell ref="E24526:G24526"/>
    <mergeCell ref="A24527:A24528"/>
    <mergeCell ref="B24527:B24528"/>
    <mergeCell ref="C24527:C24528"/>
    <mergeCell ref="D24527:D24528"/>
    <mergeCell ref="E24528:G24528"/>
    <mergeCell ref="A24529:A24530"/>
    <mergeCell ref="B24529:B24530"/>
    <mergeCell ref="C24529:C24530"/>
    <mergeCell ref="D24529:D24530"/>
    <mergeCell ref="E24530:G24530"/>
    <mergeCell ref="A24531:A24532"/>
    <mergeCell ref="B24531:B24532"/>
    <mergeCell ref="C24531:C24532"/>
    <mergeCell ref="D24531:D24532"/>
    <mergeCell ref="E24532:G24532"/>
    <mergeCell ref="A24535:A24536"/>
    <mergeCell ref="B24535:B24536"/>
    <mergeCell ref="C24535:C24536"/>
    <mergeCell ref="D24535:D24536"/>
    <mergeCell ref="E24536:G24536"/>
    <mergeCell ref="A24537:A24538"/>
    <mergeCell ref="B24537:B24538"/>
    <mergeCell ref="C24537:C24538"/>
    <mergeCell ref="D24537:D24538"/>
    <mergeCell ref="E24538:G24538"/>
    <mergeCell ref="A24539:A24540"/>
    <mergeCell ref="B24539:B24540"/>
    <mergeCell ref="C24539:C24540"/>
    <mergeCell ref="D24539:D24540"/>
    <mergeCell ref="E24540:G24540"/>
    <mergeCell ref="A24541:A24542"/>
    <mergeCell ref="B24541:B24542"/>
    <mergeCell ref="C24541:C24542"/>
    <mergeCell ref="D24541:D24542"/>
    <mergeCell ref="E24542:G24542"/>
    <mergeCell ref="A24543:A24544"/>
    <mergeCell ref="B24543:B24544"/>
    <mergeCell ref="C24543:C24544"/>
    <mergeCell ref="D24543:D24544"/>
    <mergeCell ref="E24544:G24544"/>
    <mergeCell ref="A24545:A24546"/>
    <mergeCell ref="B24545:B24546"/>
    <mergeCell ref="C24545:C24546"/>
    <mergeCell ref="D24545:D24546"/>
    <mergeCell ref="E24546:G24546"/>
    <mergeCell ref="A24547:A24548"/>
    <mergeCell ref="B24547:B24548"/>
    <mergeCell ref="C24547:C24548"/>
    <mergeCell ref="D24547:D24548"/>
    <mergeCell ref="E24548:G24548"/>
    <mergeCell ref="A24549:A24550"/>
    <mergeCell ref="B24549:B24550"/>
    <mergeCell ref="C24549:C24550"/>
    <mergeCell ref="D24549:D24550"/>
    <mergeCell ref="E24550:G24550"/>
    <mergeCell ref="A24551:A24552"/>
    <mergeCell ref="B24551:B24552"/>
    <mergeCell ref="C24551:C24552"/>
    <mergeCell ref="D24551:D24552"/>
    <mergeCell ref="E24552:G24552"/>
    <mergeCell ref="A24553:A24554"/>
    <mergeCell ref="B24553:B24554"/>
    <mergeCell ref="C24553:C24554"/>
    <mergeCell ref="D24553:D24554"/>
    <mergeCell ref="E24554:G24554"/>
    <mergeCell ref="A24555:A24556"/>
    <mergeCell ref="B24555:B24556"/>
    <mergeCell ref="C24555:C24556"/>
    <mergeCell ref="D24555:D24556"/>
    <mergeCell ref="E24556:G24556"/>
    <mergeCell ref="A24557:A24558"/>
    <mergeCell ref="B24557:B24558"/>
    <mergeCell ref="C24557:C24558"/>
    <mergeCell ref="D24557:D24558"/>
    <mergeCell ref="E24558:G24558"/>
    <mergeCell ref="A24559:A24560"/>
    <mergeCell ref="B24559:B24560"/>
    <mergeCell ref="D24559:D24560"/>
    <mergeCell ref="E24560:G24560"/>
    <mergeCell ref="A24561:A24562"/>
    <mergeCell ref="B24561:B24562"/>
    <mergeCell ref="C24561:C24562"/>
    <mergeCell ref="D24561:D24562"/>
    <mergeCell ref="E24562:G24562"/>
    <mergeCell ref="E24563:G24563"/>
    <mergeCell ref="A24564:A24565"/>
    <mergeCell ref="B24564:B24565"/>
    <mergeCell ref="C24564:C24565"/>
    <mergeCell ref="D24564:D24565"/>
    <mergeCell ref="E24565:G24565"/>
    <mergeCell ref="D24566:D24567"/>
    <mergeCell ref="E24567:G24567"/>
    <mergeCell ref="D24568:D24569"/>
    <mergeCell ref="E24569:G24569"/>
    <mergeCell ref="A24570:A24571"/>
    <mergeCell ref="B24570:B24571"/>
    <mergeCell ref="C24570:C24571"/>
    <mergeCell ref="D24570:D24571"/>
    <mergeCell ref="E24571:G24571"/>
    <mergeCell ref="A24572:A24573"/>
    <mergeCell ref="B24572:B24573"/>
    <mergeCell ref="C24572:C24573"/>
    <mergeCell ref="D24572:D24573"/>
    <mergeCell ref="E24573:G24573"/>
    <mergeCell ref="A24574:A24575"/>
    <mergeCell ref="B24574:B24575"/>
    <mergeCell ref="C24574:C24575"/>
    <mergeCell ref="D24574:D24575"/>
    <mergeCell ref="E24575:G24575"/>
    <mergeCell ref="A24576:A24577"/>
    <mergeCell ref="B24576:B24577"/>
    <mergeCell ref="C24576:C24577"/>
    <mergeCell ref="D24576:D24577"/>
    <mergeCell ref="E24577:G24577"/>
    <mergeCell ref="A24578:A24579"/>
    <mergeCell ref="B24578:B24579"/>
    <mergeCell ref="D24578:D24579"/>
    <mergeCell ref="E24579:G24579"/>
    <mergeCell ref="A24580:A24581"/>
    <mergeCell ref="B24580:B24581"/>
    <mergeCell ref="C24580:C24581"/>
    <mergeCell ref="D24580:D24581"/>
    <mergeCell ref="E24581:G24581"/>
    <mergeCell ref="A24584:A24585"/>
    <mergeCell ref="B24584:B24585"/>
    <mergeCell ref="C24584:C24585"/>
    <mergeCell ref="D24584:D24585"/>
    <mergeCell ref="E24585:G24585"/>
    <mergeCell ref="A24586:A24587"/>
    <mergeCell ref="B24586:B24587"/>
    <mergeCell ref="C24586:C24587"/>
    <mergeCell ref="D24586:D24587"/>
    <mergeCell ref="E24587:G24587"/>
    <mergeCell ref="A24588:A24589"/>
    <mergeCell ref="B24588:B24589"/>
    <mergeCell ref="C24588:C24589"/>
    <mergeCell ref="D24588:D24589"/>
    <mergeCell ref="E24589:G24589"/>
    <mergeCell ref="A24590:A24591"/>
    <mergeCell ref="B24590:B24591"/>
    <mergeCell ref="C24590:C24591"/>
    <mergeCell ref="D24590:D24591"/>
    <mergeCell ref="E24591:G24591"/>
    <mergeCell ref="A24592:A24593"/>
    <mergeCell ref="B24592:B24593"/>
    <mergeCell ref="C24592:C24593"/>
    <mergeCell ref="D24592:D24593"/>
    <mergeCell ref="E24593:G24593"/>
    <mergeCell ref="A24594:A24595"/>
    <mergeCell ref="B24594:B24595"/>
    <mergeCell ref="C24594:C24595"/>
    <mergeCell ref="D24594:D24595"/>
    <mergeCell ref="E24595:G24595"/>
    <mergeCell ref="A24596:A24597"/>
    <mergeCell ref="B24596:B24597"/>
    <mergeCell ref="D24596:D24597"/>
    <mergeCell ref="E24597:G24597"/>
    <mergeCell ref="A24598:A24599"/>
    <mergeCell ref="B24598:B24599"/>
    <mergeCell ref="D24598:D24599"/>
    <mergeCell ref="E24599:G24599"/>
    <mergeCell ref="D24632:D24633"/>
    <mergeCell ref="E24633:G24633"/>
    <mergeCell ref="A24634:A24635"/>
    <mergeCell ref="B24634:B24635"/>
    <mergeCell ref="D24634:D24635"/>
    <mergeCell ref="E24635:G24635"/>
    <mergeCell ref="A24600:A24601"/>
    <mergeCell ref="B24600:B24601"/>
    <mergeCell ref="D24600:D24601"/>
    <mergeCell ref="E24601:G24601"/>
    <mergeCell ref="A24602:A24603"/>
    <mergeCell ref="B24602:B24603"/>
    <mergeCell ref="C24602:C24603"/>
    <mergeCell ref="D24602:D24603"/>
    <mergeCell ref="E24603:G24603"/>
    <mergeCell ref="A24604:A24605"/>
    <mergeCell ref="B24604:B24605"/>
    <mergeCell ref="C24604:C24605"/>
    <mergeCell ref="D24604:D24605"/>
    <mergeCell ref="E24605:G24605"/>
    <mergeCell ref="A24606:A24607"/>
    <mergeCell ref="B24606:B24607"/>
    <mergeCell ref="C24606:C24607"/>
    <mergeCell ref="D24606:D24607"/>
    <mergeCell ref="E24607:G24607"/>
    <mergeCell ref="A24608:A24609"/>
    <mergeCell ref="B24608:B24609"/>
    <mergeCell ref="C24608:C24609"/>
    <mergeCell ref="D24608:D24609"/>
    <mergeCell ref="E24609:G24609"/>
    <mergeCell ref="A24610:A24611"/>
    <mergeCell ref="B24610:B24611"/>
    <mergeCell ref="C24610:C24611"/>
    <mergeCell ref="D24610:D24611"/>
    <mergeCell ref="E24611:G24611"/>
    <mergeCell ref="A24614:A24615"/>
    <mergeCell ref="B24614:B24615"/>
    <mergeCell ref="C24614:C24615"/>
    <mergeCell ref="D24614:D24615"/>
    <mergeCell ref="E24614:G24615"/>
    <mergeCell ref="A30316:G30316"/>
    <mergeCell ref="A30317:G30317"/>
    <mergeCell ref="D30318:G30318"/>
    <mergeCell ref="A30319:B30319"/>
    <mergeCell ref="A30321:A30322"/>
    <mergeCell ref="B30321:B30322"/>
    <mergeCell ref="C30321:C30322"/>
    <mergeCell ref="D30321:D30322"/>
    <mergeCell ref="E30322:G30322"/>
    <mergeCell ref="A30323:A30324"/>
    <mergeCell ref="B30323:B30324"/>
    <mergeCell ref="C30323:C30324"/>
    <mergeCell ref="D30323:D30324"/>
    <mergeCell ref="E30324:G30324"/>
    <mergeCell ref="A30325:A30326"/>
    <mergeCell ref="B30325:B30326"/>
    <mergeCell ref="C30325:C30326"/>
    <mergeCell ref="D30325:D30326"/>
    <mergeCell ref="E30326:G30326"/>
    <mergeCell ref="A30327:A30328"/>
    <mergeCell ref="B30327:B30328"/>
    <mergeCell ref="D30327:D30328"/>
    <mergeCell ref="E30328:G30328"/>
    <mergeCell ref="A30329:A30330"/>
    <mergeCell ref="B30329:B30330"/>
    <mergeCell ref="C30329:C30330"/>
    <mergeCell ref="D30329:D30330"/>
    <mergeCell ref="E30330:G30330"/>
    <mergeCell ref="A30331:A30332"/>
    <mergeCell ref="B30331:B30332"/>
    <mergeCell ref="C30331:C30332"/>
    <mergeCell ref="D30331:D30332"/>
    <mergeCell ref="E30332:G30332"/>
    <mergeCell ref="A30333:A30334"/>
    <mergeCell ref="B30333:B30334"/>
    <mergeCell ref="C30333:C30334"/>
    <mergeCell ref="D30333:D30334"/>
    <mergeCell ref="E30334:G30334"/>
    <mergeCell ref="A30335:A30336"/>
    <mergeCell ref="B30335:B30336"/>
    <mergeCell ref="C30335:C30336"/>
    <mergeCell ref="D30335:D30336"/>
    <mergeCell ref="E30336:G30336"/>
    <mergeCell ref="A30337:A30338"/>
    <mergeCell ref="B30337:B30338"/>
    <mergeCell ref="C30337:C30338"/>
    <mergeCell ref="D30337:D30338"/>
    <mergeCell ref="E30338:G30338"/>
    <mergeCell ref="A30339:A30340"/>
    <mergeCell ref="B30339:B30340"/>
    <mergeCell ref="C30339:C30340"/>
    <mergeCell ref="D30339:D30340"/>
    <mergeCell ref="E30340:G30340"/>
    <mergeCell ref="A30341:A30342"/>
    <mergeCell ref="B30341:B30342"/>
    <mergeCell ref="C30341:C30342"/>
    <mergeCell ref="D30341:D30342"/>
    <mergeCell ref="E30342:G30342"/>
    <mergeCell ref="A30343:A30344"/>
    <mergeCell ref="B30343:B30344"/>
    <mergeCell ref="C30343:C30344"/>
    <mergeCell ref="D30343:D30344"/>
    <mergeCell ref="E30344:G30344"/>
    <mergeCell ref="A30345:A30346"/>
    <mergeCell ref="B30345:B30346"/>
    <mergeCell ref="C30345:C30346"/>
    <mergeCell ref="D30345:D30346"/>
    <mergeCell ref="E30346:G30346"/>
    <mergeCell ref="A30347:A30348"/>
    <mergeCell ref="B30347:B30348"/>
    <mergeCell ref="C30347:C30348"/>
    <mergeCell ref="D30347:D30348"/>
    <mergeCell ref="E30348:G30348"/>
    <mergeCell ref="A30349:A30350"/>
    <mergeCell ref="B30349:B30350"/>
    <mergeCell ref="C30349:C30350"/>
    <mergeCell ref="D30349:D30350"/>
    <mergeCell ref="E30350:G30350"/>
    <mergeCell ref="A30351:A30352"/>
    <mergeCell ref="B30351:B30352"/>
    <mergeCell ref="C30351:C30352"/>
    <mergeCell ref="D30351:D30352"/>
    <mergeCell ref="E30352:G30352"/>
    <mergeCell ref="A30353:A30354"/>
    <mergeCell ref="B30353:B30354"/>
    <mergeCell ref="C30353:C30354"/>
    <mergeCell ref="D30353:D30354"/>
    <mergeCell ref="E30354:G30354"/>
    <mergeCell ref="A30355:A30356"/>
    <mergeCell ref="B30355:B30356"/>
    <mergeCell ref="C30355:C30356"/>
    <mergeCell ref="D30355:D30356"/>
    <mergeCell ref="E30356:G30356"/>
    <mergeCell ref="A30357:A30358"/>
    <mergeCell ref="B30357:B30358"/>
    <mergeCell ref="C30357:C30358"/>
    <mergeCell ref="D30357:D30358"/>
    <mergeCell ref="E30358:G30358"/>
    <mergeCell ref="A30359:A30360"/>
    <mergeCell ref="B30359:B30360"/>
    <mergeCell ref="C30359:C30360"/>
    <mergeCell ref="D30359:D30360"/>
    <mergeCell ref="E30360:G30360"/>
    <mergeCell ref="A30361:A30362"/>
    <mergeCell ref="B30361:B30362"/>
    <mergeCell ref="C30361:C30362"/>
    <mergeCell ref="D30361:D30362"/>
    <mergeCell ref="E30362:G30362"/>
    <mergeCell ref="A30363:A30364"/>
    <mergeCell ref="B30363:B30364"/>
    <mergeCell ref="C30363:C30364"/>
    <mergeCell ref="D30363:D30364"/>
    <mergeCell ref="E30364:G30364"/>
    <mergeCell ref="A30365:A30366"/>
    <mergeCell ref="B30365:B30366"/>
    <mergeCell ref="C30365:C30366"/>
    <mergeCell ref="D30365:D30366"/>
    <mergeCell ref="E30366:G30366"/>
    <mergeCell ref="A30369:A30370"/>
    <mergeCell ref="B30369:B30370"/>
    <mergeCell ref="C30369:C30370"/>
    <mergeCell ref="D30369:D30370"/>
    <mergeCell ref="E30370:G30370"/>
    <mergeCell ref="A30371:A30372"/>
    <mergeCell ref="B30371:B30372"/>
    <mergeCell ref="C30371:C30372"/>
    <mergeCell ref="D30371:D30372"/>
    <mergeCell ref="E30372:G30372"/>
    <mergeCell ref="A30373:A30374"/>
    <mergeCell ref="B30373:B30374"/>
    <mergeCell ref="C30373:C30374"/>
    <mergeCell ref="D30373:D30374"/>
    <mergeCell ref="E30374:G30374"/>
    <mergeCell ref="D30375:D30376"/>
    <mergeCell ref="E30376:G30376"/>
    <mergeCell ref="A30377:A30378"/>
    <mergeCell ref="B30377:B30378"/>
    <mergeCell ref="C30377:C30378"/>
    <mergeCell ref="D30377:D30378"/>
    <mergeCell ref="E30378:G30378"/>
    <mergeCell ref="A30379:A30380"/>
    <mergeCell ref="B30379:B30380"/>
    <mergeCell ref="C30379:C30380"/>
    <mergeCell ref="D30379:D30380"/>
    <mergeCell ref="E30380:G30380"/>
    <mergeCell ref="A30381:A30382"/>
    <mergeCell ref="B30381:B30382"/>
    <mergeCell ref="C30381:C30382"/>
    <mergeCell ref="D30381:D30382"/>
    <mergeCell ref="E30382:G30382"/>
    <mergeCell ref="A30383:A30384"/>
    <mergeCell ref="B30383:B30384"/>
    <mergeCell ref="C30383:C30384"/>
    <mergeCell ref="D30383:D30384"/>
    <mergeCell ref="E30384:G30384"/>
    <mergeCell ref="A30385:A30386"/>
    <mergeCell ref="B30385:B30386"/>
    <mergeCell ref="C30385:C30386"/>
    <mergeCell ref="D30385:D30386"/>
    <mergeCell ref="E30386:G30386"/>
    <mergeCell ref="A30387:A30388"/>
    <mergeCell ref="B30387:B30388"/>
    <mergeCell ref="C30387:C30388"/>
    <mergeCell ref="D30387:D30388"/>
    <mergeCell ref="E30388:G30388"/>
    <mergeCell ref="A30389:A30390"/>
    <mergeCell ref="B30389:B30390"/>
    <mergeCell ref="C30389:C30390"/>
    <mergeCell ref="D30389:D30390"/>
    <mergeCell ref="E30390:G30390"/>
    <mergeCell ref="A30391:A30392"/>
    <mergeCell ref="B30391:B30392"/>
    <mergeCell ref="C30391:C30392"/>
    <mergeCell ref="D30391:D30392"/>
    <mergeCell ref="E30392:G30392"/>
    <mergeCell ref="A30393:A30394"/>
    <mergeCell ref="B30393:B30394"/>
    <mergeCell ref="C30393:C30394"/>
    <mergeCell ref="D30393:D30394"/>
    <mergeCell ref="E30394:G30394"/>
    <mergeCell ref="A30395:A30396"/>
    <mergeCell ref="B30395:B30396"/>
    <mergeCell ref="C30395:C30396"/>
    <mergeCell ref="D30395:D30396"/>
    <mergeCell ref="E30396:G30396"/>
    <mergeCell ref="A30397:A30398"/>
    <mergeCell ref="B30397:B30398"/>
    <mergeCell ref="C30397:C30398"/>
    <mergeCell ref="D30397:D30398"/>
    <mergeCell ref="E30398:G30398"/>
    <mergeCell ref="A30399:A30400"/>
    <mergeCell ref="B30399:B30400"/>
    <mergeCell ref="C30399:C30400"/>
    <mergeCell ref="D30399:D30400"/>
    <mergeCell ref="E30400:G30400"/>
    <mergeCell ref="A30401:A30402"/>
    <mergeCell ref="B30401:B30402"/>
    <mergeCell ref="C30401:C30402"/>
    <mergeCell ref="D30401:D30402"/>
    <mergeCell ref="E30402:G30402"/>
    <mergeCell ref="A30403:A30404"/>
    <mergeCell ref="B30403:B30404"/>
    <mergeCell ref="C30403:C30404"/>
    <mergeCell ref="D30403:D30404"/>
    <mergeCell ref="E30404:G30404"/>
    <mergeCell ref="A30405:A30406"/>
    <mergeCell ref="B30405:B30406"/>
    <mergeCell ref="C30405:C30406"/>
    <mergeCell ref="D30405:D30406"/>
    <mergeCell ref="E30406:G30406"/>
    <mergeCell ref="A30407:A30408"/>
    <mergeCell ref="B30407:B30408"/>
    <mergeCell ref="C30407:C30408"/>
    <mergeCell ref="D30407:D30408"/>
    <mergeCell ref="E30408:G30408"/>
    <mergeCell ref="A30409:A30410"/>
    <mergeCell ref="B30409:B30410"/>
    <mergeCell ref="C30409:C30410"/>
    <mergeCell ref="D30409:D30410"/>
    <mergeCell ref="E30410:G30410"/>
    <mergeCell ref="E30411:G30411"/>
    <mergeCell ref="A30412:A30413"/>
    <mergeCell ref="B30412:B30413"/>
    <mergeCell ref="C30412:C30413"/>
    <mergeCell ref="D30412:D30413"/>
    <mergeCell ref="E30413:G30413"/>
    <mergeCell ref="A30414:A30415"/>
    <mergeCell ref="B30414:B30415"/>
    <mergeCell ref="C30414:C30415"/>
    <mergeCell ref="D30414:D30415"/>
    <mergeCell ref="E30415:G30415"/>
    <mergeCell ref="A30416:A30417"/>
    <mergeCell ref="B30416:B30417"/>
    <mergeCell ref="C30416:C30417"/>
    <mergeCell ref="D30416:D30417"/>
    <mergeCell ref="E30417:G30417"/>
    <mergeCell ref="A30420:A30421"/>
    <mergeCell ref="B30420:B30421"/>
    <mergeCell ref="C30420:C30421"/>
    <mergeCell ref="D30420:D30421"/>
    <mergeCell ref="E30421:G30421"/>
    <mergeCell ref="A30422:A30423"/>
    <mergeCell ref="B30422:B30423"/>
    <mergeCell ref="C30422:C30423"/>
    <mergeCell ref="D30422:D30423"/>
    <mergeCell ref="E30423:G30423"/>
    <mergeCell ref="A30424:A30425"/>
    <mergeCell ref="B30424:B30425"/>
    <mergeCell ref="C30424:C30425"/>
    <mergeCell ref="D30424:D30425"/>
    <mergeCell ref="E30425:G30425"/>
    <mergeCell ref="A30426:A30427"/>
    <mergeCell ref="B30426:B30427"/>
    <mergeCell ref="C30426:C30427"/>
    <mergeCell ref="D30426:D30427"/>
    <mergeCell ref="E30427:G30427"/>
    <mergeCell ref="A30428:A30429"/>
    <mergeCell ref="B30428:B30429"/>
    <mergeCell ref="C30428:C30429"/>
    <mergeCell ref="D30428:D30429"/>
    <mergeCell ref="E30429:G30429"/>
    <mergeCell ref="A30430:A30431"/>
    <mergeCell ref="B30430:B30431"/>
    <mergeCell ref="C30430:C30431"/>
    <mergeCell ref="D30430:D30431"/>
    <mergeCell ref="E30431:G30431"/>
    <mergeCell ref="A30432:A30433"/>
    <mergeCell ref="B30432:B30433"/>
    <mergeCell ref="C30432:C30433"/>
    <mergeCell ref="D30432:D30433"/>
    <mergeCell ref="E30433:G30433"/>
    <mergeCell ref="A30434:A30435"/>
    <mergeCell ref="B30434:B30435"/>
    <mergeCell ref="C30434:C30435"/>
    <mergeCell ref="D30434:D30435"/>
    <mergeCell ref="E30435:G30435"/>
    <mergeCell ref="A30436:A30437"/>
    <mergeCell ref="B30436:B30437"/>
    <mergeCell ref="C30436:C30437"/>
    <mergeCell ref="D30436:D30437"/>
    <mergeCell ref="E30437:G30437"/>
    <mergeCell ref="A30438:A30439"/>
    <mergeCell ref="B30438:B30439"/>
    <mergeCell ref="C30438:C30439"/>
    <mergeCell ref="D30438:D30439"/>
    <mergeCell ref="E30439:G30439"/>
    <mergeCell ref="A30440:A30441"/>
    <mergeCell ref="B30440:B30441"/>
    <mergeCell ref="C30440:C30441"/>
    <mergeCell ref="D30440:D30441"/>
    <mergeCell ref="E30441:G30441"/>
    <mergeCell ref="A30442:A30443"/>
    <mergeCell ref="B30442:B30443"/>
    <mergeCell ref="C30442:C30443"/>
    <mergeCell ref="D30442:D30443"/>
    <mergeCell ref="E30443:G30443"/>
    <mergeCell ref="A30444:A30445"/>
    <mergeCell ref="B30444:B30445"/>
    <mergeCell ref="C30444:C30445"/>
    <mergeCell ref="D30444:D30445"/>
    <mergeCell ref="E30445:G30445"/>
    <mergeCell ref="A30446:A30447"/>
    <mergeCell ref="B30446:B30447"/>
    <mergeCell ref="C30446:C30447"/>
    <mergeCell ref="D30446:D30447"/>
    <mergeCell ref="E30447:G30447"/>
    <mergeCell ref="A30451:A30452"/>
    <mergeCell ref="B30451:B30452"/>
    <mergeCell ref="C30451:C30452"/>
    <mergeCell ref="D30451:D30452"/>
    <mergeCell ref="E30452:G30452"/>
    <mergeCell ref="A30453:A30454"/>
    <mergeCell ref="B30453:B30454"/>
    <mergeCell ref="C30453:C30454"/>
    <mergeCell ref="D30453:D30454"/>
    <mergeCell ref="E30454:G30454"/>
    <mergeCell ref="A30455:A30456"/>
    <mergeCell ref="B30455:B30456"/>
    <mergeCell ref="C30455:C30456"/>
    <mergeCell ref="D30455:D30456"/>
    <mergeCell ref="E30456:G30456"/>
    <mergeCell ref="A30459:A30460"/>
    <mergeCell ref="B30459:B30460"/>
    <mergeCell ref="C30459:C30460"/>
    <mergeCell ref="D30459:D30460"/>
    <mergeCell ref="E30460:G30460"/>
    <mergeCell ref="A30461:A30462"/>
    <mergeCell ref="B30461:B30462"/>
    <mergeCell ref="C30461:C30462"/>
    <mergeCell ref="D30461:D30462"/>
    <mergeCell ref="E30462:G30462"/>
    <mergeCell ref="A30463:A30464"/>
    <mergeCell ref="B30463:B30464"/>
    <mergeCell ref="C30463:C30464"/>
    <mergeCell ref="D30463:D30464"/>
    <mergeCell ref="E30464:G30464"/>
    <mergeCell ref="A30465:A30466"/>
    <mergeCell ref="B30465:B30466"/>
    <mergeCell ref="C30465:C30466"/>
    <mergeCell ref="D30465:D30466"/>
    <mergeCell ref="E30466:G30466"/>
    <mergeCell ref="A30467:A30468"/>
    <mergeCell ref="B30467:B30468"/>
    <mergeCell ref="C30467:C30468"/>
    <mergeCell ref="D30467:D30468"/>
    <mergeCell ref="A30469:A30470"/>
    <mergeCell ref="B30469:B30470"/>
    <mergeCell ref="C30469:C30470"/>
    <mergeCell ref="D30469:D30470"/>
    <mergeCell ref="E30470:G30470"/>
    <mergeCell ref="A30471:A30472"/>
    <mergeCell ref="B30471:B30472"/>
    <mergeCell ref="C30471:C30472"/>
    <mergeCell ref="D30471:D30472"/>
    <mergeCell ref="E30472:G30472"/>
    <mergeCell ref="A30473:A30474"/>
    <mergeCell ref="B30473:B30474"/>
    <mergeCell ref="C30473:C30474"/>
    <mergeCell ref="D30473:D30474"/>
    <mergeCell ref="E30474:G30474"/>
    <mergeCell ref="A30475:A30476"/>
    <mergeCell ref="B30475:B30476"/>
    <mergeCell ref="C30475:C30476"/>
    <mergeCell ref="D30475:D30476"/>
    <mergeCell ref="E30476:G30476"/>
    <mergeCell ref="A30477:A30478"/>
    <mergeCell ref="B30477:B30478"/>
    <mergeCell ref="C30477:C30478"/>
    <mergeCell ref="D30477:D30478"/>
    <mergeCell ref="E30478:G30478"/>
    <mergeCell ref="A30479:A30480"/>
    <mergeCell ref="B30479:B30480"/>
    <mergeCell ref="C30479:C30480"/>
    <mergeCell ref="D30479:D30480"/>
    <mergeCell ref="E30480:G30480"/>
    <mergeCell ref="A30481:A30482"/>
    <mergeCell ref="B30481:B30482"/>
    <mergeCell ref="C30481:C30482"/>
    <mergeCell ref="D30481:D30482"/>
    <mergeCell ref="E30482:G30482"/>
    <mergeCell ref="A30483:A30484"/>
    <mergeCell ref="B30483:B30484"/>
    <mergeCell ref="C30483:C30484"/>
    <mergeCell ref="D30483:D30484"/>
    <mergeCell ref="E30484:G30484"/>
    <mergeCell ref="A30485:A30486"/>
    <mergeCell ref="B30485:B30486"/>
    <mergeCell ref="C30485:C30486"/>
    <mergeCell ref="D30485:D30486"/>
    <mergeCell ref="E30486:G30486"/>
    <mergeCell ref="A30487:A30488"/>
    <mergeCell ref="B30487:B30488"/>
    <mergeCell ref="C30487:C30488"/>
    <mergeCell ref="D30487:D30488"/>
    <mergeCell ref="E30488:G30488"/>
    <mergeCell ref="A30489:A30490"/>
    <mergeCell ref="B30489:B30490"/>
    <mergeCell ref="C30489:C30490"/>
    <mergeCell ref="D30489:D30490"/>
    <mergeCell ref="E30490:G30490"/>
    <mergeCell ref="A30491:A30492"/>
    <mergeCell ref="B30491:B30492"/>
    <mergeCell ref="C30491:C30492"/>
    <mergeCell ref="D30491:D30492"/>
    <mergeCell ref="E30492:G30492"/>
    <mergeCell ref="A30493:A30494"/>
    <mergeCell ref="B30493:B30494"/>
    <mergeCell ref="C30493:C30494"/>
    <mergeCell ref="D30493:D30494"/>
    <mergeCell ref="A30495:A30496"/>
    <mergeCell ref="B30495:B30496"/>
    <mergeCell ref="C30495:C30496"/>
    <mergeCell ref="D30495:D30496"/>
    <mergeCell ref="E30496:G30496"/>
    <mergeCell ref="A30497:A30498"/>
    <mergeCell ref="B30497:B30498"/>
    <mergeCell ref="C30497:C30498"/>
    <mergeCell ref="D30497:D30498"/>
    <mergeCell ref="E30498:G30498"/>
    <mergeCell ref="A30499:A30500"/>
    <mergeCell ref="B30499:B30500"/>
    <mergeCell ref="C30499:C30500"/>
    <mergeCell ref="D30499:D30500"/>
    <mergeCell ref="A30501:A30502"/>
    <mergeCell ref="B30501:B30502"/>
    <mergeCell ref="C30501:C30502"/>
    <mergeCell ref="D30501:D30502"/>
    <mergeCell ref="E30502:G30502"/>
    <mergeCell ref="A30503:A30504"/>
    <mergeCell ref="B30503:B30504"/>
    <mergeCell ref="C30503:C30504"/>
    <mergeCell ref="D30503:D30504"/>
    <mergeCell ref="E30504:G30504"/>
    <mergeCell ref="A30505:A30506"/>
    <mergeCell ref="B30505:B30506"/>
    <mergeCell ref="C30505:C30506"/>
    <mergeCell ref="D30505:D30506"/>
    <mergeCell ref="E30506:G30506"/>
    <mergeCell ref="A30507:A30508"/>
    <mergeCell ref="B30507:B30508"/>
    <mergeCell ref="C30507:C30508"/>
    <mergeCell ref="D30507:D30508"/>
    <mergeCell ref="A30509:A30510"/>
    <mergeCell ref="B30509:B30510"/>
    <mergeCell ref="C30509:C30510"/>
    <mergeCell ref="D30509:D30510"/>
    <mergeCell ref="E30510:G30510"/>
    <mergeCell ref="A30511:A30512"/>
    <mergeCell ref="B30511:B30512"/>
    <mergeCell ref="C30511:C30512"/>
    <mergeCell ref="D30511:D30512"/>
    <mergeCell ref="E30512:G30512"/>
    <mergeCell ref="A30513:A30514"/>
    <mergeCell ref="B30513:B30514"/>
    <mergeCell ref="C30513:C30514"/>
    <mergeCell ref="D30513:D30514"/>
    <mergeCell ref="A30515:A30516"/>
    <mergeCell ref="B30515:B30516"/>
    <mergeCell ref="C30515:C30516"/>
    <mergeCell ref="D30515:D30516"/>
    <mergeCell ref="E30516:G30516"/>
    <mergeCell ref="A30517:A30518"/>
    <mergeCell ref="B30517:B30518"/>
    <mergeCell ref="C30517:C30518"/>
    <mergeCell ref="D30517:D30518"/>
    <mergeCell ref="E30518:G30518"/>
    <mergeCell ref="A30519:A30520"/>
    <mergeCell ref="B30519:B30520"/>
    <mergeCell ref="C30519:C30520"/>
    <mergeCell ref="D30519:D30520"/>
    <mergeCell ref="E30520:G30520"/>
    <mergeCell ref="A30522:A30523"/>
    <mergeCell ref="B30522:B30523"/>
    <mergeCell ref="C30522:C30523"/>
    <mergeCell ref="D30522:D30523"/>
    <mergeCell ref="E30523:G30523"/>
    <mergeCell ref="A30524:A30525"/>
    <mergeCell ref="B30524:B30525"/>
    <mergeCell ref="C30524:C30525"/>
    <mergeCell ref="D30524:D30525"/>
    <mergeCell ref="E30525:G30525"/>
    <mergeCell ref="A30526:A30527"/>
    <mergeCell ref="B30526:B30527"/>
    <mergeCell ref="C30526:C30527"/>
    <mergeCell ref="D30526:D30527"/>
    <mergeCell ref="E30527:G30527"/>
    <mergeCell ref="A30543:A30544"/>
    <mergeCell ref="B30543:B30544"/>
    <mergeCell ref="C30543:C30544"/>
    <mergeCell ref="D30543:D30544"/>
    <mergeCell ref="E30544:G30544"/>
    <mergeCell ref="A30545:A30546"/>
    <mergeCell ref="B30545:B30546"/>
    <mergeCell ref="C30545:C30546"/>
    <mergeCell ref="D30545:D30546"/>
    <mergeCell ref="E30546:G30546"/>
    <mergeCell ref="A30547:A30548"/>
    <mergeCell ref="B30547:B30548"/>
    <mergeCell ref="C30547:C30548"/>
    <mergeCell ref="D30547:D30548"/>
    <mergeCell ref="E30548:G30548"/>
    <mergeCell ref="A30551:A30552"/>
    <mergeCell ref="B30551:B30552"/>
    <mergeCell ref="C30551:C30552"/>
    <mergeCell ref="D30551:D30552"/>
    <mergeCell ref="E30552:G30552"/>
    <mergeCell ref="A30555:A30556"/>
    <mergeCell ref="B30555:B30556"/>
    <mergeCell ref="C30555:C30556"/>
    <mergeCell ref="D30555:D30556"/>
    <mergeCell ref="E30556:G30556"/>
    <mergeCell ref="A30528:A30529"/>
    <mergeCell ref="B30528:B30529"/>
    <mergeCell ref="C30528:C30529"/>
    <mergeCell ref="D30528:D30529"/>
    <mergeCell ref="E30529:G30529"/>
    <mergeCell ref="A30530:A30531"/>
    <mergeCell ref="B30530:B30531"/>
    <mergeCell ref="C30530:C30531"/>
    <mergeCell ref="D30530:D30531"/>
    <mergeCell ref="E30531:G30531"/>
    <mergeCell ref="A30533:A30534"/>
    <mergeCell ref="B30533:B30534"/>
    <mergeCell ref="C30533:C30534"/>
    <mergeCell ref="D30533:D30534"/>
    <mergeCell ref="E30534:G30534"/>
    <mergeCell ref="A30535:A30536"/>
    <mergeCell ref="B30535:B30536"/>
    <mergeCell ref="C30535:C30536"/>
    <mergeCell ref="D30535:D30536"/>
    <mergeCell ref="E30536:G30536"/>
    <mergeCell ref="A30537:A30538"/>
    <mergeCell ref="B30537:B30538"/>
    <mergeCell ref="C30537:C30538"/>
    <mergeCell ref="D30537:D30538"/>
    <mergeCell ref="E30538:G30538"/>
    <mergeCell ref="A30539:A30540"/>
    <mergeCell ref="B30539:B30540"/>
    <mergeCell ref="C30539:C30540"/>
    <mergeCell ref="D30539:D30540"/>
    <mergeCell ref="E30540:G30540"/>
    <mergeCell ref="A30541:A30542"/>
    <mergeCell ref="B30541:B30542"/>
    <mergeCell ref="C30541:C30542"/>
    <mergeCell ref="D30541:D30542"/>
    <mergeCell ref="E30542:G30542"/>
    <mergeCell ref="A24861:A24862"/>
    <mergeCell ref="B24861:B24862"/>
    <mergeCell ref="C24861:C24862"/>
    <mergeCell ref="A21955:A21956"/>
    <mergeCell ref="B21955:B21956"/>
    <mergeCell ref="C21955:C21956"/>
    <mergeCell ref="D21955:D21956"/>
    <mergeCell ref="E21956:G21956"/>
    <mergeCell ref="A21959:A21960"/>
    <mergeCell ref="B21959:B21960"/>
    <mergeCell ref="C21959:C21960"/>
    <mergeCell ref="D21959:D21960"/>
    <mergeCell ref="E21960:G21960"/>
    <mergeCell ref="E21961:G21961"/>
    <mergeCell ref="A21962:A21963"/>
    <mergeCell ref="B21962:B21963"/>
    <mergeCell ref="C21962:C21963"/>
    <mergeCell ref="D21962:D21963"/>
    <mergeCell ref="E21963:G21963"/>
    <mergeCell ref="A21964:A21965"/>
    <mergeCell ref="B21964:B21965"/>
    <mergeCell ref="D21964:D21965"/>
    <mergeCell ref="E21965:G21965"/>
    <mergeCell ref="A21966:A21967"/>
    <mergeCell ref="B21966:B21967"/>
    <mergeCell ref="C21966:C21967"/>
    <mergeCell ref="D21966:D21967"/>
    <mergeCell ref="E21967:G21967"/>
    <mergeCell ref="A21968:A21969"/>
    <mergeCell ref="B21968:B21969"/>
    <mergeCell ref="C21968:C21969"/>
    <mergeCell ref="D21968:D21969"/>
    <mergeCell ref="E21969:G21969"/>
    <mergeCell ref="A21970:A21971"/>
    <mergeCell ref="B21970:B21971"/>
    <mergeCell ref="C21970:C21971"/>
    <mergeCell ref="D21970:D21971"/>
    <mergeCell ref="E21971:G21971"/>
    <mergeCell ref="A22061:G22061"/>
    <mergeCell ref="A22062:G22062"/>
    <mergeCell ref="D22063:G22063"/>
    <mergeCell ref="A22064:B22064"/>
    <mergeCell ref="E24636:G24636"/>
    <mergeCell ref="D24645:D24646"/>
    <mergeCell ref="E24646:G24646"/>
    <mergeCell ref="A24647:A24648"/>
    <mergeCell ref="B24647:B24648"/>
    <mergeCell ref="C24647:C24648"/>
    <mergeCell ref="D24647:D24648"/>
    <mergeCell ref="E24648:G24648"/>
    <mergeCell ref="A24649:A24650"/>
    <mergeCell ref="B24649:B24650"/>
    <mergeCell ref="C24649:C24650"/>
    <mergeCell ref="D24649:D24650"/>
    <mergeCell ref="E24650:G24650"/>
    <mergeCell ref="A24616:A24617"/>
    <mergeCell ref="B24616:B24617"/>
    <mergeCell ref="C24616:C24617"/>
    <mergeCell ref="D24616:D24617"/>
    <mergeCell ref="E24617:G24617"/>
    <mergeCell ref="A24618:A24619"/>
    <mergeCell ref="B24618:B24619"/>
    <mergeCell ref="C24618:C24619"/>
    <mergeCell ref="D24618:D24619"/>
    <mergeCell ref="D21988:D21989"/>
    <mergeCell ref="E21989:G21989"/>
    <mergeCell ref="A24637:A24638"/>
    <mergeCell ref="B24637:B24638"/>
    <mergeCell ref="C24637:C24638"/>
    <mergeCell ref="D24637:D24638"/>
    <mergeCell ref="E24638:G24638"/>
    <mergeCell ref="A24641:A24642"/>
    <mergeCell ref="B24641:B24642"/>
    <mergeCell ref="C24641:C24642"/>
    <mergeCell ref="D24641:D24642"/>
    <mergeCell ref="E24641:G24642"/>
    <mergeCell ref="A24643:A24644"/>
    <mergeCell ref="B24643:B24644"/>
    <mergeCell ref="C24643:C24644"/>
    <mergeCell ref="D24643:D24644"/>
    <mergeCell ref="E24644:G24644"/>
    <mergeCell ref="A24645:A24646"/>
    <mergeCell ref="B24645:B24646"/>
    <mergeCell ref="C24645:C24646"/>
    <mergeCell ref="A6410:G6410"/>
    <mergeCell ref="A6411:G6411"/>
    <mergeCell ref="D6412:G6412"/>
    <mergeCell ref="A6413:B6413"/>
    <mergeCell ref="A21957:A21958"/>
    <mergeCell ref="B21957:B21958"/>
    <mergeCell ref="C21957:C21958"/>
    <mergeCell ref="D21957:D21958"/>
    <mergeCell ref="E21958:G21958"/>
    <mergeCell ref="A21950:G21950"/>
    <mergeCell ref="A21951:G21951"/>
    <mergeCell ref="D21952:G21952"/>
    <mergeCell ref="A21953:B21953"/>
    <mergeCell ref="A21925:A21926"/>
    <mergeCell ref="B21925:B21926"/>
    <mergeCell ref="C21925:C21926"/>
    <mergeCell ref="D21925:D21926"/>
    <mergeCell ref="E21926:G21926"/>
    <mergeCell ref="A21927:A21928"/>
    <mergeCell ref="B21927:B21928"/>
    <mergeCell ref="D21927:D21928"/>
    <mergeCell ref="E24619:G24619"/>
    <mergeCell ref="A24626:A24627"/>
    <mergeCell ref="B24626:B24627"/>
    <mergeCell ref="C24626:C24627"/>
    <mergeCell ref="D24626:D24627"/>
    <mergeCell ref="E24627:G24627"/>
    <mergeCell ref="A24628:A24629"/>
    <mergeCell ref="B24628:B24629"/>
    <mergeCell ref="C24628:C24629"/>
    <mergeCell ref="D24628:D24629"/>
    <mergeCell ref="E24629:G24629"/>
    <mergeCell ref="A24630:A24631"/>
    <mergeCell ref="B24630:B24631"/>
    <mergeCell ref="C24630:C24631"/>
    <mergeCell ref="D24630:D24631"/>
    <mergeCell ref="C21177:C21178"/>
    <mergeCell ref="D21177:D21178"/>
    <mergeCell ref="E21178:G21178"/>
    <mergeCell ref="A21179:A21180"/>
    <mergeCell ref="E24631:G24631"/>
    <mergeCell ref="A24632:A24633"/>
    <mergeCell ref="B24632:B24633"/>
    <mergeCell ref="C24632:C24633"/>
    <mergeCell ref="B21179:B21180"/>
    <mergeCell ref="C21179:C21180"/>
    <mergeCell ref="D21179:D21180"/>
    <mergeCell ref="E21180:G21180"/>
    <mergeCell ref="A21181:A21182"/>
    <mergeCell ref="B21181:B21182"/>
    <mergeCell ref="C21181:C21182"/>
    <mergeCell ref="D21181:D21182"/>
    <mergeCell ref="E21182:G21182"/>
    <mergeCell ref="A21183:A21184"/>
    <mergeCell ref="B21183:B21184"/>
    <mergeCell ref="C21183:C21184"/>
    <mergeCell ref="D21183:D21184"/>
    <mergeCell ref="E21184:G21184"/>
    <mergeCell ref="A21185:A21186"/>
    <mergeCell ref="B21185:B21186"/>
    <mergeCell ref="C21185:C21186"/>
    <mergeCell ref="D21185:D21186"/>
    <mergeCell ref="E21186:G21186"/>
    <mergeCell ref="A21187:A21188"/>
    <mergeCell ref="B21187:B21188"/>
    <mergeCell ref="C21187:C21188"/>
    <mergeCell ref="D21187:D21188"/>
    <mergeCell ref="E21188:G21188"/>
    <mergeCell ref="A24867:A24868"/>
    <mergeCell ref="B24867:B24868"/>
    <mergeCell ref="C24867:C24868"/>
    <mergeCell ref="A21972:A21973"/>
    <mergeCell ref="B21972:B21973"/>
    <mergeCell ref="C21972:C21973"/>
    <mergeCell ref="D21972:D21973"/>
    <mergeCell ref="E21973:G21973"/>
    <mergeCell ref="A21974:A21975"/>
    <mergeCell ref="B21974:B21975"/>
    <mergeCell ref="C21974:C21975"/>
    <mergeCell ref="D21974:D21975"/>
    <mergeCell ref="E21975:G21975"/>
    <mergeCell ref="A21976:A21977"/>
    <mergeCell ref="B21976:B21977"/>
    <mergeCell ref="C21976:C21977"/>
    <mergeCell ref="D21976:D21977"/>
    <mergeCell ref="E21977:G21977"/>
    <mergeCell ref="A21978:A21979"/>
    <mergeCell ref="B21978:B21979"/>
    <mergeCell ref="D21978:D21979"/>
    <mergeCell ref="E21979:G21979"/>
    <mergeCell ref="A21980:A21981"/>
    <mergeCell ref="B21980:B21981"/>
    <mergeCell ref="D21980:D21981"/>
    <mergeCell ref="E21981:G21981"/>
    <mergeCell ref="A21982:A21983"/>
    <mergeCell ref="B21982:B21983"/>
    <mergeCell ref="C21982:C21983"/>
    <mergeCell ref="D21982:D21983"/>
    <mergeCell ref="E21983:G21983"/>
    <mergeCell ref="A21984:A21985"/>
    <mergeCell ref="B21984:B21985"/>
    <mergeCell ref="C21984:C21985"/>
    <mergeCell ref="D21984:D21985"/>
    <mergeCell ref="E21985:G21985"/>
    <mergeCell ref="E21987:G21987"/>
    <mergeCell ref="A21988:A21989"/>
    <mergeCell ref="B21988:B21989"/>
    <mergeCell ref="C21988:C21989"/>
    <mergeCell ref="A21038:G21038"/>
    <mergeCell ref="A21039:G21039"/>
    <mergeCell ref="D21040:G21040"/>
    <mergeCell ref="A21041:B21041"/>
    <mergeCell ref="A21043:A21044"/>
    <mergeCell ref="B21043:B21044"/>
    <mergeCell ref="C21043:C21044"/>
    <mergeCell ref="D21043:D21044"/>
    <mergeCell ref="E21044:G21044"/>
    <mergeCell ref="A20967:A20968"/>
    <mergeCell ref="B20967:B20968"/>
    <mergeCell ref="C20967:C20968"/>
    <mergeCell ref="D20967:D20968"/>
    <mergeCell ref="E20968:G20968"/>
    <mergeCell ref="A20969:A20970"/>
    <mergeCell ref="B20969:B20970"/>
    <mergeCell ref="C20969:C20970"/>
    <mergeCell ref="D20969:D20970"/>
    <mergeCell ref="E20970:G20970"/>
    <mergeCell ref="A20971:A20972"/>
    <mergeCell ref="B20971:B20972"/>
    <mergeCell ref="C20971:C20972"/>
    <mergeCell ref="D20971:D20972"/>
    <mergeCell ref="E20972:G20972"/>
    <mergeCell ref="A20973:A20974"/>
    <mergeCell ref="B20973:B20974"/>
    <mergeCell ref="D20973:D20974"/>
    <mergeCell ref="E20974:G20974"/>
    <mergeCell ref="A20975:A20976"/>
    <mergeCell ref="B20975:B20976"/>
    <mergeCell ref="C20975:C20976"/>
    <mergeCell ref="D20975:D20976"/>
    <mergeCell ref="E20976:G20976"/>
    <mergeCell ref="A20977:A20978"/>
    <mergeCell ref="B20977:B20978"/>
    <mergeCell ref="C20977:C20978"/>
    <mergeCell ref="D20977:D20978"/>
    <mergeCell ref="E20978:G20978"/>
    <mergeCell ref="A20979:A20980"/>
    <mergeCell ref="B20981:B20982"/>
    <mergeCell ref="C20981:C20982"/>
    <mergeCell ref="D20981:D20982"/>
    <mergeCell ref="E20982:G20982"/>
    <mergeCell ref="A20983:A20984"/>
    <mergeCell ref="B20983:B20984"/>
    <mergeCell ref="C20983:C20984"/>
    <mergeCell ref="D20983:D20984"/>
    <mergeCell ref="E20984:G20984"/>
    <mergeCell ref="E20985:G20985"/>
    <mergeCell ref="A20986:A20987"/>
    <mergeCell ref="B20986:B20987"/>
    <mergeCell ref="C20986:C20987"/>
    <mergeCell ref="D20986:D20987"/>
    <mergeCell ref="E20987:G20987"/>
    <mergeCell ref="A20988:A20989"/>
    <mergeCell ref="B20988:B20989"/>
    <mergeCell ref="C20988:C20989"/>
    <mergeCell ref="D20988:D20989"/>
    <mergeCell ref="E20989:G20989"/>
    <mergeCell ref="A20992:A20993"/>
    <mergeCell ref="B20992:B20993"/>
    <mergeCell ref="C20992:C20993"/>
    <mergeCell ref="D20992:D20993"/>
    <mergeCell ref="E20993:G20993"/>
    <mergeCell ref="A21045:A21046"/>
    <mergeCell ref="B21045:B21046"/>
    <mergeCell ref="C21045:C21046"/>
    <mergeCell ref="D21045:D21046"/>
    <mergeCell ref="E21046:G21046"/>
    <mergeCell ref="A21047:A21048"/>
    <mergeCell ref="B21047:B21048"/>
    <mergeCell ref="C21047:C21048"/>
    <mergeCell ref="D21047:D21048"/>
    <mergeCell ref="E21048:G21048"/>
    <mergeCell ref="A21049:A21050"/>
    <mergeCell ref="B21049:B21050"/>
    <mergeCell ref="C21049:C21050"/>
    <mergeCell ref="D21049:D21050"/>
    <mergeCell ref="E21050:G21050"/>
    <mergeCell ref="A21051:A21052"/>
    <mergeCell ref="B21051:B21052"/>
    <mergeCell ref="C21051:C21052"/>
    <mergeCell ref="D21051:D21052"/>
    <mergeCell ref="E21052:G21052"/>
    <mergeCell ref="A21053:A21054"/>
    <mergeCell ref="B21053:B21054"/>
    <mergeCell ref="C21053:C21054"/>
    <mergeCell ref="D21053:D21054"/>
    <mergeCell ref="E21054:G21054"/>
    <mergeCell ref="A21055:A21056"/>
    <mergeCell ref="B21055:B21056"/>
    <mergeCell ref="C21055:C21056"/>
    <mergeCell ref="D21055:D21056"/>
    <mergeCell ref="E21056:G21056"/>
    <mergeCell ref="A21057:A21058"/>
    <mergeCell ref="B21057:B21058"/>
    <mergeCell ref="C21057:C21058"/>
    <mergeCell ref="D21057:D21058"/>
    <mergeCell ref="E21058:G21058"/>
    <mergeCell ref="C21086:C21087"/>
    <mergeCell ref="D21086:D21087"/>
    <mergeCell ref="E21087:G21087"/>
    <mergeCell ref="A21088:A21089"/>
    <mergeCell ref="B21088:B21089"/>
    <mergeCell ref="C21088:C21089"/>
    <mergeCell ref="D21088:D21089"/>
    <mergeCell ref="E21089:G21089"/>
    <mergeCell ref="A21074:A21075"/>
    <mergeCell ref="A21059:A21060"/>
    <mergeCell ref="B21059:B21060"/>
    <mergeCell ref="C21059:C21060"/>
    <mergeCell ref="D21059:D21060"/>
    <mergeCell ref="E21060:G21060"/>
    <mergeCell ref="E21061:G21061"/>
    <mergeCell ref="A21062:A21063"/>
    <mergeCell ref="B21062:B21063"/>
    <mergeCell ref="C21062:C21063"/>
    <mergeCell ref="D21062:D21063"/>
    <mergeCell ref="E21063:G21063"/>
    <mergeCell ref="A21064:A21065"/>
    <mergeCell ref="B21064:B21065"/>
    <mergeCell ref="C21064:C21065"/>
    <mergeCell ref="D21064:D21065"/>
    <mergeCell ref="E21065:G21065"/>
    <mergeCell ref="A21066:A21067"/>
    <mergeCell ref="B21066:B21067"/>
    <mergeCell ref="D21066:D21067"/>
    <mergeCell ref="E21067:G21067"/>
    <mergeCell ref="A21068:A21069"/>
    <mergeCell ref="B21068:B21069"/>
    <mergeCell ref="C21068:C21069"/>
    <mergeCell ref="D21068:D21069"/>
    <mergeCell ref="E21069:G21069"/>
    <mergeCell ref="A21070:A21071"/>
    <mergeCell ref="B21070:B21071"/>
    <mergeCell ref="D21070:D21071"/>
    <mergeCell ref="E21071:G21071"/>
    <mergeCell ref="A21072:A21073"/>
    <mergeCell ref="B21072:B21073"/>
    <mergeCell ref="C21072:C21073"/>
    <mergeCell ref="D21072:D21073"/>
    <mergeCell ref="E21073:G21073"/>
    <mergeCell ref="A20889:A20890"/>
    <mergeCell ref="B20889:B20890"/>
    <mergeCell ref="C20889:C20890"/>
    <mergeCell ref="D20889:D20890"/>
    <mergeCell ref="E20890:G20890"/>
    <mergeCell ref="A20958:G20958"/>
    <mergeCell ref="A20959:G20959"/>
    <mergeCell ref="D20960:G20960"/>
    <mergeCell ref="A20961:B20961"/>
    <mergeCell ref="A20963:A20964"/>
    <mergeCell ref="B20963:B20964"/>
    <mergeCell ref="C20963:C20964"/>
    <mergeCell ref="D20963:D20964"/>
    <mergeCell ref="E20964:G20964"/>
    <mergeCell ref="A20965:A20966"/>
    <mergeCell ref="B20965:B20966"/>
    <mergeCell ref="D20965:D20966"/>
    <mergeCell ref="E20966:G20966"/>
    <mergeCell ref="A21104:A21105"/>
    <mergeCell ref="B21104:B21105"/>
    <mergeCell ref="C21104:C21105"/>
    <mergeCell ref="D21104:D21105"/>
    <mergeCell ref="E21105:G21105"/>
    <mergeCell ref="A21106:A21107"/>
    <mergeCell ref="B21106:B21107"/>
    <mergeCell ref="C21106:C21107"/>
    <mergeCell ref="D21106:D21107"/>
    <mergeCell ref="E21107:G21107"/>
    <mergeCell ref="A21090:A21091"/>
    <mergeCell ref="B21090:B21091"/>
    <mergeCell ref="C21090:C21091"/>
    <mergeCell ref="D21090:D21091"/>
    <mergeCell ref="E21091:G21091"/>
    <mergeCell ref="A21092:A21093"/>
    <mergeCell ref="B21092:B21093"/>
    <mergeCell ref="C21092:C21093"/>
    <mergeCell ref="D21092:D21093"/>
    <mergeCell ref="E21093:G21093"/>
    <mergeCell ref="A21094:A21095"/>
    <mergeCell ref="B21094:B21095"/>
    <mergeCell ref="C21094:C21095"/>
    <mergeCell ref="D21094:D21095"/>
    <mergeCell ref="E21095:G21095"/>
    <mergeCell ref="A21096:A21097"/>
    <mergeCell ref="B21096:B21097"/>
    <mergeCell ref="C21096:C21097"/>
    <mergeCell ref="D21096:D21097"/>
    <mergeCell ref="E21096:G21097"/>
    <mergeCell ref="A21098:A21099"/>
    <mergeCell ref="B21098:B21099"/>
    <mergeCell ref="C21098:C21099"/>
    <mergeCell ref="D21098:D21099"/>
    <mergeCell ref="E21099:G21099"/>
    <mergeCell ref="A21100:A21101"/>
    <mergeCell ref="B21100:B21101"/>
    <mergeCell ref="C21100:C21101"/>
    <mergeCell ref="D21100:D21101"/>
    <mergeCell ref="E21101:G21101"/>
    <mergeCell ref="A21102:A21103"/>
    <mergeCell ref="B20979:B20980"/>
    <mergeCell ref="C20979:C20980"/>
    <mergeCell ref="D20979:D20980"/>
    <mergeCell ref="E20980:G20980"/>
    <mergeCell ref="A20981:A20982"/>
    <mergeCell ref="A20910:A20911"/>
    <mergeCell ref="B20910:B20911"/>
    <mergeCell ref="C20910:C20911"/>
    <mergeCell ref="D20910:D20911"/>
    <mergeCell ref="E20911:G20911"/>
    <mergeCell ref="A21120:A21121"/>
    <mergeCell ref="B21120:B21121"/>
    <mergeCell ref="C21120:C21121"/>
    <mergeCell ref="D21120:D21121"/>
    <mergeCell ref="E21121:G21121"/>
    <mergeCell ref="A21108:A21109"/>
    <mergeCell ref="B21108:B21109"/>
    <mergeCell ref="C21108:C21109"/>
    <mergeCell ref="D21108:D21109"/>
    <mergeCell ref="E21109:G21109"/>
    <mergeCell ref="A21110:A21111"/>
    <mergeCell ref="B21110:B21111"/>
    <mergeCell ref="C21110:C21111"/>
    <mergeCell ref="D21110:D21111"/>
    <mergeCell ref="E21111:G21111"/>
    <mergeCell ref="A21114:A21115"/>
    <mergeCell ref="B21114:B21115"/>
    <mergeCell ref="C21114:C21115"/>
    <mergeCell ref="D21114:D21115"/>
    <mergeCell ref="E21114:G21115"/>
    <mergeCell ref="A21116:A21117"/>
    <mergeCell ref="B21116:B21117"/>
    <mergeCell ref="C21116:C21117"/>
    <mergeCell ref="D21116:D21117"/>
    <mergeCell ref="E21117:G21117"/>
    <mergeCell ref="A21118:A21119"/>
    <mergeCell ref="B21118:B21119"/>
    <mergeCell ref="C21118:C21119"/>
    <mergeCell ref="D21118:D21119"/>
    <mergeCell ref="E21119:G21119"/>
    <mergeCell ref="B21102:B21103"/>
    <mergeCell ref="C21102:C21103"/>
    <mergeCell ref="D21102:D21103"/>
    <mergeCell ref="B21074:B21075"/>
    <mergeCell ref="C21074:C21075"/>
    <mergeCell ref="D21074:D21075"/>
    <mergeCell ref="E21075:G21075"/>
    <mergeCell ref="A21076:A21077"/>
    <mergeCell ref="B21076:B21077"/>
    <mergeCell ref="C21076:C21077"/>
    <mergeCell ref="D21076:D21077"/>
    <mergeCell ref="E21077:G21077"/>
    <mergeCell ref="A21080:A21081"/>
    <mergeCell ref="B21080:B21081"/>
    <mergeCell ref="C21080:C21081"/>
    <mergeCell ref="D21080:D21081"/>
    <mergeCell ref="E21081:G21081"/>
    <mergeCell ref="A21082:A21083"/>
    <mergeCell ref="B21082:B21083"/>
    <mergeCell ref="C21082:C21083"/>
    <mergeCell ref="D21082:D21083"/>
    <mergeCell ref="E21082:G21083"/>
    <mergeCell ref="A21084:A21085"/>
    <mergeCell ref="B21084:B21085"/>
    <mergeCell ref="C21084:C21085"/>
    <mergeCell ref="D21084:D21085"/>
    <mergeCell ref="E21085:G21085"/>
    <mergeCell ref="A21086:A21087"/>
    <mergeCell ref="B21086:B21087"/>
    <mergeCell ref="D20893:D20894"/>
    <mergeCell ref="E20894:G20894"/>
    <mergeCell ref="A20895:A20896"/>
    <mergeCell ref="B20895:B20896"/>
    <mergeCell ref="C20895:C20896"/>
    <mergeCell ref="D20895:D20896"/>
    <mergeCell ref="E20896:G20896"/>
    <mergeCell ref="A20897:A20898"/>
    <mergeCell ref="B20897:B20898"/>
    <mergeCell ref="C20897:C20898"/>
    <mergeCell ref="D20897:D20898"/>
    <mergeCell ref="E20898:G20898"/>
    <mergeCell ref="A20899:A20900"/>
    <mergeCell ref="B20899:B20900"/>
    <mergeCell ref="D20899:D20900"/>
    <mergeCell ref="E20900:G20900"/>
    <mergeCell ref="A20901:A20902"/>
    <mergeCell ref="B20901:B20902"/>
    <mergeCell ref="D20901:D20902"/>
    <mergeCell ref="E20902:G20902"/>
    <mergeCell ref="A20903:A20904"/>
    <mergeCell ref="B20903:B20904"/>
    <mergeCell ref="D20903:D20904"/>
    <mergeCell ref="E20904:G20904"/>
    <mergeCell ref="E20905:G20905"/>
    <mergeCell ref="A20906:A20907"/>
    <mergeCell ref="B20906:B20907"/>
    <mergeCell ref="C20906:C20907"/>
    <mergeCell ref="D20906:D20907"/>
    <mergeCell ref="E20907:G20907"/>
    <mergeCell ref="A20908:A20909"/>
    <mergeCell ref="B20908:B20909"/>
    <mergeCell ref="C20908:C20909"/>
    <mergeCell ref="D20908:D20909"/>
    <mergeCell ref="E20909:G20909"/>
    <mergeCell ref="A20920:A20921"/>
    <mergeCell ref="B20920:B20921"/>
    <mergeCell ref="C20920:C20921"/>
    <mergeCell ref="D20920:D20921"/>
    <mergeCell ref="E20921:G20921"/>
    <mergeCell ref="A20283:B20283"/>
    <mergeCell ref="A20285:A20286"/>
    <mergeCell ref="B20285:B20286"/>
    <mergeCell ref="C20285:C20286"/>
    <mergeCell ref="D20285:D20286"/>
    <mergeCell ref="E20286:G20286"/>
    <mergeCell ref="A20287:A20288"/>
    <mergeCell ref="B20287:B20288"/>
    <mergeCell ref="C20287:C20288"/>
    <mergeCell ref="D20287:D20288"/>
    <mergeCell ref="E20288:G20288"/>
    <mergeCell ref="A20289:A20290"/>
    <mergeCell ref="B20289:B20290"/>
    <mergeCell ref="C20289:C20290"/>
    <mergeCell ref="D20289:D20290"/>
    <mergeCell ref="E20290:G20290"/>
    <mergeCell ref="A20291:A20292"/>
    <mergeCell ref="B20291:B20292"/>
    <mergeCell ref="C20291:C20292"/>
    <mergeCell ref="D20291:D20292"/>
    <mergeCell ref="E20292:G20292"/>
    <mergeCell ref="A20293:A20294"/>
    <mergeCell ref="A20918:A20919"/>
    <mergeCell ref="B20918:B20919"/>
    <mergeCell ref="C20918:C20919"/>
    <mergeCell ref="D20918:D20919"/>
    <mergeCell ref="E20919:G20919"/>
    <mergeCell ref="B20293:B20294"/>
    <mergeCell ref="C20293:C20294"/>
    <mergeCell ref="D20293:D20294"/>
    <mergeCell ref="E20294:G20294"/>
    <mergeCell ref="E20295:G20295"/>
    <mergeCell ref="A20916:A20917"/>
    <mergeCell ref="B20916:B20917"/>
    <mergeCell ref="C20916:C20917"/>
    <mergeCell ref="D20916:D20917"/>
    <mergeCell ref="E20917:G20917"/>
    <mergeCell ref="A20912:A20913"/>
    <mergeCell ref="B20912:B20913"/>
    <mergeCell ref="C20912:C20913"/>
    <mergeCell ref="D20912:D20913"/>
    <mergeCell ref="E20913:G20913"/>
    <mergeCell ref="A20914:A20915"/>
    <mergeCell ref="B20914:B20915"/>
    <mergeCell ref="C20914:C20915"/>
    <mergeCell ref="D20914:D20915"/>
    <mergeCell ref="E20915:G20915"/>
    <mergeCell ref="A20884:G20884"/>
    <mergeCell ref="A20885:G20885"/>
    <mergeCell ref="D20886:G20886"/>
    <mergeCell ref="A20887:B20887"/>
    <mergeCell ref="A20891:A20892"/>
    <mergeCell ref="B20891:B20892"/>
    <mergeCell ref="C20891:C20892"/>
    <mergeCell ref="D20891:D20892"/>
    <mergeCell ref="E20892:G20892"/>
    <mergeCell ref="A20893:A20894"/>
    <mergeCell ref="B20893:B20894"/>
    <mergeCell ref="C20893:C20894"/>
    <mergeCell ref="A19094:G19094"/>
    <mergeCell ref="A19095:G19095"/>
    <mergeCell ref="D19096:G19096"/>
    <mergeCell ref="A19097:B19097"/>
    <mergeCell ref="A19099:A19100"/>
    <mergeCell ref="B19099:B19100"/>
    <mergeCell ref="C19099:C19100"/>
    <mergeCell ref="D19099:D19100"/>
    <mergeCell ref="E19100:G19100"/>
    <mergeCell ref="A19101:A19102"/>
    <mergeCell ref="B19101:B19102"/>
    <mergeCell ref="D19101:D19102"/>
    <mergeCell ref="E19102:G19102"/>
    <mergeCell ref="A19103:A19104"/>
    <mergeCell ref="B19103:B19104"/>
    <mergeCell ref="C19103:C19104"/>
    <mergeCell ref="D19103:D19104"/>
    <mergeCell ref="E19104:G19104"/>
    <mergeCell ref="A19105:A19106"/>
    <mergeCell ref="B19105:B19106"/>
    <mergeCell ref="C19105:C19106"/>
    <mergeCell ref="D19105:D19106"/>
    <mergeCell ref="E19106:G19106"/>
    <mergeCell ref="A19107:A19108"/>
    <mergeCell ref="B19107:B19108"/>
    <mergeCell ref="C19107:C19108"/>
    <mergeCell ref="D19107:D19108"/>
    <mergeCell ref="E19108:G19108"/>
    <mergeCell ref="A19109:A19110"/>
    <mergeCell ref="B19109:B19110"/>
    <mergeCell ref="C19109:C19110"/>
    <mergeCell ref="D19109:D19110"/>
    <mergeCell ref="E19110:G19110"/>
    <mergeCell ref="E19136:G19136"/>
    <mergeCell ref="A19137:A19138"/>
    <mergeCell ref="B19137:B19138"/>
    <mergeCell ref="C19137:C19138"/>
    <mergeCell ref="D19137:D19138"/>
    <mergeCell ref="E19138:G19138"/>
    <mergeCell ref="A19111:A19112"/>
    <mergeCell ref="B19111:B19112"/>
    <mergeCell ref="C19111:C19112"/>
    <mergeCell ref="D19111:D19112"/>
    <mergeCell ref="E19112:G19112"/>
    <mergeCell ref="A19113:A19114"/>
    <mergeCell ref="B19113:B19114"/>
    <mergeCell ref="C19113:C19114"/>
    <mergeCell ref="D19113:D19114"/>
    <mergeCell ref="E19114:G19114"/>
    <mergeCell ref="A19115:A19116"/>
    <mergeCell ref="B19115:B19116"/>
    <mergeCell ref="C19115:C19116"/>
    <mergeCell ref="D19115:D19116"/>
    <mergeCell ref="E19116:G19116"/>
    <mergeCell ref="A19117:A19118"/>
    <mergeCell ref="B19117:B19118"/>
    <mergeCell ref="C19117:C19118"/>
    <mergeCell ref="D19117:D19118"/>
    <mergeCell ref="E19118:G19118"/>
    <mergeCell ref="A19119:A19120"/>
    <mergeCell ref="B19119:B19120"/>
    <mergeCell ref="C19119:C19120"/>
    <mergeCell ref="D19119:D19120"/>
    <mergeCell ref="E19120:G19120"/>
    <mergeCell ref="A19121:A19122"/>
    <mergeCell ref="B19121:B19122"/>
    <mergeCell ref="C19121:C19122"/>
    <mergeCell ref="D19121:D19122"/>
    <mergeCell ref="E19122:G19122"/>
    <mergeCell ref="A19123:A19124"/>
    <mergeCell ref="B19123:B19124"/>
    <mergeCell ref="C19123:C19124"/>
    <mergeCell ref="D19123:D19124"/>
    <mergeCell ref="E19124:G19124"/>
    <mergeCell ref="A19125:A19126"/>
    <mergeCell ref="B19125:B19126"/>
    <mergeCell ref="D19125:D19126"/>
    <mergeCell ref="E19126:G19126"/>
    <mergeCell ref="A19127:A19128"/>
    <mergeCell ref="B19127:B19128"/>
    <mergeCell ref="C19127:C19128"/>
    <mergeCell ref="D19127:D19128"/>
    <mergeCell ref="E19128:G19128"/>
    <mergeCell ref="A19129:A19130"/>
    <mergeCell ref="B19129:B19130"/>
    <mergeCell ref="C19129:C19130"/>
    <mergeCell ref="D19129:D19130"/>
    <mergeCell ref="E19130:G19130"/>
    <mergeCell ref="A19131:A19132"/>
    <mergeCell ref="B19131:B19132"/>
    <mergeCell ref="C19131:C19132"/>
    <mergeCell ref="D19131:D19132"/>
    <mergeCell ref="E19132:G19132"/>
    <mergeCell ref="A19133:A19134"/>
    <mergeCell ref="B19133:B19134"/>
    <mergeCell ref="C19133:C19134"/>
    <mergeCell ref="D19133:D19134"/>
    <mergeCell ref="A19155:A19156"/>
    <mergeCell ref="B19155:B19156"/>
    <mergeCell ref="C19155:C19156"/>
    <mergeCell ref="D19155:D19156"/>
    <mergeCell ref="E19156:G19156"/>
    <mergeCell ref="A19159:A19160"/>
    <mergeCell ref="B19159:B19160"/>
    <mergeCell ref="C19159:C19160"/>
    <mergeCell ref="D19159:D19160"/>
    <mergeCell ref="E19160:G19160"/>
    <mergeCell ref="A19163:A19164"/>
    <mergeCell ref="B19163:B19164"/>
    <mergeCell ref="C19163:C19164"/>
    <mergeCell ref="D19163:D19164"/>
    <mergeCell ref="E19164:G19164"/>
    <mergeCell ref="A19139:A19140"/>
    <mergeCell ref="B19139:B19140"/>
    <mergeCell ref="D19139:D19140"/>
    <mergeCell ref="E19140:G19140"/>
    <mergeCell ref="A19141:A19142"/>
    <mergeCell ref="B19141:B19142"/>
    <mergeCell ref="D19141:D19142"/>
    <mergeCell ref="E19142:G19142"/>
    <mergeCell ref="A19143:A19144"/>
    <mergeCell ref="B19143:B19144"/>
    <mergeCell ref="C19143:C19144"/>
    <mergeCell ref="D19143:D19144"/>
    <mergeCell ref="E19144:G19144"/>
    <mergeCell ref="A19145:A19146"/>
    <mergeCell ref="B19145:B19146"/>
    <mergeCell ref="C19145:C19146"/>
    <mergeCell ref="D19145:D19146"/>
    <mergeCell ref="E19146:G19146"/>
    <mergeCell ref="A19147:A19148"/>
    <mergeCell ref="B19147:B19148"/>
    <mergeCell ref="C19147:C19148"/>
    <mergeCell ref="D19147:D19148"/>
    <mergeCell ref="E19148:G19148"/>
    <mergeCell ref="A19149:A19150"/>
    <mergeCell ref="B19149:B19150"/>
    <mergeCell ref="C19149:C19150"/>
    <mergeCell ref="D19149:D19150"/>
    <mergeCell ref="E19150:G19150"/>
    <mergeCell ref="A19151:A19152"/>
    <mergeCell ref="B19151:B19152"/>
    <mergeCell ref="C19151:C19152"/>
    <mergeCell ref="D19151:D19152"/>
    <mergeCell ref="E19152:G19152"/>
    <mergeCell ref="A19153:A19154"/>
    <mergeCell ref="B19153:B19154"/>
    <mergeCell ref="C19153:C19154"/>
    <mergeCell ref="D19153:D19154"/>
    <mergeCell ref="E19154:G19154"/>
    <mergeCell ref="E19134:G19134"/>
    <mergeCell ref="A19135:A19136"/>
    <mergeCell ref="B19135:B19136"/>
    <mergeCell ref="C19135:C19136"/>
    <mergeCell ref="D19135:D19136"/>
    <mergeCell ref="A18355:A18356"/>
    <mergeCell ref="B18355:B18356"/>
    <mergeCell ref="C18355:C18356"/>
    <mergeCell ref="D18355:D18356"/>
    <mergeCell ref="E18356:G18356"/>
    <mergeCell ref="A18357:A18358"/>
    <mergeCell ref="B18357:B18358"/>
    <mergeCell ref="C18357:C18358"/>
    <mergeCell ref="D18357:D18358"/>
    <mergeCell ref="E18358:G18358"/>
    <mergeCell ref="A18359:A18360"/>
    <mergeCell ref="B18359:B18360"/>
    <mergeCell ref="C18359:C18360"/>
    <mergeCell ref="D18359:D18360"/>
    <mergeCell ref="E18360:G18360"/>
    <mergeCell ref="A18361:A18362"/>
    <mergeCell ref="B18361:B18362"/>
    <mergeCell ref="C18361:C18362"/>
    <mergeCell ref="D18361:D18362"/>
    <mergeCell ref="E18362:G18362"/>
    <mergeCell ref="A18363:A18364"/>
    <mergeCell ref="B18363:B18364"/>
    <mergeCell ref="C18363:C18364"/>
    <mergeCell ref="D18363:D18364"/>
    <mergeCell ref="E18364:G18364"/>
    <mergeCell ref="A18365:A18366"/>
    <mergeCell ref="B18365:B18366"/>
    <mergeCell ref="C18365:C18366"/>
    <mergeCell ref="D18365:D18366"/>
    <mergeCell ref="E18366:G18366"/>
    <mergeCell ref="A18369:A18370"/>
    <mergeCell ref="B18369:B18370"/>
    <mergeCell ref="C18369:C18370"/>
    <mergeCell ref="D18369:D18370"/>
    <mergeCell ref="E18370:G18370"/>
    <mergeCell ref="A18371:A18372"/>
    <mergeCell ref="B18371:B18372"/>
    <mergeCell ref="C18371:C18372"/>
    <mergeCell ref="D18371:D18372"/>
    <mergeCell ref="E18372:G18372"/>
    <mergeCell ref="A18373:A18374"/>
    <mergeCell ref="B18373:B18374"/>
    <mergeCell ref="C18373:C18374"/>
    <mergeCell ref="D18373:D18374"/>
    <mergeCell ref="E18374:G18374"/>
    <mergeCell ref="A18375:A18376"/>
    <mergeCell ref="B18375:B18376"/>
    <mergeCell ref="C18375:C18376"/>
    <mergeCell ref="D18375:D18376"/>
    <mergeCell ref="E18376:G18376"/>
    <mergeCell ref="A18377:A18378"/>
    <mergeCell ref="B18377:B18378"/>
    <mergeCell ref="C18377:C18378"/>
    <mergeCell ref="D18377:D18378"/>
    <mergeCell ref="E18378:G18378"/>
    <mergeCell ref="A18379:A18380"/>
    <mergeCell ref="B18379:B18380"/>
    <mergeCell ref="C18379:C18380"/>
    <mergeCell ref="D18379:D18380"/>
    <mergeCell ref="A17789:A17790"/>
    <mergeCell ref="A18367:A18368"/>
    <mergeCell ref="B18367:B18368"/>
    <mergeCell ref="C18367:C18368"/>
    <mergeCell ref="D18367:D18368"/>
    <mergeCell ref="E18367:G18368"/>
    <mergeCell ref="A18350:G18350"/>
    <mergeCell ref="A18351:G18351"/>
    <mergeCell ref="D18352:G18352"/>
    <mergeCell ref="A18353:B18353"/>
    <mergeCell ref="B17789:B17790"/>
    <mergeCell ref="C17789:C17790"/>
    <mergeCell ref="D17789:D17790"/>
    <mergeCell ref="E17790:G17790"/>
    <mergeCell ref="A17791:A17792"/>
    <mergeCell ref="B17791:B17792"/>
    <mergeCell ref="C17791:C17792"/>
    <mergeCell ref="D17791:D17792"/>
    <mergeCell ref="E17792:G17792"/>
    <mergeCell ref="A17793:A17794"/>
    <mergeCell ref="B17793:B17794"/>
    <mergeCell ref="C17793:C17794"/>
    <mergeCell ref="D17793:D17794"/>
    <mergeCell ref="E17793:G17794"/>
    <mergeCell ref="A17795:A17796"/>
    <mergeCell ref="B17795:B17796"/>
    <mergeCell ref="C17795:C17796"/>
    <mergeCell ref="D17795:D17796"/>
    <mergeCell ref="E17796:G17796"/>
    <mergeCell ref="A17797:A17798"/>
    <mergeCell ref="B17797:B17798"/>
    <mergeCell ref="C17797:C17798"/>
    <mergeCell ref="D17797:D17798"/>
    <mergeCell ref="E17798:G17798"/>
    <mergeCell ref="A17799:A17800"/>
    <mergeCell ref="B17799:B17800"/>
    <mergeCell ref="C17799:C17800"/>
    <mergeCell ref="D17799:D17800"/>
    <mergeCell ref="E17800:G17800"/>
    <mergeCell ref="A17801:A17802"/>
    <mergeCell ref="B17801:B17802"/>
    <mergeCell ref="C17801:C17802"/>
    <mergeCell ref="D17801:D17802"/>
    <mergeCell ref="E17802:G17802"/>
    <mergeCell ref="A17803:A17804"/>
    <mergeCell ref="B17803:B17804"/>
    <mergeCell ref="C17803:C17804"/>
    <mergeCell ref="D17803:D17804"/>
    <mergeCell ref="E17803:G17804"/>
    <mergeCell ref="A17805:A17806"/>
    <mergeCell ref="B17805:B17806"/>
    <mergeCell ref="C17805:C17806"/>
    <mergeCell ref="D17805:D17806"/>
    <mergeCell ref="E17806:G17806"/>
    <mergeCell ref="A17807:A17808"/>
    <mergeCell ref="B17807:B17808"/>
    <mergeCell ref="C17807:C17808"/>
    <mergeCell ref="D17807:D17808"/>
    <mergeCell ref="E17808:G17808"/>
    <mergeCell ref="A17809:A17810"/>
    <mergeCell ref="B17809:B17810"/>
    <mergeCell ref="C17809:C17810"/>
    <mergeCell ref="D17809:D17810"/>
    <mergeCell ref="E17810:G17810"/>
    <mergeCell ref="E18380:G18380"/>
    <mergeCell ref="A18381:A18382"/>
    <mergeCell ref="B18381:B18382"/>
    <mergeCell ref="C18381:C18382"/>
    <mergeCell ref="D18381:D18382"/>
    <mergeCell ref="E18381:G18382"/>
    <mergeCell ref="A18412:A18413"/>
    <mergeCell ref="B18412:B18413"/>
    <mergeCell ref="C18412:C18413"/>
    <mergeCell ref="D18412:D18413"/>
    <mergeCell ref="E18412:G18413"/>
    <mergeCell ref="A18383:A18384"/>
    <mergeCell ref="B18383:B18384"/>
    <mergeCell ref="C18383:C18384"/>
    <mergeCell ref="D18383:D18384"/>
    <mergeCell ref="E18384:G18384"/>
    <mergeCell ref="A18385:A18386"/>
    <mergeCell ref="B18385:B18386"/>
    <mergeCell ref="C18385:C18386"/>
    <mergeCell ref="D18385:D18386"/>
    <mergeCell ref="E18386:G18386"/>
    <mergeCell ref="A18387:A18388"/>
    <mergeCell ref="B18387:B18388"/>
    <mergeCell ref="C18387:C18388"/>
    <mergeCell ref="D18387:D18388"/>
    <mergeCell ref="E18388:G18388"/>
    <mergeCell ref="A18389:A18390"/>
    <mergeCell ref="B18389:B18390"/>
    <mergeCell ref="C18389:C18390"/>
    <mergeCell ref="D18389:D18390"/>
    <mergeCell ref="E18390:G18390"/>
    <mergeCell ref="A18391:A18392"/>
    <mergeCell ref="B18391:B18392"/>
    <mergeCell ref="C18391:C18392"/>
    <mergeCell ref="D18391:D18392"/>
    <mergeCell ref="E18391:G18392"/>
    <mergeCell ref="A18393:A18394"/>
    <mergeCell ref="B18393:B18394"/>
    <mergeCell ref="C18393:C18394"/>
    <mergeCell ref="D18393:D18394"/>
    <mergeCell ref="E18394:G18394"/>
    <mergeCell ref="A18395:A18396"/>
    <mergeCell ref="B18395:B18396"/>
    <mergeCell ref="C18395:C18396"/>
    <mergeCell ref="D18395:D18396"/>
    <mergeCell ref="E18396:G18396"/>
    <mergeCell ref="A18414:A18415"/>
    <mergeCell ref="B18414:B18415"/>
    <mergeCell ref="C18414:C18415"/>
    <mergeCell ref="D18414:D18415"/>
    <mergeCell ref="E18415:G18415"/>
    <mergeCell ref="A18416:A18417"/>
    <mergeCell ref="B18416:B18417"/>
    <mergeCell ref="C18416:C18417"/>
    <mergeCell ref="D18416:D18417"/>
    <mergeCell ref="E18417:G18417"/>
    <mergeCell ref="A18418:A18419"/>
    <mergeCell ref="B18418:B18419"/>
    <mergeCell ref="C18418:C18419"/>
    <mergeCell ref="D18418:D18419"/>
    <mergeCell ref="E18419:G18419"/>
    <mergeCell ref="A18420:A18421"/>
    <mergeCell ref="B18420:B18421"/>
    <mergeCell ref="C18420:C18421"/>
    <mergeCell ref="D18420:D18421"/>
    <mergeCell ref="E18421:G18421"/>
    <mergeCell ref="A18422:A18423"/>
    <mergeCell ref="B18422:B18423"/>
    <mergeCell ref="C18422:C18423"/>
    <mergeCell ref="D18422:D18423"/>
    <mergeCell ref="E18423:G18423"/>
    <mergeCell ref="A16263:G16263"/>
    <mergeCell ref="A16264:G16264"/>
    <mergeCell ref="D16265:G16265"/>
    <mergeCell ref="A16266:B16266"/>
    <mergeCell ref="A16268:A16269"/>
    <mergeCell ref="B16268:B16269"/>
    <mergeCell ref="C16268:C16269"/>
    <mergeCell ref="D16268:D16269"/>
    <mergeCell ref="E16269:G16269"/>
    <mergeCell ref="A18397:A18398"/>
    <mergeCell ref="B18397:B18398"/>
    <mergeCell ref="C18397:C18398"/>
    <mergeCell ref="D18397:D18398"/>
    <mergeCell ref="E18398:G18398"/>
    <mergeCell ref="A18399:A18400"/>
    <mergeCell ref="B18399:B18400"/>
    <mergeCell ref="C18399:C18400"/>
    <mergeCell ref="D18399:D18400"/>
    <mergeCell ref="E18400:G18400"/>
    <mergeCell ref="A18401:A18402"/>
    <mergeCell ref="B18401:B18402"/>
    <mergeCell ref="C18401:C18402"/>
    <mergeCell ref="D18401:D18402"/>
    <mergeCell ref="E18402:G18402"/>
    <mergeCell ref="A18406:A18407"/>
    <mergeCell ref="B18406:B18407"/>
    <mergeCell ref="C18406:C18407"/>
    <mergeCell ref="D18406:D18407"/>
    <mergeCell ref="E18406:G18407"/>
    <mergeCell ref="A18408:A18409"/>
    <mergeCell ref="B18408:B18409"/>
    <mergeCell ref="C18408:C18409"/>
    <mergeCell ref="D18408:D18409"/>
    <mergeCell ref="E18409:G18409"/>
    <mergeCell ref="A18410:A18411"/>
    <mergeCell ref="B18410:B18411"/>
    <mergeCell ref="C18410:C18411"/>
    <mergeCell ref="D18410:D18411"/>
    <mergeCell ref="E18411:G18411"/>
    <mergeCell ref="A16302:A16303"/>
    <mergeCell ref="B16302:B16303"/>
    <mergeCell ref="C16302:C16303"/>
    <mergeCell ref="D16302:D16303"/>
    <mergeCell ref="E16303:G16303"/>
    <mergeCell ref="A16304:A16305"/>
    <mergeCell ref="B16304:B16305"/>
    <mergeCell ref="C16304:C16305"/>
    <mergeCell ref="D16304:D16305"/>
    <mergeCell ref="E16305:G16305"/>
    <mergeCell ref="A16306:A16307"/>
    <mergeCell ref="B16306:B16307"/>
    <mergeCell ref="C16306:C16307"/>
    <mergeCell ref="D16306:D16307"/>
    <mergeCell ref="E16307:G16307"/>
    <mergeCell ref="A16308:A16309"/>
    <mergeCell ref="B16308:B16309"/>
    <mergeCell ref="C16308:C16309"/>
    <mergeCell ref="D16308:D16309"/>
    <mergeCell ref="E16309:G16309"/>
    <mergeCell ref="A16310:A16311"/>
    <mergeCell ref="B16310:B16311"/>
    <mergeCell ref="C16310:C16311"/>
    <mergeCell ref="D16310:D16311"/>
    <mergeCell ref="E16311:G16311"/>
    <mergeCell ref="A16276:A16277"/>
    <mergeCell ref="B16276:B16277"/>
    <mergeCell ref="C16276:C16277"/>
    <mergeCell ref="D16276:D16277"/>
    <mergeCell ref="E16277:G16277"/>
    <mergeCell ref="A16278:A16279"/>
    <mergeCell ref="B16278:B16279"/>
    <mergeCell ref="C16278:C16279"/>
    <mergeCell ref="D16278:D16279"/>
    <mergeCell ref="E16279:G16279"/>
    <mergeCell ref="A16280:A16281"/>
    <mergeCell ref="B16280:B16281"/>
    <mergeCell ref="C16280:C16281"/>
    <mergeCell ref="D16280:D16281"/>
    <mergeCell ref="E16281:G16281"/>
    <mergeCell ref="A16282:A16283"/>
    <mergeCell ref="B16282:B16283"/>
    <mergeCell ref="C16282:C16283"/>
    <mergeCell ref="D16282:D16283"/>
    <mergeCell ref="E16283:G16283"/>
    <mergeCell ref="C16284:C16285"/>
    <mergeCell ref="D16284:D16285"/>
    <mergeCell ref="E16285:G16285"/>
    <mergeCell ref="A16286:A16287"/>
    <mergeCell ref="B16286:B16287"/>
    <mergeCell ref="C16286:C16287"/>
    <mergeCell ref="D16286:D16287"/>
    <mergeCell ref="E16287:G16287"/>
    <mergeCell ref="A16288:A16289"/>
    <mergeCell ref="B16288:B16289"/>
    <mergeCell ref="C16288:C16289"/>
    <mergeCell ref="D16288:D16289"/>
    <mergeCell ref="E16289:G16289"/>
    <mergeCell ref="A16290:A16291"/>
    <mergeCell ref="B16290:B16291"/>
    <mergeCell ref="C16290:C16291"/>
    <mergeCell ref="D16290:D16291"/>
    <mergeCell ref="E16291:G16291"/>
    <mergeCell ref="A16294:A16295"/>
    <mergeCell ref="A15791:A15792"/>
    <mergeCell ref="B15791:B15792"/>
    <mergeCell ref="C15791:C15792"/>
    <mergeCell ref="D15791:D15792"/>
    <mergeCell ref="E15792:G15792"/>
    <mergeCell ref="D15616:D15617"/>
    <mergeCell ref="E15617:G15617"/>
    <mergeCell ref="A15618:A15619"/>
    <mergeCell ref="B15618:B15619"/>
    <mergeCell ref="C15618:C15619"/>
    <mergeCell ref="D15618:D15619"/>
    <mergeCell ref="E15619:G15619"/>
    <mergeCell ref="A15620:A15621"/>
    <mergeCell ref="B15620:B15621"/>
    <mergeCell ref="C15620:C15621"/>
    <mergeCell ref="D15620:D15621"/>
    <mergeCell ref="E15620:G15621"/>
    <mergeCell ref="A15622:A15623"/>
    <mergeCell ref="B15622:B15623"/>
    <mergeCell ref="C15622:C15623"/>
    <mergeCell ref="D15622:D15623"/>
    <mergeCell ref="E15623:G15623"/>
    <mergeCell ref="D15597:D15598"/>
    <mergeCell ref="E15598:G15598"/>
    <mergeCell ref="B15611:B15612"/>
    <mergeCell ref="C15611:C15612"/>
    <mergeCell ref="D15611:D15612"/>
    <mergeCell ref="E15612:G15612"/>
    <mergeCell ref="A15431:A15432"/>
    <mergeCell ref="B15431:B15432"/>
    <mergeCell ref="A15787:A15788"/>
    <mergeCell ref="B15787:B15788"/>
    <mergeCell ref="A16300:A16301"/>
    <mergeCell ref="B16300:B16301"/>
    <mergeCell ref="C16300:C16301"/>
    <mergeCell ref="D16300:D16301"/>
    <mergeCell ref="E16301:G16301"/>
    <mergeCell ref="B16294:B16295"/>
    <mergeCell ref="C16294:C16295"/>
    <mergeCell ref="D16294:D16295"/>
    <mergeCell ref="E16295:G16295"/>
    <mergeCell ref="A16296:A16297"/>
    <mergeCell ref="B16296:B16297"/>
    <mergeCell ref="C16296:C16297"/>
    <mergeCell ref="D16296:D16297"/>
    <mergeCell ref="E16296:G16297"/>
    <mergeCell ref="A16298:A16299"/>
    <mergeCell ref="B16298:B16299"/>
    <mergeCell ref="C16298:C16299"/>
    <mergeCell ref="D16298:D16299"/>
    <mergeCell ref="E16299:G16299"/>
    <mergeCell ref="C16272:C16273"/>
    <mergeCell ref="D16272:D16273"/>
    <mergeCell ref="E16273:G16273"/>
    <mergeCell ref="A16274:A16275"/>
    <mergeCell ref="B16274:B16275"/>
    <mergeCell ref="C16274:C16275"/>
    <mergeCell ref="D16274:D16275"/>
    <mergeCell ref="E16275:G16275"/>
    <mergeCell ref="A15785:A15786"/>
    <mergeCell ref="B15785:B15786"/>
    <mergeCell ref="C15785:C15786"/>
    <mergeCell ref="D15785:D15786"/>
    <mergeCell ref="E15786:G15786"/>
    <mergeCell ref="C15787:C15788"/>
    <mergeCell ref="A13382:G13382"/>
    <mergeCell ref="A13383:G13383"/>
    <mergeCell ref="D13384:G13384"/>
    <mergeCell ref="A13385:B13385"/>
    <mergeCell ref="A13387:A13388"/>
    <mergeCell ref="B13387:B13388"/>
    <mergeCell ref="C13387:C13388"/>
    <mergeCell ref="D13387:D13388"/>
    <mergeCell ref="E13388:G13388"/>
    <mergeCell ref="E13392:G13392"/>
    <mergeCell ref="D13393:D13394"/>
    <mergeCell ref="E13394:G13394"/>
    <mergeCell ref="A13395:A13396"/>
    <mergeCell ref="B13395:B13396"/>
    <mergeCell ref="C13395:C13396"/>
    <mergeCell ref="D13395:D13396"/>
    <mergeCell ref="E13396:G13396"/>
    <mergeCell ref="A13397:A13398"/>
    <mergeCell ref="B13397:B13398"/>
    <mergeCell ref="C13397:C13398"/>
    <mergeCell ref="D13397:D13398"/>
    <mergeCell ref="E13398:G13398"/>
    <mergeCell ref="A13399:A13400"/>
    <mergeCell ref="B13399:B13400"/>
    <mergeCell ref="C13399:C13400"/>
    <mergeCell ref="D13399:D13400"/>
    <mergeCell ref="E13400:G13400"/>
    <mergeCell ref="A13401:A13402"/>
    <mergeCell ref="B13401:B13402"/>
    <mergeCell ref="C13401:C13402"/>
    <mergeCell ref="D13401:D13402"/>
    <mergeCell ref="E13402:G13402"/>
    <mergeCell ref="A13762:A13763"/>
    <mergeCell ref="B13762:B13763"/>
    <mergeCell ref="C13762:C13763"/>
    <mergeCell ref="D13762:D13763"/>
    <mergeCell ref="E13763:G13763"/>
    <mergeCell ref="D13746:D13747"/>
    <mergeCell ref="E13746:G13747"/>
    <mergeCell ref="A13748:A13749"/>
    <mergeCell ref="A13764:A13765"/>
    <mergeCell ref="B13764:B13765"/>
    <mergeCell ref="D13758:D13759"/>
    <mergeCell ref="E13759:G13759"/>
    <mergeCell ref="E15407:G15407"/>
    <mergeCell ref="A15408:A15409"/>
    <mergeCell ref="B15408:B15409"/>
    <mergeCell ref="C15408:C15409"/>
    <mergeCell ref="D15408:D15409"/>
    <mergeCell ref="E15409:G15409"/>
    <mergeCell ref="A15410:A15411"/>
    <mergeCell ref="B15410:B15411"/>
    <mergeCell ref="D15410:D15411"/>
    <mergeCell ref="E15411:G15411"/>
    <mergeCell ref="A15412:A15413"/>
    <mergeCell ref="B15412:B15413"/>
    <mergeCell ref="C15412:C15413"/>
    <mergeCell ref="D15412:D15413"/>
    <mergeCell ref="E15413:G15413"/>
    <mergeCell ref="E15414:G15414"/>
    <mergeCell ref="A15415:A15416"/>
    <mergeCell ref="B15415:B15416"/>
    <mergeCell ref="C15415:C15416"/>
    <mergeCell ref="A15827:A15828"/>
    <mergeCell ref="B15827:B15828"/>
    <mergeCell ref="C15827:C15828"/>
    <mergeCell ref="D15827:D15828"/>
    <mergeCell ref="E15828:G15828"/>
    <mergeCell ref="E15801:G15801"/>
    <mergeCell ref="A15802:A15803"/>
    <mergeCell ref="B15802:B15803"/>
    <mergeCell ref="C15802:C15803"/>
    <mergeCell ref="D15802:D15803"/>
    <mergeCell ref="E15803:G15803"/>
    <mergeCell ref="A15804:A15805"/>
    <mergeCell ref="B15804:B15805"/>
    <mergeCell ref="C15804:C15805"/>
    <mergeCell ref="D15804:D15805"/>
    <mergeCell ref="E15805:G15805"/>
    <mergeCell ref="A15806:A15807"/>
    <mergeCell ref="B15806:B15807"/>
    <mergeCell ref="C15806:C15807"/>
    <mergeCell ref="D15806:D15807"/>
    <mergeCell ref="E15807:G15807"/>
    <mergeCell ref="A15808:A15809"/>
    <mergeCell ref="B15808:B15809"/>
    <mergeCell ref="C15808:C15809"/>
    <mergeCell ref="D15808:D15809"/>
    <mergeCell ref="E15809:G15809"/>
    <mergeCell ref="A15810:A15811"/>
    <mergeCell ref="B15810:B15811"/>
    <mergeCell ref="C15810:C15811"/>
    <mergeCell ref="D15810:D15811"/>
    <mergeCell ref="E15811:G15811"/>
    <mergeCell ref="A15812:A15813"/>
    <mergeCell ref="A15793:A15794"/>
    <mergeCell ref="B15793:B15794"/>
    <mergeCell ref="C15793:C15794"/>
    <mergeCell ref="D15793:D15794"/>
    <mergeCell ref="E15794:G15794"/>
    <mergeCell ref="A15795:A15796"/>
    <mergeCell ref="B15795:B15796"/>
    <mergeCell ref="C15795:C15796"/>
    <mergeCell ref="A15816:A15817"/>
    <mergeCell ref="B15816:B15817"/>
    <mergeCell ref="C15816:C15817"/>
    <mergeCell ref="D15816:D15817"/>
    <mergeCell ref="E15817:G15817"/>
    <mergeCell ref="A15821:A15822"/>
    <mergeCell ref="B15821:B15822"/>
    <mergeCell ref="C15821:C15822"/>
    <mergeCell ref="D15821:D15822"/>
    <mergeCell ref="E15822:G15822"/>
    <mergeCell ref="A15823:A15824"/>
    <mergeCell ref="B15823:B15824"/>
    <mergeCell ref="C15823:C15824"/>
    <mergeCell ref="D15823:D15824"/>
    <mergeCell ref="E15824:G15824"/>
    <mergeCell ref="A15825:A15826"/>
    <mergeCell ref="B15825:B15826"/>
    <mergeCell ref="C15825:C15826"/>
    <mergeCell ref="D15825:D15826"/>
    <mergeCell ref="E15825:G15826"/>
    <mergeCell ref="A12894:G12894"/>
    <mergeCell ref="A12895:G12895"/>
    <mergeCell ref="D12896:G12896"/>
    <mergeCell ref="A12897:B12897"/>
    <mergeCell ref="B15812:B15813"/>
    <mergeCell ref="C15812:C15813"/>
    <mergeCell ref="D15812:D15813"/>
    <mergeCell ref="E15813:G15813"/>
    <mergeCell ref="A15814:A15815"/>
    <mergeCell ref="B15814:B15815"/>
    <mergeCell ref="C15814:C15815"/>
    <mergeCell ref="D15814:D15815"/>
    <mergeCell ref="E15815:G15815"/>
    <mergeCell ref="D15795:D15796"/>
    <mergeCell ref="E15796:G15796"/>
    <mergeCell ref="A15797:A15798"/>
    <mergeCell ref="B15797:B15798"/>
    <mergeCell ref="C15797:C15798"/>
    <mergeCell ref="D15797:D15798"/>
    <mergeCell ref="E15798:G15798"/>
    <mergeCell ref="A15799:A15800"/>
    <mergeCell ref="B15799:B15800"/>
    <mergeCell ref="C15799:C15800"/>
    <mergeCell ref="D15799:D15800"/>
    <mergeCell ref="E15800:G15800"/>
    <mergeCell ref="A15599:A15600"/>
    <mergeCell ref="B15599:B15600"/>
    <mergeCell ref="C15599:C15600"/>
    <mergeCell ref="D15599:D15600"/>
    <mergeCell ref="E15600:G15600"/>
    <mergeCell ref="A15601:A15602"/>
    <mergeCell ref="B15601:B15602"/>
    <mergeCell ref="C15601:C15602"/>
    <mergeCell ref="D15601:D15602"/>
    <mergeCell ref="E15602:G15602"/>
    <mergeCell ref="A15603:A15604"/>
    <mergeCell ref="B15603:B15604"/>
    <mergeCell ref="C15603:C15604"/>
    <mergeCell ref="D15603:D15604"/>
    <mergeCell ref="E15604:G15604"/>
    <mergeCell ref="A15605:A15606"/>
    <mergeCell ref="B15605:B15606"/>
    <mergeCell ref="C15605:C15606"/>
    <mergeCell ref="D15605:D15606"/>
    <mergeCell ref="E15606:G15606"/>
    <mergeCell ref="A15607:A15608"/>
    <mergeCell ref="B15607:B15608"/>
    <mergeCell ref="D15607:D15608"/>
    <mergeCell ref="E15608:G15608"/>
    <mergeCell ref="A15609:A15610"/>
    <mergeCell ref="B15609:B15610"/>
    <mergeCell ref="C15609:C15610"/>
    <mergeCell ref="D15609:D15610"/>
    <mergeCell ref="E15610:G15610"/>
    <mergeCell ref="A15611:A15612"/>
    <mergeCell ref="A13389:A13390"/>
    <mergeCell ref="B13389:B13390"/>
    <mergeCell ref="C13389:C13390"/>
    <mergeCell ref="D13389:D13390"/>
    <mergeCell ref="E13390:G13390"/>
    <mergeCell ref="A13391:A13392"/>
    <mergeCell ref="B13391:B13392"/>
    <mergeCell ref="C13391:C13392"/>
    <mergeCell ref="D13391:D13392"/>
    <mergeCell ref="A13486:A13487"/>
    <mergeCell ref="B13486:B13487"/>
    <mergeCell ref="C13486:C13487"/>
    <mergeCell ref="D13486:D13487"/>
    <mergeCell ref="E13487:G13487"/>
    <mergeCell ref="A13458:A13459"/>
    <mergeCell ref="B13458:B13459"/>
    <mergeCell ref="C13458:C13459"/>
    <mergeCell ref="D13458:D13459"/>
    <mergeCell ref="E13459:G13459"/>
    <mergeCell ref="A13460:A13461"/>
    <mergeCell ref="B13460:B13461"/>
    <mergeCell ref="C13460:C13461"/>
    <mergeCell ref="D13460:D13461"/>
    <mergeCell ref="E13461:G13461"/>
    <mergeCell ref="A13462:A13463"/>
    <mergeCell ref="B13462:B13463"/>
    <mergeCell ref="C13462:C13463"/>
    <mergeCell ref="D13462:D13463"/>
    <mergeCell ref="E13463:G13463"/>
    <mergeCell ref="A13464:A13465"/>
    <mergeCell ref="B13464:B13465"/>
    <mergeCell ref="C13464:C13465"/>
    <mergeCell ref="D13464:D13465"/>
    <mergeCell ref="E13465:G13465"/>
    <mergeCell ref="A13466:A13467"/>
    <mergeCell ref="B13466:B13467"/>
    <mergeCell ref="C13466:C13467"/>
    <mergeCell ref="D13466:D13467"/>
    <mergeCell ref="E13467:G13467"/>
    <mergeCell ref="A13468:A13469"/>
    <mergeCell ref="B13468:B13469"/>
    <mergeCell ref="C13468:C13469"/>
    <mergeCell ref="D13468:D13469"/>
    <mergeCell ref="A13484:A13485"/>
    <mergeCell ref="B13484:B13485"/>
    <mergeCell ref="C13484:C13485"/>
    <mergeCell ref="D13484:D13485"/>
    <mergeCell ref="E13485:G13485"/>
    <mergeCell ref="A13472:A13473"/>
    <mergeCell ref="B13472:B13473"/>
    <mergeCell ref="C13472:C13473"/>
    <mergeCell ref="D13472:D13473"/>
    <mergeCell ref="E13472:G13473"/>
    <mergeCell ref="A13418:A13419"/>
    <mergeCell ref="B13418:B13419"/>
    <mergeCell ref="D13418:D13419"/>
    <mergeCell ref="E13419:G13419"/>
    <mergeCell ref="C13456:C13457"/>
    <mergeCell ref="D13456:D13457"/>
    <mergeCell ref="E13457:G13457"/>
    <mergeCell ref="A13420:A13421"/>
    <mergeCell ref="B13420:B13421"/>
    <mergeCell ref="C13420:C13421"/>
    <mergeCell ref="A13474:A13475"/>
    <mergeCell ref="B13474:B13475"/>
    <mergeCell ref="C13474:C13475"/>
    <mergeCell ref="D13474:D13475"/>
    <mergeCell ref="E13475:G13475"/>
    <mergeCell ref="A13476:A13477"/>
    <mergeCell ref="B13476:B13477"/>
    <mergeCell ref="C13476:C13477"/>
    <mergeCell ref="D13476:D13477"/>
    <mergeCell ref="E13477:G13477"/>
    <mergeCell ref="A13478:A13479"/>
    <mergeCell ref="B13478:B13479"/>
    <mergeCell ref="C13478:C13479"/>
    <mergeCell ref="D13478:D13479"/>
    <mergeCell ref="E13479:G13479"/>
    <mergeCell ref="A13480:A13481"/>
    <mergeCell ref="B13480:B13481"/>
    <mergeCell ref="C13480:C13481"/>
    <mergeCell ref="D13480:D13481"/>
    <mergeCell ref="E13481:G13481"/>
    <mergeCell ref="E13405:G13405"/>
    <mergeCell ref="A13406:A13407"/>
    <mergeCell ref="B13406:B13407"/>
    <mergeCell ref="C13406:C13407"/>
    <mergeCell ref="D13406:D13407"/>
    <mergeCell ref="E13407:G13407"/>
    <mergeCell ref="A13408:A13409"/>
    <mergeCell ref="B13408:B13409"/>
    <mergeCell ref="C13408:C13409"/>
    <mergeCell ref="D13408:D13409"/>
    <mergeCell ref="E13409:G13409"/>
    <mergeCell ref="A13410:A13411"/>
    <mergeCell ref="B13410:B13411"/>
    <mergeCell ref="C13410:C13411"/>
    <mergeCell ref="D13410:D13411"/>
    <mergeCell ref="E13411:G13411"/>
    <mergeCell ref="A13412:A13413"/>
    <mergeCell ref="B13412:B13413"/>
    <mergeCell ref="C13412:C13413"/>
    <mergeCell ref="D13412:D13413"/>
    <mergeCell ref="E13413:G13413"/>
    <mergeCell ref="A13414:A13415"/>
    <mergeCell ref="B13414:B13415"/>
    <mergeCell ref="C13414:C13415"/>
    <mergeCell ref="D13414:D13415"/>
    <mergeCell ref="E13415:G13415"/>
    <mergeCell ref="A13416:A13417"/>
    <mergeCell ref="B13416:B13417"/>
    <mergeCell ref="D13416:D13417"/>
    <mergeCell ref="E13417:G13417"/>
    <mergeCell ref="D13420:D13421"/>
    <mergeCell ref="E13421:G13421"/>
    <mergeCell ref="A13422:A13423"/>
    <mergeCell ref="B13422:B13423"/>
    <mergeCell ref="C13422:C13423"/>
    <mergeCell ref="D13422:D13423"/>
    <mergeCell ref="E13423:G13423"/>
    <mergeCell ref="A13424:A13425"/>
    <mergeCell ref="B13424:B13425"/>
    <mergeCell ref="C13424:C13425"/>
    <mergeCell ref="D13424:D13425"/>
    <mergeCell ref="E13425:G13425"/>
    <mergeCell ref="A13426:A13427"/>
    <mergeCell ref="B13426:B13427"/>
    <mergeCell ref="C13426:C13427"/>
    <mergeCell ref="D13426:D13427"/>
    <mergeCell ref="E13427:G13427"/>
    <mergeCell ref="A13428:A13429"/>
    <mergeCell ref="B13428:B13429"/>
    <mergeCell ref="C13428:C13429"/>
    <mergeCell ref="D13428:D13429"/>
    <mergeCell ref="E13429:G13429"/>
    <mergeCell ref="A13430:A13431"/>
    <mergeCell ref="B13430:B13431"/>
    <mergeCell ref="C13430:C13431"/>
    <mergeCell ref="D13430:D13431"/>
    <mergeCell ref="E13431:G13431"/>
    <mergeCell ref="A13432:A13433"/>
    <mergeCell ref="B13432:B13433"/>
    <mergeCell ref="E13469:G13469"/>
    <mergeCell ref="A13470:A13471"/>
    <mergeCell ref="B13470:B13471"/>
    <mergeCell ref="C13470:C13471"/>
    <mergeCell ref="D13470:D13471"/>
    <mergeCell ref="B9233:B9234"/>
    <mergeCell ref="D9233:D9234"/>
    <mergeCell ref="E9234:G9234"/>
    <mergeCell ref="A9235:A9236"/>
    <mergeCell ref="B9235:B9236"/>
    <mergeCell ref="C9235:C9236"/>
    <mergeCell ref="D9235:D9236"/>
    <mergeCell ref="A9237:A9238"/>
    <mergeCell ref="B9237:B9238"/>
    <mergeCell ref="C9237:C9238"/>
    <mergeCell ref="D9237:D9238"/>
    <mergeCell ref="E9238:G9238"/>
    <mergeCell ref="A9239:A9240"/>
    <mergeCell ref="B9239:B9240"/>
    <mergeCell ref="C9239:C9240"/>
    <mergeCell ref="D9239:D9240"/>
    <mergeCell ref="A9241:A9242"/>
    <mergeCell ref="B9241:B9242"/>
    <mergeCell ref="C9241:C9242"/>
    <mergeCell ref="D9241:D9242"/>
    <mergeCell ref="E9242:G9242"/>
    <mergeCell ref="A9243:A9244"/>
    <mergeCell ref="B9243:B9244"/>
    <mergeCell ref="C9243:C9244"/>
    <mergeCell ref="D9243:D9244"/>
    <mergeCell ref="E9244:G9244"/>
    <mergeCell ref="E13471:G13471"/>
    <mergeCell ref="A13434:A13435"/>
    <mergeCell ref="B13434:B13435"/>
    <mergeCell ref="C13434:C13435"/>
    <mergeCell ref="D13434:D13435"/>
    <mergeCell ref="E13435:G13435"/>
    <mergeCell ref="A13436:A13437"/>
    <mergeCell ref="B13436:B13437"/>
    <mergeCell ref="C13436:C13437"/>
    <mergeCell ref="D13436:D13437"/>
    <mergeCell ref="E13437:G13437"/>
    <mergeCell ref="A13438:A13439"/>
    <mergeCell ref="B13438:B13439"/>
    <mergeCell ref="C13438:C13439"/>
    <mergeCell ref="D13438:D13439"/>
    <mergeCell ref="E13439:G13439"/>
    <mergeCell ref="A13440:A13441"/>
    <mergeCell ref="B13440:B13441"/>
    <mergeCell ref="C13440:C13441"/>
    <mergeCell ref="D13440:D13441"/>
    <mergeCell ref="E13441:G13441"/>
    <mergeCell ref="A13442:A13443"/>
    <mergeCell ref="B13442:B13443"/>
    <mergeCell ref="C13442:C13443"/>
    <mergeCell ref="D13442:D13443"/>
    <mergeCell ref="E13443:G13443"/>
    <mergeCell ref="A13444:A13445"/>
    <mergeCell ref="B13444:B13445"/>
    <mergeCell ref="C13444:C13445"/>
    <mergeCell ref="D13444:D13445"/>
    <mergeCell ref="E13445:G13445"/>
    <mergeCell ref="A13456:A13457"/>
    <mergeCell ref="B13456:B13457"/>
    <mergeCell ref="A9233:A9234"/>
    <mergeCell ref="A9203:A9204"/>
    <mergeCell ref="B9203:B9204"/>
    <mergeCell ref="C9203:C9204"/>
    <mergeCell ref="D9203:D9204"/>
    <mergeCell ref="E9204:G9204"/>
    <mergeCell ref="A9205:A9206"/>
    <mergeCell ref="B9205:B9206"/>
    <mergeCell ref="C9205:C9206"/>
    <mergeCell ref="D9205:D9206"/>
    <mergeCell ref="E9206:G9206"/>
    <mergeCell ref="A9207:A9208"/>
    <mergeCell ref="B9207:B9208"/>
    <mergeCell ref="C9207:C9208"/>
    <mergeCell ref="D9207:D9208"/>
    <mergeCell ref="E9208:G9208"/>
    <mergeCell ref="A9209:A9210"/>
    <mergeCell ref="B9209:B9210"/>
    <mergeCell ref="C9209:C9210"/>
    <mergeCell ref="D9209:D9210"/>
    <mergeCell ref="E9210:G9210"/>
    <mergeCell ref="A9211:A9212"/>
    <mergeCell ref="A10211:A10212"/>
    <mergeCell ref="B10211:B10212"/>
    <mergeCell ref="C10211:C10212"/>
    <mergeCell ref="D10211:D10212"/>
    <mergeCell ref="E10212:G10212"/>
    <mergeCell ref="A10215:A10216"/>
    <mergeCell ref="B10215:B10216"/>
    <mergeCell ref="C10215:C10216"/>
    <mergeCell ref="D10215:D10216"/>
    <mergeCell ref="E10216:G10216"/>
    <mergeCell ref="A10195:A10196"/>
    <mergeCell ref="B10195:B10196"/>
    <mergeCell ref="C10195:C10196"/>
    <mergeCell ref="D10195:D10196"/>
    <mergeCell ref="E10196:G10196"/>
    <mergeCell ref="A10197:A10198"/>
    <mergeCell ref="B10197:B10198"/>
    <mergeCell ref="C10197:C10198"/>
    <mergeCell ref="D10197:D10198"/>
    <mergeCell ref="E10198:G10198"/>
    <mergeCell ref="A10199:A10200"/>
    <mergeCell ref="B10199:B10200"/>
    <mergeCell ref="C10199:C10200"/>
    <mergeCell ref="D10199:D10200"/>
    <mergeCell ref="E10200:G10200"/>
    <mergeCell ref="A10201:A10202"/>
    <mergeCell ref="B10201:B10202"/>
    <mergeCell ref="C10201:C10202"/>
    <mergeCell ref="D10201:D10202"/>
    <mergeCell ref="E10202:G10202"/>
    <mergeCell ref="A10203:A10204"/>
    <mergeCell ref="B10203:B10204"/>
    <mergeCell ref="C10203:C10204"/>
    <mergeCell ref="D10203:D10204"/>
    <mergeCell ref="E10204:G10204"/>
    <mergeCell ref="A10205:A10206"/>
    <mergeCell ref="B10205:B10206"/>
    <mergeCell ref="C10205:C10206"/>
    <mergeCell ref="D10205:D10206"/>
    <mergeCell ref="E10206:G10206"/>
    <mergeCell ref="A10207:A10208"/>
    <mergeCell ref="B10207:B10208"/>
    <mergeCell ref="A10209:A10210"/>
    <mergeCell ref="B10209:B10210"/>
    <mergeCell ref="C10209:C10210"/>
    <mergeCell ref="D10209:D10210"/>
    <mergeCell ref="E10210:G10210"/>
    <mergeCell ref="A10180:G10180"/>
    <mergeCell ref="A10181:G10181"/>
    <mergeCell ref="D10182:G10182"/>
    <mergeCell ref="A10183:B10183"/>
    <mergeCell ref="A10185:A10186"/>
    <mergeCell ref="B10185:B10186"/>
    <mergeCell ref="C10185:C10186"/>
    <mergeCell ref="D10185:D10186"/>
    <mergeCell ref="E10186:G10186"/>
    <mergeCell ref="A10187:A10188"/>
    <mergeCell ref="B10187:B10188"/>
    <mergeCell ref="D10187:D10188"/>
    <mergeCell ref="E10188:G10188"/>
    <mergeCell ref="A10189:A10190"/>
    <mergeCell ref="B10189:B10190"/>
    <mergeCell ref="C10189:C10190"/>
    <mergeCell ref="D10189:D10190"/>
    <mergeCell ref="E10190:G10190"/>
    <mergeCell ref="A10191:A10192"/>
    <mergeCell ref="B10191:B10192"/>
    <mergeCell ref="C10191:C10192"/>
    <mergeCell ref="D10191:D10192"/>
    <mergeCell ref="E10192:G10192"/>
    <mergeCell ref="A10193:A10194"/>
    <mergeCell ref="B10193:B10194"/>
    <mergeCell ref="C10193:C10194"/>
    <mergeCell ref="D10193:D10194"/>
    <mergeCell ref="E10194:G10194"/>
    <mergeCell ref="C10207:C10208"/>
    <mergeCell ref="D10207:D10208"/>
    <mergeCell ref="E10208:G10208"/>
    <mergeCell ref="A9225:A9226"/>
    <mergeCell ref="B9225:B9226"/>
    <mergeCell ref="C9225:C9226"/>
    <mergeCell ref="D9225:D9226"/>
    <mergeCell ref="E9226:G9226"/>
    <mergeCell ref="E7348:G7348"/>
    <mergeCell ref="A7349:A7350"/>
    <mergeCell ref="B7349:B7350"/>
    <mergeCell ref="C7349:C7350"/>
    <mergeCell ref="D7349:D7350"/>
    <mergeCell ref="E7350:G7350"/>
    <mergeCell ref="A7351:A7352"/>
    <mergeCell ref="B7351:B7352"/>
    <mergeCell ref="C7351:C7352"/>
    <mergeCell ref="D7351:D7352"/>
    <mergeCell ref="E7352:G7352"/>
    <mergeCell ref="A7353:A7354"/>
    <mergeCell ref="B7353:B7354"/>
    <mergeCell ref="C7353:C7354"/>
    <mergeCell ref="D7353:D7354"/>
    <mergeCell ref="E7354:G7354"/>
    <mergeCell ref="A7355:A7356"/>
    <mergeCell ref="B7355:B7356"/>
    <mergeCell ref="C7355:C7356"/>
    <mergeCell ref="D7355:D7356"/>
    <mergeCell ref="E7356:G7356"/>
    <mergeCell ref="A7334:G7334"/>
    <mergeCell ref="A7335:G7335"/>
    <mergeCell ref="D7336:G7336"/>
    <mergeCell ref="A7337:B7337"/>
    <mergeCell ref="A7339:A7340"/>
    <mergeCell ref="B7339:B7340"/>
    <mergeCell ref="C7339:C7340"/>
    <mergeCell ref="A9196:G9196"/>
    <mergeCell ref="A9197:G9197"/>
    <mergeCell ref="D9198:G9198"/>
    <mergeCell ref="A9199:B9199"/>
    <mergeCell ref="A9201:A9202"/>
    <mergeCell ref="B9201:B9202"/>
    <mergeCell ref="C9201:C9202"/>
    <mergeCell ref="D9201:D9202"/>
    <mergeCell ref="E9202:G9202"/>
    <mergeCell ref="A9001:A9002"/>
    <mergeCell ref="B9001:B9002"/>
    <mergeCell ref="C9001:C9002"/>
    <mergeCell ref="D9001:D9002"/>
    <mergeCell ref="E9002:G9002"/>
    <mergeCell ref="A9003:A9004"/>
    <mergeCell ref="B9003:B9004"/>
    <mergeCell ref="C9003:C9004"/>
    <mergeCell ref="D9003:D9004"/>
    <mergeCell ref="E9004:G9004"/>
    <mergeCell ref="A9005:A9006"/>
    <mergeCell ref="B9005:B9006"/>
    <mergeCell ref="C9005:C9006"/>
    <mergeCell ref="D9005:D9006"/>
    <mergeCell ref="E9006:G9006"/>
    <mergeCell ref="A9007:A9008"/>
    <mergeCell ref="B9007:B9008"/>
    <mergeCell ref="C9007:C9008"/>
    <mergeCell ref="D9007:D9008"/>
    <mergeCell ref="E9008:G9008"/>
    <mergeCell ref="A9009:A9010"/>
    <mergeCell ref="B9009:B9010"/>
    <mergeCell ref="B9221:B9222"/>
    <mergeCell ref="C9221:C9222"/>
    <mergeCell ref="D9221:D9222"/>
    <mergeCell ref="E9222:G9222"/>
    <mergeCell ref="A9223:A9224"/>
    <mergeCell ref="B9223:B9224"/>
    <mergeCell ref="C9223:C9224"/>
    <mergeCell ref="D9223:D9224"/>
    <mergeCell ref="E9224:G9224"/>
    <mergeCell ref="E7344:G7344"/>
    <mergeCell ref="A7345:A7346"/>
    <mergeCell ref="B7345:B7346"/>
    <mergeCell ref="C7345:C7346"/>
    <mergeCell ref="D7345:D7346"/>
    <mergeCell ref="E7346:G7346"/>
    <mergeCell ref="A7347:A7348"/>
    <mergeCell ref="B7347:B7348"/>
    <mergeCell ref="C7347:C7348"/>
    <mergeCell ref="D7347:D7348"/>
    <mergeCell ref="B6930:B6931"/>
    <mergeCell ref="C6930:C6931"/>
    <mergeCell ref="D6930:D6931"/>
    <mergeCell ref="E6931:G6931"/>
    <mergeCell ref="A6932:A6933"/>
    <mergeCell ref="B6932:B6933"/>
    <mergeCell ref="C6932:C6933"/>
    <mergeCell ref="D6932:D6933"/>
    <mergeCell ref="E6933:G6933"/>
    <mergeCell ref="A6934:A6935"/>
    <mergeCell ref="B6934:B6935"/>
    <mergeCell ref="C6934:C6935"/>
    <mergeCell ref="D6934:D6935"/>
    <mergeCell ref="E6935:G6935"/>
    <mergeCell ref="A6936:A6937"/>
    <mergeCell ref="B6936:B6937"/>
    <mergeCell ref="C6936:C6937"/>
    <mergeCell ref="D6936:D6937"/>
    <mergeCell ref="E6937:G6937"/>
    <mergeCell ref="A6940:A6941"/>
    <mergeCell ref="B6952:B6953"/>
    <mergeCell ref="C6952:C6953"/>
    <mergeCell ref="D6952:D6953"/>
    <mergeCell ref="E6953:G6953"/>
    <mergeCell ref="E6955:G6955"/>
    <mergeCell ref="A6942:A6943"/>
    <mergeCell ref="A7123:A7124"/>
    <mergeCell ref="B7123:B7124"/>
    <mergeCell ref="C7123:C7124"/>
    <mergeCell ref="D7123:D7124"/>
    <mergeCell ref="E7124:G7124"/>
    <mergeCell ref="C9009:C9010"/>
    <mergeCell ref="D9009:D9010"/>
    <mergeCell ref="E9010:G9010"/>
    <mergeCell ref="A8980:G8980"/>
    <mergeCell ref="A8981:G8981"/>
    <mergeCell ref="D8982:G8982"/>
    <mergeCell ref="A8983:B8983"/>
    <mergeCell ref="A8985:A8986"/>
    <mergeCell ref="B8985:B8986"/>
    <mergeCell ref="C8985:C8986"/>
    <mergeCell ref="D8985:D8986"/>
    <mergeCell ref="E8986:G8986"/>
    <mergeCell ref="A8987:A8988"/>
    <mergeCell ref="B8987:B8988"/>
    <mergeCell ref="E7361:G7361"/>
    <mergeCell ref="A7362:A7363"/>
    <mergeCell ref="B7362:B7363"/>
    <mergeCell ref="C7362:C7363"/>
    <mergeCell ref="D7362:D7363"/>
    <mergeCell ref="E7363:G7363"/>
    <mergeCell ref="A7364:A7365"/>
    <mergeCell ref="B7364:B7365"/>
    <mergeCell ref="C7364:C7365"/>
    <mergeCell ref="D7364:D7365"/>
    <mergeCell ref="E7365:G7365"/>
    <mergeCell ref="A7366:A7367"/>
    <mergeCell ref="B7366:B7367"/>
    <mergeCell ref="C7366:C7367"/>
    <mergeCell ref="D7366:D7367"/>
    <mergeCell ref="E7367:G7367"/>
    <mergeCell ref="A7368:A7369"/>
    <mergeCell ref="B7368:B7369"/>
    <mergeCell ref="C7368:C7369"/>
    <mergeCell ref="D7368:D7369"/>
    <mergeCell ref="E7369:G7369"/>
    <mergeCell ref="A9229:A9230"/>
    <mergeCell ref="B9229:B9230"/>
    <mergeCell ref="C9229:C9230"/>
    <mergeCell ref="D9229:D9230"/>
    <mergeCell ref="E9229:G9230"/>
    <mergeCell ref="A9231:A9232"/>
    <mergeCell ref="B9231:B9232"/>
    <mergeCell ref="C9231:C9232"/>
    <mergeCell ref="D9231:D9232"/>
    <mergeCell ref="E9232:G9232"/>
    <mergeCell ref="A7137:A7138"/>
    <mergeCell ref="B7137:B7138"/>
    <mergeCell ref="C7137:C7138"/>
    <mergeCell ref="D7137:D7138"/>
    <mergeCell ref="E7138:G7138"/>
    <mergeCell ref="B9211:B9212"/>
    <mergeCell ref="C9211:C9212"/>
    <mergeCell ref="D9211:D9212"/>
    <mergeCell ref="E9212:G9212"/>
    <mergeCell ref="A9213:A9214"/>
    <mergeCell ref="B9213:B9214"/>
    <mergeCell ref="C9213:C9214"/>
    <mergeCell ref="D9213:D9214"/>
    <mergeCell ref="E9214:G9214"/>
    <mergeCell ref="A9215:A9216"/>
    <mergeCell ref="B9215:B9216"/>
    <mergeCell ref="C9215:C9216"/>
    <mergeCell ref="D9215:D9216"/>
    <mergeCell ref="E9216:G9216"/>
    <mergeCell ref="A9217:A9218"/>
    <mergeCell ref="B9217:B9218"/>
    <mergeCell ref="C9217:C9218"/>
    <mergeCell ref="D9217:D9218"/>
    <mergeCell ref="E9218:G9218"/>
    <mergeCell ref="A9219:A9220"/>
    <mergeCell ref="B9219:B9220"/>
    <mergeCell ref="C9219:C9220"/>
    <mergeCell ref="D9219:D9220"/>
    <mergeCell ref="E9220:G9220"/>
    <mergeCell ref="A9221:A9222"/>
    <mergeCell ref="A7341:A7342"/>
    <mergeCell ref="B7341:B7342"/>
    <mergeCell ref="C7341:C7342"/>
    <mergeCell ref="A7115:A7116"/>
    <mergeCell ref="B7115:B7116"/>
    <mergeCell ref="C7115:C7116"/>
    <mergeCell ref="D7115:D7116"/>
    <mergeCell ref="E7116:G7116"/>
    <mergeCell ref="A7117:A7118"/>
    <mergeCell ref="B7117:B7118"/>
    <mergeCell ref="C7117:C7118"/>
    <mergeCell ref="D7117:D7118"/>
    <mergeCell ref="E7118:G7118"/>
    <mergeCell ref="A7119:A7120"/>
    <mergeCell ref="B7119:B7120"/>
    <mergeCell ref="C7119:C7120"/>
    <mergeCell ref="D7119:D7120"/>
    <mergeCell ref="E7120:G7120"/>
    <mergeCell ref="A7121:A7122"/>
    <mergeCell ref="B7121:B7122"/>
    <mergeCell ref="C7121:C7122"/>
    <mergeCell ref="D7121:D7122"/>
    <mergeCell ref="E7122:G7122"/>
    <mergeCell ref="A7343:A7344"/>
    <mergeCell ref="B7343:B7344"/>
    <mergeCell ref="C7343:C7344"/>
    <mergeCell ref="D7343:D7344"/>
    <mergeCell ref="D7339:D7340"/>
    <mergeCell ref="E7340:G7340"/>
    <mergeCell ref="A7357:A7358"/>
    <mergeCell ref="B7357:B7358"/>
    <mergeCell ref="C7357:C7358"/>
    <mergeCell ref="D7357:D7358"/>
    <mergeCell ref="E7358:G7358"/>
    <mergeCell ref="A7359:A7360"/>
    <mergeCell ref="B7359:B7360"/>
    <mergeCell ref="C7359:C7360"/>
    <mergeCell ref="D7359:D7360"/>
    <mergeCell ref="E7360:G7360"/>
    <mergeCell ref="D7341:D7342"/>
    <mergeCell ref="E7342:G7342"/>
    <mergeCell ref="A5314:G5314"/>
    <mergeCell ref="A5315:G5315"/>
    <mergeCell ref="D5316:G5316"/>
    <mergeCell ref="A5317:B5317"/>
    <mergeCell ref="A5319:A5320"/>
    <mergeCell ref="B5319:B5320"/>
    <mergeCell ref="C5319:C5320"/>
    <mergeCell ref="D5319:D5320"/>
    <mergeCell ref="E5319:G5320"/>
    <mergeCell ref="A5321:A5322"/>
    <mergeCell ref="B5321:B5322"/>
    <mergeCell ref="C5321:C5322"/>
    <mergeCell ref="D5321:D5322"/>
    <mergeCell ref="E5322:G5322"/>
    <mergeCell ref="A5324:A5325"/>
    <mergeCell ref="B5324:B5325"/>
    <mergeCell ref="C5324:C5325"/>
    <mergeCell ref="D5324:D5325"/>
    <mergeCell ref="E5324:G5325"/>
    <mergeCell ref="A5326:A5327"/>
    <mergeCell ref="B5326:B5327"/>
    <mergeCell ref="C5326:C5327"/>
    <mergeCell ref="D5326:D5327"/>
    <mergeCell ref="E5327:G5327"/>
    <mergeCell ref="A7108:G7108"/>
    <mergeCell ref="A7109:G7109"/>
    <mergeCell ref="D7110:G7110"/>
    <mergeCell ref="A7111:B7111"/>
    <mergeCell ref="A7113:A7114"/>
    <mergeCell ref="B7113:B7114"/>
    <mergeCell ref="C7113:C7114"/>
    <mergeCell ref="D7113:D7114"/>
    <mergeCell ref="E7114:G7114"/>
    <mergeCell ref="D6809:D6810"/>
    <mergeCell ref="E6810:G6810"/>
    <mergeCell ref="A6811:A6812"/>
    <mergeCell ref="B6811:B6812"/>
    <mergeCell ref="C6811:C6812"/>
    <mergeCell ref="D6811:D6812"/>
    <mergeCell ref="E6811:G6812"/>
    <mergeCell ref="A6813:A6814"/>
    <mergeCell ref="B6813:B6814"/>
    <mergeCell ref="C6813:C6814"/>
    <mergeCell ref="D6813:D6814"/>
    <mergeCell ref="E6814:G6814"/>
    <mergeCell ref="A6815:A6816"/>
    <mergeCell ref="B6815:B6816"/>
    <mergeCell ref="C6815:C6816"/>
    <mergeCell ref="D6815:D6816"/>
    <mergeCell ref="E6816:G6816"/>
    <mergeCell ref="A6817:A6818"/>
    <mergeCell ref="B6817:B6818"/>
    <mergeCell ref="C6817:C6818"/>
    <mergeCell ref="D6817:D6818"/>
    <mergeCell ref="E6818:G6818"/>
    <mergeCell ref="B6940:B6941"/>
    <mergeCell ref="C6940:C6941"/>
    <mergeCell ref="D6940:D6941"/>
    <mergeCell ref="E6941:G6941"/>
    <mergeCell ref="B6487:B6488"/>
    <mergeCell ref="C6487:C6488"/>
    <mergeCell ref="D6487:D6488"/>
    <mergeCell ref="E6488:G6488"/>
    <mergeCell ref="A6489:A6490"/>
    <mergeCell ref="A4154:G4154"/>
    <mergeCell ref="A4155:G4155"/>
    <mergeCell ref="D4156:G4156"/>
    <mergeCell ref="A4157:B4157"/>
    <mergeCell ref="A4159:A4160"/>
    <mergeCell ref="B4159:B4160"/>
    <mergeCell ref="C4159:C4160"/>
    <mergeCell ref="D4159:D4160"/>
    <mergeCell ref="E4160:G4160"/>
    <mergeCell ref="A4161:A4162"/>
    <mergeCell ref="B4161:B4162"/>
    <mergeCell ref="C4161:C4162"/>
    <mergeCell ref="D4161:D4162"/>
    <mergeCell ref="E4162:G4162"/>
    <mergeCell ref="A4163:A4164"/>
    <mergeCell ref="B4163:B4164"/>
    <mergeCell ref="C4163:C4164"/>
    <mergeCell ref="D4163:D4164"/>
    <mergeCell ref="E4164:G4164"/>
    <mergeCell ref="A4165:A4166"/>
    <mergeCell ref="B4165:B4166"/>
    <mergeCell ref="C4165:C4166"/>
    <mergeCell ref="D4165:D4166"/>
    <mergeCell ref="E4166:G4166"/>
    <mergeCell ref="A4167:A4168"/>
    <mergeCell ref="B4167:B4168"/>
    <mergeCell ref="C4167:C4168"/>
    <mergeCell ref="D4167:D4168"/>
    <mergeCell ref="E4168:G4168"/>
    <mergeCell ref="A4169:A4170"/>
    <mergeCell ref="B4169:B4170"/>
    <mergeCell ref="C4169:C4170"/>
    <mergeCell ref="D4169:D4170"/>
    <mergeCell ref="E4170:G4170"/>
    <mergeCell ref="A4171:A4172"/>
    <mergeCell ref="B4171:B4172"/>
    <mergeCell ref="C4171:C4172"/>
    <mergeCell ref="D4171:D4172"/>
    <mergeCell ref="E4171:G4172"/>
    <mergeCell ref="A4173:A4174"/>
    <mergeCell ref="B4173:B4174"/>
    <mergeCell ref="C4173:C4174"/>
    <mergeCell ref="D4173:D4174"/>
    <mergeCell ref="E4174:G4174"/>
    <mergeCell ref="A4175:A4176"/>
    <mergeCell ref="B4175:B4176"/>
    <mergeCell ref="C4175:C4176"/>
    <mergeCell ref="D4175:D4176"/>
    <mergeCell ref="E4176:G4176"/>
    <mergeCell ref="A4177:A4178"/>
    <mergeCell ref="B4177:B4178"/>
    <mergeCell ref="C4177:C4178"/>
    <mergeCell ref="D4177:D4178"/>
    <mergeCell ref="E4178:G4178"/>
    <mergeCell ref="A4179:A4180"/>
    <mergeCell ref="B4179:B4180"/>
    <mergeCell ref="C4179:C4180"/>
    <mergeCell ref="D4179:D4180"/>
    <mergeCell ref="E4180:G4180"/>
    <mergeCell ref="A4181:A4182"/>
    <mergeCell ref="B4181:B4182"/>
    <mergeCell ref="C4181:C4182"/>
    <mergeCell ref="D4181:D4182"/>
    <mergeCell ref="E4182:G4182"/>
    <mergeCell ref="A4183:A4184"/>
    <mergeCell ref="B4183:B4184"/>
    <mergeCell ref="C4183:C4184"/>
    <mergeCell ref="D4183:D4184"/>
    <mergeCell ref="E4184:G4184"/>
    <mergeCell ref="A4185:A4186"/>
    <mergeCell ref="B4185:B4186"/>
    <mergeCell ref="C4185:C4186"/>
    <mergeCell ref="D4185:D4186"/>
    <mergeCell ref="E4185:G4186"/>
    <mergeCell ref="A4187:A4188"/>
    <mergeCell ref="B4187:B4188"/>
    <mergeCell ref="C4187:C4188"/>
    <mergeCell ref="D4187:D4188"/>
    <mergeCell ref="E4188:G4188"/>
    <mergeCell ref="A4189:A4190"/>
    <mergeCell ref="B4189:B4190"/>
    <mergeCell ref="C4189:C4190"/>
    <mergeCell ref="D4189:D4190"/>
    <mergeCell ref="E4190:G4190"/>
    <mergeCell ref="A4191:A4192"/>
    <mergeCell ref="B4191:B4192"/>
    <mergeCell ref="C4191:C4192"/>
    <mergeCell ref="D4191:D4192"/>
    <mergeCell ref="E4192:G4192"/>
    <mergeCell ref="A4193:A4194"/>
    <mergeCell ref="B4193:B4194"/>
    <mergeCell ref="C4193:C4194"/>
    <mergeCell ref="D4193:D4194"/>
    <mergeCell ref="E4194:G4194"/>
    <mergeCell ref="A4195:A4196"/>
    <mergeCell ref="B4195:B4196"/>
    <mergeCell ref="C4195:C4196"/>
    <mergeCell ref="D4195:D4196"/>
    <mergeCell ref="E4195:G4196"/>
    <mergeCell ref="A4197:A4198"/>
    <mergeCell ref="B4197:B4198"/>
    <mergeCell ref="C4197:C4198"/>
    <mergeCell ref="D4197:D4198"/>
    <mergeCell ref="E4198:G4198"/>
    <mergeCell ref="D4215:D4216"/>
    <mergeCell ref="E4216:G4216"/>
    <mergeCell ref="A4217:A4218"/>
    <mergeCell ref="B4217:B4218"/>
    <mergeCell ref="C4217:C4218"/>
    <mergeCell ref="D4217:D4218"/>
    <mergeCell ref="E4217:G4218"/>
    <mergeCell ref="A4219:A4220"/>
    <mergeCell ref="B4219:B4220"/>
    <mergeCell ref="C4219:C4220"/>
    <mergeCell ref="D4219:D4220"/>
    <mergeCell ref="E4220:G4220"/>
    <mergeCell ref="A4221:A4222"/>
    <mergeCell ref="B4221:B4222"/>
    <mergeCell ref="C4221:C4222"/>
    <mergeCell ref="D4221:D4222"/>
    <mergeCell ref="E4222:G4222"/>
    <mergeCell ref="A4223:A4224"/>
    <mergeCell ref="B4223:B4224"/>
    <mergeCell ref="C4223:C4224"/>
    <mergeCell ref="D4223:D4224"/>
    <mergeCell ref="E4224:G4224"/>
    <mergeCell ref="A4225:A4226"/>
    <mergeCell ref="B4225:B4226"/>
    <mergeCell ref="C4225:C4226"/>
    <mergeCell ref="D4225:D4226"/>
    <mergeCell ref="E4226:G4226"/>
    <mergeCell ref="A4199:A4200"/>
    <mergeCell ref="B4199:B4200"/>
    <mergeCell ref="C4199:C4200"/>
    <mergeCell ref="D4199:D4200"/>
    <mergeCell ref="E4200:G4200"/>
    <mergeCell ref="A4201:A4202"/>
    <mergeCell ref="B4201:B4202"/>
    <mergeCell ref="C4201:C4202"/>
    <mergeCell ref="D4201:D4202"/>
    <mergeCell ref="E4202:G4202"/>
    <mergeCell ref="A4203:A4204"/>
    <mergeCell ref="B4203:B4204"/>
    <mergeCell ref="C4203:C4204"/>
    <mergeCell ref="D4203:D4204"/>
    <mergeCell ref="E4204:G4204"/>
    <mergeCell ref="A4205:A4206"/>
    <mergeCell ref="B4205:B4206"/>
    <mergeCell ref="C4205:C4206"/>
    <mergeCell ref="D4205:D4206"/>
    <mergeCell ref="E4206:G4206"/>
    <mergeCell ref="A4207:A4208"/>
    <mergeCell ref="B4207:B4208"/>
    <mergeCell ref="C4207:C4208"/>
    <mergeCell ref="D4207:D4208"/>
    <mergeCell ref="E4208:G4208"/>
    <mergeCell ref="A4209:A4210"/>
    <mergeCell ref="B4209:B4210"/>
    <mergeCell ref="C4209:C4210"/>
    <mergeCell ref="D4209:D4210"/>
    <mergeCell ref="E4210:G4210"/>
    <mergeCell ref="A4213:A4214"/>
    <mergeCell ref="B4213:B4214"/>
    <mergeCell ref="C4213:C4214"/>
    <mergeCell ref="D4213:D4214"/>
    <mergeCell ref="E4213:G4214"/>
    <mergeCell ref="C2161:C2162"/>
    <mergeCell ref="A4247:A4248"/>
    <mergeCell ref="B4247:B4248"/>
    <mergeCell ref="C4247:C4248"/>
    <mergeCell ref="D4247:D4248"/>
    <mergeCell ref="E4248:G4248"/>
    <mergeCell ref="A4249:A4250"/>
    <mergeCell ref="B4249:B4250"/>
    <mergeCell ref="D4249:D4250"/>
    <mergeCell ref="E4250:G4250"/>
    <mergeCell ref="E4251:G4251"/>
    <mergeCell ref="A4252:A4253"/>
    <mergeCell ref="B4252:B4253"/>
    <mergeCell ref="C4252:C4253"/>
    <mergeCell ref="D4252:D4253"/>
    <mergeCell ref="E4253:G4253"/>
    <mergeCell ref="A4254:A4255"/>
    <mergeCell ref="B4254:B4255"/>
    <mergeCell ref="C4254:C4255"/>
    <mergeCell ref="D4254:D4255"/>
    <mergeCell ref="E4255:G4255"/>
    <mergeCell ref="A4256:A4257"/>
    <mergeCell ref="B4256:B4257"/>
    <mergeCell ref="C4256:C4257"/>
    <mergeCell ref="D4256:D4257"/>
    <mergeCell ref="E4257:G4257"/>
    <mergeCell ref="A4227:A4228"/>
    <mergeCell ref="B4227:B4228"/>
    <mergeCell ref="C4227:C4228"/>
    <mergeCell ref="D4227:D4228"/>
    <mergeCell ref="E4228:G4228"/>
    <mergeCell ref="A4235:A4236"/>
    <mergeCell ref="B4235:B4236"/>
    <mergeCell ref="C4235:C4236"/>
    <mergeCell ref="D4235:D4236"/>
    <mergeCell ref="E4236:G4236"/>
    <mergeCell ref="A4237:A4238"/>
    <mergeCell ref="B4237:B4238"/>
    <mergeCell ref="C4237:C4238"/>
    <mergeCell ref="D4237:D4238"/>
    <mergeCell ref="E4238:G4238"/>
    <mergeCell ref="A4239:A4240"/>
    <mergeCell ref="B4239:B4240"/>
    <mergeCell ref="C4239:C4240"/>
    <mergeCell ref="D4239:D4240"/>
    <mergeCell ref="E4240:G4240"/>
    <mergeCell ref="A4241:A4242"/>
    <mergeCell ref="B4241:B4242"/>
    <mergeCell ref="C4241:C4242"/>
    <mergeCell ref="D4241:D4242"/>
    <mergeCell ref="E4242:G4242"/>
    <mergeCell ref="A4243:A4244"/>
    <mergeCell ref="B4243:B4244"/>
    <mergeCell ref="C4243:C4244"/>
    <mergeCell ref="D4243:D4244"/>
    <mergeCell ref="E4244:G4244"/>
    <mergeCell ref="A4245:A4246"/>
    <mergeCell ref="B4245:B4246"/>
    <mergeCell ref="C4245:C4246"/>
    <mergeCell ref="D4245:D4246"/>
    <mergeCell ref="E4246:G4246"/>
    <mergeCell ref="A4215:A4216"/>
    <mergeCell ref="B4215:B4216"/>
    <mergeCell ref="C4215:C4216"/>
    <mergeCell ref="A2163:A2164"/>
    <mergeCell ref="B2163:B2164"/>
    <mergeCell ref="C2163:C2164"/>
    <mergeCell ref="D2163:D2164"/>
    <mergeCell ref="E2164:G2164"/>
    <mergeCell ref="A2166:A2167"/>
    <mergeCell ref="B2166:B2167"/>
    <mergeCell ref="C2166:C2167"/>
    <mergeCell ref="D2166:D2167"/>
    <mergeCell ref="E2167:G2167"/>
    <mergeCell ref="A2168:A2169"/>
    <mergeCell ref="B2168:B2169"/>
    <mergeCell ref="C2168:C2169"/>
    <mergeCell ref="D2168:D2169"/>
    <mergeCell ref="E2169:G2169"/>
    <mergeCell ref="A2170:A2171"/>
    <mergeCell ref="B2170:B2171"/>
    <mergeCell ref="C2170:C2171"/>
    <mergeCell ref="D2170:D2171"/>
    <mergeCell ref="E2171:G2171"/>
    <mergeCell ref="A2172:A2173"/>
    <mergeCell ref="B2172:B2173"/>
    <mergeCell ref="C2172:C2173"/>
    <mergeCell ref="D2172:D2173"/>
    <mergeCell ref="E2172:G2173"/>
    <mergeCell ref="A2174:A2175"/>
    <mergeCell ref="B2174:B2175"/>
    <mergeCell ref="C2174:C2175"/>
    <mergeCell ref="D2174:D2175"/>
    <mergeCell ref="E2175:G2175"/>
    <mergeCell ref="A2149:A2150"/>
    <mergeCell ref="B2149:B2150"/>
    <mergeCell ref="C2149:C2150"/>
    <mergeCell ref="D2149:D2150"/>
    <mergeCell ref="E2150:G2150"/>
    <mergeCell ref="A2151:A2152"/>
    <mergeCell ref="B2151:B2152"/>
    <mergeCell ref="C2151:C2152"/>
    <mergeCell ref="D2151:D2152"/>
    <mergeCell ref="E2152:G2152"/>
    <mergeCell ref="A2153:A2154"/>
    <mergeCell ref="B2153:B2154"/>
    <mergeCell ref="C2153:C2154"/>
    <mergeCell ref="D2153:D2154"/>
    <mergeCell ref="E2154:G2154"/>
    <mergeCell ref="A2155:A2156"/>
    <mergeCell ref="B2155:B2156"/>
    <mergeCell ref="C2155:C2156"/>
    <mergeCell ref="D2155:D2156"/>
    <mergeCell ref="E2155:G2156"/>
    <mergeCell ref="A2157:A2158"/>
    <mergeCell ref="B2157:B2158"/>
    <mergeCell ref="C2157:C2158"/>
    <mergeCell ref="D2157:D2158"/>
    <mergeCell ref="E2158:G2158"/>
    <mergeCell ref="A2159:A2160"/>
    <mergeCell ref="B2159:B2160"/>
    <mergeCell ref="C2159:C2160"/>
    <mergeCell ref="D2159:D2160"/>
    <mergeCell ref="E2160:G2160"/>
    <mergeCell ref="A2161:A2162"/>
    <mergeCell ref="B2161:B2162"/>
    <mergeCell ref="D2161:D2162"/>
    <mergeCell ref="E2162:G2162"/>
    <mergeCell ref="A2188:A2189"/>
    <mergeCell ref="B2188:B2189"/>
    <mergeCell ref="C2188:C2189"/>
    <mergeCell ref="D2188:D2189"/>
    <mergeCell ref="E2188:G2189"/>
    <mergeCell ref="A2190:A2191"/>
    <mergeCell ref="B2190:B2191"/>
    <mergeCell ref="C2190:C2191"/>
    <mergeCell ref="D2190:D2191"/>
    <mergeCell ref="E2191:G2191"/>
    <mergeCell ref="A2176:A2177"/>
    <mergeCell ref="B2176:B2177"/>
    <mergeCell ref="C2176:C2177"/>
    <mergeCell ref="D2176:D2177"/>
    <mergeCell ref="E2177:G2177"/>
    <mergeCell ref="A2178:A2179"/>
    <mergeCell ref="B2178:B2179"/>
    <mergeCell ref="C2178:C2179"/>
    <mergeCell ref="D2178:D2179"/>
    <mergeCell ref="E2179:G2179"/>
    <mergeCell ref="A2180:A2181"/>
    <mergeCell ref="B2180:B2181"/>
    <mergeCell ref="C2180:C2181"/>
    <mergeCell ref="D2180:D2181"/>
    <mergeCell ref="E2181:G2181"/>
    <mergeCell ref="A2182:A2183"/>
    <mergeCell ref="B2182:B2183"/>
    <mergeCell ref="C2182:C2183"/>
    <mergeCell ref="D2182:D2183"/>
    <mergeCell ref="E2183:G2183"/>
    <mergeCell ref="A2186:A2187"/>
    <mergeCell ref="B2186:B2187"/>
    <mergeCell ref="C2186:C2187"/>
    <mergeCell ref="D2186:D2187"/>
    <mergeCell ref="E2187:G2187"/>
    <mergeCell ref="A2501:G2501"/>
    <mergeCell ref="A2502:G2502"/>
    <mergeCell ref="D2503:G2503"/>
    <mergeCell ref="A2504:B2504"/>
    <mergeCell ref="A2506:A2507"/>
    <mergeCell ref="B2506:B2507"/>
    <mergeCell ref="C2506:C2507"/>
    <mergeCell ref="D2506:D2507"/>
    <mergeCell ref="E2507:G2507"/>
    <mergeCell ref="A2508:A2509"/>
    <mergeCell ref="B2508:B2509"/>
    <mergeCell ref="C2508:C2509"/>
    <mergeCell ref="D2508:D2509"/>
    <mergeCell ref="E2509:G2509"/>
    <mergeCell ref="A2510:A2511"/>
    <mergeCell ref="B2510:B2511"/>
    <mergeCell ref="C2510:C2511"/>
    <mergeCell ref="D2510:D2511"/>
    <mergeCell ref="E2511:G2511"/>
    <mergeCell ref="A2512:A2513"/>
    <mergeCell ref="B2512:B2513"/>
    <mergeCell ref="C2512:C2513"/>
    <mergeCell ref="D2512:D2513"/>
    <mergeCell ref="E2513:G2513"/>
    <mergeCell ref="A2514:A2515"/>
    <mergeCell ref="B2514:B2515"/>
    <mergeCell ref="C2514:C2515"/>
    <mergeCell ref="D2514:D2515"/>
    <mergeCell ref="E2515:G2515"/>
    <mergeCell ref="A2516:A2517"/>
    <mergeCell ref="B2516:B2517"/>
    <mergeCell ref="C2516:C2517"/>
    <mergeCell ref="D2516:D2517"/>
    <mergeCell ref="E2517:G2517"/>
    <mergeCell ref="A2518:A2519"/>
    <mergeCell ref="B2518:B2519"/>
    <mergeCell ref="C2518:C2519"/>
    <mergeCell ref="D2518:D2519"/>
    <mergeCell ref="E2519:G2519"/>
    <mergeCell ref="A2520:A2521"/>
    <mergeCell ref="B2520:B2521"/>
    <mergeCell ref="C2520:C2521"/>
    <mergeCell ref="D2520:D2521"/>
    <mergeCell ref="E2521:G2521"/>
    <mergeCell ref="A2522:A2523"/>
    <mergeCell ref="B2522:B2523"/>
    <mergeCell ref="C2522:C2523"/>
    <mergeCell ref="D2522:D2523"/>
    <mergeCell ref="E2523:G2523"/>
    <mergeCell ref="A2524:A2525"/>
    <mergeCell ref="B2524:B2525"/>
    <mergeCell ref="C2524:C2525"/>
    <mergeCell ref="D2524:D2525"/>
    <mergeCell ref="E2525:G2525"/>
    <mergeCell ref="A2526:A2527"/>
    <mergeCell ref="B2526:B2527"/>
    <mergeCell ref="C2526:C2527"/>
    <mergeCell ref="D2526:D2527"/>
    <mergeCell ref="E2527:G2527"/>
    <mergeCell ref="A2528:A2529"/>
    <mergeCell ref="B2528:B2529"/>
    <mergeCell ref="C2528:C2529"/>
    <mergeCell ref="D2528:D2529"/>
    <mergeCell ref="E2529:G2529"/>
    <mergeCell ref="A2530:A2531"/>
    <mergeCell ref="B2530:B2531"/>
    <mergeCell ref="C2530:C2531"/>
    <mergeCell ref="D2530:D2531"/>
    <mergeCell ref="E2531:G2531"/>
    <mergeCell ref="A2532:A2533"/>
    <mergeCell ref="B2532:B2533"/>
    <mergeCell ref="C2532:C2533"/>
    <mergeCell ref="D2532:D2533"/>
    <mergeCell ref="E2533:G2533"/>
    <mergeCell ref="A2534:A2535"/>
    <mergeCell ref="B2534:B2535"/>
    <mergeCell ref="C2534:C2535"/>
    <mergeCell ref="D2534:D2535"/>
    <mergeCell ref="E2535:G2535"/>
    <mergeCell ref="A2536:A2537"/>
    <mergeCell ref="B2536:B2537"/>
    <mergeCell ref="C2536:C2537"/>
    <mergeCell ref="D2536:D2537"/>
    <mergeCell ref="E2537:G2537"/>
    <mergeCell ref="A2538:A2539"/>
    <mergeCell ref="B2538:B2539"/>
    <mergeCell ref="C2538:C2539"/>
    <mergeCell ref="D2538:D2539"/>
    <mergeCell ref="E2539:G2539"/>
    <mergeCell ref="A2540:A2541"/>
    <mergeCell ref="B2540:B2541"/>
    <mergeCell ref="C2540:C2541"/>
    <mergeCell ref="D2540:D2541"/>
    <mergeCell ref="E2541:G2541"/>
    <mergeCell ref="A2542:A2543"/>
    <mergeCell ref="B2542:B2543"/>
    <mergeCell ref="C2542:C2543"/>
    <mergeCell ref="D2542:D2543"/>
    <mergeCell ref="E2543:G2543"/>
    <mergeCell ref="A2544:A2545"/>
    <mergeCell ref="B2544:B2545"/>
    <mergeCell ref="C2544:C2545"/>
    <mergeCell ref="D2544:D2545"/>
    <mergeCell ref="E2545:G2545"/>
    <mergeCell ref="A2546:A2547"/>
    <mergeCell ref="B2546:B2547"/>
    <mergeCell ref="C2546:C2547"/>
    <mergeCell ref="D2546:D2547"/>
    <mergeCell ref="E2547:G2547"/>
    <mergeCell ref="A2548:A2549"/>
    <mergeCell ref="B2548:B2549"/>
    <mergeCell ref="C2548:C2549"/>
    <mergeCell ref="D2548:D2549"/>
    <mergeCell ref="E2549:G2549"/>
    <mergeCell ref="A2550:A2551"/>
    <mergeCell ref="B2550:B2551"/>
    <mergeCell ref="C2550:C2551"/>
    <mergeCell ref="D2550:D2551"/>
    <mergeCell ref="E2551:G2551"/>
    <mergeCell ref="A2552:A2553"/>
    <mergeCell ref="B2552:B2553"/>
    <mergeCell ref="C2552:C2553"/>
    <mergeCell ref="D2552:D2553"/>
    <mergeCell ref="E2553:G2553"/>
    <mergeCell ref="A2554:A2555"/>
    <mergeCell ref="B2554:B2555"/>
    <mergeCell ref="C2554:C2555"/>
    <mergeCell ref="D2554:D2555"/>
    <mergeCell ref="E2555:G2555"/>
    <mergeCell ref="A2556:A2557"/>
    <mergeCell ref="B2556:B2557"/>
    <mergeCell ref="C2556:C2557"/>
    <mergeCell ref="D2556:D2557"/>
    <mergeCell ref="E2557:G2557"/>
    <mergeCell ref="A2558:A2559"/>
    <mergeCell ref="B2558:B2559"/>
    <mergeCell ref="C2558:C2559"/>
    <mergeCell ref="D2558:D2559"/>
    <mergeCell ref="E2559:G2559"/>
    <mergeCell ref="A2560:A2561"/>
    <mergeCell ref="B2560:B2561"/>
    <mergeCell ref="C2560:C2561"/>
    <mergeCell ref="D2560:D2561"/>
    <mergeCell ref="E2561:G2561"/>
    <mergeCell ref="A2562:A2563"/>
    <mergeCell ref="B2562:B2563"/>
    <mergeCell ref="C2562:C2563"/>
    <mergeCell ref="D2562:D2563"/>
    <mergeCell ref="E2563:G2563"/>
    <mergeCell ref="A2566:A2567"/>
    <mergeCell ref="B2566:B2567"/>
    <mergeCell ref="C2566:C2567"/>
    <mergeCell ref="D2566:D2567"/>
    <mergeCell ref="E2567:G2567"/>
    <mergeCell ref="A2568:A2569"/>
    <mergeCell ref="B2568:B2569"/>
    <mergeCell ref="C2568:C2569"/>
    <mergeCell ref="D2568:D2569"/>
    <mergeCell ref="E2569:G2569"/>
    <mergeCell ref="A2570:A2571"/>
    <mergeCell ref="B2570:B2571"/>
    <mergeCell ref="C2570:C2571"/>
    <mergeCell ref="D2570:D2571"/>
    <mergeCell ref="E2571:G2571"/>
    <mergeCell ref="A2572:A2573"/>
    <mergeCell ref="B2572:B2573"/>
    <mergeCell ref="C2572:C2573"/>
    <mergeCell ref="D2572:D2573"/>
    <mergeCell ref="E2573:G2573"/>
    <mergeCell ref="A2574:A2575"/>
    <mergeCell ref="B2574:B2575"/>
    <mergeCell ref="C2574:C2575"/>
    <mergeCell ref="D2574:D2575"/>
    <mergeCell ref="E2575:G2575"/>
    <mergeCell ref="A2576:A2577"/>
    <mergeCell ref="B2576:B2577"/>
    <mergeCell ref="C2576:C2577"/>
    <mergeCell ref="D2576:D2577"/>
    <mergeCell ref="E2577:G2577"/>
    <mergeCell ref="A2578:A2579"/>
    <mergeCell ref="B2578:B2579"/>
    <mergeCell ref="C2578:C2579"/>
    <mergeCell ref="D2578:D2579"/>
    <mergeCell ref="E2579:G2579"/>
    <mergeCell ref="A2580:A2581"/>
    <mergeCell ref="B2580:B2581"/>
    <mergeCell ref="C2580:C2581"/>
    <mergeCell ref="D2580:D2581"/>
    <mergeCell ref="E2581:G2581"/>
    <mergeCell ref="A2582:A2583"/>
    <mergeCell ref="B2582:B2583"/>
    <mergeCell ref="C2582:C2583"/>
    <mergeCell ref="D2582:D2583"/>
    <mergeCell ref="E2583:G2583"/>
    <mergeCell ref="A2584:A2585"/>
    <mergeCell ref="B2584:B2585"/>
    <mergeCell ref="C2584:C2585"/>
    <mergeCell ref="D2584:D2585"/>
    <mergeCell ref="E2584:G2585"/>
    <mergeCell ref="A2586:A2587"/>
    <mergeCell ref="B2586:B2587"/>
    <mergeCell ref="C2586:C2587"/>
    <mergeCell ref="D2586:D2587"/>
    <mergeCell ref="E2587:G2587"/>
    <mergeCell ref="A2588:A2589"/>
    <mergeCell ref="B2588:B2589"/>
    <mergeCell ref="C2588:C2589"/>
    <mergeCell ref="D2588:D2589"/>
    <mergeCell ref="E2589:G2589"/>
    <mergeCell ref="A2590:A2591"/>
    <mergeCell ref="B2590:B2591"/>
    <mergeCell ref="C2590:C2591"/>
    <mergeCell ref="D2590:D2591"/>
    <mergeCell ref="E2591:G2591"/>
    <mergeCell ref="A2592:A2593"/>
    <mergeCell ref="B2592:B2593"/>
    <mergeCell ref="C2592:C2593"/>
    <mergeCell ref="D2592:D2593"/>
    <mergeCell ref="E2593:G2593"/>
    <mergeCell ref="A2595:A2596"/>
    <mergeCell ref="B2595:B2596"/>
    <mergeCell ref="C2595:C2596"/>
    <mergeCell ref="D2595:D2596"/>
    <mergeCell ref="E2596:G2596"/>
    <mergeCell ref="A2597:A2598"/>
    <mergeCell ref="B2597:B2598"/>
    <mergeCell ref="C2597:C2598"/>
    <mergeCell ref="D2597:D2598"/>
    <mergeCell ref="E2598:G2598"/>
    <mergeCell ref="A2599:A2600"/>
    <mergeCell ref="B2599:B2600"/>
    <mergeCell ref="C2599:C2600"/>
    <mergeCell ref="D2599:D2600"/>
    <mergeCell ref="E2600:G2600"/>
    <mergeCell ref="A2601:A2602"/>
    <mergeCell ref="B2601:B2602"/>
    <mergeCell ref="C2601:C2602"/>
    <mergeCell ref="D2601:D2602"/>
    <mergeCell ref="E2601:G2602"/>
    <mergeCell ref="A2603:A2604"/>
    <mergeCell ref="B2603:B2604"/>
    <mergeCell ref="C2603:C2604"/>
    <mergeCell ref="D2603:D2604"/>
    <mergeCell ref="E2604:G2604"/>
    <mergeCell ref="A2605:A2606"/>
    <mergeCell ref="B2605:B2606"/>
    <mergeCell ref="C2605:C2606"/>
    <mergeCell ref="D2605:D2606"/>
    <mergeCell ref="E2606:G2606"/>
    <mergeCell ref="A2607:A2608"/>
    <mergeCell ref="B2607:B2608"/>
    <mergeCell ref="C2607:C2608"/>
    <mergeCell ref="D2607:D2608"/>
    <mergeCell ref="E2608:G2608"/>
    <mergeCell ref="A2609:A2610"/>
    <mergeCell ref="B2609:B2610"/>
    <mergeCell ref="C2609:C2610"/>
    <mergeCell ref="D2609:D2610"/>
    <mergeCell ref="E2610:G2610"/>
    <mergeCell ref="A2611:A2612"/>
    <mergeCell ref="B2611:B2612"/>
    <mergeCell ref="C2611:C2612"/>
    <mergeCell ref="D2611:D2612"/>
    <mergeCell ref="E2612:G2612"/>
    <mergeCell ref="A2615:A2616"/>
    <mergeCell ref="B2615:B2616"/>
    <mergeCell ref="C2615:C2616"/>
    <mergeCell ref="D2615:D2616"/>
    <mergeCell ref="E2616:G2616"/>
    <mergeCell ref="A2617:A2618"/>
    <mergeCell ref="B2617:B2618"/>
    <mergeCell ref="C2617:C2618"/>
    <mergeCell ref="D2617:D2618"/>
    <mergeCell ref="E2617:G2618"/>
    <mergeCell ref="A2619:A2620"/>
    <mergeCell ref="B2619:B2620"/>
    <mergeCell ref="C2619:C2620"/>
    <mergeCell ref="D2619:D2620"/>
    <mergeCell ref="E2620:G2620"/>
    <mergeCell ref="A1079:A1080"/>
    <mergeCell ref="B1079:B1080"/>
    <mergeCell ref="C1079:C1080"/>
    <mergeCell ref="D1079:D1080"/>
    <mergeCell ref="E1080:G1080"/>
    <mergeCell ref="A1081:A1082"/>
    <mergeCell ref="B1081:B1082"/>
    <mergeCell ref="C1081:C1082"/>
    <mergeCell ref="D1081:D1082"/>
    <mergeCell ref="E1082:G1082"/>
    <mergeCell ref="A1083:A1084"/>
    <mergeCell ref="B1083:B1084"/>
    <mergeCell ref="C1083:C1084"/>
    <mergeCell ref="D1083:D1084"/>
    <mergeCell ref="E1084:G1084"/>
    <mergeCell ref="A1085:A1086"/>
    <mergeCell ref="B1085:B1086"/>
    <mergeCell ref="C1085:C1086"/>
    <mergeCell ref="D1085:D1086"/>
    <mergeCell ref="E1086:G1086"/>
    <mergeCell ref="A1087:A1088"/>
    <mergeCell ref="B1087:B1088"/>
    <mergeCell ref="C1087:C1088"/>
    <mergeCell ref="D1087:D1088"/>
    <mergeCell ref="E1088:G1088"/>
    <mergeCell ref="A1089:A1090"/>
    <mergeCell ref="B1089:B1090"/>
    <mergeCell ref="C1089:C1090"/>
    <mergeCell ref="D1089:D1090"/>
    <mergeCell ref="E1090:G1090"/>
    <mergeCell ref="A1091:A1092"/>
    <mergeCell ref="B1091:B1092"/>
    <mergeCell ref="C1091:C1092"/>
    <mergeCell ref="D1091:D1092"/>
    <mergeCell ref="E1092:G1092"/>
    <mergeCell ref="A1093:A1094"/>
    <mergeCell ref="B1093:B1094"/>
    <mergeCell ref="C1093:C1094"/>
    <mergeCell ref="D1093:D1094"/>
    <mergeCell ref="E1094:G1094"/>
    <mergeCell ref="A1095:A1096"/>
    <mergeCell ref="B1095:B1096"/>
    <mergeCell ref="C1095:C1096"/>
    <mergeCell ref="D1095:D1096"/>
    <mergeCell ref="E1096:G1096"/>
    <mergeCell ref="A1097:A1098"/>
    <mergeCell ref="B1097:B1098"/>
    <mergeCell ref="C1097:C1098"/>
    <mergeCell ref="D1097:D1098"/>
    <mergeCell ref="E1098:G1098"/>
    <mergeCell ref="E1099:G1099"/>
    <mergeCell ref="A1100:A1101"/>
    <mergeCell ref="B1100:B1101"/>
    <mergeCell ref="C1100:C1101"/>
    <mergeCell ref="D1100:D1101"/>
    <mergeCell ref="E1101:G1101"/>
    <mergeCell ref="A1102:A1103"/>
    <mergeCell ref="B1102:B1103"/>
    <mergeCell ref="C1102:C1103"/>
    <mergeCell ref="D1102:D1103"/>
    <mergeCell ref="E1103:G1103"/>
    <mergeCell ref="A1104:A1105"/>
    <mergeCell ref="B1104:B1105"/>
    <mergeCell ref="C1104:C1105"/>
    <mergeCell ref="D1104:D1105"/>
    <mergeCell ref="E1105:G1105"/>
    <mergeCell ref="A1106:A1107"/>
    <mergeCell ref="B1106:B1107"/>
    <mergeCell ref="C1106:C1107"/>
    <mergeCell ref="D1106:D1107"/>
    <mergeCell ref="E1107:G1107"/>
    <mergeCell ref="A1108:A1109"/>
    <mergeCell ref="B1108:B1109"/>
    <mergeCell ref="C1108:C1109"/>
    <mergeCell ref="D1108:D1109"/>
    <mergeCell ref="E1109:G1109"/>
    <mergeCell ref="A1110:A1111"/>
    <mergeCell ref="B1110:B1111"/>
    <mergeCell ref="C1110:C1111"/>
    <mergeCell ref="D1110:D1111"/>
    <mergeCell ref="E1111:G1111"/>
    <mergeCell ref="E1112:G1112"/>
    <mergeCell ref="A1113:A1114"/>
    <mergeCell ref="B1113:B1114"/>
    <mergeCell ref="C1113:C1114"/>
    <mergeCell ref="D1113:D1114"/>
    <mergeCell ref="E1114:G1114"/>
    <mergeCell ref="A1115:A1116"/>
    <mergeCell ref="B1115:B1116"/>
    <mergeCell ref="C1115:C1116"/>
    <mergeCell ref="D1115:D1116"/>
    <mergeCell ref="E1116:G1116"/>
    <mergeCell ref="A1117:A1118"/>
    <mergeCell ref="B1117:B1118"/>
    <mergeCell ref="C1117:C1118"/>
    <mergeCell ref="D1117:D1118"/>
    <mergeCell ref="E1118:G1118"/>
    <mergeCell ref="A1119:A1120"/>
    <mergeCell ref="B1119:B1120"/>
    <mergeCell ref="C1119:C1120"/>
    <mergeCell ref="D1119:D1120"/>
    <mergeCell ref="E1120:G1120"/>
    <mergeCell ref="A1121:A1122"/>
    <mergeCell ref="B1121:B1122"/>
    <mergeCell ref="C1121:C1122"/>
    <mergeCell ref="D1121:D1122"/>
    <mergeCell ref="E1122:G1122"/>
    <mergeCell ref="A1123:A1124"/>
    <mergeCell ref="B1123:B1124"/>
    <mergeCell ref="C1123:C1124"/>
    <mergeCell ref="D1123:D1124"/>
    <mergeCell ref="E1124:G1124"/>
    <mergeCell ref="A1125:A1126"/>
    <mergeCell ref="B1125:B1126"/>
    <mergeCell ref="C1125:C1126"/>
    <mergeCell ref="D1125:D1126"/>
    <mergeCell ref="E1126:G1126"/>
    <mergeCell ref="A1127:A1128"/>
    <mergeCell ref="B1127:B1128"/>
    <mergeCell ref="C1127:C1128"/>
    <mergeCell ref="D1127:D1128"/>
    <mergeCell ref="E1128:G1128"/>
    <mergeCell ref="A1129:A1130"/>
    <mergeCell ref="B1129:B1130"/>
    <mergeCell ref="C1129:C1130"/>
    <mergeCell ref="D1129:D1130"/>
    <mergeCell ref="E1130:G1130"/>
    <mergeCell ref="A1131:A1132"/>
    <mergeCell ref="B1131:B1132"/>
    <mergeCell ref="C1131:C1132"/>
    <mergeCell ref="D1131:D1132"/>
    <mergeCell ref="E1132:G1132"/>
    <mergeCell ref="A1133:A1134"/>
    <mergeCell ref="B1133:B1134"/>
    <mergeCell ref="C1133:C1134"/>
    <mergeCell ref="D1133:D1134"/>
    <mergeCell ref="E1134:G1134"/>
    <mergeCell ref="A1135:A1136"/>
    <mergeCell ref="B1135:B1136"/>
    <mergeCell ref="C1135:C1136"/>
    <mergeCell ref="D1135:D1136"/>
    <mergeCell ref="E1136:G1136"/>
    <mergeCell ref="E1185:G1185"/>
    <mergeCell ref="A1186:A1187"/>
    <mergeCell ref="B1186:B1187"/>
    <mergeCell ref="C1186:C1187"/>
    <mergeCell ref="D1186:D1187"/>
    <mergeCell ref="E1186:G1187"/>
    <mergeCell ref="A1188:A1189"/>
    <mergeCell ref="B1188:B1189"/>
    <mergeCell ref="C1188:C1189"/>
    <mergeCell ref="D1188:D1189"/>
    <mergeCell ref="E1189:G1189"/>
    <mergeCell ref="A1190:A1191"/>
    <mergeCell ref="B1190:B1191"/>
    <mergeCell ref="C1190:C1191"/>
    <mergeCell ref="D1190:D1191"/>
    <mergeCell ref="E1191:G1191"/>
    <mergeCell ref="A1192:A1193"/>
    <mergeCell ref="B1192:B1193"/>
    <mergeCell ref="C1192:C1193"/>
    <mergeCell ref="D1192:D1193"/>
    <mergeCell ref="E1193:G1193"/>
    <mergeCell ref="A1194:A1195"/>
    <mergeCell ref="B1194:B1195"/>
    <mergeCell ref="C1194:C1195"/>
    <mergeCell ref="D1194:D1195"/>
    <mergeCell ref="E1195:G1195"/>
    <mergeCell ref="A1168:A1169"/>
    <mergeCell ref="B1168:B1169"/>
    <mergeCell ref="C1168:C1169"/>
    <mergeCell ref="D1168:D1169"/>
    <mergeCell ref="E1169:G1169"/>
    <mergeCell ref="A1170:A1171"/>
    <mergeCell ref="B1170:B1171"/>
    <mergeCell ref="C1170:C1171"/>
    <mergeCell ref="D1170:D1171"/>
    <mergeCell ref="E1171:G1171"/>
    <mergeCell ref="A1172:A1173"/>
    <mergeCell ref="B1172:B1173"/>
    <mergeCell ref="C1172:C1173"/>
    <mergeCell ref="D1172:D1173"/>
    <mergeCell ref="E1173:G1173"/>
    <mergeCell ref="A1174:A1175"/>
    <mergeCell ref="B1174:B1175"/>
    <mergeCell ref="C1174:C1175"/>
    <mergeCell ref="D1174:D1175"/>
    <mergeCell ref="E1175:G1175"/>
    <mergeCell ref="A1176:A1177"/>
    <mergeCell ref="B1176:B1177"/>
    <mergeCell ref="C1176:C1177"/>
    <mergeCell ref="D1176:D1177"/>
    <mergeCell ref="E1177:G1177"/>
    <mergeCell ref="A1178:A1179"/>
    <mergeCell ref="B1178:B1179"/>
    <mergeCell ref="C1178:C1179"/>
    <mergeCell ref="D1178:D1179"/>
    <mergeCell ref="A1180:A1181"/>
    <mergeCell ref="B1180:B1181"/>
    <mergeCell ref="C1180:C1181"/>
    <mergeCell ref="D1180:D1181"/>
    <mergeCell ref="E1181:G1181"/>
    <mergeCell ref="A1211:A1212"/>
    <mergeCell ref="B1211:B1212"/>
    <mergeCell ref="C1211:C1212"/>
    <mergeCell ref="D1211:D1212"/>
    <mergeCell ref="E1212:G1212"/>
    <mergeCell ref="A1215:A1216"/>
    <mergeCell ref="B1215:B1216"/>
    <mergeCell ref="C1215:C1216"/>
    <mergeCell ref="D1215:D1216"/>
    <mergeCell ref="E1216:G1216"/>
    <mergeCell ref="A1217:A1218"/>
    <mergeCell ref="B1217:B1218"/>
    <mergeCell ref="C1217:C1218"/>
    <mergeCell ref="D1217:D1218"/>
    <mergeCell ref="E1218:G1218"/>
    <mergeCell ref="A1213:A1214"/>
    <mergeCell ref="B1213:B1214"/>
    <mergeCell ref="C1213:C1214"/>
    <mergeCell ref="D1213:D1214"/>
    <mergeCell ref="E1214:G1214"/>
    <mergeCell ref="E1178:G1179"/>
    <mergeCell ref="A1197:A1198"/>
    <mergeCell ref="B1197:B1198"/>
    <mergeCell ref="C1197:C1198"/>
    <mergeCell ref="D1197:D1198"/>
    <mergeCell ref="E1198:G1198"/>
    <mergeCell ref="A1199:A1200"/>
    <mergeCell ref="B1199:B1200"/>
    <mergeCell ref="C1199:C1200"/>
    <mergeCell ref="D1199:D1200"/>
    <mergeCell ref="E1200:G1200"/>
    <mergeCell ref="A1201:A1202"/>
    <mergeCell ref="B1201:B1202"/>
    <mergeCell ref="C1201:C1202"/>
    <mergeCell ref="D1201:D1202"/>
    <mergeCell ref="A1203:A1204"/>
    <mergeCell ref="B1203:B1204"/>
    <mergeCell ref="C1203:C1204"/>
    <mergeCell ref="D1203:D1204"/>
    <mergeCell ref="E1204:G1204"/>
    <mergeCell ref="A1205:A1206"/>
    <mergeCell ref="B1205:B1206"/>
    <mergeCell ref="C1205:C1206"/>
    <mergeCell ref="D1205:D1206"/>
    <mergeCell ref="E1206:G1206"/>
    <mergeCell ref="A1207:A1208"/>
    <mergeCell ref="B1207:B1208"/>
    <mergeCell ref="C1207:C1208"/>
    <mergeCell ref="D1207:D1208"/>
    <mergeCell ref="E1208:G1208"/>
    <mergeCell ref="A1209:A1210"/>
    <mergeCell ref="B1209:B1210"/>
    <mergeCell ref="C1209:C1210"/>
    <mergeCell ref="D1209:D1210"/>
    <mergeCell ref="E1210:G1210"/>
    <mergeCell ref="A1182:A1183"/>
    <mergeCell ref="B1182:B1183"/>
    <mergeCell ref="C1182:C1183"/>
    <mergeCell ref="D1182:D1183"/>
    <mergeCell ref="E1183:G1183"/>
    <mergeCell ref="A1184:A1185"/>
    <mergeCell ref="B1184:B1185"/>
    <mergeCell ref="C1184:C1185"/>
    <mergeCell ref="D1184:D1185"/>
    <mergeCell ref="A468:G468"/>
    <mergeCell ref="A469:G469"/>
    <mergeCell ref="D470:G470"/>
    <mergeCell ref="A471:B471"/>
    <mergeCell ref="A473:A474"/>
    <mergeCell ref="B473:B474"/>
    <mergeCell ref="C473:C474"/>
    <mergeCell ref="D473:D474"/>
    <mergeCell ref="E474:G474"/>
    <mergeCell ref="A475:A476"/>
    <mergeCell ref="B475:B476"/>
    <mergeCell ref="C475:C476"/>
    <mergeCell ref="D475:D476"/>
    <mergeCell ref="E476:G476"/>
    <mergeCell ref="A477:A478"/>
    <mergeCell ref="B477:B478"/>
    <mergeCell ref="C477:C478"/>
    <mergeCell ref="D477:D478"/>
    <mergeCell ref="E478:G478"/>
    <mergeCell ref="A479:A480"/>
    <mergeCell ref="B479:B480"/>
    <mergeCell ref="C479:C480"/>
    <mergeCell ref="D479:D480"/>
    <mergeCell ref="E480:G480"/>
    <mergeCell ref="A481:A482"/>
    <mergeCell ref="B481:B482"/>
    <mergeCell ref="C481:C482"/>
    <mergeCell ref="D481:D482"/>
    <mergeCell ref="E482:G482"/>
    <mergeCell ref="A483:A484"/>
    <mergeCell ref="B483:B484"/>
    <mergeCell ref="C483:C484"/>
    <mergeCell ref="D483:D484"/>
    <mergeCell ref="E484:G484"/>
    <mergeCell ref="A485:A486"/>
    <mergeCell ref="B485:B486"/>
    <mergeCell ref="C485:C486"/>
    <mergeCell ref="D485:D486"/>
    <mergeCell ref="E486:G486"/>
    <mergeCell ref="A487:A488"/>
    <mergeCell ref="B487:B488"/>
    <mergeCell ref="C487:C488"/>
    <mergeCell ref="D487:D488"/>
    <mergeCell ref="E488:G488"/>
    <mergeCell ref="A489:A490"/>
    <mergeCell ref="B489:B490"/>
    <mergeCell ref="C489:C490"/>
    <mergeCell ref="D489:D490"/>
    <mergeCell ref="E490:G490"/>
    <mergeCell ref="A491:A492"/>
    <mergeCell ref="B491:B492"/>
    <mergeCell ref="C491:C492"/>
    <mergeCell ref="D491:D492"/>
    <mergeCell ref="E492:G492"/>
    <mergeCell ref="A493:A494"/>
    <mergeCell ref="B493:B494"/>
    <mergeCell ref="C493:C494"/>
    <mergeCell ref="D493:D494"/>
    <mergeCell ref="E494:G494"/>
    <mergeCell ref="A495:A496"/>
    <mergeCell ref="B495:B496"/>
    <mergeCell ref="C495:C496"/>
    <mergeCell ref="D495:D496"/>
    <mergeCell ref="E496:G496"/>
    <mergeCell ref="A497:A498"/>
    <mergeCell ref="B497:B498"/>
    <mergeCell ref="C497:C498"/>
    <mergeCell ref="D497:D498"/>
    <mergeCell ref="E498:G498"/>
    <mergeCell ref="A499:A500"/>
    <mergeCell ref="B499:B500"/>
    <mergeCell ref="C499:C500"/>
    <mergeCell ref="D499:D500"/>
    <mergeCell ref="E500:G500"/>
    <mergeCell ref="A501:A502"/>
    <mergeCell ref="B501:B502"/>
    <mergeCell ref="C501:C502"/>
    <mergeCell ref="D501:D502"/>
    <mergeCell ref="E502:G502"/>
    <mergeCell ref="A503:A504"/>
    <mergeCell ref="B503:B504"/>
    <mergeCell ref="C503:C504"/>
    <mergeCell ref="D503:D504"/>
    <mergeCell ref="E504:G504"/>
    <mergeCell ref="A505:A506"/>
    <mergeCell ref="B505:B506"/>
    <mergeCell ref="C505:C506"/>
    <mergeCell ref="D505:D506"/>
    <mergeCell ref="E506:G506"/>
    <mergeCell ref="A507:A508"/>
    <mergeCell ref="B507:B508"/>
    <mergeCell ref="C507:C508"/>
    <mergeCell ref="D507:D508"/>
    <mergeCell ref="E508:G508"/>
    <mergeCell ref="A509:A510"/>
    <mergeCell ref="B509:B510"/>
    <mergeCell ref="C509:C510"/>
    <mergeCell ref="D509:D510"/>
    <mergeCell ref="E510:G510"/>
    <mergeCell ref="A511:A512"/>
    <mergeCell ref="B511:B512"/>
    <mergeCell ref="C511:C512"/>
    <mergeCell ref="D511:D512"/>
    <mergeCell ref="E512:G512"/>
    <mergeCell ref="A513:A514"/>
    <mergeCell ref="B513:B514"/>
    <mergeCell ref="C513:C514"/>
    <mergeCell ref="D513:D514"/>
    <mergeCell ref="E514:G514"/>
    <mergeCell ref="A515:A516"/>
    <mergeCell ref="B515:B516"/>
    <mergeCell ref="C515:C516"/>
    <mergeCell ref="D515:D516"/>
    <mergeCell ref="E516:G516"/>
    <mergeCell ref="A517:A518"/>
    <mergeCell ref="B517:B518"/>
    <mergeCell ref="C517:C518"/>
    <mergeCell ref="D517:D518"/>
    <mergeCell ref="E518:G518"/>
    <mergeCell ref="A521:A522"/>
    <mergeCell ref="B521:B522"/>
    <mergeCell ref="C521:C522"/>
    <mergeCell ref="D521:D522"/>
    <mergeCell ref="E522:G522"/>
    <mergeCell ref="A523:A524"/>
    <mergeCell ref="B523:B524"/>
    <mergeCell ref="C523:C524"/>
    <mergeCell ref="D523:D524"/>
    <mergeCell ref="E524:G524"/>
    <mergeCell ref="A525:A526"/>
    <mergeCell ref="B525:B526"/>
    <mergeCell ref="C525:C526"/>
    <mergeCell ref="D525:D526"/>
    <mergeCell ref="E526:G526"/>
    <mergeCell ref="A527:A528"/>
    <mergeCell ref="B527:B528"/>
    <mergeCell ref="C527:C528"/>
    <mergeCell ref="D527:D528"/>
    <mergeCell ref="E528:G528"/>
    <mergeCell ref="A529:A530"/>
    <mergeCell ref="B529:B530"/>
    <mergeCell ref="C529:C530"/>
    <mergeCell ref="D529:D530"/>
    <mergeCell ref="E530:G530"/>
    <mergeCell ref="A531:A532"/>
    <mergeCell ref="B531:B532"/>
    <mergeCell ref="C531:C532"/>
    <mergeCell ref="D531:D532"/>
    <mergeCell ref="E532:G532"/>
    <mergeCell ref="A533:A534"/>
    <mergeCell ref="B533:B534"/>
    <mergeCell ref="C533:C534"/>
    <mergeCell ref="D533:D534"/>
    <mergeCell ref="E534:G534"/>
    <mergeCell ref="A535:A536"/>
    <mergeCell ref="B535:B536"/>
    <mergeCell ref="C535:C536"/>
    <mergeCell ref="D535:D536"/>
    <mergeCell ref="E535:G536"/>
    <mergeCell ref="A537:A538"/>
    <mergeCell ref="B537:B538"/>
    <mergeCell ref="C537:C538"/>
    <mergeCell ref="D537:D538"/>
    <mergeCell ref="E538:G538"/>
    <mergeCell ref="A539:A540"/>
    <mergeCell ref="B539:B540"/>
    <mergeCell ref="C539:C540"/>
    <mergeCell ref="D539:D540"/>
    <mergeCell ref="E540:G540"/>
    <mergeCell ref="A541:A542"/>
    <mergeCell ref="B541:B542"/>
    <mergeCell ref="C541:C542"/>
    <mergeCell ref="D541:D542"/>
    <mergeCell ref="E542:G542"/>
    <mergeCell ref="A543:A544"/>
    <mergeCell ref="B543:B544"/>
    <mergeCell ref="C543:C544"/>
    <mergeCell ref="D543:D544"/>
    <mergeCell ref="E544:G544"/>
    <mergeCell ref="A545:A546"/>
    <mergeCell ref="B545:B546"/>
    <mergeCell ref="C545:C546"/>
    <mergeCell ref="D545:D546"/>
    <mergeCell ref="E546:G546"/>
    <mergeCell ref="A547:A548"/>
    <mergeCell ref="B547:B548"/>
    <mergeCell ref="C547:C548"/>
    <mergeCell ref="D547:D548"/>
    <mergeCell ref="E548:G548"/>
    <mergeCell ref="A549:A550"/>
    <mergeCell ref="B549:B550"/>
    <mergeCell ref="C549:C550"/>
    <mergeCell ref="D549:D550"/>
    <mergeCell ref="E550:G550"/>
    <mergeCell ref="A551:A552"/>
    <mergeCell ref="B551:B552"/>
    <mergeCell ref="C551:C552"/>
    <mergeCell ref="D551:D552"/>
    <mergeCell ref="E551:G552"/>
    <mergeCell ref="A553:A554"/>
    <mergeCell ref="B553:B554"/>
    <mergeCell ref="C553:C554"/>
    <mergeCell ref="D553:D554"/>
    <mergeCell ref="E554:G554"/>
    <mergeCell ref="A555:A556"/>
    <mergeCell ref="B555:B556"/>
    <mergeCell ref="C555:C556"/>
    <mergeCell ref="D555:D556"/>
    <mergeCell ref="E556:G556"/>
    <mergeCell ref="A557:A558"/>
    <mergeCell ref="B557:B558"/>
    <mergeCell ref="C557:C558"/>
    <mergeCell ref="D557:D558"/>
    <mergeCell ref="E558:G558"/>
    <mergeCell ref="A559:A560"/>
    <mergeCell ref="B559:B560"/>
    <mergeCell ref="C559:C560"/>
    <mergeCell ref="D559:D560"/>
    <mergeCell ref="E559:G560"/>
    <mergeCell ref="A561:A562"/>
    <mergeCell ref="B561:B562"/>
    <mergeCell ref="C561:C562"/>
    <mergeCell ref="D561:D562"/>
    <mergeCell ref="E562:G562"/>
    <mergeCell ref="A565:A566"/>
    <mergeCell ref="B565:B566"/>
    <mergeCell ref="C565:C566"/>
    <mergeCell ref="D565:D566"/>
    <mergeCell ref="E565:G566"/>
    <mergeCell ref="A567:A568"/>
    <mergeCell ref="B567:B568"/>
    <mergeCell ref="C567:C568"/>
    <mergeCell ref="D567:D568"/>
    <mergeCell ref="E568:G568"/>
    <mergeCell ref="A569:A570"/>
    <mergeCell ref="B569:B570"/>
    <mergeCell ref="C569:C570"/>
    <mergeCell ref="D569:D570"/>
    <mergeCell ref="E570:G570"/>
    <mergeCell ref="A571:A572"/>
    <mergeCell ref="B571:B572"/>
    <mergeCell ref="C571:C572"/>
    <mergeCell ref="D571:D572"/>
    <mergeCell ref="E572:G572"/>
    <mergeCell ref="A602:A603"/>
    <mergeCell ref="B602:B603"/>
    <mergeCell ref="C602:C603"/>
    <mergeCell ref="D602:D603"/>
    <mergeCell ref="E603:G603"/>
    <mergeCell ref="A604:A605"/>
    <mergeCell ref="B604:B605"/>
    <mergeCell ref="C604:C605"/>
    <mergeCell ref="D604:D605"/>
    <mergeCell ref="E605:G605"/>
    <mergeCell ref="A606:A607"/>
    <mergeCell ref="B606:B607"/>
    <mergeCell ref="C606:C607"/>
    <mergeCell ref="D606:D607"/>
    <mergeCell ref="E607:G607"/>
    <mergeCell ref="A608:A609"/>
    <mergeCell ref="B608:B609"/>
    <mergeCell ref="C608:C609"/>
    <mergeCell ref="D608:D609"/>
    <mergeCell ref="E609:G609"/>
    <mergeCell ref="A610:A611"/>
    <mergeCell ref="B610:B611"/>
    <mergeCell ref="C610:C611"/>
    <mergeCell ref="D610:D611"/>
    <mergeCell ref="E611:G611"/>
    <mergeCell ref="A612:A613"/>
    <mergeCell ref="B612:B613"/>
    <mergeCell ref="C612:C613"/>
    <mergeCell ref="D612:D613"/>
    <mergeCell ref="E613:G613"/>
    <mergeCell ref="A614:A615"/>
    <mergeCell ref="B614:B615"/>
    <mergeCell ref="C614:C615"/>
    <mergeCell ref="D614:D615"/>
    <mergeCell ref="E615:G615"/>
    <mergeCell ref="A616:A617"/>
    <mergeCell ref="B616:B617"/>
    <mergeCell ref="C616:C617"/>
    <mergeCell ref="D616:D617"/>
    <mergeCell ref="E617:G617"/>
    <mergeCell ref="A618:A619"/>
    <mergeCell ref="B618:B619"/>
    <mergeCell ref="C618:C619"/>
    <mergeCell ref="D618:D619"/>
    <mergeCell ref="E619:G619"/>
    <mergeCell ref="A620:A621"/>
    <mergeCell ref="B620:B621"/>
    <mergeCell ref="C620:C621"/>
    <mergeCell ref="D620:D621"/>
    <mergeCell ref="E621:G621"/>
    <mergeCell ref="A622:A623"/>
    <mergeCell ref="B622:B623"/>
    <mergeCell ref="C622:C623"/>
    <mergeCell ref="D622:D623"/>
    <mergeCell ref="E623:G623"/>
    <mergeCell ref="A624:A625"/>
    <mergeCell ref="B624:B625"/>
    <mergeCell ref="C624:C625"/>
    <mergeCell ref="D624:D625"/>
    <mergeCell ref="E625:G625"/>
    <mergeCell ref="A626:A627"/>
    <mergeCell ref="B626:B627"/>
    <mergeCell ref="C626:C627"/>
    <mergeCell ref="D626:D627"/>
    <mergeCell ref="E627:G627"/>
    <mergeCell ref="A628:A629"/>
    <mergeCell ref="B628:B629"/>
    <mergeCell ref="C628:C629"/>
    <mergeCell ref="D628:D629"/>
    <mergeCell ref="E629:G629"/>
    <mergeCell ref="A630:A631"/>
    <mergeCell ref="B630:B631"/>
    <mergeCell ref="C630:C631"/>
    <mergeCell ref="D630:D631"/>
    <mergeCell ref="E631:G631"/>
    <mergeCell ref="A632:A633"/>
    <mergeCell ref="B632:B633"/>
    <mergeCell ref="C632:C633"/>
    <mergeCell ref="D632:D633"/>
    <mergeCell ref="E633:G633"/>
    <mergeCell ref="A636:A637"/>
    <mergeCell ref="B636:B637"/>
    <mergeCell ref="C636:C637"/>
    <mergeCell ref="D636:D637"/>
    <mergeCell ref="E637:G637"/>
    <mergeCell ref="A638:A639"/>
    <mergeCell ref="B638:B639"/>
    <mergeCell ref="C638:C639"/>
    <mergeCell ref="D638:D639"/>
    <mergeCell ref="E639:G639"/>
    <mergeCell ref="A640:A641"/>
    <mergeCell ref="B640:B641"/>
    <mergeCell ref="C640:C641"/>
    <mergeCell ref="D640:D641"/>
    <mergeCell ref="E641:G641"/>
    <mergeCell ref="A642:A643"/>
    <mergeCell ref="B642:B643"/>
    <mergeCell ref="C642:C643"/>
    <mergeCell ref="D642:D643"/>
    <mergeCell ref="E643:G643"/>
    <mergeCell ref="A644:A645"/>
    <mergeCell ref="B644:B645"/>
    <mergeCell ref="C644:C645"/>
    <mergeCell ref="D644:D645"/>
    <mergeCell ref="E645:G645"/>
    <mergeCell ref="A646:A647"/>
    <mergeCell ref="B646:B647"/>
    <mergeCell ref="C646:C647"/>
    <mergeCell ref="D646:D647"/>
    <mergeCell ref="E647:G647"/>
    <mergeCell ref="A648:A649"/>
    <mergeCell ref="B648:B649"/>
    <mergeCell ref="C648:C649"/>
    <mergeCell ref="D648:D649"/>
    <mergeCell ref="E649:G649"/>
    <mergeCell ref="A650:A651"/>
    <mergeCell ref="B650:B651"/>
    <mergeCell ref="C650:C651"/>
    <mergeCell ref="D650:D651"/>
    <mergeCell ref="E651:G651"/>
    <mergeCell ref="C664:E664"/>
    <mergeCell ref="A6:A7"/>
    <mergeCell ref="B6:B7"/>
    <mergeCell ref="C6:C7"/>
    <mergeCell ref="D6:D7"/>
    <mergeCell ref="E7:G7"/>
    <mergeCell ref="A8:A9"/>
    <mergeCell ref="B8:B9"/>
    <mergeCell ref="C8:C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A16:A17"/>
    <mergeCell ref="B16:B17"/>
    <mergeCell ref="C16:C17"/>
    <mergeCell ref="D16:D17"/>
    <mergeCell ref="E17:G17"/>
    <mergeCell ref="A18:A19"/>
    <mergeCell ref="B18:B19"/>
    <mergeCell ref="C18:C19"/>
    <mergeCell ref="D18:D19"/>
    <mergeCell ref="E19:G19"/>
    <mergeCell ref="A20:A21"/>
    <mergeCell ref="B20:B21"/>
    <mergeCell ref="C20:C21"/>
    <mergeCell ref="D20:D21"/>
    <mergeCell ref="E21:G21"/>
    <mergeCell ref="A22:A23"/>
    <mergeCell ref="B22:B23"/>
    <mergeCell ref="C22:C23"/>
    <mergeCell ref="D22:D23"/>
    <mergeCell ref="E23:G23"/>
    <mergeCell ref="A24:A25"/>
    <mergeCell ref="B24:B25"/>
    <mergeCell ref="C24:C25"/>
    <mergeCell ref="A41:A42"/>
    <mergeCell ref="B41:B42"/>
    <mergeCell ref="C41:C42"/>
    <mergeCell ref="D41:D42"/>
    <mergeCell ref="E42:G42"/>
    <mergeCell ref="A43:A44"/>
    <mergeCell ref="B43:B44"/>
    <mergeCell ref="C43:C44"/>
    <mergeCell ref="D43:D44"/>
    <mergeCell ref="E44:G44"/>
    <mergeCell ref="A45:A46"/>
    <mergeCell ref="B45:B46"/>
    <mergeCell ref="C45:C46"/>
    <mergeCell ref="D45:D46"/>
    <mergeCell ref="E46:G46"/>
    <mergeCell ref="A47:A48"/>
    <mergeCell ref="B47:B48"/>
    <mergeCell ref="C47:C48"/>
    <mergeCell ref="D47:D48"/>
    <mergeCell ref="E48:G48"/>
    <mergeCell ref="A49:A50"/>
    <mergeCell ref="B49:B50"/>
    <mergeCell ref="C49:C50"/>
    <mergeCell ref="D49:D50"/>
    <mergeCell ref="E50:G50"/>
    <mergeCell ref="A51:A52"/>
    <mergeCell ref="B51:B52"/>
    <mergeCell ref="C51:C52"/>
    <mergeCell ref="D51:D52"/>
    <mergeCell ref="E52:G52"/>
    <mergeCell ref="D24:D25"/>
    <mergeCell ref="E25:G25"/>
    <mergeCell ref="A26:A27"/>
    <mergeCell ref="B26:B27"/>
    <mergeCell ref="C26:C27"/>
    <mergeCell ref="D26:D27"/>
    <mergeCell ref="E27:G27"/>
    <mergeCell ref="A28:A29"/>
    <mergeCell ref="B28:B29"/>
    <mergeCell ref="C28:C29"/>
    <mergeCell ref="D28:D29"/>
    <mergeCell ref="E29:G29"/>
    <mergeCell ref="A30:A31"/>
    <mergeCell ref="B30:B31"/>
    <mergeCell ref="C30:C31"/>
    <mergeCell ref="D30:D31"/>
    <mergeCell ref="E31:G31"/>
    <mergeCell ref="A32:A33"/>
    <mergeCell ref="B32:B33"/>
    <mergeCell ref="C32:C33"/>
    <mergeCell ref="D32:D33"/>
    <mergeCell ref="E33:G33"/>
    <mergeCell ref="A34:A35"/>
    <mergeCell ref="B34:B35"/>
    <mergeCell ref="C34:C35"/>
    <mergeCell ref="D34:D35"/>
    <mergeCell ref="E35:G35"/>
    <mergeCell ref="E36:G36"/>
    <mergeCell ref="A37:A38"/>
    <mergeCell ref="B37:B38"/>
    <mergeCell ref="C37:C38"/>
    <mergeCell ref="D37:D38"/>
    <mergeCell ref="E38:G38"/>
  </mergeCells>
  <pageMargins left="1" right="0" top="0.5" bottom="1" header="0.3" footer="0.3"/>
  <pageSetup paperSize="5" orientation="portrait" r:id="rId1"/>
  <headerFooter>
    <oddHeader>&amp;C&amp;P</oddHeader>
  </headerFooter>
</worksheet>
</file>

<file path=xl/worksheets/sheet2.xml><?xml version="1.0" encoding="utf-8"?>
<worksheet xmlns="http://schemas.openxmlformats.org/spreadsheetml/2006/main" xmlns:r="http://schemas.openxmlformats.org/officeDocument/2006/relationships">
  <dimension ref="A1:G30335"/>
  <sheetViews>
    <sheetView workbookViewId="0">
      <selection activeCell="D8" sqref="D8:D9"/>
    </sheetView>
  </sheetViews>
  <sheetFormatPr defaultRowHeight="15"/>
  <cols>
    <col min="1" max="1" width="7.5703125" customWidth="1"/>
    <col min="2" max="2" width="7.140625" customWidth="1"/>
    <col min="3" max="3" width="5.85546875" customWidth="1"/>
    <col min="4" max="4" width="38" customWidth="1"/>
    <col min="5" max="5" width="13.42578125" customWidth="1"/>
    <col min="7" max="7" width="11.7109375" customWidth="1"/>
  </cols>
  <sheetData>
    <row r="1" spans="1:7">
      <c r="A1" s="741" t="s">
        <v>0</v>
      </c>
      <c r="B1" s="741"/>
      <c r="C1" s="741"/>
      <c r="D1" s="741"/>
      <c r="E1" s="741"/>
      <c r="F1" s="741"/>
      <c r="G1" s="741"/>
    </row>
    <row r="2" spans="1:7">
      <c r="A2" s="742" t="s">
        <v>1</v>
      </c>
      <c r="B2" s="742"/>
      <c r="C2" s="742"/>
      <c r="D2" s="742"/>
      <c r="E2" s="742"/>
      <c r="F2" s="742"/>
      <c r="G2" s="742"/>
    </row>
    <row r="3" spans="1:7" ht="30" customHeight="1">
      <c r="A3" s="1" t="s">
        <v>2</v>
      </c>
      <c r="B3" s="666"/>
      <c r="C3" s="694" t="s">
        <v>1636</v>
      </c>
      <c r="D3" s="743" t="s">
        <v>1543</v>
      </c>
      <c r="E3" s="743"/>
      <c r="F3" s="743"/>
      <c r="G3" s="743"/>
    </row>
    <row r="4" spans="1:7" ht="25.5">
      <c r="A4" s="744" t="s">
        <v>3</v>
      </c>
      <c r="B4" s="745"/>
      <c r="C4" s="3" t="s">
        <v>4</v>
      </c>
      <c r="D4" s="91" t="s">
        <v>5</v>
      </c>
      <c r="E4" s="674" t="s">
        <v>6</v>
      </c>
      <c r="F4" s="674" t="s">
        <v>7</v>
      </c>
      <c r="G4" s="5" t="s">
        <v>8</v>
      </c>
    </row>
    <row r="5" spans="1:7">
      <c r="A5" s="6"/>
      <c r="B5" s="6"/>
      <c r="C5" s="7"/>
      <c r="D5" s="231" t="s">
        <v>1437</v>
      </c>
      <c r="E5" s="6"/>
      <c r="F5" s="6"/>
      <c r="G5" s="9"/>
    </row>
    <row r="6" spans="1:7" ht="17.25" customHeight="1">
      <c r="A6" s="695">
        <v>259</v>
      </c>
      <c r="B6" s="695" t="s">
        <v>10</v>
      </c>
      <c r="C6" s="697" t="s">
        <v>11</v>
      </c>
      <c r="D6" s="699" t="s">
        <v>1453</v>
      </c>
      <c r="E6" s="672">
        <v>3327.5</v>
      </c>
      <c r="F6" s="646" t="s">
        <v>13</v>
      </c>
      <c r="G6" s="20">
        <f>SUM(A6*E6/100)</f>
        <v>8618.2250000000004</v>
      </c>
    </row>
    <row r="7" spans="1:7" ht="27" customHeight="1">
      <c r="A7" s="696"/>
      <c r="B7" s="696"/>
      <c r="C7" s="698"/>
      <c r="D7" s="700"/>
      <c r="E7" s="701" t="s">
        <v>463</v>
      </c>
      <c r="F7" s="702"/>
      <c r="G7" s="703"/>
    </row>
    <row r="8" spans="1:7" ht="17.25" customHeight="1">
      <c r="A8" s="695">
        <v>481</v>
      </c>
      <c r="B8" s="695" t="s">
        <v>10</v>
      </c>
      <c r="C8" s="697" t="s">
        <v>15</v>
      </c>
      <c r="D8" s="699" t="s">
        <v>34</v>
      </c>
      <c r="E8" s="672">
        <v>14429.25</v>
      </c>
      <c r="F8" s="646" t="s">
        <v>13</v>
      </c>
      <c r="G8" s="20">
        <f>SUM(A8*E8/100)</f>
        <v>69404.692500000005</v>
      </c>
    </row>
    <row r="9" spans="1:7" ht="48.75" customHeight="1">
      <c r="A9" s="696"/>
      <c r="B9" s="696"/>
      <c r="C9" s="698"/>
      <c r="D9" s="700"/>
      <c r="E9" s="701" t="s">
        <v>35</v>
      </c>
      <c r="F9" s="702"/>
      <c r="G9" s="703"/>
    </row>
    <row r="10" spans="1:7" ht="15" customHeight="1">
      <c r="A10" s="695">
        <v>2270</v>
      </c>
      <c r="B10" s="695" t="s">
        <v>10</v>
      </c>
      <c r="C10" s="697" t="s">
        <v>18</v>
      </c>
      <c r="D10" s="699" t="s">
        <v>241</v>
      </c>
      <c r="E10" s="672">
        <v>3176.25</v>
      </c>
      <c r="F10" s="646" t="s">
        <v>242</v>
      </c>
      <c r="G10" s="20">
        <f>SUM(A10*E10/1000)</f>
        <v>7210.0874999999996</v>
      </c>
    </row>
    <row r="11" spans="1:7" ht="63" customHeight="1">
      <c r="A11" s="696"/>
      <c r="B11" s="696"/>
      <c r="C11" s="698"/>
      <c r="D11" s="700"/>
      <c r="E11" s="701" t="s">
        <v>180</v>
      </c>
      <c r="F11" s="702"/>
      <c r="G11" s="703"/>
    </row>
    <row r="12" spans="1:7" ht="15" customHeight="1">
      <c r="A12" s="695">
        <v>568</v>
      </c>
      <c r="B12" s="695" t="s">
        <v>10</v>
      </c>
      <c r="C12" s="697" t="s">
        <v>21</v>
      </c>
      <c r="D12" s="699" t="s">
        <v>243</v>
      </c>
      <c r="E12" s="672">
        <v>9416.2800000000007</v>
      </c>
      <c r="F12" s="646" t="s">
        <v>13</v>
      </c>
      <c r="G12" s="20">
        <f>SUM(A12*E12/100)</f>
        <v>53484.470399999998</v>
      </c>
    </row>
    <row r="13" spans="1:7" ht="25.5" customHeight="1">
      <c r="A13" s="696"/>
      <c r="B13" s="696"/>
      <c r="C13" s="698"/>
      <c r="D13" s="700"/>
      <c r="E13" s="701" t="s">
        <v>244</v>
      </c>
      <c r="F13" s="702"/>
      <c r="G13" s="703"/>
    </row>
    <row r="14" spans="1:7" ht="15" customHeight="1">
      <c r="A14" s="695">
        <v>1949</v>
      </c>
      <c r="B14" s="695" t="s">
        <v>10</v>
      </c>
      <c r="C14" s="697" t="s">
        <v>25</v>
      </c>
      <c r="D14" s="699" t="s">
        <v>1544</v>
      </c>
      <c r="E14" s="672">
        <v>26288.46</v>
      </c>
      <c r="F14" s="646" t="s">
        <v>13</v>
      </c>
      <c r="G14" s="13">
        <f>SUM(A14*E14/100)</f>
        <v>512362.08539999998</v>
      </c>
    </row>
    <row r="15" spans="1:7" ht="27.75" customHeight="1">
      <c r="A15" s="696"/>
      <c r="B15" s="696"/>
      <c r="C15" s="698"/>
      <c r="D15" s="700"/>
      <c r="E15" s="701" t="s">
        <v>1545</v>
      </c>
      <c r="F15" s="702"/>
      <c r="G15" s="703"/>
    </row>
    <row r="16" spans="1:7" ht="15" customHeight="1">
      <c r="A16" s="697">
        <v>1758</v>
      </c>
      <c r="B16" s="697" t="s">
        <v>10</v>
      </c>
      <c r="C16" s="695" t="s">
        <v>29</v>
      </c>
      <c r="D16" s="711" t="s">
        <v>30</v>
      </c>
      <c r="E16" s="672">
        <v>337</v>
      </c>
      <c r="F16" s="646" t="s">
        <v>31</v>
      </c>
      <c r="G16" s="20">
        <f>SUM(A16*E16)</f>
        <v>592446</v>
      </c>
    </row>
    <row r="17" spans="1:7" ht="152.25" customHeight="1">
      <c r="A17" s="698"/>
      <c r="B17" s="698"/>
      <c r="C17" s="696"/>
      <c r="D17" s="712"/>
      <c r="E17" s="713" t="s">
        <v>32</v>
      </c>
      <c r="F17" s="714"/>
      <c r="G17" s="715"/>
    </row>
    <row r="18" spans="1:7" ht="15" customHeight="1">
      <c r="A18" s="709">
        <v>108.87</v>
      </c>
      <c r="B18" s="697" t="s">
        <v>24</v>
      </c>
      <c r="C18" s="695" t="s">
        <v>33</v>
      </c>
      <c r="D18" s="711" t="s">
        <v>26</v>
      </c>
      <c r="E18" s="672">
        <v>5001.7</v>
      </c>
      <c r="F18" s="646" t="s">
        <v>27</v>
      </c>
      <c r="G18" s="20">
        <f>SUM(A18*E18)</f>
        <v>544535.07900000003</v>
      </c>
    </row>
    <row r="19" spans="1:7" ht="47.25" customHeight="1">
      <c r="A19" s="710"/>
      <c r="B19" s="698"/>
      <c r="C19" s="696"/>
      <c r="D19" s="712"/>
      <c r="E19" s="701" t="s">
        <v>28</v>
      </c>
      <c r="F19" s="702"/>
      <c r="G19" s="703"/>
    </row>
    <row r="20" spans="1:7" ht="15" customHeight="1">
      <c r="A20" s="695">
        <v>2596</v>
      </c>
      <c r="B20" s="695" t="s">
        <v>10</v>
      </c>
      <c r="C20" s="697" t="s">
        <v>36</v>
      </c>
      <c r="D20" s="699" t="s">
        <v>37</v>
      </c>
      <c r="E20" s="672">
        <v>12674.36</v>
      </c>
      <c r="F20" s="646" t="s">
        <v>13</v>
      </c>
      <c r="G20" s="20">
        <f>SUM(A20*E20/100)</f>
        <v>329026.38560000004</v>
      </c>
    </row>
    <row r="21" spans="1:7" ht="24.75" customHeight="1">
      <c r="A21" s="696"/>
      <c r="B21" s="696"/>
      <c r="C21" s="698"/>
      <c r="D21" s="700"/>
      <c r="E21" s="701" t="s">
        <v>38</v>
      </c>
      <c r="F21" s="702"/>
      <c r="G21" s="703"/>
    </row>
    <row r="22" spans="1:7" s="24" customFormat="1">
      <c r="A22" s="695">
        <v>6333</v>
      </c>
      <c r="B22" s="695" t="s">
        <v>39</v>
      </c>
      <c r="C22" s="695" t="s">
        <v>40</v>
      </c>
      <c r="D22" s="699" t="s">
        <v>41</v>
      </c>
      <c r="E22" s="197">
        <v>2206.6</v>
      </c>
      <c r="F22" s="645" t="s">
        <v>42</v>
      </c>
      <c r="G22" s="89">
        <f>SUM(A22*E22/100)</f>
        <v>139743.978</v>
      </c>
    </row>
    <row r="23" spans="1:7" s="24" customFormat="1" ht="25.5" customHeight="1">
      <c r="A23" s="696"/>
      <c r="B23" s="696"/>
      <c r="C23" s="696"/>
      <c r="D23" s="700"/>
      <c r="E23" s="727" t="s">
        <v>43</v>
      </c>
      <c r="F23" s="728"/>
      <c r="G23" s="729"/>
    </row>
    <row r="24" spans="1:7" s="24" customFormat="1">
      <c r="A24" s="695">
        <v>5383</v>
      </c>
      <c r="B24" s="695" t="s">
        <v>39</v>
      </c>
      <c r="C24" s="695" t="s">
        <v>44</v>
      </c>
      <c r="D24" s="699" t="s">
        <v>45</v>
      </c>
      <c r="E24" s="645">
        <v>2197.52</v>
      </c>
      <c r="F24" s="645" t="s">
        <v>42</v>
      </c>
      <c r="G24" s="89">
        <f>SUM(A24*E24/100)</f>
        <v>118292.5016</v>
      </c>
    </row>
    <row r="25" spans="1:7" s="24" customFormat="1" ht="26.25" customHeight="1">
      <c r="A25" s="696"/>
      <c r="B25" s="696"/>
      <c r="C25" s="696"/>
      <c r="D25" s="700"/>
      <c r="E25" s="727" t="s">
        <v>46</v>
      </c>
      <c r="F25" s="728"/>
      <c r="G25" s="729"/>
    </row>
    <row r="26" spans="1:7" ht="15" customHeight="1">
      <c r="A26" s="695">
        <v>531</v>
      </c>
      <c r="B26" s="695" t="s">
        <v>10</v>
      </c>
      <c r="C26" s="697" t="s">
        <v>47</v>
      </c>
      <c r="D26" s="699" t="s">
        <v>987</v>
      </c>
      <c r="E26" s="672">
        <v>8694.9500000000007</v>
      </c>
      <c r="F26" s="646" t="s">
        <v>13</v>
      </c>
      <c r="G26" s="20">
        <f>SUM(A26*E26/100)</f>
        <v>46170.184500000003</v>
      </c>
    </row>
    <row r="27" spans="1:7" ht="27" customHeight="1">
      <c r="A27" s="696"/>
      <c r="B27" s="696"/>
      <c r="C27" s="698"/>
      <c r="D27" s="700"/>
      <c r="E27" s="701" t="s">
        <v>14</v>
      </c>
      <c r="F27" s="702"/>
      <c r="G27" s="703"/>
    </row>
    <row r="28" spans="1:7" s="25" customFormat="1" ht="15" customHeight="1">
      <c r="A28" s="697">
        <v>300</v>
      </c>
      <c r="B28" s="697" t="s">
        <v>39</v>
      </c>
      <c r="C28" s="695" t="s">
        <v>50</v>
      </c>
      <c r="D28" s="699" t="s">
        <v>164</v>
      </c>
      <c r="E28" s="672">
        <v>1273.76</v>
      </c>
      <c r="F28" s="646" t="s">
        <v>165</v>
      </c>
      <c r="G28" s="20">
        <f>SUM(A28*E28)</f>
        <v>382128</v>
      </c>
    </row>
    <row r="29" spans="1:7" s="25" customFormat="1" ht="141" customHeight="1">
      <c r="A29" s="698"/>
      <c r="B29" s="698"/>
      <c r="C29" s="696"/>
      <c r="D29" s="700"/>
      <c r="E29" s="701" t="s">
        <v>166</v>
      </c>
      <c r="F29" s="702"/>
      <c r="G29" s="703"/>
    </row>
    <row r="30" spans="1:7">
      <c r="A30" s="695">
        <v>5545</v>
      </c>
      <c r="B30" s="695" t="s">
        <v>39</v>
      </c>
      <c r="C30" s="697" t="s">
        <v>54</v>
      </c>
      <c r="D30" s="699" t="s">
        <v>600</v>
      </c>
      <c r="E30" s="672">
        <v>7607.25</v>
      </c>
      <c r="F30" s="646" t="s">
        <v>42</v>
      </c>
      <c r="G30" s="20">
        <f>SUM(A30*E30/100)</f>
        <v>421822.01250000001</v>
      </c>
    </row>
    <row r="31" spans="1:7" ht="102" customHeight="1">
      <c r="A31" s="696"/>
      <c r="B31" s="696"/>
      <c r="C31" s="698"/>
      <c r="D31" s="700"/>
      <c r="E31" s="701" t="s">
        <v>601</v>
      </c>
      <c r="F31" s="702"/>
      <c r="G31" s="703"/>
    </row>
    <row r="32" spans="1:7" s="25" customFormat="1">
      <c r="A32" s="697">
        <v>1524</v>
      </c>
      <c r="B32" s="697" t="s">
        <v>39</v>
      </c>
      <c r="C32" s="697" t="s">
        <v>57</v>
      </c>
      <c r="D32" s="699" t="s">
        <v>265</v>
      </c>
      <c r="E32" s="646">
        <v>567.48</v>
      </c>
      <c r="F32" s="646" t="s">
        <v>266</v>
      </c>
      <c r="G32" s="20">
        <f>SUM(A32*E32)</f>
        <v>864839.52</v>
      </c>
    </row>
    <row r="33" spans="1:7" s="25" customFormat="1" ht="27.75" customHeight="1">
      <c r="A33" s="698"/>
      <c r="B33" s="698"/>
      <c r="C33" s="698"/>
      <c r="D33" s="708"/>
      <c r="E33" s="701" t="s">
        <v>267</v>
      </c>
      <c r="F33" s="702"/>
      <c r="G33" s="703"/>
    </row>
    <row r="34" spans="1:7" s="25" customFormat="1">
      <c r="A34" s="697">
        <v>1194</v>
      </c>
      <c r="B34" s="697" t="s">
        <v>39</v>
      </c>
      <c r="C34" s="697" t="s">
        <v>60</v>
      </c>
      <c r="D34" s="699" t="s">
        <v>278</v>
      </c>
      <c r="E34" s="646">
        <v>186.04</v>
      </c>
      <c r="F34" s="646" t="s">
        <v>266</v>
      </c>
      <c r="G34" s="20">
        <f>SUM(A34*E34)</f>
        <v>222131.75999999998</v>
      </c>
    </row>
    <row r="35" spans="1:7" s="25" customFormat="1" ht="99.75" customHeight="1">
      <c r="A35" s="698"/>
      <c r="B35" s="698"/>
      <c r="C35" s="698"/>
      <c r="D35" s="708"/>
      <c r="E35" s="707" t="s">
        <v>279</v>
      </c>
      <c r="F35" s="707"/>
      <c r="G35" s="707"/>
    </row>
    <row r="36" spans="1:7" ht="15" customHeight="1">
      <c r="A36" s="697">
        <v>226</v>
      </c>
      <c r="B36" s="697" t="s">
        <v>39</v>
      </c>
      <c r="C36" s="697" t="s">
        <v>63</v>
      </c>
      <c r="D36" s="699" t="s">
        <v>257</v>
      </c>
      <c r="E36" s="672">
        <v>180.5</v>
      </c>
      <c r="F36" s="646" t="s">
        <v>165</v>
      </c>
      <c r="G36" s="13">
        <f>SUM(A36*E36)</f>
        <v>40793</v>
      </c>
    </row>
    <row r="37" spans="1:7" ht="49.5" customHeight="1">
      <c r="A37" s="698"/>
      <c r="B37" s="698"/>
      <c r="C37" s="698"/>
      <c r="D37" s="700"/>
      <c r="E37" s="701" t="s">
        <v>258</v>
      </c>
      <c r="F37" s="702"/>
      <c r="G37" s="703"/>
    </row>
    <row r="38" spans="1:7">
      <c r="A38" s="697">
        <v>778</v>
      </c>
      <c r="B38" s="697" t="s">
        <v>39</v>
      </c>
      <c r="C38" s="695" t="s">
        <v>66</v>
      </c>
      <c r="D38" s="699" t="s">
        <v>280</v>
      </c>
      <c r="E38" s="672">
        <v>25293.42</v>
      </c>
      <c r="F38" s="646" t="s">
        <v>42</v>
      </c>
      <c r="G38" s="20">
        <f>SUM(A38*E38/100)</f>
        <v>196782.80759999997</v>
      </c>
    </row>
    <row r="39" spans="1:7" ht="36" customHeight="1">
      <c r="A39" s="698"/>
      <c r="B39" s="698"/>
      <c r="C39" s="696"/>
      <c r="D39" s="708"/>
      <c r="E39" s="701" t="s">
        <v>281</v>
      </c>
      <c r="F39" s="702"/>
      <c r="G39" s="703"/>
    </row>
    <row r="40" spans="1:7">
      <c r="A40" s="697">
        <v>5606</v>
      </c>
      <c r="B40" s="697" t="s">
        <v>39</v>
      </c>
      <c r="C40" s="695" t="s">
        <v>69</v>
      </c>
      <c r="D40" s="699" t="s">
        <v>58</v>
      </c>
      <c r="E40" s="672">
        <v>1079.6500000000001</v>
      </c>
      <c r="F40" s="646" t="s">
        <v>42</v>
      </c>
      <c r="G40" s="13">
        <f>SUM(A40*E40/100)</f>
        <v>60525.179000000004</v>
      </c>
    </row>
    <row r="41" spans="1:7" ht="24.75" customHeight="1">
      <c r="A41" s="698"/>
      <c r="B41" s="698"/>
      <c r="C41" s="696"/>
      <c r="D41" s="708"/>
      <c r="E41" s="701" t="s">
        <v>59</v>
      </c>
      <c r="F41" s="702"/>
      <c r="G41" s="703"/>
    </row>
    <row r="42" spans="1:7" s="25" customFormat="1">
      <c r="A42" s="697">
        <v>193</v>
      </c>
      <c r="B42" s="697" t="s">
        <v>39</v>
      </c>
      <c r="C42" s="697" t="s">
        <v>73</v>
      </c>
      <c r="D42" s="699" t="s">
        <v>48</v>
      </c>
      <c r="E42" s="646">
        <v>27678.86</v>
      </c>
      <c r="F42" s="646" t="s">
        <v>42</v>
      </c>
      <c r="G42" s="20">
        <f>SUM(A42*E42/100)</f>
        <v>53420.199800000002</v>
      </c>
    </row>
    <row r="43" spans="1:7" s="25" customFormat="1" ht="39" customHeight="1">
      <c r="A43" s="698"/>
      <c r="B43" s="698"/>
      <c r="C43" s="698"/>
      <c r="D43" s="700"/>
      <c r="E43" s="707" t="s">
        <v>49</v>
      </c>
      <c r="F43" s="707"/>
      <c r="G43" s="707"/>
    </row>
    <row r="44" spans="1:7">
      <c r="A44" s="697">
        <v>651</v>
      </c>
      <c r="B44" s="697" t="s">
        <v>39</v>
      </c>
      <c r="C44" s="695" t="s">
        <v>208</v>
      </c>
      <c r="D44" s="699" t="s">
        <v>51</v>
      </c>
      <c r="E44" s="672">
        <v>28253.61</v>
      </c>
      <c r="F44" s="646" t="s">
        <v>52</v>
      </c>
      <c r="G44" s="20">
        <f>SUM(A44*E44/100)</f>
        <v>183931.00109999999</v>
      </c>
    </row>
    <row r="45" spans="1:7" ht="39.75" customHeight="1">
      <c r="A45" s="698"/>
      <c r="B45" s="698"/>
      <c r="C45" s="696"/>
      <c r="D45" s="700"/>
      <c r="E45" s="701" t="s">
        <v>53</v>
      </c>
      <c r="F45" s="702"/>
      <c r="G45" s="703"/>
    </row>
    <row r="46" spans="1:7">
      <c r="A46" s="697">
        <v>14857</v>
      </c>
      <c r="B46" s="697" t="s">
        <v>39</v>
      </c>
      <c r="C46" s="695" t="s">
        <v>209</v>
      </c>
      <c r="D46" s="699" t="s">
        <v>1546</v>
      </c>
      <c r="E46" s="672">
        <v>3444.38</v>
      </c>
      <c r="F46" s="646" t="s">
        <v>42</v>
      </c>
      <c r="G46" s="20">
        <f>SUM(A46*E46/100)</f>
        <v>511731.53660000005</v>
      </c>
    </row>
    <row r="47" spans="1:7" ht="74.25" customHeight="1">
      <c r="A47" s="698"/>
      <c r="B47" s="698"/>
      <c r="C47" s="696"/>
      <c r="D47" s="700"/>
      <c r="E47" s="701" t="s">
        <v>1547</v>
      </c>
      <c r="F47" s="702"/>
      <c r="G47" s="703"/>
    </row>
    <row r="48" spans="1:7">
      <c r="A48" s="697">
        <v>1514</v>
      </c>
      <c r="B48" s="697" t="s">
        <v>39</v>
      </c>
      <c r="C48" s="695" t="s">
        <v>210</v>
      </c>
      <c r="D48" s="699" t="s">
        <v>1440</v>
      </c>
      <c r="E48" s="672">
        <v>1662.21</v>
      </c>
      <c r="F48" s="646" t="s">
        <v>42</v>
      </c>
      <c r="G48" s="13">
        <f>SUM(A48*E48/100)</f>
        <v>25165.859400000001</v>
      </c>
    </row>
    <row r="49" spans="1:7" ht="23.25" customHeight="1">
      <c r="A49" s="698"/>
      <c r="B49" s="698"/>
      <c r="C49" s="696"/>
      <c r="D49" s="708"/>
      <c r="E49" s="701" t="s">
        <v>1441</v>
      </c>
      <c r="F49" s="702"/>
      <c r="G49" s="703"/>
    </row>
    <row r="50" spans="1:7">
      <c r="A50" s="695">
        <v>1427</v>
      </c>
      <c r="B50" s="695" t="s">
        <v>39</v>
      </c>
      <c r="C50" s="697" t="s">
        <v>213</v>
      </c>
      <c r="D50" s="699" t="s">
        <v>1548</v>
      </c>
      <c r="E50" s="672">
        <v>674.19</v>
      </c>
      <c r="F50" s="646" t="s">
        <v>42</v>
      </c>
      <c r="G50" s="20">
        <f>SUM(A50*E50/100)</f>
        <v>9620.6913000000004</v>
      </c>
    </row>
    <row r="51" spans="1:7" ht="25.5" customHeight="1">
      <c r="A51" s="696"/>
      <c r="B51" s="696"/>
      <c r="C51" s="698"/>
      <c r="D51" s="700"/>
      <c r="E51" s="701" t="s">
        <v>767</v>
      </c>
      <c r="F51" s="702"/>
      <c r="G51" s="703"/>
    </row>
    <row r="52" spans="1:7" s="30" customFormat="1" ht="37.5" customHeight="1">
      <c r="A52" s="85"/>
      <c r="B52" s="188"/>
      <c r="C52" s="188"/>
      <c r="D52" s="189"/>
      <c r="E52" s="188"/>
      <c r="F52" s="190" t="s">
        <v>603</v>
      </c>
      <c r="G52" s="191">
        <v>5394192</v>
      </c>
    </row>
    <row r="53" spans="1:7">
      <c r="A53" s="172"/>
      <c r="D53" s="185" t="s">
        <v>78</v>
      </c>
      <c r="G53" s="174"/>
    </row>
    <row r="54" spans="1:7">
      <c r="A54" s="695">
        <v>4</v>
      </c>
      <c r="B54" s="695" t="s">
        <v>72</v>
      </c>
      <c r="C54" s="697" t="s">
        <v>11</v>
      </c>
      <c r="D54" s="699" t="s">
        <v>177</v>
      </c>
      <c r="E54" s="672">
        <v>6166.6</v>
      </c>
      <c r="F54" s="646" t="s">
        <v>75</v>
      </c>
      <c r="G54" s="13">
        <f>SUM(A54*E54)</f>
        <v>24666.400000000001</v>
      </c>
    </row>
    <row r="55" spans="1:7" ht="117" customHeight="1">
      <c r="A55" s="696"/>
      <c r="B55" s="696"/>
      <c r="C55" s="698"/>
      <c r="D55" s="708"/>
      <c r="E55" s="701" t="s">
        <v>178</v>
      </c>
      <c r="F55" s="702"/>
      <c r="G55" s="703"/>
    </row>
    <row r="56" spans="1:7">
      <c r="A56" s="695">
        <v>3</v>
      </c>
      <c r="B56" s="695" t="s">
        <v>72</v>
      </c>
      <c r="C56" s="697" t="s">
        <v>15</v>
      </c>
      <c r="D56" s="699" t="s">
        <v>179</v>
      </c>
      <c r="E56" s="672">
        <v>1233.6500000000001</v>
      </c>
      <c r="F56" s="646" t="s">
        <v>75</v>
      </c>
      <c r="G56" s="13">
        <f>SUM(A56*E56)</f>
        <v>3700.9500000000003</v>
      </c>
    </row>
    <row r="57" spans="1:7" ht="143.25" customHeight="1">
      <c r="A57" s="696"/>
      <c r="B57" s="696"/>
      <c r="C57" s="698"/>
      <c r="D57" s="708"/>
      <c r="E57" s="701" t="s">
        <v>180</v>
      </c>
      <c r="F57" s="702"/>
      <c r="G57" s="703"/>
    </row>
    <row r="58" spans="1:7" s="36" customFormat="1">
      <c r="A58" s="695">
        <v>120</v>
      </c>
      <c r="B58" s="695" t="s">
        <v>107</v>
      </c>
      <c r="C58" s="697" t="s">
        <v>18</v>
      </c>
      <c r="D58" s="699" t="s">
        <v>446</v>
      </c>
      <c r="E58" s="672">
        <v>333.29</v>
      </c>
      <c r="F58" s="646" t="s">
        <v>75</v>
      </c>
      <c r="G58" s="13">
        <f>SUM(A58*E58)</f>
        <v>39994.800000000003</v>
      </c>
    </row>
    <row r="59" spans="1:7" s="36" customFormat="1" ht="37.5" customHeight="1">
      <c r="A59" s="696"/>
      <c r="B59" s="696"/>
      <c r="C59" s="698"/>
      <c r="D59" s="700"/>
      <c r="E59" s="701" t="s">
        <v>447</v>
      </c>
      <c r="F59" s="702"/>
      <c r="G59" s="703"/>
    </row>
    <row r="60" spans="1:7">
      <c r="A60" s="695">
        <v>4</v>
      </c>
      <c r="B60" s="695" t="s">
        <v>72</v>
      </c>
      <c r="C60" s="697" t="s">
        <v>21</v>
      </c>
      <c r="D60" s="699" t="s">
        <v>219</v>
      </c>
      <c r="E60" s="672">
        <v>270.60000000000002</v>
      </c>
      <c r="F60" s="646" t="s">
        <v>75</v>
      </c>
      <c r="G60" s="13">
        <f>SUM(A60*E60)</f>
        <v>1082.4000000000001</v>
      </c>
    </row>
    <row r="61" spans="1:7" ht="48.75" customHeight="1">
      <c r="A61" s="696"/>
      <c r="B61" s="696"/>
      <c r="C61" s="698"/>
      <c r="D61" s="708"/>
      <c r="E61" s="701" t="s">
        <v>220</v>
      </c>
      <c r="F61" s="702"/>
      <c r="G61" s="703"/>
    </row>
    <row r="62" spans="1:7">
      <c r="A62" s="695">
        <v>4</v>
      </c>
      <c r="B62" s="695" t="s">
        <v>72</v>
      </c>
      <c r="C62" s="697" t="s">
        <v>25</v>
      </c>
      <c r="D62" s="699" t="s">
        <v>181</v>
      </c>
      <c r="E62" s="672">
        <v>566.70000000000005</v>
      </c>
      <c r="F62" s="646" t="s">
        <v>75</v>
      </c>
      <c r="G62" s="13">
        <f>SUM(A62*E62)</f>
        <v>2266.8000000000002</v>
      </c>
    </row>
    <row r="63" spans="1:7" ht="34.5" customHeight="1">
      <c r="A63" s="696"/>
      <c r="B63" s="696"/>
      <c r="C63" s="698"/>
      <c r="D63" s="708"/>
      <c r="E63" s="701" t="s">
        <v>182</v>
      </c>
      <c r="F63" s="702"/>
      <c r="G63" s="703"/>
    </row>
    <row r="64" spans="1:7">
      <c r="A64" s="695">
        <v>1</v>
      </c>
      <c r="B64" s="695" t="s">
        <v>89</v>
      </c>
      <c r="C64" s="697" t="s">
        <v>29</v>
      </c>
      <c r="D64" s="699" t="s">
        <v>183</v>
      </c>
      <c r="E64" s="672">
        <v>5712.3</v>
      </c>
      <c r="F64" s="646" t="s">
        <v>75</v>
      </c>
      <c r="G64" s="13">
        <f>SUM(A64*E64)</f>
        <v>5712.3</v>
      </c>
    </row>
    <row r="65" spans="1:7" ht="113.25" customHeight="1">
      <c r="A65" s="696"/>
      <c r="B65" s="696"/>
      <c r="C65" s="698"/>
      <c r="D65" s="708"/>
      <c r="E65" s="701" t="s">
        <v>184</v>
      </c>
      <c r="F65" s="702"/>
      <c r="G65" s="703"/>
    </row>
    <row r="66" spans="1:7">
      <c r="A66" s="695">
        <v>3</v>
      </c>
      <c r="B66" s="695" t="s">
        <v>72</v>
      </c>
      <c r="C66" s="697" t="s">
        <v>33</v>
      </c>
      <c r="D66" s="699" t="s">
        <v>94</v>
      </c>
      <c r="E66" s="672">
        <v>2533.4699999999998</v>
      </c>
      <c r="F66" s="646" t="s">
        <v>75</v>
      </c>
      <c r="G66" s="13">
        <f>SUM(A66*E66)</f>
        <v>7600.41</v>
      </c>
    </row>
    <row r="67" spans="1:7" ht="24.75" customHeight="1">
      <c r="A67" s="696"/>
      <c r="B67" s="696"/>
      <c r="C67" s="698"/>
      <c r="D67" s="708"/>
      <c r="E67" s="701" t="s">
        <v>185</v>
      </c>
      <c r="F67" s="702"/>
      <c r="G67" s="703"/>
    </row>
    <row r="68" spans="1:7">
      <c r="A68" s="695"/>
      <c r="B68" s="695"/>
      <c r="C68" s="697" t="s">
        <v>36</v>
      </c>
      <c r="D68" s="699" t="s">
        <v>226</v>
      </c>
      <c r="E68" s="730"/>
      <c r="F68" s="731"/>
      <c r="G68" s="732"/>
    </row>
    <row r="69" spans="1:7" ht="87.75" customHeight="1">
      <c r="A69" s="696"/>
      <c r="B69" s="696"/>
      <c r="C69" s="698"/>
      <c r="D69" s="708"/>
      <c r="E69" s="733"/>
      <c r="F69" s="734"/>
      <c r="G69" s="735"/>
    </row>
    <row r="70" spans="1:7">
      <c r="A70" s="695">
        <v>60</v>
      </c>
      <c r="B70" s="695" t="s">
        <v>107</v>
      </c>
      <c r="C70" s="697" t="s">
        <v>99</v>
      </c>
      <c r="D70" s="699" t="s">
        <v>227</v>
      </c>
      <c r="E70" s="672">
        <v>73.209999999999994</v>
      </c>
      <c r="F70" s="646" t="s">
        <v>111</v>
      </c>
      <c r="G70" s="13">
        <f>SUM(A70*E70)</f>
        <v>4392.5999999999995</v>
      </c>
    </row>
    <row r="71" spans="1:7" ht="25.5" customHeight="1">
      <c r="A71" s="696"/>
      <c r="B71" s="696"/>
      <c r="C71" s="698"/>
      <c r="D71" s="708"/>
      <c r="E71" s="701" t="s">
        <v>228</v>
      </c>
      <c r="F71" s="702"/>
      <c r="G71" s="703"/>
    </row>
    <row r="72" spans="1:7">
      <c r="A72" s="695">
        <v>60</v>
      </c>
      <c r="B72" s="695" t="s">
        <v>72</v>
      </c>
      <c r="C72" s="697" t="s">
        <v>102</v>
      </c>
      <c r="D72" s="699" t="s">
        <v>229</v>
      </c>
      <c r="E72" s="672">
        <v>95.79</v>
      </c>
      <c r="F72" s="646" t="s">
        <v>111</v>
      </c>
      <c r="G72" s="13">
        <f>SUM(A72*E72)</f>
        <v>5747.4000000000005</v>
      </c>
    </row>
    <row r="73" spans="1:7" ht="16.5" customHeight="1">
      <c r="A73" s="696"/>
      <c r="B73" s="696"/>
      <c r="C73" s="698"/>
      <c r="D73" s="708"/>
      <c r="E73" s="701" t="s">
        <v>230</v>
      </c>
      <c r="F73" s="702"/>
      <c r="G73" s="703"/>
    </row>
    <row r="74" spans="1:7">
      <c r="A74" s="695">
        <v>8</v>
      </c>
      <c r="B74" s="695" t="s">
        <v>72</v>
      </c>
      <c r="C74" s="697" t="s">
        <v>40</v>
      </c>
      <c r="D74" s="699" t="s">
        <v>186</v>
      </c>
      <c r="E74" s="672">
        <v>1671.58</v>
      </c>
      <c r="F74" s="646" t="s">
        <v>75</v>
      </c>
      <c r="G74" s="13">
        <f>SUM(A74*E74)</f>
        <v>13372.64</v>
      </c>
    </row>
    <row r="75" spans="1:7" ht="75" customHeight="1">
      <c r="A75" s="696"/>
      <c r="B75" s="696"/>
      <c r="C75" s="698"/>
      <c r="D75" s="708"/>
      <c r="E75" s="701" t="s">
        <v>187</v>
      </c>
      <c r="F75" s="702"/>
      <c r="G75" s="703"/>
    </row>
    <row r="76" spans="1:7">
      <c r="A76" s="695">
        <v>7</v>
      </c>
      <c r="B76" s="695" t="s">
        <v>72</v>
      </c>
      <c r="C76" s="697" t="s">
        <v>44</v>
      </c>
      <c r="D76" s="699" t="s">
        <v>83</v>
      </c>
      <c r="E76" s="672">
        <v>447.15</v>
      </c>
      <c r="F76" s="646" t="s">
        <v>75</v>
      </c>
      <c r="G76" s="13">
        <f>SUM(A76*E76)</f>
        <v>3130.0499999999997</v>
      </c>
    </row>
    <row r="77" spans="1:7" ht="36" customHeight="1">
      <c r="A77" s="696"/>
      <c r="B77" s="696"/>
      <c r="C77" s="698"/>
      <c r="D77" s="708"/>
      <c r="E77" s="701" t="s">
        <v>84</v>
      </c>
      <c r="F77" s="702"/>
      <c r="G77" s="703"/>
    </row>
    <row r="78" spans="1:7">
      <c r="A78" s="695">
        <v>9</v>
      </c>
      <c r="B78" s="695" t="s">
        <v>72</v>
      </c>
      <c r="C78" s="697" t="s">
        <v>47</v>
      </c>
      <c r="D78" s="699" t="s">
        <v>85</v>
      </c>
      <c r="E78" s="672">
        <v>1109.46</v>
      </c>
      <c r="F78" s="646" t="s">
        <v>75</v>
      </c>
      <c r="G78" s="13">
        <f>SUM(A78*E78)</f>
        <v>9985.14</v>
      </c>
    </row>
    <row r="79" spans="1:7" ht="72.75" customHeight="1">
      <c r="A79" s="696"/>
      <c r="B79" s="696"/>
      <c r="C79" s="698"/>
      <c r="D79" s="708"/>
      <c r="E79" s="707" t="s">
        <v>86</v>
      </c>
      <c r="F79" s="707"/>
      <c r="G79" s="707"/>
    </row>
    <row r="80" spans="1:7">
      <c r="A80" s="695"/>
      <c r="B80" s="695"/>
      <c r="C80" s="697" t="s">
        <v>50</v>
      </c>
      <c r="D80" s="736" t="s">
        <v>188</v>
      </c>
      <c r="E80" s="657"/>
      <c r="F80" s="69"/>
      <c r="G80" s="70"/>
    </row>
    <row r="81" spans="1:7">
      <c r="A81" s="696"/>
      <c r="B81" s="696"/>
      <c r="C81" s="698"/>
      <c r="D81" s="737"/>
      <c r="E81" s="738"/>
      <c r="F81" s="739"/>
      <c r="G81" s="740"/>
    </row>
    <row r="82" spans="1:7">
      <c r="A82" s="695">
        <v>11</v>
      </c>
      <c r="B82" s="695" t="s">
        <v>72</v>
      </c>
      <c r="C82" s="697" t="s">
        <v>99</v>
      </c>
      <c r="D82" s="699" t="s">
        <v>190</v>
      </c>
      <c r="E82" s="662">
        <v>235.84</v>
      </c>
      <c r="F82" s="652" t="s">
        <v>75</v>
      </c>
      <c r="G82" s="71">
        <f>SUM(A82*E82)</f>
        <v>2594.2400000000002</v>
      </c>
    </row>
    <row r="83" spans="1:7" ht="27" customHeight="1">
      <c r="A83" s="696"/>
      <c r="B83" s="696"/>
      <c r="C83" s="698"/>
      <c r="D83" s="700"/>
      <c r="E83" s="701" t="s">
        <v>191</v>
      </c>
      <c r="F83" s="702"/>
      <c r="G83" s="703"/>
    </row>
    <row r="84" spans="1:7" s="36" customFormat="1">
      <c r="A84" s="704"/>
      <c r="B84" s="704"/>
      <c r="C84" s="705" t="s">
        <v>54</v>
      </c>
      <c r="D84" s="706" t="s">
        <v>231</v>
      </c>
      <c r="E84" s="730"/>
      <c r="F84" s="731"/>
      <c r="G84" s="732"/>
    </row>
    <row r="85" spans="1:7" s="36" customFormat="1" ht="65.25" customHeight="1">
      <c r="A85" s="704"/>
      <c r="B85" s="704"/>
      <c r="C85" s="705"/>
      <c r="D85" s="706"/>
      <c r="E85" s="733"/>
      <c r="F85" s="734"/>
      <c r="G85" s="735"/>
    </row>
    <row r="86" spans="1:7" s="36" customFormat="1">
      <c r="A86" s="704">
        <v>60</v>
      </c>
      <c r="B86" s="704" t="s">
        <v>107</v>
      </c>
      <c r="C86" s="705"/>
      <c r="D86" s="706" t="s">
        <v>1549</v>
      </c>
      <c r="E86" s="672">
        <v>199.25</v>
      </c>
      <c r="F86" s="646" t="s">
        <v>111</v>
      </c>
      <c r="G86" s="13">
        <f>SUM(A86*E86)</f>
        <v>11955</v>
      </c>
    </row>
    <row r="87" spans="1:7" s="36" customFormat="1" ht="27" customHeight="1">
      <c r="A87" s="704"/>
      <c r="B87" s="704"/>
      <c r="C87" s="705"/>
      <c r="D87" s="706"/>
      <c r="E87" s="707" t="s">
        <v>233</v>
      </c>
      <c r="F87" s="707"/>
      <c r="G87" s="707"/>
    </row>
    <row r="88" spans="1:7" s="36" customFormat="1">
      <c r="A88" s="704">
        <v>120</v>
      </c>
      <c r="B88" s="704" t="s">
        <v>107</v>
      </c>
      <c r="C88" s="705"/>
      <c r="D88" s="706" t="s">
        <v>1550</v>
      </c>
      <c r="E88" s="672">
        <v>250.6</v>
      </c>
      <c r="F88" s="646" t="s">
        <v>111</v>
      </c>
      <c r="G88" s="13">
        <f>SUM(A88*E88)</f>
        <v>30072</v>
      </c>
    </row>
    <row r="89" spans="1:7" s="36" customFormat="1" ht="28.5" customHeight="1">
      <c r="A89" s="704"/>
      <c r="B89" s="704"/>
      <c r="C89" s="705"/>
      <c r="D89" s="706"/>
      <c r="E89" s="707" t="s">
        <v>1551</v>
      </c>
      <c r="F89" s="707"/>
      <c r="G89" s="707"/>
    </row>
    <row r="90" spans="1:7">
      <c r="A90" s="695">
        <v>9</v>
      </c>
      <c r="B90" s="695" t="s">
        <v>72</v>
      </c>
      <c r="C90" s="697" t="s">
        <v>57</v>
      </c>
      <c r="D90" s="699" t="s">
        <v>222</v>
      </c>
      <c r="E90" s="672">
        <v>2376</v>
      </c>
      <c r="F90" s="646" t="s">
        <v>75</v>
      </c>
      <c r="G90" s="13">
        <f>SUM(A90*E90)</f>
        <v>21384</v>
      </c>
    </row>
    <row r="91" spans="1:7" ht="50.25" customHeight="1">
      <c r="A91" s="696"/>
      <c r="B91" s="696"/>
      <c r="C91" s="698"/>
      <c r="D91" s="708"/>
      <c r="E91" s="701" t="s">
        <v>223</v>
      </c>
      <c r="F91" s="702"/>
      <c r="G91" s="703"/>
    </row>
    <row r="92" spans="1:7">
      <c r="A92" s="695"/>
      <c r="B92" s="695"/>
      <c r="C92" s="697" t="s">
        <v>60</v>
      </c>
      <c r="D92" s="699" t="s">
        <v>1552</v>
      </c>
      <c r="E92" s="730"/>
      <c r="F92" s="731"/>
      <c r="G92" s="732"/>
    </row>
    <row r="93" spans="1:7" ht="114.75" customHeight="1">
      <c r="A93" s="696"/>
      <c r="B93" s="696"/>
      <c r="C93" s="698"/>
      <c r="D93" s="708"/>
      <c r="E93" s="733"/>
      <c r="F93" s="734"/>
      <c r="G93" s="735"/>
    </row>
    <row r="94" spans="1:7">
      <c r="A94" s="695">
        <v>200</v>
      </c>
      <c r="B94" s="695" t="s">
        <v>107</v>
      </c>
      <c r="C94" s="697" t="s">
        <v>99</v>
      </c>
      <c r="D94" s="699" t="s">
        <v>1553</v>
      </c>
      <c r="E94" s="672">
        <v>155.27000000000001</v>
      </c>
      <c r="F94" s="646" t="s">
        <v>111</v>
      </c>
      <c r="G94" s="13">
        <f>SUM(A94*E94)</f>
        <v>31054.000000000004</v>
      </c>
    </row>
    <row r="95" spans="1:7" ht="25.5" customHeight="1">
      <c r="A95" s="696"/>
      <c r="B95" s="696"/>
      <c r="C95" s="698"/>
      <c r="D95" s="708"/>
      <c r="E95" s="701" t="s">
        <v>1554</v>
      </c>
      <c r="F95" s="702"/>
      <c r="G95" s="703"/>
    </row>
    <row r="96" spans="1:7" s="30" customFormat="1" ht="26.25" customHeight="1">
      <c r="A96" s="85"/>
      <c r="B96" s="188"/>
      <c r="C96" s="188"/>
      <c r="D96" s="189"/>
      <c r="E96" s="188"/>
      <c r="F96" s="190" t="s">
        <v>320</v>
      </c>
      <c r="G96" s="191">
        <v>217059</v>
      </c>
    </row>
    <row r="97" spans="1:7" s="25" customFormat="1" ht="12.75" customHeight="1">
      <c r="A97" s="76"/>
      <c r="B97" s="76"/>
      <c r="C97" s="75"/>
      <c r="D97" s="235" t="s">
        <v>1015</v>
      </c>
      <c r="E97" s="76"/>
      <c r="F97" s="76"/>
      <c r="G97" s="84"/>
    </row>
    <row r="98" spans="1:7">
      <c r="A98" s="695"/>
      <c r="B98" s="695"/>
      <c r="C98" s="697" t="s">
        <v>11</v>
      </c>
      <c r="D98" s="699" t="s">
        <v>192</v>
      </c>
      <c r="E98" s="730"/>
      <c r="F98" s="731"/>
      <c r="G98" s="732"/>
    </row>
    <row r="99" spans="1:7" ht="51" customHeight="1">
      <c r="A99" s="696"/>
      <c r="B99" s="696"/>
      <c r="C99" s="698"/>
      <c r="D99" s="708"/>
      <c r="E99" s="733"/>
      <c r="F99" s="734"/>
      <c r="G99" s="735"/>
    </row>
    <row r="100" spans="1:7">
      <c r="A100" s="695">
        <v>103</v>
      </c>
      <c r="B100" s="695" t="s">
        <v>107</v>
      </c>
      <c r="C100" s="697" t="s">
        <v>99</v>
      </c>
      <c r="D100" s="699" t="s">
        <v>193</v>
      </c>
      <c r="E100" s="672">
        <v>486</v>
      </c>
      <c r="F100" s="646" t="s">
        <v>111</v>
      </c>
      <c r="G100" s="13">
        <f>SUM(A100*E100)</f>
        <v>50058</v>
      </c>
    </row>
    <row r="101" spans="1:7" ht="16.5" customHeight="1">
      <c r="A101" s="696"/>
      <c r="B101" s="696"/>
      <c r="C101" s="698"/>
      <c r="D101" s="708"/>
      <c r="E101" s="701" t="s">
        <v>194</v>
      </c>
      <c r="F101" s="702"/>
      <c r="G101" s="703"/>
    </row>
    <row r="102" spans="1:7">
      <c r="A102" s="695">
        <v>50</v>
      </c>
      <c r="B102" s="695" t="s">
        <v>107</v>
      </c>
      <c r="C102" s="697" t="s">
        <v>102</v>
      </c>
      <c r="D102" s="699" t="s">
        <v>1555</v>
      </c>
      <c r="E102" s="672">
        <v>1375</v>
      </c>
      <c r="F102" s="646" t="s">
        <v>111</v>
      </c>
      <c r="G102" s="13">
        <f>SUM(A102*E102)</f>
        <v>68750</v>
      </c>
    </row>
    <row r="103" spans="1:7" ht="25.5" customHeight="1">
      <c r="A103" s="696"/>
      <c r="B103" s="696"/>
      <c r="C103" s="698"/>
      <c r="D103" s="708"/>
      <c r="E103" s="701" t="s">
        <v>1480</v>
      </c>
      <c r="F103" s="702"/>
      <c r="G103" s="703"/>
    </row>
    <row r="104" spans="1:7">
      <c r="A104" s="695">
        <v>5</v>
      </c>
      <c r="B104" s="695" t="s">
        <v>72</v>
      </c>
      <c r="C104" s="697" t="s">
        <v>15</v>
      </c>
      <c r="D104" s="699" t="s">
        <v>113</v>
      </c>
      <c r="E104" s="672">
        <v>14748</v>
      </c>
      <c r="F104" s="646" t="s">
        <v>75</v>
      </c>
      <c r="G104" s="13">
        <f>SUM(A104*E104)</f>
        <v>73740</v>
      </c>
    </row>
    <row r="105" spans="1:7" ht="164.25" customHeight="1">
      <c r="A105" s="696"/>
      <c r="B105" s="696"/>
      <c r="C105" s="698"/>
      <c r="D105" s="708"/>
      <c r="E105" s="701" t="s">
        <v>114</v>
      </c>
      <c r="F105" s="702"/>
      <c r="G105" s="703"/>
    </row>
    <row r="106" spans="1:7" s="30" customFormat="1" ht="29.25" customHeight="1">
      <c r="A106" s="85"/>
      <c r="B106" s="188"/>
      <c r="C106" s="188"/>
      <c r="D106" s="189"/>
      <c r="E106" s="188"/>
      <c r="F106" s="190" t="s">
        <v>1452</v>
      </c>
      <c r="G106" s="191">
        <v>192548</v>
      </c>
    </row>
    <row r="107" spans="1:7">
      <c r="A107" s="6"/>
      <c r="B107" s="6"/>
      <c r="C107" s="7"/>
      <c r="E107" s="6"/>
      <c r="F107" s="6"/>
      <c r="G107" s="9"/>
    </row>
    <row r="108" spans="1:7">
      <c r="A108" s="6"/>
      <c r="B108" s="6"/>
      <c r="C108" s="7"/>
      <c r="D108" s="231"/>
      <c r="E108" s="6"/>
      <c r="F108" s="6"/>
      <c r="G108" s="9"/>
    </row>
    <row r="109" spans="1:7">
      <c r="A109" s="6"/>
      <c r="B109" s="6"/>
      <c r="C109" s="7"/>
      <c r="D109" s="231"/>
      <c r="E109" s="6"/>
      <c r="F109" s="6"/>
      <c r="G109" s="9"/>
    </row>
    <row r="110" spans="1:7">
      <c r="A110" s="6"/>
      <c r="B110" s="6"/>
      <c r="C110" s="7"/>
      <c r="D110" s="231" t="s">
        <v>1626</v>
      </c>
      <c r="E110" s="6"/>
      <c r="F110" s="6"/>
      <c r="G110" s="9"/>
    </row>
    <row r="111" spans="1:7" s="25" customFormat="1" ht="34.5" customHeight="1">
      <c r="A111" s="646">
        <v>1</v>
      </c>
      <c r="B111" s="646" t="s">
        <v>89</v>
      </c>
      <c r="C111" s="645" t="s">
        <v>11</v>
      </c>
      <c r="D111" s="647" t="s">
        <v>1556</v>
      </c>
      <c r="E111" s="646"/>
      <c r="F111" s="646" t="s">
        <v>165</v>
      </c>
      <c r="G111" s="180"/>
    </row>
    <row r="112" spans="1:7" s="25" customFormat="1" ht="23.25" customHeight="1">
      <c r="A112" s="646">
        <v>1</v>
      </c>
      <c r="B112" s="646" t="s">
        <v>89</v>
      </c>
      <c r="C112" s="645" t="s">
        <v>15</v>
      </c>
      <c r="D112" s="647" t="s">
        <v>1557</v>
      </c>
      <c r="E112" s="646"/>
      <c r="F112" s="646" t="s">
        <v>75</v>
      </c>
      <c r="G112" s="180"/>
    </row>
    <row r="113" spans="1:7" s="25" customFormat="1" ht="27" customHeight="1">
      <c r="A113" s="646">
        <v>2</v>
      </c>
      <c r="B113" s="646" t="s">
        <v>72</v>
      </c>
      <c r="C113" s="645" t="s">
        <v>18</v>
      </c>
      <c r="D113" s="647" t="s">
        <v>1558</v>
      </c>
      <c r="E113" s="646"/>
      <c r="F113" s="646" t="s">
        <v>75</v>
      </c>
      <c r="G113" s="180"/>
    </row>
    <row r="114" spans="1:7" s="25" customFormat="1" ht="36" customHeight="1">
      <c r="A114" s="646">
        <v>2</v>
      </c>
      <c r="B114" s="646" t="s">
        <v>72</v>
      </c>
      <c r="C114" s="645" t="s">
        <v>21</v>
      </c>
      <c r="D114" s="647" t="s">
        <v>1561</v>
      </c>
      <c r="E114" s="646"/>
      <c r="F114" s="646" t="s">
        <v>75</v>
      </c>
      <c r="G114" s="180"/>
    </row>
    <row r="115" spans="1:7" s="25" customFormat="1" ht="28.5" customHeight="1">
      <c r="A115" s="646">
        <v>12</v>
      </c>
      <c r="B115" s="646" t="s">
        <v>72</v>
      </c>
      <c r="C115" s="645" t="s">
        <v>25</v>
      </c>
      <c r="D115" s="647" t="s">
        <v>1559</v>
      </c>
      <c r="E115" s="646"/>
      <c r="F115" s="646" t="s">
        <v>75</v>
      </c>
      <c r="G115" s="180"/>
    </row>
    <row r="116" spans="1:7" s="25" customFormat="1" ht="25.5" customHeight="1">
      <c r="A116" s="646">
        <v>12</v>
      </c>
      <c r="B116" s="646" t="s">
        <v>72</v>
      </c>
      <c r="C116" s="645" t="s">
        <v>29</v>
      </c>
      <c r="D116" s="647" t="s">
        <v>1560</v>
      </c>
      <c r="E116" s="646"/>
      <c r="F116" s="646" t="s">
        <v>75</v>
      </c>
      <c r="G116" s="180"/>
    </row>
    <row r="117" spans="1:7" s="25" customFormat="1" ht="26.25" customHeight="1">
      <c r="A117" s="646">
        <v>24</v>
      </c>
      <c r="B117" s="646" t="s">
        <v>72</v>
      </c>
      <c r="C117" s="645" t="s">
        <v>33</v>
      </c>
      <c r="D117" s="647" t="s">
        <v>1562</v>
      </c>
      <c r="E117" s="646"/>
      <c r="F117" s="646" t="s">
        <v>75</v>
      </c>
      <c r="G117" s="180"/>
    </row>
    <row r="118" spans="1:7" s="25" customFormat="1" ht="27" customHeight="1">
      <c r="A118" s="646">
        <v>10</v>
      </c>
      <c r="B118" s="646" t="s">
        <v>72</v>
      </c>
      <c r="C118" s="645" t="s">
        <v>36</v>
      </c>
      <c r="D118" s="647" t="s">
        <v>1563</v>
      </c>
      <c r="E118" s="646"/>
      <c r="F118" s="646" t="s">
        <v>75</v>
      </c>
      <c r="G118" s="180"/>
    </row>
    <row r="119" spans="1:7" s="25" customFormat="1" ht="33" customHeight="1">
      <c r="A119" s="646">
        <v>15</v>
      </c>
      <c r="B119" s="646" t="s">
        <v>72</v>
      </c>
      <c r="C119" s="645" t="s">
        <v>40</v>
      </c>
      <c r="D119" s="647" t="s">
        <v>1564</v>
      </c>
      <c r="E119" s="646"/>
      <c r="F119" s="646" t="s">
        <v>75</v>
      </c>
      <c r="G119" s="180"/>
    </row>
    <row r="120" spans="1:7" s="25" customFormat="1" ht="24.75" customHeight="1">
      <c r="A120" s="646">
        <v>2</v>
      </c>
      <c r="B120" s="646" t="s">
        <v>72</v>
      </c>
      <c r="C120" s="645" t="s">
        <v>44</v>
      </c>
      <c r="D120" s="647" t="s">
        <v>1565</v>
      </c>
      <c r="E120" s="646"/>
      <c r="F120" s="646" t="s">
        <v>75</v>
      </c>
      <c r="G120" s="180"/>
    </row>
    <row r="121" spans="1:7" s="25" customFormat="1" ht="26.25" customHeight="1">
      <c r="A121" s="646">
        <v>2</v>
      </c>
      <c r="B121" s="646" t="s">
        <v>72</v>
      </c>
      <c r="C121" s="645" t="s">
        <v>47</v>
      </c>
      <c r="D121" s="647" t="s">
        <v>1566</v>
      </c>
      <c r="E121" s="646"/>
      <c r="F121" s="646" t="s">
        <v>165</v>
      </c>
      <c r="G121" s="180"/>
    </row>
    <row r="122" spans="1:7" s="25" customFormat="1" ht="26.25" customHeight="1">
      <c r="A122" s="646">
        <v>12</v>
      </c>
      <c r="B122" s="646" t="s">
        <v>72</v>
      </c>
      <c r="C122" s="645" t="s">
        <v>50</v>
      </c>
      <c r="D122" s="647" t="s">
        <v>1567</v>
      </c>
      <c r="E122" s="646"/>
      <c r="F122" s="646" t="s">
        <v>75</v>
      </c>
      <c r="G122" s="180"/>
    </row>
    <row r="123" spans="1:7" s="25" customFormat="1" ht="26.25" customHeight="1">
      <c r="A123" s="646">
        <v>1</v>
      </c>
      <c r="B123" s="646" t="s">
        <v>89</v>
      </c>
      <c r="C123" s="645" t="s">
        <v>54</v>
      </c>
      <c r="D123" s="647" t="s">
        <v>1568</v>
      </c>
      <c r="E123" s="646"/>
      <c r="F123" s="646" t="s">
        <v>75</v>
      </c>
      <c r="G123" s="180"/>
    </row>
    <row r="124" spans="1:7" s="25" customFormat="1" ht="26.25" customHeight="1">
      <c r="A124" s="646">
        <v>1</v>
      </c>
      <c r="B124" s="646" t="s">
        <v>89</v>
      </c>
      <c r="C124" s="645" t="s">
        <v>57</v>
      </c>
      <c r="D124" s="647" t="s">
        <v>1569</v>
      </c>
      <c r="E124" s="646"/>
      <c r="F124" s="646" t="s">
        <v>75</v>
      </c>
      <c r="G124" s="180"/>
    </row>
    <row r="125" spans="1:7" s="25" customFormat="1" ht="26.25" customHeight="1">
      <c r="A125" s="646">
        <v>6</v>
      </c>
      <c r="B125" s="646" t="s">
        <v>72</v>
      </c>
      <c r="C125" s="645" t="s">
        <v>60</v>
      </c>
      <c r="D125" s="647" t="s">
        <v>1570</v>
      </c>
      <c r="E125" s="646"/>
      <c r="F125" s="646" t="s">
        <v>75</v>
      </c>
      <c r="G125" s="180"/>
    </row>
    <row r="126" spans="1:7" s="25" customFormat="1" ht="26.25" customHeight="1">
      <c r="A126" s="646">
        <v>1</v>
      </c>
      <c r="B126" s="646" t="s">
        <v>89</v>
      </c>
      <c r="C126" s="645" t="s">
        <v>63</v>
      </c>
      <c r="D126" s="647" t="s">
        <v>1571</v>
      </c>
      <c r="E126" s="646"/>
      <c r="F126" s="646" t="s">
        <v>75</v>
      </c>
      <c r="G126" s="180"/>
    </row>
    <row r="127" spans="1:7" s="25" customFormat="1" ht="27" customHeight="1">
      <c r="A127" s="646">
        <v>3</v>
      </c>
      <c r="B127" s="646" t="s">
        <v>72</v>
      </c>
      <c r="C127" s="645" t="s">
        <v>66</v>
      </c>
      <c r="D127" s="647" t="s">
        <v>1572</v>
      </c>
      <c r="E127" s="646"/>
      <c r="F127" s="646" t="s">
        <v>75</v>
      </c>
      <c r="G127" s="180"/>
    </row>
    <row r="128" spans="1:7" s="25" customFormat="1" ht="27" customHeight="1">
      <c r="A128" s="646">
        <v>12</v>
      </c>
      <c r="B128" s="646" t="s">
        <v>72</v>
      </c>
      <c r="C128" s="645" t="s">
        <v>69</v>
      </c>
      <c r="D128" s="647" t="s">
        <v>1573</v>
      </c>
      <c r="E128" s="646"/>
      <c r="F128" s="646" t="s">
        <v>75</v>
      </c>
      <c r="G128" s="180"/>
    </row>
    <row r="129" spans="1:7" s="25" customFormat="1" ht="27" customHeight="1">
      <c r="A129" s="646">
        <v>6</v>
      </c>
      <c r="B129" s="646" t="s">
        <v>89</v>
      </c>
      <c r="C129" s="645" t="s">
        <v>73</v>
      </c>
      <c r="D129" s="647" t="s">
        <v>1574</v>
      </c>
      <c r="E129" s="646"/>
      <c r="F129" s="646" t="s">
        <v>75</v>
      </c>
      <c r="G129" s="180"/>
    </row>
    <row r="130" spans="1:7" s="25" customFormat="1" ht="27" customHeight="1">
      <c r="A130" s="646"/>
      <c r="B130" s="646"/>
      <c r="C130" s="645" t="s">
        <v>208</v>
      </c>
      <c r="D130" s="647" t="s">
        <v>1575</v>
      </c>
      <c r="E130" s="646"/>
      <c r="F130" s="646" t="s">
        <v>75</v>
      </c>
      <c r="G130" s="180"/>
    </row>
    <row r="131" spans="1:7" s="25" customFormat="1" ht="23.25" customHeight="1">
      <c r="A131" s="646"/>
      <c r="B131" s="646"/>
      <c r="C131" s="645" t="s">
        <v>209</v>
      </c>
      <c r="D131" s="647" t="s">
        <v>1576</v>
      </c>
      <c r="E131" s="646"/>
      <c r="F131" s="646" t="s">
        <v>75</v>
      </c>
      <c r="G131" s="180"/>
    </row>
    <row r="132" spans="1:7" s="30" customFormat="1" ht="26.25" customHeight="1">
      <c r="A132" s="85"/>
      <c r="B132" s="188"/>
      <c r="C132" s="188"/>
      <c r="D132" s="189"/>
      <c r="E132" s="85"/>
      <c r="F132" s="190" t="s">
        <v>1627</v>
      </c>
      <c r="G132" s="191"/>
    </row>
    <row r="133" spans="1:7" s="124" customFormat="1" ht="16.5" customHeight="1">
      <c r="A133" s="132"/>
      <c r="B133" s="133"/>
      <c r="C133" s="132"/>
      <c r="D133" s="134" t="s">
        <v>1621</v>
      </c>
      <c r="E133" s="135"/>
      <c r="F133" s="133"/>
      <c r="G133" s="133"/>
    </row>
    <row r="134" spans="1:7" s="140" customFormat="1" ht="51">
      <c r="A134" s="136"/>
      <c r="B134" s="137"/>
      <c r="C134" s="136" t="s">
        <v>11</v>
      </c>
      <c r="D134" s="138" t="s">
        <v>499</v>
      </c>
      <c r="E134" s="139"/>
      <c r="F134" s="137"/>
      <c r="G134" s="137"/>
    </row>
    <row r="135" spans="1:7" s="140" customFormat="1" ht="12.75">
      <c r="A135" s="719">
        <v>49</v>
      </c>
      <c r="B135" s="719" t="s">
        <v>500</v>
      </c>
      <c r="C135" s="719"/>
      <c r="D135" s="721" t="s">
        <v>501</v>
      </c>
      <c r="E135" s="139">
        <v>1130</v>
      </c>
      <c r="F135" s="137" t="s">
        <v>502</v>
      </c>
      <c r="G135" s="137">
        <f>SUM(A135*E135)</f>
        <v>55370</v>
      </c>
    </row>
    <row r="136" spans="1:7" s="140" customFormat="1" ht="27" customHeight="1">
      <c r="A136" s="720"/>
      <c r="B136" s="720"/>
      <c r="C136" s="720"/>
      <c r="D136" s="722"/>
      <c r="E136" s="723" t="s">
        <v>503</v>
      </c>
      <c r="F136" s="724"/>
      <c r="G136" s="725"/>
    </row>
    <row r="137" spans="1:7" s="140" customFormat="1" ht="12.75">
      <c r="A137" s="719">
        <v>23</v>
      </c>
      <c r="B137" s="719" t="s">
        <v>500</v>
      </c>
      <c r="C137" s="719" t="s">
        <v>15</v>
      </c>
      <c r="D137" s="721" t="s">
        <v>504</v>
      </c>
      <c r="E137" s="139">
        <v>985</v>
      </c>
      <c r="F137" s="137" t="s">
        <v>502</v>
      </c>
      <c r="G137" s="137">
        <f>SUM(A137*E137)</f>
        <v>22655</v>
      </c>
    </row>
    <row r="138" spans="1:7" s="140" customFormat="1" ht="30.75" customHeight="1">
      <c r="A138" s="720"/>
      <c r="B138" s="720"/>
      <c r="C138" s="720"/>
      <c r="D138" s="722"/>
      <c r="E138" s="723" t="s">
        <v>505</v>
      </c>
      <c r="F138" s="724"/>
      <c r="G138" s="725"/>
    </row>
    <row r="139" spans="1:7" s="124" customFormat="1" ht="12.75">
      <c r="A139" s="719">
        <v>3</v>
      </c>
      <c r="B139" s="719" t="s">
        <v>500</v>
      </c>
      <c r="C139" s="719" t="s">
        <v>18</v>
      </c>
      <c r="D139" s="721" t="s">
        <v>506</v>
      </c>
      <c r="E139" s="139">
        <v>1764</v>
      </c>
      <c r="F139" s="137" t="s">
        <v>502</v>
      </c>
      <c r="G139" s="137">
        <f>SUM(A139*E139)</f>
        <v>5292</v>
      </c>
    </row>
    <row r="140" spans="1:7" s="124" customFormat="1" ht="37.5" customHeight="1">
      <c r="A140" s="720"/>
      <c r="B140" s="720"/>
      <c r="C140" s="720"/>
      <c r="D140" s="722"/>
      <c r="E140" s="723" t="s">
        <v>507</v>
      </c>
      <c r="F140" s="724"/>
      <c r="G140" s="725"/>
    </row>
    <row r="141" spans="1:7" s="124" customFormat="1" ht="12.75">
      <c r="A141" s="719">
        <v>360</v>
      </c>
      <c r="B141" s="719" t="s">
        <v>508</v>
      </c>
      <c r="C141" s="719" t="s">
        <v>21</v>
      </c>
      <c r="D141" s="721" t="s">
        <v>512</v>
      </c>
      <c r="E141" s="139">
        <v>222</v>
      </c>
      <c r="F141" s="137" t="s">
        <v>510</v>
      </c>
      <c r="G141" s="137">
        <f>SUM(A141*E141)</f>
        <v>79920</v>
      </c>
    </row>
    <row r="142" spans="1:7" s="124" customFormat="1" ht="69" customHeight="1">
      <c r="A142" s="720"/>
      <c r="B142" s="720"/>
      <c r="C142" s="720"/>
      <c r="D142" s="722"/>
      <c r="E142" s="723" t="s">
        <v>513</v>
      </c>
      <c r="F142" s="724"/>
      <c r="G142" s="725"/>
    </row>
    <row r="143" spans="1:7" s="124" customFormat="1" ht="12.75">
      <c r="A143" s="719">
        <v>250</v>
      </c>
      <c r="B143" s="719" t="s">
        <v>508</v>
      </c>
      <c r="C143" s="719" t="s">
        <v>25</v>
      </c>
      <c r="D143" s="721" t="s">
        <v>514</v>
      </c>
      <c r="E143" s="139">
        <v>252</v>
      </c>
      <c r="F143" s="137" t="s">
        <v>510</v>
      </c>
      <c r="G143" s="137">
        <f>SUM(A143*E143)</f>
        <v>63000</v>
      </c>
    </row>
    <row r="144" spans="1:7" s="124" customFormat="1" ht="45" customHeight="1">
      <c r="A144" s="720"/>
      <c r="B144" s="720"/>
      <c r="C144" s="720"/>
      <c r="D144" s="722"/>
      <c r="E144" s="723" t="s">
        <v>515</v>
      </c>
      <c r="F144" s="724"/>
      <c r="G144" s="725"/>
    </row>
    <row r="145" spans="1:7" s="124" customFormat="1" ht="12.75">
      <c r="A145" s="719">
        <v>150</v>
      </c>
      <c r="B145" s="719" t="s">
        <v>508</v>
      </c>
      <c r="C145" s="719" t="s">
        <v>29</v>
      </c>
      <c r="D145" s="721" t="s">
        <v>1577</v>
      </c>
      <c r="E145" s="139">
        <v>335</v>
      </c>
      <c r="F145" s="137" t="s">
        <v>510</v>
      </c>
      <c r="G145" s="137">
        <f>SUM(A145*E145)</f>
        <v>50250</v>
      </c>
    </row>
    <row r="146" spans="1:7" s="124" customFormat="1" ht="45" customHeight="1">
      <c r="A146" s="720"/>
      <c r="B146" s="720"/>
      <c r="C146" s="720"/>
      <c r="D146" s="722"/>
      <c r="E146" s="723" t="s">
        <v>1578</v>
      </c>
      <c r="F146" s="724"/>
      <c r="G146" s="725"/>
    </row>
    <row r="147" spans="1:7" s="124" customFormat="1" ht="12.75">
      <c r="A147" s="719">
        <v>1</v>
      </c>
      <c r="B147" s="719" t="s">
        <v>89</v>
      </c>
      <c r="C147" s="719" t="s">
        <v>33</v>
      </c>
      <c r="D147" s="721" t="s">
        <v>1579</v>
      </c>
      <c r="E147" s="139">
        <v>1876</v>
      </c>
      <c r="F147" s="137" t="s">
        <v>75</v>
      </c>
      <c r="G147" s="137">
        <f>SUM(A147*E147)</f>
        <v>1876</v>
      </c>
    </row>
    <row r="148" spans="1:7" s="124" customFormat="1" ht="58.5" customHeight="1">
      <c r="A148" s="720"/>
      <c r="B148" s="720"/>
      <c r="C148" s="720"/>
      <c r="D148" s="722"/>
      <c r="E148" s="723" t="s">
        <v>1580</v>
      </c>
      <c r="F148" s="724"/>
      <c r="G148" s="725"/>
    </row>
    <row r="149" spans="1:7" s="124" customFormat="1" ht="12.75">
      <c r="A149" s="719">
        <v>49</v>
      </c>
      <c r="B149" s="719" t="s">
        <v>72</v>
      </c>
      <c r="C149" s="719" t="s">
        <v>36</v>
      </c>
      <c r="D149" s="721" t="s">
        <v>1581</v>
      </c>
      <c r="E149" s="139">
        <v>54</v>
      </c>
      <c r="F149" s="137" t="s">
        <v>75</v>
      </c>
      <c r="G149" s="137">
        <f>SUM(A149*E149)</f>
        <v>2646</v>
      </c>
    </row>
    <row r="150" spans="1:7" s="124" customFormat="1" ht="18" customHeight="1">
      <c r="A150" s="720"/>
      <c r="B150" s="720"/>
      <c r="C150" s="720"/>
      <c r="D150" s="722"/>
      <c r="E150" s="723" t="s">
        <v>1582</v>
      </c>
      <c r="F150" s="724"/>
      <c r="G150" s="725"/>
    </row>
    <row r="151" spans="1:7" s="124" customFormat="1" ht="12.75">
      <c r="A151" s="719">
        <v>14</v>
      </c>
      <c r="B151" s="719" t="s">
        <v>72</v>
      </c>
      <c r="C151" s="719" t="s">
        <v>40</v>
      </c>
      <c r="D151" s="721" t="s">
        <v>1583</v>
      </c>
      <c r="E151" s="139">
        <v>83</v>
      </c>
      <c r="F151" s="137" t="s">
        <v>75</v>
      </c>
      <c r="G151" s="137">
        <f>SUM(A151*E151)</f>
        <v>1162</v>
      </c>
    </row>
    <row r="152" spans="1:7" s="124" customFormat="1" ht="20.25" customHeight="1">
      <c r="A152" s="720"/>
      <c r="B152" s="720"/>
      <c r="C152" s="720"/>
      <c r="D152" s="722"/>
      <c r="E152" s="723" t="s">
        <v>1584</v>
      </c>
      <c r="F152" s="724"/>
      <c r="G152" s="725"/>
    </row>
    <row r="153" spans="1:7" s="124" customFormat="1" ht="12.75">
      <c r="A153" s="719">
        <v>2</v>
      </c>
      <c r="B153" s="719" t="s">
        <v>72</v>
      </c>
      <c r="C153" s="719" t="s">
        <v>44</v>
      </c>
      <c r="D153" s="721" t="s">
        <v>1585</v>
      </c>
      <c r="E153" s="139">
        <v>151</v>
      </c>
      <c r="F153" s="137" t="s">
        <v>75</v>
      </c>
      <c r="G153" s="137">
        <f>SUM(A153*E153)</f>
        <v>302</v>
      </c>
    </row>
    <row r="154" spans="1:7" s="124" customFormat="1" ht="20.25" customHeight="1">
      <c r="A154" s="720"/>
      <c r="B154" s="720"/>
      <c r="C154" s="720"/>
      <c r="D154" s="722"/>
      <c r="E154" s="723" t="s">
        <v>1586</v>
      </c>
      <c r="F154" s="724"/>
      <c r="G154" s="725"/>
    </row>
    <row r="155" spans="1:7" s="124" customFormat="1" ht="12.75">
      <c r="A155" s="719">
        <v>37</v>
      </c>
      <c r="B155" s="719" t="s">
        <v>72</v>
      </c>
      <c r="C155" s="719" t="s">
        <v>47</v>
      </c>
      <c r="D155" s="721" t="s">
        <v>1587</v>
      </c>
      <c r="E155" s="139">
        <v>72</v>
      </c>
      <c r="F155" s="137" t="s">
        <v>75</v>
      </c>
      <c r="G155" s="137">
        <f>SUM(A155*E155)</f>
        <v>2664</v>
      </c>
    </row>
    <row r="156" spans="1:7" s="124" customFormat="1" ht="20.25" customHeight="1">
      <c r="A156" s="720"/>
      <c r="B156" s="720"/>
      <c r="C156" s="720"/>
      <c r="D156" s="722"/>
      <c r="E156" s="723" t="s">
        <v>1588</v>
      </c>
      <c r="F156" s="724"/>
      <c r="G156" s="725"/>
    </row>
    <row r="157" spans="1:7" s="124" customFormat="1" ht="12.75">
      <c r="A157" s="719">
        <v>12</v>
      </c>
      <c r="B157" s="719" t="s">
        <v>72</v>
      </c>
      <c r="C157" s="719" t="s">
        <v>50</v>
      </c>
      <c r="D157" s="721" t="s">
        <v>1589</v>
      </c>
      <c r="E157" s="139">
        <v>3185</v>
      </c>
      <c r="F157" s="137" t="s">
        <v>75</v>
      </c>
      <c r="G157" s="137">
        <f>SUM(A157*E157)</f>
        <v>38220</v>
      </c>
    </row>
    <row r="158" spans="1:7" s="124" customFormat="1" ht="27" customHeight="1">
      <c r="A158" s="720"/>
      <c r="B158" s="720"/>
      <c r="C158" s="720"/>
      <c r="D158" s="722"/>
      <c r="E158" s="723" t="s">
        <v>1590</v>
      </c>
      <c r="F158" s="724"/>
      <c r="G158" s="725"/>
    </row>
    <row r="159" spans="1:7" s="124" customFormat="1" ht="12.75">
      <c r="A159" s="719">
        <v>2</v>
      </c>
      <c r="B159" s="719" t="s">
        <v>72</v>
      </c>
      <c r="C159" s="719" t="s">
        <v>54</v>
      </c>
      <c r="D159" s="721" t="s">
        <v>1591</v>
      </c>
      <c r="E159" s="139">
        <v>999</v>
      </c>
      <c r="F159" s="137" t="s">
        <v>75</v>
      </c>
      <c r="G159" s="137">
        <f>SUM(A159*E159)</f>
        <v>1998</v>
      </c>
    </row>
    <row r="160" spans="1:7" s="124" customFormat="1" ht="30" customHeight="1">
      <c r="A160" s="720"/>
      <c r="B160" s="720"/>
      <c r="C160" s="720"/>
      <c r="D160" s="722"/>
      <c r="E160" s="723" t="s">
        <v>1592</v>
      </c>
      <c r="F160" s="724"/>
      <c r="G160" s="725"/>
    </row>
    <row r="161" spans="1:7" s="124" customFormat="1" ht="12.75">
      <c r="A161" s="719">
        <v>12</v>
      </c>
      <c r="B161" s="719" t="s">
        <v>72</v>
      </c>
      <c r="C161" s="719" t="s">
        <v>57</v>
      </c>
      <c r="D161" s="721" t="s">
        <v>1593</v>
      </c>
      <c r="E161" s="139">
        <v>916</v>
      </c>
      <c r="F161" s="137" t="s">
        <v>75</v>
      </c>
      <c r="G161" s="137">
        <f>SUM(A161*E161)</f>
        <v>10992</v>
      </c>
    </row>
    <row r="162" spans="1:7" s="124" customFormat="1" ht="30.75" customHeight="1">
      <c r="A162" s="720"/>
      <c r="B162" s="720"/>
      <c r="C162" s="720"/>
      <c r="D162" s="722"/>
      <c r="E162" s="723" t="s">
        <v>1594</v>
      </c>
      <c r="F162" s="724"/>
      <c r="G162" s="725"/>
    </row>
    <row r="163" spans="1:7" s="124" customFormat="1" ht="12.75">
      <c r="A163" s="719">
        <v>1</v>
      </c>
      <c r="B163" s="719" t="s">
        <v>89</v>
      </c>
      <c r="C163" s="719" t="s">
        <v>60</v>
      </c>
      <c r="D163" s="721" t="s">
        <v>1595</v>
      </c>
      <c r="E163" s="139">
        <v>5521</v>
      </c>
      <c r="F163" s="137" t="s">
        <v>75</v>
      </c>
      <c r="G163" s="137">
        <f>SUM(A163*E163)</f>
        <v>5521</v>
      </c>
    </row>
    <row r="164" spans="1:7" s="124" customFormat="1" ht="30.75" customHeight="1">
      <c r="A164" s="720"/>
      <c r="B164" s="720"/>
      <c r="C164" s="720"/>
      <c r="D164" s="722"/>
      <c r="E164" s="723" t="s">
        <v>1596</v>
      </c>
      <c r="F164" s="724"/>
      <c r="G164" s="725"/>
    </row>
    <row r="165" spans="1:7" s="124" customFormat="1" ht="12.75">
      <c r="A165" s="719">
        <v>23</v>
      </c>
      <c r="B165" s="719" t="s">
        <v>72</v>
      </c>
      <c r="C165" s="719" t="s">
        <v>63</v>
      </c>
      <c r="D165" s="721" t="s">
        <v>1597</v>
      </c>
      <c r="E165" s="139">
        <v>70</v>
      </c>
      <c r="F165" s="137" t="s">
        <v>75</v>
      </c>
      <c r="G165" s="137">
        <f>SUM(A165*E165)</f>
        <v>1610</v>
      </c>
    </row>
    <row r="166" spans="1:7" s="124" customFormat="1" ht="21.75" customHeight="1">
      <c r="A166" s="720"/>
      <c r="B166" s="720"/>
      <c r="C166" s="720"/>
      <c r="D166" s="722"/>
      <c r="E166" s="723" t="s">
        <v>1598</v>
      </c>
      <c r="F166" s="724"/>
      <c r="G166" s="725"/>
    </row>
    <row r="167" spans="1:7" s="30" customFormat="1" ht="26.25" customHeight="1">
      <c r="A167" s="85"/>
      <c r="B167" s="188"/>
      <c r="C167" s="188"/>
      <c r="D167" s="189"/>
      <c r="E167" s="85"/>
      <c r="F167" s="190" t="s">
        <v>1599</v>
      </c>
      <c r="G167" s="191">
        <v>343478</v>
      </c>
    </row>
    <row r="168" spans="1:7" s="124" customFormat="1" ht="16.5" customHeight="1">
      <c r="A168" s="132"/>
      <c r="B168" s="133"/>
      <c r="C168" s="132"/>
      <c r="D168" s="134" t="s">
        <v>1622</v>
      </c>
      <c r="E168" s="135"/>
      <c r="F168" s="133"/>
      <c r="G168" s="133"/>
    </row>
    <row r="169" spans="1:7" s="124" customFormat="1" ht="12.75">
      <c r="A169" s="719">
        <v>5</v>
      </c>
      <c r="B169" s="719" t="s">
        <v>1600</v>
      </c>
      <c r="C169" s="719" t="s">
        <v>11</v>
      </c>
      <c r="D169" s="721" t="s">
        <v>1601</v>
      </c>
      <c r="E169" s="139">
        <v>907.96</v>
      </c>
      <c r="F169" s="137" t="s">
        <v>165</v>
      </c>
      <c r="G169" s="150">
        <f>SUM(A169*E169)</f>
        <v>4539.8</v>
      </c>
    </row>
    <row r="170" spans="1:7" s="124" customFormat="1" ht="47.25" customHeight="1">
      <c r="A170" s="720"/>
      <c r="B170" s="720"/>
      <c r="C170" s="720"/>
      <c r="D170" s="722"/>
      <c r="E170" s="723" t="s">
        <v>1602</v>
      </c>
      <c r="F170" s="724"/>
      <c r="G170" s="725"/>
    </row>
    <row r="171" spans="1:7" s="124" customFormat="1" ht="12.75">
      <c r="A171" s="719">
        <v>12</v>
      </c>
      <c r="B171" s="719" t="s">
        <v>72</v>
      </c>
      <c r="C171" s="719" t="s">
        <v>15</v>
      </c>
      <c r="D171" s="721" t="s">
        <v>1603</v>
      </c>
      <c r="E171" s="139">
        <v>141.01</v>
      </c>
      <c r="F171" s="137" t="s">
        <v>75</v>
      </c>
      <c r="G171" s="150">
        <f>SUM(A171*E171)</f>
        <v>1692.12</v>
      </c>
    </row>
    <row r="172" spans="1:7" s="124" customFormat="1" ht="33" customHeight="1">
      <c r="A172" s="720"/>
      <c r="B172" s="720"/>
      <c r="C172" s="720"/>
      <c r="D172" s="722"/>
      <c r="E172" s="723" t="s">
        <v>1604</v>
      </c>
      <c r="F172" s="724"/>
      <c r="G172" s="725"/>
    </row>
    <row r="173" spans="1:7" s="124" customFormat="1" ht="12.75">
      <c r="A173" s="719">
        <v>20</v>
      </c>
      <c r="B173" s="719" t="s">
        <v>72</v>
      </c>
      <c r="C173" s="719" t="s">
        <v>18</v>
      </c>
      <c r="D173" s="721" t="s">
        <v>1605</v>
      </c>
      <c r="E173" s="139">
        <v>396</v>
      </c>
      <c r="F173" s="137" t="s">
        <v>75</v>
      </c>
      <c r="G173" s="150">
        <f>SUM(A173*E173)</f>
        <v>7920</v>
      </c>
    </row>
    <row r="174" spans="1:7" s="124" customFormat="1" ht="60" customHeight="1">
      <c r="A174" s="720"/>
      <c r="B174" s="720"/>
      <c r="C174" s="720"/>
      <c r="D174" s="722"/>
      <c r="E174" s="723" t="s">
        <v>557</v>
      </c>
      <c r="F174" s="724"/>
      <c r="G174" s="725"/>
    </row>
    <row r="175" spans="1:7" s="124" customFormat="1" ht="12.75">
      <c r="A175" s="719">
        <v>3</v>
      </c>
      <c r="B175" s="719" t="s">
        <v>72</v>
      </c>
      <c r="C175" s="719" t="s">
        <v>21</v>
      </c>
      <c r="D175" s="721" t="s">
        <v>1608</v>
      </c>
      <c r="E175" s="139">
        <v>497</v>
      </c>
      <c r="F175" s="137" t="s">
        <v>75</v>
      </c>
      <c r="G175" s="150">
        <f>SUM(A175*E175)</f>
        <v>1491</v>
      </c>
    </row>
    <row r="176" spans="1:7" s="124" customFormat="1" ht="30" customHeight="1">
      <c r="A176" s="720"/>
      <c r="B176" s="720"/>
      <c r="C176" s="720"/>
      <c r="D176" s="722"/>
      <c r="E176" s="723" t="s">
        <v>1609</v>
      </c>
      <c r="F176" s="724"/>
      <c r="G176" s="725"/>
    </row>
    <row r="177" spans="1:7" s="124" customFormat="1" ht="12.75">
      <c r="A177" s="719">
        <v>3</v>
      </c>
      <c r="B177" s="719" t="s">
        <v>72</v>
      </c>
      <c r="C177" s="719" t="s">
        <v>25</v>
      </c>
      <c r="D177" s="721" t="s">
        <v>1606</v>
      </c>
      <c r="E177" s="139">
        <v>150.69999999999999</v>
      </c>
      <c r="F177" s="137" t="s">
        <v>75</v>
      </c>
      <c r="G177" s="150">
        <f>SUM(A177*E177)</f>
        <v>452.09999999999997</v>
      </c>
    </row>
    <row r="178" spans="1:7" s="124" customFormat="1" ht="30" customHeight="1">
      <c r="A178" s="720"/>
      <c r="B178" s="720"/>
      <c r="C178" s="720"/>
      <c r="D178" s="722"/>
      <c r="E178" s="723" t="s">
        <v>1607</v>
      </c>
      <c r="F178" s="724"/>
      <c r="G178" s="725"/>
    </row>
    <row r="179" spans="1:7" s="124" customFormat="1" ht="12.75">
      <c r="A179" s="719">
        <v>3</v>
      </c>
      <c r="B179" s="719" t="s">
        <v>72</v>
      </c>
      <c r="C179" s="719" t="s">
        <v>29</v>
      </c>
      <c r="D179" s="721" t="s">
        <v>1610</v>
      </c>
      <c r="E179" s="139">
        <v>25.19</v>
      </c>
      <c r="F179" s="137" t="s">
        <v>75</v>
      </c>
      <c r="G179" s="150">
        <f>SUM(A179*E179)</f>
        <v>75.570000000000007</v>
      </c>
    </row>
    <row r="180" spans="1:7" s="124" customFormat="1" ht="57.75" customHeight="1">
      <c r="A180" s="720"/>
      <c r="B180" s="720"/>
      <c r="C180" s="720"/>
      <c r="D180" s="722"/>
      <c r="E180" s="723" t="s">
        <v>1611</v>
      </c>
      <c r="F180" s="724"/>
      <c r="G180" s="725"/>
    </row>
    <row r="181" spans="1:7" s="124" customFormat="1" ht="12.75">
      <c r="A181" s="719">
        <v>2</v>
      </c>
      <c r="B181" s="719" t="s">
        <v>72</v>
      </c>
      <c r="C181" s="719" t="s">
        <v>33</v>
      </c>
      <c r="D181" s="721" t="s">
        <v>1612</v>
      </c>
      <c r="E181" s="139">
        <v>2570.37</v>
      </c>
      <c r="F181" s="137" t="s">
        <v>75</v>
      </c>
      <c r="G181" s="150">
        <f>SUM(A181*E181)</f>
        <v>5140.74</v>
      </c>
    </row>
    <row r="182" spans="1:7" s="124" customFormat="1" ht="72" customHeight="1">
      <c r="A182" s="720"/>
      <c r="B182" s="720"/>
      <c r="C182" s="720"/>
      <c r="D182" s="722"/>
      <c r="E182" s="723" t="s">
        <v>1613</v>
      </c>
      <c r="F182" s="724"/>
      <c r="G182" s="725"/>
    </row>
    <row r="183" spans="1:7" s="124" customFormat="1" ht="12.75">
      <c r="A183" s="719">
        <v>12</v>
      </c>
      <c r="B183" s="719" t="s">
        <v>72</v>
      </c>
      <c r="C183" s="719" t="s">
        <v>36</v>
      </c>
      <c r="D183" s="721" t="s">
        <v>1614</v>
      </c>
      <c r="E183" s="139">
        <v>124.3</v>
      </c>
      <c r="F183" s="137" t="s">
        <v>75</v>
      </c>
      <c r="G183" s="150">
        <f>SUM(A183*E183)</f>
        <v>1491.6</v>
      </c>
    </row>
    <row r="184" spans="1:7" s="124" customFormat="1" ht="30" customHeight="1">
      <c r="A184" s="720"/>
      <c r="B184" s="720"/>
      <c r="C184" s="720"/>
      <c r="D184" s="722"/>
      <c r="E184" s="723" t="s">
        <v>1615</v>
      </c>
      <c r="F184" s="724"/>
      <c r="G184" s="725"/>
    </row>
    <row r="185" spans="1:7" s="30" customFormat="1" ht="26.25" customHeight="1">
      <c r="A185" s="85"/>
      <c r="B185" s="188"/>
      <c r="C185" s="188"/>
      <c r="D185" s="189"/>
      <c r="E185" s="85"/>
      <c r="F185" s="190" t="s">
        <v>1623</v>
      </c>
      <c r="G185" s="191">
        <v>29761</v>
      </c>
    </row>
    <row r="186" spans="1:7">
      <c r="A186" s="6"/>
      <c r="B186" s="6"/>
      <c r="C186" s="7"/>
      <c r="D186" s="231" t="s">
        <v>1624</v>
      </c>
      <c r="E186" s="6"/>
      <c r="F186" s="6"/>
      <c r="G186" s="9"/>
    </row>
    <row r="187" spans="1:7" s="25" customFormat="1" ht="34.5" customHeight="1">
      <c r="A187" s="646">
        <v>10</v>
      </c>
      <c r="B187" s="646" t="s">
        <v>72</v>
      </c>
      <c r="C187" s="645" t="s">
        <v>11</v>
      </c>
      <c r="D187" s="647" t="s">
        <v>1616</v>
      </c>
      <c r="E187" s="646"/>
      <c r="F187" s="646" t="s">
        <v>75</v>
      </c>
      <c r="G187" s="180"/>
    </row>
    <row r="188" spans="1:7" s="25" customFormat="1" ht="31.5" customHeight="1">
      <c r="A188" s="646">
        <v>5</v>
      </c>
      <c r="B188" s="646" t="s">
        <v>72</v>
      </c>
      <c r="C188" s="645" t="s">
        <v>15</v>
      </c>
      <c r="D188" s="647" t="s">
        <v>1617</v>
      </c>
      <c r="E188" s="646"/>
      <c r="F188" s="646" t="s">
        <v>75</v>
      </c>
      <c r="G188" s="180"/>
    </row>
    <row r="189" spans="1:7" s="25" customFormat="1" ht="54" customHeight="1">
      <c r="A189" s="646">
        <v>2</v>
      </c>
      <c r="B189" s="646" t="s">
        <v>72</v>
      </c>
      <c r="C189" s="645" t="s">
        <v>18</v>
      </c>
      <c r="D189" s="647" t="s">
        <v>1618</v>
      </c>
      <c r="E189" s="646"/>
      <c r="F189" s="646" t="s">
        <v>75</v>
      </c>
      <c r="G189" s="180"/>
    </row>
    <row r="190" spans="1:7" s="30" customFormat="1" ht="26.25" customHeight="1">
      <c r="A190" s="85"/>
      <c r="B190" s="188"/>
      <c r="C190" s="188"/>
      <c r="D190" s="189"/>
      <c r="E190" s="85"/>
      <c r="F190" s="190" t="s">
        <v>1625</v>
      </c>
      <c r="G190" s="191"/>
    </row>
    <row r="191" spans="1:7" s="124" customFormat="1" ht="12.75">
      <c r="A191" s="158"/>
      <c r="C191" s="159"/>
      <c r="D191" s="160"/>
      <c r="E191" s="161"/>
    </row>
    <row r="192" spans="1:7" s="36" customFormat="1" ht="32.25" customHeight="1">
      <c r="A192" s="52" t="s">
        <v>129</v>
      </c>
      <c r="B192" s="53"/>
      <c r="C192" s="54" t="s">
        <v>130</v>
      </c>
      <c r="D192" s="55"/>
      <c r="F192" s="56" t="s">
        <v>131</v>
      </c>
      <c r="G192" s="54"/>
    </row>
    <row r="193" spans="1:7" s="25" customFormat="1" ht="32.25" customHeight="1">
      <c r="A193" s="52" t="s">
        <v>132</v>
      </c>
      <c r="B193" s="53"/>
      <c r="C193" s="54" t="s">
        <v>133</v>
      </c>
      <c r="D193" s="55"/>
      <c r="E193" s="36"/>
      <c r="F193" s="56" t="s">
        <v>131</v>
      </c>
    </row>
    <row r="194" spans="1:7" s="25" customFormat="1" ht="32.25" customHeight="1">
      <c r="A194" s="52" t="s">
        <v>134</v>
      </c>
      <c r="B194" s="53"/>
      <c r="C194" s="54" t="s">
        <v>1378</v>
      </c>
      <c r="D194" s="55"/>
      <c r="E194" s="36"/>
      <c r="F194" s="56" t="s">
        <v>131</v>
      </c>
    </row>
    <row r="195" spans="1:7" s="140" customFormat="1" ht="27.75" customHeight="1">
      <c r="A195" s="159" t="s">
        <v>1265</v>
      </c>
      <c r="C195" s="140" t="s">
        <v>1619</v>
      </c>
      <c r="E195" s="162"/>
      <c r="F195" s="56" t="s">
        <v>131</v>
      </c>
      <c r="G195" s="679"/>
    </row>
    <row r="196" spans="1:7" s="140" customFormat="1" ht="27.75" customHeight="1">
      <c r="A196" s="159" t="s">
        <v>1142</v>
      </c>
      <c r="C196" s="140" t="s">
        <v>1620</v>
      </c>
      <c r="E196" s="162"/>
      <c r="F196" s="56" t="s">
        <v>131</v>
      </c>
      <c r="G196" s="679"/>
    </row>
    <row r="197" spans="1:7" s="140" customFormat="1" ht="27.75" customHeight="1">
      <c r="A197" s="680" t="s">
        <v>1628</v>
      </c>
      <c r="C197" s="726" t="s">
        <v>1629</v>
      </c>
      <c r="D197" s="726"/>
      <c r="E197" s="726"/>
      <c r="F197" s="56" t="s">
        <v>131</v>
      </c>
      <c r="G197" s="679"/>
    </row>
    <row r="198" spans="1:7" s="124" customFormat="1" ht="27.75" customHeight="1">
      <c r="A198" s="164"/>
      <c r="B198" s="165"/>
      <c r="C198" s="164"/>
      <c r="D198" s="165"/>
      <c r="E198" s="166"/>
      <c r="F198" s="167" t="s">
        <v>580</v>
      </c>
      <c r="G198" s="168"/>
    </row>
    <row r="199" spans="1:7" s="124" customFormat="1" ht="12.75">
      <c r="A199" s="158"/>
      <c r="C199" s="158"/>
      <c r="E199" s="161"/>
    </row>
    <row r="200" spans="1:7" s="124" customFormat="1" ht="12.75">
      <c r="A200" s="158"/>
      <c r="C200" s="158"/>
      <c r="E200" s="161"/>
    </row>
    <row r="201" spans="1:7" s="124" customFormat="1" ht="12.75">
      <c r="A201" s="158"/>
      <c r="C201" s="158"/>
      <c r="E201" s="161"/>
    </row>
    <row r="202" spans="1:7" s="124" customFormat="1" ht="12.75">
      <c r="A202" s="158"/>
      <c r="C202" s="158"/>
      <c r="E202" s="161"/>
    </row>
    <row r="203" spans="1:7" s="124" customFormat="1" ht="12.75">
      <c r="A203" s="158"/>
      <c r="C203" s="158"/>
      <c r="E203" s="169" t="s">
        <v>140</v>
      </c>
    </row>
    <row r="204" spans="1:7" s="124" customFormat="1" ht="12.75">
      <c r="A204" s="140"/>
      <c r="B204" s="170" t="s">
        <v>139</v>
      </c>
      <c r="C204" s="158"/>
      <c r="E204" s="169" t="s">
        <v>141</v>
      </c>
    </row>
    <row r="205" spans="1:7" s="124" customFormat="1" ht="12.75">
      <c r="A205" s="158"/>
      <c r="C205" s="158"/>
      <c r="E205" s="169" t="s">
        <v>142</v>
      </c>
    </row>
    <row r="206" spans="1:7" s="124" customFormat="1" ht="12.75">
      <c r="A206" s="158"/>
      <c r="C206" s="158"/>
      <c r="E206" s="169"/>
    </row>
    <row r="207" spans="1:7" s="124" customFormat="1" ht="12.75">
      <c r="A207" s="158"/>
      <c r="C207" s="158"/>
      <c r="E207" s="169"/>
    </row>
    <row r="208" spans="1:7" s="124" customFormat="1" ht="12.75">
      <c r="A208" s="158"/>
      <c r="C208" s="158"/>
      <c r="E208" s="169"/>
    </row>
    <row r="209" spans="1:5" s="124" customFormat="1" ht="12.75">
      <c r="A209" s="158"/>
      <c r="C209" s="158"/>
      <c r="E209" s="169"/>
    </row>
    <row r="210" spans="1:5" s="124" customFormat="1" ht="12.75">
      <c r="A210" s="158"/>
      <c r="C210" s="158"/>
      <c r="E210" s="169"/>
    </row>
    <row r="211" spans="1:5" s="124" customFormat="1" ht="12.75">
      <c r="A211" s="158"/>
      <c r="C211" s="158"/>
      <c r="E211" s="169"/>
    </row>
    <row r="212" spans="1:5" s="124" customFormat="1" ht="12.75">
      <c r="A212" s="158"/>
      <c r="C212" s="158"/>
      <c r="E212" s="169"/>
    </row>
    <row r="213" spans="1:5" s="124" customFormat="1" ht="12.75">
      <c r="A213" s="158"/>
      <c r="C213" s="158"/>
      <c r="E213" s="169"/>
    </row>
    <row r="214" spans="1:5" s="124" customFormat="1" ht="12.75">
      <c r="A214" s="158"/>
      <c r="C214" s="158"/>
      <c r="E214" s="169"/>
    </row>
    <row r="215" spans="1:5" s="124" customFormat="1" ht="12.75">
      <c r="A215" s="158"/>
      <c r="C215" s="158"/>
      <c r="E215" s="169"/>
    </row>
    <row r="216" spans="1:5" s="124" customFormat="1" ht="12.75">
      <c r="A216" s="158"/>
      <c r="C216" s="158"/>
      <c r="E216" s="169"/>
    </row>
    <row r="217" spans="1:5" s="124" customFormat="1" ht="12.75">
      <c r="A217" s="158"/>
      <c r="C217" s="158"/>
      <c r="E217" s="169"/>
    </row>
    <row r="218" spans="1:5" s="124" customFormat="1" ht="12.75">
      <c r="A218" s="158"/>
      <c r="C218" s="158"/>
      <c r="E218" s="169"/>
    </row>
    <row r="219" spans="1:5" s="124" customFormat="1" ht="12.75">
      <c r="A219" s="158"/>
      <c r="C219" s="158"/>
      <c r="E219" s="169"/>
    </row>
    <row r="220" spans="1:5" s="124" customFormat="1" ht="12.75">
      <c r="A220" s="158"/>
      <c r="C220" s="158"/>
      <c r="E220" s="169"/>
    </row>
    <row r="221" spans="1:5" s="124" customFormat="1" ht="12.75">
      <c r="A221" s="158"/>
      <c r="C221" s="158"/>
      <c r="E221" s="169"/>
    </row>
    <row r="222" spans="1:5" s="124" customFormat="1" ht="12.75">
      <c r="A222" s="158"/>
      <c r="C222" s="158"/>
      <c r="E222" s="169"/>
    </row>
    <row r="223" spans="1:5" s="124" customFormat="1" ht="12.75">
      <c r="A223" s="158"/>
      <c r="C223" s="158"/>
      <c r="E223" s="169"/>
    </row>
    <row r="224" spans="1:5" s="124" customFormat="1" ht="12.75">
      <c r="A224" s="158"/>
      <c r="C224" s="158"/>
      <c r="E224" s="169"/>
    </row>
    <row r="225" spans="1:5" s="124" customFormat="1" ht="12.75">
      <c r="A225" s="158"/>
      <c r="C225" s="158"/>
      <c r="E225" s="169"/>
    </row>
    <row r="226" spans="1:5" s="124" customFormat="1" ht="12.75">
      <c r="A226" s="158"/>
      <c r="C226" s="158"/>
      <c r="E226" s="169"/>
    </row>
    <row r="227" spans="1:5" s="124" customFormat="1" ht="12.75">
      <c r="A227" s="158"/>
      <c r="C227" s="158"/>
      <c r="E227" s="169"/>
    </row>
    <row r="228" spans="1:5" s="124" customFormat="1" ht="12.75">
      <c r="A228" s="158"/>
      <c r="C228" s="158"/>
      <c r="E228" s="169"/>
    </row>
    <row r="229" spans="1:5" s="124" customFormat="1" ht="12.75">
      <c r="A229" s="158"/>
      <c r="C229" s="158"/>
      <c r="E229" s="169"/>
    </row>
    <row r="230" spans="1:5" s="124" customFormat="1" ht="12.75">
      <c r="A230" s="158"/>
      <c r="C230" s="158"/>
      <c r="E230" s="169"/>
    </row>
    <row r="231" spans="1:5" s="124" customFormat="1" ht="12.75">
      <c r="A231" s="158"/>
      <c r="C231" s="158"/>
      <c r="E231" s="169"/>
    </row>
    <row r="232" spans="1:5" s="124" customFormat="1" ht="12.75">
      <c r="A232" s="158"/>
      <c r="C232" s="158"/>
      <c r="E232" s="169"/>
    </row>
    <row r="233" spans="1:5" s="124" customFormat="1" ht="12.75">
      <c r="A233" s="158"/>
      <c r="C233" s="158"/>
      <c r="E233" s="169"/>
    </row>
    <row r="234" spans="1:5" s="124" customFormat="1" ht="12.75">
      <c r="A234" s="158"/>
      <c r="C234" s="158"/>
      <c r="E234" s="169"/>
    </row>
    <row r="235" spans="1:5" s="124" customFormat="1" ht="12.75">
      <c r="A235" s="158"/>
      <c r="C235" s="158"/>
      <c r="E235" s="169"/>
    </row>
    <row r="236" spans="1:5" s="124" customFormat="1" ht="12.75">
      <c r="A236" s="158"/>
      <c r="C236" s="158"/>
      <c r="E236" s="169"/>
    </row>
    <row r="237" spans="1:5" s="124" customFormat="1" ht="12.75">
      <c r="A237" s="158"/>
      <c r="C237" s="158"/>
      <c r="E237" s="169"/>
    </row>
    <row r="238" spans="1:5" s="124" customFormat="1" ht="12.75">
      <c r="A238" s="158"/>
      <c r="C238" s="158"/>
      <c r="E238" s="169"/>
    </row>
    <row r="239" spans="1:5" s="124" customFormat="1" ht="12.75">
      <c r="A239" s="158"/>
      <c r="C239" s="158"/>
      <c r="E239" s="169"/>
    </row>
    <row r="240" spans="1:5" s="124" customFormat="1" ht="12.75">
      <c r="A240" s="158"/>
      <c r="C240" s="158"/>
      <c r="E240" s="169"/>
    </row>
    <row r="241" spans="1:5" s="124" customFormat="1" ht="12.75">
      <c r="A241" s="158"/>
      <c r="C241" s="158"/>
      <c r="E241" s="169"/>
    </row>
    <row r="242" spans="1:5" s="124" customFormat="1" ht="12.75">
      <c r="A242" s="158"/>
      <c r="C242" s="158"/>
      <c r="E242" s="169"/>
    </row>
    <row r="243" spans="1:5" s="124" customFormat="1" ht="12.75">
      <c r="A243" s="158"/>
      <c r="C243" s="158"/>
      <c r="E243" s="169"/>
    </row>
    <row r="244" spans="1:5" s="124" customFormat="1" ht="12.75">
      <c r="A244" s="158"/>
      <c r="C244" s="158"/>
      <c r="E244" s="169"/>
    </row>
    <row r="245" spans="1:5" s="124" customFormat="1" ht="12.75">
      <c r="A245" s="158"/>
      <c r="C245" s="158"/>
      <c r="E245" s="169"/>
    </row>
    <row r="246" spans="1:5" s="124" customFormat="1" ht="12.75">
      <c r="A246" s="158"/>
      <c r="C246" s="158"/>
      <c r="E246" s="169"/>
    </row>
    <row r="247" spans="1:5" s="124" customFormat="1" ht="12.75">
      <c r="A247" s="158"/>
      <c r="C247" s="158"/>
      <c r="E247" s="169"/>
    </row>
    <row r="248" spans="1:5" s="124" customFormat="1" ht="12.75">
      <c r="A248" s="158"/>
      <c r="C248" s="158"/>
      <c r="E248" s="169"/>
    </row>
    <row r="249" spans="1:5" s="124" customFormat="1" ht="12.75">
      <c r="A249" s="158"/>
      <c r="C249" s="158"/>
      <c r="E249" s="169"/>
    </row>
    <row r="250" spans="1:5" s="124" customFormat="1" ht="12.75">
      <c r="A250" s="158"/>
      <c r="C250" s="158"/>
      <c r="E250" s="169"/>
    </row>
    <row r="251" spans="1:5" s="124" customFormat="1" ht="12.75">
      <c r="A251" s="158"/>
      <c r="C251" s="158"/>
      <c r="E251" s="169"/>
    </row>
    <row r="252" spans="1:5" s="124" customFormat="1" ht="12.75">
      <c r="A252" s="158"/>
      <c r="C252" s="158"/>
      <c r="E252" s="169"/>
    </row>
    <row r="253" spans="1:5" s="124" customFormat="1" ht="12.75">
      <c r="A253" s="158"/>
      <c r="C253" s="158"/>
      <c r="E253" s="169"/>
    </row>
    <row r="254" spans="1:5" s="124" customFormat="1" ht="12.75">
      <c r="A254" s="158"/>
      <c r="C254" s="158"/>
      <c r="E254" s="169"/>
    </row>
    <row r="255" spans="1:5" s="124" customFormat="1" ht="12.75">
      <c r="A255" s="158"/>
      <c r="C255" s="158"/>
      <c r="E255" s="169"/>
    </row>
    <row r="256" spans="1:5" s="124" customFormat="1" ht="12.75">
      <c r="A256" s="158"/>
      <c r="C256" s="158"/>
      <c r="E256" s="169"/>
    </row>
    <row r="257" spans="1:5" s="124" customFormat="1" ht="12.75">
      <c r="A257" s="158"/>
      <c r="C257" s="158"/>
      <c r="E257" s="169"/>
    </row>
    <row r="258" spans="1:5" s="124" customFormat="1" ht="12.75">
      <c r="A258" s="158"/>
      <c r="C258" s="158"/>
      <c r="E258" s="169"/>
    </row>
    <row r="259" spans="1:5" s="124" customFormat="1" ht="12.75">
      <c r="A259" s="158"/>
      <c r="C259" s="158"/>
      <c r="E259" s="169"/>
    </row>
    <row r="260" spans="1:5" s="124" customFormat="1" ht="12.75">
      <c r="A260" s="158"/>
      <c r="C260" s="158"/>
      <c r="E260" s="169"/>
    </row>
    <row r="261" spans="1:5" s="124" customFormat="1" ht="12.75">
      <c r="A261" s="158"/>
      <c r="C261" s="158"/>
      <c r="E261" s="169"/>
    </row>
    <row r="262" spans="1:5" s="124" customFormat="1" ht="12.75">
      <c r="A262" s="158"/>
      <c r="C262" s="158"/>
      <c r="E262" s="169"/>
    </row>
    <row r="263" spans="1:5" s="124" customFormat="1" ht="12.75">
      <c r="A263" s="158"/>
      <c r="C263" s="158"/>
      <c r="E263" s="169"/>
    </row>
    <row r="264" spans="1:5" s="124" customFormat="1" ht="12.75">
      <c r="A264" s="158"/>
      <c r="C264" s="158"/>
      <c r="E264" s="169"/>
    </row>
    <row r="265" spans="1:5" s="124" customFormat="1" ht="12.75">
      <c r="A265" s="158"/>
      <c r="C265" s="158"/>
      <c r="E265" s="169"/>
    </row>
    <row r="266" spans="1:5" s="124" customFormat="1" ht="12.75">
      <c r="A266" s="158"/>
      <c r="C266" s="158"/>
      <c r="E266" s="169"/>
    </row>
    <row r="267" spans="1:5" s="124" customFormat="1" ht="12.75">
      <c r="A267" s="158"/>
      <c r="C267" s="158"/>
      <c r="E267" s="169"/>
    </row>
    <row r="268" spans="1:5" s="124" customFormat="1" ht="12.75">
      <c r="A268" s="158"/>
      <c r="C268" s="158"/>
      <c r="E268" s="169"/>
    </row>
    <row r="269" spans="1:5" s="124" customFormat="1" ht="12.75">
      <c r="A269" s="158"/>
      <c r="C269" s="158"/>
      <c r="E269" s="169"/>
    </row>
    <row r="270" spans="1:5" s="124" customFormat="1" ht="12.75">
      <c r="A270" s="158"/>
      <c r="C270" s="158"/>
      <c r="E270" s="169"/>
    </row>
    <row r="271" spans="1:5" s="124" customFormat="1" ht="12.75">
      <c r="A271" s="158"/>
      <c r="C271" s="158"/>
      <c r="E271" s="169"/>
    </row>
    <row r="272" spans="1:5" s="124" customFormat="1" ht="12.75">
      <c r="A272" s="158"/>
      <c r="C272" s="158"/>
      <c r="E272" s="169"/>
    </row>
    <row r="273" spans="1:5" s="124" customFormat="1" ht="12.75">
      <c r="A273" s="158"/>
      <c r="C273" s="158"/>
      <c r="E273" s="169"/>
    </row>
    <row r="274" spans="1:5" s="124" customFormat="1" ht="12.75">
      <c r="A274" s="158"/>
      <c r="C274" s="158"/>
      <c r="E274" s="169"/>
    </row>
    <row r="275" spans="1:5" s="124" customFormat="1" ht="12.75">
      <c r="A275" s="158"/>
      <c r="C275" s="158"/>
      <c r="E275" s="169"/>
    </row>
    <row r="276" spans="1:5" s="124" customFormat="1" ht="12.75">
      <c r="A276" s="158"/>
      <c r="C276" s="158"/>
      <c r="E276" s="169"/>
    </row>
    <row r="277" spans="1:5" s="124" customFormat="1" ht="12.75">
      <c r="A277" s="158"/>
      <c r="C277" s="158"/>
      <c r="E277" s="169"/>
    </row>
    <row r="278" spans="1:5" s="124" customFormat="1" ht="12.75">
      <c r="A278" s="158"/>
      <c r="C278" s="158"/>
      <c r="E278" s="169"/>
    </row>
    <row r="279" spans="1:5" s="124" customFormat="1" ht="12.75">
      <c r="A279" s="158"/>
      <c r="C279" s="158"/>
      <c r="E279" s="169"/>
    </row>
    <row r="280" spans="1:5" s="124" customFormat="1" ht="12.75">
      <c r="A280" s="158"/>
      <c r="C280" s="158"/>
      <c r="E280" s="169"/>
    </row>
    <row r="281" spans="1:5" s="124" customFormat="1" ht="12.75">
      <c r="A281" s="158"/>
      <c r="C281" s="158"/>
      <c r="E281" s="169"/>
    </row>
    <row r="282" spans="1:5" s="124" customFormat="1" ht="12.75">
      <c r="A282" s="158"/>
      <c r="C282" s="158"/>
      <c r="E282" s="169"/>
    </row>
    <row r="283" spans="1:5" s="124" customFormat="1" ht="12.75">
      <c r="A283" s="158"/>
      <c r="C283" s="158"/>
      <c r="E283" s="169"/>
    </row>
    <row r="284" spans="1:5" s="124" customFormat="1" ht="12.75">
      <c r="A284" s="158"/>
      <c r="C284" s="158"/>
      <c r="E284" s="169"/>
    </row>
    <row r="285" spans="1:5" s="124" customFormat="1" ht="12.75">
      <c r="A285" s="158"/>
      <c r="C285" s="158"/>
      <c r="E285" s="169"/>
    </row>
    <row r="286" spans="1:5" s="124" customFormat="1" ht="12.75">
      <c r="A286" s="158"/>
      <c r="C286" s="158"/>
      <c r="E286" s="169"/>
    </row>
    <row r="287" spans="1:5" s="124" customFormat="1" ht="12.75">
      <c r="A287" s="158"/>
      <c r="C287" s="158"/>
      <c r="E287" s="169"/>
    </row>
    <row r="288" spans="1:5" s="124" customFormat="1" ht="12.75">
      <c r="A288" s="158"/>
      <c r="C288" s="158"/>
      <c r="E288" s="169"/>
    </row>
    <row r="289" spans="1:5" s="124" customFormat="1" ht="12.75">
      <c r="A289" s="158"/>
      <c r="C289" s="158"/>
      <c r="E289" s="169"/>
    </row>
    <row r="290" spans="1:5" s="124" customFormat="1" ht="12.75">
      <c r="A290" s="158"/>
      <c r="C290" s="158"/>
      <c r="E290" s="169"/>
    </row>
    <row r="291" spans="1:5" s="124" customFormat="1" ht="12.75">
      <c r="A291" s="158"/>
      <c r="C291" s="158"/>
      <c r="E291" s="169"/>
    </row>
    <row r="292" spans="1:5" s="124" customFormat="1" ht="12.75">
      <c r="A292" s="158"/>
      <c r="C292" s="158"/>
      <c r="E292" s="169"/>
    </row>
    <row r="293" spans="1:5" s="124" customFormat="1" ht="12.75">
      <c r="A293" s="158"/>
      <c r="C293" s="158"/>
      <c r="E293" s="169"/>
    </row>
    <row r="294" spans="1:5" s="124" customFormat="1" ht="12.75">
      <c r="A294" s="158"/>
      <c r="C294" s="158"/>
      <c r="E294" s="169"/>
    </row>
    <row r="295" spans="1:5" s="124" customFormat="1" ht="12.75">
      <c r="A295" s="158"/>
      <c r="C295" s="158"/>
      <c r="E295" s="169"/>
    </row>
    <row r="296" spans="1:5" s="124" customFormat="1" ht="12.75">
      <c r="A296" s="158"/>
      <c r="C296" s="158"/>
      <c r="E296" s="169"/>
    </row>
    <row r="297" spans="1:5" s="124" customFormat="1" ht="12.75">
      <c r="A297" s="158"/>
      <c r="C297" s="158"/>
      <c r="E297" s="169"/>
    </row>
    <row r="298" spans="1:5" s="124" customFormat="1" ht="12.75">
      <c r="A298" s="158"/>
      <c r="C298" s="158"/>
      <c r="E298" s="169"/>
    </row>
    <row r="299" spans="1:5" s="124" customFormat="1" ht="12.75">
      <c r="A299" s="158"/>
      <c r="C299" s="158"/>
      <c r="E299" s="169"/>
    </row>
    <row r="300" spans="1:5" s="124" customFormat="1" ht="12.75">
      <c r="A300" s="158"/>
      <c r="C300" s="158"/>
      <c r="E300" s="169"/>
    </row>
    <row r="301" spans="1:5" s="124" customFormat="1" ht="12.75">
      <c r="A301" s="158"/>
      <c r="C301" s="158"/>
      <c r="E301" s="169"/>
    </row>
    <row r="302" spans="1:5" s="124" customFormat="1" ht="12.75">
      <c r="A302" s="158"/>
      <c r="C302" s="158"/>
      <c r="E302" s="169"/>
    </row>
    <row r="303" spans="1:5" s="124" customFormat="1" ht="12.75">
      <c r="A303" s="158"/>
      <c r="C303" s="158"/>
      <c r="E303" s="169"/>
    </row>
    <row r="304" spans="1:5" s="124" customFormat="1" ht="12.75">
      <c r="A304" s="158"/>
      <c r="C304" s="158"/>
      <c r="E304" s="169"/>
    </row>
    <row r="305" spans="1:5" s="124" customFormat="1" ht="12.75">
      <c r="A305" s="158"/>
      <c r="C305" s="158"/>
      <c r="E305" s="169"/>
    </row>
    <row r="306" spans="1:5" s="124" customFormat="1" ht="12.75">
      <c r="A306" s="158"/>
      <c r="C306" s="158"/>
      <c r="E306" s="169"/>
    </row>
    <row r="307" spans="1:5" s="124" customFormat="1" ht="12.75">
      <c r="A307" s="158"/>
      <c r="C307" s="158"/>
      <c r="E307" s="169"/>
    </row>
    <row r="308" spans="1:5" s="124" customFormat="1" ht="12.75">
      <c r="A308" s="158"/>
      <c r="C308" s="158"/>
      <c r="E308" s="169"/>
    </row>
    <row r="309" spans="1:5" s="124" customFormat="1" ht="12.75">
      <c r="A309" s="158"/>
      <c r="C309" s="158"/>
      <c r="E309" s="169"/>
    </row>
    <row r="310" spans="1:5" s="124" customFormat="1" ht="12.75">
      <c r="A310" s="158"/>
      <c r="C310" s="158"/>
      <c r="E310" s="169"/>
    </row>
    <row r="311" spans="1:5" s="124" customFormat="1" ht="12.75">
      <c r="A311" s="158"/>
      <c r="C311" s="158"/>
      <c r="E311" s="169"/>
    </row>
    <row r="312" spans="1:5" s="124" customFormat="1" ht="12.75">
      <c r="A312" s="158"/>
      <c r="C312" s="158"/>
      <c r="E312" s="169"/>
    </row>
    <row r="313" spans="1:5" s="124" customFormat="1" ht="12.75">
      <c r="A313" s="158"/>
      <c r="C313" s="158"/>
      <c r="E313" s="169"/>
    </row>
    <row r="314" spans="1:5" s="124" customFormat="1" ht="12.75">
      <c r="A314" s="158"/>
      <c r="C314" s="158"/>
      <c r="E314" s="169"/>
    </row>
    <row r="315" spans="1:5" s="124" customFormat="1" ht="12.75">
      <c r="A315" s="158"/>
      <c r="C315" s="158"/>
      <c r="E315" s="169"/>
    </row>
    <row r="316" spans="1:5" s="124" customFormat="1" ht="12.75">
      <c r="A316" s="158"/>
      <c r="C316" s="158"/>
      <c r="E316" s="169"/>
    </row>
    <row r="317" spans="1:5" s="124" customFormat="1" ht="12.75">
      <c r="A317" s="158"/>
      <c r="C317" s="158"/>
      <c r="E317" s="169"/>
    </row>
    <row r="318" spans="1:5" s="124" customFormat="1" ht="12.75">
      <c r="A318" s="158"/>
      <c r="C318" s="158"/>
      <c r="E318" s="169"/>
    </row>
    <row r="319" spans="1:5" s="124" customFormat="1" ht="12.75">
      <c r="A319" s="158"/>
      <c r="C319" s="158"/>
      <c r="E319" s="169"/>
    </row>
    <row r="320" spans="1:5" s="124" customFormat="1" ht="12.75">
      <c r="A320" s="158"/>
      <c r="C320" s="158"/>
      <c r="E320" s="169"/>
    </row>
    <row r="321" spans="1:5" s="124" customFormat="1" ht="12.75">
      <c r="A321" s="158"/>
      <c r="C321" s="158"/>
      <c r="E321" s="169"/>
    </row>
    <row r="322" spans="1:5" s="124" customFormat="1" ht="12.75">
      <c r="A322" s="158"/>
      <c r="C322" s="158"/>
      <c r="E322" s="169"/>
    </row>
    <row r="323" spans="1:5" s="124" customFormat="1" ht="12.75">
      <c r="A323" s="158"/>
      <c r="C323" s="158"/>
      <c r="E323" s="169"/>
    </row>
    <row r="324" spans="1:5" s="124" customFormat="1" ht="12.75">
      <c r="A324" s="158"/>
      <c r="C324" s="158"/>
      <c r="E324" s="169"/>
    </row>
    <row r="325" spans="1:5" s="124" customFormat="1" ht="12.75">
      <c r="A325" s="158"/>
      <c r="C325" s="158"/>
      <c r="E325" s="169"/>
    </row>
    <row r="326" spans="1:5" s="124" customFormat="1" ht="12.75">
      <c r="A326" s="158"/>
      <c r="C326" s="158"/>
      <c r="E326" s="169"/>
    </row>
    <row r="327" spans="1:5" s="124" customFormat="1" ht="12.75">
      <c r="A327" s="158"/>
      <c r="C327" s="158"/>
      <c r="E327" s="169"/>
    </row>
    <row r="328" spans="1:5" s="124" customFormat="1" ht="12.75">
      <c r="A328" s="158"/>
      <c r="C328" s="158"/>
      <c r="E328" s="169"/>
    </row>
    <row r="329" spans="1:5" s="124" customFormat="1" ht="12.75">
      <c r="A329" s="158"/>
      <c r="C329" s="158"/>
      <c r="E329" s="169"/>
    </row>
    <row r="330" spans="1:5" s="124" customFormat="1" ht="12.75">
      <c r="A330" s="158"/>
      <c r="C330" s="158"/>
      <c r="E330" s="169"/>
    </row>
    <row r="331" spans="1:5" s="124" customFormat="1" ht="12.75">
      <c r="A331" s="158"/>
      <c r="C331" s="158"/>
      <c r="E331" s="169"/>
    </row>
    <row r="332" spans="1:5" s="124" customFormat="1" ht="12.75">
      <c r="A332" s="158"/>
      <c r="C332" s="158"/>
      <c r="E332" s="169"/>
    </row>
    <row r="333" spans="1:5" s="124" customFormat="1" ht="12.75">
      <c r="A333" s="158"/>
      <c r="C333" s="158"/>
      <c r="E333" s="169"/>
    </row>
    <row r="334" spans="1:5" s="124" customFormat="1" ht="12.75">
      <c r="A334" s="158"/>
      <c r="C334" s="158"/>
      <c r="E334" s="169"/>
    </row>
    <row r="335" spans="1:5" s="124" customFormat="1" ht="12.75">
      <c r="A335" s="158"/>
      <c r="C335" s="158"/>
      <c r="E335" s="169"/>
    </row>
    <row r="336" spans="1:5" s="124" customFormat="1" ht="12.75">
      <c r="A336" s="158"/>
      <c r="C336" s="158"/>
      <c r="E336" s="169"/>
    </row>
    <row r="337" spans="1:5" s="124" customFormat="1" ht="12.75">
      <c r="A337" s="158"/>
      <c r="C337" s="158"/>
      <c r="E337" s="169"/>
    </row>
    <row r="338" spans="1:5" s="124" customFormat="1" ht="12.75">
      <c r="A338" s="158"/>
      <c r="C338" s="158"/>
      <c r="E338" s="169"/>
    </row>
    <row r="339" spans="1:5" s="124" customFormat="1" ht="12.75">
      <c r="A339" s="158"/>
      <c r="C339" s="158"/>
      <c r="E339" s="169"/>
    </row>
    <row r="340" spans="1:5" s="124" customFormat="1" ht="12.75">
      <c r="A340" s="158"/>
      <c r="C340" s="158"/>
      <c r="E340" s="169"/>
    </row>
    <row r="341" spans="1:5" s="124" customFormat="1" ht="12.75">
      <c r="A341" s="158"/>
      <c r="C341" s="158"/>
      <c r="E341" s="169"/>
    </row>
    <row r="342" spans="1:5" s="124" customFormat="1" ht="12.75">
      <c r="A342" s="158"/>
      <c r="C342" s="158"/>
      <c r="E342" s="169"/>
    </row>
    <row r="343" spans="1:5" s="124" customFormat="1" ht="12.75">
      <c r="A343" s="158"/>
      <c r="C343" s="158"/>
      <c r="E343" s="169"/>
    </row>
    <row r="344" spans="1:5" s="124" customFormat="1" ht="12.75">
      <c r="A344" s="158"/>
      <c r="C344" s="158"/>
      <c r="E344" s="169"/>
    </row>
    <row r="345" spans="1:5" s="124" customFormat="1" ht="12.75">
      <c r="A345" s="158"/>
      <c r="C345" s="158"/>
      <c r="E345" s="169"/>
    </row>
    <row r="346" spans="1:5" s="124" customFormat="1" ht="12.75">
      <c r="A346" s="158"/>
      <c r="C346" s="158"/>
      <c r="E346" s="169"/>
    </row>
    <row r="347" spans="1:5" s="124" customFormat="1" ht="12.75">
      <c r="A347" s="158"/>
      <c r="C347" s="158"/>
      <c r="E347" s="169"/>
    </row>
    <row r="348" spans="1:5" s="124" customFormat="1" ht="12.75">
      <c r="A348" s="158"/>
      <c r="C348" s="158"/>
      <c r="E348" s="169"/>
    </row>
    <row r="349" spans="1:5" s="124" customFormat="1" ht="12.75">
      <c r="A349" s="158"/>
      <c r="C349" s="158"/>
      <c r="E349" s="169"/>
    </row>
    <row r="350" spans="1:5" s="124" customFormat="1" ht="12.75">
      <c r="A350" s="158"/>
      <c r="C350" s="158"/>
      <c r="E350" s="169"/>
    </row>
    <row r="351" spans="1:5" s="124" customFormat="1" ht="12.75">
      <c r="A351" s="158"/>
      <c r="C351" s="158"/>
      <c r="E351" s="169"/>
    </row>
    <row r="352" spans="1:5" s="124" customFormat="1" ht="12.75">
      <c r="A352" s="158"/>
      <c r="C352" s="158"/>
      <c r="E352" s="169"/>
    </row>
    <row r="353" spans="1:5" s="124" customFormat="1" ht="12.75">
      <c r="A353" s="158"/>
      <c r="C353" s="158"/>
      <c r="E353" s="169"/>
    </row>
    <row r="354" spans="1:5" s="124" customFormat="1" ht="12.75">
      <c r="A354" s="158"/>
      <c r="C354" s="158"/>
      <c r="E354" s="169"/>
    </row>
    <row r="355" spans="1:5" s="124" customFormat="1" ht="12.75">
      <c r="A355" s="158"/>
      <c r="C355" s="158"/>
      <c r="E355" s="169"/>
    </row>
    <row r="356" spans="1:5" s="124" customFormat="1" ht="12.75">
      <c r="A356" s="158"/>
      <c r="C356" s="158"/>
      <c r="E356" s="169"/>
    </row>
    <row r="357" spans="1:5" s="124" customFormat="1" ht="12.75">
      <c r="A357" s="158"/>
      <c r="C357" s="158"/>
      <c r="E357" s="169"/>
    </row>
    <row r="358" spans="1:5" s="124" customFormat="1" ht="12.75">
      <c r="A358" s="158"/>
      <c r="C358" s="158"/>
      <c r="E358" s="169"/>
    </row>
    <row r="359" spans="1:5" s="124" customFormat="1" ht="12.75">
      <c r="A359" s="158"/>
      <c r="C359" s="158"/>
      <c r="E359" s="169"/>
    </row>
    <row r="360" spans="1:5" s="124" customFormat="1" ht="12.75">
      <c r="A360" s="158"/>
      <c r="C360" s="158"/>
      <c r="E360" s="169"/>
    </row>
    <row r="361" spans="1:5" s="124" customFormat="1" ht="12.75">
      <c r="A361" s="158"/>
      <c r="C361" s="158"/>
      <c r="E361" s="169"/>
    </row>
    <row r="362" spans="1:5" s="124" customFormat="1" ht="12.75">
      <c r="A362" s="158"/>
      <c r="C362" s="158"/>
      <c r="E362" s="169"/>
    </row>
    <row r="363" spans="1:5" s="124" customFormat="1" ht="12.75">
      <c r="A363" s="158"/>
      <c r="C363" s="158"/>
      <c r="E363" s="169"/>
    </row>
    <row r="364" spans="1:5" s="124" customFormat="1" ht="12.75">
      <c r="A364" s="158"/>
      <c r="C364" s="158"/>
      <c r="E364" s="169"/>
    </row>
    <row r="365" spans="1:5" s="124" customFormat="1" ht="12.75">
      <c r="A365" s="158"/>
      <c r="C365" s="158"/>
      <c r="E365" s="169"/>
    </row>
    <row r="366" spans="1:5" s="124" customFormat="1" ht="12.75">
      <c r="A366" s="158"/>
      <c r="C366" s="158"/>
      <c r="E366" s="169"/>
    </row>
    <row r="367" spans="1:5" s="124" customFormat="1" ht="12.75">
      <c r="A367" s="158"/>
      <c r="C367" s="158"/>
      <c r="E367" s="169"/>
    </row>
    <row r="368" spans="1:5" s="124" customFormat="1" ht="12.75">
      <c r="A368" s="158"/>
      <c r="C368" s="158"/>
      <c r="E368" s="169"/>
    </row>
    <row r="369" spans="1:5" s="124" customFormat="1" ht="12.75">
      <c r="A369" s="158"/>
      <c r="C369" s="158"/>
      <c r="E369" s="169"/>
    </row>
    <row r="370" spans="1:5" s="124" customFormat="1" ht="12.75">
      <c r="A370" s="158"/>
      <c r="C370" s="158"/>
      <c r="E370" s="169"/>
    </row>
    <row r="371" spans="1:5" s="124" customFormat="1" ht="12.75">
      <c r="A371" s="158"/>
      <c r="C371" s="158"/>
      <c r="E371" s="169"/>
    </row>
    <row r="372" spans="1:5" s="124" customFormat="1" ht="12.75">
      <c r="A372" s="158"/>
      <c r="C372" s="158"/>
      <c r="E372" s="169"/>
    </row>
    <row r="373" spans="1:5" s="124" customFormat="1" ht="12.75">
      <c r="A373" s="158"/>
      <c r="C373" s="158"/>
      <c r="E373" s="169"/>
    </row>
    <row r="374" spans="1:5" s="124" customFormat="1" ht="12.75">
      <c r="A374" s="158"/>
      <c r="C374" s="158"/>
      <c r="E374" s="169"/>
    </row>
    <row r="375" spans="1:5" s="124" customFormat="1" ht="12.75">
      <c r="A375" s="158"/>
      <c r="C375" s="158"/>
      <c r="E375" s="169"/>
    </row>
    <row r="376" spans="1:5" s="124" customFormat="1" ht="12.75">
      <c r="A376" s="158"/>
      <c r="C376" s="158"/>
      <c r="E376" s="169"/>
    </row>
    <row r="377" spans="1:5" s="124" customFormat="1" ht="12.75">
      <c r="A377" s="158"/>
      <c r="C377" s="158"/>
      <c r="E377" s="169"/>
    </row>
    <row r="378" spans="1:5" s="124" customFormat="1" ht="12.75">
      <c r="A378" s="158"/>
      <c r="C378" s="158"/>
      <c r="E378" s="169"/>
    </row>
    <row r="379" spans="1:5" s="124" customFormat="1" ht="12.75">
      <c r="A379" s="158"/>
      <c r="C379" s="158"/>
      <c r="E379" s="169"/>
    </row>
    <row r="380" spans="1:5" s="124" customFormat="1" ht="12.75">
      <c r="A380" s="158"/>
      <c r="C380" s="158"/>
      <c r="E380" s="169"/>
    </row>
    <row r="381" spans="1:5" s="124" customFormat="1" ht="12.75">
      <c r="A381" s="158"/>
      <c r="C381" s="158"/>
      <c r="E381" s="169"/>
    </row>
    <row r="382" spans="1:5" s="124" customFormat="1" ht="12.75">
      <c r="A382" s="158"/>
      <c r="C382" s="158"/>
      <c r="E382" s="169"/>
    </row>
    <row r="383" spans="1:5" s="124" customFormat="1" ht="12.75">
      <c r="A383" s="158"/>
      <c r="C383" s="158"/>
      <c r="E383" s="169"/>
    </row>
    <row r="384" spans="1:5" s="124" customFormat="1" ht="12.75">
      <c r="A384" s="158"/>
      <c r="C384" s="158"/>
      <c r="E384" s="169"/>
    </row>
    <row r="385" spans="1:5" s="124" customFormat="1" ht="12.75">
      <c r="A385" s="158"/>
      <c r="C385" s="158"/>
      <c r="E385" s="169"/>
    </row>
    <row r="386" spans="1:5" s="124" customFormat="1" ht="12.75">
      <c r="A386" s="158"/>
      <c r="C386" s="158"/>
      <c r="E386" s="169"/>
    </row>
    <row r="387" spans="1:5" s="124" customFormat="1" ht="12.75">
      <c r="A387" s="158"/>
      <c r="C387" s="158"/>
      <c r="E387" s="169"/>
    </row>
    <row r="388" spans="1:5" s="124" customFormat="1" ht="12.75">
      <c r="A388" s="158"/>
      <c r="C388" s="158"/>
      <c r="E388" s="169"/>
    </row>
    <row r="389" spans="1:5" s="124" customFormat="1" ht="12.75">
      <c r="A389" s="158"/>
      <c r="C389" s="158"/>
      <c r="E389" s="169"/>
    </row>
    <row r="390" spans="1:5" s="124" customFormat="1" ht="12.75">
      <c r="A390" s="158"/>
      <c r="C390" s="158"/>
      <c r="E390" s="169"/>
    </row>
    <row r="391" spans="1:5" s="124" customFormat="1" ht="12.75">
      <c r="A391" s="158"/>
      <c r="C391" s="158"/>
      <c r="E391" s="169"/>
    </row>
    <row r="392" spans="1:5" s="124" customFormat="1" ht="12.75">
      <c r="A392" s="158"/>
      <c r="C392" s="158"/>
      <c r="E392" s="169"/>
    </row>
    <row r="393" spans="1:5" s="124" customFormat="1" ht="12.75">
      <c r="A393" s="158"/>
      <c r="C393" s="158"/>
      <c r="E393" s="169"/>
    </row>
    <row r="394" spans="1:5" s="124" customFormat="1" ht="12.75">
      <c r="A394" s="158"/>
      <c r="C394" s="158"/>
      <c r="E394" s="169"/>
    </row>
    <row r="395" spans="1:5" s="124" customFormat="1" ht="12.75">
      <c r="A395" s="158"/>
      <c r="C395" s="158"/>
      <c r="E395" s="169"/>
    </row>
    <row r="396" spans="1:5" s="124" customFormat="1" ht="12.75">
      <c r="A396" s="158"/>
      <c r="C396" s="158"/>
      <c r="E396" s="169"/>
    </row>
    <row r="397" spans="1:5" s="124" customFormat="1" ht="12.75">
      <c r="A397" s="158"/>
      <c r="C397" s="158"/>
      <c r="E397" s="169"/>
    </row>
    <row r="398" spans="1:5" s="124" customFormat="1" ht="12.75">
      <c r="A398" s="158"/>
      <c r="C398" s="158"/>
      <c r="E398" s="169"/>
    </row>
    <row r="399" spans="1:5" s="124" customFormat="1" ht="12.75">
      <c r="A399" s="158"/>
      <c r="C399" s="158"/>
      <c r="E399" s="169"/>
    </row>
    <row r="400" spans="1:5" s="124" customFormat="1" ht="12.75">
      <c r="A400" s="158"/>
      <c r="C400" s="158"/>
      <c r="E400" s="169"/>
    </row>
    <row r="401" spans="1:5" s="124" customFormat="1" ht="12.75">
      <c r="A401" s="158"/>
      <c r="C401" s="158"/>
      <c r="E401" s="169"/>
    </row>
    <row r="402" spans="1:5" s="124" customFormat="1" ht="12.75">
      <c r="A402" s="158"/>
      <c r="C402" s="158"/>
      <c r="E402" s="169"/>
    </row>
    <row r="403" spans="1:5" s="124" customFormat="1" ht="12.75">
      <c r="A403" s="158"/>
      <c r="C403" s="158"/>
      <c r="E403" s="169"/>
    </row>
    <row r="404" spans="1:5" s="124" customFormat="1" ht="12.75">
      <c r="A404" s="158"/>
      <c r="C404" s="158"/>
      <c r="E404" s="169"/>
    </row>
    <row r="405" spans="1:5" s="124" customFormat="1" ht="12.75">
      <c r="A405" s="158"/>
      <c r="C405" s="158"/>
      <c r="E405" s="169"/>
    </row>
    <row r="406" spans="1:5" s="124" customFormat="1" ht="12.75">
      <c r="A406" s="158"/>
      <c r="C406" s="158"/>
      <c r="E406" s="169"/>
    </row>
    <row r="407" spans="1:5" s="124" customFormat="1" ht="12.75">
      <c r="A407" s="158"/>
      <c r="C407" s="158"/>
      <c r="E407" s="169"/>
    </row>
    <row r="408" spans="1:5" s="124" customFormat="1" ht="12.75">
      <c r="A408" s="158"/>
      <c r="C408" s="158"/>
      <c r="E408" s="169"/>
    </row>
    <row r="409" spans="1:5" s="124" customFormat="1" ht="12.75">
      <c r="A409" s="158"/>
      <c r="C409" s="158"/>
      <c r="E409" s="169"/>
    </row>
    <row r="410" spans="1:5" s="124" customFormat="1" ht="12.75">
      <c r="A410" s="158"/>
      <c r="C410" s="158"/>
      <c r="E410" s="169"/>
    </row>
    <row r="411" spans="1:5" s="124" customFormat="1" ht="12.75">
      <c r="A411" s="158"/>
      <c r="C411" s="158"/>
      <c r="E411" s="169"/>
    </row>
    <row r="412" spans="1:5" s="124" customFormat="1" ht="12.75">
      <c r="A412" s="158"/>
      <c r="C412" s="158"/>
      <c r="E412" s="169"/>
    </row>
    <row r="413" spans="1:5" s="124" customFormat="1" ht="12.75">
      <c r="A413" s="158"/>
      <c r="C413" s="158"/>
      <c r="E413" s="169"/>
    </row>
    <row r="414" spans="1:5" s="124" customFormat="1" ht="12.75">
      <c r="A414" s="158"/>
      <c r="C414" s="158"/>
      <c r="E414" s="169"/>
    </row>
    <row r="415" spans="1:5" s="124" customFormat="1" ht="12.75">
      <c r="A415" s="158"/>
      <c r="C415" s="158"/>
      <c r="E415" s="169"/>
    </row>
    <row r="416" spans="1:5" s="124" customFormat="1" ht="12.75">
      <c r="A416" s="158"/>
      <c r="C416" s="158"/>
      <c r="E416" s="169"/>
    </row>
    <row r="417" spans="1:5" s="124" customFormat="1" ht="12.75">
      <c r="A417" s="158"/>
      <c r="C417" s="158"/>
      <c r="E417" s="169"/>
    </row>
    <row r="418" spans="1:5" s="124" customFormat="1" ht="12.75">
      <c r="A418" s="158"/>
      <c r="C418" s="158"/>
      <c r="E418" s="169"/>
    </row>
    <row r="419" spans="1:5" s="124" customFormat="1" ht="12.75">
      <c r="A419" s="158"/>
      <c r="C419" s="158"/>
      <c r="E419" s="169"/>
    </row>
    <row r="420" spans="1:5" s="124" customFormat="1" ht="12.75">
      <c r="A420" s="158"/>
      <c r="C420" s="158"/>
      <c r="E420" s="169"/>
    </row>
    <row r="421" spans="1:5" s="124" customFormat="1" ht="12.75">
      <c r="A421" s="158"/>
      <c r="C421" s="158"/>
      <c r="E421" s="169"/>
    </row>
    <row r="422" spans="1:5" s="124" customFormat="1" ht="12.75">
      <c r="A422" s="158"/>
      <c r="C422" s="158"/>
      <c r="E422" s="169"/>
    </row>
    <row r="423" spans="1:5" s="124" customFormat="1" ht="12.75">
      <c r="A423" s="158"/>
      <c r="C423" s="158"/>
      <c r="E423" s="169"/>
    </row>
    <row r="424" spans="1:5" s="124" customFormat="1" ht="12.75">
      <c r="A424" s="158"/>
      <c r="C424" s="158"/>
      <c r="E424" s="169"/>
    </row>
    <row r="425" spans="1:5" s="124" customFormat="1" ht="12.75">
      <c r="A425" s="158"/>
      <c r="C425" s="158"/>
      <c r="E425" s="169"/>
    </row>
    <row r="426" spans="1:5" s="124" customFormat="1" ht="12.75">
      <c r="A426" s="158"/>
      <c r="C426" s="158"/>
      <c r="E426" s="169"/>
    </row>
    <row r="427" spans="1:5" s="124" customFormat="1" ht="12.75">
      <c r="A427" s="158"/>
      <c r="C427" s="158"/>
      <c r="E427" s="169"/>
    </row>
    <row r="428" spans="1:5" s="124" customFormat="1" ht="12.75">
      <c r="A428" s="158"/>
      <c r="C428" s="158"/>
      <c r="E428" s="169"/>
    </row>
    <row r="429" spans="1:5" s="124" customFormat="1" ht="12.75">
      <c r="A429" s="158"/>
      <c r="C429" s="158"/>
      <c r="E429" s="169"/>
    </row>
    <row r="430" spans="1:5" s="124" customFormat="1" ht="12.75">
      <c r="A430" s="158"/>
      <c r="C430" s="158"/>
      <c r="E430" s="169"/>
    </row>
    <row r="431" spans="1:5" s="124" customFormat="1" ht="12.75">
      <c r="A431" s="158"/>
      <c r="C431" s="158"/>
      <c r="E431" s="169"/>
    </row>
    <row r="432" spans="1:5" s="124" customFormat="1" ht="12.75">
      <c r="A432" s="158"/>
      <c r="C432" s="158"/>
      <c r="E432" s="169"/>
    </row>
    <row r="433" spans="1:5" s="124" customFormat="1" ht="12.75">
      <c r="A433" s="158"/>
      <c r="C433" s="158"/>
      <c r="E433" s="169"/>
    </row>
    <row r="434" spans="1:5" s="124" customFormat="1" ht="12.75">
      <c r="A434" s="158"/>
      <c r="C434" s="158"/>
      <c r="E434" s="169"/>
    </row>
    <row r="435" spans="1:5" s="124" customFormat="1" ht="12.75">
      <c r="A435" s="158"/>
      <c r="C435" s="158"/>
      <c r="E435" s="169"/>
    </row>
    <row r="436" spans="1:5" s="124" customFormat="1" ht="12.75">
      <c r="A436" s="158"/>
      <c r="C436" s="158"/>
      <c r="E436" s="169"/>
    </row>
    <row r="437" spans="1:5" s="124" customFormat="1" ht="12.75">
      <c r="A437" s="158"/>
      <c r="C437" s="158"/>
      <c r="E437" s="169"/>
    </row>
    <row r="438" spans="1:5" s="124" customFormat="1" ht="12.75">
      <c r="A438" s="158"/>
      <c r="C438" s="158"/>
      <c r="E438" s="169"/>
    </row>
    <row r="439" spans="1:5" s="124" customFormat="1" ht="12.75">
      <c r="A439" s="158"/>
      <c r="C439" s="158"/>
      <c r="E439" s="169"/>
    </row>
    <row r="440" spans="1:5" s="124" customFormat="1" ht="12.75">
      <c r="A440" s="158"/>
      <c r="C440" s="158"/>
      <c r="E440" s="169"/>
    </row>
    <row r="441" spans="1:5" s="124" customFormat="1" ht="12.75">
      <c r="A441" s="158"/>
      <c r="C441" s="158"/>
      <c r="E441" s="169"/>
    </row>
    <row r="442" spans="1:5" s="124" customFormat="1" ht="12.75">
      <c r="A442" s="158"/>
      <c r="C442" s="158"/>
      <c r="E442" s="169"/>
    </row>
    <row r="443" spans="1:5" s="124" customFormat="1" ht="12.75">
      <c r="A443" s="158"/>
      <c r="C443" s="158"/>
      <c r="E443" s="169"/>
    </row>
    <row r="444" spans="1:5" s="124" customFormat="1" ht="12.75">
      <c r="A444" s="158"/>
      <c r="C444" s="158"/>
      <c r="E444" s="169"/>
    </row>
    <row r="445" spans="1:5" s="124" customFormat="1" ht="12.75">
      <c r="A445" s="158"/>
      <c r="C445" s="158"/>
      <c r="E445" s="169"/>
    </row>
    <row r="446" spans="1:5" s="124" customFormat="1" ht="12.75">
      <c r="A446" s="158"/>
      <c r="C446" s="158"/>
      <c r="E446" s="169"/>
    </row>
    <row r="447" spans="1:5" s="124" customFormat="1" ht="12.75">
      <c r="A447" s="158"/>
      <c r="C447" s="158"/>
      <c r="E447" s="169"/>
    </row>
    <row r="448" spans="1:5" s="124" customFormat="1" ht="12.75">
      <c r="A448" s="158"/>
      <c r="C448" s="158"/>
      <c r="E448" s="169"/>
    </row>
    <row r="449" spans="1:5" s="124" customFormat="1" ht="12.75">
      <c r="A449" s="158"/>
      <c r="C449" s="158"/>
      <c r="E449" s="169"/>
    </row>
    <row r="450" spans="1:5" s="124" customFormat="1" ht="12.75">
      <c r="A450" s="158"/>
      <c r="C450" s="158"/>
      <c r="E450" s="169"/>
    </row>
    <row r="451" spans="1:5" s="124" customFormat="1" ht="12.75">
      <c r="A451" s="158"/>
      <c r="C451" s="158"/>
      <c r="E451" s="169"/>
    </row>
    <row r="452" spans="1:5" s="124" customFormat="1" ht="12.75">
      <c r="A452" s="158"/>
      <c r="C452" s="158"/>
      <c r="E452" s="169"/>
    </row>
    <row r="453" spans="1:5" s="124" customFormat="1" ht="12.75">
      <c r="A453" s="158"/>
      <c r="C453" s="158"/>
      <c r="E453" s="169"/>
    </row>
    <row r="454" spans="1:5" s="124" customFormat="1" ht="12.75">
      <c r="A454" s="158"/>
      <c r="C454" s="158"/>
      <c r="E454" s="169"/>
    </row>
    <row r="455" spans="1:5" s="124" customFormat="1" ht="12.75">
      <c r="A455" s="158"/>
      <c r="C455" s="158"/>
      <c r="E455" s="169"/>
    </row>
    <row r="456" spans="1:5" s="124" customFormat="1" ht="12.75">
      <c r="A456" s="158"/>
      <c r="C456" s="158"/>
      <c r="E456" s="169"/>
    </row>
    <row r="457" spans="1:5" s="124" customFormat="1" ht="12.75">
      <c r="A457" s="158"/>
      <c r="C457" s="158"/>
      <c r="E457" s="169"/>
    </row>
    <row r="458" spans="1:5" s="124" customFormat="1" ht="12.75">
      <c r="A458" s="158"/>
      <c r="C458" s="158"/>
      <c r="E458" s="169"/>
    </row>
    <row r="459" spans="1:5" s="124" customFormat="1" ht="12.75">
      <c r="A459" s="158"/>
      <c r="C459" s="158"/>
      <c r="E459" s="169"/>
    </row>
    <row r="460" spans="1:5" s="124" customFormat="1" ht="12.75">
      <c r="A460" s="158"/>
      <c r="C460" s="158"/>
      <c r="E460" s="169"/>
    </row>
    <row r="461" spans="1:5" s="124" customFormat="1" ht="12.75">
      <c r="A461" s="158"/>
      <c r="C461" s="158"/>
      <c r="E461" s="169"/>
    </row>
    <row r="462" spans="1:5" s="124" customFormat="1" ht="12.75">
      <c r="A462" s="158"/>
      <c r="C462" s="158"/>
      <c r="E462" s="169"/>
    </row>
    <row r="463" spans="1:5" s="124" customFormat="1" ht="12.75">
      <c r="A463" s="158"/>
      <c r="C463" s="158"/>
      <c r="E463" s="169"/>
    </row>
    <row r="464" spans="1:5" s="124" customFormat="1" ht="12.75">
      <c r="A464" s="158"/>
      <c r="C464" s="158"/>
      <c r="E464" s="169"/>
    </row>
    <row r="465" spans="1:7" s="124" customFormat="1" ht="12.75">
      <c r="A465" s="158"/>
      <c r="C465" s="158"/>
      <c r="E465" s="169"/>
    </row>
    <row r="466" spans="1:7" s="124" customFormat="1" ht="12.75">
      <c r="A466" s="158"/>
      <c r="C466" s="158"/>
      <c r="E466" s="169"/>
    </row>
    <row r="467" spans="1:7" s="124" customFormat="1" ht="12.75">
      <c r="A467" s="158"/>
      <c r="C467" s="158"/>
      <c r="E467" s="169"/>
    </row>
    <row r="468" spans="1:7" s="124" customFormat="1" ht="12.75">
      <c r="A468" s="158"/>
      <c r="C468" s="158"/>
      <c r="E468" s="169"/>
    </row>
    <row r="469" spans="1:7" s="124" customFormat="1" ht="12.75">
      <c r="A469" s="158"/>
      <c r="C469" s="158"/>
      <c r="E469" s="169"/>
    </row>
    <row r="470" spans="1:7" s="124" customFormat="1" ht="12.75">
      <c r="A470" s="158"/>
      <c r="C470" s="158"/>
      <c r="E470" s="169"/>
    </row>
    <row r="471" spans="1:7" s="124" customFormat="1" ht="12.75">
      <c r="A471" s="158"/>
      <c r="C471" s="158"/>
      <c r="E471" s="169"/>
    </row>
    <row r="472" spans="1:7" s="124" customFormat="1" ht="12.75">
      <c r="A472" s="158"/>
      <c r="C472" s="158"/>
      <c r="E472" s="169"/>
    </row>
    <row r="473" spans="1:7" s="124" customFormat="1" ht="12.75">
      <c r="A473" s="158"/>
      <c r="C473" s="158"/>
      <c r="E473" s="169"/>
    </row>
    <row r="474" spans="1:7" s="124" customFormat="1" ht="12.75">
      <c r="A474" s="158"/>
      <c r="C474" s="158"/>
      <c r="E474" s="169"/>
    </row>
    <row r="475" spans="1:7" s="124" customFormat="1" ht="12.75">
      <c r="A475" s="158"/>
      <c r="C475" s="158"/>
      <c r="E475" s="169"/>
    </row>
    <row r="476" spans="1:7" s="124" customFormat="1" ht="12.75">
      <c r="A476" s="158"/>
      <c r="C476" s="158"/>
      <c r="E476" s="169"/>
    </row>
    <row r="477" spans="1:7" s="124" customFormat="1" ht="12.75">
      <c r="A477" s="158"/>
      <c r="C477" s="158"/>
      <c r="E477" s="169"/>
    </row>
    <row r="478" spans="1:7" s="124" customFormat="1" ht="12.75">
      <c r="A478" s="158"/>
      <c r="C478" s="158"/>
      <c r="E478" s="169"/>
    </row>
    <row r="479" spans="1:7" s="124" customFormat="1" ht="16.5" customHeight="1">
      <c r="A479" s="676"/>
      <c r="B479" s="677"/>
      <c r="C479" s="676"/>
      <c r="D479" s="678"/>
      <c r="E479" s="135"/>
      <c r="F479" s="133"/>
      <c r="G479" s="133"/>
    </row>
    <row r="480" spans="1:7" s="124" customFormat="1" ht="16.5" customHeight="1">
      <c r="A480" s="676"/>
      <c r="B480" s="677"/>
      <c r="C480" s="676"/>
      <c r="D480" s="678"/>
      <c r="E480" s="135"/>
      <c r="F480" s="133"/>
      <c r="G480" s="133"/>
    </row>
    <row r="481" spans="1:7" s="124" customFormat="1" ht="16.5" customHeight="1">
      <c r="A481" s="676"/>
      <c r="B481" s="677"/>
      <c r="C481" s="676"/>
      <c r="D481" s="678"/>
      <c r="E481" s="135"/>
      <c r="F481" s="133"/>
      <c r="G481" s="133"/>
    </row>
    <row r="482" spans="1:7" s="124" customFormat="1" ht="16.5" customHeight="1">
      <c r="A482" s="676"/>
      <c r="B482" s="677"/>
      <c r="C482" s="676"/>
      <c r="D482" s="678"/>
      <c r="E482" s="135"/>
      <c r="F482" s="133"/>
      <c r="G482" s="133"/>
    </row>
    <row r="483" spans="1:7" s="124" customFormat="1" ht="16.5" customHeight="1">
      <c r="A483" s="676"/>
      <c r="B483" s="677"/>
      <c r="C483" s="676"/>
      <c r="D483" s="678"/>
      <c r="E483" s="135"/>
      <c r="F483" s="133"/>
      <c r="G483" s="133"/>
    </row>
    <row r="484" spans="1:7" s="124" customFormat="1" ht="16.5" customHeight="1">
      <c r="A484" s="676"/>
      <c r="B484" s="677"/>
      <c r="C484" s="676"/>
      <c r="D484" s="678"/>
      <c r="E484" s="135"/>
      <c r="F484" s="133"/>
      <c r="G484" s="133"/>
    </row>
    <row r="485" spans="1:7" s="124" customFormat="1" ht="16.5" customHeight="1">
      <c r="A485" s="676"/>
      <c r="B485" s="677"/>
      <c r="C485" s="676"/>
      <c r="D485" s="678"/>
      <c r="E485" s="135"/>
      <c r="F485" s="133"/>
      <c r="G485" s="133"/>
    </row>
    <row r="486" spans="1:7" s="124" customFormat="1" ht="16.5" customHeight="1">
      <c r="A486" s="676"/>
      <c r="B486" s="677"/>
      <c r="C486" s="676"/>
      <c r="D486" s="678"/>
      <c r="E486" s="135"/>
      <c r="F486" s="133"/>
      <c r="G486" s="133"/>
    </row>
    <row r="487" spans="1:7" s="124" customFormat="1" ht="16.5" customHeight="1">
      <c r="A487" s="676"/>
      <c r="B487" s="677"/>
      <c r="C487" s="676"/>
      <c r="D487" s="678"/>
      <c r="E487" s="135"/>
      <c r="F487" s="133"/>
      <c r="G487" s="133"/>
    </row>
    <row r="488" spans="1:7" s="124" customFormat="1" ht="16.5" customHeight="1">
      <c r="A488" s="676"/>
      <c r="B488" s="677"/>
      <c r="C488" s="676"/>
      <c r="D488" s="678"/>
      <c r="E488" s="135"/>
      <c r="F488" s="133"/>
      <c r="G488" s="133"/>
    </row>
    <row r="489" spans="1:7" s="124" customFormat="1" ht="16.5" customHeight="1">
      <c r="A489" s="676"/>
      <c r="B489" s="677"/>
      <c r="C489" s="676"/>
      <c r="D489" s="678"/>
      <c r="E489" s="135"/>
      <c r="F489" s="133"/>
      <c r="G489" s="133"/>
    </row>
    <row r="490" spans="1:7" s="124" customFormat="1" ht="16.5" customHeight="1">
      <c r="A490" s="676"/>
      <c r="B490" s="677"/>
      <c r="C490" s="676"/>
      <c r="D490" s="678"/>
      <c r="E490" s="135"/>
      <c r="F490" s="133"/>
      <c r="G490" s="133"/>
    </row>
    <row r="491" spans="1:7" s="124" customFormat="1" ht="16.5" customHeight="1">
      <c r="A491" s="676"/>
      <c r="B491" s="677"/>
      <c r="C491" s="676"/>
      <c r="D491" s="678"/>
      <c r="E491" s="135"/>
      <c r="F491" s="133"/>
      <c r="G491" s="133"/>
    </row>
    <row r="492" spans="1:7" s="124" customFormat="1" ht="16.5" customHeight="1">
      <c r="A492" s="676"/>
      <c r="B492" s="677"/>
      <c r="C492" s="676"/>
      <c r="D492" s="678"/>
      <c r="E492" s="135"/>
      <c r="F492" s="133"/>
      <c r="G492" s="133"/>
    </row>
    <row r="493" spans="1:7" s="124" customFormat="1" ht="16.5" customHeight="1">
      <c r="A493" s="676"/>
      <c r="B493" s="677"/>
      <c r="C493" s="676"/>
      <c r="D493" s="678"/>
      <c r="E493" s="135"/>
      <c r="F493" s="133"/>
      <c r="G493" s="133"/>
    </row>
    <row r="494" spans="1:7" s="124" customFormat="1" ht="16.5" customHeight="1">
      <c r="A494" s="676"/>
      <c r="B494" s="677"/>
      <c r="C494" s="676"/>
      <c r="D494" s="678"/>
      <c r="E494" s="135"/>
      <c r="F494" s="133"/>
      <c r="G494" s="133"/>
    </row>
    <row r="495" spans="1:7" s="124" customFormat="1" ht="16.5" customHeight="1">
      <c r="A495" s="676"/>
      <c r="B495" s="677"/>
      <c r="C495" s="676"/>
      <c r="D495" s="678"/>
      <c r="E495" s="135"/>
      <c r="F495" s="133"/>
      <c r="G495" s="133"/>
    </row>
    <row r="496" spans="1:7" s="124" customFormat="1" ht="16.5" customHeight="1">
      <c r="A496" s="676"/>
      <c r="B496" s="677"/>
      <c r="C496" s="676"/>
      <c r="D496" s="678"/>
      <c r="E496" s="135"/>
      <c r="F496" s="133"/>
      <c r="G496" s="133"/>
    </row>
    <row r="497" spans="1:7" s="124" customFormat="1" ht="16.5" customHeight="1">
      <c r="A497" s="676"/>
      <c r="B497" s="677"/>
      <c r="C497" s="676"/>
      <c r="D497" s="678"/>
      <c r="E497" s="135"/>
      <c r="F497" s="133"/>
      <c r="G497" s="133"/>
    </row>
    <row r="498" spans="1:7" s="124" customFormat="1" ht="16.5" customHeight="1">
      <c r="A498" s="676"/>
      <c r="B498" s="677"/>
      <c r="C498" s="676"/>
      <c r="D498" s="678"/>
      <c r="E498" s="135"/>
      <c r="F498" s="133"/>
      <c r="G498" s="133"/>
    </row>
    <row r="499" spans="1:7" s="124" customFormat="1" ht="16.5" customHeight="1">
      <c r="A499" s="676"/>
      <c r="B499" s="677"/>
      <c r="C499" s="676"/>
      <c r="D499" s="678"/>
      <c r="E499" s="135"/>
      <c r="F499" s="133"/>
      <c r="G499" s="133"/>
    </row>
    <row r="500" spans="1:7" s="124" customFormat="1" ht="16.5" customHeight="1">
      <c r="A500" s="676"/>
      <c r="B500" s="677"/>
      <c r="C500" s="676"/>
      <c r="D500" s="678"/>
      <c r="E500" s="135"/>
      <c r="F500" s="133"/>
      <c r="G500" s="133"/>
    </row>
    <row r="501" spans="1:7" s="124" customFormat="1" ht="16.5" customHeight="1">
      <c r="A501" s="676"/>
      <c r="B501" s="677"/>
      <c r="C501" s="676"/>
      <c r="D501" s="678"/>
      <c r="E501" s="135"/>
      <c r="F501" s="133"/>
      <c r="G501" s="133"/>
    </row>
    <row r="502" spans="1:7" s="124" customFormat="1" ht="16.5" customHeight="1">
      <c r="A502" s="676"/>
      <c r="B502" s="677"/>
      <c r="C502" s="676"/>
      <c r="D502" s="678"/>
      <c r="E502" s="135"/>
      <c r="F502" s="133"/>
      <c r="G502" s="133"/>
    </row>
    <row r="503" spans="1:7" s="124" customFormat="1" ht="16.5" customHeight="1">
      <c r="A503" s="676"/>
      <c r="B503" s="677"/>
      <c r="C503" s="676"/>
      <c r="D503" s="678"/>
      <c r="E503" s="135"/>
      <c r="F503" s="133"/>
      <c r="G503" s="133"/>
    </row>
    <row r="504" spans="1:7" s="124" customFormat="1" ht="16.5" customHeight="1">
      <c r="A504" s="676"/>
      <c r="B504" s="677"/>
      <c r="C504" s="676"/>
      <c r="D504" s="678"/>
      <c r="E504" s="135"/>
      <c r="F504" s="133"/>
      <c r="G504" s="133"/>
    </row>
    <row r="505" spans="1:7" s="124" customFormat="1" ht="16.5" customHeight="1">
      <c r="A505" s="676"/>
      <c r="B505" s="677"/>
      <c r="C505" s="676"/>
      <c r="D505" s="678"/>
      <c r="E505" s="135"/>
      <c r="F505" s="133"/>
      <c r="G505" s="133"/>
    </row>
    <row r="506" spans="1:7" s="124" customFormat="1" ht="16.5" customHeight="1">
      <c r="A506" s="676"/>
      <c r="B506" s="677"/>
      <c r="C506" s="676"/>
      <c r="D506" s="678"/>
      <c r="E506" s="135"/>
      <c r="F506" s="133"/>
      <c r="G506" s="133"/>
    </row>
    <row r="507" spans="1:7" s="124" customFormat="1" ht="16.5" customHeight="1">
      <c r="A507" s="676"/>
      <c r="B507" s="677"/>
      <c r="C507" s="676"/>
      <c r="D507" s="678"/>
      <c r="E507" s="135"/>
      <c r="F507" s="133"/>
      <c r="G507" s="133"/>
    </row>
    <row r="508" spans="1:7" s="124" customFormat="1" ht="16.5" customHeight="1">
      <c r="A508" s="676"/>
      <c r="B508" s="677"/>
      <c r="C508" s="676"/>
      <c r="D508" s="678"/>
      <c r="E508" s="135"/>
      <c r="F508" s="133"/>
      <c r="G508" s="133"/>
    </row>
    <row r="509" spans="1:7" s="124" customFormat="1" ht="16.5" customHeight="1">
      <c r="A509" s="676"/>
      <c r="B509" s="677"/>
      <c r="C509" s="676"/>
      <c r="D509" s="678"/>
      <c r="E509" s="135"/>
      <c r="F509" s="133"/>
      <c r="G509" s="133"/>
    </row>
    <row r="510" spans="1:7" s="124" customFormat="1" ht="12.75">
      <c r="A510" s="719">
        <v>8</v>
      </c>
      <c r="B510" s="719" t="s">
        <v>39</v>
      </c>
      <c r="C510" s="719" t="s">
        <v>11</v>
      </c>
      <c r="D510" s="721" t="s">
        <v>552</v>
      </c>
      <c r="E510" s="139">
        <v>1426.33</v>
      </c>
      <c r="F510" s="137" t="s">
        <v>165</v>
      </c>
      <c r="G510" s="150">
        <f>SUM(A510*E510)</f>
        <v>11410.64</v>
      </c>
    </row>
    <row r="511" spans="1:7" s="124" customFormat="1" ht="53.25" customHeight="1">
      <c r="A511" s="720"/>
      <c r="B511" s="720"/>
      <c r="C511" s="720"/>
      <c r="D511" s="722"/>
      <c r="E511" s="723" t="s">
        <v>553</v>
      </c>
      <c r="F511" s="724"/>
      <c r="G511" s="725"/>
    </row>
    <row r="512" spans="1:7" s="124" customFormat="1" ht="12.75">
      <c r="A512" s="719">
        <v>61</v>
      </c>
      <c r="B512" s="719" t="s">
        <v>518</v>
      </c>
      <c r="C512" s="719" t="s">
        <v>15</v>
      </c>
      <c r="D512" s="721" t="s">
        <v>554</v>
      </c>
      <c r="E512" s="149">
        <v>141.01</v>
      </c>
      <c r="F512" s="147" t="s">
        <v>520</v>
      </c>
      <c r="G512" s="151">
        <f>SUM(A512*E512)</f>
        <v>8601.6099999999988</v>
      </c>
    </row>
    <row r="513" spans="1:7" s="124" customFormat="1" ht="12.75">
      <c r="A513" s="720"/>
      <c r="B513" s="720"/>
      <c r="C513" s="720"/>
      <c r="D513" s="722"/>
      <c r="E513" s="723" t="s">
        <v>555</v>
      </c>
      <c r="F513" s="724"/>
      <c r="G513" s="725"/>
    </row>
    <row r="514" spans="1:7" s="124" customFormat="1" ht="12.75">
      <c r="A514" s="719">
        <v>15</v>
      </c>
      <c r="B514" s="719" t="s">
        <v>518</v>
      </c>
      <c r="C514" s="719" t="s">
        <v>18</v>
      </c>
      <c r="D514" s="721" t="s">
        <v>556</v>
      </c>
      <c r="E514" s="139">
        <v>396</v>
      </c>
      <c r="F514" s="137" t="s">
        <v>520</v>
      </c>
      <c r="G514" s="150">
        <f>SUM(A514*E514)</f>
        <v>5940</v>
      </c>
    </row>
    <row r="515" spans="1:7" s="124" customFormat="1" ht="12.75">
      <c r="A515" s="720"/>
      <c r="B515" s="720"/>
      <c r="C515" s="720"/>
      <c r="D515" s="722"/>
      <c r="E515" s="723" t="s">
        <v>557</v>
      </c>
      <c r="F515" s="724"/>
      <c r="G515" s="725"/>
    </row>
    <row r="516" spans="1:7" s="124" customFormat="1" ht="12.75">
      <c r="A516" s="719">
        <v>10</v>
      </c>
      <c r="B516" s="719" t="s">
        <v>72</v>
      </c>
      <c r="C516" s="719" t="s">
        <v>21</v>
      </c>
      <c r="D516" s="721" t="s">
        <v>558</v>
      </c>
      <c r="E516" s="139">
        <v>1677</v>
      </c>
      <c r="F516" s="137" t="s">
        <v>520</v>
      </c>
      <c r="G516" s="150">
        <f>SUM(A516*E516)</f>
        <v>16770</v>
      </c>
    </row>
    <row r="517" spans="1:7" s="124" customFormat="1" ht="12.75">
      <c r="A517" s="720"/>
      <c r="B517" s="720"/>
      <c r="C517" s="720"/>
      <c r="D517" s="722"/>
      <c r="E517" s="723" t="s">
        <v>559</v>
      </c>
      <c r="F517" s="724"/>
      <c r="G517" s="725"/>
    </row>
    <row r="518" spans="1:7" s="124" customFormat="1" ht="12.75">
      <c r="A518" s="719">
        <v>91</v>
      </c>
      <c r="B518" s="719" t="s">
        <v>518</v>
      </c>
      <c r="C518" s="719" t="s">
        <v>25</v>
      </c>
      <c r="D518" s="721" t="s">
        <v>560</v>
      </c>
      <c r="E518" s="139">
        <v>497</v>
      </c>
      <c r="F518" s="137" t="s">
        <v>520</v>
      </c>
      <c r="G518" s="150">
        <f>SUM(A518*E518)</f>
        <v>45227</v>
      </c>
    </row>
    <row r="519" spans="1:7" s="124" customFormat="1" ht="12.75">
      <c r="A519" s="720"/>
      <c r="B519" s="720"/>
      <c r="C519" s="720"/>
      <c r="D519" s="722"/>
      <c r="E519" s="723" t="s">
        <v>561</v>
      </c>
      <c r="F519" s="724"/>
      <c r="G519" s="725"/>
    </row>
    <row r="520" spans="1:7" s="124" customFormat="1" ht="12.75">
      <c r="A520" s="719">
        <v>4</v>
      </c>
      <c r="B520" s="719" t="s">
        <v>518</v>
      </c>
      <c r="C520" s="719" t="s">
        <v>29</v>
      </c>
      <c r="D520" s="721" t="s">
        <v>562</v>
      </c>
      <c r="E520" s="139">
        <v>3610.04</v>
      </c>
      <c r="F520" s="137" t="s">
        <v>520</v>
      </c>
      <c r="G520" s="150">
        <f>SUM(A520*E520)</f>
        <v>14440.16</v>
      </c>
    </row>
    <row r="521" spans="1:7" s="124" customFormat="1" ht="12.75">
      <c r="A521" s="720"/>
      <c r="B521" s="720"/>
      <c r="C521" s="720"/>
      <c r="D521" s="722"/>
      <c r="E521" s="723" t="s">
        <v>563</v>
      </c>
      <c r="F521" s="724"/>
      <c r="G521" s="725"/>
    </row>
    <row r="522" spans="1:7" s="124" customFormat="1" ht="12.75">
      <c r="A522" s="719">
        <v>61</v>
      </c>
      <c r="B522" s="719" t="s">
        <v>518</v>
      </c>
      <c r="C522" s="719" t="s">
        <v>33</v>
      </c>
      <c r="D522" s="721" t="s">
        <v>564</v>
      </c>
      <c r="E522" s="139">
        <v>124.3</v>
      </c>
      <c r="F522" s="137" t="s">
        <v>520</v>
      </c>
      <c r="G522" s="150">
        <f>SUM(A522*E522)</f>
        <v>7582.3</v>
      </c>
    </row>
    <row r="523" spans="1:7" s="124" customFormat="1" ht="12.75">
      <c r="A523" s="720"/>
      <c r="B523" s="720"/>
      <c r="C523" s="720"/>
      <c r="D523" s="722"/>
      <c r="E523" s="723" t="s">
        <v>565</v>
      </c>
      <c r="F523" s="724"/>
      <c r="G523" s="725"/>
    </row>
    <row r="524" spans="1:7" s="124" customFormat="1" ht="12.75">
      <c r="A524" s="719">
        <v>120</v>
      </c>
      <c r="B524" s="719" t="s">
        <v>518</v>
      </c>
      <c r="C524" s="719" t="s">
        <v>36</v>
      </c>
      <c r="D524" s="721" t="s">
        <v>566</v>
      </c>
      <c r="E524" s="139">
        <v>25.19</v>
      </c>
      <c r="F524" s="137" t="s">
        <v>520</v>
      </c>
      <c r="G524" s="150">
        <f>SUM(A524*E524)</f>
        <v>3022.8</v>
      </c>
    </row>
    <row r="525" spans="1:7" s="124" customFormat="1" ht="12.75">
      <c r="A525" s="720"/>
      <c r="B525" s="720"/>
      <c r="C525" s="720"/>
      <c r="D525" s="722"/>
      <c r="E525" s="723" t="s">
        <v>561</v>
      </c>
      <c r="F525" s="724"/>
      <c r="G525" s="725"/>
    </row>
    <row r="526" spans="1:7" s="124" customFormat="1" ht="12.75">
      <c r="A526" s="719">
        <v>50</v>
      </c>
      <c r="B526" s="719" t="s">
        <v>518</v>
      </c>
      <c r="C526" s="719" t="s">
        <v>40</v>
      </c>
      <c r="D526" s="721" t="s">
        <v>560</v>
      </c>
      <c r="E526" s="139">
        <v>497</v>
      </c>
      <c r="F526" s="137" t="s">
        <v>520</v>
      </c>
      <c r="G526" s="150">
        <f>SUM(A526*E526)</f>
        <v>24850</v>
      </c>
    </row>
    <row r="527" spans="1:7" s="124" customFormat="1" ht="12.75">
      <c r="A527" s="720"/>
      <c r="B527" s="720"/>
      <c r="C527" s="720"/>
      <c r="D527" s="722"/>
      <c r="E527" s="723" t="s">
        <v>561</v>
      </c>
      <c r="F527" s="724"/>
      <c r="G527" s="725"/>
    </row>
    <row r="528" spans="1:7" s="124" customFormat="1" ht="12.75">
      <c r="A528" s="136"/>
      <c r="B528" s="137"/>
      <c r="C528" s="136"/>
      <c r="D528" s="138"/>
      <c r="E528" s="139"/>
      <c r="F528" s="145" t="s">
        <v>567</v>
      </c>
      <c r="G528" s="152">
        <f>SUM(G510:G526)</f>
        <v>137844.51</v>
      </c>
    </row>
    <row r="529" spans="1:7" s="124" customFormat="1" ht="12.75">
      <c r="A529" s="136"/>
      <c r="B529" s="137"/>
      <c r="C529" s="136"/>
      <c r="D529" s="153" t="s">
        <v>568</v>
      </c>
      <c r="E529" s="139"/>
      <c r="F529" s="137"/>
      <c r="G529" s="137"/>
    </row>
    <row r="530" spans="1:7" s="124" customFormat="1" ht="12.75">
      <c r="A530" s="136">
        <v>13</v>
      </c>
      <c r="B530" s="136" t="s">
        <v>72</v>
      </c>
      <c r="C530" s="136" t="s">
        <v>11</v>
      </c>
      <c r="D530" s="138" t="s">
        <v>569</v>
      </c>
      <c r="E530" s="139"/>
      <c r="F530" s="137" t="s">
        <v>520</v>
      </c>
      <c r="G530" s="137"/>
    </row>
    <row r="531" spans="1:7" s="124" customFormat="1" ht="38.25">
      <c r="A531" s="136">
        <v>38</v>
      </c>
      <c r="B531" s="136" t="s">
        <v>72</v>
      </c>
      <c r="C531" s="136" t="s">
        <v>15</v>
      </c>
      <c r="D531" s="138" t="s">
        <v>570</v>
      </c>
      <c r="E531" s="139"/>
      <c r="F531" s="137" t="s">
        <v>520</v>
      </c>
      <c r="G531" s="137"/>
    </row>
    <row r="532" spans="1:7" s="124" customFormat="1" ht="51">
      <c r="A532" s="136">
        <v>22</v>
      </c>
      <c r="B532" s="136" t="s">
        <v>72</v>
      </c>
      <c r="C532" s="136" t="s">
        <v>18</v>
      </c>
      <c r="D532" s="138" t="s">
        <v>571</v>
      </c>
      <c r="E532" s="139"/>
      <c r="F532" s="137" t="s">
        <v>520</v>
      </c>
      <c r="G532" s="137"/>
    </row>
    <row r="533" spans="1:7" s="124" customFormat="1" ht="25.5">
      <c r="A533" s="136">
        <v>10</v>
      </c>
      <c r="B533" s="136" t="s">
        <v>72</v>
      </c>
      <c r="C533" s="136" t="s">
        <v>21</v>
      </c>
      <c r="D533" s="138" t="s">
        <v>572</v>
      </c>
      <c r="E533" s="139"/>
      <c r="F533" s="137" t="s">
        <v>520</v>
      </c>
      <c r="G533" s="137"/>
    </row>
    <row r="534" spans="1:7" s="124" customFormat="1" ht="12.75">
      <c r="A534" s="136"/>
      <c r="B534" s="137"/>
      <c r="C534" s="136"/>
      <c r="D534" s="138"/>
      <c r="E534" s="139"/>
      <c r="F534" s="145" t="s">
        <v>573</v>
      </c>
      <c r="G534" s="152"/>
    </row>
    <row r="535" spans="1:7" s="124" customFormat="1" ht="12.75">
      <c r="A535" s="136"/>
      <c r="B535" s="137"/>
      <c r="C535" s="136"/>
      <c r="D535" s="154" t="s">
        <v>259</v>
      </c>
      <c r="E535" s="139"/>
      <c r="F535" s="137"/>
      <c r="G535" s="137"/>
    </row>
    <row r="536" spans="1:7" s="124" customFormat="1" ht="12.75">
      <c r="A536" s="136"/>
      <c r="B536" s="137"/>
      <c r="C536" s="136"/>
      <c r="D536" s="138"/>
      <c r="E536" s="155"/>
      <c r="F536" s="145" t="s">
        <v>550</v>
      </c>
      <c r="G536" s="142" t="e">
        <f>SUM(#REF!)</f>
        <v>#REF!</v>
      </c>
    </row>
    <row r="537" spans="1:7" s="124" customFormat="1" ht="12.75">
      <c r="A537" s="136"/>
      <c r="B537" s="137"/>
      <c r="C537" s="136"/>
      <c r="D537" s="138"/>
      <c r="E537" s="139"/>
      <c r="F537" s="145" t="s">
        <v>567</v>
      </c>
      <c r="G537" s="152">
        <f>SUM(G528)</f>
        <v>137844.51</v>
      </c>
    </row>
    <row r="538" spans="1:7" s="124" customFormat="1" ht="12.75">
      <c r="A538" s="136"/>
      <c r="B538" s="137"/>
      <c r="C538" s="136"/>
      <c r="D538" s="138"/>
      <c r="E538" s="139"/>
      <c r="F538" s="145" t="s">
        <v>573</v>
      </c>
      <c r="G538" s="152"/>
    </row>
    <row r="539" spans="1:7" s="124" customFormat="1" ht="12.75">
      <c r="A539" s="130"/>
      <c r="B539" s="156"/>
      <c r="C539" s="130"/>
      <c r="D539" s="157"/>
      <c r="E539" s="131"/>
      <c r="F539" s="145" t="s">
        <v>260</v>
      </c>
      <c r="G539" s="156"/>
    </row>
    <row r="540" spans="1:7" s="124" customFormat="1" ht="12.75">
      <c r="A540" s="158"/>
      <c r="C540" s="159"/>
      <c r="D540" s="160" t="s">
        <v>574</v>
      </c>
      <c r="E540" s="161"/>
    </row>
    <row r="541" spans="1:7" s="124" customFormat="1" ht="12.75">
      <c r="A541" s="158"/>
      <c r="C541" s="158" t="s">
        <v>575</v>
      </c>
      <c r="D541" s="124" t="s">
        <v>576</v>
      </c>
      <c r="E541" s="162"/>
      <c r="F541" s="124" t="s">
        <v>577</v>
      </c>
      <c r="G541" s="163"/>
    </row>
    <row r="542" spans="1:7" s="124" customFormat="1" ht="12.75">
      <c r="A542" s="158"/>
      <c r="C542" s="158" t="s">
        <v>132</v>
      </c>
      <c r="D542" s="124" t="s">
        <v>578</v>
      </c>
      <c r="E542" s="162"/>
      <c r="F542" s="124" t="s">
        <v>577</v>
      </c>
      <c r="G542" s="163"/>
    </row>
    <row r="543" spans="1:7" s="124" customFormat="1" ht="12.75">
      <c r="A543" s="158"/>
      <c r="C543" s="158" t="s">
        <v>134</v>
      </c>
      <c r="D543" s="124" t="s">
        <v>579</v>
      </c>
      <c r="E543" s="162"/>
      <c r="F543" s="124" t="s">
        <v>577</v>
      </c>
      <c r="G543" s="163"/>
    </row>
    <row r="544" spans="1:7" s="124" customFormat="1" ht="12.75">
      <c r="A544" s="164"/>
      <c r="B544" s="165"/>
      <c r="C544" s="164"/>
      <c r="D544" s="165"/>
      <c r="E544" s="166"/>
      <c r="F544" s="167" t="s">
        <v>580</v>
      </c>
      <c r="G544" s="168"/>
    </row>
    <row r="545" spans="1:7" s="124" customFormat="1" ht="12.75">
      <c r="A545" s="158"/>
      <c r="C545" s="158"/>
      <c r="E545" s="161"/>
    </row>
    <row r="546" spans="1:7" s="124" customFormat="1" ht="12.75">
      <c r="A546" s="158"/>
      <c r="C546" s="158"/>
      <c r="E546" s="169" t="s">
        <v>140</v>
      </c>
    </row>
    <row r="547" spans="1:7" s="124" customFormat="1" ht="12.75">
      <c r="A547" s="140"/>
      <c r="B547" s="170" t="s">
        <v>139</v>
      </c>
      <c r="C547" s="158"/>
      <c r="E547" s="169" t="s">
        <v>141</v>
      </c>
    </row>
    <row r="548" spans="1:7" s="124" customFormat="1" ht="12.75">
      <c r="A548" s="158"/>
      <c r="C548" s="158"/>
      <c r="E548" s="169" t="s">
        <v>142</v>
      </c>
    </row>
    <row r="549" spans="1:7">
      <c r="A549" s="6"/>
      <c r="B549" s="6"/>
      <c r="C549" s="7"/>
      <c r="D549" s="231"/>
      <c r="E549" s="6"/>
      <c r="F549" s="6"/>
      <c r="G549" s="9"/>
    </row>
    <row r="550" spans="1:7">
      <c r="A550" s="6"/>
      <c r="B550" s="6"/>
      <c r="C550" s="7"/>
      <c r="D550" s="231"/>
      <c r="E550" s="6"/>
      <c r="F550" s="6"/>
      <c r="G550" s="9"/>
    </row>
    <row r="551" spans="1:7">
      <c r="A551" s="6"/>
      <c r="B551" s="6"/>
      <c r="C551" s="7"/>
      <c r="D551" s="231"/>
      <c r="E551" s="6"/>
      <c r="F551" s="6"/>
      <c r="G551" s="9"/>
    </row>
    <row r="552" spans="1:7">
      <c r="A552" s="6"/>
      <c r="B552" s="6"/>
      <c r="C552" s="7"/>
      <c r="D552" s="231"/>
      <c r="E552" s="6"/>
      <c r="F552" s="6"/>
      <c r="G552" s="9"/>
    </row>
    <row r="553" spans="1:7">
      <c r="A553" s="6"/>
      <c r="B553" s="6"/>
      <c r="C553" s="7"/>
      <c r="D553" s="231"/>
      <c r="E553" s="6"/>
      <c r="F553" s="6"/>
      <c r="G553" s="9"/>
    </row>
    <row r="554" spans="1:7">
      <c r="A554" s="6"/>
      <c r="B554" s="6"/>
      <c r="C554" s="7"/>
      <c r="D554" s="231"/>
      <c r="E554" s="6"/>
      <c r="F554" s="6"/>
      <c r="G554" s="9"/>
    </row>
    <row r="555" spans="1:7">
      <c r="A555" s="6"/>
      <c r="B555" s="6"/>
      <c r="C555" s="7"/>
      <c r="D555" s="231"/>
      <c r="E555" s="6"/>
      <c r="F555" s="6"/>
      <c r="G555" s="9"/>
    </row>
    <row r="556" spans="1:7">
      <c r="A556" s="6"/>
      <c r="B556" s="6"/>
      <c r="C556" s="7"/>
      <c r="D556" s="231"/>
      <c r="E556" s="6"/>
      <c r="F556" s="6"/>
      <c r="G556" s="9"/>
    </row>
    <row r="557" spans="1:7">
      <c r="A557" s="6"/>
      <c r="B557" s="6"/>
      <c r="C557" s="7"/>
      <c r="D557" s="231"/>
      <c r="E557" s="6"/>
      <c r="F557" s="6"/>
      <c r="G557" s="9"/>
    </row>
    <row r="558" spans="1:7">
      <c r="A558" s="6"/>
      <c r="B558" s="6"/>
      <c r="C558" s="7"/>
      <c r="D558" s="231"/>
      <c r="E558" s="6"/>
      <c r="F558" s="6"/>
      <c r="G558" s="9"/>
    </row>
    <row r="559" spans="1:7">
      <c r="A559" s="6"/>
      <c r="B559" s="6"/>
      <c r="C559" s="7"/>
      <c r="D559" s="231"/>
      <c r="E559" s="6"/>
      <c r="F559" s="6"/>
      <c r="G559" s="9"/>
    </row>
    <row r="560" spans="1:7">
      <c r="A560" s="6"/>
      <c r="B560" s="6"/>
      <c r="C560" s="7"/>
      <c r="D560" s="231"/>
      <c r="E560" s="6"/>
      <c r="F560" s="6"/>
      <c r="G560" s="9"/>
    </row>
    <row r="561" spans="1:7">
      <c r="A561" s="6"/>
      <c r="B561" s="6"/>
      <c r="C561" s="7"/>
      <c r="D561" s="231"/>
      <c r="E561" s="6"/>
      <c r="F561" s="6"/>
      <c r="G561" s="9"/>
    </row>
    <row r="562" spans="1:7">
      <c r="A562" s="6"/>
      <c r="B562" s="6"/>
      <c r="C562" s="7"/>
      <c r="D562" s="231"/>
      <c r="E562" s="6"/>
      <c r="F562" s="6"/>
      <c r="G562" s="9"/>
    </row>
    <row r="563" spans="1:7">
      <c r="A563" s="6"/>
      <c r="B563" s="6"/>
      <c r="C563" s="7"/>
      <c r="D563" s="231"/>
      <c r="E563" s="6"/>
      <c r="F563" s="6"/>
      <c r="G563" s="9"/>
    </row>
    <row r="564" spans="1:7">
      <c r="A564" s="6"/>
      <c r="B564" s="6"/>
      <c r="C564" s="7"/>
      <c r="D564" s="231"/>
      <c r="E564" s="6"/>
      <c r="F564" s="6"/>
      <c r="G564" s="9"/>
    </row>
    <row r="565" spans="1:7">
      <c r="A565" s="6"/>
      <c r="B565" s="6"/>
      <c r="C565" s="7"/>
      <c r="D565" s="231"/>
      <c r="E565" s="6"/>
      <c r="F565" s="6"/>
      <c r="G565" s="9"/>
    </row>
    <row r="566" spans="1:7">
      <c r="A566" s="6"/>
      <c r="B566" s="6"/>
      <c r="C566" s="7"/>
      <c r="D566" s="231"/>
      <c r="E566" s="6"/>
      <c r="F566" s="6"/>
      <c r="G566" s="9"/>
    </row>
    <row r="567" spans="1:7">
      <c r="A567" s="6"/>
      <c r="B567" s="6"/>
      <c r="C567" s="7"/>
      <c r="D567" s="231"/>
      <c r="E567" s="6"/>
      <c r="F567" s="6"/>
      <c r="G567" s="9"/>
    </row>
    <row r="568" spans="1:7">
      <c r="A568" s="6"/>
      <c r="B568" s="6"/>
      <c r="C568" s="7"/>
      <c r="D568" s="231"/>
      <c r="E568" s="6"/>
      <c r="F568" s="6"/>
      <c r="G568" s="9"/>
    </row>
    <row r="569" spans="1:7">
      <c r="A569" s="6"/>
      <c r="B569" s="6"/>
      <c r="C569" s="7"/>
      <c r="D569" s="231"/>
      <c r="E569" s="6"/>
      <c r="F569" s="6"/>
      <c r="G569" s="9"/>
    </row>
    <row r="570" spans="1:7">
      <c r="A570" s="6"/>
      <c r="B570" s="6"/>
      <c r="C570" s="7"/>
      <c r="D570" s="231"/>
      <c r="E570" s="6"/>
      <c r="F570" s="6"/>
      <c r="G570" s="9"/>
    </row>
    <row r="571" spans="1:7">
      <c r="A571" s="6"/>
      <c r="B571" s="6"/>
      <c r="C571" s="7"/>
      <c r="D571" s="231"/>
      <c r="E571" s="6"/>
      <c r="F571" s="6"/>
      <c r="G571" s="9"/>
    </row>
    <row r="572" spans="1:7">
      <c r="A572" s="6"/>
      <c r="B572" s="6"/>
      <c r="C572" s="7"/>
      <c r="D572" s="231"/>
      <c r="E572" s="6"/>
      <c r="F572" s="6"/>
      <c r="G572" s="9"/>
    </row>
    <row r="573" spans="1:7">
      <c r="A573" s="6"/>
      <c r="B573" s="6"/>
      <c r="C573" s="7"/>
      <c r="D573" s="231"/>
      <c r="E573" s="6"/>
      <c r="F573" s="6"/>
      <c r="G573" s="9"/>
    </row>
    <row r="574" spans="1:7">
      <c r="A574" s="6"/>
      <c r="B574" s="6"/>
      <c r="C574" s="7"/>
      <c r="D574" s="231"/>
      <c r="E574" s="6"/>
      <c r="F574" s="6"/>
      <c r="G574" s="9"/>
    </row>
    <row r="575" spans="1:7">
      <c r="A575" s="6"/>
      <c r="B575" s="6"/>
      <c r="C575" s="7"/>
      <c r="D575" s="231"/>
      <c r="E575" s="6"/>
      <c r="F575" s="6"/>
      <c r="G575" s="9"/>
    </row>
    <row r="576" spans="1:7">
      <c r="A576" s="6"/>
      <c r="B576" s="6"/>
      <c r="C576" s="7"/>
      <c r="D576" s="231"/>
      <c r="E576" s="6"/>
      <c r="F576" s="6"/>
      <c r="G576" s="9"/>
    </row>
    <row r="577" spans="1:7">
      <c r="A577" s="6"/>
      <c r="B577" s="6"/>
      <c r="C577" s="7"/>
      <c r="D577" s="231"/>
      <c r="E577" s="6"/>
      <c r="F577" s="6"/>
      <c r="G577" s="9"/>
    </row>
    <row r="578" spans="1:7">
      <c r="A578" s="6"/>
      <c r="B578" s="6"/>
      <c r="C578" s="7"/>
      <c r="D578" s="231"/>
      <c r="E578" s="6"/>
      <c r="F578" s="6"/>
      <c r="G578" s="9"/>
    </row>
    <row r="579" spans="1:7">
      <c r="A579" s="6"/>
      <c r="B579" s="6"/>
      <c r="C579" s="7"/>
      <c r="D579" s="231"/>
      <c r="E579" s="6"/>
      <c r="F579" s="6"/>
      <c r="G579" s="9"/>
    </row>
    <row r="580" spans="1:7">
      <c r="A580" s="6"/>
      <c r="B580" s="6"/>
      <c r="C580" s="7"/>
      <c r="D580" s="231"/>
      <c r="E580" s="6"/>
      <c r="F580" s="6"/>
      <c r="G580" s="9"/>
    </row>
    <row r="581" spans="1:7">
      <c r="A581" s="6"/>
      <c r="B581" s="6"/>
      <c r="C581" s="7"/>
      <c r="D581" s="231"/>
      <c r="E581" s="6"/>
      <c r="F581" s="6"/>
      <c r="G581" s="9"/>
    </row>
    <row r="582" spans="1:7">
      <c r="A582" s="6"/>
      <c r="B582" s="6"/>
      <c r="C582" s="7"/>
      <c r="D582" s="231"/>
      <c r="E582" s="6"/>
      <c r="F582" s="6"/>
      <c r="G582" s="9"/>
    </row>
    <row r="583" spans="1:7">
      <c r="A583" s="6"/>
      <c r="B583" s="6"/>
      <c r="C583" s="7"/>
      <c r="D583" s="231"/>
      <c r="E583" s="6"/>
      <c r="F583" s="6"/>
      <c r="G583" s="9"/>
    </row>
    <row r="584" spans="1:7">
      <c r="A584" s="6"/>
      <c r="B584" s="6"/>
      <c r="C584" s="7"/>
      <c r="D584" s="231"/>
      <c r="E584" s="6"/>
      <c r="F584" s="6"/>
      <c r="G584" s="9"/>
    </row>
    <row r="585" spans="1:7">
      <c r="A585" s="6"/>
      <c r="B585" s="6"/>
      <c r="C585" s="7"/>
      <c r="D585" s="231"/>
      <c r="E585" s="6"/>
      <c r="F585" s="6"/>
      <c r="G585" s="9"/>
    </row>
    <row r="586" spans="1:7">
      <c r="A586" s="6"/>
      <c r="B586" s="6"/>
      <c r="C586" s="7"/>
      <c r="D586" s="231"/>
      <c r="E586" s="6"/>
      <c r="F586" s="6"/>
      <c r="G586" s="9"/>
    </row>
    <row r="587" spans="1:7">
      <c r="A587" s="6"/>
      <c r="B587" s="6"/>
      <c r="C587" s="7"/>
      <c r="D587" s="231"/>
      <c r="E587" s="6"/>
      <c r="F587" s="6"/>
      <c r="G587" s="9"/>
    </row>
    <row r="588" spans="1:7">
      <c r="A588" s="6"/>
      <c r="B588" s="6"/>
      <c r="C588" s="7"/>
      <c r="D588" s="231"/>
      <c r="E588" s="6"/>
      <c r="F588" s="6"/>
      <c r="G588" s="9"/>
    </row>
    <row r="589" spans="1:7">
      <c r="A589" s="6"/>
      <c r="B589" s="6"/>
      <c r="C589" s="7"/>
      <c r="D589" s="231"/>
      <c r="E589" s="6"/>
      <c r="F589" s="6"/>
      <c r="G589" s="9"/>
    </row>
    <row r="590" spans="1:7">
      <c r="A590" s="6"/>
      <c r="B590" s="6"/>
      <c r="C590" s="7"/>
      <c r="D590" s="231"/>
      <c r="E590" s="6"/>
      <c r="F590" s="6"/>
      <c r="G590" s="9"/>
    </row>
    <row r="591" spans="1:7">
      <c r="A591" s="6"/>
      <c r="B591" s="6"/>
      <c r="C591" s="7"/>
      <c r="D591" s="231"/>
      <c r="E591" s="6"/>
      <c r="F591" s="6"/>
      <c r="G591" s="9"/>
    </row>
    <row r="592" spans="1:7">
      <c r="A592" s="6"/>
      <c r="B592" s="6"/>
      <c r="C592" s="7"/>
      <c r="D592" s="231"/>
      <c r="E592" s="6"/>
      <c r="F592" s="6"/>
      <c r="G592" s="9"/>
    </row>
    <row r="593" spans="1:7">
      <c r="A593" s="6"/>
      <c r="B593" s="6"/>
      <c r="C593" s="7"/>
      <c r="D593" s="231"/>
      <c r="E593" s="6"/>
      <c r="F593" s="6"/>
      <c r="G593" s="9"/>
    </row>
    <row r="594" spans="1:7">
      <c r="A594" s="6"/>
      <c r="B594" s="6"/>
      <c r="C594" s="7"/>
      <c r="D594" s="231"/>
      <c r="E594" s="6"/>
      <c r="F594" s="6"/>
      <c r="G594" s="9"/>
    </row>
    <row r="595" spans="1:7">
      <c r="A595" s="6"/>
      <c r="B595" s="6"/>
      <c r="C595" s="7"/>
      <c r="D595" s="231"/>
      <c r="E595" s="6"/>
      <c r="F595" s="6"/>
      <c r="G595" s="9"/>
    </row>
    <row r="596" spans="1:7">
      <c r="A596" s="6"/>
      <c r="B596" s="6"/>
      <c r="C596" s="7"/>
      <c r="D596" s="231"/>
      <c r="E596" s="6"/>
      <c r="F596" s="6"/>
      <c r="G596" s="9"/>
    </row>
    <row r="597" spans="1:7">
      <c r="A597" s="6"/>
      <c r="B597" s="6"/>
      <c r="C597" s="7"/>
      <c r="D597" s="231"/>
      <c r="E597" s="6"/>
      <c r="F597" s="6"/>
      <c r="G597" s="9"/>
    </row>
    <row r="598" spans="1:7">
      <c r="A598" s="6"/>
      <c r="B598" s="6"/>
      <c r="C598" s="7"/>
      <c r="D598" s="231"/>
      <c r="E598" s="6"/>
      <c r="F598" s="6"/>
      <c r="G598" s="9"/>
    </row>
    <row r="599" spans="1:7">
      <c r="A599" s="6"/>
      <c r="B599" s="6"/>
      <c r="C599" s="7"/>
      <c r="D599" s="231"/>
      <c r="E599" s="6"/>
      <c r="F599" s="6"/>
      <c r="G599" s="9"/>
    </row>
    <row r="600" spans="1:7">
      <c r="A600" s="6"/>
      <c r="B600" s="6"/>
      <c r="C600" s="7"/>
      <c r="D600" s="231"/>
      <c r="E600" s="6"/>
      <c r="F600" s="6"/>
      <c r="G600" s="9"/>
    </row>
    <row r="601" spans="1:7">
      <c r="A601" s="6"/>
      <c r="B601" s="6"/>
      <c r="C601" s="7"/>
      <c r="D601" s="231"/>
      <c r="E601" s="6"/>
      <c r="F601" s="6"/>
      <c r="G601" s="9"/>
    </row>
    <row r="602" spans="1:7">
      <c r="A602" s="6"/>
      <c r="B602" s="6"/>
      <c r="C602" s="7"/>
      <c r="D602" s="231"/>
      <c r="E602" s="6"/>
      <c r="F602" s="6"/>
      <c r="G602" s="9"/>
    </row>
    <row r="603" spans="1:7">
      <c r="A603" s="6"/>
      <c r="B603" s="6"/>
      <c r="C603" s="7"/>
      <c r="D603" s="231"/>
      <c r="E603" s="6"/>
      <c r="F603" s="6"/>
      <c r="G603" s="9"/>
    </row>
    <row r="604" spans="1:7">
      <c r="A604" s="6"/>
      <c r="B604" s="6"/>
      <c r="C604" s="7"/>
      <c r="D604" s="231"/>
      <c r="E604" s="6"/>
      <c r="F604" s="6"/>
      <c r="G604" s="9"/>
    </row>
    <row r="605" spans="1:7">
      <c r="A605" s="6"/>
      <c r="B605" s="6"/>
      <c r="C605" s="7"/>
      <c r="D605" s="231"/>
      <c r="E605" s="6"/>
      <c r="F605" s="6"/>
      <c r="G605" s="9"/>
    </row>
    <row r="606" spans="1:7">
      <c r="A606" s="6"/>
      <c r="B606" s="6"/>
      <c r="C606" s="7"/>
      <c r="D606" s="231"/>
      <c r="E606" s="6"/>
      <c r="F606" s="6"/>
      <c r="G606" s="9"/>
    </row>
    <row r="607" spans="1:7">
      <c r="A607" s="6"/>
      <c r="B607" s="6"/>
      <c r="C607" s="7"/>
      <c r="D607" s="231"/>
      <c r="E607" s="6"/>
      <c r="F607" s="6"/>
      <c r="G607" s="9"/>
    </row>
    <row r="608" spans="1:7">
      <c r="A608" s="6"/>
      <c r="B608" s="6"/>
      <c r="C608" s="7"/>
      <c r="D608" s="231"/>
      <c r="E608" s="6"/>
      <c r="F608" s="6"/>
      <c r="G608" s="9"/>
    </row>
    <row r="609" spans="1:7">
      <c r="A609" s="6"/>
      <c r="B609" s="6"/>
      <c r="C609" s="7"/>
      <c r="D609" s="231"/>
      <c r="E609" s="6"/>
      <c r="F609" s="6"/>
      <c r="G609" s="9"/>
    </row>
    <row r="610" spans="1:7">
      <c r="A610" s="6"/>
      <c r="B610" s="6"/>
      <c r="C610" s="7"/>
      <c r="D610" s="231"/>
      <c r="E610" s="6"/>
      <c r="F610" s="6"/>
      <c r="G610" s="9"/>
    </row>
    <row r="611" spans="1:7">
      <c r="A611" s="6"/>
      <c r="B611" s="6"/>
      <c r="C611" s="7"/>
      <c r="D611" s="231"/>
      <c r="E611" s="6"/>
      <c r="F611" s="6"/>
      <c r="G611" s="9"/>
    </row>
    <row r="612" spans="1:7">
      <c r="A612" s="6"/>
      <c r="B612" s="6"/>
      <c r="C612" s="7"/>
      <c r="D612" s="231"/>
      <c r="E612" s="6"/>
      <c r="F612" s="6"/>
      <c r="G612" s="9"/>
    </row>
    <row r="613" spans="1:7">
      <c r="A613" s="6"/>
      <c r="B613" s="6"/>
      <c r="C613" s="7"/>
      <c r="D613" s="231"/>
      <c r="E613" s="6"/>
      <c r="F613" s="6"/>
      <c r="G613" s="9"/>
    </row>
    <row r="614" spans="1:7">
      <c r="A614" s="6"/>
      <c r="B614" s="6"/>
      <c r="C614" s="7"/>
      <c r="D614" s="231"/>
      <c r="E614" s="6"/>
      <c r="F614" s="6"/>
      <c r="G614" s="9"/>
    </row>
    <row r="615" spans="1:7">
      <c r="A615" s="6"/>
      <c r="B615" s="6"/>
      <c r="C615" s="7"/>
      <c r="D615" s="231"/>
      <c r="E615" s="6"/>
      <c r="F615" s="6"/>
      <c r="G615" s="9"/>
    </row>
    <row r="616" spans="1:7">
      <c r="A616" s="6"/>
      <c r="B616" s="6"/>
      <c r="C616" s="7"/>
      <c r="D616" s="231"/>
      <c r="E616" s="6"/>
      <c r="F616" s="6"/>
      <c r="G616" s="9"/>
    </row>
    <row r="617" spans="1:7">
      <c r="A617" s="6"/>
      <c r="B617" s="6"/>
      <c r="C617" s="7"/>
      <c r="D617" s="231"/>
      <c r="E617" s="6"/>
      <c r="F617" s="6"/>
      <c r="G617" s="9"/>
    </row>
    <row r="618" spans="1:7">
      <c r="A618" s="6"/>
      <c r="B618" s="6"/>
      <c r="C618" s="7"/>
      <c r="D618" s="231"/>
      <c r="E618" s="6"/>
      <c r="F618" s="6"/>
      <c r="G618" s="9"/>
    </row>
    <row r="619" spans="1:7">
      <c r="A619" s="6"/>
      <c r="B619" s="6"/>
      <c r="C619" s="7"/>
      <c r="D619" s="231"/>
      <c r="E619" s="6"/>
      <c r="F619" s="6"/>
      <c r="G619" s="9"/>
    </row>
    <row r="620" spans="1:7">
      <c r="A620" s="6"/>
      <c r="B620" s="6"/>
      <c r="C620" s="7"/>
      <c r="D620" s="231"/>
      <c r="E620" s="6"/>
      <c r="F620" s="6"/>
      <c r="G620" s="9"/>
    </row>
    <row r="621" spans="1:7">
      <c r="A621" s="6"/>
      <c r="B621" s="6"/>
      <c r="C621" s="7"/>
      <c r="D621" s="231"/>
      <c r="E621" s="6"/>
      <c r="F621" s="6"/>
      <c r="G621" s="9"/>
    </row>
    <row r="622" spans="1:7">
      <c r="A622" s="6"/>
      <c r="B622" s="6"/>
      <c r="C622" s="7"/>
      <c r="D622" s="231"/>
      <c r="E622" s="6"/>
      <c r="F622" s="6"/>
      <c r="G622" s="9"/>
    </row>
    <row r="623" spans="1:7">
      <c r="A623" s="6"/>
      <c r="B623" s="6"/>
      <c r="C623" s="7"/>
      <c r="D623" s="231"/>
      <c r="E623" s="6"/>
      <c r="F623" s="6"/>
      <c r="G623" s="9"/>
    </row>
    <row r="624" spans="1:7">
      <c r="A624" s="6"/>
      <c r="B624" s="6"/>
      <c r="C624" s="7"/>
      <c r="D624" s="231"/>
      <c r="E624" s="6"/>
      <c r="F624" s="6"/>
      <c r="G624" s="9"/>
    </row>
    <row r="625" spans="1:7">
      <c r="A625" s="6"/>
      <c r="B625" s="6"/>
      <c r="C625" s="7"/>
      <c r="D625" s="231"/>
      <c r="E625" s="6"/>
      <c r="F625" s="6"/>
      <c r="G625" s="9"/>
    </row>
    <row r="626" spans="1:7">
      <c r="A626" s="6"/>
      <c r="B626" s="6"/>
      <c r="C626" s="7"/>
      <c r="D626" s="231"/>
      <c r="E626" s="6"/>
      <c r="F626" s="6"/>
      <c r="G626" s="9"/>
    </row>
    <row r="627" spans="1:7">
      <c r="A627" s="6"/>
      <c r="B627" s="6"/>
      <c r="C627" s="7"/>
      <c r="D627" s="231"/>
      <c r="E627" s="6"/>
      <c r="F627" s="6"/>
      <c r="G627" s="9"/>
    </row>
    <row r="628" spans="1:7">
      <c r="A628" s="6"/>
      <c r="B628" s="6"/>
      <c r="C628" s="7"/>
      <c r="D628" s="231"/>
      <c r="E628" s="6"/>
      <c r="F628" s="6"/>
      <c r="G628" s="9"/>
    </row>
    <row r="629" spans="1:7">
      <c r="A629" s="6"/>
      <c r="B629" s="6"/>
      <c r="C629" s="7"/>
      <c r="D629" s="231"/>
      <c r="E629" s="6"/>
      <c r="F629" s="6"/>
      <c r="G629" s="9"/>
    </row>
    <row r="630" spans="1:7">
      <c r="A630" s="6"/>
      <c r="B630" s="6"/>
      <c r="C630" s="7"/>
      <c r="D630" s="231"/>
      <c r="E630" s="6"/>
      <c r="F630" s="6"/>
      <c r="G630" s="9"/>
    </row>
    <row r="631" spans="1:7">
      <c r="A631" s="6"/>
      <c r="B631" s="6"/>
      <c r="C631" s="7"/>
      <c r="D631" s="231"/>
      <c r="E631" s="6"/>
      <c r="F631" s="6"/>
      <c r="G631" s="9"/>
    </row>
    <row r="632" spans="1:7">
      <c r="A632" s="6"/>
      <c r="B632" s="6"/>
      <c r="C632" s="7"/>
      <c r="D632" s="231"/>
      <c r="E632" s="6"/>
      <c r="F632" s="6"/>
      <c r="G632" s="9"/>
    </row>
    <row r="633" spans="1:7">
      <c r="A633" s="6"/>
      <c r="B633" s="6"/>
      <c r="C633" s="7"/>
      <c r="D633" s="231"/>
      <c r="E633" s="6"/>
      <c r="F633" s="6"/>
      <c r="G633" s="9"/>
    </row>
    <row r="634" spans="1:7">
      <c r="A634" s="6"/>
      <c r="B634" s="6"/>
      <c r="C634" s="7"/>
      <c r="D634" s="231"/>
      <c r="E634" s="6"/>
      <c r="F634" s="6"/>
      <c r="G634" s="9"/>
    </row>
    <row r="635" spans="1:7">
      <c r="A635" s="6"/>
      <c r="B635" s="6"/>
      <c r="C635" s="7"/>
      <c r="D635" s="231"/>
      <c r="E635" s="6"/>
      <c r="F635" s="6"/>
      <c r="G635" s="9"/>
    </row>
    <row r="636" spans="1:7">
      <c r="A636" s="6"/>
      <c r="B636" s="6"/>
      <c r="C636" s="7"/>
      <c r="D636" s="231"/>
      <c r="E636" s="6"/>
      <c r="F636" s="6"/>
      <c r="G636" s="9"/>
    </row>
    <row r="637" spans="1:7">
      <c r="A637" s="6"/>
      <c r="B637" s="6"/>
      <c r="C637" s="7"/>
      <c r="D637" s="231"/>
      <c r="E637" s="6"/>
      <c r="F637" s="6"/>
      <c r="G637" s="9"/>
    </row>
    <row r="638" spans="1:7">
      <c r="A638" s="6"/>
      <c r="B638" s="6"/>
      <c r="C638" s="7"/>
      <c r="D638" s="231"/>
      <c r="E638" s="6"/>
      <c r="F638" s="6"/>
      <c r="G638" s="9"/>
    </row>
    <row r="639" spans="1:7">
      <c r="A639" s="6"/>
      <c r="B639" s="6"/>
      <c r="C639" s="7"/>
      <c r="D639" s="231"/>
      <c r="E639" s="6"/>
      <c r="F639" s="6"/>
      <c r="G639" s="9"/>
    </row>
    <row r="640" spans="1:7">
      <c r="A640" s="6"/>
      <c r="B640" s="6"/>
      <c r="C640" s="7"/>
      <c r="D640" s="231"/>
      <c r="E640" s="6"/>
      <c r="F640" s="6"/>
      <c r="G640" s="9"/>
    </row>
    <row r="641" spans="1:7">
      <c r="A641" s="6"/>
      <c r="B641" s="6"/>
      <c r="C641" s="7"/>
      <c r="D641" s="231"/>
      <c r="E641" s="6"/>
      <c r="F641" s="6"/>
      <c r="G641" s="9"/>
    </row>
    <row r="642" spans="1:7">
      <c r="A642" s="6"/>
      <c r="B642" s="6"/>
      <c r="C642" s="7"/>
      <c r="D642" s="231"/>
      <c r="E642" s="6"/>
      <c r="F642" s="6"/>
      <c r="G642" s="9"/>
    </row>
    <row r="643" spans="1:7">
      <c r="A643" s="6"/>
      <c r="B643" s="6"/>
      <c r="C643" s="7"/>
      <c r="D643" s="231"/>
      <c r="E643" s="6"/>
      <c r="F643" s="6"/>
      <c r="G643" s="9"/>
    </row>
    <row r="644" spans="1:7">
      <c r="A644" s="6"/>
      <c r="B644" s="6"/>
      <c r="C644" s="7"/>
      <c r="D644" s="231"/>
      <c r="E644" s="6"/>
      <c r="F644" s="6"/>
      <c r="G644" s="9"/>
    </row>
    <row r="645" spans="1:7">
      <c r="A645" s="6"/>
      <c r="B645" s="6"/>
      <c r="C645" s="7"/>
      <c r="D645" s="231"/>
      <c r="E645" s="6"/>
      <c r="F645" s="6"/>
      <c r="G645" s="9"/>
    </row>
    <row r="646" spans="1:7">
      <c r="A646" s="6"/>
      <c r="B646" s="6"/>
      <c r="C646" s="7"/>
      <c r="D646" s="231"/>
      <c r="E646" s="6"/>
      <c r="F646" s="6"/>
      <c r="G646" s="9"/>
    </row>
    <row r="647" spans="1:7">
      <c r="A647" s="6"/>
      <c r="B647" s="6"/>
      <c r="C647" s="7"/>
      <c r="D647" s="231"/>
      <c r="E647" s="6"/>
      <c r="F647" s="6"/>
      <c r="G647" s="9"/>
    </row>
    <row r="648" spans="1:7">
      <c r="A648" s="6"/>
      <c r="B648" s="6"/>
      <c r="C648" s="7"/>
      <c r="D648" s="231"/>
      <c r="E648" s="6"/>
      <c r="F648" s="6"/>
      <c r="G648" s="9"/>
    </row>
    <row r="649" spans="1:7">
      <c r="A649" s="6"/>
      <c r="B649" s="6"/>
      <c r="C649" s="7"/>
      <c r="D649" s="231"/>
      <c r="E649" s="6"/>
      <c r="F649" s="6"/>
      <c r="G649" s="9"/>
    </row>
    <row r="650" spans="1:7">
      <c r="A650" s="6"/>
      <c r="B650" s="6"/>
      <c r="C650" s="7"/>
      <c r="D650" s="231"/>
      <c r="E650" s="6"/>
      <c r="F650" s="6"/>
      <c r="G650" s="9"/>
    </row>
    <row r="651" spans="1:7">
      <c r="A651" s="6"/>
      <c r="B651" s="6"/>
      <c r="C651" s="7"/>
      <c r="D651" s="231"/>
      <c r="E651" s="6"/>
      <c r="F651" s="6"/>
      <c r="G651" s="9"/>
    </row>
    <row r="652" spans="1:7">
      <c r="A652" s="6"/>
      <c r="B652" s="6"/>
      <c r="C652" s="7"/>
      <c r="D652" s="231"/>
      <c r="E652" s="6"/>
      <c r="F652" s="6"/>
      <c r="G652" s="9"/>
    </row>
    <row r="653" spans="1:7">
      <c r="A653" s="6"/>
      <c r="B653" s="6"/>
      <c r="C653" s="7"/>
      <c r="D653" s="231"/>
      <c r="E653" s="6"/>
      <c r="F653" s="6"/>
      <c r="G653" s="9"/>
    </row>
    <row r="654" spans="1:7">
      <c r="A654" s="6"/>
      <c r="B654" s="6"/>
      <c r="C654" s="7"/>
      <c r="D654" s="231"/>
      <c r="E654" s="6"/>
      <c r="F654" s="6"/>
      <c r="G654" s="9"/>
    </row>
    <row r="655" spans="1:7">
      <c r="A655" s="6"/>
      <c r="B655" s="6"/>
      <c r="C655" s="7"/>
      <c r="D655" s="231"/>
      <c r="E655" s="6"/>
      <c r="F655" s="6"/>
      <c r="G655" s="9"/>
    </row>
    <row r="656" spans="1:7">
      <c r="A656" s="6"/>
      <c r="B656" s="6"/>
      <c r="C656" s="7"/>
      <c r="D656" s="231"/>
      <c r="E656" s="6"/>
      <c r="F656" s="6"/>
      <c r="G656" s="9"/>
    </row>
    <row r="657" spans="1:7">
      <c r="A657" s="6"/>
      <c r="B657" s="6"/>
      <c r="C657" s="7"/>
      <c r="D657" s="231"/>
      <c r="E657" s="6"/>
      <c r="F657" s="6"/>
      <c r="G657" s="9"/>
    </row>
    <row r="658" spans="1:7">
      <c r="A658" s="6"/>
      <c r="B658" s="6"/>
      <c r="C658" s="7"/>
      <c r="D658" s="231"/>
      <c r="E658" s="6"/>
      <c r="F658" s="6"/>
      <c r="G658" s="9"/>
    </row>
    <row r="659" spans="1:7">
      <c r="A659" s="6"/>
      <c r="B659" s="6"/>
      <c r="C659" s="7"/>
      <c r="D659" s="231"/>
      <c r="E659" s="6"/>
      <c r="F659" s="6"/>
      <c r="G659" s="9"/>
    </row>
    <row r="660" spans="1:7">
      <c r="A660" s="6"/>
      <c r="B660" s="6"/>
      <c r="C660" s="7"/>
      <c r="D660" s="231"/>
      <c r="E660" s="6"/>
      <c r="F660" s="6"/>
      <c r="G660" s="9"/>
    </row>
    <row r="661" spans="1:7">
      <c r="A661" s="6"/>
      <c r="B661" s="6"/>
      <c r="C661" s="7"/>
      <c r="D661" s="231"/>
      <c r="E661" s="6"/>
      <c r="F661" s="6"/>
      <c r="G661" s="9"/>
    </row>
    <row r="662" spans="1:7">
      <c r="A662" s="6"/>
      <c r="B662" s="6"/>
      <c r="C662" s="7"/>
      <c r="D662" s="231"/>
      <c r="E662" s="6"/>
      <c r="F662" s="6"/>
      <c r="G662" s="9"/>
    </row>
    <row r="663" spans="1:7">
      <c r="A663" s="6"/>
      <c r="B663" s="6"/>
      <c r="C663" s="7"/>
      <c r="D663" s="231"/>
      <c r="E663" s="6"/>
      <c r="F663" s="6"/>
      <c r="G663" s="9"/>
    </row>
    <row r="664" spans="1:7">
      <c r="A664" s="6"/>
      <c r="B664" s="6"/>
      <c r="C664" s="7"/>
      <c r="D664" s="231"/>
      <c r="E664" s="6"/>
      <c r="F664" s="6"/>
      <c r="G664" s="9"/>
    </row>
    <row r="665" spans="1:7">
      <c r="A665" s="6"/>
      <c r="B665" s="6"/>
      <c r="C665" s="7"/>
      <c r="D665" s="231"/>
      <c r="E665" s="6"/>
      <c r="F665" s="6"/>
      <c r="G665" s="9"/>
    </row>
    <row r="666" spans="1:7">
      <c r="A666" s="6"/>
      <c r="B666" s="6"/>
      <c r="C666" s="7"/>
      <c r="D666" s="231"/>
      <c r="E666" s="6"/>
      <c r="F666" s="6"/>
      <c r="G666" s="9"/>
    </row>
    <row r="667" spans="1:7">
      <c r="A667" s="6"/>
      <c r="B667" s="6"/>
      <c r="C667" s="7"/>
      <c r="D667" s="231"/>
      <c r="E667" s="6"/>
      <c r="F667" s="6"/>
      <c r="G667" s="9"/>
    </row>
    <row r="668" spans="1:7">
      <c r="A668" s="6"/>
      <c r="B668" s="6"/>
      <c r="C668" s="7"/>
      <c r="D668" s="231"/>
      <c r="E668" s="6"/>
      <c r="F668" s="6"/>
      <c r="G668" s="9"/>
    </row>
    <row r="669" spans="1:7">
      <c r="A669" s="6"/>
      <c r="B669" s="6"/>
      <c r="C669" s="7"/>
      <c r="D669" s="231"/>
      <c r="E669" s="6"/>
      <c r="F669" s="6"/>
      <c r="G669" s="9"/>
    </row>
    <row r="670" spans="1:7">
      <c r="A670" s="6"/>
      <c r="B670" s="6"/>
      <c r="C670" s="7"/>
      <c r="D670" s="231"/>
      <c r="E670" s="6"/>
      <c r="F670" s="6"/>
      <c r="G670" s="9"/>
    </row>
    <row r="671" spans="1:7">
      <c r="A671" s="6"/>
      <c r="B671" s="6"/>
      <c r="C671" s="7"/>
      <c r="D671" s="231"/>
      <c r="E671" s="6"/>
      <c r="F671" s="6"/>
      <c r="G671" s="9"/>
    </row>
    <row r="672" spans="1:7">
      <c r="A672" s="6"/>
      <c r="B672" s="6"/>
      <c r="C672" s="7"/>
      <c r="D672" s="231"/>
      <c r="E672" s="6"/>
      <c r="F672" s="6"/>
      <c r="G672" s="9"/>
    </row>
    <row r="673" spans="1:7">
      <c r="A673" s="6"/>
      <c r="B673" s="6"/>
      <c r="C673" s="7"/>
      <c r="D673" s="231"/>
      <c r="E673" s="6"/>
      <c r="F673" s="6"/>
      <c r="G673" s="9"/>
    </row>
    <row r="674" spans="1:7">
      <c r="A674" s="6"/>
      <c r="B674" s="6"/>
      <c r="C674" s="7"/>
      <c r="D674" s="231"/>
      <c r="E674" s="6"/>
      <c r="F674" s="6"/>
      <c r="G674" s="9"/>
    </row>
    <row r="675" spans="1:7">
      <c r="A675" s="6"/>
      <c r="B675" s="6"/>
      <c r="C675" s="7"/>
      <c r="D675" s="231"/>
      <c r="E675" s="6"/>
      <c r="F675" s="6"/>
      <c r="G675" s="9"/>
    </row>
    <row r="676" spans="1:7">
      <c r="A676" s="6"/>
      <c r="B676" s="6"/>
      <c r="C676" s="7"/>
      <c r="D676" s="231"/>
      <c r="E676" s="6"/>
      <c r="F676" s="6"/>
      <c r="G676" s="9"/>
    </row>
    <row r="677" spans="1:7">
      <c r="A677" s="6"/>
      <c r="B677" s="6"/>
      <c r="C677" s="7"/>
      <c r="D677" s="231"/>
      <c r="E677" s="6"/>
      <c r="F677" s="6"/>
      <c r="G677" s="9"/>
    </row>
    <row r="678" spans="1:7">
      <c r="A678" s="6"/>
      <c r="B678" s="6"/>
      <c r="C678" s="7"/>
      <c r="D678" s="231"/>
      <c r="E678" s="6"/>
      <c r="F678" s="6"/>
      <c r="G678" s="9"/>
    </row>
    <row r="679" spans="1:7">
      <c r="A679" s="6"/>
      <c r="B679" s="6"/>
      <c r="C679" s="7"/>
      <c r="D679" s="231"/>
      <c r="E679" s="6"/>
      <c r="F679" s="6"/>
      <c r="G679" s="9"/>
    </row>
    <row r="680" spans="1:7">
      <c r="A680" s="6"/>
      <c r="B680" s="6"/>
      <c r="C680" s="7"/>
      <c r="D680" s="231"/>
      <c r="E680" s="6"/>
      <c r="F680" s="6"/>
      <c r="G680" s="9"/>
    </row>
    <row r="681" spans="1:7">
      <c r="A681" s="6"/>
      <c r="B681" s="6"/>
      <c r="C681" s="7"/>
      <c r="D681" s="231"/>
      <c r="E681" s="6"/>
      <c r="F681" s="6"/>
      <c r="G681" s="9"/>
    </row>
    <row r="682" spans="1:7">
      <c r="A682" s="6"/>
      <c r="B682" s="6"/>
      <c r="C682" s="7"/>
      <c r="D682" s="231"/>
      <c r="E682" s="6"/>
      <c r="F682" s="6"/>
      <c r="G682" s="9"/>
    </row>
    <row r="683" spans="1:7">
      <c r="A683" s="6"/>
      <c r="B683" s="6"/>
      <c r="C683" s="7"/>
      <c r="D683" s="231"/>
      <c r="E683" s="6"/>
      <c r="F683" s="6"/>
      <c r="G683" s="9"/>
    </row>
    <row r="684" spans="1:7">
      <c r="A684" s="6"/>
      <c r="B684" s="6"/>
      <c r="C684" s="7"/>
      <c r="D684" s="231"/>
      <c r="E684" s="6"/>
      <c r="F684" s="6"/>
      <c r="G684" s="9"/>
    </row>
    <row r="685" spans="1:7">
      <c r="A685" s="6"/>
      <c r="B685" s="6"/>
      <c r="C685" s="7"/>
      <c r="D685" s="231"/>
      <c r="E685" s="6"/>
      <c r="F685" s="6"/>
      <c r="G685" s="9"/>
    </row>
    <row r="686" spans="1:7">
      <c r="A686" s="6"/>
      <c r="B686" s="6"/>
      <c r="C686" s="7"/>
      <c r="D686" s="231"/>
      <c r="E686" s="6"/>
      <c r="F686" s="6"/>
      <c r="G686" s="9"/>
    </row>
    <row r="687" spans="1:7">
      <c r="A687" s="6"/>
      <c r="B687" s="6"/>
      <c r="C687" s="7"/>
      <c r="D687" s="231"/>
      <c r="E687" s="6"/>
      <c r="F687" s="6"/>
      <c r="G687" s="9"/>
    </row>
    <row r="688" spans="1:7">
      <c r="A688" s="6"/>
      <c r="B688" s="6"/>
      <c r="C688" s="7"/>
      <c r="D688" s="231"/>
      <c r="E688" s="6"/>
      <c r="F688" s="6"/>
      <c r="G688" s="9"/>
    </row>
    <row r="689" spans="1:7">
      <c r="A689" s="6"/>
      <c r="B689" s="6"/>
      <c r="C689" s="7"/>
      <c r="D689" s="231"/>
      <c r="E689" s="6"/>
      <c r="F689" s="6"/>
      <c r="G689" s="9"/>
    </row>
    <row r="690" spans="1:7">
      <c r="A690" s="6"/>
      <c r="B690" s="6"/>
      <c r="C690" s="7"/>
      <c r="D690" s="231"/>
      <c r="E690" s="6"/>
      <c r="F690" s="6"/>
      <c r="G690" s="9"/>
    </row>
    <row r="691" spans="1:7">
      <c r="A691" s="6"/>
      <c r="B691" s="6"/>
      <c r="C691" s="7"/>
      <c r="D691" s="231"/>
      <c r="E691" s="6"/>
      <c r="F691" s="6"/>
      <c r="G691" s="9"/>
    </row>
    <row r="692" spans="1:7">
      <c r="A692" s="6"/>
      <c r="B692" s="6"/>
      <c r="C692" s="7"/>
      <c r="D692" s="231"/>
      <c r="E692" s="6"/>
      <c r="F692" s="6"/>
      <c r="G692" s="9"/>
    </row>
    <row r="693" spans="1:7">
      <c r="A693" s="6"/>
      <c r="B693" s="6"/>
      <c r="C693" s="7"/>
      <c r="D693" s="231"/>
      <c r="E693" s="6"/>
      <c r="F693" s="6"/>
      <c r="G693" s="9"/>
    </row>
    <row r="694" spans="1:7">
      <c r="A694" s="6"/>
      <c r="B694" s="6"/>
      <c r="C694" s="7"/>
      <c r="D694" s="231"/>
      <c r="E694" s="6"/>
      <c r="F694" s="6"/>
      <c r="G694" s="9"/>
    </row>
    <row r="695" spans="1:7">
      <c r="A695" s="6"/>
      <c r="B695" s="6"/>
      <c r="C695" s="7"/>
      <c r="D695" s="231"/>
      <c r="E695" s="6"/>
      <c r="F695" s="6"/>
      <c r="G695" s="9"/>
    </row>
    <row r="696" spans="1:7">
      <c r="A696" s="6"/>
      <c r="B696" s="6"/>
      <c r="C696" s="7"/>
      <c r="D696" s="231"/>
      <c r="E696" s="6"/>
      <c r="F696" s="6"/>
      <c r="G696" s="9"/>
    </row>
    <row r="697" spans="1:7">
      <c r="A697" s="6"/>
      <c r="B697" s="6"/>
      <c r="C697" s="7"/>
      <c r="D697" s="231"/>
      <c r="E697" s="6"/>
      <c r="F697" s="6"/>
      <c r="G697" s="9"/>
    </row>
    <row r="698" spans="1:7">
      <c r="A698" s="6"/>
      <c r="B698" s="6"/>
      <c r="C698" s="7"/>
      <c r="D698" s="231"/>
      <c r="E698" s="6"/>
      <c r="F698" s="6"/>
      <c r="G698" s="9"/>
    </row>
    <row r="699" spans="1:7">
      <c r="A699" s="6"/>
      <c r="B699" s="6"/>
      <c r="C699" s="7"/>
      <c r="D699" s="231"/>
      <c r="E699" s="6"/>
      <c r="F699" s="6"/>
      <c r="G699" s="9"/>
    </row>
    <row r="700" spans="1:7">
      <c r="A700" s="6"/>
      <c r="B700" s="6"/>
      <c r="C700" s="7"/>
      <c r="D700" s="231"/>
      <c r="E700" s="6"/>
      <c r="F700" s="6"/>
      <c r="G700" s="9"/>
    </row>
    <row r="701" spans="1:7">
      <c r="A701" s="6"/>
      <c r="B701" s="6"/>
      <c r="C701" s="7"/>
      <c r="D701" s="231"/>
      <c r="E701" s="6"/>
      <c r="F701" s="6"/>
      <c r="G701" s="9"/>
    </row>
    <row r="702" spans="1:7">
      <c r="A702" s="6"/>
      <c r="B702" s="6"/>
      <c r="C702" s="7"/>
      <c r="D702" s="231"/>
      <c r="E702" s="6"/>
      <c r="F702" s="6"/>
      <c r="G702" s="9"/>
    </row>
    <row r="703" spans="1:7">
      <c r="A703" s="6"/>
      <c r="B703" s="6"/>
      <c r="C703" s="7"/>
      <c r="D703" s="231"/>
      <c r="E703" s="6"/>
      <c r="F703" s="6"/>
      <c r="G703" s="9"/>
    </row>
    <row r="704" spans="1:7">
      <c r="A704" s="6"/>
      <c r="B704" s="6"/>
      <c r="C704" s="7"/>
      <c r="D704" s="231"/>
      <c r="E704" s="6"/>
      <c r="F704" s="6"/>
      <c r="G704" s="9"/>
    </row>
    <row r="705" spans="1:7">
      <c r="A705" s="6"/>
      <c r="B705" s="6"/>
      <c r="C705" s="7"/>
      <c r="D705" s="231"/>
      <c r="E705" s="6"/>
      <c r="F705" s="6"/>
      <c r="G705" s="9"/>
    </row>
    <row r="706" spans="1:7">
      <c r="A706" s="6"/>
      <c r="B706" s="6"/>
      <c r="C706" s="7"/>
      <c r="D706" s="231"/>
      <c r="E706" s="6"/>
      <c r="F706" s="6"/>
      <c r="G706" s="9"/>
    </row>
    <row r="707" spans="1:7">
      <c r="A707" s="6"/>
      <c r="B707" s="6"/>
      <c r="C707" s="7"/>
      <c r="D707" s="231"/>
      <c r="E707" s="6"/>
      <c r="F707" s="6"/>
      <c r="G707" s="9"/>
    </row>
    <row r="708" spans="1:7">
      <c r="A708" s="6"/>
      <c r="B708" s="6"/>
      <c r="C708" s="7"/>
      <c r="D708" s="231"/>
      <c r="E708" s="6"/>
      <c r="F708" s="6"/>
      <c r="G708" s="9"/>
    </row>
    <row r="709" spans="1:7">
      <c r="A709" s="6"/>
      <c r="B709" s="6"/>
      <c r="C709" s="7"/>
      <c r="D709" s="231"/>
      <c r="E709" s="6"/>
      <c r="F709" s="6"/>
      <c r="G709" s="9"/>
    </row>
    <row r="710" spans="1:7">
      <c r="A710" s="6"/>
      <c r="B710" s="6"/>
      <c r="C710" s="7"/>
      <c r="D710" s="231"/>
      <c r="E710" s="6"/>
      <c r="F710" s="6"/>
      <c r="G710" s="9"/>
    </row>
    <row r="711" spans="1:7">
      <c r="A711" s="6"/>
      <c r="B711" s="6"/>
      <c r="C711" s="7"/>
      <c r="D711" s="231"/>
      <c r="E711" s="6"/>
      <c r="F711" s="6"/>
      <c r="G711" s="9"/>
    </row>
    <row r="712" spans="1:7">
      <c r="A712" s="6"/>
      <c r="B712" s="6"/>
      <c r="C712" s="7"/>
      <c r="D712" s="231"/>
      <c r="E712" s="6"/>
      <c r="F712" s="6"/>
      <c r="G712" s="9"/>
    </row>
    <row r="713" spans="1:7">
      <c r="A713" s="6"/>
      <c r="B713" s="6"/>
      <c r="C713" s="7"/>
      <c r="D713" s="231"/>
      <c r="E713" s="6"/>
      <c r="F713" s="6"/>
      <c r="G713" s="9"/>
    </row>
    <row r="714" spans="1:7">
      <c r="A714" s="6"/>
      <c r="B714" s="6"/>
      <c r="C714" s="7"/>
      <c r="D714" s="231"/>
      <c r="E714" s="6"/>
      <c r="F714" s="6"/>
      <c r="G714" s="9"/>
    </row>
    <row r="715" spans="1:7">
      <c r="A715" s="6"/>
      <c r="B715" s="6"/>
      <c r="C715" s="7"/>
      <c r="D715" s="231"/>
      <c r="E715" s="6"/>
      <c r="F715" s="6"/>
      <c r="G715" s="9"/>
    </row>
    <row r="716" spans="1:7">
      <c r="A716" s="6"/>
      <c r="B716" s="6"/>
      <c r="C716" s="7"/>
      <c r="D716" s="231"/>
      <c r="E716" s="6"/>
      <c r="F716" s="6"/>
      <c r="G716" s="9"/>
    </row>
    <row r="717" spans="1:7">
      <c r="A717" s="6"/>
      <c r="B717" s="6"/>
      <c r="C717" s="7"/>
      <c r="D717" s="231"/>
      <c r="E717" s="6"/>
      <c r="F717" s="6"/>
      <c r="G717" s="9"/>
    </row>
    <row r="718" spans="1:7">
      <c r="A718" s="6"/>
      <c r="B718" s="6"/>
      <c r="C718" s="7"/>
      <c r="D718" s="231"/>
      <c r="E718" s="6"/>
      <c r="F718" s="6"/>
      <c r="G718" s="9"/>
    </row>
    <row r="719" spans="1:7">
      <c r="A719" s="6"/>
      <c r="B719" s="6"/>
      <c r="C719" s="7"/>
      <c r="D719" s="231"/>
      <c r="E719" s="6"/>
      <c r="F719" s="6"/>
      <c r="G719" s="9"/>
    </row>
    <row r="720" spans="1:7">
      <c r="A720" s="6"/>
      <c r="B720" s="6"/>
      <c r="C720" s="7"/>
      <c r="D720" s="231"/>
      <c r="E720" s="6"/>
      <c r="F720" s="6"/>
      <c r="G720" s="9"/>
    </row>
    <row r="721" spans="1:7">
      <c r="A721" s="6"/>
      <c r="B721" s="6"/>
      <c r="C721" s="7"/>
      <c r="D721" s="231"/>
      <c r="E721" s="6"/>
      <c r="F721" s="6"/>
      <c r="G721" s="9"/>
    </row>
    <row r="722" spans="1:7">
      <c r="A722" s="6"/>
      <c r="B722" s="6"/>
      <c r="C722" s="7"/>
      <c r="D722" s="231"/>
      <c r="E722" s="6"/>
      <c r="F722" s="6"/>
      <c r="G722" s="9"/>
    </row>
    <row r="723" spans="1:7">
      <c r="A723" s="6"/>
      <c r="B723" s="6"/>
      <c r="C723" s="7"/>
      <c r="D723" s="231"/>
      <c r="E723" s="6"/>
      <c r="F723" s="6"/>
      <c r="G723" s="9"/>
    </row>
    <row r="724" spans="1:7">
      <c r="A724" s="6"/>
      <c r="B724" s="6"/>
      <c r="C724" s="7"/>
      <c r="D724" s="231"/>
      <c r="E724" s="6"/>
      <c r="F724" s="6"/>
      <c r="G724" s="9"/>
    </row>
    <row r="725" spans="1:7">
      <c r="A725" s="6"/>
      <c r="B725" s="6"/>
      <c r="C725" s="7"/>
      <c r="D725" s="231"/>
      <c r="E725" s="6"/>
      <c r="F725" s="6"/>
      <c r="G725" s="9"/>
    </row>
    <row r="726" spans="1:7">
      <c r="A726" s="6"/>
      <c r="B726" s="6"/>
      <c r="C726" s="7"/>
      <c r="D726" s="231"/>
      <c r="E726" s="6"/>
      <c r="F726" s="6"/>
      <c r="G726" s="9"/>
    </row>
    <row r="727" spans="1:7">
      <c r="A727" s="6"/>
      <c r="B727" s="6"/>
      <c r="C727" s="7"/>
      <c r="D727" s="231"/>
      <c r="E727" s="6"/>
      <c r="F727" s="6"/>
      <c r="G727" s="9"/>
    </row>
    <row r="728" spans="1:7">
      <c r="A728" s="6"/>
      <c r="B728" s="6"/>
      <c r="C728" s="7"/>
      <c r="D728" s="231"/>
      <c r="E728" s="6"/>
      <c r="F728" s="6"/>
      <c r="G728" s="9"/>
    </row>
    <row r="729" spans="1:7">
      <c r="A729" s="6"/>
      <c r="B729" s="6"/>
      <c r="C729" s="7"/>
      <c r="D729" s="231"/>
      <c r="E729" s="6"/>
      <c r="F729" s="6"/>
      <c r="G729" s="9"/>
    </row>
    <row r="730" spans="1:7">
      <c r="A730" s="6"/>
      <c r="B730" s="6"/>
      <c r="C730" s="7"/>
      <c r="D730" s="231"/>
      <c r="E730" s="6"/>
      <c r="F730" s="6"/>
      <c r="G730" s="9"/>
    </row>
    <row r="731" spans="1:7">
      <c r="A731" s="6"/>
      <c r="B731" s="6"/>
      <c r="C731" s="7"/>
      <c r="D731" s="231"/>
      <c r="E731" s="6"/>
      <c r="F731" s="6"/>
      <c r="G731" s="9"/>
    </row>
    <row r="732" spans="1:7">
      <c r="A732" s="6"/>
      <c r="B732" s="6"/>
      <c r="C732" s="7"/>
      <c r="D732" s="231"/>
      <c r="E732" s="6"/>
      <c r="F732" s="6"/>
      <c r="G732" s="9"/>
    </row>
    <row r="733" spans="1:7">
      <c r="A733" s="6"/>
      <c r="B733" s="6"/>
      <c r="C733" s="7"/>
      <c r="D733" s="231"/>
      <c r="E733" s="6"/>
      <c r="F733" s="6"/>
      <c r="G733" s="9"/>
    </row>
    <row r="734" spans="1:7">
      <c r="A734" s="6"/>
      <c r="B734" s="6"/>
      <c r="C734" s="7"/>
      <c r="D734" s="231"/>
      <c r="E734" s="6"/>
      <c r="F734" s="6"/>
      <c r="G734" s="9"/>
    </row>
    <row r="735" spans="1:7">
      <c r="A735" s="6"/>
      <c r="B735" s="6"/>
      <c r="C735" s="7"/>
      <c r="D735" s="231"/>
      <c r="E735" s="6"/>
      <c r="F735" s="6"/>
      <c r="G735" s="9"/>
    </row>
    <row r="736" spans="1:7">
      <c r="A736" s="6"/>
      <c r="B736" s="6"/>
      <c r="C736" s="7"/>
      <c r="D736" s="231"/>
      <c r="E736" s="6"/>
      <c r="F736" s="6"/>
      <c r="G736" s="9"/>
    </row>
    <row r="737" spans="1:7">
      <c r="A737" s="6"/>
      <c r="B737" s="6"/>
      <c r="C737" s="7"/>
      <c r="D737" s="231"/>
      <c r="E737" s="6"/>
      <c r="F737" s="6"/>
      <c r="G737" s="9"/>
    </row>
    <row r="738" spans="1:7">
      <c r="A738" s="6"/>
      <c r="B738" s="6"/>
      <c r="C738" s="7"/>
      <c r="D738" s="231"/>
      <c r="E738" s="6"/>
      <c r="F738" s="6"/>
      <c r="G738" s="9"/>
    </row>
    <row r="739" spans="1:7">
      <c r="A739" s="6"/>
      <c r="B739" s="6"/>
      <c r="C739" s="7"/>
      <c r="D739" s="231"/>
      <c r="E739" s="6"/>
      <c r="F739" s="6"/>
      <c r="G739" s="9"/>
    </row>
    <row r="740" spans="1:7">
      <c r="A740" s="6"/>
      <c r="B740" s="6"/>
      <c r="C740" s="7"/>
      <c r="D740" s="231"/>
      <c r="E740" s="6"/>
      <c r="F740" s="6"/>
      <c r="G740" s="9"/>
    </row>
    <row r="741" spans="1:7">
      <c r="A741" s="6"/>
      <c r="B741" s="6"/>
      <c r="C741" s="7"/>
      <c r="D741" s="231"/>
      <c r="E741" s="6"/>
      <c r="F741" s="6"/>
      <c r="G741" s="9"/>
    </row>
    <row r="742" spans="1:7">
      <c r="A742" s="6"/>
      <c r="B742" s="6"/>
      <c r="C742" s="7"/>
      <c r="D742" s="231"/>
      <c r="E742" s="6"/>
      <c r="F742" s="6"/>
      <c r="G742" s="9"/>
    </row>
    <row r="743" spans="1:7">
      <c r="A743" s="6"/>
      <c r="B743" s="6"/>
      <c r="C743" s="7"/>
      <c r="D743" s="231"/>
      <c r="E743" s="6"/>
      <c r="F743" s="6"/>
      <c r="G743" s="9"/>
    </row>
    <row r="744" spans="1:7">
      <c r="A744" s="6"/>
      <c r="B744" s="6"/>
      <c r="C744" s="7"/>
      <c r="D744" s="231"/>
      <c r="E744" s="6"/>
      <c r="F744" s="6"/>
      <c r="G744" s="9"/>
    </row>
    <row r="745" spans="1:7">
      <c r="A745" s="6"/>
      <c r="B745" s="6"/>
      <c r="C745" s="7"/>
      <c r="D745" s="231"/>
      <c r="E745" s="6"/>
      <c r="F745" s="6"/>
      <c r="G745" s="9"/>
    </row>
    <row r="746" spans="1:7">
      <c r="A746" s="6"/>
      <c r="B746" s="6"/>
      <c r="C746" s="7"/>
      <c r="D746" s="231"/>
      <c r="E746" s="6"/>
      <c r="F746" s="6"/>
      <c r="G746" s="9"/>
    </row>
    <row r="747" spans="1:7">
      <c r="A747" s="6"/>
      <c r="B747" s="6"/>
      <c r="C747" s="7"/>
      <c r="D747" s="231"/>
      <c r="E747" s="6"/>
      <c r="F747" s="6"/>
      <c r="G747" s="9"/>
    </row>
    <row r="748" spans="1:7">
      <c r="A748" s="6"/>
      <c r="B748" s="6"/>
      <c r="C748" s="7"/>
      <c r="D748" s="231"/>
      <c r="E748" s="6"/>
      <c r="F748" s="6"/>
      <c r="G748" s="9"/>
    </row>
    <row r="749" spans="1:7">
      <c r="A749" s="6"/>
      <c r="B749" s="6"/>
      <c r="C749" s="7"/>
      <c r="D749" s="231"/>
      <c r="E749" s="6"/>
      <c r="F749" s="6"/>
      <c r="G749" s="9"/>
    </row>
    <row r="750" spans="1:7">
      <c r="A750" s="6"/>
      <c r="B750" s="6"/>
      <c r="C750" s="7"/>
      <c r="D750" s="231"/>
      <c r="E750" s="6"/>
      <c r="F750" s="6"/>
      <c r="G750" s="9"/>
    </row>
    <row r="751" spans="1:7">
      <c r="A751" s="6"/>
      <c r="B751" s="6"/>
      <c r="C751" s="7"/>
      <c r="D751" s="231"/>
      <c r="E751" s="6"/>
      <c r="F751" s="6"/>
      <c r="G751" s="9"/>
    </row>
    <row r="752" spans="1:7">
      <c r="A752" s="6"/>
      <c r="B752" s="6"/>
      <c r="C752" s="7"/>
      <c r="D752" s="231"/>
      <c r="E752" s="6"/>
      <c r="F752" s="6"/>
      <c r="G752" s="9"/>
    </row>
    <row r="753" spans="1:7">
      <c r="A753" s="6"/>
      <c r="B753" s="6"/>
      <c r="C753" s="7"/>
      <c r="D753" s="231"/>
      <c r="E753" s="6"/>
      <c r="F753" s="6"/>
      <c r="G753" s="9"/>
    </row>
    <row r="754" spans="1:7">
      <c r="A754" s="6"/>
      <c r="B754" s="6"/>
      <c r="C754" s="7"/>
      <c r="D754" s="231"/>
      <c r="E754" s="6"/>
      <c r="F754" s="6"/>
      <c r="G754" s="9"/>
    </row>
    <row r="755" spans="1:7">
      <c r="A755" s="6"/>
      <c r="B755" s="6"/>
      <c r="C755" s="7"/>
      <c r="D755" s="231"/>
      <c r="E755" s="6"/>
      <c r="F755" s="6"/>
      <c r="G755" s="9"/>
    </row>
    <row r="756" spans="1:7">
      <c r="A756" s="6"/>
      <c r="B756" s="6"/>
      <c r="C756" s="7"/>
      <c r="D756" s="231"/>
      <c r="E756" s="6"/>
      <c r="F756" s="6"/>
      <c r="G756" s="9"/>
    </row>
    <row r="757" spans="1:7">
      <c r="A757" s="6"/>
      <c r="B757" s="6"/>
      <c r="C757" s="7"/>
      <c r="D757" s="231"/>
      <c r="E757" s="6"/>
      <c r="F757" s="6"/>
      <c r="G757" s="9"/>
    </row>
    <row r="758" spans="1:7">
      <c r="A758" s="6"/>
      <c r="B758" s="6"/>
      <c r="C758" s="7"/>
      <c r="D758" s="231"/>
      <c r="E758" s="6"/>
      <c r="F758" s="6"/>
      <c r="G758" s="9"/>
    </row>
    <row r="759" spans="1:7">
      <c r="A759" s="6"/>
      <c r="B759" s="6"/>
      <c r="C759" s="7"/>
      <c r="D759" s="231"/>
      <c r="E759" s="6"/>
      <c r="F759" s="6"/>
      <c r="G759" s="9"/>
    </row>
    <row r="760" spans="1:7">
      <c r="A760" s="6"/>
      <c r="B760" s="6"/>
      <c r="C760" s="7"/>
      <c r="D760" s="231"/>
      <c r="E760" s="6"/>
      <c r="F760" s="6"/>
      <c r="G760" s="9"/>
    </row>
    <row r="761" spans="1:7">
      <c r="A761" s="6"/>
      <c r="B761" s="6"/>
      <c r="C761" s="7"/>
      <c r="D761" s="231"/>
      <c r="E761" s="6"/>
      <c r="F761" s="6"/>
      <c r="G761" s="9"/>
    </row>
    <row r="762" spans="1:7">
      <c r="A762" s="6"/>
      <c r="B762" s="6"/>
      <c r="C762" s="7"/>
      <c r="D762" s="231"/>
      <c r="E762" s="6"/>
      <c r="F762" s="6"/>
      <c r="G762" s="9"/>
    </row>
    <row r="763" spans="1:7">
      <c r="A763" s="6"/>
      <c r="B763" s="6"/>
      <c r="C763" s="7"/>
      <c r="D763" s="231"/>
      <c r="E763" s="6"/>
      <c r="F763" s="6"/>
      <c r="G763" s="9"/>
    </row>
    <row r="764" spans="1:7">
      <c r="A764" s="6"/>
      <c r="B764" s="6"/>
      <c r="C764" s="7"/>
      <c r="D764" s="231"/>
      <c r="E764" s="6"/>
      <c r="F764" s="6"/>
      <c r="G764" s="9"/>
    </row>
    <row r="765" spans="1:7">
      <c r="A765" s="6"/>
      <c r="B765" s="6"/>
      <c r="C765" s="7"/>
      <c r="D765" s="231"/>
      <c r="E765" s="6"/>
      <c r="F765" s="6"/>
      <c r="G765" s="9"/>
    </row>
    <row r="766" spans="1:7">
      <c r="A766" s="6"/>
      <c r="B766" s="6"/>
      <c r="C766" s="7"/>
      <c r="D766" s="231"/>
      <c r="E766" s="6"/>
      <c r="F766" s="6"/>
      <c r="G766" s="9"/>
    </row>
    <row r="767" spans="1:7">
      <c r="A767" s="6"/>
      <c r="B767" s="6"/>
      <c r="C767" s="7"/>
      <c r="D767" s="231"/>
      <c r="E767" s="6"/>
      <c r="F767" s="6"/>
      <c r="G767" s="9"/>
    </row>
    <row r="768" spans="1:7">
      <c r="A768" s="6"/>
      <c r="B768" s="6"/>
      <c r="C768" s="7"/>
      <c r="D768" s="231"/>
      <c r="E768" s="6"/>
      <c r="F768" s="6"/>
      <c r="G768" s="9"/>
    </row>
    <row r="769" spans="1:7">
      <c r="A769" s="6"/>
      <c r="B769" s="6"/>
      <c r="C769" s="7"/>
      <c r="D769" s="231"/>
      <c r="E769" s="6"/>
      <c r="F769" s="6"/>
      <c r="G769" s="9"/>
    </row>
    <row r="770" spans="1:7">
      <c r="A770" s="6"/>
      <c r="B770" s="6"/>
      <c r="C770" s="7"/>
      <c r="D770" s="231"/>
      <c r="E770" s="6"/>
      <c r="F770" s="6"/>
      <c r="G770" s="9"/>
    </row>
    <row r="771" spans="1:7">
      <c r="A771" s="6"/>
      <c r="B771" s="6"/>
      <c r="C771" s="7"/>
      <c r="D771" s="231"/>
      <c r="E771" s="6"/>
      <c r="F771" s="6"/>
      <c r="G771" s="9"/>
    </row>
    <row r="772" spans="1:7">
      <c r="A772" s="6"/>
      <c r="B772" s="6"/>
      <c r="C772" s="7"/>
      <c r="D772" s="231"/>
      <c r="E772" s="6"/>
      <c r="F772" s="6"/>
      <c r="G772" s="9"/>
    </row>
    <row r="773" spans="1:7">
      <c r="A773" s="6"/>
      <c r="B773" s="6"/>
      <c r="C773" s="7"/>
      <c r="D773" s="231"/>
      <c r="E773" s="6"/>
      <c r="F773" s="6"/>
      <c r="G773" s="9"/>
    </row>
    <row r="774" spans="1:7">
      <c r="A774" s="6"/>
      <c r="B774" s="6"/>
      <c r="C774" s="7"/>
      <c r="D774" s="231"/>
      <c r="E774" s="6"/>
      <c r="F774" s="6"/>
      <c r="G774" s="9"/>
    </row>
    <row r="775" spans="1:7">
      <c r="A775" s="6"/>
      <c r="B775" s="6"/>
      <c r="C775" s="7"/>
      <c r="D775" s="231"/>
      <c r="E775" s="6"/>
      <c r="F775" s="6"/>
      <c r="G775" s="9"/>
    </row>
    <row r="776" spans="1:7">
      <c r="A776" s="6"/>
      <c r="B776" s="6"/>
      <c r="C776" s="7"/>
      <c r="D776" s="231"/>
      <c r="E776" s="6"/>
      <c r="F776" s="6"/>
      <c r="G776" s="9"/>
    </row>
    <row r="777" spans="1:7">
      <c r="A777" s="6"/>
      <c r="B777" s="6"/>
      <c r="C777" s="7"/>
      <c r="D777" s="231"/>
      <c r="E777" s="6"/>
      <c r="F777" s="6"/>
      <c r="G777" s="9"/>
    </row>
    <row r="778" spans="1:7">
      <c r="A778" s="6"/>
      <c r="B778" s="6"/>
      <c r="C778" s="7"/>
      <c r="D778" s="231"/>
      <c r="E778" s="6"/>
      <c r="F778" s="6"/>
      <c r="G778" s="9"/>
    </row>
    <row r="779" spans="1:7">
      <c r="A779" s="6"/>
      <c r="B779" s="6"/>
      <c r="C779" s="7"/>
      <c r="D779" s="231"/>
      <c r="E779" s="6"/>
      <c r="F779" s="6"/>
      <c r="G779" s="9"/>
    </row>
    <row r="780" spans="1:7">
      <c r="A780" s="6"/>
      <c r="B780" s="6"/>
      <c r="C780" s="7"/>
      <c r="D780" s="231"/>
      <c r="E780" s="6"/>
      <c r="F780" s="6"/>
      <c r="G780" s="9"/>
    </row>
    <row r="781" spans="1:7">
      <c r="A781" s="6"/>
      <c r="B781" s="6"/>
      <c r="C781" s="7"/>
      <c r="D781" s="231"/>
      <c r="E781" s="6"/>
      <c r="F781" s="6"/>
      <c r="G781" s="9"/>
    </row>
    <row r="782" spans="1:7">
      <c r="A782" s="6"/>
      <c r="B782" s="6"/>
      <c r="C782" s="7"/>
      <c r="D782" s="231"/>
      <c r="E782" s="6"/>
      <c r="F782" s="6"/>
      <c r="G782" s="9"/>
    </row>
    <row r="783" spans="1:7">
      <c r="A783" s="6"/>
      <c r="B783" s="6"/>
      <c r="C783" s="7"/>
      <c r="D783" s="231"/>
      <c r="E783" s="6"/>
      <c r="F783" s="6"/>
      <c r="G783" s="9"/>
    </row>
    <row r="784" spans="1:7">
      <c r="A784" s="6"/>
      <c r="B784" s="6"/>
      <c r="C784" s="7"/>
      <c r="D784" s="231"/>
      <c r="E784" s="6"/>
      <c r="F784" s="6"/>
      <c r="G784" s="9"/>
    </row>
    <row r="785" spans="1:7">
      <c r="A785" s="6"/>
      <c r="B785" s="6"/>
      <c r="C785" s="7"/>
      <c r="D785" s="231"/>
      <c r="E785" s="6"/>
      <c r="F785" s="6"/>
      <c r="G785" s="9"/>
    </row>
    <row r="786" spans="1:7">
      <c r="A786" s="6"/>
      <c r="B786" s="6"/>
      <c r="C786" s="7"/>
      <c r="D786" s="231"/>
      <c r="E786" s="6"/>
      <c r="F786" s="6"/>
      <c r="G786" s="9"/>
    </row>
    <row r="787" spans="1:7">
      <c r="A787" s="6"/>
      <c r="B787" s="6"/>
      <c r="C787" s="7"/>
      <c r="D787" s="231"/>
      <c r="E787" s="6"/>
      <c r="F787" s="6"/>
      <c r="G787" s="9"/>
    </row>
    <row r="788" spans="1:7">
      <c r="A788" s="6"/>
      <c r="B788" s="6"/>
      <c r="C788" s="7"/>
      <c r="D788" s="231"/>
      <c r="E788" s="6"/>
      <c r="F788" s="6"/>
      <c r="G788" s="9"/>
    </row>
    <row r="789" spans="1:7">
      <c r="A789" s="6"/>
      <c r="B789" s="6"/>
      <c r="C789" s="7"/>
      <c r="D789" s="231"/>
      <c r="E789" s="6"/>
      <c r="F789" s="6"/>
      <c r="G789" s="9"/>
    </row>
    <row r="790" spans="1:7">
      <c r="A790" s="6"/>
      <c r="B790" s="6"/>
      <c r="C790" s="7"/>
      <c r="D790" s="231"/>
      <c r="E790" s="6"/>
      <c r="F790" s="6"/>
      <c r="G790" s="9"/>
    </row>
    <row r="791" spans="1:7">
      <c r="A791" s="6"/>
      <c r="B791" s="6"/>
      <c r="C791" s="7"/>
      <c r="D791" s="231"/>
      <c r="E791" s="6"/>
      <c r="F791" s="6"/>
      <c r="G791" s="9"/>
    </row>
    <row r="792" spans="1:7">
      <c r="A792" s="6"/>
      <c r="B792" s="6"/>
      <c r="C792" s="7"/>
      <c r="D792" s="231"/>
      <c r="E792" s="6"/>
      <c r="F792" s="6"/>
      <c r="G792" s="9"/>
    </row>
    <row r="793" spans="1:7">
      <c r="A793" s="6"/>
      <c r="B793" s="6"/>
      <c r="C793" s="7"/>
      <c r="D793" s="231"/>
      <c r="E793" s="6"/>
      <c r="F793" s="6"/>
      <c r="G793" s="9"/>
    </row>
    <row r="794" spans="1:7">
      <c r="A794" s="6"/>
      <c r="B794" s="6"/>
      <c r="C794" s="7"/>
      <c r="D794" s="231"/>
      <c r="E794" s="6"/>
      <c r="F794" s="6"/>
      <c r="G794" s="9"/>
    </row>
    <row r="795" spans="1:7">
      <c r="A795" s="6"/>
      <c r="B795" s="6"/>
      <c r="C795" s="7"/>
      <c r="D795" s="231"/>
      <c r="E795" s="6"/>
      <c r="F795" s="6"/>
      <c r="G795" s="9"/>
    </row>
    <row r="796" spans="1:7">
      <c r="A796" s="6"/>
      <c r="B796" s="6"/>
      <c r="C796" s="7"/>
      <c r="D796" s="231"/>
      <c r="E796" s="6"/>
      <c r="F796" s="6"/>
      <c r="G796" s="9"/>
    </row>
    <row r="797" spans="1:7">
      <c r="A797" s="6"/>
      <c r="B797" s="6"/>
      <c r="C797" s="7"/>
      <c r="D797" s="231"/>
      <c r="E797" s="6"/>
      <c r="F797" s="6"/>
      <c r="G797" s="9"/>
    </row>
    <row r="798" spans="1:7">
      <c r="A798" s="6"/>
      <c r="B798" s="6"/>
      <c r="C798" s="7"/>
      <c r="D798" s="231"/>
      <c r="E798" s="6"/>
      <c r="F798" s="6"/>
      <c r="G798" s="9"/>
    </row>
    <row r="799" spans="1:7">
      <c r="A799" s="6"/>
      <c r="B799" s="6"/>
      <c r="C799" s="7"/>
      <c r="D799" s="231"/>
      <c r="E799" s="6"/>
      <c r="F799" s="6"/>
      <c r="G799" s="9"/>
    </row>
    <row r="800" spans="1:7">
      <c r="A800" s="6"/>
      <c r="B800" s="6"/>
      <c r="C800" s="7"/>
      <c r="D800" s="231"/>
      <c r="E800" s="6"/>
      <c r="F800" s="6"/>
      <c r="G800" s="9"/>
    </row>
    <row r="801" spans="1:7">
      <c r="A801" s="6"/>
      <c r="B801" s="6"/>
      <c r="C801" s="7"/>
      <c r="D801" s="231"/>
      <c r="E801" s="6"/>
      <c r="F801" s="6"/>
      <c r="G801" s="9"/>
    </row>
    <row r="802" spans="1:7">
      <c r="A802" s="6"/>
      <c r="B802" s="6"/>
      <c r="C802" s="7"/>
      <c r="D802" s="231"/>
      <c r="E802" s="6"/>
      <c r="F802" s="6"/>
      <c r="G802" s="9"/>
    </row>
    <row r="803" spans="1:7">
      <c r="A803" s="6"/>
      <c r="B803" s="6"/>
      <c r="C803" s="7"/>
      <c r="D803" s="231"/>
      <c r="E803" s="6"/>
      <c r="F803" s="6"/>
      <c r="G803" s="9"/>
    </row>
    <row r="804" spans="1:7">
      <c r="A804" s="6"/>
      <c r="B804" s="6"/>
      <c r="C804" s="7"/>
      <c r="D804" s="231"/>
      <c r="E804" s="6"/>
      <c r="F804" s="6"/>
      <c r="G804" s="9"/>
    </row>
    <row r="805" spans="1:7">
      <c r="A805" s="6"/>
      <c r="B805" s="6"/>
      <c r="C805" s="7"/>
      <c r="D805" s="231"/>
      <c r="E805" s="6"/>
      <c r="F805" s="6"/>
      <c r="G805" s="9"/>
    </row>
    <row r="806" spans="1:7">
      <c r="A806" s="6"/>
      <c r="B806" s="6"/>
      <c r="C806" s="7"/>
      <c r="D806" s="231"/>
      <c r="E806" s="6"/>
      <c r="F806" s="6"/>
      <c r="G806" s="9"/>
    </row>
    <row r="807" spans="1:7">
      <c r="A807" s="6"/>
      <c r="B807" s="6"/>
      <c r="C807" s="7"/>
      <c r="D807" s="231"/>
      <c r="E807" s="6"/>
      <c r="F807" s="6"/>
      <c r="G807" s="9"/>
    </row>
    <row r="808" spans="1:7">
      <c r="A808" s="6"/>
      <c r="B808" s="6"/>
      <c r="C808" s="7"/>
      <c r="D808" s="231"/>
      <c r="E808" s="6"/>
      <c r="F808" s="6"/>
      <c r="G808" s="9"/>
    </row>
    <row r="809" spans="1:7">
      <c r="A809" s="6"/>
      <c r="B809" s="6"/>
      <c r="C809" s="7"/>
      <c r="D809" s="231"/>
      <c r="E809" s="6"/>
      <c r="F809" s="6"/>
      <c r="G809" s="9"/>
    </row>
    <row r="810" spans="1:7">
      <c r="A810" s="6"/>
      <c r="B810" s="6"/>
      <c r="C810" s="7"/>
      <c r="D810" s="231"/>
      <c r="E810" s="6"/>
      <c r="F810" s="6"/>
      <c r="G810" s="9"/>
    </row>
    <row r="811" spans="1:7">
      <c r="A811" s="6"/>
      <c r="B811" s="6"/>
      <c r="C811" s="7"/>
      <c r="D811" s="231"/>
      <c r="E811" s="6"/>
      <c r="F811" s="6"/>
      <c r="G811" s="9"/>
    </row>
    <row r="812" spans="1:7">
      <c r="A812" s="6"/>
      <c r="B812" s="6"/>
      <c r="C812" s="7"/>
      <c r="D812" s="231"/>
      <c r="E812" s="6"/>
      <c r="F812" s="6"/>
      <c r="G812" s="9"/>
    </row>
    <row r="813" spans="1:7">
      <c r="A813" s="6"/>
      <c r="B813" s="6"/>
      <c r="C813" s="7"/>
      <c r="D813" s="231"/>
      <c r="E813" s="6"/>
      <c r="F813" s="6"/>
      <c r="G813" s="9"/>
    </row>
    <row r="814" spans="1:7">
      <c r="A814" s="6"/>
      <c r="B814" s="6"/>
      <c r="C814" s="7"/>
      <c r="D814" s="231"/>
      <c r="E814" s="6"/>
      <c r="F814" s="6"/>
      <c r="G814" s="9"/>
    </row>
    <row r="815" spans="1:7">
      <c r="A815" s="6"/>
      <c r="B815" s="6"/>
      <c r="C815" s="7"/>
      <c r="D815" s="231"/>
      <c r="E815" s="6"/>
      <c r="F815" s="6"/>
      <c r="G815" s="9"/>
    </row>
    <row r="816" spans="1:7" s="24" customFormat="1">
      <c r="A816" s="697">
        <v>341</v>
      </c>
      <c r="B816" s="697" t="s">
        <v>39</v>
      </c>
      <c r="C816" s="695" t="s">
        <v>11</v>
      </c>
      <c r="D816" s="699" t="s">
        <v>149</v>
      </c>
      <c r="E816" s="672">
        <v>121</v>
      </c>
      <c r="F816" s="646" t="s">
        <v>42</v>
      </c>
      <c r="G816" s="20">
        <f>SUM(A816*E816/100)</f>
        <v>412.61</v>
      </c>
    </row>
    <row r="817" spans="1:7" s="24" customFormat="1" ht="17.25" customHeight="1">
      <c r="A817" s="698"/>
      <c r="B817" s="698"/>
      <c r="C817" s="696"/>
      <c r="D817" s="700"/>
      <c r="E817" s="727" t="s">
        <v>150</v>
      </c>
      <c r="F817" s="728"/>
      <c r="G817" s="729"/>
    </row>
    <row r="818" spans="1:7" ht="15" customHeight="1">
      <c r="A818" s="695">
        <v>1296</v>
      </c>
      <c r="B818" s="695" t="s">
        <v>10</v>
      </c>
      <c r="C818" s="697" t="s">
        <v>15</v>
      </c>
      <c r="D818" s="699" t="s">
        <v>241</v>
      </c>
      <c r="E818" s="672">
        <v>3176.25</v>
      </c>
      <c r="F818" s="646" t="s">
        <v>242</v>
      </c>
      <c r="G818" s="20">
        <f>SUM(A818*E818/1000)</f>
        <v>4116.42</v>
      </c>
    </row>
    <row r="819" spans="1:7" ht="63" customHeight="1">
      <c r="A819" s="696"/>
      <c r="B819" s="696"/>
      <c r="C819" s="698"/>
      <c r="D819" s="700"/>
      <c r="E819" s="701" t="s">
        <v>180</v>
      </c>
      <c r="F819" s="702"/>
      <c r="G819" s="703"/>
    </row>
    <row r="820" spans="1:7" ht="15" customHeight="1">
      <c r="A820" s="695">
        <v>623</v>
      </c>
      <c r="B820" s="695" t="s">
        <v>10</v>
      </c>
      <c r="C820" s="697" t="s">
        <v>18</v>
      </c>
      <c r="D820" s="699" t="s">
        <v>243</v>
      </c>
      <c r="E820" s="672">
        <v>9416.2800000000007</v>
      </c>
      <c r="F820" s="646" t="s">
        <v>13</v>
      </c>
      <c r="G820" s="20">
        <f>SUM(A820*E820/100)</f>
        <v>58663.424400000004</v>
      </c>
    </row>
    <row r="821" spans="1:7" ht="25.5" customHeight="1">
      <c r="A821" s="696"/>
      <c r="B821" s="696"/>
      <c r="C821" s="698"/>
      <c r="D821" s="700"/>
      <c r="E821" s="701" t="s">
        <v>244</v>
      </c>
      <c r="F821" s="702"/>
      <c r="G821" s="703"/>
    </row>
    <row r="822" spans="1:7" ht="15" customHeight="1">
      <c r="A822" s="695">
        <v>51</v>
      </c>
      <c r="B822" s="695" t="s">
        <v>10</v>
      </c>
      <c r="C822" s="697" t="s">
        <v>21</v>
      </c>
      <c r="D822" s="699" t="s">
        <v>16</v>
      </c>
      <c r="E822" s="672">
        <v>11948.36</v>
      </c>
      <c r="F822" s="646" t="s">
        <v>13</v>
      </c>
      <c r="G822" s="13">
        <f>SUM(A822*E822/100)</f>
        <v>6093.6635999999999</v>
      </c>
    </row>
    <row r="823" spans="1:7" ht="45" customHeight="1">
      <c r="A823" s="696"/>
      <c r="B823" s="696"/>
      <c r="C823" s="698"/>
      <c r="D823" s="700"/>
      <c r="E823" s="701" t="s">
        <v>17</v>
      </c>
      <c r="F823" s="702"/>
      <c r="G823" s="703"/>
    </row>
    <row r="824" spans="1:7">
      <c r="A824" s="695">
        <v>619</v>
      </c>
      <c r="B824" s="695" t="s">
        <v>10</v>
      </c>
      <c r="C824" s="697" t="s">
        <v>25</v>
      </c>
      <c r="D824" s="699" t="s">
        <v>245</v>
      </c>
      <c r="E824" s="672">
        <v>25321</v>
      </c>
      <c r="F824" s="646" t="s">
        <v>13</v>
      </c>
      <c r="G824" s="13">
        <f>SUM(A824*E824/100)</f>
        <v>156736.99</v>
      </c>
    </row>
    <row r="825" spans="1:7" ht="27.75" customHeight="1">
      <c r="A825" s="696"/>
      <c r="B825" s="696"/>
      <c r="C825" s="698"/>
      <c r="D825" s="700"/>
      <c r="E825" s="701" t="s">
        <v>303</v>
      </c>
      <c r="F825" s="702"/>
      <c r="G825" s="703"/>
    </row>
    <row r="826" spans="1:7" ht="15" customHeight="1">
      <c r="A826" s="697">
        <v>451</v>
      </c>
      <c r="B826" s="697" t="s">
        <v>10</v>
      </c>
      <c r="C826" s="695" t="s">
        <v>29</v>
      </c>
      <c r="D826" s="711" t="s">
        <v>30</v>
      </c>
      <c r="E826" s="672">
        <v>337</v>
      </c>
      <c r="F826" s="646" t="s">
        <v>31</v>
      </c>
      <c r="G826" s="20">
        <f>SUM(A826*E826)</f>
        <v>151987</v>
      </c>
    </row>
    <row r="827" spans="1:7" ht="169.5" customHeight="1">
      <c r="A827" s="698"/>
      <c r="B827" s="698"/>
      <c r="C827" s="696"/>
      <c r="D827" s="712"/>
      <c r="E827" s="713" t="s">
        <v>32</v>
      </c>
      <c r="F827" s="714"/>
      <c r="G827" s="715"/>
    </row>
    <row r="828" spans="1:7" ht="15" customHeight="1">
      <c r="A828" s="709">
        <v>26.173999999999999</v>
      </c>
      <c r="B828" s="697" t="s">
        <v>24</v>
      </c>
      <c r="C828" s="695" t="s">
        <v>33</v>
      </c>
      <c r="D828" s="711" t="s">
        <v>26</v>
      </c>
      <c r="E828" s="672">
        <v>5001.7</v>
      </c>
      <c r="F828" s="646" t="s">
        <v>27</v>
      </c>
      <c r="G828" s="20">
        <f>SUM(A828*E828)</f>
        <v>130914.49579999999</v>
      </c>
    </row>
    <row r="829" spans="1:7" ht="64.5" customHeight="1">
      <c r="A829" s="710"/>
      <c r="B829" s="698"/>
      <c r="C829" s="696"/>
      <c r="D829" s="712"/>
      <c r="E829" s="701" t="s">
        <v>28</v>
      </c>
      <c r="F829" s="702"/>
      <c r="G829" s="703"/>
    </row>
    <row r="830" spans="1:7" ht="15" customHeight="1">
      <c r="A830" s="695">
        <v>1222</v>
      </c>
      <c r="B830" s="695" t="s">
        <v>10</v>
      </c>
      <c r="C830" s="697" t="s">
        <v>36</v>
      </c>
      <c r="D830" s="699" t="s">
        <v>37</v>
      </c>
      <c r="E830" s="672">
        <v>12674.36</v>
      </c>
      <c r="F830" s="646" t="s">
        <v>13</v>
      </c>
      <c r="G830" s="20">
        <f>SUM(A830*E830/100)</f>
        <v>154880.67920000001</v>
      </c>
    </row>
    <row r="831" spans="1:7" ht="34.5" customHeight="1">
      <c r="A831" s="696"/>
      <c r="B831" s="696"/>
      <c r="C831" s="698"/>
      <c r="D831" s="700"/>
      <c r="E831" s="701" t="s">
        <v>38</v>
      </c>
      <c r="F831" s="702"/>
      <c r="G831" s="703"/>
    </row>
    <row r="832" spans="1:7">
      <c r="A832" s="695">
        <v>912</v>
      </c>
      <c r="B832" s="695" t="s">
        <v>10</v>
      </c>
      <c r="C832" s="697" t="s">
        <v>40</v>
      </c>
      <c r="D832" s="699" t="s">
        <v>204</v>
      </c>
      <c r="E832" s="672">
        <v>12346.65</v>
      </c>
      <c r="F832" s="646" t="s">
        <v>13</v>
      </c>
      <c r="G832" s="20">
        <f>SUM(A832*E832/100)</f>
        <v>112601.44799999999</v>
      </c>
    </row>
    <row r="833" spans="1:7" ht="27" customHeight="1">
      <c r="A833" s="696"/>
      <c r="B833" s="696"/>
      <c r="C833" s="698"/>
      <c r="D833" s="708"/>
      <c r="E833" s="701" t="s">
        <v>205</v>
      </c>
      <c r="F833" s="702"/>
      <c r="G833" s="703"/>
    </row>
    <row r="834" spans="1:7" s="25" customFormat="1">
      <c r="A834" s="695">
        <v>664</v>
      </c>
      <c r="B834" s="695" t="s">
        <v>39</v>
      </c>
      <c r="C834" s="695" t="s">
        <v>44</v>
      </c>
      <c r="D834" s="699" t="s">
        <v>151</v>
      </c>
      <c r="E834" s="197">
        <v>660</v>
      </c>
      <c r="F834" s="645" t="s">
        <v>42</v>
      </c>
      <c r="G834" s="89">
        <f>SUM(A834*E834/100)</f>
        <v>4382.3999999999996</v>
      </c>
    </row>
    <row r="835" spans="1:7" s="25" customFormat="1" ht="15.75" customHeight="1">
      <c r="A835" s="696"/>
      <c r="B835" s="696"/>
      <c r="C835" s="696"/>
      <c r="D835" s="700"/>
      <c r="E835" s="727" t="s">
        <v>152</v>
      </c>
      <c r="F835" s="728"/>
      <c r="G835" s="729"/>
    </row>
    <row r="836" spans="1:7" s="24" customFormat="1">
      <c r="A836" s="695">
        <v>4111</v>
      </c>
      <c r="B836" s="695" t="s">
        <v>39</v>
      </c>
      <c r="C836" s="695" t="s">
        <v>47</v>
      </c>
      <c r="D836" s="699" t="s">
        <v>41</v>
      </c>
      <c r="E836" s="197">
        <v>2206.6</v>
      </c>
      <c r="F836" s="645" t="s">
        <v>42</v>
      </c>
      <c r="G836" s="89">
        <f>SUM(A836*E836/100)</f>
        <v>90713.326000000001</v>
      </c>
    </row>
    <row r="837" spans="1:7" s="24" customFormat="1" ht="25.5" customHeight="1">
      <c r="A837" s="696"/>
      <c r="B837" s="696"/>
      <c r="C837" s="696"/>
      <c r="D837" s="700"/>
      <c r="E837" s="727" t="s">
        <v>43</v>
      </c>
      <c r="F837" s="728"/>
      <c r="G837" s="729"/>
    </row>
    <row r="838" spans="1:7" s="24" customFormat="1">
      <c r="A838" s="695">
        <v>2576</v>
      </c>
      <c r="B838" s="695" t="s">
        <v>39</v>
      </c>
      <c r="C838" s="695" t="s">
        <v>50</v>
      </c>
      <c r="D838" s="699" t="s">
        <v>45</v>
      </c>
      <c r="E838" s="645">
        <v>2197.52</v>
      </c>
      <c r="F838" s="645" t="s">
        <v>42</v>
      </c>
      <c r="G838" s="89">
        <f>SUM(A838*E838/100)</f>
        <v>56608.115199999993</v>
      </c>
    </row>
    <row r="839" spans="1:7" s="24" customFormat="1" ht="26.25" customHeight="1">
      <c r="A839" s="696"/>
      <c r="B839" s="696"/>
      <c r="C839" s="696"/>
      <c r="D839" s="700"/>
      <c r="E839" s="727" t="s">
        <v>46</v>
      </c>
      <c r="F839" s="728"/>
      <c r="G839" s="729"/>
    </row>
    <row r="840" spans="1:7">
      <c r="A840" s="695">
        <v>1050</v>
      </c>
      <c r="B840" s="695" t="s">
        <v>39</v>
      </c>
      <c r="C840" s="697" t="s">
        <v>54</v>
      </c>
      <c r="D840" s="699" t="s">
        <v>313</v>
      </c>
      <c r="E840" s="672">
        <v>1287.44</v>
      </c>
      <c r="F840" s="646" t="s">
        <v>42</v>
      </c>
      <c r="G840" s="13">
        <f>SUM(A840*E840/100)</f>
        <v>13518.12</v>
      </c>
    </row>
    <row r="841" spans="1:7" ht="84" customHeight="1">
      <c r="A841" s="696"/>
      <c r="B841" s="696"/>
      <c r="C841" s="698"/>
      <c r="D841" s="700"/>
      <c r="E841" s="701" t="s">
        <v>314</v>
      </c>
      <c r="F841" s="702"/>
      <c r="G841" s="703"/>
    </row>
    <row r="842" spans="1:7" ht="17.25" customHeight="1">
      <c r="A842" s="695">
        <v>133</v>
      </c>
      <c r="B842" s="695" t="s">
        <v>10</v>
      </c>
      <c r="C842" s="697" t="s">
        <v>57</v>
      </c>
      <c r="D842" s="699" t="s">
        <v>34</v>
      </c>
      <c r="E842" s="672">
        <v>14429.25</v>
      </c>
      <c r="F842" s="646" t="s">
        <v>13</v>
      </c>
      <c r="G842" s="20">
        <f>SUM(A842*E842/100)</f>
        <v>19190.9025</v>
      </c>
    </row>
    <row r="843" spans="1:7" ht="48.75" customHeight="1">
      <c r="A843" s="696"/>
      <c r="B843" s="696"/>
      <c r="C843" s="698"/>
      <c r="D843" s="700"/>
      <c r="E843" s="701" t="s">
        <v>35</v>
      </c>
      <c r="F843" s="702"/>
      <c r="G843" s="703"/>
    </row>
    <row r="844" spans="1:7" s="25" customFormat="1">
      <c r="A844" s="697">
        <v>204</v>
      </c>
      <c r="B844" s="697" t="s">
        <v>39</v>
      </c>
      <c r="C844" s="697" t="s">
        <v>60</v>
      </c>
      <c r="D844" s="699" t="s">
        <v>265</v>
      </c>
      <c r="E844" s="646">
        <v>567.48</v>
      </c>
      <c r="F844" s="646" t="s">
        <v>266</v>
      </c>
      <c r="G844" s="20">
        <f>SUM(A844*E844)</f>
        <v>115765.92</v>
      </c>
    </row>
    <row r="845" spans="1:7" s="25" customFormat="1" ht="36.75" customHeight="1">
      <c r="A845" s="698"/>
      <c r="B845" s="698"/>
      <c r="C845" s="698"/>
      <c r="D845" s="708"/>
      <c r="E845" s="701" t="s">
        <v>267</v>
      </c>
      <c r="F845" s="702"/>
      <c r="G845" s="703"/>
    </row>
    <row r="846" spans="1:7" s="25" customFormat="1">
      <c r="A846" s="697">
        <v>461</v>
      </c>
      <c r="B846" s="697" t="s">
        <v>39</v>
      </c>
      <c r="C846" s="697" t="s">
        <v>63</v>
      </c>
      <c r="D846" s="699" t="s">
        <v>278</v>
      </c>
      <c r="E846" s="646">
        <v>186.04</v>
      </c>
      <c r="F846" s="646" t="s">
        <v>266</v>
      </c>
      <c r="G846" s="20">
        <f>SUM(A846*E846)</f>
        <v>85764.44</v>
      </c>
    </row>
    <row r="847" spans="1:7" s="25" customFormat="1" ht="99.75" customHeight="1">
      <c r="A847" s="698"/>
      <c r="B847" s="698"/>
      <c r="C847" s="698"/>
      <c r="D847" s="708"/>
      <c r="E847" s="707" t="s">
        <v>279</v>
      </c>
      <c r="F847" s="707"/>
      <c r="G847" s="707"/>
    </row>
    <row r="848" spans="1:7" ht="41.25" customHeight="1">
      <c r="A848" s="649"/>
      <c r="B848" s="649"/>
      <c r="C848" s="651" t="s">
        <v>66</v>
      </c>
      <c r="D848" s="653" t="s">
        <v>153</v>
      </c>
      <c r="E848" s="716"/>
      <c r="F848" s="717"/>
      <c r="G848" s="718"/>
    </row>
    <row r="849" spans="1:7">
      <c r="A849" s="695">
        <v>649</v>
      </c>
      <c r="B849" s="695" t="s">
        <v>39</v>
      </c>
      <c r="C849" s="697" t="s">
        <v>154</v>
      </c>
      <c r="D849" s="699" t="s">
        <v>331</v>
      </c>
      <c r="E849" s="672">
        <v>4411.82</v>
      </c>
      <c r="F849" s="646" t="s">
        <v>42</v>
      </c>
      <c r="G849" s="20">
        <f>SUM(A849*E849/100)</f>
        <v>28632.711799999997</v>
      </c>
    </row>
    <row r="850" spans="1:7" ht="28.5" customHeight="1">
      <c r="A850" s="696"/>
      <c r="B850" s="696"/>
      <c r="C850" s="698"/>
      <c r="D850" s="700"/>
      <c r="E850" s="701" t="s">
        <v>332</v>
      </c>
      <c r="F850" s="702"/>
      <c r="G850" s="703"/>
    </row>
    <row r="851" spans="1:7">
      <c r="A851" s="695">
        <v>112</v>
      </c>
      <c r="B851" s="695" t="s">
        <v>107</v>
      </c>
      <c r="C851" s="697" t="s">
        <v>69</v>
      </c>
      <c r="D851" s="699" t="s">
        <v>367</v>
      </c>
      <c r="E851" s="672">
        <v>169.18</v>
      </c>
      <c r="F851" s="646" t="s">
        <v>111</v>
      </c>
      <c r="G851" s="13">
        <f>SUM(A851*E851)</f>
        <v>18948.16</v>
      </c>
    </row>
    <row r="852" spans="1:7" ht="25.5" customHeight="1">
      <c r="A852" s="696"/>
      <c r="B852" s="696"/>
      <c r="C852" s="698"/>
      <c r="D852" s="700"/>
      <c r="E852" s="701" t="s">
        <v>368</v>
      </c>
      <c r="F852" s="702"/>
      <c r="G852" s="703"/>
    </row>
    <row r="853" spans="1:7">
      <c r="A853" s="695">
        <v>705</v>
      </c>
      <c r="B853" s="695" t="s">
        <v>107</v>
      </c>
      <c r="C853" s="697" t="s">
        <v>73</v>
      </c>
      <c r="D853" s="699" t="s">
        <v>1358</v>
      </c>
      <c r="E853" s="672">
        <v>8.3800000000000008</v>
      </c>
      <c r="F853" s="646" t="s">
        <v>111</v>
      </c>
      <c r="G853" s="13">
        <f>SUM(A853*E853)</f>
        <v>5907.9000000000005</v>
      </c>
    </row>
    <row r="854" spans="1:7" ht="36" customHeight="1">
      <c r="A854" s="696"/>
      <c r="B854" s="696"/>
      <c r="C854" s="698"/>
      <c r="D854" s="700"/>
      <c r="E854" s="701" t="s">
        <v>1359</v>
      </c>
      <c r="F854" s="702"/>
      <c r="G854" s="703"/>
    </row>
    <row r="855" spans="1:7">
      <c r="A855" s="697">
        <v>551</v>
      </c>
      <c r="B855" s="697" t="s">
        <v>39</v>
      </c>
      <c r="C855" s="695" t="s">
        <v>208</v>
      </c>
      <c r="D855" s="699" t="s">
        <v>172</v>
      </c>
      <c r="E855" s="672">
        <v>190.72</v>
      </c>
      <c r="F855" s="646" t="s">
        <v>165</v>
      </c>
      <c r="G855" s="13">
        <f>SUM(A855*E855)</f>
        <v>105086.72</v>
      </c>
    </row>
    <row r="856" spans="1:7" ht="24" customHeight="1">
      <c r="A856" s="698"/>
      <c r="B856" s="698"/>
      <c r="C856" s="696"/>
      <c r="D856" s="708"/>
      <c r="E856" s="701" t="s">
        <v>173</v>
      </c>
      <c r="F856" s="702"/>
      <c r="G856" s="703"/>
    </row>
    <row r="857" spans="1:7">
      <c r="A857" s="695">
        <v>42</v>
      </c>
      <c r="B857" s="695" t="s">
        <v>39</v>
      </c>
      <c r="C857" s="697" t="s">
        <v>209</v>
      </c>
      <c r="D857" s="699" t="s">
        <v>360</v>
      </c>
      <c r="E857" s="672">
        <v>47651.56</v>
      </c>
      <c r="F857" s="646" t="s">
        <v>42</v>
      </c>
      <c r="G857" s="20">
        <f>SUM(A857*E857/100)</f>
        <v>20013.655200000001</v>
      </c>
    </row>
    <row r="858" spans="1:7" ht="124.5" customHeight="1">
      <c r="A858" s="696"/>
      <c r="B858" s="696"/>
      <c r="C858" s="698"/>
      <c r="D858" s="700"/>
      <c r="E858" s="701" t="s">
        <v>361</v>
      </c>
      <c r="F858" s="702"/>
      <c r="G858" s="703"/>
    </row>
    <row r="859" spans="1:7">
      <c r="A859" s="695">
        <v>973</v>
      </c>
      <c r="B859" s="695" t="s">
        <v>39</v>
      </c>
      <c r="C859" s="697" t="s">
        <v>210</v>
      </c>
      <c r="D859" s="699" t="s">
        <v>264</v>
      </c>
      <c r="E859" s="672">
        <v>30509.77</v>
      </c>
      <c r="F859" s="646" t="s">
        <v>42</v>
      </c>
      <c r="G859" s="20">
        <f>SUM(A859*E859/100)</f>
        <v>296860.06209999998</v>
      </c>
    </row>
    <row r="860" spans="1:7" ht="114" customHeight="1">
      <c r="A860" s="696"/>
      <c r="B860" s="696"/>
      <c r="C860" s="698"/>
      <c r="D860" s="708"/>
      <c r="E860" s="701" t="s">
        <v>159</v>
      </c>
      <c r="F860" s="702"/>
      <c r="G860" s="703"/>
    </row>
    <row r="861" spans="1:7" ht="40.5" customHeight="1">
      <c r="A861" s="649"/>
      <c r="B861" s="649"/>
      <c r="C861" s="651" t="s">
        <v>213</v>
      </c>
      <c r="D861" s="653" t="s">
        <v>153</v>
      </c>
      <c r="E861" s="716"/>
      <c r="F861" s="717"/>
      <c r="G861" s="718"/>
    </row>
    <row r="862" spans="1:7">
      <c r="A862" s="695">
        <v>182</v>
      </c>
      <c r="B862" s="695" t="s">
        <v>39</v>
      </c>
      <c r="C862" s="697" t="s">
        <v>154</v>
      </c>
      <c r="D862" s="699" t="s">
        <v>331</v>
      </c>
      <c r="E862" s="672">
        <v>4411.82</v>
      </c>
      <c r="F862" s="646" t="s">
        <v>42</v>
      </c>
      <c r="G862" s="20">
        <f>SUM(A862*E862/100)</f>
        <v>8029.5123999999996</v>
      </c>
    </row>
    <row r="863" spans="1:7" ht="32.25" customHeight="1">
      <c r="A863" s="696"/>
      <c r="B863" s="696"/>
      <c r="C863" s="698"/>
      <c r="D863" s="700"/>
      <c r="E863" s="701" t="s">
        <v>332</v>
      </c>
      <c r="F863" s="702"/>
      <c r="G863" s="703"/>
    </row>
    <row r="864" spans="1:7">
      <c r="A864" s="695">
        <v>353</v>
      </c>
      <c r="B864" s="695" t="s">
        <v>39</v>
      </c>
      <c r="C864" s="697" t="s">
        <v>272</v>
      </c>
      <c r="D864" s="699" t="s">
        <v>1509</v>
      </c>
      <c r="E864" s="672">
        <v>8977.9</v>
      </c>
      <c r="F864" s="646" t="s">
        <v>42</v>
      </c>
      <c r="G864" s="20">
        <f>SUM(A864*E864/100)</f>
        <v>31691.986999999997</v>
      </c>
    </row>
    <row r="865" spans="1:7" ht="75.75" customHeight="1">
      <c r="A865" s="696"/>
      <c r="B865" s="696"/>
      <c r="C865" s="698"/>
      <c r="D865" s="708"/>
      <c r="E865" s="701" t="s">
        <v>1510</v>
      </c>
      <c r="F865" s="702"/>
      <c r="G865" s="703"/>
    </row>
    <row r="866" spans="1:7">
      <c r="A866" s="697">
        <v>3530</v>
      </c>
      <c r="B866" s="697" t="s">
        <v>39</v>
      </c>
      <c r="C866" s="695" t="s">
        <v>286</v>
      </c>
      <c r="D866" s="699" t="s">
        <v>280</v>
      </c>
      <c r="E866" s="672">
        <v>25293.42</v>
      </c>
      <c r="F866" s="646" t="s">
        <v>42</v>
      </c>
      <c r="G866" s="20">
        <f>SUM(A866*E866/100)</f>
        <v>892857.72599999991</v>
      </c>
    </row>
    <row r="867" spans="1:7" ht="36" customHeight="1">
      <c r="A867" s="698"/>
      <c r="B867" s="698"/>
      <c r="C867" s="696"/>
      <c r="D867" s="708"/>
      <c r="E867" s="701" t="s">
        <v>281</v>
      </c>
      <c r="F867" s="702"/>
      <c r="G867" s="703"/>
    </row>
    <row r="868" spans="1:7">
      <c r="A868" s="697">
        <v>355</v>
      </c>
      <c r="B868" s="697" t="s">
        <v>107</v>
      </c>
      <c r="C868" s="697" t="s">
        <v>287</v>
      </c>
      <c r="D868" s="699" t="s">
        <v>282</v>
      </c>
      <c r="E868" s="672">
        <v>104.22</v>
      </c>
      <c r="F868" s="646" t="s">
        <v>111</v>
      </c>
      <c r="G868" s="20">
        <f>SUM(A868*E868)</f>
        <v>36998.1</v>
      </c>
    </row>
    <row r="869" spans="1:7" ht="37.5" customHeight="1">
      <c r="A869" s="698"/>
      <c r="B869" s="698"/>
      <c r="C869" s="698"/>
      <c r="D869" s="708"/>
      <c r="E869" s="701" t="s">
        <v>283</v>
      </c>
      <c r="F869" s="702"/>
      <c r="G869" s="703"/>
    </row>
    <row r="870" spans="1:7">
      <c r="A870" s="695">
        <v>2</v>
      </c>
      <c r="B870" s="695" t="s">
        <v>72</v>
      </c>
      <c r="C870" s="697" t="s">
        <v>288</v>
      </c>
      <c r="D870" s="699" t="s">
        <v>1511</v>
      </c>
      <c r="E870" s="672">
        <v>1786.13</v>
      </c>
      <c r="F870" s="646" t="s">
        <v>75</v>
      </c>
      <c r="G870" s="20">
        <f>SUM(A870*E870)</f>
        <v>3572.26</v>
      </c>
    </row>
    <row r="871" spans="1:7" ht="25.5" customHeight="1">
      <c r="A871" s="696"/>
      <c r="B871" s="696"/>
      <c r="C871" s="698"/>
      <c r="D871" s="708"/>
      <c r="E871" s="701" t="s">
        <v>1512</v>
      </c>
      <c r="F871" s="702"/>
      <c r="G871" s="703"/>
    </row>
    <row r="872" spans="1:7">
      <c r="A872" s="697">
        <v>18</v>
      </c>
      <c r="B872" s="697" t="s">
        <v>107</v>
      </c>
      <c r="C872" s="697" t="s">
        <v>659</v>
      </c>
      <c r="D872" s="699" t="s">
        <v>282</v>
      </c>
      <c r="E872" s="672">
        <v>104.22</v>
      </c>
      <c r="F872" s="646" t="s">
        <v>111</v>
      </c>
      <c r="G872" s="20">
        <f>SUM(A872*E872)</f>
        <v>1875.96</v>
      </c>
    </row>
    <row r="873" spans="1:7" ht="36" customHeight="1">
      <c r="A873" s="698"/>
      <c r="B873" s="698"/>
      <c r="C873" s="698"/>
      <c r="D873" s="708"/>
      <c r="E873" s="701" t="s">
        <v>283</v>
      </c>
      <c r="F873" s="702"/>
      <c r="G873" s="703"/>
    </row>
    <row r="874" spans="1:7" s="25" customFormat="1">
      <c r="A874" s="697">
        <v>27059</v>
      </c>
      <c r="B874" s="697" t="s">
        <v>39</v>
      </c>
      <c r="C874" s="695" t="s">
        <v>660</v>
      </c>
      <c r="D874" s="699" t="s">
        <v>305</v>
      </c>
      <c r="E874" s="646">
        <v>226.88</v>
      </c>
      <c r="F874" s="646" t="s">
        <v>52</v>
      </c>
      <c r="G874" s="20">
        <f>SUM(A874*E874/100)</f>
        <v>61391.459199999998</v>
      </c>
    </row>
    <row r="875" spans="1:7" s="25" customFormat="1" ht="24.75" customHeight="1">
      <c r="A875" s="698"/>
      <c r="B875" s="698"/>
      <c r="C875" s="696"/>
      <c r="D875" s="700"/>
      <c r="E875" s="701" t="s">
        <v>306</v>
      </c>
      <c r="F875" s="702"/>
      <c r="G875" s="703"/>
    </row>
    <row r="876" spans="1:7" s="25" customFormat="1">
      <c r="A876" s="697">
        <v>29859</v>
      </c>
      <c r="B876" s="697" t="s">
        <v>39</v>
      </c>
      <c r="C876" s="695" t="s">
        <v>663</v>
      </c>
      <c r="D876" s="699" t="s">
        <v>167</v>
      </c>
      <c r="E876" s="672">
        <v>442.75</v>
      </c>
      <c r="F876" s="646" t="s">
        <v>52</v>
      </c>
      <c r="G876" s="20">
        <f>SUM(A876*E876/100)</f>
        <v>132200.7225</v>
      </c>
    </row>
    <row r="877" spans="1:7" s="25" customFormat="1" ht="26.25" customHeight="1">
      <c r="A877" s="698"/>
      <c r="B877" s="698"/>
      <c r="C877" s="696"/>
      <c r="D877" s="700"/>
      <c r="E877" s="701" t="s">
        <v>168</v>
      </c>
      <c r="F877" s="702"/>
      <c r="G877" s="703"/>
    </row>
    <row r="878" spans="1:7">
      <c r="A878" s="697">
        <v>33587</v>
      </c>
      <c r="B878" s="697" t="s">
        <v>39</v>
      </c>
      <c r="C878" s="695" t="s">
        <v>665</v>
      </c>
      <c r="D878" s="699" t="s">
        <v>58</v>
      </c>
      <c r="E878" s="672">
        <v>1079.6500000000001</v>
      </c>
      <c r="F878" s="646" t="s">
        <v>42</v>
      </c>
      <c r="G878" s="13">
        <f>SUM(A878*E878/100)</f>
        <v>362622.04550000007</v>
      </c>
    </row>
    <row r="879" spans="1:7" ht="24.75" customHeight="1">
      <c r="A879" s="698"/>
      <c r="B879" s="698"/>
      <c r="C879" s="696"/>
      <c r="D879" s="708"/>
      <c r="E879" s="701" t="s">
        <v>59</v>
      </c>
      <c r="F879" s="702"/>
      <c r="G879" s="703"/>
    </row>
    <row r="880" spans="1:7">
      <c r="A880" s="705">
        <v>823</v>
      </c>
      <c r="B880" s="705" t="s">
        <v>39</v>
      </c>
      <c r="C880" s="704" t="s">
        <v>666</v>
      </c>
      <c r="D880" s="706" t="s">
        <v>1051</v>
      </c>
      <c r="E880" s="672">
        <v>2567.9499999999998</v>
      </c>
      <c r="F880" s="646" t="s">
        <v>42</v>
      </c>
      <c r="G880" s="13">
        <f>SUM(A880*E880/100)</f>
        <v>21134.228499999997</v>
      </c>
    </row>
    <row r="881" spans="1:7" ht="63.75" customHeight="1">
      <c r="A881" s="705"/>
      <c r="B881" s="705"/>
      <c r="C881" s="704"/>
      <c r="D881" s="706"/>
      <c r="E881" s="707" t="s">
        <v>1052</v>
      </c>
      <c r="F881" s="707"/>
      <c r="G881" s="707"/>
    </row>
    <row r="882" spans="1:7" ht="15" customHeight="1">
      <c r="A882" s="697">
        <v>990</v>
      </c>
      <c r="B882" s="697" t="s">
        <v>39</v>
      </c>
      <c r="C882" s="695" t="s">
        <v>667</v>
      </c>
      <c r="D882" s="699" t="s">
        <v>61</v>
      </c>
      <c r="E882" s="672">
        <v>2116.41</v>
      </c>
      <c r="F882" s="646" t="s">
        <v>42</v>
      </c>
      <c r="G882" s="20">
        <f>SUM(A882*E882/100)</f>
        <v>20952.458999999999</v>
      </c>
    </row>
    <row r="883" spans="1:7" ht="25.5" customHeight="1">
      <c r="A883" s="698"/>
      <c r="B883" s="698"/>
      <c r="C883" s="696"/>
      <c r="D883" s="700"/>
      <c r="E883" s="701" t="s">
        <v>911</v>
      </c>
      <c r="F883" s="702"/>
      <c r="G883" s="703"/>
    </row>
    <row r="884" spans="1:7">
      <c r="A884" s="695">
        <v>7116</v>
      </c>
      <c r="B884" s="695" t="s">
        <v>39</v>
      </c>
      <c r="C884" s="697" t="s">
        <v>731</v>
      </c>
      <c r="D884" s="699" t="s">
        <v>1513</v>
      </c>
      <c r="E884" s="672">
        <v>1270.83</v>
      </c>
      <c r="F884" s="646" t="s">
        <v>42</v>
      </c>
      <c r="G884" s="20">
        <f>SUM(A884*E884/100)</f>
        <v>90432.262799999997</v>
      </c>
    </row>
    <row r="885" spans="1:7" ht="35.25" customHeight="1">
      <c r="A885" s="696"/>
      <c r="B885" s="696"/>
      <c r="C885" s="698"/>
      <c r="D885" s="700"/>
      <c r="E885" s="701" t="s">
        <v>371</v>
      </c>
      <c r="F885" s="702"/>
      <c r="G885" s="703"/>
    </row>
    <row r="886" spans="1:7" ht="30" customHeight="1">
      <c r="A886" s="664"/>
      <c r="B886" s="665"/>
      <c r="C886" s="3"/>
      <c r="D886" s="674"/>
      <c r="E886" s="674"/>
      <c r="F886" s="28" t="s">
        <v>603</v>
      </c>
      <c r="G886" s="105">
        <v>3301536</v>
      </c>
    </row>
    <row r="887" spans="1:7">
      <c r="A887" s="664"/>
      <c r="B887" s="665"/>
      <c r="C887" s="3"/>
      <c r="D887" s="104" t="s">
        <v>677</v>
      </c>
      <c r="E887" s="674"/>
      <c r="F887" s="674"/>
      <c r="G887" s="5"/>
    </row>
    <row r="888" spans="1:7" s="25" customFormat="1" ht="103.5" customHeight="1">
      <c r="A888" s="646">
        <v>1774</v>
      </c>
      <c r="B888" s="646" t="s">
        <v>39</v>
      </c>
      <c r="C888" s="645" t="s">
        <v>11</v>
      </c>
      <c r="D888" s="647" t="s">
        <v>1514</v>
      </c>
      <c r="E888" s="646"/>
      <c r="F888" s="646" t="s">
        <v>165</v>
      </c>
      <c r="G888" s="180"/>
    </row>
    <row r="889" spans="1:7" s="25" customFormat="1" ht="23.25" customHeight="1">
      <c r="A889" s="646">
        <v>2</v>
      </c>
      <c r="B889" s="646" t="s">
        <v>72</v>
      </c>
      <c r="C889" s="645" t="s">
        <v>15</v>
      </c>
      <c r="D889" s="647" t="s">
        <v>1515</v>
      </c>
      <c r="E889" s="646"/>
      <c r="F889" s="646" t="s">
        <v>75</v>
      </c>
      <c r="G889" s="180"/>
    </row>
    <row r="890" spans="1:7" s="25" customFormat="1" ht="27" customHeight="1">
      <c r="A890" s="646">
        <v>3</v>
      </c>
      <c r="B890" s="646" t="s">
        <v>72</v>
      </c>
      <c r="C890" s="645" t="s">
        <v>18</v>
      </c>
      <c r="D890" s="647" t="s">
        <v>1516</v>
      </c>
      <c r="E890" s="646"/>
      <c r="F890" s="646" t="s">
        <v>75</v>
      </c>
      <c r="G890" s="180"/>
    </row>
    <row r="891" spans="1:7" s="25" customFormat="1" ht="36" customHeight="1">
      <c r="A891" s="646">
        <v>3</v>
      </c>
      <c r="B891" s="646" t="s">
        <v>72</v>
      </c>
      <c r="C891" s="645" t="s">
        <v>21</v>
      </c>
      <c r="D891" s="647" t="s">
        <v>1517</v>
      </c>
      <c r="E891" s="646"/>
      <c r="F891" s="646" t="s">
        <v>75</v>
      </c>
      <c r="G891" s="180"/>
    </row>
    <row r="892" spans="1:7" s="25" customFormat="1" ht="28.5" customHeight="1">
      <c r="A892" s="646">
        <v>24</v>
      </c>
      <c r="B892" s="646" t="s">
        <v>72</v>
      </c>
      <c r="C892" s="645" t="s">
        <v>25</v>
      </c>
      <c r="D892" s="647" t="s">
        <v>1518</v>
      </c>
      <c r="E892" s="646"/>
      <c r="F892" s="646" t="s">
        <v>75</v>
      </c>
      <c r="G892" s="180"/>
    </row>
    <row r="893" spans="1:7" s="25" customFormat="1" ht="25.5" customHeight="1">
      <c r="A893" s="646">
        <v>3</v>
      </c>
      <c r="B893" s="646" t="s">
        <v>72</v>
      </c>
      <c r="C893" s="645" t="s">
        <v>29</v>
      </c>
      <c r="D893" s="647" t="s">
        <v>1519</v>
      </c>
      <c r="E893" s="646"/>
      <c r="F893" s="646" t="s">
        <v>75</v>
      </c>
      <c r="G893" s="180"/>
    </row>
    <row r="894" spans="1:7" s="25" customFormat="1" ht="26.25" customHeight="1">
      <c r="A894" s="646">
        <v>2</v>
      </c>
      <c r="B894" s="646" t="s">
        <v>72</v>
      </c>
      <c r="C894" s="645" t="s">
        <v>33</v>
      </c>
      <c r="D894" s="647" t="s">
        <v>1520</v>
      </c>
      <c r="E894" s="646"/>
      <c r="F894" s="646" t="s">
        <v>75</v>
      </c>
      <c r="G894" s="180"/>
    </row>
    <row r="895" spans="1:7" s="25" customFormat="1" ht="27" customHeight="1">
      <c r="A895" s="646">
        <v>4</v>
      </c>
      <c r="B895" s="646" t="s">
        <v>72</v>
      </c>
      <c r="C895" s="645" t="s">
        <v>36</v>
      </c>
      <c r="D895" s="647" t="s">
        <v>1521</v>
      </c>
      <c r="E895" s="646"/>
      <c r="F895" s="646" t="s">
        <v>75</v>
      </c>
      <c r="G895" s="180"/>
    </row>
    <row r="896" spans="1:7" s="25" customFormat="1" ht="69.75" customHeight="1">
      <c r="A896" s="646">
        <v>704</v>
      </c>
      <c r="B896" s="646" t="s">
        <v>39</v>
      </c>
      <c r="C896" s="645" t="s">
        <v>40</v>
      </c>
      <c r="D896" s="647" t="s">
        <v>1522</v>
      </c>
      <c r="E896" s="646"/>
      <c r="F896" s="646" t="s">
        <v>75</v>
      </c>
      <c r="G896" s="180"/>
    </row>
    <row r="897" spans="1:7" s="25" customFormat="1" ht="66.75" customHeight="1">
      <c r="A897" s="646">
        <v>1</v>
      </c>
      <c r="B897" s="646" t="s">
        <v>89</v>
      </c>
      <c r="C897" s="645" t="s">
        <v>44</v>
      </c>
      <c r="D897" s="647" t="s">
        <v>1523</v>
      </c>
      <c r="E897" s="646"/>
      <c r="F897" s="646" t="s">
        <v>75</v>
      </c>
      <c r="G897" s="180"/>
    </row>
    <row r="898" spans="1:7" s="25" customFormat="1" ht="26.25" customHeight="1">
      <c r="A898" s="646">
        <v>160</v>
      </c>
      <c r="B898" s="646" t="s">
        <v>39</v>
      </c>
      <c r="C898" s="645" t="s">
        <v>47</v>
      </c>
      <c r="D898" s="647" t="s">
        <v>1524</v>
      </c>
      <c r="E898" s="646"/>
      <c r="F898" s="646" t="s">
        <v>165</v>
      </c>
      <c r="G898" s="180"/>
    </row>
    <row r="899" spans="1:7" s="25" customFormat="1" ht="26.25" customHeight="1">
      <c r="A899" s="646">
        <v>1</v>
      </c>
      <c r="B899" s="646" t="s">
        <v>89</v>
      </c>
      <c r="C899" s="645" t="s">
        <v>50</v>
      </c>
      <c r="D899" s="647" t="s">
        <v>1525</v>
      </c>
      <c r="E899" s="646"/>
      <c r="F899" s="646" t="s">
        <v>75</v>
      </c>
      <c r="G899" s="180"/>
    </row>
    <row r="900" spans="1:7" s="25" customFormat="1" ht="26.25" customHeight="1">
      <c r="A900" s="646">
        <v>1</v>
      </c>
      <c r="B900" s="646" t="s">
        <v>89</v>
      </c>
      <c r="C900" s="645" t="s">
        <v>54</v>
      </c>
      <c r="D900" s="647" t="s">
        <v>1526</v>
      </c>
      <c r="E900" s="646"/>
      <c r="F900" s="646" t="s">
        <v>75</v>
      </c>
      <c r="G900" s="180"/>
    </row>
    <row r="901" spans="1:7" s="25" customFormat="1" ht="26.25" customHeight="1">
      <c r="A901" s="646">
        <v>40</v>
      </c>
      <c r="B901" s="646" t="s">
        <v>72</v>
      </c>
      <c r="C901" s="645" t="s">
        <v>57</v>
      </c>
      <c r="D901" s="647" t="s">
        <v>1527</v>
      </c>
      <c r="E901" s="646"/>
      <c r="F901" s="646" t="s">
        <v>75</v>
      </c>
      <c r="G901" s="180"/>
    </row>
    <row r="902" spans="1:7" s="25" customFormat="1" ht="26.25" customHeight="1">
      <c r="A902" s="646">
        <v>22</v>
      </c>
      <c r="B902" s="646" t="s">
        <v>72</v>
      </c>
      <c r="C902" s="645" t="s">
        <v>60</v>
      </c>
      <c r="D902" s="647" t="s">
        <v>1528</v>
      </c>
      <c r="E902" s="646"/>
      <c r="F902" s="646" t="s">
        <v>75</v>
      </c>
      <c r="G902" s="180"/>
    </row>
    <row r="903" spans="1:7" s="25" customFormat="1" ht="26.25" customHeight="1">
      <c r="A903" s="646">
        <v>1</v>
      </c>
      <c r="B903" s="646" t="s">
        <v>89</v>
      </c>
      <c r="C903" s="645" t="s">
        <v>63</v>
      </c>
      <c r="D903" s="647" t="s">
        <v>1529</v>
      </c>
      <c r="E903" s="646"/>
      <c r="F903" s="646" t="s">
        <v>75</v>
      </c>
      <c r="G903" s="180"/>
    </row>
    <row r="904" spans="1:7" s="25" customFormat="1" ht="27" customHeight="1">
      <c r="A904" s="646">
        <v>20</v>
      </c>
      <c r="B904" s="646" t="s">
        <v>72</v>
      </c>
      <c r="C904" s="645" t="s">
        <v>66</v>
      </c>
      <c r="D904" s="647" t="s">
        <v>1530</v>
      </c>
      <c r="E904" s="646"/>
      <c r="F904" s="646" t="s">
        <v>75</v>
      </c>
      <c r="G904" s="180"/>
    </row>
    <row r="905" spans="1:7" s="25" customFormat="1" ht="27" customHeight="1">
      <c r="A905" s="646">
        <v>20</v>
      </c>
      <c r="B905" s="646" t="s">
        <v>72</v>
      </c>
      <c r="C905" s="645" t="s">
        <v>69</v>
      </c>
      <c r="D905" s="647" t="s">
        <v>1531</v>
      </c>
      <c r="E905" s="646"/>
      <c r="F905" s="646" t="s">
        <v>75</v>
      </c>
      <c r="G905" s="180"/>
    </row>
    <row r="906" spans="1:7" s="25" customFormat="1" ht="27" customHeight="1">
      <c r="A906" s="646">
        <v>1</v>
      </c>
      <c r="B906" s="646" t="s">
        <v>89</v>
      </c>
      <c r="C906" s="645" t="s">
        <v>73</v>
      </c>
      <c r="D906" s="647" t="s">
        <v>1532</v>
      </c>
      <c r="E906" s="646"/>
      <c r="F906" s="646" t="s">
        <v>75</v>
      </c>
      <c r="G906" s="180"/>
    </row>
    <row r="907" spans="1:7" s="25" customFormat="1" ht="27" customHeight="1">
      <c r="A907" s="646">
        <v>1</v>
      </c>
      <c r="B907" s="646" t="s">
        <v>89</v>
      </c>
      <c r="C907" s="645" t="s">
        <v>208</v>
      </c>
      <c r="D907" s="647" t="s">
        <v>1533</v>
      </c>
      <c r="E907" s="646"/>
      <c r="F907" s="646" t="s">
        <v>75</v>
      </c>
      <c r="G907" s="180"/>
    </row>
    <row r="908" spans="1:7" s="25" customFormat="1" ht="23.25" customHeight="1">
      <c r="A908" s="646">
        <v>1</v>
      </c>
      <c r="B908" s="646" t="s">
        <v>89</v>
      </c>
      <c r="C908" s="645" t="s">
        <v>209</v>
      </c>
      <c r="D908" s="647" t="s">
        <v>1534</v>
      </c>
      <c r="E908" s="646"/>
      <c r="F908" s="646" t="s">
        <v>75</v>
      </c>
      <c r="G908" s="180"/>
    </row>
    <row r="909" spans="1:7" s="25" customFormat="1" ht="23.25" customHeight="1">
      <c r="A909" s="646">
        <v>1</v>
      </c>
      <c r="B909" s="646" t="s">
        <v>89</v>
      </c>
      <c r="C909" s="645" t="s">
        <v>210</v>
      </c>
      <c r="D909" s="647" t="s">
        <v>1535</v>
      </c>
      <c r="E909" s="646"/>
      <c r="F909" s="646" t="s">
        <v>75</v>
      </c>
      <c r="G909" s="180"/>
    </row>
    <row r="910" spans="1:7" s="25" customFormat="1" ht="23.25" customHeight="1">
      <c r="A910" s="646">
        <v>1</v>
      </c>
      <c r="B910" s="646" t="s">
        <v>89</v>
      </c>
      <c r="C910" s="645" t="s">
        <v>213</v>
      </c>
      <c r="D910" s="647" t="s">
        <v>1536</v>
      </c>
      <c r="E910" s="646"/>
      <c r="F910" s="646" t="s">
        <v>75</v>
      </c>
      <c r="G910" s="180"/>
    </row>
    <row r="911" spans="1:7" s="25" customFormat="1" ht="23.25" customHeight="1">
      <c r="A911" s="646">
        <v>1</v>
      </c>
      <c r="B911" s="646" t="s">
        <v>89</v>
      </c>
      <c r="C911" s="645" t="s">
        <v>272</v>
      </c>
      <c r="D911" s="647" t="s">
        <v>1537</v>
      </c>
      <c r="E911" s="646"/>
      <c r="F911" s="646" t="s">
        <v>75</v>
      </c>
      <c r="G911" s="180"/>
    </row>
    <row r="912" spans="1:7" s="25" customFormat="1" ht="27.75" customHeight="1">
      <c r="A912" s="646">
        <v>1</v>
      </c>
      <c r="B912" s="646" t="s">
        <v>89</v>
      </c>
      <c r="C912" s="645" t="s">
        <v>286</v>
      </c>
      <c r="D912" s="647" t="s">
        <v>1538</v>
      </c>
      <c r="E912" s="646"/>
      <c r="F912" s="646" t="s">
        <v>75</v>
      </c>
      <c r="G912" s="180"/>
    </row>
    <row r="913" spans="1:7" s="25" customFormat="1" ht="27" customHeight="1">
      <c r="A913" s="646">
        <v>1</v>
      </c>
      <c r="B913" s="646" t="s">
        <v>89</v>
      </c>
      <c r="C913" s="645" t="s">
        <v>287</v>
      </c>
      <c r="D913" s="647" t="s">
        <v>1539</v>
      </c>
      <c r="E913" s="646"/>
      <c r="F913" s="646" t="s">
        <v>75</v>
      </c>
      <c r="G913" s="180"/>
    </row>
    <row r="914" spans="1:7" s="25" customFormat="1" ht="38.25" customHeight="1">
      <c r="A914" s="646">
        <v>956</v>
      </c>
      <c r="B914" s="646" t="s">
        <v>39</v>
      </c>
      <c r="C914" s="645" t="s">
        <v>288</v>
      </c>
      <c r="D914" s="647" t="s">
        <v>1540</v>
      </c>
      <c r="E914" s="646"/>
      <c r="F914" s="646" t="s">
        <v>165</v>
      </c>
      <c r="G914" s="180"/>
    </row>
    <row r="915" spans="1:7" s="30" customFormat="1" ht="26.25" customHeight="1">
      <c r="A915" s="85"/>
      <c r="B915" s="188"/>
      <c r="C915" s="188"/>
      <c r="D915" s="189"/>
      <c r="E915" s="85"/>
      <c r="F915" s="190" t="s">
        <v>679</v>
      </c>
      <c r="G915" s="191"/>
    </row>
    <row r="916" spans="1:7">
      <c r="A916" s="172"/>
      <c r="D916" s="185" t="s">
        <v>78</v>
      </c>
      <c r="E916" s="172"/>
      <c r="G916" s="174"/>
    </row>
    <row r="917" spans="1:7" s="25" customFormat="1">
      <c r="A917" s="704">
        <v>3</v>
      </c>
      <c r="B917" s="704" t="s">
        <v>72</v>
      </c>
      <c r="C917" s="705" t="s">
        <v>11</v>
      </c>
      <c r="D917" s="706" t="s">
        <v>79</v>
      </c>
      <c r="E917" s="672">
        <v>4802.6000000000004</v>
      </c>
      <c r="F917" s="646" t="s">
        <v>75</v>
      </c>
      <c r="G917" s="13">
        <f>SUM(A917*E917)</f>
        <v>14407.800000000001</v>
      </c>
    </row>
    <row r="918" spans="1:7" s="25" customFormat="1" ht="100.5" customHeight="1">
      <c r="A918" s="704"/>
      <c r="B918" s="704"/>
      <c r="C918" s="705"/>
      <c r="D918" s="706"/>
      <c r="E918" s="707" t="s">
        <v>80</v>
      </c>
      <c r="F918" s="707"/>
      <c r="G918" s="707"/>
    </row>
    <row r="919" spans="1:7">
      <c r="A919" s="695">
        <v>1</v>
      </c>
      <c r="B919" s="695" t="s">
        <v>89</v>
      </c>
      <c r="C919" s="697" t="s">
        <v>15</v>
      </c>
      <c r="D919" s="699" t="s">
        <v>1362</v>
      </c>
      <c r="E919" s="672">
        <v>4253.7</v>
      </c>
      <c r="F919" s="646" t="s">
        <v>75</v>
      </c>
      <c r="G919" s="13">
        <f>SUM(A919*E919)</f>
        <v>4253.7</v>
      </c>
    </row>
    <row r="920" spans="1:7" ht="141.75" customHeight="1">
      <c r="A920" s="696"/>
      <c r="B920" s="696"/>
      <c r="C920" s="698"/>
      <c r="D920" s="700"/>
      <c r="E920" s="701" t="s">
        <v>769</v>
      </c>
      <c r="F920" s="702"/>
      <c r="G920" s="703"/>
    </row>
    <row r="921" spans="1:7">
      <c r="A921" s="695">
        <v>1</v>
      </c>
      <c r="B921" s="695" t="s">
        <v>89</v>
      </c>
      <c r="C921" s="697" t="s">
        <v>18</v>
      </c>
      <c r="D921" s="699" t="s">
        <v>94</v>
      </c>
      <c r="E921" s="672">
        <v>938.47</v>
      </c>
      <c r="F921" s="646" t="s">
        <v>75</v>
      </c>
      <c r="G921" s="13">
        <f>SUM(A921*E921)</f>
        <v>938.47</v>
      </c>
    </row>
    <row r="922" spans="1:7" ht="47.25" customHeight="1">
      <c r="A922" s="696"/>
      <c r="B922" s="696"/>
      <c r="C922" s="698"/>
      <c r="D922" s="700"/>
      <c r="E922" s="701" t="s">
        <v>95</v>
      </c>
      <c r="F922" s="702"/>
      <c r="G922" s="703"/>
    </row>
    <row r="923" spans="1:7">
      <c r="A923" s="695">
        <v>3</v>
      </c>
      <c r="B923" s="695" t="s">
        <v>72</v>
      </c>
      <c r="C923" s="697" t="s">
        <v>21</v>
      </c>
      <c r="D923" s="699" t="s">
        <v>83</v>
      </c>
      <c r="E923" s="672">
        <v>447.15</v>
      </c>
      <c r="F923" s="646" t="s">
        <v>75</v>
      </c>
      <c r="G923" s="13">
        <f>SUM(A923*E923)</f>
        <v>1341.4499999999998</v>
      </c>
    </row>
    <row r="924" spans="1:7" ht="45" customHeight="1">
      <c r="A924" s="696"/>
      <c r="B924" s="696"/>
      <c r="C924" s="698"/>
      <c r="D924" s="708"/>
      <c r="E924" s="701" t="s">
        <v>84</v>
      </c>
      <c r="F924" s="702"/>
      <c r="G924" s="703"/>
    </row>
    <row r="925" spans="1:7" s="36" customFormat="1">
      <c r="A925" s="704">
        <v>2</v>
      </c>
      <c r="B925" s="704" t="s">
        <v>72</v>
      </c>
      <c r="C925" s="705" t="s">
        <v>25</v>
      </c>
      <c r="D925" s="706" t="s">
        <v>1089</v>
      </c>
      <c r="E925" s="672">
        <v>1193.17</v>
      </c>
      <c r="F925" s="646" t="s">
        <v>75</v>
      </c>
      <c r="G925" s="13">
        <f>SUM(A925*E925)</f>
        <v>2386.34</v>
      </c>
    </row>
    <row r="926" spans="1:7" s="36" customFormat="1" ht="63" customHeight="1">
      <c r="A926" s="704"/>
      <c r="B926" s="704"/>
      <c r="C926" s="705"/>
      <c r="D926" s="706"/>
      <c r="E926" s="707" t="s">
        <v>1090</v>
      </c>
      <c r="F926" s="707"/>
      <c r="G926" s="707"/>
    </row>
    <row r="927" spans="1:7" s="36" customFormat="1">
      <c r="A927" s="704"/>
      <c r="B927" s="704"/>
      <c r="C927" s="705" t="s">
        <v>29</v>
      </c>
      <c r="D927" s="706" t="s">
        <v>231</v>
      </c>
      <c r="E927" s="730"/>
      <c r="F927" s="731"/>
      <c r="G927" s="732"/>
    </row>
    <row r="928" spans="1:7" s="36" customFormat="1" ht="75.75" customHeight="1">
      <c r="A928" s="704"/>
      <c r="B928" s="704"/>
      <c r="C928" s="705"/>
      <c r="D928" s="706"/>
      <c r="E928" s="733"/>
      <c r="F928" s="734"/>
      <c r="G928" s="735"/>
    </row>
    <row r="929" spans="1:7" s="36" customFormat="1">
      <c r="A929" s="704">
        <v>50</v>
      </c>
      <c r="B929" s="704" t="s">
        <v>107</v>
      </c>
      <c r="C929" s="705"/>
      <c r="D929" s="706" t="s">
        <v>1093</v>
      </c>
      <c r="E929" s="672">
        <v>146.57</v>
      </c>
      <c r="F929" s="646" t="s">
        <v>111</v>
      </c>
      <c r="G929" s="13">
        <f>SUM(A929*E929)</f>
        <v>7328.5</v>
      </c>
    </row>
    <row r="930" spans="1:7" s="36" customFormat="1" ht="27" customHeight="1">
      <c r="A930" s="704"/>
      <c r="B930" s="704"/>
      <c r="C930" s="705"/>
      <c r="D930" s="706"/>
      <c r="E930" s="707" t="s">
        <v>1094</v>
      </c>
      <c r="F930" s="707"/>
      <c r="G930" s="707"/>
    </row>
    <row r="931" spans="1:7" s="36" customFormat="1">
      <c r="A931" s="704">
        <v>50</v>
      </c>
      <c r="B931" s="704" t="s">
        <v>107</v>
      </c>
      <c r="C931" s="705"/>
      <c r="D931" s="706" t="s">
        <v>1095</v>
      </c>
      <c r="E931" s="672">
        <v>199.25</v>
      </c>
      <c r="F931" s="646" t="s">
        <v>111</v>
      </c>
      <c r="G931" s="13">
        <f>SUM(A931*E931)</f>
        <v>9962.5</v>
      </c>
    </row>
    <row r="932" spans="1:7" s="36" customFormat="1" ht="28.5" customHeight="1">
      <c r="A932" s="704"/>
      <c r="B932" s="704"/>
      <c r="C932" s="705"/>
      <c r="D932" s="706"/>
      <c r="E932" s="707" t="s">
        <v>233</v>
      </c>
      <c r="F932" s="707"/>
      <c r="G932" s="707"/>
    </row>
    <row r="933" spans="1:7" s="36" customFormat="1">
      <c r="A933" s="695">
        <v>5</v>
      </c>
      <c r="B933" s="695" t="s">
        <v>72</v>
      </c>
      <c r="C933" s="697" t="s">
        <v>33</v>
      </c>
      <c r="D933" s="699" t="s">
        <v>81</v>
      </c>
      <c r="E933" s="672">
        <v>2042.43</v>
      </c>
      <c r="F933" s="646" t="s">
        <v>75</v>
      </c>
      <c r="G933" s="13">
        <f>SUM(A933*E933)</f>
        <v>10212.15</v>
      </c>
    </row>
    <row r="934" spans="1:7" s="36" customFormat="1" ht="76.5" customHeight="1">
      <c r="A934" s="696"/>
      <c r="B934" s="696"/>
      <c r="C934" s="698"/>
      <c r="D934" s="700"/>
      <c r="E934" s="701" t="s">
        <v>82</v>
      </c>
      <c r="F934" s="702"/>
      <c r="G934" s="703"/>
    </row>
    <row r="935" spans="1:7">
      <c r="A935" s="695"/>
      <c r="B935" s="695"/>
      <c r="C935" s="697" t="s">
        <v>36</v>
      </c>
      <c r="D935" s="699" t="s">
        <v>226</v>
      </c>
      <c r="E935" s="730"/>
      <c r="F935" s="731"/>
      <c r="G935" s="732"/>
    </row>
    <row r="936" spans="1:7" ht="91.5" customHeight="1">
      <c r="A936" s="696"/>
      <c r="B936" s="696"/>
      <c r="C936" s="698"/>
      <c r="D936" s="708"/>
      <c r="E936" s="733"/>
      <c r="F936" s="734"/>
      <c r="G936" s="735"/>
    </row>
    <row r="937" spans="1:7">
      <c r="A937" s="695">
        <v>100</v>
      </c>
      <c r="B937" s="695" t="s">
        <v>107</v>
      </c>
      <c r="C937" s="697" t="s">
        <v>99</v>
      </c>
      <c r="D937" s="699" t="s">
        <v>227</v>
      </c>
      <c r="E937" s="672">
        <v>73.209999999999994</v>
      </c>
      <c r="F937" s="646" t="s">
        <v>111</v>
      </c>
      <c r="G937" s="13">
        <f>SUM(A937*E937)</f>
        <v>7320.9999999999991</v>
      </c>
    </row>
    <row r="938" spans="1:7" ht="15.75" customHeight="1">
      <c r="A938" s="696"/>
      <c r="B938" s="696"/>
      <c r="C938" s="698"/>
      <c r="D938" s="708"/>
      <c r="E938" s="701" t="s">
        <v>228</v>
      </c>
      <c r="F938" s="702"/>
      <c r="G938" s="703"/>
    </row>
    <row r="939" spans="1:7">
      <c r="A939" s="695">
        <v>20</v>
      </c>
      <c r="B939" s="695" t="s">
        <v>72</v>
      </c>
      <c r="C939" s="697" t="s">
        <v>102</v>
      </c>
      <c r="D939" s="699" t="s">
        <v>229</v>
      </c>
      <c r="E939" s="672">
        <v>95.79</v>
      </c>
      <c r="F939" s="646" t="s">
        <v>111</v>
      </c>
      <c r="G939" s="13">
        <f>SUM(A939*E939)</f>
        <v>1915.8000000000002</v>
      </c>
    </row>
    <row r="940" spans="1:7" ht="16.5" customHeight="1">
      <c r="A940" s="696"/>
      <c r="B940" s="696"/>
      <c r="C940" s="698"/>
      <c r="D940" s="708"/>
      <c r="E940" s="701" t="s">
        <v>230</v>
      </c>
      <c r="F940" s="702"/>
      <c r="G940" s="703"/>
    </row>
    <row r="941" spans="1:7">
      <c r="A941" s="695">
        <v>50</v>
      </c>
      <c r="B941" s="695" t="s">
        <v>107</v>
      </c>
      <c r="C941" s="697" t="s">
        <v>291</v>
      </c>
      <c r="D941" s="699" t="s">
        <v>775</v>
      </c>
      <c r="E941" s="672">
        <v>128.55000000000001</v>
      </c>
      <c r="F941" s="646" t="s">
        <v>111</v>
      </c>
      <c r="G941" s="13">
        <f>SUM(A941*E941)</f>
        <v>6427.5000000000009</v>
      </c>
    </row>
    <row r="942" spans="1:7" ht="25.5" customHeight="1">
      <c r="A942" s="696"/>
      <c r="B942" s="696"/>
      <c r="C942" s="698"/>
      <c r="D942" s="700"/>
      <c r="E942" s="701" t="s">
        <v>776</v>
      </c>
      <c r="F942" s="702"/>
      <c r="G942" s="703"/>
    </row>
    <row r="943" spans="1:7">
      <c r="A943" s="695">
        <v>60</v>
      </c>
      <c r="B943" s="695" t="s">
        <v>107</v>
      </c>
      <c r="C943" s="697" t="s">
        <v>1447</v>
      </c>
      <c r="D943" s="699" t="s">
        <v>1541</v>
      </c>
      <c r="E943" s="672">
        <v>153.19</v>
      </c>
      <c r="F943" s="646" t="s">
        <v>111</v>
      </c>
      <c r="G943" s="13">
        <f>SUM(A943*E943)</f>
        <v>9191.4</v>
      </c>
    </row>
    <row r="944" spans="1:7" ht="12.75" customHeight="1">
      <c r="A944" s="696"/>
      <c r="B944" s="696"/>
      <c r="C944" s="698"/>
      <c r="D944" s="700"/>
      <c r="E944" s="701" t="s">
        <v>1449</v>
      </c>
      <c r="F944" s="702"/>
      <c r="G944" s="703"/>
    </row>
    <row r="945" spans="1:7" s="36" customFormat="1" ht="51" customHeight="1">
      <c r="A945" s="645"/>
      <c r="B945" s="645"/>
      <c r="C945" s="646" t="s">
        <v>40</v>
      </c>
      <c r="D945" s="647" t="s">
        <v>1102</v>
      </c>
      <c r="E945" s="661"/>
      <c r="F945" s="661"/>
      <c r="G945" s="661"/>
    </row>
    <row r="946" spans="1:7" s="36" customFormat="1">
      <c r="A946" s="704">
        <v>200</v>
      </c>
      <c r="B946" s="704" t="s">
        <v>107</v>
      </c>
      <c r="C946" s="705"/>
      <c r="D946" s="706" t="s">
        <v>1103</v>
      </c>
      <c r="E946" s="672">
        <v>7.82</v>
      </c>
      <c r="F946" s="646" t="s">
        <v>111</v>
      </c>
      <c r="G946" s="13">
        <f>SUM(A946*E946)</f>
        <v>1564</v>
      </c>
    </row>
    <row r="947" spans="1:7" s="36" customFormat="1">
      <c r="A947" s="704"/>
      <c r="B947" s="704"/>
      <c r="C947" s="705"/>
      <c r="D947" s="706"/>
      <c r="E947" s="707" t="s">
        <v>1104</v>
      </c>
      <c r="F947" s="707"/>
      <c r="G947" s="707"/>
    </row>
    <row r="948" spans="1:7" s="36" customFormat="1">
      <c r="A948" s="704">
        <v>50</v>
      </c>
      <c r="B948" s="704" t="s">
        <v>107</v>
      </c>
      <c r="C948" s="705"/>
      <c r="D948" s="706" t="s">
        <v>1105</v>
      </c>
      <c r="E948" s="672">
        <v>8.4499999999999993</v>
      </c>
      <c r="F948" s="646" t="s">
        <v>111</v>
      </c>
      <c r="G948" s="13">
        <f>SUM(A948*E948)</f>
        <v>422.49999999999994</v>
      </c>
    </row>
    <row r="949" spans="1:7" s="36" customFormat="1" ht="12.75" customHeight="1">
      <c r="A949" s="704"/>
      <c r="B949" s="704"/>
      <c r="C949" s="705"/>
      <c r="D949" s="706"/>
      <c r="E949" s="707" t="s">
        <v>1106</v>
      </c>
      <c r="F949" s="707"/>
      <c r="G949" s="707"/>
    </row>
    <row r="950" spans="1:7" s="36" customFormat="1">
      <c r="A950" s="704"/>
      <c r="B950" s="704"/>
      <c r="C950" s="705" t="s">
        <v>44</v>
      </c>
      <c r="D950" s="706" t="s">
        <v>1107</v>
      </c>
      <c r="E950" s="39"/>
      <c r="F950" s="40"/>
      <c r="G950" s="41"/>
    </row>
    <row r="951" spans="1:7" s="36" customFormat="1" ht="48.75" customHeight="1">
      <c r="A951" s="704"/>
      <c r="B951" s="704"/>
      <c r="C951" s="705"/>
      <c r="D951" s="706"/>
      <c r="E951" s="42"/>
      <c r="F951" s="43"/>
      <c r="G951" s="44"/>
    </row>
    <row r="952" spans="1:7" s="36" customFormat="1">
      <c r="A952" s="704">
        <v>2</v>
      </c>
      <c r="B952" s="704" t="s">
        <v>107</v>
      </c>
      <c r="C952" s="705"/>
      <c r="D952" s="706" t="s">
        <v>1103</v>
      </c>
      <c r="E952" s="672">
        <v>161.91999999999999</v>
      </c>
      <c r="F952" s="646" t="s">
        <v>111</v>
      </c>
      <c r="G952" s="13">
        <f>SUM(A952*E952)</f>
        <v>323.83999999999997</v>
      </c>
    </row>
    <row r="953" spans="1:7" s="36" customFormat="1" ht="24" customHeight="1">
      <c r="A953" s="704"/>
      <c r="B953" s="704"/>
      <c r="C953" s="705"/>
      <c r="D953" s="706"/>
      <c r="E953" s="707" t="s">
        <v>1108</v>
      </c>
      <c r="F953" s="707"/>
      <c r="G953" s="707"/>
    </row>
    <row r="954" spans="1:7" s="36" customFormat="1">
      <c r="A954" s="704">
        <v>2</v>
      </c>
      <c r="B954" s="704" t="s">
        <v>107</v>
      </c>
      <c r="C954" s="705"/>
      <c r="D954" s="706" t="s">
        <v>1105</v>
      </c>
      <c r="E954" s="672">
        <v>227.92</v>
      </c>
      <c r="F954" s="646" t="s">
        <v>111</v>
      </c>
      <c r="G954" s="13">
        <f>SUM(A954*E954)</f>
        <v>455.84</v>
      </c>
    </row>
    <row r="955" spans="1:7" s="36" customFormat="1" ht="45" customHeight="1">
      <c r="A955" s="704"/>
      <c r="B955" s="704"/>
      <c r="C955" s="705"/>
      <c r="D955" s="706"/>
      <c r="E955" s="707" t="s">
        <v>1109</v>
      </c>
      <c r="F955" s="707"/>
      <c r="G955" s="707"/>
    </row>
    <row r="956" spans="1:7">
      <c r="A956" s="697">
        <v>2</v>
      </c>
      <c r="B956" s="697" t="s">
        <v>72</v>
      </c>
      <c r="C956" s="695" t="s">
        <v>47</v>
      </c>
      <c r="D956" s="699" t="s">
        <v>1363</v>
      </c>
      <c r="E956" s="672">
        <v>478.28</v>
      </c>
      <c r="F956" s="646" t="s">
        <v>75</v>
      </c>
      <c r="G956" s="13">
        <f>SUM(A956*E956)</f>
        <v>956.56</v>
      </c>
    </row>
    <row r="957" spans="1:7" ht="25.5" customHeight="1">
      <c r="A957" s="698"/>
      <c r="B957" s="698"/>
      <c r="C957" s="696"/>
      <c r="D957" s="700"/>
      <c r="E957" s="701" t="s">
        <v>1364</v>
      </c>
      <c r="F957" s="702"/>
      <c r="G957" s="703"/>
    </row>
    <row r="958" spans="1:7">
      <c r="A958" s="695">
        <v>2</v>
      </c>
      <c r="B958" s="695" t="s">
        <v>72</v>
      </c>
      <c r="C958" s="697" t="s">
        <v>50</v>
      </c>
      <c r="D958" s="699" t="s">
        <v>85</v>
      </c>
      <c r="E958" s="672">
        <v>1109.46</v>
      </c>
      <c r="F958" s="646" t="s">
        <v>75</v>
      </c>
      <c r="G958" s="13">
        <f>SUM(A958*E958)</f>
        <v>2218.92</v>
      </c>
    </row>
    <row r="959" spans="1:7" ht="24.75" customHeight="1">
      <c r="A959" s="696"/>
      <c r="B959" s="696"/>
      <c r="C959" s="698"/>
      <c r="D959" s="700"/>
      <c r="E959" s="746" t="s">
        <v>86</v>
      </c>
      <c r="F959" s="747"/>
      <c r="G959" s="748"/>
    </row>
    <row r="960" spans="1:7" s="32" customFormat="1">
      <c r="A960" s="704">
        <v>1</v>
      </c>
      <c r="B960" s="704" t="s">
        <v>89</v>
      </c>
      <c r="C960" s="705" t="s">
        <v>54</v>
      </c>
      <c r="D960" s="706" t="s">
        <v>1365</v>
      </c>
      <c r="E960" s="672">
        <v>2882</v>
      </c>
      <c r="F960" s="646" t="s">
        <v>75</v>
      </c>
      <c r="G960" s="13">
        <f>SUM(A960*E960)</f>
        <v>2882</v>
      </c>
    </row>
    <row r="961" spans="1:7" s="32" customFormat="1" ht="27" customHeight="1">
      <c r="A961" s="704"/>
      <c r="B961" s="704"/>
      <c r="C961" s="705"/>
      <c r="D961" s="706"/>
      <c r="E961" s="707" t="s">
        <v>1366</v>
      </c>
      <c r="F961" s="707"/>
      <c r="G961" s="707"/>
    </row>
    <row r="962" spans="1:7" s="36" customFormat="1">
      <c r="A962" s="704">
        <v>2</v>
      </c>
      <c r="B962" s="704" t="s">
        <v>89</v>
      </c>
      <c r="C962" s="705" t="s">
        <v>57</v>
      </c>
      <c r="D962" s="706" t="s">
        <v>96</v>
      </c>
      <c r="E962" s="672">
        <v>795.3</v>
      </c>
      <c r="F962" s="646" t="s">
        <v>75</v>
      </c>
      <c r="G962" s="13">
        <f>SUM(A962*E962)</f>
        <v>1590.6</v>
      </c>
    </row>
    <row r="963" spans="1:7" s="36" customFormat="1" ht="27.75" customHeight="1">
      <c r="A963" s="704"/>
      <c r="B963" s="704"/>
      <c r="C963" s="705"/>
      <c r="D963" s="706"/>
      <c r="E963" s="707" t="s">
        <v>1117</v>
      </c>
      <c r="F963" s="707"/>
      <c r="G963" s="707"/>
    </row>
    <row r="964" spans="1:7">
      <c r="A964" s="695">
        <v>1</v>
      </c>
      <c r="B964" s="695" t="s">
        <v>72</v>
      </c>
      <c r="C964" s="697" t="s">
        <v>60</v>
      </c>
      <c r="D964" s="699" t="s">
        <v>222</v>
      </c>
      <c r="E964" s="672">
        <v>2376</v>
      </c>
      <c r="F964" s="646" t="s">
        <v>75</v>
      </c>
      <c r="G964" s="13">
        <f>SUM(A964*E964)</f>
        <v>2376</v>
      </c>
    </row>
    <row r="965" spans="1:7" ht="50.25" customHeight="1">
      <c r="A965" s="696"/>
      <c r="B965" s="696"/>
      <c r="C965" s="698"/>
      <c r="D965" s="708"/>
      <c r="E965" s="701" t="s">
        <v>223</v>
      </c>
      <c r="F965" s="702"/>
      <c r="G965" s="703"/>
    </row>
    <row r="966" spans="1:7">
      <c r="A966" s="705">
        <v>76</v>
      </c>
      <c r="B966" s="705" t="s">
        <v>107</v>
      </c>
      <c r="C966" s="704" t="s">
        <v>63</v>
      </c>
      <c r="D966" s="706" t="s">
        <v>1032</v>
      </c>
      <c r="E966" s="672">
        <v>226.02</v>
      </c>
      <c r="F966" s="646" t="s">
        <v>42</v>
      </c>
      <c r="G966" s="20">
        <f>SUM(A966*E966)</f>
        <v>17177.52</v>
      </c>
    </row>
    <row r="967" spans="1:7" ht="24" customHeight="1">
      <c r="A967" s="705"/>
      <c r="B967" s="705"/>
      <c r="C967" s="704"/>
      <c r="D967" s="706"/>
      <c r="E967" s="707" t="s">
        <v>1033</v>
      </c>
      <c r="F967" s="707"/>
      <c r="G967" s="707"/>
    </row>
    <row r="968" spans="1:7" s="25" customFormat="1" ht="26.25" customHeight="1">
      <c r="A968" s="646"/>
      <c r="B968" s="256"/>
      <c r="C968" s="256"/>
      <c r="D968" s="647"/>
      <c r="E968" s="257"/>
      <c r="F968" s="28" t="s">
        <v>320</v>
      </c>
      <c r="G968" s="258">
        <v>105653</v>
      </c>
    </row>
    <row r="969" spans="1:7" ht="20.25" customHeight="1">
      <c r="A969" s="6"/>
      <c r="B969" s="6"/>
      <c r="C969" s="7"/>
      <c r="D969" s="231"/>
      <c r="E969" s="6"/>
      <c r="F969" s="6"/>
      <c r="G969" s="9"/>
    </row>
    <row r="970" spans="1:7" ht="20.25" customHeight="1">
      <c r="A970" s="6"/>
      <c r="B970" s="6"/>
      <c r="C970" s="7"/>
      <c r="D970" s="231"/>
      <c r="E970" s="6"/>
      <c r="F970" s="6"/>
      <c r="G970" s="9"/>
    </row>
    <row r="971" spans="1:7" ht="20.25" customHeight="1">
      <c r="A971" s="6"/>
      <c r="B971" s="6"/>
      <c r="C971" s="7"/>
      <c r="D971" s="231"/>
      <c r="E971" s="6"/>
      <c r="F971" s="6"/>
      <c r="G971" s="9"/>
    </row>
    <row r="972" spans="1:7" ht="20.25" customHeight="1">
      <c r="A972" s="6"/>
      <c r="B972" s="6"/>
      <c r="C972" s="7"/>
      <c r="D972" s="231"/>
      <c r="E972" s="6"/>
      <c r="F972" s="6"/>
      <c r="G972" s="9"/>
    </row>
    <row r="973" spans="1:7" s="36" customFormat="1" ht="32.25" customHeight="1">
      <c r="A973" s="52" t="s">
        <v>129</v>
      </c>
      <c r="B973" s="53"/>
      <c r="C973" s="54" t="s">
        <v>130</v>
      </c>
      <c r="D973" s="55"/>
      <c r="F973" s="56" t="s">
        <v>131</v>
      </c>
      <c r="G973" s="54"/>
    </row>
    <row r="974" spans="1:7" s="30" customFormat="1" ht="32.25" customHeight="1">
      <c r="A974" s="52" t="s">
        <v>132</v>
      </c>
      <c r="B974" s="53"/>
      <c r="C974" s="54" t="s">
        <v>133</v>
      </c>
      <c r="D974" s="55"/>
      <c r="E974" s="36"/>
      <c r="F974" s="56" t="s">
        <v>131</v>
      </c>
    </row>
    <row r="975" spans="1:7" s="30" customFormat="1" ht="32.25" customHeight="1">
      <c r="A975" s="52" t="s">
        <v>134</v>
      </c>
      <c r="B975" s="57"/>
      <c r="C975" s="54" t="s">
        <v>1542</v>
      </c>
      <c r="D975" s="58"/>
      <c r="F975" s="56" t="s">
        <v>131</v>
      </c>
    </row>
    <row r="976" spans="1:7" s="25" customFormat="1" ht="38.25" customHeight="1">
      <c r="A976" s="59"/>
      <c r="B976" s="54"/>
      <c r="C976" s="54"/>
      <c r="D976" s="60"/>
      <c r="E976" s="61" t="s">
        <v>138</v>
      </c>
      <c r="F976" s="62"/>
      <c r="G976" s="62"/>
    </row>
    <row r="977" spans="1:7" s="25" customFormat="1" ht="63" customHeight="1">
      <c r="A977" s="59"/>
      <c r="B977" s="54"/>
      <c r="C977" s="54"/>
      <c r="D977" s="60"/>
      <c r="E977" s="54"/>
      <c r="F977" s="54"/>
      <c r="G977" s="63"/>
    </row>
    <row r="978" spans="1:7" s="25" customFormat="1" ht="12" customHeight="1">
      <c r="A978" s="55" t="s">
        <v>139</v>
      </c>
      <c r="B978" s="54"/>
      <c r="C978" s="54"/>
      <c r="D978" s="60"/>
      <c r="E978" s="64" t="s">
        <v>140</v>
      </c>
      <c r="F978" s="54"/>
      <c r="G978" s="63"/>
    </row>
    <row r="979" spans="1:7" s="25" customFormat="1" ht="12" customHeight="1">
      <c r="B979" s="54"/>
      <c r="C979" s="54"/>
      <c r="D979" s="60"/>
      <c r="E979" s="64" t="s">
        <v>141</v>
      </c>
      <c r="F979" s="54"/>
      <c r="G979" s="63"/>
    </row>
    <row r="980" spans="1:7" s="25" customFormat="1" ht="12" customHeight="1">
      <c r="B980" s="54"/>
      <c r="C980" s="54"/>
      <c r="D980" s="60"/>
      <c r="E980" s="64" t="s">
        <v>142</v>
      </c>
      <c r="F980" s="54"/>
      <c r="G980" s="63"/>
    </row>
    <row r="981" spans="1:7" ht="20.25" customHeight="1">
      <c r="A981" s="6"/>
      <c r="B981" s="6"/>
      <c r="C981" s="7"/>
      <c r="D981" s="231"/>
      <c r="E981" s="6"/>
      <c r="F981" s="6"/>
      <c r="G981" s="9"/>
    </row>
    <row r="982" spans="1:7" ht="20.25" customHeight="1">
      <c r="A982" s="6"/>
      <c r="B982" s="6"/>
      <c r="C982" s="7"/>
      <c r="D982" s="231"/>
      <c r="E982" s="6"/>
      <c r="F982" s="6"/>
      <c r="G982" s="9"/>
    </row>
    <row r="983" spans="1:7" ht="20.25" customHeight="1">
      <c r="A983" s="6"/>
      <c r="B983" s="6"/>
      <c r="C983" s="7"/>
      <c r="D983" s="231"/>
      <c r="E983" s="6"/>
      <c r="F983" s="6"/>
      <c r="G983" s="9"/>
    </row>
    <row r="984" spans="1:7" ht="20.25" customHeight="1">
      <c r="A984" s="6"/>
      <c r="B984" s="6"/>
      <c r="C984" s="7"/>
      <c r="D984" s="231"/>
      <c r="E984" s="6"/>
      <c r="F984" s="6"/>
      <c r="G984" s="9"/>
    </row>
    <row r="985" spans="1:7" ht="20.25" customHeight="1">
      <c r="A985" s="6"/>
      <c r="B985" s="6"/>
      <c r="C985" s="7"/>
      <c r="D985" s="231"/>
      <c r="E985" s="6"/>
      <c r="F985" s="6"/>
      <c r="G985" s="9"/>
    </row>
    <row r="986" spans="1:7" ht="20.25" customHeight="1">
      <c r="A986" s="6"/>
      <c r="B986" s="6"/>
      <c r="C986" s="7"/>
      <c r="D986" s="231"/>
      <c r="E986" s="6"/>
      <c r="F986" s="6"/>
      <c r="G986" s="9"/>
    </row>
    <row r="987" spans="1:7" ht="20.25" customHeight="1">
      <c r="A987" s="6"/>
      <c r="B987" s="6"/>
      <c r="C987" s="7"/>
      <c r="D987" s="231"/>
      <c r="E987" s="6"/>
      <c r="F987" s="6"/>
      <c r="G987" s="9"/>
    </row>
    <row r="988" spans="1:7" ht="20.25" customHeight="1">
      <c r="A988" s="6"/>
      <c r="B988" s="6"/>
      <c r="C988" s="7"/>
      <c r="D988" s="231"/>
      <c r="E988" s="6"/>
      <c r="F988" s="6"/>
      <c r="G988" s="9"/>
    </row>
    <row r="989" spans="1:7" ht="20.25" customHeight="1">
      <c r="A989" s="6"/>
      <c r="B989" s="6"/>
      <c r="C989" s="7"/>
      <c r="D989" s="231"/>
      <c r="E989" s="6"/>
      <c r="F989" s="6"/>
      <c r="G989" s="9"/>
    </row>
    <row r="990" spans="1:7" ht="20.25" customHeight="1">
      <c r="A990" s="6"/>
      <c r="B990" s="6"/>
      <c r="C990" s="7"/>
      <c r="D990" s="231"/>
      <c r="E990" s="6"/>
      <c r="F990" s="6"/>
      <c r="G990" s="9"/>
    </row>
    <row r="991" spans="1:7" ht="20.25" customHeight="1">
      <c r="A991" s="6"/>
      <c r="B991" s="6"/>
      <c r="C991" s="7"/>
      <c r="D991" s="231"/>
      <c r="E991" s="6"/>
      <c r="F991" s="6"/>
      <c r="G991" s="9"/>
    </row>
    <row r="992" spans="1:7" ht="20.25" customHeight="1">
      <c r="A992" s="6"/>
      <c r="B992" s="6"/>
      <c r="C992" s="7"/>
      <c r="D992" s="231"/>
      <c r="E992" s="6"/>
      <c r="F992" s="6"/>
      <c r="G992" s="9"/>
    </row>
    <row r="993" spans="1:7" ht="20.25" customHeight="1">
      <c r="A993" s="6"/>
      <c r="B993" s="6"/>
      <c r="C993" s="7"/>
      <c r="D993" s="231"/>
      <c r="E993" s="6"/>
      <c r="F993" s="6"/>
      <c r="G993" s="9"/>
    </row>
    <row r="994" spans="1:7" ht="20.25" customHeight="1">
      <c r="A994" s="6"/>
      <c r="B994" s="6"/>
      <c r="C994" s="7"/>
      <c r="D994" s="231"/>
      <c r="E994" s="6"/>
      <c r="F994" s="6"/>
      <c r="G994" s="9"/>
    </row>
    <row r="995" spans="1:7">
      <c r="A995" s="741" t="s">
        <v>0</v>
      </c>
      <c r="B995" s="741"/>
      <c r="C995" s="741"/>
      <c r="D995" s="741"/>
      <c r="E995" s="741"/>
      <c r="F995" s="741"/>
      <c r="G995" s="741"/>
    </row>
    <row r="996" spans="1:7">
      <c r="A996" s="742" t="s">
        <v>1</v>
      </c>
      <c r="B996" s="742"/>
      <c r="C996" s="742"/>
      <c r="D996" s="742"/>
      <c r="E996" s="742"/>
      <c r="F996" s="742"/>
      <c r="G996" s="742"/>
    </row>
    <row r="997" spans="1:7" ht="30" customHeight="1">
      <c r="A997" s="1" t="s">
        <v>2</v>
      </c>
      <c r="B997" s="666"/>
      <c r="C997" s="666"/>
      <c r="D997" s="743" t="s">
        <v>1508</v>
      </c>
      <c r="E997" s="743"/>
      <c r="F997" s="743"/>
      <c r="G997" s="743"/>
    </row>
    <row r="998" spans="1:7" ht="25.5">
      <c r="A998" s="744" t="s">
        <v>3</v>
      </c>
      <c r="B998" s="745"/>
      <c r="C998" s="3" t="s">
        <v>4</v>
      </c>
      <c r="D998" s="91" t="s">
        <v>5</v>
      </c>
      <c r="E998" s="674" t="s">
        <v>6</v>
      </c>
      <c r="F998" s="674" t="s">
        <v>7</v>
      </c>
      <c r="G998" s="5" t="s">
        <v>8</v>
      </c>
    </row>
    <row r="999" spans="1:7">
      <c r="A999" s="6"/>
      <c r="B999" s="6"/>
      <c r="C999" s="7"/>
      <c r="D999" s="231" t="s">
        <v>1437</v>
      </c>
      <c r="E999" s="6"/>
      <c r="F999" s="6"/>
      <c r="G999" s="9"/>
    </row>
    <row r="1000" spans="1:7" s="24" customFormat="1">
      <c r="A1000" s="697">
        <v>341</v>
      </c>
      <c r="B1000" s="697" t="s">
        <v>39</v>
      </c>
      <c r="C1000" s="695" t="s">
        <v>11</v>
      </c>
      <c r="D1000" s="699" t="s">
        <v>149</v>
      </c>
      <c r="E1000" s="672">
        <v>121</v>
      </c>
      <c r="F1000" s="646" t="s">
        <v>42</v>
      </c>
      <c r="G1000" s="20">
        <f>SUM(A1000*E1000/100)</f>
        <v>412.61</v>
      </c>
    </row>
    <row r="1001" spans="1:7" s="24" customFormat="1" ht="17.25" customHeight="1">
      <c r="A1001" s="698"/>
      <c r="B1001" s="698"/>
      <c r="C1001" s="696"/>
      <c r="D1001" s="700"/>
      <c r="E1001" s="727" t="s">
        <v>150</v>
      </c>
      <c r="F1001" s="728"/>
      <c r="G1001" s="729"/>
    </row>
    <row r="1002" spans="1:7" ht="15" customHeight="1">
      <c r="A1002" s="695">
        <v>1296</v>
      </c>
      <c r="B1002" s="695" t="s">
        <v>10</v>
      </c>
      <c r="C1002" s="697" t="s">
        <v>15</v>
      </c>
      <c r="D1002" s="699" t="s">
        <v>241</v>
      </c>
      <c r="E1002" s="672">
        <v>3176.25</v>
      </c>
      <c r="F1002" s="646" t="s">
        <v>242</v>
      </c>
      <c r="G1002" s="20">
        <f>SUM(A1002*E1002/1000)</f>
        <v>4116.42</v>
      </c>
    </row>
    <row r="1003" spans="1:7" ht="63" customHeight="1">
      <c r="A1003" s="696"/>
      <c r="B1003" s="696"/>
      <c r="C1003" s="698"/>
      <c r="D1003" s="700"/>
      <c r="E1003" s="701" t="s">
        <v>180</v>
      </c>
      <c r="F1003" s="702"/>
      <c r="G1003" s="703"/>
    </row>
    <row r="1004" spans="1:7" ht="15" customHeight="1">
      <c r="A1004" s="695">
        <v>623</v>
      </c>
      <c r="B1004" s="695" t="s">
        <v>10</v>
      </c>
      <c r="C1004" s="697" t="s">
        <v>18</v>
      </c>
      <c r="D1004" s="699" t="s">
        <v>243</v>
      </c>
      <c r="E1004" s="672">
        <v>9416.2800000000007</v>
      </c>
      <c r="F1004" s="646" t="s">
        <v>13</v>
      </c>
      <c r="G1004" s="20">
        <f>SUM(A1004*E1004/100)</f>
        <v>58663.424400000004</v>
      </c>
    </row>
    <row r="1005" spans="1:7" ht="25.5" customHeight="1">
      <c r="A1005" s="696"/>
      <c r="B1005" s="696"/>
      <c r="C1005" s="698"/>
      <c r="D1005" s="700"/>
      <c r="E1005" s="701" t="s">
        <v>244</v>
      </c>
      <c r="F1005" s="702"/>
      <c r="G1005" s="703"/>
    </row>
    <row r="1006" spans="1:7" ht="15" customHeight="1">
      <c r="A1006" s="695">
        <v>51</v>
      </c>
      <c r="B1006" s="695" t="s">
        <v>10</v>
      </c>
      <c r="C1006" s="697" t="s">
        <v>21</v>
      </c>
      <c r="D1006" s="699" t="s">
        <v>16</v>
      </c>
      <c r="E1006" s="672">
        <v>11948.36</v>
      </c>
      <c r="F1006" s="646" t="s">
        <v>13</v>
      </c>
      <c r="G1006" s="13">
        <f>SUM(A1006*E1006/100)</f>
        <v>6093.6635999999999</v>
      </c>
    </row>
    <row r="1007" spans="1:7" ht="45" customHeight="1">
      <c r="A1007" s="696"/>
      <c r="B1007" s="696"/>
      <c r="C1007" s="698"/>
      <c r="D1007" s="700"/>
      <c r="E1007" s="701" t="s">
        <v>17</v>
      </c>
      <c r="F1007" s="702"/>
      <c r="G1007" s="703"/>
    </row>
    <row r="1008" spans="1:7">
      <c r="A1008" s="695">
        <v>619</v>
      </c>
      <c r="B1008" s="695" t="s">
        <v>10</v>
      </c>
      <c r="C1008" s="697" t="s">
        <v>25</v>
      </c>
      <c r="D1008" s="699" t="s">
        <v>245</v>
      </c>
      <c r="E1008" s="672">
        <v>25321</v>
      </c>
      <c r="F1008" s="646" t="s">
        <v>13</v>
      </c>
      <c r="G1008" s="13">
        <f>SUM(A1008*E1008/100)</f>
        <v>156736.99</v>
      </c>
    </row>
    <row r="1009" spans="1:7" ht="27.75" customHeight="1">
      <c r="A1009" s="696"/>
      <c r="B1009" s="696"/>
      <c r="C1009" s="698"/>
      <c r="D1009" s="700"/>
      <c r="E1009" s="701" t="s">
        <v>303</v>
      </c>
      <c r="F1009" s="702"/>
      <c r="G1009" s="703"/>
    </row>
    <row r="1010" spans="1:7" ht="15" customHeight="1">
      <c r="A1010" s="697">
        <v>451</v>
      </c>
      <c r="B1010" s="697" t="s">
        <v>10</v>
      </c>
      <c r="C1010" s="695" t="s">
        <v>29</v>
      </c>
      <c r="D1010" s="711" t="s">
        <v>30</v>
      </c>
      <c r="E1010" s="672">
        <v>337</v>
      </c>
      <c r="F1010" s="646" t="s">
        <v>31</v>
      </c>
      <c r="G1010" s="20">
        <f>SUM(A1010*E1010)</f>
        <v>151987</v>
      </c>
    </row>
    <row r="1011" spans="1:7" ht="169.5" customHeight="1">
      <c r="A1011" s="698"/>
      <c r="B1011" s="698"/>
      <c r="C1011" s="696"/>
      <c r="D1011" s="712"/>
      <c r="E1011" s="713" t="s">
        <v>32</v>
      </c>
      <c r="F1011" s="714"/>
      <c r="G1011" s="715"/>
    </row>
    <row r="1012" spans="1:7" ht="15" customHeight="1">
      <c r="A1012" s="709">
        <v>26.173999999999999</v>
      </c>
      <c r="B1012" s="697" t="s">
        <v>24</v>
      </c>
      <c r="C1012" s="695" t="s">
        <v>33</v>
      </c>
      <c r="D1012" s="711" t="s">
        <v>26</v>
      </c>
      <c r="E1012" s="672">
        <v>5001.7</v>
      </c>
      <c r="F1012" s="646" t="s">
        <v>27</v>
      </c>
      <c r="G1012" s="20">
        <f>SUM(A1012*E1012)</f>
        <v>130914.49579999999</v>
      </c>
    </row>
    <row r="1013" spans="1:7" ht="64.5" customHeight="1">
      <c r="A1013" s="710"/>
      <c r="B1013" s="698"/>
      <c r="C1013" s="696"/>
      <c r="D1013" s="712"/>
      <c r="E1013" s="701" t="s">
        <v>28</v>
      </c>
      <c r="F1013" s="702"/>
      <c r="G1013" s="703"/>
    </row>
    <row r="1014" spans="1:7" ht="15" customHeight="1">
      <c r="A1014" s="695">
        <v>1222</v>
      </c>
      <c r="B1014" s="695" t="s">
        <v>10</v>
      </c>
      <c r="C1014" s="697" t="s">
        <v>36</v>
      </c>
      <c r="D1014" s="699" t="s">
        <v>37</v>
      </c>
      <c r="E1014" s="672">
        <v>12674.36</v>
      </c>
      <c r="F1014" s="646" t="s">
        <v>13</v>
      </c>
      <c r="G1014" s="20">
        <f>SUM(A1014*E1014/100)</f>
        <v>154880.67920000001</v>
      </c>
    </row>
    <row r="1015" spans="1:7" ht="34.5" customHeight="1">
      <c r="A1015" s="696"/>
      <c r="B1015" s="696"/>
      <c r="C1015" s="698"/>
      <c r="D1015" s="700"/>
      <c r="E1015" s="701" t="s">
        <v>38</v>
      </c>
      <c r="F1015" s="702"/>
      <c r="G1015" s="703"/>
    </row>
    <row r="1016" spans="1:7">
      <c r="A1016" s="695">
        <v>912</v>
      </c>
      <c r="B1016" s="695" t="s">
        <v>10</v>
      </c>
      <c r="C1016" s="697" t="s">
        <v>40</v>
      </c>
      <c r="D1016" s="699" t="s">
        <v>204</v>
      </c>
      <c r="E1016" s="672">
        <v>12346.65</v>
      </c>
      <c r="F1016" s="646" t="s">
        <v>13</v>
      </c>
      <c r="G1016" s="20">
        <f>SUM(A1016*E1016/100)</f>
        <v>112601.44799999999</v>
      </c>
    </row>
    <row r="1017" spans="1:7" ht="27" customHeight="1">
      <c r="A1017" s="696"/>
      <c r="B1017" s="696"/>
      <c r="C1017" s="698"/>
      <c r="D1017" s="708"/>
      <c r="E1017" s="701" t="s">
        <v>205</v>
      </c>
      <c r="F1017" s="702"/>
      <c r="G1017" s="703"/>
    </row>
    <row r="1018" spans="1:7" s="25" customFormat="1">
      <c r="A1018" s="695">
        <v>664</v>
      </c>
      <c r="B1018" s="695" t="s">
        <v>39</v>
      </c>
      <c r="C1018" s="695" t="s">
        <v>44</v>
      </c>
      <c r="D1018" s="699" t="s">
        <v>151</v>
      </c>
      <c r="E1018" s="197">
        <v>660</v>
      </c>
      <c r="F1018" s="645" t="s">
        <v>42</v>
      </c>
      <c r="G1018" s="89">
        <f>SUM(A1018*E1018/100)</f>
        <v>4382.3999999999996</v>
      </c>
    </row>
    <row r="1019" spans="1:7" s="25" customFormat="1" ht="15.75" customHeight="1">
      <c r="A1019" s="696"/>
      <c r="B1019" s="696"/>
      <c r="C1019" s="696"/>
      <c r="D1019" s="700"/>
      <c r="E1019" s="727" t="s">
        <v>152</v>
      </c>
      <c r="F1019" s="728"/>
      <c r="G1019" s="729"/>
    </row>
    <row r="1020" spans="1:7" s="24" customFormat="1">
      <c r="A1020" s="695">
        <v>4111</v>
      </c>
      <c r="B1020" s="695" t="s">
        <v>39</v>
      </c>
      <c r="C1020" s="695" t="s">
        <v>47</v>
      </c>
      <c r="D1020" s="699" t="s">
        <v>41</v>
      </c>
      <c r="E1020" s="197">
        <v>2206.6</v>
      </c>
      <c r="F1020" s="645" t="s">
        <v>42</v>
      </c>
      <c r="G1020" s="89">
        <f>SUM(A1020*E1020/100)</f>
        <v>90713.326000000001</v>
      </c>
    </row>
    <row r="1021" spans="1:7" s="24" customFormat="1" ht="25.5" customHeight="1">
      <c r="A1021" s="696"/>
      <c r="B1021" s="696"/>
      <c r="C1021" s="696"/>
      <c r="D1021" s="700"/>
      <c r="E1021" s="727" t="s">
        <v>43</v>
      </c>
      <c r="F1021" s="728"/>
      <c r="G1021" s="729"/>
    </row>
    <row r="1022" spans="1:7" s="24" customFormat="1">
      <c r="A1022" s="695">
        <v>2576</v>
      </c>
      <c r="B1022" s="695" t="s">
        <v>39</v>
      </c>
      <c r="C1022" s="695" t="s">
        <v>50</v>
      </c>
      <c r="D1022" s="699" t="s">
        <v>45</v>
      </c>
      <c r="E1022" s="645">
        <v>2197.52</v>
      </c>
      <c r="F1022" s="645" t="s">
        <v>42</v>
      </c>
      <c r="G1022" s="89">
        <f>SUM(A1022*E1022/100)</f>
        <v>56608.115199999993</v>
      </c>
    </row>
    <row r="1023" spans="1:7" s="24" customFormat="1" ht="26.25" customHeight="1">
      <c r="A1023" s="696"/>
      <c r="B1023" s="696"/>
      <c r="C1023" s="696"/>
      <c r="D1023" s="700"/>
      <c r="E1023" s="727" t="s">
        <v>46</v>
      </c>
      <c r="F1023" s="728"/>
      <c r="G1023" s="729"/>
    </row>
    <row r="1024" spans="1:7">
      <c r="A1024" s="695">
        <v>1050</v>
      </c>
      <c r="B1024" s="695" t="s">
        <v>39</v>
      </c>
      <c r="C1024" s="697" t="s">
        <v>54</v>
      </c>
      <c r="D1024" s="699" t="s">
        <v>313</v>
      </c>
      <c r="E1024" s="672">
        <v>1287.44</v>
      </c>
      <c r="F1024" s="646" t="s">
        <v>42</v>
      </c>
      <c r="G1024" s="13">
        <f>SUM(A1024*E1024/100)</f>
        <v>13518.12</v>
      </c>
    </row>
    <row r="1025" spans="1:7" ht="84" customHeight="1">
      <c r="A1025" s="696"/>
      <c r="B1025" s="696"/>
      <c r="C1025" s="698"/>
      <c r="D1025" s="700"/>
      <c r="E1025" s="701" t="s">
        <v>314</v>
      </c>
      <c r="F1025" s="702"/>
      <c r="G1025" s="703"/>
    </row>
    <row r="1026" spans="1:7" ht="17.25" customHeight="1">
      <c r="A1026" s="695">
        <v>133</v>
      </c>
      <c r="B1026" s="695" t="s">
        <v>10</v>
      </c>
      <c r="C1026" s="697" t="s">
        <v>57</v>
      </c>
      <c r="D1026" s="699" t="s">
        <v>34</v>
      </c>
      <c r="E1026" s="672">
        <v>14429.25</v>
      </c>
      <c r="F1026" s="646" t="s">
        <v>13</v>
      </c>
      <c r="G1026" s="20">
        <f>SUM(A1026*E1026/100)</f>
        <v>19190.9025</v>
      </c>
    </row>
    <row r="1027" spans="1:7" ht="48.75" customHeight="1">
      <c r="A1027" s="696"/>
      <c r="B1027" s="696"/>
      <c r="C1027" s="698"/>
      <c r="D1027" s="700"/>
      <c r="E1027" s="701" t="s">
        <v>35</v>
      </c>
      <c r="F1027" s="702"/>
      <c r="G1027" s="703"/>
    </row>
    <row r="1028" spans="1:7" s="25" customFormat="1">
      <c r="A1028" s="697">
        <v>204</v>
      </c>
      <c r="B1028" s="697" t="s">
        <v>39</v>
      </c>
      <c r="C1028" s="697" t="s">
        <v>60</v>
      </c>
      <c r="D1028" s="699" t="s">
        <v>265</v>
      </c>
      <c r="E1028" s="646">
        <v>567.48</v>
      </c>
      <c r="F1028" s="646" t="s">
        <v>266</v>
      </c>
      <c r="G1028" s="20">
        <f>SUM(A1028*E1028)</f>
        <v>115765.92</v>
      </c>
    </row>
    <row r="1029" spans="1:7" s="25" customFormat="1" ht="36.75" customHeight="1">
      <c r="A1029" s="698"/>
      <c r="B1029" s="698"/>
      <c r="C1029" s="698"/>
      <c r="D1029" s="708"/>
      <c r="E1029" s="701" t="s">
        <v>267</v>
      </c>
      <c r="F1029" s="702"/>
      <c r="G1029" s="703"/>
    </row>
    <row r="1030" spans="1:7" s="25" customFormat="1">
      <c r="A1030" s="697">
        <v>461</v>
      </c>
      <c r="B1030" s="697" t="s">
        <v>39</v>
      </c>
      <c r="C1030" s="697" t="s">
        <v>63</v>
      </c>
      <c r="D1030" s="699" t="s">
        <v>278</v>
      </c>
      <c r="E1030" s="646">
        <v>186.04</v>
      </c>
      <c r="F1030" s="646" t="s">
        <v>266</v>
      </c>
      <c r="G1030" s="20">
        <f>SUM(A1030*E1030)</f>
        <v>85764.44</v>
      </c>
    </row>
    <row r="1031" spans="1:7" s="25" customFormat="1" ht="99.75" customHeight="1">
      <c r="A1031" s="698"/>
      <c r="B1031" s="698"/>
      <c r="C1031" s="698"/>
      <c r="D1031" s="708"/>
      <c r="E1031" s="707" t="s">
        <v>279</v>
      </c>
      <c r="F1031" s="707"/>
      <c r="G1031" s="707"/>
    </row>
    <row r="1032" spans="1:7" ht="41.25" customHeight="1">
      <c r="A1032" s="649"/>
      <c r="B1032" s="649"/>
      <c r="C1032" s="651" t="s">
        <v>66</v>
      </c>
      <c r="D1032" s="653" t="s">
        <v>153</v>
      </c>
      <c r="E1032" s="716"/>
      <c r="F1032" s="717"/>
      <c r="G1032" s="718"/>
    </row>
    <row r="1033" spans="1:7">
      <c r="A1033" s="695">
        <v>649</v>
      </c>
      <c r="B1033" s="695" t="s">
        <v>39</v>
      </c>
      <c r="C1033" s="697" t="s">
        <v>154</v>
      </c>
      <c r="D1033" s="699" t="s">
        <v>331</v>
      </c>
      <c r="E1033" s="672">
        <v>4411.82</v>
      </c>
      <c r="F1033" s="646" t="s">
        <v>42</v>
      </c>
      <c r="G1033" s="20">
        <f>SUM(A1033*E1033/100)</f>
        <v>28632.711799999997</v>
      </c>
    </row>
    <row r="1034" spans="1:7" ht="28.5" customHeight="1">
      <c r="A1034" s="696"/>
      <c r="B1034" s="696"/>
      <c r="C1034" s="698"/>
      <c r="D1034" s="700"/>
      <c r="E1034" s="701" t="s">
        <v>332</v>
      </c>
      <c r="F1034" s="702"/>
      <c r="G1034" s="703"/>
    </row>
    <row r="1035" spans="1:7">
      <c r="A1035" s="695">
        <v>112</v>
      </c>
      <c r="B1035" s="695" t="s">
        <v>107</v>
      </c>
      <c r="C1035" s="697" t="s">
        <v>69</v>
      </c>
      <c r="D1035" s="699" t="s">
        <v>367</v>
      </c>
      <c r="E1035" s="672">
        <v>169.18</v>
      </c>
      <c r="F1035" s="646" t="s">
        <v>111</v>
      </c>
      <c r="G1035" s="13">
        <f>SUM(A1035*E1035)</f>
        <v>18948.16</v>
      </c>
    </row>
    <row r="1036" spans="1:7" ht="25.5" customHeight="1">
      <c r="A1036" s="696"/>
      <c r="B1036" s="696"/>
      <c r="C1036" s="698"/>
      <c r="D1036" s="700"/>
      <c r="E1036" s="701" t="s">
        <v>368</v>
      </c>
      <c r="F1036" s="702"/>
      <c r="G1036" s="703"/>
    </row>
    <row r="1037" spans="1:7">
      <c r="A1037" s="695">
        <v>705</v>
      </c>
      <c r="B1037" s="695" t="s">
        <v>107</v>
      </c>
      <c r="C1037" s="697" t="s">
        <v>73</v>
      </c>
      <c r="D1037" s="699" t="s">
        <v>1358</v>
      </c>
      <c r="E1037" s="672">
        <v>8.3800000000000008</v>
      </c>
      <c r="F1037" s="646" t="s">
        <v>111</v>
      </c>
      <c r="G1037" s="13">
        <f>SUM(A1037*E1037)</f>
        <v>5907.9000000000005</v>
      </c>
    </row>
    <row r="1038" spans="1:7" ht="36" customHeight="1">
      <c r="A1038" s="696"/>
      <c r="B1038" s="696"/>
      <c r="C1038" s="698"/>
      <c r="D1038" s="700"/>
      <c r="E1038" s="701" t="s">
        <v>1359</v>
      </c>
      <c r="F1038" s="702"/>
      <c r="G1038" s="703"/>
    </row>
    <row r="1039" spans="1:7">
      <c r="A1039" s="697">
        <v>551</v>
      </c>
      <c r="B1039" s="697" t="s">
        <v>39</v>
      </c>
      <c r="C1039" s="695" t="s">
        <v>208</v>
      </c>
      <c r="D1039" s="699" t="s">
        <v>172</v>
      </c>
      <c r="E1039" s="672">
        <v>190.72</v>
      </c>
      <c r="F1039" s="646" t="s">
        <v>165</v>
      </c>
      <c r="G1039" s="13">
        <f>SUM(A1039*E1039)</f>
        <v>105086.72</v>
      </c>
    </row>
    <row r="1040" spans="1:7" ht="24" customHeight="1">
      <c r="A1040" s="698"/>
      <c r="B1040" s="698"/>
      <c r="C1040" s="696"/>
      <c r="D1040" s="708"/>
      <c r="E1040" s="701" t="s">
        <v>173</v>
      </c>
      <c r="F1040" s="702"/>
      <c r="G1040" s="703"/>
    </row>
    <row r="1041" spans="1:7">
      <c r="A1041" s="695">
        <v>42</v>
      </c>
      <c r="B1041" s="695" t="s">
        <v>39</v>
      </c>
      <c r="C1041" s="697" t="s">
        <v>209</v>
      </c>
      <c r="D1041" s="699" t="s">
        <v>360</v>
      </c>
      <c r="E1041" s="672">
        <v>47651.56</v>
      </c>
      <c r="F1041" s="646" t="s">
        <v>42</v>
      </c>
      <c r="G1041" s="20">
        <f>SUM(A1041*E1041/100)</f>
        <v>20013.655200000001</v>
      </c>
    </row>
    <row r="1042" spans="1:7" ht="124.5" customHeight="1">
      <c r="A1042" s="696"/>
      <c r="B1042" s="696"/>
      <c r="C1042" s="698"/>
      <c r="D1042" s="700"/>
      <c r="E1042" s="701" t="s">
        <v>361</v>
      </c>
      <c r="F1042" s="702"/>
      <c r="G1042" s="703"/>
    </row>
    <row r="1043" spans="1:7">
      <c r="A1043" s="695">
        <v>973</v>
      </c>
      <c r="B1043" s="695" t="s">
        <v>39</v>
      </c>
      <c r="C1043" s="697" t="s">
        <v>210</v>
      </c>
      <c r="D1043" s="699" t="s">
        <v>264</v>
      </c>
      <c r="E1043" s="672">
        <v>30509.77</v>
      </c>
      <c r="F1043" s="646" t="s">
        <v>42</v>
      </c>
      <c r="G1043" s="20">
        <f>SUM(A1043*E1043/100)</f>
        <v>296860.06209999998</v>
      </c>
    </row>
    <row r="1044" spans="1:7" ht="114" customHeight="1">
      <c r="A1044" s="696"/>
      <c r="B1044" s="696"/>
      <c r="C1044" s="698"/>
      <c r="D1044" s="708"/>
      <c r="E1044" s="701" t="s">
        <v>159</v>
      </c>
      <c r="F1044" s="702"/>
      <c r="G1044" s="703"/>
    </row>
    <row r="1045" spans="1:7" ht="40.5" customHeight="1">
      <c r="A1045" s="649"/>
      <c r="B1045" s="649"/>
      <c r="C1045" s="651" t="s">
        <v>213</v>
      </c>
      <c r="D1045" s="653" t="s">
        <v>153</v>
      </c>
      <c r="E1045" s="716"/>
      <c r="F1045" s="717"/>
      <c r="G1045" s="718"/>
    </row>
    <row r="1046" spans="1:7">
      <c r="A1046" s="695">
        <v>182</v>
      </c>
      <c r="B1046" s="695" t="s">
        <v>39</v>
      </c>
      <c r="C1046" s="697" t="s">
        <v>154</v>
      </c>
      <c r="D1046" s="699" t="s">
        <v>331</v>
      </c>
      <c r="E1046" s="672">
        <v>4411.82</v>
      </c>
      <c r="F1046" s="646" t="s">
        <v>42</v>
      </c>
      <c r="G1046" s="20">
        <f>SUM(A1046*E1046/100)</f>
        <v>8029.5123999999996</v>
      </c>
    </row>
    <row r="1047" spans="1:7" ht="32.25" customHeight="1">
      <c r="A1047" s="696"/>
      <c r="B1047" s="696"/>
      <c r="C1047" s="698"/>
      <c r="D1047" s="700"/>
      <c r="E1047" s="701" t="s">
        <v>332</v>
      </c>
      <c r="F1047" s="702"/>
      <c r="G1047" s="703"/>
    </row>
    <row r="1048" spans="1:7">
      <c r="A1048" s="695">
        <v>353</v>
      </c>
      <c r="B1048" s="695" t="s">
        <v>39</v>
      </c>
      <c r="C1048" s="697" t="s">
        <v>272</v>
      </c>
      <c r="D1048" s="699" t="s">
        <v>1509</v>
      </c>
      <c r="E1048" s="672">
        <v>8977.9</v>
      </c>
      <c r="F1048" s="646" t="s">
        <v>42</v>
      </c>
      <c r="G1048" s="20">
        <f>SUM(A1048*E1048/100)</f>
        <v>31691.986999999997</v>
      </c>
    </row>
    <row r="1049" spans="1:7" ht="75.75" customHeight="1">
      <c r="A1049" s="696"/>
      <c r="B1049" s="696"/>
      <c r="C1049" s="698"/>
      <c r="D1049" s="708"/>
      <c r="E1049" s="701" t="s">
        <v>1510</v>
      </c>
      <c r="F1049" s="702"/>
      <c r="G1049" s="703"/>
    </row>
    <row r="1050" spans="1:7">
      <c r="A1050" s="697">
        <v>3530</v>
      </c>
      <c r="B1050" s="697" t="s">
        <v>39</v>
      </c>
      <c r="C1050" s="695" t="s">
        <v>286</v>
      </c>
      <c r="D1050" s="699" t="s">
        <v>280</v>
      </c>
      <c r="E1050" s="672">
        <v>25293.42</v>
      </c>
      <c r="F1050" s="646" t="s">
        <v>42</v>
      </c>
      <c r="G1050" s="20">
        <f>SUM(A1050*E1050/100)</f>
        <v>892857.72599999991</v>
      </c>
    </row>
    <row r="1051" spans="1:7" ht="36" customHeight="1">
      <c r="A1051" s="698"/>
      <c r="B1051" s="698"/>
      <c r="C1051" s="696"/>
      <c r="D1051" s="708"/>
      <c r="E1051" s="701" t="s">
        <v>281</v>
      </c>
      <c r="F1051" s="702"/>
      <c r="G1051" s="703"/>
    </row>
    <row r="1052" spans="1:7">
      <c r="A1052" s="697">
        <v>355</v>
      </c>
      <c r="B1052" s="697" t="s">
        <v>107</v>
      </c>
      <c r="C1052" s="697" t="s">
        <v>287</v>
      </c>
      <c r="D1052" s="699" t="s">
        <v>282</v>
      </c>
      <c r="E1052" s="672">
        <v>104.22</v>
      </c>
      <c r="F1052" s="646" t="s">
        <v>111</v>
      </c>
      <c r="G1052" s="20">
        <f>SUM(A1052*E1052)</f>
        <v>36998.1</v>
      </c>
    </row>
    <row r="1053" spans="1:7" ht="37.5" customHeight="1">
      <c r="A1053" s="698"/>
      <c r="B1053" s="698"/>
      <c r="C1053" s="698"/>
      <c r="D1053" s="708"/>
      <c r="E1053" s="701" t="s">
        <v>283</v>
      </c>
      <c r="F1053" s="702"/>
      <c r="G1053" s="703"/>
    </row>
    <row r="1054" spans="1:7">
      <c r="A1054" s="695">
        <v>2</v>
      </c>
      <c r="B1054" s="695" t="s">
        <v>72</v>
      </c>
      <c r="C1054" s="697" t="s">
        <v>288</v>
      </c>
      <c r="D1054" s="699" t="s">
        <v>1511</v>
      </c>
      <c r="E1054" s="672">
        <v>1786.13</v>
      </c>
      <c r="F1054" s="646" t="s">
        <v>75</v>
      </c>
      <c r="G1054" s="20">
        <f>SUM(A1054*E1054)</f>
        <v>3572.26</v>
      </c>
    </row>
    <row r="1055" spans="1:7" ht="25.5" customHeight="1">
      <c r="A1055" s="696"/>
      <c r="B1055" s="696"/>
      <c r="C1055" s="698"/>
      <c r="D1055" s="708"/>
      <c r="E1055" s="701" t="s">
        <v>1512</v>
      </c>
      <c r="F1055" s="702"/>
      <c r="G1055" s="703"/>
    </row>
    <row r="1056" spans="1:7">
      <c r="A1056" s="697">
        <v>18</v>
      </c>
      <c r="B1056" s="697" t="s">
        <v>107</v>
      </c>
      <c r="C1056" s="697" t="s">
        <v>659</v>
      </c>
      <c r="D1056" s="699" t="s">
        <v>282</v>
      </c>
      <c r="E1056" s="672">
        <v>104.22</v>
      </c>
      <c r="F1056" s="646" t="s">
        <v>111</v>
      </c>
      <c r="G1056" s="20">
        <f>SUM(A1056*E1056)</f>
        <v>1875.96</v>
      </c>
    </row>
    <row r="1057" spans="1:7" ht="36" customHeight="1">
      <c r="A1057" s="698"/>
      <c r="B1057" s="698"/>
      <c r="C1057" s="698"/>
      <c r="D1057" s="708"/>
      <c r="E1057" s="701" t="s">
        <v>283</v>
      </c>
      <c r="F1057" s="702"/>
      <c r="G1057" s="703"/>
    </row>
    <row r="1058" spans="1:7" s="25" customFormat="1">
      <c r="A1058" s="697">
        <v>27059</v>
      </c>
      <c r="B1058" s="697" t="s">
        <v>39</v>
      </c>
      <c r="C1058" s="695" t="s">
        <v>660</v>
      </c>
      <c r="D1058" s="699" t="s">
        <v>305</v>
      </c>
      <c r="E1058" s="646">
        <v>226.88</v>
      </c>
      <c r="F1058" s="646" t="s">
        <v>52</v>
      </c>
      <c r="G1058" s="20">
        <f>SUM(A1058*E1058/100)</f>
        <v>61391.459199999998</v>
      </c>
    </row>
    <row r="1059" spans="1:7" s="25" customFormat="1" ht="24.75" customHeight="1">
      <c r="A1059" s="698"/>
      <c r="B1059" s="698"/>
      <c r="C1059" s="696"/>
      <c r="D1059" s="700"/>
      <c r="E1059" s="701" t="s">
        <v>306</v>
      </c>
      <c r="F1059" s="702"/>
      <c r="G1059" s="703"/>
    </row>
    <row r="1060" spans="1:7" s="25" customFormat="1">
      <c r="A1060" s="697">
        <v>29859</v>
      </c>
      <c r="B1060" s="697" t="s">
        <v>39</v>
      </c>
      <c r="C1060" s="695" t="s">
        <v>663</v>
      </c>
      <c r="D1060" s="699" t="s">
        <v>167</v>
      </c>
      <c r="E1060" s="672">
        <v>442.75</v>
      </c>
      <c r="F1060" s="646" t="s">
        <v>52</v>
      </c>
      <c r="G1060" s="20">
        <f>SUM(A1060*E1060/100)</f>
        <v>132200.7225</v>
      </c>
    </row>
    <row r="1061" spans="1:7" s="25" customFormat="1" ht="26.25" customHeight="1">
      <c r="A1061" s="698"/>
      <c r="B1061" s="698"/>
      <c r="C1061" s="696"/>
      <c r="D1061" s="700"/>
      <c r="E1061" s="701" t="s">
        <v>168</v>
      </c>
      <c r="F1061" s="702"/>
      <c r="G1061" s="703"/>
    </row>
    <row r="1062" spans="1:7">
      <c r="A1062" s="697">
        <v>33587</v>
      </c>
      <c r="B1062" s="697" t="s">
        <v>39</v>
      </c>
      <c r="C1062" s="695" t="s">
        <v>665</v>
      </c>
      <c r="D1062" s="699" t="s">
        <v>58</v>
      </c>
      <c r="E1062" s="672">
        <v>1079.6500000000001</v>
      </c>
      <c r="F1062" s="646" t="s">
        <v>42</v>
      </c>
      <c r="G1062" s="13">
        <f>SUM(A1062*E1062/100)</f>
        <v>362622.04550000007</v>
      </c>
    </row>
    <row r="1063" spans="1:7" ht="24.75" customHeight="1">
      <c r="A1063" s="698"/>
      <c r="B1063" s="698"/>
      <c r="C1063" s="696"/>
      <c r="D1063" s="708"/>
      <c r="E1063" s="701" t="s">
        <v>59</v>
      </c>
      <c r="F1063" s="702"/>
      <c r="G1063" s="703"/>
    </row>
    <row r="1064" spans="1:7">
      <c r="A1064" s="705">
        <v>823</v>
      </c>
      <c r="B1064" s="705" t="s">
        <v>39</v>
      </c>
      <c r="C1064" s="704" t="s">
        <v>666</v>
      </c>
      <c r="D1064" s="706" t="s">
        <v>1051</v>
      </c>
      <c r="E1064" s="672">
        <v>2567.9499999999998</v>
      </c>
      <c r="F1064" s="646" t="s">
        <v>42</v>
      </c>
      <c r="G1064" s="13">
        <f>SUM(A1064*E1064/100)</f>
        <v>21134.228499999997</v>
      </c>
    </row>
    <row r="1065" spans="1:7" ht="63.75" customHeight="1">
      <c r="A1065" s="705"/>
      <c r="B1065" s="705"/>
      <c r="C1065" s="704"/>
      <c r="D1065" s="706"/>
      <c r="E1065" s="707" t="s">
        <v>1052</v>
      </c>
      <c r="F1065" s="707"/>
      <c r="G1065" s="707"/>
    </row>
    <row r="1066" spans="1:7" ht="15" customHeight="1">
      <c r="A1066" s="697">
        <v>990</v>
      </c>
      <c r="B1066" s="697" t="s">
        <v>39</v>
      </c>
      <c r="C1066" s="695" t="s">
        <v>667</v>
      </c>
      <c r="D1066" s="699" t="s">
        <v>61</v>
      </c>
      <c r="E1066" s="672">
        <v>2116.41</v>
      </c>
      <c r="F1066" s="646" t="s">
        <v>42</v>
      </c>
      <c r="G1066" s="20">
        <f>SUM(A1066*E1066/100)</f>
        <v>20952.458999999999</v>
      </c>
    </row>
    <row r="1067" spans="1:7" ht="25.5" customHeight="1">
      <c r="A1067" s="698"/>
      <c r="B1067" s="698"/>
      <c r="C1067" s="696"/>
      <c r="D1067" s="700"/>
      <c r="E1067" s="701" t="s">
        <v>911</v>
      </c>
      <c r="F1067" s="702"/>
      <c r="G1067" s="703"/>
    </row>
    <row r="1068" spans="1:7">
      <c r="A1068" s="695">
        <v>7116</v>
      </c>
      <c r="B1068" s="695" t="s">
        <v>39</v>
      </c>
      <c r="C1068" s="697" t="s">
        <v>731</v>
      </c>
      <c r="D1068" s="699" t="s">
        <v>1513</v>
      </c>
      <c r="E1068" s="672">
        <v>1270.83</v>
      </c>
      <c r="F1068" s="646" t="s">
        <v>42</v>
      </c>
      <c r="G1068" s="20">
        <f>SUM(A1068*E1068/100)</f>
        <v>90432.262799999997</v>
      </c>
    </row>
    <row r="1069" spans="1:7" ht="35.25" customHeight="1">
      <c r="A1069" s="696"/>
      <c r="B1069" s="696"/>
      <c r="C1069" s="698"/>
      <c r="D1069" s="700"/>
      <c r="E1069" s="701" t="s">
        <v>371</v>
      </c>
      <c r="F1069" s="702"/>
      <c r="G1069" s="703"/>
    </row>
    <row r="1070" spans="1:7" ht="30" customHeight="1">
      <c r="A1070" s="664"/>
      <c r="B1070" s="665"/>
      <c r="C1070" s="3"/>
      <c r="D1070" s="674"/>
      <c r="E1070" s="674"/>
      <c r="F1070" s="28" t="s">
        <v>603</v>
      </c>
      <c r="G1070" s="105">
        <v>3301536</v>
      </c>
    </row>
    <row r="1071" spans="1:7">
      <c r="A1071" s="664"/>
      <c r="B1071" s="665"/>
      <c r="C1071" s="3"/>
      <c r="D1071" s="104" t="s">
        <v>677</v>
      </c>
      <c r="E1071" s="674"/>
      <c r="F1071" s="674"/>
      <c r="G1071" s="5"/>
    </row>
    <row r="1072" spans="1:7" s="25" customFormat="1" ht="103.5" customHeight="1">
      <c r="A1072" s="646">
        <v>1774</v>
      </c>
      <c r="B1072" s="646" t="s">
        <v>39</v>
      </c>
      <c r="C1072" s="645" t="s">
        <v>11</v>
      </c>
      <c r="D1072" s="647" t="s">
        <v>1514</v>
      </c>
      <c r="E1072" s="646"/>
      <c r="F1072" s="646" t="s">
        <v>165</v>
      </c>
      <c r="G1072" s="180"/>
    </row>
    <row r="1073" spans="1:7" s="25" customFormat="1" ht="23.25" customHeight="1">
      <c r="A1073" s="646">
        <v>2</v>
      </c>
      <c r="B1073" s="646" t="s">
        <v>72</v>
      </c>
      <c r="C1073" s="645" t="s">
        <v>15</v>
      </c>
      <c r="D1073" s="647" t="s">
        <v>1515</v>
      </c>
      <c r="E1073" s="646"/>
      <c r="F1073" s="646" t="s">
        <v>75</v>
      </c>
      <c r="G1073" s="180"/>
    </row>
    <row r="1074" spans="1:7" s="25" customFormat="1" ht="27" customHeight="1">
      <c r="A1074" s="646">
        <v>3</v>
      </c>
      <c r="B1074" s="646" t="s">
        <v>72</v>
      </c>
      <c r="C1074" s="645" t="s">
        <v>18</v>
      </c>
      <c r="D1074" s="647" t="s">
        <v>1516</v>
      </c>
      <c r="E1074" s="646"/>
      <c r="F1074" s="646" t="s">
        <v>75</v>
      </c>
      <c r="G1074" s="180"/>
    </row>
    <row r="1075" spans="1:7" s="25" customFormat="1" ht="36" customHeight="1">
      <c r="A1075" s="646">
        <v>3</v>
      </c>
      <c r="B1075" s="646" t="s">
        <v>72</v>
      </c>
      <c r="C1075" s="645" t="s">
        <v>21</v>
      </c>
      <c r="D1075" s="647" t="s">
        <v>1517</v>
      </c>
      <c r="E1075" s="646"/>
      <c r="F1075" s="646" t="s">
        <v>75</v>
      </c>
      <c r="G1075" s="180"/>
    </row>
    <row r="1076" spans="1:7" s="25" customFormat="1" ht="28.5" customHeight="1">
      <c r="A1076" s="646">
        <v>24</v>
      </c>
      <c r="B1076" s="646" t="s">
        <v>72</v>
      </c>
      <c r="C1076" s="645" t="s">
        <v>25</v>
      </c>
      <c r="D1076" s="647" t="s">
        <v>1518</v>
      </c>
      <c r="E1076" s="646"/>
      <c r="F1076" s="646" t="s">
        <v>75</v>
      </c>
      <c r="G1076" s="180"/>
    </row>
    <row r="1077" spans="1:7" s="25" customFormat="1" ht="25.5" customHeight="1">
      <c r="A1077" s="646">
        <v>3</v>
      </c>
      <c r="B1077" s="646" t="s">
        <v>72</v>
      </c>
      <c r="C1077" s="645" t="s">
        <v>29</v>
      </c>
      <c r="D1077" s="647" t="s">
        <v>1519</v>
      </c>
      <c r="E1077" s="646"/>
      <c r="F1077" s="646" t="s">
        <v>75</v>
      </c>
      <c r="G1077" s="180"/>
    </row>
    <row r="1078" spans="1:7" s="25" customFormat="1" ht="26.25" customHeight="1">
      <c r="A1078" s="646">
        <v>2</v>
      </c>
      <c r="B1078" s="646" t="s">
        <v>72</v>
      </c>
      <c r="C1078" s="645" t="s">
        <v>33</v>
      </c>
      <c r="D1078" s="647" t="s">
        <v>1520</v>
      </c>
      <c r="E1078" s="646"/>
      <c r="F1078" s="646" t="s">
        <v>75</v>
      </c>
      <c r="G1078" s="180"/>
    </row>
    <row r="1079" spans="1:7" s="25" customFormat="1" ht="27" customHeight="1">
      <c r="A1079" s="646">
        <v>4</v>
      </c>
      <c r="B1079" s="646" t="s">
        <v>72</v>
      </c>
      <c r="C1079" s="645" t="s">
        <v>36</v>
      </c>
      <c r="D1079" s="647" t="s">
        <v>1521</v>
      </c>
      <c r="E1079" s="646"/>
      <c r="F1079" s="646" t="s">
        <v>75</v>
      </c>
      <c r="G1079" s="180"/>
    </row>
    <row r="1080" spans="1:7" s="25" customFormat="1" ht="69.75" customHeight="1">
      <c r="A1080" s="646">
        <v>704</v>
      </c>
      <c r="B1080" s="646" t="s">
        <v>39</v>
      </c>
      <c r="C1080" s="645" t="s">
        <v>40</v>
      </c>
      <c r="D1080" s="647" t="s">
        <v>1522</v>
      </c>
      <c r="E1080" s="646"/>
      <c r="F1080" s="646" t="s">
        <v>75</v>
      </c>
      <c r="G1080" s="180"/>
    </row>
    <row r="1081" spans="1:7" s="25" customFormat="1" ht="66.75" customHeight="1">
      <c r="A1081" s="646">
        <v>1</v>
      </c>
      <c r="B1081" s="646" t="s">
        <v>89</v>
      </c>
      <c r="C1081" s="645" t="s">
        <v>44</v>
      </c>
      <c r="D1081" s="647" t="s">
        <v>1523</v>
      </c>
      <c r="E1081" s="646"/>
      <c r="F1081" s="646" t="s">
        <v>75</v>
      </c>
      <c r="G1081" s="180"/>
    </row>
    <row r="1082" spans="1:7" s="25" customFormat="1" ht="26.25" customHeight="1">
      <c r="A1082" s="646">
        <v>160</v>
      </c>
      <c r="B1082" s="646" t="s">
        <v>39</v>
      </c>
      <c r="C1082" s="645" t="s">
        <v>47</v>
      </c>
      <c r="D1082" s="647" t="s">
        <v>1524</v>
      </c>
      <c r="E1082" s="646"/>
      <c r="F1082" s="646" t="s">
        <v>165</v>
      </c>
      <c r="G1082" s="180"/>
    </row>
    <row r="1083" spans="1:7" s="25" customFormat="1" ht="26.25" customHeight="1">
      <c r="A1083" s="646">
        <v>1</v>
      </c>
      <c r="B1083" s="646" t="s">
        <v>89</v>
      </c>
      <c r="C1083" s="645" t="s">
        <v>50</v>
      </c>
      <c r="D1083" s="647" t="s">
        <v>1525</v>
      </c>
      <c r="E1083" s="646"/>
      <c r="F1083" s="646" t="s">
        <v>75</v>
      </c>
      <c r="G1083" s="180"/>
    </row>
    <row r="1084" spans="1:7" s="25" customFormat="1" ht="26.25" customHeight="1">
      <c r="A1084" s="646">
        <v>1</v>
      </c>
      <c r="B1084" s="646" t="s">
        <v>89</v>
      </c>
      <c r="C1084" s="645" t="s">
        <v>54</v>
      </c>
      <c r="D1084" s="647" t="s">
        <v>1526</v>
      </c>
      <c r="E1084" s="646"/>
      <c r="F1084" s="646" t="s">
        <v>75</v>
      </c>
      <c r="G1084" s="180"/>
    </row>
    <row r="1085" spans="1:7" s="25" customFormat="1" ht="26.25" customHeight="1">
      <c r="A1085" s="646">
        <v>40</v>
      </c>
      <c r="B1085" s="646" t="s">
        <v>72</v>
      </c>
      <c r="C1085" s="645" t="s">
        <v>57</v>
      </c>
      <c r="D1085" s="647" t="s">
        <v>1527</v>
      </c>
      <c r="E1085" s="646"/>
      <c r="F1085" s="646" t="s">
        <v>75</v>
      </c>
      <c r="G1085" s="180"/>
    </row>
    <row r="1086" spans="1:7" s="25" customFormat="1" ht="26.25" customHeight="1">
      <c r="A1086" s="646">
        <v>22</v>
      </c>
      <c r="B1086" s="646" t="s">
        <v>72</v>
      </c>
      <c r="C1086" s="645" t="s">
        <v>60</v>
      </c>
      <c r="D1086" s="647" t="s">
        <v>1528</v>
      </c>
      <c r="E1086" s="646"/>
      <c r="F1086" s="646" t="s">
        <v>75</v>
      </c>
      <c r="G1086" s="180"/>
    </row>
    <row r="1087" spans="1:7" s="25" customFormat="1" ht="26.25" customHeight="1">
      <c r="A1087" s="646">
        <v>1</v>
      </c>
      <c r="B1087" s="646" t="s">
        <v>89</v>
      </c>
      <c r="C1087" s="645" t="s">
        <v>63</v>
      </c>
      <c r="D1087" s="647" t="s">
        <v>1529</v>
      </c>
      <c r="E1087" s="646"/>
      <c r="F1087" s="646" t="s">
        <v>75</v>
      </c>
      <c r="G1087" s="180"/>
    </row>
    <row r="1088" spans="1:7" s="25" customFormat="1" ht="27" customHeight="1">
      <c r="A1088" s="646">
        <v>20</v>
      </c>
      <c r="B1088" s="646" t="s">
        <v>72</v>
      </c>
      <c r="C1088" s="645" t="s">
        <v>66</v>
      </c>
      <c r="D1088" s="647" t="s">
        <v>1530</v>
      </c>
      <c r="E1088" s="646"/>
      <c r="F1088" s="646" t="s">
        <v>75</v>
      </c>
      <c r="G1088" s="180"/>
    </row>
    <row r="1089" spans="1:7" s="25" customFormat="1" ht="27" customHeight="1">
      <c r="A1089" s="646">
        <v>20</v>
      </c>
      <c r="B1089" s="646" t="s">
        <v>72</v>
      </c>
      <c r="C1089" s="645" t="s">
        <v>69</v>
      </c>
      <c r="D1089" s="647" t="s">
        <v>1531</v>
      </c>
      <c r="E1089" s="646"/>
      <c r="F1089" s="646" t="s">
        <v>75</v>
      </c>
      <c r="G1089" s="180"/>
    </row>
    <row r="1090" spans="1:7" s="25" customFormat="1" ht="27" customHeight="1">
      <c r="A1090" s="646">
        <v>1</v>
      </c>
      <c r="B1090" s="646" t="s">
        <v>89</v>
      </c>
      <c r="C1090" s="645" t="s">
        <v>73</v>
      </c>
      <c r="D1090" s="647" t="s">
        <v>1532</v>
      </c>
      <c r="E1090" s="646"/>
      <c r="F1090" s="646" t="s">
        <v>75</v>
      </c>
      <c r="G1090" s="180"/>
    </row>
    <row r="1091" spans="1:7" s="25" customFormat="1" ht="27" customHeight="1">
      <c r="A1091" s="646">
        <v>1</v>
      </c>
      <c r="B1091" s="646" t="s">
        <v>89</v>
      </c>
      <c r="C1091" s="645" t="s">
        <v>208</v>
      </c>
      <c r="D1091" s="647" t="s">
        <v>1533</v>
      </c>
      <c r="E1091" s="646"/>
      <c r="F1091" s="646" t="s">
        <v>75</v>
      </c>
      <c r="G1091" s="180"/>
    </row>
    <row r="1092" spans="1:7" s="25" customFormat="1" ht="23.25" customHeight="1">
      <c r="A1092" s="646">
        <v>1</v>
      </c>
      <c r="B1092" s="646" t="s">
        <v>89</v>
      </c>
      <c r="C1092" s="645" t="s">
        <v>209</v>
      </c>
      <c r="D1092" s="647" t="s">
        <v>1534</v>
      </c>
      <c r="E1092" s="646"/>
      <c r="F1092" s="646" t="s">
        <v>75</v>
      </c>
      <c r="G1092" s="180"/>
    </row>
    <row r="1093" spans="1:7" s="25" customFormat="1" ht="23.25" customHeight="1">
      <c r="A1093" s="646">
        <v>1</v>
      </c>
      <c r="B1093" s="646" t="s">
        <v>89</v>
      </c>
      <c r="C1093" s="645" t="s">
        <v>210</v>
      </c>
      <c r="D1093" s="647" t="s">
        <v>1535</v>
      </c>
      <c r="E1093" s="646"/>
      <c r="F1093" s="646" t="s">
        <v>75</v>
      </c>
      <c r="G1093" s="180"/>
    </row>
    <row r="1094" spans="1:7" s="25" customFormat="1" ht="23.25" customHeight="1">
      <c r="A1094" s="646">
        <v>1</v>
      </c>
      <c r="B1094" s="646" t="s">
        <v>89</v>
      </c>
      <c r="C1094" s="645" t="s">
        <v>213</v>
      </c>
      <c r="D1094" s="647" t="s">
        <v>1536</v>
      </c>
      <c r="E1094" s="646"/>
      <c r="F1094" s="646" t="s">
        <v>75</v>
      </c>
      <c r="G1094" s="180"/>
    </row>
    <row r="1095" spans="1:7" s="25" customFormat="1" ht="23.25" customHeight="1">
      <c r="A1095" s="646">
        <v>1</v>
      </c>
      <c r="B1095" s="646" t="s">
        <v>89</v>
      </c>
      <c r="C1095" s="645" t="s">
        <v>272</v>
      </c>
      <c r="D1095" s="647" t="s">
        <v>1537</v>
      </c>
      <c r="E1095" s="646"/>
      <c r="F1095" s="646" t="s">
        <v>75</v>
      </c>
      <c r="G1095" s="180"/>
    </row>
    <row r="1096" spans="1:7" s="25" customFormat="1" ht="27.75" customHeight="1">
      <c r="A1096" s="646">
        <v>1</v>
      </c>
      <c r="B1096" s="646" t="s">
        <v>89</v>
      </c>
      <c r="C1096" s="645" t="s">
        <v>286</v>
      </c>
      <c r="D1096" s="647" t="s">
        <v>1538</v>
      </c>
      <c r="E1096" s="646"/>
      <c r="F1096" s="646" t="s">
        <v>75</v>
      </c>
      <c r="G1096" s="180"/>
    </row>
    <row r="1097" spans="1:7" s="25" customFormat="1" ht="27" customHeight="1">
      <c r="A1097" s="646">
        <v>1</v>
      </c>
      <c r="B1097" s="646" t="s">
        <v>89</v>
      </c>
      <c r="C1097" s="645" t="s">
        <v>287</v>
      </c>
      <c r="D1097" s="647" t="s">
        <v>1539</v>
      </c>
      <c r="E1097" s="646"/>
      <c r="F1097" s="646" t="s">
        <v>75</v>
      </c>
      <c r="G1097" s="180"/>
    </row>
    <row r="1098" spans="1:7" s="25" customFormat="1" ht="38.25" customHeight="1">
      <c r="A1098" s="646">
        <v>956</v>
      </c>
      <c r="B1098" s="646" t="s">
        <v>39</v>
      </c>
      <c r="C1098" s="645" t="s">
        <v>288</v>
      </c>
      <c r="D1098" s="647" t="s">
        <v>1540</v>
      </c>
      <c r="E1098" s="646"/>
      <c r="F1098" s="646" t="s">
        <v>165</v>
      </c>
      <c r="G1098" s="180"/>
    </row>
    <row r="1099" spans="1:7" s="30" customFormat="1" ht="26.25" customHeight="1">
      <c r="A1099" s="85"/>
      <c r="B1099" s="188"/>
      <c r="C1099" s="188"/>
      <c r="D1099" s="189"/>
      <c r="E1099" s="85"/>
      <c r="F1099" s="190" t="s">
        <v>679</v>
      </c>
      <c r="G1099" s="191"/>
    </row>
    <row r="1100" spans="1:7">
      <c r="A1100" s="172"/>
      <c r="D1100" s="185" t="s">
        <v>78</v>
      </c>
      <c r="E1100" s="172"/>
      <c r="G1100" s="174"/>
    </row>
    <row r="1101" spans="1:7" s="25" customFormat="1">
      <c r="A1101" s="704">
        <v>3</v>
      </c>
      <c r="B1101" s="704" t="s">
        <v>72</v>
      </c>
      <c r="C1101" s="705" t="s">
        <v>11</v>
      </c>
      <c r="D1101" s="706" t="s">
        <v>79</v>
      </c>
      <c r="E1101" s="672">
        <v>4802.6000000000004</v>
      </c>
      <c r="F1101" s="646" t="s">
        <v>75</v>
      </c>
      <c r="G1101" s="13">
        <f>SUM(A1101*E1101)</f>
        <v>14407.800000000001</v>
      </c>
    </row>
    <row r="1102" spans="1:7" s="25" customFormat="1" ht="100.5" customHeight="1">
      <c r="A1102" s="704"/>
      <c r="B1102" s="704"/>
      <c r="C1102" s="705"/>
      <c r="D1102" s="706"/>
      <c r="E1102" s="707" t="s">
        <v>80</v>
      </c>
      <c r="F1102" s="707"/>
      <c r="G1102" s="707"/>
    </row>
    <row r="1103" spans="1:7">
      <c r="A1103" s="695">
        <v>1</v>
      </c>
      <c r="B1103" s="695" t="s">
        <v>89</v>
      </c>
      <c r="C1103" s="697" t="s">
        <v>15</v>
      </c>
      <c r="D1103" s="699" t="s">
        <v>1362</v>
      </c>
      <c r="E1103" s="672">
        <v>4253.7</v>
      </c>
      <c r="F1103" s="646" t="s">
        <v>75</v>
      </c>
      <c r="G1103" s="13">
        <f>SUM(A1103*E1103)</f>
        <v>4253.7</v>
      </c>
    </row>
    <row r="1104" spans="1:7" ht="141.75" customHeight="1">
      <c r="A1104" s="696"/>
      <c r="B1104" s="696"/>
      <c r="C1104" s="698"/>
      <c r="D1104" s="700"/>
      <c r="E1104" s="701" t="s">
        <v>769</v>
      </c>
      <c r="F1104" s="702"/>
      <c r="G1104" s="703"/>
    </row>
    <row r="1105" spans="1:7">
      <c r="A1105" s="695">
        <v>1</v>
      </c>
      <c r="B1105" s="695" t="s">
        <v>89</v>
      </c>
      <c r="C1105" s="697" t="s">
        <v>18</v>
      </c>
      <c r="D1105" s="699" t="s">
        <v>94</v>
      </c>
      <c r="E1105" s="672">
        <v>938.47</v>
      </c>
      <c r="F1105" s="646" t="s">
        <v>75</v>
      </c>
      <c r="G1105" s="13">
        <f>SUM(A1105*E1105)</f>
        <v>938.47</v>
      </c>
    </row>
    <row r="1106" spans="1:7" ht="47.25" customHeight="1">
      <c r="A1106" s="696"/>
      <c r="B1106" s="696"/>
      <c r="C1106" s="698"/>
      <c r="D1106" s="700"/>
      <c r="E1106" s="701" t="s">
        <v>95</v>
      </c>
      <c r="F1106" s="702"/>
      <c r="G1106" s="703"/>
    </row>
    <row r="1107" spans="1:7">
      <c r="A1107" s="695">
        <v>3</v>
      </c>
      <c r="B1107" s="695" t="s">
        <v>72</v>
      </c>
      <c r="C1107" s="697" t="s">
        <v>21</v>
      </c>
      <c r="D1107" s="699" t="s">
        <v>83</v>
      </c>
      <c r="E1107" s="672">
        <v>447.15</v>
      </c>
      <c r="F1107" s="646" t="s">
        <v>75</v>
      </c>
      <c r="G1107" s="13">
        <f>SUM(A1107*E1107)</f>
        <v>1341.4499999999998</v>
      </c>
    </row>
    <row r="1108" spans="1:7" ht="45" customHeight="1">
      <c r="A1108" s="696"/>
      <c r="B1108" s="696"/>
      <c r="C1108" s="698"/>
      <c r="D1108" s="708"/>
      <c r="E1108" s="701" t="s">
        <v>84</v>
      </c>
      <c r="F1108" s="702"/>
      <c r="G1108" s="703"/>
    </row>
    <row r="1109" spans="1:7" s="36" customFormat="1">
      <c r="A1109" s="704">
        <v>2</v>
      </c>
      <c r="B1109" s="704" t="s">
        <v>72</v>
      </c>
      <c r="C1109" s="705" t="s">
        <v>25</v>
      </c>
      <c r="D1109" s="706" t="s">
        <v>1089</v>
      </c>
      <c r="E1109" s="672">
        <v>1193.17</v>
      </c>
      <c r="F1109" s="646" t="s">
        <v>75</v>
      </c>
      <c r="G1109" s="13">
        <f>SUM(A1109*E1109)</f>
        <v>2386.34</v>
      </c>
    </row>
    <row r="1110" spans="1:7" s="36" customFormat="1" ht="63" customHeight="1">
      <c r="A1110" s="704"/>
      <c r="B1110" s="704"/>
      <c r="C1110" s="705"/>
      <c r="D1110" s="706"/>
      <c r="E1110" s="707" t="s">
        <v>1090</v>
      </c>
      <c r="F1110" s="707"/>
      <c r="G1110" s="707"/>
    </row>
    <row r="1111" spans="1:7" s="36" customFormat="1">
      <c r="A1111" s="704"/>
      <c r="B1111" s="704"/>
      <c r="C1111" s="705" t="s">
        <v>29</v>
      </c>
      <c r="D1111" s="706" t="s">
        <v>231</v>
      </c>
      <c r="E1111" s="730"/>
      <c r="F1111" s="731"/>
      <c r="G1111" s="732"/>
    </row>
    <row r="1112" spans="1:7" s="36" customFormat="1" ht="67.5" customHeight="1">
      <c r="A1112" s="704"/>
      <c r="B1112" s="704"/>
      <c r="C1112" s="705"/>
      <c r="D1112" s="706"/>
      <c r="E1112" s="733"/>
      <c r="F1112" s="734"/>
      <c r="G1112" s="735"/>
    </row>
    <row r="1113" spans="1:7" s="36" customFormat="1">
      <c r="A1113" s="704">
        <v>50</v>
      </c>
      <c r="B1113" s="704" t="s">
        <v>107</v>
      </c>
      <c r="C1113" s="705"/>
      <c r="D1113" s="706" t="s">
        <v>1093</v>
      </c>
      <c r="E1113" s="672">
        <v>146.57</v>
      </c>
      <c r="F1113" s="646" t="s">
        <v>111</v>
      </c>
      <c r="G1113" s="13">
        <f>SUM(A1113*E1113)</f>
        <v>7328.5</v>
      </c>
    </row>
    <row r="1114" spans="1:7" s="36" customFormat="1" ht="24" customHeight="1">
      <c r="A1114" s="704"/>
      <c r="B1114" s="704"/>
      <c r="C1114" s="705"/>
      <c r="D1114" s="706"/>
      <c r="E1114" s="707" t="s">
        <v>1094</v>
      </c>
      <c r="F1114" s="707"/>
      <c r="G1114" s="707"/>
    </row>
    <row r="1115" spans="1:7" s="36" customFormat="1">
      <c r="A1115" s="704">
        <v>50</v>
      </c>
      <c r="B1115" s="704" t="s">
        <v>107</v>
      </c>
      <c r="C1115" s="705"/>
      <c r="D1115" s="706" t="s">
        <v>1095</v>
      </c>
      <c r="E1115" s="672">
        <v>199.25</v>
      </c>
      <c r="F1115" s="646" t="s">
        <v>111</v>
      </c>
      <c r="G1115" s="13">
        <f>SUM(A1115*E1115)</f>
        <v>9962.5</v>
      </c>
    </row>
    <row r="1116" spans="1:7" s="36" customFormat="1" ht="28.5" customHeight="1">
      <c r="A1116" s="704"/>
      <c r="B1116" s="704"/>
      <c r="C1116" s="705"/>
      <c r="D1116" s="706"/>
      <c r="E1116" s="707" t="s">
        <v>233</v>
      </c>
      <c r="F1116" s="707"/>
      <c r="G1116" s="707"/>
    </row>
    <row r="1117" spans="1:7" s="36" customFormat="1">
      <c r="A1117" s="695">
        <v>5</v>
      </c>
      <c r="B1117" s="695" t="s">
        <v>72</v>
      </c>
      <c r="C1117" s="697" t="s">
        <v>33</v>
      </c>
      <c r="D1117" s="699" t="s">
        <v>81</v>
      </c>
      <c r="E1117" s="672">
        <v>2042.43</v>
      </c>
      <c r="F1117" s="646" t="s">
        <v>75</v>
      </c>
      <c r="G1117" s="13">
        <f>SUM(A1117*E1117)</f>
        <v>10212.15</v>
      </c>
    </row>
    <row r="1118" spans="1:7" s="36" customFormat="1" ht="76.5" customHeight="1">
      <c r="A1118" s="696"/>
      <c r="B1118" s="696"/>
      <c r="C1118" s="698"/>
      <c r="D1118" s="700"/>
      <c r="E1118" s="701" t="s">
        <v>82</v>
      </c>
      <c r="F1118" s="702"/>
      <c r="G1118" s="703"/>
    </row>
    <row r="1119" spans="1:7">
      <c r="A1119" s="695"/>
      <c r="B1119" s="695"/>
      <c r="C1119" s="697" t="s">
        <v>36</v>
      </c>
      <c r="D1119" s="699" t="s">
        <v>226</v>
      </c>
      <c r="E1119" s="730"/>
      <c r="F1119" s="731"/>
      <c r="G1119" s="732"/>
    </row>
    <row r="1120" spans="1:7" ht="91.5" customHeight="1">
      <c r="A1120" s="696"/>
      <c r="B1120" s="696"/>
      <c r="C1120" s="698"/>
      <c r="D1120" s="708"/>
      <c r="E1120" s="733"/>
      <c r="F1120" s="734"/>
      <c r="G1120" s="735"/>
    </row>
    <row r="1121" spans="1:7">
      <c r="A1121" s="695">
        <v>100</v>
      </c>
      <c r="B1121" s="695" t="s">
        <v>107</v>
      </c>
      <c r="C1121" s="697" t="s">
        <v>99</v>
      </c>
      <c r="D1121" s="699" t="s">
        <v>227</v>
      </c>
      <c r="E1121" s="672">
        <v>73.209999999999994</v>
      </c>
      <c r="F1121" s="646" t="s">
        <v>111</v>
      </c>
      <c r="G1121" s="13">
        <f>SUM(A1121*E1121)</f>
        <v>7320.9999999999991</v>
      </c>
    </row>
    <row r="1122" spans="1:7" ht="15.75" customHeight="1">
      <c r="A1122" s="696"/>
      <c r="B1122" s="696"/>
      <c r="C1122" s="698"/>
      <c r="D1122" s="708"/>
      <c r="E1122" s="701" t="s">
        <v>228</v>
      </c>
      <c r="F1122" s="702"/>
      <c r="G1122" s="703"/>
    </row>
    <row r="1123" spans="1:7">
      <c r="A1123" s="695">
        <v>20</v>
      </c>
      <c r="B1123" s="695" t="s">
        <v>72</v>
      </c>
      <c r="C1123" s="697" t="s">
        <v>102</v>
      </c>
      <c r="D1123" s="699" t="s">
        <v>229</v>
      </c>
      <c r="E1123" s="672">
        <v>95.79</v>
      </c>
      <c r="F1123" s="646" t="s">
        <v>111</v>
      </c>
      <c r="G1123" s="13">
        <f>SUM(A1123*E1123)</f>
        <v>1915.8000000000002</v>
      </c>
    </row>
    <row r="1124" spans="1:7" ht="16.5" customHeight="1">
      <c r="A1124" s="696"/>
      <c r="B1124" s="696"/>
      <c r="C1124" s="698"/>
      <c r="D1124" s="708"/>
      <c r="E1124" s="701" t="s">
        <v>230</v>
      </c>
      <c r="F1124" s="702"/>
      <c r="G1124" s="703"/>
    </row>
    <row r="1125" spans="1:7">
      <c r="A1125" s="695">
        <v>50</v>
      </c>
      <c r="B1125" s="695" t="s">
        <v>107</v>
      </c>
      <c r="C1125" s="697" t="s">
        <v>291</v>
      </c>
      <c r="D1125" s="699" t="s">
        <v>775</v>
      </c>
      <c r="E1125" s="672">
        <v>128.55000000000001</v>
      </c>
      <c r="F1125" s="646" t="s">
        <v>111</v>
      </c>
      <c r="G1125" s="13">
        <f>SUM(A1125*E1125)</f>
        <v>6427.5000000000009</v>
      </c>
    </row>
    <row r="1126" spans="1:7" ht="25.5" customHeight="1">
      <c r="A1126" s="696"/>
      <c r="B1126" s="696"/>
      <c r="C1126" s="698"/>
      <c r="D1126" s="700"/>
      <c r="E1126" s="701" t="s">
        <v>776</v>
      </c>
      <c r="F1126" s="702"/>
      <c r="G1126" s="703"/>
    </row>
    <row r="1127" spans="1:7">
      <c r="A1127" s="695">
        <v>60</v>
      </c>
      <c r="B1127" s="695" t="s">
        <v>107</v>
      </c>
      <c r="C1127" s="697" t="s">
        <v>1447</v>
      </c>
      <c r="D1127" s="699" t="s">
        <v>1541</v>
      </c>
      <c r="E1127" s="672">
        <v>153.19</v>
      </c>
      <c r="F1127" s="646" t="s">
        <v>111</v>
      </c>
      <c r="G1127" s="13">
        <f>SUM(A1127*E1127)</f>
        <v>9191.4</v>
      </c>
    </row>
    <row r="1128" spans="1:7" ht="12.75" customHeight="1">
      <c r="A1128" s="696"/>
      <c r="B1128" s="696"/>
      <c r="C1128" s="698"/>
      <c r="D1128" s="700"/>
      <c r="E1128" s="701" t="s">
        <v>1449</v>
      </c>
      <c r="F1128" s="702"/>
      <c r="G1128" s="703"/>
    </row>
    <row r="1129" spans="1:7" s="36" customFormat="1" ht="51" customHeight="1">
      <c r="A1129" s="645"/>
      <c r="B1129" s="645"/>
      <c r="C1129" s="646" t="s">
        <v>40</v>
      </c>
      <c r="D1129" s="647" t="s">
        <v>1102</v>
      </c>
      <c r="E1129" s="661"/>
      <c r="F1129" s="661"/>
      <c r="G1129" s="661"/>
    </row>
    <row r="1130" spans="1:7" s="36" customFormat="1">
      <c r="A1130" s="704">
        <v>200</v>
      </c>
      <c r="B1130" s="704" t="s">
        <v>107</v>
      </c>
      <c r="C1130" s="705"/>
      <c r="D1130" s="706" t="s">
        <v>1103</v>
      </c>
      <c r="E1130" s="672">
        <v>7.82</v>
      </c>
      <c r="F1130" s="646" t="s">
        <v>111</v>
      </c>
      <c r="G1130" s="13">
        <f>SUM(A1130*E1130)</f>
        <v>1564</v>
      </c>
    </row>
    <row r="1131" spans="1:7" s="36" customFormat="1">
      <c r="A1131" s="704"/>
      <c r="B1131" s="704"/>
      <c r="C1131" s="705"/>
      <c r="D1131" s="706"/>
      <c r="E1131" s="707" t="s">
        <v>1104</v>
      </c>
      <c r="F1131" s="707"/>
      <c r="G1131" s="707"/>
    </row>
    <row r="1132" spans="1:7" s="36" customFormat="1">
      <c r="A1132" s="704">
        <v>50</v>
      </c>
      <c r="B1132" s="704" t="s">
        <v>107</v>
      </c>
      <c r="C1132" s="705"/>
      <c r="D1132" s="706" t="s">
        <v>1105</v>
      </c>
      <c r="E1132" s="672">
        <v>8.4499999999999993</v>
      </c>
      <c r="F1132" s="646" t="s">
        <v>111</v>
      </c>
      <c r="G1132" s="13">
        <f>SUM(A1132*E1132)</f>
        <v>422.49999999999994</v>
      </c>
    </row>
    <row r="1133" spans="1:7" s="36" customFormat="1" ht="12.75" customHeight="1">
      <c r="A1133" s="704"/>
      <c r="B1133" s="704"/>
      <c r="C1133" s="705"/>
      <c r="D1133" s="706"/>
      <c r="E1133" s="707" t="s">
        <v>1106</v>
      </c>
      <c r="F1133" s="707"/>
      <c r="G1133" s="707"/>
    </row>
    <row r="1134" spans="1:7" s="36" customFormat="1">
      <c r="A1134" s="704"/>
      <c r="B1134" s="704"/>
      <c r="C1134" s="705" t="s">
        <v>44</v>
      </c>
      <c r="D1134" s="706" t="s">
        <v>1107</v>
      </c>
      <c r="E1134" s="39"/>
      <c r="F1134" s="40"/>
      <c r="G1134" s="41"/>
    </row>
    <row r="1135" spans="1:7" s="36" customFormat="1" ht="48.75" customHeight="1">
      <c r="A1135" s="704"/>
      <c r="B1135" s="704"/>
      <c r="C1135" s="705"/>
      <c r="D1135" s="706"/>
      <c r="E1135" s="42"/>
      <c r="F1135" s="43"/>
      <c r="G1135" s="44"/>
    </row>
    <row r="1136" spans="1:7" s="36" customFormat="1">
      <c r="A1136" s="704">
        <v>2</v>
      </c>
      <c r="B1136" s="704" t="s">
        <v>107</v>
      </c>
      <c r="C1136" s="705"/>
      <c r="D1136" s="706" t="s">
        <v>1103</v>
      </c>
      <c r="E1136" s="672">
        <v>161.91999999999999</v>
      </c>
      <c r="F1136" s="646" t="s">
        <v>111</v>
      </c>
      <c r="G1136" s="13">
        <f>SUM(A1136*E1136)</f>
        <v>323.83999999999997</v>
      </c>
    </row>
    <row r="1137" spans="1:7" s="36" customFormat="1" ht="24" customHeight="1">
      <c r="A1137" s="704"/>
      <c r="B1137" s="704"/>
      <c r="C1137" s="705"/>
      <c r="D1137" s="706"/>
      <c r="E1137" s="707" t="s">
        <v>1108</v>
      </c>
      <c r="F1137" s="707"/>
      <c r="G1137" s="707"/>
    </row>
    <row r="1138" spans="1:7" s="36" customFormat="1">
      <c r="A1138" s="704">
        <v>2</v>
      </c>
      <c r="B1138" s="704" t="s">
        <v>107</v>
      </c>
      <c r="C1138" s="705"/>
      <c r="D1138" s="706" t="s">
        <v>1105</v>
      </c>
      <c r="E1138" s="672">
        <v>227.92</v>
      </c>
      <c r="F1138" s="646" t="s">
        <v>111</v>
      </c>
      <c r="G1138" s="13">
        <f>SUM(A1138*E1138)</f>
        <v>455.84</v>
      </c>
    </row>
    <row r="1139" spans="1:7" s="36" customFormat="1" ht="45" customHeight="1">
      <c r="A1139" s="704"/>
      <c r="B1139" s="704"/>
      <c r="C1139" s="705"/>
      <c r="D1139" s="706"/>
      <c r="E1139" s="707" t="s">
        <v>1109</v>
      </c>
      <c r="F1139" s="707"/>
      <c r="G1139" s="707"/>
    </row>
    <row r="1140" spans="1:7">
      <c r="A1140" s="697">
        <v>2</v>
      </c>
      <c r="B1140" s="697" t="s">
        <v>72</v>
      </c>
      <c r="C1140" s="695" t="s">
        <v>47</v>
      </c>
      <c r="D1140" s="699" t="s">
        <v>1363</v>
      </c>
      <c r="E1140" s="672">
        <v>478.28</v>
      </c>
      <c r="F1140" s="646" t="s">
        <v>75</v>
      </c>
      <c r="G1140" s="13">
        <f>SUM(A1140*E1140)</f>
        <v>956.56</v>
      </c>
    </row>
    <row r="1141" spans="1:7" ht="25.5" customHeight="1">
      <c r="A1141" s="698"/>
      <c r="B1141" s="698"/>
      <c r="C1141" s="696"/>
      <c r="D1141" s="700"/>
      <c r="E1141" s="701" t="s">
        <v>1364</v>
      </c>
      <c r="F1141" s="702"/>
      <c r="G1141" s="703"/>
    </row>
    <row r="1142" spans="1:7">
      <c r="A1142" s="695">
        <v>2</v>
      </c>
      <c r="B1142" s="695" t="s">
        <v>72</v>
      </c>
      <c r="C1142" s="697" t="s">
        <v>50</v>
      </c>
      <c r="D1142" s="699" t="s">
        <v>85</v>
      </c>
      <c r="E1142" s="672">
        <v>1109.46</v>
      </c>
      <c r="F1142" s="646" t="s">
        <v>75</v>
      </c>
      <c r="G1142" s="13">
        <f>SUM(A1142*E1142)</f>
        <v>2218.92</v>
      </c>
    </row>
    <row r="1143" spans="1:7" ht="24.75" customHeight="1">
      <c r="A1143" s="696"/>
      <c r="B1143" s="696"/>
      <c r="C1143" s="698"/>
      <c r="D1143" s="700"/>
      <c r="E1143" s="746" t="s">
        <v>86</v>
      </c>
      <c r="F1143" s="747"/>
      <c r="G1143" s="748"/>
    </row>
    <row r="1144" spans="1:7" s="32" customFormat="1">
      <c r="A1144" s="704">
        <v>1</v>
      </c>
      <c r="B1144" s="704" t="s">
        <v>89</v>
      </c>
      <c r="C1144" s="705" t="s">
        <v>54</v>
      </c>
      <c r="D1144" s="706" t="s">
        <v>1365</v>
      </c>
      <c r="E1144" s="672">
        <v>2882</v>
      </c>
      <c r="F1144" s="646" t="s">
        <v>75</v>
      </c>
      <c r="G1144" s="13">
        <f>SUM(A1144*E1144)</f>
        <v>2882</v>
      </c>
    </row>
    <row r="1145" spans="1:7" s="32" customFormat="1" ht="27" customHeight="1">
      <c r="A1145" s="704"/>
      <c r="B1145" s="704"/>
      <c r="C1145" s="705"/>
      <c r="D1145" s="706"/>
      <c r="E1145" s="707" t="s">
        <v>1366</v>
      </c>
      <c r="F1145" s="707"/>
      <c r="G1145" s="707"/>
    </row>
    <row r="1146" spans="1:7" s="36" customFormat="1">
      <c r="A1146" s="704">
        <v>2</v>
      </c>
      <c r="B1146" s="704" t="s">
        <v>89</v>
      </c>
      <c r="C1146" s="705" t="s">
        <v>57</v>
      </c>
      <c r="D1146" s="706" t="s">
        <v>96</v>
      </c>
      <c r="E1146" s="672">
        <v>795.3</v>
      </c>
      <c r="F1146" s="646" t="s">
        <v>75</v>
      </c>
      <c r="G1146" s="13">
        <f>SUM(A1146*E1146)</f>
        <v>1590.6</v>
      </c>
    </row>
    <row r="1147" spans="1:7" s="36" customFormat="1" ht="27.75" customHeight="1">
      <c r="A1147" s="704"/>
      <c r="B1147" s="704"/>
      <c r="C1147" s="705"/>
      <c r="D1147" s="706"/>
      <c r="E1147" s="707" t="s">
        <v>1117</v>
      </c>
      <c r="F1147" s="707"/>
      <c r="G1147" s="707"/>
    </row>
    <row r="1148" spans="1:7">
      <c r="A1148" s="695">
        <v>1</v>
      </c>
      <c r="B1148" s="695" t="s">
        <v>72</v>
      </c>
      <c r="C1148" s="697" t="s">
        <v>60</v>
      </c>
      <c r="D1148" s="699" t="s">
        <v>222</v>
      </c>
      <c r="E1148" s="672">
        <v>2376</v>
      </c>
      <c r="F1148" s="646" t="s">
        <v>75</v>
      </c>
      <c r="G1148" s="13">
        <f>SUM(A1148*E1148)</f>
        <v>2376</v>
      </c>
    </row>
    <row r="1149" spans="1:7" ht="50.25" customHeight="1">
      <c r="A1149" s="696"/>
      <c r="B1149" s="696"/>
      <c r="C1149" s="698"/>
      <c r="D1149" s="708"/>
      <c r="E1149" s="701" t="s">
        <v>223</v>
      </c>
      <c r="F1149" s="702"/>
      <c r="G1149" s="703"/>
    </row>
    <row r="1150" spans="1:7">
      <c r="A1150" s="705">
        <v>76</v>
      </c>
      <c r="B1150" s="705" t="s">
        <v>107</v>
      </c>
      <c r="C1150" s="704" t="s">
        <v>63</v>
      </c>
      <c r="D1150" s="706" t="s">
        <v>1032</v>
      </c>
      <c r="E1150" s="672">
        <v>226.02</v>
      </c>
      <c r="F1150" s="646" t="s">
        <v>42</v>
      </c>
      <c r="G1150" s="20">
        <f>SUM(A1150*E1150)</f>
        <v>17177.52</v>
      </c>
    </row>
    <row r="1151" spans="1:7" ht="24" customHeight="1">
      <c r="A1151" s="705"/>
      <c r="B1151" s="705"/>
      <c r="C1151" s="704"/>
      <c r="D1151" s="706"/>
      <c r="E1151" s="707" t="s">
        <v>1033</v>
      </c>
      <c r="F1151" s="707"/>
      <c r="G1151" s="707"/>
    </row>
    <row r="1152" spans="1:7" s="25" customFormat="1" ht="26.25" customHeight="1">
      <c r="A1152" s="646"/>
      <c r="B1152" s="256"/>
      <c r="C1152" s="256"/>
      <c r="D1152" s="647"/>
      <c r="E1152" s="257"/>
      <c r="F1152" s="28" t="s">
        <v>320</v>
      </c>
      <c r="G1152" s="258">
        <v>105653</v>
      </c>
    </row>
    <row r="1153" spans="1:7" ht="20.25" customHeight="1">
      <c r="A1153" s="6"/>
      <c r="B1153" s="6"/>
      <c r="C1153" s="7"/>
      <c r="D1153" s="231"/>
      <c r="E1153" s="6"/>
      <c r="F1153" s="6"/>
      <c r="G1153" s="9"/>
    </row>
    <row r="1154" spans="1:7" ht="20.25" customHeight="1">
      <c r="A1154" s="6"/>
      <c r="B1154" s="6"/>
      <c r="C1154" s="7"/>
      <c r="D1154" s="231"/>
      <c r="E1154" s="6"/>
      <c r="F1154" s="6"/>
      <c r="G1154" s="9"/>
    </row>
    <row r="1155" spans="1:7" ht="20.25" customHeight="1">
      <c r="A1155" s="6"/>
      <c r="B1155" s="6"/>
      <c r="C1155" s="7"/>
      <c r="D1155" s="231"/>
      <c r="E1155" s="6"/>
      <c r="F1155" s="6"/>
      <c r="G1155" s="9"/>
    </row>
    <row r="1156" spans="1:7" ht="20.25" customHeight="1">
      <c r="A1156" s="6"/>
      <c r="B1156" s="6"/>
      <c r="C1156" s="7"/>
      <c r="D1156" s="231"/>
      <c r="E1156" s="6"/>
      <c r="F1156" s="6"/>
      <c r="G1156" s="9"/>
    </row>
    <row r="1157" spans="1:7" s="36" customFormat="1" ht="32.25" customHeight="1">
      <c r="A1157" s="52" t="s">
        <v>129</v>
      </c>
      <c r="B1157" s="53"/>
      <c r="C1157" s="54" t="s">
        <v>130</v>
      </c>
      <c r="D1157" s="55"/>
      <c r="F1157" s="56" t="s">
        <v>131</v>
      </c>
      <c r="G1157" s="54"/>
    </row>
    <row r="1158" spans="1:7" s="30" customFormat="1" ht="32.25" customHeight="1">
      <c r="A1158" s="52" t="s">
        <v>132</v>
      </c>
      <c r="B1158" s="53"/>
      <c r="C1158" s="54" t="s">
        <v>133</v>
      </c>
      <c r="D1158" s="55"/>
      <c r="E1158" s="36"/>
      <c r="F1158" s="56" t="s">
        <v>131</v>
      </c>
    </row>
    <row r="1159" spans="1:7" s="30" customFormat="1" ht="32.25" customHeight="1">
      <c r="A1159" s="52" t="s">
        <v>134</v>
      </c>
      <c r="B1159" s="57"/>
      <c r="C1159" s="54" t="s">
        <v>1542</v>
      </c>
      <c r="D1159" s="58"/>
      <c r="F1159" s="56" t="s">
        <v>131</v>
      </c>
    </row>
    <row r="1160" spans="1:7" s="25" customFormat="1" ht="38.25" customHeight="1">
      <c r="A1160" s="59"/>
      <c r="B1160" s="54"/>
      <c r="C1160" s="54"/>
      <c r="D1160" s="60"/>
      <c r="E1160" s="61" t="s">
        <v>138</v>
      </c>
      <c r="F1160" s="62"/>
      <c r="G1160" s="62"/>
    </row>
    <row r="1161" spans="1:7" s="25" customFormat="1" ht="63" customHeight="1">
      <c r="A1161" s="59"/>
      <c r="B1161" s="54"/>
      <c r="C1161" s="54"/>
      <c r="D1161" s="60"/>
      <c r="E1161" s="54"/>
      <c r="F1161" s="54"/>
      <c r="G1161" s="63"/>
    </row>
    <row r="1162" spans="1:7" s="25" customFormat="1" ht="12" customHeight="1">
      <c r="A1162" s="55" t="s">
        <v>139</v>
      </c>
      <c r="B1162" s="54"/>
      <c r="C1162" s="54"/>
      <c r="D1162" s="60"/>
      <c r="E1162" s="64" t="s">
        <v>140</v>
      </c>
      <c r="F1162" s="54"/>
      <c r="G1162" s="63"/>
    </row>
    <row r="1163" spans="1:7" s="25" customFormat="1" ht="12" customHeight="1">
      <c r="B1163" s="54"/>
      <c r="C1163" s="54"/>
      <c r="D1163" s="60"/>
      <c r="E1163" s="64" t="s">
        <v>141</v>
      </c>
      <c r="F1163" s="54"/>
      <c r="G1163" s="63"/>
    </row>
    <row r="1164" spans="1:7" s="25" customFormat="1" ht="12" customHeight="1">
      <c r="B1164" s="54"/>
      <c r="C1164" s="54"/>
      <c r="D1164" s="60"/>
      <c r="E1164" s="64" t="s">
        <v>142</v>
      </c>
      <c r="F1164" s="54"/>
      <c r="G1164" s="63"/>
    </row>
    <row r="1165" spans="1:7" ht="20.25" customHeight="1">
      <c r="A1165" s="6"/>
      <c r="B1165" s="6"/>
      <c r="C1165" s="7"/>
      <c r="D1165" s="231"/>
      <c r="E1165" s="6"/>
      <c r="F1165" s="6"/>
      <c r="G1165" s="9"/>
    </row>
    <row r="1166" spans="1:7" ht="20.25" customHeight="1">
      <c r="A1166" s="6"/>
      <c r="B1166" s="6"/>
      <c r="C1166" s="7"/>
      <c r="D1166" s="231"/>
      <c r="E1166" s="6"/>
      <c r="F1166" s="6"/>
      <c r="G1166" s="9"/>
    </row>
    <row r="1167" spans="1:7" ht="20.25" customHeight="1">
      <c r="A1167" s="6"/>
      <c r="B1167" s="6"/>
      <c r="C1167" s="7"/>
      <c r="D1167" s="231"/>
      <c r="E1167" s="6"/>
      <c r="F1167" s="6"/>
      <c r="G1167" s="9"/>
    </row>
    <row r="1168" spans="1:7" ht="20.25" customHeight="1">
      <c r="A1168" s="6"/>
      <c r="B1168" s="6"/>
      <c r="C1168" s="7"/>
      <c r="D1168" s="231"/>
      <c r="E1168" s="6"/>
      <c r="F1168" s="6"/>
      <c r="G1168" s="9"/>
    </row>
    <row r="1169" spans="1:7" ht="20.25" customHeight="1">
      <c r="A1169" s="6"/>
      <c r="B1169" s="6"/>
      <c r="C1169" s="7"/>
      <c r="D1169" s="231"/>
      <c r="E1169" s="6"/>
      <c r="F1169" s="6"/>
      <c r="G1169" s="9"/>
    </row>
    <row r="1170" spans="1:7" ht="20.25" customHeight="1">
      <c r="A1170" s="6"/>
      <c r="B1170" s="6"/>
      <c r="C1170" s="7"/>
      <c r="D1170" s="231"/>
      <c r="E1170" s="6"/>
      <c r="F1170" s="6"/>
      <c r="G1170" s="9"/>
    </row>
    <row r="1171" spans="1:7" ht="20.25" customHeight="1">
      <c r="A1171" s="6"/>
      <c r="B1171" s="6"/>
      <c r="C1171" s="7"/>
      <c r="D1171" s="231"/>
      <c r="E1171" s="6"/>
      <c r="F1171" s="6"/>
      <c r="G1171" s="9"/>
    </row>
    <row r="1172" spans="1:7" ht="20.25" customHeight="1">
      <c r="A1172" s="6"/>
      <c r="B1172" s="6"/>
      <c r="C1172" s="7"/>
      <c r="D1172" s="231"/>
      <c r="E1172" s="6"/>
      <c r="F1172" s="6"/>
      <c r="G1172" s="9"/>
    </row>
    <row r="1173" spans="1:7" ht="20.25" customHeight="1">
      <c r="A1173" s="6"/>
      <c r="B1173" s="6"/>
      <c r="C1173" s="7"/>
      <c r="D1173" s="231"/>
      <c r="E1173" s="6"/>
      <c r="F1173" s="6"/>
      <c r="G1173" s="9"/>
    </row>
    <row r="1174" spans="1:7" ht="20.25" customHeight="1">
      <c r="A1174" s="6"/>
      <c r="B1174" s="6"/>
      <c r="C1174" s="7"/>
      <c r="D1174" s="231"/>
      <c r="E1174" s="6"/>
      <c r="F1174" s="6"/>
      <c r="G1174" s="9"/>
    </row>
    <row r="1175" spans="1:7" ht="20.25" customHeight="1">
      <c r="A1175" s="6"/>
      <c r="B1175" s="6"/>
      <c r="C1175" s="7"/>
      <c r="D1175" s="231"/>
      <c r="E1175" s="6"/>
      <c r="F1175" s="6"/>
      <c r="G1175" s="9"/>
    </row>
    <row r="1176" spans="1:7" ht="20.25" customHeight="1">
      <c r="A1176" s="6"/>
      <c r="B1176" s="6"/>
      <c r="C1176" s="7"/>
      <c r="D1176" s="231"/>
      <c r="E1176" s="6"/>
      <c r="F1176" s="6"/>
      <c r="G1176" s="9"/>
    </row>
    <row r="1177" spans="1:7" ht="20.25" customHeight="1">
      <c r="A1177" s="6"/>
      <c r="B1177" s="6"/>
      <c r="C1177" s="7"/>
      <c r="D1177" s="231"/>
      <c r="E1177" s="6"/>
      <c r="F1177" s="6"/>
      <c r="G1177" s="9"/>
    </row>
    <row r="1178" spans="1:7" ht="20.25" customHeight="1">
      <c r="A1178" s="6"/>
      <c r="B1178" s="6"/>
      <c r="C1178" s="7"/>
      <c r="D1178" s="231"/>
      <c r="E1178" s="6"/>
      <c r="F1178" s="6"/>
      <c r="G1178" s="9"/>
    </row>
    <row r="1179" spans="1:7" ht="20.25" customHeight="1">
      <c r="A1179" s="6"/>
      <c r="B1179" s="6"/>
      <c r="C1179" s="7"/>
      <c r="D1179" s="231"/>
      <c r="E1179" s="6"/>
      <c r="F1179" s="6"/>
      <c r="G1179" s="9"/>
    </row>
    <row r="1180" spans="1:7" ht="20.25" customHeight="1">
      <c r="A1180" s="6"/>
      <c r="B1180" s="6"/>
      <c r="C1180" s="7"/>
      <c r="D1180" s="231"/>
      <c r="E1180" s="6"/>
      <c r="F1180" s="6"/>
      <c r="G1180" s="9"/>
    </row>
    <row r="1181" spans="1:7" ht="20.25" customHeight="1">
      <c r="A1181" s="6"/>
      <c r="B1181" s="6"/>
      <c r="C1181" s="7"/>
      <c r="D1181" s="231"/>
      <c r="E1181" s="6"/>
      <c r="F1181" s="6"/>
      <c r="G1181" s="9"/>
    </row>
    <row r="1182" spans="1:7" ht="20.25" customHeight="1">
      <c r="A1182" s="6"/>
      <c r="B1182" s="6"/>
      <c r="C1182" s="7"/>
      <c r="D1182" s="231"/>
      <c r="E1182" s="6"/>
      <c r="F1182" s="6"/>
      <c r="G1182" s="9"/>
    </row>
    <row r="1183" spans="1:7" ht="20.25" customHeight="1">
      <c r="A1183" s="6"/>
      <c r="B1183" s="6"/>
      <c r="C1183" s="7"/>
      <c r="D1183" s="231"/>
      <c r="E1183" s="6"/>
      <c r="F1183" s="6"/>
      <c r="G1183" s="9"/>
    </row>
    <row r="1184" spans="1:7" ht="20.25" customHeight="1">
      <c r="A1184" s="6"/>
      <c r="B1184" s="6"/>
      <c r="C1184" s="7"/>
      <c r="D1184" s="231"/>
      <c r="E1184" s="6"/>
      <c r="F1184" s="6"/>
      <c r="G1184" s="9"/>
    </row>
    <row r="1185" spans="1:7" ht="20.25" customHeight="1">
      <c r="A1185" s="6"/>
      <c r="B1185" s="6"/>
      <c r="C1185" s="7"/>
      <c r="D1185" s="231"/>
      <c r="E1185" s="6"/>
      <c r="F1185" s="6"/>
      <c r="G1185" s="9"/>
    </row>
    <row r="1186" spans="1:7" ht="20.25" customHeight="1">
      <c r="A1186" s="6"/>
      <c r="B1186" s="6"/>
      <c r="C1186" s="7"/>
      <c r="D1186" s="231"/>
      <c r="E1186" s="6"/>
      <c r="F1186" s="6"/>
      <c r="G1186" s="9"/>
    </row>
    <row r="1187" spans="1:7" ht="20.25" customHeight="1">
      <c r="A1187" s="6"/>
      <c r="B1187" s="6"/>
      <c r="C1187" s="7"/>
      <c r="D1187" s="231"/>
      <c r="E1187" s="6"/>
      <c r="F1187" s="6"/>
      <c r="G1187" s="9"/>
    </row>
    <row r="1188" spans="1:7" ht="20.25" customHeight="1">
      <c r="A1188" s="6"/>
      <c r="B1188" s="6"/>
      <c r="C1188" s="7"/>
      <c r="D1188" s="231"/>
      <c r="E1188" s="6"/>
      <c r="F1188" s="6"/>
      <c r="G1188" s="9"/>
    </row>
    <row r="1189" spans="1:7" ht="20.25" customHeight="1">
      <c r="A1189" s="6"/>
      <c r="B1189" s="6"/>
      <c r="C1189" s="7"/>
      <c r="D1189" s="231"/>
      <c r="E1189" s="6"/>
      <c r="F1189" s="6"/>
      <c r="G1189" s="9"/>
    </row>
    <row r="1190" spans="1:7" ht="20.25" customHeight="1">
      <c r="A1190" s="6"/>
      <c r="B1190" s="6"/>
      <c r="C1190" s="7"/>
      <c r="D1190" s="231"/>
      <c r="E1190" s="6"/>
      <c r="F1190" s="6"/>
      <c r="G1190" s="9"/>
    </row>
    <row r="1191" spans="1:7" ht="20.25" customHeight="1">
      <c r="A1191" s="6"/>
      <c r="B1191" s="6"/>
      <c r="C1191" s="7"/>
      <c r="D1191" s="231"/>
      <c r="E1191" s="6"/>
      <c r="F1191" s="6"/>
      <c r="G1191" s="9"/>
    </row>
    <row r="1192" spans="1:7" ht="20.25" customHeight="1">
      <c r="A1192" s="6"/>
      <c r="B1192" s="6"/>
      <c r="C1192" s="7"/>
      <c r="D1192" s="231"/>
      <c r="E1192" s="6"/>
      <c r="F1192" s="6"/>
      <c r="G1192" s="9"/>
    </row>
    <row r="1193" spans="1:7" ht="20.25" customHeight="1">
      <c r="A1193" s="6"/>
      <c r="B1193" s="6"/>
      <c r="C1193" s="7"/>
      <c r="D1193" s="231"/>
      <c r="E1193" s="6"/>
      <c r="F1193" s="6"/>
      <c r="G1193" s="9"/>
    </row>
    <row r="1194" spans="1:7" ht="20.25" customHeight="1">
      <c r="A1194" s="6"/>
      <c r="B1194" s="6"/>
      <c r="C1194" s="7"/>
      <c r="D1194" s="231"/>
      <c r="E1194" s="6"/>
      <c r="F1194" s="6"/>
      <c r="G1194" s="9"/>
    </row>
    <row r="1195" spans="1:7" ht="20.25" customHeight="1">
      <c r="A1195" s="6"/>
      <c r="B1195" s="6"/>
      <c r="C1195" s="7"/>
      <c r="D1195" s="231"/>
      <c r="E1195" s="6"/>
      <c r="F1195" s="6"/>
      <c r="G1195" s="9"/>
    </row>
    <row r="1196" spans="1:7" ht="20.25" customHeight="1">
      <c r="A1196" s="6"/>
      <c r="B1196" s="6"/>
      <c r="C1196" s="7"/>
      <c r="D1196" s="231"/>
      <c r="E1196" s="6"/>
      <c r="F1196" s="6"/>
      <c r="G1196" s="9"/>
    </row>
    <row r="1197" spans="1:7" ht="20.25" customHeight="1">
      <c r="A1197" s="6"/>
      <c r="B1197" s="6"/>
      <c r="C1197" s="7"/>
      <c r="D1197" s="231"/>
      <c r="E1197" s="6"/>
      <c r="F1197" s="6"/>
      <c r="G1197" s="9"/>
    </row>
    <row r="1198" spans="1:7" ht="20.25" customHeight="1">
      <c r="A1198" s="6"/>
      <c r="B1198" s="6"/>
      <c r="C1198" s="7"/>
      <c r="D1198" s="231"/>
      <c r="E1198" s="6"/>
      <c r="F1198" s="6"/>
      <c r="G1198" s="9"/>
    </row>
    <row r="1199" spans="1:7" ht="20.25" customHeight="1">
      <c r="A1199" s="6"/>
      <c r="B1199" s="6"/>
      <c r="C1199" s="7"/>
      <c r="D1199" s="231"/>
      <c r="E1199" s="6"/>
      <c r="F1199" s="6"/>
      <c r="G1199" s="9"/>
    </row>
    <row r="1200" spans="1:7" ht="20.25" customHeight="1">
      <c r="A1200" s="6"/>
      <c r="B1200" s="6"/>
      <c r="C1200" s="7"/>
      <c r="D1200" s="231"/>
      <c r="E1200" s="6"/>
      <c r="F1200" s="6"/>
      <c r="G1200" s="9"/>
    </row>
    <row r="1201" spans="1:7" ht="20.25" customHeight="1">
      <c r="A1201" s="6"/>
      <c r="B1201" s="6"/>
      <c r="C1201" s="7"/>
      <c r="D1201" s="231"/>
      <c r="E1201" s="6"/>
      <c r="F1201" s="6"/>
      <c r="G1201" s="9"/>
    </row>
    <row r="1202" spans="1:7" ht="20.25" customHeight="1">
      <c r="A1202" s="6"/>
      <c r="B1202" s="6"/>
      <c r="C1202" s="7"/>
      <c r="D1202" s="231"/>
      <c r="E1202" s="6"/>
      <c r="F1202" s="6"/>
      <c r="G1202" s="9"/>
    </row>
    <row r="1203" spans="1:7" ht="20.25" customHeight="1">
      <c r="A1203" s="6"/>
      <c r="B1203" s="6"/>
      <c r="C1203" s="7"/>
      <c r="D1203" s="231"/>
      <c r="E1203" s="6"/>
      <c r="F1203" s="6"/>
      <c r="G1203" s="9"/>
    </row>
    <row r="1204" spans="1:7" ht="20.25" customHeight="1">
      <c r="A1204" s="6"/>
      <c r="B1204" s="6"/>
      <c r="C1204" s="7"/>
      <c r="D1204" s="231"/>
      <c r="E1204" s="6"/>
      <c r="F1204" s="6"/>
      <c r="G1204" s="9"/>
    </row>
    <row r="1205" spans="1:7" ht="20.25" customHeight="1">
      <c r="A1205" s="6"/>
      <c r="B1205" s="6"/>
      <c r="C1205" s="7"/>
      <c r="D1205" s="231"/>
      <c r="E1205" s="6"/>
      <c r="F1205" s="6"/>
      <c r="G1205" s="9"/>
    </row>
    <row r="1206" spans="1:7" ht="20.25" customHeight="1">
      <c r="A1206" s="6"/>
      <c r="B1206" s="6"/>
      <c r="C1206" s="7"/>
      <c r="D1206" s="231"/>
      <c r="E1206" s="6"/>
      <c r="F1206" s="6"/>
      <c r="G1206" s="9"/>
    </row>
    <row r="1207" spans="1:7" ht="20.25" customHeight="1">
      <c r="A1207" s="6"/>
      <c r="B1207" s="6"/>
      <c r="C1207" s="7"/>
      <c r="D1207" s="231"/>
      <c r="E1207" s="6"/>
      <c r="F1207" s="6"/>
      <c r="G1207" s="9"/>
    </row>
    <row r="1208" spans="1:7" ht="20.25" customHeight="1">
      <c r="A1208" s="6"/>
      <c r="B1208" s="6"/>
      <c r="C1208" s="7"/>
      <c r="D1208" s="231"/>
      <c r="E1208" s="6"/>
      <c r="F1208" s="6"/>
      <c r="G1208" s="9"/>
    </row>
    <row r="1209" spans="1:7" ht="20.25" customHeight="1">
      <c r="A1209" s="6"/>
      <c r="B1209" s="6"/>
      <c r="C1209" s="7"/>
      <c r="D1209" s="231"/>
      <c r="E1209" s="6"/>
      <c r="F1209" s="6"/>
      <c r="G1209" s="9"/>
    </row>
    <row r="1210" spans="1:7" ht="20.25" customHeight="1">
      <c r="A1210" s="6"/>
      <c r="B1210" s="6"/>
      <c r="C1210" s="7"/>
      <c r="D1210" s="231"/>
      <c r="E1210" s="6"/>
      <c r="F1210" s="6"/>
      <c r="G1210" s="9"/>
    </row>
    <row r="1211" spans="1:7" ht="20.25" customHeight="1">
      <c r="A1211" s="6"/>
      <c r="B1211" s="6"/>
      <c r="C1211" s="7"/>
      <c r="D1211" s="231"/>
      <c r="E1211" s="6"/>
      <c r="F1211" s="6"/>
      <c r="G1211" s="9"/>
    </row>
    <row r="1212" spans="1:7" ht="20.25" customHeight="1">
      <c r="A1212" s="6"/>
      <c r="B1212" s="6"/>
      <c r="C1212" s="7"/>
      <c r="D1212" s="231"/>
      <c r="E1212" s="6"/>
      <c r="F1212" s="6"/>
      <c r="G1212" s="9"/>
    </row>
    <row r="1213" spans="1:7" ht="20.25" customHeight="1">
      <c r="A1213" s="6"/>
      <c r="B1213" s="6"/>
      <c r="C1213" s="7"/>
      <c r="D1213" s="231"/>
      <c r="E1213" s="6"/>
      <c r="F1213" s="6"/>
      <c r="G1213" s="9"/>
    </row>
    <row r="1214" spans="1:7" ht="20.25" customHeight="1">
      <c r="A1214" s="6"/>
      <c r="B1214" s="6"/>
      <c r="C1214" s="7"/>
      <c r="D1214" s="231"/>
      <c r="E1214" s="6"/>
      <c r="F1214" s="6"/>
      <c r="G1214" s="9"/>
    </row>
    <row r="1215" spans="1:7" ht="20.25" customHeight="1">
      <c r="A1215" s="6"/>
      <c r="B1215" s="6"/>
      <c r="C1215" s="7"/>
      <c r="D1215" s="231"/>
      <c r="E1215" s="6"/>
      <c r="F1215" s="6"/>
      <c r="G1215" s="9"/>
    </row>
    <row r="1216" spans="1:7" ht="20.25" customHeight="1">
      <c r="A1216" s="6"/>
      <c r="B1216" s="6"/>
      <c r="C1216" s="7"/>
      <c r="D1216" s="231"/>
      <c r="E1216" s="6"/>
      <c r="F1216" s="6"/>
      <c r="G1216" s="9"/>
    </row>
    <row r="1217" spans="1:7" ht="20.25" customHeight="1">
      <c r="A1217" s="6"/>
      <c r="B1217" s="6"/>
      <c r="C1217" s="7"/>
      <c r="D1217" s="231"/>
      <c r="E1217" s="6"/>
      <c r="F1217" s="6"/>
      <c r="G1217" s="9"/>
    </row>
    <row r="1218" spans="1:7" ht="20.25" customHeight="1">
      <c r="A1218" s="6"/>
      <c r="B1218" s="6"/>
      <c r="C1218" s="7"/>
      <c r="D1218" s="231"/>
      <c r="E1218" s="6"/>
      <c r="F1218" s="6"/>
      <c r="G1218" s="9"/>
    </row>
    <row r="1219" spans="1:7" ht="20.25" customHeight="1">
      <c r="A1219" s="6"/>
      <c r="B1219" s="6"/>
      <c r="C1219" s="7"/>
      <c r="D1219" s="231"/>
      <c r="E1219" s="6"/>
      <c r="F1219" s="6"/>
      <c r="G1219" s="9"/>
    </row>
    <row r="1220" spans="1:7" ht="20.25" customHeight="1">
      <c r="A1220" s="6"/>
      <c r="B1220" s="6"/>
      <c r="C1220" s="7"/>
      <c r="D1220" s="231"/>
      <c r="E1220" s="6"/>
      <c r="F1220" s="6"/>
      <c r="G1220" s="9"/>
    </row>
    <row r="1221" spans="1:7" ht="20.25" customHeight="1">
      <c r="A1221" s="6"/>
      <c r="B1221" s="6"/>
      <c r="C1221" s="7"/>
      <c r="D1221" s="231"/>
      <c r="E1221" s="6"/>
      <c r="F1221" s="6"/>
      <c r="G1221" s="9"/>
    </row>
    <row r="1222" spans="1:7" ht="20.25" customHeight="1">
      <c r="A1222" s="6"/>
      <c r="B1222" s="6"/>
      <c r="C1222" s="7"/>
      <c r="D1222" s="231"/>
      <c r="E1222" s="6"/>
      <c r="F1222" s="6"/>
      <c r="G1222" s="9"/>
    </row>
    <row r="1223" spans="1:7" ht="20.25" customHeight="1">
      <c r="A1223" s="6"/>
      <c r="B1223" s="6"/>
      <c r="C1223" s="7"/>
      <c r="D1223" s="231"/>
      <c r="E1223" s="6"/>
      <c r="F1223" s="6"/>
      <c r="G1223" s="9"/>
    </row>
    <row r="1224" spans="1:7" ht="20.25" customHeight="1">
      <c r="A1224" s="6"/>
      <c r="B1224" s="6"/>
      <c r="C1224" s="7"/>
      <c r="D1224" s="231"/>
      <c r="E1224" s="6"/>
      <c r="F1224" s="6"/>
      <c r="G1224" s="9"/>
    </row>
    <row r="1225" spans="1:7" ht="20.25" customHeight="1">
      <c r="A1225" s="6"/>
      <c r="B1225" s="6"/>
      <c r="C1225" s="7"/>
      <c r="D1225" s="231"/>
      <c r="E1225" s="6"/>
      <c r="F1225" s="6"/>
      <c r="G1225" s="9"/>
    </row>
    <row r="1226" spans="1:7" ht="20.25" customHeight="1">
      <c r="A1226" s="6"/>
      <c r="B1226" s="6"/>
      <c r="C1226" s="7"/>
      <c r="D1226" s="231"/>
      <c r="E1226" s="6"/>
      <c r="F1226" s="6"/>
      <c r="G1226" s="9"/>
    </row>
    <row r="1227" spans="1:7" ht="20.25" customHeight="1">
      <c r="A1227" s="6"/>
      <c r="B1227" s="6"/>
      <c r="C1227" s="7"/>
      <c r="D1227" s="231"/>
      <c r="E1227" s="6"/>
      <c r="F1227" s="6"/>
      <c r="G1227" s="9"/>
    </row>
    <row r="1228" spans="1:7" ht="20.25" customHeight="1">
      <c r="A1228" s="6"/>
      <c r="B1228" s="6"/>
      <c r="C1228" s="7"/>
      <c r="D1228" s="231"/>
      <c r="E1228" s="6"/>
      <c r="F1228" s="6"/>
      <c r="G1228" s="9"/>
    </row>
    <row r="1229" spans="1:7" ht="20.25" customHeight="1">
      <c r="A1229" s="6"/>
      <c r="B1229" s="6"/>
      <c r="C1229" s="7"/>
      <c r="D1229" s="231"/>
      <c r="E1229" s="6"/>
      <c r="F1229" s="6"/>
      <c r="G1229" s="9"/>
    </row>
    <row r="1230" spans="1:7" ht="20.25" customHeight="1">
      <c r="A1230" s="6"/>
      <c r="B1230" s="6"/>
      <c r="C1230" s="7"/>
      <c r="D1230" s="231"/>
      <c r="E1230" s="6"/>
      <c r="F1230" s="6"/>
      <c r="G1230" s="9"/>
    </row>
    <row r="1231" spans="1:7" ht="20.25" customHeight="1">
      <c r="A1231" s="6"/>
      <c r="B1231" s="6"/>
      <c r="C1231" s="7"/>
      <c r="D1231" s="231"/>
      <c r="E1231" s="6"/>
      <c r="F1231" s="6"/>
      <c r="G1231" s="9"/>
    </row>
    <row r="1232" spans="1:7" ht="20.25" customHeight="1">
      <c r="A1232" s="6"/>
      <c r="B1232" s="6"/>
      <c r="C1232" s="7"/>
      <c r="D1232" s="231"/>
      <c r="E1232" s="6"/>
      <c r="F1232" s="6"/>
      <c r="G1232" s="9"/>
    </row>
    <row r="1233" spans="1:7" ht="20.25" customHeight="1">
      <c r="A1233" s="6"/>
      <c r="B1233" s="6"/>
      <c r="C1233" s="7"/>
      <c r="D1233" s="231"/>
      <c r="E1233" s="6"/>
      <c r="F1233" s="6"/>
      <c r="G1233" s="9"/>
    </row>
    <row r="1234" spans="1:7" ht="20.25" customHeight="1">
      <c r="A1234" s="6"/>
      <c r="B1234" s="6"/>
      <c r="C1234" s="7"/>
      <c r="D1234" s="231"/>
      <c r="E1234" s="6"/>
      <c r="F1234" s="6"/>
      <c r="G1234" s="9"/>
    </row>
    <row r="1235" spans="1:7" ht="20.25" customHeight="1">
      <c r="A1235" s="6"/>
      <c r="B1235" s="6"/>
      <c r="C1235" s="7"/>
      <c r="D1235" s="231"/>
      <c r="E1235" s="6"/>
      <c r="F1235" s="6"/>
      <c r="G1235" s="9"/>
    </row>
    <row r="1236" spans="1:7" ht="20.25" customHeight="1">
      <c r="A1236" s="6"/>
      <c r="B1236" s="6"/>
      <c r="C1236" s="7"/>
      <c r="D1236" s="231"/>
      <c r="E1236" s="6"/>
      <c r="F1236" s="6"/>
      <c r="G1236" s="9"/>
    </row>
    <row r="1237" spans="1:7" ht="20.25" customHeight="1">
      <c r="A1237" s="6"/>
      <c r="B1237" s="6"/>
      <c r="C1237" s="7"/>
      <c r="D1237" s="231"/>
      <c r="E1237" s="6"/>
      <c r="F1237" s="6"/>
      <c r="G1237" s="9"/>
    </row>
    <row r="1238" spans="1:7" ht="20.25" customHeight="1">
      <c r="A1238" s="6"/>
      <c r="B1238" s="6"/>
      <c r="C1238" s="7"/>
      <c r="D1238" s="231"/>
      <c r="E1238" s="6"/>
      <c r="F1238" s="6"/>
      <c r="G1238" s="9"/>
    </row>
    <row r="1239" spans="1:7" ht="20.25" customHeight="1">
      <c r="A1239" s="6"/>
      <c r="B1239" s="6"/>
      <c r="C1239" s="7"/>
      <c r="D1239" s="231"/>
      <c r="E1239" s="6"/>
      <c r="F1239" s="6"/>
      <c r="G1239" s="9"/>
    </row>
    <row r="1240" spans="1:7" ht="20.25" customHeight="1">
      <c r="A1240" s="6"/>
      <c r="B1240" s="6"/>
      <c r="C1240" s="7"/>
      <c r="D1240" s="231"/>
      <c r="E1240" s="6"/>
      <c r="F1240" s="6"/>
      <c r="G1240" s="9"/>
    </row>
    <row r="1241" spans="1:7" ht="20.25" customHeight="1">
      <c r="A1241" s="6"/>
      <c r="B1241" s="6"/>
      <c r="C1241" s="7"/>
      <c r="D1241" s="231"/>
      <c r="E1241" s="6"/>
      <c r="F1241" s="6"/>
      <c r="G1241" s="9"/>
    </row>
    <row r="1242" spans="1:7" ht="20.25" customHeight="1">
      <c r="A1242" s="6"/>
      <c r="B1242" s="6"/>
      <c r="C1242" s="7"/>
      <c r="D1242" s="231"/>
      <c r="E1242" s="6"/>
      <c r="F1242" s="6"/>
      <c r="G1242" s="9"/>
    </row>
    <row r="1243" spans="1:7" ht="20.25" customHeight="1">
      <c r="A1243" s="6"/>
      <c r="B1243" s="6"/>
      <c r="C1243" s="7"/>
      <c r="D1243" s="231"/>
      <c r="E1243" s="6"/>
      <c r="F1243" s="6"/>
      <c r="G1243" s="9"/>
    </row>
    <row r="1244" spans="1:7" ht="20.25" customHeight="1">
      <c r="A1244" s="6"/>
      <c r="B1244" s="6"/>
      <c r="C1244" s="7"/>
      <c r="D1244" s="231"/>
      <c r="E1244" s="6"/>
      <c r="F1244" s="6"/>
      <c r="G1244" s="9"/>
    </row>
    <row r="1245" spans="1:7" ht="20.25" customHeight="1">
      <c r="A1245" s="6"/>
      <c r="B1245" s="6"/>
      <c r="C1245" s="7"/>
      <c r="D1245" s="231"/>
      <c r="E1245" s="6"/>
      <c r="F1245" s="6"/>
      <c r="G1245" s="9"/>
    </row>
    <row r="1246" spans="1:7" ht="20.25" customHeight="1">
      <c r="A1246" s="6"/>
      <c r="B1246" s="6"/>
      <c r="C1246" s="7"/>
      <c r="D1246" s="231"/>
      <c r="E1246" s="6"/>
      <c r="F1246" s="6"/>
      <c r="G1246" s="9"/>
    </row>
    <row r="1247" spans="1:7" ht="20.25" customHeight="1">
      <c r="A1247" s="6"/>
      <c r="B1247" s="6"/>
      <c r="C1247" s="7"/>
      <c r="D1247" s="231"/>
      <c r="E1247" s="6"/>
      <c r="F1247" s="6"/>
      <c r="G1247" s="9"/>
    </row>
    <row r="1248" spans="1:7" ht="20.25" customHeight="1">
      <c r="A1248" s="6"/>
      <c r="B1248" s="6"/>
      <c r="C1248" s="7"/>
      <c r="D1248" s="231"/>
      <c r="E1248" s="6"/>
      <c r="F1248" s="6"/>
      <c r="G1248" s="9"/>
    </row>
    <row r="1249" spans="1:7" ht="20.25" customHeight="1">
      <c r="A1249" s="6"/>
      <c r="B1249" s="6"/>
      <c r="C1249" s="7"/>
      <c r="D1249" s="231"/>
      <c r="E1249" s="6"/>
      <c r="F1249" s="6"/>
      <c r="G1249" s="9"/>
    </row>
    <row r="1250" spans="1:7" ht="20.25" customHeight="1">
      <c r="A1250" s="6"/>
      <c r="B1250" s="6"/>
      <c r="C1250" s="7"/>
      <c r="D1250" s="231"/>
      <c r="E1250" s="6"/>
      <c r="F1250" s="6"/>
      <c r="G1250" s="9"/>
    </row>
    <row r="1251" spans="1:7" ht="20.25" customHeight="1">
      <c r="A1251" s="6"/>
      <c r="B1251" s="6"/>
      <c r="C1251" s="7"/>
      <c r="D1251" s="231"/>
      <c r="E1251" s="6"/>
      <c r="F1251" s="6"/>
      <c r="G1251" s="9"/>
    </row>
    <row r="1252" spans="1:7" ht="20.25" customHeight="1">
      <c r="A1252" s="6"/>
      <c r="B1252" s="6"/>
      <c r="C1252" s="7"/>
      <c r="D1252" s="231"/>
      <c r="E1252" s="6"/>
      <c r="F1252" s="6"/>
      <c r="G1252" s="9"/>
    </row>
    <row r="1253" spans="1:7" ht="20.25" customHeight="1">
      <c r="A1253" s="6"/>
      <c r="B1253" s="6"/>
      <c r="C1253" s="7"/>
      <c r="D1253" s="231"/>
      <c r="E1253" s="6"/>
      <c r="F1253" s="6"/>
      <c r="G1253" s="9"/>
    </row>
    <row r="1254" spans="1:7" ht="20.25" customHeight="1">
      <c r="A1254" s="6"/>
      <c r="B1254" s="6"/>
      <c r="C1254" s="7"/>
      <c r="D1254" s="231"/>
      <c r="E1254" s="6"/>
      <c r="F1254" s="6"/>
      <c r="G1254" s="9"/>
    </row>
    <row r="1255" spans="1:7" ht="20.25" customHeight="1">
      <c r="A1255" s="6"/>
      <c r="B1255" s="6"/>
      <c r="C1255" s="7"/>
      <c r="D1255" s="231"/>
      <c r="E1255" s="6"/>
      <c r="F1255" s="6"/>
      <c r="G1255" s="9"/>
    </row>
    <row r="1256" spans="1:7" ht="20.25" customHeight="1">
      <c r="A1256" s="6"/>
      <c r="B1256" s="6"/>
      <c r="C1256" s="7"/>
      <c r="D1256" s="231"/>
      <c r="E1256" s="6"/>
      <c r="F1256" s="6"/>
      <c r="G1256" s="9"/>
    </row>
    <row r="1257" spans="1:7" ht="20.25" customHeight="1">
      <c r="A1257" s="6"/>
      <c r="B1257" s="6"/>
      <c r="C1257" s="7"/>
      <c r="D1257" s="231"/>
      <c r="E1257" s="6"/>
      <c r="F1257" s="6"/>
      <c r="G1257" s="9"/>
    </row>
    <row r="1258" spans="1:7" ht="20.25" customHeight="1">
      <c r="A1258" s="6"/>
      <c r="B1258" s="6"/>
      <c r="C1258" s="7"/>
      <c r="D1258" s="231"/>
      <c r="E1258" s="6"/>
      <c r="F1258" s="6"/>
      <c r="G1258" s="9"/>
    </row>
    <row r="1259" spans="1:7" ht="20.25" customHeight="1">
      <c r="A1259" s="6"/>
      <c r="B1259" s="6"/>
      <c r="C1259" s="7"/>
      <c r="D1259" s="231"/>
      <c r="E1259" s="6"/>
      <c r="F1259" s="6"/>
      <c r="G1259" s="9"/>
    </row>
    <row r="1260" spans="1:7" ht="20.25" customHeight="1">
      <c r="A1260" s="6"/>
      <c r="B1260" s="6"/>
      <c r="C1260" s="7"/>
      <c r="D1260" s="231"/>
      <c r="E1260" s="6"/>
      <c r="F1260" s="6"/>
      <c r="G1260" s="9"/>
    </row>
    <row r="1261" spans="1:7" ht="20.25" customHeight="1">
      <c r="A1261" s="6"/>
      <c r="B1261" s="6"/>
      <c r="C1261" s="7"/>
      <c r="D1261" s="231"/>
      <c r="E1261" s="6"/>
      <c r="F1261" s="6"/>
      <c r="G1261" s="9"/>
    </row>
    <row r="1262" spans="1:7" ht="20.25" customHeight="1">
      <c r="A1262" s="6"/>
      <c r="B1262" s="6"/>
      <c r="C1262" s="7"/>
      <c r="D1262" s="231"/>
      <c r="E1262" s="6"/>
      <c r="F1262" s="6"/>
      <c r="G1262" s="9"/>
    </row>
    <row r="1263" spans="1:7" ht="20.25" customHeight="1">
      <c r="A1263" s="6"/>
      <c r="B1263" s="6"/>
      <c r="C1263" s="7"/>
      <c r="D1263" s="231"/>
      <c r="E1263" s="6"/>
      <c r="F1263" s="6"/>
      <c r="G1263" s="9"/>
    </row>
    <row r="1264" spans="1:7" ht="20.25" customHeight="1">
      <c r="A1264" s="6"/>
      <c r="B1264" s="6"/>
      <c r="C1264" s="7"/>
      <c r="D1264" s="231"/>
      <c r="E1264" s="6"/>
      <c r="F1264" s="6"/>
      <c r="G1264" s="9"/>
    </row>
    <row r="1265" spans="1:7" ht="20.25" customHeight="1">
      <c r="A1265" s="6"/>
      <c r="B1265" s="6"/>
      <c r="C1265" s="7"/>
      <c r="D1265" s="231"/>
      <c r="E1265" s="6"/>
      <c r="F1265" s="6"/>
      <c r="G1265" s="9"/>
    </row>
    <row r="1266" spans="1:7" ht="20.25" customHeight="1">
      <c r="A1266" s="6"/>
      <c r="B1266" s="6"/>
      <c r="C1266" s="7"/>
      <c r="D1266" s="231"/>
      <c r="E1266" s="6"/>
      <c r="F1266" s="6"/>
      <c r="G1266" s="9"/>
    </row>
    <row r="1267" spans="1:7" ht="20.25" customHeight="1">
      <c r="A1267" s="6"/>
      <c r="B1267" s="6"/>
      <c r="C1267" s="7"/>
      <c r="D1267" s="231"/>
      <c r="E1267" s="6"/>
      <c r="F1267" s="6"/>
      <c r="G1267" s="9"/>
    </row>
    <row r="1268" spans="1:7" ht="20.25" customHeight="1">
      <c r="A1268" s="6"/>
      <c r="B1268" s="6"/>
      <c r="C1268" s="7"/>
      <c r="D1268" s="231"/>
      <c r="E1268" s="6"/>
      <c r="F1268" s="6"/>
      <c r="G1268" s="9"/>
    </row>
    <row r="1269" spans="1:7" ht="20.25" customHeight="1">
      <c r="A1269" s="6"/>
      <c r="B1269" s="6"/>
      <c r="C1269" s="7"/>
      <c r="D1269" s="231"/>
      <c r="E1269" s="6"/>
      <c r="F1269" s="6"/>
      <c r="G1269" s="9"/>
    </row>
    <row r="1270" spans="1:7" ht="20.25" customHeight="1">
      <c r="A1270" s="6"/>
      <c r="B1270" s="6"/>
      <c r="C1270" s="7"/>
      <c r="D1270" s="231"/>
      <c r="E1270" s="6"/>
      <c r="F1270" s="6"/>
      <c r="G1270" s="9"/>
    </row>
    <row r="1271" spans="1:7" ht="20.25" customHeight="1">
      <c r="A1271" s="6"/>
      <c r="B1271" s="6"/>
      <c r="C1271" s="7"/>
      <c r="D1271" s="231"/>
      <c r="E1271" s="6"/>
      <c r="F1271" s="6"/>
      <c r="G1271" s="9"/>
    </row>
    <row r="1272" spans="1:7" ht="20.25" customHeight="1">
      <c r="A1272" s="6"/>
      <c r="B1272" s="6"/>
      <c r="C1272" s="7"/>
      <c r="D1272" s="231"/>
      <c r="E1272" s="6"/>
      <c r="F1272" s="6"/>
      <c r="G1272" s="9"/>
    </row>
    <row r="1273" spans="1:7" ht="20.25" customHeight="1">
      <c r="A1273" s="6"/>
      <c r="B1273" s="6"/>
      <c r="C1273" s="7"/>
      <c r="D1273" s="231"/>
      <c r="E1273" s="6"/>
      <c r="F1273" s="6"/>
      <c r="G1273" s="9"/>
    </row>
    <row r="1274" spans="1:7" ht="20.25" customHeight="1">
      <c r="A1274" s="6"/>
      <c r="B1274" s="6"/>
      <c r="C1274" s="7"/>
      <c r="D1274" s="231"/>
      <c r="E1274" s="6"/>
      <c r="F1274" s="6"/>
      <c r="G1274" s="9"/>
    </row>
    <row r="1275" spans="1:7" ht="20.25" customHeight="1">
      <c r="A1275" s="6"/>
      <c r="B1275" s="6"/>
      <c r="C1275" s="7"/>
      <c r="D1275" s="231"/>
      <c r="E1275" s="6"/>
      <c r="F1275" s="6"/>
      <c r="G1275" s="9"/>
    </row>
    <row r="1276" spans="1:7" ht="20.25" customHeight="1">
      <c r="A1276" s="6"/>
      <c r="B1276" s="6"/>
      <c r="C1276" s="7"/>
      <c r="D1276" s="231"/>
      <c r="E1276" s="6"/>
      <c r="F1276" s="6"/>
      <c r="G1276" s="9"/>
    </row>
    <row r="1277" spans="1:7" ht="20.25" customHeight="1">
      <c r="A1277" s="6"/>
      <c r="B1277" s="6"/>
      <c r="C1277" s="7"/>
      <c r="D1277" s="231"/>
      <c r="E1277" s="6"/>
      <c r="F1277" s="6"/>
      <c r="G1277" s="9"/>
    </row>
    <row r="1278" spans="1:7" ht="20.25" customHeight="1">
      <c r="A1278" s="6"/>
      <c r="B1278" s="6"/>
      <c r="C1278" s="7"/>
      <c r="D1278" s="231"/>
      <c r="E1278" s="6"/>
      <c r="F1278" s="6"/>
      <c r="G1278" s="9"/>
    </row>
    <row r="1279" spans="1:7" ht="20.25" customHeight="1">
      <c r="A1279" s="6"/>
      <c r="B1279" s="6"/>
      <c r="C1279" s="7"/>
      <c r="D1279" s="231"/>
      <c r="E1279" s="6"/>
      <c r="F1279" s="6"/>
      <c r="G1279" s="9"/>
    </row>
    <row r="1280" spans="1:7" ht="20.25" customHeight="1">
      <c r="A1280" s="6"/>
      <c r="B1280" s="6"/>
      <c r="C1280" s="7"/>
      <c r="D1280" s="231"/>
      <c r="E1280" s="6"/>
      <c r="F1280" s="6"/>
      <c r="G1280" s="9"/>
    </row>
    <row r="1281" spans="1:7" ht="20.25" customHeight="1">
      <c r="A1281" s="6"/>
      <c r="B1281" s="6"/>
      <c r="C1281" s="7"/>
      <c r="D1281" s="231"/>
      <c r="E1281" s="6"/>
      <c r="F1281" s="6"/>
      <c r="G1281" s="9"/>
    </row>
    <row r="1282" spans="1:7" ht="20.25" customHeight="1">
      <c r="A1282" s="6"/>
      <c r="B1282" s="6"/>
      <c r="C1282" s="7"/>
      <c r="D1282" s="231"/>
      <c r="E1282" s="6"/>
      <c r="F1282" s="6"/>
      <c r="G1282" s="9"/>
    </row>
    <row r="1283" spans="1:7" ht="20.25" customHeight="1">
      <c r="A1283" s="6"/>
      <c r="B1283" s="6"/>
      <c r="C1283" s="7"/>
      <c r="D1283" s="231"/>
      <c r="E1283" s="6"/>
      <c r="F1283" s="6"/>
      <c r="G1283" s="9"/>
    </row>
    <row r="1284" spans="1:7" ht="20.25" customHeight="1">
      <c r="A1284" s="6"/>
      <c r="B1284" s="6"/>
      <c r="C1284" s="7"/>
      <c r="D1284" s="231"/>
      <c r="E1284" s="6"/>
      <c r="F1284" s="6"/>
      <c r="G1284" s="9"/>
    </row>
    <row r="1285" spans="1:7" ht="20.25" customHeight="1">
      <c r="A1285" s="6"/>
      <c r="B1285" s="6"/>
      <c r="C1285" s="7"/>
      <c r="D1285" s="231"/>
      <c r="E1285" s="6"/>
      <c r="F1285" s="6"/>
      <c r="G1285" s="9"/>
    </row>
    <row r="1286" spans="1:7" ht="20.25" customHeight="1">
      <c r="A1286" s="6"/>
      <c r="B1286" s="6"/>
      <c r="C1286" s="7"/>
      <c r="D1286" s="231"/>
      <c r="E1286" s="6"/>
      <c r="F1286" s="6"/>
      <c r="G1286" s="9"/>
    </row>
    <row r="1287" spans="1:7" ht="20.25" customHeight="1">
      <c r="A1287" s="6"/>
      <c r="B1287" s="6"/>
      <c r="C1287" s="7"/>
      <c r="D1287" s="231"/>
      <c r="E1287" s="6"/>
      <c r="F1287" s="6"/>
      <c r="G1287" s="9"/>
    </row>
    <row r="1288" spans="1:7" ht="20.25" customHeight="1">
      <c r="A1288" s="6"/>
      <c r="B1288" s="6"/>
      <c r="C1288" s="7"/>
      <c r="D1288" s="231"/>
      <c r="E1288" s="6"/>
      <c r="F1288" s="6"/>
      <c r="G1288" s="9"/>
    </row>
    <row r="1289" spans="1:7" ht="20.25" customHeight="1">
      <c r="A1289" s="6"/>
      <c r="B1289" s="6"/>
      <c r="C1289" s="7"/>
      <c r="D1289" s="231"/>
      <c r="E1289" s="6"/>
      <c r="F1289" s="6"/>
      <c r="G1289" s="9"/>
    </row>
    <row r="1290" spans="1:7" ht="20.25" customHeight="1">
      <c r="A1290" s="6"/>
      <c r="B1290" s="6"/>
      <c r="C1290" s="7"/>
      <c r="D1290" s="231"/>
      <c r="E1290" s="6"/>
      <c r="F1290" s="6"/>
      <c r="G1290" s="9"/>
    </row>
    <row r="1291" spans="1:7" ht="20.25" customHeight="1">
      <c r="A1291" s="6"/>
      <c r="B1291" s="6"/>
      <c r="C1291" s="7"/>
      <c r="D1291" s="231"/>
      <c r="E1291" s="6"/>
      <c r="F1291" s="6"/>
      <c r="G1291" s="9"/>
    </row>
    <row r="1292" spans="1:7" ht="20.25" customHeight="1">
      <c r="A1292" s="6"/>
      <c r="B1292" s="6"/>
      <c r="C1292" s="7"/>
      <c r="D1292" s="231"/>
      <c r="E1292" s="6"/>
      <c r="F1292" s="6"/>
      <c r="G1292" s="9"/>
    </row>
    <row r="1293" spans="1:7" ht="20.25" customHeight="1">
      <c r="A1293" s="6"/>
      <c r="B1293" s="6"/>
      <c r="C1293" s="7"/>
      <c r="D1293" s="231"/>
      <c r="E1293" s="6"/>
      <c r="F1293" s="6"/>
      <c r="G1293" s="9"/>
    </row>
    <row r="1294" spans="1:7" ht="20.25" customHeight="1">
      <c r="A1294" s="6"/>
      <c r="B1294" s="6"/>
      <c r="C1294" s="7"/>
      <c r="D1294" s="231"/>
      <c r="E1294" s="6"/>
      <c r="F1294" s="6"/>
      <c r="G1294" s="9"/>
    </row>
    <row r="1295" spans="1:7" ht="20.25" customHeight="1">
      <c r="A1295" s="6"/>
      <c r="B1295" s="6"/>
      <c r="C1295" s="7"/>
      <c r="D1295" s="231"/>
      <c r="E1295" s="6"/>
      <c r="F1295" s="6"/>
      <c r="G1295" s="9"/>
    </row>
    <row r="1296" spans="1:7" ht="20.25" customHeight="1">
      <c r="A1296" s="6"/>
      <c r="B1296" s="6"/>
      <c r="C1296" s="7"/>
      <c r="D1296" s="231"/>
      <c r="E1296" s="6"/>
      <c r="F1296" s="6"/>
      <c r="G1296" s="9"/>
    </row>
    <row r="1297" spans="1:7" ht="20.25" customHeight="1">
      <c r="A1297" s="6"/>
      <c r="B1297" s="6"/>
      <c r="C1297" s="7"/>
      <c r="D1297" s="231"/>
      <c r="E1297" s="6"/>
      <c r="F1297" s="6"/>
      <c r="G1297" s="9"/>
    </row>
    <row r="1298" spans="1:7" ht="20.25" customHeight="1">
      <c r="A1298" s="6"/>
      <c r="B1298" s="6"/>
      <c r="C1298" s="7"/>
      <c r="D1298" s="231"/>
      <c r="E1298" s="6"/>
      <c r="F1298" s="6"/>
      <c r="G1298" s="9"/>
    </row>
    <row r="1299" spans="1:7" ht="20.25" customHeight="1">
      <c r="A1299" s="6"/>
      <c r="B1299" s="6"/>
      <c r="C1299" s="7"/>
      <c r="D1299" s="231"/>
      <c r="E1299" s="6"/>
      <c r="F1299" s="6"/>
      <c r="G1299" s="9"/>
    </row>
    <row r="1300" spans="1:7" ht="20.25" customHeight="1">
      <c r="A1300" s="6"/>
      <c r="B1300" s="6"/>
      <c r="C1300" s="7"/>
      <c r="D1300" s="231"/>
      <c r="E1300" s="6"/>
      <c r="F1300" s="6"/>
      <c r="G1300" s="9"/>
    </row>
    <row r="1301" spans="1:7" ht="20.25" customHeight="1">
      <c r="A1301" s="6"/>
      <c r="B1301" s="6"/>
      <c r="C1301" s="7"/>
      <c r="D1301" s="231"/>
      <c r="E1301" s="6"/>
      <c r="F1301" s="6"/>
      <c r="G1301" s="9"/>
    </row>
    <row r="1302" spans="1:7" ht="20.25" customHeight="1">
      <c r="A1302" s="6"/>
      <c r="B1302" s="6"/>
      <c r="C1302" s="7"/>
      <c r="D1302" s="231"/>
      <c r="E1302" s="6"/>
      <c r="F1302" s="6"/>
      <c r="G1302" s="9"/>
    </row>
    <row r="1303" spans="1:7" ht="20.25" customHeight="1">
      <c r="A1303" s="6"/>
      <c r="B1303" s="6"/>
      <c r="C1303" s="7"/>
      <c r="D1303" s="231"/>
      <c r="E1303" s="6"/>
      <c r="F1303" s="6"/>
      <c r="G1303" s="9"/>
    </row>
    <row r="1304" spans="1:7" ht="20.25" customHeight="1">
      <c r="A1304" s="6"/>
      <c r="B1304" s="6"/>
      <c r="C1304" s="7"/>
      <c r="D1304" s="231"/>
      <c r="E1304" s="6"/>
      <c r="F1304" s="6"/>
      <c r="G1304" s="9"/>
    </row>
    <row r="1305" spans="1:7" ht="20.25" customHeight="1">
      <c r="A1305" s="6"/>
      <c r="B1305" s="6"/>
      <c r="C1305" s="7"/>
      <c r="D1305" s="231"/>
      <c r="E1305" s="6"/>
      <c r="F1305" s="6"/>
      <c r="G1305" s="9"/>
    </row>
    <row r="1306" spans="1:7" ht="20.25" customHeight="1">
      <c r="A1306" s="6"/>
      <c r="B1306" s="6"/>
      <c r="C1306" s="7"/>
      <c r="D1306" s="231"/>
      <c r="E1306" s="6"/>
      <c r="F1306" s="6"/>
      <c r="G1306" s="9"/>
    </row>
    <row r="1307" spans="1:7" ht="20.25" customHeight="1">
      <c r="A1307" s="6"/>
      <c r="B1307" s="6"/>
      <c r="C1307" s="7"/>
      <c r="D1307" s="231"/>
      <c r="E1307" s="6"/>
      <c r="F1307" s="6"/>
      <c r="G1307" s="9"/>
    </row>
    <row r="1308" spans="1:7" ht="20.25" customHeight="1">
      <c r="A1308" s="6"/>
      <c r="B1308" s="6"/>
      <c r="C1308" s="7"/>
      <c r="D1308" s="231"/>
      <c r="E1308" s="6"/>
      <c r="F1308" s="6"/>
      <c r="G1308" s="9"/>
    </row>
    <row r="1309" spans="1:7" ht="20.25" customHeight="1">
      <c r="A1309" s="6"/>
      <c r="B1309" s="6"/>
      <c r="C1309" s="7"/>
      <c r="D1309" s="231"/>
      <c r="E1309" s="6"/>
      <c r="F1309" s="6"/>
      <c r="G1309" s="9"/>
    </row>
    <row r="1310" spans="1:7" ht="20.25" customHeight="1">
      <c r="A1310" s="6"/>
      <c r="B1310" s="6"/>
      <c r="C1310" s="7"/>
      <c r="D1310" s="231"/>
      <c r="E1310" s="6"/>
      <c r="F1310" s="6"/>
      <c r="G1310" s="9"/>
    </row>
    <row r="1311" spans="1:7" ht="20.25" customHeight="1">
      <c r="A1311" s="6"/>
      <c r="B1311" s="6"/>
      <c r="C1311" s="7"/>
      <c r="D1311" s="231"/>
      <c r="E1311" s="6"/>
      <c r="F1311" s="6"/>
      <c r="G1311" s="9"/>
    </row>
    <row r="1312" spans="1:7" ht="20.25" customHeight="1">
      <c r="A1312" s="6"/>
      <c r="B1312" s="6"/>
      <c r="C1312" s="7"/>
      <c r="D1312" s="231"/>
      <c r="E1312" s="6"/>
      <c r="F1312" s="6"/>
      <c r="G1312" s="9"/>
    </row>
    <row r="1313" spans="1:7" ht="20.25" customHeight="1">
      <c r="A1313" s="6"/>
      <c r="B1313" s="6"/>
      <c r="C1313" s="7"/>
      <c r="D1313" s="231"/>
      <c r="E1313" s="6"/>
      <c r="F1313" s="6"/>
      <c r="G1313" s="9"/>
    </row>
    <row r="1314" spans="1:7" ht="20.25" customHeight="1">
      <c r="A1314" s="6"/>
      <c r="B1314" s="6"/>
      <c r="C1314" s="7"/>
      <c r="D1314" s="231"/>
      <c r="E1314" s="6"/>
      <c r="F1314" s="6"/>
      <c r="G1314" s="9"/>
    </row>
    <row r="1315" spans="1:7" ht="20.25" customHeight="1">
      <c r="A1315" s="6"/>
      <c r="B1315" s="6"/>
      <c r="C1315" s="7"/>
      <c r="D1315" s="231"/>
      <c r="E1315" s="6"/>
      <c r="F1315" s="6"/>
      <c r="G1315" s="9"/>
    </row>
    <row r="1316" spans="1:7" ht="20.25" customHeight="1">
      <c r="A1316" s="6"/>
      <c r="B1316" s="6"/>
      <c r="C1316" s="7"/>
      <c r="D1316" s="231"/>
      <c r="E1316" s="6"/>
      <c r="F1316" s="6"/>
      <c r="G1316" s="9"/>
    </row>
    <row r="1317" spans="1:7" ht="20.25" customHeight="1">
      <c r="A1317" s="6"/>
      <c r="B1317" s="6"/>
      <c r="C1317" s="7"/>
      <c r="D1317" s="231"/>
      <c r="E1317" s="6"/>
      <c r="F1317" s="6"/>
      <c r="G1317" s="9"/>
    </row>
    <row r="1318" spans="1:7" ht="20.25" customHeight="1">
      <c r="A1318" s="6"/>
      <c r="B1318" s="6"/>
      <c r="C1318" s="7"/>
      <c r="D1318" s="231"/>
      <c r="E1318" s="6"/>
      <c r="F1318" s="6"/>
      <c r="G1318" s="9"/>
    </row>
    <row r="1319" spans="1:7" ht="20.25" customHeight="1">
      <c r="A1319" s="6"/>
      <c r="B1319" s="6"/>
      <c r="C1319" s="7"/>
      <c r="D1319" s="231"/>
      <c r="E1319" s="6"/>
      <c r="F1319" s="6"/>
      <c r="G1319" s="9"/>
    </row>
    <row r="1320" spans="1:7" ht="20.25" customHeight="1">
      <c r="A1320" s="6"/>
      <c r="B1320" s="6"/>
      <c r="C1320" s="7"/>
      <c r="D1320" s="231"/>
      <c r="E1320" s="6"/>
      <c r="F1320" s="6"/>
      <c r="G1320" s="9"/>
    </row>
    <row r="1321" spans="1:7" ht="20.25" customHeight="1">
      <c r="A1321" s="6"/>
      <c r="B1321" s="6"/>
      <c r="C1321" s="7"/>
      <c r="D1321" s="231"/>
      <c r="E1321" s="6"/>
      <c r="F1321" s="6"/>
      <c r="G1321" s="9"/>
    </row>
    <row r="1322" spans="1:7" ht="20.25" customHeight="1">
      <c r="A1322" s="6"/>
      <c r="B1322" s="6"/>
      <c r="C1322" s="7"/>
      <c r="D1322" s="231"/>
      <c r="E1322" s="6"/>
      <c r="F1322" s="6"/>
      <c r="G1322" s="9"/>
    </row>
    <row r="1323" spans="1:7" ht="20.25" customHeight="1">
      <c r="A1323" s="6"/>
      <c r="B1323" s="6"/>
      <c r="C1323" s="7"/>
      <c r="D1323" s="231"/>
      <c r="E1323" s="6"/>
      <c r="F1323" s="6"/>
      <c r="G1323" s="9"/>
    </row>
    <row r="1324" spans="1:7" ht="20.25" customHeight="1">
      <c r="A1324" s="6"/>
      <c r="B1324" s="6"/>
      <c r="C1324" s="7"/>
      <c r="D1324" s="231"/>
      <c r="E1324" s="6"/>
      <c r="F1324" s="6"/>
      <c r="G1324" s="9"/>
    </row>
    <row r="1325" spans="1:7" ht="20.25" customHeight="1">
      <c r="A1325" s="6"/>
      <c r="B1325" s="6"/>
      <c r="C1325" s="7"/>
      <c r="D1325" s="231"/>
      <c r="E1325" s="6"/>
      <c r="F1325" s="6"/>
      <c r="G1325" s="9"/>
    </row>
    <row r="1326" spans="1:7" ht="20.25" customHeight="1">
      <c r="A1326" s="6"/>
      <c r="B1326" s="6"/>
      <c r="C1326" s="7"/>
      <c r="D1326" s="231"/>
      <c r="E1326" s="6"/>
      <c r="F1326" s="6"/>
      <c r="G1326" s="9"/>
    </row>
    <row r="1327" spans="1:7" ht="20.25" customHeight="1">
      <c r="A1327" s="6"/>
      <c r="B1327" s="6"/>
      <c r="C1327" s="7"/>
      <c r="D1327" s="231"/>
      <c r="E1327" s="6"/>
      <c r="F1327" s="6"/>
      <c r="G1327" s="9"/>
    </row>
    <row r="1328" spans="1:7" ht="20.25" customHeight="1">
      <c r="A1328" s="6"/>
      <c r="B1328" s="6"/>
      <c r="C1328" s="7"/>
      <c r="D1328" s="231"/>
      <c r="E1328" s="6"/>
      <c r="F1328" s="6"/>
      <c r="G1328" s="9"/>
    </row>
    <row r="1329" spans="1:7" ht="20.25" customHeight="1">
      <c r="A1329" s="6"/>
      <c r="B1329" s="6"/>
      <c r="C1329" s="7"/>
      <c r="D1329" s="231"/>
      <c r="E1329" s="6"/>
      <c r="F1329" s="6"/>
      <c r="G1329" s="9"/>
    </row>
    <row r="1330" spans="1:7" ht="20.25" customHeight="1">
      <c r="A1330" s="6"/>
      <c r="B1330" s="6"/>
      <c r="C1330" s="7"/>
      <c r="D1330" s="231"/>
      <c r="E1330" s="6"/>
      <c r="F1330" s="6"/>
      <c r="G1330" s="9"/>
    </row>
    <row r="1331" spans="1:7" ht="20.25" customHeight="1">
      <c r="A1331" s="6"/>
      <c r="B1331" s="6"/>
      <c r="C1331" s="7"/>
      <c r="D1331" s="231"/>
      <c r="E1331" s="6"/>
      <c r="F1331" s="6"/>
      <c r="G1331" s="9"/>
    </row>
    <row r="1332" spans="1:7" ht="20.25" customHeight="1">
      <c r="A1332" s="6"/>
      <c r="B1332" s="6"/>
      <c r="C1332" s="7"/>
      <c r="D1332" s="231"/>
      <c r="E1332" s="6"/>
      <c r="F1332" s="6"/>
      <c r="G1332" s="9"/>
    </row>
    <row r="1333" spans="1:7" ht="20.25" customHeight="1">
      <c r="A1333" s="6"/>
      <c r="B1333" s="6"/>
      <c r="C1333" s="7"/>
      <c r="D1333" s="231"/>
      <c r="E1333" s="6"/>
      <c r="F1333" s="6"/>
      <c r="G1333" s="9"/>
    </row>
    <row r="1334" spans="1:7" ht="20.25" customHeight="1">
      <c r="A1334" s="6"/>
      <c r="B1334" s="6"/>
      <c r="C1334" s="7"/>
      <c r="D1334" s="231"/>
      <c r="E1334" s="6"/>
      <c r="F1334" s="6"/>
      <c r="G1334" s="9"/>
    </row>
    <row r="1335" spans="1:7" ht="20.25" customHeight="1">
      <c r="A1335" s="6"/>
      <c r="B1335" s="6"/>
      <c r="C1335" s="7"/>
      <c r="D1335" s="231"/>
      <c r="E1335" s="6"/>
      <c r="F1335" s="6"/>
      <c r="G1335" s="9"/>
    </row>
    <row r="1336" spans="1:7" ht="20.25" customHeight="1">
      <c r="A1336" s="6"/>
      <c r="B1336" s="6"/>
      <c r="C1336" s="7"/>
      <c r="D1336" s="231"/>
      <c r="E1336" s="6"/>
      <c r="F1336" s="6"/>
      <c r="G1336" s="9"/>
    </row>
    <row r="1337" spans="1:7" ht="20.25" customHeight="1">
      <c r="A1337" s="6"/>
      <c r="B1337" s="6"/>
      <c r="C1337" s="7"/>
      <c r="D1337" s="231"/>
      <c r="E1337" s="6"/>
      <c r="F1337" s="6"/>
      <c r="G1337" s="9"/>
    </row>
    <row r="1338" spans="1:7" ht="20.25" customHeight="1">
      <c r="A1338" s="6"/>
      <c r="B1338" s="6"/>
      <c r="C1338" s="7"/>
      <c r="D1338" s="231"/>
      <c r="E1338" s="6"/>
      <c r="F1338" s="6"/>
      <c r="G1338" s="9"/>
    </row>
    <row r="1339" spans="1:7" ht="20.25" customHeight="1">
      <c r="A1339" s="6"/>
      <c r="B1339" s="6"/>
      <c r="C1339" s="7"/>
      <c r="D1339" s="231"/>
      <c r="E1339" s="6"/>
      <c r="F1339" s="6"/>
      <c r="G1339" s="9"/>
    </row>
    <row r="1340" spans="1:7" ht="20.25" customHeight="1">
      <c r="A1340" s="6"/>
      <c r="B1340" s="6"/>
      <c r="C1340" s="7"/>
      <c r="D1340" s="231"/>
      <c r="E1340" s="6"/>
      <c r="F1340" s="6"/>
      <c r="G1340" s="9"/>
    </row>
    <row r="1341" spans="1:7" ht="20.25" customHeight="1">
      <c r="A1341" s="6"/>
      <c r="B1341" s="6"/>
      <c r="C1341" s="7"/>
      <c r="D1341" s="231"/>
      <c r="E1341" s="6"/>
      <c r="F1341" s="6"/>
      <c r="G1341" s="9"/>
    </row>
    <row r="1342" spans="1:7" ht="20.25" customHeight="1">
      <c r="A1342" s="6"/>
      <c r="B1342" s="6"/>
      <c r="C1342" s="7"/>
      <c r="D1342" s="231"/>
      <c r="E1342" s="6"/>
      <c r="F1342" s="6"/>
      <c r="G1342" s="9"/>
    </row>
    <row r="1343" spans="1:7" ht="20.25" customHeight="1">
      <c r="A1343" s="6"/>
      <c r="B1343" s="6"/>
      <c r="C1343" s="7"/>
      <c r="D1343" s="231"/>
      <c r="E1343" s="6"/>
      <c r="F1343" s="6"/>
      <c r="G1343" s="9"/>
    </row>
    <row r="1344" spans="1:7" ht="20.25" customHeight="1">
      <c r="A1344" s="6"/>
      <c r="B1344" s="6"/>
      <c r="C1344" s="7"/>
      <c r="D1344" s="231"/>
      <c r="E1344" s="6"/>
      <c r="F1344" s="6"/>
      <c r="G1344" s="9"/>
    </row>
    <row r="1345" spans="1:7" ht="20.25" customHeight="1">
      <c r="A1345" s="6"/>
      <c r="B1345" s="6"/>
      <c r="C1345" s="7"/>
      <c r="D1345" s="231"/>
      <c r="E1345" s="6"/>
      <c r="F1345" s="6"/>
      <c r="G1345" s="9"/>
    </row>
    <row r="1346" spans="1:7" ht="20.25" customHeight="1">
      <c r="A1346" s="6"/>
      <c r="B1346" s="6"/>
      <c r="C1346" s="7"/>
      <c r="D1346" s="231"/>
      <c r="E1346" s="6"/>
      <c r="F1346" s="6"/>
      <c r="G1346" s="9"/>
    </row>
    <row r="1347" spans="1:7" ht="20.25" customHeight="1">
      <c r="A1347" s="6"/>
      <c r="B1347" s="6"/>
      <c r="C1347" s="7"/>
      <c r="D1347" s="231"/>
      <c r="E1347" s="6"/>
      <c r="F1347" s="6"/>
      <c r="G1347" s="9"/>
    </row>
    <row r="1348" spans="1:7" ht="20.25" customHeight="1">
      <c r="A1348" s="6"/>
      <c r="B1348" s="6"/>
      <c r="C1348" s="7"/>
      <c r="D1348" s="231"/>
      <c r="E1348" s="6"/>
      <c r="F1348" s="6"/>
      <c r="G1348" s="9"/>
    </row>
    <row r="1349" spans="1:7" ht="20.25" customHeight="1">
      <c r="A1349" s="6"/>
      <c r="B1349" s="6"/>
      <c r="C1349" s="7"/>
      <c r="D1349" s="231"/>
      <c r="E1349" s="6"/>
      <c r="F1349" s="6"/>
      <c r="G1349" s="9"/>
    </row>
    <row r="1350" spans="1:7" ht="20.25" customHeight="1">
      <c r="A1350" s="6"/>
      <c r="B1350" s="6"/>
      <c r="C1350" s="7"/>
      <c r="D1350" s="231"/>
      <c r="E1350" s="6"/>
      <c r="F1350" s="6"/>
      <c r="G1350" s="9"/>
    </row>
    <row r="1351" spans="1:7" ht="20.25" customHeight="1">
      <c r="A1351" s="6"/>
      <c r="B1351" s="6"/>
      <c r="C1351" s="7"/>
      <c r="D1351" s="231"/>
      <c r="E1351" s="6"/>
      <c r="F1351" s="6"/>
      <c r="G1351" s="9"/>
    </row>
    <row r="1352" spans="1:7" ht="20.25" customHeight="1">
      <c r="A1352" s="6"/>
      <c r="B1352" s="6"/>
      <c r="C1352" s="7"/>
      <c r="D1352" s="231"/>
      <c r="E1352" s="6"/>
      <c r="F1352" s="6"/>
      <c r="G1352" s="9"/>
    </row>
    <row r="1353" spans="1:7" ht="20.25" customHeight="1">
      <c r="A1353" s="6"/>
      <c r="B1353" s="6"/>
      <c r="C1353" s="7"/>
      <c r="D1353" s="231"/>
      <c r="E1353" s="6"/>
      <c r="F1353" s="6"/>
      <c r="G1353" s="9"/>
    </row>
    <row r="1354" spans="1:7" ht="20.25" customHeight="1">
      <c r="A1354" s="6"/>
      <c r="B1354" s="6"/>
      <c r="C1354" s="7"/>
      <c r="D1354" s="231"/>
      <c r="E1354" s="6"/>
      <c r="F1354" s="6"/>
      <c r="G1354" s="9"/>
    </row>
    <row r="1355" spans="1:7" ht="20.25" customHeight="1">
      <c r="A1355" s="6"/>
      <c r="B1355" s="6"/>
      <c r="C1355" s="7"/>
      <c r="D1355" s="231"/>
      <c r="E1355" s="6"/>
      <c r="F1355" s="6"/>
      <c r="G1355" s="9"/>
    </row>
    <row r="1356" spans="1:7" ht="20.25" customHeight="1">
      <c r="A1356" s="6"/>
      <c r="B1356" s="6"/>
      <c r="C1356" s="7"/>
      <c r="D1356" s="231"/>
      <c r="E1356" s="6"/>
      <c r="F1356" s="6"/>
      <c r="G1356" s="9"/>
    </row>
    <row r="1357" spans="1:7" ht="20.25" customHeight="1">
      <c r="A1357" s="6"/>
      <c r="B1357" s="6"/>
      <c r="C1357" s="7"/>
      <c r="D1357" s="231"/>
      <c r="E1357" s="6"/>
      <c r="F1357" s="6"/>
      <c r="G1357" s="9"/>
    </row>
    <row r="1358" spans="1:7" ht="20.25" customHeight="1">
      <c r="A1358" s="6"/>
      <c r="B1358" s="6"/>
      <c r="C1358" s="7"/>
      <c r="D1358" s="231"/>
      <c r="E1358" s="6"/>
      <c r="F1358" s="6"/>
      <c r="G1358" s="9"/>
    </row>
    <row r="1359" spans="1:7" ht="20.25" customHeight="1">
      <c r="A1359" s="6"/>
      <c r="B1359" s="6"/>
      <c r="C1359" s="7"/>
      <c r="D1359" s="231"/>
      <c r="E1359" s="6"/>
      <c r="F1359" s="6"/>
      <c r="G1359" s="9"/>
    </row>
    <row r="1360" spans="1:7" ht="20.25" customHeight="1">
      <c r="A1360" s="6"/>
      <c r="B1360" s="6"/>
      <c r="C1360" s="7"/>
      <c r="D1360" s="231"/>
      <c r="E1360" s="6"/>
      <c r="F1360" s="6"/>
      <c r="G1360" s="9"/>
    </row>
    <row r="1361" spans="1:7" ht="20.25" customHeight="1">
      <c r="A1361" s="6"/>
      <c r="B1361" s="6"/>
      <c r="C1361" s="7"/>
      <c r="D1361" s="231"/>
      <c r="E1361" s="6"/>
      <c r="F1361" s="6"/>
      <c r="G1361" s="9"/>
    </row>
    <row r="1362" spans="1:7" ht="20.25" customHeight="1">
      <c r="A1362" s="6"/>
      <c r="B1362" s="6"/>
      <c r="C1362" s="7"/>
      <c r="D1362" s="231"/>
      <c r="E1362" s="6"/>
      <c r="F1362" s="6"/>
      <c r="G1362" s="9"/>
    </row>
    <row r="1363" spans="1:7" ht="20.25" customHeight="1">
      <c r="A1363" s="6"/>
      <c r="B1363" s="6"/>
      <c r="C1363" s="7"/>
      <c r="D1363" s="231"/>
      <c r="E1363" s="6"/>
      <c r="F1363" s="6"/>
      <c r="G1363" s="9"/>
    </row>
    <row r="1364" spans="1:7" ht="20.25" customHeight="1">
      <c r="A1364" s="6"/>
      <c r="B1364" s="6"/>
      <c r="C1364" s="7"/>
      <c r="D1364" s="231"/>
      <c r="E1364" s="6"/>
      <c r="F1364" s="6"/>
      <c r="G1364" s="9"/>
    </row>
    <row r="1365" spans="1:7" ht="20.25" customHeight="1">
      <c r="A1365" s="6"/>
      <c r="B1365" s="6"/>
      <c r="C1365" s="7"/>
      <c r="D1365" s="231"/>
      <c r="E1365" s="6"/>
      <c r="F1365" s="6"/>
      <c r="G1365" s="9"/>
    </row>
    <row r="1366" spans="1:7" ht="20.25" customHeight="1">
      <c r="A1366" s="6"/>
      <c r="B1366" s="6"/>
      <c r="C1366" s="7"/>
      <c r="D1366" s="231"/>
      <c r="E1366" s="6"/>
      <c r="F1366" s="6"/>
      <c r="G1366" s="9"/>
    </row>
    <row r="1367" spans="1:7" ht="20.25" customHeight="1">
      <c r="A1367" s="6"/>
      <c r="B1367" s="6"/>
      <c r="C1367" s="7"/>
      <c r="D1367" s="231"/>
      <c r="E1367" s="6"/>
      <c r="F1367" s="6"/>
      <c r="G1367" s="9"/>
    </row>
    <row r="1368" spans="1:7" ht="20.25" customHeight="1">
      <c r="A1368" s="6"/>
      <c r="B1368" s="6"/>
      <c r="C1368" s="7"/>
      <c r="D1368" s="231"/>
      <c r="E1368" s="6"/>
      <c r="F1368" s="6"/>
      <c r="G1368" s="9"/>
    </row>
    <row r="1369" spans="1:7" ht="20.25" customHeight="1">
      <c r="A1369" s="6"/>
      <c r="B1369" s="6"/>
      <c r="C1369" s="7"/>
      <c r="D1369" s="231"/>
      <c r="E1369" s="6"/>
      <c r="F1369" s="6"/>
      <c r="G1369" s="9"/>
    </row>
    <row r="1370" spans="1:7" ht="20.25" customHeight="1">
      <c r="A1370" s="6"/>
      <c r="B1370" s="6"/>
      <c r="C1370" s="7"/>
      <c r="D1370" s="231"/>
      <c r="E1370" s="6"/>
      <c r="F1370" s="6"/>
      <c r="G1370" s="9"/>
    </row>
    <row r="1371" spans="1:7" ht="20.25" customHeight="1">
      <c r="A1371" s="6"/>
      <c r="B1371" s="6"/>
      <c r="C1371" s="7"/>
      <c r="D1371" s="231"/>
      <c r="E1371" s="6"/>
      <c r="F1371" s="6"/>
      <c r="G1371" s="9"/>
    </row>
    <row r="1372" spans="1:7" ht="20.25" customHeight="1">
      <c r="A1372" s="6"/>
      <c r="B1372" s="6"/>
      <c r="C1372" s="7"/>
      <c r="D1372" s="231"/>
      <c r="E1372" s="6"/>
      <c r="F1372" s="6"/>
      <c r="G1372" s="9"/>
    </row>
    <row r="1373" spans="1:7" ht="20.25" customHeight="1">
      <c r="A1373" s="6"/>
      <c r="B1373" s="6"/>
      <c r="C1373" s="7"/>
      <c r="D1373" s="231"/>
      <c r="E1373" s="6"/>
      <c r="F1373" s="6"/>
      <c r="G1373" s="9"/>
    </row>
    <row r="1374" spans="1:7" ht="20.25" customHeight="1">
      <c r="A1374" s="6"/>
      <c r="B1374" s="6"/>
      <c r="C1374" s="7"/>
      <c r="D1374" s="231"/>
      <c r="E1374" s="6"/>
      <c r="F1374" s="6"/>
      <c r="G1374" s="9"/>
    </row>
    <row r="1375" spans="1:7" ht="20.25" customHeight="1">
      <c r="A1375" s="6"/>
      <c r="B1375" s="6"/>
      <c r="C1375" s="7"/>
      <c r="D1375" s="231"/>
      <c r="E1375" s="6"/>
      <c r="F1375" s="6"/>
      <c r="G1375" s="9"/>
    </row>
    <row r="1376" spans="1:7" ht="20.25" customHeight="1">
      <c r="A1376" s="6"/>
      <c r="B1376" s="6"/>
      <c r="C1376" s="7"/>
      <c r="D1376" s="231"/>
      <c r="E1376" s="6"/>
      <c r="F1376" s="6"/>
      <c r="G1376" s="9"/>
    </row>
    <row r="1377" spans="1:7" ht="20.25" customHeight="1">
      <c r="A1377" s="6"/>
      <c r="B1377" s="6"/>
      <c r="C1377" s="7"/>
      <c r="D1377" s="231"/>
      <c r="E1377" s="6"/>
      <c r="F1377" s="6"/>
      <c r="G1377" s="9"/>
    </row>
    <row r="1378" spans="1:7" ht="20.25" customHeight="1">
      <c r="A1378" s="6"/>
      <c r="B1378" s="6"/>
      <c r="C1378" s="7"/>
      <c r="D1378" s="231"/>
      <c r="E1378" s="6"/>
      <c r="F1378" s="6"/>
      <c r="G1378" s="9"/>
    </row>
    <row r="1379" spans="1:7" ht="20.25" customHeight="1">
      <c r="A1379" s="6"/>
      <c r="B1379" s="6"/>
      <c r="C1379" s="7"/>
      <c r="D1379" s="231"/>
      <c r="E1379" s="6"/>
      <c r="F1379" s="6"/>
      <c r="G1379" s="9"/>
    </row>
    <row r="1380" spans="1:7" ht="20.25" customHeight="1">
      <c r="A1380" s="6"/>
      <c r="B1380" s="6"/>
      <c r="C1380" s="7"/>
      <c r="D1380" s="231"/>
      <c r="E1380" s="6"/>
      <c r="F1380" s="6"/>
      <c r="G1380" s="9"/>
    </row>
    <row r="1381" spans="1:7" ht="20.25" customHeight="1">
      <c r="A1381" s="6"/>
      <c r="B1381" s="6"/>
      <c r="C1381" s="7"/>
      <c r="D1381" s="231"/>
      <c r="E1381" s="6"/>
      <c r="F1381" s="6"/>
      <c r="G1381" s="9"/>
    </row>
    <row r="1382" spans="1:7" ht="20.25" customHeight="1">
      <c r="A1382" s="6"/>
      <c r="B1382" s="6"/>
      <c r="C1382" s="7"/>
      <c r="D1382" s="231"/>
      <c r="E1382" s="6"/>
      <c r="F1382" s="6"/>
      <c r="G1382" s="9"/>
    </row>
    <row r="1383" spans="1:7" ht="20.25" customHeight="1">
      <c r="A1383" s="6"/>
      <c r="B1383" s="6"/>
      <c r="C1383" s="7"/>
      <c r="D1383" s="231"/>
      <c r="E1383" s="6"/>
      <c r="F1383" s="6"/>
      <c r="G1383" s="9"/>
    </row>
    <row r="1384" spans="1:7" ht="20.25" customHeight="1">
      <c r="A1384" s="6"/>
      <c r="B1384" s="6"/>
      <c r="C1384" s="7"/>
      <c r="D1384" s="231"/>
      <c r="E1384" s="6"/>
      <c r="F1384" s="6"/>
      <c r="G1384" s="9"/>
    </row>
    <row r="1385" spans="1:7" ht="20.25" customHeight="1">
      <c r="A1385" s="6"/>
      <c r="B1385" s="6"/>
      <c r="C1385" s="7"/>
      <c r="D1385" s="231"/>
      <c r="E1385" s="6"/>
      <c r="F1385" s="6"/>
      <c r="G1385" s="9"/>
    </row>
    <row r="1386" spans="1:7" ht="20.25" customHeight="1">
      <c r="A1386" s="6"/>
      <c r="B1386" s="6"/>
      <c r="C1386" s="7"/>
      <c r="D1386" s="231"/>
      <c r="E1386" s="6"/>
      <c r="F1386" s="6"/>
      <c r="G1386" s="9"/>
    </row>
    <row r="1387" spans="1:7" ht="20.25" customHeight="1">
      <c r="A1387" s="6"/>
      <c r="B1387" s="6"/>
      <c r="C1387" s="7"/>
      <c r="D1387" s="231"/>
      <c r="E1387" s="6"/>
      <c r="F1387" s="6"/>
      <c r="G1387" s="9"/>
    </row>
    <row r="1388" spans="1:7" ht="20.25" customHeight="1">
      <c r="A1388" s="6"/>
      <c r="B1388" s="6"/>
      <c r="C1388" s="7"/>
      <c r="D1388" s="231"/>
      <c r="E1388" s="6"/>
      <c r="F1388" s="6"/>
      <c r="G1388" s="9"/>
    </row>
    <row r="1389" spans="1:7" ht="20.25" customHeight="1">
      <c r="A1389" s="6"/>
      <c r="B1389" s="6"/>
      <c r="C1389" s="7"/>
      <c r="D1389" s="231"/>
      <c r="E1389" s="6"/>
      <c r="F1389" s="6"/>
      <c r="G1389" s="9"/>
    </row>
    <row r="1390" spans="1:7" ht="20.25" customHeight="1">
      <c r="A1390" s="6"/>
      <c r="B1390" s="6"/>
      <c r="C1390" s="7"/>
      <c r="D1390" s="231"/>
      <c r="E1390" s="6"/>
      <c r="F1390" s="6"/>
      <c r="G1390" s="9"/>
    </row>
    <row r="1391" spans="1:7" ht="20.25" customHeight="1">
      <c r="A1391" s="6"/>
      <c r="B1391" s="6"/>
      <c r="C1391" s="7"/>
      <c r="D1391" s="231"/>
      <c r="E1391" s="6"/>
      <c r="F1391" s="6"/>
      <c r="G1391" s="9"/>
    </row>
    <row r="1392" spans="1:7" ht="20.25" customHeight="1">
      <c r="A1392" s="6"/>
      <c r="B1392" s="6"/>
      <c r="C1392" s="7"/>
      <c r="D1392" s="231"/>
      <c r="E1392" s="6"/>
      <c r="F1392" s="6"/>
      <c r="G1392" s="9"/>
    </row>
    <row r="1393" spans="1:7" ht="20.25" customHeight="1">
      <c r="A1393" s="6"/>
      <c r="B1393" s="6"/>
      <c r="C1393" s="7"/>
      <c r="D1393" s="231"/>
      <c r="E1393" s="6"/>
      <c r="F1393" s="6"/>
      <c r="G1393" s="9"/>
    </row>
    <row r="1394" spans="1:7" ht="20.25" customHeight="1">
      <c r="A1394" s="6"/>
      <c r="B1394" s="6"/>
      <c r="C1394" s="7"/>
      <c r="D1394" s="231"/>
      <c r="E1394" s="6"/>
      <c r="F1394" s="6"/>
      <c r="G1394" s="9"/>
    </row>
    <row r="1395" spans="1:7" ht="20.25" customHeight="1">
      <c r="A1395" s="6"/>
      <c r="B1395" s="6"/>
      <c r="C1395" s="7"/>
      <c r="D1395" s="231"/>
      <c r="E1395" s="6"/>
      <c r="F1395" s="6"/>
      <c r="G1395" s="9"/>
    </row>
    <row r="1396" spans="1:7" ht="20.25" customHeight="1">
      <c r="A1396" s="6"/>
      <c r="B1396" s="6"/>
      <c r="C1396" s="7"/>
      <c r="D1396" s="231"/>
      <c r="E1396" s="6"/>
      <c r="F1396" s="6"/>
      <c r="G1396" s="9"/>
    </row>
    <row r="1397" spans="1:7" ht="20.25" customHeight="1">
      <c r="A1397" s="6"/>
      <c r="B1397" s="6"/>
      <c r="C1397" s="7"/>
      <c r="D1397" s="231"/>
      <c r="E1397" s="6"/>
      <c r="F1397" s="6"/>
      <c r="G1397" s="9"/>
    </row>
    <row r="1398" spans="1:7" ht="20.25" customHeight="1">
      <c r="A1398" s="6"/>
      <c r="B1398" s="6"/>
      <c r="C1398" s="7"/>
      <c r="D1398" s="231"/>
      <c r="E1398" s="6"/>
      <c r="F1398" s="6"/>
      <c r="G1398" s="9"/>
    </row>
    <row r="1399" spans="1:7" ht="20.25" customHeight="1">
      <c r="A1399" s="6"/>
      <c r="B1399" s="6"/>
      <c r="C1399" s="7"/>
      <c r="D1399" s="231"/>
      <c r="E1399" s="6"/>
      <c r="F1399" s="6"/>
      <c r="G1399" s="9"/>
    </row>
    <row r="1400" spans="1:7" ht="20.25" customHeight="1">
      <c r="A1400" s="6"/>
      <c r="B1400" s="6"/>
      <c r="C1400" s="7"/>
      <c r="D1400" s="231"/>
      <c r="E1400" s="6"/>
      <c r="F1400" s="6"/>
      <c r="G1400" s="9"/>
    </row>
    <row r="1401" spans="1:7" ht="20.25" customHeight="1">
      <c r="A1401" s="6"/>
      <c r="B1401" s="6"/>
      <c r="C1401" s="7"/>
      <c r="D1401" s="231"/>
      <c r="E1401" s="6"/>
      <c r="F1401" s="6"/>
      <c r="G1401" s="9"/>
    </row>
    <row r="1402" spans="1:7" ht="20.25" customHeight="1">
      <c r="A1402" s="6"/>
      <c r="B1402" s="6"/>
      <c r="C1402" s="7"/>
      <c r="D1402" s="231"/>
      <c r="E1402" s="6"/>
      <c r="F1402" s="6"/>
      <c r="G1402" s="9"/>
    </row>
    <row r="1403" spans="1:7" ht="20.25" customHeight="1">
      <c r="A1403" s="6"/>
      <c r="B1403" s="6"/>
      <c r="C1403" s="7"/>
      <c r="D1403" s="231"/>
      <c r="E1403" s="6"/>
      <c r="F1403" s="6"/>
      <c r="G1403" s="9"/>
    </row>
    <row r="1404" spans="1:7" ht="20.25" customHeight="1">
      <c r="A1404" s="6"/>
      <c r="B1404" s="6"/>
      <c r="C1404" s="7"/>
      <c r="D1404" s="231"/>
      <c r="E1404" s="6"/>
      <c r="F1404" s="6"/>
      <c r="G1404" s="9"/>
    </row>
    <row r="1405" spans="1:7" ht="20.25" customHeight="1">
      <c r="A1405" s="6"/>
      <c r="B1405" s="6"/>
      <c r="C1405" s="7"/>
      <c r="D1405" s="231"/>
      <c r="E1405" s="6"/>
      <c r="F1405" s="6"/>
      <c r="G1405" s="9"/>
    </row>
    <row r="1406" spans="1:7" ht="20.25" customHeight="1">
      <c r="A1406" s="6"/>
      <c r="B1406" s="6"/>
      <c r="C1406" s="7"/>
      <c r="D1406" s="231"/>
      <c r="E1406" s="6"/>
      <c r="F1406" s="6"/>
      <c r="G1406" s="9"/>
    </row>
    <row r="1407" spans="1:7" ht="20.25" customHeight="1">
      <c r="A1407" s="6"/>
      <c r="B1407" s="6"/>
      <c r="C1407" s="7"/>
      <c r="D1407" s="231"/>
      <c r="E1407" s="6"/>
      <c r="F1407" s="6"/>
      <c r="G1407" s="9"/>
    </row>
    <row r="1408" spans="1:7" ht="20.25" customHeight="1">
      <c r="A1408" s="6"/>
      <c r="B1408" s="6"/>
      <c r="C1408" s="7"/>
      <c r="D1408" s="231"/>
      <c r="E1408" s="6"/>
      <c r="F1408" s="6"/>
      <c r="G1408" s="9"/>
    </row>
    <row r="1409" spans="1:7" ht="20.25" customHeight="1">
      <c r="A1409" s="6"/>
      <c r="B1409" s="6"/>
      <c r="C1409" s="7"/>
      <c r="D1409" s="231"/>
      <c r="E1409" s="6"/>
      <c r="F1409" s="6"/>
      <c r="G1409" s="9"/>
    </row>
    <row r="1410" spans="1:7" ht="20.25" customHeight="1">
      <c r="A1410" s="6"/>
      <c r="B1410" s="6"/>
      <c r="C1410" s="7"/>
      <c r="D1410" s="231"/>
      <c r="E1410" s="6"/>
      <c r="F1410" s="6"/>
      <c r="G1410" s="9"/>
    </row>
    <row r="1411" spans="1:7" ht="20.25" customHeight="1">
      <c r="A1411" s="6"/>
      <c r="B1411" s="6"/>
      <c r="C1411" s="7"/>
      <c r="D1411" s="231"/>
      <c r="E1411" s="6"/>
      <c r="F1411" s="6"/>
      <c r="G1411" s="9"/>
    </row>
    <row r="1412" spans="1:7" ht="20.25" customHeight="1">
      <c r="A1412" s="6"/>
      <c r="B1412" s="6"/>
      <c r="C1412" s="7"/>
      <c r="D1412" s="231"/>
      <c r="E1412" s="6"/>
      <c r="F1412" s="6"/>
      <c r="G1412" s="9"/>
    </row>
    <row r="1413" spans="1:7" ht="20.25" customHeight="1">
      <c r="A1413" s="6"/>
      <c r="B1413" s="6"/>
      <c r="C1413" s="7"/>
      <c r="D1413" s="231"/>
      <c r="E1413" s="6"/>
      <c r="F1413" s="6"/>
      <c r="G1413" s="9"/>
    </row>
    <row r="1414" spans="1:7" ht="20.25" customHeight="1">
      <c r="A1414" s="6"/>
      <c r="B1414" s="6"/>
      <c r="C1414" s="7"/>
      <c r="D1414" s="231"/>
      <c r="E1414" s="6"/>
      <c r="F1414" s="6"/>
      <c r="G1414" s="9"/>
    </row>
    <row r="1415" spans="1:7" ht="20.25" customHeight="1">
      <c r="A1415" s="6"/>
      <c r="B1415" s="6"/>
      <c r="C1415" s="7"/>
      <c r="D1415" s="231"/>
      <c r="E1415" s="6"/>
      <c r="F1415" s="6"/>
      <c r="G1415" s="9"/>
    </row>
    <row r="1416" spans="1:7" ht="20.25" customHeight="1">
      <c r="A1416" s="6"/>
      <c r="B1416" s="6"/>
      <c r="C1416" s="7"/>
      <c r="D1416" s="231"/>
      <c r="E1416" s="6"/>
      <c r="F1416" s="6"/>
      <c r="G1416" s="9"/>
    </row>
    <row r="1417" spans="1:7" ht="20.25" customHeight="1">
      <c r="A1417" s="6"/>
      <c r="B1417" s="6"/>
      <c r="C1417" s="7"/>
      <c r="D1417" s="231"/>
      <c r="E1417" s="6"/>
      <c r="F1417" s="6"/>
      <c r="G1417" s="9"/>
    </row>
    <row r="1418" spans="1:7" ht="20.25" customHeight="1">
      <c r="A1418" s="6"/>
      <c r="B1418" s="6"/>
      <c r="C1418" s="7"/>
      <c r="D1418" s="231"/>
      <c r="E1418" s="6"/>
      <c r="F1418" s="6"/>
      <c r="G1418" s="9"/>
    </row>
    <row r="1419" spans="1:7" ht="20.25" customHeight="1">
      <c r="A1419" s="6"/>
      <c r="B1419" s="6"/>
      <c r="C1419" s="7"/>
      <c r="D1419" s="231"/>
      <c r="E1419" s="6"/>
      <c r="F1419" s="6"/>
      <c r="G1419" s="9"/>
    </row>
    <row r="1420" spans="1:7" ht="20.25" customHeight="1">
      <c r="A1420" s="6"/>
      <c r="B1420" s="6"/>
      <c r="C1420" s="7"/>
      <c r="D1420" s="231"/>
      <c r="E1420" s="6"/>
      <c r="F1420" s="6"/>
      <c r="G1420" s="9"/>
    </row>
    <row r="1421" spans="1:7" ht="20.25" customHeight="1">
      <c r="A1421" s="6"/>
      <c r="B1421" s="6"/>
      <c r="C1421" s="7"/>
      <c r="D1421" s="231"/>
      <c r="E1421" s="6"/>
      <c r="F1421" s="6"/>
      <c r="G1421" s="9"/>
    </row>
    <row r="1422" spans="1:7" ht="20.25" customHeight="1">
      <c r="A1422" s="6"/>
      <c r="B1422" s="6"/>
      <c r="C1422" s="7"/>
      <c r="D1422" s="231"/>
      <c r="E1422" s="6"/>
      <c r="F1422" s="6"/>
      <c r="G1422" s="9"/>
    </row>
    <row r="1423" spans="1:7" ht="20.25" customHeight="1">
      <c r="A1423" s="6"/>
      <c r="B1423" s="6"/>
      <c r="C1423" s="7"/>
      <c r="D1423" s="231"/>
      <c r="E1423" s="6"/>
      <c r="F1423" s="6"/>
      <c r="G1423" s="9"/>
    </row>
    <row r="1424" spans="1:7" ht="20.25" customHeight="1">
      <c r="A1424" s="6"/>
      <c r="B1424" s="6"/>
      <c r="C1424" s="7"/>
      <c r="D1424" s="231"/>
      <c r="E1424" s="6"/>
      <c r="F1424" s="6"/>
      <c r="G1424" s="9"/>
    </row>
    <row r="1425" spans="1:7" ht="20.25" customHeight="1">
      <c r="A1425" s="6"/>
      <c r="B1425" s="6"/>
      <c r="C1425" s="7"/>
      <c r="D1425" s="231"/>
      <c r="E1425" s="6"/>
      <c r="F1425" s="6"/>
      <c r="G1425" s="9"/>
    </row>
    <row r="1426" spans="1:7" ht="20.25" customHeight="1">
      <c r="A1426" s="6"/>
      <c r="B1426" s="6"/>
      <c r="C1426" s="7"/>
      <c r="D1426" s="231"/>
      <c r="E1426" s="6"/>
      <c r="F1426" s="6"/>
      <c r="G1426" s="9"/>
    </row>
    <row r="1427" spans="1:7" ht="20.25" customHeight="1">
      <c r="A1427" s="6"/>
      <c r="B1427" s="6"/>
      <c r="C1427" s="7"/>
      <c r="D1427" s="231"/>
      <c r="E1427" s="6"/>
      <c r="F1427" s="6"/>
      <c r="G1427" s="9"/>
    </row>
    <row r="1428" spans="1:7" ht="20.25" customHeight="1">
      <c r="A1428" s="6"/>
      <c r="B1428" s="6"/>
      <c r="C1428" s="7"/>
      <c r="D1428" s="231"/>
      <c r="E1428" s="6"/>
      <c r="F1428" s="6"/>
      <c r="G1428" s="9"/>
    </row>
    <row r="1429" spans="1:7" ht="20.25" customHeight="1">
      <c r="A1429" s="6"/>
      <c r="B1429" s="6"/>
      <c r="C1429" s="7"/>
      <c r="D1429" s="231"/>
      <c r="E1429" s="6"/>
      <c r="F1429" s="6"/>
      <c r="G1429" s="9"/>
    </row>
    <row r="1430" spans="1:7" ht="20.25" customHeight="1">
      <c r="A1430" s="6"/>
      <c r="B1430" s="6"/>
      <c r="C1430" s="7"/>
      <c r="D1430" s="231"/>
      <c r="E1430" s="6"/>
      <c r="F1430" s="6"/>
      <c r="G1430" s="9"/>
    </row>
    <row r="1431" spans="1:7" ht="20.25" customHeight="1">
      <c r="A1431" s="6"/>
      <c r="B1431" s="6"/>
      <c r="C1431" s="7"/>
      <c r="D1431" s="231"/>
      <c r="E1431" s="6"/>
      <c r="F1431" s="6"/>
      <c r="G1431" s="9"/>
    </row>
    <row r="1432" spans="1:7" ht="20.25" customHeight="1">
      <c r="A1432" s="6"/>
      <c r="B1432" s="6"/>
      <c r="C1432" s="7"/>
      <c r="D1432" s="231"/>
      <c r="E1432" s="6"/>
      <c r="F1432" s="6"/>
      <c r="G1432" s="9"/>
    </row>
    <row r="1433" spans="1:7" ht="20.25" customHeight="1">
      <c r="A1433" s="6"/>
      <c r="B1433" s="6"/>
      <c r="C1433" s="7"/>
      <c r="D1433" s="231"/>
      <c r="E1433" s="6"/>
      <c r="F1433" s="6"/>
      <c r="G1433" s="9"/>
    </row>
    <row r="1434" spans="1:7" ht="20.25" customHeight="1">
      <c r="A1434" s="6"/>
      <c r="B1434" s="6"/>
      <c r="C1434" s="7"/>
      <c r="D1434" s="231"/>
      <c r="E1434" s="6"/>
      <c r="F1434" s="6"/>
      <c r="G1434" s="9"/>
    </row>
    <row r="1435" spans="1:7" ht="20.25" customHeight="1">
      <c r="A1435" s="6"/>
      <c r="B1435" s="6"/>
      <c r="C1435" s="7"/>
      <c r="D1435" s="231"/>
      <c r="E1435" s="6"/>
      <c r="F1435" s="6"/>
      <c r="G1435" s="9"/>
    </row>
    <row r="1436" spans="1:7" ht="20.25" customHeight="1">
      <c r="A1436" s="6"/>
      <c r="B1436" s="6"/>
      <c r="C1436" s="7"/>
      <c r="D1436" s="231"/>
      <c r="E1436" s="6"/>
      <c r="F1436" s="6"/>
      <c r="G1436" s="9"/>
    </row>
    <row r="1437" spans="1:7" ht="20.25" customHeight="1">
      <c r="A1437" s="6"/>
      <c r="B1437" s="6"/>
      <c r="C1437" s="7"/>
      <c r="D1437" s="231"/>
      <c r="E1437" s="6"/>
      <c r="F1437" s="6"/>
      <c r="G1437" s="9"/>
    </row>
    <row r="1438" spans="1:7" ht="20.25" customHeight="1">
      <c r="A1438" s="6"/>
      <c r="B1438" s="6"/>
      <c r="C1438" s="7"/>
      <c r="D1438" s="231"/>
      <c r="E1438" s="6"/>
      <c r="F1438" s="6"/>
      <c r="G1438" s="9"/>
    </row>
    <row r="1439" spans="1:7" ht="20.25" customHeight="1">
      <c r="A1439" s="6"/>
      <c r="B1439" s="6"/>
      <c r="C1439" s="7"/>
      <c r="D1439" s="231"/>
      <c r="E1439" s="6"/>
      <c r="F1439" s="6"/>
      <c r="G1439" s="9"/>
    </row>
    <row r="1440" spans="1:7" ht="20.25" customHeight="1">
      <c r="A1440" s="6"/>
      <c r="B1440" s="6"/>
      <c r="C1440" s="7"/>
      <c r="D1440" s="231"/>
      <c r="E1440" s="6"/>
      <c r="F1440" s="6"/>
      <c r="G1440" s="9"/>
    </row>
    <row r="1441" spans="1:7" ht="20.25" customHeight="1">
      <c r="A1441" s="6"/>
      <c r="B1441" s="6"/>
      <c r="C1441" s="7"/>
      <c r="D1441" s="231"/>
      <c r="E1441" s="6"/>
      <c r="F1441" s="6"/>
      <c r="G1441" s="9"/>
    </row>
    <row r="1442" spans="1:7" ht="20.25" customHeight="1">
      <c r="A1442" s="6"/>
      <c r="B1442" s="6"/>
      <c r="C1442" s="7"/>
      <c r="D1442" s="231"/>
      <c r="E1442" s="6"/>
      <c r="F1442" s="6"/>
      <c r="G1442" s="9"/>
    </row>
    <row r="1443" spans="1:7" ht="20.25" customHeight="1">
      <c r="A1443" s="6"/>
      <c r="B1443" s="6"/>
      <c r="C1443" s="7"/>
      <c r="D1443" s="231"/>
      <c r="E1443" s="6"/>
      <c r="F1443" s="6"/>
      <c r="G1443" s="9"/>
    </row>
    <row r="1444" spans="1:7" ht="20.25" customHeight="1">
      <c r="A1444" s="6"/>
      <c r="B1444" s="6"/>
      <c r="C1444" s="7"/>
      <c r="D1444" s="231"/>
      <c r="E1444" s="6"/>
      <c r="F1444" s="6"/>
      <c r="G1444" s="9"/>
    </row>
    <row r="1445" spans="1:7" ht="20.25" customHeight="1">
      <c r="A1445" s="6"/>
      <c r="B1445" s="6"/>
      <c r="C1445" s="7"/>
      <c r="D1445" s="231"/>
      <c r="E1445" s="6"/>
      <c r="F1445" s="6"/>
      <c r="G1445" s="9"/>
    </row>
    <row r="1446" spans="1:7" ht="20.25" customHeight="1">
      <c r="A1446" s="6"/>
      <c r="B1446" s="6"/>
      <c r="C1446" s="7"/>
      <c r="D1446" s="231"/>
      <c r="E1446" s="6"/>
      <c r="F1446" s="6"/>
      <c r="G1446" s="9"/>
    </row>
    <row r="1447" spans="1:7" ht="20.25" customHeight="1">
      <c r="A1447" s="6"/>
      <c r="B1447" s="6"/>
      <c r="C1447" s="7"/>
      <c r="D1447" s="231"/>
      <c r="E1447" s="6"/>
      <c r="F1447" s="6"/>
      <c r="G1447" s="9"/>
    </row>
    <row r="1448" spans="1:7" ht="20.25" customHeight="1">
      <c r="A1448" s="6"/>
      <c r="B1448" s="6"/>
      <c r="C1448" s="7"/>
      <c r="D1448" s="231"/>
      <c r="E1448" s="6"/>
      <c r="F1448" s="6"/>
      <c r="G1448" s="9"/>
    </row>
    <row r="1449" spans="1:7" ht="20.25" customHeight="1">
      <c r="A1449" s="6"/>
      <c r="B1449" s="6"/>
      <c r="C1449" s="7"/>
      <c r="D1449" s="231"/>
      <c r="E1449" s="6"/>
      <c r="F1449" s="6"/>
      <c r="G1449" s="9"/>
    </row>
    <row r="1450" spans="1:7" ht="20.25" customHeight="1">
      <c r="A1450" s="6"/>
      <c r="B1450" s="6"/>
      <c r="C1450" s="7"/>
      <c r="D1450" s="231"/>
      <c r="E1450" s="6"/>
      <c r="F1450" s="6"/>
      <c r="G1450" s="9"/>
    </row>
    <row r="1451" spans="1:7" ht="20.25" customHeight="1">
      <c r="A1451" s="6"/>
      <c r="B1451" s="6"/>
      <c r="C1451" s="7"/>
      <c r="D1451" s="231"/>
      <c r="E1451" s="6"/>
      <c r="F1451" s="6"/>
      <c r="G1451" s="9"/>
    </row>
    <row r="1452" spans="1:7" ht="20.25" customHeight="1">
      <c r="A1452" s="6"/>
      <c r="B1452" s="6"/>
      <c r="C1452" s="7"/>
      <c r="D1452" s="231"/>
      <c r="E1452" s="6"/>
      <c r="F1452" s="6"/>
      <c r="G1452" s="9"/>
    </row>
    <row r="1453" spans="1:7" ht="20.25" customHeight="1">
      <c r="A1453" s="6"/>
      <c r="B1453" s="6"/>
      <c r="C1453" s="7"/>
      <c r="D1453" s="231"/>
      <c r="E1453" s="6"/>
      <c r="F1453" s="6"/>
      <c r="G1453" s="9"/>
    </row>
    <row r="1454" spans="1:7" ht="20.25" customHeight="1">
      <c r="A1454" s="6"/>
      <c r="B1454" s="6"/>
      <c r="C1454" s="7"/>
      <c r="D1454" s="231"/>
      <c r="E1454" s="6"/>
      <c r="F1454" s="6"/>
      <c r="G1454" s="9"/>
    </row>
    <row r="1455" spans="1:7" ht="20.25" customHeight="1">
      <c r="A1455" s="6"/>
      <c r="B1455" s="6"/>
      <c r="C1455" s="7"/>
      <c r="D1455" s="231"/>
      <c r="E1455" s="6"/>
      <c r="F1455" s="6"/>
      <c r="G1455" s="9"/>
    </row>
    <row r="1456" spans="1:7" ht="20.25" customHeight="1">
      <c r="A1456" s="6"/>
      <c r="B1456" s="6"/>
      <c r="C1456" s="7"/>
      <c r="D1456" s="231"/>
      <c r="E1456" s="6"/>
      <c r="F1456" s="6"/>
      <c r="G1456" s="9"/>
    </row>
    <row r="1457" spans="1:7" ht="20.25" customHeight="1">
      <c r="A1457" s="6"/>
      <c r="B1457" s="6"/>
      <c r="C1457" s="7"/>
      <c r="D1457" s="231"/>
      <c r="E1457" s="6"/>
      <c r="F1457" s="6"/>
      <c r="G1457" s="9"/>
    </row>
    <row r="1458" spans="1:7" ht="20.25" customHeight="1">
      <c r="A1458" s="6"/>
      <c r="B1458" s="6"/>
      <c r="C1458" s="7"/>
      <c r="D1458" s="231"/>
      <c r="E1458" s="6"/>
      <c r="F1458" s="6"/>
      <c r="G1458" s="9"/>
    </row>
    <row r="1459" spans="1:7" ht="20.25" customHeight="1">
      <c r="A1459" s="6"/>
      <c r="B1459" s="6"/>
      <c r="C1459" s="7"/>
      <c r="D1459" s="231"/>
      <c r="E1459" s="6"/>
      <c r="F1459" s="6"/>
      <c r="G1459" s="9"/>
    </row>
    <row r="1460" spans="1:7" ht="20.25" customHeight="1">
      <c r="A1460" s="6"/>
      <c r="B1460" s="6"/>
      <c r="C1460" s="7"/>
      <c r="D1460" s="231"/>
      <c r="E1460" s="6"/>
      <c r="F1460" s="6"/>
      <c r="G1460" s="9"/>
    </row>
    <row r="1461" spans="1:7" ht="20.25" customHeight="1">
      <c r="A1461" s="6"/>
      <c r="B1461" s="6"/>
      <c r="C1461" s="7"/>
      <c r="D1461" s="231"/>
      <c r="E1461" s="6"/>
      <c r="F1461" s="6"/>
      <c r="G1461" s="9"/>
    </row>
    <row r="1462" spans="1:7" ht="20.25" customHeight="1">
      <c r="A1462" s="6"/>
      <c r="B1462" s="6"/>
      <c r="C1462" s="7"/>
      <c r="D1462" s="231"/>
      <c r="E1462" s="6"/>
      <c r="F1462" s="6"/>
      <c r="G1462" s="9"/>
    </row>
    <row r="1463" spans="1:7" ht="20.25" customHeight="1">
      <c r="A1463" s="6"/>
      <c r="B1463" s="6"/>
      <c r="C1463" s="7"/>
      <c r="D1463" s="231"/>
      <c r="E1463" s="6"/>
      <c r="F1463" s="6"/>
      <c r="G1463" s="9"/>
    </row>
    <row r="1464" spans="1:7" ht="20.25" customHeight="1">
      <c r="A1464" s="6"/>
      <c r="B1464" s="6"/>
      <c r="C1464" s="7"/>
      <c r="D1464" s="231"/>
      <c r="E1464" s="6"/>
      <c r="F1464" s="6"/>
      <c r="G1464" s="9"/>
    </row>
    <row r="1465" spans="1:7" ht="20.25" customHeight="1">
      <c r="A1465" s="6"/>
      <c r="B1465" s="6"/>
      <c r="C1465" s="7"/>
      <c r="D1465" s="231"/>
      <c r="E1465" s="6"/>
      <c r="F1465" s="6"/>
      <c r="G1465" s="9"/>
    </row>
    <row r="1466" spans="1:7" ht="20.25" customHeight="1">
      <c r="A1466" s="6"/>
      <c r="B1466" s="6"/>
      <c r="C1466" s="7"/>
      <c r="D1466" s="231"/>
      <c r="E1466" s="6"/>
      <c r="F1466" s="6"/>
      <c r="G1466" s="9"/>
    </row>
    <row r="1467" spans="1:7" ht="20.25" customHeight="1">
      <c r="A1467" s="6"/>
      <c r="B1467" s="6"/>
      <c r="C1467" s="7"/>
      <c r="D1467" s="231"/>
      <c r="E1467" s="6"/>
      <c r="F1467" s="6"/>
      <c r="G1467" s="9"/>
    </row>
    <row r="1468" spans="1:7" ht="20.25" customHeight="1">
      <c r="A1468" s="6"/>
      <c r="B1468" s="6"/>
      <c r="C1468" s="7"/>
      <c r="D1468" s="231"/>
      <c r="E1468" s="6"/>
      <c r="F1468" s="6"/>
      <c r="G1468" s="9"/>
    </row>
    <row r="1469" spans="1:7" ht="20.25" customHeight="1">
      <c r="A1469" s="6"/>
      <c r="B1469" s="6"/>
      <c r="C1469" s="7"/>
      <c r="D1469" s="231"/>
      <c r="E1469" s="6"/>
      <c r="F1469" s="6"/>
      <c r="G1469" s="9"/>
    </row>
    <row r="1470" spans="1:7" ht="20.25" customHeight="1">
      <c r="A1470" s="6"/>
      <c r="B1470" s="6"/>
      <c r="C1470" s="7"/>
      <c r="D1470" s="231"/>
      <c r="E1470" s="6"/>
      <c r="F1470" s="6"/>
      <c r="G1470" s="9"/>
    </row>
    <row r="1471" spans="1:7" ht="20.25" customHeight="1">
      <c r="A1471" s="6"/>
      <c r="B1471" s="6"/>
      <c r="C1471" s="7"/>
      <c r="D1471" s="231"/>
      <c r="E1471" s="6"/>
      <c r="F1471" s="6"/>
      <c r="G1471" s="9"/>
    </row>
    <row r="1472" spans="1:7" ht="20.25" customHeight="1">
      <c r="A1472" s="6"/>
      <c r="B1472" s="6"/>
      <c r="C1472" s="7"/>
      <c r="D1472" s="231"/>
      <c r="E1472" s="6"/>
      <c r="F1472" s="6"/>
      <c r="G1472" s="9"/>
    </row>
    <row r="1473" spans="1:7" ht="20.25" customHeight="1">
      <c r="A1473" s="6"/>
      <c r="B1473" s="6"/>
      <c r="C1473" s="7"/>
      <c r="D1473" s="231"/>
      <c r="E1473" s="6"/>
      <c r="F1473" s="6"/>
      <c r="G1473" s="9"/>
    </row>
    <row r="1474" spans="1:7" ht="20.25" customHeight="1">
      <c r="A1474" s="6"/>
      <c r="B1474" s="6"/>
      <c r="C1474" s="7"/>
      <c r="D1474" s="231"/>
      <c r="E1474" s="6"/>
      <c r="F1474" s="6"/>
      <c r="G1474" s="9"/>
    </row>
    <row r="1475" spans="1:7" ht="20.25" customHeight="1">
      <c r="A1475" s="6"/>
      <c r="B1475" s="6"/>
      <c r="C1475" s="7"/>
      <c r="D1475" s="231"/>
      <c r="E1475" s="6"/>
      <c r="F1475" s="6"/>
      <c r="G1475" s="9"/>
    </row>
    <row r="1476" spans="1:7" ht="20.25" customHeight="1">
      <c r="A1476" s="6"/>
      <c r="B1476" s="6"/>
      <c r="C1476" s="7"/>
      <c r="D1476" s="231"/>
      <c r="E1476" s="6"/>
      <c r="F1476" s="6"/>
      <c r="G1476" s="9"/>
    </row>
    <row r="1477" spans="1:7" ht="20.25" customHeight="1">
      <c r="A1477" s="6"/>
      <c r="B1477" s="6"/>
      <c r="C1477" s="7"/>
      <c r="D1477" s="231"/>
      <c r="E1477" s="6"/>
      <c r="F1477" s="6"/>
      <c r="G1477" s="9"/>
    </row>
    <row r="1478" spans="1:7" ht="20.25" customHeight="1">
      <c r="A1478" s="6"/>
      <c r="B1478" s="6"/>
      <c r="C1478" s="7"/>
      <c r="D1478" s="231"/>
      <c r="E1478" s="6"/>
      <c r="F1478" s="6"/>
      <c r="G1478" s="9"/>
    </row>
    <row r="1479" spans="1:7" ht="20.25" customHeight="1">
      <c r="A1479" s="6"/>
      <c r="B1479" s="6"/>
      <c r="C1479" s="7"/>
      <c r="D1479" s="231"/>
      <c r="E1479" s="6"/>
      <c r="F1479" s="6"/>
      <c r="G1479" s="9"/>
    </row>
    <row r="1480" spans="1:7" ht="20.25" customHeight="1">
      <c r="A1480" s="6"/>
      <c r="B1480" s="6"/>
      <c r="C1480" s="7"/>
      <c r="D1480" s="231"/>
      <c r="E1480" s="6"/>
      <c r="F1480" s="6"/>
      <c r="G1480" s="9"/>
    </row>
    <row r="1481" spans="1:7" ht="20.25" customHeight="1">
      <c r="A1481" s="6"/>
      <c r="B1481" s="6"/>
      <c r="C1481" s="7"/>
      <c r="D1481" s="231"/>
      <c r="E1481" s="6"/>
      <c r="F1481" s="6"/>
      <c r="G1481" s="9"/>
    </row>
    <row r="1482" spans="1:7" ht="20.25" customHeight="1">
      <c r="A1482" s="6"/>
      <c r="B1482" s="6"/>
      <c r="C1482" s="7"/>
      <c r="D1482" s="231"/>
      <c r="E1482" s="6"/>
      <c r="F1482" s="6"/>
      <c r="G1482" s="9"/>
    </row>
    <row r="1483" spans="1:7" ht="20.25" customHeight="1">
      <c r="A1483" s="6"/>
      <c r="B1483" s="6"/>
      <c r="C1483" s="7"/>
      <c r="D1483" s="231"/>
      <c r="E1483" s="6"/>
      <c r="F1483" s="6"/>
      <c r="G1483" s="9"/>
    </row>
    <row r="1484" spans="1:7" ht="20.25" customHeight="1">
      <c r="A1484" s="6"/>
      <c r="B1484" s="6"/>
      <c r="C1484" s="7"/>
      <c r="D1484" s="231"/>
      <c r="E1484" s="6"/>
      <c r="F1484" s="6"/>
      <c r="G1484" s="9"/>
    </row>
    <row r="1485" spans="1:7" ht="20.25" customHeight="1">
      <c r="A1485" s="6"/>
      <c r="B1485" s="6"/>
      <c r="C1485" s="7"/>
      <c r="D1485" s="231"/>
      <c r="E1485" s="6"/>
      <c r="F1485" s="6"/>
      <c r="G1485" s="9"/>
    </row>
    <row r="1486" spans="1:7" ht="20.25" customHeight="1">
      <c r="A1486" s="6"/>
      <c r="B1486" s="6"/>
      <c r="C1486" s="7"/>
      <c r="D1486" s="231"/>
      <c r="E1486" s="6"/>
      <c r="F1486" s="6"/>
      <c r="G1486" s="9"/>
    </row>
    <row r="1487" spans="1:7" ht="20.25" customHeight="1">
      <c r="A1487" s="6"/>
      <c r="B1487" s="6"/>
      <c r="C1487" s="7"/>
      <c r="D1487" s="231"/>
      <c r="E1487" s="6"/>
      <c r="F1487" s="6"/>
      <c r="G1487" s="9"/>
    </row>
    <row r="1488" spans="1:7" ht="20.25" customHeight="1">
      <c r="A1488" s="6"/>
      <c r="B1488" s="6"/>
      <c r="C1488" s="7"/>
      <c r="D1488" s="231"/>
      <c r="E1488" s="6"/>
      <c r="F1488" s="6"/>
      <c r="G1488" s="9"/>
    </row>
    <row r="1489" spans="1:7" ht="20.25" customHeight="1">
      <c r="A1489" s="6"/>
      <c r="B1489" s="6"/>
      <c r="C1489" s="7"/>
      <c r="D1489" s="231"/>
      <c r="E1489" s="6"/>
      <c r="F1489" s="6"/>
      <c r="G1489" s="9"/>
    </row>
    <row r="1490" spans="1:7" ht="20.25" customHeight="1">
      <c r="A1490" s="6"/>
      <c r="B1490" s="6"/>
      <c r="C1490" s="7"/>
      <c r="D1490" s="231"/>
      <c r="E1490" s="6"/>
      <c r="F1490" s="6"/>
      <c r="G1490" s="9"/>
    </row>
    <row r="1491" spans="1:7" ht="20.25" customHeight="1">
      <c r="A1491" s="6"/>
      <c r="B1491" s="6"/>
      <c r="C1491" s="7"/>
      <c r="D1491" s="231"/>
      <c r="E1491" s="6"/>
      <c r="F1491" s="6"/>
      <c r="G1491" s="9"/>
    </row>
    <row r="1492" spans="1:7" ht="20.25" customHeight="1">
      <c r="A1492" s="6"/>
      <c r="B1492" s="6"/>
      <c r="C1492" s="7"/>
      <c r="D1492" s="231"/>
      <c r="E1492" s="6"/>
      <c r="F1492" s="6"/>
      <c r="G1492" s="9"/>
    </row>
    <row r="1493" spans="1:7" ht="20.25" customHeight="1">
      <c r="A1493" s="6"/>
      <c r="B1493" s="6"/>
      <c r="C1493" s="7"/>
      <c r="D1493" s="231"/>
      <c r="E1493" s="6"/>
      <c r="F1493" s="6"/>
      <c r="G1493" s="9"/>
    </row>
    <row r="1494" spans="1:7" ht="20.25" customHeight="1">
      <c r="A1494" s="6"/>
      <c r="B1494" s="6"/>
      <c r="C1494" s="7"/>
      <c r="D1494" s="231"/>
      <c r="E1494" s="6"/>
      <c r="F1494" s="6"/>
      <c r="G1494" s="9"/>
    </row>
    <row r="1495" spans="1:7" ht="20.25" customHeight="1">
      <c r="A1495" s="6"/>
      <c r="B1495" s="6"/>
      <c r="C1495" s="7"/>
      <c r="D1495" s="231"/>
      <c r="E1495" s="6"/>
      <c r="F1495" s="6"/>
      <c r="G1495" s="9"/>
    </row>
    <row r="1496" spans="1:7" ht="20.25" customHeight="1">
      <c r="A1496" s="6"/>
      <c r="B1496" s="6"/>
      <c r="C1496" s="7"/>
      <c r="D1496" s="231"/>
      <c r="E1496" s="6"/>
      <c r="F1496" s="6"/>
      <c r="G1496" s="9"/>
    </row>
    <row r="1497" spans="1:7" ht="20.25" customHeight="1">
      <c r="A1497" s="6"/>
      <c r="B1497" s="6"/>
      <c r="C1497" s="7"/>
      <c r="D1497" s="231"/>
      <c r="E1497" s="6"/>
      <c r="F1497" s="6"/>
      <c r="G1497" s="9"/>
    </row>
    <row r="1498" spans="1:7" ht="20.25" customHeight="1">
      <c r="A1498" s="6"/>
      <c r="B1498" s="6"/>
      <c r="C1498" s="7"/>
      <c r="D1498" s="231"/>
      <c r="E1498" s="6"/>
      <c r="F1498" s="6"/>
      <c r="G1498" s="9"/>
    </row>
    <row r="1499" spans="1:7" ht="20.25" customHeight="1">
      <c r="A1499" s="6"/>
      <c r="B1499" s="6"/>
      <c r="C1499" s="7"/>
      <c r="D1499" s="231"/>
      <c r="E1499" s="6"/>
      <c r="F1499" s="6"/>
      <c r="G1499" s="9"/>
    </row>
    <row r="1500" spans="1:7" ht="20.25" customHeight="1">
      <c r="A1500" s="6"/>
      <c r="B1500" s="6"/>
      <c r="C1500" s="7"/>
      <c r="D1500" s="231"/>
      <c r="E1500" s="6"/>
      <c r="F1500" s="6"/>
      <c r="G1500" s="9"/>
    </row>
    <row r="1501" spans="1:7" ht="20.25" customHeight="1">
      <c r="A1501" s="6"/>
      <c r="B1501" s="6"/>
      <c r="C1501" s="7"/>
      <c r="D1501" s="231"/>
      <c r="E1501" s="6"/>
      <c r="F1501" s="6"/>
      <c r="G1501" s="9"/>
    </row>
    <row r="1502" spans="1:7" ht="20.25" customHeight="1">
      <c r="A1502" s="6"/>
      <c r="B1502" s="6"/>
      <c r="C1502" s="7"/>
      <c r="D1502" s="231"/>
      <c r="E1502" s="6"/>
      <c r="F1502" s="6"/>
      <c r="G1502" s="9"/>
    </row>
    <row r="1503" spans="1:7" ht="20.25" customHeight="1">
      <c r="A1503" s="6"/>
      <c r="B1503" s="6"/>
      <c r="C1503" s="7"/>
      <c r="D1503" s="231"/>
      <c r="E1503" s="6"/>
      <c r="F1503" s="6"/>
      <c r="G1503" s="9"/>
    </row>
    <row r="1504" spans="1:7" ht="20.25" customHeight="1">
      <c r="A1504" s="6"/>
      <c r="B1504" s="6"/>
      <c r="C1504" s="7"/>
      <c r="D1504" s="231"/>
      <c r="E1504" s="6"/>
      <c r="F1504" s="6"/>
      <c r="G1504" s="9"/>
    </row>
    <row r="1505" spans="1:7" ht="20.25" customHeight="1">
      <c r="A1505" s="6"/>
      <c r="B1505" s="6"/>
      <c r="C1505" s="7"/>
      <c r="D1505" s="231"/>
      <c r="E1505" s="6"/>
      <c r="F1505" s="6"/>
      <c r="G1505" s="9"/>
    </row>
    <row r="1506" spans="1:7" ht="20.25" customHeight="1">
      <c r="A1506" s="6"/>
      <c r="B1506" s="6"/>
      <c r="C1506" s="7"/>
      <c r="D1506" s="231"/>
      <c r="E1506" s="6"/>
      <c r="F1506" s="6"/>
      <c r="G1506" s="9"/>
    </row>
    <row r="1507" spans="1:7" ht="20.25" customHeight="1">
      <c r="A1507" s="6"/>
      <c r="B1507" s="6"/>
      <c r="C1507" s="7"/>
      <c r="D1507" s="231"/>
      <c r="E1507" s="6"/>
      <c r="F1507" s="6"/>
      <c r="G1507" s="9"/>
    </row>
    <row r="1508" spans="1:7" ht="20.25" customHeight="1">
      <c r="A1508" s="6"/>
      <c r="B1508" s="6"/>
      <c r="C1508" s="7"/>
      <c r="D1508" s="231"/>
      <c r="E1508" s="6"/>
      <c r="F1508" s="6"/>
      <c r="G1508" s="9"/>
    </row>
    <row r="1509" spans="1:7" ht="20.25" customHeight="1">
      <c r="A1509" s="6"/>
      <c r="B1509" s="6"/>
      <c r="C1509" s="7"/>
      <c r="D1509" s="231"/>
      <c r="E1509" s="6"/>
      <c r="F1509" s="6"/>
      <c r="G1509" s="9"/>
    </row>
    <row r="1510" spans="1:7" ht="20.25" customHeight="1">
      <c r="A1510" s="6"/>
      <c r="B1510" s="6"/>
      <c r="C1510" s="7"/>
      <c r="D1510" s="231"/>
      <c r="E1510" s="6"/>
      <c r="F1510" s="6"/>
      <c r="G1510" s="9"/>
    </row>
    <row r="1511" spans="1:7" ht="20.25" customHeight="1">
      <c r="A1511" s="6"/>
      <c r="B1511" s="6"/>
      <c r="C1511" s="7"/>
      <c r="D1511" s="231"/>
      <c r="E1511" s="6"/>
      <c r="F1511" s="6"/>
      <c r="G1511" s="9"/>
    </row>
    <row r="1512" spans="1:7" ht="20.25" customHeight="1">
      <c r="A1512" s="6"/>
      <c r="B1512" s="6"/>
      <c r="C1512" s="7"/>
      <c r="D1512" s="231"/>
      <c r="E1512" s="6"/>
      <c r="F1512" s="6"/>
      <c r="G1512" s="9"/>
    </row>
    <row r="1513" spans="1:7" ht="20.25" customHeight="1">
      <c r="A1513" s="6"/>
      <c r="B1513" s="6"/>
      <c r="C1513" s="7"/>
      <c r="D1513" s="231"/>
      <c r="E1513" s="6"/>
      <c r="F1513" s="6"/>
      <c r="G1513" s="9"/>
    </row>
    <row r="1514" spans="1:7" ht="20.25" customHeight="1">
      <c r="A1514" s="6"/>
      <c r="B1514" s="6"/>
      <c r="C1514" s="7"/>
      <c r="D1514" s="231"/>
      <c r="E1514" s="6"/>
      <c r="F1514" s="6"/>
      <c r="G1514" s="9"/>
    </row>
    <row r="1515" spans="1:7" ht="20.25" customHeight="1">
      <c r="A1515" s="6"/>
      <c r="B1515" s="6"/>
      <c r="C1515" s="7"/>
      <c r="D1515" s="231"/>
      <c r="E1515" s="6"/>
      <c r="F1515" s="6"/>
      <c r="G1515" s="9"/>
    </row>
    <row r="1516" spans="1:7" ht="20.25" customHeight="1">
      <c r="A1516" s="6"/>
      <c r="B1516" s="6"/>
      <c r="C1516" s="7"/>
      <c r="D1516" s="231"/>
      <c r="E1516" s="6"/>
      <c r="F1516" s="6"/>
      <c r="G1516" s="9"/>
    </row>
    <row r="1517" spans="1:7" ht="20.25" customHeight="1">
      <c r="A1517" s="6"/>
      <c r="B1517" s="6"/>
      <c r="C1517" s="7"/>
      <c r="D1517" s="231"/>
      <c r="E1517" s="6"/>
      <c r="F1517" s="6"/>
      <c r="G1517" s="9"/>
    </row>
    <row r="1518" spans="1:7" ht="20.25" customHeight="1">
      <c r="A1518" s="6"/>
      <c r="B1518" s="6"/>
      <c r="C1518" s="7"/>
      <c r="D1518" s="231"/>
      <c r="E1518" s="6"/>
      <c r="F1518" s="6"/>
      <c r="G1518" s="9"/>
    </row>
    <row r="1519" spans="1:7" ht="20.25" customHeight="1">
      <c r="A1519" s="6"/>
      <c r="B1519" s="6"/>
      <c r="C1519" s="7"/>
      <c r="D1519" s="231"/>
      <c r="E1519" s="6"/>
      <c r="F1519" s="6"/>
      <c r="G1519" s="9"/>
    </row>
    <row r="1520" spans="1:7" ht="20.25" customHeight="1">
      <c r="A1520" s="6"/>
      <c r="B1520" s="6"/>
      <c r="C1520" s="7"/>
      <c r="D1520" s="231"/>
      <c r="E1520" s="6"/>
      <c r="F1520" s="6"/>
      <c r="G1520" s="9"/>
    </row>
    <row r="1521" spans="1:7" ht="20.25" customHeight="1">
      <c r="A1521" s="6"/>
      <c r="B1521" s="6"/>
      <c r="C1521" s="7"/>
      <c r="D1521" s="231"/>
      <c r="E1521" s="6"/>
      <c r="F1521" s="6"/>
      <c r="G1521" s="9"/>
    </row>
    <row r="1522" spans="1:7" ht="20.25" customHeight="1">
      <c r="A1522" s="6"/>
      <c r="B1522" s="6"/>
      <c r="C1522" s="7"/>
      <c r="D1522" s="231"/>
      <c r="E1522" s="6"/>
      <c r="F1522" s="6"/>
      <c r="G1522" s="9"/>
    </row>
    <row r="1523" spans="1:7" ht="20.25" customHeight="1">
      <c r="A1523" s="6"/>
      <c r="B1523" s="6"/>
      <c r="C1523" s="7"/>
      <c r="D1523" s="231"/>
      <c r="E1523" s="6"/>
      <c r="F1523" s="6"/>
      <c r="G1523" s="9"/>
    </row>
    <row r="1524" spans="1:7" ht="20.25" customHeight="1">
      <c r="A1524" s="6"/>
      <c r="B1524" s="6"/>
      <c r="C1524" s="7"/>
      <c r="D1524" s="231"/>
      <c r="E1524" s="6"/>
      <c r="F1524" s="6"/>
      <c r="G1524" s="9"/>
    </row>
    <row r="1525" spans="1:7" ht="20.25" customHeight="1">
      <c r="A1525" s="6"/>
      <c r="B1525" s="6"/>
      <c r="C1525" s="7"/>
      <c r="D1525" s="231"/>
      <c r="E1525" s="6"/>
      <c r="F1525" s="6"/>
      <c r="G1525" s="9"/>
    </row>
    <row r="1526" spans="1:7" ht="20.25" customHeight="1">
      <c r="A1526" s="6"/>
      <c r="B1526" s="6"/>
      <c r="C1526" s="7"/>
      <c r="D1526" s="231"/>
      <c r="E1526" s="6"/>
      <c r="F1526" s="6"/>
      <c r="G1526" s="9"/>
    </row>
    <row r="1527" spans="1:7" ht="20.25" customHeight="1">
      <c r="A1527" s="6"/>
      <c r="B1527" s="6"/>
      <c r="C1527" s="7"/>
      <c r="D1527" s="231"/>
      <c r="E1527" s="6"/>
      <c r="F1527" s="6"/>
      <c r="G1527" s="9"/>
    </row>
    <row r="1528" spans="1:7" ht="20.25" customHeight="1">
      <c r="A1528" s="6"/>
      <c r="B1528" s="6"/>
      <c r="C1528" s="7"/>
      <c r="D1528" s="231"/>
      <c r="E1528" s="6"/>
      <c r="F1528" s="6"/>
      <c r="G1528" s="9"/>
    </row>
    <row r="1529" spans="1:7" ht="20.25" customHeight="1">
      <c r="A1529" s="6"/>
      <c r="B1529" s="6"/>
      <c r="C1529" s="7"/>
      <c r="D1529" s="231"/>
      <c r="E1529" s="6"/>
      <c r="F1529" s="6"/>
      <c r="G1529" s="9"/>
    </row>
    <row r="1530" spans="1:7" ht="20.25" customHeight="1">
      <c r="A1530" s="6"/>
      <c r="B1530" s="6"/>
      <c r="C1530" s="7"/>
      <c r="D1530" s="231"/>
      <c r="E1530" s="6"/>
      <c r="F1530" s="6"/>
      <c r="G1530" s="9"/>
    </row>
    <row r="1531" spans="1:7" ht="20.25" customHeight="1">
      <c r="A1531" s="6"/>
      <c r="B1531" s="6"/>
      <c r="C1531" s="7"/>
      <c r="D1531" s="231"/>
      <c r="E1531" s="6"/>
      <c r="F1531" s="6"/>
      <c r="G1531" s="9"/>
    </row>
    <row r="1532" spans="1:7" ht="20.25" customHeight="1">
      <c r="A1532" s="6"/>
      <c r="B1532" s="6"/>
      <c r="C1532" s="7"/>
      <c r="D1532" s="231"/>
      <c r="E1532" s="6"/>
      <c r="F1532" s="6"/>
      <c r="G1532" s="9"/>
    </row>
    <row r="1533" spans="1:7" ht="20.25" customHeight="1">
      <c r="A1533" s="6"/>
      <c r="B1533" s="6"/>
      <c r="C1533" s="7"/>
      <c r="D1533" s="231"/>
      <c r="E1533" s="6"/>
      <c r="F1533" s="6"/>
      <c r="G1533" s="9"/>
    </row>
    <row r="1534" spans="1:7" ht="20.25" customHeight="1">
      <c r="A1534" s="6"/>
      <c r="B1534" s="6"/>
      <c r="C1534" s="7"/>
      <c r="D1534" s="231"/>
      <c r="E1534" s="6"/>
      <c r="F1534" s="6"/>
      <c r="G1534" s="9"/>
    </row>
    <row r="1535" spans="1:7" ht="20.25" customHeight="1">
      <c r="A1535" s="6"/>
      <c r="B1535" s="6"/>
      <c r="C1535" s="7"/>
      <c r="D1535" s="231"/>
      <c r="E1535" s="6"/>
      <c r="F1535" s="6"/>
      <c r="G1535" s="9"/>
    </row>
    <row r="1536" spans="1:7" ht="20.25" customHeight="1">
      <c r="A1536" s="6"/>
      <c r="B1536" s="6"/>
      <c r="C1536" s="7"/>
      <c r="D1536" s="231"/>
      <c r="E1536" s="6"/>
      <c r="F1536" s="6"/>
      <c r="G1536" s="9"/>
    </row>
    <row r="1537" spans="1:7" ht="20.25" customHeight="1">
      <c r="A1537" s="6"/>
      <c r="B1537" s="6"/>
      <c r="C1537" s="7"/>
      <c r="D1537" s="231"/>
      <c r="E1537" s="6"/>
      <c r="F1537" s="6"/>
      <c r="G1537" s="9"/>
    </row>
    <row r="1538" spans="1:7" ht="20.25" customHeight="1">
      <c r="A1538" s="6"/>
      <c r="B1538" s="6"/>
      <c r="C1538" s="7"/>
      <c r="D1538" s="231"/>
      <c r="E1538" s="6"/>
      <c r="F1538" s="6"/>
      <c r="G1538" s="9"/>
    </row>
    <row r="1539" spans="1:7" ht="20.25" customHeight="1">
      <c r="A1539" s="6"/>
      <c r="B1539" s="6"/>
      <c r="C1539" s="7"/>
      <c r="D1539" s="231"/>
      <c r="E1539" s="6"/>
      <c r="F1539" s="6"/>
      <c r="G1539" s="9"/>
    </row>
    <row r="1540" spans="1:7" ht="20.25" customHeight="1">
      <c r="A1540" s="6"/>
      <c r="B1540" s="6"/>
      <c r="C1540" s="7"/>
      <c r="D1540" s="231"/>
      <c r="E1540" s="6"/>
      <c r="F1540" s="6"/>
      <c r="G1540" s="9"/>
    </row>
    <row r="1541" spans="1:7" ht="20.25" customHeight="1">
      <c r="A1541" s="6"/>
      <c r="B1541" s="6"/>
      <c r="C1541" s="7"/>
      <c r="D1541" s="231"/>
      <c r="E1541" s="6"/>
      <c r="F1541" s="6"/>
      <c r="G1541" s="9"/>
    </row>
    <row r="1542" spans="1:7" ht="20.25" customHeight="1">
      <c r="A1542" s="6"/>
      <c r="B1542" s="6"/>
      <c r="C1542" s="7"/>
      <c r="D1542" s="231"/>
      <c r="E1542" s="6"/>
      <c r="F1542" s="6"/>
      <c r="G1542" s="9"/>
    </row>
    <row r="1543" spans="1:7" ht="20.25" customHeight="1">
      <c r="A1543" s="6"/>
      <c r="B1543" s="6"/>
      <c r="C1543" s="7"/>
      <c r="D1543" s="231"/>
      <c r="E1543" s="6"/>
      <c r="F1543" s="6"/>
      <c r="G1543" s="9"/>
    </row>
    <row r="1544" spans="1:7" ht="20.25" customHeight="1">
      <c r="A1544" s="6"/>
      <c r="B1544" s="6"/>
      <c r="C1544" s="7"/>
      <c r="D1544" s="231"/>
      <c r="E1544" s="6"/>
      <c r="F1544" s="6"/>
      <c r="G1544" s="9"/>
    </row>
    <row r="1545" spans="1:7" ht="20.25" customHeight="1">
      <c r="A1545" s="6"/>
      <c r="B1545" s="6"/>
      <c r="C1545" s="7"/>
      <c r="D1545" s="231"/>
      <c r="E1545" s="6"/>
      <c r="F1545" s="6"/>
      <c r="G1545" s="9"/>
    </row>
    <row r="1546" spans="1:7" ht="20.25" customHeight="1">
      <c r="A1546" s="6"/>
      <c r="B1546" s="6"/>
      <c r="C1546" s="7"/>
      <c r="D1546" s="231"/>
      <c r="E1546" s="6"/>
      <c r="F1546" s="6"/>
      <c r="G1546" s="9"/>
    </row>
    <row r="1547" spans="1:7" ht="20.25" customHeight="1">
      <c r="A1547" s="6"/>
      <c r="B1547" s="6"/>
      <c r="C1547" s="7"/>
      <c r="D1547" s="231"/>
      <c r="E1547" s="6"/>
      <c r="F1547" s="6"/>
      <c r="G1547" s="9"/>
    </row>
    <row r="1548" spans="1:7" ht="20.25" customHeight="1">
      <c r="A1548" s="6"/>
      <c r="B1548" s="6"/>
      <c r="C1548" s="7"/>
      <c r="D1548" s="231"/>
      <c r="E1548" s="6"/>
      <c r="F1548" s="6"/>
      <c r="G1548" s="9"/>
    </row>
    <row r="1549" spans="1:7" ht="20.25" customHeight="1">
      <c r="A1549" s="6"/>
      <c r="B1549" s="6"/>
      <c r="C1549" s="7"/>
      <c r="D1549" s="231"/>
      <c r="E1549" s="6"/>
      <c r="F1549" s="6"/>
      <c r="G1549" s="9"/>
    </row>
    <row r="1550" spans="1:7" ht="20.25" customHeight="1">
      <c r="A1550" s="6"/>
      <c r="B1550" s="6"/>
      <c r="C1550" s="7"/>
      <c r="D1550" s="231"/>
      <c r="E1550" s="6"/>
      <c r="F1550" s="6"/>
      <c r="G1550" s="9"/>
    </row>
    <row r="1551" spans="1:7" ht="20.25" customHeight="1">
      <c r="A1551" s="6"/>
      <c r="B1551" s="6"/>
      <c r="C1551" s="7"/>
      <c r="D1551" s="231"/>
      <c r="E1551" s="6"/>
      <c r="F1551" s="6"/>
      <c r="G1551" s="9"/>
    </row>
    <row r="1552" spans="1:7" ht="20.25" customHeight="1">
      <c r="A1552" s="6"/>
      <c r="B1552" s="6"/>
      <c r="C1552" s="7"/>
      <c r="D1552" s="231"/>
      <c r="E1552" s="6"/>
      <c r="F1552" s="6"/>
      <c r="G1552" s="9"/>
    </row>
    <row r="1553" spans="1:7" ht="20.25" customHeight="1">
      <c r="A1553" s="6"/>
      <c r="B1553" s="6"/>
      <c r="C1553" s="7"/>
      <c r="D1553" s="231"/>
      <c r="E1553" s="6"/>
      <c r="F1553" s="6"/>
      <c r="G1553" s="9"/>
    </row>
    <row r="1554" spans="1:7" ht="20.25" customHeight="1">
      <c r="A1554" s="6"/>
      <c r="B1554" s="6"/>
      <c r="C1554" s="7"/>
      <c r="D1554" s="231"/>
      <c r="E1554" s="6"/>
      <c r="F1554" s="6"/>
      <c r="G1554" s="9"/>
    </row>
    <row r="1555" spans="1:7" ht="20.25" customHeight="1">
      <c r="A1555" s="6"/>
      <c r="B1555" s="6"/>
      <c r="C1555" s="7"/>
      <c r="D1555" s="231"/>
      <c r="E1555" s="6"/>
      <c r="F1555" s="6"/>
      <c r="G1555" s="9"/>
    </row>
    <row r="1556" spans="1:7" ht="20.25" customHeight="1">
      <c r="A1556" s="6"/>
      <c r="B1556" s="6"/>
      <c r="C1556" s="7"/>
      <c r="D1556" s="231"/>
      <c r="E1556" s="6"/>
      <c r="F1556" s="6"/>
      <c r="G1556" s="9"/>
    </row>
    <row r="1557" spans="1:7" ht="20.25" customHeight="1">
      <c r="A1557" s="6"/>
      <c r="B1557" s="6"/>
      <c r="C1557" s="7"/>
      <c r="D1557" s="231"/>
      <c r="E1557" s="6"/>
      <c r="F1557" s="6"/>
      <c r="G1557" s="9"/>
    </row>
    <row r="1558" spans="1:7" ht="20.25" customHeight="1">
      <c r="A1558" s="6"/>
      <c r="B1558" s="6"/>
      <c r="C1558" s="7"/>
      <c r="D1558" s="231"/>
      <c r="E1558" s="6"/>
      <c r="F1558" s="6"/>
      <c r="G1558" s="9"/>
    </row>
    <row r="1559" spans="1:7" ht="20.25" customHeight="1">
      <c r="A1559" s="6"/>
      <c r="B1559" s="6"/>
      <c r="C1559" s="7"/>
      <c r="D1559" s="231"/>
      <c r="E1559" s="6"/>
      <c r="F1559" s="6"/>
      <c r="G1559" s="9"/>
    </row>
    <row r="1560" spans="1:7" ht="20.25" customHeight="1">
      <c r="A1560" s="6"/>
      <c r="B1560" s="6"/>
      <c r="C1560" s="7"/>
      <c r="D1560" s="231"/>
      <c r="E1560" s="6"/>
      <c r="F1560" s="6"/>
      <c r="G1560" s="9"/>
    </row>
    <row r="1561" spans="1:7" ht="20.25" customHeight="1">
      <c r="A1561" s="6"/>
      <c r="B1561" s="6"/>
      <c r="C1561" s="7"/>
      <c r="D1561" s="231"/>
      <c r="E1561" s="6"/>
      <c r="F1561" s="6"/>
      <c r="G1561" s="9"/>
    </row>
    <row r="1562" spans="1:7" ht="20.25" customHeight="1">
      <c r="A1562" s="6"/>
      <c r="B1562" s="6"/>
      <c r="C1562" s="7"/>
      <c r="D1562" s="231"/>
      <c r="E1562" s="6"/>
      <c r="F1562" s="6"/>
      <c r="G1562" s="9"/>
    </row>
    <row r="1563" spans="1:7" ht="20.25" customHeight="1">
      <c r="A1563" s="6"/>
      <c r="B1563" s="6"/>
      <c r="C1563" s="7"/>
      <c r="D1563" s="231"/>
      <c r="E1563" s="6"/>
      <c r="F1563" s="6"/>
      <c r="G1563" s="9"/>
    </row>
    <row r="1564" spans="1:7" ht="20.25" customHeight="1">
      <c r="A1564" s="6"/>
      <c r="B1564" s="6"/>
      <c r="C1564" s="7"/>
      <c r="D1564" s="231"/>
      <c r="E1564" s="6"/>
      <c r="F1564" s="6"/>
      <c r="G1564" s="9"/>
    </row>
    <row r="1565" spans="1:7" ht="20.25" customHeight="1">
      <c r="A1565" s="6"/>
      <c r="B1565" s="6"/>
      <c r="C1565" s="7"/>
      <c r="D1565" s="231"/>
      <c r="E1565" s="6"/>
      <c r="F1565" s="6"/>
      <c r="G1565" s="9"/>
    </row>
    <row r="1566" spans="1:7" ht="20.25" customHeight="1">
      <c r="A1566" s="6"/>
      <c r="B1566" s="6"/>
      <c r="C1566" s="7"/>
      <c r="D1566" s="231"/>
      <c r="E1566" s="6"/>
      <c r="F1566" s="6"/>
      <c r="G1566" s="9"/>
    </row>
    <row r="1567" spans="1:7" ht="20.25" customHeight="1">
      <c r="A1567" s="6"/>
      <c r="B1567" s="6"/>
      <c r="C1567" s="7"/>
      <c r="D1567" s="231"/>
      <c r="E1567" s="6"/>
      <c r="F1567" s="6"/>
      <c r="G1567" s="9"/>
    </row>
    <row r="1568" spans="1:7" ht="20.25" customHeight="1">
      <c r="A1568" s="6"/>
      <c r="B1568" s="6"/>
      <c r="C1568" s="7"/>
      <c r="D1568" s="231"/>
      <c r="E1568" s="6"/>
      <c r="F1568" s="6"/>
      <c r="G1568" s="9"/>
    </row>
    <row r="1569" spans="1:7" ht="20.25" customHeight="1">
      <c r="A1569" s="6"/>
      <c r="B1569" s="6"/>
      <c r="C1569" s="7"/>
      <c r="D1569" s="231"/>
      <c r="E1569" s="6"/>
      <c r="F1569" s="6"/>
      <c r="G1569" s="9"/>
    </row>
    <row r="1570" spans="1:7" ht="20.25" customHeight="1">
      <c r="A1570" s="6"/>
      <c r="B1570" s="6"/>
      <c r="C1570" s="7"/>
      <c r="D1570" s="231"/>
      <c r="E1570" s="6"/>
      <c r="F1570" s="6"/>
      <c r="G1570" s="9"/>
    </row>
    <row r="1571" spans="1:7" ht="20.25" customHeight="1">
      <c r="A1571" s="6"/>
      <c r="B1571" s="6"/>
      <c r="C1571" s="7"/>
      <c r="D1571" s="231"/>
      <c r="E1571" s="6"/>
      <c r="F1571" s="6"/>
      <c r="G1571" s="9"/>
    </row>
    <row r="1572" spans="1:7" ht="20.25" customHeight="1">
      <c r="A1572" s="6"/>
      <c r="B1572" s="6"/>
      <c r="C1572" s="7"/>
      <c r="D1572" s="231"/>
      <c r="E1572" s="6"/>
      <c r="F1572" s="6"/>
      <c r="G1572" s="9"/>
    </row>
    <row r="1573" spans="1:7" ht="20.25" customHeight="1">
      <c r="A1573" s="6"/>
      <c r="B1573" s="6"/>
      <c r="C1573" s="7"/>
      <c r="D1573" s="231"/>
      <c r="E1573" s="6"/>
      <c r="F1573" s="6"/>
      <c r="G1573" s="9"/>
    </row>
    <row r="1574" spans="1:7" ht="20.25" customHeight="1">
      <c r="A1574" s="6"/>
      <c r="B1574" s="6"/>
      <c r="C1574" s="7"/>
      <c r="D1574" s="231"/>
      <c r="E1574" s="6"/>
      <c r="F1574" s="6"/>
      <c r="G1574" s="9"/>
    </row>
    <row r="1575" spans="1:7" ht="20.25" customHeight="1">
      <c r="A1575" s="6"/>
      <c r="B1575" s="6"/>
      <c r="C1575" s="7"/>
      <c r="D1575" s="231"/>
      <c r="E1575" s="6"/>
      <c r="F1575" s="6"/>
      <c r="G1575" s="9"/>
    </row>
    <row r="1576" spans="1:7" ht="20.25" customHeight="1">
      <c r="A1576" s="6"/>
      <c r="B1576" s="6"/>
      <c r="C1576" s="7"/>
      <c r="D1576" s="231"/>
      <c r="E1576" s="6"/>
      <c r="F1576" s="6"/>
      <c r="G1576" s="9"/>
    </row>
    <row r="1577" spans="1:7" ht="20.25" customHeight="1">
      <c r="A1577" s="6"/>
      <c r="B1577" s="6"/>
      <c r="C1577" s="7"/>
      <c r="D1577" s="231"/>
      <c r="E1577" s="6"/>
      <c r="F1577" s="6"/>
      <c r="G1577" s="9"/>
    </row>
    <row r="1578" spans="1:7" ht="20.25" customHeight="1">
      <c r="A1578" s="6"/>
      <c r="B1578" s="6"/>
      <c r="C1578" s="7"/>
      <c r="D1578" s="231"/>
      <c r="E1578" s="6"/>
      <c r="F1578" s="6"/>
      <c r="G1578" s="9"/>
    </row>
    <row r="1579" spans="1:7" ht="20.25" customHeight="1">
      <c r="A1579" s="6"/>
      <c r="B1579" s="6"/>
      <c r="C1579" s="7"/>
      <c r="D1579" s="231"/>
      <c r="E1579" s="6"/>
      <c r="F1579" s="6"/>
      <c r="G1579" s="9"/>
    </row>
    <row r="1580" spans="1:7" ht="20.25" customHeight="1">
      <c r="A1580" s="6"/>
      <c r="B1580" s="6"/>
      <c r="C1580" s="7"/>
      <c r="D1580" s="231"/>
      <c r="E1580" s="6"/>
      <c r="F1580" s="6"/>
      <c r="G1580" s="9"/>
    </row>
    <row r="1581" spans="1:7" ht="20.25" customHeight="1">
      <c r="A1581" s="6"/>
      <c r="B1581" s="6"/>
      <c r="C1581" s="7"/>
      <c r="D1581" s="231"/>
      <c r="E1581" s="6"/>
      <c r="F1581" s="6"/>
      <c r="G1581" s="9"/>
    </row>
    <row r="1582" spans="1:7" ht="20.25" customHeight="1">
      <c r="A1582" s="6"/>
      <c r="B1582" s="6"/>
      <c r="C1582" s="7"/>
      <c r="D1582" s="231"/>
      <c r="E1582" s="6"/>
      <c r="F1582" s="6"/>
      <c r="G1582" s="9"/>
    </row>
    <row r="1583" spans="1:7" ht="20.25" customHeight="1">
      <c r="A1583" s="6"/>
      <c r="B1583" s="6"/>
      <c r="C1583" s="7"/>
      <c r="D1583" s="231"/>
      <c r="E1583" s="6"/>
      <c r="F1583" s="6"/>
      <c r="G1583" s="9"/>
    </row>
    <row r="1584" spans="1:7" ht="20.25" customHeight="1">
      <c r="A1584" s="6"/>
      <c r="B1584" s="6"/>
      <c r="C1584" s="7"/>
      <c r="D1584" s="231"/>
      <c r="E1584" s="6"/>
      <c r="F1584" s="6"/>
      <c r="G1584" s="9"/>
    </row>
    <row r="1585" spans="1:7" ht="20.25" customHeight="1">
      <c r="A1585" s="6"/>
      <c r="B1585" s="6"/>
      <c r="C1585" s="7"/>
      <c r="D1585" s="231"/>
      <c r="E1585" s="6"/>
      <c r="F1585" s="6"/>
      <c r="G1585" s="9"/>
    </row>
    <row r="1586" spans="1:7" ht="20.25" customHeight="1">
      <c r="A1586" s="6"/>
      <c r="B1586" s="6"/>
      <c r="C1586" s="7"/>
      <c r="D1586" s="231"/>
      <c r="E1586" s="6"/>
      <c r="F1586" s="6"/>
      <c r="G1586" s="9"/>
    </row>
    <row r="1587" spans="1:7" ht="20.25" customHeight="1">
      <c r="A1587" s="6"/>
      <c r="B1587" s="6"/>
      <c r="C1587" s="7"/>
      <c r="D1587" s="231"/>
      <c r="E1587" s="6"/>
      <c r="F1587" s="6"/>
      <c r="G1587" s="9"/>
    </row>
    <row r="1588" spans="1:7" ht="20.25" customHeight="1">
      <c r="A1588" s="6"/>
      <c r="B1588" s="6"/>
      <c r="C1588" s="7"/>
      <c r="D1588" s="231"/>
      <c r="E1588" s="6"/>
      <c r="F1588" s="6"/>
      <c r="G1588" s="9"/>
    </row>
    <row r="1589" spans="1:7" ht="20.25" customHeight="1">
      <c r="A1589" s="6"/>
      <c r="B1589" s="6"/>
      <c r="C1589" s="7"/>
      <c r="D1589" s="231"/>
      <c r="E1589" s="6"/>
      <c r="F1589" s="6"/>
      <c r="G1589" s="9"/>
    </row>
    <row r="1590" spans="1:7" ht="20.25" customHeight="1">
      <c r="A1590" s="6"/>
      <c r="B1590" s="6"/>
      <c r="C1590" s="7"/>
      <c r="D1590" s="231"/>
      <c r="E1590" s="6"/>
      <c r="F1590" s="6"/>
      <c r="G1590" s="9"/>
    </row>
    <row r="1591" spans="1:7" ht="20.25" customHeight="1">
      <c r="A1591" s="6"/>
      <c r="B1591" s="6"/>
      <c r="C1591" s="7"/>
      <c r="D1591" s="231"/>
      <c r="E1591" s="6"/>
      <c r="F1591" s="6"/>
      <c r="G1591" s="9"/>
    </row>
    <row r="1592" spans="1:7" ht="20.25" customHeight="1">
      <c r="A1592" s="6"/>
      <c r="B1592" s="6"/>
      <c r="C1592" s="7"/>
      <c r="D1592" s="231"/>
      <c r="E1592" s="6"/>
      <c r="F1592" s="6"/>
      <c r="G1592" s="9"/>
    </row>
    <row r="1593" spans="1:7" ht="20.25" customHeight="1">
      <c r="A1593" s="6"/>
      <c r="B1593" s="6"/>
      <c r="C1593" s="7"/>
      <c r="D1593" s="231"/>
      <c r="E1593" s="6"/>
      <c r="F1593" s="6"/>
      <c r="G1593" s="9"/>
    </row>
    <row r="1594" spans="1:7" ht="20.25" customHeight="1">
      <c r="A1594" s="6"/>
      <c r="B1594" s="6"/>
      <c r="C1594" s="7"/>
      <c r="D1594" s="231"/>
      <c r="E1594" s="6"/>
      <c r="F1594" s="6"/>
      <c r="G1594" s="9"/>
    </row>
    <row r="1595" spans="1:7" ht="20.25" customHeight="1">
      <c r="A1595" s="6"/>
      <c r="B1595" s="6"/>
      <c r="C1595" s="7"/>
      <c r="D1595" s="231"/>
      <c r="E1595" s="6"/>
      <c r="F1595" s="6"/>
      <c r="G1595" s="9"/>
    </row>
    <row r="1596" spans="1:7" ht="20.25" customHeight="1">
      <c r="A1596" s="6"/>
      <c r="B1596" s="6"/>
      <c r="C1596" s="7"/>
      <c r="D1596" s="231"/>
      <c r="E1596" s="6"/>
      <c r="F1596" s="6"/>
      <c r="G1596" s="9"/>
    </row>
    <row r="1597" spans="1:7" ht="20.25" customHeight="1">
      <c r="A1597" s="6"/>
      <c r="B1597" s="6"/>
      <c r="C1597" s="7"/>
      <c r="D1597" s="231"/>
      <c r="E1597" s="6"/>
      <c r="F1597" s="6"/>
      <c r="G1597" s="9"/>
    </row>
    <row r="1598" spans="1:7" ht="20.25" customHeight="1">
      <c r="A1598" s="6"/>
      <c r="B1598" s="6"/>
      <c r="C1598" s="7"/>
      <c r="D1598" s="231"/>
      <c r="E1598" s="6"/>
      <c r="F1598" s="6"/>
      <c r="G1598" s="9"/>
    </row>
    <row r="1599" spans="1:7" ht="20.25" customHeight="1">
      <c r="A1599" s="6"/>
      <c r="B1599" s="6"/>
      <c r="C1599" s="7"/>
      <c r="D1599" s="231"/>
      <c r="E1599" s="6"/>
      <c r="F1599" s="6"/>
      <c r="G1599" s="9"/>
    </row>
    <row r="1600" spans="1:7" ht="20.25" customHeight="1">
      <c r="A1600" s="6"/>
      <c r="B1600" s="6"/>
      <c r="C1600" s="7"/>
      <c r="D1600" s="231"/>
      <c r="E1600" s="6"/>
      <c r="F1600" s="6"/>
      <c r="G1600" s="9"/>
    </row>
    <row r="1601" spans="1:7" ht="20.25" customHeight="1">
      <c r="A1601" s="6"/>
      <c r="B1601" s="6"/>
      <c r="C1601" s="7"/>
      <c r="D1601" s="231"/>
      <c r="E1601" s="6"/>
      <c r="F1601" s="6"/>
      <c r="G1601" s="9"/>
    </row>
    <row r="1602" spans="1:7" ht="20.25" customHeight="1">
      <c r="A1602" s="6"/>
      <c r="B1602" s="6"/>
      <c r="C1602" s="7"/>
      <c r="D1602" s="231"/>
      <c r="E1602" s="6"/>
      <c r="F1602" s="6"/>
      <c r="G1602" s="9"/>
    </row>
    <row r="1603" spans="1:7" ht="20.25" customHeight="1">
      <c r="A1603" s="6"/>
      <c r="B1603" s="6"/>
      <c r="C1603" s="7"/>
      <c r="D1603" s="231"/>
      <c r="E1603" s="6"/>
      <c r="F1603" s="6"/>
      <c r="G1603" s="9"/>
    </row>
    <row r="1604" spans="1:7" ht="20.25" customHeight="1">
      <c r="A1604" s="6"/>
      <c r="B1604" s="6"/>
      <c r="C1604" s="7"/>
      <c r="D1604" s="231"/>
      <c r="E1604" s="6"/>
      <c r="F1604" s="6"/>
      <c r="G1604" s="9"/>
    </row>
    <row r="1605" spans="1:7" ht="20.25" customHeight="1">
      <c r="A1605" s="6"/>
      <c r="B1605" s="6"/>
      <c r="C1605" s="7"/>
      <c r="D1605" s="231"/>
      <c r="E1605" s="6"/>
      <c r="F1605" s="6"/>
      <c r="G1605" s="9"/>
    </row>
    <row r="1606" spans="1:7" ht="20.25" customHeight="1">
      <c r="A1606" s="6"/>
      <c r="B1606" s="6"/>
      <c r="C1606" s="7"/>
      <c r="D1606" s="231"/>
      <c r="E1606" s="6"/>
      <c r="F1606" s="6"/>
      <c r="G1606" s="9"/>
    </row>
    <row r="1607" spans="1:7" ht="20.25" customHeight="1">
      <c r="A1607" s="6"/>
      <c r="B1607" s="6"/>
      <c r="C1607" s="7"/>
      <c r="D1607" s="231"/>
      <c r="E1607" s="6"/>
      <c r="F1607" s="6"/>
      <c r="G1607" s="9"/>
    </row>
    <row r="1608" spans="1:7" ht="20.25" customHeight="1">
      <c r="A1608" s="6"/>
      <c r="B1608" s="6"/>
      <c r="C1608" s="7"/>
      <c r="D1608" s="231"/>
      <c r="E1608" s="6"/>
      <c r="F1608" s="6"/>
      <c r="G1608" s="9"/>
    </row>
    <row r="1609" spans="1:7" ht="20.25" customHeight="1">
      <c r="A1609" s="6"/>
      <c r="B1609" s="6"/>
      <c r="C1609" s="7"/>
      <c r="D1609" s="231"/>
      <c r="E1609" s="6"/>
      <c r="F1609" s="6"/>
      <c r="G1609" s="9"/>
    </row>
    <row r="1610" spans="1:7" ht="20.25" customHeight="1">
      <c r="A1610" s="6"/>
      <c r="B1610" s="6"/>
      <c r="C1610" s="7"/>
      <c r="D1610" s="231"/>
      <c r="E1610" s="6"/>
      <c r="F1610" s="6"/>
      <c r="G1610" s="9"/>
    </row>
    <row r="1611" spans="1:7" ht="20.25" customHeight="1">
      <c r="A1611" s="6"/>
      <c r="B1611" s="6"/>
      <c r="C1611" s="7"/>
      <c r="D1611" s="231"/>
      <c r="E1611" s="6"/>
      <c r="F1611" s="6"/>
      <c r="G1611" s="9"/>
    </row>
    <row r="1612" spans="1:7" ht="20.25" customHeight="1">
      <c r="A1612" s="6"/>
      <c r="B1612" s="6"/>
      <c r="C1612" s="7"/>
      <c r="D1612" s="231"/>
      <c r="E1612" s="6"/>
      <c r="F1612" s="6"/>
      <c r="G1612" s="9"/>
    </row>
    <row r="1613" spans="1:7" ht="20.25" customHeight="1">
      <c r="A1613" s="6"/>
      <c r="B1613" s="6"/>
      <c r="C1613" s="7"/>
      <c r="D1613" s="231"/>
      <c r="E1613" s="6"/>
      <c r="F1613" s="6"/>
      <c r="G1613" s="9"/>
    </row>
    <row r="1614" spans="1:7" ht="20.25" customHeight="1">
      <c r="A1614" s="6"/>
      <c r="B1614" s="6"/>
      <c r="C1614" s="7"/>
      <c r="D1614" s="231"/>
      <c r="E1614" s="6"/>
      <c r="F1614" s="6"/>
      <c r="G1614" s="9"/>
    </row>
    <row r="1615" spans="1:7" ht="20.25" customHeight="1">
      <c r="A1615" s="6"/>
      <c r="B1615" s="6"/>
      <c r="C1615" s="7"/>
      <c r="D1615" s="231"/>
      <c r="E1615" s="6"/>
      <c r="F1615" s="6"/>
      <c r="G1615" s="9"/>
    </row>
    <row r="1616" spans="1:7" ht="20.25" customHeight="1">
      <c r="A1616" s="6"/>
      <c r="B1616" s="6"/>
      <c r="C1616" s="7"/>
      <c r="D1616" s="231"/>
      <c r="E1616" s="6"/>
      <c r="F1616" s="6"/>
      <c r="G1616" s="9"/>
    </row>
    <row r="1617" spans="1:7" ht="20.25" customHeight="1">
      <c r="A1617" s="6"/>
      <c r="B1617" s="6"/>
      <c r="C1617" s="7"/>
      <c r="D1617" s="231"/>
      <c r="E1617" s="6"/>
      <c r="F1617" s="6"/>
      <c r="G1617" s="9"/>
    </row>
    <row r="1618" spans="1:7" ht="20.25" customHeight="1">
      <c r="A1618" s="6"/>
      <c r="B1618" s="6"/>
      <c r="C1618" s="7"/>
      <c r="D1618" s="231"/>
      <c r="E1618" s="6"/>
      <c r="F1618" s="6"/>
      <c r="G1618" s="9"/>
    </row>
    <row r="1619" spans="1:7" ht="20.25" customHeight="1">
      <c r="A1619" s="6"/>
      <c r="B1619" s="6"/>
      <c r="C1619" s="7"/>
      <c r="D1619" s="231"/>
      <c r="E1619" s="6"/>
      <c r="F1619" s="6"/>
      <c r="G1619" s="9"/>
    </row>
    <row r="1620" spans="1:7" ht="20.25" customHeight="1">
      <c r="A1620" s="6"/>
      <c r="B1620" s="6"/>
      <c r="C1620" s="7"/>
      <c r="D1620" s="231"/>
      <c r="E1620" s="6"/>
      <c r="F1620" s="6"/>
      <c r="G1620" s="9"/>
    </row>
    <row r="1621" spans="1:7" ht="20.25" customHeight="1">
      <c r="A1621" s="6"/>
      <c r="B1621" s="6"/>
      <c r="C1621" s="7"/>
      <c r="D1621" s="231"/>
      <c r="E1621" s="6"/>
      <c r="F1621" s="6"/>
      <c r="G1621" s="9"/>
    </row>
    <row r="1622" spans="1:7" ht="20.25" customHeight="1">
      <c r="A1622" s="6"/>
      <c r="B1622" s="6"/>
      <c r="C1622" s="7"/>
      <c r="D1622" s="231"/>
      <c r="E1622" s="6"/>
      <c r="F1622" s="6"/>
      <c r="G1622" s="9"/>
    </row>
    <row r="1623" spans="1:7" ht="20.25" customHeight="1">
      <c r="A1623" s="6"/>
      <c r="B1623" s="6"/>
      <c r="C1623" s="7"/>
      <c r="D1623" s="231"/>
      <c r="E1623" s="6"/>
      <c r="F1623" s="6"/>
      <c r="G1623" s="9"/>
    </row>
    <row r="1624" spans="1:7" ht="20.25" customHeight="1">
      <c r="A1624" s="6"/>
      <c r="B1624" s="6"/>
      <c r="C1624" s="7"/>
      <c r="D1624" s="231"/>
      <c r="E1624" s="6"/>
      <c r="F1624" s="6"/>
      <c r="G1624" s="9"/>
    </row>
    <row r="1625" spans="1:7" ht="20.25" customHeight="1">
      <c r="A1625" s="6"/>
      <c r="B1625" s="6"/>
      <c r="C1625" s="7"/>
      <c r="D1625" s="231"/>
      <c r="E1625" s="6"/>
      <c r="F1625" s="6"/>
      <c r="G1625" s="9"/>
    </row>
    <row r="1626" spans="1:7" ht="20.25" customHeight="1">
      <c r="A1626" s="6"/>
      <c r="B1626" s="6"/>
      <c r="C1626" s="7"/>
      <c r="D1626" s="231"/>
      <c r="E1626" s="6"/>
      <c r="F1626" s="6"/>
      <c r="G1626" s="9"/>
    </row>
    <row r="1627" spans="1:7" ht="20.25" customHeight="1">
      <c r="A1627" s="6"/>
      <c r="B1627" s="6"/>
      <c r="C1627" s="7"/>
      <c r="D1627" s="231"/>
      <c r="E1627" s="6"/>
      <c r="F1627" s="6"/>
      <c r="G1627" s="9"/>
    </row>
    <row r="1628" spans="1:7" ht="20.25" customHeight="1">
      <c r="A1628" s="6"/>
      <c r="B1628" s="6"/>
      <c r="C1628" s="7"/>
      <c r="D1628" s="231"/>
      <c r="E1628" s="6"/>
      <c r="F1628" s="6"/>
      <c r="G1628" s="9"/>
    </row>
    <row r="1629" spans="1:7" ht="20.25" customHeight="1">
      <c r="A1629" s="6"/>
      <c r="B1629" s="6"/>
      <c r="C1629" s="7"/>
      <c r="D1629" s="231"/>
      <c r="E1629" s="6"/>
      <c r="F1629" s="6"/>
      <c r="G1629" s="9"/>
    </row>
    <row r="1630" spans="1:7" ht="20.25" customHeight="1">
      <c r="A1630" s="6"/>
      <c r="B1630" s="6"/>
      <c r="C1630" s="7"/>
      <c r="D1630" s="231"/>
      <c r="E1630" s="6"/>
      <c r="F1630" s="6"/>
      <c r="G1630" s="9"/>
    </row>
    <row r="1631" spans="1:7" ht="20.25" customHeight="1">
      <c r="A1631" s="6"/>
      <c r="B1631" s="6"/>
      <c r="C1631" s="7"/>
      <c r="D1631" s="231"/>
      <c r="E1631" s="6"/>
      <c r="F1631" s="6"/>
      <c r="G1631" s="9"/>
    </row>
    <row r="1632" spans="1:7" ht="20.25" customHeight="1">
      <c r="A1632" s="6"/>
      <c r="B1632" s="6"/>
      <c r="C1632" s="7"/>
      <c r="D1632" s="231"/>
      <c r="E1632" s="6"/>
      <c r="F1632" s="6"/>
      <c r="G1632" s="9"/>
    </row>
    <row r="1633" spans="1:7" ht="20.25" customHeight="1">
      <c r="A1633" s="6"/>
      <c r="B1633" s="6"/>
      <c r="C1633" s="7"/>
      <c r="D1633" s="231"/>
      <c r="E1633" s="6"/>
      <c r="F1633" s="6"/>
      <c r="G1633" s="9"/>
    </row>
    <row r="1634" spans="1:7" ht="20.25" customHeight="1">
      <c r="A1634" s="6"/>
      <c r="B1634" s="6"/>
      <c r="C1634" s="7"/>
      <c r="D1634" s="231"/>
      <c r="E1634" s="6"/>
      <c r="F1634" s="6"/>
      <c r="G1634" s="9"/>
    </row>
    <row r="1635" spans="1:7" ht="20.25" customHeight="1">
      <c r="A1635" s="6"/>
      <c r="B1635" s="6"/>
      <c r="C1635" s="7"/>
      <c r="D1635" s="231"/>
      <c r="E1635" s="6"/>
      <c r="F1635" s="6"/>
      <c r="G1635" s="9"/>
    </row>
    <row r="1636" spans="1:7" ht="20.25" customHeight="1">
      <c r="A1636" s="6"/>
      <c r="B1636" s="6"/>
      <c r="C1636" s="7"/>
      <c r="D1636" s="231"/>
      <c r="E1636" s="6"/>
      <c r="F1636" s="6"/>
      <c r="G1636" s="9"/>
    </row>
    <row r="1637" spans="1:7" ht="20.25" customHeight="1">
      <c r="A1637" s="6"/>
      <c r="B1637" s="6"/>
      <c r="C1637" s="7"/>
      <c r="D1637" s="231"/>
      <c r="E1637" s="6"/>
      <c r="F1637" s="6"/>
      <c r="G1637" s="9"/>
    </row>
    <row r="1638" spans="1:7" ht="20.25" customHeight="1">
      <c r="A1638" s="6"/>
      <c r="B1638" s="6"/>
      <c r="C1638" s="7"/>
      <c r="D1638" s="231"/>
      <c r="E1638" s="6"/>
      <c r="F1638" s="6"/>
      <c r="G1638" s="9"/>
    </row>
    <row r="1639" spans="1:7" ht="20.25" customHeight="1">
      <c r="A1639" s="6"/>
      <c r="B1639" s="6"/>
      <c r="C1639" s="7"/>
      <c r="D1639" s="231"/>
      <c r="E1639" s="6"/>
      <c r="F1639" s="6"/>
      <c r="G1639" s="9"/>
    </row>
    <row r="1640" spans="1:7" ht="20.25" customHeight="1">
      <c r="A1640" s="6"/>
      <c r="B1640" s="6"/>
      <c r="C1640" s="7"/>
      <c r="D1640" s="231"/>
      <c r="E1640" s="6"/>
      <c r="F1640" s="6"/>
      <c r="G1640" s="9"/>
    </row>
    <row r="1641" spans="1:7" ht="20.25" customHeight="1">
      <c r="A1641" s="6"/>
      <c r="B1641" s="6"/>
      <c r="C1641" s="7"/>
      <c r="D1641" s="231"/>
      <c r="E1641" s="6"/>
      <c r="F1641" s="6"/>
      <c r="G1641" s="9"/>
    </row>
    <row r="1642" spans="1:7" ht="20.25" customHeight="1">
      <c r="A1642" s="6"/>
      <c r="B1642" s="6"/>
      <c r="C1642" s="7"/>
      <c r="D1642" s="231"/>
      <c r="E1642" s="6"/>
      <c r="F1642" s="6"/>
      <c r="G1642" s="9"/>
    </row>
    <row r="1643" spans="1:7" ht="20.25" customHeight="1">
      <c r="A1643" s="6"/>
      <c r="B1643" s="6"/>
      <c r="C1643" s="7"/>
      <c r="D1643" s="231"/>
      <c r="E1643" s="6"/>
      <c r="F1643" s="6"/>
      <c r="G1643" s="9"/>
    </row>
    <row r="1644" spans="1:7" ht="20.25" customHeight="1">
      <c r="A1644" s="6"/>
      <c r="B1644" s="6"/>
      <c r="C1644" s="7"/>
      <c r="D1644" s="231"/>
      <c r="E1644" s="6"/>
      <c r="F1644" s="6"/>
      <c r="G1644" s="9"/>
    </row>
    <row r="1645" spans="1:7" ht="20.25" customHeight="1">
      <c r="A1645" s="6"/>
      <c r="B1645" s="6"/>
      <c r="C1645" s="7"/>
      <c r="D1645" s="231"/>
      <c r="E1645" s="6"/>
      <c r="F1645" s="6"/>
      <c r="G1645" s="9"/>
    </row>
    <row r="1646" spans="1:7" ht="20.25" customHeight="1">
      <c r="A1646" s="6"/>
      <c r="B1646" s="6"/>
      <c r="C1646" s="7"/>
      <c r="D1646" s="231"/>
      <c r="E1646" s="6"/>
      <c r="F1646" s="6"/>
      <c r="G1646" s="9"/>
    </row>
    <row r="1647" spans="1:7" ht="20.25" customHeight="1">
      <c r="A1647" s="6"/>
      <c r="B1647" s="6"/>
      <c r="C1647" s="7"/>
      <c r="D1647" s="231"/>
      <c r="E1647" s="6"/>
      <c r="F1647" s="6"/>
      <c r="G1647" s="9"/>
    </row>
    <row r="1648" spans="1:7" ht="20.25" customHeight="1">
      <c r="A1648" s="6"/>
      <c r="B1648" s="6"/>
      <c r="C1648" s="7"/>
      <c r="D1648" s="231"/>
      <c r="E1648" s="6"/>
      <c r="F1648" s="6"/>
      <c r="G1648" s="9"/>
    </row>
    <row r="1649" spans="1:7" ht="20.25" customHeight="1">
      <c r="A1649" s="6"/>
      <c r="B1649" s="6"/>
      <c r="C1649" s="7"/>
      <c r="D1649" s="231"/>
      <c r="E1649" s="6"/>
      <c r="F1649" s="6"/>
      <c r="G1649" s="9"/>
    </row>
    <row r="1650" spans="1:7" ht="20.25" customHeight="1">
      <c r="A1650" s="6"/>
      <c r="B1650" s="6"/>
      <c r="C1650" s="7"/>
      <c r="D1650" s="231"/>
      <c r="E1650" s="6"/>
      <c r="F1650" s="6"/>
      <c r="G1650" s="9"/>
    </row>
    <row r="1651" spans="1:7" ht="20.25" customHeight="1">
      <c r="A1651" s="6"/>
      <c r="B1651" s="6"/>
      <c r="C1651" s="7"/>
      <c r="D1651" s="231"/>
      <c r="E1651" s="6"/>
      <c r="F1651" s="6"/>
      <c r="G1651" s="9"/>
    </row>
    <row r="1652" spans="1:7" ht="20.25" customHeight="1">
      <c r="A1652" s="6"/>
      <c r="B1652" s="6"/>
      <c r="C1652" s="7"/>
      <c r="D1652" s="231"/>
      <c r="E1652" s="6"/>
      <c r="F1652" s="6"/>
      <c r="G1652" s="9"/>
    </row>
    <row r="1653" spans="1:7" ht="20.25" customHeight="1">
      <c r="A1653" s="6"/>
      <c r="B1653" s="6"/>
      <c r="C1653" s="7"/>
      <c r="D1653" s="231"/>
      <c r="E1653" s="6"/>
      <c r="F1653" s="6"/>
      <c r="G1653" s="9"/>
    </row>
    <row r="1654" spans="1:7" ht="20.25" customHeight="1">
      <c r="A1654" s="6"/>
      <c r="B1654" s="6"/>
      <c r="C1654" s="7"/>
      <c r="D1654" s="231"/>
      <c r="E1654" s="6"/>
      <c r="F1654" s="6"/>
      <c r="G1654" s="9"/>
    </row>
    <row r="1655" spans="1:7" ht="20.25" customHeight="1">
      <c r="A1655" s="6"/>
      <c r="B1655" s="6"/>
      <c r="C1655" s="7"/>
      <c r="D1655" s="231"/>
      <c r="E1655" s="6"/>
      <c r="F1655" s="6"/>
      <c r="G1655" s="9"/>
    </row>
    <row r="1656" spans="1:7" ht="20.25" customHeight="1">
      <c r="A1656" s="6"/>
      <c r="B1656" s="6"/>
      <c r="C1656" s="7"/>
      <c r="D1656" s="231"/>
      <c r="E1656" s="6"/>
      <c r="F1656" s="6"/>
      <c r="G1656" s="9"/>
    </row>
    <row r="1657" spans="1:7" ht="20.25" customHeight="1">
      <c r="A1657" s="6"/>
      <c r="B1657" s="6"/>
      <c r="C1657" s="7"/>
      <c r="D1657" s="231"/>
      <c r="E1657" s="6"/>
      <c r="F1657" s="6"/>
      <c r="G1657" s="9"/>
    </row>
    <row r="1658" spans="1:7" ht="20.25" customHeight="1">
      <c r="A1658" s="6"/>
      <c r="B1658" s="6"/>
      <c r="C1658" s="7"/>
      <c r="D1658" s="231"/>
      <c r="E1658" s="6"/>
      <c r="F1658" s="6"/>
      <c r="G1658" s="9"/>
    </row>
    <row r="1659" spans="1:7" ht="20.25" customHeight="1">
      <c r="A1659" s="6"/>
      <c r="B1659" s="6"/>
      <c r="C1659" s="7"/>
      <c r="D1659" s="231"/>
      <c r="E1659" s="6"/>
      <c r="F1659" s="6"/>
      <c r="G1659" s="9"/>
    </row>
    <row r="1660" spans="1:7" ht="20.25" customHeight="1">
      <c r="A1660" s="6"/>
      <c r="B1660" s="6"/>
      <c r="C1660" s="7"/>
      <c r="D1660" s="231"/>
      <c r="E1660" s="6"/>
      <c r="F1660" s="6"/>
      <c r="G1660" s="9"/>
    </row>
    <row r="1661" spans="1:7" ht="20.25" customHeight="1">
      <c r="A1661" s="6"/>
      <c r="B1661" s="6"/>
      <c r="C1661" s="7"/>
      <c r="D1661" s="231"/>
      <c r="E1661" s="6"/>
      <c r="F1661" s="6"/>
      <c r="G1661" s="9"/>
    </row>
    <row r="1662" spans="1:7" ht="20.25" customHeight="1">
      <c r="A1662" s="6"/>
      <c r="B1662" s="6"/>
      <c r="C1662" s="7"/>
      <c r="D1662" s="231"/>
      <c r="E1662" s="6"/>
      <c r="F1662" s="6"/>
      <c r="G1662" s="9"/>
    </row>
    <row r="1663" spans="1:7" ht="20.25" customHeight="1">
      <c r="A1663" s="6"/>
      <c r="B1663" s="6"/>
      <c r="C1663" s="7"/>
      <c r="D1663" s="231"/>
      <c r="E1663" s="6"/>
      <c r="F1663" s="6"/>
      <c r="G1663" s="9"/>
    </row>
    <row r="1664" spans="1:7" ht="20.25" customHeight="1">
      <c r="A1664" s="6"/>
      <c r="B1664" s="6"/>
      <c r="C1664" s="7"/>
      <c r="D1664" s="231"/>
      <c r="E1664" s="6"/>
      <c r="F1664" s="6"/>
      <c r="G1664" s="9"/>
    </row>
    <row r="1665" spans="1:7" ht="20.25" customHeight="1">
      <c r="A1665" s="6"/>
      <c r="B1665" s="6"/>
      <c r="C1665" s="7"/>
      <c r="D1665" s="231"/>
      <c r="E1665" s="6"/>
      <c r="F1665" s="6"/>
      <c r="G1665" s="9"/>
    </row>
    <row r="1666" spans="1:7" ht="20.25" customHeight="1">
      <c r="A1666" s="6"/>
      <c r="B1666" s="6"/>
      <c r="C1666" s="7"/>
      <c r="D1666" s="231"/>
      <c r="E1666" s="6"/>
      <c r="F1666" s="6"/>
      <c r="G1666" s="9"/>
    </row>
    <row r="1667" spans="1:7" ht="20.25" customHeight="1">
      <c r="A1667" s="6"/>
      <c r="B1667" s="6"/>
      <c r="C1667" s="7"/>
      <c r="D1667" s="231"/>
      <c r="E1667" s="6"/>
      <c r="F1667" s="6"/>
      <c r="G1667" s="9"/>
    </row>
    <row r="1668" spans="1:7" ht="20.25" customHeight="1">
      <c r="A1668" s="6"/>
      <c r="B1668" s="6"/>
      <c r="C1668" s="7"/>
      <c r="D1668" s="231"/>
      <c r="E1668" s="6"/>
      <c r="F1668" s="6"/>
      <c r="G1668" s="9"/>
    </row>
    <row r="1669" spans="1:7" ht="20.25" customHeight="1">
      <c r="A1669" s="6"/>
      <c r="B1669" s="6"/>
      <c r="C1669" s="7"/>
      <c r="D1669" s="231"/>
      <c r="E1669" s="6"/>
      <c r="F1669" s="6"/>
      <c r="G1669" s="9"/>
    </row>
    <row r="1670" spans="1:7" ht="20.25" customHeight="1">
      <c r="A1670" s="6"/>
      <c r="B1670" s="6"/>
      <c r="C1670" s="7"/>
      <c r="D1670" s="231"/>
      <c r="E1670" s="6"/>
      <c r="F1670" s="6"/>
      <c r="G1670" s="9"/>
    </row>
    <row r="1671" spans="1:7" ht="20.25" customHeight="1">
      <c r="A1671" s="6"/>
      <c r="B1671" s="6"/>
      <c r="C1671" s="7"/>
      <c r="D1671" s="231"/>
      <c r="E1671" s="6"/>
      <c r="F1671" s="6"/>
      <c r="G1671" s="9"/>
    </row>
    <row r="1672" spans="1:7" ht="20.25" customHeight="1">
      <c r="A1672" s="6"/>
      <c r="B1672" s="6"/>
      <c r="C1672" s="7"/>
      <c r="D1672" s="231"/>
      <c r="E1672" s="6"/>
      <c r="F1672" s="6"/>
      <c r="G1672" s="9"/>
    </row>
    <row r="1673" spans="1:7" ht="20.25" customHeight="1">
      <c r="A1673" s="6"/>
      <c r="B1673" s="6"/>
      <c r="C1673" s="7"/>
      <c r="D1673" s="231"/>
      <c r="E1673" s="6"/>
      <c r="F1673" s="6"/>
      <c r="G1673" s="9"/>
    </row>
    <row r="1674" spans="1:7" ht="20.25" customHeight="1">
      <c r="A1674" s="6"/>
      <c r="B1674" s="6"/>
      <c r="C1674" s="7"/>
      <c r="D1674" s="231"/>
      <c r="E1674" s="6"/>
      <c r="F1674" s="6"/>
      <c r="G1674" s="9"/>
    </row>
    <row r="1675" spans="1:7" ht="20.25" customHeight="1">
      <c r="A1675" s="6"/>
      <c r="B1675" s="6"/>
      <c r="C1675" s="7"/>
      <c r="D1675" s="231"/>
      <c r="E1675" s="6"/>
      <c r="F1675" s="6"/>
      <c r="G1675" s="9"/>
    </row>
    <row r="1676" spans="1:7" ht="20.25" customHeight="1">
      <c r="A1676" s="6"/>
      <c r="B1676" s="6"/>
      <c r="C1676" s="7"/>
      <c r="D1676" s="231"/>
      <c r="E1676" s="6"/>
      <c r="F1676" s="6"/>
      <c r="G1676" s="9"/>
    </row>
    <row r="1677" spans="1:7" ht="20.25" customHeight="1">
      <c r="A1677" s="6"/>
      <c r="B1677" s="6"/>
      <c r="C1677" s="7"/>
      <c r="D1677" s="231"/>
      <c r="E1677" s="6"/>
      <c r="F1677" s="6"/>
      <c r="G1677" s="9"/>
    </row>
    <row r="1678" spans="1:7" ht="20.25" customHeight="1">
      <c r="A1678" s="6"/>
      <c r="B1678" s="6"/>
      <c r="C1678" s="7"/>
      <c r="D1678" s="231"/>
      <c r="E1678" s="6"/>
      <c r="F1678" s="6"/>
      <c r="G1678" s="9"/>
    </row>
    <row r="1679" spans="1:7" ht="20.25" customHeight="1">
      <c r="A1679" s="6"/>
      <c r="B1679" s="6"/>
      <c r="C1679" s="7"/>
      <c r="D1679" s="231"/>
      <c r="E1679" s="6"/>
      <c r="F1679" s="6"/>
      <c r="G1679" s="9"/>
    </row>
    <row r="1680" spans="1:7" ht="20.25" customHeight="1">
      <c r="A1680" s="6"/>
      <c r="B1680" s="6"/>
      <c r="C1680" s="7"/>
      <c r="D1680" s="231"/>
      <c r="E1680" s="6"/>
      <c r="F1680" s="6"/>
      <c r="G1680" s="9"/>
    </row>
    <row r="1681" spans="1:7" ht="20.25" customHeight="1">
      <c r="A1681" s="6"/>
      <c r="B1681" s="6"/>
      <c r="C1681" s="7"/>
      <c r="D1681" s="231"/>
      <c r="E1681" s="6"/>
      <c r="F1681" s="6"/>
      <c r="G1681" s="9"/>
    </row>
    <row r="1682" spans="1:7" ht="20.25" customHeight="1">
      <c r="A1682" s="6"/>
      <c r="B1682" s="6"/>
      <c r="C1682" s="7"/>
      <c r="D1682" s="231"/>
      <c r="E1682" s="6"/>
      <c r="F1682" s="6"/>
      <c r="G1682" s="9"/>
    </row>
    <row r="1683" spans="1:7" ht="20.25" customHeight="1">
      <c r="A1683" s="6"/>
      <c r="B1683" s="6"/>
      <c r="C1683" s="7"/>
      <c r="D1683" s="231"/>
      <c r="E1683" s="6"/>
      <c r="F1683" s="6"/>
      <c r="G1683" s="9"/>
    </row>
    <row r="1684" spans="1:7" ht="20.25" customHeight="1">
      <c r="A1684" s="6"/>
      <c r="B1684" s="6"/>
      <c r="C1684" s="7"/>
      <c r="D1684" s="231"/>
      <c r="E1684" s="6"/>
      <c r="F1684" s="6"/>
      <c r="G1684" s="9"/>
    </row>
    <row r="1685" spans="1:7" ht="20.25" customHeight="1">
      <c r="A1685" s="6"/>
      <c r="B1685" s="6"/>
      <c r="C1685" s="7"/>
      <c r="D1685" s="231"/>
      <c r="E1685" s="6"/>
      <c r="F1685" s="6"/>
      <c r="G1685" s="9"/>
    </row>
    <row r="1686" spans="1:7" ht="20.25" customHeight="1">
      <c r="A1686" s="6"/>
      <c r="B1686" s="6"/>
      <c r="C1686" s="7"/>
      <c r="D1686" s="231"/>
      <c r="E1686" s="6"/>
      <c r="F1686" s="6"/>
      <c r="G1686" s="9"/>
    </row>
    <row r="1687" spans="1:7" ht="20.25" customHeight="1">
      <c r="A1687" s="6"/>
      <c r="B1687" s="6"/>
      <c r="C1687" s="7"/>
      <c r="D1687" s="231"/>
      <c r="E1687" s="6"/>
      <c r="F1687" s="6"/>
      <c r="G1687" s="9"/>
    </row>
    <row r="1688" spans="1:7" ht="20.25" customHeight="1">
      <c r="A1688" s="6"/>
      <c r="B1688" s="6"/>
      <c r="C1688" s="7"/>
      <c r="D1688" s="231"/>
      <c r="E1688" s="6"/>
      <c r="F1688" s="6"/>
      <c r="G1688" s="9"/>
    </row>
    <row r="1689" spans="1:7" ht="20.25" customHeight="1">
      <c r="A1689" s="6"/>
      <c r="B1689" s="6"/>
      <c r="C1689" s="7"/>
      <c r="D1689" s="231"/>
      <c r="E1689" s="6"/>
      <c r="F1689" s="6"/>
      <c r="G1689" s="9"/>
    </row>
    <row r="1690" spans="1:7" ht="20.25" customHeight="1">
      <c r="A1690" s="6"/>
      <c r="B1690" s="6"/>
      <c r="C1690" s="7"/>
      <c r="D1690" s="231"/>
      <c r="E1690" s="6"/>
      <c r="F1690" s="6"/>
      <c r="G1690" s="9"/>
    </row>
    <row r="1691" spans="1:7" ht="20.25" customHeight="1">
      <c r="A1691" s="6"/>
      <c r="B1691" s="6"/>
      <c r="C1691" s="7"/>
      <c r="D1691" s="231"/>
      <c r="E1691" s="6"/>
      <c r="F1691" s="6"/>
      <c r="G1691" s="9"/>
    </row>
    <row r="1692" spans="1:7" ht="20.25" customHeight="1">
      <c r="A1692" s="6"/>
      <c r="B1692" s="6"/>
      <c r="C1692" s="7"/>
      <c r="D1692" s="231"/>
      <c r="E1692" s="6"/>
      <c r="F1692" s="6"/>
      <c r="G1692" s="9"/>
    </row>
    <row r="1693" spans="1:7" ht="20.25" customHeight="1">
      <c r="A1693" s="6"/>
      <c r="B1693" s="6"/>
      <c r="C1693" s="7"/>
      <c r="D1693" s="231"/>
      <c r="E1693" s="6"/>
      <c r="F1693" s="6"/>
      <c r="G1693" s="9"/>
    </row>
    <row r="1694" spans="1:7" ht="20.25" customHeight="1">
      <c r="A1694" s="6"/>
      <c r="B1694" s="6"/>
      <c r="C1694" s="7"/>
      <c r="D1694" s="231"/>
      <c r="E1694" s="6"/>
      <c r="F1694" s="6"/>
      <c r="G1694" s="9"/>
    </row>
    <row r="1695" spans="1:7" ht="20.25" customHeight="1">
      <c r="A1695" s="6"/>
      <c r="B1695" s="6"/>
      <c r="C1695" s="7"/>
      <c r="D1695" s="231"/>
      <c r="E1695" s="6"/>
      <c r="F1695" s="6"/>
      <c r="G1695" s="9"/>
    </row>
    <row r="1696" spans="1:7" ht="20.25" customHeight="1">
      <c r="A1696" s="6"/>
      <c r="B1696" s="6"/>
      <c r="C1696" s="7"/>
      <c r="D1696" s="231"/>
      <c r="E1696" s="6"/>
      <c r="F1696" s="6"/>
      <c r="G1696" s="9"/>
    </row>
    <row r="1697" spans="1:7" ht="20.25" customHeight="1">
      <c r="A1697" s="6"/>
      <c r="B1697" s="6"/>
      <c r="C1697" s="7"/>
      <c r="D1697" s="231"/>
      <c r="E1697" s="6"/>
      <c r="F1697" s="6"/>
      <c r="G1697" s="9"/>
    </row>
    <row r="1698" spans="1:7" ht="20.25" customHeight="1">
      <c r="A1698" s="6"/>
      <c r="B1698" s="6"/>
      <c r="C1698" s="7"/>
      <c r="D1698" s="231"/>
      <c r="E1698" s="6"/>
      <c r="F1698" s="6"/>
      <c r="G1698" s="9"/>
    </row>
    <row r="1699" spans="1:7" ht="20.25" customHeight="1">
      <c r="A1699" s="6"/>
      <c r="B1699" s="6"/>
      <c r="C1699" s="7"/>
      <c r="D1699" s="231"/>
      <c r="E1699" s="6"/>
      <c r="F1699" s="6"/>
      <c r="G1699" s="9"/>
    </row>
    <row r="1700" spans="1:7" ht="20.25" customHeight="1">
      <c r="A1700" s="6"/>
      <c r="B1700" s="6"/>
      <c r="C1700" s="7"/>
      <c r="D1700" s="231"/>
      <c r="E1700" s="6"/>
      <c r="F1700" s="6"/>
      <c r="G1700" s="9"/>
    </row>
    <row r="1701" spans="1:7" ht="20.25" customHeight="1">
      <c r="A1701" s="6"/>
      <c r="B1701" s="6"/>
      <c r="C1701" s="7"/>
      <c r="D1701" s="231"/>
      <c r="E1701" s="6"/>
      <c r="F1701" s="6"/>
      <c r="G1701" s="9"/>
    </row>
    <row r="1702" spans="1:7" ht="20.25" customHeight="1">
      <c r="A1702" s="6"/>
      <c r="B1702" s="6"/>
      <c r="C1702" s="7"/>
      <c r="D1702" s="231"/>
      <c r="E1702" s="6"/>
      <c r="F1702" s="6"/>
      <c r="G1702" s="9"/>
    </row>
    <row r="1703" spans="1:7" ht="20.25" customHeight="1">
      <c r="A1703" s="6"/>
      <c r="B1703" s="6"/>
      <c r="C1703" s="7"/>
      <c r="D1703" s="231"/>
      <c r="E1703" s="6"/>
      <c r="F1703" s="6"/>
      <c r="G1703" s="9"/>
    </row>
    <row r="1704" spans="1:7" ht="20.25" customHeight="1">
      <c r="A1704" s="6"/>
      <c r="B1704" s="6"/>
      <c r="C1704" s="7"/>
      <c r="D1704" s="231"/>
      <c r="E1704" s="6"/>
      <c r="F1704" s="6"/>
      <c r="G1704" s="9"/>
    </row>
    <row r="1705" spans="1:7" ht="20.25" customHeight="1">
      <c r="A1705" s="6"/>
      <c r="B1705" s="6"/>
      <c r="C1705" s="7"/>
      <c r="D1705" s="231"/>
      <c r="E1705" s="6"/>
      <c r="F1705" s="6"/>
      <c r="G1705" s="9"/>
    </row>
    <row r="1706" spans="1:7" ht="20.25" customHeight="1">
      <c r="A1706" s="6"/>
      <c r="B1706" s="6"/>
      <c r="C1706" s="7"/>
      <c r="D1706" s="231"/>
      <c r="E1706" s="6"/>
      <c r="F1706" s="6"/>
      <c r="G1706" s="9"/>
    </row>
    <row r="1707" spans="1:7" ht="20.25" customHeight="1">
      <c r="A1707" s="6"/>
      <c r="B1707" s="6"/>
      <c r="C1707" s="7"/>
      <c r="D1707" s="231"/>
      <c r="E1707" s="6"/>
      <c r="F1707" s="6"/>
      <c r="G1707" s="9"/>
    </row>
    <row r="1708" spans="1:7" ht="20.25" customHeight="1">
      <c r="A1708" s="6"/>
      <c r="B1708" s="6"/>
      <c r="C1708" s="7"/>
      <c r="D1708" s="231"/>
      <c r="E1708" s="6"/>
      <c r="F1708" s="6"/>
      <c r="G1708" s="9"/>
    </row>
    <row r="1709" spans="1:7" ht="20.25" customHeight="1">
      <c r="A1709" s="6"/>
      <c r="B1709" s="6"/>
      <c r="C1709" s="7"/>
      <c r="D1709" s="231"/>
      <c r="E1709" s="6"/>
      <c r="F1709" s="6"/>
      <c r="G1709" s="9"/>
    </row>
    <row r="1710" spans="1:7" ht="20.25" customHeight="1">
      <c r="A1710" s="6"/>
      <c r="B1710" s="6"/>
      <c r="C1710" s="7"/>
      <c r="D1710" s="231"/>
      <c r="E1710" s="6"/>
      <c r="F1710" s="6"/>
      <c r="G1710" s="9"/>
    </row>
    <row r="1711" spans="1:7" ht="20.25" customHeight="1">
      <c r="A1711" s="6"/>
      <c r="B1711" s="6"/>
      <c r="C1711" s="7"/>
      <c r="D1711" s="231"/>
      <c r="E1711" s="6"/>
      <c r="F1711" s="6"/>
      <c r="G1711" s="9"/>
    </row>
    <row r="1712" spans="1:7" ht="20.25" customHeight="1">
      <c r="A1712" s="6"/>
      <c r="B1712" s="6"/>
      <c r="C1712" s="7"/>
      <c r="D1712" s="231"/>
      <c r="E1712" s="6"/>
      <c r="F1712" s="6"/>
      <c r="G1712" s="9"/>
    </row>
    <row r="1713" spans="1:7" ht="20.25" customHeight="1">
      <c r="A1713" s="6"/>
      <c r="B1713" s="6"/>
      <c r="C1713" s="7"/>
      <c r="D1713" s="231"/>
      <c r="E1713" s="6"/>
      <c r="F1713" s="6"/>
      <c r="G1713" s="9"/>
    </row>
    <row r="1714" spans="1:7" ht="20.25" customHeight="1">
      <c r="A1714" s="6"/>
      <c r="B1714" s="6"/>
      <c r="C1714" s="7"/>
      <c r="D1714" s="231"/>
      <c r="E1714" s="6"/>
      <c r="F1714" s="6"/>
      <c r="G1714" s="9"/>
    </row>
    <row r="1715" spans="1:7" ht="20.25" customHeight="1">
      <c r="A1715" s="6"/>
      <c r="B1715" s="6"/>
      <c r="C1715" s="7"/>
      <c r="D1715" s="231"/>
      <c r="E1715" s="6"/>
      <c r="F1715" s="6"/>
      <c r="G1715" s="9"/>
    </row>
    <row r="1716" spans="1:7" ht="20.25" customHeight="1">
      <c r="A1716" s="6"/>
      <c r="B1716" s="6"/>
      <c r="C1716" s="7"/>
      <c r="D1716" s="231"/>
      <c r="E1716" s="6"/>
      <c r="F1716" s="6"/>
      <c r="G1716" s="9"/>
    </row>
    <row r="1717" spans="1:7" ht="20.25" customHeight="1">
      <c r="A1717" s="6"/>
      <c r="B1717" s="6"/>
      <c r="C1717" s="7"/>
      <c r="D1717" s="231"/>
      <c r="E1717" s="6"/>
      <c r="F1717" s="6"/>
      <c r="G1717" s="9"/>
    </row>
    <row r="1718" spans="1:7" ht="20.25" customHeight="1">
      <c r="A1718" s="6"/>
      <c r="B1718" s="6"/>
      <c r="C1718" s="7"/>
      <c r="D1718" s="231"/>
      <c r="E1718" s="6"/>
      <c r="F1718" s="6"/>
      <c r="G1718" s="9"/>
    </row>
    <row r="1719" spans="1:7" ht="20.25" customHeight="1">
      <c r="A1719" s="6"/>
      <c r="B1719" s="6"/>
      <c r="C1719" s="7"/>
      <c r="D1719" s="231"/>
      <c r="E1719" s="6"/>
      <c r="F1719" s="6"/>
      <c r="G1719" s="9"/>
    </row>
    <row r="1720" spans="1:7" ht="20.25" customHeight="1">
      <c r="A1720" s="6"/>
      <c r="B1720" s="6"/>
      <c r="C1720" s="7"/>
      <c r="D1720" s="231"/>
      <c r="E1720" s="6"/>
      <c r="F1720" s="6"/>
      <c r="G1720" s="9"/>
    </row>
    <row r="1721" spans="1:7" ht="20.25" customHeight="1">
      <c r="A1721" s="6"/>
      <c r="B1721" s="6"/>
      <c r="C1721" s="7"/>
      <c r="D1721" s="231"/>
      <c r="E1721" s="6"/>
      <c r="F1721" s="6"/>
      <c r="G1721" s="9"/>
    </row>
    <row r="1722" spans="1:7" ht="20.25" customHeight="1">
      <c r="A1722" s="6"/>
      <c r="B1722" s="6"/>
      <c r="C1722" s="7"/>
      <c r="D1722" s="231"/>
      <c r="E1722" s="6"/>
      <c r="F1722" s="6"/>
      <c r="G1722" s="9"/>
    </row>
    <row r="1723" spans="1:7" ht="20.25" customHeight="1">
      <c r="A1723" s="6"/>
      <c r="B1723" s="6"/>
      <c r="C1723" s="7"/>
      <c r="D1723" s="231"/>
      <c r="E1723" s="6"/>
      <c r="F1723" s="6"/>
      <c r="G1723" s="9"/>
    </row>
    <row r="1724" spans="1:7" ht="20.25" customHeight="1">
      <c r="A1724" s="6"/>
      <c r="B1724" s="6"/>
      <c r="C1724" s="7"/>
      <c r="D1724" s="231"/>
      <c r="E1724" s="6"/>
      <c r="F1724" s="6"/>
      <c r="G1724" s="9"/>
    </row>
    <row r="1725" spans="1:7" ht="20.25" customHeight="1">
      <c r="A1725" s="6"/>
      <c r="B1725" s="6"/>
      <c r="C1725" s="7"/>
      <c r="D1725" s="231"/>
      <c r="E1725" s="6"/>
      <c r="F1725" s="6"/>
      <c r="G1725" s="9"/>
    </row>
    <row r="1726" spans="1:7" ht="20.25" customHeight="1">
      <c r="A1726" s="6"/>
      <c r="B1726" s="6"/>
      <c r="C1726" s="7"/>
      <c r="D1726" s="231"/>
      <c r="E1726" s="6"/>
      <c r="F1726" s="6"/>
      <c r="G1726" s="9"/>
    </row>
    <row r="1727" spans="1:7" ht="20.25" customHeight="1">
      <c r="A1727" s="6"/>
      <c r="B1727" s="6"/>
      <c r="C1727" s="7"/>
      <c r="D1727" s="231"/>
      <c r="E1727" s="6"/>
      <c r="F1727" s="6"/>
      <c r="G1727" s="9"/>
    </row>
    <row r="1728" spans="1:7" ht="20.25" customHeight="1">
      <c r="A1728" s="6"/>
      <c r="B1728" s="6"/>
      <c r="C1728" s="7"/>
      <c r="D1728" s="231"/>
      <c r="E1728" s="6"/>
      <c r="F1728" s="6"/>
      <c r="G1728" s="9"/>
    </row>
    <row r="1729" spans="1:7" ht="20.25" customHeight="1">
      <c r="A1729" s="6"/>
      <c r="B1729" s="6"/>
      <c r="C1729" s="7"/>
      <c r="D1729" s="231"/>
      <c r="E1729" s="6"/>
      <c r="F1729" s="6"/>
      <c r="G1729" s="9"/>
    </row>
    <row r="1730" spans="1:7" ht="20.25" customHeight="1">
      <c r="A1730" s="6"/>
      <c r="B1730" s="6"/>
      <c r="C1730" s="7"/>
      <c r="D1730" s="231"/>
      <c r="E1730" s="6"/>
      <c r="F1730" s="6"/>
      <c r="G1730" s="9"/>
    </row>
    <row r="1731" spans="1:7" ht="20.25" customHeight="1">
      <c r="A1731" s="6"/>
      <c r="B1731" s="6"/>
      <c r="C1731" s="7"/>
      <c r="D1731" s="231"/>
      <c r="E1731" s="6"/>
      <c r="F1731" s="6"/>
      <c r="G1731" s="9"/>
    </row>
    <row r="1732" spans="1:7" ht="20.25" customHeight="1">
      <c r="A1732" s="6"/>
      <c r="B1732" s="6"/>
      <c r="C1732" s="7"/>
      <c r="D1732" s="231"/>
      <c r="E1732" s="6"/>
      <c r="F1732" s="6"/>
      <c r="G1732" s="9"/>
    </row>
    <row r="1733" spans="1:7" ht="20.25" customHeight="1">
      <c r="A1733" s="6"/>
      <c r="B1733" s="6"/>
      <c r="C1733" s="7"/>
      <c r="D1733" s="231"/>
      <c r="E1733" s="6"/>
      <c r="F1733" s="6"/>
      <c r="G1733" s="9"/>
    </row>
    <row r="1734" spans="1:7" ht="20.25" customHeight="1">
      <c r="A1734" s="6"/>
      <c r="B1734" s="6"/>
      <c r="C1734" s="7"/>
      <c r="D1734" s="231"/>
      <c r="E1734" s="6"/>
      <c r="F1734" s="6"/>
      <c r="G1734" s="9"/>
    </row>
    <row r="1735" spans="1:7" ht="20.25" customHeight="1">
      <c r="A1735" s="6"/>
      <c r="B1735" s="6"/>
      <c r="C1735" s="7"/>
      <c r="D1735" s="231"/>
      <c r="E1735" s="6"/>
      <c r="F1735" s="6"/>
      <c r="G1735" s="9"/>
    </row>
    <row r="1736" spans="1:7" ht="20.25" customHeight="1">
      <c r="A1736" s="6"/>
      <c r="B1736" s="6"/>
      <c r="C1736" s="7"/>
      <c r="D1736" s="231"/>
      <c r="E1736" s="6"/>
      <c r="F1736" s="6"/>
      <c r="G1736" s="9"/>
    </row>
    <row r="1737" spans="1:7" ht="20.25" customHeight="1">
      <c r="A1737" s="6"/>
      <c r="B1737" s="6"/>
      <c r="C1737" s="7"/>
      <c r="D1737" s="231"/>
      <c r="E1737" s="6"/>
      <c r="F1737" s="6"/>
      <c r="G1737" s="9"/>
    </row>
    <row r="1738" spans="1:7" ht="20.25" customHeight="1">
      <c r="A1738" s="6"/>
      <c r="B1738" s="6"/>
      <c r="C1738" s="7"/>
      <c r="D1738" s="231"/>
      <c r="E1738" s="6"/>
      <c r="F1738" s="6"/>
      <c r="G1738" s="9"/>
    </row>
    <row r="1739" spans="1:7" ht="20.25" customHeight="1">
      <c r="A1739" s="6"/>
      <c r="B1739" s="6"/>
      <c r="C1739" s="7"/>
      <c r="D1739" s="231"/>
      <c r="E1739" s="6"/>
      <c r="F1739" s="6"/>
      <c r="G1739" s="9"/>
    </row>
    <row r="1740" spans="1:7" ht="20.25" customHeight="1">
      <c r="A1740" s="6"/>
      <c r="B1740" s="6"/>
      <c r="C1740" s="7"/>
      <c r="D1740" s="231"/>
      <c r="E1740" s="6"/>
      <c r="F1740" s="6"/>
      <c r="G1740" s="9"/>
    </row>
    <row r="1741" spans="1:7" ht="20.25" customHeight="1">
      <c r="A1741" s="6"/>
      <c r="B1741" s="6"/>
      <c r="C1741" s="7"/>
      <c r="D1741" s="231"/>
      <c r="E1741" s="6"/>
      <c r="F1741" s="6"/>
      <c r="G1741" s="9"/>
    </row>
    <row r="1742" spans="1:7" ht="20.25" customHeight="1">
      <c r="A1742" s="6"/>
      <c r="B1742" s="6"/>
      <c r="C1742" s="7"/>
      <c r="D1742" s="231"/>
      <c r="E1742" s="6"/>
      <c r="F1742" s="6"/>
      <c r="G1742" s="9"/>
    </row>
    <row r="1743" spans="1:7" ht="20.25" customHeight="1">
      <c r="A1743" s="6"/>
      <c r="B1743" s="6"/>
      <c r="C1743" s="7"/>
      <c r="D1743" s="231"/>
      <c r="E1743" s="6"/>
      <c r="F1743" s="6"/>
      <c r="G1743" s="9"/>
    </row>
    <row r="1744" spans="1:7" ht="20.25" customHeight="1">
      <c r="A1744" s="6"/>
      <c r="B1744" s="6"/>
      <c r="C1744" s="7"/>
      <c r="D1744" s="231"/>
      <c r="E1744" s="6"/>
      <c r="F1744" s="6"/>
      <c r="G1744" s="9"/>
    </row>
    <row r="1745" spans="1:7" ht="20.25" customHeight="1">
      <c r="A1745" s="6"/>
      <c r="B1745" s="6"/>
      <c r="C1745" s="7"/>
      <c r="D1745" s="231"/>
      <c r="E1745" s="6"/>
      <c r="F1745" s="6"/>
      <c r="G1745" s="9"/>
    </row>
    <row r="1746" spans="1:7" ht="20.25" customHeight="1">
      <c r="A1746" s="6"/>
      <c r="B1746" s="6"/>
      <c r="C1746" s="7"/>
      <c r="D1746" s="231"/>
      <c r="E1746" s="6"/>
      <c r="F1746" s="6"/>
      <c r="G1746" s="9"/>
    </row>
    <row r="1747" spans="1:7" ht="20.25" customHeight="1">
      <c r="A1747" s="6"/>
      <c r="B1747" s="6"/>
      <c r="C1747" s="7"/>
      <c r="D1747" s="231"/>
      <c r="E1747" s="6"/>
      <c r="F1747" s="6"/>
      <c r="G1747" s="9"/>
    </row>
    <row r="1748" spans="1:7" ht="20.25" customHeight="1">
      <c r="A1748" s="6"/>
      <c r="B1748" s="6"/>
      <c r="C1748" s="7"/>
      <c r="D1748" s="231"/>
      <c r="E1748" s="6"/>
      <c r="F1748" s="6"/>
      <c r="G1748" s="9"/>
    </row>
    <row r="1749" spans="1:7" ht="20.25" customHeight="1">
      <c r="A1749" s="6"/>
      <c r="B1749" s="6"/>
      <c r="C1749" s="7"/>
      <c r="D1749" s="231"/>
      <c r="E1749" s="6"/>
      <c r="F1749" s="6"/>
      <c r="G1749" s="9"/>
    </row>
    <row r="1750" spans="1:7" ht="20.25" customHeight="1">
      <c r="A1750" s="6"/>
      <c r="B1750" s="6"/>
      <c r="C1750" s="7"/>
      <c r="D1750" s="231"/>
      <c r="E1750" s="6"/>
      <c r="F1750" s="6"/>
      <c r="G1750" s="9"/>
    </row>
    <row r="1751" spans="1:7" ht="20.25" customHeight="1">
      <c r="A1751" s="6"/>
      <c r="B1751" s="6"/>
      <c r="C1751" s="7"/>
      <c r="D1751" s="231"/>
      <c r="E1751" s="6"/>
      <c r="F1751" s="6"/>
      <c r="G1751" s="9"/>
    </row>
    <row r="1752" spans="1:7" ht="20.25" customHeight="1">
      <c r="A1752" s="6"/>
      <c r="B1752" s="6"/>
      <c r="C1752" s="7"/>
      <c r="D1752" s="231"/>
      <c r="E1752" s="6"/>
      <c r="F1752" s="6"/>
      <c r="G1752" s="9"/>
    </row>
    <row r="1753" spans="1:7" ht="20.25" customHeight="1">
      <c r="A1753" s="6"/>
      <c r="B1753" s="6"/>
      <c r="C1753" s="7"/>
      <c r="D1753" s="231"/>
      <c r="E1753" s="6"/>
      <c r="F1753" s="6"/>
      <c r="G1753" s="9"/>
    </row>
    <row r="1754" spans="1:7" ht="20.25" customHeight="1">
      <c r="A1754" s="6"/>
      <c r="B1754" s="6"/>
      <c r="C1754" s="7"/>
      <c r="D1754" s="231"/>
      <c r="E1754" s="6"/>
      <c r="F1754" s="6"/>
      <c r="G1754" s="9"/>
    </row>
    <row r="1755" spans="1:7" ht="20.25" customHeight="1">
      <c r="A1755" s="6"/>
      <c r="B1755" s="6"/>
      <c r="C1755" s="7"/>
      <c r="D1755" s="231"/>
      <c r="E1755" s="6"/>
      <c r="F1755" s="6"/>
      <c r="G1755" s="9"/>
    </row>
    <row r="1756" spans="1:7" ht="20.25" customHeight="1">
      <c r="A1756" s="6"/>
      <c r="B1756" s="6"/>
      <c r="C1756" s="7"/>
      <c r="D1756" s="231"/>
      <c r="E1756" s="6"/>
      <c r="F1756" s="6"/>
      <c r="G1756" s="9"/>
    </row>
    <row r="1757" spans="1:7" ht="20.25" customHeight="1">
      <c r="A1757" s="6"/>
      <c r="B1757" s="6"/>
      <c r="C1757" s="7"/>
      <c r="D1757" s="231"/>
      <c r="E1757" s="6"/>
      <c r="F1757" s="6"/>
      <c r="G1757" s="9"/>
    </row>
    <row r="1758" spans="1:7" ht="20.25" customHeight="1">
      <c r="A1758" s="6"/>
      <c r="B1758" s="6"/>
      <c r="C1758" s="7"/>
      <c r="D1758" s="231"/>
      <c r="E1758" s="6"/>
      <c r="F1758" s="6"/>
      <c r="G1758" s="9"/>
    </row>
    <row r="1759" spans="1:7" ht="20.25" customHeight="1">
      <c r="A1759" s="6"/>
      <c r="B1759" s="6"/>
      <c r="C1759" s="7"/>
      <c r="D1759" s="231"/>
      <c r="E1759" s="6"/>
      <c r="F1759" s="6"/>
      <c r="G1759" s="9"/>
    </row>
    <row r="1760" spans="1:7" ht="20.25" customHeight="1">
      <c r="A1760" s="6"/>
      <c r="B1760" s="6"/>
      <c r="C1760" s="7"/>
      <c r="D1760" s="231"/>
      <c r="E1760" s="6"/>
      <c r="F1760" s="6"/>
      <c r="G1760" s="9"/>
    </row>
    <row r="1761" spans="1:7" ht="20.25" customHeight="1">
      <c r="A1761" s="6"/>
      <c r="B1761" s="6"/>
      <c r="C1761" s="7"/>
      <c r="D1761" s="231"/>
      <c r="E1761" s="6"/>
      <c r="F1761" s="6"/>
      <c r="G1761" s="9"/>
    </row>
    <row r="1762" spans="1:7" ht="20.25" customHeight="1">
      <c r="A1762" s="6"/>
      <c r="B1762" s="6"/>
      <c r="C1762" s="7"/>
      <c r="D1762" s="231"/>
      <c r="E1762" s="6"/>
      <c r="F1762" s="6"/>
      <c r="G1762" s="9"/>
    </row>
    <row r="1763" spans="1:7" ht="20.25" customHeight="1">
      <c r="A1763" s="6"/>
      <c r="B1763" s="6"/>
      <c r="C1763" s="7"/>
      <c r="D1763" s="231"/>
      <c r="E1763" s="6"/>
      <c r="F1763" s="6"/>
      <c r="G1763" s="9"/>
    </row>
    <row r="1764" spans="1:7" ht="20.25" customHeight="1">
      <c r="A1764" s="6"/>
      <c r="B1764" s="6"/>
      <c r="C1764" s="7"/>
      <c r="D1764" s="231"/>
      <c r="E1764" s="6"/>
      <c r="F1764" s="6"/>
      <c r="G1764" s="9"/>
    </row>
    <row r="1765" spans="1:7" ht="20.25" customHeight="1">
      <c r="A1765" s="6"/>
      <c r="B1765" s="6"/>
      <c r="C1765" s="7"/>
      <c r="D1765" s="231"/>
      <c r="E1765" s="6"/>
      <c r="F1765" s="6"/>
      <c r="G1765" s="9"/>
    </row>
    <row r="1766" spans="1:7" ht="20.25" customHeight="1">
      <c r="A1766" s="6"/>
      <c r="B1766" s="6"/>
      <c r="C1766" s="7"/>
      <c r="D1766" s="231"/>
      <c r="E1766" s="6"/>
      <c r="F1766" s="6"/>
      <c r="G1766" s="9"/>
    </row>
    <row r="1767" spans="1:7" ht="20.25" customHeight="1">
      <c r="A1767" s="6"/>
      <c r="B1767" s="6"/>
      <c r="C1767" s="7"/>
      <c r="D1767" s="231"/>
      <c r="E1767" s="6"/>
      <c r="F1767" s="6"/>
      <c r="G1767" s="9"/>
    </row>
    <row r="1768" spans="1:7" ht="20.25" customHeight="1">
      <c r="A1768" s="6"/>
      <c r="B1768" s="6"/>
      <c r="C1768" s="7"/>
      <c r="D1768" s="231"/>
      <c r="E1768" s="6"/>
      <c r="F1768" s="6"/>
      <c r="G1768" s="9"/>
    </row>
    <row r="1769" spans="1:7" ht="20.25" customHeight="1">
      <c r="A1769" s="6"/>
      <c r="B1769" s="6"/>
      <c r="C1769" s="7"/>
      <c r="D1769" s="231"/>
      <c r="E1769" s="6"/>
      <c r="F1769" s="6"/>
      <c r="G1769" s="9"/>
    </row>
    <row r="1770" spans="1:7" ht="20.25" customHeight="1">
      <c r="A1770" s="6"/>
      <c r="B1770" s="6"/>
      <c r="C1770" s="7"/>
      <c r="D1770" s="231"/>
      <c r="E1770" s="6"/>
      <c r="F1770" s="6"/>
      <c r="G1770" s="9"/>
    </row>
    <row r="1771" spans="1:7" ht="20.25" customHeight="1">
      <c r="A1771" s="6"/>
      <c r="B1771" s="6"/>
      <c r="C1771" s="7"/>
      <c r="D1771" s="231"/>
      <c r="E1771" s="6"/>
      <c r="F1771" s="6"/>
      <c r="G1771" s="9"/>
    </row>
    <row r="1772" spans="1:7" ht="20.25" customHeight="1">
      <c r="A1772" s="6"/>
      <c r="B1772" s="6"/>
      <c r="C1772" s="7"/>
      <c r="D1772" s="231"/>
      <c r="E1772" s="6"/>
      <c r="F1772" s="6"/>
      <c r="G1772" s="9"/>
    </row>
    <row r="1773" spans="1:7" ht="20.25" customHeight="1">
      <c r="A1773" s="6"/>
      <c r="B1773" s="6"/>
      <c r="C1773" s="7"/>
      <c r="D1773" s="231"/>
      <c r="E1773" s="6"/>
      <c r="F1773" s="6"/>
      <c r="G1773" s="9"/>
    </row>
    <row r="1774" spans="1:7" ht="20.25" customHeight="1">
      <c r="A1774" s="6"/>
      <c r="B1774" s="6"/>
      <c r="C1774" s="7"/>
      <c r="D1774" s="231"/>
      <c r="E1774" s="6"/>
      <c r="F1774" s="6"/>
      <c r="G1774" s="9"/>
    </row>
    <row r="1775" spans="1:7" ht="20.25" customHeight="1">
      <c r="A1775" s="6"/>
      <c r="B1775" s="6"/>
      <c r="C1775" s="7"/>
      <c r="D1775" s="231"/>
      <c r="E1775" s="6"/>
      <c r="F1775" s="6"/>
      <c r="G1775" s="9"/>
    </row>
    <row r="1776" spans="1:7" ht="20.25" customHeight="1">
      <c r="A1776" s="6"/>
      <c r="B1776" s="6"/>
      <c r="C1776" s="7"/>
      <c r="D1776" s="231"/>
      <c r="E1776" s="6"/>
      <c r="F1776" s="6"/>
      <c r="G1776" s="9"/>
    </row>
    <row r="1777" spans="1:7" ht="20.25" customHeight="1">
      <c r="A1777" s="6"/>
      <c r="B1777" s="6"/>
      <c r="C1777" s="7"/>
      <c r="D1777" s="231"/>
      <c r="E1777" s="6"/>
      <c r="F1777" s="6"/>
      <c r="G1777" s="9"/>
    </row>
    <row r="1778" spans="1:7" ht="20.25" customHeight="1">
      <c r="A1778" s="6"/>
      <c r="B1778" s="6"/>
      <c r="C1778" s="7"/>
      <c r="D1778" s="231"/>
      <c r="E1778" s="6"/>
      <c r="F1778" s="6"/>
      <c r="G1778" s="9"/>
    </row>
    <row r="1779" spans="1:7" ht="20.25" customHeight="1">
      <c r="A1779" s="6"/>
      <c r="B1779" s="6"/>
      <c r="C1779" s="7"/>
      <c r="D1779" s="231"/>
      <c r="E1779" s="6"/>
      <c r="F1779" s="6"/>
      <c r="G1779" s="9"/>
    </row>
    <row r="1780" spans="1:7" ht="20.25" customHeight="1">
      <c r="A1780" s="6"/>
      <c r="B1780" s="6"/>
      <c r="C1780" s="7"/>
      <c r="D1780" s="231"/>
      <c r="E1780" s="6"/>
      <c r="F1780" s="6"/>
      <c r="G1780" s="9"/>
    </row>
    <row r="1781" spans="1:7" ht="20.25" customHeight="1">
      <c r="A1781" s="6"/>
      <c r="B1781" s="6"/>
      <c r="C1781" s="7"/>
      <c r="D1781" s="231"/>
      <c r="E1781" s="6"/>
      <c r="F1781" s="6"/>
      <c r="G1781" s="9"/>
    </row>
    <row r="1782" spans="1:7" ht="20.25" customHeight="1">
      <c r="A1782" s="6"/>
      <c r="B1782" s="6"/>
      <c r="C1782" s="7"/>
      <c r="D1782" s="231"/>
      <c r="E1782" s="6"/>
      <c r="F1782" s="6"/>
      <c r="G1782" s="9"/>
    </row>
    <row r="1783" spans="1:7" ht="20.25" customHeight="1">
      <c r="A1783" s="6"/>
      <c r="B1783" s="6"/>
      <c r="C1783" s="7"/>
      <c r="D1783" s="231"/>
      <c r="E1783" s="6"/>
      <c r="F1783" s="6"/>
      <c r="G1783" s="9"/>
    </row>
    <row r="1784" spans="1:7" ht="20.25" customHeight="1">
      <c r="A1784" s="6"/>
      <c r="B1784" s="6"/>
      <c r="C1784" s="7"/>
      <c r="D1784" s="231"/>
      <c r="E1784" s="6"/>
      <c r="F1784" s="6"/>
      <c r="G1784" s="9"/>
    </row>
    <row r="1785" spans="1:7" ht="20.25" customHeight="1">
      <c r="A1785" s="6"/>
      <c r="B1785" s="6"/>
      <c r="C1785" s="7"/>
      <c r="D1785" s="231"/>
      <c r="E1785" s="6"/>
      <c r="F1785" s="6"/>
      <c r="G1785" s="9"/>
    </row>
    <row r="1786" spans="1:7" ht="20.25" customHeight="1">
      <c r="A1786" s="6"/>
      <c r="B1786" s="6"/>
      <c r="C1786" s="7"/>
      <c r="D1786" s="231"/>
      <c r="E1786" s="6"/>
      <c r="F1786" s="6"/>
      <c r="G1786" s="9"/>
    </row>
    <row r="1787" spans="1:7" ht="20.25" customHeight="1">
      <c r="A1787" s="6"/>
      <c r="B1787" s="6"/>
      <c r="C1787" s="7"/>
      <c r="D1787" s="231"/>
      <c r="E1787" s="6"/>
      <c r="F1787" s="6"/>
      <c r="G1787" s="9"/>
    </row>
    <row r="1788" spans="1:7" ht="20.25" customHeight="1">
      <c r="A1788" s="6"/>
      <c r="B1788" s="6"/>
      <c r="C1788" s="7"/>
      <c r="D1788" s="231"/>
      <c r="E1788" s="6"/>
      <c r="F1788" s="6"/>
      <c r="G1788" s="9"/>
    </row>
    <row r="1789" spans="1:7" ht="20.25" customHeight="1">
      <c r="A1789" s="6"/>
      <c r="B1789" s="6"/>
      <c r="C1789" s="7"/>
      <c r="D1789" s="231"/>
      <c r="E1789" s="6"/>
      <c r="F1789" s="6"/>
      <c r="G1789" s="9"/>
    </row>
    <row r="1790" spans="1:7" ht="20.25" customHeight="1">
      <c r="A1790" s="6"/>
      <c r="B1790" s="6"/>
      <c r="C1790" s="7"/>
      <c r="D1790" s="231"/>
      <c r="E1790" s="6"/>
      <c r="F1790" s="6"/>
      <c r="G1790" s="9"/>
    </row>
    <row r="1791" spans="1:7" ht="20.25" customHeight="1">
      <c r="A1791" s="6"/>
      <c r="B1791" s="6"/>
      <c r="C1791" s="7"/>
      <c r="D1791" s="231"/>
      <c r="E1791" s="6"/>
      <c r="F1791" s="6"/>
      <c r="G1791" s="9"/>
    </row>
    <row r="1792" spans="1:7" ht="20.25" customHeight="1">
      <c r="A1792" s="6"/>
      <c r="B1792" s="6"/>
      <c r="C1792" s="7"/>
      <c r="D1792" s="231"/>
      <c r="E1792" s="6"/>
      <c r="F1792" s="6"/>
      <c r="G1792" s="9"/>
    </row>
    <row r="1793" spans="1:7" ht="20.25" customHeight="1">
      <c r="A1793" s="6"/>
      <c r="B1793" s="6"/>
      <c r="C1793" s="7"/>
      <c r="D1793" s="231"/>
      <c r="E1793" s="6"/>
      <c r="F1793" s="6"/>
      <c r="G1793" s="9"/>
    </row>
    <row r="1794" spans="1:7" ht="20.25" customHeight="1">
      <c r="A1794" s="6"/>
      <c r="B1794" s="6"/>
      <c r="C1794" s="7"/>
      <c r="D1794" s="231"/>
      <c r="E1794" s="6"/>
      <c r="F1794" s="6"/>
      <c r="G1794" s="9"/>
    </row>
    <row r="1795" spans="1:7" ht="20.25" customHeight="1">
      <c r="A1795" s="6"/>
      <c r="B1795" s="6"/>
      <c r="C1795" s="7"/>
      <c r="D1795" s="231"/>
      <c r="E1795" s="6"/>
      <c r="F1795" s="6"/>
      <c r="G1795" s="9"/>
    </row>
    <row r="1796" spans="1:7" ht="20.25" customHeight="1">
      <c r="A1796" s="6"/>
      <c r="B1796" s="6"/>
      <c r="C1796" s="7"/>
      <c r="D1796" s="231"/>
      <c r="E1796" s="6"/>
      <c r="F1796" s="6"/>
      <c r="G1796" s="9"/>
    </row>
    <row r="1797" spans="1:7" ht="20.25" customHeight="1">
      <c r="A1797" s="6"/>
      <c r="B1797" s="6"/>
      <c r="C1797" s="7"/>
      <c r="D1797" s="231"/>
      <c r="E1797" s="6"/>
      <c r="F1797" s="6"/>
      <c r="G1797" s="9"/>
    </row>
    <row r="1798" spans="1:7" ht="20.25" customHeight="1">
      <c r="A1798" s="6"/>
      <c r="B1798" s="6"/>
      <c r="C1798" s="7"/>
      <c r="D1798" s="231"/>
      <c r="E1798" s="6"/>
      <c r="F1798" s="6"/>
      <c r="G1798" s="9"/>
    </row>
    <row r="1799" spans="1:7" ht="20.25" customHeight="1">
      <c r="A1799" s="6"/>
      <c r="B1799" s="6"/>
      <c r="C1799" s="7"/>
      <c r="D1799" s="231"/>
      <c r="E1799" s="6"/>
      <c r="F1799" s="6"/>
      <c r="G1799" s="9"/>
    </row>
    <row r="1800" spans="1:7" ht="20.25" customHeight="1">
      <c r="A1800" s="6"/>
      <c r="B1800" s="6"/>
      <c r="C1800" s="7"/>
      <c r="D1800" s="231"/>
      <c r="E1800" s="6"/>
      <c r="F1800" s="6"/>
      <c r="G1800" s="9"/>
    </row>
    <row r="1801" spans="1:7" ht="20.25" customHeight="1">
      <c r="A1801" s="6"/>
      <c r="B1801" s="6"/>
      <c r="C1801" s="7"/>
      <c r="D1801" s="231"/>
      <c r="E1801" s="6"/>
      <c r="F1801" s="6"/>
      <c r="G1801" s="9"/>
    </row>
    <row r="1802" spans="1:7" ht="20.25" customHeight="1">
      <c r="A1802" s="6"/>
      <c r="B1802" s="6"/>
      <c r="C1802" s="7"/>
      <c r="D1802" s="231"/>
      <c r="E1802" s="6"/>
      <c r="F1802" s="6"/>
      <c r="G1802" s="9"/>
    </row>
    <row r="1803" spans="1:7" ht="20.25" customHeight="1">
      <c r="A1803" s="6"/>
      <c r="B1803" s="6"/>
      <c r="C1803" s="7"/>
      <c r="D1803" s="231"/>
      <c r="E1803" s="6"/>
      <c r="F1803" s="6"/>
      <c r="G1803" s="9"/>
    </row>
    <row r="1804" spans="1:7" ht="20.25" customHeight="1">
      <c r="A1804" s="6"/>
      <c r="B1804" s="6"/>
      <c r="C1804" s="7"/>
      <c r="D1804" s="231"/>
      <c r="E1804" s="6"/>
      <c r="F1804" s="6"/>
      <c r="G1804" s="9"/>
    </row>
    <row r="1805" spans="1:7" ht="20.25" customHeight="1">
      <c r="A1805" s="6"/>
      <c r="B1805" s="6"/>
      <c r="C1805" s="7"/>
      <c r="D1805" s="231"/>
      <c r="E1805" s="6"/>
      <c r="F1805" s="6"/>
      <c r="G1805" s="9"/>
    </row>
    <row r="1806" spans="1:7" ht="20.25" customHeight="1">
      <c r="A1806" s="6"/>
      <c r="B1806" s="6"/>
      <c r="C1806" s="7"/>
      <c r="D1806" s="231"/>
      <c r="E1806" s="6"/>
      <c r="F1806" s="6"/>
      <c r="G1806" s="9"/>
    </row>
    <row r="1807" spans="1:7" ht="20.25" customHeight="1">
      <c r="A1807" s="6"/>
      <c r="B1807" s="6"/>
      <c r="C1807" s="7"/>
      <c r="D1807" s="231"/>
      <c r="E1807" s="6"/>
      <c r="F1807" s="6"/>
      <c r="G1807" s="9"/>
    </row>
    <row r="1808" spans="1:7" ht="20.25" customHeight="1">
      <c r="A1808" s="6"/>
      <c r="B1808" s="6"/>
      <c r="C1808" s="7"/>
      <c r="D1808" s="231"/>
      <c r="E1808" s="6"/>
      <c r="F1808" s="6"/>
      <c r="G1808" s="9"/>
    </row>
    <row r="1809" spans="1:7" ht="20.25" customHeight="1">
      <c r="A1809" s="6"/>
      <c r="B1809" s="6"/>
      <c r="C1809" s="7"/>
      <c r="D1809" s="231"/>
      <c r="E1809" s="6"/>
      <c r="F1809" s="6"/>
      <c r="G1809" s="9"/>
    </row>
    <row r="1810" spans="1:7" ht="20.25" customHeight="1">
      <c r="A1810" s="6"/>
      <c r="B1810" s="6"/>
      <c r="C1810" s="7"/>
      <c r="D1810" s="231"/>
      <c r="E1810" s="6"/>
      <c r="F1810" s="6"/>
      <c r="G1810" s="9"/>
    </row>
    <row r="1811" spans="1:7" ht="20.25" customHeight="1">
      <c r="A1811" s="6"/>
      <c r="B1811" s="6"/>
      <c r="C1811" s="7"/>
      <c r="D1811" s="231"/>
      <c r="E1811" s="6"/>
      <c r="F1811" s="6"/>
      <c r="G1811" s="9"/>
    </row>
    <row r="1812" spans="1:7" ht="20.25" customHeight="1">
      <c r="A1812" s="6"/>
      <c r="B1812" s="6"/>
      <c r="C1812" s="7"/>
      <c r="D1812" s="231"/>
      <c r="E1812" s="6"/>
      <c r="F1812" s="6"/>
      <c r="G1812" s="9"/>
    </row>
    <row r="1813" spans="1:7" ht="20.25" customHeight="1">
      <c r="A1813" s="6"/>
      <c r="B1813" s="6"/>
      <c r="C1813" s="7"/>
      <c r="D1813" s="231"/>
      <c r="E1813" s="6"/>
      <c r="F1813" s="6"/>
      <c r="G1813" s="9"/>
    </row>
    <row r="1814" spans="1:7" ht="20.25" customHeight="1">
      <c r="A1814" s="6"/>
      <c r="B1814" s="6"/>
      <c r="C1814" s="7"/>
      <c r="D1814" s="231"/>
      <c r="E1814" s="6"/>
      <c r="F1814" s="6"/>
      <c r="G1814" s="9"/>
    </row>
    <row r="1815" spans="1:7" ht="20.25" customHeight="1">
      <c r="A1815" s="6"/>
      <c r="B1815" s="6"/>
      <c r="C1815" s="7"/>
      <c r="D1815" s="231"/>
      <c r="E1815" s="6"/>
      <c r="F1815" s="6"/>
      <c r="G1815" s="9"/>
    </row>
    <row r="1816" spans="1:7" ht="20.25" customHeight="1">
      <c r="A1816" s="6"/>
      <c r="B1816" s="6"/>
      <c r="C1816" s="7"/>
      <c r="D1816" s="231"/>
      <c r="E1816" s="6"/>
      <c r="F1816" s="6"/>
      <c r="G1816" s="9"/>
    </row>
    <row r="1817" spans="1:7" ht="20.25" customHeight="1">
      <c r="A1817" s="6"/>
      <c r="B1817" s="6"/>
      <c r="C1817" s="7"/>
      <c r="D1817" s="231"/>
      <c r="E1817" s="6"/>
      <c r="F1817" s="6"/>
      <c r="G1817" s="9"/>
    </row>
    <row r="1818" spans="1:7" ht="20.25" customHeight="1">
      <c r="A1818" s="6"/>
      <c r="B1818" s="6"/>
      <c r="C1818" s="7"/>
      <c r="D1818" s="231"/>
      <c r="E1818" s="6"/>
      <c r="F1818" s="6"/>
      <c r="G1818" s="9"/>
    </row>
    <row r="1819" spans="1:7" ht="20.25" customHeight="1">
      <c r="A1819" s="6"/>
      <c r="B1819" s="6"/>
      <c r="C1819" s="7"/>
      <c r="D1819" s="231"/>
      <c r="E1819" s="6"/>
      <c r="F1819" s="6"/>
      <c r="G1819" s="9"/>
    </row>
    <row r="1820" spans="1:7" ht="20.25" customHeight="1">
      <c r="A1820" s="6"/>
      <c r="B1820" s="6"/>
      <c r="C1820" s="7"/>
      <c r="D1820" s="231"/>
      <c r="E1820" s="6"/>
      <c r="F1820" s="6"/>
      <c r="G1820" s="9"/>
    </row>
    <row r="1821" spans="1:7" ht="20.25" customHeight="1">
      <c r="A1821" s="6"/>
      <c r="B1821" s="6"/>
      <c r="C1821" s="7"/>
      <c r="D1821" s="231"/>
      <c r="E1821" s="6"/>
      <c r="F1821" s="6"/>
      <c r="G1821" s="9"/>
    </row>
    <row r="1822" spans="1:7" ht="20.25" customHeight="1">
      <c r="A1822" s="6"/>
      <c r="B1822" s="6"/>
      <c r="C1822" s="7"/>
      <c r="D1822" s="231"/>
      <c r="E1822" s="6"/>
      <c r="F1822" s="6"/>
      <c r="G1822" s="9"/>
    </row>
    <row r="1823" spans="1:7" ht="20.25" customHeight="1">
      <c r="A1823" s="6"/>
      <c r="B1823" s="6"/>
      <c r="C1823" s="7"/>
      <c r="D1823" s="231"/>
      <c r="E1823" s="6"/>
      <c r="F1823" s="6"/>
      <c r="G1823" s="9"/>
    </row>
    <row r="1824" spans="1:7" ht="20.25" customHeight="1">
      <c r="A1824" s="6"/>
      <c r="B1824" s="6"/>
      <c r="C1824" s="7"/>
      <c r="D1824" s="231"/>
      <c r="E1824" s="6"/>
      <c r="F1824" s="6"/>
      <c r="G1824" s="9"/>
    </row>
    <row r="1825" spans="1:7" ht="20.25" customHeight="1">
      <c r="A1825" s="6"/>
      <c r="B1825" s="6"/>
      <c r="C1825" s="7"/>
      <c r="D1825" s="231"/>
      <c r="E1825" s="6"/>
      <c r="F1825" s="6"/>
      <c r="G1825" s="9"/>
    </row>
    <row r="1826" spans="1:7" ht="17.25" customHeight="1">
      <c r="A1826" s="695">
        <v>310</v>
      </c>
      <c r="B1826" s="695" t="s">
        <v>10</v>
      </c>
      <c r="C1826" s="697" t="s">
        <v>11</v>
      </c>
      <c r="D1826" s="699" t="s">
        <v>1453</v>
      </c>
      <c r="E1826" s="672">
        <v>3327.5</v>
      </c>
      <c r="F1826" s="646" t="s">
        <v>13</v>
      </c>
      <c r="G1826" s="20">
        <f>SUM(A1826*E1826/100)</f>
        <v>10315.25</v>
      </c>
    </row>
    <row r="1827" spans="1:7" ht="27" customHeight="1">
      <c r="A1827" s="696"/>
      <c r="B1827" s="696"/>
      <c r="C1827" s="698"/>
      <c r="D1827" s="700"/>
      <c r="E1827" s="701" t="s">
        <v>463</v>
      </c>
      <c r="F1827" s="702"/>
      <c r="G1827" s="703"/>
    </row>
    <row r="1828" spans="1:7" s="36" customFormat="1">
      <c r="A1828" s="697">
        <v>3</v>
      </c>
      <c r="B1828" s="697" t="s">
        <v>72</v>
      </c>
      <c r="C1828" s="695" t="s">
        <v>15</v>
      </c>
      <c r="D1828" s="699" t="s">
        <v>274</v>
      </c>
      <c r="E1828" s="672">
        <v>142.18</v>
      </c>
      <c r="F1828" s="646" t="s">
        <v>75</v>
      </c>
      <c r="G1828" s="20">
        <f>SUM(A1828*E1828)</f>
        <v>426.54</v>
      </c>
    </row>
    <row r="1829" spans="1:7" s="36" customFormat="1" ht="27" customHeight="1">
      <c r="A1829" s="698"/>
      <c r="B1829" s="698"/>
      <c r="C1829" s="696"/>
      <c r="D1829" s="708"/>
      <c r="E1829" s="701" t="s">
        <v>275</v>
      </c>
      <c r="F1829" s="702"/>
      <c r="G1829" s="703"/>
    </row>
    <row r="1830" spans="1:7" s="24" customFormat="1">
      <c r="A1830" s="697">
        <v>3540</v>
      </c>
      <c r="B1830" s="697" t="s">
        <v>39</v>
      </c>
      <c r="C1830" s="695" t="s">
        <v>18</v>
      </c>
      <c r="D1830" s="699" t="s">
        <v>149</v>
      </c>
      <c r="E1830" s="672">
        <v>121</v>
      </c>
      <c r="F1830" s="646" t="s">
        <v>42</v>
      </c>
      <c r="G1830" s="20">
        <f>SUM(A1830*E1830/100)</f>
        <v>4283.3999999999996</v>
      </c>
    </row>
    <row r="1831" spans="1:7" s="24" customFormat="1" ht="17.25" customHeight="1">
      <c r="A1831" s="698"/>
      <c r="B1831" s="698"/>
      <c r="C1831" s="696"/>
      <c r="D1831" s="700"/>
      <c r="E1831" s="727" t="s">
        <v>150</v>
      </c>
      <c r="F1831" s="728"/>
      <c r="G1831" s="729"/>
    </row>
    <row r="1832" spans="1:7" s="36" customFormat="1">
      <c r="A1832" s="697">
        <v>2</v>
      </c>
      <c r="B1832" s="697" t="s">
        <v>72</v>
      </c>
      <c r="C1832" s="695" t="s">
        <v>21</v>
      </c>
      <c r="D1832" s="699" t="s">
        <v>276</v>
      </c>
      <c r="E1832" s="672">
        <v>102.85</v>
      </c>
      <c r="F1832" s="646" t="s">
        <v>147</v>
      </c>
      <c r="G1832" s="20">
        <f>SUM(A1832*E1832)</f>
        <v>205.7</v>
      </c>
    </row>
    <row r="1833" spans="1:7" s="36" customFormat="1" ht="24.75" customHeight="1">
      <c r="A1833" s="698"/>
      <c r="B1833" s="698"/>
      <c r="C1833" s="696"/>
      <c r="D1833" s="708"/>
      <c r="E1833" s="701" t="s">
        <v>277</v>
      </c>
      <c r="F1833" s="702"/>
      <c r="G1833" s="703"/>
    </row>
    <row r="1834" spans="1:7" ht="15" customHeight="1">
      <c r="A1834" s="697">
        <v>0</v>
      </c>
      <c r="B1834" s="697" t="s">
        <v>10</v>
      </c>
      <c r="C1834" s="695" t="s">
        <v>25</v>
      </c>
      <c r="D1834" s="699" t="s">
        <v>144</v>
      </c>
      <c r="E1834" s="672">
        <v>5445</v>
      </c>
      <c r="F1834" s="646" t="s">
        <v>42</v>
      </c>
      <c r="G1834" s="20">
        <f>SUM(A1834*E1834/100)</f>
        <v>0</v>
      </c>
    </row>
    <row r="1835" spans="1:7" ht="37.5" customHeight="1">
      <c r="A1835" s="698"/>
      <c r="B1835" s="698"/>
      <c r="C1835" s="696"/>
      <c r="D1835" s="708"/>
      <c r="E1835" s="701" t="s">
        <v>145</v>
      </c>
      <c r="F1835" s="702"/>
      <c r="G1835" s="703"/>
    </row>
    <row r="1836" spans="1:7" s="25" customFormat="1">
      <c r="A1836" s="695">
        <v>3540</v>
      </c>
      <c r="B1836" s="695" t="s">
        <v>39</v>
      </c>
      <c r="C1836" s="695" t="s">
        <v>29</v>
      </c>
      <c r="D1836" s="699" t="s">
        <v>151</v>
      </c>
      <c r="E1836" s="197">
        <v>660</v>
      </c>
      <c r="F1836" s="645" t="s">
        <v>42</v>
      </c>
      <c r="G1836" s="89">
        <f>SUM(A1836*E1836/100)</f>
        <v>23364</v>
      </c>
    </row>
    <row r="1837" spans="1:7" s="25" customFormat="1" ht="15.75" customHeight="1">
      <c r="A1837" s="696"/>
      <c r="B1837" s="696"/>
      <c r="C1837" s="696"/>
      <c r="D1837" s="700"/>
      <c r="E1837" s="727" t="s">
        <v>152</v>
      </c>
      <c r="F1837" s="728"/>
      <c r="G1837" s="729"/>
    </row>
    <row r="1838" spans="1:7" s="24" customFormat="1">
      <c r="A1838" s="695">
        <v>3540</v>
      </c>
      <c r="B1838" s="695" t="s">
        <v>39</v>
      </c>
      <c r="C1838" s="695" t="s">
        <v>33</v>
      </c>
      <c r="D1838" s="699" t="s">
        <v>41</v>
      </c>
      <c r="E1838" s="197">
        <v>2206.6</v>
      </c>
      <c r="F1838" s="645" t="s">
        <v>42</v>
      </c>
      <c r="G1838" s="89">
        <f>SUM(A1838*E1838/100)</f>
        <v>78113.64</v>
      </c>
    </row>
    <row r="1839" spans="1:7" s="24" customFormat="1" ht="25.5" customHeight="1">
      <c r="A1839" s="696"/>
      <c r="B1839" s="696"/>
      <c r="C1839" s="696"/>
      <c r="D1839" s="700"/>
      <c r="E1839" s="727" t="s">
        <v>43</v>
      </c>
      <c r="F1839" s="728"/>
      <c r="G1839" s="729"/>
    </row>
    <row r="1840" spans="1:7" s="24" customFormat="1">
      <c r="A1840" s="695">
        <v>3540</v>
      </c>
      <c r="B1840" s="695" t="s">
        <v>39</v>
      </c>
      <c r="C1840" s="695" t="s">
        <v>36</v>
      </c>
      <c r="D1840" s="699" t="s">
        <v>45</v>
      </c>
      <c r="E1840" s="645">
        <v>2197.52</v>
      </c>
      <c r="F1840" s="645" t="s">
        <v>42</v>
      </c>
      <c r="G1840" s="89">
        <f>SUM(A1840*E1840/100)</f>
        <v>77792.207999999999</v>
      </c>
    </row>
    <row r="1841" spans="1:7" s="24" customFormat="1" ht="26.25" customHeight="1">
      <c r="A1841" s="696"/>
      <c r="B1841" s="696"/>
      <c r="C1841" s="696"/>
      <c r="D1841" s="700"/>
      <c r="E1841" s="727" t="s">
        <v>46</v>
      </c>
      <c r="F1841" s="728"/>
      <c r="G1841" s="729"/>
    </row>
    <row r="1842" spans="1:7" s="25" customFormat="1" ht="15" customHeight="1">
      <c r="A1842" s="697">
        <v>49</v>
      </c>
      <c r="B1842" s="697" t="s">
        <v>39</v>
      </c>
      <c r="C1842" s="695" t="s">
        <v>40</v>
      </c>
      <c r="D1842" s="699" t="s">
        <v>164</v>
      </c>
      <c r="E1842" s="672">
        <v>1273.76</v>
      </c>
      <c r="F1842" s="646" t="s">
        <v>165</v>
      </c>
      <c r="G1842" s="20">
        <f>SUM(A1842*E1842)</f>
        <v>62414.239999999998</v>
      </c>
    </row>
    <row r="1843" spans="1:7" s="25" customFormat="1" ht="62.25" customHeight="1">
      <c r="A1843" s="698"/>
      <c r="B1843" s="698"/>
      <c r="C1843" s="696"/>
      <c r="D1843" s="700"/>
      <c r="E1843" s="701" t="s">
        <v>166</v>
      </c>
      <c r="F1843" s="702"/>
      <c r="G1843" s="703"/>
    </row>
    <row r="1844" spans="1:7" ht="17.25" customHeight="1">
      <c r="A1844" s="695">
        <v>310</v>
      </c>
      <c r="B1844" s="695" t="s">
        <v>10</v>
      </c>
      <c r="C1844" s="697" t="s">
        <v>44</v>
      </c>
      <c r="D1844" s="699" t="s">
        <v>34</v>
      </c>
      <c r="E1844" s="672">
        <v>14429.25</v>
      </c>
      <c r="F1844" s="646" t="s">
        <v>13</v>
      </c>
      <c r="G1844" s="20">
        <f>SUM(A1844*E1844/100)</f>
        <v>44730.675000000003</v>
      </c>
    </row>
    <row r="1845" spans="1:7" ht="48.75" customHeight="1">
      <c r="A1845" s="696"/>
      <c r="B1845" s="696"/>
      <c r="C1845" s="698"/>
      <c r="D1845" s="700"/>
      <c r="E1845" s="701" t="s">
        <v>35</v>
      </c>
      <c r="F1845" s="702"/>
      <c r="G1845" s="703"/>
    </row>
    <row r="1846" spans="1:7">
      <c r="A1846" s="695">
        <v>1724</v>
      </c>
      <c r="B1846" s="695" t="s">
        <v>39</v>
      </c>
      <c r="C1846" s="697" t="s">
        <v>47</v>
      </c>
      <c r="D1846" s="699" t="s">
        <v>264</v>
      </c>
      <c r="E1846" s="672">
        <v>30509.77</v>
      </c>
      <c r="F1846" s="646" t="s">
        <v>42</v>
      </c>
      <c r="G1846" s="20">
        <f>SUM(A1846*E1846/100)</f>
        <v>525988.43480000005</v>
      </c>
    </row>
    <row r="1847" spans="1:7" ht="126.75" customHeight="1">
      <c r="A1847" s="696"/>
      <c r="B1847" s="696"/>
      <c r="C1847" s="698"/>
      <c r="D1847" s="708"/>
      <c r="E1847" s="701" t="s">
        <v>159</v>
      </c>
      <c r="F1847" s="702"/>
      <c r="G1847" s="703"/>
    </row>
    <row r="1848" spans="1:7">
      <c r="A1848" s="697">
        <v>180</v>
      </c>
      <c r="B1848" s="697" t="s">
        <v>39</v>
      </c>
      <c r="C1848" s="695" t="s">
        <v>50</v>
      </c>
      <c r="D1848" s="699" t="s">
        <v>172</v>
      </c>
      <c r="E1848" s="672">
        <v>190.72</v>
      </c>
      <c r="F1848" s="646" t="s">
        <v>165</v>
      </c>
      <c r="G1848" s="13">
        <f>SUM(A1848*E1848)</f>
        <v>34329.599999999999</v>
      </c>
    </row>
    <row r="1849" spans="1:7" ht="28.5" customHeight="1">
      <c r="A1849" s="698"/>
      <c r="B1849" s="698"/>
      <c r="C1849" s="696"/>
      <c r="D1849" s="708"/>
      <c r="E1849" s="701" t="s">
        <v>173</v>
      </c>
      <c r="F1849" s="702"/>
      <c r="G1849" s="703"/>
    </row>
    <row r="1850" spans="1:7" s="25" customFormat="1">
      <c r="A1850" s="697">
        <v>330</v>
      </c>
      <c r="B1850" s="697" t="s">
        <v>39</v>
      </c>
      <c r="C1850" s="697" t="s">
        <v>54</v>
      </c>
      <c r="D1850" s="699" t="s">
        <v>850</v>
      </c>
      <c r="E1850" s="646">
        <v>201.07</v>
      </c>
      <c r="F1850" s="646" t="s">
        <v>266</v>
      </c>
      <c r="G1850" s="20">
        <f>SUM(A1850*E1850)</f>
        <v>66353.099999999991</v>
      </c>
    </row>
    <row r="1851" spans="1:7" s="25" customFormat="1" ht="160.5" customHeight="1">
      <c r="A1851" s="698"/>
      <c r="B1851" s="698"/>
      <c r="C1851" s="698"/>
      <c r="D1851" s="700"/>
      <c r="E1851" s="707" t="s">
        <v>851</v>
      </c>
      <c r="F1851" s="707"/>
      <c r="G1851" s="707"/>
    </row>
    <row r="1852" spans="1:7" s="25" customFormat="1">
      <c r="A1852" s="697">
        <v>430</v>
      </c>
      <c r="B1852" s="697" t="s">
        <v>39</v>
      </c>
      <c r="C1852" s="697" t="s">
        <v>57</v>
      </c>
      <c r="D1852" s="699" t="s">
        <v>740</v>
      </c>
      <c r="E1852" s="672">
        <v>36.6</v>
      </c>
      <c r="F1852" s="646" t="s">
        <v>165</v>
      </c>
      <c r="G1852" s="20">
        <f>SUM(A1852*E1852)</f>
        <v>15738</v>
      </c>
    </row>
    <row r="1853" spans="1:7" s="25" customFormat="1" ht="52.5" customHeight="1">
      <c r="A1853" s="698"/>
      <c r="B1853" s="698"/>
      <c r="C1853" s="698"/>
      <c r="D1853" s="700"/>
      <c r="E1853" s="707" t="s">
        <v>741</v>
      </c>
      <c r="F1853" s="707"/>
      <c r="G1853" s="707"/>
    </row>
    <row r="1854" spans="1:7">
      <c r="A1854" s="695">
        <v>3554</v>
      </c>
      <c r="B1854" s="695" t="s">
        <v>10</v>
      </c>
      <c r="C1854" s="697" t="s">
        <v>60</v>
      </c>
      <c r="D1854" s="699" t="s">
        <v>932</v>
      </c>
      <c r="E1854" s="672">
        <v>223.97</v>
      </c>
      <c r="F1854" s="646" t="s">
        <v>165</v>
      </c>
      <c r="G1854" s="20">
        <f>SUM(A1854*E1854)</f>
        <v>795989.38</v>
      </c>
    </row>
    <row r="1855" spans="1:7" ht="91.5" customHeight="1">
      <c r="A1855" s="696"/>
      <c r="B1855" s="696"/>
      <c r="C1855" s="698"/>
      <c r="D1855" s="700"/>
      <c r="E1855" s="701" t="s">
        <v>933</v>
      </c>
      <c r="F1855" s="702"/>
      <c r="G1855" s="703"/>
    </row>
    <row r="1856" spans="1:7" s="25" customFormat="1">
      <c r="A1856" s="697">
        <v>430</v>
      </c>
      <c r="B1856" s="697" t="s">
        <v>39</v>
      </c>
      <c r="C1856" s="697" t="s">
        <v>63</v>
      </c>
      <c r="D1856" s="699" t="s">
        <v>265</v>
      </c>
      <c r="E1856" s="646">
        <v>567.48</v>
      </c>
      <c r="F1856" s="646" t="s">
        <v>266</v>
      </c>
      <c r="G1856" s="20">
        <f>SUM(A1856*E1856)</f>
        <v>244016.4</v>
      </c>
    </row>
    <row r="1857" spans="1:7" s="25" customFormat="1" ht="42.75" customHeight="1">
      <c r="A1857" s="698"/>
      <c r="B1857" s="698"/>
      <c r="C1857" s="698"/>
      <c r="D1857" s="708"/>
      <c r="E1857" s="701" t="s">
        <v>267</v>
      </c>
      <c r="F1857" s="702"/>
      <c r="G1857" s="703"/>
    </row>
    <row r="1858" spans="1:7" ht="15" customHeight="1">
      <c r="A1858" s="695">
        <v>441</v>
      </c>
      <c r="B1858" s="695" t="s">
        <v>10</v>
      </c>
      <c r="C1858" s="697" t="s">
        <v>66</v>
      </c>
      <c r="D1858" s="699" t="s">
        <v>37</v>
      </c>
      <c r="E1858" s="672">
        <v>12674.36</v>
      </c>
      <c r="F1858" s="646" t="s">
        <v>13</v>
      </c>
      <c r="G1858" s="20">
        <f>SUM(A1858*E1858/100)</f>
        <v>55893.92760000001</v>
      </c>
    </row>
    <row r="1859" spans="1:7" ht="34.5" customHeight="1">
      <c r="A1859" s="696"/>
      <c r="B1859" s="696"/>
      <c r="C1859" s="698"/>
      <c r="D1859" s="700"/>
      <c r="E1859" s="701" t="s">
        <v>38</v>
      </c>
      <c r="F1859" s="702"/>
      <c r="G1859" s="703"/>
    </row>
    <row r="1860" spans="1:7" ht="15" customHeight="1">
      <c r="A1860" s="709">
        <v>10.51</v>
      </c>
      <c r="B1860" s="697" t="s">
        <v>24</v>
      </c>
      <c r="C1860" s="695" t="s">
        <v>69</v>
      </c>
      <c r="D1860" s="711" t="s">
        <v>26</v>
      </c>
      <c r="E1860" s="672">
        <v>5001.7</v>
      </c>
      <c r="F1860" s="646" t="s">
        <v>27</v>
      </c>
      <c r="G1860" s="20">
        <f>SUM(A1860*E1860)</f>
        <v>52567.866999999998</v>
      </c>
    </row>
    <row r="1861" spans="1:7" ht="64.5" customHeight="1">
      <c r="A1861" s="710"/>
      <c r="B1861" s="698"/>
      <c r="C1861" s="696"/>
      <c r="D1861" s="712"/>
      <c r="E1861" s="701" t="s">
        <v>28</v>
      </c>
      <c r="F1861" s="702"/>
      <c r="G1861" s="703"/>
    </row>
    <row r="1862" spans="1:7" ht="15" customHeight="1">
      <c r="A1862" s="697">
        <v>410</v>
      </c>
      <c r="B1862" s="697" t="s">
        <v>10</v>
      </c>
      <c r="C1862" s="695" t="s">
        <v>73</v>
      </c>
      <c r="D1862" s="711" t="s">
        <v>30</v>
      </c>
      <c r="E1862" s="672">
        <v>337</v>
      </c>
      <c r="F1862" s="646" t="s">
        <v>31</v>
      </c>
      <c r="G1862" s="20">
        <f>SUM(A1862*E1862)</f>
        <v>138170</v>
      </c>
    </row>
    <row r="1863" spans="1:7" ht="169.5" customHeight="1">
      <c r="A1863" s="698"/>
      <c r="B1863" s="698"/>
      <c r="C1863" s="696"/>
      <c r="D1863" s="712"/>
      <c r="E1863" s="713" t="s">
        <v>32</v>
      </c>
      <c r="F1863" s="714"/>
      <c r="G1863" s="715"/>
    </row>
    <row r="1864" spans="1:7" ht="15" customHeight="1">
      <c r="A1864" s="709">
        <v>413</v>
      </c>
      <c r="B1864" s="697" t="s">
        <v>39</v>
      </c>
      <c r="C1864" s="695" t="s">
        <v>208</v>
      </c>
      <c r="D1864" s="711" t="s">
        <v>1438</v>
      </c>
      <c r="E1864" s="672">
        <v>3912.85</v>
      </c>
      <c r="F1864" s="646" t="s">
        <v>42</v>
      </c>
      <c r="G1864" s="20">
        <f>SUM(A1864*E1864/100)</f>
        <v>16160.0705</v>
      </c>
    </row>
    <row r="1865" spans="1:7" ht="30" customHeight="1">
      <c r="A1865" s="710"/>
      <c r="B1865" s="698"/>
      <c r="C1865" s="696"/>
      <c r="D1865" s="712"/>
      <c r="E1865" s="701" t="s">
        <v>1455</v>
      </c>
      <c r="F1865" s="702"/>
      <c r="G1865" s="703"/>
    </row>
    <row r="1866" spans="1:7">
      <c r="A1866" s="695">
        <v>320</v>
      </c>
      <c r="B1866" s="695" t="s">
        <v>39</v>
      </c>
      <c r="C1866" s="697" t="s">
        <v>209</v>
      </c>
      <c r="D1866" s="699" t="s">
        <v>600</v>
      </c>
      <c r="E1866" s="672">
        <v>7607.25</v>
      </c>
      <c r="F1866" s="646" t="s">
        <v>42</v>
      </c>
      <c r="G1866" s="20">
        <f>SUM(A1866*E1866/100)</f>
        <v>24343.200000000001</v>
      </c>
    </row>
    <row r="1867" spans="1:7" ht="102" customHeight="1">
      <c r="A1867" s="696"/>
      <c r="B1867" s="696"/>
      <c r="C1867" s="698"/>
      <c r="D1867" s="700"/>
      <c r="E1867" s="701" t="s">
        <v>601</v>
      </c>
      <c r="F1867" s="702"/>
      <c r="G1867" s="703"/>
    </row>
    <row r="1868" spans="1:7">
      <c r="A1868" s="695">
        <v>630</v>
      </c>
      <c r="B1868" s="695" t="s">
        <v>39</v>
      </c>
      <c r="C1868" s="697" t="s">
        <v>210</v>
      </c>
      <c r="D1868" s="699" t="s">
        <v>160</v>
      </c>
      <c r="E1868" s="672">
        <v>1887.4</v>
      </c>
      <c r="F1868" s="646" t="s">
        <v>42</v>
      </c>
      <c r="G1868" s="20">
        <f>SUM(A1868*E1868/100)</f>
        <v>11890.62</v>
      </c>
    </row>
    <row r="1869" spans="1:7" ht="38.25" customHeight="1">
      <c r="A1869" s="696"/>
      <c r="B1869" s="696"/>
      <c r="C1869" s="698"/>
      <c r="D1869" s="708"/>
      <c r="E1869" s="701" t="s">
        <v>161</v>
      </c>
      <c r="F1869" s="702"/>
      <c r="G1869" s="703"/>
    </row>
    <row r="1870" spans="1:7" s="25" customFormat="1">
      <c r="A1870" s="697">
        <v>4220</v>
      </c>
      <c r="B1870" s="697" t="s">
        <v>39</v>
      </c>
      <c r="C1870" s="695" t="s">
        <v>213</v>
      </c>
      <c r="D1870" s="699" t="s">
        <v>305</v>
      </c>
      <c r="E1870" s="646">
        <v>226.88</v>
      </c>
      <c r="F1870" s="646" t="s">
        <v>52</v>
      </c>
      <c r="G1870" s="20">
        <f>SUM(A1870*E1870/100)</f>
        <v>9574.3359999999993</v>
      </c>
    </row>
    <row r="1871" spans="1:7" s="25" customFormat="1" ht="35.25" customHeight="1">
      <c r="A1871" s="698"/>
      <c r="B1871" s="698"/>
      <c r="C1871" s="696"/>
      <c r="D1871" s="700"/>
      <c r="E1871" s="701" t="s">
        <v>306</v>
      </c>
      <c r="F1871" s="702"/>
      <c r="G1871" s="703"/>
    </row>
    <row r="1872" spans="1:7" s="25" customFormat="1">
      <c r="A1872" s="697">
        <v>310</v>
      </c>
      <c r="B1872" s="697" t="s">
        <v>39</v>
      </c>
      <c r="C1872" s="697" t="s">
        <v>272</v>
      </c>
      <c r="D1872" s="699" t="s">
        <v>717</v>
      </c>
      <c r="E1872" s="672">
        <v>786.5</v>
      </c>
      <c r="F1872" s="646" t="s">
        <v>75</v>
      </c>
      <c r="G1872" s="20">
        <f>SUM(A1872*E1872/100)</f>
        <v>2438.15</v>
      </c>
    </row>
    <row r="1873" spans="1:7" s="25" customFormat="1" ht="30" customHeight="1">
      <c r="A1873" s="698"/>
      <c r="B1873" s="698"/>
      <c r="C1873" s="698"/>
      <c r="D1873" s="700"/>
      <c r="E1873" s="701" t="s">
        <v>718</v>
      </c>
      <c r="F1873" s="702"/>
      <c r="G1873" s="703"/>
    </row>
    <row r="1874" spans="1:7">
      <c r="A1874" s="697">
        <v>4220</v>
      </c>
      <c r="B1874" s="697" t="s">
        <v>39</v>
      </c>
      <c r="C1874" s="695" t="s">
        <v>286</v>
      </c>
      <c r="D1874" s="699" t="s">
        <v>58</v>
      </c>
      <c r="E1874" s="672">
        <v>1079.6500000000001</v>
      </c>
      <c r="F1874" s="646" t="s">
        <v>42</v>
      </c>
      <c r="G1874" s="13">
        <f>SUM(A1874*E1874/100)</f>
        <v>45561.23</v>
      </c>
    </row>
    <row r="1875" spans="1:7" ht="29.25" customHeight="1">
      <c r="A1875" s="698"/>
      <c r="B1875" s="698"/>
      <c r="C1875" s="696"/>
      <c r="D1875" s="708"/>
      <c r="E1875" s="701" t="s">
        <v>59</v>
      </c>
      <c r="F1875" s="702"/>
      <c r="G1875" s="703"/>
    </row>
    <row r="1876" spans="1:7">
      <c r="A1876" s="697">
        <v>6300</v>
      </c>
      <c r="B1876" s="697" t="s">
        <v>39</v>
      </c>
      <c r="C1876" s="695" t="s">
        <v>287</v>
      </c>
      <c r="D1876" s="699" t="s">
        <v>268</v>
      </c>
      <c r="E1876" s="672">
        <v>2717</v>
      </c>
      <c r="F1876" s="646" t="s">
        <v>42</v>
      </c>
      <c r="G1876" s="20">
        <f>SUM(A1876*E1876/100)</f>
        <v>171171</v>
      </c>
    </row>
    <row r="1877" spans="1:7" ht="102" customHeight="1">
      <c r="A1877" s="698"/>
      <c r="B1877" s="698"/>
      <c r="C1877" s="696"/>
      <c r="D1877" s="708"/>
      <c r="E1877" s="701" t="s">
        <v>269</v>
      </c>
      <c r="F1877" s="702"/>
      <c r="G1877" s="703"/>
    </row>
    <row r="1878" spans="1:7">
      <c r="A1878" s="697">
        <v>1330</v>
      </c>
      <c r="B1878" s="697" t="s">
        <v>39</v>
      </c>
      <c r="C1878" s="695" t="s">
        <v>288</v>
      </c>
      <c r="D1878" s="699" t="s">
        <v>1440</v>
      </c>
      <c r="E1878" s="672">
        <v>1662.21</v>
      </c>
      <c r="F1878" s="646" t="s">
        <v>42</v>
      </c>
      <c r="G1878" s="13">
        <f>SUM(A1878*E1878/100)</f>
        <v>22107.393000000004</v>
      </c>
    </row>
    <row r="1879" spans="1:7" ht="29.25" customHeight="1">
      <c r="A1879" s="698"/>
      <c r="B1879" s="698"/>
      <c r="C1879" s="696"/>
      <c r="D1879" s="708"/>
      <c r="E1879" s="701" t="s">
        <v>1441</v>
      </c>
      <c r="F1879" s="702"/>
      <c r="G1879" s="703"/>
    </row>
    <row r="1880" spans="1:7">
      <c r="A1880" s="697">
        <v>768</v>
      </c>
      <c r="B1880" s="697" t="s">
        <v>39</v>
      </c>
      <c r="C1880" s="695" t="s">
        <v>659</v>
      </c>
      <c r="D1880" s="699" t="s">
        <v>280</v>
      </c>
      <c r="E1880" s="672">
        <v>25293.42</v>
      </c>
      <c r="F1880" s="646" t="s">
        <v>42</v>
      </c>
      <c r="G1880" s="20">
        <f>SUM(A1880*E1880/100)</f>
        <v>194253.4656</v>
      </c>
    </row>
    <row r="1881" spans="1:7" ht="44.25" customHeight="1">
      <c r="A1881" s="698"/>
      <c r="B1881" s="698"/>
      <c r="C1881" s="696"/>
      <c r="D1881" s="708"/>
      <c r="E1881" s="701" t="s">
        <v>281</v>
      </c>
      <c r="F1881" s="702"/>
      <c r="G1881" s="703"/>
    </row>
    <row r="1882" spans="1:7">
      <c r="A1882" s="697">
        <v>1768</v>
      </c>
      <c r="B1882" s="697" t="s">
        <v>39</v>
      </c>
      <c r="C1882" s="695" t="s">
        <v>660</v>
      </c>
      <c r="D1882" s="699" t="s">
        <v>1286</v>
      </c>
      <c r="E1882" s="672">
        <v>2118.33</v>
      </c>
      <c r="F1882" s="646" t="s">
        <v>42</v>
      </c>
      <c r="G1882" s="13">
        <f>SUM(A1882*E1882/100)</f>
        <v>37452.074399999998</v>
      </c>
    </row>
    <row r="1883" spans="1:7" ht="69.75" customHeight="1">
      <c r="A1883" s="698"/>
      <c r="B1883" s="698"/>
      <c r="C1883" s="696"/>
      <c r="D1883" s="700"/>
      <c r="E1883" s="701" t="s">
        <v>990</v>
      </c>
      <c r="F1883" s="702"/>
      <c r="G1883" s="703"/>
    </row>
    <row r="1884" spans="1:7" ht="39" customHeight="1">
      <c r="A1884" s="664"/>
      <c r="B1884" s="665"/>
      <c r="C1884" s="3"/>
      <c r="D1884" s="91"/>
      <c r="E1884" s="674"/>
      <c r="F1884" s="28" t="s">
        <v>1287</v>
      </c>
      <c r="G1884" s="105">
        <f>SUM(G1826,G1828,G1830,G1832,G1834,G1836,G1838,G1840,G1842,G1844,G1846,G1848,G1850,G1852,G1854,G1856,G1858,G1860,G1862,G1864,G1866,G1868,G1870,G1872,G1874,G1876,G1878,G1880,G1882)</f>
        <v>2765643.9019000004</v>
      </c>
    </row>
    <row r="1885" spans="1:7">
      <c r="A1885" s="31"/>
      <c r="B1885" s="32"/>
      <c r="C1885" s="32"/>
      <c r="D1885" s="110" t="s">
        <v>78</v>
      </c>
      <c r="E1885" s="32"/>
      <c r="F1885" s="32"/>
      <c r="G1885" s="34"/>
    </row>
    <row r="1886" spans="1:7">
      <c r="A1886" s="695">
        <v>2</v>
      </c>
      <c r="B1886" s="695" t="s">
        <v>72</v>
      </c>
      <c r="C1886" s="697" t="s">
        <v>11</v>
      </c>
      <c r="D1886" s="699" t="s">
        <v>177</v>
      </c>
      <c r="E1886" s="672">
        <v>6166.6</v>
      </c>
      <c r="F1886" s="646" t="s">
        <v>75</v>
      </c>
      <c r="G1886" s="13">
        <f>SUM(A1886*E1886)</f>
        <v>12333.2</v>
      </c>
    </row>
    <row r="1887" spans="1:7" ht="115.5" customHeight="1">
      <c r="A1887" s="696"/>
      <c r="B1887" s="696"/>
      <c r="C1887" s="698"/>
      <c r="D1887" s="708"/>
      <c r="E1887" s="701" t="s">
        <v>178</v>
      </c>
      <c r="F1887" s="702"/>
      <c r="G1887" s="703"/>
    </row>
    <row r="1888" spans="1:7" s="25" customFormat="1">
      <c r="A1888" s="697">
        <v>1</v>
      </c>
      <c r="B1888" s="697" t="s">
        <v>89</v>
      </c>
      <c r="C1888" s="697" t="s">
        <v>15</v>
      </c>
      <c r="D1888" s="699" t="s">
        <v>862</v>
      </c>
      <c r="E1888" s="672">
        <v>11477.4</v>
      </c>
      <c r="F1888" s="646" t="s">
        <v>75</v>
      </c>
      <c r="G1888" s="20">
        <f>A1888*E1888</f>
        <v>11477.4</v>
      </c>
    </row>
    <row r="1889" spans="1:7" s="25" customFormat="1" ht="152.25" customHeight="1">
      <c r="A1889" s="698"/>
      <c r="B1889" s="698"/>
      <c r="C1889" s="698"/>
      <c r="D1889" s="700"/>
      <c r="E1889" s="727" t="s">
        <v>863</v>
      </c>
      <c r="F1889" s="728"/>
      <c r="G1889" s="729"/>
    </row>
    <row r="1890" spans="1:7">
      <c r="A1890" s="695">
        <v>2</v>
      </c>
      <c r="B1890" s="695" t="s">
        <v>72</v>
      </c>
      <c r="C1890" s="697" t="s">
        <v>18</v>
      </c>
      <c r="D1890" s="699" t="s">
        <v>94</v>
      </c>
      <c r="E1890" s="672">
        <v>2533.4699999999998</v>
      </c>
      <c r="F1890" s="646" t="s">
        <v>75</v>
      </c>
      <c r="G1890" s="13">
        <f>SUM(A1890*E1890)</f>
        <v>5066.9399999999996</v>
      </c>
    </row>
    <row r="1891" spans="1:7" ht="34.5" customHeight="1">
      <c r="A1891" s="696"/>
      <c r="B1891" s="696"/>
      <c r="C1891" s="698"/>
      <c r="D1891" s="708"/>
      <c r="E1891" s="701" t="s">
        <v>185</v>
      </c>
      <c r="F1891" s="702"/>
      <c r="G1891" s="703"/>
    </row>
    <row r="1892" spans="1:7">
      <c r="A1892" s="695">
        <v>2</v>
      </c>
      <c r="B1892" s="695" t="s">
        <v>72</v>
      </c>
      <c r="C1892" s="697" t="s">
        <v>21</v>
      </c>
      <c r="D1892" s="699" t="s">
        <v>1442</v>
      </c>
      <c r="E1892" s="672">
        <v>6237</v>
      </c>
      <c r="F1892" s="646" t="s">
        <v>75</v>
      </c>
      <c r="G1892" s="13">
        <f>SUM(A1892*E1892)</f>
        <v>12474</v>
      </c>
    </row>
    <row r="1893" spans="1:7" ht="34.5" customHeight="1">
      <c r="A1893" s="696"/>
      <c r="B1893" s="696"/>
      <c r="C1893" s="698"/>
      <c r="D1893" s="708"/>
      <c r="E1893" s="701" t="s">
        <v>1443</v>
      </c>
      <c r="F1893" s="702"/>
      <c r="G1893" s="703"/>
    </row>
    <row r="1894" spans="1:7" s="36" customFormat="1">
      <c r="A1894" s="695">
        <v>4</v>
      </c>
      <c r="B1894" s="695" t="s">
        <v>72</v>
      </c>
      <c r="C1894" s="697" t="s">
        <v>25</v>
      </c>
      <c r="D1894" s="699" t="s">
        <v>81</v>
      </c>
      <c r="E1894" s="672">
        <v>2042.43</v>
      </c>
      <c r="F1894" s="646" t="s">
        <v>75</v>
      </c>
      <c r="G1894" s="13">
        <f>SUM(A1894*E1894)</f>
        <v>8169.72</v>
      </c>
    </row>
    <row r="1895" spans="1:7" s="36" customFormat="1" ht="124.5" customHeight="1">
      <c r="A1895" s="696"/>
      <c r="B1895" s="696"/>
      <c r="C1895" s="698"/>
      <c r="D1895" s="700"/>
      <c r="E1895" s="701" t="s">
        <v>82</v>
      </c>
      <c r="F1895" s="702"/>
      <c r="G1895" s="703"/>
    </row>
    <row r="1896" spans="1:7">
      <c r="A1896" s="695">
        <v>8</v>
      </c>
      <c r="B1896" s="695" t="s">
        <v>72</v>
      </c>
      <c r="C1896" s="697" t="s">
        <v>29</v>
      </c>
      <c r="D1896" s="699" t="s">
        <v>83</v>
      </c>
      <c r="E1896" s="672">
        <v>447.15</v>
      </c>
      <c r="F1896" s="646" t="s">
        <v>75</v>
      </c>
      <c r="G1896" s="13">
        <f>SUM(A1896*E1896)</f>
        <v>3577.2</v>
      </c>
    </row>
    <row r="1897" spans="1:7" ht="45" customHeight="1">
      <c r="A1897" s="696"/>
      <c r="B1897" s="696"/>
      <c r="C1897" s="698"/>
      <c r="D1897" s="708"/>
      <c r="E1897" s="701" t="s">
        <v>84</v>
      </c>
      <c r="F1897" s="702"/>
      <c r="G1897" s="703"/>
    </row>
    <row r="1898" spans="1:7" s="36" customFormat="1">
      <c r="A1898" s="704">
        <v>2</v>
      </c>
      <c r="B1898" s="704" t="s">
        <v>72</v>
      </c>
      <c r="C1898" s="705" t="s">
        <v>33</v>
      </c>
      <c r="D1898" s="706" t="s">
        <v>1118</v>
      </c>
      <c r="E1898" s="672">
        <v>1161.5999999999999</v>
      </c>
      <c r="F1898" s="646" t="s">
        <v>75</v>
      </c>
      <c r="G1898" s="13">
        <f>SUM(A1898*E1898)</f>
        <v>2323.1999999999998</v>
      </c>
    </row>
    <row r="1899" spans="1:7" s="36" customFormat="1" ht="52.5" customHeight="1">
      <c r="A1899" s="704"/>
      <c r="B1899" s="704"/>
      <c r="C1899" s="705"/>
      <c r="D1899" s="706"/>
      <c r="E1899" s="707" t="s">
        <v>1444</v>
      </c>
      <c r="F1899" s="707"/>
      <c r="G1899" s="707"/>
    </row>
    <row r="1900" spans="1:7" s="36" customFormat="1">
      <c r="A1900" s="695">
        <v>2</v>
      </c>
      <c r="B1900" s="695" t="s">
        <v>72</v>
      </c>
      <c r="C1900" s="697" t="s">
        <v>36</v>
      </c>
      <c r="D1900" s="699" t="s">
        <v>869</v>
      </c>
      <c r="E1900" s="672">
        <v>704.2</v>
      </c>
      <c r="F1900" s="646" t="s">
        <v>75</v>
      </c>
      <c r="G1900" s="13">
        <f>SUM(A1900*E1900)</f>
        <v>1408.4</v>
      </c>
    </row>
    <row r="1901" spans="1:7" s="36" customFormat="1" ht="51.75" customHeight="1">
      <c r="A1901" s="696"/>
      <c r="B1901" s="696"/>
      <c r="C1901" s="698"/>
      <c r="D1901" s="700"/>
      <c r="E1901" s="701" t="s">
        <v>870</v>
      </c>
      <c r="F1901" s="702"/>
      <c r="G1901" s="703"/>
    </row>
    <row r="1902" spans="1:7">
      <c r="A1902" s="695">
        <v>2</v>
      </c>
      <c r="B1902" s="695" t="s">
        <v>72</v>
      </c>
      <c r="C1902" s="697" t="s">
        <v>40</v>
      </c>
      <c r="D1902" s="699" t="s">
        <v>1445</v>
      </c>
      <c r="E1902" s="672">
        <v>702</v>
      </c>
      <c r="F1902" s="646" t="s">
        <v>75</v>
      </c>
      <c r="G1902" s="13">
        <f>SUM(A1902*E1902)</f>
        <v>1404</v>
      </c>
    </row>
    <row r="1903" spans="1:7" ht="23.25" customHeight="1">
      <c r="A1903" s="696"/>
      <c r="B1903" s="696"/>
      <c r="C1903" s="698"/>
      <c r="D1903" s="708"/>
      <c r="E1903" s="701" t="s">
        <v>1446</v>
      </c>
      <c r="F1903" s="702"/>
      <c r="G1903" s="703"/>
    </row>
    <row r="1904" spans="1:7">
      <c r="A1904" s="695"/>
      <c r="B1904" s="695"/>
      <c r="C1904" s="697" t="s">
        <v>44</v>
      </c>
      <c r="D1904" s="699" t="s">
        <v>226</v>
      </c>
      <c r="E1904" s="730"/>
      <c r="F1904" s="731"/>
      <c r="G1904" s="732"/>
    </row>
    <row r="1905" spans="1:7" ht="103.5" customHeight="1">
      <c r="A1905" s="696"/>
      <c r="B1905" s="696"/>
      <c r="C1905" s="698"/>
      <c r="D1905" s="708"/>
      <c r="E1905" s="733"/>
      <c r="F1905" s="734"/>
      <c r="G1905" s="735"/>
    </row>
    <row r="1906" spans="1:7">
      <c r="A1906" s="695">
        <v>200</v>
      </c>
      <c r="B1906" s="695" t="s">
        <v>107</v>
      </c>
      <c r="C1906" s="697" t="s">
        <v>99</v>
      </c>
      <c r="D1906" s="699" t="s">
        <v>227</v>
      </c>
      <c r="E1906" s="672">
        <v>73.209999999999994</v>
      </c>
      <c r="F1906" s="646" t="s">
        <v>111</v>
      </c>
      <c r="G1906" s="13">
        <f>SUM(A1906*E1906)</f>
        <v>14641.999999999998</v>
      </c>
    </row>
    <row r="1907" spans="1:7" ht="30.75" customHeight="1">
      <c r="A1907" s="696"/>
      <c r="B1907" s="696"/>
      <c r="C1907" s="698"/>
      <c r="D1907" s="708"/>
      <c r="E1907" s="701" t="s">
        <v>228</v>
      </c>
      <c r="F1907" s="702"/>
      <c r="G1907" s="703"/>
    </row>
    <row r="1908" spans="1:7">
      <c r="A1908" s="695">
        <v>100</v>
      </c>
      <c r="B1908" s="695" t="s">
        <v>72</v>
      </c>
      <c r="C1908" s="697" t="s">
        <v>102</v>
      </c>
      <c r="D1908" s="699" t="s">
        <v>229</v>
      </c>
      <c r="E1908" s="672">
        <v>95.79</v>
      </c>
      <c r="F1908" s="646" t="s">
        <v>111</v>
      </c>
      <c r="G1908" s="13">
        <f>SUM(A1908*E1908)</f>
        <v>9579</v>
      </c>
    </row>
    <row r="1909" spans="1:7" ht="16.5" customHeight="1">
      <c r="A1909" s="696"/>
      <c r="B1909" s="696"/>
      <c r="C1909" s="698"/>
      <c r="D1909" s="708"/>
      <c r="E1909" s="701" t="s">
        <v>230</v>
      </c>
      <c r="F1909" s="702"/>
      <c r="G1909" s="703"/>
    </row>
    <row r="1910" spans="1:7">
      <c r="A1910" s="695">
        <v>50</v>
      </c>
      <c r="B1910" s="695" t="s">
        <v>107</v>
      </c>
      <c r="C1910" s="697" t="s">
        <v>291</v>
      </c>
      <c r="D1910" s="699" t="s">
        <v>775</v>
      </c>
      <c r="E1910" s="672">
        <v>128.55000000000001</v>
      </c>
      <c r="F1910" s="646" t="s">
        <v>111</v>
      </c>
      <c r="G1910" s="13">
        <f>SUM(A1910*E1910)</f>
        <v>6427.5000000000009</v>
      </c>
    </row>
    <row r="1911" spans="1:7" ht="25.5" customHeight="1">
      <c r="A1911" s="696"/>
      <c r="B1911" s="696"/>
      <c r="C1911" s="698"/>
      <c r="D1911" s="700"/>
      <c r="E1911" s="701" t="s">
        <v>776</v>
      </c>
      <c r="F1911" s="702"/>
      <c r="G1911" s="703"/>
    </row>
    <row r="1912" spans="1:7">
      <c r="A1912" s="695">
        <v>150</v>
      </c>
      <c r="B1912" s="695" t="s">
        <v>107</v>
      </c>
      <c r="C1912" s="697" t="s">
        <v>1447</v>
      </c>
      <c r="D1912" s="699" t="s">
        <v>1448</v>
      </c>
      <c r="E1912" s="672">
        <v>233</v>
      </c>
      <c r="F1912" s="646" t="s">
        <v>111</v>
      </c>
      <c r="G1912" s="13">
        <f>SUM(A1912*E1912)</f>
        <v>34950</v>
      </c>
    </row>
    <row r="1913" spans="1:7" ht="25.5" customHeight="1">
      <c r="A1913" s="696"/>
      <c r="B1913" s="696"/>
      <c r="C1913" s="698"/>
      <c r="D1913" s="700"/>
      <c r="E1913" s="701" t="s">
        <v>1449</v>
      </c>
      <c r="F1913" s="702"/>
      <c r="G1913" s="703"/>
    </row>
    <row r="1914" spans="1:7" s="36" customFormat="1" ht="54.75" customHeight="1">
      <c r="A1914" s="645"/>
      <c r="B1914" s="645"/>
      <c r="C1914" s="646" t="s">
        <v>47</v>
      </c>
      <c r="D1914" s="647" t="s">
        <v>1102</v>
      </c>
      <c r="E1914" s="661"/>
      <c r="F1914" s="661"/>
      <c r="G1914" s="661"/>
    </row>
    <row r="1915" spans="1:7" s="36" customFormat="1">
      <c r="A1915" s="704">
        <v>200</v>
      </c>
      <c r="B1915" s="704" t="s">
        <v>107</v>
      </c>
      <c r="C1915" s="705"/>
      <c r="D1915" s="706" t="s">
        <v>1103</v>
      </c>
      <c r="E1915" s="672">
        <v>7.82</v>
      </c>
      <c r="F1915" s="646" t="s">
        <v>111</v>
      </c>
      <c r="G1915" s="13">
        <f>SUM(A1915*E1915)</f>
        <v>1564</v>
      </c>
    </row>
    <row r="1916" spans="1:7" s="36" customFormat="1">
      <c r="A1916" s="704"/>
      <c r="B1916" s="704"/>
      <c r="C1916" s="705"/>
      <c r="D1916" s="706"/>
      <c r="E1916" s="707" t="s">
        <v>1104</v>
      </c>
      <c r="F1916" s="707"/>
      <c r="G1916" s="707"/>
    </row>
    <row r="1917" spans="1:7" s="36" customFormat="1">
      <c r="A1917" s="704">
        <v>100</v>
      </c>
      <c r="B1917" s="704" t="s">
        <v>107</v>
      </c>
      <c r="C1917" s="705"/>
      <c r="D1917" s="706" t="s">
        <v>1105</v>
      </c>
      <c r="E1917" s="672">
        <v>8.4499999999999993</v>
      </c>
      <c r="F1917" s="646" t="s">
        <v>111</v>
      </c>
      <c r="G1917" s="13">
        <f>SUM(A1917*E1917)</f>
        <v>844.99999999999989</v>
      </c>
    </row>
    <row r="1918" spans="1:7" s="36" customFormat="1" ht="23.25" customHeight="1">
      <c r="A1918" s="704"/>
      <c r="B1918" s="704"/>
      <c r="C1918" s="705"/>
      <c r="D1918" s="706"/>
      <c r="E1918" s="707" t="s">
        <v>1106</v>
      </c>
      <c r="F1918" s="707"/>
      <c r="G1918" s="707"/>
    </row>
    <row r="1919" spans="1:7" s="36" customFormat="1">
      <c r="A1919" s="704">
        <v>50</v>
      </c>
      <c r="B1919" s="704" t="s">
        <v>107</v>
      </c>
      <c r="C1919" s="705"/>
      <c r="D1919" s="706" t="s">
        <v>1110</v>
      </c>
      <c r="E1919" s="672">
        <v>9.9600000000000009</v>
      </c>
      <c r="F1919" s="646" t="s">
        <v>111</v>
      </c>
      <c r="G1919" s="13">
        <f>SUM(A1919*E1919)</f>
        <v>498.00000000000006</v>
      </c>
    </row>
    <row r="1920" spans="1:7" s="36" customFormat="1" ht="23.25" customHeight="1">
      <c r="A1920" s="704"/>
      <c r="B1920" s="704"/>
      <c r="C1920" s="705"/>
      <c r="D1920" s="706"/>
      <c r="E1920" s="707" t="s">
        <v>1450</v>
      </c>
      <c r="F1920" s="707"/>
      <c r="G1920" s="707"/>
    </row>
    <row r="1921" spans="1:7">
      <c r="A1921" s="695"/>
      <c r="B1921" s="695"/>
      <c r="C1921" s="697" t="s">
        <v>50</v>
      </c>
      <c r="D1921" s="699" t="s">
        <v>236</v>
      </c>
      <c r="E1921" s="730"/>
      <c r="F1921" s="731"/>
      <c r="G1921" s="732"/>
    </row>
    <row r="1922" spans="1:7" ht="132" customHeight="1">
      <c r="A1922" s="696"/>
      <c r="B1922" s="696"/>
      <c r="C1922" s="698"/>
      <c r="D1922" s="700"/>
      <c r="E1922" s="733"/>
      <c r="F1922" s="734"/>
      <c r="G1922" s="735"/>
    </row>
    <row r="1923" spans="1:7">
      <c r="A1923" s="695">
        <v>200</v>
      </c>
      <c r="B1923" s="695" t="s">
        <v>107</v>
      </c>
      <c r="C1923" s="697" t="s">
        <v>99</v>
      </c>
      <c r="D1923" s="699" t="s">
        <v>237</v>
      </c>
      <c r="E1923" s="672">
        <v>116.2</v>
      </c>
      <c r="F1923" s="646" t="s">
        <v>111</v>
      </c>
      <c r="G1923" s="13">
        <f>SUM(A1923*E1923)</f>
        <v>23240</v>
      </c>
    </row>
    <row r="1924" spans="1:7" ht="65.25" customHeight="1">
      <c r="A1924" s="696"/>
      <c r="B1924" s="696"/>
      <c r="C1924" s="698"/>
      <c r="D1924" s="700"/>
      <c r="E1924" s="701" t="s">
        <v>289</v>
      </c>
      <c r="F1924" s="702"/>
      <c r="G1924" s="703"/>
    </row>
    <row r="1925" spans="1:7">
      <c r="A1925" s="695">
        <v>2</v>
      </c>
      <c r="B1925" s="695" t="s">
        <v>72</v>
      </c>
      <c r="C1925" s="697" t="s">
        <v>54</v>
      </c>
      <c r="D1925" s="699" t="s">
        <v>1372</v>
      </c>
      <c r="E1925" s="672">
        <v>3432</v>
      </c>
      <c r="F1925" s="646" t="s">
        <v>75</v>
      </c>
      <c r="G1925" s="13">
        <f>SUM(A1925*E1925)</f>
        <v>6864</v>
      </c>
    </row>
    <row r="1926" spans="1:7" ht="30.75" customHeight="1">
      <c r="A1926" s="696"/>
      <c r="B1926" s="696"/>
      <c r="C1926" s="698"/>
      <c r="D1926" s="700"/>
      <c r="E1926" s="701" t="s">
        <v>1373</v>
      </c>
      <c r="F1926" s="702"/>
      <c r="G1926" s="703"/>
    </row>
    <row r="1927" spans="1:7">
      <c r="A1927" s="695">
        <v>1</v>
      </c>
      <c r="B1927" s="695" t="s">
        <v>89</v>
      </c>
      <c r="C1927" s="697" t="s">
        <v>57</v>
      </c>
      <c r="D1927" s="699" t="s">
        <v>871</v>
      </c>
      <c r="E1927" s="672">
        <v>10322.4</v>
      </c>
      <c r="F1927" s="646" t="s">
        <v>75</v>
      </c>
      <c r="G1927" s="13">
        <f>SUM(A1927*E1927)</f>
        <v>10322.4</v>
      </c>
    </row>
    <row r="1928" spans="1:7" ht="66" customHeight="1">
      <c r="A1928" s="696"/>
      <c r="B1928" s="696"/>
      <c r="C1928" s="698"/>
      <c r="D1928" s="700"/>
      <c r="E1928" s="707" t="s">
        <v>872</v>
      </c>
      <c r="F1928" s="707"/>
      <c r="G1928" s="707"/>
    </row>
    <row r="1929" spans="1:7">
      <c r="A1929" s="695">
        <v>4</v>
      </c>
      <c r="B1929" s="695" t="s">
        <v>72</v>
      </c>
      <c r="C1929" s="697" t="s">
        <v>60</v>
      </c>
      <c r="D1929" s="699" t="s">
        <v>85</v>
      </c>
      <c r="E1929" s="672">
        <v>1109.46</v>
      </c>
      <c r="F1929" s="646" t="s">
        <v>75</v>
      </c>
      <c r="G1929" s="13">
        <f>SUM(A1929*E1929)</f>
        <v>4437.84</v>
      </c>
    </row>
    <row r="1930" spans="1:7" ht="30" customHeight="1">
      <c r="A1930" s="696"/>
      <c r="B1930" s="696"/>
      <c r="C1930" s="698"/>
      <c r="D1930" s="708"/>
      <c r="E1930" s="707" t="s">
        <v>86</v>
      </c>
      <c r="F1930" s="707"/>
      <c r="G1930" s="707"/>
    </row>
    <row r="1931" spans="1:7">
      <c r="A1931" s="697">
        <v>1</v>
      </c>
      <c r="B1931" s="697" t="s">
        <v>89</v>
      </c>
      <c r="C1931" s="695" t="s">
        <v>63</v>
      </c>
      <c r="D1931" s="699" t="s">
        <v>1011</v>
      </c>
      <c r="E1931" s="672">
        <v>2882</v>
      </c>
      <c r="F1931" s="646" t="s">
        <v>75</v>
      </c>
      <c r="G1931" s="13">
        <f>SUM(A1931*E1931)</f>
        <v>2882</v>
      </c>
    </row>
    <row r="1932" spans="1:7" ht="40.5" customHeight="1">
      <c r="A1932" s="698"/>
      <c r="B1932" s="698"/>
      <c r="C1932" s="696"/>
      <c r="D1932" s="700"/>
      <c r="E1932" s="701" t="s">
        <v>1012</v>
      </c>
      <c r="F1932" s="702"/>
      <c r="G1932" s="703"/>
    </row>
    <row r="1933" spans="1:7" s="30" customFormat="1" ht="33" customHeight="1">
      <c r="A1933" s="674"/>
      <c r="B1933" s="674"/>
      <c r="C1933" s="3"/>
      <c r="D1933" s="91"/>
      <c r="E1933" s="674"/>
      <c r="F1933" s="28" t="s">
        <v>781</v>
      </c>
      <c r="G1933" s="233">
        <f>SUM(G1886,G1888,G1890,G1892,G1894,G1896,G1898,G1900,G1902,G1906,G1908,G1910,G1912,G1915,G1917,G1919,G1923,G1925,G1927,G1929,G1931)</f>
        <v>174485.8</v>
      </c>
    </row>
    <row r="1934" spans="1:7" s="25" customFormat="1">
      <c r="A1934" s="76"/>
      <c r="B1934" s="76"/>
      <c r="C1934" s="75"/>
      <c r="D1934" s="235" t="s">
        <v>1151</v>
      </c>
      <c r="E1934" s="76"/>
      <c r="F1934" s="76"/>
      <c r="G1934" s="84"/>
    </row>
    <row r="1935" spans="1:7">
      <c r="A1935" s="695">
        <v>100</v>
      </c>
      <c r="B1935" s="695" t="s">
        <v>107</v>
      </c>
      <c r="C1935" s="697" t="s">
        <v>11</v>
      </c>
      <c r="D1935" s="699" t="s">
        <v>1456</v>
      </c>
      <c r="E1935" s="672">
        <v>516</v>
      </c>
      <c r="F1935" s="646" t="s">
        <v>111</v>
      </c>
      <c r="G1935" s="13">
        <f>SUM(A1935*E1935)</f>
        <v>51600</v>
      </c>
    </row>
    <row r="1936" spans="1:7" ht="66" customHeight="1">
      <c r="A1936" s="696"/>
      <c r="B1936" s="696"/>
      <c r="C1936" s="698"/>
      <c r="D1936" s="700"/>
      <c r="E1936" s="707" t="s">
        <v>1457</v>
      </c>
      <c r="F1936" s="707"/>
      <c r="G1936" s="707"/>
    </row>
    <row r="1937" spans="1:7">
      <c r="A1937" s="695"/>
      <c r="B1937" s="695"/>
      <c r="C1937" s="697" t="s">
        <v>15</v>
      </c>
      <c r="D1937" s="699" t="s">
        <v>192</v>
      </c>
      <c r="E1937" s="730"/>
      <c r="F1937" s="731"/>
      <c r="G1937" s="732"/>
    </row>
    <row r="1938" spans="1:7" ht="67.5" customHeight="1">
      <c r="A1938" s="696"/>
      <c r="B1938" s="696"/>
      <c r="C1938" s="698"/>
      <c r="D1938" s="708"/>
      <c r="E1938" s="733"/>
      <c r="F1938" s="734"/>
      <c r="G1938" s="735"/>
    </row>
    <row r="1939" spans="1:7">
      <c r="A1939" s="695">
        <v>40</v>
      </c>
      <c r="B1939" s="695" t="s">
        <v>107</v>
      </c>
      <c r="C1939" s="697" t="s">
        <v>99</v>
      </c>
      <c r="D1939" s="699" t="s">
        <v>195</v>
      </c>
      <c r="E1939" s="672">
        <v>226</v>
      </c>
      <c r="F1939" s="646" t="s">
        <v>111</v>
      </c>
      <c r="G1939" s="13">
        <f>SUM(A1939*E1939)</f>
        <v>9040</v>
      </c>
    </row>
    <row r="1940" spans="1:7" ht="32.25" customHeight="1">
      <c r="A1940" s="696"/>
      <c r="B1940" s="696"/>
      <c r="C1940" s="698"/>
      <c r="D1940" s="708"/>
      <c r="E1940" s="701" t="s">
        <v>196</v>
      </c>
      <c r="F1940" s="702"/>
      <c r="G1940" s="703"/>
    </row>
    <row r="1941" spans="1:7" s="30" customFormat="1" ht="33" customHeight="1">
      <c r="A1941" s="674"/>
      <c r="B1941" s="674"/>
      <c r="C1941" s="3"/>
      <c r="D1941" s="91"/>
      <c r="E1941" s="674"/>
      <c r="F1941" s="28" t="s">
        <v>1452</v>
      </c>
      <c r="G1941" s="233">
        <f>SUM(G1935,G1939)</f>
        <v>60640</v>
      </c>
    </row>
    <row r="1942" spans="1:7" ht="32.25" customHeight="1">
      <c r="A1942" s="75"/>
      <c r="B1942" s="75"/>
      <c r="C1942" s="76"/>
      <c r="D1942" s="558"/>
      <c r="E1942" s="78"/>
      <c r="F1942" s="78"/>
      <c r="G1942" s="78"/>
    </row>
    <row r="1943" spans="1:7" s="36" customFormat="1" ht="32.25" customHeight="1">
      <c r="A1943" s="52" t="s">
        <v>129</v>
      </c>
      <c r="B1943" s="53"/>
      <c r="C1943" s="54" t="s">
        <v>130</v>
      </c>
      <c r="D1943" s="55"/>
      <c r="F1943" s="56" t="s">
        <v>131</v>
      </c>
      <c r="G1943" s="54"/>
    </row>
    <row r="1944" spans="1:7" s="30" customFormat="1" ht="32.25" customHeight="1">
      <c r="A1944" s="52" t="s">
        <v>132</v>
      </c>
      <c r="B1944" s="53"/>
      <c r="C1944" s="54" t="s">
        <v>133</v>
      </c>
      <c r="D1944" s="55"/>
      <c r="E1944" s="36"/>
      <c r="F1944" s="56" t="s">
        <v>131</v>
      </c>
    </row>
    <row r="1945" spans="1:7" s="30" customFormat="1" ht="32.25" customHeight="1">
      <c r="A1945" s="52" t="s">
        <v>134</v>
      </c>
      <c r="B1945" s="57"/>
      <c r="C1945" s="54" t="s">
        <v>135</v>
      </c>
      <c r="D1945" s="58"/>
      <c r="F1945" s="56" t="s">
        <v>131</v>
      </c>
    </row>
    <row r="1946" spans="1:7" s="25" customFormat="1" ht="38.25" customHeight="1">
      <c r="A1946" s="59"/>
      <c r="B1946" s="54"/>
      <c r="C1946" s="54"/>
      <c r="D1946" s="60"/>
      <c r="E1946" s="61" t="s">
        <v>138</v>
      </c>
      <c r="F1946" s="62"/>
      <c r="G1946" s="62"/>
    </row>
    <row r="1947" spans="1:7" s="25" customFormat="1" ht="63" customHeight="1">
      <c r="A1947" s="59"/>
      <c r="B1947" s="54"/>
      <c r="C1947" s="54"/>
      <c r="D1947" s="60"/>
      <c r="E1947" s="54"/>
      <c r="F1947" s="54"/>
      <c r="G1947" s="63"/>
    </row>
    <row r="1948" spans="1:7" s="25" customFormat="1">
      <c r="A1948" s="55" t="s">
        <v>139</v>
      </c>
      <c r="B1948" s="54"/>
      <c r="C1948" s="54"/>
      <c r="D1948" s="60"/>
      <c r="E1948" s="64" t="s">
        <v>140</v>
      </c>
      <c r="F1948" s="54"/>
      <c r="G1948" s="63"/>
    </row>
    <row r="1949" spans="1:7" s="25" customFormat="1">
      <c r="B1949" s="54"/>
      <c r="C1949" s="54"/>
      <c r="D1949" s="60"/>
      <c r="E1949" s="64" t="s">
        <v>141</v>
      </c>
      <c r="F1949" s="54"/>
      <c r="G1949" s="63"/>
    </row>
    <row r="1950" spans="1:7" s="25" customFormat="1">
      <c r="B1950" s="54"/>
      <c r="C1950" s="54"/>
      <c r="D1950" s="60"/>
      <c r="E1950" s="64" t="s">
        <v>142</v>
      </c>
      <c r="F1950" s="54"/>
      <c r="G1950" s="63"/>
    </row>
    <row r="2120" spans="1:7">
      <c r="A2120" s="741" t="s">
        <v>0</v>
      </c>
      <c r="B2120" s="741"/>
      <c r="C2120" s="741"/>
      <c r="D2120" s="741"/>
      <c r="E2120" s="741"/>
      <c r="F2120" s="741"/>
      <c r="G2120" s="741"/>
    </row>
    <row r="2121" spans="1:7">
      <c r="A2121" s="742" t="s">
        <v>1</v>
      </c>
      <c r="B2121" s="742"/>
      <c r="C2121" s="742"/>
      <c r="D2121" s="742"/>
      <c r="E2121" s="742"/>
      <c r="F2121" s="742"/>
      <c r="G2121" s="742"/>
    </row>
    <row r="2122" spans="1:7" ht="18.75" customHeight="1">
      <c r="A2122" s="1" t="s">
        <v>2</v>
      </c>
      <c r="B2122" s="666"/>
      <c r="C2122" s="666"/>
      <c r="D2122" s="743" t="s">
        <v>1436</v>
      </c>
      <c r="E2122" s="743"/>
      <c r="F2122" s="743"/>
      <c r="G2122" s="743"/>
    </row>
    <row r="2123" spans="1:7" ht="25.5">
      <c r="A2123" s="744" t="s">
        <v>3</v>
      </c>
      <c r="B2123" s="745"/>
      <c r="C2123" s="3" t="s">
        <v>4</v>
      </c>
      <c r="D2123" s="91" t="s">
        <v>5</v>
      </c>
      <c r="E2123" s="674" t="s">
        <v>6</v>
      </c>
      <c r="F2123" s="674" t="s">
        <v>7</v>
      </c>
      <c r="G2123" s="5" t="s">
        <v>8</v>
      </c>
    </row>
    <row r="2124" spans="1:7">
      <c r="A2124" s="6"/>
      <c r="B2124" s="6"/>
      <c r="C2124" s="7"/>
      <c r="D2124" s="231" t="s">
        <v>1437</v>
      </c>
      <c r="E2124" s="6"/>
      <c r="F2124" s="6"/>
      <c r="G2124" s="9"/>
    </row>
    <row r="2125" spans="1:7">
      <c r="A2125" s="695">
        <v>310</v>
      </c>
      <c r="B2125" s="695" t="s">
        <v>10</v>
      </c>
      <c r="C2125" s="697" t="s">
        <v>11</v>
      </c>
      <c r="D2125" s="699" t="s">
        <v>462</v>
      </c>
      <c r="E2125" s="672">
        <v>3327.5</v>
      </c>
      <c r="F2125" s="646" t="s">
        <v>13</v>
      </c>
      <c r="G2125" s="20">
        <f>SUM(A2125*E2125/100)</f>
        <v>10315.25</v>
      </c>
    </row>
    <row r="2126" spans="1:7" ht="27" customHeight="1">
      <c r="A2126" s="696"/>
      <c r="B2126" s="696"/>
      <c r="C2126" s="698"/>
      <c r="D2126" s="700"/>
      <c r="E2126" s="701" t="s">
        <v>463</v>
      </c>
      <c r="F2126" s="702"/>
      <c r="G2126" s="703"/>
    </row>
    <row r="2127" spans="1:7" s="36" customFormat="1">
      <c r="A2127" s="697">
        <v>4</v>
      </c>
      <c r="B2127" s="697" t="s">
        <v>72</v>
      </c>
      <c r="C2127" s="695" t="s">
        <v>15</v>
      </c>
      <c r="D2127" s="699" t="s">
        <v>274</v>
      </c>
      <c r="E2127" s="672">
        <v>142.18</v>
      </c>
      <c r="F2127" s="646" t="s">
        <v>75</v>
      </c>
      <c r="G2127" s="20">
        <f>SUM(A2127*E2127)</f>
        <v>568.72</v>
      </c>
    </row>
    <row r="2128" spans="1:7" s="36" customFormat="1" ht="27" customHeight="1">
      <c r="A2128" s="698"/>
      <c r="B2128" s="698"/>
      <c r="C2128" s="696"/>
      <c r="D2128" s="708"/>
      <c r="E2128" s="701" t="s">
        <v>275</v>
      </c>
      <c r="F2128" s="702"/>
      <c r="G2128" s="703"/>
    </row>
    <row r="2129" spans="1:7" s="24" customFormat="1">
      <c r="A2129" s="697">
        <v>1326</v>
      </c>
      <c r="B2129" s="697" t="s">
        <v>39</v>
      </c>
      <c r="C2129" s="695" t="s">
        <v>18</v>
      </c>
      <c r="D2129" s="699" t="s">
        <v>149</v>
      </c>
      <c r="E2129" s="672">
        <v>121</v>
      </c>
      <c r="F2129" s="646" t="s">
        <v>42</v>
      </c>
      <c r="G2129" s="20">
        <f>SUM(A2129*E2129/100)</f>
        <v>1604.46</v>
      </c>
    </row>
    <row r="2130" spans="1:7" s="24" customFormat="1" ht="17.25" customHeight="1">
      <c r="A2130" s="698"/>
      <c r="B2130" s="698"/>
      <c r="C2130" s="696"/>
      <c r="D2130" s="700"/>
      <c r="E2130" s="727" t="s">
        <v>150</v>
      </c>
      <c r="F2130" s="728"/>
      <c r="G2130" s="729"/>
    </row>
    <row r="2131" spans="1:7" s="36" customFormat="1">
      <c r="A2131" s="697">
        <v>4</v>
      </c>
      <c r="B2131" s="697" t="s">
        <v>72</v>
      </c>
      <c r="C2131" s="695" t="s">
        <v>21</v>
      </c>
      <c r="D2131" s="699" t="s">
        <v>276</v>
      </c>
      <c r="E2131" s="672">
        <v>102.85</v>
      </c>
      <c r="F2131" s="646" t="s">
        <v>147</v>
      </c>
      <c r="G2131" s="20">
        <f>SUM(A2131*E2131)</f>
        <v>411.4</v>
      </c>
    </row>
    <row r="2132" spans="1:7" s="36" customFormat="1" ht="24.75" customHeight="1">
      <c r="A2132" s="698"/>
      <c r="B2132" s="698"/>
      <c r="C2132" s="696"/>
      <c r="D2132" s="708"/>
      <c r="E2132" s="701" t="s">
        <v>277</v>
      </c>
      <c r="F2132" s="702"/>
      <c r="G2132" s="703"/>
    </row>
    <row r="2133" spans="1:7" ht="15" customHeight="1">
      <c r="A2133" s="697">
        <v>130</v>
      </c>
      <c r="B2133" s="697" t="s">
        <v>10</v>
      </c>
      <c r="C2133" s="695" t="s">
        <v>25</v>
      </c>
      <c r="D2133" s="699" t="s">
        <v>144</v>
      </c>
      <c r="E2133" s="672">
        <v>5445</v>
      </c>
      <c r="F2133" s="646" t="s">
        <v>42</v>
      </c>
      <c r="G2133" s="20">
        <f>SUM(A2133*E2133/100)</f>
        <v>7078.5</v>
      </c>
    </row>
    <row r="2134" spans="1:7" ht="37.5" customHeight="1">
      <c r="A2134" s="698"/>
      <c r="B2134" s="698"/>
      <c r="C2134" s="696"/>
      <c r="D2134" s="708"/>
      <c r="E2134" s="701" t="s">
        <v>145</v>
      </c>
      <c r="F2134" s="702"/>
      <c r="G2134" s="703"/>
    </row>
    <row r="2135" spans="1:7" s="25" customFormat="1">
      <c r="A2135" s="695">
        <v>1326</v>
      </c>
      <c r="B2135" s="695" t="s">
        <v>39</v>
      </c>
      <c r="C2135" s="695" t="s">
        <v>29</v>
      </c>
      <c r="D2135" s="699" t="s">
        <v>151</v>
      </c>
      <c r="E2135" s="197">
        <v>660</v>
      </c>
      <c r="F2135" s="645" t="s">
        <v>42</v>
      </c>
      <c r="G2135" s="89">
        <f>SUM(A2135*E2135/100)</f>
        <v>8751.6</v>
      </c>
    </row>
    <row r="2136" spans="1:7" s="25" customFormat="1" ht="24" customHeight="1">
      <c r="A2136" s="696"/>
      <c r="B2136" s="696"/>
      <c r="C2136" s="696"/>
      <c r="D2136" s="700"/>
      <c r="E2136" s="727" t="s">
        <v>152</v>
      </c>
      <c r="F2136" s="728"/>
      <c r="G2136" s="729"/>
    </row>
    <row r="2137" spans="1:7" s="24" customFormat="1">
      <c r="A2137" s="695">
        <v>1326</v>
      </c>
      <c r="B2137" s="695" t="s">
        <v>39</v>
      </c>
      <c r="C2137" s="695" t="s">
        <v>33</v>
      </c>
      <c r="D2137" s="699" t="s">
        <v>41</v>
      </c>
      <c r="E2137" s="197">
        <v>2206.6</v>
      </c>
      <c r="F2137" s="645" t="s">
        <v>42</v>
      </c>
      <c r="G2137" s="89">
        <f>SUM(A2137*E2137/100)</f>
        <v>29259.516</v>
      </c>
    </row>
    <row r="2138" spans="1:7" s="24" customFormat="1" ht="30" customHeight="1">
      <c r="A2138" s="696"/>
      <c r="B2138" s="696"/>
      <c r="C2138" s="696"/>
      <c r="D2138" s="700"/>
      <c r="E2138" s="727" t="s">
        <v>43</v>
      </c>
      <c r="F2138" s="728"/>
      <c r="G2138" s="729"/>
    </row>
    <row r="2139" spans="1:7" s="24" customFormat="1">
      <c r="A2139" s="695">
        <v>1326</v>
      </c>
      <c r="B2139" s="695" t="s">
        <v>39</v>
      </c>
      <c r="C2139" s="695" t="s">
        <v>36</v>
      </c>
      <c r="D2139" s="699" t="s">
        <v>45</v>
      </c>
      <c r="E2139" s="645">
        <v>2197.52</v>
      </c>
      <c r="F2139" s="645" t="s">
        <v>42</v>
      </c>
      <c r="G2139" s="89">
        <f>SUM(A2139*E2139/100)</f>
        <v>29139.1152</v>
      </c>
    </row>
    <row r="2140" spans="1:7" s="24" customFormat="1" ht="26.25" customHeight="1">
      <c r="A2140" s="696"/>
      <c r="B2140" s="696"/>
      <c r="C2140" s="696"/>
      <c r="D2140" s="700"/>
      <c r="E2140" s="727" t="s">
        <v>46</v>
      </c>
      <c r="F2140" s="728"/>
      <c r="G2140" s="729"/>
    </row>
    <row r="2141" spans="1:7" s="25" customFormat="1" ht="15" customHeight="1">
      <c r="A2141" s="697">
        <v>132</v>
      </c>
      <c r="B2141" s="697" t="s">
        <v>39</v>
      </c>
      <c r="C2141" s="695" t="s">
        <v>40</v>
      </c>
      <c r="D2141" s="699" t="s">
        <v>164</v>
      </c>
      <c r="E2141" s="672">
        <v>1273.76</v>
      </c>
      <c r="F2141" s="646" t="s">
        <v>165</v>
      </c>
      <c r="G2141" s="20">
        <f>SUM(A2141*E2141)</f>
        <v>168136.32000000001</v>
      </c>
    </row>
    <row r="2142" spans="1:7" s="25" customFormat="1" ht="62.25" customHeight="1">
      <c r="A2142" s="698"/>
      <c r="B2142" s="698"/>
      <c r="C2142" s="696"/>
      <c r="D2142" s="700"/>
      <c r="E2142" s="701" t="s">
        <v>166</v>
      </c>
      <c r="F2142" s="702"/>
      <c r="G2142" s="703"/>
    </row>
    <row r="2143" spans="1:7" ht="17.25" customHeight="1">
      <c r="A2143" s="695">
        <v>310</v>
      </c>
      <c r="B2143" s="695" t="s">
        <v>10</v>
      </c>
      <c r="C2143" s="697" t="s">
        <v>44</v>
      </c>
      <c r="D2143" s="699" t="s">
        <v>34</v>
      </c>
      <c r="E2143" s="672">
        <v>14429.25</v>
      </c>
      <c r="F2143" s="646" t="s">
        <v>13</v>
      </c>
      <c r="G2143" s="20">
        <f>SUM(A2143*E2143/100)</f>
        <v>44730.675000000003</v>
      </c>
    </row>
    <row r="2144" spans="1:7" ht="48.75" customHeight="1">
      <c r="A2144" s="696"/>
      <c r="B2144" s="696"/>
      <c r="C2144" s="698"/>
      <c r="D2144" s="700"/>
      <c r="E2144" s="701" t="s">
        <v>35</v>
      </c>
      <c r="F2144" s="702"/>
      <c r="G2144" s="703"/>
    </row>
    <row r="2145" spans="1:7">
      <c r="A2145" s="695">
        <v>1824</v>
      </c>
      <c r="B2145" s="695" t="s">
        <v>39</v>
      </c>
      <c r="C2145" s="697" t="s">
        <v>47</v>
      </c>
      <c r="D2145" s="699" t="s">
        <v>264</v>
      </c>
      <c r="E2145" s="672">
        <v>30509.77</v>
      </c>
      <c r="F2145" s="646" t="s">
        <v>42</v>
      </c>
      <c r="G2145" s="20">
        <f>SUM(A2145*E2145/100)</f>
        <v>556498.20480000007</v>
      </c>
    </row>
    <row r="2146" spans="1:7" ht="126.75" customHeight="1">
      <c r="A2146" s="696"/>
      <c r="B2146" s="696"/>
      <c r="C2146" s="698"/>
      <c r="D2146" s="708"/>
      <c r="E2146" s="701" t="s">
        <v>159</v>
      </c>
      <c r="F2146" s="702"/>
      <c r="G2146" s="703"/>
    </row>
    <row r="2147" spans="1:7">
      <c r="A2147" s="697">
        <v>230</v>
      </c>
      <c r="B2147" s="697" t="s">
        <v>39</v>
      </c>
      <c r="C2147" s="695" t="s">
        <v>50</v>
      </c>
      <c r="D2147" s="699" t="s">
        <v>172</v>
      </c>
      <c r="E2147" s="672">
        <v>190.72</v>
      </c>
      <c r="F2147" s="646" t="s">
        <v>165</v>
      </c>
      <c r="G2147" s="13">
        <f>SUM(A2147*E2147)</f>
        <v>43865.599999999999</v>
      </c>
    </row>
    <row r="2148" spans="1:7" ht="24.75" customHeight="1">
      <c r="A2148" s="698"/>
      <c r="B2148" s="698"/>
      <c r="C2148" s="696"/>
      <c r="D2148" s="708"/>
      <c r="E2148" s="701" t="s">
        <v>173</v>
      </c>
      <c r="F2148" s="702"/>
      <c r="G2148" s="703"/>
    </row>
    <row r="2149" spans="1:7" s="25" customFormat="1">
      <c r="A2149" s="697">
        <v>630</v>
      </c>
      <c r="B2149" s="697" t="s">
        <v>39</v>
      </c>
      <c r="C2149" s="697" t="s">
        <v>54</v>
      </c>
      <c r="D2149" s="699" t="s">
        <v>850</v>
      </c>
      <c r="E2149" s="646">
        <v>201.07</v>
      </c>
      <c r="F2149" s="646" t="s">
        <v>266</v>
      </c>
      <c r="G2149" s="20">
        <f>SUM(A2149*E2149)</f>
        <v>126674.09999999999</v>
      </c>
    </row>
    <row r="2150" spans="1:7" s="25" customFormat="1" ht="160.5" customHeight="1">
      <c r="A2150" s="698"/>
      <c r="B2150" s="698"/>
      <c r="C2150" s="698"/>
      <c r="D2150" s="700"/>
      <c r="E2150" s="707" t="s">
        <v>851</v>
      </c>
      <c r="F2150" s="707"/>
      <c r="G2150" s="707"/>
    </row>
    <row r="2151" spans="1:7" s="25" customFormat="1">
      <c r="A2151" s="697">
        <v>1200</v>
      </c>
      <c r="B2151" s="697" t="s">
        <v>39</v>
      </c>
      <c r="C2151" s="697" t="s">
        <v>57</v>
      </c>
      <c r="D2151" s="699" t="s">
        <v>740</v>
      </c>
      <c r="E2151" s="672">
        <v>36.6</v>
      </c>
      <c r="F2151" s="646" t="s">
        <v>165</v>
      </c>
      <c r="G2151" s="20">
        <f>SUM(A2151*E2151)</f>
        <v>43920</v>
      </c>
    </row>
    <row r="2152" spans="1:7" s="25" customFormat="1" ht="52.5" customHeight="1">
      <c r="A2152" s="698"/>
      <c r="B2152" s="698"/>
      <c r="C2152" s="698"/>
      <c r="D2152" s="700"/>
      <c r="E2152" s="707" t="s">
        <v>741</v>
      </c>
      <c r="F2152" s="707"/>
      <c r="G2152" s="707"/>
    </row>
    <row r="2153" spans="1:7">
      <c r="A2153" s="695">
        <v>1050</v>
      </c>
      <c r="B2153" s="695" t="s">
        <v>10</v>
      </c>
      <c r="C2153" s="697" t="s">
        <v>60</v>
      </c>
      <c r="D2153" s="699" t="s">
        <v>932</v>
      </c>
      <c r="E2153" s="672">
        <v>223.97</v>
      </c>
      <c r="F2153" s="646" t="s">
        <v>165</v>
      </c>
      <c r="G2153" s="20">
        <f>SUM(A2153*E2153)</f>
        <v>235168.5</v>
      </c>
    </row>
    <row r="2154" spans="1:7" ht="91.5" customHeight="1">
      <c r="A2154" s="696"/>
      <c r="B2154" s="696"/>
      <c r="C2154" s="698"/>
      <c r="D2154" s="700"/>
      <c r="E2154" s="701" t="s">
        <v>933</v>
      </c>
      <c r="F2154" s="702"/>
      <c r="G2154" s="703"/>
    </row>
    <row r="2155" spans="1:7" s="25" customFormat="1">
      <c r="A2155" s="697">
        <v>1780</v>
      </c>
      <c r="B2155" s="697" t="s">
        <v>39</v>
      </c>
      <c r="C2155" s="697" t="s">
        <v>63</v>
      </c>
      <c r="D2155" s="699" t="s">
        <v>265</v>
      </c>
      <c r="E2155" s="646">
        <v>567.48</v>
      </c>
      <c r="F2155" s="646" t="s">
        <v>266</v>
      </c>
      <c r="G2155" s="20">
        <f>SUM(A2155*E2155)</f>
        <v>1010114.4</v>
      </c>
    </row>
    <row r="2156" spans="1:7" s="25" customFormat="1" ht="42.75" customHeight="1">
      <c r="A2156" s="698"/>
      <c r="B2156" s="698"/>
      <c r="C2156" s="698"/>
      <c r="D2156" s="708"/>
      <c r="E2156" s="701" t="s">
        <v>267</v>
      </c>
      <c r="F2156" s="702"/>
      <c r="G2156" s="703"/>
    </row>
    <row r="2157" spans="1:7" ht="15" customHeight="1">
      <c r="A2157" s="695">
        <v>340</v>
      </c>
      <c r="B2157" s="695" t="s">
        <v>10</v>
      </c>
      <c r="C2157" s="697" t="s">
        <v>66</v>
      </c>
      <c r="D2157" s="699" t="s">
        <v>37</v>
      </c>
      <c r="E2157" s="672">
        <v>12674.36</v>
      </c>
      <c r="F2157" s="646" t="s">
        <v>13</v>
      </c>
      <c r="G2157" s="20">
        <f>SUM(A2157*E2157/100)</f>
        <v>43092.824000000001</v>
      </c>
    </row>
    <row r="2158" spans="1:7" ht="34.5" customHeight="1">
      <c r="A2158" s="696"/>
      <c r="B2158" s="696"/>
      <c r="C2158" s="698"/>
      <c r="D2158" s="700"/>
      <c r="E2158" s="701" t="s">
        <v>38</v>
      </c>
      <c r="F2158" s="702"/>
      <c r="G2158" s="703"/>
    </row>
    <row r="2159" spans="1:7" ht="15" customHeight="1">
      <c r="A2159" s="709">
        <v>12.3</v>
      </c>
      <c r="B2159" s="697" t="s">
        <v>24</v>
      </c>
      <c r="C2159" s="695" t="s">
        <v>69</v>
      </c>
      <c r="D2159" s="711" t="s">
        <v>26</v>
      </c>
      <c r="E2159" s="672">
        <v>5001.7</v>
      </c>
      <c r="F2159" s="646" t="s">
        <v>27</v>
      </c>
      <c r="G2159" s="20">
        <f>SUM(A2159*E2159)</f>
        <v>61520.91</v>
      </c>
    </row>
    <row r="2160" spans="1:7" ht="64.5" customHeight="1">
      <c r="A2160" s="710"/>
      <c r="B2160" s="698"/>
      <c r="C2160" s="696"/>
      <c r="D2160" s="712"/>
      <c r="E2160" s="701" t="s">
        <v>28</v>
      </c>
      <c r="F2160" s="702"/>
      <c r="G2160" s="703"/>
    </row>
    <row r="2161" spans="1:7" ht="15" customHeight="1">
      <c r="A2161" s="697">
        <v>430</v>
      </c>
      <c r="B2161" s="697" t="s">
        <v>10</v>
      </c>
      <c r="C2161" s="695" t="s">
        <v>73</v>
      </c>
      <c r="D2161" s="711" t="s">
        <v>30</v>
      </c>
      <c r="E2161" s="672">
        <v>337</v>
      </c>
      <c r="F2161" s="646" t="s">
        <v>31</v>
      </c>
      <c r="G2161" s="20">
        <f>SUM(A2161*E2161)</f>
        <v>144910</v>
      </c>
    </row>
    <row r="2162" spans="1:7" ht="169.5" customHeight="1">
      <c r="A2162" s="698"/>
      <c r="B2162" s="698"/>
      <c r="C2162" s="696"/>
      <c r="D2162" s="712"/>
      <c r="E2162" s="713" t="s">
        <v>32</v>
      </c>
      <c r="F2162" s="714"/>
      <c r="G2162" s="715"/>
    </row>
    <row r="2163" spans="1:7" ht="15" customHeight="1">
      <c r="A2163" s="709"/>
      <c r="B2163" s="697" t="s">
        <v>39</v>
      </c>
      <c r="C2163" s="695" t="s">
        <v>208</v>
      </c>
      <c r="D2163" s="711" t="s">
        <v>1438</v>
      </c>
      <c r="E2163" s="672"/>
      <c r="F2163" s="646" t="s">
        <v>42</v>
      </c>
      <c r="G2163" s="20">
        <f>SUM(A2163*E2163)</f>
        <v>0</v>
      </c>
    </row>
    <row r="2164" spans="1:7" ht="30" customHeight="1">
      <c r="A2164" s="710"/>
      <c r="B2164" s="698"/>
      <c r="C2164" s="696"/>
      <c r="D2164" s="712"/>
      <c r="E2164" s="701" t="s">
        <v>1439</v>
      </c>
      <c r="F2164" s="702"/>
      <c r="G2164" s="703"/>
    </row>
    <row r="2165" spans="1:7">
      <c r="A2165" s="695">
        <v>220</v>
      </c>
      <c r="B2165" s="695" t="s">
        <v>39</v>
      </c>
      <c r="C2165" s="697" t="s">
        <v>209</v>
      </c>
      <c r="D2165" s="699" t="s">
        <v>600</v>
      </c>
      <c r="E2165" s="672">
        <v>7607.25</v>
      </c>
      <c r="F2165" s="646" t="s">
        <v>42</v>
      </c>
      <c r="G2165" s="20">
        <f>SUM(A2165*E2165/100)</f>
        <v>16735.95</v>
      </c>
    </row>
    <row r="2166" spans="1:7" ht="102" customHeight="1">
      <c r="A2166" s="696"/>
      <c r="B2166" s="696"/>
      <c r="C2166" s="698"/>
      <c r="D2166" s="700"/>
      <c r="E2166" s="701" t="s">
        <v>601</v>
      </c>
      <c r="F2166" s="702"/>
      <c r="G2166" s="703"/>
    </row>
    <row r="2167" spans="1:7">
      <c r="A2167" s="695">
        <v>220</v>
      </c>
      <c r="B2167" s="695" t="s">
        <v>39</v>
      </c>
      <c r="C2167" s="697" t="s">
        <v>210</v>
      </c>
      <c r="D2167" s="699" t="s">
        <v>160</v>
      </c>
      <c r="E2167" s="672">
        <v>1887.4</v>
      </c>
      <c r="F2167" s="646" t="s">
        <v>42</v>
      </c>
      <c r="G2167" s="20">
        <f>SUM(A2167*E2167/100)</f>
        <v>4152.28</v>
      </c>
    </row>
    <row r="2168" spans="1:7" ht="38.25" customHeight="1">
      <c r="A2168" s="696"/>
      <c r="B2168" s="696"/>
      <c r="C2168" s="698"/>
      <c r="D2168" s="708"/>
      <c r="E2168" s="701" t="s">
        <v>161</v>
      </c>
      <c r="F2168" s="702"/>
      <c r="G2168" s="703"/>
    </row>
    <row r="2169" spans="1:7" s="25" customFormat="1">
      <c r="A2169" s="697">
        <v>4830</v>
      </c>
      <c r="B2169" s="697" t="s">
        <v>39</v>
      </c>
      <c r="C2169" s="695" t="s">
        <v>213</v>
      </c>
      <c r="D2169" s="699" t="s">
        <v>305</v>
      </c>
      <c r="E2169" s="646">
        <v>226.88</v>
      </c>
      <c r="F2169" s="646" t="s">
        <v>52</v>
      </c>
      <c r="G2169" s="20">
        <f>SUM(A2169*E2169/100)</f>
        <v>10958.303999999998</v>
      </c>
    </row>
    <row r="2170" spans="1:7" s="25" customFormat="1" ht="35.25" customHeight="1">
      <c r="A2170" s="698"/>
      <c r="B2170" s="698"/>
      <c r="C2170" s="696"/>
      <c r="D2170" s="700"/>
      <c r="E2170" s="701" t="s">
        <v>306</v>
      </c>
      <c r="F2170" s="702"/>
      <c r="G2170" s="703"/>
    </row>
    <row r="2171" spans="1:7" s="25" customFormat="1">
      <c r="A2171" s="697">
        <v>134</v>
      </c>
      <c r="B2171" s="697" t="s">
        <v>39</v>
      </c>
      <c r="C2171" s="697" t="s">
        <v>272</v>
      </c>
      <c r="D2171" s="699" t="s">
        <v>717</v>
      </c>
      <c r="E2171" s="672">
        <v>786.5</v>
      </c>
      <c r="F2171" s="646" t="s">
        <v>75</v>
      </c>
      <c r="G2171" s="20">
        <f>SUM(A2171*E2171/100)</f>
        <v>1053.9100000000001</v>
      </c>
    </row>
    <row r="2172" spans="1:7" s="25" customFormat="1" ht="30" customHeight="1">
      <c r="A2172" s="698"/>
      <c r="B2172" s="698"/>
      <c r="C2172" s="698"/>
      <c r="D2172" s="700"/>
      <c r="E2172" s="701" t="s">
        <v>718</v>
      </c>
      <c r="F2172" s="702"/>
      <c r="G2172" s="703"/>
    </row>
    <row r="2173" spans="1:7">
      <c r="A2173" s="697">
        <v>4830</v>
      </c>
      <c r="B2173" s="697" t="s">
        <v>39</v>
      </c>
      <c r="C2173" s="695" t="s">
        <v>286</v>
      </c>
      <c r="D2173" s="699" t="s">
        <v>58</v>
      </c>
      <c r="E2173" s="672">
        <v>1079.6500000000001</v>
      </c>
      <c r="F2173" s="646" t="s">
        <v>42</v>
      </c>
      <c r="G2173" s="13">
        <f>SUM(A2173*E2173/100)</f>
        <v>52147.095000000001</v>
      </c>
    </row>
    <row r="2174" spans="1:7" ht="29.25" customHeight="1">
      <c r="A2174" s="698"/>
      <c r="B2174" s="698"/>
      <c r="C2174" s="696"/>
      <c r="D2174" s="708"/>
      <c r="E2174" s="701" t="s">
        <v>59</v>
      </c>
      <c r="F2174" s="702"/>
      <c r="G2174" s="703"/>
    </row>
    <row r="2175" spans="1:7">
      <c r="A2175" s="697">
        <v>3930</v>
      </c>
      <c r="B2175" s="697" t="s">
        <v>39</v>
      </c>
      <c r="C2175" s="695" t="s">
        <v>287</v>
      </c>
      <c r="D2175" s="699" t="s">
        <v>268</v>
      </c>
      <c r="E2175" s="672">
        <v>2717</v>
      </c>
      <c r="F2175" s="646" t="s">
        <v>42</v>
      </c>
      <c r="G2175" s="20">
        <f>SUM(A2175*E2175/100)</f>
        <v>106778.1</v>
      </c>
    </row>
    <row r="2176" spans="1:7" ht="102" customHeight="1">
      <c r="A2176" s="698"/>
      <c r="B2176" s="698"/>
      <c r="C2176" s="696"/>
      <c r="D2176" s="708"/>
      <c r="E2176" s="701" t="s">
        <v>269</v>
      </c>
      <c r="F2176" s="702"/>
      <c r="G2176" s="703"/>
    </row>
    <row r="2177" spans="1:7">
      <c r="A2177" s="697">
        <v>448</v>
      </c>
      <c r="B2177" s="697" t="s">
        <v>39</v>
      </c>
      <c r="C2177" s="695" t="s">
        <v>288</v>
      </c>
      <c r="D2177" s="699" t="s">
        <v>1440</v>
      </c>
      <c r="E2177" s="672">
        <v>1662.21</v>
      </c>
      <c r="F2177" s="646" t="s">
        <v>42</v>
      </c>
      <c r="G2177" s="13">
        <f>SUM(A2177*E2177/100)</f>
        <v>7446.7008000000005</v>
      </c>
    </row>
    <row r="2178" spans="1:7" ht="29.25" customHeight="1">
      <c r="A2178" s="698"/>
      <c r="B2178" s="698"/>
      <c r="C2178" s="696"/>
      <c r="D2178" s="708"/>
      <c r="E2178" s="701" t="s">
        <v>1441</v>
      </c>
      <c r="F2178" s="702"/>
      <c r="G2178" s="703"/>
    </row>
    <row r="2179" spans="1:7">
      <c r="A2179" s="697">
        <v>490</v>
      </c>
      <c r="B2179" s="697" t="s">
        <v>39</v>
      </c>
      <c r="C2179" s="695" t="s">
        <v>659</v>
      </c>
      <c r="D2179" s="699" t="s">
        <v>280</v>
      </c>
      <c r="E2179" s="672">
        <v>25293.42</v>
      </c>
      <c r="F2179" s="646" t="s">
        <v>42</v>
      </c>
      <c r="G2179" s="20">
        <f>SUM(A2179*E2179/100)</f>
        <v>123937.75799999999</v>
      </c>
    </row>
    <row r="2180" spans="1:7" ht="44.25" customHeight="1">
      <c r="A2180" s="698"/>
      <c r="B2180" s="698"/>
      <c r="C2180" s="696"/>
      <c r="D2180" s="708"/>
      <c r="E2180" s="701" t="s">
        <v>281</v>
      </c>
      <c r="F2180" s="702"/>
      <c r="G2180" s="703"/>
    </row>
    <row r="2181" spans="1:7">
      <c r="A2181" s="697">
        <v>3600</v>
      </c>
      <c r="B2181" s="697" t="s">
        <v>39</v>
      </c>
      <c r="C2181" s="695" t="s">
        <v>660</v>
      </c>
      <c r="D2181" s="699" t="s">
        <v>1286</v>
      </c>
      <c r="E2181" s="672">
        <v>2118.33</v>
      </c>
      <c r="F2181" s="646" t="s">
        <v>42</v>
      </c>
      <c r="G2181" s="13">
        <f>SUM(A2181*E2181/100)</f>
        <v>76259.88</v>
      </c>
    </row>
    <row r="2182" spans="1:7" ht="69.75" customHeight="1">
      <c r="A2182" s="698"/>
      <c r="B2182" s="698"/>
      <c r="C2182" s="696"/>
      <c r="D2182" s="700"/>
      <c r="E2182" s="701" t="s">
        <v>990</v>
      </c>
      <c r="F2182" s="702"/>
      <c r="G2182" s="703"/>
    </row>
    <row r="2183" spans="1:7" ht="39" customHeight="1">
      <c r="A2183" s="664"/>
      <c r="B2183" s="665"/>
      <c r="C2183" s="3"/>
      <c r="D2183" s="91"/>
      <c r="E2183" s="674"/>
      <c r="F2183" s="28" t="s">
        <v>1287</v>
      </c>
      <c r="G2183" s="105">
        <v>2963878</v>
      </c>
    </row>
    <row r="2184" spans="1:7">
      <c r="A2184" s="31"/>
      <c r="B2184" s="32"/>
      <c r="C2184" s="32"/>
      <c r="D2184" s="110" t="s">
        <v>78</v>
      </c>
      <c r="E2184" s="32"/>
      <c r="F2184" s="32"/>
      <c r="G2184" s="34"/>
    </row>
    <row r="2185" spans="1:7">
      <c r="A2185" s="695">
        <v>2</v>
      </c>
      <c r="B2185" s="695" t="s">
        <v>72</v>
      </c>
      <c r="C2185" s="697" t="s">
        <v>11</v>
      </c>
      <c r="D2185" s="699" t="s">
        <v>177</v>
      </c>
      <c r="E2185" s="672">
        <v>6166.6</v>
      </c>
      <c r="F2185" s="646" t="s">
        <v>75</v>
      </c>
      <c r="G2185" s="13">
        <f>SUM(A2185*E2185)</f>
        <v>12333.2</v>
      </c>
    </row>
    <row r="2186" spans="1:7" ht="115.5" customHeight="1">
      <c r="A2186" s="696"/>
      <c r="B2186" s="696"/>
      <c r="C2186" s="698"/>
      <c r="D2186" s="708"/>
      <c r="E2186" s="701" t="s">
        <v>178</v>
      </c>
      <c r="F2186" s="702"/>
      <c r="G2186" s="703"/>
    </row>
    <row r="2187" spans="1:7" s="25" customFormat="1">
      <c r="A2187" s="697">
        <v>1</v>
      </c>
      <c r="B2187" s="697" t="s">
        <v>89</v>
      </c>
      <c r="C2187" s="697" t="s">
        <v>15</v>
      </c>
      <c r="D2187" s="699" t="s">
        <v>862</v>
      </c>
      <c r="E2187" s="672">
        <v>11477.4</v>
      </c>
      <c r="F2187" s="646" t="s">
        <v>75</v>
      </c>
      <c r="G2187" s="20">
        <f>A2187*E2187</f>
        <v>11477.4</v>
      </c>
    </row>
    <row r="2188" spans="1:7" s="25" customFormat="1" ht="152.25" customHeight="1">
      <c r="A2188" s="698"/>
      <c r="B2188" s="698"/>
      <c r="C2188" s="698"/>
      <c r="D2188" s="700"/>
      <c r="E2188" s="727" t="s">
        <v>863</v>
      </c>
      <c r="F2188" s="728"/>
      <c r="G2188" s="729"/>
    </row>
    <row r="2189" spans="1:7">
      <c r="A2189" s="695">
        <v>2</v>
      </c>
      <c r="B2189" s="695" t="s">
        <v>72</v>
      </c>
      <c r="C2189" s="697" t="s">
        <v>18</v>
      </c>
      <c r="D2189" s="699" t="s">
        <v>94</v>
      </c>
      <c r="E2189" s="672">
        <v>2533.4699999999998</v>
      </c>
      <c r="F2189" s="646" t="s">
        <v>75</v>
      </c>
      <c r="G2189" s="13">
        <f>SUM(A2189*E2189)</f>
        <v>5066.9399999999996</v>
      </c>
    </row>
    <row r="2190" spans="1:7" ht="34.5" customHeight="1">
      <c r="A2190" s="696"/>
      <c r="B2190" s="696"/>
      <c r="C2190" s="698"/>
      <c r="D2190" s="708"/>
      <c r="E2190" s="701" t="s">
        <v>185</v>
      </c>
      <c r="F2190" s="702"/>
      <c r="G2190" s="703"/>
    </row>
    <row r="2191" spans="1:7">
      <c r="A2191" s="695">
        <v>2</v>
      </c>
      <c r="B2191" s="695" t="s">
        <v>72</v>
      </c>
      <c r="C2191" s="697" t="s">
        <v>21</v>
      </c>
      <c r="D2191" s="699" t="s">
        <v>1442</v>
      </c>
      <c r="E2191" s="672">
        <v>6237</v>
      </c>
      <c r="F2191" s="646" t="s">
        <v>75</v>
      </c>
      <c r="G2191" s="13">
        <f>SUM(A2191*E2191)</f>
        <v>12474</v>
      </c>
    </row>
    <row r="2192" spans="1:7" ht="34.5" customHeight="1">
      <c r="A2192" s="696"/>
      <c r="B2192" s="696"/>
      <c r="C2192" s="698"/>
      <c r="D2192" s="708"/>
      <c r="E2192" s="701" t="s">
        <v>1443</v>
      </c>
      <c r="F2192" s="702"/>
      <c r="G2192" s="703"/>
    </row>
    <row r="2193" spans="1:7" s="36" customFormat="1">
      <c r="A2193" s="695">
        <v>4</v>
      </c>
      <c r="B2193" s="695" t="s">
        <v>72</v>
      </c>
      <c r="C2193" s="697" t="s">
        <v>25</v>
      </c>
      <c r="D2193" s="699" t="s">
        <v>81</v>
      </c>
      <c r="E2193" s="672">
        <v>2042.43</v>
      </c>
      <c r="F2193" s="646" t="s">
        <v>75</v>
      </c>
      <c r="G2193" s="13">
        <f>SUM(A2193*E2193)</f>
        <v>8169.72</v>
      </c>
    </row>
    <row r="2194" spans="1:7" s="36" customFormat="1" ht="124.5" customHeight="1">
      <c r="A2194" s="696"/>
      <c r="B2194" s="696"/>
      <c r="C2194" s="698"/>
      <c r="D2194" s="700"/>
      <c r="E2194" s="701" t="s">
        <v>82</v>
      </c>
      <c r="F2194" s="702"/>
      <c r="G2194" s="703"/>
    </row>
    <row r="2195" spans="1:7">
      <c r="A2195" s="695">
        <v>8</v>
      </c>
      <c r="B2195" s="695" t="s">
        <v>72</v>
      </c>
      <c r="C2195" s="697" t="s">
        <v>29</v>
      </c>
      <c r="D2195" s="699" t="s">
        <v>83</v>
      </c>
      <c r="E2195" s="672">
        <v>447.15</v>
      </c>
      <c r="F2195" s="646" t="s">
        <v>75</v>
      </c>
      <c r="G2195" s="13">
        <f>SUM(A2195*E2195)</f>
        <v>3577.2</v>
      </c>
    </row>
    <row r="2196" spans="1:7" ht="45" customHeight="1">
      <c r="A2196" s="696"/>
      <c r="B2196" s="696"/>
      <c r="C2196" s="698"/>
      <c r="D2196" s="708"/>
      <c r="E2196" s="701" t="s">
        <v>84</v>
      </c>
      <c r="F2196" s="702"/>
      <c r="G2196" s="703"/>
    </row>
    <row r="2197" spans="1:7" s="36" customFormat="1">
      <c r="A2197" s="704">
        <v>2</v>
      </c>
      <c r="B2197" s="704" t="s">
        <v>72</v>
      </c>
      <c r="C2197" s="705" t="s">
        <v>33</v>
      </c>
      <c r="D2197" s="706" t="s">
        <v>1118</v>
      </c>
      <c r="E2197" s="672">
        <v>1161.5999999999999</v>
      </c>
      <c r="F2197" s="646" t="s">
        <v>75</v>
      </c>
      <c r="G2197" s="13">
        <f>SUM(A2197*E2197)</f>
        <v>2323.1999999999998</v>
      </c>
    </row>
    <row r="2198" spans="1:7" s="36" customFormat="1" ht="52.5" customHeight="1">
      <c r="A2198" s="704"/>
      <c r="B2198" s="704"/>
      <c r="C2198" s="705"/>
      <c r="D2198" s="706"/>
      <c r="E2198" s="707" t="s">
        <v>1444</v>
      </c>
      <c r="F2198" s="707"/>
      <c r="G2198" s="707"/>
    </row>
    <row r="2199" spans="1:7" s="36" customFormat="1">
      <c r="A2199" s="695">
        <v>2</v>
      </c>
      <c r="B2199" s="695" t="s">
        <v>72</v>
      </c>
      <c r="C2199" s="697" t="s">
        <v>36</v>
      </c>
      <c r="D2199" s="699" t="s">
        <v>869</v>
      </c>
      <c r="E2199" s="672">
        <v>704.2</v>
      </c>
      <c r="F2199" s="646" t="s">
        <v>75</v>
      </c>
      <c r="G2199" s="13">
        <f>SUM(A2199*E2199)</f>
        <v>1408.4</v>
      </c>
    </row>
    <row r="2200" spans="1:7" s="36" customFormat="1" ht="51.75" customHeight="1">
      <c r="A2200" s="696"/>
      <c r="B2200" s="696"/>
      <c r="C2200" s="698"/>
      <c r="D2200" s="700"/>
      <c r="E2200" s="701" t="s">
        <v>870</v>
      </c>
      <c r="F2200" s="702"/>
      <c r="G2200" s="703"/>
    </row>
    <row r="2201" spans="1:7">
      <c r="A2201" s="695">
        <v>2</v>
      </c>
      <c r="B2201" s="695" t="s">
        <v>72</v>
      </c>
      <c r="C2201" s="697" t="s">
        <v>40</v>
      </c>
      <c r="D2201" s="699" t="s">
        <v>1445</v>
      </c>
      <c r="E2201" s="672">
        <v>702</v>
      </c>
      <c r="F2201" s="646" t="s">
        <v>75</v>
      </c>
      <c r="G2201" s="13">
        <f>SUM(A2201*E2201)</f>
        <v>1404</v>
      </c>
    </row>
    <row r="2202" spans="1:7" ht="23.25" customHeight="1">
      <c r="A2202" s="696"/>
      <c r="B2202" s="696"/>
      <c r="C2202" s="698"/>
      <c r="D2202" s="708"/>
      <c r="E2202" s="701" t="s">
        <v>1446</v>
      </c>
      <c r="F2202" s="702"/>
      <c r="G2202" s="703"/>
    </row>
    <row r="2203" spans="1:7">
      <c r="A2203" s="695"/>
      <c r="B2203" s="695"/>
      <c r="C2203" s="697" t="s">
        <v>44</v>
      </c>
      <c r="D2203" s="699" t="s">
        <v>226</v>
      </c>
      <c r="E2203" s="730"/>
      <c r="F2203" s="731"/>
      <c r="G2203" s="732"/>
    </row>
    <row r="2204" spans="1:7" ht="103.5" customHeight="1">
      <c r="A2204" s="696"/>
      <c r="B2204" s="696"/>
      <c r="C2204" s="698"/>
      <c r="D2204" s="708"/>
      <c r="E2204" s="733"/>
      <c r="F2204" s="734"/>
      <c r="G2204" s="735"/>
    </row>
    <row r="2205" spans="1:7">
      <c r="A2205" s="695">
        <v>200</v>
      </c>
      <c r="B2205" s="695" t="s">
        <v>107</v>
      </c>
      <c r="C2205" s="697" t="s">
        <v>99</v>
      </c>
      <c r="D2205" s="699" t="s">
        <v>227</v>
      </c>
      <c r="E2205" s="672">
        <v>73.209999999999994</v>
      </c>
      <c r="F2205" s="646" t="s">
        <v>111</v>
      </c>
      <c r="G2205" s="13">
        <f>SUM(A2205*E2205)</f>
        <v>14641.999999999998</v>
      </c>
    </row>
    <row r="2206" spans="1:7" ht="30.75" customHeight="1">
      <c r="A2206" s="696"/>
      <c r="B2206" s="696"/>
      <c r="C2206" s="698"/>
      <c r="D2206" s="708"/>
      <c r="E2206" s="701" t="s">
        <v>228</v>
      </c>
      <c r="F2206" s="702"/>
      <c r="G2206" s="703"/>
    </row>
    <row r="2207" spans="1:7">
      <c r="A2207" s="695">
        <v>100</v>
      </c>
      <c r="B2207" s="695" t="s">
        <v>72</v>
      </c>
      <c r="C2207" s="697" t="s">
        <v>102</v>
      </c>
      <c r="D2207" s="699" t="s">
        <v>229</v>
      </c>
      <c r="E2207" s="672">
        <v>95.79</v>
      </c>
      <c r="F2207" s="646" t="s">
        <v>111</v>
      </c>
      <c r="G2207" s="13">
        <f>SUM(A2207*E2207)</f>
        <v>9579</v>
      </c>
    </row>
    <row r="2208" spans="1:7" ht="16.5" customHeight="1">
      <c r="A2208" s="696"/>
      <c r="B2208" s="696"/>
      <c r="C2208" s="698"/>
      <c r="D2208" s="708"/>
      <c r="E2208" s="701" t="s">
        <v>230</v>
      </c>
      <c r="F2208" s="702"/>
      <c r="G2208" s="703"/>
    </row>
    <row r="2209" spans="1:7">
      <c r="A2209" s="695">
        <v>50</v>
      </c>
      <c r="B2209" s="695" t="s">
        <v>107</v>
      </c>
      <c r="C2209" s="697" t="s">
        <v>291</v>
      </c>
      <c r="D2209" s="699" t="s">
        <v>775</v>
      </c>
      <c r="E2209" s="672">
        <v>128.55000000000001</v>
      </c>
      <c r="F2209" s="646" t="s">
        <v>111</v>
      </c>
      <c r="G2209" s="13">
        <f>SUM(A2209*E2209)</f>
        <v>6427.5000000000009</v>
      </c>
    </row>
    <row r="2210" spans="1:7" ht="25.5" customHeight="1">
      <c r="A2210" s="696"/>
      <c r="B2210" s="696"/>
      <c r="C2210" s="698"/>
      <c r="D2210" s="700"/>
      <c r="E2210" s="701" t="s">
        <v>776</v>
      </c>
      <c r="F2210" s="702"/>
      <c r="G2210" s="703"/>
    </row>
    <row r="2211" spans="1:7">
      <c r="A2211" s="695">
        <v>150</v>
      </c>
      <c r="B2211" s="695" t="s">
        <v>107</v>
      </c>
      <c r="C2211" s="697" t="s">
        <v>1447</v>
      </c>
      <c r="D2211" s="699" t="s">
        <v>1448</v>
      </c>
      <c r="E2211" s="672">
        <v>233</v>
      </c>
      <c r="F2211" s="646" t="s">
        <v>111</v>
      </c>
      <c r="G2211" s="13">
        <f>SUM(A2211*E2211)</f>
        <v>34950</v>
      </c>
    </row>
    <row r="2212" spans="1:7" ht="25.5" customHeight="1">
      <c r="A2212" s="696"/>
      <c r="B2212" s="696"/>
      <c r="C2212" s="698"/>
      <c r="D2212" s="700"/>
      <c r="E2212" s="701" t="s">
        <v>1449</v>
      </c>
      <c r="F2212" s="702"/>
      <c r="G2212" s="703"/>
    </row>
    <row r="2213" spans="1:7" s="36" customFormat="1">
      <c r="A2213" s="704"/>
      <c r="B2213" s="704"/>
      <c r="C2213" s="705" t="s">
        <v>47</v>
      </c>
      <c r="D2213" s="706" t="s">
        <v>1102</v>
      </c>
      <c r="E2213" s="268"/>
      <c r="F2213" s="268"/>
      <c r="G2213" s="268"/>
    </row>
    <row r="2214" spans="1:7" s="36" customFormat="1" ht="48.75" customHeight="1">
      <c r="A2214" s="704"/>
      <c r="B2214" s="704"/>
      <c r="C2214" s="705"/>
      <c r="D2214" s="706"/>
      <c r="E2214" s="268"/>
      <c r="F2214" s="268"/>
      <c r="G2214" s="268"/>
    </row>
    <row r="2215" spans="1:7" s="36" customFormat="1">
      <c r="A2215" s="704">
        <v>200</v>
      </c>
      <c r="B2215" s="704" t="s">
        <v>107</v>
      </c>
      <c r="C2215" s="705"/>
      <c r="D2215" s="706" t="s">
        <v>1103</v>
      </c>
      <c r="E2215" s="672">
        <v>7.82</v>
      </c>
      <c r="F2215" s="646" t="s">
        <v>111</v>
      </c>
      <c r="G2215" s="13">
        <f>SUM(A2215*E2215)</f>
        <v>1564</v>
      </c>
    </row>
    <row r="2216" spans="1:7" s="36" customFormat="1">
      <c r="A2216" s="704"/>
      <c r="B2216" s="704"/>
      <c r="C2216" s="705"/>
      <c r="D2216" s="706"/>
      <c r="E2216" s="707" t="s">
        <v>1104</v>
      </c>
      <c r="F2216" s="707"/>
      <c r="G2216" s="707"/>
    </row>
    <row r="2217" spans="1:7" s="36" customFormat="1">
      <c r="A2217" s="704">
        <v>100</v>
      </c>
      <c r="B2217" s="704" t="s">
        <v>107</v>
      </c>
      <c r="C2217" s="705"/>
      <c r="D2217" s="706" t="s">
        <v>1105</v>
      </c>
      <c r="E2217" s="672">
        <v>8.4499999999999993</v>
      </c>
      <c r="F2217" s="646" t="s">
        <v>111</v>
      </c>
      <c r="G2217" s="13">
        <f>SUM(A2217*E2217)</f>
        <v>844.99999999999989</v>
      </c>
    </row>
    <row r="2218" spans="1:7" s="36" customFormat="1" ht="23.25" customHeight="1">
      <c r="A2218" s="704"/>
      <c r="B2218" s="704"/>
      <c r="C2218" s="705"/>
      <c r="D2218" s="706"/>
      <c r="E2218" s="707" t="s">
        <v>1106</v>
      </c>
      <c r="F2218" s="707"/>
      <c r="G2218" s="707"/>
    </row>
    <row r="2219" spans="1:7" s="36" customFormat="1">
      <c r="A2219" s="704">
        <v>50</v>
      </c>
      <c r="B2219" s="704" t="s">
        <v>107</v>
      </c>
      <c r="C2219" s="705"/>
      <c r="D2219" s="706" t="s">
        <v>1110</v>
      </c>
      <c r="E2219" s="672">
        <v>9.9600000000000009</v>
      </c>
      <c r="F2219" s="646" t="s">
        <v>111</v>
      </c>
      <c r="G2219" s="13">
        <f>SUM(A2219*E2219)</f>
        <v>498.00000000000006</v>
      </c>
    </row>
    <row r="2220" spans="1:7" s="36" customFormat="1" ht="23.25" customHeight="1">
      <c r="A2220" s="704"/>
      <c r="B2220" s="704"/>
      <c r="C2220" s="705"/>
      <c r="D2220" s="706"/>
      <c r="E2220" s="707" t="s">
        <v>1450</v>
      </c>
      <c r="F2220" s="707"/>
      <c r="G2220" s="707"/>
    </row>
    <row r="2221" spans="1:7">
      <c r="A2221" s="695"/>
      <c r="B2221" s="695"/>
      <c r="C2221" s="697" t="s">
        <v>50</v>
      </c>
      <c r="D2221" s="699" t="s">
        <v>236</v>
      </c>
      <c r="E2221" s="730"/>
      <c r="F2221" s="731"/>
      <c r="G2221" s="732"/>
    </row>
    <row r="2222" spans="1:7" ht="132" customHeight="1">
      <c r="A2222" s="696"/>
      <c r="B2222" s="696"/>
      <c r="C2222" s="698"/>
      <c r="D2222" s="700"/>
      <c r="E2222" s="733"/>
      <c r="F2222" s="734"/>
      <c r="G2222" s="735"/>
    </row>
    <row r="2223" spans="1:7">
      <c r="A2223" s="695">
        <v>200</v>
      </c>
      <c r="B2223" s="695" t="s">
        <v>107</v>
      </c>
      <c r="C2223" s="697" t="s">
        <v>99</v>
      </c>
      <c r="D2223" s="699" t="s">
        <v>237</v>
      </c>
      <c r="E2223" s="672">
        <v>116.2</v>
      </c>
      <c r="F2223" s="646" t="s">
        <v>111</v>
      </c>
      <c r="G2223" s="13">
        <f>SUM(A2223*E2223)</f>
        <v>23240</v>
      </c>
    </row>
    <row r="2224" spans="1:7" ht="52.5" customHeight="1">
      <c r="A2224" s="696"/>
      <c r="B2224" s="696"/>
      <c r="C2224" s="698"/>
      <c r="D2224" s="700"/>
      <c r="E2224" s="701" t="s">
        <v>289</v>
      </c>
      <c r="F2224" s="702"/>
      <c r="G2224" s="703"/>
    </row>
    <row r="2225" spans="1:7">
      <c r="A2225" s="695">
        <v>2</v>
      </c>
      <c r="B2225" s="695" t="s">
        <v>72</v>
      </c>
      <c r="C2225" s="697" t="s">
        <v>54</v>
      </c>
      <c r="D2225" s="699" t="s">
        <v>1372</v>
      </c>
      <c r="E2225" s="672">
        <v>3432</v>
      </c>
      <c r="F2225" s="646" t="s">
        <v>75</v>
      </c>
      <c r="G2225" s="13">
        <f>SUM(A2225*E2225)</f>
        <v>6864</v>
      </c>
    </row>
    <row r="2226" spans="1:7" ht="30.75" customHeight="1">
      <c r="A2226" s="696"/>
      <c r="B2226" s="696"/>
      <c r="C2226" s="698"/>
      <c r="D2226" s="700"/>
      <c r="E2226" s="701" t="s">
        <v>1373</v>
      </c>
      <c r="F2226" s="702"/>
      <c r="G2226" s="703"/>
    </row>
    <row r="2227" spans="1:7">
      <c r="A2227" s="695">
        <v>1</v>
      </c>
      <c r="B2227" s="695" t="s">
        <v>89</v>
      </c>
      <c r="C2227" s="697" t="s">
        <v>57</v>
      </c>
      <c r="D2227" s="699" t="s">
        <v>871</v>
      </c>
      <c r="E2227" s="672">
        <v>10322.4</v>
      </c>
      <c r="F2227" s="646" t="s">
        <v>75</v>
      </c>
      <c r="G2227" s="13">
        <f>SUM(A2227*E2227)</f>
        <v>10322.4</v>
      </c>
    </row>
    <row r="2228" spans="1:7" ht="66" customHeight="1">
      <c r="A2228" s="696"/>
      <c r="B2228" s="696"/>
      <c r="C2228" s="698"/>
      <c r="D2228" s="700"/>
      <c r="E2228" s="707" t="s">
        <v>872</v>
      </c>
      <c r="F2228" s="707"/>
      <c r="G2228" s="707"/>
    </row>
    <row r="2229" spans="1:7">
      <c r="A2229" s="695">
        <v>4</v>
      </c>
      <c r="B2229" s="695" t="s">
        <v>72</v>
      </c>
      <c r="C2229" s="697" t="s">
        <v>60</v>
      </c>
      <c r="D2229" s="699" t="s">
        <v>85</v>
      </c>
      <c r="E2229" s="672">
        <v>1109.46</v>
      </c>
      <c r="F2229" s="646" t="s">
        <v>75</v>
      </c>
      <c r="G2229" s="13">
        <f>SUM(A2229*E2229)</f>
        <v>4437.84</v>
      </c>
    </row>
    <row r="2230" spans="1:7" ht="30" customHeight="1">
      <c r="A2230" s="696"/>
      <c r="B2230" s="696"/>
      <c r="C2230" s="698"/>
      <c r="D2230" s="708"/>
      <c r="E2230" s="707" t="s">
        <v>86</v>
      </c>
      <c r="F2230" s="707"/>
      <c r="G2230" s="707"/>
    </row>
    <row r="2231" spans="1:7">
      <c r="A2231" s="697">
        <v>1</v>
      </c>
      <c r="B2231" s="697" t="s">
        <v>89</v>
      </c>
      <c r="C2231" s="695" t="s">
        <v>63</v>
      </c>
      <c r="D2231" s="699" t="s">
        <v>1011</v>
      </c>
      <c r="E2231" s="672">
        <v>2882</v>
      </c>
      <c r="F2231" s="646" t="s">
        <v>75</v>
      </c>
      <c r="G2231" s="13">
        <f>SUM(A2231*E2231)</f>
        <v>2882</v>
      </c>
    </row>
    <row r="2232" spans="1:7" ht="40.5" customHeight="1">
      <c r="A2232" s="698"/>
      <c r="B2232" s="698"/>
      <c r="C2232" s="696"/>
      <c r="D2232" s="700"/>
      <c r="E2232" s="701" t="s">
        <v>1012</v>
      </c>
      <c r="F2232" s="702"/>
      <c r="G2232" s="703"/>
    </row>
    <row r="2233" spans="1:7" s="30" customFormat="1" ht="33" customHeight="1">
      <c r="A2233" s="674"/>
      <c r="B2233" s="674"/>
      <c r="C2233" s="3"/>
      <c r="D2233" s="91"/>
      <c r="E2233" s="674"/>
      <c r="F2233" s="28" t="s">
        <v>781</v>
      </c>
      <c r="G2233" s="233">
        <f>SUM(G2185,G2187,G2189,G2191,G2193,G2195,G2197,G2199,G2201,G2205,G2207,G2209,G2211,G2215,G2217,G2219,G2223,G2225,G2227,G2229,G2231)</f>
        <v>174485.8</v>
      </c>
    </row>
    <row r="2234" spans="1:7" s="25" customFormat="1">
      <c r="A2234" s="76"/>
      <c r="B2234" s="76"/>
      <c r="C2234" s="75"/>
      <c r="D2234" s="235" t="s">
        <v>1151</v>
      </c>
      <c r="E2234" s="76"/>
      <c r="F2234" s="76"/>
      <c r="G2234" s="84"/>
    </row>
    <row r="2235" spans="1:7">
      <c r="A2235" s="695">
        <v>355</v>
      </c>
      <c r="B2235" s="695" t="s">
        <v>107</v>
      </c>
      <c r="C2235" s="697" t="s">
        <v>11</v>
      </c>
      <c r="D2235" s="699" t="s">
        <v>1451</v>
      </c>
      <c r="E2235" s="672">
        <v>941</v>
      </c>
      <c r="F2235" s="646" t="s">
        <v>111</v>
      </c>
      <c r="G2235" s="13">
        <f>SUM(A2235*E2235)</f>
        <v>334055</v>
      </c>
    </row>
    <row r="2236" spans="1:7" ht="66" customHeight="1">
      <c r="A2236" s="696"/>
      <c r="B2236" s="696"/>
      <c r="C2236" s="698"/>
      <c r="D2236" s="700"/>
      <c r="E2236" s="707" t="s">
        <v>872</v>
      </c>
      <c r="F2236" s="707"/>
      <c r="G2236" s="707"/>
    </row>
    <row r="2237" spans="1:7" s="30" customFormat="1" ht="33" customHeight="1">
      <c r="A2237" s="674"/>
      <c r="B2237" s="674"/>
      <c r="C2237" s="3"/>
      <c r="D2237" s="91"/>
      <c r="E2237" s="674"/>
      <c r="F2237" s="28" t="s">
        <v>1452</v>
      </c>
      <c r="G2237" s="233">
        <f>SUM(G2235)</f>
        <v>334055</v>
      </c>
    </row>
    <row r="2240" spans="1:7" s="36" customFormat="1" ht="32.25" customHeight="1">
      <c r="A2240" s="52" t="s">
        <v>129</v>
      </c>
      <c r="B2240" s="53"/>
      <c r="C2240" s="54" t="s">
        <v>130</v>
      </c>
      <c r="D2240" s="55"/>
      <c r="F2240" s="56" t="s">
        <v>131</v>
      </c>
      <c r="G2240" s="54"/>
    </row>
    <row r="2241" spans="1:7" s="30" customFormat="1" ht="32.25" customHeight="1">
      <c r="A2241" s="52" t="s">
        <v>132</v>
      </c>
      <c r="B2241" s="53"/>
      <c r="C2241" s="54" t="s">
        <v>133</v>
      </c>
      <c r="D2241" s="55"/>
      <c r="E2241" s="36"/>
      <c r="F2241" s="56" t="s">
        <v>131</v>
      </c>
    </row>
    <row r="2242" spans="1:7" s="30" customFormat="1" ht="32.25" customHeight="1">
      <c r="A2242" s="52" t="s">
        <v>134</v>
      </c>
      <c r="B2242" s="57"/>
      <c r="C2242" s="54" t="s">
        <v>135</v>
      </c>
      <c r="D2242" s="58"/>
      <c r="F2242" s="56" t="s">
        <v>131</v>
      </c>
    </row>
    <row r="2243" spans="1:7" s="25" customFormat="1">
      <c r="A2243" s="59"/>
      <c r="B2243" s="54"/>
      <c r="C2243" s="54"/>
      <c r="D2243" s="60"/>
      <c r="E2243" s="61" t="s">
        <v>138</v>
      </c>
      <c r="F2243" s="62"/>
      <c r="G2243" s="62"/>
    </row>
    <row r="2244" spans="1:7" s="25" customFormat="1" ht="63" customHeight="1">
      <c r="A2244" s="59"/>
      <c r="B2244" s="54"/>
      <c r="C2244" s="54"/>
      <c r="D2244" s="60"/>
      <c r="E2244" s="54"/>
      <c r="F2244" s="54"/>
      <c r="G2244" s="63"/>
    </row>
    <row r="2245" spans="1:7" s="25" customFormat="1">
      <c r="A2245" s="55" t="s">
        <v>139</v>
      </c>
      <c r="B2245" s="54"/>
      <c r="C2245" s="54"/>
      <c r="D2245" s="60"/>
      <c r="E2245" s="64" t="s">
        <v>140</v>
      </c>
      <c r="F2245" s="54"/>
      <c r="G2245" s="63"/>
    </row>
    <row r="2246" spans="1:7" s="25" customFormat="1">
      <c r="B2246" s="54"/>
      <c r="C2246" s="54"/>
      <c r="D2246" s="60"/>
      <c r="E2246" s="64" t="s">
        <v>141</v>
      </c>
      <c r="F2246" s="54"/>
      <c r="G2246" s="63"/>
    </row>
    <row r="2247" spans="1:7" s="25" customFormat="1">
      <c r="B2247" s="54"/>
      <c r="C2247" s="54"/>
      <c r="D2247" s="60"/>
      <c r="E2247" s="64" t="s">
        <v>142</v>
      </c>
      <c r="F2247" s="54"/>
      <c r="G2247" s="63"/>
    </row>
    <row r="2250" spans="1:7">
      <c r="A2250" s="741" t="s">
        <v>0</v>
      </c>
      <c r="B2250" s="741"/>
      <c r="C2250" s="741"/>
      <c r="D2250" s="741"/>
      <c r="E2250" s="741"/>
      <c r="F2250" s="741"/>
      <c r="G2250" s="741"/>
    </row>
    <row r="2251" spans="1:7">
      <c r="A2251" s="742" t="s">
        <v>1</v>
      </c>
      <c r="B2251" s="742"/>
      <c r="C2251" s="742"/>
      <c r="D2251" s="742"/>
      <c r="E2251" s="742"/>
      <c r="F2251" s="742"/>
      <c r="G2251" s="742"/>
    </row>
    <row r="2252" spans="1:7" ht="33.75" customHeight="1">
      <c r="A2252" s="1" t="s">
        <v>2</v>
      </c>
      <c r="B2252" s="666"/>
      <c r="C2252" s="666"/>
      <c r="D2252" s="743" t="s">
        <v>1454</v>
      </c>
      <c r="E2252" s="743"/>
      <c r="F2252" s="743"/>
      <c r="G2252" s="743"/>
    </row>
    <row r="2253" spans="1:7" ht="25.5">
      <c r="A2253" s="744" t="s">
        <v>3</v>
      </c>
      <c r="B2253" s="745"/>
      <c r="C2253" s="3" t="s">
        <v>4</v>
      </c>
      <c r="D2253" s="91" t="s">
        <v>5</v>
      </c>
      <c r="E2253" s="674" t="s">
        <v>6</v>
      </c>
      <c r="F2253" s="674" t="s">
        <v>7</v>
      </c>
      <c r="G2253" s="5" t="s">
        <v>8</v>
      </c>
    </row>
    <row r="2254" spans="1:7">
      <c r="A2254" s="6"/>
      <c r="B2254" s="6"/>
      <c r="C2254" s="7"/>
      <c r="D2254" s="231" t="s">
        <v>1437</v>
      </c>
      <c r="E2254" s="6"/>
      <c r="F2254" s="6"/>
      <c r="G2254" s="9"/>
    </row>
    <row r="2255" spans="1:7">
      <c r="A2255" s="695">
        <v>310</v>
      </c>
      <c r="B2255" s="695" t="s">
        <v>10</v>
      </c>
      <c r="C2255" s="697" t="s">
        <v>11</v>
      </c>
      <c r="D2255" s="699" t="s">
        <v>1453</v>
      </c>
      <c r="E2255" s="672">
        <v>3327.5</v>
      </c>
      <c r="F2255" s="646" t="s">
        <v>13</v>
      </c>
      <c r="G2255" s="20">
        <f>SUM(A2255*E2255/100)</f>
        <v>10315.25</v>
      </c>
    </row>
    <row r="2256" spans="1:7" ht="27" customHeight="1">
      <c r="A2256" s="696"/>
      <c r="B2256" s="696"/>
      <c r="C2256" s="698"/>
      <c r="D2256" s="700"/>
      <c r="E2256" s="701" t="s">
        <v>463</v>
      </c>
      <c r="F2256" s="702"/>
      <c r="G2256" s="703"/>
    </row>
    <row r="2257" spans="1:7" s="36" customFormat="1">
      <c r="A2257" s="697">
        <v>3</v>
      </c>
      <c r="B2257" s="697" t="s">
        <v>72</v>
      </c>
      <c r="C2257" s="695" t="s">
        <v>15</v>
      </c>
      <c r="D2257" s="699" t="s">
        <v>274</v>
      </c>
      <c r="E2257" s="672">
        <v>142.18</v>
      </c>
      <c r="F2257" s="646" t="s">
        <v>75</v>
      </c>
      <c r="G2257" s="20">
        <f>SUM(A2257*E2257)</f>
        <v>426.54</v>
      </c>
    </row>
    <row r="2258" spans="1:7" s="36" customFormat="1" ht="27" customHeight="1">
      <c r="A2258" s="698"/>
      <c r="B2258" s="698"/>
      <c r="C2258" s="696"/>
      <c r="D2258" s="708"/>
      <c r="E2258" s="701" t="s">
        <v>275</v>
      </c>
      <c r="F2258" s="702"/>
      <c r="G2258" s="703"/>
    </row>
    <row r="2259" spans="1:7" s="24" customFormat="1">
      <c r="A2259" s="697">
        <v>3540</v>
      </c>
      <c r="B2259" s="697" t="s">
        <v>39</v>
      </c>
      <c r="C2259" s="695" t="s">
        <v>18</v>
      </c>
      <c r="D2259" s="699" t="s">
        <v>149</v>
      </c>
      <c r="E2259" s="672">
        <v>121</v>
      </c>
      <c r="F2259" s="646" t="s">
        <v>42</v>
      </c>
      <c r="G2259" s="20">
        <f>SUM(A2259*E2259/100)</f>
        <v>4283.3999999999996</v>
      </c>
    </row>
    <row r="2260" spans="1:7" s="24" customFormat="1" ht="17.25" customHeight="1">
      <c r="A2260" s="698"/>
      <c r="B2260" s="698"/>
      <c r="C2260" s="696"/>
      <c r="D2260" s="700"/>
      <c r="E2260" s="727" t="s">
        <v>150</v>
      </c>
      <c r="F2260" s="728"/>
      <c r="G2260" s="729"/>
    </row>
    <row r="2261" spans="1:7" s="36" customFormat="1">
      <c r="A2261" s="697">
        <v>2</v>
      </c>
      <c r="B2261" s="697" t="s">
        <v>72</v>
      </c>
      <c r="C2261" s="695" t="s">
        <v>21</v>
      </c>
      <c r="D2261" s="699" t="s">
        <v>276</v>
      </c>
      <c r="E2261" s="672">
        <v>102.85</v>
      </c>
      <c r="F2261" s="646" t="s">
        <v>147</v>
      </c>
      <c r="G2261" s="20">
        <f>SUM(A2261*E2261)</f>
        <v>205.7</v>
      </c>
    </row>
    <row r="2262" spans="1:7" s="36" customFormat="1" ht="24.75" customHeight="1">
      <c r="A2262" s="698"/>
      <c r="B2262" s="698"/>
      <c r="C2262" s="696"/>
      <c r="D2262" s="708"/>
      <c r="E2262" s="701" t="s">
        <v>277</v>
      </c>
      <c r="F2262" s="702"/>
      <c r="G2262" s="703"/>
    </row>
    <row r="2263" spans="1:7" ht="15" customHeight="1">
      <c r="A2263" s="697">
        <v>0</v>
      </c>
      <c r="B2263" s="697" t="s">
        <v>10</v>
      </c>
      <c r="C2263" s="695" t="s">
        <v>25</v>
      </c>
      <c r="D2263" s="699" t="s">
        <v>144</v>
      </c>
      <c r="E2263" s="672">
        <v>5445</v>
      </c>
      <c r="F2263" s="646" t="s">
        <v>42</v>
      </c>
      <c r="G2263" s="20">
        <f>SUM(A2263*E2263/100)</f>
        <v>0</v>
      </c>
    </row>
    <row r="2264" spans="1:7" ht="37.5" customHeight="1">
      <c r="A2264" s="698"/>
      <c r="B2264" s="698"/>
      <c r="C2264" s="696"/>
      <c r="D2264" s="708"/>
      <c r="E2264" s="701" t="s">
        <v>145</v>
      </c>
      <c r="F2264" s="702"/>
      <c r="G2264" s="703"/>
    </row>
    <row r="2265" spans="1:7" s="25" customFormat="1">
      <c r="A2265" s="695">
        <v>3540</v>
      </c>
      <c r="B2265" s="695" t="s">
        <v>39</v>
      </c>
      <c r="C2265" s="695" t="s">
        <v>29</v>
      </c>
      <c r="D2265" s="699" t="s">
        <v>151</v>
      </c>
      <c r="E2265" s="197">
        <v>660</v>
      </c>
      <c r="F2265" s="645" t="s">
        <v>42</v>
      </c>
      <c r="G2265" s="89">
        <f>SUM(A2265*E2265/100)</f>
        <v>23364</v>
      </c>
    </row>
    <row r="2266" spans="1:7" s="25" customFormat="1" ht="15.75" customHeight="1">
      <c r="A2266" s="696"/>
      <c r="B2266" s="696"/>
      <c r="C2266" s="696"/>
      <c r="D2266" s="700"/>
      <c r="E2266" s="727" t="s">
        <v>152</v>
      </c>
      <c r="F2266" s="728"/>
      <c r="G2266" s="729"/>
    </row>
    <row r="2267" spans="1:7" s="24" customFormat="1">
      <c r="A2267" s="695">
        <v>3540</v>
      </c>
      <c r="B2267" s="695" t="s">
        <v>39</v>
      </c>
      <c r="C2267" s="695" t="s">
        <v>33</v>
      </c>
      <c r="D2267" s="699" t="s">
        <v>41</v>
      </c>
      <c r="E2267" s="197">
        <v>2206.6</v>
      </c>
      <c r="F2267" s="645" t="s">
        <v>42</v>
      </c>
      <c r="G2267" s="89">
        <f>SUM(A2267*E2267/100)</f>
        <v>78113.64</v>
      </c>
    </row>
    <row r="2268" spans="1:7" s="24" customFormat="1" ht="25.5" customHeight="1">
      <c r="A2268" s="696"/>
      <c r="B2268" s="696"/>
      <c r="C2268" s="696"/>
      <c r="D2268" s="700"/>
      <c r="E2268" s="727" t="s">
        <v>43</v>
      </c>
      <c r="F2268" s="728"/>
      <c r="G2268" s="729"/>
    </row>
    <row r="2269" spans="1:7" s="24" customFormat="1">
      <c r="A2269" s="695">
        <v>3540</v>
      </c>
      <c r="B2269" s="695" t="s">
        <v>39</v>
      </c>
      <c r="C2269" s="695" t="s">
        <v>36</v>
      </c>
      <c r="D2269" s="699" t="s">
        <v>45</v>
      </c>
      <c r="E2269" s="645">
        <v>2197.52</v>
      </c>
      <c r="F2269" s="645" t="s">
        <v>42</v>
      </c>
      <c r="G2269" s="89">
        <f>SUM(A2269*E2269/100)</f>
        <v>77792.207999999999</v>
      </c>
    </row>
    <row r="2270" spans="1:7" s="24" customFormat="1" ht="26.25" customHeight="1">
      <c r="A2270" s="696"/>
      <c r="B2270" s="696"/>
      <c r="C2270" s="696"/>
      <c r="D2270" s="700"/>
      <c r="E2270" s="727" t="s">
        <v>46</v>
      </c>
      <c r="F2270" s="728"/>
      <c r="G2270" s="729"/>
    </row>
    <row r="2271" spans="1:7" s="25" customFormat="1" ht="15" customHeight="1">
      <c r="A2271" s="697">
        <v>49</v>
      </c>
      <c r="B2271" s="697" t="s">
        <v>39</v>
      </c>
      <c r="C2271" s="695" t="s">
        <v>40</v>
      </c>
      <c r="D2271" s="699" t="s">
        <v>164</v>
      </c>
      <c r="E2271" s="672">
        <v>1273.76</v>
      </c>
      <c r="F2271" s="646" t="s">
        <v>165</v>
      </c>
      <c r="G2271" s="20">
        <f>SUM(A2271*E2271)</f>
        <v>62414.239999999998</v>
      </c>
    </row>
    <row r="2272" spans="1:7" s="25" customFormat="1" ht="62.25" customHeight="1">
      <c r="A2272" s="698"/>
      <c r="B2272" s="698"/>
      <c r="C2272" s="696"/>
      <c r="D2272" s="700"/>
      <c r="E2272" s="701" t="s">
        <v>166</v>
      </c>
      <c r="F2272" s="702"/>
      <c r="G2272" s="703"/>
    </row>
    <row r="2273" spans="1:7" ht="17.25" customHeight="1">
      <c r="A2273" s="695">
        <v>310</v>
      </c>
      <c r="B2273" s="695" t="s">
        <v>10</v>
      </c>
      <c r="C2273" s="697" t="s">
        <v>44</v>
      </c>
      <c r="D2273" s="699" t="s">
        <v>34</v>
      </c>
      <c r="E2273" s="672">
        <v>14429.25</v>
      </c>
      <c r="F2273" s="646" t="s">
        <v>13</v>
      </c>
      <c r="G2273" s="20">
        <f>SUM(A2273*E2273/100)</f>
        <v>44730.675000000003</v>
      </c>
    </row>
    <row r="2274" spans="1:7" ht="48.75" customHeight="1">
      <c r="A2274" s="696"/>
      <c r="B2274" s="696"/>
      <c r="C2274" s="698"/>
      <c r="D2274" s="700"/>
      <c r="E2274" s="701" t="s">
        <v>35</v>
      </c>
      <c r="F2274" s="702"/>
      <c r="G2274" s="703"/>
    </row>
    <row r="2275" spans="1:7">
      <c r="A2275" s="695">
        <v>1724</v>
      </c>
      <c r="B2275" s="695" t="s">
        <v>39</v>
      </c>
      <c r="C2275" s="697" t="s">
        <v>47</v>
      </c>
      <c r="D2275" s="699" t="s">
        <v>264</v>
      </c>
      <c r="E2275" s="672">
        <v>30509.77</v>
      </c>
      <c r="F2275" s="646" t="s">
        <v>42</v>
      </c>
      <c r="G2275" s="20">
        <f>SUM(A2275*E2275/100)</f>
        <v>525988.43480000005</v>
      </c>
    </row>
    <row r="2276" spans="1:7" ht="126.75" customHeight="1">
      <c r="A2276" s="696"/>
      <c r="B2276" s="696"/>
      <c r="C2276" s="698"/>
      <c r="D2276" s="708"/>
      <c r="E2276" s="701" t="s">
        <v>159</v>
      </c>
      <c r="F2276" s="702"/>
      <c r="G2276" s="703"/>
    </row>
    <row r="2277" spans="1:7">
      <c r="A2277" s="697">
        <v>180</v>
      </c>
      <c r="B2277" s="697" t="s">
        <v>39</v>
      </c>
      <c r="C2277" s="695" t="s">
        <v>50</v>
      </c>
      <c r="D2277" s="699" t="s">
        <v>172</v>
      </c>
      <c r="E2277" s="672">
        <v>190.72</v>
      </c>
      <c r="F2277" s="646" t="s">
        <v>165</v>
      </c>
      <c r="G2277" s="13">
        <f>SUM(A2277*E2277)</f>
        <v>34329.599999999999</v>
      </c>
    </row>
    <row r="2278" spans="1:7" ht="28.5" customHeight="1">
      <c r="A2278" s="698"/>
      <c r="B2278" s="698"/>
      <c r="C2278" s="696"/>
      <c r="D2278" s="708"/>
      <c r="E2278" s="701" t="s">
        <v>173</v>
      </c>
      <c r="F2278" s="702"/>
      <c r="G2278" s="703"/>
    </row>
    <row r="2279" spans="1:7" s="25" customFormat="1">
      <c r="A2279" s="697">
        <v>330</v>
      </c>
      <c r="B2279" s="697" t="s">
        <v>39</v>
      </c>
      <c r="C2279" s="697" t="s">
        <v>54</v>
      </c>
      <c r="D2279" s="699" t="s">
        <v>850</v>
      </c>
      <c r="E2279" s="646">
        <v>201.07</v>
      </c>
      <c r="F2279" s="646" t="s">
        <v>266</v>
      </c>
      <c r="G2279" s="20">
        <f>SUM(A2279*E2279)</f>
        <v>66353.099999999991</v>
      </c>
    </row>
    <row r="2280" spans="1:7" s="25" customFormat="1" ht="160.5" customHeight="1">
      <c r="A2280" s="698"/>
      <c r="B2280" s="698"/>
      <c r="C2280" s="698"/>
      <c r="D2280" s="700"/>
      <c r="E2280" s="707" t="s">
        <v>851</v>
      </c>
      <c r="F2280" s="707"/>
      <c r="G2280" s="707"/>
    </row>
    <row r="2281" spans="1:7" s="25" customFormat="1">
      <c r="A2281" s="697">
        <v>430</v>
      </c>
      <c r="B2281" s="697" t="s">
        <v>39</v>
      </c>
      <c r="C2281" s="697" t="s">
        <v>57</v>
      </c>
      <c r="D2281" s="699" t="s">
        <v>740</v>
      </c>
      <c r="E2281" s="672">
        <v>36.6</v>
      </c>
      <c r="F2281" s="646" t="s">
        <v>165</v>
      </c>
      <c r="G2281" s="20">
        <f>SUM(A2281*E2281)</f>
        <v>15738</v>
      </c>
    </row>
    <row r="2282" spans="1:7" s="25" customFormat="1" ht="52.5" customHeight="1">
      <c r="A2282" s="698"/>
      <c r="B2282" s="698"/>
      <c r="C2282" s="698"/>
      <c r="D2282" s="700"/>
      <c r="E2282" s="707" t="s">
        <v>741</v>
      </c>
      <c r="F2282" s="707"/>
      <c r="G2282" s="707"/>
    </row>
    <row r="2283" spans="1:7">
      <c r="A2283" s="695">
        <v>3554</v>
      </c>
      <c r="B2283" s="695" t="s">
        <v>10</v>
      </c>
      <c r="C2283" s="697" t="s">
        <v>60</v>
      </c>
      <c r="D2283" s="699" t="s">
        <v>932</v>
      </c>
      <c r="E2283" s="672">
        <v>223.97</v>
      </c>
      <c r="F2283" s="646" t="s">
        <v>165</v>
      </c>
      <c r="G2283" s="20">
        <f>SUM(A2283*E2283)</f>
        <v>795989.38</v>
      </c>
    </row>
    <row r="2284" spans="1:7" ht="91.5" customHeight="1">
      <c r="A2284" s="696"/>
      <c r="B2284" s="696"/>
      <c r="C2284" s="698"/>
      <c r="D2284" s="700"/>
      <c r="E2284" s="701" t="s">
        <v>933</v>
      </c>
      <c r="F2284" s="702"/>
      <c r="G2284" s="703"/>
    </row>
    <row r="2285" spans="1:7" s="25" customFormat="1">
      <c r="A2285" s="697">
        <v>430</v>
      </c>
      <c r="B2285" s="697" t="s">
        <v>39</v>
      </c>
      <c r="C2285" s="697" t="s">
        <v>63</v>
      </c>
      <c r="D2285" s="699" t="s">
        <v>265</v>
      </c>
      <c r="E2285" s="646">
        <v>567.48</v>
      </c>
      <c r="F2285" s="646" t="s">
        <v>266</v>
      </c>
      <c r="G2285" s="20">
        <f>SUM(A2285*E2285)</f>
        <v>244016.4</v>
      </c>
    </row>
    <row r="2286" spans="1:7" s="25" customFormat="1" ht="42.75" customHeight="1">
      <c r="A2286" s="698"/>
      <c r="B2286" s="698"/>
      <c r="C2286" s="698"/>
      <c r="D2286" s="708"/>
      <c r="E2286" s="701" t="s">
        <v>267</v>
      </c>
      <c r="F2286" s="702"/>
      <c r="G2286" s="703"/>
    </row>
    <row r="2287" spans="1:7" ht="15" customHeight="1">
      <c r="A2287" s="695">
        <v>441</v>
      </c>
      <c r="B2287" s="695" t="s">
        <v>10</v>
      </c>
      <c r="C2287" s="697" t="s">
        <v>66</v>
      </c>
      <c r="D2287" s="699" t="s">
        <v>37</v>
      </c>
      <c r="E2287" s="672">
        <v>12674.36</v>
      </c>
      <c r="F2287" s="646" t="s">
        <v>13</v>
      </c>
      <c r="G2287" s="20">
        <f>SUM(A2287*E2287/100)</f>
        <v>55893.92760000001</v>
      </c>
    </row>
    <row r="2288" spans="1:7" ht="34.5" customHeight="1">
      <c r="A2288" s="696"/>
      <c r="B2288" s="696"/>
      <c r="C2288" s="698"/>
      <c r="D2288" s="700"/>
      <c r="E2288" s="701" t="s">
        <v>38</v>
      </c>
      <c r="F2288" s="702"/>
      <c r="G2288" s="703"/>
    </row>
    <row r="2289" spans="1:7" ht="15" customHeight="1">
      <c r="A2289" s="709">
        <v>10.51</v>
      </c>
      <c r="B2289" s="697" t="s">
        <v>24</v>
      </c>
      <c r="C2289" s="695" t="s">
        <v>69</v>
      </c>
      <c r="D2289" s="711" t="s">
        <v>26</v>
      </c>
      <c r="E2289" s="672">
        <v>5001.7</v>
      </c>
      <c r="F2289" s="646" t="s">
        <v>27</v>
      </c>
      <c r="G2289" s="20">
        <f>SUM(A2289*E2289)</f>
        <v>52567.866999999998</v>
      </c>
    </row>
    <row r="2290" spans="1:7" ht="64.5" customHeight="1">
      <c r="A2290" s="710"/>
      <c r="B2290" s="698"/>
      <c r="C2290" s="696"/>
      <c r="D2290" s="712"/>
      <c r="E2290" s="701" t="s">
        <v>28</v>
      </c>
      <c r="F2290" s="702"/>
      <c r="G2290" s="703"/>
    </row>
    <row r="2291" spans="1:7" ht="15" customHeight="1">
      <c r="A2291" s="697">
        <v>410</v>
      </c>
      <c r="B2291" s="697" t="s">
        <v>10</v>
      </c>
      <c r="C2291" s="695" t="s">
        <v>73</v>
      </c>
      <c r="D2291" s="711" t="s">
        <v>30</v>
      </c>
      <c r="E2291" s="672">
        <v>337</v>
      </c>
      <c r="F2291" s="646" t="s">
        <v>31</v>
      </c>
      <c r="G2291" s="20">
        <f>SUM(A2291*E2291)</f>
        <v>138170</v>
      </c>
    </row>
    <row r="2292" spans="1:7" ht="169.5" customHeight="1">
      <c r="A2292" s="698"/>
      <c r="B2292" s="698"/>
      <c r="C2292" s="696"/>
      <c r="D2292" s="712"/>
      <c r="E2292" s="713" t="s">
        <v>32</v>
      </c>
      <c r="F2292" s="714"/>
      <c r="G2292" s="715"/>
    </row>
    <row r="2293" spans="1:7" ht="15" customHeight="1">
      <c r="A2293" s="709">
        <v>413</v>
      </c>
      <c r="B2293" s="697" t="s">
        <v>39</v>
      </c>
      <c r="C2293" s="695" t="s">
        <v>208</v>
      </c>
      <c r="D2293" s="711" t="s">
        <v>1438</v>
      </c>
      <c r="E2293" s="672">
        <v>3912.85</v>
      </c>
      <c r="F2293" s="646" t="s">
        <v>42</v>
      </c>
      <c r="G2293" s="20">
        <f>SUM(A2293*E2293/100)</f>
        <v>16160.0705</v>
      </c>
    </row>
    <row r="2294" spans="1:7" ht="30" customHeight="1">
      <c r="A2294" s="710"/>
      <c r="B2294" s="698"/>
      <c r="C2294" s="696"/>
      <c r="D2294" s="712"/>
      <c r="E2294" s="701" t="s">
        <v>1455</v>
      </c>
      <c r="F2294" s="702"/>
      <c r="G2294" s="703"/>
    </row>
    <row r="2295" spans="1:7">
      <c r="A2295" s="695">
        <v>320</v>
      </c>
      <c r="B2295" s="695" t="s">
        <v>39</v>
      </c>
      <c r="C2295" s="697" t="s">
        <v>209</v>
      </c>
      <c r="D2295" s="699" t="s">
        <v>600</v>
      </c>
      <c r="E2295" s="672">
        <v>7607.25</v>
      </c>
      <c r="F2295" s="646" t="s">
        <v>42</v>
      </c>
      <c r="G2295" s="20">
        <f>SUM(A2295*E2295/100)</f>
        <v>24343.200000000001</v>
      </c>
    </row>
    <row r="2296" spans="1:7" ht="102" customHeight="1">
      <c r="A2296" s="696"/>
      <c r="B2296" s="696"/>
      <c r="C2296" s="698"/>
      <c r="D2296" s="700"/>
      <c r="E2296" s="701" t="s">
        <v>601</v>
      </c>
      <c r="F2296" s="702"/>
      <c r="G2296" s="703"/>
    </row>
    <row r="2297" spans="1:7">
      <c r="A2297" s="695">
        <v>630</v>
      </c>
      <c r="B2297" s="695" t="s">
        <v>39</v>
      </c>
      <c r="C2297" s="697" t="s">
        <v>210</v>
      </c>
      <c r="D2297" s="699" t="s">
        <v>160</v>
      </c>
      <c r="E2297" s="672">
        <v>1887.4</v>
      </c>
      <c r="F2297" s="646" t="s">
        <v>42</v>
      </c>
      <c r="G2297" s="20">
        <f>SUM(A2297*E2297/100)</f>
        <v>11890.62</v>
      </c>
    </row>
    <row r="2298" spans="1:7" ht="38.25" customHeight="1">
      <c r="A2298" s="696"/>
      <c r="B2298" s="696"/>
      <c r="C2298" s="698"/>
      <c r="D2298" s="708"/>
      <c r="E2298" s="701" t="s">
        <v>161</v>
      </c>
      <c r="F2298" s="702"/>
      <c r="G2298" s="703"/>
    </row>
    <row r="2299" spans="1:7" s="25" customFormat="1">
      <c r="A2299" s="697">
        <v>4220</v>
      </c>
      <c r="B2299" s="697" t="s">
        <v>39</v>
      </c>
      <c r="C2299" s="695" t="s">
        <v>213</v>
      </c>
      <c r="D2299" s="699" t="s">
        <v>305</v>
      </c>
      <c r="E2299" s="646">
        <v>226.88</v>
      </c>
      <c r="F2299" s="646" t="s">
        <v>52</v>
      </c>
      <c r="G2299" s="20">
        <f>SUM(A2299*E2299/100)</f>
        <v>9574.3359999999993</v>
      </c>
    </row>
    <row r="2300" spans="1:7" s="25" customFormat="1" ht="35.25" customHeight="1">
      <c r="A2300" s="698"/>
      <c r="B2300" s="698"/>
      <c r="C2300" s="696"/>
      <c r="D2300" s="700"/>
      <c r="E2300" s="701" t="s">
        <v>306</v>
      </c>
      <c r="F2300" s="702"/>
      <c r="G2300" s="703"/>
    </row>
    <row r="2301" spans="1:7" s="25" customFormat="1">
      <c r="A2301" s="697">
        <v>310</v>
      </c>
      <c r="B2301" s="697" t="s">
        <v>39</v>
      </c>
      <c r="C2301" s="697" t="s">
        <v>272</v>
      </c>
      <c r="D2301" s="699" t="s">
        <v>717</v>
      </c>
      <c r="E2301" s="672">
        <v>786.5</v>
      </c>
      <c r="F2301" s="646" t="s">
        <v>75</v>
      </c>
      <c r="G2301" s="20">
        <f>SUM(A2301*E2301/100)</f>
        <v>2438.15</v>
      </c>
    </row>
    <row r="2302" spans="1:7" s="25" customFormat="1" ht="30" customHeight="1">
      <c r="A2302" s="698"/>
      <c r="B2302" s="698"/>
      <c r="C2302" s="698"/>
      <c r="D2302" s="700"/>
      <c r="E2302" s="701" t="s">
        <v>718</v>
      </c>
      <c r="F2302" s="702"/>
      <c r="G2302" s="703"/>
    </row>
    <row r="2303" spans="1:7">
      <c r="A2303" s="697">
        <v>4220</v>
      </c>
      <c r="B2303" s="697" t="s">
        <v>39</v>
      </c>
      <c r="C2303" s="695" t="s">
        <v>286</v>
      </c>
      <c r="D2303" s="699" t="s">
        <v>58</v>
      </c>
      <c r="E2303" s="672">
        <v>1079.6500000000001</v>
      </c>
      <c r="F2303" s="646" t="s">
        <v>42</v>
      </c>
      <c r="G2303" s="13">
        <f>SUM(A2303*E2303/100)</f>
        <v>45561.23</v>
      </c>
    </row>
    <row r="2304" spans="1:7" ht="29.25" customHeight="1">
      <c r="A2304" s="698"/>
      <c r="B2304" s="698"/>
      <c r="C2304" s="696"/>
      <c r="D2304" s="708"/>
      <c r="E2304" s="701" t="s">
        <v>59</v>
      </c>
      <c r="F2304" s="702"/>
      <c r="G2304" s="703"/>
    </row>
    <row r="2305" spans="1:7">
      <c r="A2305" s="697">
        <v>6300</v>
      </c>
      <c r="B2305" s="697" t="s">
        <v>39</v>
      </c>
      <c r="C2305" s="695" t="s">
        <v>287</v>
      </c>
      <c r="D2305" s="699" t="s">
        <v>268</v>
      </c>
      <c r="E2305" s="672">
        <v>2717</v>
      </c>
      <c r="F2305" s="646" t="s">
        <v>42</v>
      </c>
      <c r="G2305" s="20">
        <f>SUM(A2305*E2305/100)</f>
        <v>171171</v>
      </c>
    </row>
    <row r="2306" spans="1:7" ht="102" customHeight="1">
      <c r="A2306" s="698"/>
      <c r="B2306" s="698"/>
      <c r="C2306" s="696"/>
      <c r="D2306" s="708"/>
      <c r="E2306" s="701" t="s">
        <v>269</v>
      </c>
      <c r="F2306" s="702"/>
      <c r="G2306" s="703"/>
    </row>
    <row r="2307" spans="1:7">
      <c r="A2307" s="697">
        <v>1330</v>
      </c>
      <c r="B2307" s="697" t="s">
        <v>39</v>
      </c>
      <c r="C2307" s="695" t="s">
        <v>288</v>
      </c>
      <c r="D2307" s="699" t="s">
        <v>1440</v>
      </c>
      <c r="E2307" s="672">
        <v>1662.21</v>
      </c>
      <c r="F2307" s="646" t="s">
        <v>42</v>
      </c>
      <c r="G2307" s="13">
        <f>SUM(A2307*E2307/100)</f>
        <v>22107.393000000004</v>
      </c>
    </row>
    <row r="2308" spans="1:7" ht="29.25" customHeight="1">
      <c r="A2308" s="698"/>
      <c r="B2308" s="698"/>
      <c r="C2308" s="696"/>
      <c r="D2308" s="708"/>
      <c r="E2308" s="701" t="s">
        <v>1441</v>
      </c>
      <c r="F2308" s="702"/>
      <c r="G2308" s="703"/>
    </row>
    <row r="2309" spans="1:7">
      <c r="A2309" s="697">
        <v>768</v>
      </c>
      <c r="B2309" s="697" t="s">
        <v>39</v>
      </c>
      <c r="C2309" s="695" t="s">
        <v>659</v>
      </c>
      <c r="D2309" s="699" t="s">
        <v>280</v>
      </c>
      <c r="E2309" s="672">
        <v>25293.42</v>
      </c>
      <c r="F2309" s="646" t="s">
        <v>42</v>
      </c>
      <c r="G2309" s="20">
        <f>SUM(A2309*E2309/100)</f>
        <v>194253.4656</v>
      </c>
    </row>
    <row r="2310" spans="1:7" ht="44.25" customHeight="1">
      <c r="A2310" s="698"/>
      <c r="B2310" s="698"/>
      <c r="C2310" s="696"/>
      <c r="D2310" s="708"/>
      <c r="E2310" s="701" t="s">
        <v>281</v>
      </c>
      <c r="F2310" s="702"/>
      <c r="G2310" s="703"/>
    </row>
    <row r="2311" spans="1:7">
      <c r="A2311" s="697">
        <v>1768</v>
      </c>
      <c r="B2311" s="697" t="s">
        <v>39</v>
      </c>
      <c r="C2311" s="695" t="s">
        <v>660</v>
      </c>
      <c r="D2311" s="699" t="s">
        <v>1286</v>
      </c>
      <c r="E2311" s="672">
        <v>2118.33</v>
      </c>
      <c r="F2311" s="646" t="s">
        <v>42</v>
      </c>
      <c r="G2311" s="13">
        <f>SUM(A2311*E2311/100)</f>
        <v>37452.074399999998</v>
      </c>
    </row>
    <row r="2312" spans="1:7" ht="69.75" customHeight="1">
      <c r="A2312" s="698"/>
      <c r="B2312" s="698"/>
      <c r="C2312" s="696"/>
      <c r="D2312" s="700"/>
      <c r="E2312" s="701" t="s">
        <v>990</v>
      </c>
      <c r="F2312" s="702"/>
      <c r="G2312" s="703"/>
    </row>
    <row r="2313" spans="1:7" ht="39" customHeight="1">
      <c r="A2313" s="664"/>
      <c r="B2313" s="665"/>
      <c r="C2313" s="3"/>
      <c r="D2313" s="91"/>
      <c r="E2313" s="674"/>
      <c r="F2313" s="28" t="s">
        <v>1287</v>
      </c>
      <c r="G2313" s="105">
        <f>SUM(G2255,G2257,G2259,G2261,G2263,G2265,G2267,G2269,G2271,G2273,G2275,G2277,G2279,G2281,G2283,G2285,G2287,G2289,G2291,G2293,G2295,G2297,G2299,G2301,G2303,G2305,G2307,G2309,G2311)</f>
        <v>2765643.9019000004</v>
      </c>
    </row>
    <row r="2314" spans="1:7">
      <c r="A2314" s="31"/>
      <c r="B2314" s="32"/>
      <c r="C2314" s="32"/>
      <c r="D2314" s="110" t="s">
        <v>78</v>
      </c>
      <c r="E2314" s="32"/>
      <c r="F2314" s="32"/>
      <c r="G2314" s="34"/>
    </row>
    <row r="2315" spans="1:7">
      <c r="A2315" s="695">
        <v>2</v>
      </c>
      <c r="B2315" s="695" t="s">
        <v>72</v>
      </c>
      <c r="C2315" s="697" t="s">
        <v>11</v>
      </c>
      <c r="D2315" s="699" t="s">
        <v>177</v>
      </c>
      <c r="E2315" s="672">
        <v>6166.6</v>
      </c>
      <c r="F2315" s="646" t="s">
        <v>75</v>
      </c>
      <c r="G2315" s="13">
        <f>SUM(A2315*E2315)</f>
        <v>12333.2</v>
      </c>
    </row>
    <row r="2316" spans="1:7" ht="115.5" customHeight="1">
      <c r="A2316" s="696"/>
      <c r="B2316" s="696"/>
      <c r="C2316" s="698"/>
      <c r="D2316" s="708"/>
      <c r="E2316" s="701" t="s">
        <v>178</v>
      </c>
      <c r="F2316" s="702"/>
      <c r="G2316" s="703"/>
    </row>
    <row r="2317" spans="1:7" s="25" customFormat="1">
      <c r="A2317" s="697">
        <v>1</v>
      </c>
      <c r="B2317" s="697" t="s">
        <v>89</v>
      </c>
      <c r="C2317" s="697" t="s">
        <v>15</v>
      </c>
      <c r="D2317" s="699" t="s">
        <v>862</v>
      </c>
      <c r="E2317" s="672">
        <v>11477.4</v>
      </c>
      <c r="F2317" s="646" t="s">
        <v>75</v>
      </c>
      <c r="G2317" s="20">
        <f>A2317*E2317</f>
        <v>11477.4</v>
      </c>
    </row>
    <row r="2318" spans="1:7" s="25" customFormat="1" ht="152.25" customHeight="1">
      <c r="A2318" s="698"/>
      <c r="B2318" s="698"/>
      <c r="C2318" s="698"/>
      <c r="D2318" s="700"/>
      <c r="E2318" s="727" t="s">
        <v>863</v>
      </c>
      <c r="F2318" s="728"/>
      <c r="G2318" s="729"/>
    </row>
    <row r="2319" spans="1:7">
      <c r="A2319" s="695">
        <v>2</v>
      </c>
      <c r="B2319" s="695" t="s">
        <v>72</v>
      </c>
      <c r="C2319" s="697" t="s">
        <v>18</v>
      </c>
      <c r="D2319" s="699" t="s">
        <v>94</v>
      </c>
      <c r="E2319" s="672">
        <v>2533.4699999999998</v>
      </c>
      <c r="F2319" s="646" t="s">
        <v>75</v>
      </c>
      <c r="G2319" s="13">
        <f>SUM(A2319*E2319)</f>
        <v>5066.9399999999996</v>
      </c>
    </row>
    <row r="2320" spans="1:7" ht="34.5" customHeight="1">
      <c r="A2320" s="696"/>
      <c r="B2320" s="696"/>
      <c r="C2320" s="698"/>
      <c r="D2320" s="708"/>
      <c r="E2320" s="701" t="s">
        <v>185</v>
      </c>
      <c r="F2320" s="702"/>
      <c r="G2320" s="703"/>
    </row>
    <row r="2321" spans="1:7">
      <c r="A2321" s="695">
        <v>2</v>
      </c>
      <c r="B2321" s="695" t="s">
        <v>72</v>
      </c>
      <c r="C2321" s="697" t="s">
        <v>21</v>
      </c>
      <c r="D2321" s="699" t="s">
        <v>1442</v>
      </c>
      <c r="E2321" s="672">
        <v>6237</v>
      </c>
      <c r="F2321" s="646" t="s">
        <v>75</v>
      </c>
      <c r="G2321" s="13">
        <f>SUM(A2321*E2321)</f>
        <v>12474</v>
      </c>
    </row>
    <row r="2322" spans="1:7" ht="34.5" customHeight="1">
      <c r="A2322" s="696"/>
      <c r="B2322" s="696"/>
      <c r="C2322" s="698"/>
      <c r="D2322" s="708"/>
      <c r="E2322" s="701" t="s">
        <v>1443</v>
      </c>
      <c r="F2322" s="702"/>
      <c r="G2322" s="703"/>
    </row>
    <row r="2323" spans="1:7" s="36" customFormat="1">
      <c r="A2323" s="695">
        <v>4</v>
      </c>
      <c r="B2323" s="695" t="s">
        <v>72</v>
      </c>
      <c r="C2323" s="697" t="s">
        <v>25</v>
      </c>
      <c r="D2323" s="699" t="s">
        <v>81</v>
      </c>
      <c r="E2323" s="672">
        <v>2042.43</v>
      </c>
      <c r="F2323" s="646" t="s">
        <v>75</v>
      </c>
      <c r="G2323" s="13">
        <f>SUM(A2323*E2323)</f>
        <v>8169.72</v>
      </c>
    </row>
    <row r="2324" spans="1:7" s="36" customFormat="1" ht="124.5" customHeight="1">
      <c r="A2324" s="696"/>
      <c r="B2324" s="696"/>
      <c r="C2324" s="698"/>
      <c r="D2324" s="700"/>
      <c r="E2324" s="701" t="s">
        <v>82</v>
      </c>
      <c r="F2324" s="702"/>
      <c r="G2324" s="703"/>
    </row>
    <row r="2325" spans="1:7">
      <c r="A2325" s="695">
        <v>8</v>
      </c>
      <c r="B2325" s="695" t="s">
        <v>72</v>
      </c>
      <c r="C2325" s="697" t="s">
        <v>29</v>
      </c>
      <c r="D2325" s="699" t="s">
        <v>83</v>
      </c>
      <c r="E2325" s="672">
        <v>447.15</v>
      </c>
      <c r="F2325" s="646" t="s">
        <v>75</v>
      </c>
      <c r="G2325" s="13">
        <f>SUM(A2325*E2325)</f>
        <v>3577.2</v>
      </c>
    </row>
    <row r="2326" spans="1:7" ht="45" customHeight="1">
      <c r="A2326" s="696"/>
      <c r="B2326" s="696"/>
      <c r="C2326" s="698"/>
      <c r="D2326" s="708"/>
      <c r="E2326" s="701" t="s">
        <v>84</v>
      </c>
      <c r="F2326" s="702"/>
      <c r="G2326" s="703"/>
    </row>
    <row r="2327" spans="1:7" s="36" customFormat="1">
      <c r="A2327" s="704">
        <v>2</v>
      </c>
      <c r="B2327" s="704" t="s">
        <v>72</v>
      </c>
      <c r="C2327" s="705" t="s">
        <v>33</v>
      </c>
      <c r="D2327" s="706" t="s">
        <v>1118</v>
      </c>
      <c r="E2327" s="672">
        <v>1161.5999999999999</v>
      </c>
      <c r="F2327" s="646" t="s">
        <v>75</v>
      </c>
      <c r="G2327" s="13">
        <f>SUM(A2327*E2327)</f>
        <v>2323.1999999999998</v>
      </c>
    </row>
    <row r="2328" spans="1:7" s="36" customFormat="1" ht="52.5" customHeight="1">
      <c r="A2328" s="704"/>
      <c r="B2328" s="704"/>
      <c r="C2328" s="705"/>
      <c r="D2328" s="706"/>
      <c r="E2328" s="707" t="s">
        <v>1444</v>
      </c>
      <c r="F2328" s="707"/>
      <c r="G2328" s="707"/>
    </row>
    <row r="2329" spans="1:7" s="36" customFormat="1">
      <c r="A2329" s="695">
        <v>2</v>
      </c>
      <c r="B2329" s="695" t="s">
        <v>72</v>
      </c>
      <c r="C2329" s="697" t="s">
        <v>36</v>
      </c>
      <c r="D2329" s="699" t="s">
        <v>869</v>
      </c>
      <c r="E2329" s="672">
        <v>704.2</v>
      </c>
      <c r="F2329" s="646" t="s">
        <v>75</v>
      </c>
      <c r="G2329" s="13">
        <f>SUM(A2329*E2329)</f>
        <v>1408.4</v>
      </c>
    </row>
    <row r="2330" spans="1:7" s="36" customFormat="1" ht="51.75" customHeight="1">
      <c r="A2330" s="696"/>
      <c r="B2330" s="696"/>
      <c r="C2330" s="698"/>
      <c r="D2330" s="700"/>
      <c r="E2330" s="701" t="s">
        <v>870</v>
      </c>
      <c r="F2330" s="702"/>
      <c r="G2330" s="703"/>
    </row>
    <row r="2331" spans="1:7">
      <c r="A2331" s="695">
        <v>2</v>
      </c>
      <c r="B2331" s="695" t="s">
        <v>72</v>
      </c>
      <c r="C2331" s="697" t="s">
        <v>40</v>
      </c>
      <c r="D2331" s="699" t="s">
        <v>1445</v>
      </c>
      <c r="E2331" s="672">
        <v>702</v>
      </c>
      <c r="F2331" s="646" t="s">
        <v>75</v>
      </c>
      <c r="G2331" s="13">
        <f>SUM(A2331*E2331)</f>
        <v>1404</v>
      </c>
    </row>
    <row r="2332" spans="1:7" ht="23.25" customHeight="1">
      <c r="A2332" s="696"/>
      <c r="B2332" s="696"/>
      <c r="C2332" s="698"/>
      <c r="D2332" s="708"/>
      <c r="E2332" s="701" t="s">
        <v>1446</v>
      </c>
      <c r="F2332" s="702"/>
      <c r="G2332" s="703"/>
    </row>
    <row r="2333" spans="1:7">
      <c r="A2333" s="695"/>
      <c r="B2333" s="695"/>
      <c r="C2333" s="697" t="s">
        <v>44</v>
      </c>
      <c r="D2333" s="699" t="s">
        <v>226</v>
      </c>
      <c r="E2333" s="730"/>
      <c r="F2333" s="731"/>
      <c r="G2333" s="732"/>
    </row>
    <row r="2334" spans="1:7" ht="103.5" customHeight="1">
      <c r="A2334" s="696"/>
      <c r="B2334" s="696"/>
      <c r="C2334" s="698"/>
      <c r="D2334" s="708"/>
      <c r="E2334" s="733"/>
      <c r="F2334" s="734"/>
      <c r="G2334" s="735"/>
    </row>
    <row r="2335" spans="1:7">
      <c r="A2335" s="695">
        <v>200</v>
      </c>
      <c r="B2335" s="695" t="s">
        <v>107</v>
      </c>
      <c r="C2335" s="697" t="s">
        <v>99</v>
      </c>
      <c r="D2335" s="699" t="s">
        <v>227</v>
      </c>
      <c r="E2335" s="672">
        <v>73.209999999999994</v>
      </c>
      <c r="F2335" s="646" t="s">
        <v>111</v>
      </c>
      <c r="G2335" s="13">
        <f>SUM(A2335*E2335)</f>
        <v>14641.999999999998</v>
      </c>
    </row>
    <row r="2336" spans="1:7" ht="30.75" customHeight="1">
      <c r="A2336" s="696"/>
      <c r="B2336" s="696"/>
      <c r="C2336" s="698"/>
      <c r="D2336" s="708"/>
      <c r="E2336" s="701" t="s">
        <v>228</v>
      </c>
      <c r="F2336" s="702"/>
      <c r="G2336" s="703"/>
    </row>
    <row r="2337" spans="1:7">
      <c r="A2337" s="695">
        <v>100</v>
      </c>
      <c r="B2337" s="695" t="s">
        <v>72</v>
      </c>
      <c r="C2337" s="697" t="s">
        <v>102</v>
      </c>
      <c r="D2337" s="699" t="s">
        <v>229</v>
      </c>
      <c r="E2337" s="672">
        <v>95.79</v>
      </c>
      <c r="F2337" s="646" t="s">
        <v>111</v>
      </c>
      <c r="G2337" s="13">
        <f>SUM(A2337*E2337)</f>
        <v>9579</v>
      </c>
    </row>
    <row r="2338" spans="1:7" ht="16.5" customHeight="1">
      <c r="A2338" s="696"/>
      <c r="B2338" s="696"/>
      <c r="C2338" s="698"/>
      <c r="D2338" s="708"/>
      <c r="E2338" s="701" t="s">
        <v>230</v>
      </c>
      <c r="F2338" s="702"/>
      <c r="G2338" s="703"/>
    </row>
    <row r="2339" spans="1:7">
      <c r="A2339" s="695">
        <v>50</v>
      </c>
      <c r="B2339" s="695" t="s">
        <v>107</v>
      </c>
      <c r="C2339" s="697" t="s">
        <v>291</v>
      </c>
      <c r="D2339" s="699" t="s">
        <v>775</v>
      </c>
      <c r="E2339" s="672">
        <v>128.55000000000001</v>
      </c>
      <c r="F2339" s="646" t="s">
        <v>111</v>
      </c>
      <c r="G2339" s="13">
        <f>SUM(A2339*E2339)</f>
        <v>6427.5000000000009</v>
      </c>
    </row>
    <row r="2340" spans="1:7" ht="25.5" customHeight="1">
      <c r="A2340" s="696"/>
      <c r="B2340" s="696"/>
      <c r="C2340" s="698"/>
      <c r="D2340" s="700"/>
      <c r="E2340" s="701" t="s">
        <v>776</v>
      </c>
      <c r="F2340" s="702"/>
      <c r="G2340" s="703"/>
    </row>
    <row r="2341" spans="1:7">
      <c r="A2341" s="695">
        <v>150</v>
      </c>
      <c r="B2341" s="695" t="s">
        <v>107</v>
      </c>
      <c r="C2341" s="697" t="s">
        <v>1447</v>
      </c>
      <c r="D2341" s="699" t="s">
        <v>1448</v>
      </c>
      <c r="E2341" s="672">
        <v>233</v>
      </c>
      <c r="F2341" s="646" t="s">
        <v>111</v>
      </c>
      <c r="G2341" s="13">
        <f>SUM(A2341*E2341)</f>
        <v>34950</v>
      </c>
    </row>
    <row r="2342" spans="1:7" ht="25.5" customHeight="1">
      <c r="A2342" s="696"/>
      <c r="B2342" s="696"/>
      <c r="C2342" s="698"/>
      <c r="D2342" s="700"/>
      <c r="E2342" s="701" t="s">
        <v>1449</v>
      </c>
      <c r="F2342" s="702"/>
      <c r="G2342" s="703"/>
    </row>
    <row r="2343" spans="1:7" s="36" customFormat="1" ht="54.75" customHeight="1">
      <c r="A2343" s="645"/>
      <c r="B2343" s="645"/>
      <c r="C2343" s="646" t="s">
        <v>47</v>
      </c>
      <c r="D2343" s="647" t="s">
        <v>1102</v>
      </c>
      <c r="E2343" s="661"/>
      <c r="F2343" s="661"/>
      <c r="G2343" s="661"/>
    </row>
    <row r="2344" spans="1:7" s="36" customFormat="1">
      <c r="A2344" s="704">
        <v>200</v>
      </c>
      <c r="B2344" s="704" t="s">
        <v>107</v>
      </c>
      <c r="C2344" s="705"/>
      <c r="D2344" s="706" t="s">
        <v>1103</v>
      </c>
      <c r="E2344" s="672">
        <v>7.82</v>
      </c>
      <c r="F2344" s="646" t="s">
        <v>111</v>
      </c>
      <c r="G2344" s="13">
        <f>SUM(A2344*E2344)</f>
        <v>1564</v>
      </c>
    </row>
    <row r="2345" spans="1:7" s="36" customFormat="1">
      <c r="A2345" s="704"/>
      <c r="B2345" s="704"/>
      <c r="C2345" s="705"/>
      <c r="D2345" s="706"/>
      <c r="E2345" s="707" t="s">
        <v>1104</v>
      </c>
      <c r="F2345" s="707"/>
      <c r="G2345" s="707"/>
    </row>
    <row r="2346" spans="1:7" s="36" customFormat="1">
      <c r="A2346" s="704">
        <v>100</v>
      </c>
      <c r="B2346" s="704" t="s">
        <v>107</v>
      </c>
      <c r="C2346" s="705"/>
      <c r="D2346" s="706" t="s">
        <v>1105</v>
      </c>
      <c r="E2346" s="672">
        <v>8.4499999999999993</v>
      </c>
      <c r="F2346" s="646" t="s">
        <v>111</v>
      </c>
      <c r="G2346" s="13">
        <f>SUM(A2346*E2346)</f>
        <v>844.99999999999989</v>
      </c>
    </row>
    <row r="2347" spans="1:7" s="36" customFormat="1" ht="23.25" customHeight="1">
      <c r="A2347" s="704"/>
      <c r="B2347" s="704"/>
      <c r="C2347" s="705"/>
      <c r="D2347" s="706"/>
      <c r="E2347" s="707" t="s">
        <v>1106</v>
      </c>
      <c r="F2347" s="707"/>
      <c r="G2347" s="707"/>
    </row>
    <row r="2348" spans="1:7" s="36" customFormat="1">
      <c r="A2348" s="704">
        <v>50</v>
      </c>
      <c r="B2348" s="704" t="s">
        <v>107</v>
      </c>
      <c r="C2348" s="705"/>
      <c r="D2348" s="706" t="s">
        <v>1110</v>
      </c>
      <c r="E2348" s="672">
        <v>9.9600000000000009</v>
      </c>
      <c r="F2348" s="646" t="s">
        <v>111</v>
      </c>
      <c r="G2348" s="13">
        <f>SUM(A2348*E2348)</f>
        <v>498.00000000000006</v>
      </c>
    </row>
    <row r="2349" spans="1:7" s="36" customFormat="1" ht="23.25" customHeight="1">
      <c r="A2349" s="704"/>
      <c r="B2349" s="704"/>
      <c r="C2349" s="705"/>
      <c r="D2349" s="706"/>
      <c r="E2349" s="707" t="s">
        <v>1450</v>
      </c>
      <c r="F2349" s="707"/>
      <c r="G2349" s="707"/>
    </row>
    <row r="2350" spans="1:7">
      <c r="A2350" s="695"/>
      <c r="B2350" s="695"/>
      <c r="C2350" s="697" t="s">
        <v>50</v>
      </c>
      <c r="D2350" s="699" t="s">
        <v>236</v>
      </c>
      <c r="E2350" s="730"/>
      <c r="F2350" s="731"/>
      <c r="G2350" s="732"/>
    </row>
    <row r="2351" spans="1:7" ht="132" customHeight="1">
      <c r="A2351" s="696"/>
      <c r="B2351" s="696"/>
      <c r="C2351" s="698"/>
      <c r="D2351" s="700"/>
      <c r="E2351" s="733"/>
      <c r="F2351" s="734"/>
      <c r="G2351" s="735"/>
    </row>
    <row r="2352" spans="1:7">
      <c r="A2352" s="695">
        <v>200</v>
      </c>
      <c r="B2352" s="695" t="s">
        <v>107</v>
      </c>
      <c r="C2352" s="697" t="s">
        <v>99</v>
      </c>
      <c r="D2352" s="699" t="s">
        <v>237</v>
      </c>
      <c r="E2352" s="672">
        <v>116.2</v>
      </c>
      <c r="F2352" s="646" t="s">
        <v>111</v>
      </c>
      <c r="G2352" s="13">
        <f>SUM(A2352*E2352)</f>
        <v>23240</v>
      </c>
    </row>
    <row r="2353" spans="1:7" ht="65.25" customHeight="1">
      <c r="A2353" s="696"/>
      <c r="B2353" s="696"/>
      <c r="C2353" s="698"/>
      <c r="D2353" s="700"/>
      <c r="E2353" s="701" t="s">
        <v>289</v>
      </c>
      <c r="F2353" s="702"/>
      <c r="G2353" s="703"/>
    </row>
    <row r="2354" spans="1:7">
      <c r="A2354" s="695">
        <v>2</v>
      </c>
      <c r="B2354" s="695" t="s">
        <v>72</v>
      </c>
      <c r="C2354" s="697" t="s">
        <v>54</v>
      </c>
      <c r="D2354" s="699" t="s">
        <v>1372</v>
      </c>
      <c r="E2354" s="672">
        <v>3432</v>
      </c>
      <c r="F2354" s="646" t="s">
        <v>75</v>
      </c>
      <c r="G2354" s="13">
        <f>SUM(A2354*E2354)</f>
        <v>6864</v>
      </c>
    </row>
    <row r="2355" spans="1:7" ht="30.75" customHeight="1">
      <c r="A2355" s="696"/>
      <c r="B2355" s="696"/>
      <c r="C2355" s="698"/>
      <c r="D2355" s="700"/>
      <c r="E2355" s="701" t="s">
        <v>1373</v>
      </c>
      <c r="F2355" s="702"/>
      <c r="G2355" s="703"/>
    </row>
    <row r="2356" spans="1:7">
      <c r="A2356" s="695">
        <v>1</v>
      </c>
      <c r="B2356" s="695" t="s">
        <v>89</v>
      </c>
      <c r="C2356" s="697" t="s">
        <v>57</v>
      </c>
      <c r="D2356" s="699" t="s">
        <v>871</v>
      </c>
      <c r="E2356" s="672">
        <v>10322.4</v>
      </c>
      <c r="F2356" s="646" t="s">
        <v>75</v>
      </c>
      <c r="G2356" s="13">
        <f>SUM(A2356*E2356)</f>
        <v>10322.4</v>
      </c>
    </row>
    <row r="2357" spans="1:7" ht="66" customHeight="1">
      <c r="A2357" s="696"/>
      <c r="B2357" s="696"/>
      <c r="C2357" s="698"/>
      <c r="D2357" s="700"/>
      <c r="E2357" s="707" t="s">
        <v>872</v>
      </c>
      <c r="F2357" s="707"/>
      <c r="G2357" s="707"/>
    </row>
    <row r="2358" spans="1:7">
      <c r="A2358" s="695">
        <v>4</v>
      </c>
      <c r="B2358" s="695" t="s">
        <v>72</v>
      </c>
      <c r="C2358" s="697" t="s">
        <v>60</v>
      </c>
      <c r="D2358" s="699" t="s">
        <v>85</v>
      </c>
      <c r="E2358" s="672">
        <v>1109.46</v>
      </c>
      <c r="F2358" s="646" t="s">
        <v>75</v>
      </c>
      <c r="G2358" s="13">
        <f>SUM(A2358*E2358)</f>
        <v>4437.84</v>
      </c>
    </row>
    <row r="2359" spans="1:7" ht="30" customHeight="1">
      <c r="A2359" s="696"/>
      <c r="B2359" s="696"/>
      <c r="C2359" s="698"/>
      <c r="D2359" s="708"/>
      <c r="E2359" s="707" t="s">
        <v>86</v>
      </c>
      <c r="F2359" s="707"/>
      <c r="G2359" s="707"/>
    </row>
    <row r="2360" spans="1:7">
      <c r="A2360" s="697">
        <v>1</v>
      </c>
      <c r="B2360" s="697" t="s">
        <v>89</v>
      </c>
      <c r="C2360" s="695" t="s">
        <v>63</v>
      </c>
      <c r="D2360" s="699" t="s">
        <v>1011</v>
      </c>
      <c r="E2360" s="672">
        <v>2882</v>
      </c>
      <c r="F2360" s="646" t="s">
        <v>75</v>
      </c>
      <c r="G2360" s="13">
        <f>SUM(A2360*E2360)</f>
        <v>2882</v>
      </c>
    </row>
    <row r="2361" spans="1:7" ht="40.5" customHeight="1">
      <c r="A2361" s="698"/>
      <c r="B2361" s="698"/>
      <c r="C2361" s="696"/>
      <c r="D2361" s="700"/>
      <c r="E2361" s="701" t="s">
        <v>1012</v>
      </c>
      <c r="F2361" s="702"/>
      <c r="G2361" s="703"/>
    </row>
    <row r="2362" spans="1:7" s="30" customFormat="1" ht="33" customHeight="1">
      <c r="A2362" s="674"/>
      <c r="B2362" s="674"/>
      <c r="C2362" s="3"/>
      <c r="D2362" s="91"/>
      <c r="E2362" s="674"/>
      <c r="F2362" s="28" t="s">
        <v>781</v>
      </c>
      <c r="G2362" s="233">
        <f>SUM(G2315,G2317,G2319,G2321,G2323,G2325,G2327,G2329,G2331,G2335,G2337,G2339,G2341,G2344,G2346,G2348,G2352,G2354,G2356,G2358,G2360)</f>
        <v>174485.8</v>
      </c>
    </row>
    <row r="2363" spans="1:7" s="25" customFormat="1">
      <c r="A2363" s="76"/>
      <c r="B2363" s="76"/>
      <c r="C2363" s="75"/>
      <c r="D2363" s="235" t="s">
        <v>1151</v>
      </c>
      <c r="E2363" s="76"/>
      <c r="F2363" s="76"/>
      <c r="G2363" s="84"/>
    </row>
    <row r="2364" spans="1:7">
      <c r="A2364" s="695">
        <v>100</v>
      </c>
      <c r="B2364" s="695" t="s">
        <v>107</v>
      </c>
      <c r="C2364" s="697" t="s">
        <v>11</v>
      </c>
      <c r="D2364" s="699" t="s">
        <v>1456</v>
      </c>
      <c r="E2364" s="672">
        <v>516</v>
      </c>
      <c r="F2364" s="646" t="s">
        <v>111</v>
      </c>
      <c r="G2364" s="13">
        <f>SUM(A2364*E2364)</f>
        <v>51600</v>
      </c>
    </row>
    <row r="2365" spans="1:7" ht="66" customHeight="1">
      <c r="A2365" s="696"/>
      <c r="B2365" s="696"/>
      <c r="C2365" s="698"/>
      <c r="D2365" s="700"/>
      <c r="E2365" s="707" t="s">
        <v>1457</v>
      </c>
      <c r="F2365" s="707"/>
      <c r="G2365" s="707"/>
    </row>
    <row r="2366" spans="1:7">
      <c r="A2366" s="695"/>
      <c r="B2366" s="695"/>
      <c r="C2366" s="697" t="s">
        <v>15</v>
      </c>
      <c r="D2366" s="699" t="s">
        <v>192</v>
      </c>
      <c r="E2366" s="730"/>
      <c r="F2366" s="731"/>
      <c r="G2366" s="732"/>
    </row>
    <row r="2367" spans="1:7" ht="67.5" customHeight="1">
      <c r="A2367" s="696"/>
      <c r="B2367" s="696"/>
      <c r="C2367" s="698"/>
      <c r="D2367" s="708"/>
      <c r="E2367" s="733"/>
      <c r="F2367" s="734"/>
      <c r="G2367" s="735"/>
    </row>
    <row r="2368" spans="1:7">
      <c r="A2368" s="695">
        <v>40</v>
      </c>
      <c r="B2368" s="695" t="s">
        <v>107</v>
      </c>
      <c r="C2368" s="697" t="s">
        <v>99</v>
      </c>
      <c r="D2368" s="699" t="s">
        <v>195</v>
      </c>
      <c r="E2368" s="672">
        <v>226</v>
      </c>
      <c r="F2368" s="646" t="s">
        <v>111</v>
      </c>
      <c r="G2368" s="13">
        <f>SUM(A2368*E2368)</f>
        <v>9040</v>
      </c>
    </row>
    <row r="2369" spans="1:7" ht="32.25" customHeight="1">
      <c r="A2369" s="696"/>
      <c r="B2369" s="696"/>
      <c r="C2369" s="698"/>
      <c r="D2369" s="708"/>
      <c r="E2369" s="701" t="s">
        <v>196</v>
      </c>
      <c r="F2369" s="702"/>
      <c r="G2369" s="703"/>
    </row>
    <row r="2370" spans="1:7" s="30" customFormat="1" ht="33" customHeight="1">
      <c r="A2370" s="674"/>
      <c r="B2370" s="674"/>
      <c r="C2370" s="3"/>
      <c r="D2370" s="91"/>
      <c r="E2370" s="674"/>
      <c r="F2370" s="28" t="s">
        <v>1452</v>
      </c>
      <c r="G2370" s="233">
        <f>SUM(G2364,G2368)</f>
        <v>60640</v>
      </c>
    </row>
    <row r="2371" spans="1:7" ht="32.25" customHeight="1">
      <c r="A2371" s="75"/>
      <c r="B2371" s="75"/>
      <c r="C2371" s="76"/>
      <c r="D2371" s="558"/>
      <c r="E2371" s="78"/>
      <c r="F2371" s="78"/>
      <c r="G2371" s="78"/>
    </row>
    <row r="2372" spans="1:7" s="36" customFormat="1" ht="32.25" customHeight="1">
      <c r="A2372" s="52" t="s">
        <v>129</v>
      </c>
      <c r="B2372" s="53"/>
      <c r="C2372" s="54" t="s">
        <v>130</v>
      </c>
      <c r="D2372" s="55"/>
      <c r="F2372" s="56" t="s">
        <v>131</v>
      </c>
      <c r="G2372" s="54"/>
    </row>
    <row r="2373" spans="1:7" s="30" customFormat="1" ht="32.25" customHeight="1">
      <c r="A2373" s="52" t="s">
        <v>132</v>
      </c>
      <c r="B2373" s="53"/>
      <c r="C2373" s="54" t="s">
        <v>133</v>
      </c>
      <c r="D2373" s="55"/>
      <c r="E2373" s="36"/>
      <c r="F2373" s="56" t="s">
        <v>131</v>
      </c>
    </row>
    <row r="2374" spans="1:7" s="30" customFormat="1" ht="32.25" customHeight="1">
      <c r="A2374" s="52" t="s">
        <v>134</v>
      </c>
      <c r="B2374" s="57"/>
      <c r="C2374" s="54" t="s">
        <v>135</v>
      </c>
      <c r="D2374" s="58"/>
      <c r="F2374" s="56" t="s">
        <v>131</v>
      </c>
    </row>
    <row r="2375" spans="1:7" s="25" customFormat="1" ht="38.25" customHeight="1">
      <c r="A2375" s="59"/>
      <c r="B2375" s="54"/>
      <c r="C2375" s="54"/>
      <c r="D2375" s="60"/>
      <c r="E2375" s="61" t="s">
        <v>138</v>
      </c>
      <c r="F2375" s="62"/>
      <c r="G2375" s="62"/>
    </row>
    <row r="2376" spans="1:7" s="25" customFormat="1" ht="63" customHeight="1">
      <c r="A2376" s="59"/>
      <c r="B2376" s="54"/>
      <c r="C2376" s="54"/>
      <c r="D2376" s="60"/>
      <c r="E2376" s="54"/>
      <c r="F2376" s="54"/>
      <c r="G2376" s="63"/>
    </row>
    <row r="2377" spans="1:7" s="25" customFormat="1">
      <c r="A2377" s="55" t="s">
        <v>139</v>
      </c>
      <c r="B2377" s="54"/>
      <c r="C2377" s="54"/>
      <c r="D2377" s="60"/>
      <c r="E2377" s="64" t="s">
        <v>140</v>
      </c>
      <c r="F2377" s="54"/>
      <c r="G2377" s="63"/>
    </row>
    <row r="2378" spans="1:7" s="25" customFormat="1">
      <c r="B2378" s="54"/>
      <c r="C2378" s="54"/>
      <c r="D2378" s="60"/>
      <c r="E2378" s="64" t="s">
        <v>141</v>
      </c>
      <c r="F2378" s="54"/>
      <c r="G2378" s="63"/>
    </row>
    <row r="2379" spans="1:7" s="25" customFormat="1">
      <c r="B2379" s="54"/>
      <c r="C2379" s="54"/>
      <c r="D2379" s="60"/>
      <c r="E2379" s="64" t="s">
        <v>142</v>
      </c>
      <c r="F2379" s="54"/>
      <c r="G2379" s="63"/>
    </row>
    <row r="2964" spans="1:7">
      <c r="A2964" s="741" t="s">
        <v>0</v>
      </c>
      <c r="B2964" s="741"/>
      <c r="C2964" s="741"/>
      <c r="D2964" s="741"/>
      <c r="E2964" s="741"/>
      <c r="F2964" s="741"/>
      <c r="G2964" s="741"/>
    </row>
    <row r="2965" spans="1:7">
      <c r="A2965" s="742" t="s">
        <v>1</v>
      </c>
      <c r="B2965" s="742"/>
      <c r="C2965" s="742"/>
      <c r="D2965" s="742"/>
      <c r="E2965" s="742"/>
      <c r="F2965" s="742"/>
      <c r="G2965" s="742"/>
    </row>
    <row r="2966" spans="1:7" ht="28.5" customHeight="1">
      <c r="A2966" s="1" t="s">
        <v>2</v>
      </c>
      <c r="B2966" s="666"/>
      <c r="C2966" s="666"/>
      <c r="D2966" s="743" t="s">
        <v>1434</v>
      </c>
      <c r="E2966" s="743"/>
      <c r="F2966" s="743"/>
      <c r="G2966" s="743"/>
    </row>
    <row r="2967" spans="1:7" ht="25.5">
      <c r="A2967" s="744" t="s">
        <v>3</v>
      </c>
      <c r="B2967" s="745"/>
      <c r="C2967" s="3" t="s">
        <v>4</v>
      </c>
      <c r="D2967" s="91" t="s">
        <v>5</v>
      </c>
      <c r="E2967" s="674" t="s">
        <v>6</v>
      </c>
      <c r="F2967" s="674" t="s">
        <v>7</v>
      </c>
      <c r="G2967" s="5" t="s">
        <v>8</v>
      </c>
    </row>
    <row r="2968" spans="1:7">
      <c r="A2968" s="6"/>
      <c r="B2968" s="6"/>
      <c r="C2968" s="7"/>
      <c r="D2968" s="231" t="s">
        <v>1148</v>
      </c>
      <c r="E2968" s="6"/>
      <c r="F2968" s="6"/>
      <c r="G2968" s="9"/>
    </row>
    <row r="2969" spans="1:7" ht="15" customHeight="1">
      <c r="A2969" s="695">
        <v>1232</v>
      </c>
      <c r="B2969" s="695" t="s">
        <v>10</v>
      </c>
      <c r="C2969" s="697" t="s">
        <v>11</v>
      </c>
      <c r="D2969" s="699" t="s">
        <v>241</v>
      </c>
      <c r="E2969" s="672">
        <v>3176.25</v>
      </c>
      <c r="F2969" s="646" t="s">
        <v>242</v>
      </c>
      <c r="G2969" s="20">
        <f>SUM(A2969*E2969/1000)</f>
        <v>3913.14</v>
      </c>
    </row>
    <row r="2970" spans="1:7" ht="63" customHeight="1">
      <c r="A2970" s="696"/>
      <c r="B2970" s="696"/>
      <c r="C2970" s="698"/>
      <c r="D2970" s="700"/>
      <c r="E2970" s="701" t="s">
        <v>180</v>
      </c>
      <c r="F2970" s="702"/>
      <c r="G2970" s="703"/>
    </row>
    <row r="2971" spans="1:7" ht="15" customHeight="1">
      <c r="A2971" s="695">
        <v>225</v>
      </c>
      <c r="B2971" s="695" t="s">
        <v>10</v>
      </c>
      <c r="C2971" s="697" t="s">
        <v>15</v>
      </c>
      <c r="D2971" s="699" t="s">
        <v>243</v>
      </c>
      <c r="E2971" s="672">
        <v>9416.2800000000007</v>
      </c>
      <c r="F2971" s="646" t="s">
        <v>13</v>
      </c>
      <c r="G2971" s="20">
        <f>SUM(A2971*E2971/100)</f>
        <v>21186.63</v>
      </c>
    </row>
    <row r="2972" spans="1:7" ht="25.5" customHeight="1">
      <c r="A2972" s="696"/>
      <c r="B2972" s="696"/>
      <c r="C2972" s="698"/>
      <c r="D2972" s="700"/>
      <c r="E2972" s="701" t="s">
        <v>244</v>
      </c>
      <c r="F2972" s="702"/>
      <c r="G2972" s="703"/>
    </row>
    <row r="2973" spans="1:7" ht="15" customHeight="1">
      <c r="A2973" s="697">
        <v>1733</v>
      </c>
      <c r="B2973" s="697" t="s">
        <v>10</v>
      </c>
      <c r="C2973" s="695" t="s">
        <v>18</v>
      </c>
      <c r="D2973" s="711" t="s">
        <v>30</v>
      </c>
      <c r="E2973" s="672">
        <v>337</v>
      </c>
      <c r="F2973" s="646" t="s">
        <v>31</v>
      </c>
      <c r="G2973" s="20">
        <f>SUM(A2973*E2973)</f>
        <v>584021</v>
      </c>
    </row>
    <row r="2974" spans="1:7" ht="169.5" customHeight="1">
      <c r="A2974" s="698"/>
      <c r="B2974" s="698"/>
      <c r="C2974" s="696"/>
      <c r="D2974" s="712"/>
      <c r="E2974" s="713" t="s">
        <v>32</v>
      </c>
      <c r="F2974" s="714"/>
      <c r="G2974" s="715"/>
    </row>
    <row r="2975" spans="1:7" ht="15" customHeight="1">
      <c r="A2975" s="695">
        <v>400</v>
      </c>
      <c r="B2975" s="695" t="s">
        <v>10</v>
      </c>
      <c r="C2975" s="697" t="s">
        <v>21</v>
      </c>
      <c r="D2975" s="699" t="s">
        <v>393</v>
      </c>
      <c r="E2975" s="672">
        <v>3630</v>
      </c>
      <c r="F2975" s="646" t="s">
        <v>254</v>
      </c>
      <c r="G2975" s="20">
        <f>SUM(A2975*E2975/1000)</f>
        <v>1452</v>
      </c>
    </row>
    <row r="2976" spans="1:7" ht="42" customHeight="1">
      <c r="A2976" s="696"/>
      <c r="B2976" s="696"/>
      <c r="C2976" s="698"/>
      <c r="D2976" s="700"/>
      <c r="E2976" s="701" t="s">
        <v>394</v>
      </c>
      <c r="F2976" s="702"/>
      <c r="G2976" s="703"/>
    </row>
    <row r="2977" spans="1:7" ht="15" customHeight="1">
      <c r="A2977" s="695">
        <v>100</v>
      </c>
      <c r="B2977" s="695" t="s">
        <v>10</v>
      </c>
      <c r="C2977" s="697" t="s">
        <v>25</v>
      </c>
      <c r="D2977" s="699" t="s">
        <v>987</v>
      </c>
      <c r="E2977" s="672">
        <v>8694.9500000000007</v>
      </c>
      <c r="F2977" s="646" t="s">
        <v>13</v>
      </c>
      <c r="G2977" s="20">
        <f>SUM(A2977*E2977/100)</f>
        <v>8694.9500000000007</v>
      </c>
    </row>
    <row r="2978" spans="1:7" ht="27" customHeight="1">
      <c r="A2978" s="696"/>
      <c r="B2978" s="696"/>
      <c r="C2978" s="698"/>
      <c r="D2978" s="700"/>
      <c r="E2978" s="701" t="s">
        <v>14</v>
      </c>
      <c r="F2978" s="702"/>
      <c r="G2978" s="703"/>
    </row>
    <row r="2979" spans="1:7" ht="38.25">
      <c r="A2979" s="649"/>
      <c r="B2979" s="649"/>
      <c r="C2979" s="651" t="s">
        <v>29</v>
      </c>
      <c r="D2979" s="653" t="s">
        <v>153</v>
      </c>
      <c r="E2979" s="716"/>
      <c r="F2979" s="717"/>
      <c r="G2979" s="718"/>
    </row>
    <row r="2980" spans="1:7">
      <c r="A2980" s="695">
        <v>100</v>
      </c>
      <c r="B2980" s="695" t="s">
        <v>39</v>
      </c>
      <c r="C2980" s="697" t="s">
        <v>154</v>
      </c>
      <c r="D2980" s="699" t="s">
        <v>331</v>
      </c>
      <c r="E2980" s="672">
        <v>4411.82</v>
      </c>
      <c r="F2980" s="646" t="s">
        <v>42</v>
      </c>
      <c r="G2980" s="20">
        <f>SUM(A2980*E2980/100)</f>
        <v>4411.82</v>
      </c>
    </row>
    <row r="2981" spans="1:7" ht="32.25" customHeight="1">
      <c r="A2981" s="696"/>
      <c r="B2981" s="696"/>
      <c r="C2981" s="698"/>
      <c r="D2981" s="700"/>
      <c r="E2981" s="701" t="s">
        <v>332</v>
      </c>
      <c r="F2981" s="702"/>
      <c r="G2981" s="703"/>
    </row>
    <row r="2982" spans="1:7" ht="15" customHeight="1">
      <c r="A2982" s="695">
        <v>277</v>
      </c>
      <c r="B2982" s="695" t="s">
        <v>10</v>
      </c>
      <c r="C2982" s="697" t="s">
        <v>33</v>
      </c>
      <c r="D2982" s="699" t="s">
        <v>37</v>
      </c>
      <c r="E2982" s="672">
        <v>12674.36</v>
      </c>
      <c r="F2982" s="646" t="s">
        <v>13</v>
      </c>
      <c r="G2982" s="20">
        <f>SUM(A2982*E2982/100)</f>
        <v>35107.977200000001</v>
      </c>
    </row>
    <row r="2983" spans="1:7" ht="34.5" customHeight="1">
      <c r="A2983" s="696"/>
      <c r="B2983" s="696"/>
      <c r="C2983" s="698"/>
      <c r="D2983" s="700"/>
      <c r="E2983" s="701" t="s">
        <v>38</v>
      </c>
      <c r="F2983" s="702"/>
      <c r="G2983" s="703"/>
    </row>
    <row r="2984" spans="1:7" s="24" customFormat="1" ht="15" customHeight="1">
      <c r="A2984" s="697">
        <v>978</v>
      </c>
      <c r="B2984" s="697" t="s">
        <v>39</v>
      </c>
      <c r="C2984" s="695" t="s">
        <v>36</v>
      </c>
      <c r="D2984" s="699" t="s">
        <v>41</v>
      </c>
      <c r="E2984" s="672">
        <v>2206.6</v>
      </c>
      <c r="F2984" s="646" t="s">
        <v>42</v>
      </c>
      <c r="G2984" s="20">
        <f>SUM(A2984*E2984/100)</f>
        <v>21580.547999999999</v>
      </c>
    </row>
    <row r="2985" spans="1:7" s="24" customFormat="1" ht="29.25" customHeight="1">
      <c r="A2985" s="698"/>
      <c r="B2985" s="698"/>
      <c r="C2985" s="696"/>
      <c r="D2985" s="700"/>
      <c r="E2985" s="727" t="s">
        <v>43</v>
      </c>
      <c r="F2985" s="728"/>
      <c r="G2985" s="729"/>
    </row>
    <row r="2986" spans="1:7" s="24" customFormat="1" ht="15" customHeight="1">
      <c r="A2986" s="697">
        <v>978</v>
      </c>
      <c r="B2986" s="697" t="s">
        <v>39</v>
      </c>
      <c r="C2986" s="695" t="s">
        <v>40</v>
      </c>
      <c r="D2986" s="699" t="s">
        <v>45</v>
      </c>
      <c r="E2986" s="646">
        <v>2197.52</v>
      </c>
      <c r="F2986" s="646" t="s">
        <v>42</v>
      </c>
      <c r="G2986" s="20">
        <f>SUM(A2986*E2986/100)</f>
        <v>21491.745600000002</v>
      </c>
    </row>
    <row r="2987" spans="1:7" s="24" customFormat="1" ht="28.5" customHeight="1">
      <c r="A2987" s="698"/>
      <c r="B2987" s="698"/>
      <c r="C2987" s="696"/>
      <c r="D2987" s="700"/>
      <c r="E2987" s="727" t="s">
        <v>46</v>
      </c>
      <c r="F2987" s="728"/>
      <c r="G2987" s="729"/>
    </row>
    <row r="2988" spans="1:7" s="25" customFormat="1" ht="15" customHeight="1">
      <c r="A2988" s="697">
        <v>66</v>
      </c>
      <c r="B2988" s="697" t="s">
        <v>39</v>
      </c>
      <c r="C2988" s="695" t="s">
        <v>44</v>
      </c>
      <c r="D2988" s="699" t="s">
        <v>164</v>
      </c>
      <c r="E2988" s="672">
        <v>1273.76</v>
      </c>
      <c r="F2988" s="646" t="s">
        <v>165</v>
      </c>
      <c r="G2988" s="20">
        <f>SUM(A2988*E2988)</f>
        <v>84068.160000000003</v>
      </c>
    </row>
    <row r="2989" spans="1:7" s="25" customFormat="1" ht="65.25" customHeight="1">
      <c r="A2989" s="698"/>
      <c r="B2989" s="698"/>
      <c r="C2989" s="696"/>
      <c r="D2989" s="700"/>
      <c r="E2989" s="701" t="s">
        <v>166</v>
      </c>
      <c r="F2989" s="702"/>
      <c r="G2989" s="703"/>
    </row>
    <row r="2990" spans="1:7" ht="15" customHeight="1">
      <c r="A2990" s="697">
        <v>42</v>
      </c>
      <c r="B2990" s="697" t="s">
        <v>39</v>
      </c>
      <c r="C2990" s="697" t="s">
        <v>47</v>
      </c>
      <c r="D2990" s="699" t="s">
        <v>257</v>
      </c>
      <c r="E2990" s="672">
        <v>180.5</v>
      </c>
      <c r="F2990" s="646" t="s">
        <v>165</v>
      </c>
      <c r="G2990" s="13">
        <f>SUM(A2990*E2990)</f>
        <v>7581</v>
      </c>
    </row>
    <row r="2991" spans="1:7" ht="96.75" customHeight="1">
      <c r="A2991" s="698"/>
      <c r="B2991" s="698"/>
      <c r="C2991" s="698"/>
      <c r="D2991" s="700"/>
      <c r="E2991" s="701" t="s">
        <v>258</v>
      </c>
      <c r="F2991" s="702"/>
      <c r="G2991" s="703"/>
    </row>
    <row r="2992" spans="1:7" ht="15" customHeight="1">
      <c r="A2992" s="697">
        <v>40</v>
      </c>
      <c r="B2992" s="697" t="s">
        <v>39</v>
      </c>
      <c r="C2992" s="651" t="s">
        <v>50</v>
      </c>
      <c r="D2992" s="699" t="s">
        <v>1149</v>
      </c>
      <c r="E2992" s="672">
        <v>293.14999999999998</v>
      </c>
      <c r="F2992" s="646" t="s">
        <v>165</v>
      </c>
      <c r="G2992" s="13">
        <f>SUM(A2992*E2992)</f>
        <v>11726</v>
      </c>
    </row>
    <row r="2993" spans="1:7" ht="45.75" customHeight="1">
      <c r="A2993" s="698"/>
      <c r="B2993" s="698"/>
      <c r="C2993" s="652"/>
      <c r="D2993" s="700"/>
      <c r="E2993" s="701" t="s">
        <v>1150</v>
      </c>
      <c r="F2993" s="702"/>
      <c r="G2993" s="703"/>
    </row>
    <row r="2994" spans="1:7" ht="15" customHeight="1">
      <c r="A2994" s="697">
        <v>133</v>
      </c>
      <c r="B2994" s="697" t="s">
        <v>39</v>
      </c>
      <c r="C2994" s="695" t="s">
        <v>54</v>
      </c>
      <c r="D2994" s="699" t="s">
        <v>61</v>
      </c>
      <c r="E2994" s="672">
        <v>2116.41</v>
      </c>
      <c r="F2994" s="646" t="s">
        <v>42</v>
      </c>
      <c r="G2994" s="20">
        <f>SUM(A2994*E2994/100)</f>
        <v>2814.8252999999995</v>
      </c>
    </row>
    <row r="2995" spans="1:7" ht="32.25" customHeight="1">
      <c r="A2995" s="698"/>
      <c r="B2995" s="698"/>
      <c r="C2995" s="696"/>
      <c r="D2995" s="700"/>
      <c r="E2995" s="701" t="s">
        <v>911</v>
      </c>
      <c r="F2995" s="702"/>
      <c r="G2995" s="703"/>
    </row>
    <row r="2996" spans="1:7" ht="15" customHeight="1">
      <c r="A2996" s="697">
        <v>1536</v>
      </c>
      <c r="B2996" s="697" t="s">
        <v>39</v>
      </c>
      <c r="C2996" s="695" t="s">
        <v>57</v>
      </c>
      <c r="D2996" s="699" t="s">
        <v>661</v>
      </c>
      <c r="E2996" s="672">
        <v>1672.6</v>
      </c>
      <c r="F2996" s="646" t="s">
        <v>42</v>
      </c>
      <c r="G2996" s="20">
        <f>SUM(A2996*E2996/100)</f>
        <v>25691.135999999995</v>
      </c>
    </row>
    <row r="2997" spans="1:7" ht="30.75" customHeight="1">
      <c r="A2997" s="698"/>
      <c r="B2997" s="698"/>
      <c r="C2997" s="696"/>
      <c r="D2997" s="700"/>
      <c r="E2997" s="701" t="s">
        <v>662</v>
      </c>
      <c r="F2997" s="702"/>
      <c r="G2997" s="703"/>
    </row>
    <row r="2998" spans="1:7" ht="15" customHeight="1">
      <c r="A2998" s="709">
        <v>77.366</v>
      </c>
      <c r="B2998" s="697" t="s">
        <v>24</v>
      </c>
      <c r="C2998" s="695" t="s">
        <v>60</v>
      </c>
      <c r="D2998" s="711" t="s">
        <v>26</v>
      </c>
      <c r="E2998" s="672">
        <v>5001.7</v>
      </c>
      <c r="F2998" s="646" t="s">
        <v>27</v>
      </c>
      <c r="G2998" s="20">
        <f>SUM(A2998*E2998)</f>
        <v>386961.52220000001</v>
      </c>
    </row>
    <row r="2999" spans="1:7" ht="64.5" customHeight="1">
      <c r="A2999" s="710"/>
      <c r="B2999" s="698"/>
      <c r="C2999" s="696"/>
      <c r="D2999" s="712"/>
      <c r="E2999" s="701" t="s">
        <v>28</v>
      </c>
      <c r="F2999" s="702"/>
      <c r="G2999" s="703"/>
    </row>
    <row r="3000" spans="1:7" s="30" customFormat="1" ht="33" customHeight="1">
      <c r="A3000" s="674"/>
      <c r="B3000" s="674"/>
      <c r="C3000" s="3"/>
      <c r="D3000" s="91"/>
      <c r="E3000" s="674"/>
      <c r="F3000" s="28" t="s">
        <v>983</v>
      </c>
      <c r="G3000" s="233">
        <v>1202066</v>
      </c>
    </row>
    <row r="3001" spans="1:7" s="25" customFormat="1">
      <c r="A3001" s="76"/>
      <c r="B3001" s="76"/>
      <c r="C3001" s="75"/>
      <c r="D3001" s="235" t="s">
        <v>1151</v>
      </c>
      <c r="E3001" s="76"/>
      <c r="F3001" s="76"/>
      <c r="G3001" s="84"/>
    </row>
    <row r="3002" spans="1:7" s="36" customFormat="1" ht="15" customHeight="1">
      <c r="A3002" s="695"/>
      <c r="B3002" s="695"/>
      <c r="C3002" s="697" t="s">
        <v>11</v>
      </c>
      <c r="D3002" s="699" t="s">
        <v>1152</v>
      </c>
      <c r="E3002" s="730"/>
      <c r="F3002" s="731"/>
      <c r="G3002" s="732"/>
    </row>
    <row r="3003" spans="1:7" s="36" customFormat="1" ht="37.5" customHeight="1">
      <c r="A3003" s="696"/>
      <c r="B3003" s="696"/>
      <c r="C3003" s="698"/>
      <c r="D3003" s="700"/>
      <c r="E3003" s="733"/>
      <c r="F3003" s="734"/>
      <c r="G3003" s="735"/>
    </row>
    <row r="3004" spans="1:7" s="36" customFormat="1">
      <c r="A3004" s="695">
        <v>40</v>
      </c>
      <c r="B3004" s="695" t="s">
        <v>107</v>
      </c>
      <c r="C3004" s="697" t="s">
        <v>154</v>
      </c>
      <c r="D3004" s="699" t="s">
        <v>423</v>
      </c>
      <c r="E3004" s="672">
        <v>338.9</v>
      </c>
      <c r="F3004" s="646" t="s">
        <v>111</v>
      </c>
      <c r="G3004" s="13">
        <f>SUM(A3004*E3004)</f>
        <v>13556</v>
      </c>
    </row>
    <row r="3005" spans="1:7" s="36" customFormat="1" ht="29.25" customHeight="1">
      <c r="A3005" s="696"/>
      <c r="B3005" s="696"/>
      <c r="C3005" s="698"/>
      <c r="D3005" s="700"/>
      <c r="E3005" s="701" t="s">
        <v>1435</v>
      </c>
      <c r="F3005" s="702"/>
      <c r="G3005" s="703"/>
    </row>
    <row r="3006" spans="1:7" s="36" customFormat="1" ht="15" customHeight="1">
      <c r="A3006" s="695"/>
      <c r="B3006" s="695"/>
      <c r="C3006" s="697" t="s">
        <v>11</v>
      </c>
      <c r="D3006" s="699" t="s">
        <v>1154</v>
      </c>
      <c r="E3006" s="730"/>
      <c r="F3006" s="731"/>
      <c r="G3006" s="732"/>
    </row>
    <row r="3007" spans="1:7" s="36" customFormat="1" ht="201.75" customHeight="1">
      <c r="A3007" s="696"/>
      <c r="B3007" s="696"/>
      <c r="C3007" s="698"/>
      <c r="D3007" s="700"/>
      <c r="E3007" s="733"/>
      <c r="F3007" s="734"/>
      <c r="G3007" s="735"/>
    </row>
    <row r="3008" spans="1:7" s="36" customFormat="1">
      <c r="A3008" s="695">
        <v>1</v>
      </c>
      <c r="B3008" s="695" t="s">
        <v>72</v>
      </c>
      <c r="C3008" s="697" t="s">
        <v>154</v>
      </c>
      <c r="D3008" s="699" t="s">
        <v>423</v>
      </c>
      <c r="E3008" s="672">
        <v>18820</v>
      </c>
      <c r="F3008" s="646" t="s">
        <v>75</v>
      </c>
      <c r="G3008" s="13">
        <f>SUM(A3008*E3008)</f>
        <v>18820</v>
      </c>
    </row>
    <row r="3009" spans="1:7" s="36" customFormat="1" ht="37.5" customHeight="1">
      <c r="A3009" s="696"/>
      <c r="B3009" s="696"/>
      <c r="C3009" s="698"/>
      <c r="D3009" s="700"/>
      <c r="E3009" s="701" t="s">
        <v>1153</v>
      </c>
      <c r="F3009" s="702"/>
      <c r="G3009" s="703"/>
    </row>
    <row r="3010" spans="1:7" ht="15" customHeight="1">
      <c r="A3010" s="757">
        <v>2</v>
      </c>
      <c r="B3010" s="697" t="s">
        <v>72</v>
      </c>
      <c r="C3010" s="695" t="s">
        <v>18</v>
      </c>
      <c r="D3010" s="711" t="s">
        <v>1155</v>
      </c>
      <c r="E3010" s="672">
        <v>626.9</v>
      </c>
      <c r="F3010" s="646" t="s">
        <v>75</v>
      </c>
      <c r="G3010" s="20">
        <f>SUM(A3010*E3010)</f>
        <v>1253.8</v>
      </c>
    </row>
    <row r="3011" spans="1:7" ht="36" customHeight="1">
      <c r="A3011" s="758"/>
      <c r="B3011" s="698"/>
      <c r="C3011" s="696"/>
      <c r="D3011" s="712"/>
      <c r="E3011" s="701" t="s">
        <v>28</v>
      </c>
      <c r="F3011" s="702"/>
      <c r="G3011" s="703"/>
    </row>
    <row r="3012" spans="1:7" s="30" customFormat="1" ht="32.25" customHeight="1">
      <c r="A3012" s="674"/>
      <c r="B3012" s="674"/>
      <c r="C3012" s="3"/>
      <c r="D3012" s="91"/>
      <c r="E3012" s="674"/>
      <c r="F3012" s="28" t="s">
        <v>1156</v>
      </c>
      <c r="G3012" s="233">
        <f>SUM(G3004,G3008,G3010)</f>
        <v>33629.800000000003</v>
      </c>
    </row>
    <row r="3013" spans="1:7">
      <c r="A3013" s="674"/>
      <c r="B3013" s="674"/>
      <c r="C3013" s="3"/>
      <c r="D3013" s="244" t="s">
        <v>568</v>
      </c>
      <c r="E3013" s="674"/>
      <c r="F3013" s="674"/>
      <c r="G3013" s="5"/>
    </row>
    <row r="3014" spans="1:7" s="25" customFormat="1" ht="65.25" customHeight="1">
      <c r="A3014" s="646">
        <v>1</v>
      </c>
      <c r="B3014" s="646" t="s">
        <v>89</v>
      </c>
      <c r="C3014" s="645" t="s">
        <v>11</v>
      </c>
      <c r="D3014" s="647" t="s">
        <v>1157</v>
      </c>
      <c r="E3014" s="646"/>
      <c r="F3014" s="646" t="s">
        <v>75</v>
      </c>
      <c r="G3014" s="180"/>
    </row>
    <row r="3015" spans="1:7" s="30" customFormat="1" ht="40.5" customHeight="1">
      <c r="A3015" s="674"/>
      <c r="B3015" s="674"/>
      <c r="C3015" s="3"/>
      <c r="D3015" s="91"/>
      <c r="E3015" s="674"/>
      <c r="F3015" s="28" t="s">
        <v>1158</v>
      </c>
      <c r="G3015" s="233"/>
    </row>
    <row r="3016" spans="1:7" s="30" customFormat="1" ht="40.5" customHeight="1">
      <c r="A3016" s="6"/>
      <c r="B3016" s="6"/>
      <c r="C3016" s="7"/>
      <c r="D3016" s="65"/>
      <c r="E3016" s="6"/>
      <c r="F3016" s="93"/>
      <c r="G3016" s="243"/>
    </row>
    <row r="3017" spans="1:7" s="30" customFormat="1" ht="18" customHeight="1">
      <c r="A3017" s="6"/>
      <c r="B3017" s="6"/>
      <c r="C3017" s="7"/>
      <c r="D3017" s="65"/>
      <c r="E3017" s="6"/>
      <c r="F3017" s="93"/>
      <c r="G3017" s="243"/>
    </row>
    <row r="3018" spans="1:7" s="30" customFormat="1" ht="18" customHeight="1">
      <c r="A3018" s="6"/>
      <c r="B3018" s="6"/>
      <c r="C3018" s="7"/>
      <c r="D3018" s="65"/>
      <c r="E3018" s="6"/>
      <c r="F3018" s="93"/>
      <c r="G3018" s="243"/>
    </row>
    <row r="3019" spans="1:7" s="36" customFormat="1" ht="34.5" customHeight="1">
      <c r="A3019" s="52" t="s">
        <v>984</v>
      </c>
      <c r="B3019" s="53"/>
      <c r="C3019" s="54" t="s">
        <v>966</v>
      </c>
      <c r="D3019" s="55"/>
      <c r="F3019" s="56" t="s">
        <v>131</v>
      </c>
      <c r="G3019" s="54"/>
    </row>
    <row r="3020" spans="1:7" s="36" customFormat="1" ht="34.5" customHeight="1">
      <c r="A3020" s="52" t="s">
        <v>132</v>
      </c>
      <c r="B3020" s="53"/>
      <c r="C3020" s="54" t="s">
        <v>967</v>
      </c>
      <c r="D3020" s="55"/>
      <c r="F3020" s="56" t="s">
        <v>131</v>
      </c>
      <c r="G3020" s="54"/>
    </row>
    <row r="3021" spans="1:7" s="30" customFormat="1" ht="34.5" customHeight="1">
      <c r="A3021" s="52" t="s">
        <v>134</v>
      </c>
      <c r="B3021" s="57"/>
      <c r="C3021" s="54" t="s">
        <v>296</v>
      </c>
      <c r="D3021" s="58"/>
      <c r="F3021" s="56" t="s">
        <v>131</v>
      </c>
    </row>
    <row r="3022" spans="1:7" s="25" customFormat="1" ht="34.5" customHeight="1">
      <c r="A3022" s="59"/>
      <c r="B3022" s="54"/>
      <c r="C3022" s="54"/>
      <c r="D3022" s="60"/>
      <c r="E3022" s="61" t="s">
        <v>138</v>
      </c>
      <c r="F3022" s="62"/>
      <c r="G3022" s="62"/>
    </row>
    <row r="3023" spans="1:7" s="25" customFormat="1">
      <c r="A3023" s="59"/>
      <c r="B3023" s="54"/>
      <c r="C3023" s="54"/>
      <c r="D3023" s="60"/>
      <c r="E3023" s="54"/>
      <c r="F3023" s="54"/>
      <c r="G3023" s="63"/>
    </row>
    <row r="3024" spans="1:7" s="25" customFormat="1">
      <c r="A3024" s="59"/>
      <c r="B3024" s="54"/>
      <c r="C3024" s="54"/>
      <c r="D3024" s="60"/>
      <c r="E3024" s="54"/>
      <c r="F3024" s="54"/>
      <c r="G3024" s="63"/>
    </row>
    <row r="3025" spans="1:7" s="25" customFormat="1">
      <c r="A3025" s="59"/>
      <c r="B3025" s="54"/>
      <c r="C3025" s="54"/>
      <c r="D3025" s="60"/>
      <c r="E3025" s="54"/>
      <c r="F3025" s="54"/>
      <c r="G3025" s="63"/>
    </row>
    <row r="3026" spans="1:7" s="25" customFormat="1">
      <c r="A3026" s="59"/>
      <c r="B3026" s="54"/>
      <c r="C3026" s="54"/>
      <c r="D3026" s="60"/>
      <c r="E3026" s="54"/>
      <c r="F3026" s="54"/>
      <c r="G3026" s="63"/>
    </row>
    <row r="3027" spans="1:7" s="25" customFormat="1">
      <c r="A3027" s="59"/>
      <c r="B3027" s="54"/>
      <c r="C3027" s="54"/>
      <c r="D3027" s="60"/>
      <c r="E3027" s="64" t="s">
        <v>140</v>
      </c>
      <c r="F3027" s="54"/>
      <c r="G3027" s="63"/>
    </row>
    <row r="3028" spans="1:7" s="25" customFormat="1">
      <c r="A3028" s="55" t="s">
        <v>139</v>
      </c>
      <c r="B3028" s="54"/>
      <c r="C3028" s="54"/>
      <c r="D3028" s="60"/>
      <c r="E3028" s="64" t="s">
        <v>141</v>
      </c>
      <c r="F3028" s="54"/>
      <c r="G3028" s="63"/>
    </row>
    <row r="3029" spans="1:7" s="25" customFormat="1">
      <c r="A3029" s="59"/>
      <c r="B3029" s="54"/>
      <c r="C3029" s="54"/>
      <c r="D3029" s="60"/>
      <c r="E3029" s="64" t="s">
        <v>142</v>
      </c>
      <c r="F3029" s="54"/>
      <c r="G3029" s="63"/>
    </row>
    <row r="3255" spans="1:7">
      <c r="A3255" s="741" t="s">
        <v>0</v>
      </c>
      <c r="B3255" s="741"/>
      <c r="C3255" s="741"/>
      <c r="D3255" s="741"/>
      <c r="E3255" s="741"/>
      <c r="F3255" s="741"/>
      <c r="G3255" s="741"/>
    </row>
    <row r="3256" spans="1:7">
      <c r="A3256" s="742" t="s">
        <v>1</v>
      </c>
      <c r="B3256" s="742"/>
      <c r="C3256" s="742"/>
      <c r="D3256" s="742"/>
      <c r="E3256" s="742"/>
      <c r="F3256" s="742"/>
      <c r="G3256" s="742"/>
    </row>
    <row r="3257" spans="1:7" ht="39" customHeight="1">
      <c r="A3257" s="1" t="s">
        <v>2</v>
      </c>
      <c r="B3257" s="666"/>
      <c r="C3257" s="666"/>
      <c r="D3257" s="753" t="s">
        <v>436</v>
      </c>
      <c r="E3257" s="753"/>
      <c r="F3257" s="753"/>
      <c r="G3257" s="753"/>
    </row>
    <row r="3258" spans="1:7" ht="25.5">
      <c r="A3258" s="744" t="s">
        <v>3</v>
      </c>
      <c r="B3258" s="745"/>
      <c r="C3258" s="3" t="s">
        <v>4</v>
      </c>
      <c r="D3258" s="674" t="s">
        <v>5</v>
      </c>
      <c r="E3258" s="674" t="s">
        <v>6</v>
      </c>
      <c r="F3258" s="674" t="s">
        <v>7</v>
      </c>
      <c r="G3258" s="5" t="s">
        <v>8</v>
      </c>
    </row>
    <row r="3259" spans="1:7" s="25" customFormat="1">
      <c r="A3259" s="76"/>
      <c r="B3259" s="76"/>
      <c r="C3259" s="75"/>
      <c r="D3259" s="83" t="s">
        <v>9</v>
      </c>
      <c r="E3259" s="76"/>
      <c r="F3259" s="76"/>
      <c r="G3259" s="84"/>
    </row>
    <row r="3260" spans="1:7" ht="15" customHeight="1">
      <c r="A3260" s="646">
        <v>1025</v>
      </c>
      <c r="B3260" s="646" t="s">
        <v>39</v>
      </c>
      <c r="C3260" s="645" t="s">
        <v>11</v>
      </c>
      <c r="D3260" s="699" t="s">
        <v>144</v>
      </c>
      <c r="E3260" s="672">
        <v>5445</v>
      </c>
      <c r="F3260" s="646" t="s">
        <v>42</v>
      </c>
      <c r="G3260" s="20">
        <f>SUM(A3260*E3260/100)</f>
        <v>55811.25</v>
      </c>
    </row>
    <row r="3261" spans="1:7" ht="40.5" customHeight="1">
      <c r="A3261" s="646"/>
      <c r="B3261" s="646"/>
      <c r="C3261" s="645"/>
      <c r="D3261" s="708"/>
      <c r="E3261" s="701" t="s">
        <v>145</v>
      </c>
      <c r="F3261" s="702"/>
      <c r="G3261" s="703"/>
    </row>
    <row r="3262" spans="1:7" s="36" customFormat="1">
      <c r="A3262" s="697">
        <v>4463</v>
      </c>
      <c r="B3262" s="697" t="s">
        <v>10</v>
      </c>
      <c r="C3262" s="695" t="s">
        <v>15</v>
      </c>
      <c r="D3262" s="699" t="s">
        <v>200</v>
      </c>
      <c r="E3262" s="672">
        <v>1285.6300000000001</v>
      </c>
      <c r="F3262" s="646" t="s">
        <v>147</v>
      </c>
      <c r="G3262" s="20">
        <f>SUM(A3262*E3262/100)</f>
        <v>57377.666900000004</v>
      </c>
    </row>
    <row r="3263" spans="1:7" s="36" customFormat="1" ht="25.5" customHeight="1">
      <c r="A3263" s="698"/>
      <c r="B3263" s="698"/>
      <c r="C3263" s="696"/>
      <c r="D3263" s="708"/>
      <c r="E3263" s="701" t="s">
        <v>201</v>
      </c>
      <c r="F3263" s="702"/>
      <c r="G3263" s="703"/>
    </row>
    <row r="3264" spans="1:7" s="36" customFormat="1">
      <c r="A3264" s="697">
        <v>10</v>
      </c>
      <c r="B3264" s="697" t="s">
        <v>72</v>
      </c>
      <c r="C3264" s="695" t="s">
        <v>18</v>
      </c>
      <c r="D3264" s="699" t="s">
        <v>274</v>
      </c>
      <c r="E3264" s="672">
        <v>142.18</v>
      </c>
      <c r="F3264" s="646" t="s">
        <v>75</v>
      </c>
      <c r="G3264" s="20">
        <f>SUM(A3264*E3264)</f>
        <v>1421.8000000000002</v>
      </c>
    </row>
    <row r="3265" spans="1:7" s="36" customFormat="1" ht="27" customHeight="1">
      <c r="A3265" s="698"/>
      <c r="B3265" s="698"/>
      <c r="C3265" s="696"/>
      <c r="D3265" s="708"/>
      <c r="E3265" s="701" t="s">
        <v>275</v>
      </c>
      <c r="F3265" s="702"/>
      <c r="G3265" s="703"/>
    </row>
    <row r="3266" spans="1:7" s="36" customFormat="1">
      <c r="A3266" s="697">
        <v>30</v>
      </c>
      <c r="B3266" s="697" t="s">
        <v>72</v>
      </c>
      <c r="C3266" s="695" t="s">
        <v>21</v>
      </c>
      <c r="D3266" s="699" t="s">
        <v>276</v>
      </c>
      <c r="E3266" s="672">
        <v>102.85</v>
      </c>
      <c r="F3266" s="646" t="s">
        <v>147</v>
      </c>
      <c r="G3266" s="20">
        <f>SUM(A3266*E3266)</f>
        <v>3085.5</v>
      </c>
    </row>
    <row r="3267" spans="1:7" s="36" customFormat="1" ht="24.75" customHeight="1">
      <c r="A3267" s="698"/>
      <c r="B3267" s="698"/>
      <c r="C3267" s="696"/>
      <c r="D3267" s="708"/>
      <c r="E3267" s="701" t="s">
        <v>277</v>
      </c>
      <c r="F3267" s="702"/>
      <c r="G3267" s="703"/>
    </row>
    <row r="3268" spans="1:7">
      <c r="A3268" s="646">
        <v>1922</v>
      </c>
      <c r="B3268" s="646" t="s">
        <v>10</v>
      </c>
      <c r="C3268" s="645" t="s">
        <v>25</v>
      </c>
      <c r="D3268" s="711" t="s">
        <v>30</v>
      </c>
      <c r="E3268" s="672">
        <v>337</v>
      </c>
      <c r="F3268" s="646" t="s">
        <v>31</v>
      </c>
      <c r="G3268" s="20">
        <f>SUM(A3268*E3268)</f>
        <v>647714</v>
      </c>
    </row>
    <row r="3269" spans="1:7" ht="169.5" customHeight="1">
      <c r="A3269" s="646"/>
      <c r="B3269" s="646"/>
      <c r="C3269" s="645"/>
      <c r="D3269" s="708"/>
      <c r="E3269" s="713" t="s">
        <v>32</v>
      </c>
      <c r="F3269" s="714"/>
      <c r="G3269" s="715"/>
    </row>
    <row r="3270" spans="1:7" ht="17.25" customHeight="1">
      <c r="A3270" s="709">
        <v>147.1</v>
      </c>
      <c r="B3270" s="697" t="s">
        <v>24</v>
      </c>
      <c r="C3270" s="695" t="s">
        <v>29</v>
      </c>
      <c r="D3270" s="711" t="s">
        <v>26</v>
      </c>
      <c r="E3270" s="672">
        <v>5001.7</v>
      </c>
      <c r="F3270" s="646" t="s">
        <v>27</v>
      </c>
      <c r="G3270" s="20">
        <f>SUM(A3270*E3270)</f>
        <v>735750.07</v>
      </c>
    </row>
    <row r="3271" spans="1:7" ht="64.5" customHeight="1">
      <c r="A3271" s="710"/>
      <c r="B3271" s="698"/>
      <c r="C3271" s="696"/>
      <c r="D3271" s="712"/>
      <c r="E3271" s="701" t="s">
        <v>28</v>
      </c>
      <c r="F3271" s="702"/>
      <c r="G3271" s="703"/>
    </row>
    <row r="3272" spans="1:7">
      <c r="A3272" s="695">
        <v>13231</v>
      </c>
      <c r="B3272" s="695" t="s">
        <v>10</v>
      </c>
      <c r="C3272" s="651" t="s">
        <v>33</v>
      </c>
      <c r="D3272" s="699" t="s">
        <v>255</v>
      </c>
      <c r="E3272" s="672">
        <v>1141.25</v>
      </c>
      <c r="F3272" s="646" t="s">
        <v>13</v>
      </c>
      <c r="G3272" s="20">
        <f>SUM(A3272*E3272/100)</f>
        <v>150998.78750000001</v>
      </c>
    </row>
    <row r="3273" spans="1:7" ht="26.25" customHeight="1">
      <c r="A3273" s="696"/>
      <c r="B3273" s="696"/>
      <c r="C3273" s="652"/>
      <c r="D3273" s="708"/>
      <c r="E3273" s="701" t="s">
        <v>256</v>
      </c>
      <c r="F3273" s="702"/>
      <c r="G3273" s="703"/>
    </row>
    <row r="3274" spans="1:7">
      <c r="A3274" s="695">
        <v>1361</v>
      </c>
      <c r="B3274" s="695" t="s">
        <v>10</v>
      </c>
      <c r="C3274" s="697" t="s">
        <v>36</v>
      </c>
      <c r="D3274" s="699" t="s">
        <v>22</v>
      </c>
      <c r="E3274" s="672">
        <v>8122.95</v>
      </c>
      <c r="F3274" s="646" t="s">
        <v>13</v>
      </c>
      <c r="G3274" s="20">
        <f>SUM(A3274*E3274/100)</f>
        <v>110553.3495</v>
      </c>
    </row>
    <row r="3275" spans="1:7" ht="29.25" customHeight="1">
      <c r="A3275" s="696"/>
      <c r="B3275" s="696"/>
      <c r="C3275" s="698"/>
      <c r="D3275" s="708"/>
      <c r="E3275" s="701" t="s">
        <v>23</v>
      </c>
      <c r="F3275" s="702"/>
      <c r="G3275" s="703"/>
    </row>
    <row r="3276" spans="1:7">
      <c r="A3276" s="695">
        <v>4700</v>
      </c>
      <c r="B3276" s="695" t="s">
        <v>10</v>
      </c>
      <c r="C3276" s="697" t="s">
        <v>40</v>
      </c>
      <c r="D3276" s="699" t="s">
        <v>37</v>
      </c>
      <c r="E3276" s="672">
        <v>12674.36</v>
      </c>
      <c r="F3276" s="646" t="s">
        <v>13</v>
      </c>
      <c r="G3276" s="20">
        <f>SUM(A3276*E3276/100)</f>
        <v>595694.92000000004</v>
      </c>
    </row>
    <row r="3277" spans="1:7" ht="30" customHeight="1">
      <c r="A3277" s="696"/>
      <c r="B3277" s="696"/>
      <c r="C3277" s="698"/>
      <c r="D3277" s="708"/>
      <c r="E3277" s="701" t="s">
        <v>38</v>
      </c>
      <c r="F3277" s="702"/>
      <c r="G3277" s="703"/>
    </row>
    <row r="3278" spans="1:7">
      <c r="A3278" s="695">
        <v>773</v>
      </c>
      <c r="B3278" s="695" t="s">
        <v>10</v>
      </c>
      <c r="C3278" s="697" t="s">
        <v>44</v>
      </c>
      <c r="D3278" s="699" t="s">
        <v>204</v>
      </c>
      <c r="E3278" s="672">
        <v>12346.65</v>
      </c>
      <c r="F3278" s="646" t="s">
        <v>13</v>
      </c>
      <c r="G3278" s="20">
        <f>SUM(A3278*E3278/100)</f>
        <v>95439.604499999987</v>
      </c>
    </row>
    <row r="3279" spans="1:7" ht="27" customHeight="1">
      <c r="A3279" s="696"/>
      <c r="B3279" s="696"/>
      <c r="C3279" s="698"/>
      <c r="D3279" s="708"/>
      <c r="E3279" s="701" t="s">
        <v>205</v>
      </c>
      <c r="F3279" s="702"/>
      <c r="G3279" s="703"/>
    </row>
    <row r="3280" spans="1:7" s="25" customFormat="1">
      <c r="A3280" s="646">
        <v>8615</v>
      </c>
      <c r="B3280" s="646" t="s">
        <v>39</v>
      </c>
      <c r="C3280" s="645" t="s">
        <v>47</v>
      </c>
      <c r="D3280" s="699" t="s">
        <v>41</v>
      </c>
      <c r="E3280" s="672">
        <v>2206.6</v>
      </c>
      <c r="F3280" s="646" t="s">
        <v>42</v>
      </c>
      <c r="G3280" s="20">
        <f>SUM(A3280*E3280/100)</f>
        <v>190098.59</v>
      </c>
    </row>
    <row r="3281" spans="1:7" s="25" customFormat="1" ht="33" customHeight="1">
      <c r="A3281" s="646"/>
      <c r="B3281" s="646"/>
      <c r="C3281" s="645"/>
      <c r="D3281" s="708"/>
      <c r="E3281" s="727" t="s">
        <v>43</v>
      </c>
      <c r="F3281" s="728"/>
      <c r="G3281" s="729"/>
    </row>
    <row r="3282" spans="1:7" s="25" customFormat="1">
      <c r="A3282" s="646">
        <v>8615</v>
      </c>
      <c r="B3282" s="646" t="s">
        <v>39</v>
      </c>
      <c r="C3282" s="645" t="s">
        <v>50</v>
      </c>
      <c r="D3282" s="699" t="s">
        <v>45</v>
      </c>
      <c r="E3282" s="646">
        <v>2197.52</v>
      </c>
      <c r="F3282" s="646" t="s">
        <v>42</v>
      </c>
      <c r="G3282" s="20">
        <f>SUM(A3282*E3282/100)</f>
        <v>189316.348</v>
      </c>
    </row>
    <row r="3283" spans="1:7" s="25" customFormat="1" ht="24.75" customHeight="1">
      <c r="A3283" s="646"/>
      <c r="B3283" s="646"/>
      <c r="C3283" s="645"/>
      <c r="D3283" s="708"/>
      <c r="E3283" s="727" t="s">
        <v>46</v>
      </c>
      <c r="F3283" s="728"/>
      <c r="G3283" s="729"/>
    </row>
    <row r="3284" spans="1:7" s="25" customFormat="1">
      <c r="A3284" s="697">
        <v>343</v>
      </c>
      <c r="B3284" s="697" t="s">
        <v>39</v>
      </c>
      <c r="C3284" s="695" t="s">
        <v>54</v>
      </c>
      <c r="D3284" s="699" t="s">
        <v>164</v>
      </c>
      <c r="E3284" s="672">
        <v>1273.76</v>
      </c>
      <c r="F3284" s="646" t="s">
        <v>165</v>
      </c>
      <c r="G3284" s="20">
        <f>SUM(A3284*E3284)</f>
        <v>436899.68</v>
      </c>
    </row>
    <row r="3285" spans="1:7" s="25" customFormat="1" ht="87.75" customHeight="1">
      <c r="A3285" s="698"/>
      <c r="B3285" s="698"/>
      <c r="C3285" s="696"/>
      <c r="D3285" s="708"/>
      <c r="E3285" s="701" t="s">
        <v>166</v>
      </c>
      <c r="F3285" s="702"/>
      <c r="G3285" s="703"/>
    </row>
    <row r="3286" spans="1:7">
      <c r="A3286" s="697">
        <v>108</v>
      </c>
      <c r="B3286" s="697" t="s">
        <v>39</v>
      </c>
      <c r="C3286" s="695" t="s">
        <v>57</v>
      </c>
      <c r="D3286" s="699" t="s">
        <v>172</v>
      </c>
      <c r="E3286" s="672">
        <v>190.72</v>
      </c>
      <c r="F3286" s="646" t="s">
        <v>165</v>
      </c>
      <c r="G3286" s="13">
        <f>SUM(A3286*E3286)</f>
        <v>20597.759999999998</v>
      </c>
    </row>
    <row r="3287" spans="1:7" ht="30" customHeight="1">
      <c r="A3287" s="698"/>
      <c r="B3287" s="698"/>
      <c r="C3287" s="696"/>
      <c r="D3287" s="708"/>
      <c r="E3287" s="701" t="s">
        <v>173</v>
      </c>
      <c r="F3287" s="702"/>
      <c r="G3287" s="703"/>
    </row>
    <row r="3288" spans="1:7" ht="38.25">
      <c r="A3288" s="649"/>
      <c r="B3288" s="649"/>
      <c r="C3288" s="651" t="s">
        <v>60</v>
      </c>
      <c r="D3288" s="653" t="s">
        <v>153</v>
      </c>
      <c r="E3288" s="730"/>
      <c r="F3288" s="731"/>
      <c r="G3288" s="732"/>
    </row>
    <row r="3289" spans="1:7">
      <c r="A3289" s="695">
        <v>2409</v>
      </c>
      <c r="B3289" s="695" t="s">
        <v>39</v>
      </c>
      <c r="C3289" s="697" t="s">
        <v>154</v>
      </c>
      <c r="D3289" s="699" t="s">
        <v>158</v>
      </c>
      <c r="E3289" s="672">
        <v>3275.5</v>
      </c>
      <c r="F3289" s="646" t="s">
        <v>42</v>
      </c>
      <c r="G3289" s="20">
        <f>SUM(A3289*E3289/100)</f>
        <v>78906.794999999998</v>
      </c>
    </row>
    <row r="3290" spans="1:7" ht="27.75" customHeight="1">
      <c r="A3290" s="696"/>
      <c r="B3290" s="696"/>
      <c r="C3290" s="698"/>
      <c r="D3290" s="708"/>
      <c r="E3290" s="701" t="s">
        <v>159</v>
      </c>
      <c r="F3290" s="702"/>
      <c r="G3290" s="703"/>
    </row>
    <row r="3291" spans="1:7">
      <c r="A3291" s="695">
        <v>2050</v>
      </c>
      <c r="B3291" s="695" t="s">
        <v>39</v>
      </c>
      <c r="C3291" s="697" t="s">
        <v>157</v>
      </c>
      <c r="D3291" s="699" t="s">
        <v>155</v>
      </c>
      <c r="E3291" s="672">
        <v>2548.29</v>
      </c>
      <c r="F3291" s="646" t="s">
        <v>42</v>
      </c>
      <c r="G3291" s="20">
        <f>SUM(A3291*E3291/100)</f>
        <v>52239.945</v>
      </c>
    </row>
    <row r="3292" spans="1:7" ht="27" customHeight="1">
      <c r="A3292" s="696"/>
      <c r="B3292" s="696"/>
      <c r="C3292" s="698"/>
      <c r="D3292" s="708"/>
      <c r="E3292" s="701" t="s">
        <v>156</v>
      </c>
      <c r="F3292" s="702"/>
      <c r="G3292" s="703"/>
    </row>
    <row r="3293" spans="1:7">
      <c r="A3293" s="695">
        <v>2487</v>
      </c>
      <c r="B3293" s="695" t="s">
        <v>39</v>
      </c>
      <c r="C3293" s="697" t="s">
        <v>63</v>
      </c>
      <c r="D3293" s="699" t="s">
        <v>264</v>
      </c>
      <c r="E3293" s="672">
        <v>30509.77</v>
      </c>
      <c r="F3293" s="646" t="s">
        <v>42</v>
      </c>
      <c r="G3293" s="20">
        <f>SUM(A3293*E3293/100)</f>
        <v>758777.97989999992</v>
      </c>
    </row>
    <row r="3294" spans="1:7" ht="126.75" customHeight="1">
      <c r="A3294" s="696"/>
      <c r="B3294" s="696"/>
      <c r="C3294" s="698"/>
      <c r="D3294" s="708"/>
      <c r="E3294" s="701" t="s">
        <v>159</v>
      </c>
      <c r="F3294" s="702"/>
      <c r="G3294" s="703"/>
    </row>
    <row r="3295" spans="1:7">
      <c r="A3295" s="697">
        <v>3993</v>
      </c>
      <c r="B3295" s="697" t="s">
        <v>39</v>
      </c>
      <c r="C3295" s="695" t="s">
        <v>66</v>
      </c>
      <c r="D3295" s="699" t="s">
        <v>268</v>
      </c>
      <c r="E3295" s="672">
        <v>2717</v>
      </c>
      <c r="F3295" s="646" t="s">
        <v>42</v>
      </c>
      <c r="G3295" s="20">
        <f>SUM(A3295*E3295/100)</f>
        <v>108489.81</v>
      </c>
    </row>
    <row r="3296" spans="1:7" ht="102" customHeight="1">
      <c r="A3296" s="698"/>
      <c r="B3296" s="698"/>
      <c r="C3296" s="696"/>
      <c r="D3296" s="708"/>
      <c r="E3296" s="701" t="s">
        <v>269</v>
      </c>
      <c r="F3296" s="702"/>
      <c r="G3296" s="703"/>
    </row>
    <row r="3297" spans="1:7">
      <c r="A3297" s="697">
        <v>2190</v>
      </c>
      <c r="B3297" s="697" t="s">
        <v>39</v>
      </c>
      <c r="C3297" s="695" t="s">
        <v>69</v>
      </c>
      <c r="D3297" s="699" t="s">
        <v>270</v>
      </c>
      <c r="E3297" s="672">
        <v>1948.1</v>
      </c>
      <c r="F3297" s="646" t="s">
        <v>42</v>
      </c>
      <c r="G3297" s="20">
        <f>SUM(A3297*E3297/100)</f>
        <v>42663.39</v>
      </c>
    </row>
    <row r="3298" spans="1:7" ht="67.5" customHeight="1">
      <c r="A3298" s="698"/>
      <c r="B3298" s="698"/>
      <c r="C3298" s="696"/>
      <c r="D3298" s="708"/>
      <c r="E3298" s="701" t="s">
        <v>271</v>
      </c>
      <c r="F3298" s="702"/>
      <c r="G3298" s="703"/>
    </row>
    <row r="3299" spans="1:7">
      <c r="A3299" s="697">
        <v>686</v>
      </c>
      <c r="B3299" s="697" t="s">
        <v>39</v>
      </c>
      <c r="C3299" s="695" t="s">
        <v>73</v>
      </c>
      <c r="D3299" s="699" t="s">
        <v>61</v>
      </c>
      <c r="E3299" s="672">
        <v>2116.41</v>
      </c>
      <c r="F3299" s="646" t="s">
        <v>42</v>
      </c>
      <c r="G3299" s="20">
        <f>SUM(A3299*E3299/100)</f>
        <v>14518.5726</v>
      </c>
    </row>
    <row r="3300" spans="1:7" ht="28.5" customHeight="1">
      <c r="A3300" s="698"/>
      <c r="B3300" s="698"/>
      <c r="C3300" s="696"/>
      <c r="D3300" s="708"/>
      <c r="E3300" s="701" t="s">
        <v>62</v>
      </c>
      <c r="F3300" s="702"/>
      <c r="G3300" s="703"/>
    </row>
    <row r="3301" spans="1:7" s="25" customFormat="1">
      <c r="A3301" s="697">
        <v>217</v>
      </c>
      <c r="B3301" s="697" t="s">
        <v>39</v>
      </c>
      <c r="C3301" s="697" t="s">
        <v>208</v>
      </c>
      <c r="D3301" s="699" t="s">
        <v>265</v>
      </c>
      <c r="E3301" s="646">
        <v>567.48</v>
      </c>
      <c r="F3301" s="646" t="s">
        <v>266</v>
      </c>
      <c r="G3301" s="20">
        <f>SUM(A3301*E3301)</f>
        <v>123143.16</v>
      </c>
    </row>
    <row r="3302" spans="1:7" s="25" customFormat="1" ht="42.75" customHeight="1">
      <c r="A3302" s="698"/>
      <c r="B3302" s="698"/>
      <c r="C3302" s="698"/>
      <c r="D3302" s="708"/>
      <c r="E3302" s="701" t="s">
        <v>267</v>
      </c>
      <c r="F3302" s="702"/>
      <c r="G3302" s="703"/>
    </row>
    <row r="3303" spans="1:7" s="25" customFormat="1">
      <c r="A3303" s="697">
        <v>36</v>
      </c>
      <c r="B3303" s="697" t="s">
        <v>39</v>
      </c>
      <c r="C3303" s="697" t="s">
        <v>209</v>
      </c>
      <c r="D3303" s="699" t="s">
        <v>278</v>
      </c>
      <c r="E3303" s="646">
        <v>186.04</v>
      </c>
      <c r="F3303" s="646" t="s">
        <v>266</v>
      </c>
      <c r="G3303" s="20">
        <f>SUM(A3303*E3303)</f>
        <v>6697.44</v>
      </c>
    </row>
    <row r="3304" spans="1:7" s="25" customFormat="1" ht="113.25" customHeight="1">
      <c r="A3304" s="698"/>
      <c r="B3304" s="698"/>
      <c r="C3304" s="698"/>
      <c r="D3304" s="708"/>
      <c r="E3304" s="707" t="s">
        <v>279</v>
      </c>
      <c r="F3304" s="707"/>
      <c r="G3304" s="707"/>
    </row>
    <row r="3305" spans="1:7">
      <c r="A3305" s="697">
        <v>639</v>
      </c>
      <c r="B3305" s="697" t="s">
        <v>39</v>
      </c>
      <c r="C3305" s="695" t="s">
        <v>210</v>
      </c>
      <c r="D3305" s="699" t="s">
        <v>280</v>
      </c>
      <c r="E3305" s="672">
        <v>25293.42</v>
      </c>
      <c r="F3305" s="646" t="s">
        <v>42</v>
      </c>
      <c r="G3305" s="20">
        <f>SUM(A3305*E3305/100)</f>
        <v>161624.95379999999</v>
      </c>
    </row>
    <row r="3306" spans="1:7" ht="44.25" customHeight="1">
      <c r="A3306" s="698"/>
      <c r="B3306" s="698"/>
      <c r="C3306" s="696"/>
      <c r="D3306" s="708"/>
      <c r="E3306" s="701" t="s">
        <v>281</v>
      </c>
      <c r="F3306" s="702"/>
      <c r="G3306" s="703"/>
    </row>
    <row r="3307" spans="1:7">
      <c r="A3307" s="697">
        <v>186</v>
      </c>
      <c r="B3307" s="697" t="s">
        <v>107</v>
      </c>
      <c r="C3307" s="697" t="s">
        <v>213</v>
      </c>
      <c r="D3307" s="699" t="s">
        <v>282</v>
      </c>
      <c r="E3307" s="672">
        <v>104.22</v>
      </c>
      <c r="F3307" s="646" t="s">
        <v>111</v>
      </c>
      <c r="G3307" s="20">
        <f>SUM(A3307*E3307)</f>
        <v>19384.919999999998</v>
      </c>
    </row>
    <row r="3308" spans="1:7" ht="46.5" customHeight="1">
      <c r="A3308" s="698"/>
      <c r="B3308" s="698"/>
      <c r="C3308" s="698"/>
      <c r="D3308" s="708"/>
      <c r="E3308" s="701" t="s">
        <v>283</v>
      </c>
      <c r="F3308" s="702"/>
      <c r="G3308" s="703"/>
    </row>
    <row r="3309" spans="1:7">
      <c r="A3309" s="697">
        <v>2409</v>
      </c>
      <c r="B3309" s="697" t="s">
        <v>107</v>
      </c>
      <c r="C3309" s="697" t="s">
        <v>272</v>
      </c>
      <c r="D3309" s="699" t="s">
        <v>284</v>
      </c>
      <c r="E3309" s="672">
        <v>199.77</v>
      </c>
      <c r="F3309" s="646" t="s">
        <v>111</v>
      </c>
      <c r="G3309" s="20">
        <f>SUM(A3309*E3309)</f>
        <v>481245.93000000005</v>
      </c>
    </row>
    <row r="3310" spans="1:7" ht="84.75" customHeight="1">
      <c r="A3310" s="698"/>
      <c r="B3310" s="698"/>
      <c r="C3310" s="698"/>
      <c r="D3310" s="708"/>
      <c r="E3310" s="701" t="s">
        <v>285</v>
      </c>
      <c r="F3310" s="702"/>
      <c r="G3310" s="703"/>
    </row>
    <row r="3311" spans="1:7">
      <c r="A3311" s="697">
        <v>8065</v>
      </c>
      <c r="B3311" s="697" t="s">
        <v>39</v>
      </c>
      <c r="C3311" s="695" t="s">
        <v>286</v>
      </c>
      <c r="D3311" s="699" t="s">
        <v>58</v>
      </c>
      <c r="E3311" s="672">
        <v>1079.6500000000001</v>
      </c>
      <c r="F3311" s="646" t="s">
        <v>42</v>
      </c>
      <c r="G3311" s="13">
        <f>SUM(A3311*E3311/100)</f>
        <v>87073.772500000006</v>
      </c>
    </row>
    <row r="3312" spans="1:7" ht="29.25" customHeight="1">
      <c r="A3312" s="698"/>
      <c r="B3312" s="698"/>
      <c r="C3312" s="696"/>
      <c r="D3312" s="708"/>
      <c r="E3312" s="701" t="s">
        <v>59</v>
      </c>
      <c r="F3312" s="702"/>
      <c r="G3312" s="703"/>
    </row>
    <row r="3313" spans="1:7">
      <c r="A3313" s="695">
        <v>2050</v>
      </c>
      <c r="B3313" s="695" t="s">
        <v>39</v>
      </c>
      <c r="C3313" s="697" t="s">
        <v>287</v>
      </c>
      <c r="D3313" s="699" t="s">
        <v>160</v>
      </c>
      <c r="E3313" s="672">
        <v>1887.4</v>
      </c>
      <c r="F3313" s="646" t="s">
        <v>42</v>
      </c>
      <c r="G3313" s="20">
        <f>SUM(A3313*E3313/100)</f>
        <v>38691.699999999997</v>
      </c>
    </row>
    <row r="3314" spans="1:7" ht="38.25" customHeight="1">
      <c r="A3314" s="696"/>
      <c r="B3314" s="696"/>
      <c r="C3314" s="698"/>
      <c r="D3314" s="708"/>
      <c r="E3314" s="701" t="s">
        <v>161</v>
      </c>
      <c r="F3314" s="702"/>
      <c r="G3314" s="703"/>
    </row>
    <row r="3315" spans="1:7">
      <c r="A3315" s="697">
        <v>8</v>
      </c>
      <c r="B3315" s="697" t="s">
        <v>72</v>
      </c>
      <c r="C3315" s="695" t="s">
        <v>288</v>
      </c>
      <c r="D3315" s="699" t="s">
        <v>162</v>
      </c>
      <c r="E3315" s="672">
        <v>604.16999999999996</v>
      </c>
      <c r="F3315" s="646" t="s">
        <v>75</v>
      </c>
      <c r="G3315" s="20">
        <f>SUM(A3315*E3315)</f>
        <v>4833.3599999999997</v>
      </c>
    </row>
    <row r="3316" spans="1:7" ht="30.75" customHeight="1">
      <c r="A3316" s="698"/>
      <c r="B3316" s="698"/>
      <c r="C3316" s="696"/>
      <c r="D3316" s="708"/>
      <c r="E3316" s="701" t="s">
        <v>163</v>
      </c>
      <c r="F3316" s="702"/>
      <c r="G3316" s="703"/>
    </row>
    <row r="3317" spans="1:7" s="30" customFormat="1" ht="42" customHeight="1">
      <c r="A3317" s="674"/>
      <c r="B3317" s="674"/>
      <c r="C3317" s="3"/>
      <c r="D3317" s="26"/>
      <c r="E3317" s="27"/>
      <c r="F3317" s="28" t="s">
        <v>273</v>
      </c>
      <c r="G3317" s="29">
        <v>5269053</v>
      </c>
    </row>
    <row r="3318" spans="1:7">
      <c r="A3318" s="31"/>
      <c r="B3318" s="32"/>
      <c r="C3318" s="32"/>
      <c r="D3318" s="534" t="s">
        <v>78</v>
      </c>
      <c r="E3318" s="32"/>
      <c r="F3318" s="32"/>
      <c r="G3318" s="34"/>
    </row>
    <row r="3319" spans="1:7">
      <c r="A3319" s="695">
        <v>4</v>
      </c>
      <c r="B3319" s="695" t="s">
        <v>72</v>
      </c>
      <c r="C3319" s="697" t="s">
        <v>11</v>
      </c>
      <c r="D3319" s="699" t="s">
        <v>177</v>
      </c>
      <c r="E3319" s="672">
        <v>6166.6</v>
      </c>
      <c r="F3319" s="646" t="s">
        <v>75</v>
      </c>
      <c r="G3319" s="13">
        <f>SUM(A3319*E3319)</f>
        <v>24666.400000000001</v>
      </c>
    </row>
    <row r="3320" spans="1:7" ht="115.5" customHeight="1">
      <c r="A3320" s="696"/>
      <c r="B3320" s="696"/>
      <c r="C3320" s="698"/>
      <c r="D3320" s="708"/>
      <c r="E3320" s="701" t="s">
        <v>178</v>
      </c>
      <c r="F3320" s="702"/>
      <c r="G3320" s="703"/>
    </row>
    <row r="3321" spans="1:7">
      <c r="A3321" s="695">
        <v>4</v>
      </c>
      <c r="B3321" s="695" t="s">
        <v>72</v>
      </c>
      <c r="C3321" s="697" t="s">
        <v>15</v>
      </c>
      <c r="D3321" s="699" t="s">
        <v>179</v>
      </c>
      <c r="E3321" s="672">
        <v>1233.6500000000001</v>
      </c>
      <c r="F3321" s="646" t="s">
        <v>75</v>
      </c>
      <c r="G3321" s="13">
        <f>SUM(A3321*E3321)</f>
        <v>4934.6000000000004</v>
      </c>
    </row>
    <row r="3322" spans="1:7" ht="169.5" customHeight="1">
      <c r="A3322" s="696"/>
      <c r="B3322" s="696"/>
      <c r="C3322" s="698"/>
      <c r="D3322" s="708"/>
      <c r="E3322" s="701" t="s">
        <v>180</v>
      </c>
      <c r="F3322" s="702"/>
      <c r="G3322" s="703"/>
    </row>
    <row r="3323" spans="1:7">
      <c r="A3323" s="695">
        <v>4</v>
      </c>
      <c r="B3323" s="695" t="s">
        <v>72</v>
      </c>
      <c r="C3323" s="697" t="s">
        <v>18</v>
      </c>
      <c r="D3323" s="699" t="s">
        <v>219</v>
      </c>
      <c r="E3323" s="672">
        <v>270.60000000000002</v>
      </c>
      <c r="F3323" s="646" t="s">
        <v>75</v>
      </c>
      <c r="G3323" s="13">
        <f>SUM(A3323*E3323)</f>
        <v>1082.4000000000001</v>
      </c>
    </row>
    <row r="3324" spans="1:7" ht="56.25" customHeight="1">
      <c r="A3324" s="696"/>
      <c r="B3324" s="696"/>
      <c r="C3324" s="698"/>
      <c r="D3324" s="708"/>
      <c r="E3324" s="701" t="s">
        <v>220</v>
      </c>
      <c r="F3324" s="702"/>
      <c r="G3324" s="703"/>
    </row>
    <row r="3325" spans="1:7">
      <c r="A3325" s="695">
        <v>4</v>
      </c>
      <c r="B3325" s="695" t="s">
        <v>72</v>
      </c>
      <c r="C3325" s="697" t="s">
        <v>21</v>
      </c>
      <c r="D3325" s="699" t="s">
        <v>181</v>
      </c>
      <c r="E3325" s="672">
        <v>566.70000000000005</v>
      </c>
      <c r="F3325" s="646" t="s">
        <v>75</v>
      </c>
      <c r="G3325" s="13">
        <f>SUM(A3325*E3325)</f>
        <v>2266.8000000000002</v>
      </c>
    </row>
    <row r="3326" spans="1:7" ht="41.25" customHeight="1">
      <c r="A3326" s="696"/>
      <c r="B3326" s="696"/>
      <c r="C3326" s="698"/>
      <c r="D3326" s="708"/>
      <c r="E3326" s="701" t="s">
        <v>182</v>
      </c>
      <c r="F3326" s="702"/>
      <c r="G3326" s="703"/>
    </row>
    <row r="3327" spans="1:7">
      <c r="A3327" s="695">
        <v>1</v>
      </c>
      <c r="B3327" s="695" t="s">
        <v>89</v>
      </c>
      <c r="C3327" s="697" t="s">
        <v>25</v>
      </c>
      <c r="D3327" s="699" t="s">
        <v>183</v>
      </c>
      <c r="E3327" s="672">
        <v>5712.3</v>
      </c>
      <c r="F3327" s="646" t="s">
        <v>75</v>
      </c>
      <c r="G3327" s="13">
        <f>SUM(A3327*E3327)</f>
        <v>5712.3</v>
      </c>
    </row>
    <row r="3328" spans="1:7" ht="153.75" customHeight="1">
      <c r="A3328" s="696"/>
      <c r="B3328" s="696"/>
      <c r="C3328" s="698"/>
      <c r="D3328" s="708"/>
      <c r="E3328" s="701" t="s">
        <v>184</v>
      </c>
      <c r="F3328" s="702"/>
      <c r="G3328" s="703"/>
    </row>
    <row r="3329" spans="1:7">
      <c r="A3329" s="695">
        <v>4</v>
      </c>
      <c r="B3329" s="695" t="s">
        <v>72</v>
      </c>
      <c r="C3329" s="697" t="s">
        <v>29</v>
      </c>
      <c r="D3329" s="699" t="s">
        <v>94</v>
      </c>
      <c r="E3329" s="672">
        <v>2533.4699999999998</v>
      </c>
      <c r="F3329" s="646" t="s">
        <v>75</v>
      </c>
      <c r="G3329" s="13">
        <f>SUM(A3329*E3329)</f>
        <v>10133.879999999999</v>
      </c>
    </row>
    <row r="3330" spans="1:7" ht="34.5" customHeight="1">
      <c r="A3330" s="696"/>
      <c r="B3330" s="696"/>
      <c r="C3330" s="698"/>
      <c r="D3330" s="708"/>
      <c r="E3330" s="701" t="s">
        <v>185</v>
      </c>
      <c r="F3330" s="702"/>
      <c r="G3330" s="703"/>
    </row>
    <row r="3331" spans="1:7">
      <c r="A3331" s="695"/>
      <c r="B3331" s="695"/>
      <c r="C3331" s="697" t="s">
        <v>33</v>
      </c>
      <c r="D3331" s="699" t="s">
        <v>226</v>
      </c>
      <c r="E3331" s="730"/>
      <c r="F3331" s="731"/>
      <c r="G3331" s="732"/>
    </row>
    <row r="3332" spans="1:7" ht="103.5" customHeight="1">
      <c r="A3332" s="696"/>
      <c r="B3332" s="696"/>
      <c r="C3332" s="698"/>
      <c r="D3332" s="708"/>
      <c r="E3332" s="733"/>
      <c r="F3332" s="734"/>
      <c r="G3332" s="735"/>
    </row>
    <row r="3333" spans="1:7">
      <c r="A3333" s="695">
        <v>60</v>
      </c>
      <c r="B3333" s="695" t="s">
        <v>107</v>
      </c>
      <c r="C3333" s="697" t="s">
        <v>99</v>
      </c>
      <c r="D3333" s="699" t="s">
        <v>227</v>
      </c>
      <c r="E3333" s="672">
        <v>73.209999999999994</v>
      </c>
      <c r="F3333" s="646" t="s">
        <v>111</v>
      </c>
      <c r="G3333" s="13">
        <f>SUM(A3333*E3333)</f>
        <v>4392.5999999999995</v>
      </c>
    </row>
    <row r="3334" spans="1:7" ht="30.75" customHeight="1">
      <c r="A3334" s="696"/>
      <c r="B3334" s="696"/>
      <c r="C3334" s="698"/>
      <c r="D3334" s="708"/>
      <c r="E3334" s="701" t="s">
        <v>228</v>
      </c>
      <c r="F3334" s="702"/>
      <c r="G3334" s="703"/>
    </row>
    <row r="3335" spans="1:7">
      <c r="A3335" s="695">
        <v>60</v>
      </c>
      <c r="B3335" s="695" t="s">
        <v>72</v>
      </c>
      <c r="C3335" s="697" t="s">
        <v>102</v>
      </c>
      <c r="D3335" s="699" t="s">
        <v>229</v>
      </c>
      <c r="E3335" s="672">
        <v>95.79</v>
      </c>
      <c r="F3335" s="646" t="s">
        <v>111</v>
      </c>
      <c r="G3335" s="13">
        <f>SUM(A3335*E3335)</f>
        <v>5747.4000000000005</v>
      </c>
    </row>
    <row r="3336" spans="1:7" ht="16.5" customHeight="1">
      <c r="A3336" s="696"/>
      <c r="B3336" s="696"/>
      <c r="C3336" s="698"/>
      <c r="D3336" s="708"/>
      <c r="E3336" s="701" t="s">
        <v>230</v>
      </c>
      <c r="F3336" s="702"/>
      <c r="G3336" s="703"/>
    </row>
    <row r="3337" spans="1:7">
      <c r="A3337" s="695">
        <v>6</v>
      </c>
      <c r="B3337" s="695" t="s">
        <v>72</v>
      </c>
      <c r="C3337" s="697" t="s">
        <v>36</v>
      </c>
      <c r="D3337" s="699" t="s">
        <v>186</v>
      </c>
      <c r="E3337" s="672">
        <v>1671.58</v>
      </c>
      <c r="F3337" s="646" t="s">
        <v>75</v>
      </c>
      <c r="G3337" s="13">
        <f>SUM(A3337*E3337)</f>
        <v>10029.48</v>
      </c>
    </row>
    <row r="3338" spans="1:7" ht="90.75" customHeight="1">
      <c r="A3338" s="696"/>
      <c r="B3338" s="696"/>
      <c r="C3338" s="698"/>
      <c r="D3338" s="708"/>
      <c r="E3338" s="701" t="s">
        <v>187</v>
      </c>
      <c r="F3338" s="702"/>
      <c r="G3338" s="703"/>
    </row>
    <row r="3339" spans="1:7">
      <c r="A3339" s="695">
        <v>8</v>
      </c>
      <c r="B3339" s="695" t="s">
        <v>72</v>
      </c>
      <c r="C3339" s="697" t="s">
        <v>40</v>
      </c>
      <c r="D3339" s="699" t="s">
        <v>83</v>
      </c>
      <c r="E3339" s="672">
        <v>447.15</v>
      </c>
      <c r="F3339" s="646" t="s">
        <v>75</v>
      </c>
      <c r="G3339" s="13">
        <f>SUM(A3339*E3339)</f>
        <v>3577.2</v>
      </c>
    </row>
    <row r="3340" spans="1:7" ht="45" customHeight="1">
      <c r="A3340" s="696"/>
      <c r="B3340" s="696"/>
      <c r="C3340" s="698"/>
      <c r="D3340" s="708"/>
      <c r="E3340" s="701" t="s">
        <v>84</v>
      </c>
      <c r="F3340" s="702"/>
      <c r="G3340" s="703"/>
    </row>
    <row r="3341" spans="1:7">
      <c r="A3341" s="695">
        <v>9</v>
      </c>
      <c r="B3341" s="695" t="s">
        <v>72</v>
      </c>
      <c r="C3341" s="697" t="s">
        <v>44</v>
      </c>
      <c r="D3341" s="699" t="s">
        <v>85</v>
      </c>
      <c r="E3341" s="672">
        <v>1109.46</v>
      </c>
      <c r="F3341" s="646" t="s">
        <v>75</v>
      </c>
      <c r="G3341" s="13">
        <f>SUM(A3341*E3341)</f>
        <v>9985.14</v>
      </c>
    </row>
    <row r="3342" spans="1:7" ht="30" customHeight="1">
      <c r="A3342" s="696"/>
      <c r="B3342" s="696"/>
      <c r="C3342" s="698"/>
      <c r="D3342" s="708"/>
      <c r="E3342" s="746" t="s">
        <v>86</v>
      </c>
      <c r="F3342" s="747"/>
      <c r="G3342" s="748"/>
    </row>
    <row r="3343" spans="1:7">
      <c r="A3343" s="695"/>
      <c r="B3343" s="695"/>
      <c r="C3343" s="697" t="s">
        <v>47</v>
      </c>
      <c r="D3343" s="699" t="s">
        <v>188</v>
      </c>
      <c r="E3343" s="657"/>
      <c r="F3343" s="69"/>
      <c r="G3343" s="70"/>
    </row>
    <row r="3344" spans="1:7">
      <c r="A3344" s="696"/>
      <c r="B3344" s="696"/>
      <c r="C3344" s="698"/>
      <c r="D3344" s="708"/>
      <c r="E3344" s="738"/>
      <c r="F3344" s="739"/>
      <c r="G3344" s="740"/>
    </row>
    <row r="3345" spans="1:7">
      <c r="A3345" s="695">
        <v>2</v>
      </c>
      <c r="B3345" s="695" t="s">
        <v>72</v>
      </c>
      <c r="C3345" s="697" t="s">
        <v>99</v>
      </c>
      <c r="D3345" s="699" t="s">
        <v>103</v>
      </c>
      <c r="E3345" s="662">
        <v>318.33999999999997</v>
      </c>
      <c r="F3345" s="652" t="s">
        <v>75</v>
      </c>
      <c r="G3345" s="71">
        <f>SUM(A3345*E3345)</f>
        <v>636.67999999999995</v>
      </c>
    </row>
    <row r="3346" spans="1:7" ht="30" customHeight="1">
      <c r="A3346" s="696"/>
      <c r="B3346" s="696"/>
      <c r="C3346" s="698"/>
      <c r="D3346" s="708"/>
      <c r="E3346" s="701" t="s">
        <v>189</v>
      </c>
      <c r="F3346" s="702"/>
      <c r="G3346" s="703"/>
    </row>
    <row r="3347" spans="1:7">
      <c r="A3347" s="695">
        <v>4</v>
      </c>
      <c r="B3347" s="695" t="s">
        <v>72</v>
      </c>
      <c r="C3347" s="697" t="s">
        <v>50</v>
      </c>
      <c r="D3347" s="699" t="s">
        <v>222</v>
      </c>
      <c r="E3347" s="672">
        <v>2376</v>
      </c>
      <c r="F3347" s="646" t="s">
        <v>75</v>
      </c>
      <c r="G3347" s="13">
        <f>SUM(A3347*E3347)</f>
        <v>9504</v>
      </c>
    </row>
    <row r="3348" spans="1:7" ht="50.25" customHeight="1">
      <c r="A3348" s="696"/>
      <c r="B3348" s="696"/>
      <c r="C3348" s="698"/>
      <c r="D3348" s="708"/>
      <c r="E3348" s="701" t="s">
        <v>223</v>
      </c>
      <c r="F3348" s="702"/>
      <c r="G3348" s="703"/>
    </row>
    <row r="3349" spans="1:7">
      <c r="A3349" s="695"/>
      <c r="B3349" s="695"/>
      <c r="C3349" s="697" t="s">
        <v>54</v>
      </c>
      <c r="D3349" s="699" t="s">
        <v>236</v>
      </c>
      <c r="E3349" s="730"/>
      <c r="F3349" s="731"/>
      <c r="G3349" s="732"/>
    </row>
    <row r="3350" spans="1:7" ht="130.5" customHeight="1">
      <c r="A3350" s="696"/>
      <c r="B3350" s="696"/>
      <c r="C3350" s="698"/>
      <c r="D3350" s="708"/>
      <c r="E3350" s="733"/>
      <c r="F3350" s="734"/>
      <c r="G3350" s="735"/>
    </row>
    <row r="3351" spans="1:7">
      <c r="A3351" s="695">
        <v>300</v>
      </c>
      <c r="B3351" s="695" t="s">
        <v>107</v>
      </c>
      <c r="C3351" s="697" t="s">
        <v>99</v>
      </c>
      <c r="D3351" s="699" t="s">
        <v>237</v>
      </c>
      <c r="E3351" s="672">
        <v>128.53</v>
      </c>
      <c r="F3351" s="646" t="s">
        <v>111</v>
      </c>
      <c r="G3351" s="13">
        <f>SUM(A3351*E3351)</f>
        <v>38559</v>
      </c>
    </row>
    <row r="3352" spans="1:7" ht="30.75" customHeight="1">
      <c r="A3352" s="696"/>
      <c r="B3352" s="696"/>
      <c r="C3352" s="698"/>
      <c r="D3352" s="708"/>
      <c r="E3352" s="701" t="s">
        <v>289</v>
      </c>
      <c r="F3352" s="702"/>
      <c r="G3352" s="703"/>
    </row>
    <row r="3353" spans="1:7">
      <c r="A3353" s="695">
        <v>4</v>
      </c>
      <c r="B3353" s="695" t="s">
        <v>72</v>
      </c>
      <c r="C3353" s="697" t="s">
        <v>57</v>
      </c>
      <c r="D3353" s="699" t="s">
        <v>239</v>
      </c>
      <c r="E3353" s="672">
        <v>8122</v>
      </c>
      <c r="F3353" s="646" t="s">
        <v>75</v>
      </c>
      <c r="G3353" s="13">
        <f>SUM(A3353*E3353)</f>
        <v>32488</v>
      </c>
    </row>
    <row r="3354" spans="1:7" ht="49.5" customHeight="1">
      <c r="A3354" s="696"/>
      <c r="B3354" s="696"/>
      <c r="C3354" s="698"/>
      <c r="D3354" s="708"/>
      <c r="E3354" s="701" t="s">
        <v>1433</v>
      </c>
      <c r="F3354" s="702"/>
      <c r="G3354" s="703"/>
    </row>
    <row r="3355" spans="1:7" s="30" customFormat="1" ht="38.25" customHeight="1">
      <c r="A3355" s="85"/>
      <c r="B3355" s="3"/>
      <c r="C3355" s="674"/>
      <c r="D3355" s="26"/>
      <c r="E3355" s="27"/>
      <c r="F3355" s="28" t="s">
        <v>105</v>
      </c>
      <c r="G3355" s="47">
        <v>163718</v>
      </c>
    </row>
    <row r="3356" spans="1:7">
      <c r="A3356" s="645"/>
      <c r="B3356" s="667"/>
      <c r="C3356" s="668"/>
      <c r="D3356" s="83" t="s">
        <v>290</v>
      </c>
      <c r="E3356" s="669"/>
      <c r="F3356" s="670"/>
      <c r="G3356" s="671"/>
    </row>
    <row r="3357" spans="1:7">
      <c r="A3357" s="695">
        <v>10</v>
      </c>
      <c r="B3357" s="695" t="s">
        <v>72</v>
      </c>
      <c r="C3357" s="697" t="s">
        <v>11</v>
      </c>
      <c r="D3357" s="699" t="s">
        <v>113</v>
      </c>
      <c r="E3357" s="672">
        <v>14748</v>
      </c>
      <c r="F3357" s="646" t="s">
        <v>75</v>
      </c>
      <c r="G3357" s="13">
        <f>SUM(A3357*E3357)</f>
        <v>147480</v>
      </c>
    </row>
    <row r="3358" spans="1:7" ht="185.25" customHeight="1">
      <c r="A3358" s="696"/>
      <c r="B3358" s="696"/>
      <c r="C3358" s="698"/>
      <c r="D3358" s="708"/>
      <c r="E3358" s="701" t="s">
        <v>114</v>
      </c>
      <c r="F3358" s="702"/>
      <c r="G3358" s="703"/>
    </row>
    <row r="3359" spans="1:7">
      <c r="A3359" s="695"/>
      <c r="B3359" s="695"/>
      <c r="C3359" s="697" t="s">
        <v>15</v>
      </c>
      <c r="D3359" s="699" t="s">
        <v>192</v>
      </c>
      <c r="E3359" s="730"/>
      <c r="F3359" s="731"/>
      <c r="G3359" s="732"/>
    </row>
    <row r="3360" spans="1:7" ht="67.5" customHeight="1">
      <c r="A3360" s="696"/>
      <c r="B3360" s="696"/>
      <c r="C3360" s="698"/>
      <c r="D3360" s="708"/>
      <c r="E3360" s="733"/>
      <c r="F3360" s="734"/>
      <c r="G3360" s="735"/>
    </row>
    <row r="3361" spans="1:7">
      <c r="A3361" s="695">
        <v>415</v>
      </c>
      <c r="B3361" s="695" t="s">
        <v>107</v>
      </c>
      <c r="C3361" s="697" t="s">
        <v>99</v>
      </c>
      <c r="D3361" s="699" t="s">
        <v>198</v>
      </c>
      <c r="E3361" s="672">
        <v>28</v>
      </c>
      <c r="F3361" s="646" t="s">
        <v>111</v>
      </c>
      <c r="G3361" s="13">
        <f>SUM(A3361*E3361)</f>
        <v>11620</v>
      </c>
    </row>
    <row r="3362" spans="1:7" ht="30.75" customHeight="1">
      <c r="A3362" s="696"/>
      <c r="B3362" s="696"/>
      <c r="C3362" s="698"/>
      <c r="D3362" s="708"/>
      <c r="E3362" s="701" t="s">
        <v>199</v>
      </c>
      <c r="F3362" s="702"/>
      <c r="G3362" s="703"/>
    </row>
    <row r="3363" spans="1:7">
      <c r="A3363" s="695">
        <v>160</v>
      </c>
      <c r="B3363" s="695" t="s">
        <v>107</v>
      </c>
      <c r="C3363" s="697" t="s">
        <v>157</v>
      </c>
      <c r="D3363" s="699" t="s">
        <v>195</v>
      </c>
      <c r="E3363" s="672">
        <v>226</v>
      </c>
      <c r="F3363" s="646" t="s">
        <v>111</v>
      </c>
      <c r="G3363" s="13">
        <f>SUM(A3363*E3363)</f>
        <v>36160</v>
      </c>
    </row>
    <row r="3364" spans="1:7" ht="32.25" customHeight="1">
      <c r="A3364" s="696"/>
      <c r="B3364" s="696"/>
      <c r="C3364" s="698"/>
      <c r="D3364" s="708"/>
      <c r="E3364" s="701" t="s">
        <v>196</v>
      </c>
      <c r="F3364" s="702"/>
      <c r="G3364" s="703"/>
    </row>
    <row r="3365" spans="1:7">
      <c r="A3365" s="649">
        <v>120</v>
      </c>
      <c r="B3365" s="649" t="s">
        <v>107</v>
      </c>
      <c r="C3365" s="651" t="s">
        <v>291</v>
      </c>
      <c r="D3365" s="653" t="s">
        <v>193</v>
      </c>
      <c r="E3365" s="672">
        <v>486</v>
      </c>
      <c r="F3365" s="646" t="s">
        <v>111</v>
      </c>
      <c r="G3365" s="13">
        <f>SUM(A3365*E3365)</f>
        <v>58320</v>
      </c>
    </row>
    <row r="3366" spans="1:7">
      <c r="A3366" s="650"/>
      <c r="B3366" s="650"/>
      <c r="C3366" s="652"/>
      <c r="D3366" s="659"/>
      <c r="E3366" s="701" t="s">
        <v>194</v>
      </c>
      <c r="F3366" s="702"/>
      <c r="G3366" s="703"/>
    </row>
    <row r="3367" spans="1:7" s="30" customFormat="1" ht="35.25" customHeight="1">
      <c r="A3367" s="3"/>
      <c r="B3367" s="3"/>
      <c r="C3367" s="674"/>
      <c r="D3367" s="26"/>
      <c r="E3367" s="27"/>
      <c r="F3367" s="28" t="s">
        <v>116</v>
      </c>
      <c r="G3367" s="29">
        <v>253580</v>
      </c>
    </row>
    <row r="3368" spans="1:7">
      <c r="A3368" s="645"/>
      <c r="B3368" s="645"/>
      <c r="C3368" s="646"/>
      <c r="D3368" s="48" t="s">
        <v>292</v>
      </c>
      <c r="E3368" s="648"/>
      <c r="F3368" s="50"/>
      <c r="G3368" s="89"/>
    </row>
    <row r="3369" spans="1:7" ht="53.25" customHeight="1">
      <c r="A3369" s="645">
        <v>1</v>
      </c>
      <c r="B3369" s="645" t="s">
        <v>89</v>
      </c>
      <c r="C3369" s="646" t="s">
        <v>293</v>
      </c>
      <c r="D3369" s="647" t="s">
        <v>294</v>
      </c>
      <c r="E3369" s="672"/>
      <c r="F3369" s="646" t="s">
        <v>75</v>
      </c>
      <c r="G3369" s="13"/>
    </row>
    <row r="3370" spans="1:7">
      <c r="A3370" s="645"/>
      <c r="B3370" s="645"/>
      <c r="C3370" s="646"/>
      <c r="D3370" s="647"/>
      <c r="E3370" s="648"/>
      <c r="F3370" s="50" t="s">
        <v>295</v>
      </c>
      <c r="G3370" s="89"/>
    </row>
    <row r="3371" spans="1:7">
      <c r="A3371" s="75"/>
      <c r="B3371" s="75"/>
      <c r="C3371" s="76"/>
      <c r="D3371" s="77"/>
      <c r="E3371" s="78"/>
      <c r="F3371" s="79"/>
      <c r="G3371" s="80"/>
    </row>
    <row r="3372" spans="1:7" ht="35.25" customHeight="1">
      <c r="A3372" s="75"/>
      <c r="B3372" s="75"/>
      <c r="C3372" s="76"/>
      <c r="D3372" s="77"/>
      <c r="E3372" s="78"/>
      <c r="F3372" s="79"/>
      <c r="G3372" s="80"/>
    </row>
    <row r="3373" spans="1:7" s="36" customFormat="1" ht="30.75" customHeight="1">
      <c r="A3373" s="52" t="s">
        <v>129</v>
      </c>
      <c r="B3373" s="53"/>
      <c r="C3373" s="54" t="s">
        <v>130</v>
      </c>
      <c r="D3373" s="54"/>
      <c r="F3373" s="56" t="s">
        <v>131</v>
      </c>
      <c r="G3373" s="54"/>
    </row>
    <row r="3374" spans="1:7" s="30" customFormat="1" ht="30.75" customHeight="1">
      <c r="A3374" s="52" t="s">
        <v>132</v>
      </c>
      <c r="B3374" s="53"/>
      <c r="C3374" s="54" t="s">
        <v>133</v>
      </c>
      <c r="D3374" s="54"/>
      <c r="E3374" s="36"/>
      <c r="F3374" s="56" t="s">
        <v>131</v>
      </c>
    </row>
    <row r="3375" spans="1:7" s="30" customFormat="1" ht="30.75" customHeight="1">
      <c r="A3375" s="52" t="s">
        <v>134</v>
      </c>
      <c r="B3375" s="57"/>
      <c r="C3375" s="54" t="s">
        <v>135</v>
      </c>
      <c r="D3375" s="111"/>
      <c r="F3375" s="56" t="s">
        <v>131</v>
      </c>
    </row>
    <row r="3376" spans="1:7" s="30" customFormat="1" ht="30.75" customHeight="1">
      <c r="A3376" s="52" t="s">
        <v>134</v>
      </c>
      <c r="B3376" s="57"/>
      <c r="C3376" s="54" t="s">
        <v>296</v>
      </c>
      <c r="D3376" s="111"/>
      <c r="F3376" s="56" t="s">
        <v>131</v>
      </c>
    </row>
    <row r="3377" spans="1:7" s="25" customFormat="1" ht="30.75" customHeight="1">
      <c r="A3377" s="59"/>
      <c r="B3377" s="54"/>
      <c r="C3377" s="54"/>
      <c r="D3377" s="112"/>
      <c r="E3377" s="61" t="s">
        <v>138</v>
      </c>
      <c r="F3377" s="62"/>
      <c r="G3377" s="62"/>
    </row>
    <row r="3378" spans="1:7" s="25" customFormat="1" ht="15.75" customHeight="1">
      <c r="A3378" s="59"/>
      <c r="B3378" s="54"/>
      <c r="C3378" s="54"/>
      <c r="D3378" s="112"/>
      <c r="E3378" s="61"/>
      <c r="F3378" s="376"/>
      <c r="G3378" s="376"/>
    </row>
    <row r="3379" spans="1:7" s="25" customFormat="1" ht="15.75" customHeight="1">
      <c r="A3379" s="59"/>
      <c r="B3379" s="54"/>
      <c r="C3379" s="54"/>
      <c r="D3379" s="112"/>
      <c r="E3379" s="61"/>
      <c r="F3379" s="376"/>
      <c r="G3379" s="376"/>
    </row>
    <row r="3380" spans="1:7" s="25" customFormat="1" ht="15.75" customHeight="1">
      <c r="A3380" s="59"/>
      <c r="B3380" s="54"/>
      <c r="C3380" s="54"/>
      <c r="D3380" s="112"/>
      <c r="E3380" s="61"/>
      <c r="F3380" s="376"/>
      <c r="G3380" s="376"/>
    </row>
    <row r="3381" spans="1:7" s="25" customFormat="1" ht="15.75" customHeight="1">
      <c r="A3381" s="59"/>
      <c r="B3381" s="54"/>
      <c r="C3381" s="54"/>
      <c r="D3381" s="112"/>
      <c r="E3381" s="61"/>
      <c r="F3381" s="376"/>
      <c r="G3381" s="376"/>
    </row>
    <row r="3382" spans="1:7" s="25" customFormat="1">
      <c r="A3382" s="59"/>
      <c r="B3382" s="54"/>
      <c r="C3382" s="54"/>
      <c r="D3382" s="112"/>
      <c r="E3382" s="54"/>
      <c r="F3382" s="54"/>
      <c r="G3382" s="63"/>
    </row>
    <row r="3383" spans="1:7" s="25" customFormat="1">
      <c r="A3383" s="55" t="s">
        <v>139</v>
      </c>
      <c r="B3383" s="54"/>
      <c r="C3383" s="54"/>
      <c r="D3383" s="112"/>
      <c r="E3383" s="64" t="s">
        <v>140</v>
      </c>
      <c r="F3383" s="54"/>
      <c r="G3383" s="63"/>
    </row>
    <row r="3384" spans="1:7" s="25" customFormat="1">
      <c r="B3384" s="54"/>
      <c r="C3384" s="54"/>
      <c r="D3384" s="112"/>
      <c r="E3384" s="64" t="s">
        <v>141</v>
      </c>
      <c r="F3384" s="54"/>
      <c r="G3384" s="63"/>
    </row>
    <row r="3385" spans="1:7" s="25" customFormat="1">
      <c r="B3385" s="54"/>
      <c r="C3385" s="54"/>
      <c r="D3385" s="112"/>
      <c r="E3385" s="64" t="s">
        <v>142</v>
      </c>
      <c r="F3385" s="54"/>
      <c r="G3385" s="63"/>
    </row>
    <row r="3386" spans="1:7" ht="20.25" customHeight="1"/>
    <row r="3387" spans="1:7" ht="20.25" customHeight="1"/>
    <row r="3388" spans="1:7" ht="20.25" customHeight="1"/>
    <row r="3389" spans="1:7" ht="20.25" customHeight="1"/>
    <row r="3390" spans="1:7" ht="20.25" customHeight="1"/>
    <row r="3391" spans="1:7" ht="20.25" customHeight="1"/>
    <row r="3392" spans="1:7" ht="20.25" customHeight="1"/>
    <row r="3889" spans="1:7" ht="20.25" customHeight="1"/>
    <row r="3890" spans="1:7" ht="20.25" customHeight="1"/>
    <row r="3891" spans="1:7" ht="20.25" customHeight="1"/>
    <row r="3892" spans="1:7" ht="20.25" customHeight="1"/>
    <row r="3893" spans="1:7" ht="20.25" customHeight="1"/>
    <row r="3894" spans="1:7" ht="20.25" customHeight="1"/>
    <row r="3895" spans="1:7" ht="20.25" customHeight="1"/>
    <row r="3896" spans="1:7" ht="20.25" customHeight="1"/>
    <row r="3897" spans="1:7" ht="20.25" customHeight="1"/>
    <row r="3898" spans="1:7" ht="20.25" customHeight="1"/>
    <row r="3899" spans="1:7" ht="20.25" customHeight="1"/>
    <row r="3900" spans="1:7" ht="20.25" customHeight="1"/>
    <row r="3901" spans="1:7" ht="20.25" customHeight="1"/>
    <row r="3902" spans="1:7" ht="20.25" customHeight="1"/>
    <row r="3903" spans="1:7">
      <c r="A3903" s="741" t="s">
        <v>0</v>
      </c>
      <c r="B3903" s="741"/>
      <c r="C3903" s="741"/>
      <c r="D3903" s="741"/>
      <c r="E3903" s="741"/>
      <c r="F3903" s="741"/>
      <c r="G3903" s="741"/>
    </row>
    <row r="3904" spans="1:7">
      <c r="A3904" s="742" t="s">
        <v>1</v>
      </c>
      <c r="B3904" s="742"/>
      <c r="C3904" s="742"/>
      <c r="D3904" s="742"/>
      <c r="E3904" s="742"/>
      <c r="F3904" s="742"/>
      <c r="G3904" s="742"/>
    </row>
    <row r="3905" spans="1:7" ht="39" customHeight="1">
      <c r="A3905" s="1" t="s">
        <v>2</v>
      </c>
      <c r="B3905" s="666"/>
      <c r="C3905" s="666"/>
      <c r="D3905" s="753" t="s">
        <v>1252</v>
      </c>
      <c r="E3905" s="753"/>
      <c r="F3905" s="753"/>
      <c r="G3905" s="753"/>
    </row>
    <row r="3906" spans="1:7" ht="29.25" customHeight="1">
      <c r="A3906" s="744" t="s">
        <v>3</v>
      </c>
      <c r="B3906" s="745"/>
      <c r="C3906" s="3" t="s">
        <v>4</v>
      </c>
      <c r="D3906" s="674" t="s">
        <v>5</v>
      </c>
      <c r="E3906" s="674" t="s">
        <v>6</v>
      </c>
      <c r="F3906" s="674" t="s">
        <v>7</v>
      </c>
      <c r="G3906" s="5" t="s">
        <v>8</v>
      </c>
    </row>
    <row r="3907" spans="1:7">
      <c r="A3907" s="31"/>
      <c r="B3907" s="32"/>
      <c r="C3907" s="32"/>
      <c r="D3907" s="110" t="s">
        <v>78</v>
      </c>
      <c r="E3907" s="32"/>
      <c r="F3907" s="32"/>
      <c r="G3907" s="34"/>
    </row>
    <row r="3908" spans="1:7">
      <c r="A3908" s="695">
        <v>12</v>
      </c>
      <c r="B3908" s="695" t="s">
        <v>72</v>
      </c>
      <c r="C3908" s="697" t="s">
        <v>11</v>
      </c>
      <c r="D3908" s="699" t="s">
        <v>177</v>
      </c>
      <c r="E3908" s="672">
        <v>6166.6</v>
      </c>
      <c r="F3908" s="646" t="s">
        <v>75</v>
      </c>
      <c r="G3908" s="13">
        <f>SUM(A3908*E3908)</f>
        <v>73999.200000000012</v>
      </c>
    </row>
    <row r="3909" spans="1:7" ht="117" customHeight="1">
      <c r="A3909" s="696"/>
      <c r="B3909" s="696"/>
      <c r="C3909" s="698"/>
      <c r="D3909" s="700"/>
      <c r="E3909" s="701" t="s">
        <v>178</v>
      </c>
      <c r="F3909" s="702"/>
      <c r="G3909" s="703"/>
    </row>
    <row r="3910" spans="1:7">
      <c r="A3910" s="695">
        <v>12</v>
      </c>
      <c r="B3910" s="695" t="s">
        <v>72</v>
      </c>
      <c r="C3910" s="697" t="s">
        <v>15</v>
      </c>
      <c r="D3910" s="699" t="s">
        <v>1005</v>
      </c>
      <c r="E3910" s="672">
        <v>4694.8</v>
      </c>
      <c r="F3910" s="646" t="s">
        <v>75</v>
      </c>
      <c r="G3910" s="13">
        <f>SUM(A3910*E3910)</f>
        <v>56337.600000000006</v>
      </c>
    </row>
    <row r="3911" spans="1:7" ht="152.25" customHeight="1">
      <c r="A3911" s="696"/>
      <c r="B3911" s="696"/>
      <c r="C3911" s="698"/>
      <c r="D3911" s="700"/>
      <c r="E3911" s="701" t="s">
        <v>93</v>
      </c>
      <c r="F3911" s="702"/>
      <c r="G3911" s="703"/>
    </row>
    <row r="3912" spans="1:7">
      <c r="A3912" s="695">
        <v>24</v>
      </c>
      <c r="B3912" s="695" t="s">
        <v>72</v>
      </c>
      <c r="C3912" s="697" t="s">
        <v>18</v>
      </c>
      <c r="D3912" s="699" t="s">
        <v>219</v>
      </c>
      <c r="E3912" s="672">
        <v>270.60000000000002</v>
      </c>
      <c r="F3912" s="646" t="s">
        <v>75</v>
      </c>
      <c r="G3912" s="13">
        <f>SUM(A3912*E3912)</f>
        <v>6494.4000000000005</v>
      </c>
    </row>
    <row r="3913" spans="1:7" ht="53.25" customHeight="1">
      <c r="A3913" s="696"/>
      <c r="B3913" s="696"/>
      <c r="C3913" s="698"/>
      <c r="D3913" s="700"/>
      <c r="E3913" s="701" t="s">
        <v>220</v>
      </c>
      <c r="F3913" s="702"/>
      <c r="G3913" s="703"/>
    </row>
    <row r="3914" spans="1:7">
      <c r="A3914" s="695">
        <v>20</v>
      </c>
      <c r="B3914" s="695" t="s">
        <v>72</v>
      </c>
      <c r="C3914" s="697" t="s">
        <v>21</v>
      </c>
      <c r="D3914" s="699" t="s">
        <v>181</v>
      </c>
      <c r="E3914" s="672">
        <v>566.70000000000005</v>
      </c>
      <c r="F3914" s="646" t="s">
        <v>75</v>
      </c>
      <c r="G3914" s="13">
        <f>SUM(A3914*E3914)</f>
        <v>11334</v>
      </c>
    </row>
    <row r="3915" spans="1:7" ht="38.25" customHeight="1">
      <c r="A3915" s="696"/>
      <c r="B3915" s="696"/>
      <c r="C3915" s="698"/>
      <c r="D3915" s="700"/>
      <c r="E3915" s="701" t="s">
        <v>182</v>
      </c>
      <c r="F3915" s="702"/>
      <c r="G3915" s="703"/>
    </row>
    <row r="3916" spans="1:7">
      <c r="A3916" s="695">
        <v>2</v>
      </c>
      <c r="B3916" s="695" t="s">
        <v>89</v>
      </c>
      <c r="C3916" s="697" t="s">
        <v>25</v>
      </c>
      <c r="D3916" s="699" t="s">
        <v>183</v>
      </c>
      <c r="E3916" s="672">
        <v>5712.3</v>
      </c>
      <c r="F3916" s="646" t="s">
        <v>75</v>
      </c>
      <c r="G3916" s="13">
        <f>SUM(A3916*E3916)</f>
        <v>11424.6</v>
      </c>
    </row>
    <row r="3917" spans="1:7" ht="125.25" customHeight="1">
      <c r="A3917" s="696"/>
      <c r="B3917" s="696"/>
      <c r="C3917" s="698"/>
      <c r="D3917" s="700"/>
      <c r="E3917" s="701" t="s">
        <v>184</v>
      </c>
      <c r="F3917" s="702"/>
      <c r="G3917" s="703"/>
    </row>
    <row r="3918" spans="1:7">
      <c r="A3918" s="695">
        <v>12</v>
      </c>
      <c r="B3918" s="695" t="s">
        <v>72</v>
      </c>
      <c r="C3918" s="697" t="s">
        <v>29</v>
      </c>
      <c r="D3918" s="699" t="s">
        <v>94</v>
      </c>
      <c r="E3918" s="672">
        <v>2533.4699999999998</v>
      </c>
      <c r="F3918" s="646" t="s">
        <v>75</v>
      </c>
      <c r="G3918" s="13">
        <f>SUM(A3918*E3918)</f>
        <v>30401.64</v>
      </c>
    </row>
    <row r="3919" spans="1:7" ht="36" customHeight="1">
      <c r="A3919" s="696"/>
      <c r="B3919" s="696"/>
      <c r="C3919" s="698"/>
      <c r="D3919" s="700"/>
      <c r="E3919" s="701" t="s">
        <v>185</v>
      </c>
      <c r="F3919" s="702"/>
      <c r="G3919" s="703"/>
    </row>
    <row r="3920" spans="1:7">
      <c r="A3920" s="695"/>
      <c r="B3920" s="695"/>
      <c r="C3920" s="697" t="s">
        <v>33</v>
      </c>
      <c r="D3920" s="699" t="s">
        <v>226</v>
      </c>
      <c r="E3920" s="730"/>
      <c r="F3920" s="731"/>
      <c r="G3920" s="732"/>
    </row>
    <row r="3921" spans="1:7" ht="102.75" customHeight="1">
      <c r="A3921" s="696"/>
      <c r="B3921" s="696"/>
      <c r="C3921" s="698"/>
      <c r="D3921" s="700"/>
      <c r="E3921" s="733"/>
      <c r="F3921" s="734"/>
      <c r="G3921" s="735"/>
    </row>
    <row r="3922" spans="1:7">
      <c r="A3922" s="695">
        <v>400</v>
      </c>
      <c r="B3922" s="695" t="s">
        <v>107</v>
      </c>
      <c r="C3922" s="697" t="s">
        <v>99</v>
      </c>
      <c r="D3922" s="699" t="s">
        <v>227</v>
      </c>
      <c r="E3922" s="672">
        <v>73.209999999999994</v>
      </c>
      <c r="F3922" s="646" t="s">
        <v>111</v>
      </c>
      <c r="G3922" s="13">
        <f>SUM(A3922*E3922)</f>
        <v>29283.999999999996</v>
      </c>
    </row>
    <row r="3923" spans="1:7" ht="26.25" customHeight="1">
      <c r="A3923" s="696"/>
      <c r="B3923" s="696"/>
      <c r="C3923" s="698"/>
      <c r="D3923" s="700"/>
      <c r="E3923" s="701" t="s">
        <v>228</v>
      </c>
      <c r="F3923" s="702"/>
      <c r="G3923" s="703"/>
    </row>
    <row r="3924" spans="1:7">
      <c r="A3924" s="695">
        <v>600</v>
      </c>
      <c r="B3924" s="695" t="s">
        <v>72</v>
      </c>
      <c r="C3924" s="697" t="s">
        <v>102</v>
      </c>
      <c r="D3924" s="699" t="s">
        <v>229</v>
      </c>
      <c r="E3924" s="672">
        <v>95.79</v>
      </c>
      <c r="F3924" s="646" t="s">
        <v>111</v>
      </c>
      <c r="G3924" s="13">
        <f>SUM(A3924*E3924)</f>
        <v>57474.000000000007</v>
      </c>
    </row>
    <row r="3925" spans="1:7" ht="27" customHeight="1">
      <c r="A3925" s="696"/>
      <c r="B3925" s="696"/>
      <c r="C3925" s="698"/>
      <c r="D3925" s="700"/>
      <c r="E3925" s="701" t="s">
        <v>604</v>
      </c>
      <c r="F3925" s="702"/>
      <c r="G3925" s="703"/>
    </row>
    <row r="3926" spans="1:7" s="25" customFormat="1">
      <c r="A3926" s="697">
        <v>6</v>
      </c>
      <c r="B3926" s="697" t="s">
        <v>72</v>
      </c>
      <c r="C3926" s="697" t="s">
        <v>36</v>
      </c>
      <c r="D3926" s="699" t="s">
        <v>862</v>
      </c>
      <c r="E3926" s="672">
        <v>11477.4</v>
      </c>
      <c r="F3926" s="646" t="s">
        <v>75</v>
      </c>
      <c r="G3926" s="20">
        <f>A3926*E3926</f>
        <v>68864.399999999994</v>
      </c>
    </row>
    <row r="3927" spans="1:7" s="25" customFormat="1" ht="152.25" customHeight="1">
      <c r="A3927" s="698"/>
      <c r="B3927" s="698"/>
      <c r="C3927" s="698"/>
      <c r="D3927" s="700"/>
      <c r="E3927" s="727" t="s">
        <v>863</v>
      </c>
      <c r="F3927" s="728"/>
      <c r="G3927" s="729"/>
    </row>
    <row r="3928" spans="1:7">
      <c r="A3928" s="695">
        <v>20</v>
      </c>
      <c r="B3928" s="695" t="s">
        <v>72</v>
      </c>
      <c r="C3928" s="697" t="s">
        <v>40</v>
      </c>
      <c r="D3928" s="699" t="s">
        <v>186</v>
      </c>
      <c r="E3928" s="672">
        <v>1671.58</v>
      </c>
      <c r="F3928" s="646" t="s">
        <v>75</v>
      </c>
      <c r="G3928" s="13">
        <f>SUM(A3928*E3928)</f>
        <v>33431.599999999999</v>
      </c>
    </row>
    <row r="3929" spans="1:7" ht="87.75" customHeight="1">
      <c r="A3929" s="696"/>
      <c r="B3929" s="696"/>
      <c r="C3929" s="698"/>
      <c r="D3929" s="700"/>
      <c r="E3929" s="701" t="s">
        <v>187</v>
      </c>
      <c r="F3929" s="702"/>
      <c r="G3929" s="703"/>
    </row>
    <row r="3930" spans="1:7">
      <c r="A3930" s="695">
        <v>30</v>
      </c>
      <c r="B3930" s="695" t="s">
        <v>72</v>
      </c>
      <c r="C3930" s="697" t="s">
        <v>44</v>
      </c>
      <c r="D3930" s="699" t="s">
        <v>83</v>
      </c>
      <c r="E3930" s="672">
        <v>447.15</v>
      </c>
      <c r="F3930" s="646" t="s">
        <v>75</v>
      </c>
      <c r="G3930" s="13">
        <f>SUM(A3930*E3930)</f>
        <v>13414.5</v>
      </c>
    </row>
    <row r="3931" spans="1:7" ht="40.5" customHeight="1">
      <c r="A3931" s="696"/>
      <c r="B3931" s="696"/>
      <c r="C3931" s="698"/>
      <c r="D3931" s="700"/>
      <c r="E3931" s="701" t="s">
        <v>84</v>
      </c>
      <c r="F3931" s="702"/>
      <c r="G3931" s="703"/>
    </row>
    <row r="3932" spans="1:7">
      <c r="A3932" s="695">
        <v>30</v>
      </c>
      <c r="B3932" s="695" t="s">
        <v>72</v>
      </c>
      <c r="C3932" s="697" t="s">
        <v>47</v>
      </c>
      <c r="D3932" s="699" t="s">
        <v>85</v>
      </c>
      <c r="E3932" s="672">
        <v>1109.46</v>
      </c>
      <c r="F3932" s="646" t="s">
        <v>75</v>
      </c>
      <c r="G3932" s="13">
        <f>SUM(A3932*E3932)</f>
        <v>33283.800000000003</v>
      </c>
    </row>
    <row r="3933" spans="1:7" ht="26.25" customHeight="1">
      <c r="A3933" s="696"/>
      <c r="B3933" s="696"/>
      <c r="C3933" s="698"/>
      <c r="D3933" s="700"/>
      <c r="E3933" s="746" t="s">
        <v>86</v>
      </c>
      <c r="F3933" s="747"/>
      <c r="G3933" s="748"/>
    </row>
    <row r="3934" spans="1:7">
      <c r="A3934" s="695"/>
      <c r="B3934" s="695"/>
      <c r="C3934" s="697" t="s">
        <v>50</v>
      </c>
      <c r="D3934" s="699" t="s">
        <v>1007</v>
      </c>
      <c r="E3934" s="730"/>
      <c r="F3934" s="731"/>
      <c r="G3934" s="732"/>
    </row>
    <row r="3935" spans="1:7" ht="8.25" customHeight="1">
      <c r="A3935" s="696"/>
      <c r="B3935" s="696"/>
      <c r="C3935" s="698"/>
      <c r="D3935" s="700"/>
      <c r="E3935" s="733"/>
      <c r="F3935" s="734"/>
      <c r="G3935" s="735"/>
    </row>
    <row r="3936" spans="1:7">
      <c r="A3936" s="695">
        <v>4</v>
      </c>
      <c r="B3936" s="695" t="s">
        <v>72</v>
      </c>
      <c r="C3936" s="697" t="s">
        <v>99</v>
      </c>
      <c r="D3936" s="699" t="s">
        <v>1008</v>
      </c>
      <c r="E3936" s="672">
        <v>573.70000000000005</v>
      </c>
      <c r="F3936" s="646" t="s">
        <v>75</v>
      </c>
      <c r="G3936" s="13">
        <f>SUM(A3936*E3936)</f>
        <v>2294.8000000000002</v>
      </c>
    </row>
    <row r="3937" spans="1:7" ht="25.5" customHeight="1">
      <c r="A3937" s="696"/>
      <c r="B3937" s="696"/>
      <c r="C3937" s="698"/>
      <c r="D3937" s="700"/>
      <c r="E3937" s="701" t="s">
        <v>1009</v>
      </c>
      <c r="F3937" s="702"/>
      <c r="G3937" s="703"/>
    </row>
    <row r="3938" spans="1:7">
      <c r="A3938" s="695">
        <v>16</v>
      </c>
      <c r="B3938" s="695" t="s">
        <v>72</v>
      </c>
      <c r="C3938" s="697" t="s">
        <v>102</v>
      </c>
      <c r="D3938" s="699" t="s">
        <v>103</v>
      </c>
      <c r="E3938" s="672">
        <v>318.33999999999997</v>
      </c>
      <c r="F3938" s="646" t="s">
        <v>75</v>
      </c>
      <c r="G3938" s="13">
        <f>SUM(A3938*E3938)</f>
        <v>5093.4399999999996</v>
      </c>
    </row>
    <row r="3939" spans="1:7" ht="26.25" customHeight="1">
      <c r="A3939" s="696"/>
      <c r="B3939" s="696"/>
      <c r="C3939" s="698"/>
      <c r="D3939" s="700"/>
      <c r="E3939" s="701" t="s">
        <v>1010</v>
      </c>
      <c r="F3939" s="702"/>
      <c r="G3939" s="703"/>
    </row>
    <row r="3940" spans="1:7">
      <c r="A3940" s="695">
        <v>8</v>
      </c>
      <c r="B3940" s="695" t="s">
        <v>72</v>
      </c>
      <c r="C3940" s="697" t="s">
        <v>102</v>
      </c>
      <c r="D3940" s="699" t="s">
        <v>100</v>
      </c>
      <c r="E3940" s="672">
        <v>290.83999999999997</v>
      </c>
      <c r="F3940" s="646" t="s">
        <v>75</v>
      </c>
      <c r="G3940" s="13">
        <f>SUM(A3940*E3940)</f>
        <v>2326.7199999999998</v>
      </c>
    </row>
    <row r="3941" spans="1:7" ht="29.25" customHeight="1">
      <c r="A3941" s="696"/>
      <c r="B3941" s="696"/>
      <c r="C3941" s="698"/>
      <c r="D3941" s="700"/>
      <c r="E3941" s="701" t="s">
        <v>1010</v>
      </c>
      <c r="F3941" s="702"/>
      <c r="G3941" s="703"/>
    </row>
    <row r="3942" spans="1:7" s="36" customFormat="1">
      <c r="A3942" s="695">
        <v>12</v>
      </c>
      <c r="B3942" s="695" t="s">
        <v>72</v>
      </c>
      <c r="C3942" s="697" t="s">
        <v>54</v>
      </c>
      <c r="D3942" s="699" t="s">
        <v>868</v>
      </c>
      <c r="E3942" s="672">
        <v>2376</v>
      </c>
      <c r="F3942" s="646" t="s">
        <v>75</v>
      </c>
      <c r="G3942" s="13">
        <f>SUM(A3942*E3942)</f>
        <v>28512</v>
      </c>
    </row>
    <row r="3943" spans="1:7" s="36" customFormat="1" ht="51.75" customHeight="1">
      <c r="A3943" s="696"/>
      <c r="B3943" s="696"/>
      <c r="C3943" s="698"/>
      <c r="D3943" s="700"/>
      <c r="E3943" s="701" t="s">
        <v>223</v>
      </c>
      <c r="F3943" s="702"/>
      <c r="G3943" s="703"/>
    </row>
    <row r="3944" spans="1:7">
      <c r="A3944" s="695"/>
      <c r="B3944" s="695"/>
      <c r="C3944" s="697" t="s">
        <v>57</v>
      </c>
      <c r="D3944" s="699" t="s">
        <v>236</v>
      </c>
      <c r="E3944" s="730"/>
      <c r="F3944" s="731"/>
      <c r="G3944" s="732"/>
    </row>
    <row r="3945" spans="1:7" ht="132" customHeight="1">
      <c r="A3945" s="696"/>
      <c r="B3945" s="696"/>
      <c r="C3945" s="698"/>
      <c r="D3945" s="700"/>
      <c r="E3945" s="733"/>
      <c r="F3945" s="734"/>
      <c r="G3945" s="735"/>
    </row>
    <row r="3946" spans="1:7">
      <c r="A3946" s="695">
        <v>1200</v>
      </c>
      <c r="B3946" s="695" t="s">
        <v>107</v>
      </c>
      <c r="C3946" s="697" t="s">
        <v>99</v>
      </c>
      <c r="D3946" s="699" t="s">
        <v>237</v>
      </c>
      <c r="E3946" s="672">
        <v>116.2</v>
      </c>
      <c r="F3946" s="646" t="s">
        <v>111</v>
      </c>
      <c r="G3946" s="13">
        <f>SUM(A3946*E3946)</f>
        <v>139440</v>
      </c>
    </row>
    <row r="3947" spans="1:7" ht="37.5" customHeight="1">
      <c r="A3947" s="696"/>
      <c r="B3947" s="696"/>
      <c r="C3947" s="698"/>
      <c r="D3947" s="700"/>
      <c r="E3947" s="701" t="s">
        <v>289</v>
      </c>
      <c r="F3947" s="702"/>
      <c r="G3947" s="703"/>
    </row>
    <row r="3948" spans="1:7">
      <c r="A3948" s="695">
        <v>12</v>
      </c>
      <c r="B3948" s="695" t="s">
        <v>72</v>
      </c>
      <c r="C3948" s="697" t="s">
        <v>60</v>
      </c>
      <c r="D3948" s="699" t="s">
        <v>239</v>
      </c>
      <c r="E3948" s="672">
        <v>8122</v>
      </c>
      <c r="F3948" s="646" t="s">
        <v>75</v>
      </c>
      <c r="G3948" s="13">
        <f>SUM(A3948*E3948)</f>
        <v>97464</v>
      </c>
    </row>
    <row r="3949" spans="1:7" ht="91.5" customHeight="1">
      <c r="A3949" s="696"/>
      <c r="B3949" s="696"/>
      <c r="C3949" s="698"/>
      <c r="D3949" s="700"/>
      <c r="E3949" s="701" t="s">
        <v>1433</v>
      </c>
      <c r="F3949" s="702"/>
      <c r="G3949" s="703"/>
    </row>
    <row r="3950" spans="1:7">
      <c r="A3950" s="697">
        <v>12</v>
      </c>
      <c r="B3950" s="697" t="s">
        <v>72</v>
      </c>
      <c r="C3950" s="695" t="s">
        <v>63</v>
      </c>
      <c r="D3950" s="699" t="s">
        <v>1011</v>
      </c>
      <c r="E3950" s="672">
        <v>2882</v>
      </c>
      <c r="F3950" s="646" t="s">
        <v>75</v>
      </c>
      <c r="G3950" s="13">
        <f>SUM(A3950*E3950)</f>
        <v>34584</v>
      </c>
    </row>
    <row r="3951" spans="1:7" ht="40.5" customHeight="1">
      <c r="A3951" s="698"/>
      <c r="B3951" s="698"/>
      <c r="C3951" s="696"/>
      <c r="D3951" s="700"/>
      <c r="E3951" s="701" t="s">
        <v>1012</v>
      </c>
      <c r="F3951" s="702"/>
      <c r="G3951" s="703"/>
    </row>
    <row r="3952" spans="1:7">
      <c r="A3952" s="697">
        <v>12</v>
      </c>
      <c r="B3952" s="697" t="s">
        <v>72</v>
      </c>
      <c r="C3952" s="695" t="s">
        <v>66</v>
      </c>
      <c r="D3952" s="699" t="s">
        <v>873</v>
      </c>
      <c r="E3952" s="672">
        <v>2882</v>
      </c>
      <c r="F3952" s="646" t="s">
        <v>75</v>
      </c>
      <c r="G3952" s="13">
        <f>SUM(A3952*E3952)</f>
        <v>34584</v>
      </c>
    </row>
    <row r="3953" spans="1:7" ht="30" customHeight="1">
      <c r="A3953" s="698"/>
      <c r="B3953" s="698"/>
      <c r="C3953" s="696"/>
      <c r="D3953" s="700"/>
      <c r="E3953" s="701" t="s">
        <v>1012</v>
      </c>
      <c r="F3953" s="702"/>
      <c r="G3953" s="703"/>
    </row>
    <row r="3954" spans="1:7">
      <c r="A3954" s="697">
        <v>2</v>
      </c>
      <c r="B3954" s="697" t="s">
        <v>72</v>
      </c>
      <c r="C3954" s="695" t="s">
        <v>69</v>
      </c>
      <c r="D3954" s="699" t="s">
        <v>1013</v>
      </c>
      <c r="E3954" s="672">
        <v>2745</v>
      </c>
      <c r="F3954" s="646" t="s">
        <v>75</v>
      </c>
      <c r="G3954" s="13">
        <f>SUM(A3954*E3954)</f>
        <v>5490</v>
      </c>
    </row>
    <row r="3955" spans="1:7" ht="27" customHeight="1">
      <c r="A3955" s="698"/>
      <c r="B3955" s="698"/>
      <c r="C3955" s="696"/>
      <c r="D3955" s="700"/>
      <c r="E3955" s="701" t="s">
        <v>1014</v>
      </c>
      <c r="F3955" s="702"/>
      <c r="G3955" s="703"/>
    </row>
    <row r="3956" spans="1:7">
      <c r="A3956" s="697">
        <v>36</v>
      </c>
      <c r="B3956" s="697" t="s">
        <v>72</v>
      </c>
      <c r="C3956" s="695" t="s">
        <v>73</v>
      </c>
      <c r="D3956" s="699" t="s">
        <v>822</v>
      </c>
      <c r="E3956" s="672">
        <v>843.92</v>
      </c>
      <c r="F3956" s="646" t="s">
        <v>75</v>
      </c>
      <c r="G3956" s="13">
        <f>SUM(A3956*E3956)</f>
        <v>30381.119999999999</v>
      </c>
    </row>
    <row r="3957" spans="1:7" ht="45.75" customHeight="1">
      <c r="A3957" s="698"/>
      <c r="B3957" s="698"/>
      <c r="C3957" s="696"/>
      <c r="D3957" s="700"/>
      <c r="E3957" s="701" t="s">
        <v>823</v>
      </c>
      <c r="F3957" s="702"/>
      <c r="G3957" s="703"/>
    </row>
    <row r="3958" spans="1:7">
      <c r="A3958" s="697">
        <v>20</v>
      </c>
      <c r="B3958" s="697" t="s">
        <v>72</v>
      </c>
      <c r="C3958" s="695" t="s">
        <v>208</v>
      </c>
      <c r="D3958" s="699" t="s">
        <v>822</v>
      </c>
      <c r="E3958" s="672">
        <v>341.88</v>
      </c>
      <c r="F3958" s="646" t="s">
        <v>75</v>
      </c>
      <c r="G3958" s="13">
        <f>SUM(A3958*E3958)</f>
        <v>6837.6</v>
      </c>
    </row>
    <row r="3959" spans="1:7" ht="45.75" customHeight="1">
      <c r="A3959" s="698"/>
      <c r="B3959" s="698"/>
      <c r="C3959" s="696"/>
      <c r="D3959" s="700"/>
      <c r="E3959" s="701" t="s">
        <v>1253</v>
      </c>
      <c r="F3959" s="702"/>
      <c r="G3959" s="703"/>
    </row>
    <row r="3960" spans="1:7" s="30" customFormat="1" ht="36.75" customHeight="1">
      <c r="A3960" s="674"/>
      <c r="B3960" s="674"/>
      <c r="C3960" s="3"/>
      <c r="D3960" s="91"/>
      <c r="E3960" s="674"/>
      <c r="F3960" s="28" t="s">
        <v>320</v>
      </c>
      <c r="G3960" s="233">
        <v>812752</v>
      </c>
    </row>
    <row r="3961" spans="1:7" s="25" customFormat="1">
      <c r="A3961" s="76"/>
      <c r="B3961" s="76"/>
      <c r="C3961" s="75"/>
      <c r="D3961" s="235" t="s">
        <v>1015</v>
      </c>
      <c r="E3961" s="76"/>
      <c r="F3961" s="76"/>
      <c r="G3961" s="84"/>
    </row>
    <row r="3962" spans="1:7">
      <c r="A3962" s="695"/>
      <c r="B3962" s="695"/>
      <c r="C3962" s="697" t="s">
        <v>11</v>
      </c>
      <c r="D3962" s="699" t="s">
        <v>113</v>
      </c>
      <c r="E3962" s="730"/>
      <c r="F3962" s="731"/>
      <c r="G3962" s="732"/>
    </row>
    <row r="3963" spans="1:7" ht="180.75" customHeight="1">
      <c r="A3963" s="696"/>
      <c r="B3963" s="696"/>
      <c r="C3963" s="698"/>
      <c r="D3963" s="700"/>
      <c r="E3963" s="733"/>
      <c r="F3963" s="734"/>
      <c r="G3963" s="735"/>
    </row>
    <row r="3964" spans="1:7" ht="18" customHeight="1">
      <c r="A3964" s="695">
        <v>40</v>
      </c>
      <c r="B3964" s="695" t="s">
        <v>72</v>
      </c>
      <c r="C3964" s="697"/>
      <c r="D3964" s="751" t="s">
        <v>154</v>
      </c>
      <c r="E3964" s="672">
        <v>14748</v>
      </c>
      <c r="F3964" s="646" t="s">
        <v>75</v>
      </c>
      <c r="G3964" s="13">
        <f>SUM(A3964*E3964)</f>
        <v>589920</v>
      </c>
    </row>
    <row r="3965" spans="1:7" ht="33" customHeight="1">
      <c r="A3965" s="696"/>
      <c r="B3965" s="696"/>
      <c r="C3965" s="698"/>
      <c r="D3965" s="752"/>
      <c r="E3965" s="701" t="s">
        <v>114</v>
      </c>
      <c r="F3965" s="702"/>
      <c r="G3965" s="703"/>
    </row>
    <row r="3966" spans="1:7" s="36" customFormat="1">
      <c r="A3966" s="695"/>
      <c r="B3966" s="695"/>
      <c r="C3966" s="697" t="s">
        <v>15</v>
      </c>
      <c r="D3966" s="699" t="s">
        <v>1016</v>
      </c>
      <c r="E3966" s="730"/>
      <c r="F3966" s="731"/>
      <c r="G3966" s="732"/>
    </row>
    <row r="3967" spans="1:7" s="36" customFormat="1" ht="63.75" customHeight="1">
      <c r="A3967" s="696"/>
      <c r="B3967" s="696"/>
      <c r="C3967" s="698"/>
      <c r="D3967" s="700"/>
      <c r="E3967" s="733"/>
      <c r="F3967" s="734"/>
      <c r="G3967" s="735"/>
    </row>
    <row r="3968" spans="1:7" s="36" customFormat="1">
      <c r="A3968" s="695">
        <v>650</v>
      </c>
      <c r="B3968" s="695" t="s">
        <v>107</v>
      </c>
      <c r="C3968" s="697" t="s">
        <v>154</v>
      </c>
      <c r="D3968" s="699" t="s">
        <v>103</v>
      </c>
      <c r="E3968" s="672">
        <v>28</v>
      </c>
      <c r="F3968" s="646" t="s">
        <v>111</v>
      </c>
      <c r="G3968" s="13">
        <f>SUM(A3968*E3968)</f>
        <v>18200</v>
      </c>
    </row>
    <row r="3969" spans="1:7" s="36" customFormat="1" ht="25.5" customHeight="1">
      <c r="A3969" s="696"/>
      <c r="B3969" s="696"/>
      <c r="C3969" s="698"/>
      <c r="D3969" s="700"/>
      <c r="E3969" s="701" t="s">
        <v>947</v>
      </c>
      <c r="F3969" s="702"/>
      <c r="G3969" s="703"/>
    </row>
    <row r="3970" spans="1:7" s="36" customFormat="1">
      <c r="A3970" s="695">
        <v>600</v>
      </c>
      <c r="B3970" s="695" t="s">
        <v>107</v>
      </c>
      <c r="C3970" s="697" t="s">
        <v>157</v>
      </c>
      <c r="D3970" s="699" t="s">
        <v>424</v>
      </c>
      <c r="E3970" s="672">
        <v>226</v>
      </c>
      <c r="F3970" s="646" t="s">
        <v>111</v>
      </c>
      <c r="G3970" s="13">
        <f>SUM(A3970*E3970)</f>
        <v>135600</v>
      </c>
    </row>
    <row r="3971" spans="1:7" s="36" customFormat="1" ht="27.75" customHeight="1">
      <c r="A3971" s="696"/>
      <c r="B3971" s="696"/>
      <c r="C3971" s="698"/>
      <c r="D3971" s="700"/>
      <c r="E3971" s="701" t="s">
        <v>1017</v>
      </c>
      <c r="F3971" s="702"/>
      <c r="G3971" s="703"/>
    </row>
    <row r="3972" spans="1:7" s="36" customFormat="1">
      <c r="A3972" s="695">
        <v>300</v>
      </c>
      <c r="B3972" s="695" t="s">
        <v>107</v>
      </c>
      <c r="C3972" s="697" t="s">
        <v>197</v>
      </c>
      <c r="D3972" s="699" t="s">
        <v>423</v>
      </c>
      <c r="E3972" s="672">
        <v>486</v>
      </c>
      <c r="F3972" s="646" t="s">
        <v>111</v>
      </c>
      <c r="G3972" s="13">
        <f>SUM(A3972*E3972)</f>
        <v>145800</v>
      </c>
    </row>
    <row r="3973" spans="1:7" s="36" customFormat="1" ht="36.75" customHeight="1">
      <c r="A3973" s="696"/>
      <c r="B3973" s="696"/>
      <c r="C3973" s="698"/>
      <c r="D3973" s="700"/>
      <c r="E3973" s="701" t="s">
        <v>1018</v>
      </c>
      <c r="F3973" s="702"/>
      <c r="G3973" s="703"/>
    </row>
    <row r="3974" spans="1:7" s="36" customFormat="1">
      <c r="A3974" s="695">
        <v>200</v>
      </c>
      <c r="B3974" s="695" t="s">
        <v>107</v>
      </c>
      <c r="C3974" s="697" t="s">
        <v>427</v>
      </c>
      <c r="D3974" s="699" t="s">
        <v>638</v>
      </c>
      <c r="E3974" s="672">
        <v>1375</v>
      </c>
      <c r="F3974" s="646" t="s">
        <v>111</v>
      </c>
      <c r="G3974" s="13">
        <f>SUM(A3974*E3974)</f>
        <v>275000</v>
      </c>
    </row>
    <row r="3975" spans="1:7" s="36" customFormat="1" ht="103.5" customHeight="1">
      <c r="A3975" s="696"/>
      <c r="B3975" s="696"/>
      <c r="C3975" s="698"/>
      <c r="D3975" s="700"/>
      <c r="E3975" s="701" t="s">
        <v>1250</v>
      </c>
      <c r="F3975" s="702"/>
      <c r="G3975" s="703"/>
    </row>
    <row r="3976" spans="1:7" s="36" customFormat="1">
      <c r="A3976" s="695">
        <v>140</v>
      </c>
      <c r="B3976" s="695" t="s">
        <v>107</v>
      </c>
      <c r="C3976" s="697" t="s">
        <v>18</v>
      </c>
      <c r="D3976" s="699" t="s">
        <v>110</v>
      </c>
      <c r="E3976" s="672">
        <v>242</v>
      </c>
      <c r="F3976" s="646" t="s">
        <v>111</v>
      </c>
      <c r="G3976" s="13">
        <f>SUM(A3976*E3976)</f>
        <v>33880</v>
      </c>
    </row>
    <row r="3977" spans="1:7" s="36" customFormat="1" ht="58.5" customHeight="1">
      <c r="A3977" s="696"/>
      <c r="B3977" s="696"/>
      <c r="C3977" s="698"/>
      <c r="D3977" s="700"/>
      <c r="E3977" s="701" t="s">
        <v>112</v>
      </c>
      <c r="F3977" s="702"/>
      <c r="G3977" s="703"/>
    </row>
    <row r="3978" spans="1:7" s="30" customFormat="1" ht="47.25" customHeight="1">
      <c r="A3978" s="674"/>
      <c r="B3978" s="674"/>
      <c r="C3978" s="3"/>
      <c r="D3978" s="91"/>
      <c r="E3978" s="674"/>
      <c r="F3978" s="28" t="s">
        <v>1019</v>
      </c>
      <c r="G3978" s="233">
        <v>1885900</v>
      </c>
    </row>
    <row r="3979" spans="1:7">
      <c r="A3979" s="674"/>
      <c r="B3979" s="674"/>
      <c r="C3979" s="3"/>
      <c r="D3979" s="244" t="s">
        <v>292</v>
      </c>
      <c r="E3979" s="674"/>
      <c r="F3979" s="674"/>
      <c r="G3979" s="5"/>
    </row>
    <row r="3980" spans="1:7" s="25" customFormat="1" ht="38.25" customHeight="1">
      <c r="A3980" s="646">
        <v>2</v>
      </c>
      <c r="B3980" s="646" t="s">
        <v>72</v>
      </c>
      <c r="C3980" s="645" t="s">
        <v>11</v>
      </c>
      <c r="D3980" s="647" t="s">
        <v>1251</v>
      </c>
      <c r="E3980" s="646"/>
      <c r="F3980" s="646" t="s">
        <v>75</v>
      </c>
      <c r="G3980" s="180"/>
    </row>
    <row r="3981" spans="1:7" s="30" customFormat="1" ht="30.75" customHeight="1">
      <c r="A3981" s="674"/>
      <c r="B3981" s="674"/>
      <c r="C3981" s="3"/>
      <c r="D3981" s="91"/>
      <c r="E3981" s="674"/>
      <c r="F3981" s="28" t="s">
        <v>1158</v>
      </c>
      <c r="G3981" s="233"/>
    </row>
    <row r="3982" spans="1:7" s="30" customFormat="1">
      <c r="A3982" s="6"/>
      <c r="B3982" s="6"/>
      <c r="C3982" s="7"/>
      <c r="D3982" s="65"/>
      <c r="E3982" s="6"/>
      <c r="F3982" s="93"/>
      <c r="G3982" s="243"/>
    </row>
    <row r="3983" spans="1:7">
      <c r="A3983" s="6"/>
      <c r="B3983" s="6"/>
      <c r="C3983" s="7"/>
      <c r="D3983" s="8" t="s">
        <v>1260</v>
      </c>
      <c r="E3983" s="6"/>
      <c r="F3983" s="6"/>
      <c r="G3983" s="9"/>
    </row>
    <row r="3984" spans="1:7">
      <c r="A3984" s="695">
        <v>724</v>
      </c>
      <c r="B3984" s="695" t="s">
        <v>10</v>
      </c>
      <c r="C3984" s="697" t="s">
        <v>11</v>
      </c>
      <c r="D3984" s="699" t="s">
        <v>241</v>
      </c>
      <c r="E3984" s="672">
        <v>3176.25</v>
      </c>
      <c r="F3984" s="646" t="s">
        <v>242</v>
      </c>
      <c r="G3984" s="20">
        <f>SUM(A3984*E3984/1000)</f>
        <v>2299.605</v>
      </c>
    </row>
    <row r="3985" spans="1:7" ht="67.5" customHeight="1">
      <c r="A3985" s="696"/>
      <c r="B3985" s="696"/>
      <c r="C3985" s="698"/>
      <c r="D3985" s="700"/>
      <c r="E3985" s="701" t="s">
        <v>180</v>
      </c>
      <c r="F3985" s="702"/>
      <c r="G3985" s="703"/>
    </row>
    <row r="3986" spans="1:7" s="25" customFormat="1">
      <c r="A3986" s="695">
        <v>161</v>
      </c>
      <c r="B3986" s="695" t="s">
        <v>10</v>
      </c>
      <c r="C3986" s="697" t="s">
        <v>15</v>
      </c>
      <c r="D3986" s="699" t="s">
        <v>243</v>
      </c>
      <c r="E3986" s="672">
        <v>9416.2800000000007</v>
      </c>
      <c r="F3986" s="646" t="s">
        <v>13</v>
      </c>
      <c r="G3986" s="20">
        <f>SUM(A3986*E3986/100)</f>
        <v>15160.210800000001</v>
      </c>
    </row>
    <row r="3987" spans="1:7" s="25" customFormat="1" ht="42" customHeight="1">
      <c r="A3987" s="696"/>
      <c r="B3987" s="696"/>
      <c r="C3987" s="698"/>
      <c r="D3987" s="700"/>
      <c r="E3987" s="701" t="s">
        <v>244</v>
      </c>
      <c r="F3987" s="702"/>
      <c r="G3987" s="703"/>
    </row>
    <row r="3988" spans="1:7" ht="15" customHeight="1">
      <c r="A3988" s="695">
        <v>618</v>
      </c>
      <c r="B3988" s="695" t="s">
        <v>10</v>
      </c>
      <c r="C3988" s="697" t="s">
        <v>18</v>
      </c>
      <c r="D3988" s="699" t="s">
        <v>16</v>
      </c>
      <c r="E3988" s="672">
        <v>11948.36</v>
      </c>
      <c r="F3988" s="646" t="s">
        <v>13</v>
      </c>
      <c r="G3988" s="13">
        <f>SUM(A3988*E3988/100)</f>
        <v>73840.86480000001</v>
      </c>
    </row>
    <row r="3989" spans="1:7" ht="45" customHeight="1">
      <c r="A3989" s="696"/>
      <c r="B3989" s="696"/>
      <c r="C3989" s="698"/>
      <c r="D3989" s="700"/>
      <c r="E3989" s="701" t="s">
        <v>17</v>
      </c>
      <c r="F3989" s="702"/>
      <c r="G3989" s="703"/>
    </row>
    <row r="3990" spans="1:7" s="24" customFormat="1">
      <c r="A3990" s="697">
        <v>763</v>
      </c>
      <c r="B3990" s="697" t="s">
        <v>39</v>
      </c>
      <c r="C3990" s="695" t="s">
        <v>21</v>
      </c>
      <c r="D3990" s="699" t="s">
        <v>41</v>
      </c>
      <c r="E3990" s="672">
        <v>2206.6</v>
      </c>
      <c r="F3990" s="646" t="s">
        <v>42</v>
      </c>
      <c r="G3990" s="20">
        <f>SUM(A3990*E3990/100)</f>
        <v>16836.358</v>
      </c>
    </row>
    <row r="3991" spans="1:7" s="24" customFormat="1" ht="27.75" customHeight="1">
      <c r="A3991" s="698"/>
      <c r="B3991" s="698"/>
      <c r="C3991" s="696"/>
      <c r="D3991" s="700"/>
      <c r="E3991" s="727" t="s">
        <v>43</v>
      </c>
      <c r="F3991" s="728"/>
      <c r="G3991" s="729"/>
    </row>
    <row r="3992" spans="1:7" s="24" customFormat="1" ht="15" customHeight="1">
      <c r="A3992" s="697">
        <v>763</v>
      </c>
      <c r="B3992" s="697" t="s">
        <v>39</v>
      </c>
      <c r="C3992" s="695" t="s">
        <v>25</v>
      </c>
      <c r="D3992" s="699" t="s">
        <v>45</v>
      </c>
      <c r="E3992" s="646">
        <v>2197.52</v>
      </c>
      <c r="F3992" s="646" t="s">
        <v>42</v>
      </c>
      <c r="G3992" s="20">
        <f>SUM(A3992*E3992/100)</f>
        <v>16767.077600000001</v>
      </c>
    </row>
    <row r="3993" spans="1:7" s="24" customFormat="1" ht="45.75" customHeight="1">
      <c r="A3993" s="698"/>
      <c r="B3993" s="698"/>
      <c r="C3993" s="696"/>
      <c r="D3993" s="700"/>
      <c r="E3993" s="727" t="s">
        <v>46</v>
      </c>
      <c r="F3993" s="728"/>
      <c r="G3993" s="729"/>
    </row>
    <row r="3994" spans="1:7">
      <c r="A3994" s="695">
        <v>79</v>
      </c>
      <c r="B3994" s="695" t="s">
        <v>10</v>
      </c>
      <c r="C3994" s="697" t="s">
        <v>29</v>
      </c>
      <c r="D3994" s="699" t="s">
        <v>352</v>
      </c>
      <c r="E3994" s="672">
        <v>3227.5</v>
      </c>
      <c r="F3994" s="646" t="s">
        <v>147</v>
      </c>
      <c r="G3994" s="20">
        <f>SUM(A3994*E3994/100)</f>
        <v>2549.7249999999999</v>
      </c>
    </row>
    <row r="3995" spans="1:7" ht="43.5" customHeight="1">
      <c r="A3995" s="696"/>
      <c r="B3995" s="696"/>
      <c r="C3995" s="698"/>
      <c r="D3995" s="700"/>
      <c r="E3995" s="701" t="s">
        <v>353</v>
      </c>
      <c r="F3995" s="702"/>
      <c r="G3995" s="703"/>
    </row>
    <row r="3996" spans="1:7">
      <c r="A3996" s="695">
        <v>4200</v>
      </c>
      <c r="B3996" s="695" t="s">
        <v>10</v>
      </c>
      <c r="C3996" s="697" t="s">
        <v>33</v>
      </c>
      <c r="D3996" s="699" t="s">
        <v>202</v>
      </c>
      <c r="E3996" s="672">
        <v>1720.66</v>
      </c>
      <c r="F3996" s="646" t="s">
        <v>13</v>
      </c>
      <c r="G3996" s="20">
        <f>SUM(A3996*E3996/100)</f>
        <v>72267.72</v>
      </c>
    </row>
    <row r="3997" spans="1:7" ht="39.75" customHeight="1">
      <c r="A3997" s="696"/>
      <c r="B3997" s="696"/>
      <c r="C3997" s="698"/>
      <c r="D3997" s="700"/>
      <c r="E3997" s="701" t="s">
        <v>203</v>
      </c>
      <c r="F3997" s="702"/>
      <c r="G3997" s="703"/>
    </row>
    <row r="3998" spans="1:7" ht="15" customHeight="1">
      <c r="A3998" s="695">
        <v>50</v>
      </c>
      <c r="B3998" s="695" t="s">
        <v>10</v>
      </c>
      <c r="C3998" s="651" t="s">
        <v>36</v>
      </c>
      <c r="D3998" s="699" t="s">
        <v>12</v>
      </c>
      <c r="E3998" s="672">
        <v>8694.9500000000007</v>
      </c>
      <c r="F3998" s="646" t="s">
        <v>13</v>
      </c>
      <c r="G3998" s="13">
        <f>SUM(A3998*E3998/100)</f>
        <v>4347.4750000000004</v>
      </c>
    </row>
    <row r="3999" spans="1:7" ht="46.5" customHeight="1">
      <c r="A3999" s="696"/>
      <c r="B3999" s="696"/>
      <c r="C3999" s="652"/>
      <c r="D3999" s="700"/>
      <c r="E3999" s="701" t="s">
        <v>14</v>
      </c>
      <c r="F3999" s="702"/>
      <c r="G3999" s="703"/>
    </row>
    <row r="4000" spans="1:7" ht="72" customHeight="1">
      <c r="A4000" s="649"/>
      <c r="B4000" s="649"/>
      <c r="C4000" s="651" t="s">
        <v>40</v>
      </c>
      <c r="D4000" s="653" t="s">
        <v>153</v>
      </c>
      <c r="E4000" s="730"/>
      <c r="F4000" s="731"/>
      <c r="G4000" s="732"/>
    </row>
    <row r="4001" spans="1:7">
      <c r="A4001" s="695">
        <v>266</v>
      </c>
      <c r="B4001" s="695" t="s">
        <v>39</v>
      </c>
      <c r="C4001" s="697" t="s">
        <v>154</v>
      </c>
      <c r="D4001" s="699" t="s">
        <v>158</v>
      </c>
      <c r="E4001" s="672">
        <v>3275.5</v>
      </c>
      <c r="F4001" s="646" t="s">
        <v>42</v>
      </c>
      <c r="G4001" s="20">
        <f>SUM(A4001*E4001/100)</f>
        <v>8712.83</v>
      </c>
    </row>
    <row r="4002" spans="1:7" ht="90.75" customHeight="1">
      <c r="A4002" s="696"/>
      <c r="B4002" s="696"/>
      <c r="C4002" s="698"/>
      <c r="D4002" s="700"/>
      <c r="E4002" s="701" t="s">
        <v>159</v>
      </c>
      <c r="F4002" s="702"/>
      <c r="G4002" s="703"/>
    </row>
    <row r="4003" spans="1:7" s="23" customFormat="1" ht="15" customHeight="1">
      <c r="A4003" s="697">
        <v>88</v>
      </c>
      <c r="B4003" s="697" t="s">
        <v>10</v>
      </c>
      <c r="C4003" s="695" t="s">
        <v>44</v>
      </c>
      <c r="D4003" s="711" t="s">
        <v>30</v>
      </c>
      <c r="E4003" s="672">
        <v>337</v>
      </c>
      <c r="F4003" s="646" t="s">
        <v>31</v>
      </c>
      <c r="G4003" s="20">
        <f>SUM(A4003*E4003)</f>
        <v>29656</v>
      </c>
    </row>
    <row r="4004" spans="1:7" s="23" customFormat="1" ht="169.5" customHeight="1">
      <c r="A4004" s="698"/>
      <c r="B4004" s="698"/>
      <c r="C4004" s="696"/>
      <c r="D4004" s="712"/>
      <c r="E4004" s="713" t="s">
        <v>32</v>
      </c>
      <c r="F4004" s="714"/>
      <c r="G4004" s="715"/>
    </row>
    <row r="4005" spans="1:7" ht="15" customHeight="1">
      <c r="A4005" s="749">
        <v>9.75</v>
      </c>
      <c r="B4005" s="697" t="s">
        <v>24</v>
      </c>
      <c r="C4005" s="695" t="s">
        <v>47</v>
      </c>
      <c r="D4005" s="711" t="s">
        <v>26</v>
      </c>
      <c r="E4005" s="672">
        <v>5001.7</v>
      </c>
      <c r="F4005" s="646" t="s">
        <v>27</v>
      </c>
      <c r="G4005" s="20">
        <f>SUM(A4005*E4005)</f>
        <v>48766.574999999997</v>
      </c>
    </row>
    <row r="4006" spans="1:7" ht="63" customHeight="1">
      <c r="A4006" s="750"/>
      <c r="B4006" s="698"/>
      <c r="C4006" s="696"/>
      <c r="D4006" s="712"/>
      <c r="E4006" s="701" t="s">
        <v>28</v>
      </c>
      <c r="F4006" s="702"/>
      <c r="G4006" s="703"/>
    </row>
    <row r="4007" spans="1:7" s="30" customFormat="1" ht="36.75" customHeight="1">
      <c r="A4007" s="674"/>
      <c r="B4007" s="674"/>
      <c r="C4007" s="3"/>
      <c r="D4007" s="91"/>
      <c r="E4007" s="674"/>
      <c r="F4007" s="28" t="s">
        <v>1261</v>
      </c>
      <c r="G4007" s="233">
        <v>291284</v>
      </c>
    </row>
    <row r="4008" spans="1:7" s="30" customFormat="1">
      <c r="A4008" s="6"/>
      <c r="B4008" s="6"/>
      <c r="C4008" s="7"/>
      <c r="D4008" s="65"/>
      <c r="E4008" s="6"/>
      <c r="F4008" s="93"/>
      <c r="G4008" s="243"/>
    </row>
    <row r="4009" spans="1:7" s="30" customFormat="1">
      <c r="A4009" s="6"/>
      <c r="B4009" s="6"/>
      <c r="C4009" s="7"/>
      <c r="D4009" s="65"/>
      <c r="E4009" s="6"/>
      <c r="F4009" s="93"/>
      <c r="G4009" s="243"/>
    </row>
    <row r="4010" spans="1:7" s="30" customFormat="1">
      <c r="A4010" s="6"/>
      <c r="B4010" s="6"/>
      <c r="C4010" s="7"/>
      <c r="D4010" s="65"/>
      <c r="E4010" s="6"/>
      <c r="F4010" s="93"/>
      <c r="G4010" s="243"/>
    </row>
    <row r="4011" spans="1:7" s="30" customFormat="1">
      <c r="A4011" s="6"/>
      <c r="B4011" s="6"/>
      <c r="C4011" s="7"/>
      <c r="D4011" s="65"/>
      <c r="E4011" s="6"/>
      <c r="F4011" s="93"/>
      <c r="G4011" s="243"/>
    </row>
    <row r="4012" spans="1:7" s="36" customFormat="1" ht="30" customHeight="1">
      <c r="A4012" s="52" t="s">
        <v>575</v>
      </c>
      <c r="B4012" s="53"/>
      <c r="C4012" s="54" t="s">
        <v>1259</v>
      </c>
      <c r="D4012" s="55"/>
      <c r="F4012" s="56" t="s">
        <v>131</v>
      </c>
      <c r="G4012" s="54"/>
    </row>
    <row r="4013" spans="1:7" s="36" customFormat="1" ht="30" customHeight="1">
      <c r="A4013" s="52" t="s">
        <v>132</v>
      </c>
      <c r="B4013" s="53"/>
      <c r="C4013" s="54" t="s">
        <v>133</v>
      </c>
      <c r="D4013" s="55"/>
      <c r="F4013" s="56" t="s">
        <v>131</v>
      </c>
      <c r="G4013" s="54"/>
    </row>
    <row r="4014" spans="1:7" s="30" customFormat="1" ht="33" customHeight="1">
      <c r="A4014" s="52" t="s">
        <v>134</v>
      </c>
      <c r="B4014" s="53"/>
      <c r="C4014" s="54" t="s">
        <v>967</v>
      </c>
      <c r="D4014" s="55"/>
      <c r="E4014" s="36"/>
      <c r="F4014" s="56" t="s">
        <v>131</v>
      </c>
      <c r="G4014" s="243"/>
    </row>
    <row r="4015" spans="1:7" s="30" customFormat="1" ht="33" customHeight="1">
      <c r="A4015" s="52" t="s">
        <v>1265</v>
      </c>
      <c r="B4015" s="53"/>
      <c r="C4015" s="54" t="s">
        <v>1266</v>
      </c>
      <c r="D4015" s="55"/>
      <c r="E4015" s="36"/>
      <c r="F4015" s="56" t="s">
        <v>131</v>
      </c>
      <c r="G4015" s="243"/>
    </row>
    <row r="4016" spans="1:7" s="30" customFormat="1" ht="33" customHeight="1">
      <c r="A4016" s="52"/>
      <c r="B4016" s="53"/>
      <c r="C4016" s="54"/>
      <c r="D4016" s="55"/>
      <c r="E4016" s="36"/>
      <c r="F4016" s="56"/>
      <c r="G4016" s="243"/>
    </row>
    <row r="4017" spans="1:7" s="25" customFormat="1" ht="33" customHeight="1">
      <c r="A4017" s="59"/>
      <c r="B4017" s="54"/>
      <c r="C4017" s="54"/>
      <c r="D4017" s="60"/>
      <c r="E4017" s="61" t="s">
        <v>138</v>
      </c>
      <c r="F4017" s="62"/>
      <c r="G4017" s="62"/>
    </row>
    <row r="4018" spans="1:7" s="25" customFormat="1" ht="15" customHeight="1">
      <c r="A4018" s="59"/>
      <c r="B4018" s="54"/>
      <c r="C4018" s="54"/>
      <c r="D4018" s="60"/>
      <c r="E4018" s="61"/>
      <c r="F4018" s="376"/>
      <c r="G4018" s="376"/>
    </row>
    <row r="4019" spans="1:7" s="25" customFormat="1" ht="15" customHeight="1">
      <c r="A4019" s="59"/>
      <c r="B4019" s="54"/>
      <c r="C4019" s="54"/>
      <c r="D4019" s="60"/>
      <c r="E4019" s="61"/>
      <c r="F4019" s="376"/>
      <c r="G4019" s="376"/>
    </row>
    <row r="4020" spans="1:7" s="25" customFormat="1" ht="15" customHeight="1">
      <c r="A4020" s="59"/>
      <c r="B4020" s="54"/>
      <c r="C4020" s="54"/>
      <c r="D4020" s="60"/>
      <c r="E4020" s="61"/>
      <c r="F4020" s="376"/>
      <c r="G4020" s="376"/>
    </row>
    <row r="4021" spans="1:7" s="25" customFormat="1" ht="15" customHeight="1">
      <c r="A4021" s="59"/>
      <c r="B4021" s="54"/>
      <c r="C4021" s="54"/>
      <c r="D4021" s="60"/>
      <c r="E4021" s="61"/>
      <c r="F4021" s="376"/>
      <c r="G4021" s="376"/>
    </row>
    <row r="4022" spans="1:7" s="25" customFormat="1">
      <c r="A4022" s="59"/>
      <c r="B4022" s="54"/>
      <c r="C4022" s="54"/>
      <c r="D4022" s="60"/>
      <c r="E4022" s="54"/>
      <c r="F4022" s="54"/>
      <c r="G4022" s="63"/>
    </row>
    <row r="4023" spans="1:7" s="25" customFormat="1">
      <c r="A4023" s="59"/>
      <c r="B4023" s="54"/>
      <c r="C4023" s="54"/>
      <c r="D4023" s="60"/>
      <c r="E4023" s="64" t="s">
        <v>140</v>
      </c>
      <c r="F4023" s="54"/>
      <c r="G4023" s="63"/>
    </row>
    <row r="4024" spans="1:7" s="25" customFormat="1">
      <c r="A4024" s="55" t="s">
        <v>139</v>
      </c>
      <c r="B4024" s="54"/>
      <c r="C4024" s="54"/>
      <c r="D4024" s="60"/>
      <c r="E4024" s="64" t="s">
        <v>141</v>
      </c>
      <c r="F4024" s="54"/>
      <c r="G4024" s="63"/>
    </row>
    <row r="4025" spans="1:7" s="25" customFormat="1">
      <c r="A4025" s="59"/>
      <c r="B4025" s="54"/>
      <c r="C4025" s="76"/>
      <c r="D4025" s="60"/>
      <c r="E4025" s="64" t="s">
        <v>142</v>
      </c>
      <c r="F4025" s="54"/>
      <c r="G4025" s="63"/>
    </row>
    <row r="4983" spans="1:7">
      <c r="A4983" s="741" t="s">
        <v>0</v>
      </c>
      <c r="B4983" s="741"/>
      <c r="C4983" s="741"/>
      <c r="D4983" s="741"/>
      <c r="E4983" s="741"/>
      <c r="F4983" s="741"/>
      <c r="G4983" s="741"/>
    </row>
    <row r="4984" spans="1:7">
      <c r="A4984" s="742" t="s">
        <v>1</v>
      </c>
      <c r="B4984" s="742"/>
      <c r="C4984" s="742"/>
      <c r="D4984" s="742"/>
      <c r="E4984" s="742"/>
      <c r="F4984" s="742"/>
      <c r="G4984" s="742"/>
    </row>
    <row r="4985" spans="1:7" ht="31.5" customHeight="1">
      <c r="A4985" s="1" t="s">
        <v>2</v>
      </c>
      <c r="B4985" s="666"/>
      <c r="C4985" s="666"/>
      <c r="D4985" s="754" t="s">
        <v>1427</v>
      </c>
      <c r="E4985" s="754"/>
      <c r="F4985" s="754"/>
      <c r="G4985" s="754"/>
    </row>
    <row r="4986" spans="1:7" ht="25.5">
      <c r="A4986" s="744" t="s">
        <v>3</v>
      </c>
      <c r="B4986" s="745"/>
      <c r="C4986" s="3" t="s">
        <v>4</v>
      </c>
      <c r="D4986" s="91" t="s">
        <v>5</v>
      </c>
      <c r="E4986" s="674" t="s">
        <v>6</v>
      </c>
      <c r="F4986" s="674" t="s">
        <v>7</v>
      </c>
      <c r="G4986" s="5" t="s">
        <v>8</v>
      </c>
    </row>
    <row r="4987" spans="1:7" ht="18" customHeight="1">
      <c r="D4987" s="173" t="s">
        <v>607</v>
      </c>
    </row>
    <row r="4988" spans="1:7">
      <c r="A4988" s="697"/>
      <c r="B4988" s="697"/>
      <c r="C4988" s="695" t="s">
        <v>11</v>
      </c>
      <c r="D4988" s="699" t="s">
        <v>977</v>
      </c>
      <c r="E4988" s="672"/>
      <c r="F4988" s="646"/>
      <c r="G4988" s="20"/>
    </row>
    <row r="4989" spans="1:7" ht="66" customHeight="1">
      <c r="A4989" s="698"/>
      <c r="B4989" s="698"/>
      <c r="C4989" s="696"/>
      <c r="D4989" s="700"/>
      <c r="E4989" s="701"/>
      <c r="F4989" s="702"/>
      <c r="G4989" s="703"/>
    </row>
    <row r="4990" spans="1:7">
      <c r="A4990" s="697">
        <v>443</v>
      </c>
      <c r="B4990" s="697" t="s">
        <v>39</v>
      </c>
      <c r="C4990" s="695" t="s">
        <v>154</v>
      </c>
      <c r="D4990" s="699" t="s">
        <v>1428</v>
      </c>
      <c r="E4990" s="672">
        <v>1450.76</v>
      </c>
      <c r="F4990" s="646" t="s">
        <v>165</v>
      </c>
      <c r="G4990" s="20">
        <f>SUM(A4990*E4990)</f>
        <v>642686.68000000005</v>
      </c>
    </row>
    <row r="4991" spans="1:7" ht="66" customHeight="1">
      <c r="A4991" s="698"/>
      <c r="B4991" s="698"/>
      <c r="C4991" s="696"/>
      <c r="D4991" s="700"/>
      <c r="E4991" s="701" t="s">
        <v>978</v>
      </c>
      <c r="F4991" s="702"/>
      <c r="G4991" s="703"/>
    </row>
    <row r="4992" spans="1:7" ht="16.5" customHeight="1">
      <c r="A4992" s="697">
        <v>279</v>
      </c>
      <c r="B4992" s="697" t="s">
        <v>39</v>
      </c>
      <c r="C4992" s="695" t="s">
        <v>157</v>
      </c>
      <c r="D4992" s="699" t="s">
        <v>1429</v>
      </c>
      <c r="E4992" s="672">
        <v>1592.69</v>
      </c>
      <c r="F4992" s="646" t="s">
        <v>165</v>
      </c>
      <c r="G4992" s="20">
        <f>SUM(A4992*E4992)</f>
        <v>444360.51</v>
      </c>
    </row>
    <row r="4993" spans="1:7" ht="66" customHeight="1">
      <c r="A4993" s="698"/>
      <c r="B4993" s="698"/>
      <c r="C4993" s="696"/>
      <c r="D4993" s="700"/>
      <c r="E4993" s="701" t="s">
        <v>978</v>
      </c>
      <c r="F4993" s="702"/>
      <c r="G4993" s="703"/>
    </row>
    <row r="4994" spans="1:7" ht="18" customHeight="1"/>
    <row r="4995" spans="1:7" s="30" customFormat="1" ht="39.75" customHeight="1">
      <c r="A4995" s="645"/>
      <c r="B4995" s="645"/>
      <c r="C4995" s="646"/>
      <c r="D4995" s="647"/>
      <c r="E4995" s="196"/>
      <c r="F4995" s="28" t="s">
        <v>1430</v>
      </c>
      <c r="G4995" s="47">
        <f>SUM(G4990,G4992)</f>
        <v>1087047.19</v>
      </c>
    </row>
    <row r="4996" spans="1:7" ht="18" customHeight="1">
      <c r="A4996" s="32"/>
      <c r="B4996" s="32"/>
      <c r="C4996" s="32"/>
      <c r="D4996" s="110" t="s">
        <v>1422</v>
      </c>
      <c r="E4996" s="32"/>
      <c r="F4996" s="32"/>
      <c r="G4996" s="32"/>
    </row>
    <row r="4997" spans="1:7" s="25" customFormat="1" ht="65.25" customHeight="1">
      <c r="A4997" s="433">
        <v>266</v>
      </c>
      <c r="B4997" s="433" t="s">
        <v>39</v>
      </c>
      <c r="C4997" s="433" t="s">
        <v>11</v>
      </c>
      <c r="D4997" s="522" t="s">
        <v>1431</v>
      </c>
      <c r="E4997" s="433"/>
      <c r="F4997" s="433" t="s">
        <v>75</v>
      </c>
      <c r="G4997" s="433"/>
    </row>
    <row r="4998" spans="1:7" s="30" customFormat="1" ht="39.75" customHeight="1">
      <c r="A4998" s="645"/>
      <c r="B4998" s="645"/>
      <c r="C4998" s="646"/>
      <c r="D4998" s="647"/>
      <c r="E4998" s="196"/>
      <c r="F4998" s="28" t="s">
        <v>706</v>
      </c>
      <c r="G4998" s="47"/>
    </row>
    <row r="4999" spans="1:7" ht="18" customHeight="1"/>
    <row r="5000" spans="1:7" ht="18" customHeight="1"/>
    <row r="5001" spans="1:7" s="36" customFormat="1" ht="40.5" customHeight="1">
      <c r="A5001" s="52" t="s">
        <v>575</v>
      </c>
      <c r="B5001" s="53"/>
      <c r="C5001" s="54" t="s">
        <v>1432</v>
      </c>
      <c r="D5001" s="55"/>
      <c r="E5001" s="59" t="s">
        <v>131</v>
      </c>
      <c r="F5001" s="63"/>
      <c r="G5001" s="54"/>
    </row>
    <row r="5002" spans="1:7" s="25" customFormat="1" ht="40.5" customHeight="1">
      <c r="A5002" s="52" t="s">
        <v>132</v>
      </c>
      <c r="B5002" s="53"/>
      <c r="C5002" s="54" t="s">
        <v>1425</v>
      </c>
      <c r="D5002" s="55"/>
      <c r="E5002" s="59" t="s">
        <v>131</v>
      </c>
      <c r="F5002" s="63"/>
      <c r="G5002" s="54"/>
    </row>
    <row r="5003" spans="1:7" s="25" customFormat="1">
      <c r="A5003" s="59"/>
      <c r="B5003" s="54"/>
      <c r="C5003" s="54"/>
      <c r="D5003" s="60"/>
      <c r="E5003" s="59"/>
      <c r="F5003" s="94"/>
      <c r="G5003" s="95"/>
    </row>
    <row r="5004" spans="1:7" s="25" customFormat="1">
      <c r="A5004" s="59"/>
      <c r="B5004" s="54"/>
      <c r="C5004" s="54"/>
      <c r="D5004" s="60"/>
      <c r="E5004" s="199" t="s">
        <v>138</v>
      </c>
      <c r="F5004" s="96"/>
      <c r="G5004" s="96"/>
    </row>
    <row r="5005" spans="1:7" s="25" customFormat="1">
      <c r="A5005" s="59"/>
      <c r="B5005" s="54"/>
      <c r="C5005" s="54"/>
      <c r="D5005" s="60"/>
      <c r="E5005" s="59"/>
      <c r="F5005" s="54"/>
      <c r="G5005" s="63"/>
    </row>
    <row r="5006" spans="1:7" s="25" customFormat="1" ht="90" customHeight="1">
      <c r="A5006" s="59"/>
      <c r="B5006" s="54"/>
      <c r="C5006" s="54"/>
      <c r="D5006" s="60"/>
      <c r="E5006" s="59"/>
      <c r="F5006" s="54"/>
      <c r="G5006" s="63"/>
    </row>
    <row r="5007" spans="1:7" s="25" customFormat="1">
      <c r="A5007" s="59"/>
      <c r="B5007" s="54"/>
      <c r="C5007" s="54"/>
      <c r="D5007" s="60"/>
      <c r="E5007" s="64" t="s">
        <v>140</v>
      </c>
      <c r="F5007" s="54"/>
      <c r="G5007" s="63"/>
    </row>
    <row r="5008" spans="1:7" s="25" customFormat="1">
      <c r="A5008" s="55" t="s">
        <v>139</v>
      </c>
      <c r="B5008" s="54"/>
      <c r="C5008" s="54"/>
      <c r="D5008" s="60"/>
      <c r="E5008" s="64" t="s">
        <v>141</v>
      </c>
      <c r="F5008" s="54"/>
      <c r="G5008" s="63"/>
    </row>
    <row r="5009" spans="1:7" s="25" customFormat="1">
      <c r="A5009" s="59"/>
      <c r="B5009" s="54"/>
      <c r="C5009" s="54"/>
      <c r="D5009" s="60"/>
      <c r="E5009" s="64" t="s">
        <v>142</v>
      </c>
      <c r="F5009" s="54"/>
      <c r="G5009" s="63"/>
    </row>
    <row r="5063" spans="1:7">
      <c r="A5063" s="741" t="s">
        <v>0</v>
      </c>
      <c r="B5063" s="741"/>
      <c r="C5063" s="741"/>
      <c r="D5063" s="741"/>
      <c r="E5063" s="741"/>
      <c r="F5063" s="741"/>
      <c r="G5063" s="741"/>
    </row>
    <row r="5064" spans="1:7">
      <c r="A5064" s="742" t="s">
        <v>1</v>
      </c>
      <c r="B5064" s="742"/>
      <c r="C5064" s="742"/>
      <c r="D5064" s="742"/>
      <c r="E5064" s="742"/>
      <c r="F5064" s="742"/>
      <c r="G5064" s="742"/>
    </row>
    <row r="5065" spans="1:7" ht="23.25" customHeight="1">
      <c r="A5065" s="1" t="s">
        <v>2</v>
      </c>
      <c r="B5065" s="666"/>
      <c r="C5065" s="666"/>
      <c r="D5065" s="754" t="s">
        <v>1416</v>
      </c>
      <c r="E5065" s="754"/>
      <c r="F5065" s="754"/>
      <c r="G5065" s="754"/>
    </row>
    <row r="5066" spans="1:7" ht="25.5">
      <c r="A5066" s="744" t="s">
        <v>3</v>
      </c>
      <c r="B5066" s="745"/>
      <c r="C5066" s="3" t="s">
        <v>4</v>
      </c>
      <c r="D5066" s="91" t="s">
        <v>5</v>
      </c>
      <c r="E5066" s="674" t="s">
        <v>6</v>
      </c>
      <c r="F5066" s="674" t="s">
        <v>7</v>
      </c>
      <c r="G5066" s="5" t="s">
        <v>8</v>
      </c>
    </row>
    <row r="5067" spans="1:7" ht="18" customHeight="1">
      <c r="D5067" s="173" t="s">
        <v>607</v>
      </c>
    </row>
    <row r="5068" spans="1:7">
      <c r="A5068" s="695"/>
      <c r="B5068" s="695"/>
      <c r="C5068" s="697" t="s">
        <v>11</v>
      </c>
      <c r="D5068" s="699" t="s">
        <v>226</v>
      </c>
      <c r="E5068" s="730"/>
      <c r="F5068" s="731"/>
      <c r="G5068" s="732"/>
    </row>
    <row r="5069" spans="1:7" ht="118.5" customHeight="1">
      <c r="A5069" s="696"/>
      <c r="B5069" s="696"/>
      <c r="C5069" s="698"/>
      <c r="D5069" s="700"/>
      <c r="E5069" s="733"/>
      <c r="F5069" s="734"/>
      <c r="G5069" s="735"/>
    </row>
    <row r="5070" spans="1:7">
      <c r="A5070" s="695">
        <v>1100</v>
      </c>
      <c r="B5070" s="695" t="s">
        <v>107</v>
      </c>
      <c r="C5070" s="697" t="s">
        <v>99</v>
      </c>
      <c r="D5070" s="699" t="s">
        <v>1417</v>
      </c>
      <c r="E5070" s="672">
        <v>887.24</v>
      </c>
      <c r="F5070" s="646" t="s">
        <v>111</v>
      </c>
      <c r="G5070" s="13">
        <f>SUM(A5070*E5070)</f>
        <v>975964</v>
      </c>
    </row>
    <row r="5071" spans="1:7" ht="25.5" customHeight="1">
      <c r="A5071" s="696"/>
      <c r="B5071" s="696"/>
      <c r="C5071" s="698"/>
      <c r="D5071" s="700"/>
      <c r="E5071" s="701" t="s">
        <v>1421</v>
      </c>
      <c r="F5071" s="702"/>
      <c r="G5071" s="703"/>
    </row>
    <row r="5072" spans="1:7" ht="18" customHeight="1"/>
    <row r="5073" spans="1:7">
      <c r="A5073" s="695"/>
      <c r="B5073" s="695"/>
      <c r="C5073" s="697" t="s">
        <v>15</v>
      </c>
      <c r="D5073" s="699" t="s">
        <v>1419</v>
      </c>
      <c r="E5073" s="730"/>
      <c r="F5073" s="731"/>
      <c r="G5073" s="732"/>
    </row>
    <row r="5074" spans="1:7" ht="42.75" customHeight="1">
      <c r="A5074" s="696"/>
      <c r="B5074" s="696"/>
      <c r="C5074" s="698"/>
      <c r="D5074" s="700"/>
      <c r="E5074" s="733"/>
      <c r="F5074" s="734"/>
      <c r="G5074" s="735"/>
    </row>
    <row r="5075" spans="1:7">
      <c r="A5075" s="695">
        <v>12</v>
      </c>
      <c r="B5075" s="695" t="s">
        <v>72</v>
      </c>
      <c r="C5075" s="697" t="s">
        <v>99</v>
      </c>
      <c r="D5075" s="699" t="s">
        <v>1420</v>
      </c>
      <c r="E5075" s="672">
        <v>2435.84</v>
      </c>
      <c r="F5075" s="646" t="s">
        <v>75</v>
      </c>
      <c r="G5075" s="13">
        <f>SUM(A5075*E5075)</f>
        <v>29230.080000000002</v>
      </c>
    </row>
    <row r="5076" spans="1:7" ht="25.5" customHeight="1">
      <c r="A5076" s="696"/>
      <c r="B5076" s="696"/>
      <c r="C5076" s="698"/>
      <c r="D5076" s="700"/>
      <c r="E5076" s="701" t="s">
        <v>1418</v>
      </c>
      <c r="F5076" s="702"/>
      <c r="G5076" s="703"/>
    </row>
    <row r="5077" spans="1:7" s="30" customFormat="1" ht="39.75" customHeight="1">
      <c r="A5077" s="645"/>
      <c r="B5077" s="645"/>
      <c r="C5077" s="646"/>
      <c r="D5077" s="647"/>
      <c r="E5077" s="196"/>
      <c r="F5077" s="28" t="s">
        <v>1423</v>
      </c>
      <c r="G5077" s="47">
        <f>SUM(G5070,G5075)</f>
        <v>1005194.08</v>
      </c>
    </row>
    <row r="5078" spans="1:7" ht="18" customHeight="1">
      <c r="A5078" s="32"/>
      <c r="B5078" s="32"/>
      <c r="C5078" s="32"/>
      <c r="D5078" s="110" t="s">
        <v>1422</v>
      </c>
      <c r="E5078" s="32"/>
      <c r="F5078" s="32"/>
      <c r="G5078" s="32"/>
    </row>
    <row r="5079" spans="1:7" s="25" customFormat="1" ht="65.25" customHeight="1">
      <c r="A5079" s="433">
        <v>2</v>
      </c>
      <c r="B5079" s="433" t="s">
        <v>72</v>
      </c>
      <c r="C5079" s="433" t="s">
        <v>11</v>
      </c>
      <c r="D5079" s="522" t="s">
        <v>1424</v>
      </c>
      <c r="E5079" s="433"/>
      <c r="F5079" s="433" t="s">
        <v>75</v>
      </c>
      <c r="G5079" s="433"/>
    </row>
    <row r="5080" spans="1:7" s="30" customFormat="1" ht="39.75" customHeight="1">
      <c r="A5080" s="645"/>
      <c r="B5080" s="645"/>
      <c r="C5080" s="646"/>
      <c r="D5080" s="647"/>
      <c r="E5080" s="196"/>
      <c r="F5080" s="28" t="s">
        <v>706</v>
      </c>
      <c r="G5080" s="47"/>
    </row>
    <row r="5081" spans="1:7" ht="18" customHeight="1"/>
    <row r="5082" spans="1:7" ht="18" customHeight="1"/>
    <row r="5083" spans="1:7" s="36" customFormat="1" ht="40.5" customHeight="1">
      <c r="A5083" s="52" t="s">
        <v>575</v>
      </c>
      <c r="B5083" s="53"/>
      <c r="C5083" s="54" t="s">
        <v>1426</v>
      </c>
      <c r="D5083" s="55"/>
      <c r="E5083" s="59" t="s">
        <v>131</v>
      </c>
      <c r="F5083" s="63"/>
      <c r="G5083" s="54"/>
    </row>
    <row r="5084" spans="1:7" s="25" customFormat="1" ht="40.5" customHeight="1">
      <c r="A5084" s="52" t="s">
        <v>132</v>
      </c>
      <c r="B5084" s="53"/>
      <c r="C5084" s="54" t="s">
        <v>1425</v>
      </c>
      <c r="D5084" s="55"/>
      <c r="E5084" s="59" t="s">
        <v>131</v>
      </c>
      <c r="F5084" s="63"/>
      <c r="G5084" s="54"/>
    </row>
    <row r="5085" spans="1:7" s="25" customFormat="1">
      <c r="A5085" s="59"/>
      <c r="B5085" s="54"/>
      <c r="C5085" s="54"/>
      <c r="D5085" s="60"/>
      <c r="E5085" s="59"/>
      <c r="F5085" s="94"/>
      <c r="G5085" s="95"/>
    </row>
    <row r="5086" spans="1:7" s="25" customFormat="1">
      <c r="A5086" s="59"/>
      <c r="B5086" s="54"/>
      <c r="C5086" s="54"/>
      <c r="D5086" s="60"/>
      <c r="E5086" s="199" t="s">
        <v>138</v>
      </c>
      <c r="F5086" s="96"/>
      <c r="G5086" s="96"/>
    </row>
    <row r="5087" spans="1:7" s="25" customFormat="1">
      <c r="A5087" s="59"/>
      <c r="B5087" s="54"/>
      <c r="C5087" s="54"/>
      <c r="D5087" s="60"/>
      <c r="E5087" s="59"/>
      <c r="F5087" s="54"/>
      <c r="G5087" s="63"/>
    </row>
    <row r="5088" spans="1:7" s="25" customFormat="1" ht="90" customHeight="1">
      <c r="A5088" s="59"/>
      <c r="B5088" s="54"/>
      <c r="C5088" s="54"/>
      <c r="D5088" s="60"/>
      <c r="E5088" s="59"/>
      <c r="F5088" s="54"/>
      <c r="G5088" s="63"/>
    </row>
    <row r="5089" spans="1:7" s="25" customFormat="1">
      <c r="A5089" s="59"/>
      <c r="B5089" s="54"/>
      <c r="C5089" s="54"/>
      <c r="D5089" s="60"/>
      <c r="E5089" s="64" t="s">
        <v>140</v>
      </c>
      <c r="F5089" s="54"/>
      <c r="G5089" s="63"/>
    </row>
    <row r="5090" spans="1:7" s="25" customFormat="1">
      <c r="A5090" s="55" t="s">
        <v>139</v>
      </c>
      <c r="B5090" s="54"/>
      <c r="C5090" s="54"/>
      <c r="D5090" s="60"/>
      <c r="E5090" s="64" t="s">
        <v>141</v>
      </c>
      <c r="F5090" s="54"/>
      <c r="G5090" s="63"/>
    </row>
    <row r="5091" spans="1:7" s="25" customFormat="1">
      <c r="A5091" s="59"/>
      <c r="B5091" s="54"/>
      <c r="C5091" s="54"/>
      <c r="D5091" s="60"/>
      <c r="E5091" s="64" t="s">
        <v>142</v>
      </c>
      <c r="F5091" s="54"/>
      <c r="G5091" s="63"/>
    </row>
    <row r="5093" spans="1:7" ht="18" customHeight="1"/>
    <row r="5094" spans="1:7" ht="18" customHeight="1"/>
    <row r="5095" spans="1:7" ht="18" customHeight="1"/>
    <row r="5096" spans="1:7" ht="18" customHeight="1"/>
    <row r="5097" spans="1:7" ht="18" customHeight="1"/>
    <row r="5098" spans="1:7" ht="18" customHeight="1"/>
    <row r="5099" spans="1:7" ht="18" customHeight="1"/>
    <row r="5100" spans="1:7" ht="18" customHeight="1"/>
    <row r="5101" spans="1:7" ht="18" customHeight="1"/>
    <row r="5102" spans="1:7" ht="18" customHeight="1"/>
    <row r="5103" spans="1:7" ht="18" customHeight="1"/>
    <row r="5104" spans="1:7" ht="18" customHeight="1"/>
    <row r="5153" spans="1:7">
      <c r="A5153" s="741" t="s">
        <v>0</v>
      </c>
      <c r="B5153" s="741"/>
      <c r="C5153" s="741"/>
      <c r="D5153" s="741"/>
      <c r="E5153" s="741"/>
      <c r="F5153" s="741"/>
      <c r="G5153" s="741"/>
    </row>
    <row r="5154" spans="1:7">
      <c r="A5154" s="742" t="s">
        <v>1</v>
      </c>
      <c r="B5154" s="742"/>
      <c r="C5154" s="742"/>
      <c r="D5154" s="742"/>
      <c r="E5154" s="742"/>
      <c r="F5154" s="742"/>
      <c r="G5154" s="742"/>
    </row>
    <row r="5155" spans="1:7">
      <c r="A5155" s="1" t="s">
        <v>2</v>
      </c>
      <c r="B5155" s="666"/>
      <c r="C5155" s="666"/>
      <c r="D5155" s="754" t="s">
        <v>819</v>
      </c>
      <c r="E5155" s="754"/>
      <c r="F5155" s="754"/>
      <c r="G5155" s="754"/>
    </row>
    <row r="5156" spans="1:7" ht="25.5">
      <c r="A5156" s="744" t="s">
        <v>3</v>
      </c>
      <c r="B5156" s="745"/>
      <c r="C5156" s="3" t="s">
        <v>4</v>
      </c>
      <c r="D5156" s="91" t="s">
        <v>5</v>
      </c>
      <c r="E5156" s="674" t="s">
        <v>6</v>
      </c>
      <c r="F5156" s="674" t="s">
        <v>7</v>
      </c>
      <c r="G5156" s="5" t="s">
        <v>8</v>
      </c>
    </row>
    <row r="5157" spans="1:7">
      <c r="A5157" s="664"/>
      <c r="B5157" s="665"/>
      <c r="C5157" s="3"/>
      <c r="D5157" s="104" t="s">
        <v>9</v>
      </c>
      <c r="E5157" s="674"/>
      <c r="F5157" s="674"/>
      <c r="G5157" s="5"/>
    </row>
    <row r="5158" spans="1:7" s="24" customFormat="1">
      <c r="A5158" s="697">
        <v>3378</v>
      </c>
      <c r="B5158" s="697" t="s">
        <v>39</v>
      </c>
      <c r="C5158" s="695" t="s">
        <v>11</v>
      </c>
      <c r="D5158" s="699" t="s">
        <v>149</v>
      </c>
      <c r="E5158" s="672">
        <v>121</v>
      </c>
      <c r="F5158" s="646" t="s">
        <v>42</v>
      </c>
      <c r="G5158" s="20">
        <f>SUM(A5158*E5158/100)</f>
        <v>4087.38</v>
      </c>
    </row>
    <row r="5159" spans="1:7" s="24" customFormat="1">
      <c r="A5159" s="698"/>
      <c r="B5159" s="698"/>
      <c r="C5159" s="696"/>
      <c r="D5159" s="700"/>
      <c r="E5159" s="727" t="s">
        <v>150</v>
      </c>
      <c r="F5159" s="728"/>
      <c r="G5159" s="729"/>
    </row>
    <row r="5160" spans="1:7">
      <c r="A5160" s="695">
        <v>420</v>
      </c>
      <c r="B5160" s="695" t="s">
        <v>10</v>
      </c>
      <c r="C5160" s="697" t="s">
        <v>15</v>
      </c>
      <c r="D5160" s="699" t="s">
        <v>462</v>
      </c>
      <c r="E5160" s="672">
        <v>3327.5</v>
      </c>
      <c r="F5160" s="646" t="s">
        <v>13</v>
      </c>
      <c r="G5160" s="20">
        <f>SUM(A5160*E5160/100)</f>
        <v>13975.5</v>
      </c>
    </row>
    <row r="5161" spans="1:7">
      <c r="A5161" s="696"/>
      <c r="B5161" s="696"/>
      <c r="C5161" s="698"/>
      <c r="D5161" s="700"/>
      <c r="E5161" s="701" t="s">
        <v>463</v>
      </c>
      <c r="F5161" s="702"/>
      <c r="G5161" s="703"/>
    </row>
    <row r="5162" spans="1:7" s="36" customFormat="1">
      <c r="A5162" s="697"/>
      <c r="B5162" s="697"/>
      <c r="C5162" s="695" t="s">
        <v>18</v>
      </c>
      <c r="D5162" s="699" t="s">
        <v>274</v>
      </c>
      <c r="E5162" s="730"/>
      <c r="F5162" s="731"/>
      <c r="G5162" s="732"/>
    </row>
    <row r="5163" spans="1:7" s="36" customFormat="1">
      <c r="A5163" s="698"/>
      <c r="B5163" s="698"/>
      <c r="C5163" s="696"/>
      <c r="D5163" s="700"/>
      <c r="E5163" s="733"/>
      <c r="F5163" s="734"/>
      <c r="G5163" s="735"/>
    </row>
    <row r="5164" spans="1:7" s="36" customFormat="1">
      <c r="A5164" s="697">
        <v>4</v>
      </c>
      <c r="B5164" s="697" t="s">
        <v>72</v>
      </c>
      <c r="C5164" s="695" t="s">
        <v>99</v>
      </c>
      <c r="D5164" s="699" t="s">
        <v>715</v>
      </c>
      <c r="E5164" s="672">
        <v>142.18</v>
      </c>
      <c r="F5164" s="646" t="s">
        <v>75</v>
      </c>
      <c r="G5164" s="20">
        <f>SUM(A5164*E5164)</f>
        <v>568.72</v>
      </c>
    </row>
    <row r="5165" spans="1:7" s="36" customFormat="1">
      <c r="A5165" s="698"/>
      <c r="B5165" s="698"/>
      <c r="C5165" s="696"/>
      <c r="D5165" s="700"/>
      <c r="E5165" s="701" t="s">
        <v>275</v>
      </c>
      <c r="F5165" s="702"/>
      <c r="G5165" s="703"/>
    </row>
    <row r="5166" spans="1:7" s="25" customFormat="1">
      <c r="A5166" s="697">
        <v>382</v>
      </c>
      <c r="B5166" s="697" t="s">
        <v>39</v>
      </c>
      <c r="C5166" s="697" t="s">
        <v>21</v>
      </c>
      <c r="D5166" s="699" t="s">
        <v>717</v>
      </c>
      <c r="E5166" s="672">
        <v>786.5</v>
      </c>
      <c r="F5166" s="646" t="s">
        <v>75</v>
      </c>
      <c r="G5166" s="20">
        <f>SUM(A5166*E5166/100)</f>
        <v>3004.43</v>
      </c>
    </row>
    <row r="5167" spans="1:7" s="25" customFormat="1" ht="30" customHeight="1">
      <c r="A5167" s="698"/>
      <c r="B5167" s="698"/>
      <c r="C5167" s="698"/>
      <c r="D5167" s="700"/>
      <c r="E5167" s="701" t="s">
        <v>718</v>
      </c>
      <c r="F5167" s="702"/>
      <c r="G5167" s="703"/>
    </row>
    <row r="5168" spans="1:7">
      <c r="A5168" s="695">
        <v>490</v>
      </c>
      <c r="B5168" s="695" t="s">
        <v>10</v>
      </c>
      <c r="C5168" s="697" t="s">
        <v>25</v>
      </c>
      <c r="D5168" s="699" t="s">
        <v>241</v>
      </c>
      <c r="E5168" s="672">
        <v>3176.25</v>
      </c>
      <c r="F5168" s="646" t="s">
        <v>242</v>
      </c>
      <c r="G5168" s="20">
        <f>SUM(A5168*E5168/1000)</f>
        <v>1556.3625</v>
      </c>
    </row>
    <row r="5169" spans="1:7">
      <c r="A5169" s="696"/>
      <c r="B5169" s="696"/>
      <c r="C5169" s="698"/>
      <c r="D5169" s="700"/>
      <c r="E5169" s="701" t="s">
        <v>180</v>
      </c>
      <c r="F5169" s="702"/>
      <c r="G5169" s="703"/>
    </row>
    <row r="5170" spans="1:7">
      <c r="A5170" s="695">
        <v>163</v>
      </c>
      <c r="B5170" s="695" t="s">
        <v>10</v>
      </c>
      <c r="C5170" s="697" t="s">
        <v>29</v>
      </c>
      <c r="D5170" s="699" t="s">
        <v>375</v>
      </c>
      <c r="E5170" s="672">
        <v>8694.9500000000007</v>
      </c>
      <c r="F5170" s="646" t="s">
        <v>13</v>
      </c>
      <c r="G5170" s="20">
        <f>SUM(A5170*E5170/100)</f>
        <v>14172.7685</v>
      </c>
    </row>
    <row r="5171" spans="1:7">
      <c r="A5171" s="696"/>
      <c r="B5171" s="696"/>
      <c r="C5171" s="698"/>
      <c r="D5171" s="700"/>
      <c r="E5171" s="701" t="s">
        <v>14</v>
      </c>
      <c r="F5171" s="702"/>
      <c r="G5171" s="703"/>
    </row>
    <row r="5172" spans="1:7">
      <c r="A5172" s="695">
        <v>185</v>
      </c>
      <c r="B5172" s="695" t="s">
        <v>10</v>
      </c>
      <c r="C5172" s="697" t="s">
        <v>33</v>
      </c>
      <c r="D5172" s="699" t="s">
        <v>16</v>
      </c>
      <c r="E5172" s="672">
        <v>11948.36</v>
      </c>
      <c r="F5172" s="646" t="s">
        <v>13</v>
      </c>
      <c r="G5172" s="13">
        <f>SUM(A5172*E5172/100)</f>
        <v>22104.466</v>
      </c>
    </row>
    <row r="5173" spans="1:7">
      <c r="A5173" s="696"/>
      <c r="B5173" s="696"/>
      <c r="C5173" s="698"/>
      <c r="D5173" s="700"/>
      <c r="E5173" s="701" t="s">
        <v>17</v>
      </c>
      <c r="F5173" s="702"/>
      <c r="G5173" s="703"/>
    </row>
    <row r="5174" spans="1:7">
      <c r="A5174" s="695">
        <v>185</v>
      </c>
      <c r="B5174" s="695" t="s">
        <v>10</v>
      </c>
      <c r="C5174" s="697" t="s">
        <v>36</v>
      </c>
      <c r="D5174" s="699" t="s">
        <v>816</v>
      </c>
      <c r="E5174" s="672">
        <v>4982.18</v>
      </c>
      <c r="F5174" s="646" t="s">
        <v>13</v>
      </c>
      <c r="G5174" s="13">
        <f>SUM(A5174*E5174/100)</f>
        <v>9217.0330000000013</v>
      </c>
    </row>
    <row r="5175" spans="1:7" ht="47.25" customHeight="1">
      <c r="A5175" s="696"/>
      <c r="B5175" s="696"/>
      <c r="C5175" s="698"/>
      <c r="D5175" s="700"/>
      <c r="E5175" s="701" t="s">
        <v>817</v>
      </c>
      <c r="F5175" s="702"/>
      <c r="G5175" s="703"/>
    </row>
    <row r="5176" spans="1:7">
      <c r="A5176" s="695">
        <v>555</v>
      </c>
      <c r="B5176" s="695" t="s">
        <v>10</v>
      </c>
      <c r="C5176" s="697" t="s">
        <v>40</v>
      </c>
      <c r="D5176" s="699" t="s">
        <v>204</v>
      </c>
      <c r="E5176" s="672">
        <v>12346.65</v>
      </c>
      <c r="F5176" s="646" t="s">
        <v>13</v>
      </c>
      <c r="G5176" s="20">
        <f>SUM(A5176*E5176/100)</f>
        <v>68523.907500000001</v>
      </c>
    </row>
    <row r="5177" spans="1:7">
      <c r="A5177" s="696"/>
      <c r="B5177" s="696"/>
      <c r="C5177" s="698"/>
      <c r="D5177" s="700"/>
      <c r="E5177" s="701" t="s">
        <v>205</v>
      </c>
      <c r="F5177" s="702"/>
      <c r="G5177" s="703"/>
    </row>
    <row r="5178" spans="1:7" ht="25.5">
      <c r="A5178" s="649">
        <v>944</v>
      </c>
      <c r="B5178" s="649" t="s">
        <v>10</v>
      </c>
      <c r="C5178" s="651" t="s">
        <v>44</v>
      </c>
      <c r="D5178" s="653" t="s">
        <v>395</v>
      </c>
      <c r="E5178" s="672">
        <v>1141.25</v>
      </c>
      <c r="F5178" s="646" t="s">
        <v>13</v>
      </c>
      <c r="G5178" s="20">
        <f>SUM(A5178*E5178/100)</f>
        <v>10773.4</v>
      </c>
    </row>
    <row r="5179" spans="1:7">
      <c r="A5179" s="650"/>
      <c r="B5179" s="650"/>
      <c r="C5179" s="652" t="s">
        <v>99</v>
      </c>
      <c r="D5179" s="659"/>
      <c r="E5179" s="701" t="s">
        <v>256</v>
      </c>
      <c r="F5179" s="702"/>
      <c r="G5179" s="703"/>
    </row>
    <row r="5180" spans="1:7">
      <c r="A5180" s="695">
        <v>156</v>
      </c>
      <c r="B5180" s="695" t="s">
        <v>10</v>
      </c>
      <c r="C5180" s="697" t="s">
        <v>47</v>
      </c>
      <c r="D5180" s="699" t="s">
        <v>22</v>
      </c>
      <c r="E5180" s="672">
        <v>8122.95</v>
      </c>
      <c r="F5180" s="646" t="s">
        <v>13</v>
      </c>
      <c r="G5180" s="20">
        <f>SUM(A5180*E5180/100)</f>
        <v>12671.802</v>
      </c>
    </row>
    <row r="5181" spans="1:7">
      <c r="A5181" s="696"/>
      <c r="B5181" s="696"/>
      <c r="C5181" s="698"/>
      <c r="D5181" s="700"/>
      <c r="E5181" s="701" t="s">
        <v>23</v>
      </c>
      <c r="F5181" s="702"/>
      <c r="G5181" s="703"/>
    </row>
    <row r="5182" spans="1:7" s="25" customFormat="1">
      <c r="A5182" s="697">
        <v>3378</v>
      </c>
      <c r="B5182" s="697" t="s">
        <v>39</v>
      </c>
      <c r="C5182" s="695" t="s">
        <v>50</v>
      </c>
      <c r="D5182" s="699" t="s">
        <v>151</v>
      </c>
      <c r="E5182" s="672">
        <v>660</v>
      </c>
      <c r="F5182" s="646" t="s">
        <v>42</v>
      </c>
      <c r="G5182" s="20">
        <f>SUM(A5182*E5182/100)</f>
        <v>22294.799999999999</v>
      </c>
    </row>
    <row r="5183" spans="1:7" s="25" customFormat="1">
      <c r="A5183" s="698"/>
      <c r="B5183" s="698"/>
      <c r="C5183" s="696"/>
      <c r="D5183" s="700"/>
      <c r="E5183" s="727" t="s">
        <v>152</v>
      </c>
      <c r="F5183" s="728"/>
      <c r="G5183" s="729"/>
    </row>
    <row r="5184" spans="1:7" s="24" customFormat="1">
      <c r="A5184" s="697">
        <v>6426</v>
      </c>
      <c r="B5184" s="697" t="s">
        <v>39</v>
      </c>
      <c r="C5184" s="695" t="s">
        <v>54</v>
      </c>
      <c r="D5184" s="699" t="s">
        <v>41</v>
      </c>
      <c r="E5184" s="672">
        <v>2206.6</v>
      </c>
      <c r="F5184" s="646" t="s">
        <v>42</v>
      </c>
      <c r="G5184" s="20">
        <f>SUM(A5184*E5184/100)</f>
        <v>141796.11600000001</v>
      </c>
    </row>
    <row r="5185" spans="1:7" s="24" customFormat="1">
      <c r="A5185" s="698"/>
      <c r="B5185" s="698"/>
      <c r="C5185" s="696"/>
      <c r="D5185" s="700"/>
      <c r="E5185" s="727" t="s">
        <v>43</v>
      </c>
      <c r="F5185" s="728"/>
      <c r="G5185" s="729"/>
    </row>
    <row r="5186" spans="1:7" s="24" customFormat="1">
      <c r="A5186" s="697">
        <v>6426</v>
      </c>
      <c r="B5186" s="697" t="s">
        <v>39</v>
      </c>
      <c r="C5186" s="695" t="s">
        <v>57</v>
      </c>
      <c r="D5186" s="699" t="s">
        <v>45</v>
      </c>
      <c r="E5186" s="646">
        <v>2197.52</v>
      </c>
      <c r="F5186" s="646" t="s">
        <v>42</v>
      </c>
      <c r="G5186" s="20">
        <f>SUM(A5186*E5186/100)</f>
        <v>141212.63519999999</v>
      </c>
    </row>
    <row r="5187" spans="1:7" s="24" customFormat="1">
      <c r="A5187" s="698"/>
      <c r="B5187" s="698"/>
      <c r="C5187" s="696"/>
      <c r="D5187" s="700"/>
      <c r="E5187" s="727" t="s">
        <v>46</v>
      </c>
      <c r="F5187" s="728"/>
      <c r="G5187" s="729"/>
    </row>
    <row r="5188" spans="1:7" ht="38.25">
      <c r="A5188" s="649"/>
      <c r="B5188" s="649"/>
      <c r="C5188" s="651" t="s">
        <v>60</v>
      </c>
      <c r="D5188" s="653" t="s">
        <v>153</v>
      </c>
      <c r="E5188" s="730"/>
      <c r="F5188" s="731"/>
      <c r="G5188" s="732"/>
    </row>
    <row r="5189" spans="1:7">
      <c r="A5189" s="695">
        <v>1778</v>
      </c>
      <c r="B5189" s="695" t="s">
        <v>39</v>
      </c>
      <c r="C5189" s="697" t="s">
        <v>154</v>
      </c>
      <c r="D5189" s="699" t="s">
        <v>158</v>
      </c>
      <c r="E5189" s="672">
        <v>3275.5</v>
      </c>
      <c r="F5189" s="646" t="s">
        <v>42</v>
      </c>
      <c r="G5189" s="20">
        <f>SUM(A5189*E5189/100)</f>
        <v>58238.39</v>
      </c>
    </row>
    <row r="5190" spans="1:7">
      <c r="A5190" s="696"/>
      <c r="B5190" s="696"/>
      <c r="C5190" s="698"/>
      <c r="D5190" s="700"/>
      <c r="E5190" s="701" t="s">
        <v>408</v>
      </c>
      <c r="F5190" s="702"/>
      <c r="G5190" s="703"/>
    </row>
    <row r="5191" spans="1:7" s="25" customFormat="1">
      <c r="A5191" s="697">
        <v>92</v>
      </c>
      <c r="B5191" s="697" t="s">
        <v>39</v>
      </c>
      <c r="C5191" s="695" t="s">
        <v>63</v>
      </c>
      <c r="D5191" s="699" t="s">
        <v>164</v>
      </c>
      <c r="E5191" s="672">
        <v>1273.76</v>
      </c>
      <c r="F5191" s="646" t="s">
        <v>165</v>
      </c>
      <c r="G5191" s="20">
        <f>SUM(A5191*E5191)</f>
        <v>117185.92</v>
      </c>
    </row>
    <row r="5192" spans="1:7" s="25" customFormat="1">
      <c r="A5192" s="698"/>
      <c r="B5192" s="698"/>
      <c r="C5192" s="696"/>
      <c r="D5192" s="700"/>
      <c r="E5192" s="701" t="s">
        <v>166</v>
      </c>
      <c r="F5192" s="702"/>
      <c r="G5192" s="703"/>
    </row>
    <row r="5193" spans="1:7" s="25" customFormat="1">
      <c r="A5193" s="697">
        <v>136</v>
      </c>
      <c r="B5193" s="697" t="s">
        <v>39</v>
      </c>
      <c r="C5193" s="697" t="s">
        <v>66</v>
      </c>
      <c r="D5193" s="699" t="s">
        <v>48</v>
      </c>
      <c r="E5193" s="646">
        <v>27678.86</v>
      </c>
      <c r="F5193" s="646" t="s">
        <v>42</v>
      </c>
      <c r="G5193" s="20">
        <f>SUM(A5193*E5193/100)</f>
        <v>37643.249600000003</v>
      </c>
    </row>
    <row r="5194" spans="1:7" s="25" customFormat="1" ht="39" customHeight="1">
      <c r="A5194" s="698"/>
      <c r="B5194" s="698"/>
      <c r="C5194" s="698"/>
      <c r="D5194" s="700"/>
      <c r="E5194" s="707" t="s">
        <v>49</v>
      </c>
      <c r="F5194" s="707"/>
      <c r="G5194" s="707"/>
    </row>
    <row r="5195" spans="1:7">
      <c r="A5195" s="697">
        <v>304</v>
      </c>
      <c r="B5195" s="697" t="s">
        <v>39</v>
      </c>
      <c r="C5195" s="695" t="s">
        <v>69</v>
      </c>
      <c r="D5195" s="699" t="s">
        <v>51</v>
      </c>
      <c r="E5195" s="672">
        <v>28253.61</v>
      </c>
      <c r="F5195" s="646" t="s">
        <v>52</v>
      </c>
      <c r="G5195" s="20">
        <f>SUM(A5195*E5195/100)</f>
        <v>85890.974399999992</v>
      </c>
    </row>
    <row r="5196" spans="1:7" ht="39.75" customHeight="1">
      <c r="A5196" s="698"/>
      <c r="B5196" s="698"/>
      <c r="C5196" s="696"/>
      <c r="D5196" s="700"/>
      <c r="E5196" s="701" t="s">
        <v>53</v>
      </c>
      <c r="F5196" s="702"/>
      <c r="G5196" s="703"/>
    </row>
    <row r="5197" spans="1:7" s="25" customFormat="1">
      <c r="A5197" s="697">
        <v>2632</v>
      </c>
      <c r="B5197" s="697" t="s">
        <v>39</v>
      </c>
      <c r="C5197" s="695" t="s">
        <v>73</v>
      </c>
      <c r="D5197" s="699" t="s">
        <v>206</v>
      </c>
      <c r="E5197" s="672">
        <v>859.9</v>
      </c>
      <c r="F5197" s="646" t="s">
        <v>52</v>
      </c>
      <c r="G5197" s="20">
        <f>SUM(A5197*E5197/100)</f>
        <v>22632.567999999999</v>
      </c>
    </row>
    <row r="5198" spans="1:7" s="25" customFormat="1">
      <c r="A5198" s="698"/>
      <c r="B5198" s="698"/>
      <c r="C5198" s="696"/>
      <c r="D5198" s="700"/>
      <c r="E5198" s="701" t="s">
        <v>207</v>
      </c>
      <c r="F5198" s="702"/>
      <c r="G5198" s="703"/>
    </row>
    <row r="5199" spans="1:7">
      <c r="A5199" s="697">
        <v>6116</v>
      </c>
      <c r="B5199" s="697" t="s">
        <v>39</v>
      </c>
      <c r="C5199" s="695" t="s">
        <v>208</v>
      </c>
      <c r="D5199" s="755" t="s">
        <v>300</v>
      </c>
      <c r="E5199" s="662">
        <v>1043.9000000000001</v>
      </c>
      <c r="F5199" s="652" t="s">
        <v>42</v>
      </c>
      <c r="G5199" s="20">
        <f>SUM(A5199*E5199/100)</f>
        <v>63844.924000000006</v>
      </c>
    </row>
    <row r="5200" spans="1:7">
      <c r="A5200" s="698"/>
      <c r="B5200" s="698"/>
      <c r="C5200" s="696"/>
      <c r="D5200" s="700"/>
      <c r="E5200" s="701" t="s">
        <v>301</v>
      </c>
      <c r="F5200" s="702"/>
      <c r="G5200" s="703"/>
    </row>
    <row r="5201" spans="1:7" s="30" customFormat="1">
      <c r="A5201" s="85"/>
      <c r="B5201" s="188"/>
      <c r="C5201" s="188"/>
      <c r="D5201" s="189"/>
      <c r="E5201" s="85"/>
      <c r="F5201" s="190" t="s">
        <v>603</v>
      </c>
      <c r="G5201" s="191">
        <v>851395</v>
      </c>
    </row>
    <row r="5202" spans="1:7">
      <c r="A5202" s="172"/>
      <c r="D5202" s="185" t="s">
        <v>78</v>
      </c>
      <c r="E5202" s="172"/>
      <c r="G5202" s="174"/>
    </row>
    <row r="5203" spans="1:7" s="25" customFormat="1">
      <c r="A5203" s="704">
        <v>1</v>
      </c>
      <c r="B5203" s="704" t="s">
        <v>72</v>
      </c>
      <c r="C5203" s="705" t="s">
        <v>11</v>
      </c>
      <c r="D5203" s="706" t="s">
        <v>79</v>
      </c>
      <c r="E5203" s="672">
        <v>4802.6000000000004</v>
      </c>
      <c r="F5203" s="646" t="s">
        <v>75</v>
      </c>
      <c r="G5203" s="13">
        <f>SUM(A5203*E5203)</f>
        <v>4802.6000000000004</v>
      </c>
    </row>
    <row r="5204" spans="1:7" s="25" customFormat="1" ht="105" customHeight="1">
      <c r="A5204" s="704"/>
      <c r="B5204" s="704"/>
      <c r="C5204" s="705"/>
      <c r="D5204" s="706"/>
      <c r="E5204" s="707" t="s">
        <v>80</v>
      </c>
      <c r="F5204" s="707"/>
      <c r="G5204" s="707"/>
    </row>
    <row r="5205" spans="1:7" s="36" customFormat="1">
      <c r="A5205" s="695">
        <v>2</v>
      </c>
      <c r="B5205" s="695" t="s">
        <v>89</v>
      </c>
      <c r="C5205" s="697" t="s">
        <v>15</v>
      </c>
      <c r="D5205" s="699" t="s">
        <v>81</v>
      </c>
      <c r="E5205" s="672">
        <v>2042.43</v>
      </c>
      <c r="F5205" s="646" t="s">
        <v>75</v>
      </c>
      <c r="G5205" s="13">
        <f>SUM(A5205*E5205)</f>
        <v>4084.86</v>
      </c>
    </row>
    <row r="5206" spans="1:7" s="36" customFormat="1" ht="91.5" customHeight="1">
      <c r="A5206" s="696"/>
      <c r="B5206" s="696"/>
      <c r="C5206" s="698"/>
      <c r="D5206" s="700"/>
      <c r="E5206" s="701" t="s">
        <v>82</v>
      </c>
      <c r="F5206" s="702"/>
      <c r="G5206" s="703"/>
    </row>
    <row r="5207" spans="1:7">
      <c r="A5207" s="695">
        <v>2</v>
      </c>
      <c r="B5207" s="695" t="s">
        <v>72</v>
      </c>
      <c r="C5207" s="697" t="s">
        <v>18</v>
      </c>
      <c r="D5207" s="699" t="s">
        <v>83</v>
      </c>
      <c r="E5207" s="672">
        <v>447.15</v>
      </c>
      <c r="F5207" s="646" t="s">
        <v>75</v>
      </c>
      <c r="G5207" s="13">
        <f>SUM(A5207*E5207)</f>
        <v>894.3</v>
      </c>
    </row>
    <row r="5208" spans="1:7">
      <c r="A5208" s="696"/>
      <c r="B5208" s="696"/>
      <c r="C5208" s="698"/>
      <c r="D5208" s="700"/>
      <c r="E5208" s="701" t="s">
        <v>84</v>
      </c>
      <c r="F5208" s="702"/>
      <c r="G5208" s="703"/>
    </row>
    <row r="5209" spans="1:7">
      <c r="A5209" s="695">
        <v>3</v>
      </c>
      <c r="B5209" s="695" t="s">
        <v>72</v>
      </c>
      <c r="C5209" s="697" t="s">
        <v>21</v>
      </c>
      <c r="D5209" s="699" t="s">
        <v>85</v>
      </c>
      <c r="E5209" s="672">
        <v>1109.46</v>
      </c>
      <c r="F5209" s="646" t="s">
        <v>75</v>
      </c>
      <c r="G5209" s="13">
        <f>SUM(A5209*E5209)</f>
        <v>3328.38</v>
      </c>
    </row>
    <row r="5210" spans="1:7">
      <c r="A5210" s="696"/>
      <c r="B5210" s="696"/>
      <c r="C5210" s="698"/>
      <c r="D5210" s="700"/>
      <c r="E5210" s="746" t="s">
        <v>86</v>
      </c>
      <c r="F5210" s="747"/>
      <c r="G5210" s="748"/>
    </row>
    <row r="5211" spans="1:7" s="36" customFormat="1">
      <c r="A5211" s="695">
        <v>2</v>
      </c>
      <c r="B5211" s="695" t="s">
        <v>72</v>
      </c>
      <c r="C5211" s="697" t="s">
        <v>25</v>
      </c>
      <c r="D5211" s="699" t="s">
        <v>87</v>
      </c>
      <c r="E5211" s="672">
        <v>509.74</v>
      </c>
      <c r="F5211" s="646" t="s">
        <v>75</v>
      </c>
      <c r="G5211" s="13">
        <f>SUM(A5211*E5211)</f>
        <v>1019.48</v>
      </c>
    </row>
    <row r="5212" spans="1:7" s="36" customFormat="1">
      <c r="A5212" s="696"/>
      <c r="B5212" s="696"/>
      <c r="C5212" s="698"/>
      <c r="D5212" s="700"/>
      <c r="E5212" s="701" t="s">
        <v>88</v>
      </c>
      <c r="F5212" s="702"/>
      <c r="G5212" s="703"/>
    </row>
    <row r="5213" spans="1:7" s="36" customFormat="1">
      <c r="A5213" s="695">
        <v>1</v>
      </c>
      <c r="B5213" s="695" t="s">
        <v>89</v>
      </c>
      <c r="C5213" s="697" t="s">
        <v>29</v>
      </c>
      <c r="D5213" s="699" t="s">
        <v>90</v>
      </c>
      <c r="E5213" s="672">
        <v>1142.24</v>
      </c>
      <c r="F5213" s="646" t="s">
        <v>75</v>
      </c>
      <c r="G5213" s="13">
        <f>SUM(A5213*E5213)</f>
        <v>1142.24</v>
      </c>
    </row>
    <row r="5214" spans="1:7" s="36" customFormat="1">
      <c r="A5214" s="696"/>
      <c r="B5214" s="696"/>
      <c r="C5214" s="698"/>
      <c r="D5214" s="700"/>
      <c r="E5214" s="701" t="s">
        <v>91</v>
      </c>
      <c r="F5214" s="702"/>
      <c r="G5214" s="703"/>
    </row>
    <row r="5215" spans="1:7">
      <c r="A5215" s="695">
        <v>1</v>
      </c>
      <c r="B5215" s="695" t="s">
        <v>89</v>
      </c>
      <c r="C5215" s="697" t="s">
        <v>33</v>
      </c>
      <c r="D5215" s="699" t="s">
        <v>92</v>
      </c>
      <c r="E5215" s="672">
        <v>4694.8</v>
      </c>
      <c r="F5215" s="646" t="s">
        <v>75</v>
      </c>
      <c r="G5215" s="13">
        <f>SUM(A5215*E5215)</f>
        <v>4694.8</v>
      </c>
    </row>
    <row r="5216" spans="1:7">
      <c r="A5216" s="696"/>
      <c r="B5216" s="696"/>
      <c r="C5216" s="698"/>
      <c r="D5216" s="700"/>
      <c r="E5216" s="701" t="s">
        <v>93</v>
      </c>
      <c r="F5216" s="702"/>
      <c r="G5216" s="703"/>
    </row>
    <row r="5217" spans="1:7">
      <c r="A5217" s="695">
        <v>1</v>
      </c>
      <c r="B5217" s="695" t="s">
        <v>89</v>
      </c>
      <c r="C5217" s="697" t="s">
        <v>36</v>
      </c>
      <c r="D5217" s="699" t="s">
        <v>94</v>
      </c>
      <c r="E5217" s="672">
        <v>938.47</v>
      </c>
      <c r="F5217" s="646" t="s">
        <v>75</v>
      </c>
      <c r="G5217" s="13">
        <f>SUM(A5217*E5217)</f>
        <v>938.47</v>
      </c>
    </row>
    <row r="5218" spans="1:7" ht="30.75" customHeight="1">
      <c r="A5218" s="696"/>
      <c r="B5218" s="696"/>
      <c r="C5218" s="698"/>
      <c r="D5218" s="700"/>
      <c r="E5218" s="701" t="s">
        <v>95</v>
      </c>
      <c r="F5218" s="702"/>
      <c r="G5218" s="703"/>
    </row>
    <row r="5219" spans="1:7" s="36" customFormat="1">
      <c r="A5219" s="695">
        <v>1</v>
      </c>
      <c r="B5219" s="695" t="s">
        <v>89</v>
      </c>
      <c r="C5219" s="697" t="s">
        <v>40</v>
      </c>
      <c r="D5219" s="699" t="s">
        <v>96</v>
      </c>
      <c r="E5219" s="672">
        <v>795</v>
      </c>
      <c r="F5219" s="646" t="s">
        <v>75</v>
      </c>
      <c r="G5219" s="13">
        <f>SUM(A5219*E5219)</f>
        <v>795</v>
      </c>
    </row>
    <row r="5220" spans="1:7" s="36" customFormat="1">
      <c r="A5220" s="696"/>
      <c r="B5220" s="696"/>
      <c r="C5220" s="698"/>
      <c r="D5220" s="700"/>
      <c r="E5220" s="701" t="s">
        <v>97</v>
      </c>
      <c r="F5220" s="702"/>
      <c r="G5220" s="703"/>
    </row>
    <row r="5221" spans="1:7" s="36" customFormat="1">
      <c r="A5221" s="695"/>
      <c r="B5221" s="695"/>
      <c r="C5221" s="697" t="s">
        <v>44</v>
      </c>
      <c r="D5221" s="699" t="s">
        <v>98</v>
      </c>
      <c r="E5221" s="657"/>
      <c r="F5221" s="40"/>
      <c r="G5221" s="41"/>
    </row>
    <row r="5222" spans="1:7" s="36" customFormat="1">
      <c r="A5222" s="696"/>
      <c r="B5222" s="696"/>
      <c r="C5222" s="698"/>
      <c r="D5222" s="700"/>
      <c r="E5222" s="658"/>
      <c r="F5222" s="43"/>
      <c r="G5222" s="44"/>
    </row>
    <row r="5223" spans="1:7" s="36" customFormat="1">
      <c r="A5223" s="695">
        <v>1</v>
      </c>
      <c r="B5223" s="695" t="s">
        <v>89</v>
      </c>
      <c r="C5223" s="697" t="s">
        <v>99</v>
      </c>
      <c r="D5223" s="699" t="s">
        <v>100</v>
      </c>
      <c r="E5223" s="672">
        <v>271.92</v>
      </c>
      <c r="F5223" s="646" t="s">
        <v>75</v>
      </c>
      <c r="G5223" s="13">
        <f>SUM(A5223*E5223)</f>
        <v>271.92</v>
      </c>
    </row>
    <row r="5224" spans="1:7" s="36" customFormat="1">
      <c r="A5224" s="696"/>
      <c r="B5224" s="696"/>
      <c r="C5224" s="698"/>
      <c r="D5224" s="700"/>
      <c r="E5224" s="701" t="s">
        <v>101</v>
      </c>
      <c r="F5224" s="702"/>
      <c r="G5224" s="703"/>
    </row>
    <row r="5225" spans="1:7" s="36" customFormat="1">
      <c r="A5225" s="695">
        <v>1</v>
      </c>
      <c r="B5225" s="695" t="s">
        <v>89</v>
      </c>
      <c r="C5225" s="697" t="s">
        <v>102</v>
      </c>
      <c r="D5225" s="699" t="s">
        <v>103</v>
      </c>
      <c r="E5225" s="672">
        <v>365.42</v>
      </c>
      <c r="F5225" s="646" t="s">
        <v>75</v>
      </c>
      <c r="G5225" s="13">
        <f>SUM(A5225*E5225)</f>
        <v>365.42</v>
      </c>
    </row>
    <row r="5226" spans="1:7" s="36" customFormat="1">
      <c r="A5226" s="696"/>
      <c r="B5226" s="696"/>
      <c r="C5226" s="698"/>
      <c r="D5226" s="700"/>
      <c r="E5226" s="701" t="s">
        <v>104</v>
      </c>
      <c r="F5226" s="702"/>
      <c r="G5226" s="703"/>
    </row>
    <row r="5227" spans="1:7" s="30" customFormat="1" ht="39.75" customHeight="1">
      <c r="A5227" s="645"/>
      <c r="B5227" s="645"/>
      <c r="C5227" s="646"/>
      <c r="D5227" s="647"/>
      <c r="E5227" s="196"/>
      <c r="F5227" s="28" t="s">
        <v>105</v>
      </c>
      <c r="G5227" s="47">
        <v>23005</v>
      </c>
    </row>
    <row r="5228" spans="1:7" s="30" customFormat="1" ht="39.75" customHeight="1">
      <c r="A5228" s="645"/>
      <c r="B5228" s="645"/>
      <c r="C5228" s="646"/>
      <c r="D5228" s="647"/>
      <c r="E5228" s="196"/>
      <c r="F5228" s="28"/>
      <c r="G5228" s="47"/>
    </row>
    <row r="5229" spans="1:7" s="30" customFormat="1" ht="39.75" customHeight="1">
      <c r="A5229" s="645"/>
      <c r="B5229" s="645"/>
      <c r="C5229" s="646"/>
      <c r="D5229" s="647"/>
      <c r="E5229" s="196"/>
      <c r="F5229" s="28"/>
      <c r="G5229" s="47"/>
    </row>
    <row r="5230" spans="1:7" s="30" customFormat="1" ht="39.75" customHeight="1">
      <c r="A5230" s="645"/>
      <c r="B5230" s="645"/>
      <c r="C5230" s="646"/>
      <c r="D5230" s="647"/>
      <c r="E5230" s="196"/>
      <c r="F5230" s="28"/>
      <c r="G5230" s="47"/>
    </row>
    <row r="5231" spans="1:7" s="30" customFormat="1" ht="39.75" customHeight="1">
      <c r="A5231" s="645"/>
      <c r="B5231" s="645"/>
      <c r="C5231" s="646"/>
      <c r="D5231" s="647"/>
      <c r="E5231" s="196"/>
      <c r="F5231" s="28"/>
      <c r="G5231" s="47"/>
    </row>
    <row r="5232" spans="1:7" s="30" customFormat="1" ht="39.75" customHeight="1">
      <c r="A5232" s="645"/>
      <c r="B5232" s="645"/>
      <c r="C5232" s="646"/>
      <c r="D5232" s="647"/>
      <c r="E5232" s="196"/>
      <c r="F5232" s="28"/>
      <c r="G5232" s="47"/>
    </row>
    <row r="5233" spans="1:7" s="30" customFormat="1" ht="39.75" customHeight="1">
      <c r="A5233" s="645"/>
      <c r="B5233" s="645"/>
      <c r="C5233" s="646"/>
      <c r="D5233" s="647"/>
      <c r="E5233" s="196"/>
      <c r="F5233" s="28"/>
      <c r="G5233" s="47"/>
    </row>
    <row r="5234" spans="1:7" s="30" customFormat="1" ht="39.75" customHeight="1">
      <c r="A5234" s="645"/>
      <c r="B5234" s="645"/>
      <c r="C5234" s="646"/>
      <c r="D5234" s="647"/>
      <c r="E5234" s="196"/>
      <c r="F5234" s="28"/>
      <c r="G5234" s="47"/>
    </row>
    <row r="5235" spans="1:7" s="30" customFormat="1" ht="39.75" customHeight="1">
      <c r="A5235" s="645"/>
      <c r="B5235" s="645"/>
      <c r="C5235" s="646"/>
      <c r="D5235" s="647"/>
      <c r="E5235" s="196"/>
      <c r="F5235" s="28"/>
      <c r="G5235" s="47"/>
    </row>
    <row r="5236" spans="1:7" s="30" customFormat="1" ht="39.75" customHeight="1">
      <c r="A5236" s="645"/>
      <c r="B5236" s="645"/>
      <c r="C5236" s="646"/>
      <c r="D5236" s="647"/>
      <c r="E5236" s="196"/>
      <c r="F5236" s="28"/>
      <c r="G5236" s="47"/>
    </row>
    <row r="5237" spans="1:7" s="30" customFormat="1" ht="39.75" customHeight="1">
      <c r="A5237" s="645"/>
      <c r="B5237" s="645"/>
      <c r="C5237" s="646"/>
      <c r="D5237" s="647"/>
      <c r="E5237" s="196"/>
      <c r="F5237" s="28"/>
      <c r="G5237" s="47"/>
    </row>
    <row r="5238" spans="1:7" s="30" customFormat="1" ht="39.75" customHeight="1">
      <c r="A5238" s="645"/>
      <c r="B5238" s="645"/>
      <c r="C5238" s="646"/>
      <c r="D5238" s="647"/>
      <c r="E5238" s="196"/>
      <c r="F5238" s="28"/>
      <c r="G5238" s="47"/>
    </row>
    <row r="5239" spans="1:7" s="30" customFormat="1" ht="39.75" customHeight="1">
      <c r="A5239" s="645"/>
      <c r="B5239" s="645"/>
      <c r="C5239" s="646"/>
      <c r="D5239" s="647"/>
      <c r="E5239" s="196"/>
      <c r="F5239" s="28"/>
      <c r="G5239" s="47"/>
    </row>
    <row r="5240" spans="1:7" s="30" customFormat="1" ht="39.75" customHeight="1">
      <c r="A5240" s="645"/>
      <c r="B5240" s="645"/>
      <c r="C5240" s="646"/>
      <c r="D5240" s="647"/>
      <c r="E5240" s="196"/>
      <c r="F5240" s="28"/>
      <c r="G5240" s="47"/>
    </row>
    <row r="5241" spans="1:7" s="30" customFormat="1" ht="39.75" customHeight="1">
      <c r="A5241" s="645"/>
      <c r="B5241" s="645"/>
      <c r="C5241" s="646"/>
      <c r="D5241" s="647"/>
      <c r="E5241" s="196"/>
      <c r="F5241" s="28"/>
      <c r="G5241" s="47"/>
    </row>
    <row r="5242" spans="1:7" s="30" customFormat="1" ht="39.75" customHeight="1">
      <c r="A5242" s="645"/>
      <c r="B5242" s="645"/>
      <c r="C5242" s="646"/>
      <c r="D5242" s="647"/>
      <c r="E5242" s="196"/>
      <c r="F5242" s="28"/>
      <c r="G5242" s="47"/>
    </row>
    <row r="5243" spans="1:7" ht="25.5">
      <c r="A5243" s="744" t="s">
        <v>3</v>
      </c>
      <c r="B5243" s="745"/>
      <c r="C5243" s="3" t="s">
        <v>4</v>
      </c>
      <c r="D5243" s="91" t="s">
        <v>5</v>
      </c>
      <c r="E5243" s="674" t="s">
        <v>6</v>
      </c>
      <c r="F5243" s="674" t="s">
        <v>7</v>
      </c>
      <c r="G5243" s="5" t="s">
        <v>8</v>
      </c>
    </row>
    <row r="5244" spans="1:7">
      <c r="A5244" s="645"/>
      <c r="B5244" s="645"/>
      <c r="C5244" s="646"/>
      <c r="D5244" s="48" t="s">
        <v>106</v>
      </c>
      <c r="E5244" s="197"/>
      <c r="F5244" s="648"/>
      <c r="G5244" s="648"/>
    </row>
    <row r="5245" spans="1:7" s="36" customFormat="1">
      <c r="A5245" s="695">
        <v>25</v>
      </c>
      <c r="B5245" s="695" t="s">
        <v>107</v>
      </c>
      <c r="C5245" s="697" t="s">
        <v>11</v>
      </c>
      <c r="D5245" s="699" t="s">
        <v>108</v>
      </c>
      <c r="E5245" s="672">
        <v>373</v>
      </c>
      <c r="F5245" s="646" t="s">
        <v>75</v>
      </c>
      <c r="G5245" s="13">
        <f>SUM(A5245*E5245)</f>
        <v>9325</v>
      </c>
    </row>
    <row r="5246" spans="1:7" s="36" customFormat="1" ht="65.25" customHeight="1">
      <c r="A5246" s="696"/>
      <c r="B5246" s="696"/>
      <c r="C5246" s="698"/>
      <c r="D5246" s="700"/>
      <c r="E5246" s="701" t="s">
        <v>109</v>
      </c>
      <c r="F5246" s="702"/>
      <c r="G5246" s="703"/>
    </row>
    <row r="5247" spans="1:7">
      <c r="A5247" s="695">
        <v>1</v>
      </c>
      <c r="B5247" s="695" t="s">
        <v>72</v>
      </c>
      <c r="C5247" s="697" t="s">
        <v>15</v>
      </c>
      <c r="D5247" s="699" t="s">
        <v>113</v>
      </c>
      <c r="E5247" s="672">
        <v>14748</v>
      </c>
      <c r="F5247" s="646" t="s">
        <v>75</v>
      </c>
      <c r="G5247" s="13">
        <f>SUM(A5247*E5247)</f>
        <v>14748</v>
      </c>
    </row>
    <row r="5248" spans="1:7" ht="167.25" customHeight="1">
      <c r="A5248" s="696"/>
      <c r="B5248" s="696"/>
      <c r="C5248" s="698"/>
      <c r="D5248" s="700"/>
      <c r="E5248" s="701" t="s">
        <v>114</v>
      </c>
      <c r="F5248" s="702"/>
      <c r="G5248" s="703"/>
    </row>
    <row r="5249" spans="1:7" s="30" customFormat="1" ht="40.5" customHeight="1">
      <c r="A5249" s="3"/>
      <c r="B5249" s="3"/>
      <c r="C5249" s="674"/>
      <c r="D5249" s="26"/>
      <c r="E5249" s="196"/>
      <c r="F5249" s="28" t="s">
        <v>116</v>
      </c>
      <c r="G5249" s="29">
        <v>24073</v>
      </c>
    </row>
    <row r="5250" spans="1:7">
      <c r="A5250" s="75"/>
      <c r="B5250" s="75"/>
      <c r="C5250" s="76"/>
      <c r="D5250" s="77"/>
      <c r="E5250" s="198"/>
      <c r="F5250" s="79"/>
      <c r="G5250" s="109"/>
    </row>
    <row r="5251" spans="1:7" s="36" customFormat="1" ht="40.5" customHeight="1">
      <c r="A5251" s="52" t="s">
        <v>302</v>
      </c>
      <c r="B5251" s="53"/>
      <c r="C5251" s="54" t="s">
        <v>707</v>
      </c>
      <c r="D5251" s="55"/>
      <c r="E5251" s="59" t="s">
        <v>131</v>
      </c>
      <c r="F5251" s="63"/>
      <c r="G5251" s="54"/>
    </row>
    <row r="5252" spans="1:7" s="36" customFormat="1" ht="40.5" customHeight="1">
      <c r="A5252" s="76" t="s">
        <v>132</v>
      </c>
      <c r="B5252" s="53"/>
      <c r="C5252" s="54" t="s">
        <v>784</v>
      </c>
      <c r="D5252" s="55"/>
      <c r="E5252" s="59" t="s">
        <v>131</v>
      </c>
      <c r="F5252" s="63"/>
      <c r="G5252" s="54"/>
    </row>
    <row r="5253" spans="1:7" s="25" customFormat="1" ht="40.5" customHeight="1">
      <c r="A5253" s="76" t="s">
        <v>134</v>
      </c>
      <c r="B5253" s="53"/>
      <c r="C5253" s="54" t="s">
        <v>818</v>
      </c>
      <c r="D5253" s="55"/>
      <c r="E5253" s="59" t="s">
        <v>131</v>
      </c>
      <c r="F5253" s="63"/>
      <c r="G5253" s="54"/>
    </row>
    <row r="5254" spans="1:7" s="25" customFormat="1">
      <c r="A5254" s="59"/>
      <c r="B5254" s="54"/>
      <c r="C5254" s="54"/>
      <c r="D5254" s="60"/>
      <c r="E5254" s="59"/>
      <c r="F5254" s="94"/>
      <c r="G5254" s="95"/>
    </row>
    <row r="5255" spans="1:7" s="25" customFormat="1">
      <c r="A5255" s="59"/>
      <c r="B5255" s="54"/>
      <c r="C5255" s="54"/>
      <c r="D5255" s="60"/>
      <c r="E5255" s="199" t="s">
        <v>138</v>
      </c>
      <c r="F5255" s="96"/>
      <c r="G5255" s="96"/>
    </row>
    <row r="5256" spans="1:7" s="25" customFormat="1">
      <c r="A5256" s="59"/>
      <c r="B5256" s="54"/>
      <c r="C5256" s="54"/>
      <c r="D5256" s="60"/>
      <c r="E5256" s="59"/>
      <c r="F5256" s="54"/>
      <c r="G5256" s="63"/>
    </row>
    <row r="5257" spans="1:7" s="25" customFormat="1" ht="90" customHeight="1">
      <c r="A5257" s="59"/>
      <c r="B5257" s="54"/>
      <c r="C5257" s="54"/>
      <c r="D5257" s="60"/>
      <c r="E5257" s="59"/>
      <c r="F5257" s="54"/>
      <c r="G5257" s="63"/>
    </row>
    <row r="5258" spans="1:7" s="25" customFormat="1">
      <c r="A5258" s="59"/>
      <c r="B5258" s="54"/>
      <c r="C5258" s="54"/>
      <c r="D5258" s="60"/>
      <c r="E5258" s="64" t="s">
        <v>140</v>
      </c>
      <c r="F5258" s="54"/>
      <c r="G5258" s="63"/>
    </row>
    <row r="5259" spans="1:7" s="25" customFormat="1">
      <c r="A5259" s="55" t="s">
        <v>139</v>
      </c>
      <c r="B5259" s="54"/>
      <c r="C5259" s="54"/>
      <c r="D5259" s="60"/>
      <c r="E5259" s="64" t="s">
        <v>141</v>
      </c>
      <c r="F5259" s="54"/>
      <c r="G5259" s="63"/>
    </row>
    <row r="5260" spans="1:7" s="25" customFormat="1">
      <c r="A5260" s="59"/>
      <c r="B5260" s="54"/>
      <c r="C5260" s="54"/>
      <c r="D5260" s="60"/>
      <c r="E5260" s="64" t="s">
        <v>142</v>
      </c>
      <c r="F5260" s="54"/>
      <c r="G5260" s="63"/>
    </row>
    <row r="6159" spans="1:7">
      <c r="A6159" s="741" t="s">
        <v>0</v>
      </c>
      <c r="B6159" s="741"/>
      <c r="C6159" s="741"/>
      <c r="D6159" s="741"/>
      <c r="E6159" s="741"/>
      <c r="F6159" s="741"/>
      <c r="G6159" s="741"/>
    </row>
    <row r="6160" spans="1:7">
      <c r="A6160" s="742" t="s">
        <v>1</v>
      </c>
      <c r="B6160" s="742"/>
      <c r="C6160" s="742"/>
      <c r="D6160" s="742"/>
      <c r="E6160" s="742"/>
      <c r="F6160" s="742"/>
      <c r="G6160" s="742"/>
    </row>
    <row r="6161" spans="1:7" ht="16.5" customHeight="1">
      <c r="A6161" s="1" t="s">
        <v>2</v>
      </c>
      <c r="B6161" s="666"/>
      <c r="C6161" s="666"/>
      <c r="D6161" s="753" t="s">
        <v>1414</v>
      </c>
      <c r="E6161" s="753"/>
      <c r="F6161" s="753"/>
      <c r="G6161" s="753"/>
    </row>
    <row r="6162" spans="1:7" ht="30" customHeight="1">
      <c r="A6162" s="744" t="s">
        <v>3</v>
      </c>
      <c r="B6162" s="745"/>
      <c r="C6162" s="3" t="s">
        <v>4</v>
      </c>
      <c r="D6162" s="674" t="s">
        <v>5</v>
      </c>
      <c r="E6162" s="674" t="s">
        <v>6</v>
      </c>
      <c r="F6162" s="674" t="s">
        <v>7</v>
      </c>
      <c r="G6162" s="5" t="s">
        <v>8</v>
      </c>
    </row>
    <row r="6163" spans="1:7">
      <c r="A6163" s="674"/>
      <c r="B6163" s="674"/>
      <c r="C6163" s="3"/>
      <c r="D6163" s="104" t="s">
        <v>374</v>
      </c>
      <c r="E6163" s="674"/>
      <c r="F6163" s="674"/>
      <c r="G6163" s="5"/>
    </row>
    <row r="6164" spans="1:7" s="24" customFormat="1" ht="16.5" customHeight="1">
      <c r="A6164" s="697">
        <v>181</v>
      </c>
      <c r="B6164" s="697" t="s">
        <v>39</v>
      </c>
      <c r="C6164" s="695" t="s">
        <v>11</v>
      </c>
      <c r="D6164" s="699" t="s">
        <v>149</v>
      </c>
      <c r="E6164" s="672">
        <v>121</v>
      </c>
      <c r="F6164" s="646" t="s">
        <v>42</v>
      </c>
      <c r="G6164" s="20">
        <f>SUM(A6164*E6164/100)</f>
        <v>219.01</v>
      </c>
    </row>
    <row r="6165" spans="1:7" s="24" customFormat="1" ht="16.5" customHeight="1">
      <c r="A6165" s="698"/>
      <c r="B6165" s="698"/>
      <c r="C6165" s="696"/>
      <c r="D6165" s="700"/>
      <c r="E6165" s="727" t="s">
        <v>150</v>
      </c>
      <c r="F6165" s="728"/>
      <c r="G6165" s="729"/>
    </row>
    <row r="6166" spans="1:7" s="25" customFormat="1">
      <c r="A6166" s="697">
        <v>2538</v>
      </c>
      <c r="B6166" s="697" t="s">
        <v>39</v>
      </c>
      <c r="C6166" s="695" t="s">
        <v>15</v>
      </c>
      <c r="D6166" s="699" t="s">
        <v>1268</v>
      </c>
      <c r="E6166" s="646">
        <v>75.63</v>
      </c>
      <c r="F6166" s="646" t="s">
        <v>42</v>
      </c>
      <c r="G6166" s="20">
        <f>SUM(A6166*E6166/100)</f>
        <v>1919.4893999999999</v>
      </c>
    </row>
    <row r="6167" spans="1:7" s="25" customFormat="1" ht="25.5" customHeight="1">
      <c r="A6167" s="698"/>
      <c r="B6167" s="698"/>
      <c r="C6167" s="696"/>
      <c r="D6167" s="700"/>
      <c r="E6167" s="701" t="s">
        <v>1269</v>
      </c>
      <c r="F6167" s="702"/>
      <c r="G6167" s="703"/>
    </row>
    <row r="6168" spans="1:7" s="25" customFormat="1">
      <c r="A6168" s="697">
        <v>181</v>
      </c>
      <c r="B6168" s="697" t="s">
        <v>39</v>
      </c>
      <c r="C6168" s="695" t="s">
        <v>18</v>
      </c>
      <c r="D6168" s="699" t="s">
        <v>151</v>
      </c>
      <c r="E6168" s="672">
        <v>660</v>
      </c>
      <c r="F6168" s="646" t="s">
        <v>42</v>
      </c>
      <c r="G6168" s="20">
        <f>SUM(A6168*E6168/100)</f>
        <v>1194.5999999999999</v>
      </c>
    </row>
    <row r="6169" spans="1:7" s="25" customFormat="1" ht="26.25" customHeight="1">
      <c r="A6169" s="698"/>
      <c r="B6169" s="698"/>
      <c r="C6169" s="696"/>
      <c r="D6169" s="700"/>
      <c r="E6169" s="727" t="s">
        <v>152</v>
      </c>
      <c r="F6169" s="728"/>
      <c r="G6169" s="729"/>
    </row>
    <row r="6170" spans="1:7">
      <c r="A6170" s="697">
        <v>181</v>
      </c>
      <c r="B6170" s="697" t="s">
        <v>39</v>
      </c>
      <c r="C6170" s="695" t="s">
        <v>21</v>
      </c>
      <c r="D6170" s="699" t="s">
        <v>720</v>
      </c>
      <c r="E6170" s="672">
        <v>3015.76</v>
      </c>
      <c r="F6170" s="646" t="s">
        <v>42</v>
      </c>
      <c r="G6170" s="20">
        <f>SUM(A6170*E6170/100)</f>
        <v>5458.5256000000008</v>
      </c>
    </row>
    <row r="6171" spans="1:7" ht="33" customHeight="1">
      <c r="A6171" s="698"/>
      <c r="B6171" s="698"/>
      <c r="C6171" s="696"/>
      <c r="D6171" s="700"/>
      <c r="E6171" s="701" t="s">
        <v>721</v>
      </c>
      <c r="F6171" s="702"/>
      <c r="G6171" s="703"/>
    </row>
    <row r="6172" spans="1:7">
      <c r="A6172" s="697">
        <v>4230</v>
      </c>
      <c r="B6172" s="697" t="s">
        <v>39</v>
      </c>
      <c r="C6172" s="695" t="s">
        <v>25</v>
      </c>
      <c r="D6172" s="755" t="s">
        <v>300</v>
      </c>
      <c r="E6172" s="662">
        <v>1043.9000000000001</v>
      </c>
      <c r="F6172" s="652" t="s">
        <v>42</v>
      </c>
      <c r="G6172" s="20">
        <f>SUM(A6172*E6172/100)</f>
        <v>44156.97</v>
      </c>
    </row>
    <row r="6173" spans="1:7" ht="25.5" customHeight="1">
      <c r="A6173" s="698"/>
      <c r="B6173" s="698"/>
      <c r="C6173" s="696"/>
      <c r="D6173" s="700"/>
      <c r="E6173" s="701" t="s">
        <v>301</v>
      </c>
      <c r="F6173" s="702"/>
      <c r="G6173" s="703"/>
    </row>
    <row r="6174" spans="1:7">
      <c r="A6174" s="697">
        <v>834</v>
      </c>
      <c r="B6174" s="697" t="s">
        <v>39</v>
      </c>
      <c r="C6174" s="695" t="s">
        <v>29</v>
      </c>
      <c r="D6174" s="699" t="s">
        <v>170</v>
      </c>
      <c r="E6174" s="672">
        <v>1160.06</v>
      </c>
      <c r="F6174" s="646" t="s">
        <v>42</v>
      </c>
      <c r="G6174" s="13">
        <f>SUM(A6174*E6174/100)</f>
        <v>9674.9003999999986</v>
      </c>
    </row>
    <row r="6175" spans="1:7" ht="30.75" customHeight="1">
      <c r="A6175" s="698"/>
      <c r="B6175" s="698"/>
      <c r="C6175" s="696"/>
      <c r="D6175" s="700"/>
      <c r="E6175" s="701" t="s">
        <v>171</v>
      </c>
      <c r="F6175" s="702"/>
      <c r="G6175" s="703"/>
    </row>
    <row r="6176" spans="1:7">
      <c r="A6176" s="697">
        <v>129</v>
      </c>
      <c r="B6176" s="697" t="s">
        <v>39</v>
      </c>
      <c r="C6176" s="695" t="s">
        <v>33</v>
      </c>
      <c r="D6176" s="755" t="s">
        <v>764</v>
      </c>
      <c r="E6176" s="662">
        <v>674.6</v>
      </c>
      <c r="F6176" s="652" t="s">
        <v>42</v>
      </c>
      <c r="G6176" s="20">
        <f>SUM(A6176*E6176/100)</f>
        <v>870.23400000000004</v>
      </c>
    </row>
    <row r="6177" spans="1:7" ht="46.5" customHeight="1">
      <c r="A6177" s="698"/>
      <c r="B6177" s="698"/>
      <c r="C6177" s="696"/>
      <c r="D6177" s="700"/>
      <c r="E6177" s="701" t="s">
        <v>765</v>
      </c>
      <c r="F6177" s="702"/>
      <c r="G6177" s="703"/>
    </row>
    <row r="6178" spans="1:7" ht="15" customHeight="1">
      <c r="A6178" s="695"/>
      <c r="B6178" s="695"/>
      <c r="C6178" s="697" t="s">
        <v>36</v>
      </c>
      <c r="D6178" s="699" t="s">
        <v>164</v>
      </c>
      <c r="E6178" s="730"/>
      <c r="F6178" s="731"/>
      <c r="G6178" s="732"/>
    </row>
    <row r="6179" spans="1:7" ht="63" customHeight="1">
      <c r="A6179" s="696"/>
      <c r="B6179" s="696"/>
      <c r="C6179" s="698"/>
      <c r="D6179" s="700"/>
      <c r="E6179" s="733"/>
      <c r="F6179" s="734"/>
      <c r="G6179" s="735"/>
    </row>
    <row r="6180" spans="1:7">
      <c r="A6180" s="697">
        <v>70</v>
      </c>
      <c r="B6180" s="697" t="s">
        <v>39</v>
      </c>
      <c r="C6180" s="695" t="s">
        <v>154</v>
      </c>
      <c r="D6180" s="699" t="s">
        <v>1398</v>
      </c>
      <c r="E6180" s="672">
        <v>902.93</v>
      </c>
      <c r="F6180" s="646" t="s">
        <v>165</v>
      </c>
      <c r="G6180" s="20">
        <f>SUM(A6180*E6180)</f>
        <v>63205.1</v>
      </c>
    </row>
    <row r="6181" spans="1:7" ht="41.25" customHeight="1">
      <c r="A6181" s="698"/>
      <c r="B6181" s="698"/>
      <c r="C6181" s="696"/>
      <c r="D6181" s="700"/>
      <c r="E6181" s="701" t="s">
        <v>252</v>
      </c>
      <c r="F6181" s="702"/>
      <c r="G6181" s="703"/>
    </row>
    <row r="6182" spans="1:7" ht="38.25">
      <c r="A6182" s="649"/>
      <c r="B6182" s="649"/>
      <c r="C6182" s="651" t="s">
        <v>40</v>
      </c>
      <c r="D6182" s="653" t="s">
        <v>153</v>
      </c>
      <c r="E6182" s="730"/>
      <c r="F6182" s="731"/>
      <c r="G6182" s="732"/>
    </row>
    <row r="6183" spans="1:7">
      <c r="A6183" s="695">
        <v>895</v>
      </c>
      <c r="B6183" s="695" t="s">
        <v>39</v>
      </c>
      <c r="C6183" s="697" t="s">
        <v>154</v>
      </c>
      <c r="D6183" s="699" t="s">
        <v>158</v>
      </c>
      <c r="E6183" s="672">
        <v>3275.5</v>
      </c>
      <c r="F6183" s="646" t="s">
        <v>42</v>
      </c>
      <c r="G6183" s="20">
        <f>SUM(A6183*E6183/100)</f>
        <v>29315.724999999999</v>
      </c>
    </row>
    <row r="6184" spans="1:7" ht="39" customHeight="1">
      <c r="A6184" s="696"/>
      <c r="B6184" s="696"/>
      <c r="C6184" s="698"/>
      <c r="D6184" s="700"/>
      <c r="E6184" s="701" t="s">
        <v>159</v>
      </c>
      <c r="F6184" s="702"/>
      <c r="G6184" s="703"/>
    </row>
    <row r="6185" spans="1:7" ht="42" customHeight="1">
      <c r="A6185" s="664"/>
      <c r="B6185" s="665"/>
      <c r="C6185" s="3"/>
      <c r="D6185" s="674"/>
      <c r="E6185" s="674"/>
      <c r="F6185" s="28" t="s">
        <v>603</v>
      </c>
      <c r="G6185" s="105">
        <v>156015</v>
      </c>
    </row>
    <row r="6186" spans="1:7">
      <c r="A6186" s="664"/>
      <c r="B6186" s="665"/>
      <c r="C6186" s="3"/>
      <c r="D6186" s="104" t="s">
        <v>1353</v>
      </c>
      <c r="E6186" s="674"/>
      <c r="F6186" s="674"/>
      <c r="G6186" s="5"/>
    </row>
    <row r="6187" spans="1:7" s="36" customFormat="1">
      <c r="A6187" s="695">
        <v>1</v>
      </c>
      <c r="B6187" s="695" t="s">
        <v>89</v>
      </c>
      <c r="C6187" s="697" t="s">
        <v>11</v>
      </c>
      <c r="D6187" s="699" t="s">
        <v>81</v>
      </c>
      <c r="E6187" s="672">
        <v>2042.43</v>
      </c>
      <c r="F6187" s="646" t="s">
        <v>75</v>
      </c>
      <c r="G6187" s="13">
        <f>SUM(A6187*E6187)</f>
        <v>2042.43</v>
      </c>
    </row>
    <row r="6188" spans="1:7" s="36" customFormat="1" ht="108.75" customHeight="1">
      <c r="A6188" s="696"/>
      <c r="B6188" s="696"/>
      <c r="C6188" s="698"/>
      <c r="D6188" s="700"/>
      <c r="E6188" s="701" t="s">
        <v>82</v>
      </c>
      <c r="F6188" s="702"/>
      <c r="G6188" s="703"/>
    </row>
    <row r="6189" spans="1:7">
      <c r="A6189" s="695">
        <v>1</v>
      </c>
      <c r="B6189" s="695" t="s">
        <v>89</v>
      </c>
      <c r="C6189" s="697" t="s">
        <v>15</v>
      </c>
      <c r="D6189" s="699" t="s">
        <v>83</v>
      </c>
      <c r="E6189" s="672">
        <v>447.15</v>
      </c>
      <c r="F6189" s="646" t="s">
        <v>75</v>
      </c>
      <c r="G6189" s="13">
        <f>SUM(A6189*E6189)</f>
        <v>447.15</v>
      </c>
    </row>
    <row r="6190" spans="1:7" ht="53.25" customHeight="1">
      <c r="A6190" s="696"/>
      <c r="B6190" s="696"/>
      <c r="C6190" s="698"/>
      <c r="D6190" s="700"/>
      <c r="E6190" s="701" t="s">
        <v>84</v>
      </c>
      <c r="F6190" s="702"/>
      <c r="G6190" s="703"/>
    </row>
    <row r="6191" spans="1:7" s="30" customFormat="1" ht="30" customHeight="1">
      <c r="A6191" s="674"/>
      <c r="B6191" s="674"/>
      <c r="C6191" s="3"/>
      <c r="D6191" s="26"/>
      <c r="E6191" s="27"/>
      <c r="F6191" s="28" t="s">
        <v>1415</v>
      </c>
      <c r="G6191" s="29">
        <v>2489</v>
      </c>
    </row>
    <row r="6192" spans="1:7" s="30" customFormat="1" ht="12.75" customHeight="1">
      <c r="A6192" s="6"/>
      <c r="B6192" s="6"/>
      <c r="C6192" s="7"/>
      <c r="D6192" s="203"/>
      <c r="E6192" s="92"/>
      <c r="F6192" s="93"/>
      <c r="G6192" s="102"/>
    </row>
    <row r="6193" spans="1:7" s="36" customFormat="1" ht="27" customHeight="1">
      <c r="A6193" s="75"/>
      <c r="B6193" s="75"/>
      <c r="C6193" s="76"/>
      <c r="D6193" s="77"/>
      <c r="E6193" s="78"/>
      <c r="F6193" s="78"/>
      <c r="G6193" s="78"/>
    </row>
    <row r="6194" spans="1:7" s="36" customFormat="1" ht="34.5" customHeight="1">
      <c r="A6194" s="52" t="s">
        <v>302</v>
      </c>
      <c r="B6194" s="53"/>
      <c r="C6194" s="54" t="s">
        <v>707</v>
      </c>
      <c r="D6194" s="55"/>
      <c r="F6194" s="54" t="s">
        <v>131</v>
      </c>
      <c r="G6194" s="54"/>
    </row>
    <row r="6195" spans="1:7" s="25" customFormat="1" ht="34.5" customHeight="1">
      <c r="A6195" s="76" t="s">
        <v>132</v>
      </c>
      <c r="B6195" s="53"/>
      <c r="C6195" s="54" t="s">
        <v>784</v>
      </c>
      <c r="D6195" s="55"/>
      <c r="F6195" s="54" t="s">
        <v>131</v>
      </c>
      <c r="G6195" s="319"/>
    </row>
    <row r="6196" spans="1:7" s="30" customFormat="1" ht="46.5" customHeight="1">
      <c r="A6196" s="317"/>
      <c r="B6196" s="57"/>
      <c r="C6196" s="57"/>
      <c r="D6196" s="58"/>
      <c r="E6196" s="61" t="s">
        <v>138</v>
      </c>
      <c r="F6196" s="318"/>
      <c r="G6196" s="318"/>
    </row>
    <row r="6197" spans="1:7" s="25" customFormat="1">
      <c r="A6197" s="59"/>
      <c r="B6197" s="54"/>
      <c r="C6197" s="54"/>
      <c r="D6197" s="60"/>
      <c r="E6197" s="54"/>
      <c r="F6197" s="54"/>
      <c r="G6197" s="63"/>
    </row>
    <row r="6198" spans="1:7" s="25" customFormat="1">
      <c r="A6198" s="59"/>
      <c r="B6198" s="54"/>
      <c r="C6198" s="54"/>
      <c r="D6198" s="60"/>
      <c r="E6198" s="54"/>
      <c r="F6198" s="54"/>
      <c r="G6198" s="63"/>
    </row>
    <row r="6199" spans="1:7" s="25" customFormat="1">
      <c r="A6199" s="59"/>
      <c r="B6199" s="54"/>
      <c r="C6199" s="54"/>
      <c r="D6199" s="60"/>
      <c r="E6199" s="54"/>
      <c r="F6199" s="54"/>
      <c r="G6199" s="63"/>
    </row>
    <row r="6200" spans="1:7" s="25" customFormat="1">
      <c r="A6200" s="59"/>
      <c r="B6200" s="54"/>
      <c r="C6200" s="54"/>
      <c r="D6200" s="60"/>
      <c r="E6200" s="64" t="s">
        <v>140</v>
      </c>
      <c r="F6200" s="54"/>
      <c r="G6200" s="63"/>
    </row>
    <row r="6201" spans="1:7" s="25" customFormat="1">
      <c r="A6201" s="55" t="s">
        <v>139</v>
      </c>
      <c r="B6201" s="54"/>
      <c r="C6201" s="54"/>
      <c r="D6201" s="60"/>
      <c r="E6201" s="64" t="s">
        <v>141</v>
      </c>
      <c r="F6201" s="54"/>
      <c r="G6201" s="63"/>
    </row>
    <row r="6202" spans="1:7" s="25" customFormat="1">
      <c r="A6202" s="59"/>
      <c r="B6202" s="54"/>
      <c r="C6202" s="54"/>
      <c r="D6202" s="60"/>
      <c r="E6202" s="64" t="s">
        <v>142</v>
      </c>
      <c r="F6202" s="54"/>
      <c r="G6202" s="63"/>
    </row>
    <row r="6203" spans="1:7" s="25" customFormat="1" ht="24.75" customHeight="1">
      <c r="A6203" s="59"/>
      <c r="B6203" s="54"/>
      <c r="C6203" s="54"/>
      <c r="D6203" s="60"/>
      <c r="E6203" s="64"/>
      <c r="F6203" s="54"/>
      <c r="G6203" s="63"/>
    </row>
    <row r="6204" spans="1:7" s="25" customFormat="1" ht="24.75" customHeight="1">
      <c r="A6204" s="59"/>
      <c r="B6204" s="54"/>
      <c r="C6204" s="54"/>
      <c r="D6204" s="60"/>
      <c r="E6204" s="64"/>
      <c r="F6204" s="54"/>
      <c r="G6204" s="63"/>
    </row>
    <row r="6205" spans="1:7" s="25" customFormat="1" ht="24.75" customHeight="1">
      <c r="A6205" s="59"/>
      <c r="B6205" s="54"/>
      <c r="C6205" s="54"/>
      <c r="D6205" s="60"/>
      <c r="E6205" s="64"/>
      <c r="F6205" s="54"/>
      <c r="G6205" s="63"/>
    </row>
    <row r="6206" spans="1:7" s="25" customFormat="1" ht="24.75" customHeight="1">
      <c r="A6206" s="59"/>
      <c r="B6206" s="54"/>
      <c r="C6206" s="54"/>
      <c r="D6206" s="60"/>
      <c r="E6206" s="64"/>
      <c r="F6206" s="54"/>
      <c r="G6206" s="63"/>
    </row>
    <row r="6207" spans="1:7" s="25" customFormat="1" ht="24.75" customHeight="1">
      <c r="A6207" s="59"/>
      <c r="B6207" s="54"/>
      <c r="C6207" s="54"/>
      <c r="D6207" s="60"/>
      <c r="E6207" s="64"/>
      <c r="F6207" s="54"/>
      <c r="G6207" s="63"/>
    </row>
    <row r="6208" spans="1:7" s="25" customFormat="1" ht="24.75" customHeight="1">
      <c r="A6208" s="59"/>
      <c r="B6208" s="54"/>
      <c r="C6208" s="54"/>
      <c r="D6208" s="60"/>
      <c r="E6208" s="64"/>
      <c r="F6208" s="54"/>
      <c r="G6208" s="63"/>
    </row>
    <row r="6209" spans="1:7" s="25" customFormat="1" ht="24.75" customHeight="1">
      <c r="A6209" s="59"/>
      <c r="B6209" s="54"/>
      <c r="C6209" s="54"/>
      <c r="D6209" s="60"/>
      <c r="E6209" s="64"/>
      <c r="F6209" s="54"/>
      <c r="G6209" s="63"/>
    </row>
    <row r="6210" spans="1:7" s="25" customFormat="1" ht="24.75" customHeight="1">
      <c r="A6210" s="59"/>
      <c r="B6210" s="54"/>
      <c r="C6210" s="54"/>
      <c r="D6210" s="60"/>
      <c r="E6210" s="64"/>
      <c r="F6210" s="54"/>
      <c r="G6210" s="63"/>
    </row>
    <row r="6211" spans="1:7" s="25" customFormat="1" ht="24.75" customHeight="1">
      <c r="A6211" s="59"/>
      <c r="B6211" s="54"/>
      <c r="C6211" s="54"/>
      <c r="D6211" s="60"/>
      <c r="E6211" s="64"/>
      <c r="F6211" s="54"/>
      <c r="G6211" s="63"/>
    </row>
    <row r="6212" spans="1:7" s="25" customFormat="1" ht="24.75" customHeight="1">
      <c r="A6212" s="59"/>
      <c r="B6212" s="54"/>
      <c r="C6212" s="54"/>
      <c r="D6212" s="60"/>
      <c r="E6212" s="64"/>
      <c r="F6212" s="54"/>
      <c r="G6212" s="63"/>
    </row>
    <row r="6213" spans="1:7" s="25" customFormat="1" ht="24.75" customHeight="1">
      <c r="A6213" s="59"/>
      <c r="B6213" s="54"/>
      <c r="C6213" s="54"/>
      <c r="D6213" s="60"/>
      <c r="E6213" s="64"/>
      <c r="F6213" s="54"/>
      <c r="G6213" s="63"/>
    </row>
    <row r="6214" spans="1:7" s="25" customFormat="1" ht="24.75" customHeight="1">
      <c r="A6214" s="59"/>
      <c r="B6214" s="54"/>
      <c r="C6214" s="54"/>
      <c r="D6214" s="60"/>
      <c r="E6214" s="64"/>
      <c r="F6214" s="54"/>
      <c r="G6214" s="63"/>
    </row>
    <row r="6215" spans="1:7" s="25" customFormat="1" ht="24.75" customHeight="1">
      <c r="A6215" s="59"/>
      <c r="B6215" s="54"/>
      <c r="C6215" s="54"/>
      <c r="D6215" s="60"/>
      <c r="E6215" s="64"/>
      <c r="F6215" s="54"/>
      <c r="G6215" s="63"/>
    </row>
    <row r="6216" spans="1:7" s="25" customFormat="1" ht="24.75" customHeight="1">
      <c r="A6216" s="59"/>
      <c r="B6216" s="54"/>
      <c r="C6216" s="54"/>
      <c r="D6216" s="60"/>
      <c r="E6216" s="64"/>
      <c r="F6216" s="54"/>
      <c r="G6216" s="63"/>
    </row>
    <row r="6217" spans="1:7" s="25" customFormat="1" ht="24.75" customHeight="1">
      <c r="A6217" s="59"/>
      <c r="B6217" s="54"/>
      <c r="C6217" s="54"/>
      <c r="D6217" s="60"/>
      <c r="E6217" s="64"/>
      <c r="F6217" s="54"/>
      <c r="G6217" s="63"/>
    </row>
    <row r="6218" spans="1:7" s="25" customFormat="1" ht="24.75" customHeight="1">
      <c r="A6218" s="59"/>
      <c r="B6218" s="54"/>
      <c r="C6218" s="54"/>
      <c r="D6218" s="60"/>
      <c r="E6218" s="64"/>
      <c r="F6218" s="54"/>
      <c r="G6218" s="63"/>
    </row>
    <row r="6219" spans="1:7" s="25" customFormat="1" ht="24.75" customHeight="1">
      <c r="A6219" s="59"/>
      <c r="B6219" s="54"/>
      <c r="C6219" s="54"/>
      <c r="D6219" s="60"/>
      <c r="E6219" s="64"/>
      <c r="F6219" s="54"/>
      <c r="G6219" s="63"/>
    </row>
    <row r="6220" spans="1:7" s="25" customFormat="1" ht="24.75" customHeight="1">
      <c r="A6220" s="59"/>
      <c r="B6220" s="54"/>
      <c r="C6220" s="54"/>
      <c r="D6220" s="60"/>
      <c r="E6220" s="64"/>
      <c r="F6220" s="54"/>
      <c r="G6220" s="63"/>
    </row>
    <row r="6221" spans="1:7" s="25" customFormat="1" ht="24.75" customHeight="1">
      <c r="A6221" s="59"/>
      <c r="B6221" s="54"/>
      <c r="C6221" s="54"/>
      <c r="D6221" s="60"/>
      <c r="E6221" s="64"/>
      <c r="F6221" s="54"/>
      <c r="G6221" s="63"/>
    </row>
    <row r="6222" spans="1:7" s="25" customFormat="1" ht="24.75" customHeight="1">
      <c r="A6222" s="59"/>
      <c r="B6222" s="54"/>
      <c r="C6222" s="54"/>
      <c r="D6222" s="60"/>
      <c r="E6222" s="64"/>
      <c r="F6222" s="54"/>
      <c r="G6222" s="63"/>
    </row>
    <row r="6223" spans="1:7" s="25" customFormat="1" ht="24.75" customHeight="1">
      <c r="A6223" s="59"/>
      <c r="B6223" s="54"/>
      <c r="C6223" s="54"/>
      <c r="D6223" s="60"/>
      <c r="E6223" s="64"/>
      <c r="F6223" s="54"/>
      <c r="G6223" s="63"/>
    </row>
    <row r="6224" spans="1:7" s="25" customFormat="1" ht="24.75" customHeight="1">
      <c r="A6224" s="59"/>
      <c r="B6224" s="54"/>
      <c r="C6224" s="54"/>
      <c r="D6224" s="60"/>
      <c r="E6224" s="64"/>
      <c r="F6224" s="54"/>
      <c r="G6224" s="63"/>
    </row>
    <row r="6225" spans="1:7" s="25" customFormat="1" ht="24.75" customHeight="1">
      <c r="A6225" s="59"/>
      <c r="B6225" s="54"/>
      <c r="C6225" s="54"/>
      <c r="D6225" s="60"/>
      <c r="E6225" s="64"/>
      <c r="F6225" s="54"/>
      <c r="G6225" s="63"/>
    </row>
    <row r="6226" spans="1:7" s="25" customFormat="1" ht="24.75" customHeight="1">
      <c r="A6226" s="59"/>
      <c r="B6226" s="54"/>
      <c r="C6226" s="54"/>
      <c r="D6226" s="60"/>
      <c r="E6226" s="64"/>
      <c r="F6226" s="54"/>
      <c r="G6226" s="63"/>
    </row>
    <row r="6227" spans="1:7" s="25" customFormat="1" ht="24.75" customHeight="1">
      <c r="A6227" s="59"/>
      <c r="B6227" s="54"/>
      <c r="C6227" s="54"/>
      <c r="D6227" s="60"/>
      <c r="E6227" s="64"/>
      <c r="F6227" s="54"/>
      <c r="G6227" s="63"/>
    </row>
    <row r="6228" spans="1:7" s="25" customFormat="1" ht="24.75" customHeight="1">
      <c r="A6228" s="59"/>
      <c r="B6228" s="54"/>
      <c r="C6228" s="54"/>
      <c r="D6228" s="60"/>
      <c r="E6228" s="64"/>
      <c r="F6228" s="54"/>
      <c r="G6228" s="63"/>
    </row>
    <row r="6229" spans="1:7">
      <c r="A6229" s="741" t="s">
        <v>0</v>
      </c>
      <c r="B6229" s="741"/>
      <c r="C6229" s="741"/>
      <c r="D6229" s="741"/>
      <c r="E6229" s="741"/>
      <c r="F6229" s="741"/>
      <c r="G6229" s="741"/>
    </row>
    <row r="6230" spans="1:7">
      <c r="A6230" s="742" t="s">
        <v>1</v>
      </c>
      <c r="B6230" s="742"/>
      <c r="C6230" s="742"/>
      <c r="D6230" s="742"/>
      <c r="E6230" s="742"/>
      <c r="F6230" s="742"/>
      <c r="G6230" s="742"/>
    </row>
    <row r="6231" spans="1:7" ht="16.5" customHeight="1">
      <c r="A6231" s="1" t="s">
        <v>2</v>
      </c>
      <c r="B6231" s="666"/>
      <c r="C6231" s="666"/>
      <c r="D6231" s="753" t="s">
        <v>1412</v>
      </c>
      <c r="E6231" s="753"/>
      <c r="F6231" s="753"/>
      <c r="G6231" s="753"/>
    </row>
    <row r="6232" spans="1:7" ht="30" customHeight="1">
      <c r="A6232" s="744" t="s">
        <v>3</v>
      </c>
      <c r="B6232" s="745"/>
      <c r="C6232" s="3" t="s">
        <v>4</v>
      </c>
      <c r="D6232" s="674" t="s">
        <v>5</v>
      </c>
      <c r="E6232" s="674" t="s">
        <v>6</v>
      </c>
      <c r="F6232" s="674" t="s">
        <v>7</v>
      </c>
      <c r="G6232" s="5" t="s">
        <v>8</v>
      </c>
    </row>
    <row r="6233" spans="1:7">
      <c r="A6233" s="674"/>
      <c r="B6233" s="674"/>
      <c r="C6233" s="3"/>
      <c r="D6233" s="104" t="s">
        <v>374</v>
      </c>
      <c r="E6233" s="674"/>
      <c r="F6233" s="674"/>
      <c r="G6233" s="5"/>
    </row>
    <row r="6234" spans="1:7" s="24" customFormat="1" ht="16.5" customHeight="1">
      <c r="A6234" s="697">
        <v>286</v>
      </c>
      <c r="B6234" s="697" t="s">
        <v>39</v>
      </c>
      <c r="C6234" s="695" t="s">
        <v>11</v>
      </c>
      <c r="D6234" s="699" t="s">
        <v>149</v>
      </c>
      <c r="E6234" s="672">
        <v>121</v>
      </c>
      <c r="F6234" s="646" t="s">
        <v>42</v>
      </c>
      <c r="G6234" s="20">
        <f>SUM(A6234*E6234/100)</f>
        <v>346.06</v>
      </c>
    </row>
    <row r="6235" spans="1:7" s="24" customFormat="1" ht="16.5" customHeight="1">
      <c r="A6235" s="698"/>
      <c r="B6235" s="698"/>
      <c r="C6235" s="696"/>
      <c r="D6235" s="700"/>
      <c r="E6235" s="727" t="s">
        <v>150</v>
      </c>
      <c r="F6235" s="728"/>
      <c r="G6235" s="729"/>
    </row>
    <row r="6236" spans="1:7" s="25" customFormat="1">
      <c r="A6236" s="697">
        <v>2126</v>
      </c>
      <c r="B6236" s="697" t="s">
        <v>39</v>
      </c>
      <c r="C6236" s="695" t="s">
        <v>15</v>
      </c>
      <c r="D6236" s="699" t="s">
        <v>1268</v>
      </c>
      <c r="E6236" s="646">
        <v>75.63</v>
      </c>
      <c r="F6236" s="646" t="s">
        <v>42</v>
      </c>
      <c r="G6236" s="20">
        <f>SUM(A6236*E6236/100)</f>
        <v>1607.8938000000001</v>
      </c>
    </row>
    <row r="6237" spans="1:7" s="25" customFormat="1" ht="25.5" customHeight="1">
      <c r="A6237" s="698"/>
      <c r="B6237" s="698"/>
      <c r="C6237" s="696"/>
      <c r="D6237" s="700"/>
      <c r="E6237" s="701" t="s">
        <v>1269</v>
      </c>
      <c r="F6237" s="702"/>
      <c r="G6237" s="703"/>
    </row>
    <row r="6238" spans="1:7" s="25" customFormat="1">
      <c r="A6238" s="697">
        <v>286</v>
      </c>
      <c r="B6238" s="697" t="s">
        <v>39</v>
      </c>
      <c r="C6238" s="695" t="s">
        <v>18</v>
      </c>
      <c r="D6238" s="699" t="s">
        <v>151</v>
      </c>
      <c r="E6238" s="672">
        <v>660</v>
      </c>
      <c r="F6238" s="646" t="s">
        <v>42</v>
      </c>
      <c r="G6238" s="20">
        <f>SUM(A6238*E6238/100)</f>
        <v>1887.6</v>
      </c>
    </row>
    <row r="6239" spans="1:7" s="25" customFormat="1" ht="26.25" customHeight="1">
      <c r="A6239" s="698"/>
      <c r="B6239" s="698"/>
      <c r="C6239" s="696"/>
      <c r="D6239" s="700"/>
      <c r="E6239" s="727" t="s">
        <v>152</v>
      </c>
      <c r="F6239" s="728"/>
      <c r="G6239" s="729"/>
    </row>
    <row r="6240" spans="1:7">
      <c r="A6240" s="697">
        <v>286</v>
      </c>
      <c r="B6240" s="697" t="s">
        <v>39</v>
      </c>
      <c r="C6240" s="695" t="s">
        <v>21</v>
      </c>
      <c r="D6240" s="699" t="s">
        <v>720</v>
      </c>
      <c r="E6240" s="672">
        <v>3015.76</v>
      </c>
      <c r="F6240" s="646" t="s">
        <v>42</v>
      </c>
      <c r="G6240" s="20">
        <f>SUM(A6240*E6240/100)</f>
        <v>8625.0736000000015</v>
      </c>
    </row>
    <row r="6241" spans="1:7" ht="33" customHeight="1">
      <c r="A6241" s="698"/>
      <c r="B6241" s="698"/>
      <c r="C6241" s="696"/>
      <c r="D6241" s="700"/>
      <c r="E6241" s="701" t="s">
        <v>721</v>
      </c>
      <c r="F6241" s="702"/>
      <c r="G6241" s="703"/>
    </row>
    <row r="6242" spans="1:7">
      <c r="A6242" s="697">
        <v>3544</v>
      </c>
      <c r="B6242" s="697" t="s">
        <v>39</v>
      </c>
      <c r="C6242" s="695" t="s">
        <v>25</v>
      </c>
      <c r="D6242" s="755" t="s">
        <v>300</v>
      </c>
      <c r="E6242" s="662">
        <v>1043.9000000000001</v>
      </c>
      <c r="F6242" s="652" t="s">
        <v>42</v>
      </c>
      <c r="G6242" s="20">
        <f>SUM(A6242*E6242/100)</f>
        <v>36995.815999999999</v>
      </c>
    </row>
    <row r="6243" spans="1:7" ht="25.5" customHeight="1">
      <c r="A6243" s="698"/>
      <c r="B6243" s="698"/>
      <c r="C6243" s="696"/>
      <c r="D6243" s="700"/>
      <c r="E6243" s="701" t="s">
        <v>301</v>
      </c>
      <c r="F6243" s="702"/>
      <c r="G6243" s="703"/>
    </row>
    <row r="6244" spans="1:7">
      <c r="A6244" s="697">
        <v>213</v>
      </c>
      <c r="B6244" s="697" t="s">
        <v>39</v>
      </c>
      <c r="C6244" s="695" t="s">
        <v>29</v>
      </c>
      <c r="D6244" s="699" t="s">
        <v>170</v>
      </c>
      <c r="E6244" s="672">
        <v>1160.06</v>
      </c>
      <c r="F6244" s="646" t="s">
        <v>42</v>
      </c>
      <c r="G6244" s="13">
        <f>SUM(A6244*E6244/100)</f>
        <v>2470.9277999999999</v>
      </c>
    </row>
    <row r="6245" spans="1:7" ht="30.75" customHeight="1">
      <c r="A6245" s="698"/>
      <c r="B6245" s="698"/>
      <c r="C6245" s="696"/>
      <c r="D6245" s="700"/>
      <c r="E6245" s="701" t="s">
        <v>171</v>
      </c>
      <c r="F6245" s="702"/>
      <c r="G6245" s="703"/>
    </row>
    <row r="6246" spans="1:7">
      <c r="A6246" s="695">
        <v>694</v>
      </c>
      <c r="B6246" s="695" t="s">
        <v>39</v>
      </c>
      <c r="C6246" s="651" t="s">
        <v>33</v>
      </c>
      <c r="D6246" s="699" t="s">
        <v>725</v>
      </c>
      <c r="E6246" s="672">
        <v>10.7</v>
      </c>
      <c r="F6246" s="646" t="s">
        <v>165</v>
      </c>
      <c r="G6246" s="20">
        <f>SUM(A6246*E6246)</f>
        <v>7425.7999999999993</v>
      </c>
    </row>
    <row r="6247" spans="1:7" ht="42" customHeight="1">
      <c r="A6247" s="696"/>
      <c r="B6247" s="696"/>
      <c r="C6247" s="652"/>
      <c r="D6247" s="700"/>
      <c r="E6247" s="701" t="s">
        <v>1194</v>
      </c>
      <c r="F6247" s="702"/>
      <c r="G6247" s="703"/>
    </row>
    <row r="6248" spans="1:7">
      <c r="A6248" s="695">
        <v>694</v>
      </c>
      <c r="B6248" s="695" t="s">
        <v>39</v>
      </c>
      <c r="C6248" s="651" t="s">
        <v>36</v>
      </c>
      <c r="D6248" s="699" t="s">
        <v>1195</v>
      </c>
      <c r="E6248" s="672">
        <v>555</v>
      </c>
      <c r="F6248" s="646" t="s">
        <v>42</v>
      </c>
      <c r="G6248" s="20">
        <f>SUM(A6248*E6248/100)</f>
        <v>3851.7</v>
      </c>
    </row>
    <row r="6249" spans="1:7" ht="23.25" customHeight="1">
      <c r="A6249" s="696"/>
      <c r="B6249" s="696"/>
      <c r="C6249" s="652"/>
      <c r="D6249" s="700"/>
      <c r="E6249" s="701" t="s">
        <v>1196</v>
      </c>
      <c r="F6249" s="702"/>
      <c r="G6249" s="703"/>
    </row>
    <row r="6250" spans="1:7">
      <c r="A6250" s="697">
        <v>56</v>
      </c>
      <c r="B6250" s="697" t="s">
        <v>39</v>
      </c>
      <c r="C6250" s="695" t="s">
        <v>40</v>
      </c>
      <c r="D6250" s="699" t="s">
        <v>172</v>
      </c>
      <c r="E6250" s="672">
        <v>190.72</v>
      </c>
      <c r="F6250" s="646" t="s">
        <v>165</v>
      </c>
      <c r="G6250" s="13">
        <f>SUM(A6250*E6250)</f>
        <v>10680.32</v>
      </c>
    </row>
    <row r="6251" spans="1:7" ht="27" customHeight="1">
      <c r="A6251" s="698"/>
      <c r="B6251" s="698"/>
      <c r="C6251" s="696"/>
      <c r="D6251" s="700"/>
      <c r="E6251" s="701" t="s">
        <v>173</v>
      </c>
      <c r="F6251" s="702"/>
      <c r="G6251" s="703"/>
    </row>
    <row r="6252" spans="1:7" s="30" customFormat="1" ht="30" customHeight="1">
      <c r="A6252" s="674"/>
      <c r="B6252" s="674"/>
      <c r="C6252" s="3"/>
      <c r="D6252" s="26"/>
      <c r="E6252" s="27"/>
      <c r="F6252" s="28" t="s">
        <v>77</v>
      </c>
      <c r="G6252" s="29">
        <v>73892</v>
      </c>
    </row>
    <row r="6253" spans="1:7" s="30" customFormat="1" ht="12.75" customHeight="1">
      <c r="A6253" s="6"/>
      <c r="B6253" s="6"/>
      <c r="C6253" s="7"/>
      <c r="D6253" s="203"/>
      <c r="E6253" s="92"/>
      <c r="F6253" s="93"/>
      <c r="G6253" s="102"/>
    </row>
    <row r="6254" spans="1:7">
      <c r="A6254" s="172"/>
      <c r="D6254" s="185" t="s">
        <v>1413</v>
      </c>
      <c r="G6254" s="174"/>
    </row>
    <row r="6255" spans="1:7" s="25" customFormat="1" ht="32.25" customHeight="1">
      <c r="A6255" s="489">
        <v>1</v>
      </c>
      <c r="B6255" s="433" t="s">
        <v>89</v>
      </c>
      <c r="C6255" s="433" t="s">
        <v>11</v>
      </c>
      <c r="D6255" s="490" t="s">
        <v>1389</v>
      </c>
      <c r="E6255" s="433"/>
      <c r="F6255" s="433" t="s">
        <v>75</v>
      </c>
      <c r="G6255" s="491"/>
    </row>
    <row r="6256" spans="1:7">
      <c r="A6256" s="172"/>
      <c r="D6256" s="186"/>
      <c r="G6256" s="174"/>
    </row>
    <row r="6257" spans="1:7">
      <c r="A6257" s="172"/>
      <c r="D6257" s="186"/>
      <c r="G6257" s="174"/>
    </row>
    <row r="6258" spans="1:7">
      <c r="A6258" s="172"/>
      <c r="D6258" s="186"/>
      <c r="G6258" s="174"/>
    </row>
    <row r="6259" spans="1:7" s="206" customFormat="1" ht="37.5" customHeight="1">
      <c r="A6259" s="7"/>
      <c r="B6259" s="7"/>
      <c r="C6259" s="6"/>
      <c r="D6259" s="203"/>
      <c r="E6259" s="92"/>
      <c r="F6259" s="204" t="s">
        <v>706</v>
      </c>
      <c r="G6259" s="465"/>
    </row>
    <row r="6260" spans="1:7" s="36" customFormat="1">
      <c r="A6260" s="75"/>
      <c r="B6260" s="75"/>
      <c r="C6260" s="76"/>
      <c r="D6260" s="77"/>
      <c r="E6260" s="78"/>
      <c r="F6260" s="78"/>
      <c r="G6260" s="78"/>
    </row>
    <row r="6261" spans="1:7" s="36" customFormat="1" ht="27" customHeight="1">
      <c r="A6261" s="75"/>
      <c r="B6261" s="75"/>
      <c r="C6261" s="76"/>
      <c r="D6261" s="77"/>
      <c r="E6261" s="78"/>
      <c r="F6261" s="78"/>
      <c r="G6261" s="78"/>
    </row>
    <row r="6262" spans="1:7" s="36" customFormat="1" ht="34.5" customHeight="1">
      <c r="A6262" s="52" t="s">
        <v>302</v>
      </c>
      <c r="B6262" s="53"/>
      <c r="C6262" s="54" t="s">
        <v>707</v>
      </c>
      <c r="D6262" s="55"/>
      <c r="E6262" s="54" t="s">
        <v>131</v>
      </c>
      <c r="F6262" s="63"/>
      <c r="G6262" s="54"/>
    </row>
    <row r="6263" spans="1:7" s="25" customFormat="1" ht="34.5" customHeight="1">
      <c r="A6263" s="76" t="s">
        <v>132</v>
      </c>
      <c r="B6263" s="53"/>
      <c r="C6263" s="54" t="s">
        <v>708</v>
      </c>
      <c r="D6263" s="55"/>
      <c r="E6263" s="54" t="s">
        <v>131</v>
      </c>
      <c r="F6263" s="466"/>
      <c r="G6263" s="319"/>
    </row>
    <row r="6264" spans="1:7" s="30" customFormat="1" ht="46.5" customHeight="1">
      <c r="A6264" s="317"/>
      <c r="B6264" s="57"/>
      <c r="C6264" s="57"/>
      <c r="D6264" s="58"/>
      <c r="E6264" s="61" t="s">
        <v>138</v>
      </c>
      <c r="F6264" s="318"/>
      <c r="G6264" s="318"/>
    </row>
    <row r="6265" spans="1:7" s="25" customFormat="1">
      <c r="A6265" s="59"/>
      <c r="B6265" s="54"/>
      <c r="C6265" s="54"/>
      <c r="D6265" s="60"/>
      <c r="E6265" s="54"/>
      <c r="F6265" s="54"/>
      <c r="G6265" s="63"/>
    </row>
    <row r="6266" spans="1:7" s="25" customFormat="1">
      <c r="A6266" s="59"/>
      <c r="B6266" s="54"/>
      <c r="C6266" s="54"/>
      <c r="D6266" s="60"/>
      <c r="E6266" s="54"/>
      <c r="F6266" s="54"/>
      <c r="G6266" s="63"/>
    </row>
    <row r="6267" spans="1:7" s="25" customFormat="1">
      <c r="A6267" s="59"/>
      <c r="B6267" s="54"/>
      <c r="C6267" s="54"/>
      <c r="D6267" s="60"/>
      <c r="E6267" s="54"/>
      <c r="F6267" s="54"/>
      <c r="G6267" s="63"/>
    </row>
    <row r="6268" spans="1:7" s="25" customFormat="1">
      <c r="A6268" s="59"/>
      <c r="B6268" s="54"/>
      <c r="C6268" s="54"/>
      <c r="D6268" s="60"/>
      <c r="E6268" s="64" t="s">
        <v>140</v>
      </c>
      <c r="F6268" s="54"/>
      <c r="G6268" s="63"/>
    </row>
    <row r="6269" spans="1:7" s="25" customFormat="1">
      <c r="A6269" s="55" t="s">
        <v>139</v>
      </c>
      <c r="B6269" s="54"/>
      <c r="C6269" s="54"/>
      <c r="D6269" s="60"/>
      <c r="E6269" s="64" t="s">
        <v>141</v>
      </c>
      <c r="F6269" s="54"/>
      <c r="G6269" s="63"/>
    </row>
    <row r="6270" spans="1:7" s="25" customFormat="1">
      <c r="A6270" s="59"/>
      <c r="B6270" s="54"/>
      <c r="C6270" s="54"/>
      <c r="D6270" s="60"/>
      <c r="E6270" s="64" t="s">
        <v>142</v>
      </c>
      <c r="F6270" s="54"/>
      <c r="G6270" s="63"/>
    </row>
    <row r="6271" spans="1:7" s="25" customFormat="1" ht="24.75" customHeight="1">
      <c r="A6271" s="59"/>
      <c r="B6271" s="54"/>
      <c r="C6271" s="54"/>
      <c r="D6271" s="60"/>
      <c r="E6271" s="64"/>
      <c r="F6271" s="54"/>
      <c r="G6271" s="63"/>
    </row>
    <row r="6272" spans="1:7" s="25" customFormat="1" ht="24.75" customHeight="1">
      <c r="A6272" s="59"/>
      <c r="B6272" s="54"/>
      <c r="C6272" s="54"/>
      <c r="D6272" s="60"/>
      <c r="E6272" s="64"/>
      <c r="F6272" s="54"/>
      <c r="G6272" s="63"/>
    </row>
    <row r="6273" spans="1:7" s="25" customFormat="1" ht="24.75" customHeight="1">
      <c r="A6273" s="59"/>
      <c r="B6273" s="54"/>
      <c r="C6273" s="54"/>
      <c r="D6273" s="60"/>
      <c r="E6273" s="64"/>
      <c r="F6273" s="54"/>
      <c r="G6273" s="63"/>
    </row>
    <row r="6274" spans="1:7" s="25" customFormat="1" ht="24.75" customHeight="1">
      <c r="A6274" s="59"/>
      <c r="B6274" s="54"/>
      <c r="C6274" s="54"/>
      <c r="D6274" s="60"/>
      <c r="E6274" s="64"/>
      <c r="F6274" s="54"/>
      <c r="G6274" s="63"/>
    </row>
    <row r="6275" spans="1:7" s="25" customFormat="1" ht="24.75" customHeight="1">
      <c r="A6275" s="59"/>
      <c r="B6275" s="54"/>
      <c r="C6275" s="54"/>
      <c r="D6275" s="60"/>
      <c r="E6275" s="64"/>
      <c r="F6275" s="54"/>
      <c r="G6275" s="63"/>
    </row>
    <row r="6276" spans="1:7" s="25" customFormat="1" ht="24.75" customHeight="1">
      <c r="A6276" s="59"/>
      <c r="B6276" s="54"/>
      <c r="C6276" s="54"/>
      <c r="D6276" s="60"/>
      <c r="E6276" s="64"/>
      <c r="F6276" s="54"/>
      <c r="G6276" s="63"/>
    </row>
    <row r="6277" spans="1:7" s="25" customFormat="1" ht="24.75" customHeight="1">
      <c r="A6277" s="59"/>
      <c r="B6277" s="54"/>
      <c r="C6277" s="54"/>
      <c r="D6277" s="60"/>
      <c r="E6277" s="64"/>
      <c r="F6277" s="54"/>
      <c r="G6277" s="63"/>
    </row>
    <row r="6278" spans="1:7" s="25" customFormat="1" ht="24.75" customHeight="1">
      <c r="A6278" s="59"/>
      <c r="B6278" s="54"/>
      <c r="C6278" s="54"/>
      <c r="D6278" s="60"/>
      <c r="E6278" s="64"/>
      <c r="F6278" s="54"/>
      <c r="G6278" s="63"/>
    </row>
    <row r="6279" spans="1:7" s="25" customFormat="1" ht="24.75" customHeight="1">
      <c r="A6279" s="59"/>
      <c r="B6279" s="54"/>
      <c r="C6279" s="54"/>
      <c r="D6279" s="60"/>
      <c r="E6279" s="64"/>
      <c r="F6279" s="54"/>
      <c r="G6279" s="63"/>
    </row>
    <row r="6280" spans="1:7" s="25" customFormat="1" ht="24.75" customHeight="1">
      <c r="A6280" s="59"/>
      <c r="B6280" s="54"/>
      <c r="C6280" s="54"/>
      <c r="D6280" s="60"/>
      <c r="E6280" s="64"/>
      <c r="F6280" s="54"/>
      <c r="G6280" s="63"/>
    </row>
    <row r="6281" spans="1:7" s="25" customFormat="1" ht="24.75" customHeight="1">
      <c r="A6281" s="59"/>
      <c r="B6281" s="54"/>
      <c r="C6281" s="54"/>
      <c r="D6281" s="60"/>
      <c r="E6281" s="64"/>
      <c r="F6281" s="54"/>
      <c r="G6281" s="63"/>
    </row>
    <row r="6282" spans="1:7" s="25" customFormat="1" ht="24.75" customHeight="1">
      <c r="A6282" s="59"/>
      <c r="B6282" s="54"/>
      <c r="C6282" s="54"/>
      <c r="D6282" s="60"/>
      <c r="E6282" s="64"/>
      <c r="F6282" s="54"/>
      <c r="G6282" s="63"/>
    </row>
    <row r="6283" spans="1:7" s="25" customFormat="1" ht="24.75" customHeight="1">
      <c r="A6283" s="59"/>
      <c r="B6283" s="54"/>
      <c r="C6283" s="54"/>
      <c r="D6283" s="60"/>
      <c r="E6283" s="64"/>
      <c r="F6283" s="54"/>
      <c r="G6283" s="63"/>
    </row>
    <row r="6284" spans="1:7" s="25" customFormat="1" ht="24.75" customHeight="1">
      <c r="A6284" s="59"/>
      <c r="B6284" s="54"/>
      <c r="C6284" s="54"/>
      <c r="D6284" s="60"/>
      <c r="E6284" s="64"/>
      <c r="F6284" s="54"/>
      <c r="G6284" s="63"/>
    </row>
    <row r="6285" spans="1:7" s="25" customFormat="1" ht="24.75" customHeight="1">
      <c r="A6285" s="59"/>
      <c r="B6285" s="54"/>
      <c r="C6285" s="54"/>
      <c r="D6285" s="60"/>
      <c r="E6285" s="64"/>
      <c r="F6285" s="54"/>
      <c r="G6285" s="63"/>
    </row>
    <row r="6286" spans="1:7" s="25" customFormat="1" ht="24.75" customHeight="1">
      <c r="A6286" s="59"/>
      <c r="B6286" s="54"/>
      <c r="C6286" s="54"/>
      <c r="D6286" s="60"/>
      <c r="E6286" s="64"/>
      <c r="F6286" s="54"/>
      <c r="G6286" s="63"/>
    </row>
    <row r="6287" spans="1:7" s="25" customFormat="1" ht="24.75" customHeight="1">
      <c r="A6287" s="59"/>
      <c r="B6287" s="54"/>
      <c r="C6287" s="54"/>
      <c r="D6287" s="60"/>
      <c r="E6287" s="64"/>
      <c r="F6287" s="54"/>
      <c r="G6287" s="63"/>
    </row>
    <row r="6288" spans="1:7" s="25" customFormat="1" ht="24.75" customHeight="1">
      <c r="A6288" s="59"/>
      <c r="B6288" s="54"/>
      <c r="C6288" s="54"/>
      <c r="D6288" s="60"/>
      <c r="E6288" s="64"/>
      <c r="F6288" s="54"/>
      <c r="G6288" s="63"/>
    </row>
    <row r="6289" spans="1:7" s="25" customFormat="1" ht="24.75" customHeight="1">
      <c r="A6289" s="59"/>
      <c r="B6289" s="54"/>
      <c r="C6289" s="54"/>
      <c r="D6289" s="60"/>
      <c r="E6289" s="64"/>
      <c r="F6289" s="54"/>
      <c r="G6289" s="63"/>
    </row>
    <row r="6290" spans="1:7" s="25" customFormat="1" ht="24.75" customHeight="1">
      <c r="A6290" s="59"/>
      <c r="B6290" s="54"/>
      <c r="C6290" s="54"/>
      <c r="D6290" s="60"/>
      <c r="E6290" s="64"/>
      <c r="F6290" s="54"/>
      <c r="G6290" s="63"/>
    </row>
    <row r="6291" spans="1:7" s="25" customFormat="1" ht="24.75" customHeight="1">
      <c r="A6291" s="59"/>
      <c r="B6291" s="54"/>
      <c r="C6291" s="54"/>
      <c r="D6291" s="60"/>
      <c r="E6291" s="64"/>
      <c r="F6291" s="54"/>
      <c r="G6291" s="63"/>
    </row>
    <row r="6292" spans="1:7" s="25" customFormat="1" ht="24.75" customHeight="1">
      <c r="A6292" s="59"/>
      <c r="B6292" s="54"/>
      <c r="C6292" s="54"/>
      <c r="D6292" s="60"/>
      <c r="E6292" s="64"/>
      <c r="F6292" s="54"/>
      <c r="G6292" s="63"/>
    </row>
    <row r="6293" spans="1:7" s="25" customFormat="1" ht="24.75" customHeight="1">
      <c r="A6293" s="59"/>
      <c r="B6293" s="54"/>
      <c r="C6293" s="54"/>
      <c r="D6293" s="60"/>
      <c r="E6293" s="64"/>
      <c r="F6293" s="54"/>
      <c r="G6293" s="63"/>
    </row>
    <row r="6294" spans="1:7" s="25" customFormat="1" ht="24.75" customHeight="1">
      <c r="A6294" s="59"/>
      <c r="B6294" s="54"/>
      <c r="C6294" s="54"/>
      <c r="D6294" s="60"/>
      <c r="E6294" s="64"/>
      <c r="F6294" s="54"/>
      <c r="G6294" s="63"/>
    </row>
    <row r="6295" spans="1:7" s="25" customFormat="1" ht="24.75" customHeight="1">
      <c r="A6295" s="59"/>
      <c r="B6295" s="54"/>
      <c r="C6295" s="54"/>
      <c r="D6295" s="60"/>
      <c r="E6295" s="64"/>
      <c r="F6295" s="54"/>
      <c r="G6295" s="63"/>
    </row>
    <row r="6296" spans="1:7" s="25" customFormat="1" ht="24.75" customHeight="1">
      <c r="A6296" s="59"/>
      <c r="B6296" s="54"/>
      <c r="C6296" s="54"/>
      <c r="D6296" s="60"/>
      <c r="E6296" s="64"/>
      <c r="F6296" s="54"/>
      <c r="G6296" s="63"/>
    </row>
    <row r="6297" spans="1:7" s="25" customFormat="1" ht="24.75" customHeight="1">
      <c r="A6297" s="59"/>
      <c r="B6297" s="54"/>
      <c r="C6297" s="54"/>
      <c r="D6297" s="60"/>
      <c r="E6297" s="64"/>
      <c r="F6297" s="54"/>
      <c r="G6297" s="63"/>
    </row>
    <row r="6298" spans="1:7" s="25" customFormat="1" ht="24.75" customHeight="1">
      <c r="A6298" s="59"/>
      <c r="B6298" s="54"/>
      <c r="C6298" s="54"/>
      <c r="D6298" s="60"/>
      <c r="E6298" s="64"/>
      <c r="F6298" s="54"/>
      <c r="G6298" s="63"/>
    </row>
    <row r="6299" spans="1:7" s="25" customFormat="1" ht="24.75" customHeight="1">
      <c r="A6299" s="59"/>
      <c r="B6299" s="54"/>
      <c r="C6299" s="54"/>
      <c r="D6299" s="60"/>
      <c r="E6299" s="64"/>
      <c r="F6299" s="54"/>
      <c r="G6299" s="63"/>
    </row>
    <row r="6300" spans="1:7" s="25" customFormat="1" ht="24.75" customHeight="1">
      <c r="A6300" s="59"/>
      <c r="B6300" s="54"/>
      <c r="C6300" s="54"/>
      <c r="D6300" s="60"/>
      <c r="E6300" s="64"/>
      <c r="F6300" s="54"/>
      <c r="G6300" s="63"/>
    </row>
    <row r="6301" spans="1:7" s="25" customFormat="1" ht="24.75" customHeight="1">
      <c r="A6301" s="59"/>
      <c r="B6301" s="54"/>
      <c r="C6301" s="54"/>
      <c r="D6301" s="60"/>
      <c r="E6301" s="64"/>
      <c r="F6301" s="54"/>
      <c r="G6301" s="63"/>
    </row>
    <row r="6302" spans="1:7" s="25" customFormat="1" ht="24.75" customHeight="1">
      <c r="A6302" s="59"/>
      <c r="B6302" s="54"/>
      <c r="C6302" s="54"/>
      <c r="D6302" s="60"/>
      <c r="E6302" s="64"/>
      <c r="F6302" s="54"/>
      <c r="G6302" s="63"/>
    </row>
    <row r="6303" spans="1:7" s="25" customFormat="1" ht="24.75" customHeight="1">
      <c r="A6303" s="59"/>
      <c r="B6303" s="54"/>
      <c r="C6303" s="54"/>
      <c r="D6303" s="60"/>
      <c r="E6303" s="64"/>
      <c r="F6303" s="54"/>
      <c r="G6303" s="63"/>
    </row>
    <row r="6304" spans="1:7" s="25" customFormat="1" ht="24.75" customHeight="1">
      <c r="A6304" s="59"/>
      <c r="B6304" s="54"/>
      <c r="C6304" s="54"/>
      <c r="D6304" s="60"/>
      <c r="E6304" s="64"/>
      <c r="F6304" s="54"/>
      <c r="G6304" s="63"/>
    </row>
    <row r="6305" spans="1:7" s="25" customFormat="1" ht="24.75" customHeight="1">
      <c r="A6305" s="59"/>
      <c r="B6305" s="54"/>
      <c r="C6305" s="54"/>
      <c r="D6305" s="60"/>
      <c r="E6305" s="64"/>
      <c r="F6305" s="54"/>
      <c r="G6305" s="63"/>
    </row>
    <row r="6306" spans="1:7" s="25" customFormat="1" ht="24.75" customHeight="1">
      <c r="A6306" s="59"/>
      <c r="B6306" s="54"/>
      <c r="C6306" s="54"/>
      <c r="D6306" s="60"/>
      <c r="E6306" s="64"/>
      <c r="F6306" s="54"/>
      <c r="G6306" s="63"/>
    </row>
    <row r="6307" spans="1:7" s="25" customFormat="1" ht="24.75" customHeight="1">
      <c r="A6307" s="59"/>
      <c r="B6307" s="54"/>
      <c r="C6307" s="54"/>
      <c r="D6307" s="60"/>
      <c r="E6307" s="64"/>
      <c r="F6307" s="54"/>
      <c r="G6307" s="63"/>
    </row>
    <row r="6308" spans="1:7" s="25" customFormat="1" ht="24.75" customHeight="1">
      <c r="A6308" s="59"/>
      <c r="B6308" s="54"/>
      <c r="C6308" s="54"/>
      <c r="D6308" s="60"/>
      <c r="E6308" s="64"/>
      <c r="F6308" s="54"/>
      <c r="G6308" s="63"/>
    </row>
    <row r="6309" spans="1:7" s="25" customFormat="1" ht="24.75" customHeight="1">
      <c r="A6309" s="59"/>
      <c r="B6309" s="54"/>
      <c r="C6309" s="54"/>
      <c r="D6309" s="60"/>
      <c r="E6309" s="64"/>
      <c r="F6309" s="54"/>
      <c r="G6309" s="63"/>
    </row>
    <row r="6310" spans="1:7" s="25" customFormat="1" ht="24.75" customHeight="1">
      <c r="A6310" s="59"/>
      <c r="B6310" s="54"/>
      <c r="C6310" s="54"/>
      <c r="D6310" s="60"/>
      <c r="E6310" s="64"/>
      <c r="F6310" s="54"/>
      <c r="G6310" s="63"/>
    </row>
    <row r="6311" spans="1:7" s="25" customFormat="1" ht="24.75" customHeight="1">
      <c r="A6311" s="59"/>
      <c r="B6311" s="54"/>
      <c r="C6311" s="54"/>
      <c r="D6311" s="60"/>
      <c r="E6311" s="64"/>
      <c r="F6311" s="54"/>
      <c r="G6311" s="63"/>
    </row>
    <row r="6312" spans="1:7" s="25" customFormat="1" ht="24.75" customHeight="1">
      <c r="A6312" s="59"/>
      <c r="B6312" s="54"/>
      <c r="C6312" s="54"/>
      <c r="D6312" s="60"/>
      <c r="E6312" s="64"/>
      <c r="F6312" s="54"/>
      <c r="G6312" s="63"/>
    </row>
    <row r="6313" spans="1:7" s="25" customFormat="1" ht="24.75" customHeight="1">
      <c r="A6313" s="59"/>
      <c r="B6313" s="54"/>
      <c r="C6313" s="54"/>
      <c r="D6313" s="60"/>
      <c r="E6313" s="64"/>
      <c r="F6313" s="54"/>
      <c r="G6313" s="63"/>
    </row>
    <row r="6314" spans="1:7" s="25" customFormat="1" ht="24.75" customHeight="1">
      <c r="A6314" s="59"/>
      <c r="B6314" s="54"/>
      <c r="C6314" s="54"/>
      <c r="D6314" s="60"/>
      <c r="E6314" s="64"/>
      <c r="F6314" s="54"/>
      <c r="G6314" s="63"/>
    </row>
    <row r="6315" spans="1:7" s="25" customFormat="1" ht="24.75" customHeight="1">
      <c r="A6315" s="59"/>
      <c r="B6315" s="54"/>
      <c r="C6315" s="54"/>
      <c r="D6315" s="60"/>
      <c r="E6315" s="64"/>
      <c r="F6315" s="54"/>
      <c r="G6315" s="63"/>
    </row>
    <row r="6316" spans="1:7" s="25" customFormat="1" ht="24.75" customHeight="1">
      <c r="A6316" s="59"/>
      <c r="B6316" s="54"/>
      <c r="C6316" s="54"/>
      <c r="D6316" s="60"/>
      <c r="E6316" s="64"/>
      <c r="F6316" s="54"/>
      <c r="G6316" s="63"/>
    </row>
    <row r="6317" spans="1:7" s="25" customFormat="1" ht="24.75" customHeight="1">
      <c r="A6317" s="59"/>
      <c r="B6317" s="54"/>
      <c r="C6317" s="54"/>
      <c r="D6317" s="60"/>
      <c r="E6317" s="64"/>
      <c r="F6317" s="54"/>
      <c r="G6317" s="63"/>
    </row>
    <row r="6318" spans="1:7" s="25" customFormat="1" ht="24.75" customHeight="1">
      <c r="A6318" s="59"/>
      <c r="B6318" s="54"/>
      <c r="C6318" s="54"/>
      <c r="D6318" s="60"/>
      <c r="E6318" s="64"/>
      <c r="F6318" s="54"/>
      <c r="G6318" s="63"/>
    </row>
    <row r="6319" spans="1:7" s="25" customFormat="1" ht="24.75" customHeight="1">
      <c r="A6319" s="59"/>
      <c r="B6319" s="54"/>
      <c r="C6319" s="54"/>
      <c r="D6319" s="60"/>
      <c r="E6319" s="64"/>
      <c r="F6319" s="54"/>
      <c r="G6319" s="63"/>
    </row>
    <row r="6320" spans="1:7" s="25" customFormat="1" ht="24.75" customHeight="1">
      <c r="A6320" s="59"/>
      <c r="B6320" s="54"/>
      <c r="C6320" s="54"/>
      <c r="D6320" s="60"/>
      <c r="E6320" s="64"/>
      <c r="F6320" s="54"/>
      <c r="G6320" s="63"/>
    </row>
    <row r="6321" spans="1:7" s="25" customFormat="1" ht="24.75" customHeight="1">
      <c r="A6321" s="59"/>
      <c r="B6321" s="54"/>
      <c r="C6321" s="54"/>
      <c r="D6321" s="60"/>
      <c r="E6321" s="64"/>
      <c r="F6321" s="54"/>
      <c r="G6321" s="63"/>
    </row>
    <row r="6322" spans="1:7" s="25" customFormat="1" ht="24.75" customHeight="1">
      <c r="A6322" s="59"/>
      <c r="B6322" s="54"/>
      <c r="C6322" s="54"/>
      <c r="D6322" s="60"/>
      <c r="E6322" s="64"/>
      <c r="F6322" s="54"/>
      <c r="G6322" s="63"/>
    </row>
    <row r="6323" spans="1:7" s="25" customFormat="1" ht="24.75" customHeight="1">
      <c r="A6323" s="59"/>
      <c r="B6323" s="54"/>
      <c r="C6323" s="54"/>
      <c r="D6323" s="60"/>
      <c r="E6323" s="64"/>
      <c r="F6323" s="54"/>
      <c r="G6323" s="63"/>
    </row>
    <row r="6324" spans="1:7" s="25" customFormat="1" ht="24.75" customHeight="1">
      <c r="A6324" s="59"/>
      <c r="B6324" s="54"/>
      <c r="C6324" s="54"/>
      <c r="D6324" s="60"/>
      <c r="E6324" s="64"/>
      <c r="F6324" s="54"/>
      <c r="G6324" s="63"/>
    </row>
    <row r="6325" spans="1:7" s="25" customFormat="1" ht="24.75" customHeight="1">
      <c r="A6325" s="59"/>
      <c r="B6325" s="54"/>
      <c r="C6325" s="54"/>
      <c r="D6325" s="60"/>
      <c r="E6325" s="64"/>
      <c r="F6325" s="54"/>
      <c r="G6325" s="63"/>
    </row>
    <row r="6326" spans="1:7" s="25" customFormat="1" ht="24.75" customHeight="1">
      <c r="A6326" s="59"/>
      <c r="B6326" s="54"/>
      <c r="C6326" s="54"/>
      <c r="D6326" s="60"/>
      <c r="E6326" s="64"/>
      <c r="F6326" s="54"/>
      <c r="G6326" s="63"/>
    </row>
    <row r="6327" spans="1:7" s="25" customFormat="1" ht="24.75" customHeight="1">
      <c r="A6327" s="59"/>
      <c r="B6327" s="54"/>
      <c r="C6327" s="54"/>
      <c r="D6327" s="60"/>
      <c r="E6327" s="64"/>
      <c r="F6327" s="54"/>
      <c r="G6327" s="63"/>
    </row>
    <row r="6328" spans="1:7" s="25" customFormat="1" ht="24.75" customHeight="1">
      <c r="A6328" s="59"/>
      <c r="B6328" s="54"/>
      <c r="C6328" s="54"/>
      <c r="D6328" s="60"/>
      <c r="E6328" s="64"/>
      <c r="F6328" s="54"/>
      <c r="G6328" s="63"/>
    </row>
    <row r="6329" spans="1:7" s="25" customFormat="1" ht="24.75" customHeight="1">
      <c r="A6329" s="59"/>
      <c r="B6329" s="54"/>
      <c r="C6329" s="54"/>
      <c r="D6329" s="60"/>
      <c r="E6329" s="64"/>
      <c r="F6329" s="54"/>
      <c r="G6329" s="63"/>
    </row>
    <row r="6330" spans="1:7" s="25" customFormat="1" ht="24.75" customHeight="1">
      <c r="A6330" s="59"/>
      <c r="B6330" s="54"/>
      <c r="C6330" s="54"/>
      <c r="D6330" s="60"/>
      <c r="E6330" s="64"/>
      <c r="F6330" s="54"/>
      <c r="G6330" s="63"/>
    </row>
    <row r="6331" spans="1:7" s="25" customFormat="1" ht="24.75" customHeight="1">
      <c r="A6331" s="59"/>
      <c r="B6331" s="54"/>
      <c r="C6331" s="54"/>
      <c r="D6331" s="60"/>
      <c r="E6331" s="64"/>
      <c r="F6331" s="54"/>
      <c r="G6331" s="63"/>
    </row>
    <row r="6332" spans="1:7" s="25" customFormat="1" ht="24.75" customHeight="1">
      <c r="A6332" s="59"/>
      <c r="B6332" s="54"/>
      <c r="C6332" s="54"/>
      <c r="D6332" s="60"/>
      <c r="E6332" s="64"/>
      <c r="F6332" s="54"/>
      <c r="G6332" s="63"/>
    </row>
    <row r="6333" spans="1:7" s="25" customFormat="1" ht="24.75" customHeight="1">
      <c r="A6333" s="59"/>
      <c r="B6333" s="54"/>
      <c r="C6333" s="54"/>
      <c r="D6333" s="60"/>
      <c r="E6333" s="64"/>
      <c r="F6333" s="54"/>
      <c r="G6333" s="63"/>
    </row>
    <row r="6334" spans="1:7" s="25" customFormat="1" ht="24.75" customHeight="1">
      <c r="A6334" s="59"/>
      <c r="B6334" s="54"/>
      <c r="C6334" s="54"/>
      <c r="D6334" s="60"/>
      <c r="E6334" s="64"/>
      <c r="F6334" s="54"/>
      <c r="G6334" s="63"/>
    </row>
    <row r="6335" spans="1:7" s="25" customFormat="1" ht="24.75" customHeight="1">
      <c r="A6335" s="59"/>
      <c r="B6335" s="54"/>
      <c r="C6335" s="54"/>
      <c r="D6335" s="60"/>
      <c r="E6335" s="64"/>
      <c r="F6335" s="54"/>
      <c r="G6335" s="63"/>
    </row>
    <row r="6336" spans="1:7" s="25" customFormat="1" ht="24.75" customHeight="1">
      <c r="A6336" s="59"/>
      <c r="B6336" s="54"/>
      <c r="C6336" s="54"/>
      <c r="D6336" s="60"/>
      <c r="E6336" s="64"/>
      <c r="F6336" s="54"/>
      <c r="G6336" s="63"/>
    </row>
    <row r="6337" spans="1:7" s="25" customFormat="1" ht="24.75" customHeight="1">
      <c r="A6337" s="59"/>
      <c r="B6337" s="54"/>
      <c r="C6337" s="54"/>
      <c r="D6337" s="60"/>
      <c r="E6337" s="64"/>
      <c r="F6337" s="54"/>
      <c r="G6337" s="63"/>
    </row>
    <row r="6338" spans="1:7" s="25" customFormat="1" ht="24.75" customHeight="1">
      <c r="A6338" s="59"/>
      <c r="B6338" s="54"/>
      <c r="C6338" s="54"/>
      <c r="D6338" s="60"/>
      <c r="E6338" s="64"/>
      <c r="F6338" s="54"/>
      <c r="G6338" s="63"/>
    </row>
    <row r="6339" spans="1:7" s="25" customFormat="1" ht="24.75" customHeight="1">
      <c r="A6339" s="59"/>
      <c r="B6339" s="54"/>
      <c r="C6339" s="54"/>
      <c r="D6339" s="60"/>
      <c r="E6339" s="64"/>
      <c r="F6339" s="54"/>
      <c r="G6339" s="63"/>
    </row>
    <row r="6340" spans="1:7" s="25" customFormat="1" ht="24.75" customHeight="1">
      <c r="A6340" s="59"/>
      <c r="B6340" s="54"/>
      <c r="C6340" s="54"/>
      <c r="D6340" s="60"/>
      <c r="E6340" s="64"/>
      <c r="F6340" s="54"/>
      <c r="G6340" s="63"/>
    </row>
    <row r="6341" spans="1:7" s="25" customFormat="1" ht="24.75" customHeight="1">
      <c r="A6341" s="59"/>
      <c r="B6341" s="54"/>
      <c r="C6341" s="54"/>
      <c r="D6341" s="60"/>
      <c r="E6341" s="64"/>
      <c r="F6341" s="54"/>
      <c r="G6341" s="63"/>
    </row>
    <row r="6342" spans="1:7" s="25" customFormat="1" ht="24.75" customHeight="1">
      <c r="A6342" s="59"/>
      <c r="B6342" s="54"/>
      <c r="C6342" s="54"/>
      <c r="D6342" s="60"/>
      <c r="E6342" s="64"/>
      <c r="F6342" s="54"/>
      <c r="G6342" s="63"/>
    </row>
    <row r="6343" spans="1:7" s="25" customFormat="1" ht="24.75" customHeight="1">
      <c r="A6343" s="59"/>
      <c r="B6343" s="54"/>
      <c r="C6343" s="54"/>
      <c r="D6343" s="60"/>
      <c r="E6343" s="64"/>
      <c r="F6343" s="54"/>
      <c r="G6343" s="63"/>
    </row>
    <row r="6344" spans="1:7" s="25" customFormat="1" ht="24.75" customHeight="1">
      <c r="A6344" s="59"/>
      <c r="B6344" s="54"/>
      <c r="C6344" s="54"/>
      <c r="D6344" s="60"/>
      <c r="E6344" s="64"/>
      <c r="F6344" s="54"/>
      <c r="G6344" s="63"/>
    </row>
    <row r="6345" spans="1:7" s="25" customFormat="1" ht="24.75" customHeight="1">
      <c r="A6345" s="59"/>
      <c r="B6345" s="54"/>
      <c r="C6345" s="54"/>
      <c r="D6345" s="60"/>
      <c r="E6345" s="64"/>
      <c r="F6345" s="54"/>
      <c r="G6345" s="63"/>
    </row>
    <row r="6346" spans="1:7" s="25" customFormat="1" ht="24.75" customHeight="1">
      <c r="A6346" s="59"/>
      <c r="B6346" s="54"/>
      <c r="C6346" s="54"/>
      <c r="D6346" s="60"/>
      <c r="E6346" s="64"/>
      <c r="F6346" s="54"/>
      <c r="G6346" s="63"/>
    </row>
    <row r="6347" spans="1:7" s="25" customFormat="1" ht="24.75" customHeight="1">
      <c r="A6347" s="59"/>
      <c r="B6347" s="54"/>
      <c r="C6347" s="54"/>
      <c r="D6347" s="60"/>
      <c r="E6347" s="64"/>
      <c r="F6347" s="54"/>
      <c r="G6347" s="63"/>
    </row>
    <row r="6348" spans="1:7" s="25" customFormat="1" ht="24.75" customHeight="1">
      <c r="A6348" s="59"/>
      <c r="B6348" s="54"/>
      <c r="C6348" s="54"/>
      <c r="D6348" s="60"/>
      <c r="E6348" s="64"/>
      <c r="F6348" s="54"/>
      <c r="G6348" s="63"/>
    </row>
    <row r="6349" spans="1:7" s="25" customFormat="1" ht="24.75" customHeight="1">
      <c r="A6349" s="59"/>
      <c r="B6349" s="54"/>
      <c r="C6349" s="54"/>
      <c r="D6349" s="60"/>
      <c r="E6349" s="64"/>
      <c r="F6349" s="54"/>
      <c r="G6349" s="63"/>
    </row>
    <row r="6350" spans="1:7" s="25" customFormat="1" ht="24.75" customHeight="1">
      <c r="A6350" s="59"/>
      <c r="B6350" s="54"/>
      <c r="C6350" s="54"/>
      <c r="D6350" s="60"/>
      <c r="E6350" s="64"/>
      <c r="F6350" s="54"/>
      <c r="G6350" s="63"/>
    </row>
    <row r="6351" spans="1:7" s="25" customFormat="1" ht="24.75" customHeight="1">
      <c r="A6351" s="59"/>
      <c r="B6351" s="54"/>
      <c r="C6351" s="54"/>
      <c r="D6351" s="60"/>
      <c r="E6351" s="64"/>
      <c r="F6351" s="54"/>
      <c r="G6351" s="63"/>
    </row>
    <row r="6352" spans="1:7" s="25" customFormat="1" ht="24.75" customHeight="1">
      <c r="A6352" s="59"/>
      <c r="B6352" s="54"/>
      <c r="C6352" s="54"/>
      <c r="D6352" s="60"/>
      <c r="E6352" s="64"/>
      <c r="F6352" s="54"/>
      <c r="G6352" s="63"/>
    </row>
    <row r="6353" spans="1:7" s="25" customFormat="1" ht="24.75" customHeight="1">
      <c r="A6353" s="59"/>
      <c r="B6353" s="54"/>
      <c r="C6353" s="54"/>
      <c r="D6353" s="60"/>
      <c r="E6353" s="64"/>
      <c r="F6353" s="54"/>
      <c r="G6353" s="63"/>
    </row>
    <row r="6354" spans="1:7" s="25" customFormat="1" ht="24.75" customHeight="1">
      <c r="A6354" s="59"/>
      <c r="B6354" s="54"/>
      <c r="C6354" s="54"/>
      <c r="D6354" s="60"/>
      <c r="E6354" s="64"/>
      <c r="F6354" s="54"/>
      <c r="G6354" s="63"/>
    </row>
    <row r="6355" spans="1:7" s="25" customFormat="1" ht="24.75" customHeight="1">
      <c r="A6355" s="59"/>
      <c r="B6355" s="54"/>
      <c r="C6355" s="54"/>
      <c r="D6355" s="60"/>
      <c r="E6355" s="64"/>
      <c r="F6355" s="54"/>
      <c r="G6355" s="63"/>
    </row>
    <row r="6356" spans="1:7" s="25" customFormat="1" ht="24.75" customHeight="1">
      <c r="A6356" s="59"/>
      <c r="B6356" s="54"/>
      <c r="C6356" s="54"/>
      <c r="D6356" s="60"/>
      <c r="E6356" s="64"/>
      <c r="F6356" s="54"/>
      <c r="G6356" s="63"/>
    </row>
    <row r="6357" spans="1:7" s="25" customFormat="1" ht="24.75" customHeight="1">
      <c r="A6357" s="59"/>
      <c r="B6357" s="54"/>
      <c r="C6357" s="54"/>
      <c r="D6357" s="60"/>
      <c r="E6357" s="64"/>
      <c r="F6357" s="54"/>
      <c r="G6357" s="63"/>
    </row>
    <row r="6358" spans="1:7" s="25" customFormat="1" ht="24.75" customHeight="1">
      <c r="A6358" s="59"/>
      <c r="B6358" s="54"/>
      <c r="C6358" s="54"/>
      <c r="D6358" s="60"/>
      <c r="E6358" s="64"/>
      <c r="F6358" s="54"/>
      <c r="G6358" s="63"/>
    </row>
    <row r="6359" spans="1:7" s="25" customFormat="1" ht="24.75" customHeight="1">
      <c r="A6359" s="59"/>
      <c r="B6359" s="54"/>
      <c r="C6359" s="54"/>
      <c r="D6359" s="60"/>
      <c r="E6359" s="64"/>
      <c r="F6359" s="54"/>
      <c r="G6359" s="63"/>
    </row>
    <row r="6360" spans="1:7" s="25" customFormat="1" ht="24.75" customHeight="1">
      <c r="A6360" s="59"/>
      <c r="B6360" s="54"/>
      <c r="C6360" s="54"/>
      <c r="D6360" s="60"/>
      <c r="E6360" s="64"/>
      <c r="F6360" s="54"/>
      <c r="G6360" s="63"/>
    </row>
    <row r="6361" spans="1:7" s="25" customFormat="1" ht="24.75" customHeight="1">
      <c r="A6361" s="59"/>
      <c r="B6361" s="54"/>
      <c r="C6361" s="54"/>
      <c r="D6361" s="60"/>
      <c r="E6361" s="64"/>
      <c r="F6361" s="54"/>
      <c r="G6361" s="63"/>
    </row>
    <row r="6362" spans="1:7" s="25" customFormat="1" ht="24.75" customHeight="1">
      <c r="A6362" s="59"/>
      <c r="B6362" s="54"/>
      <c r="C6362" s="54"/>
      <c r="D6362" s="60"/>
      <c r="E6362" s="64"/>
      <c r="F6362" s="54"/>
      <c r="G6362" s="63"/>
    </row>
    <row r="6363" spans="1:7" s="25" customFormat="1" ht="24.75" customHeight="1">
      <c r="A6363" s="59"/>
      <c r="B6363" s="54"/>
      <c r="C6363" s="54"/>
      <c r="D6363" s="60"/>
      <c r="E6363" s="64"/>
      <c r="F6363" s="54"/>
      <c r="G6363" s="63"/>
    </row>
    <row r="6364" spans="1:7" s="25" customFormat="1" ht="24.75" customHeight="1">
      <c r="A6364" s="59"/>
      <c r="B6364" s="54"/>
      <c r="C6364" s="54"/>
      <c r="D6364" s="60"/>
      <c r="E6364" s="64"/>
      <c r="F6364" s="54"/>
      <c r="G6364" s="63"/>
    </row>
    <row r="6365" spans="1:7" s="25" customFormat="1" ht="24.75" customHeight="1">
      <c r="A6365" s="59"/>
      <c r="B6365" s="54"/>
      <c r="C6365" s="54"/>
      <c r="D6365" s="60"/>
      <c r="E6365" s="64"/>
      <c r="F6365" s="54"/>
      <c r="G6365" s="63"/>
    </row>
    <row r="6366" spans="1:7" s="25" customFormat="1" ht="24.75" customHeight="1">
      <c r="A6366" s="59"/>
      <c r="B6366" s="54"/>
      <c r="C6366" s="54"/>
      <c r="D6366" s="60"/>
      <c r="E6366" s="64"/>
      <c r="F6366" s="54"/>
      <c r="G6366" s="63"/>
    </row>
    <row r="6367" spans="1:7" s="25" customFormat="1" ht="24.75" customHeight="1">
      <c r="A6367" s="59"/>
      <c r="B6367" s="54"/>
      <c r="C6367" s="54"/>
      <c r="D6367" s="60"/>
      <c r="E6367" s="64"/>
      <c r="F6367" s="54"/>
      <c r="G6367" s="63"/>
    </row>
    <row r="6368" spans="1:7" s="25" customFormat="1" ht="24.75" customHeight="1">
      <c r="A6368" s="59"/>
      <c r="B6368" s="54"/>
      <c r="C6368" s="54"/>
      <c r="D6368" s="60"/>
      <c r="E6368" s="64"/>
      <c r="F6368" s="54"/>
      <c r="G6368" s="63"/>
    </row>
    <row r="6369" spans="1:7" s="25" customFormat="1" ht="24.75" customHeight="1">
      <c r="A6369" s="59"/>
      <c r="B6369" s="54"/>
      <c r="C6369" s="54"/>
      <c r="D6369" s="60"/>
      <c r="E6369" s="64"/>
      <c r="F6369" s="54"/>
      <c r="G6369" s="63"/>
    </row>
    <row r="6370" spans="1:7" s="25" customFormat="1" ht="24.75" customHeight="1">
      <c r="A6370" s="59"/>
      <c r="B6370" s="54"/>
      <c r="C6370" s="54"/>
      <c r="D6370" s="60"/>
      <c r="E6370" s="64"/>
      <c r="F6370" s="54"/>
      <c r="G6370" s="63"/>
    </row>
    <row r="6371" spans="1:7" s="25" customFormat="1" ht="24.75" customHeight="1">
      <c r="A6371" s="59"/>
      <c r="B6371" s="54"/>
      <c r="C6371" s="54"/>
      <c r="D6371" s="60"/>
      <c r="E6371" s="64"/>
      <c r="F6371" s="54"/>
      <c r="G6371" s="63"/>
    </row>
    <row r="6372" spans="1:7" s="25" customFormat="1" ht="24.75" customHeight="1">
      <c r="A6372" s="59"/>
      <c r="B6372" s="54"/>
      <c r="C6372" s="54"/>
      <c r="D6372" s="60"/>
      <c r="E6372" s="64"/>
      <c r="F6372" s="54"/>
      <c r="G6372" s="63"/>
    </row>
    <row r="6373" spans="1:7" s="25" customFormat="1" ht="24.75" customHeight="1">
      <c r="A6373" s="59"/>
      <c r="B6373" s="54"/>
      <c r="C6373" s="54"/>
      <c r="D6373" s="60"/>
      <c r="E6373" s="64"/>
      <c r="F6373" s="54"/>
      <c r="G6373" s="63"/>
    </row>
    <row r="6374" spans="1:7" s="25" customFormat="1" ht="24.75" customHeight="1">
      <c r="A6374" s="59"/>
      <c r="B6374" s="54"/>
      <c r="C6374" s="54"/>
      <c r="D6374" s="60"/>
      <c r="E6374" s="64"/>
      <c r="F6374" s="54"/>
      <c r="G6374" s="63"/>
    </row>
    <row r="6375" spans="1:7" s="25" customFormat="1" ht="24.75" customHeight="1">
      <c r="A6375" s="59"/>
      <c r="B6375" s="54"/>
      <c r="C6375" s="54"/>
      <c r="D6375" s="60"/>
      <c r="E6375" s="64"/>
      <c r="F6375" s="54"/>
      <c r="G6375" s="63"/>
    </row>
    <row r="6376" spans="1:7" s="25" customFormat="1" ht="24.75" customHeight="1">
      <c r="A6376" s="59"/>
      <c r="B6376" s="54"/>
      <c r="C6376" s="54"/>
      <c r="D6376" s="60"/>
      <c r="E6376" s="64"/>
      <c r="F6376" s="54"/>
      <c r="G6376" s="63"/>
    </row>
    <row r="6377" spans="1:7" s="25" customFormat="1" ht="24.75" customHeight="1">
      <c r="A6377" s="59"/>
      <c r="B6377" s="54"/>
      <c r="C6377" s="54"/>
      <c r="D6377" s="60"/>
      <c r="E6377" s="64"/>
      <c r="F6377" s="54"/>
      <c r="G6377" s="63"/>
    </row>
    <row r="6378" spans="1:7" s="25" customFormat="1" ht="24.75" customHeight="1">
      <c r="A6378" s="59"/>
      <c r="B6378" s="54"/>
      <c r="C6378" s="54"/>
      <c r="D6378" s="60"/>
      <c r="E6378" s="64"/>
      <c r="F6378" s="54"/>
      <c r="G6378" s="63"/>
    </row>
    <row r="6379" spans="1:7" s="25" customFormat="1" ht="24.75" customHeight="1">
      <c r="A6379" s="59"/>
      <c r="B6379" s="54"/>
      <c r="C6379" s="54"/>
      <c r="D6379" s="60"/>
      <c r="E6379" s="64"/>
      <c r="F6379" s="54"/>
      <c r="G6379" s="63"/>
    </row>
    <row r="6380" spans="1:7" s="25" customFormat="1" ht="24.75" customHeight="1">
      <c r="A6380" s="59"/>
      <c r="B6380" s="54"/>
      <c r="C6380" s="54"/>
      <c r="D6380" s="60"/>
      <c r="E6380" s="64"/>
      <c r="F6380" s="54"/>
      <c r="G6380" s="63"/>
    </row>
    <row r="6381" spans="1:7" s="25" customFormat="1" ht="24.75" customHeight="1">
      <c r="A6381" s="59"/>
      <c r="B6381" s="54"/>
      <c r="C6381" s="54"/>
      <c r="D6381" s="60"/>
      <c r="E6381" s="64"/>
      <c r="F6381" s="54"/>
      <c r="G6381" s="63"/>
    </row>
    <row r="6382" spans="1:7" s="25" customFormat="1" ht="24.75" customHeight="1">
      <c r="A6382" s="59"/>
      <c r="B6382" s="54"/>
      <c r="C6382" s="54"/>
      <c r="D6382" s="60"/>
      <c r="E6382" s="64"/>
      <c r="F6382" s="54"/>
      <c r="G6382" s="63"/>
    </row>
    <row r="6383" spans="1:7" s="25" customFormat="1" ht="24.75" customHeight="1">
      <c r="A6383" s="59"/>
      <c r="B6383" s="54"/>
      <c r="C6383" s="54"/>
      <c r="D6383" s="60"/>
      <c r="E6383" s="64"/>
      <c r="F6383" s="54"/>
      <c r="G6383" s="63"/>
    </row>
    <row r="6384" spans="1:7" s="25" customFormat="1" ht="24.75" customHeight="1">
      <c r="A6384" s="59"/>
      <c r="B6384" s="54"/>
      <c r="C6384" s="54"/>
      <c r="D6384" s="60"/>
      <c r="E6384" s="64"/>
      <c r="F6384" s="54"/>
      <c r="G6384" s="63"/>
    </row>
    <row r="6385" spans="1:7" s="25" customFormat="1" ht="24.75" customHeight="1">
      <c r="A6385" s="59"/>
      <c r="B6385" s="54"/>
      <c r="C6385" s="54"/>
      <c r="D6385" s="60"/>
      <c r="E6385" s="64"/>
      <c r="F6385" s="54"/>
      <c r="G6385" s="63"/>
    </row>
    <row r="6386" spans="1:7" s="25" customFormat="1" ht="24.75" customHeight="1">
      <c r="A6386" s="59"/>
      <c r="B6386" s="54"/>
      <c r="C6386" s="54"/>
      <c r="D6386" s="60"/>
      <c r="E6386" s="64"/>
      <c r="F6386" s="54"/>
      <c r="G6386" s="63"/>
    </row>
    <row r="6387" spans="1:7" s="25" customFormat="1" ht="24.75" customHeight="1">
      <c r="A6387" s="59"/>
      <c r="B6387" s="54"/>
      <c r="C6387" s="54"/>
      <c r="D6387" s="60"/>
      <c r="E6387" s="64"/>
      <c r="F6387" s="54"/>
      <c r="G6387" s="63"/>
    </row>
    <row r="6388" spans="1:7" s="25" customFormat="1" ht="24.75" customHeight="1">
      <c r="A6388" s="59"/>
      <c r="B6388" s="54"/>
      <c r="C6388" s="54"/>
      <c r="D6388" s="60"/>
      <c r="E6388" s="64"/>
      <c r="F6388" s="54"/>
      <c r="G6388" s="63"/>
    </row>
    <row r="6389" spans="1:7" s="25" customFormat="1" ht="24.75" customHeight="1">
      <c r="A6389" s="59"/>
      <c r="B6389" s="54"/>
      <c r="C6389" s="54"/>
      <c r="D6389" s="60"/>
      <c r="E6389" s="64"/>
      <c r="F6389" s="54"/>
      <c r="G6389" s="63"/>
    </row>
    <row r="6390" spans="1:7" s="25" customFormat="1" ht="24.75" customHeight="1">
      <c r="A6390" s="59"/>
      <c r="B6390" s="54"/>
      <c r="C6390" s="54"/>
      <c r="D6390" s="60"/>
      <c r="E6390" s="64"/>
      <c r="F6390" s="54"/>
      <c r="G6390" s="63"/>
    </row>
    <row r="6391" spans="1:7" s="25" customFormat="1" ht="24.75" customHeight="1">
      <c r="A6391" s="59"/>
      <c r="B6391" s="54"/>
      <c r="C6391" s="54"/>
      <c r="D6391" s="60"/>
      <c r="E6391" s="64"/>
      <c r="F6391" s="54"/>
      <c r="G6391" s="63"/>
    </row>
    <row r="6392" spans="1:7" s="25" customFormat="1" ht="24.75" customHeight="1">
      <c r="A6392" s="59"/>
      <c r="B6392" s="54"/>
      <c r="C6392" s="54"/>
      <c r="D6392" s="60"/>
      <c r="E6392" s="64"/>
      <c r="F6392" s="54"/>
      <c r="G6392" s="63"/>
    </row>
    <row r="6393" spans="1:7" s="25" customFormat="1" ht="24.75" customHeight="1">
      <c r="A6393" s="59"/>
      <c r="B6393" s="54"/>
      <c r="C6393" s="54"/>
      <c r="D6393" s="60"/>
      <c r="E6393" s="64"/>
      <c r="F6393" s="54"/>
      <c r="G6393" s="63"/>
    </row>
    <row r="6394" spans="1:7" s="25" customFormat="1" ht="24.75" customHeight="1">
      <c r="A6394" s="59"/>
      <c r="B6394" s="54"/>
      <c r="C6394" s="54"/>
      <c r="D6394" s="60"/>
      <c r="E6394" s="64"/>
      <c r="F6394" s="54"/>
      <c r="G6394" s="63"/>
    </row>
    <row r="6395" spans="1:7" s="25" customFormat="1" ht="24.75" customHeight="1">
      <c r="A6395" s="59"/>
      <c r="B6395" s="54"/>
      <c r="C6395" s="54"/>
      <c r="D6395" s="60"/>
      <c r="E6395" s="64"/>
      <c r="F6395" s="54"/>
      <c r="G6395" s="63"/>
    </row>
    <row r="6396" spans="1:7" s="25" customFormat="1" ht="24.75" customHeight="1">
      <c r="A6396" s="59"/>
      <c r="B6396" s="54"/>
      <c r="C6396" s="54"/>
      <c r="D6396" s="60"/>
      <c r="E6396" s="64"/>
      <c r="F6396" s="54"/>
      <c r="G6396" s="63"/>
    </row>
    <row r="6397" spans="1:7" s="25" customFormat="1" ht="24.75" customHeight="1">
      <c r="A6397" s="59"/>
      <c r="B6397" s="54"/>
      <c r="C6397" s="54"/>
      <c r="D6397" s="60"/>
      <c r="E6397" s="64"/>
      <c r="F6397" s="54"/>
      <c r="G6397" s="63"/>
    </row>
    <row r="6398" spans="1:7" s="25" customFormat="1" ht="24.75" customHeight="1">
      <c r="A6398" s="59"/>
      <c r="B6398" s="54"/>
      <c r="C6398" s="54"/>
      <c r="D6398" s="60"/>
      <c r="E6398" s="64"/>
      <c r="F6398" s="54"/>
      <c r="G6398" s="63"/>
    </row>
    <row r="6399" spans="1:7" s="25" customFormat="1" ht="24.75" customHeight="1">
      <c r="A6399" s="59"/>
      <c r="B6399" s="54"/>
      <c r="C6399" s="54"/>
      <c r="D6399" s="60"/>
      <c r="E6399" s="64"/>
      <c r="F6399" s="54"/>
      <c r="G6399" s="63"/>
    </row>
    <row r="6400" spans="1:7" s="25" customFormat="1" ht="24.75" customHeight="1">
      <c r="A6400" s="59"/>
      <c r="B6400" s="54"/>
      <c r="C6400" s="54"/>
      <c r="D6400" s="60"/>
      <c r="E6400" s="64"/>
      <c r="F6400" s="54"/>
      <c r="G6400" s="63"/>
    </row>
    <row r="6401" spans="1:7" s="25" customFormat="1" ht="24.75" customHeight="1">
      <c r="A6401" s="59"/>
      <c r="B6401" s="54"/>
      <c r="C6401" s="54"/>
      <c r="D6401" s="60"/>
      <c r="E6401" s="64"/>
      <c r="F6401" s="54"/>
      <c r="G6401" s="63"/>
    </row>
    <row r="6402" spans="1:7" s="25" customFormat="1" ht="24.75" customHeight="1">
      <c r="A6402" s="59"/>
      <c r="B6402" s="54"/>
      <c r="C6402" s="54"/>
      <c r="D6402" s="60"/>
      <c r="E6402" s="64"/>
      <c r="F6402" s="54"/>
      <c r="G6402" s="63"/>
    </row>
    <row r="6403" spans="1:7" s="25" customFormat="1" ht="24.75" customHeight="1">
      <c r="A6403" s="59"/>
      <c r="B6403" s="54"/>
      <c r="C6403" s="54"/>
      <c r="D6403" s="60"/>
      <c r="E6403" s="64"/>
      <c r="F6403" s="54"/>
      <c r="G6403" s="63"/>
    </row>
    <row r="6404" spans="1:7" s="25" customFormat="1" ht="24.75" customHeight="1">
      <c r="A6404" s="59"/>
      <c r="B6404" s="54"/>
      <c r="C6404" s="54"/>
      <c r="D6404" s="60"/>
      <c r="E6404" s="64"/>
      <c r="F6404" s="54"/>
      <c r="G6404" s="63"/>
    </row>
    <row r="6405" spans="1:7" s="25" customFormat="1" ht="24.75" customHeight="1">
      <c r="A6405" s="59"/>
      <c r="B6405" s="54"/>
      <c r="C6405" s="54"/>
      <c r="D6405" s="60"/>
      <c r="E6405" s="64"/>
      <c r="F6405" s="54"/>
      <c r="G6405" s="63"/>
    </row>
    <row r="6406" spans="1:7" s="25" customFormat="1" ht="24.75" customHeight="1">
      <c r="A6406" s="59"/>
      <c r="B6406" s="54"/>
      <c r="C6406" s="54"/>
      <c r="D6406" s="60"/>
      <c r="E6406" s="64"/>
      <c r="F6406" s="54"/>
      <c r="G6406" s="63"/>
    </row>
    <row r="6407" spans="1:7" s="25" customFormat="1" ht="24.75" customHeight="1">
      <c r="A6407" s="59"/>
      <c r="B6407" s="54"/>
      <c r="C6407" s="54"/>
      <c r="D6407" s="60"/>
      <c r="E6407" s="64"/>
      <c r="F6407" s="54"/>
      <c r="G6407" s="63"/>
    </row>
    <row r="6408" spans="1:7" s="25" customFormat="1" ht="24.75" customHeight="1">
      <c r="A6408" s="59"/>
      <c r="B6408" s="54"/>
      <c r="C6408" s="54"/>
      <c r="D6408" s="60"/>
      <c r="E6408" s="64"/>
      <c r="F6408" s="54"/>
      <c r="G6408" s="63"/>
    </row>
    <row r="6409" spans="1:7" s="25" customFormat="1" ht="24.75" customHeight="1">
      <c r="A6409" s="59"/>
      <c r="B6409" s="54"/>
      <c r="C6409" s="54"/>
      <c r="D6409" s="60"/>
      <c r="E6409" s="64"/>
      <c r="F6409" s="54"/>
      <c r="G6409" s="63"/>
    </row>
    <row r="6410" spans="1:7" s="25" customFormat="1" ht="24.75" customHeight="1">
      <c r="A6410" s="59"/>
      <c r="B6410" s="54"/>
      <c r="C6410" s="54"/>
      <c r="D6410" s="60"/>
      <c r="E6410" s="64"/>
      <c r="F6410" s="54"/>
      <c r="G6410" s="63"/>
    </row>
    <row r="6411" spans="1:7" s="25" customFormat="1" ht="24.75" customHeight="1">
      <c r="A6411" s="59"/>
      <c r="B6411" s="54"/>
      <c r="C6411" s="54"/>
      <c r="D6411" s="60"/>
      <c r="E6411" s="64"/>
      <c r="F6411" s="54"/>
      <c r="G6411" s="63"/>
    </row>
    <row r="6412" spans="1:7" s="25" customFormat="1" ht="24.75" customHeight="1">
      <c r="A6412" s="59"/>
      <c r="B6412" s="54"/>
      <c r="C6412" s="54"/>
      <c r="D6412" s="60"/>
      <c r="E6412" s="64"/>
      <c r="F6412" s="54"/>
      <c r="G6412" s="63"/>
    </row>
    <row r="6413" spans="1:7" s="25" customFormat="1" ht="24.75" customHeight="1">
      <c r="A6413" s="59"/>
      <c r="B6413" s="54"/>
      <c r="C6413" s="54"/>
      <c r="D6413" s="60"/>
      <c r="E6413" s="64"/>
      <c r="F6413" s="54"/>
      <c r="G6413" s="63"/>
    </row>
    <row r="6414" spans="1:7" s="25" customFormat="1" ht="24.75" customHeight="1">
      <c r="A6414" s="59"/>
      <c r="B6414" s="54"/>
      <c r="C6414" s="54"/>
      <c r="D6414" s="60"/>
      <c r="E6414" s="64"/>
      <c r="F6414" s="54"/>
      <c r="G6414" s="63"/>
    </row>
    <row r="6415" spans="1:7" s="25" customFormat="1" ht="24.75" customHeight="1">
      <c r="A6415" s="59"/>
      <c r="B6415" s="54"/>
      <c r="C6415" s="54"/>
      <c r="D6415" s="60"/>
      <c r="E6415" s="64"/>
      <c r="F6415" s="54"/>
      <c r="G6415" s="63"/>
    </row>
    <row r="6416" spans="1:7" s="25" customFormat="1" ht="24.75" customHeight="1">
      <c r="A6416" s="59"/>
      <c r="B6416" s="54"/>
      <c r="C6416" s="54"/>
      <c r="D6416" s="60"/>
      <c r="E6416" s="64"/>
      <c r="F6416" s="54"/>
      <c r="G6416" s="63"/>
    </row>
    <row r="6417" spans="1:7" s="25" customFormat="1" ht="24.75" customHeight="1">
      <c r="A6417" s="59"/>
      <c r="B6417" s="54"/>
      <c r="C6417" s="54"/>
      <c r="D6417" s="60"/>
      <c r="E6417" s="64"/>
      <c r="F6417" s="54"/>
      <c r="G6417" s="63"/>
    </row>
    <row r="6418" spans="1:7" s="25" customFormat="1" ht="24.75" customHeight="1">
      <c r="A6418" s="59"/>
      <c r="B6418" s="54"/>
      <c r="C6418" s="54"/>
      <c r="D6418" s="60"/>
      <c r="E6418" s="64"/>
      <c r="F6418" s="54"/>
      <c r="G6418" s="63"/>
    </row>
    <row r="6419" spans="1:7" s="25" customFormat="1" ht="24.75" customHeight="1">
      <c r="A6419" s="59"/>
      <c r="B6419" s="54"/>
      <c r="C6419" s="54"/>
      <c r="D6419" s="60"/>
      <c r="E6419" s="64"/>
      <c r="F6419" s="54"/>
      <c r="G6419" s="63"/>
    </row>
    <row r="6420" spans="1:7" s="25" customFormat="1" ht="24.75" customHeight="1">
      <c r="A6420" s="59"/>
      <c r="B6420" s="54"/>
      <c r="C6420" s="54"/>
      <c r="D6420" s="60"/>
      <c r="E6420" s="64"/>
      <c r="F6420" s="54"/>
      <c r="G6420" s="63"/>
    </row>
    <row r="6421" spans="1:7" s="25" customFormat="1" ht="24.75" customHeight="1">
      <c r="A6421" s="59"/>
      <c r="B6421" s="54"/>
      <c r="C6421" s="54"/>
      <c r="D6421" s="60"/>
      <c r="E6421" s="64"/>
      <c r="F6421" s="54"/>
      <c r="G6421" s="63"/>
    </row>
    <row r="6422" spans="1:7" s="25" customFormat="1" ht="24.75" customHeight="1">
      <c r="A6422" s="59"/>
      <c r="B6422" s="54"/>
      <c r="C6422" s="54"/>
      <c r="D6422" s="60"/>
      <c r="E6422" s="64"/>
      <c r="F6422" s="54"/>
      <c r="G6422" s="63"/>
    </row>
    <row r="6423" spans="1:7" s="25" customFormat="1" ht="24.75" customHeight="1">
      <c r="A6423" s="59"/>
      <c r="B6423" s="54"/>
      <c r="C6423" s="54"/>
      <c r="D6423" s="60"/>
      <c r="E6423" s="64"/>
      <c r="F6423" s="54"/>
      <c r="G6423" s="63"/>
    </row>
    <row r="6424" spans="1:7" s="25" customFormat="1" ht="24.75" customHeight="1">
      <c r="A6424" s="59"/>
      <c r="B6424" s="54"/>
      <c r="C6424" s="54"/>
      <c r="D6424" s="60"/>
      <c r="E6424" s="64"/>
      <c r="F6424" s="54"/>
      <c r="G6424" s="63"/>
    </row>
    <row r="6425" spans="1:7" s="25" customFormat="1" ht="24.75" customHeight="1">
      <c r="A6425" s="59"/>
      <c r="B6425" s="54"/>
      <c r="C6425" s="54"/>
      <c r="D6425" s="60"/>
      <c r="E6425" s="64"/>
      <c r="F6425" s="54"/>
      <c r="G6425" s="63"/>
    </row>
    <row r="6426" spans="1:7" s="25" customFormat="1" ht="24.75" customHeight="1">
      <c r="A6426" s="59"/>
      <c r="B6426" s="54"/>
      <c r="C6426" s="54"/>
      <c r="D6426" s="60"/>
      <c r="E6426" s="64"/>
      <c r="F6426" s="54"/>
      <c r="G6426" s="63"/>
    </row>
    <row r="6427" spans="1:7" s="25" customFormat="1" ht="24.75" customHeight="1">
      <c r="A6427" s="59"/>
      <c r="B6427" s="54"/>
      <c r="C6427" s="54"/>
      <c r="D6427" s="60"/>
      <c r="E6427" s="64"/>
      <c r="F6427" s="54"/>
      <c r="G6427" s="63"/>
    </row>
    <row r="6428" spans="1:7" s="25" customFormat="1" ht="24.75" customHeight="1">
      <c r="A6428" s="59"/>
      <c r="B6428" s="54"/>
      <c r="C6428" s="54"/>
      <c r="D6428" s="60"/>
      <c r="E6428" s="64"/>
      <c r="F6428" s="54"/>
      <c r="G6428" s="63"/>
    </row>
    <row r="6429" spans="1:7" s="25" customFormat="1" ht="24.75" customHeight="1">
      <c r="A6429" s="59"/>
      <c r="B6429" s="54"/>
      <c r="C6429" s="54"/>
      <c r="D6429" s="60"/>
      <c r="E6429" s="64"/>
      <c r="F6429" s="54"/>
      <c r="G6429" s="63"/>
    </row>
    <row r="6430" spans="1:7" s="25" customFormat="1" ht="24.75" customHeight="1">
      <c r="A6430" s="59"/>
      <c r="B6430" s="54"/>
      <c r="C6430" s="54"/>
      <c r="D6430" s="60"/>
      <c r="E6430" s="64"/>
      <c r="F6430" s="54"/>
      <c r="G6430" s="63"/>
    </row>
    <row r="6431" spans="1:7" s="25" customFormat="1" ht="24.75" customHeight="1">
      <c r="A6431" s="59"/>
      <c r="B6431" s="54"/>
      <c r="C6431" s="54"/>
      <c r="D6431" s="60"/>
      <c r="E6431" s="64"/>
      <c r="F6431" s="54"/>
      <c r="G6431" s="63"/>
    </row>
    <row r="6432" spans="1:7" s="25" customFormat="1" ht="24.75" customHeight="1">
      <c r="A6432" s="59"/>
      <c r="B6432" s="54"/>
      <c r="C6432" s="54"/>
      <c r="D6432" s="60"/>
      <c r="E6432" s="64"/>
      <c r="F6432" s="54"/>
      <c r="G6432" s="63"/>
    </row>
    <row r="6433" spans="1:7" s="25" customFormat="1" ht="24.75" customHeight="1">
      <c r="A6433" s="59"/>
      <c r="B6433" s="54"/>
      <c r="C6433" s="54"/>
      <c r="D6433" s="60"/>
      <c r="E6433" s="64"/>
      <c r="F6433" s="54"/>
      <c r="G6433" s="63"/>
    </row>
    <row r="6434" spans="1:7" s="25" customFormat="1" ht="24.75" customHeight="1">
      <c r="A6434" s="59"/>
      <c r="B6434" s="54"/>
      <c r="C6434" s="54"/>
      <c r="D6434" s="60"/>
      <c r="E6434" s="64"/>
      <c r="F6434" s="54"/>
      <c r="G6434" s="63"/>
    </row>
    <row r="6435" spans="1:7" s="25" customFormat="1" ht="24.75" customHeight="1">
      <c r="A6435" s="59"/>
      <c r="B6435" s="54"/>
      <c r="C6435" s="54"/>
      <c r="D6435" s="60"/>
      <c r="E6435" s="64"/>
      <c r="F6435" s="54"/>
      <c r="G6435" s="63"/>
    </row>
    <row r="6436" spans="1:7" s="25" customFormat="1" ht="24.75" customHeight="1">
      <c r="A6436" s="59"/>
      <c r="B6436" s="54"/>
      <c r="C6436" s="54"/>
      <c r="D6436" s="60"/>
      <c r="E6436" s="64"/>
      <c r="F6436" s="54"/>
      <c r="G6436" s="63"/>
    </row>
    <row r="6437" spans="1:7" s="25" customFormat="1" ht="24.75" customHeight="1">
      <c r="A6437" s="59"/>
      <c r="B6437" s="54"/>
      <c r="C6437" s="54"/>
      <c r="D6437" s="60"/>
      <c r="E6437" s="64"/>
      <c r="F6437" s="54"/>
      <c r="G6437" s="63"/>
    </row>
    <row r="6438" spans="1:7" s="25" customFormat="1" ht="24.75" customHeight="1">
      <c r="A6438" s="59"/>
      <c r="B6438" s="54"/>
      <c r="C6438" s="54"/>
      <c r="D6438" s="60"/>
      <c r="E6438" s="64"/>
      <c r="F6438" s="54"/>
      <c r="G6438" s="63"/>
    </row>
    <row r="6439" spans="1:7" s="25" customFormat="1" ht="24.75" customHeight="1">
      <c r="A6439" s="59"/>
      <c r="B6439" s="54"/>
      <c r="C6439" s="54"/>
      <c r="D6439" s="60"/>
      <c r="E6439" s="64"/>
      <c r="F6439" s="54"/>
      <c r="G6439" s="63"/>
    </row>
    <row r="6440" spans="1:7" s="25" customFormat="1" ht="24.75" customHeight="1">
      <c r="A6440" s="59"/>
      <c r="B6440" s="54"/>
      <c r="C6440" s="54"/>
      <c r="D6440" s="60"/>
      <c r="E6440" s="64"/>
      <c r="F6440" s="54"/>
      <c r="G6440" s="63"/>
    </row>
    <row r="6441" spans="1:7" s="25" customFormat="1" ht="24.75" customHeight="1">
      <c r="A6441" s="59"/>
      <c r="B6441" s="54"/>
      <c r="C6441" s="54"/>
      <c r="D6441" s="60"/>
      <c r="E6441" s="64"/>
      <c r="F6441" s="54"/>
      <c r="G6441" s="63"/>
    </row>
    <row r="6442" spans="1:7" s="25" customFormat="1" ht="24.75" customHeight="1">
      <c r="A6442" s="59"/>
      <c r="B6442" s="54"/>
      <c r="C6442" s="54"/>
      <c r="D6442" s="60"/>
      <c r="E6442" s="64"/>
      <c r="F6442" s="54"/>
      <c r="G6442" s="63"/>
    </row>
    <row r="6443" spans="1:7" s="25" customFormat="1" ht="24.75" customHeight="1">
      <c r="A6443" s="59"/>
      <c r="B6443" s="54"/>
      <c r="C6443" s="54"/>
      <c r="D6443" s="60"/>
      <c r="E6443" s="64"/>
      <c r="F6443" s="54"/>
      <c r="G6443" s="63"/>
    </row>
    <row r="6444" spans="1:7" s="25" customFormat="1" ht="24.75" customHeight="1">
      <c r="A6444" s="59"/>
      <c r="B6444" s="54"/>
      <c r="C6444" s="54"/>
      <c r="D6444" s="60"/>
      <c r="E6444" s="64"/>
      <c r="F6444" s="54"/>
      <c r="G6444" s="63"/>
    </row>
    <row r="6445" spans="1:7" s="25" customFormat="1" ht="24.75" customHeight="1">
      <c r="A6445" s="59"/>
      <c r="B6445" s="54"/>
      <c r="C6445" s="54"/>
      <c r="D6445" s="60"/>
      <c r="E6445" s="64"/>
      <c r="F6445" s="54"/>
      <c r="G6445" s="63"/>
    </row>
    <row r="6446" spans="1:7" s="25" customFormat="1" ht="24.75" customHeight="1">
      <c r="A6446" s="59"/>
      <c r="B6446" s="54"/>
      <c r="C6446" s="54"/>
      <c r="D6446" s="60"/>
      <c r="E6446" s="64"/>
      <c r="F6446" s="54"/>
      <c r="G6446" s="63"/>
    </row>
    <row r="6447" spans="1:7" s="25" customFormat="1" ht="24.75" customHeight="1">
      <c r="A6447" s="59"/>
      <c r="B6447" s="54"/>
      <c r="C6447" s="54"/>
      <c r="D6447" s="60"/>
      <c r="E6447" s="64"/>
      <c r="F6447" s="54"/>
      <c r="G6447" s="63"/>
    </row>
    <row r="6448" spans="1:7" s="25" customFormat="1" ht="24.75" customHeight="1">
      <c r="A6448" s="59"/>
      <c r="B6448" s="54"/>
      <c r="C6448" s="54"/>
      <c r="D6448" s="60"/>
      <c r="E6448" s="64"/>
      <c r="F6448" s="54"/>
      <c r="G6448" s="63"/>
    </row>
    <row r="6449" spans="1:7" s="25" customFormat="1" ht="24.75" customHeight="1">
      <c r="A6449" s="59"/>
      <c r="B6449" s="54"/>
      <c r="C6449" s="54"/>
      <c r="D6449" s="60"/>
      <c r="E6449" s="64"/>
      <c r="F6449" s="54"/>
      <c r="G6449" s="63"/>
    </row>
    <row r="6450" spans="1:7" s="25" customFormat="1" ht="24.75" customHeight="1">
      <c r="A6450" s="59"/>
      <c r="B6450" s="54"/>
      <c r="C6450" s="54"/>
      <c r="D6450" s="60"/>
      <c r="E6450" s="64"/>
      <c r="F6450" s="54"/>
      <c r="G6450" s="63"/>
    </row>
    <row r="6451" spans="1:7" s="25" customFormat="1" ht="24.75" customHeight="1">
      <c r="A6451" s="59"/>
      <c r="B6451" s="54"/>
      <c r="C6451" s="54"/>
      <c r="D6451" s="60"/>
      <c r="E6451" s="64"/>
      <c r="F6451" s="54"/>
      <c r="G6451" s="63"/>
    </row>
    <row r="6452" spans="1:7" s="25" customFormat="1" ht="24.75" customHeight="1">
      <c r="A6452" s="59"/>
      <c r="B6452" s="54"/>
      <c r="C6452" s="54"/>
      <c r="D6452" s="60"/>
      <c r="E6452" s="64"/>
      <c r="F6452" s="54"/>
      <c r="G6452" s="63"/>
    </row>
    <row r="6453" spans="1:7" s="25" customFormat="1" ht="24.75" customHeight="1">
      <c r="A6453" s="59"/>
      <c r="B6453" s="54"/>
      <c r="C6453" s="54"/>
      <c r="D6453" s="60"/>
      <c r="E6453" s="64"/>
      <c r="F6453" s="54"/>
      <c r="G6453" s="63"/>
    </row>
    <row r="6454" spans="1:7" s="25" customFormat="1" ht="24.75" customHeight="1">
      <c r="A6454" s="59"/>
      <c r="B6454" s="54"/>
      <c r="C6454" s="54"/>
      <c r="D6454" s="60"/>
      <c r="E6454" s="64"/>
      <c r="F6454" s="54"/>
      <c r="G6454" s="63"/>
    </row>
    <row r="6455" spans="1:7" s="25" customFormat="1" ht="24.75" customHeight="1">
      <c r="A6455" s="59"/>
      <c r="B6455" s="54"/>
      <c r="C6455" s="54"/>
      <c r="D6455" s="60"/>
      <c r="E6455" s="64"/>
      <c r="F6455" s="54"/>
      <c r="G6455" s="63"/>
    </row>
    <row r="6456" spans="1:7" s="25" customFormat="1" ht="24.75" customHeight="1">
      <c r="A6456" s="59"/>
      <c r="B6456" s="54"/>
      <c r="C6456" s="54"/>
      <c r="D6456" s="60"/>
      <c r="E6456" s="64"/>
      <c r="F6456" s="54"/>
      <c r="G6456" s="63"/>
    </row>
    <row r="6457" spans="1:7" s="25" customFormat="1" ht="24.75" customHeight="1">
      <c r="A6457" s="59"/>
      <c r="B6457" s="54"/>
      <c r="C6457" s="54"/>
      <c r="D6457" s="60"/>
      <c r="E6457" s="64"/>
      <c r="F6457" s="54"/>
      <c r="G6457" s="63"/>
    </row>
    <row r="6458" spans="1:7" s="25" customFormat="1" ht="24.75" customHeight="1">
      <c r="A6458" s="59"/>
      <c r="B6458" s="54"/>
      <c r="C6458" s="54"/>
      <c r="D6458" s="60"/>
      <c r="E6458" s="64"/>
      <c r="F6458" s="54"/>
      <c r="G6458" s="63"/>
    </row>
    <row r="6459" spans="1:7" s="25" customFormat="1" ht="24.75" customHeight="1">
      <c r="A6459" s="59"/>
      <c r="B6459" s="54"/>
      <c r="C6459" s="54"/>
      <c r="D6459" s="60"/>
      <c r="E6459" s="64"/>
      <c r="F6459" s="54"/>
      <c r="G6459" s="63"/>
    </row>
    <row r="6460" spans="1:7" s="25" customFormat="1" ht="24.75" customHeight="1">
      <c r="A6460" s="59"/>
      <c r="B6460" s="54"/>
      <c r="C6460" s="54"/>
      <c r="D6460" s="60"/>
      <c r="E6460" s="64"/>
      <c r="F6460" s="54"/>
      <c r="G6460" s="63"/>
    </row>
    <row r="6461" spans="1:7" s="25" customFormat="1" ht="24.75" customHeight="1">
      <c r="A6461" s="59"/>
      <c r="B6461" s="54"/>
      <c r="C6461" s="54"/>
      <c r="D6461" s="60"/>
      <c r="E6461" s="64"/>
      <c r="F6461" s="54"/>
      <c r="G6461" s="63"/>
    </row>
    <row r="6462" spans="1:7" s="25" customFormat="1" ht="24.75" customHeight="1">
      <c r="A6462" s="59"/>
      <c r="B6462" s="54"/>
      <c r="C6462" s="54"/>
      <c r="D6462" s="60"/>
      <c r="E6462" s="64"/>
      <c r="F6462" s="54"/>
      <c r="G6462" s="63"/>
    </row>
    <row r="6463" spans="1:7" s="25" customFormat="1" ht="24.75" customHeight="1">
      <c r="A6463" s="59"/>
      <c r="B6463" s="54"/>
      <c r="C6463" s="54"/>
      <c r="D6463" s="60"/>
      <c r="E6463" s="64"/>
      <c r="F6463" s="54"/>
      <c r="G6463" s="63"/>
    </row>
    <row r="6464" spans="1:7" s="25" customFormat="1" ht="24.75" customHeight="1">
      <c r="A6464" s="59"/>
      <c r="B6464" s="54"/>
      <c r="C6464" s="54"/>
      <c r="D6464" s="60"/>
      <c r="E6464" s="64"/>
      <c r="F6464" s="54"/>
      <c r="G6464" s="63"/>
    </row>
    <row r="6465" spans="1:7" s="25" customFormat="1" ht="24.75" customHeight="1">
      <c r="A6465" s="59"/>
      <c r="B6465" s="54"/>
      <c r="C6465" s="54"/>
      <c r="D6465" s="60"/>
      <c r="E6465" s="64"/>
      <c r="F6465" s="54"/>
      <c r="G6465" s="63"/>
    </row>
    <row r="6466" spans="1:7" s="25" customFormat="1" ht="24.75" customHeight="1">
      <c r="A6466" s="59"/>
      <c r="B6466" s="54"/>
      <c r="C6466" s="54"/>
      <c r="D6466" s="60"/>
      <c r="E6466" s="64"/>
      <c r="F6466" s="54"/>
      <c r="G6466" s="63"/>
    </row>
    <row r="6467" spans="1:7" s="25" customFormat="1" ht="24.75" customHeight="1">
      <c r="A6467" s="59"/>
      <c r="B6467" s="54"/>
      <c r="C6467" s="54"/>
      <c r="D6467" s="60"/>
      <c r="E6467" s="64"/>
      <c r="F6467" s="54"/>
      <c r="G6467" s="63"/>
    </row>
    <row r="6468" spans="1:7" s="25" customFormat="1" ht="24.75" customHeight="1">
      <c r="A6468" s="59"/>
      <c r="B6468" s="54"/>
      <c r="C6468" s="54"/>
      <c r="D6468" s="60"/>
      <c r="E6468" s="64"/>
      <c r="F6468" s="54"/>
      <c r="G6468" s="63"/>
    </row>
    <row r="6469" spans="1:7" s="25" customFormat="1" ht="24.75" customHeight="1">
      <c r="A6469" s="59"/>
      <c r="B6469" s="54"/>
      <c r="C6469" s="54"/>
      <c r="D6469" s="60"/>
      <c r="E6469" s="64"/>
      <c r="F6469" s="54"/>
      <c r="G6469" s="63"/>
    </row>
    <row r="6470" spans="1:7" s="25" customFormat="1" ht="24.75" customHeight="1">
      <c r="A6470" s="59"/>
      <c r="B6470" s="54"/>
      <c r="C6470" s="54"/>
      <c r="D6470" s="60"/>
      <c r="E6470" s="64"/>
      <c r="F6470" s="54"/>
      <c r="G6470" s="63"/>
    </row>
    <row r="6471" spans="1:7" s="25" customFormat="1" ht="24.75" customHeight="1">
      <c r="A6471" s="59"/>
      <c r="B6471" s="54"/>
      <c r="C6471" s="54"/>
      <c r="D6471" s="60"/>
      <c r="E6471" s="64"/>
      <c r="F6471" s="54"/>
      <c r="G6471" s="63"/>
    </row>
    <row r="6472" spans="1:7" s="25" customFormat="1" ht="24.75" customHeight="1">
      <c r="A6472" s="59"/>
      <c r="B6472" s="54"/>
      <c r="C6472" s="54"/>
      <c r="D6472" s="60"/>
      <c r="E6472" s="64"/>
      <c r="F6472" s="54"/>
      <c r="G6472" s="63"/>
    </row>
    <row r="6473" spans="1:7" s="25" customFormat="1" ht="24.75" customHeight="1">
      <c r="A6473" s="59"/>
      <c r="B6473" s="54"/>
      <c r="C6473" s="54"/>
      <c r="D6473" s="60"/>
      <c r="E6473" s="64"/>
      <c r="F6473" s="54"/>
      <c r="G6473" s="63"/>
    </row>
    <row r="6474" spans="1:7" s="25" customFormat="1" ht="24.75" customHeight="1">
      <c r="A6474" s="59"/>
      <c r="B6474" s="54"/>
      <c r="C6474" s="54"/>
      <c r="D6474" s="60"/>
      <c r="E6474" s="64"/>
      <c r="F6474" s="54"/>
      <c r="G6474" s="63"/>
    </row>
    <row r="6475" spans="1:7" s="25" customFormat="1" ht="24.75" customHeight="1">
      <c r="A6475" s="59"/>
      <c r="B6475" s="54"/>
      <c r="C6475" s="54"/>
      <c r="D6475" s="60"/>
      <c r="E6475" s="64"/>
      <c r="F6475" s="54"/>
      <c r="G6475" s="63"/>
    </row>
    <row r="6476" spans="1:7" s="25" customFormat="1" ht="24.75" customHeight="1">
      <c r="A6476" s="59"/>
      <c r="B6476" s="54"/>
      <c r="C6476" s="54"/>
      <c r="D6476" s="60"/>
      <c r="E6476" s="64"/>
      <c r="F6476" s="54"/>
      <c r="G6476" s="63"/>
    </row>
    <row r="6477" spans="1:7" s="25" customFormat="1" ht="24.75" customHeight="1">
      <c r="A6477" s="59"/>
      <c r="B6477" s="54"/>
      <c r="C6477" s="54"/>
      <c r="D6477" s="60"/>
      <c r="E6477" s="64"/>
      <c r="F6477" s="54"/>
      <c r="G6477" s="63"/>
    </row>
    <row r="6478" spans="1:7" s="25" customFormat="1" ht="24.75" customHeight="1">
      <c r="A6478" s="59"/>
      <c r="B6478" s="54"/>
      <c r="C6478" s="54"/>
      <c r="D6478" s="60"/>
      <c r="E6478" s="64"/>
      <c r="F6478" s="54"/>
      <c r="G6478" s="63"/>
    </row>
    <row r="6479" spans="1:7" s="25" customFormat="1" ht="24.75" customHeight="1">
      <c r="A6479" s="59"/>
      <c r="B6479" s="54"/>
      <c r="C6479" s="54"/>
      <c r="D6479" s="60"/>
      <c r="E6479" s="64"/>
      <c r="F6479" s="54"/>
      <c r="G6479" s="63"/>
    </row>
    <row r="6480" spans="1:7" s="25" customFormat="1" ht="24.75" customHeight="1">
      <c r="A6480" s="59"/>
      <c r="B6480" s="54"/>
      <c r="C6480" s="54"/>
      <c r="D6480" s="60"/>
      <c r="E6480" s="64"/>
      <c r="F6480" s="54"/>
      <c r="G6480" s="63"/>
    </row>
    <row r="6481" spans="1:7" s="25" customFormat="1" ht="24.75" customHeight="1">
      <c r="A6481" s="59"/>
      <c r="B6481" s="54"/>
      <c r="C6481" s="54"/>
      <c r="D6481" s="60"/>
      <c r="E6481" s="64"/>
      <c r="F6481" s="54"/>
      <c r="G6481" s="63"/>
    </row>
    <row r="6482" spans="1:7" s="25" customFormat="1" ht="24.75" customHeight="1">
      <c r="A6482" s="59"/>
      <c r="B6482" s="54"/>
      <c r="C6482" s="54"/>
      <c r="D6482" s="60"/>
      <c r="E6482" s="64"/>
      <c r="F6482" s="54"/>
      <c r="G6482" s="63"/>
    </row>
    <row r="6483" spans="1:7" s="25" customFormat="1" ht="24.75" customHeight="1">
      <c r="A6483" s="59"/>
      <c r="B6483" s="54"/>
      <c r="C6483" s="54"/>
      <c r="D6483" s="60"/>
      <c r="E6483" s="64"/>
      <c r="F6483" s="54"/>
      <c r="G6483" s="63"/>
    </row>
    <row r="6484" spans="1:7" s="25" customFormat="1" ht="24.75" customHeight="1">
      <c r="A6484" s="59"/>
      <c r="B6484" s="54"/>
      <c r="C6484" s="54"/>
      <c r="D6484" s="60"/>
      <c r="E6484" s="64"/>
      <c r="F6484" s="54"/>
      <c r="G6484" s="63"/>
    </row>
    <row r="6485" spans="1:7" s="25" customFormat="1" ht="24.75" customHeight="1">
      <c r="A6485" s="59"/>
      <c r="B6485" s="54"/>
      <c r="C6485" s="54"/>
      <c r="D6485" s="60"/>
      <c r="E6485" s="64"/>
      <c r="F6485" s="54"/>
      <c r="G6485" s="63"/>
    </row>
    <row r="6486" spans="1:7" s="25" customFormat="1" ht="24.75" customHeight="1">
      <c r="A6486" s="59"/>
      <c r="B6486" s="54"/>
      <c r="C6486" s="54"/>
      <c r="D6486" s="60"/>
      <c r="E6486" s="64"/>
      <c r="F6486" s="54"/>
      <c r="G6486" s="63"/>
    </row>
    <row r="6487" spans="1:7" s="25" customFormat="1" ht="24.75" customHeight="1">
      <c r="A6487" s="59"/>
      <c r="B6487" s="54"/>
      <c r="C6487" s="54"/>
      <c r="D6487" s="60"/>
      <c r="E6487" s="64"/>
      <c r="F6487" s="54"/>
      <c r="G6487" s="63"/>
    </row>
    <row r="6488" spans="1:7" s="25" customFormat="1" ht="24.75" customHeight="1">
      <c r="A6488" s="59"/>
      <c r="B6488" s="54"/>
      <c r="C6488" s="54"/>
      <c r="D6488" s="60"/>
      <c r="E6488" s="64"/>
      <c r="F6488" s="54"/>
      <c r="G6488" s="63"/>
    </row>
    <row r="6489" spans="1:7" s="25" customFormat="1" ht="24.75" customHeight="1">
      <c r="A6489" s="59"/>
      <c r="B6489" s="54"/>
      <c r="C6489" s="54"/>
      <c r="D6489" s="60"/>
      <c r="E6489" s="64"/>
      <c r="F6489" s="54"/>
      <c r="G6489" s="63"/>
    </row>
    <row r="6490" spans="1:7" s="25" customFormat="1" ht="24.75" customHeight="1">
      <c r="A6490" s="59"/>
      <c r="B6490" s="54"/>
      <c r="C6490" s="54"/>
      <c r="D6490" s="60"/>
      <c r="E6490" s="64"/>
      <c r="F6490" s="54"/>
      <c r="G6490" s="63"/>
    </row>
    <row r="6491" spans="1:7" s="25" customFormat="1" ht="24.75" customHeight="1">
      <c r="A6491" s="59"/>
      <c r="B6491" s="54"/>
      <c r="C6491" s="54"/>
      <c r="D6491" s="60"/>
      <c r="E6491" s="64"/>
      <c r="F6491" s="54"/>
      <c r="G6491" s="63"/>
    </row>
    <row r="6492" spans="1:7" s="25" customFormat="1" ht="24.75" customHeight="1">
      <c r="A6492" s="59"/>
      <c r="B6492" s="54"/>
      <c r="C6492" s="54"/>
      <c r="D6492" s="60"/>
      <c r="E6492" s="64"/>
      <c r="F6492" s="54"/>
      <c r="G6492" s="63"/>
    </row>
    <row r="6493" spans="1:7" s="25" customFormat="1" ht="24.75" customHeight="1">
      <c r="A6493" s="59"/>
      <c r="B6493" s="54"/>
      <c r="C6493" s="54"/>
      <c r="D6493" s="60"/>
      <c r="E6493" s="64"/>
      <c r="F6493" s="54"/>
      <c r="G6493" s="63"/>
    </row>
    <row r="6494" spans="1:7" s="25" customFormat="1" ht="24.75" customHeight="1">
      <c r="A6494" s="59"/>
      <c r="B6494" s="54"/>
      <c r="C6494" s="54"/>
      <c r="D6494" s="60"/>
      <c r="E6494" s="64"/>
      <c r="F6494" s="54"/>
      <c r="G6494" s="63"/>
    </row>
    <row r="6495" spans="1:7" s="25" customFormat="1" ht="24.75" customHeight="1">
      <c r="A6495" s="59"/>
      <c r="B6495" s="54"/>
      <c r="C6495" s="54"/>
      <c r="D6495" s="60"/>
      <c r="E6495" s="64"/>
      <c r="F6495" s="54"/>
      <c r="G6495" s="63"/>
    </row>
    <row r="6496" spans="1:7" s="25" customFormat="1" ht="24.75" customHeight="1">
      <c r="A6496" s="59"/>
      <c r="B6496" s="54"/>
      <c r="C6496" s="54"/>
      <c r="D6496" s="60"/>
      <c r="E6496" s="64"/>
      <c r="F6496" s="54"/>
      <c r="G6496" s="63"/>
    </row>
    <row r="6497" spans="1:7" s="25" customFormat="1" ht="24.75" customHeight="1">
      <c r="A6497" s="59"/>
      <c r="B6497" s="54"/>
      <c r="C6497" s="54"/>
      <c r="D6497" s="60"/>
      <c r="E6497" s="64"/>
      <c r="F6497" s="54"/>
      <c r="G6497" s="63"/>
    </row>
    <row r="6498" spans="1:7" s="25" customFormat="1" ht="24.75" customHeight="1">
      <c r="A6498" s="59"/>
      <c r="B6498" s="54"/>
      <c r="C6498" s="54"/>
      <c r="D6498" s="60"/>
      <c r="E6498" s="64"/>
      <c r="F6498" s="54"/>
      <c r="G6498" s="63"/>
    </row>
    <row r="6499" spans="1:7" s="25" customFormat="1" ht="24.75" customHeight="1">
      <c r="A6499" s="59"/>
      <c r="B6499" s="54"/>
      <c r="C6499" s="54"/>
      <c r="D6499" s="60"/>
      <c r="E6499" s="64"/>
      <c r="F6499" s="54"/>
      <c r="G6499" s="63"/>
    </row>
    <row r="6500" spans="1:7" s="25" customFormat="1" ht="24.75" customHeight="1">
      <c r="A6500" s="59"/>
      <c r="B6500" s="54"/>
      <c r="C6500" s="54"/>
      <c r="D6500" s="60"/>
      <c r="E6500" s="64"/>
      <c r="F6500" s="54"/>
      <c r="G6500" s="63"/>
    </row>
    <row r="6501" spans="1:7" s="25" customFormat="1" ht="24.75" customHeight="1">
      <c r="A6501" s="59"/>
      <c r="B6501" s="54"/>
      <c r="C6501" s="54"/>
      <c r="D6501" s="60"/>
      <c r="E6501" s="64"/>
      <c r="F6501" s="54"/>
      <c r="G6501" s="63"/>
    </row>
    <row r="6502" spans="1:7" s="25" customFormat="1" ht="24.75" customHeight="1">
      <c r="A6502" s="59"/>
      <c r="B6502" s="54"/>
      <c r="C6502" s="54"/>
      <c r="D6502" s="60"/>
      <c r="E6502" s="64"/>
      <c r="F6502" s="54"/>
      <c r="G6502" s="63"/>
    </row>
    <row r="6503" spans="1:7" s="25" customFormat="1" ht="24.75" customHeight="1">
      <c r="A6503" s="59"/>
      <c r="B6503" s="54"/>
      <c r="C6503" s="54"/>
      <c r="D6503" s="60"/>
      <c r="E6503" s="64"/>
      <c r="F6503" s="54"/>
      <c r="G6503" s="63"/>
    </row>
    <row r="6504" spans="1:7" s="25" customFormat="1" ht="24.75" customHeight="1">
      <c r="A6504" s="59"/>
      <c r="B6504" s="54"/>
      <c r="C6504" s="54"/>
      <c r="D6504" s="60"/>
      <c r="E6504" s="64"/>
      <c r="F6504" s="54"/>
      <c r="G6504" s="63"/>
    </row>
    <row r="6505" spans="1:7" s="25" customFormat="1" ht="24.75" customHeight="1">
      <c r="A6505" s="59"/>
      <c r="B6505" s="54"/>
      <c r="C6505" s="54"/>
      <c r="D6505" s="60"/>
      <c r="E6505" s="64"/>
      <c r="F6505" s="54"/>
      <c r="G6505" s="63"/>
    </row>
    <row r="6506" spans="1:7" s="25" customFormat="1" ht="24.75" customHeight="1">
      <c r="A6506" s="59"/>
      <c r="B6506" s="54"/>
      <c r="C6506" s="54"/>
      <c r="D6506" s="60"/>
      <c r="E6506" s="64"/>
      <c r="F6506" s="54"/>
      <c r="G6506" s="63"/>
    </row>
    <row r="6507" spans="1:7" s="25" customFormat="1" ht="24.75" customHeight="1">
      <c r="A6507" s="59"/>
      <c r="B6507" s="54"/>
      <c r="C6507" s="54"/>
      <c r="D6507" s="60"/>
      <c r="E6507" s="64"/>
      <c r="F6507" s="54"/>
      <c r="G6507" s="63"/>
    </row>
    <row r="6508" spans="1:7" s="25" customFormat="1" ht="24.75" customHeight="1">
      <c r="A6508" s="59"/>
      <c r="B6508" s="54"/>
      <c r="C6508" s="54"/>
      <c r="D6508" s="60"/>
      <c r="E6508" s="64"/>
      <c r="F6508" s="54"/>
      <c r="G6508" s="63"/>
    </row>
    <row r="6509" spans="1:7" s="25" customFormat="1" ht="24.75" customHeight="1">
      <c r="A6509" s="59"/>
      <c r="B6509" s="54"/>
      <c r="C6509" s="54"/>
      <c r="D6509" s="60"/>
      <c r="E6509" s="64"/>
      <c r="F6509" s="54"/>
      <c r="G6509" s="63"/>
    </row>
    <row r="6510" spans="1:7" s="25" customFormat="1" ht="24.75" customHeight="1">
      <c r="A6510" s="59"/>
      <c r="B6510" s="54"/>
      <c r="C6510" s="54"/>
      <c r="D6510" s="60"/>
      <c r="E6510" s="64"/>
      <c r="F6510" s="54"/>
      <c r="G6510" s="63"/>
    </row>
    <row r="6511" spans="1:7" s="25" customFormat="1" ht="24.75" customHeight="1">
      <c r="A6511" s="59"/>
      <c r="B6511" s="54"/>
      <c r="C6511" s="54"/>
      <c r="D6511" s="60"/>
      <c r="E6511" s="64"/>
      <c r="F6511" s="54"/>
      <c r="G6511" s="63"/>
    </row>
    <row r="6512" spans="1:7" s="25" customFormat="1" ht="24.75" customHeight="1">
      <c r="A6512" s="59"/>
      <c r="B6512" s="54"/>
      <c r="C6512" s="54"/>
      <c r="D6512" s="60"/>
      <c r="E6512" s="64"/>
      <c r="F6512" s="54"/>
      <c r="G6512" s="63"/>
    </row>
    <row r="6513" spans="1:7" s="25" customFormat="1" ht="24.75" customHeight="1">
      <c r="A6513" s="59"/>
      <c r="B6513" s="54"/>
      <c r="C6513" s="54"/>
      <c r="D6513" s="60"/>
      <c r="E6513" s="64"/>
      <c r="F6513" s="54"/>
      <c r="G6513" s="63"/>
    </row>
    <row r="6514" spans="1:7" s="25" customFormat="1" ht="24.75" customHeight="1">
      <c r="A6514" s="59"/>
      <c r="B6514" s="54"/>
      <c r="C6514" s="54"/>
      <c r="D6514" s="60"/>
      <c r="E6514" s="64"/>
      <c r="F6514" s="54"/>
      <c r="G6514" s="63"/>
    </row>
    <row r="6515" spans="1:7" s="25" customFormat="1" ht="24.75" customHeight="1">
      <c r="A6515" s="59"/>
      <c r="B6515" s="54"/>
      <c r="C6515" s="54"/>
      <c r="D6515" s="60"/>
      <c r="E6515" s="64"/>
      <c r="F6515" s="54"/>
      <c r="G6515" s="63"/>
    </row>
    <row r="6516" spans="1:7" s="25" customFormat="1" ht="24.75" customHeight="1">
      <c r="A6516" s="59"/>
      <c r="B6516" s="54"/>
      <c r="C6516" s="54"/>
      <c r="D6516" s="60"/>
      <c r="E6516" s="64"/>
      <c r="F6516" s="54"/>
      <c r="G6516" s="63"/>
    </row>
    <row r="6517" spans="1:7" s="25" customFormat="1" ht="24.75" customHeight="1">
      <c r="A6517" s="59"/>
      <c r="B6517" s="54"/>
      <c r="C6517" s="54"/>
      <c r="D6517" s="60"/>
      <c r="E6517" s="64"/>
      <c r="F6517" s="54"/>
      <c r="G6517" s="63"/>
    </row>
    <row r="6518" spans="1:7" s="25" customFormat="1" ht="24.75" customHeight="1">
      <c r="A6518" s="59"/>
      <c r="B6518" s="54"/>
      <c r="C6518" s="54"/>
      <c r="D6518" s="60"/>
      <c r="E6518" s="64"/>
      <c r="F6518" s="54"/>
      <c r="G6518" s="63"/>
    </row>
    <row r="6519" spans="1:7" s="25" customFormat="1" ht="24.75" customHeight="1">
      <c r="A6519" s="59"/>
      <c r="B6519" s="54"/>
      <c r="C6519" s="54"/>
      <c r="D6519" s="60"/>
      <c r="E6519" s="64"/>
      <c r="F6519" s="54"/>
      <c r="G6519" s="63"/>
    </row>
    <row r="6520" spans="1:7" s="25" customFormat="1" ht="24.75" customHeight="1">
      <c r="A6520" s="59"/>
      <c r="B6520" s="54"/>
      <c r="C6520" s="54"/>
      <c r="D6520" s="60"/>
      <c r="E6520" s="64"/>
      <c r="F6520" s="54"/>
      <c r="G6520" s="63"/>
    </row>
    <row r="6521" spans="1:7" s="25" customFormat="1" ht="24.75" customHeight="1">
      <c r="A6521" s="59"/>
      <c r="B6521" s="54"/>
      <c r="C6521" s="54"/>
      <c r="D6521" s="60"/>
      <c r="E6521" s="64"/>
      <c r="F6521" s="54"/>
      <c r="G6521" s="63"/>
    </row>
    <row r="6522" spans="1:7" s="25" customFormat="1" ht="24.75" customHeight="1">
      <c r="A6522" s="59"/>
      <c r="B6522" s="54"/>
      <c r="C6522" s="54"/>
      <c r="D6522" s="60"/>
      <c r="E6522" s="64"/>
      <c r="F6522" s="54"/>
      <c r="G6522" s="63"/>
    </row>
    <row r="6523" spans="1:7" s="25" customFormat="1" ht="24.75" customHeight="1">
      <c r="A6523" s="59"/>
      <c r="B6523" s="54"/>
      <c r="C6523" s="54"/>
      <c r="D6523" s="60"/>
      <c r="E6523" s="64"/>
      <c r="F6523" s="54"/>
      <c r="G6523" s="63"/>
    </row>
    <row r="6524" spans="1:7" s="25" customFormat="1" ht="24.75" customHeight="1">
      <c r="A6524" s="59"/>
      <c r="B6524" s="54"/>
      <c r="C6524" s="54"/>
      <c r="D6524" s="60"/>
      <c r="E6524" s="64"/>
      <c r="F6524" s="54"/>
      <c r="G6524" s="63"/>
    </row>
    <row r="6525" spans="1:7" s="25" customFormat="1" ht="24.75" customHeight="1">
      <c r="A6525" s="59"/>
      <c r="B6525" s="54"/>
      <c r="C6525" s="54"/>
      <c r="D6525" s="60"/>
      <c r="E6525" s="64"/>
      <c r="F6525" s="54"/>
      <c r="G6525" s="63"/>
    </row>
    <row r="6526" spans="1:7" s="25" customFormat="1" ht="24.75" customHeight="1">
      <c r="A6526" s="59"/>
      <c r="B6526" s="54"/>
      <c r="C6526" s="54"/>
      <c r="D6526" s="60"/>
      <c r="E6526" s="64"/>
      <c r="F6526" s="54"/>
      <c r="G6526" s="63"/>
    </row>
    <row r="6527" spans="1:7" s="25" customFormat="1" ht="24.75" customHeight="1">
      <c r="A6527" s="59"/>
      <c r="B6527" s="54"/>
      <c r="C6527" s="54"/>
      <c r="D6527" s="60"/>
      <c r="E6527" s="64"/>
      <c r="F6527" s="54"/>
      <c r="G6527" s="63"/>
    </row>
    <row r="6528" spans="1:7" s="25" customFormat="1" ht="24.75" customHeight="1">
      <c r="A6528" s="59"/>
      <c r="B6528" s="54"/>
      <c r="C6528" s="54"/>
      <c r="D6528" s="60"/>
      <c r="E6528" s="64"/>
      <c r="F6528" s="54"/>
      <c r="G6528" s="63"/>
    </row>
    <row r="6529" spans="1:7" s="25" customFormat="1" ht="24.75" customHeight="1">
      <c r="A6529" s="59"/>
      <c r="B6529" s="54"/>
      <c r="C6529" s="54"/>
      <c r="D6529" s="60"/>
      <c r="E6529" s="64"/>
      <c r="F6529" s="54"/>
      <c r="G6529" s="63"/>
    </row>
    <row r="6530" spans="1:7" s="25" customFormat="1" ht="24.75" customHeight="1">
      <c r="A6530" s="59"/>
      <c r="B6530" s="54"/>
      <c r="C6530" s="54"/>
      <c r="D6530" s="60"/>
      <c r="E6530" s="64"/>
      <c r="F6530" s="54"/>
      <c r="G6530" s="63"/>
    </row>
    <row r="6531" spans="1:7" s="25" customFormat="1" ht="24.75" customHeight="1">
      <c r="A6531" s="59"/>
      <c r="B6531" s="54"/>
      <c r="C6531" s="54"/>
      <c r="D6531" s="60"/>
      <c r="E6531" s="64"/>
      <c r="F6531" s="54"/>
      <c r="G6531" s="63"/>
    </row>
    <row r="6532" spans="1:7" s="25" customFormat="1" ht="24.75" customHeight="1">
      <c r="A6532" s="59"/>
      <c r="B6532" s="54"/>
      <c r="C6532" s="54"/>
      <c r="D6532" s="60"/>
      <c r="E6532" s="64"/>
      <c r="F6532" s="54"/>
      <c r="G6532" s="63"/>
    </row>
    <row r="6533" spans="1:7" s="25" customFormat="1" ht="24.75" customHeight="1">
      <c r="A6533" s="59"/>
      <c r="B6533" s="54"/>
      <c r="C6533" s="54"/>
      <c r="D6533" s="60"/>
      <c r="E6533" s="64"/>
      <c r="F6533" s="54"/>
      <c r="G6533" s="63"/>
    </row>
    <row r="6534" spans="1:7" s="25" customFormat="1" ht="24.75" customHeight="1">
      <c r="A6534" s="59"/>
      <c r="B6534" s="54"/>
      <c r="C6534" s="54"/>
      <c r="D6534" s="60"/>
      <c r="E6534" s="64"/>
      <c r="F6534" s="54"/>
      <c r="G6534" s="63"/>
    </row>
    <row r="6535" spans="1:7" s="25" customFormat="1" ht="24.75" customHeight="1">
      <c r="A6535" s="59"/>
      <c r="B6535" s="54"/>
      <c r="C6535" s="54"/>
      <c r="D6535" s="60"/>
      <c r="E6535" s="64"/>
      <c r="F6535" s="54"/>
      <c r="G6535" s="63"/>
    </row>
    <row r="6536" spans="1:7" s="25" customFormat="1" ht="24.75" customHeight="1">
      <c r="A6536" s="59"/>
      <c r="B6536" s="54"/>
      <c r="C6536" s="54"/>
      <c r="D6536" s="60"/>
      <c r="E6536" s="64"/>
      <c r="F6536" s="54"/>
      <c r="G6536" s="63"/>
    </row>
    <row r="6537" spans="1:7" s="25" customFormat="1" ht="24.75" customHeight="1">
      <c r="A6537" s="59"/>
      <c r="B6537" s="54"/>
      <c r="C6537" s="54"/>
      <c r="D6537" s="60"/>
      <c r="E6537" s="64"/>
      <c r="F6537" s="54"/>
      <c r="G6537" s="63"/>
    </row>
    <row r="6538" spans="1:7" s="25" customFormat="1" ht="24.75" customHeight="1">
      <c r="A6538" s="59"/>
      <c r="B6538" s="54"/>
      <c r="C6538" s="54"/>
      <c r="D6538" s="60"/>
      <c r="E6538" s="64"/>
      <c r="F6538" s="54"/>
      <c r="G6538" s="63"/>
    </row>
    <row r="6539" spans="1:7" s="25" customFormat="1" ht="24.75" customHeight="1">
      <c r="A6539" s="59"/>
      <c r="B6539" s="54"/>
      <c r="C6539" s="54"/>
      <c r="D6539" s="60"/>
      <c r="E6539" s="64"/>
      <c r="F6539" s="54"/>
      <c r="G6539" s="63"/>
    </row>
    <row r="6540" spans="1:7" s="25" customFormat="1" ht="24.75" customHeight="1">
      <c r="A6540" s="59"/>
      <c r="B6540" s="54"/>
      <c r="C6540" s="54"/>
      <c r="D6540" s="60"/>
      <c r="E6540" s="64"/>
      <c r="F6540" s="54"/>
      <c r="G6540" s="63"/>
    </row>
    <row r="6541" spans="1:7" s="25" customFormat="1" ht="24.75" customHeight="1">
      <c r="A6541" s="59"/>
      <c r="B6541" s="54"/>
      <c r="C6541" s="54"/>
      <c r="D6541" s="60"/>
      <c r="E6541" s="64"/>
      <c r="F6541" s="54"/>
      <c r="G6541" s="63"/>
    </row>
    <row r="6542" spans="1:7" s="25" customFormat="1" ht="24.75" customHeight="1">
      <c r="A6542" s="59"/>
      <c r="B6542" s="54"/>
      <c r="C6542" s="54"/>
      <c r="D6542" s="60"/>
      <c r="E6542" s="64"/>
      <c r="F6542" s="54"/>
      <c r="G6542" s="63"/>
    </row>
    <row r="6543" spans="1:7" s="25" customFormat="1" ht="24.75" customHeight="1">
      <c r="A6543" s="59"/>
      <c r="B6543" s="54"/>
      <c r="C6543" s="54"/>
      <c r="D6543" s="60"/>
      <c r="E6543" s="64"/>
      <c r="F6543" s="54"/>
      <c r="G6543" s="63"/>
    </row>
    <row r="6544" spans="1:7" s="25" customFormat="1" ht="24.75" customHeight="1">
      <c r="A6544" s="59"/>
      <c r="B6544" s="54"/>
      <c r="C6544" s="54"/>
      <c r="D6544" s="60"/>
      <c r="E6544" s="64"/>
      <c r="F6544" s="54"/>
      <c r="G6544" s="63"/>
    </row>
    <row r="6545" spans="1:7" s="25" customFormat="1" ht="24.75" customHeight="1">
      <c r="A6545" s="59"/>
      <c r="B6545" s="54"/>
      <c r="C6545" s="54"/>
      <c r="D6545" s="60"/>
      <c r="E6545" s="64"/>
      <c r="F6545" s="54"/>
      <c r="G6545" s="63"/>
    </row>
    <row r="6546" spans="1:7" s="25" customFormat="1" ht="24.75" customHeight="1">
      <c r="A6546" s="59"/>
      <c r="B6546" s="54"/>
      <c r="C6546" s="54"/>
      <c r="D6546" s="60"/>
      <c r="E6546" s="64"/>
      <c r="F6546" s="54"/>
      <c r="G6546" s="63"/>
    </row>
    <row r="6547" spans="1:7" s="25" customFormat="1" ht="24.75" customHeight="1">
      <c r="A6547" s="59"/>
      <c r="B6547" s="54"/>
      <c r="C6547" s="54"/>
      <c r="D6547" s="60"/>
      <c r="E6547" s="64"/>
      <c r="F6547" s="54"/>
      <c r="G6547" s="63"/>
    </row>
    <row r="6548" spans="1:7" s="25" customFormat="1" ht="24.75" customHeight="1">
      <c r="A6548" s="59"/>
      <c r="B6548" s="54"/>
      <c r="C6548" s="54"/>
      <c r="D6548" s="60"/>
      <c r="E6548" s="64"/>
      <c r="F6548" s="54"/>
      <c r="G6548" s="63"/>
    </row>
    <row r="6549" spans="1:7" s="25" customFormat="1" ht="24.75" customHeight="1">
      <c r="A6549" s="59"/>
      <c r="B6549" s="54"/>
      <c r="C6549" s="54"/>
      <c r="D6549" s="60"/>
      <c r="E6549" s="64"/>
      <c r="F6549" s="54"/>
      <c r="G6549" s="63"/>
    </row>
    <row r="6550" spans="1:7" s="25" customFormat="1" ht="24.75" customHeight="1">
      <c r="A6550" s="59"/>
      <c r="B6550" s="54"/>
      <c r="C6550" s="54"/>
      <c r="D6550" s="60"/>
      <c r="E6550" s="64"/>
      <c r="F6550" s="54"/>
      <c r="G6550" s="63"/>
    </row>
    <row r="6551" spans="1:7" s="25" customFormat="1" ht="24.75" customHeight="1">
      <c r="A6551" s="59"/>
      <c r="B6551" s="54"/>
      <c r="C6551" s="54"/>
      <c r="D6551" s="60"/>
      <c r="E6551" s="64"/>
      <c r="F6551" s="54"/>
      <c r="G6551" s="63"/>
    </row>
    <row r="6552" spans="1:7" s="25" customFormat="1" ht="24.75" customHeight="1">
      <c r="A6552" s="59"/>
      <c r="B6552" s="54"/>
      <c r="C6552" s="54"/>
      <c r="D6552" s="60"/>
      <c r="E6552" s="64"/>
      <c r="F6552" s="54"/>
      <c r="G6552" s="63"/>
    </row>
    <row r="6553" spans="1:7">
      <c r="A6553" s="741" t="s">
        <v>0</v>
      </c>
      <c r="B6553" s="741"/>
      <c r="C6553" s="741"/>
      <c r="D6553" s="741"/>
      <c r="E6553" s="741"/>
      <c r="F6553" s="741"/>
      <c r="G6553" s="741"/>
    </row>
    <row r="6554" spans="1:7">
      <c r="A6554" s="742" t="s">
        <v>1</v>
      </c>
      <c r="B6554" s="742"/>
      <c r="C6554" s="742"/>
      <c r="D6554" s="742"/>
      <c r="E6554" s="742"/>
      <c r="F6554" s="742"/>
      <c r="G6554" s="742"/>
    </row>
    <row r="6555" spans="1:7" ht="16.5" customHeight="1">
      <c r="A6555" s="1" t="s">
        <v>2</v>
      </c>
      <c r="B6555" s="666"/>
      <c r="C6555" s="666"/>
      <c r="D6555" s="753" t="s">
        <v>1411</v>
      </c>
      <c r="E6555" s="753"/>
      <c r="F6555" s="753"/>
      <c r="G6555" s="753"/>
    </row>
    <row r="6556" spans="1:7" ht="30" customHeight="1">
      <c r="A6556" s="744" t="s">
        <v>3</v>
      </c>
      <c r="B6556" s="745"/>
      <c r="C6556" s="3" t="s">
        <v>4</v>
      </c>
      <c r="D6556" s="674" t="s">
        <v>5</v>
      </c>
      <c r="E6556" s="674" t="s">
        <v>6</v>
      </c>
      <c r="F6556" s="674" t="s">
        <v>7</v>
      </c>
      <c r="G6556" s="5" t="s">
        <v>8</v>
      </c>
    </row>
    <row r="6557" spans="1:7">
      <c r="A6557" s="674"/>
      <c r="B6557" s="674"/>
      <c r="C6557" s="3"/>
      <c r="D6557" s="104" t="s">
        <v>374</v>
      </c>
      <c r="E6557" s="674"/>
      <c r="F6557" s="674"/>
      <c r="G6557" s="5"/>
    </row>
    <row r="6558" spans="1:7" s="24" customFormat="1">
      <c r="A6558" s="697">
        <v>467</v>
      </c>
      <c r="B6558" s="697" t="s">
        <v>39</v>
      </c>
      <c r="C6558" s="695" t="s">
        <v>11</v>
      </c>
      <c r="D6558" s="699" t="s">
        <v>1272</v>
      </c>
      <c r="E6558" s="672">
        <v>1306.8</v>
      </c>
      <c r="F6558" s="646" t="s">
        <v>42</v>
      </c>
      <c r="G6558" s="20">
        <f>SUM(A6558*E6558/100)</f>
        <v>6102.7559999999994</v>
      </c>
    </row>
    <row r="6559" spans="1:7" s="24" customFormat="1" ht="40.5" customHeight="1">
      <c r="A6559" s="698"/>
      <c r="B6559" s="698"/>
      <c r="C6559" s="696"/>
      <c r="D6559" s="700"/>
      <c r="E6559" s="727" t="s">
        <v>714</v>
      </c>
      <c r="F6559" s="728"/>
      <c r="G6559" s="729"/>
    </row>
    <row r="6560" spans="1:7">
      <c r="A6560" s="695"/>
      <c r="B6560" s="695"/>
      <c r="C6560" s="697" t="s">
        <v>15</v>
      </c>
      <c r="D6560" s="699" t="s">
        <v>909</v>
      </c>
      <c r="E6560" s="730"/>
      <c r="F6560" s="731"/>
      <c r="G6560" s="732"/>
    </row>
    <row r="6561" spans="1:7" ht="42.75" customHeight="1">
      <c r="A6561" s="696"/>
      <c r="B6561" s="696"/>
      <c r="C6561" s="698"/>
      <c r="D6561" s="700"/>
      <c r="E6561" s="733"/>
      <c r="F6561" s="734"/>
      <c r="G6561" s="735"/>
    </row>
    <row r="6562" spans="1:7" ht="15" customHeight="1">
      <c r="A6562" s="695">
        <v>3161</v>
      </c>
      <c r="B6562" s="695" t="s">
        <v>39</v>
      </c>
      <c r="C6562" s="697" t="s">
        <v>154</v>
      </c>
      <c r="D6562" s="699" t="s">
        <v>155</v>
      </c>
      <c r="E6562" s="672">
        <v>2548.29</v>
      </c>
      <c r="F6562" s="646" t="s">
        <v>42</v>
      </c>
      <c r="G6562" s="20">
        <f>SUM(A6562*E6562/100)</f>
        <v>80551.446899999995</v>
      </c>
    </row>
    <row r="6563" spans="1:7" ht="42.75" customHeight="1">
      <c r="A6563" s="696"/>
      <c r="B6563" s="696"/>
      <c r="C6563" s="698"/>
      <c r="D6563" s="700"/>
      <c r="E6563" s="701" t="s">
        <v>910</v>
      </c>
      <c r="F6563" s="702"/>
      <c r="G6563" s="703"/>
    </row>
    <row r="6564" spans="1:7">
      <c r="A6564" s="695">
        <v>2747</v>
      </c>
      <c r="B6564" s="695" t="s">
        <v>39</v>
      </c>
      <c r="C6564" s="697" t="s">
        <v>157</v>
      </c>
      <c r="D6564" s="699" t="s">
        <v>331</v>
      </c>
      <c r="E6564" s="672">
        <v>4411.82</v>
      </c>
      <c r="F6564" s="646" t="s">
        <v>42</v>
      </c>
      <c r="G6564" s="20">
        <f>SUM(A6564*E6564/100)</f>
        <v>121192.6954</v>
      </c>
    </row>
    <row r="6565" spans="1:7" ht="27.75" customHeight="1">
      <c r="A6565" s="696"/>
      <c r="B6565" s="696"/>
      <c r="C6565" s="698"/>
      <c r="D6565" s="700"/>
      <c r="E6565" s="701" t="s">
        <v>332</v>
      </c>
      <c r="F6565" s="702"/>
      <c r="G6565" s="703"/>
    </row>
    <row r="6566" spans="1:7" s="200" customFormat="1">
      <c r="A6566" s="695">
        <v>428</v>
      </c>
      <c r="B6566" s="695" t="s">
        <v>39</v>
      </c>
      <c r="C6566" s="697" t="s">
        <v>18</v>
      </c>
      <c r="D6566" s="699" t="s">
        <v>160</v>
      </c>
      <c r="E6566" s="672">
        <v>1887.4</v>
      </c>
      <c r="F6566" s="646" t="s">
        <v>42</v>
      </c>
      <c r="G6566" s="20">
        <f>SUM(A6566*E6566/100)</f>
        <v>8078.072000000001</v>
      </c>
    </row>
    <row r="6567" spans="1:7" s="200" customFormat="1" ht="38.25" customHeight="1">
      <c r="A6567" s="696"/>
      <c r="B6567" s="696"/>
      <c r="C6567" s="698"/>
      <c r="D6567" s="700"/>
      <c r="E6567" s="701" t="s">
        <v>161</v>
      </c>
      <c r="F6567" s="702"/>
      <c r="G6567" s="703"/>
    </row>
    <row r="6568" spans="1:7" ht="40.5" customHeight="1">
      <c r="A6568" s="664"/>
      <c r="B6568" s="665"/>
      <c r="C6568" s="3"/>
      <c r="D6568" s="91"/>
      <c r="E6568" s="674"/>
      <c r="F6568" s="28" t="s">
        <v>1275</v>
      </c>
      <c r="G6568" s="105">
        <v>215925</v>
      </c>
    </row>
    <row r="6569" spans="1:7" s="36" customFormat="1">
      <c r="B6569" s="53"/>
      <c r="C6569" s="54"/>
      <c r="D6569" s="55"/>
      <c r="E6569" s="54"/>
      <c r="F6569" s="63"/>
      <c r="G6569" s="54"/>
    </row>
    <row r="6570" spans="1:7" s="36" customFormat="1">
      <c r="B6570" s="53"/>
      <c r="C6570" s="54"/>
      <c r="D6570" s="55"/>
      <c r="E6570" s="54"/>
      <c r="F6570" s="63"/>
      <c r="G6570" s="54"/>
    </row>
    <row r="6571" spans="1:7" s="25" customFormat="1">
      <c r="A6571" s="52" t="s">
        <v>302</v>
      </c>
      <c r="B6571" s="53"/>
      <c r="C6571" s="54" t="s">
        <v>412</v>
      </c>
      <c r="D6571" s="55"/>
      <c r="F6571" s="353" t="s">
        <v>131</v>
      </c>
      <c r="G6571" s="54"/>
    </row>
    <row r="6572" spans="1:7" s="25" customFormat="1">
      <c r="A6572" s="52"/>
      <c r="B6572" s="53"/>
      <c r="C6572" s="54"/>
      <c r="D6572" s="55"/>
      <c r="F6572" s="353"/>
      <c r="G6572" s="54"/>
    </row>
    <row r="6573" spans="1:7" s="25" customFormat="1">
      <c r="A6573" s="59"/>
      <c r="B6573" s="54"/>
      <c r="C6573" s="54"/>
      <c r="D6573" s="60"/>
      <c r="E6573" s="54"/>
      <c r="F6573" s="94"/>
      <c r="G6573" s="95"/>
    </row>
    <row r="6574" spans="1:7" s="25" customFormat="1">
      <c r="A6574" s="59"/>
      <c r="B6574" s="54"/>
      <c r="C6574" s="54"/>
      <c r="D6574" s="60"/>
      <c r="E6574" s="56" t="s">
        <v>138</v>
      </c>
      <c r="F6574" s="96"/>
      <c r="G6574" s="96"/>
    </row>
    <row r="6575" spans="1:7" s="25" customFormat="1">
      <c r="A6575" s="59"/>
      <c r="B6575" s="54"/>
      <c r="C6575" s="54"/>
      <c r="D6575" s="60"/>
      <c r="E6575" s="54"/>
      <c r="F6575" s="54"/>
      <c r="G6575" s="63"/>
    </row>
    <row r="6576" spans="1:7" s="25" customFormat="1">
      <c r="A6576" s="59"/>
      <c r="B6576" s="54"/>
      <c r="C6576" s="54"/>
      <c r="D6576" s="60"/>
      <c r="E6576" s="54"/>
      <c r="F6576" s="54"/>
      <c r="G6576" s="63"/>
    </row>
    <row r="6577" spans="1:7" s="25" customFormat="1">
      <c r="A6577" s="59"/>
      <c r="B6577" s="54"/>
      <c r="C6577" s="54"/>
      <c r="D6577" s="60"/>
      <c r="E6577" s="54"/>
      <c r="F6577" s="54"/>
      <c r="G6577" s="63"/>
    </row>
    <row r="6578" spans="1:7" s="25" customFormat="1">
      <c r="A6578" s="59"/>
      <c r="B6578" s="54"/>
      <c r="C6578" s="54"/>
      <c r="D6578" s="60"/>
      <c r="E6578" s="54"/>
      <c r="F6578" s="54"/>
      <c r="G6578" s="63"/>
    </row>
    <row r="6579" spans="1:7" s="25" customFormat="1">
      <c r="A6579" s="59"/>
      <c r="B6579" s="54"/>
      <c r="C6579" s="54"/>
      <c r="D6579" s="60"/>
      <c r="E6579" s="54"/>
      <c r="F6579" s="54"/>
      <c r="G6579" s="63"/>
    </row>
    <row r="6580" spans="1:7" s="25" customFormat="1">
      <c r="A6580" s="59"/>
      <c r="B6580" s="54"/>
      <c r="C6580" s="54"/>
      <c r="D6580" s="60"/>
      <c r="E6580" s="64" t="s">
        <v>140</v>
      </c>
      <c r="F6580" s="54"/>
      <c r="G6580" s="63"/>
    </row>
    <row r="6581" spans="1:7" s="25" customFormat="1">
      <c r="A6581" s="55" t="s">
        <v>139</v>
      </c>
      <c r="B6581" s="54"/>
      <c r="C6581" s="54"/>
      <c r="D6581" s="60"/>
      <c r="E6581" s="64" t="s">
        <v>141</v>
      </c>
      <c r="F6581" s="54"/>
      <c r="G6581" s="63"/>
    </row>
    <row r="6582" spans="1:7" s="25" customFormat="1" ht="24.75" customHeight="1">
      <c r="A6582" s="59"/>
      <c r="B6582" s="54"/>
      <c r="C6582" s="54"/>
      <c r="D6582" s="60"/>
      <c r="E6582" s="64" t="s">
        <v>142</v>
      </c>
      <c r="F6582" s="54"/>
      <c r="G6582" s="63"/>
    </row>
    <row r="6583" spans="1:7" s="25" customFormat="1" ht="24.75" customHeight="1">
      <c r="A6583" s="59"/>
      <c r="B6583" s="54"/>
      <c r="C6583" s="54"/>
      <c r="D6583" s="60"/>
      <c r="E6583" s="64"/>
      <c r="F6583" s="54"/>
      <c r="G6583" s="63"/>
    </row>
    <row r="6584" spans="1:7" s="25" customFormat="1" ht="24.75" customHeight="1">
      <c r="A6584" s="59"/>
      <c r="B6584" s="54"/>
      <c r="C6584" s="54"/>
      <c r="D6584" s="60"/>
      <c r="E6584" s="64"/>
      <c r="F6584" s="54"/>
      <c r="G6584" s="63"/>
    </row>
    <row r="6585" spans="1:7" s="25" customFormat="1" ht="24.75" customHeight="1">
      <c r="A6585" s="59"/>
      <c r="B6585" s="54"/>
      <c r="C6585" s="54"/>
      <c r="D6585" s="60"/>
      <c r="E6585" s="64"/>
      <c r="F6585" s="54"/>
      <c r="G6585" s="63"/>
    </row>
    <row r="6586" spans="1:7" s="25" customFormat="1" ht="24.75" customHeight="1">
      <c r="A6586" s="59"/>
      <c r="B6586" s="54"/>
      <c r="C6586" s="54"/>
      <c r="D6586" s="60"/>
      <c r="E6586" s="64"/>
      <c r="F6586" s="54"/>
      <c r="G6586" s="63"/>
    </row>
    <row r="6587" spans="1:7" s="25" customFormat="1" ht="24.75" customHeight="1">
      <c r="A6587" s="59"/>
      <c r="B6587" s="54"/>
      <c r="C6587" s="54"/>
      <c r="D6587" s="60"/>
      <c r="E6587" s="64"/>
      <c r="F6587" s="54"/>
      <c r="G6587" s="63"/>
    </row>
    <row r="6588" spans="1:7" s="25" customFormat="1" ht="24.75" customHeight="1">
      <c r="A6588" s="59"/>
      <c r="B6588" s="54"/>
      <c r="C6588" s="54"/>
      <c r="D6588" s="60"/>
      <c r="E6588" s="64"/>
      <c r="F6588" s="54"/>
      <c r="G6588" s="63"/>
    </row>
    <row r="6589" spans="1:7" s="25" customFormat="1" ht="24.75" customHeight="1">
      <c r="A6589" s="59"/>
      <c r="B6589" s="54"/>
      <c r="C6589" s="54"/>
      <c r="D6589" s="60"/>
      <c r="E6589" s="64"/>
      <c r="F6589" s="54"/>
      <c r="G6589" s="63"/>
    </row>
    <row r="6590" spans="1:7" s="25" customFormat="1" ht="24.75" customHeight="1">
      <c r="A6590" s="59"/>
      <c r="B6590" s="54"/>
      <c r="C6590" s="54"/>
      <c r="D6590" s="60"/>
      <c r="E6590" s="64"/>
      <c r="F6590" s="54"/>
      <c r="G6590" s="63"/>
    </row>
    <row r="6591" spans="1:7" s="25" customFormat="1" ht="24.75" customHeight="1">
      <c r="A6591" s="59"/>
      <c r="B6591" s="54"/>
      <c r="C6591" s="54"/>
      <c r="D6591" s="60"/>
      <c r="E6591" s="64"/>
      <c r="F6591" s="54"/>
      <c r="G6591" s="63"/>
    </row>
    <row r="6592" spans="1:7" s="25" customFormat="1" ht="24.75" customHeight="1">
      <c r="A6592" s="59"/>
      <c r="B6592" s="54"/>
      <c r="C6592" s="54"/>
      <c r="D6592" s="60"/>
      <c r="E6592" s="64"/>
      <c r="F6592" s="54"/>
      <c r="G6592" s="63"/>
    </row>
    <row r="6593" spans="1:7" s="25" customFormat="1" ht="24.75" customHeight="1">
      <c r="A6593" s="59"/>
      <c r="B6593" s="54"/>
      <c r="C6593" s="54"/>
      <c r="D6593" s="60"/>
      <c r="E6593" s="64"/>
      <c r="F6593" s="54"/>
      <c r="G6593" s="63"/>
    </row>
    <row r="6594" spans="1:7" s="25" customFormat="1" ht="24.75" customHeight="1">
      <c r="A6594" s="59"/>
      <c r="B6594" s="54"/>
      <c r="C6594" s="54"/>
      <c r="D6594" s="60"/>
      <c r="E6594" s="64"/>
      <c r="F6594" s="54"/>
      <c r="G6594" s="63"/>
    </row>
    <row r="6595" spans="1:7" s="25" customFormat="1">
      <c r="A6595" s="59"/>
      <c r="B6595" s="54"/>
      <c r="C6595" s="76"/>
      <c r="D6595" s="60"/>
      <c r="E6595" s="64"/>
      <c r="F6595" s="54"/>
      <c r="G6595" s="63"/>
    </row>
    <row r="6596" spans="1:7" s="25" customFormat="1">
      <c r="A6596" s="59"/>
      <c r="B6596" s="54"/>
      <c r="C6596" s="76"/>
      <c r="D6596" s="60"/>
      <c r="E6596" s="64"/>
      <c r="F6596" s="54"/>
      <c r="G6596" s="63"/>
    </row>
    <row r="6597" spans="1:7" s="25" customFormat="1">
      <c r="A6597" s="59"/>
      <c r="B6597" s="54"/>
      <c r="C6597" s="76"/>
      <c r="D6597" s="60"/>
      <c r="E6597" s="64"/>
      <c r="F6597" s="54"/>
      <c r="G6597" s="63"/>
    </row>
    <row r="6598" spans="1:7" s="25" customFormat="1">
      <c r="A6598" s="59"/>
      <c r="B6598" s="54"/>
      <c r="C6598" s="76"/>
      <c r="D6598" s="60"/>
      <c r="E6598" s="64"/>
      <c r="F6598" s="54"/>
      <c r="G6598" s="63"/>
    </row>
    <row r="6599" spans="1:7" s="25" customFormat="1">
      <c r="A6599" s="59"/>
      <c r="B6599" s="54"/>
      <c r="C6599" s="76"/>
      <c r="D6599" s="60"/>
      <c r="E6599" s="64"/>
      <c r="F6599" s="54"/>
      <c r="G6599" s="63"/>
    </row>
    <row r="6600" spans="1:7" s="25" customFormat="1">
      <c r="A6600" s="59"/>
      <c r="B6600" s="54"/>
      <c r="C6600" s="76"/>
      <c r="D6600" s="60"/>
      <c r="E6600" s="64"/>
      <c r="F6600" s="54"/>
      <c r="G6600" s="63"/>
    </row>
    <row r="6601" spans="1:7" s="25" customFormat="1">
      <c r="A6601" s="59"/>
      <c r="B6601" s="54"/>
      <c r="C6601" s="76"/>
      <c r="D6601" s="60"/>
      <c r="E6601" s="64"/>
      <c r="F6601" s="54"/>
      <c r="G6601" s="63"/>
    </row>
    <row r="6602" spans="1:7" s="25" customFormat="1">
      <c r="A6602" s="59"/>
      <c r="B6602" s="54"/>
      <c r="C6602" s="76"/>
      <c r="D6602" s="60"/>
      <c r="E6602" s="64"/>
      <c r="F6602" s="54"/>
      <c r="G6602" s="63"/>
    </row>
    <row r="6603" spans="1:7" s="25" customFormat="1">
      <c r="A6603" s="59"/>
      <c r="B6603" s="54"/>
      <c r="C6603" s="76"/>
      <c r="D6603" s="60"/>
      <c r="E6603" s="64"/>
      <c r="F6603" s="54"/>
      <c r="G6603" s="63"/>
    </row>
    <row r="6604" spans="1:7" s="25" customFormat="1">
      <c r="A6604" s="59"/>
      <c r="B6604" s="54"/>
      <c r="C6604" s="76"/>
      <c r="D6604" s="60"/>
      <c r="E6604" s="64"/>
      <c r="F6604" s="54"/>
      <c r="G6604" s="63"/>
    </row>
    <row r="6605" spans="1:7" s="25" customFormat="1">
      <c r="A6605" s="59"/>
      <c r="B6605" s="54"/>
      <c r="C6605" s="76"/>
      <c r="D6605" s="60"/>
      <c r="E6605" s="64"/>
      <c r="F6605" s="54"/>
      <c r="G6605" s="63"/>
    </row>
    <row r="6606" spans="1:7" s="25" customFormat="1">
      <c r="A6606" s="59"/>
      <c r="B6606" s="54"/>
      <c r="C6606" s="76"/>
      <c r="D6606" s="60"/>
      <c r="E6606" s="64"/>
      <c r="F6606" s="54"/>
      <c r="G6606" s="63"/>
    </row>
    <row r="6607" spans="1:7" s="25" customFormat="1">
      <c r="A6607" s="59"/>
      <c r="B6607" s="54"/>
      <c r="C6607" s="76"/>
      <c r="D6607" s="60"/>
      <c r="E6607" s="64"/>
      <c r="F6607" s="54"/>
      <c r="G6607" s="63"/>
    </row>
    <row r="6608" spans="1:7" s="25" customFormat="1">
      <c r="A6608" s="59"/>
      <c r="B6608" s="54"/>
      <c r="C6608" s="76"/>
      <c r="D6608" s="60"/>
      <c r="E6608" s="64"/>
      <c r="F6608" s="54"/>
      <c r="G6608" s="63"/>
    </row>
    <row r="6609" spans="1:7" s="25" customFormat="1">
      <c r="A6609" s="59"/>
      <c r="B6609" s="54"/>
      <c r="C6609" s="76"/>
      <c r="D6609" s="60"/>
      <c r="E6609" s="64"/>
      <c r="F6609" s="54"/>
      <c r="G6609" s="63"/>
    </row>
    <row r="6610" spans="1:7" s="25" customFormat="1">
      <c r="A6610" s="59"/>
      <c r="B6610" s="54"/>
      <c r="C6610" s="76"/>
      <c r="D6610" s="60"/>
      <c r="E6610" s="64"/>
      <c r="F6610" s="54"/>
      <c r="G6610" s="63"/>
    </row>
    <row r="6611" spans="1:7" s="25" customFormat="1">
      <c r="A6611" s="59"/>
      <c r="B6611" s="54"/>
      <c r="C6611" s="76"/>
      <c r="D6611" s="60"/>
      <c r="E6611" s="64"/>
      <c r="F6611" s="54"/>
      <c r="G6611" s="63"/>
    </row>
    <row r="6612" spans="1:7" s="25" customFormat="1">
      <c r="A6612" s="59"/>
      <c r="B6612" s="54"/>
      <c r="C6612" s="76"/>
      <c r="D6612" s="60"/>
      <c r="E6612" s="64"/>
      <c r="F6612" s="54"/>
      <c r="G6612" s="63"/>
    </row>
    <row r="6613" spans="1:7" s="25" customFormat="1">
      <c r="A6613" s="59"/>
      <c r="B6613" s="54"/>
      <c r="C6613" s="76"/>
      <c r="D6613" s="60"/>
      <c r="E6613" s="64"/>
      <c r="F6613" s="54"/>
      <c r="G6613" s="63"/>
    </row>
    <row r="6614" spans="1:7" s="25" customFormat="1">
      <c r="A6614" s="59"/>
      <c r="B6614" s="54"/>
      <c r="C6614" s="76"/>
      <c r="D6614" s="60"/>
      <c r="E6614" s="64"/>
      <c r="F6614" s="54"/>
      <c r="G6614" s="63"/>
    </row>
    <row r="6615" spans="1:7" s="25" customFormat="1">
      <c r="A6615" s="59"/>
      <c r="B6615" s="54"/>
      <c r="C6615" s="76"/>
      <c r="D6615" s="60"/>
      <c r="E6615" s="64"/>
      <c r="F6615" s="54"/>
      <c r="G6615" s="63"/>
    </row>
    <row r="6616" spans="1:7" s="25" customFormat="1">
      <c r="A6616" s="59"/>
      <c r="B6616" s="54"/>
      <c r="C6616" s="76"/>
      <c r="D6616" s="60"/>
      <c r="E6616" s="64"/>
      <c r="F6616" s="54"/>
      <c r="G6616" s="63"/>
    </row>
    <row r="6617" spans="1:7" s="25" customFormat="1">
      <c r="A6617" s="59"/>
      <c r="B6617" s="54"/>
      <c r="C6617" s="76"/>
      <c r="D6617" s="60"/>
      <c r="E6617" s="64"/>
      <c r="F6617" s="54"/>
      <c r="G6617" s="63"/>
    </row>
    <row r="6618" spans="1:7" s="25" customFormat="1">
      <c r="A6618" s="59"/>
      <c r="B6618" s="54"/>
      <c r="C6618" s="76"/>
      <c r="D6618" s="60"/>
      <c r="E6618" s="64"/>
      <c r="F6618" s="54"/>
      <c r="G6618" s="63"/>
    </row>
    <row r="6619" spans="1:7" s="25" customFormat="1">
      <c r="A6619" s="59"/>
      <c r="B6619" s="54"/>
      <c r="C6619" s="76"/>
      <c r="D6619" s="60"/>
      <c r="E6619" s="64"/>
      <c r="F6619" s="54"/>
      <c r="G6619" s="63"/>
    </row>
    <row r="6620" spans="1:7" s="25" customFormat="1">
      <c r="A6620" s="59"/>
      <c r="B6620" s="54"/>
      <c r="C6620" s="76"/>
      <c r="D6620" s="60"/>
      <c r="E6620" s="64"/>
      <c r="F6620" s="54"/>
      <c r="G6620" s="63"/>
    </row>
    <row r="6621" spans="1:7" s="25" customFormat="1">
      <c r="A6621" s="59"/>
      <c r="B6621" s="54"/>
      <c r="C6621" s="76"/>
      <c r="D6621" s="60"/>
      <c r="E6621" s="64"/>
      <c r="F6621" s="54"/>
      <c r="G6621" s="63"/>
    </row>
    <row r="6622" spans="1:7" s="25" customFormat="1">
      <c r="A6622" s="59"/>
      <c r="B6622" s="54"/>
      <c r="C6622" s="76"/>
      <c r="D6622" s="60"/>
      <c r="E6622" s="64"/>
      <c r="F6622" s="54"/>
      <c r="G6622" s="63"/>
    </row>
    <row r="6623" spans="1:7" s="25" customFormat="1">
      <c r="A6623" s="59"/>
      <c r="B6623" s="54"/>
      <c r="C6623" s="76"/>
      <c r="D6623" s="60"/>
      <c r="E6623" s="64"/>
      <c r="F6623" s="54"/>
      <c r="G6623" s="63"/>
    </row>
    <row r="6624" spans="1:7" s="25" customFormat="1">
      <c r="A6624" s="59"/>
      <c r="B6624" s="54"/>
      <c r="C6624" s="76"/>
      <c r="D6624" s="60"/>
      <c r="E6624" s="64"/>
      <c r="F6624" s="54"/>
      <c r="G6624" s="63"/>
    </row>
    <row r="6625" spans="1:7" s="25" customFormat="1">
      <c r="A6625" s="59"/>
      <c r="B6625" s="54"/>
      <c r="C6625" s="76"/>
      <c r="D6625" s="60"/>
      <c r="E6625" s="64"/>
      <c r="F6625" s="54"/>
      <c r="G6625" s="63"/>
    </row>
    <row r="6626" spans="1:7" s="25" customFormat="1">
      <c r="A6626" s="59"/>
      <c r="B6626" s="54"/>
      <c r="C6626" s="76"/>
      <c r="D6626" s="60"/>
      <c r="E6626" s="64"/>
      <c r="F6626" s="54"/>
      <c r="G6626" s="63"/>
    </row>
    <row r="6627" spans="1:7" s="25" customFormat="1">
      <c r="A6627" s="59"/>
      <c r="B6627" s="54"/>
      <c r="C6627" s="76"/>
      <c r="D6627" s="60"/>
      <c r="E6627" s="64"/>
      <c r="F6627" s="54"/>
      <c r="G6627" s="63"/>
    </row>
    <row r="6628" spans="1:7" s="25" customFormat="1">
      <c r="A6628" s="59"/>
      <c r="B6628" s="54"/>
      <c r="C6628" s="76"/>
      <c r="D6628" s="60"/>
      <c r="E6628" s="64"/>
      <c r="F6628" s="54"/>
      <c r="G6628" s="63"/>
    </row>
    <row r="6629" spans="1:7" s="25" customFormat="1">
      <c r="A6629" s="59"/>
      <c r="B6629" s="54"/>
      <c r="C6629" s="76"/>
      <c r="D6629" s="60"/>
      <c r="E6629" s="64"/>
      <c r="F6629" s="54"/>
      <c r="G6629" s="63"/>
    </row>
    <row r="6630" spans="1:7" s="25" customFormat="1">
      <c r="A6630" s="59"/>
      <c r="B6630" s="54"/>
      <c r="C6630" s="76"/>
      <c r="D6630" s="60"/>
      <c r="E6630" s="64"/>
      <c r="F6630" s="54"/>
      <c r="G6630" s="63"/>
    </row>
    <row r="6631" spans="1:7" s="25" customFormat="1">
      <c r="A6631" s="59"/>
      <c r="B6631" s="54"/>
      <c r="C6631" s="76"/>
      <c r="D6631" s="60"/>
      <c r="E6631" s="64"/>
      <c r="F6631" s="54"/>
      <c r="G6631" s="63"/>
    </row>
    <row r="6632" spans="1:7" s="25" customFormat="1">
      <c r="A6632" s="59"/>
      <c r="B6632" s="54"/>
      <c r="C6632" s="76"/>
      <c r="D6632" s="60"/>
      <c r="E6632" s="64"/>
      <c r="F6632" s="54"/>
      <c r="G6632" s="63"/>
    </row>
    <row r="6633" spans="1:7" s="25" customFormat="1">
      <c r="A6633" s="59"/>
      <c r="B6633" s="54"/>
      <c r="C6633" s="76"/>
      <c r="D6633" s="60"/>
      <c r="E6633" s="64"/>
      <c r="F6633" s="54"/>
      <c r="G6633" s="63"/>
    </row>
    <row r="6634" spans="1:7" s="25" customFormat="1">
      <c r="A6634" s="59"/>
      <c r="B6634" s="54"/>
      <c r="C6634" s="76"/>
      <c r="D6634" s="60"/>
      <c r="E6634" s="64"/>
      <c r="F6634" s="54"/>
      <c r="G6634" s="63"/>
    </row>
    <row r="6635" spans="1:7" s="25" customFormat="1">
      <c r="A6635" s="59"/>
      <c r="B6635" s="54"/>
      <c r="C6635" s="76"/>
      <c r="D6635" s="60"/>
      <c r="E6635" s="64"/>
      <c r="F6635" s="54"/>
      <c r="G6635" s="63"/>
    </row>
    <row r="6636" spans="1:7" s="25" customFormat="1">
      <c r="A6636" s="59"/>
      <c r="B6636" s="54"/>
      <c r="C6636" s="76"/>
      <c r="D6636" s="60"/>
      <c r="E6636" s="64"/>
      <c r="F6636" s="54"/>
      <c r="G6636" s="63"/>
    </row>
    <row r="6637" spans="1:7" s="25" customFormat="1">
      <c r="A6637" s="59"/>
      <c r="B6637" s="54"/>
      <c r="C6637" s="76"/>
      <c r="D6637" s="60"/>
      <c r="E6637" s="64"/>
      <c r="F6637" s="54"/>
      <c r="G6637" s="63"/>
    </row>
    <row r="6638" spans="1:7" s="25" customFormat="1">
      <c r="A6638" s="59"/>
      <c r="B6638" s="54"/>
      <c r="C6638" s="76"/>
      <c r="D6638" s="60"/>
      <c r="E6638" s="64"/>
      <c r="F6638" s="54"/>
      <c r="G6638" s="63"/>
    </row>
    <row r="6639" spans="1:7" s="25" customFormat="1">
      <c r="A6639" s="59"/>
      <c r="B6639" s="54"/>
      <c r="C6639" s="76"/>
      <c r="D6639" s="60"/>
      <c r="E6639" s="64"/>
      <c r="F6639" s="54"/>
      <c r="G6639" s="63"/>
    </row>
    <row r="6640" spans="1:7" s="25" customFormat="1">
      <c r="A6640" s="59"/>
      <c r="B6640" s="54"/>
      <c r="C6640" s="76"/>
      <c r="D6640" s="60"/>
      <c r="E6640" s="64"/>
      <c r="F6640" s="54"/>
      <c r="G6640" s="63"/>
    </row>
    <row r="6641" spans="1:7" s="25" customFormat="1">
      <c r="A6641" s="59"/>
      <c r="B6641" s="54"/>
      <c r="C6641" s="76"/>
      <c r="D6641" s="60"/>
      <c r="E6641" s="64"/>
      <c r="F6641" s="54"/>
      <c r="G6641" s="63"/>
    </row>
    <row r="6642" spans="1:7" s="25" customFormat="1">
      <c r="A6642" s="59"/>
      <c r="B6642" s="54"/>
      <c r="C6642" s="76"/>
      <c r="D6642" s="60"/>
      <c r="E6642" s="64"/>
      <c r="F6642" s="54"/>
      <c r="G6642" s="63"/>
    </row>
    <row r="6643" spans="1:7" s="25" customFormat="1">
      <c r="A6643" s="59"/>
      <c r="B6643" s="54"/>
      <c r="C6643" s="76"/>
      <c r="D6643" s="60"/>
      <c r="E6643" s="64"/>
      <c r="F6643" s="54"/>
      <c r="G6643" s="63"/>
    </row>
    <row r="6644" spans="1:7" s="25" customFormat="1">
      <c r="A6644" s="59"/>
      <c r="B6644" s="54"/>
      <c r="C6644" s="76"/>
      <c r="D6644" s="60"/>
      <c r="E6644" s="64"/>
      <c r="F6644" s="54"/>
      <c r="G6644" s="63"/>
    </row>
    <row r="6645" spans="1:7" s="25" customFormat="1">
      <c r="A6645" s="59"/>
      <c r="B6645" s="54"/>
      <c r="C6645" s="76"/>
      <c r="D6645" s="60"/>
      <c r="E6645" s="64"/>
      <c r="F6645" s="54"/>
      <c r="G6645" s="63"/>
    </row>
    <row r="6646" spans="1:7" s="25" customFormat="1">
      <c r="A6646" s="59"/>
      <c r="B6646" s="54"/>
      <c r="C6646" s="76"/>
      <c r="D6646" s="60"/>
      <c r="E6646" s="64"/>
      <c r="F6646" s="54"/>
      <c r="G6646" s="63"/>
    </row>
    <row r="6647" spans="1:7" s="25" customFormat="1">
      <c r="A6647" s="59"/>
      <c r="B6647" s="54"/>
      <c r="C6647" s="76"/>
      <c r="D6647" s="60"/>
      <c r="E6647" s="64"/>
      <c r="F6647" s="54"/>
      <c r="G6647" s="63"/>
    </row>
    <row r="6648" spans="1:7" s="25" customFormat="1">
      <c r="A6648" s="59"/>
      <c r="B6648" s="54"/>
      <c r="C6648" s="76"/>
      <c r="D6648" s="60"/>
      <c r="E6648" s="64"/>
      <c r="F6648" s="54"/>
      <c r="G6648" s="63"/>
    </row>
    <row r="6649" spans="1:7" s="25" customFormat="1">
      <c r="A6649" s="59"/>
      <c r="B6649" s="54"/>
      <c r="C6649" s="76"/>
      <c r="D6649" s="60"/>
      <c r="E6649" s="64"/>
      <c r="F6649" s="54"/>
      <c r="G6649" s="63"/>
    </row>
    <row r="6650" spans="1:7" s="25" customFormat="1">
      <c r="A6650" s="59"/>
      <c r="B6650" s="54"/>
      <c r="C6650" s="76"/>
      <c r="D6650" s="60"/>
      <c r="E6650" s="64"/>
      <c r="F6650" s="54"/>
      <c r="G6650" s="63"/>
    </row>
    <row r="6651" spans="1:7" s="25" customFormat="1">
      <c r="A6651" s="59"/>
      <c r="B6651" s="54"/>
      <c r="C6651" s="76"/>
      <c r="D6651" s="60"/>
      <c r="E6651" s="64"/>
      <c r="F6651" s="54"/>
      <c r="G6651" s="63"/>
    </row>
    <row r="6652" spans="1:7" s="25" customFormat="1">
      <c r="A6652" s="59"/>
      <c r="B6652" s="54"/>
      <c r="C6652" s="76"/>
      <c r="D6652" s="60"/>
      <c r="E6652" s="64"/>
      <c r="F6652" s="54"/>
      <c r="G6652" s="63"/>
    </row>
    <row r="6653" spans="1:7" s="25" customFormat="1">
      <c r="A6653" s="59"/>
      <c r="B6653" s="54"/>
      <c r="C6653" s="76"/>
      <c r="D6653" s="60"/>
      <c r="E6653" s="64"/>
      <c r="F6653" s="54"/>
      <c r="G6653" s="63"/>
    </row>
    <row r="6654" spans="1:7" s="25" customFormat="1">
      <c r="A6654" s="59"/>
      <c r="B6654" s="54"/>
      <c r="C6654" s="76"/>
      <c r="D6654" s="60"/>
      <c r="E6654" s="64"/>
      <c r="F6654" s="54"/>
      <c r="G6654" s="63"/>
    </row>
    <row r="6655" spans="1:7" s="25" customFormat="1">
      <c r="A6655" s="59"/>
      <c r="B6655" s="54"/>
      <c r="C6655" s="76"/>
      <c r="D6655" s="60"/>
      <c r="E6655" s="64"/>
      <c r="F6655" s="54"/>
      <c r="G6655" s="63"/>
    </row>
    <row r="6656" spans="1:7">
      <c r="A6656" s="741" t="s">
        <v>0</v>
      </c>
      <c r="B6656" s="741"/>
      <c r="C6656" s="741"/>
      <c r="D6656" s="741"/>
      <c r="E6656" s="741"/>
      <c r="F6656" s="741"/>
      <c r="G6656" s="741"/>
    </row>
    <row r="6657" spans="1:7">
      <c r="A6657" s="742" t="s">
        <v>1</v>
      </c>
      <c r="B6657" s="742"/>
      <c r="C6657" s="742"/>
      <c r="D6657" s="742"/>
      <c r="E6657" s="742"/>
      <c r="F6657" s="742"/>
      <c r="G6657" s="742"/>
    </row>
    <row r="6658" spans="1:7" ht="16.5" customHeight="1">
      <c r="A6658" s="1" t="s">
        <v>2</v>
      </c>
      <c r="B6658" s="666"/>
      <c r="C6658" s="666"/>
      <c r="D6658" s="753" t="s">
        <v>1405</v>
      </c>
      <c r="E6658" s="753"/>
      <c r="F6658" s="753"/>
      <c r="G6658" s="753"/>
    </row>
    <row r="6659" spans="1:7" ht="30" customHeight="1">
      <c r="A6659" s="744" t="s">
        <v>3</v>
      </c>
      <c r="B6659" s="745"/>
      <c r="C6659" s="3" t="s">
        <v>4</v>
      </c>
      <c r="D6659" s="674" t="s">
        <v>5</v>
      </c>
      <c r="E6659" s="674" t="s">
        <v>6</v>
      </c>
      <c r="F6659" s="674" t="s">
        <v>7</v>
      </c>
      <c r="G6659" s="5" t="s">
        <v>8</v>
      </c>
    </row>
    <row r="6660" spans="1:7">
      <c r="A6660" s="674"/>
      <c r="B6660" s="674"/>
      <c r="C6660" s="3"/>
      <c r="D6660" s="104" t="s">
        <v>1409</v>
      </c>
      <c r="E6660" s="674"/>
      <c r="F6660" s="674"/>
      <c r="G6660" s="5"/>
    </row>
    <row r="6661" spans="1:7" s="36" customFormat="1">
      <c r="A6661" s="697">
        <v>92</v>
      </c>
      <c r="B6661" s="697" t="s">
        <v>10</v>
      </c>
      <c r="C6661" s="695" t="s">
        <v>11</v>
      </c>
      <c r="D6661" s="699" t="s">
        <v>200</v>
      </c>
      <c r="E6661" s="662">
        <v>1285.6300000000001</v>
      </c>
      <c r="F6661" s="652" t="s">
        <v>147</v>
      </c>
      <c r="G6661" s="232">
        <f>SUM(A6661*E6661/100)</f>
        <v>1182.7796000000001</v>
      </c>
    </row>
    <row r="6662" spans="1:7" s="36" customFormat="1" ht="30.75" customHeight="1">
      <c r="A6662" s="698"/>
      <c r="B6662" s="698"/>
      <c r="C6662" s="696"/>
      <c r="D6662" s="700"/>
      <c r="E6662" s="701" t="s">
        <v>201</v>
      </c>
      <c r="F6662" s="702"/>
      <c r="G6662" s="703"/>
    </row>
    <row r="6663" spans="1:7">
      <c r="A6663" s="695">
        <v>131</v>
      </c>
      <c r="B6663" s="695" t="s">
        <v>10</v>
      </c>
      <c r="C6663" s="697" t="s">
        <v>15</v>
      </c>
      <c r="D6663" s="699" t="s">
        <v>987</v>
      </c>
      <c r="E6663" s="672">
        <v>8694.9500000000007</v>
      </c>
      <c r="F6663" s="646" t="s">
        <v>13</v>
      </c>
      <c r="G6663" s="20">
        <f>SUM(A6663*E6663/100)</f>
        <v>11390.384500000002</v>
      </c>
    </row>
    <row r="6664" spans="1:7" ht="25.5" customHeight="1">
      <c r="A6664" s="696"/>
      <c r="B6664" s="696"/>
      <c r="C6664" s="698"/>
      <c r="D6664" s="700"/>
      <c r="E6664" s="701" t="s">
        <v>14</v>
      </c>
      <c r="F6664" s="702"/>
      <c r="G6664" s="703"/>
    </row>
    <row r="6665" spans="1:7">
      <c r="A6665" s="695">
        <v>105</v>
      </c>
      <c r="B6665" s="695" t="s">
        <v>10</v>
      </c>
      <c r="C6665" s="697" t="s">
        <v>18</v>
      </c>
      <c r="D6665" s="699" t="s">
        <v>309</v>
      </c>
      <c r="E6665" s="672">
        <v>17723</v>
      </c>
      <c r="F6665" s="646" t="s">
        <v>13</v>
      </c>
      <c r="G6665" s="13">
        <f>SUM(A6665*E6665/100)</f>
        <v>18609.150000000001</v>
      </c>
    </row>
    <row r="6666" spans="1:7" ht="33" customHeight="1">
      <c r="A6666" s="696"/>
      <c r="B6666" s="696"/>
      <c r="C6666" s="698"/>
      <c r="D6666" s="700"/>
      <c r="E6666" s="701" t="s">
        <v>310</v>
      </c>
      <c r="F6666" s="702"/>
      <c r="G6666" s="703"/>
    </row>
    <row r="6667" spans="1:7">
      <c r="A6667" s="695">
        <v>219</v>
      </c>
      <c r="B6667" s="695" t="s">
        <v>10</v>
      </c>
      <c r="C6667" s="697" t="s">
        <v>21</v>
      </c>
      <c r="D6667" s="699" t="s">
        <v>245</v>
      </c>
      <c r="E6667" s="672">
        <v>25321</v>
      </c>
      <c r="F6667" s="646" t="s">
        <v>13</v>
      </c>
      <c r="G6667" s="13">
        <f>SUM(A6667*E6667/100)</f>
        <v>55452.99</v>
      </c>
    </row>
    <row r="6668" spans="1:7" ht="27.75" customHeight="1">
      <c r="A6668" s="696"/>
      <c r="B6668" s="696"/>
      <c r="C6668" s="698"/>
      <c r="D6668" s="700"/>
      <c r="E6668" s="701" t="s">
        <v>303</v>
      </c>
      <c r="F6668" s="702"/>
      <c r="G6668" s="703"/>
    </row>
    <row r="6669" spans="1:7" s="23" customFormat="1" ht="15" customHeight="1">
      <c r="A6669" s="697">
        <v>88</v>
      </c>
      <c r="B6669" s="697" t="s">
        <v>10</v>
      </c>
      <c r="C6669" s="695" t="s">
        <v>25</v>
      </c>
      <c r="D6669" s="711" t="s">
        <v>30</v>
      </c>
      <c r="E6669" s="672">
        <v>337</v>
      </c>
      <c r="F6669" s="646" t="s">
        <v>31</v>
      </c>
      <c r="G6669" s="20">
        <f>SUM(A6669*E6669)</f>
        <v>29656</v>
      </c>
    </row>
    <row r="6670" spans="1:7" s="23" customFormat="1" ht="169.5" customHeight="1">
      <c r="A6670" s="698"/>
      <c r="B6670" s="698"/>
      <c r="C6670" s="696"/>
      <c r="D6670" s="712"/>
      <c r="E6670" s="713" t="s">
        <v>32</v>
      </c>
      <c r="F6670" s="714"/>
      <c r="G6670" s="715"/>
    </row>
    <row r="6671" spans="1:7" ht="15" customHeight="1">
      <c r="A6671" s="749">
        <v>3.4</v>
      </c>
      <c r="B6671" s="697" t="s">
        <v>24</v>
      </c>
      <c r="C6671" s="695" t="s">
        <v>29</v>
      </c>
      <c r="D6671" s="711" t="s">
        <v>26</v>
      </c>
      <c r="E6671" s="672">
        <v>5001.7</v>
      </c>
      <c r="F6671" s="646" t="s">
        <v>27</v>
      </c>
      <c r="G6671" s="20">
        <f>SUM(A6671*E6671)</f>
        <v>17005.78</v>
      </c>
    </row>
    <row r="6672" spans="1:7" ht="63" customHeight="1">
      <c r="A6672" s="750"/>
      <c r="B6672" s="698"/>
      <c r="C6672" s="696"/>
      <c r="D6672" s="712"/>
      <c r="E6672" s="701" t="s">
        <v>28</v>
      </c>
      <c r="F6672" s="702"/>
      <c r="G6672" s="703"/>
    </row>
    <row r="6673" spans="1:7">
      <c r="A6673" s="695">
        <v>88</v>
      </c>
      <c r="B6673" s="695" t="s">
        <v>39</v>
      </c>
      <c r="C6673" s="697" t="s">
        <v>33</v>
      </c>
      <c r="D6673" s="699" t="s">
        <v>1273</v>
      </c>
      <c r="E6673" s="672">
        <v>778.09</v>
      </c>
      <c r="F6673" s="646" t="s">
        <v>42</v>
      </c>
      <c r="G6673" s="20">
        <f>SUM(A6673*E6673/100)</f>
        <v>684.7192</v>
      </c>
    </row>
    <row r="6674" spans="1:7" ht="38.25" customHeight="1">
      <c r="A6674" s="696"/>
      <c r="B6674" s="696"/>
      <c r="C6674" s="698"/>
      <c r="D6674" s="700"/>
      <c r="E6674" s="701" t="s">
        <v>1274</v>
      </c>
      <c r="F6674" s="702"/>
      <c r="G6674" s="703"/>
    </row>
    <row r="6675" spans="1:7" ht="17.25" customHeight="1">
      <c r="A6675" s="695">
        <v>455</v>
      </c>
      <c r="B6675" s="695" t="s">
        <v>10</v>
      </c>
      <c r="C6675" s="697" t="s">
        <v>36</v>
      </c>
      <c r="D6675" s="699" t="s">
        <v>204</v>
      </c>
      <c r="E6675" s="672">
        <v>12346.65</v>
      </c>
      <c r="F6675" s="646" t="s">
        <v>13</v>
      </c>
      <c r="G6675" s="20">
        <f>SUM(A6675*E6675/100)</f>
        <v>56177.2575</v>
      </c>
    </row>
    <row r="6676" spans="1:7" ht="39.75" customHeight="1">
      <c r="A6676" s="696"/>
      <c r="B6676" s="696"/>
      <c r="C6676" s="698"/>
      <c r="D6676" s="700"/>
      <c r="E6676" s="701" t="s">
        <v>205</v>
      </c>
      <c r="F6676" s="702"/>
      <c r="G6676" s="703"/>
    </row>
    <row r="6677" spans="1:7" s="24" customFormat="1" ht="15" customHeight="1">
      <c r="A6677" s="697">
        <v>587</v>
      </c>
      <c r="B6677" s="697" t="s">
        <v>39</v>
      </c>
      <c r="C6677" s="695" t="s">
        <v>40</v>
      </c>
      <c r="D6677" s="699" t="s">
        <v>41</v>
      </c>
      <c r="E6677" s="672">
        <v>2206.6</v>
      </c>
      <c r="F6677" s="646" t="s">
        <v>42</v>
      </c>
      <c r="G6677" s="20">
        <f>SUM(A6677*E6677/100)</f>
        <v>12952.742</v>
      </c>
    </row>
    <row r="6678" spans="1:7" s="24" customFormat="1" ht="30" customHeight="1">
      <c r="A6678" s="698"/>
      <c r="B6678" s="698"/>
      <c r="C6678" s="696"/>
      <c r="D6678" s="700"/>
      <c r="E6678" s="727" t="s">
        <v>43</v>
      </c>
      <c r="F6678" s="728"/>
      <c r="G6678" s="729"/>
    </row>
    <row r="6679" spans="1:7" s="24" customFormat="1" ht="15" customHeight="1">
      <c r="A6679" s="697">
        <v>587</v>
      </c>
      <c r="B6679" s="697" t="s">
        <v>39</v>
      </c>
      <c r="C6679" s="695" t="s">
        <v>44</v>
      </c>
      <c r="D6679" s="699" t="s">
        <v>45</v>
      </c>
      <c r="E6679" s="646">
        <v>2197.52</v>
      </c>
      <c r="F6679" s="646" t="s">
        <v>42</v>
      </c>
      <c r="G6679" s="20">
        <f>SUM(A6679*E6679/100)</f>
        <v>12899.4424</v>
      </c>
    </row>
    <row r="6680" spans="1:7" s="24" customFormat="1" ht="38.25" customHeight="1">
      <c r="A6680" s="698"/>
      <c r="B6680" s="698"/>
      <c r="C6680" s="696"/>
      <c r="D6680" s="700"/>
      <c r="E6680" s="727" t="s">
        <v>46</v>
      </c>
      <c r="F6680" s="728"/>
      <c r="G6680" s="729"/>
    </row>
    <row r="6681" spans="1:7">
      <c r="A6681" s="695">
        <v>447</v>
      </c>
      <c r="B6681" s="695" t="s">
        <v>39</v>
      </c>
      <c r="C6681" s="697" t="s">
        <v>47</v>
      </c>
      <c r="D6681" s="699" t="s">
        <v>313</v>
      </c>
      <c r="E6681" s="672">
        <v>1287.44</v>
      </c>
      <c r="F6681" s="646" t="s">
        <v>42</v>
      </c>
      <c r="G6681" s="13">
        <f>SUM(A6681*E6681/100)</f>
        <v>5754.8568000000005</v>
      </c>
    </row>
    <row r="6682" spans="1:7" ht="30" customHeight="1">
      <c r="A6682" s="696"/>
      <c r="B6682" s="696"/>
      <c r="C6682" s="698"/>
      <c r="D6682" s="700"/>
      <c r="E6682" s="701" t="s">
        <v>314</v>
      </c>
      <c r="F6682" s="702"/>
      <c r="G6682" s="703"/>
    </row>
    <row r="6683" spans="1:7">
      <c r="A6683" s="695">
        <v>490</v>
      </c>
      <c r="B6683" s="695" t="s">
        <v>39</v>
      </c>
      <c r="C6683" s="697" t="s">
        <v>50</v>
      </c>
      <c r="D6683" s="699" t="s">
        <v>1384</v>
      </c>
      <c r="E6683" s="672">
        <v>1726.37</v>
      </c>
      <c r="F6683" s="646" t="s">
        <v>42</v>
      </c>
      <c r="G6683" s="13">
        <f>SUM(A6683*E6683/100)</f>
        <v>8459.2129999999997</v>
      </c>
    </row>
    <row r="6684" spans="1:7" ht="30.75" customHeight="1">
      <c r="A6684" s="696"/>
      <c r="B6684" s="696"/>
      <c r="C6684" s="698"/>
      <c r="D6684" s="700"/>
      <c r="E6684" s="701" t="s">
        <v>1385</v>
      </c>
      <c r="F6684" s="702"/>
      <c r="G6684" s="703"/>
    </row>
    <row r="6685" spans="1:7">
      <c r="A6685" s="697">
        <v>1011</v>
      </c>
      <c r="B6685" s="697" t="s">
        <v>39</v>
      </c>
      <c r="C6685" s="695" t="s">
        <v>208</v>
      </c>
      <c r="D6685" s="755" t="s">
        <v>300</v>
      </c>
      <c r="E6685" s="662">
        <v>1043.9000000000001</v>
      </c>
      <c r="F6685" s="652" t="s">
        <v>42</v>
      </c>
      <c r="G6685" s="20">
        <f>SUM(A6685*E6685/100)</f>
        <v>10553.829000000002</v>
      </c>
    </row>
    <row r="6686" spans="1:7" ht="25.5" customHeight="1">
      <c r="A6686" s="698"/>
      <c r="B6686" s="698"/>
      <c r="C6686" s="696"/>
      <c r="D6686" s="700"/>
      <c r="E6686" s="701" t="s">
        <v>301</v>
      </c>
      <c r="F6686" s="702"/>
      <c r="G6686" s="703"/>
    </row>
    <row r="6687" spans="1:7" s="30" customFormat="1" ht="50.25" customHeight="1">
      <c r="A6687" s="674"/>
      <c r="B6687" s="674"/>
      <c r="C6687" s="3"/>
      <c r="D6687" s="26"/>
      <c r="E6687" s="27"/>
      <c r="F6687" s="28" t="s">
        <v>1408</v>
      </c>
      <c r="G6687" s="29" t="s">
        <v>1406</v>
      </c>
    </row>
    <row r="6688" spans="1:7">
      <c r="A6688" s="664"/>
      <c r="B6688" s="665"/>
      <c r="C6688" s="3"/>
      <c r="D6688" s="104" t="s">
        <v>1407</v>
      </c>
      <c r="E6688" s="674"/>
      <c r="F6688" s="674"/>
      <c r="G6688" s="5"/>
    </row>
    <row r="6689" spans="1:7">
      <c r="A6689" s="695">
        <v>44</v>
      </c>
      <c r="B6689" s="695" t="s">
        <v>10</v>
      </c>
      <c r="C6689" s="697" t="s">
        <v>11</v>
      </c>
      <c r="D6689" s="699" t="s">
        <v>241</v>
      </c>
      <c r="E6689" s="672">
        <v>3176.25</v>
      </c>
      <c r="F6689" s="646" t="s">
        <v>242</v>
      </c>
      <c r="G6689" s="20">
        <v>172</v>
      </c>
    </row>
    <row r="6690" spans="1:7" ht="62.25" customHeight="1">
      <c r="A6690" s="696"/>
      <c r="B6690" s="696"/>
      <c r="C6690" s="698"/>
      <c r="D6690" s="700"/>
      <c r="E6690" s="701" t="s">
        <v>180</v>
      </c>
      <c r="F6690" s="702"/>
      <c r="G6690" s="703"/>
    </row>
    <row r="6691" spans="1:7" s="25" customFormat="1">
      <c r="A6691" s="695">
        <v>1745</v>
      </c>
      <c r="B6691" s="695" t="s">
        <v>10</v>
      </c>
      <c r="C6691" s="697" t="s">
        <v>15</v>
      </c>
      <c r="D6691" s="699" t="s">
        <v>243</v>
      </c>
      <c r="E6691" s="672">
        <v>9416.2800000000007</v>
      </c>
      <c r="F6691" s="646" t="s">
        <v>13</v>
      </c>
      <c r="G6691" s="20">
        <f>SUM(A6691*E6691/100)</f>
        <v>164314.08600000001</v>
      </c>
    </row>
    <row r="6692" spans="1:7" s="25" customFormat="1" ht="27.75" customHeight="1">
      <c r="A6692" s="696"/>
      <c r="B6692" s="696"/>
      <c r="C6692" s="698"/>
      <c r="D6692" s="700"/>
      <c r="E6692" s="701" t="s">
        <v>244</v>
      </c>
      <c r="F6692" s="702"/>
      <c r="G6692" s="703"/>
    </row>
    <row r="6693" spans="1:7" s="23" customFormat="1" ht="15" customHeight="1">
      <c r="A6693" s="697">
        <v>100</v>
      </c>
      <c r="B6693" s="697" t="s">
        <v>10</v>
      </c>
      <c r="C6693" s="695" t="s">
        <v>18</v>
      </c>
      <c r="D6693" s="711" t="s">
        <v>30</v>
      </c>
      <c r="E6693" s="672">
        <v>337</v>
      </c>
      <c r="F6693" s="646" t="s">
        <v>31</v>
      </c>
      <c r="G6693" s="20">
        <f>SUM(A6693*E6693)</f>
        <v>33700</v>
      </c>
    </row>
    <row r="6694" spans="1:7" s="23" customFormat="1" ht="169.5" customHeight="1">
      <c r="A6694" s="698"/>
      <c r="B6694" s="698"/>
      <c r="C6694" s="696"/>
      <c r="D6694" s="712"/>
      <c r="E6694" s="713" t="s">
        <v>32</v>
      </c>
      <c r="F6694" s="714"/>
      <c r="G6694" s="715"/>
    </row>
    <row r="6695" spans="1:7" ht="15" customHeight="1">
      <c r="A6695" s="749">
        <v>5.35</v>
      </c>
      <c r="B6695" s="697" t="s">
        <v>24</v>
      </c>
      <c r="C6695" s="695" t="s">
        <v>21</v>
      </c>
      <c r="D6695" s="711" t="s">
        <v>26</v>
      </c>
      <c r="E6695" s="672">
        <v>5001.7</v>
      </c>
      <c r="F6695" s="646" t="s">
        <v>27</v>
      </c>
      <c r="G6695" s="20">
        <f>SUM(A6695*E6695)</f>
        <v>26759.094999999998</v>
      </c>
    </row>
    <row r="6696" spans="1:7" ht="63" customHeight="1">
      <c r="A6696" s="750"/>
      <c r="B6696" s="698"/>
      <c r="C6696" s="696"/>
      <c r="D6696" s="712"/>
      <c r="E6696" s="701" t="s">
        <v>28</v>
      </c>
      <c r="F6696" s="702"/>
      <c r="G6696" s="703"/>
    </row>
    <row r="6697" spans="1:7">
      <c r="A6697" s="695">
        <v>140</v>
      </c>
      <c r="B6697" s="695" t="s">
        <v>39</v>
      </c>
      <c r="C6697" s="697" t="s">
        <v>25</v>
      </c>
      <c r="D6697" s="699" t="s">
        <v>311</v>
      </c>
      <c r="E6697" s="672">
        <v>594.57000000000005</v>
      </c>
      <c r="F6697" s="646" t="s">
        <v>42</v>
      </c>
      <c r="G6697" s="20">
        <f>SUM(A6697*E6697)</f>
        <v>83239.8</v>
      </c>
    </row>
    <row r="6698" spans="1:7" ht="45.75" customHeight="1">
      <c r="A6698" s="696"/>
      <c r="B6698" s="696"/>
      <c r="C6698" s="698"/>
      <c r="D6698" s="700"/>
      <c r="E6698" s="701" t="s">
        <v>312</v>
      </c>
      <c r="F6698" s="702"/>
      <c r="G6698" s="703"/>
    </row>
    <row r="6699" spans="1:7" s="24" customFormat="1" ht="15" customHeight="1">
      <c r="A6699" s="697">
        <v>168</v>
      </c>
      <c r="B6699" s="697" t="s">
        <v>39</v>
      </c>
      <c r="C6699" s="695" t="s">
        <v>29</v>
      </c>
      <c r="D6699" s="699" t="s">
        <v>41</v>
      </c>
      <c r="E6699" s="672">
        <v>2206.6</v>
      </c>
      <c r="F6699" s="646" t="s">
        <v>42</v>
      </c>
      <c r="G6699" s="20">
        <f>SUM(A6699*E6699/100)</f>
        <v>3707.0879999999997</v>
      </c>
    </row>
    <row r="6700" spans="1:7" s="24" customFormat="1" ht="30" customHeight="1">
      <c r="A6700" s="698"/>
      <c r="B6700" s="698"/>
      <c r="C6700" s="696"/>
      <c r="D6700" s="700"/>
      <c r="E6700" s="727" t="s">
        <v>43</v>
      </c>
      <c r="F6700" s="728"/>
      <c r="G6700" s="729"/>
    </row>
    <row r="6701" spans="1:7" ht="15" customHeight="1">
      <c r="A6701" s="695">
        <v>152</v>
      </c>
      <c r="B6701" s="695" t="s">
        <v>39</v>
      </c>
      <c r="C6701" s="697" t="s">
        <v>33</v>
      </c>
      <c r="D6701" s="699" t="s">
        <v>55</v>
      </c>
      <c r="E6701" s="672">
        <v>34520.31</v>
      </c>
      <c r="F6701" s="646" t="s">
        <v>42</v>
      </c>
      <c r="G6701" s="20">
        <f>SUM(A6701*E6701/100)</f>
        <v>52470.871199999994</v>
      </c>
    </row>
    <row r="6702" spans="1:7" ht="114.75" customHeight="1">
      <c r="A6702" s="696"/>
      <c r="B6702" s="696"/>
      <c r="C6702" s="698"/>
      <c r="D6702" s="700"/>
      <c r="E6702" s="701" t="s">
        <v>56</v>
      </c>
      <c r="F6702" s="702"/>
      <c r="G6702" s="703"/>
    </row>
    <row r="6703" spans="1:7" ht="15" customHeight="1">
      <c r="A6703" s="695">
        <v>280</v>
      </c>
      <c r="B6703" s="695" t="s">
        <v>39</v>
      </c>
      <c r="C6703" s="697" t="s">
        <v>36</v>
      </c>
      <c r="D6703" s="699" t="s">
        <v>67</v>
      </c>
      <c r="E6703" s="672">
        <v>896.39</v>
      </c>
      <c r="F6703" s="646" t="s">
        <v>42</v>
      </c>
      <c r="G6703" s="13">
        <f>SUM(A6703*E6703/100)</f>
        <v>2509.8919999999998</v>
      </c>
    </row>
    <row r="6704" spans="1:7" ht="39.75" customHeight="1">
      <c r="A6704" s="696"/>
      <c r="B6704" s="696"/>
      <c r="C6704" s="698"/>
      <c r="D6704" s="700"/>
      <c r="E6704" s="701" t="s">
        <v>68</v>
      </c>
      <c r="F6704" s="702"/>
      <c r="G6704" s="703"/>
    </row>
    <row r="6705" spans="1:7" ht="42" customHeight="1">
      <c r="A6705" s="664"/>
      <c r="B6705" s="665"/>
      <c r="C6705" s="3"/>
      <c r="D6705" s="674"/>
      <c r="E6705" s="674"/>
      <c r="F6705" s="28" t="s">
        <v>1410</v>
      </c>
      <c r="G6705" s="105">
        <v>203877</v>
      </c>
    </row>
    <row r="6706" spans="1:7" s="30" customFormat="1" ht="17.25" customHeight="1">
      <c r="A6706" s="6"/>
      <c r="B6706" s="6"/>
      <c r="C6706" s="7"/>
      <c r="D6706" s="65"/>
      <c r="E6706" s="6"/>
      <c r="F6706" s="93"/>
      <c r="G6706" s="243"/>
    </row>
    <row r="6707" spans="1:7" s="36" customFormat="1" ht="36.75" customHeight="1">
      <c r="A6707" s="52" t="s">
        <v>1264</v>
      </c>
      <c r="B6707" s="53"/>
      <c r="C6707" s="54" t="s">
        <v>966</v>
      </c>
      <c r="D6707" s="55"/>
      <c r="F6707" s="56" t="s">
        <v>131</v>
      </c>
      <c r="G6707" s="54"/>
    </row>
    <row r="6708" spans="1:7" s="25" customFormat="1" ht="36.75" customHeight="1">
      <c r="A6708" s="59"/>
      <c r="B6708" s="54"/>
      <c r="C6708" s="54"/>
      <c r="D6708" s="60"/>
      <c r="E6708" s="61" t="s">
        <v>138</v>
      </c>
      <c r="F6708" s="62"/>
      <c r="G6708" s="62"/>
    </row>
    <row r="6709" spans="1:7" s="25" customFormat="1" ht="15.75" customHeight="1">
      <c r="A6709" s="59"/>
      <c r="B6709" s="54"/>
      <c r="C6709" s="54"/>
      <c r="D6709" s="60"/>
      <c r="E6709" s="54"/>
      <c r="F6709" s="54"/>
      <c r="G6709" s="63"/>
    </row>
    <row r="6710" spans="1:7" s="25" customFormat="1" ht="15" customHeight="1">
      <c r="A6710" s="59"/>
      <c r="B6710" s="54"/>
      <c r="C6710" s="54"/>
      <c r="D6710" s="60"/>
      <c r="E6710" s="61"/>
      <c r="F6710" s="376"/>
      <c r="G6710" s="376"/>
    </row>
    <row r="6711" spans="1:7" s="25" customFormat="1">
      <c r="A6711" s="59"/>
      <c r="B6711" s="54"/>
      <c r="C6711" s="54"/>
      <c r="D6711" s="60"/>
      <c r="E6711" s="64" t="s">
        <v>140</v>
      </c>
      <c r="F6711" s="54"/>
      <c r="G6711" s="63"/>
    </row>
    <row r="6712" spans="1:7" s="25" customFormat="1">
      <c r="A6712" s="55" t="s">
        <v>139</v>
      </c>
      <c r="B6712" s="54"/>
      <c r="C6712" s="54"/>
      <c r="D6712" s="60"/>
      <c r="E6712" s="64" t="s">
        <v>141</v>
      </c>
      <c r="F6712" s="54"/>
      <c r="G6712" s="63"/>
    </row>
    <row r="6713" spans="1:7" s="25" customFormat="1">
      <c r="A6713" s="59"/>
      <c r="B6713" s="54"/>
      <c r="C6713" s="76"/>
      <c r="D6713" s="60"/>
      <c r="E6713" s="64" t="s">
        <v>142</v>
      </c>
      <c r="F6713" s="54"/>
      <c r="G6713" s="63"/>
    </row>
    <row r="6714" spans="1:7" s="25" customFormat="1">
      <c r="A6714" s="59"/>
      <c r="B6714" s="54"/>
      <c r="C6714" s="76"/>
      <c r="D6714" s="60"/>
      <c r="E6714" s="64"/>
      <c r="F6714" s="54"/>
      <c r="G6714" s="63"/>
    </row>
    <row r="6715" spans="1:7" s="25" customFormat="1">
      <c r="A6715" s="59"/>
      <c r="B6715" s="54"/>
      <c r="C6715" s="76"/>
      <c r="D6715" s="60"/>
      <c r="E6715" s="64"/>
      <c r="F6715" s="54"/>
      <c r="G6715" s="63"/>
    </row>
    <row r="6716" spans="1:7" s="25" customFormat="1">
      <c r="A6716" s="59"/>
      <c r="B6716" s="54"/>
      <c r="C6716" s="76"/>
      <c r="D6716" s="60"/>
      <c r="E6716" s="64"/>
      <c r="F6716" s="54"/>
      <c r="G6716" s="63"/>
    </row>
    <row r="6717" spans="1:7" s="25" customFormat="1">
      <c r="A6717" s="59"/>
      <c r="B6717" s="54"/>
      <c r="C6717" s="76"/>
      <c r="D6717" s="60"/>
      <c r="E6717" s="64"/>
      <c r="F6717" s="54"/>
      <c r="G6717" s="63"/>
    </row>
    <row r="6718" spans="1:7" s="25" customFormat="1">
      <c r="A6718" s="59"/>
      <c r="B6718" s="54"/>
      <c r="C6718" s="76"/>
      <c r="D6718" s="60"/>
      <c r="E6718" s="64"/>
      <c r="F6718" s="54"/>
      <c r="G6718" s="63"/>
    </row>
    <row r="6719" spans="1:7" s="25" customFormat="1">
      <c r="A6719" s="59"/>
      <c r="B6719" s="54"/>
      <c r="C6719" s="76"/>
      <c r="D6719" s="60"/>
      <c r="E6719" s="64"/>
      <c r="F6719" s="54"/>
      <c r="G6719" s="63"/>
    </row>
    <row r="6720" spans="1:7" s="25" customFormat="1">
      <c r="A6720" s="59"/>
      <c r="B6720" s="54"/>
      <c r="C6720" s="76"/>
      <c r="D6720" s="60"/>
      <c r="E6720" s="64"/>
      <c r="F6720" s="54"/>
      <c r="G6720" s="63"/>
    </row>
    <row r="6721" spans="1:7" s="25" customFormat="1">
      <c r="A6721" s="59"/>
      <c r="B6721" s="54"/>
      <c r="C6721" s="76"/>
      <c r="D6721" s="60"/>
      <c r="E6721" s="64"/>
      <c r="F6721" s="54"/>
      <c r="G6721" s="63"/>
    </row>
    <row r="6722" spans="1:7" s="25" customFormat="1">
      <c r="A6722" s="59"/>
      <c r="B6722" s="54"/>
      <c r="C6722" s="76"/>
      <c r="D6722" s="60"/>
      <c r="E6722" s="64"/>
      <c r="F6722" s="54"/>
      <c r="G6722" s="63"/>
    </row>
    <row r="6723" spans="1:7" s="25" customFormat="1">
      <c r="A6723" s="59"/>
      <c r="B6723" s="54"/>
      <c r="C6723" s="76"/>
      <c r="D6723" s="60"/>
      <c r="E6723" s="64"/>
      <c r="F6723" s="54"/>
      <c r="G6723" s="63"/>
    </row>
    <row r="6724" spans="1:7" s="25" customFormat="1">
      <c r="A6724" s="59"/>
      <c r="B6724" s="54"/>
      <c r="C6724" s="76"/>
      <c r="D6724" s="60"/>
      <c r="E6724" s="64"/>
      <c r="F6724" s="54"/>
      <c r="G6724" s="63"/>
    </row>
    <row r="6725" spans="1:7" s="25" customFormat="1">
      <c r="A6725" s="59"/>
      <c r="B6725" s="54"/>
      <c r="C6725" s="76"/>
      <c r="D6725" s="60"/>
      <c r="E6725" s="64"/>
      <c r="F6725" s="54"/>
      <c r="G6725" s="63"/>
    </row>
    <row r="6726" spans="1:7" s="25" customFormat="1">
      <c r="A6726" s="59"/>
      <c r="B6726" s="54"/>
      <c r="C6726" s="76"/>
      <c r="D6726" s="60"/>
      <c r="E6726" s="64"/>
      <c r="F6726" s="54"/>
      <c r="G6726" s="63"/>
    </row>
    <row r="6727" spans="1:7" s="25" customFormat="1">
      <c r="A6727" s="59"/>
      <c r="B6727" s="54"/>
      <c r="C6727" s="76"/>
      <c r="D6727" s="60"/>
      <c r="E6727" s="64"/>
      <c r="F6727" s="54"/>
      <c r="G6727" s="63"/>
    </row>
    <row r="6728" spans="1:7" s="25" customFormat="1">
      <c r="A6728" s="59"/>
      <c r="B6728" s="54"/>
      <c r="C6728" s="76"/>
      <c r="D6728" s="60"/>
      <c r="E6728" s="64"/>
      <c r="F6728" s="54"/>
      <c r="G6728" s="63"/>
    </row>
    <row r="6729" spans="1:7" s="25" customFormat="1">
      <c r="A6729" s="59"/>
      <c r="B6729" s="54"/>
      <c r="C6729" s="76"/>
      <c r="D6729" s="60"/>
      <c r="E6729" s="64"/>
      <c r="F6729" s="54"/>
      <c r="G6729" s="63"/>
    </row>
    <row r="6730" spans="1:7" s="25" customFormat="1">
      <c r="A6730" s="59"/>
      <c r="B6730" s="54"/>
      <c r="C6730" s="76"/>
      <c r="D6730" s="60"/>
      <c r="E6730" s="64"/>
      <c r="F6730" s="54"/>
      <c r="G6730" s="63"/>
    </row>
    <row r="6731" spans="1:7" s="25" customFormat="1">
      <c r="A6731" s="59"/>
      <c r="B6731" s="54"/>
      <c r="C6731" s="76"/>
      <c r="D6731" s="60"/>
      <c r="E6731" s="64"/>
      <c r="F6731" s="54"/>
      <c r="G6731" s="63"/>
    </row>
    <row r="6732" spans="1:7" s="25" customFormat="1">
      <c r="A6732" s="59"/>
      <c r="B6732" s="54"/>
      <c r="C6732" s="76"/>
      <c r="D6732" s="60"/>
      <c r="E6732" s="64"/>
      <c r="F6732" s="54"/>
      <c r="G6732" s="63"/>
    </row>
    <row r="6733" spans="1:7" s="25" customFormat="1">
      <c r="A6733" s="59"/>
      <c r="B6733" s="54"/>
      <c r="C6733" s="76"/>
      <c r="D6733" s="60"/>
      <c r="E6733" s="64"/>
      <c r="F6733" s="54"/>
      <c r="G6733" s="63"/>
    </row>
    <row r="6734" spans="1:7" s="25" customFormat="1">
      <c r="A6734" s="59"/>
      <c r="B6734" s="54"/>
      <c r="C6734" s="76"/>
      <c r="D6734" s="60"/>
      <c r="E6734" s="64"/>
      <c r="F6734" s="54"/>
      <c r="G6734" s="63"/>
    </row>
    <row r="6735" spans="1:7" s="25" customFormat="1">
      <c r="A6735" s="59"/>
      <c r="B6735" s="54"/>
      <c r="C6735" s="76"/>
      <c r="D6735" s="60"/>
      <c r="E6735" s="64"/>
      <c r="F6735" s="54"/>
      <c r="G6735" s="63"/>
    </row>
    <row r="6736" spans="1:7" s="25" customFormat="1">
      <c r="A6736" s="59"/>
      <c r="B6736" s="54"/>
      <c r="C6736" s="76"/>
      <c r="D6736" s="60"/>
      <c r="E6736" s="64"/>
      <c r="F6736" s="54"/>
      <c r="G6736" s="63"/>
    </row>
    <row r="6737" spans="1:7" s="25" customFormat="1">
      <c r="A6737" s="59"/>
      <c r="B6737" s="54"/>
      <c r="C6737" s="76"/>
      <c r="D6737" s="60"/>
      <c r="E6737" s="64"/>
      <c r="F6737" s="54"/>
      <c r="G6737" s="63"/>
    </row>
    <row r="6738" spans="1:7" s="25" customFormat="1">
      <c r="A6738" s="59"/>
      <c r="B6738" s="54"/>
      <c r="C6738" s="76"/>
      <c r="D6738" s="60"/>
      <c r="E6738" s="64"/>
      <c r="F6738" s="54"/>
      <c r="G6738" s="63"/>
    </row>
    <row r="6739" spans="1:7" s="25" customFormat="1">
      <c r="A6739" s="59"/>
      <c r="B6739" s="54"/>
      <c r="C6739" s="76"/>
      <c r="D6739" s="60"/>
      <c r="E6739" s="64"/>
      <c r="F6739" s="54"/>
      <c r="G6739" s="63"/>
    </row>
    <row r="6740" spans="1:7" s="25" customFormat="1">
      <c r="A6740" s="59"/>
      <c r="B6740" s="54"/>
      <c r="C6740" s="76"/>
      <c r="D6740" s="60"/>
      <c r="E6740" s="64"/>
      <c r="F6740" s="54"/>
      <c r="G6740" s="63"/>
    </row>
    <row r="6741" spans="1:7" s="25" customFormat="1">
      <c r="A6741" s="59"/>
      <c r="B6741" s="54"/>
      <c r="C6741" s="76"/>
      <c r="D6741" s="60"/>
      <c r="E6741" s="64"/>
      <c r="F6741" s="54"/>
      <c r="G6741" s="63"/>
    </row>
    <row r="6742" spans="1:7" s="25" customFormat="1">
      <c r="A6742" s="59"/>
      <c r="B6742" s="54"/>
      <c r="C6742" s="76"/>
      <c r="D6742" s="60"/>
      <c r="E6742" s="64"/>
      <c r="F6742" s="54"/>
      <c r="G6742" s="63"/>
    </row>
    <row r="6743" spans="1:7" s="25" customFormat="1">
      <c r="A6743" s="59"/>
      <c r="B6743" s="54"/>
      <c r="C6743" s="76"/>
      <c r="D6743" s="60"/>
      <c r="E6743" s="64"/>
      <c r="F6743" s="54"/>
      <c r="G6743" s="63"/>
    </row>
    <row r="6744" spans="1:7" s="25" customFormat="1">
      <c r="A6744" s="59"/>
      <c r="B6744" s="54"/>
      <c r="C6744" s="76"/>
      <c r="D6744" s="60"/>
      <c r="E6744" s="64"/>
      <c r="F6744" s="54"/>
      <c r="G6744" s="63"/>
    </row>
    <row r="6745" spans="1:7" s="25" customFormat="1">
      <c r="A6745" s="59"/>
      <c r="B6745" s="54"/>
      <c r="C6745" s="76"/>
      <c r="D6745" s="60"/>
      <c r="E6745" s="64"/>
      <c r="F6745" s="54"/>
      <c r="G6745" s="63"/>
    </row>
    <row r="6746" spans="1:7" s="25" customFormat="1">
      <c r="A6746" s="59"/>
      <c r="B6746" s="54"/>
      <c r="C6746" s="76"/>
      <c r="D6746" s="60"/>
      <c r="E6746" s="64"/>
      <c r="F6746" s="54"/>
      <c r="G6746" s="63"/>
    </row>
    <row r="6747" spans="1:7" s="25" customFormat="1">
      <c r="A6747" s="59"/>
      <c r="B6747" s="54"/>
      <c r="C6747" s="76"/>
      <c r="D6747" s="60"/>
      <c r="E6747" s="64"/>
      <c r="F6747" s="54"/>
      <c r="G6747" s="63"/>
    </row>
    <row r="6748" spans="1:7" s="25" customFormat="1">
      <c r="A6748" s="59"/>
      <c r="B6748" s="54"/>
      <c r="C6748" s="76"/>
      <c r="D6748" s="60"/>
      <c r="E6748" s="64"/>
      <c r="F6748" s="54"/>
      <c r="G6748" s="63"/>
    </row>
    <row r="6749" spans="1:7" s="25" customFormat="1">
      <c r="A6749" s="59"/>
      <c r="B6749" s="54"/>
      <c r="C6749" s="76"/>
      <c r="D6749" s="60"/>
      <c r="E6749" s="64"/>
      <c r="F6749" s="54"/>
      <c r="G6749" s="63"/>
    </row>
    <row r="6750" spans="1:7" s="25" customFormat="1">
      <c r="A6750" s="59"/>
      <c r="B6750" s="54"/>
      <c r="C6750" s="76"/>
      <c r="D6750" s="60"/>
      <c r="E6750" s="64"/>
      <c r="F6750" s="54"/>
      <c r="G6750" s="63"/>
    </row>
    <row r="6751" spans="1:7" s="25" customFormat="1">
      <c r="A6751" s="59"/>
      <c r="B6751" s="54"/>
      <c r="C6751" s="76"/>
      <c r="D6751" s="60"/>
      <c r="E6751" s="64"/>
      <c r="F6751" s="54"/>
      <c r="G6751" s="63"/>
    </row>
    <row r="6752" spans="1:7" s="25" customFormat="1">
      <c r="A6752" s="59"/>
      <c r="B6752" s="54"/>
      <c r="C6752" s="76"/>
      <c r="D6752" s="60"/>
      <c r="E6752" s="64"/>
      <c r="F6752" s="54"/>
      <c r="G6752" s="63"/>
    </row>
    <row r="6753" spans="1:7" s="25" customFormat="1">
      <c r="A6753" s="59"/>
      <c r="B6753" s="54"/>
      <c r="C6753" s="76"/>
      <c r="D6753" s="60"/>
      <c r="E6753" s="64"/>
      <c r="F6753" s="54"/>
      <c r="G6753" s="63"/>
    </row>
    <row r="6754" spans="1:7" s="25" customFormat="1">
      <c r="A6754" s="59"/>
      <c r="B6754" s="54"/>
      <c r="C6754" s="76"/>
      <c r="D6754" s="60"/>
      <c r="E6754" s="64"/>
      <c r="F6754" s="54"/>
      <c r="G6754" s="63"/>
    </row>
    <row r="6755" spans="1:7" s="25" customFormat="1">
      <c r="A6755" s="59"/>
      <c r="B6755" s="54"/>
      <c r="C6755" s="76"/>
      <c r="D6755" s="60"/>
      <c r="E6755" s="64"/>
      <c r="F6755" s="54"/>
      <c r="G6755" s="63"/>
    </row>
    <row r="6756" spans="1:7" s="25" customFormat="1">
      <c r="A6756" s="59"/>
      <c r="B6756" s="54"/>
      <c r="C6756" s="76"/>
      <c r="D6756" s="60"/>
      <c r="E6756" s="64"/>
      <c r="F6756" s="54"/>
      <c r="G6756" s="63"/>
    </row>
    <row r="6757" spans="1:7" s="25" customFormat="1">
      <c r="A6757" s="59"/>
      <c r="B6757" s="54"/>
      <c r="C6757" s="76"/>
      <c r="D6757" s="60"/>
      <c r="E6757" s="64"/>
      <c r="F6757" s="54"/>
      <c r="G6757" s="63"/>
    </row>
    <row r="6758" spans="1:7" s="25" customFormat="1">
      <c r="A6758" s="59"/>
      <c r="B6758" s="54"/>
      <c r="C6758" s="76"/>
      <c r="D6758" s="60"/>
      <c r="E6758" s="64"/>
      <c r="F6758" s="54"/>
      <c r="G6758" s="63"/>
    </row>
    <row r="6759" spans="1:7" s="25" customFormat="1">
      <c r="A6759" s="59"/>
      <c r="B6759" s="54"/>
      <c r="C6759" s="76"/>
      <c r="D6759" s="60"/>
      <c r="E6759" s="64"/>
      <c r="F6759" s="54"/>
      <c r="G6759" s="63"/>
    </row>
    <row r="6760" spans="1:7" s="25" customFormat="1">
      <c r="A6760" s="59"/>
      <c r="B6760" s="54"/>
      <c r="C6760" s="76"/>
      <c r="D6760" s="60"/>
      <c r="E6760" s="64"/>
      <c r="F6760" s="54"/>
      <c r="G6760" s="63"/>
    </row>
    <row r="6761" spans="1:7" s="25" customFormat="1">
      <c r="A6761" s="59"/>
      <c r="B6761" s="54"/>
      <c r="C6761" s="76"/>
      <c r="D6761" s="60"/>
      <c r="E6761" s="64"/>
      <c r="F6761" s="54"/>
      <c r="G6761" s="63"/>
    </row>
    <row r="6762" spans="1:7" s="25" customFormat="1">
      <c r="A6762" s="59"/>
      <c r="B6762" s="54"/>
      <c r="C6762" s="76"/>
      <c r="D6762" s="60"/>
      <c r="E6762" s="64"/>
      <c r="F6762" s="54"/>
      <c r="G6762" s="63"/>
    </row>
    <row r="6763" spans="1:7" s="25" customFormat="1">
      <c r="A6763" s="59"/>
      <c r="B6763" s="54"/>
      <c r="C6763" s="76"/>
      <c r="D6763" s="60"/>
      <c r="E6763" s="64"/>
      <c r="F6763" s="54"/>
      <c r="G6763" s="63"/>
    </row>
    <row r="6764" spans="1:7" s="25" customFormat="1">
      <c r="A6764" s="59"/>
      <c r="B6764" s="54"/>
      <c r="C6764" s="54"/>
      <c r="D6764" s="60"/>
      <c r="E6764" s="64"/>
      <c r="F6764" s="54"/>
      <c r="G6764" s="63"/>
    </row>
    <row r="6765" spans="1:7" s="25" customFormat="1">
      <c r="A6765" s="59"/>
      <c r="B6765" s="54"/>
      <c r="C6765" s="54"/>
      <c r="D6765" s="60"/>
      <c r="E6765" s="64"/>
      <c r="F6765" s="54"/>
      <c r="G6765" s="63"/>
    </row>
    <row r="6766" spans="1:7" s="25" customFormat="1">
      <c r="A6766" s="59"/>
      <c r="B6766" s="54"/>
      <c r="C6766" s="54"/>
      <c r="D6766" s="60"/>
      <c r="E6766" s="64"/>
      <c r="F6766" s="54"/>
      <c r="G6766" s="63"/>
    </row>
    <row r="6767" spans="1:7" s="25" customFormat="1">
      <c r="A6767" s="59"/>
      <c r="B6767" s="54"/>
      <c r="C6767" s="54"/>
      <c r="D6767" s="60"/>
      <c r="E6767" s="64"/>
      <c r="F6767" s="54"/>
      <c r="G6767" s="63"/>
    </row>
    <row r="6768" spans="1:7" s="25" customFormat="1">
      <c r="A6768" s="59"/>
      <c r="B6768" s="54"/>
      <c r="C6768" s="54"/>
      <c r="D6768" s="60"/>
      <c r="E6768" s="64"/>
      <c r="F6768" s="54"/>
      <c r="G6768" s="63"/>
    </row>
    <row r="6769" spans="1:7" s="25" customFormat="1">
      <c r="A6769" s="59"/>
      <c r="B6769" s="54"/>
      <c r="C6769" s="54"/>
      <c r="D6769" s="60"/>
      <c r="E6769" s="64"/>
      <c r="F6769" s="54"/>
      <c r="G6769" s="63"/>
    </row>
    <row r="6770" spans="1:7" s="25" customFormat="1">
      <c r="A6770" s="59"/>
      <c r="B6770" s="54"/>
      <c r="C6770" s="54"/>
      <c r="D6770" s="60"/>
      <c r="E6770" s="64"/>
      <c r="F6770" s="54"/>
      <c r="G6770" s="63"/>
    </row>
    <row r="6771" spans="1:7" s="25" customFormat="1">
      <c r="A6771" s="59"/>
      <c r="B6771" s="54"/>
      <c r="C6771" s="54"/>
      <c r="D6771" s="60"/>
      <c r="E6771" s="64"/>
      <c r="F6771" s="54"/>
      <c r="G6771" s="63"/>
    </row>
    <row r="6772" spans="1:7" s="25" customFormat="1">
      <c r="A6772" s="59"/>
      <c r="B6772" s="54"/>
      <c r="C6772" s="54"/>
      <c r="D6772" s="60"/>
      <c r="E6772" s="64"/>
      <c r="F6772" s="54"/>
      <c r="G6772" s="63"/>
    </row>
    <row r="6773" spans="1:7" s="25" customFormat="1">
      <c r="A6773" s="59"/>
      <c r="B6773" s="54"/>
      <c r="C6773" s="54"/>
      <c r="D6773" s="60"/>
      <c r="E6773" s="64"/>
      <c r="F6773" s="54"/>
      <c r="G6773" s="63"/>
    </row>
    <row r="6774" spans="1:7" s="25" customFormat="1">
      <c r="A6774" s="59"/>
      <c r="B6774" s="54"/>
      <c r="C6774" s="54"/>
      <c r="D6774" s="60"/>
      <c r="E6774" s="64"/>
      <c r="F6774" s="54"/>
      <c r="G6774" s="63"/>
    </row>
    <row r="6775" spans="1:7" s="25" customFormat="1">
      <c r="A6775" s="59"/>
      <c r="B6775" s="54"/>
      <c r="C6775" s="54"/>
      <c r="D6775" s="60"/>
      <c r="E6775" s="64"/>
      <c r="F6775" s="54"/>
      <c r="G6775" s="63"/>
    </row>
    <row r="6776" spans="1:7" s="25" customFormat="1">
      <c r="A6776" s="59"/>
      <c r="B6776" s="54"/>
      <c r="C6776" s="54"/>
      <c r="D6776" s="60"/>
      <c r="E6776" s="64"/>
      <c r="F6776" s="54"/>
      <c r="G6776" s="63"/>
    </row>
    <row r="6777" spans="1:7" s="25" customFormat="1">
      <c r="A6777" s="59"/>
      <c r="B6777" s="54"/>
      <c r="C6777" s="54"/>
      <c r="D6777" s="60"/>
      <c r="E6777" s="64"/>
      <c r="F6777" s="54"/>
      <c r="G6777" s="63"/>
    </row>
    <row r="6778" spans="1:7" s="25" customFormat="1">
      <c r="A6778" s="59"/>
      <c r="B6778" s="54"/>
      <c r="C6778" s="54"/>
      <c r="D6778" s="60"/>
      <c r="E6778" s="64"/>
      <c r="F6778" s="54"/>
      <c r="G6778" s="63"/>
    </row>
    <row r="6779" spans="1:7" s="25" customFormat="1">
      <c r="A6779" s="59"/>
      <c r="B6779" s="54"/>
      <c r="C6779" s="54"/>
      <c r="D6779" s="60"/>
      <c r="E6779" s="64"/>
      <c r="F6779" s="54"/>
      <c r="G6779" s="63"/>
    </row>
    <row r="6780" spans="1:7" s="25" customFormat="1">
      <c r="A6780" s="59"/>
      <c r="B6780" s="54"/>
      <c r="C6780" s="54"/>
      <c r="D6780" s="60"/>
      <c r="E6780" s="64"/>
      <c r="F6780" s="54"/>
      <c r="G6780" s="63"/>
    </row>
    <row r="6781" spans="1:7" s="25" customFormat="1">
      <c r="A6781" s="59"/>
      <c r="B6781" s="54"/>
      <c r="C6781" s="54"/>
      <c r="D6781" s="60"/>
      <c r="E6781" s="64"/>
      <c r="F6781" s="54"/>
      <c r="G6781" s="63"/>
    </row>
    <row r="6782" spans="1:7" s="25" customFormat="1">
      <c r="A6782" s="59"/>
      <c r="B6782" s="54"/>
      <c r="C6782" s="54"/>
      <c r="D6782" s="60"/>
      <c r="E6782" s="64"/>
      <c r="F6782" s="54"/>
      <c r="G6782" s="63"/>
    </row>
    <row r="6783" spans="1:7" s="25" customFormat="1">
      <c r="A6783" s="59"/>
      <c r="B6783" s="54"/>
      <c r="C6783" s="54"/>
      <c r="D6783" s="60"/>
      <c r="E6783" s="64"/>
      <c r="F6783" s="54"/>
      <c r="G6783" s="63"/>
    </row>
    <row r="6784" spans="1:7" s="25" customFormat="1">
      <c r="A6784" s="59"/>
      <c r="B6784" s="54"/>
      <c r="C6784" s="54"/>
      <c r="D6784" s="60"/>
      <c r="E6784" s="64"/>
      <c r="F6784" s="54"/>
      <c r="G6784" s="63"/>
    </row>
    <row r="6785" spans="1:7" s="25" customFormat="1">
      <c r="A6785" s="59"/>
      <c r="B6785" s="54"/>
      <c r="C6785" s="54"/>
      <c r="D6785" s="60"/>
      <c r="E6785" s="64"/>
      <c r="F6785" s="54"/>
      <c r="G6785" s="63"/>
    </row>
    <row r="6786" spans="1:7" s="25" customFormat="1">
      <c r="A6786" s="59"/>
      <c r="B6786" s="54"/>
      <c r="C6786" s="54"/>
      <c r="D6786" s="60"/>
      <c r="E6786" s="64"/>
      <c r="F6786" s="54"/>
      <c r="G6786" s="63"/>
    </row>
    <row r="6787" spans="1:7" s="25" customFormat="1">
      <c r="A6787" s="59"/>
      <c r="B6787" s="54"/>
      <c r="C6787" s="54"/>
      <c r="D6787" s="60"/>
      <c r="E6787" s="64"/>
      <c r="F6787" s="54"/>
      <c r="G6787" s="63"/>
    </row>
    <row r="6788" spans="1:7" s="25" customFormat="1">
      <c r="A6788" s="59"/>
      <c r="B6788" s="54"/>
      <c r="C6788" s="54"/>
      <c r="D6788" s="60"/>
      <c r="E6788" s="64"/>
      <c r="F6788" s="54"/>
      <c r="G6788" s="63"/>
    </row>
    <row r="6789" spans="1:7" s="25" customFormat="1">
      <c r="A6789" s="59"/>
      <c r="B6789" s="54"/>
      <c r="C6789" s="54"/>
      <c r="D6789" s="60"/>
      <c r="E6789" s="64"/>
      <c r="F6789" s="54"/>
      <c r="G6789" s="63"/>
    </row>
    <row r="6790" spans="1:7" s="25" customFormat="1">
      <c r="A6790" s="59"/>
      <c r="B6790" s="54"/>
      <c r="C6790" s="54"/>
      <c r="D6790" s="60"/>
      <c r="E6790" s="64"/>
      <c r="F6790" s="54"/>
      <c r="G6790" s="63"/>
    </row>
    <row r="6791" spans="1:7" s="25" customFormat="1">
      <c r="A6791" s="59"/>
      <c r="B6791" s="54"/>
      <c r="C6791" s="54"/>
      <c r="D6791" s="60"/>
      <c r="E6791" s="64"/>
      <c r="F6791" s="54"/>
      <c r="G6791" s="63"/>
    </row>
    <row r="6792" spans="1:7" s="25" customFormat="1">
      <c r="A6792" s="59"/>
      <c r="B6792" s="54"/>
      <c r="C6792" s="54"/>
      <c r="D6792" s="60"/>
      <c r="E6792" s="64"/>
      <c r="F6792" s="54"/>
      <c r="G6792" s="63"/>
    </row>
    <row r="6793" spans="1:7" s="25" customFormat="1">
      <c r="A6793" s="59"/>
      <c r="B6793" s="54"/>
      <c r="C6793" s="54"/>
      <c r="D6793" s="60"/>
      <c r="E6793" s="64"/>
      <c r="F6793" s="54"/>
      <c r="G6793" s="63"/>
    </row>
    <row r="6794" spans="1:7" s="25" customFormat="1">
      <c r="A6794" s="59"/>
      <c r="B6794" s="54"/>
      <c r="C6794" s="54"/>
      <c r="D6794" s="60"/>
      <c r="E6794" s="64"/>
      <c r="F6794" s="54"/>
      <c r="G6794" s="63"/>
    </row>
    <row r="6795" spans="1:7" s="25" customFormat="1">
      <c r="A6795" s="59"/>
      <c r="B6795" s="54"/>
      <c r="C6795" s="54"/>
      <c r="D6795" s="60"/>
      <c r="E6795" s="64"/>
      <c r="F6795" s="54"/>
      <c r="G6795" s="63"/>
    </row>
    <row r="6796" spans="1:7" s="25" customFormat="1">
      <c r="A6796" s="59"/>
      <c r="B6796" s="54"/>
      <c r="C6796" s="54"/>
      <c r="D6796" s="60"/>
      <c r="E6796" s="64"/>
      <c r="F6796" s="54"/>
      <c r="G6796" s="63"/>
    </row>
    <row r="6797" spans="1:7" s="25" customFormat="1">
      <c r="A6797" s="59"/>
      <c r="B6797" s="54"/>
      <c r="C6797" s="54"/>
      <c r="D6797" s="60"/>
      <c r="E6797" s="64"/>
      <c r="F6797" s="54"/>
      <c r="G6797" s="63"/>
    </row>
    <row r="6798" spans="1:7" s="25" customFormat="1">
      <c r="A6798" s="59"/>
      <c r="B6798" s="54"/>
      <c r="C6798" s="54"/>
      <c r="D6798" s="60"/>
      <c r="E6798" s="64"/>
      <c r="F6798" s="54"/>
      <c r="G6798" s="63"/>
    </row>
    <row r="6799" spans="1:7" s="25" customFormat="1">
      <c r="A6799" s="59"/>
      <c r="B6799" s="54"/>
      <c r="C6799" s="54"/>
      <c r="D6799" s="60"/>
      <c r="E6799" s="64"/>
      <c r="F6799" s="54"/>
      <c r="G6799" s="63"/>
    </row>
    <row r="6800" spans="1:7" s="25" customFormat="1">
      <c r="A6800" s="59"/>
      <c r="B6800" s="54"/>
      <c r="C6800" s="54"/>
      <c r="D6800" s="60"/>
      <c r="E6800" s="64"/>
      <c r="F6800" s="54"/>
      <c r="G6800" s="63"/>
    </row>
    <row r="6801" spans="1:7" s="25" customFormat="1">
      <c r="A6801" s="59"/>
      <c r="B6801" s="54"/>
      <c r="C6801" s="54"/>
      <c r="D6801" s="60"/>
      <c r="E6801" s="64"/>
      <c r="F6801" s="54"/>
      <c r="G6801" s="63"/>
    </row>
    <row r="6802" spans="1:7" s="25" customFormat="1">
      <c r="A6802" s="59"/>
      <c r="B6802" s="54"/>
      <c r="C6802" s="54"/>
      <c r="D6802" s="60"/>
      <c r="E6802" s="64"/>
      <c r="F6802" s="54"/>
      <c r="G6802" s="63"/>
    </row>
    <row r="6803" spans="1:7" s="25" customFormat="1">
      <c r="A6803" s="59"/>
      <c r="B6803" s="54"/>
      <c r="C6803" s="54"/>
      <c r="D6803" s="60"/>
      <c r="E6803" s="64"/>
      <c r="F6803" s="54"/>
      <c r="G6803" s="63"/>
    </row>
    <row r="6804" spans="1:7" s="25" customFormat="1">
      <c r="A6804" s="59"/>
      <c r="B6804" s="54"/>
      <c r="C6804" s="54"/>
      <c r="D6804" s="60"/>
      <c r="E6804" s="64"/>
      <c r="F6804" s="54"/>
      <c r="G6804" s="63"/>
    </row>
    <row r="6805" spans="1:7" s="25" customFormat="1">
      <c r="A6805" s="59"/>
      <c r="B6805" s="54"/>
      <c r="C6805" s="54"/>
      <c r="D6805" s="60"/>
      <c r="E6805" s="64"/>
      <c r="F6805" s="54"/>
      <c r="G6805" s="63"/>
    </row>
    <row r="6806" spans="1:7" s="25" customFormat="1">
      <c r="A6806" s="59"/>
      <c r="B6806" s="54"/>
      <c r="C6806" s="54"/>
      <c r="D6806" s="60"/>
      <c r="E6806" s="64"/>
      <c r="F6806" s="54"/>
      <c r="G6806" s="63"/>
    </row>
    <row r="6807" spans="1:7" s="25" customFormat="1">
      <c r="A6807" s="59"/>
      <c r="B6807" s="54"/>
      <c r="C6807" s="54"/>
      <c r="D6807" s="60"/>
      <c r="E6807" s="64"/>
      <c r="F6807" s="54"/>
      <c r="G6807" s="63"/>
    </row>
    <row r="6808" spans="1:7" s="25" customFormat="1">
      <c r="A6808" s="59"/>
      <c r="B6808" s="54"/>
      <c r="C6808" s="54"/>
      <c r="D6808" s="60"/>
      <c r="E6808" s="64"/>
      <c r="F6808" s="54"/>
      <c r="G6808" s="63"/>
    </row>
    <row r="6809" spans="1:7" s="25" customFormat="1">
      <c r="A6809" s="59"/>
      <c r="B6809" s="54"/>
      <c r="C6809" s="54"/>
      <c r="D6809" s="60"/>
      <c r="E6809" s="64"/>
      <c r="F6809" s="54"/>
      <c r="G6809" s="63"/>
    </row>
    <row r="6810" spans="1:7" s="25" customFormat="1">
      <c r="A6810" s="59"/>
      <c r="B6810" s="54"/>
      <c r="C6810" s="54"/>
      <c r="D6810" s="60"/>
      <c r="E6810" s="64"/>
      <c r="F6810" s="54"/>
      <c r="G6810" s="63"/>
    </row>
    <row r="6811" spans="1:7" s="25" customFormat="1">
      <c r="A6811" s="59"/>
      <c r="B6811" s="54"/>
      <c r="C6811" s="54"/>
      <c r="D6811" s="60"/>
      <c r="E6811" s="64"/>
      <c r="F6811" s="54"/>
      <c r="G6811" s="63"/>
    </row>
    <row r="6812" spans="1:7" s="25" customFormat="1">
      <c r="A6812" s="59"/>
      <c r="B6812" s="54"/>
      <c r="C6812" s="54"/>
      <c r="D6812" s="60"/>
      <c r="E6812" s="64"/>
      <c r="F6812" s="54"/>
      <c r="G6812" s="63"/>
    </row>
    <row r="6813" spans="1:7" s="25" customFormat="1">
      <c r="A6813" s="59"/>
      <c r="B6813" s="54"/>
      <c r="C6813" s="54"/>
      <c r="D6813" s="60"/>
      <c r="E6813" s="64"/>
      <c r="F6813" s="54"/>
      <c r="G6813" s="63"/>
    </row>
    <row r="6814" spans="1:7" s="25" customFormat="1">
      <c r="A6814" s="59"/>
      <c r="B6814" s="54"/>
      <c r="C6814" s="54"/>
      <c r="D6814" s="60"/>
      <c r="E6814" s="64"/>
      <c r="F6814" s="54"/>
      <c r="G6814" s="63"/>
    </row>
    <row r="6815" spans="1:7" s="25" customFormat="1">
      <c r="A6815" s="59"/>
      <c r="B6815" s="54"/>
      <c r="C6815" s="54"/>
      <c r="D6815" s="60"/>
      <c r="E6815" s="64"/>
      <c r="F6815" s="54"/>
      <c r="G6815" s="63"/>
    </row>
    <row r="6816" spans="1:7" s="25" customFormat="1">
      <c r="A6816" s="59"/>
      <c r="B6816" s="54"/>
      <c r="C6816" s="54"/>
      <c r="D6816" s="60"/>
      <c r="E6816" s="64"/>
      <c r="F6816" s="54"/>
      <c r="G6816" s="63"/>
    </row>
    <row r="6817" spans="1:7" s="25" customFormat="1">
      <c r="A6817" s="59"/>
      <c r="B6817" s="54"/>
      <c r="C6817" s="54"/>
      <c r="D6817" s="60"/>
      <c r="E6817" s="64"/>
      <c r="F6817" s="54"/>
      <c r="G6817" s="63"/>
    </row>
    <row r="6818" spans="1:7" s="25" customFormat="1">
      <c r="A6818" s="59"/>
      <c r="B6818" s="54"/>
      <c r="C6818" s="54"/>
      <c r="D6818" s="60"/>
      <c r="E6818" s="64"/>
      <c r="F6818" s="54"/>
      <c r="G6818" s="63"/>
    </row>
    <row r="6819" spans="1:7" s="25" customFormat="1">
      <c r="A6819" s="59"/>
      <c r="B6819" s="54"/>
      <c r="C6819" s="54"/>
      <c r="D6819" s="60"/>
      <c r="E6819" s="64"/>
      <c r="F6819" s="54"/>
      <c r="G6819" s="63"/>
    </row>
    <row r="6820" spans="1:7" s="25" customFormat="1">
      <c r="A6820" s="59"/>
      <c r="B6820" s="54"/>
      <c r="C6820" s="54"/>
      <c r="D6820" s="60"/>
      <c r="E6820" s="64"/>
      <c r="F6820" s="54"/>
      <c r="G6820" s="63"/>
    </row>
    <row r="6821" spans="1:7" s="25" customFormat="1">
      <c r="A6821" s="59"/>
      <c r="B6821" s="54"/>
      <c r="C6821" s="54"/>
      <c r="D6821" s="60"/>
      <c r="E6821" s="64"/>
      <c r="F6821" s="54"/>
      <c r="G6821" s="63"/>
    </row>
    <row r="6822" spans="1:7" s="25" customFormat="1">
      <c r="A6822" s="59"/>
      <c r="B6822" s="54"/>
      <c r="C6822" s="54"/>
      <c r="D6822" s="60"/>
      <c r="E6822" s="64"/>
      <c r="F6822" s="54"/>
      <c r="G6822" s="63"/>
    </row>
    <row r="6823" spans="1:7" s="25" customFormat="1">
      <c r="A6823" s="59"/>
      <c r="B6823" s="54"/>
      <c r="C6823" s="54"/>
      <c r="D6823" s="60"/>
      <c r="E6823" s="64"/>
      <c r="F6823" s="54"/>
      <c r="G6823" s="63"/>
    </row>
    <row r="6824" spans="1:7" s="25" customFormat="1">
      <c r="A6824" s="59"/>
      <c r="B6824" s="54"/>
      <c r="C6824" s="54"/>
      <c r="D6824" s="60"/>
      <c r="E6824" s="64"/>
      <c r="F6824" s="54"/>
      <c r="G6824" s="63"/>
    </row>
    <row r="6825" spans="1:7" s="25" customFormat="1">
      <c r="A6825" s="59"/>
      <c r="B6825" s="54"/>
      <c r="C6825" s="54"/>
      <c r="D6825" s="60"/>
      <c r="E6825" s="64"/>
      <c r="F6825" s="54"/>
      <c r="G6825" s="63"/>
    </row>
    <row r="6826" spans="1:7" s="25" customFormat="1">
      <c r="A6826" s="59"/>
      <c r="B6826" s="54"/>
      <c r="C6826" s="54"/>
      <c r="D6826" s="60"/>
      <c r="E6826" s="64"/>
      <c r="F6826" s="54"/>
      <c r="G6826" s="63"/>
    </row>
    <row r="6827" spans="1:7" s="25" customFormat="1">
      <c r="A6827" s="59"/>
      <c r="B6827" s="54"/>
      <c r="C6827" s="54"/>
      <c r="D6827" s="60"/>
      <c r="E6827" s="64"/>
      <c r="F6827" s="54"/>
      <c r="G6827" s="63"/>
    </row>
    <row r="6828" spans="1:7" s="25" customFormat="1">
      <c r="A6828" s="59"/>
      <c r="B6828" s="54"/>
      <c r="C6828" s="54"/>
      <c r="D6828" s="60"/>
      <c r="E6828" s="64"/>
      <c r="F6828" s="54"/>
      <c r="G6828" s="63"/>
    </row>
    <row r="6829" spans="1:7" s="25" customFormat="1">
      <c r="A6829" s="59"/>
      <c r="B6829" s="54"/>
      <c r="C6829" s="54"/>
      <c r="D6829" s="60"/>
      <c r="E6829" s="64"/>
      <c r="F6829" s="54"/>
      <c r="G6829" s="63"/>
    </row>
    <row r="6830" spans="1:7" s="25" customFormat="1">
      <c r="A6830" s="59"/>
      <c r="B6830" s="54"/>
      <c r="C6830" s="54"/>
      <c r="D6830" s="60"/>
      <c r="E6830" s="64"/>
      <c r="F6830" s="54"/>
      <c r="G6830" s="63"/>
    </row>
    <row r="6831" spans="1:7" s="25" customFormat="1">
      <c r="A6831" s="59"/>
      <c r="B6831" s="54"/>
      <c r="C6831" s="54"/>
      <c r="D6831" s="60"/>
      <c r="E6831" s="64"/>
      <c r="F6831" s="54"/>
      <c r="G6831" s="63"/>
    </row>
    <row r="6832" spans="1:7" s="25" customFormat="1">
      <c r="A6832" s="59"/>
      <c r="B6832" s="54"/>
      <c r="C6832" s="54"/>
      <c r="D6832" s="60"/>
      <c r="E6832" s="64"/>
      <c r="F6832" s="54"/>
      <c r="G6832" s="63"/>
    </row>
    <row r="6833" spans="1:7" s="25" customFormat="1">
      <c r="A6833" s="59"/>
      <c r="B6833" s="54"/>
      <c r="C6833" s="54"/>
      <c r="D6833" s="60"/>
      <c r="E6833" s="64"/>
      <c r="F6833" s="54"/>
      <c r="G6833" s="63"/>
    </row>
    <row r="6834" spans="1:7" s="25" customFormat="1">
      <c r="A6834" s="59"/>
      <c r="B6834" s="54"/>
      <c r="C6834" s="54"/>
      <c r="D6834" s="60"/>
      <c r="E6834" s="64"/>
      <c r="F6834" s="54"/>
      <c r="G6834" s="63"/>
    </row>
    <row r="6835" spans="1:7" s="25" customFormat="1">
      <c r="A6835" s="59"/>
      <c r="B6835" s="54"/>
      <c r="C6835" s="54"/>
      <c r="D6835" s="60"/>
      <c r="E6835" s="64"/>
      <c r="F6835" s="54"/>
      <c r="G6835" s="63"/>
    </row>
    <row r="6836" spans="1:7" s="25" customFormat="1">
      <c r="A6836" s="59"/>
      <c r="B6836" s="54"/>
      <c r="C6836" s="54"/>
      <c r="D6836" s="60"/>
      <c r="E6836" s="64"/>
      <c r="F6836" s="54"/>
      <c r="G6836" s="63"/>
    </row>
    <row r="6837" spans="1:7" s="25" customFormat="1">
      <c r="A6837" s="59"/>
      <c r="B6837" s="54"/>
      <c r="C6837" s="54"/>
      <c r="D6837" s="60"/>
      <c r="E6837" s="64"/>
      <c r="F6837" s="54"/>
      <c r="G6837" s="63"/>
    </row>
    <row r="6838" spans="1:7" s="25" customFormat="1">
      <c r="A6838" s="59"/>
      <c r="B6838" s="54"/>
      <c r="C6838" s="54"/>
      <c r="D6838" s="60"/>
      <c r="E6838" s="64"/>
      <c r="F6838" s="54"/>
      <c r="G6838" s="63"/>
    </row>
    <row r="6839" spans="1:7" s="25" customFormat="1">
      <c r="A6839" s="59"/>
      <c r="B6839" s="54"/>
      <c r="C6839" s="54"/>
      <c r="D6839" s="60"/>
      <c r="E6839" s="64"/>
      <c r="F6839" s="54"/>
      <c r="G6839" s="63"/>
    </row>
    <row r="6840" spans="1:7" s="25" customFormat="1">
      <c r="A6840" s="59"/>
      <c r="B6840" s="54"/>
      <c r="C6840" s="54"/>
      <c r="D6840" s="60"/>
      <c r="E6840" s="64"/>
      <c r="F6840" s="54"/>
      <c r="G6840" s="63"/>
    </row>
    <row r="6841" spans="1:7" s="25" customFormat="1">
      <c r="A6841" s="59"/>
      <c r="B6841" s="54"/>
      <c r="C6841" s="54"/>
      <c r="D6841" s="60"/>
      <c r="E6841" s="64"/>
      <c r="F6841" s="54"/>
      <c r="G6841" s="63"/>
    </row>
    <row r="6842" spans="1:7" s="25" customFormat="1">
      <c r="A6842" s="59"/>
      <c r="B6842" s="54"/>
      <c r="C6842" s="54"/>
      <c r="D6842" s="60"/>
      <c r="E6842" s="64"/>
      <c r="F6842" s="54"/>
      <c r="G6842" s="63"/>
    </row>
    <row r="6843" spans="1:7" s="25" customFormat="1">
      <c r="A6843" s="59"/>
      <c r="B6843" s="54"/>
      <c r="C6843" s="54"/>
      <c r="D6843" s="60"/>
      <c r="E6843" s="64"/>
      <c r="F6843" s="54"/>
      <c r="G6843" s="63"/>
    </row>
    <row r="6844" spans="1:7" s="25" customFormat="1">
      <c r="A6844" s="59"/>
      <c r="B6844" s="54"/>
      <c r="C6844" s="54"/>
      <c r="D6844" s="60"/>
      <c r="E6844" s="64"/>
      <c r="F6844" s="54"/>
      <c r="G6844" s="63"/>
    </row>
    <row r="6845" spans="1:7" s="25" customFormat="1">
      <c r="A6845" s="59"/>
      <c r="B6845" s="54"/>
      <c r="C6845" s="54"/>
      <c r="D6845" s="60"/>
      <c r="E6845" s="64"/>
      <c r="F6845" s="54"/>
      <c r="G6845" s="63"/>
    </row>
    <row r="6846" spans="1:7" s="25" customFormat="1">
      <c r="A6846" s="59"/>
      <c r="B6846" s="54"/>
      <c r="C6846" s="54"/>
      <c r="D6846" s="60"/>
      <c r="E6846" s="64"/>
      <c r="F6846" s="54"/>
      <c r="G6846" s="63"/>
    </row>
    <row r="6847" spans="1:7" s="25" customFormat="1">
      <c r="A6847" s="59"/>
      <c r="B6847" s="54"/>
      <c r="C6847" s="54"/>
      <c r="D6847" s="60"/>
      <c r="E6847" s="64"/>
      <c r="F6847" s="54"/>
      <c r="G6847" s="63"/>
    </row>
    <row r="6848" spans="1:7" s="25" customFormat="1">
      <c r="A6848" s="59"/>
      <c r="B6848" s="54"/>
      <c r="C6848" s="54"/>
      <c r="D6848" s="60"/>
      <c r="E6848" s="64"/>
      <c r="F6848" s="54"/>
      <c r="G6848" s="63"/>
    </row>
    <row r="6849" spans="1:7" s="25" customFormat="1">
      <c r="A6849" s="59"/>
      <c r="B6849" s="54"/>
      <c r="C6849" s="54"/>
      <c r="D6849" s="60"/>
      <c r="E6849" s="64"/>
      <c r="F6849" s="54"/>
      <c r="G6849" s="63"/>
    </row>
    <row r="6850" spans="1:7" s="25" customFormat="1">
      <c r="A6850" s="59"/>
      <c r="B6850" s="54"/>
      <c r="C6850" s="54"/>
      <c r="D6850" s="60"/>
      <c r="E6850" s="64"/>
      <c r="F6850" s="54"/>
      <c r="G6850" s="63"/>
    </row>
    <row r="6851" spans="1:7" s="25" customFormat="1">
      <c r="A6851" s="59"/>
      <c r="B6851" s="54"/>
      <c r="C6851" s="54"/>
      <c r="D6851" s="60"/>
      <c r="E6851" s="64"/>
      <c r="F6851" s="54"/>
      <c r="G6851" s="63"/>
    </row>
    <row r="6852" spans="1:7" s="25" customFormat="1">
      <c r="A6852" s="59"/>
      <c r="B6852" s="54"/>
      <c r="C6852" s="54"/>
      <c r="D6852" s="60"/>
      <c r="E6852" s="64"/>
      <c r="F6852" s="54"/>
      <c r="G6852" s="63"/>
    </row>
    <row r="6853" spans="1:7" s="25" customFormat="1">
      <c r="A6853" s="59"/>
      <c r="B6853" s="54"/>
      <c r="C6853" s="54"/>
      <c r="D6853" s="60"/>
      <c r="E6853" s="64"/>
      <c r="F6853" s="54"/>
      <c r="G6853" s="63"/>
    </row>
    <row r="6854" spans="1:7" s="25" customFormat="1">
      <c r="A6854" s="59"/>
      <c r="B6854" s="54"/>
      <c r="C6854" s="54"/>
      <c r="D6854" s="60"/>
      <c r="E6854" s="64"/>
      <c r="F6854" s="54"/>
      <c r="G6854" s="63"/>
    </row>
    <row r="6855" spans="1:7" s="25" customFormat="1">
      <c r="A6855" s="59"/>
      <c r="B6855" s="54"/>
      <c r="C6855" s="54"/>
      <c r="D6855" s="60"/>
      <c r="E6855" s="64"/>
      <c r="F6855" s="54"/>
      <c r="G6855" s="63"/>
    </row>
    <row r="6856" spans="1:7" s="25" customFormat="1">
      <c r="A6856" s="59"/>
      <c r="B6856" s="54"/>
      <c r="C6856" s="54"/>
      <c r="D6856" s="60"/>
      <c r="E6856" s="64"/>
      <c r="F6856" s="54"/>
      <c r="G6856" s="63"/>
    </row>
    <row r="6857" spans="1:7">
      <c r="A6857" s="741" t="s">
        <v>0</v>
      </c>
      <c r="B6857" s="741"/>
      <c r="C6857" s="741"/>
      <c r="D6857" s="741"/>
      <c r="E6857" s="741"/>
      <c r="F6857" s="741"/>
      <c r="G6857" s="741"/>
    </row>
    <row r="6858" spans="1:7">
      <c r="A6858" s="742" t="s">
        <v>1</v>
      </c>
      <c r="B6858" s="742"/>
      <c r="C6858" s="742"/>
      <c r="D6858" s="742"/>
      <c r="E6858" s="742"/>
      <c r="F6858" s="742"/>
      <c r="G6858" s="742"/>
    </row>
    <row r="6859" spans="1:7" ht="16.5" customHeight="1">
      <c r="A6859" s="1" t="s">
        <v>2</v>
      </c>
      <c r="B6859" s="666"/>
      <c r="C6859" s="666"/>
      <c r="D6859" s="753" t="s">
        <v>1403</v>
      </c>
      <c r="E6859" s="753"/>
      <c r="F6859" s="753"/>
      <c r="G6859" s="753"/>
    </row>
    <row r="6860" spans="1:7" ht="30" customHeight="1">
      <c r="A6860" s="744" t="s">
        <v>3</v>
      </c>
      <c r="B6860" s="745"/>
      <c r="C6860" s="3" t="s">
        <v>4</v>
      </c>
      <c r="D6860" s="674" t="s">
        <v>5</v>
      </c>
      <c r="E6860" s="674" t="s">
        <v>6</v>
      </c>
      <c r="F6860" s="674" t="s">
        <v>7</v>
      </c>
      <c r="G6860" s="5" t="s">
        <v>8</v>
      </c>
    </row>
    <row r="6861" spans="1:7">
      <c r="A6861" s="674"/>
      <c r="B6861" s="674"/>
      <c r="C6861" s="3"/>
      <c r="D6861" s="104" t="s">
        <v>374</v>
      </c>
      <c r="E6861" s="674"/>
      <c r="F6861" s="674"/>
      <c r="G6861" s="5"/>
    </row>
    <row r="6862" spans="1:7" s="36" customFormat="1">
      <c r="A6862" s="697">
        <v>168</v>
      </c>
      <c r="B6862" s="697" t="s">
        <v>10</v>
      </c>
      <c r="C6862" s="695" t="s">
        <v>11</v>
      </c>
      <c r="D6862" s="699" t="s">
        <v>200</v>
      </c>
      <c r="E6862" s="662">
        <v>1285.6300000000001</v>
      </c>
      <c r="F6862" s="652" t="s">
        <v>147</v>
      </c>
      <c r="G6862" s="232">
        <f>SUM(A6862*E6862/100)</f>
        <v>2159.8584000000001</v>
      </c>
    </row>
    <row r="6863" spans="1:7" s="36" customFormat="1" ht="30.75" customHeight="1">
      <c r="A6863" s="698"/>
      <c r="B6863" s="698"/>
      <c r="C6863" s="696"/>
      <c r="D6863" s="700"/>
      <c r="E6863" s="701" t="s">
        <v>201</v>
      </c>
      <c r="F6863" s="702"/>
      <c r="G6863" s="703"/>
    </row>
    <row r="6864" spans="1:7">
      <c r="A6864" s="695">
        <v>240</v>
      </c>
      <c r="B6864" s="695" t="s">
        <v>10</v>
      </c>
      <c r="C6864" s="697" t="s">
        <v>15</v>
      </c>
      <c r="D6864" s="699" t="s">
        <v>987</v>
      </c>
      <c r="E6864" s="672">
        <v>8694.9500000000007</v>
      </c>
      <c r="F6864" s="646" t="s">
        <v>13</v>
      </c>
      <c r="G6864" s="20">
        <f>SUM(A6864*E6864/100)</f>
        <v>20867.88</v>
      </c>
    </row>
    <row r="6865" spans="1:7" ht="25.5" customHeight="1">
      <c r="A6865" s="696"/>
      <c r="B6865" s="696"/>
      <c r="C6865" s="698"/>
      <c r="D6865" s="700"/>
      <c r="E6865" s="701" t="s">
        <v>14</v>
      </c>
      <c r="F6865" s="702"/>
      <c r="G6865" s="703"/>
    </row>
    <row r="6866" spans="1:7">
      <c r="A6866" s="695">
        <v>192</v>
      </c>
      <c r="B6866" s="695" t="s">
        <v>10</v>
      </c>
      <c r="C6866" s="697" t="s">
        <v>18</v>
      </c>
      <c r="D6866" s="699" t="s">
        <v>309</v>
      </c>
      <c r="E6866" s="672">
        <v>17723</v>
      </c>
      <c r="F6866" s="646" t="s">
        <v>13</v>
      </c>
      <c r="G6866" s="13">
        <f>SUM(A6866*E6866/100)</f>
        <v>34028.160000000003</v>
      </c>
    </row>
    <row r="6867" spans="1:7" ht="33" customHeight="1">
      <c r="A6867" s="696"/>
      <c r="B6867" s="696"/>
      <c r="C6867" s="698"/>
      <c r="D6867" s="700"/>
      <c r="E6867" s="701" t="s">
        <v>310</v>
      </c>
      <c r="F6867" s="702"/>
      <c r="G6867" s="703"/>
    </row>
    <row r="6868" spans="1:7">
      <c r="A6868" s="695">
        <v>400</v>
      </c>
      <c r="B6868" s="695" t="s">
        <v>10</v>
      </c>
      <c r="C6868" s="697" t="s">
        <v>21</v>
      </c>
      <c r="D6868" s="699" t="s">
        <v>245</v>
      </c>
      <c r="E6868" s="672">
        <v>25321</v>
      </c>
      <c r="F6868" s="646" t="s">
        <v>13</v>
      </c>
      <c r="G6868" s="13">
        <f>SUM(A6868*E6868/100)</f>
        <v>101284</v>
      </c>
    </row>
    <row r="6869" spans="1:7" ht="27.75" customHeight="1">
      <c r="A6869" s="696"/>
      <c r="B6869" s="696"/>
      <c r="C6869" s="698"/>
      <c r="D6869" s="700"/>
      <c r="E6869" s="701" t="s">
        <v>303</v>
      </c>
      <c r="F6869" s="702"/>
      <c r="G6869" s="703"/>
    </row>
    <row r="6870" spans="1:7" s="23" customFormat="1" ht="15" customHeight="1">
      <c r="A6870" s="697">
        <v>160</v>
      </c>
      <c r="B6870" s="697" t="s">
        <v>10</v>
      </c>
      <c r="C6870" s="695" t="s">
        <v>25</v>
      </c>
      <c r="D6870" s="711" t="s">
        <v>30</v>
      </c>
      <c r="E6870" s="672">
        <v>337</v>
      </c>
      <c r="F6870" s="646" t="s">
        <v>31</v>
      </c>
      <c r="G6870" s="20">
        <f>SUM(A6870*E6870)</f>
        <v>53920</v>
      </c>
    </row>
    <row r="6871" spans="1:7" s="23" customFormat="1" ht="169.5" customHeight="1">
      <c r="A6871" s="698"/>
      <c r="B6871" s="698"/>
      <c r="C6871" s="696"/>
      <c r="D6871" s="712"/>
      <c r="E6871" s="713" t="s">
        <v>32</v>
      </c>
      <c r="F6871" s="714"/>
      <c r="G6871" s="715"/>
    </row>
    <row r="6872" spans="1:7" ht="15" customHeight="1">
      <c r="A6872" s="749">
        <v>6.21</v>
      </c>
      <c r="B6872" s="697" t="s">
        <v>24</v>
      </c>
      <c r="C6872" s="695" t="s">
        <v>29</v>
      </c>
      <c r="D6872" s="711" t="s">
        <v>26</v>
      </c>
      <c r="E6872" s="672">
        <v>5001.7</v>
      </c>
      <c r="F6872" s="646" t="s">
        <v>27</v>
      </c>
      <c r="G6872" s="20">
        <f>SUM(A6872*E6872)</f>
        <v>31060.556999999997</v>
      </c>
    </row>
    <row r="6873" spans="1:7" ht="63" customHeight="1">
      <c r="A6873" s="750"/>
      <c r="B6873" s="698"/>
      <c r="C6873" s="696"/>
      <c r="D6873" s="712"/>
      <c r="E6873" s="701" t="s">
        <v>28</v>
      </c>
      <c r="F6873" s="702"/>
      <c r="G6873" s="703"/>
    </row>
    <row r="6874" spans="1:7">
      <c r="A6874" s="695">
        <v>160</v>
      </c>
      <c r="B6874" s="695" t="s">
        <v>39</v>
      </c>
      <c r="C6874" s="697" t="s">
        <v>33</v>
      </c>
      <c r="D6874" s="699" t="s">
        <v>1273</v>
      </c>
      <c r="E6874" s="672">
        <v>778.09</v>
      </c>
      <c r="F6874" s="646" t="s">
        <v>42</v>
      </c>
      <c r="G6874" s="20">
        <f>SUM(A6874*E6874/100)</f>
        <v>1244.9440000000002</v>
      </c>
    </row>
    <row r="6875" spans="1:7" ht="38.25" customHeight="1">
      <c r="A6875" s="696"/>
      <c r="B6875" s="696"/>
      <c r="C6875" s="698"/>
      <c r="D6875" s="700"/>
      <c r="E6875" s="701" t="s">
        <v>1274</v>
      </c>
      <c r="F6875" s="702"/>
      <c r="G6875" s="703"/>
    </row>
    <row r="6876" spans="1:7" ht="17.25" customHeight="1">
      <c r="A6876" s="695">
        <v>629</v>
      </c>
      <c r="B6876" s="695" t="s">
        <v>10</v>
      </c>
      <c r="C6876" s="697" t="s">
        <v>36</v>
      </c>
      <c r="D6876" s="699" t="s">
        <v>204</v>
      </c>
      <c r="E6876" s="672">
        <v>12346.65</v>
      </c>
      <c r="F6876" s="646" t="s">
        <v>13</v>
      </c>
      <c r="G6876" s="20">
        <f>SUM(A6876*E6876/100)</f>
        <v>77660.428499999995</v>
      </c>
    </row>
    <row r="6877" spans="1:7" ht="39.75" customHeight="1">
      <c r="A6877" s="696"/>
      <c r="B6877" s="696"/>
      <c r="C6877" s="698"/>
      <c r="D6877" s="700"/>
      <c r="E6877" s="701" t="s">
        <v>205</v>
      </c>
      <c r="F6877" s="702"/>
      <c r="G6877" s="703"/>
    </row>
    <row r="6878" spans="1:7" s="24" customFormat="1" ht="15" customHeight="1">
      <c r="A6878" s="697">
        <v>1072</v>
      </c>
      <c r="B6878" s="697" t="s">
        <v>39</v>
      </c>
      <c r="C6878" s="695" t="s">
        <v>40</v>
      </c>
      <c r="D6878" s="699" t="s">
        <v>41</v>
      </c>
      <c r="E6878" s="672">
        <v>2206.6</v>
      </c>
      <c r="F6878" s="646" t="s">
        <v>42</v>
      </c>
      <c r="G6878" s="20">
        <f>SUM(A6878*E6878/100)</f>
        <v>23654.751999999997</v>
      </c>
    </row>
    <row r="6879" spans="1:7" s="24" customFormat="1" ht="30" customHeight="1">
      <c r="A6879" s="698"/>
      <c r="B6879" s="698"/>
      <c r="C6879" s="696"/>
      <c r="D6879" s="700"/>
      <c r="E6879" s="727" t="s">
        <v>43</v>
      </c>
      <c r="F6879" s="728"/>
      <c r="G6879" s="729"/>
    </row>
    <row r="6880" spans="1:7" s="24" customFormat="1" ht="15" customHeight="1">
      <c r="A6880" s="697">
        <v>1072</v>
      </c>
      <c r="B6880" s="697" t="s">
        <v>39</v>
      </c>
      <c r="C6880" s="695" t="s">
        <v>44</v>
      </c>
      <c r="D6880" s="699" t="s">
        <v>45</v>
      </c>
      <c r="E6880" s="646">
        <v>2197.52</v>
      </c>
      <c r="F6880" s="646" t="s">
        <v>42</v>
      </c>
      <c r="G6880" s="20">
        <f>SUM(A6880*E6880/100)</f>
        <v>23557.414399999998</v>
      </c>
    </row>
    <row r="6881" spans="1:7" s="24" customFormat="1" ht="38.25" customHeight="1">
      <c r="A6881" s="698"/>
      <c r="B6881" s="698"/>
      <c r="C6881" s="696"/>
      <c r="D6881" s="700"/>
      <c r="E6881" s="727" t="s">
        <v>46</v>
      </c>
      <c r="F6881" s="728"/>
      <c r="G6881" s="729"/>
    </row>
    <row r="6882" spans="1:7">
      <c r="A6882" s="695">
        <v>816</v>
      </c>
      <c r="B6882" s="695" t="s">
        <v>39</v>
      </c>
      <c r="C6882" s="697" t="s">
        <v>47</v>
      </c>
      <c r="D6882" s="699" t="s">
        <v>313</v>
      </c>
      <c r="E6882" s="672">
        <v>1287.44</v>
      </c>
      <c r="F6882" s="646" t="s">
        <v>42</v>
      </c>
      <c r="G6882" s="13">
        <f>SUM(A6882*E6882/100)</f>
        <v>10505.510400000001</v>
      </c>
    </row>
    <row r="6883" spans="1:7" ht="30" customHeight="1">
      <c r="A6883" s="696"/>
      <c r="B6883" s="696"/>
      <c r="C6883" s="698"/>
      <c r="D6883" s="700"/>
      <c r="E6883" s="701" t="s">
        <v>314</v>
      </c>
      <c r="F6883" s="702"/>
      <c r="G6883" s="703"/>
    </row>
    <row r="6884" spans="1:7">
      <c r="A6884" s="695">
        <v>896</v>
      </c>
      <c r="B6884" s="695" t="s">
        <v>39</v>
      </c>
      <c r="C6884" s="697" t="s">
        <v>50</v>
      </c>
      <c r="D6884" s="699" t="s">
        <v>1384</v>
      </c>
      <c r="E6884" s="672">
        <v>1726.37</v>
      </c>
      <c r="F6884" s="646" t="s">
        <v>42</v>
      </c>
      <c r="G6884" s="13">
        <f>SUM(A6884*E6884/100)</f>
        <v>15468.2752</v>
      </c>
    </row>
    <row r="6885" spans="1:7" ht="30.75" customHeight="1">
      <c r="A6885" s="696"/>
      <c r="B6885" s="696"/>
      <c r="C6885" s="698"/>
      <c r="D6885" s="700"/>
      <c r="E6885" s="701" t="s">
        <v>1385</v>
      </c>
      <c r="F6885" s="702"/>
      <c r="G6885" s="703"/>
    </row>
    <row r="6886" spans="1:7">
      <c r="A6886" s="697">
        <v>4295</v>
      </c>
      <c r="B6886" s="697" t="s">
        <v>39</v>
      </c>
      <c r="C6886" s="695" t="s">
        <v>208</v>
      </c>
      <c r="D6886" s="755" t="s">
        <v>300</v>
      </c>
      <c r="E6886" s="662">
        <v>1043.9000000000001</v>
      </c>
      <c r="F6886" s="652" t="s">
        <v>42</v>
      </c>
      <c r="G6886" s="20">
        <f>SUM(A6886*E6886/100)</f>
        <v>44835.504999999997</v>
      </c>
    </row>
    <row r="6887" spans="1:7" ht="25.5" customHeight="1">
      <c r="A6887" s="698"/>
      <c r="B6887" s="698"/>
      <c r="C6887" s="696"/>
      <c r="D6887" s="700"/>
      <c r="E6887" s="701" t="s">
        <v>301</v>
      </c>
      <c r="F6887" s="702"/>
      <c r="G6887" s="703"/>
    </row>
    <row r="6888" spans="1:7" s="30" customFormat="1" ht="50.25" customHeight="1">
      <c r="A6888" s="674"/>
      <c r="B6888" s="674"/>
      <c r="C6888" s="3"/>
      <c r="D6888" s="26"/>
      <c r="E6888" s="27"/>
      <c r="F6888" s="28" t="s">
        <v>77</v>
      </c>
      <c r="G6888" s="29">
        <v>417793</v>
      </c>
    </row>
    <row r="6889" spans="1:7">
      <c r="A6889" s="664"/>
      <c r="B6889" s="665"/>
      <c r="C6889" s="3"/>
      <c r="D6889" s="104" t="s">
        <v>1353</v>
      </c>
      <c r="E6889" s="674"/>
      <c r="F6889" s="674"/>
      <c r="G6889" s="5"/>
    </row>
    <row r="6890" spans="1:7" s="25" customFormat="1" ht="18" customHeight="1">
      <c r="A6890" s="759">
        <v>2</v>
      </c>
      <c r="B6890" s="759" t="s">
        <v>72</v>
      </c>
      <c r="C6890" s="760" t="s">
        <v>11</v>
      </c>
      <c r="D6890" s="755" t="s">
        <v>1404</v>
      </c>
      <c r="E6890" s="662">
        <v>271.92</v>
      </c>
      <c r="F6890" s="652" t="s">
        <v>75</v>
      </c>
      <c r="G6890" s="13">
        <f>SUM(A6890*E6890)</f>
        <v>543.84</v>
      </c>
    </row>
    <row r="6891" spans="1:7" s="25" customFormat="1" ht="39" customHeight="1">
      <c r="A6891" s="696"/>
      <c r="B6891" s="696"/>
      <c r="C6891" s="698"/>
      <c r="D6891" s="700"/>
      <c r="E6891" s="701" t="s">
        <v>80</v>
      </c>
      <c r="F6891" s="702"/>
      <c r="G6891" s="703"/>
    </row>
    <row r="6892" spans="1:7" ht="42" customHeight="1">
      <c r="A6892" s="664"/>
      <c r="B6892" s="665"/>
      <c r="C6892" s="3"/>
      <c r="D6892" s="674"/>
      <c r="E6892" s="674"/>
      <c r="F6892" s="28" t="s">
        <v>781</v>
      </c>
      <c r="G6892" s="105">
        <v>544</v>
      </c>
    </row>
    <row r="6893" spans="1:7" s="30" customFormat="1" ht="17.25" customHeight="1">
      <c r="A6893" s="6"/>
      <c r="B6893" s="6"/>
      <c r="C6893" s="7"/>
      <c r="D6893" s="65"/>
      <c r="E6893" s="6"/>
      <c r="F6893" s="93"/>
      <c r="G6893" s="243"/>
    </row>
    <row r="6894" spans="1:7" s="30" customFormat="1" ht="13.5" customHeight="1">
      <c r="A6894" s="6"/>
      <c r="B6894" s="6"/>
      <c r="C6894" s="7"/>
      <c r="D6894" s="65"/>
      <c r="E6894" s="6"/>
      <c r="F6894" s="93"/>
      <c r="G6894" s="243"/>
    </row>
    <row r="6895" spans="1:7" s="36" customFormat="1" ht="36.75" customHeight="1">
      <c r="A6895" s="52" t="s">
        <v>984</v>
      </c>
      <c r="B6895" s="53"/>
      <c r="C6895" s="54" t="s">
        <v>966</v>
      </c>
      <c r="D6895" s="55"/>
      <c r="F6895" s="56" t="s">
        <v>131</v>
      </c>
      <c r="G6895" s="54"/>
    </row>
    <row r="6896" spans="1:7" s="36" customFormat="1" ht="36.75" customHeight="1">
      <c r="A6896" s="52" t="s">
        <v>132</v>
      </c>
      <c r="B6896" s="53"/>
      <c r="C6896" s="54" t="s">
        <v>133</v>
      </c>
      <c r="D6896" s="55"/>
      <c r="F6896" s="56" t="s">
        <v>131</v>
      </c>
      <c r="G6896" s="54"/>
    </row>
    <row r="6897" spans="1:7" s="25" customFormat="1" ht="36.75" customHeight="1">
      <c r="A6897" s="59"/>
      <c r="B6897" s="54"/>
      <c r="C6897" s="54"/>
      <c r="D6897" s="60"/>
      <c r="E6897" s="61" t="s">
        <v>138</v>
      </c>
      <c r="F6897" s="62"/>
      <c r="G6897" s="62"/>
    </row>
    <row r="6898" spans="1:7" s="25" customFormat="1" ht="15.75" customHeight="1">
      <c r="A6898" s="59"/>
      <c r="B6898" s="54"/>
      <c r="C6898" s="54"/>
      <c r="D6898" s="60"/>
      <c r="E6898" s="54"/>
      <c r="F6898" s="54"/>
      <c r="G6898" s="63"/>
    </row>
    <row r="6899" spans="1:7" s="25" customFormat="1" ht="15" customHeight="1">
      <c r="A6899" s="59"/>
      <c r="B6899" s="54"/>
      <c r="C6899" s="54"/>
      <c r="D6899" s="60"/>
      <c r="E6899" s="61"/>
      <c r="F6899" s="376"/>
      <c r="G6899" s="376"/>
    </row>
    <row r="6900" spans="1:7" s="25" customFormat="1" ht="15" customHeight="1">
      <c r="A6900" s="59"/>
      <c r="B6900" s="54"/>
      <c r="C6900" s="54"/>
      <c r="D6900" s="60"/>
      <c r="E6900" s="61"/>
      <c r="F6900" s="376"/>
      <c r="G6900" s="376"/>
    </row>
    <row r="6901" spans="1:7" s="25" customFormat="1" ht="15" customHeight="1">
      <c r="A6901" s="59"/>
      <c r="B6901" s="54"/>
      <c r="C6901" s="54"/>
      <c r="D6901" s="60"/>
      <c r="E6901" s="61"/>
      <c r="F6901" s="376"/>
      <c r="G6901" s="376"/>
    </row>
    <row r="6902" spans="1:7" s="25" customFormat="1" ht="15" customHeight="1">
      <c r="A6902" s="59"/>
      <c r="B6902" s="54"/>
      <c r="C6902" s="54"/>
      <c r="D6902" s="60"/>
      <c r="E6902" s="61"/>
      <c r="F6902" s="376"/>
      <c r="G6902" s="376"/>
    </row>
    <row r="6903" spans="1:7" s="25" customFormat="1">
      <c r="A6903" s="59"/>
      <c r="B6903" s="54"/>
      <c r="C6903" s="54"/>
      <c r="D6903" s="60"/>
      <c r="E6903" s="64" t="s">
        <v>140</v>
      </c>
      <c r="F6903" s="54"/>
      <c r="G6903" s="63"/>
    </row>
    <row r="6904" spans="1:7" s="25" customFormat="1">
      <c r="A6904" s="55" t="s">
        <v>139</v>
      </c>
      <c r="B6904" s="54"/>
      <c r="C6904" s="54"/>
      <c r="D6904" s="60"/>
      <c r="E6904" s="64" t="s">
        <v>141</v>
      </c>
      <c r="F6904" s="54"/>
      <c r="G6904" s="63"/>
    </row>
    <row r="6905" spans="1:7" s="25" customFormat="1">
      <c r="A6905" s="59"/>
      <c r="B6905" s="54"/>
      <c r="C6905" s="76"/>
      <c r="D6905" s="60"/>
      <c r="E6905" s="64" t="s">
        <v>142</v>
      </c>
      <c r="F6905" s="54"/>
      <c r="G6905" s="63"/>
    </row>
    <row r="6906" spans="1:7" s="25" customFormat="1">
      <c r="A6906" s="59"/>
      <c r="B6906" s="54"/>
      <c r="C6906" s="54"/>
      <c r="D6906" s="60"/>
      <c r="E6906" s="64"/>
      <c r="F6906" s="54"/>
      <c r="G6906" s="63"/>
    </row>
    <row r="6907" spans="1:7" s="25" customFormat="1">
      <c r="A6907" s="59"/>
      <c r="B6907" s="54"/>
      <c r="C6907" s="54"/>
      <c r="D6907" s="60"/>
      <c r="E6907" s="64"/>
      <c r="F6907" s="54"/>
      <c r="G6907" s="63"/>
    </row>
    <row r="6908" spans="1:7" s="25" customFormat="1">
      <c r="A6908" s="59"/>
      <c r="B6908" s="54"/>
      <c r="C6908" s="54"/>
      <c r="D6908" s="60"/>
      <c r="E6908" s="64"/>
      <c r="F6908" s="54"/>
      <c r="G6908" s="63"/>
    </row>
    <row r="6909" spans="1:7" s="25" customFormat="1">
      <c r="A6909" s="59"/>
      <c r="B6909" s="54"/>
      <c r="C6909" s="54"/>
      <c r="D6909" s="60"/>
      <c r="E6909" s="64"/>
      <c r="F6909" s="54"/>
      <c r="G6909" s="63"/>
    </row>
    <row r="6910" spans="1:7" s="25" customFormat="1">
      <c r="A6910" s="59"/>
      <c r="B6910" s="54"/>
      <c r="C6910" s="54"/>
      <c r="D6910" s="60"/>
      <c r="E6910" s="64"/>
      <c r="F6910" s="54"/>
      <c r="G6910" s="63"/>
    </row>
    <row r="6911" spans="1:7" s="25" customFormat="1">
      <c r="A6911" s="59"/>
      <c r="B6911" s="54"/>
      <c r="C6911" s="54"/>
      <c r="D6911" s="60"/>
      <c r="E6911" s="64"/>
      <c r="F6911" s="54"/>
      <c r="G6911" s="63"/>
    </row>
    <row r="6912" spans="1:7" s="25" customFormat="1">
      <c r="A6912" s="59"/>
      <c r="B6912" s="54"/>
      <c r="C6912" s="54"/>
      <c r="D6912" s="60"/>
      <c r="E6912" s="64"/>
      <c r="F6912" s="54"/>
      <c r="G6912" s="63"/>
    </row>
    <row r="6913" spans="1:7" s="25" customFormat="1">
      <c r="A6913" s="59"/>
      <c r="B6913" s="54"/>
      <c r="C6913" s="54"/>
      <c r="D6913" s="60"/>
      <c r="E6913" s="64"/>
      <c r="F6913" s="54"/>
      <c r="G6913" s="63"/>
    </row>
    <row r="6914" spans="1:7" s="25" customFormat="1">
      <c r="A6914" s="59"/>
      <c r="B6914" s="54"/>
      <c r="C6914" s="54"/>
      <c r="D6914" s="60"/>
      <c r="E6914" s="64"/>
      <c r="F6914" s="54"/>
      <c r="G6914" s="63"/>
    </row>
    <row r="6915" spans="1:7" s="25" customFormat="1">
      <c r="A6915" s="59"/>
      <c r="B6915" s="54"/>
      <c r="C6915" s="54"/>
      <c r="D6915" s="60"/>
      <c r="E6915" s="64"/>
      <c r="F6915" s="54"/>
      <c r="G6915" s="63"/>
    </row>
    <row r="6916" spans="1:7" s="25" customFormat="1">
      <c r="A6916" s="59"/>
      <c r="B6916" s="54"/>
      <c r="C6916" s="54"/>
      <c r="D6916" s="60"/>
      <c r="E6916" s="64"/>
      <c r="F6916" s="54"/>
      <c r="G6916" s="63"/>
    </row>
    <row r="6917" spans="1:7" s="25" customFormat="1">
      <c r="A6917" s="59"/>
      <c r="B6917" s="54"/>
      <c r="C6917" s="54"/>
      <c r="D6917" s="60"/>
      <c r="E6917" s="64"/>
      <c r="F6917" s="54"/>
      <c r="G6917" s="63"/>
    </row>
    <row r="6918" spans="1:7" s="25" customFormat="1">
      <c r="A6918" s="59"/>
      <c r="B6918" s="54"/>
      <c r="C6918" s="54"/>
      <c r="D6918" s="60"/>
      <c r="E6918" s="64"/>
      <c r="F6918" s="54"/>
      <c r="G6918" s="63"/>
    </row>
    <row r="6919" spans="1:7" s="25" customFormat="1">
      <c r="A6919" s="59"/>
      <c r="B6919" s="54"/>
      <c r="C6919" s="54"/>
      <c r="D6919" s="60"/>
      <c r="E6919" s="64"/>
      <c r="F6919" s="54"/>
      <c r="G6919" s="63"/>
    </row>
    <row r="6920" spans="1:7" s="25" customFormat="1">
      <c r="A6920" s="59"/>
      <c r="B6920" s="54"/>
      <c r="C6920" s="54"/>
      <c r="D6920" s="60"/>
      <c r="E6920" s="64"/>
      <c r="F6920" s="54"/>
      <c r="G6920" s="63"/>
    </row>
    <row r="6921" spans="1:7" s="25" customFormat="1">
      <c r="A6921" s="59"/>
      <c r="B6921" s="54"/>
      <c r="C6921" s="54"/>
      <c r="D6921" s="60"/>
      <c r="E6921" s="64"/>
      <c r="F6921" s="54"/>
      <c r="G6921" s="63"/>
    </row>
    <row r="6922" spans="1:7" s="25" customFormat="1">
      <c r="A6922" s="59"/>
      <c r="B6922" s="54"/>
      <c r="C6922" s="54"/>
      <c r="D6922" s="60"/>
      <c r="E6922" s="64"/>
      <c r="F6922" s="54"/>
      <c r="G6922" s="63"/>
    </row>
    <row r="6923" spans="1:7" s="25" customFormat="1">
      <c r="A6923" s="59"/>
      <c r="B6923" s="54"/>
      <c r="C6923" s="54"/>
      <c r="D6923" s="60"/>
      <c r="E6923" s="64"/>
      <c r="F6923" s="54"/>
      <c r="G6923" s="63"/>
    </row>
    <row r="6924" spans="1:7" s="25" customFormat="1">
      <c r="A6924" s="59"/>
      <c r="B6924" s="54"/>
      <c r="C6924" s="54"/>
      <c r="D6924" s="60"/>
      <c r="E6924" s="64"/>
      <c r="F6924" s="54"/>
      <c r="G6924" s="63"/>
    </row>
    <row r="6925" spans="1:7" s="25" customFormat="1">
      <c r="A6925" s="59"/>
      <c r="B6925" s="54"/>
      <c r="C6925" s="54"/>
      <c r="D6925" s="60"/>
      <c r="E6925" s="64"/>
      <c r="F6925" s="54"/>
      <c r="G6925" s="63"/>
    </row>
    <row r="6926" spans="1:7" s="25" customFormat="1">
      <c r="A6926" s="59"/>
      <c r="B6926" s="54"/>
      <c r="C6926" s="54"/>
      <c r="D6926" s="60"/>
      <c r="E6926" s="64"/>
      <c r="F6926" s="54"/>
      <c r="G6926" s="63"/>
    </row>
    <row r="6927" spans="1:7" s="25" customFormat="1">
      <c r="A6927" s="59"/>
      <c r="B6927" s="54"/>
      <c r="C6927" s="54"/>
      <c r="D6927" s="60"/>
      <c r="E6927" s="64"/>
      <c r="F6927" s="54"/>
      <c r="G6927" s="63"/>
    </row>
    <row r="6928" spans="1:7" s="25" customFormat="1">
      <c r="A6928" s="59"/>
      <c r="B6928" s="54"/>
      <c r="C6928" s="54"/>
      <c r="D6928" s="60"/>
      <c r="E6928" s="64"/>
      <c r="F6928" s="54"/>
      <c r="G6928" s="63"/>
    </row>
    <row r="6929" spans="1:7" s="25" customFormat="1">
      <c r="A6929" s="59"/>
      <c r="B6929" s="54"/>
      <c r="C6929" s="54"/>
      <c r="D6929" s="60"/>
      <c r="E6929" s="64"/>
      <c r="F6929" s="54"/>
      <c r="G6929" s="63"/>
    </row>
    <row r="6930" spans="1:7" s="25" customFormat="1">
      <c r="A6930" s="59"/>
      <c r="B6930" s="54"/>
      <c r="C6930" s="54"/>
      <c r="D6930" s="60"/>
      <c r="E6930" s="64"/>
      <c r="F6930" s="54"/>
      <c r="G6930" s="63"/>
    </row>
    <row r="6931" spans="1:7" s="25" customFormat="1">
      <c r="A6931" s="59"/>
      <c r="B6931" s="54"/>
      <c r="C6931" s="54"/>
      <c r="D6931" s="60"/>
      <c r="E6931" s="64"/>
      <c r="F6931" s="54"/>
      <c r="G6931" s="63"/>
    </row>
    <row r="6932" spans="1:7" s="25" customFormat="1">
      <c r="A6932" s="59"/>
      <c r="B6932" s="54"/>
      <c r="C6932" s="54"/>
      <c r="D6932" s="60"/>
      <c r="E6932" s="64"/>
      <c r="F6932" s="54"/>
      <c r="G6932" s="63"/>
    </row>
    <row r="6933" spans="1:7" s="25" customFormat="1">
      <c r="A6933" s="59"/>
      <c r="B6933" s="54"/>
      <c r="C6933" s="54"/>
      <c r="D6933" s="60"/>
      <c r="E6933" s="64"/>
      <c r="F6933" s="54"/>
      <c r="G6933" s="63"/>
    </row>
    <row r="6934" spans="1:7" s="25" customFormat="1">
      <c r="A6934" s="59"/>
      <c r="B6934" s="54"/>
      <c r="C6934" s="54"/>
      <c r="D6934" s="60"/>
      <c r="E6934" s="64"/>
      <c r="F6934" s="54"/>
      <c r="G6934" s="63"/>
    </row>
    <row r="6935" spans="1:7" s="25" customFormat="1">
      <c r="A6935" s="59"/>
      <c r="B6935" s="54"/>
      <c r="C6935" s="54"/>
      <c r="D6935" s="60"/>
      <c r="E6935" s="64"/>
      <c r="F6935" s="54"/>
      <c r="G6935" s="63"/>
    </row>
    <row r="6936" spans="1:7" s="25" customFormat="1">
      <c r="A6936" s="59"/>
      <c r="B6936" s="54"/>
      <c r="C6936" s="54"/>
      <c r="D6936" s="60"/>
      <c r="E6936" s="64"/>
      <c r="F6936" s="54"/>
      <c r="G6936" s="63"/>
    </row>
    <row r="6937" spans="1:7" s="25" customFormat="1">
      <c r="A6937" s="59"/>
      <c r="B6937" s="54"/>
      <c r="C6937" s="54"/>
      <c r="D6937" s="60"/>
      <c r="E6937" s="64"/>
      <c r="F6937" s="54"/>
      <c r="G6937" s="63"/>
    </row>
    <row r="6938" spans="1:7" s="25" customFormat="1">
      <c r="A6938" s="59"/>
      <c r="B6938" s="54"/>
      <c r="C6938" s="54"/>
      <c r="D6938" s="60"/>
      <c r="E6938" s="64"/>
      <c r="F6938" s="54"/>
      <c r="G6938" s="63"/>
    </row>
    <row r="6939" spans="1:7" s="25" customFormat="1">
      <c r="A6939" s="59"/>
      <c r="B6939" s="54"/>
      <c r="C6939" s="54"/>
      <c r="D6939" s="60"/>
      <c r="E6939" s="64"/>
      <c r="F6939" s="54"/>
      <c r="G6939" s="63"/>
    </row>
    <row r="6940" spans="1:7" s="25" customFormat="1">
      <c r="A6940" s="59"/>
      <c r="B6940" s="54"/>
      <c r="C6940" s="54"/>
      <c r="D6940" s="60"/>
      <c r="E6940" s="64"/>
      <c r="F6940" s="54"/>
      <c r="G6940" s="63"/>
    </row>
    <row r="6941" spans="1:7" s="25" customFormat="1">
      <c r="A6941" s="59"/>
      <c r="B6941" s="54"/>
      <c r="C6941" s="54"/>
      <c r="D6941" s="60"/>
      <c r="E6941" s="64"/>
      <c r="F6941" s="54"/>
      <c r="G6941" s="63"/>
    </row>
    <row r="6942" spans="1:7" s="25" customFormat="1">
      <c r="A6942" s="59"/>
      <c r="B6942" s="54"/>
      <c r="C6942" s="54"/>
      <c r="D6942" s="60"/>
      <c r="E6942" s="64"/>
      <c r="F6942" s="54"/>
      <c r="G6942" s="63"/>
    </row>
    <row r="6943" spans="1:7" s="25" customFormat="1">
      <c r="A6943" s="59"/>
      <c r="B6943" s="54"/>
      <c r="C6943" s="54"/>
      <c r="D6943" s="60"/>
      <c r="E6943" s="64"/>
      <c r="F6943" s="54"/>
      <c r="G6943" s="63"/>
    </row>
    <row r="6944" spans="1:7" s="25" customFormat="1">
      <c r="A6944" s="59"/>
      <c r="B6944" s="54"/>
      <c r="C6944" s="54"/>
      <c r="D6944" s="60"/>
      <c r="E6944" s="64"/>
      <c r="F6944" s="54"/>
      <c r="G6944" s="63"/>
    </row>
    <row r="6945" spans="1:7" s="25" customFormat="1">
      <c r="A6945" s="59"/>
      <c r="B6945" s="54"/>
      <c r="C6945" s="54"/>
      <c r="D6945" s="60"/>
      <c r="E6945" s="64"/>
      <c r="F6945" s="54"/>
      <c r="G6945" s="63"/>
    </row>
    <row r="6946" spans="1:7" s="25" customFormat="1">
      <c r="A6946" s="59"/>
      <c r="B6946" s="54"/>
      <c r="C6946" s="54"/>
      <c r="D6946" s="60"/>
      <c r="E6946" s="64"/>
      <c r="F6946" s="54"/>
      <c r="G6946" s="63"/>
    </row>
    <row r="6947" spans="1:7" s="25" customFormat="1">
      <c r="A6947" s="59"/>
      <c r="B6947" s="54"/>
      <c r="C6947" s="54"/>
      <c r="D6947" s="60"/>
      <c r="E6947" s="64"/>
      <c r="F6947" s="54"/>
      <c r="G6947" s="63"/>
    </row>
    <row r="6948" spans="1:7" s="25" customFormat="1">
      <c r="A6948" s="59"/>
      <c r="B6948" s="54"/>
      <c r="C6948" s="54"/>
      <c r="D6948" s="60"/>
      <c r="E6948" s="64"/>
      <c r="F6948" s="54"/>
      <c r="G6948" s="63"/>
    </row>
    <row r="6949" spans="1:7" s="25" customFormat="1">
      <c r="A6949" s="59"/>
      <c r="B6949" s="54"/>
      <c r="C6949" s="54"/>
      <c r="D6949" s="60"/>
      <c r="E6949" s="64"/>
      <c r="F6949" s="54"/>
      <c r="G6949" s="63"/>
    </row>
    <row r="6950" spans="1:7" s="25" customFormat="1">
      <c r="A6950" s="59"/>
      <c r="B6950" s="54"/>
      <c r="C6950" s="54"/>
      <c r="D6950" s="60"/>
      <c r="E6950" s="64"/>
      <c r="F6950" s="54"/>
      <c r="G6950" s="63"/>
    </row>
    <row r="6951" spans="1:7" s="25" customFormat="1">
      <c r="A6951" s="59"/>
      <c r="B6951" s="54"/>
      <c r="C6951" s="54"/>
      <c r="D6951" s="60"/>
      <c r="E6951" s="64"/>
      <c r="F6951" s="54"/>
      <c r="G6951" s="63"/>
    </row>
    <row r="6952" spans="1:7" s="25" customFormat="1">
      <c r="A6952" s="59"/>
      <c r="B6952" s="54"/>
      <c r="C6952" s="54"/>
      <c r="D6952" s="60"/>
      <c r="E6952" s="64"/>
      <c r="F6952" s="54"/>
      <c r="G6952" s="63"/>
    </row>
    <row r="6953" spans="1:7" s="25" customFormat="1">
      <c r="A6953" s="59"/>
      <c r="B6953" s="54"/>
      <c r="C6953" s="54"/>
      <c r="D6953" s="60"/>
      <c r="E6953" s="64"/>
      <c r="F6953" s="54"/>
      <c r="G6953" s="63"/>
    </row>
    <row r="6954" spans="1:7" s="25" customFormat="1">
      <c r="A6954" s="59"/>
      <c r="B6954" s="54"/>
      <c r="C6954" s="54"/>
      <c r="D6954" s="60"/>
      <c r="E6954" s="64"/>
      <c r="F6954" s="54"/>
      <c r="G6954" s="63"/>
    </row>
    <row r="6955" spans="1:7" s="25" customFormat="1">
      <c r="A6955" s="59"/>
      <c r="B6955" s="54"/>
      <c r="C6955" s="54"/>
      <c r="D6955" s="60"/>
      <c r="E6955" s="64"/>
      <c r="F6955" s="54"/>
      <c r="G6955" s="63"/>
    </row>
    <row r="6956" spans="1:7" s="25" customFormat="1">
      <c r="A6956" s="59"/>
      <c r="B6956" s="54"/>
      <c r="C6956" s="54"/>
      <c r="D6956" s="60"/>
      <c r="E6956" s="64"/>
      <c r="F6956" s="54"/>
      <c r="G6956" s="63"/>
    </row>
    <row r="6957" spans="1:7" s="25" customFormat="1">
      <c r="A6957" s="59"/>
      <c r="B6957" s="54"/>
      <c r="C6957" s="54"/>
      <c r="D6957" s="60"/>
      <c r="E6957" s="64"/>
      <c r="F6957" s="54"/>
      <c r="G6957" s="63"/>
    </row>
    <row r="6958" spans="1:7" s="25" customFormat="1">
      <c r="A6958" s="59"/>
      <c r="B6958" s="54"/>
      <c r="C6958" s="54"/>
      <c r="D6958" s="60"/>
      <c r="E6958" s="64"/>
      <c r="F6958" s="54"/>
      <c r="G6958" s="63"/>
    </row>
    <row r="6959" spans="1:7" s="25" customFormat="1">
      <c r="A6959" s="59"/>
      <c r="B6959" s="54"/>
      <c r="C6959" s="54"/>
      <c r="D6959" s="60"/>
      <c r="E6959" s="64"/>
      <c r="F6959" s="54"/>
      <c r="G6959" s="63"/>
    </row>
    <row r="6960" spans="1:7" s="25" customFormat="1">
      <c r="A6960" s="59"/>
      <c r="B6960" s="54"/>
      <c r="C6960" s="54"/>
      <c r="D6960" s="60"/>
      <c r="E6960" s="64"/>
      <c r="F6960" s="54"/>
      <c r="G6960" s="63"/>
    </row>
    <row r="6961" spans="1:7" s="25" customFormat="1">
      <c r="A6961" s="59"/>
      <c r="B6961" s="54"/>
      <c r="C6961" s="54"/>
      <c r="D6961" s="60"/>
      <c r="E6961" s="64"/>
      <c r="F6961" s="54"/>
      <c r="G6961" s="63"/>
    </row>
    <row r="6962" spans="1:7" s="25" customFormat="1">
      <c r="A6962" s="59"/>
      <c r="B6962" s="54"/>
      <c r="C6962" s="54"/>
      <c r="D6962" s="60"/>
      <c r="E6962" s="64"/>
      <c r="F6962" s="54"/>
      <c r="G6962" s="63"/>
    </row>
    <row r="6963" spans="1:7" s="25" customFormat="1">
      <c r="A6963" s="59"/>
      <c r="B6963" s="54"/>
      <c r="C6963" s="54"/>
      <c r="D6963" s="60"/>
      <c r="E6963" s="64"/>
      <c r="F6963" s="54"/>
      <c r="G6963" s="63"/>
    </row>
    <row r="6964" spans="1:7" s="25" customFormat="1">
      <c r="A6964" s="59"/>
      <c r="B6964" s="54"/>
      <c r="C6964" s="54"/>
      <c r="D6964" s="60"/>
      <c r="E6964" s="64"/>
      <c r="F6964" s="54"/>
      <c r="G6964" s="63"/>
    </row>
    <row r="6965" spans="1:7" s="25" customFormat="1">
      <c r="A6965" s="59"/>
      <c r="B6965" s="54"/>
      <c r="C6965" s="54"/>
      <c r="D6965" s="60"/>
      <c r="E6965" s="64"/>
      <c r="F6965" s="54"/>
      <c r="G6965" s="63"/>
    </row>
    <row r="6966" spans="1:7" s="25" customFormat="1">
      <c r="A6966" s="59"/>
      <c r="B6966" s="54"/>
      <c r="C6966" s="54"/>
      <c r="D6966" s="60"/>
      <c r="E6966" s="64"/>
      <c r="F6966" s="54"/>
      <c r="G6966" s="63"/>
    </row>
    <row r="6967" spans="1:7" s="25" customFormat="1">
      <c r="A6967" s="59"/>
      <c r="B6967" s="54"/>
      <c r="C6967" s="54"/>
      <c r="D6967" s="60"/>
      <c r="E6967" s="64"/>
      <c r="F6967" s="54"/>
      <c r="G6967" s="63"/>
    </row>
    <row r="6968" spans="1:7" s="25" customFormat="1">
      <c r="A6968" s="59"/>
      <c r="B6968" s="54"/>
      <c r="C6968" s="54"/>
      <c r="D6968" s="60"/>
      <c r="E6968" s="64"/>
      <c r="F6968" s="54"/>
      <c r="G6968" s="63"/>
    </row>
    <row r="6969" spans="1:7" s="25" customFormat="1">
      <c r="A6969" s="59"/>
      <c r="B6969" s="54"/>
      <c r="C6969" s="54"/>
      <c r="D6969" s="60"/>
      <c r="E6969" s="64"/>
      <c r="F6969" s="54"/>
      <c r="G6969" s="63"/>
    </row>
    <row r="6970" spans="1:7" s="25" customFormat="1">
      <c r="A6970" s="59"/>
      <c r="B6970" s="54"/>
      <c r="C6970" s="54"/>
      <c r="D6970" s="60"/>
      <c r="E6970" s="64"/>
      <c r="F6970" s="54"/>
      <c r="G6970" s="63"/>
    </row>
    <row r="6971" spans="1:7" s="25" customFormat="1">
      <c r="A6971" s="59"/>
      <c r="B6971" s="54"/>
      <c r="C6971" s="54"/>
      <c r="D6971" s="60"/>
      <c r="E6971" s="64"/>
      <c r="F6971" s="54"/>
      <c r="G6971" s="63"/>
    </row>
    <row r="6972" spans="1:7" s="25" customFormat="1">
      <c r="A6972" s="59"/>
      <c r="B6972" s="54"/>
      <c r="C6972" s="54"/>
      <c r="D6972" s="60"/>
      <c r="E6972" s="64"/>
      <c r="F6972" s="54"/>
      <c r="G6972" s="63"/>
    </row>
    <row r="6973" spans="1:7" s="25" customFormat="1">
      <c r="A6973" s="59"/>
      <c r="B6973" s="54"/>
      <c r="C6973" s="54"/>
      <c r="D6973" s="60"/>
      <c r="E6973" s="64"/>
      <c r="F6973" s="54"/>
      <c r="G6973" s="63"/>
    </row>
    <row r="6974" spans="1:7" s="25" customFormat="1">
      <c r="A6974" s="59"/>
      <c r="B6974" s="54"/>
      <c r="C6974" s="54"/>
      <c r="D6974" s="60"/>
      <c r="E6974" s="64"/>
      <c r="F6974" s="54"/>
      <c r="G6974" s="63"/>
    </row>
    <row r="6975" spans="1:7" s="25" customFormat="1">
      <c r="A6975" s="59"/>
      <c r="B6975" s="54"/>
      <c r="C6975" s="54"/>
      <c r="D6975" s="60"/>
      <c r="E6975" s="64"/>
      <c r="F6975" s="54"/>
      <c r="G6975" s="63"/>
    </row>
    <row r="6976" spans="1:7" s="25" customFormat="1">
      <c r="A6976" s="59"/>
      <c r="B6976" s="54"/>
      <c r="C6976" s="54"/>
      <c r="D6976" s="60"/>
      <c r="E6976" s="64"/>
      <c r="F6976" s="54"/>
      <c r="G6976" s="63"/>
    </row>
    <row r="6977" spans="1:7" s="25" customFormat="1">
      <c r="A6977" s="59"/>
      <c r="B6977" s="54"/>
      <c r="C6977" s="54"/>
      <c r="D6977" s="60"/>
      <c r="E6977" s="64"/>
      <c r="F6977" s="54"/>
      <c r="G6977" s="63"/>
    </row>
    <row r="6978" spans="1:7" s="25" customFormat="1">
      <c r="A6978" s="59"/>
      <c r="B6978" s="54"/>
      <c r="C6978" s="54"/>
      <c r="D6978" s="60"/>
      <c r="E6978" s="64"/>
      <c r="F6978" s="54"/>
      <c r="G6978" s="63"/>
    </row>
    <row r="6979" spans="1:7" s="25" customFormat="1">
      <c r="A6979" s="59"/>
      <c r="B6979" s="54"/>
      <c r="C6979" s="54"/>
      <c r="D6979" s="60"/>
      <c r="E6979" s="64"/>
      <c r="F6979" s="54"/>
      <c r="G6979" s="63"/>
    </row>
    <row r="6980" spans="1:7" s="25" customFormat="1">
      <c r="A6980" s="59"/>
      <c r="B6980" s="54"/>
      <c r="C6980" s="54"/>
      <c r="D6980" s="60"/>
      <c r="E6980" s="64"/>
      <c r="F6980" s="54"/>
      <c r="G6980" s="63"/>
    </row>
    <row r="6981" spans="1:7" s="25" customFormat="1">
      <c r="A6981" s="59"/>
      <c r="B6981" s="54"/>
      <c r="C6981" s="54"/>
      <c r="D6981" s="60"/>
      <c r="E6981" s="64"/>
      <c r="F6981" s="54"/>
      <c r="G6981" s="63"/>
    </row>
    <row r="6982" spans="1:7" s="25" customFormat="1">
      <c r="A6982" s="59"/>
      <c r="B6982" s="54"/>
      <c r="C6982" s="54"/>
      <c r="D6982" s="60"/>
      <c r="E6982" s="64"/>
      <c r="F6982" s="54"/>
      <c r="G6982" s="63"/>
    </row>
    <row r="6983" spans="1:7" s="25" customFormat="1">
      <c r="A6983" s="59"/>
      <c r="B6983" s="54"/>
      <c r="C6983" s="54"/>
      <c r="D6983" s="60"/>
      <c r="E6983" s="64"/>
      <c r="F6983" s="54"/>
      <c r="G6983" s="63"/>
    </row>
    <row r="6984" spans="1:7" s="25" customFormat="1">
      <c r="A6984" s="59"/>
      <c r="B6984" s="54"/>
      <c r="C6984" s="54"/>
      <c r="D6984" s="60"/>
      <c r="E6984" s="64"/>
      <c r="F6984" s="54"/>
      <c r="G6984" s="63"/>
    </row>
    <row r="6985" spans="1:7" s="25" customFormat="1">
      <c r="A6985" s="59"/>
      <c r="B6985" s="54"/>
      <c r="C6985" s="54"/>
      <c r="D6985" s="60"/>
      <c r="E6985" s="64"/>
      <c r="F6985" s="54"/>
      <c r="G6985" s="63"/>
    </row>
    <row r="6986" spans="1:7" s="25" customFormat="1">
      <c r="A6986" s="59"/>
      <c r="B6986" s="54"/>
      <c r="C6986" s="54"/>
      <c r="D6986" s="60"/>
      <c r="E6986" s="64"/>
      <c r="F6986" s="54"/>
      <c r="G6986" s="63"/>
    </row>
    <row r="6987" spans="1:7" s="25" customFormat="1">
      <c r="A6987" s="59"/>
      <c r="B6987" s="54"/>
      <c r="C6987" s="54"/>
      <c r="D6987" s="60"/>
      <c r="E6987" s="64"/>
      <c r="F6987" s="54"/>
      <c r="G6987" s="63"/>
    </row>
    <row r="6988" spans="1:7" s="25" customFormat="1">
      <c r="A6988" s="59"/>
      <c r="B6988" s="54"/>
      <c r="C6988" s="54"/>
      <c r="D6988" s="60"/>
      <c r="E6988" s="64"/>
      <c r="F6988" s="54"/>
      <c r="G6988" s="63"/>
    </row>
    <row r="6989" spans="1:7" s="25" customFormat="1">
      <c r="A6989" s="59"/>
      <c r="B6989" s="54"/>
      <c r="C6989" s="54"/>
      <c r="D6989" s="60"/>
      <c r="E6989" s="64"/>
      <c r="F6989" s="54"/>
      <c r="G6989" s="63"/>
    </row>
    <row r="6990" spans="1:7" s="25" customFormat="1">
      <c r="A6990" s="59"/>
      <c r="B6990" s="54"/>
      <c r="C6990" s="54"/>
      <c r="D6990" s="60"/>
      <c r="E6990" s="64"/>
      <c r="F6990" s="54"/>
      <c r="G6990" s="63"/>
    </row>
    <row r="6991" spans="1:7" s="25" customFormat="1">
      <c r="A6991" s="59"/>
      <c r="B6991" s="54"/>
      <c r="C6991" s="54"/>
      <c r="D6991" s="60"/>
      <c r="E6991" s="64"/>
      <c r="F6991" s="54"/>
      <c r="G6991" s="63"/>
    </row>
    <row r="6992" spans="1:7" s="25" customFormat="1">
      <c r="A6992" s="59"/>
      <c r="B6992" s="54"/>
      <c r="C6992" s="54"/>
      <c r="D6992" s="60"/>
      <c r="E6992" s="64"/>
      <c r="F6992" s="54"/>
      <c r="G6992" s="63"/>
    </row>
    <row r="6993" spans="1:7" s="25" customFormat="1">
      <c r="A6993" s="59"/>
      <c r="B6993" s="54"/>
      <c r="C6993" s="54"/>
      <c r="D6993" s="60"/>
      <c r="E6993" s="64"/>
      <c r="F6993" s="54"/>
      <c r="G6993" s="63"/>
    </row>
    <row r="6994" spans="1:7" s="25" customFormat="1">
      <c r="A6994" s="59"/>
      <c r="B6994" s="54"/>
      <c r="C6994" s="54"/>
      <c r="D6994" s="60"/>
      <c r="E6994" s="64"/>
      <c r="F6994" s="54"/>
      <c r="G6994" s="63"/>
    </row>
    <row r="6995" spans="1:7" s="25" customFormat="1">
      <c r="A6995" s="59"/>
      <c r="B6995" s="54"/>
      <c r="C6995" s="54"/>
      <c r="D6995" s="60"/>
      <c r="E6995" s="64"/>
      <c r="F6995" s="54"/>
      <c r="G6995" s="63"/>
    </row>
    <row r="6996" spans="1:7" s="25" customFormat="1">
      <c r="A6996" s="59"/>
      <c r="B6996" s="54"/>
      <c r="C6996" s="54"/>
      <c r="D6996" s="60"/>
      <c r="E6996" s="64"/>
      <c r="F6996" s="54"/>
      <c r="G6996" s="63"/>
    </row>
    <row r="6997" spans="1:7" s="25" customFormat="1">
      <c r="A6997" s="59"/>
      <c r="B6997" s="54"/>
      <c r="C6997" s="54"/>
      <c r="D6997" s="60"/>
      <c r="E6997" s="64"/>
      <c r="F6997" s="54"/>
      <c r="G6997" s="63"/>
    </row>
    <row r="6998" spans="1:7" s="25" customFormat="1">
      <c r="A6998" s="59"/>
      <c r="B6998" s="54"/>
      <c r="C6998" s="54"/>
      <c r="D6998" s="60"/>
      <c r="E6998" s="64"/>
      <c r="F6998" s="54"/>
      <c r="G6998" s="63"/>
    </row>
    <row r="6999" spans="1:7" s="25" customFormat="1">
      <c r="A6999" s="59"/>
      <c r="B6999" s="54"/>
      <c r="C6999" s="54"/>
      <c r="D6999" s="60"/>
      <c r="E6999" s="64"/>
      <c r="F6999" s="54"/>
      <c r="G6999" s="63"/>
    </row>
    <row r="7000" spans="1:7" s="25" customFormat="1">
      <c r="A7000" s="59"/>
      <c r="B7000" s="54"/>
      <c r="C7000" s="54"/>
      <c r="D7000" s="60"/>
      <c r="E7000" s="64"/>
      <c r="F7000" s="54"/>
      <c r="G7000" s="63"/>
    </row>
    <row r="7001" spans="1:7" s="25" customFormat="1">
      <c r="A7001" s="59"/>
      <c r="B7001" s="54"/>
      <c r="C7001" s="54"/>
      <c r="D7001" s="60"/>
      <c r="E7001" s="64"/>
      <c r="F7001" s="54"/>
      <c r="G7001" s="63"/>
    </row>
    <row r="7002" spans="1:7" s="25" customFormat="1">
      <c r="A7002" s="59"/>
      <c r="B7002" s="54"/>
      <c r="C7002" s="54"/>
      <c r="D7002" s="60"/>
      <c r="E7002" s="64"/>
      <c r="F7002" s="54"/>
      <c r="G7002" s="63"/>
    </row>
    <row r="7003" spans="1:7" s="25" customFormat="1">
      <c r="A7003" s="59"/>
      <c r="B7003" s="54"/>
      <c r="C7003" s="54"/>
      <c r="D7003" s="60"/>
      <c r="E7003" s="64"/>
      <c r="F7003" s="54"/>
      <c r="G7003" s="63"/>
    </row>
    <row r="7004" spans="1:7" s="25" customFormat="1">
      <c r="A7004" s="59"/>
      <c r="B7004" s="54"/>
      <c r="C7004" s="54"/>
      <c r="D7004" s="60"/>
      <c r="E7004" s="64"/>
      <c r="F7004" s="54"/>
      <c r="G7004" s="63"/>
    </row>
    <row r="7005" spans="1:7" s="25" customFormat="1">
      <c r="A7005" s="59"/>
      <c r="B7005" s="54"/>
      <c r="C7005" s="54"/>
      <c r="D7005" s="60"/>
      <c r="E7005" s="64"/>
      <c r="F7005" s="54"/>
      <c r="G7005" s="63"/>
    </row>
    <row r="7006" spans="1:7" s="25" customFormat="1">
      <c r="A7006" s="59"/>
      <c r="B7006" s="54"/>
      <c r="C7006" s="54"/>
      <c r="D7006" s="60"/>
      <c r="E7006" s="64"/>
      <c r="F7006" s="54"/>
      <c r="G7006" s="63"/>
    </row>
    <row r="7007" spans="1:7" s="25" customFormat="1">
      <c r="A7007" s="59"/>
      <c r="B7007" s="54"/>
      <c r="C7007" s="54"/>
      <c r="D7007" s="60"/>
      <c r="E7007" s="64"/>
      <c r="F7007" s="54"/>
      <c r="G7007" s="63"/>
    </row>
    <row r="7008" spans="1:7" s="25" customFormat="1">
      <c r="A7008" s="59"/>
      <c r="B7008" s="54"/>
      <c r="C7008" s="54"/>
      <c r="D7008" s="60"/>
      <c r="E7008" s="64"/>
      <c r="F7008" s="54"/>
      <c r="G7008" s="63"/>
    </row>
    <row r="7009" spans="1:7" s="25" customFormat="1">
      <c r="A7009" s="59"/>
      <c r="B7009" s="54"/>
      <c r="C7009" s="54"/>
      <c r="D7009" s="60"/>
      <c r="E7009" s="64"/>
      <c r="F7009" s="54"/>
      <c r="G7009" s="63"/>
    </row>
    <row r="7010" spans="1:7" s="25" customFormat="1">
      <c r="A7010" s="59"/>
      <c r="B7010" s="54"/>
      <c r="C7010" s="54"/>
      <c r="D7010" s="60"/>
      <c r="E7010" s="64"/>
      <c r="F7010" s="54"/>
      <c r="G7010" s="63"/>
    </row>
    <row r="7011" spans="1:7" s="25" customFormat="1">
      <c r="A7011" s="59"/>
      <c r="B7011" s="54"/>
      <c r="C7011" s="54"/>
      <c r="D7011" s="60"/>
      <c r="E7011" s="64"/>
      <c r="F7011" s="54"/>
      <c r="G7011" s="63"/>
    </row>
    <row r="7012" spans="1:7" s="25" customFormat="1">
      <c r="A7012" s="59"/>
      <c r="B7012" s="54"/>
      <c r="C7012" s="54"/>
      <c r="D7012" s="60"/>
      <c r="E7012" s="64"/>
      <c r="F7012" s="54"/>
      <c r="G7012" s="63"/>
    </row>
    <row r="7013" spans="1:7" s="25" customFormat="1">
      <c r="A7013" s="59"/>
      <c r="B7013" s="54"/>
      <c r="C7013" s="54"/>
      <c r="D7013" s="60"/>
      <c r="E7013" s="64"/>
      <c r="F7013" s="54"/>
      <c r="G7013" s="63"/>
    </row>
    <row r="7014" spans="1:7" s="25" customFormat="1">
      <c r="A7014" s="59"/>
      <c r="B7014" s="54"/>
      <c r="C7014" s="54"/>
      <c r="D7014" s="60"/>
      <c r="E7014" s="64"/>
      <c r="F7014" s="54"/>
      <c r="G7014" s="63"/>
    </row>
    <row r="7015" spans="1:7" s="25" customFormat="1">
      <c r="A7015" s="59"/>
      <c r="B7015" s="54"/>
      <c r="C7015" s="54"/>
      <c r="D7015" s="60"/>
      <c r="E7015" s="64"/>
      <c r="F7015" s="54"/>
      <c r="G7015" s="63"/>
    </row>
    <row r="7016" spans="1:7" s="25" customFormat="1">
      <c r="A7016" s="59"/>
      <c r="B7016" s="54"/>
      <c r="C7016" s="54"/>
      <c r="D7016" s="60"/>
      <c r="E7016" s="64"/>
      <c r="F7016" s="54"/>
      <c r="G7016" s="63"/>
    </row>
    <row r="7017" spans="1:7" s="25" customFormat="1">
      <c r="A7017" s="59"/>
      <c r="B7017" s="54"/>
      <c r="C7017" s="54"/>
      <c r="D7017" s="60"/>
      <c r="E7017" s="64"/>
      <c r="F7017" s="54"/>
      <c r="G7017" s="63"/>
    </row>
    <row r="7018" spans="1:7" s="25" customFormat="1">
      <c r="A7018" s="59"/>
      <c r="B7018" s="54"/>
      <c r="C7018" s="54"/>
      <c r="D7018" s="60"/>
      <c r="E7018" s="64"/>
      <c r="F7018" s="54"/>
      <c r="G7018" s="63"/>
    </row>
    <row r="7019" spans="1:7" s="25" customFormat="1">
      <c r="A7019" s="59"/>
      <c r="B7019" s="54"/>
      <c r="C7019" s="54"/>
      <c r="D7019" s="60"/>
      <c r="E7019" s="64"/>
      <c r="F7019" s="54"/>
      <c r="G7019" s="63"/>
    </row>
    <row r="7020" spans="1:7" s="25" customFormat="1">
      <c r="A7020" s="59"/>
      <c r="B7020" s="54"/>
      <c r="C7020" s="54"/>
      <c r="D7020" s="60"/>
      <c r="E7020" s="64"/>
      <c r="F7020" s="54"/>
      <c r="G7020" s="63"/>
    </row>
    <row r="7021" spans="1:7" s="25" customFormat="1">
      <c r="A7021" s="59"/>
      <c r="B7021" s="54"/>
      <c r="C7021" s="54"/>
      <c r="D7021" s="60"/>
      <c r="E7021" s="64"/>
      <c r="F7021" s="54"/>
      <c r="G7021" s="63"/>
    </row>
    <row r="7022" spans="1:7" s="25" customFormat="1">
      <c r="A7022" s="59"/>
      <c r="B7022" s="54"/>
      <c r="C7022" s="54"/>
      <c r="D7022" s="60"/>
      <c r="E7022" s="64"/>
      <c r="F7022" s="54"/>
      <c r="G7022" s="63"/>
    </row>
    <row r="7023" spans="1:7" s="25" customFormat="1">
      <c r="A7023" s="59"/>
      <c r="B7023" s="54"/>
      <c r="C7023" s="54"/>
      <c r="D7023" s="60"/>
      <c r="E7023" s="64"/>
      <c r="F7023" s="54"/>
      <c r="G7023" s="63"/>
    </row>
    <row r="7024" spans="1:7" s="25" customFormat="1">
      <c r="A7024" s="59"/>
      <c r="B7024" s="54"/>
      <c r="C7024" s="54"/>
      <c r="D7024" s="60"/>
      <c r="E7024" s="64"/>
      <c r="F7024" s="54"/>
      <c r="G7024" s="63"/>
    </row>
    <row r="7025" spans="1:7" s="25" customFormat="1">
      <c r="A7025" s="59"/>
      <c r="B7025" s="54"/>
      <c r="C7025" s="54"/>
      <c r="D7025" s="60"/>
      <c r="E7025" s="64"/>
      <c r="F7025" s="54"/>
      <c r="G7025" s="63"/>
    </row>
    <row r="7026" spans="1:7" s="25" customFormat="1">
      <c r="A7026" s="59"/>
      <c r="B7026" s="54"/>
      <c r="C7026" s="54"/>
      <c r="D7026" s="60"/>
      <c r="E7026" s="64"/>
      <c r="F7026" s="54"/>
      <c r="G7026" s="63"/>
    </row>
    <row r="7027" spans="1:7" s="25" customFormat="1">
      <c r="A7027" s="59"/>
      <c r="B7027" s="54"/>
      <c r="C7027" s="54"/>
      <c r="D7027" s="60"/>
      <c r="E7027" s="64"/>
      <c r="F7027" s="54"/>
      <c r="G7027" s="63"/>
    </row>
    <row r="7028" spans="1:7" s="25" customFormat="1">
      <c r="A7028" s="59"/>
      <c r="B7028" s="54"/>
      <c r="C7028" s="54"/>
      <c r="D7028" s="60"/>
      <c r="E7028" s="64"/>
      <c r="F7028" s="54"/>
      <c r="G7028" s="63"/>
    </row>
    <row r="7029" spans="1:7" s="25" customFormat="1">
      <c r="A7029" s="59"/>
      <c r="B7029" s="54"/>
      <c r="C7029" s="54"/>
      <c r="D7029" s="60"/>
      <c r="E7029" s="64"/>
      <c r="F7029" s="54"/>
      <c r="G7029" s="63"/>
    </row>
    <row r="7030" spans="1:7" s="25" customFormat="1">
      <c r="A7030" s="59"/>
      <c r="B7030" s="54"/>
      <c r="C7030" s="54"/>
      <c r="D7030" s="60"/>
      <c r="E7030" s="64"/>
      <c r="F7030" s="54"/>
      <c r="G7030" s="63"/>
    </row>
    <row r="7031" spans="1:7" s="25" customFormat="1">
      <c r="A7031" s="59"/>
      <c r="B7031" s="54"/>
      <c r="C7031" s="54"/>
      <c r="D7031" s="60"/>
      <c r="E7031" s="64"/>
      <c r="F7031" s="54"/>
      <c r="G7031" s="63"/>
    </row>
    <row r="7032" spans="1:7" s="25" customFormat="1">
      <c r="A7032" s="59"/>
      <c r="B7032" s="54"/>
      <c r="C7032" s="54"/>
      <c r="D7032" s="60"/>
      <c r="E7032" s="64"/>
      <c r="F7032" s="54"/>
      <c r="G7032" s="63"/>
    </row>
    <row r="7033" spans="1:7" s="25" customFormat="1">
      <c r="A7033" s="59"/>
      <c r="B7033" s="54"/>
      <c r="C7033" s="54"/>
      <c r="D7033" s="60"/>
      <c r="E7033" s="64"/>
      <c r="F7033" s="54"/>
      <c r="G7033" s="63"/>
    </row>
    <row r="7034" spans="1:7" s="25" customFormat="1">
      <c r="A7034" s="59"/>
      <c r="B7034" s="54"/>
      <c r="C7034" s="54"/>
      <c r="D7034" s="60"/>
      <c r="E7034" s="64"/>
      <c r="F7034" s="54"/>
      <c r="G7034" s="63"/>
    </row>
    <row r="7035" spans="1:7" s="25" customFormat="1">
      <c r="A7035" s="59"/>
      <c r="B7035" s="54"/>
      <c r="C7035" s="54"/>
      <c r="D7035" s="60"/>
      <c r="E7035" s="64"/>
      <c r="F7035" s="54"/>
      <c r="G7035" s="63"/>
    </row>
    <row r="7036" spans="1:7" s="25" customFormat="1">
      <c r="A7036" s="59"/>
      <c r="B7036" s="54"/>
      <c r="C7036" s="54"/>
      <c r="D7036" s="60"/>
      <c r="E7036" s="64"/>
      <c r="F7036" s="54"/>
      <c r="G7036" s="63"/>
    </row>
    <row r="7037" spans="1:7" s="25" customFormat="1">
      <c r="A7037" s="59"/>
      <c r="B7037" s="54"/>
      <c r="C7037" s="54"/>
      <c r="D7037" s="60"/>
      <c r="E7037" s="64"/>
      <c r="F7037" s="54"/>
      <c r="G7037" s="63"/>
    </row>
    <row r="7038" spans="1:7" s="25" customFormat="1">
      <c r="A7038" s="59"/>
      <c r="B7038" s="54"/>
      <c r="C7038" s="54"/>
      <c r="D7038" s="60"/>
      <c r="E7038" s="64"/>
      <c r="F7038" s="54"/>
      <c r="G7038" s="63"/>
    </row>
    <row r="7039" spans="1:7" s="25" customFormat="1">
      <c r="A7039" s="59"/>
      <c r="B7039" s="54"/>
      <c r="C7039" s="54"/>
      <c r="D7039" s="60"/>
      <c r="E7039" s="64"/>
      <c r="F7039" s="54"/>
      <c r="G7039" s="63"/>
    </row>
    <row r="7040" spans="1:7" s="25" customFormat="1">
      <c r="A7040" s="59"/>
      <c r="B7040" s="54"/>
      <c r="C7040" s="54"/>
      <c r="D7040" s="60"/>
      <c r="E7040" s="64"/>
      <c r="F7040" s="54"/>
      <c r="G7040" s="63"/>
    </row>
    <row r="7041" spans="1:7" s="25" customFormat="1">
      <c r="A7041" s="59"/>
      <c r="B7041" s="54"/>
      <c r="C7041" s="54"/>
      <c r="D7041" s="60"/>
      <c r="E7041" s="64"/>
      <c r="F7041" s="54"/>
      <c r="G7041" s="63"/>
    </row>
    <row r="7042" spans="1:7" s="25" customFormat="1">
      <c r="A7042" s="59"/>
      <c r="B7042" s="54"/>
      <c r="C7042" s="54"/>
      <c r="D7042" s="60"/>
      <c r="E7042" s="64"/>
      <c r="F7042" s="54"/>
      <c r="G7042" s="63"/>
    </row>
    <row r="7043" spans="1:7" s="25" customFormat="1">
      <c r="A7043" s="59"/>
      <c r="B7043" s="54"/>
      <c r="C7043" s="54"/>
      <c r="D7043" s="60"/>
      <c r="E7043" s="64"/>
      <c r="F7043" s="54"/>
      <c r="G7043" s="63"/>
    </row>
    <row r="7044" spans="1:7" s="25" customFormat="1">
      <c r="A7044" s="59"/>
      <c r="B7044" s="54"/>
      <c r="C7044" s="54"/>
      <c r="D7044" s="60"/>
      <c r="E7044" s="64"/>
      <c r="F7044" s="54"/>
      <c r="G7044" s="63"/>
    </row>
    <row r="7045" spans="1:7" s="25" customFormat="1">
      <c r="A7045" s="59"/>
      <c r="B7045" s="54"/>
      <c r="C7045" s="54"/>
      <c r="D7045" s="60"/>
      <c r="E7045" s="64"/>
      <c r="F7045" s="54"/>
      <c r="G7045" s="63"/>
    </row>
    <row r="7046" spans="1:7" s="25" customFormat="1">
      <c r="A7046" s="59"/>
      <c r="B7046" s="54"/>
      <c r="C7046" s="54"/>
      <c r="D7046" s="60"/>
      <c r="E7046" s="64"/>
      <c r="F7046" s="54"/>
      <c r="G7046" s="63"/>
    </row>
    <row r="7047" spans="1:7" s="25" customFormat="1">
      <c r="A7047" s="59"/>
      <c r="B7047" s="54"/>
      <c r="C7047" s="54"/>
      <c r="D7047" s="60"/>
      <c r="E7047" s="64"/>
      <c r="F7047" s="54"/>
      <c r="G7047" s="63"/>
    </row>
    <row r="7048" spans="1:7" s="25" customFormat="1">
      <c r="A7048" s="59"/>
      <c r="B7048" s="54"/>
      <c r="C7048" s="54"/>
      <c r="D7048" s="60"/>
      <c r="E7048" s="64"/>
      <c r="F7048" s="54"/>
      <c r="G7048" s="63"/>
    </row>
    <row r="7049" spans="1:7" s="25" customFormat="1">
      <c r="A7049" s="59"/>
      <c r="B7049" s="54"/>
      <c r="C7049" s="54"/>
      <c r="D7049" s="60"/>
      <c r="E7049" s="64"/>
      <c r="F7049" s="54"/>
      <c r="G7049" s="63"/>
    </row>
    <row r="7050" spans="1:7" s="25" customFormat="1">
      <c r="A7050" s="59"/>
      <c r="B7050" s="54"/>
      <c r="C7050" s="54"/>
      <c r="D7050" s="60"/>
      <c r="E7050" s="64"/>
      <c r="F7050" s="54"/>
      <c r="G7050" s="63"/>
    </row>
    <row r="7051" spans="1:7" s="25" customFormat="1">
      <c r="A7051" s="59"/>
      <c r="B7051" s="54"/>
      <c r="C7051" s="54"/>
      <c r="D7051" s="60"/>
      <c r="E7051" s="64"/>
      <c r="F7051" s="54"/>
      <c r="G7051" s="63"/>
    </row>
    <row r="7052" spans="1:7" s="25" customFormat="1">
      <c r="A7052" s="59"/>
      <c r="B7052" s="54"/>
      <c r="C7052" s="54"/>
      <c r="D7052" s="60"/>
      <c r="E7052" s="64"/>
      <c r="F7052" s="54"/>
      <c r="G7052" s="63"/>
    </row>
    <row r="7053" spans="1:7" s="25" customFormat="1">
      <c r="A7053" s="59"/>
      <c r="B7053" s="54"/>
      <c r="C7053" s="54"/>
      <c r="D7053" s="60"/>
      <c r="E7053" s="64"/>
      <c r="F7053" s="54"/>
      <c r="G7053" s="63"/>
    </row>
    <row r="7054" spans="1:7" s="25" customFormat="1">
      <c r="A7054" s="59"/>
      <c r="B7054" s="54"/>
      <c r="C7054" s="54"/>
      <c r="D7054" s="60"/>
      <c r="E7054" s="64"/>
      <c r="F7054" s="54"/>
      <c r="G7054" s="63"/>
    </row>
    <row r="7055" spans="1:7" s="25" customFormat="1">
      <c r="A7055" s="59"/>
      <c r="B7055" s="54"/>
      <c r="C7055" s="54"/>
      <c r="D7055" s="60"/>
      <c r="E7055" s="64"/>
      <c r="F7055" s="54"/>
      <c r="G7055" s="63"/>
    </row>
    <row r="7056" spans="1:7" s="25" customFormat="1">
      <c r="A7056" s="59"/>
      <c r="B7056" s="54"/>
      <c r="C7056" s="54"/>
      <c r="D7056" s="60"/>
      <c r="E7056" s="64"/>
      <c r="F7056" s="54"/>
      <c r="G7056" s="63"/>
    </row>
    <row r="7057" spans="1:7" s="25" customFormat="1">
      <c r="A7057" s="59"/>
      <c r="B7057" s="54"/>
      <c r="C7057" s="54"/>
      <c r="D7057" s="60"/>
      <c r="E7057" s="64"/>
      <c r="F7057" s="54"/>
      <c r="G7057" s="63"/>
    </row>
    <row r="7058" spans="1:7" s="25" customFormat="1">
      <c r="A7058" s="59"/>
      <c r="B7058" s="54"/>
      <c r="C7058" s="54"/>
      <c r="D7058" s="60"/>
      <c r="E7058" s="64"/>
      <c r="F7058" s="54"/>
      <c r="G7058" s="63"/>
    </row>
    <row r="7059" spans="1:7" s="25" customFormat="1">
      <c r="A7059" s="59"/>
      <c r="B7059" s="54"/>
      <c r="C7059" s="54"/>
      <c r="D7059" s="60"/>
      <c r="E7059" s="64"/>
      <c r="F7059" s="54"/>
      <c r="G7059" s="63"/>
    </row>
    <row r="7060" spans="1:7" s="25" customFormat="1">
      <c r="A7060" s="59"/>
      <c r="B7060" s="54"/>
      <c r="C7060" s="54"/>
      <c r="D7060" s="60"/>
      <c r="E7060" s="64"/>
      <c r="F7060" s="54"/>
      <c r="G7060" s="63"/>
    </row>
    <row r="7061" spans="1:7" s="25" customFormat="1">
      <c r="A7061" s="59"/>
      <c r="B7061" s="54"/>
      <c r="C7061" s="54"/>
      <c r="D7061" s="60"/>
      <c r="E7061" s="64"/>
      <c r="F7061" s="54"/>
      <c r="G7061" s="63"/>
    </row>
    <row r="7062" spans="1:7" s="25" customFormat="1">
      <c r="A7062" s="59"/>
      <c r="B7062" s="54"/>
      <c r="C7062" s="54"/>
      <c r="D7062" s="60"/>
      <c r="E7062" s="64"/>
      <c r="F7062" s="54"/>
      <c r="G7062" s="63"/>
    </row>
    <row r="7063" spans="1:7" s="25" customFormat="1">
      <c r="A7063" s="59"/>
      <c r="B7063" s="54"/>
      <c r="C7063" s="54"/>
      <c r="D7063" s="60"/>
      <c r="E7063" s="64"/>
      <c r="F7063" s="54"/>
      <c r="G7063" s="63"/>
    </row>
    <row r="7064" spans="1:7" s="25" customFormat="1">
      <c r="A7064" s="59"/>
      <c r="B7064" s="54"/>
      <c r="C7064" s="54"/>
      <c r="D7064" s="60"/>
      <c r="E7064" s="64"/>
      <c r="F7064" s="54"/>
      <c r="G7064" s="63"/>
    </row>
    <row r="7065" spans="1:7" s="25" customFormat="1">
      <c r="A7065" s="59"/>
      <c r="B7065" s="54"/>
      <c r="C7065" s="54"/>
      <c r="D7065" s="60"/>
      <c r="E7065" s="64"/>
      <c r="F7065" s="54"/>
      <c r="G7065" s="63"/>
    </row>
    <row r="7066" spans="1:7" s="25" customFormat="1">
      <c r="A7066" s="59"/>
      <c r="B7066" s="54"/>
      <c r="C7066" s="54"/>
      <c r="D7066" s="60"/>
      <c r="E7066" s="64"/>
      <c r="F7066" s="54"/>
      <c r="G7066" s="63"/>
    </row>
    <row r="7067" spans="1:7" s="25" customFormat="1">
      <c r="A7067" s="59"/>
      <c r="B7067" s="54"/>
      <c r="C7067" s="54"/>
      <c r="D7067" s="60"/>
      <c r="E7067" s="64"/>
      <c r="F7067" s="54"/>
      <c r="G7067" s="63"/>
    </row>
    <row r="7068" spans="1:7" s="25" customFormat="1">
      <c r="A7068" s="59"/>
      <c r="B7068" s="54"/>
      <c r="C7068" s="54"/>
      <c r="D7068" s="60"/>
      <c r="E7068" s="64"/>
      <c r="F7068" s="54"/>
      <c r="G7068" s="63"/>
    </row>
    <row r="7069" spans="1:7" s="25" customFormat="1">
      <c r="A7069" s="59"/>
      <c r="B7069" s="54"/>
      <c r="C7069" s="54"/>
      <c r="D7069" s="60"/>
      <c r="E7069" s="64"/>
      <c r="F7069" s="54"/>
      <c r="G7069" s="63"/>
    </row>
    <row r="7070" spans="1:7" s="25" customFormat="1">
      <c r="A7070" s="59"/>
      <c r="B7070" s="54"/>
      <c r="C7070" s="54"/>
      <c r="D7070" s="60"/>
      <c r="E7070" s="64"/>
      <c r="F7070" s="54"/>
      <c r="G7070" s="63"/>
    </row>
    <row r="7071" spans="1:7" s="25" customFormat="1">
      <c r="A7071" s="59"/>
      <c r="B7071" s="54"/>
      <c r="C7071" s="54"/>
      <c r="D7071" s="60"/>
      <c r="E7071" s="64"/>
      <c r="F7071" s="54"/>
      <c r="G7071" s="63"/>
    </row>
    <row r="7072" spans="1:7" s="25" customFormat="1">
      <c r="A7072" s="59"/>
      <c r="B7072" s="54"/>
      <c r="C7072" s="54"/>
      <c r="D7072" s="60"/>
      <c r="E7072" s="64"/>
      <c r="F7072" s="54"/>
      <c r="G7072" s="63"/>
    </row>
    <row r="7073" spans="1:7" s="25" customFormat="1">
      <c r="A7073" s="59"/>
      <c r="B7073" s="54"/>
      <c r="C7073" s="54"/>
      <c r="D7073" s="60"/>
      <c r="E7073" s="64"/>
      <c r="F7073" s="54"/>
      <c r="G7073" s="63"/>
    </row>
    <row r="7074" spans="1:7" s="25" customFormat="1">
      <c r="A7074" s="59"/>
      <c r="B7074" s="54"/>
      <c r="C7074" s="54"/>
      <c r="D7074" s="60"/>
      <c r="E7074" s="64"/>
      <c r="F7074" s="54"/>
      <c r="G7074" s="63"/>
    </row>
    <row r="7075" spans="1:7" s="25" customFormat="1">
      <c r="A7075" s="59"/>
      <c r="B7075" s="54"/>
      <c r="C7075" s="54"/>
      <c r="D7075" s="60"/>
      <c r="E7075" s="64"/>
      <c r="F7075" s="54"/>
      <c r="G7075" s="63"/>
    </row>
    <row r="7076" spans="1:7" s="25" customFormat="1">
      <c r="A7076" s="59"/>
      <c r="B7076" s="54"/>
      <c r="C7076" s="54"/>
      <c r="D7076" s="60"/>
      <c r="E7076" s="64"/>
      <c r="F7076" s="54"/>
      <c r="G7076" s="63"/>
    </row>
    <row r="7077" spans="1:7" s="25" customFormat="1">
      <c r="A7077" s="59"/>
      <c r="B7077" s="54"/>
      <c r="C7077" s="54"/>
      <c r="D7077" s="60"/>
      <c r="E7077" s="64"/>
      <c r="F7077" s="54"/>
      <c r="G7077" s="63"/>
    </row>
    <row r="7078" spans="1:7" s="25" customFormat="1">
      <c r="A7078" s="59"/>
      <c r="B7078" s="54"/>
      <c r="C7078" s="54"/>
      <c r="D7078" s="60"/>
      <c r="E7078" s="64"/>
      <c r="F7078" s="54"/>
      <c r="G7078" s="63"/>
    </row>
    <row r="7079" spans="1:7" s="25" customFormat="1">
      <c r="A7079" s="59"/>
      <c r="B7079" s="54"/>
      <c r="C7079" s="54"/>
      <c r="D7079" s="60"/>
      <c r="E7079" s="64"/>
      <c r="F7079" s="54"/>
      <c r="G7079" s="63"/>
    </row>
    <row r="7080" spans="1:7" s="25" customFormat="1">
      <c r="A7080" s="59"/>
      <c r="B7080" s="54"/>
      <c r="C7080" s="54"/>
      <c r="D7080" s="60"/>
      <c r="E7080" s="64"/>
      <c r="F7080" s="54"/>
      <c r="G7080" s="63"/>
    </row>
    <row r="7081" spans="1:7" s="25" customFormat="1" ht="22.5" customHeight="1">
      <c r="A7081" s="59"/>
      <c r="B7081" s="54"/>
      <c r="C7081" s="54"/>
      <c r="D7081" s="60"/>
      <c r="E7081" s="64"/>
      <c r="F7081" s="54"/>
      <c r="G7081" s="63"/>
    </row>
    <row r="7082" spans="1:7" s="25" customFormat="1">
      <c r="A7082" s="59"/>
      <c r="B7082" s="54"/>
      <c r="C7082" s="54"/>
      <c r="D7082" s="60"/>
      <c r="E7082" s="64"/>
      <c r="F7082" s="54"/>
      <c r="G7082" s="63"/>
    </row>
    <row r="7083" spans="1:7">
      <c r="A7083" s="741" t="s">
        <v>0</v>
      </c>
      <c r="B7083" s="741"/>
      <c r="C7083" s="741"/>
      <c r="D7083" s="741"/>
      <c r="E7083" s="741"/>
      <c r="F7083" s="741"/>
      <c r="G7083" s="741"/>
    </row>
    <row r="7084" spans="1:7">
      <c r="A7084" s="742" t="s">
        <v>1</v>
      </c>
      <c r="B7084" s="742"/>
      <c r="C7084" s="742"/>
      <c r="D7084" s="742"/>
      <c r="E7084" s="742"/>
      <c r="F7084" s="742"/>
      <c r="G7084" s="742"/>
    </row>
    <row r="7085" spans="1:7" ht="30.75" customHeight="1">
      <c r="A7085" s="1" t="s">
        <v>2</v>
      </c>
      <c r="B7085" s="666"/>
      <c r="C7085" s="666"/>
      <c r="D7085" s="753" t="s">
        <v>1401</v>
      </c>
      <c r="E7085" s="753"/>
      <c r="F7085" s="753"/>
      <c r="G7085" s="753"/>
    </row>
    <row r="7086" spans="1:7" ht="30" customHeight="1">
      <c r="A7086" s="744" t="s">
        <v>3</v>
      </c>
      <c r="B7086" s="745"/>
      <c r="C7086" s="3" t="s">
        <v>4</v>
      </c>
      <c r="D7086" s="674" t="s">
        <v>5</v>
      </c>
      <c r="E7086" s="674" t="s">
        <v>6</v>
      </c>
      <c r="F7086" s="674" t="s">
        <v>7</v>
      </c>
      <c r="G7086" s="5" t="s">
        <v>8</v>
      </c>
    </row>
    <row r="7087" spans="1:7">
      <c r="A7087" s="674"/>
      <c r="B7087" s="674"/>
      <c r="C7087" s="3"/>
      <c r="D7087" s="104" t="s">
        <v>374</v>
      </c>
      <c r="E7087" s="674"/>
      <c r="F7087" s="674"/>
      <c r="G7087" s="5"/>
    </row>
    <row r="7088" spans="1:7" s="24" customFormat="1" ht="16.5" customHeight="1">
      <c r="A7088" s="697">
        <v>3430</v>
      </c>
      <c r="B7088" s="697" t="s">
        <v>39</v>
      </c>
      <c r="C7088" s="695" t="s">
        <v>11</v>
      </c>
      <c r="D7088" s="699" t="s">
        <v>149</v>
      </c>
      <c r="E7088" s="672">
        <v>121</v>
      </c>
      <c r="F7088" s="646" t="s">
        <v>42</v>
      </c>
      <c r="G7088" s="20">
        <f>SUM(A7088*E7088/100)</f>
        <v>4150.3</v>
      </c>
    </row>
    <row r="7089" spans="1:7" s="24" customFormat="1" ht="16.5" customHeight="1">
      <c r="A7089" s="698"/>
      <c r="B7089" s="698"/>
      <c r="C7089" s="696"/>
      <c r="D7089" s="700"/>
      <c r="E7089" s="727" t="s">
        <v>150</v>
      </c>
      <c r="F7089" s="728"/>
      <c r="G7089" s="729"/>
    </row>
    <row r="7090" spans="1:7" s="36" customFormat="1">
      <c r="A7090" s="697">
        <v>23</v>
      </c>
      <c r="B7090" s="697" t="s">
        <v>10</v>
      </c>
      <c r="C7090" s="695" t="s">
        <v>15</v>
      </c>
      <c r="D7090" s="699" t="s">
        <v>200</v>
      </c>
      <c r="E7090" s="662">
        <v>1285.6300000000001</v>
      </c>
      <c r="F7090" s="652" t="s">
        <v>147</v>
      </c>
      <c r="G7090" s="232">
        <f>SUM(A7090*E7090/100)</f>
        <v>295.69490000000002</v>
      </c>
    </row>
    <row r="7091" spans="1:7" s="36" customFormat="1" ht="30.75" customHeight="1">
      <c r="A7091" s="698"/>
      <c r="B7091" s="698"/>
      <c r="C7091" s="696"/>
      <c r="D7091" s="700"/>
      <c r="E7091" s="701" t="s">
        <v>201</v>
      </c>
      <c r="F7091" s="702"/>
      <c r="G7091" s="703"/>
    </row>
    <row r="7092" spans="1:7" s="24" customFormat="1">
      <c r="A7092" s="697">
        <v>619</v>
      </c>
      <c r="B7092" s="697" t="s">
        <v>39</v>
      </c>
      <c r="C7092" s="695" t="s">
        <v>18</v>
      </c>
      <c r="D7092" s="699" t="s">
        <v>1272</v>
      </c>
      <c r="E7092" s="672">
        <v>1306.8</v>
      </c>
      <c r="F7092" s="646" t="s">
        <v>42</v>
      </c>
      <c r="G7092" s="20">
        <f>SUM(A7092*E7092/100)</f>
        <v>8089.0919999999996</v>
      </c>
    </row>
    <row r="7093" spans="1:7" s="24" customFormat="1" ht="40.5" customHeight="1">
      <c r="A7093" s="698"/>
      <c r="B7093" s="698"/>
      <c r="C7093" s="696"/>
      <c r="D7093" s="700"/>
      <c r="E7093" s="727" t="s">
        <v>714</v>
      </c>
      <c r="F7093" s="728"/>
      <c r="G7093" s="729"/>
    </row>
    <row r="7094" spans="1:7" ht="15" customHeight="1">
      <c r="A7094" s="695">
        <v>64</v>
      </c>
      <c r="B7094" s="695" t="s">
        <v>10</v>
      </c>
      <c r="C7094" s="697" t="s">
        <v>21</v>
      </c>
      <c r="D7094" s="699" t="s">
        <v>16</v>
      </c>
      <c r="E7094" s="672">
        <v>11948.36</v>
      </c>
      <c r="F7094" s="646" t="s">
        <v>13</v>
      </c>
      <c r="G7094" s="13">
        <f>SUM(A7094*E7094/100)</f>
        <v>7646.9504000000006</v>
      </c>
    </row>
    <row r="7095" spans="1:7" ht="45" customHeight="1">
      <c r="A7095" s="696"/>
      <c r="B7095" s="696"/>
      <c r="C7095" s="698"/>
      <c r="D7095" s="700"/>
      <c r="E7095" s="701" t="s">
        <v>17</v>
      </c>
      <c r="F7095" s="702"/>
      <c r="G7095" s="703"/>
    </row>
    <row r="7096" spans="1:7" s="23" customFormat="1" ht="15" customHeight="1">
      <c r="A7096" s="697">
        <v>23</v>
      </c>
      <c r="B7096" s="697" t="s">
        <v>10</v>
      </c>
      <c r="C7096" s="695" t="s">
        <v>25</v>
      </c>
      <c r="D7096" s="711" t="s">
        <v>30</v>
      </c>
      <c r="E7096" s="672">
        <v>337</v>
      </c>
      <c r="F7096" s="646" t="s">
        <v>31</v>
      </c>
      <c r="G7096" s="20">
        <f>SUM(A7096*E7096)</f>
        <v>7751</v>
      </c>
    </row>
    <row r="7097" spans="1:7" s="23" customFormat="1" ht="169.5" customHeight="1">
      <c r="A7097" s="698"/>
      <c r="B7097" s="698"/>
      <c r="C7097" s="696"/>
      <c r="D7097" s="712"/>
      <c r="E7097" s="713" t="s">
        <v>32</v>
      </c>
      <c r="F7097" s="714"/>
      <c r="G7097" s="715"/>
    </row>
    <row r="7098" spans="1:7" ht="15" customHeight="1">
      <c r="A7098" s="749">
        <v>1.23</v>
      </c>
      <c r="B7098" s="697" t="s">
        <v>24</v>
      </c>
      <c r="C7098" s="695" t="s">
        <v>29</v>
      </c>
      <c r="D7098" s="711" t="s">
        <v>26</v>
      </c>
      <c r="E7098" s="672">
        <v>5001.7</v>
      </c>
      <c r="F7098" s="646" t="s">
        <v>27</v>
      </c>
      <c r="G7098" s="20">
        <f>SUM(A7098*E7098)</f>
        <v>6152.0909999999994</v>
      </c>
    </row>
    <row r="7099" spans="1:7" ht="63" customHeight="1">
      <c r="A7099" s="750"/>
      <c r="B7099" s="698"/>
      <c r="C7099" s="696"/>
      <c r="D7099" s="712"/>
      <c r="E7099" s="701" t="s">
        <v>28</v>
      </c>
      <c r="F7099" s="702"/>
      <c r="G7099" s="703"/>
    </row>
    <row r="7100" spans="1:7" ht="17.25" customHeight="1">
      <c r="A7100" s="695">
        <v>98</v>
      </c>
      <c r="B7100" s="695" t="s">
        <v>10</v>
      </c>
      <c r="C7100" s="697" t="s">
        <v>33</v>
      </c>
      <c r="D7100" s="699" t="s">
        <v>204</v>
      </c>
      <c r="E7100" s="672">
        <v>12346.65</v>
      </c>
      <c r="F7100" s="646" t="s">
        <v>13</v>
      </c>
      <c r="G7100" s="20">
        <f>SUM(A7100*E7100/100)</f>
        <v>12099.716999999999</v>
      </c>
    </row>
    <row r="7101" spans="1:7" ht="27" customHeight="1">
      <c r="A7101" s="696"/>
      <c r="B7101" s="696"/>
      <c r="C7101" s="698"/>
      <c r="D7101" s="700"/>
      <c r="E7101" s="701" t="s">
        <v>205</v>
      </c>
      <c r="F7101" s="702"/>
      <c r="G7101" s="703"/>
    </row>
    <row r="7102" spans="1:7" s="24" customFormat="1" ht="15" customHeight="1">
      <c r="A7102" s="697">
        <v>254</v>
      </c>
      <c r="B7102" s="697" t="s">
        <v>39</v>
      </c>
      <c r="C7102" s="695" t="s">
        <v>36</v>
      </c>
      <c r="D7102" s="699" t="s">
        <v>41</v>
      </c>
      <c r="E7102" s="672">
        <v>2206.6</v>
      </c>
      <c r="F7102" s="646" t="s">
        <v>42</v>
      </c>
      <c r="G7102" s="20">
        <f>SUM(A7102*E7102/100)</f>
        <v>5604.7640000000001</v>
      </c>
    </row>
    <row r="7103" spans="1:7" s="24" customFormat="1" ht="42" customHeight="1">
      <c r="A7103" s="698"/>
      <c r="B7103" s="698"/>
      <c r="C7103" s="696"/>
      <c r="D7103" s="700"/>
      <c r="E7103" s="727" t="s">
        <v>43</v>
      </c>
      <c r="F7103" s="728"/>
      <c r="G7103" s="729"/>
    </row>
    <row r="7104" spans="1:7" s="24" customFormat="1" ht="15" customHeight="1">
      <c r="A7104" s="697">
        <v>254</v>
      </c>
      <c r="B7104" s="697" t="s">
        <v>39</v>
      </c>
      <c r="C7104" s="695" t="s">
        <v>40</v>
      </c>
      <c r="D7104" s="699" t="s">
        <v>45</v>
      </c>
      <c r="E7104" s="646">
        <v>2197.52</v>
      </c>
      <c r="F7104" s="646" t="s">
        <v>42</v>
      </c>
      <c r="G7104" s="20">
        <f>SUM(A7104*E7104/100)</f>
        <v>5581.7007999999996</v>
      </c>
    </row>
    <row r="7105" spans="1:7" s="24" customFormat="1" ht="38.25" customHeight="1">
      <c r="A7105" s="698"/>
      <c r="B7105" s="698"/>
      <c r="C7105" s="696"/>
      <c r="D7105" s="700"/>
      <c r="E7105" s="727" t="s">
        <v>46</v>
      </c>
      <c r="F7105" s="728"/>
      <c r="G7105" s="729"/>
    </row>
    <row r="7106" spans="1:7" s="25" customFormat="1">
      <c r="A7106" s="697">
        <v>3430</v>
      </c>
      <c r="B7106" s="697" t="s">
        <v>39</v>
      </c>
      <c r="C7106" s="695" t="s">
        <v>44</v>
      </c>
      <c r="D7106" s="699" t="s">
        <v>151</v>
      </c>
      <c r="E7106" s="672">
        <v>660</v>
      </c>
      <c r="F7106" s="646" t="s">
        <v>42</v>
      </c>
      <c r="G7106" s="20">
        <f>SUM(A7106*E7106/100)</f>
        <v>22638</v>
      </c>
    </row>
    <row r="7107" spans="1:7" s="25" customFormat="1" ht="44.25" customHeight="1">
      <c r="A7107" s="698"/>
      <c r="B7107" s="698"/>
      <c r="C7107" s="696"/>
      <c r="D7107" s="700"/>
      <c r="E7107" s="727" t="s">
        <v>152</v>
      </c>
      <c r="F7107" s="728"/>
      <c r="G7107" s="729"/>
    </row>
    <row r="7108" spans="1:7">
      <c r="A7108" s="697">
        <v>3430</v>
      </c>
      <c r="B7108" s="697" t="s">
        <v>39</v>
      </c>
      <c r="C7108" s="695" t="s">
        <v>47</v>
      </c>
      <c r="D7108" s="699" t="s">
        <v>720</v>
      </c>
      <c r="E7108" s="672">
        <v>3015.76</v>
      </c>
      <c r="F7108" s="646" t="s">
        <v>42</v>
      </c>
      <c r="G7108" s="20">
        <f>SUM(A7108*E7108/100)</f>
        <v>103440.56800000001</v>
      </c>
    </row>
    <row r="7109" spans="1:7" ht="33" customHeight="1">
      <c r="A7109" s="698"/>
      <c r="B7109" s="698"/>
      <c r="C7109" s="696"/>
      <c r="D7109" s="700"/>
      <c r="E7109" s="701" t="s">
        <v>721</v>
      </c>
      <c r="F7109" s="702"/>
      <c r="G7109" s="703"/>
    </row>
    <row r="7110" spans="1:7" ht="38.25">
      <c r="A7110" s="649"/>
      <c r="B7110" s="649"/>
      <c r="C7110" s="651" t="s">
        <v>50</v>
      </c>
      <c r="D7110" s="653" t="s">
        <v>153</v>
      </c>
      <c r="E7110" s="730"/>
      <c r="F7110" s="731"/>
      <c r="G7110" s="732"/>
    </row>
    <row r="7111" spans="1:7">
      <c r="A7111" s="695">
        <v>3644</v>
      </c>
      <c r="B7111" s="695" t="s">
        <v>39</v>
      </c>
      <c r="C7111" s="697" t="s">
        <v>154</v>
      </c>
      <c r="D7111" s="699" t="s">
        <v>331</v>
      </c>
      <c r="E7111" s="672">
        <v>4411.82</v>
      </c>
      <c r="F7111" s="646" t="s">
        <v>42</v>
      </c>
      <c r="G7111" s="20">
        <f>SUM(A7111*E7111/100)</f>
        <v>160766.72079999998</v>
      </c>
    </row>
    <row r="7112" spans="1:7" ht="27.75" customHeight="1">
      <c r="A7112" s="696"/>
      <c r="B7112" s="696"/>
      <c r="C7112" s="698"/>
      <c r="D7112" s="700"/>
      <c r="E7112" s="701" t="s">
        <v>332</v>
      </c>
      <c r="F7112" s="702"/>
      <c r="G7112" s="703"/>
    </row>
    <row r="7113" spans="1:7">
      <c r="A7113" s="697">
        <v>8876</v>
      </c>
      <c r="B7113" s="697" t="s">
        <v>39</v>
      </c>
      <c r="C7113" s="695" t="s">
        <v>54</v>
      </c>
      <c r="D7113" s="699" t="s">
        <v>792</v>
      </c>
      <c r="E7113" s="672">
        <v>425.84</v>
      </c>
      <c r="F7113" s="646" t="s">
        <v>42</v>
      </c>
      <c r="G7113" s="13">
        <f>SUM(A7113*E7113/100)</f>
        <v>37797.558400000002</v>
      </c>
    </row>
    <row r="7114" spans="1:7" ht="27" customHeight="1">
      <c r="A7114" s="698"/>
      <c r="B7114" s="698"/>
      <c r="C7114" s="696"/>
      <c r="D7114" s="700"/>
      <c r="E7114" s="701" t="s">
        <v>793</v>
      </c>
      <c r="F7114" s="702"/>
      <c r="G7114" s="703"/>
    </row>
    <row r="7115" spans="1:7">
      <c r="A7115" s="697">
        <v>176</v>
      </c>
      <c r="B7115" s="697" t="s">
        <v>39</v>
      </c>
      <c r="C7115" s="695" t="s">
        <v>57</v>
      </c>
      <c r="D7115" s="755" t="s">
        <v>764</v>
      </c>
      <c r="E7115" s="662">
        <v>674.6</v>
      </c>
      <c r="F7115" s="652" t="s">
        <v>42</v>
      </c>
      <c r="G7115" s="20">
        <f>SUM(A7115*E7115/100)</f>
        <v>1187.296</v>
      </c>
    </row>
    <row r="7116" spans="1:7" ht="46.5" customHeight="1">
      <c r="A7116" s="698"/>
      <c r="B7116" s="698"/>
      <c r="C7116" s="696"/>
      <c r="D7116" s="700"/>
      <c r="E7116" s="701" t="s">
        <v>765</v>
      </c>
      <c r="F7116" s="702"/>
      <c r="G7116" s="703"/>
    </row>
    <row r="7117" spans="1:7" s="200" customFormat="1">
      <c r="A7117" s="695">
        <v>1540</v>
      </c>
      <c r="B7117" s="695" t="s">
        <v>39</v>
      </c>
      <c r="C7117" s="697" t="s">
        <v>60</v>
      </c>
      <c r="D7117" s="699" t="s">
        <v>160</v>
      </c>
      <c r="E7117" s="672">
        <v>1887.4</v>
      </c>
      <c r="F7117" s="646" t="s">
        <v>42</v>
      </c>
      <c r="G7117" s="20">
        <f>SUM(A7117*E7117/100)</f>
        <v>29065.96</v>
      </c>
    </row>
    <row r="7118" spans="1:7" s="200" customFormat="1" ht="38.25" customHeight="1">
      <c r="A7118" s="696"/>
      <c r="B7118" s="696"/>
      <c r="C7118" s="698"/>
      <c r="D7118" s="700"/>
      <c r="E7118" s="701" t="s">
        <v>161</v>
      </c>
      <c r="F7118" s="702"/>
      <c r="G7118" s="703"/>
    </row>
    <row r="7119" spans="1:7" ht="40.5" customHeight="1">
      <c r="A7119" s="664"/>
      <c r="B7119" s="665"/>
      <c r="C7119" s="3"/>
      <c r="D7119" s="91"/>
      <c r="E7119" s="674"/>
      <c r="F7119" s="28" t="s">
        <v>1275</v>
      </c>
      <c r="G7119" s="105" t="s">
        <v>1402</v>
      </c>
    </row>
    <row r="7120" spans="1:7" s="36" customFormat="1">
      <c r="B7120" s="53"/>
      <c r="C7120" s="54"/>
      <c r="D7120" s="55"/>
      <c r="E7120" s="54"/>
      <c r="F7120" s="63"/>
      <c r="G7120" s="54"/>
    </row>
    <row r="7121" spans="1:7" s="36" customFormat="1">
      <c r="B7121" s="53"/>
      <c r="C7121" s="54"/>
      <c r="D7121" s="55"/>
      <c r="E7121" s="54"/>
      <c r="F7121" s="63"/>
      <c r="G7121" s="54"/>
    </row>
    <row r="7122" spans="1:7" s="36" customFormat="1">
      <c r="B7122" s="53"/>
      <c r="C7122" s="54"/>
      <c r="D7122" s="55"/>
      <c r="E7122" s="54"/>
      <c r="F7122" s="63"/>
      <c r="G7122" s="54"/>
    </row>
    <row r="7123" spans="1:7" s="36" customFormat="1">
      <c r="B7123" s="53"/>
      <c r="C7123" s="54"/>
      <c r="D7123" s="55"/>
      <c r="E7123" s="54"/>
      <c r="F7123" s="63"/>
      <c r="G7123" s="54"/>
    </row>
    <row r="7124" spans="1:7" s="36" customFormat="1">
      <c r="B7124" s="53"/>
      <c r="C7124" s="54"/>
      <c r="D7124" s="55"/>
      <c r="E7124" s="54"/>
      <c r="F7124" s="63"/>
      <c r="G7124" s="54"/>
    </row>
    <row r="7125" spans="1:7" s="25" customFormat="1">
      <c r="A7125" s="52" t="s">
        <v>302</v>
      </c>
      <c r="B7125" s="53"/>
      <c r="C7125" s="54" t="s">
        <v>412</v>
      </c>
      <c r="D7125" s="55"/>
      <c r="E7125" s="54" t="s">
        <v>131</v>
      </c>
      <c r="F7125" s="63"/>
      <c r="G7125" s="54"/>
    </row>
    <row r="7126" spans="1:7" s="25" customFormat="1">
      <c r="A7126" s="59"/>
      <c r="B7126" s="54"/>
      <c r="C7126" s="54"/>
      <c r="D7126" s="60"/>
      <c r="E7126" s="54"/>
      <c r="F7126" s="94"/>
      <c r="G7126" s="95"/>
    </row>
    <row r="7127" spans="1:7" s="25" customFormat="1">
      <c r="A7127" s="59"/>
      <c r="B7127" s="54"/>
      <c r="C7127" s="54"/>
      <c r="D7127" s="60"/>
      <c r="E7127" s="56" t="s">
        <v>138</v>
      </c>
      <c r="F7127" s="96"/>
      <c r="G7127" s="96"/>
    </row>
    <row r="7128" spans="1:7" s="25" customFormat="1">
      <c r="A7128" s="59"/>
      <c r="B7128" s="54"/>
      <c r="C7128" s="54"/>
      <c r="D7128" s="60"/>
      <c r="E7128" s="54"/>
      <c r="F7128" s="54"/>
      <c r="G7128" s="63"/>
    </row>
    <row r="7129" spans="1:7" s="25" customFormat="1">
      <c r="A7129" s="59"/>
      <c r="B7129" s="54"/>
      <c r="C7129" s="54"/>
      <c r="D7129" s="60"/>
      <c r="E7129" s="54"/>
      <c r="F7129" s="54"/>
      <c r="G7129" s="63"/>
    </row>
    <row r="7130" spans="1:7" s="25" customFormat="1">
      <c r="A7130" s="59"/>
      <c r="B7130" s="54"/>
      <c r="C7130" s="54"/>
      <c r="D7130" s="60"/>
      <c r="E7130" s="54"/>
      <c r="F7130" s="54"/>
      <c r="G7130" s="63"/>
    </row>
    <row r="7131" spans="1:7" s="25" customFormat="1">
      <c r="A7131" s="59"/>
      <c r="B7131" s="54"/>
      <c r="C7131" s="54"/>
      <c r="D7131" s="60"/>
      <c r="E7131" s="54"/>
      <c r="F7131" s="54"/>
      <c r="G7131" s="63"/>
    </row>
    <row r="7132" spans="1:7" s="25" customFormat="1">
      <c r="A7132" s="59"/>
      <c r="B7132" s="54"/>
      <c r="C7132" s="54"/>
      <c r="D7132" s="60"/>
      <c r="E7132" s="54"/>
      <c r="F7132" s="54"/>
      <c r="G7132" s="63"/>
    </row>
    <row r="7133" spans="1:7" s="25" customFormat="1">
      <c r="A7133" s="59"/>
      <c r="B7133" s="54"/>
      <c r="C7133" s="54"/>
      <c r="D7133" s="60"/>
      <c r="E7133" s="64" t="s">
        <v>140</v>
      </c>
      <c r="F7133" s="54"/>
      <c r="G7133" s="63"/>
    </row>
    <row r="7134" spans="1:7" s="25" customFormat="1">
      <c r="A7134" s="55" t="s">
        <v>139</v>
      </c>
      <c r="B7134" s="54"/>
      <c r="C7134" s="54"/>
      <c r="D7134" s="60"/>
      <c r="E7134" s="64" t="s">
        <v>141</v>
      </c>
      <c r="F7134" s="54"/>
      <c r="G7134" s="63"/>
    </row>
    <row r="7135" spans="1:7" s="25" customFormat="1">
      <c r="A7135" s="59"/>
      <c r="B7135" s="54"/>
      <c r="C7135" s="54"/>
      <c r="D7135" s="60"/>
      <c r="E7135" s="64" t="s">
        <v>142</v>
      </c>
      <c r="F7135" s="54"/>
      <c r="G7135" s="63"/>
    </row>
    <row r="7136" spans="1:7" s="25" customFormat="1">
      <c r="A7136" s="59"/>
      <c r="B7136" s="54"/>
      <c r="C7136" s="54"/>
      <c r="D7136" s="60"/>
      <c r="E7136" s="64"/>
      <c r="F7136" s="54"/>
      <c r="G7136" s="63"/>
    </row>
    <row r="7137" spans="1:7" s="25" customFormat="1">
      <c r="A7137" s="59"/>
      <c r="B7137" s="54"/>
      <c r="C7137" s="54"/>
      <c r="D7137" s="60"/>
      <c r="E7137" s="64"/>
      <c r="F7137" s="54"/>
      <c r="G7137" s="63"/>
    </row>
    <row r="7138" spans="1:7" s="25" customFormat="1">
      <c r="A7138" s="59"/>
      <c r="B7138" s="54"/>
      <c r="C7138" s="54"/>
      <c r="D7138" s="60"/>
      <c r="E7138" s="64"/>
      <c r="F7138" s="54"/>
      <c r="G7138" s="63"/>
    </row>
    <row r="7139" spans="1:7" s="25" customFormat="1">
      <c r="A7139" s="59"/>
      <c r="B7139" s="54"/>
      <c r="C7139" s="54"/>
      <c r="D7139" s="60"/>
      <c r="E7139" s="64"/>
      <c r="F7139" s="54"/>
      <c r="G7139" s="63"/>
    </row>
    <row r="7140" spans="1:7" s="25" customFormat="1">
      <c r="A7140" s="59"/>
      <c r="B7140" s="54"/>
      <c r="C7140" s="54"/>
      <c r="D7140" s="60"/>
      <c r="E7140" s="64"/>
      <c r="F7140" s="54"/>
      <c r="G7140" s="63"/>
    </row>
    <row r="7141" spans="1:7" s="25" customFormat="1">
      <c r="A7141" s="59"/>
      <c r="B7141" s="54"/>
      <c r="C7141" s="54"/>
      <c r="D7141" s="60"/>
      <c r="E7141" s="64"/>
      <c r="F7141" s="54"/>
      <c r="G7141" s="63"/>
    </row>
    <row r="7142" spans="1:7" s="25" customFormat="1">
      <c r="A7142" s="59"/>
      <c r="B7142" s="54"/>
      <c r="C7142" s="54"/>
      <c r="D7142" s="60"/>
      <c r="E7142" s="64"/>
      <c r="F7142" s="54"/>
      <c r="G7142" s="63"/>
    </row>
    <row r="7143" spans="1:7" s="25" customFormat="1">
      <c r="A7143" s="59"/>
      <c r="B7143" s="54"/>
      <c r="C7143" s="54"/>
      <c r="D7143" s="60"/>
      <c r="E7143" s="64"/>
      <c r="F7143" s="54"/>
      <c r="G7143" s="63"/>
    </row>
    <row r="7144" spans="1:7" s="25" customFormat="1">
      <c r="A7144" s="59"/>
      <c r="B7144" s="54"/>
      <c r="C7144" s="54"/>
      <c r="D7144" s="60"/>
      <c r="E7144" s="64"/>
      <c r="F7144" s="54"/>
      <c r="G7144" s="63"/>
    </row>
    <row r="7145" spans="1:7" s="25" customFormat="1">
      <c r="A7145" s="59"/>
      <c r="B7145" s="54"/>
      <c r="C7145" s="54"/>
      <c r="D7145" s="60"/>
      <c r="E7145" s="64"/>
      <c r="F7145" s="54"/>
      <c r="G7145" s="63"/>
    </row>
    <row r="7146" spans="1:7" s="25" customFormat="1">
      <c r="A7146" s="59"/>
      <c r="B7146" s="54"/>
      <c r="C7146" s="54"/>
      <c r="D7146" s="60"/>
      <c r="E7146" s="64"/>
      <c r="F7146" s="54"/>
      <c r="G7146" s="63"/>
    </row>
    <row r="7147" spans="1:7" s="25" customFormat="1">
      <c r="A7147" s="59"/>
      <c r="B7147" s="54"/>
      <c r="C7147" s="54"/>
      <c r="D7147" s="60"/>
      <c r="E7147" s="64"/>
      <c r="F7147" s="54"/>
      <c r="G7147" s="63"/>
    </row>
    <row r="7148" spans="1:7" s="25" customFormat="1">
      <c r="A7148" s="59"/>
      <c r="B7148" s="54"/>
      <c r="C7148" s="54"/>
      <c r="D7148" s="60"/>
      <c r="E7148" s="64"/>
      <c r="F7148" s="54"/>
      <c r="G7148" s="63"/>
    </row>
    <row r="7149" spans="1:7" s="25" customFormat="1">
      <c r="A7149" s="59"/>
      <c r="B7149" s="54"/>
      <c r="C7149" s="54"/>
      <c r="D7149" s="60"/>
      <c r="E7149" s="64"/>
      <c r="F7149" s="54"/>
      <c r="G7149" s="63"/>
    </row>
    <row r="7150" spans="1:7" s="25" customFormat="1">
      <c r="A7150" s="59"/>
      <c r="B7150" s="54"/>
      <c r="C7150" s="54"/>
      <c r="D7150" s="60"/>
      <c r="E7150" s="64"/>
      <c r="F7150" s="54"/>
      <c r="G7150" s="63"/>
    </row>
    <row r="7151" spans="1:7" s="25" customFormat="1">
      <c r="A7151" s="59"/>
      <c r="B7151" s="54"/>
      <c r="C7151" s="54"/>
      <c r="D7151" s="60"/>
      <c r="E7151" s="64"/>
      <c r="F7151" s="54"/>
      <c r="G7151" s="63"/>
    </row>
    <row r="7152" spans="1:7" s="25" customFormat="1">
      <c r="A7152" s="59"/>
      <c r="B7152" s="54"/>
      <c r="C7152" s="54"/>
      <c r="D7152" s="60"/>
      <c r="E7152" s="64"/>
      <c r="F7152" s="54"/>
      <c r="G7152" s="63"/>
    </row>
    <row r="7153" spans="1:7" s="25" customFormat="1">
      <c r="A7153" s="59"/>
      <c r="B7153" s="54"/>
      <c r="C7153" s="54"/>
      <c r="D7153" s="60"/>
      <c r="E7153" s="64"/>
      <c r="F7153" s="54"/>
      <c r="G7153" s="63"/>
    </row>
    <row r="7154" spans="1:7" s="25" customFormat="1">
      <c r="A7154" s="59"/>
      <c r="B7154" s="54"/>
      <c r="C7154" s="54"/>
      <c r="D7154" s="60"/>
      <c r="E7154" s="64"/>
      <c r="F7154" s="54"/>
      <c r="G7154" s="63"/>
    </row>
    <row r="7155" spans="1:7" s="25" customFormat="1">
      <c r="A7155" s="59"/>
      <c r="B7155" s="54"/>
      <c r="C7155" s="54"/>
      <c r="D7155" s="60"/>
      <c r="E7155" s="64"/>
      <c r="F7155" s="54"/>
      <c r="G7155" s="63"/>
    </row>
    <row r="7156" spans="1:7" s="25" customFormat="1">
      <c r="A7156" s="59"/>
      <c r="B7156" s="54"/>
      <c r="C7156" s="54"/>
      <c r="D7156" s="60"/>
      <c r="E7156" s="64"/>
      <c r="F7156" s="54"/>
      <c r="G7156" s="63"/>
    </row>
    <row r="7157" spans="1:7" s="25" customFormat="1">
      <c r="A7157" s="59"/>
      <c r="B7157" s="54"/>
      <c r="C7157" s="54"/>
      <c r="D7157" s="60"/>
      <c r="E7157" s="64"/>
      <c r="F7157" s="54"/>
      <c r="G7157" s="63"/>
    </row>
    <row r="7158" spans="1:7" s="25" customFormat="1">
      <c r="A7158" s="59"/>
      <c r="B7158" s="54"/>
      <c r="C7158" s="54"/>
      <c r="D7158" s="60"/>
      <c r="E7158" s="64"/>
      <c r="F7158" s="54"/>
      <c r="G7158" s="63"/>
    </row>
    <row r="7159" spans="1:7" s="25" customFormat="1">
      <c r="A7159" s="59"/>
      <c r="B7159" s="54"/>
      <c r="C7159" s="54"/>
      <c r="D7159" s="60"/>
      <c r="E7159" s="64"/>
      <c r="F7159" s="54"/>
      <c r="G7159" s="63"/>
    </row>
    <row r="7160" spans="1:7" s="25" customFormat="1">
      <c r="A7160" s="59"/>
      <c r="B7160" s="54"/>
      <c r="C7160" s="54"/>
      <c r="D7160" s="60"/>
      <c r="E7160" s="64"/>
      <c r="F7160" s="54"/>
      <c r="G7160" s="63"/>
    </row>
    <row r="7161" spans="1:7" s="25" customFormat="1">
      <c r="A7161" s="59"/>
      <c r="B7161" s="54"/>
      <c r="C7161" s="54"/>
      <c r="D7161" s="60"/>
      <c r="E7161" s="64"/>
      <c r="F7161" s="54"/>
      <c r="G7161" s="63"/>
    </row>
    <row r="7162" spans="1:7" s="25" customFormat="1">
      <c r="A7162" s="59"/>
      <c r="B7162" s="54"/>
      <c r="C7162" s="54"/>
      <c r="D7162" s="60"/>
      <c r="E7162" s="64"/>
      <c r="F7162" s="54"/>
      <c r="G7162" s="63"/>
    </row>
    <row r="7163" spans="1:7" s="25" customFormat="1">
      <c r="A7163" s="59"/>
      <c r="B7163" s="54"/>
      <c r="C7163" s="54"/>
      <c r="D7163" s="60"/>
      <c r="E7163" s="64"/>
      <c r="F7163" s="54"/>
      <c r="G7163" s="63"/>
    </row>
    <row r="7164" spans="1:7" s="25" customFormat="1">
      <c r="A7164" s="59"/>
      <c r="B7164" s="54"/>
      <c r="C7164" s="54"/>
      <c r="D7164" s="60"/>
      <c r="E7164" s="64"/>
      <c r="F7164" s="54"/>
      <c r="G7164" s="63"/>
    </row>
    <row r="7165" spans="1:7" s="25" customFormat="1">
      <c r="A7165" s="59"/>
      <c r="B7165" s="54"/>
      <c r="C7165" s="54"/>
      <c r="D7165" s="60"/>
      <c r="E7165" s="64"/>
      <c r="F7165" s="54"/>
      <c r="G7165" s="63"/>
    </row>
    <row r="7166" spans="1:7" s="25" customFormat="1">
      <c r="A7166" s="59"/>
      <c r="B7166" s="54"/>
      <c r="C7166" s="54"/>
      <c r="D7166" s="60"/>
      <c r="E7166" s="64"/>
      <c r="F7166" s="54"/>
      <c r="G7166" s="63"/>
    </row>
    <row r="7167" spans="1:7" s="25" customFormat="1">
      <c r="A7167" s="59"/>
      <c r="B7167" s="54"/>
      <c r="C7167" s="54"/>
      <c r="D7167" s="60"/>
      <c r="E7167" s="64"/>
      <c r="F7167" s="54"/>
      <c r="G7167" s="63"/>
    </row>
    <row r="7168" spans="1:7" s="25" customFormat="1">
      <c r="A7168" s="59"/>
      <c r="B7168" s="54"/>
      <c r="C7168" s="54"/>
      <c r="D7168" s="60"/>
      <c r="E7168" s="64"/>
      <c r="F7168" s="54"/>
      <c r="G7168" s="63"/>
    </row>
    <row r="7169" spans="1:7" s="25" customFormat="1">
      <c r="A7169" s="59"/>
      <c r="B7169" s="54"/>
      <c r="C7169" s="54"/>
      <c r="D7169" s="60"/>
      <c r="E7169" s="64"/>
      <c r="F7169" s="54"/>
      <c r="G7169" s="63"/>
    </row>
    <row r="7170" spans="1:7" s="25" customFormat="1">
      <c r="A7170" s="59"/>
      <c r="B7170" s="54"/>
      <c r="C7170" s="54"/>
      <c r="D7170" s="60"/>
      <c r="E7170" s="64"/>
      <c r="F7170" s="54"/>
      <c r="G7170" s="63"/>
    </row>
    <row r="7171" spans="1:7" s="25" customFormat="1">
      <c r="A7171" s="59"/>
      <c r="B7171" s="54"/>
      <c r="C7171" s="54"/>
      <c r="D7171" s="60"/>
      <c r="E7171" s="64"/>
      <c r="F7171" s="54"/>
      <c r="G7171" s="63"/>
    </row>
    <row r="7172" spans="1:7" s="25" customFormat="1">
      <c r="A7172" s="59"/>
      <c r="B7172" s="54"/>
      <c r="C7172" s="54"/>
      <c r="D7172" s="60"/>
      <c r="E7172" s="64"/>
      <c r="F7172" s="54"/>
      <c r="G7172" s="63"/>
    </row>
    <row r="7173" spans="1:7" s="25" customFormat="1">
      <c r="A7173" s="59"/>
      <c r="B7173" s="54"/>
      <c r="C7173" s="54"/>
      <c r="D7173" s="60"/>
      <c r="E7173" s="64"/>
      <c r="F7173" s="54"/>
      <c r="G7173" s="63"/>
    </row>
    <row r="7174" spans="1:7" s="25" customFormat="1">
      <c r="A7174" s="59"/>
      <c r="B7174" s="54"/>
      <c r="C7174" s="54"/>
      <c r="D7174" s="60"/>
      <c r="E7174" s="64"/>
      <c r="F7174" s="54"/>
      <c r="G7174" s="63"/>
    </row>
    <row r="7175" spans="1:7" s="25" customFormat="1">
      <c r="A7175" s="59"/>
      <c r="B7175" s="54"/>
      <c r="C7175" s="54"/>
      <c r="D7175" s="60"/>
      <c r="E7175" s="64"/>
      <c r="F7175" s="54"/>
      <c r="G7175" s="63"/>
    </row>
    <row r="7176" spans="1:7" s="25" customFormat="1">
      <c r="A7176" s="59"/>
      <c r="B7176" s="54"/>
      <c r="C7176" s="54"/>
      <c r="D7176" s="60"/>
      <c r="E7176" s="64"/>
      <c r="F7176" s="54"/>
      <c r="G7176" s="63"/>
    </row>
    <row r="7177" spans="1:7" s="25" customFormat="1">
      <c r="A7177" s="59"/>
      <c r="B7177" s="54"/>
      <c r="C7177" s="54"/>
      <c r="D7177" s="60"/>
      <c r="E7177" s="64"/>
      <c r="F7177" s="54"/>
      <c r="G7177" s="63"/>
    </row>
    <row r="7178" spans="1:7" s="25" customFormat="1">
      <c r="A7178" s="59"/>
      <c r="B7178" s="54"/>
      <c r="C7178" s="54"/>
      <c r="D7178" s="60"/>
      <c r="E7178" s="64"/>
      <c r="F7178" s="54"/>
      <c r="G7178" s="63"/>
    </row>
    <row r="7179" spans="1:7" s="25" customFormat="1">
      <c r="A7179" s="59"/>
      <c r="B7179" s="54"/>
      <c r="C7179" s="54"/>
      <c r="D7179" s="60"/>
      <c r="E7179" s="64"/>
      <c r="F7179" s="54"/>
      <c r="G7179" s="63"/>
    </row>
    <row r="7180" spans="1:7" s="25" customFormat="1">
      <c r="A7180" s="59"/>
      <c r="B7180" s="54"/>
      <c r="C7180" s="54"/>
      <c r="D7180" s="60"/>
      <c r="E7180" s="64"/>
      <c r="F7180" s="54"/>
      <c r="G7180" s="63"/>
    </row>
    <row r="7181" spans="1:7" s="25" customFormat="1">
      <c r="A7181" s="59"/>
      <c r="B7181" s="54"/>
      <c r="C7181" s="54"/>
      <c r="D7181" s="60"/>
      <c r="E7181" s="64"/>
      <c r="F7181" s="54"/>
      <c r="G7181" s="63"/>
    </row>
    <row r="7182" spans="1:7" s="25" customFormat="1">
      <c r="A7182" s="59"/>
      <c r="B7182" s="54"/>
      <c r="C7182" s="54"/>
      <c r="D7182" s="60"/>
      <c r="E7182" s="64"/>
      <c r="F7182" s="54"/>
      <c r="G7182" s="63"/>
    </row>
    <row r="7183" spans="1:7" s="25" customFormat="1">
      <c r="A7183" s="59"/>
      <c r="B7183" s="54"/>
      <c r="C7183" s="54"/>
      <c r="D7183" s="60"/>
      <c r="E7183" s="64"/>
      <c r="F7183" s="54"/>
      <c r="G7183" s="63"/>
    </row>
    <row r="7184" spans="1:7" s="25" customFormat="1">
      <c r="A7184" s="59"/>
      <c r="B7184" s="54"/>
      <c r="C7184" s="54"/>
      <c r="D7184" s="60"/>
      <c r="E7184" s="64"/>
      <c r="F7184" s="54"/>
      <c r="G7184" s="63"/>
    </row>
    <row r="7185" spans="1:7" s="25" customFormat="1">
      <c r="A7185" s="59"/>
      <c r="B7185" s="54"/>
      <c r="C7185" s="54"/>
      <c r="D7185" s="60"/>
      <c r="E7185" s="64"/>
      <c r="F7185" s="54"/>
      <c r="G7185" s="63"/>
    </row>
    <row r="7186" spans="1:7" s="25" customFormat="1">
      <c r="A7186" s="59"/>
      <c r="B7186" s="54"/>
      <c r="C7186" s="54"/>
      <c r="D7186" s="60"/>
      <c r="E7186" s="64"/>
      <c r="F7186" s="54"/>
      <c r="G7186" s="63"/>
    </row>
    <row r="7187" spans="1:7" s="25" customFormat="1">
      <c r="A7187" s="59"/>
      <c r="B7187" s="54"/>
      <c r="C7187" s="54"/>
      <c r="D7187" s="60"/>
      <c r="E7187" s="64"/>
      <c r="F7187" s="54"/>
      <c r="G7187" s="63"/>
    </row>
    <row r="7188" spans="1:7" s="25" customFormat="1">
      <c r="A7188" s="59"/>
      <c r="B7188" s="54"/>
      <c r="C7188" s="54"/>
      <c r="D7188" s="60"/>
      <c r="E7188" s="64"/>
      <c r="F7188" s="54"/>
      <c r="G7188" s="63"/>
    </row>
    <row r="7189" spans="1:7" s="25" customFormat="1">
      <c r="A7189" s="59"/>
      <c r="B7189" s="54"/>
      <c r="C7189" s="54"/>
      <c r="D7189" s="60"/>
      <c r="E7189" s="64"/>
      <c r="F7189" s="54"/>
      <c r="G7189" s="63"/>
    </row>
    <row r="7190" spans="1:7" s="25" customFormat="1">
      <c r="A7190" s="59"/>
      <c r="B7190" s="54"/>
      <c r="C7190" s="54"/>
      <c r="D7190" s="60"/>
      <c r="E7190" s="64"/>
      <c r="F7190" s="54"/>
      <c r="G7190" s="63"/>
    </row>
    <row r="7191" spans="1:7" s="25" customFormat="1">
      <c r="A7191" s="59"/>
      <c r="B7191" s="54"/>
      <c r="C7191" s="54"/>
      <c r="D7191" s="60"/>
      <c r="E7191" s="64"/>
      <c r="F7191" s="54"/>
      <c r="G7191" s="63"/>
    </row>
    <row r="7192" spans="1:7" s="25" customFormat="1">
      <c r="A7192" s="59"/>
      <c r="B7192" s="54"/>
      <c r="C7192" s="54"/>
      <c r="D7192" s="60"/>
      <c r="E7192" s="64"/>
      <c r="F7192" s="54"/>
      <c r="G7192" s="63"/>
    </row>
    <row r="7193" spans="1:7" s="25" customFormat="1">
      <c r="A7193" s="59"/>
      <c r="B7193" s="54"/>
      <c r="C7193" s="54"/>
      <c r="D7193" s="60"/>
      <c r="E7193" s="64"/>
      <c r="F7193" s="54"/>
      <c r="G7193" s="63"/>
    </row>
    <row r="7194" spans="1:7" s="25" customFormat="1">
      <c r="A7194" s="59"/>
      <c r="B7194" s="54"/>
      <c r="C7194" s="54"/>
      <c r="D7194" s="60"/>
      <c r="E7194" s="64"/>
      <c r="F7194" s="54"/>
      <c r="G7194" s="63"/>
    </row>
    <row r="7195" spans="1:7" s="25" customFormat="1">
      <c r="A7195" s="59"/>
      <c r="B7195" s="54"/>
      <c r="C7195" s="54"/>
      <c r="D7195" s="60"/>
      <c r="E7195" s="64"/>
      <c r="F7195" s="54"/>
      <c r="G7195" s="63"/>
    </row>
    <row r="7196" spans="1:7" s="25" customFormat="1">
      <c r="A7196" s="59"/>
      <c r="B7196" s="54"/>
      <c r="C7196" s="54"/>
      <c r="D7196" s="60"/>
      <c r="E7196" s="64"/>
      <c r="F7196" s="54"/>
      <c r="G7196" s="63"/>
    </row>
    <row r="7197" spans="1:7" s="25" customFormat="1">
      <c r="A7197" s="59"/>
      <c r="B7197" s="54"/>
      <c r="C7197" s="54"/>
      <c r="D7197" s="60"/>
      <c r="E7197" s="64"/>
      <c r="F7197" s="54"/>
      <c r="G7197" s="63"/>
    </row>
    <row r="7198" spans="1:7" s="25" customFormat="1">
      <c r="A7198" s="59"/>
      <c r="B7198" s="54"/>
      <c r="C7198" s="54"/>
      <c r="D7198" s="60"/>
      <c r="E7198" s="64"/>
      <c r="F7198" s="54"/>
      <c r="G7198" s="63"/>
    </row>
    <row r="7199" spans="1:7" s="25" customFormat="1">
      <c r="A7199" s="59"/>
      <c r="B7199" s="54"/>
      <c r="C7199" s="54"/>
      <c r="D7199" s="60"/>
      <c r="E7199" s="64"/>
      <c r="F7199" s="54"/>
      <c r="G7199" s="63"/>
    </row>
    <row r="7200" spans="1:7" s="25" customFormat="1">
      <c r="A7200" s="59"/>
      <c r="B7200" s="54"/>
      <c r="C7200" s="54"/>
      <c r="D7200" s="60"/>
      <c r="E7200" s="64"/>
      <c r="F7200" s="54"/>
      <c r="G7200" s="63"/>
    </row>
    <row r="7201" spans="1:7" s="25" customFormat="1">
      <c r="A7201" s="59"/>
      <c r="B7201" s="54"/>
      <c r="C7201" s="54"/>
      <c r="D7201" s="60"/>
      <c r="E7201" s="64"/>
      <c r="F7201" s="54"/>
      <c r="G7201" s="63"/>
    </row>
    <row r="7202" spans="1:7" s="25" customFormat="1">
      <c r="A7202" s="59"/>
      <c r="B7202" s="54"/>
      <c r="C7202" s="54"/>
      <c r="D7202" s="60"/>
      <c r="E7202" s="64"/>
      <c r="F7202" s="54"/>
      <c r="G7202" s="63"/>
    </row>
    <row r="7203" spans="1:7" s="25" customFormat="1">
      <c r="A7203" s="59"/>
      <c r="B7203" s="54"/>
      <c r="C7203" s="54"/>
      <c r="D7203" s="60"/>
      <c r="E7203" s="64"/>
      <c r="F7203" s="54"/>
      <c r="G7203" s="63"/>
    </row>
    <row r="7204" spans="1:7" s="25" customFormat="1">
      <c r="A7204" s="59"/>
      <c r="B7204" s="54"/>
      <c r="C7204" s="54"/>
      <c r="D7204" s="60"/>
      <c r="E7204" s="64"/>
      <c r="F7204" s="54"/>
      <c r="G7204" s="63"/>
    </row>
    <row r="7205" spans="1:7" s="25" customFormat="1">
      <c r="A7205" s="59"/>
      <c r="B7205" s="54"/>
      <c r="C7205" s="54"/>
      <c r="D7205" s="60"/>
      <c r="E7205" s="64"/>
      <c r="F7205" s="54"/>
      <c r="G7205" s="63"/>
    </row>
    <row r="7206" spans="1:7" s="25" customFormat="1">
      <c r="A7206" s="59"/>
      <c r="B7206" s="54"/>
      <c r="C7206" s="54"/>
      <c r="D7206" s="60"/>
      <c r="E7206" s="64"/>
      <c r="F7206" s="54"/>
      <c r="G7206" s="63"/>
    </row>
    <row r="7207" spans="1:7" s="25" customFormat="1">
      <c r="A7207" s="59"/>
      <c r="B7207" s="54"/>
      <c r="C7207" s="54"/>
      <c r="D7207" s="60"/>
      <c r="E7207" s="64"/>
      <c r="F7207" s="54"/>
      <c r="G7207" s="63"/>
    </row>
    <row r="7208" spans="1:7" s="25" customFormat="1">
      <c r="A7208" s="59"/>
      <c r="B7208" s="54"/>
      <c r="C7208" s="54"/>
      <c r="D7208" s="60"/>
      <c r="E7208" s="64"/>
      <c r="F7208" s="54"/>
      <c r="G7208" s="63"/>
    </row>
    <row r="7209" spans="1:7" s="25" customFormat="1">
      <c r="A7209" s="59"/>
      <c r="B7209" s="54"/>
      <c r="C7209" s="54"/>
      <c r="D7209" s="60"/>
      <c r="E7209" s="64"/>
      <c r="F7209" s="54"/>
      <c r="G7209" s="63"/>
    </row>
    <row r="7210" spans="1:7" s="25" customFormat="1">
      <c r="A7210" s="59"/>
      <c r="B7210" s="54"/>
      <c r="C7210" s="54"/>
      <c r="D7210" s="60"/>
      <c r="E7210" s="64"/>
      <c r="F7210" s="54"/>
      <c r="G7210" s="63"/>
    </row>
    <row r="7211" spans="1:7" s="25" customFormat="1">
      <c r="A7211" s="59"/>
      <c r="B7211" s="54"/>
      <c r="C7211" s="54"/>
      <c r="D7211" s="60"/>
      <c r="E7211" s="64"/>
      <c r="F7211" s="54"/>
      <c r="G7211" s="63"/>
    </row>
    <row r="7212" spans="1:7" s="25" customFormat="1">
      <c r="A7212" s="59"/>
      <c r="B7212" s="54"/>
      <c r="C7212" s="54"/>
      <c r="D7212" s="60"/>
      <c r="E7212" s="64"/>
      <c r="F7212" s="54"/>
      <c r="G7212" s="63"/>
    </row>
    <row r="7213" spans="1:7" s="25" customFormat="1">
      <c r="A7213" s="59"/>
      <c r="B7213" s="54"/>
      <c r="C7213" s="54"/>
      <c r="D7213" s="60"/>
      <c r="E7213" s="64"/>
      <c r="F7213" s="54"/>
      <c r="G7213" s="63"/>
    </row>
    <row r="7214" spans="1:7" s="25" customFormat="1">
      <c r="A7214" s="59"/>
      <c r="B7214" s="54"/>
      <c r="C7214" s="54"/>
      <c r="D7214" s="60"/>
      <c r="E7214" s="64"/>
      <c r="F7214" s="54"/>
      <c r="G7214" s="63"/>
    </row>
    <row r="7215" spans="1:7" s="25" customFormat="1">
      <c r="A7215" s="59"/>
      <c r="B7215" s="54"/>
      <c r="C7215" s="54"/>
      <c r="D7215" s="60"/>
      <c r="E7215" s="64"/>
      <c r="F7215" s="54"/>
      <c r="G7215" s="63"/>
    </row>
    <row r="7216" spans="1:7" s="25" customFormat="1">
      <c r="A7216" s="59"/>
      <c r="B7216" s="54"/>
      <c r="C7216" s="54"/>
      <c r="D7216" s="60"/>
      <c r="E7216" s="64"/>
      <c r="F7216" s="54"/>
      <c r="G7216" s="63"/>
    </row>
    <row r="7217" spans="1:7" s="25" customFormat="1">
      <c r="A7217" s="59"/>
      <c r="B7217" s="54"/>
      <c r="C7217" s="54"/>
      <c r="D7217" s="60"/>
      <c r="E7217" s="64"/>
      <c r="F7217" s="54"/>
      <c r="G7217" s="63"/>
    </row>
    <row r="7218" spans="1:7" s="25" customFormat="1">
      <c r="A7218" s="59"/>
      <c r="B7218" s="54"/>
      <c r="C7218" s="54"/>
      <c r="D7218" s="60"/>
      <c r="E7218" s="64"/>
      <c r="F7218" s="54"/>
      <c r="G7218" s="63"/>
    </row>
    <row r="7219" spans="1:7" s="25" customFormat="1">
      <c r="A7219" s="59"/>
      <c r="B7219" s="54"/>
      <c r="C7219" s="54"/>
      <c r="D7219" s="60"/>
      <c r="E7219" s="64"/>
      <c r="F7219" s="54"/>
      <c r="G7219" s="63"/>
    </row>
    <row r="7220" spans="1:7" s="25" customFormat="1">
      <c r="A7220" s="59"/>
      <c r="B7220" s="54"/>
      <c r="C7220" s="54"/>
      <c r="D7220" s="60"/>
      <c r="E7220" s="64"/>
      <c r="F7220" s="54"/>
      <c r="G7220" s="63"/>
    </row>
    <row r="7221" spans="1:7" s="25" customFormat="1">
      <c r="A7221" s="59"/>
      <c r="B7221" s="54"/>
      <c r="C7221" s="54"/>
      <c r="D7221" s="60"/>
      <c r="E7221" s="64"/>
      <c r="F7221" s="54"/>
      <c r="G7221" s="63"/>
    </row>
    <row r="7222" spans="1:7" s="25" customFormat="1">
      <c r="A7222" s="59"/>
      <c r="B7222" s="54"/>
      <c r="C7222" s="54"/>
      <c r="D7222" s="60"/>
      <c r="E7222" s="64"/>
      <c r="F7222" s="54"/>
      <c r="G7222" s="63"/>
    </row>
    <row r="7223" spans="1:7" s="25" customFormat="1">
      <c r="A7223" s="59"/>
      <c r="B7223" s="54"/>
      <c r="C7223" s="54"/>
      <c r="D7223" s="60"/>
      <c r="E7223" s="64"/>
      <c r="F7223" s="54"/>
      <c r="G7223" s="63"/>
    </row>
    <row r="7224" spans="1:7" s="25" customFormat="1">
      <c r="A7224" s="59"/>
      <c r="B7224" s="54"/>
      <c r="C7224" s="54"/>
      <c r="D7224" s="60"/>
      <c r="E7224" s="64"/>
      <c r="F7224" s="54"/>
      <c r="G7224" s="63"/>
    </row>
    <row r="7225" spans="1:7" s="25" customFormat="1">
      <c r="A7225" s="59"/>
      <c r="B7225" s="54"/>
      <c r="C7225" s="54"/>
      <c r="D7225" s="60"/>
      <c r="E7225" s="64"/>
      <c r="F7225" s="54"/>
      <c r="G7225" s="63"/>
    </row>
    <row r="7226" spans="1:7" s="25" customFormat="1">
      <c r="A7226" s="59"/>
      <c r="B7226" s="54"/>
      <c r="C7226" s="54"/>
      <c r="D7226" s="60"/>
      <c r="E7226" s="64"/>
      <c r="F7226" s="54"/>
      <c r="G7226" s="63"/>
    </row>
    <row r="7227" spans="1:7" s="25" customFormat="1">
      <c r="A7227" s="59"/>
      <c r="B7227" s="54"/>
      <c r="C7227" s="54"/>
      <c r="D7227" s="60"/>
      <c r="E7227" s="64"/>
      <c r="F7227" s="54"/>
      <c r="G7227" s="63"/>
    </row>
    <row r="7228" spans="1:7" s="25" customFormat="1">
      <c r="A7228" s="59"/>
      <c r="B7228" s="54"/>
      <c r="C7228" s="54"/>
      <c r="D7228" s="60"/>
      <c r="E7228" s="64"/>
      <c r="F7228" s="54"/>
      <c r="G7228" s="63"/>
    </row>
    <row r="7229" spans="1:7" s="25" customFormat="1">
      <c r="A7229" s="59"/>
      <c r="B7229" s="54"/>
      <c r="C7229" s="54"/>
      <c r="D7229" s="60"/>
      <c r="E7229" s="64"/>
      <c r="F7229" s="54"/>
      <c r="G7229" s="63"/>
    </row>
    <row r="7230" spans="1:7" s="25" customFormat="1">
      <c r="A7230" s="59"/>
      <c r="B7230" s="54"/>
      <c r="C7230" s="54"/>
      <c r="D7230" s="60"/>
      <c r="E7230" s="64"/>
      <c r="F7230" s="54"/>
      <c r="G7230" s="63"/>
    </row>
    <row r="7231" spans="1:7" s="25" customFormat="1">
      <c r="A7231" s="59"/>
      <c r="B7231" s="54"/>
      <c r="C7231" s="54"/>
      <c r="D7231" s="60"/>
      <c r="E7231" s="64"/>
      <c r="F7231" s="54"/>
      <c r="G7231" s="63"/>
    </row>
    <row r="7232" spans="1:7" s="25" customFormat="1">
      <c r="A7232" s="59"/>
      <c r="B7232" s="54"/>
      <c r="C7232" s="54"/>
      <c r="D7232" s="60"/>
      <c r="E7232" s="64"/>
      <c r="F7232" s="54"/>
      <c r="G7232" s="63"/>
    </row>
    <row r="7233" spans="1:7" s="25" customFormat="1">
      <c r="A7233" s="59"/>
      <c r="B7233" s="54"/>
      <c r="C7233" s="54"/>
      <c r="D7233" s="60"/>
      <c r="E7233" s="64"/>
      <c r="F7233" s="54"/>
      <c r="G7233" s="63"/>
    </row>
    <row r="7234" spans="1:7" s="25" customFormat="1">
      <c r="A7234" s="59"/>
      <c r="B7234" s="54"/>
      <c r="C7234" s="54"/>
      <c r="D7234" s="60"/>
      <c r="E7234" s="64"/>
      <c r="F7234" s="54"/>
      <c r="G7234" s="63"/>
    </row>
    <row r="7235" spans="1:7" s="25" customFormat="1">
      <c r="A7235" s="59"/>
      <c r="B7235" s="54"/>
      <c r="C7235" s="54"/>
      <c r="D7235" s="60"/>
      <c r="E7235" s="64"/>
      <c r="F7235" s="54"/>
      <c r="G7235" s="63"/>
    </row>
    <row r="7236" spans="1:7" s="25" customFormat="1">
      <c r="A7236" s="59"/>
      <c r="B7236" s="54"/>
      <c r="C7236" s="54"/>
      <c r="D7236" s="60"/>
      <c r="E7236" s="64"/>
      <c r="F7236" s="54"/>
      <c r="G7236" s="63"/>
    </row>
    <row r="7237" spans="1:7" s="25" customFormat="1">
      <c r="A7237" s="59"/>
      <c r="B7237" s="54"/>
      <c r="C7237" s="54"/>
      <c r="D7237" s="60"/>
      <c r="E7237" s="64"/>
      <c r="F7237" s="54"/>
      <c r="G7237" s="63"/>
    </row>
    <row r="7238" spans="1:7" s="25" customFormat="1">
      <c r="A7238" s="59"/>
      <c r="B7238" s="54"/>
      <c r="C7238" s="54"/>
      <c r="D7238" s="60"/>
      <c r="E7238" s="64"/>
      <c r="F7238" s="54"/>
      <c r="G7238" s="63"/>
    </row>
    <row r="7239" spans="1:7" s="25" customFormat="1">
      <c r="A7239" s="59"/>
      <c r="B7239" s="54"/>
      <c r="C7239" s="54"/>
      <c r="D7239" s="60"/>
      <c r="E7239" s="64"/>
      <c r="F7239" s="54"/>
      <c r="G7239" s="63"/>
    </row>
    <row r="7240" spans="1:7" s="25" customFormat="1">
      <c r="A7240" s="59"/>
      <c r="B7240" s="54"/>
      <c r="C7240" s="54"/>
      <c r="D7240" s="60"/>
      <c r="E7240" s="64"/>
      <c r="F7240" s="54"/>
      <c r="G7240" s="63"/>
    </row>
    <row r="7241" spans="1:7" s="25" customFormat="1">
      <c r="A7241" s="59"/>
      <c r="B7241" s="54"/>
      <c r="C7241" s="54"/>
      <c r="D7241" s="60"/>
      <c r="E7241" s="64"/>
      <c r="F7241" s="54"/>
      <c r="G7241" s="63"/>
    </row>
    <row r="7242" spans="1:7" s="25" customFormat="1">
      <c r="A7242" s="59"/>
      <c r="B7242" s="54"/>
      <c r="C7242" s="54"/>
      <c r="D7242" s="60"/>
      <c r="E7242" s="64"/>
      <c r="F7242" s="54"/>
      <c r="G7242" s="63"/>
    </row>
    <row r="7243" spans="1:7" s="25" customFormat="1">
      <c r="A7243" s="59"/>
      <c r="B7243" s="54"/>
      <c r="C7243" s="54"/>
      <c r="D7243" s="60"/>
      <c r="E7243" s="64"/>
      <c r="F7243" s="54"/>
      <c r="G7243" s="63"/>
    </row>
    <row r="7244" spans="1:7" s="25" customFormat="1">
      <c r="A7244" s="59"/>
      <c r="B7244" s="54"/>
      <c r="C7244" s="54"/>
      <c r="D7244" s="60"/>
      <c r="E7244" s="64"/>
      <c r="F7244" s="54"/>
      <c r="G7244" s="63"/>
    </row>
    <row r="7245" spans="1:7" s="25" customFormat="1">
      <c r="A7245" s="59"/>
      <c r="B7245" s="54"/>
      <c r="C7245" s="54"/>
      <c r="D7245" s="60"/>
      <c r="E7245" s="64"/>
      <c r="F7245" s="54"/>
      <c r="G7245" s="63"/>
    </row>
    <row r="7246" spans="1:7" s="25" customFormat="1">
      <c r="A7246" s="59"/>
      <c r="B7246" s="54"/>
      <c r="C7246" s="54"/>
      <c r="D7246" s="60"/>
      <c r="E7246" s="64"/>
      <c r="F7246" s="54"/>
      <c r="G7246" s="63"/>
    </row>
    <row r="7247" spans="1:7" s="25" customFormat="1">
      <c r="A7247" s="59"/>
      <c r="B7247" s="54"/>
      <c r="C7247" s="54"/>
      <c r="D7247" s="60"/>
      <c r="E7247" s="64"/>
      <c r="F7247" s="54"/>
      <c r="G7247" s="63"/>
    </row>
    <row r="7248" spans="1:7" s="25" customFormat="1">
      <c r="A7248" s="59"/>
      <c r="B7248" s="54"/>
      <c r="C7248" s="54"/>
      <c r="D7248" s="60"/>
      <c r="E7248" s="64"/>
      <c r="F7248" s="54"/>
      <c r="G7248" s="63"/>
    </row>
    <row r="7249" spans="1:7" s="25" customFormat="1">
      <c r="A7249" s="59"/>
      <c r="B7249" s="54"/>
      <c r="C7249" s="54"/>
      <c r="D7249" s="60"/>
      <c r="E7249" s="64"/>
      <c r="F7249" s="54"/>
      <c r="G7249" s="63"/>
    </row>
    <row r="7250" spans="1:7" s="25" customFormat="1">
      <c r="A7250" s="59"/>
      <c r="B7250" s="54"/>
      <c r="C7250" s="54"/>
      <c r="D7250" s="60"/>
      <c r="E7250" s="64"/>
      <c r="F7250" s="54"/>
      <c r="G7250" s="63"/>
    </row>
    <row r="7251" spans="1:7" s="25" customFormat="1">
      <c r="A7251" s="59"/>
      <c r="B7251" s="54"/>
      <c r="C7251" s="54"/>
      <c r="D7251" s="60"/>
      <c r="E7251" s="64"/>
      <c r="F7251" s="54"/>
      <c r="G7251" s="63"/>
    </row>
    <row r="7252" spans="1:7" s="25" customFormat="1">
      <c r="A7252" s="59"/>
      <c r="B7252" s="54"/>
      <c r="C7252" s="54"/>
      <c r="D7252" s="60"/>
      <c r="E7252" s="64"/>
      <c r="F7252" s="54"/>
      <c r="G7252" s="63"/>
    </row>
    <row r="7253" spans="1:7" s="25" customFormat="1">
      <c r="A7253" s="59"/>
      <c r="B7253" s="54"/>
      <c r="C7253" s="54"/>
      <c r="D7253" s="60"/>
      <c r="E7253" s="64"/>
      <c r="F7253" s="54"/>
      <c r="G7253" s="63"/>
    </row>
    <row r="7254" spans="1:7" s="25" customFormat="1">
      <c r="A7254" s="59"/>
      <c r="B7254" s="54"/>
      <c r="C7254" s="54"/>
      <c r="D7254" s="60"/>
      <c r="E7254" s="64"/>
      <c r="F7254" s="54"/>
      <c r="G7254" s="63"/>
    </row>
    <row r="7255" spans="1:7" s="25" customFormat="1">
      <c r="A7255" s="59"/>
      <c r="B7255" s="54"/>
      <c r="C7255" s="54"/>
      <c r="D7255" s="60"/>
      <c r="E7255" s="64"/>
      <c r="F7255" s="54"/>
      <c r="G7255" s="63"/>
    </row>
    <row r="7256" spans="1:7" s="25" customFormat="1">
      <c r="A7256" s="59"/>
      <c r="B7256" s="54"/>
      <c r="C7256" s="54"/>
      <c r="D7256" s="60"/>
      <c r="E7256" s="64"/>
      <c r="F7256" s="54"/>
      <c r="G7256" s="63"/>
    </row>
    <row r="7257" spans="1:7" s="25" customFormat="1">
      <c r="A7257" s="59"/>
      <c r="B7257" s="54"/>
      <c r="C7257" s="54"/>
      <c r="D7257" s="60"/>
      <c r="E7257" s="64"/>
      <c r="F7257" s="54"/>
      <c r="G7257" s="63"/>
    </row>
    <row r="7258" spans="1:7" s="25" customFormat="1">
      <c r="A7258" s="59"/>
      <c r="B7258" s="54"/>
      <c r="C7258" s="54"/>
      <c r="D7258" s="60"/>
      <c r="E7258" s="64"/>
      <c r="F7258" s="54"/>
      <c r="G7258" s="63"/>
    </row>
    <row r="7259" spans="1:7" s="25" customFormat="1">
      <c r="A7259" s="59"/>
      <c r="B7259" s="54"/>
      <c r="C7259" s="54"/>
      <c r="D7259" s="60"/>
      <c r="E7259" s="64"/>
      <c r="F7259" s="54"/>
      <c r="G7259" s="63"/>
    </row>
    <row r="7260" spans="1:7" s="25" customFormat="1">
      <c r="A7260" s="59"/>
      <c r="B7260" s="54"/>
      <c r="C7260" s="54"/>
      <c r="D7260" s="60"/>
      <c r="E7260" s="64"/>
      <c r="F7260" s="54"/>
      <c r="G7260" s="63"/>
    </row>
    <row r="7261" spans="1:7" s="25" customFormat="1">
      <c r="A7261" s="59"/>
      <c r="B7261" s="54"/>
      <c r="C7261" s="54"/>
      <c r="D7261" s="60"/>
      <c r="E7261" s="64"/>
      <c r="F7261" s="54"/>
      <c r="G7261" s="63"/>
    </row>
    <row r="7262" spans="1:7" s="25" customFormat="1">
      <c r="A7262" s="59"/>
      <c r="B7262" s="54"/>
      <c r="C7262" s="54"/>
      <c r="D7262" s="60"/>
      <c r="E7262" s="64"/>
      <c r="F7262" s="54"/>
      <c r="G7262" s="63"/>
    </row>
    <row r="7263" spans="1:7" s="25" customFormat="1">
      <c r="A7263" s="59"/>
      <c r="B7263" s="54"/>
      <c r="C7263" s="54"/>
      <c r="D7263" s="60"/>
      <c r="E7263" s="64"/>
      <c r="F7263" s="54"/>
      <c r="G7263" s="63"/>
    </row>
    <row r="7264" spans="1:7" s="25" customFormat="1">
      <c r="A7264" s="59"/>
      <c r="B7264" s="54"/>
      <c r="C7264" s="54"/>
      <c r="D7264" s="60"/>
      <c r="E7264" s="64"/>
      <c r="F7264" s="54"/>
      <c r="G7264" s="63"/>
    </row>
    <row r="7265" spans="1:7" s="25" customFormat="1">
      <c r="A7265" s="59"/>
      <c r="B7265" s="54"/>
      <c r="C7265" s="54"/>
      <c r="D7265" s="60"/>
      <c r="E7265" s="64"/>
      <c r="F7265" s="54"/>
      <c r="G7265" s="63"/>
    </row>
    <row r="7266" spans="1:7" s="25" customFormat="1">
      <c r="A7266" s="59"/>
      <c r="B7266" s="54"/>
      <c r="C7266" s="54"/>
      <c r="D7266" s="60"/>
      <c r="E7266" s="64"/>
      <c r="F7266" s="54"/>
      <c r="G7266" s="63"/>
    </row>
    <row r="7267" spans="1:7" s="25" customFormat="1">
      <c r="A7267" s="59"/>
      <c r="B7267" s="54"/>
      <c r="C7267" s="54"/>
      <c r="D7267" s="60"/>
      <c r="E7267" s="64"/>
      <c r="F7267" s="54"/>
      <c r="G7267" s="63"/>
    </row>
    <row r="7268" spans="1:7" s="25" customFormat="1">
      <c r="A7268" s="59"/>
      <c r="B7268" s="54"/>
      <c r="C7268" s="54"/>
      <c r="D7268" s="60"/>
      <c r="E7268" s="64"/>
      <c r="F7268" s="54"/>
      <c r="G7268" s="63"/>
    </row>
    <row r="7269" spans="1:7" s="25" customFormat="1">
      <c r="A7269" s="59"/>
      <c r="B7269" s="54"/>
      <c r="C7269" s="54"/>
      <c r="D7269" s="60"/>
      <c r="E7269" s="64"/>
      <c r="F7269" s="54"/>
      <c r="G7269" s="63"/>
    </row>
    <row r="7270" spans="1:7" s="25" customFormat="1">
      <c r="A7270" s="59"/>
      <c r="B7270" s="54"/>
      <c r="C7270" s="54"/>
      <c r="D7270" s="60"/>
      <c r="E7270" s="64"/>
      <c r="F7270" s="54"/>
      <c r="G7270" s="63"/>
    </row>
    <row r="7271" spans="1:7" s="25" customFormat="1">
      <c r="A7271" s="59"/>
      <c r="B7271" s="54"/>
      <c r="C7271" s="54"/>
      <c r="D7271" s="60"/>
      <c r="E7271" s="64"/>
      <c r="F7271" s="54"/>
      <c r="G7271" s="63"/>
    </row>
    <row r="7272" spans="1:7" s="25" customFormat="1">
      <c r="A7272" s="59"/>
      <c r="B7272" s="54"/>
      <c r="C7272" s="54"/>
      <c r="D7272" s="60"/>
      <c r="E7272" s="64"/>
      <c r="F7272" s="54"/>
      <c r="G7272" s="63"/>
    </row>
    <row r="7273" spans="1:7" s="25" customFormat="1">
      <c r="A7273" s="59"/>
      <c r="B7273" s="54"/>
      <c r="C7273" s="54"/>
      <c r="D7273" s="60"/>
      <c r="E7273" s="64"/>
      <c r="F7273" s="54"/>
      <c r="G7273" s="63"/>
    </row>
    <row r="7274" spans="1:7" s="25" customFormat="1">
      <c r="A7274" s="59"/>
      <c r="B7274" s="54"/>
      <c r="C7274" s="54"/>
      <c r="D7274" s="60"/>
      <c r="E7274" s="64"/>
      <c r="F7274" s="54"/>
      <c r="G7274" s="63"/>
    </row>
    <row r="7275" spans="1:7" s="25" customFormat="1">
      <c r="A7275" s="59"/>
      <c r="B7275" s="54"/>
      <c r="C7275" s="54"/>
      <c r="D7275" s="60"/>
      <c r="E7275" s="64"/>
      <c r="F7275" s="54"/>
      <c r="G7275" s="63"/>
    </row>
    <row r="7276" spans="1:7" s="25" customFormat="1">
      <c r="A7276" s="59"/>
      <c r="B7276" s="54"/>
      <c r="C7276" s="54"/>
      <c r="D7276" s="60"/>
      <c r="E7276" s="64"/>
      <c r="F7276" s="54"/>
      <c r="G7276" s="63"/>
    </row>
    <row r="7277" spans="1:7" s="25" customFormat="1">
      <c r="A7277" s="59"/>
      <c r="B7277" s="54"/>
      <c r="C7277" s="54"/>
      <c r="D7277" s="60"/>
      <c r="E7277" s="64"/>
      <c r="F7277" s="54"/>
      <c r="G7277" s="63"/>
    </row>
    <row r="7278" spans="1:7" s="25" customFormat="1">
      <c r="A7278" s="59"/>
      <c r="B7278" s="54"/>
      <c r="C7278" s="54"/>
      <c r="D7278" s="60"/>
      <c r="E7278" s="64"/>
      <c r="F7278" s="54"/>
      <c r="G7278" s="63"/>
    </row>
    <row r="7279" spans="1:7" s="25" customFormat="1">
      <c r="A7279" s="59"/>
      <c r="B7279" s="54"/>
      <c r="C7279" s="54"/>
      <c r="D7279" s="60"/>
      <c r="E7279" s="64"/>
      <c r="F7279" s="54"/>
      <c r="G7279" s="63"/>
    </row>
    <row r="7280" spans="1:7" s="25" customFormat="1">
      <c r="A7280" s="59"/>
      <c r="B7280" s="54"/>
      <c r="C7280" s="54"/>
      <c r="D7280" s="60"/>
      <c r="E7280" s="64"/>
      <c r="F7280" s="54"/>
      <c r="G7280" s="63"/>
    </row>
    <row r="7281" spans="1:7" s="25" customFormat="1">
      <c r="A7281" s="59"/>
      <c r="B7281" s="54"/>
      <c r="C7281" s="54"/>
      <c r="D7281" s="60"/>
      <c r="E7281" s="64"/>
      <c r="F7281" s="54"/>
      <c r="G7281" s="63"/>
    </row>
    <row r="7282" spans="1:7" s="25" customFormat="1">
      <c r="A7282" s="59"/>
      <c r="B7282" s="54"/>
      <c r="C7282" s="54"/>
      <c r="D7282" s="60"/>
      <c r="E7282" s="64"/>
      <c r="F7282" s="54"/>
      <c r="G7282" s="63"/>
    </row>
    <row r="7283" spans="1:7" s="25" customFormat="1">
      <c r="A7283" s="59"/>
      <c r="B7283" s="54"/>
      <c r="C7283" s="54"/>
      <c r="D7283" s="60"/>
      <c r="E7283" s="64"/>
      <c r="F7283" s="54"/>
      <c r="G7283" s="63"/>
    </row>
    <row r="7284" spans="1:7" s="25" customFormat="1">
      <c r="A7284" s="59"/>
      <c r="B7284" s="54"/>
      <c r="C7284" s="54"/>
      <c r="D7284" s="60"/>
      <c r="E7284" s="64"/>
      <c r="F7284" s="54"/>
      <c r="G7284" s="63"/>
    </row>
    <row r="7285" spans="1:7" s="25" customFormat="1">
      <c r="A7285" s="59"/>
      <c r="B7285" s="54"/>
      <c r="C7285" s="54"/>
      <c r="D7285" s="60"/>
      <c r="E7285" s="64"/>
      <c r="F7285" s="54"/>
      <c r="G7285" s="63"/>
    </row>
    <row r="7286" spans="1:7" s="25" customFormat="1">
      <c r="A7286" s="59"/>
      <c r="B7286" s="54"/>
      <c r="C7286" s="54"/>
      <c r="D7286" s="60"/>
      <c r="E7286" s="64"/>
      <c r="F7286" s="54"/>
      <c r="G7286" s="63"/>
    </row>
    <row r="7287" spans="1:7" s="25" customFormat="1">
      <c r="A7287" s="59"/>
      <c r="B7287" s="54"/>
      <c r="C7287" s="54"/>
      <c r="D7287" s="60"/>
      <c r="E7287" s="64"/>
      <c r="F7287" s="54"/>
      <c r="G7287" s="63"/>
    </row>
    <row r="7288" spans="1:7" s="25" customFormat="1">
      <c r="A7288" s="59"/>
      <c r="B7288" s="54"/>
      <c r="C7288" s="54"/>
      <c r="D7288" s="60"/>
      <c r="E7288" s="64"/>
      <c r="F7288" s="54"/>
      <c r="G7288" s="63"/>
    </row>
    <row r="7289" spans="1:7" s="25" customFormat="1">
      <c r="A7289" s="59"/>
      <c r="B7289" s="54"/>
      <c r="C7289" s="54"/>
      <c r="D7289" s="60"/>
      <c r="E7289" s="64"/>
      <c r="F7289" s="54"/>
      <c r="G7289" s="63"/>
    </row>
    <row r="7290" spans="1:7" s="25" customFormat="1">
      <c r="A7290" s="59"/>
      <c r="B7290" s="54"/>
      <c r="C7290" s="54"/>
      <c r="D7290" s="60"/>
      <c r="E7290" s="64"/>
      <c r="F7290" s="54"/>
      <c r="G7290" s="63"/>
    </row>
    <row r="7291" spans="1:7" s="25" customFormat="1">
      <c r="A7291" s="59"/>
      <c r="B7291" s="54"/>
      <c r="C7291" s="54"/>
      <c r="D7291" s="60"/>
      <c r="E7291" s="64"/>
      <c r="F7291" s="54"/>
      <c r="G7291" s="63"/>
    </row>
    <row r="7292" spans="1:7" s="25" customFormat="1">
      <c r="A7292" s="59"/>
      <c r="B7292" s="54"/>
      <c r="C7292" s="54"/>
      <c r="D7292" s="60"/>
      <c r="E7292" s="64"/>
      <c r="F7292" s="54"/>
      <c r="G7292" s="63"/>
    </row>
    <row r="7293" spans="1:7" s="25" customFormat="1">
      <c r="A7293" s="59"/>
      <c r="B7293" s="54"/>
      <c r="C7293" s="54"/>
      <c r="D7293" s="60"/>
      <c r="E7293" s="64"/>
      <c r="F7293" s="54"/>
      <c r="G7293" s="63"/>
    </row>
    <row r="7294" spans="1:7" s="25" customFormat="1">
      <c r="A7294" s="59"/>
      <c r="B7294" s="54"/>
      <c r="C7294" s="54"/>
      <c r="D7294" s="60"/>
      <c r="E7294" s="64"/>
      <c r="F7294" s="54"/>
      <c r="G7294" s="63"/>
    </row>
    <row r="7295" spans="1:7" s="25" customFormat="1">
      <c r="A7295" s="59"/>
      <c r="B7295" s="54"/>
      <c r="C7295" s="54"/>
      <c r="D7295" s="60"/>
      <c r="E7295" s="64"/>
      <c r="F7295" s="54"/>
      <c r="G7295" s="63"/>
    </row>
    <row r="7296" spans="1:7" s="25" customFormat="1">
      <c r="A7296" s="59"/>
      <c r="B7296" s="54"/>
      <c r="C7296" s="54"/>
      <c r="D7296" s="60"/>
      <c r="E7296" s="64"/>
      <c r="F7296" s="54"/>
      <c r="G7296" s="63"/>
    </row>
    <row r="7297" spans="1:7" s="25" customFormat="1">
      <c r="A7297" s="59"/>
      <c r="B7297" s="54"/>
      <c r="C7297" s="54"/>
      <c r="D7297" s="60"/>
      <c r="E7297" s="64"/>
      <c r="F7297" s="54"/>
      <c r="G7297" s="63"/>
    </row>
    <row r="7298" spans="1:7" s="25" customFormat="1">
      <c r="A7298" s="59"/>
      <c r="B7298" s="54"/>
      <c r="C7298" s="54"/>
      <c r="D7298" s="60"/>
      <c r="E7298" s="64"/>
      <c r="F7298" s="54"/>
      <c r="G7298" s="63"/>
    </row>
    <row r="7299" spans="1:7" s="25" customFormat="1">
      <c r="A7299" s="59"/>
      <c r="B7299" s="54"/>
      <c r="C7299" s="54"/>
      <c r="D7299" s="60"/>
      <c r="E7299" s="64"/>
      <c r="F7299" s="54"/>
      <c r="G7299" s="63"/>
    </row>
    <row r="7300" spans="1:7" s="25" customFormat="1">
      <c r="A7300" s="59"/>
      <c r="B7300" s="54"/>
      <c r="C7300" s="54"/>
      <c r="D7300" s="60"/>
      <c r="E7300" s="64"/>
      <c r="F7300" s="54"/>
      <c r="G7300" s="63"/>
    </row>
    <row r="7301" spans="1:7" s="25" customFormat="1">
      <c r="A7301" s="59"/>
      <c r="B7301" s="54"/>
      <c r="C7301" s="54"/>
      <c r="D7301" s="60"/>
      <c r="E7301" s="64"/>
      <c r="F7301" s="54"/>
      <c r="G7301" s="63"/>
    </row>
    <row r="7302" spans="1:7" s="25" customFormat="1">
      <c r="A7302" s="59"/>
      <c r="B7302" s="54"/>
      <c r="C7302" s="54"/>
      <c r="D7302" s="60"/>
      <c r="E7302" s="64"/>
      <c r="F7302" s="54"/>
      <c r="G7302" s="63"/>
    </row>
    <row r="7303" spans="1:7" s="25" customFormat="1">
      <c r="A7303" s="59"/>
      <c r="B7303" s="54"/>
      <c r="C7303" s="54"/>
      <c r="D7303" s="60"/>
      <c r="E7303" s="64"/>
      <c r="F7303" s="54"/>
      <c r="G7303" s="63"/>
    </row>
    <row r="7304" spans="1:7" s="25" customFormat="1">
      <c r="A7304" s="59"/>
      <c r="B7304" s="54"/>
      <c r="C7304" s="54"/>
      <c r="D7304" s="60"/>
      <c r="E7304" s="64"/>
      <c r="F7304" s="54"/>
      <c r="G7304" s="63"/>
    </row>
    <row r="7305" spans="1:7" s="25" customFormat="1">
      <c r="A7305" s="59"/>
      <c r="B7305" s="54"/>
      <c r="C7305" s="54"/>
      <c r="D7305" s="60"/>
      <c r="E7305" s="64"/>
      <c r="F7305" s="54"/>
      <c r="G7305" s="63"/>
    </row>
    <row r="7306" spans="1:7" s="25" customFormat="1">
      <c r="A7306" s="59"/>
      <c r="B7306" s="54"/>
      <c r="C7306" s="54"/>
      <c r="D7306" s="60"/>
      <c r="E7306" s="64"/>
      <c r="F7306" s="54"/>
      <c r="G7306" s="63"/>
    </row>
    <row r="7307" spans="1:7" s="25" customFormat="1">
      <c r="A7307" s="59"/>
      <c r="B7307" s="54"/>
      <c r="C7307" s="54"/>
      <c r="D7307" s="60"/>
      <c r="E7307" s="64"/>
      <c r="F7307" s="54"/>
      <c r="G7307" s="63"/>
    </row>
    <row r="7308" spans="1:7" s="25" customFormat="1">
      <c r="A7308" s="59"/>
      <c r="B7308" s="54"/>
      <c r="C7308" s="54"/>
      <c r="D7308" s="60"/>
      <c r="E7308" s="64"/>
      <c r="F7308" s="54"/>
      <c r="G7308" s="63"/>
    </row>
    <row r="7309" spans="1:7" s="25" customFormat="1">
      <c r="A7309" s="59"/>
      <c r="B7309" s="54"/>
      <c r="C7309" s="54"/>
      <c r="D7309" s="60"/>
      <c r="E7309" s="64"/>
      <c r="F7309" s="54"/>
      <c r="G7309" s="63"/>
    </row>
    <row r="7310" spans="1:7" s="25" customFormat="1">
      <c r="A7310" s="59"/>
      <c r="B7310" s="54"/>
      <c r="C7310" s="54"/>
      <c r="D7310" s="60"/>
      <c r="E7310" s="64"/>
      <c r="F7310" s="54"/>
      <c r="G7310" s="63"/>
    </row>
    <row r="7311" spans="1:7" s="25" customFormat="1">
      <c r="A7311" s="59"/>
      <c r="B7311" s="54"/>
      <c r="C7311" s="54"/>
      <c r="D7311" s="60"/>
      <c r="E7311" s="64"/>
      <c r="F7311" s="54"/>
      <c r="G7311" s="63"/>
    </row>
    <row r="7312" spans="1:7" s="25" customFormat="1">
      <c r="A7312" s="59"/>
      <c r="B7312" s="54"/>
      <c r="C7312" s="54"/>
      <c r="D7312" s="60"/>
      <c r="E7312" s="64"/>
      <c r="F7312" s="54"/>
      <c r="G7312" s="63"/>
    </row>
    <row r="7313" spans="1:7" s="25" customFormat="1">
      <c r="A7313" s="59"/>
      <c r="B7313" s="54"/>
      <c r="C7313" s="54"/>
      <c r="D7313" s="60"/>
      <c r="E7313" s="64"/>
      <c r="F7313" s="54"/>
      <c r="G7313" s="63"/>
    </row>
    <row r="7314" spans="1:7" s="25" customFormat="1">
      <c r="A7314" s="59"/>
      <c r="B7314" s="54"/>
      <c r="C7314" s="54"/>
      <c r="D7314" s="60"/>
      <c r="E7314" s="64"/>
      <c r="F7314" s="54"/>
      <c r="G7314" s="63"/>
    </row>
    <row r="7315" spans="1:7" s="25" customFormat="1">
      <c r="A7315" s="59"/>
      <c r="B7315" s="54"/>
      <c r="C7315" s="54"/>
      <c r="D7315" s="60"/>
      <c r="E7315" s="64"/>
      <c r="F7315" s="54"/>
      <c r="G7315" s="63"/>
    </row>
    <row r="7316" spans="1:7" s="25" customFormat="1">
      <c r="A7316" s="59"/>
      <c r="B7316" s="54"/>
      <c r="C7316" s="54"/>
      <c r="D7316" s="60"/>
      <c r="E7316" s="64"/>
      <c r="F7316" s="54"/>
      <c r="G7316" s="63"/>
    </row>
    <row r="7317" spans="1:7" s="25" customFormat="1">
      <c r="A7317" s="59"/>
      <c r="B7317" s="54"/>
      <c r="C7317" s="54"/>
      <c r="D7317" s="60"/>
      <c r="E7317" s="64"/>
      <c r="F7317" s="54"/>
      <c r="G7317" s="63"/>
    </row>
    <row r="7318" spans="1:7" s="25" customFormat="1">
      <c r="A7318" s="59"/>
      <c r="B7318" s="54"/>
      <c r="C7318" s="54"/>
      <c r="D7318" s="60"/>
      <c r="E7318" s="64"/>
      <c r="F7318" s="54"/>
      <c r="G7318" s="63"/>
    </row>
    <row r="7319" spans="1:7" s="25" customFormat="1">
      <c r="A7319" s="59"/>
      <c r="B7319" s="54"/>
      <c r="C7319" s="54"/>
      <c r="D7319" s="60"/>
      <c r="E7319" s="64"/>
      <c r="F7319" s="54"/>
      <c r="G7319" s="63"/>
    </row>
    <row r="7320" spans="1:7" s="25" customFormat="1">
      <c r="A7320" s="59"/>
      <c r="B7320" s="54"/>
      <c r="C7320" s="54"/>
      <c r="D7320" s="60"/>
      <c r="E7320" s="64"/>
      <c r="F7320" s="54"/>
      <c r="G7320" s="63"/>
    </row>
    <row r="7321" spans="1:7" s="25" customFormat="1">
      <c r="A7321" s="59"/>
      <c r="B7321" s="54"/>
      <c r="C7321" s="54"/>
      <c r="D7321" s="60"/>
      <c r="E7321" s="64"/>
      <c r="F7321" s="54"/>
      <c r="G7321" s="63"/>
    </row>
    <row r="7322" spans="1:7" s="25" customFormat="1">
      <c r="A7322" s="59"/>
      <c r="B7322" s="54"/>
      <c r="C7322" s="54"/>
      <c r="D7322" s="60"/>
      <c r="E7322" s="64"/>
      <c r="F7322" s="54"/>
      <c r="G7322" s="63"/>
    </row>
    <row r="7323" spans="1:7" s="25" customFormat="1">
      <c r="A7323" s="59"/>
      <c r="B7323" s="54"/>
      <c r="C7323" s="54"/>
      <c r="D7323" s="60"/>
      <c r="E7323" s="64"/>
      <c r="F7323" s="54"/>
      <c r="G7323" s="63"/>
    </row>
    <row r="7324" spans="1:7" s="25" customFormat="1">
      <c r="A7324" s="59"/>
      <c r="B7324" s="54"/>
      <c r="C7324" s="54"/>
      <c r="D7324" s="60"/>
      <c r="E7324" s="64"/>
      <c r="F7324" s="54"/>
      <c r="G7324" s="63"/>
    </row>
    <row r="7325" spans="1:7" s="25" customFormat="1">
      <c r="A7325" s="59"/>
      <c r="B7325" s="54"/>
      <c r="C7325" s="54"/>
      <c r="D7325" s="60"/>
      <c r="E7325" s="64"/>
      <c r="F7325" s="54"/>
      <c r="G7325" s="63"/>
    </row>
    <row r="7326" spans="1:7" s="25" customFormat="1">
      <c r="A7326" s="59"/>
      <c r="B7326" s="54"/>
      <c r="C7326" s="54"/>
      <c r="D7326" s="60"/>
      <c r="E7326" s="64"/>
      <c r="F7326" s="54"/>
      <c r="G7326" s="63"/>
    </row>
    <row r="7327" spans="1:7" s="25" customFormat="1">
      <c r="A7327" s="59"/>
      <c r="B7327" s="54"/>
      <c r="C7327" s="54"/>
      <c r="D7327" s="60"/>
      <c r="E7327" s="64"/>
      <c r="F7327" s="54"/>
      <c r="G7327" s="63"/>
    </row>
    <row r="7328" spans="1:7" s="25" customFormat="1">
      <c r="A7328" s="59"/>
      <c r="B7328" s="54"/>
      <c r="C7328" s="54"/>
      <c r="D7328" s="60"/>
      <c r="E7328" s="64"/>
      <c r="F7328" s="54"/>
      <c r="G7328" s="63"/>
    </row>
    <row r="7329" spans="1:7" s="25" customFormat="1">
      <c r="A7329" s="59"/>
      <c r="B7329" s="54"/>
      <c r="C7329" s="54"/>
      <c r="D7329" s="60"/>
      <c r="E7329" s="64"/>
      <c r="F7329" s="54"/>
      <c r="G7329" s="63"/>
    </row>
    <row r="7330" spans="1:7" s="25" customFormat="1">
      <c r="A7330" s="59"/>
      <c r="B7330" s="54"/>
      <c r="C7330" s="54"/>
      <c r="D7330" s="60"/>
      <c r="E7330" s="64"/>
      <c r="F7330" s="54"/>
      <c r="G7330" s="63"/>
    </row>
    <row r="7331" spans="1:7" s="25" customFormat="1">
      <c r="A7331" s="59"/>
      <c r="B7331" s="54"/>
      <c r="C7331" s="54"/>
      <c r="D7331" s="60"/>
      <c r="E7331" s="64"/>
      <c r="F7331" s="54"/>
      <c r="G7331" s="63"/>
    </row>
    <row r="7332" spans="1:7" s="25" customFormat="1">
      <c r="A7332" s="59"/>
      <c r="B7332" s="54"/>
      <c r="C7332" s="54"/>
      <c r="D7332" s="60"/>
      <c r="E7332" s="64"/>
      <c r="F7332" s="54"/>
      <c r="G7332" s="63"/>
    </row>
    <row r="7333" spans="1:7" s="25" customFormat="1">
      <c r="A7333" s="59"/>
      <c r="B7333" s="54"/>
      <c r="C7333" s="54"/>
      <c r="D7333" s="60"/>
      <c r="E7333" s="64"/>
      <c r="F7333" s="54"/>
      <c r="G7333" s="63"/>
    </row>
    <row r="7334" spans="1:7" s="25" customFormat="1">
      <c r="A7334" s="59"/>
      <c r="B7334" s="54"/>
      <c r="C7334" s="54"/>
      <c r="D7334" s="60"/>
      <c r="E7334" s="64"/>
      <c r="F7334" s="54"/>
      <c r="G7334" s="63"/>
    </row>
    <row r="7335" spans="1:7" s="25" customFormat="1">
      <c r="A7335" s="59"/>
      <c r="B7335" s="54"/>
      <c r="C7335" s="54"/>
      <c r="D7335" s="60"/>
      <c r="E7335" s="64"/>
      <c r="F7335" s="54"/>
      <c r="G7335" s="63"/>
    </row>
    <row r="7336" spans="1:7" s="25" customFormat="1">
      <c r="A7336" s="59"/>
      <c r="B7336" s="54"/>
      <c r="C7336" s="54"/>
      <c r="D7336" s="60"/>
      <c r="E7336" s="64"/>
      <c r="F7336" s="54"/>
      <c r="G7336" s="63"/>
    </row>
    <row r="7337" spans="1:7" s="25" customFormat="1">
      <c r="A7337" s="59"/>
      <c r="B7337" s="54"/>
      <c r="C7337" s="54"/>
      <c r="D7337" s="60"/>
      <c r="E7337" s="64"/>
      <c r="F7337" s="54"/>
      <c r="G7337" s="63"/>
    </row>
    <row r="7338" spans="1:7" s="25" customFormat="1">
      <c r="A7338" s="59"/>
      <c r="B7338" s="54"/>
      <c r="C7338" s="54"/>
      <c r="D7338" s="60"/>
      <c r="E7338" s="64"/>
      <c r="F7338" s="54"/>
      <c r="G7338" s="63"/>
    </row>
    <row r="7339" spans="1:7" s="25" customFormat="1">
      <c r="A7339" s="59"/>
      <c r="B7339" s="54"/>
      <c r="C7339" s="54"/>
      <c r="D7339" s="60"/>
      <c r="E7339" s="64"/>
      <c r="F7339" s="54"/>
      <c r="G7339" s="63"/>
    </row>
    <row r="7340" spans="1:7" s="25" customFormat="1">
      <c r="A7340" s="59"/>
      <c r="B7340" s="54"/>
      <c r="C7340" s="54"/>
      <c r="D7340" s="60"/>
      <c r="E7340" s="64"/>
      <c r="F7340" s="54"/>
      <c r="G7340" s="63"/>
    </row>
    <row r="7341" spans="1:7" s="25" customFormat="1">
      <c r="A7341" s="59"/>
      <c r="B7341" s="54"/>
      <c r="C7341" s="54"/>
      <c r="D7341" s="60"/>
      <c r="E7341" s="64"/>
      <c r="F7341" s="54"/>
      <c r="G7341" s="63"/>
    </row>
    <row r="7342" spans="1:7" s="25" customFormat="1">
      <c r="A7342" s="59"/>
      <c r="B7342" s="54"/>
      <c r="C7342" s="54"/>
      <c r="D7342" s="60"/>
      <c r="E7342" s="64"/>
      <c r="F7342" s="54"/>
      <c r="G7342" s="63"/>
    </row>
    <row r="7343" spans="1:7" s="25" customFormat="1">
      <c r="A7343" s="59"/>
      <c r="B7343" s="54"/>
      <c r="C7343" s="54"/>
      <c r="D7343" s="60"/>
      <c r="E7343" s="64"/>
      <c r="F7343" s="54"/>
      <c r="G7343" s="63"/>
    </row>
    <row r="7344" spans="1:7" s="25" customFormat="1">
      <c r="A7344" s="59"/>
      <c r="B7344" s="54"/>
      <c r="C7344" s="54"/>
      <c r="D7344" s="60"/>
      <c r="E7344" s="64"/>
      <c r="F7344" s="54"/>
      <c r="G7344" s="63"/>
    </row>
    <row r="7345" spans="1:7" s="25" customFormat="1">
      <c r="A7345" s="59"/>
      <c r="B7345" s="54"/>
      <c r="C7345" s="54"/>
      <c r="D7345" s="60"/>
      <c r="E7345" s="64"/>
      <c r="F7345" s="54"/>
      <c r="G7345" s="63"/>
    </row>
    <row r="7346" spans="1:7" s="25" customFormat="1">
      <c r="A7346" s="59"/>
      <c r="B7346" s="54"/>
      <c r="C7346" s="54"/>
      <c r="D7346" s="60"/>
      <c r="E7346" s="64"/>
      <c r="F7346" s="54"/>
      <c r="G7346" s="63"/>
    </row>
    <row r="7347" spans="1:7" s="25" customFormat="1">
      <c r="A7347" s="59"/>
      <c r="B7347" s="54"/>
      <c r="C7347" s="54"/>
      <c r="D7347" s="60"/>
      <c r="E7347" s="64"/>
      <c r="F7347" s="54"/>
      <c r="G7347" s="63"/>
    </row>
    <row r="7348" spans="1:7" s="25" customFormat="1">
      <c r="A7348" s="59"/>
      <c r="B7348" s="54"/>
      <c r="C7348" s="54"/>
      <c r="D7348" s="60"/>
      <c r="E7348" s="64"/>
      <c r="F7348" s="54"/>
      <c r="G7348" s="63"/>
    </row>
    <row r="7349" spans="1:7" s="25" customFormat="1">
      <c r="A7349" s="59"/>
      <c r="B7349" s="54"/>
      <c r="C7349" s="54"/>
      <c r="D7349" s="60"/>
      <c r="E7349" s="64"/>
      <c r="F7349" s="54"/>
      <c r="G7349" s="63"/>
    </row>
    <row r="7350" spans="1:7" s="25" customFormat="1">
      <c r="A7350" s="59"/>
      <c r="B7350" s="54"/>
      <c r="C7350" s="54"/>
      <c r="D7350" s="60"/>
      <c r="E7350" s="64"/>
      <c r="F7350" s="54"/>
      <c r="G7350" s="63"/>
    </row>
    <row r="7351" spans="1:7" s="25" customFormat="1">
      <c r="A7351" s="59"/>
      <c r="B7351" s="54"/>
      <c r="C7351" s="54"/>
      <c r="D7351" s="60"/>
      <c r="E7351" s="64"/>
      <c r="F7351" s="54"/>
      <c r="G7351" s="63"/>
    </row>
    <row r="7352" spans="1:7" s="25" customFormat="1">
      <c r="A7352" s="59"/>
      <c r="B7352" s="54"/>
      <c r="C7352" s="54"/>
      <c r="D7352" s="60"/>
      <c r="E7352" s="64"/>
      <c r="F7352" s="54"/>
      <c r="G7352" s="63"/>
    </row>
    <row r="7353" spans="1:7" s="25" customFormat="1">
      <c r="A7353" s="59"/>
      <c r="B7353" s="54"/>
      <c r="C7353" s="54"/>
      <c r="D7353" s="60"/>
      <c r="E7353" s="64"/>
      <c r="F7353" s="54"/>
      <c r="G7353" s="63"/>
    </row>
    <row r="7354" spans="1:7" s="25" customFormat="1">
      <c r="A7354" s="59"/>
      <c r="B7354" s="54"/>
      <c r="C7354" s="54"/>
      <c r="D7354" s="60"/>
      <c r="E7354" s="64"/>
      <c r="F7354" s="54"/>
      <c r="G7354" s="63"/>
    </row>
    <row r="7355" spans="1:7" s="25" customFormat="1">
      <c r="A7355" s="59"/>
      <c r="B7355" s="54"/>
      <c r="C7355" s="54"/>
      <c r="D7355" s="60"/>
      <c r="E7355" s="64"/>
      <c r="F7355" s="54"/>
      <c r="G7355" s="63"/>
    </row>
    <row r="7356" spans="1:7" s="25" customFormat="1">
      <c r="A7356" s="59"/>
      <c r="B7356" s="54"/>
      <c r="C7356" s="54"/>
      <c r="D7356" s="60"/>
      <c r="E7356" s="64"/>
      <c r="F7356" s="54"/>
      <c r="G7356" s="63"/>
    </row>
    <row r="7357" spans="1:7" s="25" customFormat="1">
      <c r="A7357" s="59"/>
      <c r="B7357" s="54"/>
      <c r="C7357" s="54"/>
      <c r="D7357" s="60"/>
      <c r="E7357" s="64"/>
      <c r="F7357" s="54"/>
      <c r="G7357" s="63"/>
    </row>
    <row r="7358" spans="1:7" s="25" customFormat="1">
      <c r="A7358" s="59"/>
      <c r="B7358" s="54"/>
      <c r="C7358" s="54"/>
      <c r="D7358" s="60"/>
      <c r="E7358" s="64"/>
      <c r="F7358" s="54"/>
      <c r="G7358" s="63"/>
    </row>
    <row r="7359" spans="1:7" s="25" customFormat="1">
      <c r="A7359" s="59"/>
      <c r="B7359" s="54"/>
      <c r="C7359" s="54"/>
      <c r="D7359" s="60"/>
      <c r="E7359" s="64"/>
      <c r="F7359" s="54"/>
      <c r="G7359" s="63"/>
    </row>
    <row r="7360" spans="1:7" s="25" customFormat="1">
      <c r="A7360" s="59"/>
      <c r="B7360" s="54"/>
      <c r="C7360" s="54"/>
      <c r="D7360" s="60"/>
      <c r="E7360" s="64"/>
      <c r="F7360" s="54"/>
      <c r="G7360" s="63"/>
    </row>
    <row r="7361" spans="1:7" s="25" customFormat="1">
      <c r="A7361" s="59"/>
      <c r="B7361" s="54"/>
      <c r="C7361" s="54"/>
      <c r="D7361" s="60"/>
      <c r="E7361" s="64"/>
      <c r="F7361" s="54"/>
      <c r="G7361" s="63"/>
    </row>
    <row r="7362" spans="1:7" s="25" customFormat="1">
      <c r="A7362" s="59"/>
      <c r="B7362" s="54"/>
      <c r="C7362" s="54"/>
      <c r="D7362" s="60"/>
      <c r="E7362" s="64"/>
      <c r="F7362" s="54"/>
      <c r="G7362" s="63"/>
    </row>
    <row r="7363" spans="1:7" s="25" customFormat="1">
      <c r="A7363" s="59"/>
      <c r="B7363" s="54"/>
      <c r="C7363" s="54"/>
      <c r="D7363" s="60"/>
      <c r="E7363" s="64"/>
      <c r="F7363" s="54"/>
      <c r="G7363" s="63"/>
    </row>
    <row r="7364" spans="1:7" s="25" customFormat="1">
      <c r="A7364" s="59"/>
      <c r="B7364" s="54"/>
      <c r="C7364" s="54"/>
      <c r="D7364" s="60"/>
      <c r="E7364" s="64"/>
      <c r="F7364" s="54"/>
      <c r="G7364" s="63"/>
    </row>
    <row r="7365" spans="1:7" s="25" customFormat="1">
      <c r="A7365" s="59"/>
      <c r="B7365" s="54"/>
      <c r="C7365" s="54"/>
      <c r="D7365" s="60"/>
      <c r="E7365" s="64"/>
      <c r="F7365" s="54"/>
      <c r="G7365" s="63"/>
    </row>
    <row r="7366" spans="1:7" s="25" customFormat="1">
      <c r="A7366" s="59"/>
      <c r="B7366" s="54"/>
      <c r="C7366" s="54"/>
      <c r="D7366" s="60"/>
      <c r="E7366" s="64"/>
      <c r="F7366" s="54"/>
      <c r="G7366" s="63"/>
    </row>
    <row r="7367" spans="1:7" s="25" customFormat="1">
      <c r="A7367" s="59"/>
      <c r="B7367" s="54"/>
      <c r="C7367" s="54"/>
      <c r="D7367" s="60"/>
      <c r="E7367" s="64"/>
      <c r="F7367" s="54"/>
      <c r="G7367" s="63"/>
    </row>
    <row r="7368" spans="1:7" s="25" customFormat="1">
      <c r="A7368" s="59"/>
      <c r="B7368" s="54"/>
      <c r="C7368" s="54"/>
      <c r="D7368" s="60"/>
      <c r="E7368" s="64"/>
      <c r="F7368" s="54"/>
      <c r="G7368" s="63"/>
    </row>
    <row r="7369" spans="1:7" s="25" customFormat="1">
      <c r="A7369" s="59"/>
      <c r="B7369" s="54"/>
      <c r="C7369" s="54"/>
      <c r="D7369" s="60"/>
      <c r="E7369" s="64"/>
      <c r="F7369" s="54"/>
      <c r="G7369" s="63"/>
    </row>
    <row r="7370" spans="1:7" s="25" customFormat="1">
      <c r="A7370" s="59"/>
      <c r="B7370" s="54"/>
      <c r="C7370" s="54"/>
      <c r="D7370" s="60"/>
      <c r="E7370" s="64"/>
      <c r="F7370" s="54"/>
      <c r="G7370" s="63"/>
    </row>
    <row r="7371" spans="1:7" s="25" customFormat="1">
      <c r="A7371" s="59"/>
      <c r="B7371" s="54"/>
      <c r="C7371" s="54"/>
      <c r="D7371" s="60"/>
      <c r="E7371" s="64"/>
      <c r="F7371" s="54"/>
      <c r="G7371" s="63"/>
    </row>
    <row r="7372" spans="1:7" s="25" customFormat="1">
      <c r="A7372" s="59"/>
      <c r="B7372" s="54"/>
      <c r="C7372" s="54"/>
      <c r="D7372" s="60"/>
      <c r="E7372" s="64"/>
      <c r="F7372" s="54"/>
      <c r="G7372" s="63"/>
    </row>
    <row r="7373" spans="1:7" s="25" customFormat="1">
      <c r="A7373" s="59"/>
      <c r="B7373" s="54"/>
      <c r="C7373" s="54"/>
      <c r="D7373" s="60"/>
      <c r="E7373" s="64"/>
      <c r="F7373" s="54"/>
      <c r="G7373" s="63"/>
    </row>
    <row r="7374" spans="1:7" s="25" customFormat="1">
      <c r="A7374" s="59"/>
      <c r="B7374" s="54"/>
      <c r="C7374" s="54"/>
      <c r="D7374" s="60"/>
      <c r="E7374" s="64"/>
      <c r="F7374" s="54"/>
      <c r="G7374" s="63"/>
    </row>
    <row r="7375" spans="1:7" s="25" customFormat="1">
      <c r="A7375" s="59"/>
      <c r="B7375" s="54"/>
      <c r="C7375" s="54"/>
      <c r="D7375" s="60"/>
      <c r="E7375" s="64"/>
      <c r="F7375" s="54"/>
      <c r="G7375" s="63"/>
    </row>
    <row r="7376" spans="1:7" s="25" customFormat="1">
      <c r="A7376" s="59"/>
      <c r="B7376" s="54"/>
      <c r="C7376" s="54"/>
      <c r="D7376" s="60"/>
      <c r="E7376" s="64"/>
      <c r="F7376" s="54"/>
      <c r="G7376" s="63"/>
    </row>
    <row r="7377" spans="1:7" s="25" customFormat="1">
      <c r="A7377" s="59"/>
      <c r="B7377" s="54"/>
      <c r="C7377" s="54"/>
      <c r="D7377" s="60"/>
      <c r="E7377" s="64"/>
      <c r="F7377" s="54"/>
      <c r="G7377" s="63"/>
    </row>
    <row r="7378" spans="1:7" s="25" customFormat="1">
      <c r="A7378" s="59"/>
      <c r="B7378" s="54"/>
      <c r="C7378" s="54"/>
      <c r="D7378" s="60"/>
      <c r="E7378" s="64"/>
      <c r="F7378" s="54"/>
      <c r="G7378" s="63"/>
    </row>
    <row r="7379" spans="1:7" s="25" customFormat="1">
      <c r="A7379" s="59"/>
      <c r="B7379" s="54"/>
      <c r="C7379" s="54"/>
      <c r="D7379" s="60"/>
      <c r="E7379" s="64"/>
      <c r="F7379" s="54"/>
      <c r="G7379" s="63"/>
    </row>
    <row r="7380" spans="1:7" s="25" customFormat="1">
      <c r="A7380" s="59"/>
      <c r="B7380" s="54"/>
      <c r="C7380" s="54"/>
      <c r="D7380" s="60"/>
      <c r="E7380" s="64"/>
      <c r="F7380" s="54"/>
      <c r="G7380" s="63"/>
    </row>
    <row r="7381" spans="1:7" s="25" customFormat="1">
      <c r="A7381" s="59"/>
      <c r="B7381" s="54"/>
      <c r="C7381" s="54"/>
      <c r="D7381" s="60"/>
      <c r="E7381" s="64"/>
      <c r="F7381" s="54"/>
      <c r="G7381" s="63"/>
    </row>
    <row r="7382" spans="1:7" s="25" customFormat="1">
      <c r="A7382" s="59"/>
      <c r="B7382" s="54"/>
      <c r="C7382" s="54"/>
      <c r="D7382" s="60"/>
      <c r="E7382" s="64"/>
      <c r="F7382" s="54"/>
      <c r="G7382" s="63"/>
    </row>
    <row r="7383" spans="1:7" s="25" customFormat="1">
      <c r="A7383" s="59"/>
      <c r="B7383" s="54"/>
      <c r="C7383" s="54"/>
      <c r="D7383" s="60"/>
      <c r="E7383" s="64"/>
      <c r="F7383" s="54"/>
      <c r="G7383" s="63"/>
    </row>
    <row r="7384" spans="1:7" s="25" customFormat="1">
      <c r="A7384" s="59"/>
      <c r="B7384" s="54"/>
      <c r="C7384" s="54"/>
      <c r="D7384" s="60"/>
      <c r="E7384" s="64"/>
      <c r="F7384" s="54"/>
      <c r="G7384" s="63"/>
    </row>
    <row r="7385" spans="1:7" s="25" customFormat="1">
      <c r="A7385" s="59"/>
      <c r="B7385" s="54"/>
      <c r="C7385" s="54"/>
      <c r="D7385" s="60"/>
      <c r="E7385" s="64"/>
      <c r="F7385" s="54"/>
      <c r="G7385" s="63"/>
    </row>
    <row r="7386" spans="1:7" s="25" customFormat="1">
      <c r="A7386" s="59"/>
      <c r="B7386" s="54"/>
      <c r="C7386" s="54"/>
      <c r="D7386" s="60"/>
      <c r="E7386" s="64"/>
      <c r="F7386" s="54"/>
      <c r="G7386" s="63"/>
    </row>
    <row r="7387" spans="1:7" s="25" customFormat="1">
      <c r="A7387" s="59"/>
      <c r="B7387" s="54"/>
      <c r="C7387" s="54"/>
      <c r="D7387" s="60"/>
      <c r="E7387" s="64"/>
      <c r="F7387" s="54"/>
      <c r="G7387" s="63"/>
    </row>
    <row r="7388" spans="1:7" s="25" customFormat="1">
      <c r="A7388" s="59"/>
      <c r="B7388" s="54"/>
      <c r="C7388" s="54"/>
      <c r="D7388" s="60"/>
      <c r="E7388" s="64"/>
      <c r="F7388" s="54"/>
      <c r="G7388" s="63"/>
    </row>
    <row r="7389" spans="1:7" s="25" customFormat="1">
      <c r="A7389" s="59"/>
      <c r="B7389" s="54"/>
      <c r="C7389" s="54"/>
      <c r="D7389" s="60"/>
      <c r="E7389" s="64"/>
      <c r="F7389" s="54"/>
      <c r="G7389" s="63"/>
    </row>
    <row r="7390" spans="1:7" s="25" customFormat="1">
      <c r="A7390" s="59"/>
      <c r="B7390" s="54"/>
      <c r="C7390" s="54"/>
      <c r="D7390" s="60"/>
      <c r="E7390" s="64"/>
      <c r="F7390" s="54"/>
      <c r="G7390" s="63"/>
    </row>
    <row r="7391" spans="1:7" s="25" customFormat="1">
      <c r="A7391" s="59"/>
      <c r="B7391" s="54"/>
      <c r="C7391" s="54"/>
      <c r="D7391" s="60"/>
      <c r="E7391" s="64"/>
      <c r="F7391" s="54"/>
      <c r="G7391" s="63"/>
    </row>
    <row r="7392" spans="1:7" s="25" customFormat="1">
      <c r="A7392" s="59"/>
      <c r="B7392" s="54"/>
      <c r="C7392" s="54"/>
      <c r="D7392" s="60"/>
      <c r="E7392" s="64"/>
      <c r="F7392" s="54"/>
      <c r="G7392" s="63"/>
    </row>
    <row r="7393" spans="1:7" s="25" customFormat="1">
      <c r="A7393" s="59"/>
      <c r="B7393" s="54"/>
      <c r="C7393" s="54"/>
      <c r="D7393" s="60"/>
      <c r="E7393" s="64"/>
      <c r="F7393" s="54"/>
      <c r="G7393" s="63"/>
    </row>
    <row r="7394" spans="1:7" s="25" customFormat="1">
      <c r="A7394" s="59"/>
      <c r="B7394" s="54"/>
      <c r="C7394" s="54"/>
      <c r="D7394" s="60"/>
      <c r="E7394" s="64"/>
      <c r="F7394" s="54"/>
      <c r="G7394" s="63"/>
    </row>
    <row r="7395" spans="1:7" s="25" customFormat="1">
      <c r="A7395" s="59"/>
      <c r="B7395" s="54"/>
      <c r="C7395" s="54"/>
      <c r="D7395" s="60"/>
      <c r="E7395" s="64"/>
      <c r="F7395" s="54"/>
      <c r="G7395" s="63"/>
    </row>
    <row r="7396" spans="1:7" s="25" customFormat="1">
      <c r="A7396" s="59"/>
      <c r="B7396" s="54"/>
      <c r="C7396" s="54"/>
      <c r="D7396" s="60"/>
      <c r="E7396" s="64"/>
      <c r="F7396" s="54"/>
      <c r="G7396" s="63"/>
    </row>
    <row r="7397" spans="1:7" s="25" customFormat="1">
      <c r="A7397" s="59"/>
      <c r="B7397" s="54"/>
      <c r="C7397" s="54"/>
      <c r="D7397" s="60"/>
      <c r="E7397" s="64"/>
      <c r="F7397" s="54"/>
      <c r="G7397" s="63"/>
    </row>
    <row r="7398" spans="1:7" s="25" customFormat="1">
      <c r="A7398" s="59"/>
      <c r="B7398" s="54"/>
      <c r="C7398" s="54"/>
      <c r="D7398" s="60"/>
      <c r="E7398" s="64"/>
      <c r="F7398" s="54"/>
      <c r="G7398" s="63"/>
    </row>
    <row r="7399" spans="1:7" s="25" customFormat="1">
      <c r="A7399" s="59"/>
      <c r="B7399" s="54"/>
      <c r="C7399" s="54"/>
      <c r="D7399" s="60"/>
      <c r="E7399" s="64"/>
      <c r="F7399" s="54"/>
      <c r="G7399" s="63"/>
    </row>
    <row r="7400" spans="1:7" s="25" customFormat="1">
      <c r="A7400" s="59"/>
      <c r="B7400" s="54"/>
      <c r="C7400" s="54"/>
      <c r="D7400" s="60"/>
      <c r="E7400" s="64"/>
      <c r="F7400" s="54"/>
      <c r="G7400" s="63"/>
    </row>
    <row r="7401" spans="1:7" s="25" customFormat="1">
      <c r="A7401" s="59"/>
      <c r="B7401" s="54"/>
      <c r="C7401" s="54"/>
      <c r="D7401" s="60"/>
      <c r="E7401" s="64"/>
      <c r="F7401" s="54"/>
      <c r="G7401" s="63"/>
    </row>
    <row r="7402" spans="1:7" s="25" customFormat="1">
      <c r="A7402" s="59"/>
      <c r="B7402" s="54"/>
      <c r="C7402" s="54"/>
      <c r="D7402" s="60"/>
      <c r="E7402" s="64"/>
      <c r="F7402" s="54"/>
      <c r="G7402" s="63"/>
    </row>
    <row r="7403" spans="1:7" s="25" customFormat="1">
      <c r="A7403" s="59"/>
      <c r="B7403" s="54"/>
      <c r="C7403" s="54"/>
      <c r="D7403" s="60"/>
      <c r="E7403" s="64"/>
      <c r="F7403" s="54"/>
      <c r="G7403" s="63"/>
    </row>
    <row r="7404" spans="1:7" s="25" customFormat="1">
      <c r="A7404" s="59"/>
      <c r="B7404" s="54"/>
      <c r="C7404" s="54"/>
      <c r="D7404" s="60"/>
      <c r="E7404" s="64"/>
      <c r="F7404" s="54"/>
      <c r="G7404" s="63"/>
    </row>
    <row r="7405" spans="1:7" s="25" customFormat="1">
      <c r="A7405" s="59"/>
      <c r="B7405" s="54"/>
      <c r="C7405" s="54"/>
      <c r="D7405" s="60"/>
      <c r="E7405" s="64"/>
      <c r="F7405" s="54"/>
      <c r="G7405" s="63"/>
    </row>
    <row r="7406" spans="1:7" s="25" customFormat="1">
      <c r="A7406" s="59"/>
      <c r="B7406" s="54"/>
      <c r="C7406" s="54"/>
      <c r="D7406" s="60"/>
      <c r="E7406" s="64"/>
      <c r="F7406" s="54"/>
      <c r="G7406" s="63"/>
    </row>
    <row r="7407" spans="1:7" s="25" customFormat="1">
      <c r="A7407" s="59"/>
      <c r="B7407" s="54"/>
      <c r="C7407" s="54"/>
      <c r="D7407" s="60"/>
      <c r="E7407" s="64"/>
      <c r="F7407" s="54"/>
      <c r="G7407" s="63"/>
    </row>
    <row r="7408" spans="1:7" s="25" customFormat="1">
      <c r="A7408" s="59"/>
      <c r="B7408" s="54"/>
      <c r="C7408" s="54"/>
      <c r="D7408" s="60"/>
      <c r="E7408" s="64"/>
      <c r="F7408" s="54"/>
      <c r="G7408" s="63"/>
    </row>
    <row r="7409" spans="1:7" s="25" customFormat="1">
      <c r="A7409" s="59"/>
      <c r="B7409" s="54"/>
      <c r="C7409" s="54"/>
      <c r="D7409" s="60"/>
      <c r="E7409" s="64"/>
      <c r="F7409" s="54"/>
      <c r="G7409" s="63"/>
    </row>
    <row r="7410" spans="1:7" s="25" customFormat="1">
      <c r="A7410" s="59"/>
      <c r="B7410" s="54"/>
      <c r="C7410" s="54"/>
      <c r="D7410" s="60"/>
      <c r="E7410" s="64"/>
      <c r="F7410" s="54"/>
      <c r="G7410" s="63"/>
    </row>
    <row r="7411" spans="1:7" s="25" customFormat="1">
      <c r="A7411" s="59"/>
      <c r="B7411" s="54"/>
      <c r="C7411" s="54"/>
      <c r="D7411" s="60"/>
      <c r="E7411" s="64"/>
      <c r="F7411" s="54"/>
      <c r="G7411" s="63"/>
    </row>
    <row r="7412" spans="1:7" s="25" customFormat="1">
      <c r="A7412" s="59"/>
      <c r="B7412" s="54"/>
      <c r="C7412" s="54"/>
      <c r="D7412" s="60"/>
      <c r="E7412" s="64"/>
      <c r="F7412" s="54"/>
      <c r="G7412" s="63"/>
    </row>
    <row r="7413" spans="1:7" s="25" customFormat="1">
      <c r="A7413" s="59"/>
      <c r="B7413" s="54"/>
      <c r="C7413" s="54"/>
      <c r="D7413" s="60"/>
      <c r="E7413" s="64"/>
      <c r="F7413" s="54"/>
      <c r="G7413" s="63"/>
    </row>
    <row r="7414" spans="1:7" s="25" customFormat="1">
      <c r="A7414" s="59"/>
      <c r="B7414" s="54"/>
      <c r="C7414" s="54"/>
      <c r="D7414" s="60"/>
      <c r="E7414" s="64"/>
      <c r="F7414" s="54"/>
      <c r="G7414" s="63"/>
    </row>
    <row r="7415" spans="1:7" s="25" customFormat="1">
      <c r="A7415" s="59"/>
      <c r="B7415" s="54"/>
      <c r="C7415" s="54"/>
      <c r="D7415" s="60"/>
      <c r="E7415" s="64"/>
      <c r="F7415" s="54"/>
      <c r="G7415" s="63"/>
    </row>
    <row r="7416" spans="1:7" s="25" customFormat="1">
      <c r="A7416" s="59"/>
      <c r="B7416" s="54"/>
      <c r="C7416" s="54"/>
      <c r="D7416" s="60"/>
      <c r="E7416" s="64"/>
      <c r="F7416" s="54"/>
      <c r="G7416" s="63"/>
    </row>
    <row r="7417" spans="1:7" s="25" customFormat="1">
      <c r="A7417" s="59"/>
      <c r="B7417" s="54"/>
      <c r="C7417" s="54"/>
      <c r="D7417" s="60"/>
      <c r="E7417" s="64"/>
      <c r="F7417" s="54"/>
      <c r="G7417" s="63"/>
    </row>
    <row r="7418" spans="1:7" s="25" customFormat="1">
      <c r="A7418" s="59"/>
      <c r="B7418" s="54"/>
      <c r="C7418" s="54"/>
      <c r="D7418" s="60"/>
      <c r="E7418" s="64"/>
      <c r="F7418" s="54"/>
      <c r="G7418" s="63"/>
    </row>
    <row r="7419" spans="1:7" s="25" customFormat="1">
      <c r="A7419" s="59"/>
      <c r="B7419" s="54"/>
      <c r="C7419" s="54"/>
      <c r="D7419" s="60"/>
      <c r="E7419" s="64"/>
      <c r="F7419" s="54"/>
      <c r="G7419" s="63"/>
    </row>
    <row r="7420" spans="1:7" s="25" customFormat="1">
      <c r="A7420" s="59"/>
      <c r="B7420" s="54"/>
      <c r="C7420" s="54"/>
      <c r="D7420" s="60"/>
      <c r="E7420" s="64"/>
      <c r="F7420" s="54"/>
      <c r="G7420" s="63"/>
    </row>
    <row r="7421" spans="1:7" s="25" customFormat="1">
      <c r="A7421" s="59"/>
      <c r="B7421" s="54"/>
      <c r="C7421" s="54"/>
      <c r="D7421" s="60"/>
      <c r="E7421" s="64"/>
      <c r="F7421" s="54"/>
      <c r="G7421" s="63"/>
    </row>
    <row r="7422" spans="1:7" s="25" customFormat="1">
      <c r="A7422" s="59"/>
      <c r="B7422" s="54"/>
      <c r="C7422" s="54"/>
      <c r="D7422" s="60"/>
      <c r="E7422" s="64"/>
      <c r="F7422" s="54"/>
      <c r="G7422" s="63"/>
    </row>
    <row r="7423" spans="1:7" s="25" customFormat="1">
      <c r="A7423" s="59"/>
      <c r="B7423" s="54"/>
      <c r="C7423" s="54"/>
      <c r="D7423" s="60"/>
      <c r="E7423" s="64"/>
      <c r="F7423" s="54"/>
      <c r="G7423" s="63"/>
    </row>
    <row r="7424" spans="1:7" s="25" customFormat="1">
      <c r="A7424" s="59"/>
      <c r="B7424" s="54"/>
      <c r="C7424" s="54"/>
      <c r="D7424" s="60"/>
      <c r="E7424" s="64"/>
      <c r="F7424" s="54"/>
      <c r="G7424" s="63"/>
    </row>
    <row r="7425" spans="1:7" s="25" customFormat="1">
      <c r="A7425" s="59"/>
      <c r="B7425" s="54"/>
      <c r="C7425" s="54"/>
      <c r="D7425" s="60"/>
      <c r="E7425" s="64"/>
      <c r="F7425" s="54"/>
      <c r="G7425" s="63"/>
    </row>
    <row r="7426" spans="1:7" s="25" customFormat="1">
      <c r="A7426" s="59"/>
      <c r="B7426" s="54"/>
      <c r="C7426" s="54"/>
      <c r="D7426" s="60"/>
      <c r="E7426" s="64"/>
      <c r="F7426" s="54"/>
      <c r="G7426" s="63"/>
    </row>
    <row r="7427" spans="1:7" s="25" customFormat="1">
      <c r="A7427" s="59"/>
      <c r="B7427" s="54"/>
      <c r="C7427" s="54"/>
      <c r="D7427" s="60"/>
      <c r="E7427" s="64"/>
      <c r="F7427" s="54"/>
      <c r="G7427" s="63"/>
    </row>
    <row r="7428" spans="1:7" s="25" customFormat="1">
      <c r="A7428" s="59"/>
      <c r="B7428" s="54"/>
      <c r="C7428" s="54"/>
      <c r="D7428" s="60"/>
      <c r="E7428" s="64"/>
      <c r="F7428" s="54"/>
      <c r="G7428" s="63"/>
    </row>
    <row r="7429" spans="1:7" s="25" customFormat="1">
      <c r="A7429" s="59"/>
      <c r="B7429" s="54"/>
      <c r="C7429" s="54"/>
      <c r="D7429" s="60"/>
      <c r="E7429" s="64"/>
      <c r="F7429" s="54"/>
      <c r="G7429" s="63"/>
    </row>
    <row r="7430" spans="1:7" s="25" customFormat="1">
      <c r="A7430" s="59"/>
      <c r="B7430" s="54"/>
      <c r="C7430" s="54"/>
      <c r="D7430" s="60"/>
      <c r="E7430" s="64"/>
      <c r="F7430" s="54"/>
      <c r="G7430" s="63"/>
    </row>
    <row r="7431" spans="1:7" s="25" customFormat="1">
      <c r="A7431" s="59"/>
      <c r="B7431" s="54"/>
      <c r="C7431" s="54"/>
      <c r="D7431" s="60"/>
      <c r="E7431" s="64"/>
      <c r="F7431" s="54"/>
      <c r="G7431" s="63"/>
    </row>
    <row r="7432" spans="1:7" s="25" customFormat="1">
      <c r="A7432" s="59"/>
      <c r="B7432" s="54"/>
      <c r="C7432" s="54"/>
      <c r="D7432" s="60"/>
      <c r="E7432" s="64"/>
      <c r="F7432" s="54"/>
      <c r="G7432" s="63"/>
    </row>
    <row r="7433" spans="1:7" s="25" customFormat="1">
      <c r="A7433" s="59"/>
      <c r="B7433" s="54"/>
      <c r="C7433" s="54"/>
      <c r="D7433" s="60"/>
      <c r="E7433" s="64"/>
      <c r="F7433" s="54"/>
      <c r="G7433" s="63"/>
    </row>
    <row r="7434" spans="1:7" s="25" customFormat="1">
      <c r="A7434" s="59"/>
      <c r="B7434" s="54"/>
      <c r="C7434" s="54"/>
      <c r="D7434" s="60"/>
      <c r="E7434" s="64"/>
      <c r="F7434" s="54"/>
      <c r="G7434" s="63"/>
    </row>
    <row r="7435" spans="1:7" s="25" customFormat="1">
      <c r="A7435" s="59"/>
      <c r="B7435" s="54"/>
      <c r="C7435" s="54"/>
      <c r="D7435" s="60"/>
      <c r="E7435" s="64"/>
      <c r="F7435" s="54"/>
      <c r="G7435" s="63"/>
    </row>
    <row r="7436" spans="1:7" s="25" customFormat="1">
      <c r="A7436" s="59"/>
      <c r="B7436" s="54"/>
      <c r="C7436" s="54"/>
      <c r="D7436" s="60"/>
      <c r="E7436" s="64"/>
      <c r="F7436" s="54"/>
      <c r="G7436" s="63"/>
    </row>
    <row r="7437" spans="1:7" s="25" customFormat="1">
      <c r="A7437" s="59"/>
      <c r="B7437" s="54"/>
      <c r="C7437" s="54"/>
      <c r="D7437" s="60"/>
      <c r="E7437" s="64"/>
      <c r="F7437" s="54"/>
      <c r="G7437" s="63"/>
    </row>
    <row r="7438" spans="1:7" s="25" customFormat="1">
      <c r="A7438" s="59"/>
      <c r="B7438" s="54"/>
      <c r="C7438" s="54"/>
      <c r="D7438" s="60"/>
      <c r="E7438" s="64"/>
      <c r="F7438" s="54"/>
      <c r="G7438" s="63"/>
    </row>
    <row r="7439" spans="1:7" s="25" customFormat="1">
      <c r="A7439" s="59"/>
      <c r="B7439" s="54"/>
      <c r="C7439" s="54"/>
      <c r="D7439" s="60"/>
      <c r="E7439" s="64"/>
      <c r="F7439" s="54"/>
      <c r="G7439" s="63"/>
    </row>
    <row r="7440" spans="1:7" s="25" customFormat="1">
      <c r="A7440" s="59"/>
      <c r="B7440" s="54"/>
      <c r="C7440" s="54"/>
      <c r="D7440" s="60"/>
      <c r="E7440" s="64"/>
      <c r="F7440" s="54"/>
      <c r="G7440" s="63"/>
    </row>
    <row r="7441" spans="1:7" s="25" customFormat="1">
      <c r="A7441" s="59"/>
      <c r="B7441" s="54"/>
      <c r="C7441" s="54"/>
      <c r="D7441" s="60"/>
      <c r="E7441" s="64"/>
      <c r="F7441" s="54"/>
      <c r="G7441" s="63"/>
    </row>
    <row r="7442" spans="1:7" s="25" customFormat="1">
      <c r="A7442" s="59"/>
      <c r="B7442" s="54"/>
      <c r="C7442" s="54"/>
      <c r="D7442" s="60"/>
      <c r="E7442" s="64"/>
      <c r="F7442" s="54"/>
      <c r="G7442" s="63"/>
    </row>
    <row r="7443" spans="1:7" s="25" customFormat="1">
      <c r="A7443" s="59"/>
      <c r="B7443" s="54"/>
      <c r="C7443" s="54"/>
      <c r="D7443" s="60"/>
      <c r="E7443" s="64"/>
      <c r="F7443" s="54"/>
      <c r="G7443" s="63"/>
    </row>
    <row r="7444" spans="1:7" s="25" customFormat="1">
      <c r="A7444" s="59"/>
      <c r="B7444" s="54"/>
      <c r="C7444" s="54"/>
      <c r="D7444" s="60"/>
      <c r="E7444" s="64"/>
      <c r="F7444" s="54"/>
      <c r="G7444" s="63"/>
    </row>
    <row r="7445" spans="1:7" s="25" customFormat="1">
      <c r="A7445" s="59"/>
      <c r="B7445" s="54"/>
      <c r="C7445" s="54"/>
      <c r="D7445" s="60"/>
      <c r="E7445" s="64"/>
      <c r="F7445" s="54"/>
      <c r="G7445" s="63"/>
    </row>
    <row r="7446" spans="1:7" s="25" customFormat="1">
      <c r="A7446" s="59"/>
      <c r="B7446" s="54"/>
      <c r="C7446" s="54"/>
      <c r="D7446" s="60"/>
      <c r="E7446" s="64"/>
      <c r="F7446" s="54"/>
      <c r="G7446" s="63"/>
    </row>
    <row r="7447" spans="1:7" s="25" customFormat="1">
      <c r="A7447" s="59"/>
      <c r="B7447" s="54"/>
      <c r="C7447" s="54"/>
      <c r="D7447" s="60"/>
      <c r="E7447" s="64"/>
      <c r="F7447" s="54"/>
      <c r="G7447" s="63"/>
    </row>
    <row r="7448" spans="1:7" s="25" customFormat="1">
      <c r="A7448" s="59"/>
      <c r="B7448" s="54"/>
      <c r="C7448" s="54"/>
      <c r="D7448" s="60"/>
      <c r="E7448" s="64"/>
      <c r="F7448" s="54"/>
      <c r="G7448" s="63"/>
    </row>
    <row r="7449" spans="1:7" s="25" customFormat="1">
      <c r="A7449" s="59"/>
      <c r="B7449" s="54"/>
      <c r="C7449" s="54"/>
      <c r="D7449" s="60"/>
      <c r="E7449" s="64"/>
      <c r="F7449" s="54"/>
      <c r="G7449" s="63"/>
    </row>
    <row r="7450" spans="1:7" s="25" customFormat="1">
      <c r="A7450" s="59"/>
      <c r="B7450" s="54"/>
      <c r="C7450" s="54"/>
      <c r="D7450" s="60"/>
      <c r="E7450" s="64"/>
      <c r="F7450" s="54"/>
      <c r="G7450" s="63"/>
    </row>
    <row r="7451" spans="1:7" s="25" customFormat="1">
      <c r="A7451" s="59"/>
      <c r="B7451" s="54"/>
      <c r="C7451" s="54"/>
      <c r="D7451" s="60"/>
      <c r="E7451" s="64"/>
      <c r="F7451" s="54"/>
      <c r="G7451" s="63"/>
    </row>
    <row r="7452" spans="1:7" s="25" customFormat="1">
      <c r="A7452" s="59"/>
      <c r="B7452" s="54"/>
      <c r="C7452" s="54"/>
      <c r="D7452" s="60"/>
      <c r="E7452" s="64"/>
      <c r="F7452" s="54"/>
      <c r="G7452" s="63"/>
    </row>
    <row r="7453" spans="1:7" s="25" customFormat="1">
      <c r="A7453" s="59"/>
      <c r="B7453" s="54"/>
      <c r="C7453" s="54"/>
      <c r="D7453" s="60"/>
      <c r="E7453" s="64"/>
      <c r="F7453" s="54"/>
      <c r="G7453" s="63"/>
    </row>
    <row r="7454" spans="1:7" s="25" customFormat="1">
      <c r="A7454" s="59"/>
      <c r="B7454" s="54"/>
      <c r="C7454" s="54"/>
      <c r="D7454" s="60"/>
      <c r="E7454" s="64"/>
      <c r="F7454" s="54"/>
      <c r="G7454" s="63"/>
    </row>
    <row r="7455" spans="1:7" s="25" customFormat="1">
      <c r="A7455" s="59"/>
      <c r="B7455" s="54"/>
      <c r="C7455" s="54"/>
      <c r="D7455" s="60"/>
      <c r="E7455" s="64"/>
      <c r="F7455" s="54"/>
      <c r="G7455" s="63"/>
    </row>
    <row r="7456" spans="1:7" s="25" customFormat="1">
      <c r="A7456" s="59"/>
      <c r="B7456" s="54"/>
      <c r="C7456" s="54"/>
      <c r="D7456" s="60"/>
      <c r="E7456" s="64"/>
      <c r="F7456" s="54"/>
      <c r="G7456" s="63"/>
    </row>
    <row r="7457" spans="1:7" s="25" customFormat="1">
      <c r="A7457" s="59"/>
      <c r="B7457" s="54"/>
      <c r="C7457" s="54"/>
      <c r="D7457" s="60"/>
      <c r="E7457" s="64"/>
      <c r="F7457" s="54"/>
      <c r="G7457" s="63"/>
    </row>
    <row r="7458" spans="1:7" s="25" customFormat="1">
      <c r="A7458" s="59"/>
      <c r="B7458" s="54"/>
      <c r="C7458" s="54"/>
      <c r="D7458" s="60"/>
      <c r="E7458" s="64"/>
      <c r="F7458" s="54"/>
      <c r="G7458" s="63"/>
    </row>
    <row r="7459" spans="1:7" s="25" customFormat="1">
      <c r="A7459" s="59"/>
      <c r="B7459" s="54"/>
      <c r="C7459" s="54"/>
      <c r="D7459" s="60"/>
      <c r="E7459" s="64"/>
      <c r="F7459" s="54"/>
      <c r="G7459" s="63"/>
    </row>
    <row r="7460" spans="1:7" s="25" customFormat="1">
      <c r="A7460" s="59"/>
      <c r="B7460" s="54"/>
      <c r="C7460" s="54"/>
      <c r="D7460" s="60"/>
      <c r="E7460" s="64"/>
      <c r="F7460" s="54"/>
      <c r="G7460" s="63"/>
    </row>
    <row r="7461" spans="1:7" s="25" customFormat="1">
      <c r="A7461" s="59"/>
      <c r="B7461" s="54"/>
      <c r="C7461" s="54"/>
      <c r="D7461" s="60"/>
      <c r="E7461" s="64"/>
      <c r="F7461" s="54"/>
      <c r="G7461" s="63"/>
    </row>
    <row r="7462" spans="1:7" s="25" customFormat="1">
      <c r="A7462" s="59"/>
      <c r="B7462" s="54"/>
      <c r="C7462" s="54"/>
      <c r="D7462" s="60"/>
      <c r="E7462" s="64"/>
      <c r="F7462" s="54"/>
      <c r="G7462" s="63"/>
    </row>
    <row r="7463" spans="1:7" s="25" customFormat="1">
      <c r="A7463" s="59"/>
      <c r="B7463" s="54"/>
      <c r="C7463" s="54"/>
      <c r="D7463" s="60"/>
      <c r="E7463" s="64"/>
      <c r="F7463" s="54"/>
      <c r="G7463" s="63"/>
    </row>
    <row r="7464" spans="1:7" s="25" customFormat="1">
      <c r="A7464" s="59"/>
      <c r="B7464" s="54"/>
      <c r="C7464" s="54"/>
      <c r="D7464" s="60"/>
      <c r="E7464" s="64"/>
      <c r="F7464" s="54"/>
      <c r="G7464" s="63"/>
    </row>
    <row r="7465" spans="1:7" s="25" customFormat="1">
      <c r="A7465" s="59"/>
      <c r="B7465" s="54"/>
      <c r="C7465" s="54"/>
      <c r="D7465" s="60"/>
      <c r="E7465" s="64"/>
      <c r="F7465" s="54"/>
      <c r="G7465" s="63"/>
    </row>
    <row r="7466" spans="1:7" s="25" customFormat="1">
      <c r="A7466" s="59"/>
      <c r="B7466" s="54"/>
      <c r="C7466" s="54"/>
      <c r="D7466" s="60"/>
      <c r="E7466" s="64"/>
      <c r="F7466" s="54"/>
      <c r="G7466" s="63"/>
    </row>
    <row r="7467" spans="1:7" s="25" customFormat="1">
      <c r="A7467" s="59"/>
      <c r="B7467" s="54"/>
      <c r="C7467" s="54"/>
      <c r="D7467" s="60"/>
      <c r="E7467" s="64"/>
      <c r="F7467" s="54"/>
      <c r="G7467" s="63"/>
    </row>
    <row r="7468" spans="1:7" s="25" customFormat="1">
      <c r="A7468" s="59"/>
      <c r="B7468" s="54"/>
      <c r="C7468" s="54"/>
      <c r="D7468" s="60"/>
      <c r="E7468" s="64"/>
      <c r="F7468" s="54"/>
      <c r="G7468" s="63"/>
    </row>
    <row r="7469" spans="1:7" s="25" customFormat="1">
      <c r="A7469" s="59"/>
      <c r="B7469" s="54"/>
      <c r="C7469" s="54"/>
      <c r="D7469" s="60"/>
      <c r="E7469" s="64"/>
      <c r="F7469" s="54"/>
      <c r="G7469" s="63"/>
    </row>
    <row r="7470" spans="1:7" s="25" customFormat="1">
      <c r="A7470" s="59"/>
      <c r="B7470" s="54"/>
      <c r="C7470" s="54"/>
      <c r="D7470" s="60"/>
      <c r="E7470" s="64"/>
      <c r="F7470" s="54"/>
      <c r="G7470" s="63"/>
    </row>
    <row r="7471" spans="1:7" s="25" customFormat="1">
      <c r="A7471" s="59"/>
      <c r="B7471" s="54"/>
      <c r="C7471" s="54"/>
      <c r="D7471" s="60"/>
      <c r="E7471" s="64"/>
      <c r="F7471" s="54"/>
      <c r="G7471" s="63"/>
    </row>
    <row r="7472" spans="1:7" s="25" customFormat="1">
      <c r="A7472" s="59"/>
      <c r="B7472" s="54"/>
      <c r="C7472" s="54"/>
      <c r="D7472" s="60"/>
      <c r="E7472" s="64"/>
      <c r="F7472" s="54"/>
      <c r="G7472" s="63"/>
    </row>
    <row r="7473" spans="1:7" s="25" customFormat="1">
      <c r="A7473" s="59"/>
      <c r="B7473" s="54"/>
      <c r="C7473" s="54"/>
      <c r="D7473" s="60"/>
      <c r="E7473" s="64"/>
      <c r="F7473" s="54"/>
      <c r="G7473" s="63"/>
    </row>
    <row r="7474" spans="1:7" s="25" customFormat="1">
      <c r="A7474" s="59"/>
      <c r="B7474" s="54"/>
      <c r="C7474" s="54"/>
      <c r="D7474" s="60"/>
      <c r="E7474" s="64"/>
      <c r="F7474" s="54"/>
      <c r="G7474" s="63"/>
    </row>
    <row r="7475" spans="1:7" s="25" customFormat="1">
      <c r="A7475" s="59"/>
      <c r="B7475" s="54"/>
      <c r="C7475" s="54"/>
      <c r="D7475" s="60"/>
      <c r="E7475" s="64"/>
      <c r="F7475" s="54"/>
      <c r="G7475" s="63"/>
    </row>
    <row r="7476" spans="1:7" s="25" customFormat="1">
      <c r="A7476" s="59"/>
      <c r="B7476" s="54"/>
      <c r="C7476" s="54"/>
      <c r="D7476" s="60"/>
      <c r="E7476" s="64"/>
      <c r="F7476" s="54"/>
      <c r="G7476" s="63"/>
    </row>
    <row r="7477" spans="1:7" s="25" customFormat="1">
      <c r="A7477" s="59"/>
      <c r="B7477" s="54"/>
      <c r="C7477" s="54"/>
      <c r="D7477" s="60"/>
      <c r="E7477" s="64"/>
      <c r="F7477" s="54"/>
      <c r="G7477" s="63"/>
    </row>
    <row r="7478" spans="1:7" s="25" customFormat="1">
      <c r="A7478" s="59"/>
      <c r="B7478" s="54"/>
      <c r="C7478" s="54"/>
      <c r="D7478" s="60"/>
      <c r="E7478" s="64"/>
      <c r="F7478" s="54"/>
      <c r="G7478" s="63"/>
    </row>
    <row r="7479" spans="1:7" s="25" customFormat="1">
      <c r="A7479" s="59"/>
      <c r="B7479" s="54"/>
      <c r="C7479" s="54"/>
      <c r="D7479" s="60"/>
      <c r="E7479" s="64"/>
      <c r="F7479" s="54"/>
      <c r="G7479" s="63"/>
    </row>
    <row r="7480" spans="1:7" s="25" customFormat="1">
      <c r="A7480" s="59"/>
      <c r="B7480" s="54"/>
      <c r="C7480" s="54"/>
      <c r="D7480" s="60"/>
      <c r="E7480" s="64"/>
      <c r="F7480" s="54"/>
      <c r="G7480" s="63"/>
    </row>
    <row r="7481" spans="1:7" s="25" customFormat="1">
      <c r="A7481" s="59"/>
      <c r="B7481" s="54"/>
      <c r="C7481" s="54"/>
      <c r="D7481" s="60"/>
      <c r="E7481" s="64"/>
      <c r="F7481" s="54"/>
      <c r="G7481" s="63"/>
    </row>
    <row r="7482" spans="1:7" s="25" customFormat="1">
      <c r="A7482" s="59"/>
      <c r="B7482" s="54"/>
      <c r="C7482" s="54"/>
      <c r="D7482" s="60"/>
      <c r="E7482" s="64"/>
      <c r="F7482" s="54"/>
      <c r="G7482" s="63"/>
    </row>
    <row r="7483" spans="1:7" s="25" customFormat="1">
      <c r="A7483" s="59"/>
      <c r="B7483" s="54"/>
      <c r="C7483" s="54"/>
      <c r="D7483" s="60"/>
      <c r="E7483" s="64"/>
      <c r="F7483" s="54"/>
      <c r="G7483" s="63"/>
    </row>
    <row r="7484" spans="1:7" s="25" customFormat="1">
      <c r="A7484" s="59"/>
      <c r="B7484" s="54"/>
      <c r="C7484" s="54"/>
      <c r="D7484" s="60"/>
      <c r="E7484" s="64"/>
      <c r="F7484" s="54"/>
      <c r="G7484" s="63"/>
    </row>
    <row r="7485" spans="1:7" s="25" customFormat="1">
      <c r="A7485" s="59"/>
      <c r="B7485" s="54"/>
      <c r="C7485" s="54"/>
      <c r="D7485" s="60"/>
      <c r="E7485" s="64"/>
      <c r="F7485" s="54"/>
      <c r="G7485" s="63"/>
    </row>
    <row r="7486" spans="1:7" s="25" customFormat="1">
      <c r="A7486" s="59"/>
      <c r="B7486" s="54"/>
      <c r="C7486" s="54"/>
      <c r="D7486" s="60"/>
      <c r="E7486" s="64"/>
      <c r="F7486" s="54"/>
      <c r="G7486" s="63"/>
    </row>
    <row r="7487" spans="1:7" s="25" customFormat="1">
      <c r="A7487" s="59"/>
      <c r="B7487" s="54"/>
      <c r="C7487" s="54"/>
      <c r="D7487" s="60"/>
      <c r="E7487" s="64"/>
      <c r="F7487" s="54"/>
      <c r="G7487" s="63"/>
    </row>
    <row r="7488" spans="1:7" s="25" customFormat="1">
      <c r="A7488" s="59"/>
      <c r="B7488" s="54"/>
      <c r="C7488" s="54"/>
      <c r="D7488" s="60"/>
      <c r="E7488" s="64"/>
      <c r="F7488" s="54"/>
      <c r="G7488" s="63"/>
    </row>
    <row r="7489" spans="1:7" s="25" customFormat="1">
      <c r="A7489" s="59"/>
      <c r="B7489" s="54"/>
      <c r="C7489" s="54"/>
      <c r="D7489" s="60"/>
      <c r="E7489" s="64"/>
      <c r="F7489" s="54"/>
      <c r="G7489" s="63"/>
    </row>
    <row r="7490" spans="1:7" s="25" customFormat="1">
      <c r="A7490" s="59"/>
      <c r="B7490" s="54"/>
      <c r="C7490" s="54"/>
      <c r="D7490" s="60"/>
      <c r="E7490" s="64"/>
      <c r="F7490" s="54"/>
      <c r="G7490" s="63"/>
    </row>
    <row r="7491" spans="1:7" s="25" customFormat="1">
      <c r="A7491" s="59"/>
      <c r="B7491" s="54"/>
      <c r="C7491" s="54"/>
      <c r="D7491" s="60"/>
      <c r="E7491" s="64"/>
      <c r="F7491" s="54"/>
      <c r="G7491" s="63"/>
    </row>
    <row r="7492" spans="1:7" s="25" customFormat="1">
      <c r="A7492" s="59"/>
      <c r="B7492" s="54"/>
      <c r="C7492" s="54"/>
      <c r="D7492" s="60"/>
      <c r="E7492" s="64"/>
      <c r="F7492" s="54"/>
      <c r="G7492" s="63"/>
    </row>
    <row r="7493" spans="1:7" s="25" customFormat="1">
      <c r="A7493" s="59"/>
      <c r="B7493" s="54"/>
      <c r="C7493" s="54"/>
      <c r="D7493" s="60"/>
      <c r="E7493" s="64"/>
      <c r="F7493" s="54"/>
      <c r="G7493" s="63"/>
    </row>
    <row r="7494" spans="1:7" s="25" customFormat="1">
      <c r="A7494" s="59"/>
      <c r="B7494" s="54"/>
      <c r="C7494" s="54"/>
      <c r="D7494" s="60"/>
      <c r="E7494" s="64"/>
      <c r="F7494" s="54"/>
      <c r="G7494" s="63"/>
    </row>
    <row r="7495" spans="1:7" s="25" customFormat="1">
      <c r="A7495" s="59"/>
      <c r="B7495" s="54"/>
      <c r="C7495" s="54"/>
      <c r="D7495" s="60"/>
      <c r="E7495" s="64"/>
      <c r="F7495" s="54"/>
      <c r="G7495" s="63"/>
    </row>
    <row r="7496" spans="1:7" s="25" customFormat="1">
      <c r="A7496" s="59"/>
      <c r="B7496" s="54"/>
      <c r="C7496" s="54"/>
      <c r="D7496" s="60"/>
      <c r="E7496" s="64"/>
      <c r="F7496" s="54"/>
      <c r="G7496" s="63"/>
    </row>
    <row r="7497" spans="1:7" s="25" customFormat="1">
      <c r="A7497" s="59"/>
      <c r="B7497" s="54"/>
      <c r="C7497" s="54"/>
      <c r="D7497" s="60"/>
      <c r="E7497" s="64"/>
      <c r="F7497" s="54"/>
      <c r="G7497" s="63"/>
    </row>
    <row r="7498" spans="1:7" s="25" customFormat="1">
      <c r="A7498" s="59"/>
      <c r="B7498" s="54"/>
      <c r="C7498" s="54"/>
      <c r="D7498" s="60"/>
      <c r="E7498" s="64"/>
      <c r="F7498" s="54"/>
      <c r="G7498" s="63"/>
    </row>
    <row r="7499" spans="1:7" s="25" customFormat="1">
      <c r="A7499" s="59"/>
      <c r="B7499" s="54"/>
      <c r="C7499" s="54"/>
      <c r="D7499" s="60"/>
      <c r="E7499" s="64"/>
      <c r="F7499" s="54"/>
      <c r="G7499" s="63"/>
    </row>
    <row r="7500" spans="1:7" s="25" customFormat="1">
      <c r="A7500" s="59"/>
      <c r="B7500" s="54"/>
      <c r="C7500" s="54"/>
      <c r="D7500" s="60"/>
      <c r="E7500" s="64"/>
      <c r="F7500" s="54"/>
      <c r="G7500" s="63"/>
    </row>
    <row r="7501" spans="1:7" s="25" customFormat="1">
      <c r="A7501" s="59"/>
      <c r="B7501" s="54"/>
      <c r="C7501" s="54"/>
      <c r="D7501" s="60"/>
      <c r="E7501" s="64"/>
      <c r="F7501" s="54"/>
      <c r="G7501" s="63"/>
    </row>
    <row r="7502" spans="1:7" s="25" customFormat="1">
      <c r="A7502" s="59"/>
      <c r="B7502" s="54"/>
      <c r="C7502" s="54"/>
      <c r="D7502" s="60"/>
      <c r="E7502" s="64"/>
      <c r="F7502" s="54"/>
      <c r="G7502" s="63"/>
    </row>
    <row r="7503" spans="1:7" s="25" customFormat="1">
      <c r="A7503" s="59"/>
      <c r="B7503" s="54"/>
      <c r="C7503" s="54"/>
      <c r="D7503" s="60"/>
      <c r="E7503" s="64"/>
      <c r="F7503" s="54"/>
      <c r="G7503" s="63"/>
    </row>
    <row r="7504" spans="1:7" s="25" customFormat="1">
      <c r="A7504" s="59"/>
      <c r="B7504" s="54"/>
      <c r="C7504" s="54"/>
      <c r="D7504" s="60"/>
      <c r="E7504" s="64"/>
      <c r="F7504" s="54"/>
      <c r="G7504" s="63"/>
    </row>
    <row r="7505" spans="1:7" s="25" customFormat="1">
      <c r="A7505" s="59"/>
      <c r="B7505" s="54"/>
      <c r="C7505" s="54"/>
      <c r="D7505" s="60"/>
      <c r="E7505" s="64"/>
      <c r="F7505" s="54"/>
      <c r="G7505" s="63"/>
    </row>
    <row r="7506" spans="1:7" s="25" customFormat="1">
      <c r="A7506" s="59"/>
      <c r="B7506" s="54"/>
      <c r="C7506" s="54"/>
      <c r="D7506" s="60"/>
      <c r="E7506" s="64"/>
      <c r="F7506" s="54"/>
      <c r="G7506" s="63"/>
    </row>
    <row r="7507" spans="1:7" s="25" customFormat="1">
      <c r="A7507" s="59"/>
      <c r="B7507" s="54"/>
      <c r="C7507" s="54"/>
      <c r="D7507" s="60"/>
      <c r="E7507" s="64"/>
      <c r="F7507" s="54"/>
      <c r="G7507" s="63"/>
    </row>
    <row r="7508" spans="1:7" s="25" customFormat="1">
      <c r="A7508" s="59"/>
      <c r="B7508" s="54"/>
      <c r="C7508" s="54"/>
      <c r="D7508" s="60"/>
      <c r="E7508" s="64"/>
      <c r="F7508" s="54"/>
      <c r="G7508" s="63"/>
    </row>
    <row r="7509" spans="1:7" s="25" customFormat="1">
      <c r="A7509" s="59"/>
      <c r="B7509" s="54"/>
      <c r="C7509" s="54"/>
      <c r="D7509" s="60"/>
      <c r="E7509" s="64"/>
      <c r="F7509" s="54"/>
      <c r="G7509" s="63"/>
    </row>
    <row r="7510" spans="1:7" s="25" customFormat="1">
      <c r="A7510" s="59"/>
      <c r="B7510" s="54"/>
      <c r="C7510" s="54"/>
      <c r="D7510" s="60"/>
      <c r="E7510" s="64"/>
      <c r="F7510" s="54"/>
      <c r="G7510" s="63"/>
    </row>
    <row r="7511" spans="1:7" s="25" customFormat="1">
      <c r="A7511" s="59"/>
      <c r="B7511" s="54"/>
      <c r="C7511" s="54"/>
      <c r="D7511" s="60"/>
      <c r="E7511" s="64"/>
      <c r="F7511" s="54"/>
      <c r="G7511" s="63"/>
    </row>
    <row r="7512" spans="1:7" s="25" customFormat="1">
      <c r="A7512" s="59"/>
      <c r="B7512" s="54"/>
      <c r="C7512" s="54"/>
      <c r="D7512" s="60"/>
      <c r="E7512" s="64"/>
      <c r="F7512" s="54"/>
      <c r="G7512" s="63"/>
    </row>
    <row r="7513" spans="1:7" s="25" customFormat="1">
      <c r="A7513" s="59"/>
      <c r="B7513" s="54"/>
      <c r="C7513" s="54"/>
      <c r="D7513" s="60"/>
      <c r="E7513" s="64"/>
      <c r="F7513" s="54"/>
      <c r="G7513" s="63"/>
    </row>
    <row r="7514" spans="1:7" s="25" customFormat="1">
      <c r="A7514" s="59"/>
      <c r="B7514" s="54"/>
      <c r="C7514" s="54"/>
      <c r="D7514" s="60"/>
      <c r="E7514" s="64"/>
      <c r="F7514" s="54"/>
      <c r="G7514" s="63"/>
    </row>
    <row r="7515" spans="1:7" s="25" customFormat="1">
      <c r="A7515" s="59"/>
      <c r="B7515" s="54"/>
      <c r="C7515" s="54"/>
      <c r="D7515" s="60"/>
      <c r="E7515" s="64"/>
      <c r="F7515" s="54"/>
      <c r="G7515" s="63"/>
    </row>
    <row r="7516" spans="1:7" s="25" customFormat="1">
      <c r="A7516" s="59"/>
      <c r="B7516" s="54"/>
      <c r="C7516" s="54"/>
      <c r="D7516" s="60"/>
      <c r="E7516" s="64"/>
      <c r="F7516" s="54"/>
      <c r="G7516" s="63"/>
    </row>
    <row r="7517" spans="1:7" s="25" customFormat="1">
      <c r="A7517" s="59"/>
      <c r="B7517" s="54"/>
      <c r="C7517" s="54"/>
      <c r="D7517" s="60"/>
      <c r="E7517" s="64"/>
      <c r="F7517" s="54"/>
      <c r="G7517" s="63"/>
    </row>
    <row r="7518" spans="1:7" s="25" customFormat="1">
      <c r="A7518" s="59"/>
      <c r="B7518" s="54"/>
      <c r="C7518" s="54"/>
      <c r="D7518" s="60"/>
      <c r="E7518" s="64"/>
      <c r="F7518" s="54"/>
      <c r="G7518" s="63"/>
    </row>
    <row r="7519" spans="1:7" s="25" customFormat="1">
      <c r="A7519" s="59"/>
      <c r="B7519" s="54"/>
      <c r="C7519" s="54"/>
      <c r="D7519" s="60"/>
      <c r="E7519" s="64"/>
      <c r="F7519" s="54"/>
      <c r="G7519" s="63"/>
    </row>
    <row r="7520" spans="1:7" s="25" customFormat="1">
      <c r="A7520" s="59"/>
      <c r="B7520" s="54"/>
      <c r="C7520" s="54"/>
      <c r="D7520" s="60"/>
      <c r="E7520" s="64"/>
      <c r="F7520" s="54"/>
      <c r="G7520" s="63"/>
    </row>
    <row r="7521" spans="1:7" s="25" customFormat="1">
      <c r="A7521" s="59"/>
      <c r="B7521" s="54"/>
      <c r="C7521" s="54"/>
      <c r="D7521" s="60"/>
      <c r="E7521" s="64"/>
      <c r="F7521" s="54"/>
      <c r="G7521" s="63"/>
    </row>
    <row r="7522" spans="1:7" s="25" customFormat="1">
      <c r="A7522" s="59"/>
      <c r="B7522" s="54"/>
      <c r="C7522" s="54"/>
      <c r="D7522" s="60"/>
      <c r="E7522" s="64"/>
      <c r="F7522" s="54"/>
      <c r="G7522" s="63"/>
    </row>
    <row r="7523" spans="1:7" s="25" customFormat="1">
      <c r="A7523" s="59"/>
      <c r="B7523" s="54"/>
      <c r="C7523" s="54"/>
      <c r="D7523" s="60"/>
      <c r="E7523" s="64"/>
      <c r="F7523" s="54"/>
      <c r="G7523" s="63"/>
    </row>
    <row r="7524" spans="1:7" s="25" customFormat="1">
      <c r="A7524" s="59"/>
      <c r="B7524" s="54"/>
      <c r="C7524" s="54"/>
      <c r="D7524" s="60"/>
      <c r="E7524" s="64"/>
      <c r="F7524" s="54"/>
      <c r="G7524" s="63"/>
    </row>
    <row r="7525" spans="1:7" s="25" customFormat="1">
      <c r="A7525" s="59"/>
      <c r="B7525" s="54"/>
      <c r="C7525" s="54"/>
      <c r="D7525" s="60"/>
      <c r="E7525" s="64"/>
      <c r="F7525" s="54"/>
      <c r="G7525" s="63"/>
    </row>
    <row r="7526" spans="1:7" s="25" customFormat="1">
      <c r="A7526" s="59"/>
      <c r="B7526" s="54"/>
      <c r="C7526" s="54"/>
      <c r="D7526" s="60"/>
      <c r="E7526" s="64"/>
      <c r="F7526" s="54"/>
      <c r="G7526" s="63"/>
    </row>
    <row r="7527" spans="1:7" s="25" customFormat="1">
      <c r="A7527" s="59"/>
      <c r="B7527" s="54"/>
      <c r="C7527" s="54"/>
      <c r="D7527" s="60"/>
      <c r="E7527" s="64"/>
      <c r="F7527" s="54"/>
      <c r="G7527" s="63"/>
    </row>
    <row r="7528" spans="1:7" s="25" customFormat="1">
      <c r="A7528" s="59"/>
      <c r="B7528" s="54"/>
      <c r="C7528" s="54"/>
      <c r="D7528" s="60"/>
      <c r="E7528" s="64"/>
      <c r="F7528" s="54"/>
      <c r="G7528" s="63"/>
    </row>
    <row r="7529" spans="1:7" s="25" customFormat="1">
      <c r="A7529" s="59"/>
      <c r="B7529" s="54"/>
      <c r="C7529" s="54"/>
      <c r="D7529" s="60"/>
      <c r="E7529" s="64"/>
      <c r="F7529" s="54"/>
      <c r="G7529" s="63"/>
    </row>
    <row r="7530" spans="1:7" s="25" customFormat="1">
      <c r="A7530" s="59"/>
      <c r="B7530" s="54"/>
      <c r="C7530" s="54"/>
      <c r="D7530" s="60"/>
      <c r="E7530" s="64"/>
      <c r="F7530" s="54"/>
      <c r="G7530" s="63"/>
    </row>
    <row r="7531" spans="1:7" s="25" customFormat="1">
      <c r="A7531" s="59"/>
      <c r="B7531" s="54"/>
      <c r="C7531" s="54"/>
      <c r="D7531" s="60"/>
      <c r="E7531" s="64"/>
      <c r="F7531" s="54"/>
      <c r="G7531" s="63"/>
    </row>
    <row r="7532" spans="1:7" s="25" customFormat="1">
      <c r="A7532" s="59"/>
      <c r="B7532" s="54"/>
      <c r="C7532" s="54"/>
      <c r="D7532" s="60"/>
      <c r="E7532" s="64"/>
      <c r="F7532" s="54"/>
      <c r="G7532" s="63"/>
    </row>
    <row r="7533" spans="1:7" s="25" customFormat="1">
      <c r="A7533" s="59"/>
      <c r="B7533" s="54"/>
      <c r="C7533" s="54"/>
      <c r="D7533" s="60"/>
      <c r="E7533" s="64"/>
      <c r="F7533" s="54"/>
      <c r="G7533" s="63"/>
    </row>
    <row r="7534" spans="1:7" s="25" customFormat="1">
      <c r="A7534" s="59"/>
      <c r="B7534" s="54"/>
      <c r="C7534" s="54"/>
      <c r="D7534" s="60"/>
      <c r="E7534" s="64"/>
      <c r="F7534" s="54"/>
      <c r="G7534" s="63"/>
    </row>
    <row r="7535" spans="1:7" s="25" customFormat="1">
      <c r="A7535" s="59"/>
      <c r="B7535" s="54"/>
      <c r="C7535" s="54"/>
      <c r="D7535" s="60"/>
      <c r="E7535" s="64"/>
      <c r="F7535" s="54"/>
      <c r="G7535" s="63"/>
    </row>
    <row r="7536" spans="1:7">
      <c r="A7536" s="741" t="s">
        <v>0</v>
      </c>
      <c r="B7536" s="741"/>
      <c r="C7536" s="741"/>
      <c r="D7536" s="741"/>
      <c r="E7536" s="741"/>
      <c r="F7536" s="741"/>
      <c r="G7536" s="741"/>
    </row>
    <row r="7537" spans="1:7">
      <c r="A7537" s="742" t="s">
        <v>1</v>
      </c>
      <c r="B7537" s="742"/>
      <c r="C7537" s="742"/>
      <c r="D7537" s="742"/>
      <c r="E7537" s="742"/>
      <c r="F7537" s="742"/>
      <c r="G7537" s="742"/>
    </row>
    <row r="7538" spans="1:7" ht="30" customHeight="1">
      <c r="A7538" s="1" t="s">
        <v>2</v>
      </c>
      <c r="B7538" s="666"/>
      <c r="C7538" s="666"/>
      <c r="D7538" s="756" t="s">
        <v>1400</v>
      </c>
      <c r="E7538" s="756"/>
      <c r="F7538" s="756"/>
      <c r="G7538" s="756"/>
    </row>
    <row r="7539" spans="1:7" ht="30" customHeight="1">
      <c r="A7539" s="744" t="s">
        <v>3</v>
      </c>
      <c r="B7539" s="745"/>
      <c r="C7539" s="3" t="s">
        <v>4</v>
      </c>
      <c r="D7539" s="674" t="s">
        <v>5</v>
      </c>
      <c r="E7539" s="674" t="s">
        <v>6</v>
      </c>
      <c r="F7539" s="674" t="s">
        <v>7</v>
      </c>
      <c r="G7539" s="5" t="s">
        <v>8</v>
      </c>
    </row>
    <row r="7540" spans="1:7">
      <c r="A7540" s="674"/>
      <c r="B7540" s="674"/>
      <c r="C7540" s="3"/>
      <c r="D7540" s="104" t="s">
        <v>9</v>
      </c>
      <c r="E7540" s="674"/>
      <c r="F7540" s="674"/>
      <c r="G7540" s="5"/>
    </row>
    <row r="7541" spans="1:7" s="25" customFormat="1">
      <c r="A7541" s="697">
        <v>35</v>
      </c>
      <c r="B7541" s="697" t="s">
        <v>10</v>
      </c>
      <c r="C7541" s="695" t="s">
        <v>11</v>
      </c>
      <c r="D7541" s="699" t="s">
        <v>1270</v>
      </c>
      <c r="E7541" s="646">
        <v>453.75</v>
      </c>
      <c r="F7541" s="646" t="s">
        <v>147</v>
      </c>
      <c r="G7541" s="20">
        <f>SUM(A7541*E7541/100)</f>
        <v>158.8125</v>
      </c>
    </row>
    <row r="7542" spans="1:7" s="25" customFormat="1" ht="35.25" customHeight="1">
      <c r="A7542" s="698"/>
      <c r="B7542" s="698"/>
      <c r="C7542" s="696"/>
      <c r="D7542" s="700"/>
      <c r="E7542" s="701" t="s">
        <v>1271</v>
      </c>
      <c r="F7542" s="702"/>
      <c r="G7542" s="703"/>
    </row>
    <row r="7543" spans="1:7" s="36" customFormat="1">
      <c r="A7543" s="697">
        <v>53</v>
      </c>
      <c r="B7543" s="697" t="s">
        <v>10</v>
      </c>
      <c r="C7543" s="695" t="s">
        <v>15</v>
      </c>
      <c r="D7543" s="699" t="s">
        <v>200</v>
      </c>
      <c r="E7543" s="662">
        <v>1285.6300000000001</v>
      </c>
      <c r="F7543" s="652" t="s">
        <v>147</v>
      </c>
      <c r="G7543" s="232">
        <f>SUM(A7543*E7543/100)</f>
        <v>681.38390000000004</v>
      </c>
    </row>
    <row r="7544" spans="1:7" s="36" customFormat="1" ht="30.75" customHeight="1">
      <c r="A7544" s="698"/>
      <c r="B7544" s="698"/>
      <c r="C7544" s="696"/>
      <c r="D7544" s="700"/>
      <c r="E7544" s="701" t="s">
        <v>201</v>
      </c>
      <c r="F7544" s="702"/>
      <c r="G7544" s="703"/>
    </row>
    <row r="7545" spans="1:7" s="23" customFormat="1" ht="15" customHeight="1">
      <c r="A7545" s="697">
        <v>107</v>
      </c>
      <c r="B7545" s="697" t="s">
        <v>10</v>
      </c>
      <c r="C7545" s="695" t="s">
        <v>18</v>
      </c>
      <c r="D7545" s="711" t="s">
        <v>30</v>
      </c>
      <c r="E7545" s="672">
        <v>337</v>
      </c>
      <c r="F7545" s="646" t="s">
        <v>31</v>
      </c>
      <c r="G7545" s="20">
        <f>SUM(A7545*E7545)</f>
        <v>36059</v>
      </c>
    </row>
    <row r="7546" spans="1:7" s="23" customFormat="1" ht="169.5" customHeight="1">
      <c r="A7546" s="698"/>
      <c r="B7546" s="698"/>
      <c r="C7546" s="696"/>
      <c r="D7546" s="712"/>
      <c r="E7546" s="713" t="s">
        <v>32</v>
      </c>
      <c r="F7546" s="714"/>
      <c r="G7546" s="715"/>
    </row>
    <row r="7547" spans="1:7" ht="15" customHeight="1">
      <c r="A7547" s="749">
        <v>4.5</v>
      </c>
      <c r="B7547" s="697" t="s">
        <v>24</v>
      </c>
      <c r="C7547" s="695" t="s">
        <v>21</v>
      </c>
      <c r="D7547" s="711" t="s">
        <v>26</v>
      </c>
      <c r="E7547" s="672">
        <v>5001.7</v>
      </c>
      <c r="F7547" s="646" t="s">
        <v>27</v>
      </c>
      <c r="G7547" s="20">
        <f>SUM(A7547*E7547)</f>
        <v>22507.649999999998</v>
      </c>
    </row>
    <row r="7548" spans="1:7" ht="63" customHeight="1">
      <c r="A7548" s="750"/>
      <c r="B7548" s="698"/>
      <c r="C7548" s="696"/>
      <c r="D7548" s="712"/>
      <c r="E7548" s="701" t="s">
        <v>28</v>
      </c>
      <c r="F7548" s="702"/>
      <c r="G7548" s="703"/>
    </row>
    <row r="7549" spans="1:7" ht="17.25" customHeight="1">
      <c r="A7549" s="695">
        <v>468</v>
      </c>
      <c r="B7549" s="695" t="s">
        <v>10</v>
      </c>
      <c r="C7549" s="697" t="s">
        <v>25</v>
      </c>
      <c r="D7549" s="699" t="s">
        <v>204</v>
      </c>
      <c r="E7549" s="672">
        <v>12346.65</v>
      </c>
      <c r="F7549" s="646" t="s">
        <v>13</v>
      </c>
      <c r="G7549" s="20">
        <f>SUM(A7549*E7549/100)</f>
        <v>57782.322</v>
      </c>
    </row>
    <row r="7550" spans="1:7" ht="39.75" customHeight="1">
      <c r="A7550" s="696"/>
      <c r="B7550" s="696"/>
      <c r="C7550" s="698"/>
      <c r="D7550" s="700"/>
      <c r="E7550" s="701" t="s">
        <v>205</v>
      </c>
      <c r="F7550" s="702"/>
      <c r="G7550" s="703"/>
    </row>
    <row r="7551" spans="1:7" s="24" customFormat="1" ht="15" customHeight="1">
      <c r="A7551" s="697">
        <v>1213</v>
      </c>
      <c r="B7551" s="697" t="s">
        <v>39</v>
      </c>
      <c r="C7551" s="695" t="s">
        <v>29</v>
      </c>
      <c r="D7551" s="699" t="s">
        <v>41</v>
      </c>
      <c r="E7551" s="672">
        <v>2206.6</v>
      </c>
      <c r="F7551" s="646" t="s">
        <v>42</v>
      </c>
      <c r="G7551" s="20">
        <f>SUM(A7551*E7551/100)</f>
        <v>26766.057999999997</v>
      </c>
    </row>
    <row r="7552" spans="1:7" s="24" customFormat="1" ht="30" customHeight="1">
      <c r="A7552" s="698"/>
      <c r="B7552" s="698"/>
      <c r="C7552" s="696"/>
      <c r="D7552" s="700"/>
      <c r="E7552" s="727" t="s">
        <v>43</v>
      </c>
      <c r="F7552" s="728"/>
      <c r="G7552" s="729"/>
    </row>
    <row r="7553" spans="1:7" s="24" customFormat="1" ht="15" customHeight="1">
      <c r="A7553" s="697">
        <v>1213</v>
      </c>
      <c r="B7553" s="697" t="s">
        <v>39</v>
      </c>
      <c r="C7553" s="695" t="s">
        <v>33</v>
      </c>
      <c r="D7553" s="699" t="s">
        <v>45</v>
      </c>
      <c r="E7553" s="646">
        <v>2197.52</v>
      </c>
      <c r="F7553" s="646" t="s">
        <v>42</v>
      </c>
      <c r="G7553" s="20">
        <f>SUM(A7553*E7553/100)</f>
        <v>26655.917599999997</v>
      </c>
    </row>
    <row r="7554" spans="1:7" s="24" customFormat="1" ht="38.25" customHeight="1">
      <c r="A7554" s="698"/>
      <c r="B7554" s="698"/>
      <c r="C7554" s="696"/>
      <c r="D7554" s="700"/>
      <c r="E7554" s="727" t="s">
        <v>46</v>
      </c>
      <c r="F7554" s="728"/>
      <c r="G7554" s="729"/>
    </row>
    <row r="7555" spans="1:7">
      <c r="A7555" s="695">
        <v>1213</v>
      </c>
      <c r="B7555" s="695" t="s">
        <v>39</v>
      </c>
      <c r="C7555" s="697" t="s">
        <v>36</v>
      </c>
      <c r="D7555" s="699" t="s">
        <v>313</v>
      </c>
      <c r="E7555" s="672">
        <v>1287.44</v>
      </c>
      <c r="F7555" s="646" t="s">
        <v>42</v>
      </c>
      <c r="G7555" s="13">
        <f>SUM(A7555*E7555/100)</f>
        <v>15616.647199999999</v>
      </c>
    </row>
    <row r="7556" spans="1:7" ht="45.75" customHeight="1">
      <c r="A7556" s="696"/>
      <c r="B7556" s="696"/>
      <c r="C7556" s="698"/>
      <c r="D7556" s="700"/>
      <c r="E7556" s="701" t="s">
        <v>314</v>
      </c>
      <c r="F7556" s="702"/>
      <c r="G7556" s="703"/>
    </row>
    <row r="7557" spans="1:7" s="30" customFormat="1" ht="30" customHeight="1">
      <c r="A7557" s="674"/>
      <c r="B7557" s="674"/>
      <c r="C7557" s="3"/>
      <c r="D7557" s="26"/>
      <c r="E7557" s="27"/>
      <c r="F7557" s="28" t="s">
        <v>77</v>
      </c>
      <c r="G7557" s="29">
        <v>175776</v>
      </c>
    </row>
    <row r="7558" spans="1:7" s="36" customFormat="1" ht="24.75" customHeight="1">
      <c r="A7558" s="75"/>
      <c r="B7558" s="75"/>
      <c r="C7558" s="76"/>
      <c r="D7558" s="77"/>
      <c r="E7558" s="78"/>
      <c r="F7558" s="78"/>
      <c r="G7558" s="78"/>
    </row>
    <row r="7559" spans="1:7" s="36" customFormat="1" ht="26.25" customHeight="1">
      <c r="A7559" s="52" t="s">
        <v>302</v>
      </c>
      <c r="B7559" s="53"/>
      <c r="C7559" s="54" t="s">
        <v>707</v>
      </c>
      <c r="D7559" s="55"/>
      <c r="E7559" s="54" t="s">
        <v>131</v>
      </c>
      <c r="F7559" s="63"/>
      <c r="G7559" s="54"/>
    </row>
    <row r="7560" spans="1:7" s="30" customFormat="1" ht="46.5" customHeight="1">
      <c r="A7560" s="317"/>
      <c r="B7560" s="57"/>
      <c r="C7560" s="57"/>
      <c r="D7560" s="58"/>
      <c r="E7560" s="61" t="s">
        <v>138</v>
      </c>
      <c r="F7560" s="318"/>
      <c r="G7560" s="318"/>
    </row>
    <row r="7561" spans="1:7" s="25" customFormat="1">
      <c r="A7561" s="59"/>
      <c r="B7561" s="54"/>
      <c r="C7561" s="54"/>
      <c r="D7561" s="60"/>
      <c r="E7561" s="54"/>
      <c r="F7561" s="54"/>
      <c r="G7561" s="63"/>
    </row>
    <row r="7562" spans="1:7" s="25" customFormat="1">
      <c r="A7562" s="59"/>
      <c r="B7562" s="54"/>
      <c r="C7562" s="54"/>
      <c r="D7562" s="60"/>
      <c r="E7562" s="54"/>
      <c r="F7562" s="54"/>
      <c r="G7562" s="63"/>
    </row>
    <row r="7563" spans="1:7" s="25" customFormat="1">
      <c r="A7563" s="59"/>
      <c r="B7563" s="54"/>
      <c r="C7563" s="54"/>
      <c r="D7563" s="60"/>
      <c r="E7563" s="54"/>
      <c r="F7563" s="54"/>
      <c r="G7563" s="63"/>
    </row>
    <row r="7564" spans="1:7" s="25" customFormat="1">
      <c r="A7564" s="59"/>
      <c r="B7564" s="54"/>
      <c r="C7564" s="54"/>
      <c r="D7564" s="60"/>
      <c r="E7564" s="64" t="s">
        <v>140</v>
      </c>
      <c r="F7564" s="54"/>
      <c r="G7564" s="63"/>
    </row>
    <row r="7565" spans="1:7" s="25" customFormat="1">
      <c r="A7565" s="55" t="s">
        <v>139</v>
      </c>
      <c r="B7565" s="54"/>
      <c r="C7565" s="54"/>
      <c r="D7565" s="60"/>
      <c r="E7565" s="64" t="s">
        <v>141</v>
      </c>
      <c r="F7565" s="54"/>
      <c r="G7565" s="63"/>
    </row>
    <row r="7566" spans="1:7" s="25" customFormat="1">
      <c r="A7566" s="59"/>
      <c r="B7566" s="54"/>
      <c r="C7566" s="54"/>
      <c r="D7566" s="60"/>
      <c r="E7566" s="64" t="s">
        <v>142</v>
      </c>
      <c r="F7566" s="54"/>
      <c r="G7566" s="63"/>
    </row>
    <row r="7567" spans="1:7" s="25" customFormat="1">
      <c r="A7567" s="59"/>
      <c r="B7567" s="54"/>
      <c r="C7567" s="54"/>
      <c r="D7567" s="60"/>
      <c r="E7567" s="64"/>
      <c r="F7567" s="54"/>
      <c r="G7567" s="63"/>
    </row>
    <row r="7568" spans="1:7" s="25" customFormat="1">
      <c r="A7568" s="59"/>
      <c r="B7568" s="54"/>
      <c r="C7568" s="54"/>
      <c r="D7568" s="60"/>
      <c r="E7568" s="64"/>
      <c r="F7568" s="54"/>
      <c r="G7568" s="63"/>
    </row>
    <row r="7569" spans="1:7" s="25" customFormat="1">
      <c r="A7569" s="59"/>
      <c r="B7569" s="54"/>
      <c r="C7569" s="54"/>
      <c r="D7569" s="60"/>
      <c r="E7569" s="64"/>
      <c r="F7569" s="54"/>
      <c r="G7569" s="63"/>
    </row>
    <row r="7570" spans="1:7" s="25" customFormat="1">
      <c r="A7570" s="59"/>
      <c r="B7570" s="54"/>
      <c r="C7570" s="54"/>
      <c r="D7570" s="60"/>
      <c r="E7570" s="64"/>
      <c r="F7570" s="54"/>
      <c r="G7570" s="63"/>
    </row>
    <row r="7571" spans="1:7" s="25" customFormat="1">
      <c r="A7571" s="59"/>
      <c r="B7571" s="54"/>
      <c r="C7571" s="54"/>
      <c r="D7571" s="60"/>
      <c r="E7571" s="64"/>
      <c r="F7571" s="54"/>
      <c r="G7571" s="63"/>
    </row>
    <row r="7572" spans="1:7" s="25" customFormat="1">
      <c r="A7572" s="59"/>
      <c r="B7572" s="54"/>
      <c r="C7572" s="54"/>
      <c r="D7572" s="60"/>
      <c r="E7572" s="64"/>
      <c r="F7572" s="54"/>
      <c r="G7572" s="63"/>
    </row>
    <row r="7573" spans="1:7" s="25" customFormat="1">
      <c r="A7573" s="59"/>
      <c r="B7573" s="54"/>
      <c r="C7573" s="54"/>
      <c r="D7573" s="60"/>
      <c r="E7573" s="64"/>
      <c r="F7573" s="54"/>
      <c r="G7573" s="63"/>
    </row>
    <row r="7574" spans="1:7" s="25" customFormat="1">
      <c r="A7574" s="59"/>
      <c r="B7574" s="54"/>
      <c r="C7574" s="54"/>
      <c r="D7574" s="60"/>
      <c r="E7574" s="64"/>
      <c r="F7574" s="54"/>
      <c r="G7574" s="63"/>
    </row>
    <row r="7575" spans="1:7" s="25" customFormat="1">
      <c r="A7575" s="59"/>
      <c r="B7575" s="54"/>
      <c r="C7575" s="54"/>
      <c r="D7575" s="60"/>
      <c r="E7575" s="64"/>
      <c r="F7575" s="54"/>
      <c r="G7575" s="63"/>
    </row>
    <row r="7576" spans="1:7" s="25" customFormat="1">
      <c r="A7576" s="59"/>
      <c r="B7576" s="54"/>
      <c r="C7576" s="54"/>
      <c r="D7576" s="60"/>
      <c r="E7576" s="64"/>
      <c r="F7576" s="54"/>
      <c r="G7576" s="63"/>
    </row>
    <row r="7577" spans="1:7" s="25" customFormat="1">
      <c r="A7577" s="59"/>
      <c r="B7577" s="54"/>
      <c r="C7577" s="54"/>
      <c r="D7577" s="60"/>
      <c r="E7577" s="64"/>
      <c r="F7577" s="54"/>
      <c r="G7577" s="63"/>
    </row>
    <row r="7578" spans="1:7" s="25" customFormat="1">
      <c r="A7578" s="59"/>
      <c r="B7578" s="54"/>
      <c r="C7578" s="54"/>
      <c r="D7578" s="60"/>
      <c r="E7578" s="64"/>
      <c r="F7578" s="54"/>
      <c r="G7578" s="63"/>
    </row>
    <row r="7579" spans="1:7" s="25" customFormat="1">
      <c r="A7579" s="59"/>
      <c r="B7579" s="54"/>
      <c r="C7579" s="54"/>
      <c r="D7579" s="60"/>
      <c r="E7579" s="64"/>
      <c r="F7579" s="54"/>
      <c r="G7579" s="63"/>
    </row>
    <row r="7580" spans="1:7" s="25" customFormat="1">
      <c r="A7580" s="59"/>
      <c r="B7580" s="54"/>
      <c r="C7580" s="54"/>
      <c r="D7580" s="60"/>
      <c r="E7580" s="64"/>
      <c r="F7580" s="54"/>
      <c r="G7580" s="63"/>
    </row>
    <row r="7581" spans="1:7" s="25" customFormat="1">
      <c r="A7581" s="59"/>
      <c r="B7581" s="54"/>
      <c r="C7581" s="54"/>
      <c r="D7581" s="60"/>
      <c r="E7581" s="64"/>
      <c r="F7581" s="54"/>
      <c r="G7581" s="63"/>
    </row>
    <row r="7582" spans="1:7" s="25" customFormat="1">
      <c r="A7582" s="59"/>
      <c r="B7582" s="54"/>
      <c r="C7582" s="54"/>
      <c r="D7582" s="60"/>
      <c r="E7582" s="64"/>
      <c r="F7582" s="54"/>
      <c r="G7582" s="63"/>
    </row>
    <row r="7583" spans="1:7" s="25" customFormat="1">
      <c r="A7583" s="59"/>
      <c r="B7583" s="54"/>
      <c r="C7583" s="54"/>
      <c r="D7583" s="60"/>
      <c r="E7583" s="64"/>
      <c r="F7583" s="54"/>
      <c r="G7583" s="63"/>
    </row>
    <row r="7584" spans="1:7" s="25" customFormat="1">
      <c r="A7584" s="59"/>
      <c r="B7584" s="54"/>
      <c r="C7584" s="54"/>
      <c r="D7584" s="60"/>
      <c r="E7584" s="64"/>
      <c r="F7584" s="54"/>
      <c r="G7584" s="63"/>
    </row>
    <row r="7585" spans="1:7" s="25" customFormat="1">
      <c r="A7585" s="59"/>
      <c r="B7585" s="54"/>
      <c r="C7585" s="54"/>
      <c r="D7585" s="60"/>
      <c r="E7585" s="64"/>
      <c r="F7585" s="54"/>
      <c r="G7585" s="63"/>
    </row>
    <row r="7586" spans="1:7" s="25" customFormat="1">
      <c r="A7586" s="59"/>
      <c r="B7586" s="54"/>
      <c r="C7586" s="54"/>
      <c r="D7586" s="60"/>
      <c r="E7586" s="64"/>
      <c r="F7586" s="54"/>
      <c r="G7586" s="63"/>
    </row>
    <row r="7587" spans="1:7" s="25" customFormat="1">
      <c r="A7587" s="59"/>
      <c r="B7587" s="54"/>
      <c r="C7587" s="54"/>
      <c r="D7587" s="60"/>
      <c r="E7587" s="64"/>
      <c r="F7587" s="54"/>
      <c r="G7587" s="63"/>
    </row>
    <row r="7588" spans="1:7" s="25" customFormat="1">
      <c r="A7588" s="59"/>
      <c r="B7588" s="54"/>
      <c r="C7588" s="54"/>
      <c r="D7588" s="60"/>
      <c r="E7588" s="64"/>
      <c r="F7588" s="54"/>
      <c r="G7588" s="63"/>
    </row>
    <row r="7589" spans="1:7" s="25" customFormat="1">
      <c r="A7589" s="59"/>
      <c r="B7589" s="54"/>
      <c r="C7589" s="54"/>
      <c r="D7589" s="60"/>
      <c r="E7589" s="64"/>
      <c r="F7589" s="54"/>
      <c r="G7589" s="63"/>
    </row>
    <row r="7590" spans="1:7" s="25" customFormat="1">
      <c r="A7590" s="59"/>
      <c r="B7590" s="54"/>
      <c r="C7590" s="54"/>
      <c r="D7590" s="60"/>
      <c r="E7590" s="64"/>
      <c r="F7590" s="54"/>
      <c r="G7590" s="63"/>
    </row>
    <row r="7591" spans="1:7" s="25" customFormat="1">
      <c r="A7591" s="59"/>
      <c r="B7591" s="54"/>
      <c r="C7591" s="54"/>
      <c r="D7591" s="60"/>
      <c r="E7591" s="64"/>
      <c r="F7591" s="54"/>
      <c r="G7591" s="63"/>
    </row>
    <row r="7592" spans="1:7" s="25" customFormat="1">
      <c r="A7592" s="59"/>
      <c r="B7592" s="54"/>
      <c r="C7592" s="54"/>
      <c r="D7592" s="60"/>
      <c r="E7592" s="64"/>
      <c r="F7592" s="54"/>
      <c r="G7592" s="63"/>
    </row>
    <row r="7593" spans="1:7" s="25" customFormat="1">
      <c r="A7593" s="59"/>
      <c r="B7593" s="54"/>
      <c r="C7593" s="54"/>
      <c r="D7593" s="60"/>
      <c r="E7593" s="64"/>
      <c r="F7593" s="54"/>
      <c r="G7593" s="63"/>
    </row>
    <row r="7594" spans="1:7" s="25" customFormat="1">
      <c r="A7594" s="59"/>
      <c r="B7594" s="54"/>
      <c r="C7594" s="54"/>
      <c r="D7594" s="60"/>
      <c r="E7594" s="64"/>
      <c r="F7594" s="54"/>
      <c r="G7594" s="63"/>
    </row>
    <row r="7595" spans="1:7" s="25" customFormat="1">
      <c r="A7595" s="59"/>
      <c r="B7595" s="54"/>
      <c r="C7595" s="54"/>
      <c r="D7595" s="60"/>
      <c r="E7595" s="64"/>
      <c r="F7595" s="54"/>
      <c r="G7595" s="63"/>
    </row>
    <row r="7596" spans="1:7" s="25" customFormat="1">
      <c r="A7596" s="59"/>
      <c r="B7596" s="54"/>
      <c r="C7596" s="54"/>
      <c r="D7596" s="60"/>
      <c r="E7596" s="64"/>
      <c r="F7596" s="54"/>
      <c r="G7596" s="63"/>
    </row>
    <row r="7597" spans="1:7" s="25" customFormat="1">
      <c r="A7597" s="59"/>
      <c r="B7597" s="54"/>
      <c r="C7597" s="54"/>
      <c r="D7597" s="60"/>
      <c r="E7597" s="64"/>
      <c r="F7597" s="54"/>
      <c r="G7597" s="63"/>
    </row>
    <row r="7598" spans="1:7" s="25" customFormat="1">
      <c r="A7598" s="59"/>
      <c r="B7598" s="54"/>
      <c r="C7598" s="54"/>
      <c r="D7598" s="60"/>
      <c r="E7598" s="64"/>
      <c r="F7598" s="54"/>
      <c r="G7598" s="63"/>
    </row>
    <row r="7599" spans="1:7" s="25" customFormat="1">
      <c r="A7599" s="59"/>
      <c r="B7599" s="54"/>
      <c r="C7599" s="54"/>
      <c r="D7599" s="60"/>
      <c r="E7599" s="64"/>
      <c r="F7599" s="54"/>
      <c r="G7599" s="63"/>
    </row>
    <row r="7600" spans="1:7" s="25" customFormat="1">
      <c r="A7600" s="59"/>
      <c r="B7600" s="54"/>
      <c r="C7600" s="54"/>
      <c r="D7600" s="60"/>
      <c r="E7600" s="64"/>
      <c r="F7600" s="54"/>
      <c r="G7600" s="63"/>
    </row>
    <row r="7601" spans="1:7" s="25" customFormat="1">
      <c r="A7601" s="59"/>
      <c r="B7601" s="54"/>
      <c r="C7601" s="54"/>
      <c r="D7601" s="60"/>
      <c r="E7601" s="64"/>
      <c r="F7601" s="54"/>
      <c r="G7601" s="63"/>
    </row>
    <row r="7602" spans="1:7" s="25" customFormat="1">
      <c r="A7602" s="59"/>
      <c r="B7602" s="54"/>
      <c r="C7602" s="54"/>
      <c r="D7602" s="60"/>
      <c r="E7602" s="64"/>
      <c r="F7602" s="54"/>
      <c r="G7602" s="63"/>
    </row>
    <row r="7603" spans="1:7" s="25" customFormat="1">
      <c r="A7603" s="59"/>
      <c r="B7603" s="54"/>
      <c r="C7603" s="54"/>
      <c r="D7603" s="60"/>
      <c r="E7603" s="64"/>
      <c r="F7603" s="54"/>
      <c r="G7603" s="63"/>
    </row>
    <row r="7604" spans="1:7" s="25" customFormat="1">
      <c r="A7604" s="59"/>
      <c r="B7604" s="54"/>
      <c r="C7604" s="54"/>
      <c r="D7604" s="60"/>
      <c r="E7604" s="64"/>
      <c r="F7604" s="54"/>
      <c r="G7604" s="63"/>
    </row>
    <row r="7605" spans="1:7" s="25" customFormat="1">
      <c r="A7605" s="59"/>
      <c r="B7605" s="54"/>
      <c r="C7605" s="54"/>
      <c r="D7605" s="60"/>
      <c r="E7605" s="64"/>
      <c r="F7605" s="54"/>
      <c r="G7605" s="63"/>
    </row>
    <row r="7606" spans="1:7" s="25" customFormat="1">
      <c r="A7606" s="59"/>
      <c r="B7606" s="54"/>
      <c r="C7606" s="54"/>
      <c r="D7606" s="60"/>
      <c r="E7606" s="64"/>
      <c r="F7606" s="54"/>
      <c r="G7606" s="63"/>
    </row>
    <row r="7607" spans="1:7" s="25" customFormat="1">
      <c r="A7607" s="59"/>
      <c r="B7607" s="54"/>
      <c r="C7607" s="54"/>
      <c r="D7607" s="60"/>
      <c r="E7607" s="64"/>
      <c r="F7607" s="54"/>
      <c r="G7607" s="63"/>
    </row>
    <row r="7608" spans="1:7" s="25" customFormat="1">
      <c r="A7608" s="59"/>
      <c r="B7608" s="54"/>
      <c r="C7608" s="54"/>
      <c r="D7608" s="60"/>
      <c r="E7608" s="64"/>
      <c r="F7608" s="54"/>
      <c r="G7608" s="63"/>
    </row>
    <row r="7609" spans="1:7" s="25" customFormat="1">
      <c r="A7609" s="59"/>
      <c r="B7609" s="54"/>
      <c r="C7609" s="54"/>
      <c r="D7609" s="60"/>
      <c r="E7609" s="64"/>
      <c r="F7609" s="54"/>
      <c r="G7609" s="63"/>
    </row>
    <row r="7610" spans="1:7" s="25" customFormat="1">
      <c r="A7610" s="59"/>
      <c r="B7610" s="54"/>
      <c r="C7610" s="54"/>
      <c r="D7610" s="60"/>
      <c r="E7610" s="64"/>
      <c r="F7610" s="54"/>
      <c r="G7610" s="63"/>
    </row>
    <row r="7611" spans="1:7" s="25" customFormat="1">
      <c r="A7611" s="59"/>
      <c r="B7611" s="54"/>
      <c r="C7611" s="54"/>
      <c r="D7611" s="60"/>
      <c r="E7611" s="64"/>
      <c r="F7611" s="54"/>
      <c r="G7611" s="63"/>
    </row>
    <row r="7612" spans="1:7" s="25" customFormat="1">
      <c r="A7612" s="59"/>
      <c r="B7612" s="54"/>
      <c r="C7612" s="54"/>
      <c r="D7612" s="60"/>
      <c r="E7612" s="64"/>
      <c r="F7612" s="54"/>
      <c r="G7612" s="63"/>
    </row>
    <row r="7613" spans="1:7" s="25" customFormat="1">
      <c r="A7613" s="59"/>
      <c r="B7613" s="54"/>
      <c r="C7613" s="54"/>
      <c r="D7613" s="60"/>
      <c r="E7613" s="64"/>
      <c r="F7613" s="54"/>
      <c r="G7613" s="63"/>
    </row>
    <row r="7614" spans="1:7" s="25" customFormat="1">
      <c r="A7614" s="59"/>
      <c r="B7614" s="54"/>
      <c r="C7614" s="54"/>
      <c r="D7614" s="60"/>
      <c r="E7614" s="64"/>
      <c r="F7614" s="54"/>
      <c r="G7614" s="63"/>
    </row>
    <row r="7615" spans="1:7" s="25" customFormat="1">
      <c r="A7615" s="59"/>
      <c r="B7615" s="54"/>
      <c r="C7615" s="54"/>
      <c r="D7615" s="60"/>
      <c r="E7615" s="64"/>
      <c r="F7615" s="54"/>
      <c r="G7615" s="63"/>
    </row>
    <row r="7616" spans="1:7" s="25" customFormat="1">
      <c r="A7616" s="59"/>
      <c r="B7616" s="54"/>
      <c r="C7616" s="54"/>
      <c r="D7616" s="60"/>
      <c r="E7616" s="64"/>
      <c r="F7616" s="54"/>
      <c r="G7616" s="63"/>
    </row>
    <row r="7617" spans="1:7" s="25" customFormat="1">
      <c r="A7617" s="59"/>
      <c r="B7617" s="54"/>
      <c r="C7617" s="54"/>
      <c r="D7617" s="60"/>
      <c r="E7617" s="64"/>
      <c r="F7617" s="54"/>
      <c r="G7617" s="63"/>
    </row>
    <row r="7618" spans="1:7" s="25" customFormat="1">
      <c r="A7618" s="59"/>
      <c r="B7618" s="54"/>
      <c r="C7618" s="54"/>
      <c r="D7618" s="60"/>
      <c r="E7618" s="64"/>
      <c r="F7618" s="54"/>
      <c r="G7618" s="63"/>
    </row>
    <row r="7619" spans="1:7" s="25" customFormat="1">
      <c r="A7619" s="59"/>
      <c r="B7619" s="54"/>
      <c r="C7619" s="54"/>
      <c r="D7619" s="60"/>
      <c r="E7619" s="64"/>
      <c r="F7619" s="54"/>
      <c r="G7619" s="63"/>
    </row>
    <row r="7620" spans="1:7" s="25" customFormat="1">
      <c r="A7620" s="59"/>
      <c r="B7620" s="54"/>
      <c r="C7620" s="54"/>
      <c r="D7620" s="60"/>
      <c r="E7620" s="64"/>
      <c r="F7620" s="54"/>
      <c r="G7620" s="63"/>
    </row>
    <row r="7621" spans="1:7" s="25" customFormat="1">
      <c r="A7621" s="59"/>
      <c r="B7621" s="54"/>
      <c r="C7621" s="54"/>
      <c r="D7621" s="60"/>
      <c r="E7621" s="64"/>
      <c r="F7621" s="54"/>
      <c r="G7621" s="63"/>
    </row>
    <row r="7622" spans="1:7" s="25" customFormat="1">
      <c r="A7622" s="59"/>
      <c r="B7622" s="54"/>
      <c r="C7622" s="54"/>
      <c r="D7622" s="60"/>
      <c r="E7622" s="64"/>
      <c r="F7622" s="54"/>
      <c r="G7622" s="63"/>
    </row>
    <row r="7623" spans="1:7" s="25" customFormat="1">
      <c r="A7623" s="59"/>
      <c r="B7623" s="54"/>
      <c r="C7623" s="54"/>
      <c r="D7623" s="60"/>
      <c r="E7623" s="64"/>
      <c r="F7623" s="54"/>
      <c r="G7623" s="63"/>
    </row>
    <row r="7624" spans="1:7" s="25" customFormat="1">
      <c r="A7624" s="59"/>
      <c r="B7624" s="54"/>
      <c r="C7624" s="54"/>
      <c r="D7624" s="60"/>
      <c r="E7624" s="64"/>
      <c r="F7624" s="54"/>
      <c r="G7624" s="63"/>
    </row>
    <row r="7625" spans="1:7" s="25" customFormat="1">
      <c r="A7625" s="59"/>
      <c r="B7625" s="54"/>
      <c r="C7625" s="54"/>
      <c r="D7625" s="60"/>
      <c r="E7625" s="64"/>
      <c r="F7625" s="54"/>
      <c r="G7625" s="63"/>
    </row>
    <row r="7626" spans="1:7" s="25" customFormat="1">
      <c r="A7626" s="59"/>
      <c r="B7626" s="54"/>
      <c r="C7626" s="54"/>
      <c r="D7626" s="60"/>
      <c r="E7626" s="64"/>
      <c r="F7626" s="54"/>
      <c r="G7626" s="63"/>
    </row>
    <row r="7627" spans="1:7" s="25" customFormat="1">
      <c r="A7627" s="59"/>
      <c r="B7627" s="54"/>
      <c r="C7627" s="54"/>
      <c r="D7627" s="60"/>
      <c r="E7627" s="64"/>
      <c r="F7627" s="54"/>
      <c r="G7627" s="63"/>
    </row>
    <row r="7628" spans="1:7" s="25" customFormat="1">
      <c r="A7628" s="59"/>
      <c r="B7628" s="54"/>
      <c r="C7628" s="54"/>
      <c r="D7628" s="60"/>
      <c r="E7628" s="64"/>
      <c r="F7628" s="54"/>
      <c r="G7628" s="63"/>
    </row>
    <row r="7629" spans="1:7" s="25" customFormat="1">
      <c r="A7629" s="59"/>
      <c r="B7629" s="54"/>
      <c r="C7629" s="54"/>
      <c r="D7629" s="60"/>
      <c r="E7629" s="64"/>
      <c r="F7629" s="54"/>
      <c r="G7629" s="63"/>
    </row>
    <row r="7630" spans="1:7" s="25" customFormat="1">
      <c r="A7630" s="59"/>
      <c r="B7630" s="54"/>
      <c r="C7630" s="54"/>
      <c r="D7630" s="60"/>
      <c r="E7630" s="64"/>
      <c r="F7630" s="54"/>
      <c r="G7630" s="63"/>
    </row>
    <row r="7631" spans="1:7" s="25" customFormat="1">
      <c r="A7631" s="59"/>
      <c r="B7631" s="54"/>
      <c r="C7631" s="54"/>
      <c r="D7631" s="60"/>
      <c r="E7631" s="64"/>
      <c r="F7631" s="54"/>
      <c r="G7631" s="63"/>
    </row>
    <row r="7632" spans="1:7" s="25" customFormat="1">
      <c r="A7632" s="59"/>
      <c r="B7632" s="54"/>
      <c r="C7632" s="54"/>
      <c r="D7632" s="60"/>
      <c r="E7632" s="64"/>
      <c r="F7632" s="54"/>
      <c r="G7632" s="63"/>
    </row>
    <row r="7633" spans="1:7" s="25" customFormat="1">
      <c r="A7633" s="59"/>
      <c r="B7633" s="54"/>
      <c r="C7633" s="54"/>
      <c r="D7633" s="60"/>
      <c r="E7633" s="64"/>
      <c r="F7633" s="54"/>
      <c r="G7633" s="63"/>
    </row>
    <row r="7634" spans="1:7" s="25" customFormat="1">
      <c r="A7634" s="59"/>
      <c r="B7634" s="54"/>
      <c r="C7634" s="54"/>
      <c r="D7634" s="60"/>
      <c r="E7634" s="64"/>
      <c r="F7634" s="54"/>
      <c r="G7634" s="63"/>
    </row>
    <row r="7635" spans="1:7" s="25" customFormat="1">
      <c r="A7635" s="59"/>
      <c r="B7635" s="54"/>
      <c r="C7635" s="54"/>
      <c r="D7635" s="60"/>
      <c r="E7635" s="64"/>
      <c r="F7635" s="54"/>
      <c r="G7635" s="63"/>
    </row>
    <row r="7636" spans="1:7" s="25" customFormat="1">
      <c r="A7636" s="59"/>
      <c r="B7636" s="54"/>
      <c r="C7636" s="54"/>
      <c r="D7636" s="60"/>
      <c r="E7636" s="64"/>
      <c r="F7636" s="54"/>
      <c r="G7636" s="63"/>
    </row>
    <row r="7637" spans="1:7" s="25" customFormat="1">
      <c r="A7637" s="59"/>
      <c r="B7637" s="54"/>
      <c r="C7637" s="54"/>
      <c r="D7637" s="60"/>
      <c r="E7637" s="64"/>
      <c r="F7637" s="54"/>
      <c r="G7637" s="63"/>
    </row>
    <row r="7638" spans="1:7" s="25" customFormat="1">
      <c r="A7638" s="59"/>
      <c r="B7638" s="54"/>
      <c r="C7638" s="54"/>
      <c r="D7638" s="60"/>
      <c r="E7638" s="64"/>
      <c r="F7638" s="54"/>
      <c r="G7638" s="63"/>
    </row>
    <row r="7639" spans="1:7" s="25" customFormat="1">
      <c r="A7639" s="59"/>
      <c r="B7639" s="54"/>
      <c r="C7639" s="54"/>
      <c r="D7639" s="60"/>
      <c r="E7639" s="64"/>
      <c r="F7639" s="54"/>
      <c r="G7639" s="63"/>
    </row>
    <row r="7640" spans="1:7" s="25" customFormat="1">
      <c r="A7640" s="59"/>
      <c r="B7640" s="54"/>
      <c r="C7640" s="54"/>
      <c r="D7640" s="60"/>
      <c r="E7640" s="64"/>
      <c r="F7640" s="54"/>
      <c r="G7640" s="63"/>
    </row>
    <row r="7641" spans="1:7" s="25" customFormat="1">
      <c r="A7641" s="59"/>
      <c r="B7641" s="54"/>
      <c r="C7641" s="54"/>
      <c r="D7641" s="60"/>
      <c r="E7641" s="64"/>
      <c r="F7641" s="54"/>
      <c r="G7641" s="63"/>
    </row>
    <row r="7642" spans="1:7" s="25" customFormat="1">
      <c r="A7642" s="59"/>
      <c r="B7642" s="54"/>
      <c r="C7642" s="54"/>
      <c r="D7642" s="60"/>
      <c r="E7642" s="64"/>
      <c r="F7642" s="54"/>
      <c r="G7642" s="63"/>
    </row>
    <row r="7643" spans="1:7" s="25" customFormat="1">
      <c r="A7643" s="59"/>
      <c r="B7643" s="54"/>
      <c r="C7643" s="54"/>
      <c r="D7643" s="60"/>
      <c r="E7643" s="64"/>
      <c r="F7643" s="54"/>
      <c r="G7643" s="63"/>
    </row>
    <row r="7644" spans="1:7" s="25" customFormat="1">
      <c r="A7644" s="59"/>
      <c r="B7644" s="54"/>
      <c r="C7644" s="54"/>
      <c r="D7644" s="60"/>
      <c r="E7644" s="64"/>
      <c r="F7644" s="54"/>
      <c r="G7644" s="63"/>
    </row>
    <row r="7645" spans="1:7" s="25" customFormat="1">
      <c r="A7645" s="59"/>
      <c r="B7645" s="54"/>
      <c r="C7645" s="54"/>
      <c r="D7645" s="60"/>
      <c r="E7645" s="64"/>
      <c r="F7645" s="54"/>
      <c r="G7645" s="63"/>
    </row>
    <row r="7646" spans="1:7" s="25" customFormat="1">
      <c r="A7646" s="59"/>
      <c r="B7646" s="54"/>
      <c r="C7646" s="54"/>
      <c r="D7646" s="60"/>
      <c r="E7646" s="64"/>
      <c r="F7646" s="54"/>
      <c r="G7646" s="63"/>
    </row>
    <row r="7647" spans="1:7" s="25" customFormat="1">
      <c r="A7647" s="59"/>
      <c r="B7647" s="54"/>
      <c r="C7647" s="54"/>
      <c r="D7647" s="60"/>
      <c r="E7647" s="64"/>
      <c r="F7647" s="54"/>
      <c r="G7647" s="63"/>
    </row>
    <row r="7648" spans="1:7" s="25" customFormat="1">
      <c r="A7648" s="59"/>
      <c r="B7648" s="54"/>
      <c r="C7648" s="54"/>
      <c r="D7648" s="60"/>
      <c r="E7648" s="64"/>
      <c r="F7648" s="54"/>
      <c r="G7648" s="63"/>
    </row>
    <row r="7649" spans="1:7" s="25" customFormat="1">
      <c r="A7649" s="59"/>
      <c r="B7649" s="54"/>
      <c r="C7649" s="54"/>
      <c r="D7649" s="60"/>
      <c r="E7649" s="64"/>
      <c r="F7649" s="54"/>
      <c r="G7649" s="63"/>
    </row>
    <row r="7650" spans="1:7" s="25" customFormat="1">
      <c r="A7650" s="59"/>
      <c r="B7650" s="54"/>
      <c r="C7650" s="54"/>
      <c r="D7650" s="60"/>
      <c r="E7650" s="64"/>
      <c r="F7650" s="54"/>
      <c r="G7650" s="63"/>
    </row>
    <row r="7651" spans="1:7" s="25" customFormat="1">
      <c r="A7651" s="59"/>
      <c r="B7651" s="54"/>
      <c r="C7651" s="54"/>
      <c r="D7651" s="60"/>
      <c r="E7651" s="64"/>
      <c r="F7651" s="54"/>
      <c r="G7651" s="63"/>
    </row>
    <row r="7652" spans="1:7" s="25" customFormat="1">
      <c r="A7652" s="59"/>
      <c r="B7652" s="54"/>
      <c r="C7652" s="54"/>
      <c r="D7652" s="60"/>
      <c r="E7652" s="64"/>
      <c r="F7652" s="54"/>
      <c r="G7652" s="63"/>
    </row>
    <row r="7653" spans="1:7" s="25" customFormat="1">
      <c r="A7653" s="59"/>
      <c r="B7653" s="54"/>
      <c r="C7653" s="54"/>
      <c r="D7653" s="60"/>
      <c r="E7653" s="64"/>
      <c r="F7653" s="54"/>
      <c r="G7653" s="63"/>
    </row>
    <row r="7654" spans="1:7" s="25" customFormat="1">
      <c r="A7654" s="59"/>
      <c r="B7654" s="54"/>
      <c r="C7654" s="54"/>
      <c r="D7654" s="60"/>
      <c r="E7654" s="64"/>
      <c r="F7654" s="54"/>
      <c r="G7654" s="63"/>
    </row>
    <row r="7655" spans="1:7" s="25" customFormat="1">
      <c r="A7655" s="59"/>
      <c r="B7655" s="54"/>
      <c r="C7655" s="54"/>
      <c r="D7655" s="60"/>
      <c r="E7655" s="64"/>
      <c r="F7655" s="54"/>
      <c r="G7655" s="63"/>
    </row>
    <row r="7656" spans="1:7" s="25" customFormat="1">
      <c r="A7656" s="59"/>
      <c r="B7656" s="54"/>
      <c r="C7656" s="54"/>
      <c r="D7656" s="60"/>
      <c r="E7656" s="64"/>
      <c r="F7656" s="54"/>
      <c r="G7656" s="63"/>
    </row>
    <row r="7657" spans="1:7" s="25" customFormat="1">
      <c r="A7657" s="59"/>
      <c r="B7657" s="54"/>
      <c r="C7657" s="54"/>
      <c r="D7657" s="60"/>
      <c r="E7657" s="64"/>
      <c r="F7657" s="54"/>
      <c r="G7657" s="63"/>
    </row>
    <row r="7658" spans="1:7" s="25" customFormat="1">
      <c r="A7658" s="59"/>
      <c r="B7658" s="54"/>
      <c r="C7658" s="54"/>
      <c r="D7658" s="60"/>
      <c r="E7658" s="64"/>
      <c r="F7658" s="54"/>
      <c r="G7658" s="63"/>
    </row>
    <row r="7659" spans="1:7" s="25" customFormat="1">
      <c r="A7659" s="59"/>
      <c r="B7659" s="54"/>
      <c r="C7659" s="54"/>
      <c r="D7659" s="60"/>
      <c r="E7659" s="64"/>
      <c r="F7659" s="54"/>
      <c r="G7659" s="63"/>
    </row>
    <row r="7660" spans="1:7" s="25" customFormat="1">
      <c r="A7660" s="59"/>
      <c r="B7660" s="54"/>
      <c r="C7660" s="54"/>
      <c r="D7660" s="60"/>
      <c r="E7660" s="64"/>
      <c r="F7660" s="54"/>
      <c r="G7660" s="63"/>
    </row>
    <row r="7661" spans="1:7" s="25" customFormat="1">
      <c r="A7661" s="59"/>
      <c r="B7661" s="54"/>
      <c r="C7661" s="54"/>
      <c r="D7661" s="60"/>
      <c r="E7661" s="64"/>
      <c r="F7661" s="54"/>
      <c r="G7661" s="63"/>
    </row>
    <row r="7662" spans="1:7" s="25" customFormat="1">
      <c r="A7662" s="59"/>
      <c r="B7662" s="54"/>
      <c r="C7662" s="54"/>
      <c r="D7662" s="60"/>
      <c r="E7662" s="64"/>
      <c r="F7662" s="54"/>
      <c r="G7662" s="63"/>
    </row>
    <row r="7663" spans="1:7" s="25" customFormat="1">
      <c r="A7663" s="59"/>
      <c r="B7663" s="54"/>
      <c r="C7663" s="54"/>
      <c r="D7663" s="60"/>
      <c r="E7663" s="64"/>
      <c r="F7663" s="54"/>
      <c r="G7663" s="63"/>
    </row>
    <row r="7664" spans="1:7" s="25" customFormat="1">
      <c r="A7664" s="59"/>
      <c r="B7664" s="54"/>
      <c r="C7664" s="54"/>
      <c r="D7664" s="60"/>
      <c r="E7664" s="64"/>
      <c r="F7664" s="54"/>
      <c r="G7664" s="63"/>
    </row>
    <row r="7665" spans="1:7" s="25" customFormat="1">
      <c r="A7665" s="59"/>
      <c r="B7665" s="54"/>
      <c r="C7665" s="54"/>
      <c r="D7665" s="60"/>
      <c r="E7665" s="64"/>
      <c r="F7665" s="54"/>
      <c r="G7665" s="63"/>
    </row>
    <row r="7666" spans="1:7" s="25" customFormat="1">
      <c r="A7666" s="59"/>
      <c r="B7666" s="54"/>
      <c r="C7666" s="54"/>
      <c r="D7666" s="60"/>
      <c r="E7666" s="64"/>
      <c r="F7666" s="54"/>
      <c r="G7666" s="63"/>
    </row>
    <row r="7667" spans="1:7" s="25" customFormat="1">
      <c r="A7667" s="59"/>
      <c r="B7667" s="54"/>
      <c r="C7667" s="54"/>
      <c r="D7667" s="60"/>
      <c r="E7667" s="64"/>
      <c r="F7667" s="54"/>
      <c r="G7667" s="63"/>
    </row>
    <row r="7668" spans="1:7" s="25" customFormat="1">
      <c r="A7668" s="59"/>
      <c r="B7668" s="54"/>
      <c r="C7668" s="54"/>
      <c r="D7668" s="60"/>
      <c r="E7668" s="64"/>
      <c r="F7668" s="54"/>
      <c r="G7668" s="63"/>
    </row>
    <row r="7669" spans="1:7" s="25" customFormat="1">
      <c r="A7669" s="59"/>
      <c r="B7669" s="54"/>
      <c r="C7669" s="54"/>
      <c r="D7669" s="60"/>
      <c r="E7669" s="64"/>
      <c r="F7669" s="54"/>
      <c r="G7669" s="63"/>
    </row>
    <row r="7670" spans="1:7" s="25" customFormat="1">
      <c r="A7670" s="59"/>
      <c r="B7670" s="54"/>
      <c r="C7670" s="54"/>
      <c r="D7670" s="60"/>
      <c r="E7670" s="64"/>
      <c r="F7670" s="54"/>
      <c r="G7670" s="63"/>
    </row>
    <row r="7671" spans="1:7" s="25" customFormat="1">
      <c r="A7671" s="59"/>
      <c r="B7671" s="54"/>
      <c r="C7671" s="54"/>
      <c r="D7671" s="60"/>
      <c r="E7671" s="64"/>
      <c r="F7671" s="54"/>
      <c r="G7671" s="63"/>
    </row>
    <row r="7672" spans="1:7" s="25" customFormat="1">
      <c r="A7672" s="59"/>
      <c r="B7672" s="54"/>
      <c r="C7672" s="54"/>
      <c r="D7672" s="60"/>
      <c r="E7672" s="64"/>
      <c r="F7672" s="54"/>
      <c r="G7672" s="63"/>
    </row>
    <row r="7673" spans="1:7" s="25" customFormat="1">
      <c r="A7673" s="59"/>
      <c r="B7673" s="54"/>
      <c r="C7673" s="54"/>
      <c r="D7673" s="60"/>
      <c r="E7673" s="64"/>
      <c r="F7673" s="54"/>
      <c r="G7673" s="63"/>
    </row>
    <row r="7674" spans="1:7" s="25" customFormat="1">
      <c r="A7674" s="59"/>
      <c r="B7674" s="54"/>
      <c r="C7674" s="54"/>
      <c r="D7674" s="60"/>
      <c r="E7674" s="64"/>
      <c r="F7674" s="54"/>
      <c r="G7674" s="63"/>
    </row>
    <row r="7675" spans="1:7" s="25" customFormat="1">
      <c r="A7675" s="59"/>
      <c r="B7675" s="54"/>
      <c r="C7675" s="54"/>
      <c r="D7675" s="60"/>
      <c r="E7675" s="64"/>
      <c r="F7675" s="54"/>
      <c r="G7675" s="63"/>
    </row>
    <row r="7676" spans="1:7" s="25" customFormat="1">
      <c r="A7676" s="59"/>
      <c r="B7676" s="54"/>
      <c r="C7676" s="54"/>
      <c r="D7676" s="60"/>
      <c r="E7676" s="64"/>
      <c r="F7676" s="54"/>
      <c r="G7676" s="63"/>
    </row>
    <row r="7677" spans="1:7" s="25" customFormat="1">
      <c r="A7677" s="59"/>
      <c r="B7677" s="54"/>
      <c r="C7677" s="54"/>
      <c r="D7677" s="60"/>
      <c r="E7677" s="64"/>
      <c r="F7677" s="54"/>
      <c r="G7677" s="63"/>
    </row>
    <row r="7678" spans="1:7" s="25" customFormat="1">
      <c r="A7678" s="59"/>
      <c r="B7678" s="54"/>
      <c r="C7678" s="54"/>
      <c r="D7678" s="60"/>
      <c r="E7678" s="64"/>
      <c r="F7678" s="54"/>
      <c r="G7678" s="63"/>
    </row>
    <row r="7679" spans="1:7" s="25" customFormat="1">
      <c r="A7679" s="59"/>
      <c r="B7679" s="54"/>
      <c r="C7679" s="54"/>
      <c r="D7679" s="60"/>
      <c r="E7679" s="64"/>
      <c r="F7679" s="54"/>
      <c r="G7679" s="63"/>
    </row>
    <row r="7680" spans="1:7" s="25" customFormat="1">
      <c r="A7680" s="59"/>
      <c r="B7680" s="54"/>
      <c r="C7680" s="54"/>
      <c r="D7680" s="60"/>
      <c r="E7680" s="64"/>
      <c r="F7680" s="54"/>
      <c r="G7680" s="63"/>
    </row>
    <row r="7681" spans="1:7" s="25" customFormat="1">
      <c r="A7681" s="59"/>
      <c r="B7681" s="54"/>
      <c r="C7681" s="54"/>
      <c r="D7681" s="60"/>
      <c r="E7681" s="64"/>
      <c r="F7681" s="54"/>
      <c r="G7681" s="63"/>
    </row>
    <row r="7682" spans="1:7" s="25" customFormat="1">
      <c r="A7682" s="59"/>
      <c r="B7682" s="54"/>
      <c r="C7682" s="54"/>
      <c r="D7682" s="60"/>
      <c r="E7682" s="64"/>
      <c r="F7682" s="54"/>
      <c r="G7682" s="63"/>
    </row>
    <row r="7683" spans="1:7" s="25" customFormat="1">
      <c r="A7683" s="59"/>
      <c r="B7683" s="54"/>
      <c r="C7683" s="54"/>
      <c r="D7683" s="60"/>
      <c r="E7683" s="64"/>
      <c r="F7683" s="54"/>
      <c r="G7683" s="63"/>
    </row>
    <row r="7684" spans="1:7" s="25" customFormat="1">
      <c r="A7684" s="59"/>
      <c r="B7684" s="54"/>
      <c r="C7684" s="54"/>
      <c r="D7684" s="60"/>
      <c r="E7684" s="64"/>
      <c r="F7684" s="54"/>
      <c r="G7684" s="63"/>
    </row>
    <row r="7685" spans="1:7" s="25" customFormat="1">
      <c r="A7685" s="59"/>
      <c r="B7685" s="54"/>
      <c r="C7685" s="54"/>
      <c r="D7685" s="60"/>
      <c r="E7685" s="64"/>
      <c r="F7685" s="54"/>
      <c r="G7685" s="63"/>
    </row>
    <row r="7686" spans="1:7" s="25" customFormat="1">
      <c r="A7686" s="59"/>
      <c r="B7686" s="54"/>
      <c r="C7686" s="54"/>
      <c r="D7686" s="60"/>
      <c r="E7686" s="64"/>
      <c r="F7686" s="54"/>
      <c r="G7686" s="63"/>
    </row>
    <row r="7687" spans="1:7" s="25" customFormat="1">
      <c r="A7687" s="59"/>
      <c r="B7687" s="54"/>
      <c r="C7687" s="54"/>
      <c r="D7687" s="60"/>
      <c r="E7687" s="64"/>
      <c r="F7687" s="54"/>
      <c r="G7687" s="63"/>
    </row>
    <row r="7688" spans="1:7">
      <c r="A7688" s="741" t="s">
        <v>0</v>
      </c>
      <c r="B7688" s="741"/>
      <c r="C7688" s="741"/>
      <c r="D7688" s="741"/>
      <c r="E7688" s="741"/>
      <c r="F7688" s="741"/>
      <c r="G7688" s="741"/>
    </row>
    <row r="7689" spans="1:7">
      <c r="A7689" s="742" t="s">
        <v>1</v>
      </c>
      <c r="B7689" s="742"/>
      <c r="C7689" s="742"/>
      <c r="D7689" s="742"/>
      <c r="E7689" s="742"/>
      <c r="F7689" s="742"/>
      <c r="G7689" s="742"/>
    </row>
    <row r="7690" spans="1:7" ht="30" customHeight="1">
      <c r="A7690" s="1" t="s">
        <v>2</v>
      </c>
      <c r="B7690" s="666"/>
      <c r="C7690" s="666"/>
      <c r="D7690" s="756" t="s">
        <v>1399</v>
      </c>
      <c r="E7690" s="756"/>
      <c r="F7690" s="756"/>
      <c r="G7690" s="756"/>
    </row>
    <row r="7691" spans="1:7" ht="30" customHeight="1">
      <c r="A7691" s="744" t="s">
        <v>3</v>
      </c>
      <c r="B7691" s="745"/>
      <c r="C7691" s="3" t="s">
        <v>4</v>
      </c>
      <c r="D7691" s="674" t="s">
        <v>5</v>
      </c>
      <c r="E7691" s="674" t="s">
        <v>6</v>
      </c>
      <c r="F7691" s="674" t="s">
        <v>7</v>
      </c>
      <c r="G7691" s="5" t="s">
        <v>8</v>
      </c>
    </row>
    <row r="7692" spans="1:7">
      <c r="A7692" s="674"/>
      <c r="B7692" s="674"/>
      <c r="C7692" s="3"/>
      <c r="D7692" s="104" t="s">
        <v>9</v>
      </c>
      <c r="E7692" s="674"/>
      <c r="F7692" s="674"/>
      <c r="G7692" s="5"/>
    </row>
    <row r="7693" spans="1:7" s="25" customFormat="1">
      <c r="A7693" s="697">
        <v>99</v>
      </c>
      <c r="B7693" s="697" t="s">
        <v>10</v>
      </c>
      <c r="C7693" s="695" t="s">
        <v>11</v>
      </c>
      <c r="D7693" s="699" t="s">
        <v>1270</v>
      </c>
      <c r="E7693" s="646">
        <v>453.75</v>
      </c>
      <c r="F7693" s="646" t="s">
        <v>147</v>
      </c>
      <c r="G7693" s="20">
        <f>SUM(A7693*E7693/100)</f>
        <v>449.21249999999998</v>
      </c>
    </row>
    <row r="7694" spans="1:7" s="25" customFormat="1" ht="35.25" customHeight="1">
      <c r="A7694" s="698"/>
      <c r="B7694" s="698"/>
      <c r="C7694" s="696"/>
      <c r="D7694" s="700"/>
      <c r="E7694" s="701" t="s">
        <v>1271</v>
      </c>
      <c r="F7694" s="702"/>
      <c r="G7694" s="703"/>
    </row>
    <row r="7695" spans="1:7" s="36" customFormat="1">
      <c r="A7695" s="697">
        <v>147</v>
      </c>
      <c r="B7695" s="697" t="s">
        <v>10</v>
      </c>
      <c r="C7695" s="695" t="s">
        <v>15</v>
      </c>
      <c r="D7695" s="699" t="s">
        <v>200</v>
      </c>
      <c r="E7695" s="662">
        <v>1285.6300000000001</v>
      </c>
      <c r="F7695" s="652" t="s">
        <v>147</v>
      </c>
      <c r="G7695" s="232">
        <f>SUM(A7695*E7695/100)</f>
        <v>1889.8761000000002</v>
      </c>
    </row>
    <row r="7696" spans="1:7" s="36" customFormat="1" ht="30.75" customHeight="1">
      <c r="A7696" s="698"/>
      <c r="B7696" s="698"/>
      <c r="C7696" s="696"/>
      <c r="D7696" s="700"/>
      <c r="E7696" s="701" t="s">
        <v>201</v>
      </c>
      <c r="F7696" s="702"/>
      <c r="G7696" s="703"/>
    </row>
    <row r="7697" spans="1:7" s="23" customFormat="1" ht="15" customHeight="1">
      <c r="A7697" s="697">
        <v>299</v>
      </c>
      <c r="B7697" s="697" t="s">
        <v>10</v>
      </c>
      <c r="C7697" s="695" t="s">
        <v>18</v>
      </c>
      <c r="D7697" s="711" t="s">
        <v>30</v>
      </c>
      <c r="E7697" s="672">
        <v>337</v>
      </c>
      <c r="F7697" s="646" t="s">
        <v>31</v>
      </c>
      <c r="G7697" s="20">
        <f>SUM(A7697*E7697)</f>
        <v>100763</v>
      </c>
    </row>
    <row r="7698" spans="1:7" s="23" customFormat="1" ht="169.5" customHeight="1">
      <c r="A7698" s="698"/>
      <c r="B7698" s="698"/>
      <c r="C7698" s="696"/>
      <c r="D7698" s="712"/>
      <c r="E7698" s="713" t="s">
        <v>32</v>
      </c>
      <c r="F7698" s="714"/>
      <c r="G7698" s="715"/>
    </row>
    <row r="7699" spans="1:7" ht="15" customHeight="1">
      <c r="A7699" s="749">
        <v>12.54</v>
      </c>
      <c r="B7699" s="697" t="s">
        <v>24</v>
      </c>
      <c r="C7699" s="695" t="s">
        <v>21</v>
      </c>
      <c r="D7699" s="711" t="s">
        <v>26</v>
      </c>
      <c r="E7699" s="672">
        <v>5001.7</v>
      </c>
      <c r="F7699" s="646" t="s">
        <v>27</v>
      </c>
      <c r="G7699" s="20">
        <f>SUM(A7699*E7699)</f>
        <v>62721.317999999992</v>
      </c>
    </row>
    <row r="7700" spans="1:7" ht="63" customHeight="1">
      <c r="A7700" s="750"/>
      <c r="B7700" s="698"/>
      <c r="C7700" s="696"/>
      <c r="D7700" s="712"/>
      <c r="E7700" s="701" t="s">
        <v>28</v>
      </c>
      <c r="F7700" s="702"/>
      <c r="G7700" s="703"/>
    </row>
    <row r="7701" spans="1:7">
      <c r="A7701" s="695">
        <v>299</v>
      </c>
      <c r="B7701" s="695" t="s">
        <v>39</v>
      </c>
      <c r="C7701" s="697" t="s">
        <v>25</v>
      </c>
      <c r="D7701" s="699" t="s">
        <v>1273</v>
      </c>
      <c r="E7701" s="672">
        <v>778.09</v>
      </c>
      <c r="F7701" s="646" t="s">
        <v>42</v>
      </c>
      <c r="G7701" s="20">
        <f>SUM(A7701*E7701/100)</f>
        <v>2326.4891000000002</v>
      </c>
    </row>
    <row r="7702" spans="1:7" ht="38.25" customHeight="1">
      <c r="A7702" s="696"/>
      <c r="B7702" s="696"/>
      <c r="C7702" s="698"/>
      <c r="D7702" s="700"/>
      <c r="E7702" s="701" t="s">
        <v>1274</v>
      </c>
      <c r="F7702" s="702"/>
      <c r="G7702" s="703"/>
    </row>
    <row r="7703" spans="1:7" ht="17.25" customHeight="1">
      <c r="A7703" s="695">
        <v>1302</v>
      </c>
      <c r="B7703" s="695" t="s">
        <v>10</v>
      </c>
      <c r="C7703" s="697" t="s">
        <v>29</v>
      </c>
      <c r="D7703" s="699" t="s">
        <v>204</v>
      </c>
      <c r="E7703" s="672">
        <v>12346.65</v>
      </c>
      <c r="F7703" s="646" t="s">
        <v>13</v>
      </c>
      <c r="G7703" s="20">
        <f>SUM(A7703*E7703/100)</f>
        <v>160753.383</v>
      </c>
    </row>
    <row r="7704" spans="1:7" ht="39.75" customHeight="1">
      <c r="A7704" s="696"/>
      <c r="B7704" s="696"/>
      <c r="C7704" s="698"/>
      <c r="D7704" s="700"/>
      <c r="E7704" s="701" t="s">
        <v>205</v>
      </c>
      <c r="F7704" s="702"/>
      <c r="G7704" s="703"/>
    </row>
    <row r="7705" spans="1:7" s="24" customFormat="1" ht="15" customHeight="1">
      <c r="A7705" s="697">
        <v>1690</v>
      </c>
      <c r="B7705" s="697" t="s">
        <v>39</v>
      </c>
      <c r="C7705" s="695" t="s">
        <v>33</v>
      </c>
      <c r="D7705" s="699" t="s">
        <v>41</v>
      </c>
      <c r="E7705" s="672">
        <v>2206.6</v>
      </c>
      <c r="F7705" s="646" t="s">
        <v>42</v>
      </c>
      <c r="G7705" s="20">
        <f>SUM(A7705*E7705/100)</f>
        <v>37291.54</v>
      </c>
    </row>
    <row r="7706" spans="1:7" s="24" customFormat="1" ht="30" customHeight="1">
      <c r="A7706" s="698"/>
      <c r="B7706" s="698"/>
      <c r="C7706" s="696"/>
      <c r="D7706" s="700"/>
      <c r="E7706" s="727" t="s">
        <v>43</v>
      </c>
      <c r="F7706" s="728"/>
      <c r="G7706" s="729"/>
    </row>
    <row r="7707" spans="1:7" s="24" customFormat="1" ht="15" customHeight="1">
      <c r="A7707" s="697">
        <v>1690</v>
      </c>
      <c r="B7707" s="697" t="s">
        <v>39</v>
      </c>
      <c r="C7707" s="695" t="s">
        <v>36</v>
      </c>
      <c r="D7707" s="699" t="s">
        <v>45</v>
      </c>
      <c r="E7707" s="646">
        <v>2197.52</v>
      </c>
      <c r="F7707" s="646" t="s">
        <v>42</v>
      </c>
      <c r="G7707" s="20">
        <f>SUM(A7707*E7707/100)</f>
        <v>37138.087999999996</v>
      </c>
    </row>
    <row r="7708" spans="1:7" s="24" customFormat="1" ht="38.25" customHeight="1">
      <c r="A7708" s="698"/>
      <c r="B7708" s="698"/>
      <c r="C7708" s="696"/>
      <c r="D7708" s="700"/>
      <c r="E7708" s="727" t="s">
        <v>46</v>
      </c>
      <c r="F7708" s="728"/>
      <c r="G7708" s="729"/>
    </row>
    <row r="7709" spans="1:7">
      <c r="A7709" s="695">
        <v>1690</v>
      </c>
      <c r="B7709" s="695" t="s">
        <v>39</v>
      </c>
      <c r="C7709" s="697" t="s">
        <v>40</v>
      </c>
      <c r="D7709" s="699" t="s">
        <v>313</v>
      </c>
      <c r="E7709" s="672">
        <v>1287.44</v>
      </c>
      <c r="F7709" s="646" t="s">
        <v>42</v>
      </c>
      <c r="G7709" s="13">
        <f>SUM(A7709*E7709/100)</f>
        <v>21757.736000000001</v>
      </c>
    </row>
    <row r="7710" spans="1:7" ht="45.75" customHeight="1">
      <c r="A7710" s="696"/>
      <c r="B7710" s="696"/>
      <c r="C7710" s="698"/>
      <c r="D7710" s="700"/>
      <c r="E7710" s="701" t="s">
        <v>314</v>
      </c>
      <c r="F7710" s="702"/>
      <c r="G7710" s="703"/>
    </row>
    <row r="7711" spans="1:7" s="30" customFormat="1" ht="30" customHeight="1">
      <c r="A7711" s="674"/>
      <c r="B7711" s="674"/>
      <c r="C7711" s="3"/>
      <c r="D7711" s="26"/>
      <c r="E7711" s="27"/>
      <c r="F7711" s="28" t="s">
        <v>77</v>
      </c>
      <c r="G7711" s="29">
        <v>425117</v>
      </c>
    </row>
    <row r="7712" spans="1:7">
      <c r="A7712" s="664"/>
      <c r="B7712" s="665"/>
      <c r="C7712" s="3"/>
      <c r="D7712" s="104" t="s">
        <v>1353</v>
      </c>
      <c r="E7712" s="674"/>
      <c r="F7712" s="674"/>
      <c r="G7712" s="5"/>
    </row>
    <row r="7713" spans="1:7">
      <c r="A7713" s="695"/>
      <c r="B7713" s="695"/>
      <c r="C7713" s="697" t="s">
        <v>11</v>
      </c>
      <c r="D7713" s="699" t="s">
        <v>192</v>
      </c>
      <c r="E7713" s="730"/>
      <c r="F7713" s="731"/>
      <c r="G7713" s="732"/>
    </row>
    <row r="7714" spans="1:7" ht="66.75" customHeight="1">
      <c r="A7714" s="696"/>
      <c r="B7714" s="696"/>
      <c r="C7714" s="698"/>
      <c r="D7714" s="700"/>
      <c r="E7714" s="733"/>
      <c r="F7714" s="734"/>
      <c r="G7714" s="735"/>
    </row>
    <row r="7715" spans="1:7">
      <c r="A7715" s="695">
        <v>70</v>
      </c>
      <c r="B7715" s="695" t="s">
        <v>107</v>
      </c>
      <c r="C7715" s="697" t="s">
        <v>99</v>
      </c>
      <c r="D7715" s="699" t="s">
        <v>198</v>
      </c>
      <c r="E7715" s="672">
        <v>28</v>
      </c>
      <c r="F7715" s="646" t="s">
        <v>111</v>
      </c>
      <c r="G7715" s="13">
        <f>SUM(A7715*E7715)</f>
        <v>1960</v>
      </c>
    </row>
    <row r="7716" spans="1:7" ht="48" customHeight="1">
      <c r="A7716" s="696"/>
      <c r="B7716" s="696"/>
      <c r="C7716" s="698"/>
      <c r="D7716" s="700"/>
      <c r="E7716" s="707" t="s">
        <v>199</v>
      </c>
      <c r="F7716" s="707"/>
      <c r="G7716" s="707"/>
    </row>
    <row r="7717" spans="1:7" s="36" customFormat="1">
      <c r="A7717" s="695">
        <v>1</v>
      </c>
      <c r="B7717" s="695" t="s">
        <v>89</v>
      </c>
      <c r="C7717" s="697" t="s">
        <v>15</v>
      </c>
      <c r="D7717" s="699" t="s">
        <v>81</v>
      </c>
      <c r="E7717" s="672">
        <v>2042.43</v>
      </c>
      <c r="F7717" s="646" t="s">
        <v>75</v>
      </c>
      <c r="G7717" s="13">
        <f>SUM(A7717*E7717)</f>
        <v>2042.43</v>
      </c>
    </row>
    <row r="7718" spans="1:7" s="36" customFormat="1" ht="91.5" customHeight="1">
      <c r="A7718" s="696"/>
      <c r="B7718" s="696"/>
      <c r="C7718" s="698"/>
      <c r="D7718" s="700"/>
      <c r="E7718" s="701" t="s">
        <v>82</v>
      </c>
      <c r="F7718" s="702"/>
      <c r="G7718" s="703"/>
    </row>
    <row r="7719" spans="1:7" s="36" customFormat="1">
      <c r="A7719" s="695">
        <v>6</v>
      </c>
      <c r="B7719" s="695" t="s">
        <v>72</v>
      </c>
      <c r="C7719" s="697" t="s">
        <v>18</v>
      </c>
      <c r="D7719" s="699" t="s">
        <v>780</v>
      </c>
      <c r="E7719" s="672">
        <v>1051.25</v>
      </c>
      <c r="F7719" s="646" t="s">
        <v>75</v>
      </c>
      <c r="G7719" s="13">
        <f>SUM(A7719*E7719)</f>
        <v>6307.5</v>
      </c>
    </row>
    <row r="7720" spans="1:7" s="36" customFormat="1" ht="100.5" customHeight="1">
      <c r="A7720" s="696"/>
      <c r="B7720" s="696"/>
      <c r="C7720" s="698"/>
      <c r="D7720" s="700"/>
      <c r="E7720" s="701" t="s">
        <v>235</v>
      </c>
      <c r="F7720" s="702"/>
      <c r="G7720" s="703"/>
    </row>
    <row r="7721" spans="1:7" s="30" customFormat="1" ht="45" customHeight="1">
      <c r="A7721" s="85"/>
      <c r="B7721" s="188"/>
      <c r="C7721" s="188"/>
      <c r="D7721" s="189"/>
      <c r="E7721" s="188"/>
      <c r="F7721" s="190" t="s">
        <v>781</v>
      </c>
      <c r="G7721" s="191">
        <v>10310</v>
      </c>
    </row>
    <row r="7722" spans="1:7" s="36" customFormat="1" ht="44.25" customHeight="1">
      <c r="A7722" s="75"/>
      <c r="B7722" s="75"/>
      <c r="C7722" s="76"/>
      <c r="D7722" s="77"/>
      <c r="E7722" s="78"/>
      <c r="F7722" s="78"/>
      <c r="G7722" s="78"/>
    </row>
    <row r="7723" spans="1:7" s="36" customFormat="1" ht="34.5" customHeight="1">
      <c r="A7723" s="52" t="s">
        <v>302</v>
      </c>
      <c r="B7723" s="53"/>
      <c r="C7723" s="54" t="s">
        <v>707</v>
      </c>
      <c r="D7723" s="55"/>
      <c r="E7723" s="54" t="s">
        <v>131</v>
      </c>
      <c r="F7723" s="63"/>
      <c r="G7723" s="54"/>
    </row>
    <row r="7724" spans="1:7" s="36" customFormat="1" ht="34.5" customHeight="1">
      <c r="A7724" s="76" t="s">
        <v>132</v>
      </c>
      <c r="B7724" s="53"/>
      <c r="C7724" s="54" t="s">
        <v>784</v>
      </c>
      <c r="D7724" s="55"/>
      <c r="E7724" s="54" t="s">
        <v>131</v>
      </c>
      <c r="F7724" s="466"/>
      <c r="G7724" s="319"/>
    </row>
    <row r="7725" spans="1:7" s="30" customFormat="1" ht="46.5" customHeight="1">
      <c r="A7725" s="317"/>
      <c r="B7725" s="57"/>
      <c r="C7725" s="57"/>
      <c r="D7725" s="58"/>
      <c r="E7725" s="61" t="s">
        <v>138</v>
      </c>
      <c r="F7725" s="318"/>
      <c r="G7725" s="318"/>
    </row>
    <row r="7726" spans="1:7" s="25" customFormat="1">
      <c r="A7726" s="59"/>
      <c r="B7726" s="54"/>
      <c r="C7726" s="54"/>
      <c r="D7726" s="60"/>
      <c r="E7726" s="54"/>
      <c r="F7726" s="54"/>
      <c r="G7726" s="63"/>
    </row>
    <row r="7727" spans="1:7" s="25" customFormat="1">
      <c r="A7727" s="59"/>
      <c r="B7727" s="54"/>
      <c r="C7727" s="54"/>
      <c r="D7727" s="60"/>
      <c r="E7727" s="54"/>
      <c r="F7727" s="54"/>
      <c r="G7727" s="63"/>
    </row>
    <row r="7728" spans="1:7" s="25" customFormat="1">
      <c r="A7728" s="59"/>
      <c r="B7728" s="54"/>
      <c r="C7728" s="54"/>
      <c r="D7728" s="60"/>
      <c r="E7728" s="54"/>
      <c r="F7728" s="54"/>
      <c r="G7728" s="63"/>
    </row>
    <row r="7729" spans="1:7" s="25" customFormat="1">
      <c r="A7729" s="59"/>
      <c r="B7729" s="54"/>
      <c r="C7729" s="54"/>
      <c r="D7729" s="60"/>
      <c r="E7729" s="54"/>
      <c r="F7729" s="54"/>
      <c r="G7729" s="63"/>
    </row>
    <row r="7730" spans="1:7" s="25" customFormat="1">
      <c r="A7730" s="59"/>
      <c r="B7730" s="54"/>
      <c r="C7730" s="54"/>
      <c r="D7730" s="60"/>
      <c r="E7730" s="54"/>
      <c r="F7730" s="54"/>
      <c r="G7730" s="63"/>
    </row>
    <row r="7731" spans="1:7" s="25" customFormat="1">
      <c r="A7731" s="59"/>
      <c r="B7731" s="54"/>
      <c r="C7731" s="54"/>
      <c r="D7731" s="60"/>
      <c r="E7731" s="54"/>
      <c r="F7731" s="54"/>
      <c r="G7731" s="63"/>
    </row>
    <row r="7732" spans="1:7" s="25" customFormat="1">
      <c r="A7732" s="59"/>
      <c r="B7732" s="54"/>
      <c r="C7732" s="54"/>
      <c r="D7732" s="60"/>
      <c r="E7732" s="64" t="s">
        <v>140</v>
      </c>
      <c r="F7732" s="54"/>
      <c r="G7732" s="63"/>
    </row>
    <row r="7733" spans="1:7" s="25" customFormat="1">
      <c r="A7733" s="55" t="s">
        <v>139</v>
      </c>
      <c r="B7733" s="54"/>
      <c r="C7733" s="54"/>
      <c r="D7733" s="60"/>
      <c r="E7733" s="64" t="s">
        <v>141</v>
      </c>
      <c r="F7733" s="54"/>
      <c r="G7733" s="63"/>
    </row>
    <row r="7734" spans="1:7" s="25" customFormat="1">
      <c r="A7734" s="59"/>
      <c r="B7734" s="54"/>
      <c r="C7734" s="54"/>
      <c r="D7734" s="60"/>
      <c r="E7734" s="64" t="s">
        <v>142</v>
      </c>
      <c r="F7734" s="54"/>
      <c r="G7734" s="63"/>
    </row>
    <row r="7735" spans="1:7" s="25" customFormat="1">
      <c r="A7735" s="59"/>
      <c r="B7735" s="54"/>
      <c r="C7735" s="54"/>
      <c r="D7735" s="60"/>
      <c r="E7735" s="64"/>
      <c r="F7735" s="54"/>
      <c r="G7735" s="63"/>
    </row>
    <row r="7736" spans="1:7" s="25" customFormat="1">
      <c r="A7736" s="59"/>
      <c r="B7736" s="54"/>
      <c r="C7736" s="54"/>
      <c r="D7736" s="60"/>
      <c r="E7736" s="64"/>
      <c r="F7736" s="54"/>
      <c r="G7736" s="63"/>
    </row>
    <row r="7737" spans="1:7" s="25" customFormat="1">
      <c r="A7737" s="59"/>
      <c r="B7737" s="54"/>
      <c r="C7737" s="54"/>
      <c r="D7737" s="60"/>
      <c r="E7737" s="64"/>
      <c r="F7737" s="54"/>
      <c r="G7737" s="63"/>
    </row>
    <row r="7738" spans="1:7" s="25" customFormat="1">
      <c r="A7738" s="59"/>
      <c r="B7738" s="54"/>
      <c r="C7738" s="54"/>
      <c r="D7738" s="60"/>
      <c r="E7738" s="64"/>
      <c r="F7738" s="54"/>
      <c r="G7738" s="63"/>
    </row>
    <row r="7739" spans="1:7" s="25" customFormat="1">
      <c r="A7739" s="59"/>
      <c r="B7739" s="54"/>
      <c r="C7739" s="54"/>
      <c r="D7739" s="60"/>
      <c r="E7739" s="64"/>
      <c r="F7739" s="54"/>
      <c r="G7739" s="63"/>
    </row>
    <row r="7740" spans="1:7" s="25" customFormat="1">
      <c r="A7740" s="59"/>
      <c r="B7740" s="54"/>
      <c r="C7740" s="54"/>
      <c r="D7740" s="60"/>
      <c r="E7740" s="64"/>
      <c r="F7740" s="54"/>
      <c r="G7740" s="63"/>
    </row>
    <row r="7741" spans="1:7" s="25" customFormat="1">
      <c r="A7741" s="59"/>
      <c r="B7741" s="54"/>
      <c r="C7741" s="54"/>
      <c r="D7741" s="60"/>
      <c r="E7741" s="64"/>
      <c r="F7741" s="54"/>
      <c r="G7741" s="63"/>
    </row>
    <row r="7742" spans="1:7" s="25" customFormat="1">
      <c r="A7742" s="59"/>
      <c r="B7742" s="54"/>
      <c r="C7742" s="54"/>
      <c r="D7742" s="60"/>
      <c r="E7742" s="64"/>
      <c r="F7742" s="54"/>
      <c r="G7742" s="63"/>
    </row>
    <row r="7743" spans="1:7" s="25" customFormat="1">
      <c r="A7743" s="59"/>
      <c r="B7743" s="54"/>
      <c r="C7743" s="54"/>
      <c r="D7743" s="60"/>
      <c r="E7743" s="64"/>
      <c r="F7743" s="54"/>
      <c r="G7743" s="63"/>
    </row>
    <row r="7744" spans="1:7" s="25" customFormat="1">
      <c r="A7744" s="59"/>
      <c r="B7744" s="54"/>
      <c r="C7744" s="54"/>
      <c r="D7744" s="60"/>
      <c r="E7744" s="64"/>
      <c r="F7744" s="54"/>
      <c r="G7744" s="63"/>
    </row>
    <row r="7745" spans="1:7" s="25" customFormat="1">
      <c r="A7745" s="59"/>
      <c r="B7745" s="54"/>
      <c r="C7745" s="54"/>
      <c r="D7745" s="60"/>
      <c r="E7745" s="64"/>
      <c r="F7745" s="54"/>
      <c r="G7745" s="63"/>
    </row>
    <row r="7746" spans="1:7" s="25" customFormat="1">
      <c r="A7746" s="59"/>
      <c r="B7746" s="54"/>
      <c r="C7746" s="54"/>
      <c r="D7746" s="60"/>
      <c r="E7746" s="64"/>
      <c r="F7746" s="54"/>
      <c r="G7746" s="63"/>
    </row>
    <row r="7747" spans="1:7" s="25" customFormat="1">
      <c r="A7747" s="59"/>
      <c r="B7747" s="54"/>
      <c r="C7747" s="54"/>
      <c r="D7747" s="60"/>
      <c r="E7747" s="64"/>
      <c r="F7747" s="54"/>
      <c r="G7747" s="63"/>
    </row>
    <row r="7748" spans="1:7" s="25" customFormat="1">
      <c r="A7748" s="59"/>
      <c r="B7748" s="54"/>
      <c r="C7748" s="54"/>
      <c r="D7748" s="60"/>
      <c r="E7748" s="64"/>
      <c r="F7748" s="54"/>
      <c r="G7748" s="63"/>
    </row>
    <row r="7749" spans="1:7" s="25" customFormat="1">
      <c r="A7749" s="59"/>
      <c r="B7749" s="54"/>
      <c r="C7749" s="54"/>
      <c r="D7749" s="60"/>
      <c r="E7749" s="64"/>
      <c r="F7749" s="54"/>
      <c r="G7749" s="63"/>
    </row>
    <row r="7750" spans="1:7" s="25" customFormat="1">
      <c r="A7750" s="59"/>
      <c r="B7750" s="54"/>
      <c r="C7750" s="54"/>
      <c r="D7750" s="60"/>
      <c r="E7750" s="64"/>
      <c r="F7750" s="54"/>
      <c r="G7750" s="63"/>
    </row>
    <row r="7751" spans="1:7" s="25" customFormat="1">
      <c r="A7751" s="59"/>
      <c r="B7751" s="54"/>
      <c r="C7751" s="54"/>
      <c r="D7751" s="60"/>
      <c r="E7751" s="64"/>
      <c r="F7751" s="54"/>
      <c r="G7751" s="63"/>
    </row>
    <row r="7752" spans="1:7" s="25" customFormat="1">
      <c r="A7752" s="59"/>
      <c r="B7752" s="54"/>
      <c r="C7752" s="54"/>
      <c r="D7752" s="60"/>
      <c r="E7752" s="64"/>
      <c r="F7752" s="54"/>
      <c r="G7752" s="63"/>
    </row>
    <row r="7753" spans="1:7" s="25" customFormat="1">
      <c r="A7753" s="59"/>
      <c r="B7753" s="54"/>
      <c r="C7753" s="54"/>
      <c r="D7753" s="60"/>
      <c r="E7753" s="64"/>
      <c r="F7753" s="54"/>
      <c r="G7753" s="63"/>
    </row>
    <row r="7754" spans="1:7" s="25" customFormat="1">
      <c r="A7754" s="59"/>
      <c r="B7754" s="54"/>
      <c r="C7754" s="54"/>
      <c r="D7754" s="60"/>
      <c r="E7754" s="64"/>
      <c r="F7754" s="54"/>
      <c r="G7754" s="63"/>
    </row>
    <row r="7755" spans="1:7" s="25" customFormat="1">
      <c r="A7755" s="59"/>
      <c r="B7755" s="54"/>
      <c r="C7755" s="54"/>
      <c r="D7755" s="60"/>
      <c r="E7755" s="64"/>
      <c r="F7755" s="54"/>
      <c r="G7755" s="63"/>
    </row>
    <row r="7756" spans="1:7" s="25" customFormat="1">
      <c r="A7756" s="59"/>
      <c r="B7756" s="54"/>
      <c r="C7756" s="54"/>
      <c r="D7756" s="60"/>
      <c r="E7756" s="64"/>
      <c r="F7756" s="54"/>
      <c r="G7756" s="63"/>
    </row>
    <row r="7757" spans="1:7" s="25" customFormat="1">
      <c r="A7757" s="59"/>
      <c r="B7757" s="54"/>
      <c r="C7757" s="54"/>
      <c r="D7757" s="60"/>
      <c r="E7757" s="64"/>
      <c r="F7757" s="54"/>
      <c r="G7757" s="63"/>
    </row>
    <row r="7758" spans="1:7" s="25" customFormat="1">
      <c r="A7758" s="59"/>
      <c r="B7758" s="54"/>
      <c r="C7758" s="54"/>
      <c r="D7758" s="60"/>
      <c r="E7758" s="64"/>
      <c r="F7758" s="54"/>
      <c r="G7758" s="63"/>
    </row>
    <row r="7759" spans="1:7" s="25" customFormat="1">
      <c r="A7759" s="59"/>
      <c r="B7759" s="54"/>
      <c r="C7759" s="54"/>
      <c r="D7759" s="60"/>
      <c r="E7759" s="64"/>
      <c r="F7759" s="54"/>
      <c r="G7759" s="63"/>
    </row>
    <row r="7760" spans="1:7" s="25" customFormat="1">
      <c r="A7760" s="59"/>
      <c r="B7760" s="54"/>
      <c r="C7760" s="54"/>
      <c r="D7760" s="60"/>
      <c r="E7760" s="64"/>
      <c r="F7760" s="54"/>
      <c r="G7760" s="63"/>
    </row>
    <row r="7761" spans="1:7" s="25" customFormat="1">
      <c r="A7761" s="59"/>
      <c r="B7761" s="54"/>
      <c r="C7761" s="54"/>
      <c r="D7761" s="60"/>
      <c r="E7761" s="64"/>
      <c r="F7761" s="54"/>
      <c r="G7761" s="63"/>
    </row>
    <row r="7762" spans="1:7" s="25" customFormat="1">
      <c r="A7762" s="59"/>
      <c r="B7762" s="54"/>
      <c r="C7762" s="54"/>
      <c r="D7762" s="60"/>
      <c r="E7762" s="64"/>
      <c r="F7762" s="54"/>
      <c r="G7762" s="63"/>
    </row>
    <row r="7763" spans="1:7" s="25" customFormat="1">
      <c r="A7763" s="59"/>
      <c r="B7763" s="54"/>
      <c r="C7763" s="54"/>
      <c r="D7763" s="60"/>
      <c r="E7763" s="64"/>
      <c r="F7763" s="54"/>
      <c r="G7763" s="63"/>
    </row>
    <row r="7764" spans="1:7" s="25" customFormat="1">
      <c r="A7764" s="59"/>
      <c r="B7764" s="54"/>
      <c r="C7764" s="54"/>
      <c r="D7764" s="60"/>
      <c r="E7764" s="64"/>
      <c r="F7764" s="54"/>
      <c r="G7764" s="63"/>
    </row>
    <row r="7765" spans="1:7" s="25" customFormat="1">
      <c r="A7765" s="59"/>
      <c r="B7765" s="54"/>
      <c r="C7765" s="54"/>
      <c r="D7765" s="60"/>
      <c r="E7765" s="64"/>
      <c r="F7765" s="54"/>
      <c r="G7765" s="63"/>
    </row>
    <row r="7766" spans="1:7" s="25" customFormat="1">
      <c r="A7766" s="59"/>
      <c r="B7766" s="54"/>
      <c r="C7766" s="54"/>
      <c r="D7766" s="60"/>
      <c r="E7766" s="64"/>
      <c r="F7766" s="54"/>
      <c r="G7766" s="63"/>
    </row>
    <row r="7767" spans="1:7" s="25" customFormat="1">
      <c r="A7767" s="59"/>
      <c r="B7767" s="54"/>
      <c r="C7767" s="54"/>
      <c r="D7767" s="60"/>
      <c r="E7767" s="64"/>
      <c r="F7767" s="54"/>
      <c r="G7767" s="63"/>
    </row>
    <row r="7768" spans="1:7" s="25" customFormat="1">
      <c r="A7768" s="59"/>
      <c r="B7768" s="54"/>
      <c r="C7768" s="54"/>
      <c r="D7768" s="60"/>
      <c r="E7768" s="64"/>
      <c r="F7768" s="54"/>
      <c r="G7768" s="63"/>
    </row>
    <row r="7769" spans="1:7" s="25" customFormat="1">
      <c r="A7769" s="59"/>
      <c r="B7769" s="54"/>
      <c r="C7769" s="54"/>
      <c r="D7769" s="60"/>
      <c r="E7769" s="64"/>
      <c r="F7769" s="54"/>
      <c r="G7769" s="63"/>
    </row>
    <row r="7770" spans="1:7" s="25" customFormat="1">
      <c r="A7770" s="59"/>
      <c r="B7770" s="54"/>
      <c r="C7770" s="54"/>
      <c r="D7770" s="60"/>
      <c r="E7770" s="64"/>
      <c r="F7770" s="54"/>
      <c r="G7770" s="63"/>
    </row>
    <row r="7771" spans="1:7" s="25" customFormat="1">
      <c r="A7771" s="59"/>
      <c r="B7771" s="54"/>
      <c r="C7771" s="54"/>
      <c r="D7771" s="60"/>
      <c r="E7771" s="64"/>
      <c r="F7771" s="54"/>
      <c r="G7771" s="63"/>
    </row>
    <row r="7772" spans="1:7" s="25" customFormat="1">
      <c r="A7772" s="59"/>
      <c r="B7772" s="54"/>
      <c r="C7772" s="54"/>
      <c r="D7772" s="60"/>
      <c r="E7772" s="64"/>
      <c r="F7772" s="54"/>
      <c r="G7772" s="63"/>
    </row>
    <row r="7773" spans="1:7" s="25" customFormat="1">
      <c r="A7773" s="59"/>
      <c r="B7773" s="54"/>
      <c r="C7773" s="54"/>
      <c r="D7773" s="60"/>
      <c r="E7773" s="64"/>
      <c r="F7773" s="54"/>
      <c r="G7773" s="63"/>
    </row>
    <row r="7774" spans="1:7" s="25" customFormat="1">
      <c r="A7774" s="59"/>
      <c r="B7774" s="54"/>
      <c r="C7774" s="54"/>
      <c r="D7774" s="60"/>
      <c r="E7774" s="64"/>
      <c r="F7774" s="54"/>
      <c r="G7774" s="63"/>
    </row>
    <row r="7775" spans="1:7" s="25" customFormat="1">
      <c r="A7775" s="59"/>
      <c r="B7775" s="54"/>
      <c r="C7775" s="54"/>
      <c r="D7775" s="60"/>
      <c r="E7775" s="64"/>
      <c r="F7775" s="54"/>
      <c r="G7775" s="63"/>
    </row>
    <row r="7776" spans="1:7" s="25" customFormat="1">
      <c r="A7776" s="59"/>
      <c r="B7776" s="54"/>
      <c r="C7776" s="54"/>
      <c r="D7776" s="60"/>
      <c r="E7776" s="64"/>
      <c r="F7776" s="54"/>
      <c r="G7776" s="63"/>
    </row>
    <row r="7777" spans="1:7" s="25" customFormat="1">
      <c r="A7777" s="59"/>
      <c r="B7777" s="54"/>
      <c r="C7777" s="54"/>
      <c r="D7777" s="60"/>
      <c r="E7777" s="64"/>
      <c r="F7777" s="54"/>
      <c r="G7777" s="63"/>
    </row>
    <row r="7778" spans="1:7" s="25" customFormat="1">
      <c r="A7778" s="59"/>
      <c r="B7778" s="54"/>
      <c r="C7778" s="54"/>
      <c r="D7778" s="60"/>
      <c r="E7778" s="64"/>
      <c r="F7778" s="54"/>
      <c r="G7778" s="63"/>
    </row>
    <row r="7779" spans="1:7" s="25" customFormat="1">
      <c r="A7779" s="59"/>
      <c r="B7779" s="54"/>
      <c r="C7779" s="54"/>
      <c r="D7779" s="60"/>
      <c r="E7779" s="64"/>
      <c r="F7779" s="54"/>
      <c r="G7779" s="63"/>
    </row>
    <row r="7780" spans="1:7" s="25" customFormat="1">
      <c r="A7780" s="59"/>
      <c r="B7780" s="54"/>
      <c r="C7780" s="54"/>
      <c r="D7780" s="60"/>
      <c r="E7780" s="64"/>
      <c r="F7780" s="54"/>
      <c r="G7780" s="63"/>
    </row>
    <row r="7781" spans="1:7" s="25" customFormat="1">
      <c r="A7781" s="59"/>
      <c r="B7781" s="54"/>
      <c r="C7781" s="54"/>
      <c r="D7781" s="60"/>
      <c r="E7781" s="64"/>
      <c r="F7781" s="54"/>
      <c r="G7781" s="63"/>
    </row>
    <row r="7782" spans="1:7" s="25" customFormat="1">
      <c r="A7782" s="59"/>
      <c r="B7782" s="54"/>
      <c r="C7782" s="54"/>
      <c r="D7782" s="60"/>
      <c r="E7782" s="64"/>
      <c r="F7782" s="54"/>
      <c r="G7782" s="63"/>
    </row>
    <row r="7783" spans="1:7" s="25" customFormat="1">
      <c r="A7783" s="59"/>
      <c r="B7783" s="54"/>
      <c r="C7783" s="54"/>
      <c r="D7783" s="60"/>
      <c r="E7783" s="64"/>
      <c r="F7783" s="54"/>
      <c r="G7783" s="63"/>
    </row>
    <row r="7784" spans="1:7" s="25" customFormat="1">
      <c r="A7784" s="59"/>
      <c r="B7784" s="54"/>
      <c r="C7784" s="54"/>
      <c r="D7784" s="60"/>
      <c r="E7784" s="64"/>
      <c r="F7784" s="54"/>
      <c r="G7784" s="63"/>
    </row>
    <row r="7785" spans="1:7" s="25" customFormat="1">
      <c r="A7785" s="59"/>
      <c r="B7785" s="54"/>
      <c r="C7785" s="54"/>
      <c r="D7785" s="60"/>
      <c r="E7785" s="64"/>
      <c r="F7785" s="54"/>
      <c r="G7785" s="63"/>
    </row>
    <row r="7786" spans="1:7" s="25" customFormat="1">
      <c r="A7786" s="59"/>
      <c r="B7786" s="54"/>
      <c r="C7786" s="54"/>
      <c r="D7786" s="60"/>
      <c r="E7786" s="64"/>
      <c r="F7786" s="54"/>
      <c r="G7786" s="63"/>
    </row>
    <row r="7787" spans="1:7" s="25" customFormat="1">
      <c r="A7787" s="59"/>
      <c r="B7787" s="54"/>
      <c r="C7787" s="54"/>
      <c r="D7787" s="60"/>
      <c r="E7787" s="64"/>
      <c r="F7787" s="54"/>
      <c r="G7787" s="63"/>
    </row>
    <row r="7788" spans="1:7" s="25" customFormat="1">
      <c r="A7788" s="59"/>
      <c r="B7788" s="54"/>
      <c r="C7788" s="54"/>
      <c r="D7788" s="60"/>
      <c r="E7788" s="64"/>
      <c r="F7788" s="54"/>
      <c r="G7788" s="63"/>
    </row>
    <row r="7789" spans="1:7" s="25" customFormat="1">
      <c r="A7789" s="59"/>
      <c r="B7789" s="54"/>
      <c r="C7789" s="54"/>
      <c r="D7789" s="60"/>
      <c r="E7789" s="64"/>
      <c r="F7789" s="54"/>
      <c r="G7789" s="63"/>
    </row>
    <row r="7790" spans="1:7" s="25" customFormat="1">
      <c r="A7790" s="59"/>
      <c r="B7790" s="54"/>
      <c r="C7790" s="54"/>
      <c r="D7790" s="60"/>
      <c r="E7790" s="64"/>
      <c r="F7790" s="54"/>
      <c r="G7790" s="63"/>
    </row>
    <row r="7791" spans="1:7" s="25" customFormat="1">
      <c r="A7791" s="59"/>
      <c r="B7791" s="54"/>
      <c r="C7791" s="54"/>
      <c r="D7791" s="60"/>
      <c r="E7791" s="64"/>
      <c r="F7791" s="54"/>
      <c r="G7791" s="63"/>
    </row>
    <row r="7792" spans="1:7" s="25" customFormat="1">
      <c r="A7792" s="59"/>
      <c r="B7792" s="54"/>
      <c r="C7792" s="54"/>
      <c r="D7792" s="60"/>
      <c r="E7792" s="64"/>
      <c r="F7792" s="54"/>
      <c r="G7792" s="63"/>
    </row>
    <row r="7793" spans="1:7" s="25" customFormat="1">
      <c r="A7793" s="59"/>
      <c r="B7793" s="54"/>
      <c r="C7793" s="54"/>
      <c r="D7793" s="60"/>
      <c r="E7793" s="64"/>
      <c r="F7793" s="54"/>
      <c r="G7793" s="63"/>
    </row>
    <row r="7794" spans="1:7" s="25" customFormat="1">
      <c r="A7794" s="59"/>
      <c r="B7794" s="54"/>
      <c r="C7794" s="54"/>
      <c r="D7794" s="60"/>
      <c r="E7794" s="64"/>
      <c r="F7794" s="54"/>
      <c r="G7794" s="63"/>
    </row>
    <row r="7795" spans="1:7" s="25" customFormat="1">
      <c r="A7795" s="59"/>
      <c r="B7795" s="54"/>
      <c r="C7795" s="54"/>
      <c r="D7795" s="60"/>
      <c r="E7795" s="64"/>
      <c r="F7795" s="54"/>
      <c r="G7795" s="63"/>
    </row>
    <row r="7796" spans="1:7" s="25" customFormat="1">
      <c r="A7796" s="59"/>
      <c r="B7796" s="54"/>
      <c r="C7796" s="54"/>
      <c r="D7796" s="60"/>
      <c r="E7796" s="64"/>
      <c r="F7796" s="54"/>
      <c r="G7796" s="63"/>
    </row>
    <row r="7797" spans="1:7" s="25" customFormat="1">
      <c r="A7797" s="59"/>
      <c r="B7797" s="54"/>
      <c r="C7797" s="54"/>
      <c r="D7797" s="60"/>
      <c r="E7797" s="64"/>
      <c r="F7797" s="54"/>
      <c r="G7797" s="63"/>
    </row>
    <row r="7798" spans="1:7" s="25" customFormat="1">
      <c r="A7798" s="59"/>
      <c r="B7798" s="54"/>
      <c r="C7798" s="54"/>
      <c r="D7798" s="60"/>
      <c r="E7798" s="64"/>
      <c r="F7798" s="54"/>
      <c r="G7798" s="63"/>
    </row>
    <row r="7799" spans="1:7" s="25" customFormat="1">
      <c r="A7799" s="59"/>
      <c r="B7799" s="54"/>
      <c r="C7799" s="54"/>
      <c r="D7799" s="60"/>
      <c r="E7799" s="64"/>
      <c r="F7799" s="54"/>
      <c r="G7799" s="63"/>
    </row>
    <row r="7800" spans="1:7" s="25" customFormat="1">
      <c r="A7800" s="59"/>
      <c r="B7800" s="54"/>
      <c r="C7800" s="54"/>
      <c r="D7800" s="60"/>
      <c r="E7800" s="64"/>
      <c r="F7800" s="54"/>
      <c r="G7800" s="63"/>
    </row>
    <row r="7801" spans="1:7" s="25" customFormat="1">
      <c r="A7801" s="59"/>
      <c r="B7801" s="54"/>
      <c r="C7801" s="54"/>
      <c r="D7801" s="60"/>
      <c r="E7801" s="64"/>
      <c r="F7801" s="54"/>
      <c r="G7801" s="63"/>
    </row>
    <row r="7802" spans="1:7" s="25" customFormat="1">
      <c r="A7802" s="59"/>
      <c r="B7802" s="54"/>
      <c r="C7802" s="54"/>
      <c r="D7802" s="60"/>
      <c r="E7802" s="64"/>
      <c r="F7802" s="54"/>
      <c r="G7802" s="63"/>
    </row>
    <row r="7803" spans="1:7" s="25" customFormat="1">
      <c r="A7803" s="59"/>
      <c r="B7803" s="54"/>
      <c r="C7803" s="54"/>
      <c r="D7803" s="60"/>
      <c r="E7803" s="64"/>
      <c r="F7803" s="54"/>
      <c r="G7803" s="63"/>
    </row>
    <row r="7804" spans="1:7" s="25" customFormat="1">
      <c r="A7804" s="59"/>
      <c r="B7804" s="54"/>
      <c r="C7804" s="54"/>
      <c r="D7804" s="60"/>
      <c r="E7804" s="64"/>
      <c r="F7804" s="54"/>
      <c r="G7804" s="63"/>
    </row>
    <row r="7805" spans="1:7" s="25" customFormat="1">
      <c r="A7805" s="59"/>
      <c r="B7805" s="54"/>
      <c r="C7805" s="54"/>
      <c r="D7805" s="60"/>
      <c r="E7805" s="64"/>
      <c r="F7805" s="54"/>
      <c r="G7805" s="63"/>
    </row>
    <row r="7806" spans="1:7" s="25" customFormat="1">
      <c r="A7806" s="59"/>
      <c r="B7806" s="54"/>
      <c r="C7806" s="54"/>
      <c r="D7806" s="60"/>
      <c r="E7806" s="64"/>
      <c r="F7806" s="54"/>
      <c r="G7806" s="63"/>
    </row>
    <row r="7807" spans="1:7" s="25" customFormat="1">
      <c r="A7807" s="59"/>
      <c r="B7807" s="54"/>
      <c r="C7807" s="54"/>
      <c r="D7807" s="60"/>
      <c r="E7807" s="64"/>
      <c r="F7807" s="54"/>
      <c r="G7807" s="63"/>
    </row>
    <row r="7808" spans="1:7" s="25" customFormat="1">
      <c r="A7808" s="59"/>
      <c r="B7808" s="54"/>
      <c r="C7808" s="54"/>
      <c r="D7808" s="60"/>
      <c r="E7808" s="64"/>
      <c r="F7808" s="54"/>
      <c r="G7808" s="63"/>
    </row>
    <row r="7809" spans="1:7" s="25" customFormat="1">
      <c r="A7809" s="59"/>
      <c r="B7809" s="54"/>
      <c r="C7809" s="54"/>
      <c r="D7809" s="60"/>
      <c r="E7809" s="64"/>
      <c r="F7809" s="54"/>
      <c r="G7809" s="63"/>
    </row>
    <row r="7810" spans="1:7" s="25" customFormat="1">
      <c r="A7810" s="59"/>
      <c r="B7810" s="54"/>
      <c r="C7810" s="54"/>
      <c r="D7810" s="60"/>
      <c r="E7810" s="64"/>
      <c r="F7810" s="54"/>
      <c r="G7810" s="63"/>
    </row>
    <row r="7811" spans="1:7" s="25" customFormat="1">
      <c r="A7811" s="59"/>
      <c r="B7811" s="54"/>
      <c r="C7811" s="54"/>
      <c r="D7811" s="60"/>
      <c r="E7811" s="64"/>
      <c r="F7811" s="54"/>
      <c r="G7811" s="63"/>
    </row>
    <row r="7812" spans="1:7" s="25" customFormat="1">
      <c r="A7812" s="59"/>
      <c r="B7812" s="54"/>
      <c r="C7812" s="54"/>
      <c r="D7812" s="60"/>
      <c r="E7812" s="64"/>
      <c r="F7812" s="54"/>
      <c r="G7812" s="63"/>
    </row>
    <row r="7813" spans="1:7" s="25" customFormat="1">
      <c r="A7813" s="59"/>
      <c r="B7813" s="54"/>
      <c r="C7813" s="54"/>
      <c r="D7813" s="60"/>
      <c r="E7813" s="64"/>
      <c r="F7813" s="54"/>
      <c r="G7813" s="63"/>
    </row>
    <row r="7814" spans="1:7" s="25" customFormat="1">
      <c r="A7814" s="59"/>
      <c r="B7814" s="54"/>
      <c r="C7814" s="54"/>
      <c r="D7814" s="60"/>
      <c r="E7814" s="64"/>
      <c r="F7814" s="54"/>
      <c r="G7814" s="63"/>
    </row>
    <row r="7815" spans="1:7" s="25" customFormat="1">
      <c r="A7815" s="59"/>
      <c r="B7815" s="54"/>
      <c r="C7815" s="54"/>
      <c r="D7815" s="60"/>
      <c r="E7815" s="64"/>
      <c r="F7815" s="54"/>
      <c r="G7815" s="63"/>
    </row>
    <row r="7816" spans="1:7" s="25" customFormat="1">
      <c r="A7816" s="59"/>
      <c r="B7816" s="54"/>
      <c r="C7816" s="54"/>
      <c r="D7816" s="60"/>
      <c r="E7816" s="64"/>
      <c r="F7816" s="54"/>
      <c r="G7816" s="63"/>
    </row>
    <row r="7817" spans="1:7" s="25" customFormat="1">
      <c r="A7817" s="59"/>
      <c r="B7817" s="54"/>
      <c r="C7817" s="54"/>
      <c r="D7817" s="60"/>
      <c r="E7817" s="64"/>
      <c r="F7817" s="54"/>
      <c r="G7817" s="63"/>
    </row>
    <row r="7818" spans="1:7" s="25" customFormat="1">
      <c r="A7818" s="59"/>
      <c r="B7818" s="54"/>
      <c r="C7818" s="54"/>
      <c r="D7818" s="60"/>
      <c r="E7818" s="64"/>
      <c r="F7818" s="54"/>
      <c r="G7818" s="63"/>
    </row>
    <row r="7819" spans="1:7" s="25" customFormat="1">
      <c r="A7819" s="59"/>
      <c r="B7819" s="54"/>
      <c r="C7819" s="54"/>
      <c r="D7819" s="60"/>
      <c r="E7819" s="64"/>
      <c r="F7819" s="54"/>
      <c r="G7819" s="63"/>
    </row>
    <row r="7820" spans="1:7" s="25" customFormat="1">
      <c r="A7820" s="59"/>
      <c r="B7820" s="54"/>
      <c r="C7820" s="54"/>
      <c r="D7820" s="60"/>
      <c r="E7820" s="64"/>
      <c r="F7820" s="54"/>
      <c r="G7820" s="63"/>
    </row>
    <row r="7821" spans="1:7" s="25" customFormat="1">
      <c r="A7821" s="59"/>
      <c r="B7821" s="54"/>
      <c r="C7821" s="54"/>
      <c r="D7821" s="60"/>
      <c r="E7821" s="64"/>
      <c r="F7821" s="54"/>
      <c r="G7821" s="63"/>
    </row>
    <row r="7822" spans="1:7" s="25" customFormat="1">
      <c r="A7822" s="59"/>
      <c r="B7822" s="54"/>
      <c r="C7822" s="54"/>
      <c r="D7822" s="60"/>
      <c r="E7822" s="64"/>
      <c r="F7822" s="54"/>
      <c r="G7822" s="63"/>
    </row>
    <row r="7823" spans="1:7" s="25" customFormat="1">
      <c r="A7823" s="59"/>
      <c r="B7823" s="54"/>
      <c r="C7823" s="54"/>
      <c r="D7823" s="60"/>
      <c r="E7823" s="64"/>
      <c r="F7823" s="54"/>
      <c r="G7823" s="63"/>
    </row>
    <row r="7824" spans="1:7" s="25" customFormat="1">
      <c r="A7824" s="59"/>
      <c r="B7824" s="54"/>
      <c r="C7824" s="54"/>
      <c r="D7824" s="60"/>
      <c r="E7824" s="64"/>
      <c r="F7824" s="54"/>
      <c r="G7824" s="63"/>
    </row>
    <row r="7825" spans="1:7" s="25" customFormat="1">
      <c r="A7825" s="59"/>
      <c r="B7825" s="54"/>
      <c r="C7825" s="54"/>
      <c r="D7825" s="60"/>
      <c r="E7825" s="64"/>
      <c r="F7825" s="54"/>
      <c r="G7825" s="63"/>
    </row>
    <row r="7826" spans="1:7" s="25" customFormat="1">
      <c r="A7826" s="59"/>
      <c r="B7826" s="54"/>
      <c r="C7826" s="54"/>
      <c r="D7826" s="60"/>
      <c r="E7826" s="64"/>
      <c r="F7826" s="54"/>
      <c r="G7826" s="63"/>
    </row>
    <row r="7827" spans="1:7" s="25" customFormat="1">
      <c r="A7827" s="59"/>
      <c r="B7827" s="54"/>
      <c r="C7827" s="54"/>
      <c r="D7827" s="60"/>
      <c r="E7827" s="64"/>
      <c r="F7827" s="54"/>
      <c r="G7827" s="63"/>
    </row>
    <row r="7828" spans="1:7" s="25" customFormat="1">
      <c r="A7828" s="59"/>
      <c r="B7828" s="54"/>
      <c r="C7828" s="54"/>
      <c r="D7828" s="60"/>
      <c r="E7828" s="64"/>
      <c r="F7828" s="54"/>
      <c r="G7828" s="63"/>
    </row>
    <row r="7829" spans="1:7" s="25" customFormat="1">
      <c r="A7829" s="59"/>
      <c r="B7829" s="54"/>
      <c r="C7829" s="54"/>
      <c r="D7829" s="60"/>
      <c r="E7829" s="64"/>
      <c r="F7829" s="54"/>
      <c r="G7829" s="63"/>
    </row>
    <row r="7830" spans="1:7" s="25" customFormat="1">
      <c r="A7830" s="59"/>
      <c r="B7830" s="54"/>
      <c r="C7830" s="54"/>
      <c r="D7830" s="60"/>
      <c r="E7830" s="64"/>
      <c r="F7830" s="54"/>
      <c r="G7830" s="63"/>
    </row>
    <row r="7831" spans="1:7" s="25" customFormat="1">
      <c r="A7831" s="59"/>
      <c r="B7831" s="54"/>
      <c r="C7831" s="54"/>
      <c r="D7831" s="60"/>
      <c r="E7831" s="64"/>
      <c r="F7831" s="54"/>
      <c r="G7831" s="63"/>
    </row>
    <row r="7832" spans="1:7" s="25" customFormat="1">
      <c r="A7832" s="59"/>
      <c r="B7832" s="54"/>
      <c r="C7832" s="54"/>
      <c r="D7832" s="60"/>
      <c r="E7832" s="64"/>
      <c r="F7832" s="54"/>
      <c r="G7832" s="63"/>
    </row>
    <row r="7833" spans="1:7" s="25" customFormat="1">
      <c r="A7833" s="59"/>
      <c r="B7833" s="54"/>
      <c r="C7833" s="54"/>
      <c r="D7833" s="60"/>
      <c r="E7833" s="64"/>
      <c r="F7833" s="54"/>
      <c r="G7833" s="63"/>
    </row>
    <row r="7834" spans="1:7" s="25" customFormat="1">
      <c r="A7834" s="59"/>
      <c r="B7834" s="54"/>
      <c r="C7834" s="54"/>
      <c r="D7834" s="60"/>
      <c r="E7834" s="64"/>
      <c r="F7834" s="54"/>
      <c r="G7834" s="63"/>
    </row>
    <row r="7835" spans="1:7" s="25" customFormat="1">
      <c r="A7835" s="59"/>
      <c r="B7835" s="54"/>
      <c r="C7835" s="54"/>
      <c r="D7835" s="60"/>
      <c r="E7835" s="64"/>
      <c r="F7835" s="54"/>
      <c r="G7835" s="63"/>
    </row>
    <row r="7836" spans="1:7" s="25" customFormat="1">
      <c r="A7836" s="59"/>
      <c r="B7836" s="54"/>
      <c r="C7836" s="54"/>
      <c r="D7836" s="60"/>
      <c r="E7836" s="64"/>
      <c r="F7836" s="54"/>
      <c r="G7836" s="63"/>
    </row>
    <row r="7837" spans="1:7" s="25" customFormat="1">
      <c r="A7837" s="59"/>
      <c r="B7837" s="54"/>
      <c r="C7837" s="54"/>
      <c r="D7837" s="60"/>
      <c r="E7837" s="64"/>
      <c r="F7837" s="54"/>
      <c r="G7837" s="63"/>
    </row>
    <row r="7838" spans="1:7" s="25" customFormat="1">
      <c r="A7838" s="59"/>
      <c r="B7838" s="54"/>
      <c r="C7838" s="54"/>
      <c r="D7838" s="60"/>
      <c r="E7838" s="64"/>
      <c r="F7838" s="54"/>
      <c r="G7838" s="63"/>
    </row>
    <row r="7839" spans="1:7" s="25" customFormat="1">
      <c r="A7839" s="59"/>
      <c r="B7839" s="54"/>
      <c r="C7839" s="54"/>
      <c r="D7839" s="60"/>
      <c r="E7839" s="64"/>
      <c r="F7839" s="54"/>
      <c r="G7839" s="63"/>
    </row>
    <row r="7840" spans="1:7" s="25" customFormat="1">
      <c r="A7840" s="59"/>
      <c r="B7840" s="54"/>
      <c r="C7840" s="54"/>
      <c r="D7840" s="60"/>
      <c r="E7840" s="64"/>
      <c r="F7840" s="54"/>
      <c r="G7840" s="63"/>
    </row>
    <row r="7841" spans="1:7" s="25" customFormat="1">
      <c r="A7841" s="59"/>
      <c r="B7841" s="54"/>
      <c r="C7841" s="54"/>
      <c r="D7841" s="60"/>
      <c r="E7841" s="64"/>
      <c r="F7841" s="54"/>
      <c r="G7841" s="63"/>
    </row>
    <row r="7842" spans="1:7" s="25" customFormat="1">
      <c r="A7842" s="59"/>
      <c r="B7842" s="54"/>
      <c r="C7842" s="54"/>
      <c r="D7842" s="60"/>
      <c r="E7842" s="64"/>
      <c r="F7842" s="54"/>
      <c r="G7842" s="63"/>
    </row>
    <row r="7843" spans="1:7" s="25" customFormat="1">
      <c r="A7843" s="59"/>
      <c r="B7843" s="54"/>
      <c r="C7843" s="54"/>
      <c r="D7843" s="60"/>
      <c r="E7843" s="64"/>
      <c r="F7843" s="54"/>
      <c r="G7843" s="63"/>
    </row>
    <row r="7844" spans="1:7" s="25" customFormat="1">
      <c r="A7844" s="59"/>
      <c r="B7844" s="54"/>
      <c r="C7844" s="54"/>
      <c r="D7844" s="60"/>
      <c r="E7844" s="64"/>
      <c r="F7844" s="54"/>
      <c r="G7844" s="63"/>
    </row>
    <row r="7845" spans="1:7" s="25" customFormat="1">
      <c r="A7845" s="59"/>
      <c r="B7845" s="54"/>
      <c r="C7845" s="54"/>
      <c r="D7845" s="60"/>
      <c r="E7845" s="64"/>
      <c r="F7845" s="54"/>
      <c r="G7845" s="63"/>
    </row>
    <row r="7846" spans="1:7" s="25" customFormat="1">
      <c r="A7846" s="59"/>
      <c r="B7846" s="54"/>
      <c r="C7846" s="54"/>
      <c r="D7846" s="60"/>
      <c r="E7846" s="64"/>
      <c r="F7846" s="54"/>
      <c r="G7846" s="63"/>
    </row>
    <row r="7847" spans="1:7" s="25" customFormat="1">
      <c r="A7847" s="59"/>
      <c r="B7847" s="54"/>
      <c r="C7847" s="54"/>
      <c r="D7847" s="60"/>
      <c r="E7847" s="64"/>
      <c r="F7847" s="54"/>
      <c r="G7847" s="63"/>
    </row>
    <row r="7848" spans="1:7" s="25" customFormat="1">
      <c r="A7848" s="59"/>
      <c r="B7848" s="54"/>
      <c r="C7848" s="54"/>
      <c r="D7848" s="60"/>
      <c r="E7848" s="64"/>
      <c r="F7848" s="54"/>
      <c r="G7848" s="63"/>
    </row>
    <row r="7849" spans="1:7" s="25" customFormat="1">
      <c r="A7849" s="59"/>
      <c r="B7849" s="54"/>
      <c r="C7849" s="54"/>
      <c r="D7849" s="60"/>
      <c r="E7849" s="64"/>
      <c r="F7849" s="54"/>
      <c r="G7849" s="63"/>
    </row>
    <row r="7850" spans="1:7" s="25" customFormat="1">
      <c r="A7850" s="59"/>
      <c r="B7850" s="54"/>
      <c r="C7850" s="54"/>
      <c r="D7850" s="60"/>
      <c r="E7850" s="64"/>
      <c r="F7850" s="54"/>
      <c r="G7850" s="63"/>
    </row>
    <row r="7851" spans="1:7" s="25" customFormat="1">
      <c r="A7851" s="59"/>
      <c r="B7851" s="54"/>
      <c r="C7851" s="54"/>
      <c r="D7851" s="60"/>
      <c r="E7851" s="64"/>
      <c r="F7851" s="54"/>
      <c r="G7851" s="63"/>
    </row>
    <row r="7852" spans="1:7" s="25" customFormat="1">
      <c r="A7852" s="59"/>
      <c r="B7852" s="54"/>
      <c r="C7852" s="54"/>
      <c r="D7852" s="60"/>
      <c r="E7852" s="64"/>
      <c r="F7852" s="54"/>
      <c r="G7852" s="63"/>
    </row>
    <row r="7853" spans="1:7" s="25" customFormat="1">
      <c r="A7853" s="59"/>
      <c r="B7853" s="54"/>
      <c r="C7853" s="54"/>
      <c r="D7853" s="60"/>
      <c r="E7853" s="64"/>
      <c r="F7853" s="54"/>
      <c r="G7853" s="63"/>
    </row>
    <row r="7854" spans="1:7" s="25" customFormat="1">
      <c r="A7854" s="59"/>
      <c r="B7854" s="54"/>
      <c r="C7854" s="54"/>
      <c r="D7854" s="60"/>
      <c r="E7854" s="64"/>
      <c r="F7854" s="54"/>
      <c r="G7854" s="63"/>
    </row>
    <row r="7855" spans="1:7" s="25" customFormat="1">
      <c r="A7855" s="59"/>
      <c r="B7855" s="54"/>
      <c r="C7855" s="54"/>
      <c r="D7855" s="60"/>
      <c r="E7855" s="64"/>
      <c r="F7855" s="54"/>
      <c r="G7855" s="63"/>
    </row>
    <row r="7856" spans="1:7" s="25" customFormat="1">
      <c r="A7856" s="59"/>
      <c r="B7856" s="54"/>
      <c r="C7856" s="54"/>
      <c r="D7856" s="60"/>
      <c r="E7856" s="64"/>
      <c r="F7856" s="54"/>
      <c r="G7856" s="63"/>
    </row>
    <row r="7857" spans="1:7" s="25" customFormat="1">
      <c r="A7857" s="59"/>
      <c r="B7857" s="54"/>
      <c r="C7857" s="54"/>
      <c r="D7857" s="60"/>
      <c r="E7857" s="64"/>
      <c r="F7857" s="54"/>
      <c r="G7857" s="63"/>
    </row>
    <row r="7858" spans="1:7" s="25" customFormat="1">
      <c r="A7858" s="59"/>
      <c r="B7858" s="54"/>
      <c r="C7858" s="54"/>
      <c r="D7858" s="60"/>
      <c r="E7858" s="64"/>
      <c r="F7858" s="54"/>
      <c r="G7858" s="63"/>
    </row>
    <row r="7859" spans="1:7" s="25" customFormat="1">
      <c r="A7859" s="59"/>
      <c r="B7859" s="54"/>
      <c r="C7859" s="54"/>
      <c r="D7859" s="60"/>
      <c r="E7859" s="64"/>
      <c r="F7859" s="54"/>
      <c r="G7859" s="63"/>
    </row>
    <row r="7860" spans="1:7" s="25" customFormat="1">
      <c r="A7860" s="59"/>
      <c r="B7860" s="54"/>
      <c r="C7860" s="54"/>
      <c r="D7860" s="60"/>
      <c r="E7860" s="64"/>
      <c r="F7860" s="54"/>
      <c r="G7860" s="63"/>
    </row>
    <row r="7861" spans="1:7" s="25" customFormat="1">
      <c r="A7861" s="59"/>
      <c r="B7861" s="54"/>
      <c r="C7861" s="54"/>
      <c r="D7861" s="60"/>
      <c r="E7861" s="64"/>
      <c r="F7861" s="54"/>
      <c r="G7861" s="63"/>
    </row>
    <row r="7862" spans="1:7" s="25" customFormat="1">
      <c r="A7862" s="59"/>
      <c r="B7862" s="54"/>
      <c r="C7862" s="54"/>
      <c r="D7862" s="60"/>
      <c r="E7862" s="64"/>
      <c r="F7862" s="54"/>
      <c r="G7862" s="63"/>
    </row>
    <row r="7863" spans="1:7" s="25" customFormat="1">
      <c r="A7863" s="59"/>
      <c r="B7863" s="54"/>
      <c r="C7863" s="54"/>
      <c r="D7863" s="60"/>
      <c r="E7863" s="64"/>
      <c r="F7863" s="54"/>
      <c r="G7863" s="63"/>
    </row>
    <row r="7864" spans="1:7" s="25" customFormat="1">
      <c r="A7864" s="59"/>
      <c r="B7864" s="54"/>
      <c r="C7864" s="54"/>
      <c r="D7864" s="60"/>
      <c r="E7864" s="64"/>
      <c r="F7864" s="54"/>
      <c r="G7864" s="63"/>
    </row>
    <row r="7865" spans="1:7" s="25" customFormat="1">
      <c r="A7865" s="59"/>
      <c r="B7865" s="54"/>
      <c r="C7865" s="54"/>
      <c r="D7865" s="60"/>
      <c r="E7865" s="64"/>
      <c r="F7865" s="54"/>
      <c r="G7865" s="63"/>
    </row>
    <row r="7866" spans="1:7" s="25" customFormat="1">
      <c r="A7866" s="59"/>
      <c r="B7866" s="54"/>
      <c r="C7866" s="54"/>
      <c r="D7866" s="60"/>
      <c r="E7866" s="64"/>
      <c r="F7866" s="54"/>
      <c r="G7866" s="63"/>
    </row>
    <row r="7867" spans="1:7" s="25" customFormat="1">
      <c r="A7867" s="59"/>
      <c r="B7867" s="54"/>
      <c r="C7867" s="54"/>
      <c r="D7867" s="60"/>
      <c r="E7867" s="64"/>
      <c r="F7867" s="54"/>
      <c r="G7867" s="63"/>
    </row>
    <row r="7868" spans="1:7" s="25" customFormat="1">
      <c r="A7868" s="59"/>
      <c r="B7868" s="54"/>
      <c r="C7868" s="54"/>
      <c r="D7868" s="60"/>
      <c r="E7868" s="64"/>
      <c r="F7868" s="54"/>
      <c r="G7868" s="63"/>
    </row>
    <row r="7869" spans="1:7" s="25" customFormat="1">
      <c r="A7869" s="59"/>
      <c r="B7869" s="54"/>
      <c r="C7869" s="54"/>
      <c r="D7869" s="60"/>
      <c r="E7869" s="64"/>
      <c r="F7869" s="54"/>
      <c r="G7869" s="63"/>
    </row>
    <row r="7870" spans="1:7" s="25" customFormat="1">
      <c r="A7870" s="59"/>
      <c r="B7870" s="54"/>
      <c r="C7870" s="54"/>
      <c r="D7870" s="60"/>
      <c r="E7870" s="64"/>
      <c r="F7870" s="54"/>
      <c r="G7870" s="63"/>
    </row>
    <row r="7871" spans="1:7" s="25" customFormat="1">
      <c r="A7871" s="59"/>
      <c r="B7871" s="54"/>
      <c r="C7871" s="54"/>
      <c r="D7871" s="60"/>
      <c r="E7871" s="64"/>
      <c r="F7871" s="54"/>
      <c r="G7871" s="63"/>
    </row>
    <row r="7872" spans="1:7" s="25" customFormat="1">
      <c r="A7872" s="59"/>
      <c r="B7872" s="54"/>
      <c r="C7872" s="54"/>
      <c r="D7872" s="60"/>
      <c r="E7872" s="64"/>
      <c r="F7872" s="54"/>
      <c r="G7872" s="63"/>
    </row>
    <row r="7873" spans="1:7" s="25" customFormat="1">
      <c r="A7873" s="59"/>
      <c r="B7873" s="54"/>
      <c r="C7873" s="54"/>
      <c r="D7873" s="60"/>
      <c r="E7873" s="64"/>
      <c r="F7873" s="54"/>
      <c r="G7873" s="63"/>
    </row>
    <row r="7874" spans="1:7" s="25" customFormat="1">
      <c r="A7874" s="59"/>
      <c r="B7874" s="54"/>
      <c r="C7874" s="54"/>
      <c r="D7874" s="60"/>
      <c r="E7874" s="64"/>
      <c r="F7874" s="54"/>
      <c r="G7874" s="63"/>
    </row>
    <row r="7875" spans="1:7" s="25" customFormat="1">
      <c r="A7875" s="59"/>
      <c r="B7875" s="54"/>
      <c r="C7875" s="54"/>
      <c r="D7875" s="60"/>
      <c r="E7875" s="64"/>
      <c r="F7875" s="54"/>
      <c r="G7875" s="63"/>
    </row>
    <row r="7876" spans="1:7" s="25" customFormat="1">
      <c r="A7876" s="59"/>
      <c r="B7876" s="54"/>
      <c r="C7876" s="54"/>
      <c r="D7876" s="60"/>
      <c r="E7876" s="64"/>
      <c r="F7876" s="54"/>
      <c r="G7876" s="63"/>
    </row>
    <row r="7877" spans="1:7" s="25" customFormat="1">
      <c r="A7877" s="59"/>
      <c r="B7877" s="54"/>
      <c r="C7877" s="54"/>
      <c r="D7877" s="60"/>
      <c r="E7877" s="64"/>
      <c r="F7877" s="54"/>
      <c r="G7877" s="63"/>
    </row>
    <row r="7878" spans="1:7" s="25" customFormat="1">
      <c r="A7878" s="59"/>
      <c r="B7878" s="54"/>
      <c r="C7878" s="54"/>
      <c r="D7878" s="60"/>
      <c r="E7878" s="64"/>
      <c r="F7878" s="54"/>
      <c r="G7878" s="63"/>
    </row>
    <row r="7879" spans="1:7" s="25" customFormat="1">
      <c r="A7879" s="59"/>
      <c r="B7879" s="54"/>
      <c r="C7879" s="54"/>
      <c r="D7879" s="60"/>
      <c r="E7879" s="64"/>
      <c r="F7879" s="54"/>
      <c r="G7879" s="63"/>
    </row>
    <row r="7880" spans="1:7" s="25" customFormat="1">
      <c r="A7880" s="59"/>
      <c r="B7880" s="54"/>
      <c r="C7880" s="54"/>
      <c r="D7880" s="60"/>
      <c r="E7880" s="64"/>
      <c r="F7880" s="54"/>
      <c r="G7880" s="63"/>
    </row>
    <row r="7881" spans="1:7" s="25" customFormat="1">
      <c r="A7881" s="59"/>
      <c r="B7881" s="54"/>
      <c r="C7881" s="54"/>
      <c r="D7881" s="60"/>
      <c r="E7881" s="64"/>
      <c r="F7881" s="54"/>
      <c r="G7881" s="63"/>
    </row>
    <row r="7882" spans="1:7" s="25" customFormat="1">
      <c r="A7882" s="59"/>
      <c r="B7882" s="54"/>
      <c r="C7882" s="54"/>
      <c r="D7882" s="60"/>
      <c r="E7882" s="64"/>
      <c r="F7882" s="54"/>
      <c r="G7882" s="63"/>
    </row>
    <row r="7883" spans="1:7" s="25" customFormat="1">
      <c r="A7883" s="59"/>
      <c r="B7883" s="54"/>
      <c r="C7883" s="54"/>
      <c r="D7883" s="60"/>
      <c r="E7883" s="64"/>
      <c r="F7883" s="54"/>
      <c r="G7883" s="63"/>
    </row>
    <row r="7884" spans="1:7" s="25" customFormat="1">
      <c r="A7884" s="59"/>
      <c r="B7884" s="54"/>
      <c r="C7884" s="54"/>
      <c r="D7884" s="60"/>
      <c r="E7884" s="64"/>
      <c r="F7884" s="54"/>
      <c r="G7884" s="63"/>
    </row>
    <row r="7885" spans="1:7" s="25" customFormat="1">
      <c r="A7885" s="59"/>
      <c r="B7885" s="54"/>
      <c r="C7885" s="54"/>
      <c r="D7885" s="60"/>
      <c r="E7885" s="64"/>
      <c r="F7885" s="54"/>
      <c r="G7885" s="63"/>
    </row>
    <row r="7886" spans="1:7" s="25" customFormat="1">
      <c r="A7886" s="59"/>
      <c r="B7886" s="54"/>
      <c r="C7886" s="54"/>
      <c r="D7886" s="60"/>
      <c r="E7886" s="64"/>
      <c r="F7886" s="54"/>
      <c r="G7886" s="63"/>
    </row>
    <row r="7887" spans="1:7" s="25" customFormat="1">
      <c r="A7887" s="59"/>
      <c r="B7887" s="54"/>
      <c r="C7887" s="54"/>
      <c r="D7887" s="60"/>
      <c r="E7887" s="64"/>
      <c r="F7887" s="54"/>
      <c r="G7887" s="63"/>
    </row>
    <row r="7888" spans="1:7" s="25" customFormat="1">
      <c r="A7888" s="59"/>
      <c r="B7888" s="54"/>
      <c r="C7888" s="54"/>
      <c r="D7888" s="60"/>
      <c r="E7888" s="64"/>
      <c r="F7888" s="54"/>
      <c r="G7888" s="63"/>
    </row>
    <row r="7889" spans="1:7" s="25" customFormat="1">
      <c r="A7889" s="59"/>
      <c r="B7889" s="54"/>
      <c r="C7889" s="54"/>
      <c r="D7889" s="60"/>
      <c r="E7889" s="64"/>
      <c r="F7889" s="54"/>
      <c r="G7889" s="63"/>
    </row>
    <row r="7890" spans="1:7" s="25" customFormat="1">
      <c r="A7890" s="59"/>
      <c r="B7890" s="54"/>
      <c r="C7890" s="54"/>
      <c r="D7890" s="60"/>
      <c r="E7890" s="64"/>
      <c r="F7890" s="54"/>
      <c r="G7890" s="63"/>
    </row>
    <row r="7891" spans="1:7" s="25" customFormat="1">
      <c r="A7891" s="59"/>
      <c r="B7891" s="54"/>
      <c r="C7891" s="54"/>
      <c r="D7891" s="60"/>
      <c r="E7891" s="64"/>
      <c r="F7891" s="54"/>
      <c r="G7891" s="63"/>
    </row>
    <row r="7892" spans="1:7" s="25" customFormat="1">
      <c r="A7892" s="59"/>
      <c r="B7892" s="54"/>
      <c r="C7892" s="54"/>
      <c r="D7892" s="60"/>
      <c r="E7892" s="64"/>
      <c r="F7892" s="54"/>
      <c r="G7892" s="63"/>
    </row>
    <row r="7893" spans="1:7" s="25" customFormat="1">
      <c r="A7893" s="59"/>
      <c r="B7893" s="54"/>
      <c r="C7893" s="54"/>
      <c r="D7893" s="60"/>
      <c r="E7893" s="64"/>
      <c r="F7893" s="54"/>
      <c r="G7893" s="63"/>
    </row>
    <row r="7894" spans="1:7" s="25" customFormat="1">
      <c r="A7894" s="59"/>
      <c r="B7894" s="54"/>
      <c r="C7894" s="54"/>
      <c r="D7894" s="60"/>
      <c r="E7894" s="64"/>
      <c r="F7894" s="54"/>
      <c r="G7894" s="63"/>
    </row>
    <row r="7895" spans="1:7" s="25" customFormat="1">
      <c r="A7895" s="59"/>
      <c r="B7895" s="54"/>
      <c r="C7895" s="54"/>
      <c r="D7895" s="60"/>
      <c r="E7895" s="64"/>
      <c r="F7895" s="54"/>
      <c r="G7895" s="63"/>
    </row>
    <row r="7896" spans="1:7" s="25" customFormat="1">
      <c r="A7896" s="59"/>
      <c r="B7896" s="54"/>
      <c r="C7896" s="54"/>
      <c r="D7896" s="60"/>
      <c r="E7896" s="64"/>
      <c r="F7896" s="54"/>
      <c r="G7896" s="63"/>
    </row>
    <row r="7897" spans="1:7" s="25" customFormat="1">
      <c r="A7897" s="59"/>
      <c r="B7897" s="54"/>
      <c r="C7897" s="54"/>
      <c r="D7897" s="60"/>
      <c r="E7897" s="64"/>
      <c r="F7897" s="54"/>
      <c r="G7897" s="63"/>
    </row>
    <row r="7898" spans="1:7" s="25" customFormat="1">
      <c r="A7898" s="59"/>
      <c r="B7898" s="54"/>
      <c r="C7898" s="54"/>
      <c r="D7898" s="60"/>
      <c r="E7898" s="64"/>
      <c r="F7898" s="54"/>
      <c r="G7898" s="63"/>
    </row>
    <row r="7899" spans="1:7" s="25" customFormat="1">
      <c r="A7899" s="59"/>
      <c r="B7899" s="54"/>
      <c r="C7899" s="54"/>
      <c r="D7899" s="60"/>
      <c r="E7899" s="64"/>
      <c r="F7899" s="54"/>
      <c r="G7899" s="63"/>
    </row>
    <row r="7900" spans="1:7" s="25" customFormat="1">
      <c r="A7900" s="59"/>
      <c r="B7900" s="54"/>
      <c r="C7900" s="54"/>
      <c r="D7900" s="60"/>
      <c r="E7900" s="64"/>
      <c r="F7900" s="54"/>
      <c r="G7900" s="63"/>
    </row>
    <row r="7901" spans="1:7" s="25" customFormat="1">
      <c r="A7901" s="59"/>
      <c r="B7901" s="54"/>
      <c r="C7901" s="54"/>
      <c r="D7901" s="60"/>
      <c r="E7901" s="64"/>
      <c r="F7901" s="54"/>
      <c r="G7901" s="63"/>
    </row>
    <row r="7902" spans="1:7" s="25" customFormat="1">
      <c r="A7902" s="59"/>
      <c r="B7902" s="54"/>
      <c r="C7902" s="54"/>
      <c r="D7902" s="60"/>
      <c r="E7902" s="64"/>
      <c r="F7902" s="54"/>
      <c r="G7902" s="63"/>
    </row>
    <row r="7903" spans="1:7" s="25" customFormat="1">
      <c r="A7903" s="59"/>
      <c r="B7903" s="54"/>
      <c r="C7903" s="54"/>
      <c r="D7903" s="60"/>
      <c r="E7903" s="64"/>
      <c r="F7903" s="54"/>
      <c r="G7903" s="63"/>
    </row>
    <row r="7904" spans="1:7" s="25" customFormat="1">
      <c r="A7904" s="59"/>
      <c r="B7904" s="54"/>
      <c r="C7904" s="54"/>
      <c r="D7904" s="60"/>
      <c r="E7904" s="64"/>
      <c r="F7904" s="54"/>
      <c r="G7904" s="63"/>
    </row>
    <row r="7905" spans="1:7" s="25" customFormat="1">
      <c r="A7905" s="59"/>
      <c r="B7905" s="54"/>
      <c r="C7905" s="54"/>
      <c r="D7905" s="60"/>
      <c r="E7905" s="64"/>
      <c r="F7905" s="54"/>
      <c r="G7905" s="63"/>
    </row>
    <row r="7906" spans="1:7" s="25" customFormat="1">
      <c r="A7906" s="59"/>
      <c r="B7906" s="54"/>
      <c r="C7906" s="54"/>
      <c r="D7906" s="60"/>
      <c r="E7906" s="64"/>
      <c r="F7906" s="54"/>
      <c r="G7906" s="63"/>
    </row>
    <row r="7907" spans="1:7" s="25" customFormat="1">
      <c r="A7907" s="59"/>
      <c r="B7907" s="54"/>
      <c r="C7907" s="54"/>
      <c r="D7907" s="60"/>
      <c r="E7907" s="64"/>
      <c r="F7907" s="54"/>
      <c r="G7907" s="63"/>
    </row>
    <row r="7908" spans="1:7" s="25" customFormat="1">
      <c r="A7908" s="59"/>
      <c r="B7908" s="54"/>
      <c r="C7908" s="54"/>
      <c r="D7908" s="60"/>
      <c r="E7908" s="64"/>
      <c r="F7908" s="54"/>
      <c r="G7908" s="63"/>
    </row>
    <row r="7909" spans="1:7" s="25" customFormat="1">
      <c r="A7909" s="59"/>
      <c r="B7909" s="54"/>
      <c r="C7909" s="54"/>
      <c r="D7909" s="60"/>
      <c r="E7909" s="64"/>
      <c r="F7909" s="54"/>
      <c r="G7909" s="63"/>
    </row>
    <row r="7910" spans="1:7" s="25" customFormat="1">
      <c r="A7910" s="59"/>
      <c r="B7910" s="54"/>
      <c r="C7910" s="54"/>
      <c r="D7910" s="60"/>
      <c r="E7910" s="64"/>
      <c r="F7910" s="54"/>
      <c r="G7910" s="63"/>
    </row>
    <row r="7911" spans="1:7" s="25" customFormat="1">
      <c r="A7911" s="59"/>
      <c r="B7911" s="54"/>
      <c r="C7911" s="54"/>
      <c r="D7911" s="60"/>
      <c r="E7911" s="64"/>
      <c r="F7911" s="54"/>
      <c r="G7911" s="63"/>
    </row>
    <row r="7912" spans="1:7" s="25" customFormat="1">
      <c r="A7912" s="59"/>
      <c r="B7912" s="54"/>
      <c r="C7912" s="54"/>
      <c r="D7912" s="60"/>
      <c r="E7912" s="64"/>
      <c r="F7912" s="54"/>
      <c r="G7912" s="63"/>
    </row>
    <row r="7913" spans="1:7" s="25" customFormat="1">
      <c r="A7913" s="59"/>
      <c r="B7913" s="54"/>
      <c r="C7913" s="54"/>
      <c r="D7913" s="60"/>
      <c r="E7913" s="64"/>
      <c r="F7913" s="54"/>
      <c r="G7913" s="63"/>
    </row>
    <row r="7914" spans="1:7" s="25" customFormat="1">
      <c r="A7914" s="59"/>
      <c r="B7914" s="54"/>
      <c r="C7914" s="54"/>
      <c r="D7914" s="60"/>
      <c r="E7914" s="64"/>
      <c r="F7914" s="54"/>
      <c r="G7914" s="63"/>
    </row>
    <row r="7915" spans="1:7" s="25" customFormat="1">
      <c r="A7915" s="59"/>
      <c r="B7915" s="54"/>
      <c r="C7915" s="54"/>
      <c r="D7915" s="60"/>
      <c r="E7915" s="64"/>
      <c r="F7915" s="54"/>
      <c r="G7915" s="63"/>
    </row>
    <row r="7916" spans="1:7" s="25" customFormat="1">
      <c r="A7916" s="59"/>
      <c r="B7916" s="54"/>
      <c r="C7916" s="54"/>
      <c r="D7916" s="60"/>
      <c r="E7916" s="64"/>
      <c r="F7916" s="54"/>
      <c r="G7916" s="63"/>
    </row>
    <row r="7917" spans="1:7" s="25" customFormat="1">
      <c r="A7917" s="59"/>
      <c r="B7917" s="54"/>
      <c r="C7917" s="54"/>
      <c r="D7917" s="60"/>
      <c r="E7917" s="64"/>
      <c r="F7917" s="54"/>
      <c r="G7917" s="63"/>
    </row>
    <row r="7918" spans="1:7" s="25" customFormat="1">
      <c r="A7918" s="59"/>
      <c r="B7918" s="54"/>
      <c r="C7918" s="54"/>
      <c r="D7918" s="60"/>
      <c r="E7918" s="64"/>
      <c r="F7918" s="54"/>
      <c r="G7918" s="63"/>
    </row>
    <row r="7919" spans="1:7" s="25" customFormat="1">
      <c r="A7919" s="59"/>
      <c r="B7919" s="54"/>
      <c r="C7919" s="54"/>
      <c r="D7919" s="60"/>
      <c r="E7919" s="64"/>
      <c r="F7919" s="54"/>
      <c r="G7919" s="63"/>
    </row>
    <row r="7920" spans="1:7" s="25" customFormat="1">
      <c r="A7920" s="59"/>
      <c r="B7920" s="54"/>
      <c r="C7920" s="54"/>
      <c r="D7920" s="60"/>
      <c r="E7920" s="64"/>
      <c r="F7920" s="54"/>
      <c r="G7920" s="63"/>
    </row>
    <row r="7921" spans="1:7" s="25" customFormat="1">
      <c r="A7921" s="59"/>
      <c r="B7921" s="54"/>
      <c r="C7921" s="54"/>
      <c r="D7921" s="60"/>
      <c r="E7921" s="64"/>
      <c r="F7921" s="54"/>
      <c r="G7921" s="63"/>
    </row>
    <row r="7922" spans="1:7" s="25" customFormat="1">
      <c r="A7922" s="59"/>
      <c r="B7922" s="54"/>
      <c r="C7922" s="54"/>
      <c r="D7922" s="60"/>
      <c r="E7922" s="64"/>
      <c r="F7922" s="54"/>
      <c r="G7922" s="63"/>
    </row>
    <row r="7923" spans="1:7" s="25" customFormat="1">
      <c r="A7923" s="59"/>
      <c r="B7923" s="54"/>
      <c r="C7923" s="54"/>
      <c r="D7923" s="60"/>
      <c r="E7923" s="64"/>
      <c r="F7923" s="54"/>
      <c r="G7923" s="63"/>
    </row>
    <row r="7924" spans="1:7" s="25" customFormat="1">
      <c r="A7924" s="59"/>
      <c r="B7924" s="54"/>
      <c r="C7924" s="54"/>
      <c r="D7924" s="60"/>
      <c r="E7924" s="64"/>
      <c r="F7924" s="54"/>
      <c r="G7924" s="63"/>
    </row>
    <row r="7925" spans="1:7" s="25" customFormat="1">
      <c r="A7925" s="59"/>
      <c r="B7925" s="54"/>
      <c r="C7925" s="54"/>
      <c r="D7925" s="60"/>
      <c r="E7925" s="64"/>
      <c r="F7925" s="54"/>
      <c r="G7925" s="63"/>
    </row>
    <row r="7926" spans="1:7" s="25" customFormat="1">
      <c r="A7926" s="59"/>
      <c r="B7926" s="54"/>
      <c r="C7926" s="54"/>
      <c r="D7926" s="60"/>
      <c r="E7926" s="64"/>
      <c r="F7926" s="54"/>
      <c r="G7926" s="63"/>
    </row>
    <row r="7927" spans="1:7" s="25" customFormat="1">
      <c r="A7927" s="59"/>
      <c r="B7927" s="54"/>
      <c r="C7927" s="54"/>
      <c r="D7927" s="60"/>
      <c r="E7927" s="64"/>
      <c r="F7927" s="54"/>
      <c r="G7927" s="63"/>
    </row>
    <row r="7928" spans="1:7" s="25" customFormat="1">
      <c r="A7928" s="59"/>
      <c r="B7928" s="54"/>
      <c r="C7928" s="54"/>
      <c r="D7928" s="60"/>
      <c r="E7928" s="64"/>
      <c r="F7928" s="54"/>
      <c r="G7928" s="63"/>
    </row>
    <row r="7929" spans="1:7" s="25" customFormat="1">
      <c r="A7929" s="59"/>
      <c r="B7929" s="54"/>
      <c r="C7929" s="54"/>
      <c r="D7929" s="60"/>
      <c r="E7929" s="64"/>
      <c r="F7929" s="54"/>
      <c r="G7929" s="63"/>
    </row>
    <row r="7930" spans="1:7" s="25" customFormat="1">
      <c r="A7930" s="59"/>
      <c r="B7930" s="54"/>
      <c r="C7930" s="54"/>
      <c r="D7930" s="60"/>
      <c r="E7930" s="64"/>
      <c r="F7930" s="54"/>
      <c r="G7930" s="63"/>
    </row>
    <row r="7931" spans="1:7" s="25" customFormat="1">
      <c r="A7931" s="59"/>
      <c r="B7931" s="54"/>
      <c r="C7931" s="54"/>
      <c r="D7931" s="60"/>
      <c r="E7931" s="64"/>
      <c r="F7931" s="54"/>
      <c r="G7931" s="63"/>
    </row>
    <row r="7932" spans="1:7" s="25" customFormat="1">
      <c r="A7932" s="59"/>
      <c r="B7932" s="54"/>
      <c r="C7932" s="54"/>
      <c r="D7932" s="60"/>
      <c r="E7932" s="64"/>
      <c r="F7932" s="54"/>
      <c r="G7932" s="63"/>
    </row>
    <row r="7933" spans="1:7" s="25" customFormat="1">
      <c r="A7933" s="59"/>
      <c r="B7933" s="54"/>
      <c r="C7933" s="54"/>
      <c r="D7933" s="60"/>
      <c r="E7933" s="64"/>
      <c r="F7933" s="54"/>
      <c r="G7933" s="63"/>
    </row>
    <row r="7934" spans="1:7" s="25" customFormat="1">
      <c r="A7934" s="59"/>
      <c r="B7934" s="54"/>
      <c r="C7934" s="54"/>
      <c r="D7934" s="60"/>
      <c r="E7934" s="64"/>
      <c r="F7934" s="54"/>
      <c r="G7934" s="63"/>
    </row>
    <row r="7935" spans="1:7" s="25" customFormat="1">
      <c r="A7935" s="59"/>
      <c r="B7935" s="54"/>
      <c r="C7935" s="54"/>
      <c r="D7935" s="60"/>
      <c r="E7935" s="64"/>
      <c r="F7935" s="54"/>
      <c r="G7935" s="63"/>
    </row>
    <row r="7936" spans="1:7" s="25" customFormat="1">
      <c r="A7936" s="59"/>
      <c r="B7936" s="54"/>
      <c r="C7936" s="54"/>
      <c r="D7936" s="60"/>
      <c r="E7936" s="64"/>
      <c r="F7936" s="54"/>
      <c r="G7936" s="63"/>
    </row>
    <row r="7937" spans="1:7" s="25" customFormat="1">
      <c r="A7937" s="59"/>
      <c r="B7937" s="54"/>
      <c r="C7937" s="76"/>
      <c r="D7937" s="60"/>
      <c r="E7937" s="64"/>
      <c r="F7937" s="54"/>
      <c r="G7937" s="63"/>
    </row>
    <row r="7938" spans="1:7" s="25" customFormat="1">
      <c r="A7938" s="59"/>
      <c r="B7938" s="54"/>
      <c r="C7938" s="76"/>
      <c r="D7938" s="60"/>
      <c r="E7938" s="64"/>
      <c r="F7938" s="54"/>
      <c r="G7938" s="63"/>
    </row>
    <row r="7939" spans="1:7" s="25" customFormat="1">
      <c r="A7939" s="59"/>
      <c r="B7939" s="54"/>
      <c r="C7939" s="76"/>
      <c r="D7939" s="60"/>
      <c r="E7939" s="64"/>
      <c r="F7939" s="54"/>
      <c r="G7939" s="63"/>
    </row>
    <row r="7940" spans="1:7" s="25" customFormat="1">
      <c r="A7940" s="59"/>
      <c r="B7940" s="54"/>
      <c r="C7940" s="76"/>
      <c r="D7940" s="60"/>
      <c r="E7940" s="64"/>
      <c r="F7940" s="54"/>
      <c r="G7940" s="63"/>
    </row>
    <row r="7941" spans="1:7" s="25" customFormat="1">
      <c r="A7941" s="59"/>
      <c r="B7941" s="54"/>
      <c r="C7941" s="76"/>
      <c r="D7941" s="60"/>
      <c r="E7941" s="64"/>
      <c r="F7941" s="54"/>
      <c r="G7941" s="63"/>
    </row>
    <row r="7942" spans="1:7" s="25" customFormat="1">
      <c r="A7942" s="59"/>
      <c r="B7942" s="54"/>
      <c r="C7942" s="76"/>
      <c r="D7942" s="60"/>
      <c r="E7942" s="64"/>
      <c r="F7942" s="54"/>
      <c r="G7942" s="63"/>
    </row>
    <row r="7943" spans="1:7" s="25" customFormat="1">
      <c r="A7943" s="59"/>
      <c r="B7943" s="54"/>
      <c r="C7943" s="76"/>
      <c r="D7943" s="60"/>
      <c r="E7943" s="64"/>
      <c r="F7943" s="54"/>
      <c r="G7943" s="63"/>
    </row>
    <row r="7944" spans="1:7" s="25" customFormat="1">
      <c r="A7944" s="59"/>
      <c r="B7944" s="54"/>
      <c r="C7944" s="76"/>
      <c r="D7944" s="60"/>
      <c r="E7944" s="64"/>
      <c r="F7944" s="54"/>
      <c r="G7944" s="63"/>
    </row>
    <row r="7945" spans="1:7" s="25" customFormat="1">
      <c r="A7945" s="59"/>
      <c r="B7945" s="54"/>
      <c r="C7945" s="76"/>
      <c r="D7945" s="60"/>
      <c r="E7945" s="64"/>
      <c r="F7945" s="54"/>
      <c r="G7945" s="63"/>
    </row>
    <row r="7946" spans="1:7" s="25" customFormat="1">
      <c r="A7946" s="59"/>
      <c r="B7946" s="54"/>
      <c r="C7946" s="76"/>
      <c r="D7946" s="60"/>
      <c r="E7946" s="64"/>
      <c r="F7946" s="54"/>
      <c r="G7946" s="63"/>
    </row>
    <row r="7947" spans="1:7" s="25" customFormat="1">
      <c r="A7947" s="59"/>
      <c r="B7947" s="54"/>
      <c r="C7947" s="76"/>
      <c r="D7947" s="60"/>
      <c r="E7947" s="64"/>
      <c r="F7947" s="54"/>
      <c r="G7947" s="63"/>
    </row>
    <row r="7948" spans="1:7" s="25" customFormat="1">
      <c r="A7948" s="59"/>
      <c r="B7948" s="54"/>
      <c r="C7948" s="76"/>
      <c r="D7948" s="60"/>
      <c r="E7948" s="64"/>
      <c r="F7948" s="54"/>
      <c r="G7948" s="63"/>
    </row>
    <row r="7949" spans="1:7" s="25" customFormat="1">
      <c r="A7949" s="59"/>
      <c r="B7949" s="54"/>
      <c r="C7949" s="76"/>
      <c r="D7949" s="60"/>
      <c r="E7949" s="64"/>
      <c r="F7949" s="54"/>
      <c r="G7949" s="63"/>
    </row>
    <row r="7950" spans="1:7" s="25" customFormat="1">
      <c r="A7950" s="59"/>
      <c r="B7950" s="54"/>
      <c r="C7950" s="76"/>
      <c r="D7950" s="60"/>
      <c r="E7950" s="64"/>
      <c r="F7950" s="54"/>
      <c r="G7950" s="63"/>
    </row>
    <row r="7951" spans="1:7" s="25" customFormat="1">
      <c r="A7951" s="59"/>
      <c r="B7951" s="54"/>
      <c r="C7951" s="76"/>
      <c r="D7951" s="60"/>
      <c r="E7951" s="64"/>
      <c r="F7951" s="54"/>
      <c r="G7951" s="63"/>
    </row>
    <row r="7952" spans="1:7" s="25" customFormat="1">
      <c r="A7952" s="59"/>
      <c r="B7952" s="54"/>
      <c r="C7952" s="76"/>
      <c r="D7952" s="60"/>
      <c r="E7952" s="64"/>
      <c r="F7952" s="54"/>
      <c r="G7952" s="63"/>
    </row>
    <row r="7953" spans="1:7" s="25" customFormat="1">
      <c r="A7953" s="59"/>
      <c r="B7953" s="54"/>
      <c r="C7953" s="76"/>
      <c r="D7953" s="60"/>
      <c r="E7953" s="64"/>
      <c r="F7953" s="54"/>
      <c r="G7953" s="63"/>
    </row>
    <row r="7954" spans="1:7" s="25" customFormat="1">
      <c r="A7954" s="59"/>
      <c r="B7954" s="54"/>
      <c r="C7954" s="76"/>
      <c r="D7954" s="60"/>
      <c r="E7954" s="64"/>
      <c r="F7954" s="54"/>
      <c r="G7954" s="63"/>
    </row>
    <row r="7955" spans="1:7" s="25" customFormat="1">
      <c r="A7955" s="59"/>
      <c r="B7955" s="54"/>
      <c r="C7955" s="76"/>
      <c r="D7955" s="60"/>
      <c r="E7955" s="64"/>
      <c r="F7955" s="54"/>
      <c r="G7955" s="63"/>
    </row>
    <row r="7956" spans="1:7" s="25" customFormat="1">
      <c r="A7956" s="59"/>
      <c r="B7956" s="54"/>
      <c r="C7956" s="76"/>
      <c r="D7956" s="60"/>
      <c r="E7956" s="64"/>
      <c r="F7956" s="54"/>
      <c r="G7956" s="63"/>
    </row>
    <row r="7957" spans="1:7" s="25" customFormat="1">
      <c r="A7957" s="59"/>
      <c r="B7957" s="54"/>
      <c r="C7957" s="76"/>
      <c r="D7957" s="60"/>
      <c r="E7957" s="64"/>
      <c r="F7957" s="54"/>
      <c r="G7957" s="63"/>
    </row>
    <row r="7958" spans="1:7" s="25" customFormat="1">
      <c r="A7958" s="59"/>
      <c r="B7958" s="54"/>
      <c r="C7958" s="76"/>
      <c r="D7958" s="60"/>
      <c r="E7958" s="64"/>
      <c r="F7958" s="54"/>
      <c r="G7958" s="63"/>
    </row>
    <row r="7959" spans="1:7" s="25" customFormat="1">
      <c r="A7959" s="59"/>
      <c r="B7959" s="54"/>
      <c r="C7959" s="76"/>
      <c r="D7959" s="60"/>
      <c r="E7959" s="64"/>
      <c r="F7959" s="54"/>
      <c r="G7959" s="63"/>
    </row>
    <row r="7960" spans="1:7" s="25" customFormat="1">
      <c r="A7960" s="59"/>
      <c r="B7960" s="54"/>
      <c r="C7960" s="76"/>
      <c r="D7960" s="60"/>
      <c r="E7960" s="64"/>
      <c r="F7960" s="54"/>
      <c r="G7960" s="63"/>
    </row>
    <row r="7961" spans="1:7" s="25" customFormat="1">
      <c r="A7961" s="59"/>
      <c r="B7961" s="54"/>
      <c r="C7961" s="76"/>
      <c r="D7961" s="60"/>
      <c r="E7961" s="64"/>
      <c r="F7961" s="54"/>
      <c r="G7961" s="63"/>
    </row>
    <row r="7962" spans="1:7" s="25" customFormat="1">
      <c r="A7962" s="59"/>
      <c r="B7962" s="54"/>
      <c r="C7962" s="76"/>
      <c r="D7962" s="60"/>
      <c r="E7962" s="64"/>
      <c r="F7962" s="54"/>
      <c r="G7962" s="63"/>
    </row>
    <row r="7963" spans="1:7" s="25" customFormat="1">
      <c r="A7963" s="59"/>
      <c r="B7963" s="54"/>
      <c r="C7963" s="76"/>
      <c r="D7963" s="60"/>
      <c r="E7963" s="64"/>
      <c r="F7963" s="54"/>
      <c r="G7963" s="63"/>
    </row>
    <row r="7964" spans="1:7" s="25" customFormat="1">
      <c r="A7964" s="59"/>
      <c r="B7964" s="54"/>
      <c r="C7964" s="76"/>
      <c r="D7964" s="60"/>
      <c r="E7964" s="64"/>
      <c r="F7964" s="54"/>
      <c r="G7964" s="63"/>
    </row>
    <row r="7965" spans="1:7" s="25" customFormat="1">
      <c r="A7965" s="59"/>
      <c r="B7965" s="54"/>
      <c r="C7965" s="76"/>
      <c r="D7965" s="60"/>
      <c r="E7965" s="64"/>
      <c r="F7965" s="54"/>
      <c r="G7965" s="63"/>
    </row>
    <row r="7966" spans="1:7" s="25" customFormat="1">
      <c r="A7966" s="59"/>
      <c r="B7966" s="54"/>
      <c r="C7966" s="76"/>
      <c r="D7966" s="60"/>
      <c r="E7966" s="64"/>
      <c r="F7966" s="54"/>
      <c r="G7966" s="63"/>
    </row>
    <row r="7967" spans="1:7" s="25" customFormat="1">
      <c r="A7967" s="59"/>
      <c r="B7967" s="54"/>
      <c r="C7967" s="76"/>
      <c r="D7967" s="60"/>
      <c r="E7967" s="64"/>
      <c r="F7967" s="54"/>
      <c r="G7967" s="63"/>
    </row>
    <row r="7968" spans="1:7" s="25" customFormat="1">
      <c r="A7968" s="59"/>
      <c r="B7968" s="54"/>
      <c r="C7968" s="76"/>
      <c r="D7968" s="60"/>
      <c r="E7968" s="64"/>
      <c r="F7968" s="54"/>
      <c r="G7968" s="63"/>
    </row>
    <row r="7969" spans="1:7" s="25" customFormat="1">
      <c r="A7969" s="59"/>
      <c r="B7969" s="54"/>
      <c r="C7969" s="76"/>
      <c r="D7969" s="60"/>
      <c r="E7969" s="64"/>
      <c r="F7969" s="54"/>
      <c r="G7969" s="63"/>
    </row>
    <row r="7970" spans="1:7" s="25" customFormat="1">
      <c r="A7970" s="59"/>
      <c r="B7970" s="54"/>
      <c r="C7970" s="76"/>
      <c r="D7970" s="60"/>
      <c r="E7970" s="64"/>
      <c r="F7970" s="54"/>
      <c r="G7970" s="63"/>
    </row>
    <row r="7971" spans="1:7" s="25" customFormat="1">
      <c r="A7971" s="59"/>
      <c r="B7971" s="54"/>
      <c r="C7971" s="76"/>
      <c r="D7971" s="60"/>
      <c r="E7971" s="64"/>
      <c r="F7971" s="54"/>
      <c r="G7971" s="63"/>
    </row>
    <row r="7972" spans="1:7" s="25" customFormat="1">
      <c r="A7972" s="59"/>
      <c r="B7972" s="54"/>
      <c r="C7972" s="76"/>
      <c r="D7972" s="60"/>
      <c r="E7972" s="64"/>
      <c r="F7972" s="54"/>
      <c r="G7972" s="63"/>
    </row>
    <row r="7973" spans="1:7" s="25" customFormat="1">
      <c r="A7973" s="59"/>
      <c r="B7973" s="54"/>
      <c r="C7973" s="76"/>
      <c r="D7973" s="60"/>
      <c r="E7973" s="64"/>
      <c r="F7973" s="54"/>
      <c r="G7973" s="63"/>
    </row>
    <row r="7974" spans="1:7" s="25" customFormat="1">
      <c r="A7974" s="59"/>
      <c r="B7974" s="54"/>
      <c r="C7974" s="76"/>
      <c r="D7974" s="60"/>
      <c r="E7974" s="64"/>
      <c r="F7974" s="54"/>
      <c r="G7974" s="63"/>
    </row>
    <row r="7975" spans="1:7" s="25" customFormat="1">
      <c r="A7975" s="59"/>
      <c r="B7975" s="54"/>
      <c r="C7975" s="76"/>
      <c r="D7975" s="60"/>
      <c r="E7975" s="64"/>
      <c r="F7975" s="54"/>
      <c r="G7975" s="63"/>
    </row>
    <row r="7976" spans="1:7" s="25" customFormat="1">
      <c r="A7976" s="59"/>
      <c r="B7976" s="54"/>
      <c r="C7976" s="76"/>
      <c r="D7976" s="60"/>
      <c r="E7976" s="64"/>
      <c r="F7976" s="54"/>
      <c r="G7976" s="63"/>
    </row>
    <row r="7977" spans="1:7" s="25" customFormat="1">
      <c r="A7977" s="59"/>
      <c r="B7977" s="54"/>
      <c r="C7977" s="76"/>
      <c r="D7977" s="60"/>
      <c r="E7977" s="64"/>
      <c r="F7977" s="54"/>
      <c r="G7977" s="63"/>
    </row>
    <row r="7978" spans="1:7" s="25" customFormat="1">
      <c r="A7978" s="59"/>
      <c r="B7978" s="54"/>
      <c r="C7978" s="76"/>
      <c r="D7978" s="60"/>
      <c r="E7978" s="64"/>
      <c r="F7978" s="54"/>
      <c r="G7978" s="63"/>
    </row>
    <row r="7979" spans="1:7" s="25" customFormat="1">
      <c r="A7979" s="59"/>
      <c r="B7979" s="54"/>
      <c r="C7979" s="76"/>
      <c r="D7979" s="60"/>
      <c r="E7979" s="64"/>
      <c r="F7979" s="54"/>
      <c r="G7979" s="63"/>
    </row>
    <row r="7980" spans="1:7" s="25" customFormat="1">
      <c r="A7980" s="59"/>
      <c r="B7980" s="54"/>
      <c r="C7980" s="76"/>
      <c r="D7980" s="60"/>
      <c r="E7980" s="64"/>
      <c r="F7980" s="54"/>
      <c r="G7980" s="63"/>
    </row>
    <row r="7981" spans="1:7" s="25" customFormat="1">
      <c r="A7981" s="59"/>
      <c r="B7981" s="54"/>
      <c r="C7981" s="76"/>
      <c r="D7981" s="60"/>
      <c r="E7981" s="64"/>
      <c r="F7981" s="54"/>
      <c r="G7981" s="63"/>
    </row>
    <row r="7982" spans="1:7" s="25" customFormat="1">
      <c r="A7982" s="59"/>
      <c r="B7982" s="54"/>
      <c r="C7982" s="76"/>
      <c r="D7982" s="60"/>
      <c r="E7982" s="64"/>
      <c r="F7982" s="54"/>
      <c r="G7982" s="63"/>
    </row>
    <row r="7983" spans="1:7" s="25" customFormat="1">
      <c r="A7983" s="59"/>
      <c r="B7983" s="54"/>
      <c r="C7983" s="76"/>
      <c r="D7983" s="60"/>
      <c r="E7983" s="64"/>
      <c r="F7983" s="54"/>
      <c r="G7983" s="63"/>
    </row>
    <row r="7984" spans="1:7">
      <c r="A7984" s="741" t="s">
        <v>0</v>
      </c>
      <c r="B7984" s="741"/>
      <c r="C7984" s="741"/>
      <c r="D7984" s="741"/>
      <c r="E7984" s="741"/>
      <c r="F7984" s="741"/>
      <c r="G7984" s="741"/>
    </row>
    <row r="7985" spans="1:7">
      <c r="A7985" s="742" t="s">
        <v>1</v>
      </c>
      <c r="B7985" s="742"/>
      <c r="C7985" s="742"/>
      <c r="D7985" s="742"/>
      <c r="E7985" s="742"/>
      <c r="F7985" s="742"/>
      <c r="G7985" s="742"/>
    </row>
    <row r="7986" spans="1:7" ht="17.25" customHeight="1">
      <c r="A7986" s="1" t="s">
        <v>2</v>
      </c>
      <c r="B7986" s="666"/>
      <c r="C7986" s="666"/>
      <c r="D7986" s="756" t="s">
        <v>1396</v>
      </c>
      <c r="E7986" s="756"/>
      <c r="F7986" s="756"/>
      <c r="G7986" s="756"/>
    </row>
    <row r="7987" spans="1:7" ht="30" customHeight="1">
      <c r="A7987" s="744" t="s">
        <v>3</v>
      </c>
      <c r="B7987" s="745"/>
      <c r="C7987" s="3" t="s">
        <v>4</v>
      </c>
      <c r="D7987" s="674" t="s">
        <v>5</v>
      </c>
      <c r="E7987" s="674" t="s">
        <v>6</v>
      </c>
      <c r="F7987" s="674" t="s">
        <v>7</v>
      </c>
      <c r="G7987" s="5" t="s">
        <v>8</v>
      </c>
    </row>
    <row r="7988" spans="1:7">
      <c r="A7988" s="674"/>
      <c r="B7988" s="674"/>
      <c r="C7988" s="3"/>
      <c r="D7988" s="104" t="s">
        <v>9</v>
      </c>
      <c r="E7988" s="674"/>
      <c r="F7988" s="674"/>
      <c r="G7988" s="5"/>
    </row>
    <row r="7989" spans="1:7" s="36" customFormat="1">
      <c r="A7989" s="697">
        <v>441</v>
      </c>
      <c r="B7989" s="697" t="s">
        <v>10</v>
      </c>
      <c r="C7989" s="695" t="s">
        <v>11</v>
      </c>
      <c r="D7989" s="699" t="s">
        <v>200</v>
      </c>
      <c r="E7989" s="662">
        <v>1285.6300000000001</v>
      </c>
      <c r="F7989" s="652" t="s">
        <v>147</v>
      </c>
      <c r="G7989" s="232">
        <f>SUM(A7989*E7989/100)</f>
        <v>5669.6283000000003</v>
      </c>
    </row>
    <row r="7990" spans="1:7" s="36" customFormat="1" ht="30.75" customHeight="1">
      <c r="A7990" s="698"/>
      <c r="B7990" s="698"/>
      <c r="C7990" s="696"/>
      <c r="D7990" s="700"/>
      <c r="E7990" s="701" t="s">
        <v>201</v>
      </c>
      <c r="F7990" s="702"/>
      <c r="G7990" s="703"/>
    </row>
    <row r="7991" spans="1:7" s="25" customFormat="1">
      <c r="A7991" s="697">
        <v>2577</v>
      </c>
      <c r="B7991" s="697" t="s">
        <v>39</v>
      </c>
      <c r="C7991" s="695" t="s">
        <v>15</v>
      </c>
      <c r="D7991" s="699" t="s">
        <v>1268</v>
      </c>
      <c r="E7991" s="646">
        <v>75.63</v>
      </c>
      <c r="F7991" s="646" t="s">
        <v>42</v>
      </c>
      <c r="G7991" s="20">
        <f>SUM(A7991*E7991/100)</f>
        <v>1948.9850999999999</v>
      </c>
    </row>
    <row r="7992" spans="1:7" s="25" customFormat="1" ht="25.5" customHeight="1">
      <c r="A7992" s="698"/>
      <c r="B7992" s="698"/>
      <c r="C7992" s="696"/>
      <c r="D7992" s="700"/>
      <c r="E7992" s="701" t="s">
        <v>1269</v>
      </c>
      <c r="F7992" s="702"/>
      <c r="G7992" s="703"/>
    </row>
    <row r="7993" spans="1:7" s="36" customFormat="1">
      <c r="A7993" s="697">
        <v>2</v>
      </c>
      <c r="B7993" s="697" t="s">
        <v>72</v>
      </c>
      <c r="C7993" s="695" t="s">
        <v>18</v>
      </c>
      <c r="D7993" s="699" t="s">
        <v>274</v>
      </c>
      <c r="E7993" s="672">
        <v>142.18</v>
      </c>
      <c r="F7993" s="646" t="s">
        <v>75</v>
      </c>
      <c r="G7993" s="20">
        <f>SUM(A7993*E7993)</f>
        <v>284.36</v>
      </c>
    </row>
    <row r="7994" spans="1:7" s="36" customFormat="1" ht="27.75" customHeight="1">
      <c r="A7994" s="698"/>
      <c r="B7994" s="698"/>
      <c r="C7994" s="696"/>
      <c r="D7994" s="700"/>
      <c r="E7994" s="701" t="s">
        <v>275</v>
      </c>
      <c r="F7994" s="702"/>
      <c r="G7994" s="703"/>
    </row>
    <row r="7995" spans="1:7">
      <c r="A7995" s="695">
        <v>94</v>
      </c>
      <c r="B7995" s="695" t="s">
        <v>10</v>
      </c>
      <c r="C7995" s="697" t="s">
        <v>21</v>
      </c>
      <c r="D7995" s="699" t="s">
        <v>987</v>
      </c>
      <c r="E7995" s="672">
        <v>8694.9500000000007</v>
      </c>
      <c r="F7995" s="646" t="s">
        <v>13</v>
      </c>
      <c r="G7995" s="20">
        <f>SUM(A7995*E7995/100)</f>
        <v>8173.2530000000006</v>
      </c>
    </row>
    <row r="7996" spans="1:7" ht="25.5" customHeight="1">
      <c r="A7996" s="696"/>
      <c r="B7996" s="696"/>
      <c r="C7996" s="698"/>
      <c r="D7996" s="700"/>
      <c r="E7996" s="701" t="s">
        <v>14</v>
      </c>
      <c r="F7996" s="702"/>
      <c r="G7996" s="703"/>
    </row>
    <row r="7997" spans="1:7">
      <c r="A7997" s="695">
        <v>75</v>
      </c>
      <c r="B7997" s="695" t="s">
        <v>10</v>
      </c>
      <c r="C7997" s="697" t="s">
        <v>25</v>
      </c>
      <c r="D7997" s="699" t="s">
        <v>309</v>
      </c>
      <c r="E7997" s="672">
        <v>17723</v>
      </c>
      <c r="F7997" s="646" t="s">
        <v>13</v>
      </c>
      <c r="G7997" s="13">
        <f>SUM(A7997*E7997/100)</f>
        <v>13292.25</v>
      </c>
    </row>
    <row r="7998" spans="1:7" ht="33" customHeight="1">
      <c r="A7998" s="696"/>
      <c r="B7998" s="696"/>
      <c r="C7998" s="698"/>
      <c r="D7998" s="700"/>
      <c r="E7998" s="701" t="s">
        <v>310</v>
      </c>
      <c r="F7998" s="702"/>
      <c r="G7998" s="703"/>
    </row>
    <row r="7999" spans="1:7">
      <c r="A7999" s="695">
        <v>156</v>
      </c>
      <c r="B7999" s="695" t="s">
        <v>10</v>
      </c>
      <c r="C7999" s="697" t="s">
        <v>29</v>
      </c>
      <c r="D7999" s="699" t="s">
        <v>245</v>
      </c>
      <c r="E7999" s="672">
        <v>25321</v>
      </c>
      <c r="F7999" s="646" t="s">
        <v>13</v>
      </c>
      <c r="G7999" s="13">
        <f>SUM(A7999*E7999/100)</f>
        <v>39500.76</v>
      </c>
    </row>
    <row r="8000" spans="1:7" ht="27.75" customHeight="1">
      <c r="A8000" s="696"/>
      <c r="B8000" s="696"/>
      <c r="C8000" s="698"/>
      <c r="D8000" s="700"/>
      <c r="E8000" s="701" t="s">
        <v>303</v>
      </c>
      <c r="F8000" s="702"/>
      <c r="G8000" s="703"/>
    </row>
    <row r="8001" spans="1:7" s="23" customFormat="1" ht="15" customHeight="1">
      <c r="A8001" s="697">
        <v>47</v>
      </c>
      <c r="B8001" s="697" t="s">
        <v>10</v>
      </c>
      <c r="C8001" s="695" t="s">
        <v>33</v>
      </c>
      <c r="D8001" s="711" t="s">
        <v>30</v>
      </c>
      <c r="E8001" s="672">
        <v>337</v>
      </c>
      <c r="F8001" s="646" t="s">
        <v>31</v>
      </c>
      <c r="G8001" s="20">
        <f>SUM(A8001*E8001)</f>
        <v>15839</v>
      </c>
    </row>
    <row r="8002" spans="1:7" s="23" customFormat="1" ht="169.5" customHeight="1">
      <c r="A8002" s="698"/>
      <c r="B8002" s="698"/>
      <c r="C8002" s="696"/>
      <c r="D8002" s="712"/>
      <c r="E8002" s="713" t="s">
        <v>32</v>
      </c>
      <c r="F8002" s="714"/>
      <c r="G8002" s="715"/>
    </row>
    <row r="8003" spans="1:7" ht="15" customHeight="1">
      <c r="A8003" s="749">
        <v>2.3199999999999998</v>
      </c>
      <c r="B8003" s="697" t="s">
        <v>24</v>
      </c>
      <c r="C8003" s="695" t="s">
        <v>36</v>
      </c>
      <c r="D8003" s="711" t="s">
        <v>26</v>
      </c>
      <c r="E8003" s="672">
        <v>5001.7</v>
      </c>
      <c r="F8003" s="646" t="s">
        <v>27</v>
      </c>
      <c r="G8003" s="20">
        <f>SUM(A8003*E8003)</f>
        <v>11603.944</v>
      </c>
    </row>
    <row r="8004" spans="1:7" ht="63" customHeight="1">
      <c r="A8004" s="750"/>
      <c r="B8004" s="698"/>
      <c r="C8004" s="696"/>
      <c r="D8004" s="712"/>
      <c r="E8004" s="701" t="s">
        <v>28</v>
      </c>
      <c r="F8004" s="702"/>
      <c r="G8004" s="703"/>
    </row>
    <row r="8005" spans="1:7">
      <c r="A8005" s="695">
        <v>63</v>
      </c>
      <c r="B8005" s="695" t="s">
        <v>39</v>
      </c>
      <c r="C8005" s="697" t="s">
        <v>40</v>
      </c>
      <c r="D8005" s="699" t="s">
        <v>1273</v>
      </c>
      <c r="E8005" s="672">
        <v>778.09</v>
      </c>
      <c r="F8005" s="646" t="s">
        <v>42</v>
      </c>
      <c r="G8005" s="20">
        <f>SUM(A8005*E8005/100)</f>
        <v>490.19670000000008</v>
      </c>
    </row>
    <row r="8006" spans="1:7" ht="38.25" customHeight="1">
      <c r="A8006" s="696"/>
      <c r="B8006" s="696"/>
      <c r="C8006" s="698"/>
      <c r="D8006" s="700"/>
      <c r="E8006" s="701" t="s">
        <v>1274</v>
      </c>
      <c r="F8006" s="702"/>
      <c r="G8006" s="703"/>
    </row>
    <row r="8007" spans="1:7" ht="17.25" customHeight="1">
      <c r="A8007" s="695">
        <v>245</v>
      </c>
      <c r="B8007" s="695" t="s">
        <v>10</v>
      </c>
      <c r="C8007" s="697" t="s">
        <v>44</v>
      </c>
      <c r="D8007" s="699" t="s">
        <v>204</v>
      </c>
      <c r="E8007" s="672">
        <v>12346.65</v>
      </c>
      <c r="F8007" s="646" t="s">
        <v>13</v>
      </c>
      <c r="G8007" s="20">
        <f>SUM(A8007*E8007/100)</f>
        <v>30249.2925</v>
      </c>
    </row>
    <row r="8008" spans="1:7" ht="39.75" customHeight="1">
      <c r="A8008" s="696"/>
      <c r="B8008" s="696"/>
      <c r="C8008" s="698"/>
      <c r="D8008" s="700"/>
      <c r="E8008" s="701" t="s">
        <v>205</v>
      </c>
      <c r="F8008" s="702"/>
      <c r="G8008" s="703"/>
    </row>
    <row r="8009" spans="1:7" ht="15" customHeight="1">
      <c r="A8009" s="695">
        <v>300</v>
      </c>
      <c r="B8009" s="695" t="s">
        <v>10</v>
      </c>
      <c r="C8009" s="697" t="s">
        <v>47</v>
      </c>
      <c r="D8009" s="699" t="s">
        <v>37</v>
      </c>
      <c r="E8009" s="672">
        <v>12674.36</v>
      </c>
      <c r="F8009" s="646" t="s">
        <v>13</v>
      </c>
      <c r="G8009" s="20">
        <f>SUM(A8009*E8009/100)</f>
        <v>38023.08</v>
      </c>
    </row>
    <row r="8010" spans="1:7" ht="29.25" customHeight="1">
      <c r="A8010" s="696"/>
      <c r="B8010" s="696"/>
      <c r="C8010" s="698"/>
      <c r="D8010" s="700"/>
      <c r="E8010" s="701" t="s">
        <v>38</v>
      </c>
      <c r="F8010" s="702"/>
      <c r="G8010" s="703"/>
    </row>
    <row r="8011" spans="1:7" s="24" customFormat="1" ht="15" customHeight="1">
      <c r="A8011" s="697">
        <v>793</v>
      </c>
      <c r="B8011" s="697" t="s">
        <v>39</v>
      </c>
      <c r="C8011" s="695" t="s">
        <v>50</v>
      </c>
      <c r="D8011" s="699" t="s">
        <v>41</v>
      </c>
      <c r="E8011" s="672">
        <v>2206.6</v>
      </c>
      <c r="F8011" s="646" t="s">
        <v>42</v>
      </c>
      <c r="G8011" s="20">
        <f>SUM(A8011*E8011/100)</f>
        <v>17498.338</v>
      </c>
    </row>
    <row r="8012" spans="1:7" s="24" customFormat="1" ht="30" customHeight="1">
      <c r="A8012" s="698"/>
      <c r="B8012" s="698"/>
      <c r="C8012" s="696"/>
      <c r="D8012" s="700"/>
      <c r="E8012" s="727" t="s">
        <v>43</v>
      </c>
      <c r="F8012" s="728"/>
      <c r="G8012" s="729"/>
    </row>
    <row r="8013" spans="1:7" s="24" customFormat="1" ht="15" customHeight="1">
      <c r="A8013" s="697">
        <v>793</v>
      </c>
      <c r="B8013" s="697" t="s">
        <v>39</v>
      </c>
      <c r="C8013" s="695" t="s">
        <v>54</v>
      </c>
      <c r="D8013" s="699" t="s">
        <v>45</v>
      </c>
      <c r="E8013" s="646">
        <v>2197.52</v>
      </c>
      <c r="F8013" s="646" t="s">
        <v>42</v>
      </c>
      <c r="G8013" s="20">
        <f>SUM(A8013*E8013/100)</f>
        <v>17426.333599999998</v>
      </c>
    </row>
    <row r="8014" spans="1:7" s="24" customFormat="1" ht="38.25" customHeight="1">
      <c r="A8014" s="698"/>
      <c r="B8014" s="698"/>
      <c r="C8014" s="696"/>
      <c r="D8014" s="700"/>
      <c r="E8014" s="727" t="s">
        <v>46</v>
      </c>
      <c r="F8014" s="728"/>
      <c r="G8014" s="729"/>
    </row>
    <row r="8015" spans="1:7">
      <c r="A8015" s="695">
        <v>793</v>
      </c>
      <c r="B8015" s="695" t="s">
        <v>39</v>
      </c>
      <c r="C8015" s="697" t="s">
        <v>57</v>
      </c>
      <c r="D8015" s="699" t="s">
        <v>313</v>
      </c>
      <c r="E8015" s="672">
        <v>1287.44</v>
      </c>
      <c r="F8015" s="646" t="s">
        <v>42</v>
      </c>
      <c r="G8015" s="13">
        <f>SUM(A8015*E8015/100)</f>
        <v>10209.3992</v>
      </c>
    </row>
    <row r="8016" spans="1:7" ht="45.75" customHeight="1">
      <c r="A8016" s="696"/>
      <c r="B8016" s="696"/>
      <c r="C8016" s="698"/>
      <c r="D8016" s="700"/>
      <c r="E8016" s="701" t="s">
        <v>314</v>
      </c>
      <c r="F8016" s="702"/>
      <c r="G8016" s="703"/>
    </row>
    <row r="8017" spans="1:7">
      <c r="A8017" s="695">
        <v>350</v>
      </c>
      <c r="B8017" s="695" t="s">
        <v>39</v>
      </c>
      <c r="C8017" s="697" t="s">
        <v>60</v>
      </c>
      <c r="D8017" s="699" t="s">
        <v>1384</v>
      </c>
      <c r="E8017" s="672">
        <v>1726.37</v>
      </c>
      <c r="F8017" s="646" t="s">
        <v>42</v>
      </c>
      <c r="G8017" s="13">
        <f>SUM(A8017*E8017/100)</f>
        <v>6042.2950000000001</v>
      </c>
    </row>
    <row r="8018" spans="1:7" ht="30.75" customHeight="1">
      <c r="A8018" s="696"/>
      <c r="B8018" s="696"/>
      <c r="C8018" s="698"/>
      <c r="D8018" s="700"/>
      <c r="E8018" s="701" t="s">
        <v>1385</v>
      </c>
      <c r="F8018" s="702"/>
      <c r="G8018" s="703"/>
    </row>
    <row r="8019" spans="1:7" ht="15" customHeight="1">
      <c r="A8019" s="695"/>
      <c r="B8019" s="695"/>
      <c r="C8019" s="697" t="s">
        <v>63</v>
      </c>
      <c r="D8019" s="699" t="s">
        <v>164</v>
      </c>
      <c r="E8019" s="730"/>
      <c r="F8019" s="731"/>
      <c r="G8019" s="732"/>
    </row>
    <row r="8020" spans="1:7" ht="63" customHeight="1">
      <c r="A8020" s="696"/>
      <c r="B8020" s="696"/>
      <c r="C8020" s="698"/>
      <c r="D8020" s="700"/>
      <c r="E8020" s="733"/>
      <c r="F8020" s="734"/>
      <c r="G8020" s="735"/>
    </row>
    <row r="8021" spans="1:7" s="25" customFormat="1">
      <c r="A8021" s="697">
        <v>39</v>
      </c>
      <c r="B8021" s="697" t="s">
        <v>39</v>
      </c>
      <c r="C8021" s="695" t="s">
        <v>154</v>
      </c>
      <c r="D8021" s="699" t="s">
        <v>1397</v>
      </c>
      <c r="E8021" s="672">
        <v>1273.76</v>
      </c>
      <c r="F8021" s="646" t="s">
        <v>165</v>
      </c>
      <c r="G8021" s="20">
        <f>SUM(A8021*E8021)</f>
        <v>49676.639999999999</v>
      </c>
    </row>
    <row r="8022" spans="1:7" s="25" customFormat="1" ht="33" customHeight="1">
      <c r="A8022" s="698"/>
      <c r="B8022" s="698"/>
      <c r="C8022" s="696"/>
      <c r="D8022" s="700"/>
      <c r="E8022" s="701" t="s">
        <v>166</v>
      </c>
      <c r="F8022" s="702"/>
      <c r="G8022" s="703"/>
    </row>
    <row r="8023" spans="1:7">
      <c r="A8023" s="697">
        <v>15</v>
      </c>
      <c r="B8023" s="697" t="s">
        <v>39</v>
      </c>
      <c r="C8023" s="695" t="s">
        <v>157</v>
      </c>
      <c r="D8023" s="699" t="s">
        <v>1398</v>
      </c>
      <c r="E8023" s="672">
        <v>902.93</v>
      </c>
      <c r="F8023" s="646" t="s">
        <v>165</v>
      </c>
      <c r="G8023" s="20">
        <f>SUM(A8023*E8023)</f>
        <v>13543.949999999999</v>
      </c>
    </row>
    <row r="8024" spans="1:7" ht="33" customHeight="1">
      <c r="A8024" s="698"/>
      <c r="B8024" s="698"/>
      <c r="C8024" s="696"/>
      <c r="D8024" s="700"/>
      <c r="E8024" s="701" t="s">
        <v>252</v>
      </c>
      <c r="F8024" s="702"/>
      <c r="G8024" s="703"/>
    </row>
    <row r="8025" spans="1:7">
      <c r="A8025" s="695"/>
      <c r="B8025" s="695"/>
      <c r="C8025" s="697" t="s">
        <v>66</v>
      </c>
      <c r="D8025" s="736" t="s">
        <v>744</v>
      </c>
      <c r="E8025" s="657"/>
      <c r="F8025" s="69"/>
      <c r="G8025" s="70"/>
    </row>
    <row r="8026" spans="1:7" ht="9.75" customHeight="1">
      <c r="A8026" s="696"/>
      <c r="B8026" s="696"/>
      <c r="C8026" s="698"/>
      <c r="D8026" s="737"/>
      <c r="E8026" s="738"/>
      <c r="F8026" s="739"/>
      <c r="G8026" s="740"/>
    </row>
    <row r="8027" spans="1:7">
      <c r="A8027" s="695">
        <v>2</v>
      </c>
      <c r="B8027" s="695" t="s">
        <v>72</v>
      </c>
      <c r="C8027" s="697"/>
      <c r="D8027" s="699" t="s">
        <v>247</v>
      </c>
      <c r="E8027" s="672">
        <v>279.51</v>
      </c>
      <c r="F8027" s="646" t="s">
        <v>75</v>
      </c>
      <c r="G8027" s="20">
        <f>SUM(A8027*E8027)</f>
        <v>559.02</v>
      </c>
    </row>
    <row r="8028" spans="1:7" ht="34.5" customHeight="1">
      <c r="A8028" s="696"/>
      <c r="B8028" s="696"/>
      <c r="C8028" s="698"/>
      <c r="D8028" s="700"/>
      <c r="E8028" s="701" t="s">
        <v>745</v>
      </c>
      <c r="F8028" s="702"/>
      <c r="G8028" s="703"/>
    </row>
    <row r="8029" spans="1:7">
      <c r="A8029" s="695">
        <v>36</v>
      </c>
      <c r="B8029" s="695" t="s">
        <v>39</v>
      </c>
      <c r="C8029" s="697" t="s">
        <v>69</v>
      </c>
      <c r="D8029" s="699" t="s">
        <v>1285</v>
      </c>
      <c r="E8029" s="662">
        <v>115.55</v>
      </c>
      <c r="F8029" s="652" t="s">
        <v>111</v>
      </c>
      <c r="G8029" s="20">
        <f>SUM(A8029*E8029)</f>
        <v>4159.8</v>
      </c>
    </row>
    <row r="8030" spans="1:7" ht="27.75" customHeight="1">
      <c r="A8030" s="696"/>
      <c r="B8030" s="696"/>
      <c r="C8030" s="698"/>
      <c r="D8030" s="700"/>
      <c r="E8030" s="701" t="s">
        <v>749</v>
      </c>
      <c r="F8030" s="702"/>
      <c r="G8030" s="703"/>
    </row>
    <row r="8031" spans="1:7">
      <c r="A8031" s="697">
        <v>1237</v>
      </c>
      <c r="B8031" s="697" t="s">
        <v>39</v>
      </c>
      <c r="C8031" s="695" t="s">
        <v>73</v>
      </c>
      <c r="D8031" s="699" t="s">
        <v>792</v>
      </c>
      <c r="E8031" s="672">
        <v>425.84</v>
      </c>
      <c r="F8031" s="646" t="s">
        <v>42</v>
      </c>
      <c r="G8031" s="13">
        <f>SUM(A8031*E8031/100)</f>
        <v>5267.6407999999992</v>
      </c>
    </row>
    <row r="8032" spans="1:7" ht="27" customHeight="1">
      <c r="A8032" s="698"/>
      <c r="B8032" s="698"/>
      <c r="C8032" s="696"/>
      <c r="D8032" s="700"/>
      <c r="E8032" s="701" t="s">
        <v>793</v>
      </c>
      <c r="F8032" s="702"/>
      <c r="G8032" s="703"/>
    </row>
    <row r="8033" spans="1:7">
      <c r="A8033" s="697">
        <v>4295</v>
      </c>
      <c r="B8033" s="697" t="s">
        <v>39</v>
      </c>
      <c r="C8033" s="695" t="s">
        <v>208</v>
      </c>
      <c r="D8033" s="755" t="s">
        <v>300</v>
      </c>
      <c r="E8033" s="662">
        <v>1043.9000000000001</v>
      </c>
      <c r="F8033" s="652" t="s">
        <v>42</v>
      </c>
      <c r="G8033" s="20">
        <f>SUM(A8033*E8033/100)</f>
        <v>44835.504999999997</v>
      </c>
    </row>
    <row r="8034" spans="1:7" ht="25.5" customHeight="1">
      <c r="A8034" s="698"/>
      <c r="B8034" s="698"/>
      <c r="C8034" s="696"/>
      <c r="D8034" s="700"/>
      <c r="E8034" s="701" t="s">
        <v>301</v>
      </c>
      <c r="F8034" s="702"/>
      <c r="G8034" s="703"/>
    </row>
    <row r="8035" spans="1:7">
      <c r="A8035" s="697">
        <v>423</v>
      </c>
      <c r="B8035" s="697" t="s">
        <v>39</v>
      </c>
      <c r="C8035" s="695" t="s">
        <v>209</v>
      </c>
      <c r="D8035" s="699" t="s">
        <v>170</v>
      </c>
      <c r="E8035" s="672">
        <v>1160.06</v>
      </c>
      <c r="F8035" s="646" t="s">
        <v>42</v>
      </c>
      <c r="G8035" s="13">
        <f>SUM(A8035*E8035/100)</f>
        <v>4907.0537999999997</v>
      </c>
    </row>
    <row r="8036" spans="1:7" ht="30.75" customHeight="1">
      <c r="A8036" s="698"/>
      <c r="B8036" s="698"/>
      <c r="C8036" s="696"/>
      <c r="D8036" s="700"/>
      <c r="E8036" s="701" t="s">
        <v>171</v>
      </c>
      <c r="F8036" s="702"/>
      <c r="G8036" s="703"/>
    </row>
    <row r="8037" spans="1:7" s="30" customFormat="1" ht="30" customHeight="1">
      <c r="A8037" s="674"/>
      <c r="B8037" s="674"/>
      <c r="C8037" s="3"/>
      <c r="D8037" s="26"/>
      <c r="E8037" s="27"/>
      <c r="F8037" s="28" t="s">
        <v>77</v>
      </c>
      <c r="G8037" s="29">
        <v>313486</v>
      </c>
    </row>
    <row r="8038" spans="1:7">
      <c r="A8038" s="664"/>
      <c r="B8038" s="665"/>
      <c r="C8038" s="3"/>
      <c r="D8038" s="104" t="s">
        <v>1353</v>
      </c>
      <c r="E8038" s="674"/>
      <c r="F8038" s="674"/>
      <c r="G8038" s="5"/>
    </row>
    <row r="8039" spans="1:7" s="25" customFormat="1" ht="15" customHeight="1">
      <c r="A8039" s="759">
        <v>1</v>
      </c>
      <c r="B8039" s="759" t="s">
        <v>89</v>
      </c>
      <c r="C8039" s="760" t="s">
        <v>11</v>
      </c>
      <c r="D8039" s="755" t="s">
        <v>1382</v>
      </c>
      <c r="E8039" s="662">
        <v>1109.96</v>
      </c>
      <c r="F8039" s="652" t="s">
        <v>75</v>
      </c>
      <c r="G8039" s="13">
        <f>SUM(A8039*E8039)</f>
        <v>1109.96</v>
      </c>
    </row>
    <row r="8040" spans="1:7" s="25" customFormat="1" ht="39" customHeight="1">
      <c r="A8040" s="696"/>
      <c r="B8040" s="696"/>
      <c r="C8040" s="698"/>
      <c r="D8040" s="700"/>
      <c r="E8040" s="701" t="s">
        <v>80</v>
      </c>
      <c r="F8040" s="702"/>
      <c r="G8040" s="703"/>
    </row>
    <row r="8041" spans="1:7" ht="42" customHeight="1">
      <c r="A8041" s="664"/>
      <c r="B8041" s="665"/>
      <c r="C8041" s="3"/>
      <c r="D8041" s="674"/>
      <c r="E8041" s="674"/>
      <c r="F8041" s="28" t="s">
        <v>781</v>
      </c>
      <c r="G8041" s="105">
        <v>1110</v>
      </c>
    </row>
    <row r="8042" spans="1:7" s="30" customFormat="1" ht="17.25" customHeight="1">
      <c r="A8042" s="6"/>
      <c r="B8042" s="6"/>
      <c r="C8042" s="7"/>
      <c r="D8042" s="65"/>
      <c r="E8042" s="6"/>
      <c r="F8042" s="93"/>
      <c r="G8042" s="243"/>
    </row>
    <row r="8043" spans="1:7" s="30" customFormat="1" ht="13.5" customHeight="1">
      <c r="A8043" s="6"/>
      <c r="B8043" s="6"/>
      <c r="C8043" s="7"/>
      <c r="D8043" s="65"/>
      <c r="E8043" s="6"/>
      <c r="F8043" s="93"/>
      <c r="G8043" s="243"/>
    </row>
    <row r="8044" spans="1:7" s="36" customFormat="1" ht="36.75" customHeight="1">
      <c r="A8044" s="52" t="s">
        <v>984</v>
      </c>
      <c r="B8044" s="53"/>
      <c r="C8044" s="54" t="s">
        <v>966</v>
      </c>
      <c r="D8044" s="55"/>
      <c r="F8044" s="56" t="s">
        <v>131</v>
      </c>
      <c r="G8044" s="54"/>
    </row>
    <row r="8045" spans="1:7" s="36" customFormat="1" ht="36.75" customHeight="1">
      <c r="A8045" s="52" t="s">
        <v>132</v>
      </c>
      <c r="B8045" s="53"/>
      <c r="C8045" s="54" t="s">
        <v>133</v>
      </c>
      <c r="D8045" s="55"/>
      <c r="F8045" s="56" t="s">
        <v>131</v>
      </c>
      <c r="G8045" s="54"/>
    </row>
    <row r="8046" spans="1:7" s="25" customFormat="1" ht="36.75" customHeight="1">
      <c r="A8046" s="59"/>
      <c r="B8046" s="54"/>
      <c r="C8046" s="54"/>
      <c r="D8046" s="60"/>
      <c r="E8046" s="61" t="s">
        <v>138</v>
      </c>
      <c r="F8046" s="62"/>
      <c r="G8046" s="62"/>
    </row>
    <row r="8047" spans="1:7" s="25" customFormat="1" ht="15.75" customHeight="1">
      <c r="A8047" s="59"/>
      <c r="B8047" s="54"/>
      <c r="C8047" s="54"/>
      <c r="D8047" s="60"/>
      <c r="E8047" s="54"/>
      <c r="F8047" s="54"/>
      <c r="G8047" s="63"/>
    </row>
    <row r="8048" spans="1:7" s="25" customFormat="1" ht="15" customHeight="1">
      <c r="A8048" s="59"/>
      <c r="B8048" s="54"/>
      <c r="C8048" s="54"/>
      <c r="D8048" s="60"/>
      <c r="E8048" s="61"/>
      <c r="F8048" s="376"/>
      <c r="G8048" s="376"/>
    </row>
    <row r="8049" spans="1:7" s="25" customFormat="1" ht="15" customHeight="1">
      <c r="A8049" s="59"/>
      <c r="B8049" s="54"/>
      <c r="C8049" s="54"/>
      <c r="D8049" s="60"/>
      <c r="E8049" s="61"/>
      <c r="F8049" s="376"/>
      <c r="G8049" s="376"/>
    </row>
    <row r="8050" spans="1:7" s="25" customFormat="1" ht="15" customHeight="1">
      <c r="A8050" s="59"/>
      <c r="B8050" s="54"/>
      <c r="C8050" s="54"/>
      <c r="D8050" s="60"/>
      <c r="E8050" s="61"/>
      <c r="F8050" s="376"/>
      <c r="G8050" s="376"/>
    </row>
    <row r="8051" spans="1:7" s="25" customFormat="1" ht="15" customHeight="1">
      <c r="A8051" s="59"/>
      <c r="B8051" s="54"/>
      <c r="C8051" s="54"/>
      <c r="D8051" s="60"/>
      <c r="E8051" s="61"/>
      <c r="F8051" s="376"/>
      <c r="G8051" s="376"/>
    </row>
    <row r="8052" spans="1:7" s="25" customFormat="1">
      <c r="A8052" s="59"/>
      <c r="B8052" s="54"/>
      <c r="C8052" s="54"/>
      <c r="D8052" s="60"/>
      <c r="E8052" s="64" t="s">
        <v>140</v>
      </c>
      <c r="F8052" s="54"/>
      <c r="G8052" s="63"/>
    </row>
    <row r="8053" spans="1:7" s="25" customFormat="1">
      <c r="A8053" s="55" t="s">
        <v>139</v>
      </c>
      <c r="B8053" s="54"/>
      <c r="C8053" s="54"/>
      <c r="D8053" s="60"/>
      <c r="E8053" s="64" t="s">
        <v>141</v>
      </c>
      <c r="F8053" s="54"/>
      <c r="G8053" s="63"/>
    </row>
    <row r="8054" spans="1:7" s="25" customFormat="1">
      <c r="A8054" s="59"/>
      <c r="B8054" s="54"/>
      <c r="C8054" s="76"/>
      <c r="D8054" s="60"/>
      <c r="E8054" s="64" t="s">
        <v>142</v>
      </c>
      <c r="F8054" s="54"/>
      <c r="G8054" s="63"/>
    </row>
    <row r="8055" spans="1:7" s="25" customFormat="1">
      <c r="A8055" s="59"/>
      <c r="B8055" s="54"/>
      <c r="C8055" s="76"/>
      <c r="D8055" s="60"/>
      <c r="E8055" s="64"/>
      <c r="F8055" s="54"/>
      <c r="G8055" s="63"/>
    </row>
    <row r="8056" spans="1:7" s="25" customFormat="1">
      <c r="A8056" s="59"/>
      <c r="B8056" s="54"/>
      <c r="C8056" s="76"/>
      <c r="D8056" s="60"/>
      <c r="E8056" s="64"/>
      <c r="F8056" s="54"/>
      <c r="G8056" s="63"/>
    </row>
    <row r="8057" spans="1:7" s="25" customFormat="1">
      <c r="A8057" s="59"/>
      <c r="B8057" s="54"/>
      <c r="C8057" s="76"/>
      <c r="D8057" s="60"/>
      <c r="E8057" s="64"/>
      <c r="F8057" s="54"/>
      <c r="G8057" s="63"/>
    </row>
    <row r="8058" spans="1:7" s="25" customFormat="1">
      <c r="A8058" s="59"/>
      <c r="B8058" s="54"/>
      <c r="C8058" s="76"/>
      <c r="D8058" s="60"/>
      <c r="E8058" s="64"/>
      <c r="F8058" s="54"/>
      <c r="G8058" s="63"/>
    </row>
    <row r="8059" spans="1:7" s="25" customFormat="1">
      <c r="A8059" s="59"/>
      <c r="B8059" s="54"/>
      <c r="C8059" s="76"/>
      <c r="D8059" s="60"/>
      <c r="E8059" s="64"/>
      <c r="F8059" s="54"/>
      <c r="G8059" s="63"/>
    </row>
    <row r="8060" spans="1:7" s="25" customFormat="1">
      <c r="A8060" s="59"/>
      <c r="B8060" s="54"/>
      <c r="C8060" s="76"/>
      <c r="D8060" s="60"/>
      <c r="E8060" s="64"/>
      <c r="F8060" s="54"/>
      <c r="G8060" s="63"/>
    </row>
    <row r="8061" spans="1:7" s="25" customFormat="1">
      <c r="A8061" s="59"/>
      <c r="B8061" s="54"/>
      <c r="C8061" s="76"/>
      <c r="D8061" s="60"/>
      <c r="E8061" s="64"/>
      <c r="F8061" s="54"/>
      <c r="G8061" s="63"/>
    </row>
    <row r="8062" spans="1:7" s="25" customFormat="1">
      <c r="A8062" s="59"/>
      <c r="B8062" s="54"/>
      <c r="C8062" s="76"/>
      <c r="D8062" s="60"/>
      <c r="E8062" s="64"/>
      <c r="F8062" s="54"/>
      <c r="G8062" s="63"/>
    </row>
    <row r="8063" spans="1:7" s="25" customFormat="1">
      <c r="A8063" s="59"/>
      <c r="B8063" s="54"/>
      <c r="C8063" s="76"/>
      <c r="D8063" s="60"/>
      <c r="E8063" s="64"/>
      <c r="F8063" s="54"/>
      <c r="G8063" s="63"/>
    </row>
    <row r="8064" spans="1:7" s="25" customFormat="1">
      <c r="A8064" s="59"/>
      <c r="B8064" s="54"/>
      <c r="C8064" s="76"/>
      <c r="D8064" s="60"/>
      <c r="E8064" s="64"/>
      <c r="F8064" s="54"/>
      <c r="G8064" s="63"/>
    </row>
    <row r="8065" spans="1:7" s="25" customFormat="1">
      <c r="A8065" s="59"/>
      <c r="B8065" s="54"/>
      <c r="C8065" s="76"/>
      <c r="D8065" s="60"/>
      <c r="E8065" s="64"/>
      <c r="F8065" s="54"/>
      <c r="G8065" s="63"/>
    </row>
    <row r="8066" spans="1:7" s="25" customFormat="1">
      <c r="A8066" s="59"/>
      <c r="B8066" s="54"/>
      <c r="C8066" s="76"/>
      <c r="D8066" s="60"/>
      <c r="E8066" s="64"/>
      <c r="F8066" s="54"/>
      <c r="G8066" s="63"/>
    </row>
    <row r="8067" spans="1:7" s="25" customFormat="1">
      <c r="A8067" s="59"/>
      <c r="B8067" s="54"/>
      <c r="C8067" s="76"/>
      <c r="D8067" s="60"/>
      <c r="E8067" s="64"/>
      <c r="F8067" s="54"/>
      <c r="G8067" s="63"/>
    </row>
    <row r="8068" spans="1:7" s="25" customFormat="1">
      <c r="A8068" s="59"/>
      <c r="B8068" s="54"/>
      <c r="C8068" s="76"/>
      <c r="D8068" s="60"/>
      <c r="E8068" s="64"/>
      <c r="F8068" s="54"/>
      <c r="G8068" s="63"/>
    </row>
    <row r="8069" spans="1:7" s="25" customFormat="1">
      <c r="A8069" s="59"/>
      <c r="B8069" s="54"/>
      <c r="C8069" s="76"/>
      <c r="D8069" s="60"/>
      <c r="E8069" s="64"/>
      <c r="F8069" s="54"/>
      <c r="G8069" s="63"/>
    </row>
    <row r="8070" spans="1:7" s="25" customFormat="1">
      <c r="A8070" s="59"/>
      <c r="B8070" s="54"/>
      <c r="C8070" s="76"/>
      <c r="D8070" s="60"/>
      <c r="E8070" s="64"/>
      <c r="F8070" s="54"/>
      <c r="G8070" s="63"/>
    </row>
    <row r="8071" spans="1:7" s="25" customFormat="1">
      <c r="A8071" s="59"/>
      <c r="B8071" s="54"/>
      <c r="C8071" s="76"/>
      <c r="D8071" s="60"/>
      <c r="E8071" s="64"/>
      <c r="F8071" s="54"/>
      <c r="G8071" s="63"/>
    </row>
    <row r="8072" spans="1:7" s="25" customFormat="1">
      <c r="A8072" s="59"/>
      <c r="B8072" s="54"/>
      <c r="C8072" s="76"/>
      <c r="D8072" s="60"/>
      <c r="E8072" s="64"/>
      <c r="F8072" s="54"/>
      <c r="G8072" s="63"/>
    </row>
    <row r="8073" spans="1:7" s="25" customFormat="1">
      <c r="A8073" s="59"/>
      <c r="B8073" s="54"/>
      <c r="C8073" s="76"/>
      <c r="D8073" s="60"/>
      <c r="E8073" s="64"/>
      <c r="F8073" s="54"/>
      <c r="G8073" s="63"/>
    </row>
    <row r="8074" spans="1:7" s="25" customFormat="1">
      <c r="A8074" s="59"/>
      <c r="B8074" s="54"/>
      <c r="C8074" s="76"/>
      <c r="D8074" s="60"/>
      <c r="E8074" s="64"/>
      <c r="F8074" s="54"/>
      <c r="G8074" s="63"/>
    </row>
    <row r="8075" spans="1:7" s="25" customFormat="1">
      <c r="A8075" s="59"/>
      <c r="B8075" s="54"/>
      <c r="C8075" s="76"/>
      <c r="D8075" s="60"/>
      <c r="E8075" s="64"/>
      <c r="F8075" s="54"/>
      <c r="G8075" s="63"/>
    </row>
    <row r="8076" spans="1:7" s="25" customFormat="1">
      <c r="A8076" s="59"/>
      <c r="B8076" s="54"/>
      <c r="C8076" s="76"/>
      <c r="D8076" s="60"/>
      <c r="E8076" s="64"/>
      <c r="F8076" s="54"/>
      <c r="G8076" s="63"/>
    </row>
    <row r="8077" spans="1:7" s="25" customFormat="1">
      <c r="A8077" s="59"/>
      <c r="B8077" s="54"/>
      <c r="C8077" s="76"/>
      <c r="D8077" s="60"/>
      <c r="E8077" s="64"/>
      <c r="F8077" s="54"/>
      <c r="G8077" s="63"/>
    </row>
    <row r="8078" spans="1:7" s="25" customFormat="1">
      <c r="A8078" s="59"/>
      <c r="B8078" s="54"/>
      <c r="C8078" s="76"/>
      <c r="D8078" s="60"/>
      <c r="E8078" s="64"/>
      <c r="F8078" s="54"/>
      <c r="G8078" s="63"/>
    </row>
    <row r="8079" spans="1:7" s="25" customFormat="1">
      <c r="A8079" s="59"/>
      <c r="B8079" s="54"/>
      <c r="C8079" s="76"/>
      <c r="D8079" s="60"/>
      <c r="E8079" s="64"/>
      <c r="F8079" s="54"/>
      <c r="G8079" s="63"/>
    </row>
    <row r="8080" spans="1:7" s="25" customFormat="1">
      <c r="A8080" s="59"/>
      <c r="B8080" s="54"/>
      <c r="C8080" s="76"/>
      <c r="D8080" s="60"/>
      <c r="E8080" s="64"/>
      <c r="F8080" s="54"/>
      <c r="G8080" s="63"/>
    </row>
    <row r="8081" spans="1:7" s="25" customFormat="1">
      <c r="A8081" s="59"/>
      <c r="B8081" s="54"/>
      <c r="C8081" s="76"/>
      <c r="D8081" s="60"/>
      <c r="E8081" s="64"/>
      <c r="F8081" s="54"/>
      <c r="G8081" s="63"/>
    </row>
    <row r="8082" spans="1:7" s="25" customFormat="1">
      <c r="A8082" s="59"/>
      <c r="B8082" s="54"/>
      <c r="C8082" s="76"/>
      <c r="D8082" s="60"/>
      <c r="E8082" s="64"/>
      <c r="F8082" s="54"/>
      <c r="G8082" s="63"/>
    </row>
    <row r="8083" spans="1:7" s="25" customFormat="1">
      <c r="A8083" s="59"/>
      <c r="B8083" s="54"/>
      <c r="C8083" s="76"/>
      <c r="D8083" s="60"/>
      <c r="E8083" s="64"/>
      <c r="F8083" s="54"/>
      <c r="G8083" s="63"/>
    </row>
    <row r="8084" spans="1:7" s="25" customFormat="1">
      <c r="A8084" s="59"/>
      <c r="B8084" s="54"/>
      <c r="C8084" s="76"/>
      <c r="D8084" s="60"/>
      <c r="E8084" s="64"/>
      <c r="F8084" s="54"/>
      <c r="G8084" s="63"/>
    </row>
    <row r="8085" spans="1:7" s="25" customFormat="1">
      <c r="A8085" s="59"/>
      <c r="B8085" s="54"/>
      <c r="C8085" s="76"/>
      <c r="D8085" s="60"/>
      <c r="E8085" s="64"/>
      <c r="F8085" s="54"/>
      <c r="G8085" s="63"/>
    </row>
    <row r="8086" spans="1:7" s="25" customFormat="1">
      <c r="A8086" s="59"/>
      <c r="B8086" s="54"/>
      <c r="C8086" s="76"/>
      <c r="D8086" s="60"/>
      <c r="E8086" s="64"/>
      <c r="F8086" s="54"/>
      <c r="G8086" s="63"/>
    </row>
    <row r="8087" spans="1:7" s="25" customFormat="1">
      <c r="A8087" s="59"/>
      <c r="B8087" s="54"/>
      <c r="C8087" s="76"/>
      <c r="D8087" s="60"/>
      <c r="E8087" s="64"/>
      <c r="F8087" s="54"/>
      <c r="G8087" s="63"/>
    </row>
    <row r="8088" spans="1:7" s="25" customFormat="1">
      <c r="A8088" s="59"/>
      <c r="B8088" s="54"/>
      <c r="C8088" s="76"/>
      <c r="D8088" s="60"/>
      <c r="E8088" s="64"/>
      <c r="F8088" s="54"/>
      <c r="G8088" s="63"/>
    </row>
    <row r="8089" spans="1:7" s="25" customFormat="1">
      <c r="A8089" s="59"/>
      <c r="B8089" s="54"/>
      <c r="C8089" s="76"/>
      <c r="D8089" s="60"/>
      <c r="E8089" s="64"/>
      <c r="F8089" s="54"/>
      <c r="G8089" s="63"/>
    </row>
    <row r="8090" spans="1:7" s="25" customFormat="1">
      <c r="A8090" s="59"/>
      <c r="B8090" s="54"/>
      <c r="C8090" s="76"/>
      <c r="D8090" s="60"/>
      <c r="E8090" s="64"/>
      <c r="F8090" s="54"/>
      <c r="G8090" s="63"/>
    </row>
    <row r="8091" spans="1:7" s="25" customFormat="1">
      <c r="A8091" s="59"/>
      <c r="B8091" s="54"/>
      <c r="C8091" s="76"/>
      <c r="D8091" s="60"/>
      <c r="E8091" s="64"/>
      <c r="F8091" s="54"/>
      <c r="G8091" s="63"/>
    </row>
    <row r="8092" spans="1:7" s="25" customFormat="1">
      <c r="A8092" s="59"/>
      <c r="B8092" s="54"/>
      <c r="C8092" s="76"/>
      <c r="D8092" s="60"/>
      <c r="E8092" s="64"/>
      <c r="F8092" s="54"/>
      <c r="G8092" s="63"/>
    </row>
    <row r="8093" spans="1:7" s="25" customFormat="1">
      <c r="A8093" s="59"/>
      <c r="B8093" s="54"/>
      <c r="C8093" s="76"/>
      <c r="D8093" s="60"/>
      <c r="E8093" s="64"/>
      <c r="F8093" s="54"/>
      <c r="G8093" s="63"/>
    </row>
    <row r="8094" spans="1:7" s="25" customFormat="1">
      <c r="A8094" s="59"/>
      <c r="B8094" s="54"/>
      <c r="C8094" s="76"/>
      <c r="D8094" s="60"/>
      <c r="E8094" s="64"/>
      <c r="F8094" s="54"/>
      <c r="G8094" s="63"/>
    </row>
    <row r="8095" spans="1:7" s="25" customFormat="1">
      <c r="A8095" s="59"/>
      <c r="B8095" s="54"/>
      <c r="C8095" s="76"/>
      <c r="D8095" s="60"/>
      <c r="E8095" s="64"/>
      <c r="F8095" s="54"/>
      <c r="G8095" s="63"/>
    </row>
    <row r="8096" spans="1:7" s="25" customFormat="1">
      <c r="A8096" s="59"/>
      <c r="B8096" s="54"/>
      <c r="C8096" s="76"/>
      <c r="D8096" s="60"/>
      <c r="E8096" s="64"/>
      <c r="F8096" s="54"/>
      <c r="G8096" s="63"/>
    </row>
    <row r="8097" spans="1:7" s="25" customFormat="1">
      <c r="A8097" s="59"/>
      <c r="B8097" s="54"/>
      <c r="C8097" s="76"/>
      <c r="D8097" s="60"/>
      <c r="E8097" s="64"/>
      <c r="F8097" s="54"/>
      <c r="G8097" s="63"/>
    </row>
    <row r="8098" spans="1:7" s="25" customFormat="1">
      <c r="A8098" s="59"/>
      <c r="B8098" s="54"/>
      <c r="C8098" s="76"/>
      <c r="D8098" s="60"/>
      <c r="E8098" s="64"/>
      <c r="F8098" s="54"/>
      <c r="G8098" s="63"/>
    </row>
    <row r="8099" spans="1:7" s="25" customFormat="1">
      <c r="A8099" s="59"/>
      <c r="B8099" s="54"/>
      <c r="C8099" s="76"/>
      <c r="D8099" s="60"/>
      <c r="E8099" s="64"/>
      <c r="F8099" s="54"/>
      <c r="G8099" s="63"/>
    </row>
    <row r="8100" spans="1:7" s="25" customFormat="1">
      <c r="A8100" s="59"/>
      <c r="B8100" s="54"/>
      <c r="C8100" s="76"/>
      <c r="D8100" s="60"/>
      <c r="E8100" s="64"/>
      <c r="F8100" s="54"/>
      <c r="G8100" s="63"/>
    </row>
    <row r="8101" spans="1:7" s="25" customFormat="1">
      <c r="A8101" s="59"/>
      <c r="B8101" s="54"/>
      <c r="C8101" s="76"/>
      <c r="D8101" s="60"/>
      <c r="E8101" s="64"/>
      <c r="F8101" s="54"/>
      <c r="G8101" s="63"/>
    </row>
    <row r="8102" spans="1:7" s="25" customFormat="1">
      <c r="A8102" s="59"/>
      <c r="B8102" s="54"/>
      <c r="C8102" s="76"/>
      <c r="D8102" s="60"/>
      <c r="E8102" s="64"/>
      <c r="F8102" s="54"/>
      <c r="G8102" s="63"/>
    </row>
    <row r="8103" spans="1:7" s="25" customFormat="1">
      <c r="A8103" s="59"/>
      <c r="B8103" s="54"/>
      <c r="C8103" s="76"/>
      <c r="D8103" s="60"/>
      <c r="E8103" s="64"/>
      <c r="F8103" s="54"/>
      <c r="G8103" s="63"/>
    </row>
    <row r="8104" spans="1:7" s="25" customFormat="1">
      <c r="A8104" s="59"/>
      <c r="B8104" s="54"/>
      <c r="C8104" s="76"/>
      <c r="D8104" s="60"/>
      <c r="E8104" s="64"/>
      <c r="F8104" s="54"/>
      <c r="G8104" s="63"/>
    </row>
    <row r="8105" spans="1:7" s="25" customFormat="1">
      <c r="A8105" s="59"/>
      <c r="B8105" s="54"/>
      <c r="C8105" s="76"/>
      <c r="D8105" s="60"/>
      <c r="E8105" s="64"/>
      <c r="F8105" s="54"/>
      <c r="G8105" s="63"/>
    </row>
    <row r="8106" spans="1:7" s="25" customFormat="1">
      <c r="A8106" s="59"/>
      <c r="B8106" s="54"/>
      <c r="C8106" s="76"/>
      <c r="D8106" s="60"/>
      <c r="E8106" s="64"/>
      <c r="F8106" s="54"/>
      <c r="G8106" s="63"/>
    </row>
    <row r="8107" spans="1:7" s="25" customFormat="1">
      <c r="A8107" s="59"/>
      <c r="B8107" s="54"/>
      <c r="C8107" s="76"/>
      <c r="D8107" s="60"/>
      <c r="E8107" s="64"/>
      <c r="F8107" s="54"/>
      <c r="G8107" s="63"/>
    </row>
    <row r="8108" spans="1:7" s="25" customFormat="1">
      <c r="A8108" s="59"/>
      <c r="B8108" s="54"/>
      <c r="C8108" s="76"/>
      <c r="D8108" s="60"/>
      <c r="E8108" s="64"/>
      <c r="F8108" s="54"/>
      <c r="G8108" s="63"/>
    </row>
    <row r="8109" spans="1:7" s="25" customFormat="1">
      <c r="A8109" s="59"/>
      <c r="B8109" s="54"/>
      <c r="C8109" s="76"/>
      <c r="D8109" s="60"/>
      <c r="E8109" s="64"/>
      <c r="F8109" s="54"/>
      <c r="G8109" s="63"/>
    </row>
    <row r="8110" spans="1:7" s="25" customFormat="1">
      <c r="A8110" s="59"/>
      <c r="B8110" s="54"/>
      <c r="C8110" s="76"/>
      <c r="D8110" s="60"/>
      <c r="E8110" s="64"/>
      <c r="F8110" s="54"/>
      <c r="G8110" s="63"/>
    </row>
    <row r="8111" spans="1:7" s="25" customFormat="1">
      <c r="A8111" s="59"/>
      <c r="B8111" s="54"/>
      <c r="C8111" s="76"/>
      <c r="D8111" s="60"/>
      <c r="E8111" s="64"/>
      <c r="F8111" s="54"/>
      <c r="G8111" s="63"/>
    </row>
    <row r="8112" spans="1:7" s="25" customFormat="1">
      <c r="A8112" s="59"/>
      <c r="B8112" s="54"/>
      <c r="C8112" s="76"/>
      <c r="D8112" s="60"/>
      <c r="E8112" s="64"/>
      <c r="F8112" s="54"/>
      <c r="G8112" s="63"/>
    </row>
    <row r="8113" spans="1:7" s="25" customFormat="1">
      <c r="A8113" s="59"/>
      <c r="B8113" s="54"/>
      <c r="C8113" s="76"/>
      <c r="D8113" s="60"/>
      <c r="E8113" s="64"/>
      <c r="F8113" s="54"/>
      <c r="G8113" s="63"/>
    </row>
    <row r="8114" spans="1:7" s="25" customFormat="1">
      <c r="A8114" s="59"/>
      <c r="B8114" s="54"/>
      <c r="C8114" s="76"/>
      <c r="D8114" s="60"/>
      <c r="E8114" s="64"/>
      <c r="F8114" s="54"/>
      <c r="G8114" s="63"/>
    </row>
    <row r="8115" spans="1:7" s="25" customFormat="1">
      <c r="A8115" s="59"/>
      <c r="B8115" s="54"/>
      <c r="C8115" s="76"/>
      <c r="D8115" s="60"/>
      <c r="E8115" s="64"/>
      <c r="F8115" s="54"/>
      <c r="G8115" s="63"/>
    </row>
    <row r="8116" spans="1:7" s="25" customFormat="1">
      <c r="A8116" s="59"/>
      <c r="B8116" s="54"/>
      <c r="C8116" s="76"/>
      <c r="D8116" s="60"/>
      <c r="E8116" s="64"/>
      <c r="F8116" s="54"/>
      <c r="G8116" s="63"/>
    </row>
    <row r="8117" spans="1:7" s="25" customFormat="1">
      <c r="A8117" s="59"/>
      <c r="B8117" s="54"/>
      <c r="C8117" s="76"/>
      <c r="D8117" s="60"/>
      <c r="E8117" s="64"/>
      <c r="F8117" s="54"/>
      <c r="G8117" s="63"/>
    </row>
    <row r="8118" spans="1:7" s="25" customFormat="1">
      <c r="A8118" s="59"/>
      <c r="B8118" s="54"/>
      <c r="C8118" s="76"/>
      <c r="D8118" s="60"/>
      <c r="E8118" s="64"/>
      <c r="F8118" s="54"/>
      <c r="G8118" s="63"/>
    </row>
    <row r="8119" spans="1:7" s="25" customFormat="1">
      <c r="A8119" s="59"/>
      <c r="B8119" s="54"/>
      <c r="C8119" s="76"/>
      <c r="D8119" s="60"/>
      <c r="E8119" s="64"/>
      <c r="F8119" s="54"/>
      <c r="G8119" s="63"/>
    </row>
    <row r="8120" spans="1:7" s="25" customFormat="1">
      <c r="A8120" s="59"/>
      <c r="B8120" s="54"/>
      <c r="C8120" s="76"/>
      <c r="D8120" s="60"/>
      <c r="E8120" s="64"/>
      <c r="F8120" s="54"/>
      <c r="G8120" s="63"/>
    </row>
    <row r="8121" spans="1:7" s="25" customFormat="1">
      <c r="A8121" s="59"/>
      <c r="B8121" s="54"/>
      <c r="C8121" s="76"/>
      <c r="D8121" s="60"/>
      <c r="E8121" s="64"/>
      <c r="F8121" s="54"/>
      <c r="G8121" s="63"/>
    </row>
    <row r="8122" spans="1:7" s="25" customFormat="1">
      <c r="A8122" s="59"/>
      <c r="B8122" s="54"/>
      <c r="C8122" s="76"/>
      <c r="D8122" s="60"/>
      <c r="E8122" s="64"/>
      <c r="F8122" s="54"/>
      <c r="G8122" s="63"/>
    </row>
    <row r="8123" spans="1:7" s="25" customFormat="1">
      <c r="A8123" s="59"/>
      <c r="B8123" s="54"/>
      <c r="C8123" s="76"/>
      <c r="D8123" s="60"/>
      <c r="E8123" s="64"/>
      <c r="F8123" s="54"/>
      <c r="G8123" s="63"/>
    </row>
    <row r="8124" spans="1:7" s="25" customFormat="1">
      <c r="A8124" s="59"/>
      <c r="B8124" s="54"/>
      <c r="C8124" s="76"/>
      <c r="D8124" s="60"/>
      <c r="E8124" s="64"/>
      <c r="F8124" s="54"/>
      <c r="G8124" s="63"/>
    </row>
    <row r="8125" spans="1:7" s="25" customFormat="1">
      <c r="A8125" s="59"/>
      <c r="B8125" s="54"/>
      <c r="C8125" s="76"/>
      <c r="D8125" s="60"/>
      <c r="E8125" s="64"/>
      <c r="F8125" s="54"/>
      <c r="G8125" s="63"/>
    </row>
    <row r="8126" spans="1:7" s="25" customFormat="1">
      <c r="A8126" s="59"/>
      <c r="B8126" s="54"/>
      <c r="C8126" s="76"/>
      <c r="D8126" s="60"/>
      <c r="E8126" s="64"/>
      <c r="F8126" s="54"/>
      <c r="G8126" s="63"/>
    </row>
    <row r="8127" spans="1:7" s="25" customFormat="1">
      <c r="A8127" s="59"/>
      <c r="B8127" s="54"/>
      <c r="C8127" s="76"/>
      <c r="D8127" s="60"/>
      <c r="E8127" s="64"/>
      <c r="F8127" s="54"/>
      <c r="G8127" s="63"/>
    </row>
    <row r="8128" spans="1:7" s="25" customFormat="1">
      <c r="A8128" s="59"/>
      <c r="B8128" s="54"/>
      <c r="C8128" s="76"/>
      <c r="D8128" s="60"/>
      <c r="E8128" s="64"/>
      <c r="F8128" s="54"/>
      <c r="G8128" s="63"/>
    </row>
    <row r="8129" spans="1:7" s="25" customFormat="1">
      <c r="A8129" s="59"/>
      <c r="B8129" s="54"/>
      <c r="C8129" s="76"/>
      <c r="D8129" s="60"/>
      <c r="E8129" s="64"/>
      <c r="F8129" s="54"/>
      <c r="G8129" s="63"/>
    </row>
    <row r="8130" spans="1:7" s="25" customFormat="1">
      <c r="A8130" s="59"/>
      <c r="B8130" s="54"/>
      <c r="C8130" s="76"/>
      <c r="D8130" s="60"/>
      <c r="E8130" s="64"/>
      <c r="F8130" s="54"/>
      <c r="G8130" s="63"/>
    </row>
    <row r="8131" spans="1:7" s="25" customFormat="1">
      <c r="A8131" s="59"/>
      <c r="B8131" s="54"/>
      <c r="C8131" s="76"/>
      <c r="D8131" s="60"/>
      <c r="E8131" s="64"/>
      <c r="F8131" s="54"/>
      <c r="G8131" s="63"/>
    </row>
    <row r="8132" spans="1:7" s="25" customFormat="1">
      <c r="A8132" s="59"/>
      <c r="B8132" s="54"/>
      <c r="C8132" s="76"/>
      <c r="D8132" s="60"/>
      <c r="E8132" s="64"/>
      <c r="F8132" s="54"/>
      <c r="G8132" s="63"/>
    </row>
    <row r="8133" spans="1:7" s="25" customFormat="1">
      <c r="A8133" s="59"/>
      <c r="B8133" s="54"/>
      <c r="C8133" s="76"/>
      <c r="D8133" s="60"/>
      <c r="E8133" s="64"/>
      <c r="F8133" s="54"/>
      <c r="G8133" s="63"/>
    </row>
    <row r="8134" spans="1:7" s="25" customFormat="1">
      <c r="A8134" s="59"/>
      <c r="B8134" s="54"/>
      <c r="C8134" s="76"/>
      <c r="D8134" s="60"/>
      <c r="E8134" s="64"/>
      <c r="F8134" s="54"/>
      <c r="G8134" s="63"/>
    </row>
    <row r="8135" spans="1:7" s="25" customFormat="1">
      <c r="A8135" s="59"/>
      <c r="B8135" s="54"/>
      <c r="C8135" s="76"/>
      <c r="D8135" s="60"/>
      <c r="E8135" s="64"/>
      <c r="F8135" s="54"/>
      <c r="G8135" s="63"/>
    </row>
    <row r="8136" spans="1:7" s="25" customFormat="1">
      <c r="A8136" s="59"/>
      <c r="B8136" s="54"/>
      <c r="C8136" s="76"/>
      <c r="D8136" s="60"/>
      <c r="E8136" s="64"/>
      <c r="F8136" s="54"/>
      <c r="G8136" s="63"/>
    </row>
    <row r="8137" spans="1:7" s="25" customFormat="1">
      <c r="A8137" s="59"/>
      <c r="B8137" s="54"/>
      <c r="C8137" s="76"/>
      <c r="D8137" s="60"/>
      <c r="E8137" s="64"/>
      <c r="F8137" s="54"/>
      <c r="G8137" s="63"/>
    </row>
    <row r="8138" spans="1:7" s="25" customFormat="1">
      <c r="A8138" s="59"/>
      <c r="B8138" s="54"/>
      <c r="C8138" s="76"/>
      <c r="D8138" s="60"/>
      <c r="E8138" s="64"/>
      <c r="F8138" s="54"/>
      <c r="G8138" s="63"/>
    </row>
    <row r="8139" spans="1:7" s="25" customFormat="1">
      <c r="A8139" s="59"/>
      <c r="B8139" s="54"/>
      <c r="C8139" s="76"/>
      <c r="D8139" s="60"/>
      <c r="E8139" s="64"/>
      <c r="F8139" s="54"/>
      <c r="G8139" s="63"/>
    </row>
    <row r="8140" spans="1:7" s="25" customFormat="1">
      <c r="A8140" s="59"/>
      <c r="B8140" s="54"/>
      <c r="C8140" s="76"/>
      <c r="D8140" s="60"/>
      <c r="E8140" s="64"/>
      <c r="F8140" s="54"/>
      <c r="G8140" s="63"/>
    </row>
    <row r="8141" spans="1:7" s="25" customFormat="1">
      <c r="A8141" s="59"/>
      <c r="B8141" s="54"/>
      <c r="C8141" s="76"/>
      <c r="D8141" s="60"/>
      <c r="E8141" s="64"/>
      <c r="F8141" s="54"/>
      <c r="G8141" s="63"/>
    </row>
    <row r="8142" spans="1:7" s="25" customFormat="1">
      <c r="A8142" s="59"/>
      <c r="B8142" s="54"/>
      <c r="C8142" s="76"/>
      <c r="D8142" s="60"/>
      <c r="E8142" s="64"/>
      <c r="F8142" s="54"/>
      <c r="G8142" s="63"/>
    </row>
    <row r="8143" spans="1:7" s="25" customFormat="1">
      <c r="A8143" s="59"/>
      <c r="B8143" s="54"/>
      <c r="C8143" s="76"/>
      <c r="D8143" s="60"/>
      <c r="E8143" s="64"/>
      <c r="F8143" s="54"/>
      <c r="G8143" s="63"/>
    </row>
    <row r="8144" spans="1:7" s="25" customFormat="1">
      <c r="A8144" s="59"/>
      <c r="B8144" s="54"/>
      <c r="C8144" s="76"/>
      <c r="D8144" s="60"/>
      <c r="E8144" s="64"/>
      <c r="F8144" s="54"/>
      <c r="G8144" s="63"/>
    </row>
    <row r="8145" spans="1:7" s="25" customFormat="1">
      <c r="A8145" s="59"/>
      <c r="B8145" s="54"/>
      <c r="C8145" s="76"/>
      <c r="D8145" s="60"/>
      <c r="E8145" s="64"/>
      <c r="F8145" s="54"/>
      <c r="G8145" s="63"/>
    </row>
    <row r="8146" spans="1:7" s="25" customFormat="1">
      <c r="A8146" s="59"/>
      <c r="B8146" s="54"/>
      <c r="C8146" s="76"/>
      <c r="D8146" s="60"/>
      <c r="E8146" s="64"/>
      <c r="F8146" s="54"/>
      <c r="G8146" s="63"/>
    </row>
    <row r="8147" spans="1:7" s="25" customFormat="1">
      <c r="A8147" s="59"/>
      <c r="B8147" s="54"/>
      <c r="C8147" s="76"/>
      <c r="D8147" s="60"/>
      <c r="E8147" s="64"/>
      <c r="F8147" s="54"/>
      <c r="G8147" s="63"/>
    </row>
    <row r="8148" spans="1:7" s="25" customFormat="1">
      <c r="A8148" s="59"/>
      <c r="B8148" s="54"/>
      <c r="C8148" s="76"/>
      <c r="D8148" s="60"/>
      <c r="E8148" s="64"/>
      <c r="F8148" s="54"/>
      <c r="G8148" s="63"/>
    </row>
    <row r="8149" spans="1:7" s="25" customFormat="1">
      <c r="A8149" s="59"/>
      <c r="B8149" s="54"/>
      <c r="C8149" s="76"/>
      <c r="D8149" s="60"/>
      <c r="E8149" s="64"/>
      <c r="F8149" s="54"/>
      <c r="G8149" s="63"/>
    </row>
    <row r="8150" spans="1:7" s="25" customFormat="1">
      <c r="A8150" s="59"/>
      <c r="B8150" s="54"/>
      <c r="C8150" s="76"/>
      <c r="D8150" s="60"/>
      <c r="E8150" s="64"/>
      <c r="F8150" s="54"/>
      <c r="G8150" s="63"/>
    </row>
    <row r="8151" spans="1:7" s="25" customFormat="1">
      <c r="A8151" s="59"/>
      <c r="B8151" s="54"/>
      <c r="C8151" s="76"/>
      <c r="D8151" s="60"/>
      <c r="E8151" s="64"/>
      <c r="F8151" s="54"/>
      <c r="G8151" s="63"/>
    </row>
    <row r="8152" spans="1:7" s="25" customFormat="1">
      <c r="A8152" s="59"/>
      <c r="B8152" s="54"/>
      <c r="C8152" s="76"/>
      <c r="D8152" s="60"/>
      <c r="E8152" s="64"/>
      <c r="F8152" s="54"/>
      <c r="G8152" s="63"/>
    </row>
    <row r="8153" spans="1:7" s="25" customFormat="1">
      <c r="A8153" s="59"/>
      <c r="B8153" s="54"/>
      <c r="C8153" s="76"/>
      <c r="D8153" s="60"/>
      <c r="E8153" s="64"/>
      <c r="F8153" s="54"/>
      <c r="G8153" s="63"/>
    </row>
    <row r="8154" spans="1:7" s="25" customFormat="1">
      <c r="A8154" s="59"/>
      <c r="B8154" s="54"/>
      <c r="C8154" s="76"/>
      <c r="D8154" s="60"/>
      <c r="E8154" s="64"/>
      <c r="F8154" s="54"/>
      <c r="G8154" s="63"/>
    </row>
    <row r="8155" spans="1:7" s="25" customFormat="1">
      <c r="A8155" s="59"/>
      <c r="B8155" s="54"/>
      <c r="C8155" s="76"/>
      <c r="D8155" s="60"/>
      <c r="E8155" s="64"/>
      <c r="F8155" s="54"/>
      <c r="G8155" s="63"/>
    </row>
    <row r="8156" spans="1:7" s="25" customFormat="1">
      <c r="A8156" s="59"/>
      <c r="B8156" s="54"/>
      <c r="C8156" s="76"/>
      <c r="D8156" s="60"/>
      <c r="E8156" s="64"/>
      <c r="F8156" s="54"/>
      <c r="G8156" s="63"/>
    </row>
    <row r="8157" spans="1:7" s="25" customFormat="1">
      <c r="A8157" s="59"/>
      <c r="B8157" s="54"/>
      <c r="C8157" s="76"/>
      <c r="D8157" s="60"/>
      <c r="E8157" s="64"/>
      <c r="F8157" s="54"/>
      <c r="G8157" s="63"/>
    </row>
    <row r="8158" spans="1:7" s="25" customFormat="1">
      <c r="A8158" s="59"/>
      <c r="B8158" s="54"/>
      <c r="C8158" s="76"/>
      <c r="D8158" s="60"/>
      <c r="E8158" s="64"/>
      <c r="F8158" s="54"/>
      <c r="G8158" s="63"/>
    </row>
    <row r="8159" spans="1:7" s="25" customFormat="1">
      <c r="A8159" s="59"/>
      <c r="B8159" s="54"/>
      <c r="C8159" s="76"/>
      <c r="D8159" s="60"/>
      <c r="E8159" s="64"/>
      <c r="F8159" s="54"/>
      <c r="G8159" s="63"/>
    </row>
    <row r="8160" spans="1:7" s="25" customFormat="1">
      <c r="A8160" s="59"/>
      <c r="B8160" s="54"/>
      <c r="C8160" s="76"/>
      <c r="D8160" s="60"/>
      <c r="E8160" s="64"/>
      <c r="F8160" s="54"/>
      <c r="G8160" s="63"/>
    </row>
    <row r="8161" spans="1:7" s="25" customFormat="1">
      <c r="A8161" s="59"/>
      <c r="B8161" s="54"/>
      <c r="C8161" s="76"/>
      <c r="D8161" s="60"/>
      <c r="E8161" s="64"/>
      <c r="F8161" s="54"/>
      <c r="G8161" s="63"/>
    </row>
    <row r="8162" spans="1:7" s="25" customFormat="1">
      <c r="A8162" s="59"/>
      <c r="B8162" s="54"/>
      <c r="C8162" s="76"/>
      <c r="D8162" s="60"/>
      <c r="E8162" s="64"/>
      <c r="F8162" s="54"/>
      <c r="G8162" s="63"/>
    </row>
    <row r="8163" spans="1:7" s="25" customFormat="1">
      <c r="A8163" s="59"/>
      <c r="B8163" s="54"/>
      <c r="C8163" s="76"/>
      <c r="D8163" s="60"/>
      <c r="E8163" s="64"/>
      <c r="F8163" s="54"/>
      <c r="G8163" s="63"/>
    </row>
    <row r="8164" spans="1:7" s="25" customFormat="1">
      <c r="A8164" s="59"/>
      <c r="B8164" s="54"/>
      <c r="C8164" s="76"/>
      <c r="D8164" s="60"/>
      <c r="E8164" s="64"/>
      <c r="F8164" s="54"/>
      <c r="G8164" s="63"/>
    </row>
    <row r="8165" spans="1:7" s="25" customFormat="1">
      <c r="A8165" s="59"/>
      <c r="B8165" s="54"/>
      <c r="C8165" s="76"/>
      <c r="D8165" s="60"/>
      <c r="E8165" s="64"/>
      <c r="F8165" s="54"/>
      <c r="G8165" s="63"/>
    </row>
    <row r="8166" spans="1:7" s="25" customFormat="1">
      <c r="A8166" s="59"/>
      <c r="B8166" s="54"/>
      <c r="C8166" s="76"/>
      <c r="D8166" s="60"/>
      <c r="E8166" s="64"/>
      <c r="F8166" s="54"/>
      <c r="G8166" s="63"/>
    </row>
    <row r="8167" spans="1:7" s="25" customFormat="1">
      <c r="A8167" s="59"/>
      <c r="B8167" s="54"/>
      <c r="C8167" s="76"/>
      <c r="D8167" s="60"/>
      <c r="E8167" s="64"/>
      <c r="F8167" s="54"/>
      <c r="G8167" s="63"/>
    </row>
    <row r="8168" spans="1:7" s="25" customFormat="1">
      <c r="A8168" s="59"/>
      <c r="B8168" s="54"/>
      <c r="C8168" s="76"/>
      <c r="D8168" s="60"/>
      <c r="E8168" s="64"/>
      <c r="F8168" s="54"/>
      <c r="G8168" s="63"/>
    </row>
    <row r="8169" spans="1:7" s="25" customFormat="1">
      <c r="A8169" s="59"/>
      <c r="B8169" s="54"/>
      <c r="C8169" s="76"/>
      <c r="D8169" s="60"/>
      <c r="E8169" s="64"/>
      <c r="F8169" s="54"/>
      <c r="G8169" s="63"/>
    </row>
    <row r="8170" spans="1:7" s="25" customFormat="1">
      <c r="A8170" s="59"/>
      <c r="B8170" s="54"/>
      <c r="C8170" s="76"/>
      <c r="D8170" s="60"/>
      <c r="E8170" s="64"/>
      <c r="F8170" s="54"/>
      <c r="G8170" s="63"/>
    </row>
    <row r="8171" spans="1:7" s="25" customFormat="1">
      <c r="A8171" s="59"/>
      <c r="B8171" s="54"/>
      <c r="C8171" s="76"/>
      <c r="D8171" s="60"/>
      <c r="E8171" s="64"/>
      <c r="F8171" s="54"/>
      <c r="G8171" s="63"/>
    </row>
    <row r="8172" spans="1:7" s="25" customFormat="1">
      <c r="A8172" s="59"/>
      <c r="B8172" s="54"/>
      <c r="C8172" s="76"/>
      <c r="D8172" s="60"/>
      <c r="E8172" s="64"/>
      <c r="F8172" s="54"/>
      <c r="G8172" s="63"/>
    </row>
    <row r="8173" spans="1:7" s="25" customFormat="1">
      <c r="A8173" s="59"/>
      <c r="B8173" s="54"/>
      <c r="C8173" s="76"/>
      <c r="D8173" s="60"/>
      <c r="E8173" s="64"/>
      <c r="F8173" s="54"/>
      <c r="G8173" s="63"/>
    </row>
    <row r="8174" spans="1:7" s="25" customFormat="1">
      <c r="A8174" s="59"/>
      <c r="B8174" s="54"/>
      <c r="C8174" s="76"/>
      <c r="D8174" s="60"/>
      <c r="E8174" s="64"/>
      <c r="F8174" s="54"/>
      <c r="G8174" s="63"/>
    </row>
    <row r="8175" spans="1:7" s="25" customFormat="1">
      <c r="A8175" s="59"/>
      <c r="B8175" s="54"/>
      <c r="C8175" s="76"/>
      <c r="D8175" s="60"/>
      <c r="E8175" s="64"/>
      <c r="F8175" s="54"/>
      <c r="G8175" s="63"/>
    </row>
    <row r="8176" spans="1:7" s="25" customFormat="1">
      <c r="A8176" s="59"/>
      <c r="B8176" s="54"/>
      <c r="C8176" s="76"/>
      <c r="D8176" s="60"/>
      <c r="E8176" s="64"/>
      <c r="F8176" s="54"/>
      <c r="G8176" s="63"/>
    </row>
    <row r="8177" spans="1:7" s="25" customFormat="1">
      <c r="A8177" s="59"/>
      <c r="B8177" s="54"/>
      <c r="C8177" s="76"/>
      <c r="D8177" s="60"/>
      <c r="E8177" s="64"/>
      <c r="F8177" s="54"/>
      <c r="G8177" s="63"/>
    </row>
    <row r="8178" spans="1:7" s="25" customFormat="1">
      <c r="A8178" s="59"/>
      <c r="B8178" s="54"/>
      <c r="C8178" s="76"/>
      <c r="D8178" s="60"/>
      <c r="E8178" s="64"/>
      <c r="F8178" s="54"/>
      <c r="G8178" s="63"/>
    </row>
    <row r="8179" spans="1:7" s="25" customFormat="1">
      <c r="A8179" s="59"/>
      <c r="B8179" s="54"/>
      <c r="C8179" s="76"/>
      <c r="D8179" s="60"/>
      <c r="E8179" s="64"/>
      <c r="F8179" s="54"/>
      <c r="G8179" s="63"/>
    </row>
    <row r="8180" spans="1:7" s="25" customFormat="1">
      <c r="A8180" s="59"/>
      <c r="B8180" s="54"/>
      <c r="C8180" s="76"/>
      <c r="D8180" s="60"/>
      <c r="E8180" s="64"/>
      <c r="F8180" s="54"/>
      <c r="G8180" s="63"/>
    </row>
    <row r="8181" spans="1:7" s="25" customFormat="1">
      <c r="A8181" s="59"/>
      <c r="B8181" s="54"/>
      <c r="C8181" s="76"/>
      <c r="D8181" s="60"/>
      <c r="E8181" s="64"/>
      <c r="F8181" s="54"/>
      <c r="G8181" s="63"/>
    </row>
    <row r="8182" spans="1:7" s="25" customFormat="1">
      <c r="A8182" s="59"/>
      <c r="B8182" s="54"/>
      <c r="C8182" s="76"/>
      <c r="D8182" s="60"/>
      <c r="E8182" s="64"/>
      <c r="F8182" s="54"/>
      <c r="G8182" s="63"/>
    </row>
    <row r="8183" spans="1:7" s="25" customFormat="1">
      <c r="A8183" s="59"/>
      <c r="B8183" s="54"/>
      <c r="C8183" s="76"/>
      <c r="D8183" s="60"/>
      <c r="E8183" s="64"/>
      <c r="F8183" s="54"/>
      <c r="G8183" s="63"/>
    </row>
    <row r="8184" spans="1:7" s="25" customFormat="1">
      <c r="A8184" s="59"/>
      <c r="B8184" s="54"/>
      <c r="C8184" s="76"/>
      <c r="D8184" s="60"/>
      <c r="E8184" s="64"/>
      <c r="F8184" s="54"/>
      <c r="G8184" s="63"/>
    </row>
    <row r="8185" spans="1:7" s="25" customFormat="1">
      <c r="A8185" s="59"/>
      <c r="B8185" s="54"/>
      <c r="C8185" s="76"/>
      <c r="D8185" s="60"/>
      <c r="E8185" s="64"/>
      <c r="F8185" s="54"/>
      <c r="G8185" s="63"/>
    </row>
    <row r="8186" spans="1:7" s="25" customFormat="1">
      <c r="A8186" s="59"/>
      <c r="B8186" s="54"/>
      <c r="C8186" s="76"/>
      <c r="D8186" s="60"/>
      <c r="E8186" s="64"/>
      <c r="F8186" s="54"/>
      <c r="G8186" s="63"/>
    </row>
    <row r="8187" spans="1:7" s="25" customFormat="1">
      <c r="A8187" s="59"/>
      <c r="B8187" s="54"/>
      <c r="C8187" s="76"/>
      <c r="D8187" s="60"/>
      <c r="E8187" s="64"/>
      <c r="F8187" s="54"/>
      <c r="G8187" s="63"/>
    </row>
    <row r="8188" spans="1:7" s="25" customFormat="1">
      <c r="A8188" s="59"/>
      <c r="B8188" s="54"/>
      <c r="C8188" s="76"/>
      <c r="D8188" s="60"/>
      <c r="E8188" s="64"/>
      <c r="F8188" s="54"/>
      <c r="G8188" s="63"/>
    </row>
    <row r="8189" spans="1:7" s="25" customFormat="1">
      <c r="A8189" s="59"/>
      <c r="B8189" s="54"/>
      <c r="C8189" s="76"/>
      <c r="D8189" s="60"/>
      <c r="E8189" s="64"/>
      <c r="F8189" s="54"/>
      <c r="G8189" s="63"/>
    </row>
    <row r="8190" spans="1:7" s="25" customFormat="1">
      <c r="A8190" s="59"/>
      <c r="B8190" s="54"/>
      <c r="C8190" s="76"/>
      <c r="D8190" s="60"/>
      <c r="E8190" s="64"/>
      <c r="F8190" s="54"/>
      <c r="G8190" s="63"/>
    </row>
    <row r="8191" spans="1:7" s="25" customFormat="1">
      <c r="A8191" s="59"/>
      <c r="B8191" s="54"/>
      <c r="C8191" s="76"/>
      <c r="D8191" s="60"/>
      <c r="E8191" s="64"/>
      <c r="F8191" s="54"/>
      <c r="G8191" s="63"/>
    </row>
    <row r="8192" spans="1:7" s="25" customFormat="1">
      <c r="A8192" s="59"/>
      <c r="B8192" s="54"/>
      <c r="C8192" s="76"/>
      <c r="D8192" s="60"/>
      <c r="E8192" s="64"/>
      <c r="F8192" s="54"/>
      <c r="G8192" s="63"/>
    </row>
    <row r="8193" spans="1:7" s="25" customFormat="1">
      <c r="A8193" s="59"/>
      <c r="B8193" s="54"/>
      <c r="C8193" s="76"/>
      <c r="D8193" s="60"/>
      <c r="E8193" s="64"/>
      <c r="F8193" s="54"/>
      <c r="G8193" s="63"/>
    </row>
    <row r="8194" spans="1:7" s="25" customFormat="1">
      <c r="A8194" s="59"/>
      <c r="B8194" s="54"/>
      <c r="C8194" s="76"/>
      <c r="D8194" s="60"/>
      <c r="E8194" s="64"/>
      <c r="F8194" s="54"/>
      <c r="G8194" s="63"/>
    </row>
    <row r="8195" spans="1:7" s="25" customFormat="1">
      <c r="A8195" s="59"/>
      <c r="B8195" s="54"/>
      <c r="C8195" s="76"/>
      <c r="D8195" s="60"/>
      <c r="E8195" s="64"/>
      <c r="F8195" s="54"/>
      <c r="G8195" s="63"/>
    </row>
    <row r="8196" spans="1:7" s="25" customFormat="1">
      <c r="A8196" s="59"/>
      <c r="B8196" s="54"/>
      <c r="C8196" s="76"/>
      <c r="D8196" s="60"/>
      <c r="E8196" s="64"/>
      <c r="F8196" s="54"/>
      <c r="G8196" s="63"/>
    </row>
    <row r="8197" spans="1:7" s="25" customFormat="1">
      <c r="A8197" s="59"/>
      <c r="B8197" s="54"/>
      <c r="C8197" s="76"/>
      <c r="D8197" s="60"/>
      <c r="E8197" s="64"/>
      <c r="F8197" s="54"/>
      <c r="G8197" s="63"/>
    </row>
    <row r="8198" spans="1:7" s="25" customFormat="1">
      <c r="A8198" s="59"/>
      <c r="B8198" s="54"/>
      <c r="C8198" s="76"/>
      <c r="D8198" s="60"/>
      <c r="E8198" s="64"/>
      <c r="F8198" s="54"/>
      <c r="G8198" s="63"/>
    </row>
    <row r="8199" spans="1:7" s="25" customFormat="1">
      <c r="A8199" s="59"/>
      <c r="B8199" s="54"/>
      <c r="C8199" s="76"/>
      <c r="D8199" s="60"/>
      <c r="E8199" s="64"/>
      <c r="F8199" s="54"/>
      <c r="G8199" s="63"/>
    </row>
    <row r="8200" spans="1:7" s="25" customFormat="1">
      <c r="A8200" s="59"/>
      <c r="B8200" s="54"/>
      <c r="C8200" s="76"/>
      <c r="D8200" s="60"/>
      <c r="E8200" s="64"/>
      <c r="F8200" s="54"/>
      <c r="G8200" s="63"/>
    </row>
    <row r="8201" spans="1:7" s="25" customFormat="1">
      <c r="A8201" s="59"/>
      <c r="B8201" s="54"/>
      <c r="C8201" s="76"/>
      <c r="D8201" s="60"/>
      <c r="E8201" s="64"/>
      <c r="F8201" s="54"/>
      <c r="G8201" s="63"/>
    </row>
    <row r="8202" spans="1:7" s="25" customFormat="1">
      <c r="A8202" s="59"/>
      <c r="B8202" s="54"/>
      <c r="C8202" s="76"/>
      <c r="D8202" s="60"/>
      <c r="E8202" s="64"/>
      <c r="F8202" s="54"/>
      <c r="G8202" s="63"/>
    </row>
    <row r="8203" spans="1:7" s="25" customFormat="1">
      <c r="A8203" s="59"/>
      <c r="B8203" s="54"/>
      <c r="C8203" s="76"/>
      <c r="D8203" s="60"/>
      <c r="E8203" s="64"/>
      <c r="F8203" s="54"/>
      <c r="G8203" s="63"/>
    </row>
    <row r="8204" spans="1:7" s="25" customFormat="1">
      <c r="A8204" s="59"/>
      <c r="B8204" s="54"/>
      <c r="C8204" s="76"/>
      <c r="D8204" s="60"/>
      <c r="E8204" s="64"/>
      <c r="F8204" s="54"/>
      <c r="G8204" s="63"/>
    </row>
    <row r="8205" spans="1:7" s="25" customFormat="1">
      <c r="A8205" s="59"/>
      <c r="B8205" s="54"/>
      <c r="C8205" s="76"/>
      <c r="D8205" s="60"/>
      <c r="E8205" s="64"/>
      <c r="F8205" s="54"/>
      <c r="G8205" s="63"/>
    </row>
    <row r="8206" spans="1:7" s="25" customFormat="1">
      <c r="A8206" s="59"/>
      <c r="B8206" s="54"/>
      <c r="C8206" s="76"/>
      <c r="D8206" s="60"/>
      <c r="E8206" s="64"/>
      <c r="F8206" s="54"/>
      <c r="G8206" s="63"/>
    </row>
    <row r="8207" spans="1:7" s="25" customFormat="1">
      <c r="A8207" s="59"/>
      <c r="B8207" s="54"/>
      <c r="C8207" s="76"/>
      <c r="D8207" s="60"/>
      <c r="E8207" s="64"/>
      <c r="F8207" s="54"/>
      <c r="G8207" s="63"/>
    </row>
    <row r="8208" spans="1:7" s="25" customFormat="1">
      <c r="A8208" s="59"/>
      <c r="B8208" s="54"/>
      <c r="C8208" s="76"/>
      <c r="D8208" s="60"/>
      <c r="E8208" s="64"/>
      <c r="F8208" s="54"/>
      <c r="G8208" s="63"/>
    </row>
    <row r="8209" spans="1:7" s="25" customFormat="1">
      <c r="A8209" s="59"/>
      <c r="B8209" s="54"/>
      <c r="C8209" s="76"/>
      <c r="D8209" s="60"/>
      <c r="E8209" s="64"/>
      <c r="F8209" s="54"/>
      <c r="G8209" s="63"/>
    </row>
    <row r="8210" spans="1:7" s="25" customFormat="1">
      <c r="A8210" s="59"/>
      <c r="B8210" s="54"/>
      <c r="C8210" s="76"/>
      <c r="D8210" s="60"/>
      <c r="E8210" s="64"/>
      <c r="F8210" s="54"/>
      <c r="G8210" s="63"/>
    </row>
    <row r="8211" spans="1:7" s="25" customFormat="1">
      <c r="A8211" s="59"/>
      <c r="B8211" s="54"/>
      <c r="C8211" s="76"/>
      <c r="D8211" s="60"/>
      <c r="E8211" s="64"/>
      <c r="F8211" s="54"/>
      <c r="G8211" s="63"/>
    </row>
    <row r="8212" spans="1:7" s="25" customFormat="1">
      <c r="A8212" s="59"/>
      <c r="B8212" s="54"/>
      <c r="C8212" s="76"/>
      <c r="D8212" s="60"/>
      <c r="E8212" s="64"/>
      <c r="F8212" s="54"/>
      <c r="G8212" s="63"/>
    </row>
    <row r="8213" spans="1:7" s="25" customFormat="1">
      <c r="A8213" s="59"/>
      <c r="B8213" s="54"/>
      <c r="C8213" s="76"/>
      <c r="D8213" s="60"/>
      <c r="E8213" s="64"/>
      <c r="F8213" s="54"/>
      <c r="G8213" s="63"/>
    </row>
    <row r="8214" spans="1:7" s="25" customFormat="1">
      <c r="A8214" s="59"/>
      <c r="B8214" s="54"/>
      <c r="C8214" s="76"/>
      <c r="D8214" s="60"/>
      <c r="E8214" s="64"/>
      <c r="F8214" s="54"/>
      <c r="G8214" s="63"/>
    </row>
    <row r="8215" spans="1:7" s="25" customFormat="1">
      <c r="A8215" s="59"/>
      <c r="B8215" s="54"/>
      <c r="C8215" s="76"/>
      <c r="D8215" s="60"/>
      <c r="E8215" s="64"/>
      <c r="F8215" s="54"/>
      <c r="G8215" s="63"/>
    </row>
    <row r="8216" spans="1:7" s="25" customFormat="1">
      <c r="A8216" s="59"/>
      <c r="B8216" s="54"/>
      <c r="C8216" s="76"/>
      <c r="D8216" s="60"/>
      <c r="E8216" s="64"/>
      <c r="F8216" s="54"/>
      <c r="G8216" s="63"/>
    </row>
    <row r="8217" spans="1:7" s="25" customFormat="1">
      <c r="A8217" s="59"/>
      <c r="B8217" s="54"/>
      <c r="C8217" s="76"/>
      <c r="D8217" s="60"/>
      <c r="E8217" s="64"/>
      <c r="F8217" s="54"/>
      <c r="G8217" s="63"/>
    </row>
    <row r="8218" spans="1:7" s="25" customFormat="1">
      <c r="A8218" s="59"/>
      <c r="B8218" s="54"/>
      <c r="C8218" s="76"/>
      <c r="D8218" s="60"/>
      <c r="E8218" s="64"/>
      <c r="F8218" s="54"/>
      <c r="G8218" s="63"/>
    </row>
    <row r="8219" spans="1:7" s="25" customFormat="1">
      <c r="A8219" s="59"/>
      <c r="B8219" s="54"/>
      <c r="C8219" s="76"/>
      <c r="D8219" s="60"/>
      <c r="E8219" s="64"/>
      <c r="F8219" s="54"/>
      <c r="G8219" s="63"/>
    </row>
    <row r="8220" spans="1:7" s="25" customFormat="1">
      <c r="A8220" s="59"/>
      <c r="B8220" s="54"/>
      <c r="C8220" s="76"/>
      <c r="D8220" s="60"/>
      <c r="E8220" s="64"/>
      <c r="F8220" s="54"/>
      <c r="G8220" s="63"/>
    </row>
    <row r="8221" spans="1:7" s="25" customFormat="1">
      <c r="A8221" s="59"/>
      <c r="B8221" s="54"/>
      <c r="C8221" s="76"/>
      <c r="D8221" s="60"/>
      <c r="E8221" s="64"/>
      <c r="F8221" s="54"/>
      <c r="G8221" s="63"/>
    </row>
    <row r="8222" spans="1:7" s="25" customFormat="1">
      <c r="A8222" s="59"/>
      <c r="B8222" s="54"/>
      <c r="C8222" s="76"/>
      <c r="D8222" s="60"/>
      <c r="E8222" s="64"/>
      <c r="F8222" s="54"/>
      <c r="G8222" s="63"/>
    </row>
    <row r="8223" spans="1:7" s="25" customFormat="1">
      <c r="A8223" s="59"/>
      <c r="B8223" s="54"/>
      <c r="C8223" s="76"/>
      <c r="D8223" s="60"/>
      <c r="E8223" s="64"/>
      <c r="F8223" s="54"/>
      <c r="G8223" s="63"/>
    </row>
    <row r="8224" spans="1:7" s="25" customFormat="1">
      <c r="A8224" s="59"/>
      <c r="B8224" s="54"/>
      <c r="C8224" s="76"/>
      <c r="D8224" s="60"/>
      <c r="E8224" s="64"/>
      <c r="F8224" s="54"/>
      <c r="G8224" s="63"/>
    </row>
    <row r="8225" spans="1:7" s="25" customFormat="1">
      <c r="A8225" s="59"/>
      <c r="B8225" s="54"/>
      <c r="C8225" s="76"/>
      <c r="D8225" s="60"/>
      <c r="E8225" s="64"/>
      <c r="F8225" s="54"/>
      <c r="G8225" s="63"/>
    </row>
    <row r="8226" spans="1:7" s="25" customFormat="1">
      <c r="A8226" s="59"/>
      <c r="B8226" s="54"/>
      <c r="C8226" s="76"/>
      <c r="D8226" s="60"/>
      <c r="E8226" s="64"/>
      <c r="F8226" s="54"/>
      <c r="G8226" s="63"/>
    </row>
    <row r="8227" spans="1:7" s="25" customFormat="1">
      <c r="A8227" s="59"/>
      <c r="B8227" s="54"/>
      <c r="C8227" s="76"/>
      <c r="D8227" s="60"/>
      <c r="E8227" s="64"/>
      <c r="F8227" s="54"/>
      <c r="G8227" s="63"/>
    </row>
    <row r="8228" spans="1:7" s="25" customFormat="1">
      <c r="A8228" s="59"/>
      <c r="B8228" s="54"/>
      <c r="C8228" s="76"/>
      <c r="D8228" s="60"/>
      <c r="E8228" s="64"/>
      <c r="F8228" s="54"/>
      <c r="G8228" s="63"/>
    </row>
    <row r="8229" spans="1:7" s="25" customFormat="1">
      <c r="A8229" s="59"/>
      <c r="B8229" s="54"/>
      <c r="C8229" s="76"/>
      <c r="D8229" s="60"/>
      <c r="E8229" s="64"/>
      <c r="F8229" s="54"/>
      <c r="G8229" s="63"/>
    </row>
    <row r="8230" spans="1:7" s="25" customFormat="1">
      <c r="A8230" s="59"/>
      <c r="B8230" s="54"/>
      <c r="C8230" s="76"/>
      <c r="D8230" s="60"/>
      <c r="E8230" s="64"/>
      <c r="F8230" s="54"/>
      <c r="G8230" s="63"/>
    </row>
    <row r="8231" spans="1:7" s="25" customFormat="1">
      <c r="A8231" s="59"/>
      <c r="B8231" s="54"/>
      <c r="C8231" s="76"/>
      <c r="D8231" s="60"/>
      <c r="E8231" s="64"/>
      <c r="F8231" s="54"/>
      <c r="G8231" s="63"/>
    </row>
    <row r="8232" spans="1:7" s="25" customFormat="1">
      <c r="A8232" s="59"/>
      <c r="B8232" s="54"/>
      <c r="C8232" s="76"/>
      <c r="D8232" s="60"/>
      <c r="E8232" s="64"/>
      <c r="F8232" s="54"/>
      <c r="G8232" s="63"/>
    </row>
    <row r="8233" spans="1:7" s="25" customFormat="1">
      <c r="A8233" s="59"/>
      <c r="B8233" s="54"/>
      <c r="C8233" s="76"/>
      <c r="D8233" s="60"/>
      <c r="E8233" s="64"/>
      <c r="F8233" s="54"/>
      <c r="G8233" s="63"/>
    </row>
    <row r="8234" spans="1:7" s="25" customFormat="1">
      <c r="A8234" s="59"/>
      <c r="B8234" s="54"/>
      <c r="C8234" s="76"/>
      <c r="D8234" s="60"/>
      <c r="E8234" s="64"/>
      <c r="F8234" s="54"/>
      <c r="G8234" s="63"/>
    </row>
    <row r="8235" spans="1:7" s="25" customFormat="1">
      <c r="A8235" s="59"/>
      <c r="B8235" s="54"/>
      <c r="C8235" s="76"/>
      <c r="D8235" s="60"/>
      <c r="E8235" s="64"/>
      <c r="F8235" s="54"/>
      <c r="G8235" s="63"/>
    </row>
    <row r="8236" spans="1:7" s="25" customFormat="1">
      <c r="A8236" s="59"/>
      <c r="B8236" s="54"/>
      <c r="C8236" s="76"/>
      <c r="D8236" s="60"/>
      <c r="E8236" s="64"/>
      <c r="F8236" s="54"/>
      <c r="G8236" s="63"/>
    </row>
    <row r="8237" spans="1:7" s="25" customFormat="1">
      <c r="A8237" s="59"/>
      <c r="B8237" s="54"/>
      <c r="C8237" s="76"/>
      <c r="D8237" s="60"/>
      <c r="E8237" s="64"/>
      <c r="F8237" s="54"/>
      <c r="G8237" s="63"/>
    </row>
    <row r="8238" spans="1:7" s="25" customFormat="1">
      <c r="A8238" s="59"/>
      <c r="B8238" s="54"/>
      <c r="C8238" s="76"/>
      <c r="D8238" s="60"/>
      <c r="E8238" s="64"/>
      <c r="F8238" s="54"/>
      <c r="G8238" s="63"/>
    </row>
    <row r="8239" spans="1:7" s="25" customFormat="1">
      <c r="A8239" s="59"/>
      <c r="B8239" s="54"/>
      <c r="C8239" s="76"/>
      <c r="D8239" s="60"/>
      <c r="E8239" s="64"/>
      <c r="F8239" s="54"/>
      <c r="G8239" s="63"/>
    </row>
    <row r="8240" spans="1:7" s="25" customFormat="1">
      <c r="A8240" s="59"/>
      <c r="B8240" s="54"/>
      <c r="C8240" s="76"/>
      <c r="D8240" s="60"/>
      <c r="E8240" s="64"/>
      <c r="F8240" s="54"/>
      <c r="G8240" s="63"/>
    </row>
    <row r="8241" spans="1:7" s="25" customFormat="1">
      <c r="A8241" s="59"/>
      <c r="B8241" s="54"/>
      <c r="C8241" s="76"/>
      <c r="D8241" s="60"/>
      <c r="E8241" s="64"/>
      <c r="F8241" s="54"/>
      <c r="G8241" s="63"/>
    </row>
    <row r="8242" spans="1:7" s="25" customFormat="1">
      <c r="A8242" s="59"/>
      <c r="B8242" s="54"/>
      <c r="C8242" s="76"/>
      <c r="D8242" s="60"/>
      <c r="E8242" s="64"/>
      <c r="F8242" s="54"/>
      <c r="G8242" s="63"/>
    </row>
    <row r="8243" spans="1:7" s="25" customFormat="1">
      <c r="A8243" s="59"/>
      <c r="B8243" s="54"/>
      <c r="C8243" s="76"/>
      <c r="D8243" s="60"/>
      <c r="E8243" s="64"/>
      <c r="F8243" s="54"/>
      <c r="G8243" s="63"/>
    </row>
    <row r="8244" spans="1:7" s="25" customFormat="1">
      <c r="A8244" s="59"/>
      <c r="B8244" s="54"/>
      <c r="C8244" s="76"/>
      <c r="D8244" s="60"/>
      <c r="E8244" s="64"/>
      <c r="F8244" s="54"/>
      <c r="G8244" s="63"/>
    </row>
    <row r="8245" spans="1:7" s="25" customFormat="1">
      <c r="A8245" s="59"/>
      <c r="B8245" s="54"/>
      <c r="C8245" s="76"/>
      <c r="D8245" s="60"/>
      <c r="E8245" s="64"/>
      <c r="F8245" s="54"/>
      <c r="G8245" s="63"/>
    </row>
    <row r="8246" spans="1:7" s="25" customFormat="1">
      <c r="A8246" s="59"/>
      <c r="B8246" s="54"/>
      <c r="C8246" s="76"/>
      <c r="D8246" s="60"/>
      <c r="E8246" s="64"/>
      <c r="F8246" s="54"/>
      <c r="G8246" s="63"/>
    </row>
    <row r="8247" spans="1:7" s="25" customFormat="1">
      <c r="A8247" s="59"/>
      <c r="B8247" s="54"/>
      <c r="C8247" s="76"/>
      <c r="D8247" s="60"/>
      <c r="E8247" s="64"/>
      <c r="F8247" s="54"/>
      <c r="G8247" s="63"/>
    </row>
    <row r="8248" spans="1:7" s="25" customFormat="1">
      <c r="A8248" s="59"/>
      <c r="B8248" s="54"/>
      <c r="C8248" s="76"/>
      <c r="D8248" s="60"/>
      <c r="E8248" s="64"/>
      <c r="F8248" s="54"/>
      <c r="G8248" s="63"/>
    </row>
    <row r="8249" spans="1:7" s="25" customFormat="1">
      <c r="A8249" s="59"/>
      <c r="B8249" s="54"/>
      <c r="C8249" s="76"/>
      <c r="D8249" s="60"/>
      <c r="E8249" s="64"/>
      <c r="F8249" s="54"/>
      <c r="G8249" s="63"/>
    </row>
    <row r="8250" spans="1:7" s="25" customFormat="1">
      <c r="A8250" s="59"/>
      <c r="B8250" s="54"/>
      <c r="C8250" s="76"/>
      <c r="D8250" s="60"/>
      <c r="E8250" s="64"/>
      <c r="F8250" s="54"/>
      <c r="G8250" s="63"/>
    </row>
    <row r="8251" spans="1:7" s="25" customFormat="1">
      <c r="A8251" s="59"/>
      <c r="B8251" s="54"/>
      <c r="C8251" s="76"/>
      <c r="D8251" s="60"/>
      <c r="E8251" s="64"/>
      <c r="F8251" s="54"/>
      <c r="G8251" s="63"/>
    </row>
    <row r="8252" spans="1:7" s="25" customFormat="1">
      <c r="A8252" s="59"/>
      <c r="B8252" s="54"/>
      <c r="C8252" s="76"/>
      <c r="D8252" s="60"/>
      <c r="E8252" s="64"/>
      <c r="F8252" s="54"/>
      <c r="G8252" s="63"/>
    </row>
    <row r="8253" spans="1:7" s="25" customFormat="1">
      <c r="A8253" s="59"/>
      <c r="B8253" s="54"/>
      <c r="C8253" s="76"/>
      <c r="D8253" s="60"/>
      <c r="E8253" s="64"/>
      <c r="F8253" s="54"/>
      <c r="G8253" s="63"/>
    </row>
    <row r="8254" spans="1:7" s="25" customFormat="1">
      <c r="A8254" s="59"/>
      <c r="B8254" s="54"/>
      <c r="C8254" s="76"/>
      <c r="D8254" s="60"/>
      <c r="E8254" s="64"/>
      <c r="F8254" s="54"/>
      <c r="G8254" s="63"/>
    </row>
    <row r="8255" spans="1:7" s="25" customFormat="1">
      <c r="A8255" s="59"/>
      <c r="B8255" s="54"/>
      <c r="C8255" s="76"/>
      <c r="D8255" s="60"/>
      <c r="E8255" s="64"/>
      <c r="F8255" s="54"/>
      <c r="G8255" s="63"/>
    </row>
    <row r="8256" spans="1:7" s="25" customFormat="1">
      <c r="A8256" s="59"/>
      <c r="B8256" s="54"/>
      <c r="C8256" s="76"/>
      <c r="D8256" s="60"/>
      <c r="E8256" s="64"/>
      <c r="F8256" s="54"/>
      <c r="G8256" s="63"/>
    </row>
    <row r="8257" spans="1:7" s="25" customFormat="1">
      <c r="A8257" s="59"/>
      <c r="B8257" s="54"/>
      <c r="C8257" s="76"/>
      <c r="D8257" s="60"/>
      <c r="E8257" s="64"/>
      <c r="F8257" s="54"/>
      <c r="G8257" s="63"/>
    </row>
    <row r="8258" spans="1:7" s="25" customFormat="1">
      <c r="A8258" s="59"/>
      <c r="B8258" s="54"/>
      <c r="C8258" s="76"/>
      <c r="D8258" s="60"/>
      <c r="E8258" s="64"/>
      <c r="F8258" s="54"/>
      <c r="G8258" s="63"/>
    </row>
    <row r="8259" spans="1:7" s="25" customFormat="1">
      <c r="A8259" s="59"/>
      <c r="B8259" s="54"/>
      <c r="C8259" s="76"/>
      <c r="D8259" s="60"/>
      <c r="E8259" s="64"/>
      <c r="F8259" s="54"/>
      <c r="G8259" s="63"/>
    </row>
    <row r="8260" spans="1:7" s="25" customFormat="1">
      <c r="A8260" s="59"/>
      <c r="B8260" s="54"/>
      <c r="C8260" s="76"/>
      <c r="D8260" s="60"/>
      <c r="E8260" s="64"/>
      <c r="F8260" s="54"/>
      <c r="G8260" s="63"/>
    </row>
    <row r="8261" spans="1:7" s="25" customFormat="1">
      <c r="A8261" s="59"/>
      <c r="B8261" s="54"/>
      <c r="C8261" s="76"/>
      <c r="D8261" s="60"/>
      <c r="E8261" s="64"/>
      <c r="F8261" s="54"/>
      <c r="G8261" s="63"/>
    </row>
    <row r="8262" spans="1:7" s="25" customFormat="1">
      <c r="A8262" s="59"/>
      <c r="B8262" s="54"/>
      <c r="C8262" s="76"/>
      <c r="D8262" s="60"/>
      <c r="E8262" s="64"/>
      <c r="F8262" s="54"/>
      <c r="G8262" s="63"/>
    </row>
    <row r="8263" spans="1:7" s="25" customFormat="1">
      <c r="A8263" s="59"/>
      <c r="B8263" s="54"/>
      <c r="C8263" s="76"/>
      <c r="D8263" s="60"/>
      <c r="E8263" s="64"/>
      <c r="F8263" s="54"/>
      <c r="G8263" s="63"/>
    </row>
    <row r="8264" spans="1:7" s="25" customFormat="1">
      <c r="A8264" s="59"/>
      <c r="B8264" s="54"/>
      <c r="C8264" s="76"/>
      <c r="D8264" s="60"/>
      <c r="E8264" s="64"/>
      <c r="F8264" s="54"/>
      <c r="G8264" s="63"/>
    </row>
    <row r="8265" spans="1:7" s="25" customFormat="1">
      <c r="A8265" s="59"/>
      <c r="B8265" s="54"/>
      <c r="C8265" s="76"/>
      <c r="D8265" s="60"/>
      <c r="E8265" s="64"/>
      <c r="F8265" s="54"/>
      <c r="G8265" s="63"/>
    </row>
    <row r="8266" spans="1:7" s="25" customFormat="1">
      <c r="A8266" s="59"/>
      <c r="B8266" s="54"/>
      <c r="C8266" s="76"/>
      <c r="D8266" s="60"/>
      <c r="E8266" s="64"/>
      <c r="F8266" s="54"/>
      <c r="G8266" s="63"/>
    </row>
    <row r="8267" spans="1:7" s="25" customFormat="1">
      <c r="A8267" s="59"/>
      <c r="B8267" s="54"/>
      <c r="C8267" s="76"/>
      <c r="D8267" s="60"/>
      <c r="E8267" s="64"/>
      <c r="F8267" s="54"/>
      <c r="G8267" s="63"/>
    </row>
    <row r="8268" spans="1:7" s="25" customFormat="1">
      <c r="A8268" s="59"/>
      <c r="B8268" s="54"/>
      <c r="C8268" s="76"/>
      <c r="D8268" s="60"/>
      <c r="E8268" s="64"/>
      <c r="F8268" s="54"/>
      <c r="G8268" s="63"/>
    </row>
    <row r="8269" spans="1:7" s="25" customFormat="1">
      <c r="A8269" s="59"/>
      <c r="B8269" s="54"/>
      <c r="C8269" s="76"/>
      <c r="D8269" s="60"/>
      <c r="E8269" s="64"/>
      <c r="F8269" s="54"/>
      <c r="G8269" s="63"/>
    </row>
    <row r="8270" spans="1:7" s="25" customFormat="1">
      <c r="A8270" s="59"/>
      <c r="B8270" s="54"/>
      <c r="C8270" s="76"/>
      <c r="D8270" s="60"/>
      <c r="E8270" s="64"/>
      <c r="F8270" s="54"/>
      <c r="G8270" s="63"/>
    </row>
    <row r="8271" spans="1:7" s="25" customFormat="1">
      <c r="A8271" s="59"/>
      <c r="B8271" s="54"/>
      <c r="C8271" s="76"/>
      <c r="D8271" s="60"/>
      <c r="E8271" s="64"/>
      <c r="F8271" s="54"/>
      <c r="G8271" s="63"/>
    </row>
    <row r="8272" spans="1:7" s="25" customFormat="1">
      <c r="A8272" s="59"/>
      <c r="B8272" s="54"/>
      <c r="C8272" s="76"/>
      <c r="D8272" s="60"/>
      <c r="E8272" s="64"/>
      <c r="F8272" s="54"/>
      <c r="G8272" s="63"/>
    </row>
    <row r="8273" spans="1:7" s="25" customFormat="1">
      <c r="A8273" s="59"/>
      <c r="B8273" s="54"/>
      <c r="C8273" s="76"/>
      <c r="D8273" s="60"/>
      <c r="E8273" s="64"/>
      <c r="F8273" s="54"/>
      <c r="G8273" s="63"/>
    </row>
    <row r="8274" spans="1:7" s="25" customFormat="1">
      <c r="A8274" s="59"/>
      <c r="B8274" s="54"/>
      <c r="C8274" s="76"/>
      <c r="D8274" s="60"/>
      <c r="E8274" s="64"/>
      <c r="F8274" s="54"/>
      <c r="G8274" s="63"/>
    </row>
    <row r="8275" spans="1:7" s="25" customFormat="1">
      <c r="A8275" s="59"/>
      <c r="B8275" s="54"/>
      <c r="C8275" s="76"/>
      <c r="D8275" s="60"/>
      <c r="E8275" s="64"/>
      <c r="F8275" s="54"/>
      <c r="G8275" s="63"/>
    </row>
    <row r="8276" spans="1:7" s="25" customFormat="1">
      <c r="A8276" s="59"/>
      <c r="B8276" s="54"/>
      <c r="C8276" s="76"/>
      <c r="D8276" s="60"/>
      <c r="E8276" s="64"/>
      <c r="F8276" s="54"/>
      <c r="G8276" s="63"/>
    </row>
    <row r="8277" spans="1:7" s="25" customFormat="1">
      <c r="A8277" s="59"/>
      <c r="B8277" s="54"/>
      <c r="C8277" s="76"/>
      <c r="D8277" s="60"/>
      <c r="E8277" s="64"/>
      <c r="F8277" s="54"/>
      <c r="G8277" s="63"/>
    </row>
    <row r="8278" spans="1:7" s="25" customFormat="1">
      <c r="A8278" s="59"/>
      <c r="B8278" s="54"/>
      <c r="C8278" s="76"/>
      <c r="D8278" s="60"/>
      <c r="E8278" s="64"/>
      <c r="F8278" s="54"/>
      <c r="G8278" s="63"/>
    </row>
    <row r="8279" spans="1:7" s="25" customFormat="1">
      <c r="A8279" s="59"/>
      <c r="B8279" s="54"/>
      <c r="C8279" s="76"/>
      <c r="D8279" s="60"/>
      <c r="E8279" s="64"/>
      <c r="F8279" s="54"/>
      <c r="G8279" s="63"/>
    </row>
    <row r="8280" spans="1:7" s="25" customFormat="1">
      <c r="A8280" s="59"/>
      <c r="B8280" s="54"/>
      <c r="C8280" s="76"/>
      <c r="D8280" s="60"/>
      <c r="E8280" s="64"/>
      <c r="F8280" s="54"/>
      <c r="G8280" s="63"/>
    </row>
    <row r="8281" spans="1:7" s="25" customFormat="1">
      <c r="A8281" s="59"/>
      <c r="B8281" s="54"/>
      <c r="C8281" s="76"/>
      <c r="D8281" s="60"/>
      <c r="E8281" s="64"/>
      <c r="F8281" s="54"/>
      <c r="G8281" s="63"/>
    </row>
    <row r="8282" spans="1:7" s="25" customFormat="1">
      <c r="A8282" s="59"/>
      <c r="B8282" s="54"/>
      <c r="C8282" s="76"/>
      <c r="D8282" s="60"/>
      <c r="E8282" s="64"/>
      <c r="F8282" s="54"/>
      <c r="G8282" s="63"/>
    </row>
    <row r="8283" spans="1:7" s="25" customFormat="1">
      <c r="A8283" s="59"/>
      <c r="B8283" s="54"/>
      <c r="C8283" s="76"/>
      <c r="D8283" s="60"/>
      <c r="E8283" s="64"/>
      <c r="F8283" s="54"/>
      <c r="G8283" s="63"/>
    </row>
    <row r="8284" spans="1:7" s="25" customFormat="1">
      <c r="A8284" s="59"/>
      <c r="B8284" s="54"/>
      <c r="C8284" s="76"/>
      <c r="D8284" s="60"/>
      <c r="E8284" s="64"/>
      <c r="F8284" s="54"/>
      <c r="G8284" s="63"/>
    </row>
    <row r="8285" spans="1:7" s="25" customFormat="1">
      <c r="A8285" s="59"/>
      <c r="B8285" s="54"/>
      <c r="C8285" s="76"/>
      <c r="D8285" s="60"/>
      <c r="E8285" s="64"/>
      <c r="F8285" s="54"/>
      <c r="G8285" s="63"/>
    </row>
    <row r="8286" spans="1:7" s="25" customFormat="1">
      <c r="A8286" s="59"/>
      <c r="B8286" s="54"/>
      <c r="C8286" s="76"/>
      <c r="D8286" s="60"/>
      <c r="E8286" s="64"/>
      <c r="F8286" s="54"/>
      <c r="G8286" s="63"/>
    </row>
    <row r="8287" spans="1:7" s="25" customFormat="1">
      <c r="A8287" s="59"/>
      <c r="B8287" s="54"/>
      <c r="C8287" s="76"/>
      <c r="D8287" s="60"/>
      <c r="E8287" s="64"/>
      <c r="F8287" s="54"/>
      <c r="G8287" s="63"/>
    </row>
    <row r="8288" spans="1:7" s="25" customFormat="1">
      <c r="A8288" s="59"/>
      <c r="B8288" s="54"/>
      <c r="C8288" s="76"/>
      <c r="D8288" s="60"/>
      <c r="E8288" s="64"/>
      <c r="F8288" s="54"/>
      <c r="G8288" s="63"/>
    </row>
    <row r="8289" spans="1:7" s="25" customFormat="1">
      <c r="A8289" s="59"/>
      <c r="B8289" s="54"/>
      <c r="C8289" s="76"/>
      <c r="D8289" s="60"/>
      <c r="E8289" s="64"/>
      <c r="F8289" s="54"/>
      <c r="G8289" s="63"/>
    </row>
    <row r="8290" spans="1:7" s="25" customFormat="1">
      <c r="A8290" s="59"/>
      <c r="B8290" s="54"/>
      <c r="C8290" s="76"/>
      <c r="D8290" s="60"/>
      <c r="E8290" s="64"/>
      <c r="F8290" s="54"/>
      <c r="G8290" s="63"/>
    </row>
    <row r="8291" spans="1:7" s="25" customFormat="1">
      <c r="A8291" s="59"/>
      <c r="B8291" s="54"/>
      <c r="C8291" s="76"/>
      <c r="D8291" s="60"/>
      <c r="E8291" s="64"/>
      <c r="F8291" s="54"/>
      <c r="G8291" s="63"/>
    </row>
    <row r="8292" spans="1:7" s="25" customFormat="1">
      <c r="A8292" s="59"/>
      <c r="B8292" s="54"/>
      <c r="C8292" s="76"/>
      <c r="D8292" s="60"/>
      <c r="E8292" s="64"/>
      <c r="F8292" s="54"/>
      <c r="G8292" s="63"/>
    </row>
    <row r="8293" spans="1:7" s="25" customFormat="1">
      <c r="A8293" s="59"/>
      <c r="B8293" s="54"/>
      <c r="C8293" s="76"/>
      <c r="D8293" s="60"/>
      <c r="E8293" s="64"/>
      <c r="F8293" s="54"/>
      <c r="G8293" s="63"/>
    </row>
    <row r="8294" spans="1:7" s="25" customFormat="1">
      <c r="A8294" s="59"/>
      <c r="B8294" s="54"/>
      <c r="C8294" s="76"/>
      <c r="D8294" s="60"/>
      <c r="E8294" s="64"/>
      <c r="F8294" s="54"/>
      <c r="G8294" s="63"/>
    </row>
    <row r="8295" spans="1:7" s="25" customFormat="1">
      <c r="A8295" s="59"/>
      <c r="B8295" s="54"/>
      <c r="C8295" s="76"/>
      <c r="D8295" s="60"/>
      <c r="E8295" s="64"/>
      <c r="F8295" s="54"/>
      <c r="G8295" s="63"/>
    </row>
    <row r="8296" spans="1:7" s="25" customFormat="1">
      <c r="A8296" s="59"/>
      <c r="B8296" s="54"/>
      <c r="C8296" s="76"/>
      <c r="D8296" s="60"/>
      <c r="E8296" s="64"/>
      <c r="F8296" s="54"/>
      <c r="G8296" s="63"/>
    </row>
    <row r="8297" spans="1:7" s="25" customFormat="1">
      <c r="A8297" s="59"/>
      <c r="B8297" s="54"/>
      <c r="C8297" s="76"/>
      <c r="D8297" s="60"/>
      <c r="E8297" s="64"/>
      <c r="F8297" s="54"/>
      <c r="G8297" s="63"/>
    </row>
    <row r="8298" spans="1:7" s="25" customFormat="1">
      <c r="A8298" s="59"/>
      <c r="B8298" s="54"/>
      <c r="C8298" s="76"/>
      <c r="D8298" s="60"/>
      <c r="E8298" s="64"/>
      <c r="F8298" s="54"/>
      <c r="G8298" s="63"/>
    </row>
    <row r="8299" spans="1:7" s="25" customFormat="1">
      <c r="A8299" s="59"/>
      <c r="B8299" s="54"/>
      <c r="C8299" s="76"/>
      <c r="D8299" s="60"/>
      <c r="E8299" s="64"/>
      <c r="F8299" s="54"/>
      <c r="G8299" s="63"/>
    </row>
    <row r="8300" spans="1:7" s="25" customFormat="1">
      <c r="A8300" s="59"/>
      <c r="B8300" s="54"/>
      <c r="C8300" s="76"/>
      <c r="D8300" s="60"/>
      <c r="E8300" s="64"/>
      <c r="F8300" s="54"/>
      <c r="G8300" s="63"/>
    </row>
    <row r="8301" spans="1:7" s="25" customFormat="1">
      <c r="A8301" s="59"/>
      <c r="B8301" s="54"/>
      <c r="C8301" s="76"/>
      <c r="D8301" s="60"/>
      <c r="E8301" s="64"/>
      <c r="F8301" s="54"/>
      <c r="G8301" s="63"/>
    </row>
    <row r="8302" spans="1:7" s="25" customFormat="1">
      <c r="A8302" s="59"/>
      <c r="B8302" s="54"/>
      <c r="C8302" s="76"/>
      <c r="D8302" s="60"/>
      <c r="E8302" s="64"/>
      <c r="F8302" s="54"/>
      <c r="G8302" s="63"/>
    </row>
    <row r="8303" spans="1:7" s="25" customFormat="1">
      <c r="A8303" s="59"/>
      <c r="B8303" s="54"/>
      <c r="C8303" s="76"/>
      <c r="D8303" s="60"/>
      <c r="E8303" s="64"/>
      <c r="F8303" s="54"/>
      <c r="G8303" s="63"/>
    </row>
    <row r="8304" spans="1:7" s="25" customFormat="1">
      <c r="A8304" s="59"/>
      <c r="B8304" s="54"/>
      <c r="C8304" s="76"/>
      <c r="D8304" s="60"/>
      <c r="E8304" s="64"/>
      <c r="F8304" s="54"/>
      <c r="G8304" s="63"/>
    </row>
    <row r="8305" spans="1:7" s="25" customFormat="1">
      <c r="A8305" s="59"/>
      <c r="B8305" s="54"/>
      <c r="C8305" s="76"/>
      <c r="D8305" s="60"/>
      <c r="E8305" s="64"/>
      <c r="F8305" s="54"/>
      <c r="G8305" s="63"/>
    </row>
    <row r="8306" spans="1:7" s="25" customFormat="1">
      <c r="A8306" s="59"/>
      <c r="B8306" s="54"/>
      <c r="C8306" s="76"/>
      <c r="D8306" s="60"/>
      <c r="E8306" s="64"/>
      <c r="F8306" s="54"/>
      <c r="G8306" s="63"/>
    </row>
    <row r="8307" spans="1:7" s="25" customFormat="1">
      <c r="A8307" s="59"/>
      <c r="B8307" s="54"/>
      <c r="C8307" s="76"/>
      <c r="D8307" s="60"/>
      <c r="E8307" s="64"/>
      <c r="F8307" s="54"/>
      <c r="G8307" s="63"/>
    </row>
    <row r="8308" spans="1:7" s="25" customFormat="1">
      <c r="A8308" s="59"/>
      <c r="B8308" s="54"/>
      <c r="C8308" s="76"/>
      <c r="D8308" s="60"/>
      <c r="E8308" s="64"/>
      <c r="F8308" s="54"/>
      <c r="G8308" s="63"/>
    </row>
    <row r="8309" spans="1:7" s="25" customFormat="1">
      <c r="A8309" s="59"/>
      <c r="B8309" s="54"/>
      <c r="C8309" s="76"/>
      <c r="D8309" s="60"/>
      <c r="E8309" s="64"/>
      <c r="F8309" s="54"/>
      <c r="G8309" s="63"/>
    </row>
    <row r="8310" spans="1:7" s="25" customFormat="1">
      <c r="A8310" s="59"/>
      <c r="B8310" s="54"/>
      <c r="C8310" s="76"/>
      <c r="D8310" s="60"/>
      <c r="E8310" s="64"/>
      <c r="F8310" s="54"/>
      <c r="G8310" s="63"/>
    </row>
    <row r="8311" spans="1:7" s="25" customFormat="1">
      <c r="A8311" s="59"/>
      <c r="B8311" s="54"/>
      <c r="C8311" s="76"/>
      <c r="D8311" s="60"/>
      <c r="E8311" s="64"/>
      <c r="F8311" s="54"/>
      <c r="G8311" s="63"/>
    </row>
    <row r="8312" spans="1:7">
      <c r="A8312" s="741" t="s">
        <v>0</v>
      </c>
      <c r="B8312" s="741"/>
      <c r="C8312" s="741"/>
      <c r="D8312" s="741"/>
      <c r="E8312" s="741"/>
      <c r="F8312" s="741"/>
      <c r="G8312" s="741"/>
    </row>
    <row r="8313" spans="1:7">
      <c r="A8313" s="742" t="s">
        <v>1</v>
      </c>
      <c r="B8313" s="742"/>
      <c r="C8313" s="742"/>
      <c r="D8313" s="742"/>
      <c r="E8313" s="742"/>
      <c r="F8313" s="742"/>
      <c r="G8313" s="742"/>
    </row>
    <row r="8314" spans="1:7" ht="31.5" customHeight="1">
      <c r="A8314" s="1" t="s">
        <v>2</v>
      </c>
      <c r="B8314" s="666"/>
      <c r="C8314" s="666"/>
      <c r="D8314" s="756" t="s">
        <v>1395</v>
      </c>
      <c r="E8314" s="756"/>
      <c r="F8314" s="756"/>
      <c r="G8314" s="756"/>
    </row>
    <row r="8315" spans="1:7" ht="30" customHeight="1">
      <c r="A8315" s="744" t="s">
        <v>3</v>
      </c>
      <c r="B8315" s="745"/>
      <c r="C8315" s="3" t="s">
        <v>4</v>
      </c>
      <c r="D8315" s="674" t="s">
        <v>5</v>
      </c>
      <c r="E8315" s="674" t="s">
        <v>6</v>
      </c>
      <c r="F8315" s="674" t="s">
        <v>7</v>
      </c>
      <c r="G8315" s="5" t="s">
        <v>8</v>
      </c>
    </row>
    <row r="8316" spans="1:7">
      <c r="A8316" s="674"/>
      <c r="B8316" s="674"/>
      <c r="C8316" s="3"/>
      <c r="D8316" s="104" t="s">
        <v>9</v>
      </c>
      <c r="E8316" s="674"/>
      <c r="F8316" s="674"/>
      <c r="G8316" s="5"/>
    </row>
    <row r="8317" spans="1:7" s="36" customFormat="1">
      <c r="A8317" s="697">
        <v>11</v>
      </c>
      <c r="B8317" s="697" t="s">
        <v>10</v>
      </c>
      <c r="C8317" s="695" t="s">
        <v>11</v>
      </c>
      <c r="D8317" s="699" t="s">
        <v>200</v>
      </c>
      <c r="E8317" s="662">
        <v>1285.6300000000001</v>
      </c>
      <c r="F8317" s="652" t="s">
        <v>147</v>
      </c>
      <c r="G8317" s="232">
        <f>SUM(A8317*E8317/100)</f>
        <v>141.41929999999999</v>
      </c>
    </row>
    <row r="8318" spans="1:7" s="36" customFormat="1" ht="30.75" customHeight="1">
      <c r="A8318" s="698"/>
      <c r="B8318" s="698"/>
      <c r="C8318" s="696"/>
      <c r="D8318" s="700"/>
      <c r="E8318" s="701" t="s">
        <v>201</v>
      </c>
      <c r="F8318" s="702"/>
      <c r="G8318" s="703"/>
    </row>
    <row r="8319" spans="1:7" s="24" customFormat="1" ht="16.5" customHeight="1">
      <c r="A8319" s="697">
        <v>1248</v>
      </c>
      <c r="B8319" s="697" t="s">
        <v>39</v>
      </c>
      <c r="C8319" s="695" t="s">
        <v>15</v>
      </c>
      <c r="D8319" s="699" t="s">
        <v>149</v>
      </c>
      <c r="E8319" s="672">
        <v>121</v>
      </c>
      <c r="F8319" s="646" t="s">
        <v>42</v>
      </c>
      <c r="G8319" s="20">
        <f>SUM(A8319*E8319/100)</f>
        <v>1510.08</v>
      </c>
    </row>
    <row r="8320" spans="1:7" s="24" customFormat="1" ht="18" customHeight="1">
      <c r="A8320" s="698"/>
      <c r="B8320" s="698"/>
      <c r="C8320" s="696"/>
      <c r="D8320" s="700"/>
      <c r="E8320" s="727" t="s">
        <v>150</v>
      </c>
      <c r="F8320" s="728"/>
      <c r="G8320" s="729"/>
    </row>
    <row r="8321" spans="1:7">
      <c r="A8321" s="695">
        <v>1090</v>
      </c>
      <c r="B8321" s="695" t="s">
        <v>39</v>
      </c>
      <c r="C8321" s="651" t="s">
        <v>18</v>
      </c>
      <c r="D8321" s="699" t="s">
        <v>725</v>
      </c>
      <c r="E8321" s="672">
        <v>10.7</v>
      </c>
      <c r="F8321" s="646" t="s">
        <v>165</v>
      </c>
      <c r="G8321" s="20">
        <f>SUM(A8321*E8321)</f>
        <v>11663</v>
      </c>
    </row>
    <row r="8322" spans="1:7" ht="42" customHeight="1">
      <c r="A8322" s="696"/>
      <c r="B8322" s="696"/>
      <c r="C8322" s="652"/>
      <c r="D8322" s="700"/>
      <c r="E8322" s="701" t="s">
        <v>1194</v>
      </c>
      <c r="F8322" s="702"/>
      <c r="G8322" s="703"/>
    </row>
    <row r="8323" spans="1:7">
      <c r="A8323" s="695">
        <v>1090</v>
      </c>
      <c r="B8323" s="695" t="s">
        <v>39</v>
      </c>
      <c r="C8323" s="651" t="s">
        <v>21</v>
      </c>
      <c r="D8323" s="699" t="s">
        <v>1195</v>
      </c>
      <c r="E8323" s="672">
        <v>555</v>
      </c>
      <c r="F8323" s="646" t="s">
        <v>42</v>
      </c>
      <c r="G8323" s="20">
        <f>SUM(A8323*E8323/100)</f>
        <v>6049.5</v>
      </c>
    </row>
    <row r="8324" spans="1:7" ht="23.25" customHeight="1">
      <c r="A8324" s="696"/>
      <c r="B8324" s="696"/>
      <c r="C8324" s="652"/>
      <c r="D8324" s="700"/>
      <c r="E8324" s="701" t="s">
        <v>1196</v>
      </c>
      <c r="F8324" s="702"/>
      <c r="G8324" s="703"/>
    </row>
    <row r="8325" spans="1:7" s="25" customFormat="1">
      <c r="A8325" s="697">
        <v>4145</v>
      </c>
      <c r="B8325" s="697" t="s">
        <v>39</v>
      </c>
      <c r="C8325" s="695" t="s">
        <v>25</v>
      </c>
      <c r="D8325" s="699" t="s">
        <v>1268</v>
      </c>
      <c r="E8325" s="646">
        <v>75.63</v>
      </c>
      <c r="F8325" s="646" t="s">
        <v>42</v>
      </c>
      <c r="G8325" s="20">
        <f>SUM(A8325*E8325/100)</f>
        <v>3134.8634999999999</v>
      </c>
    </row>
    <row r="8326" spans="1:7" s="25" customFormat="1" ht="25.5" customHeight="1">
      <c r="A8326" s="698"/>
      <c r="B8326" s="698"/>
      <c r="C8326" s="696"/>
      <c r="D8326" s="700"/>
      <c r="E8326" s="701" t="s">
        <v>1269</v>
      </c>
      <c r="F8326" s="702"/>
      <c r="G8326" s="703"/>
    </row>
    <row r="8327" spans="1:7" s="25" customFormat="1">
      <c r="A8327" s="697">
        <v>1248</v>
      </c>
      <c r="B8327" s="697" t="s">
        <v>39</v>
      </c>
      <c r="C8327" s="695" t="s">
        <v>29</v>
      </c>
      <c r="D8327" s="699" t="s">
        <v>151</v>
      </c>
      <c r="E8327" s="672">
        <v>660</v>
      </c>
      <c r="F8327" s="646" t="s">
        <v>42</v>
      </c>
      <c r="G8327" s="20">
        <f>SUM(A8327*E8327/100)</f>
        <v>8236.7999999999993</v>
      </c>
    </row>
    <row r="8328" spans="1:7" s="25" customFormat="1" ht="17.25" customHeight="1">
      <c r="A8328" s="698"/>
      <c r="B8328" s="698"/>
      <c r="C8328" s="696"/>
      <c r="D8328" s="700"/>
      <c r="E8328" s="727" t="s">
        <v>152</v>
      </c>
      <c r="F8328" s="728"/>
      <c r="G8328" s="729"/>
    </row>
    <row r="8329" spans="1:7" s="24" customFormat="1" ht="18" customHeight="1">
      <c r="A8329" s="651">
        <v>1248</v>
      </c>
      <c r="B8329" s="651" t="s">
        <v>39</v>
      </c>
      <c r="C8329" s="649" t="s">
        <v>33</v>
      </c>
      <c r="D8329" s="699" t="s">
        <v>1320</v>
      </c>
      <c r="E8329" s="646">
        <v>3015.76</v>
      </c>
      <c r="F8329" s="646" t="s">
        <v>42</v>
      </c>
      <c r="G8329" s="20">
        <f>SUM(A8329*E8329/100)</f>
        <v>37636.684800000003</v>
      </c>
    </row>
    <row r="8330" spans="1:7" s="24" customFormat="1" ht="30" customHeight="1">
      <c r="A8330" s="652"/>
      <c r="B8330" s="652"/>
      <c r="C8330" s="650"/>
      <c r="D8330" s="700"/>
      <c r="E8330" s="727" t="s">
        <v>46</v>
      </c>
      <c r="F8330" s="728"/>
      <c r="G8330" s="729"/>
    </row>
    <row r="8331" spans="1:7">
      <c r="A8331" s="697">
        <v>922</v>
      </c>
      <c r="B8331" s="697" t="s">
        <v>39</v>
      </c>
      <c r="C8331" s="695" t="s">
        <v>36</v>
      </c>
      <c r="D8331" s="699" t="s">
        <v>792</v>
      </c>
      <c r="E8331" s="672">
        <v>425.84</v>
      </c>
      <c r="F8331" s="646" t="s">
        <v>42</v>
      </c>
      <c r="G8331" s="13">
        <f>SUM(A8331*E8331/100)</f>
        <v>3926.2447999999999</v>
      </c>
    </row>
    <row r="8332" spans="1:7" ht="27" customHeight="1">
      <c r="A8332" s="698"/>
      <c r="B8332" s="698"/>
      <c r="C8332" s="696"/>
      <c r="D8332" s="700"/>
      <c r="E8332" s="701" t="s">
        <v>793</v>
      </c>
      <c r="F8332" s="702"/>
      <c r="G8332" s="703"/>
    </row>
    <row r="8333" spans="1:7">
      <c r="A8333" s="697">
        <v>3718</v>
      </c>
      <c r="B8333" s="697" t="s">
        <v>39</v>
      </c>
      <c r="C8333" s="695" t="s">
        <v>40</v>
      </c>
      <c r="D8333" s="755" t="s">
        <v>300</v>
      </c>
      <c r="E8333" s="662">
        <v>1043.9000000000001</v>
      </c>
      <c r="F8333" s="652" t="s">
        <v>42</v>
      </c>
      <c r="G8333" s="20">
        <f>SUM(A8333*E8333/100)</f>
        <v>38812.202000000005</v>
      </c>
    </row>
    <row r="8334" spans="1:7" ht="25.5" customHeight="1">
      <c r="A8334" s="698"/>
      <c r="B8334" s="698"/>
      <c r="C8334" s="696"/>
      <c r="D8334" s="700"/>
      <c r="E8334" s="701" t="s">
        <v>301</v>
      </c>
      <c r="F8334" s="702"/>
      <c r="G8334" s="703"/>
    </row>
    <row r="8335" spans="1:7" s="25" customFormat="1">
      <c r="A8335" s="697">
        <v>2351</v>
      </c>
      <c r="B8335" s="697" t="s">
        <v>39</v>
      </c>
      <c r="C8335" s="695" t="s">
        <v>44</v>
      </c>
      <c r="D8335" s="699" t="s">
        <v>206</v>
      </c>
      <c r="E8335" s="672">
        <v>859.9</v>
      </c>
      <c r="F8335" s="646" t="s">
        <v>52</v>
      </c>
      <c r="G8335" s="20">
        <f>SUM(A8335*E8335/100)</f>
        <v>20216.249</v>
      </c>
    </row>
    <row r="8336" spans="1:7" s="25" customFormat="1" ht="25.5" customHeight="1">
      <c r="A8336" s="698"/>
      <c r="B8336" s="698"/>
      <c r="C8336" s="696"/>
      <c r="D8336" s="700"/>
      <c r="E8336" s="701" t="s">
        <v>207</v>
      </c>
      <c r="F8336" s="702"/>
      <c r="G8336" s="703"/>
    </row>
    <row r="8337" spans="1:7" ht="15" customHeight="1">
      <c r="A8337" s="695">
        <v>38</v>
      </c>
      <c r="B8337" s="695" t="s">
        <v>10</v>
      </c>
      <c r="C8337" s="697" t="s">
        <v>47</v>
      </c>
      <c r="D8337" s="699" t="s">
        <v>37</v>
      </c>
      <c r="E8337" s="672">
        <v>12674.36</v>
      </c>
      <c r="F8337" s="646" t="s">
        <v>13</v>
      </c>
      <c r="G8337" s="20">
        <f>SUM(A8337*E8337/100)</f>
        <v>4816.2568000000001</v>
      </c>
    </row>
    <row r="8338" spans="1:7" ht="29.25" customHeight="1">
      <c r="A8338" s="696"/>
      <c r="B8338" s="696"/>
      <c r="C8338" s="698"/>
      <c r="D8338" s="700"/>
      <c r="E8338" s="701" t="s">
        <v>38</v>
      </c>
      <c r="F8338" s="702"/>
      <c r="G8338" s="703"/>
    </row>
    <row r="8339" spans="1:7" s="24" customFormat="1" ht="15" customHeight="1">
      <c r="A8339" s="697">
        <v>100</v>
      </c>
      <c r="B8339" s="697" t="s">
        <v>39</v>
      </c>
      <c r="C8339" s="695" t="s">
        <v>50</v>
      </c>
      <c r="D8339" s="699" t="s">
        <v>1322</v>
      </c>
      <c r="E8339" s="672">
        <v>2206.6</v>
      </c>
      <c r="F8339" s="646" t="s">
        <v>42</v>
      </c>
      <c r="G8339" s="20">
        <f>SUM(A8339*E8339/100)</f>
        <v>2206.6</v>
      </c>
    </row>
    <row r="8340" spans="1:7" s="24" customFormat="1" ht="27" customHeight="1">
      <c r="A8340" s="698"/>
      <c r="B8340" s="698"/>
      <c r="C8340" s="696"/>
      <c r="D8340" s="700"/>
      <c r="E8340" s="727" t="s">
        <v>43</v>
      </c>
      <c r="F8340" s="728"/>
      <c r="G8340" s="729"/>
    </row>
    <row r="8341" spans="1:7" s="24" customFormat="1" ht="18" customHeight="1">
      <c r="A8341" s="651">
        <v>100</v>
      </c>
      <c r="B8341" s="651" t="s">
        <v>39</v>
      </c>
      <c r="C8341" s="649" t="s">
        <v>54</v>
      </c>
      <c r="D8341" s="699" t="s">
        <v>45</v>
      </c>
      <c r="E8341" s="646">
        <v>2197.52</v>
      </c>
      <c r="F8341" s="646" t="s">
        <v>42</v>
      </c>
      <c r="G8341" s="20">
        <f>SUM(A8341*E8341/100)</f>
        <v>2197.52</v>
      </c>
    </row>
    <row r="8342" spans="1:7" s="24" customFormat="1" ht="30" customHeight="1">
      <c r="A8342" s="652"/>
      <c r="B8342" s="652"/>
      <c r="C8342" s="650"/>
      <c r="D8342" s="700"/>
      <c r="E8342" s="727" t="s">
        <v>46</v>
      </c>
      <c r="F8342" s="728"/>
      <c r="G8342" s="729"/>
    </row>
    <row r="8343" spans="1:7">
      <c r="A8343" s="697">
        <v>505</v>
      </c>
      <c r="B8343" s="697" t="s">
        <v>39</v>
      </c>
      <c r="C8343" s="695" t="s">
        <v>57</v>
      </c>
      <c r="D8343" s="699" t="s">
        <v>170</v>
      </c>
      <c r="E8343" s="672">
        <v>1160.06</v>
      </c>
      <c r="F8343" s="646" t="s">
        <v>42</v>
      </c>
      <c r="G8343" s="13">
        <f>SUM(A8343*E8343/100)</f>
        <v>5858.302999999999</v>
      </c>
    </row>
    <row r="8344" spans="1:7" ht="30.75" customHeight="1">
      <c r="A8344" s="698"/>
      <c r="B8344" s="698"/>
      <c r="C8344" s="696"/>
      <c r="D8344" s="700"/>
      <c r="E8344" s="701" t="s">
        <v>171</v>
      </c>
      <c r="F8344" s="702"/>
      <c r="G8344" s="703"/>
    </row>
    <row r="8345" spans="1:7" s="30" customFormat="1" ht="30" customHeight="1">
      <c r="A8345" s="674"/>
      <c r="B8345" s="674"/>
      <c r="C8345" s="3"/>
      <c r="D8345" s="26"/>
      <c r="E8345" s="27"/>
      <c r="F8345" s="28" t="s">
        <v>77</v>
      </c>
      <c r="G8345" s="29">
        <v>148496</v>
      </c>
    </row>
    <row r="8346" spans="1:7" s="36" customFormat="1" ht="14.25" customHeight="1">
      <c r="A8346" s="75"/>
      <c r="B8346" s="75"/>
      <c r="C8346" s="76"/>
      <c r="D8346" s="77"/>
      <c r="E8346" s="78"/>
      <c r="F8346" s="78"/>
      <c r="G8346" s="78"/>
    </row>
    <row r="8347" spans="1:7" s="36" customFormat="1" ht="24" customHeight="1">
      <c r="A8347" s="52" t="s">
        <v>302</v>
      </c>
      <c r="B8347" s="53"/>
      <c r="C8347" s="54" t="s">
        <v>707</v>
      </c>
      <c r="D8347" s="55"/>
      <c r="E8347" s="54" t="s">
        <v>131</v>
      </c>
      <c r="F8347" s="63"/>
      <c r="G8347" s="54"/>
    </row>
    <row r="8348" spans="1:7" s="30" customFormat="1" ht="27" customHeight="1">
      <c r="A8348" s="317"/>
      <c r="B8348" s="57"/>
      <c r="C8348" s="57"/>
      <c r="D8348" s="58"/>
      <c r="E8348" s="61" t="s">
        <v>138</v>
      </c>
      <c r="F8348" s="318"/>
      <c r="G8348" s="318"/>
    </row>
    <row r="8349" spans="1:7" s="25" customFormat="1">
      <c r="A8349" s="59"/>
      <c r="B8349" s="54"/>
      <c r="C8349" s="54"/>
      <c r="D8349" s="60"/>
      <c r="E8349" s="54"/>
      <c r="F8349" s="54"/>
      <c r="G8349" s="63"/>
    </row>
    <row r="8350" spans="1:7" s="25" customFormat="1">
      <c r="A8350" s="59"/>
      <c r="B8350" s="54"/>
      <c r="C8350" s="54"/>
      <c r="D8350" s="60"/>
      <c r="E8350" s="54"/>
      <c r="F8350" s="54"/>
      <c r="G8350" s="63"/>
    </row>
    <row r="8351" spans="1:7" s="25" customFormat="1">
      <c r="A8351" s="59"/>
      <c r="B8351" s="54"/>
      <c r="C8351" s="54"/>
      <c r="D8351" s="60"/>
      <c r="E8351" s="54"/>
      <c r="F8351" s="54"/>
      <c r="G8351" s="63"/>
    </row>
    <row r="8352" spans="1:7" s="25" customFormat="1">
      <c r="A8352" s="59"/>
      <c r="B8352" s="54"/>
      <c r="C8352" s="54"/>
      <c r="D8352" s="60"/>
      <c r="E8352" s="64" t="s">
        <v>140</v>
      </c>
      <c r="F8352" s="54"/>
      <c r="G8352" s="63"/>
    </row>
    <row r="8353" spans="1:7" s="25" customFormat="1">
      <c r="A8353" s="55" t="s">
        <v>139</v>
      </c>
      <c r="B8353" s="54"/>
      <c r="C8353" s="54"/>
      <c r="D8353" s="60"/>
      <c r="E8353" s="64" t="s">
        <v>141</v>
      </c>
      <c r="F8353" s="54"/>
      <c r="G8353" s="63"/>
    </row>
    <row r="8354" spans="1:7" s="25" customFormat="1">
      <c r="A8354" s="59"/>
      <c r="B8354" s="54"/>
      <c r="C8354" s="54"/>
      <c r="D8354" s="60"/>
      <c r="E8354" s="64" t="s">
        <v>142</v>
      </c>
      <c r="F8354" s="54"/>
      <c r="G8354" s="63"/>
    </row>
    <row r="8355" spans="1:7" s="25" customFormat="1" ht="52.5" customHeight="1">
      <c r="A8355" s="59"/>
      <c r="B8355" s="54"/>
      <c r="C8355" s="54"/>
      <c r="D8355" s="60"/>
      <c r="E8355" s="64"/>
      <c r="F8355" s="54"/>
      <c r="G8355" s="63"/>
    </row>
    <row r="8356" spans="1:7" s="25" customFormat="1" ht="52.5" customHeight="1">
      <c r="A8356" s="59"/>
      <c r="B8356" s="54"/>
      <c r="C8356" s="54"/>
      <c r="D8356" s="60"/>
      <c r="E8356" s="64"/>
      <c r="F8356" s="54"/>
      <c r="G8356" s="63"/>
    </row>
    <row r="8357" spans="1:7" s="25" customFormat="1" ht="52.5" customHeight="1">
      <c r="A8357" s="59"/>
      <c r="B8357" s="54"/>
      <c r="C8357" s="54"/>
      <c r="D8357" s="60"/>
      <c r="E8357" s="64"/>
      <c r="F8357" s="54"/>
      <c r="G8357" s="63"/>
    </row>
    <row r="8358" spans="1:7" s="25" customFormat="1" ht="52.5" customHeight="1">
      <c r="A8358" s="59"/>
      <c r="B8358" s="54"/>
      <c r="C8358" s="54"/>
      <c r="D8358" s="60"/>
      <c r="E8358" s="64"/>
      <c r="F8358" s="54"/>
      <c r="G8358" s="63"/>
    </row>
    <row r="8359" spans="1:7" s="25" customFormat="1" ht="52.5" customHeight="1">
      <c r="A8359" s="59"/>
      <c r="B8359" s="54"/>
      <c r="C8359" s="54"/>
      <c r="D8359" s="60"/>
      <c r="E8359" s="64"/>
      <c r="F8359" s="54"/>
      <c r="G8359" s="63"/>
    </row>
    <row r="8360" spans="1:7" s="25" customFormat="1" ht="52.5" customHeight="1">
      <c r="A8360" s="59"/>
      <c r="B8360" s="54"/>
      <c r="C8360" s="54"/>
      <c r="D8360" s="60"/>
      <c r="E8360" s="64"/>
      <c r="F8360" s="54"/>
      <c r="G8360" s="63"/>
    </row>
    <row r="8361" spans="1:7" s="25" customFormat="1" ht="52.5" customHeight="1">
      <c r="A8361" s="59"/>
      <c r="B8361" s="54"/>
      <c r="C8361" s="54"/>
      <c r="D8361" s="60"/>
      <c r="E8361" s="64"/>
      <c r="F8361" s="54"/>
      <c r="G8361" s="63"/>
    </row>
    <row r="8362" spans="1:7" s="25" customFormat="1" ht="52.5" customHeight="1">
      <c r="A8362" s="59"/>
      <c r="B8362" s="54"/>
      <c r="C8362" s="54"/>
      <c r="D8362" s="60"/>
      <c r="E8362" s="64"/>
      <c r="F8362" s="54"/>
      <c r="G8362" s="63"/>
    </row>
    <row r="8363" spans="1:7" s="25" customFormat="1" ht="52.5" customHeight="1">
      <c r="A8363" s="59"/>
      <c r="B8363" s="54"/>
      <c r="C8363" s="54"/>
      <c r="D8363" s="60"/>
      <c r="E8363" s="64"/>
      <c r="F8363" s="54"/>
      <c r="G8363" s="63"/>
    </row>
    <row r="8364" spans="1:7" s="25" customFormat="1" ht="52.5" customHeight="1">
      <c r="A8364" s="59"/>
      <c r="B8364" s="54"/>
      <c r="C8364" s="54"/>
      <c r="D8364" s="60"/>
      <c r="E8364" s="64"/>
      <c r="F8364" s="54"/>
      <c r="G8364" s="63"/>
    </row>
    <row r="8365" spans="1:7" s="25" customFormat="1" ht="52.5" customHeight="1">
      <c r="A8365" s="59"/>
      <c r="B8365" s="54"/>
      <c r="C8365" s="54"/>
      <c r="D8365" s="60"/>
      <c r="E8365" s="64"/>
      <c r="F8365" s="54"/>
      <c r="G8365" s="63"/>
    </row>
    <row r="8366" spans="1:7" s="25" customFormat="1" ht="52.5" customHeight="1">
      <c r="A8366" s="59"/>
      <c r="B8366" s="54"/>
      <c r="C8366" s="54"/>
      <c r="D8366" s="60"/>
      <c r="E8366" s="64"/>
      <c r="F8366" s="54"/>
      <c r="G8366" s="63"/>
    </row>
    <row r="8367" spans="1:7" s="25" customFormat="1" ht="52.5" customHeight="1">
      <c r="A8367" s="59"/>
      <c r="B8367" s="54"/>
      <c r="C8367" s="54"/>
      <c r="D8367" s="60"/>
      <c r="E8367" s="64"/>
      <c r="F8367" s="54"/>
      <c r="G8367" s="63"/>
    </row>
    <row r="8368" spans="1:7" s="25" customFormat="1" ht="52.5" customHeight="1">
      <c r="A8368" s="59"/>
      <c r="B8368" s="54"/>
      <c r="C8368" s="54"/>
      <c r="D8368" s="60"/>
      <c r="E8368" s="64"/>
      <c r="F8368" s="54"/>
      <c r="G8368" s="63"/>
    </row>
    <row r="8369" spans="1:7" s="25" customFormat="1" ht="52.5" customHeight="1">
      <c r="A8369" s="59"/>
      <c r="B8369" s="54"/>
      <c r="C8369" s="54"/>
      <c r="D8369" s="60"/>
      <c r="E8369" s="64"/>
      <c r="F8369" s="54"/>
      <c r="G8369" s="63"/>
    </row>
    <row r="8370" spans="1:7" s="25" customFormat="1" ht="52.5" customHeight="1">
      <c r="A8370" s="59"/>
      <c r="B8370" s="54"/>
      <c r="C8370" s="54"/>
      <c r="D8370" s="60"/>
      <c r="E8370" s="64"/>
      <c r="F8370" s="54"/>
      <c r="G8370" s="63"/>
    </row>
    <row r="8371" spans="1:7" s="25" customFormat="1" ht="52.5" customHeight="1">
      <c r="A8371" s="59"/>
      <c r="B8371" s="54"/>
      <c r="C8371" s="54"/>
      <c r="D8371" s="60"/>
      <c r="E8371" s="64"/>
      <c r="F8371" s="54"/>
      <c r="G8371" s="63"/>
    </row>
    <row r="8372" spans="1:7" s="25" customFormat="1" ht="52.5" customHeight="1">
      <c r="A8372" s="59"/>
      <c r="B8372" s="54"/>
      <c r="C8372" s="54"/>
      <c r="D8372" s="60"/>
      <c r="E8372" s="64"/>
      <c r="F8372" s="54"/>
      <c r="G8372" s="63"/>
    </row>
    <row r="8373" spans="1:7" s="25" customFormat="1" ht="52.5" customHeight="1">
      <c r="A8373" s="59"/>
      <c r="B8373" s="54"/>
      <c r="C8373" s="54"/>
      <c r="D8373" s="60"/>
      <c r="E8373" s="64"/>
      <c r="F8373" s="54"/>
      <c r="G8373" s="63"/>
    </row>
    <row r="8374" spans="1:7" s="25" customFormat="1" ht="52.5" customHeight="1">
      <c r="A8374" s="59"/>
      <c r="B8374" s="54"/>
      <c r="C8374" s="54"/>
      <c r="D8374" s="60"/>
      <c r="E8374" s="64"/>
      <c r="F8374" s="54"/>
      <c r="G8374" s="63"/>
    </row>
    <row r="8375" spans="1:7" s="25" customFormat="1" ht="52.5" customHeight="1">
      <c r="A8375" s="59"/>
      <c r="B8375" s="54"/>
      <c r="C8375" s="54"/>
      <c r="D8375" s="60"/>
      <c r="E8375" s="64"/>
      <c r="F8375" s="54"/>
      <c r="G8375" s="63"/>
    </row>
    <row r="8376" spans="1:7" s="25" customFormat="1" ht="52.5" customHeight="1">
      <c r="A8376" s="59"/>
      <c r="B8376" s="54"/>
      <c r="C8376" s="54"/>
      <c r="D8376" s="60"/>
      <c r="E8376" s="64"/>
      <c r="F8376" s="54"/>
      <c r="G8376" s="63"/>
    </row>
    <row r="8377" spans="1:7" s="25" customFormat="1" ht="52.5" customHeight="1">
      <c r="A8377" s="59"/>
      <c r="B8377" s="54"/>
      <c r="C8377" s="54"/>
      <c r="D8377" s="60"/>
      <c r="E8377" s="64"/>
      <c r="F8377" s="54"/>
      <c r="G8377" s="63"/>
    </row>
    <row r="8378" spans="1:7" s="25" customFormat="1" ht="52.5" customHeight="1">
      <c r="A8378" s="59"/>
      <c r="B8378" s="54"/>
      <c r="C8378" s="54"/>
      <c r="D8378" s="60"/>
      <c r="E8378" s="64"/>
      <c r="F8378" s="54"/>
      <c r="G8378" s="63"/>
    </row>
    <row r="8379" spans="1:7" s="25" customFormat="1" ht="52.5" customHeight="1">
      <c r="A8379" s="59"/>
      <c r="B8379" s="54"/>
      <c r="C8379" s="54"/>
      <c r="D8379" s="60"/>
      <c r="E8379" s="64"/>
      <c r="F8379" s="54"/>
      <c r="G8379" s="63"/>
    </row>
    <row r="8380" spans="1:7" s="25" customFormat="1" ht="52.5" customHeight="1">
      <c r="A8380" s="59"/>
      <c r="B8380" s="54"/>
      <c r="C8380" s="54"/>
      <c r="D8380" s="60"/>
      <c r="E8380" s="64"/>
      <c r="F8380" s="54"/>
      <c r="G8380" s="63"/>
    </row>
    <row r="8381" spans="1:7" s="25" customFormat="1" ht="52.5" customHeight="1">
      <c r="A8381" s="59"/>
      <c r="B8381" s="54"/>
      <c r="C8381" s="54"/>
      <c r="D8381" s="60"/>
      <c r="E8381" s="64"/>
      <c r="F8381" s="54"/>
      <c r="G8381" s="63"/>
    </row>
    <row r="8382" spans="1:7" s="25" customFormat="1" ht="52.5" customHeight="1">
      <c r="A8382" s="59"/>
      <c r="B8382" s="54"/>
      <c r="C8382" s="54"/>
      <c r="D8382" s="60"/>
      <c r="E8382" s="64"/>
      <c r="F8382" s="54"/>
      <c r="G8382" s="63"/>
    </row>
    <row r="8383" spans="1:7" s="25" customFormat="1" ht="52.5" customHeight="1">
      <c r="A8383" s="59"/>
      <c r="B8383" s="54"/>
      <c r="C8383" s="54"/>
      <c r="D8383" s="60"/>
      <c r="E8383" s="64"/>
      <c r="F8383" s="54"/>
      <c r="G8383" s="63"/>
    </row>
    <row r="8384" spans="1:7" s="25" customFormat="1" ht="52.5" customHeight="1">
      <c r="A8384" s="59"/>
      <c r="B8384" s="54"/>
      <c r="C8384" s="54"/>
      <c r="D8384" s="60"/>
      <c r="E8384" s="64"/>
      <c r="F8384" s="54"/>
      <c r="G8384" s="63"/>
    </row>
    <row r="8385" spans="1:7" s="25" customFormat="1" ht="52.5" customHeight="1">
      <c r="A8385" s="59"/>
      <c r="B8385" s="54"/>
      <c r="C8385" s="54"/>
      <c r="D8385" s="60"/>
      <c r="E8385" s="64"/>
      <c r="F8385" s="54"/>
      <c r="G8385" s="63"/>
    </row>
    <row r="8386" spans="1:7" s="25" customFormat="1" ht="52.5" customHeight="1">
      <c r="A8386" s="59"/>
      <c r="B8386" s="54"/>
      <c r="C8386" s="54"/>
      <c r="D8386" s="60"/>
      <c r="E8386" s="64"/>
      <c r="F8386" s="54"/>
      <c r="G8386" s="63"/>
    </row>
    <row r="8387" spans="1:7" s="25" customFormat="1" ht="52.5" customHeight="1">
      <c r="A8387" s="59"/>
      <c r="B8387" s="54"/>
      <c r="C8387" s="54"/>
      <c r="D8387" s="60"/>
      <c r="E8387" s="64"/>
      <c r="F8387" s="54"/>
      <c r="G8387" s="63"/>
    </row>
    <row r="8388" spans="1:7" s="25" customFormat="1" ht="52.5" customHeight="1">
      <c r="A8388" s="59"/>
      <c r="B8388" s="54"/>
      <c r="C8388" s="54"/>
      <c r="D8388" s="60"/>
      <c r="E8388" s="64"/>
      <c r="F8388" s="54"/>
      <c r="G8388" s="63"/>
    </row>
    <row r="8389" spans="1:7" s="25" customFormat="1" ht="52.5" customHeight="1">
      <c r="A8389" s="59"/>
      <c r="B8389" s="54"/>
      <c r="C8389" s="54"/>
      <c r="D8389" s="60"/>
      <c r="E8389" s="64"/>
      <c r="F8389" s="54"/>
      <c r="G8389" s="63"/>
    </row>
    <row r="8390" spans="1:7" s="25" customFormat="1" ht="52.5" customHeight="1">
      <c r="A8390" s="59"/>
      <c r="B8390" s="54"/>
      <c r="C8390" s="54"/>
      <c r="D8390" s="60"/>
      <c r="E8390" s="64"/>
      <c r="F8390" s="54"/>
      <c r="G8390" s="63"/>
    </row>
    <row r="8391" spans="1:7" s="25" customFormat="1" ht="52.5" customHeight="1">
      <c r="A8391" s="59"/>
      <c r="B8391" s="54"/>
      <c r="C8391" s="54"/>
      <c r="D8391" s="60"/>
      <c r="E8391" s="64"/>
      <c r="F8391" s="54"/>
      <c r="G8391" s="63"/>
    </row>
    <row r="8392" spans="1:7" s="25" customFormat="1" ht="52.5" customHeight="1">
      <c r="A8392" s="59"/>
      <c r="B8392" s="54"/>
      <c r="C8392" s="54"/>
      <c r="D8392" s="60"/>
      <c r="E8392" s="64"/>
      <c r="F8392" s="54"/>
      <c r="G8392" s="63"/>
    </row>
    <row r="8393" spans="1:7" s="25" customFormat="1" ht="52.5" customHeight="1">
      <c r="A8393" s="59"/>
      <c r="B8393" s="54"/>
      <c r="C8393" s="54"/>
      <c r="D8393" s="60"/>
      <c r="E8393" s="64"/>
      <c r="F8393" s="54"/>
      <c r="G8393" s="63"/>
    </row>
    <row r="8394" spans="1:7" s="25" customFormat="1" ht="52.5" customHeight="1">
      <c r="A8394" s="59"/>
      <c r="B8394" s="54"/>
      <c r="C8394" s="54"/>
      <c r="D8394" s="60"/>
      <c r="E8394" s="64"/>
      <c r="F8394" s="54"/>
      <c r="G8394" s="63"/>
    </row>
    <row r="8395" spans="1:7" s="25" customFormat="1" ht="52.5" customHeight="1">
      <c r="A8395" s="59"/>
      <c r="B8395" s="54"/>
      <c r="C8395" s="54"/>
      <c r="D8395" s="60"/>
      <c r="E8395" s="64"/>
      <c r="F8395" s="54"/>
      <c r="G8395" s="63"/>
    </row>
    <row r="8396" spans="1:7" s="25" customFormat="1" ht="52.5" customHeight="1">
      <c r="A8396" s="59"/>
      <c r="B8396" s="54"/>
      <c r="C8396" s="54"/>
      <c r="D8396" s="60"/>
      <c r="E8396" s="64"/>
      <c r="F8396" s="54"/>
      <c r="G8396" s="63"/>
    </row>
    <row r="8397" spans="1:7" s="25" customFormat="1" ht="52.5" customHeight="1">
      <c r="A8397" s="59"/>
      <c r="B8397" s="54"/>
      <c r="C8397" s="54"/>
      <c r="D8397" s="60"/>
      <c r="E8397" s="64"/>
      <c r="F8397" s="54"/>
      <c r="G8397" s="63"/>
    </row>
    <row r="8398" spans="1:7" s="25" customFormat="1" ht="52.5" customHeight="1">
      <c r="A8398" s="59"/>
      <c r="B8398" s="54"/>
      <c r="C8398" s="54"/>
      <c r="D8398" s="60"/>
      <c r="E8398" s="64"/>
      <c r="F8398" s="54"/>
      <c r="G8398" s="63"/>
    </row>
    <row r="8399" spans="1:7" s="25" customFormat="1" ht="52.5" customHeight="1">
      <c r="A8399" s="59"/>
      <c r="B8399" s="54"/>
      <c r="C8399" s="54"/>
      <c r="D8399" s="60"/>
      <c r="E8399" s="64"/>
      <c r="F8399" s="54"/>
      <c r="G8399" s="63"/>
    </row>
    <row r="8400" spans="1:7" s="25" customFormat="1" ht="52.5" customHeight="1">
      <c r="A8400" s="59"/>
      <c r="B8400" s="54"/>
      <c r="C8400" s="54"/>
      <c r="D8400" s="60"/>
      <c r="E8400" s="64"/>
      <c r="F8400" s="54"/>
      <c r="G8400" s="63"/>
    </row>
    <row r="8401" spans="1:7" s="25" customFormat="1" ht="52.5" customHeight="1">
      <c r="A8401" s="59"/>
      <c r="B8401" s="54"/>
      <c r="C8401" s="54"/>
      <c r="D8401" s="60"/>
      <c r="E8401" s="64"/>
      <c r="F8401" s="54"/>
      <c r="G8401" s="63"/>
    </row>
    <row r="8402" spans="1:7" s="25" customFormat="1" ht="52.5" customHeight="1">
      <c r="A8402" s="59"/>
      <c r="B8402" s="54"/>
      <c r="C8402" s="54"/>
      <c r="D8402" s="60"/>
      <c r="E8402" s="64"/>
      <c r="F8402" s="54"/>
      <c r="G8402" s="63"/>
    </row>
    <row r="8403" spans="1:7" s="25" customFormat="1" ht="52.5" customHeight="1">
      <c r="A8403" s="59"/>
      <c r="B8403" s="54"/>
      <c r="C8403" s="54"/>
      <c r="D8403" s="60"/>
      <c r="E8403" s="64"/>
      <c r="F8403" s="54"/>
      <c r="G8403" s="63"/>
    </row>
    <row r="8404" spans="1:7" s="25" customFormat="1" ht="52.5" customHeight="1">
      <c r="A8404" s="59"/>
      <c r="B8404" s="54"/>
      <c r="C8404" s="54"/>
      <c r="D8404" s="60"/>
      <c r="E8404" s="64"/>
      <c r="F8404" s="54"/>
      <c r="G8404" s="63"/>
    </row>
    <row r="8405" spans="1:7" s="25" customFormat="1" ht="52.5" customHeight="1">
      <c r="A8405" s="59"/>
      <c r="B8405" s="54"/>
      <c r="C8405" s="54"/>
      <c r="D8405" s="60"/>
      <c r="E8405" s="64"/>
      <c r="F8405" s="54"/>
      <c r="G8405" s="63"/>
    </row>
    <row r="8406" spans="1:7" s="25" customFormat="1" ht="52.5" customHeight="1">
      <c r="A8406" s="59"/>
      <c r="B8406" s="54"/>
      <c r="C8406" s="54"/>
      <c r="D8406" s="60"/>
      <c r="E8406" s="64"/>
      <c r="F8406" s="54"/>
      <c r="G8406" s="63"/>
    </row>
    <row r="8407" spans="1:7" s="25" customFormat="1" ht="52.5" customHeight="1">
      <c r="A8407" s="59"/>
      <c r="B8407" s="54"/>
      <c r="C8407" s="54"/>
      <c r="D8407" s="60"/>
      <c r="E8407" s="64"/>
      <c r="F8407" s="54"/>
      <c r="G8407" s="63"/>
    </row>
    <row r="8408" spans="1:7" s="25" customFormat="1" ht="52.5" customHeight="1">
      <c r="A8408" s="59"/>
      <c r="B8408" s="54"/>
      <c r="C8408" s="54"/>
      <c r="D8408" s="60"/>
      <c r="E8408" s="64"/>
      <c r="F8408" s="54"/>
      <c r="G8408" s="63"/>
    </row>
    <row r="8409" spans="1:7" s="25" customFormat="1" ht="52.5" customHeight="1">
      <c r="A8409" s="59"/>
      <c r="B8409" s="54"/>
      <c r="C8409" s="54"/>
      <c r="D8409" s="60"/>
      <c r="E8409" s="64"/>
      <c r="F8409" s="54"/>
      <c r="G8409" s="63"/>
    </row>
    <row r="8410" spans="1:7" s="25" customFormat="1" ht="52.5" customHeight="1">
      <c r="A8410" s="59"/>
      <c r="B8410" s="54"/>
      <c r="C8410" s="54"/>
      <c r="D8410" s="60"/>
      <c r="E8410" s="64"/>
      <c r="F8410" s="54"/>
      <c r="G8410" s="63"/>
    </row>
    <row r="8411" spans="1:7" s="25" customFormat="1" ht="21.75" customHeight="1">
      <c r="A8411" s="59"/>
      <c r="B8411" s="54"/>
      <c r="C8411" s="54"/>
      <c r="D8411" s="60"/>
      <c r="E8411" s="64"/>
      <c r="F8411" s="54"/>
      <c r="G8411" s="63"/>
    </row>
    <row r="8412" spans="1:7" s="25" customFormat="1" ht="21.75" customHeight="1">
      <c r="A8412" s="59"/>
      <c r="B8412" s="54"/>
      <c r="C8412" s="54"/>
      <c r="D8412" s="60"/>
      <c r="E8412" s="64"/>
      <c r="F8412" s="54"/>
      <c r="G8412" s="63"/>
    </row>
    <row r="8413" spans="1:7" s="25" customFormat="1" ht="21.75" customHeight="1">
      <c r="A8413" s="59"/>
      <c r="B8413" s="54"/>
      <c r="C8413" s="54"/>
      <c r="D8413" s="60"/>
      <c r="E8413" s="64"/>
      <c r="F8413" s="54"/>
      <c r="G8413" s="63"/>
    </row>
    <row r="8414" spans="1:7" s="25" customFormat="1" ht="21.75" customHeight="1">
      <c r="A8414" s="59"/>
      <c r="B8414" s="54"/>
      <c r="C8414" s="54"/>
      <c r="D8414" s="60"/>
      <c r="E8414" s="64"/>
      <c r="F8414" s="54"/>
      <c r="G8414" s="63"/>
    </row>
    <row r="8415" spans="1:7" s="25" customFormat="1" ht="21.75" customHeight="1">
      <c r="A8415" s="59"/>
      <c r="B8415" s="54"/>
      <c r="C8415" s="54"/>
      <c r="D8415" s="60"/>
      <c r="E8415" s="64"/>
      <c r="F8415" s="54"/>
      <c r="G8415" s="63"/>
    </row>
    <row r="8416" spans="1:7" s="25" customFormat="1" ht="21.75" customHeight="1">
      <c r="A8416" s="59"/>
      <c r="B8416" s="54"/>
      <c r="C8416" s="54"/>
      <c r="D8416" s="60"/>
      <c r="E8416" s="64"/>
      <c r="F8416" s="54"/>
      <c r="G8416" s="63"/>
    </row>
    <row r="8417" spans="1:7" s="25" customFormat="1" ht="21.75" customHeight="1">
      <c r="A8417" s="59"/>
      <c r="B8417" s="54"/>
      <c r="C8417" s="54"/>
      <c r="D8417" s="60"/>
      <c r="E8417" s="64"/>
      <c r="F8417" s="54"/>
      <c r="G8417" s="63"/>
    </row>
    <row r="8418" spans="1:7" s="25" customFormat="1" ht="21.75" customHeight="1">
      <c r="A8418" s="59"/>
      <c r="B8418" s="54"/>
      <c r="C8418" s="54"/>
      <c r="D8418" s="60"/>
      <c r="E8418" s="64"/>
      <c r="F8418" s="54"/>
      <c r="G8418" s="63"/>
    </row>
    <row r="8419" spans="1:7" s="25" customFormat="1" ht="21.75" customHeight="1">
      <c r="A8419" s="59"/>
      <c r="B8419" s="54"/>
      <c r="C8419" s="54"/>
      <c r="D8419" s="60"/>
      <c r="E8419" s="64"/>
      <c r="F8419" s="54"/>
      <c r="G8419" s="63"/>
    </row>
    <row r="8420" spans="1:7">
      <c r="A8420" s="741" t="s">
        <v>0</v>
      </c>
      <c r="B8420" s="741"/>
      <c r="C8420" s="741"/>
      <c r="D8420" s="741"/>
      <c r="E8420" s="741"/>
      <c r="F8420" s="741"/>
      <c r="G8420" s="741"/>
    </row>
    <row r="8421" spans="1:7">
      <c r="A8421" s="742" t="s">
        <v>1</v>
      </c>
      <c r="B8421" s="742"/>
      <c r="C8421" s="742"/>
      <c r="D8421" s="742"/>
      <c r="E8421" s="742"/>
      <c r="F8421" s="742"/>
      <c r="G8421" s="742"/>
    </row>
    <row r="8422" spans="1:7" ht="31.5" customHeight="1">
      <c r="A8422" s="1" t="s">
        <v>2</v>
      </c>
      <c r="B8422" s="666"/>
      <c r="C8422" s="666"/>
      <c r="D8422" s="756" t="s">
        <v>1391</v>
      </c>
      <c r="E8422" s="756"/>
      <c r="F8422" s="756"/>
      <c r="G8422" s="756"/>
    </row>
    <row r="8423" spans="1:7" ht="30" customHeight="1">
      <c r="A8423" s="744" t="s">
        <v>3</v>
      </c>
      <c r="B8423" s="745"/>
      <c r="C8423" s="3" t="s">
        <v>4</v>
      </c>
      <c r="D8423" s="674" t="s">
        <v>5</v>
      </c>
      <c r="E8423" s="674" t="s">
        <v>6</v>
      </c>
      <c r="F8423" s="674" t="s">
        <v>7</v>
      </c>
      <c r="G8423" s="5" t="s">
        <v>8</v>
      </c>
    </row>
    <row r="8424" spans="1:7">
      <c r="A8424" s="674"/>
      <c r="B8424" s="674"/>
      <c r="C8424" s="3"/>
      <c r="D8424" s="104" t="s">
        <v>9</v>
      </c>
      <c r="E8424" s="674"/>
      <c r="F8424" s="674"/>
      <c r="G8424" s="5"/>
    </row>
    <row r="8425" spans="1:7" s="36" customFormat="1">
      <c r="A8425" s="697">
        <v>110</v>
      </c>
      <c r="B8425" s="697" t="s">
        <v>10</v>
      </c>
      <c r="C8425" s="695" t="s">
        <v>11</v>
      </c>
      <c r="D8425" s="699" t="s">
        <v>200</v>
      </c>
      <c r="E8425" s="662">
        <v>1285.6300000000001</v>
      </c>
      <c r="F8425" s="652" t="s">
        <v>147</v>
      </c>
      <c r="G8425" s="232">
        <f>SUM(A8425*E8425/100)</f>
        <v>1414.1930000000002</v>
      </c>
    </row>
    <row r="8426" spans="1:7" s="36" customFormat="1" ht="30.75" customHeight="1">
      <c r="A8426" s="698"/>
      <c r="B8426" s="698"/>
      <c r="C8426" s="696"/>
      <c r="D8426" s="700"/>
      <c r="E8426" s="701" t="s">
        <v>201</v>
      </c>
      <c r="F8426" s="702"/>
      <c r="G8426" s="703"/>
    </row>
    <row r="8427" spans="1:7" ht="15" customHeight="1">
      <c r="A8427" s="695">
        <v>84</v>
      </c>
      <c r="B8427" s="695" t="s">
        <v>10</v>
      </c>
      <c r="C8427" s="651" t="s">
        <v>15</v>
      </c>
      <c r="D8427" s="699" t="s">
        <v>12</v>
      </c>
      <c r="E8427" s="672">
        <v>8694.9500000000007</v>
      </c>
      <c r="F8427" s="646" t="s">
        <v>13</v>
      </c>
      <c r="G8427" s="13">
        <f>SUM(A8427*E8427/100)</f>
        <v>7303.7580000000007</v>
      </c>
    </row>
    <row r="8428" spans="1:7" ht="29.25" customHeight="1">
      <c r="A8428" s="696"/>
      <c r="B8428" s="696"/>
      <c r="C8428" s="652"/>
      <c r="D8428" s="700"/>
      <c r="E8428" s="701" t="s">
        <v>14</v>
      </c>
      <c r="F8428" s="702"/>
      <c r="G8428" s="703"/>
    </row>
    <row r="8429" spans="1:7">
      <c r="A8429" s="695">
        <v>68</v>
      </c>
      <c r="B8429" s="695" t="s">
        <v>10</v>
      </c>
      <c r="C8429" s="697" t="s">
        <v>18</v>
      </c>
      <c r="D8429" s="699" t="s">
        <v>309</v>
      </c>
      <c r="E8429" s="672">
        <v>17723</v>
      </c>
      <c r="F8429" s="646" t="s">
        <v>13</v>
      </c>
      <c r="G8429" s="13">
        <f>SUM(A8429*E8429/100)</f>
        <v>12051.64</v>
      </c>
    </row>
    <row r="8430" spans="1:7" ht="33" customHeight="1">
      <c r="A8430" s="696"/>
      <c r="B8430" s="696"/>
      <c r="C8430" s="698"/>
      <c r="D8430" s="700"/>
      <c r="E8430" s="701" t="s">
        <v>310</v>
      </c>
      <c r="F8430" s="702"/>
      <c r="G8430" s="703"/>
    </row>
    <row r="8431" spans="1:7">
      <c r="A8431" s="695">
        <v>141</v>
      </c>
      <c r="B8431" s="695" t="s">
        <v>10</v>
      </c>
      <c r="C8431" s="697" t="s">
        <v>21</v>
      </c>
      <c r="D8431" s="699" t="s">
        <v>245</v>
      </c>
      <c r="E8431" s="672">
        <v>25320</v>
      </c>
      <c r="F8431" s="646" t="s">
        <v>13</v>
      </c>
      <c r="G8431" s="13">
        <f>SUM(A8431*E8431/100)</f>
        <v>35701.199999999997</v>
      </c>
    </row>
    <row r="8432" spans="1:7" ht="27.75" customHeight="1">
      <c r="A8432" s="696"/>
      <c r="B8432" s="696"/>
      <c r="C8432" s="698"/>
      <c r="D8432" s="700"/>
      <c r="E8432" s="701" t="s">
        <v>303</v>
      </c>
      <c r="F8432" s="702"/>
      <c r="G8432" s="703"/>
    </row>
    <row r="8433" spans="1:7" s="23" customFormat="1" ht="15" customHeight="1">
      <c r="A8433" s="697">
        <v>42</v>
      </c>
      <c r="B8433" s="697" t="s">
        <v>10</v>
      </c>
      <c r="C8433" s="695" t="s">
        <v>25</v>
      </c>
      <c r="D8433" s="711" t="s">
        <v>30</v>
      </c>
      <c r="E8433" s="672">
        <v>337</v>
      </c>
      <c r="F8433" s="646" t="s">
        <v>31</v>
      </c>
      <c r="G8433" s="20">
        <f>SUM(A8433*E8433)</f>
        <v>14154</v>
      </c>
    </row>
    <row r="8434" spans="1:7" s="23" customFormat="1" ht="169.5" customHeight="1">
      <c r="A8434" s="698"/>
      <c r="B8434" s="698"/>
      <c r="C8434" s="696"/>
      <c r="D8434" s="712"/>
      <c r="E8434" s="713" t="s">
        <v>32</v>
      </c>
      <c r="F8434" s="714"/>
      <c r="G8434" s="715"/>
    </row>
    <row r="8435" spans="1:7" ht="15" customHeight="1">
      <c r="A8435" s="749">
        <v>2.08</v>
      </c>
      <c r="B8435" s="697" t="s">
        <v>24</v>
      </c>
      <c r="C8435" s="695" t="s">
        <v>29</v>
      </c>
      <c r="D8435" s="711" t="s">
        <v>26</v>
      </c>
      <c r="E8435" s="672">
        <v>5001.7</v>
      </c>
      <c r="F8435" s="646" t="s">
        <v>27</v>
      </c>
      <c r="G8435" s="20">
        <f>SUM(A8435*E8435)</f>
        <v>10403.536</v>
      </c>
    </row>
    <row r="8436" spans="1:7" ht="63" customHeight="1">
      <c r="A8436" s="750"/>
      <c r="B8436" s="698"/>
      <c r="C8436" s="696"/>
      <c r="D8436" s="712"/>
      <c r="E8436" s="701" t="s">
        <v>28</v>
      </c>
      <c r="F8436" s="702"/>
      <c r="G8436" s="703"/>
    </row>
    <row r="8437" spans="1:7">
      <c r="A8437" s="695">
        <v>56</v>
      </c>
      <c r="B8437" s="695" t="s">
        <v>39</v>
      </c>
      <c r="C8437" s="697" t="s">
        <v>33</v>
      </c>
      <c r="D8437" s="699" t="s">
        <v>1273</v>
      </c>
      <c r="E8437" s="672">
        <v>778.09</v>
      </c>
      <c r="F8437" s="646" t="s">
        <v>42</v>
      </c>
      <c r="G8437" s="20">
        <f>SUM(A8437*E8437/100)</f>
        <v>435.73040000000003</v>
      </c>
    </row>
    <row r="8438" spans="1:7" ht="38.25" customHeight="1">
      <c r="A8438" s="696"/>
      <c r="B8438" s="696"/>
      <c r="C8438" s="698"/>
      <c r="D8438" s="700"/>
      <c r="E8438" s="701" t="s">
        <v>1274</v>
      </c>
      <c r="F8438" s="702"/>
      <c r="G8438" s="703"/>
    </row>
    <row r="8439" spans="1:7" ht="17.25" customHeight="1">
      <c r="A8439" s="695">
        <v>223</v>
      </c>
      <c r="B8439" s="695" t="s">
        <v>10</v>
      </c>
      <c r="C8439" s="697" t="s">
        <v>36</v>
      </c>
      <c r="D8439" s="699" t="s">
        <v>204</v>
      </c>
      <c r="E8439" s="672">
        <v>12346.65</v>
      </c>
      <c r="F8439" s="646" t="s">
        <v>13</v>
      </c>
      <c r="G8439" s="20">
        <f>SUM(A8439*E8439/100)</f>
        <v>27533.029499999997</v>
      </c>
    </row>
    <row r="8440" spans="1:7" ht="27" customHeight="1">
      <c r="A8440" s="696"/>
      <c r="B8440" s="696"/>
      <c r="C8440" s="698"/>
      <c r="D8440" s="700"/>
      <c r="E8440" s="701" t="s">
        <v>205</v>
      </c>
      <c r="F8440" s="702"/>
      <c r="G8440" s="703"/>
    </row>
    <row r="8441" spans="1:7" s="24" customFormat="1" ht="15" customHeight="1">
      <c r="A8441" s="697">
        <v>356</v>
      </c>
      <c r="B8441" s="697" t="s">
        <v>39</v>
      </c>
      <c r="C8441" s="695" t="s">
        <v>40</v>
      </c>
      <c r="D8441" s="699" t="s">
        <v>41</v>
      </c>
      <c r="E8441" s="672">
        <v>2206.6</v>
      </c>
      <c r="F8441" s="646" t="s">
        <v>42</v>
      </c>
      <c r="G8441" s="20">
        <f>SUM(A8441*E8441/100)</f>
        <v>7855.4960000000001</v>
      </c>
    </row>
    <row r="8442" spans="1:7" s="24" customFormat="1" ht="42" customHeight="1">
      <c r="A8442" s="698"/>
      <c r="B8442" s="698"/>
      <c r="C8442" s="696"/>
      <c r="D8442" s="700"/>
      <c r="E8442" s="727" t="s">
        <v>43</v>
      </c>
      <c r="F8442" s="728"/>
      <c r="G8442" s="729"/>
    </row>
    <row r="8443" spans="1:7" s="24" customFormat="1" ht="15" customHeight="1">
      <c r="A8443" s="697">
        <v>356</v>
      </c>
      <c r="B8443" s="697" t="s">
        <v>39</v>
      </c>
      <c r="C8443" s="695" t="s">
        <v>44</v>
      </c>
      <c r="D8443" s="699" t="s">
        <v>45</v>
      </c>
      <c r="E8443" s="646">
        <v>2197.52</v>
      </c>
      <c r="F8443" s="646" t="s">
        <v>42</v>
      </c>
      <c r="G8443" s="20">
        <f>SUM(A8443*E8443/100)</f>
        <v>7823.1711999999998</v>
      </c>
    </row>
    <row r="8444" spans="1:7" s="24" customFormat="1" ht="38.25" customHeight="1">
      <c r="A8444" s="698"/>
      <c r="B8444" s="698"/>
      <c r="C8444" s="696"/>
      <c r="D8444" s="700"/>
      <c r="E8444" s="727" t="s">
        <v>46</v>
      </c>
      <c r="F8444" s="728"/>
      <c r="G8444" s="729"/>
    </row>
    <row r="8445" spans="1:7">
      <c r="A8445" s="695">
        <v>288</v>
      </c>
      <c r="B8445" s="695" t="s">
        <v>39</v>
      </c>
      <c r="C8445" s="697" t="s">
        <v>47</v>
      </c>
      <c r="D8445" s="699" t="s">
        <v>313</v>
      </c>
      <c r="E8445" s="672">
        <v>1287.44</v>
      </c>
      <c r="F8445" s="646" t="s">
        <v>42</v>
      </c>
      <c r="G8445" s="13">
        <f>SUM(A8445*E8445/100)</f>
        <v>3707.8272000000002</v>
      </c>
    </row>
    <row r="8446" spans="1:7" ht="36" customHeight="1">
      <c r="A8446" s="696"/>
      <c r="B8446" s="696"/>
      <c r="C8446" s="698"/>
      <c r="D8446" s="700"/>
      <c r="E8446" s="701" t="s">
        <v>314</v>
      </c>
      <c r="F8446" s="702"/>
      <c r="G8446" s="703"/>
    </row>
    <row r="8447" spans="1:7">
      <c r="A8447" s="695">
        <v>315</v>
      </c>
      <c r="B8447" s="695" t="s">
        <v>39</v>
      </c>
      <c r="C8447" s="697" t="s">
        <v>50</v>
      </c>
      <c r="D8447" s="699" t="s">
        <v>1384</v>
      </c>
      <c r="E8447" s="672">
        <v>1726.37</v>
      </c>
      <c r="F8447" s="646" t="s">
        <v>42</v>
      </c>
      <c r="G8447" s="13">
        <f>SUM(A8447*E8447/100)</f>
        <v>5438.0654999999997</v>
      </c>
    </row>
    <row r="8448" spans="1:7" ht="30.75" customHeight="1">
      <c r="A8448" s="696"/>
      <c r="B8448" s="696"/>
      <c r="C8448" s="698"/>
      <c r="D8448" s="700"/>
      <c r="E8448" s="701" t="s">
        <v>1385</v>
      </c>
      <c r="F8448" s="702"/>
      <c r="G8448" s="703"/>
    </row>
    <row r="8449" spans="1:7">
      <c r="A8449" s="697">
        <v>356</v>
      </c>
      <c r="B8449" s="697" t="s">
        <v>39</v>
      </c>
      <c r="C8449" s="695" t="s">
        <v>54</v>
      </c>
      <c r="D8449" s="699" t="s">
        <v>792</v>
      </c>
      <c r="E8449" s="672">
        <v>425.84</v>
      </c>
      <c r="F8449" s="646" t="s">
        <v>42</v>
      </c>
      <c r="G8449" s="13">
        <f>SUM(A8449*E8449/100)</f>
        <v>1515.9903999999997</v>
      </c>
    </row>
    <row r="8450" spans="1:7" ht="27" customHeight="1">
      <c r="A8450" s="698"/>
      <c r="B8450" s="698"/>
      <c r="C8450" s="696"/>
      <c r="D8450" s="700"/>
      <c r="E8450" s="701" t="s">
        <v>793</v>
      </c>
      <c r="F8450" s="702"/>
      <c r="G8450" s="703"/>
    </row>
    <row r="8451" spans="1:7" ht="29.25" customHeight="1">
      <c r="A8451" s="664"/>
      <c r="B8451" s="665"/>
      <c r="C8451" s="3"/>
      <c r="D8451" s="674"/>
      <c r="E8451" s="674"/>
      <c r="F8451" s="28" t="s">
        <v>603</v>
      </c>
      <c r="G8451" s="105">
        <v>135340</v>
      </c>
    </row>
    <row r="8452" spans="1:7">
      <c r="A8452" s="664"/>
      <c r="B8452" s="665"/>
      <c r="C8452" s="3"/>
      <c r="D8452" s="104" t="s">
        <v>1353</v>
      </c>
      <c r="E8452" s="674"/>
      <c r="F8452" s="674"/>
      <c r="G8452" s="5"/>
    </row>
    <row r="8453" spans="1:7">
      <c r="A8453" s="695">
        <v>1</v>
      </c>
      <c r="B8453" s="695" t="s">
        <v>89</v>
      </c>
      <c r="C8453" s="697" t="s">
        <v>11</v>
      </c>
      <c r="D8453" s="699" t="s">
        <v>177</v>
      </c>
      <c r="E8453" s="672">
        <v>6166.6</v>
      </c>
      <c r="F8453" s="646" t="s">
        <v>75</v>
      </c>
      <c r="G8453" s="13">
        <f>SUM(A8453*E8453)</f>
        <v>6166.6</v>
      </c>
    </row>
    <row r="8454" spans="1:7" ht="120" customHeight="1">
      <c r="A8454" s="696"/>
      <c r="B8454" s="696"/>
      <c r="C8454" s="698"/>
      <c r="D8454" s="700"/>
      <c r="E8454" s="701" t="s">
        <v>178</v>
      </c>
      <c r="F8454" s="702"/>
      <c r="G8454" s="703"/>
    </row>
    <row r="8455" spans="1:7">
      <c r="A8455" s="695">
        <v>2</v>
      </c>
      <c r="B8455" s="695" t="s">
        <v>72</v>
      </c>
      <c r="C8455" s="697" t="s">
        <v>15</v>
      </c>
      <c r="D8455" s="699" t="s">
        <v>1362</v>
      </c>
      <c r="E8455" s="672">
        <v>4253.7</v>
      </c>
      <c r="F8455" s="646" t="s">
        <v>75</v>
      </c>
      <c r="G8455" s="13">
        <f>SUM(A8455*E8455)</f>
        <v>8507.4</v>
      </c>
    </row>
    <row r="8456" spans="1:7" ht="160.5" customHeight="1">
      <c r="A8456" s="696"/>
      <c r="B8456" s="696"/>
      <c r="C8456" s="698"/>
      <c r="D8456" s="700"/>
      <c r="E8456" s="701" t="s">
        <v>769</v>
      </c>
      <c r="F8456" s="702"/>
      <c r="G8456" s="703"/>
    </row>
    <row r="8457" spans="1:7" ht="15" customHeight="1">
      <c r="A8457" s="695">
        <v>2</v>
      </c>
      <c r="B8457" s="695" t="s">
        <v>72</v>
      </c>
      <c r="C8457" s="697" t="s">
        <v>18</v>
      </c>
      <c r="D8457" s="699" t="s">
        <v>94</v>
      </c>
      <c r="E8457" s="672">
        <v>938.47</v>
      </c>
      <c r="F8457" s="646" t="s">
        <v>75</v>
      </c>
      <c r="G8457" s="13">
        <f>SUM(A8457*E8457)</f>
        <v>1876.94</v>
      </c>
    </row>
    <row r="8458" spans="1:7" ht="27" customHeight="1">
      <c r="A8458" s="696"/>
      <c r="B8458" s="696"/>
      <c r="C8458" s="698"/>
      <c r="D8458" s="700"/>
      <c r="E8458" s="701" t="s">
        <v>95</v>
      </c>
      <c r="F8458" s="702"/>
      <c r="G8458" s="703"/>
    </row>
    <row r="8459" spans="1:7" s="36" customFormat="1">
      <c r="A8459" s="695">
        <v>2</v>
      </c>
      <c r="B8459" s="695" t="s">
        <v>72</v>
      </c>
      <c r="C8459" s="697" t="s">
        <v>21</v>
      </c>
      <c r="D8459" s="699" t="s">
        <v>81</v>
      </c>
      <c r="E8459" s="672">
        <v>2042.43</v>
      </c>
      <c r="F8459" s="646" t="s">
        <v>75</v>
      </c>
      <c r="G8459" s="13">
        <f>SUM(A8459*E8459)</f>
        <v>4084.86</v>
      </c>
    </row>
    <row r="8460" spans="1:7" s="36" customFormat="1" ht="91.5" customHeight="1">
      <c r="A8460" s="696"/>
      <c r="B8460" s="696"/>
      <c r="C8460" s="698"/>
      <c r="D8460" s="700"/>
      <c r="E8460" s="701" t="s">
        <v>82</v>
      </c>
      <c r="F8460" s="702"/>
      <c r="G8460" s="703"/>
    </row>
    <row r="8461" spans="1:7">
      <c r="A8461" s="695">
        <v>2</v>
      </c>
      <c r="B8461" s="695" t="s">
        <v>72</v>
      </c>
      <c r="C8461" s="697" t="s">
        <v>25</v>
      </c>
      <c r="D8461" s="699" t="s">
        <v>83</v>
      </c>
      <c r="E8461" s="672">
        <v>447.15</v>
      </c>
      <c r="F8461" s="646" t="s">
        <v>75</v>
      </c>
      <c r="G8461" s="13">
        <f>SUM(A8461*E8461)</f>
        <v>894.3</v>
      </c>
    </row>
    <row r="8462" spans="1:7" ht="40.5" customHeight="1">
      <c r="A8462" s="696"/>
      <c r="B8462" s="696"/>
      <c r="C8462" s="698"/>
      <c r="D8462" s="700"/>
      <c r="E8462" s="701" t="s">
        <v>84</v>
      </c>
      <c r="F8462" s="702"/>
      <c r="G8462" s="703"/>
    </row>
    <row r="8463" spans="1:7" s="36" customFormat="1">
      <c r="A8463" s="695">
        <v>2</v>
      </c>
      <c r="B8463" s="695" t="s">
        <v>89</v>
      </c>
      <c r="C8463" s="697" t="s">
        <v>29</v>
      </c>
      <c r="D8463" s="699" t="s">
        <v>81</v>
      </c>
      <c r="E8463" s="672">
        <v>972.95</v>
      </c>
      <c r="F8463" s="646" t="s">
        <v>75</v>
      </c>
      <c r="G8463" s="13">
        <f>SUM(A8463*E8463)</f>
        <v>1945.9</v>
      </c>
    </row>
    <row r="8464" spans="1:7" s="36" customFormat="1" ht="93" customHeight="1">
      <c r="A8464" s="696"/>
      <c r="B8464" s="696"/>
      <c r="C8464" s="698"/>
      <c r="D8464" s="700"/>
      <c r="E8464" s="701" t="s">
        <v>770</v>
      </c>
      <c r="F8464" s="702"/>
      <c r="G8464" s="703"/>
    </row>
    <row r="8465" spans="1:7" s="36" customFormat="1">
      <c r="A8465" s="695">
        <v>20</v>
      </c>
      <c r="B8465" s="695" t="s">
        <v>107</v>
      </c>
      <c r="C8465" s="697" t="s">
        <v>33</v>
      </c>
      <c r="D8465" s="699" t="s">
        <v>446</v>
      </c>
      <c r="E8465" s="672">
        <v>333.29</v>
      </c>
      <c r="F8465" s="646" t="s">
        <v>75</v>
      </c>
      <c r="G8465" s="13">
        <f>SUM(A8465*E8465)</f>
        <v>6665.8</v>
      </c>
    </row>
    <row r="8466" spans="1:7" s="36" customFormat="1" ht="48" customHeight="1">
      <c r="A8466" s="696"/>
      <c r="B8466" s="696"/>
      <c r="C8466" s="698"/>
      <c r="D8466" s="700"/>
      <c r="E8466" s="701" t="s">
        <v>447</v>
      </c>
      <c r="F8466" s="702"/>
      <c r="G8466" s="703"/>
    </row>
    <row r="8467" spans="1:7">
      <c r="A8467" s="695">
        <v>3</v>
      </c>
      <c r="B8467" s="695" t="s">
        <v>72</v>
      </c>
      <c r="C8467" s="697" t="s">
        <v>36</v>
      </c>
      <c r="D8467" s="699" t="s">
        <v>181</v>
      </c>
      <c r="E8467" s="672">
        <v>566.70000000000005</v>
      </c>
      <c r="F8467" s="646" t="s">
        <v>75</v>
      </c>
      <c r="G8467" s="13">
        <f>SUM(A8467*E8467)</f>
        <v>1700.1000000000001</v>
      </c>
    </row>
    <row r="8468" spans="1:7" ht="42.75" customHeight="1">
      <c r="A8468" s="696"/>
      <c r="B8468" s="696"/>
      <c r="C8468" s="698"/>
      <c r="D8468" s="700"/>
      <c r="E8468" s="701" t="s">
        <v>182</v>
      </c>
      <c r="F8468" s="702"/>
      <c r="G8468" s="703"/>
    </row>
    <row r="8469" spans="1:7">
      <c r="A8469" s="695"/>
      <c r="B8469" s="695"/>
      <c r="C8469" s="697" t="s">
        <v>40</v>
      </c>
      <c r="D8469" s="699" t="s">
        <v>226</v>
      </c>
      <c r="E8469" s="730"/>
      <c r="F8469" s="731"/>
      <c r="G8469" s="732"/>
    </row>
    <row r="8470" spans="1:7" ht="118.5" customHeight="1">
      <c r="A8470" s="696"/>
      <c r="B8470" s="696"/>
      <c r="C8470" s="698"/>
      <c r="D8470" s="700"/>
      <c r="E8470" s="733"/>
      <c r="F8470" s="734"/>
      <c r="G8470" s="735"/>
    </row>
    <row r="8471" spans="1:7">
      <c r="A8471" s="695">
        <v>20</v>
      </c>
      <c r="B8471" s="695" t="s">
        <v>107</v>
      </c>
      <c r="C8471" s="697" t="s">
        <v>99</v>
      </c>
      <c r="D8471" s="699" t="s">
        <v>229</v>
      </c>
      <c r="E8471" s="672">
        <v>95.79</v>
      </c>
      <c r="F8471" s="646" t="s">
        <v>111</v>
      </c>
      <c r="G8471" s="13">
        <f>SUM(A8471*E8471)</f>
        <v>1915.8000000000002</v>
      </c>
    </row>
    <row r="8472" spans="1:7" ht="25.5" customHeight="1">
      <c r="A8472" s="696"/>
      <c r="B8472" s="696"/>
      <c r="C8472" s="698"/>
      <c r="D8472" s="700"/>
      <c r="E8472" s="701" t="s">
        <v>604</v>
      </c>
      <c r="F8472" s="702"/>
      <c r="G8472" s="703"/>
    </row>
    <row r="8473" spans="1:7" s="25" customFormat="1" ht="15" customHeight="1">
      <c r="A8473" s="759">
        <v>2</v>
      </c>
      <c r="B8473" s="759" t="s">
        <v>72</v>
      </c>
      <c r="C8473" s="760" t="s">
        <v>44</v>
      </c>
      <c r="D8473" s="755" t="s">
        <v>1382</v>
      </c>
      <c r="E8473" s="662">
        <v>299.42</v>
      </c>
      <c r="F8473" s="652" t="s">
        <v>75</v>
      </c>
      <c r="G8473" s="13">
        <f>SUM(A8473*E8473)</f>
        <v>598.84</v>
      </c>
    </row>
    <row r="8474" spans="1:7" s="25" customFormat="1" ht="39" customHeight="1">
      <c r="A8474" s="696"/>
      <c r="B8474" s="696"/>
      <c r="C8474" s="698"/>
      <c r="D8474" s="700"/>
      <c r="E8474" s="701" t="s">
        <v>80</v>
      </c>
      <c r="F8474" s="702"/>
      <c r="G8474" s="703"/>
    </row>
    <row r="8475" spans="1:7" s="36" customFormat="1">
      <c r="A8475" s="704"/>
      <c r="B8475" s="704"/>
      <c r="C8475" s="705" t="s">
        <v>47</v>
      </c>
      <c r="D8475" s="706" t="s">
        <v>1386</v>
      </c>
      <c r="E8475" s="268"/>
      <c r="F8475" s="268"/>
      <c r="G8475" s="268"/>
    </row>
    <row r="8476" spans="1:7" s="36" customFormat="1" ht="15.75" customHeight="1">
      <c r="A8476" s="704"/>
      <c r="B8476" s="704"/>
      <c r="C8476" s="705"/>
      <c r="D8476" s="706"/>
      <c r="E8476" s="268"/>
      <c r="F8476" s="268"/>
      <c r="G8476" s="268"/>
    </row>
    <row r="8477" spans="1:7" s="36" customFormat="1">
      <c r="A8477" s="704">
        <v>3</v>
      </c>
      <c r="B8477" s="704" t="s">
        <v>72</v>
      </c>
      <c r="C8477" s="705"/>
      <c r="D8477" s="706" t="s">
        <v>1387</v>
      </c>
      <c r="E8477" s="672">
        <v>271.92</v>
      </c>
      <c r="F8477" s="646" t="s">
        <v>111</v>
      </c>
      <c r="G8477" s="13">
        <f>SUM(A8477*E8477)</f>
        <v>815.76</v>
      </c>
    </row>
    <row r="8478" spans="1:7" s="36" customFormat="1" ht="37.5" customHeight="1">
      <c r="A8478" s="704"/>
      <c r="B8478" s="704"/>
      <c r="C8478" s="705"/>
      <c r="D8478" s="706"/>
      <c r="E8478" s="707" t="s">
        <v>1388</v>
      </c>
      <c r="F8478" s="707"/>
      <c r="G8478" s="707"/>
    </row>
    <row r="8479" spans="1:7">
      <c r="A8479" s="695">
        <v>3</v>
      </c>
      <c r="B8479" s="695" t="s">
        <v>72</v>
      </c>
      <c r="C8479" s="697" t="s">
        <v>50</v>
      </c>
      <c r="D8479" s="699" t="s">
        <v>1392</v>
      </c>
      <c r="E8479" s="672">
        <v>1109.42</v>
      </c>
      <c r="F8479" s="646" t="s">
        <v>75</v>
      </c>
      <c r="G8479" s="13">
        <f>SUM(A8479*E8479)</f>
        <v>3328.26</v>
      </c>
    </row>
    <row r="8480" spans="1:7" ht="30.75" customHeight="1">
      <c r="A8480" s="696"/>
      <c r="B8480" s="696"/>
      <c r="C8480" s="698"/>
      <c r="D8480" s="700"/>
      <c r="E8480" s="746" t="s">
        <v>86</v>
      </c>
      <c r="F8480" s="747"/>
      <c r="G8480" s="748"/>
    </row>
    <row r="8481" spans="1:7">
      <c r="A8481" s="695">
        <v>1</v>
      </c>
      <c r="B8481" s="695" t="s">
        <v>89</v>
      </c>
      <c r="C8481" s="697" t="s">
        <v>54</v>
      </c>
      <c r="D8481" s="699" t="s">
        <v>1365</v>
      </c>
      <c r="E8481" s="672">
        <v>2882</v>
      </c>
      <c r="F8481" s="646" t="s">
        <v>75</v>
      </c>
      <c r="G8481" s="13">
        <f>SUM(A8481*E8481)</f>
        <v>2882</v>
      </c>
    </row>
    <row r="8482" spans="1:7" ht="30.75" customHeight="1">
      <c r="A8482" s="696"/>
      <c r="B8482" s="696"/>
      <c r="C8482" s="698"/>
      <c r="D8482" s="700"/>
      <c r="E8482" s="746" t="s">
        <v>1366</v>
      </c>
      <c r="F8482" s="747"/>
      <c r="G8482" s="748"/>
    </row>
    <row r="8483" spans="1:7">
      <c r="A8483" s="697">
        <v>1</v>
      </c>
      <c r="B8483" s="697" t="s">
        <v>89</v>
      </c>
      <c r="C8483" s="695" t="s">
        <v>57</v>
      </c>
      <c r="D8483" s="699" t="s">
        <v>1393</v>
      </c>
      <c r="E8483" s="672">
        <v>2745.6</v>
      </c>
      <c r="F8483" s="646" t="s">
        <v>75</v>
      </c>
      <c r="G8483" s="13">
        <f>SUM(A8483*E8483)</f>
        <v>2745.6</v>
      </c>
    </row>
    <row r="8484" spans="1:7" ht="27" customHeight="1">
      <c r="A8484" s="698"/>
      <c r="B8484" s="698"/>
      <c r="C8484" s="696"/>
      <c r="D8484" s="700"/>
      <c r="E8484" s="701" t="s">
        <v>1394</v>
      </c>
      <c r="F8484" s="702"/>
      <c r="G8484" s="703"/>
    </row>
    <row r="8485" spans="1:7" s="30" customFormat="1" ht="45" customHeight="1">
      <c r="A8485" s="85"/>
      <c r="B8485" s="188"/>
      <c r="C8485" s="188"/>
      <c r="D8485" s="189"/>
      <c r="E8485" s="188"/>
      <c r="F8485" s="190" t="s">
        <v>781</v>
      </c>
      <c r="G8485" s="191">
        <v>45102</v>
      </c>
    </row>
    <row r="8486" spans="1:7" s="36" customFormat="1" ht="27" customHeight="1">
      <c r="A8486" s="75"/>
      <c r="B8486" s="75"/>
      <c r="C8486" s="76"/>
      <c r="D8486" s="77"/>
      <c r="E8486" s="78"/>
      <c r="F8486" s="78"/>
      <c r="G8486" s="78"/>
    </row>
    <row r="8487" spans="1:7" s="36" customFormat="1" ht="34.5" customHeight="1">
      <c r="A8487" s="52" t="s">
        <v>302</v>
      </c>
      <c r="B8487" s="53"/>
      <c r="C8487" s="54" t="s">
        <v>707</v>
      </c>
      <c r="D8487" s="55"/>
      <c r="E8487" s="54" t="s">
        <v>131</v>
      </c>
      <c r="F8487" s="63"/>
      <c r="G8487" s="54"/>
    </row>
    <row r="8488" spans="1:7" s="36" customFormat="1" ht="34.5" customHeight="1">
      <c r="A8488" s="76" t="s">
        <v>132</v>
      </c>
      <c r="B8488" s="53"/>
      <c r="C8488" s="54" t="s">
        <v>784</v>
      </c>
      <c r="D8488" s="55"/>
      <c r="E8488" s="54" t="s">
        <v>131</v>
      </c>
      <c r="F8488" s="63"/>
      <c r="G8488" s="54"/>
    </row>
    <row r="8489" spans="1:7" s="30" customFormat="1" ht="46.5" customHeight="1">
      <c r="A8489" s="317"/>
      <c r="B8489" s="57"/>
      <c r="C8489" s="57"/>
      <c r="D8489" s="58"/>
      <c r="E8489" s="61" t="s">
        <v>138</v>
      </c>
      <c r="F8489" s="318"/>
      <c r="G8489" s="318"/>
    </row>
    <row r="8490" spans="1:7" s="25" customFormat="1">
      <c r="A8490" s="59"/>
      <c r="B8490" s="54"/>
      <c r="C8490" s="54"/>
      <c r="D8490" s="60"/>
      <c r="E8490" s="54"/>
      <c r="F8490" s="54"/>
      <c r="G8490" s="63"/>
    </row>
    <row r="8491" spans="1:7" s="25" customFormat="1">
      <c r="A8491" s="59"/>
      <c r="B8491" s="54"/>
      <c r="C8491" s="54"/>
      <c r="D8491" s="60"/>
      <c r="E8491" s="54"/>
      <c r="F8491" s="54"/>
      <c r="G8491" s="63"/>
    </row>
    <row r="8492" spans="1:7" s="25" customFormat="1">
      <c r="A8492" s="59"/>
      <c r="B8492" s="54"/>
      <c r="C8492" s="54"/>
      <c r="D8492" s="60"/>
      <c r="E8492" s="54"/>
      <c r="F8492" s="54"/>
      <c r="G8492" s="63"/>
    </row>
    <row r="8493" spans="1:7" s="25" customFormat="1">
      <c r="A8493" s="59"/>
      <c r="B8493" s="54"/>
      <c r="C8493" s="54"/>
      <c r="D8493" s="60"/>
      <c r="E8493" s="54"/>
      <c r="F8493" s="54"/>
      <c r="G8493" s="63"/>
    </row>
    <row r="8494" spans="1:7" s="25" customFormat="1">
      <c r="A8494" s="59"/>
      <c r="B8494" s="54"/>
      <c r="C8494" s="54"/>
      <c r="D8494" s="60"/>
      <c r="E8494" s="54"/>
      <c r="F8494" s="54"/>
      <c r="G8494" s="63"/>
    </row>
    <row r="8495" spans="1:7" s="25" customFormat="1">
      <c r="A8495" s="59"/>
      <c r="B8495" s="54"/>
      <c r="C8495" s="54"/>
      <c r="D8495" s="60"/>
      <c r="E8495" s="54"/>
      <c r="F8495" s="54"/>
      <c r="G8495" s="63"/>
    </row>
    <row r="8496" spans="1:7" s="25" customFormat="1">
      <c r="A8496" s="59"/>
      <c r="B8496" s="54"/>
      <c r="C8496" s="54"/>
      <c r="D8496" s="60"/>
      <c r="E8496" s="64" t="s">
        <v>140</v>
      </c>
      <c r="F8496" s="54"/>
      <c r="G8496" s="63"/>
    </row>
    <row r="8497" spans="1:7" s="25" customFormat="1">
      <c r="A8497" s="55" t="s">
        <v>139</v>
      </c>
      <c r="B8497" s="54"/>
      <c r="C8497" s="54"/>
      <c r="D8497" s="60"/>
      <c r="E8497" s="64" t="s">
        <v>141</v>
      </c>
      <c r="F8497" s="54"/>
      <c r="G8497" s="63"/>
    </row>
    <row r="8498" spans="1:7" s="25" customFormat="1">
      <c r="A8498" s="59"/>
      <c r="B8498" s="54"/>
      <c r="C8498" s="54"/>
      <c r="D8498" s="60"/>
      <c r="E8498" s="64" t="s">
        <v>142</v>
      </c>
      <c r="F8498" s="54"/>
      <c r="G8498" s="63"/>
    </row>
    <row r="8499" spans="1:7" s="25" customFormat="1" ht="21.75" customHeight="1">
      <c r="A8499" s="59"/>
      <c r="B8499" s="54"/>
      <c r="C8499" s="54"/>
      <c r="D8499" s="60"/>
      <c r="E8499" s="64"/>
      <c r="F8499" s="54"/>
      <c r="G8499" s="63"/>
    </row>
    <row r="8500" spans="1:7" s="25" customFormat="1" ht="21.75" customHeight="1">
      <c r="A8500" s="59"/>
      <c r="B8500" s="54"/>
      <c r="C8500" s="54"/>
      <c r="D8500" s="60"/>
      <c r="E8500" s="64"/>
      <c r="F8500" s="54"/>
      <c r="G8500" s="63"/>
    </row>
    <row r="8501" spans="1:7" s="25" customFormat="1" ht="21.75" customHeight="1">
      <c r="A8501" s="59"/>
      <c r="B8501" s="54"/>
      <c r="C8501" s="54"/>
      <c r="D8501" s="60"/>
      <c r="E8501" s="64"/>
      <c r="F8501" s="54"/>
      <c r="G8501" s="63"/>
    </row>
    <row r="8502" spans="1:7" s="25" customFormat="1" ht="21.75" customHeight="1">
      <c r="A8502" s="59"/>
      <c r="B8502" s="54"/>
      <c r="C8502" s="54"/>
      <c r="D8502" s="60"/>
      <c r="E8502" s="64"/>
      <c r="F8502" s="54"/>
      <c r="G8502" s="63"/>
    </row>
    <row r="8503" spans="1:7" s="25" customFormat="1" ht="21.75" customHeight="1">
      <c r="A8503" s="59"/>
      <c r="B8503" s="54"/>
      <c r="C8503" s="54"/>
      <c r="D8503" s="60"/>
      <c r="E8503" s="64"/>
      <c r="F8503" s="54"/>
      <c r="G8503" s="63"/>
    </row>
    <row r="8504" spans="1:7" s="25" customFormat="1" ht="21.75" customHeight="1">
      <c r="A8504" s="59"/>
      <c r="B8504" s="54"/>
      <c r="C8504" s="54"/>
      <c r="D8504" s="60"/>
      <c r="E8504" s="64"/>
      <c r="F8504" s="54"/>
      <c r="G8504" s="63"/>
    </row>
    <row r="8505" spans="1:7" s="25" customFormat="1" ht="21.75" customHeight="1">
      <c r="A8505" s="59"/>
      <c r="B8505" s="54"/>
      <c r="C8505" s="54"/>
      <c r="D8505" s="60"/>
      <c r="E8505" s="64"/>
      <c r="F8505" s="54"/>
      <c r="G8505" s="63"/>
    </row>
    <row r="8506" spans="1:7" s="25" customFormat="1" ht="21.75" customHeight="1">
      <c r="A8506" s="59"/>
      <c r="B8506" s="54"/>
      <c r="C8506" s="54"/>
      <c r="D8506" s="60"/>
      <c r="E8506" s="64"/>
      <c r="F8506" s="54"/>
      <c r="G8506" s="63"/>
    </row>
    <row r="8507" spans="1:7" s="25" customFormat="1" ht="21.75" customHeight="1">
      <c r="A8507" s="59"/>
      <c r="B8507" s="54"/>
      <c r="C8507" s="54"/>
      <c r="D8507" s="60"/>
      <c r="E8507" s="64"/>
      <c r="F8507" s="54"/>
      <c r="G8507" s="63"/>
    </row>
    <row r="8508" spans="1:7" s="25" customFormat="1" ht="21.75" customHeight="1">
      <c r="A8508" s="59"/>
      <c r="B8508" s="54"/>
      <c r="C8508" s="54"/>
      <c r="D8508" s="60"/>
      <c r="E8508" s="64"/>
      <c r="F8508" s="54"/>
      <c r="G8508" s="63"/>
    </row>
    <row r="8509" spans="1:7" s="25" customFormat="1" ht="21.75" customHeight="1">
      <c r="A8509" s="59"/>
      <c r="B8509" s="54"/>
      <c r="C8509" s="54"/>
      <c r="D8509" s="60"/>
      <c r="E8509" s="64"/>
      <c r="F8509" s="54"/>
      <c r="G8509" s="63"/>
    </row>
    <row r="8510" spans="1:7" s="25" customFormat="1" ht="21.75" customHeight="1">
      <c r="A8510" s="59"/>
      <c r="B8510" s="54"/>
      <c r="C8510" s="54"/>
      <c r="D8510" s="60"/>
      <c r="E8510" s="64"/>
      <c r="F8510" s="54"/>
      <c r="G8510" s="63"/>
    </row>
    <row r="8511" spans="1:7" s="25" customFormat="1" ht="21.75" customHeight="1">
      <c r="A8511" s="59"/>
      <c r="B8511" s="54"/>
      <c r="C8511" s="54"/>
      <c r="D8511" s="60"/>
      <c r="E8511" s="64"/>
      <c r="F8511" s="54"/>
      <c r="G8511" s="63"/>
    </row>
    <row r="8512" spans="1:7" s="25" customFormat="1" ht="21.75" customHeight="1">
      <c r="A8512" s="59"/>
      <c r="B8512" s="54"/>
      <c r="C8512" s="54"/>
      <c r="D8512" s="60"/>
      <c r="E8512" s="64"/>
      <c r="F8512" s="54"/>
      <c r="G8512" s="63"/>
    </row>
    <row r="8513" spans="1:7" s="25" customFormat="1" ht="21.75" customHeight="1">
      <c r="A8513" s="59"/>
      <c r="B8513" s="54"/>
      <c r="C8513" s="54"/>
      <c r="D8513" s="60"/>
      <c r="E8513" s="64"/>
      <c r="F8513" s="54"/>
      <c r="G8513" s="63"/>
    </row>
    <row r="8514" spans="1:7" s="25" customFormat="1" ht="21.75" customHeight="1">
      <c r="A8514" s="59"/>
      <c r="B8514" s="54"/>
      <c r="C8514" s="54"/>
      <c r="D8514" s="60"/>
      <c r="E8514" s="64"/>
      <c r="F8514" s="54"/>
      <c r="G8514" s="63"/>
    </row>
    <row r="8515" spans="1:7" s="25" customFormat="1" ht="21.75" customHeight="1">
      <c r="A8515" s="59"/>
      <c r="B8515" s="54"/>
      <c r="C8515" s="54"/>
      <c r="D8515" s="60"/>
      <c r="E8515" s="64"/>
      <c r="F8515" s="54"/>
      <c r="G8515" s="63"/>
    </row>
    <row r="8516" spans="1:7" s="25" customFormat="1" ht="21.75" customHeight="1">
      <c r="A8516" s="59"/>
      <c r="B8516" s="54"/>
      <c r="C8516" s="54"/>
      <c r="D8516" s="60"/>
      <c r="E8516" s="64"/>
      <c r="F8516" s="54"/>
      <c r="G8516" s="63"/>
    </row>
    <row r="8517" spans="1:7" s="25" customFormat="1" ht="21.75" customHeight="1">
      <c r="A8517" s="59"/>
      <c r="B8517" s="54"/>
      <c r="C8517" s="54"/>
      <c r="D8517" s="60"/>
      <c r="E8517" s="64"/>
      <c r="F8517" s="54"/>
      <c r="G8517" s="63"/>
    </row>
    <row r="8518" spans="1:7" s="25" customFormat="1" ht="21.75" customHeight="1">
      <c r="A8518" s="59"/>
      <c r="B8518" s="54"/>
      <c r="C8518" s="54"/>
      <c r="D8518" s="60"/>
      <c r="E8518" s="64"/>
      <c r="F8518" s="54"/>
      <c r="G8518" s="63"/>
    </row>
    <row r="8519" spans="1:7" s="25" customFormat="1" ht="21.75" customHeight="1">
      <c r="A8519" s="59"/>
      <c r="B8519" s="54"/>
      <c r="C8519" s="54"/>
      <c r="D8519" s="60"/>
      <c r="E8519" s="64"/>
      <c r="F8519" s="54"/>
      <c r="G8519" s="63"/>
    </row>
    <row r="8520" spans="1:7" s="25" customFormat="1" ht="21.75" customHeight="1">
      <c r="A8520" s="59"/>
      <c r="B8520" s="54"/>
      <c r="C8520" s="54"/>
      <c r="D8520" s="60"/>
      <c r="E8520" s="64"/>
      <c r="F8520" s="54"/>
      <c r="G8520" s="63"/>
    </row>
    <row r="8521" spans="1:7" s="25" customFormat="1" ht="21.75" customHeight="1">
      <c r="A8521" s="59"/>
      <c r="B8521" s="54"/>
      <c r="C8521" s="54"/>
      <c r="D8521" s="60"/>
      <c r="E8521" s="64"/>
      <c r="F8521" s="54"/>
      <c r="G8521" s="63"/>
    </row>
    <row r="8522" spans="1:7" s="25" customFormat="1" ht="21.75" customHeight="1">
      <c r="A8522" s="59"/>
      <c r="B8522" s="54"/>
      <c r="C8522" s="54"/>
      <c r="D8522" s="60"/>
      <c r="E8522" s="64"/>
      <c r="F8522" s="54"/>
      <c r="G8522" s="63"/>
    </row>
    <row r="8523" spans="1:7" s="25" customFormat="1" ht="21.75" customHeight="1">
      <c r="A8523" s="59"/>
      <c r="B8523" s="54"/>
      <c r="C8523" s="54"/>
      <c r="D8523" s="60"/>
      <c r="E8523" s="64"/>
      <c r="F8523" s="54"/>
      <c r="G8523" s="63"/>
    </row>
    <row r="8524" spans="1:7" s="25" customFormat="1" ht="21.75" customHeight="1">
      <c r="A8524" s="59"/>
      <c r="B8524" s="54"/>
      <c r="C8524" s="54"/>
      <c r="D8524" s="60"/>
      <c r="E8524" s="64"/>
      <c r="F8524" s="54"/>
      <c r="G8524" s="63"/>
    </row>
    <row r="8525" spans="1:7" s="25" customFormat="1" ht="21.75" customHeight="1">
      <c r="A8525" s="59"/>
      <c r="B8525" s="54"/>
      <c r="C8525" s="54"/>
      <c r="D8525" s="60"/>
      <c r="E8525" s="64"/>
      <c r="F8525" s="54"/>
      <c r="G8525" s="63"/>
    </row>
    <row r="8526" spans="1:7" s="25" customFormat="1" ht="21.75" customHeight="1">
      <c r="A8526" s="59"/>
      <c r="B8526" s="54"/>
      <c r="C8526" s="54"/>
      <c r="D8526" s="60"/>
      <c r="E8526" s="64"/>
      <c r="F8526" s="54"/>
      <c r="G8526" s="63"/>
    </row>
    <row r="8527" spans="1:7" s="25" customFormat="1" ht="21.75" customHeight="1">
      <c r="A8527" s="59"/>
      <c r="B8527" s="54"/>
      <c r="C8527" s="54"/>
      <c r="D8527" s="60"/>
      <c r="E8527" s="64"/>
      <c r="F8527" s="54"/>
      <c r="G8527" s="63"/>
    </row>
    <row r="8528" spans="1:7" s="25" customFormat="1" ht="21.75" customHeight="1">
      <c r="A8528" s="59"/>
      <c r="B8528" s="54"/>
      <c r="C8528" s="54"/>
      <c r="D8528" s="60"/>
      <c r="E8528" s="64"/>
      <c r="F8528" s="54"/>
      <c r="G8528" s="63"/>
    </row>
    <row r="8529" spans="1:7" s="25" customFormat="1" ht="21.75" customHeight="1">
      <c r="A8529" s="59"/>
      <c r="B8529" s="54"/>
      <c r="C8529" s="54"/>
      <c r="D8529" s="60"/>
      <c r="E8529" s="64"/>
      <c r="F8529" s="54"/>
      <c r="G8529" s="63"/>
    </row>
    <row r="8530" spans="1:7" s="25" customFormat="1" ht="21.75" customHeight="1">
      <c r="A8530" s="59"/>
      <c r="B8530" s="54"/>
      <c r="C8530" s="54"/>
      <c r="D8530" s="60"/>
      <c r="E8530" s="64"/>
      <c r="F8530" s="54"/>
      <c r="G8530" s="63"/>
    </row>
    <row r="8531" spans="1:7" s="25" customFormat="1" ht="21.75" customHeight="1">
      <c r="A8531" s="59"/>
      <c r="B8531" s="54"/>
      <c r="C8531" s="54"/>
      <c r="D8531" s="60"/>
      <c r="E8531" s="64"/>
      <c r="F8531" s="54"/>
      <c r="G8531" s="63"/>
    </row>
    <row r="8532" spans="1:7" s="25" customFormat="1" ht="21.75" customHeight="1">
      <c r="A8532" s="59"/>
      <c r="B8532" s="54"/>
      <c r="C8532" s="54"/>
      <c r="D8532" s="60"/>
      <c r="E8532" s="64"/>
      <c r="F8532" s="54"/>
      <c r="G8532" s="63"/>
    </row>
    <row r="8533" spans="1:7" s="25" customFormat="1" ht="21.75" customHeight="1">
      <c r="A8533" s="59"/>
      <c r="B8533" s="54"/>
      <c r="C8533" s="54"/>
      <c r="D8533" s="60"/>
      <c r="E8533" s="64"/>
      <c r="F8533" s="54"/>
      <c r="G8533" s="63"/>
    </row>
    <row r="8534" spans="1:7" s="25" customFormat="1" ht="21.75" customHeight="1">
      <c r="A8534" s="59"/>
      <c r="B8534" s="54"/>
      <c r="C8534" s="54"/>
      <c r="D8534" s="60"/>
      <c r="E8534" s="64"/>
      <c r="F8534" s="54"/>
      <c r="G8534" s="63"/>
    </row>
    <row r="8535" spans="1:7" s="25" customFormat="1" ht="21.75" customHeight="1">
      <c r="A8535" s="59"/>
      <c r="B8535" s="54"/>
      <c r="C8535" s="54"/>
      <c r="D8535" s="60"/>
      <c r="E8535" s="64"/>
      <c r="F8535" s="54"/>
      <c r="G8535" s="63"/>
    </row>
    <row r="8536" spans="1:7" s="25" customFormat="1" ht="21.75" customHeight="1">
      <c r="A8536" s="59"/>
      <c r="B8536" s="54"/>
      <c r="C8536" s="54"/>
      <c r="D8536" s="60"/>
      <c r="E8536" s="64"/>
      <c r="F8536" s="54"/>
      <c r="G8536" s="63"/>
    </row>
    <row r="8537" spans="1:7" s="25" customFormat="1" ht="21.75" customHeight="1">
      <c r="A8537" s="59"/>
      <c r="B8537" s="54"/>
      <c r="C8537" s="54"/>
      <c r="D8537" s="60"/>
      <c r="E8537" s="64"/>
      <c r="F8537" s="54"/>
      <c r="G8537" s="63"/>
    </row>
    <row r="8538" spans="1:7" s="25" customFormat="1" ht="21.75" customHeight="1">
      <c r="A8538" s="59"/>
      <c r="B8538" s="54"/>
      <c r="C8538" s="54"/>
      <c r="D8538" s="60"/>
      <c r="E8538" s="64"/>
      <c r="F8538" s="54"/>
      <c r="G8538" s="63"/>
    </row>
    <row r="8539" spans="1:7" s="25" customFormat="1" ht="21.75" customHeight="1">
      <c r="A8539" s="59"/>
      <c r="B8539" s="54"/>
      <c r="C8539" s="54"/>
      <c r="D8539" s="60"/>
      <c r="E8539" s="64"/>
      <c r="F8539" s="54"/>
      <c r="G8539" s="63"/>
    </row>
    <row r="8540" spans="1:7" s="25" customFormat="1" ht="21.75" customHeight="1">
      <c r="A8540" s="59"/>
      <c r="B8540" s="54"/>
      <c r="C8540" s="54"/>
      <c r="D8540" s="60"/>
      <c r="E8540" s="64"/>
      <c r="F8540" s="54"/>
      <c r="G8540" s="63"/>
    </row>
    <row r="8541" spans="1:7" s="25" customFormat="1" ht="21.75" customHeight="1">
      <c r="A8541" s="59"/>
      <c r="B8541" s="54"/>
      <c r="C8541" s="54"/>
      <c r="D8541" s="60"/>
      <c r="E8541" s="64"/>
      <c r="F8541" s="54"/>
      <c r="G8541" s="63"/>
    </row>
    <row r="8542" spans="1:7" s="25" customFormat="1" ht="21.75" customHeight="1">
      <c r="A8542" s="59"/>
      <c r="B8542" s="54"/>
      <c r="C8542" s="54"/>
      <c r="D8542" s="60"/>
      <c r="E8542" s="64"/>
      <c r="F8542" s="54"/>
      <c r="G8542" s="63"/>
    </row>
    <row r="8543" spans="1:7" s="25" customFormat="1" ht="21.75" customHeight="1">
      <c r="A8543" s="59"/>
      <c r="B8543" s="54"/>
      <c r="C8543" s="54"/>
      <c r="D8543" s="60"/>
      <c r="E8543" s="64"/>
      <c r="F8543" s="54"/>
      <c r="G8543" s="63"/>
    </row>
    <row r="8544" spans="1:7" s="25" customFormat="1" ht="21.75" customHeight="1">
      <c r="A8544" s="59"/>
      <c r="B8544" s="54"/>
      <c r="C8544" s="54"/>
      <c r="D8544" s="60"/>
      <c r="E8544" s="64"/>
      <c r="F8544" s="54"/>
      <c r="G8544" s="63"/>
    </row>
    <row r="8545" spans="1:7" s="25" customFormat="1" ht="21.75" customHeight="1">
      <c r="A8545" s="59"/>
      <c r="B8545" s="54"/>
      <c r="C8545" s="54"/>
      <c r="D8545" s="60"/>
      <c r="E8545" s="64"/>
      <c r="F8545" s="54"/>
      <c r="G8545" s="63"/>
    </row>
    <row r="8546" spans="1:7" s="25" customFormat="1" ht="21.75" customHeight="1">
      <c r="A8546" s="59"/>
      <c r="B8546" s="54"/>
      <c r="C8546" s="54"/>
      <c r="D8546" s="60"/>
      <c r="E8546" s="64"/>
      <c r="F8546" s="54"/>
      <c r="G8546" s="63"/>
    </row>
    <row r="8547" spans="1:7" s="25" customFormat="1" ht="21.75" customHeight="1">
      <c r="A8547" s="59"/>
      <c r="B8547" s="54"/>
      <c r="C8547" s="54"/>
      <c r="D8547" s="60"/>
      <c r="E8547" s="64"/>
      <c r="F8547" s="54"/>
      <c r="G8547" s="63"/>
    </row>
    <row r="8548" spans="1:7" s="25" customFormat="1" ht="21.75" customHeight="1">
      <c r="A8548" s="59"/>
      <c r="B8548" s="54"/>
      <c r="C8548" s="54"/>
      <c r="D8548" s="60"/>
      <c r="E8548" s="64"/>
      <c r="F8548" s="54"/>
      <c r="G8548" s="63"/>
    </row>
    <row r="8549" spans="1:7" s="25" customFormat="1" ht="21.75" customHeight="1">
      <c r="A8549" s="59"/>
      <c r="B8549" s="54"/>
      <c r="C8549" s="54"/>
      <c r="D8549" s="60"/>
      <c r="E8549" s="64"/>
      <c r="F8549" s="54"/>
      <c r="G8549" s="63"/>
    </row>
    <row r="8550" spans="1:7" s="25" customFormat="1" ht="21.75" customHeight="1">
      <c r="A8550" s="59"/>
      <c r="B8550" s="54"/>
      <c r="C8550" s="54"/>
      <c r="D8550" s="60"/>
      <c r="E8550" s="64"/>
      <c r="F8550" s="54"/>
      <c r="G8550" s="63"/>
    </row>
    <row r="8551" spans="1:7" s="25" customFormat="1" ht="21.75" customHeight="1">
      <c r="A8551" s="59"/>
      <c r="B8551" s="54"/>
      <c r="C8551" s="54"/>
      <c r="D8551" s="60"/>
      <c r="E8551" s="64"/>
      <c r="F8551" s="54"/>
      <c r="G8551" s="63"/>
    </row>
    <row r="8552" spans="1:7" s="25" customFormat="1" ht="21.75" customHeight="1">
      <c r="A8552" s="59"/>
      <c r="B8552" s="54"/>
      <c r="C8552" s="54"/>
      <c r="D8552" s="60"/>
      <c r="E8552" s="64"/>
      <c r="F8552" s="54"/>
      <c r="G8552" s="63"/>
    </row>
    <row r="8553" spans="1:7" s="25" customFormat="1" ht="21.75" customHeight="1">
      <c r="A8553" s="59"/>
      <c r="B8553" s="54"/>
      <c r="C8553" s="54"/>
      <c r="D8553" s="60"/>
      <c r="E8553" s="64"/>
      <c r="F8553" s="54"/>
      <c r="G8553" s="63"/>
    </row>
    <row r="8554" spans="1:7" s="25" customFormat="1" ht="21.75" customHeight="1">
      <c r="A8554" s="59"/>
      <c r="B8554" s="54"/>
      <c r="C8554" s="54"/>
      <c r="D8554" s="60"/>
      <c r="E8554" s="64"/>
      <c r="F8554" s="54"/>
      <c r="G8554" s="63"/>
    </row>
    <row r="8555" spans="1:7" s="25" customFormat="1" ht="21.75" customHeight="1">
      <c r="A8555" s="59"/>
      <c r="B8555" s="54"/>
      <c r="C8555" s="54"/>
      <c r="D8555" s="60"/>
      <c r="E8555" s="64"/>
      <c r="F8555" s="54"/>
      <c r="G8555" s="63"/>
    </row>
    <row r="8556" spans="1:7" s="25" customFormat="1" ht="21.75" customHeight="1">
      <c r="A8556" s="59"/>
      <c r="B8556" s="54"/>
      <c r="C8556" s="54"/>
      <c r="D8556" s="60"/>
      <c r="E8556" s="64"/>
      <c r="F8556" s="54"/>
      <c r="G8556" s="63"/>
    </row>
    <row r="8557" spans="1:7" s="25" customFormat="1" ht="21.75" customHeight="1">
      <c r="A8557" s="59"/>
      <c r="B8557" s="54"/>
      <c r="C8557" s="54"/>
      <c r="D8557" s="60"/>
      <c r="E8557" s="64"/>
      <c r="F8557" s="54"/>
      <c r="G8557" s="63"/>
    </row>
    <row r="8558" spans="1:7" s="25" customFormat="1" ht="21.75" customHeight="1">
      <c r="A8558" s="59"/>
      <c r="B8558" s="54"/>
      <c r="C8558" s="54"/>
      <c r="D8558" s="60"/>
      <c r="E8558" s="64"/>
      <c r="F8558" s="54"/>
      <c r="G8558" s="63"/>
    </row>
    <row r="8559" spans="1:7" s="25" customFormat="1" ht="21.75" customHeight="1">
      <c r="A8559" s="59"/>
      <c r="B8559" s="54"/>
      <c r="C8559" s="54"/>
      <c r="D8559" s="60"/>
      <c r="E8559" s="64"/>
      <c r="F8559" s="54"/>
      <c r="G8559" s="63"/>
    </row>
    <row r="8560" spans="1:7" s="25" customFormat="1" ht="21.75" customHeight="1">
      <c r="A8560" s="59"/>
      <c r="B8560" s="54"/>
      <c r="C8560" s="54"/>
      <c r="D8560" s="60"/>
      <c r="E8560" s="64"/>
      <c r="F8560" s="54"/>
      <c r="G8560" s="63"/>
    </row>
    <row r="8561" spans="1:7" s="25" customFormat="1" ht="21.75" customHeight="1">
      <c r="A8561" s="59"/>
      <c r="B8561" s="54"/>
      <c r="C8561" s="54"/>
      <c r="D8561" s="60"/>
      <c r="E8561" s="64"/>
      <c r="F8561" s="54"/>
      <c r="G8561" s="63"/>
    </row>
    <row r="8562" spans="1:7" s="25" customFormat="1" ht="21.75" customHeight="1">
      <c r="A8562" s="59"/>
      <c r="B8562" s="54"/>
      <c r="C8562" s="54"/>
      <c r="D8562" s="60"/>
      <c r="E8562" s="64"/>
      <c r="F8562" s="54"/>
      <c r="G8562" s="63"/>
    </row>
    <row r="8563" spans="1:7" s="25" customFormat="1" ht="21.75" customHeight="1">
      <c r="A8563" s="59"/>
      <c r="B8563" s="54"/>
      <c r="C8563" s="54"/>
      <c r="D8563" s="60"/>
      <c r="E8563" s="64"/>
      <c r="F8563" s="54"/>
      <c r="G8563" s="63"/>
    </row>
    <row r="8564" spans="1:7" s="25" customFormat="1" ht="21.75" customHeight="1">
      <c r="A8564" s="59"/>
      <c r="B8564" s="54"/>
      <c r="C8564" s="54"/>
      <c r="D8564" s="60"/>
      <c r="E8564" s="64"/>
      <c r="F8564" s="54"/>
      <c r="G8564" s="63"/>
    </row>
    <row r="8565" spans="1:7" s="25" customFormat="1" ht="21.75" customHeight="1">
      <c r="A8565" s="59"/>
      <c r="B8565" s="54"/>
      <c r="C8565" s="54"/>
      <c r="D8565" s="60"/>
      <c r="E8565" s="64"/>
      <c r="F8565" s="54"/>
      <c r="G8565" s="63"/>
    </row>
    <row r="8566" spans="1:7" s="25" customFormat="1" ht="21.75" customHeight="1">
      <c r="A8566" s="59"/>
      <c r="B8566" s="54"/>
      <c r="C8566" s="54"/>
      <c r="D8566" s="60"/>
      <c r="E8566" s="64"/>
      <c r="F8566" s="54"/>
      <c r="G8566" s="63"/>
    </row>
    <row r="8567" spans="1:7" s="25" customFormat="1" ht="21.75" customHeight="1">
      <c r="A8567" s="59"/>
      <c r="B8567" s="54"/>
      <c r="C8567" s="54"/>
      <c r="D8567" s="60"/>
      <c r="E8567" s="64"/>
      <c r="F8567" s="54"/>
      <c r="G8567" s="63"/>
    </row>
    <row r="8568" spans="1:7" s="25" customFormat="1" ht="21.75" customHeight="1">
      <c r="A8568" s="59"/>
      <c r="B8568" s="54"/>
      <c r="C8568" s="54"/>
      <c r="D8568" s="60"/>
      <c r="E8568" s="64"/>
      <c r="F8568" s="54"/>
      <c r="G8568" s="63"/>
    </row>
    <row r="8569" spans="1:7" s="25" customFormat="1" ht="21.75" customHeight="1">
      <c r="A8569" s="59"/>
      <c r="B8569" s="54"/>
      <c r="C8569" s="54"/>
      <c r="D8569" s="60"/>
      <c r="E8569" s="64"/>
      <c r="F8569" s="54"/>
      <c r="G8569" s="63"/>
    </row>
    <row r="8570" spans="1:7" s="25" customFormat="1" ht="21.75" customHeight="1">
      <c r="A8570" s="59"/>
      <c r="B8570" s="54"/>
      <c r="C8570" s="54"/>
      <c r="D8570" s="60"/>
      <c r="E8570" s="64"/>
      <c r="F8570" s="54"/>
      <c r="G8570" s="63"/>
    </row>
    <row r="8571" spans="1:7" s="25" customFormat="1" ht="21.75" customHeight="1">
      <c r="A8571" s="59"/>
      <c r="B8571" s="54"/>
      <c r="C8571" s="54"/>
      <c r="D8571" s="60"/>
      <c r="E8571" s="64"/>
      <c r="F8571" s="54"/>
      <c r="G8571" s="63"/>
    </row>
    <row r="8572" spans="1:7" s="25" customFormat="1" ht="21.75" customHeight="1">
      <c r="A8572" s="59"/>
      <c r="B8572" s="54"/>
      <c r="C8572" s="54"/>
      <c r="D8572" s="60"/>
      <c r="E8572" s="64"/>
      <c r="F8572" s="54"/>
      <c r="G8572" s="63"/>
    </row>
    <row r="8573" spans="1:7" s="25" customFormat="1" ht="21.75" customHeight="1">
      <c r="A8573" s="59"/>
      <c r="B8573" s="54"/>
      <c r="C8573" s="54"/>
      <c r="D8573" s="60"/>
      <c r="E8573" s="64"/>
      <c r="F8573" s="54"/>
      <c r="G8573" s="63"/>
    </row>
    <row r="8574" spans="1:7" s="25" customFormat="1" ht="21.75" customHeight="1">
      <c r="A8574" s="59"/>
      <c r="B8574" s="54"/>
      <c r="C8574" s="54"/>
      <c r="D8574" s="60"/>
      <c r="E8574" s="64"/>
      <c r="F8574" s="54"/>
      <c r="G8574" s="63"/>
    </row>
    <row r="8575" spans="1:7" s="25" customFormat="1" ht="21.75" customHeight="1">
      <c r="A8575" s="59"/>
      <c r="B8575" s="54"/>
      <c r="C8575" s="54"/>
      <c r="D8575" s="60"/>
      <c r="E8575" s="64"/>
      <c r="F8575" s="54"/>
      <c r="G8575" s="63"/>
    </row>
    <row r="8576" spans="1:7" s="25" customFormat="1" ht="21.75" customHeight="1">
      <c r="A8576" s="59"/>
      <c r="B8576" s="54"/>
      <c r="C8576" s="54"/>
      <c r="D8576" s="60"/>
      <c r="E8576" s="64"/>
      <c r="F8576" s="54"/>
      <c r="G8576" s="63"/>
    </row>
    <row r="8577" spans="1:7" s="25" customFormat="1" ht="21.75" customHeight="1">
      <c r="A8577" s="59"/>
      <c r="B8577" s="54"/>
      <c r="C8577" s="54"/>
      <c r="D8577" s="60"/>
      <c r="E8577" s="64"/>
      <c r="F8577" s="54"/>
      <c r="G8577" s="63"/>
    </row>
    <row r="8578" spans="1:7" s="25" customFormat="1" ht="21.75" customHeight="1">
      <c r="A8578" s="59"/>
      <c r="B8578" s="54"/>
      <c r="C8578" s="54"/>
      <c r="D8578" s="60"/>
      <c r="E8578" s="64"/>
      <c r="F8578" s="54"/>
      <c r="G8578" s="63"/>
    </row>
    <row r="8579" spans="1:7" s="25" customFormat="1" ht="21.75" customHeight="1">
      <c r="A8579" s="59"/>
      <c r="B8579" s="54"/>
      <c r="C8579" s="54"/>
      <c r="D8579" s="60"/>
      <c r="E8579" s="64"/>
      <c r="F8579" s="54"/>
      <c r="G8579" s="63"/>
    </row>
    <row r="8580" spans="1:7" s="25" customFormat="1" ht="21.75" customHeight="1">
      <c r="A8580" s="59"/>
      <c r="B8580" s="54"/>
      <c r="C8580" s="54"/>
      <c r="D8580" s="60"/>
      <c r="E8580" s="64"/>
      <c r="F8580" s="54"/>
      <c r="G8580" s="63"/>
    </row>
    <row r="8581" spans="1:7" s="25" customFormat="1" ht="21.75" customHeight="1">
      <c r="A8581" s="59"/>
      <c r="B8581" s="54"/>
      <c r="C8581" s="54"/>
      <c r="D8581" s="60"/>
      <c r="E8581" s="64"/>
      <c r="F8581" s="54"/>
      <c r="G8581" s="63"/>
    </row>
    <row r="8582" spans="1:7" s="25" customFormat="1" ht="21.75" customHeight="1">
      <c r="A8582" s="59"/>
      <c r="B8582" s="54"/>
      <c r="C8582" s="54"/>
      <c r="D8582" s="60"/>
      <c r="E8582" s="64"/>
      <c r="F8582" s="54"/>
      <c r="G8582" s="63"/>
    </row>
    <row r="8583" spans="1:7" s="25" customFormat="1" ht="21.75" customHeight="1">
      <c r="A8583" s="59"/>
      <c r="B8583" s="54"/>
      <c r="C8583" s="54"/>
      <c r="D8583" s="60"/>
      <c r="E8583" s="64"/>
      <c r="F8583" s="54"/>
      <c r="G8583" s="63"/>
    </row>
    <row r="8584" spans="1:7" s="25" customFormat="1" ht="21.75" customHeight="1">
      <c r="A8584" s="59"/>
      <c r="B8584" s="54"/>
      <c r="C8584" s="54"/>
      <c r="D8584" s="60"/>
      <c r="E8584" s="64"/>
      <c r="F8584" s="54"/>
      <c r="G8584" s="63"/>
    </row>
    <row r="8585" spans="1:7" s="25" customFormat="1" ht="21.75" customHeight="1">
      <c r="A8585" s="59"/>
      <c r="B8585" s="54"/>
      <c r="C8585" s="54"/>
      <c r="D8585" s="60"/>
      <c r="E8585" s="64"/>
      <c r="F8585" s="54"/>
      <c r="G8585" s="63"/>
    </row>
    <row r="8586" spans="1:7" s="25" customFormat="1" ht="21.75" customHeight="1">
      <c r="A8586" s="59"/>
      <c r="B8586" s="54"/>
      <c r="C8586" s="54"/>
      <c r="D8586" s="60"/>
      <c r="E8586" s="64"/>
      <c r="F8586" s="54"/>
      <c r="G8586" s="63"/>
    </row>
    <row r="8587" spans="1:7" s="25" customFormat="1" ht="21.75" customHeight="1">
      <c r="A8587" s="59"/>
      <c r="B8587" s="54"/>
      <c r="C8587" s="54"/>
      <c r="D8587" s="60"/>
      <c r="E8587" s="64"/>
      <c r="F8587" s="54"/>
      <c r="G8587" s="63"/>
    </row>
    <row r="8588" spans="1:7" s="25" customFormat="1" ht="21.75" customHeight="1">
      <c r="A8588" s="59"/>
      <c r="B8588" s="54"/>
      <c r="C8588" s="54"/>
      <c r="D8588" s="60"/>
      <c r="E8588" s="64"/>
      <c r="F8588" s="54"/>
      <c r="G8588" s="63"/>
    </row>
    <row r="8589" spans="1:7" s="25" customFormat="1" ht="21.75" customHeight="1">
      <c r="A8589" s="59"/>
      <c r="B8589" s="54"/>
      <c r="C8589" s="54"/>
      <c r="D8589" s="60"/>
      <c r="E8589" s="64"/>
      <c r="F8589" s="54"/>
      <c r="G8589" s="63"/>
    </row>
    <row r="8590" spans="1:7" s="25" customFormat="1" ht="21.75" customHeight="1">
      <c r="A8590" s="59"/>
      <c r="B8590" s="54"/>
      <c r="C8590" s="54"/>
      <c r="D8590" s="60"/>
      <c r="E8590" s="64"/>
      <c r="F8590" s="54"/>
      <c r="G8590" s="63"/>
    </row>
    <row r="8591" spans="1:7" s="25" customFormat="1" ht="21.75" customHeight="1">
      <c r="A8591" s="59"/>
      <c r="B8591" s="54"/>
      <c r="C8591" s="54"/>
      <c r="D8591" s="60"/>
      <c r="E8591" s="64"/>
      <c r="F8591" s="54"/>
      <c r="G8591" s="63"/>
    </row>
    <row r="8592" spans="1:7" s="25" customFormat="1" ht="21.75" customHeight="1">
      <c r="A8592" s="59"/>
      <c r="B8592" s="54"/>
      <c r="C8592" s="54"/>
      <c r="D8592" s="60"/>
      <c r="E8592" s="64"/>
      <c r="F8592" s="54"/>
      <c r="G8592" s="63"/>
    </row>
    <row r="8593" spans="1:7" s="25" customFormat="1" ht="21.75" customHeight="1">
      <c r="A8593" s="59"/>
      <c r="B8593" s="54"/>
      <c r="C8593" s="54"/>
      <c r="D8593" s="60"/>
      <c r="E8593" s="64"/>
      <c r="F8593" s="54"/>
      <c r="G8593" s="63"/>
    </row>
    <row r="8594" spans="1:7" s="25" customFormat="1" ht="21.75" customHeight="1">
      <c r="A8594" s="59"/>
      <c r="B8594" s="54"/>
      <c r="C8594" s="54"/>
      <c r="D8594" s="60"/>
      <c r="E8594" s="64"/>
      <c r="F8594" s="54"/>
      <c r="G8594" s="63"/>
    </row>
    <row r="8595" spans="1:7" s="25" customFormat="1" ht="21.75" customHeight="1">
      <c r="A8595" s="59"/>
      <c r="B8595" s="54"/>
      <c r="C8595" s="54"/>
      <c r="D8595" s="60"/>
      <c r="E8595" s="64"/>
      <c r="F8595" s="54"/>
      <c r="G8595" s="63"/>
    </row>
    <row r="8596" spans="1:7" s="25" customFormat="1" ht="21.75" customHeight="1">
      <c r="A8596" s="59"/>
      <c r="B8596" s="54"/>
      <c r="C8596" s="54"/>
      <c r="D8596" s="60"/>
      <c r="E8596" s="64"/>
      <c r="F8596" s="54"/>
      <c r="G8596" s="63"/>
    </row>
    <row r="8597" spans="1:7" s="25" customFormat="1" ht="21.75" customHeight="1">
      <c r="A8597" s="59"/>
      <c r="B8597" s="54"/>
      <c r="C8597" s="54"/>
      <c r="D8597" s="60"/>
      <c r="E8597" s="64"/>
      <c r="F8597" s="54"/>
      <c r="G8597" s="63"/>
    </row>
    <row r="8598" spans="1:7" s="25" customFormat="1" ht="21.75" customHeight="1">
      <c r="A8598" s="59"/>
      <c r="B8598" s="54"/>
      <c r="C8598" s="54"/>
      <c r="D8598" s="60"/>
      <c r="E8598" s="64"/>
      <c r="F8598" s="54"/>
      <c r="G8598" s="63"/>
    </row>
    <row r="8599" spans="1:7" s="25" customFormat="1" ht="21.75" customHeight="1">
      <c r="A8599" s="59"/>
      <c r="B8599" s="54"/>
      <c r="C8599" s="54"/>
      <c r="D8599" s="60"/>
      <c r="E8599" s="64"/>
      <c r="F8599" s="54"/>
      <c r="G8599" s="63"/>
    </row>
    <row r="8600" spans="1:7" s="25" customFormat="1" ht="21.75" customHeight="1">
      <c r="A8600" s="59"/>
      <c r="B8600" s="54"/>
      <c r="C8600" s="54"/>
      <c r="D8600" s="60"/>
      <c r="E8600" s="64"/>
      <c r="F8600" s="54"/>
      <c r="G8600" s="63"/>
    </row>
    <row r="8601" spans="1:7" s="25" customFormat="1" ht="21.75" customHeight="1">
      <c r="A8601" s="59"/>
      <c r="B8601" s="54"/>
      <c r="C8601" s="54"/>
      <c r="D8601" s="60"/>
      <c r="E8601" s="64"/>
      <c r="F8601" s="54"/>
      <c r="G8601" s="63"/>
    </row>
    <row r="8602" spans="1:7" s="25" customFormat="1" ht="21.75" customHeight="1">
      <c r="A8602" s="59"/>
      <c r="B8602" s="54"/>
      <c r="C8602" s="54"/>
      <c r="D8602" s="60"/>
      <c r="E8602" s="64"/>
      <c r="F8602" s="54"/>
      <c r="G8602" s="63"/>
    </row>
    <row r="8603" spans="1:7" s="25" customFormat="1" ht="21.75" customHeight="1">
      <c r="A8603" s="59"/>
      <c r="B8603" s="54"/>
      <c r="C8603" s="54"/>
      <c r="D8603" s="60"/>
      <c r="E8603" s="64"/>
      <c r="F8603" s="54"/>
      <c r="G8603" s="63"/>
    </row>
    <row r="8604" spans="1:7" s="25" customFormat="1" ht="21.75" customHeight="1">
      <c r="A8604" s="59"/>
      <c r="B8604" s="54"/>
      <c r="C8604" s="54"/>
      <c r="D8604" s="60"/>
      <c r="E8604" s="64"/>
      <c r="F8604" s="54"/>
      <c r="G8604" s="63"/>
    </row>
    <row r="8605" spans="1:7" s="25" customFormat="1" ht="21.75" customHeight="1">
      <c r="A8605" s="59"/>
      <c r="B8605" s="54"/>
      <c r="C8605" s="54"/>
      <c r="D8605" s="60"/>
      <c r="E8605" s="64"/>
      <c r="F8605" s="54"/>
      <c r="G8605" s="63"/>
    </row>
    <row r="8606" spans="1:7" s="25" customFormat="1" ht="21.75" customHeight="1">
      <c r="A8606" s="59"/>
      <c r="B8606" s="54"/>
      <c r="C8606" s="54"/>
      <c r="D8606" s="60"/>
      <c r="E8606" s="64"/>
      <c r="F8606" s="54"/>
      <c r="G8606" s="63"/>
    </row>
    <row r="8607" spans="1:7" s="25" customFormat="1" ht="21.75" customHeight="1">
      <c r="A8607" s="59"/>
      <c r="B8607" s="54"/>
      <c r="C8607" s="54"/>
      <c r="D8607" s="60"/>
      <c r="E8607" s="64"/>
      <c r="F8607" s="54"/>
      <c r="G8607" s="63"/>
    </row>
    <row r="8608" spans="1:7" s="25" customFormat="1" ht="21.75" customHeight="1">
      <c r="A8608" s="59"/>
      <c r="B8608" s="54"/>
      <c r="C8608" s="54"/>
      <c r="D8608" s="60"/>
      <c r="E8608" s="64"/>
      <c r="F8608" s="54"/>
      <c r="G8608" s="63"/>
    </row>
    <row r="8609" spans="1:7" s="25" customFormat="1" ht="21.75" customHeight="1">
      <c r="A8609" s="59"/>
      <c r="B8609" s="54"/>
      <c r="C8609" s="54"/>
      <c r="D8609" s="60"/>
      <c r="E8609" s="64"/>
      <c r="F8609" s="54"/>
      <c r="G8609" s="63"/>
    </row>
    <row r="8610" spans="1:7" s="25" customFormat="1" ht="21.75" customHeight="1">
      <c r="A8610" s="59"/>
      <c r="B8610" s="54"/>
      <c r="C8610" s="54"/>
      <c r="D8610" s="60"/>
      <c r="E8610" s="64"/>
      <c r="F8610" s="54"/>
      <c r="G8610" s="63"/>
    </row>
    <row r="8611" spans="1:7" s="25" customFormat="1" ht="21.75" customHeight="1">
      <c r="A8611" s="59"/>
      <c r="B8611" s="54"/>
      <c r="C8611" s="54"/>
      <c r="D8611" s="60"/>
      <c r="E8611" s="64"/>
      <c r="F8611" s="54"/>
      <c r="G8611" s="63"/>
    </row>
    <row r="8612" spans="1:7" s="25" customFormat="1" ht="21.75" customHeight="1">
      <c r="A8612" s="59"/>
      <c r="B8612" s="54"/>
      <c r="C8612" s="54"/>
      <c r="D8612" s="60"/>
      <c r="E8612" s="64"/>
      <c r="F8612" s="54"/>
      <c r="G8612" s="63"/>
    </row>
    <row r="8613" spans="1:7" s="25" customFormat="1" ht="21.75" customHeight="1">
      <c r="A8613" s="59"/>
      <c r="B8613" s="54"/>
      <c r="C8613" s="54"/>
      <c r="D8613" s="60"/>
      <c r="E8613" s="64"/>
      <c r="F8613" s="54"/>
      <c r="G8613" s="63"/>
    </row>
    <row r="8614" spans="1:7" s="25" customFormat="1" ht="21.75" customHeight="1">
      <c r="A8614" s="59"/>
      <c r="B8614" s="54"/>
      <c r="C8614" s="54"/>
      <c r="D8614" s="60"/>
      <c r="E8614" s="64"/>
      <c r="F8614" s="54"/>
      <c r="G8614" s="63"/>
    </row>
    <row r="8615" spans="1:7" s="25" customFormat="1" ht="21.75" customHeight="1">
      <c r="A8615" s="59"/>
      <c r="B8615" s="54"/>
      <c r="C8615" s="54"/>
      <c r="D8615" s="60"/>
      <c r="E8615" s="64"/>
      <c r="F8615" s="54"/>
      <c r="G8615" s="63"/>
    </row>
    <row r="8616" spans="1:7" s="25" customFormat="1" ht="21.75" customHeight="1">
      <c r="A8616" s="59"/>
      <c r="B8616" s="54"/>
      <c r="C8616" s="54"/>
      <c r="D8616" s="60"/>
      <c r="E8616" s="64"/>
      <c r="F8616" s="54"/>
      <c r="G8616" s="63"/>
    </row>
    <row r="8617" spans="1:7" s="25" customFormat="1" ht="21.75" customHeight="1">
      <c r="A8617" s="59"/>
      <c r="B8617" s="54"/>
      <c r="C8617" s="54"/>
      <c r="D8617" s="60"/>
      <c r="E8617" s="64"/>
      <c r="F8617" s="54"/>
      <c r="G8617" s="63"/>
    </row>
    <row r="8618" spans="1:7" s="25" customFormat="1" ht="21.75" customHeight="1">
      <c r="A8618" s="59"/>
      <c r="B8618" s="54"/>
      <c r="C8618" s="54"/>
      <c r="D8618" s="60"/>
      <c r="E8618" s="64"/>
      <c r="F8618" s="54"/>
      <c r="G8618" s="63"/>
    </row>
    <row r="8619" spans="1:7" s="25" customFormat="1" ht="21.75" customHeight="1">
      <c r="A8619" s="59"/>
      <c r="B8619" s="54"/>
      <c r="C8619" s="54"/>
      <c r="D8619" s="60"/>
      <c r="E8619" s="64"/>
      <c r="F8619" s="54"/>
      <c r="G8619" s="63"/>
    </row>
    <row r="8620" spans="1:7" s="25" customFormat="1" ht="21.75" customHeight="1">
      <c r="A8620" s="59"/>
      <c r="B8620" s="54"/>
      <c r="C8620" s="54"/>
      <c r="D8620" s="60"/>
      <c r="E8620" s="64"/>
      <c r="F8620" s="54"/>
      <c r="G8620" s="63"/>
    </row>
    <row r="8621" spans="1:7" s="25" customFormat="1" ht="21.75" customHeight="1">
      <c r="A8621" s="59"/>
      <c r="B8621" s="54"/>
      <c r="C8621" s="54"/>
      <c r="D8621" s="60"/>
      <c r="E8621" s="64"/>
      <c r="F8621" s="54"/>
      <c r="G8621" s="63"/>
    </row>
    <row r="8622" spans="1:7" s="25" customFormat="1" ht="21.75" customHeight="1">
      <c r="A8622" s="59"/>
      <c r="B8622" s="54"/>
      <c r="C8622" s="54"/>
      <c r="D8622" s="60"/>
      <c r="E8622" s="64"/>
      <c r="F8622" s="54"/>
      <c r="G8622" s="63"/>
    </row>
    <row r="8623" spans="1:7" s="25" customFormat="1" ht="21.75" customHeight="1">
      <c r="A8623" s="59"/>
      <c r="B8623" s="54"/>
      <c r="C8623" s="54"/>
      <c r="D8623" s="60"/>
      <c r="E8623" s="64"/>
      <c r="F8623" s="54"/>
      <c r="G8623" s="63"/>
    </row>
    <row r="8624" spans="1:7" s="25" customFormat="1" ht="21.75" customHeight="1">
      <c r="A8624" s="59"/>
      <c r="B8624" s="54"/>
      <c r="C8624" s="54"/>
      <c r="D8624" s="60"/>
      <c r="E8624" s="64"/>
      <c r="F8624" s="54"/>
      <c r="G8624" s="63"/>
    </row>
    <row r="8625" spans="1:7" s="25" customFormat="1" ht="21.75" customHeight="1">
      <c r="A8625" s="59"/>
      <c r="B8625" s="54"/>
      <c r="C8625" s="54"/>
      <c r="D8625" s="60"/>
      <c r="E8625" s="64"/>
      <c r="F8625" s="54"/>
      <c r="G8625" s="63"/>
    </row>
    <row r="8626" spans="1:7" s="25" customFormat="1" ht="21.75" customHeight="1">
      <c r="A8626" s="59"/>
      <c r="B8626" s="54"/>
      <c r="C8626" s="54"/>
      <c r="D8626" s="60"/>
      <c r="E8626" s="64"/>
      <c r="F8626" s="54"/>
      <c r="G8626" s="63"/>
    </row>
    <row r="8627" spans="1:7" s="25" customFormat="1" ht="21.75" customHeight="1">
      <c r="A8627" s="59"/>
      <c r="B8627" s="54"/>
      <c r="C8627" s="54"/>
      <c r="D8627" s="60"/>
      <c r="E8627" s="64"/>
      <c r="F8627" s="54"/>
      <c r="G8627" s="63"/>
    </row>
    <row r="8628" spans="1:7" s="25" customFormat="1" ht="21.75" customHeight="1">
      <c r="A8628" s="59"/>
      <c r="B8628" s="54"/>
      <c r="C8628" s="54"/>
      <c r="D8628" s="60"/>
      <c r="E8628" s="64"/>
      <c r="F8628" s="54"/>
      <c r="G8628" s="63"/>
    </row>
    <row r="8629" spans="1:7" s="25" customFormat="1" ht="21.75" customHeight="1">
      <c r="A8629" s="59"/>
      <c r="B8629" s="54"/>
      <c r="C8629" s="54"/>
      <c r="D8629" s="60"/>
      <c r="E8629" s="64"/>
      <c r="F8629" s="54"/>
      <c r="G8629" s="63"/>
    </row>
    <row r="8630" spans="1:7" s="25" customFormat="1" ht="21.75" customHeight="1">
      <c r="A8630" s="59"/>
      <c r="B8630" s="54"/>
      <c r="C8630" s="54"/>
      <c r="D8630" s="60"/>
      <c r="E8630" s="64"/>
      <c r="F8630" s="54"/>
      <c r="G8630" s="63"/>
    </row>
    <row r="8631" spans="1:7" s="25" customFormat="1" ht="21.75" customHeight="1">
      <c r="A8631" s="59"/>
      <c r="B8631" s="54"/>
      <c r="C8631" s="54"/>
      <c r="D8631" s="60"/>
      <c r="E8631" s="64"/>
      <c r="F8631" s="54"/>
      <c r="G8631" s="63"/>
    </row>
    <row r="8632" spans="1:7" s="25" customFormat="1" ht="21.75" customHeight="1">
      <c r="A8632" s="59"/>
      <c r="B8632" s="54"/>
      <c r="C8632" s="54"/>
      <c r="D8632" s="60"/>
      <c r="E8632" s="64"/>
      <c r="F8632" s="54"/>
      <c r="G8632" s="63"/>
    </row>
    <row r="8633" spans="1:7" s="25" customFormat="1" ht="21.75" customHeight="1">
      <c r="A8633" s="59"/>
      <c r="B8633" s="54"/>
      <c r="C8633" s="54"/>
      <c r="D8633" s="60"/>
      <c r="E8633" s="64"/>
      <c r="F8633" s="54"/>
      <c r="G8633" s="63"/>
    </row>
    <row r="8634" spans="1:7" s="25" customFormat="1" ht="21.75" customHeight="1">
      <c r="A8634" s="59"/>
      <c r="B8634" s="54"/>
      <c r="C8634" s="54"/>
      <c r="D8634" s="60"/>
      <c r="E8634" s="64"/>
      <c r="F8634" s="54"/>
      <c r="G8634" s="63"/>
    </row>
    <row r="8635" spans="1:7" s="25" customFormat="1" ht="21.75" customHeight="1">
      <c r="A8635" s="59"/>
      <c r="B8635" s="54"/>
      <c r="C8635" s="54"/>
      <c r="D8635" s="60"/>
      <c r="E8635" s="64"/>
      <c r="F8635" s="54"/>
      <c r="G8635" s="63"/>
    </row>
    <row r="8636" spans="1:7" s="25" customFormat="1" ht="21.75" customHeight="1">
      <c r="A8636" s="59"/>
      <c r="B8636" s="54"/>
      <c r="C8636" s="54"/>
      <c r="D8636" s="60"/>
      <c r="E8636" s="64"/>
      <c r="F8636" s="54"/>
      <c r="G8636" s="63"/>
    </row>
    <row r="8637" spans="1:7" s="25" customFormat="1" ht="21.75" customHeight="1">
      <c r="A8637" s="59"/>
      <c r="B8637" s="54"/>
      <c r="C8637" s="54"/>
      <c r="D8637" s="60"/>
      <c r="E8637" s="64"/>
      <c r="F8637" s="54"/>
      <c r="G8637" s="63"/>
    </row>
    <row r="8638" spans="1:7" s="25" customFormat="1" ht="21.75" customHeight="1">
      <c r="A8638" s="59"/>
      <c r="B8638" s="54"/>
      <c r="C8638" s="54"/>
      <c r="D8638" s="60"/>
      <c r="E8638" s="64"/>
      <c r="F8638" s="54"/>
      <c r="G8638" s="63"/>
    </row>
    <row r="8639" spans="1:7" s="25" customFormat="1" ht="21.75" customHeight="1">
      <c r="A8639" s="59"/>
      <c r="B8639" s="54"/>
      <c r="C8639" s="54"/>
      <c r="D8639" s="60"/>
      <c r="E8639" s="64"/>
      <c r="F8639" s="54"/>
      <c r="G8639" s="63"/>
    </row>
    <row r="8640" spans="1:7" s="25" customFormat="1" ht="21.75" customHeight="1">
      <c r="A8640" s="59"/>
      <c r="B8640" s="54"/>
      <c r="C8640" s="54"/>
      <c r="D8640" s="60"/>
      <c r="E8640" s="64"/>
      <c r="F8640" s="54"/>
      <c r="G8640" s="63"/>
    </row>
    <row r="8641" spans="1:7" s="25" customFormat="1" ht="21.75" customHeight="1">
      <c r="A8641" s="59"/>
      <c r="B8641" s="54"/>
      <c r="C8641" s="54"/>
      <c r="D8641" s="60"/>
      <c r="E8641" s="64"/>
      <c r="F8641" s="54"/>
      <c r="G8641" s="63"/>
    </row>
    <row r="8642" spans="1:7" s="25" customFormat="1" ht="21.75" customHeight="1">
      <c r="A8642" s="59"/>
      <c r="B8642" s="54"/>
      <c r="C8642" s="54"/>
      <c r="D8642" s="60"/>
      <c r="E8642" s="64"/>
      <c r="F8642" s="54"/>
      <c r="G8642" s="63"/>
    </row>
    <row r="8643" spans="1:7" s="25" customFormat="1" ht="21.75" customHeight="1">
      <c r="A8643" s="59"/>
      <c r="B8643" s="54"/>
      <c r="C8643" s="54"/>
      <c r="D8643" s="60"/>
      <c r="E8643" s="64"/>
      <c r="F8643" s="54"/>
      <c r="G8643" s="63"/>
    </row>
    <row r="8644" spans="1:7" s="25" customFormat="1" ht="21.75" customHeight="1">
      <c r="A8644" s="59"/>
      <c r="B8644" s="54"/>
      <c r="C8644" s="54"/>
      <c r="D8644" s="60"/>
      <c r="E8644" s="64"/>
      <c r="F8644" s="54"/>
      <c r="G8644" s="63"/>
    </row>
    <row r="8645" spans="1:7" s="25" customFormat="1" ht="21.75" customHeight="1">
      <c r="A8645" s="59"/>
      <c r="B8645" s="54"/>
      <c r="C8645" s="54"/>
      <c r="D8645" s="60"/>
      <c r="E8645" s="64"/>
      <c r="F8645" s="54"/>
      <c r="G8645" s="63"/>
    </row>
    <row r="8646" spans="1:7" s="25" customFormat="1" ht="21.75" customHeight="1">
      <c r="A8646" s="59"/>
      <c r="B8646" s="54"/>
      <c r="C8646" s="54"/>
      <c r="D8646" s="60"/>
      <c r="E8646" s="64"/>
      <c r="F8646" s="54"/>
      <c r="G8646" s="63"/>
    </row>
    <row r="8647" spans="1:7" s="25" customFormat="1" ht="21.75" customHeight="1">
      <c r="A8647" s="59"/>
      <c r="B8647" s="54"/>
      <c r="C8647" s="54"/>
      <c r="D8647" s="60"/>
      <c r="E8647" s="64"/>
      <c r="F8647" s="54"/>
      <c r="G8647" s="63"/>
    </row>
    <row r="8648" spans="1:7" s="25" customFormat="1" ht="21.75" customHeight="1">
      <c r="A8648" s="59"/>
      <c r="B8648" s="54"/>
      <c r="C8648" s="54"/>
      <c r="D8648" s="60"/>
      <c r="E8648" s="64"/>
      <c r="F8648" s="54"/>
      <c r="G8648" s="63"/>
    </row>
    <row r="8649" spans="1:7" s="25" customFormat="1" ht="21.75" customHeight="1">
      <c r="A8649" s="59"/>
      <c r="B8649" s="54"/>
      <c r="C8649" s="54"/>
      <c r="D8649" s="60"/>
      <c r="E8649" s="64"/>
      <c r="F8649" s="54"/>
      <c r="G8649" s="63"/>
    </row>
    <row r="8650" spans="1:7" s="25" customFormat="1" ht="21.75" customHeight="1">
      <c r="A8650" s="59"/>
      <c r="B8650" s="54"/>
      <c r="C8650" s="54"/>
      <c r="D8650" s="60"/>
      <c r="E8650" s="64"/>
      <c r="F8650" s="54"/>
      <c r="G8650" s="63"/>
    </row>
    <row r="8651" spans="1:7" s="25" customFormat="1" ht="21.75" customHeight="1">
      <c r="A8651" s="59"/>
      <c r="B8651" s="54"/>
      <c r="C8651" s="54"/>
      <c r="D8651" s="60"/>
      <c r="E8651" s="64"/>
      <c r="F8651" s="54"/>
      <c r="G8651" s="63"/>
    </row>
    <row r="8652" spans="1:7" s="25" customFormat="1" ht="21.75" customHeight="1">
      <c r="A8652" s="59"/>
      <c r="B8652" s="54"/>
      <c r="C8652" s="54"/>
      <c r="D8652" s="60"/>
      <c r="E8652" s="64"/>
      <c r="F8652" s="54"/>
      <c r="G8652" s="63"/>
    </row>
    <row r="8653" spans="1:7" s="25" customFormat="1" ht="21.75" customHeight="1">
      <c r="A8653" s="59"/>
      <c r="B8653" s="54"/>
      <c r="C8653" s="54"/>
      <c r="D8653" s="60"/>
      <c r="E8653" s="64"/>
      <c r="F8653" s="54"/>
      <c r="G8653" s="63"/>
    </row>
    <row r="8654" spans="1:7" s="25" customFormat="1" ht="21.75" customHeight="1">
      <c r="A8654" s="59"/>
      <c r="B8654" s="54"/>
      <c r="C8654" s="54"/>
      <c r="D8654" s="60"/>
      <c r="E8654" s="64"/>
      <c r="F8654" s="54"/>
      <c r="G8654" s="63"/>
    </row>
    <row r="8655" spans="1:7" s="25" customFormat="1" ht="21.75" customHeight="1">
      <c r="A8655" s="59"/>
      <c r="B8655" s="54"/>
      <c r="C8655" s="54"/>
      <c r="D8655" s="60"/>
      <c r="E8655" s="64"/>
      <c r="F8655" s="54"/>
      <c r="G8655" s="63"/>
    </row>
    <row r="8656" spans="1:7" s="25" customFormat="1" ht="21.75" customHeight="1">
      <c r="A8656" s="59"/>
      <c r="B8656" s="54"/>
      <c r="C8656" s="54"/>
      <c r="D8656" s="60"/>
      <c r="E8656" s="64"/>
      <c r="F8656" s="54"/>
      <c r="G8656" s="63"/>
    </row>
    <row r="8657" spans="1:7" s="25" customFormat="1" ht="21.75" customHeight="1">
      <c r="A8657" s="59"/>
      <c r="B8657" s="54"/>
      <c r="C8657" s="54"/>
      <c r="D8657" s="60"/>
      <c r="E8657" s="64"/>
      <c r="F8657" s="54"/>
      <c r="G8657" s="63"/>
    </row>
    <row r="8658" spans="1:7" s="25" customFormat="1" ht="21.75" customHeight="1">
      <c r="A8658" s="59"/>
      <c r="B8658" s="54"/>
      <c r="C8658" s="54"/>
      <c r="D8658" s="60"/>
      <c r="E8658" s="64"/>
      <c r="F8658" s="54"/>
      <c r="G8658" s="63"/>
    </row>
    <row r="8659" spans="1:7" s="25" customFormat="1" ht="21.75" customHeight="1">
      <c r="A8659" s="59"/>
      <c r="B8659" s="54"/>
      <c r="C8659" s="54"/>
      <c r="D8659" s="60"/>
      <c r="E8659" s="64"/>
      <c r="F8659" s="54"/>
      <c r="G8659" s="63"/>
    </row>
    <row r="8660" spans="1:7" s="25" customFormat="1" ht="21.75" customHeight="1">
      <c r="A8660" s="59"/>
      <c r="B8660" s="54"/>
      <c r="C8660" s="54"/>
      <c r="D8660" s="60"/>
      <c r="E8660" s="64"/>
      <c r="F8660" s="54"/>
      <c r="G8660" s="63"/>
    </row>
    <row r="8661" spans="1:7" s="25" customFormat="1" ht="21.75" customHeight="1">
      <c r="A8661" s="59"/>
      <c r="B8661" s="54"/>
      <c r="C8661" s="54"/>
      <c r="D8661" s="60"/>
      <c r="E8661" s="64"/>
      <c r="F8661" s="54"/>
      <c r="G8661" s="63"/>
    </row>
    <row r="8662" spans="1:7" s="25" customFormat="1" ht="21.75" customHeight="1">
      <c r="A8662" s="59"/>
      <c r="B8662" s="54"/>
      <c r="C8662" s="54"/>
      <c r="D8662" s="60"/>
      <c r="E8662" s="64"/>
      <c r="F8662" s="54"/>
      <c r="G8662" s="63"/>
    </row>
    <row r="8663" spans="1:7" s="25" customFormat="1" ht="21.75" customHeight="1">
      <c r="A8663" s="59"/>
      <c r="B8663" s="54"/>
      <c r="C8663" s="54"/>
      <c r="D8663" s="60"/>
      <c r="E8663" s="64"/>
      <c r="F8663" s="54"/>
      <c r="G8663" s="63"/>
    </row>
    <row r="8664" spans="1:7" s="25" customFormat="1" ht="21.75" customHeight="1">
      <c r="A8664" s="59"/>
      <c r="B8664" s="54"/>
      <c r="C8664" s="54"/>
      <c r="D8664" s="60"/>
      <c r="E8664" s="64"/>
      <c r="F8664" s="54"/>
      <c r="G8664" s="63"/>
    </row>
    <row r="8665" spans="1:7" s="25" customFormat="1" ht="21.75" customHeight="1">
      <c r="A8665" s="59"/>
      <c r="B8665" s="54"/>
      <c r="C8665" s="54"/>
      <c r="D8665" s="60"/>
      <c r="E8665" s="64"/>
      <c r="F8665" s="54"/>
      <c r="G8665" s="63"/>
    </row>
    <row r="8666" spans="1:7" s="25" customFormat="1" ht="21.75" customHeight="1">
      <c r="A8666" s="59"/>
      <c r="B8666" s="54"/>
      <c r="C8666" s="54"/>
      <c r="D8666" s="60"/>
      <c r="E8666" s="64"/>
      <c r="F8666" s="54"/>
      <c r="G8666" s="63"/>
    </row>
    <row r="8667" spans="1:7" s="25" customFormat="1" ht="21.75" customHeight="1">
      <c r="A8667" s="59"/>
      <c r="B8667" s="54"/>
      <c r="C8667" s="54"/>
      <c r="D8667" s="60"/>
      <c r="E8667" s="64"/>
      <c r="F8667" s="54"/>
      <c r="G8667" s="63"/>
    </row>
    <row r="8668" spans="1:7" s="25" customFormat="1" ht="21.75" customHeight="1">
      <c r="A8668" s="59"/>
      <c r="B8668" s="54"/>
      <c r="C8668" s="54"/>
      <c r="D8668" s="60"/>
      <c r="E8668" s="64"/>
      <c r="F8668" s="54"/>
      <c r="G8668" s="63"/>
    </row>
    <row r="8669" spans="1:7" s="25" customFormat="1" ht="21.75" customHeigh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s="25" customFormat="1">
      <c r="A8711" s="59"/>
      <c r="B8711" s="54"/>
      <c r="C8711" s="54"/>
      <c r="D8711" s="60"/>
      <c r="E8711" s="64"/>
      <c r="F8711" s="54"/>
      <c r="G8711" s="63"/>
    </row>
    <row r="8712" spans="1:7" s="25" customFormat="1">
      <c r="A8712" s="59"/>
      <c r="B8712" s="54"/>
      <c r="C8712" s="54"/>
      <c r="D8712" s="60"/>
      <c r="E8712" s="64"/>
      <c r="F8712" s="54"/>
      <c r="G8712" s="63"/>
    </row>
    <row r="8713" spans="1:7" s="25" customFormat="1">
      <c r="A8713" s="59"/>
      <c r="B8713" s="54"/>
      <c r="C8713" s="54"/>
      <c r="D8713" s="60"/>
      <c r="E8713" s="64"/>
      <c r="F8713" s="54"/>
      <c r="G8713" s="63"/>
    </row>
    <row r="8714" spans="1:7" s="25" customFormat="1">
      <c r="A8714" s="59"/>
      <c r="B8714" s="54"/>
      <c r="C8714" s="54"/>
      <c r="D8714" s="60"/>
      <c r="E8714" s="64"/>
      <c r="F8714" s="54"/>
      <c r="G8714" s="63"/>
    </row>
    <row r="8715" spans="1:7" s="25" customFormat="1">
      <c r="A8715" s="59"/>
      <c r="B8715" s="54"/>
      <c r="C8715" s="54"/>
      <c r="D8715" s="60"/>
      <c r="E8715" s="64"/>
      <c r="F8715" s="54"/>
      <c r="G8715" s="63"/>
    </row>
    <row r="8716" spans="1:7" s="25" customFormat="1">
      <c r="A8716" s="59"/>
      <c r="B8716" s="54"/>
      <c r="C8716" s="54"/>
      <c r="D8716" s="60"/>
      <c r="E8716" s="64"/>
      <c r="F8716" s="54"/>
      <c r="G8716" s="63"/>
    </row>
    <row r="8717" spans="1:7" s="25" customFormat="1">
      <c r="A8717" s="59"/>
      <c r="B8717" s="54"/>
      <c r="C8717" s="54"/>
      <c r="D8717" s="60"/>
      <c r="E8717" s="64"/>
      <c r="F8717" s="54"/>
      <c r="G8717" s="63"/>
    </row>
    <row r="8718" spans="1:7" s="25" customFormat="1">
      <c r="A8718" s="59"/>
      <c r="B8718" s="54"/>
      <c r="C8718" s="54"/>
      <c r="D8718" s="60"/>
      <c r="E8718" s="64"/>
      <c r="F8718" s="54"/>
      <c r="G8718" s="63"/>
    </row>
    <row r="8719" spans="1:7" s="25" customFormat="1">
      <c r="A8719" s="59"/>
      <c r="B8719" s="54"/>
      <c r="C8719" s="54"/>
      <c r="D8719" s="60"/>
      <c r="E8719" s="64"/>
      <c r="F8719" s="54"/>
      <c r="G8719" s="63"/>
    </row>
    <row r="8720" spans="1:7" s="25" customFormat="1">
      <c r="A8720" s="59"/>
      <c r="B8720" s="54"/>
      <c r="C8720" s="54"/>
      <c r="D8720" s="60"/>
      <c r="E8720" s="64"/>
      <c r="F8720" s="54"/>
      <c r="G8720" s="63"/>
    </row>
    <row r="8721" spans="1:7" s="25" customFormat="1">
      <c r="A8721" s="59"/>
      <c r="B8721" s="54"/>
      <c r="C8721" s="54"/>
      <c r="D8721" s="60"/>
      <c r="E8721" s="64"/>
      <c r="F8721" s="54"/>
      <c r="G8721" s="63"/>
    </row>
    <row r="8722" spans="1:7" s="25" customFormat="1">
      <c r="A8722" s="59"/>
      <c r="B8722" s="54"/>
      <c r="C8722" s="54"/>
      <c r="D8722" s="60"/>
      <c r="E8722" s="64"/>
      <c r="F8722" s="54"/>
      <c r="G8722" s="63"/>
    </row>
    <row r="8723" spans="1:7" s="25" customFormat="1">
      <c r="A8723" s="59"/>
      <c r="B8723" s="54"/>
      <c r="C8723" s="54"/>
      <c r="D8723" s="60"/>
      <c r="E8723" s="64"/>
      <c r="F8723" s="54"/>
      <c r="G8723" s="63"/>
    </row>
    <row r="8724" spans="1:7" s="25" customFormat="1">
      <c r="A8724" s="59"/>
      <c r="B8724" s="54"/>
      <c r="C8724" s="54"/>
      <c r="D8724" s="60"/>
      <c r="E8724" s="64"/>
      <c r="F8724" s="54"/>
      <c r="G8724" s="63"/>
    </row>
    <row r="8725" spans="1:7" s="25" customFormat="1">
      <c r="A8725" s="59"/>
      <c r="B8725" s="54"/>
      <c r="C8725" s="54"/>
      <c r="D8725" s="60"/>
      <c r="E8725" s="64"/>
      <c r="F8725" s="54"/>
      <c r="G8725" s="63"/>
    </row>
    <row r="8726" spans="1:7" s="25" customFormat="1">
      <c r="A8726" s="59"/>
      <c r="B8726" s="54"/>
      <c r="C8726" s="54"/>
      <c r="D8726" s="60"/>
      <c r="E8726" s="64"/>
      <c r="F8726" s="54"/>
      <c r="G8726" s="63"/>
    </row>
    <row r="8727" spans="1:7" s="25" customFormat="1">
      <c r="A8727" s="59"/>
      <c r="B8727" s="54"/>
      <c r="C8727" s="54"/>
      <c r="D8727" s="60"/>
      <c r="E8727" s="64"/>
      <c r="F8727" s="54"/>
      <c r="G8727" s="63"/>
    </row>
    <row r="8728" spans="1:7" s="25" customFormat="1">
      <c r="A8728" s="59"/>
      <c r="B8728" s="54"/>
      <c r="C8728" s="54"/>
      <c r="D8728" s="60"/>
      <c r="E8728" s="64"/>
      <c r="F8728" s="54"/>
      <c r="G8728" s="63"/>
    </row>
    <row r="8729" spans="1:7">
      <c r="A8729" s="741" t="s">
        <v>0</v>
      </c>
      <c r="B8729" s="741"/>
      <c r="C8729" s="741"/>
      <c r="D8729" s="741"/>
      <c r="E8729" s="741"/>
      <c r="F8729" s="741"/>
      <c r="G8729" s="741"/>
    </row>
    <row r="8730" spans="1:7">
      <c r="A8730" s="742" t="s">
        <v>1</v>
      </c>
      <c r="B8730" s="742"/>
      <c r="C8730" s="742"/>
      <c r="D8730" s="742"/>
      <c r="E8730" s="742"/>
      <c r="F8730" s="742"/>
      <c r="G8730" s="742"/>
    </row>
    <row r="8731" spans="1:7" ht="15.75" customHeight="1">
      <c r="A8731" s="1" t="s">
        <v>2</v>
      </c>
      <c r="B8731" s="666"/>
      <c r="C8731" s="666"/>
      <c r="D8731" s="756" t="s">
        <v>1390</v>
      </c>
      <c r="E8731" s="756"/>
      <c r="F8731" s="756"/>
      <c r="G8731" s="756"/>
    </row>
    <row r="8732" spans="1:7" ht="30" customHeight="1">
      <c r="A8732" s="744" t="s">
        <v>3</v>
      </c>
      <c r="B8732" s="745"/>
      <c r="C8732" s="3" t="s">
        <v>4</v>
      </c>
      <c r="D8732" s="674" t="s">
        <v>5</v>
      </c>
      <c r="E8732" s="674" t="s">
        <v>6</v>
      </c>
      <c r="F8732" s="674" t="s">
        <v>7</v>
      </c>
      <c r="G8732" s="5" t="s">
        <v>8</v>
      </c>
    </row>
    <row r="8733" spans="1:7">
      <c r="A8733" s="674"/>
      <c r="B8733" s="674"/>
      <c r="C8733" s="3"/>
      <c r="D8733" s="104" t="s">
        <v>9</v>
      </c>
      <c r="E8733" s="674"/>
      <c r="F8733" s="674"/>
      <c r="G8733" s="5"/>
    </row>
    <row r="8734" spans="1:7" s="24" customFormat="1" ht="16.5" customHeight="1">
      <c r="A8734" s="697">
        <v>3909</v>
      </c>
      <c r="B8734" s="697" t="s">
        <v>39</v>
      </c>
      <c r="C8734" s="695" t="s">
        <v>11</v>
      </c>
      <c r="D8734" s="699" t="s">
        <v>149</v>
      </c>
      <c r="E8734" s="672">
        <v>121</v>
      </c>
      <c r="F8734" s="646" t="s">
        <v>42</v>
      </c>
      <c r="G8734" s="20">
        <f>SUM(A8734*E8734/100)</f>
        <v>4729.8900000000003</v>
      </c>
    </row>
    <row r="8735" spans="1:7" s="24" customFormat="1" ht="18" customHeight="1">
      <c r="A8735" s="698"/>
      <c r="B8735" s="698"/>
      <c r="C8735" s="696"/>
      <c r="D8735" s="700"/>
      <c r="E8735" s="727" t="s">
        <v>150</v>
      </c>
      <c r="F8735" s="728"/>
      <c r="G8735" s="729"/>
    </row>
    <row r="8736" spans="1:7" s="25" customFormat="1">
      <c r="A8736" s="697">
        <v>9119</v>
      </c>
      <c r="B8736" s="697" t="s">
        <v>39</v>
      </c>
      <c r="C8736" s="695" t="s">
        <v>15</v>
      </c>
      <c r="D8736" s="699" t="s">
        <v>1268</v>
      </c>
      <c r="E8736" s="646">
        <v>75.63</v>
      </c>
      <c r="F8736" s="646" t="s">
        <v>42</v>
      </c>
      <c r="G8736" s="20">
        <f>SUM(A8736*E8736/100)</f>
        <v>6896.6997000000001</v>
      </c>
    </row>
    <row r="8737" spans="1:7" s="25" customFormat="1" ht="25.5" customHeight="1">
      <c r="A8737" s="698"/>
      <c r="B8737" s="698"/>
      <c r="C8737" s="696"/>
      <c r="D8737" s="700"/>
      <c r="E8737" s="701" t="s">
        <v>1269</v>
      </c>
      <c r="F8737" s="702"/>
      <c r="G8737" s="703"/>
    </row>
    <row r="8738" spans="1:7" s="36" customFormat="1">
      <c r="A8738" s="697">
        <v>3</v>
      </c>
      <c r="B8738" s="697" t="s">
        <v>72</v>
      </c>
      <c r="C8738" s="695" t="s">
        <v>18</v>
      </c>
      <c r="D8738" s="699" t="s">
        <v>274</v>
      </c>
      <c r="E8738" s="672">
        <v>142.18</v>
      </c>
      <c r="F8738" s="646" t="s">
        <v>75</v>
      </c>
      <c r="G8738" s="20">
        <f>SUM(A8738*E8738)</f>
        <v>426.54</v>
      </c>
    </row>
    <row r="8739" spans="1:7" s="36" customFormat="1" ht="27.75" customHeight="1">
      <c r="A8739" s="698"/>
      <c r="B8739" s="698"/>
      <c r="C8739" s="696"/>
      <c r="D8739" s="700"/>
      <c r="E8739" s="701" t="s">
        <v>275</v>
      </c>
      <c r="F8739" s="702"/>
      <c r="G8739" s="703"/>
    </row>
    <row r="8740" spans="1:7">
      <c r="A8740" s="695">
        <v>85</v>
      </c>
      <c r="B8740" s="695" t="s">
        <v>107</v>
      </c>
      <c r="C8740" s="697" t="s">
        <v>21</v>
      </c>
      <c r="D8740" s="736" t="s">
        <v>1238</v>
      </c>
      <c r="E8740" s="672">
        <v>228.9</v>
      </c>
      <c r="F8740" s="646" t="s">
        <v>111</v>
      </c>
      <c r="G8740" s="20">
        <f>SUM(A8740*E8740)</f>
        <v>19456.5</v>
      </c>
    </row>
    <row r="8741" spans="1:7" ht="90.75" customHeight="1">
      <c r="A8741" s="696"/>
      <c r="B8741" s="696"/>
      <c r="C8741" s="698"/>
      <c r="D8741" s="737"/>
      <c r="E8741" s="701" t="s">
        <v>248</v>
      </c>
      <c r="F8741" s="702"/>
      <c r="G8741" s="703"/>
    </row>
    <row r="8742" spans="1:7">
      <c r="A8742" s="697">
        <v>18</v>
      </c>
      <c r="B8742" s="697" t="s">
        <v>39</v>
      </c>
      <c r="C8742" s="695" t="s">
        <v>25</v>
      </c>
      <c r="D8742" s="699" t="s">
        <v>251</v>
      </c>
      <c r="E8742" s="672">
        <v>902.93</v>
      </c>
      <c r="F8742" s="646" t="s">
        <v>165</v>
      </c>
      <c r="G8742" s="20">
        <f>SUM(A8742*E8742)</f>
        <v>16252.74</v>
      </c>
    </row>
    <row r="8743" spans="1:7" ht="48.75" customHeight="1">
      <c r="A8743" s="698"/>
      <c r="B8743" s="698"/>
      <c r="C8743" s="696"/>
      <c r="D8743" s="700"/>
      <c r="E8743" s="701" t="s">
        <v>252</v>
      </c>
      <c r="F8743" s="702"/>
      <c r="G8743" s="703"/>
    </row>
    <row r="8744" spans="1:7" s="25" customFormat="1">
      <c r="A8744" s="697">
        <v>3909</v>
      </c>
      <c r="B8744" s="697" t="s">
        <v>39</v>
      </c>
      <c r="C8744" s="695" t="s">
        <v>29</v>
      </c>
      <c r="D8744" s="699" t="s">
        <v>151</v>
      </c>
      <c r="E8744" s="672">
        <v>660</v>
      </c>
      <c r="F8744" s="646" t="s">
        <v>42</v>
      </c>
      <c r="G8744" s="20">
        <f>SUM(A8744*E8744/100)</f>
        <v>25799.4</v>
      </c>
    </row>
    <row r="8745" spans="1:7" s="25" customFormat="1" ht="17.25" customHeight="1">
      <c r="A8745" s="698"/>
      <c r="B8745" s="698"/>
      <c r="C8745" s="696"/>
      <c r="D8745" s="700"/>
      <c r="E8745" s="727" t="s">
        <v>152</v>
      </c>
      <c r="F8745" s="728"/>
      <c r="G8745" s="729"/>
    </row>
    <row r="8746" spans="1:7" s="24" customFormat="1" ht="18" customHeight="1">
      <c r="A8746" s="651">
        <v>3909</v>
      </c>
      <c r="B8746" s="651" t="s">
        <v>39</v>
      </c>
      <c r="C8746" s="649" t="s">
        <v>33</v>
      </c>
      <c r="D8746" s="699" t="s">
        <v>1320</v>
      </c>
      <c r="E8746" s="646">
        <v>3015.76</v>
      </c>
      <c r="F8746" s="646" t="s">
        <v>42</v>
      </c>
      <c r="G8746" s="20">
        <f>SUM(A8746*E8746/100)</f>
        <v>117886.05840000002</v>
      </c>
    </row>
    <row r="8747" spans="1:7" s="24" customFormat="1" ht="30" customHeight="1">
      <c r="A8747" s="652"/>
      <c r="B8747" s="652"/>
      <c r="C8747" s="650"/>
      <c r="D8747" s="700"/>
      <c r="E8747" s="727" t="s">
        <v>46</v>
      </c>
      <c r="F8747" s="728"/>
      <c r="G8747" s="729"/>
    </row>
    <row r="8748" spans="1:7">
      <c r="A8748" s="697">
        <v>6145</v>
      </c>
      <c r="B8748" s="697" t="s">
        <v>39</v>
      </c>
      <c r="C8748" s="695" t="s">
        <v>36</v>
      </c>
      <c r="D8748" s="699" t="s">
        <v>792</v>
      </c>
      <c r="E8748" s="672">
        <v>425.84</v>
      </c>
      <c r="F8748" s="646" t="s">
        <v>42</v>
      </c>
      <c r="G8748" s="13">
        <f>SUM(A8748*E8748/100)</f>
        <v>26167.867999999999</v>
      </c>
    </row>
    <row r="8749" spans="1:7" ht="27" customHeight="1">
      <c r="A8749" s="698"/>
      <c r="B8749" s="698"/>
      <c r="C8749" s="696"/>
      <c r="D8749" s="700"/>
      <c r="E8749" s="701" t="s">
        <v>793</v>
      </c>
      <c r="F8749" s="702"/>
      <c r="G8749" s="703"/>
    </row>
    <row r="8750" spans="1:7">
      <c r="A8750" s="697">
        <v>10361</v>
      </c>
      <c r="B8750" s="697" t="s">
        <v>39</v>
      </c>
      <c r="C8750" s="695" t="s">
        <v>40</v>
      </c>
      <c r="D8750" s="755" t="s">
        <v>300</v>
      </c>
      <c r="E8750" s="662">
        <v>1043.9000000000001</v>
      </c>
      <c r="F8750" s="652" t="s">
        <v>42</v>
      </c>
      <c r="G8750" s="20">
        <f>SUM(A8750*E8750/100)</f>
        <v>108158.47900000001</v>
      </c>
    </row>
    <row r="8751" spans="1:7" ht="25.5" customHeight="1">
      <c r="A8751" s="698"/>
      <c r="B8751" s="698"/>
      <c r="C8751" s="696"/>
      <c r="D8751" s="700"/>
      <c r="E8751" s="701" t="s">
        <v>301</v>
      </c>
      <c r="F8751" s="702"/>
      <c r="G8751" s="703"/>
    </row>
    <row r="8752" spans="1:7" s="25" customFormat="1">
      <c r="A8752" s="697">
        <v>4780</v>
      </c>
      <c r="B8752" s="697" t="s">
        <v>39</v>
      </c>
      <c r="C8752" s="695" t="s">
        <v>44</v>
      </c>
      <c r="D8752" s="699" t="s">
        <v>206</v>
      </c>
      <c r="E8752" s="672">
        <v>859.9</v>
      </c>
      <c r="F8752" s="646" t="s">
        <v>52</v>
      </c>
      <c r="G8752" s="20">
        <f>SUM(A8752*E8752/100)</f>
        <v>41103.22</v>
      </c>
    </row>
    <row r="8753" spans="1:7" s="25" customFormat="1" ht="25.5" customHeight="1">
      <c r="A8753" s="698"/>
      <c r="B8753" s="698"/>
      <c r="C8753" s="696"/>
      <c r="D8753" s="700"/>
      <c r="E8753" s="701" t="s">
        <v>207</v>
      </c>
      <c r="F8753" s="702"/>
      <c r="G8753" s="703"/>
    </row>
    <row r="8754" spans="1:7">
      <c r="A8754" s="697">
        <v>865</v>
      </c>
      <c r="B8754" s="697" t="s">
        <v>39</v>
      </c>
      <c r="C8754" s="695" t="s">
        <v>47</v>
      </c>
      <c r="D8754" s="699" t="s">
        <v>170</v>
      </c>
      <c r="E8754" s="672">
        <v>1160.06</v>
      </c>
      <c r="F8754" s="646" t="s">
        <v>42</v>
      </c>
      <c r="G8754" s="13">
        <f>SUM(A8754*E8754/100)</f>
        <v>10034.518999999998</v>
      </c>
    </row>
    <row r="8755" spans="1:7" ht="30.75" customHeight="1">
      <c r="A8755" s="698"/>
      <c r="B8755" s="698"/>
      <c r="C8755" s="696"/>
      <c r="D8755" s="700"/>
      <c r="E8755" s="701" t="s">
        <v>171</v>
      </c>
      <c r="F8755" s="702"/>
      <c r="G8755" s="703"/>
    </row>
    <row r="8756" spans="1:7">
      <c r="A8756" s="697">
        <v>119</v>
      </c>
      <c r="B8756" s="697" t="s">
        <v>39</v>
      </c>
      <c r="C8756" s="695" t="s">
        <v>50</v>
      </c>
      <c r="D8756" s="755" t="s">
        <v>764</v>
      </c>
      <c r="E8756" s="662">
        <v>674.6</v>
      </c>
      <c r="F8756" s="652" t="s">
        <v>42</v>
      </c>
      <c r="G8756" s="20">
        <f>SUM(A8756*E8756/100)</f>
        <v>802.77400000000011</v>
      </c>
    </row>
    <row r="8757" spans="1:7" ht="34.5" customHeight="1">
      <c r="A8757" s="698"/>
      <c r="B8757" s="698"/>
      <c r="C8757" s="696"/>
      <c r="D8757" s="700"/>
      <c r="E8757" s="701" t="s">
        <v>765</v>
      </c>
      <c r="F8757" s="702"/>
      <c r="G8757" s="703"/>
    </row>
    <row r="8758" spans="1:7">
      <c r="A8758" s="697">
        <v>54</v>
      </c>
      <c r="B8758" s="697" t="s">
        <v>39</v>
      </c>
      <c r="C8758" s="695" t="s">
        <v>54</v>
      </c>
      <c r="D8758" s="699" t="s">
        <v>172</v>
      </c>
      <c r="E8758" s="672">
        <v>190.72</v>
      </c>
      <c r="F8758" s="646" t="s">
        <v>165</v>
      </c>
      <c r="G8758" s="13">
        <f>SUM(A8758*E8758)</f>
        <v>10298.879999999999</v>
      </c>
    </row>
    <row r="8759" spans="1:7" ht="27" customHeight="1">
      <c r="A8759" s="698"/>
      <c r="B8759" s="698"/>
      <c r="C8759" s="696"/>
      <c r="D8759" s="700"/>
      <c r="E8759" s="701" t="s">
        <v>173</v>
      </c>
      <c r="F8759" s="702"/>
      <c r="G8759" s="703"/>
    </row>
    <row r="8760" spans="1:7" s="30" customFormat="1" ht="30" customHeight="1">
      <c r="A8760" s="674"/>
      <c r="B8760" s="674"/>
      <c r="C8760" s="3"/>
      <c r="D8760" s="26"/>
      <c r="E8760" s="27"/>
      <c r="F8760" s="28" t="s">
        <v>77</v>
      </c>
      <c r="G8760" s="29">
        <v>380232</v>
      </c>
    </row>
    <row r="8761" spans="1:7">
      <c r="A8761" s="6"/>
      <c r="B8761" s="6"/>
      <c r="C8761" s="7"/>
      <c r="D8761" s="231"/>
      <c r="E8761" s="6"/>
      <c r="F8761" s="6"/>
      <c r="G8761" s="9"/>
    </row>
    <row r="8762" spans="1:7" s="36" customFormat="1" ht="34.5" customHeight="1">
      <c r="A8762" s="52" t="s">
        <v>302</v>
      </c>
      <c r="B8762" s="53"/>
      <c r="C8762" s="54" t="s">
        <v>707</v>
      </c>
      <c r="D8762" s="55"/>
      <c r="E8762" s="54" t="s">
        <v>131</v>
      </c>
      <c r="F8762" s="63"/>
      <c r="G8762" s="54"/>
    </row>
    <row r="8763" spans="1:7" s="30" customFormat="1" ht="29.25" customHeight="1">
      <c r="A8763" s="317"/>
      <c r="B8763" s="57"/>
      <c r="C8763" s="57"/>
      <c r="D8763" s="58"/>
      <c r="E8763" s="61" t="s">
        <v>138</v>
      </c>
      <c r="F8763" s="318"/>
      <c r="G8763" s="318"/>
    </row>
    <row r="8764" spans="1:7" s="25" customFormat="1">
      <c r="A8764" s="59"/>
      <c r="B8764" s="54"/>
      <c r="C8764" s="54"/>
      <c r="D8764" s="60"/>
      <c r="E8764" s="54"/>
      <c r="F8764" s="54"/>
      <c r="G8764" s="63"/>
    </row>
    <row r="8765" spans="1:7" s="25" customFormat="1">
      <c r="A8765" s="59"/>
      <c r="B8765" s="54"/>
      <c r="C8765" s="54"/>
      <c r="D8765" s="60"/>
      <c r="E8765" s="54"/>
      <c r="F8765" s="54"/>
      <c r="G8765" s="63"/>
    </row>
    <row r="8766" spans="1:7" s="25" customFormat="1">
      <c r="A8766" s="59"/>
      <c r="B8766" s="54"/>
      <c r="C8766" s="54"/>
      <c r="D8766" s="60"/>
      <c r="E8766" s="54"/>
      <c r="F8766" s="54"/>
      <c r="G8766" s="63"/>
    </row>
    <row r="8767" spans="1:7" s="25" customFormat="1">
      <c r="A8767" s="59"/>
      <c r="B8767" s="54"/>
      <c r="C8767" s="54"/>
      <c r="D8767" s="60"/>
      <c r="E8767" s="64" t="s">
        <v>140</v>
      </c>
      <c r="F8767" s="54"/>
      <c r="G8767" s="63"/>
    </row>
    <row r="8768" spans="1:7" s="25" customFormat="1">
      <c r="A8768" s="55" t="s">
        <v>139</v>
      </c>
      <c r="B8768" s="54"/>
      <c r="C8768" s="54"/>
      <c r="D8768" s="60"/>
      <c r="E8768" s="64" t="s">
        <v>141</v>
      </c>
      <c r="F8768" s="54"/>
      <c r="G8768" s="63"/>
    </row>
    <row r="8769" spans="1:7" s="25" customFormat="1">
      <c r="A8769" s="59"/>
      <c r="B8769" s="54"/>
      <c r="C8769" s="54"/>
      <c r="D8769" s="60"/>
      <c r="E8769" s="64" t="s">
        <v>142</v>
      </c>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s="25" customFormat="1">
      <c r="A8863" s="59"/>
      <c r="B8863" s="54"/>
      <c r="C8863" s="54"/>
      <c r="D8863" s="60"/>
      <c r="E8863" s="64"/>
      <c r="F8863" s="54"/>
      <c r="G8863" s="63"/>
    </row>
    <row r="8864" spans="1:7" s="25" customFormat="1">
      <c r="A8864" s="59"/>
      <c r="B8864" s="54"/>
      <c r="C8864" s="54"/>
      <c r="D8864" s="60"/>
      <c r="E8864" s="64"/>
      <c r="F8864" s="54"/>
      <c r="G8864" s="63"/>
    </row>
    <row r="8865" spans="1:7" s="25" customFormat="1">
      <c r="A8865" s="59"/>
      <c r="B8865" s="54"/>
      <c r="C8865" s="54"/>
      <c r="D8865" s="60"/>
      <c r="E8865" s="64"/>
      <c r="F8865" s="54"/>
      <c r="G8865" s="63"/>
    </row>
    <row r="8866" spans="1:7" s="25" customFormat="1">
      <c r="A8866" s="59"/>
      <c r="B8866" s="54"/>
      <c r="C8866" s="54"/>
      <c r="D8866" s="60"/>
      <c r="E8866" s="64"/>
      <c r="F8866" s="54"/>
      <c r="G8866" s="63"/>
    </row>
    <row r="8867" spans="1:7" s="25" customFormat="1">
      <c r="A8867" s="59"/>
      <c r="B8867" s="54"/>
      <c r="C8867" s="54"/>
      <c r="D8867" s="60"/>
      <c r="E8867" s="64"/>
      <c r="F8867" s="54"/>
      <c r="G8867" s="63"/>
    </row>
    <row r="8868" spans="1:7" s="25" customFormat="1">
      <c r="A8868" s="59"/>
      <c r="B8868" s="54"/>
      <c r="C8868" s="54"/>
      <c r="D8868" s="60"/>
      <c r="E8868" s="64"/>
      <c r="F8868" s="54"/>
      <c r="G8868" s="63"/>
    </row>
    <row r="8869" spans="1:7" s="25" customFormat="1">
      <c r="A8869" s="59"/>
      <c r="B8869" s="54"/>
      <c r="C8869" s="54"/>
      <c r="D8869" s="60"/>
      <c r="E8869" s="64"/>
      <c r="F8869" s="54"/>
      <c r="G8869" s="63"/>
    </row>
    <row r="8870" spans="1:7" s="25" customFormat="1">
      <c r="A8870" s="59"/>
      <c r="B8870" s="54"/>
      <c r="C8870" s="54"/>
      <c r="D8870" s="60"/>
      <c r="E8870" s="64"/>
      <c r="F8870" s="54"/>
      <c r="G8870" s="63"/>
    </row>
    <row r="8871" spans="1:7" s="25" customFormat="1">
      <c r="A8871" s="59"/>
      <c r="B8871" s="54"/>
      <c r="C8871" s="54"/>
      <c r="D8871" s="60"/>
      <c r="E8871" s="64"/>
      <c r="F8871" s="54"/>
      <c r="G8871" s="63"/>
    </row>
    <row r="8872" spans="1:7" s="25" customFormat="1">
      <c r="A8872" s="59"/>
      <c r="B8872" s="54"/>
      <c r="C8872" s="54"/>
      <c r="D8872" s="60"/>
      <c r="E8872" s="64"/>
      <c r="F8872" s="54"/>
      <c r="G8872" s="63"/>
    </row>
    <row r="8873" spans="1:7" s="25" customFormat="1">
      <c r="A8873" s="59"/>
      <c r="B8873" s="54"/>
      <c r="C8873" s="54"/>
      <c r="D8873" s="60"/>
      <c r="E8873" s="64"/>
      <c r="F8873" s="54"/>
      <c r="G8873" s="63"/>
    </row>
    <row r="8874" spans="1:7" s="25" customFormat="1">
      <c r="A8874" s="59"/>
      <c r="B8874" s="54"/>
      <c r="C8874" s="54"/>
      <c r="D8874" s="60"/>
      <c r="E8874" s="64"/>
      <c r="F8874" s="54"/>
      <c r="G8874" s="63"/>
    </row>
    <row r="8875" spans="1:7" s="25" customFormat="1">
      <c r="A8875" s="59"/>
      <c r="B8875" s="54"/>
      <c r="C8875" s="54"/>
      <c r="D8875" s="60"/>
      <c r="E8875" s="64"/>
      <c r="F8875" s="54"/>
      <c r="G8875" s="63"/>
    </row>
    <row r="8876" spans="1:7" s="25" customFormat="1">
      <c r="A8876" s="59"/>
      <c r="B8876" s="54"/>
      <c r="C8876" s="54"/>
      <c r="D8876" s="60"/>
      <c r="E8876" s="64"/>
      <c r="F8876" s="54"/>
      <c r="G8876" s="63"/>
    </row>
    <row r="8877" spans="1:7" s="25" customFormat="1">
      <c r="A8877" s="59"/>
      <c r="B8877" s="54"/>
      <c r="C8877" s="54"/>
      <c r="D8877" s="60"/>
      <c r="E8877" s="64"/>
      <c r="F8877" s="54"/>
      <c r="G8877" s="63"/>
    </row>
    <row r="8878" spans="1:7" s="25" customFormat="1">
      <c r="A8878" s="59"/>
      <c r="B8878" s="54"/>
      <c r="C8878" s="54"/>
      <c r="D8878" s="60"/>
      <c r="E8878" s="64"/>
      <c r="F8878" s="54"/>
      <c r="G8878" s="63"/>
    </row>
    <row r="8879" spans="1:7" s="25" customFormat="1">
      <c r="A8879" s="59"/>
      <c r="B8879" s="54"/>
      <c r="C8879" s="54"/>
      <c r="D8879" s="60"/>
      <c r="E8879" s="64"/>
      <c r="F8879" s="54"/>
      <c r="G8879" s="63"/>
    </row>
    <row r="8880" spans="1:7" s="25" customFormat="1">
      <c r="A8880" s="59"/>
      <c r="B8880" s="54"/>
      <c r="C8880" s="54"/>
      <c r="D8880" s="60"/>
      <c r="E8880" s="64"/>
      <c r="F8880" s="54"/>
      <c r="G8880" s="63"/>
    </row>
    <row r="8881" spans="1:7" s="25" customFormat="1">
      <c r="A8881" s="59"/>
      <c r="B8881" s="54"/>
      <c r="C8881" s="54"/>
      <c r="D8881" s="60"/>
      <c r="E8881" s="64"/>
      <c r="F8881" s="54"/>
      <c r="G8881" s="63"/>
    </row>
    <row r="8882" spans="1:7" s="25" customFormat="1">
      <c r="A8882" s="59"/>
      <c r="B8882" s="54"/>
      <c r="C8882" s="54"/>
      <c r="D8882" s="60"/>
      <c r="E8882" s="64"/>
      <c r="F8882" s="54"/>
      <c r="G8882" s="63"/>
    </row>
    <row r="8883" spans="1:7" s="25" customFormat="1">
      <c r="A8883" s="59"/>
      <c r="B8883" s="54"/>
      <c r="C8883" s="54"/>
      <c r="D8883" s="60"/>
      <c r="E8883" s="64"/>
      <c r="F8883" s="54"/>
      <c r="G8883" s="63"/>
    </row>
    <row r="8884" spans="1:7" s="25" customFormat="1">
      <c r="A8884" s="59"/>
      <c r="B8884" s="54"/>
      <c r="C8884" s="54"/>
      <c r="D8884" s="60"/>
      <c r="E8884" s="64"/>
      <c r="F8884" s="54"/>
      <c r="G8884" s="63"/>
    </row>
    <row r="8885" spans="1:7" s="25" customFormat="1">
      <c r="A8885" s="59"/>
      <c r="B8885" s="54"/>
      <c r="C8885" s="54"/>
      <c r="D8885" s="60"/>
      <c r="E8885" s="64"/>
      <c r="F8885" s="54"/>
      <c r="G8885" s="63"/>
    </row>
    <row r="8886" spans="1:7" s="25" customFormat="1">
      <c r="A8886" s="59"/>
      <c r="B8886" s="54"/>
      <c r="C8886" s="54"/>
      <c r="D8886" s="60"/>
      <c r="E8886" s="64"/>
      <c r="F8886" s="54"/>
      <c r="G8886" s="63"/>
    </row>
    <row r="8887" spans="1:7" s="25" customFormat="1">
      <c r="A8887" s="59"/>
      <c r="B8887" s="54"/>
      <c r="C8887" s="54"/>
      <c r="D8887" s="60"/>
      <c r="E8887" s="64"/>
      <c r="F8887" s="54"/>
      <c r="G8887" s="63"/>
    </row>
    <row r="8888" spans="1:7" s="25" customFormat="1">
      <c r="A8888" s="59"/>
      <c r="B8888" s="54"/>
      <c r="C8888" s="54"/>
      <c r="D8888" s="60"/>
      <c r="E8888" s="64"/>
      <c r="F8888" s="54"/>
      <c r="G8888" s="63"/>
    </row>
    <row r="8889" spans="1:7" s="25" customFormat="1">
      <c r="A8889" s="59"/>
      <c r="B8889" s="54"/>
      <c r="C8889" s="54"/>
      <c r="D8889" s="60"/>
      <c r="E8889" s="64"/>
      <c r="F8889" s="54"/>
      <c r="G8889" s="63"/>
    </row>
    <row r="8890" spans="1:7" s="25" customFormat="1">
      <c r="A8890" s="59"/>
      <c r="B8890" s="54"/>
      <c r="C8890" s="54"/>
      <c r="D8890" s="60"/>
      <c r="E8890" s="64"/>
      <c r="F8890" s="54"/>
      <c r="G8890" s="63"/>
    </row>
    <row r="8891" spans="1:7" s="25" customFormat="1">
      <c r="A8891" s="59"/>
      <c r="B8891" s="54"/>
      <c r="C8891" s="54"/>
      <c r="D8891" s="60"/>
      <c r="E8891" s="64"/>
      <c r="F8891" s="54"/>
      <c r="G8891" s="63"/>
    </row>
    <row r="8892" spans="1:7" s="25" customFormat="1">
      <c r="A8892" s="59"/>
      <c r="B8892" s="54"/>
      <c r="C8892" s="54"/>
      <c r="D8892" s="60"/>
      <c r="E8892" s="64"/>
      <c r="F8892" s="54"/>
      <c r="G8892" s="63"/>
    </row>
    <row r="8893" spans="1:7" s="25" customFormat="1">
      <c r="A8893" s="59"/>
      <c r="B8893" s="54"/>
      <c r="C8893" s="54"/>
      <c r="D8893" s="60"/>
      <c r="E8893" s="64"/>
      <c r="F8893" s="54"/>
      <c r="G8893" s="63"/>
    </row>
    <row r="8894" spans="1:7" s="25" customFormat="1">
      <c r="A8894" s="59"/>
      <c r="B8894" s="54"/>
      <c r="C8894" s="54"/>
      <c r="D8894" s="60"/>
      <c r="E8894" s="64"/>
      <c r="F8894" s="54"/>
      <c r="G8894" s="63"/>
    </row>
    <row r="8895" spans="1:7" s="25" customFormat="1">
      <c r="A8895" s="59"/>
      <c r="B8895" s="54"/>
      <c r="C8895" s="54"/>
      <c r="D8895" s="60"/>
      <c r="E8895" s="64"/>
      <c r="F8895" s="54"/>
      <c r="G8895" s="63"/>
    </row>
    <row r="8896" spans="1:7" s="25" customFormat="1">
      <c r="A8896" s="59"/>
      <c r="B8896" s="54"/>
      <c r="C8896" s="54"/>
      <c r="D8896" s="60"/>
      <c r="E8896" s="64"/>
      <c r="F8896" s="54"/>
      <c r="G8896" s="63"/>
    </row>
    <row r="8897" spans="1:7" s="25" customFormat="1">
      <c r="A8897" s="59"/>
      <c r="B8897" s="54"/>
      <c r="C8897" s="54"/>
      <c r="D8897" s="60"/>
      <c r="E8897" s="64"/>
      <c r="F8897" s="54"/>
      <c r="G8897" s="63"/>
    </row>
    <row r="8898" spans="1:7" s="25" customFormat="1">
      <c r="A8898" s="59"/>
      <c r="B8898" s="54"/>
      <c r="C8898" s="54"/>
      <c r="D8898" s="60"/>
      <c r="E8898" s="64"/>
      <c r="F8898" s="54"/>
      <c r="G8898" s="63"/>
    </row>
    <row r="8899" spans="1:7" s="25" customFormat="1">
      <c r="A8899" s="59"/>
      <c r="B8899" s="54"/>
      <c r="C8899" s="54"/>
      <c r="D8899" s="60"/>
      <c r="E8899" s="64"/>
      <c r="F8899" s="54"/>
      <c r="G8899" s="63"/>
    </row>
    <row r="8900" spans="1:7" s="25" customFormat="1">
      <c r="A8900" s="59"/>
      <c r="B8900" s="54"/>
      <c r="C8900" s="54"/>
      <c r="D8900" s="60"/>
      <c r="E8900" s="64"/>
      <c r="F8900" s="54"/>
      <c r="G8900" s="63"/>
    </row>
    <row r="8901" spans="1:7" s="25" customFormat="1">
      <c r="A8901" s="59"/>
      <c r="B8901" s="54"/>
      <c r="C8901" s="54"/>
      <c r="D8901" s="60"/>
      <c r="E8901" s="64"/>
      <c r="F8901" s="54"/>
      <c r="G8901" s="63"/>
    </row>
    <row r="8902" spans="1:7" s="25" customFormat="1">
      <c r="A8902" s="59"/>
      <c r="B8902" s="54"/>
      <c r="C8902" s="54"/>
      <c r="D8902" s="60"/>
      <c r="E8902" s="64"/>
      <c r="F8902" s="54"/>
      <c r="G8902" s="63"/>
    </row>
    <row r="8903" spans="1:7" s="25" customFormat="1">
      <c r="A8903" s="59"/>
      <c r="B8903" s="54"/>
      <c r="C8903" s="54"/>
      <c r="D8903" s="60"/>
      <c r="E8903" s="64"/>
      <c r="F8903" s="54"/>
      <c r="G8903" s="63"/>
    </row>
    <row r="8904" spans="1:7" s="25" customFormat="1">
      <c r="A8904" s="59"/>
      <c r="B8904" s="54"/>
      <c r="C8904" s="54"/>
      <c r="D8904" s="60"/>
      <c r="E8904" s="64"/>
      <c r="F8904" s="54"/>
      <c r="G8904" s="63"/>
    </row>
    <row r="8905" spans="1:7" s="25" customFormat="1">
      <c r="A8905" s="59"/>
      <c r="B8905" s="54"/>
      <c r="C8905" s="54"/>
      <c r="D8905" s="60"/>
      <c r="E8905" s="64"/>
      <c r="F8905" s="54"/>
      <c r="G8905" s="63"/>
    </row>
    <row r="8906" spans="1:7" s="25" customFormat="1">
      <c r="A8906" s="59"/>
      <c r="B8906" s="54"/>
      <c r="C8906" s="54"/>
      <c r="D8906" s="60"/>
      <c r="E8906" s="64"/>
      <c r="F8906" s="54"/>
      <c r="G8906" s="63"/>
    </row>
    <row r="8907" spans="1:7" s="25" customFormat="1">
      <c r="A8907" s="59"/>
      <c r="B8907" s="54"/>
      <c r="C8907" s="54"/>
      <c r="D8907" s="60"/>
      <c r="E8907" s="64"/>
      <c r="F8907" s="54"/>
      <c r="G8907" s="63"/>
    </row>
    <row r="8908" spans="1:7" s="25" customFormat="1">
      <c r="A8908" s="59"/>
      <c r="B8908" s="54"/>
      <c r="C8908" s="54"/>
      <c r="D8908" s="60"/>
      <c r="E8908" s="64"/>
      <c r="F8908" s="54"/>
      <c r="G8908" s="63"/>
    </row>
    <row r="8909" spans="1:7" s="25" customFormat="1">
      <c r="A8909" s="59"/>
      <c r="B8909" s="54"/>
      <c r="C8909" s="54"/>
      <c r="D8909" s="60"/>
      <c r="E8909" s="64"/>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c r="A8945" s="741" t="s">
        <v>0</v>
      </c>
      <c r="B8945" s="741"/>
      <c r="C8945" s="741"/>
      <c r="D8945" s="741"/>
      <c r="E8945" s="741"/>
      <c r="F8945" s="741"/>
      <c r="G8945" s="741"/>
    </row>
    <row r="8946" spans="1:7">
      <c r="A8946" s="742" t="s">
        <v>1</v>
      </c>
      <c r="B8946" s="742"/>
      <c r="C8946" s="742"/>
      <c r="D8946" s="742"/>
      <c r="E8946" s="742"/>
      <c r="F8946" s="742"/>
      <c r="G8946" s="742"/>
    </row>
    <row r="8947" spans="1:7" ht="15.75" customHeight="1">
      <c r="A8947" s="1" t="s">
        <v>2</v>
      </c>
      <c r="B8947" s="666"/>
      <c r="C8947" s="666"/>
      <c r="D8947" s="756" t="s">
        <v>1383</v>
      </c>
      <c r="E8947" s="756"/>
      <c r="F8947" s="756"/>
      <c r="G8947" s="756"/>
    </row>
    <row r="8948" spans="1:7" ht="30" customHeight="1">
      <c r="A8948" s="744" t="s">
        <v>3</v>
      </c>
      <c r="B8948" s="745"/>
      <c r="C8948" s="3" t="s">
        <v>4</v>
      </c>
      <c r="D8948" s="674" t="s">
        <v>5</v>
      </c>
      <c r="E8948" s="674" t="s">
        <v>6</v>
      </c>
      <c r="F8948" s="674" t="s">
        <v>7</v>
      </c>
      <c r="G8948" s="5" t="s">
        <v>8</v>
      </c>
    </row>
    <row r="8949" spans="1:7">
      <c r="A8949" s="674"/>
      <c r="B8949" s="674"/>
      <c r="C8949" s="3"/>
      <c r="D8949" s="104" t="s">
        <v>9</v>
      </c>
      <c r="E8949" s="674"/>
      <c r="F8949" s="674"/>
      <c r="G8949" s="5"/>
    </row>
    <row r="8950" spans="1:7" s="24" customFormat="1">
      <c r="A8950" s="697">
        <v>170</v>
      </c>
      <c r="B8950" s="697" t="s">
        <v>39</v>
      </c>
      <c r="C8950" s="695" t="s">
        <v>11</v>
      </c>
      <c r="D8950" s="699" t="s">
        <v>985</v>
      </c>
      <c r="E8950" s="646">
        <v>378.13</v>
      </c>
      <c r="F8950" s="646" t="s">
        <v>42</v>
      </c>
      <c r="G8950" s="20">
        <f>SUM(A8950*E8950/100)</f>
        <v>642.82100000000003</v>
      </c>
    </row>
    <row r="8951" spans="1:7" s="24" customFormat="1" ht="35.25" customHeight="1">
      <c r="A8951" s="698"/>
      <c r="B8951" s="698"/>
      <c r="C8951" s="696"/>
      <c r="D8951" s="700"/>
      <c r="E8951" s="727" t="s">
        <v>986</v>
      </c>
      <c r="F8951" s="728"/>
      <c r="G8951" s="729"/>
    </row>
    <row r="8952" spans="1:7">
      <c r="A8952" s="695">
        <v>188</v>
      </c>
      <c r="B8952" s="695" t="s">
        <v>10</v>
      </c>
      <c r="C8952" s="697" t="s">
        <v>15</v>
      </c>
      <c r="D8952" s="699" t="s">
        <v>987</v>
      </c>
      <c r="E8952" s="672">
        <v>8694.9500000000007</v>
      </c>
      <c r="F8952" s="646" t="s">
        <v>13</v>
      </c>
      <c r="G8952" s="20">
        <f>SUM(A8952*E8952/100)</f>
        <v>16346.506000000001</v>
      </c>
    </row>
    <row r="8953" spans="1:7" ht="40.5" customHeight="1">
      <c r="A8953" s="696"/>
      <c r="B8953" s="696"/>
      <c r="C8953" s="698"/>
      <c r="D8953" s="700"/>
      <c r="E8953" s="701" t="s">
        <v>14</v>
      </c>
      <c r="F8953" s="702"/>
      <c r="G8953" s="703"/>
    </row>
    <row r="8954" spans="1:7">
      <c r="A8954" s="695">
        <v>150</v>
      </c>
      <c r="B8954" s="695" t="s">
        <v>10</v>
      </c>
      <c r="C8954" s="697" t="s">
        <v>18</v>
      </c>
      <c r="D8954" s="699" t="s">
        <v>309</v>
      </c>
      <c r="E8954" s="672">
        <v>17723</v>
      </c>
      <c r="F8954" s="646" t="s">
        <v>13</v>
      </c>
      <c r="G8954" s="13">
        <f>SUM(A8954*E8954/100)</f>
        <v>26584.5</v>
      </c>
    </row>
    <row r="8955" spans="1:7" ht="33" customHeight="1">
      <c r="A8955" s="696"/>
      <c r="B8955" s="696"/>
      <c r="C8955" s="698"/>
      <c r="D8955" s="700"/>
      <c r="E8955" s="701" t="s">
        <v>310</v>
      </c>
      <c r="F8955" s="702"/>
      <c r="G8955" s="703"/>
    </row>
    <row r="8956" spans="1:7">
      <c r="A8956" s="695">
        <v>313</v>
      </c>
      <c r="B8956" s="695" t="s">
        <v>10</v>
      </c>
      <c r="C8956" s="697" t="s">
        <v>21</v>
      </c>
      <c r="D8956" s="699" t="s">
        <v>245</v>
      </c>
      <c r="E8956" s="672">
        <v>25320</v>
      </c>
      <c r="F8956" s="646" t="s">
        <v>13</v>
      </c>
      <c r="G8956" s="13">
        <f>SUM(A8956*E8956/100)</f>
        <v>79251.600000000006</v>
      </c>
    </row>
    <row r="8957" spans="1:7" ht="27.75" customHeight="1">
      <c r="A8957" s="696"/>
      <c r="B8957" s="696"/>
      <c r="C8957" s="698"/>
      <c r="D8957" s="700"/>
      <c r="E8957" s="701" t="s">
        <v>303</v>
      </c>
      <c r="F8957" s="702"/>
      <c r="G8957" s="703"/>
    </row>
    <row r="8958" spans="1:7" s="23" customFormat="1" ht="15" customHeight="1">
      <c r="A8958" s="697">
        <v>125</v>
      </c>
      <c r="B8958" s="697" t="s">
        <v>10</v>
      </c>
      <c r="C8958" s="695" t="s">
        <v>25</v>
      </c>
      <c r="D8958" s="711" t="s">
        <v>30</v>
      </c>
      <c r="E8958" s="672">
        <v>337</v>
      </c>
      <c r="F8958" s="646" t="s">
        <v>31</v>
      </c>
      <c r="G8958" s="20">
        <f>SUM(A8958*E8958)</f>
        <v>42125</v>
      </c>
    </row>
    <row r="8959" spans="1:7" s="23" customFormat="1" ht="169.5" customHeight="1">
      <c r="A8959" s="698"/>
      <c r="B8959" s="698"/>
      <c r="C8959" s="696"/>
      <c r="D8959" s="712"/>
      <c r="E8959" s="713" t="s">
        <v>32</v>
      </c>
      <c r="F8959" s="714"/>
      <c r="G8959" s="715"/>
    </row>
    <row r="8960" spans="1:7" ht="15" customHeight="1">
      <c r="A8960" s="749">
        <v>4.8600000000000003</v>
      </c>
      <c r="B8960" s="697" t="s">
        <v>24</v>
      </c>
      <c r="C8960" s="695" t="s">
        <v>29</v>
      </c>
      <c r="D8960" s="711" t="s">
        <v>26</v>
      </c>
      <c r="E8960" s="672">
        <v>5001.7</v>
      </c>
      <c r="F8960" s="646" t="s">
        <v>27</v>
      </c>
      <c r="G8960" s="20">
        <f>SUM(A8960*E8960)</f>
        <v>24308.262000000002</v>
      </c>
    </row>
    <row r="8961" spans="1:7" ht="63" customHeight="1">
      <c r="A8961" s="750"/>
      <c r="B8961" s="698"/>
      <c r="C8961" s="696"/>
      <c r="D8961" s="712"/>
      <c r="E8961" s="701" t="s">
        <v>28</v>
      </c>
      <c r="F8961" s="702"/>
      <c r="G8961" s="703"/>
    </row>
    <row r="8962" spans="1:7">
      <c r="A8962" s="695">
        <v>125</v>
      </c>
      <c r="B8962" s="695" t="s">
        <v>39</v>
      </c>
      <c r="C8962" s="697" t="s">
        <v>33</v>
      </c>
      <c r="D8962" s="699" t="s">
        <v>1273</v>
      </c>
      <c r="E8962" s="672">
        <v>778.09</v>
      </c>
      <c r="F8962" s="646" t="s">
        <v>42</v>
      </c>
      <c r="G8962" s="20">
        <f>SUM(A8962*E8962/100)</f>
        <v>972.61249999999995</v>
      </c>
    </row>
    <row r="8963" spans="1:7" ht="38.25" customHeight="1">
      <c r="A8963" s="696"/>
      <c r="B8963" s="696"/>
      <c r="C8963" s="698"/>
      <c r="D8963" s="700"/>
      <c r="E8963" s="701" t="s">
        <v>1274</v>
      </c>
      <c r="F8963" s="702"/>
      <c r="G8963" s="703"/>
    </row>
    <row r="8964" spans="1:7" ht="17.25" customHeight="1">
      <c r="A8964" s="695">
        <v>493</v>
      </c>
      <c r="B8964" s="695" t="s">
        <v>10</v>
      </c>
      <c r="C8964" s="697" t="s">
        <v>36</v>
      </c>
      <c r="D8964" s="699" t="s">
        <v>204</v>
      </c>
      <c r="E8964" s="672">
        <v>12346.65</v>
      </c>
      <c r="F8964" s="646" t="s">
        <v>13</v>
      </c>
      <c r="G8964" s="20">
        <f>SUM(A8964*E8964/100)</f>
        <v>60868.984499999999</v>
      </c>
    </row>
    <row r="8965" spans="1:7" ht="39.75" customHeight="1">
      <c r="A8965" s="696"/>
      <c r="B8965" s="696"/>
      <c r="C8965" s="698"/>
      <c r="D8965" s="700"/>
      <c r="E8965" s="701" t="s">
        <v>205</v>
      </c>
      <c r="F8965" s="702"/>
      <c r="G8965" s="703"/>
    </row>
    <row r="8966" spans="1:7" s="24" customFormat="1" ht="15" customHeight="1">
      <c r="A8966" s="697">
        <v>839</v>
      </c>
      <c r="B8966" s="697" t="s">
        <v>39</v>
      </c>
      <c r="C8966" s="695" t="s">
        <v>40</v>
      </c>
      <c r="D8966" s="699" t="s">
        <v>41</v>
      </c>
      <c r="E8966" s="672">
        <v>2206.6</v>
      </c>
      <c r="F8966" s="646" t="s">
        <v>42</v>
      </c>
      <c r="G8966" s="20">
        <f>SUM(A8966*E8966/100)</f>
        <v>18513.374</v>
      </c>
    </row>
    <row r="8967" spans="1:7" s="24" customFormat="1" ht="30" customHeight="1">
      <c r="A8967" s="698"/>
      <c r="B8967" s="698"/>
      <c r="C8967" s="696"/>
      <c r="D8967" s="700"/>
      <c r="E8967" s="727" t="s">
        <v>43</v>
      </c>
      <c r="F8967" s="728"/>
      <c r="G8967" s="729"/>
    </row>
    <row r="8968" spans="1:7" s="24" customFormat="1" ht="15" customHeight="1">
      <c r="A8968" s="697">
        <v>839</v>
      </c>
      <c r="B8968" s="697" t="s">
        <v>39</v>
      </c>
      <c r="C8968" s="695" t="s">
        <v>44</v>
      </c>
      <c r="D8968" s="699" t="s">
        <v>45</v>
      </c>
      <c r="E8968" s="646">
        <v>2197.52</v>
      </c>
      <c r="F8968" s="646" t="s">
        <v>42</v>
      </c>
      <c r="G8968" s="20">
        <f>SUM(A8968*E8968/100)</f>
        <v>18437.192800000001</v>
      </c>
    </row>
    <row r="8969" spans="1:7" s="24" customFormat="1" ht="38.25" customHeight="1">
      <c r="A8969" s="698"/>
      <c r="B8969" s="698"/>
      <c r="C8969" s="696"/>
      <c r="D8969" s="700"/>
      <c r="E8969" s="727" t="s">
        <v>46</v>
      </c>
      <c r="F8969" s="728"/>
      <c r="G8969" s="729"/>
    </row>
    <row r="8970" spans="1:7">
      <c r="A8970" s="695">
        <v>839</v>
      </c>
      <c r="B8970" s="695" t="s">
        <v>39</v>
      </c>
      <c r="C8970" s="697" t="s">
        <v>47</v>
      </c>
      <c r="D8970" s="699" t="s">
        <v>313</v>
      </c>
      <c r="E8970" s="672">
        <v>1287.44</v>
      </c>
      <c r="F8970" s="646" t="s">
        <v>42</v>
      </c>
      <c r="G8970" s="13">
        <f>SUM(A8970*E8970/100)</f>
        <v>10801.621600000002</v>
      </c>
    </row>
    <row r="8971" spans="1:7" ht="30.75" customHeight="1">
      <c r="A8971" s="696"/>
      <c r="B8971" s="696"/>
      <c r="C8971" s="698"/>
      <c r="D8971" s="700"/>
      <c r="E8971" s="701" t="s">
        <v>314</v>
      </c>
      <c r="F8971" s="702"/>
      <c r="G8971" s="703"/>
    </row>
    <row r="8972" spans="1:7">
      <c r="A8972" s="695">
        <v>700</v>
      </c>
      <c r="B8972" s="695" t="s">
        <v>39</v>
      </c>
      <c r="C8972" s="697" t="s">
        <v>50</v>
      </c>
      <c r="D8972" s="699" t="s">
        <v>1384</v>
      </c>
      <c r="E8972" s="672">
        <v>1726.37</v>
      </c>
      <c r="F8972" s="646" t="s">
        <v>42</v>
      </c>
      <c r="G8972" s="13">
        <f>SUM(A8972*E8972/100)</f>
        <v>12084.59</v>
      </c>
    </row>
    <row r="8973" spans="1:7" ht="30.75" customHeight="1">
      <c r="A8973" s="696"/>
      <c r="B8973" s="696"/>
      <c r="C8973" s="698"/>
      <c r="D8973" s="700"/>
      <c r="E8973" s="701" t="s">
        <v>1385</v>
      </c>
      <c r="F8973" s="702"/>
      <c r="G8973" s="703"/>
    </row>
    <row r="8974" spans="1:7">
      <c r="A8974" s="697">
        <v>1478</v>
      </c>
      <c r="B8974" s="697" t="s">
        <v>39</v>
      </c>
      <c r="C8974" s="695" t="s">
        <v>54</v>
      </c>
      <c r="D8974" s="755" t="s">
        <v>300</v>
      </c>
      <c r="E8974" s="662">
        <v>1043.9000000000001</v>
      </c>
      <c r="F8974" s="652" t="s">
        <v>42</v>
      </c>
      <c r="G8974" s="20">
        <f>SUM(A8974*E8974/100)</f>
        <v>15428.842000000002</v>
      </c>
    </row>
    <row r="8975" spans="1:7" ht="30.75" customHeight="1">
      <c r="A8975" s="698"/>
      <c r="B8975" s="698"/>
      <c r="C8975" s="696"/>
      <c r="D8975" s="700"/>
      <c r="E8975" s="701" t="s">
        <v>301</v>
      </c>
      <c r="F8975" s="702"/>
      <c r="G8975" s="703"/>
    </row>
    <row r="8976" spans="1:7" ht="29.25" customHeight="1">
      <c r="A8976" s="664"/>
      <c r="B8976" s="665"/>
      <c r="C8976" s="3"/>
      <c r="D8976" s="674"/>
      <c r="E8976" s="674"/>
      <c r="F8976" s="28" t="s">
        <v>603</v>
      </c>
      <c r="G8976" s="105">
        <v>323794</v>
      </c>
    </row>
    <row r="8977" spans="1:7">
      <c r="A8977" s="664"/>
      <c r="B8977" s="665"/>
      <c r="C8977" s="3"/>
      <c r="D8977" s="104" t="s">
        <v>1353</v>
      </c>
      <c r="E8977" s="674"/>
      <c r="F8977" s="674"/>
      <c r="G8977" s="5"/>
    </row>
    <row r="8978" spans="1:7">
      <c r="A8978" s="695"/>
      <c r="B8978" s="695"/>
      <c r="C8978" s="697" t="s">
        <v>11</v>
      </c>
      <c r="D8978" s="699" t="s">
        <v>226</v>
      </c>
      <c r="E8978" s="730"/>
      <c r="F8978" s="731"/>
      <c r="G8978" s="732"/>
    </row>
    <row r="8979" spans="1:7" ht="105.75" customHeight="1">
      <c r="A8979" s="696"/>
      <c r="B8979" s="696"/>
      <c r="C8979" s="698"/>
      <c r="D8979" s="700"/>
      <c r="E8979" s="733"/>
      <c r="F8979" s="734"/>
      <c r="G8979" s="735"/>
    </row>
    <row r="8980" spans="1:7">
      <c r="A8980" s="695">
        <v>10</v>
      </c>
      <c r="B8980" s="695" t="s">
        <v>107</v>
      </c>
      <c r="C8980" s="697" t="s">
        <v>99</v>
      </c>
      <c r="D8980" s="699" t="s">
        <v>229</v>
      </c>
      <c r="E8980" s="672">
        <v>95.79</v>
      </c>
      <c r="F8980" s="646" t="s">
        <v>111</v>
      </c>
      <c r="G8980" s="13">
        <f>SUM(A8980*E8980)</f>
        <v>957.90000000000009</v>
      </c>
    </row>
    <row r="8981" spans="1:7" ht="25.5" customHeight="1">
      <c r="A8981" s="696"/>
      <c r="B8981" s="696"/>
      <c r="C8981" s="698"/>
      <c r="D8981" s="700"/>
      <c r="E8981" s="701" t="s">
        <v>604</v>
      </c>
      <c r="F8981" s="702"/>
      <c r="G8981" s="703"/>
    </row>
    <row r="8982" spans="1:7">
      <c r="A8982" s="695">
        <v>15</v>
      </c>
      <c r="B8982" s="695" t="s">
        <v>107</v>
      </c>
      <c r="C8982" s="651" t="s">
        <v>102</v>
      </c>
      <c r="D8982" s="699" t="s">
        <v>775</v>
      </c>
      <c r="E8982" s="672">
        <v>128.55000000000001</v>
      </c>
      <c r="F8982" s="646" t="s">
        <v>111</v>
      </c>
      <c r="G8982" s="13">
        <f>SUM(A8982*E8982)</f>
        <v>1928.2500000000002</v>
      </c>
    </row>
    <row r="8983" spans="1:7" ht="25.5" customHeight="1">
      <c r="A8983" s="696"/>
      <c r="B8983" s="696"/>
      <c r="C8983" s="652"/>
      <c r="D8983" s="700"/>
      <c r="E8983" s="701" t="s">
        <v>776</v>
      </c>
      <c r="F8983" s="702"/>
      <c r="G8983" s="703"/>
    </row>
    <row r="8984" spans="1:7" s="36" customFormat="1">
      <c r="A8984" s="704"/>
      <c r="B8984" s="704"/>
      <c r="C8984" s="705" t="s">
        <v>15</v>
      </c>
      <c r="D8984" s="706" t="s">
        <v>1386</v>
      </c>
      <c r="E8984" s="268"/>
      <c r="F8984" s="268"/>
      <c r="G8984" s="268"/>
    </row>
    <row r="8985" spans="1:7" s="36" customFormat="1" ht="15.75" customHeight="1">
      <c r="A8985" s="704"/>
      <c r="B8985" s="704"/>
      <c r="C8985" s="705"/>
      <c r="D8985" s="706"/>
      <c r="E8985" s="268"/>
      <c r="F8985" s="268"/>
      <c r="G8985" s="268"/>
    </row>
    <row r="8986" spans="1:7" s="36" customFormat="1">
      <c r="A8986" s="704">
        <v>4</v>
      </c>
      <c r="B8986" s="704" t="s">
        <v>72</v>
      </c>
      <c r="C8986" s="705"/>
      <c r="D8986" s="706" t="s">
        <v>1387</v>
      </c>
      <c r="E8986" s="672">
        <v>271.92</v>
      </c>
      <c r="F8986" s="646" t="s">
        <v>111</v>
      </c>
      <c r="G8986" s="13">
        <f>SUM(A8986*E8986)</f>
        <v>1087.68</v>
      </c>
    </row>
    <row r="8987" spans="1:7" s="36" customFormat="1" ht="37.5" customHeight="1">
      <c r="A8987" s="704"/>
      <c r="B8987" s="704"/>
      <c r="C8987" s="705"/>
      <c r="D8987" s="706"/>
      <c r="E8987" s="707" t="s">
        <v>1388</v>
      </c>
      <c r="F8987" s="707"/>
      <c r="G8987" s="707"/>
    </row>
    <row r="8988" spans="1:7" s="36" customFormat="1">
      <c r="A8988" s="695"/>
      <c r="B8988" s="695"/>
      <c r="C8988" s="697" t="s">
        <v>18</v>
      </c>
      <c r="D8988" s="699" t="s">
        <v>231</v>
      </c>
      <c r="E8988" s="39"/>
      <c r="F8988" s="40"/>
      <c r="G8988" s="41"/>
    </row>
    <row r="8989" spans="1:7" s="36" customFormat="1" ht="80.25" customHeight="1">
      <c r="A8989" s="696"/>
      <c r="B8989" s="696"/>
      <c r="C8989" s="698"/>
      <c r="D8989" s="700"/>
      <c r="E8989" s="42"/>
      <c r="F8989" s="43"/>
      <c r="G8989" s="44"/>
    </row>
    <row r="8990" spans="1:7" s="36" customFormat="1">
      <c r="A8990" s="695">
        <v>30</v>
      </c>
      <c r="B8990" s="695" t="s">
        <v>107</v>
      </c>
      <c r="C8990" s="697"/>
      <c r="D8990" s="699" t="s">
        <v>232</v>
      </c>
      <c r="E8990" s="672">
        <v>199.25</v>
      </c>
      <c r="F8990" s="646" t="s">
        <v>111</v>
      </c>
      <c r="G8990" s="13">
        <f>SUM(A8990*E8990)</f>
        <v>5977.5</v>
      </c>
    </row>
    <row r="8991" spans="1:7" s="36" customFormat="1" ht="37.5" customHeight="1">
      <c r="A8991" s="696"/>
      <c r="B8991" s="696"/>
      <c r="C8991" s="698"/>
      <c r="D8991" s="700"/>
      <c r="E8991" s="701" t="s">
        <v>233</v>
      </c>
      <c r="F8991" s="702"/>
      <c r="G8991" s="703"/>
    </row>
    <row r="8992" spans="1:7" s="36" customFormat="1">
      <c r="A8992" s="695">
        <v>1</v>
      </c>
      <c r="B8992" s="695" t="s">
        <v>89</v>
      </c>
      <c r="C8992" s="697" t="s">
        <v>21</v>
      </c>
      <c r="D8992" s="699" t="s">
        <v>780</v>
      </c>
      <c r="E8992" s="672">
        <v>1051.25</v>
      </c>
      <c r="F8992" s="646" t="s">
        <v>75</v>
      </c>
      <c r="G8992" s="13">
        <f>SUM(A8992*E8992)</f>
        <v>1051.25</v>
      </c>
    </row>
    <row r="8993" spans="1:7" s="36" customFormat="1" ht="100.5" customHeight="1">
      <c r="A8993" s="696"/>
      <c r="B8993" s="696"/>
      <c r="C8993" s="698"/>
      <c r="D8993" s="700"/>
      <c r="E8993" s="701" t="s">
        <v>235</v>
      </c>
      <c r="F8993" s="702"/>
      <c r="G8993" s="703"/>
    </row>
    <row r="8994" spans="1:7" s="30" customFormat="1" ht="45" customHeight="1">
      <c r="A8994" s="85"/>
      <c r="B8994" s="188"/>
      <c r="C8994" s="188"/>
      <c r="D8994" s="189"/>
      <c r="E8994" s="188"/>
      <c r="F8994" s="190" t="s">
        <v>781</v>
      </c>
      <c r="G8994" s="191">
        <v>10003</v>
      </c>
    </row>
    <row r="8995" spans="1:7">
      <c r="A8995" s="172"/>
      <c r="D8995" s="185" t="s">
        <v>782</v>
      </c>
      <c r="G8995" s="174"/>
    </row>
    <row r="8996" spans="1:7" s="25" customFormat="1" ht="32.25" customHeight="1">
      <c r="A8996" s="192">
        <v>1</v>
      </c>
      <c r="B8996" s="25" t="s">
        <v>89</v>
      </c>
      <c r="C8996" s="25" t="s">
        <v>11</v>
      </c>
      <c r="D8996" s="193" t="s">
        <v>1389</v>
      </c>
      <c r="F8996" s="25" t="s">
        <v>75</v>
      </c>
      <c r="G8996" s="194"/>
    </row>
    <row r="8997" spans="1:7">
      <c r="A8997" s="172"/>
      <c r="D8997" s="186"/>
      <c r="G8997" s="174"/>
    </row>
    <row r="8998" spans="1:7">
      <c r="A8998" s="172"/>
      <c r="D8998" s="186"/>
      <c r="G8998" s="174"/>
    </row>
    <row r="8999" spans="1:7">
      <c r="A8999" s="172"/>
      <c r="D8999" s="186"/>
      <c r="G8999" s="174"/>
    </row>
    <row r="9000" spans="1:7" s="206" customFormat="1" ht="37.5" customHeight="1">
      <c r="A9000" s="7"/>
      <c r="B9000" s="7"/>
      <c r="C9000" s="6"/>
      <c r="D9000" s="203"/>
      <c r="E9000" s="92"/>
      <c r="F9000" s="204" t="s">
        <v>679</v>
      </c>
      <c r="G9000" s="465"/>
    </row>
    <row r="9001" spans="1:7" s="36" customFormat="1">
      <c r="A9001" s="75"/>
      <c r="B9001" s="75"/>
      <c r="C9001" s="76"/>
      <c r="D9001" s="77"/>
      <c r="E9001" s="78"/>
      <c r="F9001" s="78"/>
      <c r="G9001" s="78"/>
    </row>
    <row r="9002" spans="1:7" s="36" customFormat="1" ht="27" customHeight="1">
      <c r="A9002" s="75"/>
      <c r="B9002" s="75"/>
      <c r="C9002" s="76"/>
      <c r="D9002" s="77"/>
      <c r="E9002" s="78"/>
      <c r="F9002" s="78"/>
      <c r="G9002" s="78"/>
    </row>
    <row r="9003" spans="1:7" s="36" customFormat="1" ht="27" customHeight="1">
      <c r="A9003" s="75"/>
      <c r="B9003" s="75"/>
      <c r="C9003" s="76"/>
      <c r="D9003" s="77"/>
      <c r="E9003" s="78"/>
      <c r="F9003" s="78"/>
      <c r="G9003" s="78"/>
    </row>
    <row r="9004" spans="1:7" s="36" customFormat="1" ht="27" customHeight="1">
      <c r="A9004" s="75"/>
      <c r="B9004" s="75"/>
      <c r="C9004" s="76"/>
      <c r="D9004" s="77"/>
      <c r="E9004" s="78"/>
      <c r="F9004" s="78"/>
      <c r="G9004" s="78"/>
    </row>
    <row r="9005" spans="1:7" s="36" customFormat="1" ht="27" customHeight="1">
      <c r="A9005" s="75"/>
      <c r="B9005" s="75"/>
      <c r="C9005" s="76"/>
      <c r="D9005" s="77"/>
      <c r="E9005" s="78"/>
      <c r="F9005" s="78"/>
      <c r="G9005" s="78"/>
    </row>
    <row r="9006" spans="1:7" s="36" customFormat="1" ht="27" customHeight="1">
      <c r="A9006" s="75"/>
      <c r="B9006" s="75"/>
      <c r="C9006" s="76"/>
      <c r="D9006" s="77"/>
      <c r="E9006" s="78"/>
      <c r="F9006" s="78"/>
      <c r="G9006" s="78"/>
    </row>
    <row r="9007" spans="1:7" s="36" customFormat="1" ht="27" customHeight="1">
      <c r="A9007" s="75"/>
      <c r="B9007" s="75"/>
      <c r="C9007" s="76"/>
      <c r="D9007" s="77"/>
      <c r="E9007" s="78"/>
      <c r="F9007" s="78"/>
      <c r="G9007" s="78"/>
    </row>
    <row r="9008" spans="1:7" s="36" customFormat="1" ht="34.5" customHeight="1">
      <c r="A9008" s="52" t="s">
        <v>302</v>
      </c>
      <c r="B9008" s="53"/>
      <c r="C9008" s="54" t="s">
        <v>707</v>
      </c>
      <c r="D9008" s="55"/>
      <c r="E9008" s="54" t="s">
        <v>131</v>
      </c>
      <c r="F9008" s="63"/>
      <c r="G9008" s="54"/>
    </row>
    <row r="9009" spans="1:7" s="36" customFormat="1" ht="34.5" customHeight="1">
      <c r="A9009" s="76" t="s">
        <v>132</v>
      </c>
      <c r="B9009" s="53"/>
      <c r="C9009" s="54" t="s">
        <v>784</v>
      </c>
      <c r="D9009" s="55"/>
      <c r="E9009" s="54" t="s">
        <v>131</v>
      </c>
      <c r="F9009" s="63"/>
      <c r="G9009" s="54"/>
    </row>
    <row r="9010" spans="1:7" s="25" customFormat="1" ht="34.5" customHeight="1">
      <c r="A9010" s="76" t="s">
        <v>134</v>
      </c>
      <c r="B9010" s="53"/>
      <c r="C9010" s="54" t="s">
        <v>708</v>
      </c>
      <c r="D9010" s="55"/>
      <c r="E9010" s="54" t="s">
        <v>131</v>
      </c>
      <c r="F9010" s="466"/>
      <c r="G9010" s="319"/>
    </row>
    <row r="9011" spans="1:7" s="30" customFormat="1" ht="46.5" customHeight="1">
      <c r="A9011" s="317"/>
      <c r="B9011" s="57"/>
      <c r="C9011" s="57"/>
      <c r="D9011" s="58"/>
      <c r="E9011" s="61" t="s">
        <v>138</v>
      </c>
      <c r="F9011" s="318"/>
      <c r="G9011" s="318"/>
    </row>
    <row r="9012" spans="1:7" s="25" customFormat="1">
      <c r="A9012" s="59"/>
      <c r="B9012" s="54"/>
      <c r="C9012" s="54"/>
      <c r="D9012" s="60"/>
      <c r="E9012" s="54"/>
      <c r="F9012" s="54"/>
      <c r="G9012" s="63"/>
    </row>
    <row r="9013" spans="1:7" s="25" customFormat="1">
      <c r="A9013" s="59"/>
      <c r="B9013" s="54"/>
      <c r="C9013" s="54"/>
      <c r="D9013" s="60"/>
      <c r="E9013" s="54"/>
      <c r="F9013" s="54"/>
      <c r="G9013" s="63"/>
    </row>
    <row r="9014" spans="1:7" s="25" customFormat="1">
      <c r="A9014" s="59"/>
      <c r="B9014" s="54"/>
      <c r="C9014" s="54"/>
      <c r="D9014" s="60"/>
      <c r="E9014" s="54"/>
      <c r="F9014" s="54"/>
      <c r="G9014" s="63"/>
    </row>
    <row r="9015" spans="1:7" s="25" customFormat="1">
      <c r="A9015" s="59"/>
      <c r="B9015" s="54"/>
      <c r="C9015" s="54"/>
      <c r="D9015" s="60"/>
      <c r="E9015" s="54"/>
      <c r="F9015" s="54"/>
      <c r="G9015" s="63"/>
    </row>
    <row r="9016" spans="1:7" s="25" customFormat="1">
      <c r="A9016" s="59"/>
      <c r="B9016" s="54"/>
      <c r="C9016" s="54"/>
      <c r="D9016" s="60"/>
      <c r="E9016" s="54"/>
      <c r="F9016" s="54"/>
      <c r="G9016" s="63"/>
    </row>
    <row r="9017" spans="1:7" s="25" customFormat="1">
      <c r="A9017" s="59"/>
      <c r="B9017" s="54"/>
      <c r="C9017" s="54"/>
      <c r="D9017" s="60"/>
      <c r="E9017" s="54"/>
      <c r="F9017" s="54"/>
      <c r="G9017" s="63"/>
    </row>
    <row r="9018" spans="1:7" s="25" customFormat="1">
      <c r="A9018" s="59"/>
      <c r="B9018" s="54"/>
      <c r="C9018" s="54"/>
      <c r="D9018" s="60"/>
      <c r="E9018" s="64" t="s">
        <v>140</v>
      </c>
      <c r="F9018" s="54"/>
      <c r="G9018" s="63"/>
    </row>
    <row r="9019" spans="1:7" s="25" customFormat="1">
      <c r="A9019" s="55" t="s">
        <v>139</v>
      </c>
      <c r="B9019" s="54"/>
      <c r="C9019" s="54"/>
      <c r="D9019" s="60"/>
      <c r="E9019" s="64" t="s">
        <v>141</v>
      </c>
      <c r="F9019" s="54"/>
      <c r="G9019" s="63"/>
    </row>
    <row r="9020" spans="1:7" s="25" customFormat="1">
      <c r="A9020" s="59"/>
      <c r="B9020" s="54"/>
      <c r="C9020" s="54"/>
      <c r="D9020" s="60"/>
      <c r="E9020" s="64" t="s">
        <v>142</v>
      </c>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54"/>
      <c r="D9112" s="60"/>
      <c r="E9112" s="64"/>
      <c r="F9112" s="54"/>
      <c r="G9112" s="63"/>
    </row>
    <row r="9113" spans="1:7" s="25" customFormat="1">
      <c r="A9113" s="59"/>
      <c r="B9113" s="54"/>
      <c r="C9113" s="54"/>
      <c r="D9113" s="60"/>
      <c r="E9113" s="64"/>
      <c r="F9113" s="54"/>
      <c r="G9113" s="63"/>
    </row>
    <row r="9114" spans="1:7" s="25" customFormat="1">
      <c r="A9114" s="59"/>
      <c r="B9114" s="54"/>
      <c r="C9114" s="54"/>
      <c r="D9114" s="60"/>
      <c r="E9114" s="64"/>
      <c r="F9114" s="54"/>
      <c r="G9114" s="63"/>
    </row>
    <row r="9115" spans="1:7" s="25" customFormat="1">
      <c r="A9115" s="59"/>
      <c r="B9115" s="54"/>
      <c r="C9115" s="54"/>
      <c r="D9115" s="60"/>
      <c r="E9115" s="64"/>
      <c r="F9115" s="54"/>
      <c r="G9115" s="63"/>
    </row>
    <row r="9116" spans="1:7" s="25" customFormat="1">
      <c r="A9116" s="59"/>
      <c r="B9116" s="54"/>
      <c r="C9116" s="54"/>
      <c r="D9116" s="60"/>
      <c r="E9116" s="64"/>
      <c r="F9116" s="54"/>
      <c r="G9116" s="63"/>
    </row>
    <row r="9117" spans="1:7" s="25" customFormat="1">
      <c r="A9117" s="59"/>
      <c r="B9117" s="54"/>
      <c r="C9117" s="54"/>
      <c r="D9117" s="60"/>
      <c r="E9117" s="64"/>
      <c r="F9117" s="54"/>
      <c r="G9117" s="63"/>
    </row>
    <row r="9118" spans="1:7" s="25" customFormat="1">
      <c r="A9118" s="59"/>
      <c r="B9118" s="54"/>
      <c r="C9118" s="54"/>
      <c r="D9118" s="60"/>
      <c r="E9118" s="64"/>
      <c r="F9118" s="54"/>
      <c r="G9118" s="63"/>
    </row>
    <row r="9119" spans="1:7" s="25" customFormat="1">
      <c r="A9119" s="59"/>
      <c r="B9119" s="54"/>
      <c r="C9119" s="54"/>
      <c r="D9119" s="60"/>
      <c r="E9119" s="64"/>
      <c r="F9119" s="54"/>
      <c r="G9119" s="63"/>
    </row>
    <row r="9120" spans="1:7" s="25" customFormat="1">
      <c r="A9120" s="59"/>
      <c r="B9120" s="54"/>
      <c r="C9120" s="54"/>
      <c r="D9120" s="60"/>
      <c r="E9120" s="64"/>
      <c r="F9120" s="54"/>
      <c r="G9120" s="63"/>
    </row>
    <row r="9121" spans="1:7" s="25" customFormat="1">
      <c r="A9121" s="59"/>
      <c r="B9121" s="54"/>
      <c r="C9121" s="54"/>
      <c r="D9121" s="60"/>
      <c r="E9121" s="64"/>
      <c r="F9121" s="54"/>
      <c r="G9121" s="63"/>
    </row>
    <row r="9122" spans="1:7" s="25" customFormat="1">
      <c r="A9122" s="59"/>
      <c r="B9122" s="54"/>
      <c r="C9122" s="54"/>
      <c r="D9122" s="60"/>
      <c r="E9122" s="64"/>
      <c r="F9122" s="54"/>
      <c r="G9122" s="63"/>
    </row>
    <row r="9123" spans="1:7" s="25" customFormat="1">
      <c r="A9123" s="59"/>
      <c r="B9123" s="54"/>
      <c r="C9123" s="54"/>
      <c r="D9123" s="60"/>
      <c r="E9123" s="64"/>
      <c r="F9123" s="54"/>
      <c r="G9123" s="63"/>
    </row>
    <row r="9124" spans="1:7" s="25" customFormat="1">
      <c r="A9124" s="59"/>
      <c r="B9124" s="54"/>
      <c r="C9124" s="54"/>
      <c r="D9124" s="60"/>
      <c r="E9124" s="64"/>
      <c r="F9124" s="54"/>
      <c r="G9124" s="63"/>
    </row>
    <row r="9125" spans="1:7" s="25" customFormat="1">
      <c r="A9125" s="59"/>
      <c r="B9125" s="54"/>
      <c r="C9125" s="54"/>
      <c r="D9125" s="60"/>
      <c r="E9125" s="64"/>
      <c r="F9125" s="54"/>
      <c r="G9125" s="63"/>
    </row>
    <row r="9126" spans="1:7" s="25" customFormat="1">
      <c r="A9126" s="59"/>
      <c r="B9126" s="54"/>
      <c r="C9126" s="54"/>
      <c r="D9126" s="60"/>
      <c r="E9126" s="64"/>
      <c r="F9126" s="54"/>
      <c r="G9126" s="63"/>
    </row>
    <row r="9127" spans="1:7" s="25" customFormat="1">
      <c r="A9127" s="59"/>
      <c r="B9127" s="54"/>
      <c r="C9127" s="54"/>
      <c r="D9127" s="60"/>
      <c r="E9127" s="64"/>
      <c r="F9127" s="54"/>
      <c r="G9127" s="63"/>
    </row>
    <row r="9128" spans="1:7" s="25" customFormat="1">
      <c r="A9128" s="59"/>
      <c r="B9128" s="54"/>
      <c r="C9128" s="54"/>
      <c r="D9128" s="60"/>
      <c r="E9128" s="64"/>
      <c r="F9128" s="54"/>
      <c r="G9128" s="63"/>
    </row>
    <row r="9129" spans="1:7" s="25" customFormat="1">
      <c r="A9129" s="59"/>
      <c r="B9129" s="54"/>
      <c r="C9129" s="54"/>
      <c r="D9129" s="60"/>
      <c r="E9129" s="64"/>
      <c r="F9129" s="54"/>
      <c r="G9129" s="63"/>
    </row>
    <row r="9130" spans="1:7" s="25" customFormat="1">
      <c r="A9130" s="59"/>
      <c r="B9130" s="54"/>
      <c r="C9130" s="54"/>
      <c r="D9130" s="60"/>
      <c r="E9130" s="64"/>
      <c r="F9130" s="54"/>
      <c r="G9130" s="63"/>
    </row>
    <row r="9131" spans="1:7" s="25" customFormat="1">
      <c r="A9131" s="59"/>
      <c r="B9131" s="54"/>
      <c r="C9131" s="54"/>
      <c r="D9131" s="60"/>
      <c r="E9131" s="64"/>
      <c r="F9131" s="54"/>
      <c r="G9131" s="63"/>
    </row>
    <row r="9132" spans="1:7" s="25" customFormat="1">
      <c r="A9132" s="59"/>
      <c r="B9132" s="54"/>
      <c r="C9132" s="54"/>
      <c r="D9132" s="60"/>
      <c r="E9132" s="64"/>
      <c r="F9132" s="54"/>
      <c r="G9132" s="63"/>
    </row>
    <row r="9133" spans="1:7" s="25" customFormat="1">
      <c r="A9133" s="59"/>
      <c r="B9133" s="54"/>
      <c r="C9133" s="54"/>
      <c r="D9133" s="60"/>
      <c r="E9133" s="64"/>
      <c r="F9133" s="54"/>
      <c r="G9133" s="63"/>
    </row>
    <row r="9134" spans="1:7" s="25" customFormat="1">
      <c r="A9134" s="59"/>
      <c r="B9134" s="54"/>
      <c r="C9134" s="54"/>
      <c r="D9134" s="60"/>
      <c r="E9134" s="64"/>
      <c r="F9134" s="54"/>
      <c r="G9134" s="63"/>
    </row>
    <row r="9135" spans="1:7" s="25" customFormat="1">
      <c r="A9135" s="59"/>
      <c r="B9135" s="54"/>
      <c r="C9135" s="54"/>
      <c r="D9135" s="60"/>
      <c r="E9135" s="64"/>
      <c r="F9135" s="54"/>
      <c r="G9135" s="63"/>
    </row>
    <row r="9136" spans="1:7" s="25" customFormat="1">
      <c r="A9136" s="59"/>
      <c r="B9136" s="54"/>
      <c r="C9136" s="54"/>
      <c r="D9136" s="60"/>
      <c r="E9136" s="64"/>
      <c r="F9136" s="54"/>
      <c r="G9136" s="63"/>
    </row>
    <row r="9137" spans="1:7" s="25" customFormat="1">
      <c r="A9137" s="59"/>
      <c r="B9137" s="54"/>
      <c r="C9137" s="54"/>
      <c r="D9137" s="60"/>
      <c r="E9137" s="64"/>
      <c r="F9137" s="54"/>
      <c r="G9137" s="63"/>
    </row>
    <row r="9138" spans="1:7" s="25" customFormat="1">
      <c r="A9138" s="59"/>
      <c r="B9138" s="54"/>
      <c r="C9138" s="54"/>
      <c r="D9138" s="60"/>
      <c r="E9138" s="64"/>
      <c r="F9138" s="54"/>
      <c r="G9138" s="63"/>
    </row>
    <row r="9139" spans="1:7" s="25" customFormat="1">
      <c r="A9139" s="59"/>
      <c r="B9139" s="54"/>
      <c r="C9139" s="54"/>
      <c r="D9139" s="60"/>
      <c r="E9139" s="64"/>
      <c r="F9139" s="54"/>
      <c r="G9139" s="63"/>
    </row>
    <row r="9140" spans="1:7" s="25" customFormat="1">
      <c r="A9140" s="59"/>
      <c r="B9140" s="54"/>
      <c r="C9140" s="54"/>
      <c r="D9140" s="60"/>
      <c r="E9140" s="64"/>
      <c r="F9140" s="54"/>
      <c r="G9140" s="63"/>
    </row>
    <row r="9141" spans="1:7" s="25" customFormat="1">
      <c r="A9141" s="59"/>
      <c r="B9141" s="54"/>
      <c r="C9141" s="54"/>
      <c r="D9141" s="60"/>
      <c r="E9141" s="64"/>
      <c r="F9141" s="54"/>
      <c r="G9141" s="63"/>
    </row>
    <row r="9142" spans="1:7" s="25" customFormat="1">
      <c r="A9142" s="59"/>
      <c r="B9142" s="54"/>
      <c r="C9142" s="54"/>
      <c r="D9142" s="60"/>
      <c r="E9142" s="64"/>
      <c r="F9142" s="54"/>
      <c r="G9142" s="63"/>
    </row>
    <row r="9143" spans="1:7" s="25" customFormat="1">
      <c r="A9143" s="59"/>
      <c r="B9143" s="54"/>
      <c r="C9143" s="54"/>
      <c r="D9143" s="60"/>
      <c r="E9143" s="64"/>
      <c r="F9143" s="54"/>
      <c r="G9143" s="63"/>
    </row>
    <row r="9144" spans="1:7" s="25" customFormat="1">
      <c r="A9144" s="59"/>
      <c r="B9144" s="54"/>
      <c r="C9144" s="54"/>
      <c r="D9144" s="60"/>
      <c r="E9144" s="64"/>
      <c r="F9144" s="54"/>
      <c r="G9144" s="63"/>
    </row>
    <row r="9145" spans="1:7" s="25" customFormat="1">
      <c r="A9145" s="59"/>
      <c r="B9145" s="54"/>
      <c r="C9145" s="54"/>
      <c r="D9145" s="60"/>
      <c r="E9145" s="64"/>
      <c r="F9145" s="54"/>
      <c r="G9145" s="63"/>
    </row>
    <row r="9146" spans="1:7" s="25" customFormat="1">
      <c r="A9146" s="59"/>
      <c r="B9146" s="54"/>
      <c r="C9146" s="54"/>
      <c r="D9146" s="60"/>
      <c r="E9146" s="64"/>
      <c r="F9146" s="54"/>
      <c r="G9146" s="63"/>
    </row>
    <row r="9147" spans="1:7" s="25" customFormat="1">
      <c r="A9147" s="59"/>
      <c r="B9147" s="54"/>
      <c r="C9147" s="54"/>
      <c r="D9147" s="60"/>
      <c r="E9147" s="64"/>
      <c r="F9147" s="54"/>
      <c r="G9147" s="63"/>
    </row>
    <row r="9148" spans="1:7" s="25" customFormat="1">
      <c r="A9148" s="59"/>
      <c r="B9148" s="54"/>
      <c r="C9148" s="54"/>
      <c r="D9148" s="60"/>
      <c r="E9148" s="64"/>
      <c r="F9148" s="54"/>
      <c r="G9148" s="63"/>
    </row>
    <row r="9149" spans="1:7" s="25" customFormat="1">
      <c r="A9149" s="59"/>
      <c r="B9149" s="54"/>
      <c r="C9149" s="54"/>
      <c r="D9149" s="60"/>
      <c r="E9149" s="64"/>
      <c r="F9149" s="54"/>
      <c r="G9149" s="63"/>
    </row>
    <row r="9150" spans="1:7" s="25" customFormat="1">
      <c r="A9150" s="59"/>
      <c r="B9150" s="54"/>
      <c r="C9150" s="54"/>
      <c r="D9150" s="60"/>
      <c r="E9150" s="64"/>
      <c r="F9150" s="54"/>
      <c r="G9150" s="63"/>
    </row>
    <row r="9151" spans="1:7" s="25" customFormat="1">
      <c r="A9151" s="59"/>
      <c r="B9151" s="54"/>
      <c r="C9151" s="54"/>
      <c r="D9151" s="60"/>
      <c r="E9151" s="64"/>
      <c r="F9151" s="54"/>
      <c r="G9151" s="63"/>
    </row>
    <row r="9152" spans="1:7" s="25" customFormat="1">
      <c r="A9152" s="59"/>
      <c r="B9152" s="54"/>
      <c r="C9152" s="54"/>
      <c r="D9152" s="60"/>
      <c r="E9152" s="64"/>
      <c r="F9152" s="54"/>
      <c r="G9152" s="63"/>
    </row>
    <row r="9153" spans="1:7" s="25" customFormat="1">
      <c r="A9153" s="59"/>
      <c r="B9153" s="54"/>
      <c r="C9153" s="54"/>
      <c r="D9153" s="60"/>
      <c r="E9153" s="64"/>
      <c r="F9153" s="54"/>
      <c r="G9153" s="63"/>
    </row>
    <row r="9154" spans="1:7" s="25" customFormat="1">
      <c r="A9154" s="59"/>
      <c r="B9154" s="54"/>
      <c r="C9154" s="54"/>
      <c r="D9154" s="60"/>
      <c r="E9154" s="64"/>
      <c r="F9154" s="54"/>
      <c r="G9154" s="63"/>
    </row>
    <row r="9155" spans="1:7" s="25" customFormat="1">
      <c r="A9155" s="59"/>
      <c r="B9155" s="54"/>
      <c r="C9155" s="54"/>
      <c r="D9155" s="60"/>
      <c r="E9155" s="64"/>
      <c r="F9155" s="54"/>
      <c r="G9155" s="63"/>
    </row>
    <row r="9156" spans="1:7" s="25" customFormat="1">
      <c r="A9156" s="59"/>
      <c r="B9156" s="54"/>
      <c r="C9156" s="54"/>
      <c r="D9156" s="60"/>
      <c r="E9156" s="64"/>
      <c r="F9156" s="54"/>
      <c r="G9156" s="63"/>
    </row>
    <row r="9157" spans="1:7" s="25" customFormat="1">
      <c r="A9157" s="59"/>
      <c r="B9157" s="54"/>
      <c r="C9157" s="54"/>
      <c r="D9157" s="60"/>
      <c r="E9157" s="64"/>
      <c r="F9157" s="54"/>
      <c r="G9157" s="63"/>
    </row>
    <row r="9158" spans="1:7" s="25" customFormat="1">
      <c r="A9158" s="59"/>
      <c r="B9158" s="54"/>
      <c r="C9158" s="54"/>
      <c r="D9158" s="60"/>
      <c r="E9158" s="64"/>
      <c r="F9158" s="54"/>
      <c r="G9158" s="63"/>
    </row>
    <row r="9159" spans="1:7" s="25" customFormat="1">
      <c r="A9159" s="59"/>
      <c r="B9159" s="54"/>
      <c r="C9159" s="54"/>
      <c r="D9159" s="60"/>
      <c r="E9159" s="64"/>
      <c r="F9159" s="54"/>
      <c r="G9159" s="63"/>
    </row>
    <row r="9160" spans="1:7" s="25" customFormat="1">
      <c r="A9160" s="59"/>
      <c r="B9160" s="54"/>
      <c r="C9160" s="54"/>
      <c r="D9160" s="60"/>
      <c r="E9160" s="64"/>
      <c r="F9160" s="54"/>
      <c r="G9160" s="63"/>
    </row>
    <row r="9161" spans="1:7" s="25" customFormat="1">
      <c r="A9161" s="59"/>
      <c r="B9161" s="54"/>
      <c r="C9161" s="54"/>
      <c r="D9161" s="60"/>
      <c r="E9161" s="64"/>
      <c r="F9161" s="54"/>
      <c r="G9161" s="63"/>
    </row>
    <row r="9162" spans="1:7" s="25" customFormat="1">
      <c r="A9162" s="59"/>
      <c r="B9162" s="54"/>
      <c r="C9162" s="54"/>
      <c r="D9162" s="60"/>
      <c r="E9162" s="64"/>
      <c r="F9162" s="54"/>
      <c r="G9162" s="63"/>
    </row>
    <row r="9163" spans="1:7" s="25" customFormat="1">
      <c r="A9163" s="59"/>
      <c r="B9163" s="54"/>
      <c r="C9163" s="54"/>
      <c r="D9163" s="60"/>
      <c r="E9163" s="64"/>
      <c r="F9163" s="54"/>
      <c r="G9163" s="63"/>
    </row>
    <row r="9164" spans="1:7" s="25" customFormat="1">
      <c r="A9164" s="59"/>
      <c r="B9164" s="54"/>
      <c r="C9164" s="54"/>
      <c r="D9164" s="60"/>
      <c r="E9164" s="64"/>
      <c r="F9164" s="54"/>
      <c r="G9164" s="63"/>
    </row>
    <row r="9165" spans="1:7" s="25" customFormat="1">
      <c r="A9165" s="59"/>
      <c r="B9165" s="54"/>
      <c r="C9165" s="54"/>
      <c r="D9165" s="60"/>
      <c r="E9165" s="64"/>
      <c r="F9165" s="54"/>
      <c r="G9165" s="63"/>
    </row>
    <row r="9166" spans="1:7" s="25" customFormat="1">
      <c r="A9166" s="59"/>
      <c r="B9166" s="54"/>
      <c r="C9166" s="54"/>
      <c r="D9166" s="60"/>
      <c r="E9166" s="64"/>
      <c r="F9166" s="54"/>
      <c r="G9166" s="63"/>
    </row>
    <row r="9167" spans="1:7" s="25" customFormat="1">
      <c r="A9167" s="59"/>
      <c r="B9167" s="54"/>
      <c r="C9167" s="54"/>
      <c r="D9167" s="60"/>
      <c r="E9167" s="64"/>
      <c r="F9167" s="54"/>
      <c r="G9167" s="63"/>
    </row>
    <row r="9168" spans="1:7" s="25" customFormat="1">
      <c r="A9168" s="59"/>
      <c r="B9168" s="54"/>
      <c r="C9168" s="54"/>
      <c r="D9168" s="60"/>
      <c r="E9168" s="64"/>
      <c r="F9168" s="54"/>
      <c r="G9168" s="63"/>
    </row>
    <row r="9169" spans="1:7" s="25" customFormat="1">
      <c r="A9169" s="59"/>
      <c r="B9169" s="54"/>
      <c r="C9169" s="54"/>
      <c r="D9169" s="60"/>
      <c r="E9169" s="64"/>
      <c r="F9169" s="54"/>
      <c r="G9169" s="63"/>
    </row>
    <row r="9170" spans="1:7" s="25" customFormat="1">
      <c r="A9170" s="59"/>
      <c r="B9170" s="54"/>
      <c r="C9170" s="54"/>
      <c r="D9170" s="60"/>
      <c r="E9170" s="64"/>
      <c r="F9170" s="54"/>
      <c r="G9170" s="63"/>
    </row>
    <row r="9171" spans="1:7" s="25" customFormat="1">
      <c r="A9171" s="59"/>
      <c r="B9171" s="54"/>
      <c r="C9171" s="54"/>
      <c r="D9171" s="60"/>
      <c r="E9171" s="64"/>
      <c r="F9171" s="54"/>
      <c r="G9171" s="63"/>
    </row>
    <row r="9172" spans="1:7" s="25" customFormat="1">
      <c r="A9172" s="59"/>
      <c r="B9172" s="54"/>
      <c r="C9172" s="54"/>
      <c r="D9172" s="60"/>
      <c r="E9172" s="64"/>
      <c r="F9172" s="54"/>
      <c r="G9172" s="63"/>
    </row>
    <row r="9173" spans="1:7" s="25" customFormat="1">
      <c r="A9173" s="59"/>
      <c r="B9173" s="54"/>
      <c r="C9173" s="54"/>
      <c r="D9173" s="60"/>
      <c r="E9173" s="64"/>
      <c r="F9173" s="54"/>
      <c r="G9173" s="63"/>
    </row>
    <row r="9174" spans="1:7" s="25" customFormat="1">
      <c r="A9174" s="59"/>
      <c r="B9174" s="54"/>
      <c r="C9174" s="54"/>
      <c r="D9174" s="60"/>
      <c r="E9174" s="64"/>
      <c r="F9174" s="54"/>
      <c r="G9174" s="63"/>
    </row>
    <row r="9175" spans="1:7" s="25" customFormat="1">
      <c r="A9175" s="59"/>
      <c r="B9175" s="54"/>
      <c r="C9175" s="54"/>
      <c r="D9175" s="60"/>
      <c r="E9175" s="64"/>
      <c r="F9175" s="54"/>
      <c r="G9175" s="63"/>
    </row>
    <row r="9176" spans="1:7" s="25" customFormat="1">
      <c r="A9176" s="59"/>
      <c r="B9176" s="54"/>
      <c r="C9176" s="54"/>
      <c r="D9176" s="60"/>
      <c r="E9176" s="64"/>
      <c r="F9176" s="54"/>
      <c r="G9176" s="63"/>
    </row>
    <row r="9177" spans="1:7" s="25" customFormat="1">
      <c r="A9177" s="59"/>
      <c r="B9177" s="54"/>
      <c r="C9177" s="54"/>
      <c r="D9177" s="60"/>
      <c r="E9177" s="64"/>
      <c r="F9177" s="54"/>
      <c r="G9177" s="63"/>
    </row>
    <row r="9178" spans="1:7" s="25" customFormat="1">
      <c r="A9178" s="59"/>
      <c r="B9178" s="54"/>
      <c r="C9178" s="54"/>
      <c r="D9178" s="60"/>
      <c r="E9178" s="64"/>
      <c r="F9178" s="54"/>
      <c r="G9178" s="63"/>
    </row>
    <row r="9179" spans="1:7" s="25" customFormat="1">
      <c r="A9179" s="59"/>
      <c r="B9179" s="54"/>
      <c r="C9179" s="54"/>
      <c r="D9179" s="60"/>
      <c r="E9179" s="64"/>
      <c r="F9179" s="54"/>
      <c r="G9179" s="63"/>
    </row>
    <row r="9180" spans="1:7" s="25" customFormat="1">
      <c r="A9180" s="59"/>
      <c r="B9180" s="54"/>
      <c r="C9180" s="54"/>
      <c r="D9180" s="60"/>
      <c r="E9180" s="64"/>
      <c r="F9180" s="54"/>
      <c r="G9180" s="63"/>
    </row>
    <row r="9181" spans="1:7" s="25" customFormat="1">
      <c r="A9181" s="59"/>
      <c r="B9181" s="54"/>
      <c r="C9181" s="54"/>
      <c r="D9181" s="60"/>
      <c r="E9181" s="64"/>
      <c r="F9181" s="54"/>
      <c r="G9181" s="63"/>
    </row>
    <row r="9182" spans="1:7" s="25" customFormat="1">
      <c r="A9182" s="59"/>
      <c r="B9182" s="54"/>
      <c r="C9182" s="54"/>
      <c r="D9182" s="60"/>
      <c r="E9182" s="64"/>
      <c r="F9182" s="54"/>
      <c r="G9182" s="63"/>
    </row>
    <row r="9183" spans="1:7" s="25" customFormat="1">
      <c r="A9183" s="59"/>
      <c r="B9183" s="54"/>
      <c r="C9183" s="54"/>
      <c r="D9183" s="60"/>
      <c r="E9183" s="64"/>
      <c r="F9183" s="54"/>
      <c r="G9183" s="63"/>
    </row>
    <row r="9184" spans="1:7" s="25" customFormat="1">
      <c r="A9184" s="59"/>
      <c r="B9184" s="54"/>
      <c r="C9184" s="54"/>
      <c r="D9184" s="60"/>
      <c r="E9184" s="64"/>
      <c r="F9184" s="54"/>
      <c r="G9184" s="63"/>
    </row>
    <row r="9185" spans="1:7" s="25" customFormat="1">
      <c r="A9185" s="59"/>
      <c r="B9185" s="54"/>
      <c r="C9185" s="54"/>
      <c r="D9185" s="60"/>
      <c r="E9185" s="64"/>
      <c r="F9185" s="54"/>
      <c r="G9185" s="63"/>
    </row>
    <row r="9186" spans="1:7" s="25" customFormat="1">
      <c r="A9186" s="59"/>
      <c r="B9186" s="54"/>
      <c r="C9186" s="54"/>
      <c r="D9186" s="60"/>
      <c r="E9186" s="64"/>
      <c r="F9186" s="54"/>
      <c r="G9186" s="63"/>
    </row>
    <row r="9187" spans="1:7" s="25" customFormat="1">
      <c r="A9187" s="59"/>
      <c r="B9187" s="54"/>
      <c r="C9187" s="54"/>
      <c r="D9187" s="60"/>
      <c r="E9187" s="64"/>
      <c r="F9187" s="54"/>
      <c r="G9187" s="63"/>
    </row>
    <row r="9188" spans="1:7" s="25" customFormat="1">
      <c r="A9188" s="59"/>
      <c r="B9188" s="54"/>
      <c r="C9188" s="54"/>
      <c r="D9188" s="60"/>
      <c r="E9188" s="64"/>
      <c r="F9188" s="54"/>
      <c r="G9188" s="63"/>
    </row>
    <row r="9189" spans="1:7" s="25" customFormat="1">
      <c r="A9189" s="59"/>
      <c r="B9189" s="54"/>
      <c r="C9189" s="54"/>
      <c r="D9189" s="60"/>
      <c r="E9189" s="64"/>
      <c r="F9189" s="54"/>
      <c r="G9189" s="63"/>
    </row>
    <row r="9190" spans="1:7" s="25" customFormat="1">
      <c r="A9190" s="59"/>
      <c r="B9190" s="54"/>
      <c r="C9190" s="54"/>
      <c r="D9190" s="60"/>
      <c r="E9190" s="64"/>
      <c r="F9190" s="54"/>
      <c r="G9190" s="63"/>
    </row>
    <row r="9191" spans="1:7" s="25" customFormat="1">
      <c r="A9191" s="59"/>
      <c r="B9191" s="54"/>
      <c r="C9191" s="54"/>
      <c r="D9191" s="60"/>
      <c r="E9191" s="64"/>
      <c r="F9191" s="54"/>
      <c r="G9191" s="63"/>
    </row>
    <row r="9192" spans="1:7" s="25" customFormat="1">
      <c r="A9192" s="59"/>
      <c r="B9192" s="54"/>
      <c r="C9192" s="54"/>
      <c r="D9192" s="60"/>
      <c r="E9192" s="64"/>
      <c r="F9192" s="54"/>
      <c r="G9192" s="63"/>
    </row>
    <row r="9193" spans="1:7" s="25" customFormat="1">
      <c r="A9193" s="59"/>
      <c r="B9193" s="54"/>
      <c r="C9193" s="54"/>
      <c r="D9193" s="60"/>
      <c r="E9193" s="64"/>
      <c r="F9193" s="54"/>
      <c r="G9193" s="63"/>
    </row>
    <row r="9194" spans="1:7" s="25" customFormat="1">
      <c r="A9194" s="59"/>
      <c r="B9194" s="54"/>
      <c r="C9194" s="54"/>
      <c r="D9194" s="60"/>
      <c r="E9194" s="64"/>
      <c r="F9194" s="54"/>
      <c r="G9194" s="63"/>
    </row>
    <row r="9195" spans="1:7" s="25" customFormat="1">
      <c r="A9195" s="59"/>
      <c r="B9195" s="54"/>
      <c r="C9195" s="54"/>
      <c r="D9195" s="60"/>
      <c r="E9195" s="64"/>
      <c r="F9195" s="54"/>
      <c r="G9195" s="63"/>
    </row>
    <row r="9196" spans="1:7" s="25" customFormat="1">
      <c r="A9196" s="59"/>
      <c r="B9196" s="54"/>
      <c r="C9196" s="54"/>
      <c r="D9196" s="60"/>
      <c r="E9196" s="64"/>
      <c r="F9196" s="54"/>
      <c r="G9196" s="63"/>
    </row>
    <row r="9197" spans="1:7" s="25" customFormat="1">
      <c r="A9197" s="59"/>
      <c r="B9197" s="54"/>
      <c r="C9197" s="54"/>
      <c r="D9197" s="60"/>
      <c r="E9197" s="64"/>
      <c r="F9197" s="54"/>
      <c r="G9197" s="63"/>
    </row>
    <row r="9198" spans="1:7" s="25" customFormat="1">
      <c r="A9198" s="59"/>
      <c r="B9198" s="54"/>
      <c r="C9198" s="54"/>
      <c r="D9198" s="60"/>
      <c r="E9198" s="64"/>
      <c r="F9198" s="54"/>
      <c r="G9198" s="63"/>
    </row>
    <row r="9199" spans="1:7" s="25" customFormat="1">
      <c r="A9199" s="59"/>
      <c r="B9199" s="54"/>
      <c r="C9199" s="54"/>
      <c r="D9199" s="60"/>
      <c r="E9199" s="64"/>
      <c r="F9199" s="54"/>
      <c r="G9199" s="63"/>
    </row>
    <row r="9200" spans="1:7" s="25" customFormat="1">
      <c r="A9200" s="59"/>
      <c r="B9200" s="54"/>
      <c r="C9200" s="54"/>
      <c r="D9200" s="60"/>
      <c r="E9200" s="64"/>
      <c r="F9200" s="54"/>
      <c r="G9200" s="63"/>
    </row>
    <row r="9201" spans="1:7" s="25" customFormat="1">
      <c r="A9201" s="59"/>
      <c r="B9201" s="54"/>
      <c r="C9201" s="54"/>
      <c r="D9201" s="60"/>
      <c r="E9201" s="64"/>
      <c r="F9201" s="54"/>
      <c r="G9201" s="63"/>
    </row>
    <row r="9202" spans="1:7" s="25" customFormat="1">
      <c r="A9202" s="59"/>
      <c r="B9202" s="54"/>
      <c r="C9202" s="54"/>
      <c r="D9202" s="60"/>
      <c r="E9202" s="64"/>
      <c r="F9202" s="54"/>
      <c r="G9202" s="63"/>
    </row>
    <row r="9203" spans="1:7" s="25" customFormat="1">
      <c r="A9203" s="59"/>
      <c r="B9203" s="54"/>
      <c r="C9203" s="54"/>
      <c r="D9203" s="60"/>
      <c r="E9203" s="64"/>
      <c r="F9203" s="54"/>
      <c r="G9203" s="63"/>
    </row>
    <row r="9204" spans="1:7" s="25" customFormat="1">
      <c r="A9204" s="59"/>
      <c r="B9204" s="54"/>
      <c r="C9204" s="54"/>
      <c r="D9204" s="60"/>
      <c r="E9204" s="64"/>
      <c r="F9204" s="54"/>
      <c r="G9204" s="63"/>
    </row>
    <row r="9205" spans="1:7" s="25" customFormat="1">
      <c r="A9205" s="59"/>
      <c r="B9205" s="54"/>
      <c r="C9205" s="54"/>
      <c r="D9205" s="60"/>
      <c r="E9205" s="64"/>
      <c r="F9205" s="54"/>
      <c r="G9205" s="63"/>
    </row>
    <row r="9206" spans="1:7" s="25" customFormat="1">
      <c r="A9206" s="59"/>
      <c r="B9206" s="54"/>
      <c r="C9206" s="54"/>
      <c r="D9206" s="60"/>
      <c r="E9206" s="64"/>
      <c r="F9206" s="54"/>
      <c r="G9206" s="63"/>
    </row>
    <row r="9207" spans="1:7" s="25" customFormat="1">
      <c r="A9207" s="59"/>
      <c r="B9207" s="54"/>
      <c r="C9207" s="54"/>
      <c r="D9207" s="60"/>
      <c r="E9207" s="64"/>
      <c r="F9207" s="54"/>
      <c r="G9207" s="63"/>
    </row>
    <row r="9208" spans="1:7" s="25" customFormat="1">
      <c r="A9208" s="59"/>
      <c r="B9208" s="54"/>
      <c r="C9208" s="54"/>
      <c r="D9208" s="60"/>
      <c r="E9208" s="64"/>
      <c r="F9208" s="54"/>
      <c r="G9208" s="63"/>
    </row>
    <row r="9209" spans="1:7" s="25" customFormat="1">
      <c r="A9209" s="59"/>
      <c r="B9209" s="54"/>
      <c r="C9209" s="54"/>
      <c r="D9209" s="60"/>
      <c r="E9209" s="64"/>
      <c r="F9209" s="54"/>
      <c r="G9209" s="63"/>
    </row>
    <row r="9210" spans="1:7" s="25" customFormat="1">
      <c r="A9210" s="59"/>
      <c r="B9210" s="54"/>
      <c r="C9210" s="54"/>
      <c r="D9210" s="60"/>
      <c r="E9210" s="64"/>
      <c r="F9210" s="54"/>
      <c r="G9210" s="63"/>
    </row>
    <row r="9211" spans="1:7" s="25" customFormat="1">
      <c r="A9211" s="59"/>
      <c r="B9211" s="54"/>
      <c r="C9211" s="54"/>
      <c r="D9211" s="60"/>
      <c r="E9211" s="64"/>
      <c r="F9211" s="54"/>
      <c r="G9211" s="63"/>
    </row>
    <row r="9212" spans="1:7" s="25" customFormat="1">
      <c r="A9212" s="59"/>
      <c r="B9212" s="54"/>
      <c r="C9212" s="54"/>
      <c r="D9212" s="60"/>
      <c r="E9212" s="64"/>
      <c r="F9212" s="54"/>
      <c r="G9212" s="63"/>
    </row>
    <row r="9213" spans="1:7" s="25" customFormat="1">
      <c r="A9213" s="59"/>
      <c r="B9213" s="54"/>
      <c r="C9213" s="54"/>
      <c r="D9213" s="60"/>
      <c r="E9213" s="64"/>
      <c r="F9213" s="54"/>
      <c r="G9213" s="63"/>
    </row>
    <row r="9214" spans="1:7" s="25" customFormat="1">
      <c r="A9214" s="59"/>
      <c r="B9214" s="54"/>
      <c r="C9214" s="54"/>
      <c r="D9214" s="60"/>
      <c r="E9214" s="64"/>
      <c r="F9214" s="54"/>
      <c r="G9214" s="63"/>
    </row>
    <row r="9215" spans="1:7" s="25" customFormat="1">
      <c r="A9215" s="59"/>
      <c r="B9215" s="54"/>
      <c r="C9215" s="54"/>
      <c r="D9215" s="60"/>
      <c r="E9215" s="64"/>
      <c r="F9215" s="54"/>
      <c r="G9215" s="63"/>
    </row>
    <row r="9216" spans="1:7" s="25" customFormat="1">
      <c r="A9216" s="59"/>
      <c r="B9216" s="54"/>
      <c r="C9216" s="54"/>
      <c r="D9216" s="60"/>
      <c r="E9216" s="64"/>
      <c r="F9216" s="54"/>
      <c r="G9216" s="63"/>
    </row>
    <row r="9217" spans="1:7" s="25" customFormat="1">
      <c r="A9217" s="59"/>
      <c r="B9217" s="54"/>
      <c r="C9217" s="54"/>
      <c r="D9217" s="60"/>
      <c r="E9217" s="64"/>
      <c r="F9217" s="54"/>
      <c r="G9217" s="63"/>
    </row>
    <row r="9218" spans="1:7" s="25" customFormat="1">
      <c r="A9218" s="59"/>
      <c r="B9218" s="54"/>
      <c r="C9218" s="54"/>
      <c r="D9218" s="60"/>
      <c r="E9218" s="64"/>
      <c r="F9218" s="54"/>
      <c r="G9218" s="63"/>
    </row>
    <row r="9219" spans="1:7" s="25" customFormat="1">
      <c r="A9219" s="59"/>
      <c r="B9219" s="54"/>
      <c r="C9219" s="54"/>
      <c r="D9219" s="60"/>
      <c r="E9219" s="64"/>
      <c r="F9219" s="54"/>
      <c r="G9219" s="63"/>
    </row>
    <row r="9220" spans="1:7" s="25" customFormat="1">
      <c r="A9220" s="59"/>
      <c r="B9220" s="54"/>
      <c r="C9220" s="54"/>
      <c r="D9220" s="60"/>
      <c r="E9220" s="64"/>
      <c r="F9220" s="54"/>
      <c r="G9220" s="63"/>
    </row>
    <row r="9221" spans="1:7" s="25" customFormat="1">
      <c r="A9221" s="59"/>
      <c r="B9221" s="54"/>
      <c r="C9221" s="54"/>
      <c r="D9221" s="60"/>
      <c r="E9221" s="64"/>
      <c r="F9221" s="54"/>
      <c r="G9221" s="63"/>
    </row>
    <row r="9222" spans="1:7" s="25" customFormat="1">
      <c r="A9222" s="59"/>
      <c r="B9222" s="54"/>
      <c r="C9222" s="54"/>
      <c r="D9222" s="60"/>
      <c r="E9222" s="64"/>
      <c r="F9222" s="54"/>
      <c r="G9222" s="63"/>
    </row>
    <row r="9223" spans="1:7" s="25" customFormat="1">
      <c r="A9223" s="59"/>
      <c r="B9223" s="54"/>
      <c r="C9223" s="54"/>
      <c r="D9223" s="60"/>
      <c r="E9223" s="64"/>
      <c r="F9223" s="54"/>
      <c r="G9223" s="63"/>
    </row>
    <row r="9224" spans="1:7" s="25" customFormat="1">
      <c r="A9224" s="59"/>
      <c r="B9224" s="54"/>
      <c r="C9224" s="54"/>
      <c r="D9224" s="60"/>
      <c r="E9224" s="64"/>
      <c r="F9224" s="54"/>
      <c r="G9224" s="63"/>
    </row>
    <row r="9225" spans="1:7" s="25" customFormat="1">
      <c r="A9225" s="59"/>
      <c r="B9225" s="54"/>
      <c r="C9225" s="54"/>
      <c r="D9225" s="60"/>
      <c r="E9225" s="64"/>
      <c r="F9225" s="54"/>
      <c r="G9225" s="63"/>
    </row>
    <row r="9226" spans="1:7" s="25" customFormat="1">
      <c r="A9226" s="59"/>
      <c r="B9226" s="54"/>
      <c r="C9226" s="54"/>
      <c r="D9226" s="60"/>
      <c r="E9226" s="64"/>
      <c r="F9226" s="54"/>
      <c r="G9226" s="63"/>
    </row>
    <row r="9227" spans="1:7" s="25" customFormat="1">
      <c r="A9227" s="59"/>
      <c r="B9227" s="54"/>
      <c r="C9227" s="54"/>
      <c r="D9227" s="60"/>
      <c r="E9227" s="64"/>
      <c r="F9227" s="54"/>
      <c r="G9227" s="63"/>
    </row>
    <row r="9228" spans="1:7" s="25" customFormat="1">
      <c r="A9228" s="59"/>
      <c r="B9228" s="54"/>
      <c r="C9228" s="54"/>
      <c r="D9228" s="60"/>
      <c r="E9228" s="64"/>
      <c r="F9228" s="54"/>
      <c r="G9228" s="63"/>
    </row>
    <row r="9229" spans="1:7" s="25" customFormat="1">
      <c r="A9229" s="59"/>
      <c r="B9229" s="54"/>
      <c r="C9229" s="54"/>
      <c r="D9229" s="60"/>
      <c r="E9229" s="64"/>
      <c r="F9229" s="54"/>
      <c r="G9229" s="63"/>
    </row>
    <row r="9230" spans="1:7" s="25" customFormat="1">
      <c r="A9230" s="59"/>
      <c r="B9230" s="54"/>
      <c r="C9230" s="54"/>
      <c r="D9230" s="60"/>
      <c r="E9230" s="64"/>
      <c r="F9230" s="54"/>
      <c r="G9230" s="63"/>
    </row>
    <row r="9231" spans="1:7" s="25" customFormat="1">
      <c r="A9231" s="59"/>
      <c r="B9231" s="54"/>
      <c r="C9231" s="54"/>
      <c r="D9231" s="60"/>
      <c r="E9231" s="64"/>
      <c r="F9231" s="54"/>
      <c r="G9231" s="63"/>
    </row>
    <row r="9232" spans="1:7" s="25" customFormat="1">
      <c r="A9232" s="59"/>
      <c r="B9232" s="54"/>
      <c r="C9232" s="54"/>
      <c r="D9232" s="60"/>
      <c r="E9232" s="64"/>
      <c r="F9232" s="54"/>
      <c r="G9232" s="63"/>
    </row>
    <row r="9233" spans="1:7" s="25" customFormat="1">
      <c r="A9233" s="59"/>
      <c r="B9233" s="54"/>
      <c r="C9233" s="54"/>
      <c r="D9233" s="60"/>
      <c r="E9233" s="64"/>
      <c r="F9233" s="54"/>
      <c r="G9233" s="63"/>
    </row>
    <row r="9234" spans="1:7" s="25" customFormat="1">
      <c r="A9234" s="59"/>
      <c r="B9234" s="54"/>
      <c r="C9234" s="54"/>
      <c r="D9234" s="60"/>
      <c r="E9234" s="64"/>
      <c r="F9234" s="54"/>
      <c r="G9234" s="63"/>
    </row>
    <row r="9235" spans="1:7" s="25" customFormat="1">
      <c r="A9235" s="59"/>
      <c r="B9235" s="54"/>
      <c r="C9235" s="54"/>
      <c r="D9235" s="60"/>
      <c r="E9235" s="64"/>
      <c r="F9235" s="54"/>
      <c r="G9235" s="63"/>
    </row>
    <row r="9236" spans="1:7" s="25" customFormat="1">
      <c r="A9236" s="59"/>
      <c r="B9236" s="54"/>
      <c r="C9236" s="54"/>
      <c r="D9236" s="60"/>
      <c r="E9236" s="64"/>
      <c r="F9236" s="54"/>
      <c r="G9236" s="63"/>
    </row>
    <row r="9237" spans="1:7" s="25" customFormat="1">
      <c r="A9237" s="59"/>
      <c r="B9237" s="54"/>
      <c r="C9237" s="54"/>
      <c r="D9237" s="60"/>
      <c r="E9237" s="64"/>
      <c r="F9237" s="54"/>
      <c r="G9237" s="63"/>
    </row>
    <row r="9238" spans="1:7" s="25" customFormat="1">
      <c r="A9238" s="59"/>
      <c r="B9238" s="54"/>
      <c r="C9238" s="54"/>
      <c r="D9238" s="60"/>
      <c r="E9238" s="64"/>
      <c r="F9238" s="54"/>
      <c r="G9238" s="63"/>
    </row>
    <row r="9239" spans="1:7" s="25" customFormat="1">
      <c r="A9239" s="59"/>
      <c r="B9239" s="54"/>
      <c r="C9239" s="54"/>
      <c r="D9239" s="60"/>
      <c r="E9239" s="64"/>
      <c r="F9239" s="54"/>
      <c r="G9239" s="63"/>
    </row>
    <row r="9240" spans="1:7" s="25" customFormat="1">
      <c r="A9240" s="59"/>
      <c r="B9240" s="54"/>
      <c r="C9240" s="54"/>
      <c r="D9240" s="60"/>
      <c r="E9240" s="64"/>
      <c r="F9240" s="54"/>
      <c r="G9240" s="63"/>
    </row>
    <row r="9241" spans="1:7" s="25" customFormat="1">
      <c r="A9241" s="59"/>
      <c r="B9241" s="54"/>
      <c r="C9241" s="54"/>
      <c r="D9241" s="60"/>
      <c r="E9241" s="64"/>
      <c r="F9241" s="54"/>
      <c r="G9241" s="63"/>
    </row>
    <row r="9242" spans="1:7" s="25" customFormat="1">
      <c r="A9242" s="59"/>
      <c r="B9242" s="54"/>
      <c r="C9242" s="54"/>
      <c r="D9242" s="60"/>
      <c r="E9242" s="64"/>
      <c r="F9242" s="54"/>
      <c r="G9242" s="63"/>
    </row>
    <row r="9243" spans="1:7" s="25" customFormat="1">
      <c r="A9243" s="59"/>
      <c r="B9243" s="54"/>
      <c r="C9243" s="54"/>
      <c r="D9243" s="60"/>
      <c r="E9243" s="64"/>
      <c r="F9243" s="54"/>
      <c r="G9243" s="63"/>
    </row>
    <row r="9244" spans="1:7" s="25" customFormat="1">
      <c r="A9244" s="59"/>
      <c r="B9244" s="54"/>
      <c r="C9244" s="54"/>
      <c r="D9244" s="60"/>
      <c r="E9244" s="64"/>
      <c r="F9244" s="54"/>
      <c r="G9244" s="63"/>
    </row>
    <row r="9245" spans="1:7" s="25" customFormat="1">
      <c r="A9245" s="59"/>
      <c r="B9245" s="54"/>
      <c r="C9245" s="54"/>
      <c r="D9245" s="60"/>
      <c r="E9245" s="64"/>
      <c r="F9245" s="54"/>
      <c r="G9245" s="63"/>
    </row>
    <row r="9246" spans="1:7" s="25" customFormat="1">
      <c r="A9246" s="59"/>
      <c r="B9246" s="54"/>
      <c r="C9246" s="54"/>
      <c r="D9246" s="60"/>
      <c r="E9246" s="64"/>
      <c r="F9246" s="54"/>
      <c r="G9246" s="63"/>
    </row>
    <row r="9247" spans="1:7" s="25" customFormat="1">
      <c r="A9247" s="59"/>
      <c r="B9247" s="54"/>
      <c r="C9247" s="54"/>
      <c r="D9247" s="60"/>
      <c r="E9247" s="64"/>
      <c r="F9247" s="54"/>
      <c r="G9247" s="63"/>
    </row>
    <row r="9248" spans="1:7" s="25" customFormat="1">
      <c r="A9248" s="59"/>
      <c r="B9248" s="54"/>
      <c r="C9248" s="54"/>
      <c r="D9248" s="60"/>
      <c r="E9248" s="64"/>
      <c r="F9248" s="54"/>
      <c r="G9248" s="63"/>
    </row>
    <row r="9249" spans="1:7" s="25" customFormat="1">
      <c r="A9249" s="59"/>
      <c r="B9249" s="54"/>
      <c r="C9249" s="54"/>
      <c r="D9249" s="60"/>
      <c r="E9249" s="64"/>
      <c r="F9249" s="54"/>
      <c r="G9249" s="63"/>
    </row>
    <row r="9250" spans="1:7" s="25" customFormat="1">
      <c r="A9250" s="59"/>
      <c r="B9250" s="54"/>
      <c r="C9250" s="54"/>
      <c r="D9250" s="60"/>
      <c r="E9250" s="64"/>
      <c r="F9250" s="54"/>
      <c r="G9250" s="63"/>
    </row>
    <row r="9251" spans="1:7" s="25" customFormat="1">
      <c r="A9251" s="59"/>
      <c r="B9251" s="54"/>
      <c r="C9251" s="54"/>
      <c r="D9251" s="60"/>
      <c r="E9251" s="64"/>
      <c r="F9251" s="54"/>
      <c r="G9251" s="63"/>
    </row>
    <row r="9252" spans="1:7" s="25" customFormat="1">
      <c r="A9252" s="59"/>
      <c r="B9252" s="54"/>
      <c r="C9252" s="54"/>
      <c r="D9252" s="60"/>
      <c r="E9252" s="64"/>
      <c r="F9252" s="54"/>
      <c r="G9252" s="63"/>
    </row>
    <row r="9253" spans="1:7" s="25" customFormat="1">
      <c r="A9253" s="59"/>
      <c r="B9253" s="54"/>
      <c r="C9253" s="54"/>
      <c r="D9253" s="60"/>
      <c r="E9253" s="64"/>
      <c r="F9253" s="54"/>
      <c r="G9253" s="63"/>
    </row>
    <row r="9254" spans="1:7" s="25" customFormat="1">
      <c r="A9254" s="59"/>
      <c r="B9254" s="54"/>
      <c r="C9254" s="54"/>
      <c r="D9254" s="60"/>
      <c r="E9254" s="64"/>
      <c r="F9254" s="54"/>
      <c r="G9254" s="63"/>
    </row>
    <row r="9255" spans="1:7" s="25" customFormat="1">
      <c r="A9255" s="59"/>
      <c r="B9255" s="54"/>
      <c r="C9255" s="54"/>
      <c r="D9255" s="60"/>
      <c r="E9255" s="64"/>
      <c r="F9255" s="54"/>
      <c r="G9255" s="63"/>
    </row>
    <row r="9256" spans="1:7" s="25" customFormat="1">
      <c r="A9256" s="59"/>
      <c r="B9256" s="54"/>
      <c r="C9256" s="54"/>
      <c r="D9256" s="60"/>
      <c r="E9256" s="64"/>
      <c r="F9256" s="54"/>
      <c r="G9256" s="63"/>
    </row>
    <row r="9257" spans="1:7" s="25" customFormat="1">
      <c r="A9257" s="59"/>
      <c r="B9257" s="54"/>
      <c r="C9257" s="54"/>
      <c r="D9257" s="60"/>
      <c r="E9257" s="64"/>
      <c r="F9257" s="54"/>
      <c r="G9257" s="63"/>
    </row>
    <row r="9258" spans="1:7" s="25" customFormat="1">
      <c r="A9258" s="59"/>
      <c r="B9258" s="54"/>
      <c r="C9258" s="54"/>
      <c r="D9258" s="60"/>
      <c r="E9258" s="64"/>
      <c r="F9258" s="54"/>
      <c r="G9258" s="63"/>
    </row>
    <row r="9259" spans="1:7" s="25" customFormat="1">
      <c r="A9259" s="59"/>
      <c r="B9259" s="54"/>
      <c r="C9259" s="54"/>
      <c r="D9259" s="60"/>
      <c r="E9259" s="64"/>
      <c r="F9259" s="54"/>
      <c r="G9259" s="63"/>
    </row>
    <row r="9260" spans="1:7" s="25" customFormat="1">
      <c r="A9260" s="59"/>
      <c r="B9260" s="54"/>
      <c r="C9260" s="54"/>
      <c r="D9260" s="60"/>
      <c r="E9260" s="64"/>
      <c r="F9260" s="54"/>
      <c r="G9260" s="63"/>
    </row>
    <row r="9261" spans="1:7" s="25" customFormat="1">
      <c r="A9261" s="59"/>
      <c r="B9261" s="54"/>
      <c r="C9261" s="54"/>
      <c r="D9261" s="60"/>
      <c r="E9261" s="64"/>
      <c r="F9261" s="54"/>
      <c r="G9261" s="63"/>
    </row>
    <row r="9262" spans="1:7" s="25" customFormat="1">
      <c r="A9262" s="59"/>
      <c r="B9262" s="54"/>
      <c r="C9262" s="54"/>
      <c r="D9262" s="60"/>
      <c r="E9262" s="64"/>
      <c r="F9262" s="54"/>
      <c r="G9262" s="63"/>
    </row>
    <row r="9263" spans="1:7" s="25" customFormat="1">
      <c r="A9263" s="59"/>
      <c r="B9263" s="54"/>
      <c r="C9263" s="54"/>
      <c r="D9263" s="60"/>
      <c r="E9263" s="64"/>
      <c r="F9263" s="54"/>
      <c r="G9263" s="63"/>
    </row>
    <row r="9264" spans="1:7" s="25" customFormat="1">
      <c r="A9264" s="59"/>
      <c r="B9264" s="54"/>
      <c r="C9264" s="54"/>
      <c r="D9264" s="60"/>
      <c r="E9264" s="64"/>
      <c r="F9264" s="54"/>
      <c r="G9264" s="63"/>
    </row>
    <row r="9265" spans="1:7" s="25" customFormat="1">
      <c r="A9265" s="59"/>
      <c r="B9265" s="54"/>
      <c r="C9265" s="54"/>
      <c r="D9265" s="60"/>
      <c r="E9265" s="64"/>
      <c r="F9265" s="54"/>
      <c r="G9265" s="63"/>
    </row>
    <row r="9266" spans="1:7" s="25" customFormat="1">
      <c r="A9266" s="59"/>
      <c r="B9266" s="54"/>
      <c r="C9266" s="54"/>
      <c r="D9266" s="60"/>
      <c r="E9266" s="64"/>
      <c r="F9266" s="54"/>
      <c r="G9266" s="63"/>
    </row>
    <row r="9267" spans="1:7" s="25" customFormat="1">
      <c r="A9267" s="59"/>
      <c r="B9267" s="54"/>
      <c r="C9267" s="54"/>
      <c r="D9267" s="60"/>
      <c r="E9267" s="64"/>
      <c r="F9267" s="54"/>
      <c r="G9267" s="63"/>
    </row>
    <row r="9268" spans="1:7" s="25" customFormat="1">
      <c r="A9268" s="59"/>
      <c r="B9268" s="54"/>
      <c r="C9268" s="54"/>
      <c r="D9268" s="60"/>
      <c r="E9268" s="64"/>
      <c r="F9268" s="54"/>
      <c r="G9268" s="63"/>
    </row>
    <row r="9269" spans="1:7" s="25" customFormat="1">
      <c r="A9269" s="59"/>
      <c r="B9269" s="54"/>
      <c r="C9269" s="54"/>
      <c r="D9269" s="60"/>
      <c r="E9269" s="64"/>
      <c r="F9269" s="54"/>
      <c r="G9269" s="63"/>
    </row>
    <row r="9270" spans="1:7" s="25" customFormat="1">
      <c r="A9270" s="59"/>
      <c r="B9270" s="54"/>
      <c r="C9270" s="54"/>
      <c r="D9270" s="60"/>
      <c r="E9270" s="64"/>
      <c r="F9270" s="54"/>
      <c r="G9270" s="63"/>
    </row>
    <row r="9271" spans="1:7" s="25" customFormat="1">
      <c r="A9271" s="59"/>
      <c r="B9271" s="54"/>
      <c r="C9271" s="54"/>
      <c r="D9271" s="60"/>
      <c r="E9271" s="64"/>
      <c r="F9271" s="54"/>
      <c r="G9271" s="63"/>
    </row>
    <row r="9272" spans="1:7" s="25" customFormat="1">
      <c r="A9272" s="59"/>
      <c r="B9272" s="54"/>
      <c r="C9272" s="54"/>
      <c r="D9272" s="60"/>
      <c r="E9272" s="64"/>
      <c r="F9272" s="54"/>
      <c r="G9272" s="63"/>
    </row>
    <row r="9273" spans="1:7" s="25" customFormat="1">
      <c r="A9273" s="59"/>
      <c r="B9273" s="54"/>
      <c r="C9273" s="54"/>
      <c r="D9273" s="60"/>
      <c r="E9273" s="64"/>
      <c r="F9273" s="54"/>
      <c r="G9273" s="63"/>
    </row>
    <row r="9274" spans="1:7" s="25" customFormat="1">
      <c r="A9274" s="59"/>
      <c r="B9274" s="54"/>
      <c r="C9274" s="54"/>
      <c r="D9274" s="60"/>
      <c r="E9274" s="64"/>
      <c r="F9274" s="54"/>
      <c r="G9274" s="63"/>
    </row>
    <row r="9275" spans="1:7" s="25" customFormat="1">
      <c r="A9275" s="59"/>
      <c r="B9275" s="54"/>
      <c r="C9275" s="54"/>
      <c r="D9275" s="60"/>
      <c r="E9275" s="64"/>
      <c r="F9275" s="54"/>
      <c r="G9275" s="63"/>
    </row>
    <row r="9276" spans="1:7" s="25" customFormat="1">
      <c r="A9276" s="59"/>
      <c r="B9276" s="54"/>
      <c r="C9276" s="54"/>
      <c r="D9276" s="60"/>
      <c r="E9276" s="64"/>
      <c r="F9276" s="54"/>
      <c r="G9276" s="63"/>
    </row>
    <row r="9277" spans="1:7" s="25" customFormat="1">
      <c r="A9277" s="59"/>
      <c r="B9277" s="54"/>
      <c r="C9277" s="54"/>
      <c r="D9277" s="60"/>
      <c r="E9277" s="64"/>
      <c r="F9277" s="54"/>
      <c r="G9277" s="63"/>
    </row>
    <row r="9278" spans="1:7" s="25" customFormat="1">
      <c r="A9278" s="59"/>
      <c r="B9278" s="54"/>
      <c r="C9278" s="54"/>
      <c r="D9278" s="60"/>
      <c r="E9278" s="64"/>
      <c r="F9278" s="54"/>
      <c r="G9278" s="63"/>
    </row>
    <row r="9279" spans="1:7" s="25" customFormat="1">
      <c r="A9279" s="59"/>
      <c r="B9279" s="54"/>
      <c r="C9279" s="54"/>
      <c r="D9279" s="60"/>
      <c r="E9279" s="64"/>
      <c r="F9279" s="54"/>
      <c r="G9279" s="63"/>
    </row>
    <row r="9280" spans="1:7" s="25" customFormat="1">
      <c r="A9280" s="59"/>
      <c r="B9280" s="54"/>
      <c r="C9280" s="54"/>
      <c r="D9280" s="60"/>
      <c r="E9280" s="64"/>
      <c r="F9280" s="54"/>
      <c r="G9280" s="63"/>
    </row>
    <row r="9281" spans="1:7" s="25" customFormat="1">
      <c r="A9281" s="59"/>
      <c r="B9281" s="54"/>
      <c r="C9281" s="54"/>
      <c r="D9281" s="60"/>
      <c r="E9281" s="64"/>
      <c r="F9281" s="54"/>
      <c r="G9281" s="63"/>
    </row>
    <row r="9282" spans="1:7" s="25" customFormat="1">
      <c r="A9282" s="59"/>
      <c r="B9282" s="54"/>
      <c r="C9282" s="54"/>
      <c r="D9282" s="60"/>
      <c r="E9282" s="64"/>
      <c r="F9282" s="54"/>
      <c r="G9282" s="63"/>
    </row>
    <row r="9283" spans="1:7" s="25" customFormat="1">
      <c r="A9283" s="59"/>
      <c r="B9283" s="54"/>
      <c r="C9283" s="54"/>
      <c r="D9283" s="60"/>
      <c r="E9283" s="64"/>
      <c r="F9283" s="54"/>
      <c r="G9283" s="63"/>
    </row>
    <row r="9284" spans="1:7" s="25" customFormat="1">
      <c r="A9284" s="59"/>
      <c r="B9284" s="54"/>
      <c r="C9284" s="54"/>
      <c r="D9284" s="60"/>
      <c r="E9284" s="64"/>
      <c r="F9284" s="54"/>
      <c r="G9284" s="63"/>
    </row>
    <row r="9285" spans="1:7" s="25" customFormat="1">
      <c r="A9285" s="59"/>
      <c r="B9285" s="54"/>
      <c r="C9285" s="54"/>
      <c r="D9285" s="60"/>
      <c r="E9285" s="64"/>
      <c r="F9285" s="54"/>
      <c r="G9285" s="63"/>
    </row>
    <row r="9286" spans="1:7" s="25" customFormat="1">
      <c r="A9286" s="59"/>
      <c r="B9286" s="54"/>
      <c r="C9286" s="54"/>
      <c r="D9286" s="60"/>
      <c r="E9286" s="64"/>
      <c r="F9286" s="54"/>
      <c r="G9286" s="63"/>
    </row>
    <row r="9287" spans="1:7" s="25" customFormat="1">
      <c r="A9287" s="59"/>
      <c r="B9287" s="54"/>
      <c r="C9287" s="54"/>
      <c r="D9287" s="60"/>
      <c r="E9287" s="64"/>
      <c r="F9287" s="54"/>
      <c r="G9287" s="63"/>
    </row>
    <row r="9288" spans="1:7" s="25" customFormat="1">
      <c r="A9288" s="59"/>
      <c r="B9288" s="54"/>
      <c r="C9288" s="54"/>
      <c r="D9288" s="60"/>
      <c r="E9288" s="64"/>
      <c r="F9288" s="54"/>
      <c r="G9288" s="63"/>
    </row>
    <row r="9289" spans="1:7" s="25" customFormat="1">
      <c r="A9289" s="59"/>
      <c r="B9289" s="54"/>
      <c r="C9289" s="54"/>
      <c r="D9289" s="60"/>
      <c r="E9289" s="64"/>
      <c r="F9289" s="54"/>
      <c r="G9289" s="63"/>
    </row>
    <row r="9290" spans="1:7" s="25" customFormat="1">
      <c r="A9290" s="59"/>
      <c r="B9290" s="54"/>
      <c r="C9290" s="54"/>
      <c r="D9290" s="60"/>
      <c r="E9290" s="64"/>
      <c r="F9290" s="54"/>
      <c r="G9290" s="63"/>
    </row>
    <row r="9291" spans="1:7" s="25" customFormat="1">
      <c r="A9291" s="59"/>
      <c r="B9291" s="54"/>
      <c r="C9291" s="54"/>
      <c r="D9291" s="60"/>
      <c r="E9291" s="64"/>
      <c r="F9291" s="54"/>
      <c r="G9291" s="63"/>
    </row>
    <row r="9292" spans="1:7" s="25" customFormat="1">
      <c r="A9292" s="59"/>
      <c r="B9292" s="54"/>
      <c r="C9292" s="54"/>
      <c r="D9292" s="60"/>
      <c r="E9292" s="64"/>
      <c r="F9292" s="54"/>
      <c r="G9292" s="63"/>
    </row>
    <row r="9293" spans="1:7" s="25" customFormat="1">
      <c r="A9293" s="59"/>
      <c r="B9293" s="54"/>
      <c r="C9293" s="54"/>
      <c r="D9293" s="60"/>
      <c r="E9293" s="64"/>
      <c r="F9293" s="54"/>
      <c r="G9293" s="63"/>
    </row>
    <row r="9294" spans="1:7" s="25" customFormat="1">
      <c r="A9294" s="59"/>
      <c r="B9294" s="54"/>
      <c r="C9294" s="54"/>
      <c r="D9294" s="60"/>
      <c r="E9294" s="64"/>
      <c r="F9294" s="54"/>
      <c r="G9294" s="63"/>
    </row>
    <row r="9295" spans="1:7" s="25" customFormat="1">
      <c r="A9295" s="59"/>
      <c r="B9295" s="54"/>
      <c r="C9295" s="54"/>
      <c r="D9295" s="60"/>
      <c r="E9295" s="64"/>
      <c r="F9295" s="54"/>
      <c r="G9295" s="63"/>
    </row>
    <row r="9296" spans="1:7" s="25" customFormat="1">
      <c r="A9296" s="59"/>
      <c r="B9296" s="54"/>
      <c r="C9296" s="54"/>
      <c r="D9296" s="60"/>
      <c r="E9296" s="64"/>
      <c r="F9296" s="54"/>
      <c r="G9296" s="63"/>
    </row>
    <row r="9297" spans="1:7" s="25" customFormat="1">
      <c r="A9297" s="59"/>
      <c r="B9297" s="54"/>
      <c r="C9297" s="54"/>
      <c r="D9297" s="60"/>
      <c r="E9297" s="64"/>
      <c r="F9297" s="54"/>
      <c r="G9297" s="63"/>
    </row>
    <row r="9298" spans="1:7" s="25" customFormat="1">
      <c r="A9298" s="59"/>
      <c r="B9298" s="54"/>
      <c r="C9298" s="54"/>
      <c r="D9298" s="60"/>
      <c r="E9298" s="64"/>
      <c r="F9298" s="54"/>
      <c r="G9298" s="63"/>
    </row>
    <row r="9299" spans="1:7" s="25" customFormat="1">
      <c r="A9299" s="59"/>
      <c r="B9299" s="54"/>
      <c r="C9299" s="54"/>
      <c r="D9299" s="60"/>
      <c r="E9299" s="64"/>
      <c r="F9299" s="54"/>
      <c r="G9299" s="63"/>
    </row>
    <row r="9300" spans="1:7" s="25" customFormat="1">
      <c r="A9300" s="59"/>
      <c r="B9300" s="54"/>
      <c r="C9300" s="54"/>
      <c r="D9300" s="60"/>
      <c r="E9300" s="64"/>
      <c r="F9300" s="54"/>
      <c r="G9300" s="63"/>
    </row>
    <row r="9301" spans="1:7" s="25" customFormat="1">
      <c r="A9301" s="59"/>
      <c r="B9301" s="54"/>
      <c r="C9301" s="54"/>
      <c r="D9301" s="60"/>
      <c r="E9301" s="64"/>
      <c r="F9301" s="54"/>
      <c r="G9301" s="63"/>
    </row>
    <row r="9302" spans="1:7" s="25" customFormat="1">
      <c r="A9302" s="59"/>
      <c r="B9302" s="54"/>
      <c r="C9302" s="54"/>
      <c r="D9302" s="60"/>
      <c r="E9302" s="64"/>
      <c r="F9302" s="54"/>
      <c r="G9302" s="63"/>
    </row>
    <row r="9303" spans="1:7" s="25" customFormat="1">
      <c r="A9303" s="59"/>
      <c r="B9303" s="54"/>
      <c r="C9303" s="54"/>
      <c r="D9303" s="60"/>
      <c r="E9303" s="64"/>
      <c r="F9303" s="54"/>
      <c r="G9303" s="63"/>
    </row>
    <row r="9304" spans="1:7" s="25" customFormat="1">
      <c r="A9304" s="59"/>
      <c r="B9304" s="54"/>
      <c r="C9304" s="54"/>
      <c r="D9304" s="60"/>
      <c r="E9304" s="64"/>
      <c r="F9304" s="54"/>
      <c r="G9304" s="63"/>
    </row>
    <row r="9305" spans="1:7" s="25" customFormat="1">
      <c r="A9305" s="59"/>
      <c r="B9305" s="54"/>
      <c r="C9305" s="54"/>
      <c r="D9305" s="60"/>
      <c r="E9305" s="64"/>
      <c r="F9305" s="54"/>
      <c r="G9305" s="63"/>
    </row>
    <row r="9306" spans="1:7" s="25" customFormat="1">
      <c r="A9306" s="59"/>
      <c r="B9306" s="54"/>
      <c r="C9306" s="54"/>
      <c r="D9306" s="60"/>
      <c r="E9306" s="64"/>
      <c r="F9306" s="54"/>
      <c r="G9306" s="63"/>
    </row>
    <row r="9307" spans="1:7" s="25" customFormat="1">
      <c r="A9307" s="59"/>
      <c r="B9307" s="54"/>
      <c r="C9307" s="54"/>
      <c r="D9307" s="60"/>
      <c r="E9307" s="64"/>
      <c r="F9307" s="54"/>
      <c r="G9307" s="63"/>
    </row>
    <row r="9308" spans="1:7" s="25" customFormat="1">
      <c r="A9308" s="59"/>
      <c r="B9308" s="54"/>
      <c r="C9308" s="54"/>
      <c r="D9308" s="60"/>
      <c r="E9308" s="64"/>
      <c r="F9308" s="54"/>
      <c r="G9308" s="63"/>
    </row>
    <row r="9309" spans="1:7" s="25" customFormat="1">
      <c r="A9309" s="59"/>
      <c r="B9309" s="54"/>
      <c r="C9309" s="54"/>
      <c r="D9309" s="60"/>
      <c r="E9309" s="64"/>
      <c r="F9309" s="54"/>
      <c r="G9309" s="63"/>
    </row>
    <row r="9310" spans="1:7" s="25" customFormat="1">
      <c r="A9310" s="59"/>
      <c r="B9310" s="54"/>
      <c r="C9310" s="54"/>
      <c r="D9310" s="60"/>
      <c r="E9310" s="64"/>
      <c r="F9310" s="54"/>
      <c r="G9310" s="63"/>
    </row>
    <row r="9311" spans="1:7" s="25" customFormat="1">
      <c r="A9311" s="59"/>
      <c r="B9311" s="54"/>
      <c r="C9311" s="54"/>
      <c r="D9311" s="60"/>
      <c r="E9311" s="64"/>
      <c r="F9311" s="54"/>
      <c r="G9311" s="63"/>
    </row>
    <row r="9312" spans="1:7" s="25" customFormat="1">
      <c r="A9312" s="59"/>
      <c r="B9312" s="54"/>
      <c r="C9312" s="54"/>
      <c r="D9312" s="60"/>
      <c r="E9312" s="64"/>
      <c r="F9312" s="54"/>
      <c r="G9312" s="63"/>
    </row>
    <row r="9313" spans="1:7" s="25" customFormat="1">
      <c r="A9313" s="59"/>
      <c r="B9313" s="54"/>
      <c r="C9313" s="54"/>
      <c r="D9313" s="60"/>
      <c r="E9313" s="64"/>
      <c r="F9313" s="54"/>
      <c r="G9313" s="63"/>
    </row>
    <row r="9314" spans="1:7" s="25" customFormat="1">
      <c r="A9314" s="59"/>
      <c r="B9314" s="54"/>
      <c r="C9314" s="54"/>
      <c r="D9314" s="60"/>
      <c r="E9314" s="64"/>
      <c r="F9314" s="54"/>
      <c r="G9314" s="63"/>
    </row>
    <row r="9315" spans="1:7" s="25" customFormat="1">
      <c r="A9315" s="59"/>
      <c r="B9315" s="54"/>
      <c r="C9315" s="54"/>
      <c r="D9315" s="60"/>
      <c r="E9315" s="64"/>
      <c r="F9315" s="54"/>
      <c r="G9315" s="63"/>
    </row>
    <row r="9316" spans="1:7" s="25" customFormat="1">
      <c r="A9316" s="59"/>
      <c r="B9316" s="54"/>
      <c r="C9316" s="54"/>
      <c r="D9316" s="60"/>
      <c r="E9316" s="64"/>
      <c r="F9316" s="54"/>
      <c r="G9316" s="63"/>
    </row>
    <row r="9317" spans="1:7" s="25" customFormat="1">
      <c r="A9317" s="59"/>
      <c r="B9317" s="54"/>
      <c r="C9317" s="54"/>
      <c r="D9317" s="60"/>
      <c r="E9317" s="64"/>
      <c r="F9317" s="54"/>
      <c r="G9317" s="63"/>
    </row>
    <row r="9318" spans="1:7" s="25" customFormat="1">
      <c r="A9318" s="59"/>
      <c r="B9318" s="54"/>
      <c r="C9318" s="54"/>
      <c r="D9318" s="60"/>
      <c r="E9318" s="64"/>
      <c r="F9318" s="54"/>
      <c r="G9318" s="63"/>
    </row>
    <row r="9319" spans="1:7" s="25" customFormat="1">
      <c r="A9319" s="59"/>
      <c r="B9319" s="54"/>
      <c r="C9319" s="54"/>
      <c r="D9319" s="60"/>
      <c r="E9319" s="64"/>
      <c r="F9319" s="54"/>
      <c r="G9319" s="63"/>
    </row>
    <row r="9320" spans="1:7" s="25" customFormat="1">
      <c r="A9320" s="59"/>
      <c r="B9320" s="54"/>
      <c r="C9320" s="54"/>
      <c r="D9320" s="60"/>
      <c r="E9320" s="64"/>
      <c r="F9320" s="54"/>
      <c r="G9320" s="63"/>
    </row>
    <row r="9321" spans="1:7" s="25" customFormat="1">
      <c r="A9321" s="59"/>
      <c r="B9321" s="54"/>
      <c r="C9321" s="54"/>
      <c r="D9321" s="60"/>
      <c r="E9321" s="64"/>
      <c r="F9321" s="54"/>
      <c r="G9321" s="63"/>
    </row>
    <row r="9322" spans="1:7" s="25" customFormat="1">
      <c r="A9322" s="59"/>
      <c r="B9322" s="54"/>
      <c r="C9322" s="54"/>
      <c r="D9322" s="60"/>
      <c r="E9322" s="64"/>
      <c r="F9322" s="54"/>
      <c r="G9322" s="63"/>
    </row>
    <row r="9323" spans="1:7" s="25" customFormat="1">
      <c r="A9323" s="59"/>
      <c r="B9323" s="54"/>
      <c r="C9323" s="54"/>
      <c r="D9323" s="60"/>
      <c r="E9323" s="64"/>
      <c r="F9323" s="54"/>
      <c r="G9323" s="63"/>
    </row>
    <row r="9324" spans="1:7" s="25" customFormat="1">
      <c r="A9324" s="59"/>
      <c r="B9324" s="54"/>
      <c r="C9324" s="54"/>
      <c r="D9324" s="60"/>
      <c r="E9324" s="64"/>
      <c r="F9324" s="54"/>
      <c r="G9324" s="63"/>
    </row>
    <row r="9325" spans="1:7" s="25" customFormat="1">
      <c r="A9325" s="59"/>
      <c r="B9325" s="54"/>
      <c r="C9325" s="54"/>
      <c r="D9325" s="60"/>
      <c r="E9325" s="64"/>
      <c r="F9325" s="54"/>
      <c r="G9325" s="63"/>
    </row>
    <row r="9326" spans="1:7" s="25" customFormat="1">
      <c r="A9326" s="59"/>
      <c r="B9326" s="54"/>
      <c r="C9326" s="54"/>
      <c r="D9326" s="60"/>
      <c r="E9326" s="64"/>
      <c r="F9326" s="54"/>
      <c r="G9326" s="63"/>
    </row>
    <row r="9327" spans="1:7" s="25" customFormat="1">
      <c r="A9327" s="59"/>
      <c r="B9327" s="54"/>
      <c r="C9327" s="54"/>
      <c r="D9327" s="60"/>
      <c r="E9327" s="64"/>
      <c r="F9327" s="54"/>
      <c r="G9327" s="63"/>
    </row>
    <row r="9328" spans="1:7" s="25" customFormat="1">
      <c r="A9328" s="59"/>
      <c r="B9328" s="54"/>
      <c r="C9328" s="54"/>
      <c r="D9328" s="60"/>
      <c r="E9328" s="64"/>
      <c r="F9328" s="54"/>
      <c r="G9328" s="63"/>
    </row>
    <row r="9329" spans="1:7" s="25" customFormat="1">
      <c r="A9329" s="59"/>
      <c r="B9329" s="54"/>
      <c r="C9329" s="54"/>
      <c r="D9329" s="60"/>
      <c r="E9329" s="64"/>
      <c r="F9329" s="54"/>
      <c r="G9329" s="63"/>
    </row>
    <row r="9330" spans="1:7" s="25" customFormat="1">
      <c r="A9330" s="59"/>
      <c r="B9330" s="54"/>
      <c r="C9330" s="54"/>
      <c r="D9330" s="60"/>
      <c r="E9330" s="64"/>
      <c r="F9330" s="54"/>
      <c r="G9330" s="63"/>
    </row>
    <row r="9331" spans="1:7" s="25" customFormat="1">
      <c r="A9331" s="59"/>
      <c r="B9331" s="54"/>
      <c r="C9331" s="54"/>
      <c r="D9331" s="60"/>
      <c r="E9331" s="64"/>
      <c r="F9331" s="54"/>
      <c r="G9331" s="63"/>
    </row>
    <row r="9332" spans="1:7" s="25" customFormat="1">
      <c r="A9332" s="59"/>
      <c r="B9332" s="54"/>
      <c r="C9332" s="54"/>
      <c r="D9332" s="60"/>
      <c r="E9332" s="64"/>
      <c r="F9332" s="54"/>
      <c r="G9332" s="63"/>
    </row>
    <row r="9333" spans="1:7" s="25" customFormat="1">
      <c r="A9333" s="59"/>
      <c r="B9333" s="54"/>
      <c r="C9333" s="54"/>
      <c r="D9333" s="60"/>
      <c r="E9333" s="64"/>
      <c r="F9333" s="54"/>
      <c r="G9333" s="63"/>
    </row>
    <row r="9334" spans="1:7" s="25" customFormat="1">
      <c r="A9334" s="59"/>
      <c r="B9334" s="54"/>
      <c r="C9334" s="54"/>
      <c r="D9334" s="60"/>
      <c r="E9334" s="64"/>
      <c r="F9334" s="54"/>
      <c r="G9334" s="63"/>
    </row>
    <row r="9335" spans="1:7" s="25" customFormat="1">
      <c r="A9335" s="59"/>
      <c r="B9335" s="54"/>
      <c r="C9335" s="54"/>
      <c r="D9335" s="60"/>
      <c r="E9335" s="64"/>
      <c r="F9335" s="54"/>
      <c r="G9335" s="63"/>
    </row>
    <row r="9336" spans="1:7" s="25" customFormat="1">
      <c r="A9336" s="59"/>
      <c r="B9336" s="54"/>
      <c r="C9336" s="54"/>
      <c r="D9336" s="60"/>
      <c r="E9336" s="64"/>
      <c r="F9336" s="54"/>
      <c r="G9336" s="63"/>
    </row>
    <row r="9337" spans="1:7" s="25" customFormat="1">
      <c r="A9337" s="59"/>
      <c r="B9337" s="54"/>
      <c r="C9337" s="54"/>
      <c r="D9337" s="60"/>
      <c r="E9337" s="64"/>
      <c r="F9337" s="54"/>
      <c r="G9337" s="63"/>
    </row>
    <row r="9338" spans="1:7" s="25" customFormat="1">
      <c r="A9338" s="59"/>
      <c r="B9338" s="54"/>
      <c r="C9338" s="54"/>
      <c r="D9338" s="60"/>
      <c r="E9338" s="64"/>
      <c r="F9338" s="54"/>
      <c r="G9338" s="63"/>
    </row>
    <row r="9339" spans="1:7" s="25" customFormat="1">
      <c r="A9339" s="59"/>
      <c r="B9339" s="54"/>
      <c r="C9339" s="54"/>
      <c r="D9339" s="60"/>
      <c r="E9339" s="64"/>
      <c r="F9339" s="54"/>
      <c r="G9339" s="63"/>
    </row>
    <row r="9340" spans="1:7" s="25" customFormat="1">
      <c r="A9340" s="59"/>
      <c r="B9340" s="54"/>
      <c r="C9340" s="54"/>
      <c r="D9340" s="60"/>
      <c r="E9340" s="64"/>
      <c r="F9340" s="54"/>
      <c r="G9340" s="63"/>
    </row>
    <row r="9341" spans="1:7" s="25" customFormat="1">
      <c r="A9341" s="59"/>
      <c r="B9341" s="54"/>
      <c r="C9341" s="54"/>
      <c r="D9341" s="60"/>
      <c r="E9341" s="64"/>
      <c r="F9341" s="54"/>
      <c r="G9341" s="63"/>
    </row>
    <row r="9342" spans="1:7" s="25" customFormat="1">
      <c r="A9342" s="59"/>
      <c r="B9342" s="54"/>
      <c r="C9342" s="54"/>
      <c r="D9342" s="60"/>
      <c r="E9342" s="64"/>
      <c r="F9342" s="54"/>
      <c r="G9342" s="63"/>
    </row>
    <row r="9343" spans="1:7" s="25" customFormat="1">
      <c r="A9343" s="59"/>
      <c r="B9343" s="54"/>
      <c r="C9343" s="54"/>
      <c r="D9343" s="60"/>
      <c r="E9343" s="64"/>
      <c r="F9343" s="54"/>
      <c r="G9343" s="63"/>
    </row>
    <row r="9344" spans="1:7" s="25" customFormat="1">
      <c r="A9344" s="59"/>
      <c r="B9344" s="54"/>
      <c r="C9344" s="54"/>
      <c r="D9344" s="60"/>
      <c r="E9344" s="64"/>
      <c r="F9344" s="54"/>
      <c r="G9344" s="63"/>
    </row>
    <row r="9345" spans="1:7" s="25" customFormat="1">
      <c r="A9345" s="59"/>
      <c r="B9345" s="54"/>
      <c r="C9345" s="54"/>
      <c r="D9345" s="60"/>
      <c r="E9345" s="64"/>
      <c r="F9345" s="54"/>
      <c r="G9345" s="63"/>
    </row>
    <row r="9346" spans="1:7" s="25" customFormat="1">
      <c r="A9346" s="59"/>
      <c r="B9346" s="54"/>
      <c r="C9346" s="54"/>
      <c r="D9346" s="60"/>
      <c r="E9346" s="64"/>
      <c r="F9346" s="54"/>
      <c r="G9346" s="63"/>
    </row>
    <row r="9347" spans="1:7" s="25" customFormat="1">
      <c r="A9347" s="59"/>
      <c r="B9347" s="54"/>
      <c r="C9347" s="54"/>
      <c r="D9347" s="60"/>
      <c r="E9347" s="64"/>
      <c r="F9347" s="54"/>
      <c r="G9347" s="63"/>
    </row>
    <row r="9348" spans="1:7" s="25" customFormat="1">
      <c r="A9348" s="59"/>
      <c r="B9348" s="54"/>
      <c r="C9348" s="54"/>
      <c r="D9348" s="60"/>
      <c r="E9348" s="64"/>
      <c r="F9348" s="54"/>
      <c r="G9348" s="63"/>
    </row>
    <row r="9349" spans="1:7" s="25" customFormat="1">
      <c r="A9349" s="59"/>
      <c r="B9349" s="54"/>
      <c r="C9349" s="54"/>
      <c r="D9349" s="60"/>
      <c r="E9349" s="64"/>
      <c r="F9349" s="54"/>
      <c r="G9349" s="63"/>
    </row>
    <row r="9350" spans="1:7" s="25" customFormat="1">
      <c r="A9350" s="59"/>
      <c r="B9350" s="54"/>
      <c r="C9350" s="54"/>
      <c r="D9350" s="60"/>
      <c r="E9350" s="64"/>
      <c r="F9350" s="54"/>
      <c r="G9350" s="63"/>
    </row>
    <row r="9351" spans="1:7" s="25" customFormat="1">
      <c r="A9351" s="59"/>
      <c r="B9351" s="54"/>
      <c r="C9351" s="54"/>
      <c r="D9351" s="60"/>
      <c r="E9351" s="64"/>
      <c r="F9351" s="54"/>
      <c r="G9351" s="63"/>
    </row>
    <row r="9352" spans="1:7" s="25" customFormat="1">
      <c r="A9352" s="59"/>
      <c r="B9352" s="54"/>
      <c r="C9352" s="54"/>
      <c r="D9352" s="60"/>
      <c r="E9352" s="64"/>
      <c r="F9352" s="54"/>
      <c r="G9352" s="63"/>
    </row>
    <row r="9353" spans="1:7" s="25" customFormat="1">
      <c r="A9353" s="59"/>
      <c r="B9353" s="54"/>
      <c r="C9353" s="54"/>
      <c r="D9353" s="60"/>
      <c r="E9353" s="64"/>
      <c r="F9353" s="54"/>
      <c r="G9353" s="63"/>
    </row>
    <row r="9354" spans="1:7" s="25" customFormat="1">
      <c r="A9354" s="59"/>
      <c r="B9354" s="54"/>
      <c r="C9354" s="54"/>
      <c r="D9354" s="60"/>
      <c r="E9354" s="64"/>
      <c r="F9354" s="54"/>
      <c r="G9354" s="63"/>
    </row>
    <row r="9355" spans="1:7" s="25" customFormat="1">
      <c r="A9355" s="59"/>
      <c r="B9355" s="54"/>
      <c r="C9355" s="54"/>
      <c r="D9355" s="60"/>
      <c r="E9355" s="64"/>
      <c r="F9355" s="54"/>
      <c r="G9355" s="63"/>
    </row>
    <row r="9356" spans="1:7" s="25" customFormat="1">
      <c r="A9356" s="59"/>
      <c r="B9356" s="54"/>
      <c r="C9356" s="54"/>
      <c r="D9356" s="60"/>
      <c r="E9356" s="64"/>
      <c r="F9356" s="54"/>
      <c r="G9356" s="63"/>
    </row>
    <row r="9357" spans="1:7" s="25" customFormat="1">
      <c r="A9357" s="59"/>
      <c r="B9357" s="54"/>
      <c r="C9357" s="54"/>
      <c r="D9357" s="60"/>
      <c r="E9357" s="64"/>
      <c r="F9357" s="54"/>
      <c r="G9357" s="63"/>
    </row>
    <row r="9358" spans="1:7" s="25" customFormat="1">
      <c r="A9358" s="59"/>
      <c r="B9358" s="54"/>
      <c r="C9358" s="54"/>
      <c r="D9358" s="60"/>
      <c r="E9358" s="64"/>
      <c r="F9358" s="54"/>
      <c r="G9358" s="63"/>
    </row>
    <row r="9359" spans="1:7" s="25" customFormat="1">
      <c r="A9359" s="59"/>
      <c r="B9359" s="54"/>
      <c r="C9359" s="54"/>
      <c r="D9359" s="60"/>
      <c r="E9359" s="64"/>
      <c r="F9359" s="54"/>
      <c r="G9359" s="63"/>
    </row>
    <row r="9360" spans="1:7" s="25" customFormat="1">
      <c r="A9360" s="59"/>
      <c r="B9360" s="54"/>
      <c r="C9360" s="54"/>
      <c r="D9360" s="60"/>
      <c r="E9360" s="64"/>
      <c r="F9360" s="54"/>
      <c r="G9360" s="63"/>
    </row>
    <row r="9361" spans="1:7" s="25" customFormat="1">
      <c r="A9361" s="59"/>
      <c r="B9361" s="54"/>
      <c r="C9361" s="54"/>
      <c r="D9361" s="60"/>
      <c r="E9361" s="64"/>
      <c r="F9361" s="54"/>
      <c r="G9361" s="63"/>
    </row>
    <row r="9362" spans="1:7" s="25" customFormat="1">
      <c r="A9362" s="59"/>
      <c r="B9362" s="54"/>
      <c r="C9362" s="54"/>
      <c r="D9362" s="60"/>
      <c r="E9362" s="64"/>
      <c r="F9362" s="54"/>
      <c r="G9362" s="63"/>
    </row>
    <row r="9363" spans="1:7" s="25" customFormat="1">
      <c r="A9363" s="59"/>
      <c r="B9363" s="54"/>
      <c r="C9363" s="54"/>
      <c r="D9363" s="60"/>
      <c r="E9363" s="64"/>
      <c r="F9363" s="54"/>
      <c r="G9363" s="63"/>
    </row>
    <row r="9364" spans="1:7" s="25" customFormat="1">
      <c r="A9364" s="59"/>
      <c r="B9364" s="54"/>
      <c r="C9364" s="54"/>
      <c r="D9364" s="60"/>
      <c r="E9364" s="64"/>
      <c r="F9364" s="54"/>
      <c r="G9364" s="63"/>
    </row>
    <row r="9365" spans="1:7" s="25" customFormat="1">
      <c r="A9365" s="59"/>
      <c r="B9365" s="54"/>
      <c r="C9365" s="54"/>
      <c r="D9365" s="60"/>
      <c r="E9365" s="64"/>
      <c r="F9365" s="54"/>
      <c r="G9365" s="63"/>
    </row>
    <row r="9366" spans="1:7" s="25" customFormat="1">
      <c r="A9366" s="59"/>
      <c r="B9366" s="54"/>
      <c r="C9366" s="54"/>
      <c r="D9366" s="60"/>
      <c r="E9366" s="64"/>
      <c r="F9366" s="54"/>
      <c r="G9366" s="63"/>
    </row>
    <row r="9367" spans="1:7" s="25" customFormat="1">
      <c r="A9367" s="59"/>
      <c r="B9367" s="54"/>
      <c r="C9367" s="54"/>
      <c r="D9367" s="60"/>
      <c r="E9367" s="64"/>
      <c r="F9367" s="54"/>
      <c r="G9367" s="63"/>
    </row>
    <row r="9368" spans="1:7" s="25" customFormat="1">
      <c r="A9368" s="59"/>
      <c r="B9368" s="54"/>
      <c r="C9368" s="54"/>
      <c r="D9368" s="60"/>
      <c r="E9368" s="64"/>
      <c r="F9368" s="54"/>
      <c r="G9368" s="63"/>
    </row>
    <row r="9369" spans="1:7" s="25" customFormat="1">
      <c r="A9369" s="59"/>
      <c r="B9369" s="54"/>
      <c r="C9369" s="54"/>
      <c r="D9369" s="60"/>
      <c r="E9369" s="64"/>
      <c r="F9369" s="54"/>
      <c r="G9369" s="63"/>
    </row>
    <row r="9370" spans="1:7" s="25" customFormat="1">
      <c r="A9370" s="59"/>
      <c r="B9370" s="54"/>
      <c r="C9370" s="54"/>
      <c r="D9370" s="60"/>
      <c r="E9370" s="64"/>
      <c r="F9370" s="54"/>
      <c r="G9370" s="63"/>
    </row>
    <row r="9371" spans="1:7" s="25" customFormat="1">
      <c r="A9371" s="59"/>
      <c r="B9371" s="54"/>
      <c r="C9371" s="54"/>
      <c r="D9371" s="60"/>
      <c r="E9371" s="64"/>
      <c r="F9371" s="54"/>
      <c r="G9371" s="63"/>
    </row>
    <row r="9372" spans="1:7" s="25" customFormat="1">
      <c r="A9372" s="59"/>
      <c r="B9372" s="54"/>
      <c r="C9372" s="54"/>
      <c r="D9372" s="60"/>
      <c r="E9372" s="64"/>
      <c r="F9372" s="54"/>
      <c r="G9372" s="63"/>
    </row>
    <row r="9373" spans="1:7" s="25" customFormat="1">
      <c r="A9373" s="59"/>
      <c r="B9373" s="54"/>
      <c r="C9373" s="54"/>
      <c r="D9373" s="60"/>
      <c r="E9373" s="64"/>
      <c r="F9373" s="54"/>
      <c r="G9373" s="63"/>
    </row>
    <row r="9374" spans="1:7" s="25" customFormat="1">
      <c r="A9374" s="59"/>
      <c r="B9374" s="54"/>
      <c r="C9374" s="54"/>
      <c r="D9374" s="60"/>
      <c r="E9374" s="64"/>
      <c r="F9374" s="54"/>
      <c r="G9374" s="63"/>
    </row>
    <row r="9375" spans="1:7" s="25" customFormat="1">
      <c r="A9375" s="59"/>
      <c r="B9375" s="54"/>
      <c r="C9375" s="54"/>
      <c r="D9375" s="60"/>
      <c r="E9375" s="64"/>
      <c r="F9375" s="54"/>
      <c r="G9375" s="63"/>
    </row>
    <row r="9376" spans="1:7" s="25" customFormat="1">
      <c r="A9376" s="59"/>
      <c r="B9376" s="54"/>
      <c r="C9376" s="54"/>
      <c r="D9376" s="60"/>
      <c r="E9376" s="64"/>
      <c r="F9376" s="54"/>
      <c r="G9376" s="63"/>
    </row>
    <row r="9377" spans="1:7" s="25" customFormat="1">
      <c r="A9377" s="59"/>
      <c r="B9377" s="54"/>
      <c r="C9377" s="54"/>
      <c r="D9377" s="60"/>
      <c r="E9377" s="64"/>
      <c r="F9377" s="54"/>
      <c r="G9377" s="63"/>
    </row>
    <row r="9378" spans="1:7" s="25" customFormat="1">
      <c r="A9378" s="59"/>
      <c r="B9378" s="54"/>
      <c r="C9378" s="54"/>
      <c r="D9378" s="60"/>
      <c r="E9378" s="64"/>
      <c r="F9378" s="54"/>
      <c r="G9378" s="63"/>
    </row>
    <row r="9379" spans="1:7" s="25" customFormat="1">
      <c r="A9379" s="59"/>
      <c r="B9379" s="54"/>
      <c r="C9379" s="54"/>
      <c r="D9379" s="60"/>
      <c r="E9379" s="64"/>
      <c r="F9379" s="54"/>
      <c r="G9379" s="63"/>
    </row>
    <row r="9380" spans="1:7" s="25" customFormat="1">
      <c r="A9380" s="59"/>
      <c r="B9380" s="54"/>
      <c r="C9380" s="54"/>
      <c r="D9380" s="60"/>
      <c r="E9380" s="64"/>
      <c r="F9380" s="54"/>
      <c r="G9380" s="63"/>
    </row>
    <row r="9381" spans="1:7" s="25" customFormat="1">
      <c r="A9381" s="59"/>
      <c r="B9381" s="54"/>
      <c r="C9381" s="54"/>
      <c r="D9381" s="60"/>
      <c r="E9381" s="64"/>
      <c r="F9381" s="54"/>
      <c r="G9381" s="63"/>
    </row>
    <row r="9382" spans="1:7" s="25" customFormat="1">
      <c r="A9382" s="59"/>
      <c r="B9382" s="54"/>
      <c r="C9382" s="54"/>
      <c r="D9382" s="60"/>
      <c r="E9382" s="64"/>
      <c r="F9382" s="54"/>
      <c r="G9382" s="63"/>
    </row>
    <row r="9383" spans="1:7" s="25" customFormat="1">
      <c r="A9383" s="59"/>
      <c r="B9383" s="54"/>
      <c r="C9383" s="54"/>
      <c r="D9383" s="60"/>
      <c r="E9383" s="64"/>
      <c r="F9383" s="54"/>
      <c r="G9383" s="63"/>
    </row>
    <row r="9384" spans="1:7" s="25" customFormat="1">
      <c r="A9384" s="59"/>
      <c r="B9384" s="54"/>
      <c r="C9384" s="54"/>
      <c r="D9384" s="60"/>
      <c r="E9384" s="64"/>
      <c r="F9384" s="54"/>
      <c r="G9384" s="63"/>
    </row>
    <row r="9385" spans="1:7" s="25" customFormat="1">
      <c r="A9385" s="59"/>
      <c r="B9385" s="54"/>
      <c r="C9385" s="54"/>
      <c r="D9385" s="60"/>
      <c r="E9385" s="64"/>
      <c r="F9385" s="54"/>
      <c r="G9385" s="63"/>
    </row>
    <row r="9386" spans="1:7" s="25" customFormat="1">
      <c r="A9386" s="59"/>
      <c r="B9386" s="54"/>
      <c r="C9386" s="54"/>
      <c r="D9386" s="60"/>
      <c r="E9386" s="64"/>
      <c r="F9386" s="54"/>
      <c r="G9386" s="63"/>
    </row>
    <row r="9387" spans="1:7" s="25" customFormat="1">
      <c r="A9387" s="59"/>
      <c r="B9387" s="54"/>
      <c r="C9387" s="54"/>
      <c r="D9387" s="60"/>
      <c r="E9387" s="64"/>
      <c r="F9387" s="54"/>
      <c r="G9387" s="63"/>
    </row>
    <row r="9388" spans="1:7" s="25" customFormat="1">
      <c r="A9388" s="59"/>
      <c r="B9388" s="54"/>
      <c r="C9388" s="54"/>
      <c r="D9388" s="60"/>
      <c r="E9388" s="64"/>
      <c r="F9388" s="54"/>
      <c r="G9388" s="63"/>
    </row>
    <row r="9389" spans="1:7" s="25" customFormat="1">
      <c r="A9389" s="59"/>
      <c r="B9389" s="54"/>
      <c r="C9389" s="54"/>
      <c r="D9389" s="60"/>
      <c r="E9389" s="64"/>
      <c r="F9389" s="54"/>
      <c r="G9389" s="63"/>
    </row>
    <row r="9390" spans="1:7" s="25" customFormat="1">
      <c r="A9390" s="59"/>
      <c r="B9390" s="54"/>
      <c r="C9390" s="54"/>
      <c r="D9390" s="60"/>
      <c r="E9390" s="64"/>
      <c r="F9390" s="54"/>
      <c r="G9390" s="63"/>
    </row>
    <row r="9391" spans="1:7" s="25" customFormat="1">
      <c r="A9391" s="59"/>
      <c r="B9391" s="54"/>
      <c r="C9391" s="54"/>
      <c r="D9391" s="60"/>
      <c r="E9391" s="64"/>
      <c r="F9391" s="54"/>
      <c r="G9391" s="63"/>
    </row>
    <row r="9392" spans="1:7" s="25" customFormat="1">
      <c r="A9392" s="59"/>
      <c r="B9392" s="54"/>
      <c r="C9392" s="54"/>
      <c r="D9392" s="60"/>
      <c r="E9392" s="64"/>
      <c r="F9392" s="54"/>
      <c r="G9392" s="63"/>
    </row>
    <row r="9393" spans="1:7" s="25" customFormat="1">
      <c r="A9393" s="59"/>
      <c r="B9393" s="54"/>
      <c r="C9393" s="54"/>
      <c r="D9393" s="60"/>
      <c r="E9393" s="64"/>
      <c r="F9393" s="54"/>
      <c r="G9393" s="63"/>
    </row>
    <row r="9394" spans="1:7" s="25" customFormat="1">
      <c r="A9394" s="59"/>
      <c r="B9394" s="54"/>
      <c r="C9394" s="54"/>
      <c r="D9394" s="60"/>
      <c r="E9394" s="64"/>
      <c r="F9394" s="54"/>
      <c r="G9394" s="63"/>
    </row>
    <row r="9395" spans="1:7" s="25" customFormat="1">
      <c r="A9395" s="59"/>
      <c r="B9395" s="54"/>
      <c r="C9395" s="54"/>
      <c r="D9395" s="60"/>
      <c r="E9395" s="64"/>
      <c r="F9395" s="54"/>
      <c r="G9395" s="63"/>
    </row>
    <row r="9396" spans="1:7" s="25" customFormat="1">
      <c r="A9396" s="59"/>
      <c r="B9396" s="54"/>
      <c r="C9396" s="54"/>
      <c r="D9396" s="60"/>
      <c r="E9396" s="64"/>
      <c r="F9396" s="54"/>
      <c r="G9396" s="63"/>
    </row>
    <row r="9397" spans="1:7" s="25" customFormat="1">
      <c r="A9397" s="59"/>
      <c r="B9397" s="54"/>
      <c r="C9397" s="54"/>
      <c r="D9397" s="60"/>
      <c r="E9397" s="64"/>
      <c r="F9397" s="54"/>
      <c r="G9397" s="63"/>
    </row>
    <row r="9398" spans="1:7" s="25" customFormat="1">
      <c r="A9398" s="59"/>
      <c r="B9398" s="54"/>
      <c r="C9398" s="54"/>
      <c r="D9398" s="60"/>
      <c r="E9398" s="64"/>
      <c r="F9398" s="54"/>
      <c r="G9398" s="63"/>
    </row>
    <row r="9399" spans="1:7" s="25" customFormat="1">
      <c r="A9399" s="59"/>
      <c r="B9399" s="54"/>
      <c r="C9399" s="54"/>
      <c r="D9399" s="60"/>
      <c r="E9399" s="64"/>
      <c r="F9399" s="54"/>
      <c r="G9399" s="63"/>
    </row>
    <row r="9400" spans="1:7" s="25" customFormat="1">
      <c r="A9400" s="59"/>
      <c r="B9400" s="54"/>
      <c r="C9400" s="54"/>
      <c r="D9400" s="60"/>
      <c r="E9400" s="64"/>
      <c r="F9400" s="54"/>
      <c r="G9400" s="63"/>
    </row>
    <row r="9401" spans="1:7" s="25" customFormat="1">
      <c r="A9401" s="59"/>
      <c r="B9401" s="54"/>
      <c r="C9401" s="54"/>
      <c r="D9401" s="60"/>
      <c r="E9401" s="64"/>
      <c r="F9401" s="54"/>
      <c r="G9401" s="63"/>
    </row>
    <row r="9402" spans="1:7" s="25" customFormat="1">
      <c r="A9402" s="59"/>
      <c r="B9402" s="54"/>
      <c r="C9402" s="54"/>
      <c r="D9402" s="60"/>
      <c r="E9402" s="64"/>
      <c r="F9402" s="54"/>
      <c r="G9402" s="63"/>
    </row>
    <row r="9403" spans="1:7" s="25" customFormat="1">
      <c r="A9403" s="59"/>
      <c r="B9403" s="54"/>
      <c r="C9403" s="54"/>
      <c r="D9403" s="60"/>
      <c r="E9403" s="64"/>
      <c r="F9403" s="54"/>
      <c r="G9403" s="63"/>
    </row>
    <row r="9404" spans="1:7" s="25" customFormat="1">
      <c r="A9404" s="59"/>
      <c r="B9404" s="54"/>
      <c r="C9404" s="54"/>
      <c r="D9404" s="60"/>
      <c r="E9404" s="64"/>
      <c r="F9404" s="54"/>
      <c r="G9404" s="63"/>
    </row>
    <row r="9405" spans="1:7" s="25" customFormat="1">
      <c r="A9405" s="59"/>
      <c r="B9405" s="54"/>
      <c r="C9405" s="54"/>
      <c r="D9405" s="60"/>
      <c r="E9405" s="64"/>
      <c r="F9405" s="54"/>
      <c r="G9405" s="63"/>
    </row>
    <row r="9406" spans="1:7" s="25" customFormat="1">
      <c r="A9406" s="59"/>
      <c r="B9406" s="54"/>
      <c r="C9406" s="54"/>
      <c r="D9406" s="60"/>
      <c r="E9406" s="64"/>
      <c r="F9406" s="54"/>
      <c r="G9406" s="63"/>
    </row>
    <row r="9407" spans="1:7" s="25" customFormat="1">
      <c r="A9407" s="59"/>
      <c r="B9407" s="54"/>
      <c r="C9407" s="54"/>
      <c r="D9407" s="60"/>
      <c r="E9407" s="64"/>
      <c r="F9407" s="54"/>
      <c r="G9407" s="63"/>
    </row>
    <row r="9408" spans="1:7" s="25" customFormat="1">
      <c r="A9408" s="59"/>
      <c r="B9408" s="54"/>
      <c r="C9408" s="54"/>
      <c r="D9408" s="60"/>
      <c r="E9408" s="64"/>
      <c r="F9408" s="54"/>
      <c r="G9408" s="63"/>
    </row>
    <row r="9409" spans="1:7" s="25" customFormat="1">
      <c r="A9409" s="59"/>
      <c r="B9409" s="54"/>
      <c r="C9409" s="54"/>
      <c r="D9409" s="60"/>
      <c r="E9409" s="64"/>
      <c r="F9409" s="54"/>
      <c r="G9409" s="63"/>
    </row>
    <row r="9410" spans="1:7" s="25" customFormat="1">
      <c r="A9410" s="59"/>
      <c r="B9410" s="54"/>
      <c r="C9410" s="54"/>
      <c r="D9410" s="60"/>
      <c r="E9410" s="64"/>
      <c r="F9410" s="54"/>
      <c r="G9410" s="63"/>
    </row>
    <row r="9411" spans="1:7" s="25" customFormat="1">
      <c r="A9411" s="59"/>
      <c r="B9411" s="54"/>
      <c r="C9411" s="54"/>
      <c r="D9411" s="60"/>
      <c r="E9411" s="64"/>
      <c r="F9411" s="54"/>
      <c r="G9411" s="63"/>
    </row>
    <row r="9412" spans="1:7" s="25" customFormat="1">
      <c r="A9412" s="59"/>
      <c r="B9412" s="54"/>
      <c r="C9412" s="54"/>
      <c r="D9412" s="60"/>
      <c r="E9412" s="64"/>
      <c r="F9412" s="54"/>
      <c r="G9412" s="63"/>
    </row>
    <row r="9413" spans="1:7" s="25" customFormat="1">
      <c r="A9413" s="59"/>
      <c r="B9413" s="54"/>
      <c r="C9413" s="54"/>
      <c r="D9413" s="60"/>
      <c r="E9413" s="64"/>
      <c r="F9413" s="54"/>
      <c r="G9413" s="63"/>
    </row>
    <row r="9414" spans="1:7" s="25" customFormat="1">
      <c r="A9414" s="59"/>
      <c r="B9414" s="54"/>
      <c r="C9414" s="54"/>
      <c r="D9414" s="60"/>
      <c r="E9414" s="64"/>
      <c r="F9414" s="54"/>
      <c r="G9414" s="63"/>
    </row>
    <row r="9415" spans="1:7" s="25" customFormat="1">
      <c r="A9415" s="59"/>
      <c r="B9415" s="54"/>
      <c r="C9415" s="54"/>
      <c r="D9415" s="60"/>
      <c r="E9415" s="64"/>
      <c r="F9415" s="54"/>
      <c r="G9415" s="63"/>
    </row>
    <row r="9416" spans="1:7" s="25" customFormat="1">
      <c r="A9416" s="59"/>
      <c r="B9416" s="54"/>
      <c r="C9416" s="54"/>
      <c r="D9416" s="60"/>
      <c r="E9416" s="64"/>
      <c r="F9416" s="54"/>
      <c r="G9416" s="63"/>
    </row>
    <row r="9417" spans="1:7" s="25" customFormat="1">
      <c r="A9417" s="59"/>
      <c r="B9417" s="54"/>
      <c r="C9417" s="54"/>
      <c r="D9417" s="60"/>
      <c r="E9417" s="64"/>
      <c r="F9417" s="54"/>
      <c r="G9417" s="63"/>
    </row>
    <row r="9418" spans="1:7" s="25" customFormat="1">
      <c r="A9418" s="59"/>
      <c r="B9418" s="54"/>
      <c r="C9418" s="54"/>
      <c r="D9418" s="60"/>
      <c r="E9418" s="64"/>
      <c r="F9418" s="54"/>
      <c r="G9418" s="63"/>
    </row>
    <row r="9419" spans="1:7" s="25" customFormat="1">
      <c r="A9419" s="59"/>
      <c r="B9419" s="54"/>
      <c r="C9419" s="54"/>
      <c r="D9419" s="60"/>
      <c r="E9419" s="64"/>
      <c r="F9419" s="54"/>
      <c r="G9419" s="63"/>
    </row>
    <row r="9420" spans="1:7" s="25" customFormat="1">
      <c r="A9420" s="59"/>
      <c r="B9420" s="54"/>
      <c r="C9420" s="54"/>
      <c r="D9420" s="60"/>
      <c r="E9420" s="64"/>
      <c r="F9420" s="54"/>
      <c r="G9420" s="63"/>
    </row>
    <row r="9421" spans="1:7" s="25" customFormat="1">
      <c r="A9421" s="59"/>
      <c r="B9421" s="54"/>
      <c r="C9421" s="54"/>
      <c r="D9421" s="60"/>
      <c r="E9421" s="64"/>
      <c r="F9421" s="54"/>
      <c r="G9421" s="63"/>
    </row>
    <row r="9422" spans="1:7" s="25" customFormat="1">
      <c r="A9422" s="59"/>
      <c r="B9422" s="54"/>
      <c r="C9422" s="54"/>
      <c r="D9422" s="60"/>
      <c r="E9422" s="64"/>
      <c r="F9422" s="54"/>
      <c r="G9422" s="63"/>
    </row>
    <row r="9423" spans="1:7" s="25" customFormat="1">
      <c r="A9423" s="59"/>
      <c r="B9423" s="54"/>
      <c r="C9423" s="54"/>
      <c r="D9423" s="60"/>
      <c r="E9423" s="64"/>
      <c r="F9423" s="54"/>
      <c r="G9423" s="63"/>
    </row>
    <row r="9424" spans="1:7" s="25" customFormat="1">
      <c r="A9424" s="59"/>
      <c r="B9424" s="54"/>
      <c r="C9424" s="54"/>
      <c r="D9424" s="60"/>
      <c r="E9424" s="64"/>
      <c r="F9424" s="54"/>
      <c r="G9424" s="63"/>
    </row>
    <row r="9425" spans="1:7" s="25" customFormat="1">
      <c r="A9425" s="59"/>
      <c r="B9425" s="54"/>
      <c r="C9425" s="54"/>
      <c r="D9425" s="60"/>
      <c r="E9425" s="64"/>
      <c r="F9425" s="54"/>
      <c r="G9425" s="63"/>
    </row>
    <row r="9426" spans="1:7" s="25" customFormat="1">
      <c r="A9426" s="59"/>
      <c r="B9426" s="54"/>
      <c r="C9426" s="54"/>
      <c r="D9426" s="60"/>
      <c r="E9426" s="64"/>
      <c r="F9426" s="54"/>
      <c r="G9426" s="63"/>
    </row>
    <row r="9427" spans="1:7" s="25" customFormat="1">
      <c r="A9427" s="59"/>
      <c r="B9427" s="54"/>
      <c r="C9427" s="54"/>
      <c r="D9427" s="60"/>
      <c r="E9427" s="64"/>
      <c r="F9427" s="54"/>
      <c r="G9427" s="63"/>
    </row>
    <row r="9428" spans="1:7" s="25" customFormat="1">
      <c r="A9428" s="59"/>
      <c r="B9428" s="54"/>
      <c r="C9428" s="54"/>
      <c r="D9428" s="60"/>
      <c r="E9428" s="64"/>
      <c r="F9428" s="54"/>
      <c r="G9428" s="63"/>
    </row>
    <row r="9429" spans="1:7" s="25" customFormat="1">
      <c r="A9429" s="59"/>
      <c r="B9429" s="54"/>
      <c r="C9429" s="54"/>
      <c r="D9429" s="60"/>
      <c r="E9429" s="64"/>
      <c r="F9429" s="54"/>
      <c r="G9429" s="63"/>
    </row>
    <row r="9430" spans="1:7" s="25" customFormat="1">
      <c r="A9430" s="59"/>
      <c r="B9430" s="54"/>
      <c r="C9430" s="54"/>
      <c r="D9430" s="60"/>
      <c r="E9430" s="64"/>
      <c r="F9430" s="54"/>
      <c r="G9430" s="63"/>
    </row>
    <row r="9431" spans="1:7" s="25" customFormat="1">
      <c r="A9431" s="59"/>
      <c r="B9431" s="54"/>
      <c r="C9431" s="54"/>
      <c r="D9431" s="60"/>
      <c r="E9431" s="64"/>
      <c r="F9431" s="54"/>
      <c r="G9431" s="63"/>
    </row>
    <row r="9432" spans="1:7" s="25" customFormat="1">
      <c r="A9432" s="59"/>
      <c r="B9432" s="54"/>
      <c r="C9432" s="54"/>
      <c r="D9432" s="60"/>
      <c r="E9432" s="64"/>
      <c r="F9432" s="54"/>
      <c r="G9432" s="63"/>
    </row>
    <row r="9433" spans="1:7" s="25" customFormat="1">
      <c r="A9433" s="59"/>
      <c r="B9433" s="54"/>
      <c r="C9433" s="54"/>
      <c r="D9433" s="60"/>
      <c r="E9433" s="64"/>
      <c r="F9433" s="54"/>
      <c r="G9433" s="63"/>
    </row>
    <row r="9434" spans="1:7" s="25" customFormat="1">
      <c r="A9434" s="59"/>
      <c r="B9434" s="54"/>
      <c r="C9434" s="54"/>
      <c r="D9434" s="60"/>
      <c r="E9434" s="64"/>
      <c r="F9434" s="54"/>
      <c r="G9434" s="63"/>
    </row>
    <row r="9435" spans="1:7" s="25" customFormat="1">
      <c r="A9435" s="59"/>
      <c r="B9435" s="54"/>
      <c r="C9435" s="54"/>
      <c r="D9435" s="60"/>
      <c r="E9435" s="64"/>
      <c r="F9435" s="54"/>
      <c r="G9435" s="63"/>
    </row>
    <row r="9436" spans="1:7" s="25" customFormat="1">
      <c r="A9436" s="59"/>
      <c r="B9436" s="54"/>
      <c r="C9436" s="54"/>
      <c r="D9436" s="60"/>
      <c r="E9436" s="64"/>
      <c r="F9436" s="54"/>
      <c r="G9436" s="63"/>
    </row>
    <row r="9437" spans="1:7" s="25" customFormat="1">
      <c r="A9437" s="59"/>
      <c r="B9437" s="54"/>
      <c r="C9437" s="54"/>
      <c r="D9437" s="60"/>
      <c r="E9437" s="64"/>
      <c r="F9437" s="54"/>
      <c r="G9437" s="63"/>
    </row>
    <row r="9438" spans="1:7" s="25" customFormat="1">
      <c r="A9438" s="59"/>
      <c r="B9438" s="54"/>
      <c r="C9438" s="54"/>
      <c r="D9438" s="60"/>
      <c r="E9438" s="64"/>
      <c r="F9438" s="54"/>
      <c r="G9438" s="63"/>
    </row>
    <row r="9439" spans="1:7" s="25" customFormat="1">
      <c r="A9439" s="59"/>
      <c r="B9439" s="54"/>
      <c r="C9439" s="54"/>
      <c r="D9439" s="60"/>
      <c r="E9439" s="64"/>
      <c r="F9439" s="54"/>
      <c r="G9439" s="63"/>
    </row>
    <row r="9440" spans="1:7" s="25" customFormat="1">
      <c r="A9440" s="59"/>
      <c r="B9440" s="54"/>
      <c r="C9440" s="54"/>
      <c r="D9440" s="60"/>
      <c r="E9440" s="64"/>
      <c r="F9440" s="54"/>
      <c r="G9440" s="63"/>
    </row>
    <row r="9441" spans="1:7" s="25" customFormat="1">
      <c r="A9441" s="59"/>
      <c r="B9441" s="54"/>
      <c r="C9441" s="54"/>
      <c r="D9441" s="60"/>
      <c r="E9441" s="64"/>
      <c r="F9441" s="54"/>
      <c r="G9441" s="63"/>
    </row>
    <row r="9442" spans="1:7" s="25" customFormat="1">
      <c r="A9442" s="59"/>
      <c r="B9442" s="54"/>
      <c r="C9442" s="54"/>
      <c r="D9442" s="60"/>
      <c r="E9442" s="64"/>
      <c r="F9442" s="54"/>
      <c r="G9442" s="63"/>
    </row>
    <row r="9443" spans="1:7" s="25" customFormat="1">
      <c r="A9443" s="59"/>
      <c r="B9443" s="54"/>
      <c r="C9443" s="54"/>
      <c r="D9443" s="60"/>
      <c r="E9443" s="64"/>
      <c r="F9443" s="54"/>
      <c r="G9443" s="63"/>
    </row>
    <row r="9444" spans="1:7" s="25" customFormat="1">
      <c r="A9444" s="59"/>
      <c r="B9444" s="54"/>
      <c r="C9444" s="54"/>
      <c r="D9444" s="60"/>
      <c r="E9444" s="64"/>
      <c r="F9444" s="54"/>
      <c r="G9444" s="63"/>
    </row>
    <row r="9445" spans="1:7" s="25" customFormat="1">
      <c r="A9445" s="59"/>
      <c r="B9445" s="54"/>
      <c r="C9445" s="54"/>
      <c r="D9445" s="60"/>
      <c r="E9445" s="64"/>
      <c r="F9445" s="54"/>
      <c r="G9445" s="63"/>
    </row>
    <row r="9446" spans="1:7" s="25" customFormat="1">
      <c r="A9446" s="59"/>
      <c r="B9446" s="54"/>
      <c r="C9446" s="54"/>
      <c r="D9446" s="60"/>
      <c r="E9446" s="64"/>
      <c r="F9446" s="54"/>
      <c r="G9446" s="63"/>
    </row>
    <row r="9447" spans="1:7" s="25" customFormat="1">
      <c r="A9447" s="59"/>
      <c r="B9447" s="54"/>
      <c r="C9447" s="54"/>
      <c r="D9447" s="60"/>
      <c r="E9447" s="64"/>
      <c r="F9447" s="54"/>
      <c r="G9447" s="63"/>
    </row>
    <row r="9448" spans="1:7" s="25" customFormat="1">
      <c r="A9448" s="59"/>
      <c r="B9448" s="54"/>
      <c r="C9448" s="54"/>
      <c r="D9448" s="60"/>
      <c r="E9448" s="64"/>
      <c r="F9448" s="54"/>
      <c r="G9448" s="63"/>
    </row>
    <row r="9449" spans="1:7" s="25" customFormat="1">
      <c r="A9449" s="59"/>
      <c r="B9449" s="54"/>
      <c r="C9449" s="54"/>
      <c r="D9449" s="60"/>
      <c r="E9449" s="64"/>
      <c r="F9449" s="54"/>
      <c r="G9449" s="63"/>
    </row>
    <row r="9450" spans="1:7" s="25" customFormat="1">
      <c r="A9450" s="59"/>
      <c r="B9450" s="54"/>
      <c r="C9450" s="54"/>
      <c r="D9450" s="60"/>
      <c r="E9450" s="64"/>
      <c r="F9450" s="54"/>
      <c r="G9450" s="63"/>
    </row>
    <row r="9451" spans="1:7" s="25" customFormat="1">
      <c r="A9451" s="59"/>
      <c r="B9451" s="54"/>
      <c r="C9451" s="54"/>
      <c r="D9451" s="60"/>
      <c r="E9451" s="64"/>
      <c r="F9451" s="54"/>
      <c r="G9451" s="63"/>
    </row>
    <row r="9452" spans="1:7" s="25" customFormat="1">
      <c r="A9452" s="59"/>
      <c r="B9452" s="54"/>
      <c r="C9452" s="54"/>
      <c r="D9452" s="60"/>
      <c r="E9452" s="64"/>
      <c r="F9452" s="54"/>
      <c r="G9452" s="63"/>
    </row>
    <row r="9453" spans="1:7" s="25" customFormat="1">
      <c r="A9453" s="59"/>
      <c r="B9453" s="54"/>
      <c r="C9453" s="54"/>
      <c r="D9453" s="60"/>
      <c r="E9453" s="64"/>
      <c r="F9453" s="54"/>
      <c r="G9453" s="63"/>
    </row>
    <row r="9454" spans="1:7" s="25" customFormat="1">
      <c r="A9454" s="59"/>
      <c r="B9454" s="54"/>
      <c r="C9454" s="54"/>
      <c r="D9454" s="60"/>
      <c r="E9454" s="64"/>
      <c r="F9454" s="54"/>
      <c r="G9454" s="63"/>
    </row>
    <row r="9455" spans="1:7" s="25" customFormat="1">
      <c r="A9455" s="59"/>
      <c r="B9455" s="54"/>
      <c r="C9455" s="54"/>
      <c r="D9455" s="60"/>
      <c r="E9455" s="64"/>
      <c r="F9455" s="54"/>
      <c r="G9455" s="63"/>
    </row>
    <row r="9456" spans="1:7" s="25" customFormat="1">
      <c r="A9456" s="59"/>
      <c r="B9456" s="54"/>
      <c r="C9456" s="54"/>
      <c r="D9456" s="60"/>
      <c r="E9456" s="64"/>
      <c r="F9456" s="54"/>
      <c r="G9456" s="63"/>
    </row>
    <row r="9457" spans="1:7" s="25" customFormat="1">
      <c r="A9457" s="59"/>
      <c r="B9457" s="54"/>
      <c r="C9457" s="54"/>
      <c r="D9457" s="60"/>
      <c r="E9457" s="64"/>
      <c r="F9457" s="54"/>
      <c r="G9457" s="63"/>
    </row>
    <row r="9458" spans="1:7" s="25" customFormat="1">
      <c r="A9458" s="59"/>
      <c r="B9458" s="54"/>
      <c r="C9458" s="54"/>
      <c r="D9458" s="60"/>
      <c r="E9458" s="64"/>
      <c r="F9458" s="54"/>
      <c r="G9458" s="63"/>
    </row>
    <row r="9459" spans="1:7" s="25" customFormat="1">
      <c r="A9459" s="59"/>
      <c r="B9459" s="54"/>
      <c r="C9459" s="54"/>
      <c r="D9459" s="60"/>
      <c r="E9459" s="64"/>
      <c r="F9459" s="54"/>
      <c r="G9459" s="63"/>
    </row>
    <row r="9460" spans="1:7" s="25" customFormat="1">
      <c r="A9460" s="59"/>
      <c r="B9460" s="54"/>
      <c r="C9460" s="54"/>
      <c r="D9460" s="60"/>
      <c r="E9460" s="64"/>
      <c r="F9460" s="54"/>
      <c r="G9460" s="63"/>
    </row>
    <row r="9461" spans="1:7" s="25" customFormat="1">
      <c r="A9461" s="59"/>
      <c r="B9461" s="54"/>
      <c r="C9461" s="54"/>
      <c r="D9461" s="60"/>
      <c r="E9461" s="64"/>
      <c r="F9461" s="54"/>
      <c r="G9461" s="63"/>
    </row>
    <row r="9462" spans="1:7" s="25" customFormat="1">
      <c r="A9462" s="59"/>
      <c r="B9462" s="54"/>
      <c r="C9462" s="54"/>
      <c r="D9462" s="60"/>
      <c r="E9462" s="64"/>
      <c r="F9462" s="54"/>
      <c r="G9462" s="63"/>
    </row>
    <row r="9463" spans="1:7" s="25" customFormat="1">
      <c r="A9463" s="59"/>
      <c r="B9463" s="54"/>
      <c r="C9463" s="54"/>
      <c r="D9463" s="60"/>
      <c r="E9463" s="64"/>
      <c r="F9463" s="54"/>
      <c r="G9463" s="63"/>
    </row>
    <row r="9464" spans="1:7" s="25" customFormat="1">
      <c r="A9464" s="59"/>
      <c r="B9464" s="54"/>
      <c r="C9464" s="54"/>
      <c r="D9464" s="60"/>
      <c r="E9464" s="64"/>
      <c r="F9464" s="54"/>
      <c r="G9464" s="63"/>
    </row>
    <row r="9465" spans="1:7" s="25" customFormat="1">
      <c r="A9465" s="59"/>
      <c r="B9465" s="54"/>
      <c r="C9465" s="54"/>
      <c r="D9465" s="60"/>
      <c r="E9465" s="64"/>
      <c r="F9465" s="54"/>
      <c r="G9465" s="63"/>
    </row>
    <row r="9466" spans="1:7" s="25" customFormat="1">
      <c r="A9466" s="59"/>
      <c r="B9466" s="54"/>
      <c r="C9466" s="54"/>
      <c r="D9466" s="60"/>
      <c r="E9466" s="64"/>
      <c r="F9466" s="54"/>
      <c r="G9466" s="63"/>
    </row>
    <row r="9467" spans="1:7" s="25" customFormat="1">
      <c r="A9467" s="59"/>
      <c r="B9467" s="54"/>
      <c r="C9467" s="54"/>
      <c r="D9467" s="60"/>
      <c r="E9467" s="64"/>
      <c r="F9467" s="54"/>
      <c r="G9467" s="63"/>
    </row>
    <row r="9468" spans="1:7" s="25" customFormat="1">
      <c r="A9468" s="59"/>
      <c r="B9468" s="54"/>
      <c r="C9468" s="54"/>
      <c r="D9468" s="60"/>
      <c r="E9468" s="64"/>
      <c r="F9468" s="54"/>
      <c r="G9468" s="63"/>
    </row>
    <row r="9469" spans="1:7" s="25" customFormat="1">
      <c r="A9469" s="59"/>
      <c r="B9469" s="54"/>
      <c r="C9469" s="54"/>
      <c r="D9469" s="60"/>
      <c r="E9469" s="64"/>
      <c r="F9469" s="54"/>
      <c r="G9469" s="63"/>
    </row>
    <row r="9470" spans="1:7" s="25" customFormat="1">
      <c r="A9470" s="59"/>
      <c r="B9470" s="54"/>
      <c r="C9470" s="54"/>
      <c r="D9470" s="60"/>
      <c r="E9470" s="64"/>
      <c r="F9470" s="54"/>
      <c r="G9470" s="63"/>
    </row>
    <row r="9471" spans="1:7" s="25" customFormat="1">
      <c r="A9471" s="59"/>
      <c r="B9471" s="54"/>
      <c r="C9471" s="54"/>
      <c r="D9471" s="60"/>
      <c r="E9471" s="64"/>
      <c r="F9471" s="54"/>
      <c r="G9471" s="63"/>
    </row>
    <row r="9472" spans="1:7" s="25" customFormat="1">
      <c r="A9472" s="59"/>
      <c r="B9472" s="54"/>
      <c r="C9472" s="54"/>
      <c r="D9472" s="60"/>
      <c r="E9472" s="64"/>
      <c r="F9472" s="54"/>
      <c r="G9472" s="63"/>
    </row>
    <row r="9473" spans="1:7" s="25" customFormat="1">
      <c r="A9473" s="59"/>
      <c r="B9473" s="54"/>
      <c r="C9473" s="54"/>
      <c r="D9473" s="60"/>
      <c r="E9473" s="64"/>
      <c r="F9473" s="54"/>
      <c r="G9473" s="63"/>
    </row>
    <row r="9474" spans="1:7" s="25" customFormat="1">
      <c r="A9474" s="59"/>
      <c r="B9474" s="54"/>
      <c r="C9474" s="54"/>
      <c r="D9474" s="60"/>
      <c r="E9474" s="64"/>
      <c r="F9474" s="54"/>
      <c r="G9474" s="63"/>
    </row>
    <row r="9475" spans="1:7" s="25" customFormat="1">
      <c r="A9475" s="59"/>
      <c r="B9475" s="54"/>
      <c r="C9475" s="54"/>
      <c r="D9475" s="60"/>
      <c r="E9475" s="64"/>
      <c r="F9475" s="54"/>
      <c r="G9475" s="63"/>
    </row>
    <row r="9476" spans="1:7" s="25" customFormat="1">
      <c r="A9476" s="59"/>
      <c r="B9476" s="54"/>
      <c r="C9476" s="54"/>
      <c r="D9476" s="60"/>
      <c r="E9476" s="64"/>
      <c r="F9476" s="54"/>
      <c r="G9476" s="63"/>
    </row>
    <row r="9477" spans="1:7" s="25" customFormat="1">
      <c r="A9477" s="59"/>
      <c r="B9477" s="54"/>
      <c r="C9477" s="54"/>
      <c r="D9477" s="60"/>
      <c r="E9477" s="64"/>
      <c r="F9477" s="54"/>
      <c r="G9477" s="63"/>
    </row>
    <row r="9478" spans="1:7" s="25" customFormat="1">
      <c r="A9478" s="59"/>
      <c r="B9478" s="54"/>
      <c r="C9478" s="54"/>
      <c r="D9478" s="60"/>
      <c r="E9478" s="64"/>
      <c r="F9478" s="54"/>
      <c r="G9478" s="63"/>
    </row>
    <row r="9479" spans="1:7" s="25" customFormat="1">
      <c r="A9479" s="59"/>
      <c r="B9479" s="54"/>
      <c r="C9479" s="54"/>
      <c r="D9479" s="60"/>
      <c r="E9479" s="64"/>
      <c r="F9479" s="54"/>
      <c r="G9479" s="63"/>
    </row>
    <row r="9480" spans="1:7" s="25" customFormat="1">
      <c r="A9480" s="59"/>
      <c r="B9480" s="54"/>
      <c r="C9480" s="54"/>
      <c r="D9480" s="60"/>
      <c r="E9480" s="64"/>
      <c r="F9480" s="54"/>
      <c r="G9480" s="63"/>
    </row>
    <row r="9481" spans="1:7" s="25" customFormat="1">
      <c r="A9481" s="59"/>
      <c r="B9481" s="54"/>
      <c r="C9481" s="54"/>
      <c r="D9481" s="60"/>
      <c r="E9481" s="64"/>
      <c r="F9481" s="54"/>
      <c r="G9481" s="63"/>
    </row>
    <row r="9482" spans="1:7" s="25" customFormat="1">
      <c r="A9482" s="59"/>
      <c r="B9482" s="54"/>
      <c r="C9482" s="54"/>
      <c r="D9482" s="60"/>
      <c r="E9482" s="64"/>
      <c r="F9482" s="54"/>
      <c r="G9482" s="63"/>
    </row>
    <row r="9483" spans="1:7" s="25" customFormat="1">
      <c r="A9483" s="59"/>
      <c r="B9483" s="54"/>
      <c r="C9483" s="54"/>
      <c r="D9483" s="60"/>
      <c r="E9483" s="64"/>
      <c r="F9483" s="54"/>
      <c r="G9483" s="63"/>
    </row>
    <row r="9484" spans="1:7" s="25" customFormat="1">
      <c r="A9484" s="59"/>
      <c r="B9484" s="54"/>
      <c r="C9484" s="54"/>
      <c r="D9484" s="60"/>
      <c r="E9484" s="64"/>
      <c r="F9484" s="54"/>
      <c r="G9484" s="63"/>
    </row>
    <row r="9485" spans="1:7" s="25" customFormat="1">
      <c r="A9485" s="59"/>
      <c r="B9485" s="54"/>
      <c r="C9485" s="54"/>
      <c r="D9485" s="60"/>
      <c r="E9485" s="64"/>
      <c r="F9485" s="54"/>
      <c r="G9485" s="63"/>
    </row>
    <row r="9486" spans="1:7" s="25" customFormat="1">
      <c r="A9486" s="59"/>
      <c r="B9486" s="54"/>
      <c r="C9486" s="54"/>
      <c r="D9486" s="60"/>
      <c r="E9486" s="64"/>
      <c r="F9486" s="54"/>
      <c r="G9486" s="63"/>
    </row>
    <row r="9487" spans="1:7" s="25" customFormat="1">
      <c r="A9487" s="59"/>
      <c r="B9487" s="54"/>
      <c r="C9487" s="54"/>
      <c r="D9487" s="60"/>
      <c r="E9487" s="64"/>
      <c r="F9487" s="54"/>
      <c r="G9487" s="63"/>
    </row>
    <row r="9488" spans="1:7" s="25" customFormat="1">
      <c r="A9488" s="59"/>
      <c r="B9488" s="54"/>
      <c r="C9488" s="54"/>
      <c r="D9488" s="60"/>
      <c r="E9488" s="64"/>
      <c r="F9488" s="54"/>
      <c r="G9488" s="63"/>
    </row>
    <row r="9489" spans="1:7" s="25" customFormat="1">
      <c r="A9489" s="59"/>
      <c r="B9489" s="54"/>
      <c r="C9489" s="54"/>
      <c r="D9489" s="60"/>
      <c r="E9489" s="64"/>
      <c r="F9489" s="54"/>
      <c r="G9489" s="63"/>
    </row>
    <row r="9490" spans="1:7" s="25" customFormat="1">
      <c r="A9490" s="59"/>
      <c r="B9490" s="54"/>
      <c r="C9490" s="54"/>
      <c r="D9490" s="60"/>
      <c r="E9490" s="64"/>
      <c r="F9490" s="54"/>
      <c r="G9490" s="63"/>
    </row>
    <row r="9491" spans="1:7" s="25" customFormat="1">
      <c r="A9491" s="59"/>
      <c r="B9491" s="54"/>
      <c r="C9491" s="54"/>
      <c r="D9491" s="60"/>
      <c r="E9491" s="64"/>
      <c r="F9491" s="54"/>
      <c r="G9491" s="63"/>
    </row>
    <row r="9492" spans="1:7" s="25" customFormat="1">
      <c r="A9492" s="59"/>
      <c r="B9492" s="54"/>
      <c r="C9492" s="54"/>
      <c r="D9492" s="60"/>
      <c r="E9492" s="64"/>
      <c r="F9492" s="54"/>
      <c r="G9492" s="63"/>
    </row>
    <row r="9493" spans="1:7" s="25" customFormat="1">
      <c r="A9493" s="59"/>
      <c r="B9493" s="54"/>
      <c r="C9493" s="54"/>
      <c r="D9493" s="60"/>
      <c r="E9493" s="64"/>
      <c r="F9493" s="54"/>
      <c r="G9493" s="63"/>
    </row>
    <row r="9494" spans="1:7" s="25" customFormat="1">
      <c r="A9494" s="59"/>
      <c r="B9494" s="54"/>
      <c r="C9494" s="54"/>
      <c r="D9494" s="60"/>
      <c r="E9494" s="64"/>
      <c r="F9494" s="54"/>
      <c r="G9494" s="63"/>
    </row>
    <row r="9495" spans="1:7" s="25" customFormat="1">
      <c r="A9495" s="59"/>
      <c r="B9495" s="54"/>
      <c r="C9495" s="54"/>
      <c r="D9495" s="60"/>
      <c r="E9495" s="64"/>
      <c r="F9495" s="54"/>
      <c r="G9495" s="63"/>
    </row>
    <row r="9496" spans="1:7" s="25" customFormat="1">
      <c r="A9496" s="59"/>
      <c r="B9496" s="54"/>
      <c r="C9496" s="54"/>
      <c r="D9496" s="60"/>
      <c r="E9496" s="64"/>
      <c r="F9496" s="54"/>
      <c r="G9496" s="63"/>
    </row>
    <row r="9497" spans="1:7" s="25" customFormat="1">
      <c r="A9497" s="59"/>
      <c r="B9497" s="54"/>
      <c r="C9497" s="54"/>
      <c r="D9497" s="60"/>
      <c r="E9497" s="64"/>
      <c r="F9497" s="54"/>
      <c r="G9497" s="63"/>
    </row>
    <row r="9498" spans="1:7" s="25" customFormat="1">
      <c r="A9498" s="59"/>
      <c r="B9498" s="54"/>
      <c r="C9498" s="54"/>
      <c r="D9498" s="60"/>
      <c r="E9498" s="64"/>
      <c r="F9498" s="54"/>
      <c r="G9498" s="63"/>
    </row>
    <row r="9499" spans="1:7" s="25" customFormat="1">
      <c r="A9499" s="59"/>
      <c r="B9499" s="54"/>
      <c r="C9499" s="54"/>
      <c r="D9499" s="60"/>
      <c r="E9499" s="64"/>
      <c r="F9499" s="54"/>
      <c r="G9499" s="63"/>
    </row>
    <row r="9500" spans="1:7" s="25" customFormat="1">
      <c r="A9500" s="59"/>
      <c r="B9500" s="54"/>
      <c r="C9500" s="54"/>
      <c r="D9500" s="60"/>
      <c r="E9500" s="64"/>
      <c r="F9500" s="54"/>
      <c r="G9500" s="63"/>
    </row>
    <row r="9501" spans="1:7" s="25" customFormat="1">
      <c r="A9501" s="59"/>
      <c r="B9501" s="54"/>
      <c r="C9501" s="54"/>
      <c r="D9501" s="60"/>
      <c r="E9501" s="64"/>
      <c r="F9501" s="54"/>
      <c r="G9501" s="63"/>
    </row>
    <row r="9502" spans="1:7" s="25" customFormat="1">
      <c r="A9502" s="59"/>
      <c r="B9502" s="54"/>
      <c r="C9502" s="54"/>
      <c r="D9502" s="60"/>
      <c r="E9502" s="64"/>
      <c r="F9502" s="54"/>
      <c r="G9502" s="63"/>
    </row>
    <row r="9503" spans="1:7" s="25" customFormat="1">
      <c r="A9503" s="59"/>
      <c r="B9503" s="54"/>
      <c r="C9503" s="54"/>
      <c r="D9503" s="60"/>
      <c r="E9503" s="64"/>
      <c r="F9503" s="54"/>
      <c r="G9503" s="63"/>
    </row>
    <row r="9504" spans="1:7" s="25" customFormat="1">
      <c r="A9504" s="59"/>
      <c r="B9504" s="54"/>
      <c r="C9504" s="54"/>
      <c r="D9504" s="60"/>
      <c r="E9504" s="64"/>
      <c r="F9504" s="54"/>
      <c r="G9504" s="63"/>
    </row>
    <row r="9505" spans="1:7" s="25" customFormat="1">
      <c r="A9505" s="59"/>
      <c r="B9505" s="54"/>
      <c r="C9505" s="54"/>
      <c r="D9505" s="60"/>
      <c r="E9505" s="64"/>
      <c r="F9505" s="54"/>
      <c r="G9505" s="63"/>
    </row>
    <row r="9506" spans="1:7" s="25" customFormat="1">
      <c r="A9506" s="59"/>
      <c r="B9506" s="54"/>
      <c r="C9506" s="54"/>
      <c r="D9506" s="60"/>
      <c r="E9506" s="64"/>
      <c r="F9506" s="54"/>
      <c r="G9506" s="63"/>
    </row>
    <row r="9507" spans="1:7" s="25" customFormat="1">
      <c r="A9507" s="59"/>
      <c r="B9507" s="54"/>
      <c r="C9507" s="54"/>
      <c r="D9507" s="60"/>
      <c r="E9507" s="64"/>
      <c r="F9507" s="54"/>
      <c r="G9507" s="63"/>
    </row>
    <row r="9508" spans="1:7" s="25" customFormat="1">
      <c r="A9508" s="59"/>
      <c r="B9508" s="54"/>
      <c r="C9508" s="54"/>
      <c r="D9508" s="60"/>
      <c r="E9508" s="64"/>
      <c r="F9508" s="54"/>
      <c r="G9508" s="63"/>
    </row>
    <row r="9509" spans="1:7" s="25" customFormat="1">
      <c r="A9509" s="59"/>
      <c r="B9509" s="54"/>
      <c r="C9509" s="54"/>
      <c r="D9509" s="60"/>
      <c r="E9509" s="64"/>
      <c r="F9509" s="54"/>
      <c r="G9509" s="63"/>
    </row>
    <row r="9510" spans="1:7" s="25" customFormat="1">
      <c r="A9510" s="59"/>
      <c r="B9510" s="54"/>
      <c r="C9510" s="54"/>
      <c r="D9510" s="60"/>
      <c r="E9510" s="64"/>
      <c r="F9510" s="54"/>
      <c r="G9510" s="63"/>
    </row>
    <row r="9511" spans="1:7" s="25" customFormat="1">
      <c r="A9511" s="59"/>
      <c r="B9511" s="54"/>
      <c r="C9511" s="54"/>
      <c r="D9511" s="60"/>
      <c r="E9511" s="64"/>
      <c r="F9511" s="54"/>
      <c r="G9511" s="63"/>
    </row>
    <row r="9512" spans="1:7" s="25" customFormat="1">
      <c r="A9512" s="59"/>
      <c r="B9512" s="54"/>
      <c r="C9512" s="54"/>
      <c r="D9512" s="60"/>
      <c r="E9512" s="64"/>
      <c r="F9512" s="54"/>
      <c r="G9512" s="63"/>
    </row>
    <row r="9513" spans="1:7" s="25" customFormat="1">
      <c r="A9513" s="59"/>
      <c r="B9513" s="54"/>
      <c r="C9513" s="54"/>
      <c r="D9513" s="60"/>
      <c r="E9513" s="64"/>
      <c r="F9513" s="54"/>
      <c r="G9513" s="63"/>
    </row>
    <row r="9514" spans="1:7" s="25" customFormat="1">
      <c r="A9514" s="59"/>
      <c r="B9514" s="54"/>
      <c r="C9514" s="54"/>
      <c r="D9514" s="60"/>
      <c r="E9514" s="64"/>
      <c r="F9514" s="54"/>
      <c r="G9514" s="63"/>
    </row>
    <row r="9515" spans="1:7" s="25" customFormat="1">
      <c r="A9515" s="59"/>
      <c r="B9515" s="54"/>
      <c r="C9515" s="54"/>
      <c r="D9515" s="60"/>
      <c r="E9515" s="64"/>
      <c r="F9515" s="54"/>
      <c r="G9515" s="63"/>
    </row>
    <row r="9516" spans="1:7" s="25" customFormat="1">
      <c r="A9516" s="59"/>
      <c r="B9516" s="54"/>
      <c r="C9516" s="54"/>
      <c r="D9516" s="60"/>
      <c r="E9516" s="64"/>
      <c r="F9516" s="54"/>
      <c r="G9516" s="63"/>
    </row>
    <row r="9517" spans="1:7" s="25" customFormat="1">
      <c r="A9517" s="59"/>
      <c r="B9517" s="54"/>
      <c r="C9517" s="54"/>
      <c r="D9517" s="60"/>
      <c r="E9517" s="64"/>
      <c r="F9517" s="54"/>
      <c r="G9517" s="63"/>
    </row>
    <row r="9518" spans="1:7" s="25" customFormat="1">
      <c r="A9518" s="59"/>
      <c r="B9518" s="54"/>
      <c r="C9518" s="54"/>
      <c r="D9518" s="60"/>
      <c r="E9518" s="64"/>
      <c r="F9518" s="54"/>
      <c r="G9518" s="63"/>
    </row>
    <row r="9519" spans="1:7" s="25" customFormat="1">
      <c r="A9519" s="59"/>
      <c r="B9519" s="54"/>
      <c r="C9519" s="54"/>
      <c r="D9519" s="60"/>
      <c r="E9519" s="64"/>
      <c r="F9519" s="54"/>
      <c r="G9519" s="63"/>
    </row>
    <row r="9520" spans="1:7" s="25" customFormat="1">
      <c r="A9520" s="59"/>
      <c r="B9520" s="54"/>
      <c r="C9520" s="54"/>
      <c r="D9520" s="60"/>
      <c r="E9520" s="64"/>
      <c r="F9520" s="54"/>
      <c r="G9520" s="63"/>
    </row>
    <row r="9521" spans="1:7" s="25" customFormat="1">
      <c r="A9521" s="59"/>
      <c r="B9521" s="54"/>
      <c r="C9521" s="54"/>
      <c r="D9521" s="60"/>
      <c r="E9521" s="64"/>
      <c r="F9521" s="54"/>
      <c r="G9521" s="63"/>
    </row>
    <row r="9522" spans="1:7" s="25" customFormat="1">
      <c r="A9522" s="59"/>
      <c r="B9522" s="54"/>
      <c r="C9522" s="54"/>
      <c r="D9522" s="60"/>
      <c r="E9522" s="64"/>
      <c r="F9522" s="54"/>
      <c r="G9522" s="63"/>
    </row>
    <row r="9523" spans="1:7" s="25" customFormat="1">
      <c r="A9523" s="59"/>
      <c r="B9523" s="54"/>
      <c r="C9523" s="54"/>
      <c r="D9523" s="60"/>
      <c r="E9523" s="64"/>
      <c r="F9523" s="54"/>
      <c r="G9523" s="63"/>
    </row>
    <row r="9524" spans="1:7" s="25" customFormat="1">
      <c r="A9524" s="59"/>
      <c r="B9524" s="54"/>
      <c r="C9524" s="54"/>
      <c r="D9524" s="60"/>
      <c r="E9524" s="64"/>
      <c r="F9524" s="54"/>
      <c r="G9524" s="63"/>
    </row>
    <row r="9525" spans="1:7" s="25" customFormat="1">
      <c r="A9525" s="59"/>
      <c r="B9525" s="54"/>
      <c r="C9525" s="54"/>
      <c r="D9525" s="60"/>
      <c r="E9525" s="64"/>
      <c r="F9525" s="54"/>
      <c r="G9525" s="63"/>
    </row>
    <row r="9526" spans="1:7" s="25" customFormat="1">
      <c r="A9526" s="59"/>
      <c r="B9526" s="54"/>
      <c r="C9526" s="54"/>
      <c r="D9526" s="60"/>
      <c r="E9526" s="64"/>
      <c r="F9526" s="54"/>
      <c r="G9526" s="63"/>
    </row>
    <row r="9527" spans="1:7" s="25" customFormat="1">
      <c r="A9527" s="59"/>
      <c r="B9527" s="54"/>
      <c r="C9527" s="54"/>
      <c r="D9527" s="60"/>
      <c r="E9527" s="64"/>
      <c r="F9527" s="54"/>
      <c r="G9527" s="63"/>
    </row>
    <row r="9528" spans="1:7" s="25" customFormat="1">
      <c r="A9528" s="59"/>
      <c r="B9528" s="54"/>
      <c r="C9528" s="54"/>
      <c r="D9528" s="60"/>
      <c r="E9528" s="64"/>
      <c r="F9528" s="54"/>
      <c r="G9528" s="63"/>
    </row>
    <row r="9529" spans="1:7" s="25" customFormat="1">
      <c r="A9529" s="59"/>
      <c r="B9529" s="54"/>
      <c r="C9529" s="54"/>
      <c r="D9529" s="60"/>
      <c r="E9529" s="64"/>
      <c r="F9529" s="54"/>
      <c r="G9529" s="63"/>
    </row>
    <row r="9530" spans="1:7" s="25" customFormat="1">
      <c r="A9530" s="59"/>
      <c r="B9530" s="54"/>
      <c r="C9530" s="54"/>
      <c r="D9530" s="60"/>
      <c r="E9530" s="64"/>
      <c r="F9530" s="54"/>
      <c r="G9530" s="63"/>
    </row>
    <row r="9531" spans="1:7" s="25" customFormat="1">
      <c r="A9531" s="59"/>
      <c r="B9531" s="54"/>
      <c r="C9531" s="54"/>
      <c r="D9531" s="60"/>
      <c r="E9531" s="64"/>
      <c r="F9531" s="54"/>
      <c r="G9531" s="63"/>
    </row>
    <row r="9532" spans="1:7" s="25" customFormat="1">
      <c r="A9532" s="59"/>
      <c r="B9532" s="54"/>
      <c r="C9532" s="54"/>
      <c r="D9532" s="60"/>
      <c r="E9532" s="64"/>
      <c r="F9532" s="54"/>
      <c r="G9532" s="63"/>
    </row>
    <row r="9533" spans="1:7" s="25" customFormat="1">
      <c r="A9533" s="59"/>
      <c r="B9533" s="54"/>
      <c r="C9533" s="54"/>
      <c r="D9533" s="60"/>
      <c r="E9533" s="64"/>
      <c r="F9533" s="54"/>
      <c r="G9533" s="63"/>
    </row>
    <row r="9534" spans="1:7" s="25" customFormat="1">
      <c r="A9534" s="59"/>
      <c r="B9534" s="54"/>
      <c r="C9534" s="54"/>
      <c r="D9534" s="60"/>
      <c r="E9534" s="64"/>
      <c r="F9534" s="54"/>
      <c r="G9534" s="63"/>
    </row>
    <row r="9535" spans="1:7" s="25" customFormat="1">
      <c r="A9535" s="59"/>
      <c r="B9535" s="54"/>
      <c r="C9535" s="54"/>
      <c r="D9535" s="60"/>
      <c r="E9535" s="64"/>
      <c r="F9535" s="54"/>
      <c r="G9535" s="63"/>
    </row>
    <row r="9536" spans="1:7" s="25" customFormat="1">
      <c r="A9536" s="59"/>
      <c r="B9536" s="54"/>
      <c r="C9536" s="54"/>
      <c r="D9536" s="60"/>
      <c r="E9536" s="64"/>
      <c r="F9536" s="54"/>
      <c r="G9536" s="63"/>
    </row>
    <row r="9537" spans="1:7" s="25" customFormat="1">
      <c r="A9537" s="59"/>
      <c r="B9537" s="54"/>
      <c r="C9537" s="54"/>
      <c r="D9537" s="60"/>
      <c r="E9537" s="64"/>
      <c r="F9537" s="54"/>
      <c r="G9537" s="63"/>
    </row>
    <row r="9538" spans="1:7" s="25" customFormat="1">
      <c r="A9538" s="59"/>
      <c r="B9538" s="54"/>
      <c r="C9538" s="54"/>
      <c r="D9538" s="60"/>
      <c r="E9538" s="64"/>
      <c r="F9538" s="54"/>
      <c r="G9538" s="63"/>
    </row>
    <row r="9539" spans="1:7" s="25" customFormat="1">
      <c r="A9539" s="59"/>
      <c r="B9539" s="54"/>
      <c r="C9539" s="54"/>
      <c r="D9539" s="60"/>
      <c r="E9539" s="64"/>
      <c r="F9539" s="54"/>
      <c r="G9539" s="63"/>
    </row>
    <row r="9540" spans="1:7" s="25" customFormat="1">
      <c r="A9540" s="59"/>
      <c r="B9540" s="54"/>
      <c r="C9540" s="54"/>
      <c r="D9540" s="60"/>
      <c r="E9540" s="64"/>
      <c r="F9540" s="54"/>
      <c r="G9540" s="63"/>
    </row>
    <row r="9541" spans="1:7" s="25" customFormat="1">
      <c r="A9541" s="59"/>
      <c r="B9541" s="54"/>
      <c r="C9541" s="54"/>
      <c r="D9541" s="60"/>
      <c r="E9541" s="64"/>
      <c r="F9541" s="54"/>
      <c r="G9541" s="63"/>
    </row>
    <row r="9542" spans="1:7" s="25" customFormat="1">
      <c r="A9542" s="59"/>
      <c r="B9542" s="54"/>
      <c r="C9542" s="54"/>
      <c r="D9542" s="60"/>
      <c r="E9542" s="64"/>
      <c r="F9542" s="54"/>
      <c r="G9542" s="63"/>
    </row>
    <row r="9543" spans="1:7" s="25" customFormat="1">
      <c r="A9543" s="59"/>
      <c r="B9543" s="54"/>
      <c r="C9543" s="54"/>
      <c r="D9543" s="60"/>
      <c r="E9543" s="64"/>
      <c r="F9543" s="54"/>
      <c r="G9543" s="63"/>
    </row>
    <row r="9544" spans="1:7" s="25" customFormat="1">
      <c r="A9544" s="59"/>
      <c r="B9544" s="54"/>
      <c r="C9544" s="54"/>
      <c r="D9544" s="60"/>
      <c r="E9544" s="64"/>
      <c r="F9544" s="54"/>
      <c r="G9544" s="63"/>
    </row>
    <row r="9545" spans="1:7" s="25" customFormat="1">
      <c r="A9545" s="59"/>
      <c r="B9545" s="54"/>
      <c r="C9545" s="54"/>
      <c r="D9545" s="60"/>
      <c r="E9545" s="64"/>
      <c r="F9545" s="54"/>
      <c r="G9545" s="63"/>
    </row>
    <row r="9546" spans="1:7" s="25" customFormat="1">
      <c r="A9546" s="59"/>
      <c r="B9546" s="54"/>
      <c r="C9546" s="54"/>
      <c r="D9546" s="60"/>
      <c r="E9546" s="64"/>
      <c r="F9546" s="54"/>
      <c r="G9546" s="63"/>
    </row>
    <row r="9547" spans="1:7" s="25" customFormat="1">
      <c r="A9547" s="59"/>
      <c r="B9547" s="54"/>
      <c r="C9547" s="54"/>
      <c r="D9547" s="60"/>
      <c r="E9547" s="64"/>
      <c r="F9547" s="54"/>
      <c r="G9547" s="63"/>
    </row>
    <row r="9548" spans="1:7" s="25" customFormat="1">
      <c r="A9548" s="59"/>
      <c r="B9548" s="54"/>
      <c r="C9548" s="54"/>
      <c r="D9548" s="60"/>
      <c r="E9548" s="64"/>
      <c r="F9548" s="54"/>
      <c r="G9548" s="63"/>
    </row>
    <row r="9549" spans="1:7" s="25" customFormat="1">
      <c r="A9549" s="59"/>
      <c r="B9549" s="54"/>
      <c r="C9549" s="54"/>
      <c r="D9549" s="60"/>
      <c r="E9549" s="64"/>
      <c r="F9549" s="54"/>
      <c r="G9549" s="63"/>
    </row>
    <row r="9550" spans="1:7" s="25" customFormat="1">
      <c r="A9550" s="59"/>
      <c r="B9550" s="54"/>
      <c r="C9550" s="54"/>
      <c r="D9550" s="60"/>
      <c r="E9550" s="64"/>
      <c r="F9550" s="54"/>
      <c r="G9550" s="63"/>
    </row>
    <row r="9551" spans="1:7" s="25" customFormat="1">
      <c r="A9551" s="59"/>
      <c r="B9551" s="54"/>
      <c r="C9551" s="54"/>
      <c r="D9551" s="60"/>
      <c r="E9551" s="64"/>
      <c r="F9551" s="54"/>
      <c r="G9551" s="63"/>
    </row>
    <row r="9552" spans="1:7" s="25" customFormat="1">
      <c r="A9552" s="59"/>
      <c r="B9552" s="54"/>
      <c r="C9552" s="54"/>
      <c r="D9552" s="60"/>
      <c r="E9552" s="64"/>
      <c r="F9552" s="54"/>
      <c r="G9552" s="63"/>
    </row>
    <row r="9553" spans="1:7" s="25" customFormat="1">
      <c r="A9553" s="59"/>
      <c r="B9553" s="54"/>
      <c r="C9553" s="54"/>
      <c r="D9553" s="60"/>
      <c r="E9553" s="64"/>
      <c r="F9553" s="54"/>
      <c r="G9553" s="63"/>
    </row>
    <row r="9554" spans="1:7" s="25" customFormat="1">
      <c r="A9554" s="59"/>
      <c r="B9554" s="54"/>
      <c r="C9554" s="54"/>
      <c r="D9554" s="60"/>
      <c r="E9554" s="64"/>
      <c r="F9554" s="54"/>
      <c r="G9554" s="63"/>
    </row>
    <row r="9555" spans="1:7" s="25" customFormat="1">
      <c r="A9555" s="59"/>
      <c r="B9555" s="54"/>
      <c r="C9555" s="54"/>
      <c r="D9555" s="60"/>
      <c r="E9555" s="64"/>
      <c r="F9555" s="54"/>
      <c r="G9555" s="63"/>
    </row>
    <row r="9556" spans="1:7" s="25" customFormat="1">
      <c r="A9556" s="59"/>
      <c r="B9556" s="54"/>
      <c r="C9556" s="54"/>
      <c r="D9556" s="60"/>
      <c r="E9556" s="64"/>
      <c r="F9556" s="54"/>
      <c r="G9556" s="63"/>
    </row>
    <row r="9557" spans="1:7" s="25" customFormat="1">
      <c r="A9557" s="59"/>
      <c r="B9557" s="54"/>
      <c r="C9557" s="54"/>
      <c r="D9557" s="60"/>
      <c r="E9557" s="64"/>
      <c r="F9557" s="54"/>
      <c r="G9557" s="63"/>
    </row>
    <row r="9558" spans="1:7" s="25" customFormat="1">
      <c r="A9558" s="59"/>
      <c r="B9558" s="54"/>
      <c r="C9558" s="54"/>
      <c r="D9558" s="60"/>
      <c r="E9558" s="64"/>
      <c r="F9558" s="54"/>
      <c r="G9558" s="63"/>
    </row>
    <row r="9559" spans="1:7" s="25" customFormat="1">
      <c r="A9559" s="59"/>
      <c r="B9559" s="54"/>
      <c r="C9559" s="54"/>
      <c r="D9559" s="60"/>
      <c r="E9559" s="64"/>
      <c r="F9559" s="54"/>
      <c r="G9559" s="63"/>
    </row>
    <row r="9560" spans="1:7" s="25" customFormat="1">
      <c r="A9560" s="59"/>
      <c r="B9560" s="54"/>
      <c r="C9560" s="54"/>
      <c r="D9560" s="60"/>
      <c r="E9560" s="64"/>
      <c r="F9560" s="54"/>
      <c r="G9560" s="63"/>
    </row>
    <row r="9561" spans="1:7" s="25" customFormat="1">
      <c r="A9561" s="59"/>
      <c r="B9561" s="54"/>
      <c r="C9561" s="54"/>
      <c r="D9561" s="60"/>
      <c r="E9561" s="64"/>
      <c r="F9561" s="54"/>
      <c r="G9561" s="63"/>
    </row>
    <row r="9562" spans="1:7" s="25" customFormat="1">
      <c r="A9562" s="59"/>
      <c r="B9562" s="54"/>
      <c r="C9562" s="54"/>
      <c r="D9562" s="60"/>
      <c r="E9562" s="64"/>
      <c r="F9562" s="54"/>
      <c r="G9562" s="63"/>
    </row>
    <row r="9563" spans="1:7" s="25" customFormat="1">
      <c r="A9563" s="59"/>
      <c r="B9563" s="54"/>
      <c r="C9563" s="54"/>
      <c r="D9563" s="60"/>
      <c r="E9563" s="64"/>
      <c r="F9563" s="54"/>
      <c r="G9563" s="63"/>
    </row>
    <row r="9564" spans="1:7" s="25" customFormat="1">
      <c r="A9564" s="59"/>
      <c r="B9564" s="54"/>
      <c r="C9564" s="54"/>
      <c r="D9564" s="60"/>
      <c r="E9564" s="64"/>
      <c r="F9564" s="54"/>
      <c r="G9564" s="63"/>
    </row>
    <row r="9565" spans="1:7" s="25" customFormat="1">
      <c r="A9565" s="59"/>
      <c r="B9565" s="54"/>
      <c r="C9565" s="54"/>
      <c r="D9565" s="60"/>
      <c r="E9565" s="64"/>
      <c r="F9565" s="54"/>
      <c r="G9565" s="63"/>
    </row>
    <row r="9566" spans="1:7" s="25" customFormat="1">
      <c r="A9566" s="59"/>
      <c r="B9566" s="54"/>
      <c r="C9566" s="54"/>
      <c r="D9566" s="60"/>
      <c r="E9566" s="64"/>
      <c r="F9566" s="54"/>
      <c r="G9566" s="63"/>
    </row>
    <row r="9567" spans="1:7" s="25" customFormat="1">
      <c r="A9567" s="59"/>
      <c r="B9567" s="54"/>
      <c r="C9567" s="54"/>
      <c r="D9567" s="60"/>
      <c r="E9567" s="64"/>
      <c r="F9567" s="54"/>
      <c r="G9567" s="63"/>
    </row>
    <row r="9568" spans="1:7" s="25" customFormat="1">
      <c r="A9568" s="59"/>
      <c r="B9568" s="54"/>
      <c r="C9568" s="54"/>
      <c r="D9568" s="60"/>
      <c r="E9568" s="64"/>
      <c r="F9568" s="54"/>
      <c r="G9568" s="63"/>
    </row>
    <row r="9569" spans="1:7" s="25" customFormat="1">
      <c r="A9569" s="59"/>
      <c r="B9569" s="54"/>
      <c r="C9569" s="54"/>
      <c r="D9569" s="60"/>
      <c r="E9569" s="64"/>
      <c r="F9569" s="54"/>
      <c r="G9569" s="63"/>
    </row>
    <row r="9570" spans="1:7" s="25" customFormat="1">
      <c r="A9570" s="59"/>
      <c r="B9570" s="54"/>
      <c r="C9570" s="54"/>
      <c r="D9570" s="60"/>
      <c r="E9570" s="64"/>
      <c r="F9570" s="54"/>
      <c r="G9570" s="63"/>
    </row>
    <row r="9571" spans="1:7" s="25" customFormat="1">
      <c r="A9571" s="59"/>
      <c r="B9571" s="54"/>
      <c r="C9571" s="54"/>
      <c r="D9571" s="60"/>
      <c r="E9571" s="64"/>
      <c r="F9571" s="54"/>
      <c r="G9571" s="63"/>
    </row>
    <row r="9572" spans="1:7" s="25" customFormat="1">
      <c r="A9572" s="59"/>
      <c r="B9572" s="54"/>
      <c r="C9572" s="54"/>
      <c r="D9572" s="60"/>
      <c r="E9572" s="64"/>
      <c r="F9572" s="54"/>
      <c r="G9572" s="63"/>
    </row>
    <row r="9573" spans="1:7" s="25" customFormat="1">
      <c r="A9573" s="59"/>
      <c r="B9573" s="54"/>
      <c r="C9573" s="54"/>
      <c r="D9573" s="60"/>
      <c r="E9573" s="64"/>
      <c r="F9573" s="54"/>
      <c r="G9573" s="63"/>
    </row>
    <row r="9574" spans="1:7" s="25" customFormat="1">
      <c r="A9574" s="59"/>
      <c r="B9574" s="54"/>
      <c r="C9574" s="54"/>
      <c r="D9574" s="60"/>
      <c r="E9574" s="64"/>
      <c r="F9574" s="54"/>
      <c r="G9574" s="63"/>
    </row>
    <row r="9575" spans="1:7" s="25" customFormat="1">
      <c r="A9575" s="59"/>
      <c r="B9575" s="54"/>
      <c r="C9575" s="54"/>
      <c r="D9575" s="60"/>
      <c r="E9575" s="64"/>
      <c r="F9575" s="54"/>
      <c r="G9575" s="63"/>
    </row>
    <row r="9576" spans="1:7" s="25" customFormat="1">
      <c r="A9576" s="59"/>
      <c r="B9576" s="54"/>
      <c r="C9576" s="54"/>
      <c r="D9576" s="60"/>
      <c r="E9576" s="64"/>
      <c r="F9576" s="54"/>
      <c r="G9576" s="63"/>
    </row>
    <row r="9577" spans="1:7" s="25" customFormat="1">
      <c r="A9577" s="59"/>
      <c r="B9577" s="54"/>
      <c r="C9577" s="54"/>
      <c r="D9577" s="60"/>
      <c r="E9577" s="64"/>
      <c r="F9577" s="54"/>
      <c r="G9577" s="63"/>
    </row>
    <row r="9578" spans="1:7" s="25" customFormat="1">
      <c r="A9578" s="59"/>
      <c r="B9578" s="54"/>
      <c r="C9578" s="54"/>
      <c r="D9578" s="60"/>
      <c r="E9578" s="64"/>
      <c r="F9578" s="54"/>
      <c r="G9578" s="63"/>
    </row>
    <row r="9579" spans="1:7" s="25" customFormat="1">
      <c r="A9579" s="59"/>
      <c r="B9579" s="54"/>
      <c r="C9579" s="54"/>
      <c r="D9579" s="60"/>
      <c r="E9579" s="64"/>
      <c r="F9579" s="54"/>
      <c r="G9579" s="63"/>
    </row>
    <row r="9580" spans="1:7" s="25" customFormat="1">
      <c r="A9580" s="59"/>
      <c r="B9580" s="54"/>
      <c r="C9580" s="54"/>
      <c r="D9580" s="60"/>
      <c r="E9580" s="64"/>
      <c r="F9580" s="54"/>
      <c r="G9580" s="63"/>
    </row>
    <row r="9581" spans="1:7" s="25" customFormat="1">
      <c r="A9581" s="59"/>
      <c r="B9581" s="54"/>
      <c r="C9581" s="54"/>
      <c r="D9581" s="60"/>
      <c r="E9581" s="64"/>
      <c r="F9581" s="54"/>
      <c r="G9581" s="63"/>
    </row>
    <row r="9582" spans="1:7" s="25" customFormat="1">
      <c r="A9582" s="59"/>
      <c r="B9582" s="54"/>
      <c r="C9582" s="54"/>
      <c r="D9582" s="60"/>
      <c r="E9582" s="64"/>
      <c r="F9582" s="54"/>
      <c r="G9582" s="63"/>
    </row>
    <row r="9583" spans="1:7" s="25" customFormat="1">
      <c r="A9583" s="59"/>
      <c r="B9583" s="54"/>
      <c r="C9583" s="54"/>
      <c r="D9583" s="60"/>
      <c r="E9583" s="64"/>
      <c r="F9583" s="54"/>
      <c r="G9583" s="63"/>
    </row>
    <row r="9584" spans="1:7" s="25" customFormat="1">
      <c r="A9584" s="59"/>
      <c r="B9584" s="54"/>
      <c r="C9584" s="54"/>
      <c r="D9584" s="60"/>
      <c r="E9584" s="64"/>
      <c r="F9584" s="54"/>
      <c r="G9584" s="63"/>
    </row>
    <row r="9585" spans="1:7" s="25" customFormat="1">
      <c r="A9585" s="59"/>
      <c r="B9585" s="54"/>
      <c r="C9585" s="54"/>
      <c r="D9585" s="60"/>
      <c r="E9585" s="64"/>
      <c r="F9585" s="54"/>
      <c r="G9585" s="63"/>
    </row>
    <row r="9586" spans="1:7" s="25" customFormat="1">
      <c r="A9586" s="59"/>
      <c r="B9586" s="54"/>
      <c r="C9586" s="54"/>
      <c r="D9586" s="60"/>
      <c r="E9586" s="64"/>
      <c r="F9586" s="54"/>
      <c r="G9586" s="63"/>
    </row>
    <row r="9587" spans="1:7" s="25" customFormat="1">
      <c r="A9587" s="59"/>
      <c r="B9587" s="54"/>
      <c r="C9587" s="54"/>
      <c r="D9587" s="60"/>
      <c r="E9587" s="64"/>
      <c r="F9587" s="54"/>
      <c r="G9587" s="63"/>
    </row>
    <row r="9588" spans="1:7" s="25" customFormat="1">
      <c r="A9588" s="59"/>
      <c r="B9588" s="54"/>
      <c r="C9588" s="54"/>
      <c r="D9588" s="60"/>
      <c r="E9588" s="64"/>
      <c r="F9588" s="54"/>
      <c r="G9588" s="63"/>
    </row>
    <row r="9589" spans="1:7" s="25" customFormat="1">
      <c r="A9589" s="59"/>
      <c r="B9589" s="54"/>
      <c r="C9589" s="54"/>
      <c r="D9589" s="60"/>
      <c r="E9589" s="64"/>
      <c r="F9589" s="54"/>
      <c r="G9589" s="63"/>
    </row>
    <row r="9590" spans="1:7" s="25" customFormat="1">
      <c r="A9590" s="59"/>
      <c r="B9590" s="54"/>
      <c r="C9590" s="54"/>
      <c r="D9590" s="60"/>
      <c r="E9590" s="64"/>
      <c r="F9590" s="54"/>
      <c r="G9590" s="63"/>
    </row>
    <row r="9591" spans="1:7" s="25" customFormat="1">
      <c r="A9591" s="59"/>
      <c r="B9591" s="54"/>
      <c r="C9591" s="54"/>
      <c r="D9591" s="60"/>
      <c r="E9591" s="64"/>
      <c r="F9591" s="54"/>
      <c r="G9591" s="63"/>
    </row>
    <row r="9592" spans="1:7" s="25" customFormat="1">
      <c r="A9592" s="59"/>
      <c r="B9592" s="54"/>
      <c r="C9592" s="54"/>
      <c r="D9592" s="60"/>
      <c r="E9592" s="64"/>
      <c r="F9592" s="54"/>
      <c r="G9592" s="63"/>
    </row>
    <row r="9593" spans="1:7" s="25" customFormat="1">
      <c r="A9593" s="59"/>
      <c r="B9593" s="54"/>
      <c r="C9593" s="54"/>
      <c r="D9593" s="60"/>
      <c r="E9593" s="64"/>
      <c r="F9593" s="54"/>
      <c r="G9593" s="63"/>
    </row>
    <row r="9594" spans="1:7" s="25" customFormat="1">
      <c r="A9594" s="59"/>
      <c r="B9594" s="54"/>
      <c r="C9594" s="54"/>
      <c r="D9594" s="60"/>
      <c r="E9594" s="64"/>
      <c r="F9594" s="54"/>
      <c r="G9594" s="63"/>
    </row>
    <row r="9595" spans="1:7" s="25" customFormat="1">
      <c r="A9595" s="59"/>
      <c r="B9595" s="54"/>
      <c r="C9595" s="54"/>
      <c r="D9595" s="60"/>
      <c r="E9595" s="64"/>
      <c r="F9595" s="54"/>
      <c r="G9595" s="63"/>
    </row>
    <row r="9596" spans="1:7" s="25" customFormat="1">
      <c r="A9596" s="59"/>
      <c r="B9596" s="54"/>
      <c r="C9596" s="54"/>
      <c r="D9596" s="60"/>
      <c r="E9596" s="64"/>
      <c r="F9596" s="54"/>
      <c r="G9596" s="63"/>
    </row>
    <row r="9597" spans="1:7" s="25" customFormat="1">
      <c r="A9597" s="59"/>
      <c r="B9597" s="54"/>
      <c r="C9597" s="54"/>
      <c r="D9597" s="60"/>
      <c r="E9597" s="64"/>
      <c r="F9597" s="54"/>
      <c r="G9597" s="63"/>
    </row>
    <row r="9598" spans="1:7" s="25" customFormat="1">
      <c r="A9598" s="59"/>
      <c r="B9598" s="54"/>
      <c r="C9598" s="54"/>
      <c r="D9598" s="60"/>
      <c r="E9598" s="64"/>
      <c r="F9598" s="54"/>
      <c r="G9598" s="63"/>
    </row>
    <row r="9599" spans="1:7" s="25" customFormat="1">
      <c r="A9599" s="59"/>
      <c r="B9599" s="54"/>
      <c r="C9599" s="54"/>
      <c r="D9599" s="60"/>
      <c r="E9599" s="64"/>
      <c r="F9599" s="54"/>
      <c r="G9599" s="63"/>
    </row>
    <row r="9600" spans="1:7" s="25" customFormat="1">
      <c r="A9600" s="59"/>
      <c r="B9600" s="54"/>
      <c r="C9600" s="54"/>
      <c r="D9600" s="60"/>
      <c r="E9600" s="64"/>
      <c r="F9600" s="54"/>
      <c r="G9600" s="63"/>
    </row>
    <row r="9601" spans="1:7" s="25" customFormat="1">
      <c r="A9601" s="59"/>
      <c r="B9601" s="54"/>
      <c r="C9601" s="54"/>
      <c r="D9601" s="60"/>
      <c r="E9601" s="64"/>
      <c r="F9601" s="54"/>
      <c r="G9601" s="63"/>
    </row>
    <row r="9602" spans="1:7" s="25" customFormat="1">
      <c r="A9602" s="59"/>
      <c r="B9602" s="54"/>
      <c r="C9602" s="54"/>
      <c r="D9602" s="60"/>
      <c r="E9602" s="64"/>
      <c r="F9602" s="54"/>
      <c r="G9602" s="63"/>
    </row>
    <row r="9603" spans="1:7" s="25" customFormat="1">
      <c r="A9603" s="59"/>
      <c r="B9603" s="54"/>
      <c r="C9603" s="54"/>
      <c r="D9603" s="60"/>
      <c r="E9603" s="64"/>
      <c r="F9603" s="54"/>
      <c r="G9603" s="63"/>
    </row>
    <row r="9604" spans="1:7" s="25" customFormat="1">
      <c r="A9604" s="59"/>
      <c r="B9604" s="54"/>
      <c r="C9604" s="54"/>
      <c r="D9604" s="60"/>
      <c r="E9604" s="64"/>
      <c r="F9604" s="54"/>
      <c r="G9604" s="63"/>
    </row>
    <row r="9605" spans="1:7" s="25" customFormat="1">
      <c r="A9605" s="59"/>
      <c r="B9605" s="54"/>
      <c r="C9605" s="54"/>
      <c r="D9605" s="60"/>
      <c r="E9605" s="64"/>
      <c r="F9605" s="54"/>
      <c r="G9605" s="63"/>
    </row>
    <row r="9606" spans="1:7" s="25" customFormat="1">
      <c r="A9606" s="59"/>
      <c r="B9606" s="54"/>
      <c r="C9606" s="54"/>
      <c r="D9606" s="60"/>
      <c r="E9606" s="64"/>
      <c r="F9606" s="54"/>
      <c r="G9606" s="63"/>
    </row>
    <row r="9607" spans="1:7" s="25" customFormat="1">
      <c r="A9607" s="59"/>
      <c r="B9607" s="54"/>
      <c r="C9607" s="54"/>
      <c r="D9607" s="60"/>
      <c r="E9607" s="64"/>
      <c r="F9607" s="54"/>
      <c r="G9607" s="63"/>
    </row>
    <row r="9608" spans="1:7" s="25" customFormat="1">
      <c r="A9608" s="59"/>
      <c r="B9608" s="54"/>
      <c r="C9608" s="54"/>
      <c r="D9608" s="60"/>
      <c r="E9608" s="64"/>
      <c r="F9608" s="54"/>
      <c r="G9608" s="63"/>
    </row>
    <row r="9609" spans="1:7" s="25" customFormat="1">
      <c r="A9609" s="59"/>
      <c r="B9609" s="54"/>
      <c r="C9609" s="54"/>
      <c r="D9609" s="60"/>
      <c r="E9609" s="64"/>
      <c r="F9609" s="54"/>
      <c r="G9609" s="63"/>
    </row>
    <row r="9610" spans="1:7" s="25" customFormat="1">
      <c r="A9610" s="59"/>
      <c r="B9610" s="54"/>
      <c r="C9610" s="54"/>
      <c r="D9610" s="60"/>
      <c r="E9610" s="64"/>
      <c r="F9610" s="54"/>
      <c r="G9610" s="63"/>
    </row>
    <row r="9611" spans="1:7" s="25" customFormat="1">
      <c r="A9611" s="59"/>
      <c r="B9611" s="54"/>
      <c r="C9611" s="54"/>
      <c r="D9611" s="60"/>
      <c r="E9611" s="64"/>
      <c r="F9611" s="54"/>
      <c r="G9611" s="63"/>
    </row>
    <row r="9612" spans="1:7" s="25" customFormat="1">
      <c r="A9612" s="59"/>
      <c r="B9612" s="54"/>
      <c r="C9612" s="54"/>
      <c r="D9612" s="60"/>
      <c r="E9612" s="64"/>
      <c r="F9612" s="54"/>
      <c r="G9612" s="63"/>
    </row>
    <row r="9613" spans="1:7" s="25" customFormat="1">
      <c r="A9613" s="59"/>
      <c r="B9613" s="54"/>
      <c r="C9613" s="54"/>
      <c r="D9613" s="60"/>
      <c r="E9613" s="64"/>
      <c r="F9613" s="54"/>
      <c r="G9613" s="63"/>
    </row>
    <row r="9614" spans="1:7" s="25" customFormat="1">
      <c r="A9614" s="59"/>
      <c r="B9614" s="54"/>
      <c r="C9614" s="54"/>
      <c r="D9614" s="60"/>
      <c r="E9614" s="64"/>
      <c r="F9614" s="54"/>
      <c r="G9614" s="63"/>
    </row>
    <row r="9615" spans="1:7" s="25" customFormat="1">
      <c r="A9615" s="59"/>
      <c r="B9615" s="54"/>
      <c r="C9615" s="54"/>
      <c r="D9615" s="60"/>
      <c r="E9615" s="64"/>
      <c r="F9615" s="54"/>
      <c r="G9615" s="63"/>
    </row>
    <row r="9616" spans="1:7" s="25" customFormat="1">
      <c r="A9616" s="59"/>
      <c r="B9616" s="54"/>
      <c r="C9616" s="54"/>
      <c r="D9616" s="60"/>
      <c r="E9616" s="64"/>
      <c r="F9616" s="54"/>
      <c r="G9616" s="63"/>
    </row>
    <row r="9617" spans="1:7" s="25" customFormat="1">
      <c r="A9617" s="59"/>
      <c r="B9617" s="54"/>
      <c r="C9617" s="54"/>
      <c r="D9617" s="60"/>
      <c r="E9617" s="64"/>
      <c r="F9617" s="54"/>
      <c r="G9617" s="63"/>
    </row>
    <row r="9618" spans="1:7" s="25" customFormat="1">
      <c r="A9618" s="59"/>
      <c r="B9618" s="54"/>
      <c r="C9618" s="54"/>
      <c r="D9618" s="60"/>
      <c r="E9618" s="64"/>
      <c r="F9618" s="54"/>
      <c r="G9618" s="63"/>
    </row>
    <row r="9619" spans="1:7" s="25" customFormat="1">
      <c r="A9619" s="59"/>
      <c r="B9619" s="54"/>
      <c r="C9619" s="54"/>
      <c r="D9619" s="60"/>
      <c r="E9619" s="64"/>
      <c r="F9619" s="54"/>
      <c r="G9619" s="63"/>
    </row>
    <row r="9620" spans="1:7" s="25" customFormat="1">
      <c r="A9620" s="59"/>
      <c r="B9620" s="54"/>
      <c r="C9620" s="54"/>
      <c r="D9620" s="60"/>
      <c r="E9620" s="64"/>
      <c r="F9620" s="54"/>
      <c r="G9620" s="63"/>
    </row>
    <row r="9621" spans="1:7" s="25" customFormat="1">
      <c r="A9621" s="59"/>
      <c r="B9621" s="54"/>
      <c r="C9621" s="54"/>
      <c r="D9621" s="60"/>
      <c r="E9621" s="64"/>
      <c r="F9621" s="54"/>
      <c r="G9621" s="63"/>
    </row>
    <row r="9622" spans="1:7" s="25" customFormat="1">
      <c r="A9622" s="59"/>
      <c r="B9622" s="54"/>
      <c r="C9622" s="54"/>
      <c r="D9622" s="60"/>
      <c r="E9622" s="64"/>
      <c r="F9622" s="54"/>
      <c r="G9622" s="63"/>
    </row>
    <row r="9623" spans="1:7" s="25" customFormat="1">
      <c r="A9623" s="59"/>
      <c r="B9623" s="54"/>
      <c r="C9623" s="54"/>
      <c r="D9623" s="60"/>
      <c r="E9623" s="64"/>
      <c r="F9623" s="54"/>
      <c r="G9623" s="63"/>
    </row>
    <row r="9624" spans="1:7" s="25" customFormat="1">
      <c r="A9624" s="59"/>
      <c r="B9624" s="54"/>
      <c r="C9624" s="54"/>
      <c r="D9624" s="60"/>
      <c r="E9624" s="64"/>
      <c r="F9624" s="54"/>
      <c r="G9624" s="63"/>
    </row>
    <row r="9625" spans="1:7" s="25" customFormat="1">
      <c r="A9625" s="59"/>
      <c r="B9625" s="54"/>
      <c r="C9625" s="54"/>
      <c r="D9625" s="60"/>
      <c r="E9625" s="64"/>
      <c r="F9625" s="54"/>
      <c r="G9625" s="63"/>
    </row>
    <row r="9626" spans="1:7" s="25" customFormat="1">
      <c r="A9626" s="59"/>
      <c r="B9626" s="54"/>
      <c r="C9626" s="54"/>
      <c r="D9626" s="60"/>
      <c r="E9626" s="64"/>
      <c r="F9626" s="54"/>
      <c r="G9626" s="63"/>
    </row>
    <row r="9627" spans="1:7" s="25" customFormat="1">
      <c r="A9627" s="59"/>
      <c r="B9627" s="54"/>
      <c r="C9627" s="54"/>
      <c r="D9627" s="60"/>
      <c r="E9627" s="64"/>
      <c r="F9627" s="54"/>
      <c r="G9627" s="63"/>
    </row>
    <row r="9628" spans="1:7" s="25" customFormat="1">
      <c r="A9628" s="59"/>
      <c r="B9628" s="54"/>
      <c r="C9628" s="54"/>
      <c r="D9628" s="60"/>
      <c r="E9628" s="64"/>
      <c r="F9628" s="54"/>
      <c r="G9628" s="63"/>
    </row>
    <row r="9629" spans="1:7" s="25" customFormat="1">
      <c r="A9629" s="59"/>
      <c r="B9629" s="54"/>
      <c r="C9629" s="54"/>
      <c r="D9629" s="60"/>
      <c r="E9629" s="64"/>
      <c r="F9629" s="54"/>
      <c r="G9629" s="63"/>
    </row>
    <row r="9630" spans="1:7" s="25" customFormat="1">
      <c r="A9630" s="59"/>
      <c r="B9630" s="54"/>
      <c r="C9630" s="54"/>
      <c r="D9630" s="60"/>
      <c r="E9630" s="64"/>
      <c r="F9630" s="54"/>
      <c r="G9630" s="63"/>
    </row>
    <row r="9631" spans="1:7" s="25" customFormat="1">
      <c r="A9631" s="59"/>
      <c r="B9631" s="54"/>
      <c r="C9631" s="54"/>
      <c r="D9631" s="60"/>
      <c r="E9631" s="64"/>
      <c r="F9631" s="54"/>
      <c r="G9631" s="63"/>
    </row>
    <row r="9632" spans="1:7" s="25" customFormat="1">
      <c r="A9632" s="59"/>
      <c r="B9632" s="54"/>
      <c r="C9632" s="54"/>
      <c r="D9632" s="60"/>
      <c r="E9632" s="64"/>
      <c r="F9632" s="54"/>
      <c r="G9632" s="63"/>
    </row>
    <row r="9633" spans="1:7" s="25" customFormat="1">
      <c r="A9633" s="59"/>
      <c r="B9633" s="54"/>
      <c r="C9633" s="54"/>
      <c r="D9633" s="60"/>
      <c r="E9633" s="64"/>
      <c r="F9633" s="54"/>
      <c r="G9633" s="63"/>
    </row>
    <row r="9634" spans="1:7" s="25" customFormat="1">
      <c r="A9634" s="59"/>
      <c r="B9634" s="54"/>
      <c r="C9634" s="54"/>
      <c r="D9634" s="60"/>
      <c r="E9634" s="64"/>
      <c r="F9634" s="54"/>
      <c r="G9634" s="63"/>
    </row>
    <row r="9635" spans="1:7" s="25" customFormat="1">
      <c r="A9635" s="59"/>
      <c r="B9635" s="54"/>
      <c r="C9635" s="54"/>
      <c r="D9635" s="60"/>
      <c r="E9635" s="64"/>
      <c r="F9635" s="54"/>
      <c r="G9635" s="63"/>
    </row>
    <row r="9636" spans="1:7" s="25" customFormat="1">
      <c r="A9636" s="59"/>
      <c r="B9636" s="54"/>
      <c r="C9636" s="54"/>
      <c r="D9636" s="60"/>
      <c r="E9636" s="64"/>
      <c r="F9636" s="54"/>
      <c r="G9636" s="63"/>
    </row>
    <row r="9637" spans="1:7" s="25" customFormat="1">
      <c r="A9637" s="59"/>
      <c r="B9637" s="54"/>
      <c r="C9637" s="54"/>
      <c r="D9637" s="60"/>
      <c r="E9637" s="64"/>
      <c r="F9637" s="54"/>
      <c r="G9637" s="63"/>
    </row>
    <row r="9638" spans="1:7" s="25" customFormat="1">
      <c r="A9638" s="59"/>
      <c r="B9638" s="54"/>
      <c r="C9638" s="54"/>
      <c r="D9638" s="60"/>
      <c r="E9638" s="64"/>
      <c r="F9638" s="54"/>
      <c r="G9638" s="63"/>
    </row>
    <row r="9639" spans="1:7" s="25" customFormat="1">
      <c r="A9639" s="59"/>
      <c r="B9639" s="54"/>
      <c r="C9639" s="54"/>
      <c r="D9639" s="60"/>
      <c r="E9639" s="64"/>
      <c r="F9639" s="54"/>
      <c r="G9639" s="63"/>
    </row>
    <row r="9640" spans="1:7" s="25" customFormat="1">
      <c r="A9640" s="59"/>
      <c r="B9640" s="54"/>
      <c r="C9640" s="54"/>
      <c r="D9640" s="60"/>
      <c r="E9640" s="64"/>
      <c r="F9640" s="54"/>
      <c r="G9640" s="63"/>
    </row>
    <row r="9641" spans="1:7" s="25" customFormat="1">
      <c r="A9641" s="59"/>
      <c r="B9641" s="54"/>
      <c r="C9641" s="54"/>
      <c r="D9641" s="60"/>
      <c r="E9641" s="64"/>
      <c r="F9641" s="54"/>
      <c r="G9641" s="63"/>
    </row>
    <row r="9642" spans="1:7" s="25" customFormat="1">
      <c r="A9642" s="59"/>
      <c r="B9642" s="54"/>
      <c r="C9642" s="54"/>
      <c r="D9642" s="60"/>
      <c r="E9642" s="64"/>
      <c r="F9642" s="54"/>
      <c r="G9642" s="63"/>
    </row>
    <row r="9643" spans="1:7" s="25" customFormat="1">
      <c r="A9643" s="59"/>
      <c r="B9643" s="54"/>
      <c r="C9643" s="54"/>
      <c r="D9643" s="60"/>
      <c r="E9643" s="64"/>
      <c r="F9643" s="54"/>
      <c r="G9643" s="63"/>
    </row>
    <row r="9644" spans="1:7" s="25" customFormat="1">
      <c r="A9644" s="59"/>
      <c r="B9644" s="54"/>
      <c r="C9644" s="54"/>
      <c r="D9644" s="60"/>
      <c r="E9644" s="64"/>
      <c r="F9644" s="54"/>
      <c r="G9644" s="63"/>
    </row>
    <row r="9645" spans="1:7" s="25" customFormat="1">
      <c r="A9645" s="59"/>
      <c r="B9645" s="54"/>
      <c r="C9645" s="54"/>
      <c r="D9645" s="60"/>
      <c r="E9645" s="64"/>
      <c r="F9645" s="54"/>
      <c r="G9645" s="63"/>
    </row>
    <row r="9646" spans="1:7" s="25" customFormat="1">
      <c r="A9646" s="59"/>
      <c r="B9646" s="54"/>
      <c r="C9646" s="54"/>
      <c r="D9646" s="60"/>
      <c r="E9646" s="64"/>
      <c r="F9646" s="54"/>
      <c r="G9646" s="63"/>
    </row>
    <row r="9647" spans="1:7" s="25" customFormat="1">
      <c r="A9647" s="59"/>
      <c r="B9647" s="54"/>
      <c r="C9647" s="54"/>
      <c r="D9647" s="60"/>
      <c r="E9647" s="64"/>
      <c r="F9647" s="54"/>
      <c r="G9647" s="63"/>
    </row>
    <row r="9648" spans="1:7" s="25" customFormat="1">
      <c r="A9648" s="59"/>
      <c r="B9648" s="54"/>
      <c r="C9648" s="54"/>
      <c r="D9648" s="60"/>
      <c r="E9648" s="64"/>
      <c r="F9648" s="54"/>
      <c r="G9648" s="63"/>
    </row>
    <row r="9649" spans="1:7" s="25" customFormat="1">
      <c r="A9649" s="59"/>
      <c r="B9649" s="54"/>
      <c r="C9649" s="54"/>
      <c r="D9649" s="60"/>
      <c r="E9649" s="64"/>
      <c r="F9649" s="54"/>
      <c r="G9649" s="63"/>
    </row>
    <row r="9650" spans="1:7" s="25" customFormat="1">
      <c r="A9650" s="59"/>
      <c r="B9650" s="54"/>
      <c r="C9650" s="54"/>
      <c r="D9650" s="60"/>
      <c r="E9650" s="64"/>
      <c r="F9650" s="54"/>
      <c r="G9650" s="63"/>
    </row>
    <row r="9651" spans="1:7" s="25" customFormat="1">
      <c r="A9651" s="59"/>
      <c r="B9651" s="54"/>
      <c r="C9651" s="54"/>
      <c r="D9651" s="60"/>
      <c r="E9651" s="64"/>
      <c r="F9651" s="54"/>
      <c r="G9651" s="63"/>
    </row>
    <row r="9652" spans="1:7" s="25" customFormat="1">
      <c r="A9652" s="59"/>
      <c r="B9652" s="54"/>
      <c r="C9652" s="54"/>
      <c r="D9652" s="60"/>
      <c r="E9652" s="64"/>
      <c r="F9652" s="54"/>
      <c r="G9652" s="63"/>
    </row>
    <row r="9653" spans="1:7" s="25" customFormat="1">
      <c r="A9653" s="59"/>
      <c r="B9653" s="54"/>
      <c r="C9653" s="54"/>
      <c r="D9653" s="60"/>
      <c r="E9653" s="64"/>
      <c r="F9653" s="54"/>
      <c r="G9653" s="63"/>
    </row>
    <row r="9654" spans="1:7" s="25" customFormat="1">
      <c r="A9654" s="59"/>
      <c r="B9654" s="54"/>
      <c r="C9654" s="54"/>
      <c r="D9654" s="60"/>
      <c r="E9654" s="64"/>
      <c r="F9654" s="54"/>
      <c r="G9654" s="63"/>
    </row>
    <row r="9655" spans="1:7" s="25" customFormat="1">
      <c r="A9655" s="59"/>
      <c r="B9655" s="54"/>
      <c r="C9655" s="54"/>
      <c r="D9655" s="60"/>
      <c r="E9655" s="64"/>
      <c r="F9655" s="54"/>
      <c r="G9655" s="63"/>
    </row>
    <row r="9656" spans="1:7" s="25" customFormat="1">
      <c r="A9656" s="59"/>
      <c r="B9656" s="54"/>
      <c r="C9656" s="54"/>
      <c r="D9656" s="60"/>
      <c r="E9656" s="64"/>
      <c r="F9656" s="54"/>
      <c r="G9656" s="63"/>
    </row>
    <row r="9657" spans="1:7" s="25" customFormat="1">
      <c r="A9657" s="59"/>
      <c r="B9657" s="54"/>
      <c r="C9657" s="54"/>
      <c r="D9657" s="60"/>
      <c r="E9657" s="64"/>
      <c r="F9657" s="54"/>
      <c r="G9657" s="63"/>
    </row>
    <row r="9658" spans="1:7" s="25" customFormat="1">
      <c r="A9658" s="59"/>
      <c r="B9658" s="54"/>
      <c r="C9658" s="54"/>
      <c r="D9658" s="60"/>
      <c r="E9658" s="64"/>
      <c r="F9658" s="54"/>
      <c r="G9658" s="63"/>
    </row>
    <row r="9659" spans="1:7" s="25" customFormat="1">
      <c r="A9659" s="59"/>
      <c r="B9659" s="54"/>
      <c r="C9659" s="54"/>
      <c r="D9659" s="60"/>
      <c r="E9659" s="64"/>
      <c r="F9659" s="54"/>
      <c r="G9659" s="63"/>
    </row>
    <row r="9660" spans="1:7" s="25" customFormat="1">
      <c r="A9660" s="59"/>
      <c r="B9660" s="54"/>
      <c r="C9660" s="54"/>
      <c r="D9660" s="60"/>
      <c r="E9660" s="64"/>
      <c r="F9660" s="54"/>
      <c r="G9660" s="63"/>
    </row>
    <row r="9661" spans="1:7" s="25" customFormat="1">
      <c r="A9661" s="59"/>
      <c r="B9661" s="54"/>
      <c r="C9661" s="54"/>
      <c r="D9661" s="60"/>
      <c r="E9661" s="64"/>
      <c r="F9661" s="54"/>
      <c r="G9661" s="63"/>
    </row>
    <row r="9662" spans="1:7" s="25" customFormat="1">
      <c r="A9662" s="59"/>
      <c r="B9662" s="54"/>
      <c r="C9662" s="54"/>
      <c r="D9662" s="60"/>
      <c r="E9662" s="64"/>
      <c r="F9662" s="54"/>
      <c r="G9662" s="63"/>
    </row>
    <row r="9663" spans="1:7" s="25" customFormat="1">
      <c r="A9663" s="59"/>
      <c r="B9663" s="54"/>
      <c r="C9663" s="54"/>
      <c r="D9663" s="60"/>
      <c r="E9663" s="64"/>
      <c r="F9663" s="54"/>
      <c r="G9663" s="63"/>
    </row>
    <row r="9664" spans="1:7" s="25" customFormat="1">
      <c r="A9664" s="59"/>
      <c r="B9664" s="54"/>
      <c r="C9664" s="54"/>
      <c r="D9664" s="60"/>
      <c r="E9664" s="64"/>
      <c r="F9664" s="54"/>
      <c r="G9664" s="63"/>
    </row>
    <row r="9665" spans="1:7" s="25" customFormat="1">
      <c r="A9665" s="59"/>
      <c r="B9665" s="54"/>
      <c r="C9665" s="54"/>
      <c r="D9665" s="60"/>
      <c r="E9665" s="64"/>
      <c r="F9665" s="54"/>
      <c r="G9665" s="63"/>
    </row>
    <row r="9666" spans="1:7" s="25" customFormat="1">
      <c r="A9666" s="59"/>
      <c r="B9666" s="54"/>
      <c r="C9666" s="54"/>
      <c r="D9666" s="60"/>
      <c r="E9666" s="64"/>
      <c r="F9666" s="54"/>
      <c r="G9666" s="63"/>
    </row>
    <row r="9667" spans="1:7" s="25" customFormat="1">
      <c r="A9667" s="59"/>
      <c r="B9667" s="54"/>
      <c r="C9667" s="54"/>
      <c r="D9667" s="60"/>
      <c r="E9667" s="64"/>
      <c r="F9667" s="54"/>
      <c r="G9667" s="63"/>
    </row>
    <row r="9668" spans="1:7" s="25" customFormat="1">
      <c r="A9668" s="59"/>
      <c r="B9668" s="54"/>
      <c r="C9668" s="54"/>
      <c r="D9668" s="60"/>
      <c r="E9668" s="64"/>
      <c r="F9668" s="54"/>
      <c r="G9668" s="63"/>
    </row>
    <row r="9669" spans="1:7" s="25" customFormat="1">
      <c r="A9669" s="59"/>
      <c r="B9669" s="54"/>
      <c r="C9669" s="54"/>
      <c r="D9669" s="60"/>
      <c r="E9669" s="64"/>
      <c r="F9669" s="54"/>
      <c r="G9669" s="63"/>
    </row>
    <row r="9670" spans="1:7" s="25" customFormat="1">
      <c r="A9670" s="59"/>
      <c r="B9670" s="54"/>
      <c r="C9670" s="54"/>
      <c r="D9670" s="60"/>
      <c r="E9670" s="64"/>
      <c r="F9670" s="54"/>
      <c r="G9670" s="63"/>
    </row>
    <row r="9671" spans="1:7" s="25" customFormat="1">
      <c r="A9671" s="59"/>
      <c r="B9671" s="54"/>
      <c r="C9671" s="54"/>
      <c r="D9671" s="60"/>
      <c r="E9671" s="64"/>
      <c r="F9671" s="54"/>
      <c r="G9671" s="63"/>
    </row>
    <row r="9672" spans="1:7" s="25" customFormat="1">
      <c r="A9672" s="59"/>
      <c r="B9672" s="54"/>
      <c r="C9672" s="54"/>
      <c r="D9672" s="60"/>
      <c r="E9672" s="64"/>
      <c r="F9672" s="54"/>
      <c r="G9672" s="63"/>
    </row>
    <row r="9673" spans="1:7" s="25" customFormat="1">
      <c r="A9673" s="59"/>
      <c r="B9673" s="54"/>
      <c r="C9673" s="54"/>
      <c r="D9673" s="60"/>
      <c r="E9673" s="64"/>
      <c r="F9673" s="54"/>
      <c r="G9673" s="63"/>
    </row>
    <row r="9674" spans="1:7" s="25" customFormat="1">
      <c r="A9674" s="59"/>
      <c r="B9674" s="54"/>
      <c r="C9674" s="54"/>
      <c r="D9674" s="60"/>
      <c r="E9674" s="64"/>
      <c r="F9674" s="54"/>
      <c r="G9674" s="63"/>
    </row>
    <row r="9675" spans="1:7" s="25" customFormat="1">
      <c r="A9675" s="59"/>
      <c r="B9675" s="54"/>
      <c r="C9675" s="54"/>
      <c r="D9675" s="60"/>
      <c r="E9675" s="64"/>
      <c r="F9675" s="54"/>
      <c r="G9675" s="63"/>
    </row>
    <row r="9676" spans="1:7" s="25" customFormat="1">
      <c r="A9676" s="59"/>
      <c r="B9676" s="54"/>
      <c r="C9676" s="54"/>
      <c r="D9676" s="60"/>
      <c r="E9676" s="64"/>
      <c r="F9676" s="54"/>
      <c r="G9676" s="63"/>
    </row>
    <row r="9677" spans="1:7" s="25" customFormat="1">
      <c r="A9677" s="59"/>
      <c r="B9677" s="54"/>
      <c r="C9677" s="54"/>
      <c r="D9677" s="60"/>
      <c r="E9677" s="64"/>
      <c r="F9677" s="54"/>
      <c r="G9677" s="63"/>
    </row>
    <row r="9678" spans="1:7" s="25" customFormat="1">
      <c r="A9678" s="59"/>
      <c r="B9678" s="54"/>
      <c r="C9678" s="54"/>
      <c r="D9678" s="60"/>
      <c r="E9678" s="64"/>
      <c r="F9678" s="54"/>
      <c r="G9678" s="63"/>
    </row>
    <row r="9679" spans="1:7" s="25" customFormat="1">
      <c r="A9679" s="59"/>
      <c r="B9679" s="54"/>
      <c r="C9679" s="54"/>
      <c r="D9679" s="60"/>
      <c r="E9679" s="64"/>
      <c r="F9679" s="54"/>
      <c r="G9679" s="63"/>
    </row>
    <row r="9680" spans="1:7" s="25" customFormat="1">
      <c r="A9680" s="59"/>
      <c r="B9680" s="54"/>
      <c r="C9680" s="54"/>
      <c r="D9680" s="60"/>
      <c r="E9680" s="64"/>
      <c r="F9680" s="54"/>
      <c r="G9680" s="63"/>
    </row>
    <row r="9681" spans="1:7" s="25" customFormat="1">
      <c r="A9681" s="59"/>
      <c r="B9681" s="54"/>
      <c r="C9681" s="54"/>
      <c r="D9681" s="60"/>
      <c r="E9681" s="64"/>
      <c r="F9681" s="54"/>
      <c r="G9681" s="63"/>
    </row>
    <row r="9682" spans="1:7" s="25" customFormat="1">
      <c r="A9682" s="59"/>
      <c r="B9682" s="54"/>
      <c r="C9682" s="54"/>
      <c r="D9682" s="60"/>
      <c r="E9682" s="64"/>
      <c r="F9682" s="54"/>
      <c r="G9682" s="63"/>
    </row>
    <row r="9683" spans="1:7" s="25" customFormat="1">
      <c r="A9683" s="59"/>
      <c r="B9683" s="54"/>
      <c r="C9683" s="54"/>
      <c r="D9683" s="60"/>
      <c r="E9683" s="64"/>
      <c r="F9683" s="54"/>
      <c r="G9683" s="63"/>
    </row>
    <row r="9684" spans="1:7" s="25" customFormat="1">
      <c r="A9684" s="59"/>
      <c r="B9684" s="54"/>
      <c r="C9684" s="54"/>
      <c r="D9684" s="60"/>
      <c r="E9684" s="64"/>
      <c r="F9684" s="54"/>
      <c r="G9684" s="63"/>
    </row>
    <row r="9685" spans="1:7" s="25" customFormat="1">
      <c r="A9685" s="59"/>
      <c r="B9685" s="54"/>
      <c r="C9685" s="54"/>
      <c r="D9685" s="60"/>
      <c r="E9685" s="64"/>
      <c r="F9685" s="54"/>
      <c r="G9685" s="63"/>
    </row>
    <row r="9686" spans="1:7" s="25" customFormat="1">
      <c r="A9686" s="59"/>
      <c r="B9686" s="54"/>
      <c r="C9686" s="54"/>
      <c r="D9686" s="60"/>
      <c r="E9686" s="64"/>
      <c r="F9686" s="54"/>
      <c r="G9686" s="63"/>
    </row>
    <row r="9687" spans="1:7" s="25" customFormat="1">
      <c r="A9687" s="59"/>
      <c r="B9687" s="54"/>
      <c r="C9687" s="54"/>
      <c r="D9687" s="60"/>
      <c r="E9687" s="64"/>
      <c r="F9687" s="54"/>
      <c r="G9687" s="63"/>
    </row>
    <row r="9688" spans="1:7" s="25" customFormat="1">
      <c r="A9688" s="59"/>
      <c r="B9688" s="54"/>
      <c r="C9688" s="54"/>
      <c r="D9688" s="60"/>
      <c r="E9688" s="64"/>
      <c r="F9688" s="54"/>
      <c r="G9688" s="63"/>
    </row>
    <row r="9689" spans="1:7" s="25" customFormat="1">
      <c r="A9689" s="59"/>
      <c r="B9689" s="54"/>
      <c r="C9689" s="54"/>
      <c r="D9689" s="60"/>
      <c r="E9689" s="64"/>
      <c r="F9689" s="54"/>
      <c r="G9689" s="63"/>
    </row>
    <row r="9690" spans="1:7" s="25" customFormat="1">
      <c r="A9690" s="59"/>
      <c r="B9690" s="54"/>
      <c r="C9690" s="54"/>
      <c r="D9690" s="60"/>
      <c r="E9690" s="64"/>
      <c r="F9690" s="54"/>
      <c r="G9690" s="63"/>
    </row>
    <row r="9691" spans="1:7" s="25" customFormat="1">
      <c r="A9691" s="59"/>
      <c r="B9691" s="54"/>
      <c r="C9691" s="54"/>
      <c r="D9691" s="60"/>
      <c r="E9691" s="64"/>
      <c r="F9691" s="54"/>
      <c r="G9691" s="63"/>
    </row>
    <row r="9692" spans="1:7" s="25" customFormat="1">
      <c r="A9692" s="59"/>
      <c r="B9692" s="54"/>
      <c r="C9692" s="54"/>
      <c r="D9692" s="60"/>
      <c r="E9692" s="64"/>
      <c r="F9692" s="54"/>
      <c r="G9692" s="63"/>
    </row>
    <row r="9693" spans="1:7" s="25" customFormat="1">
      <c r="A9693" s="59"/>
      <c r="B9693" s="54"/>
      <c r="C9693" s="54"/>
      <c r="D9693" s="60"/>
      <c r="E9693" s="64"/>
      <c r="F9693" s="54"/>
      <c r="G9693" s="63"/>
    </row>
    <row r="9694" spans="1:7" s="25" customFormat="1">
      <c r="A9694" s="59"/>
      <c r="B9694" s="54"/>
      <c r="C9694" s="54"/>
      <c r="D9694" s="60"/>
      <c r="E9694" s="64"/>
      <c r="F9694" s="54"/>
      <c r="G9694" s="63"/>
    </row>
    <row r="9695" spans="1:7" s="25" customFormat="1">
      <c r="A9695" s="59"/>
      <c r="B9695" s="54"/>
      <c r="C9695" s="54"/>
      <c r="D9695" s="60"/>
      <c r="E9695" s="64"/>
      <c r="F9695" s="54"/>
      <c r="G9695" s="63"/>
    </row>
    <row r="9696" spans="1:7" s="25" customFormat="1">
      <c r="A9696" s="59"/>
      <c r="B9696" s="54"/>
      <c r="C9696" s="54"/>
      <c r="D9696" s="60"/>
      <c r="E9696" s="64"/>
      <c r="F9696" s="54"/>
      <c r="G9696" s="63"/>
    </row>
    <row r="9697" spans="1:7" s="25" customFormat="1">
      <c r="A9697" s="59"/>
      <c r="B9697" s="54"/>
      <c r="C9697" s="54"/>
      <c r="D9697" s="60"/>
      <c r="E9697" s="64"/>
      <c r="F9697" s="54"/>
      <c r="G9697" s="63"/>
    </row>
    <row r="9698" spans="1:7" s="25" customFormat="1">
      <c r="A9698" s="59"/>
      <c r="B9698" s="54"/>
      <c r="C9698" s="54"/>
      <c r="D9698" s="60"/>
      <c r="E9698" s="64"/>
      <c r="F9698" s="54"/>
      <c r="G9698" s="63"/>
    </row>
    <row r="9699" spans="1:7" s="25" customFormat="1">
      <c r="A9699" s="59"/>
      <c r="B9699" s="54"/>
      <c r="C9699" s="54"/>
      <c r="D9699" s="60"/>
      <c r="E9699" s="64"/>
      <c r="F9699" s="54"/>
      <c r="G9699" s="63"/>
    </row>
    <row r="9700" spans="1:7" s="25" customFormat="1">
      <c r="A9700" s="59"/>
      <c r="B9700" s="54"/>
      <c r="C9700" s="54"/>
      <c r="D9700" s="60"/>
      <c r="E9700" s="64"/>
      <c r="F9700" s="54"/>
      <c r="G9700" s="63"/>
    </row>
    <row r="9701" spans="1:7" s="25" customFormat="1">
      <c r="A9701" s="59"/>
      <c r="B9701" s="54"/>
      <c r="C9701" s="54"/>
      <c r="D9701" s="60"/>
      <c r="E9701" s="64"/>
      <c r="F9701" s="54"/>
      <c r="G9701" s="63"/>
    </row>
    <row r="9702" spans="1:7" s="25" customFormat="1">
      <c r="A9702" s="59"/>
      <c r="B9702" s="54"/>
      <c r="C9702" s="54"/>
      <c r="D9702" s="60"/>
      <c r="E9702" s="64"/>
      <c r="F9702" s="54"/>
      <c r="G9702" s="63"/>
    </row>
    <row r="9703" spans="1:7" s="25" customFormat="1">
      <c r="A9703" s="59"/>
      <c r="B9703" s="54"/>
      <c r="C9703" s="54"/>
      <c r="D9703" s="60"/>
      <c r="E9703" s="64"/>
      <c r="F9703" s="54"/>
      <c r="G9703" s="63"/>
    </row>
    <row r="9704" spans="1:7" s="25" customFormat="1">
      <c r="A9704" s="59"/>
      <c r="B9704" s="54"/>
      <c r="C9704" s="54"/>
      <c r="D9704" s="60"/>
      <c r="E9704" s="64"/>
      <c r="F9704" s="54"/>
      <c r="G9704" s="63"/>
    </row>
    <row r="9705" spans="1:7" s="25" customFormat="1">
      <c r="A9705" s="59"/>
      <c r="B9705" s="54"/>
      <c r="C9705" s="54"/>
      <c r="D9705" s="60"/>
      <c r="E9705" s="64"/>
      <c r="F9705" s="54"/>
      <c r="G9705" s="63"/>
    </row>
    <row r="9706" spans="1:7" s="25" customFormat="1">
      <c r="A9706" s="59"/>
      <c r="B9706" s="54"/>
      <c r="C9706" s="54"/>
      <c r="D9706" s="60"/>
      <c r="E9706" s="64"/>
      <c r="F9706" s="54"/>
      <c r="G9706" s="63"/>
    </row>
    <row r="9707" spans="1:7" s="25" customFormat="1">
      <c r="A9707" s="59"/>
      <c r="B9707" s="54"/>
      <c r="C9707" s="54"/>
      <c r="D9707" s="60"/>
      <c r="E9707" s="64"/>
      <c r="F9707" s="54"/>
      <c r="G9707" s="63"/>
    </row>
    <row r="9708" spans="1:7" s="25" customFormat="1">
      <c r="A9708" s="59"/>
      <c r="B9708" s="54"/>
      <c r="C9708" s="54"/>
      <c r="D9708" s="60"/>
      <c r="E9708" s="64"/>
      <c r="F9708" s="54"/>
      <c r="G9708" s="63"/>
    </row>
    <row r="9709" spans="1:7" s="25" customFormat="1">
      <c r="A9709" s="59"/>
      <c r="B9709" s="54"/>
      <c r="C9709" s="54"/>
      <c r="D9709" s="60"/>
      <c r="E9709" s="64"/>
      <c r="F9709" s="54"/>
      <c r="G9709" s="63"/>
    </row>
    <row r="9710" spans="1:7" s="25" customFormat="1">
      <c r="A9710" s="59"/>
      <c r="B9710" s="54"/>
      <c r="C9710" s="54"/>
      <c r="D9710" s="60"/>
      <c r="E9710" s="64"/>
      <c r="F9710" s="54"/>
      <c r="G9710" s="63"/>
    </row>
    <row r="9711" spans="1:7" s="25" customFormat="1">
      <c r="A9711" s="59"/>
      <c r="B9711" s="54"/>
      <c r="C9711" s="54"/>
      <c r="D9711" s="60"/>
      <c r="E9711" s="64"/>
      <c r="F9711" s="54"/>
      <c r="G9711" s="63"/>
    </row>
    <row r="9712" spans="1:7" s="25" customFormat="1">
      <c r="A9712" s="59"/>
      <c r="B9712" s="54"/>
      <c r="C9712" s="54"/>
      <c r="D9712" s="60"/>
      <c r="E9712" s="64"/>
      <c r="F9712" s="54"/>
      <c r="G9712" s="63"/>
    </row>
    <row r="9713" spans="1:7" s="25" customFormat="1">
      <c r="A9713" s="59"/>
      <c r="B9713" s="54"/>
      <c r="C9713" s="54"/>
      <c r="D9713" s="60"/>
      <c r="E9713" s="64"/>
      <c r="F9713" s="54"/>
      <c r="G9713" s="63"/>
    </row>
    <row r="9714" spans="1:7" s="25" customFormat="1">
      <c r="A9714" s="59"/>
      <c r="B9714" s="54"/>
      <c r="C9714" s="54"/>
      <c r="D9714" s="60"/>
      <c r="E9714" s="64"/>
      <c r="F9714" s="54"/>
      <c r="G9714" s="63"/>
    </row>
    <row r="9715" spans="1:7" s="25" customFormat="1">
      <c r="A9715" s="59"/>
      <c r="B9715" s="54"/>
      <c r="C9715" s="54"/>
      <c r="D9715" s="60"/>
      <c r="E9715" s="64"/>
      <c r="F9715" s="54"/>
      <c r="G9715" s="63"/>
    </row>
    <row r="9716" spans="1:7" s="25" customFormat="1">
      <c r="A9716" s="59"/>
      <c r="B9716" s="54"/>
      <c r="C9716" s="54"/>
      <c r="D9716" s="60"/>
      <c r="E9716" s="64"/>
      <c r="F9716" s="54"/>
      <c r="G9716" s="63"/>
    </row>
    <row r="9717" spans="1:7" s="25" customFormat="1">
      <c r="A9717" s="59"/>
      <c r="B9717" s="54"/>
      <c r="C9717" s="54"/>
      <c r="D9717" s="60"/>
      <c r="E9717" s="64"/>
      <c r="F9717" s="54"/>
      <c r="G9717" s="63"/>
    </row>
    <row r="9718" spans="1:7" s="25" customFormat="1">
      <c r="A9718" s="59"/>
      <c r="B9718" s="54"/>
      <c r="C9718" s="54"/>
      <c r="D9718" s="60"/>
      <c r="E9718" s="64"/>
      <c r="F9718" s="54"/>
      <c r="G9718" s="63"/>
    </row>
    <row r="9719" spans="1:7" s="25" customFormat="1">
      <c r="A9719" s="59"/>
      <c r="B9719" s="54"/>
      <c r="C9719" s="54"/>
      <c r="D9719" s="60"/>
      <c r="E9719" s="64"/>
      <c r="F9719" s="54"/>
      <c r="G9719" s="63"/>
    </row>
    <row r="9720" spans="1:7" s="25" customFormat="1">
      <c r="A9720" s="59"/>
      <c r="B9720" s="54"/>
      <c r="C9720" s="54"/>
      <c r="D9720" s="60"/>
      <c r="E9720" s="64"/>
      <c r="F9720" s="54"/>
      <c r="G9720" s="63"/>
    </row>
    <row r="9721" spans="1:7" s="25" customFormat="1">
      <c r="A9721" s="59"/>
      <c r="B9721" s="54"/>
      <c r="C9721" s="54"/>
      <c r="D9721" s="60"/>
      <c r="E9721" s="64"/>
      <c r="F9721" s="54"/>
      <c r="G9721" s="63"/>
    </row>
    <row r="9722" spans="1:7" s="25" customFormat="1">
      <c r="A9722" s="59"/>
      <c r="B9722" s="54"/>
      <c r="C9722" s="54"/>
      <c r="D9722" s="60"/>
      <c r="E9722" s="64"/>
      <c r="F9722" s="54"/>
      <c r="G9722" s="63"/>
    </row>
    <row r="9723" spans="1:7" s="25" customFormat="1">
      <c r="A9723" s="59"/>
      <c r="B9723" s="54"/>
      <c r="C9723" s="54"/>
      <c r="D9723" s="60"/>
      <c r="E9723" s="64"/>
      <c r="F9723" s="54"/>
      <c r="G9723" s="63"/>
    </row>
    <row r="9724" spans="1:7" s="25" customFormat="1">
      <c r="A9724" s="59"/>
      <c r="B9724" s="54"/>
      <c r="C9724" s="54"/>
      <c r="D9724" s="60"/>
      <c r="E9724" s="64"/>
      <c r="F9724" s="54"/>
      <c r="G9724" s="63"/>
    </row>
    <row r="9725" spans="1:7" s="25" customFormat="1">
      <c r="A9725" s="59"/>
      <c r="B9725" s="54"/>
      <c r="C9725" s="54"/>
      <c r="D9725" s="60"/>
      <c r="E9725" s="64"/>
      <c r="F9725" s="54"/>
      <c r="G9725" s="63"/>
    </row>
    <row r="9726" spans="1:7" s="25" customFormat="1">
      <c r="A9726" s="59"/>
      <c r="B9726" s="54"/>
      <c r="C9726" s="54"/>
      <c r="D9726" s="60"/>
      <c r="E9726" s="64"/>
      <c r="F9726" s="54"/>
      <c r="G9726" s="63"/>
    </row>
    <row r="9727" spans="1:7" s="25" customFormat="1">
      <c r="A9727" s="59"/>
      <c r="B9727" s="54"/>
      <c r="C9727" s="54"/>
      <c r="D9727" s="60"/>
      <c r="E9727" s="64"/>
      <c r="F9727" s="54"/>
      <c r="G9727" s="63"/>
    </row>
    <row r="9728" spans="1:7" s="25" customFormat="1">
      <c r="A9728" s="59"/>
      <c r="B9728" s="54"/>
      <c r="C9728" s="54"/>
      <c r="D9728" s="60"/>
      <c r="E9728" s="64"/>
      <c r="F9728" s="54"/>
      <c r="G9728" s="63"/>
    </row>
    <row r="9729" spans="1:7" s="25" customFormat="1">
      <c r="A9729" s="59"/>
      <c r="B9729" s="54"/>
      <c r="C9729" s="54"/>
      <c r="D9729" s="60"/>
      <c r="E9729" s="64"/>
      <c r="F9729" s="54"/>
      <c r="G9729" s="63"/>
    </row>
    <row r="9730" spans="1:7" s="25" customFormat="1">
      <c r="A9730" s="59"/>
      <c r="B9730" s="54"/>
      <c r="C9730" s="54"/>
      <c r="D9730" s="60"/>
      <c r="E9730" s="64"/>
      <c r="F9730" s="54"/>
      <c r="G9730" s="63"/>
    </row>
    <row r="9731" spans="1:7" s="25" customFormat="1">
      <c r="A9731" s="59"/>
      <c r="B9731" s="54"/>
      <c r="C9731" s="54"/>
      <c r="D9731" s="60"/>
      <c r="E9731" s="64"/>
      <c r="F9731" s="54"/>
      <c r="G9731" s="63"/>
    </row>
    <row r="9732" spans="1:7" s="25" customFormat="1">
      <c r="A9732" s="59"/>
      <c r="B9732" s="54"/>
      <c r="C9732" s="54"/>
      <c r="D9732" s="60"/>
      <c r="E9732" s="64"/>
      <c r="F9732" s="54"/>
      <c r="G9732" s="63"/>
    </row>
    <row r="9733" spans="1:7" s="25" customFormat="1">
      <c r="A9733" s="59"/>
      <c r="B9733" s="54"/>
      <c r="C9733" s="54"/>
      <c r="D9733" s="60"/>
      <c r="E9733" s="64"/>
      <c r="F9733" s="54"/>
      <c r="G9733" s="63"/>
    </row>
    <row r="9734" spans="1:7" s="25" customFormat="1">
      <c r="A9734" s="59"/>
      <c r="B9734" s="54"/>
      <c r="C9734" s="54"/>
      <c r="D9734" s="60"/>
      <c r="E9734" s="64"/>
      <c r="F9734" s="54"/>
      <c r="G9734" s="63"/>
    </row>
    <row r="9735" spans="1:7" s="25" customFormat="1">
      <c r="A9735" s="59"/>
      <c r="B9735" s="54"/>
      <c r="C9735" s="54"/>
      <c r="D9735" s="60"/>
      <c r="E9735" s="64"/>
      <c r="F9735" s="54"/>
      <c r="G9735" s="63"/>
    </row>
    <row r="9736" spans="1:7" s="25" customFormat="1">
      <c r="A9736" s="59"/>
      <c r="B9736" s="54"/>
      <c r="C9736" s="54"/>
      <c r="D9736" s="60"/>
      <c r="E9736" s="64"/>
      <c r="F9736" s="54"/>
      <c r="G9736" s="63"/>
    </row>
    <row r="9737" spans="1:7" s="25" customFormat="1">
      <c r="A9737" s="59"/>
      <c r="B9737" s="54"/>
      <c r="C9737" s="54"/>
      <c r="D9737" s="60"/>
      <c r="E9737" s="64"/>
      <c r="F9737" s="54"/>
      <c r="G9737" s="63"/>
    </row>
    <row r="9738" spans="1:7" s="25" customFormat="1">
      <c r="A9738" s="59"/>
      <c r="B9738" s="54"/>
      <c r="C9738" s="54"/>
      <c r="D9738" s="60"/>
      <c r="E9738" s="64"/>
      <c r="F9738" s="54"/>
      <c r="G9738" s="63"/>
    </row>
    <row r="9739" spans="1:7" s="25" customFormat="1">
      <c r="A9739" s="59"/>
      <c r="B9739" s="54"/>
      <c r="C9739" s="54"/>
      <c r="D9739" s="60"/>
      <c r="E9739" s="64"/>
      <c r="F9739" s="54"/>
      <c r="G9739" s="63"/>
    </row>
    <row r="9740" spans="1:7" s="25" customFormat="1">
      <c r="A9740" s="59"/>
      <c r="B9740" s="54"/>
      <c r="C9740" s="54"/>
      <c r="D9740" s="60"/>
      <c r="E9740" s="64"/>
      <c r="F9740" s="54"/>
      <c r="G9740" s="63"/>
    </row>
    <row r="9741" spans="1:7" s="25" customFormat="1">
      <c r="A9741" s="59"/>
      <c r="B9741" s="54"/>
      <c r="C9741" s="54"/>
      <c r="D9741" s="60"/>
      <c r="E9741" s="64"/>
      <c r="F9741" s="54"/>
      <c r="G9741" s="63"/>
    </row>
    <row r="9742" spans="1:7" s="25" customFormat="1">
      <c r="A9742" s="59"/>
      <c r="B9742" s="54"/>
      <c r="C9742" s="54"/>
      <c r="D9742" s="60"/>
      <c r="E9742" s="64"/>
      <c r="F9742" s="54"/>
      <c r="G9742" s="63"/>
    </row>
    <row r="9743" spans="1:7" s="25" customFormat="1">
      <c r="A9743" s="59"/>
      <c r="B9743" s="54"/>
      <c r="C9743" s="54"/>
      <c r="D9743" s="60"/>
      <c r="E9743" s="64"/>
      <c r="F9743" s="54"/>
      <c r="G9743" s="63"/>
    </row>
    <row r="9744" spans="1:7" s="25" customFormat="1">
      <c r="A9744" s="59"/>
      <c r="B9744" s="54"/>
      <c r="C9744" s="54"/>
      <c r="D9744" s="60"/>
      <c r="E9744" s="64"/>
      <c r="F9744" s="54"/>
      <c r="G9744" s="63"/>
    </row>
    <row r="9745" spans="1:7" s="25" customFormat="1">
      <c r="A9745" s="59"/>
      <c r="B9745" s="54"/>
      <c r="C9745" s="54"/>
      <c r="D9745" s="60"/>
      <c r="E9745" s="64"/>
      <c r="F9745" s="54"/>
      <c r="G9745" s="63"/>
    </row>
    <row r="9746" spans="1:7" s="25" customFormat="1">
      <c r="A9746" s="59"/>
      <c r="B9746" s="54"/>
      <c r="C9746" s="54"/>
      <c r="D9746" s="60"/>
      <c r="E9746" s="64"/>
      <c r="F9746" s="54"/>
      <c r="G9746" s="63"/>
    </row>
    <row r="9747" spans="1:7" s="25" customFormat="1">
      <c r="A9747" s="59"/>
      <c r="B9747" s="54"/>
      <c r="C9747" s="54"/>
      <c r="D9747" s="60"/>
      <c r="E9747" s="64"/>
      <c r="F9747" s="54"/>
      <c r="G9747" s="63"/>
    </row>
    <row r="9748" spans="1:7" s="25" customFormat="1">
      <c r="A9748" s="59"/>
      <c r="B9748" s="54"/>
      <c r="C9748" s="54"/>
      <c r="D9748" s="60"/>
      <c r="E9748" s="64"/>
      <c r="F9748" s="54"/>
      <c r="G9748" s="63"/>
    </row>
    <row r="9749" spans="1:7" s="25" customFormat="1">
      <c r="A9749" s="59"/>
      <c r="B9749" s="54"/>
      <c r="C9749" s="54"/>
      <c r="D9749" s="60"/>
      <c r="E9749" s="64"/>
      <c r="F9749" s="54"/>
      <c r="G9749" s="63"/>
    </row>
    <row r="9750" spans="1:7" s="25" customFormat="1">
      <c r="A9750" s="59"/>
      <c r="B9750" s="54"/>
      <c r="C9750" s="54"/>
      <c r="D9750" s="60"/>
      <c r="E9750" s="64"/>
      <c r="F9750" s="54"/>
      <c r="G9750" s="63"/>
    </row>
    <row r="9751" spans="1:7" s="25" customFormat="1">
      <c r="A9751" s="59"/>
      <c r="B9751" s="54"/>
      <c r="C9751" s="54"/>
      <c r="D9751" s="60"/>
      <c r="E9751" s="64"/>
      <c r="F9751" s="54"/>
      <c r="G9751" s="63"/>
    </row>
    <row r="9752" spans="1:7" s="25" customFormat="1">
      <c r="A9752" s="59"/>
      <c r="B9752" s="54"/>
      <c r="C9752" s="54"/>
      <c r="D9752" s="60"/>
      <c r="E9752" s="64"/>
      <c r="F9752" s="54"/>
      <c r="G9752" s="63"/>
    </row>
    <row r="9753" spans="1:7" s="25" customFormat="1">
      <c r="A9753" s="59"/>
      <c r="B9753" s="54"/>
      <c r="C9753" s="54"/>
      <c r="D9753" s="60"/>
      <c r="E9753" s="64"/>
      <c r="F9753" s="54"/>
      <c r="G9753" s="63"/>
    </row>
    <row r="9754" spans="1:7" s="25" customFormat="1">
      <c r="A9754" s="59"/>
      <c r="B9754" s="54"/>
      <c r="C9754" s="54"/>
      <c r="D9754" s="60"/>
      <c r="E9754" s="64"/>
      <c r="F9754" s="54"/>
      <c r="G9754" s="63"/>
    </row>
    <row r="9755" spans="1:7" s="25" customFormat="1">
      <c r="A9755" s="59"/>
      <c r="B9755" s="54"/>
      <c r="C9755" s="54"/>
      <c r="D9755" s="60"/>
      <c r="E9755" s="64"/>
      <c r="F9755" s="54"/>
      <c r="G9755" s="63"/>
    </row>
    <row r="9756" spans="1:7" s="25" customFormat="1">
      <c r="A9756" s="59"/>
      <c r="B9756" s="54"/>
      <c r="C9756" s="54"/>
      <c r="D9756" s="60"/>
      <c r="E9756" s="64"/>
      <c r="F9756" s="54"/>
      <c r="G9756" s="63"/>
    </row>
    <row r="9757" spans="1:7" s="25" customFormat="1">
      <c r="A9757" s="59"/>
      <c r="B9757" s="54"/>
      <c r="C9757" s="54"/>
      <c r="D9757" s="60"/>
      <c r="E9757" s="64"/>
      <c r="F9757" s="54"/>
      <c r="G9757" s="63"/>
    </row>
    <row r="9758" spans="1:7" s="25" customFormat="1">
      <c r="A9758" s="59"/>
      <c r="B9758" s="54"/>
      <c r="C9758" s="54"/>
      <c r="D9758" s="60"/>
      <c r="E9758" s="64"/>
      <c r="F9758" s="54"/>
      <c r="G9758" s="63"/>
    </row>
    <row r="9759" spans="1:7" s="25" customFormat="1">
      <c r="A9759" s="59"/>
      <c r="B9759" s="54"/>
      <c r="C9759" s="54"/>
      <c r="D9759" s="60"/>
      <c r="E9759" s="64"/>
      <c r="F9759" s="54"/>
      <c r="G9759" s="63"/>
    </row>
    <row r="9760" spans="1:7" s="25" customFormat="1">
      <c r="A9760" s="59"/>
      <c r="B9760" s="54"/>
      <c r="C9760" s="54"/>
      <c r="D9760" s="60"/>
      <c r="E9760" s="64"/>
      <c r="F9760" s="54"/>
      <c r="G9760" s="63"/>
    </row>
    <row r="9761" spans="1:7" s="25" customFormat="1">
      <c r="A9761" s="59"/>
      <c r="B9761" s="54"/>
      <c r="C9761" s="54"/>
      <c r="D9761" s="60"/>
      <c r="E9761" s="64"/>
      <c r="F9761" s="54"/>
      <c r="G9761" s="63"/>
    </row>
    <row r="9762" spans="1:7" s="25" customFormat="1">
      <c r="A9762" s="59"/>
      <c r="B9762" s="54"/>
      <c r="C9762" s="54"/>
      <c r="D9762" s="60"/>
      <c r="E9762" s="64"/>
      <c r="F9762" s="54"/>
      <c r="G9762" s="63"/>
    </row>
    <row r="9763" spans="1:7" s="25" customFormat="1">
      <c r="A9763" s="59"/>
      <c r="B9763" s="54"/>
      <c r="C9763" s="54"/>
      <c r="D9763" s="60"/>
      <c r="E9763" s="64"/>
      <c r="F9763" s="54"/>
      <c r="G9763" s="63"/>
    </row>
    <row r="9764" spans="1:7" s="25" customFormat="1">
      <c r="A9764" s="59"/>
      <c r="B9764" s="54"/>
      <c r="C9764" s="54"/>
      <c r="D9764" s="60"/>
      <c r="E9764" s="64"/>
      <c r="F9764" s="54"/>
      <c r="G9764" s="63"/>
    </row>
    <row r="9765" spans="1:7" s="25" customFormat="1">
      <c r="A9765" s="59"/>
      <c r="B9765" s="54"/>
      <c r="C9765" s="54"/>
      <c r="D9765" s="60"/>
      <c r="E9765" s="64"/>
      <c r="F9765" s="54"/>
      <c r="G9765" s="63"/>
    </row>
    <row r="9766" spans="1:7" s="25" customFormat="1">
      <c r="A9766" s="59"/>
      <c r="B9766" s="54"/>
      <c r="C9766" s="54"/>
      <c r="D9766" s="60"/>
      <c r="E9766" s="64"/>
      <c r="F9766" s="54"/>
      <c r="G9766" s="63"/>
    </row>
    <row r="9767" spans="1:7" s="25" customFormat="1">
      <c r="A9767" s="59"/>
      <c r="B9767" s="54"/>
      <c r="C9767" s="54"/>
      <c r="D9767" s="60"/>
      <c r="E9767" s="64"/>
      <c r="F9767" s="54"/>
      <c r="G9767" s="63"/>
    </row>
    <row r="9768" spans="1:7" s="25" customFormat="1">
      <c r="A9768" s="59"/>
      <c r="B9768" s="54"/>
      <c r="C9768" s="54"/>
      <c r="D9768" s="60"/>
      <c r="E9768" s="64"/>
      <c r="F9768" s="54"/>
      <c r="G9768" s="63"/>
    </row>
    <row r="9769" spans="1:7" s="25" customFormat="1">
      <c r="A9769" s="59"/>
      <c r="B9769" s="54"/>
      <c r="C9769" s="54"/>
      <c r="D9769" s="60"/>
      <c r="E9769" s="64"/>
      <c r="F9769" s="54"/>
      <c r="G9769" s="63"/>
    </row>
    <row r="9770" spans="1:7" s="25" customFormat="1">
      <c r="A9770" s="59"/>
      <c r="B9770" s="54"/>
      <c r="C9770" s="54"/>
      <c r="D9770" s="60"/>
      <c r="E9770" s="64"/>
      <c r="F9770" s="54"/>
      <c r="G9770" s="63"/>
    </row>
    <row r="9771" spans="1:7" s="25" customFormat="1">
      <c r="A9771" s="59"/>
      <c r="B9771" s="54"/>
      <c r="C9771" s="54"/>
      <c r="D9771" s="60"/>
      <c r="E9771" s="64"/>
      <c r="F9771" s="54"/>
      <c r="G9771" s="63"/>
    </row>
    <row r="9772" spans="1:7" s="25" customFormat="1">
      <c r="A9772" s="59"/>
      <c r="B9772" s="54"/>
      <c r="C9772" s="54"/>
      <c r="D9772" s="60"/>
      <c r="E9772" s="64"/>
      <c r="F9772" s="54"/>
      <c r="G9772" s="63"/>
    </row>
    <row r="9773" spans="1:7" s="25" customFormat="1">
      <c r="A9773" s="59"/>
      <c r="B9773" s="54"/>
      <c r="C9773" s="54"/>
      <c r="D9773" s="60"/>
      <c r="E9773" s="64"/>
      <c r="F9773" s="54"/>
      <c r="G9773" s="63"/>
    </row>
    <row r="9774" spans="1:7" s="25" customFormat="1">
      <c r="A9774" s="59"/>
      <c r="B9774" s="54"/>
      <c r="C9774" s="54"/>
      <c r="D9774" s="60"/>
      <c r="E9774" s="64"/>
      <c r="F9774" s="54"/>
      <c r="G9774" s="63"/>
    </row>
    <row r="9775" spans="1:7" s="25" customFormat="1">
      <c r="A9775" s="59"/>
      <c r="B9775" s="54"/>
      <c r="C9775" s="54"/>
      <c r="D9775" s="60"/>
      <c r="E9775" s="64"/>
      <c r="F9775" s="54"/>
      <c r="G9775" s="63"/>
    </row>
    <row r="9776" spans="1:7" s="25" customFormat="1">
      <c r="A9776" s="59"/>
      <c r="B9776" s="54"/>
      <c r="C9776" s="54"/>
      <c r="D9776" s="60"/>
      <c r="E9776" s="64"/>
      <c r="F9776" s="54"/>
      <c r="G9776" s="63"/>
    </row>
    <row r="9777" spans="1:7" s="25" customFormat="1">
      <c r="A9777" s="59"/>
      <c r="B9777" s="54"/>
      <c r="C9777" s="54"/>
      <c r="D9777" s="60"/>
      <c r="E9777" s="64"/>
      <c r="F9777" s="54"/>
      <c r="G9777" s="63"/>
    </row>
    <row r="9778" spans="1:7" s="25" customFormat="1">
      <c r="A9778" s="59"/>
      <c r="B9778" s="54"/>
      <c r="C9778" s="54"/>
      <c r="D9778" s="60"/>
      <c r="E9778" s="64"/>
      <c r="F9778" s="54"/>
      <c r="G9778" s="63"/>
    </row>
    <row r="9779" spans="1:7" s="25" customFormat="1">
      <c r="A9779" s="59"/>
      <c r="B9779" s="54"/>
      <c r="C9779" s="54"/>
      <c r="D9779" s="60"/>
      <c r="E9779" s="64"/>
      <c r="F9779" s="54"/>
      <c r="G9779" s="63"/>
    </row>
    <row r="9780" spans="1:7" s="25" customFormat="1">
      <c r="A9780" s="59"/>
      <c r="B9780" s="54"/>
      <c r="C9780" s="54"/>
      <c r="D9780" s="60"/>
      <c r="E9780" s="64"/>
      <c r="F9780" s="54"/>
      <c r="G9780" s="63"/>
    </row>
    <row r="9781" spans="1:7" s="25" customFormat="1">
      <c r="A9781" s="59"/>
      <c r="B9781" s="54"/>
      <c r="C9781" s="54"/>
      <c r="D9781" s="60"/>
      <c r="E9781" s="64"/>
      <c r="F9781" s="54"/>
      <c r="G9781" s="63"/>
    </row>
    <row r="9782" spans="1:7" s="25" customFormat="1">
      <c r="A9782" s="59"/>
      <c r="B9782" s="54"/>
      <c r="C9782" s="54"/>
      <c r="D9782" s="60"/>
      <c r="E9782" s="64"/>
      <c r="F9782" s="54"/>
      <c r="G9782" s="63"/>
    </row>
    <row r="9783" spans="1:7" s="25" customFormat="1">
      <c r="A9783" s="59"/>
      <c r="B9783" s="54"/>
      <c r="C9783" s="54"/>
      <c r="D9783" s="60"/>
      <c r="E9783" s="64"/>
      <c r="F9783" s="54"/>
      <c r="G9783" s="63"/>
    </row>
    <row r="9784" spans="1:7" s="25" customFormat="1">
      <c r="A9784" s="59"/>
      <c r="B9784" s="54"/>
      <c r="C9784" s="54"/>
      <c r="D9784" s="60"/>
      <c r="E9784" s="64"/>
      <c r="F9784" s="54"/>
      <c r="G9784" s="63"/>
    </row>
    <row r="9785" spans="1:7" s="25" customFormat="1">
      <c r="A9785" s="59"/>
      <c r="B9785" s="54"/>
      <c r="C9785" s="54"/>
      <c r="D9785" s="60"/>
      <c r="E9785" s="64"/>
      <c r="F9785" s="54"/>
      <c r="G9785" s="63"/>
    </row>
    <row r="9786" spans="1:7" s="25" customFormat="1">
      <c r="A9786" s="59"/>
      <c r="B9786" s="54"/>
      <c r="C9786" s="54"/>
      <c r="D9786" s="60"/>
      <c r="E9786" s="64"/>
      <c r="F9786" s="54"/>
      <c r="G9786" s="63"/>
    </row>
    <row r="9787" spans="1:7" s="25" customFormat="1">
      <c r="A9787" s="59"/>
      <c r="B9787" s="54"/>
      <c r="C9787" s="54"/>
      <c r="D9787" s="60"/>
      <c r="E9787" s="64"/>
      <c r="F9787" s="54"/>
      <c r="G9787" s="63"/>
    </row>
    <row r="9788" spans="1:7" s="25" customFormat="1">
      <c r="A9788" s="59"/>
      <c r="B9788" s="54"/>
      <c r="C9788" s="54"/>
      <c r="D9788" s="60"/>
      <c r="E9788" s="64"/>
      <c r="F9788" s="54"/>
      <c r="G9788" s="63"/>
    </row>
    <row r="9789" spans="1:7" s="25" customFormat="1">
      <c r="A9789" s="59"/>
      <c r="B9789" s="54"/>
      <c r="C9789" s="54"/>
      <c r="D9789" s="60"/>
      <c r="E9789" s="64"/>
      <c r="F9789" s="54"/>
      <c r="G9789" s="63"/>
    </row>
    <row r="9790" spans="1:7" s="25" customFormat="1">
      <c r="A9790" s="59"/>
      <c r="B9790" s="54"/>
      <c r="C9790" s="54"/>
      <c r="D9790" s="60"/>
      <c r="E9790" s="64"/>
      <c r="F9790" s="54"/>
      <c r="G9790" s="63"/>
    </row>
    <row r="9791" spans="1:7" s="25" customFormat="1">
      <c r="A9791" s="59"/>
      <c r="B9791" s="54"/>
      <c r="C9791" s="54"/>
      <c r="D9791" s="60"/>
      <c r="E9791" s="64"/>
      <c r="F9791" s="54"/>
      <c r="G9791" s="63"/>
    </row>
    <row r="9792" spans="1:7" s="25" customFormat="1">
      <c r="A9792" s="59"/>
      <c r="B9792" s="54"/>
      <c r="C9792" s="54"/>
      <c r="D9792" s="60"/>
      <c r="E9792" s="64"/>
      <c r="F9792" s="54"/>
      <c r="G9792" s="63"/>
    </row>
    <row r="9793" spans="1:7" s="25" customFormat="1">
      <c r="A9793" s="59"/>
      <c r="B9793" s="54"/>
      <c r="C9793" s="54"/>
      <c r="D9793" s="60"/>
      <c r="E9793" s="64"/>
      <c r="F9793" s="54"/>
      <c r="G9793" s="63"/>
    </row>
    <row r="9794" spans="1:7" s="25" customFormat="1">
      <c r="A9794" s="59"/>
      <c r="B9794" s="54"/>
      <c r="C9794" s="54"/>
      <c r="D9794" s="60"/>
      <c r="E9794" s="64"/>
      <c r="F9794" s="54"/>
      <c r="G9794" s="63"/>
    </row>
    <row r="9795" spans="1:7" s="25" customFormat="1">
      <c r="A9795" s="59"/>
      <c r="B9795" s="54"/>
      <c r="C9795" s="54"/>
      <c r="D9795" s="60"/>
      <c r="E9795" s="64"/>
      <c r="F9795" s="54"/>
      <c r="G9795" s="63"/>
    </row>
    <row r="9796" spans="1:7" s="25" customFormat="1">
      <c r="A9796" s="59"/>
      <c r="B9796" s="54"/>
      <c r="C9796" s="54"/>
      <c r="D9796" s="60"/>
      <c r="E9796" s="64"/>
      <c r="F9796" s="54"/>
      <c r="G9796" s="63"/>
    </row>
    <row r="9797" spans="1:7" s="25" customFormat="1">
      <c r="A9797" s="59"/>
      <c r="B9797" s="54"/>
      <c r="C9797" s="54"/>
      <c r="D9797" s="60"/>
      <c r="E9797" s="64"/>
      <c r="F9797" s="54"/>
      <c r="G9797" s="63"/>
    </row>
    <row r="9798" spans="1:7" s="25" customFormat="1">
      <c r="A9798" s="59"/>
      <c r="B9798" s="54"/>
      <c r="C9798" s="54"/>
      <c r="D9798" s="60"/>
      <c r="E9798" s="64"/>
      <c r="F9798" s="54"/>
      <c r="G9798" s="63"/>
    </row>
    <row r="9799" spans="1:7" s="25" customFormat="1">
      <c r="A9799" s="59"/>
      <c r="B9799" s="54"/>
      <c r="C9799" s="54"/>
      <c r="D9799" s="60"/>
      <c r="E9799" s="64"/>
      <c r="F9799" s="54"/>
      <c r="G9799" s="63"/>
    </row>
    <row r="9800" spans="1:7" s="25" customFormat="1">
      <c r="A9800" s="59"/>
      <c r="B9800" s="54"/>
      <c r="C9800" s="54"/>
      <c r="D9800" s="60"/>
      <c r="E9800" s="64"/>
      <c r="F9800" s="54"/>
      <c r="G9800" s="63"/>
    </row>
    <row r="9801" spans="1:7" s="25" customFormat="1">
      <c r="A9801" s="59"/>
      <c r="B9801" s="54"/>
      <c r="C9801" s="54"/>
      <c r="D9801" s="60"/>
      <c r="E9801" s="64"/>
      <c r="F9801" s="54"/>
      <c r="G9801" s="63"/>
    </row>
    <row r="9802" spans="1:7" s="25" customFormat="1">
      <c r="A9802" s="59"/>
      <c r="B9802" s="54"/>
      <c r="C9802" s="54"/>
      <c r="D9802" s="60"/>
      <c r="E9802" s="64"/>
      <c r="F9802" s="54"/>
      <c r="G9802" s="63"/>
    </row>
    <row r="9803" spans="1:7" s="25" customFormat="1">
      <c r="A9803" s="59"/>
      <c r="B9803" s="54"/>
      <c r="C9803" s="54"/>
      <c r="D9803" s="60"/>
      <c r="E9803" s="64"/>
      <c r="F9803" s="54"/>
      <c r="G9803" s="63"/>
    </row>
    <row r="9804" spans="1:7" s="25" customFormat="1">
      <c r="A9804" s="59"/>
      <c r="B9804" s="54"/>
      <c r="C9804" s="54"/>
      <c r="D9804" s="60"/>
      <c r="E9804" s="64"/>
      <c r="F9804" s="54"/>
      <c r="G9804" s="63"/>
    </row>
    <row r="9805" spans="1:7" s="25" customFormat="1">
      <c r="A9805" s="59"/>
      <c r="B9805" s="54"/>
      <c r="C9805" s="54"/>
      <c r="D9805" s="60"/>
      <c r="E9805" s="64"/>
      <c r="F9805" s="54"/>
      <c r="G9805" s="63"/>
    </row>
    <row r="9806" spans="1:7" s="25" customFormat="1">
      <c r="A9806" s="59"/>
      <c r="B9806" s="54"/>
      <c r="C9806" s="54"/>
      <c r="D9806" s="60"/>
      <c r="E9806" s="64"/>
      <c r="F9806" s="54"/>
      <c r="G9806" s="63"/>
    </row>
    <row r="9807" spans="1:7" s="25" customFormat="1">
      <c r="A9807" s="59"/>
      <c r="B9807" s="54"/>
      <c r="C9807" s="54"/>
      <c r="D9807" s="60"/>
      <c r="E9807" s="64"/>
      <c r="F9807" s="54"/>
      <c r="G9807" s="63"/>
    </row>
    <row r="9808" spans="1:7" s="25" customFormat="1">
      <c r="A9808" s="59"/>
      <c r="B9808" s="54"/>
      <c r="C9808" s="54"/>
      <c r="D9808" s="60"/>
      <c r="E9808" s="64"/>
      <c r="F9808" s="54"/>
      <c r="G9808" s="63"/>
    </row>
    <row r="9809" spans="1:7" s="25" customFormat="1">
      <c r="A9809" s="59"/>
      <c r="B9809" s="54"/>
      <c r="C9809" s="54"/>
      <c r="D9809" s="60"/>
      <c r="E9809" s="64"/>
      <c r="F9809" s="54"/>
      <c r="G9809" s="63"/>
    </row>
    <row r="9810" spans="1:7" s="25" customFormat="1">
      <c r="A9810" s="59"/>
      <c r="B9810" s="54"/>
      <c r="C9810" s="54"/>
      <c r="D9810" s="60"/>
      <c r="E9810" s="64"/>
      <c r="F9810" s="54"/>
      <c r="G9810" s="63"/>
    </row>
    <row r="9811" spans="1:7" s="25" customFormat="1">
      <c r="A9811" s="59"/>
      <c r="B9811" s="54"/>
      <c r="C9811" s="54"/>
      <c r="D9811" s="60"/>
      <c r="E9811" s="64"/>
      <c r="F9811" s="54"/>
      <c r="G9811" s="63"/>
    </row>
    <row r="9812" spans="1:7" s="25" customFormat="1">
      <c r="A9812" s="59"/>
      <c r="B9812" s="54"/>
      <c r="C9812" s="54"/>
      <c r="D9812" s="60"/>
      <c r="E9812" s="64"/>
      <c r="F9812" s="54"/>
      <c r="G9812" s="63"/>
    </row>
    <row r="9813" spans="1:7" s="25" customFormat="1">
      <c r="A9813" s="59"/>
      <c r="B9813" s="54"/>
      <c r="C9813" s="54"/>
      <c r="D9813" s="60"/>
      <c r="E9813" s="64"/>
      <c r="F9813" s="54"/>
      <c r="G9813" s="63"/>
    </row>
    <row r="9814" spans="1:7" s="25" customFormat="1">
      <c r="A9814" s="59"/>
      <c r="B9814" s="54"/>
      <c r="C9814" s="54"/>
      <c r="D9814" s="60"/>
      <c r="E9814" s="64"/>
      <c r="F9814" s="54"/>
      <c r="G9814" s="63"/>
    </row>
    <row r="9815" spans="1:7" s="25" customFormat="1">
      <c r="A9815" s="59"/>
      <c r="B9815" s="54"/>
      <c r="C9815" s="54"/>
      <c r="D9815" s="60"/>
      <c r="E9815" s="64"/>
      <c r="F9815" s="54"/>
      <c r="G9815" s="63"/>
    </row>
    <row r="9816" spans="1:7" s="25" customFormat="1">
      <c r="A9816" s="59"/>
      <c r="B9816" s="54"/>
      <c r="C9816" s="54"/>
      <c r="D9816" s="60"/>
      <c r="E9816" s="64"/>
      <c r="F9816" s="54"/>
      <c r="G9816" s="63"/>
    </row>
    <row r="9817" spans="1:7" s="25" customFormat="1">
      <c r="A9817" s="59"/>
      <c r="B9817" s="54"/>
      <c r="C9817" s="54"/>
      <c r="D9817" s="60"/>
      <c r="E9817" s="64"/>
      <c r="F9817" s="54"/>
      <c r="G9817" s="63"/>
    </row>
    <row r="9818" spans="1:7" s="25" customFormat="1">
      <c r="A9818" s="59"/>
      <c r="B9818" s="54"/>
      <c r="C9818" s="54"/>
      <c r="D9818" s="60"/>
      <c r="E9818" s="64"/>
      <c r="F9818" s="54"/>
      <c r="G9818" s="63"/>
    </row>
    <row r="9819" spans="1:7" s="25" customFormat="1">
      <c r="A9819" s="59"/>
      <c r="B9819" s="54"/>
      <c r="C9819" s="54"/>
      <c r="D9819" s="60"/>
      <c r="E9819" s="64"/>
      <c r="F9819" s="54"/>
      <c r="G9819" s="63"/>
    </row>
    <row r="9820" spans="1:7" s="25" customFormat="1">
      <c r="A9820" s="59"/>
      <c r="B9820" s="54"/>
      <c r="C9820" s="54"/>
      <c r="D9820" s="60"/>
      <c r="E9820" s="64"/>
      <c r="F9820" s="54"/>
      <c r="G9820" s="63"/>
    </row>
    <row r="9821" spans="1:7" s="25" customFormat="1">
      <c r="A9821" s="59"/>
      <c r="B9821" s="54"/>
      <c r="C9821" s="54"/>
      <c r="D9821" s="60"/>
      <c r="E9821" s="64"/>
      <c r="F9821" s="54"/>
      <c r="G9821" s="63"/>
    </row>
    <row r="9822" spans="1:7" s="25" customFormat="1">
      <c r="A9822" s="59"/>
      <c r="B9822" s="54"/>
      <c r="C9822" s="54"/>
      <c r="D9822" s="60"/>
      <c r="E9822" s="64"/>
      <c r="F9822" s="54"/>
      <c r="G9822" s="63"/>
    </row>
    <row r="9823" spans="1:7" s="25" customFormat="1">
      <c r="A9823" s="59"/>
      <c r="B9823" s="54"/>
      <c r="C9823" s="54"/>
      <c r="D9823" s="60"/>
      <c r="E9823" s="64"/>
      <c r="F9823" s="54"/>
      <c r="G9823" s="63"/>
    </row>
    <row r="9824" spans="1:7" s="25" customFormat="1">
      <c r="A9824" s="59"/>
      <c r="B9824" s="54"/>
      <c r="C9824" s="54"/>
      <c r="D9824" s="60"/>
      <c r="E9824" s="64"/>
      <c r="F9824" s="54"/>
      <c r="G9824" s="63"/>
    </row>
    <row r="9825" spans="1:7" s="25" customFormat="1">
      <c r="A9825" s="59"/>
      <c r="B9825" s="54"/>
      <c r="C9825" s="54"/>
      <c r="D9825" s="60"/>
      <c r="E9825" s="64"/>
      <c r="F9825" s="54"/>
      <c r="G9825" s="63"/>
    </row>
    <row r="9826" spans="1:7" s="25" customFormat="1">
      <c r="A9826" s="59"/>
      <c r="B9826" s="54"/>
      <c r="C9826" s="54"/>
      <c r="D9826" s="60"/>
      <c r="E9826" s="64"/>
      <c r="F9826" s="54"/>
      <c r="G9826" s="63"/>
    </row>
    <row r="9827" spans="1:7" s="25" customFormat="1">
      <c r="A9827" s="59"/>
      <c r="B9827" s="54"/>
      <c r="C9827" s="54"/>
      <c r="D9827" s="60"/>
      <c r="E9827" s="64"/>
      <c r="F9827" s="54"/>
      <c r="G9827" s="63"/>
    </row>
    <row r="9828" spans="1:7" s="25" customFormat="1">
      <c r="A9828" s="59"/>
      <c r="B9828" s="54"/>
      <c r="C9828" s="54"/>
      <c r="D9828" s="60"/>
      <c r="E9828" s="64"/>
      <c r="F9828" s="54"/>
      <c r="G9828" s="63"/>
    </row>
    <row r="9829" spans="1:7" s="25" customFormat="1">
      <c r="A9829" s="59"/>
      <c r="B9829" s="54"/>
      <c r="C9829" s="54"/>
      <c r="D9829" s="60"/>
      <c r="E9829" s="64"/>
      <c r="F9829" s="54"/>
      <c r="G9829" s="63"/>
    </row>
    <row r="9830" spans="1:7" s="25" customFormat="1">
      <c r="A9830" s="59"/>
      <c r="B9830" s="54"/>
      <c r="C9830" s="54"/>
      <c r="D9830" s="60"/>
      <c r="E9830" s="64"/>
      <c r="F9830" s="54"/>
      <c r="G9830" s="63"/>
    </row>
    <row r="9831" spans="1:7" s="25" customFormat="1">
      <c r="A9831" s="59"/>
      <c r="B9831" s="54"/>
      <c r="C9831" s="54"/>
      <c r="D9831" s="60"/>
      <c r="E9831" s="64"/>
      <c r="F9831" s="54"/>
      <c r="G9831" s="63"/>
    </row>
    <row r="9832" spans="1:7" s="25" customFormat="1">
      <c r="A9832" s="59"/>
      <c r="B9832" s="54"/>
      <c r="C9832" s="54"/>
      <c r="D9832" s="60"/>
      <c r="E9832" s="64"/>
      <c r="F9832" s="54"/>
      <c r="G9832" s="63"/>
    </row>
    <row r="9833" spans="1:7" s="25" customFormat="1">
      <c r="A9833" s="59"/>
      <c r="B9833" s="54"/>
      <c r="C9833" s="54"/>
      <c r="D9833" s="60"/>
      <c r="E9833" s="64"/>
      <c r="F9833" s="54"/>
      <c r="G9833" s="63"/>
    </row>
    <row r="9834" spans="1:7" s="25" customFormat="1">
      <c r="A9834" s="59"/>
      <c r="B9834" s="54"/>
      <c r="C9834" s="54"/>
      <c r="D9834" s="60"/>
      <c r="E9834" s="64"/>
      <c r="F9834" s="54"/>
      <c r="G9834" s="63"/>
    </row>
    <row r="9835" spans="1:7" s="25" customFormat="1">
      <c r="A9835" s="59"/>
      <c r="B9835" s="54"/>
      <c r="C9835" s="54"/>
      <c r="D9835" s="60"/>
      <c r="E9835" s="64"/>
      <c r="F9835" s="54"/>
      <c r="G9835" s="63"/>
    </row>
    <row r="9836" spans="1:7" s="25" customFormat="1">
      <c r="A9836" s="59"/>
      <c r="B9836" s="54"/>
      <c r="C9836" s="54"/>
      <c r="D9836" s="60"/>
      <c r="E9836" s="64"/>
      <c r="F9836" s="54"/>
      <c r="G9836" s="63"/>
    </row>
    <row r="9837" spans="1:7" s="25" customFormat="1">
      <c r="A9837" s="59"/>
      <c r="B9837" s="54"/>
      <c r="C9837" s="54"/>
      <c r="D9837" s="60"/>
      <c r="E9837" s="64"/>
      <c r="F9837" s="54"/>
      <c r="G9837" s="63"/>
    </row>
    <row r="9838" spans="1:7" s="25" customFormat="1">
      <c r="A9838" s="59"/>
      <c r="B9838" s="54"/>
      <c r="C9838" s="54"/>
      <c r="D9838" s="60"/>
      <c r="E9838" s="64"/>
      <c r="F9838" s="54"/>
      <c r="G9838" s="63"/>
    </row>
    <row r="9839" spans="1:7" s="25" customFormat="1">
      <c r="A9839" s="59"/>
      <c r="B9839" s="54"/>
      <c r="C9839" s="54"/>
      <c r="D9839" s="60"/>
      <c r="E9839" s="64"/>
      <c r="F9839" s="54"/>
      <c r="G9839" s="63"/>
    </row>
    <row r="9840" spans="1:7" s="25" customFormat="1">
      <c r="A9840" s="59"/>
      <c r="B9840" s="54"/>
      <c r="C9840" s="54"/>
      <c r="D9840" s="60"/>
      <c r="E9840" s="64"/>
      <c r="F9840" s="54"/>
      <c r="G9840" s="63"/>
    </row>
    <row r="9841" spans="1:7" s="25" customFormat="1">
      <c r="A9841" s="59"/>
      <c r="B9841" s="54"/>
      <c r="C9841" s="54"/>
      <c r="D9841" s="60"/>
      <c r="E9841" s="64"/>
      <c r="F9841" s="54"/>
      <c r="G9841" s="63"/>
    </row>
    <row r="9842" spans="1:7" s="25" customFormat="1">
      <c r="A9842" s="59"/>
      <c r="B9842" s="54"/>
      <c r="C9842" s="54"/>
      <c r="D9842" s="60"/>
      <c r="E9842" s="64"/>
      <c r="F9842" s="54"/>
      <c r="G9842" s="63"/>
    </row>
    <row r="9843" spans="1:7" s="25" customFormat="1">
      <c r="A9843" s="59"/>
      <c r="B9843" s="54"/>
      <c r="C9843" s="54"/>
      <c r="D9843" s="60"/>
      <c r="E9843" s="64"/>
      <c r="F9843" s="54"/>
      <c r="G9843" s="63"/>
    </row>
    <row r="9844" spans="1:7" s="25" customForma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s="25" customFormat="1">
      <c r="A9904" s="59"/>
      <c r="B9904" s="54"/>
      <c r="C9904" s="54"/>
      <c r="D9904" s="60"/>
      <c r="E9904" s="64"/>
      <c r="F9904" s="54"/>
      <c r="G9904" s="63"/>
    </row>
    <row r="9905" spans="1:7" s="25" customFormat="1">
      <c r="A9905" s="59"/>
      <c r="B9905" s="54"/>
      <c r="C9905" s="54"/>
      <c r="D9905" s="60"/>
      <c r="E9905" s="64"/>
      <c r="F9905" s="54"/>
      <c r="G9905" s="63"/>
    </row>
    <row r="9906" spans="1:7" s="25" customFormat="1">
      <c r="A9906" s="59"/>
      <c r="B9906" s="54"/>
      <c r="C9906" s="54"/>
      <c r="D9906" s="60"/>
      <c r="E9906" s="64"/>
      <c r="F9906" s="54"/>
      <c r="G9906" s="63"/>
    </row>
    <row r="9907" spans="1:7" s="25" customFormat="1">
      <c r="A9907" s="59"/>
      <c r="B9907" s="54"/>
      <c r="C9907" s="54"/>
      <c r="D9907" s="60"/>
      <c r="E9907" s="64"/>
      <c r="F9907" s="54"/>
      <c r="G9907" s="63"/>
    </row>
    <row r="9908" spans="1:7" s="25" customFormat="1">
      <c r="A9908" s="59"/>
      <c r="B9908" s="54"/>
      <c r="C9908" s="54"/>
      <c r="D9908" s="60"/>
      <c r="E9908" s="64"/>
      <c r="F9908" s="54"/>
      <c r="G9908" s="63"/>
    </row>
    <row r="9909" spans="1:7" s="25" customFormat="1">
      <c r="A9909" s="59"/>
      <c r="B9909" s="54"/>
      <c r="C9909" s="54"/>
      <c r="D9909" s="60"/>
      <c r="E9909" s="64"/>
      <c r="F9909" s="54"/>
      <c r="G9909" s="63"/>
    </row>
    <row r="9910" spans="1:7" s="25" customFormat="1">
      <c r="A9910" s="59"/>
      <c r="B9910" s="54"/>
      <c r="C9910" s="54"/>
      <c r="D9910" s="60"/>
      <c r="E9910" s="64"/>
      <c r="F9910" s="54"/>
      <c r="G9910" s="63"/>
    </row>
    <row r="9911" spans="1:7" s="25" customFormat="1">
      <c r="A9911" s="59"/>
      <c r="B9911" s="54"/>
      <c r="C9911" s="54"/>
      <c r="D9911" s="60"/>
      <c r="E9911" s="64"/>
      <c r="F9911" s="54"/>
      <c r="G9911" s="63"/>
    </row>
    <row r="9912" spans="1:7" s="25" customFormat="1">
      <c r="A9912" s="59"/>
      <c r="B9912" s="54"/>
      <c r="C9912" s="54"/>
      <c r="D9912" s="60"/>
      <c r="E9912" s="64"/>
      <c r="F9912" s="54"/>
      <c r="G9912" s="63"/>
    </row>
    <row r="9913" spans="1:7" s="25" customFormat="1">
      <c r="A9913" s="59"/>
      <c r="B9913" s="54"/>
      <c r="C9913" s="54"/>
      <c r="D9913" s="60"/>
      <c r="E9913" s="64"/>
      <c r="F9913" s="54"/>
      <c r="G9913" s="63"/>
    </row>
    <row r="9914" spans="1:7" s="25" customFormat="1">
      <c r="A9914" s="59"/>
      <c r="B9914" s="54"/>
      <c r="C9914" s="54"/>
      <c r="D9914" s="60"/>
      <c r="E9914" s="64"/>
      <c r="F9914" s="54"/>
      <c r="G9914" s="63"/>
    </row>
    <row r="9915" spans="1:7" s="25" customFormat="1">
      <c r="A9915" s="59"/>
      <c r="B9915" s="54"/>
      <c r="C9915" s="54"/>
      <c r="D9915" s="60"/>
      <c r="E9915" s="64"/>
      <c r="F9915" s="54"/>
      <c r="G9915" s="63"/>
    </row>
    <row r="9916" spans="1:7" s="25" customFormat="1">
      <c r="A9916" s="59"/>
      <c r="B9916" s="54"/>
      <c r="C9916" s="54"/>
      <c r="D9916" s="60"/>
      <c r="E9916" s="64"/>
      <c r="F9916" s="54"/>
      <c r="G9916" s="63"/>
    </row>
    <row r="9917" spans="1:7" s="25" customFormat="1">
      <c r="A9917" s="59"/>
      <c r="B9917" s="54"/>
      <c r="C9917" s="54"/>
      <c r="D9917" s="60"/>
      <c r="E9917" s="64"/>
      <c r="F9917" s="54"/>
      <c r="G9917" s="63"/>
    </row>
    <row r="9918" spans="1:7" s="25" customFormat="1">
      <c r="A9918" s="59"/>
      <c r="B9918" s="54"/>
      <c r="C9918" s="54"/>
      <c r="D9918" s="60"/>
      <c r="E9918" s="64"/>
      <c r="F9918" s="54"/>
      <c r="G9918" s="63"/>
    </row>
    <row r="9919" spans="1:7" s="25" customFormat="1">
      <c r="A9919" s="59"/>
      <c r="B9919" s="54"/>
      <c r="C9919" s="54"/>
      <c r="D9919" s="60"/>
      <c r="E9919" s="64"/>
      <c r="F9919" s="54"/>
      <c r="G9919" s="63"/>
    </row>
    <row r="9920" spans="1:7" s="25" customFormat="1">
      <c r="A9920" s="59"/>
      <c r="B9920" s="54"/>
      <c r="C9920" s="54"/>
      <c r="D9920" s="60"/>
      <c r="E9920" s="64"/>
      <c r="F9920" s="54"/>
      <c r="G9920" s="63"/>
    </row>
    <row r="9921" spans="1:7" s="25" customFormat="1">
      <c r="A9921" s="59"/>
      <c r="B9921" s="54"/>
      <c r="C9921" s="54"/>
      <c r="D9921" s="60"/>
      <c r="E9921" s="64"/>
      <c r="F9921" s="54"/>
      <c r="G9921" s="63"/>
    </row>
    <row r="9922" spans="1:7" s="25" customFormat="1">
      <c r="A9922" s="59"/>
      <c r="B9922" s="54"/>
      <c r="C9922" s="54"/>
      <c r="D9922" s="60"/>
      <c r="E9922" s="64"/>
      <c r="F9922" s="54"/>
      <c r="G9922" s="63"/>
    </row>
    <row r="9923" spans="1:7" s="25" customFormat="1">
      <c r="A9923" s="59"/>
      <c r="B9923" s="54"/>
      <c r="C9923" s="54"/>
      <c r="D9923" s="60"/>
      <c r="E9923" s="64"/>
      <c r="F9923" s="54"/>
      <c r="G9923" s="63"/>
    </row>
    <row r="9924" spans="1:7" s="25" customFormat="1">
      <c r="A9924" s="59"/>
      <c r="B9924" s="54"/>
      <c r="C9924" s="54"/>
      <c r="D9924" s="60"/>
      <c r="E9924" s="64"/>
      <c r="F9924" s="54"/>
      <c r="G9924" s="63"/>
    </row>
    <row r="9925" spans="1:7" s="25" customFormat="1">
      <c r="A9925" s="59"/>
      <c r="B9925" s="54"/>
      <c r="C9925" s="54"/>
      <c r="D9925" s="60"/>
      <c r="E9925" s="64"/>
      <c r="F9925" s="54"/>
      <c r="G9925" s="63"/>
    </row>
    <row r="9926" spans="1:7" s="25" customFormat="1">
      <c r="A9926" s="59"/>
      <c r="B9926" s="54"/>
      <c r="C9926" s="54"/>
      <c r="D9926" s="60"/>
      <c r="E9926" s="64"/>
      <c r="F9926" s="54"/>
      <c r="G9926" s="63"/>
    </row>
    <row r="9927" spans="1:7" s="25" customFormat="1">
      <c r="A9927" s="59"/>
      <c r="B9927" s="54"/>
      <c r="C9927" s="54"/>
      <c r="D9927" s="60"/>
      <c r="E9927" s="64"/>
      <c r="F9927" s="54"/>
      <c r="G9927" s="63"/>
    </row>
    <row r="9928" spans="1:7" s="25" customFormat="1">
      <c r="A9928" s="59"/>
      <c r="B9928" s="54"/>
      <c r="C9928" s="54"/>
      <c r="D9928" s="60"/>
      <c r="E9928" s="64"/>
      <c r="F9928" s="54"/>
      <c r="G9928" s="63"/>
    </row>
    <row r="9929" spans="1:7">
      <c r="A9929" s="741" t="s">
        <v>0</v>
      </c>
      <c r="B9929" s="741"/>
      <c r="C9929" s="741"/>
      <c r="D9929" s="741"/>
      <c r="E9929" s="741"/>
      <c r="F9929" s="741"/>
      <c r="G9929" s="741"/>
    </row>
    <row r="9930" spans="1:7">
      <c r="A9930" s="742" t="s">
        <v>1</v>
      </c>
      <c r="B9930" s="742"/>
      <c r="C9930" s="742"/>
      <c r="D9930" s="742"/>
      <c r="E9930" s="742"/>
      <c r="F9930" s="742"/>
      <c r="G9930" s="742"/>
    </row>
    <row r="9931" spans="1:7" ht="30.75" customHeight="1">
      <c r="A9931" s="1" t="s">
        <v>2</v>
      </c>
      <c r="B9931" s="666"/>
      <c r="C9931" s="666"/>
      <c r="D9931" s="756" t="s">
        <v>1379</v>
      </c>
      <c r="E9931" s="756"/>
      <c r="F9931" s="756"/>
      <c r="G9931" s="756"/>
    </row>
    <row r="9932" spans="1:7" ht="30" customHeight="1">
      <c r="A9932" s="744" t="s">
        <v>3</v>
      </c>
      <c r="B9932" s="745"/>
      <c r="C9932" s="3" t="s">
        <v>4</v>
      </c>
      <c r="D9932" s="674" t="s">
        <v>5</v>
      </c>
      <c r="E9932" s="674" t="s">
        <v>6</v>
      </c>
      <c r="F9932" s="674" t="s">
        <v>7</v>
      </c>
      <c r="G9932" s="5" t="s">
        <v>8</v>
      </c>
    </row>
    <row r="9933" spans="1:7">
      <c r="A9933" s="674"/>
      <c r="B9933" s="674"/>
      <c r="C9933" s="3"/>
      <c r="D9933" s="104" t="s">
        <v>9</v>
      </c>
      <c r="E9933" s="674"/>
      <c r="F9933" s="674"/>
      <c r="G9933" s="5"/>
    </row>
    <row r="9934" spans="1:7" s="36" customFormat="1">
      <c r="A9934" s="697">
        <v>85</v>
      </c>
      <c r="B9934" s="697" t="s">
        <v>10</v>
      </c>
      <c r="C9934" s="695" t="s">
        <v>11</v>
      </c>
      <c r="D9934" s="699" t="s">
        <v>200</v>
      </c>
      <c r="E9934" s="662">
        <v>1285.6300000000001</v>
      </c>
      <c r="F9934" s="652" t="s">
        <v>147</v>
      </c>
      <c r="G9934" s="232">
        <f>SUM(A9934*E9934/100)</f>
        <v>1092.7855</v>
      </c>
    </row>
    <row r="9935" spans="1:7" s="36" customFormat="1" ht="30.75" customHeight="1">
      <c r="A9935" s="698"/>
      <c r="B9935" s="698"/>
      <c r="C9935" s="696"/>
      <c r="D9935" s="700"/>
      <c r="E9935" s="701" t="s">
        <v>201</v>
      </c>
      <c r="F9935" s="702"/>
      <c r="G9935" s="703"/>
    </row>
    <row r="9936" spans="1:7" ht="15" customHeight="1">
      <c r="A9936" s="695">
        <v>66</v>
      </c>
      <c r="B9936" s="695" t="s">
        <v>10</v>
      </c>
      <c r="C9936" s="651" t="s">
        <v>15</v>
      </c>
      <c r="D9936" s="699" t="s">
        <v>12</v>
      </c>
      <c r="E9936" s="672">
        <v>8694.9500000000007</v>
      </c>
      <c r="F9936" s="646" t="s">
        <v>13</v>
      </c>
      <c r="G9936" s="13">
        <f>SUM(A9936*E9936/100)</f>
        <v>5738.6670000000004</v>
      </c>
    </row>
    <row r="9937" spans="1:7" ht="29.25" customHeight="1">
      <c r="A9937" s="696"/>
      <c r="B9937" s="696"/>
      <c r="C9937" s="652"/>
      <c r="D9937" s="700"/>
      <c r="E9937" s="701" t="s">
        <v>14</v>
      </c>
      <c r="F9937" s="702"/>
      <c r="G9937" s="703"/>
    </row>
    <row r="9938" spans="1:7">
      <c r="A9938" s="695">
        <v>53</v>
      </c>
      <c r="B9938" s="695" t="s">
        <v>10</v>
      </c>
      <c r="C9938" s="697" t="s">
        <v>18</v>
      </c>
      <c r="D9938" s="699" t="s">
        <v>309</v>
      </c>
      <c r="E9938" s="672">
        <v>17723</v>
      </c>
      <c r="F9938" s="646" t="s">
        <v>13</v>
      </c>
      <c r="G9938" s="13">
        <f>SUM(A9938*E9938/100)</f>
        <v>9393.19</v>
      </c>
    </row>
    <row r="9939" spans="1:7" ht="33" customHeight="1">
      <c r="A9939" s="696"/>
      <c r="B9939" s="696"/>
      <c r="C9939" s="698"/>
      <c r="D9939" s="700"/>
      <c r="E9939" s="701" t="s">
        <v>310</v>
      </c>
      <c r="F9939" s="702"/>
      <c r="G9939" s="703"/>
    </row>
    <row r="9940" spans="1:7">
      <c r="A9940" s="695">
        <v>109</v>
      </c>
      <c r="B9940" s="695" t="s">
        <v>10</v>
      </c>
      <c r="C9940" s="697" t="s">
        <v>21</v>
      </c>
      <c r="D9940" s="699" t="s">
        <v>245</v>
      </c>
      <c r="E9940" s="672">
        <v>25320</v>
      </c>
      <c r="F9940" s="646" t="s">
        <v>13</v>
      </c>
      <c r="G9940" s="13">
        <f>SUM(A9940*E9940/100)</f>
        <v>27598.799999999999</v>
      </c>
    </row>
    <row r="9941" spans="1:7" ht="27.75" customHeight="1">
      <c r="A9941" s="696"/>
      <c r="B9941" s="696"/>
      <c r="C9941" s="698"/>
      <c r="D9941" s="700"/>
      <c r="E9941" s="701" t="s">
        <v>303</v>
      </c>
      <c r="F9941" s="702"/>
      <c r="G9941" s="703"/>
    </row>
    <row r="9942" spans="1:7" s="23" customFormat="1" ht="15" customHeight="1">
      <c r="A9942" s="697">
        <v>33</v>
      </c>
      <c r="B9942" s="697" t="s">
        <v>10</v>
      </c>
      <c r="C9942" s="695" t="s">
        <v>25</v>
      </c>
      <c r="D9942" s="711" t="s">
        <v>30</v>
      </c>
      <c r="E9942" s="672">
        <v>337</v>
      </c>
      <c r="F9942" s="646" t="s">
        <v>31</v>
      </c>
      <c r="G9942" s="20">
        <f>SUM(A9942*E9942)</f>
        <v>11121</v>
      </c>
    </row>
    <row r="9943" spans="1:7" s="23" customFormat="1" ht="169.5" customHeight="1">
      <c r="A9943" s="698"/>
      <c r="B9943" s="698"/>
      <c r="C9943" s="696"/>
      <c r="D9943" s="712"/>
      <c r="E9943" s="713" t="s">
        <v>32</v>
      </c>
      <c r="F9943" s="714"/>
      <c r="G9943" s="715"/>
    </row>
    <row r="9944" spans="1:7" ht="15" customHeight="1">
      <c r="A9944" s="749">
        <v>1.63</v>
      </c>
      <c r="B9944" s="697" t="s">
        <v>24</v>
      </c>
      <c r="C9944" s="695" t="s">
        <v>29</v>
      </c>
      <c r="D9944" s="711" t="s">
        <v>26</v>
      </c>
      <c r="E9944" s="672">
        <v>5001.7</v>
      </c>
      <c r="F9944" s="646" t="s">
        <v>27</v>
      </c>
      <c r="G9944" s="20">
        <f>SUM(A9944*E9944)</f>
        <v>8152.7709999999988</v>
      </c>
    </row>
    <row r="9945" spans="1:7" ht="63" customHeight="1">
      <c r="A9945" s="750"/>
      <c r="B9945" s="698"/>
      <c r="C9945" s="696"/>
      <c r="D9945" s="712"/>
      <c r="E9945" s="701" t="s">
        <v>28</v>
      </c>
      <c r="F9945" s="702"/>
      <c r="G9945" s="703"/>
    </row>
    <row r="9946" spans="1:7">
      <c r="A9946" s="695">
        <v>44</v>
      </c>
      <c r="B9946" s="695" t="s">
        <v>39</v>
      </c>
      <c r="C9946" s="697" t="s">
        <v>33</v>
      </c>
      <c r="D9946" s="699" t="s">
        <v>1273</v>
      </c>
      <c r="E9946" s="672">
        <v>778.09</v>
      </c>
      <c r="F9946" s="646" t="s">
        <v>42</v>
      </c>
      <c r="G9946" s="20">
        <f>SUM(A9946*E9946/100)</f>
        <v>342.3596</v>
      </c>
    </row>
    <row r="9947" spans="1:7" ht="38.25" customHeight="1">
      <c r="A9947" s="696"/>
      <c r="B9947" s="696"/>
      <c r="C9947" s="698"/>
      <c r="D9947" s="700"/>
      <c r="E9947" s="701" t="s">
        <v>1274</v>
      </c>
      <c r="F9947" s="702"/>
      <c r="G9947" s="703"/>
    </row>
    <row r="9948" spans="1:7" ht="17.25" customHeight="1">
      <c r="A9948" s="695">
        <v>173</v>
      </c>
      <c r="B9948" s="695" t="s">
        <v>10</v>
      </c>
      <c r="C9948" s="697" t="s">
        <v>36</v>
      </c>
      <c r="D9948" s="699" t="s">
        <v>204</v>
      </c>
      <c r="E9948" s="672">
        <v>12346.65</v>
      </c>
      <c r="F9948" s="646" t="s">
        <v>13</v>
      </c>
      <c r="G9948" s="20">
        <f>SUM(A9948*E9948/100)</f>
        <v>21359.704499999996</v>
      </c>
    </row>
    <row r="9949" spans="1:7" ht="27" customHeight="1">
      <c r="A9949" s="696"/>
      <c r="B9949" s="696"/>
      <c r="C9949" s="698"/>
      <c r="D9949" s="700"/>
      <c r="E9949" s="701" t="s">
        <v>205</v>
      </c>
      <c r="F9949" s="702"/>
      <c r="G9949" s="703"/>
    </row>
    <row r="9950" spans="1:7" s="24" customFormat="1" ht="15" customHeight="1">
      <c r="A9950" s="697">
        <v>1014</v>
      </c>
      <c r="B9950" s="697" t="s">
        <v>39</v>
      </c>
      <c r="C9950" s="695" t="s">
        <v>40</v>
      </c>
      <c r="D9950" s="699" t="s">
        <v>41</v>
      </c>
      <c r="E9950" s="672">
        <v>2206.6</v>
      </c>
      <c r="F9950" s="646" t="s">
        <v>42</v>
      </c>
      <c r="G9950" s="20">
        <f>SUM(A9950*E9950/100)</f>
        <v>22374.923999999999</v>
      </c>
    </row>
    <row r="9951" spans="1:7" s="24" customFormat="1" ht="42" customHeight="1">
      <c r="A9951" s="698"/>
      <c r="B9951" s="698"/>
      <c r="C9951" s="696"/>
      <c r="D9951" s="700"/>
      <c r="E9951" s="727" t="s">
        <v>43</v>
      </c>
      <c r="F9951" s="728"/>
      <c r="G9951" s="729"/>
    </row>
    <row r="9952" spans="1:7" s="24" customFormat="1" ht="15" customHeight="1">
      <c r="A9952" s="697">
        <v>1014</v>
      </c>
      <c r="B9952" s="697" t="s">
        <v>39</v>
      </c>
      <c r="C9952" s="695" t="s">
        <v>44</v>
      </c>
      <c r="D9952" s="699" t="s">
        <v>45</v>
      </c>
      <c r="E9952" s="646">
        <v>2197.52</v>
      </c>
      <c r="F9952" s="646" t="s">
        <v>42</v>
      </c>
      <c r="G9952" s="20">
        <f>SUM(A9952*E9952/100)</f>
        <v>22282.852799999997</v>
      </c>
    </row>
    <row r="9953" spans="1:7" s="24" customFormat="1" ht="38.25" customHeight="1">
      <c r="A9953" s="698"/>
      <c r="B9953" s="698"/>
      <c r="C9953" s="696"/>
      <c r="D9953" s="700"/>
      <c r="E9953" s="727" t="s">
        <v>46</v>
      </c>
      <c r="F9953" s="728"/>
      <c r="G9953" s="729"/>
    </row>
    <row r="9954" spans="1:7" s="24" customFormat="1" ht="15" customHeight="1">
      <c r="A9954" s="697">
        <v>56</v>
      </c>
      <c r="B9954" s="697" t="s">
        <v>39</v>
      </c>
      <c r="C9954" s="695" t="s">
        <v>47</v>
      </c>
      <c r="D9954" s="699" t="s">
        <v>1380</v>
      </c>
      <c r="E9954" s="672">
        <v>231.6</v>
      </c>
      <c r="F9954" s="646" t="s">
        <v>165</v>
      </c>
      <c r="G9954" s="20">
        <f>SUM(A9954*E9954)</f>
        <v>12969.6</v>
      </c>
    </row>
    <row r="9955" spans="1:7" s="24" customFormat="1" ht="74.25" customHeight="1">
      <c r="A9955" s="698"/>
      <c r="B9955" s="698"/>
      <c r="C9955" s="696"/>
      <c r="D9955" s="700"/>
      <c r="E9955" s="727" t="s">
        <v>1381</v>
      </c>
      <c r="F9955" s="728"/>
      <c r="G9955" s="729"/>
    </row>
    <row r="9956" spans="1:7" s="25" customFormat="1">
      <c r="A9956" s="695">
        <v>123</v>
      </c>
      <c r="B9956" s="695" t="s">
        <v>10</v>
      </c>
      <c r="C9956" s="697" t="s">
        <v>50</v>
      </c>
      <c r="D9956" s="699" t="s">
        <v>752</v>
      </c>
      <c r="E9956" s="672">
        <v>194.16</v>
      </c>
      <c r="F9956" s="646" t="s">
        <v>165</v>
      </c>
      <c r="G9956" s="20">
        <f>SUM(A9956*E9956)</f>
        <v>23881.68</v>
      </c>
    </row>
    <row r="9957" spans="1:7" s="25" customFormat="1" ht="75.75" customHeight="1">
      <c r="A9957" s="696"/>
      <c r="B9957" s="696"/>
      <c r="C9957" s="698"/>
      <c r="D9957" s="700"/>
      <c r="E9957" s="701" t="s">
        <v>753</v>
      </c>
      <c r="F9957" s="702"/>
      <c r="G9957" s="703"/>
    </row>
    <row r="9958" spans="1:7" ht="15" customHeight="1">
      <c r="A9958" s="695">
        <v>179</v>
      </c>
      <c r="B9958" s="695" t="s">
        <v>39</v>
      </c>
      <c r="C9958" s="697" t="s">
        <v>54</v>
      </c>
      <c r="D9958" s="699" t="s">
        <v>67</v>
      </c>
      <c r="E9958" s="672">
        <v>896.39</v>
      </c>
      <c r="F9958" s="646" t="s">
        <v>42</v>
      </c>
      <c r="G9958" s="13">
        <f>SUM(A9958*E9958/100)</f>
        <v>1604.5381</v>
      </c>
    </row>
    <row r="9959" spans="1:7" ht="39.75" customHeight="1">
      <c r="A9959" s="696"/>
      <c r="B9959" s="696"/>
      <c r="C9959" s="698"/>
      <c r="D9959" s="700"/>
      <c r="E9959" s="701" t="s">
        <v>68</v>
      </c>
      <c r="F9959" s="702"/>
      <c r="G9959" s="703"/>
    </row>
    <row r="9960" spans="1:7">
      <c r="A9960" s="697">
        <v>4448</v>
      </c>
      <c r="B9960" s="697" t="s">
        <v>39</v>
      </c>
      <c r="C9960" s="695" t="s">
        <v>57</v>
      </c>
      <c r="D9960" s="755" t="s">
        <v>300</v>
      </c>
      <c r="E9960" s="662">
        <v>1043.9000000000001</v>
      </c>
      <c r="F9960" s="652" t="s">
        <v>42</v>
      </c>
      <c r="G9960" s="20">
        <f>SUM(A9960*E9960/100)</f>
        <v>46432.671999999999</v>
      </c>
    </row>
    <row r="9961" spans="1:7" ht="30.75" customHeight="1">
      <c r="A9961" s="698"/>
      <c r="B9961" s="698"/>
      <c r="C9961" s="696"/>
      <c r="D9961" s="700"/>
      <c r="E9961" s="701" t="s">
        <v>301</v>
      </c>
      <c r="F9961" s="702"/>
      <c r="G9961" s="703"/>
    </row>
    <row r="9962" spans="1:7" ht="42" customHeight="1">
      <c r="A9962" s="664"/>
      <c r="B9962" s="665"/>
      <c r="C9962" s="3"/>
      <c r="D9962" s="674"/>
      <c r="E9962" s="674"/>
      <c r="F9962" s="28" t="s">
        <v>603</v>
      </c>
      <c r="G9962" s="105">
        <v>178501</v>
      </c>
    </row>
    <row r="9963" spans="1:7">
      <c r="A9963" s="664"/>
      <c r="B9963" s="665"/>
      <c r="C9963" s="3"/>
      <c r="D9963" s="104" t="s">
        <v>1353</v>
      </c>
      <c r="E9963" s="674"/>
      <c r="F9963" s="674"/>
      <c r="G9963" s="5"/>
    </row>
    <row r="9964" spans="1:7" s="25" customFormat="1" ht="15" customHeight="1">
      <c r="A9964" s="759">
        <v>2</v>
      </c>
      <c r="B9964" s="759" t="s">
        <v>72</v>
      </c>
      <c r="C9964" s="760" t="s">
        <v>11</v>
      </c>
      <c r="D9964" s="755" t="s">
        <v>1382</v>
      </c>
      <c r="E9964" s="662">
        <v>299.42</v>
      </c>
      <c r="F9964" s="652" t="s">
        <v>75</v>
      </c>
      <c r="G9964" s="13">
        <f>SUM(A9964*E9964)</f>
        <v>598.84</v>
      </c>
    </row>
    <row r="9965" spans="1:7" s="25" customFormat="1" ht="39" customHeight="1">
      <c r="A9965" s="696"/>
      <c r="B9965" s="696"/>
      <c r="C9965" s="698"/>
      <c r="D9965" s="700"/>
      <c r="E9965" s="701" t="s">
        <v>80</v>
      </c>
      <c r="F9965" s="702"/>
      <c r="G9965" s="703"/>
    </row>
    <row r="9966" spans="1:7" ht="42" customHeight="1">
      <c r="A9966" s="664"/>
      <c r="B9966" s="665"/>
      <c r="C9966" s="3"/>
      <c r="D9966" s="674"/>
      <c r="E9966" s="674"/>
      <c r="F9966" s="28" t="s">
        <v>781</v>
      </c>
      <c r="G9966" s="105">
        <v>599</v>
      </c>
    </row>
    <row r="9967" spans="1:7" s="30" customFormat="1" ht="17.25" customHeight="1">
      <c r="A9967" s="6"/>
      <c r="B9967" s="6"/>
      <c r="C9967" s="7"/>
      <c r="D9967" s="65"/>
      <c r="E9967" s="6"/>
      <c r="F9967" s="93"/>
      <c r="G9967" s="243"/>
    </row>
    <row r="9968" spans="1:7" s="30" customFormat="1" ht="13.5" customHeight="1">
      <c r="A9968" s="6"/>
      <c r="B9968" s="6"/>
      <c r="C9968" s="7"/>
      <c r="D9968" s="65"/>
      <c r="E9968" s="6"/>
      <c r="F9968" s="93"/>
      <c r="G9968" s="243"/>
    </row>
    <row r="9969" spans="1:7" s="36" customFormat="1" ht="36.75" customHeight="1">
      <c r="A9969" s="52" t="s">
        <v>984</v>
      </c>
      <c r="B9969" s="53"/>
      <c r="C9969" s="54" t="s">
        <v>966</v>
      </c>
      <c r="D9969" s="55"/>
      <c r="F9969" s="56" t="s">
        <v>131</v>
      </c>
      <c r="G9969" s="54"/>
    </row>
    <row r="9970" spans="1:7" s="36" customFormat="1" ht="36.75" customHeight="1">
      <c r="A9970" s="52" t="s">
        <v>132</v>
      </c>
      <c r="B9970" s="53"/>
      <c r="C9970" s="54" t="s">
        <v>133</v>
      </c>
      <c r="D9970" s="55"/>
      <c r="F9970" s="56" t="s">
        <v>131</v>
      </c>
      <c r="G9970" s="54"/>
    </row>
    <row r="9971" spans="1:7" s="25" customFormat="1" ht="36.75" customHeight="1">
      <c r="A9971" s="59"/>
      <c r="B9971" s="54"/>
      <c r="C9971" s="54"/>
      <c r="D9971" s="60"/>
      <c r="E9971" s="61" t="s">
        <v>138</v>
      </c>
      <c r="F9971" s="62"/>
      <c r="G9971" s="62"/>
    </row>
    <row r="9972" spans="1:7" s="25" customFormat="1" ht="15.75" customHeight="1">
      <c r="A9972" s="59"/>
      <c r="B9972" s="54"/>
      <c r="C9972" s="54"/>
      <c r="D9972" s="60"/>
      <c r="E9972" s="54"/>
      <c r="F9972" s="54"/>
      <c r="G9972" s="63"/>
    </row>
    <row r="9973" spans="1:7" s="25" customFormat="1" ht="15" customHeight="1">
      <c r="A9973" s="59"/>
      <c r="B9973" s="54"/>
      <c r="C9973" s="54"/>
      <c r="D9973" s="60"/>
      <c r="E9973" s="61"/>
      <c r="F9973" s="376"/>
      <c r="G9973" s="376"/>
    </row>
    <row r="9974" spans="1:7" s="25" customFormat="1" ht="15" customHeight="1">
      <c r="A9974" s="59"/>
      <c r="B9974" s="54"/>
      <c r="C9974" s="54"/>
      <c r="D9974" s="60"/>
      <c r="E9974" s="61"/>
      <c r="F9974" s="376"/>
      <c r="G9974" s="376"/>
    </row>
    <row r="9975" spans="1:7" s="25" customFormat="1" ht="15" customHeight="1">
      <c r="A9975" s="59"/>
      <c r="B9975" s="54"/>
      <c r="C9975" s="54"/>
      <c r="D9975" s="60"/>
      <c r="E9975" s="61"/>
      <c r="F9975" s="376"/>
      <c r="G9975" s="376"/>
    </row>
    <row r="9976" spans="1:7" s="25" customFormat="1" ht="15" customHeight="1">
      <c r="A9976" s="59"/>
      <c r="B9976" s="54"/>
      <c r="C9976" s="54"/>
      <c r="D9976" s="60"/>
      <c r="E9976" s="61"/>
      <c r="F9976" s="376"/>
      <c r="G9976" s="376"/>
    </row>
    <row r="9977" spans="1:7" s="25" customFormat="1">
      <c r="A9977" s="59"/>
      <c r="B9977" s="54"/>
      <c r="C9977" s="54"/>
      <c r="D9977" s="60"/>
      <c r="E9977" s="64" t="s">
        <v>140</v>
      </c>
      <c r="F9977" s="54"/>
      <c r="G9977" s="63"/>
    </row>
    <row r="9978" spans="1:7" s="25" customFormat="1">
      <c r="A9978" s="55" t="s">
        <v>139</v>
      </c>
      <c r="B9978" s="54"/>
      <c r="C9978" s="54"/>
      <c r="D9978" s="60"/>
      <c r="E9978" s="64" t="s">
        <v>141</v>
      </c>
      <c r="F9978" s="54"/>
      <c r="G9978" s="63"/>
    </row>
    <row r="9979" spans="1:7" s="25" customFormat="1">
      <c r="A9979" s="59"/>
      <c r="B9979" s="54"/>
      <c r="C9979" s="76"/>
      <c r="D9979" s="60"/>
      <c r="E9979" s="64" t="s">
        <v>142</v>
      </c>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s="25" customFormat="1">
      <c r="A10120" s="59"/>
      <c r="B10120" s="54"/>
      <c r="C10120" s="54"/>
      <c r="D10120" s="60"/>
      <c r="E10120" s="64"/>
      <c r="F10120" s="54"/>
      <c r="G10120" s="63"/>
    </row>
    <row r="10121" spans="1:7" s="25" customFormat="1">
      <c r="A10121" s="59"/>
      <c r="B10121" s="54"/>
      <c r="C10121" s="54"/>
      <c r="D10121" s="60"/>
      <c r="E10121" s="64"/>
      <c r="F10121" s="54"/>
      <c r="G10121" s="63"/>
    </row>
    <row r="10122" spans="1:7" s="25" customFormat="1">
      <c r="A10122" s="59"/>
      <c r="B10122" s="54"/>
      <c r="C10122" s="54"/>
      <c r="D10122" s="60"/>
      <c r="E10122" s="64"/>
      <c r="F10122" s="54"/>
      <c r="G10122" s="63"/>
    </row>
    <row r="10123" spans="1:7" s="25" customFormat="1">
      <c r="A10123" s="59"/>
      <c r="B10123" s="54"/>
      <c r="C10123" s="54"/>
      <c r="D10123" s="60"/>
      <c r="E10123" s="64"/>
      <c r="F10123" s="54"/>
      <c r="G10123" s="63"/>
    </row>
    <row r="10124" spans="1:7" s="25" customFormat="1">
      <c r="A10124" s="59"/>
      <c r="B10124" s="54"/>
      <c r="C10124" s="54"/>
      <c r="D10124" s="60"/>
      <c r="E10124" s="64"/>
      <c r="F10124" s="54"/>
      <c r="G10124" s="63"/>
    </row>
    <row r="10125" spans="1:7" s="25" customFormat="1">
      <c r="A10125" s="59"/>
      <c r="B10125" s="54"/>
      <c r="C10125" s="54"/>
      <c r="D10125" s="60"/>
      <c r="E10125" s="64"/>
      <c r="F10125" s="54"/>
      <c r="G10125" s="63"/>
    </row>
    <row r="10126" spans="1:7" s="25" customFormat="1">
      <c r="A10126" s="59"/>
      <c r="B10126" s="54"/>
      <c r="C10126" s="54"/>
      <c r="D10126" s="60"/>
      <c r="E10126" s="64"/>
      <c r="F10126" s="54"/>
      <c r="G10126" s="63"/>
    </row>
    <row r="10127" spans="1:7" s="25" customFormat="1">
      <c r="A10127" s="59"/>
      <c r="B10127" s="54"/>
      <c r="C10127" s="54"/>
      <c r="D10127" s="60"/>
      <c r="E10127" s="64"/>
      <c r="F10127" s="54"/>
      <c r="G10127" s="63"/>
    </row>
    <row r="10128" spans="1:7" s="25" customFormat="1">
      <c r="A10128" s="59"/>
      <c r="B10128" s="54"/>
      <c r="C10128" s="54"/>
      <c r="D10128" s="60"/>
      <c r="E10128" s="64"/>
      <c r="F10128" s="54"/>
      <c r="G10128" s="63"/>
    </row>
    <row r="10129" spans="1:7" s="25" customFormat="1">
      <c r="A10129" s="59"/>
      <c r="B10129" s="54"/>
      <c r="C10129" s="54"/>
      <c r="D10129" s="60"/>
      <c r="E10129" s="64"/>
      <c r="F10129" s="54"/>
      <c r="G10129" s="63"/>
    </row>
    <row r="10130" spans="1:7" s="25" customFormat="1">
      <c r="A10130" s="59"/>
      <c r="B10130" s="54"/>
      <c r="C10130" s="54"/>
      <c r="D10130" s="60"/>
      <c r="E10130" s="64"/>
      <c r="F10130" s="54"/>
      <c r="G10130" s="63"/>
    </row>
    <row r="10131" spans="1:7" s="25" customFormat="1">
      <c r="A10131" s="59"/>
      <c r="B10131" s="54"/>
      <c r="C10131" s="54"/>
      <c r="D10131" s="60"/>
      <c r="E10131" s="64"/>
      <c r="F10131" s="54"/>
      <c r="G10131" s="63"/>
    </row>
    <row r="10132" spans="1:7" s="25" customFormat="1">
      <c r="A10132" s="59"/>
      <c r="B10132" s="54"/>
      <c r="C10132" s="54"/>
      <c r="D10132" s="60"/>
      <c r="E10132" s="64"/>
      <c r="F10132" s="54"/>
      <c r="G10132" s="63"/>
    </row>
    <row r="10133" spans="1:7" s="25" customFormat="1">
      <c r="A10133" s="59"/>
      <c r="B10133" s="54"/>
      <c r="C10133" s="54"/>
      <c r="D10133" s="60"/>
      <c r="E10133" s="64"/>
      <c r="F10133" s="54"/>
      <c r="G10133" s="63"/>
    </row>
    <row r="10134" spans="1:7" s="25" customFormat="1">
      <c r="A10134" s="59"/>
      <c r="B10134" s="54"/>
      <c r="C10134" s="54"/>
      <c r="D10134" s="60"/>
      <c r="E10134" s="64"/>
      <c r="F10134" s="54"/>
      <c r="G10134" s="63"/>
    </row>
    <row r="10135" spans="1:7" s="25" customFormat="1">
      <c r="A10135" s="59"/>
      <c r="B10135" s="54"/>
      <c r="C10135" s="54"/>
      <c r="D10135" s="60"/>
      <c r="E10135" s="64"/>
      <c r="F10135" s="54"/>
      <c r="G10135" s="63"/>
    </row>
    <row r="10136" spans="1:7" s="25" customFormat="1">
      <c r="A10136" s="59"/>
      <c r="B10136" s="54"/>
      <c r="C10136" s="54"/>
      <c r="D10136" s="60"/>
      <c r="E10136" s="64"/>
      <c r="F10136" s="54"/>
      <c r="G10136" s="63"/>
    </row>
    <row r="10137" spans="1:7" s="25" customFormat="1">
      <c r="A10137" s="59"/>
      <c r="B10137" s="54"/>
      <c r="C10137" s="54"/>
      <c r="D10137" s="60"/>
      <c r="E10137" s="64"/>
      <c r="F10137" s="54"/>
      <c r="G10137" s="63"/>
    </row>
    <row r="10138" spans="1:7" s="25" customFormat="1">
      <c r="A10138" s="59"/>
      <c r="B10138" s="54"/>
      <c r="C10138" s="54"/>
      <c r="D10138" s="60"/>
      <c r="E10138" s="64"/>
      <c r="F10138" s="54"/>
      <c r="G10138" s="63"/>
    </row>
    <row r="10139" spans="1:7" s="25" customFormat="1">
      <c r="A10139" s="59"/>
      <c r="B10139" s="54"/>
      <c r="C10139" s="54"/>
      <c r="D10139" s="60"/>
      <c r="E10139" s="64"/>
      <c r="F10139" s="54"/>
      <c r="G10139" s="63"/>
    </row>
    <row r="10140" spans="1:7" s="25" customFormat="1">
      <c r="A10140" s="59"/>
      <c r="B10140" s="54"/>
      <c r="C10140" s="54"/>
      <c r="D10140" s="60"/>
      <c r="E10140" s="64"/>
      <c r="F10140" s="54"/>
      <c r="G10140" s="63"/>
    </row>
    <row r="10141" spans="1:7" s="25" customFormat="1">
      <c r="A10141" s="59"/>
      <c r="B10141" s="54"/>
      <c r="C10141" s="54"/>
      <c r="D10141" s="60"/>
      <c r="E10141" s="64"/>
      <c r="F10141" s="54"/>
      <c r="G10141" s="63"/>
    </row>
    <row r="10142" spans="1:7" s="25" customFormat="1">
      <c r="A10142" s="59"/>
      <c r="B10142" s="54"/>
      <c r="C10142" s="54"/>
      <c r="D10142" s="60"/>
      <c r="E10142" s="64"/>
      <c r="F10142" s="54"/>
      <c r="G10142" s="63"/>
    </row>
    <row r="10143" spans="1:7" s="25" customFormat="1">
      <c r="A10143" s="59"/>
      <c r="B10143" s="54"/>
      <c r="C10143" s="54"/>
      <c r="D10143" s="60"/>
      <c r="E10143" s="64"/>
      <c r="F10143" s="54"/>
      <c r="G10143" s="63"/>
    </row>
    <row r="10144" spans="1:7" s="25" customFormat="1">
      <c r="A10144" s="59"/>
      <c r="B10144" s="54"/>
      <c r="C10144" s="54"/>
      <c r="D10144" s="60"/>
      <c r="E10144" s="64"/>
      <c r="F10144" s="54"/>
      <c r="G10144" s="63"/>
    </row>
    <row r="10145" spans="1:7" s="25" customFormat="1">
      <c r="A10145" s="59"/>
      <c r="B10145" s="54"/>
      <c r="C10145" s="54"/>
      <c r="D10145" s="60"/>
      <c r="E10145" s="64"/>
      <c r="F10145" s="54"/>
      <c r="G10145" s="63"/>
    </row>
    <row r="10146" spans="1:7" s="25" customFormat="1">
      <c r="A10146" s="59"/>
      <c r="B10146" s="54"/>
      <c r="C10146" s="54"/>
      <c r="D10146" s="60"/>
      <c r="E10146" s="64"/>
      <c r="F10146" s="54"/>
      <c r="G10146" s="63"/>
    </row>
    <row r="10147" spans="1:7" s="25" customFormat="1">
      <c r="A10147" s="59"/>
      <c r="B10147" s="54"/>
      <c r="C10147" s="54"/>
      <c r="D10147" s="60"/>
      <c r="E10147" s="64"/>
      <c r="F10147" s="54"/>
      <c r="G10147" s="63"/>
    </row>
    <row r="10148" spans="1:7" s="25" customFormat="1">
      <c r="A10148" s="59"/>
      <c r="B10148" s="54"/>
      <c r="C10148" s="54"/>
      <c r="D10148" s="60"/>
      <c r="E10148" s="64"/>
      <c r="F10148" s="54"/>
      <c r="G10148" s="63"/>
    </row>
    <row r="10149" spans="1:7" s="25" customFormat="1">
      <c r="A10149" s="59"/>
      <c r="B10149" s="54"/>
      <c r="C10149" s="54"/>
      <c r="D10149" s="60"/>
      <c r="E10149" s="64"/>
      <c r="F10149" s="54"/>
      <c r="G10149" s="63"/>
    </row>
    <row r="10150" spans="1:7" s="25" customFormat="1">
      <c r="A10150" s="59"/>
      <c r="B10150" s="54"/>
      <c r="C10150" s="54"/>
      <c r="D10150" s="60"/>
      <c r="E10150" s="64"/>
      <c r="F10150" s="54"/>
      <c r="G10150" s="63"/>
    </row>
    <row r="10151" spans="1:7" s="25" customFormat="1">
      <c r="A10151" s="59"/>
      <c r="B10151" s="54"/>
      <c r="C10151" s="54"/>
      <c r="D10151" s="60"/>
      <c r="E10151" s="64"/>
      <c r="F10151" s="54"/>
      <c r="G10151" s="63"/>
    </row>
    <row r="10152" spans="1:7" s="25" customFormat="1">
      <c r="A10152" s="59"/>
      <c r="B10152" s="54"/>
      <c r="C10152" s="54"/>
      <c r="D10152" s="60"/>
      <c r="E10152" s="64"/>
      <c r="F10152" s="54"/>
      <c r="G10152" s="63"/>
    </row>
    <row r="10153" spans="1:7" s="25" customFormat="1">
      <c r="A10153" s="59"/>
      <c r="B10153" s="54"/>
      <c r="C10153" s="54"/>
      <c r="D10153" s="60"/>
      <c r="E10153" s="64"/>
      <c r="F10153" s="54"/>
      <c r="G10153" s="63"/>
    </row>
    <row r="10154" spans="1:7" s="25" customFormat="1">
      <c r="A10154" s="59"/>
      <c r="B10154" s="54"/>
      <c r="C10154" s="54"/>
      <c r="D10154" s="60"/>
      <c r="E10154" s="64"/>
      <c r="F10154" s="54"/>
      <c r="G10154" s="63"/>
    </row>
    <row r="10155" spans="1:7" s="25" customFormat="1">
      <c r="A10155" s="59"/>
      <c r="B10155" s="54"/>
      <c r="C10155" s="54"/>
      <c r="D10155" s="60"/>
      <c r="E10155" s="64"/>
      <c r="F10155" s="54"/>
      <c r="G10155" s="63"/>
    </row>
    <row r="10156" spans="1:7" s="25" customFormat="1">
      <c r="A10156" s="59"/>
      <c r="B10156" s="54"/>
      <c r="C10156" s="54"/>
      <c r="D10156" s="60"/>
      <c r="E10156" s="64"/>
      <c r="F10156" s="54"/>
      <c r="G10156" s="63"/>
    </row>
    <row r="10157" spans="1:7" s="25" customFormat="1">
      <c r="A10157" s="59"/>
      <c r="B10157" s="54"/>
      <c r="C10157" s="54"/>
      <c r="D10157" s="60"/>
      <c r="E10157" s="64"/>
      <c r="F10157" s="54"/>
      <c r="G10157" s="63"/>
    </row>
    <row r="10158" spans="1:7" s="25" customFormat="1">
      <c r="A10158" s="59"/>
      <c r="B10158" s="54"/>
      <c r="C10158" s="54"/>
      <c r="D10158" s="60"/>
      <c r="E10158" s="64"/>
      <c r="F10158" s="54"/>
      <c r="G10158" s="63"/>
    </row>
    <row r="10159" spans="1:7" s="25" customFormat="1">
      <c r="A10159" s="59"/>
      <c r="B10159" s="54"/>
      <c r="C10159" s="54"/>
      <c r="D10159" s="60"/>
      <c r="E10159" s="64"/>
      <c r="F10159" s="54"/>
      <c r="G10159" s="63"/>
    </row>
    <row r="10160" spans="1:7" s="25" customFormat="1">
      <c r="A10160" s="59"/>
      <c r="B10160" s="54"/>
      <c r="C10160" s="54"/>
      <c r="D10160" s="60"/>
      <c r="E10160" s="64"/>
      <c r="F10160" s="54"/>
      <c r="G10160" s="63"/>
    </row>
    <row r="10161" spans="1:7" s="25" customFormat="1">
      <c r="A10161" s="59"/>
      <c r="B10161" s="54"/>
      <c r="C10161" s="54"/>
      <c r="D10161" s="60"/>
      <c r="E10161" s="64"/>
      <c r="F10161" s="54"/>
      <c r="G10161" s="63"/>
    </row>
    <row r="10162" spans="1:7" s="25" customFormat="1">
      <c r="A10162" s="59"/>
      <c r="B10162" s="54"/>
      <c r="C10162" s="54"/>
      <c r="D10162" s="60"/>
      <c r="E10162" s="64"/>
      <c r="F10162" s="54"/>
      <c r="G10162" s="63"/>
    </row>
    <row r="10163" spans="1:7" s="25" customFormat="1">
      <c r="A10163" s="59"/>
      <c r="B10163" s="54"/>
      <c r="C10163" s="54"/>
      <c r="D10163" s="60"/>
      <c r="E10163" s="64"/>
      <c r="F10163" s="54"/>
      <c r="G10163" s="63"/>
    </row>
    <row r="10164" spans="1:7" s="25" customFormat="1">
      <c r="A10164" s="59"/>
      <c r="B10164" s="54"/>
      <c r="C10164" s="54"/>
      <c r="D10164" s="60"/>
      <c r="E10164" s="64"/>
      <c r="F10164" s="54"/>
      <c r="G10164" s="63"/>
    </row>
    <row r="10165" spans="1:7" s="25" customFormat="1">
      <c r="A10165" s="59"/>
      <c r="B10165" s="54"/>
      <c r="C10165" s="54"/>
      <c r="D10165" s="60"/>
      <c r="E10165" s="64"/>
      <c r="F10165" s="54"/>
      <c r="G10165" s="63"/>
    </row>
    <row r="10166" spans="1:7" s="25" customFormat="1">
      <c r="A10166" s="59"/>
      <c r="B10166" s="54"/>
      <c r="C10166" s="54"/>
      <c r="D10166" s="60"/>
      <c r="E10166" s="64"/>
      <c r="F10166" s="54"/>
      <c r="G10166" s="63"/>
    </row>
    <row r="10167" spans="1:7" s="25" customFormat="1">
      <c r="A10167" s="59"/>
      <c r="B10167" s="54"/>
      <c r="C10167" s="54"/>
      <c r="D10167" s="60"/>
      <c r="E10167" s="64"/>
      <c r="F10167" s="54"/>
      <c r="G10167" s="63"/>
    </row>
    <row r="10168" spans="1:7" s="25" customFormat="1">
      <c r="A10168" s="59"/>
      <c r="B10168" s="54"/>
      <c r="C10168" s="54"/>
      <c r="D10168" s="60"/>
      <c r="E10168" s="64"/>
      <c r="F10168" s="54"/>
      <c r="G10168" s="63"/>
    </row>
    <row r="10169" spans="1:7" s="25" customFormat="1">
      <c r="A10169" s="59"/>
      <c r="B10169" s="54"/>
      <c r="C10169" s="54"/>
      <c r="D10169" s="60"/>
      <c r="E10169" s="64"/>
      <c r="F10169" s="54"/>
      <c r="G10169" s="63"/>
    </row>
    <row r="10170" spans="1:7" s="25" customFormat="1">
      <c r="A10170" s="59"/>
      <c r="B10170" s="54"/>
      <c r="C10170" s="54"/>
      <c r="D10170" s="60"/>
      <c r="E10170" s="64"/>
      <c r="F10170" s="54"/>
      <c r="G10170" s="63"/>
    </row>
    <row r="10171" spans="1:7" s="25" customFormat="1">
      <c r="A10171" s="59"/>
      <c r="B10171" s="54"/>
      <c r="C10171" s="54"/>
      <c r="D10171" s="60"/>
      <c r="E10171" s="64"/>
      <c r="F10171" s="54"/>
      <c r="G10171" s="63"/>
    </row>
    <row r="10172" spans="1:7" s="25" customFormat="1">
      <c r="A10172" s="59"/>
      <c r="B10172" s="54"/>
      <c r="C10172" s="54"/>
      <c r="D10172" s="60"/>
      <c r="E10172" s="64"/>
      <c r="F10172" s="54"/>
      <c r="G10172" s="63"/>
    </row>
    <row r="10173" spans="1:7" s="25" customFormat="1">
      <c r="A10173" s="59"/>
      <c r="B10173" s="54"/>
      <c r="C10173" s="54"/>
      <c r="D10173" s="60"/>
      <c r="E10173" s="64"/>
      <c r="F10173" s="54"/>
      <c r="G10173" s="63"/>
    </row>
    <row r="10174" spans="1:7" s="25" customFormat="1">
      <c r="A10174" s="59"/>
      <c r="B10174" s="54"/>
      <c r="C10174" s="54"/>
      <c r="D10174" s="60"/>
      <c r="E10174" s="64"/>
      <c r="F10174" s="54"/>
      <c r="G10174" s="63"/>
    </row>
    <row r="10175" spans="1:7" s="25" customFormat="1">
      <c r="A10175" s="59"/>
      <c r="B10175" s="54"/>
      <c r="C10175" s="54"/>
      <c r="D10175" s="60"/>
      <c r="E10175" s="64"/>
      <c r="F10175" s="54"/>
      <c r="G10175" s="63"/>
    </row>
    <row r="10176" spans="1:7" s="25" customFormat="1">
      <c r="A10176" s="59"/>
      <c r="B10176" s="54"/>
      <c r="C10176" s="54"/>
      <c r="D10176" s="60"/>
      <c r="E10176" s="64"/>
      <c r="F10176" s="54"/>
      <c r="G10176" s="63"/>
    </row>
    <row r="10177" spans="1:7" s="25" customFormat="1">
      <c r="A10177" s="59"/>
      <c r="B10177" s="54"/>
      <c r="C10177" s="54"/>
      <c r="D10177" s="60"/>
      <c r="E10177" s="64"/>
      <c r="F10177" s="54"/>
      <c r="G10177" s="63"/>
    </row>
    <row r="10178" spans="1:7" s="25" customFormat="1">
      <c r="A10178" s="59"/>
      <c r="B10178" s="54"/>
      <c r="C10178" s="54"/>
      <c r="D10178" s="60"/>
      <c r="E10178" s="64"/>
      <c r="F10178" s="54"/>
      <c r="G10178" s="63"/>
    </row>
    <row r="10179" spans="1:7" s="25" customFormat="1">
      <c r="A10179" s="59"/>
      <c r="B10179" s="54"/>
      <c r="C10179" s="54"/>
      <c r="D10179" s="60"/>
      <c r="E10179" s="64"/>
      <c r="F10179" s="54"/>
      <c r="G10179" s="63"/>
    </row>
    <row r="10180" spans="1:7" s="25" customFormat="1">
      <c r="A10180" s="59"/>
      <c r="B10180" s="54"/>
      <c r="C10180" s="54"/>
      <c r="D10180" s="60"/>
      <c r="E10180" s="64"/>
      <c r="F10180" s="54"/>
      <c r="G10180" s="63"/>
    </row>
    <row r="10181" spans="1:7" s="25" customFormat="1">
      <c r="A10181" s="59"/>
      <c r="B10181" s="54"/>
      <c r="C10181" s="54"/>
      <c r="D10181" s="60"/>
      <c r="E10181" s="64"/>
      <c r="F10181" s="54"/>
      <c r="G10181" s="63"/>
    </row>
    <row r="10182" spans="1:7" s="25" customFormat="1">
      <c r="A10182" s="59"/>
      <c r="B10182" s="54"/>
      <c r="C10182" s="54"/>
      <c r="D10182" s="60"/>
      <c r="E10182" s="64"/>
      <c r="F10182" s="54"/>
      <c r="G10182" s="63"/>
    </row>
    <row r="10183" spans="1:7" s="25" customFormat="1">
      <c r="A10183" s="59"/>
      <c r="B10183" s="54"/>
      <c r="C10183" s="54"/>
      <c r="D10183" s="60"/>
      <c r="E10183" s="64"/>
      <c r="F10183" s="54"/>
      <c r="G10183" s="63"/>
    </row>
    <row r="10184" spans="1:7" s="25" customFormat="1">
      <c r="A10184" s="59"/>
      <c r="B10184" s="54"/>
      <c r="C10184" s="54"/>
      <c r="D10184" s="60"/>
      <c r="E10184" s="64"/>
      <c r="F10184" s="54"/>
      <c r="G10184" s="63"/>
    </row>
    <row r="10185" spans="1:7" s="25" customFormat="1">
      <c r="A10185" s="59"/>
      <c r="B10185" s="54"/>
      <c r="C10185" s="54"/>
      <c r="D10185" s="60"/>
      <c r="E10185" s="64"/>
      <c r="F10185" s="54"/>
      <c r="G10185" s="63"/>
    </row>
    <row r="10186" spans="1:7" s="25" customFormat="1">
      <c r="A10186" s="59"/>
      <c r="B10186" s="54"/>
      <c r="C10186" s="54"/>
      <c r="D10186" s="60"/>
      <c r="E10186" s="64"/>
      <c r="F10186" s="54"/>
      <c r="G10186" s="63"/>
    </row>
    <row r="10187" spans="1:7" s="25" customFormat="1">
      <c r="A10187" s="59"/>
      <c r="B10187" s="54"/>
      <c r="C10187" s="54"/>
      <c r="D10187" s="60"/>
      <c r="E10187" s="64"/>
      <c r="F10187" s="54"/>
      <c r="G10187" s="63"/>
    </row>
    <row r="10188" spans="1:7" s="25" customFormat="1">
      <c r="A10188" s="59"/>
      <c r="B10188" s="54"/>
      <c r="C10188" s="54"/>
      <c r="D10188" s="60"/>
      <c r="E10188" s="64"/>
      <c r="F10188" s="54"/>
      <c r="G10188" s="63"/>
    </row>
    <row r="10189" spans="1:7" s="25" customFormat="1">
      <c r="A10189" s="59"/>
      <c r="B10189" s="54"/>
      <c r="C10189" s="54"/>
      <c r="D10189" s="60"/>
      <c r="E10189" s="64"/>
      <c r="F10189" s="54"/>
      <c r="G10189" s="63"/>
    </row>
    <row r="10190" spans="1:7" s="25" customFormat="1">
      <c r="A10190" s="59"/>
      <c r="B10190" s="54"/>
      <c r="C10190" s="54"/>
      <c r="D10190" s="60"/>
      <c r="E10190" s="64"/>
      <c r="F10190" s="54"/>
      <c r="G10190" s="63"/>
    </row>
    <row r="10191" spans="1:7" s="25" customFormat="1">
      <c r="A10191" s="59"/>
      <c r="B10191" s="54"/>
      <c r="C10191" s="54"/>
      <c r="D10191" s="60"/>
      <c r="E10191" s="64"/>
      <c r="F10191" s="54"/>
      <c r="G10191" s="63"/>
    </row>
    <row r="10192" spans="1:7" s="25" customFormat="1">
      <c r="A10192" s="59"/>
      <c r="B10192" s="54"/>
      <c r="C10192" s="54"/>
      <c r="D10192" s="60"/>
      <c r="E10192" s="64"/>
      <c r="F10192" s="54"/>
      <c r="G10192" s="63"/>
    </row>
    <row r="10193" spans="1:7" s="25" customFormat="1">
      <c r="A10193" s="59"/>
      <c r="B10193" s="54"/>
      <c r="C10193" s="54"/>
      <c r="D10193" s="60"/>
      <c r="E10193" s="64"/>
      <c r="F10193" s="54"/>
      <c r="G10193" s="63"/>
    </row>
    <row r="10194" spans="1:7" s="25" customFormat="1">
      <c r="A10194" s="59"/>
      <c r="B10194" s="54"/>
      <c r="C10194" s="54"/>
      <c r="D10194" s="60"/>
      <c r="E10194" s="64"/>
      <c r="F10194" s="54"/>
      <c r="G10194" s="63"/>
    </row>
    <row r="10195" spans="1:7" s="25" customFormat="1">
      <c r="A10195" s="59"/>
      <c r="B10195" s="54"/>
      <c r="C10195" s="54"/>
      <c r="D10195" s="60"/>
      <c r="E10195" s="64"/>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s="25" customFormat="1">
      <c r="A11104" s="59"/>
      <c r="B11104" s="54"/>
      <c r="C11104" s="54"/>
      <c r="D11104" s="60"/>
      <c r="E11104" s="64"/>
      <c r="F11104" s="54"/>
      <c r="G11104" s="63"/>
    </row>
    <row r="11105" spans="1:7" s="25" customFormat="1">
      <c r="A11105" s="59"/>
      <c r="B11105" s="54"/>
      <c r="C11105" s="54"/>
      <c r="D11105" s="60"/>
      <c r="E11105" s="64"/>
      <c r="F11105" s="54"/>
      <c r="G11105" s="63"/>
    </row>
    <row r="11106" spans="1:7" s="25" customFormat="1">
      <c r="A11106" s="59"/>
      <c r="B11106" s="54"/>
      <c r="C11106" s="54"/>
      <c r="D11106" s="60"/>
      <c r="E11106" s="64"/>
      <c r="F11106" s="54"/>
      <c r="G11106" s="63"/>
    </row>
    <row r="11107" spans="1:7" s="25" customFormat="1">
      <c r="A11107" s="59"/>
      <c r="B11107" s="54"/>
      <c r="C11107" s="54"/>
      <c r="D11107" s="60"/>
      <c r="E11107" s="64"/>
      <c r="F11107" s="54"/>
      <c r="G11107" s="63"/>
    </row>
    <row r="11108" spans="1:7" s="25" customFormat="1">
      <c r="A11108" s="59"/>
      <c r="B11108" s="54"/>
      <c r="C11108" s="54"/>
      <c r="D11108" s="60"/>
      <c r="E11108" s="64"/>
      <c r="F11108" s="54"/>
      <c r="G11108" s="63"/>
    </row>
    <row r="11109" spans="1:7" s="25" customFormat="1">
      <c r="A11109" s="59"/>
      <c r="B11109" s="54"/>
      <c r="C11109" s="54"/>
      <c r="D11109" s="60"/>
      <c r="E11109" s="64"/>
      <c r="F11109" s="54"/>
      <c r="G11109" s="63"/>
    </row>
    <row r="11110" spans="1:7" s="25" customFormat="1">
      <c r="A11110" s="59"/>
      <c r="B11110" s="54"/>
      <c r="C11110" s="54"/>
      <c r="D11110" s="60"/>
      <c r="E11110" s="64"/>
      <c r="F11110" s="54"/>
      <c r="G11110" s="63"/>
    </row>
    <row r="11111" spans="1:7" s="25" customFormat="1">
      <c r="A11111" s="59"/>
      <c r="B11111" s="54"/>
      <c r="C11111" s="54"/>
      <c r="D11111" s="60"/>
      <c r="E11111" s="64"/>
      <c r="F11111" s="54"/>
      <c r="G11111" s="63"/>
    </row>
    <row r="11112" spans="1:7" s="25" customFormat="1">
      <c r="A11112" s="59"/>
      <c r="B11112" s="54"/>
      <c r="C11112" s="54"/>
      <c r="D11112" s="60"/>
      <c r="E11112" s="64"/>
      <c r="F11112" s="54"/>
      <c r="G11112" s="63"/>
    </row>
    <row r="11113" spans="1:7" s="25" customFormat="1">
      <c r="A11113" s="59"/>
      <c r="B11113" s="54"/>
      <c r="C11113" s="54"/>
      <c r="D11113" s="60"/>
      <c r="E11113" s="64"/>
      <c r="F11113" s="54"/>
      <c r="G11113" s="63"/>
    </row>
    <row r="11114" spans="1:7" s="25" customFormat="1">
      <c r="A11114" s="59"/>
      <c r="B11114" s="54"/>
      <c r="C11114" s="54"/>
      <c r="D11114" s="60"/>
      <c r="E11114" s="64"/>
      <c r="F11114" s="54"/>
      <c r="G11114" s="63"/>
    </row>
    <row r="11115" spans="1:7" s="25" customFormat="1">
      <c r="A11115" s="59"/>
      <c r="B11115" s="54"/>
      <c r="C11115" s="54"/>
      <c r="D11115" s="60"/>
      <c r="E11115" s="64"/>
      <c r="F11115" s="54"/>
      <c r="G11115" s="63"/>
    </row>
    <row r="11116" spans="1:7" s="25" customFormat="1">
      <c r="A11116" s="59"/>
      <c r="B11116" s="54"/>
      <c r="C11116" s="54"/>
      <c r="D11116" s="60"/>
      <c r="E11116" s="64"/>
      <c r="F11116" s="54"/>
      <c r="G11116" s="63"/>
    </row>
    <row r="11117" spans="1:7" s="25" customFormat="1">
      <c r="A11117" s="59"/>
      <c r="B11117" s="54"/>
      <c r="C11117" s="54"/>
      <c r="D11117" s="60"/>
      <c r="E11117" s="64"/>
      <c r="F11117" s="54"/>
      <c r="G11117" s="63"/>
    </row>
    <row r="11118" spans="1:7" s="25" customFormat="1">
      <c r="A11118" s="59"/>
      <c r="B11118" s="54"/>
      <c r="C11118" s="54"/>
      <c r="D11118" s="60"/>
      <c r="E11118" s="64"/>
      <c r="F11118" s="54"/>
      <c r="G11118" s="63"/>
    </row>
    <row r="11119" spans="1:7" s="25" customFormat="1">
      <c r="A11119" s="59"/>
      <c r="B11119" s="54"/>
      <c r="C11119" s="54"/>
      <c r="D11119" s="60"/>
      <c r="E11119" s="64"/>
      <c r="F11119" s="54"/>
      <c r="G11119" s="63"/>
    </row>
    <row r="11120" spans="1:7" s="25" customFormat="1">
      <c r="A11120" s="59"/>
      <c r="B11120" s="54"/>
      <c r="C11120" s="54"/>
      <c r="D11120" s="60"/>
      <c r="E11120" s="64"/>
      <c r="F11120" s="54"/>
      <c r="G11120" s="63"/>
    </row>
    <row r="11121" spans="1:7" s="25" customFormat="1">
      <c r="A11121" s="59"/>
      <c r="B11121" s="54"/>
      <c r="C11121" s="54"/>
      <c r="D11121" s="60"/>
      <c r="E11121" s="64"/>
      <c r="F11121" s="54"/>
      <c r="G11121" s="63"/>
    </row>
    <row r="11122" spans="1:7" s="25" customFormat="1">
      <c r="A11122" s="59"/>
      <c r="B11122" s="54"/>
      <c r="C11122" s="54"/>
      <c r="D11122" s="60"/>
      <c r="E11122" s="64"/>
      <c r="F11122" s="54"/>
      <c r="G11122" s="63"/>
    </row>
    <row r="11123" spans="1:7" s="25" customFormat="1">
      <c r="A11123" s="59"/>
      <c r="B11123" s="54"/>
      <c r="C11123" s="54"/>
      <c r="D11123" s="60"/>
      <c r="E11123" s="64"/>
      <c r="F11123" s="54"/>
      <c r="G11123" s="63"/>
    </row>
    <row r="11124" spans="1:7" s="25" customFormat="1">
      <c r="A11124" s="59"/>
      <c r="B11124" s="54"/>
      <c r="C11124" s="54"/>
      <c r="D11124" s="60"/>
      <c r="E11124" s="64"/>
      <c r="F11124" s="54"/>
      <c r="G11124" s="63"/>
    </row>
    <row r="11125" spans="1:7" s="25" customFormat="1">
      <c r="A11125" s="59"/>
      <c r="B11125" s="54"/>
      <c r="C11125" s="54"/>
      <c r="D11125" s="60"/>
      <c r="E11125" s="64"/>
      <c r="F11125" s="54"/>
      <c r="G11125" s="63"/>
    </row>
    <row r="11126" spans="1:7" s="25" customFormat="1">
      <c r="A11126" s="59"/>
      <c r="B11126" s="54"/>
      <c r="C11126" s="54"/>
      <c r="D11126" s="60"/>
      <c r="E11126" s="64"/>
      <c r="F11126" s="54"/>
      <c r="G11126" s="63"/>
    </row>
    <row r="11127" spans="1:7" s="25" customFormat="1">
      <c r="A11127" s="59"/>
      <c r="B11127" s="54"/>
      <c r="C11127" s="54"/>
      <c r="D11127" s="60"/>
      <c r="E11127" s="64"/>
      <c r="F11127" s="54"/>
      <c r="G11127" s="63"/>
    </row>
    <row r="11128" spans="1:7" s="25" customFormat="1">
      <c r="A11128" s="59"/>
      <c r="B11128" s="54"/>
      <c r="C11128" s="54"/>
      <c r="D11128" s="60"/>
      <c r="E11128" s="64"/>
      <c r="F11128" s="54"/>
      <c r="G11128" s="63"/>
    </row>
    <row r="11129" spans="1:7" s="25" customFormat="1">
      <c r="A11129" s="59"/>
      <c r="B11129" s="54"/>
      <c r="C11129" s="54"/>
      <c r="D11129" s="60"/>
      <c r="E11129" s="64"/>
      <c r="F11129" s="54"/>
      <c r="G11129" s="63"/>
    </row>
    <row r="11130" spans="1:7" s="25" customFormat="1">
      <c r="A11130" s="59"/>
      <c r="B11130" s="54"/>
      <c r="C11130" s="54"/>
      <c r="D11130" s="60"/>
      <c r="E11130" s="64"/>
      <c r="F11130" s="54"/>
      <c r="G11130" s="63"/>
    </row>
    <row r="11131" spans="1:7" s="25" customFormat="1">
      <c r="A11131" s="59"/>
      <c r="B11131" s="54"/>
      <c r="C11131" s="54"/>
      <c r="D11131" s="60"/>
      <c r="E11131" s="64"/>
      <c r="F11131" s="54"/>
      <c r="G11131" s="63"/>
    </row>
    <row r="11132" spans="1:7" s="25" customFormat="1">
      <c r="A11132" s="59"/>
      <c r="B11132" s="54"/>
      <c r="C11132" s="54"/>
      <c r="D11132" s="60"/>
      <c r="E11132" s="64"/>
      <c r="F11132" s="54"/>
      <c r="G11132" s="63"/>
    </row>
    <row r="11133" spans="1:7" s="25" customFormat="1">
      <c r="A11133" s="59"/>
      <c r="B11133" s="54"/>
      <c r="C11133" s="54"/>
      <c r="D11133" s="60"/>
      <c r="E11133" s="64"/>
      <c r="F11133" s="54"/>
      <c r="G11133" s="63"/>
    </row>
    <row r="11134" spans="1:7" s="25" customFormat="1">
      <c r="A11134" s="59"/>
      <c r="B11134" s="54"/>
      <c r="C11134" s="54"/>
      <c r="D11134" s="60"/>
      <c r="E11134" s="64"/>
      <c r="F11134" s="54"/>
      <c r="G11134" s="63"/>
    </row>
    <row r="11135" spans="1:7" s="25" customFormat="1">
      <c r="A11135" s="59"/>
      <c r="B11135" s="54"/>
      <c r="C11135" s="54"/>
      <c r="D11135" s="60"/>
      <c r="E11135" s="64"/>
      <c r="F11135" s="54"/>
      <c r="G11135" s="63"/>
    </row>
    <row r="11136" spans="1:7" s="25" customFormat="1">
      <c r="A11136" s="59"/>
      <c r="B11136" s="54"/>
      <c r="C11136" s="54"/>
      <c r="D11136" s="60"/>
      <c r="E11136" s="64"/>
      <c r="F11136" s="54"/>
      <c r="G11136" s="63"/>
    </row>
    <row r="11137" spans="1:7" s="25" customFormat="1">
      <c r="A11137" s="59"/>
      <c r="B11137" s="54"/>
      <c r="C11137" s="54"/>
      <c r="D11137" s="60"/>
      <c r="E11137" s="64"/>
      <c r="F11137" s="54"/>
      <c r="G11137" s="63"/>
    </row>
    <row r="11138" spans="1:7" s="25" customFormat="1">
      <c r="A11138" s="59"/>
      <c r="B11138" s="54"/>
      <c r="C11138" s="54"/>
      <c r="D11138" s="60"/>
      <c r="E11138" s="64"/>
      <c r="F11138" s="54"/>
      <c r="G11138" s="63"/>
    </row>
    <row r="11139" spans="1:7" s="25" customFormat="1">
      <c r="A11139" s="59"/>
      <c r="B11139" s="54"/>
      <c r="C11139" s="54"/>
      <c r="D11139" s="60"/>
      <c r="E11139" s="64"/>
      <c r="F11139" s="54"/>
      <c r="G11139" s="63"/>
    </row>
    <row r="11140" spans="1:7" s="25" customFormat="1">
      <c r="A11140" s="59"/>
      <c r="B11140" s="54"/>
      <c r="C11140" s="54"/>
      <c r="D11140" s="60"/>
      <c r="E11140" s="64"/>
      <c r="F11140" s="54"/>
      <c r="G11140" s="63"/>
    </row>
    <row r="11141" spans="1:7" s="25" customFormat="1">
      <c r="A11141" s="59"/>
      <c r="B11141" s="54"/>
      <c r="C11141" s="54"/>
      <c r="D11141" s="60"/>
      <c r="E11141" s="64"/>
      <c r="F11141" s="54"/>
      <c r="G11141" s="63"/>
    </row>
    <row r="11142" spans="1:7" s="25" customFormat="1">
      <c r="A11142" s="59"/>
      <c r="B11142" s="54"/>
      <c r="C11142" s="54"/>
      <c r="D11142" s="60"/>
      <c r="E11142" s="64"/>
      <c r="F11142" s="54"/>
      <c r="G11142" s="63"/>
    </row>
    <row r="11143" spans="1:7" s="25" customFormat="1">
      <c r="A11143" s="59"/>
      <c r="B11143" s="54"/>
      <c r="C11143" s="54"/>
      <c r="D11143" s="60"/>
      <c r="E11143" s="64"/>
      <c r="F11143" s="54"/>
      <c r="G11143" s="63"/>
    </row>
    <row r="11144" spans="1:7" s="25" customFormat="1">
      <c r="A11144" s="59"/>
      <c r="B11144" s="54"/>
      <c r="C11144" s="54"/>
      <c r="D11144" s="60"/>
      <c r="E11144" s="64"/>
      <c r="F11144" s="54"/>
      <c r="G11144" s="63"/>
    </row>
    <row r="11145" spans="1:7" s="25" customFormat="1">
      <c r="A11145" s="59"/>
      <c r="B11145" s="54"/>
      <c r="C11145" s="54"/>
      <c r="D11145" s="60"/>
      <c r="E11145" s="64"/>
      <c r="F11145" s="54"/>
      <c r="G11145" s="63"/>
    </row>
    <row r="11146" spans="1:7" s="25" customFormat="1">
      <c r="A11146" s="59"/>
      <c r="B11146" s="54"/>
      <c r="C11146" s="54"/>
      <c r="D11146" s="60"/>
      <c r="E11146" s="64"/>
      <c r="F11146" s="54"/>
      <c r="G11146" s="63"/>
    </row>
    <row r="11147" spans="1:7" s="25" customFormat="1">
      <c r="A11147" s="59"/>
      <c r="B11147" s="54"/>
      <c r="C11147" s="54"/>
      <c r="D11147" s="60"/>
      <c r="E11147" s="64"/>
      <c r="F11147" s="54"/>
      <c r="G11147" s="63"/>
    </row>
    <row r="11148" spans="1:7" s="25" customFormat="1">
      <c r="A11148" s="59"/>
      <c r="B11148" s="54"/>
      <c r="C11148" s="54"/>
      <c r="D11148" s="60"/>
      <c r="E11148" s="64"/>
      <c r="F11148" s="54"/>
      <c r="G11148" s="63"/>
    </row>
    <row r="11149" spans="1:7" s="25" customFormat="1">
      <c r="A11149" s="59"/>
      <c r="B11149" s="54"/>
      <c r="C11149" s="54"/>
      <c r="D11149" s="60"/>
      <c r="E11149" s="64"/>
      <c r="F11149" s="54"/>
      <c r="G11149" s="63"/>
    </row>
    <row r="11150" spans="1:7" s="25" customFormat="1">
      <c r="A11150" s="59"/>
      <c r="B11150" s="54"/>
      <c r="C11150" s="54"/>
      <c r="D11150" s="60"/>
      <c r="E11150" s="64"/>
      <c r="F11150" s="54"/>
      <c r="G11150" s="63"/>
    </row>
    <row r="11151" spans="1:7" s="25" customFormat="1">
      <c r="A11151" s="59"/>
      <c r="B11151" s="54"/>
      <c r="C11151" s="54"/>
      <c r="D11151" s="60"/>
      <c r="E11151" s="64"/>
      <c r="F11151" s="54"/>
      <c r="G11151" s="63"/>
    </row>
    <row r="11152" spans="1:7" s="25" customFormat="1">
      <c r="A11152" s="59"/>
      <c r="B11152" s="54"/>
      <c r="C11152" s="54"/>
      <c r="D11152" s="60"/>
      <c r="E11152" s="64"/>
      <c r="F11152" s="54"/>
      <c r="G11152" s="63"/>
    </row>
    <row r="11153" spans="1:7" s="25" customFormat="1">
      <c r="A11153" s="59"/>
      <c r="B11153" s="54"/>
      <c r="C11153" s="54"/>
      <c r="D11153" s="60"/>
      <c r="E11153" s="64"/>
      <c r="F11153" s="54"/>
      <c r="G11153" s="63"/>
    </row>
    <row r="11154" spans="1:7" s="25" customFormat="1">
      <c r="A11154" s="59"/>
      <c r="B11154" s="54"/>
      <c r="C11154" s="54"/>
      <c r="D11154" s="60"/>
      <c r="E11154" s="64"/>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c r="A11474" s="741" t="s">
        <v>0</v>
      </c>
      <c r="B11474" s="741"/>
      <c r="C11474" s="741"/>
      <c r="D11474" s="741"/>
      <c r="E11474" s="741"/>
      <c r="F11474" s="741"/>
      <c r="G11474" s="741"/>
    </row>
    <row r="11475" spans="1:7">
      <c r="A11475" s="742" t="s">
        <v>1</v>
      </c>
      <c r="B11475" s="742"/>
      <c r="C11475" s="742"/>
      <c r="D11475" s="742"/>
      <c r="E11475" s="742"/>
      <c r="F11475" s="742"/>
      <c r="G11475" s="742"/>
    </row>
    <row r="11476" spans="1:7" ht="30.75" customHeight="1">
      <c r="A11476" s="1" t="s">
        <v>2</v>
      </c>
      <c r="B11476" s="666"/>
      <c r="C11476" s="666"/>
      <c r="D11476" s="756" t="s">
        <v>1357</v>
      </c>
      <c r="E11476" s="756"/>
      <c r="F11476" s="756"/>
      <c r="G11476" s="756"/>
    </row>
    <row r="11477" spans="1:7" ht="30" customHeight="1">
      <c r="A11477" s="744" t="s">
        <v>3</v>
      </c>
      <c r="B11477" s="745"/>
      <c r="C11477" s="3" t="s">
        <v>4</v>
      </c>
      <c r="D11477" s="674" t="s">
        <v>5</v>
      </c>
      <c r="E11477" s="674" t="s">
        <v>6</v>
      </c>
      <c r="F11477" s="674" t="s">
        <v>7</v>
      </c>
      <c r="G11477" s="5" t="s">
        <v>8</v>
      </c>
    </row>
    <row r="11478" spans="1:7">
      <c r="A11478" s="674"/>
      <c r="B11478" s="674"/>
      <c r="C11478" s="3"/>
      <c r="D11478" s="104" t="s">
        <v>9</v>
      </c>
      <c r="E11478" s="674"/>
      <c r="F11478" s="674"/>
      <c r="G11478" s="5"/>
    </row>
    <row r="11479" spans="1:7" s="24" customFormat="1" ht="16.5" customHeight="1">
      <c r="A11479" s="697">
        <v>389</v>
      </c>
      <c r="B11479" s="697" t="s">
        <v>39</v>
      </c>
      <c r="C11479" s="695" t="s">
        <v>11</v>
      </c>
      <c r="D11479" s="699" t="s">
        <v>149</v>
      </c>
      <c r="E11479" s="672">
        <v>121</v>
      </c>
      <c r="F11479" s="646" t="s">
        <v>42</v>
      </c>
      <c r="G11479" s="20">
        <f>SUM(A11479*E11479/100)</f>
        <v>470.69</v>
      </c>
    </row>
    <row r="11480" spans="1:7" s="24" customFormat="1" ht="18" customHeight="1">
      <c r="A11480" s="698"/>
      <c r="B11480" s="698"/>
      <c r="C11480" s="696"/>
      <c r="D11480" s="700"/>
      <c r="E11480" s="727" t="s">
        <v>150</v>
      </c>
      <c r="F11480" s="728"/>
      <c r="G11480" s="729"/>
    </row>
    <row r="11481" spans="1:7" s="36" customFormat="1">
      <c r="A11481" s="697">
        <v>4</v>
      </c>
      <c r="B11481" s="697" t="s">
        <v>72</v>
      </c>
      <c r="C11481" s="695" t="s">
        <v>15</v>
      </c>
      <c r="D11481" s="699" t="s">
        <v>274</v>
      </c>
      <c r="E11481" s="672">
        <v>142.18</v>
      </c>
      <c r="F11481" s="646" t="s">
        <v>75</v>
      </c>
      <c r="G11481" s="20">
        <f>SUM(A11481*E11481)</f>
        <v>568.72</v>
      </c>
    </row>
    <row r="11482" spans="1:7" s="36" customFormat="1" ht="34.5" customHeight="1">
      <c r="A11482" s="698"/>
      <c r="B11482" s="698"/>
      <c r="C11482" s="696"/>
      <c r="D11482" s="700"/>
      <c r="E11482" s="701" t="s">
        <v>275</v>
      </c>
      <c r="F11482" s="702"/>
      <c r="G11482" s="703"/>
    </row>
    <row r="11483" spans="1:7" s="23" customFormat="1" ht="15" customHeight="1">
      <c r="A11483" s="697">
        <v>7</v>
      </c>
      <c r="B11483" s="697" t="s">
        <v>10</v>
      </c>
      <c r="C11483" s="695" t="s">
        <v>18</v>
      </c>
      <c r="D11483" s="711" t="s">
        <v>30</v>
      </c>
      <c r="E11483" s="672">
        <v>337</v>
      </c>
      <c r="F11483" s="646" t="s">
        <v>31</v>
      </c>
      <c r="G11483" s="20">
        <f>SUM(A11483*E11483)</f>
        <v>2359</v>
      </c>
    </row>
    <row r="11484" spans="1:7" s="23" customFormat="1" ht="169.5" customHeight="1">
      <c r="A11484" s="698"/>
      <c r="B11484" s="698"/>
      <c r="C11484" s="696"/>
      <c r="D11484" s="712"/>
      <c r="E11484" s="713" t="s">
        <v>32</v>
      </c>
      <c r="F11484" s="714"/>
      <c r="G11484" s="715"/>
    </row>
    <row r="11485" spans="1:7" ht="15" customHeight="1">
      <c r="A11485" s="749">
        <v>0.375</v>
      </c>
      <c r="B11485" s="697" t="s">
        <v>24</v>
      </c>
      <c r="C11485" s="695" t="s">
        <v>21</v>
      </c>
      <c r="D11485" s="711" t="s">
        <v>26</v>
      </c>
      <c r="E11485" s="672">
        <v>5001.7</v>
      </c>
      <c r="F11485" s="646" t="s">
        <v>27</v>
      </c>
      <c r="G11485" s="20">
        <f>SUM(A11485*E11485)</f>
        <v>1875.6374999999998</v>
      </c>
    </row>
    <row r="11486" spans="1:7" ht="63" customHeight="1">
      <c r="A11486" s="750"/>
      <c r="B11486" s="698"/>
      <c r="C11486" s="696"/>
      <c r="D11486" s="712"/>
      <c r="E11486" s="701" t="s">
        <v>28</v>
      </c>
      <c r="F11486" s="702"/>
      <c r="G11486" s="703"/>
    </row>
    <row r="11487" spans="1:7" ht="17.25" customHeight="1">
      <c r="A11487" s="695">
        <v>1350</v>
      </c>
      <c r="B11487" s="695" t="s">
        <v>10</v>
      </c>
      <c r="C11487" s="697" t="s">
        <v>25</v>
      </c>
      <c r="D11487" s="699" t="s">
        <v>204</v>
      </c>
      <c r="E11487" s="672">
        <v>12346.65</v>
      </c>
      <c r="F11487" s="646" t="s">
        <v>13</v>
      </c>
      <c r="G11487" s="20">
        <f>SUM(A11487*E11487/100)</f>
        <v>166679.77499999999</v>
      </c>
    </row>
    <row r="11488" spans="1:7" ht="27" customHeight="1">
      <c r="A11488" s="696"/>
      <c r="B11488" s="696"/>
      <c r="C11488" s="698"/>
      <c r="D11488" s="700"/>
      <c r="E11488" s="701" t="s">
        <v>205</v>
      </c>
      <c r="F11488" s="702"/>
      <c r="G11488" s="703"/>
    </row>
    <row r="11489" spans="1:7" s="25" customFormat="1">
      <c r="A11489" s="697">
        <v>389</v>
      </c>
      <c r="B11489" s="697" t="s">
        <v>39</v>
      </c>
      <c r="C11489" s="695" t="s">
        <v>29</v>
      </c>
      <c r="D11489" s="699" t="s">
        <v>151</v>
      </c>
      <c r="E11489" s="672">
        <v>660</v>
      </c>
      <c r="F11489" s="646" t="s">
        <v>42</v>
      </c>
      <c r="G11489" s="20">
        <f>SUM(A11489*E11489/100)</f>
        <v>2567.4</v>
      </c>
    </row>
    <row r="11490" spans="1:7" s="25" customFormat="1" ht="17.25" customHeight="1">
      <c r="A11490" s="698"/>
      <c r="B11490" s="698"/>
      <c r="C11490" s="696"/>
      <c r="D11490" s="700"/>
      <c r="E11490" s="727" t="s">
        <v>152</v>
      </c>
      <c r="F11490" s="728"/>
      <c r="G11490" s="729"/>
    </row>
    <row r="11491" spans="1:7" s="24" customFormat="1" ht="15" customHeight="1">
      <c r="A11491" s="697">
        <v>4589</v>
      </c>
      <c r="B11491" s="697" t="s">
        <v>39</v>
      </c>
      <c r="C11491" s="695" t="s">
        <v>33</v>
      </c>
      <c r="D11491" s="699" t="s">
        <v>41</v>
      </c>
      <c r="E11491" s="672">
        <v>2206.6</v>
      </c>
      <c r="F11491" s="646" t="s">
        <v>42</v>
      </c>
      <c r="G11491" s="20">
        <f>SUM(A11491*E11491/100)</f>
        <v>101260.87400000001</v>
      </c>
    </row>
    <row r="11492" spans="1:7" s="24" customFormat="1" ht="27" customHeight="1">
      <c r="A11492" s="698"/>
      <c r="B11492" s="698"/>
      <c r="C11492" s="696"/>
      <c r="D11492" s="700"/>
      <c r="E11492" s="727" t="s">
        <v>43</v>
      </c>
      <c r="F11492" s="728"/>
      <c r="G11492" s="729"/>
    </row>
    <row r="11493" spans="1:7" s="24" customFormat="1" ht="15" customHeight="1">
      <c r="A11493" s="697">
        <v>4200</v>
      </c>
      <c r="B11493" s="697" t="s">
        <v>39</v>
      </c>
      <c r="C11493" s="695" t="s">
        <v>36</v>
      </c>
      <c r="D11493" s="699" t="s">
        <v>45</v>
      </c>
      <c r="E11493" s="646">
        <v>2197.52</v>
      </c>
      <c r="F11493" s="646" t="s">
        <v>42</v>
      </c>
      <c r="G11493" s="20">
        <f>SUM(A11493*E11493/100)</f>
        <v>92295.84</v>
      </c>
    </row>
    <row r="11494" spans="1:7" s="24" customFormat="1" ht="27.75" customHeight="1">
      <c r="A11494" s="698"/>
      <c r="B11494" s="698"/>
      <c r="C11494" s="696"/>
      <c r="D11494" s="700"/>
      <c r="E11494" s="727" t="s">
        <v>46</v>
      </c>
      <c r="F11494" s="728"/>
      <c r="G11494" s="729"/>
    </row>
    <row r="11495" spans="1:7">
      <c r="A11495" s="695">
        <v>489</v>
      </c>
      <c r="B11495" s="695" t="s">
        <v>10</v>
      </c>
      <c r="C11495" s="697" t="s">
        <v>40</v>
      </c>
      <c r="D11495" s="699" t="s">
        <v>393</v>
      </c>
      <c r="E11495" s="672">
        <v>3630</v>
      </c>
      <c r="F11495" s="646" t="s">
        <v>254</v>
      </c>
      <c r="G11495" s="20">
        <f>SUM(A11495*E11495/1000)</f>
        <v>1775.07</v>
      </c>
    </row>
    <row r="11496" spans="1:7" ht="39.75" customHeight="1">
      <c r="A11496" s="696"/>
      <c r="B11496" s="696"/>
      <c r="C11496" s="698"/>
      <c r="D11496" s="700"/>
      <c r="E11496" s="701" t="s">
        <v>394</v>
      </c>
      <c r="F11496" s="702"/>
      <c r="G11496" s="703"/>
    </row>
    <row r="11497" spans="1:7">
      <c r="A11497" s="695">
        <v>489</v>
      </c>
      <c r="B11497" s="771" t="s">
        <v>10</v>
      </c>
      <c r="C11497" s="651" t="s">
        <v>44</v>
      </c>
      <c r="D11497" s="773" t="s">
        <v>928</v>
      </c>
      <c r="E11497" s="672">
        <v>579.41</v>
      </c>
      <c r="F11497" s="646" t="s">
        <v>13</v>
      </c>
      <c r="G11497" s="20">
        <f>SUM(A11497*E11497/100)</f>
        <v>2833.3148999999999</v>
      </c>
    </row>
    <row r="11498" spans="1:7" ht="35.25" customHeight="1">
      <c r="A11498" s="696"/>
      <c r="B11498" s="772"/>
      <c r="C11498" s="652"/>
      <c r="D11498" s="774"/>
      <c r="E11498" s="701" t="s">
        <v>929</v>
      </c>
      <c r="F11498" s="702"/>
      <c r="G11498" s="703"/>
    </row>
    <row r="11499" spans="1:7" s="25" customFormat="1">
      <c r="A11499" s="695">
        <v>323</v>
      </c>
      <c r="B11499" s="695" t="s">
        <v>10</v>
      </c>
      <c r="C11499" s="697" t="s">
        <v>47</v>
      </c>
      <c r="D11499" s="699" t="s">
        <v>243</v>
      </c>
      <c r="E11499" s="672">
        <v>9416.2800000000007</v>
      </c>
      <c r="F11499" s="646" t="s">
        <v>13</v>
      </c>
      <c r="G11499" s="20">
        <f>SUM(A11499*E11499/100)</f>
        <v>30414.584400000003</v>
      </c>
    </row>
    <row r="11500" spans="1:7" s="25" customFormat="1" ht="42" customHeight="1">
      <c r="A11500" s="696"/>
      <c r="B11500" s="696"/>
      <c r="C11500" s="698"/>
      <c r="D11500" s="700"/>
      <c r="E11500" s="701" t="s">
        <v>244</v>
      </c>
      <c r="F11500" s="702"/>
      <c r="G11500" s="703"/>
    </row>
    <row r="11501" spans="1:7" s="200" customFormat="1">
      <c r="A11501" s="695">
        <v>1792</v>
      </c>
      <c r="B11501" s="695" t="s">
        <v>39</v>
      </c>
      <c r="C11501" s="651" t="s">
        <v>50</v>
      </c>
      <c r="D11501" s="699" t="s">
        <v>264</v>
      </c>
      <c r="E11501" s="672">
        <v>30509.77</v>
      </c>
      <c r="F11501" s="646" t="s">
        <v>42</v>
      </c>
      <c r="G11501" s="20">
        <f>SUM(A11501*E11501/100)</f>
        <v>546735.0784</v>
      </c>
    </row>
    <row r="11502" spans="1:7" s="200" customFormat="1" ht="127.5" customHeight="1">
      <c r="A11502" s="696"/>
      <c r="B11502" s="696"/>
      <c r="C11502" s="652"/>
      <c r="D11502" s="700"/>
      <c r="E11502" s="701" t="s">
        <v>159</v>
      </c>
      <c r="F11502" s="702"/>
      <c r="G11502" s="703"/>
    </row>
    <row r="11503" spans="1:7">
      <c r="A11503" s="697">
        <v>180</v>
      </c>
      <c r="B11503" s="697" t="s">
        <v>107</v>
      </c>
      <c r="C11503" s="697" t="s">
        <v>54</v>
      </c>
      <c r="D11503" s="699" t="s">
        <v>1328</v>
      </c>
      <c r="E11503" s="672">
        <v>1507.66</v>
      </c>
      <c r="F11503" s="646" t="s">
        <v>111</v>
      </c>
      <c r="G11503" s="20">
        <f>SUM(A11503*E11503)</f>
        <v>271378.8</v>
      </c>
    </row>
    <row r="11504" spans="1:7" ht="61.5" customHeight="1">
      <c r="A11504" s="698"/>
      <c r="B11504" s="698"/>
      <c r="C11504" s="698"/>
      <c r="D11504" s="700"/>
      <c r="E11504" s="701" t="s">
        <v>283</v>
      </c>
      <c r="F11504" s="702"/>
      <c r="G11504" s="703"/>
    </row>
    <row r="11505" spans="1:7">
      <c r="A11505" s="697">
        <v>113</v>
      </c>
      <c r="B11505" s="697" t="s">
        <v>39</v>
      </c>
      <c r="C11505" s="697" t="s">
        <v>57</v>
      </c>
      <c r="D11505" s="699" t="s">
        <v>899</v>
      </c>
      <c r="E11505" s="672">
        <v>1647.69</v>
      </c>
      <c r="F11505" s="646" t="s">
        <v>165</v>
      </c>
      <c r="G11505" s="20">
        <f>SUM(A11505*E11505)</f>
        <v>186188.97</v>
      </c>
    </row>
    <row r="11506" spans="1:7" ht="78" customHeight="1">
      <c r="A11506" s="698"/>
      <c r="B11506" s="698"/>
      <c r="C11506" s="698"/>
      <c r="D11506" s="700"/>
      <c r="E11506" s="701" t="s">
        <v>900</v>
      </c>
      <c r="F11506" s="702"/>
      <c r="G11506" s="703"/>
    </row>
    <row r="11507" spans="1:7">
      <c r="A11507" s="695">
        <v>300</v>
      </c>
      <c r="B11507" s="695" t="s">
        <v>107</v>
      </c>
      <c r="C11507" s="697" t="s">
        <v>60</v>
      </c>
      <c r="D11507" s="699" t="s">
        <v>367</v>
      </c>
      <c r="E11507" s="672">
        <v>169.18</v>
      </c>
      <c r="F11507" s="646" t="s">
        <v>111</v>
      </c>
      <c r="G11507" s="13">
        <f>SUM(A11507*E11507)</f>
        <v>50754</v>
      </c>
    </row>
    <row r="11508" spans="1:7" ht="50.25" customHeight="1">
      <c r="A11508" s="696"/>
      <c r="B11508" s="696"/>
      <c r="C11508" s="698"/>
      <c r="D11508" s="700"/>
      <c r="E11508" s="701" t="s">
        <v>368</v>
      </c>
      <c r="F11508" s="702"/>
      <c r="G11508" s="703"/>
    </row>
    <row r="11509" spans="1:7">
      <c r="A11509" s="695">
        <v>3600</v>
      </c>
      <c r="B11509" s="695" t="s">
        <v>107</v>
      </c>
      <c r="C11509" s="697" t="s">
        <v>63</v>
      </c>
      <c r="D11509" s="699" t="s">
        <v>1358</v>
      </c>
      <c r="E11509" s="672">
        <v>8.3800000000000008</v>
      </c>
      <c r="F11509" s="646" t="s">
        <v>111</v>
      </c>
      <c r="G11509" s="13">
        <f>SUM(A11509*E11509)</f>
        <v>30168.000000000004</v>
      </c>
    </row>
    <row r="11510" spans="1:7" ht="50.25" customHeight="1">
      <c r="A11510" s="696"/>
      <c r="B11510" s="696"/>
      <c r="C11510" s="698"/>
      <c r="D11510" s="700"/>
      <c r="E11510" s="701" t="s">
        <v>1359</v>
      </c>
      <c r="F11510" s="702"/>
      <c r="G11510" s="703"/>
    </row>
    <row r="11511" spans="1:7" s="200" customFormat="1">
      <c r="A11511" s="695">
        <v>1170</v>
      </c>
      <c r="B11511" s="695" t="s">
        <v>39</v>
      </c>
      <c r="C11511" s="651" t="s">
        <v>66</v>
      </c>
      <c r="D11511" s="699" t="s">
        <v>1360</v>
      </c>
      <c r="E11511" s="672">
        <v>31082.3</v>
      </c>
      <c r="F11511" s="646" t="s">
        <v>42</v>
      </c>
      <c r="G11511" s="20">
        <f>SUM(A11511*E11511/100)</f>
        <v>363662.91</v>
      </c>
    </row>
    <row r="11512" spans="1:7" s="200" customFormat="1" ht="42.75" customHeight="1">
      <c r="A11512" s="696"/>
      <c r="B11512" s="696"/>
      <c r="C11512" s="652"/>
      <c r="D11512" s="700"/>
      <c r="E11512" s="701" t="s">
        <v>1361</v>
      </c>
      <c r="F11512" s="702"/>
      <c r="G11512" s="703"/>
    </row>
    <row r="11513" spans="1:7">
      <c r="A11513" s="697">
        <v>300</v>
      </c>
      <c r="B11513" s="697" t="s">
        <v>39</v>
      </c>
      <c r="C11513" s="695" t="s">
        <v>69</v>
      </c>
      <c r="D11513" s="699" t="s">
        <v>280</v>
      </c>
      <c r="E11513" s="672">
        <v>25293.42</v>
      </c>
      <c r="F11513" s="646" t="s">
        <v>42</v>
      </c>
      <c r="G11513" s="20">
        <f>SUM(A11513*E11513/100)</f>
        <v>75880.259999999995</v>
      </c>
    </row>
    <row r="11514" spans="1:7" ht="39.75" customHeight="1">
      <c r="A11514" s="698"/>
      <c r="B11514" s="698"/>
      <c r="C11514" s="696"/>
      <c r="D11514" s="700"/>
      <c r="E11514" s="701" t="s">
        <v>281</v>
      </c>
      <c r="F11514" s="702"/>
      <c r="G11514" s="703"/>
    </row>
    <row r="11515" spans="1:7">
      <c r="A11515" s="697">
        <v>3229</v>
      </c>
      <c r="B11515" s="697" t="s">
        <v>39</v>
      </c>
      <c r="C11515" s="695" t="s">
        <v>73</v>
      </c>
      <c r="D11515" s="699" t="s">
        <v>1313</v>
      </c>
      <c r="E11515" s="672">
        <v>1079.6500000000001</v>
      </c>
      <c r="F11515" s="646" t="s">
        <v>42</v>
      </c>
      <c r="G11515" s="13">
        <f>SUM(A11515*E11515/100)</f>
        <v>34861.898500000003</v>
      </c>
    </row>
    <row r="11516" spans="1:7" ht="27.75" customHeight="1">
      <c r="A11516" s="698"/>
      <c r="B11516" s="698"/>
      <c r="C11516" s="696"/>
      <c r="D11516" s="700"/>
      <c r="E11516" s="701" t="s">
        <v>59</v>
      </c>
      <c r="F11516" s="702"/>
      <c r="G11516" s="703"/>
    </row>
    <row r="11517" spans="1:7" ht="17.25" customHeight="1">
      <c r="A11517" s="695">
        <v>1000</v>
      </c>
      <c r="B11517" s="695" t="s">
        <v>10</v>
      </c>
      <c r="C11517" s="651" t="s">
        <v>208</v>
      </c>
      <c r="D11517" s="699" t="s">
        <v>34</v>
      </c>
      <c r="E11517" s="672">
        <v>14429.25</v>
      </c>
      <c r="F11517" s="646" t="s">
        <v>13</v>
      </c>
      <c r="G11517" s="20">
        <f>SUM(A11517*E11517/100)</f>
        <v>144292.5</v>
      </c>
    </row>
    <row r="11518" spans="1:7" ht="48.75" customHeight="1">
      <c r="A11518" s="696"/>
      <c r="B11518" s="696"/>
      <c r="C11518" s="652"/>
      <c r="D11518" s="700"/>
      <c r="E11518" s="701" t="s">
        <v>35</v>
      </c>
      <c r="F11518" s="702"/>
      <c r="G11518" s="703"/>
    </row>
    <row r="11519" spans="1:7" ht="42" customHeight="1">
      <c r="A11519" s="664"/>
      <c r="B11519" s="665"/>
      <c r="C11519" s="3"/>
      <c r="D11519" s="674"/>
      <c r="E11519" s="674"/>
      <c r="F11519" s="28" t="s">
        <v>603</v>
      </c>
      <c r="G11519" s="105">
        <v>2107023</v>
      </c>
    </row>
    <row r="11520" spans="1:7">
      <c r="A11520" s="664"/>
      <c r="B11520" s="665"/>
      <c r="C11520" s="3"/>
      <c r="D11520" s="104" t="s">
        <v>1353</v>
      </c>
      <c r="E11520" s="674"/>
      <c r="F11520" s="674"/>
      <c r="G11520" s="5"/>
    </row>
    <row r="11521" spans="1:7" s="25" customFormat="1" ht="15" customHeight="1">
      <c r="A11521" s="759">
        <v>2</v>
      </c>
      <c r="B11521" s="759" t="s">
        <v>72</v>
      </c>
      <c r="C11521" s="760" t="s">
        <v>11</v>
      </c>
      <c r="D11521" s="755" t="s">
        <v>79</v>
      </c>
      <c r="E11521" s="662">
        <v>4802.6000000000004</v>
      </c>
      <c r="F11521" s="652" t="s">
        <v>75</v>
      </c>
      <c r="G11521" s="13">
        <f>SUM(A11521*E11521)</f>
        <v>9605.2000000000007</v>
      </c>
    </row>
    <row r="11522" spans="1:7" s="25" customFormat="1" ht="119.25" customHeight="1">
      <c r="A11522" s="696"/>
      <c r="B11522" s="696"/>
      <c r="C11522" s="698"/>
      <c r="D11522" s="700"/>
      <c r="E11522" s="701" t="s">
        <v>80</v>
      </c>
      <c r="F11522" s="702"/>
      <c r="G11522" s="703"/>
    </row>
    <row r="11523" spans="1:7">
      <c r="A11523" s="695">
        <v>2</v>
      </c>
      <c r="B11523" s="695" t="s">
        <v>72</v>
      </c>
      <c r="C11523" s="697" t="s">
        <v>15</v>
      </c>
      <c r="D11523" s="699" t="s">
        <v>1362</v>
      </c>
      <c r="E11523" s="672">
        <v>4253.7</v>
      </c>
      <c r="F11523" s="646" t="s">
        <v>75</v>
      </c>
      <c r="G11523" s="13">
        <f>SUM(A11523*E11523)</f>
        <v>8507.4</v>
      </c>
    </row>
    <row r="11524" spans="1:7" ht="160.5" customHeight="1">
      <c r="A11524" s="696"/>
      <c r="B11524" s="696"/>
      <c r="C11524" s="698"/>
      <c r="D11524" s="700"/>
      <c r="E11524" s="701" t="s">
        <v>769</v>
      </c>
      <c r="F11524" s="702"/>
      <c r="G11524" s="703"/>
    </row>
    <row r="11525" spans="1:7">
      <c r="A11525" s="695">
        <v>2</v>
      </c>
      <c r="B11525" s="695" t="s">
        <v>72</v>
      </c>
      <c r="C11525" s="697" t="s">
        <v>18</v>
      </c>
      <c r="D11525" s="699" t="s">
        <v>94</v>
      </c>
      <c r="E11525" s="672">
        <v>2533.4699999999998</v>
      </c>
      <c r="F11525" s="646" t="s">
        <v>75</v>
      </c>
      <c r="G11525" s="13">
        <f>SUM(A11525*E11525)</f>
        <v>5066.9399999999996</v>
      </c>
    </row>
    <row r="11526" spans="1:7" ht="30" customHeight="1">
      <c r="A11526" s="696"/>
      <c r="B11526" s="696"/>
      <c r="C11526" s="698"/>
      <c r="D11526" s="700"/>
      <c r="E11526" s="701" t="s">
        <v>185</v>
      </c>
      <c r="F11526" s="702"/>
      <c r="G11526" s="703"/>
    </row>
    <row r="11527" spans="1:7">
      <c r="A11527" s="695">
        <v>6</v>
      </c>
      <c r="B11527" s="695" t="s">
        <v>72</v>
      </c>
      <c r="C11527" s="697" t="s">
        <v>21</v>
      </c>
      <c r="D11527" s="699" t="s">
        <v>83</v>
      </c>
      <c r="E11527" s="672">
        <v>447.15</v>
      </c>
      <c r="F11527" s="646" t="s">
        <v>75</v>
      </c>
      <c r="G11527" s="13">
        <f>SUM(A11527*E11527)</f>
        <v>2682.8999999999996</v>
      </c>
    </row>
    <row r="11528" spans="1:7" ht="40.5" customHeight="1">
      <c r="A11528" s="696"/>
      <c r="B11528" s="696"/>
      <c r="C11528" s="698"/>
      <c r="D11528" s="700"/>
      <c r="E11528" s="701" t="s">
        <v>84</v>
      </c>
      <c r="F11528" s="702"/>
      <c r="G11528" s="703"/>
    </row>
    <row r="11529" spans="1:7" s="36" customFormat="1">
      <c r="A11529" s="704">
        <v>4</v>
      </c>
      <c r="B11529" s="704" t="s">
        <v>72</v>
      </c>
      <c r="C11529" s="705" t="s">
        <v>25</v>
      </c>
      <c r="D11529" s="706" t="s">
        <v>1089</v>
      </c>
      <c r="E11529" s="672">
        <v>1193.17</v>
      </c>
      <c r="F11529" s="646" t="s">
        <v>75</v>
      </c>
      <c r="G11529" s="13">
        <f>SUM(A11529*E11529)</f>
        <v>4772.68</v>
      </c>
    </row>
    <row r="11530" spans="1:7" s="36" customFormat="1" ht="66.75" customHeight="1">
      <c r="A11530" s="704"/>
      <c r="B11530" s="704"/>
      <c r="C11530" s="705"/>
      <c r="D11530" s="706"/>
      <c r="E11530" s="707" t="s">
        <v>1090</v>
      </c>
      <c r="F11530" s="707"/>
      <c r="G11530" s="707"/>
    </row>
    <row r="11531" spans="1:7" s="36" customFormat="1">
      <c r="A11531" s="695">
        <v>2</v>
      </c>
      <c r="B11531" s="695" t="s">
        <v>72</v>
      </c>
      <c r="C11531" s="697" t="s">
        <v>29</v>
      </c>
      <c r="D11531" s="699" t="s">
        <v>81</v>
      </c>
      <c r="E11531" s="672">
        <v>2042.43</v>
      </c>
      <c r="F11531" s="646" t="s">
        <v>75</v>
      </c>
      <c r="G11531" s="13">
        <f>SUM(A11531*E11531)</f>
        <v>4084.86</v>
      </c>
    </row>
    <row r="11532" spans="1:7" s="36" customFormat="1" ht="91.5" customHeight="1">
      <c r="A11532" s="696"/>
      <c r="B11532" s="696"/>
      <c r="C11532" s="698"/>
      <c r="D11532" s="700"/>
      <c r="E11532" s="701" t="s">
        <v>82</v>
      </c>
      <c r="F11532" s="702"/>
      <c r="G11532" s="703"/>
    </row>
    <row r="11533" spans="1:7">
      <c r="A11533" s="695"/>
      <c r="B11533" s="695"/>
      <c r="C11533" s="697" t="s">
        <v>33</v>
      </c>
      <c r="D11533" s="699" t="s">
        <v>226</v>
      </c>
      <c r="E11533" s="730"/>
      <c r="F11533" s="731"/>
      <c r="G11533" s="732"/>
    </row>
    <row r="11534" spans="1:7" ht="105.75" customHeight="1">
      <c r="A11534" s="696"/>
      <c r="B11534" s="696"/>
      <c r="C11534" s="698"/>
      <c r="D11534" s="700"/>
      <c r="E11534" s="733"/>
      <c r="F11534" s="734"/>
      <c r="G11534" s="735"/>
    </row>
    <row r="11535" spans="1:7">
      <c r="A11535" s="695">
        <v>100</v>
      </c>
      <c r="B11535" s="695" t="s">
        <v>107</v>
      </c>
      <c r="C11535" s="697" t="s">
        <v>99</v>
      </c>
      <c r="D11535" s="699" t="s">
        <v>227</v>
      </c>
      <c r="E11535" s="672">
        <v>73.209999999999994</v>
      </c>
      <c r="F11535" s="646" t="s">
        <v>111</v>
      </c>
      <c r="G11535" s="13">
        <f>SUM(A11535*E11535)</f>
        <v>7320.9999999999991</v>
      </c>
    </row>
    <row r="11536" spans="1:7" ht="30" customHeight="1">
      <c r="A11536" s="696"/>
      <c r="B11536" s="696"/>
      <c r="C11536" s="698"/>
      <c r="D11536" s="700"/>
      <c r="E11536" s="701" t="s">
        <v>228</v>
      </c>
      <c r="F11536" s="702"/>
      <c r="G11536" s="703"/>
    </row>
    <row r="11537" spans="1:7">
      <c r="A11537" s="695">
        <v>150</v>
      </c>
      <c r="B11537" s="695" t="s">
        <v>107</v>
      </c>
      <c r="C11537" s="697" t="s">
        <v>102</v>
      </c>
      <c r="D11537" s="699" t="s">
        <v>229</v>
      </c>
      <c r="E11537" s="672">
        <v>95.79</v>
      </c>
      <c r="F11537" s="646" t="s">
        <v>111</v>
      </c>
      <c r="G11537" s="13">
        <f>SUM(A11537*E11537)</f>
        <v>14368.500000000002</v>
      </c>
    </row>
    <row r="11538" spans="1:7" ht="25.5" customHeight="1">
      <c r="A11538" s="696"/>
      <c r="B11538" s="696"/>
      <c r="C11538" s="698"/>
      <c r="D11538" s="700"/>
      <c r="E11538" s="701" t="s">
        <v>604</v>
      </c>
      <c r="F11538" s="702"/>
      <c r="G11538" s="703"/>
    </row>
    <row r="11539" spans="1:7">
      <c r="A11539" s="695">
        <v>100</v>
      </c>
      <c r="B11539" s="695" t="s">
        <v>107</v>
      </c>
      <c r="C11539" s="697" t="s">
        <v>291</v>
      </c>
      <c r="D11539" s="699" t="s">
        <v>775</v>
      </c>
      <c r="E11539" s="672">
        <v>128.55000000000001</v>
      </c>
      <c r="F11539" s="646" t="s">
        <v>111</v>
      </c>
      <c r="G11539" s="13">
        <f>SUM(A11539*E11539)</f>
        <v>12855.000000000002</v>
      </c>
    </row>
    <row r="11540" spans="1:7" ht="25.5" customHeight="1">
      <c r="A11540" s="696"/>
      <c r="B11540" s="696"/>
      <c r="C11540" s="698"/>
      <c r="D11540" s="700"/>
      <c r="E11540" s="701" t="s">
        <v>776</v>
      </c>
      <c r="F11540" s="702"/>
      <c r="G11540" s="703"/>
    </row>
    <row r="11541" spans="1:7" s="36" customFormat="1">
      <c r="A11541" s="704"/>
      <c r="B11541" s="704"/>
      <c r="C11541" s="705" t="s">
        <v>36</v>
      </c>
      <c r="D11541" s="706" t="s">
        <v>1102</v>
      </c>
      <c r="E11541" s="268"/>
      <c r="F11541" s="268"/>
      <c r="G11541" s="268"/>
    </row>
    <row r="11542" spans="1:7" s="36" customFormat="1" ht="48.75" customHeight="1">
      <c r="A11542" s="704"/>
      <c r="B11542" s="704"/>
      <c r="C11542" s="705"/>
      <c r="D11542" s="706"/>
      <c r="E11542" s="268"/>
      <c r="F11542" s="268"/>
      <c r="G11542" s="268"/>
    </row>
    <row r="11543" spans="1:7" s="36" customFormat="1">
      <c r="A11543" s="704">
        <v>10</v>
      </c>
      <c r="B11543" s="704" t="s">
        <v>107</v>
      </c>
      <c r="C11543" s="705"/>
      <c r="D11543" s="706" t="s">
        <v>1103</v>
      </c>
      <c r="E11543" s="672">
        <v>7.82</v>
      </c>
      <c r="F11543" s="646" t="s">
        <v>111</v>
      </c>
      <c r="G11543" s="13">
        <f>SUM(A11543*E11543)</f>
        <v>78.2</v>
      </c>
    </row>
    <row r="11544" spans="1:7" s="36" customFormat="1">
      <c r="A11544" s="704"/>
      <c r="B11544" s="704"/>
      <c r="C11544" s="705"/>
      <c r="D11544" s="706"/>
      <c r="E11544" s="707" t="s">
        <v>1104</v>
      </c>
      <c r="F11544" s="707"/>
      <c r="G11544" s="707"/>
    </row>
    <row r="11545" spans="1:7" s="36" customFormat="1">
      <c r="A11545" s="704">
        <v>5</v>
      </c>
      <c r="B11545" s="704" t="s">
        <v>107</v>
      </c>
      <c r="C11545" s="705"/>
      <c r="D11545" s="706" t="s">
        <v>1105</v>
      </c>
      <c r="E11545" s="672">
        <v>8.4499999999999993</v>
      </c>
      <c r="F11545" s="646" t="s">
        <v>111</v>
      </c>
      <c r="G11545" s="13">
        <f>SUM(A11545*E11545)</f>
        <v>42.25</v>
      </c>
    </row>
    <row r="11546" spans="1:7" s="36" customFormat="1" ht="23.25" customHeight="1">
      <c r="A11546" s="704"/>
      <c r="B11546" s="704"/>
      <c r="C11546" s="705"/>
      <c r="D11546" s="706"/>
      <c r="E11546" s="707" t="s">
        <v>1106</v>
      </c>
      <c r="F11546" s="707"/>
      <c r="G11546" s="707"/>
    </row>
    <row r="11547" spans="1:7" s="36" customFormat="1">
      <c r="A11547" s="704"/>
      <c r="B11547" s="704"/>
      <c r="C11547" s="705" t="s">
        <v>40</v>
      </c>
      <c r="D11547" s="706" t="s">
        <v>1107</v>
      </c>
      <c r="E11547" s="39"/>
      <c r="F11547" s="40"/>
      <c r="G11547" s="41"/>
    </row>
    <row r="11548" spans="1:7" s="36" customFormat="1" ht="52.5" customHeight="1">
      <c r="A11548" s="704"/>
      <c r="B11548" s="704"/>
      <c r="C11548" s="705"/>
      <c r="D11548" s="706"/>
      <c r="E11548" s="42"/>
      <c r="F11548" s="43"/>
      <c r="G11548" s="44"/>
    </row>
    <row r="11549" spans="1:7" s="36" customFormat="1">
      <c r="A11549" s="704">
        <v>2</v>
      </c>
      <c r="B11549" s="704" t="s">
        <v>107</v>
      </c>
      <c r="C11549" s="705"/>
      <c r="D11549" s="706" t="s">
        <v>1103</v>
      </c>
      <c r="E11549" s="672">
        <v>161.91999999999999</v>
      </c>
      <c r="F11549" s="646" t="s">
        <v>111</v>
      </c>
      <c r="G11549" s="13">
        <f>SUM(A11549*E11549)</f>
        <v>323.83999999999997</v>
      </c>
    </row>
    <row r="11550" spans="1:7" s="36" customFormat="1" ht="24" customHeight="1">
      <c r="A11550" s="704"/>
      <c r="B11550" s="704"/>
      <c r="C11550" s="705"/>
      <c r="D11550" s="706"/>
      <c r="E11550" s="707" t="s">
        <v>1108</v>
      </c>
      <c r="F11550" s="707"/>
      <c r="G11550" s="707"/>
    </row>
    <row r="11551" spans="1:7" s="36" customFormat="1">
      <c r="A11551" s="704">
        <v>2</v>
      </c>
      <c r="B11551" s="704" t="s">
        <v>107</v>
      </c>
      <c r="C11551" s="705"/>
      <c r="D11551" s="706" t="s">
        <v>1105</v>
      </c>
      <c r="E11551" s="672">
        <v>227.92</v>
      </c>
      <c r="F11551" s="646" t="s">
        <v>111</v>
      </c>
      <c r="G11551" s="13">
        <f>SUM(A11551*E11551)</f>
        <v>455.84</v>
      </c>
    </row>
    <row r="11552" spans="1:7" s="36" customFormat="1" ht="28.5" customHeight="1">
      <c r="A11552" s="704"/>
      <c r="B11552" s="704"/>
      <c r="C11552" s="705"/>
      <c r="D11552" s="706"/>
      <c r="E11552" s="707" t="s">
        <v>1109</v>
      </c>
      <c r="F11552" s="707"/>
      <c r="G11552" s="707"/>
    </row>
    <row r="11553" spans="1:7">
      <c r="A11553" s="697">
        <v>2</v>
      </c>
      <c r="B11553" s="697" t="s">
        <v>72</v>
      </c>
      <c r="C11553" s="695" t="s">
        <v>44</v>
      </c>
      <c r="D11553" s="699" t="s">
        <v>1363</v>
      </c>
      <c r="E11553" s="672">
        <v>478.28</v>
      </c>
      <c r="F11553" s="646" t="s">
        <v>75</v>
      </c>
      <c r="G11553" s="13">
        <f>SUM(A11553*E11553)</f>
        <v>956.56</v>
      </c>
    </row>
    <row r="11554" spans="1:7" ht="45.75" customHeight="1">
      <c r="A11554" s="698"/>
      <c r="B11554" s="698"/>
      <c r="C11554" s="696"/>
      <c r="D11554" s="700"/>
      <c r="E11554" s="701" t="s">
        <v>1364</v>
      </c>
      <c r="F11554" s="702"/>
      <c r="G11554" s="703"/>
    </row>
    <row r="11555" spans="1:7">
      <c r="A11555" s="695">
        <v>1</v>
      </c>
      <c r="B11555" s="695" t="s">
        <v>89</v>
      </c>
      <c r="C11555" s="697" t="s">
        <v>47</v>
      </c>
      <c r="D11555" s="699" t="s">
        <v>85</v>
      </c>
      <c r="E11555" s="672">
        <v>1109.46</v>
      </c>
      <c r="F11555" s="646" t="s">
        <v>75</v>
      </c>
      <c r="G11555" s="13">
        <f>SUM(A11555*E11555)</f>
        <v>1109.46</v>
      </c>
    </row>
    <row r="11556" spans="1:7" ht="30.75" customHeight="1">
      <c r="A11556" s="696"/>
      <c r="B11556" s="696"/>
      <c r="C11556" s="698"/>
      <c r="D11556" s="700"/>
      <c r="E11556" s="746" t="s">
        <v>86</v>
      </c>
      <c r="F11556" s="747"/>
      <c r="G11556" s="748"/>
    </row>
    <row r="11557" spans="1:7">
      <c r="A11557" s="695">
        <v>4</v>
      </c>
      <c r="B11557" s="695" t="s">
        <v>72</v>
      </c>
      <c r="C11557" s="697" t="s">
        <v>50</v>
      </c>
      <c r="D11557" s="699" t="s">
        <v>1365</v>
      </c>
      <c r="E11557" s="672">
        <v>2882</v>
      </c>
      <c r="F11557" s="646" t="s">
        <v>75</v>
      </c>
      <c r="G11557" s="13">
        <f>SUM(A11557*E11557)</f>
        <v>11528</v>
      </c>
    </row>
    <row r="11558" spans="1:7" ht="30.75" customHeight="1">
      <c r="A11558" s="696"/>
      <c r="B11558" s="696"/>
      <c r="C11558" s="698"/>
      <c r="D11558" s="700"/>
      <c r="E11558" s="746" t="s">
        <v>1366</v>
      </c>
      <c r="F11558" s="747"/>
      <c r="G11558" s="748"/>
    </row>
    <row r="11559" spans="1:7" s="36" customFormat="1" ht="24.75" customHeight="1">
      <c r="A11559" s="695"/>
      <c r="B11559" s="695"/>
      <c r="C11559" s="697" t="s">
        <v>54</v>
      </c>
      <c r="D11559" s="699" t="s">
        <v>98</v>
      </c>
      <c r="E11559" s="39"/>
      <c r="F11559" s="40"/>
      <c r="G11559" s="41"/>
    </row>
    <row r="11560" spans="1:7" s="36" customFormat="1">
      <c r="A11560" s="696"/>
      <c r="B11560" s="696"/>
      <c r="C11560" s="698"/>
      <c r="D11560" s="700"/>
      <c r="E11560" s="42"/>
      <c r="F11560" s="43"/>
      <c r="G11560" s="44"/>
    </row>
    <row r="11561" spans="1:7" s="36" customFormat="1">
      <c r="A11561" s="695">
        <v>4</v>
      </c>
      <c r="B11561" s="695" t="s">
        <v>72</v>
      </c>
      <c r="C11561" s="697" t="s">
        <v>99</v>
      </c>
      <c r="D11561" s="699" t="s">
        <v>100</v>
      </c>
      <c r="E11561" s="672">
        <v>271.92</v>
      </c>
      <c r="F11561" s="646" t="s">
        <v>75</v>
      </c>
      <c r="G11561" s="13">
        <f>SUM(A11561*E11561)</f>
        <v>1087.68</v>
      </c>
    </row>
    <row r="11562" spans="1:7" s="36" customFormat="1" ht="33" customHeight="1">
      <c r="A11562" s="696"/>
      <c r="B11562" s="696"/>
      <c r="C11562" s="698"/>
      <c r="D11562" s="700"/>
      <c r="E11562" s="701" t="s">
        <v>101</v>
      </c>
      <c r="F11562" s="702"/>
      <c r="G11562" s="703"/>
    </row>
    <row r="11563" spans="1:7" s="36" customFormat="1">
      <c r="A11563" s="695">
        <v>4</v>
      </c>
      <c r="B11563" s="695" t="s">
        <v>72</v>
      </c>
      <c r="C11563" s="697" t="s">
        <v>102</v>
      </c>
      <c r="D11563" s="699" t="s">
        <v>103</v>
      </c>
      <c r="E11563" s="672">
        <v>365.42</v>
      </c>
      <c r="F11563" s="646" t="s">
        <v>75</v>
      </c>
      <c r="G11563" s="13">
        <f>SUM(A11563*E11563)</f>
        <v>1461.68</v>
      </c>
    </row>
    <row r="11564" spans="1:7" s="36" customFormat="1" ht="27" customHeight="1">
      <c r="A11564" s="696"/>
      <c r="B11564" s="696"/>
      <c r="C11564" s="698"/>
      <c r="D11564" s="700"/>
      <c r="E11564" s="701" t="s">
        <v>104</v>
      </c>
      <c r="F11564" s="702"/>
      <c r="G11564" s="703"/>
    </row>
    <row r="11565" spans="1:7">
      <c r="A11565" s="695">
        <v>1</v>
      </c>
      <c r="B11565" s="695" t="s">
        <v>89</v>
      </c>
      <c r="C11565" s="697" t="s">
        <v>57</v>
      </c>
      <c r="D11565" s="699" t="s">
        <v>1367</v>
      </c>
      <c r="E11565" s="672">
        <v>10322</v>
      </c>
      <c r="F11565" s="646" t="s">
        <v>75</v>
      </c>
      <c r="G11565" s="13">
        <f>SUM(A11565*E11565)</f>
        <v>10322</v>
      </c>
    </row>
    <row r="11566" spans="1:7" ht="30.75" customHeight="1">
      <c r="A11566" s="696"/>
      <c r="B11566" s="696"/>
      <c r="C11566" s="698"/>
      <c r="D11566" s="700"/>
      <c r="E11566" s="746" t="s">
        <v>1368</v>
      </c>
      <c r="F11566" s="747"/>
      <c r="G11566" s="748"/>
    </row>
    <row r="11567" spans="1:7" s="36" customFormat="1" ht="24.75" customHeight="1">
      <c r="A11567" s="695"/>
      <c r="B11567" s="695"/>
      <c r="C11567" s="697" t="s">
        <v>60</v>
      </c>
      <c r="D11567" s="699" t="s">
        <v>1369</v>
      </c>
      <c r="E11567" s="39"/>
      <c r="F11567" s="40"/>
      <c r="G11567" s="41"/>
    </row>
    <row r="11568" spans="1:7" s="36" customFormat="1" ht="71.25" customHeight="1">
      <c r="A11568" s="696"/>
      <c r="B11568" s="696"/>
      <c r="C11568" s="698"/>
      <c r="D11568" s="700"/>
      <c r="E11568" s="42"/>
      <c r="F11568" s="43"/>
      <c r="G11568" s="44"/>
    </row>
    <row r="11569" spans="1:7" s="36" customFormat="1">
      <c r="A11569" s="695">
        <v>2</v>
      </c>
      <c r="B11569" s="695" t="s">
        <v>72</v>
      </c>
      <c r="C11569" s="697" t="s">
        <v>99</v>
      </c>
      <c r="D11569" s="699" t="s">
        <v>1370</v>
      </c>
      <c r="E11569" s="672">
        <v>21990</v>
      </c>
      <c r="F11569" s="646" t="s">
        <v>75</v>
      </c>
      <c r="G11569" s="13">
        <f>SUM(A11569*E11569)</f>
        <v>43980</v>
      </c>
    </row>
    <row r="11570" spans="1:7" s="36" customFormat="1" ht="33" customHeight="1">
      <c r="A11570" s="696"/>
      <c r="B11570" s="696"/>
      <c r="C11570" s="698"/>
      <c r="D11570" s="700"/>
      <c r="E11570" s="701" t="s">
        <v>1371</v>
      </c>
      <c r="F11570" s="702"/>
      <c r="G11570" s="703"/>
    </row>
    <row r="11571" spans="1:7">
      <c r="A11571" s="695">
        <v>2</v>
      </c>
      <c r="B11571" s="695" t="s">
        <v>72</v>
      </c>
      <c r="C11571" s="697" t="s">
        <v>63</v>
      </c>
      <c r="D11571" s="699" t="s">
        <v>1372</v>
      </c>
      <c r="E11571" s="672">
        <v>3432</v>
      </c>
      <c r="F11571" s="646" t="s">
        <v>75</v>
      </c>
      <c r="G11571" s="13">
        <f>SUM(A11571*E11571)</f>
        <v>6864</v>
      </c>
    </row>
    <row r="11572" spans="1:7" ht="30.75" customHeight="1">
      <c r="A11572" s="696"/>
      <c r="B11572" s="696"/>
      <c r="C11572" s="698"/>
      <c r="D11572" s="700"/>
      <c r="E11572" s="746" t="s">
        <v>1373</v>
      </c>
      <c r="F11572" s="747"/>
      <c r="G11572" s="748"/>
    </row>
    <row r="11573" spans="1:7" s="25" customFormat="1">
      <c r="A11573" s="697">
        <v>1</v>
      </c>
      <c r="B11573" s="697" t="s">
        <v>89</v>
      </c>
      <c r="C11573" s="697" t="s">
        <v>66</v>
      </c>
      <c r="D11573" s="699" t="s">
        <v>862</v>
      </c>
      <c r="E11573" s="672">
        <v>11477.4</v>
      </c>
      <c r="F11573" s="646" t="s">
        <v>75</v>
      </c>
      <c r="G11573" s="20">
        <f>A11573*E11573</f>
        <v>11477.4</v>
      </c>
    </row>
    <row r="11574" spans="1:7" s="25" customFormat="1" ht="160.5" customHeight="1">
      <c r="A11574" s="698"/>
      <c r="B11574" s="698"/>
      <c r="C11574" s="698"/>
      <c r="D11574" s="700"/>
      <c r="E11574" s="727" t="s">
        <v>863</v>
      </c>
      <c r="F11574" s="728"/>
      <c r="G11574" s="729"/>
    </row>
    <row r="11575" spans="1:7" s="30" customFormat="1" ht="40.5" customHeight="1">
      <c r="A11575" s="674"/>
      <c r="B11575" s="674"/>
      <c r="C11575" s="3"/>
      <c r="D11575" s="91"/>
      <c r="E11575" s="674"/>
      <c r="F11575" s="28" t="s">
        <v>320</v>
      </c>
      <c r="G11575" s="233">
        <v>158950</v>
      </c>
    </row>
    <row r="11576" spans="1:7">
      <c r="A11576" s="448"/>
      <c r="B11576" s="449"/>
      <c r="C11576" s="450"/>
      <c r="D11576" s="8" t="s">
        <v>1374</v>
      </c>
      <c r="E11576" s="664"/>
      <c r="F11576" s="451"/>
      <c r="G11576" s="452"/>
    </row>
    <row r="11577" spans="1:7">
      <c r="A11577" s="695"/>
      <c r="B11577" s="695"/>
      <c r="C11577" s="697" t="s">
        <v>11</v>
      </c>
      <c r="D11577" s="699" t="s">
        <v>1375</v>
      </c>
      <c r="E11577" s="730"/>
      <c r="F11577" s="731"/>
      <c r="G11577" s="732"/>
    </row>
    <row r="11578" spans="1:7" ht="73.5" customHeight="1">
      <c r="A11578" s="696"/>
      <c r="B11578" s="696"/>
      <c r="C11578" s="698"/>
      <c r="D11578" s="700"/>
      <c r="E11578" s="733"/>
      <c r="F11578" s="734"/>
      <c r="G11578" s="735"/>
    </row>
    <row r="11579" spans="1:7">
      <c r="A11579" s="649">
        <v>50</v>
      </c>
      <c r="B11579" s="649" t="s">
        <v>107</v>
      </c>
      <c r="C11579" s="697" t="s">
        <v>154</v>
      </c>
      <c r="D11579" s="653" t="s">
        <v>1376</v>
      </c>
      <c r="E11579" s="672">
        <v>137</v>
      </c>
      <c r="F11579" s="646" t="s">
        <v>111</v>
      </c>
      <c r="G11579" s="13">
        <f>SUM(A11579*E11579)</f>
        <v>6850</v>
      </c>
    </row>
    <row r="11580" spans="1:7" ht="27.75" customHeight="1">
      <c r="A11580" s="650"/>
      <c r="B11580" s="650"/>
      <c r="C11580" s="698"/>
      <c r="D11580" s="659"/>
      <c r="E11580" s="701" t="s">
        <v>1377</v>
      </c>
      <c r="F11580" s="702"/>
      <c r="G11580" s="703"/>
    </row>
    <row r="11581" spans="1:7">
      <c r="A11581" s="695">
        <v>50</v>
      </c>
      <c r="B11581" s="695" t="s">
        <v>107</v>
      </c>
      <c r="C11581" s="697" t="s">
        <v>157</v>
      </c>
      <c r="D11581" s="699" t="s">
        <v>195</v>
      </c>
      <c r="E11581" s="672">
        <v>226</v>
      </c>
      <c r="F11581" s="646" t="s">
        <v>111</v>
      </c>
      <c r="G11581" s="13">
        <f>SUM(A11581*E11581)</f>
        <v>11300</v>
      </c>
    </row>
    <row r="11582" spans="1:7" ht="24.75" customHeight="1">
      <c r="A11582" s="696"/>
      <c r="B11582" s="696"/>
      <c r="C11582" s="698"/>
      <c r="D11582" s="700"/>
      <c r="E11582" s="701" t="s">
        <v>196</v>
      </c>
      <c r="F11582" s="702"/>
      <c r="G11582" s="703"/>
    </row>
    <row r="11583" spans="1:7">
      <c r="A11583" s="649">
        <v>96</v>
      </c>
      <c r="B11583" s="649" t="s">
        <v>107</v>
      </c>
      <c r="C11583" s="651" t="s">
        <v>197</v>
      </c>
      <c r="D11583" s="653" t="s">
        <v>193</v>
      </c>
      <c r="E11583" s="672">
        <v>486</v>
      </c>
      <c r="F11583" s="646" t="s">
        <v>111</v>
      </c>
      <c r="G11583" s="13">
        <f>SUM(A11583*E11583)</f>
        <v>46656</v>
      </c>
    </row>
    <row r="11584" spans="1:7" ht="30.75" customHeight="1">
      <c r="A11584" s="650"/>
      <c r="B11584" s="650"/>
      <c r="C11584" s="652"/>
      <c r="D11584" s="659"/>
      <c r="E11584" s="701" t="s">
        <v>194</v>
      </c>
      <c r="F11584" s="702"/>
      <c r="G11584" s="703"/>
    </row>
    <row r="11585" spans="1:7" ht="18" customHeight="1">
      <c r="A11585" s="695">
        <v>2</v>
      </c>
      <c r="B11585" s="695" t="s">
        <v>72</v>
      </c>
      <c r="C11585" s="697"/>
      <c r="D11585" s="699" t="s">
        <v>113</v>
      </c>
      <c r="E11585" s="672">
        <v>14748</v>
      </c>
      <c r="F11585" s="646" t="s">
        <v>75</v>
      </c>
      <c r="G11585" s="13">
        <f>SUM(A11585*E11585)</f>
        <v>29496</v>
      </c>
    </row>
    <row r="11586" spans="1:7" ht="184.5" customHeight="1">
      <c r="A11586" s="696"/>
      <c r="B11586" s="696"/>
      <c r="C11586" s="698"/>
      <c r="D11586" s="700"/>
      <c r="E11586" s="701" t="s">
        <v>114</v>
      </c>
      <c r="F11586" s="702"/>
      <c r="G11586" s="703"/>
    </row>
    <row r="11587" spans="1:7" s="30" customFormat="1" ht="40.5" customHeight="1">
      <c r="A11587" s="674"/>
      <c r="B11587" s="674"/>
      <c r="C11587" s="3"/>
      <c r="D11587" s="91"/>
      <c r="E11587" s="674"/>
      <c r="F11587" s="28" t="s">
        <v>116</v>
      </c>
      <c r="G11587" s="233">
        <v>94302</v>
      </c>
    </row>
    <row r="11588" spans="1:7" s="30" customFormat="1" ht="13.5" customHeight="1">
      <c r="A11588" s="6"/>
      <c r="B11588" s="6"/>
      <c r="C11588" s="7"/>
      <c r="D11588" s="65"/>
      <c r="E11588" s="6"/>
      <c r="F11588" s="93"/>
      <c r="G11588" s="243"/>
    </row>
    <row r="11589" spans="1:7" s="30" customFormat="1" ht="17.25" customHeight="1">
      <c r="A11589" s="6"/>
      <c r="B11589" s="6"/>
      <c r="C11589" s="7"/>
      <c r="D11589" s="65"/>
      <c r="E11589" s="6"/>
      <c r="F11589" s="93"/>
      <c r="G11589" s="243"/>
    </row>
    <row r="11590" spans="1:7" s="30" customFormat="1" ht="13.5" customHeight="1">
      <c r="A11590" s="6"/>
      <c r="B11590" s="6"/>
      <c r="C11590" s="7"/>
      <c r="D11590" s="65"/>
      <c r="E11590" s="6"/>
      <c r="F11590" s="93"/>
      <c r="G11590" s="243"/>
    </row>
    <row r="11591" spans="1:7" s="36" customFormat="1" ht="36.75" customHeight="1">
      <c r="A11591" s="52" t="s">
        <v>984</v>
      </c>
      <c r="B11591" s="53"/>
      <c r="C11591" s="54" t="s">
        <v>966</v>
      </c>
      <c r="D11591" s="55"/>
      <c r="F11591" s="56" t="s">
        <v>131</v>
      </c>
      <c r="G11591" s="54"/>
    </row>
    <row r="11592" spans="1:7" s="36" customFormat="1" ht="36.75" customHeight="1">
      <c r="A11592" s="52" t="s">
        <v>132</v>
      </c>
      <c r="B11592" s="53"/>
      <c r="C11592" s="54" t="s">
        <v>133</v>
      </c>
      <c r="D11592" s="55"/>
      <c r="F11592" s="56" t="s">
        <v>131</v>
      </c>
      <c r="G11592" s="54"/>
    </row>
    <row r="11593" spans="1:7" s="36" customFormat="1" ht="36.75" customHeight="1">
      <c r="A11593" s="52" t="s">
        <v>134</v>
      </c>
      <c r="B11593" s="53"/>
      <c r="C11593" s="54" t="s">
        <v>1378</v>
      </c>
      <c r="D11593" s="55"/>
      <c r="F11593" s="56" t="s">
        <v>131</v>
      </c>
      <c r="G11593" s="54"/>
    </row>
    <row r="11594" spans="1:7" s="25" customFormat="1" ht="36.75" customHeight="1">
      <c r="A11594" s="59"/>
      <c r="B11594" s="54"/>
      <c r="C11594" s="54"/>
      <c r="D11594" s="60"/>
      <c r="E11594" s="61" t="s">
        <v>138</v>
      </c>
      <c r="F11594" s="62"/>
      <c r="G11594" s="62"/>
    </row>
    <row r="11595" spans="1:7" s="25" customFormat="1" ht="15.75" customHeight="1">
      <c r="A11595" s="59"/>
      <c r="B11595" s="54"/>
      <c r="C11595" s="54"/>
      <c r="D11595" s="60"/>
      <c r="E11595" s="54"/>
      <c r="F11595" s="54"/>
      <c r="G11595" s="63"/>
    </row>
    <row r="11596" spans="1:7" s="25" customFormat="1" ht="15" customHeight="1">
      <c r="A11596" s="59"/>
      <c r="B11596" s="54"/>
      <c r="C11596" s="54"/>
      <c r="D11596" s="60"/>
      <c r="E11596" s="61"/>
      <c r="F11596" s="376"/>
      <c r="G11596" s="376"/>
    </row>
    <row r="11597" spans="1:7" s="25" customFormat="1" ht="15" customHeight="1">
      <c r="A11597" s="59"/>
      <c r="B11597" s="54"/>
      <c r="C11597" s="54"/>
      <c r="D11597" s="60"/>
      <c r="E11597" s="61"/>
      <c r="F11597" s="376"/>
      <c r="G11597" s="376"/>
    </row>
    <row r="11598" spans="1:7" s="25" customFormat="1" ht="15" customHeight="1">
      <c r="A11598" s="59"/>
      <c r="B11598" s="54"/>
      <c r="C11598" s="54"/>
      <c r="D11598" s="60"/>
      <c r="E11598" s="61"/>
      <c r="F11598" s="376"/>
      <c r="G11598" s="376"/>
    </row>
    <row r="11599" spans="1:7" s="25" customFormat="1" ht="15" customHeight="1">
      <c r="A11599" s="59"/>
      <c r="B11599" s="54"/>
      <c r="C11599" s="54"/>
      <c r="D11599" s="60"/>
      <c r="E11599" s="61"/>
      <c r="F11599" s="376"/>
      <c r="G11599" s="376"/>
    </row>
    <row r="11600" spans="1:7" s="25" customFormat="1">
      <c r="A11600" s="59"/>
      <c r="B11600" s="54"/>
      <c r="C11600" s="54"/>
      <c r="D11600" s="60"/>
      <c r="E11600" s="64" t="s">
        <v>140</v>
      </c>
      <c r="F11600" s="54"/>
      <c r="G11600" s="63"/>
    </row>
    <row r="11601" spans="1:7" s="25" customFormat="1">
      <c r="A11601" s="55" t="s">
        <v>139</v>
      </c>
      <c r="B11601" s="54"/>
      <c r="C11601" s="54"/>
      <c r="D11601" s="60"/>
      <c r="E11601" s="64" t="s">
        <v>141</v>
      </c>
      <c r="F11601" s="54"/>
      <c r="G11601" s="63"/>
    </row>
    <row r="11602" spans="1:7" s="25" customFormat="1">
      <c r="A11602" s="59"/>
      <c r="B11602" s="54"/>
      <c r="C11602" s="76"/>
      <c r="D11602" s="60"/>
      <c r="E11602" s="64" t="s">
        <v>142</v>
      </c>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s="25" customFormat="1">
      <c r="A11725" s="59"/>
      <c r="B11725" s="54"/>
      <c r="C11725" s="54"/>
      <c r="D11725" s="60"/>
      <c r="E11725" s="64"/>
      <c r="F11725" s="54"/>
      <c r="G11725" s="63"/>
    </row>
    <row r="11726" spans="1:7" s="25" customFormat="1">
      <c r="A11726" s="59"/>
      <c r="B11726" s="54"/>
      <c r="C11726" s="54"/>
      <c r="D11726" s="60"/>
      <c r="E11726" s="64"/>
      <c r="F11726" s="54"/>
      <c r="G11726" s="63"/>
    </row>
    <row r="11727" spans="1:7" s="25" customFormat="1">
      <c r="A11727" s="59"/>
      <c r="B11727" s="54"/>
      <c r="C11727" s="54"/>
      <c r="D11727" s="60"/>
      <c r="E11727" s="64"/>
      <c r="F11727" s="54"/>
      <c r="G11727" s="63"/>
    </row>
    <row r="11728" spans="1:7" s="25" customFormat="1">
      <c r="A11728" s="59"/>
      <c r="B11728" s="54"/>
      <c r="C11728" s="54"/>
      <c r="D11728" s="60"/>
      <c r="E11728" s="64"/>
      <c r="F11728" s="54"/>
      <c r="G11728" s="63"/>
    </row>
    <row r="11729" spans="1:7" s="25" customFormat="1">
      <c r="A11729" s="59"/>
      <c r="B11729" s="54"/>
      <c r="C11729" s="54"/>
      <c r="D11729" s="60"/>
      <c r="E11729" s="64"/>
      <c r="F11729" s="54"/>
      <c r="G11729" s="63"/>
    </row>
    <row r="11730" spans="1:7" s="25" customFormat="1">
      <c r="A11730" s="59"/>
      <c r="B11730" s="54"/>
      <c r="C11730" s="54"/>
      <c r="D11730" s="60"/>
      <c r="E11730" s="64"/>
      <c r="F11730" s="54"/>
      <c r="G11730" s="63"/>
    </row>
    <row r="11731" spans="1:7" s="25" customFormat="1">
      <c r="A11731" s="59"/>
      <c r="B11731" s="54"/>
      <c r="C11731" s="54"/>
      <c r="D11731" s="60"/>
      <c r="E11731" s="64"/>
      <c r="F11731" s="54"/>
      <c r="G11731" s="63"/>
    </row>
    <row r="11732" spans="1:7" s="25" customFormat="1">
      <c r="A11732" s="59"/>
      <c r="B11732" s="54"/>
      <c r="C11732" s="54"/>
      <c r="D11732" s="60"/>
      <c r="E11732" s="64"/>
      <c r="F11732" s="54"/>
      <c r="G11732" s="63"/>
    </row>
    <row r="11733" spans="1:7" s="25" customFormat="1">
      <c r="A11733" s="59"/>
      <c r="B11733" s="54"/>
      <c r="C11733" s="54"/>
      <c r="D11733" s="60"/>
      <c r="E11733" s="64"/>
      <c r="F11733" s="54"/>
      <c r="G11733" s="63"/>
    </row>
    <row r="11734" spans="1:7" s="25" customFormat="1">
      <c r="A11734" s="59"/>
      <c r="B11734" s="54"/>
      <c r="C11734" s="54"/>
      <c r="D11734" s="60"/>
      <c r="E11734" s="64"/>
      <c r="F11734" s="54"/>
      <c r="G11734" s="63"/>
    </row>
    <row r="11735" spans="1:7" s="25" customFormat="1">
      <c r="A11735" s="59"/>
      <c r="B11735" s="54"/>
      <c r="C11735" s="54"/>
      <c r="D11735" s="60"/>
      <c r="E11735" s="64"/>
      <c r="F11735" s="54"/>
      <c r="G11735" s="63"/>
    </row>
    <row r="11736" spans="1:7" s="25" customFormat="1">
      <c r="A11736" s="59"/>
      <c r="B11736" s="54"/>
      <c r="C11736" s="54"/>
      <c r="D11736" s="60"/>
      <c r="E11736" s="64"/>
      <c r="F11736" s="54"/>
      <c r="G11736" s="63"/>
    </row>
    <row r="11737" spans="1:7" s="25" customFormat="1">
      <c r="A11737" s="59"/>
      <c r="B11737" s="54"/>
      <c r="C11737" s="54"/>
      <c r="D11737" s="60"/>
      <c r="E11737" s="64"/>
      <c r="F11737" s="54"/>
      <c r="G11737" s="63"/>
    </row>
    <row r="11738" spans="1:7" s="25" customFormat="1">
      <c r="A11738" s="59"/>
      <c r="B11738" s="54"/>
      <c r="C11738" s="54"/>
      <c r="D11738" s="60"/>
      <c r="E11738" s="64"/>
      <c r="F11738" s="54"/>
      <c r="G11738" s="63"/>
    </row>
    <row r="11739" spans="1:7" s="25" customFormat="1">
      <c r="A11739" s="59"/>
      <c r="B11739" s="54"/>
      <c r="C11739" s="54"/>
      <c r="D11739" s="60"/>
      <c r="E11739" s="64"/>
      <c r="F11739" s="54"/>
      <c r="G11739" s="63"/>
    </row>
    <row r="11740" spans="1:7" s="25" customFormat="1">
      <c r="A11740" s="59"/>
      <c r="B11740" s="54"/>
      <c r="C11740" s="54"/>
      <c r="D11740" s="60"/>
      <c r="E11740" s="64"/>
      <c r="F11740" s="54"/>
      <c r="G11740" s="63"/>
    </row>
    <row r="11741" spans="1:7" s="25" customFormat="1">
      <c r="A11741" s="59"/>
      <c r="B11741" s="54"/>
      <c r="C11741" s="54"/>
      <c r="D11741" s="60"/>
      <c r="E11741" s="64"/>
      <c r="F11741" s="54"/>
      <c r="G11741" s="63"/>
    </row>
    <row r="11742" spans="1:7" s="25" customFormat="1">
      <c r="A11742" s="59"/>
      <c r="B11742" s="54"/>
      <c r="C11742" s="54"/>
      <c r="D11742" s="60"/>
      <c r="E11742" s="64"/>
      <c r="F11742" s="54"/>
      <c r="G11742" s="63"/>
    </row>
    <row r="11743" spans="1:7" s="25" customFormat="1">
      <c r="A11743" s="59"/>
      <c r="B11743" s="54"/>
      <c r="C11743" s="54"/>
      <c r="D11743" s="60"/>
      <c r="E11743" s="64"/>
      <c r="F11743" s="54"/>
      <c r="G11743" s="63"/>
    </row>
    <row r="11744" spans="1:7" s="25" customFormat="1">
      <c r="A11744" s="59"/>
      <c r="B11744" s="54"/>
      <c r="C11744" s="54"/>
      <c r="D11744" s="60"/>
      <c r="E11744" s="64"/>
      <c r="F11744" s="54"/>
      <c r="G11744" s="63"/>
    </row>
    <row r="11745" spans="1:7" s="25" customFormat="1">
      <c r="A11745" s="59"/>
      <c r="B11745" s="54"/>
      <c r="C11745" s="54"/>
      <c r="D11745" s="60"/>
      <c r="E11745" s="64"/>
      <c r="F11745" s="54"/>
      <c r="G11745" s="63"/>
    </row>
    <row r="11746" spans="1:7" s="25" customFormat="1">
      <c r="A11746" s="59"/>
      <c r="B11746" s="54"/>
      <c r="C11746" s="54"/>
      <c r="D11746" s="60"/>
      <c r="E11746" s="64"/>
      <c r="F11746" s="54"/>
      <c r="G11746" s="63"/>
    </row>
    <row r="11747" spans="1:7" s="25" customFormat="1">
      <c r="A11747" s="59"/>
      <c r="B11747" s="54"/>
      <c r="C11747" s="54"/>
      <c r="D11747" s="60"/>
      <c r="E11747" s="64"/>
      <c r="F11747" s="54"/>
      <c r="G11747" s="63"/>
    </row>
    <row r="11748" spans="1:7" s="25" customFormat="1">
      <c r="A11748" s="59"/>
      <c r="B11748" s="54"/>
      <c r="C11748" s="54"/>
      <c r="D11748" s="60"/>
      <c r="E11748" s="64"/>
      <c r="F11748" s="54"/>
      <c r="G11748" s="63"/>
    </row>
    <row r="11749" spans="1:7" s="25" customFormat="1">
      <c r="A11749" s="59"/>
      <c r="B11749" s="54"/>
      <c r="C11749" s="54"/>
      <c r="D11749" s="60"/>
      <c r="E11749" s="64"/>
      <c r="F11749" s="54"/>
      <c r="G11749" s="63"/>
    </row>
    <row r="11750" spans="1:7" s="25" customFormat="1">
      <c r="A11750" s="59"/>
      <c r="B11750" s="54"/>
      <c r="C11750" s="54"/>
      <c r="D11750" s="60"/>
      <c r="E11750" s="64"/>
      <c r="F11750" s="54"/>
      <c r="G11750" s="63"/>
    </row>
    <row r="11751" spans="1:7" s="25" customFormat="1">
      <c r="A11751" s="59"/>
      <c r="B11751" s="54"/>
      <c r="C11751" s="54"/>
      <c r="D11751" s="60"/>
      <c r="E11751" s="64"/>
      <c r="F11751" s="54"/>
      <c r="G11751" s="63"/>
    </row>
    <row r="11752" spans="1:7" s="25" customFormat="1">
      <c r="A11752" s="59"/>
      <c r="B11752" s="54"/>
      <c r="C11752" s="54"/>
      <c r="D11752" s="60"/>
      <c r="E11752" s="64"/>
      <c r="F11752" s="54"/>
      <c r="G11752" s="63"/>
    </row>
    <row r="11753" spans="1:7" s="25" customFormat="1">
      <c r="A11753" s="59"/>
      <c r="B11753" s="54"/>
      <c r="C11753" s="54"/>
      <c r="D11753" s="60"/>
      <c r="E11753" s="64"/>
      <c r="F11753" s="54"/>
      <c r="G11753" s="63"/>
    </row>
    <row r="11754" spans="1:7" s="25" customFormat="1">
      <c r="A11754" s="59"/>
      <c r="B11754" s="54"/>
      <c r="C11754" s="54"/>
      <c r="D11754" s="60"/>
      <c r="E11754" s="64"/>
      <c r="F11754" s="54"/>
      <c r="G11754" s="63"/>
    </row>
    <row r="11755" spans="1:7" s="25" customFormat="1">
      <c r="A11755" s="59"/>
      <c r="B11755" s="54"/>
      <c r="C11755" s="54"/>
      <c r="D11755" s="60"/>
      <c r="E11755" s="64"/>
      <c r="F11755" s="54"/>
      <c r="G11755" s="63"/>
    </row>
    <row r="11756" spans="1:7" s="25" customFormat="1">
      <c r="A11756" s="59"/>
      <c r="B11756" s="54"/>
      <c r="C11756" s="54"/>
      <c r="D11756" s="60"/>
      <c r="E11756" s="64"/>
      <c r="F11756" s="54"/>
      <c r="G11756" s="63"/>
    </row>
    <row r="11757" spans="1:7" s="25" customFormat="1">
      <c r="A11757" s="59"/>
      <c r="B11757" s="54"/>
      <c r="C11757" s="54"/>
      <c r="D11757" s="60"/>
      <c r="E11757" s="64"/>
      <c r="F11757" s="54"/>
      <c r="G11757" s="63"/>
    </row>
    <row r="11758" spans="1:7" s="25" customFormat="1">
      <c r="A11758" s="59"/>
      <c r="B11758" s="54"/>
      <c r="C11758" s="54"/>
      <c r="D11758" s="60"/>
      <c r="E11758" s="64"/>
      <c r="F11758" s="54"/>
      <c r="G11758" s="63"/>
    </row>
    <row r="11759" spans="1:7" s="25" customFormat="1">
      <c r="A11759" s="59"/>
      <c r="B11759" s="54"/>
      <c r="C11759" s="54"/>
      <c r="D11759" s="60"/>
      <c r="E11759" s="64"/>
      <c r="F11759" s="54"/>
      <c r="G11759" s="63"/>
    </row>
    <row r="11760" spans="1:7" s="25" customFormat="1">
      <c r="A11760" s="59"/>
      <c r="B11760" s="54"/>
      <c r="C11760" s="54"/>
      <c r="D11760" s="60"/>
      <c r="E11760" s="64"/>
      <c r="F11760" s="54"/>
      <c r="G11760" s="63"/>
    </row>
    <row r="11761" spans="1:7" s="25" customFormat="1">
      <c r="A11761" s="59"/>
      <c r="B11761" s="54"/>
      <c r="C11761" s="54"/>
      <c r="D11761" s="60"/>
      <c r="E11761" s="64"/>
      <c r="F11761" s="54"/>
      <c r="G11761" s="63"/>
    </row>
    <row r="11762" spans="1:7" s="25" customFormat="1">
      <c r="A11762" s="59"/>
      <c r="B11762" s="54"/>
      <c r="C11762" s="54"/>
      <c r="D11762" s="60"/>
      <c r="E11762" s="64"/>
      <c r="F11762" s="54"/>
      <c r="G11762" s="63"/>
    </row>
    <row r="11763" spans="1:7" s="25" customFormat="1">
      <c r="A11763" s="59"/>
      <c r="B11763" s="54"/>
      <c r="C11763" s="54"/>
      <c r="D11763" s="60"/>
      <c r="E11763" s="64"/>
      <c r="F11763" s="54"/>
      <c r="G11763" s="63"/>
    </row>
    <row r="11764" spans="1:7" s="25" customFormat="1">
      <c r="A11764" s="59"/>
      <c r="B11764" s="54"/>
      <c r="C11764" s="54"/>
      <c r="D11764" s="60"/>
      <c r="E11764" s="64"/>
      <c r="F11764" s="54"/>
      <c r="G11764" s="63"/>
    </row>
    <row r="11765" spans="1:7" s="25" customFormat="1">
      <c r="A11765" s="59"/>
      <c r="B11765" s="54"/>
      <c r="C11765" s="54"/>
      <c r="D11765" s="60"/>
      <c r="E11765" s="64"/>
      <c r="F11765" s="54"/>
      <c r="G11765" s="63"/>
    </row>
    <row r="11766" spans="1:7" s="25" customFormat="1">
      <c r="A11766" s="59"/>
      <c r="B11766" s="54"/>
      <c r="C11766" s="54"/>
      <c r="D11766" s="60"/>
      <c r="E11766" s="64"/>
      <c r="F11766" s="54"/>
      <c r="G11766" s="63"/>
    </row>
    <row r="11767" spans="1:7" s="25" customFormat="1">
      <c r="A11767" s="59"/>
      <c r="B11767" s="54"/>
      <c r="C11767" s="54"/>
      <c r="D11767" s="60"/>
      <c r="E11767" s="64"/>
      <c r="F11767" s="54"/>
      <c r="G11767" s="63"/>
    </row>
    <row r="11768" spans="1:7" s="25" customFormat="1">
      <c r="A11768" s="59"/>
      <c r="B11768" s="54"/>
      <c r="C11768" s="54"/>
      <c r="D11768" s="60"/>
      <c r="E11768" s="64"/>
      <c r="F11768" s="54"/>
      <c r="G11768" s="63"/>
    </row>
    <row r="11769" spans="1:7" s="25" customFormat="1">
      <c r="A11769" s="59"/>
      <c r="B11769" s="54"/>
      <c r="C11769" s="54"/>
      <c r="D11769" s="60"/>
      <c r="E11769" s="64"/>
      <c r="F11769" s="54"/>
      <c r="G11769" s="63"/>
    </row>
    <row r="11770" spans="1:7" s="25" customFormat="1">
      <c r="A11770" s="59"/>
      <c r="B11770" s="54"/>
      <c r="C11770" s="54"/>
      <c r="D11770" s="60"/>
      <c r="E11770" s="64"/>
      <c r="F11770" s="54"/>
      <c r="G11770" s="63"/>
    </row>
    <row r="11771" spans="1:7" s="25" customFormat="1">
      <c r="A11771" s="59"/>
      <c r="B11771" s="54"/>
      <c r="C11771" s="54"/>
      <c r="D11771" s="60"/>
      <c r="E11771" s="64"/>
      <c r="F11771" s="54"/>
      <c r="G11771" s="63"/>
    </row>
    <row r="11772" spans="1:7" s="25" customFormat="1">
      <c r="A11772" s="59"/>
      <c r="B11772" s="54"/>
      <c r="C11772" s="54"/>
      <c r="D11772" s="60"/>
      <c r="E11772" s="64"/>
      <c r="F11772" s="54"/>
      <c r="G11772" s="63"/>
    </row>
    <row r="11773" spans="1:7" s="25" customFormat="1">
      <c r="A11773" s="59"/>
      <c r="B11773" s="54"/>
      <c r="C11773" s="54"/>
      <c r="D11773" s="60"/>
      <c r="E11773" s="64"/>
      <c r="F11773" s="54"/>
      <c r="G11773" s="63"/>
    </row>
    <row r="11774" spans="1:7" s="25" customFormat="1">
      <c r="A11774" s="59"/>
      <c r="B11774" s="54"/>
      <c r="C11774" s="54"/>
      <c r="D11774" s="60"/>
      <c r="E11774" s="64"/>
      <c r="F11774" s="54"/>
      <c r="G11774" s="63"/>
    </row>
    <row r="11775" spans="1:7" s="25" customFormat="1">
      <c r="A11775" s="59"/>
      <c r="B11775" s="54"/>
      <c r="C11775" s="54"/>
      <c r="D11775" s="60"/>
      <c r="E11775" s="64"/>
      <c r="F11775" s="54"/>
      <c r="G11775" s="63"/>
    </row>
    <row r="11776" spans="1:7" s="25" customFormat="1">
      <c r="A11776" s="59"/>
      <c r="B11776" s="54"/>
      <c r="C11776" s="54"/>
      <c r="D11776" s="60"/>
      <c r="E11776" s="64"/>
      <c r="F11776" s="54"/>
      <c r="G11776" s="63"/>
    </row>
    <row r="11777" spans="1:7" s="25" customFormat="1">
      <c r="A11777" s="59"/>
      <c r="B11777" s="54"/>
      <c r="C11777" s="54"/>
      <c r="D11777" s="60"/>
      <c r="E11777" s="64"/>
      <c r="F11777" s="54"/>
      <c r="G11777" s="63"/>
    </row>
    <row r="11778" spans="1:7" s="25" customFormat="1">
      <c r="A11778" s="59"/>
      <c r="B11778" s="54"/>
      <c r="C11778" s="54"/>
      <c r="D11778" s="60"/>
      <c r="E11778" s="64"/>
      <c r="F11778" s="54"/>
      <c r="G11778" s="63"/>
    </row>
    <row r="11779" spans="1:7" s="25" customFormat="1">
      <c r="A11779" s="59"/>
      <c r="B11779" s="54"/>
      <c r="C11779" s="54"/>
      <c r="D11779" s="60"/>
      <c r="E11779" s="64"/>
      <c r="F11779" s="54"/>
      <c r="G11779" s="63"/>
    </row>
    <row r="11780" spans="1:7" s="25" customFormat="1">
      <c r="A11780" s="59"/>
      <c r="B11780" s="54"/>
      <c r="C11780" s="54"/>
      <c r="D11780" s="60"/>
      <c r="E11780" s="64"/>
      <c r="F11780" s="54"/>
      <c r="G11780" s="63"/>
    </row>
    <row r="11781" spans="1:7" s="25" customFormat="1">
      <c r="A11781" s="59"/>
      <c r="B11781" s="54"/>
      <c r="C11781" s="54"/>
      <c r="D11781" s="60"/>
      <c r="E11781" s="64"/>
      <c r="F11781" s="54"/>
      <c r="G11781" s="63"/>
    </row>
    <row r="11782" spans="1:7" s="25" customFormat="1">
      <c r="A11782" s="59"/>
      <c r="B11782" s="54"/>
      <c r="C11782" s="54"/>
      <c r="D11782" s="60"/>
      <c r="E11782" s="64"/>
      <c r="F11782" s="54"/>
      <c r="G11782" s="63"/>
    </row>
    <row r="11783" spans="1:7" s="25" customFormat="1">
      <c r="A11783" s="59"/>
      <c r="B11783" s="54"/>
      <c r="C11783" s="54"/>
      <c r="D11783" s="60"/>
      <c r="E11783" s="64"/>
      <c r="F11783" s="54"/>
      <c r="G11783" s="63"/>
    </row>
    <row r="11784" spans="1:7" s="25" customFormat="1">
      <c r="A11784" s="59"/>
      <c r="B11784" s="54"/>
      <c r="C11784" s="54"/>
      <c r="D11784" s="60"/>
      <c r="E11784" s="64"/>
      <c r="F11784" s="54"/>
      <c r="G11784" s="63"/>
    </row>
    <row r="11785" spans="1:7" s="25" customFormat="1">
      <c r="A11785" s="59"/>
      <c r="B11785" s="54"/>
      <c r="C11785" s="54"/>
      <c r="D11785" s="60"/>
      <c r="E11785" s="64"/>
      <c r="F11785" s="54"/>
      <c r="G11785" s="63"/>
    </row>
    <row r="11786" spans="1:7" s="25" customFormat="1">
      <c r="A11786" s="59"/>
      <c r="B11786" s="54"/>
      <c r="C11786" s="54"/>
      <c r="D11786" s="60"/>
      <c r="E11786" s="64"/>
      <c r="F11786" s="54"/>
      <c r="G11786" s="63"/>
    </row>
    <row r="11787" spans="1:7" s="25" customFormat="1">
      <c r="A11787" s="59"/>
      <c r="B11787" s="54"/>
      <c r="C11787" s="54"/>
      <c r="D11787" s="60"/>
      <c r="E11787" s="64"/>
      <c r="F11787" s="54"/>
      <c r="G11787" s="63"/>
    </row>
    <row r="11788" spans="1:7" s="25" customFormat="1">
      <c r="A11788" s="59"/>
      <c r="B11788" s="54"/>
      <c r="C11788" s="54"/>
      <c r="D11788" s="60"/>
      <c r="E11788" s="64"/>
      <c r="F11788" s="54"/>
      <c r="G11788" s="63"/>
    </row>
    <row r="11789" spans="1:7" s="25" customFormat="1">
      <c r="A11789" s="59"/>
      <c r="B11789" s="54"/>
      <c r="C11789" s="54"/>
      <c r="D11789" s="60"/>
      <c r="E11789" s="64"/>
      <c r="F11789" s="54"/>
      <c r="G11789" s="63"/>
    </row>
    <row r="11790" spans="1:7" s="25" customFormat="1">
      <c r="A11790" s="59"/>
      <c r="B11790" s="54"/>
      <c r="C11790" s="54"/>
      <c r="D11790" s="60"/>
      <c r="E11790" s="64"/>
      <c r="F11790" s="54"/>
      <c r="G11790" s="63"/>
    </row>
    <row r="11791" spans="1:7" s="25" customFormat="1">
      <c r="A11791" s="59"/>
      <c r="B11791" s="54"/>
      <c r="C11791" s="54"/>
      <c r="D11791" s="60"/>
      <c r="E11791" s="64"/>
      <c r="F11791" s="54"/>
      <c r="G11791" s="63"/>
    </row>
    <row r="11792" spans="1:7" s="25" customFormat="1">
      <c r="A11792" s="59"/>
      <c r="B11792" s="54"/>
      <c r="C11792" s="54"/>
      <c r="D11792" s="60"/>
      <c r="E11792" s="64"/>
      <c r="F11792" s="54"/>
      <c r="G11792" s="63"/>
    </row>
    <row r="11793" spans="1:7" s="25" customFormat="1">
      <c r="A11793" s="59"/>
      <c r="B11793" s="54"/>
      <c r="C11793" s="54"/>
      <c r="D11793" s="60"/>
      <c r="E11793" s="64"/>
      <c r="F11793" s="54"/>
      <c r="G11793" s="63"/>
    </row>
    <row r="11794" spans="1:7" s="25" customFormat="1">
      <c r="A11794" s="59"/>
      <c r="B11794" s="54"/>
      <c r="C11794" s="54"/>
      <c r="D11794" s="60"/>
      <c r="E11794" s="64"/>
      <c r="F11794" s="54"/>
      <c r="G11794" s="63"/>
    </row>
    <row r="11795" spans="1:7" s="25" customFormat="1">
      <c r="A11795" s="59"/>
      <c r="B11795" s="54"/>
      <c r="C11795" s="54"/>
      <c r="D11795" s="60"/>
      <c r="E11795" s="64"/>
      <c r="F11795" s="54"/>
      <c r="G11795" s="63"/>
    </row>
    <row r="11796" spans="1:7" s="25" customFormat="1">
      <c r="A11796" s="59"/>
      <c r="B11796" s="54"/>
      <c r="C11796" s="54"/>
      <c r="D11796" s="60"/>
      <c r="E11796" s="64"/>
      <c r="F11796" s="54"/>
      <c r="G11796" s="63"/>
    </row>
    <row r="11797" spans="1:7" s="25" customFormat="1">
      <c r="A11797" s="59"/>
      <c r="B11797" s="54"/>
      <c r="C11797" s="54"/>
      <c r="D11797" s="60"/>
      <c r="E11797" s="64"/>
      <c r="F11797" s="54"/>
      <c r="G11797" s="63"/>
    </row>
    <row r="11798" spans="1:7" s="25" customFormat="1">
      <c r="A11798" s="59"/>
      <c r="B11798" s="54"/>
      <c r="C11798" s="54"/>
      <c r="D11798" s="60"/>
      <c r="E11798" s="64"/>
      <c r="F11798" s="54"/>
      <c r="G11798" s="63"/>
    </row>
    <row r="11799" spans="1:7" s="25" customFormat="1">
      <c r="A11799" s="59"/>
      <c r="B11799" s="54"/>
      <c r="C11799" s="54"/>
      <c r="D11799" s="60"/>
      <c r="E11799" s="64"/>
      <c r="F11799" s="54"/>
      <c r="G11799" s="63"/>
    </row>
    <row r="11800" spans="1:7" s="25" customFormat="1">
      <c r="A11800" s="59"/>
      <c r="B11800" s="54"/>
      <c r="C11800" s="54"/>
      <c r="D11800" s="60"/>
      <c r="E11800" s="64"/>
      <c r="F11800" s="54"/>
      <c r="G11800" s="63"/>
    </row>
    <row r="11801" spans="1:7" s="25" customFormat="1">
      <c r="A11801" s="59"/>
      <c r="B11801" s="54"/>
      <c r="C11801" s="54"/>
      <c r="D11801" s="60"/>
      <c r="E11801" s="64"/>
      <c r="F11801" s="54"/>
      <c r="G11801" s="63"/>
    </row>
    <row r="11802" spans="1:7" s="25" customFormat="1">
      <c r="A11802" s="59"/>
      <c r="B11802" s="54"/>
      <c r="C11802" s="54"/>
      <c r="D11802" s="60"/>
      <c r="E11802" s="64"/>
      <c r="F11802" s="54"/>
      <c r="G11802" s="63"/>
    </row>
    <row r="11803" spans="1:7" s="25" customFormat="1">
      <c r="A11803" s="59"/>
      <c r="B11803" s="54"/>
      <c r="C11803" s="54"/>
      <c r="D11803" s="60"/>
      <c r="E11803" s="64"/>
      <c r="F11803" s="54"/>
      <c r="G11803" s="63"/>
    </row>
    <row r="11804" spans="1:7" s="25" customFormat="1">
      <c r="A11804" s="59"/>
      <c r="B11804" s="54"/>
      <c r="C11804" s="54"/>
      <c r="D11804" s="60"/>
      <c r="E11804" s="64"/>
      <c r="F11804" s="54"/>
      <c r="G11804" s="63"/>
    </row>
    <row r="11805" spans="1:7" s="25" customFormat="1">
      <c r="A11805" s="59"/>
      <c r="B11805" s="54"/>
      <c r="C11805" s="54"/>
      <c r="D11805" s="60"/>
      <c r="E11805" s="64"/>
      <c r="F11805" s="54"/>
      <c r="G11805" s="63"/>
    </row>
    <row r="11806" spans="1:7" s="25" customFormat="1">
      <c r="A11806" s="59"/>
      <c r="B11806" s="54"/>
      <c r="C11806" s="54"/>
      <c r="D11806" s="60"/>
      <c r="E11806" s="64"/>
      <c r="F11806" s="54"/>
      <c r="G11806" s="63"/>
    </row>
    <row r="11807" spans="1:7" s="25" customFormat="1">
      <c r="A11807" s="59"/>
      <c r="B11807" s="54"/>
      <c r="C11807" s="54"/>
      <c r="D11807" s="60"/>
      <c r="E11807" s="64"/>
      <c r="F11807" s="54"/>
      <c r="G11807" s="63"/>
    </row>
    <row r="11808" spans="1:7" s="25" customFormat="1">
      <c r="A11808" s="59"/>
      <c r="B11808" s="54"/>
      <c r="C11808" s="54"/>
      <c r="D11808" s="60"/>
      <c r="E11808" s="64"/>
      <c r="F11808" s="54"/>
      <c r="G11808" s="63"/>
    </row>
    <row r="11809" spans="1:7" s="25" customFormat="1">
      <c r="A11809" s="59"/>
      <c r="B11809" s="54"/>
      <c r="C11809" s="54"/>
      <c r="D11809" s="60"/>
      <c r="E11809" s="64"/>
      <c r="F11809" s="54"/>
      <c r="G11809" s="63"/>
    </row>
    <row r="11810" spans="1:7" s="25" customFormat="1">
      <c r="A11810" s="59"/>
      <c r="B11810" s="54"/>
      <c r="C11810" s="54"/>
      <c r="D11810" s="60"/>
      <c r="E11810" s="64"/>
      <c r="F11810" s="54"/>
      <c r="G11810" s="63"/>
    </row>
    <row r="11811" spans="1:7" s="25" customFormat="1">
      <c r="A11811" s="59"/>
      <c r="B11811" s="54"/>
      <c r="C11811" s="54"/>
      <c r="D11811" s="60"/>
      <c r="E11811" s="64"/>
      <c r="F11811" s="54"/>
      <c r="G11811" s="63"/>
    </row>
    <row r="11812" spans="1:7" s="25" customFormat="1">
      <c r="A11812" s="59"/>
      <c r="B11812" s="54"/>
      <c r="C11812" s="54"/>
      <c r="D11812" s="60"/>
      <c r="E11812" s="64"/>
      <c r="F11812" s="54"/>
      <c r="G11812" s="63"/>
    </row>
    <row r="11813" spans="1:7" s="25" customFormat="1">
      <c r="A11813" s="59"/>
      <c r="B11813" s="54"/>
      <c r="C11813" s="54"/>
      <c r="D11813" s="60"/>
      <c r="E11813" s="64"/>
      <c r="F11813" s="54"/>
      <c r="G11813" s="63"/>
    </row>
    <row r="11814" spans="1:7" s="25" customFormat="1">
      <c r="A11814" s="59"/>
      <c r="B11814" s="54"/>
      <c r="C11814" s="54"/>
      <c r="D11814" s="60"/>
      <c r="E11814" s="64"/>
      <c r="F11814" s="54"/>
      <c r="G11814" s="63"/>
    </row>
    <row r="11815" spans="1:7" s="25" customFormat="1">
      <c r="A11815" s="59"/>
      <c r="B11815" s="54"/>
      <c r="C11815" s="54"/>
      <c r="D11815" s="60"/>
      <c r="E11815" s="64"/>
      <c r="F11815" s="54"/>
      <c r="G11815" s="63"/>
    </row>
    <row r="11816" spans="1:7" s="25" customFormat="1">
      <c r="A11816" s="59"/>
      <c r="B11816" s="54"/>
      <c r="C11816" s="54"/>
      <c r="D11816" s="60"/>
      <c r="E11816" s="64"/>
      <c r="F11816" s="54"/>
      <c r="G11816" s="63"/>
    </row>
    <row r="11817" spans="1:7" s="25" customFormat="1">
      <c r="A11817" s="59"/>
      <c r="B11817" s="54"/>
      <c r="C11817" s="54"/>
      <c r="D11817" s="60"/>
      <c r="E11817" s="64"/>
      <c r="F11817" s="54"/>
      <c r="G11817" s="63"/>
    </row>
    <row r="11818" spans="1:7" s="25" customFormat="1">
      <c r="A11818" s="59"/>
      <c r="B11818" s="54"/>
      <c r="C11818" s="54"/>
      <c r="D11818" s="60"/>
      <c r="E11818" s="64"/>
      <c r="F11818" s="54"/>
      <c r="G11818" s="63"/>
    </row>
    <row r="11819" spans="1:7" s="25" customFormat="1">
      <c r="A11819" s="59"/>
      <c r="B11819" s="54"/>
      <c r="C11819" s="54"/>
      <c r="D11819" s="60"/>
      <c r="E11819" s="64"/>
      <c r="F11819" s="54"/>
      <c r="G11819" s="63"/>
    </row>
    <row r="11820" spans="1:7" s="25" customFormat="1">
      <c r="A11820" s="59"/>
      <c r="B11820" s="54"/>
      <c r="C11820" s="54"/>
      <c r="D11820" s="60"/>
      <c r="E11820" s="64"/>
      <c r="F11820" s="54"/>
      <c r="G11820" s="63"/>
    </row>
    <row r="11821" spans="1:7" s="25" customFormat="1">
      <c r="A11821" s="59"/>
      <c r="B11821" s="54"/>
      <c r="C11821" s="54"/>
      <c r="D11821" s="60"/>
      <c r="E11821" s="64"/>
      <c r="F11821" s="54"/>
      <c r="G11821" s="63"/>
    </row>
    <row r="11822" spans="1:7" s="25" customFormat="1">
      <c r="A11822" s="59"/>
      <c r="B11822" s="54"/>
      <c r="C11822" s="54"/>
      <c r="D11822" s="60"/>
      <c r="E11822" s="64"/>
      <c r="F11822" s="54"/>
      <c r="G11822" s="63"/>
    </row>
    <row r="11823" spans="1:7" s="25" customFormat="1">
      <c r="A11823" s="59"/>
      <c r="B11823" s="54"/>
      <c r="C11823" s="54"/>
      <c r="D11823" s="60"/>
      <c r="E11823" s="64"/>
      <c r="F11823" s="54"/>
      <c r="G11823" s="63"/>
    </row>
    <row r="11824" spans="1:7" s="25" customFormat="1">
      <c r="A11824" s="59"/>
      <c r="B11824" s="54"/>
      <c r="C11824" s="54"/>
      <c r="D11824" s="60"/>
      <c r="E11824" s="64"/>
      <c r="F11824" s="54"/>
      <c r="G11824" s="63"/>
    </row>
    <row r="11825" spans="1:7" s="25" customFormat="1">
      <c r="A11825" s="59"/>
      <c r="B11825" s="54"/>
      <c r="C11825" s="54"/>
      <c r="D11825" s="60"/>
      <c r="E11825" s="64"/>
      <c r="F11825" s="54"/>
      <c r="G11825" s="63"/>
    </row>
    <row r="11826" spans="1:7" s="25" customFormat="1">
      <c r="A11826" s="59"/>
      <c r="B11826" s="54"/>
      <c r="C11826" s="54"/>
      <c r="D11826" s="60"/>
      <c r="E11826" s="64"/>
      <c r="F11826" s="54"/>
      <c r="G11826" s="63"/>
    </row>
    <row r="11827" spans="1:7" s="25" customFormat="1">
      <c r="A11827" s="59"/>
      <c r="B11827" s="54"/>
      <c r="C11827" s="54"/>
      <c r="D11827" s="60"/>
      <c r="E11827" s="64"/>
      <c r="F11827" s="54"/>
      <c r="G11827" s="63"/>
    </row>
    <row r="11828" spans="1:7" s="25" customFormat="1">
      <c r="A11828" s="59"/>
      <c r="B11828" s="54"/>
      <c r="C11828" s="54"/>
      <c r="D11828" s="60"/>
      <c r="E11828" s="64"/>
      <c r="F11828" s="54"/>
      <c r="G11828" s="63"/>
    </row>
    <row r="11829" spans="1:7" s="25" customFormat="1">
      <c r="A11829" s="59"/>
      <c r="B11829" s="54"/>
      <c r="C11829" s="54"/>
      <c r="D11829" s="60"/>
      <c r="E11829" s="64"/>
      <c r="F11829" s="54"/>
      <c r="G11829" s="63"/>
    </row>
    <row r="11830" spans="1:7" s="25" customFormat="1">
      <c r="A11830" s="59"/>
      <c r="B11830" s="54"/>
      <c r="C11830" s="54"/>
      <c r="D11830" s="60"/>
      <c r="E11830" s="64"/>
      <c r="F11830" s="54"/>
      <c r="G11830" s="63"/>
    </row>
    <row r="11831" spans="1:7" s="25" customFormat="1">
      <c r="A11831" s="59"/>
      <c r="B11831" s="54"/>
      <c r="C11831" s="54"/>
      <c r="D11831" s="60"/>
      <c r="E11831" s="64"/>
      <c r="F11831" s="54"/>
      <c r="G11831" s="63"/>
    </row>
    <row r="11832" spans="1:7" s="25" customFormat="1">
      <c r="A11832" s="59"/>
      <c r="B11832" s="54"/>
      <c r="C11832" s="54"/>
      <c r="D11832" s="60"/>
      <c r="E11832" s="64"/>
      <c r="F11832" s="54"/>
      <c r="G11832" s="63"/>
    </row>
    <row r="11833" spans="1:7" s="25" customFormat="1">
      <c r="A11833" s="59"/>
      <c r="B11833" s="54"/>
      <c r="C11833" s="54"/>
      <c r="D11833" s="60"/>
      <c r="E11833" s="64"/>
      <c r="F11833" s="54"/>
      <c r="G11833" s="63"/>
    </row>
    <row r="11834" spans="1:7" s="25" customFormat="1">
      <c r="A11834" s="59"/>
      <c r="B11834" s="54"/>
      <c r="C11834" s="54"/>
      <c r="D11834" s="60"/>
      <c r="E11834" s="64"/>
      <c r="F11834" s="54"/>
      <c r="G11834" s="63"/>
    </row>
    <row r="11835" spans="1:7" s="25" customFormat="1">
      <c r="A11835" s="59"/>
      <c r="B11835" s="54"/>
      <c r="C11835" s="54"/>
      <c r="D11835" s="60"/>
      <c r="E11835" s="64"/>
      <c r="F11835" s="54"/>
      <c r="G11835" s="63"/>
    </row>
    <row r="11836" spans="1:7" s="25" customFormat="1">
      <c r="A11836" s="59"/>
      <c r="B11836" s="54"/>
      <c r="C11836" s="54"/>
      <c r="D11836" s="60"/>
      <c r="E11836" s="64"/>
      <c r="F11836" s="54"/>
      <c r="G11836" s="63"/>
    </row>
    <row r="11837" spans="1:7" s="25" customFormat="1">
      <c r="A11837" s="59"/>
      <c r="B11837" s="54"/>
      <c r="C11837" s="54"/>
      <c r="D11837" s="60"/>
      <c r="E11837" s="64"/>
      <c r="F11837" s="54"/>
      <c r="G11837" s="63"/>
    </row>
    <row r="11838" spans="1:7" s="25" customFormat="1">
      <c r="A11838" s="59"/>
      <c r="B11838" s="54"/>
      <c r="C11838" s="54"/>
      <c r="D11838" s="60"/>
      <c r="E11838" s="64"/>
      <c r="F11838" s="54"/>
      <c r="G11838" s="63"/>
    </row>
    <row r="11839" spans="1:7" s="25" customFormat="1">
      <c r="A11839" s="59"/>
      <c r="B11839" s="54"/>
      <c r="C11839" s="54"/>
      <c r="D11839" s="60"/>
      <c r="E11839" s="64"/>
      <c r="F11839" s="54"/>
      <c r="G11839" s="63"/>
    </row>
    <row r="11840" spans="1:7" s="25" customFormat="1">
      <c r="A11840" s="59"/>
      <c r="B11840" s="54"/>
      <c r="C11840" s="54"/>
      <c r="D11840" s="60"/>
      <c r="E11840" s="64"/>
      <c r="F11840" s="54"/>
      <c r="G11840" s="63"/>
    </row>
    <row r="11841" spans="1:7" s="25" customFormat="1">
      <c r="A11841" s="59"/>
      <c r="B11841" s="54"/>
      <c r="C11841" s="54"/>
      <c r="D11841" s="60"/>
      <c r="E11841" s="64"/>
      <c r="F11841" s="54"/>
      <c r="G11841" s="63"/>
    </row>
    <row r="11842" spans="1:7" s="25" customFormat="1">
      <c r="A11842" s="59"/>
      <c r="B11842" s="54"/>
      <c r="C11842" s="54"/>
      <c r="D11842" s="60"/>
      <c r="E11842" s="64"/>
      <c r="F11842" s="54"/>
      <c r="G11842" s="63"/>
    </row>
    <row r="11843" spans="1:7" s="25" customFormat="1">
      <c r="A11843" s="59"/>
      <c r="B11843" s="54"/>
      <c r="C11843" s="54"/>
      <c r="D11843" s="60"/>
      <c r="E11843" s="64"/>
      <c r="F11843" s="54"/>
      <c r="G11843" s="63"/>
    </row>
    <row r="11844" spans="1:7" s="25" customFormat="1">
      <c r="A11844" s="59"/>
      <c r="B11844" s="54"/>
      <c r="C11844" s="54"/>
      <c r="D11844" s="60"/>
      <c r="E11844" s="64"/>
      <c r="F11844" s="54"/>
      <c r="G11844" s="63"/>
    </row>
    <row r="11845" spans="1:7" s="25" customFormat="1">
      <c r="A11845" s="59"/>
      <c r="B11845" s="54"/>
      <c r="C11845" s="54"/>
      <c r="D11845" s="60"/>
      <c r="E11845" s="64"/>
      <c r="F11845" s="54"/>
      <c r="G11845" s="63"/>
    </row>
    <row r="11846" spans="1:7" s="25" customFormat="1">
      <c r="A11846" s="59"/>
      <c r="B11846" s="54"/>
      <c r="C11846" s="54"/>
      <c r="D11846" s="60"/>
      <c r="E11846" s="64"/>
      <c r="F11846" s="54"/>
      <c r="G11846" s="63"/>
    </row>
    <row r="11847" spans="1:7" s="25" customFormat="1">
      <c r="A11847" s="59"/>
      <c r="B11847" s="54"/>
      <c r="C11847" s="54"/>
      <c r="D11847" s="60"/>
      <c r="E11847" s="64"/>
      <c r="F11847" s="54"/>
      <c r="G11847" s="63"/>
    </row>
    <row r="11848" spans="1:7" s="25" customFormat="1">
      <c r="A11848" s="59"/>
      <c r="B11848" s="54"/>
      <c r="C11848" s="54"/>
      <c r="D11848" s="60"/>
      <c r="E11848" s="64"/>
      <c r="F11848" s="54"/>
      <c r="G11848" s="63"/>
    </row>
    <row r="11849" spans="1:7" s="25" customFormat="1">
      <c r="A11849" s="59"/>
      <c r="B11849" s="54"/>
      <c r="C11849" s="54"/>
      <c r="D11849" s="60"/>
      <c r="E11849" s="64"/>
      <c r="F11849" s="54"/>
      <c r="G11849" s="63"/>
    </row>
    <row r="11850" spans="1:7" s="25" customFormat="1">
      <c r="A11850" s="59"/>
      <c r="B11850" s="54"/>
      <c r="C11850" s="54"/>
      <c r="D11850" s="60"/>
      <c r="E11850" s="64"/>
      <c r="F11850" s="54"/>
      <c r="G11850" s="63"/>
    </row>
    <row r="11851" spans="1:7" s="25" customFormat="1">
      <c r="A11851" s="59"/>
      <c r="B11851" s="54"/>
      <c r="C11851" s="54"/>
      <c r="D11851" s="60"/>
      <c r="E11851" s="64"/>
      <c r="F11851" s="54"/>
      <c r="G11851" s="63"/>
    </row>
    <row r="11852" spans="1:7" s="25" customFormat="1">
      <c r="A11852" s="59"/>
      <c r="B11852" s="54"/>
      <c r="C11852" s="54"/>
      <c r="D11852" s="60"/>
      <c r="E11852" s="64"/>
      <c r="F11852" s="54"/>
      <c r="G11852" s="63"/>
    </row>
    <row r="11853" spans="1:7" s="25" customFormat="1">
      <c r="A11853" s="59"/>
      <c r="B11853" s="54"/>
      <c r="C11853" s="54"/>
      <c r="D11853" s="60"/>
      <c r="E11853" s="64"/>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c r="A12104" s="741" t="s">
        <v>0</v>
      </c>
      <c r="B12104" s="741"/>
      <c r="C12104" s="741"/>
      <c r="D12104" s="741"/>
      <c r="E12104" s="741"/>
      <c r="F12104" s="741"/>
      <c r="G12104" s="741"/>
    </row>
    <row r="12105" spans="1:7">
      <c r="A12105" s="742" t="s">
        <v>1</v>
      </c>
      <c r="B12105" s="742"/>
      <c r="C12105" s="742"/>
      <c r="D12105" s="742"/>
      <c r="E12105" s="742"/>
      <c r="F12105" s="742"/>
      <c r="G12105" s="742"/>
    </row>
    <row r="12106" spans="1:7" ht="30.75" customHeight="1">
      <c r="A12106" s="1" t="s">
        <v>2</v>
      </c>
      <c r="B12106" s="666"/>
      <c r="C12106" s="666"/>
      <c r="D12106" s="756" t="s">
        <v>1354</v>
      </c>
      <c r="E12106" s="756"/>
      <c r="F12106" s="756"/>
      <c r="G12106" s="756"/>
    </row>
    <row r="12107" spans="1:7" ht="30" customHeight="1">
      <c r="A12107" s="744" t="s">
        <v>3</v>
      </c>
      <c r="B12107" s="745"/>
      <c r="C12107" s="3" t="s">
        <v>4</v>
      </c>
      <c r="D12107" s="674" t="s">
        <v>5</v>
      </c>
      <c r="E12107" s="674" t="s">
        <v>6</v>
      </c>
      <c r="F12107" s="674" t="s">
        <v>7</v>
      </c>
      <c r="G12107" s="5" t="s">
        <v>8</v>
      </c>
    </row>
    <row r="12108" spans="1:7">
      <c r="A12108" s="674"/>
      <c r="B12108" s="674"/>
      <c r="C12108" s="3"/>
      <c r="D12108" s="104" t="s">
        <v>9</v>
      </c>
      <c r="E12108" s="674"/>
      <c r="F12108" s="674"/>
      <c r="G12108" s="5"/>
    </row>
    <row r="12109" spans="1:7" s="24" customFormat="1" ht="16.5" customHeight="1">
      <c r="A12109" s="697">
        <v>528</v>
      </c>
      <c r="B12109" s="697" t="s">
        <v>39</v>
      </c>
      <c r="C12109" s="695" t="s">
        <v>11</v>
      </c>
      <c r="D12109" s="699" t="s">
        <v>149</v>
      </c>
      <c r="E12109" s="672">
        <v>121</v>
      </c>
      <c r="F12109" s="646" t="s">
        <v>42</v>
      </c>
      <c r="G12109" s="20">
        <f>SUM(A12109*E12109/100)</f>
        <v>638.88</v>
      </c>
    </row>
    <row r="12110" spans="1:7" s="24" customFormat="1" ht="18" customHeight="1">
      <c r="A12110" s="698"/>
      <c r="B12110" s="698"/>
      <c r="C12110" s="696"/>
      <c r="D12110" s="700"/>
      <c r="E12110" s="727" t="s">
        <v>150</v>
      </c>
      <c r="F12110" s="728"/>
      <c r="G12110" s="729"/>
    </row>
    <row r="12111" spans="1:7" s="25" customFormat="1">
      <c r="A12111" s="697">
        <v>82</v>
      </c>
      <c r="B12111" s="697" t="s">
        <v>10</v>
      </c>
      <c r="C12111" s="695" t="s">
        <v>15</v>
      </c>
      <c r="D12111" s="699" t="s">
        <v>146</v>
      </c>
      <c r="E12111" s="672">
        <v>3327.5</v>
      </c>
      <c r="F12111" s="646" t="s">
        <v>147</v>
      </c>
      <c r="G12111" s="20">
        <f>SUM(A12111*E12111/100)</f>
        <v>2728.55</v>
      </c>
    </row>
    <row r="12112" spans="1:7" s="25" customFormat="1" ht="29.25" customHeight="1">
      <c r="A12112" s="698"/>
      <c r="B12112" s="698"/>
      <c r="C12112" s="696"/>
      <c r="D12112" s="700"/>
      <c r="E12112" s="701" t="s">
        <v>148</v>
      </c>
      <c r="F12112" s="702"/>
      <c r="G12112" s="703"/>
    </row>
    <row r="12113" spans="1:7">
      <c r="A12113" s="697">
        <v>288</v>
      </c>
      <c r="B12113" s="697" t="s">
        <v>39</v>
      </c>
      <c r="C12113" s="695" t="s">
        <v>18</v>
      </c>
      <c r="D12113" s="699" t="s">
        <v>144</v>
      </c>
      <c r="E12113" s="672">
        <v>5445</v>
      </c>
      <c r="F12113" s="646" t="s">
        <v>42</v>
      </c>
      <c r="G12113" s="20">
        <f>SUM(A12113*E12113/100)</f>
        <v>15681.6</v>
      </c>
    </row>
    <row r="12114" spans="1:7" ht="44.25" customHeight="1">
      <c r="A12114" s="698"/>
      <c r="B12114" s="698"/>
      <c r="C12114" s="696"/>
      <c r="D12114" s="700"/>
      <c r="E12114" s="701" t="s">
        <v>145</v>
      </c>
      <c r="F12114" s="702"/>
      <c r="G12114" s="703"/>
    </row>
    <row r="12115" spans="1:7">
      <c r="A12115" s="761">
        <v>6.75</v>
      </c>
      <c r="B12115" s="695" t="s">
        <v>24</v>
      </c>
      <c r="C12115" s="697" t="s">
        <v>21</v>
      </c>
      <c r="D12115" s="699" t="s">
        <v>328</v>
      </c>
      <c r="E12115" s="672">
        <v>3850</v>
      </c>
      <c r="F12115" s="646" t="s">
        <v>329</v>
      </c>
      <c r="G12115" s="20">
        <f>SUM(A12115*E12115)</f>
        <v>25987.5</v>
      </c>
    </row>
    <row r="12116" spans="1:7" ht="27.75" customHeight="1">
      <c r="A12116" s="762"/>
      <c r="B12116" s="696"/>
      <c r="C12116" s="698"/>
      <c r="D12116" s="700"/>
      <c r="E12116" s="701" t="s">
        <v>330</v>
      </c>
      <c r="F12116" s="702"/>
      <c r="G12116" s="703"/>
    </row>
    <row r="12117" spans="1:7">
      <c r="A12117" s="761">
        <v>2.98</v>
      </c>
      <c r="B12117" s="695" t="s">
        <v>24</v>
      </c>
      <c r="C12117" s="697" t="s">
        <v>25</v>
      </c>
      <c r="D12117" s="699" t="s">
        <v>596</v>
      </c>
      <c r="E12117" s="672">
        <v>3575</v>
      </c>
      <c r="F12117" s="646" t="s">
        <v>329</v>
      </c>
      <c r="G12117" s="20">
        <f>SUM(A12117*E12117)</f>
        <v>10653.5</v>
      </c>
    </row>
    <row r="12118" spans="1:7" ht="27" customHeight="1">
      <c r="A12118" s="762"/>
      <c r="B12118" s="696"/>
      <c r="C12118" s="698"/>
      <c r="D12118" s="700"/>
      <c r="E12118" s="701" t="s">
        <v>597</v>
      </c>
      <c r="F12118" s="702"/>
      <c r="G12118" s="703"/>
    </row>
    <row r="12119" spans="1:7">
      <c r="A12119" s="695">
        <v>9.73</v>
      </c>
      <c r="B12119" s="695" t="s">
        <v>24</v>
      </c>
      <c r="C12119" s="697" t="s">
        <v>29</v>
      </c>
      <c r="D12119" s="699" t="s">
        <v>598</v>
      </c>
      <c r="E12119" s="672">
        <v>186.34</v>
      </c>
      <c r="F12119" s="646" t="s">
        <v>329</v>
      </c>
      <c r="G12119" s="20">
        <f>SUM(A12119*E12119)</f>
        <v>1813.0882000000001</v>
      </c>
    </row>
    <row r="12120" spans="1:7" ht="33.75" customHeight="1">
      <c r="A12120" s="696"/>
      <c r="B12120" s="696"/>
      <c r="C12120" s="698"/>
      <c r="D12120" s="700"/>
      <c r="E12120" s="701" t="s">
        <v>599</v>
      </c>
      <c r="F12120" s="702"/>
      <c r="G12120" s="703"/>
    </row>
    <row r="12121" spans="1:7">
      <c r="A12121" s="695">
        <v>575</v>
      </c>
      <c r="B12121" s="695" t="s">
        <v>39</v>
      </c>
      <c r="C12121" s="697" t="s">
        <v>33</v>
      </c>
      <c r="D12121" s="699" t="s">
        <v>600</v>
      </c>
      <c r="E12121" s="672">
        <v>7607.25</v>
      </c>
      <c r="F12121" s="646" t="s">
        <v>42</v>
      </c>
      <c r="G12121" s="20">
        <f>SUM(A12121*E12121/100)</f>
        <v>43741.6875</v>
      </c>
    </row>
    <row r="12122" spans="1:7" ht="102" customHeight="1">
      <c r="A12122" s="696"/>
      <c r="B12122" s="696"/>
      <c r="C12122" s="698"/>
      <c r="D12122" s="700"/>
      <c r="E12122" s="701" t="s">
        <v>601</v>
      </c>
      <c r="F12122" s="702"/>
      <c r="G12122" s="703"/>
    </row>
    <row r="12123" spans="1:7" s="25" customFormat="1">
      <c r="A12123" s="697">
        <v>528</v>
      </c>
      <c r="B12123" s="697" t="s">
        <v>39</v>
      </c>
      <c r="C12123" s="695" t="s">
        <v>36</v>
      </c>
      <c r="D12123" s="699" t="s">
        <v>151</v>
      </c>
      <c r="E12123" s="672">
        <v>660</v>
      </c>
      <c r="F12123" s="646" t="s">
        <v>42</v>
      </c>
      <c r="G12123" s="20">
        <f>SUM(A12123*E12123/100)</f>
        <v>3484.8</v>
      </c>
    </row>
    <row r="12124" spans="1:7" s="25" customFormat="1" ht="17.25" customHeight="1">
      <c r="A12124" s="698"/>
      <c r="B12124" s="698"/>
      <c r="C12124" s="696"/>
      <c r="D12124" s="700"/>
      <c r="E12124" s="727" t="s">
        <v>152</v>
      </c>
      <c r="F12124" s="728"/>
      <c r="G12124" s="729"/>
    </row>
    <row r="12125" spans="1:7" ht="15" customHeight="1">
      <c r="A12125" s="695">
        <v>71</v>
      </c>
      <c r="B12125" s="695" t="s">
        <v>10</v>
      </c>
      <c r="C12125" s="697" t="s">
        <v>40</v>
      </c>
      <c r="D12125" s="699" t="s">
        <v>37</v>
      </c>
      <c r="E12125" s="672">
        <v>12674.36</v>
      </c>
      <c r="F12125" s="646" t="s">
        <v>13</v>
      </c>
      <c r="G12125" s="20">
        <f>SUM(A12125*E12125/100)</f>
        <v>8998.7956000000013</v>
      </c>
    </row>
    <row r="12126" spans="1:7" ht="29.25" customHeight="1">
      <c r="A12126" s="696"/>
      <c r="B12126" s="696"/>
      <c r="C12126" s="698"/>
      <c r="D12126" s="700"/>
      <c r="E12126" s="701" t="s">
        <v>38</v>
      </c>
      <c r="F12126" s="702"/>
      <c r="G12126" s="703"/>
    </row>
    <row r="12127" spans="1:7" s="24" customFormat="1" ht="15" customHeight="1">
      <c r="A12127" s="697">
        <v>880</v>
      </c>
      <c r="B12127" s="697" t="s">
        <v>39</v>
      </c>
      <c r="C12127" s="695" t="s">
        <v>44</v>
      </c>
      <c r="D12127" s="699" t="s">
        <v>1322</v>
      </c>
      <c r="E12127" s="672">
        <v>2206.6</v>
      </c>
      <c r="F12127" s="646" t="s">
        <v>42</v>
      </c>
      <c r="G12127" s="20">
        <f>SUM(A12127*E12127/100)</f>
        <v>19418.080000000002</v>
      </c>
    </row>
    <row r="12128" spans="1:7" s="24" customFormat="1" ht="27" customHeight="1">
      <c r="A12128" s="698"/>
      <c r="B12128" s="698"/>
      <c r="C12128" s="696"/>
      <c r="D12128" s="700"/>
      <c r="E12128" s="727" t="s">
        <v>43</v>
      </c>
      <c r="F12128" s="728"/>
      <c r="G12128" s="729"/>
    </row>
    <row r="12129" spans="1:7" s="24" customFormat="1" ht="18" customHeight="1">
      <c r="A12129" s="651">
        <v>880</v>
      </c>
      <c r="B12129" s="651" t="s">
        <v>39</v>
      </c>
      <c r="C12129" s="649" t="s">
        <v>47</v>
      </c>
      <c r="D12129" s="699" t="s">
        <v>45</v>
      </c>
      <c r="E12129" s="646">
        <v>2197.52</v>
      </c>
      <c r="F12129" s="646" t="s">
        <v>42</v>
      </c>
      <c r="G12129" s="20">
        <f>SUM(A12129*E12129/100)</f>
        <v>19338.175999999999</v>
      </c>
    </row>
    <row r="12130" spans="1:7" s="24" customFormat="1" ht="30" customHeight="1">
      <c r="A12130" s="652"/>
      <c r="B12130" s="652"/>
      <c r="C12130" s="650"/>
      <c r="D12130" s="700"/>
      <c r="E12130" s="727" t="s">
        <v>46</v>
      </c>
      <c r="F12130" s="728"/>
      <c r="G12130" s="729"/>
    </row>
    <row r="12131" spans="1:7" s="25" customFormat="1">
      <c r="A12131" s="697">
        <v>23</v>
      </c>
      <c r="B12131" s="697" t="s">
        <v>39</v>
      </c>
      <c r="C12131" s="695" t="s">
        <v>50</v>
      </c>
      <c r="D12131" s="699" t="s">
        <v>164</v>
      </c>
      <c r="E12131" s="672">
        <v>1273.76</v>
      </c>
      <c r="F12131" s="646" t="s">
        <v>165</v>
      </c>
      <c r="G12131" s="20">
        <f>SUM(A12131*E12131)</f>
        <v>29296.48</v>
      </c>
    </row>
    <row r="12132" spans="1:7" s="25" customFormat="1" ht="66.75" customHeight="1">
      <c r="A12132" s="698"/>
      <c r="B12132" s="698"/>
      <c r="C12132" s="696"/>
      <c r="D12132" s="700"/>
      <c r="E12132" s="701" t="s">
        <v>166</v>
      </c>
      <c r="F12132" s="702"/>
      <c r="G12132" s="703"/>
    </row>
    <row r="12133" spans="1:7">
      <c r="A12133" s="697">
        <v>2112</v>
      </c>
      <c r="B12133" s="697" t="s">
        <v>39</v>
      </c>
      <c r="C12133" s="695" t="s">
        <v>54</v>
      </c>
      <c r="D12133" s="699" t="s">
        <v>1313</v>
      </c>
      <c r="E12133" s="672">
        <v>1079.6500000000001</v>
      </c>
      <c r="F12133" s="646" t="s">
        <v>42</v>
      </c>
      <c r="G12133" s="13">
        <f>SUM(A12133*E12133/100)</f>
        <v>22802.208000000002</v>
      </c>
    </row>
    <row r="12134" spans="1:7" ht="27.75" customHeight="1">
      <c r="A12134" s="698"/>
      <c r="B12134" s="698"/>
      <c r="C12134" s="696"/>
      <c r="D12134" s="700"/>
      <c r="E12134" s="701" t="s">
        <v>59</v>
      </c>
      <c r="F12134" s="702"/>
      <c r="G12134" s="703"/>
    </row>
    <row r="12135" spans="1:7" s="200" customFormat="1">
      <c r="A12135" s="695">
        <v>120</v>
      </c>
      <c r="B12135" s="695" t="s">
        <v>39</v>
      </c>
      <c r="C12135" s="651" t="s">
        <v>57</v>
      </c>
      <c r="D12135" s="699" t="s">
        <v>264</v>
      </c>
      <c r="E12135" s="672">
        <v>30509.77</v>
      </c>
      <c r="F12135" s="646" t="s">
        <v>42</v>
      </c>
      <c r="G12135" s="20">
        <f>SUM(A12135*E12135/100)</f>
        <v>36611.724000000002</v>
      </c>
    </row>
    <row r="12136" spans="1:7" s="200" customFormat="1" ht="127.5" customHeight="1">
      <c r="A12136" s="696"/>
      <c r="B12136" s="696"/>
      <c r="C12136" s="652"/>
      <c r="D12136" s="700"/>
      <c r="E12136" s="701" t="s">
        <v>159</v>
      </c>
      <c r="F12136" s="702"/>
      <c r="G12136" s="703"/>
    </row>
    <row r="12137" spans="1:7">
      <c r="A12137" s="695">
        <v>3240</v>
      </c>
      <c r="B12137" s="695" t="s">
        <v>10</v>
      </c>
      <c r="C12137" s="697" t="s">
        <v>60</v>
      </c>
      <c r="D12137" s="699" t="s">
        <v>202</v>
      </c>
      <c r="E12137" s="672">
        <v>1720.66</v>
      </c>
      <c r="F12137" s="646" t="s">
        <v>13</v>
      </c>
      <c r="G12137" s="20">
        <f>SUM(A12137*E12137/100)</f>
        <v>55749.384000000005</v>
      </c>
    </row>
    <row r="12138" spans="1:7" ht="49.5" customHeight="1">
      <c r="A12138" s="696"/>
      <c r="B12138" s="696"/>
      <c r="C12138" s="698"/>
      <c r="D12138" s="700"/>
      <c r="E12138" s="701" t="s">
        <v>203</v>
      </c>
      <c r="F12138" s="702"/>
      <c r="G12138" s="703"/>
    </row>
    <row r="12139" spans="1:7" ht="15" customHeight="1">
      <c r="A12139" s="695">
        <v>1080</v>
      </c>
      <c r="B12139" s="695" t="s">
        <v>10</v>
      </c>
      <c r="C12139" s="697" t="s">
        <v>63</v>
      </c>
      <c r="D12139" s="699" t="s">
        <v>22</v>
      </c>
      <c r="E12139" s="672">
        <v>8122.95</v>
      </c>
      <c r="F12139" s="646" t="s">
        <v>13</v>
      </c>
      <c r="G12139" s="20">
        <f>SUM(A12139*E12139/100)</f>
        <v>87727.86</v>
      </c>
    </row>
    <row r="12140" spans="1:7" ht="39" customHeight="1">
      <c r="A12140" s="696"/>
      <c r="B12140" s="696"/>
      <c r="C12140" s="698"/>
      <c r="D12140" s="700"/>
      <c r="E12140" s="701" t="s">
        <v>23</v>
      </c>
      <c r="F12140" s="702"/>
      <c r="G12140" s="703"/>
    </row>
    <row r="12141" spans="1:7" ht="38.25">
      <c r="A12141" s="649"/>
      <c r="B12141" s="649"/>
      <c r="C12141" s="651" t="s">
        <v>66</v>
      </c>
      <c r="D12141" s="653" t="s">
        <v>153</v>
      </c>
      <c r="E12141" s="730"/>
      <c r="F12141" s="731"/>
      <c r="G12141" s="732"/>
    </row>
    <row r="12142" spans="1:7">
      <c r="A12142" s="695">
        <v>400</v>
      </c>
      <c r="B12142" s="695" t="s">
        <v>39</v>
      </c>
      <c r="C12142" s="697" t="s">
        <v>154</v>
      </c>
      <c r="D12142" s="699" t="s">
        <v>158</v>
      </c>
      <c r="E12142" s="672">
        <v>3275.5</v>
      </c>
      <c r="F12142" s="646" t="s">
        <v>42</v>
      </c>
      <c r="G12142" s="20">
        <f>SUM(A12142*E12142/100)</f>
        <v>13102</v>
      </c>
    </row>
    <row r="12143" spans="1:7" ht="27" customHeight="1">
      <c r="A12143" s="696"/>
      <c r="B12143" s="696"/>
      <c r="C12143" s="698"/>
      <c r="D12143" s="700"/>
      <c r="E12143" s="701" t="s">
        <v>159</v>
      </c>
      <c r="F12143" s="702"/>
      <c r="G12143" s="703"/>
    </row>
    <row r="12144" spans="1:7">
      <c r="A12144" s="697">
        <v>477</v>
      </c>
      <c r="B12144" s="697" t="s">
        <v>39</v>
      </c>
      <c r="C12144" s="695" t="s">
        <v>69</v>
      </c>
      <c r="D12144" s="699" t="s">
        <v>170</v>
      </c>
      <c r="E12144" s="672">
        <v>1160.06</v>
      </c>
      <c r="F12144" s="646" t="s">
        <v>42</v>
      </c>
      <c r="G12144" s="13">
        <f>SUM(A12144*E12144/100)</f>
        <v>5533.4862000000003</v>
      </c>
    </row>
    <row r="12145" spans="1:7" ht="30.75" customHeight="1">
      <c r="A12145" s="698"/>
      <c r="B12145" s="698"/>
      <c r="C12145" s="696"/>
      <c r="D12145" s="700"/>
      <c r="E12145" s="701" t="s">
        <v>171</v>
      </c>
      <c r="F12145" s="702"/>
      <c r="G12145" s="703"/>
    </row>
    <row r="12146" spans="1:7" ht="42" customHeight="1">
      <c r="A12146" s="664"/>
      <c r="B12146" s="665"/>
      <c r="C12146" s="3"/>
      <c r="D12146" s="674"/>
      <c r="E12146" s="674"/>
      <c r="F12146" s="28" t="s">
        <v>603</v>
      </c>
      <c r="G12146" s="105">
        <v>376077</v>
      </c>
    </row>
    <row r="12147" spans="1:7">
      <c r="A12147" s="664"/>
      <c r="B12147" s="665"/>
      <c r="C12147" s="3"/>
      <c r="D12147" s="104" t="s">
        <v>1353</v>
      </c>
      <c r="E12147" s="674"/>
      <c r="F12147" s="674"/>
      <c r="G12147" s="5"/>
    </row>
    <row r="12148" spans="1:7">
      <c r="A12148" s="695">
        <v>1</v>
      </c>
      <c r="B12148" s="695" t="s">
        <v>89</v>
      </c>
      <c r="C12148" s="697" t="s">
        <v>11</v>
      </c>
      <c r="D12148" s="699" t="s">
        <v>177</v>
      </c>
      <c r="E12148" s="672">
        <v>6166.6</v>
      </c>
      <c r="F12148" s="646" t="s">
        <v>75</v>
      </c>
      <c r="G12148" s="13">
        <f>SUM(A12148*E12148)</f>
        <v>6166.6</v>
      </c>
    </row>
    <row r="12149" spans="1:7" ht="120" customHeight="1">
      <c r="A12149" s="696"/>
      <c r="B12149" s="696"/>
      <c r="C12149" s="698"/>
      <c r="D12149" s="700"/>
      <c r="E12149" s="701" t="s">
        <v>178</v>
      </c>
      <c r="F12149" s="702"/>
      <c r="G12149" s="703"/>
    </row>
    <row r="12150" spans="1:7">
      <c r="A12150" s="695">
        <v>1</v>
      </c>
      <c r="B12150" s="695" t="s">
        <v>89</v>
      </c>
      <c r="C12150" s="697" t="s">
        <v>15</v>
      </c>
      <c r="D12150" s="699" t="s">
        <v>1356</v>
      </c>
      <c r="E12150" s="672">
        <v>6237</v>
      </c>
      <c r="F12150" s="646" t="s">
        <v>75</v>
      </c>
      <c r="G12150" s="13">
        <f>SUM(A12150*E12150)</f>
        <v>6237</v>
      </c>
    </row>
    <row r="12151" spans="1:7" ht="152.25" customHeight="1">
      <c r="A12151" s="696"/>
      <c r="B12151" s="696"/>
      <c r="C12151" s="698"/>
      <c r="D12151" s="700"/>
      <c r="E12151" s="701" t="s">
        <v>1355</v>
      </c>
      <c r="F12151" s="702"/>
      <c r="G12151" s="703"/>
    </row>
    <row r="12152" spans="1:7">
      <c r="A12152" s="695">
        <v>1</v>
      </c>
      <c r="B12152" s="695" t="s">
        <v>89</v>
      </c>
      <c r="C12152" s="697" t="s">
        <v>18</v>
      </c>
      <c r="D12152" s="699" t="s">
        <v>85</v>
      </c>
      <c r="E12152" s="672">
        <v>1109.46</v>
      </c>
      <c r="F12152" s="646" t="s">
        <v>75</v>
      </c>
      <c r="G12152" s="13">
        <f>SUM(A12152*E12152)</f>
        <v>1109.46</v>
      </c>
    </row>
    <row r="12153" spans="1:7" ht="30.75" customHeight="1">
      <c r="A12153" s="696"/>
      <c r="B12153" s="696"/>
      <c r="C12153" s="698"/>
      <c r="D12153" s="700"/>
      <c r="E12153" s="746" t="s">
        <v>86</v>
      </c>
      <c r="F12153" s="747"/>
      <c r="G12153" s="748"/>
    </row>
    <row r="12154" spans="1:7">
      <c r="A12154" s="695"/>
      <c r="B12154" s="695"/>
      <c r="C12154" s="697" t="s">
        <v>21</v>
      </c>
      <c r="D12154" s="699" t="s">
        <v>226</v>
      </c>
      <c r="E12154" s="730"/>
      <c r="F12154" s="731"/>
      <c r="G12154" s="732"/>
    </row>
    <row r="12155" spans="1:7" ht="102" customHeight="1">
      <c r="A12155" s="696"/>
      <c r="B12155" s="696"/>
      <c r="C12155" s="698"/>
      <c r="D12155" s="700"/>
      <c r="E12155" s="733"/>
      <c r="F12155" s="734"/>
      <c r="G12155" s="735"/>
    </row>
    <row r="12156" spans="1:7">
      <c r="A12156" s="695">
        <v>100</v>
      </c>
      <c r="B12156" s="695" t="s">
        <v>107</v>
      </c>
      <c r="C12156" s="697" t="s">
        <v>99</v>
      </c>
      <c r="D12156" s="699" t="s">
        <v>775</v>
      </c>
      <c r="E12156" s="672">
        <v>128.55000000000001</v>
      </c>
      <c r="F12156" s="646" t="s">
        <v>111</v>
      </c>
      <c r="G12156" s="13">
        <f>SUM(A12156*E12156)</f>
        <v>12855.000000000002</v>
      </c>
    </row>
    <row r="12157" spans="1:7">
      <c r="A12157" s="696"/>
      <c r="B12157" s="696"/>
      <c r="C12157" s="698"/>
      <c r="D12157" s="700"/>
      <c r="E12157" s="701" t="s">
        <v>776</v>
      </c>
      <c r="F12157" s="702"/>
      <c r="G12157" s="703"/>
    </row>
    <row r="12158" spans="1:7" s="30" customFormat="1" ht="40.5" customHeight="1">
      <c r="A12158" s="674"/>
      <c r="B12158" s="674"/>
      <c r="C12158" s="3"/>
      <c r="D12158" s="91"/>
      <c r="E12158" s="674"/>
      <c r="F12158" s="28" t="s">
        <v>320</v>
      </c>
      <c r="G12158" s="233">
        <v>20201</v>
      </c>
    </row>
    <row r="12159" spans="1:7" s="30" customFormat="1" ht="33" customHeight="1">
      <c r="A12159" s="6"/>
      <c r="B12159" s="6"/>
      <c r="C12159" s="7"/>
      <c r="D12159" s="65"/>
      <c r="E12159" s="6"/>
      <c r="F12159" s="93"/>
      <c r="G12159" s="243"/>
    </row>
    <row r="12160" spans="1:7" s="30" customFormat="1" ht="17.25" customHeight="1">
      <c r="A12160" s="6"/>
      <c r="B12160" s="6"/>
      <c r="C12160" s="7"/>
      <c r="D12160" s="65"/>
      <c r="E12160" s="6"/>
      <c r="F12160" s="93"/>
      <c r="G12160" s="243"/>
    </row>
    <row r="12161" spans="1:7" s="30" customFormat="1" ht="17.25" customHeight="1">
      <c r="A12161" s="6"/>
      <c r="B12161" s="6"/>
      <c r="C12161" s="7"/>
      <c r="D12161" s="65"/>
      <c r="E12161" s="6"/>
      <c r="F12161" s="93"/>
      <c r="G12161" s="243"/>
    </row>
    <row r="12162" spans="1:7" s="30" customFormat="1" ht="33" customHeight="1">
      <c r="A12162" s="6"/>
      <c r="B12162" s="6"/>
      <c r="C12162" s="7"/>
      <c r="D12162" s="65"/>
      <c r="E12162" s="6"/>
      <c r="F12162" s="93"/>
      <c r="G12162" s="243"/>
    </row>
    <row r="12163" spans="1:7" s="36" customFormat="1" ht="36.75" customHeight="1">
      <c r="A12163" s="52" t="s">
        <v>984</v>
      </c>
      <c r="B12163" s="53"/>
      <c r="C12163" s="54" t="s">
        <v>966</v>
      </c>
      <c r="D12163" s="55"/>
      <c r="F12163" s="56" t="s">
        <v>131</v>
      </c>
      <c r="G12163" s="54"/>
    </row>
    <row r="12164" spans="1:7" s="36" customFormat="1" ht="36.75" customHeight="1">
      <c r="A12164" s="52" t="s">
        <v>132</v>
      </c>
      <c r="B12164" s="53"/>
      <c r="C12164" s="54" t="s">
        <v>133</v>
      </c>
      <c r="D12164" s="55"/>
      <c r="F12164" s="56" t="s">
        <v>131</v>
      </c>
      <c r="G12164" s="54"/>
    </row>
    <row r="12165" spans="1:7" s="25" customFormat="1" ht="36.75" customHeight="1">
      <c r="A12165" s="59"/>
      <c r="B12165" s="54"/>
      <c r="C12165" s="54"/>
      <c r="D12165" s="60"/>
      <c r="E12165" s="61" t="s">
        <v>138</v>
      </c>
      <c r="F12165" s="62"/>
      <c r="G12165" s="62"/>
    </row>
    <row r="12166" spans="1:7" s="25" customFormat="1" ht="15.75" customHeight="1">
      <c r="A12166" s="59"/>
      <c r="B12166" s="54"/>
      <c r="C12166" s="54"/>
      <c r="D12166" s="60"/>
      <c r="E12166" s="54"/>
      <c r="F12166" s="54"/>
      <c r="G12166" s="63"/>
    </row>
    <row r="12167" spans="1:7" s="25" customFormat="1" ht="15" customHeight="1">
      <c r="A12167" s="59"/>
      <c r="B12167" s="54"/>
      <c r="C12167" s="54"/>
      <c r="D12167" s="60"/>
      <c r="E12167" s="61"/>
      <c r="F12167" s="376"/>
      <c r="G12167" s="376"/>
    </row>
    <row r="12168" spans="1:7" s="25" customFormat="1" ht="15" customHeight="1">
      <c r="A12168" s="59"/>
      <c r="B12168" s="54"/>
      <c r="C12168" s="54"/>
      <c r="D12168" s="60"/>
      <c r="E12168" s="61"/>
      <c r="F12168" s="376"/>
      <c r="G12168" s="376"/>
    </row>
    <row r="12169" spans="1:7" s="25" customFormat="1">
      <c r="A12169" s="59"/>
      <c r="B12169" s="54"/>
      <c r="C12169" s="54"/>
      <c r="D12169" s="60"/>
      <c r="E12169" s="64" t="s">
        <v>140</v>
      </c>
      <c r="F12169" s="54"/>
      <c r="G12169" s="63"/>
    </row>
    <row r="12170" spans="1:7" s="25" customFormat="1">
      <c r="A12170" s="55" t="s">
        <v>139</v>
      </c>
      <c r="B12170" s="54"/>
      <c r="C12170" s="54"/>
      <c r="D12170" s="60"/>
      <c r="E12170" s="64" t="s">
        <v>141</v>
      </c>
      <c r="F12170" s="54"/>
      <c r="G12170" s="63"/>
    </row>
    <row r="12171" spans="1:7" s="25" customFormat="1">
      <c r="A12171" s="59"/>
      <c r="B12171" s="54"/>
      <c r="C12171" s="76"/>
      <c r="D12171" s="60"/>
      <c r="E12171" s="64" t="s">
        <v>142</v>
      </c>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s="25" customFormat="1">
      <c r="A12355" s="59"/>
      <c r="B12355" s="54"/>
      <c r="C12355" s="54"/>
      <c r="D12355" s="60"/>
      <c r="E12355" s="64"/>
      <c r="F12355" s="54"/>
      <c r="G12355" s="63"/>
    </row>
    <row r="12356" spans="1:7" s="25" customFormat="1">
      <c r="A12356" s="59"/>
      <c r="B12356" s="54"/>
      <c r="C12356" s="54"/>
      <c r="D12356" s="60"/>
      <c r="E12356" s="64"/>
      <c r="F12356" s="54"/>
      <c r="G12356" s="63"/>
    </row>
    <row r="12357" spans="1:7" s="25" customFormat="1">
      <c r="A12357" s="59"/>
      <c r="B12357" s="54"/>
      <c r="C12357" s="54"/>
      <c r="D12357" s="60"/>
      <c r="E12357" s="64"/>
      <c r="F12357" s="54"/>
      <c r="G12357" s="63"/>
    </row>
    <row r="12358" spans="1:7" s="25" customFormat="1">
      <c r="A12358" s="59"/>
      <c r="B12358" s="54"/>
      <c r="C12358" s="54"/>
      <c r="D12358" s="60"/>
      <c r="E12358" s="64"/>
      <c r="F12358" s="54"/>
      <c r="G12358" s="63"/>
    </row>
    <row r="12359" spans="1:7" s="25" customFormat="1">
      <c r="A12359" s="59"/>
      <c r="B12359" s="54"/>
      <c r="C12359" s="54"/>
      <c r="D12359" s="60"/>
      <c r="E12359" s="64"/>
      <c r="F12359" s="54"/>
      <c r="G12359" s="63"/>
    </row>
    <row r="12360" spans="1:7" s="25" customFormat="1">
      <c r="A12360" s="59"/>
      <c r="B12360" s="54"/>
      <c r="C12360" s="54"/>
      <c r="D12360" s="60"/>
      <c r="E12360" s="64"/>
      <c r="F12360" s="54"/>
      <c r="G12360" s="63"/>
    </row>
    <row r="12361" spans="1:7" s="25" customFormat="1">
      <c r="A12361" s="59"/>
      <c r="B12361" s="54"/>
      <c r="C12361" s="54"/>
      <c r="D12361" s="60"/>
      <c r="E12361" s="64"/>
      <c r="F12361" s="54"/>
      <c r="G12361" s="63"/>
    </row>
    <row r="12362" spans="1:7" s="25" customFormat="1">
      <c r="A12362" s="59"/>
      <c r="B12362" s="54"/>
      <c r="C12362" s="54"/>
      <c r="D12362" s="60"/>
      <c r="E12362" s="64"/>
      <c r="F12362" s="54"/>
      <c r="G12362" s="63"/>
    </row>
    <row r="12363" spans="1:7" s="25" customFormat="1">
      <c r="A12363" s="59"/>
      <c r="B12363" s="54"/>
      <c r="C12363" s="54"/>
      <c r="D12363" s="60"/>
      <c r="E12363" s="64"/>
      <c r="F12363" s="54"/>
      <c r="G12363" s="63"/>
    </row>
    <row r="12364" spans="1:7" s="25" customFormat="1">
      <c r="A12364" s="59"/>
      <c r="B12364" s="54"/>
      <c r="C12364" s="54"/>
      <c r="D12364" s="60"/>
      <c r="E12364" s="64"/>
      <c r="F12364" s="54"/>
      <c r="G12364" s="63"/>
    </row>
    <row r="12365" spans="1:7" s="25" customFormat="1">
      <c r="A12365" s="59"/>
      <c r="B12365" s="54"/>
      <c r="C12365" s="54"/>
      <c r="D12365" s="60"/>
      <c r="E12365" s="64"/>
      <c r="F12365" s="54"/>
      <c r="G12365" s="63"/>
    </row>
    <row r="12366" spans="1:7" s="25" customFormat="1">
      <c r="A12366" s="59"/>
      <c r="B12366" s="54"/>
      <c r="C12366" s="54"/>
      <c r="D12366" s="60"/>
      <c r="E12366" s="64"/>
      <c r="F12366" s="54"/>
      <c r="G12366" s="63"/>
    </row>
    <row r="12367" spans="1:7" s="25" customFormat="1">
      <c r="A12367" s="59"/>
      <c r="B12367" s="54"/>
      <c r="C12367" s="54"/>
      <c r="D12367" s="60"/>
      <c r="E12367" s="64"/>
      <c r="F12367" s="54"/>
      <c r="G12367" s="63"/>
    </row>
    <row r="12368" spans="1:7" s="25" customFormat="1">
      <c r="A12368" s="59"/>
      <c r="B12368" s="54"/>
      <c r="C12368" s="54"/>
      <c r="D12368" s="60"/>
      <c r="E12368" s="64"/>
      <c r="F12368" s="54"/>
      <c r="G12368" s="63"/>
    </row>
    <row r="12369" spans="1:7" s="25" customFormat="1">
      <c r="A12369" s="59"/>
      <c r="B12369" s="54"/>
      <c r="C12369" s="54"/>
      <c r="D12369" s="60"/>
      <c r="E12369" s="64"/>
      <c r="F12369" s="54"/>
      <c r="G12369" s="63"/>
    </row>
    <row r="12370" spans="1:7" s="25" customFormat="1">
      <c r="A12370" s="59"/>
      <c r="B12370" s="54"/>
      <c r="C12370" s="54"/>
      <c r="D12370" s="60"/>
      <c r="E12370" s="64"/>
      <c r="F12370" s="54"/>
      <c r="G12370" s="63"/>
    </row>
    <row r="12371" spans="1:7" s="25" customFormat="1">
      <c r="A12371" s="59"/>
      <c r="B12371" s="54"/>
      <c r="C12371" s="54"/>
      <c r="D12371" s="60"/>
      <c r="E12371" s="64"/>
      <c r="F12371" s="54"/>
      <c r="G12371" s="63"/>
    </row>
    <row r="12372" spans="1:7" s="25" customFormat="1">
      <c r="A12372" s="59"/>
      <c r="B12372" s="54"/>
      <c r="C12372" s="54"/>
      <c r="D12372" s="60"/>
      <c r="E12372" s="64"/>
      <c r="F12372" s="54"/>
      <c r="G12372" s="63"/>
    </row>
    <row r="12373" spans="1:7" s="25" customFormat="1">
      <c r="A12373" s="59"/>
      <c r="B12373" s="54"/>
      <c r="C12373" s="54"/>
      <c r="D12373" s="60"/>
      <c r="E12373" s="64"/>
      <c r="F12373" s="54"/>
      <c r="G12373" s="63"/>
    </row>
    <row r="12374" spans="1:7" s="25" customFormat="1">
      <c r="A12374" s="59"/>
      <c r="B12374" s="54"/>
      <c r="C12374" s="54"/>
      <c r="D12374" s="60"/>
      <c r="E12374" s="64"/>
      <c r="F12374" s="54"/>
      <c r="G12374" s="63"/>
    </row>
    <row r="12375" spans="1:7" s="25" customFormat="1">
      <c r="A12375" s="59"/>
      <c r="B12375" s="54"/>
      <c r="C12375" s="54"/>
      <c r="D12375" s="60"/>
      <c r="E12375" s="64"/>
      <c r="F12375" s="54"/>
      <c r="G12375" s="63"/>
    </row>
    <row r="12376" spans="1:7" s="25" customFormat="1">
      <c r="A12376" s="59"/>
      <c r="B12376" s="54"/>
      <c r="C12376" s="54"/>
      <c r="D12376" s="60"/>
      <c r="E12376" s="64"/>
      <c r="F12376" s="54"/>
      <c r="G12376" s="63"/>
    </row>
    <row r="12377" spans="1:7" s="25" customFormat="1">
      <c r="A12377" s="59"/>
      <c r="B12377" s="54"/>
      <c r="C12377" s="54"/>
      <c r="D12377" s="60"/>
      <c r="E12377" s="64"/>
      <c r="F12377" s="54"/>
      <c r="G12377" s="63"/>
    </row>
    <row r="12378" spans="1:7" s="25" customFormat="1">
      <c r="A12378" s="59"/>
      <c r="B12378" s="54"/>
      <c r="C12378" s="54"/>
      <c r="D12378" s="60"/>
      <c r="E12378" s="64"/>
      <c r="F12378" s="54"/>
      <c r="G12378" s="63"/>
    </row>
    <row r="12379" spans="1:7" s="25" customFormat="1">
      <c r="A12379" s="59"/>
      <c r="B12379" s="54"/>
      <c r="C12379" s="54"/>
      <c r="D12379" s="60"/>
      <c r="E12379" s="64"/>
      <c r="F12379" s="54"/>
      <c r="G12379" s="63"/>
    </row>
    <row r="12380" spans="1:7" s="25" customFormat="1">
      <c r="A12380" s="59"/>
      <c r="B12380" s="54"/>
      <c r="C12380" s="54"/>
      <c r="D12380" s="60"/>
      <c r="E12380" s="64"/>
      <c r="F12380" s="54"/>
      <c r="G12380" s="63"/>
    </row>
    <row r="12381" spans="1:7" s="25" customFormat="1">
      <c r="A12381" s="59"/>
      <c r="B12381" s="54"/>
      <c r="C12381" s="54"/>
      <c r="D12381" s="60"/>
      <c r="E12381" s="64"/>
      <c r="F12381" s="54"/>
      <c r="G12381" s="63"/>
    </row>
    <row r="12382" spans="1:7" s="25" customFormat="1">
      <c r="A12382" s="59"/>
      <c r="B12382" s="54"/>
      <c r="C12382" s="54"/>
      <c r="D12382" s="60"/>
      <c r="E12382" s="64"/>
      <c r="F12382" s="54"/>
      <c r="G12382" s="63"/>
    </row>
    <row r="12383" spans="1:7" s="25" customFormat="1">
      <c r="A12383" s="59"/>
      <c r="B12383" s="54"/>
      <c r="C12383" s="54"/>
      <c r="D12383" s="60"/>
      <c r="E12383" s="64"/>
      <c r="F12383" s="54"/>
      <c r="G12383" s="63"/>
    </row>
    <row r="12384" spans="1:7" s="25" customFormat="1">
      <c r="A12384" s="59"/>
      <c r="B12384" s="54"/>
      <c r="C12384" s="54"/>
      <c r="D12384" s="60"/>
      <c r="E12384" s="64"/>
      <c r="F12384" s="54"/>
      <c r="G12384" s="63"/>
    </row>
    <row r="12385" spans="1:7" s="25" customFormat="1">
      <c r="A12385" s="59"/>
      <c r="B12385" s="54"/>
      <c r="C12385" s="54"/>
      <c r="D12385" s="60"/>
      <c r="E12385" s="64"/>
      <c r="F12385" s="54"/>
      <c r="G12385" s="63"/>
    </row>
    <row r="12386" spans="1:7" s="25" customFormat="1">
      <c r="A12386" s="59"/>
      <c r="B12386" s="54"/>
      <c r="C12386" s="54"/>
      <c r="D12386" s="60"/>
      <c r="E12386" s="64"/>
      <c r="F12386" s="54"/>
      <c r="G12386" s="63"/>
    </row>
    <row r="12387" spans="1:7" s="25" customFormat="1">
      <c r="A12387" s="59"/>
      <c r="B12387" s="54"/>
      <c r="C12387" s="54"/>
      <c r="D12387" s="60"/>
      <c r="E12387" s="64"/>
      <c r="F12387" s="54"/>
      <c r="G12387" s="63"/>
    </row>
    <row r="12388" spans="1:7" s="25" customFormat="1">
      <c r="A12388" s="59"/>
      <c r="B12388" s="54"/>
      <c r="C12388" s="54"/>
      <c r="D12388" s="60"/>
      <c r="E12388" s="64"/>
      <c r="F12388" s="54"/>
      <c r="G12388" s="63"/>
    </row>
    <row r="12389" spans="1:7" s="25" customFormat="1">
      <c r="A12389" s="59"/>
      <c r="B12389" s="54"/>
      <c r="C12389" s="54"/>
      <c r="D12389" s="60"/>
      <c r="E12389" s="64"/>
      <c r="F12389" s="54"/>
      <c r="G12389" s="63"/>
    </row>
    <row r="12390" spans="1:7" s="25" customFormat="1">
      <c r="A12390" s="59"/>
      <c r="B12390" s="54"/>
      <c r="C12390" s="54"/>
      <c r="D12390" s="60"/>
      <c r="E12390" s="64"/>
      <c r="F12390" s="54"/>
      <c r="G12390" s="63"/>
    </row>
    <row r="12391" spans="1:7" s="25" customFormat="1">
      <c r="A12391" s="59"/>
      <c r="B12391" s="54"/>
      <c r="C12391" s="54"/>
      <c r="D12391" s="60"/>
      <c r="E12391" s="64"/>
      <c r="F12391" s="54"/>
      <c r="G12391" s="63"/>
    </row>
    <row r="12392" spans="1:7" s="25" customFormat="1">
      <c r="A12392" s="59"/>
      <c r="B12392" s="54"/>
      <c r="C12392" s="54"/>
      <c r="D12392" s="60"/>
      <c r="E12392" s="64"/>
      <c r="F12392" s="54"/>
      <c r="G12392" s="63"/>
    </row>
    <row r="12393" spans="1:7" s="25" customFormat="1">
      <c r="A12393" s="59"/>
      <c r="B12393" s="54"/>
      <c r="C12393" s="54"/>
      <c r="D12393" s="60"/>
      <c r="E12393" s="64"/>
      <c r="F12393" s="54"/>
      <c r="G12393" s="63"/>
    </row>
    <row r="12394" spans="1:7" s="25" customFormat="1">
      <c r="A12394" s="59"/>
      <c r="B12394" s="54"/>
      <c r="C12394" s="54"/>
      <c r="D12394" s="60"/>
      <c r="E12394" s="64"/>
      <c r="F12394" s="54"/>
      <c r="G12394" s="63"/>
    </row>
    <row r="12395" spans="1:7" s="25" customFormat="1">
      <c r="A12395" s="59"/>
      <c r="B12395" s="54"/>
      <c r="C12395" s="54"/>
      <c r="D12395" s="60"/>
      <c r="E12395" s="64"/>
      <c r="F12395" s="54"/>
      <c r="G12395" s="63"/>
    </row>
    <row r="12396" spans="1:7" s="25" customFormat="1">
      <c r="A12396" s="59"/>
      <c r="B12396" s="54"/>
      <c r="C12396" s="54"/>
      <c r="D12396" s="60"/>
      <c r="E12396" s="64"/>
      <c r="F12396" s="54"/>
      <c r="G12396" s="63"/>
    </row>
    <row r="12397" spans="1:7" s="25" customFormat="1">
      <c r="A12397" s="59"/>
      <c r="B12397" s="54"/>
      <c r="C12397" s="54"/>
      <c r="D12397" s="60"/>
      <c r="E12397" s="64"/>
      <c r="F12397" s="54"/>
      <c r="G12397" s="63"/>
    </row>
    <row r="12398" spans="1:7" s="25" customFormat="1">
      <c r="A12398" s="59"/>
      <c r="B12398" s="54"/>
      <c r="C12398" s="54"/>
      <c r="D12398" s="60"/>
      <c r="E12398" s="64"/>
      <c r="F12398" s="54"/>
      <c r="G12398" s="63"/>
    </row>
    <row r="12399" spans="1:7" s="25" customFormat="1">
      <c r="A12399" s="59"/>
      <c r="B12399" s="54"/>
      <c r="C12399" s="54"/>
      <c r="D12399" s="60"/>
      <c r="E12399" s="64"/>
      <c r="F12399" s="54"/>
      <c r="G12399" s="63"/>
    </row>
    <row r="12400" spans="1:7" s="25" customFormat="1">
      <c r="A12400" s="59"/>
      <c r="B12400" s="54"/>
      <c r="C12400" s="54"/>
      <c r="D12400" s="60"/>
      <c r="E12400" s="64"/>
      <c r="F12400" s="54"/>
      <c r="G12400" s="63"/>
    </row>
    <row r="12401" spans="1:7" s="25" customFormat="1">
      <c r="A12401" s="59"/>
      <c r="B12401" s="54"/>
      <c r="C12401" s="54"/>
      <c r="D12401" s="60"/>
      <c r="E12401" s="64"/>
      <c r="F12401" s="54"/>
      <c r="G12401" s="63"/>
    </row>
    <row r="12402" spans="1:7" s="25" customFormat="1">
      <c r="A12402" s="59"/>
      <c r="B12402" s="54"/>
      <c r="C12402" s="54"/>
      <c r="D12402" s="60"/>
      <c r="E12402" s="64"/>
      <c r="F12402" s="54"/>
      <c r="G12402" s="63"/>
    </row>
    <row r="12403" spans="1:7" s="25" customFormat="1">
      <c r="A12403" s="59"/>
      <c r="B12403" s="54"/>
      <c r="C12403" s="54"/>
      <c r="D12403" s="60"/>
      <c r="E12403" s="64"/>
      <c r="F12403" s="54"/>
      <c r="G12403" s="63"/>
    </row>
    <row r="12404" spans="1:7" s="25" customFormat="1">
      <c r="A12404" s="59"/>
      <c r="B12404" s="54"/>
      <c r="C12404" s="54"/>
      <c r="D12404" s="60"/>
      <c r="E12404" s="64"/>
      <c r="F12404" s="54"/>
      <c r="G12404" s="63"/>
    </row>
    <row r="12405" spans="1:7" s="25" customFormat="1">
      <c r="A12405" s="59"/>
      <c r="B12405" s="54"/>
      <c r="C12405" s="54"/>
      <c r="D12405" s="60"/>
      <c r="E12405" s="64"/>
      <c r="F12405" s="54"/>
      <c r="G12405" s="63"/>
    </row>
    <row r="12406" spans="1:7" s="25" customFormat="1">
      <c r="A12406" s="59"/>
      <c r="B12406" s="54"/>
      <c r="C12406" s="54"/>
      <c r="D12406" s="60"/>
      <c r="E12406" s="64"/>
      <c r="F12406" s="54"/>
      <c r="G12406" s="63"/>
    </row>
    <row r="12407" spans="1:7" s="25" customFormat="1">
      <c r="A12407" s="59"/>
      <c r="B12407" s="54"/>
      <c r="C12407" s="54"/>
      <c r="D12407" s="60"/>
      <c r="E12407" s="64"/>
      <c r="F12407" s="54"/>
      <c r="G12407" s="63"/>
    </row>
    <row r="12408" spans="1:7" s="25" customFormat="1">
      <c r="A12408" s="59"/>
      <c r="B12408" s="54"/>
      <c r="C12408" s="54"/>
      <c r="D12408" s="60"/>
      <c r="E12408" s="64"/>
      <c r="F12408" s="54"/>
      <c r="G12408" s="63"/>
    </row>
    <row r="12409" spans="1:7" s="25" customFormat="1">
      <c r="A12409" s="59"/>
      <c r="B12409" s="54"/>
      <c r="C12409" s="54"/>
      <c r="D12409" s="60"/>
      <c r="E12409" s="64"/>
      <c r="F12409" s="54"/>
      <c r="G12409" s="63"/>
    </row>
    <row r="12410" spans="1:7" s="25" customFormat="1">
      <c r="A12410" s="59"/>
      <c r="B12410" s="54"/>
      <c r="C12410" s="54"/>
      <c r="D12410" s="60"/>
      <c r="E12410" s="64"/>
      <c r="F12410" s="54"/>
      <c r="G12410" s="63"/>
    </row>
    <row r="12411" spans="1:7" s="25" customFormat="1">
      <c r="A12411" s="59"/>
      <c r="B12411" s="54"/>
      <c r="C12411" s="54"/>
      <c r="D12411" s="60"/>
      <c r="E12411" s="64"/>
      <c r="F12411" s="54"/>
      <c r="G12411" s="63"/>
    </row>
    <row r="12412" spans="1:7" s="25" customFormat="1">
      <c r="A12412" s="59"/>
      <c r="B12412" s="54"/>
      <c r="C12412" s="54"/>
      <c r="D12412" s="60"/>
      <c r="E12412" s="64"/>
      <c r="F12412" s="54"/>
      <c r="G12412" s="63"/>
    </row>
    <row r="12413" spans="1:7" s="25" customFormat="1">
      <c r="A12413" s="59"/>
      <c r="B12413" s="54"/>
      <c r="C12413" s="54"/>
      <c r="D12413" s="60"/>
      <c r="E12413" s="64"/>
      <c r="F12413" s="54"/>
      <c r="G12413" s="63"/>
    </row>
    <row r="12414" spans="1:7" s="25" customFormat="1">
      <c r="A12414" s="59"/>
      <c r="B12414" s="54"/>
      <c r="C12414" s="54"/>
      <c r="D12414" s="60"/>
      <c r="E12414" s="64"/>
      <c r="F12414" s="54"/>
      <c r="G12414" s="63"/>
    </row>
    <row r="12415" spans="1:7" s="25" customFormat="1">
      <c r="A12415" s="59"/>
      <c r="B12415" s="54"/>
      <c r="C12415" s="54"/>
      <c r="D12415" s="60"/>
      <c r="E12415" s="64"/>
      <c r="F12415" s="54"/>
      <c r="G12415" s="63"/>
    </row>
    <row r="12416" spans="1:7" s="25" customFormat="1">
      <c r="A12416" s="59"/>
      <c r="B12416" s="54"/>
      <c r="C12416" s="54"/>
      <c r="D12416" s="60"/>
      <c r="E12416" s="64"/>
      <c r="F12416" s="54"/>
      <c r="G12416" s="63"/>
    </row>
    <row r="12417" spans="1:7" s="25" customFormat="1">
      <c r="A12417" s="59"/>
      <c r="B12417" s="54"/>
      <c r="C12417" s="54"/>
      <c r="D12417" s="60"/>
      <c r="E12417" s="64"/>
      <c r="F12417" s="54"/>
      <c r="G12417" s="63"/>
    </row>
    <row r="12418" spans="1:7" s="25" customFormat="1">
      <c r="A12418" s="59"/>
      <c r="B12418" s="54"/>
      <c r="C12418" s="54"/>
      <c r="D12418" s="60"/>
      <c r="E12418" s="64"/>
      <c r="F12418" s="54"/>
      <c r="G12418" s="63"/>
    </row>
    <row r="12419" spans="1:7" s="25" customFormat="1">
      <c r="A12419" s="59"/>
      <c r="B12419" s="54"/>
      <c r="C12419" s="54"/>
      <c r="D12419" s="60"/>
      <c r="E12419" s="64"/>
      <c r="F12419" s="54"/>
      <c r="G12419" s="63"/>
    </row>
    <row r="12420" spans="1:7" s="25" customFormat="1">
      <c r="A12420" s="59"/>
      <c r="B12420" s="54"/>
      <c r="C12420" s="54"/>
      <c r="D12420" s="60"/>
      <c r="E12420" s="64"/>
      <c r="F12420" s="54"/>
      <c r="G12420" s="63"/>
    </row>
    <row r="12421" spans="1:7" s="25" customFormat="1">
      <c r="A12421" s="59"/>
      <c r="B12421" s="54"/>
      <c r="C12421" s="54"/>
      <c r="D12421" s="60"/>
      <c r="E12421" s="64"/>
      <c r="F12421" s="54"/>
      <c r="G12421" s="63"/>
    </row>
    <row r="12422" spans="1:7" s="25" customFormat="1">
      <c r="A12422" s="59"/>
      <c r="B12422" s="54"/>
      <c r="C12422" s="54"/>
      <c r="D12422" s="60"/>
      <c r="E12422" s="64"/>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2" spans="1:7">
      <c r="A12522" s="6"/>
      <c r="B12522" s="6"/>
      <c r="C12522" s="7"/>
      <c r="D12522" s="231"/>
      <c r="E12522" s="6"/>
      <c r="F12522" s="6"/>
      <c r="G12522" s="9"/>
    </row>
    <row r="12523" spans="1:7">
      <c r="A12523" s="6"/>
      <c r="B12523" s="6"/>
      <c r="C12523" s="7"/>
      <c r="D12523" s="231"/>
      <c r="E12523" s="6"/>
      <c r="F12523" s="6"/>
      <c r="G12523" s="9"/>
    </row>
    <row r="12524" spans="1:7">
      <c r="A12524" s="6"/>
      <c r="B12524" s="6"/>
      <c r="C12524" s="7"/>
      <c r="D12524" s="231"/>
      <c r="E12524" s="6"/>
      <c r="F12524" s="6"/>
      <c r="G12524" s="9"/>
    </row>
    <row r="12525" spans="1:7">
      <c r="A12525" s="6"/>
      <c r="B12525" s="6"/>
      <c r="C12525" s="7"/>
      <c r="D12525" s="231"/>
      <c r="E12525" s="6"/>
      <c r="F12525" s="6"/>
      <c r="G12525" s="9"/>
    </row>
    <row r="12526" spans="1:7">
      <c r="A12526" s="6"/>
      <c r="B12526" s="6"/>
      <c r="C12526" s="7"/>
      <c r="D12526" s="231"/>
      <c r="E12526" s="6"/>
      <c r="F12526" s="6"/>
      <c r="G12526" s="9"/>
    </row>
    <row r="12527" spans="1:7">
      <c r="A12527" s="741" t="s">
        <v>0</v>
      </c>
      <c r="B12527" s="741"/>
      <c r="C12527" s="741"/>
      <c r="D12527" s="741"/>
      <c r="E12527" s="741"/>
      <c r="F12527" s="741"/>
      <c r="G12527" s="741"/>
    </row>
    <row r="12528" spans="1:7">
      <c r="A12528" s="742" t="s">
        <v>1</v>
      </c>
      <c r="B12528" s="742"/>
      <c r="C12528" s="742"/>
      <c r="D12528" s="742"/>
      <c r="E12528" s="742"/>
      <c r="F12528" s="742"/>
      <c r="G12528" s="742"/>
    </row>
    <row r="12529" spans="1:7" ht="30.75" customHeight="1">
      <c r="A12529" s="1" t="s">
        <v>2</v>
      </c>
      <c r="B12529" s="666"/>
      <c r="C12529" s="666"/>
      <c r="D12529" s="756" t="s">
        <v>1352</v>
      </c>
      <c r="E12529" s="756"/>
      <c r="F12529" s="756"/>
      <c r="G12529" s="756"/>
    </row>
    <row r="12530" spans="1:7" ht="30" customHeight="1">
      <c r="A12530" s="744" t="s">
        <v>3</v>
      </c>
      <c r="B12530" s="745"/>
      <c r="C12530" s="3" t="s">
        <v>4</v>
      </c>
      <c r="D12530" s="674" t="s">
        <v>5</v>
      </c>
      <c r="E12530" s="674" t="s">
        <v>6</v>
      </c>
      <c r="F12530" s="674" t="s">
        <v>7</v>
      </c>
      <c r="G12530" s="5" t="s">
        <v>8</v>
      </c>
    </row>
    <row r="12531" spans="1:7">
      <c r="A12531" s="674"/>
      <c r="B12531" s="674"/>
      <c r="C12531" s="3"/>
      <c r="D12531" s="104" t="s">
        <v>9</v>
      </c>
      <c r="E12531" s="674"/>
      <c r="F12531" s="674"/>
      <c r="G12531" s="5"/>
    </row>
    <row r="12532" spans="1:7" s="24" customFormat="1" ht="16.5" customHeight="1">
      <c r="A12532" s="697">
        <v>1476</v>
      </c>
      <c r="B12532" s="697" t="s">
        <v>39</v>
      </c>
      <c r="C12532" s="695" t="s">
        <v>11</v>
      </c>
      <c r="D12532" s="699" t="s">
        <v>149</v>
      </c>
      <c r="E12532" s="672">
        <v>121</v>
      </c>
      <c r="F12532" s="646" t="s">
        <v>42</v>
      </c>
      <c r="G12532" s="20">
        <f>SUM(A12532*E12532/100)</f>
        <v>1785.96</v>
      </c>
    </row>
    <row r="12533" spans="1:7" s="24" customFormat="1" ht="18" customHeight="1">
      <c r="A12533" s="698"/>
      <c r="B12533" s="698"/>
      <c r="C12533" s="696"/>
      <c r="D12533" s="700"/>
      <c r="E12533" s="727" t="s">
        <v>150</v>
      </c>
      <c r="F12533" s="728"/>
      <c r="G12533" s="729"/>
    </row>
    <row r="12534" spans="1:7" s="25" customFormat="1">
      <c r="A12534" s="697">
        <v>205</v>
      </c>
      <c r="B12534" s="697" t="s">
        <v>10</v>
      </c>
      <c r="C12534" s="695" t="s">
        <v>15</v>
      </c>
      <c r="D12534" s="699" t="s">
        <v>146</v>
      </c>
      <c r="E12534" s="672">
        <v>3327.5</v>
      </c>
      <c r="F12534" s="646" t="s">
        <v>147</v>
      </c>
      <c r="G12534" s="20">
        <f>SUM(A12534*E12534/100)</f>
        <v>6821.375</v>
      </c>
    </row>
    <row r="12535" spans="1:7" s="25" customFormat="1" ht="29.25" customHeight="1">
      <c r="A12535" s="698"/>
      <c r="B12535" s="698"/>
      <c r="C12535" s="696"/>
      <c r="D12535" s="700"/>
      <c r="E12535" s="701" t="s">
        <v>148</v>
      </c>
      <c r="F12535" s="702"/>
      <c r="G12535" s="703"/>
    </row>
    <row r="12536" spans="1:7">
      <c r="A12536" s="761">
        <v>25.5</v>
      </c>
      <c r="B12536" s="695" t="s">
        <v>24</v>
      </c>
      <c r="C12536" s="697" t="s">
        <v>18</v>
      </c>
      <c r="D12536" s="699" t="s">
        <v>328</v>
      </c>
      <c r="E12536" s="672">
        <v>3850</v>
      </c>
      <c r="F12536" s="646" t="s">
        <v>329</v>
      </c>
      <c r="G12536" s="20">
        <f>SUM(A12536*E12536)</f>
        <v>98175</v>
      </c>
    </row>
    <row r="12537" spans="1:7" ht="27.75" customHeight="1">
      <c r="A12537" s="762"/>
      <c r="B12537" s="696"/>
      <c r="C12537" s="698"/>
      <c r="D12537" s="700"/>
      <c r="E12537" s="701" t="s">
        <v>330</v>
      </c>
      <c r="F12537" s="702"/>
      <c r="G12537" s="703"/>
    </row>
    <row r="12538" spans="1:7">
      <c r="A12538" s="761">
        <v>17.09</v>
      </c>
      <c r="B12538" s="695" t="s">
        <v>24</v>
      </c>
      <c r="C12538" s="697" t="s">
        <v>21</v>
      </c>
      <c r="D12538" s="699" t="s">
        <v>596</v>
      </c>
      <c r="E12538" s="672">
        <v>3575</v>
      </c>
      <c r="F12538" s="646" t="s">
        <v>329</v>
      </c>
      <c r="G12538" s="20">
        <f>SUM(A12538*E12538)</f>
        <v>61096.75</v>
      </c>
    </row>
    <row r="12539" spans="1:7" ht="27" customHeight="1">
      <c r="A12539" s="762"/>
      <c r="B12539" s="696"/>
      <c r="C12539" s="698"/>
      <c r="D12539" s="700"/>
      <c r="E12539" s="701" t="s">
        <v>597</v>
      </c>
      <c r="F12539" s="702"/>
      <c r="G12539" s="703"/>
    </row>
    <row r="12540" spans="1:7">
      <c r="A12540" s="695">
        <v>42.59</v>
      </c>
      <c r="B12540" s="695" t="s">
        <v>24</v>
      </c>
      <c r="C12540" s="697" t="s">
        <v>25</v>
      </c>
      <c r="D12540" s="699" t="s">
        <v>598</v>
      </c>
      <c r="E12540" s="672">
        <v>186.34</v>
      </c>
      <c r="F12540" s="646" t="s">
        <v>329</v>
      </c>
      <c r="G12540" s="20">
        <f>SUM(A12540*E12540)</f>
        <v>7936.2206000000006</v>
      </c>
    </row>
    <row r="12541" spans="1:7" ht="33.75" customHeight="1">
      <c r="A12541" s="696"/>
      <c r="B12541" s="696"/>
      <c r="C12541" s="698"/>
      <c r="D12541" s="700"/>
      <c r="E12541" s="701" t="s">
        <v>599</v>
      </c>
      <c r="F12541" s="702"/>
      <c r="G12541" s="703"/>
    </row>
    <row r="12542" spans="1:7" s="25" customFormat="1">
      <c r="A12542" s="697">
        <v>1476</v>
      </c>
      <c r="B12542" s="697" t="s">
        <v>39</v>
      </c>
      <c r="C12542" s="695" t="s">
        <v>29</v>
      </c>
      <c r="D12542" s="699" t="s">
        <v>151</v>
      </c>
      <c r="E12542" s="672">
        <v>660</v>
      </c>
      <c r="F12542" s="646" t="s">
        <v>42</v>
      </c>
      <c r="G12542" s="20">
        <f>SUM(A12542*E12542/100)</f>
        <v>9741.6</v>
      </c>
    </row>
    <row r="12543" spans="1:7" s="25" customFormat="1" ht="17.25" customHeight="1">
      <c r="A12543" s="698"/>
      <c r="B12543" s="698"/>
      <c r="C12543" s="696"/>
      <c r="D12543" s="700"/>
      <c r="E12543" s="727" t="s">
        <v>152</v>
      </c>
      <c r="F12543" s="728"/>
      <c r="G12543" s="729"/>
    </row>
    <row r="12544" spans="1:7" s="24" customFormat="1" ht="15" customHeight="1">
      <c r="A12544" s="697">
        <v>1476</v>
      </c>
      <c r="B12544" s="697" t="s">
        <v>39</v>
      </c>
      <c r="C12544" s="695" t="s">
        <v>33</v>
      </c>
      <c r="D12544" s="699" t="s">
        <v>1322</v>
      </c>
      <c r="E12544" s="672">
        <v>2206.6</v>
      </c>
      <c r="F12544" s="646" t="s">
        <v>42</v>
      </c>
      <c r="G12544" s="20">
        <f>SUM(A12544*E12544/100)</f>
        <v>32569.416000000001</v>
      </c>
    </row>
    <row r="12545" spans="1:7" s="24" customFormat="1" ht="27" customHeight="1">
      <c r="A12545" s="698"/>
      <c r="B12545" s="698"/>
      <c r="C12545" s="696"/>
      <c r="D12545" s="700"/>
      <c r="E12545" s="727" t="s">
        <v>43</v>
      </c>
      <c r="F12545" s="728"/>
      <c r="G12545" s="729"/>
    </row>
    <row r="12546" spans="1:7" s="24" customFormat="1" ht="18" customHeight="1">
      <c r="A12546" s="651">
        <v>1476</v>
      </c>
      <c r="B12546" s="651" t="s">
        <v>39</v>
      </c>
      <c r="C12546" s="649" t="s">
        <v>36</v>
      </c>
      <c r="D12546" s="699" t="s">
        <v>1320</v>
      </c>
      <c r="E12546" s="646">
        <v>3015.76</v>
      </c>
      <c r="F12546" s="646" t="s">
        <v>42</v>
      </c>
      <c r="G12546" s="20">
        <f>SUM(A12546*E12546/100)</f>
        <v>44512.617600000005</v>
      </c>
    </row>
    <row r="12547" spans="1:7" s="24" customFormat="1" ht="30" customHeight="1">
      <c r="A12547" s="652"/>
      <c r="B12547" s="652"/>
      <c r="C12547" s="650"/>
      <c r="D12547" s="700"/>
      <c r="E12547" s="727" t="s">
        <v>46</v>
      </c>
      <c r="F12547" s="728"/>
      <c r="G12547" s="729"/>
    </row>
    <row r="12548" spans="1:7" ht="38.25">
      <c r="A12548" s="649"/>
      <c r="B12548" s="649"/>
      <c r="C12548" s="651" t="s">
        <v>40</v>
      </c>
      <c r="D12548" s="653" t="s">
        <v>153</v>
      </c>
      <c r="E12548" s="730"/>
      <c r="F12548" s="731"/>
      <c r="G12548" s="732"/>
    </row>
    <row r="12549" spans="1:7">
      <c r="A12549" s="695">
        <v>1608</v>
      </c>
      <c r="B12549" s="695" t="s">
        <v>39</v>
      </c>
      <c r="C12549" s="697" t="s">
        <v>154</v>
      </c>
      <c r="D12549" s="699" t="s">
        <v>158</v>
      </c>
      <c r="E12549" s="672">
        <v>3275.5</v>
      </c>
      <c r="F12549" s="646" t="s">
        <v>42</v>
      </c>
      <c r="G12549" s="20">
        <f>SUM(A12549*E12549/100)</f>
        <v>52670.04</v>
      </c>
    </row>
    <row r="12550" spans="1:7" ht="27" customHeight="1">
      <c r="A12550" s="696"/>
      <c r="B12550" s="696"/>
      <c r="C12550" s="698"/>
      <c r="D12550" s="700"/>
      <c r="E12550" s="701" t="s">
        <v>159</v>
      </c>
      <c r="F12550" s="702"/>
      <c r="G12550" s="703"/>
    </row>
    <row r="12551" spans="1:7" s="200" customFormat="1">
      <c r="A12551" s="695">
        <v>828</v>
      </c>
      <c r="B12551" s="695" t="s">
        <v>39</v>
      </c>
      <c r="C12551" s="651" t="s">
        <v>44</v>
      </c>
      <c r="D12551" s="699" t="s">
        <v>264</v>
      </c>
      <c r="E12551" s="672">
        <v>30509.77</v>
      </c>
      <c r="F12551" s="646" t="s">
        <v>42</v>
      </c>
      <c r="G12551" s="20">
        <f>SUM(A12551*E12551/100)</f>
        <v>252620.89559999999</v>
      </c>
    </row>
    <row r="12552" spans="1:7" s="200" customFormat="1" ht="127.5" customHeight="1">
      <c r="A12552" s="696"/>
      <c r="B12552" s="696"/>
      <c r="C12552" s="652"/>
      <c r="D12552" s="700"/>
      <c r="E12552" s="701" t="s">
        <v>159</v>
      </c>
      <c r="F12552" s="702"/>
      <c r="G12552" s="703"/>
    </row>
    <row r="12553" spans="1:7">
      <c r="A12553" s="695">
        <v>1260</v>
      </c>
      <c r="B12553" s="695" t="s">
        <v>39</v>
      </c>
      <c r="C12553" s="697" t="s">
        <v>47</v>
      </c>
      <c r="D12553" s="699" t="s">
        <v>160</v>
      </c>
      <c r="E12553" s="672">
        <v>1887.4</v>
      </c>
      <c r="F12553" s="646" t="s">
        <v>42</v>
      </c>
      <c r="G12553" s="20">
        <f>SUM(A12553*E12553/100)</f>
        <v>23781.24</v>
      </c>
    </row>
    <row r="12554" spans="1:7" ht="29.25" customHeight="1">
      <c r="A12554" s="696"/>
      <c r="B12554" s="696"/>
      <c r="C12554" s="698"/>
      <c r="D12554" s="700"/>
      <c r="E12554" s="701" t="s">
        <v>161</v>
      </c>
      <c r="F12554" s="702"/>
      <c r="G12554" s="703"/>
    </row>
    <row r="12555" spans="1:7">
      <c r="A12555" s="697">
        <v>4448</v>
      </c>
      <c r="B12555" s="697" t="s">
        <v>39</v>
      </c>
      <c r="C12555" s="695" t="s">
        <v>50</v>
      </c>
      <c r="D12555" s="755" t="s">
        <v>300</v>
      </c>
      <c r="E12555" s="662">
        <v>1043.9000000000001</v>
      </c>
      <c r="F12555" s="652" t="s">
        <v>42</v>
      </c>
      <c r="G12555" s="20">
        <f>SUM(A12555*E12555/100)</f>
        <v>46432.671999999999</v>
      </c>
    </row>
    <row r="12556" spans="1:7" ht="30.75" customHeight="1">
      <c r="A12556" s="698"/>
      <c r="B12556" s="698"/>
      <c r="C12556" s="696"/>
      <c r="D12556" s="700"/>
      <c r="E12556" s="701" t="s">
        <v>301</v>
      </c>
      <c r="F12556" s="702"/>
      <c r="G12556" s="703"/>
    </row>
    <row r="12557" spans="1:7">
      <c r="A12557" s="697">
        <v>1212</v>
      </c>
      <c r="B12557" s="697" t="s">
        <v>39</v>
      </c>
      <c r="C12557" s="695" t="s">
        <v>54</v>
      </c>
      <c r="D12557" s="699" t="s">
        <v>792</v>
      </c>
      <c r="E12557" s="672">
        <v>425.84</v>
      </c>
      <c r="F12557" s="646" t="s">
        <v>42</v>
      </c>
      <c r="G12557" s="13">
        <f>SUM(A12557*E12557/100)</f>
        <v>5161.1807999999992</v>
      </c>
    </row>
    <row r="12558" spans="1:7" ht="27" customHeight="1">
      <c r="A12558" s="698"/>
      <c r="B12558" s="698"/>
      <c r="C12558" s="696"/>
      <c r="D12558" s="700"/>
      <c r="E12558" s="701" t="s">
        <v>793</v>
      </c>
      <c r="F12558" s="702"/>
      <c r="G12558" s="703"/>
    </row>
    <row r="12559" spans="1:7">
      <c r="A12559" s="697">
        <v>2226</v>
      </c>
      <c r="B12559" s="697" t="s">
        <v>39</v>
      </c>
      <c r="C12559" s="695" t="s">
        <v>57</v>
      </c>
      <c r="D12559" s="699" t="s">
        <v>58</v>
      </c>
      <c r="E12559" s="672">
        <v>1303.17</v>
      </c>
      <c r="F12559" s="646" t="s">
        <v>165</v>
      </c>
      <c r="G12559" s="13">
        <f>SUM(A12559*E12559/100)</f>
        <v>29008.564200000004</v>
      </c>
    </row>
    <row r="12560" spans="1:7" ht="37.5" customHeight="1">
      <c r="A12560" s="698"/>
      <c r="B12560" s="698"/>
      <c r="C12560" s="696"/>
      <c r="D12560" s="700"/>
      <c r="E12560" s="701" t="s">
        <v>169</v>
      </c>
      <c r="F12560" s="702"/>
      <c r="G12560" s="703"/>
    </row>
    <row r="12561" spans="1:7" ht="15" customHeight="1">
      <c r="A12561" s="697">
        <v>339</v>
      </c>
      <c r="B12561" s="697" t="s">
        <v>39</v>
      </c>
      <c r="C12561" s="695" t="s">
        <v>60</v>
      </c>
      <c r="D12561" s="699" t="s">
        <v>61</v>
      </c>
      <c r="E12561" s="672">
        <v>2116.41</v>
      </c>
      <c r="F12561" s="646" t="s">
        <v>42</v>
      </c>
      <c r="G12561" s="20">
        <f>SUM(A12561*E12561/100)</f>
        <v>7174.6298999999999</v>
      </c>
    </row>
    <row r="12562" spans="1:7" ht="45.75" customHeight="1">
      <c r="A12562" s="698"/>
      <c r="B12562" s="698"/>
      <c r="C12562" s="696"/>
      <c r="D12562" s="700"/>
      <c r="E12562" s="701" t="s">
        <v>62</v>
      </c>
      <c r="F12562" s="702"/>
      <c r="G12562" s="703"/>
    </row>
    <row r="12563" spans="1:7">
      <c r="A12563" s="695">
        <v>1055</v>
      </c>
      <c r="B12563" s="695" t="s">
        <v>39</v>
      </c>
      <c r="C12563" s="697" t="s">
        <v>63</v>
      </c>
      <c r="D12563" s="699" t="s">
        <v>214</v>
      </c>
      <c r="E12563" s="672">
        <v>1270.83</v>
      </c>
      <c r="F12563" s="646" t="s">
        <v>42</v>
      </c>
      <c r="G12563" s="20">
        <f>SUM(A12563*E12563/100)</f>
        <v>13407.2565</v>
      </c>
    </row>
    <row r="12564" spans="1:7" ht="40.5" customHeight="1">
      <c r="A12564" s="696"/>
      <c r="B12564" s="696"/>
      <c r="C12564" s="698"/>
      <c r="D12564" s="700"/>
      <c r="E12564" s="701" t="s">
        <v>371</v>
      </c>
      <c r="F12564" s="702"/>
      <c r="G12564" s="703"/>
    </row>
    <row r="12565" spans="1:7" ht="42" customHeight="1">
      <c r="A12565" s="664"/>
      <c r="B12565" s="665"/>
      <c r="C12565" s="3"/>
      <c r="D12565" s="674"/>
      <c r="E12565" s="674"/>
      <c r="F12565" s="28" t="s">
        <v>603</v>
      </c>
      <c r="G12565" s="105">
        <v>692892</v>
      </c>
    </row>
    <row r="12566" spans="1:7">
      <c r="A12566" s="664"/>
      <c r="B12566" s="665"/>
      <c r="C12566" s="3"/>
      <c r="D12566" s="104" t="s">
        <v>1353</v>
      </c>
      <c r="E12566" s="674"/>
      <c r="F12566" s="674"/>
      <c r="G12566" s="5"/>
    </row>
    <row r="12567" spans="1:7">
      <c r="A12567" s="695">
        <v>1</v>
      </c>
      <c r="B12567" s="695" t="s">
        <v>89</v>
      </c>
      <c r="C12567" s="697" t="s">
        <v>11</v>
      </c>
      <c r="D12567" s="699" t="s">
        <v>177</v>
      </c>
      <c r="E12567" s="672">
        <v>6166.6</v>
      </c>
      <c r="F12567" s="646" t="s">
        <v>75</v>
      </c>
      <c r="G12567" s="13">
        <f>SUM(A12567*E12567)</f>
        <v>6166.6</v>
      </c>
    </row>
    <row r="12568" spans="1:7" ht="120" customHeight="1">
      <c r="A12568" s="696"/>
      <c r="B12568" s="696"/>
      <c r="C12568" s="698"/>
      <c r="D12568" s="700"/>
      <c r="E12568" s="701" t="s">
        <v>178</v>
      </c>
      <c r="F12568" s="702"/>
      <c r="G12568" s="703"/>
    </row>
    <row r="12569" spans="1:7">
      <c r="A12569" s="695">
        <v>2</v>
      </c>
      <c r="B12569" s="695" t="s">
        <v>72</v>
      </c>
      <c r="C12569" s="697" t="s">
        <v>15</v>
      </c>
      <c r="D12569" s="699" t="s">
        <v>85</v>
      </c>
      <c r="E12569" s="672">
        <v>1109.46</v>
      </c>
      <c r="F12569" s="646" t="s">
        <v>75</v>
      </c>
      <c r="G12569" s="13">
        <f>SUM(A12569*E12569)</f>
        <v>2218.92</v>
      </c>
    </row>
    <row r="12570" spans="1:7" ht="30.75" customHeight="1">
      <c r="A12570" s="696"/>
      <c r="B12570" s="696"/>
      <c r="C12570" s="698"/>
      <c r="D12570" s="700"/>
      <c r="E12570" s="746" t="s">
        <v>86</v>
      </c>
      <c r="F12570" s="747"/>
      <c r="G12570" s="748"/>
    </row>
    <row r="12571" spans="1:7">
      <c r="A12571" s="695"/>
      <c r="B12571" s="695"/>
      <c r="C12571" s="697" t="s">
        <v>18</v>
      </c>
      <c r="D12571" s="699" t="s">
        <v>226</v>
      </c>
      <c r="E12571" s="730"/>
      <c r="F12571" s="731"/>
      <c r="G12571" s="732"/>
    </row>
    <row r="12572" spans="1:7" ht="105.75" customHeight="1">
      <c r="A12572" s="696"/>
      <c r="B12572" s="696"/>
      <c r="C12572" s="698"/>
      <c r="D12572" s="700"/>
      <c r="E12572" s="733"/>
      <c r="F12572" s="734"/>
      <c r="G12572" s="735"/>
    </row>
    <row r="12573" spans="1:7">
      <c r="A12573" s="695">
        <v>15</v>
      </c>
      <c r="B12573" s="695" t="s">
        <v>72</v>
      </c>
      <c r="C12573" s="697" t="s">
        <v>154</v>
      </c>
      <c r="D12573" s="699" t="s">
        <v>229</v>
      </c>
      <c r="E12573" s="672">
        <v>95.79</v>
      </c>
      <c r="F12573" s="646" t="s">
        <v>111</v>
      </c>
      <c r="G12573" s="13">
        <f>SUM(A12573*E12573)</f>
        <v>1436.8500000000001</v>
      </c>
    </row>
    <row r="12574" spans="1:7" ht="39" customHeight="1">
      <c r="A12574" s="696"/>
      <c r="B12574" s="696"/>
      <c r="C12574" s="698"/>
      <c r="D12574" s="700"/>
      <c r="E12574" s="701" t="s">
        <v>604</v>
      </c>
      <c r="F12574" s="702"/>
      <c r="G12574" s="703"/>
    </row>
    <row r="12575" spans="1:7" ht="47.25" customHeight="1">
      <c r="A12575" s="664"/>
      <c r="B12575" s="665"/>
      <c r="C12575" s="3"/>
      <c r="D12575" s="674"/>
      <c r="E12575" s="674"/>
      <c r="F12575" s="28" t="s">
        <v>706</v>
      </c>
      <c r="G12575" s="105">
        <v>9822</v>
      </c>
    </row>
    <row r="12576" spans="1:7" s="36" customFormat="1">
      <c r="A12576" s="75"/>
      <c r="B12576" s="75"/>
      <c r="C12576" s="76"/>
      <c r="D12576" s="77"/>
      <c r="E12576" s="78"/>
      <c r="F12576" s="78"/>
      <c r="G12576" s="78"/>
    </row>
    <row r="12577" spans="1:7" s="36" customFormat="1">
      <c r="A12577" s="75"/>
      <c r="B12577" s="75"/>
      <c r="C12577" s="76"/>
      <c r="D12577" s="77"/>
      <c r="E12577" s="78"/>
      <c r="F12577" s="78"/>
      <c r="G12577" s="78"/>
    </row>
    <row r="12578" spans="1:7" s="36" customFormat="1" ht="32.25" customHeight="1">
      <c r="A12578" s="52" t="s">
        <v>302</v>
      </c>
      <c r="B12578" s="53"/>
      <c r="C12578" s="54" t="s">
        <v>707</v>
      </c>
      <c r="D12578" s="55"/>
      <c r="F12578" s="54" t="s">
        <v>131</v>
      </c>
      <c r="G12578" s="54"/>
    </row>
    <row r="12579" spans="1:7" s="25" customFormat="1" ht="32.25" customHeight="1">
      <c r="A12579" s="76" t="s">
        <v>132</v>
      </c>
      <c r="B12579" s="53"/>
      <c r="C12579" s="54" t="s">
        <v>784</v>
      </c>
      <c r="D12579" s="55"/>
      <c r="F12579" s="319" t="s">
        <v>131</v>
      </c>
      <c r="G12579" s="319"/>
    </row>
    <row r="12580" spans="1:7" s="30" customFormat="1" ht="42" customHeight="1">
      <c r="A12580" s="317"/>
      <c r="B12580" s="57"/>
      <c r="C12580" s="57"/>
      <c r="D12580" s="58"/>
      <c r="E12580" s="61" t="s">
        <v>138</v>
      </c>
      <c r="F12580" s="318"/>
      <c r="G12580" s="318"/>
    </row>
    <row r="12581" spans="1:7" s="25" customFormat="1">
      <c r="A12581" s="59"/>
      <c r="B12581" s="54"/>
      <c r="C12581" s="54"/>
      <c r="D12581" s="60"/>
      <c r="E12581" s="54"/>
      <c r="F12581" s="54"/>
      <c r="G12581" s="63"/>
    </row>
    <row r="12582" spans="1:7" s="25" customFormat="1">
      <c r="A12582" s="59"/>
      <c r="B12582" s="54"/>
      <c r="C12582" s="54"/>
      <c r="D12582" s="60"/>
      <c r="E12582" s="54"/>
      <c r="F12582" s="54"/>
      <c r="G12582" s="63"/>
    </row>
    <row r="12583" spans="1:7" s="25" customFormat="1">
      <c r="A12583" s="59"/>
      <c r="B12583" s="54"/>
      <c r="C12583" s="54"/>
      <c r="D12583" s="60"/>
      <c r="E12583" s="54"/>
      <c r="F12583" s="54"/>
      <c r="G12583" s="63"/>
    </row>
    <row r="12584" spans="1:7" s="25" customFormat="1">
      <c r="A12584" s="59"/>
      <c r="B12584" s="54"/>
      <c r="C12584" s="54"/>
      <c r="D12584" s="60"/>
      <c r="E12584" s="54"/>
      <c r="F12584" s="54"/>
      <c r="G12584" s="63"/>
    </row>
    <row r="12585" spans="1:7" s="25" customFormat="1">
      <c r="A12585" s="59"/>
      <c r="B12585" s="54"/>
      <c r="C12585" s="54"/>
      <c r="D12585" s="60"/>
      <c r="E12585" s="64" t="s">
        <v>140</v>
      </c>
      <c r="F12585" s="54"/>
      <c r="G12585" s="63"/>
    </row>
    <row r="12586" spans="1:7" s="25" customFormat="1">
      <c r="A12586" s="55" t="s">
        <v>139</v>
      </c>
      <c r="B12586" s="54"/>
      <c r="C12586" s="54"/>
      <c r="D12586" s="60"/>
      <c r="E12586" s="64" t="s">
        <v>141</v>
      </c>
      <c r="F12586" s="54"/>
      <c r="G12586" s="63"/>
    </row>
    <row r="12587" spans="1:7" s="25" customFormat="1">
      <c r="A12587" s="59"/>
      <c r="B12587" s="54"/>
      <c r="C12587" s="54"/>
      <c r="D12587" s="60"/>
      <c r="E12587" s="64" t="s">
        <v>142</v>
      </c>
      <c r="F12587" s="54"/>
      <c r="G12587" s="63"/>
    </row>
    <row r="12588" spans="1:7">
      <c r="A12588" s="6"/>
      <c r="B12588" s="6"/>
      <c r="C12588" s="7"/>
      <c r="D12588" s="231"/>
      <c r="E12588" s="6"/>
      <c r="F12588" s="6"/>
      <c r="G12588" s="9"/>
    </row>
    <row r="12589" spans="1:7">
      <c r="A12589" s="6"/>
      <c r="B12589" s="6"/>
      <c r="C12589" s="7"/>
      <c r="D12589" s="231"/>
      <c r="E12589" s="6"/>
      <c r="F12589" s="6"/>
      <c r="G12589" s="9"/>
    </row>
    <row r="12590" spans="1:7">
      <c r="A12590" s="6"/>
      <c r="B12590" s="6"/>
      <c r="C12590" s="7"/>
      <c r="D12590" s="231"/>
      <c r="E12590" s="6"/>
      <c r="F12590" s="6"/>
      <c r="G12590" s="9"/>
    </row>
    <row r="12591" spans="1:7">
      <c r="A12591" s="6"/>
      <c r="B12591" s="6"/>
      <c r="C12591" s="7"/>
      <c r="D12591" s="231"/>
      <c r="E12591" s="6"/>
      <c r="F12591" s="6"/>
      <c r="G12591" s="9"/>
    </row>
    <row r="12592" spans="1:7">
      <c r="A12592" s="6"/>
      <c r="B12592" s="6"/>
      <c r="C12592" s="7"/>
      <c r="D12592" s="231"/>
      <c r="E12592" s="6"/>
      <c r="F12592" s="6"/>
      <c r="G12592" s="9"/>
    </row>
    <row r="12593" spans="1:7">
      <c r="A12593" s="6"/>
      <c r="B12593" s="6"/>
      <c r="C12593" s="7"/>
      <c r="D12593" s="231"/>
      <c r="E12593" s="6"/>
      <c r="F12593" s="6"/>
      <c r="G12593" s="9"/>
    </row>
    <row r="12594" spans="1:7">
      <c r="A12594" s="6"/>
      <c r="B12594" s="6"/>
      <c r="C12594" s="7"/>
      <c r="D12594" s="231"/>
      <c r="E12594" s="6"/>
      <c r="F12594" s="6"/>
      <c r="G12594" s="9"/>
    </row>
    <row r="12595" spans="1:7">
      <c r="A12595" s="6"/>
      <c r="B12595" s="6"/>
      <c r="C12595" s="7"/>
      <c r="D12595" s="231"/>
      <c r="E12595" s="6"/>
      <c r="F12595" s="6"/>
      <c r="G12595" s="9"/>
    </row>
    <row r="12596" spans="1:7">
      <c r="A12596" s="6"/>
      <c r="B12596" s="6"/>
      <c r="C12596" s="7"/>
      <c r="D12596" s="231"/>
      <c r="E12596" s="6"/>
      <c r="F12596" s="6"/>
      <c r="G12596" s="9"/>
    </row>
    <row r="12597" spans="1:7">
      <c r="A12597" s="6"/>
      <c r="B12597" s="6"/>
      <c r="C12597" s="7"/>
      <c r="D12597" s="231"/>
      <c r="E12597" s="6"/>
      <c r="F12597" s="6"/>
      <c r="G12597" s="9"/>
    </row>
    <row r="12598" spans="1:7">
      <c r="A12598" s="6"/>
      <c r="B12598" s="6"/>
      <c r="C12598" s="7"/>
      <c r="D12598" s="231"/>
      <c r="E12598" s="6"/>
      <c r="F12598" s="6"/>
      <c r="G12598" s="9"/>
    </row>
    <row r="12599" spans="1:7">
      <c r="A12599" s="6"/>
      <c r="B12599" s="6"/>
      <c r="C12599" s="7"/>
      <c r="D12599" s="231"/>
      <c r="E12599" s="6"/>
      <c r="F12599" s="6"/>
      <c r="G12599" s="9"/>
    </row>
    <row r="12600" spans="1:7">
      <c r="A12600" s="6"/>
      <c r="B12600" s="6"/>
      <c r="C12600" s="7"/>
      <c r="D12600" s="231"/>
      <c r="E12600" s="6"/>
      <c r="F12600" s="6"/>
      <c r="G12600" s="9"/>
    </row>
    <row r="12601" spans="1:7">
      <c r="A12601" s="6"/>
      <c r="B12601" s="6"/>
      <c r="C12601" s="7"/>
      <c r="D12601" s="231"/>
      <c r="E12601" s="6"/>
      <c r="F12601" s="6"/>
      <c r="G12601" s="9"/>
    </row>
    <row r="12602" spans="1:7">
      <c r="A12602" s="6"/>
      <c r="B12602" s="6"/>
      <c r="C12602" s="7"/>
      <c r="D12602" s="231"/>
      <c r="E12602" s="6"/>
      <c r="F12602" s="6"/>
      <c r="G12602" s="9"/>
    </row>
    <row r="12603" spans="1:7">
      <c r="A12603" s="6"/>
      <c r="B12603" s="6"/>
      <c r="C12603" s="7"/>
      <c r="D12603" s="231"/>
      <c r="E12603" s="6"/>
      <c r="F12603" s="6"/>
      <c r="G12603" s="9"/>
    </row>
    <row r="12604" spans="1:7">
      <c r="A12604" s="6"/>
      <c r="B12604" s="6"/>
      <c r="C12604" s="7"/>
      <c r="D12604" s="231"/>
      <c r="E12604" s="6"/>
      <c r="F12604" s="6"/>
      <c r="G12604" s="9"/>
    </row>
    <row r="12605" spans="1:7">
      <c r="A12605" s="6"/>
      <c r="B12605" s="6"/>
      <c r="C12605" s="7"/>
      <c r="D12605" s="231"/>
      <c r="E12605" s="6"/>
      <c r="F12605" s="6"/>
      <c r="G12605" s="9"/>
    </row>
    <row r="12606" spans="1:7">
      <c r="A12606" s="6"/>
      <c r="B12606" s="6"/>
      <c r="C12606" s="7"/>
      <c r="D12606" s="231"/>
      <c r="E12606" s="6"/>
      <c r="F12606" s="6"/>
      <c r="G12606" s="9"/>
    </row>
    <row r="12607" spans="1:7">
      <c r="A12607" s="6"/>
      <c r="B12607" s="6"/>
      <c r="C12607" s="7"/>
      <c r="D12607" s="231"/>
      <c r="E12607" s="6"/>
      <c r="F12607" s="6"/>
      <c r="G12607" s="9"/>
    </row>
    <row r="12608" spans="1:7">
      <c r="A12608" s="6"/>
      <c r="B12608" s="6"/>
      <c r="C12608" s="7"/>
      <c r="D12608" s="231"/>
      <c r="E12608" s="6"/>
      <c r="F12608" s="6"/>
      <c r="G12608" s="9"/>
    </row>
    <row r="12609" spans="1:7">
      <c r="A12609" s="6"/>
      <c r="B12609" s="6"/>
      <c r="C12609" s="7"/>
      <c r="D12609" s="231"/>
      <c r="E12609" s="6"/>
      <c r="F12609" s="6"/>
      <c r="G12609" s="9"/>
    </row>
    <row r="12610" spans="1:7">
      <c r="A12610" s="6"/>
      <c r="B12610" s="6"/>
      <c r="C12610" s="7"/>
      <c r="D12610" s="231"/>
      <c r="E12610" s="6"/>
      <c r="F12610" s="6"/>
      <c r="G12610" s="9"/>
    </row>
    <row r="12611" spans="1:7">
      <c r="A12611" s="6"/>
      <c r="B12611" s="6"/>
      <c r="C12611" s="7"/>
      <c r="D12611" s="231"/>
      <c r="E12611" s="6"/>
      <c r="F12611" s="6"/>
      <c r="G12611" s="9"/>
    </row>
    <row r="12612" spans="1:7">
      <c r="A12612" s="6"/>
      <c r="B12612" s="6"/>
      <c r="C12612" s="7"/>
      <c r="D12612" s="231"/>
      <c r="E12612" s="6"/>
      <c r="F12612" s="6"/>
      <c r="G12612" s="9"/>
    </row>
    <row r="12613" spans="1:7">
      <c r="A12613" s="6"/>
      <c r="B12613" s="6"/>
      <c r="C12613" s="7"/>
      <c r="D12613" s="231"/>
      <c r="E12613" s="6"/>
      <c r="F12613" s="6"/>
      <c r="G12613" s="9"/>
    </row>
    <row r="12614" spans="1:7">
      <c r="A12614" s="6"/>
      <c r="B12614" s="6"/>
      <c r="C12614" s="7"/>
      <c r="D12614" s="231"/>
      <c r="E12614" s="6"/>
      <c r="F12614" s="6"/>
      <c r="G12614" s="9"/>
    </row>
    <row r="12615" spans="1:7">
      <c r="A12615" s="6"/>
      <c r="B12615" s="6"/>
      <c r="C12615" s="7"/>
      <c r="D12615" s="231"/>
      <c r="E12615" s="6"/>
      <c r="F12615" s="6"/>
      <c r="G12615" s="9"/>
    </row>
    <row r="12616" spans="1:7">
      <c r="A12616" s="6"/>
      <c r="B12616" s="6"/>
      <c r="C12616" s="7"/>
      <c r="D12616" s="231"/>
      <c r="E12616" s="6"/>
      <c r="F12616" s="6"/>
      <c r="G12616" s="9"/>
    </row>
    <row r="12617" spans="1:7">
      <c r="A12617" s="6"/>
      <c r="B12617" s="6"/>
      <c r="C12617" s="7"/>
      <c r="D12617" s="231"/>
      <c r="E12617" s="6"/>
      <c r="F12617" s="6"/>
      <c r="G12617" s="9"/>
    </row>
    <row r="12618" spans="1:7">
      <c r="A12618" s="6"/>
      <c r="B12618" s="6"/>
      <c r="C12618" s="7"/>
      <c r="D12618" s="231"/>
      <c r="E12618" s="6"/>
      <c r="F12618" s="6"/>
      <c r="G12618" s="9"/>
    </row>
    <row r="12619" spans="1:7">
      <c r="A12619" s="6"/>
      <c r="B12619" s="6"/>
      <c r="C12619" s="7"/>
      <c r="D12619" s="231"/>
      <c r="E12619" s="6"/>
      <c r="F12619" s="6"/>
      <c r="G12619" s="9"/>
    </row>
    <row r="12620" spans="1:7">
      <c r="A12620" s="6"/>
      <c r="B12620" s="6"/>
      <c r="C12620" s="7"/>
      <c r="D12620" s="231"/>
      <c r="E12620" s="6"/>
      <c r="F12620" s="6"/>
      <c r="G12620" s="9"/>
    </row>
    <row r="12621" spans="1:7">
      <c r="A12621" s="6"/>
      <c r="B12621" s="6"/>
      <c r="C12621" s="7"/>
      <c r="D12621" s="231"/>
      <c r="E12621" s="6"/>
      <c r="F12621" s="6"/>
      <c r="G12621" s="9"/>
    </row>
    <row r="12622" spans="1:7">
      <c r="A12622" s="6"/>
      <c r="B12622" s="6"/>
      <c r="C12622" s="7"/>
      <c r="D12622" s="231"/>
      <c r="E12622" s="6"/>
      <c r="F12622" s="6"/>
      <c r="G12622" s="9"/>
    </row>
    <row r="12623" spans="1:7">
      <c r="A12623" s="6"/>
      <c r="B12623" s="6"/>
      <c r="C12623" s="7"/>
      <c r="D12623" s="231"/>
      <c r="E12623" s="6"/>
      <c r="F12623" s="6"/>
      <c r="G12623" s="9"/>
    </row>
    <row r="12624" spans="1:7">
      <c r="A12624" s="6"/>
      <c r="B12624" s="6"/>
      <c r="C12624" s="7"/>
      <c r="D12624" s="231"/>
      <c r="E12624" s="6"/>
      <c r="F12624" s="6"/>
      <c r="G12624" s="9"/>
    </row>
    <row r="12625" spans="1:7">
      <c r="A12625" s="6"/>
      <c r="B12625" s="6"/>
      <c r="C12625" s="7"/>
      <c r="D12625" s="231"/>
      <c r="E12625" s="6"/>
      <c r="F12625" s="6"/>
      <c r="G12625" s="9"/>
    </row>
    <row r="12626" spans="1:7">
      <c r="A12626" s="6"/>
      <c r="B12626" s="6"/>
      <c r="C12626" s="7"/>
      <c r="D12626" s="231"/>
      <c r="E12626" s="6"/>
      <c r="F12626" s="6"/>
      <c r="G12626" s="9"/>
    </row>
    <row r="12627" spans="1:7">
      <c r="A12627" s="6"/>
      <c r="B12627" s="6"/>
      <c r="C12627" s="7"/>
      <c r="D12627" s="231"/>
      <c r="E12627" s="6"/>
      <c r="F12627" s="6"/>
      <c r="G12627" s="9"/>
    </row>
    <row r="12628" spans="1:7">
      <c r="A12628" s="6"/>
      <c r="B12628" s="6"/>
      <c r="C12628" s="7"/>
      <c r="D12628" s="231"/>
      <c r="E12628" s="6"/>
      <c r="F12628" s="6"/>
      <c r="G12628" s="9"/>
    </row>
    <row r="12629" spans="1:7">
      <c r="A12629" s="6"/>
      <c r="B12629" s="6"/>
      <c r="C12629" s="7"/>
      <c r="D12629" s="231"/>
      <c r="E12629" s="6"/>
      <c r="F12629" s="6"/>
      <c r="G12629" s="9"/>
    </row>
    <row r="12630" spans="1:7">
      <c r="A12630" s="6"/>
      <c r="B12630" s="6"/>
      <c r="C12630" s="7"/>
      <c r="D12630" s="231"/>
      <c r="E12630" s="6"/>
      <c r="F12630" s="6"/>
      <c r="G12630" s="9"/>
    </row>
    <row r="12631" spans="1:7">
      <c r="A12631" s="6"/>
      <c r="B12631" s="6"/>
      <c r="C12631" s="7"/>
      <c r="D12631" s="231"/>
      <c r="E12631" s="6"/>
      <c r="F12631" s="6"/>
      <c r="G12631" s="9"/>
    </row>
    <row r="12632" spans="1:7">
      <c r="A12632" s="6"/>
      <c r="B12632" s="6"/>
      <c r="C12632" s="7"/>
      <c r="D12632" s="231"/>
      <c r="E12632" s="6"/>
      <c r="F12632" s="6"/>
      <c r="G12632" s="9"/>
    </row>
    <row r="12633" spans="1:7">
      <c r="A12633" s="6"/>
      <c r="B12633" s="6"/>
      <c r="C12633" s="7"/>
      <c r="D12633" s="231"/>
      <c r="E12633" s="6"/>
      <c r="F12633" s="6"/>
      <c r="G12633" s="9"/>
    </row>
    <row r="12634" spans="1:7">
      <c r="A12634" s="6"/>
      <c r="B12634" s="6"/>
      <c r="C12634" s="7"/>
      <c r="D12634" s="231"/>
      <c r="E12634" s="6"/>
      <c r="F12634" s="6"/>
      <c r="G12634" s="9"/>
    </row>
    <row r="12635" spans="1:7">
      <c r="A12635" s="6"/>
      <c r="B12635" s="6"/>
      <c r="C12635" s="7"/>
      <c r="D12635" s="231"/>
      <c r="E12635" s="6"/>
      <c r="F12635" s="6"/>
      <c r="G12635" s="9"/>
    </row>
    <row r="12636" spans="1:7">
      <c r="A12636" s="6"/>
      <c r="B12636" s="6"/>
      <c r="C12636" s="7"/>
      <c r="D12636" s="231"/>
      <c r="E12636" s="6"/>
      <c r="F12636" s="6"/>
      <c r="G12636" s="9"/>
    </row>
    <row r="12637" spans="1:7">
      <c r="A12637" s="6"/>
      <c r="B12637" s="6"/>
      <c r="C12637" s="7"/>
      <c r="D12637" s="231"/>
      <c r="E12637" s="6"/>
      <c r="F12637" s="6"/>
      <c r="G12637" s="9"/>
    </row>
    <row r="12638" spans="1:7">
      <c r="A12638" s="6"/>
      <c r="B12638" s="6"/>
      <c r="C12638" s="7"/>
      <c r="D12638" s="231"/>
      <c r="E12638" s="6"/>
      <c r="F12638" s="6"/>
      <c r="G12638" s="9"/>
    </row>
    <row r="12639" spans="1:7">
      <c r="A12639" s="6"/>
      <c r="B12639" s="6"/>
      <c r="C12639" s="7"/>
      <c r="D12639" s="231"/>
      <c r="E12639" s="6"/>
      <c r="F12639" s="6"/>
      <c r="G12639" s="9"/>
    </row>
    <row r="12640" spans="1:7">
      <c r="A12640" s="6"/>
      <c r="B12640" s="6"/>
      <c r="C12640" s="7"/>
      <c r="D12640" s="231"/>
      <c r="E12640" s="6"/>
      <c r="F12640" s="6"/>
      <c r="G12640" s="9"/>
    </row>
    <row r="12641" spans="1:7">
      <c r="A12641" s="6"/>
      <c r="B12641" s="6"/>
      <c r="C12641" s="7"/>
      <c r="D12641" s="231"/>
      <c r="E12641" s="6"/>
      <c r="F12641" s="6"/>
      <c r="G12641" s="9"/>
    </row>
    <row r="12642" spans="1:7">
      <c r="A12642" s="6"/>
      <c r="B12642" s="6"/>
      <c r="C12642" s="7"/>
      <c r="D12642" s="231"/>
      <c r="E12642" s="6"/>
      <c r="F12642" s="6"/>
      <c r="G12642" s="9"/>
    </row>
    <row r="12643" spans="1:7">
      <c r="A12643" s="741" t="s">
        <v>0</v>
      </c>
      <c r="B12643" s="741"/>
      <c r="C12643" s="741"/>
      <c r="D12643" s="741"/>
      <c r="E12643" s="741"/>
      <c r="F12643" s="741"/>
      <c r="G12643" s="741"/>
    </row>
    <row r="12644" spans="1:7">
      <c r="A12644" s="742" t="s">
        <v>1</v>
      </c>
      <c r="B12644" s="742"/>
      <c r="C12644" s="742"/>
      <c r="D12644" s="742"/>
      <c r="E12644" s="742"/>
      <c r="F12644" s="742"/>
      <c r="G12644" s="742"/>
    </row>
    <row r="12645" spans="1:7" ht="30.75" customHeight="1">
      <c r="A12645" s="1" t="s">
        <v>2</v>
      </c>
      <c r="B12645" s="666"/>
      <c r="C12645" s="666"/>
      <c r="D12645" s="756" t="s">
        <v>1348</v>
      </c>
      <c r="E12645" s="756"/>
      <c r="F12645" s="756"/>
      <c r="G12645" s="756"/>
    </row>
    <row r="12646" spans="1:7" ht="30" customHeight="1">
      <c r="A12646" s="744" t="s">
        <v>3</v>
      </c>
      <c r="B12646" s="745"/>
      <c r="C12646" s="3" t="s">
        <v>4</v>
      </c>
      <c r="D12646" s="674" t="s">
        <v>5</v>
      </c>
      <c r="E12646" s="674" t="s">
        <v>6</v>
      </c>
      <c r="F12646" s="674" t="s">
        <v>7</v>
      </c>
      <c r="G12646" s="5" t="s">
        <v>8</v>
      </c>
    </row>
    <row r="12647" spans="1:7">
      <c r="A12647" s="674"/>
      <c r="B12647" s="674"/>
      <c r="C12647" s="3"/>
      <c r="D12647" s="104" t="s">
        <v>9</v>
      </c>
      <c r="E12647" s="674"/>
      <c r="F12647" s="674"/>
      <c r="G12647" s="5"/>
    </row>
    <row r="12648" spans="1:7" s="24" customFormat="1" ht="16.5" customHeight="1">
      <c r="A12648" s="697">
        <v>10323</v>
      </c>
      <c r="B12648" s="697" t="s">
        <v>39</v>
      </c>
      <c r="C12648" s="695" t="s">
        <v>11</v>
      </c>
      <c r="D12648" s="699" t="s">
        <v>149</v>
      </c>
      <c r="E12648" s="672">
        <v>121</v>
      </c>
      <c r="F12648" s="646" t="s">
        <v>42</v>
      </c>
      <c r="G12648" s="20">
        <f>SUM(A12648*E12648/100)</f>
        <v>12490.83</v>
      </c>
    </row>
    <row r="12649" spans="1:7" s="24" customFormat="1" ht="18" customHeight="1">
      <c r="A12649" s="698"/>
      <c r="B12649" s="698"/>
      <c r="C12649" s="696"/>
      <c r="D12649" s="700"/>
      <c r="E12649" s="727" t="s">
        <v>150</v>
      </c>
      <c r="F12649" s="728"/>
      <c r="G12649" s="729"/>
    </row>
    <row r="12650" spans="1:7" s="25" customFormat="1">
      <c r="A12650" s="697">
        <v>10323</v>
      </c>
      <c r="B12650" s="697" t="s">
        <v>39</v>
      </c>
      <c r="C12650" s="695" t="s">
        <v>15</v>
      </c>
      <c r="D12650" s="699" t="s">
        <v>151</v>
      </c>
      <c r="E12650" s="672">
        <v>660</v>
      </c>
      <c r="F12650" s="646" t="s">
        <v>42</v>
      </c>
      <c r="G12650" s="20">
        <f>SUM(A12650*E12650/100)</f>
        <v>68131.8</v>
      </c>
    </row>
    <row r="12651" spans="1:7" s="25" customFormat="1" ht="17.25" customHeight="1">
      <c r="A12651" s="698"/>
      <c r="B12651" s="698"/>
      <c r="C12651" s="696"/>
      <c r="D12651" s="700"/>
      <c r="E12651" s="727" t="s">
        <v>152</v>
      </c>
      <c r="F12651" s="728"/>
      <c r="G12651" s="729"/>
    </row>
    <row r="12652" spans="1:7" s="24" customFormat="1" ht="15" customHeight="1">
      <c r="A12652" s="697">
        <v>10323</v>
      </c>
      <c r="B12652" s="697" t="s">
        <v>39</v>
      </c>
      <c r="C12652" s="695" t="s">
        <v>18</v>
      </c>
      <c r="D12652" s="699" t="s">
        <v>1349</v>
      </c>
      <c r="E12652" s="672">
        <v>2496.7199999999998</v>
      </c>
      <c r="F12652" s="646" t="s">
        <v>42</v>
      </c>
      <c r="G12652" s="20">
        <f>SUM(A12652*E12652/100)</f>
        <v>257736.4056</v>
      </c>
    </row>
    <row r="12653" spans="1:7" s="24" customFormat="1" ht="45" customHeight="1">
      <c r="A12653" s="698"/>
      <c r="B12653" s="698"/>
      <c r="C12653" s="696"/>
      <c r="D12653" s="700"/>
      <c r="E12653" s="727" t="s">
        <v>699</v>
      </c>
      <c r="F12653" s="728"/>
      <c r="G12653" s="729"/>
    </row>
    <row r="12654" spans="1:7" s="24" customFormat="1" ht="18" customHeight="1">
      <c r="A12654" s="651">
        <v>9803</v>
      </c>
      <c r="B12654" s="651" t="s">
        <v>39</v>
      </c>
      <c r="C12654" s="649" t="s">
        <v>21</v>
      </c>
      <c r="D12654" s="699" t="s">
        <v>1350</v>
      </c>
      <c r="E12654" s="672">
        <v>6316.5</v>
      </c>
      <c r="F12654" s="646" t="s">
        <v>42</v>
      </c>
      <c r="G12654" s="20">
        <f>SUM(A12654*E12654/100)</f>
        <v>619206.495</v>
      </c>
    </row>
    <row r="12655" spans="1:7" s="24" customFormat="1" ht="66.75" customHeight="1">
      <c r="A12655" s="652"/>
      <c r="B12655" s="652"/>
      <c r="C12655" s="650"/>
      <c r="D12655" s="700"/>
      <c r="E12655" s="727" t="s">
        <v>1351</v>
      </c>
      <c r="F12655" s="728"/>
      <c r="G12655" s="729"/>
    </row>
    <row r="12656" spans="1:7" s="24" customFormat="1" ht="15.75" customHeight="1">
      <c r="A12656" s="697">
        <v>9803</v>
      </c>
      <c r="B12656" s="697" t="s">
        <v>39</v>
      </c>
      <c r="C12656" s="695" t="s">
        <v>25</v>
      </c>
      <c r="D12656" s="699" t="s">
        <v>702</v>
      </c>
      <c r="E12656" s="672">
        <v>1.97</v>
      </c>
      <c r="F12656" s="646" t="s">
        <v>165</v>
      </c>
      <c r="G12656" s="20">
        <f>SUM(A12656*E12656)</f>
        <v>19311.91</v>
      </c>
    </row>
    <row r="12657" spans="1:7" s="24" customFormat="1" ht="42" customHeight="1">
      <c r="A12657" s="698"/>
      <c r="B12657" s="698"/>
      <c r="C12657" s="696"/>
      <c r="D12657" s="700"/>
      <c r="E12657" s="727" t="s">
        <v>703</v>
      </c>
      <c r="F12657" s="728"/>
      <c r="G12657" s="729"/>
    </row>
    <row r="12658" spans="1:7" ht="42" customHeight="1">
      <c r="A12658" s="664"/>
      <c r="B12658" s="665"/>
      <c r="C12658" s="3"/>
      <c r="D12658" s="674"/>
      <c r="E12658" s="674"/>
      <c r="F12658" s="28" t="s">
        <v>603</v>
      </c>
      <c r="G12658" s="105">
        <v>977172</v>
      </c>
    </row>
    <row r="12659" spans="1:7">
      <c r="A12659" s="664"/>
      <c r="B12659" s="665"/>
      <c r="C12659" s="3"/>
      <c r="D12659" s="104" t="s">
        <v>704</v>
      </c>
      <c r="E12659" s="674"/>
      <c r="F12659" s="674"/>
      <c r="G12659" s="5"/>
    </row>
    <row r="12660" spans="1:7" s="25" customFormat="1" ht="127.5">
      <c r="A12660" s="178">
        <v>3886</v>
      </c>
      <c r="B12660" s="179" t="s">
        <v>39</v>
      </c>
      <c r="C12660" s="645" t="s">
        <v>11</v>
      </c>
      <c r="D12660" s="647" t="s">
        <v>705</v>
      </c>
      <c r="E12660" s="646"/>
      <c r="F12660" s="646" t="s">
        <v>165</v>
      </c>
      <c r="G12660" s="180"/>
    </row>
    <row r="12661" spans="1:7" ht="47.25" customHeight="1">
      <c r="A12661" s="664"/>
      <c r="B12661" s="665"/>
      <c r="C12661" s="3"/>
      <c r="D12661" s="674"/>
      <c r="E12661" s="674"/>
      <c r="F12661" s="28" t="s">
        <v>706</v>
      </c>
      <c r="G12661" s="105"/>
    </row>
    <row r="12662" spans="1:7" s="36" customFormat="1">
      <c r="A12662" s="75"/>
      <c r="B12662" s="75"/>
      <c r="C12662" s="76"/>
      <c r="D12662" s="77"/>
      <c r="E12662" s="78"/>
      <c r="F12662" s="78"/>
      <c r="G12662" s="78"/>
    </row>
    <row r="12663" spans="1:7" s="36" customFormat="1">
      <c r="A12663" s="75"/>
      <c r="B12663" s="75"/>
      <c r="C12663" s="76"/>
      <c r="D12663" s="77"/>
      <c r="E12663" s="78"/>
      <c r="F12663" s="78"/>
      <c r="G12663" s="78"/>
    </row>
    <row r="12664" spans="1:7" s="36" customFormat="1" ht="32.25" customHeight="1">
      <c r="A12664" s="52" t="s">
        <v>302</v>
      </c>
      <c r="B12664" s="53"/>
      <c r="C12664" s="54" t="s">
        <v>707</v>
      </c>
      <c r="D12664" s="55"/>
      <c r="F12664" s="54" t="s">
        <v>131</v>
      </c>
      <c r="G12664" s="54"/>
    </row>
    <row r="12665" spans="1:7" s="25" customFormat="1" ht="32.25" customHeight="1">
      <c r="A12665" s="76" t="s">
        <v>132</v>
      </c>
      <c r="B12665" s="53"/>
      <c r="C12665" s="54" t="s">
        <v>708</v>
      </c>
      <c r="D12665" s="55"/>
      <c r="F12665" s="54" t="s">
        <v>131</v>
      </c>
      <c r="G12665" s="54"/>
    </row>
    <row r="12666" spans="1:7" s="30" customFormat="1" ht="42" customHeight="1">
      <c r="A12666" s="317"/>
      <c r="B12666" s="57"/>
      <c r="C12666" s="57"/>
      <c r="D12666" s="58"/>
      <c r="E12666" s="61" t="s">
        <v>138</v>
      </c>
      <c r="F12666" s="318"/>
      <c r="G12666" s="318"/>
    </row>
    <row r="12667" spans="1:7" s="25" customFormat="1">
      <c r="A12667" s="59"/>
      <c r="B12667" s="54"/>
      <c r="C12667" s="54"/>
      <c r="D12667" s="60"/>
      <c r="E12667" s="54"/>
      <c r="F12667" s="54"/>
      <c r="G12667" s="63"/>
    </row>
    <row r="12668" spans="1:7" s="25" customFormat="1">
      <c r="A12668" s="59"/>
      <c r="B12668" s="54"/>
      <c r="C12668" s="54"/>
      <c r="D12668" s="60"/>
      <c r="E12668" s="54"/>
      <c r="F12668" s="54"/>
      <c r="G12668" s="63"/>
    </row>
    <row r="12669" spans="1:7" s="25" customFormat="1">
      <c r="A12669" s="59"/>
      <c r="B12669" s="54"/>
      <c r="C12669" s="54"/>
      <c r="D12669" s="60"/>
      <c r="E12669" s="54"/>
      <c r="F12669" s="54"/>
      <c r="G12669" s="63"/>
    </row>
    <row r="12670" spans="1:7" s="25" customFormat="1">
      <c r="A12670" s="59"/>
      <c r="B12670" s="54"/>
      <c r="C12670" s="54"/>
      <c r="D12670" s="60"/>
      <c r="E12670" s="54"/>
      <c r="F12670" s="54"/>
      <c r="G12670" s="63"/>
    </row>
    <row r="12671" spans="1:7" s="25" customFormat="1">
      <c r="A12671" s="59"/>
      <c r="B12671" s="54"/>
      <c r="C12671" s="54"/>
      <c r="D12671" s="60"/>
      <c r="E12671" s="64" t="s">
        <v>140</v>
      </c>
      <c r="F12671" s="54"/>
      <c r="G12671" s="63"/>
    </row>
    <row r="12672" spans="1:7" s="25" customFormat="1">
      <c r="A12672" s="55" t="s">
        <v>139</v>
      </c>
      <c r="B12672" s="54"/>
      <c r="C12672" s="54"/>
      <c r="D12672" s="60"/>
      <c r="E12672" s="64" t="s">
        <v>141</v>
      </c>
      <c r="F12672" s="54"/>
      <c r="G12672" s="63"/>
    </row>
    <row r="12673" spans="1:7" s="25" customFormat="1">
      <c r="A12673" s="59"/>
      <c r="B12673" s="54"/>
      <c r="C12673" s="54"/>
      <c r="D12673" s="60"/>
      <c r="E12673" s="64" t="s">
        <v>142</v>
      </c>
      <c r="F12673" s="54"/>
      <c r="G12673" s="63"/>
    </row>
    <row r="12675" spans="1:7">
      <c r="A12675" s="6"/>
      <c r="B12675" s="6"/>
      <c r="C12675" s="7"/>
      <c r="D12675" s="231"/>
      <c r="E12675" s="6"/>
      <c r="F12675" s="6"/>
      <c r="G12675" s="9"/>
    </row>
    <row r="12676" spans="1:7">
      <c r="A12676" s="6"/>
      <c r="B12676" s="6"/>
      <c r="C12676" s="7"/>
      <c r="D12676" s="231"/>
      <c r="E12676" s="6"/>
      <c r="F12676" s="6"/>
      <c r="G12676" s="9"/>
    </row>
    <row r="12677" spans="1:7">
      <c r="A12677" s="6"/>
      <c r="B12677" s="6"/>
      <c r="C12677" s="7"/>
      <c r="D12677" s="231"/>
      <c r="E12677" s="6"/>
      <c r="F12677" s="6"/>
      <c r="G12677" s="9"/>
    </row>
    <row r="12678" spans="1:7">
      <c r="A12678" s="6"/>
      <c r="B12678" s="6"/>
      <c r="C12678" s="7"/>
      <c r="D12678" s="231"/>
      <c r="E12678" s="6"/>
      <c r="F12678" s="6"/>
      <c r="G12678" s="9"/>
    </row>
    <row r="12679" spans="1:7">
      <c r="A12679" s="6"/>
      <c r="B12679" s="6"/>
      <c r="C12679" s="7"/>
      <c r="D12679" s="231"/>
      <c r="E12679" s="6"/>
      <c r="F12679" s="6"/>
      <c r="G12679" s="9"/>
    </row>
    <row r="12680" spans="1:7">
      <c r="A12680" s="6"/>
      <c r="B12680" s="6"/>
      <c r="C12680" s="7"/>
      <c r="D12680" s="231"/>
      <c r="E12680" s="6"/>
      <c r="F12680" s="6"/>
      <c r="G12680" s="9"/>
    </row>
    <row r="12681" spans="1:7">
      <c r="A12681" s="6"/>
      <c r="B12681" s="6"/>
      <c r="C12681" s="7"/>
      <c r="D12681" s="231"/>
      <c r="E12681" s="6"/>
      <c r="F12681" s="6"/>
      <c r="G12681" s="9"/>
    </row>
    <row r="12682" spans="1:7">
      <c r="A12682" s="6"/>
      <c r="B12682" s="6"/>
      <c r="C12682" s="7"/>
      <c r="D12682" s="231"/>
      <c r="E12682" s="6"/>
      <c r="F12682" s="6"/>
      <c r="G12682" s="9"/>
    </row>
    <row r="12683" spans="1:7">
      <c r="A12683" s="6"/>
      <c r="B12683" s="6"/>
      <c r="C12683" s="7"/>
      <c r="D12683" s="231"/>
      <c r="E12683" s="6"/>
      <c r="F12683" s="6"/>
      <c r="G12683" s="9"/>
    </row>
    <row r="12684" spans="1:7">
      <c r="A12684" s="6"/>
      <c r="B12684" s="6"/>
      <c r="C12684" s="7"/>
      <c r="D12684" s="231"/>
      <c r="E12684" s="6"/>
      <c r="F12684" s="6"/>
      <c r="G12684" s="9"/>
    </row>
    <row r="12685" spans="1:7">
      <c r="A12685" s="6"/>
      <c r="B12685" s="6"/>
      <c r="C12685" s="7"/>
      <c r="D12685" s="231"/>
      <c r="E12685" s="6"/>
      <c r="F12685" s="6"/>
      <c r="G12685" s="9"/>
    </row>
    <row r="12686" spans="1:7">
      <c r="A12686" s="6"/>
      <c r="B12686" s="6"/>
      <c r="C12686" s="7"/>
      <c r="D12686" s="231"/>
      <c r="E12686" s="6"/>
      <c r="F12686" s="6"/>
      <c r="G12686" s="9"/>
    </row>
    <row r="12687" spans="1:7">
      <c r="A12687" s="6"/>
      <c r="B12687" s="6"/>
      <c r="C12687" s="7"/>
      <c r="D12687" s="231"/>
      <c r="E12687" s="6"/>
      <c r="F12687" s="6"/>
      <c r="G12687" s="9"/>
    </row>
    <row r="12688" spans="1:7">
      <c r="A12688" s="6"/>
      <c r="B12688" s="6"/>
      <c r="C12688" s="7"/>
      <c r="D12688" s="231"/>
      <c r="E12688" s="6"/>
      <c r="F12688" s="6"/>
      <c r="G12688" s="9"/>
    </row>
    <row r="12689" spans="1:7">
      <c r="A12689" s="6"/>
      <c r="B12689" s="6"/>
      <c r="C12689" s="7"/>
      <c r="D12689" s="231"/>
      <c r="E12689" s="6"/>
      <c r="F12689" s="6"/>
      <c r="G12689" s="9"/>
    </row>
    <row r="12690" spans="1:7">
      <c r="A12690" s="6"/>
      <c r="B12690" s="6"/>
      <c r="C12690" s="7"/>
      <c r="D12690" s="231"/>
      <c r="E12690" s="6"/>
      <c r="F12690" s="6"/>
      <c r="G12690" s="9"/>
    </row>
    <row r="12691" spans="1:7">
      <c r="A12691" s="6"/>
      <c r="B12691" s="6"/>
      <c r="C12691" s="7"/>
      <c r="D12691" s="231"/>
      <c r="E12691" s="6"/>
      <c r="F12691" s="6"/>
      <c r="G12691" s="9"/>
    </row>
    <row r="12692" spans="1:7">
      <c r="A12692" s="6"/>
      <c r="B12692" s="6"/>
      <c r="C12692" s="7"/>
      <c r="D12692" s="231"/>
      <c r="E12692" s="6"/>
      <c r="F12692" s="6"/>
      <c r="G12692" s="9"/>
    </row>
    <row r="12693" spans="1:7">
      <c r="A12693" s="6"/>
      <c r="B12693" s="6"/>
      <c r="C12693" s="7"/>
      <c r="D12693" s="231"/>
      <c r="E12693" s="6"/>
      <c r="F12693" s="6"/>
      <c r="G12693" s="9"/>
    </row>
    <row r="12694" spans="1:7">
      <c r="A12694" s="6"/>
      <c r="B12694" s="6"/>
      <c r="C12694" s="7"/>
      <c r="D12694" s="231"/>
      <c r="E12694" s="6"/>
      <c r="F12694" s="6"/>
      <c r="G12694" s="9"/>
    </row>
    <row r="12695" spans="1:7">
      <c r="A12695" s="6"/>
      <c r="B12695" s="6"/>
      <c r="C12695" s="7"/>
      <c r="D12695" s="231"/>
      <c r="E12695" s="6"/>
      <c r="F12695" s="6"/>
      <c r="G12695" s="9"/>
    </row>
    <row r="12696" spans="1:7">
      <c r="A12696" s="6"/>
      <c r="B12696" s="6"/>
      <c r="C12696" s="7"/>
      <c r="D12696" s="231"/>
      <c r="E12696" s="6"/>
      <c r="F12696" s="6"/>
      <c r="G12696" s="9"/>
    </row>
    <row r="12697" spans="1:7">
      <c r="A12697" s="6"/>
      <c r="B12697" s="6"/>
      <c r="C12697" s="7"/>
      <c r="D12697" s="231"/>
      <c r="E12697" s="6"/>
      <c r="F12697" s="6"/>
      <c r="G12697" s="9"/>
    </row>
    <row r="12698" spans="1:7">
      <c r="A12698" s="6"/>
      <c r="B12698" s="6"/>
      <c r="C12698" s="7"/>
      <c r="D12698" s="231"/>
      <c r="E12698" s="6"/>
      <c r="F12698" s="6"/>
      <c r="G12698" s="9"/>
    </row>
    <row r="12699" spans="1:7">
      <c r="A12699" s="6"/>
      <c r="B12699" s="6"/>
      <c r="C12699" s="7"/>
      <c r="D12699" s="231"/>
      <c r="E12699" s="6"/>
      <c r="F12699" s="6"/>
      <c r="G12699" s="9"/>
    </row>
    <row r="12700" spans="1:7">
      <c r="A12700" s="6"/>
      <c r="B12700" s="6"/>
      <c r="C12700" s="7"/>
      <c r="D12700" s="231"/>
      <c r="E12700" s="6"/>
      <c r="F12700" s="6"/>
      <c r="G12700" s="9"/>
    </row>
    <row r="12701" spans="1:7">
      <c r="A12701" s="6"/>
      <c r="B12701" s="6"/>
      <c r="C12701" s="7"/>
      <c r="D12701" s="231"/>
      <c r="E12701" s="6"/>
      <c r="F12701" s="6"/>
      <c r="G12701" s="9"/>
    </row>
    <row r="12702" spans="1:7">
      <c r="A12702" s="6"/>
      <c r="B12702" s="6"/>
      <c r="C12702" s="7"/>
      <c r="D12702" s="231"/>
      <c r="E12702" s="6"/>
      <c r="F12702" s="6"/>
      <c r="G12702" s="9"/>
    </row>
    <row r="12703" spans="1:7">
      <c r="A12703" s="6"/>
      <c r="B12703" s="6"/>
      <c r="C12703" s="7"/>
      <c r="D12703" s="231"/>
      <c r="E12703" s="6"/>
      <c r="F12703" s="6"/>
      <c r="G12703" s="9"/>
    </row>
    <row r="12704" spans="1:7">
      <c r="A12704" s="6"/>
      <c r="B12704" s="6"/>
      <c r="C12704" s="7"/>
      <c r="D12704" s="231"/>
      <c r="E12704" s="6"/>
      <c r="F12704" s="6"/>
      <c r="G12704" s="9"/>
    </row>
    <row r="12705" spans="1:7">
      <c r="A12705" s="6"/>
      <c r="B12705" s="6"/>
      <c r="C12705" s="7"/>
      <c r="D12705" s="231"/>
      <c r="E12705" s="6"/>
      <c r="F12705" s="6"/>
      <c r="G12705" s="9"/>
    </row>
    <row r="12706" spans="1:7">
      <c r="A12706" s="6"/>
      <c r="B12706" s="6"/>
      <c r="C12706" s="7"/>
      <c r="D12706" s="231"/>
      <c r="E12706" s="6"/>
      <c r="F12706" s="6"/>
      <c r="G12706" s="9"/>
    </row>
    <row r="12707" spans="1:7">
      <c r="A12707" s="6"/>
      <c r="B12707" s="6"/>
      <c r="C12707" s="7"/>
      <c r="D12707" s="231"/>
      <c r="E12707" s="6"/>
      <c r="F12707" s="6"/>
      <c r="G12707" s="9"/>
    </row>
    <row r="12708" spans="1:7">
      <c r="A12708" s="6"/>
      <c r="B12708" s="6"/>
      <c r="C12708" s="7"/>
      <c r="D12708" s="231"/>
      <c r="E12708" s="6"/>
      <c r="F12708" s="6"/>
      <c r="G12708" s="9"/>
    </row>
    <row r="12709" spans="1:7">
      <c r="A12709" s="6"/>
      <c r="B12709" s="6"/>
      <c r="C12709" s="7"/>
      <c r="D12709" s="231"/>
      <c r="E12709" s="6"/>
      <c r="F12709" s="6"/>
      <c r="G12709" s="9"/>
    </row>
    <row r="12710" spans="1:7">
      <c r="A12710" s="6"/>
      <c r="B12710" s="6"/>
      <c r="C12710" s="7"/>
      <c r="D12710" s="231"/>
      <c r="E12710" s="6"/>
      <c r="F12710" s="6"/>
      <c r="G12710" s="9"/>
    </row>
    <row r="12711" spans="1:7">
      <c r="A12711" s="6"/>
      <c r="B12711" s="6"/>
      <c r="C12711" s="7"/>
      <c r="D12711" s="231"/>
      <c r="E12711" s="6"/>
      <c r="F12711" s="6"/>
      <c r="G12711" s="9"/>
    </row>
    <row r="12712" spans="1:7">
      <c r="A12712" s="6"/>
      <c r="B12712" s="6"/>
      <c r="C12712" s="7"/>
      <c r="D12712" s="231"/>
      <c r="E12712" s="6"/>
      <c r="F12712" s="6"/>
      <c r="G12712" s="9"/>
    </row>
    <row r="12713" spans="1:7">
      <c r="A12713" s="6"/>
      <c r="B12713" s="6"/>
      <c r="C12713" s="7"/>
      <c r="D12713" s="231"/>
      <c r="E12713" s="6"/>
      <c r="F12713" s="6"/>
      <c r="G12713" s="9"/>
    </row>
    <row r="12714" spans="1:7">
      <c r="A12714" s="6"/>
      <c r="B12714" s="6"/>
      <c r="C12714" s="7"/>
      <c r="D12714" s="231"/>
      <c r="E12714" s="6"/>
      <c r="F12714" s="6"/>
      <c r="G12714" s="9"/>
    </row>
    <row r="12715" spans="1:7">
      <c r="A12715" s="6"/>
      <c r="B12715" s="6"/>
      <c r="C12715" s="7"/>
      <c r="D12715" s="231"/>
      <c r="E12715" s="6"/>
      <c r="F12715" s="6"/>
      <c r="G12715" s="9"/>
    </row>
    <row r="12716" spans="1:7">
      <c r="A12716" s="6"/>
      <c r="B12716" s="6"/>
      <c r="C12716" s="7"/>
      <c r="D12716" s="231"/>
      <c r="E12716" s="6"/>
      <c r="F12716" s="6"/>
      <c r="G12716" s="9"/>
    </row>
    <row r="12717" spans="1:7">
      <c r="A12717" s="6"/>
      <c r="B12717" s="6"/>
      <c r="C12717" s="7"/>
      <c r="D12717" s="231"/>
      <c r="E12717" s="6"/>
      <c r="F12717" s="6"/>
      <c r="G12717" s="9"/>
    </row>
    <row r="12718" spans="1:7">
      <c r="A12718" s="6"/>
      <c r="B12718" s="6"/>
      <c r="C12718" s="7"/>
      <c r="D12718" s="231"/>
      <c r="E12718" s="6"/>
      <c r="F12718" s="6"/>
      <c r="G12718" s="9"/>
    </row>
    <row r="12719" spans="1:7">
      <c r="A12719" s="6"/>
      <c r="B12719" s="6"/>
      <c r="C12719" s="7"/>
      <c r="D12719" s="231"/>
      <c r="E12719" s="6"/>
      <c r="F12719" s="6"/>
      <c r="G12719" s="9"/>
    </row>
    <row r="12720" spans="1:7">
      <c r="A12720" s="6"/>
      <c r="B12720" s="6"/>
      <c r="C12720" s="7"/>
      <c r="D12720" s="231"/>
      <c r="E12720" s="6"/>
      <c r="F12720" s="6"/>
      <c r="G12720" s="9"/>
    </row>
    <row r="12721" spans="1:7">
      <c r="A12721" s="6"/>
      <c r="B12721" s="6"/>
      <c r="C12721" s="7"/>
      <c r="D12721" s="231"/>
      <c r="E12721" s="6"/>
      <c r="F12721" s="6"/>
      <c r="G12721" s="9"/>
    </row>
    <row r="12722" spans="1:7">
      <c r="A12722" s="6"/>
      <c r="B12722" s="6"/>
      <c r="C12722" s="7"/>
      <c r="D12722" s="231"/>
      <c r="E12722" s="6"/>
      <c r="F12722" s="6"/>
      <c r="G12722" s="9"/>
    </row>
    <row r="12723" spans="1:7">
      <c r="A12723" s="6"/>
      <c r="B12723" s="6"/>
      <c r="C12723" s="7"/>
      <c r="D12723" s="231"/>
      <c r="E12723" s="6"/>
      <c r="F12723" s="6"/>
      <c r="G12723" s="9"/>
    </row>
    <row r="12724" spans="1:7">
      <c r="A12724" s="6"/>
      <c r="B12724" s="6"/>
      <c r="C12724" s="7"/>
      <c r="D12724" s="231"/>
      <c r="E12724" s="6"/>
      <c r="F12724" s="6"/>
      <c r="G12724" s="9"/>
    </row>
    <row r="12725" spans="1:7">
      <c r="A12725" s="6"/>
      <c r="B12725" s="6"/>
      <c r="C12725" s="7"/>
      <c r="D12725" s="231"/>
      <c r="E12725" s="6"/>
      <c r="F12725" s="6"/>
      <c r="G12725" s="9"/>
    </row>
    <row r="12726" spans="1:7">
      <c r="A12726" s="6"/>
      <c r="B12726" s="6"/>
      <c r="C12726" s="7"/>
      <c r="D12726" s="231"/>
      <c r="E12726" s="6"/>
      <c r="F12726" s="6"/>
      <c r="G12726" s="9"/>
    </row>
    <row r="12727" spans="1:7">
      <c r="A12727" s="6"/>
      <c r="B12727" s="6"/>
      <c r="C12727" s="7"/>
      <c r="D12727" s="231"/>
      <c r="E12727" s="6"/>
      <c r="F12727" s="6"/>
      <c r="G12727" s="9"/>
    </row>
    <row r="12728" spans="1:7">
      <c r="A12728" s="6"/>
      <c r="B12728" s="6"/>
      <c r="C12728" s="7"/>
      <c r="D12728" s="231"/>
      <c r="E12728" s="6"/>
      <c r="F12728" s="6"/>
      <c r="G12728" s="9"/>
    </row>
    <row r="12729" spans="1:7">
      <c r="A12729" s="6"/>
      <c r="B12729" s="6"/>
      <c r="C12729" s="7"/>
      <c r="D12729" s="231"/>
      <c r="E12729" s="6"/>
      <c r="F12729" s="6"/>
      <c r="G12729" s="9"/>
    </row>
    <row r="12730" spans="1:7">
      <c r="A12730" s="6"/>
      <c r="B12730" s="6"/>
      <c r="C12730" s="7"/>
      <c r="D12730" s="231"/>
      <c r="E12730" s="6"/>
      <c r="F12730" s="6"/>
      <c r="G12730" s="9"/>
    </row>
    <row r="12731" spans="1:7">
      <c r="A12731" s="6"/>
      <c r="B12731" s="6"/>
      <c r="C12731" s="7"/>
      <c r="D12731" s="231"/>
      <c r="E12731" s="6"/>
      <c r="F12731" s="6"/>
      <c r="G12731" s="9"/>
    </row>
    <row r="12732" spans="1:7">
      <c r="A12732" s="6"/>
      <c r="B12732" s="6"/>
      <c r="C12732" s="7"/>
      <c r="D12732" s="231"/>
      <c r="E12732" s="6"/>
      <c r="F12732" s="6"/>
      <c r="G12732" s="9"/>
    </row>
    <row r="12733" spans="1:7">
      <c r="A12733" s="6"/>
      <c r="B12733" s="6"/>
      <c r="C12733" s="7"/>
      <c r="D12733" s="231"/>
      <c r="E12733" s="6"/>
      <c r="F12733" s="6"/>
      <c r="G12733" s="9"/>
    </row>
    <row r="12734" spans="1:7">
      <c r="A12734" s="6"/>
      <c r="B12734" s="6"/>
      <c r="C12734" s="7"/>
      <c r="D12734" s="231"/>
      <c r="E12734" s="6"/>
      <c r="F12734" s="6"/>
      <c r="G12734" s="9"/>
    </row>
    <row r="12735" spans="1:7">
      <c r="A12735" s="6"/>
      <c r="B12735" s="6"/>
      <c r="C12735" s="7"/>
      <c r="D12735" s="231"/>
      <c r="E12735" s="6"/>
      <c r="F12735" s="6"/>
      <c r="G12735" s="9"/>
    </row>
    <row r="12736" spans="1:7">
      <c r="A12736" s="6"/>
      <c r="B12736" s="6"/>
      <c r="C12736" s="7"/>
      <c r="D12736" s="231"/>
      <c r="E12736" s="6"/>
      <c r="F12736" s="6"/>
      <c r="G12736" s="9"/>
    </row>
    <row r="12737" spans="1:7">
      <c r="A12737" s="6"/>
      <c r="B12737" s="6"/>
      <c r="C12737" s="7"/>
      <c r="D12737" s="231"/>
      <c r="E12737" s="6"/>
      <c r="F12737" s="6"/>
      <c r="G12737" s="9"/>
    </row>
    <row r="12738" spans="1:7">
      <c r="A12738" s="6"/>
      <c r="B12738" s="6"/>
      <c r="C12738" s="7"/>
      <c r="D12738" s="231"/>
      <c r="E12738" s="6"/>
      <c r="F12738" s="6"/>
      <c r="G12738" s="9"/>
    </row>
    <row r="12739" spans="1:7">
      <c r="A12739" s="6"/>
      <c r="B12739" s="6"/>
      <c r="C12739" s="7"/>
      <c r="D12739" s="231"/>
      <c r="E12739" s="6"/>
      <c r="F12739" s="6"/>
      <c r="G12739" s="9"/>
    </row>
    <row r="12740" spans="1:7">
      <c r="A12740" s="6"/>
      <c r="B12740" s="6"/>
      <c r="C12740" s="7"/>
      <c r="D12740" s="231"/>
      <c r="E12740" s="6"/>
      <c r="F12740" s="6"/>
      <c r="G12740" s="9"/>
    </row>
    <row r="12741" spans="1:7">
      <c r="A12741" s="6"/>
      <c r="B12741" s="6"/>
      <c r="C12741" s="7"/>
      <c r="D12741" s="231"/>
      <c r="E12741" s="6"/>
      <c r="F12741" s="6"/>
      <c r="G12741" s="9"/>
    </row>
    <row r="12742" spans="1:7">
      <c r="A12742" s="6"/>
      <c r="B12742" s="6"/>
      <c r="C12742" s="7"/>
      <c r="D12742" s="231"/>
      <c r="E12742" s="6"/>
      <c r="F12742" s="6"/>
      <c r="G12742" s="9"/>
    </row>
    <row r="12743" spans="1:7">
      <c r="A12743" s="6"/>
      <c r="B12743" s="6"/>
      <c r="C12743" s="7"/>
      <c r="D12743" s="231"/>
      <c r="E12743" s="6"/>
      <c r="F12743" s="6"/>
      <c r="G12743" s="9"/>
    </row>
    <row r="12744" spans="1:7">
      <c r="A12744" s="6"/>
      <c r="B12744" s="6"/>
      <c r="C12744" s="7"/>
      <c r="D12744" s="231"/>
      <c r="E12744" s="6"/>
      <c r="F12744" s="6"/>
      <c r="G12744" s="9"/>
    </row>
    <row r="12745" spans="1:7">
      <c r="A12745" s="6"/>
      <c r="B12745" s="6"/>
      <c r="C12745" s="7"/>
      <c r="D12745" s="231"/>
      <c r="E12745" s="6"/>
      <c r="F12745" s="6"/>
      <c r="G12745" s="9"/>
    </row>
    <row r="12746" spans="1:7">
      <c r="A12746" s="6"/>
      <c r="B12746" s="6"/>
      <c r="C12746" s="7"/>
      <c r="D12746" s="231"/>
      <c r="E12746" s="6"/>
      <c r="F12746" s="6"/>
      <c r="G12746" s="9"/>
    </row>
    <row r="12747" spans="1:7">
      <c r="A12747" s="6"/>
      <c r="B12747" s="6"/>
      <c r="C12747" s="7"/>
      <c r="D12747" s="231"/>
      <c r="E12747" s="6"/>
      <c r="F12747" s="6"/>
      <c r="G12747" s="9"/>
    </row>
    <row r="12748" spans="1:7">
      <c r="A12748" s="6"/>
      <c r="B12748" s="6"/>
      <c r="C12748" s="7"/>
      <c r="D12748" s="231"/>
      <c r="E12748" s="6"/>
      <c r="F12748" s="6"/>
      <c r="G12748" s="9"/>
    </row>
    <row r="12749" spans="1:7">
      <c r="A12749" s="6"/>
      <c r="B12749" s="6"/>
      <c r="C12749" s="7"/>
      <c r="D12749" s="231"/>
      <c r="E12749" s="6"/>
      <c r="F12749" s="6"/>
      <c r="G12749" s="9"/>
    </row>
    <row r="12750" spans="1:7">
      <c r="A12750" s="6"/>
      <c r="B12750" s="6"/>
      <c r="C12750" s="7"/>
      <c r="D12750" s="231"/>
      <c r="E12750" s="6"/>
      <c r="F12750" s="6"/>
      <c r="G12750" s="9"/>
    </row>
    <row r="12751" spans="1:7">
      <c r="A12751" s="6"/>
      <c r="B12751" s="6"/>
      <c r="C12751" s="7"/>
      <c r="D12751" s="231"/>
      <c r="E12751" s="6"/>
      <c r="F12751" s="6"/>
      <c r="G12751" s="9"/>
    </row>
    <row r="12752" spans="1:7">
      <c r="A12752" s="6"/>
      <c r="B12752" s="6"/>
      <c r="C12752" s="7"/>
      <c r="D12752" s="231"/>
      <c r="E12752" s="6"/>
      <c r="F12752" s="6"/>
      <c r="G12752" s="9"/>
    </row>
    <row r="12753" spans="1:7">
      <c r="A12753" s="6"/>
      <c r="B12753" s="6"/>
      <c r="C12753" s="7"/>
      <c r="D12753" s="231"/>
      <c r="E12753" s="6"/>
      <c r="F12753" s="6"/>
      <c r="G12753" s="9"/>
    </row>
    <row r="12754" spans="1:7">
      <c r="A12754" s="6"/>
      <c r="B12754" s="6"/>
      <c r="C12754" s="7"/>
      <c r="D12754" s="231"/>
      <c r="E12754" s="6"/>
      <c r="F12754" s="6"/>
      <c r="G12754" s="9"/>
    </row>
    <row r="12755" spans="1:7">
      <c r="A12755" s="6"/>
      <c r="B12755" s="6"/>
      <c r="C12755" s="7"/>
      <c r="D12755" s="231"/>
      <c r="E12755" s="6"/>
      <c r="F12755" s="6"/>
      <c r="G12755" s="9"/>
    </row>
    <row r="12756" spans="1:7">
      <c r="A12756" s="6"/>
      <c r="B12756" s="6"/>
      <c r="C12756" s="7"/>
      <c r="D12756" s="231"/>
      <c r="E12756" s="6"/>
      <c r="F12756" s="6"/>
      <c r="G12756" s="9"/>
    </row>
    <row r="12757" spans="1:7">
      <c r="A12757" s="6"/>
      <c r="B12757" s="6"/>
      <c r="C12757" s="7"/>
      <c r="D12757" s="231"/>
      <c r="E12757" s="6"/>
      <c r="F12757" s="6"/>
      <c r="G12757" s="9"/>
    </row>
    <row r="12758" spans="1:7">
      <c r="A12758" s="6"/>
      <c r="B12758" s="6"/>
      <c r="C12758" s="7"/>
      <c r="D12758" s="231"/>
      <c r="E12758" s="6"/>
      <c r="F12758" s="6"/>
      <c r="G12758" s="9"/>
    </row>
    <row r="12759" spans="1:7">
      <c r="A12759" s="6"/>
      <c r="B12759" s="6"/>
      <c r="C12759" s="7"/>
      <c r="D12759" s="231"/>
      <c r="E12759" s="6"/>
      <c r="F12759" s="6"/>
      <c r="G12759" s="9"/>
    </row>
    <row r="12760" spans="1:7">
      <c r="A12760" s="6"/>
      <c r="B12760" s="6"/>
      <c r="C12760" s="7"/>
      <c r="D12760" s="231"/>
      <c r="E12760" s="6"/>
      <c r="F12760" s="6"/>
      <c r="G12760" s="9"/>
    </row>
    <row r="12761" spans="1:7">
      <c r="A12761" s="6"/>
      <c r="B12761" s="6"/>
      <c r="C12761" s="7"/>
      <c r="D12761" s="231"/>
      <c r="E12761" s="6"/>
      <c r="F12761" s="6"/>
      <c r="G12761" s="9"/>
    </row>
    <row r="12762" spans="1:7">
      <c r="A12762" s="6"/>
      <c r="B12762" s="6"/>
      <c r="C12762" s="7"/>
      <c r="D12762" s="231"/>
      <c r="E12762" s="6"/>
      <c r="F12762" s="6"/>
      <c r="G12762" s="9"/>
    </row>
    <row r="12763" spans="1:7">
      <c r="A12763" s="6"/>
      <c r="B12763" s="6"/>
      <c r="C12763" s="7"/>
      <c r="D12763" s="231"/>
      <c r="E12763" s="6"/>
      <c r="F12763" s="6"/>
      <c r="G12763" s="9"/>
    </row>
    <row r="12764" spans="1:7">
      <c r="A12764" s="6"/>
      <c r="B12764" s="6"/>
      <c r="C12764" s="7"/>
      <c r="D12764" s="231"/>
      <c r="E12764" s="6"/>
      <c r="F12764" s="6"/>
      <c r="G12764" s="9"/>
    </row>
    <row r="12765" spans="1:7">
      <c r="A12765" s="6"/>
      <c r="B12765" s="6"/>
      <c r="C12765" s="7"/>
      <c r="D12765" s="231"/>
      <c r="E12765" s="6"/>
      <c r="F12765" s="6"/>
      <c r="G12765" s="9"/>
    </row>
    <row r="12766" spans="1:7">
      <c r="A12766" s="6"/>
      <c r="B12766" s="6"/>
      <c r="C12766" s="7"/>
      <c r="D12766" s="231"/>
      <c r="E12766" s="6"/>
      <c r="F12766" s="6"/>
      <c r="G12766" s="9"/>
    </row>
    <row r="12767" spans="1:7">
      <c r="A12767" s="6"/>
      <c r="B12767" s="6"/>
      <c r="C12767" s="7"/>
      <c r="D12767" s="231"/>
      <c r="E12767" s="6"/>
      <c r="F12767" s="6"/>
      <c r="G12767" s="9"/>
    </row>
    <row r="12768" spans="1:7">
      <c r="A12768" s="6"/>
      <c r="B12768" s="6"/>
      <c r="C12768" s="7"/>
      <c r="D12768" s="231"/>
      <c r="E12768" s="6"/>
      <c r="F12768" s="6"/>
      <c r="G12768" s="9"/>
    </row>
    <row r="12769" spans="1:7">
      <c r="A12769" s="6"/>
      <c r="B12769" s="6"/>
      <c r="C12769" s="7"/>
      <c r="D12769" s="231"/>
      <c r="E12769" s="6"/>
      <c r="F12769" s="6"/>
      <c r="G12769" s="9"/>
    </row>
    <row r="12770" spans="1:7">
      <c r="A12770" s="6"/>
      <c r="B12770" s="6"/>
      <c r="C12770" s="7"/>
      <c r="D12770" s="231"/>
      <c r="E12770" s="6"/>
      <c r="F12770" s="6"/>
      <c r="G12770" s="9"/>
    </row>
    <row r="12771" spans="1:7">
      <c r="A12771" s="6"/>
      <c r="B12771" s="6"/>
      <c r="C12771" s="7"/>
      <c r="D12771" s="231"/>
      <c r="E12771" s="6"/>
      <c r="F12771" s="6"/>
      <c r="G12771" s="9"/>
    </row>
    <row r="12772" spans="1:7">
      <c r="A12772" s="6"/>
      <c r="B12772" s="6"/>
      <c r="C12772" s="7"/>
      <c r="D12772" s="231"/>
      <c r="E12772" s="6"/>
      <c r="F12772" s="6"/>
      <c r="G12772" s="9"/>
    </row>
    <row r="12773" spans="1:7">
      <c r="A12773" s="6"/>
      <c r="B12773" s="6"/>
      <c r="C12773" s="7"/>
      <c r="D12773" s="231"/>
      <c r="E12773" s="6"/>
      <c r="F12773" s="6"/>
      <c r="G12773" s="9"/>
    </row>
    <row r="12774" spans="1:7">
      <c r="A12774" s="6"/>
      <c r="B12774" s="6"/>
      <c r="C12774" s="7"/>
      <c r="D12774" s="231"/>
      <c r="E12774" s="6"/>
      <c r="F12774" s="6"/>
      <c r="G12774" s="9"/>
    </row>
    <row r="12775" spans="1:7">
      <c r="A12775" s="6"/>
      <c r="B12775" s="6"/>
      <c r="C12775" s="7"/>
      <c r="D12775" s="231"/>
      <c r="E12775" s="6"/>
      <c r="F12775" s="6"/>
      <c r="G12775" s="9"/>
    </row>
    <row r="12776" spans="1:7">
      <c r="A12776" s="6"/>
      <c r="B12776" s="6"/>
      <c r="C12776" s="7"/>
      <c r="D12776" s="231"/>
      <c r="E12776" s="6"/>
      <c r="F12776" s="6"/>
      <c r="G12776" s="9"/>
    </row>
    <row r="12777" spans="1:7">
      <c r="A12777" s="6"/>
      <c r="B12777" s="6"/>
      <c r="C12777" s="7"/>
      <c r="D12777" s="231"/>
      <c r="E12777" s="6"/>
      <c r="F12777" s="6"/>
      <c r="G12777" s="9"/>
    </row>
    <row r="12778" spans="1:7">
      <c r="A12778" s="6"/>
      <c r="B12778" s="6"/>
      <c r="C12778" s="7"/>
      <c r="D12778" s="231"/>
      <c r="E12778" s="6"/>
      <c r="F12778" s="6"/>
      <c r="G12778" s="9"/>
    </row>
    <row r="12779" spans="1:7">
      <c r="A12779" s="6"/>
      <c r="B12779" s="6"/>
      <c r="C12779" s="7"/>
      <c r="D12779" s="231"/>
      <c r="E12779" s="6"/>
      <c r="F12779" s="6"/>
      <c r="G12779" s="9"/>
    </row>
    <row r="12780" spans="1:7">
      <c r="A12780" s="6"/>
      <c r="B12780" s="6"/>
      <c r="C12780" s="7"/>
      <c r="D12780" s="231"/>
      <c r="E12780" s="6"/>
      <c r="F12780" s="6"/>
      <c r="G12780" s="9"/>
    </row>
    <row r="12781" spans="1:7">
      <c r="A12781" s="6"/>
      <c r="B12781" s="6"/>
      <c r="C12781" s="7"/>
      <c r="D12781" s="231"/>
      <c r="E12781" s="6"/>
      <c r="F12781" s="6"/>
      <c r="G12781" s="9"/>
    </row>
    <row r="12782" spans="1:7">
      <c r="A12782" s="6"/>
      <c r="B12782" s="6"/>
      <c r="C12782" s="7"/>
      <c r="D12782" s="231"/>
      <c r="E12782" s="6"/>
      <c r="F12782" s="6"/>
      <c r="G12782" s="9"/>
    </row>
    <row r="12783" spans="1:7">
      <c r="A12783" s="6"/>
      <c r="B12783" s="6"/>
      <c r="C12783" s="7"/>
      <c r="D12783" s="231"/>
      <c r="E12783" s="6"/>
      <c r="F12783" s="6"/>
      <c r="G12783" s="9"/>
    </row>
    <row r="12784" spans="1:7">
      <c r="A12784" s="6"/>
      <c r="B12784" s="6"/>
      <c r="C12784" s="7"/>
      <c r="D12784" s="231"/>
      <c r="E12784" s="6"/>
      <c r="F12784" s="6"/>
      <c r="G12784" s="9"/>
    </row>
    <row r="12785" spans="1:7">
      <c r="A12785" s="6"/>
      <c r="B12785" s="6"/>
      <c r="C12785" s="7"/>
      <c r="D12785" s="231"/>
      <c r="E12785" s="6"/>
      <c r="F12785" s="6"/>
      <c r="G12785" s="9"/>
    </row>
    <row r="12786" spans="1:7">
      <c r="A12786" s="6"/>
      <c r="B12786" s="6"/>
      <c r="C12786" s="7"/>
      <c r="D12786" s="231"/>
      <c r="E12786" s="6"/>
      <c r="F12786" s="6"/>
      <c r="G12786" s="9"/>
    </row>
    <row r="12787" spans="1:7">
      <c r="A12787" s="6"/>
      <c r="B12787" s="6"/>
      <c r="C12787" s="7"/>
      <c r="D12787" s="231"/>
      <c r="E12787" s="6"/>
      <c r="F12787" s="6"/>
      <c r="G12787" s="9"/>
    </row>
    <row r="12788" spans="1:7">
      <c r="A12788" s="6"/>
      <c r="B12788" s="6"/>
      <c r="C12788" s="7"/>
      <c r="D12788" s="231"/>
      <c r="E12788" s="6"/>
      <c r="F12788" s="6"/>
      <c r="G12788" s="9"/>
    </row>
    <row r="12789" spans="1:7">
      <c r="A12789" s="6"/>
      <c r="B12789" s="6"/>
      <c r="C12789" s="7"/>
      <c r="D12789" s="231"/>
      <c r="E12789" s="6"/>
      <c r="F12789" s="6"/>
      <c r="G12789" s="9"/>
    </row>
    <row r="12790" spans="1:7">
      <c r="A12790" s="6"/>
      <c r="B12790" s="6"/>
      <c r="C12790" s="7"/>
      <c r="D12790" s="231"/>
      <c r="E12790" s="6"/>
      <c r="F12790" s="6"/>
      <c r="G12790" s="9"/>
    </row>
    <row r="12791" spans="1:7">
      <c r="A12791" s="6"/>
      <c r="B12791" s="6"/>
      <c r="C12791" s="7"/>
      <c r="D12791" s="231"/>
      <c r="E12791" s="6"/>
      <c r="F12791" s="6"/>
      <c r="G12791" s="9"/>
    </row>
    <row r="12792" spans="1:7">
      <c r="A12792" s="6"/>
      <c r="B12792" s="6"/>
      <c r="C12792" s="7"/>
      <c r="D12792" s="231"/>
      <c r="E12792" s="6"/>
      <c r="F12792" s="6"/>
      <c r="G12792" s="9"/>
    </row>
    <row r="12793" spans="1:7">
      <c r="A12793" s="6"/>
      <c r="B12793" s="6"/>
      <c r="C12793" s="7"/>
      <c r="D12793" s="231"/>
      <c r="E12793" s="6"/>
      <c r="F12793" s="6"/>
      <c r="G12793" s="9"/>
    </row>
    <row r="12794" spans="1:7">
      <c r="A12794" s="6"/>
      <c r="B12794" s="6"/>
      <c r="C12794" s="7"/>
      <c r="D12794" s="231"/>
      <c r="E12794" s="6"/>
      <c r="F12794" s="6"/>
      <c r="G12794" s="9"/>
    </row>
    <row r="12795" spans="1:7">
      <c r="A12795" s="6"/>
      <c r="B12795" s="6"/>
      <c r="C12795" s="7"/>
      <c r="D12795" s="231"/>
      <c r="E12795" s="6"/>
      <c r="F12795" s="6"/>
      <c r="G12795" s="9"/>
    </row>
    <row r="12796" spans="1:7">
      <c r="A12796" s="6"/>
      <c r="B12796" s="6"/>
      <c r="C12796" s="7"/>
      <c r="D12796" s="231"/>
      <c r="E12796" s="6"/>
      <c r="F12796" s="6"/>
      <c r="G12796" s="9"/>
    </row>
    <row r="12797" spans="1:7">
      <c r="A12797" s="6"/>
      <c r="B12797" s="6"/>
      <c r="C12797" s="7"/>
      <c r="D12797" s="231"/>
      <c r="E12797" s="6"/>
      <c r="F12797" s="6"/>
      <c r="G12797" s="9"/>
    </row>
    <row r="12798" spans="1:7">
      <c r="A12798" s="6"/>
      <c r="B12798" s="6"/>
      <c r="C12798" s="7"/>
      <c r="D12798" s="231"/>
      <c r="E12798" s="6"/>
      <c r="F12798" s="6"/>
      <c r="G12798" s="9"/>
    </row>
    <row r="12799" spans="1:7">
      <c r="A12799" s="6"/>
      <c r="B12799" s="6"/>
      <c r="C12799" s="7"/>
      <c r="D12799" s="231"/>
      <c r="E12799" s="6"/>
      <c r="F12799" s="6"/>
      <c r="G12799" s="9"/>
    </row>
    <row r="12800" spans="1:7">
      <c r="A12800" s="6"/>
      <c r="B12800" s="6"/>
      <c r="C12800" s="7"/>
      <c r="D12800" s="231"/>
      <c r="E12800" s="6"/>
      <c r="F12800" s="6"/>
      <c r="G12800" s="9"/>
    </row>
    <row r="12801" spans="1:7">
      <c r="A12801" s="6"/>
      <c r="B12801" s="6"/>
      <c r="C12801" s="7"/>
      <c r="D12801" s="231"/>
      <c r="E12801" s="6"/>
      <c r="F12801" s="6"/>
      <c r="G12801" s="9"/>
    </row>
    <row r="12802" spans="1:7">
      <c r="A12802" s="6"/>
      <c r="B12802" s="6"/>
      <c r="C12802" s="7"/>
      <c r="D12802" s="231"/>
      <c r="E12802" s="6"/>
      <c r="F12802" s="6"/>
      <c r="G12802" s="9"/>
    </row>
    <row r="12803" spans="1:7">
      <c r="A12803" s="6"/>
      <c r="B12803" s="6"/>
      <c r="C12803" s="7"/>
      <c r="D12803" s="231"/>
      <c r="E12803" s="6"/>
      <c r="F12803" s="6"/>
      <c r="G12803" s="9"/>
    </row>
    <row r="12804" spans="1:7">
      <c r="A12804" s="6"/>
      <c r="B12804" s="6"/>
      <c r="C12804" s="7"/>
      <c r="D12804" s="231"/>
      <c r="E12804" s="6"/>
      <c r="F12804" s="6"/>
      <c r="G12804" s="9"/>
    </row>
    <row r="12805" spans="1:7">
      <c r="A12805" s="6"/>
      <c r="B12805" s="6"/>
      <c r="C12805" s="7"/>
      <c r="D12805" s="231"/>
      <c r="E12805" s="6"/>
      <c r="F12805" s="6"/>
      <c r="G12805" s="9"/>
    </row>
    <row r="12806" spans="1:7">
      <c r="A12806" s="6"/>
      <c r="B12806" s="6"/>
      <c r="C12806" s="7"/>
      <c r="D12806" s="231"/>
      <c r="E12806" s="6"/>
      <c r="F12806" s="6"/>
      <c r="G12806" s="9"/>
    </row>
    <row r="12807" spans="1:7">
      <c r="A12807" s="6"/>
      <c r="B12807" s="6"/>
      <c r="C12807" s="7"/>
      <c r="D12807" s="231"/>
      <c r="E12807" s="6"/>
      <c r="F12807" s="6"/>
      <c r="G12807" s="9"/>
    </row>
    <row r="12808" spans="1:7">
      <c r="A12808" s="6"/>
      <c r="B12808" s="6"/>
      <c r="C12808" s="7"/>
      <c r="D12808" s="231"/>
      <c r="E12808" s="6"/>
      <c r="F12808" s="6"/>
      <c r="G12808" s="9"/>
    </row>
    <row r="12809" spans="1:7">
      <c r="A12809" s="6"/>
      <c r="B12809" s="6"/>
      <c r="C12809" s="7"/>
      <c r="D12809" s="231"/>
      <c r="E12809" s="6"/>
      <c r="F12809" s="6"/>
      <c r="G12809" s="9"/>
    </row>
    <row r="12810" spans="1:7">
      <c r="A12810" s="6"/>
      <c r="B12810" s="6"/>
      <c r="C12810" s="7"/>
      <c r="D12810" s="231"/>
      <c r="E12810" s="6"/>
      <c r="F12810" s="6"/>
      <c r="G12810" s="9"/>
    </row>
    <row r="12811" spans="1:7">
      <c r="A12811" s="6"/>
      <c r="B12811" s="6"/>
      <c r="C12811" s="7"/>
      <c r="D12811" s="231"/>
      <c r="E12811" s="6"/>
      <c r="F12811" s="6"/>
      <c r="G12811" s="9"/>
    </row>
    <row r="12812" spans="1:7">
      <c r="A12812" s="6"/>
      <c r="B12812" s="6"/>
      <c r="C12812" s="7"/>
      <c r="D12812" s="231"/>
      <c r="E12812" s="6"/>
      <c r="F12812" s="6"/>
      <c r="G12812" s="9"/>
    </row>
    <row r="12813" spans="1:7">
      <c r="A12813" s="6"/>
      <c r="B12813" s="6"/>
      <c r="C12813" s="7"/>
      <c r="D12813" s="231"/>
      <c r="E12813" s="6"/>
      <c r="F12813" s="6"/>
      <c r="G12813" s="9"/>
    </row>
    <row r="12814" spans="1:7">
      <c r="A12814" s="6"/>
      <c r="B12814" s="6"/>
      <c r="C12814" s="7"/>
      <c r="D12814" s="231"/>
      <c r="E12814" s="6"/>
      <c r="F12814" s="6"/>
      <c r="G12814" s="9"/>
    </row>
    <row r="12815" spans="1:7">
      <c r="A12815" s="6"/>
      <c r="B12815" s="6"/>
      <c r="C12815" s="7"/>
      <c r="D12815" s="231"/>
      <c r="E12815" s="6"/>
      <c r="F12815" s="6"/>
      <c r="G12815" s="9"/>
    </row>
    <row r="12816" spans="1:7">
      <c r="A12816" s="6"/>
      <c r="B12816" s="6"/>
      <c r="C12816" s="7"/>
      <c r="D12816" s="231"/>
      <c r="E12816" s="6"/>
      <c r="F12816" s="6"/>
      <c r="G12816" s="9"/>
    </row>
    <row r="12817" spans="1:7">
      <c r="A12817" s="6"/>
      <c r="B12817" s="6"/>
      <c r="C12817" s="7"/>
      <c r="D12817" s="231"/>
      <c r="E12817" s="6"/>
      <c r="F12817" s="6"/>
      <c r="G12817" s="9"/>
    </row>
    <row r="12818" spans="1:7">
      <c r="A12818" s="6"/>
      <c r="B12818" s="6"/>
      <c r="C12818" s="7"/>
      <c r="D12818" s="231"/>
      <c r="E12818" s="6"/>
      <c r="F12818" s="6"/>
      <c r="G12818" s="9"/>
    </row>
    <row r="12819" spans="1:7">
      <c r="A12819" s="6"/>
      <c r="B12819" s="6"/>
      <c r="C12819" s="7"/>
      <c r="D12819" s="231"/>
      <c r="E12819" s="6"/>
      <c r="F12819" s="6"/>
      <c r="G12819" s="9"/>
    </row>
    <row r="12820" spans="1:7">
      <c r="A12820" s="6"/>
      <c r="B12820" s="6"/>
      <c r="C12820" s="7"/>
      <c r="D12820" s="231"/>
      <c r="E12820" s="6"/>
      <c r="F12820" s="6"/>
      <c r="G12820" s="9"/>
    </row>
    <row r="12821" spans="1:7">
      <c r="A12821" s="6"/>
      <c r="B12821" s="6"/>
      <c r="C12821" s="7"/>
      <c r="D12821" s="231"/>
      <c r="E12821" s="6"/>
      <c r="F12821" s="6"/>
      <c r="G12821" s="9"/>
    </row>
    <row r="12822" spans="1:7">
      <c r="A12822" s="6"/>
      <c r="B12822" s="6"/>
      <c r="C12822" s="7"/>
      <c r="D12822" s="231"/>
      <c r="E12822" s="6"/>
      <c r="F12822" s="6"/>
      <c r="G12822" s="9"/>
    </row>
    <row r="12823" spans="1:7">
      <c r="A12823" s="6"/>
      <c r="B12823" s="6"/>
      <c r="C12823" s="7"/>
      <c r="D12823" s="231"/>
      <c r="E12823" s="6"/>
      <c r="F12823" s="6"/>
      <c r="G12823" s="9"/>
    </row>
    <row r="12824" spans="1:7">
      <c r="A12824" s="6"/>
      <c r="B12824" s="6"/>
      <c r="C12824" s="7"/>
      <c r="D12824" s="231"/>
      <c r="E12824" s="6"/>
      <c r="F12824" s="6"/>
      <c r="G12824" s="9"/>
    </row>
    <row r="12825" spans="1:7">
      <c r="A12825" s="6"/>
      <c r="B12825" s="6"/>
      <c r="C12825" s="7"/>
      <c r="D12825" s="231"/>
      <c r="E12825" s="6"/>
      <c r="F12825" s="6"/>
      <c r="G12825" s="9"/>
    </row>
    <row r="12826" spans="1:7">
      <c r="A12826" s="6"/>
      <c r="B12826" s="6"/>
      <c r="C12826" s="7"/>
      <c r="D12826" s="231"/>
      <c r="E12826" s="6"/>
      <c r="F12826" s="6"/>
      <c r="G12826" s="9"/>
    </row>
    <row r="12827" spans="1:7">
      <c r="A12827" s="6"/>
      <c r="B12827" s="6"/>
      <c r="C12827" s="7"/>
      <c r="D12827" s="231"/>
      <c r="E12827" s="6"/>
      <c r="F12827" s="6"/>
      <c r="G12827" s="9"/>
    </row>
    <row r="12828" spans="1:7">
      <c r="A12828" s="6"/>
      <c r="B12828" s="6"/>
      <c r="C12828" s="7"/>
      <c r="D12828" s="231"/>
      <c r="E12828" s="6"/>
      <c r="F12828" s="6"/>
      <c r="G12828" s="9"/>
    </row>
    <row r="12829" spans="1:7">
      <c r="A12829" s="6"/>
      <c r="B12829" s="6"/>
      <c r="C12829" s="7"/>
      <c r="D12829" s="231"/>
      <c r="E12829" s="6"/>
      <c r="F12829" s="6"/>
      <c r="G12829" s="9"/>
    </row>
    <row r="12830" spans="1:7">
      <c r="A12830" s="6"/>
      <c r="B12830" s="6"/>
      <c r="C12830" s="7"/>
      <c r="D12830" s="231"/>
      <c r="E12830" s="6"/>
      <c r="F12830" s="6"/>
      <c r="G12830" s="9"/>
    </row>
    <row r="12831" spans="1:7">
      <c r="A12831" s="6"/>
      <c r="B12831" s="6"/>
      <c r="C12831" s="7"/>
      <c r="D12831" s="231"/>
      <c r="E12831" s="6"/>
      <c r="F12831" s="6"/>
      <c r="G12831" s="9"/>
    </row>
    <row r="12832" spans="1:7">
      <c r="A12832" s="6"/>
      <c r="B12832" s="6"/>
      <c r="C12832" s="7"/>
      <c r="D12832" s="231"/>
      <c r="E12832" s="6"/>
      <c r="F12832" s="6"/>
      <c r="G12832" s="9"/>
    </row>
    <row r="12833" spans="1:7">
      <c r="A12833" s="6"/>
      <c r="B12833" s="6"/>
      <c r="C12833" s="7"/>
      <c r="D12833" s="231"/>
      <c r="E12833" s="6"/>
      <c r="F12833" s="6"/>
      <c r="G12833" s="9"/>
    </row>
    <row r="12834" spans="1:7">
      <c r="A12834" s="6"/>
      <c r="B12834" s="6"/>
      <c r="C12834" s="7"/>
      <c r="D12834" s="231"/>
      <c r="E12834" s="6"/>
      <c r="F12834" s="6"/>
      <c r="G12834" s="9"/>
    </row>
    <row r="12835" spans="1:7">
      <c r="A12835" s="6"/>
      <c r="B12835" s="6"/>
      <c r="C12835" s="7"/>
      <c r="D12835" s="231"/>
      <c r="E12835" s="6"/>
      <c r="F12835" s="6"/>
      <c r="G12835" s="9"/>
    </row>
    <row r="12836" spans="1:7">
      <c r="A12836" s="6"/>
      <c r="B12836" s="6"/>
      <c r="C12836" s="7"/>
      <c r="D12836" s="231"/>
      <c r="E12836" s="6"/>
      <c r="F12836" s="6"/>
      <c r="G12836" s="9"/>
    </row>
    <row r="12837" spans="1:7">
      <c r="A12837" s="6"/>
      <c r="B12837" s="6"/>
      <c r="C12837" s="7"/>
      <c r="D12837" s="231"/>
      <c r="E12837" s="6"/>
      <c r="F12837" s="6"/>
      <c r="G12837" s="9"/>
    </row>
    <row r="12838" spans="1:7">
      <c r="A12838" s="6"/>
      <c r="B12838" s="6"/>
      <c r="C12838" s="7"/>
      <c r="D12838" s="231"/>
      <c r="E12838" s="6"/>
      <c r="F12838" s="6"/>
      <c r="G12838" s="9"/>
    </row>
    <row r="12839" spans="1:7">
      <c r="A12839" s="6"/>
      <c r="B12839" s="6"/>
      <c r="C12839" s="7"/>
      <c r="D12839" s="231"/>
      <c r="E12839" s="6"/>
      <c r="F12839" s="6"/>
      <c r="G12839" s="9"/>
    </row>
    <row r="12840" spans="1:7">
      <c r="A12840" s="6"/>
      <c r="B12840" s="6"/>
      <c r="C12840" s="7"/>
      <c r="D12840" s="231"/>
      <c r="E12840" s="6"/>
      <c r="F12840" s="6"/>
      <c r="G12840" s="9"/>
    </row>
    <row r="12841" spans="1:7">
      <c r="A12841" s="6"/>
      <c r="B12841" s="6"/>
      <c r="C12841" s="7"/>
      <c r="D12841" s="231"/>
      <c r="E12841" s="6"/>
      <c r="F12841" s="6"/>
      <c r="G12841" s="9"/>
    </row>
    <row r="12842" spans="1:7">
      <c r="A12842" s="6"/>
      <c r="B12842" s="6"/>
      <c r="C12842" s="7"/>
      <c r="D12842" s="231"/>
      <c r="E12842" s="6"/>
      <c r="F12842" s="6"/>
      <c r="G12842" s="9"/>
    </row>
    <row r="12843" spans="1:7">
      <c r="A12843" s="6"/>
      <c r="B12843" s="6"/>
      <c r="C12843" s="7"/>
      <c r="D12843" s="231"/>
      <c r="E12843" s="6"/>
      <c r="F12843" s="6"/>
      <c r="G12843" s="9"/>
    </row>
    <row r="12844" spans="1:7">
      <c r="A12844" s="6"/>
      <c r="B12844" s="6"/>
      <c r="C12844" s="7"/>
      <c r="D12844" s="231"/>
      <c r="E12844" s="6"/>
      <c r="F12844" s="6"/>
      <c r="G12844" s="9"/>
    </row>
    <row r="12845" spans="1:7">
      <c r="A12845" s="6"/>
      <c r="B12845" s="6"/>
      <c r="C12845" s="7"/>
      <c r="D12845" s="231"/>
      <c r="E12845" s="6"/>
      <c r="F12845" s="6"/>
      <c r="G12845" s="9"/>
    </row>
    <row r="12846" spans="1:7">
      <c r="A12846" s="6"/>
      <c r="B12846" s="6"/>
      <c r="C12846" s="7"/>
      <c r="D12846" s="231"/>
      <c r="E12846" s="6"/>
      <c r="F12846" s="6"/>
      <c r="G12846" s="9"/>
    </row>
    <row r="12847" spans="1:7">
      <c r="A12847" s="6"/>
      <c r="B12847" s="6"/>
      <c r="C12847" s="7"/>
      <c r="D12847" s="231"/>
      <c r="E12847" s="6"/>
      <c r="F12847" s="6"/>
      <c r="G12847" s="9"/>
    </row>
    <row r="12848" spans="1:7">
      <c r="A12848" s="6"/>
      <c r="B12848" s="6"/>
      <c r="C12848" s="7"/>
      <c r="D12848" s="231"/>
      <c r="E12848" s="6"/>
      <c r="F12848" s="6"/>
      <c r="G12848" s="9"/>
    </row>
    <row r="12849" spans="1:7">
      <c r="A12849" s="6"/>
      <c r="B12849" s="6"/>
      <c r="C12849" s="7"/>
      <c r="D12849" s="231"/>
      <c r="E12849" s="6"/>
      <c r="F12849" s="6"/>
      <c r="G12849" s="9"/>
    </row>
    <row r="12850" spans="1:7">
      <c r="A12850" s="6"/>
      <c r="B12850" s="6"/>
      <c r="C12850" s="7"/>
      <c r="D12850" s="231"/>
      <c r="E12850" s="6"/>
      <c r="F12850" s="6"/>
      <c r="G12850" s="9"/>
    </row>
    <row r="12851" spans="1:7">
      <c r="A12851" s="6"/>
      <c r="B12851" s="6"/>
      <c r="C12851" s="7"/>
      <c r="D12851" s="231"/>
      <c r="E12851" s="6"/>
      <c r="F12851" s="6"/>
      <c r="G12851" s="9"/>
    </row>
    <row r="12852" spans="1:7">
      <c r="A12852" s="6"/>
      <c r="B12852" s="6"/>
      <c r="C12852" s="7"/>
      <c r="D12852" s="231"/>
      <c r="E12852" s="6"/>
      <c r="F12852" s="6"/>
      <c r="G12852" s="9"/>
    </row>
    <row r="12853" spans="1:7">
      <c r="A12853" s="6"/>
      <c r="B12853" s="6"/>
      <c r="C12853" s="7"/>
      <c r="D12853" s="231"/>
      <c r="E12853" s="6"/>
      <c r="F12853" s="6"/>
      <c r="G12853" s="9"/>
    </row>
    <row r="12854" spans="1:7">
      <c r="A12854" s="6"/>
      <c r="B12854" s="6"/>
      <c r="C12854" s="7"/>
      <c r="D12854" s="231"/>
      <c r="E12854" s="6"/>
      <c r="F12854" s="6"/>
      <c r="G12854" s="9"/>
    </row>
    <row r="12855" spans="1:7">
      <c r="A12855" s="6"/>
      <c r="B12855" s="6"/>
      <c r="C12855" s="7"/>
      <c r="D12855" s="231"/>
      <c r="E12855" s="6"/>
      <c r="F12855" s="6"/>
      <c r="G12855" s="9"/>
    </row>
    <row r="12856" spans="1:7">
      <c r="A12856" s="6"/>
      <c r="B12856" s="6"/>
      <c r="C12856" s="7"/>
      <c r="D12856" s="231"/>
      <c r="E12856" s="6"/>
      <c r="F12856" s="6"/>
      <c r="G12856" s="9"/>
    </row>
    <row r="12857" spans="1:7">
      <c r="A12857" s="6"/>
      <c r="B12857" s="6"/>
      <c r="C12857" s="7"/>
      <c r="D12857" s="231"/>
      <c r="E12857" s="6"/>
      <c r="F12857" s="6"/>
      <c r="G12857" s="9"/>
    </row>
    <row r="12858" spans="1:7">
      <c r="A12858" s="6"/>
      <c r="B12858" s="6"/>
      <c r="C12858" s="7"/>
      <c r="D12858" s="231"/>
      <c r="E12858" s="6"/>
      <c r="F12858" s="6"/>
      <c r="G12858" s="9"/>
    </row>
    <row r="12859" spans="1:7">
      <c r="A12859" s="6"/>
      <c r="B12859" s="6"/>
      <c r="C12859" s="7"/>
      <c r="D12859" s="231"/>
      <c r="E12859" s="6"/>
      <c r="F12859" s="6"/>
      <c r="G12859" s="9"/>
    </row>
    <row r="12860" spans="1:7">
      <c r="A12860" s="6"/>
      <c r="B12860" s="6"/>
      <c r="C12860" s="7"/>
      <c r="D12860" s="231"/>
      <c r="E12860" s="6"/>
      <c r="F12860" s="6"/>
      <c r="G12860" s="9"/>
    </row>
    <row r="12861" spans="1:7">
      <c r="A12861" s="6"/>
      <c r="B12861" s="6"/>
      <c r="C12861" s="7"/>
      <c r="D12861" s="231"/>
      <c r="E12861" s="6"/>
      <c r="F12861" s="6"/>
      <c r="G12861" s="9"/>
    </row>
    <row r="12862" spans="1:7">
      <c r="A12862" s="6"/>
      <c r="B12862" s="6"/>
      <c r="C12862" s="7"/>
      <c r="D12862" s="231"/>
      <c r="E12862" s="6"/>
      <c r="F12862" s="6"/>
      <c r="G12862" s="9"/>
    </row>
    <row r="12863" spans="1:7">
      <c r="A12863" s="6"/>
      <c r="B12863" s="6"/>
      <c r="C12863" s="7"/>
      <c r="D12863" s="231"/>
      <c r="E12863" s="6"/>
      <c r="F12863" s="6"/>
      <c r="G12863" s="9"/>
    </row>
    <row r="12864" spans="1:7">
      <c r="A12864" s="6"/>
      <c r="B12864" s="6"/>
      <c r="C12864" s="7"/>
      <c r="D12864" s="231"/>
      <c r="E12864" s="6"/>
      <c r="F12864" s="6"/>
      <c r="G12864" s="9"/>
    </row>
    <row r="12865" spans="1:7">
      <c r="A12865" s="6"/>
      <c r="B12865" s="6"/>
      <c r="C12865" s="7"/>
      <c r="D12865" s="231"/>
      <c r="E12865" s="6"/>
      <c r="F12865" s="6"/>
      <c r="G12865" s="9"/>
    </row>
    <row r="12866" spans="1:7">
      <c r="A12866" s="6"/>
      <c r="B12866" s="6"/>
      <c r="C12866" s="7"/>
      <c r="D12866" s="231"/>
      <c r="E12866" s="6"/>
      <c r="F12866" s="6"/>
      <c r="G12866" s="9"/>
    </row>
    <row r="12867" spans="1:7">
      <c r="A12867" s="6"/>
      <c r="B12867" s="6"/>
      <c r="C12867" s="7"/>
      <c r="D12867" s="231"/>
      <c r="E12867" s="6"/>
      <c r="F12867" s="6"/>
      <c r="G12867" s="9"/>
    </row>
    <row r="12868" spans="1:7">
      <c r="A12868" s="6"/>
      <c r="B12868" s="6"/>
      <c r="C12868" s="7"/>
      <c r="D12868" s="231"/>
      <c r="E12868" s="6"/>
      <c r="F12868" s="6"/>
      <c r="G12868" s="9"/>
    </row>
    <row r="12869" spans="1:7">
      <c r="A12869" s="6"/>
      <c r="B12869" s="6"/>
      <c r="C12869" s="7"/>
      <c r="D12869" s="231"/>
      <c r="E12869" s="6"/>
      <c r="F12869" s="6"/>
      <c r="G12869" s="9"/>
    </row>
    <row r="12870" spans="1:7">
      <c r="A12870" s="6"/>
      <c r="B12870" s="6"/>
      <c r="C12870" s="7"/>
      <c r="D12870" s="231"/>
      <c r="E12870" s="6"/>
      <c r="F12870" s="6"/>
      <c r="G12870" s="9"/>
    </row>
    <row r="12871" spans="1:7">
      <c r="A12871" s="6"/>
      <c r="B12871" s="6"/>
      <c r="C12871" s="7"/>
      <c r="D12871" s="231"/>
      <c r="E12871" s="6"/>
      <c r="F12871" s="6"/>
      <c r="G12871" s="9"/>
    </row>
    <row r="12872" spans="1:7">
      <c r="A12872" s="6"/>
      <c r="B12872" s="6"/>
      <c r="C12872" s="7"/>
      <c r="D12872" s="231"/>
      <c r="E12872" s="6"/>
      <c r="F12872" s="6"/>
      <c r="G12872" s="9"/>
    </row>
    <row r="12873" spans="1:7">
      <c r="A12873" s="6"/>
      <c r="B12873" s="6"/>
      <c r="C12873" s="7"/>
      <c r="D12873" s="231"/>
      <c r="E12873" s="6"/>
      <c r="F12873" s="6"/>
      <c r="G12873" s="9"/>
    </row>
    <row r="12874" spans="1:7">
      <c r="A12874" s="6"/>
      <c r="B12874" s="6"/>
      <c r="C12874" s="7"/>
      <c r="D12874" s="231"/>
      <c r="E12874" s="6"/>
      <c r="F12874" s="6"/>
      <c r="G12874" s="9"/>
    </row>
    <row r="12875" spans="1:7">
      <c r="A12875" s="6"/>
      <c r="B12875" s="6"/>
      <c r="C12875" s="7"/>
      <c r="D12875" s="231"/>
      <c r="E12875" s="6"/>
      <c r="F12875" s="6"/>
      <c r="G12875" s="9"/>
    </row>
    <row r="12876" spans="1:7">
      <c r="A12876" s="6"/>
      <c r="B12876" s="6"/>
      <c r="C12876" s="7"/>
      <c r="D12876" s="231"/>
      <c r="E12876" s="6"/>
      <c r="F12876" s="6"/>
      <c r="G12876" s="9"/>
    </row>
    <row r="12877" spans="1:7">
      <c r="A12877" s="6"/>
      <c r="B12877" s="6"/>
      <c r="C12877" s="7"/>
      <c r="D12877" s="231"/>
      <c r="E12877" s="6"/>
      <c r="F12877" s="6"/>
      <c r="G12877" s="9"/>
    </row>
    <row r="12878" spans="1:7">
      <c r="A12878" s="6"/>
      <c r="B12878" s="6"/>
      <c r="C12878" s="7"/>
      <c r="D12878" s="231"/>
      <c r="E12878" s="6"/>
      <c r="F12878" s="6"/>
      <c r="G12878" s="9"/>
    </row>
    <row r="12879" spans="1:7">
      <c r="A12879" s="6"/>
      <c r="B12879" s="6"/>
      <c r="C12879" s="7"/>
      <c r="D12879" s="231"/>
      <c r="E12879" s="6"/>
      <c r="F12879" s="6"/>
      <c r="G12879" s="9"/>
    </row>
    <row r="12880" spans="1:7">
      <c r="A12880" s="6"/>
      <c r="B12880" s="6"/>
      <c r="C12880" s="7"/>
      <c r="D12880" s="231"/>
      <c r="E12880" s="6"/>
      <c r="F12880" s="6"/>
      <c r="G12880" s="9"/>
    </row>
    <row r="12881" spans="1:7">
      <c r="A12881" s="6"/>
      <c r="B12881" s="6"/>
      <c r="C12881" s="7"/>
      <c r="D12881" s="231"/>
      <c r="E12881" s="6"/>
      <c r="F12881" s="6"/>
      <c r="G12881" s="9"/>
    </row>
    <row r="12882" spans="1:7">
      <c r="A12882" s="6"/>
      <c r="B12882" s="6"/>
      <c r="C12882" s="7"/>
      <c r="D12882" s="231"/>
      <c r="E12882" s="6"/>
      <c r="F12882" s="6"/>
      <c r="G12882" s="9"/>
    </row>
    <row r="12883" spans="1:7">
      <c r="A12883" s="6"/>
      <c r="B12883" s="6"/>
      <c r="C12883" s="7"/>
      <c r="D12883" s="231"/>
      <c r="E12883" s="6"/>
      <c r="F12883" s="6"/>
      <c r="G12883" s="9"/>
    </row>
    <row r="12884" spans="1:7">
      <c r="A12884" s="6"/>
      <c r="B12884" s="6"/>
      <c r="C12884" s="7"/>
      <c r="D12884" s="231"/>
      <c r="E12884" s="6"/>
      <c r="F12884" s="6"/>
      <c r="G12884" s="9"/>
    </row>
    <row r="12885" spans="1:7">
      <c r="A12885" s="6"/>
      <c r="B12885" s="6"/>
      <c r="C12885" s="7"/>
      <c r="D12885" s="231"/>
      <c r="E12885" s="6"/>
      <c r="F12885" s="6"/>
      <c r="G12885" s="9"/>
    </row>
    <row r="12886" spans="1:7">
      <c r="A12886" s="6"/>
      <c r="B12886" s="6"/>
      <c r="C12886" s="7"/>
      <c r="D12886" s="231"/>
      <c r="E12886" s="6"/>
      <c r="F12886" s="6"/>
      <c r="G12886" s="9"/>
    </row>
    <row r="12887" spans="1:7">
      <c r="A12887" s="6"/>
      <c r="B12887" s="6"/>
      <c r="C12887" s="7"/>
      <c r="D12887" s="231"/>
      <c r="E12887" s="6"/>
      <c r="F12887" s="6"/>
      <c r="G12887" s="9"/>
    </row>
    <row r="12888" spans="1:7">
      <c r="A12888" s="6"/>
      <c r="B12888" s="6"/>
      <c r="C12888" s="7"/>
      <c r="D12888" s="231"/>
      <c r="E12888" s="6"/>
      <c r="F12888" s="6"/>
      <c r="G12888" s="9"/>
    </row>
    <row r="12889" spans="1:7">
      <c r="A12889" s="6"/>
      <c r="B12889" s="6"/>
      <c r="C12889" s="7"/>
      <c r="D12889" s="231"/>
      <c r="E12889" s="6"/>
      <c r="F12889" s="6"/>
      <c r="G12889" s="9"/>
    </row>
    <row r="12890" spans="1:7">
      <c r="A12890" s="6"/>
      <c r="B12890" s="6"/>
      <c r="C12890" s="7"/>
      <c r="D12890" s="231"/>
      <c r="E12890" s="6"/>
      <c r="F12890" s="6"/>
      <c r="G12890" s="9"/>
    </row>
    <row r="12891" spans="1:7">
      <c r="A12891" s="6"/>
      <c r="B12891" s="6"/>
      <c r="C12891" s="7"/>
      <c r="D12891" s="231"/>
      <c r="E12891" s="6"/>
      <c r="F12891" s="6"/>
      <c r="G12891" s="9"/>
    </row>
    <row r="12892" spans="1:7">
      <c r="A12892" s="6"/>
      <c r="B12892" s="6"/>
      <c r="C12892" s="7"/>
      <c r="D12892" s="231"/>
      <c r="E12892" s="6"/>
      <c r="F12892" s="6"/>
      <c r="G12892" s="9"/>
    </row>
    <row r="12893" spans="1:7">
      <c r="A12893" s="6"/>
      <c r="B12893" s="6"/>
      <c r="C12893" s="7"/>
      <c r="D12893" s="231"/>
      <c r="E12893" s="6"/>
      <c r="F12893" s="6"/>
      <c r="G12893" s="9"/>
    </row>
    <row r="12894" spans="1:7">
      <c r="A12894" s="6"/>
      <c r="B12894" s="6"/>
      <c r="C12894" s="7"/>
      <c r="D12894" s="231"/>
      <c r="E12894" s="6"/>
      <c r="F12894" s="6"/>
      <c r="G12894" s="9"/>
    </row>
    <row r="12895" spans="1:7">
      <c r="A12895" s="6"/>
      <c r="B12895" s="6"/>
      <c r="C12895" s="7"/>
      <c r="D12895" s="231"/>
      <c r="E12895" s="6"/>
      <c r="F12895" s="6"/>
      <c r="G12895" s="9"/>
    </row>
    <row r="12896" spans="1:7">
      <c r="A12896" s="6"/>
      <c r="B12896" s="6"/>
      <c r="C12896" s="7"/>
      <c r="D12896" s="231"/>
      <c r="E12896" s="6"/>
      <c r="F12896" s="6"/>
      <c r="G12896" s="9"/>
    </row>
    <row r="12897" spans="1:7">
      <c r="A12897" s="6"/>
      <c r="B12897" s="6"/>
      <c r="C12897" s="7"/>
      <c r="D12897" s="231"/>
      <c r="E12897" s="6"/>
      <c r="F12897" s="6"/>
      <c r="G12897" s="9"/>
    </row>
    <row r="12898" spans="1:7">
      <c r="A12898" s="6"/>
      <c r="B12898" s="6"/>
      <c r="C12898" s="7"/>
      <c r="D12898" s="231"/>
      <c r="E12898" s="6"/>
      <c r="F12898" s="6"/>
      <c r="G12898" s="9"/>
    </row>
    <row r="12899" spans="1:7">
      <c r="A12899" s="6"/>
      <c r="B12899" s="6"/>
      <c r="C12899" s="7"/>
      <c r="D12899" s="231"/>
      <c r="E12899" s="6"/>
      <c r="F12899" s="6"/>
      <c r="G12899" s="9"/>
    </row>
    <row r="12900" spans="1:7">
      <c r="A12900" s="6"/>
      <c r="B12900" s="6"/>
      <c r="C12900" s="7"/>
      <c r="D12900" s="231"/>
      <c r="E12900" s="6"/>
      <c r="F12900" s="6"/>
      <c r="G12900" s="9"/>
    </row>
    <row r="12901" spans="1:7">
      <c r="A12901" s="6"/>
      <c r="B12901" s="6"/>
      <c r="C12901" s="7"/>
      <c r="D12901" s="231"/>
      <c r="E12901" s="6"/>
      <c r="F12901" s="6"/>
      <c r="G12901" s="9"/>
    </row>
    <row r="12902" spans="1:7">
      <c r="A12902" s="6"/>
      <c r="B12902" s="6"/>
      <c r="C12902" s="7"/>
      <c r="D12902" s="231"/>
      <c r="E12902" s="6"/>
      <c r="F12902" s="6"/>
      <c r="G12902" s="9"/>
    </row>
    <row r="12903" spans="1:7">
      <c r="A12903" s="6"/>
      <c r="B12903" s="6"/>
      <c r="C12903" s="7"/>
      <c r="D12903" s="231"/>
      <c r="E12903" s="6"/>
      <c r="F12903" s="6"/>
      <c r="G12903" s="9"/>
    </row>
    <row r="12904" spans="1:7">
      <c r="A12904" s="6"/>
      <c r="B12904" s="6"/>
      <c r="C12904" s="7"/>
      <c r="D12904" s="231"/>
      <c r="E12904" s="6"/>
      <c r="F12904" s="6"/>
      <c r="G12904" s="9"/>
    </row>
    <row r="12905" spans="1:7">
      <c r="A12905" s="6"/>
      <c r="B12905" s="6"/>
      <c r="C12905" s="7"/>
      <c r="D12905" s="231"/>
      <c r="E12905" s="6"/>
      <c r="F12905" s="6"/>
      <c r="G12905" s="9"/>
    </row>
    <row r="12906" spans="1:7">
      <c r="A12906" s="6"/>
      <c r="B12906" s="6"/>
      <c r="C12906" s="7"/>
      <c r="D12906" s="231"/>
      <c r="E12906" s="6"/>
      <c r="F12906" s="6"/>
      <c r="G12906" s="9"/>
    </row>
    <row r="12907" spans="1:7">
      <c r="A12907" s="6"/>
      <c r="B12907" s="6"/>
      <c r="C12907" s="7"/>
      <c r="D12907" s="231"/>
      <c r="E12907" s="6"/>
      <c r="F12907" s="6"/>
      <c r="G12907" s="9"/>
    </row>
    <row r="12908" spans="1:7">
      <c r="A12908" s="6"/>
      <c r="B12908" s="6"/>
      <c r="C12908" s="7"/>
      <c r="D12908" s="231"/>
      <c r="E12908" s="6"/>
      <c r="F12908" s="6"/>
      <c r="G12908" s="9"/>
    </row>
    <row r="12909" spans="1:7">
      <c r="A12909" s="6"/>
      <c r="B12909" s="6"/>
      <c r="C12909" s="7"/>
      <c r="D12909" s="231"/>
      <c r="E12909" s="6"/>
      <c r="F12909" s="6"/>
      <c r="G12909" s="9"/>
    </row>
    <row r="12910" spans="1:7">
      <c r="A12910" s="6"/>
      <c r="B12910" s="6"/>
      <c r="C12910" s="7"/>
      <c r="D12910" s="231"/>
      <c r="E12910" s="6"/>
      <c r="F12910" s="6"/>
      <c r="G12910" s="9"/>
    </row>
    <row r="12911" spans="1:7">
      <c r="A12911" s="6"/>
      <c r="B12911" s="6"/>
      <c r="C12911" s="7"/>
      <c r="D12911" s="231"/>
      <c r="E12911" s="6"/>
      <c r="F12911" s="6"/>
      <c r="G12911" s="9"/>
    </row>
    <row r="12912" spans="1:7">
      <c r="A12912" s="6"/>
      <c r="B12912" s="6"/>
      <c r="C12912" s="7"/>
      <c r="D12912" s="231"/>
      <c r="E12912" s="6"/>
      <c r="F12912" s="6"/>
      <c r="G12912" s="9"/>
    </row>
    <row r="12913" spans="1:7">
      <c r="A12913" s="6"/>
      <c r="B12913" s="6"/>
      <c r="C12913" s="7"/>
      <c r="D12913" s="231"/>
      <c r="E12913" s="6"/>
      <c r="F12913" s="6"/>
      <c r="G12913" s="9"/>
    </row>
    <row r="12914" spans="1:7">
      <c r="A12914" s="6"/>
      <c r="B12914" s="6"/>
      <c r="C12914" s="7"/>
      <c r="D12914" s="231"/>
      <c r="E12914" s="6"/>
      <c r="F12914" s="6"/>
      <c r="G12914" s="9"/>
    </row>
    <row r="12915" spans="1:7">
      <c r="A12915" s="6"/>
      <c r="B12915" s="6"/>
      <c r="C12915" s="7"/>
      <c r="D12915" s="231"/>
      <c r="E12915" s="6"/>
      <c r="F12915" s="6"/>
      <c r="G12915" s="9"/>
    </row>
    <row r="12916" spans="1:7">
      <c r="A12916" s="6"/>
      <c r="B12916" s="6"/>
      <c r="C12916" s="7"/>
      <c r="D12916" s="231"/>
      <c r="E12916" s="6"/>
      <c r="F12916" s="6"/>
      <c r="G12916" s="9"/>
    </row>
    <row r="12917" spans="1:7">
      <c r="A12917" s="6"/>
      <c r="B12917" s="6"/>
      <c r="C12917" s="7"/>
      <c r="D12917" s="231"/>
      <c r="E12917" s="6"/>
      <c r="F12917" s="6"/>
      <c r="G12917" s="9"/>
    </row>
    <row r="12918" spans="1:7">
      <c r="A12918" s="6"/>
      <c r="B12918" s="6"/>
      <c r="C12918" s="7"/>
      <c r="D12918" s="231"/>
      <c r="E12918" s="6"/>
      <c r="F12918" s="6"/>
      <c r="G12918" s="9"/>
    </row>
    <row r="12919" spans="1:7">
      <c r="A12919" s="6"/>
      <c r="B12919" s="6"/>
      <c r="C12919" s="7"/>
      <c r="D12919" s="231"/>
      <c r="E12919" s="6"/>
      <c r="F12919" s="6"/>
      <c r="G12919" s="9"/>
    </row>
    <row r="12920" spans="1:7">
      <c r="A12920" s="6"/>
      <c r="B12920" s="6"/>
      <c r="C12920" s="7"/>
      <c r="D12920" s="231"/>
      <c r="E12920" s="6"/>
      <c r="F12920" s="6"/>
      <c r="G12920" s="9"/>
    </row>
    <row r="12921" spans="1:7">
      <c r="A12921" s="6"/>
      <c r="B12921" s="6"/>
      <c r="C12921" s="7"/>
      <c r="D12921" s="231"/>
      <c r="E12921" s="6"/>
      <c r="F12921" s="6"/>
      <c r="G12921" s="9"/>
    </row>
    <row r="12922" spans="1:7">
      <c r="A12922" s="6"/>
      <c r="B12922" s="6"/>
      <c r="C12922" s="7"/>
      <c r="D12922" s="231"/>
      <c r="E12922" s="6"/>
      <c r="F12922" s="6"/>
      <c r="G12922" s="9"/>
    </row>
    <row r="12923" spans="1:7">
      <c r="A12923" s="6"/>
      <c r="B12923" s="6"/>
      <c r="C12923" s="7"/>
      <c r="D12923" s="231"/>
      <c r="E12923" s="6"/>
      <c r="F12923" s="6"/>
      <c r="G12923" s="9"/>
    </row>
    <row r="12924" spans="1:7">
      <c r="A12924" s="6"/>
      <c r="B12924" s="6"/>
      <c r="C12924" s="7"/>
      <c r="D12924" s="231"/>
      <c r="E12924" s="6"/>
      <c r="F12924" s="6"/>
      <c r="G12924" s="9"/>
    </row>
    <row r="12925" spans="1:7">
      <c r="A12925" s="6"/>
      <c r="B12925" s="6"/>
      <c r="C12925" s="7"/>
      <c r="D12925" s="231"/>
      <c r="E12925" s="6"/>
      <c r="F12925" s="6"/>
      <c r="G12925" s="9"/>
    </row>
    <row r="12926" spans="1:7">
      <c r="A12926" s="6"/>
      <c r="B12926" s="6"/>
      <c r="C12926" s="7"/>
      <c r="D12926" s="231"/>
      <c r="E12926" s="6"/>
      <c r="F12926" s="6"/>
      <c r="G12926" s="9"/>
    </row>
    <row r="12927" spans="1:7">
      <c r="A12927" s="6"/>
      <c r="B12927" s="6"/>
      <c r="C12927" s="7"/>
      <c r="D12927" s="231"/>
      <c r="E12927" s="6"/>
      <c r="F12927" s="6"/>
      <c r="G12927" s="9"/>
    </row>
    <row r="12928" spans="1:7">
      <c r="A12928" s="6"/>
      <c r="B12928" s="6"/>
      <c r="C12928" s="7"/>
      <c r="D12928" s="231"/>
      <c r="E12928" s="6"/>
      <c r="F12928" s="6"/>
      <c r="G12928" s="9"/>
    </row>
    <row r="12929" spans="1:7">
      <c r="A12929" s="6"/>
      <c r="B12929" s="6"/>
      <c r="C12929" s="7"/>
      <c r="D12929" s="231"/>
      <c r="E12929" s="6"/>
      <c r="F12929" s="6"/>
      <c r="G12929" s="9"/>
    </row>
    <row r="12930" spans="1:7">
      <c r="A12930" s="6"/>
      <c r="B12930" s="6"/>
      <c r="C12930" s="7"/>
      <c r="D12930" s="231"/>
      <c r="E12930" s="6"/>
      <c r="F12930" s="6"/>
      <c r="G12930" s="9"/>
    </row>
    <row r="12931" spans="1:7">
      <c r="A12931" s="6"/>
      <c r="B12931" s="6"/>
      <c r="C12931" s="7"/>
      <c r="D12931" s="231"/>
      <c r="E12931" s="6"/>
      <c r="F12931" s="6"/>
      <c r="G12931" s="9"/>
    </row>
    <row r="12932" spans="1:7">
      <c r="A12932" s="6"/>
      <c r="B12932" s="6"/>
      <c r="C12932" s="7"/>
      <c r="D12932" s="231"/>
      <c r="E12932" s="6"/>
      <c r="F12932" s="6"/>
      <c r="G12932" s="9"/>
    </row>
    <row r="12933" spans="1:7">
      <c r="A12933" s="6"/>
      <c r="B12933" s="6"/>
      <c r="C12933" s="7"/>
      <c r="D12933" s="231"/>
      <c r="E12933" s="6"/>
      <c r="F12933" s="6"/>
      <c r="G12933" s="9"/>
    </row>
    <row r="12934" spans="1:7">
      <c r="A12934" s="6"/>
      <c r="B12934" s="6"/>
      <c r="C12934" s="7"/>
      <c r="D12934" s="231"/>
      <c r="E12934" s="6"/>
      <c r="F12934" s="6"/>
      <c r="G12934" s="9"/>
    </row>
    <row r="12935" spans="1:7">
      <c r="A12935" s="6"/>
      <c r="B12935" s="6"/>
      <c r="C12935" s="7"/>
      <c r="D12935" s="231"/>
      <c r="E12935" s="6"/>
      <c r="F12935" s="6"/>
      <c r="G12935" s="9"/>
    </row>
    <row r="12936" spans="1:7">
      <c r="A12936" s="6"/>
      <c r="B12936" s="6"/>
      <c r="C12936" s="7"/>
      <c r="D12936" s="231"/>
      <c r="E12936" s="6"/>
      <c r="F12936" s="6"/>
      <c r="G12936" s="9"/>
    </row>
    <row r="12937" spans="1:7">
      <c r="A12937" s="6"/>
      <c r="B12937" s="6"/>
      <c r="C12937" s="7"/>
      <c r="D12937" s="231"/>
      <c r="E12937" s="6"/>
      <c r="F12937" s="6"/>
      <c r="G12937" s="9"/>
    </row>
    <row r="12938" spans="1:7">
      <c r="A12938" s="6"/>
      <c r="B12938" s="6"/>
      <c r="C12938" s="7"/>
      <c r="D12938" s="231"/>
      <c r="E12938" s="6"/>
      <c r="F12938" s="6"/>
      <c r="G12938" s="9"/>
    </row>
    <row r="12939" spans="1:7">
      <c r="A12939" s="6"/>
      <c r="B12939" s="6"/>
      <c r="C12939" s="7"/>
      <c r="D12939" s="231"/>
      <c r="E12939" s="6"/>
      <c r="F12939" s="6"/>
      <c r="G12939" s="9"/>
    </row>
    <row r="12940" spans="1:7">
      <c r="A12940" s="6"/>
      <c r="B12940" s="6"/>
      <c r="C12940" s="7"/>
      <c r="D12940" s="231"/>
      <c r="E12940" s="6"/>
      <c r="F12940" s="6"/>
      <c r="G12940" s="9"/>
    </row>
    <row r="12941" spans="1:7">
      <c r="A12941" s="6"/>
      <c r="B12941" s="6"/>
      <c r="C12941" s="7"/>
      <c r="D12941" s="231"/>
      <c r="E12941" s="6"/>
      <c r="F12941" s="6"/>
      <c r="G12941" s="9"/>
    </row>
    <row r="12942" spans="1:7">
      <c r="A12942" s="6"/>
      <c r="B12942" s="6"/>
      <c r="C12942" s="7"/>
      <c r="D12942" s="231"/>
      <c r="E12942" s="6"/>
      <c r="F12942" s="6"/>
      <c r="G12942" s="9"/>
    </row>
    <row r="12943" spans="1:7">
      <c r="A12943" s="6"/>
      <c r="B12943" s="6"/>
      <c r="C12943" s="7"/>
      <c r="D12943" s="231"/>
      <c r="E12943" s="6"/>
      <c r="F12943" s="6"/>
      <c r="G12943" s="9"/>
    </row>
    <row r="12944" spans="1:7">
      <c r="A12944" s="6"/>
      <c r="B12944" s="6"/>
      <c r="C12944" s="7"/>
      <c r="D12944" s="231"/>
      <c r="E12944" s="6"/>
      <c r="F12944" s="6"/>
      <c r="G12944" s="9"/>
    </row>
    <row r="12945" spans="1:7">
      <c r="A12945" s="6"/>
      <c r="B12945" s="6"/>
      <c r="C12945" s="7"/>
      <c r="D12945" s="231"/>
      <c r="E12945" s="6"/>
      <c r="F12945" s="6"/>
      <c r="G12945" s="9"/>
    </row>
    <row r="12946" spans="1:7">
      <c r="A12946" s="6"/>
      <c r="B12946" s="6"/>
      <c r="C12946" s="7"/>
      <c r="D12946" s="231"/>
      <c r="E12946" s="6"/>
      <c r="F12946" s="6"/>
      <c r="G12946" s="9"/>
    </row>
    <row r="12947" spans="1:7">
      <c r="A12947" s="6"/>
      <c r="B12947" s="6"/>
      <c r="C12947" s="7"/>
      <c r="D12947" s="231"/>
      <c r="E12947" s="6"/>
      <c r="F12947" s="6"/>
      <c r="G12947" s="9"/>
    </row>
    <row r="12948" spans="1:7">
      <c r="A12948" s="6"/>
      <c r="B12948" s="6"/>
      <c r="C12948" s="7"/>
      <c r="D12948" s="231"/>
      <c r="E12948" s="6"/>
      <c r="F12948" s="6"/>
      <c r="G12948" s="9"/>
    </row>
    <row r="12949" spans="1:7">
      <c r="A12949" s="6"/>
      <c r="B12949" s="6"/>
      <c r="C12949" s="7"/>
      <c r="D12949" s="231"/>
      <c r="E12949" s="6"/>
      <c r="F12949" s="6"/>
      <c r="G12949" s="9"/>
    </row>
    <row r="12950" spans="1:7">
      <c r="A12950" s="6"/>
      <c r="B12950" s="6"/>
      <c r="C12950" s="7"/>
      <c r="D12950" s="231"/>
      <c r="E12950" s="6"/>
      <c r="F12950" s="6"/>
      <c r="G12950" s="9"/>
    </row>
    <row r="12951" spans="1:7">
      <c r="A12951" s="6"/>
      <c r="B12951" s="6"/>
      <c r="C12951" s="7"/>
      <c r="D12951" s="231"/>
      <c r="E12951" s="6"/>
      <c r="F12951" s="6"/>
      <c r="G12951" s="9"/>
    </row>
    <row r="12952" spans="1:7">
      <c r="A12952" s="6"/>
      <c r="B12952" s="6"/>
      <c r="C12952" s="7"/>
      <c r="D12952" s="231"/>
      <c r="E12952" s="6"/>
      <c r="F12952" s="6"/>
      <c r="G12952" s="9"/>
    </row>
    <row r="12953" spans="1:7">
      <c r="A12953" s="6"/>
      <c r="B12953" s="6"/>
      <c r="C12953" s="7"/>
      <c r="D12953" s="231"/>
      <c r="E12953" s="6"/>
      <c r="F12953" s="6"/>
      <c r="G12953" s="9"/>
    </row>
    <row r="12954" spans="1:7">
      <c r="A12954" s="6"/>
      <c r="B12954" s="6"/>
      <c r="C12954" s="7"/>
      <c r="D12954" s="231"/>
      <c r="E12954" s="6"/>
      <c r="F12954" s="6"/>
      <c r="G12954" s="9"/>
    </row>
    <row r="12955" spans="1:7">
      <c r="A12955" s="6"/>
      <c r="B12955" s="6"/>
      <c r="C12955" s="7"/>
      <c r="D12955" s="231"/>
      <c r="E12955" s="6"/>
      <c r="F12955" s="6"/>
      <c r="G12955" s="9"/>
    </row>
    <row r="12956" spans="1:7">
      <c r="A12956" s="6"/>
      <c r="B12956" s="6"/>
      <c r="C12956" s="7"/>
      <c r="D12956" s="231"/>
      <c r="E12956" s="6"/>
      <c r="F12956" s="6"/>
      <c r="G12956" s="9"/>
    </row>
    <row r="12957" spans="1:7">
      <c r="A12957" s="6"/>
      <c r="B12957" s="6"/>
      <c r="C12957" s="7"/>
      <c r="D12957" s="231"/>
      <c r="E12957" s="6"/>
      <c r="F12957" s="6"/>
      <c r="G12957" s="9"/>
    </row>
    <row r="12958" spans="1:7">
      <c r="A12958" s="6"/>
      <c r="B12958" s="6"/>
      <c r="C12958" s="7"/>
      <c r="D12958" s="231"/>
      <c r="E12958" s="6"/>
      <c r="F12958" s="6"/>
      <c r="G12958" s="9"/>
    </row>
    <row r="12959" spans="1:7">
      <c r="A12959" s="6"/>
      <c r="B12959" s="6"/>
      <c r="C12959" s="7"/>
      <c r="D12959" s="231"/>
      <c r="E12959" s="6"/>
      <c r="F12959" s="6"/>
      <c r="G12959" s="9"/>
    </row>
    <row r="12960" spans="1:7">
      <c r="A12960" s="6"/>
      <c r="B12960" s="6"/>
      <c r="C12960" s="7"/>
      <c r="D12960" s="231"/>
      <c r="E12960" s="6"/>
      <c r="F12960" s="6"/>
      <c r="G12960" s="9"/>
    </row>
    <row r="12961" spans="1:7">
      <c r="A12961" s="6"/>
      <c r="B12961" s="6"/>
      <c r="C12961" s="7"/>
      <c r="D12961" s="231"/>
      <c r="E12961" s="6"/>
      <c r="F12961" s="6"/>
      <c r="G12961" s="9"/>
    </row>
    <row r="12962" spans="1:7">
      <c r="A12962" s="6"/>
      <c r="B12962" s="6"/>
      <c r="C12962" s="7"/>
      <c r="D12962" s="231"/>
      <c r="E12962" s="6"/>
      <c r="F12962" s="6"/>
      <c r="G12962" s="9"/>
    </row>
    <row r="12963" spans="1:7">
      <c r="A12963" s="6"/>
      <c r="B12963" s="6"/>
      <c r="C12963" s="7"/>
      <c r="D12963" s="231"/>
      <c r="E12963" s="6"/>
      <c r="F12963" s="6"/>
      <c r="G12963" s="9"/>
    </row>
    <row r="12964" spans="1:7">
      <c r="A12964" s="6"/>
      <c r="B12964" s="6"/>
      <c r="C12964" s="7"/>
      <c r="D12964" s="231"/>
      <c r="E12964" s="6"/>
      <c r="F12964" s="6"/>
      <c r="G12964" s="9"/>
    </row>
    <row r="12965" spans="1:7">
      <c r="A12965" s="6"/>
      <c r="B12965" s="6"/>
      <c r="C12965" s="7"/>
      <c r="D12965" s="231"/>
      <c r="E12965" s="6"/>
      <c r="F12965" s="6"/>
      <c r="G12965" s="9"/>
    </row>
    <row r="12966" spans="1:7">
      <c r="A12966" s="6"/>
      <c r="B12966" s="6"/>
      <c r="C12966" s="7"/>
      <c r="D12966" s="231"/>
      <c r="E12966" s="6"/>
      <c r="F12966" s="6"/>
      <c r="G12966" s="9"/>
    </row>
    <row r="12967" spans="1:7">
      <c r="A12967" s="6"/>
      <c r="B12967" s="6"/>
      <c r="C12967" s="7"/>
      <c r="D12967" s="231"/>
      <c r="E12967" s="6"/>
      <c r="F12967" s="6"/>
      <c r="G12967" s="9"/>
    </row>
    <row r="12968" spans="1:7">
      <c r="A12968" s="6"/>
      <c r="B12968" s="6"/>
      <c r="C12968" s="7"/>
      <c r="D12968" s="231"/>
      <c r="E12968" s="6"/>
      <c r="F12968" s="6"/>
      <c r="G12968" s="9"/>
    </row>
    <row r="12969" spans="1:7">
      <c r="A12969" s="6"/>
      <c r="B12969" s="6"/>
      <c r="C12969" s="7"/>
      <c r="D12969" s="231"/>
      <c r="E12969" s="6"/>
      <c r="F12969" s="6"/>
      <c r="G12969" s="9"/>
    </row>
    <row r="12970" spans="1:7">
      <c r="A12970" s="6"/>
      <c r="B12970" s="6"/>
      <c r="C12970" s="7"/>
      <c r="D12970" s="231"/>
      <c r="E12970" s="6"/>
      <c r="F12970" s="6"/>
      <c r="G12970" s="9"/>
    </row>
    <row r="12971" spans="1:7">
      <c r="A12971" s="6"/>
      <c r="B12971" s="6"/>
      <c r="C12971" s="7"/>
      <c r="D12971" s="231"/>
      <c r="E12971" s="6"/>
      <c r="F12971" s="6"/>
      <c r="G12971" s="9"/>
    </row>
    <row r="12972" spans="1:7">
      <c r="A12972" s="6"/>
      <c r="B12972" s="6"/>
      <c r="C12972" s="7"/>
      <c r="D12972" s="231"/>
      <c r="E12972" s="6"/>
      <c r="F12972" s="6"/>
      <c r="G12972" s="9"/>
    </row>
    <row r="12973" spans="1:7">
      <c r="A12973" s="6"/>
      <c r="B12973" s="6"/>
      <c r="C12973" s="7"/>
      <c r="D12973" s="231"/>
      <c r="E12973" s="6"/>
      <c r="F12973" s="6"/>
      <c r="G12973" s="9"/>
    </row>
    <row r="12974" spans="1:7">
      <c r="A12974" s="6"/>
      <c r="B12974" s="6"/>
      <c r="C12974" s="7"/>
      <c r="D12974" s="231"/>
      <c r="E12974" s="6"/>
      <c r="F12974" s="6"/>
      <c r="G12974" s="9"/>
    </row>
    <row r="12975" spans="1:7">
      <c r="A12975" s="6"/>
      <c r="B12975" s="6"/>
      <c r="C12975" s="7"/>
      <c r="D12975" s="231"/>
      <c r="E12975" s="6"/>
      <c r="F12975" s="6"/>
      <c r="G12975" s="9"/>
    </row>
    <row r="12976" spans="1:7">
      <c r="A12976" s="6"/>
      <c r="B12976" s="6"/>
      <c r="C12976" s="7"/>
      <c r="D12976" s="231"/>
      <c r="E12976" s="6"/>
      <c r="F12976" s="6"/>
      <c r="G12976" s="9"/>
    </row>
    <row r="12977" spans="1:7">
      <c r="A12977" s="6"/>
      <c r="B12977" s="6"/>
      <c r="C12977" s="7"/>
      <c r="D12977" s="231"/>
      <c r="E12977" s="6"/>
      <c r="F12977" s="6"/>
      <c r="G12977" s="9"/>
    </row>
    <row r="12978" spans="1:7">
      <c r="A12978" s="6"/>
      <c r="B12978" s="6"/>
      <c r="C12978" s="7"/>
      <c r="D12978" s="231"/>
      <c r="E12978" s="6"/>
      <c r="F12978" s="6"/>
      <c r="G12978" s="9"/>
    </row>
    <row r="12979" spans="1:7">
      <c r="A12979" s="6"/>
      <c r="B12979" s="6"/>
      <c r="C12979" s="7"/>
      <c r="D12979" s="231"/>
      <c r="E12979" s="6"/>
      <c r="F12979" s="6"/>
      <c r="G12979" s="9"/>
    </row>
    <row r="12980" spans="1:7">
      <c r="A12980" s="6"/>
      <c r="B12980" s="6"/>
      <c r="C12980" s="7"/>
      <c r="D12980" s="231"/>
      <c r="E12980" s="6"/>
      <c r="F12980" s="6"/>
      <c r="G12980" s="9"/>
    </row>
    <row r="12981" spans="1:7">
      <c r="A12981" s="6"/>
      <c r="B12981" s="6"/>
      <c r="C12981" s="7"/>
      <c r="D12981" s="231"/>
      <c r="E12981" s="6"/>
      <c r="F12981" s="6"/>
      <c r="G12981" s="9"/>
    </row>
    <row r="12982" spans="1:7">
      <c r="A12982" s="6"/>
      <c r="B12982" s="6"/>
      <c r="C12982" s="7"/>
      <c r="D12982" s="231"/>
      <c r="E12982" s="6"/>
      <c r="F12982" s="6"/>
      <c r="G12982" s="9"/>
    </row>
    <row r="12983" spans="1:7">
      <c r="A12983" s="6"/>
      <c r="B12983" s="6"/>
      <c r="C12983" s="7"/>
      <c r="D12983" s="231"/>
      <c r="E12983" s="6"/>
      <c r="F12983" s="6"/>
      <c r="G12983" s="9"/>
    </row>
    <row r="12984" spans="1:7">
      <c r="A12984" s="6"/>
      <c r="B12984" s="6"/>
      <c r="C12984" s="7"/>
      <c r="D12984" s="231"/>
      <c r="E12984" s="6"/>
      <c r="F12984" s="6"/>
      <c r="G12984" s="9"/>
    </row>
    <row r="12985" spans="1:7">
      <c r="A12985" s="6"/>
      <c r="B12985" s="6"/>
      <c r="C12985" s="7"/>
      <c r="D12985" s="231"/>
      <c r="E12985" s="6"/>
      <c r="F12985" s="6"/>
      <c r="G12985" s="9"/>
    </row>
    <row r="12986" spans="1:7">
      <c r="A12986" s="6"/>
      <c r="B12986" s="6"/>
      <c r="C12986" s="7"/>
      <c r="D12986" s="231"/>
      <c r="E12986" s="6"/>
      <c r="F12986" s="6"/>
      <c r="G12986" s="9"/>
    </row>
    <row r="12987" spans="1:7">
      <c r="A12987" s="6"/>
      <c r="B12987" s="6"/>
      <c r="C12987" s="7"/>
      <c r="D12987" s="231"/>
      <c r="E12987" s="6"/>
      <c r="F12987" s="6"/>
      <c r="G12987" s="9"/>
    </row>
    <row r="12988" spans="1:7">
      <c r="A12988" s="6"/>
      <c r="B12988" s="6"/>
      <c r="C12988" s="7"/>
      <c r="D12988" s="231"/>
      <c r="E12988" s="6"/>
      <c r="F12988" s="6"/>
      <c r="G12988" s="9"/>
    </row>
    <row r="12989" spans="1:7">
      <c r="A12989" s="6"/>
      <c r="B12989" s="6"/>
      <c r="C12989" s="7"/>
      <c r="D12989" s="231"/>
      <c r="E12989" s="6"/>
      <c r="F12989" s="6"/>
      <c r="G12989" s="9"/>
    </row>
    <row r="12990" spans="1:7">
      <c r="A12990" s="6"/>
      <c r="B12990" s="6"/>
      <c r="C12990" s="7"/>
      <c r="D12990" s="231"/>
      <c r="E12990" s="6"/>
      <c r="F12990" s="6"/>
      <c r="G12990" s="9"/>
    </row>
    <row r="12991" spans="1:7">
      <c r="A12991" s="6"/>
      <c r="B12991" s="6"/>
      <c r="C12991" s="7"/>
      <c r="D12991" s="231"/>
      <c r="E12991" s="6"/>
      <c r="F12991" s="6"/>
      <c r="G12991" s="9"/>
    </row>
    <row r="12992" spans="1:7">
      <c r="A12992" s="6"/>
      <c r="B12992" s="6"/>
      <c r="C12992" s="7"/>
      <c r="D12992" s="231"/>
      <c r="E12992" s="6"/>
      <c r="F12992" s="6"/>
      <c r="G12992" s="9"/>
    </row>
    <row r="12993" spans="1:7">
      <c r="A12993" s="6"/>
      <c r="B12993" s="6"/>
      <c r="C12993" s="7"/>
      <c r="D12993" s="231"/>
      <c r="E12993" s="6"/>
      <c r="F12993" s="6"/>
      <c r="G12993" s="9"/>
    </row>
    <row r="12994" spans="1:7">
      <c r="A12994" s="6"/>
      <c r="B12994" s="6"/>
      <c r="C12994" s="7"/>
      <c r="D12994" s="231"/>
      <c r="E12994" s="6"/>
      <c r="F12994" s="6"/>
      <c r="G12994" s="9"/>
    </row>
    <row r="12995" spans="1:7">
      <c r="A12995" s="6"/>
      <c r="B12995" s="6"/>
      <c r="C12995" s="7"/>
      <c r="D12995" s="231"/>
      <c r="E12995" s="6"/>
      <c r="F12995" s="6"/>
      <c r="G12995" s="9"/>
    </row>
    <row r="12996" spans="1:7">
      <c r="A12996" s="6"/>
      <c r="B12996" s="6"/>
      <c r="C12996" s="7"/>
      <c r="D12996" s="231"/>
      <c r="E12996" s="6"/>
      <c r="F12996" s="6"/>
      <c r="G12996" s="9"/>
    </row>
    <row r="12997" spans="1:7">
      <c r="A12997" s="6"/>
      <c r="B12997" s="6"/>
      <c r="C12997" s="7"/>
      <c r="D12997" s="231"/>
      <c r="E12997" s="6"/>
      <c r="F12997" s="6"/>
      <c r="G12997" s="9"/>
    </row>
    <row r="12998" spans="1:7">
      <c r="A12998" s="6"/>
      <c r="B12998" s="6"/>
      <c r="C12998" s="7"/>
      <c r="D12998" s="231"/>
      <c r="E12998" s="6"/>
      <c r="F12998" s="6"/>
      <c r="G12998" s="9"/>
    </row>
    <row r="12999" spans="1:7">
      <c r="A12999" s="6"/>
      <c r="B12999" s="6"/>
      <c r="C12999" s="7"/>
      <c r="D12999" s="231"/>
      <c r="E12999" s="6"/>
      <c r="F12999" s="6"/>
      <c r="G12999" s="9"/>
    </row>
    <row r="13000" spans="1:7">
      <c r="A13000" s="6"/>
      <c r="B13000" s="6"/>
      <c r="C13000" s="7"/>
      <c r="D13000" s="231"/>
      <c r="E13000" s="6"/>
      <c r="F13000" s="6"/>
      <c r="G13000" s="9"/>
    </row>
    <row r="13001" spans="1:7">
      <c r="A13001" s="6"/>
      <c r="B13001" s="6"/>
      <c r="C13001" s="7"/>
      <c r="D13001" s="231"/>
      <c r="E13001" s="6"/>
      <c r="F13001" s="6"/>
      <c r="G13001" s="9"/>
    </row>
    <row r="13002" spans="1:7">
      <c r="A13002" s="6"/>
      <c r="B13002" s="6"/>
      <c r="C13002" s="7"/>
      <c r="D13002" s="231"/>
      <c r="E13002" s="6"/>
      <c r="F13002" s="6"/>
      <c r="G13002" s="9"/>
    </row>
    <row r="13003" spans="1:7">
      <c r="A13003" s="6"/>
      <c r="B13003" s="6"/>
      <c r="C13003" s="7"/>
      <c r="D13003" s="231"/>
      <c r="E13003" s="6"/>
      <c r="F13003" s="6"/>
      <c r="G13003" s="9"/>
    </row>
    <row r="13004" spans="1:7">
      <c r="A13004" s="6"/>
      <c r="B13004" s="6"/>
      <c r="C13004" s="7"/>
      <c r="D13004" s="231"/>
      <c r="E13004" s="6"/>
      <c r="F13004" s="6"/>
      <c r="G13004" s="9"/>
    </row>
    <row r="13005" spans="1:7">
      <c r="A13005" s="6"/>
      <c r="B13005" s="6"/>
      <c r="C13005" s="7"/>
      <c r="D13005" s="231"/>
      <c r="E13005" s="6"/>
      <c r="F13005" s="6"/>
      <c r="G13005" s="9"/>
    </row>
    <row r="13006" spans="1:7">
      <c r="A13006" s="6"/>
      <c r="B13006" s="6"/>
      <c r="C13006" s="7"/>
      <c r="D13006" s="231"/>
      <c r="E13006" s="6"/>
      <c r="F13006" s="6"/>
      <c r="G13006" s="9"/>
    </row>
    <row r="13007" spans="1:7">
      <c r="A13007" s="6"/>
      <c r="B13007" s="6"/>
      <c r="C13007" s="7"/>
      <c r="D13007" s="231"/>
      <c r="E13007" s="6"/>
      <c r="F13007" s="6"/>
      <c r="G13007" s="9"/>
    </row>
    <row r="13008" spans="1:7">
      <c r="A13008" s="6"/>
      <c r="B13008" s="6"/>
      <c r="C13008" s="7"/>
      <c r="D13008" s="231"/>
      <c r="E13008" s="6"/>
      <c r="F13008" s="6"/>
      <c r="G13008" s="9"/>
    </row>
    <row r="13009" spans="1:7">
      <c r="A13009" s="6"/>
      <c r="B13009" s="6"/>
      <c r="C13009" s="7"/>
      <c r="D13009" s="231"/>
      <c r="E13009" s="6"/>
      <c r="F13009" s="6"/>
      <c r="G13009" s="9"/>
    </row>
    <row r="13010" spans="1:7">
      <c r="A13010" s="6"/>
      <c r="B13010" s="6"/>
      <c r="C13010" s="7"/>
      <c r="D13010" s="231"/>
      <c r="E13010" s="6"/>
      <c r="F13010" s="6"/>
      <c r="G13010" s="9"/>
    </row>
    <row r="13011" spans="1:7">
      <c r="A13011" s="6"/>
      <c r="B13011" s="6"/>
      <c r="C13011" s="7"/>
      <c r="D13011" s="231"/>
      <c r="E13011" s="6"/>
      <c r="F13011" s="6"/>
      <c r="G13011" s="9"/>
    </row>
    <row r="13012" spans="1:7">
      <c r="A13012" s="6"/>
      <c r="B13012" s="6"/>
      <c r="C13012" s="7"/>
      <c r="D13012" s="231"/>
      <c r="E13012" s="6"/>
      <c r="F13012" s="6"/>
      <c r="G13012" s="9"/>
    </row>
    <row r="13013" spans="1:7">
      <c r="A13013" s="6"/>
      <c r="B13013" s="6"/>
      <c r="C13013" s="7"/>
      <c r="D13013" s="231"/>
      <c r="E13013" s="6"/>
      <c r="F13013" s="6"/>
      <c r="G13013" s="9"/>
    </row>
    <row r="13014" spans="1:7">
      <c r="A13014" s="6"/>
      <c r="B13014" s="6"/>
      <c r="C13014" s="7"/>
      <c r="D13014" s="231"/>
      <c r="E13014" s="6"/>
      <c r="F13014" s="6"/>
      <c r="G13014" s="9"/>
    </row>
    <row r="13015" spans="1:7">
      <c r="A13015" s="6"/>
      <c r="B13015" s="6"/>
      <c r="C13015" s="7"/>
      <c r="D13015" s="231"/>
      <c r="E13015" s="6"/>
      <c r="F13015" s="6"/>
      <c r="G13015" s="9"/>
    </row>
    <row r="13016" spans="1:7">
      <c r="A13016" s="6"/>
      <c r="B13016" s="6"/>
      <c r="C13016" s="7"/>
      <c r="D13016" s="231"/>
      <c r="E13016" s="6"/>
      <c r="F13016" s="6"/>
      <c r="G13016" s="9"/>
    </row>
    <row r="13017" spans="1:7">
      <c r="A13017" s="6"/>
      <c r="B13017" s="6"/>
      <c r="C13017" s="7"/>
      <c r="D13017" s="231"/>
      <c r="E13017" s="6"/>
      <c r="F13017" s="6"/>
      <c r="G13017" s="9"/>
    </row>
    <row r="13018" spans="1:7">
      <c r="A13018" s="6"/>
      <c r="B13018" s="6"/>
      <c r="C13018" s="7"/>
      <c r="D13018" s="231"/>
      <c r="E13018" s="6"/>
      <c r="F13018" s="6"/>
      <c r="G13018" s="9"/>
    </row>
    <row r="13019" spans="1:7">
      <c r="A13019" s="6"/>
      <c r="B13019" s="6"/>
      <c r="C13019" s="7"/>
      <c r="D13019" s="231"/>
      <c r="E13019" s="6"/>
      <c r="F13019" s="6"/>
      <c r="G13019" s="9"/>
    </row>
    <row r="13020" spans="1:7">
      <c r="A13020" s="6"/>
      <c r="B13020" s="6"/>
      <c r="C13020" s="7"/>
      <c r="D13020" s="231"/>
      <c r="E13020" s="6"/>
      <c r="F13020" s="6"/>
      <c r="G13020" s="9"/>
    </row>
    <row r="13021" spans="1:7">
      <c r="A13021" s="6"/>
      <c r="B13021" s="6"/>
      <c r="C13021" s="7"/>
      <c r="D13021" s="231"/>
      <c r="E13021" s="6"/>
      <c r="F13021" s="6"/>
      <c r="G13021" s="9"/>
    </row>
    <row r="13022" spans="1:7">
      <c r="A13022" s="6"/>
      <c r="B13022" s="6"/>
      <c r="C13022" s="7"/>
      <c r="D13022" s="231"/>
      <c r="E13022" s="6"/>
      <c r="F13022" s="6"/>
      <c r="G13022" s="9"/>
    </row>
    <row r="13023" spans="1:7">
      <c r="A13023" s="6"/>
      <c r="B13023" s="6"/>
      <c r="C13023" s="7"/>
      <c r="D13023" s="231"/>
      <c r="E13023" s="6"/>
      <c r="F13023" s="6"/>
      <c r="G13023" s="9"/>
    </row>
    <row r="13024" spans="1:7">
      <c r="A13024" s="6"/>
      <c r="B13024" s="6"/>
      <c r="C13024" s="7"/>
      <c r="D13024" s="231"/>
      <c r="E13024" s="6"/>
      <c r="F13024" s="6"/>
      <c r="G13024" s="9"/>
    </row>
    <row r="13025" spans="1:7">
      <c r="A13025" s="6"/>
      <c r="B13025" s="6"/>
      <c r="C13025" s="7"/>
      <c r="D13025" s="231"/>
      <c r="E13025" s="6"/>
      <c r="F13025" s="6"/>
      <c r="G13025" s="9"/>
    </row>
    <row r="13026" spans="1:7">
      <c r="A13026" s="6"/>
      <c r="B13026" s="6"/>
      <c r="C13026" s="7"/>
      <c r="D13026" s="231"/>
      <c r="E13026" s="6"/>
      <c r="F13026" s="6"/>
      <c r="G13026" s="9"/>
    </row>
    <row r="13027" spans="1:7">
      <c r="A13027" s="6"/>
      <c r="B13027" s="6"/>
      <c r="C13027" s="7"/>
      <c r="D13027" s="231"/>
      <c r="E13027" s="6"/>
      <c r="F13027" s="6"/>
      <c r="G13027" s="9"/>
    </row>
    <row r="13028" spans="1:7">
      <c r="A13028" s="6"/>
      <c r="B13028" s="6"/>
      <c r="C13028" s="7"/>
      <c r="D13028" s="231"/>
      <c r="E13028" s="6"/>
      <c r="F13028" s="6"/>
      <c r="G13028" s="9"/>
    </row>
    <row r="13029" spans="1:7">
      <c r="A13029" s="6"/>
      <c r="B13029" s="6"/>
      <c r="C13029" s="7"/>
      <c r="D13029" s="231"/>
      <c r="E13029" s="6"/>
      <c r="F13029" s="6"/>
      <c r="G13029" s="9"/>
    </row>
    <row r="13030" spans="1:7">
      <c r="A13030" s="6"/>
      <c r="B13030" s="6"/>
      <c r="C13030" s="7"/>
      <c r="D13030" s="231"/>
      <c r="E13030" s="6"/>
      <c r="F13030" s="6"/>
      <c r="G13030" s="9"/>
    </row>
    <row r="13031" spans="1:7">
      <c r="A13031" s="6"/>
      <c r="B13031" s="6"/>
      <c r="C13031" s="7"/>
      <c r="D13031" s="231"/>
      <c r="E13031" s="6"/>
      <c r="F13031" s="6"/>
      <c r="G13031" s="9"/>
    </row>
    <row r="13032" spans="1:7">
      <c r="A13032" s="6"/>
      <c r="B13032" s="6"/>
      <c r="C13032" s="7"/>
      <c r="D13032" s="231"/>
      <c r="E13032" s="6"/>
      <c r="F13032" s="6"/>
      <c r="G13032" s="9"/>
    </row>
    <row r="13033" spans="1:7">
      <c r="A13033" s="6"/>
      <c r="B13033" s="6"/>
      <c r="C13033" s="7"/>
      <c r="D13033" s="231"/>
      <c r="E13033" s="6"/>
      <c r="F13033" s="6"/>
      <c r="G13033" s="9"/>
    </row>
    <row r="13034" spans="1:7">
      <c r="A13034" s="6"/>
      <c r="B13034" s="6"/>
      <c r="C13034" s="7"/>
      <c r="D13034" s="231"/>
      <c r="E13034" s="6"/>
      <c r="F13034" s="6"/>
      <c r="G13034" s="9"/>
    </row>
    <row r="13035" spans="1:7">
      <c r="A13035" s="6"/>
      <c r="B13035" s="6"/>
      <c r="C13035" s="7"/>
      <c r="D13035" s="231"/>
      <c r="E13035" s="6"/>
      <c r="F13035" s="6"/>
      <c r="G13035" s="9"/>
    </row>
    <row r="13036" spans="1:7">
      <c r="A13036" s="6"/>
      <c r="B13036" s="6"/>
      <c r="C13036" s="7"/>
      <c r="D13036" s="231"/>
      <c r="E13036" s="6"/>
      <c r="F13036" s="6"/>
      <c r="G13036" s="9"/>
    </row>
    <row r="13037" spans="1:7">
      <c r="A13037" s="6"/>
      <c r="B13037" s="6"/>
      <c r="C13037" s="7"/>
      <c r="D13037" s="231"/>
      <c r="E13037" s="6"/>
      <c r="F13037" s="6"/>
      <c r="G13037" s="9"/>
    </row>
    <row r="13038" spans="1:7">
      <c r="A13038" s="6"/>
      <c r="B13038" s="6"/>
      <c r="C13038" s="7"/>
      <c r="D13038" s="231"/>
      <c r="E13038" s="6"/>
      <c r="F13038" s="6"/>
      <c r="G13038" s="9"/>
    </row>
    <row r="13039" spans="1:7">
      <c r="A13039" s="6"/>
      <c r="B13039" s="6"/>
      <c r="C13039" s="7"/>
      <c r="D13039" s="231"/>
      <c r="E13039" s="6"/>
      <c r="F13039" s="6"/>
      <c r="G13039" s="9"/>
    </row>
    <row r="13040" spans="1:7">
      <c r="A13040" s="6"/>
      <c r="B13040" s="6"/>
      <c r="C13040" s="7"/>
      <c r="D13040" s="231"/>
      <c r="E13040" s="6"/>
      <c r="F13040" s="6"/>
      <c r="G13040" s="9"/>
    </row>
    <row r="13041" spans="1:7">
      <c r="A13041" s="6"/>
      <c r="B13041" s="6"/>
      <c r="C13041" s="7"/>
      <c r="D13041" s="231"/>
      <c r="E13041" s="6"/>
      <c r="F13041" s="6"/>
      <c r="G13041" s="9"/>
    </row>
    <row r="13042" spans="1:7">
      <c r="A13042" s="6"/>
      <c r="B13042" s="6"/>
      <c r="C13042" s="7"/>
      <c r="D13042" s="231"/>
      <c r="E13042" s="6"/>
      <c r="F13042" s="6"/>
      <c r="G13042" s="9"/>
    </row>
    <row r="13043" spans="1:7">
      <c r="A13043" s="6"/>
      <c r="B13043" s="6"/>
      <c r="C13043" s="7"/>
      <c r="D13043" s="231"/>
      <c r="E13043" s="6"/>
      <c r="F13043" s="6"/>
      <c r="G13043" s="9"/>
    </row>
    <row r="13044" spans="1:7">
      <c r="A13044" s="6"/>
      <c r="B13044" s="6"/>
      <c r="C13044" s="7"/>
      <c r="D13044" s="231"/>
      <c r="E13044" s="6"/>
      <c r="F13044" s="6"/>
      <c r="G13044" s="9"/>
    </row>
    <row r="13045" spans="1:7">
      <c r="A13045" s="6"/>
      <c r="B13045" s="6"/>
      <c r="C13045" s="7"/>
      <c r="D13045" s="231"/>
      <c r="E13045" s="6"/>
      <c r="F13045" s="6"/>
      <c r="G13045" s="9"/>
    </row>
    <row r="13046" spans="1:7">
      <c r="A13046" s="6"/>
      <c r="B13046" s="6"/>
      <c r="C13046" s="7"/>
      <c r="D13046" s="231"/>
      <c r="E13046" s="6"/>
      <c r="F13046" s="6"/>
      <c r="G13046" s="9"/>
    </row>
    <row r="13047" spans="1:7">
      <c r="A13047" s="6"/>
      <c r="B13047" s="6"/>
      <c r="C13047" s="7"/>
      <c r="D13047" s="231"/>
      <c r="E13047" s="6"/>
      <c r="F13047" s="6"/>
      <c r="G13047" s="9"/>
    </row>
    <row r="13048" spans="1:7">
      <c r="A13048" s="6"/>
      <c r="B13048" s="6"/>
      <c r="C13048" s="7"/>
      <c r="D13048" s="231"/>
      <c r="E13048" s="6"/>
      <c r="F13048" s="6"/>
      <c r="G13048" s="9"/>
    </row>
    <row r="13049" spans="1:7">
      <c r="A13049" s="6"/>
      <c r="B13049" s="6"/>
      <c r="C13049" s="7"/>
      <c r="D13049" s="231"/>
      <c r="E13049" s="6"/>
      <c r="F13049" s="6"/>
      <c r="G13049" s="9"/>
    </row>
    <row r="13050" spans="1:7">
      <c r="A13050" s="6"/>
      <c r="B13050" s="6"/>
      <c r="C13050" s="7"/>
      <c r="D13050" s="231"/>
      <c r="E13050" s="6"/>
      <c r="F13050" s="6"/>
      <c r="G13050" s="9"/>
    </row>
    <row r="13051" spans="1:7">
      <c r="A13051" s="6"/>
      <c r="B13051" s="6"/>
      <c r="C13051" s="7"/>
      <c r="D13051" s="231"/>
      <c r="E13051" s="6"/>
      <c r="F13051" s="6"/>
      <c r="G13051" s="9"/>
    </row>
    <row r="13052" spans="1:7">
      <c r="A13052" s="6"/>
      <c r="B13052" s="6"/>
      <c r="C13052" s="7"/>
      <c r="D13052" s="231"/>
      <c r="E13052" s="6"/>
      <c r="F13052" s="6"/>
      <c r="G13052" s="9"/>
    </row>
    <row r="13053" spans="1:7">
      <c r="A13053" s="6"/>
      <c r="B13053" s="6"/>
      <c r="C13053" s="7"/>
      <c r="D13053" s="231"/>
      <c r="E13053" s="6"/>
      <c r="F13053" s="6"/>
      <c r="G13053" s="9"/>
    </row>
    <row r="13054" spans="1:7">
      <c r="A13054" s="6"/>
      <c r="B13054" s="6"/>
      <c r="C13054" s="7"/>
      <c r="D13054" s="231"/>
      <c r="E13054" s="6"/>
      <c r="F13054" s="6"/>
      <c r="G13054" s="9"/>
    </row>
    <row r="13055" spans="1:7">
      <c r="A13055" s="6"/>
      <c r="B13055" s="6"/>
      <c r="C13055" s="7"/>
      <c r="D13055" s="231"/>
      <c r="E13055" s="6"/>
      <c r="F13055" s="6"/>
      <c r="G13055" s="9"/>
    </row>
    <row r="13056" spans="1:7">
      <c r="A13056" s="6"/>
      <c r="B13056" s="6"/>
      <c r="C13056" s="7"/>
      <c r="D13056" s="231"/>
      <c r="E13056" s="6"/>
      <c r="F13056" s="6"/>
      <c r="G13056" s="9"/>
    </row>
    <row r="13057" spans="1:7">
      <c r="A13057" s="6"/>
      <c r="B13057" s="6"/>
      <c r="C13057" s="7"/>
      <c r="D13057" s="231"/>
      <c r="E13057" s="6"/>
      <c r="F13057" s="6"/>
      <c r="G13057" s="9"/>
    </row>
    <row r="13058" spans="1:7">
      <c r="A13058" s="6"/>
      <c r="B13058" s="6"/>
      <c r="C13058" s="7"/>
      <c r="D13058" s="231"/>
      <c r="E13058" s="6"/>
      <c r="F13058" s="6"/>
      <c r="G13058" s="9"/>
    </row>
    <row r="13059" spans="1:7">
      <c r="A13059" s="6"/>
      <c r="B13059" s="6"/>
      <c r="C13059" s="7"/>
      <c r="D13059" s="231"/>
      <c r="E13059" s="6"/>
      <c r="F13059" s="6"/>
      <c r="G13059" s="9"/>
    </row>
    <row r="13060" spans="1:7">
      <c r="A13060" s="6"/>
      <c r="B13060" s="6"/>
      <c r="C13060" s="7"/>
      <c r="D13060" s="231"/>
      <c r="E13060" s="6"/>
      <c r="F13060" s="6"/>
      <c r="G13060" s="9"/>
    </row>
    <row r="13061" spans="1:7">
      <c r="A13061" s="6"/>
      <c r="B13061" s="6"/>
      <c r="C13061" s="7"/>
      <c r="D13061" s="231"/>
      <c r="E13061" s="6"/>
      <c r="F13061" s="6"/>
      <c r="G13061" s="9"/>
    </row>
    <row r="13062" spans="1:7">
      <c r="A13062" s="6"/>
      <c r="B13062" s="6"/>
      <c r="C13062" s="7"/>
      <c r="D13062" s="231"/>
      <c r="E13062" s="6"/>
      <c r="F13062" s="6"/>
      <c r="G13062" s="9"/>
    </row>
    <row r="13063" spans="1:7">
      <c r="A13063" s="6"/>
      <c r="B13063" s="6"/>
      <c r="C13063" s="7"/>
      <c r="D13063" s="231"/>
      <c r="E13063" s="6"/>
      <c r="F13063" s="6"/>
      <c r="G13063" s="9"/>
    </row>
    <row r="13064" spans="1:7">
      <c r="A13064" s="6"/>
      <c r="B13064" s="6"/>
      <c r="C13064" s="7"/>
      <c r="D13064" s="231"/>
      <c r="E13064" s="6"/>
      <c r="F13064" s="6"/>
      <c r="G13064" s="9"/>
    </row>
    <row r="13065" spans="1:7">
      <c r="A13065" s="6"/>
      <c r="B13065" s="6"/>
      <c r="C13065" s="7"/>
      <c r="D13065" s="231"/>
      <c r="E13065" s="6"/>
      <c r="F13065" s="6"/>
      <c r="G13065" s="9"/>
    </row>
    <row r="13066" spans="1:7">
      <c r="A13066" s="6"/>
      <c r="B13066" s="6"/>
      <c r="C13066" s="7"/>
      <c r="D13066" s="231"/>
      <c r="E13066" s="6"/>
      <c r="F13066" s="6"/>
      <c r="G13066" s="9"/>
    </row>
    <row r="13067" spans="1:7">
      <c r="A13067" s="6"/>
      <c r="B13067" s="6"/>
      <c r="C13067" s="7"/>
      <c r="D13067" s="231"/>
      <c r="E13067" s="6"/>
      <c r="F13067" s="6"/>
      <c r="G13067" s="9"/>
    </row>
    <row r="13068" spans="1:7">
      <c r="A13068" s="6"/>
      <c r="B13068" s="6"/>
      <c r="C13068" s="7"/>
      <c r="D13068" s="231"/>
      <c r="E13068" s="6"/>
      <c r="F13068" s="6"/>
      <c r="G13068" s="9"/>
    </row>
    <row r="13069" spans="1:7">
      <c r="A13069" s="6"/>
      <c r="B13069" s="6"/>
      <c r="C13069" s="7"/>
      <c r="D13069" s="231"/>
      <c r="E13069" s="6"/>
      <c r="F13069" s="6"/>
      <c r="G13069" s="9"/>
    </row>
    <row r="13070" spans="1:7">
      <c r="A13070" s="6"/>
      <c r="B13070" s="6"/>
      <c r="C13070" s="7"/>
      <c r="D13070" s="231"/>
      <c r="E13070" s="6"/>
      <c r="F13070" s="6"/>
      <c r="G13070" s="9"/>
    </row>
    <row r="13071" spans="1:7">
      <c r="A13071" s="6"/>
      <c r="B13071" s="6"/>
      <c r="C13071" s="7"/>
      <c r="D13071" s="231"/>
      <c r="E13071" s="6"/>
      <c r="F13071" s="6"/>
      <c r="G13071" s="9"/>
    </row>
    <row r="13072" spans="1:7">
      <c r="A13072" s="6"/>
      <c r="B13072" s="6"/>
      <c r="C13072" s="7"/>
      <c r="D13072" s="231"/>
      <c r="E13072" s="6"/>
      <c r="F13072" s="6"/>
      <c r="G13072" s="9"/>
    </row>
    <row r="13073" spans="1:7">
      <c r="A13073" s="6"/>
      <c r="B13073" s="6"/>
      <c r="C13073" s="7"/>
      <c r="D13073" s="231"/>
      <c r="E13073" s="6"/>
      <c r="F13073" s="6"/>
      <c r="G13073" s="9"/>
    </row>
    <row r="13074" spans="1:7">
      <c r="A13074" s="6"/>
      <c r="B13074" s="6"/>
      <c r="C13074" s="7"/>
      <c r="D13074" s="231"/>
      <c r="E13074" s="6"/>
      <c r="F13074" s="6"/>
      <c r="G13074" s="9"/>
    </row>
    <row r="13075" spans="1:7">
      <c r="A13075" s="6"/>
      <c r="B13075" s="6"/>
      <c r="C13075" s="7"/>
      <c r="D13075" s="231"/>
      <c r="E13075" s="6"/>
      <c r="F13075" s="6"/>
      <c r="G13075" s="9"/>
    </row>
    <row r="13076" spans="1:7">
      <c r="A13076" s="6"/>
      <c r="B13076" s="6"/>
      <c r="C13076" s="7"/>
      <c r="D13076" s="231"/>
      <c r="E13076" s="6"/>
      <c r="F13076" s="6"/>
      <c r="G13076" s="9"/>
    </row>
    <row r="13077" spans="1:7">
      <c r="A13077" s="6"/>
      <c r="B13077" s="6"/>
      <c r="C13077" s="7"/>
      <c r="D13077" s="231"/>
      <c r="E13077" s="6"/>
      <c r="F13077" s="6"/>
      <c r="G13077" s="9"/>
    </row>
    <row r="13078" spans="1:7">
      <c r="A13078" s="6"/>
      <c r="B13078" s="6"/>
      <c r="C13078" s="7"/>
      <c r="D13078" s="231"/>
      <c r="E13078" s="6"/>
      <c r="F13078" s="6"/>
      <c r="G13078" s="9"/>
    </row>
    <row r="13079" spans="1:7">
      <c r="A13079" s="6"/>
      <c r="B13079" s="6"/>
      <c r="C13079" s="7"/>
      <c r="D13079" s="231"/>
      <c r="E13079" s="6"/>
      <c r="F13079" s="6"/>
      <c r="G13079" s="9"/>
    </row>
    <row r="13080" spans="1:7">
      <c r="A13080" s="6"/>
      <c r="B13080" s="6"/>
      <c r="C13080" s="7"/>
      <c r="D13080" s="231"/>
      <c r="E13080" s="6"/>
      <c r="F13080" s="6"/>
      <c r="G13080" s="9"/>
    </row>
    <row r="13081" spans="1:7">
      <c r="A13081" s="6"/>
      <c r="B13081" s="6"/>
      <c r="C13081" s="7"/>
      <c r="D13081" s="231"/>
      <c r="E13081" s="6"/>
      <c r="F13081" s="6"/>
      <c r="G13081" s="9"/>
    </row>
    <row r="13082" spans="1:7">
      <c r="A13082" s="6"/>
      <c r="B13082" s="6"/>
      <c r="C13082" s="7"/>
      <c r="D13082" s="231"/>
      <c r="E13082" s="6"/>
      <c r="F13082" s="6"/>
      <c r="G13082" s="9"/>
    </row>
    <row r="13083" spans="1:7">
      <c r="A13083" s="6"/>
      <c r="B13083" s="6"/>
      <c r="C13083" s="7"/>
      <c r="D13083" s="231"/>
      <c r="E13083" s="6"/>
      <c r="F13083" s="6"/>
      <c r="G13083" s="9"/>
    </row>
    <row r="13084" spans="1:7">
      <c r="A13084" s="6"/>
      <c r="B13084" s="6"/>
      <c r="C13084" s="7"/>
      <c r="D13084" s="231"/>
      <c r="E13084" s="6"/>
      <c r="F13084" s="6"/>
      <c r="G13084" s="9"/>
    </row>
    <row r="13085" spans="1:7">
      <c r="A13085" s="6"/>
      <c r="B13085" s="6"/>
      <c r="C13085" s="7"/>
      <c r="D13085" s="231"/>
      <c r="E13085" s="6"/>
      <c r="F13085" s="6"/>
      <c r="G13085" s="9"/>
    </row>
    <row r="13086" spans="1:7">
      <c r="A13086" s="6"/>
      <c r="B13086" s="6"/>
      <c r="C13086" s="7"/>
      <c r="D13086" s="231"/>
      <c r="E13086" s="6"/>
      <c r="F13086" s="6"/>
      <c r="G13086" s="9"/>
    </row>
    <row r="13087" spans="1:7">
      <c r="A13087" s="6"/>
      <c r="B13087" s="6"/>
      <c r="C13087" s="7"/>
      <c r="D13087" s="231"/>
      <c r="E13087" s="6"/>
      <c r="F13087" s="6"/>
      <c r="G13087" s="9"/>
    </row>
    <row r="13088" spans="1:7">
      <c r="A13088" s="6"/>
      <c r="B13088" s="6"/>
      <c r="C13088" s="7"/>
      <c r="D13088" s="231"/>
      <c r="E13088" s="6"/>
      <c r="F13088" s="6"/>
      <c r="G13088" s="9"/>
    </row>
    <row r="13089" spans="1:7">
      <c r="A13089" s="6"/>
      <c r="B13089" s="6"/>
      <c r="C13089" s="7"/>
      <c r="D13089" s="231"/>
      <c r="E13089" s="6"/>
      <c r="F13089" s="6"/>
      <c r="G13089" s="9"/>
    </row>
    <row r="13090" spans="1:7">
      <c r="A13090" s="6"/>
      <c r="B13090" s="6"/>
      <c r="C13090" s="7"/>
      <c r="D13090" s="231"/>
      <c r="E13090" s="6"/>
      <c r="F13090" s="6"/>
      <c r="G13090" s="9"/>
    </row>
    <row r="13091" spans="1:7">
      <c r="A13091" s="6"/>
      <c r="B13091" s="6"/>
      <c r="C13091" s="7"/>
      <c r="D13091" s="231"/>
      <c r="E13091" s="6"/>
      <c r="F13091" s="6"/>
      <c r="G13091" s="9"/>
    </row>
    <row r="13092" spans="1:7">
      <c r="A13092" s="6"/>
      <c r="B13092" s="6"/>
      <c r="C13092" s="7"/>
      <c r="D13092" s="231"/>
      <c r="E13092" s="6"/>
      <c r="F13092" s="6"/>
      <c r="G13092" s="9"/>
    </row>
    <row r="13093" spans="1:7">
      <c r="A13093" s="6"/>
      <c r="B13093" s="6"/>
      <c r="C13093" s="7"/>
      <c r="D13093" s="231"/>
      <c r="E13093" s="6"/>
      <c r="F13093" s="6"/>
      <c r="G13093" s="9"/>
    </row>
    <row r="13094" spans="1:7">
      <c r="A13094" s="6"/>
      <c r="B13094" s="6"/>
      <c r="C13094" s="7"/>
      <c r="D13094" s="231"/>
      <c r="E13094" s="6"/>
      <c r="F13094" s="6"/>
      <c r="G13094" s="9"/>
    </row>
    <row r="13095" spans="1:7">
      <c r="A13095" s="6"/>
      <c r="B13095" s="6"/>
      <c r="C13095" s="7"/>
      <c r="D13095" s="231"/>
      <c r="E13095" s="6"/>
      <c r="F13095" s="6"/>
      <c r="G13095" s="9"/>
    </row>
    <row r="13096" spans="1:7">
      <c r="A13096" s="6"/>
      <c r="B13096" s="6"/>
      <c r="C13096" s="7"/>
      <c r="D13096" s="231"/>
      <c r="E13096" s="6"/>
      <c r="F13096" s="6"/>
      <c r="G13096" s="9"/>
    </row>
    <row r="13097" spans="1:7">
      <c r="A13097" s="6"/>
      <c r="B13097" s="6"/>
      <c r="C13097" s="7"/>
      <c r="D13097" s="231"/>
      <c r="E13097" s="6"/>
      <c r="F13097" s="6"/>
      <c r="G13097" s="9"/>
    </row>
    <row r="13098" spans="1:7">
      <c r="A13098" s="6"/>
      <c r="B13098" s="6"/>
      <c r="C13098" s="7"/>
      <c r="D13098" s="231"/>
      <c r="E13098" s="6"/>
      <c r="F13098" s="6"/>
      <c r="G13098" s="9"/>
    </row>
    <row r="13099" spans="1:7">
      <c r="A13099" s="6"/>
      <c r="B13099" s="6"/>
      <c r="C13099" s="7"/>
      <c r="D13099" s="231"/>
      <c r="E13099" s="6"/>
      <c r="F13099" s="6"/>
      <c r="G13099" s="9"/>
    </row>
    <row r="13100" spans="1:7">
      <c r="A13100" s="6"/>
      <c r="B13100" s="6"/>
      <c r="C13100" s="7"/>
      <c r="D13100" s="231"/>
      <c r="E13100" s="6"/>
      <c r="F13100" s="6"/>
      <c r="G13100" s="9"/>
    </row>
    <row r="13101" spans="1:7">
      <c r="A13101" s="6"/>
      <c r="B13101" s="6"/>
      <c r="C13101" s="7"/>
      <c r="D13101" s="231"/>
      <c r="E13101" s="6"/>
      <c r="F13101" s="6"/>
      <c r="G13101" s="9"/>
    </row>
    <row r="13102" spans="1:7">
      <c r="A13102" s="6"/>
      <c r="B13102" s="6"/>
      <c r="C13102" s="7"/>
      <c r="D13102" s="231"/>
      <c r="E13102" s="6"/>
      <c r="F13102" s="6"/>
      <c r="G13102" s="9"/>
    </row>
    <row r="13103" spans="1:7">
      <c r="A13103" s="6"/>
      <c r="B13103" s="6"/>
      <c r="C13103" s="7"/>
      <c r="D13103" s="231"/>
      <c r="E13103" s="6"/>
      <c r="F13103" s="6"/>
      <c r="G13103" s="9"/>
    </row>
    <row r="13104" spans="1:7">
      <c r="A13104" s="6"/>
      <c r="B13104" s="6"/>
      <c r="C13104" s="7"/>
      <c r="D13104" s="231"/>
      <c r="E13104" s="6"/>
      <c r="F13104" s="6"/>
      <c r="G13104" s="9"/>
    </row>
    <row r="13105" spans="1:7">
      <c r="A13105" s="6"/>
      <c r="B13105" s="6"/>
      <c r="C13105" s="7"/>
      <c r="D13105" s="231"/>
      <c r="E13105" s="6"/>
      <c r="F13105" s="6"/>
      <c r="G13105" s="9"/>
    </row>
    <row r="13106" spans="1:7">
      <c r="A13106" s="6"/>
      <c r="B13106" s="6"/>
      <c r="C13106" s="7"/>
      <c r="D13106" s="231"/>
      <c r="E13106" s="6"/>
      <c r="F13106" s="6"/>
      <c r="G13106" s="9"/>
    </row>
    <row r="13107" spans="1:7">
      <c r="A13107" s="6"/>
      <c r="B13107" s="6"/>
      <c r="C13107" s="7"/>
      <c r="D13107" s="231"/>
      <c r="E13107" s="6"/>
      <c r="F13107" s="6"/>
      <c r="G13107" s="9"/>
    </row>
    <row r="13108" spans="1:7">
      <c r="A13108" s="6"/>
      <c r="B13108" s="6"/>
      <c r="C13108" s="7"/>
      <c r="D13108" s="231"/>
      <c r="E13108" s="6"/>
      <c r="F13108" s="6"/>
      <c r="G13108" s="9"/>
    </row>
    <row r="13109" spans="1:7">
      <c r="A13109" s="6"/>
      <c r="B13109" s="6"/>
      <c r="C13109" s="7"/>
      <c r="D13109" s="231"/>
      <c r="E13109" s="6"/>
      <c r="F13109" s="6"/>
      <c r="G13109" s="9"/>
    </row>
    <row r="13110" spans="1:7">
      <c r="A13110" s="6"/>
      <c r="B13110" s="6"/>
      <c r="C13110" s="7"/>
      <c r="D13110" s="231"/>
      <c r="E13110" s="6"/>
      <c r="F13110" s="6"/>
      <c r="G13110" s="9"/>
    </row>
    <row r="13111" spans="1:7">
      <c r="A13111" s="6"/>
      <c r="B13111" s="6"/>
      <c r="C13111" s="7"/>
      <c r="D13111" s="231"/>
      <c r="E13111" s="6"/>
      <c r="F13111" s="6"/>
      <c r="G13111" s="9"/>
    </row>
    <row r="13112" spans="1:7">
      <c r="A13112" s="6"/>
      <c r="B13112" s="6"/>
      <c r="C13112" s="7"/>
      <c r="D13112" s="231"/>
      <c r="E13112" s="6"/>
      <c r="F13112" s="6"/>
      <c r="G13112" s="9"/>
    </row>
    <row r="13113" spans="1:7">
      <c r="A13113" s="6"/>
      <c r="B13113" s="6"/>
      <c r="C13113" s="7"/>
      <c r="D13113" s="231"/>
      <c r="E13113" s="6"/>
      <c r="F13113" s="6"/>
      <c r="G13113" s="9"/>
    </row>
    <row r="13114" spans="1:7">
      <c r="A13114" s="6"/>
      <c r="B13114" s="6"/>
      <c r="C13114" s="7"/>
      <c r="D13114" s="231"/>
      <c r="E13114" s="6"/>
      <c r="F13114" s="6"/>
      <c r="G13114" s="9"/>
    </row>
    <row r="13115" spans="1:7">
      <c r="A13115" s="6"/>
      <c r="B13115" s="6"/>
      <c r="C13115" s="7"/>
      <c r="D13115" s="231"/>
      <c r="E13115" s="6"/>
      <c r="F13115" s="6"/>
      <c r="G13115" s="9"/>
    </row>
    <row r="13116" spans="1:7">
      <c r="A13116" s="6"/>
      <c r="B13116" s="6"/>
      <c r="C13116" s="7"/>
      <c r="D13116" s="231"/>
      <c r="E13116" s="6"/>
      <c r="F13116" s="6"/>
      <c r="G13116" s="9"/>
    </row>
    <row r="13117" spans="1:7">
      <c r="A13117" s="6"/>
      <c r="B13117" s="6"/>
      <c r="C13117" s="7"/>
      <c r="D13117" s="231"/>
      <c r="E13117" s="6"/>
      <c r="F13117" s="6"/>
      <c r="G13117" s="9"/>
    </row>
    <row r="13118" spans="1:7">
      <c r="A13118" s="6"/>
      <c r="B13118" s="6"/>
      <c r="C13118" s="7"/>
      <c r="D13118" s="231"/>
      <c r="E13118" s="6"/>
      <c r="F13118" s="6"/>
      <c r="G13118" s="9"/>
    </row>
    <row r="13119" spans="1:7">
      <c r="A13119" s="6"/>
      <c r="B13119" s="6"/>
      <c r="C13119" s="7"/>
      <c r="D13119" s="231"/>
      <c r="E13119" s="6"/>
      <c r="F13119" s="6"/>
      <c r="G13119" s="9"/>
    </row>
    <row r="13120" spans="1:7">
      <c r="A13120" s="6"/>
      <c r="B13120" s="6"/>
      <c r="C13120" s="7"/>
      <c r="D13120" s="231"/>
      <c r="E13120" s="6"/>
      <c r="F13120" s="6"/>
      <c r="G13120" s="9"/>
    </row>
    <row r="13121" spans="1:7">
      <c r="A13121" s="6"/>
      <c r="B13121" s="6"/>
      <c r="C13121" s="7"/>
      <c r="D13121" s="231"/>
      <c r="E13121" s="6"/>
      <c r="F13121" s="6"/>
      <c r="G13121" s="9"/>
    </row>
    <row r="13122" spans="1:7">
      <c r="A13122" s="6"/>
      <c r="B13122" s="6"/>
      <c r="C13122" s="7"/>
      <c r="D13122" s="231"/>
      <c r="E13122" s="6"/>
      <c r="F13122" s="6"/>
      <c r="G13122" s="9"/>
    </row>
    <row r="13123" spans="1:7">
      <c r="A13123" s="6"/>
      <c r="B13123" s="6"/>
      <c r="C13123" s="7"/>
      <c r="D13123" s="231"/>
      <c r="E13123" s="6"/>
      <c r="F13123" s="6"/>
      <c r="G13123" s="9"/>
    </row>
    <row r="13124" spans="1:7">
      <c r="A13124" s="6"/>
      <c r="B13124" s="6"/>
      <c r="C13124" s="7"/>
      <c r="D13124" s="231"/>
      <c r="E13124" s="6"/>
      <c r="F13124" s="6"/>
      <c r="G13124" s="9"/>
    </row>
    <row r="13125" spans="1:7">
      <c r="A13125" s="6"/>
      <c r="B13125" s="6"/>
      <c r="C13125" s="7"/>
      <c r="D13125" s="231"/>
      <c r="E13125" s="6"/>
      <c r="F13125" s="6"/>
      <c r="G13125" s="9"/>
    </row>
    <row r="13126" spans="1:7">
      <c r="A13126" s="6"/>
      <c r="B13126" s="6"/>
      <c r="C13126" s="7"/>
      <c r="D13126" s="231"/>
      <c r="E13126" s="6"/>
      <c r="F13126" s="6"/>
      <c r="G13126" s="9"/>
    </row>
    <row r="13127" spans="1:7">
      <c r="A13127" s="6"/>
      <c r="B13127" s="6"/>
      <c r="C13127" s="7"/>
      <c r="D13127" s="231"/>
      <c r="E13127" s="6"/>
      <c r="F13127" s="6"/>
      <c r="G13127" s="9"/>
    </row>
    <row r="13128" spans="1:7">
      <c r="A13128" s="6"/>
      <c r="B13128" s="6"/>
      <c r="C13128" s="7"/>
      <c r="D13128" s="231"/>
      <c r="E13128" s="6"/>
      <c r="F13128" s="6"/>
      <c r="G13128" s="9"/>
    </row>
    <row r="13129" spans="1:7">
      <c r="A13129" s="6"/>
      <c r="B13129" s="6"/>
      <c r="C13129" s="7"/>
      <c r="D13129" s="231"/>
      <c r="E13129" s="6"/>
      <c r="F13129" s="6"/>
      <c r="G13129" s="9"/>
    </row>
    <row r="13130" spans="1:7">
      <c r="A13130" s="6"/>
      <c r="B13130" s="6"/>
      <c r="C13130" s="7"/>
      <c r="D13130" s="231"/>
      <c r="E13130" s="6"/>
      <c r="F13130" s="6"/>
      <c r="G13130" s="9"/>
    </row>
    <row r="13131" spans="1:7">
      <c r="A13131" s="741" t="s">
        <v>0</v>
      </c>
      <c r="B13131" s="741"/>
      <c r="C13131" s="741"/>
      <c r="D13131" s="741"/>
      <c r="E13131" s="741"/>
      <c r="F13131" s="741"/>
      <c r="G13131" s="741"/>
    </row>
    <row r="13132" spans="1:7">
      <c r="A13132" s="742" t="s">
        <v>1</v>
      </c>
      <c r="B13132" s="742"/>
      <c r="C13132" s="742"/>
      <c r="D13132" s="742"/>
      <c r="E13132" s="742"/>
      <c r="F13132" s="742"/>
      <c r="G13132" s="742"/>
    </row>
    <row r="13133" spans="1:7" ht="30.75" customHeight="1">
      <c r="A13133" s="1" t="s">
        <v>2</v>
      </c>
      <c r="B13133" s="666"/>
      <c r="C13133" s="666"/>
      <c r="D13133" s="756" t="s">
        <v>1324</v>
      </c>
      <c r="E13133" s="756"/>
      <c r="F13133" s="756"/>
      <c r="G13133" s="756"/>
    </row>
    <row r="13134" spans="1:7" ht="30" customHeight="1">
      <c r="A13134" s="744" t="s">
        <v>3</v>
      </c>
      <c r="B13134" s="745"/>
      <c r="C13134" s="3" t="s">
        <v>4</v>
      </c>
      <c r="D13134" s="674" t="s">
        <v>5</v>
      </c>
      <c r="E13134" s="674" t="s">
        <v>6</v>
      </c>
      <c r="F13134" s="674" t="s">
        <v>7</v>
      </c>
      <c r="G13134" s="5" t="s">
        <v>8</v>
      </c>
    </row>
    <row r="13135" spans="1:7">
      <c r="A13135" s="674"/>
      <c r="B13135" s="674"/>
      <c r="C13135" s="3"/>
      <c r="D13135" s="104" t="s">
        <v>9</v>
      </c>
      <c r="E13135" s="674"/>
      <c r="F13135" s="674"/>
      <c r="G13135" s="5"/>
    </row>
    <row r="13136" spans="1:7" s="24" customFormat="1" ht="16.5" customHeight="1">
      <c r="A13136" s="697">
        <v>330</v>
      </c>
      <c r="B13136" s="697" t="s">
        <v>39</v>
      </c>
      <c r="C13136" s="695" t="s">
        <v>11</v>
      </c>
      <c r="D13136" s="699" t="s">
        <v>149</v>
      </c>
      <c r="E13136" s="672">
        <v>121</v>
      </c>
      <c r="F13136" s="646" t="s">
        <v>42</v>
      </c>
      <c r="G13136" s="20">
        <f>SUM(A13136*E13136/100)</f>
        <v>399.3</v>
      </c>
    </row>
    <row r="13137" spans="1:7" s="24" customFormat="1" ht="18" customHeight="1">
      <c r="A13137" s="698"/>
      <c r="B13137" s="698"/>
      <c r="C13137" s="696"/>
      <c r="D13137" s="700"/>
      <c r="E13137" s="727" t="s">
        <v>150</v>
      </c>
      <c r="F13137" s="728"/>
      <c r="G13137" s="729"/>
    </row>
    <row r="13138" spans="1:7" s="25" customFormat="1">
      <c r="A13138" s="697">
        <v>330</v>
      </c>
      <c r="B13138" s="697" t="s">
        <v>39</v>
      </c>
      <c r="C13138" s="695" t="s">
        <v>15</v>
      </c>
      <c r="D13138" s="699" t="s">
        <v>151</v>
      </c>
      <c r="E13138" s="672">
        <v>660</v>
      </c>
      <c r="F13138" s="646" t="s">
        <v>42</v>
      </c>
      <c r="G13138" s="20">
        <f>SUM(A13138*E13138/100)</f>
        <v>2178</v>
      </c>
    </row>
    <row r="13139" spans="1:7" s="25" customFormat="1" ht="17.25" customHeight="1">
      <c r="A13139" s="698"/>
      <c r="B13139" s="698"/>
      <c r="C13139" s="696"/>
      <c r="D13139" s="700"/>
      <c r="E13139" s="727" t="s">
        <v>152</v>
      </c>
      <c r="F13139" s="728"/>
      <c r="G13139" s="729"/>
    </row>
    <row r="13140" spans="1:7" s="24" customFormat="1" ht="15" customHeight="1">
      <c r="A13140" s="697">
        <v>1731</v>
      </c>
      <c r="B13140" s="697" t="s">
        <v>39</v>
      </c>
      <c r="C13140" s="695" t="s">
        <v>18</v>
      </c>
      <c r="D13140" s="699" t="s">
        <v>1322</v>
      </c>
      <c r="E13140" s="672">
        <v>2206.6</v>
      </c>
      <c r="F13140" s="646" t="s">
        <v>42</v>
      </c>
      <c r="G13140" s="20">
        <f>SUM(A13140*E13140/100)</f>
        <v>38196.245999999999</v>
      </c>
    </row>
    <row r="13141" spans="1:7" s="24" customFormat="1" ht="27" customHeight="1">
      <c r="A13141" s="698"/>
      <c r="B13141" s="698"/>
      <c r="C13141" s="696"/>
      <c r="D13141" s="700"/>
      <c r="E13141" s="727" t="s">
        <v>43</v>
      </c>
      <c r="F13141" s="728"/>
      <c r="G13141" s="729"/>
    </row>
    <row r="13142" spans="1:7" s="24" customFormat="1" ht="18" customHeight="1">
      <c r="A13142" s="651">
        <v>1731</v>
      </c>
      <c r="B13142" s="651" t="s">
        <v>39</v>
      </c>
      <c r="C13142" s="649" t="s">
        <v>21</v>
      </c>
      <c r="D13142" s="699" t="s">
        <v>45</v>
      </c>
      <c r="E13142" s="646">
        <v>2197.52</v>
      </c>
      <c r="F13142" s="646" t="s">
        <v>42</v>
      </c>
      <c r="G13142" s="20">
        <f>SUM(A13142*E13142/100)</f>
        <v>38039.071199999998</v>
      </c>
    </row>
    <row r="13143" spans="1:7" s="24" customFormat="1" ht="30" customHeight="1">
      <c r="A13143" s="652"/>
      <c r="B13143" s="652"/>
      <c r="C13143" s="650"/>
      <c r="D13143" s="700"/>
      <c r="E13143" s="727" t="s">
        <v>46</v>
      </c>
      <c r="F13143" s="728"/>
      <c r="G13143" s="729"/>
    </row>
    <row r="13144" spans="1:7" ht="15" customHeight="1">
      <c r="A13144" s="695">
        <v>365</v>
      </c>
      <c r="B13144" s="695" t="s">
        <v>10</v>
      </c>
      <c r="C13144" s="697" t="s">
        <v>25</v>
      </c>
      <c r="D13144" s="699" t="s">
        <v>37</v>
      </c>
      <c r="E13144" s="672">
        <v>12674.36</v>
      </c>
      <c r="F13144" s="646" t="s">
        <v>13</v>
      </c>
      <c r="G13144" s="20">
        <f>SUM(A13144*E13144/100)</f>
        <v>46261.414000000004</v>
      </c>
    </row>
    <row r="13145" spans="1:7" ht="29.25" customHeight="1">
      <c r="A13145" s="696"/>
      <c r="B13145" s="696"/>
      <c r="C13145" s="698"/>
      <c r="D13145" s="700"/>
      <c r="E13145" s="701" t="s">
        <v>38</v>
      </c>
      <c r="F13145" s="702"/>
      <c r="G13145" s="703"/>
    </row>
    <row r="13146" spans="1:7">
      <c r="A13146" s="761">
        <v>1.5</v>
      </c>
      <c r="B13146" s="695" t="s">
        <v>24</v>
      </c>
      <c r="C13146" s="697" t="s">
        <v>29</v>
      </c>
      <c r="D13146" s="699" t="s">
        <v>328</v>
      </c>
      <c r="E13146" s="672">
        <v>3850</v>
      </c>
      <c r="F13146" s="646" t="s">
        <v>329</v>
      </c>
      <c r="G13146" s="20">
        <f>SUM(A13146*E13146)</f>
        <v>5775</v>
      </c>
    </row>
    <row r="13147" spans="1:7" ht="27.75" customHeight="1">
      <c r="A13147" s="762"/>
      <c r="B13147" s="696"/>
      <c r="C13147" s="698"/>
      <c r="D13147" s="700"/>
      <c r="E13147" s="701" t="s">
        <v>330</v>
      </c>
      <c r="F13147" s="702"/>
      <c r="G13147" s="703"/>
    </row>
    <row r="13148" spans="1:7">
      <c r="A13148" s="761">
        <v>2.6160000000000001</v>
      </c>
      <c r="B13148" s="695" t="s">
        <v>24</v>
      </c>
      <c r="C13148" s="697" t="s">
        <v>33</v>
      </c>
      <c r="D13148" s="699" t="s">
        <v>596</v>
      </c>
      <c r="E13148" s="672">
        <v>3575</v>
      </c>
      <c r="F13148" s="646" t="s">
        <v>329</v>
      </c>
      <c r="G13148" s="20">
        <f>SUM(A13148*E13148)</f>
        <v>9352.2000000000007</v>
      </c>
    </row>
    <row r="13149" spans="1:7" ht="27" customHeight="1">
      <c r="A13149" s="762"/>
      <c r="B13149" s="696"/>
      <c r="C13149" s="698"/>
      <c r="D13149" s="700"/>
      <c r="E13149" s="701" t="s">
        <v>597</v>
      </c>
      <c r="F13149" s="702"/>
      <c r="G13149" s="703"/>
    </row>
    <row r="13150" spans="1:7">
      <c r="A13150" s="695">
        <v>4.1159999999999997</v>
      </c>
      <c r="B13150" s="695" t="s">
        <v>24</v>
      </c>
      <c r="C13150" s="697" t="s">
        <v>36</v>
      </c>
      <c r="D13150" s="699" t="s">
        <v>598</v>
      </c>
      <c r="E13150" s="672">
        <v>186.34</v>
      </c>
      <c r="F13150" s="646" t="s">
        <v>329</v>
      </c>
      <c r="G13150" s="20">
        <f>SUM(A13150*E13150)</f>
        <v>766.97543999999994</v>
      </c>
    </row>
    <row r="13151" spans="1:7" ht="33.75" customHeight="1">
      <c r="A13151" s="696"/>
      <c r="B13151" s="696"/>
      <c r="C13151" s="698"/>
      <c r="D13151" s="700"/>
      <c r="E13151" s="701" t="s">
        <v>599</v>
      </c>
      <c r="F13151" s="702"/>
      <c r="G13151" s="703"/>
    </row>
    <row r="13152" spans="1:7">
      <c r="A13152" s="695">
        <v>160</v>
      </c>
      <c r="B13152" s="695" t="s">
        <v>39</v>
      </c>
      <c r="C13152" s="697" t="s">
        <v>40</v>
      </c>
      <c r="D13152" s="699" t="s">
        <v>600</v>
      </c>
      <c r="E13152" s="672">
        <v>7607.25</v>
      </c>
      <c r="F13152" s="646" t="s">
        <v>42</v>
      </c>
      <c r="G13152" s="20">
        <f>SUM(A13152*E13152/100)</f>
        <v>12171.6</v>
      </c>
    </row>
    <row r="13153" spans="1:7" ht="102" customHeight="1">
      <c r="A13153" s="696"/>
      <c r="B13153" s="696"/>
      <c r="C13153" s="698"/>
      <c r="D13153" s="700"/>
      <c r="E13153" s="701" t="s">
        <v>601</v>
      </c>
      <c r="F13153" s="702"/>
      <c r="G13153" s="703"/>
    </row>
    <row r="13154" spans="1:7" ht="38.25">
      <c r="A13154" s="649"/>
      <c r="B13154" s="649"/>
      <c r="C13154" s="651" t="s">
        <v>44</v>
      </c>
      <c r="D13154" s="653" t="s">
        <v>153</v>
      </c>
      <c r="E13154" s="730"/>
      <c r="F13154" s="731"/>
      <c r="G13154" s="732"/>
    </row>
    <row r="13155" spans="1:7">
      <c r="A13155" s="695">
        <v>132</v>
      </c>
      <c r="B13155" s="695" t="s">
        <v>39</v>
      </c>
      <c r="C13155" s="697" t="s">
        <v>154</v>
      </c>
      <c r="D13155" s="699" t="s">
        <v>158</v>
      </c>
      <c r="E13155" s="672">
        <v>3275.5</v>
      </c>
      <c r="F13155" s="646" t="s">
        <v>42</v>
      </c>
      <c r="G13155" s="20">
        <f>SUM(A13155*E13155/100)</f>
        <v>4323.66</v>
      </c>
    </row>
    <row r="13156" spans="1:7" ht="27" customHeight="1">
      <c r="A13156" s="696"/>
      <c r="B13156" s="696"/>
      <c r="C13156" s="698"/>
      <c r="D13156" s="700"/>
      <c r="E13156" s="701" t="s">
        <v>159</v>
      </c>
      <c r="F13156" s="702"/>
      <c r="G13156" s="703"/>
    </row>
    <row r="13157" spans="1:7" s="25" customFormat="1">
      <c r="A13157" s="695">
        <v>86</v>
      </c>
      <c r="B13157" s="695" t="s">
        <v>10</v>
      </c>
      <c r="C13157" s="697" t="s">
        <v>47</v>
      </c>
      <c r="D13157" s="699" t="s">
        <v>243</v>
      </c>
      <c r="E13157" s="672">
        <v>9416.2800000000007</v>
      </c>
      <c r="F13157" s="646" t="s">
        <v>13</v>
      </c>
      <c r="G13157" s="20">
        <f>SUM(A13157*E13157/100)</f>
        <v>8098.0008000000007</v>
      </c>
    </row>
    <row r="13158" spans="1:7" s="25" customFormat="1" ht="42" customHeight="1">
      <c r="A13158" s="696"/>
      <c r="B13158" s="696"/>
      <c r="C13158" s="698"/>
      <c r="D13158" s="700"/>
      <c r="E13158" s="701" t="s">
        <v>244</v>
      </c>
      <c r="F13158" s="702"/>
      <c r="G13158" s="703"/>
    </row>
    <row r="13159" spans="1:7">
      <c r="A13159" s="695">
        <v>33</v>
      </c>
      <c r="B13159" s="695" t="s">
        <v>107</v>
      </c>
      <c r="C13159" s="697" t="s">
        <v>50</v>
      </c>
      <c r="D13159" s="736" t="s">
        <v>1238</v>
      </c>
      <c r="E13159" s="672">
        <v>228.9</v>
      </c>
      <c r="F13159" s="646" t="s">
        <v>111</v>
      </c>
      <c r="G13159" s="20">
        <f>SUM(A13159*E13159)</f>
        <v>7553.7</v>
      </c>
    </row>
    <row r="13160" spans="1:7" ht="90.75" customHeight="1">
      <c r="A13160" s="696"/>
      <c r="B13160" s="696"/>
      <c r="C13160" s="698"/>
      <c r="D13160" s="737"/>
      <c r="E13160" s="701" t="s">
        <v>248</v>
      </c>
      <c r="F13160" s="702"/>
      <c r="G13160" s="703"/>
    </row>
    <row r="13161" spans="1:7">
      <c r="A13161" s="695">
        <v>17</v>
      </c>
      <c r="B13161" s="695" t="s">
        <v>107</v>
      </c>
      <c r="C13161" s="697" t="s">
        <v>54</v>
      </c>
      <c r="D13161" s="736" t="s">
        <v>1325</v>
      </c>
      <c r="E13161" s="672">
        <v>240.5</v>
      </c>
      <c r="F13161" s="646" t="s">
        <v>111</v>
      </c>
      <c r="G13161" s="20">
        <f>SUM(A13161*E13161)</f>
        <v>4088.5</v>
      </c>
    </row>
    <row r="13162" spans="1:7" ht="87.75" customHeight="1">
      <c r="A13162" s="696"/>
      <c r="B13162" s="696"/>
      <c r="C13162" s="698"/>
      <c r="D13162" s="737"/>
      <c r="E13162" s="701" t="s">
        <v>1239</v>
      </c>
      <c r="F13162" s="702"/>
      <c r="G13162" s="703"/>
    </row>
    <row r="13163" spans="1:7">
      <c r="A13163" s="697">
        <v>54</v>
      </c>
      <c r="B13163" s="697" t="s">
        <v>39</v>
      </c>
      <c r="C13163" s="695" t="s">
        <v>57</v>
      </c>
      <c r="D13163" s="699" t="s">
        <v>251</v>
      </c>
      <c r="E13163" s="672">
        <v>902.93</v>
      </c>
      <c r="F13163" s="646" t="s">
        <v>165</v>
      </c>
      <c r="G13163" s="20">
        <f>SUM(A13163*E13163)</f>
        <v>48758.219999999994</v>
      </c>
    </row>
    <row r="13164" spans="1:7" ht="48.75" customHeight="1">
      <c r="A13164" s="698"/>
      <c r="B13164" s="698"/>
      <c r="C13164" s="696"/>
      <c r="D13164" s="700"/>
      <c r="E13164" s="701" t="s">
        <v>252</v>
      </c>
      <c r="F13164" s="702"/>
      <c r="G13164" s="703"/>
    </row>
    <row r="13165" spans="1:7" s="200" customFormat="1">
      <c r="A13165" s="695">
        <v>1348</v>
      </c>
      <c r="B13165" s="695" t="s">
        <v>39</v>
      </c>
      <c r="C13165" s="651" t="s">
        <v>60</v>
      </c>
      <c r="D13165" s="699" t="s">
        <v>264</v>
      </c>
      <c r="E13165" s="672">
        <v>30509.77</v>
      </c>
      <c r="F13165" s="646" t="s">
        <v>42</v>
      </c>
      <c r="G13165" s="20">
        <f>SUM(A13165*E13165/100)</f>
        <v>411271.69959999999</v>
      </c>
    </row>
    <row r="13166" spans="1:7" s="200" customFormat="1" ht="127.5" customHeight="1">
      <c r="A13166" s="696"/>
      <c r="B13166" s="696"/>
      <c r="C13166" s="652"/>
      <c r="D13166" s="700"/>
      <c r="E13166" s="701" t="s">
        <v>159</v>
      </c>
      <c r="F13166" s="702"/>
      <c r="G13166" s="703"/>
    </row>
    <row r="13167" spans="1:7" s="200" customFormat="1">
      <c r="A13167" s="695">
        <v>188</v>
      </c>
      <c r="B13167" s="695" t="s">
        <v>39</v>
      </c>
      <c r="C13167" s="651" t="s">
        <v>63</v>
      </c>
      <c r="D13167" s="699" t="s">
        <v>1326</v>
      </c>
      <c r="E13167" s="672">
        <v>189.02</v>
      </c>
      <c r="F13167" s="646" t="s">
        <v>165</v>
      </c>
      <c r="G13167" s="20">
        <f>SUM(A13167*E13167)</f>
        <v>35535.760000000002</v>
      </c>
    </row>
    <row r="13168" spans="1:7" s="200" customFormat="1" ht="27" customHeight="1">
      <c r="A13168" s="696"/>
      <c r="B13168" s="696"/>
      <c r="C13168" s="652"/>
      <c r="D13168" s="700"/>
      <c r="E13168" s="701" t="s">
        <v>1327</v>
      </c>
      <c r="F13168" s="702"/>
      <c r="G13168" s="703"/>
    </row>
    <row r="13169" spans="1:7">
      <c r="A13169" s="697">
        <v>725</v>
      </c>
      <c r="B13169" s="697" t="s">
        <v>39</v>
      </c>
      <c r="C13169" s="695" t="s">
        <v>66</v>
      </c>
      <c r="D13169" s="699" t="s">
        <v>280</v>
      </c>
      <c r="E13169" s="672">
        <v>25293.42</v>
      </c>
      <c r="F13169" s="646" t="s">
        <v>42</v>
      </c>
      <c r="G13169" s="20">
        <f>SUM(A13169*E13169/100)</f>
        <v>183377.29500000001</v>
      </c>
    </row>
    <row r="13170" spans="1:7" ht="39.75" customHeight="1">
      <c r="A13170" s="698"/>
      <c r="B13170" s="698"/>
      <c r="C13170" s="696"/>
      <c r="D13170" s="700"/>
      <c r="E13170" s="701" t="s">
        <v>281</v>
      </c>
      <c r="F13170" s="702"/>
      <c r="G13170" s="703"/>
    </row>
    <row r="13171" spans="1:7">
      <c r="A13171" s="697">
        <v>207</v>
      </c>
      <c r="B13171" s="697" t="s">
        <v>107</v>
      </c>
      <c r="C13171" s="697" t="s">
        <v>69</v>
      </c>
      <c r="D13171" s="699" t="s">
        <v>282</v>
      </c>
      <c r="E13171" s="672">
        <v>104.22</v>
      </c>
      <c r="F13171" s="646" t="s">
        <v>111</v>
      </c>
      <c r="G13171" s="20">
        <f>SUM(A13171*E13171)</f>
        <v>21573.54</v>
      </c>
    </row>
    <row r="13172" spans="1:7" ht="42" customHeight="1">
      <c r="A13172" s="698"/>
      <c r="B13172" s="698"/>
      <c r="C13172" s="698"/>
      <c r="D13172" s="700"/>
      <c r="E13172" s="701" t="s">
        <v>283</v>
      </c>
      <c r="F13172" s="702"/>
      <c r="G13172" s="703"/>
    </row>
    <row r="13173" spans="1:7">
      <c r="A13173" s="697">
        <v>83</v>
      </c>
      <c r="B13173" s="697" t="s">
        <v>107</v>
      </c>
      <c r="C13173" s="697" t="s">
        <v>73</v>
      </c>
      <c r="D13173" s="699" t="s">
        <v>1328</v>
      </c>
      <c r="E13173" s="672">
        <v>1507.66</v>
      </c>
      <c r="F13173" s="646" t="s">
        <v>111</v>
      </c>
      <c r="G13173" s="20">
        <f>SUM(A13173*E13173)</f>
        <v>125135.78000000001</v>
      </c>
    </row>
    <row r="13174" spans="1:7" ht="61.5" customHeight="1">
      <c r="A13174" s="698"/>
      <c r="B13174" s="698"/>
      <c r="C13174" s="698"/>
      <c r="D13174" s="700"/>
      <c r="E13174" s="701" t="s">
        <v>283</v>
      </c>
      <c r="F13174" s="702"/>
      <c r="G13174" s="703"/>
    </row>
    <row r="13175" spans="1:7">
      <c r="A13175" s="697">
        <v>56</v>
      </c>
      <c r="B13175" s="697" t="s">
        <v>39</v>
      </c>
      <c r="C13175" s="697" t="s">
        <v>208</v>
      </c>
      <c r="D13175" s="699" t="s">
        <v>899</v>
      </c>
      <c r="E13175" s="672">
        <v>1647.69</v>
      </c>
      <c r="F13175" s="646" t="s">
        <v>165</v>
      </c>
      <c r="G13175" s="20">
        <f>SUM(A13175*E13175)</f>
        <v>92270.64</v>
      </c>
    </row>
    <row r="13176" spans="1:7" ht="78" customHeight="1">
      <c r="A13176" s="698"/>
      <c r="B13176" s="698"/>
      <c r="C13176" s="698"/>
      <c r="D13176" s="700"/>
      <c r="E13176" s="701" t="s">
        <v>900</v>
      </c>
      <c r="F13176" s="702"/>
      <c r="G13176" s="703"/>
    </row>
    <row r="13177" spans="1:7">
      <c r="A13177" s="697">
        <v>1741</v>
      </c>
      <c r="B13177" s="697" t="s">
        <v>39</v>
      </c>
      <c r="C13177" s="695" t="s">
        <v>209</v>
      </c>
      <c r="D13177" s="699" t="s">
        <v>1313</v>
      </c>
      <c r="E13177" s="672">
        <v>1079.6500000000001</v>
      </c>
      <c r="F13177" s="646" t="s">
        <v>42</v>
      </c>
      <c r="G13177" s="13">
        <f>SUM(A13177*E13177/100)</f>
        <v>18796.7065</v>
      </c>
    </row>
    <row r="13178" spans="1:7" ht="27.75" customHeight="1">
      <c r="A13178" s="698"/>
      <c r="B13178" s="698"/>
      <c r="C13178" s="696"/>
      <c r="D13178" s="700"/>
      <c r="E13178" s="701" t="s">
        <v>59</v>
      </c>
      <c r="F13178" s="702"/>
      <c r="G13178" s="703"/>
    </row>
    <row r="13179" spans="1:7">
      <c r="A13179" s="697">
        <v>1740</v>
      </c>
      <c r="B13179" s="697" t="s">
        <v>39</v>
      </c>
      <c r="C13179" s="695" t="s">
        <v>210</v>
      </c>
      <c r="D13179" s="755" t="s">
        <v>858</v>
      </c>
      <c r="E13179" s="662">
        <v>1772.38</v>
      </c>
      <c r="F13179" s="652" t="s">
        <v>42</v>
      </c>
      <c r="G13179" s="20">
        <f>SUM(A13179*E13179/100)</f>
        <v>30839.412</v>
      </c>
    </row>
    <row r="13180" spans="1:7" ht="75" customHeight="1">
      <c r="A13180" s="698"/>
      <c r="B13180" s="698"/>
      <c r="C13180" s="696"/>
      <c r="D13180" s="700"/>
      <c r="E13180" s="701" t="s">
        <v>859</v>
      </c>
      <c r="F13180" s="702"/>
      <c r="G13180" s="703"/>
    </row>
    <row r="13181" spans="1:7">
      <c r="A13181" s="697">
        <v>694</v>
      </c>
      <c r="B13181" s="697" t="s">
        <v>39</v>
      </c>
      <c r="C13181" s="695" t="s">
        <v>213</v>
      </c>
      <c r="D13181" s="699" t="s">
        <v>400</v>
      </c>
      <c r="E13181" s="672">
        <v>1662.21</v>
      </c>
      <c r="F13181" s="646" t="s">
        <v>42</v>
      </c>
      <c r="G13181" s="13">
        <f>SUM(A13181*E13181/100)</f>
        <v>11535.7374</v>
      </c>
    </row>
    <row r="13182" spans="1:7" ht="27.75" customHeight="1">
      <c r="A13182" s="698"/>
      <c r="B13182" s="698"/>
      <c r="C13182" s="696"/>
      <c r="D13182" s="700"/>
      <c r="E13182" s="701" t="s">
        <v>401</v>
      </c>
      <c r="F13182" s="702"/>
      <c r="G13182" s="703"/>
    </row>
    <row r="13183" spans="1:7" s="23" customFormat="1" ht="15" customHeight="1">
      <c r="A13183" s="697">
        <v>5</v>
      </c>
      <c r="B13183" s="697" t="s">
        <v>10</v>
      </c>
      <c r="C13183" s="695" t="s">
        <v>272</v>
      </c>
      <c r="D13183" s="711" t="s">
        <v>30</v>
      </c>
      <c r="E13183" s="672">
        <v>337</v>
      </c>
      <c r="F13183" s="646" t="s">
        <v>31</v>
      </c>
      <c r="G13183" s="20">
        <f>SUM(A13183*E13183)</f>
        <v>1685</v>
      </c>
    </row>
    <row r="13184" spans="1:7" s="23" customFormat="1" ht="169.5" customHeight="1">
      <c r="A13184" s="698"/>
      <c r="B13184" s="698"/>
      <c r="C13184" s="696"/>
      <c r="D13184" s="712"/>
      <c r="E13184" s="713" t="s">
        <v>32</v>
      </c>
      <c r="F13184" s="714"/>
      <c r="G13184" s="715"/>
    </row>
    <row r="13185" spans="1:7" ht="15" customHeight="1">
      <c r="A13185" s="749">
        <v>0.40200000000000002</v>
      </c>
      <c r="B13185" s="697" t="s">
        <v>24</v>
      </c>
      <c r="C13185" s="695" t="s">
        <v>286</v>
      </c>
      <c r="D13185" s="711" t="s">
        <v>26</v>
      </c>
      <c r="E13185" s="672">
        <v>5001.7</v>
      </c>
      <c r="F13185" s="646" t="s">
        <v>27</v>
      </c>
      <c r="G13185" s="20">
        <f>SUM(A13185*E13185)</f>
        <v>2010.6834000000001</v>
      </c>
    </row>
    <row r="13186" spans="1:7" ht="63" customHeight="1">
      <c r="A13186" s="750"/>
      <c r="B13186" s="698"/>
      <c r="C13186" s="696"/>
      <c r="D13186" s="712"/>
      <c r="E13186" s="701" t="s">
        <v>28</v>
      </c>
      <c r="F13186" s="702"/>
      <c r="G13186" s="703"/>
    </row>
    <row r="13187" spans="1:7" ht="15" customHeight="1">
      <c r="A13187" s="757">
        <v>120</v>
      </c>
      <c r="B13187" s="697" t="s">
        <v>1329</v>
      </c>
      <c r="C13187" s="695" t="s">
        <v>287</v>
      </c>
      <c r="D13187" s="711" t="s">
        <v>1330</v>
      </c>
      <c r="E13187" s="672">
        <v>98.82</v>
      </c>
      <c r="F13187" s="646" t="s">
        <v>1331</v>
      </c>
      <c r="G13187" s="20">
        <f>SUM(A13187*E13187)</f>
        <v>11858.4</v>
      </c>
    </row>
    <row r="13188" spans="1:7" ht="30" customHeight="1">
      <c r="A13188" s="758"/>
      <c r="B13188" s="698"/>
      <c r="C13188" s="696"/>
      <c r="D13188" s="712"/>
      <c r="E13188" s="701" t="s">
        <v>1332</v>
      </c>
      <c r="F13188" s="702"/>
      <c r="G13188" s="703"/>
    </row>
    <row r="13189" spans="1:7">
      <c r="A13189" s="697">
        <v>773</v>
      </c>
      <c r="B13189" s="697" t="s">
        <v>39</v>
      </c>
      <c r="C13189" s="695" t="s">
        <v>288</v>
      </c>
      <c r="D13189" s="699" t="s">
        <v>971</v>
      </c>
      <c r="E13189" s="672">
        <v>32641.21</v>
      </c>
      <c r="F13189" s="646" t="s">
        <v>42</v>
      </c>
      <c r="G13189" s="13">
        <f>SUM(A13189*E13189/100)</f>
        <v>252316.55329999997</v>
      </c>
    </row>
    <row r="13190" spans="1:7" ht="48" customHeight="1">
      <c r="A13190" s="698"/>
      <c r="B13190" s="698"/>
      <c r="C13190" s="696"/>
      <c r="D13190" s="700"/>
      <c r="E13190" s="701" t="s">
        <v>972</v>
      </c>
      <c r="F13190" s="702"/>
      <c r="G13190" s="703"/>
    </row>
    <row r="13191" spans="1:7">
      <c r="A13191" s="697">
        <v>511</v>
      </c>
      <c r="B13191" s="697" t="s">
        <v>39</v>
      </c>
      <c r="C13191" s="695" t="s">
        <v>659</v>
      </c>
      <c r="D13191" s="699" t="s">
        <v>860</v>
      </c>
      <c r="E13191" s="672">
        <v>3841.75</v>
      </c>
      <c r="F13191" s="646" t="s">
        <v>42</v>
      </c>
      <c r="G13191" s="20">
        <f>SUM(A13191*E13191/100)</f>
        <v>19631.342499999999</v>
      </c>
    </row>
    <row r="13192" spans="1:7" ht="30" customHeight="1">
      <c r="A13192" s="698"/>
      <c r="B13192" s="698"/>
      <c r="C13192" s="696"/>
      <c r="D13192" s="700"/>
      <c r="E13192" s="701" t="s">
        <v>861</v>
      </c>
      <c r="F13192" s="702"/>
      <c r="G13192" s="703"/>
    </row>
    <row r="13193" spans="1:7">
      <c r="A13193" s="697">
        <v>36</v>
      </c>
      <c r="B13193" s="697" t="s">
        <v>39</v>
      </c>
      <c r="C13193" s="695" t="s">
        <v>660</v>
      </c>
      <c r="D13193" s="699" t="s">
        <v>172</v>
      </c>
      <c r="E13193" s="672">
        <v>190.72</v>
      </c>
      <c r="F13193" s="646" t="s">
        <v>165</v>
      </c>
      <c r="G13193" s="13">
        <f>SUM(A13193*E13193)</f>
        <v>6865.92</v>
      </c>
    </row>
    <row r="13194" spans="1:7" ht="39" customHeight="1">
      <c r="A13194" s="698"/>
      <c r="B13194" s="698"/>
      <c r="C13194" s="696"/>
      <c r="D13194" s="700"/>
      <c r="E13194" s="701" t="s">
        <v>173</v>
      </c>
      <c r="F13194" s="702"/>
      <c r="G13194" s="703"/>
    </row>
    <row r="13195" spans="1:7" s="30" customFormat="1" ht="30" customHeight="1">
      <c r="A13195" s="674"/>
      <c r="B13195" s="674"/>
      <c r="C13195" s="3"/>
      <c r="D13195" s="26"/>
      <c r="E13195" s="27"/>
      <c r="F13195" s="28" t="s">
        <v>77</v>
      </c>
      <c r="G13195" s="29">
        <v>1451425</v>
      </c>
    </row>
    <row r="13196" spans="1:7" s="25" customFormat="1" ht="20.25" customHeight="1">
      <c r="A13196" s="433"/>
      <c r="B13196" s="256"/>
      <c r="C13196" s="256"/>
      <c r="D13196" s="434" t="s">
        <v>1333</v>
      </c>
      <c r="E13196" s="435"/>
      <c r="F13196" s="256"/>
      <c r="G13196" s="436"/>
    </row>
    <row r="13197" spans="1:7" s="25" customFormat="1" ht="45.75" customHeight="1">
      <c r="A13197" s="646">
        <v>34</v>
      </c>
      <c r="B13197" s="646" t="s">
        <v>39</v>
      </c>
      <c r="C13197" s="645" t="s">
        <v>11</v>
      </c>
      <c r="D13197" s="234" t="s">
        <v>1334</v>
      </c>
      <c r="E13197" s="646"/>
      <c r="F13197" s="646" t="s">
        <v>165</v>
      </c>
      <c r="G13197" s="180"/>
    </row>
    <row r="13198" spans="1:7" s="25" customFormat="1" ht="45.75" customHeight="1">
      <c r="A13198" s="646">
        <v>9</v>
      </c>
      <c r="B13198" s="646" t="s">
        <v>39</v>
      </c>
      <c r="C13198" s="645" t="s">
        <v>15</v>
      </c>
      <c r="D13198" s="234" t="s">
        <v>1335</v>
      </c>
      <c r="E13198" s="646"/>
      <c r="F13198" s="646" t="s">
        <v>75</v>
      </c>
      <c r="G13198" s="180"/>
    </row>
    <row r="13199" spans="1:7" s="25" customFormat="1" ht="45.75" customHeight="1">
      <c r="A13199" s="646">
        <v>4</v>
      </c>
      <c r="B13199" s="646" t="s">
        <v>72</v>
      </c>
      <c r="C13199" s="645" t="s">
        <v>18</v>
      </c>
      <c r="D13199" s="234" t="s">
        <v>1336</v>
      </c>
      <c r="E13199" s="646"/>
      <c r="F13199" s="646" t="s">
        <v>75</v>
      </c>
      <c r="G13199" s="180"/>
    </row>
    <row r="13200" spans="1:7" s="25" customFormat="1" ht="45.75" customHeight="1">
      <c r="A13200" s="646">
        <v>1</v>
      </c>
      <c r="B13200" s="646" t="s">
        <v>89</v>
      </c>
      <c r="C13200" s="645" t="s">
        <v>21</v>
      </c>
      <c r="D13200" s="234" t="s">
        <v>1337</v>
      </c>
      <c r="E13200" s="646"/>
      <c r="F13200" s="646" t="s">
        <v>75</v>
      </c>
      <c r="G13200" s="180"/>
    </row>
    <row r="13201" spans="1:7" s="25" customFormat="1" ht="45.75" customHeight="1">
      <c r="A13201" s="646">
        <v>15</v>
      </c>
      <c r="B13201" s="646" t="s">
        <v>107</v>
      </c>
      <c r="C13201" s="645" t="s">
        <v>25</v>
      </c>
      <c r="D13201" s="234" t="s">
        <v>1338</v>
      </c>
      <c r="E13201" s="646"/>
      <c r="F13201" s="646" t="s">
        <v>111</v>
      </c>
      <c r="G13201" s="180"/>
    </row>
    <row r="13202" spans="1:7" s="25" customFormat="1" ht="45.75" customHeight="1">
      <c r="A13202" s="646">
        <v>1</v>
      </c>
      <c r="B13202" s="646" t="s">
        <v>89</v>
      </c>
      <c r="C13202" s="645" t="s">
        <v>29</v>
      </c>
      <c r="D13202" s="234" t="s">
        <v>1339</v>
      </c>
      <c r="E13202" s="646"/>
      <c r="F13202" s="646" t="s">
        <v>75</v>
      </c>
      <c r="G13202" s="180"/>
    </row>
    <row r="13203" spans="1:7" s="25" customFormat="1" ht="45.75" customHeight="1">
      <c r="A13203" s="674"/>
      <c r="B13203" s="674"/>
      <c r="C13203" s="3"/>
      <c r="D13203" s="26"/>
      <c r="E13203" s="27"/>
      <c r="F13203" s="28" t="s">
        <v>1340</v>
      </c>
      <c r="G13203" s="29"/>
    </row>
    <row r="13204" spans="1:7" s="25" customFormat="1">
      <c r="A13204" s="651"/>
      <c r="B13204" s="651"/>
      <c r="C13204" s="649"/>
      <c r="D13204" s="434" t="s">
        <v>1341</v>
      </c>
      <c r="E13204" s="652"/>
      <c r="F13204" s="652"/>
      <c r="G13204" s="432"/>
    </row>
    <row r="13205" spans="1:7">
      <c r="A13205" s="695">
        <v>1</v>
      </c>
      <c r="B13205" s="695" t="s">
        <v>89</v>
      </c>
      <c r="C13205" s="697" t="s">
        <v>11</v>
      </c>
      <c r="D13205" s="699" t="s">
        <v>177</v>
      </c>
      <c r="E13205" s="672">
        <v>6166.6</v>
      </c>
      <c r="F13205" s="646" t="s">
        <v>75</v>
      </c>
      <c r="G13205" s="13">
        <f>SUM(A13205*E13205)</f>
        <v>6166.6</v>
      </c>
    </row>
    <row r="13206" spans="1:7" ht="203.25" customHeight="1">
      <c r="A13206" s="696"/>
      <c r="B13206" s="696"/>
      <c r="C13206" s="698"/>
      <c r="D13206" s="700"/>
      <c r="E13206" s="701" t="s">
        <v>178</v>
      </c>
      <c r="F13206" s="702"/>
      <c r="G13206" s="703"/>
    </row>
    <row r="13207" spans="1:7">
      <c r="A13207" s="695">
        <v>1</v>
      </c>
      <c r="B13207" s="695" t="s">
        <v>89</v>
      </c>
      <c r="C13207" s="697" t="s">
        <v>15</v>
      </c>
      <c r="D13207" s="699" t="s">
        <v>866</v>
      </c>
      <c r="E13207" s="672">
        <v>4928</v>
      </c>
      <c r="F13207" s="646" t="s">
        <v>75</v>
      </c>
      <c r="G13207" s="13">
        <f>SUM(A13207*E13207)</f>
        <v>4928</v>
      </c>
    </row>
    <row r="13208" spans="1:7" ht="176.25" customHeight="1">
      <c r="A13208" s="696"/>
      <c r="B13208" s="696"/>
      <c r="C13208" s="698"/>
      <c r="D13208" s="700"/>
      <c r="E13208" s="701" t="s">
        <v>867</v>
      </c>
      <c r="F13208" s="702"/>
      <c r="G13208" s="703"/>
    </row>
    <row r="13209" spans="1:7">
      <c r="A13209" s="695">
        <v>1</v>
      </c>
      <c r="B13209" s="695" t="s">
        <v>89</v>
      </c>
      <c r="C13209" s="697" t="s">
        <v>18</v>
      </c>
      <c r="D13209" s="699" t="s">
        <v>94</v>
      </c>
      <c r="E13209" s="672">
        <v>2533.4699999999998</v>
      </c>
      <c r="F13209" s="646" t="s">
        <v>75</v>
      </c>
      <c r="G13209" s="13">
        <f>SUM(A13209*E13209)</f>
        <v>2533.4699999999998</v>
      </c>
    </row>
    <row r="13210" spans="1:7" ht="30" customHeight="1">
      <c r="A13210" s="696"/>
      <c r="B13210" s="696"/>
      <c r="C13210" s="698"/>
      <c r="D13210" s="700"/>
      <c r="E13210" s="701" t="s">
        <v>185</v>
      </c>
      <c r="F13210" s="702"/>
      <c r="G13210" s="703"/>
    </row>
    <row r="13211" spans="1:7">
      <c r="A13211" s="695">
        <v>2</v>
      </c>
      <c r="B13211" s="695" t="s">
        <v>72</v>
      </c>
      <c r="C13211" s="697" t="s">
        <v>21</v>
      </c>
      <c r="D13211" s="699" t="s">
        <v>186</v>
      </c>
      <c r="E13211" s="672">
        <v>1671.58</v>
      </c>
      <c r="F13211" s="646" t="s">
        <v>75</v>
      </c>
      <c r="G13211" s="13">
        <f>SUM(A13211*E13211)</f>
        <v>3343.16</v>
      </c>
    </row>
    <row r="13212" spans="1:7" ht="87.75" customHeight="1">
      <c r="A13212" s="696"/>
      <c r="B13212" s="696"/>
      <c r="C13212" s="698"/>
      <c r="D13212" s="700"/>
      <c r="E13212" s="701" t="s">
        <v>187</v>
      </c>
      <c r="F13212" s="702"/>
      <c r="G13212" s="703"/>
    </row>
    <row r="13213" spans="1:7">
      <c r="A13213" s="695">
        <v>2</v>
      </c>
      <c r="B13213" s="695" t="s">
        <v>72</v>
      </c>
      <c r="C13213" s="697" t="s">
        <v>25</v>
      </c>
      <c r="D13213" s="699" t="s">
        <v>83</v>
      </c>
      <c r="E13213" s="672">
        <v>447.15</v>
      </c>
      <c r="F13213" s="646" t="s">
        <v>75</v>
      </c>
      <c r="G13213" s="13">
        <f>SUM(A13213*E13213)</f>
        <v>894.3</v>
      </c>
    </row>
    <row r="13214" spans="1:7" ht="40.5" customHeight="1">
      <c r="A13214" s="696"/>
      <c r="B13214" s="696"/>
      <c r="C13214" s="698"/>
      <c r="D13214" s="700"/>
      <c r="E13214" s="701" t="s">
        <v>84</v>
      </c>
      <c r="F13214" s="702"/>
      <c r="G13214" s="703"/>
    </row>
    <row r="13215" spans="1:7">
      <c r="A13215" s="695">
        <v>2</v>
      </c>
      <c r="B13215" s="695" t="s">
        <v>72</v>
      </c>
      <c r="C13215" s="697" t="s">
        <v>29</v>
      </c>
      <c r="D13215" s="699" t="s">
        <v>186</v>
      </c>
      <c r="E13215" s="672">
        <v>1671.58</v>
      </c>
      <c r="F13215" s="646" t="s">
        <v>75</v>
      </c>
      <c r="G13215" s="13">
        <f>SUM(A13215*E13215)</f>
        <v>3343.16</v>
      </c>
    </row>
    <row r="13216" spans="1:7" ht="87.75" customHeight="1">
      <c r="A13216" s="696"/>
      <c r="B13216" s="696"/>
      <c r="C13216" s="698"/>
      <c r="D13216" s="700"/>
      <c r="E13216" s="701" t="s">
        <v>187</v>
      </c>
      <c r="F13216" s="702"/>
      <c r="G13216" s="703"/>
    </row>
    <row r="13217" spans="1:7">
      <c r="A13217" s="695">
        <v>1</v>
      </c>
      <c r="B13217" s="695" t="s">
        <v>89</v>
      </c>
      <c r="C13217" s="697" t="s">
        <v>33</v>
      </c>
      <c r="D13217" s="699" t="s">
        <v>183</v>
      </c>
      <c r="E13217" s="672">
        <v>5712.3</v>
      </c>
      <c r="F13217" s="646" t="s">
        <v>75</v>
      </c>
      <c r="G13217" s="13">
        <f>SUM(A13217*E13217)</f>
        <v>5712.3</v>
      </c>
    </row>
    <row r="13218" spans="1:7" ht="128.25" customHeight="1">
      <c r="A13218" s="696"/>
      <c r="B13218" s="696"/>
      <c r="C13218" s="698"/>
      <c r="D13218" s="700"/>
      <c r="E13218" s="701" t="s">
        <v>184</v>
      </c>
      <c r="F13218" s="702"/>
      <c r="G13218" s="703"/>
    </row>
    <row r="13219" spans="1:7" s="36" customFormat="1">
      <c r="A13219" s="695">
        <v>1</v>
      </c>
      <c r="B13219" s="695" t="s">
        <v>89</v>
      </c>
      <c r="C13219" s="697" t="s">
        <v>36</v>
      </c>
      <c r="D13219" s="699" t="s">
        <v>419</v>
      </c>
      <c r="E13219" s="672">
        <v>3179</v>
      </c>
      <c r="F13219" s="646" t="s">
        <v>75</v>
      </c>
      <c r="G13219" s="13">
        <f>SUM(A13219*E13219)</f>
        <v>3179</v>
      </c>
    </row>
    <row r="13220" spans="1:7" s="36" customFormat="1" ht="32.25" customHeight="1">
      <c r="A13220" s="696"/>
      <c r="B13220" s="696"/>
      <c r="C13220" s="698"/>
      <c r="D13220" s="700"/>
      <c r="E13220" s="701" t="s">
        <v>420</v>
      </c>
      <c r="F13220" s="702"/>
      <c r="G13220" s="703"/>
    </row>
    <row r="13221" spans="1:7">
      <c r="A13221" s="695"/>
      <c r="B13221" s="695"/>
      <c r="C13221" s="697" t="s">
        <v>40</v>
      </c>
      <c r="D13221" s="699" t="s">
        <v>226</v>
      </c>
      <c r="E13221" s="730"/>
      <c r="F13221" s="731"/>
      <c r="G13221" s="732"/>
    </row>
    <row r="13222" spans="1:7" ht="105.75" customHeight="1">
      <c r="A13222" s="696"/>
      <c r="B13222" s="696"/>
      <c r="C13222" s="698"/>
      <c r="D13222" s="700"/>
      <c r="E13222" s="733"/>
      <c r="F13222" s="734"/>
      <c r="G13222" s="735"/>
    </row>
    <row r="13223" spans="1:7">
      <c r="A13223" s="695">
        <v>150</v>
      </c>
      <c r="B13223" s="695" t="s">
        <v>72</v>
      </c>
      <c r="C13223" s="697" t="s">
        <v>154</v>
      </c>
      <c r="D13223" s="699" t="s">
        <v>229</v>
      </c>
      <c r="E13223" s="672">
        <v>95.79</v>
      </c>
      <c r="F13223" s="646" t="s">
        <v>111</v>
      </c>
      <c r="G13223" s="13">
        <f>SUM(A13223*E13223)</f>
        <v>14368.500000000002</v>
      </c>
    </row>
    <row r="13224" spans="1:7" ht="69" customHeight="1">
      <c r="A13224" s="696"/>
      <c r="B13224" s="696"/>
      <c r="C13224" s="698"/>
      <c r="D13224" s="700"/>
      <c r="E13224" s="701" t="s">
        <v>604</v>
      </c>
      <c r="F13224" s="702"/>
      <c r="G13224" s="703"/>
    </row>
    <row r="13225" spans="1:7" s="36" customFormat="1">
      <c r="A13225" s="704">
        <v>1</v>
      </c>
      <c r="B13225" s="704" t="s">
        <v>89</v>
      </c>
      <c r="C13225" s="705" t="s">
        <v>44</v>
      </c>
      <c r="D13225" s="706" t="s">
        <v>96</v>
      </c>
      <c r="E13225" s="672">
        <v>795.3</v>
      </c>
      <c r="F13225" s="646" t="s">
        <v>75</v>
      </c>
      <c r="G13225" s="13">
        <f>SUM(A13225*E13225)</f>
        <v>795.3</v>
      </c>
    </row>
    <row r="13226" spans="1:7" s="36" customFormat="1" ht="40.5" customHeight="1">
      <c r="A13226" s="704"/>
      <c r="B13226" s="704"/>
      <c r="C13226" s="705"/>
      <c r="D13226" s="706"/>
      <c r="E13226" s="707" t="s">
        <v>1117</v>
      </c>
      <c r="F13226" s="707"/>
      <c r="G13226" s="707"/>
    </row>
    <row r="13227" spans="1:7">
      <c r="A13227" s="695">
        <v>1</v>
      </c>
      <c r="B13227" s="695" t="s">
        <v>89</v>
      </c>
      <c r="C13227" s="697" t="s">
        <v>47</v>
      </c>
      <c r="D13227" s="699" t="s">
        <v>871</v>
      </c>
      <c r="E13227" s="672">
        <v>10322.4</v>
      </c>
      <c r="F13227" s="646" t="s">
        <v>75</v>
      </c>
      <c r="G13227" s="13">
        <f>SUM(A13227*E13227)</f>
        <v>10322.4</v>
      </c>
    </row>
    <row r="13228" spans="1:7" ht="66" customHeight="1">
      <c r="A13228" s="696"/>
      <c r="B13228" s="696"/>
      <c r="C13228" s="698"/>
      <c r="D13228" s="700"/>
      <c r="E13228" s="707" t="s">
        <v>872</v>
      </c>
      <c r="F13228" s="707"/>
      <c r="G13228" s="707"/>
    </row>
    <row r="13229" spans="1:7">
      <c r="A13229" s="695">
        <v>2</v>
      </c>
      <c r="B13229" s="695" t="s">
        <v>72</v>
      </c>
      <c r="C13229" s="697" t="s">
        <v>50</v>
      </c>
      <c r="D13229" s="699" t="s">
        <v>417</v>
      </c>
      <c r="E13229" s="672">
        <v>889.46</v>
      </c>
      <c r="F13229" s="646" t="s">
        <v>75</v>
      </c>
      <c r="G13229" s="13">
        <f>SUM(A13229*E13229)</f>
        <v>1778.92</v>
      </c>
    </row>
    <row r="13230" spans="1:7" ht="38.25" customHeight="1">
      <c r="A13230" s="696"/>
      <c r="B13230" s="696"/>
      <c r="C13230" s="698"/>
      <c r="D13230" s="700"/>
      <c r="E13230" s="701" t="s">
        <v>418</v>
      </c>
      <c r="F13230" s="702"/>
      <c r="G13230" s="703"/>
    </row>
    <row r="13231" spans="1:7" s="25" customFormat="1" ht="45.75" customHeight="1">
      <c r="A13231" s="674"/>
      <c r="B13231" s="674"/>
      <c r="C13231" s="3"/>
      <c r="D13231" s="26"/>
      <c r="E13231" s="27"/>
      <c r="F13231" s="28" t="s">
        <v>1342</v>
      </c>
      <c r="G13231" s="437">
        <v>57365</v>
      </c>
    </row>
    <row r="13232" spans="1:7">
      <c r="A13232" s="415"/>
      <c r="B13232" s="415"/>
      <c r="C13232" s="416"/>
      <c r="D13232" s="434" t="s">
        <v>1343</v>
      </c>
      <c r="E13232" s="417"/>
      <c r="F13232" s="417"/>
      <c r="G13232" s="418"/>
    </row>
    <row r="13233" spans="1:7">
      <c r="A13233" s="695">
        <v>50</v>
      </c>
      <c r="B13233" s="695" t="s">
        <v>107</v>
      </c>
      <c r="C13233" s="697" t="s">
        <v>11</v>
      </c>
      <c r="D13233" s="699" t="s">
        <v>1344</v>
      </c>
      <c r="E13233" s="672">
        <v>226</v>
      </c>
      <c r="F13233" s="646" t="s">
        <v>111</v>
      </c>
      <c r="G13233" s="13">
        <f>SUM(A13233*E13233)</f>
        <v>11300</v>
      </c>
    </row>
    <row r="13234" spans="1:7" ht="67.5" customHeight="1">
      <c r="A13234" s="696"/>
      <c r="B13234" s="696"/>
      <c r="C13234" s="698"/>
      <c r="D13234" s="700"/>
      <c r="E13234" s="701" t="s">
        <v>1017</v>
      </c>
      <c r="F13234" s="702"/>
      <c r="G13234" s="703"/>
    </row>
    <row r="13235" spans="1:7" ht="38.25" customHeight="1">
      <c r="A13235" s="695">
        <v>1</v>
      </c>
      <c r="B13235" s="695" t="s">
        <v>89</v>
      </c>
      <c r="C13235" s="697" t="s">
        <v>15</v>
      </c>
      <c r="D13235" s="699" t="s">
        <v>1345</v>
      </c>
      <c r="E13235" s="672">
        <v>70</v>
      </c>
      <c r="F13235" s="646" t="s">
        <v>75</v>
      </c>
      <c r="G13235" s="13">
        <f>SUM(A13235*E13235)</f>
        <v>70</v>
      </c>
    </row>
    <row r="13236" spans="1:7" ht="38.25" customHeight="1">
      <c r="A13236" s="696"/>
      <c r="B13236" s="696"/>
      <c r="C13236" s="698"/>
      <c r="D13236" s="700"/>
      <c r="E13236" s="701" t="s">
        <v>1346</v>
      </c>
      <c r="F13236" s="702"/>
      <c r="G13236" s="703"/>
    </row>
    <row r="13237" spans="1:7" s="25" customFormat="1" ht="45.75" customHeight="1">
      <c r="A13237" s="674"/>
      <c r="B13237" s="674"/>
      <c r="C13237" s="3"/>
      <c r="D13237" s="26"/>
      <c r="E13237" s="27"/>
      <c r="F13237" s="28" t="s">
        <v>1347</v>
      </c>
      <c r="G13237" s="437">
        <v>11370</v>
      </c>
    </row>
    <row r="13238" spans="1:7">
      <c r="A13238" s="6"/>
      <c r="B13238" s="6"/>
      <c r="C13238" s="7"/>
      <c r="D13238" s="231"/>
      <c r="E13238" s="6"/>
      <c r="F13238" s="6"/>
      <c r="G13238" s="9"/>
    </row>
    <row r="13239" spans="1:7">
      <c r="A13239" s="6"/>
      <c r="B13239" s="6"/>
      <c r="C13239" s="7"/>
      <c r="D13239" s="231"/>
      <c r="E13239" s="6"/>
      <c r="F13239" s="6"/>
      <c r="G13239" s="9"/>
    </row>
    <row r="13240" spans="1:7">
      <c r="A13240" s="6"/>
      <c r="B13240" s="6"/>
      <c r="C13240" s="7"/>
      <c r="D13240" s="231"/>
      <c r="E13240" s="6"/>
      <c r="F13240" s="6"/>
      <c r="G13240" s="9"/>
    </row>
    <row r="13241" spans="1:7" s="36" customFormat="1" ht="27.75" customHeight="1">
      <c r="A13241" s="52" t="s">
        <v>302</v>
      </c>
      <c r="B13241" s="53"/>
      <c r="C13241" s="54" t="s">
        <v>707</v>
      </c>
      <c r="D13241" s="55"/>
      <c r="F13241" s="353" t="s">
        <v>131</v>
      </c>
      <c r="G13241" s="54"/>
    </row>
    <row r="13242" spans="1:7" s="36" customFormat="1" ht="27.75" customHeight="1">
      <c r="A13242" s="76" t="s">
        <v>132</v>
      </c>
      <c r="B13242" s="53"/>
      <c r="C13242" s="54" t="s">
        <v>894</v>
      </c>
      <c r="D13242" s="55"/>
      <c r="E13242" s="25"/>
      <c r="F13242" s="353" t="s">
        <v>131</v>
      </c>
      <c r="G13242" s="54"/>
    </row>
    <row r="13243" spans="1:7" s="36" customFormat="1" ht="27.75" customHeight="1">
      <c r="A13243" s="76" t="s">
        <v>134</v>
      </c>
      <c r="B13243" s="53"/>
      <c r="C13243" s="54" t="s">
        <v>784</v>
      </c>
      <c r="D13243" s="55"/>
      <c r="F13243" s="353" t="s">
        <v>131</v>
      </c>
      <c r="G13243" s="54"/>
    </row>
    <row r="13244" spans="1:7" s="25" customFormat="1" ht="27.75" customHeight="1">
      <c r="A13244" s="76" t="s">
        <v>1265</v>
      </c>
      <c r="B13244" s="53"/>
      <c r="C13244" s="54" t="s">
        <v>967</v>
      </c>
      <c r="D13244" s="55"/>
      <c r="F13244" s="438" t="s">
        <v>131</v>
      </c>
      <c r="G13244" s="319"/>
    </row>
    <row r="13245" spans="1:7" s="30" customFormat="1" ht="32.25" customHeight="1">
      <c r="A13245" s="317"/>
      <c r="B13245" s="57"/>
      <c r="C13245" s="57"/>
      <c r="D13245" s="58"/>
      <c r="E13245" s="61" t="s">
        <v>138</v>
      </c>
      <c r="F13245" s="318"/>
      <c r="G13245" s="318"/>
    </row>
    <row r="13246" spans="1:7" s="25" customFormat="1">
      <c r="A13246" s="59"/>
      <c r="B13246" s="54"/>
      <c r="C13246" s="54"/>
      <c r="D13246" s="60"/>
      <c r="E13246" s="54"/>
      <c r="F13246" s="54"/>
      <c r="G13246" s="63"/>
    </row>
    <row r="13247" spans="1:7" s="25" customFormat="1">
      <c r="A13247" s="59"/>
      <c r="B13247" s="54"/>
      <c r="C13247" s="54"/>
      <c r="D13247" s="60"/>
      <c r="E13247" s="54"/>
      <c r="F13247" s="54"/>
      <c r="G13247" s="63"/>
    </row>
    <row r="13248" spans="1:7" s="25" customFormat="1">
      <c r="A13248" s="59"/>
      <c r="B13248" s="54"/>
      <c r="C13248" s="54"/>
      <c r="D13248" s="60"/>
      <c r="E13248" s="54"/>
      <c r="F13248" s="54"/>
      <c r="G13248" s="63"/>
    </row>
    <row r="13249" spans="1:7" s="25" customFormat="1">
      <c r="A13249" s="59"/>
      <c r="B13249" s="54"/>
      <c r="C13249" s="54"/>
      <c r="D13249" s="60"/>
      <c r="E13249" s="54"/>
      <c r="F13249" s="54"/>
      <c r="G13249" s="63"/>
    </row>
    <row r="13250" spans="1:7" s="25" customFormat="1">
      <c r="A13250" s="59"/>
      <c r="B13250" s="54"/>
      <c r="C13250" s="54"/>
      <c r="D13250" s="60"/>
      <c r="E13250" s="54"/>
      <c r="F13250" s="54"/>
      <c r="G13250" s="63"/>
    </row>
    <row r="13251" spans="1:7" s="25" customFormat="1">
      <c r="A13251" s="59"/>
      <c r="B13251" s="54"/>
      <c r="C13251" s="54"/>
      <c r="D13251" s="60"/>
      <c r="E13251" s="64" t="s">
        <v>140</v>
      </c>
      <c r="F13251" s="54"/>
      <c r="G13251" s="63"/>
    </row>
    <row r="13252" spans="1:7" s="25" customFormat="1">
      <c r="A13252" s="55" t="s">
        <v>139</v>
      </c>
      <c r="B13252" s="54"/>
      <c r="C13252" s="54"/>
      <c r="D13252" s="60"/>
      <c r="E13252" s="64" t="s">
        <v>141</v>
      </c>
      <c r="F13252" s="54"/>
      <c r="G13252" s="63"/>
    </row>
    <row r="13253" spans="1:7" s="25" customFormat="1">
      <c r="A13253" s="59"/>
      <c r="B13253" s="54"/>
      <c r="C13253" s="54"/>
      <c r="D13253" s="60"/>
      <c r="E13253" s="64" t="s">
        <v>142</v>
      </c>
      <c r="F13253" s="54"/>
      <c r="G13253" s="63"/>
    </row>
    <row r="13254" spans="1:7">
      <c r="A13254" s="6"/>
      <c r="B13254" s="6"/>
      <c r="C13254" s="7"/>
      <c r="D13254" s="231"/>
      <c r="E13254" s="6"/>
      <c r="F13254" s="6"/>
      <c r="G13254" s="9"/>
    </row>
    <row r="13255" spans="1:7">
      <c r="A13255" s="6"/>
      <c r="B13255" s="6"/>
      <c r="C13255" s="7"/>
      <c r="D13255" s="231"/>
      <c r="E13255" s="6"/>
      <c r="F13255" s="6"/>
      <c r="G13255" s="9"/>
    </row>
    <row r="13256" spans="1:7">
      <c r="A13256" s="6"/>
      <c r="B13256" s="6"/>
      <c r="C13256" s="7"/>
      <c r="D13256" s="231"/>
      <c r="E13256" s="6"/>
      <c r="F13256" s="6"/>
      <c r="G13256" s="9"/>
    </row>
    <row r="13257" spans="1:7">
      <c r="A13257" s="6"/>
      <c r="B13257" s="6"/>
      <c r="C13257" s="7"/>
      <c r="D13257" s="231"/>
      <c r="E13257" s="6"/>
      <c r="F13257" s="6"/>
      <c r="G13257" s="9"/>
    </row>
    <row r="13258" spans="1:7">
      <c r="A13258" s="6"/>
      <c r="B13258" s="6"/>
      <c r="C13258" s="7"/>
      <c r="D13258" s="231"/>
      <c r="E13258" s="6"/>
      <c r="F13258" s="6"/>
      <c r="G13258" s="9"/>
    </row>
    <row r="13259" spans="1:7">
      <c r="A13259" s="6"/>
      <c r="B13259" s="6"/>
      <c r="C13259" s="7"/>
      <c r="D13259" s="231"/>
      <c r="E13259" s="6"/>
      <c r="F13259" s="6"/>
      <c r="G13259" s="9"/>
    </row>
    <row r="13260" spans="1:7">
      <c r="A13260" s="6"/>
      <c r="B13260" s="6"/>
      <c r="C13260" s="7"/>
      <c r="D13260" s="231"/>
      <c r="E13260" s="6"/>
      <c r="F13260" s="6"/>
      <c r="G13260" s="9"/>
    </row>
    <row r="13261" spans="1:7">
      <c r="A13261" s="6"/>
      <c r="B13261" s="6"/>
      <c r="C13261" s="7"/>
      <c r="D13261" s="231"/>
      <c r="E13261" s="6"/>
      <c r="F13261" s="6"/>
      <c r="G13261" s="9"/>
    </row>
    <row r="13262" spans="1:7">
      <c r="A13262" s="6"/>
      <c r="B13262" s="6"/>
      <c r="C13262" s="7"/>
      <c r="D13262" s="231"/>
      <c r="E13262" s="6"/>
      <c r="F13262" s="6"/>
      <c r="G13262" s="9"/>
    </row>
    <row r="13263" spans="1:7">
      <c r="A13263" s="6"/>
      <c r="B13263" s="6"/>
      <c r="C13263" s="7"/>
      <c r="D13263" s="231"/>
      <c r="E13263" s="6"/>
      <c r="F13263" s="6"/>
      <c r="G13263" s="9"/>
    </row>
    <row r="13264" spans="1:7">
      <c r="A13264" s="6"/>
      <c r="B13264" s="6"/>
      <c r="C13264" s="7"/>
      <c r="D13264" s="231"/>
      <c r="E13264" s="6"/>
      <c r="F13264" s="6"/>
      <c r="G13264" s="9"/>
    </row>
    <row r="13265" spans="1:7">
      <c r="A13265" s="6"/>
      <c r="B13265" s="6"/>
      <c r="C13265" s="7"/>
      <c r="D13265" s="231"/>
      <c r="E13265" s="6"/>
      <c r="F13265" s="6"/>
      <c r="G13265" s="9"/>
    </row>
    <row r="13266" spans="1:7">
      <c r="A13266" s="6"/>
      <c r="B13266" s="6"/>
      <c r="C13266" s="7"/>
      <c r="D13266" s="231"/>
      <c r="E13266" s="6"/>
      <c r="F13266" s="6"/>
      <c r="G13266" s="9"/>
    </row>
    <row r="13267" spans="1:7">
      <c r="A13267" s="6"/>
      <c r="B13267" s="6"/>
      <c r="C13267" s="7"/>
      <c r="D13267" s="231"/>
      <c r="E13267" s="6"/>
      <c r="F13267" s="6"/>
      <c r="G13267" s="9"/>
    </row>
    <row r="13268" spans="1:7">
      <c r="A13268" s="6"/>
      <c r="B13268" s="6"/>
      <c r="C13268" s="7"/>
      <c r="D13268" s="231"/>
      <c r="E13268" s="6"/>
      <c r="F13268" s="6"/>
      <c r="G13268" s="9"/>
    </row>
    <row r="13269" spans="1:7">
      <c r="A13269" s="6"/>
      <c r="B13269" s="6"/>
      <c r="C13269" s="7"/>
      <c r="D13269" s="231"/>
      <c r="E13269" s="6"/>
      <c r="F13269" s="6"/>
      <c r="G13269" s="9"/>
    </row>
    <row r="13270" spans="1:7">
      <c r="A13270" s="6"/>
      <c r="B13270" s="6"/>
      <c r="C13270" s="7"/>
      <c r="D13270" s="231"/>
      <c r="E13270" s="6"/>
      <c r="F13270" s="6"/>
      <c r="G13270" s="9"/>
    </row>
    <row r="13271" spans="1:7">
      <c r="A13271" s="6"/>
      <c r="B13271" s="6"/>
      <c r="C13271" s="7"/>
      <c r="D13271" s="231"/>
      <c r="E13271" s="6"/>
      <c r="F13271" s="6"/>
      <c r="G13271" s="9"/>
    </row>
    <row r="13272" spans="1:7">
      <c r="A13272" s="6"/>
      <c r="B13272" s="6"/>
      <c r="C13272" s="7"/>
      <c r="D13272" s="231"/>
      <c r="E13272" s="6"/>
      <c r="F13272" s="6"/>
      <c r="G13272" s="9"/>
    </row>
    <row r="13273" spans="1:7">
      <c r="A13273" s="6"/>
      <c r="B13273" s="6"/>
      <c r="C13273" s="7"/>
      <c r="D13273" s="231"/>
      <c r="E13273" s="6"/>
      <c r="F13273" s="6"/>
      <c r="G13273" s="9"/>
    </row>
    <row r="13274" spans="1:7">
      <c r="A13274" s="6"/>
      <c r="B13274" s="6"/>
      <c r="C13274" s="7"/>
      <c r="D13274" s="231"/>
      <c r="E13274" s="6"/>
      <c r="F13274" s="6"/>
      <c r="G13274" s="9"/>
    </row>
    <row r="13275" spans="1:7">
      <c r="A13275" s="6"/>
      <c r="B13275" s="6"/>
      <c r="C13275" s="7"/>
      <c r="D13275" s="231"/>
      <c r="E13275" s="6"/>
      <c r="F13275" s="6"/>
      <c r="G13275" s="9"/>
    </row>
    <row r="13276" spans="1:7">
      <c r="A13276" s="6"/>
      <c r="B13276" s="6"/>
      <c r="C13276" s="7"/>
      <c r="D13276" s="231"/>
      <c r="E13276" s="6"/>
      <c r="F13276" s="6"/>
      <c r="G13276" s="9"/>
    </row>
    <row r="13277" spans="1:7">
      <c r="A13277" s="6"/>
      <c r="B13277" s="6"/>
      <c r="C13277" s="7"/>
      <c r="D13277" s="231"/>
      <c r="E13277" s="6"/>
      <c r="F13277" s="6"/>
      <c r="G13277" s="9"/>
    </row>
    <row r="13278" spans="1:7">
      <c r="A13278" s="6"/>
      <c r="B13278" s="6"/>
      <c r="C13278" s="7"/>
      <c r="D13278" s="231"/>
      <c r="E13278" s="6"/>
      <c r="F13278" s="6"/>
      <c r="G13278" s="9"/>
    </row>
    <row r="13279" spans="1:7">
      <c r="A13279" s="6"/>
      <c r="B13279" s="6"/>
      <c r="C13279" s="7"/>
      <c r="D13279" s="231"/>
      <c r="E13279" s="6"/>
      <c r="F13279" s="6"/>
      <c r="G13279" s="9"/>
    </row>
    <row r="13280" spans="1:7">
      <c r="A13280" s="6"/>
      <c r="B13280" s="6"/>
      <c r="C13280" s="7"/>
      <c r="D13280" s="231"/>
      <c r="E13280" s="6"/>
      <c r="F13280" s="6"/>
      <c r="G13280" s="9"/>
    </row>
    <row r="13281" spans="1:7">
      <c r="A13281" s="6"/>
      <c r="B13281" s="6"/>
      <c r="C13281" s="7"/>
      <c r="D13281" s="231"/>
      <c r="E13281" s="6"/>
      <c r="F13281" s="6"/>
      <c r="G13281" s="9"/>
    </row>
    <row r="13282" spans="1:7">
      <c r="A13282" s="6"/>
      <c r="B13282" s="6"/>
      <c r="C13282" s="7"/>
      <c r="D13282" s="231"/>
      <c r="E13282" s="6"/>
      <c r="F13282" s="6"/>
      <c r="G13282" s="9"/>
    </row>
    <row r="13283" spans="1:7">
      <c r="A13283" s="6"/>
      <c r="B13283" s="6"/>
      <c r="C13283" s="7"/>
      <c r="D13283" s="231"/>
      <c r="E13283" s="6"/>
      <c r="F13283" s="6"/>
      <c r="G13283" s="9"/>
    </row>
    <row r="13284" spans="1:7">
      <c r="A13284" s="6"/>
      <c r="B13284" s="6"/>
      <c r="C13284" s="7"/>
      <c r="D13284" s="231"/>
      <c r="E13284" s="6"/>
      <c r="F13284" s="6"/>
      <c r="G13284" s="9"/>
    </row>
    <row r="13285" spans="1:7">
      <c r="A13285" s="6"/>
      <c r="B13285" s="6"/>
      <c r="C13285" s="7"/>
      <c r="D13285" s="231"/>
      <c r="E13285" s="6"/>
      <c r="F13285" s="6"/>
      <c r="G13285" s="9"/>
    </row>
    <row r="13286" spans="1:7">
      <c r="A13286" s="6"/>
      <c r="B13286" s="6"/>
      <c r="C13286" s="7"/>
      <c r="D13286" s="231"/>
      <c r="E13286" s="6"/>
      <c r="F13286" s="6"/>
      <c r="G13286" s="9"/>
    </row>
    <row r="13287" spans="1:7">
      <c r="A13287" s="6"/>
      <c r="B13287" s="6"/>
      <c r="C13287" s="7"/>
      <c r="D13287" s="231"/>
      <c r="E13287" s="6"/>
      <c r="F13287" s="6"/>
      <c r="G13287" s="9"/>
    </row>
    <row r="13288" spans="1:7">
      <c r="A13288" s="6"/>
      <c r="B13288" s="6"/>
      <c r="C13288" s="7"/>
      <c r="D13288" s="231"/>
      <c r="E13288" s="6"/>
      <c r="F13288" s="6"/>
      <c r="G13288" s="9"/>
    </row>
    <row r="13289" spans="1:7">
      <c r="A13289" s="6"/>
      <c r="B13289" s="6"/>
      <c r="C13289" s="7"/>
      <c r="D13289" s="231"/>
      <c r="E13289" s="6"/>
      <c r="F13289" s="6"/>
      <c r="G13289" s="9"/>
    </row>
    <row r="13290" spans="1:7">
      <c r="A13290" s="6"/>
      <c r="B13290" s="6"/>
      <c r="C13290" s="7"/>
      <c r="D13290" s="231"/>
      <c r="E13290" s="6"/>
      <c r="F13290" s="6"/>
      <c r="G13290" s="9"/>
    </row>
    <row r="13291" spans="1:7">
      <c r="A13291" s="6"/>
      <c r="B13291" s="6"/>
      <c r="C13291" s="7"/>
      <c r="D13291" s="231"/>
      <c r="E13291" s="6"/>
      <c r="F13291" s="6"/>
      <c r="G13291" s="9"/>
    </row>
    <row r="13292" spans="1:7">
      <c r="A13292" s="6"/>
      <c r="B13292" s="6"/>
      <c r="C13292" s="7"/>
      <c r="D13292" s="231"/>
      <c r="E13292" s="6"/>
      <c r="F13292" s="6"/>
      <c r="G13292" s="9"/>
    </row>
    <row r="13293" spans="1:7">
      <c r="A13293" s="6"/>
      <c r="B13293" s="6"/>
      <c r="C13293" s="7"/>
      <c r="D13293" s="231"/>
      <c r="E13293" s="6"/>
      <c r="F13293" s="6"/>
      <c r="G13293" s="9"/>
    </row>
    <row r="13294" spans="1:7">
      <c r="A13294" s="6"/>
      <c r="B13294" s="6"/>
      <c r="C13294" s="7"/>
      <c r="D13294" s="231"/>
      <c r="E13294" s="6"/>
      <c r="F13294" s="6"/>
      <c r="G13294" s="9"/>
    </row>
    <row r="13295" spans="1:7">
      <c r="A13295" s="6"/>
      <c r="B13295" s="6"/>
      <c r="C13295" s="7"/>
      <c r="D13295" s="231"/>
      <c r="E13295" s="6"/>
      <c r="F13295" s="6"/>
      <c r="G13295" s="9"/>
    </row>
    <row r="13296" spans="1:7">
      <c r="A13296" s="6"/>
      <c r="B13296" s="6"/>
      <c r="C13296" s="7"/>
      <c r="D13296" s="231"/>
      <c r="E13296" s="6"/>
      <c r="F13296" s="6"/>
      <c r="G13296" s="9"/>
    </row>
    <row r="13297" spans="1:7">
      <c r="A13297" s="6"/>
      <c r="B13297" s="6"/>
      <c r="C13297" s="7"/>
      <c r="D13297" s="231"/>
      <c r="E13297" s="6"/>
      <c r="F13297" s="6"/>
      <c r="G13297" s="9"/>
    </row>
    <row r="13298" spans="1:7">
      <c r="A13298" s="6"/>
      <c r="B13298" s="6"/>
      <c r="C13298" s="7"/>
      <c r="D13298" s="231"/>
      <c r="E13298" s="6"/>
      <c r="F13298" s="6"/>
      <c r="G13298" s="9"/>
    </row>
    <row r="13299" spans="1:7">
      <c r="A13299" s="6"/>
      <c r="B13299" s="6"/>
      <c r="C13299" s="7"/>
      <c r="D13299" s="231"/>
      <c r="E13299" s="6"/>
      <c r="F13299" s="6"/>
      <c r="G13299" s="9"/>
    </row>
    <row r="13300" spans="1:7">
      <c r="A13300" s="6"/>
      <c r="B13300" s="6"/>
      <c r="C13300" s="7"/>
      <c r="D13300" s="231"/>
      <c r="E13300" s="6"/>
      <c r="F13300" s="6"/>
      <c r="G13300" s="9"/>
    </row>
    <row r="13301" spans="1:7">
      <c r="A13301" s="6"/>
      <c r="B13301" s="6"/>
      <c r="C13301" s="7"/>
      <c r="D13301" s="231"/>
      <c r="E13301" s="6"/>
      <c r="F13301" s="6"/>
      <c r="G13301" s="9"/>
    </row>
    <row r="13302" spans="1:7">
      <c r="A13302" s="6"/>
      <c r="B13302" s="6"/>
      <c r="C13302" s="7"/>
      <c r="D13302" s="231"/>
      <c r="E13302" s="6"/>
      <c r="F13302" s="6"/>
      <c r="G13302" s="9"/>
    </row>
    <row r="13303" spans="1:7">
      <c r="A13303" s="6"/>
      <c r="B13303" s="6"/>
      <c r="C13303" s="7"/>
      <c r="D13303" s="231"/>
      <c r="E13303" s="6"/>
      <c r="F13303" s="6"/>
      <c r="G13303" s="9"/>
    </row>
    <row r="13304" spans="1:7">
      <c r="A13304" s="6"/>
      <c r="B13304" s="6"/>
      <c r="C13304" s="7"/>
      <c r="D13304" s="231"/>
      <c r="E13304" s="6"/>
      <c r="F13304" s="6"/>
      <c r="G13304" s="9"/>
    </row>
    <row r="13305" spans="1:7">
      <c r="A13305" s="6"/>
      <c r="B13305" s="6"/>
      <c r="C13305" s="7"/>
      <c r="D13305" s="231"/>
      <c r="E13305" s="6"/>
      <c r="F13305" s="6"/>
      <c r="G13305" s="9"/>
    </row>
    <row r="13306" spans="1:7">
      <c r="A13306" s="6"/>
      <c r="B13306" s="6"/>
      <c r="C13306" s="7"/>
      <c r="D13306" s="231"/>
      <c r="E13306" s="6"/>
      <c r="F13306" s="6"/>
      <c r="G13306" s="9"/>
    </row>
    <row r="13307" spans="1:7">
      <c r="A13307" s="6"/>
      <c r="B13307" s="6"/>
      <c r="C13307" s="7"/>
      <c r="D13307" s="231"/>
      <c r="E13307" s="6"/>
      <c r="F13307" s="6"/>
      <c r="G13307" s="9"/>
    </row>
    <row r="13308" spans="1:7">
      <c r="A13308" s="6"/>
      <c r="B13308" s="6"/>
      <c r="C13308" s="7"/>
      <c r="D13308" s="231"/>
      <c r="E13308" s="6"/>
      <c r="F13308" s="6"/>
      <c r="G13308" s="9"/>
    </row>
    <row r="13309" spans="1:7">
      <c r="A13309" s="6"/>
      <c r="B13309" s="6"/>
      <c r="C13309" s="7"/>
      <c r="D13309" s="231"/>
      <c r="E13309" s="6"/>
      <c r="F13309" s="6"/>
      <c r="G13309" s="9"/>
    </row>
    <row r="13310" spans="1:7">
      <c r="A13310" s="6"/>
      <c r="B13310" s="6"/>
      <c r="C13310" s="7"/>
      <c r="D13310" s="231"/>
      <c r="E13310" s="6"/>
      <c r="F13310" s="6"/>
      <c r="G13310" s="9"/>
    </row>
    <row r="13311" spans="1:7">
      <c r="A13311" s="6"/>
      <c r="B13311" s="6"/>
      <c r="C13311" s="7"/>
      <c r="D13311" s="231"/>
      <c r="E13311" s="6"/>
      <c r="F13311" s="6"/>
      <c r="G13311" s="9"/>
    </row>
    <row r="13312" spans="1:7">
      <c r="A13312" s="6"/>
      <c r="B13312" s="6"/>
      <c r="C13312" s="7"/>
      <c r="D13312" s="231"/>
      <c r="E13312" s="6"/>
      <c r="F13312" s="6"/>
      <c r="G13312" s="9"/>
    </row>
    <row r="13313" spans="1:7">
      <c r="A13313" s="6"/>
      <c r="B13313" s="6"/>
      <c r="C13313" s="7"/>
      <c r="D13313" s="231"/>
      <c r="E13313" s="6"/>
      <c r="F13313" s="6"/>
      <c r="G13313" s="9"/>
    </row>
    <row r="13314" spans="1:7">
      <c r="A13314" s="6"/>
      <c r="B13314" s="6"/>
      <c r="C13314" s="7"/>
      <c r="D13314" s="231"/>
      <c r="E13314" s="6"/>
      <c r="F13314" s="6"/>
      <c r="G13314" s="9"/>
    </row>
    <row r="13315" spans="1:7">
      <c r="A13315" s="6"/>
      <c r="B13315" s="6"/>
      <c r="C13315" s="7"/>
      <c r="D13315" s="231"/>
      <c r="E13315" s="6"/>
      <c r="F13315" s="6"/>
      <c r="G13315" s="9"/>
    </row>
    <row r="13316" spans="1:7">
      <c r="A13316" s="6"/>
      <c r="B13316" s="6"/>
      <c r="C13316" s="7"/>
      <c r="D13316" s="231"/>
      <c r="E13316" s="6"/>
      <c r="F13316" s="6"/>
      <c r="G13316" s="9"/>
    </row>
    <row r="13317" spans="1:7">
      <c r="A13317" s="6"/>
      <c r="B13317" s="6"/>
      <c r="C13317" s="7"/>
      <c r="D13317" s="231"/>
      <c r="E13317" s="6"/>
      <c r="F13317" s="6"/>
      <c r="G13317" s="9"/>
    </row>
    <row r="13318" spans="1:7">
      <c r="A13318" s="6"/>
      <c r="B13318" s="6"/>
      <c r="C13318" s="7"/>
      <c r="D13318" s="231"/>
      <c r="E13318" s="6"/>
      <c r="F13318" s="6"/>
      <c r="G13318" s="9"/>
    </row>
    <row r="13319" spans="1:7">
      <c r="A13319" s="6"/>
      <c r="B13319" s="6"/>
      <c r="C13319" s="7"/>
      <c r="D13319" s="231"/>
      <c r="E13319" s="6"/>
      <c r="F13319" s="6"/>
      <c r="G13319" s="9"/>
    </row>
    <row r="13320" spans="1:7">
      <c r="A13320" s="6"/>
      <c r="B13320" s="6"/>
      <c r="C13320" s="7"/>
      <c r="D13320" s="231"/>
      <c r="E13320" s="6"/>
      <c r="F13320" s="6"/>
      <c r="G13320" s="9"/>
    </row>
    <row r="13321" spans="1:7">
      <c r="A13321" s="6"/>
      <c r="B13321" s="6"/>
      <c r="C13321" s="7"/>
      <c r="D13321" s="231"/>
      <c r="E13321" s="6"/>
      <c r="F13321" s="6"/>
      <c r="G13321" s="9"/>
    </row>
    <row r="13322" spans="1:7">
      <c r="A13322" s="6"/>
      <c r="B13322" s="6"/>
      <c r="C13322" s="7"/>
      <c r="D13322" s="231"/>
      <c r="E13322" s="6"/>
      <c r="F13322" s="6"/>
      <c r="G13322" s="9"/>
    </row>
    <row r="13323" spans="1:7">
      <c r="A13323" s="6"/>
      <c r="B13323" s="6"/>
      <c r="C13323" s="7"/>
      <c r="D13323" s="231"/>
      <c r="E13323" s="6"/>
      <c r="F13323" s="6"/>
      <c r="G13323" s="9"/>
    </row>
    <row r="13324" spans="1:7">
      <c r="A13324" s="6"/>
      <c r="B13324" s="6"/>
      <c r="C13324" s="7"/>
      <c r="D13324" s="231"/>
      <c r="E13324" s="6"/>
      <c r="F13324" s="6"/>
      <c r="G13324" s="9"/>
    </row>
    <row r="13325" spans="1:7">
      <c r="A13325" s="6"/>
      <c r="B13325" s="6"/>
      <c r="C13325" s="7"/>
      <c r="D13325" s="231"/>
      <c r="E13325" s="6"/>
      <c r="F13325" s="6"/>
      <c r="G13325" s="9"/>
    </row>
    <row r="13326" spans="1:7">
      <c r="A13326" s="6"/>
      <c r="B13326" s="6"/>
      <c r="C13326" s="7"/>
      <c r="D13326" s="231"/>
      <c r="E13326" s="6"/>
      <c r="F13326" s="6"/>
      <c r="G13326" s="9"/>
    </row>
    <row r="13327" spans="1:7" s="25" customFormat="1" ht="12.75" customHeight="1">
      <c r="A13327" s="59"/>
      <c r="B13327" s="54"/>
      <c r="C13327" s="76"/>
      <c r="D13327" s="60"/>
      <c r="E13327" s="64"/>
      <c r="F13327" s="54"/>
      <c r="G13327" s="63"/>
    </row>
    <row r="13328" spans="1:7" s="25" customFormat="1" ht="12.75" customHeight="1">
      <c r="A13328" s="59"/>
      <c r="B13328" s="54"/>
      <c r="C13328" s="76"/>
      <c r="D13328" s="60"/>
      <c r="E13328" s="64"/>
      <c r="F13328" s="54"/>
      <c r="G13328" s="63"/>
    </row>
    <row r="13329" spans="1:7" s="25" customFormat="1" ht="12.75" customHeight="1">
      <c r="A13329" s="59"/>
      <c r="B13329" s="54"/>
      <c r="C13329" s="76"/>
      <c r="D13329" s="60"/>
      <c r="E13329" s="64"/>
      <c r="F13329" s="54"/>
      <c r="G13329" s="63"/>
    </row>
    <row r="13330" spans="1:7" s="25" customFormat="1" ht="12.75" customHeight="1">
      <c r="A13330" s="59"/>
      <c r="B13330" s="54"/>
      <c r="C13330" s="76"/>
      <c r="D13330" s="60"/>
      <c r="E13330" s="64"/>
      <c r="F13330" s="54"/>
      <c r="G13330" s="63"/>
    </row>
    <row r="13331" spans="1:7" s="25" customFormat="1" ht="12.75" customHeight="1">
      <c r="A13331" s="59"/>
      <c r="B13331" s="54"/>
      <c r="C13331" s="76"/>
      <c r="D13331" s="60"/>
      <c r="E13331" s="64"/>
      <c r="F13331" s="54"/>
      <c r="G13331" s="63"/>
    </row>
    <row r="13332" spans="1:7" s="25" customFormat="1" ht="12.75" customHeight="1">
      <c r="A13332" s="59"/>
      <c r="B13332" s="54"/>
      <c r="C13332" s="76"/>
      <c r="D13332" s="60"/>
      <c r="E13332" s="64"/>
      <c r="F13332" s="54"/>
      <c r="G13332" s="63"/>
    </row>
    <row r="13333" spans="1:7" s="25" customFormat="1" ht="12.75" customHeight="1">
      <c r="A13333" s="59"/>
      <c r="B13333" s="54"/>
      <c r="C13333" s="76"/>
      <c r="D13333" s="60"/>
      <c r="E13333" s="64"/>
      <c r="F13333" s="54"/>
      <c r="G13333" s="63"/>
    </row>
    <row r="13334" spans="1:7" s="25" customFormat="1" ht="12.75" customHeight="1">
      <c r="A13334" s="59"/>
      <c r="B13334" s="54"/>
      <c r="C13334" s="76"/>
      <c r="D13334" s="60"/>
      <c r="E13334" s="64"/>
      <c r="F13334" s="54"/>
      <c r="G13334" s="63"/>
    </row>
    <row r="13335" spans="1:7" s="25" customFormat="1" ht="12.75" customHeight="1">
      <c r="A13335" s="59"/>
      <c r="B13335" s="54"/>
      <c r="C13335" s="76"/>
      <c r="D13335" s="60"/>
      <c r="E13335" s="64"/>
      <c r="F13335" s="54"/>
      <c r="G13335" s="63"/>
    </row>
    <row r="13336" spans="1:7" s="25" customFormat="1" ht="12.75" customHeight="1">
      <c r="A13336" s="59"/>
      <c r="B13336" s="54"/>
      <c r="C13336" s="76"/>
      <c r="D13336" s="60"/>
      <c r="E13336" s="64"/>
      <c r="F13336" s="54"/>
      <c r="G13336" s="63"/>
    </row>
    <row r="13337" spans="1:7" s="25" customFormat="1" ht="12.75" customHeight="1">
      <c r="A13337" s="59"/>
      <c r="B13337" s="54"/>
      <c r="C13337" s="76"/>
      <c r="D13337" s="60"/>
      <c r="E13337" s="64"/>
      <c r="F13337" s="54"/>
      <c r="G13337" s="63"/>
    </row>
    <row r="13338" spans="1:7" s="25" customFormat="1" ht="12.75" customHeight="1">
      <c r="A13338" s="59"/>
      <c r="B13338" s="54"/>
      <c r="C13338" s="76"/>
      <c r="D13338" s="60"/>
      <c r="E13338" s="64"/>
      <c r="F13338" s="54"/>
      <c r="G13338" s="63"/>
    </row>
    <row r="13339" spans="1:7" s="25" customFormat="1" ht="12.75" customHeight="1">
      <c r="A13339" s="59"/>
      <c r="B13339" s="54"/>
      <c r="C13339" s="76"/>
      <c r="D13339" s="60"/>
      <c r="E13339" s="64"/>
      <c r="F13339" s="54"/>
      <c r="G13339" s="63"/>
    </row>
    <row r="13340" spans="1:7" s="25" customFormat="1" ht="12.75" customHeight="1">
      <c r="A13340" s="59"/>
      <c r="B13340" s="54"/>
      <c r="C13340" s="76"/>
      <c r="D13340" s="60"/>
      <c r="E13340" s="64"/>
      <c r="F13340" s="54"/>
      <c r="G13340" s="63"/>
    </row>
    <row r="13341" spans="1:7" s="25" customFormat="1" ht="12.75" customHeight="1">
      <c r="A13341" s="59"/>
      <c r="B13341" s="54"/>
      <c r="C13341" s="76"/>
      <c r="D13341" s="60"/>
      <c r="E13341" s="64"/>
      <c r="F13341" s="54"/>
      <c r="G13341" s="63"/>
    </row>
    <row r="13342" spans="1:7" s="25" customFormat="1" ht="12.75" customHeight="1">
      <c r="A13342" s="59"/>
      <c r="B13342" s="54"/>
      <c r="C13342" s="76"/>
      <c r="D13342" s="60"/>
      <c r="E13342" s="64"/>
      <c r="F13342" s="54"/>
      <c r="G13342" s="63"/>
    </row>
    <row r="13343" spans="1:7" s="25" customFormat="1" ht="12.75" customHeight="1">
      <c r="A13343" s="59"/>
      <c r="B13343" s="54"/>
      <c r="C13343" s="76"/>
      <c r="D13343" s="60"/>
      <c r="E13343" s="64"/>
      <c r="F13343" s="54"/>
      <c r="G13343" s="63"/>
    </row>
    <row r="13344" spans="1:7" s="25" customFormat="1" ht="12.75" customHeight="1">
      <c r="A13344" s="59"/>
      <c r="B13344" s="54"/>
      <c r="C13344" s="76"/>
      <c r="D13344" s="60"/>
      <c r="E13344" s="64"/>
      <c r="F13344" s="54"/>
      <c r="G13344" s="63"/>
    </row>
    <row r="13345" spans="1:7" s="25" customFormat="1" ht="12.75" customHeight="1">
      <c r="A13345" s="59"/>
      <c r="B13345" s="54"/>
      <c r="C13345" s="76"/>
      <c r="D13345" s="60"/>
      <c r="E13345" s="64"/>
      <c r="F13345" s="54"/>
      <c r="G13345" s="63"/>
    </row>
    <row r="13346" spans="1:7" s="25" customFormat="1" ht="12.75" customHeight="1">
      <c r="A13346" s="59"/>
      <c r="B13346" s="54"/>
      <c r="C13346" s="76"/>
      <c r="D13346" s="60"/>
      <c r="E13346" s="64"/>
      <c r="F13346" s="54"/>
      <c r="G13346" s="63"/>
    </row>
    <row r="13347" spans="1:7" s="25" customFormat="1" ht="12.75" customHeight="1">
      <c r="A13347" s="59"/>
      <c r="B13347" s="54"/>
      <c r="C13347" s="76"/>
      <c r="D13347" s="60"/>
      <c r="E13347" s="64"/>
      <c r="F13347" s="54"/>
      <c r="G13347" s="63"/>
    </row>
    <row r="13348" spans="1:7" s="25" customFormat="1" ht="12.75" customHeight="1">
      <c r="A13348" s="59"/>
      <c r="B13348" s="54"/>
      <c r="C13348" s="76"/>
      <c r="D13348" s="60"/>
      <c r="E13348" s="64"/>
      <c r="F13348" s="54"/>
      <c r="G13348" s="63"/>
    </row>
    <row r="13349" spans="1:7" s="25" customFormat="1" ht="12.75" customHeight="1">
      <c r="A13349" s="59"/>
      <c r="B13349" s="54"/>
      <c r="C13349" s="76"/>
      <c r="D13349" s="60"/>
      <c r="E13349" s="64"/>
      <c r="F13349" s="54"/>
      <c r="G13349" s="63"/>
    </row>
    <row r="13350" spans="1:7" s="25" customFormat="1" ht="12.75" customHeight="1">
      <c r="A13350" s="59"/>
      <c r="B13350" s="54"/>
      <c r="C13350" s="76"/>
      <c r="D13350" s="60"/>
      <c r="E13350" s="64"/>
      <c r="F13350" s="54"/>
      <c r="G13350" s="63"/>
    </row>
    <row r="13351" spans="1:7" s="25" customFormat="1" ht="12.75" customHeight="1">
      <c r="A13351" s="59"/>
      <c r="B13351" s="54"/>
      <c r="C13351" s="76"/>
      <c r="D13351" s="60"/>
      <c r="E13351" s="64"/>
      <c r="F13351" s="54"/>
      <c r="G13351" s="63"/>
    </row>
    <row r="13352" spans="1:7" s="25" customFormat="1" ht="12.75" customHeight="1">
      <c r="A13352" s="59"/>
      <c r="B13352" s="54"/>
      <c r="C13352" s="76"/>
      <c r="D13352" s="60"/>
      <c r="E13352" s="64"/>
      <c r="F13352" s="54"/>
      <c r="G13352" s="63"/>
    </row>
    <row r="13353" spans="1:7" s="25" customFormat="1" ht="12.75" customHeight="1">
      <c r="A13353" s="59"/>
      <c r="B13353" s="54"/>
      <c r="C13353" s="76"/>
      <c r="D13353" s="60"/>
      <c r="E13353" s="64"/>
      <c r="F13353" s="54"/>
      <c r="G13353" s="63"/>
    </row>
    <row r="13354" spans="1:7" s="25" customFormat="1" ht="12.75" customHeight="1">
      <c r="A13354" s="59"/>
      <c r="B13354" s="54"/>
      <c r="C13354" s="76"/>
      <c r="D13354" s="60"/>
      <c r="E13354" s="64"/>
      <c r="F13354" s="54"/>
      <c r="G13354" s="63"/>
    </row>
    <row r="13355" spans="1:7" s="25" customFormat="1" ht="12.75" customHeight="1">
      <c r="A13355" s="59"/>
      <c r="B13355" s="54"/>
      <c r="C13355" s="76"/>
      <c r="D13355" s="60"/>
      <c r="E13355" s="64"/>
      <c r="F13355" s="54"/>
      <c r="G13355" s="63"/>
    </row>
    <row r="13356" spans="1:7" s="25" customFormat="1" ht="12.75" customHeight="1">
      <c r="A13356" s="59"/>
      <c r="B13356" s="54"/>
      <c r="C13356" s="76"/>
      <c r="D13356" s="60"/>
      <c r="E13356" s="64"/>
      <c r="F13356" s="54"/>
      <c r="G13356" s="63"/>
    </row>
    <row r="13357" spans="1:7" s="25" customFormat="1" ht="12.75" customHeight="1">
      <c r="A13357" s="59"/>
      <c r="B13357" s="54"/>
      <c r="C13357" s="76"/>
      <c r="D13357" s="60"/>
      <c r="E13357" s="64"/>
      <c r="F13357" s="54"/>
      <c r="G13357" s="63"/>
    </row>
    <row r="13358" spans="1:7" s="25" customFormat="1" ht="12.75" customHeight="1">
      <c r="A13358" s="59"/>
      <c r="B13358" s="54"/>
      <c r="C13358" s="76"/>
      <c r="D13358" s="60"/>
      <c r="E13358" s="64"/>
      <c r="F13358" s="54"/>
      <c r="G13358" s="63"/>
    </row>
    <row r="13359" spans="1:7" s="25" customFormat="1" ht="12.75" customHeight="1">
      <c r="A13359" s="59"/>
      <c r="B13359" s="54"/>
      <c r="C13359" s="76"/>
      <c r="D13359" s="60"/>
      <c r="E13359" s="64"/>
      <c r="F13359" s="54"/>
      <c r="G13359" s="63"/>
    </row>
    <row r="13360" spans="1:7" s="25" customFormat="1" ht="12.75" customHeight="1">
      <c r="A13360" s="59"/>
      <c r="B13360" s="54"/>
      <c r="C13360" s="76"/>
      <c r="D13360" s="60"/>
      <c r="E13360" s="64"/>
      <c r="F13360" s="54"/>
      <c r="G13360" s="63"/>
    </row>
    <row r="13361" spans="1:7" s="25" customFormat="1" ht="12.75" customHeight="1">
      <c r="A13361" s="59"/>
      <c r="B13361" s="54"/>
      <c r="C13361" s="76"/>
      <c r="D13361" s="60"/>
      <c r="E13361" s="64"/>
      <c r="F13361" s="54"/>
      <c r="G13361" s="63"/>
    </row>
    <row r="13362" spans="1:7" s="25" customFormat="1" ht="12.75" customHeight="1">
      <c r="A13362" s="59"/>
      <c r="B13362" s="54"/>
      <c r="C13362" s="76"/>
      <c r="D13362" s="60"/>
      <c r="E13362" s="64"/>
      <c r="F13362" s="54"/>
      <c r="G13362" s="63"/>
    </row>
    <row r="13363" spans="1:7" s="25" customFormat="1" ht="12.75" customHeight="1">
      <c r="A13363" s="59"/>
      <c r="B13363" s="54"/>
      <c r="C13363" s="76"/>
      <c r="D13363" s="60"/>
      <c r="E13363" s="64"/>
      <c r="F13363" s="54"/>
      <c r="G13363" s="63"/>
    </row>
    <row r="13364" spans="1:7" s="25" customFormat="1" ht="12.75" customHeight="1">
      <c r="A13364" s="59"/>
      <c r="B13364" s="54"/>
      <c r="C13364" s="76"/>
      <c r="D13364" s="60"/>
      <c r="E13364" s="64"/>
      <c r="F13364" s="54"/>
      <c r="G13364" s="63"/>
    </row>
    <row r="13365" spans="1:7" s="25" customFormat="1" ht="12.75" customHeight="1">
      <c r="A13365" s="59"/>
      <c r="B13365" s="54"/>
      <c r="C13365" s="76"/>
      <c r="D13365" s="60"/>
      <c r="E13365" s="64"/>
      <c r="F13365" s="54"/>
      <c r="G13365" s="63"/>
    </row>
    <row r="13366" spans="1:7" s="25" customFormat="1" ht="12.75" customHeight="1">
      <c r="A13366" s="59"/>
      <c r="B13366" s="54"/>
      <c r="C13366" s="76"/>
      <c r="D13366" s="60"/>
      <c r="E13366" s="64"/>
      <c r="F13366" s="54"/>
      <c r="G13366" s="63"/>
    </row>
    <row r="13367" spans="1:7" s="25" customFormat="1" ht="12.75" customHeight="1">
      <c r="A13367" s="59"/>
      <c r="B13367" s="54"/>
      <c r="C13367" s="76"/>
      <c r="D13367" s="60"/>
      <c r="E13367" s="64"/>
      <c r="F13367" s="54"/>
      <c r="G13367" s="63"/>
    </row>
    <row r="13368" spans="1:7" s="25" customFormat="1" ht="12.75" customHeight="1">
      <c r="A13368" s="59"/>
      <c r="B13368" s="54"/>
      <c r="C13368" s="76"/>
      <c r="D13368" s="60"/>
      <c r="E13368" s="64"/>
      <c r="F13368" s="54"/>
      <c r="G13368" s="63"/>
    </row>
    <row r="13369" spans="1:7" s="25" customFormat="1" ht="12.75" customHeight="1">
      <c r="A13369" s="59"/>
      <c r="B13369" s="54"/>
      <c r="C13369" s="76"/>
      <c r="D13369" s="60"/>
      <c r="E13369" s="64"/>
      <c r="F13369" s="54"/>
      <c r="G13369" s="63"/>
    </row>
    <row r="13370" spans="1:7" s="25" customFormat="1" ht="12.75" customHeight="1">
      <c r="A13370" s="59"/>
      <c r="B13370" s="54"/>
      <c r="C13370" s="76"/>
      <c r="D13370" s="60"/>
      <c r="E13370" s="64"/>
      <c r="F13370" s="54"/>
      <c r="G13370" s="63"/>
    </row>
    <row r="13371" spans="1:7" s="25" customFormat="1" ht="12.75" customHeight="1">
      <c r="A13371" s="59"/>
      <c r="B13371" s="54"/>
      <c r="C13371" s="76"/>
      <c r="D13371" s="60"/>
      <c r="E13371" s="64"/>
      <c r="F13371" s="54"/>
      <c r="G13371" s="63"/>
    </row>
    <row r="13372" spans="1:7" s="25" customFormat="1" ht="12.75" customHeight="1">
      <c r="A13372" s="59"/>
      <c r="B13372" s="54"/>
      <c r="C13372" s="76"/>
      <c r="D13372" s="60"/>
      <c r="E13372" s="64"/>
      <c r="F13372" s="54"/>
      <c r="G13372" s="63"/>
    </row>
    <row r="13373" spans="1:7" s="25" customFormat="1" ht="12.75" customHeight="1">
      <c r="A13373" s="59"/>
      <c r="B13373" s="54"/>
      <c r="C13373" s="76"/>
      <c r="D13373" s="60"/>
      <c r="E13373" s="64"/>
      <c r="F13373" s="54"/>
      <c r="G13373" s="63"/>
    </row>
    <row r="13374" spans="1:7" s="25" customFormat="1" ht="12.75" customHeight="1">
      <c r="A13374" s="59"/>
      <c r="B13374" s="54"/>
      <c r="C13374" s="76"/>
      <c r="D13374" s="60"/>
      <c r="E13374" s="64"/>
      <c r="F13374" s="54"/>
      <c r="G13374" s="63"/>
    </row>
    <row r="13375" spans="1:7" s="25" customFormat="1" ht="12.75" customHeight="1">
      <c r="A13375" s="59"/>
      <c r="B13375" s="54"/>
      <c r="C13375" s="76"/>
      <c r="D13375" s="60"/>
      <c r="E13375" s="64"/>
      <c r="F13375" s="54"/>
      <c r="G13375" s="63"/>
    </row>
    <row r="13376" spans="1:7" s="25" customFormat="1" ht="12.75" customHeight="1">
      <c r="A13376" s="59"/>
      <c r="B13376" s="54"/>
      <c r="C13376" s="76"/>
      <c r="D13376" s="60"/>
      <c r="E13376" s="64"/>
      <c r="F13376" s="54"/>
      <c r="G13376" s="63"/>
    </row>
    <row r="13377" spans="1:7" s="25" customFormat="1" ht="12.75" customHeight="1">
      <c r="A13377" s="59"/>
      <c r="B13377" s="54"/>
      <c r="C13377" s="76"/>
      <c r="D13377" s="60"/>
      <c r="E13377" s="64"/>
      <c r="F13377" s="54"/>
      <c r="G13377" s="63"/>
    </row>
    <row r="13378" spans="1:7" s="25" customFormat="1" ht="12.75" customHeight="1">
      <c r="A13378" s="59"/>
      <c r="B13378" s="54"/>
      <c r="C13378" s="76"/>
      <c r="D13378" s="60"/>
      <c r="E13378" s="64"/>
      <c r="F13378" s="54"/>
      <c r="G13378" s="63"/>
    </row>
    <row r="13379" spans="1:7" s="25" customFormat="1" ht="12.75" customHeight="1">
      <c r="A13379" s="59"/>
      <c r="B13379" s="54"/>
      <c r="C13379" s="76"/>
      <c r="D13379" s="60"/>
      <c r="E13379" s="64"/>
      <c r="F13379" s="54"/>
      <c r="G13379" s="63"/>
    </row>
    <row r="13380" spans="1:7" s="25" customFormat="1" ht="12.75" customHeight="1">
      <c r="A13380" s="59"/>
      <c r="B13380" s="54"/>
      <c r="C13380" s="76"/>
      <c r="D13380" s="60"/>
      <c r="E13380" s="64"/>
      <c r="F13380" s="54"/>
      <c r="G13380" s="63"/>
    </row>
    <row r="13381" spans="1:7" s="25" customFormat="1" ht="12.75" customHeight="1">
      <c r="A13381" s="59"/>
      <c r="B13381" s="54"/>
      <c r="C13381" s="76"/>
      <c r="D13381" s="60"/>
      <c r="E13381" s="64"/>
      <c r="F13381" s="54"/>
      <c r="G13381" s="63"/>
    </row>
    <row r="13382" spans="1:7" s="25" customFormat="1" ht="12.75" customHeight="1">
      <c r="A13382" s="59"/>
      <c r="B13382" s="54"/>
      <c r="C13382" s="76"/>
      <c r="D13382" s="60"/>
      <c r="E13382" s="64"/>
      <c r="F13382" s="54"/>
      <c r="G13382" s="63"/>
    </row>
    <row r="13383" spans="1:7" s="25" customFormat="1" ht="12.75" customHeight="1">
      <c r="A13383" s="59"/>
      <c r="B13383" s="54"/>
      <c r="C13383" s="76"/>
      <c r="D13383" s="60"/>
      <c r="E13383" s="64"/>
      <c r="F13383" s="54"/>
      <c r="G13383" s="63"/>
    </row>
    <row r="13384" spans="1:7" s="25" customFormat="1" ht="12.75" customHeight="1">
      <c r="A13384" s="59"/>
      <c r="B13384" s="54"/>
      <c r="C13384" s="76"/>
      <c r="D13384" s="60"/>
      <c r="E13384" s="64"/>
      <c r="F13384" s="54"/>
      <c r="G13384" s="63"/>
    </row>
    <row r="13385" spans="1:7" s="25" customFormat="1" ht="12.75" customHeight="1">
      <c r="A13385" s="59"/>
      <c r="B13385" s="54"/>
      <c r="C13385" s="76"/>
      <c r="D13385" s="60"/>
      <c r="E13385" s="64"/>
      <c r="F13385" s="54"/>
      <c r="G13385" s="63"/>
    </row>
    <row r="13386" spans="1:7" s="25" customFormat="1" ht="12.75" customHeight="1">
      <c r="A13386" s="59"/>
      <c r="B13386" s="54"/>
      <c r="C13386" s="76"/>
      <c r="D13386" s="60"/>
      <c r="E13386" s="64"/>
      <c r="F13386" s="54"/>
      <c r="G13386" s="63"/>
    </row>
    <row r="13387" spans="1:7" s="25" customFormat="1" ht="12.75" customHeight="1">
      <c r="A13387" s="59"/>
      <c r="B13387" s="54"/>
      <c r="C13387" s="76"/>
      <c r="D13387" s="60"/>
      <c r="E13387" s="64"/>
      <c r="F13387" s="54"/>
      <c r="G13387" s="63"/>
    </row>
    <row r="13388" spans="1:7" s="25" customFormat="1" ht="12.75" customHeight="1">
      <c r="A13388" s="59"/>
      <c r="B13388" s="54"/>
      <c r="C13388" s="76"/>
      <c r="D13388" s="60"/>
      <c r="E13388" s="64"/>
      <c r="F13388" s="54"/>
      <c r="G13388" s="63"/>
    </row>
    <row r="13389" spans="1:7" s="25" customFormat="1" ht="12.75" customHeight="1">
      <c r="A13389" s="59"/>
      <c r="B13389" s="54"/>
      <c r="C13389" s="76"/>
      <c r="D13389" s="60"/>
      <c r="E13389" s="64"/>
      <c r="F13389" s="54"/>
      <c r="G13389" s="63"/>
    </row>
    <row r="13390" spans="1:7" s="25" customFormat="1" ht="12.75" customHeight="1">
      <c r="A13390" s="59"/>
      <c r="B13390" s="54"/>
      <c r="C13390" s="76"/>
      <c r="D13390" s="60"/>
      <c r="E13390" s="64"/>
      <c r="F13390" s="54"/>
      <c r="G13390" s="63"/>
    </row>
    <row r="13391" spans="1:7" s="25" customFormat="1" ht="12.75" customHeight="1">
      <c r="A13391" s="59"/>
      <c r="B13391" s="54"/>
      <c r="C13391" s="76"/>
      <c r="D13391" s="60"/>
      <c r="E13391" s="64"/>
      <c r="F13391" s="54"/>
      <c r="G13391" s="63"/>
    </row>
    <row r="13392" spans="1:7" s="25" customFormat="1" ht="12.75" customHeight="1">
      <c r="A13392" s="59"/>
      <c r="B13392" s="54"/>
      <c r="C13392" s="76"/>
      <c r="D13392" s="60"/>
      <c r="E13392" s="64"/>
      <c r="F13392" s="54"/>
      <c r="G13392" s="63"/>
    </row>
    <row r="13393" spans="1:7" s="25" customFormat="1" ht="12.75" customHeight="1">
      <c r="A13393" s="59"/>
      <c r="B13393" s="54"/>
      <c r="C13393" s="76"/>
      <c r="D13393" s="60"/>
      <c r="E13393" s="64"/>
      <c r="F13393" s="54"/>
      <c r="G13393" s="63"/>
    </row>
    <row r="13394" spans="1:7" s="25" customFormat="1" ht="12.75" customHeight="1">
      <c r="A13394" s="59"/>
      <c r="B13394" s="54"/>
      <c r="C13394" s="76"/>
      <c r="D13394" s="60"/>
      <c r="E13394" s="64"/>
      <c r="F13394" s="54"/>
      <c r="G13394" s="63"/>
    </row>
    <row r="13395" spans="1:7" s="25" customFormat="1" ht="12.75" customHeight="1">
      <c r="A13395" s="59"/>
      <c r="B13395" s="54"/>
      <c r="C13395" s="76"/>
      <c r="D13395" s="60"/>
      <c r="E13395" s="64"/>
      <c r="F13395" s="54"/>
      <c r="G13395" s="63"/>
    </row>
    <row r="13396" spans="1:7" s="25" customFormat="1" ht="12.75" customHeight="1">
      <c r="A13396" s="59"/>
      <c r="B13396" s="54"/>
      <c r="C13396" s="76"/>
      <c r="D13396" s="60"/>
      <c r="E13396" s="64"/>
      <c r="F13396" s="54"/>
      <c r="G13396" s="63"/>
    </row>
    <row r="13397" spans="1:7" s="25" customFormat="1" ht="12.75" customHeight="1">
      <c r="A13397" s="59"/>
      <c r="B13397" s="54"/>
      <c r="C13397" s="76"/>
      <c r="D13397" s="60"/>
      <c r="E13397" s="64"/>
      <c r="F13397" s="54"/>
      <c r="G13397" s="63"/>
    </row>
    <row r="13398" spans="1:7" s="25" customFormat="1" ht="12.75" customHeight="1">
      <c r="A13398" s="59"/>
      <c r="B13398" s="54"/>
      <c r="C13398" s="76"/>
      <c r="D13398" s="60"/>
      <c r="E13398" s="64"/>
      <c r="F13398" s="54"/>
      <c r="G13398" s="63"/>
    </row>
    <row r="13399" spans="1:7" s="25" customFormat="1" ht="12.75" customHeight="1">
      <c r="A13399" s="59"/>
      <c r="B13399" s="54"/>
      <c r="C13399" s="76"/>
      <c r="D13399" s="60"/>
      <c r="E13399" s="64"/>
      <c r="F13399" s="54"/>
      <c r="G13399" s="63"/>
    </row>
    <row r="13400" spans="1:7" s="25" customFormat="1" ht="12.75" customHeight="1">
      <c r="A13400" s="59"/>
      <c r="B13400" s="54"/>
      <c r="C13400" s="76"/>
      <c r="D13400" s="60"/>
      <c r="E13400" s="64"/>
      <c r="F13400" s="54"/>
      <c r="G13400" s="63"/>
    </row>
    <row r="13401" spans="1:7" s="25" customFormat="1" ht="12.75" customHeight="1">
      <c r="A13401" s="59"/>
      <c r="B13401" s="54"/>
      <c r="C13401" s="76"/>
      <c r="D13401" s="60"/>
      <c r="E13401" s="64"/>
      <c r="F13401" s="54"/>
      <c r="G13401" s="63"/>
    </row>
    <row r="13402" spans="1:7" s="25" customFormat="1" ht="12.75" customHeight="1">
      <c r="A13402" s="59"/>
      <c r="B13402" s="54"/>
      <c r="C13402" s="76"/>
      <c r="D13402" s="60"/>
      <c r="E13402" s="64"/>
      <c r="F13402" s="54"/>
      <c r="G13402" s="63"/>
    </row>
    <row r="13403" spans="1:7" s="25" customFormat="1" ht="12.75" customHeight="1">
      <c r="A13403" s="59"/>
      <c r="B13403" s="54"/>
      <c r="C13403" s="76"/>
      <c r="D13403" s="60"/>
      <c r="E13403" s="64"/>
      <c r="F13403" s="54"/>
      <c r="G13403" s="63"/>
    </row>
    <row r="13404" spans="1:7" s="25" customFormat="1" ht="12.75" customHeight="1">
      <c r="A13404" s="59"/>
      <c r="B13404" s="54"/>
      <c r="C13404" s="76"/>
      <c r="D13404" s="60"/>
      <c r="E13404" s="64"/>
      <c r="F13404" s="54"/>
      <c r="G13404" s="63"/>
    </row>
    <row r="13405" spans="1:7" s="25" customFormat="1" ht="12.75" customHeight="1">
      <c r="A13405" s="59"/>
      <c r="B13405" s="54"/>
      <c r="C13405" s="76"/>
      <c r="D13405" s="60"/>
      <c r="E13405" s="64"/>
      <c r="F13405" s="54"/>
      <c r="G13405" s="63"/>
    </row>
    <row r="13406" spans="1:7" s="25" customFormat="1" ht="12.75" customHeight="1">
      <c r="A13406" s="59"/>
      <c r="B13406" s="54"/>
      <c r="C13406" s="76"/>
      <c r="D13406" s="60"/>
      <c r="E13406" s="64"/>
      <c r="F13406" s="54"/>
      <c r="G13406" s="63"/>
    </row>
    <row r="13407" spans="1:7" s="25" customFormat="1" ht="12.75" customHeight="1">
      <c r="A13407" s="59"/>
      <c r="B13407" s="54"/>
      <c r="C13407" s="76"/>
      <c r="D13407" s="60"/>
      <c r="E13407" s="64"/>
      <c r="F13407" s="54"/>
      <c r="G13407" s="63"/>
    </row>
    <row r="13408" spans="1:7" s="25" customFormat="1" ht="12.75" customHeight="1">
      <c r="A13408" s="59"/>
      <c r="B13408" s="54"/>
      <c r="C13408" s="76"/>
      <c r="D13408" s="60"/>
      <c r="E13408" s="64"/>
      <c r="F13408" s="54"/>
      <c r="G13408" s="63"/>
    </row>
    <row r="13409" spans="1:7" s="25" customFormat="1" ht="12.75" customHeight="1">
      <c r="A13409" s="59"/>
      <c r="B13409" s="54"/>
      <c r="C13409" s="76"/>
      <c r="D13409" s="60"/>
      <c r="E13409" s="64"/>
      <c r="F13409" s="54"/>
      <c r="G13409" s="63"/>
    </row>
    <row r="13410" spans="1:7" s="25" customFormat="1" ht="12.75" customHeight="1">
      <c r="A13410" s="59"/>
      <c r="B13410" s="54"/>
      <c r="C13410" s="76"/>
      <c r="D13410" s="60"/>
      <c r="E13410" s="64"/>
      <c r="F13410" s="54"/>
      <c r="G13410" s="63"/>
    </row>
    <row r="13411" spans="1:7" s="25" customFormat="1" ht="12.75" customHeight="1">
      <c r="A13411" s="59"/>
      <c r="B13411" s="54"/>
      <c r="C13411" s="76"/>
      <c r="D13411" s="60"/>
      <c r="E13411" s="64"/>
      <c r="F13411" s="54"/>
      <c r="G13411" s="63"/>
    </row>
    <row r="13412" spans="1:7" s="25" customFormat="1" ht="12.75" customHeight="1">
      <c r="A13412" s="59"/>
      <c r="B13412" s="54"/>
      <c r="C13412" s="76"/>
      <c r="D13412" s="60"/>
      <c r="E13412" s="64"/>
      <c r="F13412" s="54"/>
      <c r="G13412" s="63"/>
    </row>
    <row r="13413" spans="1:7" s="25" customFormat="1" ht="12.75" customHeight="1">
      <c r="A13413" s="59"/>
      <c r="B13413" s="54"/>
      <c r="C13413" s="76"/>
      <c r="D13413" s="60"/>
      <c r="E13413" s="64"/>
      <c r="F13413" s="54"/>
      <c r="G13413" s="63"/>
    </row>
    <row r="13414" spans="1:7" s="25" customFormat="1" ht="12.75" customHeight="1">
      <c r="A13414" s="59"/>
      <c r="B13414" s="54"/>
      <c r="C13414" s="76"/>
      <c r="D13414" s="60"/>
      <c r="E13414" s="64"/>
      <c r="F13414" s="54"/>
      <c r="G13414" s="63"/>
    </row>
    <row r="13415" spans="1:7" s="25" customFormat="1" ht="12.75" customHeight="1">
      <c r="A13415" s="59"/>
      <c r="B13415" s="54"/>
      <c r="C13415" s="76"/>
      <c r="D13415" s="60"/>
      <c r="E13415" s="64"/>
      <c r="F13415" s="54"/>
      <c r="G13415" s="63"/>
    </row>
    <row r="13416" spans="1:7" s="25" customFormat="1" ht="12.75" customHeight="1">
      <c r="A13416" s="59"/>
      <c r="B13416" s="54"/>
      <c r="C13416" s="76"/>
      <c r="D13416" s="60"/>
      <c r="E13416" s="64"/>
      <c r="F13416" s="54"/>
      <c r="G13416" s="63"/>
    </row>
    <row r="13417" spans="1:7" s="25" customFormat="1" ht="12.75" customHeight="1">
      <c r="A13417" s="59"/>
      <c r="B13417" s="54"/>
      <c r="C13417" s="76"/>
      <c r="D13417" s="60"/>
      <c r="E13417" s="64"/>
      <c r="F13417" s="54"/>
      <c r="G13417" s="63"/>
    </row>
    <row r="13418" spans="1:7" s="25" customFormat="1" ht="12.75" customHeight="1">
      <c r="A13418" s="59"/>
      <c r="B13418" s="54"/>
      <c r="C13418" s="76"/>
      <c r="D13418" s="60"/>
      <c r="E13418" s="64"/>
      <c r="F13418" s="54"/>
      <c r="G13418" s="63"/>
    </row>
    <row r="13419" spans="1:7" s="25" customFormat="1" ht="12.75" customHeight="1">
      <c r="A13419" s="59"/>
      <c r="B13419" s="54"/>
      <c r="C13419" s="76"/>
      <c r="D13419" s="60"/>
      <c r="E13419" s="64"/>
      <c r="F13419" s="54"/>
      <c r="G13419" s="63"/>
    </row>
    <row r="13420" spans="1:7" s="25" customFormat="1" ht="12.75" customHeight="1">
      <c r="A13420" s="59"/>
      <c r="B13420" s="54"/>
      <c r="C13420" s="76"/>
      <c r="D13420" s="60"/>
      <c r="E13420" s="64"/>
      <c r="F13420" s="54"/>
      <c r="G13420" s="63"/>
    </row>
    <row r="13421" spans="1:7" s="25" customFormat="1" ht="12.75" customHeight="1">
      <c r="A13421" s="59"/>
      <c r="B13421" s="54"/>
      <c r="C13421" s="76"/>
      <c r="D13421" s="60"/>
      <c r="E13421" s="64"/>
      <c r="F13421" s="54"/>
      <c r="G13421" s="63"/>
    </row>
    <row r="13422" spans="1:7" s="25" customFormat="1" ht="12.75" customHeight="1">
      <c r="A13422" s="59"/>
      <c r="B13422" s="54"/>
      <c r="C13422" s="76"/>
      <c r="D13422" s="60"/>
      <c r="E13422" s="64"/>
      <c r="F13422" s="54"/>
      <c r="G13422" s="63"/>
    </row>
    <row r="13423" spans="1:7" s="25" customFormat="1" ht="12.75" customHeight="1">
      <c r="A13423" s="59"/>
      <c r="B13423" s="54"/>
      <c r="C13423" s="76"/>
      <c r="D13423" s="60"/>
      <c r="E13423" s="64"/>
      <c r="F13423" s="54"/>
      <c r="G13423" s="63"/>
    </row>
    <row r="13424" spans="1:7" s="25" customFormat="1" ht="12.75" customHeight="1">
      <c r="A13424" s="59"/>
      <c r="B13424" s="54"/>
      <c r="C13424" s="76"/>
      <c r="D13424" s="60"/>
      <c r="E13424" s="64"/>
      <c r="F13424" s="54"/>
      <c r="G13424" s="63"/>
    </row>
    <row r="13425" spans="1:7" s="25" customFormat="1" ht="12.75" customHeight="1">
      <c r="A13425" s="59"/>
      <c r="B13425" s="54"/>
      <c r="C13425" s="76"/>
      <c r="D13425" s="60"/>
      <c r="E13425" s="64"/>
      <c r="F13425" s="54"/>
      <c r="G13425" s="63"/>
    </row>
    <row r="13426" spans="1:7" s="25" customFormat="1" ht="12.75" customHeight="1">
      <c r="A13426" s="59"/>
      <c r="B13426" s="54"/>
      <c r="C13426" s="76"/>
      <c r="D13426" s="60"/>
      <c r="E13426" s="64"/>
      <c r="F13426" s="54"/>
      <c r="G13426" s="63"/>
    </row>
    <row r="13427" spans="1:7" s="25" customFormat="1" ht="12.75" customHeight="1">
      <c r="A13427" s="59"/>
      <c r="B13427" s="54"/>
      <c r="C13427" s="76"/>
      <c r="D13427" s="60"/>
      <c r="E13427" s="64"/>
      <c r="F13427" s="54"/>
      <c r="G13427" s="63"/>
    </row>
    <row r="13428" spans="1:7" s="25" customFormat="1" ht="12.75" customHeight="1">
      <c r="A13428" s="59"/>
      <c r="B13428" s="54"/>
      <c r="C13428" s="76"/>
      <c r="D13428" s="60"/>
      <c r="E13428" s="64"/>
      <c r="F13428" s="54"/>
      <c r="G13428" s="63"/>
    </row>
    <row r="13429" spans="1:7" s="25" customFormat="1" ht="12.75" customHeight="1">
      <c r="A13429" s="59"/>
      <c r="B13429" s="54"/>
      <c r="C13429" s="76"/>
      <c r="D13429" s="60"/>
      <c r="E13429" s="64"/>
      <c r="F13429" s="54"/>
      <c r="G13429" s="63"/>
    </row>
    <row r="13430" spans="1:7">
      <c r="A13430" s="741" t="s">
        <v>0</v>
      </c>
      <c r="B13430" s="741"/>
      <c r="C13430" s="741"/>
      <c r="D13430" s="741"/>
      <c r="E13430" s="741"/>
      <c r="F13430" s="741"/>
      <c r="G13430" s="741"/>
    </row>
    <row r="13431" spans="1:7">
      <c r="A13431" s="742" t="s">
        <v>1</v>
      </c>
      <c r="B13431" s="742"/>
      <c r="C13431" s="742"/>
      <c r="D13431" s="742"/>
      <c r="E13431" s="742"/>
      <c r="F13431" s="742"/>
      <c r="G13431" s="742"/>
    </row>
    <row r="13432" spans="1:7" ht="30.75" customHeight="1">
      <c r="A13432" s="1" t="s">
        <v>2</v>
      </c>
      <c r="B13432" s="666"/>
      <c r="C13432" s="666"/>
      <c r="D13432" s="756" t="s">
        <v>1319</v>
      </c>
      <c r="E13432" s="756"/>
      <c r="F13432" s="756"/>
      <c r="G13432" s="756"/>
    </row>
    <row r="13433" spans="1:7" ht="30" customHeight="1">
      <c r="A13433" s="744" t="s">
        <v>3</v>
      </c>
      <c r="B13433" s="745"/>
      <c r="C13433" s="3" t="s">
        <v>4</v>
      </c>
      <c r="D13433" s="674" t="s">
        <v>5</v>
      </c>
      <c r="E13433" s="674" t="s">
        <v>6</v>
      </c>
      <c r="F13433" s="674" t="s">
        <v>7</v>
      </c>
      <c r="G13433" s="5" t="s">
        <v>8</v>
      </c>
    </row>
    <row r="13434" spans="1:7">
      <c r="A13434" s="674"/>
      <c r="B13434" s="674"/>
      <c r="C13434" s="3"/>
      <c r="D13434" s="104" t="s">
        <v>9</v>
      </c>
      <c r="E13434" s="674"/>
      <c r="F13434" s="674"/>
      <c r="G13434" s="5"/>
    </row>
    <row r="13435" spans="1:7" s="36" customFormat="1">
      <c r="A13435" s="697">
        <v>1031</v>
      </c>
      <c r="B13435" s="697" t="s">
        <v>10</v>
      </c>
      <c r="C13435" s="695" t="s">
        <v>11</v>
      </c>
      <c r="D13435" s="699" t="s">
        <v>200</v>
      </c>
      <c r="E13435" s="662">
        <v>1285.6300000000001</v>
      </c>
      <c r="F13435" s="652" t="s">
        <v>147</v>
      </c>
      <c r="G13435" s="232">
        <f>SUM(A13435*E13435/100)</f>
        <v>13254.845300000001</v>
      </c>
    </row>
    <row r="13436" spans="1:7" s="36" customFormat="1" ht="30.75" customHeight="1">
      <c r="A13436" s="698"/>
      <c r="B13436" s="698"/>
      <c r="C13436" s="696"/>
      <c r="D13436" s="700"/>
      <c r="E13436" s="701" t="s">
        <v>201</v>
      </c>
      <c r="F13436" s="702"/>
      <c r="G13436" s="703"/>
    </row>
    <row r="13437" spans="1:7" s="25" customFormat="1">
      <c r="A13437" s="697">
        <v>297</v>
      </c>
      <c r="B13437" s="697" t="s">
        <v>10</v>
      </c>
      <c r="C13437" s="695" t="s">
        <v>15</v>
      </c>
      <c r="D13437" s="699" t="s">
        <v>146</v>
      </c>
      <c r="E13437" s="672">
        <v>3327.5</v>
      </c>
      <c r="F13437" s="646" t="s">
        <v>147</v>
      </c>
      <c r="G13437" s="20">
        <f>SUM(A13437*E13437/100)</f>
        <v>9882.6749999999993</v>
      </c>
    </row>
    <row r="13438" spans="1:7" s="25" customFormat="1" ht="29.25" customHeight="1">
      <c r="A13438" s="698"/>
      <c r="B13438" s="698"/>
      <c r="C13438" s="696"/>
      <c r="D13438" s="700"/>
      <c r="E13438" s="701" t="s">
        <v>148</v>
      </c>
      <c r="F13438" s="702"/>
      <c r="G13438" s="703"/>
    </row>
    <row r="13439" spans="1:7" s="24" customFormat="1" ht="16.5" customHeight="1">
      <c r="A13439" s="697">
        <v>630</v>
      </c>
      <c r="B13439" s="697" t="s">
        <v>39</v>
      </c>
      <c r="C13439" s="695" t="s">
        <v>18</v>
      </c>
      <c r="D13439" s="699" t="s">
        <v>149</v>
      </c>
      <c r="E13439" s="672">
        <v>121</v>
      </c>
      <c r="F13439" s="646" t="s">
        <v>42</v>
      </c>
      <c r="G13439" s="20">
        <f>SUM(A13439*E13439/100)</f>
        <v>762.3</v>
      </c>
    </row>
    <row r="13440" spans="1:7" s="24" customFormat="1" ht="33.75" customHeight="1">
      <c r="A13440" s="698"/>
      <c r="B13440" s="698"/>
      <c r="C13440" s="696"/>
      <c r="D13440" s="700"/>
      <c r="E13440" s="727" t="s">
        <v>150</v>
      </c>
      <c r="F13440" s="728"/>
      <c r="G13440" s="729"/>
    </row>
    <row r="13441" spans="1:7" ht="15" customHeight="1">
      <c r="A13441" s="695">
        <v>1329</v>
      </c>
      <c r="B13441" s="695" t="s">
        <v>10</v>
      </c>
      <c r="C13441" s="697" t="s">
        <v>21</v>
      </c>
      <c r="D13441" s="699" t="s">
        <v>37</v>
      </c>
      <c r="E13441" s="672">
        <v>12674.36</v>
      </c>
      <c r="F13441" s="646" t="s">
        <v>13</v>
      </c>
      <c r="G13441" s="20">
        <f>SUM(A13441*E13441/100)</f>
        <v>168442.24440000003</v>
      </c>
    </row>
    <row r="13442" spans="1:7" ht="29.25" customHeight="1">
      <c r="A13442" s="696"/>
      <c r="B13442" s="696"/>
      <c r="C13442" s="698"/>
      <c r="D13442" s="700"/>
      <c r="E13442" s="701" t="s">
        <v>38</v>
      </c>
      <c r="F13442" s="702"/>
      <c r="G13442" s="703"/>
    </row>
    <row r="13443" spans="1:7" s="25" customFormat="1">
      <c r="A13443" s="697">
        <v>630</v>
      </c>
      <c r="B13443" s="697" t="s">
        <v>39</v>
      </c>
      <c r="C13443" s="695" t="s">
        <v>25</v>
      </c>
      <c r="D13443" s="699" t="s">
        <v>151</v>
      </c>
      <c r="E13443" s="672">
        <v>660</v>
      </c>
      <c r="F13443" s="646" t="s">
        <v>42</v>
      </c>
      <c r="G13443" s="20">
        <f>SUM(A13443*E13443/100)</f>
        <v>4158</v>
      </c>
    </row>
    <row r="13444" spans="1:7" s="25" customFormat="1" ht="17.25" customHeight="1">
      <c r="A13444" s="698"/>
      <c r="B13444" s="698"/>
      <c r="C13444" s="696"/>
      <c r="D13444" s="700"/>
      <c r="E13444" s="727" t="s">
        <v>152</v>
      </c>
      <c r="F13444" s="728"/>
      <c r="G13444" s="729"/>
    </row>
    <row r="13445" spans="1:7" s="24" customFormat="1" ht="15" customHeight="1">
      <c r="A13445" s="697">
        <v>630</v>
      </c>
      <c r="B13445" s="697" t="s">
        <v>39</v>
      </c>
      <c r="C13445" s="695" t="s">
        <v>29</v>
      </c>
      <c r="D13445" s="699" t="s">
        <v>1320</v>
      </c>
      <c r="E13445" s="672">
        <v>3015.76</v>
      </c>
      <c r="F13445" s="646" t="s">
        <v>42</v>
      </c>
      <c r="G13445" s="20">
        <f>SUM(A13445*E13445/100)</f>
        <v>18999.288</v>
      </c>
    </row>
    <row r="13446" spans="1:7" s="24" customFormat="1" ht="27" customHeight="1">
      <c r="A13446" s="698"/>
      <c r="B13446" s="698"/>
      <c r="C13446" s="696"/>
      <c r="D13446" s="700"/>
      <c r="E13446" s="727" t="s">
        <v>1321</v>
      </c>
      <c r="F13446" s="728"/>
      <c r="G13446" s="729"/>
    </row>
    <row r="13447" spans="1:7" s="24" customFormat="1" ht="15" customHeight="1">
      <c r="A13447" s="697">
        <v>4044</v>
      </c>
      <c r="B13447" s="697" t="s">
        <v>39</v>
      </c>
      <c r="C13447" s="695" t="s">
        <v>33</v>
      </c>
      <c r="D13447" s="699" t="s">
        <v>1322</v>
      </c>
      <c r="E13447" s="672">
        <v>2206.6</v>
      </c>
      <c r="F13447" s="646" t="s">
        <v>42</v>
      </c>
      <c r="G13447" s="20">
        <f>SUM(A13447*E13447/100)</f>
        <v>89234.90400000001</v>
      </c>
    </row>
    <row r="13448" spans="1:7" s="24" customFormat="1" ht="27" customHeight="1">
      <c r="A13448" s="698"/>
      <c r="B13448" s="698"/>
      <c r="C13448" s="696"/>
      <c r="D13448" s="700"/>
      <c r="E13448" s="727" t="s">
        <v>43</v>
      </c>
      <c r="F13448" s="728"/>
      <c r="G13448" s="729"/>
    </row>
    <row r="13449" spans="1:7" s="24" customFormat="1" ht="18" customHeight="1">
      <c r="A13449" s="651">
        <v>4044</v>
      </c>
      <c r="B13449" s="651" t="s">
        <v>39</v>
      </c>
      <c r="C13449" s="649" t="s">
        <v>36</v>
      </c>
      <c r="D13449" s="699" t="s">
        <v>45</v>
      </c>
      <c r="E13449" s="646">
        <v>2197.52</v>
      </c>
      <c r="F13449" s="646" t="s">
        <v>42</v>
      </c>
      <c r="G13449" s="20">
        <f>SUM(A13449*E13449/100)</f>
        <v>88867.708800000008</v>
      </c>
    </row>
    <row r="13450" spans="1:7" s="24" customFormat="1" ht="39.75" customHeight="1">
      <c r="A13450" s="652"/>
      <c r="B13450" s="652"/>
      <c r="C13450" s="650"/>
      <c r="D13450" s="700"/>
      <c r="E13450" s="727" t="s">
        <v>46</v>
      </c>
      <c r="F13450" s="728"/>
      <c r="G13450" s="729"/>
    </row>
    <row r="13451" spans="1:7" ht="17.25" customHeight="1">
      <c r="A13451" s="695">
        <v>297</v>
      </c>
      <c r="B13451" s="695" t="s">
        <v>10</v>
      </c>
      <c r="C13451" s="651" t="s">
        <v>40</v>
      </c>
      <c r="D13451" s="699" t="s">
        <v>34</v>
      </c>
      <c r="E13451" s="672">
        <v>14429.25</v>
      </c>
      <c r="F13451" s="646" t="s">
        <v>13</v>
      </c>
      <c r="G13451" s="20">
        <f>SUM(A13451*E13451/100)</f>
        <v>42854.872499999998</v>
      </c>
    </row>
    <row r="13452" spans="1:7" ht="48.75" customHeight="1">
      <c r="A13452" s="696"/>
      <c r="B13452" s="696"/>
      <c r="C13452" s="652"/>
      <c r="D13452" s="700"/>
      <c r="E13452" s="701" t="s">
        <v>35</v>
      </c>
      <c r="F13452" s="702"/>
      <c r="G13452" s="703"/>
    </row>
    <row r="13453" spans="1:7" s="24" customFormat="1">
      <c r="A13453" s="697">
        <v>1618</v>
      </c>
      <c r="B13453" s="697" t="s">
        <v>39</v>
      </c>
      <c r="C13453" s="695" t="s">
        <v>44</v>
      </c>
      <c r="D13453" s="699" t="s">
        <v>848</v>
      </c>
      <c r="E13453" s="646">
        <v>628.92999999999995</v>
      </c>
      <c r="F13453" s="646" t="s">
        <v>165</v>
      </c>
      <c r="G13453" s="20">
        <f>SUM(A13453*E13453)</f>
        <v>1017608.7399999999</v>
      </c>
    </row>
    <row r="13454" spans="1:7" s="24" customFormat="1" ht="48.75" customHeight="1">
      <c r="A13454" s="698"/>
      <c r="B13454" s="698"/>
      <c r="C13454" s="696"/>
      <c r="D13454" s="700"/>
      <c r="E13454" s="727" t="s">
        <v>849</v>
      </c>
      <c r="F13454" s="728"/>
      <c r="G13454" s="729"/>
    </row>
    <row r="13455" spans="1:7" s="25" customFormat="1">
      <c r="A13455" s="697">
        <v>179</v>
      </c>
      <c r="B13455" s="697" t="s">
        <v>39</v>
      </c>
      <c r="C13455" s="697" t="s">
        <v>47</v>
      </c>
      <c r="D13455" s="699" t="s">
        <v>850</v>
      </c>
      <c r="E13455" s="646">
        <v>201.07</v>
      </c>
      <c r="F13455" s="646" t="s">
        <v>266</v>
      </c>
      <c r="G13455" s="20">
        <f>SUM(A13455*E13455)</f>
        <v>35991.53</v>
      </c>
    </row>
    <row r="13456" spans="1:7" s="25" customFormat="1" ht="133.5" customHeight="1">
      <c r="A13456" s="698"/>
      <c r="B13456" s="698"/>
      <c r="C13456" s="698"/>
      <c r="D13456" s="700"/>
      <c r="E13456" s="707" t="s">
        <v>851</v>
      </c>
      <c r="F13456" s="707"/>
      <c r="G13456" s="707"/>
    </row>
    <row r="13457" spans="1:7" s="24" customFormat="1">
      <c r="A13457" s="697">
        <v>470</v>
      </c>
      <c r="B13457" s="697" t="s">
        <v>39</v>
      </c>
      <c r="C13457" s="695" t="s">
        <v>50</v>
      </c>
      <c r="D13457" s="699" t="s">
        <v>736</v>
      </c>
      <c r="E13457" s="672">
        <v>28299.3</v>
      </c>
      <c r="F13457" s="646" t="s">
        <v>165</v>
      </c>
      <c r="G13457" s="20">
        <f>SUM(A13457*E13457/100)</f>
        <v>133006.71</v>
      </c>
    </row>
    <row r="13458" spans="1:7" s="24" customFormat="1" ht="50.25" customHeight="1">
      <c r="A13458" s="698"/>
      <c r="B13458" s="698"/>
      <c r="C13458" s="696"/>
      <c r="D13458" s="700"/>
      <c r="E13458" s="727" t="s">
        <v>852</v>
      </c>
      <c r="F13458" s="728"/>
      <c r="G13458" s="729"/>
    </row>
    <row r="13459" spans="1:7" s="25" customFormat="1">
      <c r="A13459" s="697">
        <v>129</v>
      </c>
      <c r="B13459" s="697" t="s">
        <v>39</v>
      </c>
      <c r="C13459" s="697" t="s">
        <v>54</v>
      </c>
      <c r="D13459" s="699" t="s">
        <v>733</v>
      </c>
      <c r="E13459" s="646">
        <v>27747.06</v>
      </c>
      <c r="F13459" s="646" t="s">
        <v>42</v>
      </c>
      <c r="G13459" s="20">
        <f>SUM(A13459*E13459/100)</f>
        <v>35793.707399999999</v>
      </c>
    </row>
    <row r="13460" spans="1:7" s="25" customFormat="1" ht="96" customHeight="1">
      <c r="A13460" s="698"/>
      <c r="B13460" s="698"/>
      <c r="C13460" s="698"/>
      <c r="D13460" s="700"/>
      <c r="E13460" s="707" t="s">
        <v>853</v>
      </c>
      <c r="F13460" s="707"/>
      <c r="G13460" s="707"/>
    </row>
    <row r="13461" spans="1:7" s="25" customFormat="1">
      <c r="A13461" s="697">
        <v>242</v>
      </c>
      <c r="B13461" s="697" t="s">
        <v>39</v>
      </c>
      <c r="C13461" s="697" t="s">
        <v>57</v>
      </c>
      <c r="D13461" s="699" t="s">
        <v>854</v>
      </c>
      <c r="E13461" s="672">
        <v>8250</v>
      </c>
      <c r="F13461" s="646" t="s">
        <v>42</v>
      </c>
      <c r="G13461" s="20">
        <f>SUM(A13461*E13461)</f>
        <v>1996500</v>
      </c>
    </row>
    <row r="13462" spans="1:7" s="25" customFormat="1" ht="68.25" customHeight="1">
      <c r="A13462" s="698"/>
      <c r="B13462" s="698"/>
      <c r="C13462" s="698"/>
      <c r="D13462" s="700"/>
      <c r="E13462" s="707" t="s">
        <v>855</v>
      </c>
      <c r="F13462" s="707"/>
      <c r="G13462" s="707"/>
    </row>
    <row r="13463" spans="1:7">
      <c r="A13463" s="697">
        <v>549</v>
      </c>
      <c r="B13463" s="697" t="s">
        <v>39</v>
      </c>
      <c r="C13463" s="695" t="s">
        <v>60</v>
      </c>
      <c r="D13463" s="699" t="s">
        <v>280</v>
      </c>
      <c r="E13463" s="672">
        <v>25293.42</v>
      </c>
      <c r="F13463" s="646" t="s">
        <v>42</v>
      </c>
      <c r="G13463" s="20">
        <f>SUM(A13463*E13463/100)</f>
        <v>138860.87579999998</v>
      </c>
    </row>
    <row r="13464" spans="1:7" ht="39.75" customHeight="1">
      <c r="A13464" s="698"/>
      <c r="B13464" s="698"/>
      <c r="C13464" s="696"/>
      <c r="D13464" s="700"/>
      <c r="E13464" s="701" t="s">
        <v>281</v>
      </c>
      <c r="F13464" s="702"/>
      <c r="G13464" s="703"/>
    </row>
    <row r="13465" spans="1:7">
      <c r="A13465" s="697">
        <v>151</v>
      </c>
      <c r="B13465" s="697" t="s">
        <v>107</v>
      </c>
      <c r="C13465" s="697" t="s">
        <v>63</v>
      </c>
      <c r="D13465" s="699" t="s">
        <v>282</v>
      </c>
      <c r="E13465" s="672">
        <v>104.22</v>
      </c>
      <c r="F13465" s="646" t="s">
        <v>111</v>
      </c>
      <c r="G13465" s="20">
        <f>SUM(A13465*E13465)</f>
        <v>15737.22</v>
      </c>
    </row>
    <row r="13466" spans="1:7" ht="42" customHeight="1">
      <c r="A13466" s="698"/>
      <c r="B13466" s="698"/>
      <c r="C13466" s="698"/>
      <c r="D13466" s="700"/>
      <c r="E13466" s="701" t="s">
        <v>283</v>
      </c>
      <c r="F13466" s="702"/>
      <c r="G13466" s="703"/>
    </row>
    <row r="13467" spans="1:7">
      <c r="A13467" s="697">
        <v>5</v>
      </c>
      <c r="B13467" s="697" t="s">
        <v>72</v>
      </c>
      <c r="C13467" s="697" t="s">
        <v>66</v>
      </c>
      <c r="D13467" s="699" t="s">
        <v>856</v>
      </c>
      <c r="E13467" s="672">
        <v>346.5</v>
      </c>
      <c r="F13467" s="646" t="s">
        <v>111</v>
      </c>
      <c r="G13467" s="20">
        <f>SUM(A13467*E13467)</f>
        <v>1732.5</v>
      </c>
    </row>
    <row r="13468" spans="1:7" ht="30.75" customHeight="1">
      <c r="A13468" s="698"/>
      <c r="B13468" s="698"/>
      <c r="C13468" s="698"/>
      <c r="D13468" s="700"/>
      <c r="E13468" s="701" t="s">
        <v>1323</v>
      </c>
      <c r="F13468" s="702"/>
      <c r="G13468" s="703"/>
    </row>
    <row r="13469" spans="1:7">
      <c r="A13469" s="697">
        <v>1747</v>
      </c>
      <c r="B13469" s="697" t="s">
        <v>39</v>
      </c>
      <c r="C13469" s="695" t="s">
        <v>69</v>
      </c>
      <c r="D13469" s="755" t="s">
        <v>300</v>
      </c>
      <c r="E13469" s="662">
        <v>1043.9000000000001</v>
      </c>
      <c r="F13469" s="652" t="s">
        <v>42</v>
      </c>
      <c r="G13469" s="20">
        <f>SUM(A13469*E13469/100)</f>
        <v>18236.933000000001</v>
      </c>
    </row>
    <row r="13470" spans="1:7" ht="30.75" customHeight="1">
      <c r="A13470" s="698"/>
      <c r="B13470" s="698"/>
      <c r="C13470" s="696"/>
      <c r="D13470" s="700"/>
      <c r="E13470" s="701" t="s">
        <v>301</v>
      </c>
      <c r="F13470" s="702"/>
      <c r="G13470" s="703"/>
    </row>
    <row r="13471" spans="1:7">
      <c r="A13471" s="697">
        <v>6664</v>
      </c>
      <c r="B13471" s="697" t="s">
        <v>39</v>
      </c>
      <c r="C13471" s="695" t="s">
        <v>73</v>
      </c>
      <c r="D13471" s="755" t="s">
        <v>858</v>
      </c>
      <c r="E13471" s="662">
        <v>1772.38</v>
      </c>
      <c r="F13471" s="652" t="s">
        <v>42</v>
      </c>
      <c r="G13471" s="20">
        <f>SUM(A13471*E13471/100)</f>
        <v>118111.4032</v>
      </c>
    </row>
    <row r="13472" spans="1:7" ht="83.25" customHeight="1">
      <c r="A13472" s="698"/>
      <c r="B13472" s="698"/>
      <c r="C13472" s="696"/>
      <c r="D13472" s="700"/>
      <c r="E13472" s="701" t="s">
        <v>859</v>
      </c>
      <c r="F13472" s="702"/>
      <c r="G13472" s="703"/>
    </row>
    <row r="13473" spans="1:7">
      <c r="A13473" s="697">
        <v>904</v>
      </c>
      <c r="B13473" s="697" t="s">
        <v>39</v>
      </c>
      <c r="C13473" s="695" t="s">
        <v>208</v>
      </c>
      <c r="D13473" s="699" t="s">
        <v>860</v>
      </c>
      <c r="E13473" s="672">
        <v>3841.75</v>
      </c>
      <c r="F13473" s="646" t="s">
        <v>42</v>
      </c>
      <c r="G13473" s="20">
        <f>SUM(A13473*E13473/100)</f>
        <v>34729.42</v>
      </c>
    </row>
    <row r="13474" spans="1:7" ht="30" customHeight="1">
      <c r="A13474" s="698"/>
      <c r="B13474" s="698"/>
      <c r="C13474" s="696"/>
      <c r="D13474" s="700"/>
      <c r="E13474" s="701" t="s">
        <v>861</v>
      </c>
      <c r="F13474" s="702"/>
      <c r="G13474" s="703"/>
    </row>
    <row r="13475" spans="1:7" s="30" customFormat="1" ht="42.75" customHeight="1">
      <c r="A13475" s="85"/>
      <c r="B13475" s="188"/>
      <c r="C13475" s="188"/>
      <c r="D13475" s="189"/>
      <c r="E13475" s="188"/>
      <c r="F13475" s="190" t="s">
        <v>603</v>
      </c>
      <c r="G13475" s="209">
        <v>3982757</v>
      </c>
    </row>
    <row r="13476" spans="1:7">
      <c r="A13476" s="172"/>
      <c r="D13476" s="185" t="s">
        <v>78</v>
      </c>
      <c r="G13476" s="174"/>
    </row>
    <row r="13477" spans="1:7" s="25" customFormat="1">
      <c r="A13477" s="697">
        <v>2</v>
      </c>
      <c r="B13477" s="697" t="s">
        <v>72</v>
      </c>
      <c r="C13477" s="697" t="s">
        <v>11</v>
      </c>
      <c r="D13477" s="699" t="s">
        <v>862</v>
      </c>
      <c r="E13477" s="672">
        <v>11477.4</v>
      </c>
      <c r="F13477" s="646" t="s">
        <v>75</v>
      </c>
      <c r="G13477" s="20">
        <f>A13477*E13477</f>
        <v>22954.799999999999</v>
      </c>
    </row>
    <row r="13478" spans="1:7" s="25" customFormat="1" ht="160.5" customHeight="1">
      <c r="A13478" s="698"/>
      <c r="B13478" s="698"/>
      <c r="C13478" s="698"/>
      <c r="D13478" s="700"/>
      <c r="E13478" s="727" t="s">
        <v>863</v>
      </c>
      <c r="F13478" s="728"/>
      <c r="G13478" s="729"/>
    </row>
    <row r="13479" spans="1:7" s="25" customFormat="1">
      <c r="A13479" s="697">
        <v>2</v>
      </c>
      <c r="B13479" s="697" t="s">
        <v>72</v>
      </c>
      <c r="C13479" s="697" t="s">
        <v>15</v>
      </c>
      <c r="D13479" s="699" t="s">
        <v>864</v>
      </c>
      <c r="E13479" s="672">
        <v>4440.7</v>
      </c>
      <c r="F13479" s="646" t="s">
        <v>75</v>
      </c>
      <c r="G13479" s="20">
        <f>A13479*E13479</f>
        <v>8881.4</v>
      </c>
    </row>
    <row r="13480" spans="1:7" s="25" customFormat="1" ht="156" customHeight="1">
      <c r="A13480" s="698"/>
      <c r="B13480" s="698"/>
      <c r="C13480" s="698"/>
      <c r="D13480" s="700"/>
      <c r="E13480" s="727" t="s">
        <v>865</v>
      </c>
      <c r="F13480" s="728"/>
      <c r="G13480" s="729"/>
    </row>
    <row r="13481" spans="1:7">
      <c r="A13481" s="695">
        <v>2</v>
      </c>
      <c r="B13481" s="695" t="s">
        <v>72</v>
      </c>
      <c r="C13481" s="697" t="s">
        <v>18</v>
      </c>
      <c r="D13481" s="699" t="s">
        <v>866</v>
      </c>
      <c r="E13481" s="672">
        <v>4928</v>
      </c>
      <c r="F13481" s="646" t="s">
        <v>75</v>
      </c>
      <c r="G13481" s="13">
        <f>SUM(A13481*E13481)</f>
        <v>9856</v>
      </c>
    </row>
    <row r="13482" spans="1:7" ht="176.25" customHeight="1">
      <c r="A13482" s="696"/>
      <c r="B13482" s="696"/>
      <c r="C13482" s="698"/>
      <c r="D13482" s="700"/>
      <c r="E13482" s="701" t="s">
        <v>867</v>
      </c>
      <c r="F13482" s="702"/>
      <c r="G13482" s="703"/>
    </row>
    <row r="13483" spans="1:7">
      <c r="A13483" s="695">
        <v>2</v>
      </c>
      <c r="B13483" s="695" t="s">
        <v>72</v>
      </c>
      <c r="C13483" s="697" t="s">
        <v>21</v>
      </c>
      <c r="D13483" s="699" t="s">
        <v>94</v>
      </c>
      <c r="E13483" s="672">
        <v>2533.4699999999998</v>
      </c>
      <c r="F13483" s="646" t="s">
        <v>75</v>
      </c>
      <c r="G13483" s="13">
        <f>SUM(A13483*E13483)</f>
        <v>5066.9399999999996</v>
      </c>
    </row>
    <row r="13484" spans="1:7" ht="30" customHeight="1">
      <c r="A13484" s="696"/>
      <c r="B13484" s="696"/>
      <c r="C13484" s="698"/>
      <c r="D13484" s="700"/>
      <c r="E13484" s="701" t="s">
        <v>185</v>
      </c>
      <c r="F13484" s="702"/>
      <c r="G13484" s="703"/>
    </row>
    <row r="13485" spans="1:7" s="36" customFormat="1">
      <c r="A13485" s="695">
        <v>10</v>
      </c>
      <c r="B13485" s="695" t="s">
        <v>72</v>
      </c>
      <c r="C13485" s="697" t="s">
        <v>25</v>
      </c>
      <c r="D13485" s="699" t="s">
        <v>81</v>
      </c>
      <c r="E13485" s="672">
        <v>2042.43</v>
      </c>
      <c r="F13485" s="646" t="s">
        <v>75</v>
      </c>
      <c r="G13485" s="13">
        <f>SUM(A13485*E13485)</f>
        <v>20424.3</v>
      </c>
    </row>
    <row r="13486" spans="1:7" s="36" customFormat="1" ht="91.5" customHeight="1">
      <c r="A13486" s="696"/>
      <c r="B13486" s="696"/>
      <c r="C13486" s="698"/>
      <c r="D13486" s="700"/>
      <c r="E13486" s="701" t="s">
        <v>82</v>
      </c>
      <c r="F13486" s="702"/>
      <c r="G13486" s="703"/>
    </row>
    <row r="13487" spans="1:7" s="36" customFormat="1">
      <c r="A13487" s="695">
        <v>2</v>
      </c>
      <c r="B13487" s="695" t="s">
        <v>72</v>
      </c>
      <c r="C13487" s="697" t="s">
        <v>29</v>
      </c>
      <c r="D13487" s="699" t="s">
        <v>868</v>
      </c>
      <c r="E13487" s="672">
        <v>2376</v>
      </c>
      <c r="F13487" s="646" t="s">
        <v>75</v>
      </c>
      <c r="G13487" s="13">
        <f>SUM(A13487*E13487)</f>
        <v>4752</v>
      </c>
    </row>
    <row r="13488" spans="1:7" s="36" customFormat="1" ht="52.5" customHeight="1">
      <c r="A13488" s="696"/>
      <c r="B13488" s="696"/>
      <c r="C13488" s="698"/>
      <c r="D13488" s="700"/>
      <c r="E13488" s="701" t="s">
        <v>223</v>
      </c>
      <c r="F13488" s="702"/>
      <c r="G13488" s="703"/>
    </row>
    <row r="13489" spans="1:7" s="36" customFormat="1">
      <c r="A13489" s="695">
        <v>70</v>
      </c>
      <c r="B13489" s="695" t="s">
        <v>107</v>
      </c>
      <c r="C13489" s="697" t="s">
        <v>33</v>
      </c>
      <c r="D13489" s="699" t="s">
        <v>446</v>
      </c>
      <c r="E13489" s="672">
        <v>333.29</v>
      </c>
      <c r="F13489" s="646" t="s">
        <v>75</v>
      </c>
      <c r="G13489" s="13">
        <f>SUM(A13489*E13489)</f>
        <v>23330.300000000003</v>
      </c>
    </row>
    <row r="13490" spans="1:7" s="36" customFormat="1" ht="48" customHeight="1">
      <c r="A13490" s="696"/>
      <c r="B13490" s="696"/>
      <c r="C13490" s="698"/>
      <c r="D13490" s="700"/>
      <c r="E13490" s="701" t="s">
        <v>447</v>
      </c>
      <c r="F13490" s="702"/>
      <c r="G13490" s="703"/>
    </row>
    <row r="13491" spans="1:7" s="36" customFormat="1">
      <c r="A13491" s="695">
        <v>10</v>
      </c>
      <c r="B13491" s="695" t="s">
        <v>72</v>
      </c>
      <c r="C13491" s="697" t="s">
        <v>36</v>
      </c>
      <c r="D13491" s="699" t="s">
        <v>869</v>
      </c>
      <c r="E13491" s="672">
        <v>704.2</v>
      </c>
      <c r="F13491" s="646" t="s">
        <v>75</v>
      </c>
      <c r="G13491" s="13">
        <f>SUM(A13491*E13491)</f>
        <v>7042</v>
      </c>
    </row>
    <row r="13492" spans="1:7" s="36" customFormat="1" ht="61.5" customHeight="1">
      <c r="A13492" s="696"/>
      <c r="B13492" s="696"/>
      <c r="C13492" s="698"/>
      <c r="D13492" s="700"/>
      <c r="E13492" s="701" t="s">
        <v>870</v>
      </c>
      <c r="F13492" s="702"/>
      <c r="G13492" s="703"/>
    </row>
    <row r="13493" spans="1:7">
      <c r="A13493" s="695">
        <v>8</v>
      </c>
      <c r="B13493" s="695" t="s">
        <v>72</v>
      </c>
      <c r="C13493" s="697" t="s">
        <v>40</v>
      </c>
      <c r="D13493" s="699" t="s">
        <v>181</v>
      </c>
      <c r="E13493" s="672">
        <v>566.70000000000005</v>
      </c>
      <c r="F13493" s="646" t="s">
        <v>75</v>
      </c>
      <c r="G13493" s="13">
        <f>SUM(A13493*E13493)</f>
        <v>4533.6000000000004</v>
      </c>
    </row>
    <row r="13494" spans="1:7" ht="42.75" customHeight="1">
      <c r="A13494" s="696"/>
      <c r="B13494" s="696"/>
      <c r="C13494" s="698"/>
      <c r="D13494" s="700"/>
      <c r="E13494" s="701" t="s">
        <v>182</v>
      </c>
      <c r="F13494" s="702"/>
      <c r="G13494" s="703"/>
    </row>
    <row r="13495" spans="1:7">
      <c r="A13495" s="695"/>
      <c r="B13495" s="695"/>
      <c r="C13495" s="697" t="s">
        <v>44</v>
      </c>
      <c r="D13495" s="699" t="s">
        <v>226</v>
      </c>
      <c r="E13495" s="730"/>
      <c r="F13495" s="731"/>
      <c r="G13495" s="732"/>
    </row>
    <row r="13496" spans="1:7" ht="105.75" customHeight="1">
      <c r="A13496" s="696"/>
      <c r="B13496" s="696"/>
      <c r="C13496" s="698"/>
      <c r="D13496" s="700"/>
      <c r="E13496" s="733"/>
      <c r="F13496" s="734"/>
      <c r="G13496" s="735"/>
    </row>
    <row r="13497" spans="1:7">
      <c r="A13497" s="695">
        <v>200</v>
      </c>
      <c r="B13497" s="695" t="s">
        <v>107</v>
      </c>
      <c r="C13497" s="697" t="s">
        <v>99</v>
      </c>
      <c r="D13497" s="699" t="s">
        <v>227</v>
      </c>
      <c r="E13497" s="672">
        <v>73.209999999999994</v>
      </c>
      <c r="F13497" s="646" t="s">
        <v>111</v>
      </c>
      <c r="G13497" s="13">
        <f>SUM(A13497*E13497)</f>
        <v>14641.999999999998</v>
      </c>
    </row>
    <row r="13498" spans="1:7" ht="30" customHeight="1">
      <c r="A13498" s="696"/>
      <c r="B13498" s="696"/>
      <c r="C13498" s="698"/>
      <c r="D13498" s="700"/>
      <c r="E13498" s="701" t="s">
        <v>228</v>
      </c>
      <c r="F13498" s="702"/>
      <c r="G13498" s="703"/>
    </row>
    <row r="13499" spans="1:7">
      <c r="A13499" s="695">
        <v>250</v>
      </c>
      <c r="B13499" s="695" t="s">
        <v>72</v>
      </c>
      <c r="C13499" s="697" t="s">
        <v>102</v>
      </c>
      <c r="D13499" s="699" t="s">
        <v>229</v>
      </c>
      <c r="E13499" s="672">
        <v>95.79</v>
      </c>
      <c r="F13499" s="646" t="s">
        <v>111</v>
      </c>
      <c r="G13499" s="13">
        <f>SUM(A13499*E13499)</f>
        <v>23947.5</v>
      </c>
    </row>
    <row r="13500" spans="1:7" ht="25.5" customHeight="1">
      <c r="A13500" s="696"/>
      <c r="B13500" s="696"/>
      <c r="C13500" s="698"/>
      <c r="D13500" s="700"/>
      <c r="E13500" s="701" t="s">
        <v>604</v>
      </c>
      <c r="F13500" s="702"/>
      <c r="G13500" s="703"/>
    </row>
    <row r="13501" spans="1:7" s="36" customFormat="1">
      <c r="A13501" s="695">
        <v>2</v>
      </c>
      <c r="B13501" s="695" t="s">
        <v>72</v>
      </c>
      <c r="C13501" s="697" t="s">
        <v>47</v>
      </c>
      <c r="D13501" s="699" t="s">
        <v>419</v>
      </c>
      <c r="E13501" s="672">
        <v>3179</v>
      </c>
      <c r="F13501" s="646" t="s">
        <v>75</v>
      </c>
      <c r="G13501" s="13">
        <f>SUM(A13501*E13501)</f>
        <v>6358</v>
      </c>
    </row>
    <row r="13502" spans="1:7" s="36" customFormat="1" ht="32.25" customHeight="1">
      <c r="A13502" s="696"/>
      <c r="B13502" s="696"/>
      <c r="C13502" s="698"/>
      <c r="D13502" s="700"/>
      <c r="E13502" s="701" t="s">
        <v>420</v>
      </c>
      <c r="F13502" s="702"/>
      <c r="G13502" s="703"/>
    </row>
    <row r="13503" spans="1:7">
      <c r="A13503" s="695">
        <v>6</v>
      </c>
      <c r="B13503" s="695" t="s">
        <v>72</v>
      </c>
      <c r="C13503" s="697" t="s">
        <v>50</v>
      </c>
      <c r="D13503" s="699" t="s">
        <v>85</v>
      </c>
      <c r="E13503" s="672">
        <v>1109.46</v>
      </c>
      <c r="F13503" s="646" t="s">
        <v>75</v>
      </c>
      <c r="G13503" s="13">
        <f>SUM(A13503*E13503)</f>
        <v>6656.76</v>
      </c>
    </row>
    <row r="13504" spans="1:7" ht="30.75" customHeight="1">
      <c r="A13504" s="696"/>
      <c r="B13504" s="696"/>
      <c r="C13504" s="698"/>
      <c r="D13504" s="700"/>
      <c r="E13504" s="746" t="s">
        <v>86</v>
      </c>
      <c r="F13504" s="747"/>
      <c r="G13504" s="748"/>
    </row>
    <row r="13505" spans="1:7">
      <c r="A13505" s="695">
        <v>2</v>
      </c>
      <c r="B13505" s="695" t="s">
        <v>72</v>
      </c>
      <c r="C13505" s="697" t="s">
        <v>54</v>
      </c>
      <c r="D13505" s="699" t="s">
        <v>871</v>
      </c>
      <c r="E13505" s="672">
        <v>10322.4</v>
      </c>
      <c r="F13505" s="646" t="s">
        <v>75</v>
      </c>
      <c r="G13505" s="13">
        <f>SUM(A13505*E13505)</f>
        <v>20644.8</v>
      </c>
    </row>
    <row r="13506" spans="1:7" ht="66" customHeight="1">
      <c r="A13506" s="696"/>
      <c r="B13506" s="696"/>
      <c r="C13506" s="698"/>
      <c r="D13506" s="700"/>
      <c r="E13506" s="746" t="s">
        <v>872</v>
      </c>
      <c r="F13506" s="747"/>
      <c r="G13506" s="748"/>
    </row>
    <row r="13507" spans="1:7">
      <c r="A13507" s="697">
        <v>2</v>
      </c>
      <c r="B13507" s="697" t="s">
        <v>72</v>
      </c>
      <c r="C13507" s="695" t="s">
        <v>57</v>
      </c>
      <c r="D13507" s="699" t="s">
        <v>873</v>
      </c>
      <c r="E13507" s="672">
        <v>3432</v>
      </c>
      <c r="F13507" s="646" t="s">
        <v>75</v>
      </c>
      <c r="G13507" s="13">
        <f>SUM(A13507*E13507)</f>
        <v>6864</v>
      </c>
    </row>
    <row r="13508" spans="1:7" ht="27" customHeight="1">
      <c r="A13508" s="698"/>
      <c r="B13508" s="698"/>
      <c r="C13508" s="696"/>
      <c r="D13508" s="700"/>
      <c r="E13508" s="701" t="s">
        <v>874</v>
      </c>
      <c r="F13508" s="702"/>
      <c r="G13508" s="703"/>
    </row>
    <row r="13509" spans="1:7">
      <c r="A13509" s="695"/>
      <c r="B13509" s="695"/>
      <c r="C13509" s="697" t="s">
        <v>60</v>
      </c>
      <c r="D13509" s="699" t="s">
        <v>875</v>
      </c>
      <c r="E13509" s="730"/>
      <c r="F13509" s="731"/>
      <c r="G13509" s="732"/>
    </row>
    <row r="13510" spans="1:7" ht="42" customHeight="1">
      <c r="A13510" s="696"/>
      <c r="B13510" s="696"/>
      <c r="C13510" s="698"/>
      <c r="D13510" s="700"/>
      <c r="E13510" s="733"/>
      <c r="F13510" s="734"/>
      <c r="G13510" s="735"/>
    </row>
    <row r="13511" spans="1:7">
      <c r="A13511" s="695">
        <v>200</v>
      </c>
      <c r="B13511" s="695" t="s">
        <v>107</v>
      </c>
      <c r="C13511" s="697" t="s">
        <v>99</v>
      </c>
      <c r="D13511" s="699" t="s">
        <v>190</v>
      </c>
      <c r="E13511" s="672">
        <v>3</v>
      </c>
      <c r="F13511" s="646" t="s">
        <v>111</v>
      </c>
      <c r="G13511" s="13">
        <f>SUM(A13511*E13511)</f>
        <v>600</v>
      </c>
    </row>
    <row r="13512" spans="1:7">
      <c r="A13512" s="696"/>
      <c r="B13512" s="696"/>
      <c r="C13512" s="698"/>
      <c r="D13512" s="700"/>
      <c r="E13512" s="701" t="s">
        <v>876</v>
      </c>
      <c r="F13512" s="702"/>
      <c r="G13512" s="703"/>
    </row>
    <row r="13513" spans="1:7">
      <c r="A13513" s="695">
        <v>250</v>
      </c>
      <c r="B13513" s="695" t="s">
        <v>72</v>
      </c>
      <c r="C13513" s="697" t="s">
        <v>102</v>
      </c>
      <c r="D13513" s="699" t="s">
        <v>229</v>
      </c>
      <c r="E13513" s="672">
        <v>4</v>
      </c>
      <c r="F13513" s="646" t="s">
        <v>111</v>
      </c>
      <c r="G13513" s="13">
        <f>SUM(A13513*E13513)</f>
        <v>1000</v>
      </c>
    </row>
    <row r="13514" spans="1:7">
      <c r="A13514" s="696"/>
      <c r="B13514" s="696"/>
      <c r="C13514" s="698"/>
      <c r="D13514" s="700"/>
      <c r="E13514" s="701" t="s">
        <v>877</v>
      </c>
      <c r="F13514" s="702"/>
      <c r="G13514" s="703"/>
    </row>
    <row r="13515" spans="1:7" s="30" customFormat="1" ht="36" customHeight="1">
      <c r="A13515" s="85"/>
      <c r="B13515" s="188"/>
      <c r="C13515" s="188"/>
      <c r="D13515" s="189"/>
      <c r="E13515" s="188"/>
      <c r="F13515" s="190" t="s">
        <v>781</v>
      </c>
      <c r="G13515" s="191">
        <v>187553</v>
      </c>
    </row>
    <row r="13516" spans="1:7" ht="23.25" customHeight="1">
      <c r="A13516" s="172"/>
      <c r="D13516" s="185" t="s">
        <v>568</v>
      </c>
      <c r="G13516" s="174"/>
    </row>
    <row r="13517" spans="1:7" s="25" customFormat="1" ht="40.5" customHeight="1">
      <c r="A13517" s="207">
        <v>33</v>
      </c>
      <c r="B13517" s="208" t="s">
        <v>107</v>
      </c>
      <c r="C13517" s="649" t="s">
        <v>11</v>
      </c>
      <c r="D13517" s="653" t="s">
        <v>878</v>
      </c>
      <c r="E13517" s="646"/>
      <c r="F13517" s="646" t="s">
        <v>111</v>
      </c>
      <c r="G13517" s="180"/>
    </row>
    <row r="13518" spans="1:7" ht="40.5" customHeight="1">
      <c r="A13518" s="207">
        <v>2</v>
      </c>
      <c r="B13518" s="208" t="s">
        <v>72</v>
      </c>
      <c r="C13518" s="649" t="s">
        <v>15</v>
      </c>
      <c r="D13518" s="653" t="s">
        <v>879</v>
      </c>
      <c r="E13518" s="646"/>
      <c r="F13518" s="646" t="s">
        <v>75</v>
      </c>
      <c r="G13518" s="180"/>
    </row>
    <row r="13519" spans="1:7" ht="40.5" customHeight="1">
      <c r="A13519" s="207">
        <v>2</v>
      </c>
      <c r="B13519" s="208" t="s">
        <v>72</v>
      </c>
      <c r="C13519" s="649" t="s">
        <v>18</v>
      </c>
      <c r="D13519" s="653" t="s">
        <v>880</v>
      </c>
      <c r="E13519" s="646"/>
      <c r="F13519" s="646" t="s">
        <v>75</v>
      </c>
      <c r="G13519" s="5"/>
    </row>
    <row r="13520" spans="1:7" ht="40.5" customHeight="1">
      <c r="A13520" s="207">
        <v>2</v>
      </c>
      <c r="B13520" s="208" t="s">
        <v>72</v>
      </c>
      <c r="C13520" s="649" t="s">
        <v>21</v>
      </c>
      <c r="D13520" s="653" t="s">
        <v>881</v>
      </c>
      <c r="E13520" s="646"/>
      <c r="F13520" s="646" t="s">
        <v>75</v>
      </c>
      <c r="G13520" s="5"/>
    </row>
    <row r="13521" spans="1:7" ht="40.5" customHeight="1">
      <c r="A13521" s="207">
        <v>126</v>
      </c>
      <c r="B13521" s="208" t="s">
        <v>39</v>
      </c>
      <c r="C13521" s="649" t="s">
        <v>25</v>
      </c>
      <c r="D13521" s="653" t="s">
        <v>882</v>
      </c>
      <c r="E13521" s="646"/>
      <c r="F13521" s="646" t="s">
        <v>165</v>
      </c>
      <c r="G13521" s="5"/>
    </row>
    <row r="13522" spans="1:7" ht="40.5" customHeight="1">
      <c r="A13522" s="207">
        <v>2</v>
      </c>
      <c r="B13522" s="208" t="s">
        <v>72</v>
      </c>
      <c r="C13522" s="649" t="s">
        <v>29</v>
      </c>
      <c r="D13522" s="653" t="s">
        <v>883</v>
      </c>
      <c r="E13522" s="646"/>
      <c r="F13522" s="646" t="s">
        <v>75</v>
      </c>
      <c r="G13522" s="5"/>
    </row>
    <row r="13523" spans="1:7" ht="40.5" customHeight="1">
      <c r="A13523" s="207">
        <v>8</v>
      </c>
      <c r="B13523" s="208" t="s">
        <v>72</v>
      </c>
      <c r="C13523" s="649" t="s">
        <v>33</v>
      </c>
      <c r="D13523" s="653" t="s">
        <v>884</v>
      </c>
      <c r="E13523" s="646"/>
      <c r="F13523" s="646" t="s">
        <v>75</v>
      </c>
      <c r="G13523" s="5"/>
    </row>
    <row r="13524" spans="1:7" ht="40.5" customHeight="1">
      <c r="A13524" s="207">
        <v>2</v>
      </c>
      <c r="B13524" s="208" t="s">
        <v>72</v>
      </c>
      <c r="C13524" s="649" t="s">
        <v>36</v>
      </c>
      <c r="D13524" s="653" t="s">
        <v>885</v>
      </c>
      <c r="E13524" s="646"/>
      <c r="F13524" s="646" t="s">
        <v>75</v>
      </c>
      <c r="G13524" s="5"/>
    </row>
    <row r="13525" spans="1:7" ht="40.5" customHeight="1">
      <c r="A13525" s="207">
        <v>1</v>
      </c>
      <c r="B13525" s="208" t="s">
        <v>89</v>
      </c>
      <c r="C13525" s="649" t="s">
        <v>40</v>
      </c>
      <c r="D13525" s="653" t="s">
        <v>886</v>
      </c>
      <c r="E13525" s="646"/>
      <c r="F13525" s="646" t="s">
        <v>75</v>
      </c>
      <c r="G13525" s="5"/>
    </row>
    <row r="13526" spans="1:7" ht="40.5" customHeight="1">
      <c r="A13526" s="207">
        <v>1</v>
      </c>
      <c r="B13526" s="208" t="s">
        <v>89</v>
      </c>
      <c r="C13526" s="649" t="s">
        <v>44</v>
      </c>
      <c r="D13526" s="653" t="s">
        <v>887</v>
      </c>
      <c r="E13526" s="646"/>
      <c r="F13526" s="646" t="s">
        <v>75</v>
      </c>
      <c r="G13526" s="5"/>
    </row>
    <row r="13527" spans="1:7" ht="40.5" customHeight="1">
      <c r="A13527" s="207">
        <v>4</v>
      </c>
      <c r="B13527" s="208" t="s">
        <v>72</v>
      </c>
      <c r="C13527" s="649" t="s">
        <v>47</v>
      </c>
      <c r="D13527" s="653" t="s">
        <v>888</v>
      </c>
      <c r="E13527" s="646"/>
      <c r="F13527" s="646" t="s">
        <v>75</v>
      </c>
      <c r="G13527" s="5"/>
    </row>
    <row r="13528" spans="1:7" ht="40.5" customHeight="1">
      <c r="A13528" s="207">
        <v>1</v>
      </c>
      <c r="B13528" s="208" t="s">
        <v>89</v>
      </c>
      <c r="C13528" s="649" t="s">
        <v>50</v>
      </c>
      <c r="D13528" s="653" t="s">
        <v>889</v>
      </c>
      <c r="E13528" s="646"/>
      <c r="F13528" s="646" t="s">
        <v>75</v>
      </c>
      <c r="G13528" s="5"/>
    </row>
    <row r="13529" spans="1:7" ht="24.75" customHeight="1">
      <c r="A13529" s="207">
        <v>210</v>
      </c>
      <c r="B13529" s="208" t="s">
        <v>72</v>
      </c>
      <c r="C13529" s="649" t="s">
        <v>54</v>
      </c>
      <c r="D13529" s="653" t="s">
        <v>890</v>
      </c>
      <c r="E13529" s="646"/>
      <c r="F13529" s="646" t="s">
        <v>75</v>
      </c>
      <c r="G13529" s="5"/>
    </row>
    <row r="13530" spans="1:7" ht="28.5" customHeight="1">
      <c r="A13530" s="207">
        <v>1</v>
      </c>
      <c r="B13530" s="208" t="s">
        <v>89</v>
      </c>
      <c r="C13530" s="649" t="s">
        <v>57</v>
      </c>
      <c r="D13530" s="653" t="s">
        <v>891</v>
      </c>
      <c r="E13530" s="646"/>
      <c r="F13530" s="646" t="s">
        <v>75</v>
      </c>
      <c r="G13530" s="5"/>
    </row>
    <row r="13531" spans="1:7" ht="30" customHeight="1">
      <c r="A13531" s="207">
        <v>1</v>
      </c>
      <c r="B13531" s="208" t="s">
        <v>89</v>
      </c>
      <c r="C13531" s="649" t="s">
        <v>60</v>
      </c>
      <c r="D13531" s="653" t="s">
        <v>892</v>
      </c>
      <c r="E13531" s="646"/>
      <c r="F13531" s="646" t="s">
        <v>75</v>
      </c>
      <c r="G13531" s="5"/>
    </row>
    <row r="13532" spans="1:7" s="30" customFormat="1" ht="29.25" customHeight="1">
      <c r="A13532" s="3"/>
      <c r="B13532" s="3"/>
      <c r="C13532" s="674"/>
      <c r="D13532" s="26"/>
      <c r="E13532" s="27"/>
      <c r="F13532" s="28" t="s">
        <v>893</v>
      </c>
      <c r="G13532" s="29"/>
    </row>
    <row r="13533" spans="1:7">
      <c r="A13533" s="75"/>
      <c r="B13533" s="75"/>
      <c r="C13533" s="76"/>
      <c r="D13533" s="77"/>
      <c r="E13533" s="78"/>
      <c r="F13533" s="79"/>
      <c r="G13533" s="109"/>
    </row>
    <row r="13534" spans="1:7">
      <c r="A13534" s="75"/>
      <c r="B13534" s="75"/>
      <c r="C13534" s="76"/>
      <c r="D13534" s="77"/>
      <c r="E13534" s="78"/>
      <c r="F13534" s="79"/>
      <c r="G13534" s="109"/>
    </row>
    <row r="13535" spans="1:7" s="36" customFormat="1" ht="27.75" customHeight="1">
      <c r="A13535" s="52" t="s">
        <v>302</v>
      </c>
      <c r="B13535" s="53"/>
      <c r="C13535" s="54" t="s">
        <v>707</v>
      </c>
      <c r="D13535" s="55"/>
      <c r="F13535" s="353" t="s">
        <v>131</v>
      </c>
      <c r="G13535" s="54"/>
    </row>
    <row r="13536" spans="1:7" s="36" customFormat="1" ht="27.75" customHeight="1">
      <c r="A13536" s="76" t="s">
        <v>132</v>
      </c>
      <c r="B13536" s="53"/>
      <c r="C13536" s="54" t="s">
        <v>784</v>
      </c>
      <c r="D13536" s="55"/>
      <c r="F13536" s="353" t="s">
        <v>131</v>
      </c>
      <c r="G13536" s="54"/>
    </row>
    <row r="13537" spans="1:7" s="25" customFormat="1" ht="27.75" customHeight="1">
      <c r="A13537" s="76" t="s">
        <v>134</v>
      </c>
      <c r="B13537" s="53"/>
      <c r="C13537" s="54" t="s">
        <v>894</v>
      </c>
      <c r="D13537" s="55"/>
      <c r="F13537" s="353" t="s">
        <v>131</v>
      </c>
      <c r="G13537" s="54"/>
    </row>
    <row r="13538" spans="1:7" s="25" customFormat="1">
      <c r="A13538" s="59"/>
      <c r="B13538" s="54"/>
      <c r="C13538" s="54"/>
      <c r="D13538" s="60"/>
      <c r="E13538" s="54"/>
      <c r="F13538" s="94"/>
      <c r="G13538" s="95"/>
    </row>
    <row r="13539" spans="1:7" s="25" customFormat="1">
      <c r="A13539" s="59"/>
      <c r="B13539" s="54"/>
      <c r="C13539" s="54"/>
      <c r="D13539" s="60"/>
      <c r="E13539" s="56" t="s">
        <v>138</v>
      </c>
      <c r="F13539" s="96"/>
      <c r="G13539" s="96"/>
    </row>
    <row r="13540" spans="1:7" s="25" customFormat="1">
      <c r="A13540" s="59"/>
      <c r="B13540" s="54"/>
      <c r="C13540" s="54"/>
      <c r="D13540" s="60"/>
      <c r="E13540" s="54"/>
      <c r="F13540" s="54"/>
      <c r="G13540" s="63"/>
    </row>
    <row r="13541" spans="1:7" s="25" customFormat="1">
      <c r="A13541" s="59"/>
      <c r="B13541" s="54"/>
      <c r="C13541" s="54"/>
      <c r="D13541" s="60"/>
      <c r="E13541" s="54"/>
      <c r="F13541" s="54"/>
      <c r="G13541" s="63"/>
    </row>
    <row r="13542" spans="1:7" s="25" customFormat="1">
      <c r="A13542" s="59"/>
      <c r="B13542" s="54"/>
      <c r="C13542" s="54"/>
      <c r="D13542" s="60"/>
      <c r="E13542" s="54"/>
      <c r="F13542" s="54"/>
      <c r="G13542" s="63"/>
    </row>
    <row r="13543" spans="1:7" s="25" customFormat="1">
      <c r="A13543" s="59"/>
      <c r="B13543" s="54"/>
      <c r="C13543" s="54"/>
      <c r="D13543" s="60"/>
      <c r="E13543" s="54"/>
      <c r="F13543" s="54"/>
      <c r="G13543" s="63"/>
    </row>
    <row r="13544" spans="1:7" s="25" customFormat="1">
      <c r="A13544" s="59"/>
      <c r="B13544" s="54"/>
      <c r="C13544" s="54"/>
      <c r="D13544" s="60"/>
      <c r="E13544" s="54"/>
      <c r="F13544" s="54"/>
      <c r="G13544" s="63"/>
    </row>
    <row r="13545" spans="1:7" s="25" customFormat="1">
      <c r="A13545" s="59"/>
      <c r="B13545" s="54"/>
      <c r="C13545" s="54"/>
      <c r="D13545" s="60"/>
      <c r="E13545" s="64" t="s">
        <v>140</v>
      </c>
      <c r="F13545" s="54"/>
      <c r="G13545" s="63"/>
    </row>
    <row r="13546" spans="1:7" s="25" customFormat="1">
      <c r="A13546" s="55" t="s">
        <v>139</v>
      </c>
      <c r="B13546" s="54"/>
      <c r="C13546" s="54"/>
      <c r="D13546" s="60"/>
      <c r="E13546" s="64" t="s">
        <v>141</v>
      </c>
      <c r="F13546" s="54"/>
      <c r="G13546" s="63"/>
    </row>
    <row r="13547" spans="1:7" s="25" customFormat="1">
      <c r="A13547" s="59"/>
      <c r="B13547" s="54"/>
      <c r="C13547" s="54"/>
      <c r="D13547" s="60"/>
      <c r="E13547" s="64" t="s">
        <v>142</v>
      </c>
      <c r="F13547" s="54"/>
      <c r="G13547" s="63"/>
    </row>
    <row r="13548" spans="1:7" s="25" customFormat="1" ht="12.75" customHeight="1">
      <c r="A13548" s="59"/>
      <c r="B13548" s="54"/>
      <c r="C13548" s="76"/>
      <c r="D13548" s="60"/>
      <c r="E13548" s="64"/>
      <c r="F13548" s="54"/>
      <c r="G13548" s="63"/>
    </row>
    <row r="13549" spans="1:7" s="25" customFormat="1" ht="12.75" customHeight="1">
      <c r="A13549" s="59"/>
      <c r="B13549" s="54"/>
      <c r="C13549" s="76"/>
      <c r="D13549" s="60"/>
      <c r="E13549" s="64"/>
      <c r="F13549" s="54"/>
      <c r="G13549" s="63"/>
    </row>
    <row r="13550" spans="1:7" s="25" customFormat="1" ht="12.75" customHeight="1">
      <c r="A13550" s="59"/>
      <c r="B13550" s="54"/>
      <c r="C13550" s="76"/>
      <c r="D13550" s="60"/>
      <c r="E13550" s="64"/>
      <c r="F13550" s="54"/>
      <c r="G13550" s="63"/>
    </row>
    <row r="13551" spans="1:7" s="25" customFormat="1" ht="12.75" customHeight="1">
      <c r="A13551" s="59"/>
      <c r="B13551" s="54"/>
      <c r="C13551" s="76"/>
      <c r="D13551" s="60"/>
      <c r="E13551" s="64"/>
      <c r="F13551" s="54"/>
      <c r="G13551" s="63"/>
    </row>
    <row r="13552" spans="1:7" s="25" customFormat="1" ht="12.75" customHeight="1">
      <c r="A13552" s="59"/>
      <c r="B13552" s="54"/>
      <c r="C13552" s="76"/>
      <c r="D13552" s="60"/>
      <c r="E13552" s="64"/>
      <c r="F13552" s="54"/>
      <c r="G13552" s="63"/>
    </row>
    <row r="13553" spans="1:7" s="25" customFormat="1" ht="12.75" customHeight="1">
      <c r="A13553" s="59"/>
      <c r="B13553" s="54"/>
      <c r="C13553" s="76"/>
      <c r="D13553" s="60"/>
      <c r="E13553" s="64"/>
      <c r="F13553" s="54"/>
      <c r="G13553" s="63"/>
    </row>
    <row r="13554" spans="1:7" s="25" customFormat="1" ht="12.75" customHeight="1">
      <c r="A13554" s="59"/>
      <c r="B13554" s="54"/>
      <c r="C13554" s="76"/>
      <c r="D13554" s="60"/>
      <c r="E13554" s="64"/>
      <c r="F13554" s="54"/>
      <c r="G13554" s="63"/>
    </row>
    <row r="13555" spans="1:7" s="25" customFormat="1" ht="12.75" customHeight="1">
      <c r="A13555" s="59"/>
      <c r="B13555" s="54"/>
      <c r="C13555" s="76"/>
      <c r="D13555" s="60"/>
      <c r="E13555" s="64"/>
      <c r="F13555" s="54"/>
      <c r="G13555" s="63"/>
    </row>
    <row r="13556" spans="1:7" s="25" customFormat="1" ht="12.75" customHeight="1">
      <c r="A13556" s="59"/>
      <c r="B13556" s="54"/>
      <c r="C13556" s="76"/>
      <c r="D13556" s="60"/>
      <c r="E13556" s="64"/>
      <c r="F13556" s="54"/>
      <c r="G13556" s="63"/>
    </row>
    <row r="13557" spans="1:7" s="25" customFormat="1" ht="12.75" customHeight="1">
      <c r="A13557" s="59"/>
      <c r="B13557" s="54"/>
      <c r="C13557" s="76"/>
      <c r="D13557" s="60"/>
      <c r="E13557" s="64"/>
      <c r="F13557" s="54"/>
      <c r="G13557" s="63"/>
    </row>
    <row r="13558" spans="1:7" s="25" customFormat="1" ht="12.75" customHeight="1">
      <c r="A13558" s="59"/>
      <c r="B13558" s="54"/>
      <c r="C13558" s="76"/>
      <c r="D13558" s="60"/>
      <c r="E13558" s="64"/>
      <c r="F13558" s="54"/>
      <c r="G13558" s="63"/>
    </row>
    <row r="13559" spans="1:7" s="25" customFormat="1" ht="12.75" customHeight="1">
      <c r="A13559" s="59"/>
      <c r="B13559" s="54"/>
      <c r="C13559" s="76"/>
      <c r="D13559" s="60"/>
      <c r="E13559" s="64"/>
      <c r="F13559" s="54"/>
      <c r="G13559" s="63"/>
    </row>
    <row r="13560" spans="1:7" s="25" customFormat="1" ht="12.75" customHeight="1">
      <c r="A13560" s="59"/>
      <c r="B13560" s="54"/>
      <c r="C13560" s="76"/>
      <c r="D13560" s="60"/>
      <c r="E13560" s="64"/>
      <c r="F13560" s="54"/>
      <c r="G13560" s="63"/>
    </row>
    <row r="13561" spans="1:7" s="25" customFormat="1" ht="12.75" customHeight="1">
      <c r="A13561" s="59"/>
      <c r="B13561" s="54"/>
      <c r="C13561" s="76"/>
      <c r="D13561" s="60"/>
      <c r="E13561" s="64"/>
      <c r="F13561" s="54"/>
      <c r="G13561" s="63"/>
    </row>
    <row r="13562" spans="1:7" s="25" customFormat="1" ht="12.75" customHeight="1">
      <c r="A13562" s="59"/>
      <c r="B13562" s="54"/>
      <c r="C13562" s="76"/>
      <c r="D13562" s="60"/>
      <c r="E13562" s="64"/>
      <c r="F13562" s="54"/>
      <c r="G13562" s="63"/>
    </row>
    <row r="13563" spans="1:7" s="25" customFormat="1" ht="12.75" customHeight="1">
      <c r="A13563" s="59"/>
      <c r="B13563" s="54"/>
      <c r="C13563" s="76"/>
      <c r="D13563" s="60"/>
      <c r="E13563" s="64"/>
      <c r="F13563" s="54"/>
      <c r="G13563" s="63"/>
    </row>
    <row r="13564" spans="1:7" s="25" customFormat="1" ht="12.75" customHeight="1">
      <c r="A13564" s="59"/>
      <c r="B13564" s="54"/>
      <c r="C13564" s="76"/>
      <c r="D13564" s="60"/>
      <c r="E13564" s="64"/>
      <c r="F13564" s="54"/>
      <c r="G13564" s="63"/>
    </row>
    <row r="13565" spans="1:7" s="25" customFormat="1" ht="12.75" customHeight="1">
      <c r="A13565" s="59"/>
      <c r="B13565" s="54"/>
      <c r="C13565" s="76"/>
      <c r="D13565" s="60"/>
      <c r="E13565" s="64"/>
      <c r="F13565" s="54"/>
      <c r="G13565" s="63"/>
    </row>
    <row r="13566" spans="1:7" s="25" customFormat="1" ht="12.75" customHeight="1">
      <c r="A13566" s="59"/>
      <c r="B13566" s="54"/>
      <c r="C13566" s="76"/>
      <c r="D13566" s="60"/>
      <c r="E13566" s="64"/>
      <c r="F13566" s="54"/>
      <c r="G13566" s="63"/>
    </row>
    <row r="13567" spans="1:7" s="25" customFormat="1" ht="12.75" customHeight="1">
      <c r="A13567" s="59"/>
      <c r="B13567" s="54"/>
      <c r="C13567" s="76"/>
      <c r="D13567" s="60"/>
      <c r="E13567" s="64"/>
      <c r="F13567" s="54"/>
      <c r="G13567" s="63"/>
    </row>
    <row r="13568" spans="1:7" s="25" customFormat="1" ht="12.75" customHeight="1">
      <c r="A13568" s="59"/>
      <c r="B13568" s="54"/>
      <c r="C13568" s="76"/>
      <c r="D13568" s="60"/>
      <c r="E13568" s="64"/>
      <c r="F13568" s="54"/>
      <c r="G13568" s="63"/>
    </row>
    <row r="13569" spans="1:7" s="25" customFormat="1" ht="12.75" customHeight="1">
      <c r="A13569" s="59"/>
      <c r="B13569" s="54"/>
      <c r="C13569" s="76"/>
      <c r="D13569" s="60"/>
      <c r="E13569" s="64"/>
      <c r="F13569" s="54"/>
      <c r="G13569" s="63"/>
    </row>
    <row r="13570" spans="1:7" s="25" customFormat="1" ht="12.75" customHeight="1">
      <c r="A13570" s="59"/>
      <c r="B13570" s="54"/>
      <c r="C13570" s="76"/>
      <c r="D13570" s="60"/>
      <c r="E13570" s="64"/>
      <c r="F13570" s="54"/>
      <c r="G13570" s="63"/>
    </row>
    <row r="13571" spans="1:7" s="25" customFormat="1" ht="12.75" customHeight="1">
      <c r="A13571" s="59"/>
      <c r="B13571" s="54"/>
      <c r="C13571" s="76"/>
      <c r="D13571" s="60"/>
      <c r="E13571" s="64"/>
      <c r="F13571" s="54"/>
      <c r="G13571" s="63"/>
    </row>
    <row r="13572" spans="1:7" s="25" customFormat="1" ht="12.75" customHeight="1">
      <c r="A13572" s="59"/>
      <c r="B13572" s="54"/>
      <c r="C13572" s="76"/>
      <c r="D13572" s="60"/>
      <c r="E13572" s="64"/>
      <c r="F13572" s="54"/>
      <c r="G13572" s="63"/>
    </row>
    <row r="13573" spans="1:7" s="25" customFormat="1" ht="12.75" customHeight="1">
      <c r="A13573" s="59"/>
      <c r="B13573" s="54"/>
      <c r="C13573" s="76"/>
      <c r="D13573" s="60"/>
      <c r="E13573" s="64"/>
      <c r="F13573" s="54"/>
      <c r="G13573" s="63"/>
    </row>
    <row r="13574" spans="1:7" s="25" customFormat="1" ht="12.75" customHeight="1">
      <c r="A13574" s="59"/>
      <c r="B13574" s="54"/>
      <c r="C13574" s="76"/>
      <c r="D13574" s="60"/>
      <c r="E13574" s="64"/>
      <c r="F13574" s="54"/>
      <c r="G13574" s="63"/>
    </row>
    <row r="13575" spans="1:7" s="25" customFormat="1" ht="12.75" customHeight="1">
      <c r="A13575" s="59"/>
      <c r="B13575" s="54"/>
      <c r="C13575" s="76"/>
      <c r="D13575" s="60"/>
      <c r="E13575" s="64"/>
      <c r="F13575" s="54"/>
      <c r="G13575" s="63"/>
    </row>
    <row r="13576" spans="1:7" s="25" customFormat="1" ht="12.75" customHeight="1">
      <c r="A13576" s="59"/>
      <c r="B13576" s="54"/>
      <c r="C13576" s="76"/>
      <c r="D13576" s="60"/>
      <c r="E13576" s="64"/>
      <c r="F13576" s="54"/>
      <c r="G13576" s="63"/>
    </row>
    <row r="13577" spans="1:7" s="25" customFormat="1" ht="12.75" customHeight="1">
      <c r="A13577" s="59"/>
      <c r="B13577" s="54"/>
      <c r="C13577" s="76"/>
      <c r="D13577" s="60"/>
      <c r="E13577" s="64"/>
      <c r="F13577" s="54"/>
      <c r="G13577" s="63"/>
    </row>
    <row r="13578" spans="1:7" s="25" customFormat="1" ht="12.75" customHeight="1">
      <c r="A13578" s="59"/>
      <c r="B13578" s="54"/>
      <c r="C13578" s="76"/>
      <c r="D13578" s="60"/>
      <c r="E13578" s="64"/>
      <c r="F13578" s="54"/>
      <c r="G13578" s="63"/>
    </row>
    <row r="13579" spans="1:7" s="25" customFormat="1" ht="12.75" customHeight="1">
      <c r="A13579" s="59"/>
      <c r="B13579" s="54"/>
      <c r="C13579" s="76"/>
      <c r="D13579" s="60"/>
      <c r="E13579" s="64"/>
      <c r="F13579" s="54"/>
      <c r="G13579" s="63"/>
    </row>
    <row r="13580" spans="1:7" s="25" customFormat="1" ht="12.75" customHeight="1">
      <c r="A13580" s="59"/>
      <c r="B13580" s="54"/>
      <c r="C13580" s="76"/>
      <c r="D13580" s="60"/>
      <c r="E13580" s="64"/>
      <c r="F13580" s="54"/>
      <c r="G13580" s="63"/>
    </row>
    <row r="13581" spans="1:7" s="25" customFormat="1" ht="12.75" customHeight="1">
      <c r="A13581" s="59"/>
      <c r="B13581" s="54"/>
      <c r="C13581" s="76"/>
      <c r="D13581" s="60"/>
      <c r="E13581" s="64"/>
      <c r="F13581" s="54"/>
      <c r="G13581" s="63"/>
    </row>
    <row r="13582" spans="1:7" s="25" customFormat="1" ht="12.75" customHeight="1">
      <c r="A13582" s="59"/>
      <c r="B13582" s="54"/>
      <c r="C13582" s="76"/>
      <c r="D13582" s="60"/>
      <c r="E13582" s="64"/>
      <c r="F13582" s="54"/>
      <c r="G13582" s="63"/>
    </row>
    <row r="13583" spans="1:7" s="25" customFormat="1" ht="12.75" customHeight="1">
      <c r="A13583" s="59"/>
      <c r="B13583" s="54"/>
      <c r="C13583" s="76"/>
      <c r="D13583" s="60"/>
      <c r="E13583" s="64"/>
      <c r="F13583" s="54"/>
      <c r="G13583" s="63"/>
    </row>
    <row r="13584" spans="1:7" s="25" customFormat="1" ht="12.75" customHeight="1">
      <c r="A13584" s="59"/>
      <c r="B13584" s="54"/>
      <c r="C13584" s="76"/>
      <c r="D13584" s="60"/>
      <c r="E13584" s="64"/>
      <c r="F13584" s="54"/>
      <c r="G13584" s="63"/>
    </row>
    <row r="13585" spans="1:7" s="25" customFormat="1" ht="12.75" customHeight="1">
      <c r="A13585" s="59"/>
      <c r="B13585" s="54"/>
      <c r="C13585" s="76"/>
      <c r="D13585" s="60"/>
      <c r="E13585" s="64"/>
      <c r="F13585" s="54"/>
      <c r="G13585" s="63"/>
    </row>
    <row r="13586" spans="1:7" s="25" customFormat="1" ht="12.75" customHeight="1">
      <c r="A13586" s="59"/>
      <c r="B13586" s="54"/>
      <c r="C13586" s="76"/>
      <c r="D13586" s="60"/>
      <c r="E13586" s="64"/>
      <c r="F13586" s="54"/>
      <c r="G13586" s="63"/>
    </row>
    <row r="13587" spans="1:7" s="25" customFormat="1" ht="12.75" customHeight="1">
      <c r="A13587" s="59"/>
      <c r="B13587" s="54"/>
      <c r="C13587" s="76"/>
      <c r="D13587" s="60"/>
      <c r="E13587" s="64"/>
      <c r="F13587" s="54"/>
      <c r="G13587" s="63"/>
    </row>
    <row r="13588" spans="1:7" s="25" customFormat="1" ht="12.75" customHeight="1">
      <c r="A13588" s="59"/>
      <c r="B13588" s="54"/>
      <c r="C13588" s="76"/>
      <c r="D13588" s="60"/>
      <c r="E13588" s="64"/>
      <c r="F13588" s="54"/>
      <c r="G13588" s="63"/>
    </row>
    <row r="13589" spans="1:7" s="25" customFormat="1" ht="12.75" customHeight="1">
      <c r="A13589" s="59"/>
      <c r="B13589" s="54"/>
      <c r="C13589" s="76"/>
      <c r="D13589" s="60"/>
      <c r="E13589" s="64"/>
      <c r="F13589" s="54"/>
      <c r="G13589" s="63"/>
    </row>
    <row r="13590" spans="1:7" s="25" customFormat="1" ht="12.75" customHeight="1">
      <c r="A13590" s="59"/>
      <c r="B13590" s="54"/>
      <c r="C13590" s="76"/>
      <c r="D13590" s="60"/>
      <c r="E13590" s="64"/>
      <c r="F13590" s="54"/>
      <c r="G13590" s="63"/>
    </row>
    <row r="13591" spans="1:7" s="25" customFormat="1" ht="12.75" customHeight="1">
      <c r="A13591" s="59"/>
      <c r="B13591" s="54"/>
      <c r="C13591" s="76"/>
      <c r="D13591" s="60"/>
      <c r="E13591" s="64"/>
      <c r="F13591" s="54"/>
      <c r="G13591" s="63"/>
    </row>
    <row r="13592" spans="1:7" s="25" customFormat="1" ht="12.75" customHeight="1">
      <c r="A13592" s="59"/>
      <c r="B13592" s="54"/>
      <c r="C13592" s="76"/>
      <c r="D13592" s="60"/>
      <c r="E13592" s="64"/>
      <c r="F13592" s="54"/>
      <c r="G13592" s="63"/>
    </row>
    <row r="13593" spans="1:7" s="25" customFormat="1" ht="12.75" customHeight="1">
      <c r="A13593" s="59"/>
      <c r="B13593" s="54"/>
      <c r="C13593" s="76"/>
      <c r="D13593" s="60"/>
      <c r="E13593" s="64"/>
      <c r="F13593" s="54"/>
      <c r="G13593" s="63"/>
    </row>
    <row r="13594" spans="1:7" s="25" customFormat="1" ht="12.75" customHeight="1">
      <c r="A13594" s="59"/>
      <c r="B13594" s="54"/>
      <c r="C13594" s="76"/>
      <c r="D13594" s="60"/>
      <c r="E13594" s="64"/>
      <c r="F13594" s="54"/>
      <c r="G13594" s="63"/>
    </row>
    <row r="13595" spans="1:7" s="25" customFormat="1" ht="12.75" customHeight="1">
      <c r="A13595" s="59"/>
      <c r="B13595" s="54"/>
      <c r="C13595" s="76"/>
      <c r="D13595" s="60"/>
      <c r="E13595" s="64"/>
      <c r="F13595" s="54"/>
      <c r="G13595" s="63"/>
    </row>
    <row r="13596" spans="1:7" s="25" customFormat="1" ht="12.75" customHeight="1">
      <c r="A13596" s="59"/>
      <c r="B13596" s="54"/>
      <c r="C13596" s="76"/>
      <c r="D13596" s="60"/>
      <c r="E13596" s="64"/>
      <c r="F13596" s="54"/>
      <c r="G13596" s="63"/>
    </row>
    <row r="13597" spans="1:7" s="25" customFormat="1" ht="12.75" customHeight="1">
      <c r="A13597" s="59"/>
      <c r="B13597" s="54"/>
      <c r="C13597" s="76"/>
      <c r="D13597" s="60"/>
      <c r="E13597" s="64"/>
      <c r="F13597" s="54"/>
      <c r="G13597" s="63"/>
    </row>
    <row r="13598" spans="1:7" s="25" customFormat="1" ht="12.75" customHeight="1">
      <c r="A13598" s="59"/>
      <c r="B13598" s="54"/>
      <c r="C13598" s="76"/>
      <c r="D13598" s="60"/>
      <c r="E13598" s="64"/>
      <c r="F13598" s="54"/>
      <c r="G13598" s="63"/>
    </row>
    <row r="13599" spans="1:7" s="25" customFormat="1" ht="12.75" customHeight="1">
      <c r="A13599" s="59"/>
      <c r="B13599" s="54"/>
      <c r="C13599" s="76"/>
      <c r="D13599" s="60"/>
      <c r="E13599" s="64"/>
      <c r="F13599" s="54"/>
      <c r="G13599" s="63"/>
    </row>
    <row r="13600" spans="1:7" s="25" customFormat="1" ht="12.75" customHeight="1">
      <c r="A13600" s="59"/>
      <c r="B13600" s="54"/>
      <c r="C13600" s="76"/>
      <c r="D13600" s="60"/>
      <c r="E13600" s="64"/>
      <c r="F13600" s="54"/>
      <c r="G13600" s="63"/>
    </row>
    <row r="13601" spans="1:7" s="25" customFormat="1" ht="12.75" customHeight="1">
      <c r="A13601" s="59"/>
      <c r="B13601" s="54"/>
      <c r="C13601" s="76"/>
      <c r="D13601" s="60"/>
      <c r="E13601" s="64"/>
      <c r="F13601" s="54"/>
      <c r="G13601" s="63"/>
    </row>
    <row r="13602" spans="1:7" s="25" customFormat="1" ht="12.75" customHeight="1">
      <c r="A13602" s="59"/>
      <c r="B13602" s="54"/>
      <c r="C13602" s="76"/>
      <c r="D13602" s="60"/>
      <c r="E13602" s="64"/>
      <c r="F13602" s="54"/>
      <c r="G13602" s="63"/>
    </row>
    <row r="13603" spans="1:7" s="25" customFormat="1" ht="12.75" customHeight="1">
      <c r="A13603" s="59"/>
      <c r="B13603" s="54"/>
      <c r="C13603" s="76"/>
      <c r="D13603" s="60"/>
      <c r="E13603" s="64"/>
      <c r="F13603" s="54"/>
      <c r="G13603" s="63"/>
    </row>
    <row r="13604" spans="1:7" s="25" customFormat="1" ht="12.75" customHeight="1">
      <c r="A13604" s="59"/>
      <c r="B13604" s="54"/>
      <c r="C13604" s="76"/>
      <c r="D13604" s="60"/>
      <c r="E13604" s="64"/>
      <c r="F13604" s="54"/>
      <c r="G13604" s="63"/>
    </row>
    <row r="13605" spans="1:7" s="25" customFormat="1" ht="12.75" customHeight="1">
      <c r="A13605" s="59"/>
      <c r="B13605" s="54"/>
      <c r="C13605" s="76"/>
      <c r="D13605" s="60"/>
      <c r="E13605" s="64"/>
      <c r="F13605" s="54"/>
      <c r="G13605" s="63"/>
    </row>
    <row r="13606" spans="1:7" s="25" customFormat="1" ht="12.75" customHeight="1">
      <c r="A13606" s="59"/>
      <c r="B13606" s="54"/>
      <c r="C13606" s="76"/>
      <c r="D13606" s="60"/>
      <c r="E13606" s="64"/>
      <c r="F13606" s="54"/>
      <c r="G13606" s="63"/>
    </row>
    <row r="13607" spans="1:7" s="25" customFormat="1" ht="12.75" customHeight="1">
      <c r="A13607" s="59"/>
      <c r="B13607" s="54"/>
      <c r="C13607" s="76"/>
      <c r="D13607" s="60"/>
      <c r="E13607" s="64"/>
      <c r="F13607" s="54"/>
      <c r="G13607" s="63"/>
    </row>
    <row r="13608" spans="1:7" s="25" customFormat="1" ht="12.75" customHeight="1">
      <c r="A13608" s="59"/>
      <c r="B13608" s="54"/>
      <c r="C13608" s="76"/>
      <c r="D13608" s="60"/>
      <c r="E13608" s="64"/>
      <c r="F13608" s="54"/>
      <c r="G13608" s="63"/>
    </row>
    <row r="13609" spans="1:7" s="25" customFormat="1" ht="12.75" customHeight="1">
      <c r="A13609" s="59"/>
      <c r="B13609" s="54"/>
      <c r="C13609" s="76"/>
      <c r="D13609" s="60"/>
      <c r="E13609" s="64"/>
      <c r="F13609" s="54"/>
      <c r="G13609" s="63"/>
    </row>
    <row r="13610" spans="1:7" s="25" customFormat="1" ht="12.75" customHeight="1">
      <c r="A13610" s="59"/>
      <c r="B13610" s="54"/>
      <c r="C13610" s="76"/>
      <c r="D13610" s="60"/>
      <c r="E13610" s="64"/>
      <c r="F13610" s="54"/>
      <c r="G13610" s="63"/>
    </row>
    <row r="13611" spans="1:7" s="25" customFormat="1" ht="12.75" customHeight="1">
      <c r="A13611" s="59"/>
      <c r="B13611" s="54"/>
      <c r="C13611" s="76"/>
      <c r="D13611" s="60"/>
      <c r="E13611" s="64"/>
      <c r="F13611" s="54"/>
      <c r="G13611" s="63"/>
    </row>
    <row r="13612" spans="1:7" s="25" customFormat="1" ht="12.75" customHeight="1">
      <c r="A13612" s="59"/>
      <c r="B13612" s="54"/>
      <c r="C13612" s="76"/>
      <c r="D13612" s="60"/>
      <c r="E13612" s="64"/>
      <c r="F13612" s="54"/>
      <c r="G13612" s="63"/>
    </row>
    <row r="13613" spans="1:7" s="25" customFormat="1" ht="12.75" customHeight="1">
      <c r="A13613" s="59"/>
      <c r="B13613" s="54"/>
      <c r="C13613" s="76"/>
      <c r="D13613" s="60"/>
      <c r="E13613" s="64"/>
      <c r="F13613" s="54"/>
      <c r="G13613" s="63"/>
    </row>
    <row r="13614" spans="1:7" s="25" customFormat="1" ht="12.75" customHeight="1">
      <c r="A13614" s="59"/>
      <c r="B13614" s="54"/>
      <c r="C13614" s="76"/>
      <c r="D13614" s="60"/>
      <c r="E13614" s="64"/>
      <c r="F13614" s="54"/>
      <c r="G13614" s="63"/>
    </row>
    <row r="13615" spans="1:7" s="25" customFormat="1" ht="12.75" customHeight="1">
      <c r="A13615" s="59"/>
      <c r="B13615" s="54"/>
      <c r="C13615" s="76"/>
      <c r="D13615" s="60"/>
      <c r="E13615" s="64"/>
      <c r="F13615" s="54"/>
      <c r="G13615" s="63"/>
    </row>
    <row r="13616" spans="1:7" s="25" customFormat="1" ht="12.75" customHeight="1">
      <c r="A13616" s="59"/>
      <c r="B13616" s="54"/>
      <c r="C13616" s="76"/>
      <c r="D13616" s="60"/>
      <c r="E13616" s="64"/>
      <c r="F13616" s="54"/>
      <c r="G13616" s="63"/>
    </row>
    <row r="13617" spans="1:7" s="25" customFormat="1" ht="12.75" customHeight="1">
      <c r="A13617" s="59"/>
      <c r="B13617" s="54"/>
      <c r="C13617" s="76"/>
      <c r="D13617" s="60"/>
      <c r="E13617" s="64"/>
      <c r="F13617" s="54"/>
      <c r="G13617" s="63"/>
    </row>
    <row r="13618" spans="1:7" s="25" customFormat="1" ht="12.75" customHeight="1">
      <c r="A13618" s="59"/>
      <c r="B13618" s="54"/>
      <c r="C13618" s="76"/>
      <c r="D13618" s="60"/>
      <c r="E13618" s="64"/>
      <c r="F13618" s="54"/>
      <c r="G13618" s="63"/>
    </row>
    <row r="13619" spans="1:7" s="25" customFormat="1" ht="12.75" customHeight="1">
      <c r="A13619" s="59"/>
      <c r="B13619" s="54"/>
      <c r="C13619" s="76"/>
      <c r="D13619" s="60"/>
      <c r="E13619" s="64"/>
      <c r="F13619" s="54"/>
      <c r="G13619" s="63"/>
    </row>
    <row r="13620" spans="1:7" s="25" customFormat="1" ht="12.75" customHeight="1">
      <c r="A13620" s="59"/>
      <c r="B13620" s="54"/>
      <c r="C13620" s="76"/>
      <c r="D13620" s="60"/>
      <c r="E13620" s="64"/>
      <c r="F13620" s="54"/>
      <c r="G13620" s="63"/>
    </row>
    <row r="13621" spans="1:7" s="25" customFormat="1" ht="12.75" customHeight="1">
      <c r="A13621" s="59"/>
      <c r="B13621" s="54"/>
      <c r="C13621" s="76"/>
      <c r="D13621" s="60"/>
      <c r="E13621" s="64"/>
      <c r="F13621" s="54"/>
      <c r="G13621" s="63"/>
    </row>
    <row r="13622" spans="1:7" s="25" customFormat="1" ht="12.75" customHeight="1">
      <c r="A13622" s="59"/>
      <c r="B13622" s="54"/>
      <c r="C13622" s="76"/>
      <c r="D13622" s="60"/>
      <c r="E13622" s="64"/>
      <c r="F13622" s="54"/>
      <c r="G13622" s="63"/>
    </row>
    <row r="13623" spans="1:7" s="25" customFormat="1" ht="12.75" customHeight="1">
      <c r="A13623" s="59"/>
      <c r="B13623" s="54"/>
      <c r="C13623" s="76"/>
      <c r="D13623" s="60"/>
      <c r="E13623" s="64"/>
      <c r="F13623" s="54"/>
      <c r="G13623" s="63"/>
    </row>
    <row r="13624" spans="1:7" s="25" customFormat="1" ht="12.75" customHeight="1">
      <c r="A13624" s="59"/>
      <c r="B13624" s="54"/>
      <c r="C13624" s="76"/>
      <c r="D13624" s="60"/>
      <c r="E13624" s="64"/>
      <c r="F13624" s="54"/>
      <c r="G13624" s="63"/>
    </row>
    <row r="13625" spans="1:7" s="25" customFormat="1" ht="12.75" customHeight="1">
      <c r="A13625" s="59"/>
      <c r="B13625" s="54"/>
      <c r="C13625" s="76"/>
      <c r="D13625" s="60"/>
      <c r="E13625" s="64"/>
      <c r="F13625" s="54"/>
      <c r="G13625" s="63"/>
    </row>
    <row r="13626" spans="1:7" s="25" customFormat="1" ht="12.75" customHeight="1">
      <c r="A13626" s="59"/>
      <c r="B13626" s="54"/>
      <c r="C13626" s="76"/>
      <c r="D13626" s="60"/>
      <c r="E13626" s="64"/>
      <c r="F13626" s="54"/>
      <c r="G13626" s="63"/>
    </row>
    <row r="13627" spans="1:7" s="25" customFormat="1" ht="12.75" customHeight="1">
      <c r="A13627" s="59"/>
      <c r="B13627" s="54"/>
      <c r="C13627" s="76"/>
      <c r="D13627" s="60"/>
      <c r="E13627" s="64"/>
      <c r="F13627" s="54"/>
      <c r="G13627" s="63"/>
    </row>
    <row r="13628" spans="1:7" s="25" customFormat="1" ht="12.75" customHeight="1">
      <c r="A13628" s="59"/>
      <c r="B13628" s="54"/>
      <c r="C13628" s="76"/>
      <c r="D13628" s="60"/>
      <c r="E13628" s="64"/>
      <c r="F13628" s="54"/>
      <c r="G13628" s="63"/>
    </row>
    <row r="13629" spans="1:7" s="25" customFormat="1" ht="12.75" customHeight="1">
      <c r="A13629" s="59"/>
      <c r="B13629" s="54"/>
      <c r="C13629" s="76"/>
      <c r="D13629" s="60"/>
      <c r="E13629" s="64"/>
      <c r="F13629" s="54"/>
      <c r="G13629" s="63"/>
    </row>
    <row r="13630" spans="1:7" s="25" customFormat="1" ht="12.75" customHeight="1">
      <c r="A13630" s="59"/>
      <c r="B13630" s="54"/>
      <c r="C13630" s="76"/>
      <c r="D13630" s="60"/>
      <c r="E13630" s="64"/>
      <c r="F13630" s="54"/>
      <c r="G13630" s="63"/>
    </row>
    <row r="13631" spans="1:7" s="25" customFormat="1" ht="12.75" customHeight="1">
      <c r="A13631" s="59"/>
      <c r="B13631" s="54"/>
      <c r="C13631" s="76"/>
      <c r="D13631" s="60"/>
      <c r="E13631" s="64"/>
      <c r="F13631" s="54"/>
      <c r="G13631" s="63"/>
    </row>
    <row r="13632" spans="1:7" s="25" customFormat="1" ht="12.75" customHeight="1">
      <c r="A13632" s="59"/>
      <c r="B13632" s="54"/>
      <c r="C13632" s="76"/>
      <c r="D13632" s="60"/>
      <c r="E13632" s="64"/>
      <c r="F13632" s="54"/>
      <c r="G13632" s="63"/>
    </row>
    <row r="13633" spans="1:7" s="25" customFormat="1" ht="12.75" customHeight="1">
      <c r="A13633" s="59"/>
      <c r="B13633" s="54"/>
      <c r="C13633" s="76"/>
      <c r="D13633" s="60"/>
      <c r="E13633" s="64"/>
      <c r="F13633" s="54"/>
      <c r="G13633" s="63"/>
    </row>
    <row r="13634" spans="1:7" s="25" customFormat="1" ht="12.75" customHeight="1">
      <c r="A13634" s="59"/>
      <c r="B13634" s="54"/>
      <c r="C13634" s="76"/>
      <c r="D13634" s="60"/>
      <c r="E13634" s="64"/>
      <c r="F13634" s="54"/>
      <c r="G13634" s="63"/>
    </row>
    <row r="13635" spans="1:7" s="25" customFormat="1" ht="12.75" customHeight="1">
      <c r="A13635" s="59"/>
      <c r="B13635" s="54"/>
      <c r="C13635" s="76"/>
      <c r="D13635" s="60"/>
      <c r="E13635" s="64"/>
      <c r="F13635" s="54"/>
      <c r="G13635" s="63"/>
    </row>
    <row r="13636" spans="1:7" s="25" customFormat="1" ht="12.75" customHeight="1">
      <c r="A13636" s="59"/>
      <c r="B13636" s="54"/>
      <c r="C13636" s="76"/>
      <c r="D13636" s="60"/>
      <c r="E13636" s="64"/>
      <c r="F13636" s="54"/>
      <c r="G13636" s="63"/>
    </row>
    <row r="13637" spans="1:7" s="25" customFormat="1" ht="12.75" customHeight="1">
      <c r="A13637" s="59"/>
      <c r="B13637" s="54"/>
      <c r="C13637" s="76"/>
      <c r="D13637" s="60"/>
      <c r="E13637" s="64"/>
      <c r="F13637" s="54"/>
      <c r="G13637" s="63"/>
    </row>
    <row r="13638" spans="1:7" s="25" customFormat="1" ht="12.75" customHeight="1">
      <c r="A13638" s="59"/>
      <c r="B13638" s="54"/>
      <c r="C13638" s="76"/>
      <c r="D13638" s="60"/>
      <c r="E13638" s="64"/>
      <c r="F13638" s="54"/>
      <c r="G13638" s="63"/>
    </row>
    <row r="13639" spans="1:7" s="25" customFormat="1" ht="12.75" customHeight="1">
      <c r="A13639" s="59"/>
      <c r="B13639" s="54"/>
      <c r="C13639" s="76"/>
      <c r="D13639" s="60"/>
      <c r="E13639" s="64"/>
      <c r="F13639" s="54"/>
      <c r="G13639" s="63"/>
    </row>
    <row r="13640" spans="1:7" s="25" customFormat="1" ht="12.75" customHeight="1">
      <c r="A13640" s="59"/>
      <c r="B13640" s="54"/>
      <c r="C13640" s="76"/>
      <c r="D13640" s="60"/>
      <c r="E13640" s="64"/>
      <c r="F13640" s="54"/>
      <c r="G13640" s="63"/>
    </row>
    <row r="13641" spans="1:7" s="25" customFormat="1" ht="12.75" customHeight="1">
      <c r="A13641" s="59"/>
      <c r="B13641" s="54"/>
      <c r="C13641" s="76"/>
      <c r="D13641" s="60"/>
      <c r="E13641" s="64"/>
      <c r="F13641" s="54"/>
      <c r="G13641" s="63"/>
    </row>
    <row r="13642" spans="1:7" s="25" customFormat="1" ht="12.75" customHeight="1">
      <c r="A13642" s="59"/>
      <c r="B13642" s="54"/>
      <c r="C13642" s="76"/>
      <c r="D13642" s="60"/>
      <c r="E13642" s="64"/>
      <c r="F13642" s="54"/>
      <c r="G13642" s="63"/>
    </row>
    <row r="13643" spans="1:7" s="25" customFormat="1" ht="12.75" customHeight="1">
      <c r="A13643" s="59"/>
      <c r="B13643" s="54"/>
      <c r="C13643" s="76"/>
      <c r="D13643" s="60"/>
      <c r="E13643" s="64"/>
      <c r="F13643" s="54"/>
      <c r="G13643" s="63"/>
    </row>
    <row r="13644" spans="1:7" s="25" customFormat="1" ht="12.75" customHeight="1">
      <c r="A13644" s="59"/>
      <c r="B13644" s="54"/>
      <c r="C13644" s="76"/>
      <c r="D13644" s="60"/>
      <c r="E13644" s="64"/>
      <c r="F13644" s="54"/>
      <c r="G13644" s="63"/>
    </row>
    <row r="13645" spans="1:7" s="25" customFormat="1" ht="12.75" customHeight="1">
      <c r="A13645" s="59"/>
      <c r="B13645" s="54"/>
      <c r="C13645" s="76"/>
      <c r="D13645" s="60"/>
      <c r="E13645" s="64"/>
      <c r="F13645" s="54"/>
      <c r="G13645" s="63"/>
    </row>
    <row r="13646" spans="1:7" s="25" customFormat="1" ht="12.75" customHeight="1">
      <c r="A13646" s="59"/>
      <c r="B13646" s="54"/>
      <c r="C13646" s="76"/>
      <c r="D13646" s="60"/>
      <c r="E13646" s="64"/>
      <c r="F13646" s="54"/>
      <c r="G13646" s="63"/>
    </row>
    <row r="13647" spans="1:7" s="25" customFormat="1" ht="12.75" customHeight="1">
      <c r="A13647" s="59"/>
      <c r="B13647" s="54"/>
      <c r="C13647" s="76"/>
      <c r="D13647" s="60"/>
      <c r="E13647" s="64"/>
      <c r="F13647" s="54"/>
      <c r="G13647" s="63"/>
    </row>
    <row r="13648" spans="1:7" s="25" customFormat="1" ht="12.75" customHeight="1">
      <c r="A13648" s="59"/>
      <c r="B13648" s="54"/>
      <c r="C13648" s="76"/>
      <c r="D13648" s="60"/>
      <c r="E13648" s="64"/>
      <c r="F13648" s="54"/>
      <c r="G13648" s="63"/>
    </row>
    <row r="13649" spans="1:7" s="25" customFormat="1" ht="12.75" customHeight="1">
      <c r="A13649" s="59"/>
      <c r="B13649" s="54"/>
      <c r="C13649" s="76"/>
      <c r="D13649" s="60"/>
      <c r="E13649" s="64"/>
      <c r="F13649" s="54"/>
      <c r="G13649" s="63"/>
    </row>
    <row r="13650" spans="1:7" s="25" customFormat="1" ht="12.75" customHeight="1">
      <c r="A13650" s="59"/>
      <c r="B13650" s="54"/>
      <c r="C13650" s="76"/>
      <c r="D13650" s="60"/>
      <c r="E13650" s="64"/>
      <c r="F13650" s="54"/>
      <c r="G13650" s="63"/>
    </row>
    <row r="13651" spans="1:7" s="25" customFormat="1" ht="12.75" customHeight="1">
      <c r="A13651" s="59"/>
      <c r="B13651" s="54"/>
      <c r="C13651" s="76"/>
      <c r="D13651" s="60"/>
      <c r="E13651" s="64"/>
      <c r="F13651" s="54"/>
      <c r="G13651" s="63"/>
    </row>
    <row r="13652" spans="1:7" s="25" customFormat="1" ht="12.75" customHeight="1">
      <c r="A13652" s="59"/>
      <c r="B13652" s="54"/>
      <c r="C13652" s="76"/>
      <c r="D13652" s="60"/>
      <c r="E13652" s="64"/>
      <c r="F13652" s="54"/>
      <c r="G13652" s="63"/>
    </row>
    <row r="13653" spans="1:7" s="25" customFormat="1" ht="12.75" customHeight="1">
      <c r="A13653" s="59"/>
      <c r="B13653" s="54"/>
      <c r="C13653" s="76"/>
      <c r="D13653" s="60"/>
      <c r="E13653" s="64"/>
      <c r="F13653" s="54"/>
      <c r="G13653" s="63"/>
    </row>
    <row r="13654" spans="1:7" s="25" customFormat="1" ht="12.75" customHeight="1">
      <c r="A13654" s="59"/>
      <c r="B13654" s="54"/>
      <c r="C13654" s="76"/>
      <c r="D13654" s="60"/>
      <c r="E13654" s="64"/>
      <c r="F13654" s="54"/>
      <c r="G13654" s="63"/>
    </row>
    <row r="13655" spans="1:7" s="25" customFormat="1" ht="12.75" customHeight="1">
      <c r="A13655" s="59"/>
      <c r="B13655" s="54"/>
      <c r="C13655" s="76"/>
      <c r="D13655" s="60"/>
      <c r="E13655" s="64"/>
      <c r="F13655" s="54"/>
      <c r="G13655" s="63"/>
    </row>
    <row r="13656" spans="1:7" s="25" customFormat="1" ht="12.75" customHeight="1">
      <c r="A13656" s="59"/>
      <c r="B13656" s="54"/>
      <c r="C13656" s="76"/>
      <c r="D13656" s="60"/>
      <c r="E13656" s="64"/>
      <c r="F13656" s="54"/>
      <c r="G13656" s="63"/>
    </row>
    <row r="13657" spans="1:7" s="25" customFormat="1" ht="12.75" customHeight="1">
      <c r="A13657" s="59"/>
      <c r="B13657" s="54"/>
      <c r="C13657" s="76"/>
      <c r="D13657" s="60"/>
      <c r="E13657" s="64"/>
      <c r="F13657" s="54"/>
      <c r="G13657" s="63"/>
    </row>
    <row r="13658" spans="1:7" s="25" customFormat="1" ht="12.75" customHeight="1">
      <c r="A13658" s="59"/>
      <c r="B13658" s="54"/>
      <c r="C13658" s="76"/>
      <c r="D13658" s="60"/>
      <c r="E13658" s="64"/>
      <c r="F13658" s="54"/>
      <c r="G13658" s="63"/>
    </row>
    <row r="13659" spans="1:7" s="25" customFormat="1" ht="12.75" customHeight="1">
      <c r="A13659" s="59"/>
      <c r="B13659" s="54"/>
      <c r="C13659" s="76"/>
      <c r="D13659" s="60"/>
      <c r="E13659" s="64"/>
      <c r="F13659" s="54"/>
      <c r="G13659" s="63"/>
    </row>
    <row r="13660" spans="1:7" s="25" customFormat="1" ht="12.75" customHeight="1">
      <c r="A13660" s="59"/>
      <c r="B13660" s="54"/>
      <c r="C13660" s="76"/>
      <c r="D13660" s="60"/>
      <c r="E13660" s="64"/>
      <c r="F13660" s="54"/>
      <c r="G13660" s="63"/>
    </row>
    <row r="13661" spans="1:7" s="25" customFormat="1" ht="12.75" customHeight="1">
      <c r="A13661" s="59"/>
      <c r="B13661" s="54"/>
      <c r="C13661" s="76"/>
      <c r="D13661" s="60"/>
      <c r="E13661" s="64"/>
      <c r="F13661" s="54"/>
      <c r="G13661" s="63"/>
    </row>
    <row r="13662" spans="1:7" s="25" customFormat="1" ht="12.75" customHeight="1">
      <c r="A13662" s="59"/>
      <c r="B13662" s="54"/>
      <c r="C13662" s="76"/>
      <c r="D13662" s="60"/>
      <c r="E13662" s="64"/>
      <c r="F13662" s="54"/>
      <c r="G13662" s="63"/>
    </row>
    <row r="13663" spans="1:7" s="25" customFormat="1" ht="12.75" customHeight="1">
      <c r="A13663" s="59"/>
      <c r="B13663" s="54"/>
      <c r="C13663" s="76"/>
      <c r="D13663" s="60"/>
      <c r="E13663" s="64"/>
      <c r="F13663" s="54"/>
      <c r="G13663" s="63"/>
    </row>
    <row r="13664" spans="1:7" s="25" customFormat="1" ht="12.75" customHeight="1">
      <c r="A13664" s="59"/>
      <c r="B13664" s="54"/>
      <c r="C13664" s="76"/>
      <c r="D13664" s="60"/>
      <c r="E13664" s="64"/>
      <c r="F13664" s="54"/>
      <c r="G13664" s="63"/>
    </row>
    <row r="13665" spans="1:7" s="25" customFormat="1" ht="12.75" customHeight="1">
      <c r="A13665" s="59"/>
      <c r="B13665" s="54"/>
      <c r="C13665" s="76"/>
      <c r="D13665" s="60"/>
      <c r="E13665" s="64"/>
      <c r="F13665" s="54"/>
      <c r="G13665" s="63"/>
    </row>
    <row r="13666" spans="1:7" s="25" customFormat="1" ht="12.75" customHeight="1">
      <c r="A13666" s="59"/>
      <c r="B13666" s="54"/>
      <c r="C13666" s="76"/>
      <c r="D13666" s="60"/>
      <c r="E13666" s="64"/>
      <c r="F13666" s="54"/>
      <c r="G13666" s="63"/>
    </row>
    <row r="13667" spans="1:7" s="25" customFormat="1" ht="12.75" customHeight="1">
      <c r="A13667" s="59"/>
      <c r="B13667" s="54"/>
      <c r="C13667" s="76"/>
      <c r="D13667" s="60"/>
      <c r="E13667" s="64"/>
      <c r="F13667" s="54"/>
      <c r="G13667" s="63"/>
    </row>
    <row r="13668" spans="1:7" s="25" customFormat="1" ht="12.75" customHeight="1">
      <c r="A13668" s="59"/>
      <c r="B13668" s="54"/>
      <c r="C13668" s="76"/>
      <c r="D13668" s="60"/>
      <c r="E13668" s="64"/>
      <c r="F13668" s="54"/>
      <c r="G13668" s="63"/>
    </row>
    <row r="13669" spans="1:7" s="25" customFormat="1" ht="12.75" customHeight="1">
      <c r="A13669" s="59"/>
      <c r="B13669" s="54"/>
      <c r="C13669" s="76"/>
      <c r="D13669" s="60"/>
      <c r="E13669" s="64"/>
      <c r="F13669" s="54"/>
      <c r="G13669" s="63"/>
    </row>
    <row r="13670" spans="1:7" s="25" customFormat="1" ht="12.75" customHeight="1">
      <c r="A13670" s="59"/>
      <c r="B13670" s="54"/>
      <c r="C13670" s="76"/>
      <c r="D13670" s="60"/>
      <c r="E13670" s="64"/>
      <c r="F13670" s="54"/>
      <c r="G13670" s="63"/>
    </row>
    <row r="13671" spans="1:7" s="25" customFormat="1" ht="12.75" customHeight="1">
      <c r="A13671" s="59"/>
      <c r="B13671" s="54"/>
      <c r="C13671" s="76"/>
      <c r="D13671" s="60"/>
      <c r="E13671" s="64"/>
      <c r="F13671" s="54"/>
      <c r="G13671" s="63"/>
    </row>
    <row r="13672" spans="1:7" s="25" customFormat="1" ht="12.75" customHeight="1">
      <c r="A13672" s="59"/>
      <c r="B13672" s="54"/>
      <c r="C13672" s="76"/>
      <c r="D13672" s="60"/>
      <c r="E13672" s="64"/>
      <c r="F13672" s="54"/>
      <c r="G13672" s="63"/>
    </row>
    <row r="13673" spans="1:7" s="25" customFormat="1" ht="12.75" customHeight="1">
      <c r="A13673" s="59"/>
      <c r="B13673" s="54"/>
      <c r="C13673" s="76"/>
      <c r="D13673" s="60"/>
      <c r="E13673" s="64"/>
      <c r="F13673" s="54"/>
      <c r="G13673" s="63"/>
    </row>
    <row r="13674" spans="1:7" s="25" customFormat="1" ht="12.75" customHeight="1">
      <c r="A13674" s="59"/>
      <c r="B13674" s="54"/>
      <c r="C13674" s="76"/>
      <c r="D13674" s="60"/>
      <c r="E13674" s="64"/>
      <c r="F13674" s="54"/>
      <c r="G13674" s="63"/>
    </row>
    <row r="13675" spans="1:7" s="25" customFormat="1" ht="12.75" customHeight="1">
      <c r="A13675" s="59"/>
      <c r="B13675" s="54"/>
      <c r="C13675" s="76"/>
      <c r="D13675" s="60"/>
      <c r="E13675" s="64"/>
      <c r="F13675" s="54"/>
      <c r="G13675" s="63"/>
    </row>
    <row r="13676" spans="1:7" s="25" customFormat="1" ht="12.75" customHeight="1">
      <c r="A13676" s="59"/>
      <c r="B13676" s="54"/>
      <c r="C13676" s="76"/>
      <c r="D13676" s="60"/>
      <c r="E13676" s="64"/>
      <c r="F13676" s="54"/>
      <c r="G13676" s="63"/>
    </row>
    <row r="13677" spans="1:7" s="25" customFormat="1" ht="12.75" customHeight="1">
      <c r="A13677" s="59"/>
      <c r="B13677" s="54"/>
      <c r="C13677" s="76"/>
      <c r="D13677" s="60"/>
      <c r="E13677" s="64"/>
      <c r="F13677" s="54"/>
      <c r="G13677" s="63"/>
    </row>
    <row r="13678" spans="1:7" s="25" customFormat="1" ht="12.75" customHeight="1">
      <c r="A13678" s="59"/>
      <c r="B13678" s="54"/>
      <c r="C13678" s="76"/>
      <c r="D13678" s="60"/>
      <c r="E13678" s="64"/>
      <c r="F13678" s="54"/>
      <c r="G13678" s="63"/>
    </row>
    <row r="13679" spans="1:7" s="25" customFormat="1" ht="12.75" customHeight="1">
      <c r="A13679" s="59"/>
      <c r="B13679" s="54"/>
      <c r="C13679" s="76"/>
      <c r="D13679" s="60"/>
      <c r="E13679" s="64"/>
      <c r="F13679" s="54"/>
      <c r="G13679" s="63"/>
    </row>
    <row r="13680" spans="1:7" s="25" customFormat="1" ht="12.75" customHeight="1">
      <c r="A13680" s="59"/>
      <c r="B13680" s="54"/>
      <c r="C13680" s="76"/>
      <c r="D13680" s="60"/>
      <c r="E13680" s="64"/>
      <c r="F13680" s="54"/>
      <c r="G13680" s="63"/>
    </row>
    <row r="13681" spans="1:7" s="25" customFormat="1" ht="12.75" customHeight="1">
      <c r="A13681" s="59"/>
      <c r="B13681" s="54"/>
      <c r="C13681" s="76"/>
      <c r="D13681" s="60"/>
      <c r="E13681" s="64"/>
      <c r="F13681" s="54"/>
      <c r="G13681" s="63"/>
    </row>
    <row r="13682" spans="1:7" s="25" customFormat="1" ht="12.75" customHeight="1">
      <c r="A13682" s="59"/>
      <c r="B13682" s="54"/>
      <c r="C13682" s="76"/>
      <c r="D13682" s="60"/>
      <c r="E13682" s="64"/>
      <c r="F13682" s="54"/>
      <c r="G13682" s="63"/>
    </row>
    <row r="13683" spans="1:7" s="25" customFormat="1" ht="12.75" customHeight="1">
      <c r="A13683" s="59"/>
      <c r="B13683" s="54"/>
      <c r="C13683" s="76"/>
      <c r="D13683" s="60"/>
      <c r="E13683" s="64"/>
      <c r="F13683" s="54"/>
      <c r="G13683" s="63"/>
    </row>
    <row r="13684" spans="1:7" s="25" customFormat="1" ht="12.75" customHeight="1">
      <c r="A13684" s="59"/>
      <c r="B13684" s="54"/>
      <c r="C13684" s="76"/>
      <c r="D13684" s="60"/>
      <c r="E13684" s="64"/>
      <c r="F13684" s="54"/>
      <c r="G13684" s="63"/>
    </row>
    <row r="13685" spans="1:7" s="25" customFormat="1" ht="12.75" customHeight="1">
      <c r="A13685" s="59"/>
      <c r="B13685" s="54"/>
      <c r="C13685" s="76"/>
      <c r="D13685" s="60"/>
      <c r="E13685" s="64"/>
      <c r="F13685" s="54"/>
      <c r="G13685" s="63"/>
    </row>
    <row r="13686" spans="1:7" s="25" customFormat="1" ht="12.75" customHeight="1">
      <c r="A13686" s="59"/>
      <c r="B13686" s="54"/>
      <c r="C13686" s="76"/>
      <c r="D13686" s="60"/>
      <c r="E13686" s="64"/>
      <c r="F13686" s="54"/>
      <c r="G13686" s="63"/>
    </row>
    <row r="13687" spans="1:7" s="25" customFormat="1" ht="12.75" customHeight="1">
      <c r="A13687" s="59"/>
      <c r="B13687" s="54"/>
      <c r="C13687" s="76"/>
      <c r="D13687" s="60"/>
      <c r="E13687" s="64"/>
      <c r="F13687" s="54"/>
      <c r="G13687" s="63"/>
    </row>
    <row r="13688" spans="1:7" s="25" customFormat="1" ht="12.75" customHeight="1">
      <c r="A13688" s="59"/>
      <c r="B13688" s="54"/>
      <c r="C13688" s="76"/>
      <c r="D13688" s="60"/>
      <c r="E13688" s="64"/>
      <c r="F13688" s="54"/>
      <c r="G13688" s="63"/>
    </row>
    <row r="13689" spans="1:7" s="25" customFormat="1" ht="12.75" customHeight="1">
      <c r="A13689" s="59"/>
      <c r="B13689" s="54"/>
      <c r="C13689" s="76"/>
      <c r="D13689" s="60"/>
      <c r="E13689" s="64"/>
      <c r="F13689" s="54"/>
      <c r="G13689" s="63"/>
    </row>
    <row r="13690" spans="1:7" s="25" customFormat="1" ht="12.75" customHeight="1">
      <c r="A13690" s="59"/>
      <c r="B13690" s="54"/>
      <c r="C13690" s="76"/>
      <c r="D13690" s="60"/>
      <c r="E13690" s="64"/>
      <c r="F13690" s="54"/>
      <c r="G13690" s="63"/>
    </row>
    <row r="13691" spans="1:7" s="25" customFormat="1" ht="12.75" customHeight="1">
      <c r="A13691" s="59"/>
      <c r="B13691" s="54"/>
      <c r="C13691" s="76"/>
      <c r="D13691" s="60"/>
      <c r="E13691" s="64"/>
      <c r="F13691" s="54"/>
      <c r="G13691" s="63"/>
    </row>
    <row r="13692" spans="1:7" s="25" customFormat="1" ht="12.75" customHeight="1">
      <c r="A13692" s="59"/>
      <c r="B13692" s="54"/>
      <c r="C13692" s="76"/>
      <c r="D13692" s="60"/>
      <c r="E13692" s="64"/>
      <c r="F13692" s="54"/>
      <c r="G13692" s="63"/>
    </row>
    <row r="13693" spans="1:7" s="25" customFormat="1" ht="12.75" customHeight="1">
      <c r="A13693" s="59"/>
      <c r="B13693" s="54"/>
      <c r="C13693" s="76"/>
      <c r="D13693" s="60"/>
      <c r="E13693" s="64"/>
      <c r="F13693" s="54"/>
      <c r="G13693" s="63"/>
    </row>
    <row r="13694" spans="1:7" s="25" customFormat="1" ht="12.75" customHeight="1">
      <c r="A13694" s="59"/>
      <c r="B13694" s="54"/>
      <c r="C13694" s="76"/>
      <c r="D13694" s="60"/>
      <c r="E13694" s="64"/>
      <c r="F13694" s="54"/>
      <c r="G13694" s="63"/>
    </row>
    <row r="13695" spans="1:7" s="25" customFormat="1" ht="12.75" customHeight="1">
      <c r="A13695" s="59"/>
      <c r="B13695" s="54"/>
      <c r="C13695" s="76"/>
      <c r="D13695" s="60"/>
      <c r="E13695" s="64"/>
      <c r="F13695" s="54"/>
      <c r="G13695" s="63"/>
    </row>
    <row r="13696" spans="1:7" s="25" customFormat="1" ht="12.75" customHeight="1">
      <c r="A13696" s="59"/>
      <c r="B13696" s="54"/>
      <c r="C13696" s="76"/>
      <c r="D13696" s="60"/>
      <c r="E13696" s="64"/>
      <c r="F13696" s="54"/>
      <c r="G13696" s="63"/>
    </row>
    <row r="13697" spans="1:7" s="25" customFormat="1" ht="12.75" customHeight="1">
      <c r="A13697" s="59"/>
      <c r="B13697" s="54"/>
      <c r="C13697" s="76"/>
      <c r="D13697" s="60"/>
      <c r="E13697" s="64"/>
      <c r="F13697" s="54"/>
      <c r="G13697" s="63"/>
    </row>
    <row r="13698" spans="1:7" s="25" customFormat="1" ht="12.75" customHeight="1">
      <c r="A13698" s="59"/>
      <c r="B13698" s="54"/>
      <c r="C13698" s="76"/>
      <c r="D13698" s="60"/>
      <c r="E13698" s="64"/>
      <c r="F13698" s="54"/>
      <c r="G13698" s="63"/>
    </row>
    <row r="13699" spans="1:7" s="25" customFormat="1" ht="12.75" customHeight="1">
      <c r="A13699" s="59"/>
      <c r="B13699" s="54"/>
      <c r="C13699" s="76"/>
      <c r="D13699" s="60"/>
      <c r="E13699" s="64"/>
      <c r="F13699" s="54"/>
      <c r="G13699" s="63"/>
    </row>
    <row r="13700" spans="1:7" s="25" customFormat="1" ht="12.75" customHeight="1">
      <c r="A13700" s="59"/>
      <c r="B13700" s="54"/>
      <c r="C13700" s="76"/>
      <c r="D13700" s="60"/>
      <c r="E13700" s="64"/>
      <c r="F13700" s="54"/>
      <c r="G13700" s="63"/>
    </row>
    <row r="13701" spans="1:7" s="25" customFormat="1" ht="12.75" customHeight="1">
      <c r="A13701" s="59"/>
      <c r="B13701" s="54"/>
      <c r="C13701" s="76"/>
      <c r="D13701" s="60"/>
      <c r="E13701" s="64"/>
      <c r="F13701" s="54"/>
      <c r="G13701" s="63"/>
    </row>
    <row r="13702" spans="1:7" s="25" customFormat="1" ht="12.75" customHeight="1">
      <c r="A13702" s="59"/>
      <c r="B13702" s="54"/>
      <c r="C13702" s="76"/>
      <c r="D13702" s="60"/>
      <c r="E13702" s="64"/>
      <c r="F13702" s="54"/>
      <c r="G13702" s="63"/>
    </row>
    <row r="13703" spans="1:7" s="25" customFormat="1" ht="12.75" customHeight="1">
      <c r="A13703" s="59"/>
      <c r="B13703" s="54"/>
      <c r="C13703" s="76"/>
      <c r="D13703" s="60"/>
      <c r="E13703" s="64"/>
      <c r="F13703" s="54"/>
      <c r="G13703" s="63"/>
    </row>
    <row r="13704" spans="1:7" s="25" customFormat="1" ht="12.75" customHeight="1">
      <c r="A13704" s="59"/>
      <c r="B13704" s="54"/>
      <c r="C13704" s="76"/>
      <c r="D13704" s="60"/>
      <c r="E13704" s="64"/>
      <c r="F13704" s="54"/>
      <c r="G13704" s="63"/>
    </row>
    <row r="13705" spans="1:7" s="25" customFormat="1" ht="12.75" customHeight="1">
      <c r="A13705" s="59"/>
      <c r="B13705" s="54"/>
      <c r="C13705" s="76"/>
      <c r="D13705" s="60"/>
      <c r="E13705" s="64"/>
      <c r="F13705" s="54"/>
      <c r="G13705" s="63"/>
    </row>
    <row r="13706" spans="1:7" s="25" customFormat="1" ht="12.75" customHeight="1">
      <c r="A13706" s="59"/>
      <c r="B13706" s="54"/>
      <c r="C13706" s="76"/>
      <c r="D13706" s="60"/>
      <c r="E13706" s="64"/>
      <c r="F13706" s="54"/>
      <c r="G13706" s="63"/>
    </row>
    <row r="13707" spans="1:7" s="25" customFormat="1" ht="12.75" customHeight="1">
      <c r="A13707" s="59"/>
      <c r="B13707" s="54"/>
      <c r="C13707" s="76"/>
      <c r="D13707" s="60"/>
      <c r="E13707" s="64"/>
      <c r="F13707" s="54"/>
      <c r="G13707" s="63"/>
    </row>
    <row r="13708" spans="1:7" s="25" customFormat="1" ht="12.75" customHeight="1">
      <c r="A13708" s="59"/>
      <c r="B13708" s="54"/>
      <c r="C13708" s="76"/>
      <c r="D13708" s="60"/>
      <c r="E13708" s="64"/>
      <c r="F13708" s="54"/>
      <c r="G13708" s="63"/>
    </row>
    <row r="13709" spans="1:7" s="25" customFormat="1" ht="12.75" customHeight="1">
      <c r="A13709" s="59"/>
      <c r="B13709" s="54"/>
      <c r="C13709" s="76"/>
      <c r="D13709" s="60"/>
      <c r="E13709" s="64"/>
      <c r="F13709" s="54"/>
      <c r="G13709" s="63"/>
    </row>
    <row r="13710" spans="1:7" s="25" customFormat="1" ht="12.75" customHeight="1">
      <c r="A13710" s="59"/>
      <c r="B13710" s="54"/>
      <c r="C13710" s="76"/>
      <c r="D13710" s="60"/>
      <c r="E13710" s="64"/>
      <c r="F13710" s="54"/>
      <c r="G13710" s="63"/>
    </row>
    <row r="13711" spans="1:7" s="25" customFormat="1" ht="12.75" customHeight="1">
      <c r="A13711" s="59"/>
      <c r="B13711" s="54"/>
      <c r="C13711" s="76"/>
      <c r="D13711" s="60"/>
      <c r="E13711" s="64"/>
      <c r="F13711" s="54"/>
      <c r="G13711" s="63"/>
    </row>
    <row r="13712" spans="1:7" s="25" customFormat="1" ht="12.75" customHeight="1">
      <c r="A13712" s="59"/>
      <c r="B13712" s="54"/>
      <c r="C13712" s="76"/>
      <c r="D13712" s="60"/>
      <c r="E13712" s="64"/>
      <c r="F13712" s="54"/>
      <c r="G13712" s="63"/>
    </row>
    <row r="13713" spans="1:7" s="25" customFormat="1" ht="12.75" customHeight="1">
      <c r="A13713" s="59"/>
      <c r="B13713" s="54"/>
      <c r="C13713" s="76"/>
      <c r="D13713" s="60"/>
      <c r="E13713" s="64"/>
      <c r="F13713" s="54"/>
      <c r="G13713" s="63"/>
    </row>
    <row r="13714" spans="1:7" s="25" customFormat="1" ht="12.75" customHeight="1">
      <c r="A13714" s="59"/>
      <c r="B13714" s="54"/>
      <c r="C13714" s="76"/>
      <c r="D13714" s="60"/>
      <c r="E13714" s="64"/>
      <c r="F13714" s="54"/>
      <c r="G13714" s="63"/>
    </row>
    <row r="13715" spans="1:7" s="25" customFormat="1" ht="12.75" customHeight="1">
      <c r="A13715" s="59"/>
      <c r="B13715" s="54"/>
      <c r="C13715" s="76"/>
      <c r="D13715" s="60"/>
      <c r="E13715" s="64"/>
      <c r="F13715" s="54"/>
      <c r="G13715" s="63"/>
    </row>
    <row r="13716" spans="1:7" s="25" customFormat="1" ht="12.75" customHeight="1">
      <c r="A13716" s="59"/>
      <c r="B13716" s="54"/>
      <c r="C13716" s="76"/>
      <c r="D13716" s="60"/>
      <c r="E13716" s="64"/>
      <c r="F13716" s="54"/>
      <c r="G13716" s="63"/>
    </row>
    <row r="13717" spans="1:7" s="25" customFormat="1" ht="12.75" customHeight="1">
      <c r="A13717" s="59"/>
      <c r="B13717" s="54"/>
      <c r="C13717" s="76"/>
      <c r="D13717" s="60"/>
      <c r="E13717" s="64"/>
      <c r="F13717" s="54"/>
      <c r="G13717" s="63"/>
    </row>
    <row r="13718" spans="1:7" s="25" customFormat="1" ht="12.75" customHeight="1">
      <c r="A13718" s="59"/>
      <c r="B13718" s="54"/>
      <c r="C13718" s="76"/>
      <c r="D13718" s="60"/>
      <c r="E13718" s="64"/>
      <c r="F13718" s="54"/>
      <c r="G13718" s="63"/>
    </row>
    <row r="13719" spans="1:7" s="25" customFormat="1" ht="12.75" customHeight="1">
      <c r="A13719" s="59"/>
      <c r="B13719" s="54"/>
      <c r="C13719" s="76"/>
      <c r="D13719" s="60"/>
      <c r="E13719" s="64"/>
      <c r="F13719" s="54"/>
      <c r="G13719" s="63"/>
    </row>
    <row r="13720" spans="1:7" s="25" customFormat="1" ht="12.75" customHeight="1">
      <c r="A13720" s="59"/>
      <c r="B13720" s="54"/>
      <c r="C13720" s="76"/>
      <c r="D13720" s="60"/>
      <c r="E13720" s="64"/>
      <c r="F13720" s="54"/>
      <c r="G13720" s="63"/>
    </row>
    <row r="13721" spans="1:7" s="25" customFormat="1" ht="12.75" customHeight="1">
      <c r="A13721" s="59"/>
      <c r="B13721" s="54"/>
      <c r="C13721" s="76"/>
      <c r="D13721" s="60"/>
      <c r="E13721" s="64"/>
      <c r="F13721" s="54"/>
      <c r="G13721" s="63"/>
    </row>
    <row r="13722" spans="1:7" s="25" customFormat="1" ht="12.75" customHeight="1">
      <c r="A13722" s="59"/>
      <c r="B13722" s="54"/>
      <c r="C13722" s="76"/>
      <c r="D13722" s="60"/>
      <c r="E13722" s="64"/>
      <c r="F13722" s="54"/>
      <c r="G13722" s="63"/>
    </row>
    <row r="13723" spans="1:7" s="25" customFormat="1" ht="12.75" customHeight="1">
      <c r="A13723" s="59"/>
      <c r="B13723" s="54"/>
      <c r="C13723" s="76"/>
      <c r="D13723" s="60"/>
      <c r="E13723" s="64"/>
      <c r="F13723" s="54"/>
      <c r="G13723" s="63"/>
    </row>
    <row r="13724" spans="1:7" s="25" customFormat="1" ht="12.75" customHeight="1">
      <c r="A13724" s="59"/>
      <c r="B13724" s="54"/>
      <c r="C13724" s="76"/>
      <c r="D13724" s="60"/>
      <c r="E13724" s="64"/>
      <c r="F13724" s="54"/>
      <c r="G13724" s="63"/>
    </row>
    <row r="13725" spans="1:7" s="25" customFormat="1" ht="12.75" customHeight="1">
      <c r="A13725" s="59"/>
      <c r="B13725" s="54"/>
      <c r="C13725" s="76"/>
      <c r="D13725" s="60"/>
      <c r="E13725" s="64"/>
      <c r="F13725" s="54"/>
      <c r="G13725" s="63"/>
    </row>
    <row r="13726" spans="1:7" s="25" customFormat="1" ht="12.75" customHeight="1">
      <c r="A13726" s="59"/>
      <c r="B13726" s="54"/>
      <c r="C13726" s="76"/>
      <c r="D13726" s="60"/>
      <c r="E13726" s="64"/>
      <c r="F13726" s="54"/>
      <c r="G13726" s="63"/>
    </row>
    <row r="13727" spans="1:7" s="25" customFormat="1" ht="12.75" customHeight="1">
      <c r="A13727" s="59"/>
      <c r="B13727" s="54"/>
      <c r="C13727" s="76"/>
      <c r="D13727" s="60"/>
      <c r="E13727" s="64"/>
      <c r="F13727" s="54"/>
      <c r="G13727" s="63"/>
    </row>
    <row r="13728" spans="1:7" s="25" customFormat="1" ht="12.75" customHeight="1">
      <c r="A13728" s="59"/>
      <c r="B13728" s="54"/>
      <c r="C13728" s="76"/>
      <c r="D13728" s="60"/>
      <c r="E13728" s="64"/>
      <c r="F13728" s="54"/>
      <c r="G13728" s="63"/>
    </row>
    <row r="13729" spans="1:7" s="25" customFormat="1" ht="12.75" customHeight="1">
      <c r="A13729" s="59"/>
      <c r="B13729" s="54"/>
      <c r="C13729" s="76"/>
      <c r="D13729" s="60"/>
      <c r="E13729" s="64"/>
      <c r="F13729" s="54"/>
      <c r="G13729" s="63"/>
    </row>
    <row r="13730" spans="1:7" s="25" customFormat="1" ht="12.75" customHeight="1">
      <c r="A13730" s="59"/>
      <c r="B13730" s="54"/>
      <c r="C13730" s="76"/>
      <c r="D13730" s="60"/>
      <c r="E13730" s="64"/>
      <c r="F13730" s="54"/>
      <c r="G13730" s="63"/>
    </row>
    <row r="13731" spans="1:7" s="25" customFormat="1" ht="12.75" customHeight="1">
      <c r="A13731" s="59"/>
      <c r="B13731" s="54"/>
      <c r="C13731" s="76"/>
      <c r="D13731" s="60"/>
      <c r="E13731" s="64"/>
      <c r="F13731" s="54"/>
      <c r="G13731" s="63"/>
    </row>
    <row r="13732" spans="1:7" s="25" customFormat="1" ht="12.75" customHeight="1">
      <c r="A13732" s="59"/>
      <c r="B13732" s="54"/>
      <c r="C13732" s="76"/>
      <c r="D13732" s="60"/>
      <c r="E13732" s="64"/>
      <c r="F13732" s="54"/>
      <c r="G13732" s="63"/>
    </row>
    <row r="13733" spans="1:7" s="25" customFormat="1" ht="12.75" customHeight="1">
      <c r="A13733" s="59"/>
      <c r="B13733" s="54"/>
      <c r="C13733" s="76"/>
      <c r="D13733" s="60"/>
      <c r="E13733" s="64"/>
      <c r="F13733" s="54"/>
      <c r="G13733" s="63"/>
    </row>
    <row r="13734" spans="1:7" s="25" customFormat="1" ht="12.75" customHeight="1">
      <c r="A13734" s="59"/>
      <c r="B13734" s="54"/>
      <c r="C13734" s="76"/>
      <c r="D13734" s="60"/>
      <c r="E13734" s="64"/>
      <c r="F13734" s="54"/>
      <c r="G13734" s="63"/>
    </row>
    <row r="13735" spans="1:7" s="25" customFormat="1" ht="12.75" customHeight="1">
      <c r="A13735" s="59"/>
      <c r="B13735" s="54"/>
      <c r="C13735" s="76"/>
      <c r="D13735" s="60"/>
      <c r="E13735" s="64"/>
      <c r="F13735" s="54"/>
      <c r="G13735" s="63"/>
    </row>
    <row r="13736" spans="1:7" s="25" customFormat="1" ht="12.75" customHeight="1">
      <c r="A13736" s="59"/>
      <c r="B13736" s="54"/>
      <c r="C13736" s="76"/>
      <c r="D13736" s="60"/>
      <c r="E13736" s="64"/>
      <c r="F13736" s="54"/>
      <c r="G13736" s="63"/>
    </row>
    <row r="13737" spans="1:7" s="25" customFormat="1" ht="12.75" customHeight="1">
      <c r="A13737" s="59"/>
      <c r="B13737" s="54"/>
      <c r="C13737" s="76"/>
      <c r="D13737" s="60"/>
      <c r="E13737" s="64"/>
      <c r="F13737" s="54"/>
      <c r="G13737" s="63"/>
    </row>
    <row r="13738" spans="1:7" s="25" customFormat="1" ht="12.75" customHeight="1">
      <c r="A13738" s="59"/>
      <c r="B13738" s="54"/>
      <c r="C13738" s="76"/>
      <c r="D13738" s="60"/>
      <c r="E13738" s="64"/>
      <c r="F13738" s="54"/>
      <c r="G13738" s="63"/>
    </row>
    <row r="13739" spans="1:7" s="25" customFormat="1" ht="12.75" customHeight="1">
      <c r="A13739" s="59"/>
      <c r="B13739" s="54"/>
      <c r="C13739" s="76"/>
      <c r="D13739" s="60"/>
      <c r="E13739" s="64"/>
      <c r="F13739" s="54"/>
      <c r="G13739" s="63"/>
    </row>
    <row r="13740" spans="1:7" s="25" customFormat="1" ht="12.75" customHeight="1">
      <c r="A13740" s="59"/>
      <c r="B13740" s="54"/>
      <c r="C13740" s="76"/>
      <c r="D13740" s="60"/>
      <c r="E13740" s="64"/>
      <c r="F13740" s="54"/>
      <c r="G13740" s="63"/>
    </row>
    <row r="13741" spans="1:7" s="25" customFormat="1" ht="12.75" customHeight="1">
      <c r="A13741" s="59"/>
      <c r="B13741" s="54"/>
      <c r="C13741" s="76"/>
      <c r="D13741" s="60"/>
      <c r="E13741" s="64"/>
      <c r="F13741" s="54"/>
      <c r="G13741" s="63"/>
    </row>
    <row r="13742" spans="1:7" s="25" customFormat="1" ht="12.75" customHeight="1">
      <c r="A13742" s="59"/>
      <c r="B13742" s="54"/>
      <c r="C13742" s="76"/>
      <c r="D13742" s="60"/>
      <c r="E13742" s="64"/>
      <c r="F13742" s="54"/>
      <c r="G13742" s="63"/>
    </row>
    <row r="13743" spans="1:7" s="25" customFormat="1" ht="12.75" customHeight="1">
      <c r="A13743" s="59"/>
      <c r="B13743" s="54"/>
      <c r="C13743" s="76"/>
      <c r="D13743" s="60"/>
      <c r="E13743" s="64"/>
      <c r="F13743" s="54"/>
      <c r="G13743" s="63"/>
    </row>
    <row r="13744" spans="1:7" s="25" customFormat="1" ht="12.75" customHeight="1">
      <c r="A13744" s="59"/>
      <c r="B13744" s="54"/>
      <c r="C13744" s="76"/>
      <c r="D13744" s="60"/>
      <c r="E13744" s="64"/>
      <c r="F13744" s="54"/>
      <c r="G13744" s="63"/>
    </row>
    <row r="13745" spans="1:7" s="25" customFormat="1" ht="12.75" customHeight="1">
      <c r="A13745" s="59"/>
      <c r="B13745" s="54"/>
      <c r="C13745" s="76"/>
      <c r="D13745" s="60"/>
      <c r="E13745" s="64"/>
      <c r="F13745" s="54"/>
      <c r="G13745" s="63"/>
    </row>
    <row r="13746" spans="1:7" s="25" customFormat="1" ht="12.75" customHeight="1">
      <c r="A13746" s="59"/>
      <c r="B13746" s="54"/>
      <c r="C13746" s="76"/>
      <c r="D13746" s="60"/>
      <c r="E13746" s="64"/>
      <c r="F13746" s="54"/>
      <c r="G13746" s="63"/>
    </row>
    <row r="13747" spans="1:7" s="25" customFormat="1" ht="12.75" customHeight="1">
      <c r="A13747" s="59"/>
      <c r="B13747" s="54"/>
      <c r="C13747" s="76"/>
      <c r="D13747" s="60"/>
      <c r="E13747" s="64"/>
      <c r="F13747" s="54"/>
      <c r="G13747" s="63"/>
    </row>
    <row r="13748" spans="1:7" s="25" customFormat="1" ht="12.75" customHeight="1">
      <c r="A13748" s="59"/>
      <c r="B13748" s="54"/>
      <c r="C13748" s="76"/>
      <c r="D13748" s="60"/>
      <c r="E13748" s="64"/>
      <c r="F13748" s="54"/>
      <c r="G13748" s="63"/>
    </row>
    <row r="13749" spans="1:7" s="25" customFormat="1" ht="12.75" customHeight="1">
      <c r="A13749" s="59"/>
      <c r="B13749" s="54"/>
      <c r="C13749" s="76"/>
      <c r="D13749" s="60"/>
      <c r="E13749" s="64"/>
      <c r="F13749" s="54"/>
      <c r="G13749" s="63"/>
    </row>
    <row r="13750" spans="1:7" s="25" customFormat="1" ht="12.75" customHeight="1">
      <c r="A13750" s="59"/>
      <c r="B13750" s="54"/>
      <c r="C13750" s="76"/>
      <c r="D13750" s="60"/>
      <c r="E13750" s="64"/>
      <c r="F13750" s="54"/>
      <c r="G13750" s="63"/>
    </row>
    <row r="13751" spans="1:7" s="25" customFormat="1" ht="12.75" customHeight="1">
      <c r="A13751" s="59"/>
      <c r="B13751" s="54"/>
      <c r="C13751" s="76"/>
      <c r="D13751" s="60"/>
      <c r="E13751" s="64"/>
      <c r="F13751" s="54"/>
      <c r="G13751" s="63"/>
    </row>
    <row r="13752" spans="1:7" s="25" customFormat="1" ht="12.75" customHeight="1">
      <c r="A13752" s="59"/>
      <c r="B13752" s="54"/>
      <c r="C13752" s="76"/>
      <c r="D13752" s="60"/>
      <c r="E13752" s="64"/>
      <c r="F13752" s="54"/>
      <c r="G13752" s="63"/>
    </row>
    <row r="13753" spans="1:7" s="25" customFormat="1" ht="12.75" customHeight="1">
      <c r="A13753" s="59"/>
      <c r="B13753" s="54"/>
      <c r="C13753" s="76"/>
      <c r="D13753" s="60"/>
      <c r="E13753" s="64"/>
      <c r="F13753" s="54"/>
      <c r="G13753" s="63"/>
    </row>
    <row r="13754" spans="1:7" s="25" customFormat="1" ht="12.75" customHeight="1">
      <c r="A13754" s="59"/>
      <c r="B13754" s="54"/>
      <c r="C13754" s="76"/>
      <c r="D13754" s="60"/>
      <c r="E13754" s="64"/>
      <c r="F13754" s="54"/>
      <c r="G13754" s="63"/>
    </row>
    <row r="13755" spans="1:7" s="25" customFormat="1" ht="12.75" customHeight="1">
      <c r="A13755" s="59"/>
      <c r="B13755" s="54"/>
      <c r="C13755" s="76"/>
      <c r="D13755" s="60"/>
      <c r="E13755" s="64"/>
      <c r="F13755" s="54"/>
      <c r="G13755" s="63"/>
    </row>
    <row r="13756" spans="1:7" s="25" customFormat="1" ht="12.75" customHeight="1">
      <c r="A13756" s="59"/>
      <c r="B13756" s="54"/>
      <c r="C13756" s="76"/>
      <c r="D13756" s="60"/>
      <c r="E13756" s="64"/>
      <c r="F13756" s="54"/>
      <c r="G13756" s="63"/>
    </row>
    <row r="13757" spans="1:7" s="25" customFormat="1" ht="12.75" customHeight="1">
      <c r="A13757" s="59"/>
      <c r="B13757" s="54"/>
      <c r="C13757" s="76"/>
      <c r="D13757" s="60"/>
      <c r="E13757" s="64"/>
      <c r="F13757" s="54"/>
      <c r="G13757" s="63"/>
    </row>
    <row r="13758" spans="1:7" s="25" customFormat="1" ht="12.75" customHeight="1">
      <c r="A13758" s="59"/>
      <c r="B13758" s="54"/>
      <c r="C13758" s="76"/>
      <c r="D13758" s="60"/>
      <c r="E13758" s="64"/>
      <c r="F13758" s="54"/>
      <c r="G13758" s="63"/>
    </row>
    <row r="13759" spans="1:7" s="25" customFormat="1" ht="12.75" customHeight="1">
      <c r="A13759" s="59"/>
      <c r="B13759" s="54"/>
      <c r="C13759" s="76"/>
      <c r="D13759" s="60"/>
      <c r="E13759" s="64"/>
      <c r="F13759" s="54"/>
      <c r="G13759" s="63"/>
    </row>
    <row r="13760" spans="1:7" s="25" customFormat="1" ht="12.75" customHeight="1">
      <c r="A13760" s="59"/>
      <c r="B13760" s="54"/>
      <c r="C13760" s="76"/>
      <c r="D13760" s="60"/>
      <c r="E13760" s="64"/>
      <c r="F13760" s="54"/>
      <c r="G13760" s="63"/>
    </row>
    <row r="13761" spans="1:7" s="25" customFormat="1" ht="12.75" customHeight="1">
      <c r="A13761" s="59"/>
      <c r="B13761" s="54"/>
      <c r="C13761" s="76"/>
      <c r="D13761" s="60"/>
      <c r="E13761" s="64"/>
      <c r="F13761" s="54"/>
      <c r="G13761" s="63"/>
    </row>
    <row r="13762" spans="1:7" s="25" customFormat="1" ht="12.75" customHeight="1">
      <c r="A13762" s="59"/>
      <c r="B13762" s="54"/>
      <c r="C13762" s="76"/>
      <c r="D13762" s="60"/>
      <c r="E13762" s="64"/>
      <c r="F13762" s="54"/>
      <c r="G13762" s="63"/>
    </row>
    <row r="13763" spans="1:7" s="25" customFormat="1" ht="12.75" customHeight="1">
      <c r="A13763" s="59"/>
      <c r="B13763" s="54"/>
      <c r="C13763" s="76"/>
      <c r="D13763" s="60"/>
      <c r="E13763" s="64"/>
      <c r="F13763" s="54"/>
      <c r="G13763" s="63"/>
    </row>
    <row r="13764" spans="1:7" s="25" customFormat="1" ht="12.75" customHeight="1">
      <c r="A13764" s="59"/>
      <c r="B13764" s="54"/>
      <c r="C13764" s="76"/>
      <c r="D13764" s="60"/>
      <c r="E13764" s="64"/>
      <c r="F13764" s="54"/>
      <c r="G13764" s="63"/>
    </row>
    <row r="13765" spans="1:7" s="25" customFormat="1" ht="12.75" customHeight="1">
      <c r="A13765" s="59"/>
      <c r="B13765" s="54"/>
      <c r="C13765" s="76"/>
      <c r="D13765" s="60"/>
      <c r="E13765" s="64"/>
      <c r="F13765" s="54"/>
      <c r="G13765" s="63"/>
    </row>
    <row r="13766" spans="1:7" s="25" customFormat="1" ht="12.75" customHeight="1">
      <c r="A13766" s="59"/>
      <c r="B13766" s="54"/>
      <c r="C13766" s="76"/>
      <c r="D13766" s="60"/>
      <c r="E13766" s="64"/>
      <c r="F13766" s="54"/>
      <c r="G13766" s="63"/>
    </row>
    <row r="13767" spans="1:7" s="25" customFormat="1" ht="12.75" customHeight="1">
      <c r="A13767" s="59"/>
      <c r="B13767" s="54"/>
      <c r="C13767" s="76"/>
      <c r="D13767" s="60"/>
      <c r="E13767" s="64"/>
      <c r="F13767" s="54"/>
      <c r="G13767" s="63"/>
    </row>
    <row r="13768" spans="1:7" s="25" customFormat="1" ht="12.75" customHeight="1">
      <c r="A13768" s="59"/>
      <c r="B13768" s="54"/>
      <c r="C13768" s="76"/>
      <c r="D13768" s="60"/>
      <c r="E13768" s="64"/>
      <c r="F13768" s="54"/>
      <c r="G13768" s="63"/>
    </row>
    <row r="13769" spans="1:7" s="25" customFormat="1" ht="12.75" customHeight="1">
      <c r="A13769" s="59"/>
      <c r="B13769" s="54"/>
      <c r="C13769" s="76"/>
      <c r="D13769" s="60"/>
      <c r="E13769" s="64"/>
      <c r="F13769" s="54"/>
      <c r="G13769" s="63"/>
    </row>
    <row r="13770" spans="1:7" s="25" customFormat="1" ht="12.75" customHeight="1">
      <c r="A13770" s="59"/>
      <c r="B13770" s="54"/>
      <c r="C13770" s="76"/>
      <c r="D13770" s="60"/>
      <c r="E13770" s="64"/>
      <c r="F13770" s="54"/>
      <c r="G13770" s="63"/>
    </row>
    <row r="13771" spans="1:7" s="25" customFormat="1" ht="12.75" customHeight="1">
      <c r="A13771" s="59"/>
      <c r="B13771" s="54"/>
      <c r="C13771" s="76"/>
      <c r="D13771" s="60"/>
      <c r="E13771" s="64"/>
      <c r="F13771" s="54"/>
      <c r="G13771" s="63"/>
    </row>
    <row r="13772" spans="1:7" s="25" customFormat="1" ht="12.75" customHeight="1">
      <c r="A13772" s="59"/>
      <c r="B13772" s="54"/>
      <c r="C13772" s="76"/>
      <c r="D13772" s="60"/>
      <c r="E13772" s="64"/>
      <c r="F13772" s="54"/>
      <c r="G13772" s="63"/>
    </row>
    <row r="13773" spans="1:7" s="25" customFormat="1" ht="12.75" customHeight="1">
      <c r="A13773" s="59"/>
      <c r="B13773" s="54"/>
      <c r="C13773" s="76"/>
      <c r="D13773" s="60"/>
      <c r="E13773" s="64"/>
      <c r="F13773" s="54"/>
      <c r="G13773" s="63"/>
    </row>
    <row r="13774" spans="1:7" s="25" customFormat="1" ht="12.75" customHeight="1">
      <c r="A13774" s="59"/>
      <c r="B13774" s="54"/>
      <c r="C13774" s="76"/>
      <c r="D13774" s="60"/>
      <c r="E13774" s="64"/>
      <c r="F13774" s="54"/>
      <c r="G13774" s="63"/>
    </row>
    <row r="13775" spans="1:7" s="25" customFormat="1" ht="12.75" customHeight="1">
      <c r="A13775" s="59"/>
      <c r="B13775" s="54"/>
      <c r="C13775" s="76"/>
      <c r="D13775" s="60"/>
      <c r="E13775" s="64"/>
      <c r="F13775" s="54"/>
      <c r="G13775" s="63"/>
    </row>
    <row r="13776" spans="1:7" s="25" customFormat="1" ht="12.75" customHeight="1">
      <c r="A13776" s="59"/>
      <c r="B13776" s="54"/>
      <c r="C13776" s="76"/>
      <c r="D13776" s="60"/>
      <c r="E13776" s="64"/>
      <c r="F13776" s="54"/>
      <c r="G13776" s="63"/>
    </row>
    <row r="13777" spans="1:7" s="25" customFormat="1" ht="12.75" customHeight="1">
      <c r="A13777" s="59"/>
      <c r="B13777" s="54"/>
      <c r="C13777" s="76"/>
      <c r="D13777" s="60"/>
      <c r="E13777" s="64"/>
      <c r="F13777" s="54"/>
      <c r="G13777" s="63"/>
    </row>
    <row r="13778" spans="1:7" s="25" customFormat="1" ht="12.75" customHeight="1">
      <c r="A13778" s="59"/>
      <c r="B13778" s="54"/>
      <c r="C13778" s="76"/>
      <c r="D13778" s="60"/>
      <c r="E13778" s="64"/>
      <c r="F13778" s="54"/>
      <c r="G13778" s="63"/>
    </row>
    <row r="13779" spans="1:7" s="25" customFormat="1" ht="12.75" customHeight="1">
      <c r="A13779" s="59"/>
      <c r="B13779" s="54"/>
      <c r="C13779" s="76"/>
      <c r="D13779" s="60"/>
      <c r="E13779" s="64"/>
      <c r="F13779" s="54"/>
      <c r="G13779" s="63"/>
    </row>
    <row r="13780" spans="1:7" s="25" customFormat="1" ht="12.75" customHeight="1">
      <c r="A13780" s="59"/>
      <c r="B13780" s="54"/>
      <c r="C13780" s="76"/>
      <c r="D13780" s="60"/>
      <c r="E13780" s="64"/>
      <c r="F13780" s="54"/>
      <c r="G13780" s="63"/>
    </row>
    <row r="13781" spans="1:7" s="25" customFormat="1" ht="12.75" customHeight="1">
      <c r="A13781" s="59"/>
      <c r="B13781" s="54"/>
      <c r="C13781" s="76"/>
      <c r="D13781" s="60"/>
      <c r="E13781" s="64"/>
      <c r="F13781" s="54"/>
      <c r="G13781" s="63"/>
    </row>
    <row r="13782" spans="1:7" s="25" customFormat="1" ht="12.75" customHeight="1">
      <c r="A13782" s="59"/>
      <c r="B13782" s="54"/>
      <c r="C13782" s="76"/>
      <c r="D13782" s="60"/>
      <c r="E13782" s="64"/>
      <c r="F13782" s="54"/>
      <c r="G13782" s="63"/>
    </row>
    <row r="13783" spans="1:7" s="25" customFormat="1" ht="12.75" customHeight="1">
      <c r="A13783" s="59"/>
      <c r="B13783" s="54"/>
      <c r="C13783" s="76"/>
      <c r="D13783" s="60"/>
      <c r="E13783" s="64"/>
      <c r="F13783" s="54"/>
      <c r="G13783" s="63"/>
    </row>
    <row r="13784" spans="1:7" s="25" customFormat="1" ht="12.75" customHeight="1">
      <c r="A13784" s="59"/>
      <c r="B13784" s="54"/>
      <c r="C13784" s="76"/>
      <c r="D13784" s="60"/>
      <c r="E13784" s="64"/>
      <c r="F13784" s="54"/>
      <c r="G13784" s="63"/>
    </row>
    <row r="13785" spans="1:7" s="25" customFormat="1" ht="12.75" customHeight="1">
      <c r="A13785" s="59"/>
      <c r="B13785" s="54"/>
      <c r="C13785" s="76"/>
      <c r="D13785" s="60"/>
      <c r="E13785" s="64"/>
      <c r="F13785" s="54"/>
      <c r="G13785" s="63"/>
    </row>
    <row r="13786" spans="1:7" s="25" customFormat="1" ht="12.75" customHeight="1">
      <c r="A13786" s="59"/>
      <c r="B13786" s="54"/>
      <c r="C13786" s="76"/>
      <c r="D13786" s="60"/>
      <c r="E13786" s="64"/>
      <c r="F13786" s="54"/>
      <c r="G13786" s="63"/>
    </row>
    <row r="13787" spans="1:7" s="25" customFormat="1" ht="12.75" customHeight="1">
      <c r="A13787" s="59"/>
      <c r="B13787" s="54"/>
      <c r="C13787" s="76"/>
      <c r="D13787" s="60"/>
      <c r="E13787" s="64"/>
      <c r="F13787" s="54"/>
      <c r="G13787" s="63"/>
    </row>
    <row r="13788" spans="1:7" s="25" customFormat="1" ht="12.75" customHeight="1">
      <c r="A13788" s="59"/>
      <c r="B13788" s="54"/>
      <c r="C13788" s="76"/>
      <c r="D13788" s="60"/>
      <c r="E13788" s="64"/>
      <c r="F13788" s="54"/>
      <c r="G13788" s="63"/>
    </row>
    <row r="13789" spans="1:7" s="25" customFormat="1" ht="12.75" customHeight="1">
      <c r="A13789" s="59"/>
      <c r="B13789" s="54"/>
      <c r="C13789" s="76"/>
      <c r="D13789" s="60"/>
      <c r="E13789" s="64"/>
      <c r="F13789" s="54"/>
      <c r="G13789" s="63"/>
    </row>
    <row r="13790" spans="1:7" s="25" customFormat="1" ht="12.75" customHeight="1">
      <c r="A13790" s="59"/>
      <c r="B13790" s="54"/>
      <c r="C13790" s="76"/>
      <c r="D13790" s="60"/>
      <c r="E13790" s="64"/>
      <c r="F13790" s="54"/>
      <c r="G13790" s="63"/>
    </row>
    <row r="13791" spans="1:7" s="25" customFormat="1" ht="12.75" customHeight="1">
      <c r="A13791" s="59"/>
      <c r="B13791" s="54"/>
      <c r="C13791" s="76"/>
      <c r="D13791" s="60"/>
      <c r="E13791" s="64"/>
      <c r="F13791" s="54"/>
      <c r="G13791" s="63"/>
    </row>
    <row r="13792" spans="1:7" s="25" customFormat="1" ht="12.75" customHeight="1">
      <c r="A13792" s="59"/>
      <c r="B13792" s="54"/>
      <c r="C13792" s="76"/>
      <c r="D13792" s="60"/>
      <c r="E13792" s="64"/>
      <c r="F13792" s="54"/>
      <c r="G13792" s="63"/>
    </row>
    <row r="13793" spans="1:7" s="25" customFormat="1" ht="12.75" customHeight="1">
      <c r="A13793" s="59"/>
      <c r="B13793" s="54"/>
      <c r="C13793" s="76"/>
      <c r="D13793" s="60"/>
      <c r="E13793" s="64"/>
      <c r="F13793" s="54"/>
      <c r="G13793" s="63"/>
    </row>
    <row r="13794" spans="1:7" s="25" customFormat="1" ht="12.75" customHeight="1">
      <c r="A13794" s="59"/>
      <c r="B13794" s="54"/>
      <c r="C13794" s="76"/>
      <c r="D13794" s="60"/>
      <c r="E13794" s="64"/>
      <c r="F13794" s="54"/>
      <c r="G13794" s="63"/>
    </row>
    <row r="13795" spans="1:7" s="25" customFormat="1" ht="12.75" customHeight="1">
      <c r="A13795" s="59"/>
      <c r="B13795" s="54"/>
      <c r="C13795" s="76"/>
      <c r="D13795" s="60"/>
      <c r="E13795" s="64"/>
      <c r="F13795" s="54"/>
      <c r="G13795" s="63"/>
    </row>
    <row r="13796" spans="1:7" s="25" customFormat="1" ht="12.75" customHeight="1">
      <c r="A13796" s="59"/>
      <c r="B13796" s="54"/>
      <c r="C13796" s="76"/>
      <c r="D13796" s="60"/>
      <c r="E13796" s="64"/>
      <c r="F13796" s="54"/>
      <c r="G13796" s="63"/>
    </row>
    <row r="13797" spans="1:7" s="25" customFormat="1" ht="12.75" customHeight="1">
      <c r="A13797" s="59"/>
      <c r="B13797" s="54"/>
      <c r="C13797" s="76"/>
      <c r="D13797" s="60"/>
      <c r="E13797" s="64"/>
      <c r="F13797" s="54"/>
      <c r="G13797" s="63"/>
    </row>
    <row r="13798" spans="1:7" s="25" customFormat="1" ht="12.75" customHeight="1">
      <c r="A13798" s="59"/>
      <c r="B13798" s="54"/>
      <c r="C13798" s="76"/>
      <c r="D13798" s="60"/>
      <c r="E13798" s="64"/>
      <c r="F13798" s="54"/>
      <c r="G13798" s="63"/>
    </row>
    <row r="13799" spans="1:7" s="25" customFormat="1" ht="12.75" customHeight="1">
      <c r="A13799" s="59"/>
      <c r="B13799" s="54"/>
      <c r="C13799" s="76"/>
      <c r="D13799" s="60"/>
      <c r="E13799" s="64"/>
      <c r="F13799" s="54"/>
      <c r="G13799" s="63"/>
    </row>
    <row r="13800" spans="1:7" s="25" customFormat="1" ht="12.75" customHeight="1">
      <c r="A13800" s="59"/>
      <c r="B13800" s="54"/>
      <c r="C13800" s="76"/>
      <c r="D13800" s="60"/>
      <c r="E13800" s="64"/>
      <c r="F13800" s="54"/>
      <c r="G13800" s="63"/>
    </row>
    <row r="13801" spans="1:7" s="25" customFormat="1" ht="12.75" customHeight="1">
      <c r="A13801" s="59"/>
      <c r="B13801" s="54"/>
      <c r="C13801" s="76"/>
      <c r="D13801" s="60"/>
      <c r="E13801" s="64"/>
      <c r="F13801" s="54"/>
      <c r="G13801" s="63"/>
    </row>
    <row r="13802" spans="1:7" s="25" customFormat="1" ht="12.75" customHeight="1">
      <c r="A13802" s="59"/>
      <c r="B13802" s="54"/>
      <c r="C13802" s="76"/>
      <c r="D13802" s="60"/>
      <c r="E13802" s="64"/>
      <c r="F13802" s="54"/>
      <c r="G13802" s="63"/>
    </row>
    <row r="13803" spans="1:7" s="25" customFormat="1" ht="12.75" customHeight="1">
      <c r="A13803" s="59"/>
      <c r="B13803" s="54"/>
      <c r="C13803" s="76"/>
      <c r="D13803" s="60"/>
      <c r="E13803" s="64"/>
      <c r="F13803" s="54"/>
      <c r="G13803" s="63"/>
    </row>
    <row r="13804" spans="1:7" s="25" customFormat="1" ht="12.75" customHeight="1">
      <c r="A13804" s="59"/>
      <c r="B13804" s="54"/>
      <c r="C13804" s="76"/>
      <c r="D13804" s="60"/>
      <c r="E13804" s="64"/>
      <c r="F13804" s="54"/>
      <c r="G13804" s="63"/>
    </row>
    <row r="13805" spans="1:7" s="25" customFormat="1" ht="12.75" customHeight="1">
      <c r="A13805" s="59"/>
      <c r="B13805" s="54"/>
      <c r="C13805" s="76"/>
      <c r="D13805" s="60"/>
      <c r="E13805" s="64"/>
      <c r="F13805" s="54"/>
      <c r="G13805" s="63"/>
    </row>
    <row r="13806" spans="1:7" s="25" customFormat="1" ht="12.75" customHeight="1">
      <c r="A13806" s="59"/>
      <c r="B13806" s="54"/>
      <c r="C13806" s="76"/>
      <c r="D13806" s="60"/>
      <c r="E13806" s="64"/>
      <c r="F13806" s="54"/>
      <c r="G13806" s="63"/>
    </row>
    <row r="13807" spans="1:7" s="25" customFormat="1" ht="12.75" customHeight="1">
      <c r="A13807" s="59"/>
      <c r="B13807" s="54"/>
      <c r="C13807" s="76"/>
      <c r="D13807" s="60"/>
      <c r="E13807" s="64"/>
      <c r="F13807" s="54"/>
      <c r="G13807" s="63"/>
    </row>
    <row r="13808" spans="1:7" s="25" customFormat="1" ht="12.75" customHeight="1">
      <c r="A13808" s="59"/>
      <c r="B13808" s="54"/>
      <c r="C13808" s="76"/>
      <c r="D13808" s="60"/>
      <c r="E13808" s="64"/>
      <c r="F13808" s="54"/>
      <c r="G13808" s="63"/>
    </row>
    <row r="13809" spans="1:7" s="25" customFormat="1" ht="12.75" customHeight="1">
      <c r="A13809" s="59"/>
      <c r="B13809" s="54"/>
      <c r="C13809" s="76"/>
      <c r="D13809" s="60"/>
      <c r="E13809" s="64"/>
      <c r="F13809" s="54"/>
      <c r="G13809" s="63"/>
    </row>
    <row r="13810" spans="1:7" s="25" customFormat="1" ht="12.75" customHeight="1">
      <c r="A13810" s="59"/>
      <c r="B13810" s="54"/>
      <c r="C13810" s="76"/>
      <c r="D13810" s="60"/>
      <c r="E13810" s="64"/>
      <c r="F13810" s="54"/>
      <c r="G13810" s="63"/>
    </row>
    <row r="13811" spans="1:7" s="25" customFormat="1" ht="12.75" customHeight="1">
      <c r="A13811" s="59"/>
      <c r="B13811" s="54"/>
      <c r="C13811" s="76"/>
      <c r="D13811" s="60"/>
      <c r="E13811" s="64"/>
      <c r="F13811" s="54"/>
      <c r="G13811" s="63"/>
    </row>
    <row r="13812" spans="1:7" s="25" customFormat="1" ht="12.75" customHeight="1">
      <c r="A13812" s="59"/>
      <c r="B13812" s="54"/>
      <c r="C13812" s="76"/>
      <c r="D13812" s="60"/>
      <c r="E13812" s="64"/>
      <c r="F13812" s="54"/>
      <c r="G13812" s="63"/>
    </row>
    <row r="13813" spans="1:7" s="25" customFormat="1" ht="12.75" customHeight="1">
      <c r="A13813" s="59"/>
      <c r="B13813" s="54"/>
      <c r="C13813" s="76"/>
      <c r="D13813" s="60"/>
      <c r="E13813" s="64"/>
      <c r="F13813" s="54"/>
      <c r="G13813" s="63"/>
    </row>
    <row r="13814" spans="1:7" s="25" customFormat="1" ht="12.75" customHeight="1">
      <c r="A13814" s="59"/>
      <c r="B13814" s="54"/>
      <c r="C13814" s="76"/>
      <c r="D13814" s="60"/>
      <c r="E13814" s="64"/>
      <c r="F13814" s="54"/>
      <c r="G13814" s="63"/>
    </row>
    <row r="13815" spans="1:7" s="25" customFormat="1" ht="12.75" customHeight="1">
      <c r="A13815" s="59"/>
      <c r="B13815" s="54"/>
      <c r="C13815" s="76"/>
      <c r="D13815" s="60"/>
      <c r="E13815" s="64"/>
      <c r="F13815" s="54"/>
      <c r="G13815" s="63"/>
    </row>
    <row r="13816" spans="1:7" s="25" customFormat="1" ht="12.75" customHeight="1">
      <c r="A13816" s="59"/>
      <c r="B13816" s="54"/>
      <c r="C13816" s="76"/>
      <c r="D13816" s="60"/>
      <c r="E13816" s="64"/>
      <c r="F13816" s="54"/>
      <c r="G13816" s="63"/>
    </row>
    <row r="13817" spans="1:7" s="25" customFormat="1" ht="12.75" customHeight="1">
      <c r="A13817" s="59"/>
      <c r="B13817" s="54"/>
      <c r="C13817" s="76"/>
      <c r="D13817" s="60"/>
      <c r="E13817" s="64"/>
      <c r="F13817" s="54"/>
      <c r="G13817" s="63"/>
    </row>
    <row r="13818" spans="1:7" s="25" customFormat="1" ht="12.75" customHeight="1">
      <c r="A13818" s="59"/>
      <c r="B13818" s="54"/>
      <c r="C13818" s="76"/>
      <c r="D13818" s="60"/>
      <c r="E13818" s="64"/>
      <c r="F13818" s="54"/>
      <c r="G13818" s="63"/>
    </row>
    <row r="13819" spans="1:7" s="25" customFormat="1" ht="12.75" customHeight="1">
      <c r="A13819" s="59"/>
      <c r="B13819" s="54"/>
      <c r="C13819" s="76"/>
      <c r="D13819" s="60"/>
      <c r="E13819" s="64"/>
      <c r="F13819" s="54"/>
      <c r="G13819" s="63"/>
    </row>
    <row r="13820" spans="1:7" s="25" customFormat="1" ht="12.75" customHeight="1">
      <c r="A13820" s="59"/>
      <c r="B13820" s="54"/>
      <c r="C13820" s="76"/>
      <c r="D13820" s="60"/>
      <c r="E13820" s="64"/>
      <c r="F13820" s="54"/>
      <c r="G13820" s="63"/>
    </row>
    <row r="13821" spans="1:7" s="25" customFormat="1" ht="12.75" customHeight="1">
      <c r="A13821" s="59"/>
      <c r="B13821" s="54"/>
      <c r="C13821" s="76"/>
      <c r="D13821" s="60"/>
      <c r="E13821" s="64"/>
      <c r="F13821" s="54"/>
      <c r="G13821" s="63"/>
    </row>
    <row r="13822" spans="1:7" s="25" customFormat="1" ht="12.75" customHeight="1">
      <c r="A13822" s="59"/>
      <c r="B13822" s="54"/>
      <c r="C13822" s="76"/>
      <c r="D13822" s="60"/>
      <c r="E13822" s="64"/>
      <c r="F13822" s="54"/>
      <c r="G13822" s="63"/>
    </row>
    <row r="13823" spans="1:7" s="25" customFormat="1" ht="12.75" customHeight="1">
      <c r="A13823" s="59"/>
      <c r="B13823" s="54"/>
      <c r="C13823" s="76"/>
      <c r="D13823" s="60"/>
      <c r="E13823" s="64"/>
      <c r="F13823" s="54"/>
      <c r="G13823" s="63"/>
    </row>
    <row r="13824" spans="1:7" s="25" customFormat="1" ht="12.75" customHeight="1">
      <c r="A13824" s="59"/>
      <c r="B13824" s="54"/>
      <c r="C13824" s="76"/>
      <c r="D13824" s="60"/>
      <c r="E13824" s="64"/>
      <c r="F13824" s="54"/>
      <c r="G13824" s="63"/>
    </row>
    <row r="13825" spans="1:7" s="25" customFormat="1" ht="12.75" customHeight="1">
      <c r="A13825" s="59"/>
      <c r="B13825" s="54"/>
      <c r="C13825" s="76"/>
      <c r="D13825" s="60"/>
      <c r="E13825" s="64"/>
      <c r="F13825" s="54"/>
      <c r="G13825" s="63"/>
    </row>
    <row r="13826" spans="1:7" s="25" customFormat="1" ht="12.75" customHeight="1">
      <c r="A13826" s="59"/>
      <c r="B13826" s="54"/>
      <c r="C13826" s="76"/>
      <c r="D13826" s="60"/>
      <c r="E13826" s="64"/>
      <c r="F13826" s="54"/>
      <c r="G13826" s="63"/>
    </row>
    <row r="13827" spans="1:7" s="25" customFormat="1" ht="12.75" customHeight="1">
      <c r="A13827" s="59"/>
      <c r="B13827" s="54"/>
      <c r="C13827" s="76"/>
      <c r="D13827" s="60"/>
      <c r="E13827" s="64"/>
      <c r="F13827" s="54"/>
      <c r="G13827" s="63"/>
    </row>
    <row r="13828" spans="1:7" s="25" customFormat="1" ht="12.75" customHeight="1">
      <c r="A13828" s="59"/>
      <c r="B13828" s="54"/>
      <c r="C13828" s="76"/>
      <c r="D13828" s="60"/>
      <c r="E13828" s="64"/>
      <c r="F13828" s="54"/>
      <c r="G13828" s="63"/>
    </row>
    <row r="13829" spans="1:7" s="25" customFormat="1" ht="12.75" customHeight="1">
      <c r="A13829" s="59"/>
      <c r="B13829" s="54"/>
      <c r="C13829" s="76"/>
      <c r="D13829" s="60"/>
      <c r="E13829" s="64"/>
      <c r="F13829" s="54"/>
      <c r="G13829" s="63"/>
    </row>
    <row r="13830" spans="1:7" s="25" customFormat="1" ht="12.75" customHeight="1">
      <c r="A13830" s="59"/>
      <c r="B13830" s="54"/>
      <c r="C13830" s="76"/>
      <c r="D13830" s="60"/>
      <c r="E13830" s="64"/>
      <c r="F13830" s="54"/>
      <c r="G13830" s="63"/>
    </row>
    <row r="13831" spans="1:7" s="25" customFormat="1" ht="12.75" customHeight="1">
      <c r="A13831" s="59"/>
      <c r="B13831" s="54"/>
      <c r="C13831" s="76"/>
      <c r="D13831" s="60"/>
      <c r="E13831" s="64"/>
      <c r="F13831" s="54"/>
      <c r="G13831" s="63"/>
    </row>
    <row r="13832" spans="1:7" s="25" customFormat="1" ht="12.75" customHeight="1">
      <c r="A13832" s="59"/>
      <c r="B13832" s="54"/>
      <c r="C13832" s="76"/>
      <c r="D13832" s="60"/>
      <c r="E13832" s="64"/>
      <c r="F13832" s="54"/>
      <c r="G13832" s="63"/>
    </row>
    <row r="13833" spans="1:7" s="25" customFormat="1" ht="12.75" customHeight="1">
      <c r="A13833" s="59"/>
      <c r="B13833" s="54"/>
      <c r="C13833" s="76"/>
      <c r="D13833" s="60"/>
      <c r="E13833" s="64"/>
      <c r="F13833" s="54"/>
      <c r="G13833" s="63"/>
    </row>
    <row r="13834" spans="1:7" s="25" customFormat="1" ht="12.75" customHeight="1">
      <c r="A13834" s="59"/>
      <c r="B13834" s="54"/>
      <c r="C13834" s="76"/>
      <c r="D13834" s="60"/>
      <c r="E13834" s="64"/>
      <c r="F13834" s="54"/>
      <c r="G13834" s="63"/>
    </row>
    <row r="13835" spans="1:7" s="25" customFormat="1" ht="12.75" customHeight="1">
      <c r="A13835" s="59"/>
      <c r="B13835" s="54"/>
      <c r="C13835" s="76"/>
      <c r="D13835" s="60"/>
      <c r="E13835" s="64"/>
      <c r="F13835" s="54"/>
      <c r="G13835" s="63"/>
    </row>
    <row r="13836" spans="1:7" s="25" customFormat="1" ht="12.75" customHeight="1">
      <c r="A13836" s="59"/>
      <c r="B13836" s="54"/>
      <c r="C13836" s="76"/>
      <c r="D13836" s="60"/>
      <c r="E13836" s="64"/>
      <c r="F13836" s="54"/>
      <c r="G13836" s="63"/>
    </row>
    <row r="13837" spans="1:7" s="25" customFormat="1" ht="12.75" customHeight="1">
      <c r="A13837" s="59"/>
      <c r="B13837" s="54"/>
      <c r="C13837" s="76"/>
      <c r="D13837" s="60"/>
      <c r="E13837" s="64"/>
      <c r="F13837" s="54"/>
      <c r="G13837" s="63"/>
    </row>
    <row r="13838" spans="1:7" s="25" customFormat="1" ht="12.75" customHeight="1">
      <c r="A13838" s="59"/>
      <c r="B13838" s="54"/>
      <c r="C13838" s="76"/>
      <c r="D13838" s="60"/>
      <c r="E13838" s="64"/>
      <c r="F13838" s="54"/>
      <c r="G13838" s="63"/>
    </row>
    <row r="13839" spans="1:7" s="25" customFormat="1" ht="12.75" customHeight="1">
      <c r="A13839" s="59"/>
      <c r="B13839" s="54"/>
      <c r="C13839" s="76"/>
      <c r="D13839" s="60"/>
      <c r="E13839" s="64"/>
      <c r="F13839" s="54"/>
      <c r="G13839" s="63"/>
    </row>
    <row r="13840" spans="1:7" s="25" customFormat="1" ht="12.75" customHeight="1">
      <c r="A13840" s="59"/>
      <c r="B13840" s="54"/>
      <c r="C13840" s="76"/>
      <c r="D13840" s="60"/>
      <c r="E13840" s="64"/>
      <c r="F13840" s="54"/>
      <c r="G13840" s="63"/>
    </row>
    <row r="13841" spans="1:7" s="25" customFormat="1" ht="12.75" customHeight="1">
      <c r="A13841" s="59"/>
      <c r="B13841" s="54"/>
      <c r="C13841" s="76"/>
      <c r="D13841" s="60"/>
      <c r="E13841" s="64"/>
      <c r="F13841" s="54"/>
      <c r="G13841" s="63"/>
    </row>
    <row r="13842" spans="1:7" s="25" customFormat="1" ht="12.75" customHeight="1">
      <c r="A13842" s="59"/>
      <c r="B13842" s="54"/>
      <c r="C13842" s="76"/>
      <c r="D13842" s="60"/>
      <c r="E13842" s="64"/>
      <c r="F13842" s="54"/>
      <c r="G13842" s="63"/>
    </row>
    <row r="13843" spans="1:7" s="25" customFormat="1" ht="12.75" customHeight="1">
      <c r="A13843" s="59"/>
      <c r="B13843" s="54"/>
      <c r="C13843" s="76"/>
      <c r="D13843" s="60"/>
      <c r="E13843" s="64"/>
      <c r="F13843" s="54"/>
      <c r="G13843" s="63"/>
    </row>
    <row r="13844" spans="1:7" s="25" customFormat="1" ht="12.75" customHeight="1">
      <c r="A13844" s="59"/>
      <c r="B13844" s="54"/>
      <c r="C13844" s="76"/>
      <c r="D13844" s="60"/>
      <c r="E13844" s="64"/>
      <c r="F13844" s="54"/>
      <c r="G13844" s="63"/>
    </row>
    <row r="13845" spans="1:7" s="25" customFormat="1" ht="12.75" customHeight="1">
      <c r="A13845" s="59"/>
      <c r="B13845" s="54"/>
      <c r="C13845" s="76"/>
      <c r="D13845" s="60"/>
      <c r="E13845" s="64"/>
      <c r="F13845" s="54"/>
      <c r="G13845" s="63"/>
    </row>
    <row r="13846" spans="1:7" s="25" customFormat="1" ht="12.75" customHeight="1">
      <c r="A13846" s="59"/>
      <c r="B13846" s="54"/>
      <c r="C13846" s="76"/>
      <c r="D13846" s="60"/>
      <c r="E13846" s="64"/>
      <c r="F13846" s="54"/>
      <c r="G13846" s="63"/>
    </row>
    <row r="13847" spans="1:7" s="25" customFormat="1" ht="12.75" customHeight="1">
      <c r="A13847" s="59"/>
      <c r="B13847" s="54"/>
      <c r="C13847" s="76"/>
      <c r="D13847" s="60"/>
      <c r="E13847" s="64"/>
      <c r="F13847" s="54"/>
      <c r="G13847" s="63"/>
    </row>
    <row r="13848" spans="1:7" s="25" customFormat="1" ht="12.75" customHeight="1">
      <c r="A13848" s="59"/>
      <c r="B13848" s="54"/>
      <c r="C13848" s="76"/>
      <c r="D13848" s="60"/>
      <c r="E13848" s="64"/>
      <c r="F13848" s="54"/>
      <c r="G13848" s="63"/>
    </row>
    <row r="13849" spans="1:7" s="25" customFormat="1" ht="12.75" customHeight="1">
      <c r="A13849" s="59"/>
      <c r="B13849" s="54"/>
      <c r="C13849" s="76"/>
      <c r="D13849" s="60"/>
      <c r="E13849" s="64"/>
      <c r="F13849" s="54"/>
      <c r="G13849" s="63"/>
    </row>
    <row r="13850" spans="1:7" s="25" customFormat="1" ht="12.75" customHeight="1">
      <c r="A13850" s="59"/>
      <c r="B13850" s="54"/>
      <c r="C13850" s="76"/>
      <c r="D13850" s="60"/>
      <c r="E13850" s="64"/>
      <c r="F13850" s="54"/>
      <c r="G13850" s="63"/>
    </row>
    <row r="13851" spans="1:7" s="25" customFormat="1" ht="12.75" customHeight="1">
      <c r="A13851" s="59"/>
      <c r="B13851" s="54"/>
      <c r="C13851" s="76"/>
      <c r="D13851" s="60"/>
      <c r="E13851" s="64"/>
      <c r="F13851" s="54"/>
      <c r="G13851" s="63"/>
    </row>
    <row r="13852" spans="1:7" s="25" customFormat="1" ht="12.75" customHeight="1">
      <c r="A13852" s="59"/>
      <c r="B13852" s="54"/>
      <c r="C13852" s="76"/>
      <c r="D13852" s="60"/>
      <c r="E13852" s="64"/>
      <c r="F13852" s="54"/>
      <c r="G13852" s="63"/>
    </row>
    <row r="13853" spans="1:7" s="25" customFormat="1" ht="12.75" customHeight="1">
      <c r="A13853" s="59"/>
      <c r="B13853" s="54"/>
      <c r="C13853" s="76"/>
      <c r="D13853" s="60"/>
      <c r="E13853" s="64"/>
      <c r="F13853" s="54"/>
      <c r="G13853" s="63"/>
    </row>
    <row r="13854" spans="1:7" s="25" customFormat="1" ht="12.75" customHeight="1">
      <c r="A13854" s="59"/>
      <c r="B13854" s="54"/>
      <c r="C13854" s="76"/>
      <c r="D13854" s="60"/>
      <c r="E13854" s="64"/>
      <c r="F13854" s="54"/>
      <c r="G13854" s="63"/>
    </row>
    <row r="13855" spans="1:7" s="25" customFormat="1" ht="12.75" customHeight="1">
      <c r="A13855" s="59"/>
      <c r="B13855" s="54"/>
      <c r="C13855" s="76"/>
      <c r="D13855" s="60"/>
      <c r="E13855" s="64"/>
      <c r="F13855" s="54"/>
      <c r="G13855" s="63"/>
    </row>
    <row r="13856" spans="1:7" s="25" customFormat="1" ht="12.75" customHeight="1">
      <c r="A13856" s="59"/>
      <c r="B13856" s="54"/>
      <c r="C13856" s="76"/>
      <c r="D13856" s="60"/>
      <c r="E13856" s="64"/>
      <c r="F13856" s="54"/>
      <c r="G13856" s="63"/>
    </row>
    <row r="13857" spans="1:7" s="25" customFormat="1" ht="12.75" customHeight="1">
      <c r="A13857" s="59"/>
      <c r="B13857" s="54"/>
      <c r="C13857" s="76"/>
      <c r="D13857" s="60"/>
      <c r="E13857" s="64"/>
      <c r="F13857" s="54"/>
      <c r="G13857" s="63"/>
    </row>
    <row r="13858" spans="1:7" s="25" customFormat="1" ht="12.75" customHeight="1">
      <c r="A13858" s="59"/>
      <c r="B13858" s="54"/>
      <c r="C13858" s="76"/>
      <c r="D13858" s="60"/>
      <c r="E13858" s="64"/>
      <c r="F13858" s="54"/>
      <c r="G13858" s="63"/>
    </row>
    <row r="13859" spans="1:7" s="25" customFormat="1" ht="12.75" customHeight="1">
      <c r="A13859" s="59"/>
      <c r="B13859" s="54"/>
      <c r="C13859" s="76"/>
      <c r="D13859" s="60"/>
      <c r="E13859" s="64"/>
      <c r="F13859" s="54"/>
      <c r="G13859" s="63"/>
    </row>
    <row r="13860" spans="1:7" s="25" customFormat="1" ht="12.75" customHeight="1">
      <c r="A13860" s="59"/>
      <c r="B13860" s="54"/>
      <c r="C13860" s="76"/>
      <c r="D13860" s="60"/>
      <c r="E13860" s="64"/>
      <c r="F13860" s="54"/>
      <c r="G13860" s="63"/>
    </row>
    <row r="13861" spans="1:7" s="25" customFormat="1" ht="12.75" customHeight="1">
      <c r="A13861" s="59"/>
      <c r="B13861" s="54"/>
      <c r="C13861" s="76"/>
      <c r="D13861" s="60"/>
      <c r="E13861" s="64"/>
      <c r="F13861" s="54"/>
      <c r="G13861" s="63"/>
    </row>
    <row r="13862" spans="1:7" s="25" customFormat="1" ht="12.75" customHeight="1">
      <c r="A13862" s="59"/>
      <c r="B13862" s="54"/>
      <c r="C13862" s="76"/>
      <c r="D13862" s="60"/>
      <c r="E13862" s="64"/>
      <c r="F13862" s="54"/>
      <c r="G13862" s="63"/>
    </row>
    <row r="13863" spans="1:7" s="25" customFormat="1" ht="12.75" customHeight="1">
      <c r="A13863" s="59"/>
      <c r="B13863" s="54"/>
      <c r="C13863" s="76"/>
      <c r="D13863" s="60"/>
      <c r="E13863" s="64"/>
      <c r="F13863" s="54"/>
      <c r="G13863" s="63"/>
    </row>
    <row r="13864" spans="1:7" s="25" customFormat="1" ht="12.75" customHeight="1">
      <c r="A13864" s="59"/>
      <c r="B13864" s="54"/>
      <c r="C13864" s="76"/>
      <c r="D13864" s="60"/>
      <c r="E13864" s="64"/>
      <c r="F13864" s="54"/>
      <c r="G13864" s="63"/>
    </row>
    <row r="13865" spans="1:7" s="25" customFormat="1" ht="12.75" customHeight="1">
      <c r="A13865" s="59"/>
      <c r="B13865" s="54"/>
      <c r="C13865" s="76"/>
      <c r="D13865" s="60"/>
      <c r="E13865" s="64"/>
      <c r="F13865" s="54"/>
      <c r="G13865" s="63"/>
    </row>
    <row r="13866" spans="1:7" s="25" customFormat="1" ht="12.75" customHeight="1">
      <c r="A13866" s="59"/>
      <c r="B13866" s="54"/>
      <c r="C13866" s="76"/>
      <c r="D13866" s="60"/>
      <c r="E13866" s="64"/>
      <c r="F13866" s="54"/>
      <c r="G13866" s="63"/>
    </row>
    <row r="13867" spans="1:7" s="25" customFormat="1" ht="12.75" customHeight="1">
      <c r="A13867" s="59"/>
      <c r="B13867" s="54"/>
      <c r="C13867" s="76"/>
      <c r="D13867" s="60"/>
      <c r="E13867" s="64"/>
      <c r="F13867" s="54"/>
      <c r="G13867" s="63"/>
    </row>
    <row r="13868" spans="1:7" s="25" customFormat="1" ht="12.75" customHeight="1">
      <c r="A13868" s="59"/>
      <c r="B13868" s="54"/>
      <c r="C13868" s="76"/>
      <c r="D13868" s="60"/>
      <c r="E13868" s="64"/>
      <c r="F13868" s="54"/>
      <c r="G13868" s="63"/>
    </row>
    <row r="13869" spans="1:7" s="25" customFormat="1" ht="12.75" customHeight="1">
      <c r="A13869" s="59"/>
      <c r="B13869" s="54"/>
      <c r="C13869" s="76"/>
      <c r="D13869" s="60"/>
      <c r="E13869" s="64"/>
      <c r="F13869" s="54"/>
      <c r="G13869" s="63"/>
    </row>
    <row r="13870" spans="1:7" s="25" customFormat="1" ht="12.75" customHeight="1">
      <c r="A13870" s="59"/>
      <c r="B13870" s="54"/>
      <c r="C13870" s="76"/>
      <c r="D13870" s="60"/>
      <c r="E13870" s="64"/>
      <c r="F13870" s="54"/>
      <c r="G13870" s="63"/>
    </row>
    <row r="13871" spans="1:7" s="25" customFormat="1" ht="12.75" customHeight="1">
      <c r="A13871" s="59"/>
      <c r="B13871" s="54"/>
      <c r="C13871" s="76"/>
      <c r="D13871" s="60"/>
      <c r="E13871" s="64"/>
      <c r="F13871" s="54"/>
      <c r="G13871" s="63"/>
    </row>
    <row r="13872" spans="1:7" s="25" customFormat="1" ht="12.75" customHeight="1">
      <c r="A13872" s="59"/>
      <c r="B13872" s="54"/>
      <c r="C13872" s="76"/>
      <c r="D13872" s="60"/>
      <c r="E13872" s="64"/>
      <c r="F13872" s="54"/>
      <c r="G13872" s="63"/>
    </row>
    <row r="13873" spans="1:7" s="25" customFormat="1" ht="12.75" customHeight="1">
      <c r="A13873" s="59"/>
      <c r="B13873" s="54"/>
      <c r="C13873" s="76"/>
      <c r="D13873" s="60"/>
      <c r="E13873" s="64"/>
      <c r="F13873" s="54"/>
      <c r="G13873" s="63"/>
    </row>
    <row r="13874" spans="1:7" s="25" customFormat="1" ht="12.75" customHeight="1">
      <c r="A13874" s="59"/>
      <c r="B13874" s="54"/>
      <c r="C13874" s="76"/>
      <c r="D13874" s="60"/>
      <c r="E13874" s="64"/>
      <c r="F13874" s="54"/>
      <c r="G13874" s="63"/>
    </row>
    <row r="13875" spans="1:7" s="25" customFormat="1" ht="12.75" customHeight="1">
      <c r="A13875" s="59"/>
      <c r="B13875" s="54"/>
      <c r="C13875" s="76"/>
      <c r="D13875" s="60"/>
      <c r="E13875" s="64"/>
      <c r="F13875" s="54"/>
      <c r="G13875" s="63"/>
    </row>
    <row r="13876" spans="1:7" s="25" customFormat="1" ht="12.75" customHeight="1">
      <c r="A13876" s="59"/>
      <c r="B13876" s="54"/>
      <c r="C13876" s="76"/>
      <c r="D13876" s="60"/>
      <c r="E13876" s="64"/>
      <c r="F13876" s="54"/>
      <c r="G13876" s="63"/>
    </row>
    <row r="13877" spans="1:7" s="25" customFormat="1" ht="12.75" customHeight="1">
      <c r="A13877" s="59"/>
      <c r="B13877" s="54"/>
      <c r="C13877" s="76"/>
      <c r="D13877" s="60"/>
      <c r="E13877" s="64"/>
      <c r="F13877" s="54"/>
      <c r="G13877" s="63"/>
    </row>
    <row r="13878" spans="1:7" s="25" customFormat="1" ht="12.75" customHeight="1">
      <c r="A13878" s="59"/>
      <c r="B13878" s="54"/>
      <c r="C13878" s="76"/>
      <c r="D13878" s="60"/>
      <c r="E13878" s="64"/>
      <c r="F13878" s="54"/>
      <c r="G13878" s="63"/>
    </row>
    <row r="13879" spans="1:7" s="25" customFormat="1" ht="12.75" customHeight="1">
      <c r="A13879" s="59"/>
      <c r="B13879" s="54"/>
      <c r="C13879" s="76"/>
      <c r="D13879" s="60"/>
      <c r="E13879" s="64"/>
      <c r="F13879" s="54"/>
      <c r="G13879" s="63"/>
    </row>
    <row r="13880" spans="1:7" s="25" customFormat="1" ht="12.75" customHeight="1">
      <c r="A13880" s="59"/>
      <c r="B13880" s="54"/>
      <c r="C13880" s="76"/>
      <c r="D13880" s="60"/>
      <c r="E13880" s="64"/>
      <c r="F13880" s="54"/>
      <c r="G13880" s="63"/>
    </row>
    <row r="13881" spans="1:7" s="25" customFormat="1" ht="12.75" customHeight="1">
      <c r="A13881" s="59"/>
      <c r="B13881" s="54"/>
      <c r="C13881" s="76"/>
      <c r="D13881" s="60"/>
      <c r="E13881" s="64"/>
      <c r="F13881" s="54"/>
      <c r="G13881" s="63"/>
    </row>
    <row r="13882" spans="1:7" s="25" customFormat="1" ht="12.75" customHeight="1">
      <c r="A13882" s="59"/>
      <c r="B13882" s="54"/>
      <c r="C13882" s="76"/>
      <c r="D13882" s="60"/>
      <c r="E13882" s="64"/>
      <c r="F13882" s="54"/>
      <c r="G13882" s="63"/>
    </row>
    <row r="13883" spans="1:7" s="25" customFormat="1" ht="12.75" customHeight="1">
      <c r="A13883" s="59"/>
      <c r="B13883" s="54"/>
      <c r="C13883" s="76"/>
      <c r="D13883" s="60"/>
      <c r="E13883" s="64"/>
      <c r="F13883" s="54"/>
      <c r="G13883" s="63"/>
    </row>
    <row r="13884" spans="1:7" s="25" customFormat="1" ht="12.75" customHeight="1">
      <c r="A13884" s="59"/>
      <c r="B13884" s="54"/>
      <c r="C13884" s="76"/>
      <c r="D13884" s="60"/>
      <c r="E13884" s="64"/>
      <c r="F13884" s="54"/>
      <c r="G13884" s="63"/>
    </row>
    <row r="13885" spans="1:7" s="25" customFormat="1" ht="12.75" customHeight="1">
      <c r="A13885" s="59"/>
      <c r="B13885" s="54"/>
      <c r="C13885" s="76"/>
      <c r="D13885" s="60"/>
      <c r="E13885" s="64"/>
      <c r="F13885" s="54"/>
      <c r="G13885" s="63"/>
    </row>
    <row r="13886" spans="1:7" s="25" customFormat="1" ht="12.75" customHeight="1">
      <c r="A13886" s="59"/>
      <c r="B13886" s="54"/>
      <c r="C13886" s="76"/>
      <c r="D13886" s="60"/>
      <c r="E13886" s="64"/>
      <c r="F13886" s="54"/>
      <c r="G13886" s="63"/>
    </row>
    <row r="13887" spans="1:7" s="25" customFormat="1" ht="12.75" customHeight="1">
      <c r="A13887" s="59"/>
      <c r="B13887" s="54"/>
      <c r="C13887" s="76"/>
      <c r="D13887" s="60"/>
      <c r="E13887" s="64"/>
      <c r="F13887" s="54"/>
      <c r="G13887" s="63"/>
    </row>
    <row r="13888" spans="1:7" s="25" customFormat="1" ht="12.75" customHeight="1">
      <c r="A13888" s="59"/>
      <c r="B13888" s="54"/>
      <c r="C13888" s="76"/>
      <c r="D13888" s="60"/>
      <c r="E13888" s="64"/>
      <c r="F13888" s="54"/>
      <c r="G13888" s="63"/>
    </row>
    <row r="13889" spans="1:7" s="25" customFormat="1" ht="12.75" customHeight="1">
      <c r="A13889" s="59"/>
      <c r="B13889" s="54"/>
      <c r="C13889" s="76"/>
      <c r="D13889" s="60"/>
      <c r="E13889" s="64"/>
      <c r="F13889" s="54"/>
      <c r="G13889" s="63"/>
    </row>
    <row r="13890" spans="1:7" s="25" customFormat="1" ht="12.75" customHeight="1">
      <c r="A13890" s="59"/>
      <c r="B13890" s="54"/>
      <c r="C13890" s="76"/>
      <c r="D13890" s="60"/>
      <c r="E13890" s="64"/>
      <c r="F13890" s="54"/>
      <c r="G13890" s="63"/>
    </row>
    <row r="13891" spans="1:7" s="25" customFormat="1" ht="12.75" customHeight="1">
      <c r="A13891" s="59"/>
      <c r="B13891" s="54"/>
      <c r="C13891" s="76"/>
      <c r="D13891" s="60"/>
      <c r="E13891" s="64"/>
      <c r="F13891" s="54"/>
      <c r="G13891" s="63"/>
    </row>
    <row r="13892" spans="1:7" s="25" customFormat="1" ht="12.75" customHeight="1">
      <c r="A13892" s="59"/>
      <c r="B13892" s="54"/>
      <c r="C13892" s="76"/>
      <c r="D13892" s="60"/>
      <c r="E13892" s="64"/>
      <c r="F13892" s="54"/>
      <c r="G13892" s="63"/>
    </row>
    <row r="13893" spans="1:7" s="25" customFormat="1" ht="12.75" customHeight="1">
      <c r="A13893" s="59"/>
      <c r="B13893" s="54"/>
      <c r="C13893" s="76"/>
      <c r="D13893" s="60"/>
      <c r="E13893" s="64"/>
      <c r="F13893" s="54"/>
      <c r="G13893" s="63"/>
    </row>
    <row r="13894" spans="1:7" s="25" customFormat="1" ht="12.75" customHeight="1">
      <c r="A13894" s="59"/>
      <c r="B13894" s="54"/>
      <c r="C13894" s="76"/>
      <c r="D13894" s="60"/>
      <c r="E13894" s="64"/>
      <c r="F13894" s="54"/>
      <c r="G13894" s="63"/>
    </row>
    <row r="13895" spans="1:7" s="25" customFormat="1" ht="12.75" customHeight="1">
      <c r="A13895" s="59"/>
      <c r="B13895" s="54"/>
      <c r="C13895" s="76"/>
      <c r="D13895" s="60"/>
      <c r="E13895" s="64"/>
      <c r="F13895" s="54"/>
      <c r="G13895" s="63"/>
    </row>
    <row r="13896" spans="1:7" s="25" customFormat="1" ht="12.75" customHeight="1">
      <c r="A13896" s="59"/>
      <c r="B13896" s="54"/>
      <c r="C13896" s="76"/>
      <c r="D13896" s="60"/>
      <c r="E13896" s="64"/>
      <c r="F13896" s="54"/>
      <c r="G13896" s="63"/>
    </row>
    <row r="13897" spans="1:7" s="25" customFormat="1" ht="12.75" customHeight="1">
      <c r="A13897" s="59"/>
      <c r="B13897" s="54"/>
      <c r="C13897" s="76"/>
      <c r="D13897" s="60"/>
      <c r="E13897" s="64"/>
      <c r="F13897" s="54"/>
      <c r="G13897" s="63"/>
    </row>
    <row r="13898" spans="1:7" s="25" customFormat="1" ht="12.75" customHeight="1">
      <c r="A13898" s="59"/>
      <c r="B13898" s="54"/>
      <c r="C13898" s="76"/>
      <c r="D13898" s="60"/>
      <c r="E13898" s="64"/>
      <c r="F13898" s="54"/>
      <c r="G13898" s="63"/>
    </row>
    <row r="13899" spans="1:7" s="25" customFormat="1" ht="12.75" customHeight="1">
      <c r="A13899" s="59"/>
      <c r="B13899" s="54"/>
      <c r="C13899" s="76"/>
      <c r="D13899" s="60"/>
      <c r="E13899" s="64"/>
      <c r="F13899" s="54"/>
      <c r="G13899" s="63"/>
    </row>
    <row r="13900" spans="1:7" s="25" customFormat="1" ht="12.75" customHeight="1">
      <c r="A13900" s="59"/>
      <c r="B13900" s="54"/>
      <c r="C13900" s="76"/>
      <c r="D13900" s="60"/>
      <c r="E13900" s="64"/>
      <c r="F13900" s="54"/>
      <c r="G13900" s="63"/>
    </row>
    <row r="13901" spans="1:7" s="25" customFormat="1" ht="12.75" customHeight="1">
      <c r="A13901" s="59"/>
      <c r="B13901" s="54"/>
      <c r="C13901" s="76"/>
      <c r="D13901" s="60"/>
      <c r="E13901" s="64"/>
      <c r="F13901" s="54"/>
      <c r="G13901" s="63"/>
    </row>
    <row r="13902" spans="1:7" s="25" customFormat="1" ht="12.75" customHeight="1">
      <c r="A13902" s="59"/>
      <c r="B13902" s="54"/>
      <c r="C13902" s="76"/>
      <c r="D13902" s="60"/>
      <c r="E13902" s="64"/>
      <c r="F13902" s="54"/>
      <c r="G13902" s="63"/>
    </row>
    <row r="13903" spans="1:7" s="25" customFormat="1" ht="12.75" customHeight="1">
      <c r="A13903" s="59"/>
      <c r="B13903" s="54"/>
      <c r="C13903" s="76"/>
      <c r="D13903" s="60"/>
      <c r="E13903" s="64"/>
      <c r="F13903" s="54"/>
      <c r="G13903" s="63"/>
    </row>
    <row r="13904" spans="1:7" s="25" customFormat="1" ht="12.75" customHeight="1">
      <c r="A13904" s="59"/>
      <c r="B13904" s="54"/>
      <c r="C13904" s="76"/>
      <c r="D13904" s="60"/>
      <c r="E13904" s="64"/>
      <c r="F13904" s="54"/>
      <c r="G13904" s="63"/>
    </row>
    <row r="13905" spans="1:7" s="25" customFormat="1" ht="12.75" customHeight="1">
      <c r="A13905" s="59"/>
      <c r="B13905" s="54"/>
      <c r="C13905" s="76"/>
      <c r="D13905" s="60"/>
      <c r="E13905" s="64"/>
      <c r="F13905" s="54"/>
      <c r="G13905" s="63"/>
    </row>
    <row r="13906" spans="1:7" s="25" customFormat="1" ht="12.75" customHeight="1">
      <c r="A13906" s="59"/>
      <c r="B13906" s="54"/>
      <c r="C13906" s="76"/>
      <c r="D13906" s="60"/>
      <c r="E13906" s="64"/>
      <c r="F13906" s="54"/>
      <c r="G13906" s="63"/>
    </row>
    <row r="13907" spans="1:7" s="25" customFormat="1" ht="12.75" customHeight="1">
      <c r="A13907" s="59"/>
      <c r="B13907" s="54"/>
      <c r="C13907" s="76"/>
      <c r="D13907" s="60"/>
      <c r="E13907" s="64"/>
      <c r="F13907" s="54"/>
      <c r="G13907" s="63"/>
    </row>
    <row r="13908" spans="1:7" s="25" customFormat="1" ht="12.75" customHeight="1">
      <c r="A13908" s="59"/>
      <c r="B13908" s="54"/>
      <c r="C13908" s="76"/>
      <c r="D13908" s="60"/>
      <c r="E13908" s="64"/>
      <c r="F13908" s="54"/>
      <c r="G13908" s="63"/>
    </row>
    <row r="13909" spans="1:7" s="25" customFormat="1" ht="12.75" customHeight="1">
      <c r="A13909" s="59"/>
      <c r="B13909" s="54"/>
      <c r="C13909" s="76"/>
      <c r="D13909" s="60"/>
      <c r="E13909" s="64"/>
      <c r="F13909" s="54"/>
      <c r="G13909" s="63"/>
    </row>
    <row r="13910" spans="1:7" s="25" customFormat="1" ht="12.75" customHeight="1">
      <c r="A13910" s="59"/>
      <c r="B13910" s="54"/>
      <c r="C13910" s="76"/>
      <c r="D13910" s="60"/>
      <c r="E13910" s="64"/>
      <c r="F13910" s="54"/>
      <c r="G13910" s="63"/>
    </row>
    <row r="13911" spans="1:7" s="25" customFormat="1" ht="12.75" customHeight="1">
      <c r="A13911" s="59"/>
      <c r="B13911" s="54"/>
      <c r="C13911" s="76"/>
      <c r="D13911" s="60"/>
      <c r="E13911" s="64"/>
      <c r="F13911" s="54"/>
      <c r="G13911" s="63"/>
    </row>
    <row r="13912" spans="1:7" s="25" customFormat="1" ht="12.75" customHeight="1">
      <c r="A13912" s="59"/>
      <c r="B13912" s="54"/>
      <c r="C13912" s="76"/>
      <c r="D13912" s="60"/>
      <c r="E13912" s="64"/>
      <c r="F13912" s="54"/>
      <c r="G13912" s="63"/>
    </row>
    <row r="13913" spans="1:7" s="25" customFormat="1" ht="12.75" customHeight="1">
      <c r="A13913" s="59"/>
      <c r="B13913" s="54"/>
      <c r="C13913" s="76"/>
      <c r="D13913" s="60"/>
      <c r="E13913" s="64"/>
      <c r="F13913" s="54"/>
      <c r="G13913" s="63"/>
    </row>
    <row r="13914" spans="1:7" s="25" customFormat="1" ht="12.75" customHeight="1">
      <c r="A13914" s="59"/>
      <c r="B13914" s="54"/>
      <c r="C13914" s="76"/>
      <c r="D13914" s="60"/>
      <c r="E13914" s="64"/>
      <c r="F13914" s="54"/>
      <c r="G13914" s="63"/>
    </row>
    <row r="13915" spans="1:7" s="25" customFormat="1" ht="12.75" customHeight="1">
      <c r="A13915" s="59"/>
      <c r="B13915" s="54"/>
      <c r="C13915" s="76"/>
      <c r="D13915" s="60"/>
      <c r="E13915" s="64"/>
      <c r="F13915" s="54"/>
      <c r="G13915" s="63"/>
    </row>
    <row r="13916" spans="1:7" s="25" customFormat="1" ht="12.75" customHeight="1">
      <c r="A13916" s="59"/>
      <c r="B13916" s="54"/>
      <c r="C13916" s="76"/>
      <c r="D13916" s="60"/>
      <c r="E13916" s="64"/>
      <c r="F13916" s="54"/>
      <c r="G13916" s="63"/>
    </row>
    <row r="13917" spans="1:7" s="25" customFormat="1" ht="12.75" customHeight="1">
      <c r="A13917" s="59"/>
      <c r="B13917" s="54"/>
      <c r="C13917" s="76"/>
      <c r="D13917" s="60"/>
      <c r="E13917" s="64"/>
      <c r="F13917" s="54"/>
      <c r="G13917" s="63"/>
    </row>
    <row r="13918" spans="1:7" s="25" customFormat="1" ht="12.75" customHeight="1">
      <c r="A13918" s="59"/>
      <c r="B13918" s="54"/>
      <c r="C13918" s="76"/>
      <c r="D13918" s="60"/>
      <c r="E13918" s="64"/>
      <c r="F13918" s="54"/>
      <c r="G13918" s="63"/>
    </row>
    <row r="13919" spans="1:7" s="25" customFormat="1" ht="12.75" customHeight="1">
      <c r="A13919" s="59"/>
      <c r="B13919" s="54"/>
      <c r="C13919" s="76"/>
      <c r="D13919" s="60"/>
      <c r="E13919" s="64"/>
      <c r="F13919" s="54"/>
      <c r="G13919" s="63"/>
    </row>
    <row r="13920" spans="1:7" s="25" customFormat="1" ht="12.75" customHeight="1">
      <c r="A13920" s="59"/>
      <c r="B13920" s="54"/>
      <c r="C13920" s="76"/>
      <c r="D13920" s="60"/>
      <c r="E13920" s="64"/>
      <c r="F13920" s="54"/>
      <c r="G13920" s="63"/>
    </row>
    <row r="13921" spans="1:7" s="25" customFormat="1" ht="12.75" customHeight="1">
      <c r="A13921" s="59"/>
      <c r="B13921" s="54"/>
      <c r="C13921" s="76"/>
      <c r="D13921" s="60"/>
      <c r="E13921" s="64"/>
      <c r="F13921" s="54"/>
      <c r="G13921" s="63"/>
    </row>
    <row r="13922" spans="1:7" s="25" customFormat="1" ht="12.75" customHeight="1">
      <c r="A13922" s="59"/>
      <c r="B13922" s="54"/>
      <c r="C13922" s="76"/>
      <c r="D13922" s="60"/>
      <c r="E13922" s="64"/>
      <c r="F13922" s="54"/>
      <c r="G13922" s="63"/>
    </row>
    <row r="13923" spans="1:7" s="25" customFormat="1" ht="12.75" customHeight="1">
      <c r="A13923" s="59"/>
      <c r="B13923" s="54"/>
      <c r="C13923" s="76"/>
      <c r="D13923" s="60"/>
      <c r="E13923" s="64"/>
      <c r="F13923" s="54"/>
      <c r="G13923" s="63"/>
    </row>
    <row r="13924" spans="1:7" s="25" customFormat="1" ht="12.75" customHeight="1">
      <c r="A13924" s="59"/>
      <c r="B13924" s="54"/>
      <c r="C13924" s="76"/>
      <c r="D13924" s="60"/>
      <c r="E13924" s="64"/>
      <c r="F13924" s="54"/>
      <c r="G13924" s="63"/>
    </row>
    <row r="13925" spans="1:7" s="25" customFormat="1" ht="12.75" customHeight="1">
      <c r="A13925" s="59"/>
      <c r="B13925" s="54"/>
      <c r="C13925" s="76"/>
      <c r="D13925" s="60"/>
      <c r="E13925" s="64"/>
      <c r="F13925" s="54"/>
      <c r="G13925" s="63"/>
    </row>
    <row r="13926" spans="1:7" s="25" customFormat="1" ht="12.75" customHeight="1">
      <c r="A13926" s="59"/>
      <c r="B13926" s="54"/>
      <c r="C13926" s="76"/>
      <c r="D13926" s="60"/>
      <c r="E13926" s="64"/>
      <c r="F13926" s="54"/>
      <c r="G13926" s="63"/>
    </row>
    <row r="13927" spans="1:7" s="25" customFormat="1" ht="12.75" customHeight="1">
      <c r="A13927" s="59"/>
      <c r="B13927" s="54"/>
      <c r="C13927" s="76"/>
      <c r="D13927" s="60"/>
      <c r="E13927" s="64"/>
      <c r="F13927" s="54"/>
      <c r="G13927" s="63"/>
    </row>
    <row r="13928" spans="1:7" s="25" customFormat="1" ht="12.75" customHeight="1">
      <c r="A13928" s="59"/>
      <c r="B13928" s="54"/>
      <c r="C13928" s="76"/>
      <c r="D13928" s="60"/>
      <c r="E13928" s="64"/>
      <c r="F13928" s="54"/>
      <c r="G13928" s="63"/>
    </row>
    <row r="13929" spans="1:7" s="25" customFormat="1" ht="12.75" customHeight="1">
      <c r="A13929" s="59"/>
      <c r="B13929" s="54"/>
      <c r="C13929" s="76"/>
      <c r="D13929" s="60"/>
      <c r="E13929" s="64"/>
      <c r="F13929" s="54"/>
      <c r="G13929" s="63"/>
    </row>
    <row r="13930" spans="1:7" s="25" customFormat="1" ht="12.75" customHeight="1">
      <c r="A13930" s="59"/>
      <c r="B13930" s="54"/>
      <c r="C13930" s="76"/>
      <c r="D13930" s="60"/>
      <c r="E13930" s="64"/>
      <c r="F13930" s="54"/>
      <c r="G13930" s="63"/>
    </row>
    <row r="13931" spans="1:7" s="25" customFormat="1" ht="12.75" customHeight="1">
      <c r="A13931" s="59"/>
      <c r="B13931" s="54"/>
      <c r="C13931" s="76"/>
      <c r="D13931" s="60"/>
      <c r="E13931" s="64"/>
      <c r="F13931" s="54"/>
      <c r="G13931" s="63"/>
    </row>
    <row r="13932" spans="1:7" s="25" customFormat="1" ht="12.75" customHeight="1">
      <c r="A13932" s="59"/>
      <c r="B13932" s="54"/>
      <c r="C13932" s="76"/>
      <c r="D13932" s="60"/>
      <c r="E13932" s="64"/>
      <c r="F13932" s="54"/>
      <c r="G13932" s="63"/>
    </row>
    <row r="13933" spans="1:7" s="25" customFormat="1" ht="12.75" customHeight="1">
      <c r="A13933" s="59"/>
      <c r="B13933" s="54"/>
      <c r="C13933" s="76"/>
      <c r="D13933" s="60"/>
      <c r="E13933" s="64"/>
      <c r="F13933" s="54"/>
      <c r="G13933" s="63"/>
    </row>
    <row r="13934" spans="1:7" s="25" customFormat="1" ht="12.75" customHeight="1">
      <c r="A13934" s="59"/>
      <c r="B13934" s="54"/>
      <c r="C13934" s="76"/>
      <c r="D13934" s="60"/>
      <c r="E13934" s="64"/>
      <c r="F13934" s="54"/>
      <c r="G13934" s="63"/>
    </row>
    <row r="13935" spans="1:7" s="25" customFormat="1" ht="12.75" customHeight="1">
      <c r="A13935" s="59"/>
      <c r="B13935" s="54"/>
      <c r="C13935" s="76"/>
      <c r="D13935" s="60"/>
      <c r="E13935" s="64"/>
      <c r="F13935" s="54"/>
      <c r="G13935" s="63"/>
    </row>
    <row r="13936" spans="1:7" s="25" customFormat="1" ht="12.75" customHeight="1">
      <c r="A13936" s="59"/>
      <c r="B13936" s="54"/>
      <c r="C13936" s="76"/>
      <c r="D13936" s="60"/>
      <c r="E13936" s="64"/>
      <c r="F13936" s="54"/>
      <c r="G13936" s="63"/>
    </row>
    <row r="13937" spans="1:7" s="25" customFormat="1" ht="12.75" customHeight="1">
      <c r="A13937" s="59"/>
      <c r="B13937" s="54"/>
      <c r="C13937" s="76"/>
      <c r="D13937" s="60"/>
      <c r="E13937" s="64"/>
      <c r="F13937" s="54"/>
      <c r="G13937" s="63"/>
    </row>
    <row r="13938" spans="1:7" s="25" customFormat="1" ht="12.75" customHeight="1">
      <c r="A13938" s="59"/>
      <c r="B13938" s="54"/>
      <c r="C13938" s="76"/>
      <c r="D13938" s="60"/>
      <c r="E13938" s="64"/>
      <c r="F13938" s="54"/>
      <c r="G13938" s="63"/>
    </row>
    <row r="13939" spans="1:7" s="25" customFormat="1" ht="12.75" customHeight="1">
      <c r="A13939" s="59"/>
      <c r="B13939" s="54"/>
      <c r="C13939" s="76"/>
      <c r="D13939" s="60"/>
      <c r="E13939" s="64"/>
      <c r="F13939" s="54"/>
      <c r="G13939" s="63"/>
    </row>
    <row r="13940" spans="1:7" s="25" customFormat="1" ht="12.75" customHeight="1">
      <c r="A13940" s="59"/>
      <c r="B13940" s="54"/>
      <c r="C13940" s="76"/>
      <c r="D13940" s="60"/>
      <c r="E13940" s="64"/>
      <c r="F13940" s="54"/>
      <c r="G13940" s="63"/>
    </row>
    <row r="13941" spans="1:7" s="25" customFormat="1" ht="12.75" customHeight="1">
      <c r="A13941" s="59"/>
      <c r="B13941" s="54"/>
      <c r="C13941" s="76"/>
      <c r="D13941" s="60"/>
      <c r="E13941" s="64"/>
      <c r="F13941" s="54"/>
      <c r="G13941" s="63"/>
    </row>
    <row r="13942" spans="1:7" s="25" customFormat="1" ht="12.75" customHeight="1">
      <c r="A13942" s="59"/>
      <c r="B13942" s="54"/>
      <c r="C13942" s="76"/>
      <c r="D13942" s="60"/>
      <c r="E13942" s="64"/>
      <c r="F13942" s="54"/>
      <c r="G13942" s="63"/>
    </row>
    <row r="13943" spans="1:7" s="25" customFormat="1" ht="12.75" customHeight="1">
      <c r="A13943" s="59"/>
      <c r="B13943" s="54"/>
      <c r="C13943" s="76"/>
      <c r="D13943" s="60"/>
      <c r="E13943" s="64"/>
      <c r="F13943" s="54"/>
      <c r="G13943" s="63"/>
    </row>
    <row r="13944" spans="1:7" s="25" customFormat="1" ht="12.75" customHeight="1">
      <c r="A13944" s="59"/>
      <c r="B13944" s="54"/>
      <c r="C13944" s="76"/>
      <c r="D13944" s="60"/>
      <c r="E13944" s="64"/>
      <c r="F13944" s="54"/>
      <c r="G13944" s="63"/>
    </row>
    <row r="13945" spans="1:7" s="25" customFormat="1" ht="12.75" customHeight="1">
      <c r="A13945" s="59"/>
      <c r="B13945" s="54"/>
      <c r="C13945" s="76"/>
      <c r="D13945" s="60"/>
      <c r="E13945" s="64"/>
      <c r="F13945" s="54"/>
      <c r="G13945" s="63"/>
    </row>
    <row r="13946" spans="1:7" s="25" customFormat="1" ht="12.75" customHeight="1">
      <c r="A13946" s="59"/>
      <c r="B13946" s="54"/>
      <c r="C13946" s="76"/>
      <c r="D13946" s="60"/>
      <c r="E13946" s="64"/>
      <c r="F13946" s="54"/>
      <c r="G13946" s="63"/>
    </row>
    <row r="13947" spans="1:7" s="25" customFormat="1" ht="12.75" customHeight="1">
      <c r="A13947" s="59"/>
      <c r="B13947" s="54"/>
      <c r="C13947" s="76"/>
      <c r="D13947" s="60"/>
      <c r="E13947" s="64"/>
      <c r="F13947" s="54"/>
      <c r="G13947" s="63"/>
    </row>
    <row r="13948" spans="1:7" s="25" customFormat="1" ht="12.75" customHeight="1">
      <c r="A13948" s="59"/>
      <c r="B13948" s="54"/>
      <c r="C13948" s="76"/>
      <c r="D13948" s="60"/>
      <c r="E13948" s="64"/>
      <c r="F13948" s="54"/>
      <c r="G13948" s="63"/>
    </row>
    <row r="13949" spans="1:7" s="25" customFormat="1" ht="12.75" customHeight="1">
      <c r="A13949" s="59"/>
      <c r="B13949" s="54"/>
      <c r="C13949" s="76"/>
      <c r="D13949" s="60"/>
      <c r="E13949" s="64"/>
      <c r="F13949" s="54"/>
      <c r="G13949" s="63"/>
    </row>
    <row r="13950" spans="1:7" s="25" customFormat="1" ht="12.75" customHeight="1">
      <c r="A13950" s="59"/>
      <c r="B13950" s="54"/>
      <c r="C13950" s="76"/>
      <c r="D13950" s="60"/>
      <c r="E13950" s="64"/>
      <c r="F13950" s="54"/>
      <c r="G13950" s="63"/>
    </row>
    <row r="13951" spans="1:7" s="25" customFormat="1" ht="12.75" customHeight="1">
      <c r="A13951" s="59"/>
      <c r="B13951" s="54"/>
      <c r="C13951" s="76"/>
      <c r="D13951" s="60"/>
      <c r="E13951" s="64"/>
      <c r="F13951" s="54"/>
      <c r="G13951" s="63"/>
    </row>
    <row r="13952" spans="1:7" s="25" customFormat="1" ht="12.75" customHeight="1">
      <c r="A13952" s="59"/>
      <c r="B13952" s="54"/>
      <c r="C13952" s="76"/>
      <c r="D13952" s="60"/>
      <c r="E13952" s="64"/>
      <c r="F13952" s="54"/>
      <c r="G13952" s="63"/>
    </row>
    <row r="13953" spans="1:7" s="25" customFormat="1" ht="12.75" customHeight="1">
      <c r="A13953" s="59"/>
      <c r="B13953" s="54"/>
      <c r="C13953" s="76"/>
      <c r="D13953" s="60"/>
      <c r="E13953" s="64"/>
      <c r="F13953" s="54"/>
      <c r="G13953" s="63"/>
    </row>
    <row r="13954" spans="1:7" s="25" customFormat="1" ht="12.75" customHeight="1">
      <c r="A13954" s="59"/>
      <c r="B13954" s="54"/>
      <c r="C13954" s="76"/>
      <c r="D13954" s="60"/>
      <c r="E13954" s="64"/>
      <c r="F13954" s="54"/>
      <c r="G13954" s="63"/>
    </row>
    <row r="13955" spans="1:7" s="25" customFormat="1" ht="12.75" customHeight="1">
      <c r="A13955" s="59"/>
      <c r="B13955" s="54"/>
      <c r="C13955" s="76"/>
      <c r="D13955" s="60"/>
      <c r="E13955" s="64"/>
      <c r="F13955" s="54"/>
      <c r="G13955" s="63"/>
    </row>
    <row r="13956" spans="1:7" s="25" customFormat="1" ht="12.75" customHeight="1">
      <c r="A13956" s="59"/>
      <c r="B13956" s="54"/>
      <c r="C13956" s="76"/>
      <c r="D13956" s="60"/>
      <c r="E13956" s="64"/>
      <c r="F13956" s="54"/>
      <c r="G13956" s="63"/>
    </row>
    <row r="13957" spans="1:7" s="25" customFormat="1" ht="12.75" customHeight="1">
      <c r="A13957" s="59"/>
      <c r="B13957" s="54"/>
      <c r="C13957" s="76"/>
      <c r="D13957" s="60"/>
      <c r="E13957" s="64"/>
      <c r="F13957" s="54"/>
      <c r="G13957" s="63"/>
    </row>
    <row r="13958" spans="1:7" s="25" customFormat="1" ht="12.75" customHeight="1">
      <c r="A13958" s="59"/>
      <c r="B13958" s="54"/>
      <c r="C13958" s="76"/>
      <c r="D13958" s="60"/>
      <c r="E13958" s="64"/>
      <c r="F13958" s="54"/>
      <c r="G13958" s="63"/>
    </row>
    <row r="13959" spans="1:7" s="25" customFormat="1" ht="12.75" customHeight="1">
      <c r="A13959" s="59"/>
      <c r="B13959" s="54"/>
      <c r="C13959" s="76"/>
      <c r="D13959" s="60"/>
      <c r="E13959" s="64"/>
      <c r="F13959" s="54"/>
      <c r="G13959" s="63"/>
    </row>
    <row r="13960" spans="1:7" s="25" customFormat="1" ht="12.75" customHeight="1">
      <c r="A13960" s="59"/>
      <c r="B13960" s="54"/>
      <c r="C13960" s="76"/>
      <c r="D13960" s="60"/>
      <c r="E13960" s="64"/>
      <c r="F13960" s="54"/>
      <c r="G13960" s="63"/>
    </row>
    <row r="13961" spans="1:7" s="25" customFormat="1" ht="12.75" customHeight="1">
      <c r="A13961" s="59"/>
      <c r="B13961" s="54"/>
      <c r="C13961" s="76"/>
      <c r="D13961" s="60"/>
      <c r="E13961" s="64"/>
      <c r="F13961" s="54"/>
      <c r="G13961" s="63"/>
    </row>
    <row r="13962" spans="1:7" s="25" customFormat="1" ht="12.75" customHeight="1">
      <c r="A13962" s="59"/>
      <c r="B13962" s="54"/>
      <c r="C13962" s="76"/>
      <c r="D13962" s="60"/>
      <c r="E13962" s="64"/>
      <c r="F13962" s="54"/>
      <c r="G13962" s="63"/>
    </row>
    <row r="13963" spans="1:7" s="25" customFormat="1" ht="12.75" customHeight="1">
      <c r="A13963" s="59"/>
      <c r="B13963" s="54"/>
      <c r="C13963" s="76"/>
      <c r="D13963" s="60"/>
      <c r="E13963" s="64"/>
      <c r="F13963" s="54"/>
      <c r="G13963" s="63"/>
    </row>
    <row r="13964" spans="1:7" s="25" customFormat="1" ht="12.75" customHeight="1">
      <c r="A13964" s="59"/>
      <c r="B13964" s="54"/>
      <c r="C13964" s="76"/>
      <c r="D13964" s="60"/>
      <c r="E13964" s="64"/>
      <c r="F13964" s="54"/>
      <c r="G13964" s="63"/>
    </row>
    <row r="13965" spans="1:7" s="25" customFormat="1" ht="12.75" customHeight="1">
      <c r="A13965" s="59"/>
      <c r="B13965" s="54"/>
      <c r="C13965" s="76"/>
      <c r="D13965" s="60"/>
      <c r="E13965" s="64"/>
      <c r="F13965" s="54"/>
      <c r="G13965" s="63"/>
    </row>
    <row r="13966" spans="1:7" s="25" customFormat="1" ht="12.75" customHeight="1">
      <c r="A13966" s="59"/>
      <c r="B13966" s="54"/>
      <c r="C13966" s="76"/>
      <c r="D13966" s="60"/>
      <c r="E13966" s="64"/>
      <c r="F13966" s="54"/>
      <c r="G13966" s="63"/>
    </row>
    <row r="13967" spans="1:7" s="25" customFormat="1" ht="12.75" customHeight="1">
      <c r="A13967" s="59"/>
      <c r="B13967" s="54"/>
      <c r="C13967" s="76"/>
      <c r="D13967" s="60"/>
      <c r="E13967" s="64"/>
      <c r="F13967" s="54"/>
      <c r="G13967" s="63"/>
    </row>
    <row r="13968" spans="1:7" s="25" customFormat="1" ht="12.75" customHeight="1">
      <c r="A13968" s="59"/>
      <c r="B13968" s="54"/>
      <c r="C13968" s="76"/>
      <c r="D13968" s="60"/>
      <c r="E13968" s="64"/>
      <c r="F13968" s="54"/>
      <c r="G13968" s="63"/>
    </row>
    <row r="13969" spans="1:7" s="25" customFormat="1" ht="12.75" customHeight="1">
      <c r="A13969" s="59"/>
      <c r="B13969" s="54"/>
      <c r="C13969" s="76"/>
      <c r="D13969" s="60"/>
      <c r="E13969" s="64"/>
      <c r="F13969" s="54"/>
      <c r="G13969" s="63"/>
    </row>
    <row r="13970" spans="1:7" s="25" customFormat="1" ht="12.75" customHeight="1">
      <c r="A13970" s="59"/>
      <c r="B13970" s="54"/>
      <c r="C13970" s="76"/>
      <c r="D13970" s="60"/>
      <c r="E13970" s="64"/>
      <c r="F13970" s="54"/>
      <c r="G13970" s="63"/>
    </row>
    <row r="13971" spans="1:7" s="25" customFormat="1" ht="12.75" customHeight="1">
      <c r="A13971" s="59"/>
      <c r="B13971" s="54"/>
      <c r="C13971" s="76"/>
      <c r="D13971" s="60"/>
      <c r="E13971" s="64"/>
      <c r="F13971" s="54"/>
      <c r="G13971" s="63"/>
    </row>
    <row r="13972" spans="1:7" s="25" customFormat="1" ht="12.75" customHeight="1">
      <c r="A13972" s="59"/>
      <c r="B13972" s="54"/>
      <c r="C13972" s="76"/>
      <c r="D13972" s="60"/>
      <c r="E13972" s="64"/>
      <c r="F13972" s="54"/>
      <c r="G13972" s="63"/>
    </row>
    <row r="13973" spans="1:7" s="25" customFormat="1" ht="12.75" customHeight="1">
      <c r="A13973" s="59"/>
      <c r="B13973" s="54"/>
      <c r="C13973" s="76"/>
      <c r="D13973" s="60"/>
      <c r="E13973" s="64"/>
      <c r="F13973" s="54"/>
      <c r="G13973" s="63"/>
    </row>
    <row r="13974" spans="1:7" s="25" customFormat="1" ht="12.75" customHeight="1">
      <c r="A13974" s="59"/>
      <c r="B13974" s="54"/>
      <c r="C13974" s="76"/>
      <c r="D13974" s="60"/>
      <c r="E13974" s="64"/>
      <c r="F13974" s="54"/>
      <c r="G13974" s="63"/>
    </row>
    <row r="13975" spans="1:7" s="25" customFormat="1" ht="12.75" customHeight="1">
      <c r="A13975" s="59"/>
      <c r="B13975" s="54"/>
      <c r="C13975" s="76"/>
      <c r="D13975" s="60"/>
      <c r="E13975" s="64"/>
      <c r="F13975" s="54"/>
      <c r="G13975" s="63"/>
    </row>
    <row r="13976" spans="1:7" s="25" customFormat="1" ht="12.75" customHeight="1">
      <c r="A13976" s="59"/>
      <c r="B13976" s="54"/>
      <c r="C13976" s="76"/>
      <c r="D13976" s="60"/>
      <c r="E13976" s="64"/>
      <c r="F13976" s="54"/>
      <c r="G13976" s="63"/>
    </row>
    <row r="13977" spans="1:7" s="25" customFormat="1" ht="12.75" customHeight="1">
      <c r="A13977" s="59"/>
      <c r="B13977" s="54"/>
      <c r="C13977" s="76"/>
      <c r="D13977" s="60"/>
      <c r="E13977" s="64"/>
      <c r="F13977" s="54"/>
      <c r="G13977" s="63"/>
    </row>
    <row r="13978" spans="1:7" s="25" customFormat="1" ht="12.75" customHeight="1">
      <c r="A13978" s="59"/>
      <c r="B13978" s="54"/>
      <c r="C13978" s="76"/>
      <c r="D13978" s="60"/>
      <c r="E13978" s="64"/>
      <c r="F13978" s="54"/>
      <c r="G13978" s="63"/>
    </row>
    <row r="13979" spans="1:7" s="25" customFormat="1" ht="12.75" customHeight="1">
      <c r="A13979" s="59"/>
      <c r="B13979" s="54"/>
      <c r="C13979" s="76"/>
      <c r="D13979" s="60"/>
      <c r="E13979" s="64"/>
      <c r="F13979" s="54"/>
      <c r="G13979" s="63"/>
    </row>
    <row r="13980" spans="1:7" s="25" customFormat="1" ht="12.75" customHeight="1">
      <c r="A13980" s="59"/>
      <c r="B13980" s="54"/>
      <c r="C13980" s="76"/>
      <c r="D13980" s="60"/>
      <c r="E13980" s="64"/>
      <c r="F13980" s="54"/>
      <c r="G13980" s="63"/>
    </row>
    <row r="13981" spans="1:7" s="25" customFormat="1" ht="12.75" customHeight="1">
      <c r="A13981" s="59"/>
      <c r="B13981" s="54"/>
      <c r="C13981" s="76"/>
      <c r="D13981" s="60"/>
      <c r="E13981" s="64"/>
      <c r="F13981" s="54"/>
      <c r="G13981" s="63"/>
    </row>
    <row r="13982" spans="1:7" s="25" customFormat="1" ht="12.75" customHeight="1">
      <c r="A13982" s="59"/>
      <c r="B13982" s="54"/>
      <c r="C13982" s="76"/>
      <c r="D13982" s="60"/>
      <c r="E13982" s="64"/>
      <c r="F13982" s="54"/>
      <c r="G13982" s="63"/>
    </row>
    <row r="13983" spans="1:7" s="25" customFormat="1" ht="12.75" customHeight="1">
      <c r="A13983" s="59"/>
      <c r="B13983" s="54"/>
      <c r="C13983" s="76"/>
      <c r="D13983" s="60"/>
      <c r="E13983" s="64"/>
      <c r="F13983" s="54"/>
      <c r="G13983" s="63"/>
    </row>
    <row r="13984" spans="1:7" s="25" customFormat="1" ht="12.75" customHeight="1">
      <c r="A13984" s="59"/>
      <c r="B13984" s="54"/>
      <c r="C13984" s="76"/>
      <c r="D13984" s="60"/>
      <c r="E13984" s="64"/>
      <c r="F13984" s="54"/>
      <c r="G13984" s="63"/>
    </row>
    <row r="13985" spans="1:7" s="25" customFormat="1" ht="12.75" customHeight="1">
      <c r="A13985" s="59"/>
      <c r="B13985" s="54"/>
      <c r="C13985" s="76"/>
      <c r="D13985" s="60"/>
      <c r="E13985" s="64"/>
      <c r="F13985" s="54"/>
      <c r="G13985" s="63"/>
    </row>
    <row r="13986" spans="1:7" s="25" customFormat="1" ht="12.75" customHeight="1">
      <c r="A13986" s="59"/>
      <c r="B13986" s="54"/>
      <c r="C13986" s="76"/>
      <c r="D13986" s="60"/>
      <c r="E13986" s="64"/>
      <c r="F13986" s="54"/>
      <c r="G13986" s="63"/>
    </row>
    <row r="13987" spans="1:7" s="25" customFormat="1" ht="12.75" customHeight="1">
      <c r="A13987" s="59"/>
      <c r="B13987" s="54"/>
      <c r="C13987" s="76"/>
      <c r="D13987" s="60"/>
      <c r="E13987" s="64"/>
      <c r="F13987" s="54"/>
      <c r="G13987" s="63"/>
    </row>
    <row r="13988" spans="1:7" s="25" customFormat="1" ht="12.75" customHeight="1">
      <c r="A13988" s="59"/>
      <c r="B13988" s="54"/>
      <c r="C13988" s="76"/>
      <c r="D13988" s="60"/>
      <c r="E13988" s="64"/>
      <c r="F13988" s="54"/>
      <c r="G13988" s="63"/>
    </row>
    <row r="13989" spans="1:7" s="25" customFormat="1" ht="12.75" customHeight="1">
      <c r="A13989" s="59"/>
      <c r="B13989" s="54"/>
      <c r="C13989" s="76"/>
      <c r="D13989" s="60"/>
      <c r="E13989" s="64"/>
      <c r="F13989" s="54"/>
      <c r="G13989" s="63"/>
    </row>
    <row r="13990" spans="1:7" s="25" customFormat="1" ht="12.75" customHeight="1">
      <c r="A13990" s="59"/>
      <c r="B13990" s="54"/>
      <c r="C13990" s="76"/>
      <c r="D13990" s="60"/>
      <c r="E13990" s="64"/>
      <c r="F13990" s="54"/>
      <c r="G13990" s="63"/>
    </row>
    <row r="13991" spans="1:7" s="25" customFormat="1" ht="12.75" customHeight="1">
      <c r="A13991" s="59"/>
      <c r="B13991" s="54"/>
      <c r="C13991" s="76"/>
      <c r="D13991" s="60"/>
      <c r="E13991" s="64"/>
      <c r="F13991" s="54"/>
      <c r="G13991" s="63"/>
    </row>
    <row r="13992" spans="1:7" s="25" customFormat="1" ht="12.75" customHeight="1">
      <c r="A13992" s="59"/>
      <c r="B13992" s="54"/>
      <c r="C13992" s="76"/>
      <c r="D13992" s="60"/>
      <c r="E13992" s="64"/>
      <c r="F13992" s="54"/>
      <c r="G13992" s="63"/>
    </row>
    <row r="13993" spans="1:7" s="25" customFormat="1" ht="12.75" customHeight="1">
      <c r="A13993" s="59"/>
      <c r="B13993" s="54"/>
      <c r="C13993" s="76"/>
      <c r="D13993" s="60"/>
      <c r="E13993" s="64"/>
      <c r="F13993" s="54"/>
      <c r="G13993" s="63"/>
    </row>
    <row r="13994" spans="1:7" s="25" customFormat="1" ht="12.75" customHeight="1">
      <c r="A13994" s="59"/>
      <c r="B13994" s="54"/>
      <c r="C13994" s="76"/>
      <c r="D13994" s="60"/>
      <c r="E13994" s="64"/>
      <c r="F13994" s="54"/>
      <c r="G13994" s="63"/>
    </row>
    <row r="13995" spans="1:7" s="25" customFormat="1" ht="12.75" customHeight="1">
      <c r="A13995" s="59"/>
      <c r="B13995" s="54"/>
      <c r="C13995" s="76"/>
      <c r="D13995" s="60"/>
      <c r="E13995" s="64"/>
      <c r="F13995" s="54"/>
      <c r="G13995" s="63"/>
    </row>
    <row r="13996" spans="1:7" s="25" customFormat="1" ht="12.75" customHeight="1">
      <c r="A13996" s="59"/>
      <c r="B13996" s="54"/>
      <c r="C13996" s="76"/>
      <c r="D13996" s="60"/>
      <c r="E13996" s="64"/>
      <c r="F13996" s="54"/>
      <c r="G13996" s="63"/>
    </row>
    <row r="13997" spans="1:7" s="25" customFormat="1" ht="12.75" customHeight="1">
      <c r="A13997" s="59"/>
      <c r="B13997" s="54"/>
      <c r="C13997" s="76"/>
      <c r="D13997" s="60"/>
      <c r="E13997" s="64"/>
      <c r="F13997" s="54"/>
      <c r="G13997" s="63"/>
    </row>
    <row r="13998" spans="1:7" s="25" customFormat="1" ht="12.75" customHeight="1">
      <c r="A13998" s="59"/>
      <c r="B13998" s="54"/>
      <c r="C13998" s="76"/>
      <c r="D13998" s="60"/>
      <c r="E13998" s="64"/>
      <c r="F13998" s="54"/>
      <c r="G13998" s="63"/>
    </row>
    <row r="13999" spans="1:7" s="25" customFormat="1" ht="12.75" customHeight="1">
      <c r="A13999" s="59"/>
      <c r="B13999" s="54"/>
      <c r="C13999" s="76"/>
      <c r="D13999" s="60"/>
      <c r="E13999" s="64"/>
      <c r="F13999" s="54"/>
      <c r="G13999" s="63"/>
    </row>
    <row r="14000" spans="1:7" s="25" customFormat="1" ht="12.75" customHeight="1">
      <c r="A14000" s="59"/>
      <c r="B14000" s="54"/>
      <c r="C14000" s="76"/>
      <c r="D14000" s="60"/>
      <c r="E14000" s="64"/>
      <c r="F14000" s="54"/>
      <c r="G14000" s="63"/>
    </row>
    <row r="14001" spans="1:7" s="25" customFormat="1" ht="12.75" customHeight="1">
      <c r="A14001" s="59"/>
      <c r="B14001" s="54"/>
      <c r="C14001" s="76"/>
      <c r="D14001" s="60"/>
      <c r="E14001" s="64"/>
      <c r="F14001" s="54"/>
      <c r="G14001" s="63"/>
    </row>
    <row r="14002" spans="1:7" s="25" customFormat="1" ht="12.75" customHeight="1">
      <c r="A14002" s="59"/>
      <c r="B14002" s="54"/>
      <c r="C14002" s="76"/>
      <c r="D14002" s="60"/>
      <c r="E14002" s="64"/>
      <c r="F14002" s="54"/>
      <c r="G14002" s="63"/>
    </row>
    <row r="14003" spans="1:7" s="25" customFormat="1" ht="12.75" customHeight="1">
      <c r="A14003" s="59"/>
      <c r="B14003" s="54"/>
      <c r="C14003" s="76"/>
      <c r="D14003" s="60"/>
      <c r="E14003" s="64"/>
      <c r="F14003" s="54"/>
      <c r="G14003" s="63"/>
    </row>
    <row r="14004" spans="1:7" s="25" customFormat="1" ht="12.75" customHeight="1">
      <c r="A14004" s="59"/>
      <c r="B14004" s="54"/>
      <c r="C14004" s="76"/>
      <c r="D14004" s="60"/>
      <c r="E14004" s="64"/>
      <c r="F14004" s="54"/>
      <c r="G14004" s="63"/>
    </row>
    <row r="14005" spans="1:7" s="25" customFormat="1" ht="12.75" customHeight="1">
      <c r="A14005" s="59"/>
      <c r="B14005" s="54"/>
      <c r="C14005" s="76"/>
      <c r="D14005" s="60"/>
      <c r="E14005" s="64"/>
      <c r="F14005" s="54"/>
      <c r="G14005" s="63"/>
    </row>
    <row r="14006" spans="1:7" s="25" customFormat="1" ht="12.75" customHeight="1">
      <c r="A14006" s="59"/>
      <c r="B14006" s="54"/>
      <c r="C14006" s="76"/>
      <c r="D14006" s="60"/>
      <c r="E14006" s="64"/>
      <c r="F14006" s="54"/>
      <c r="G14006" s="63"/>
    </row>
    <row r="14007" spans="1:7" s="25" customFormat="1" ht="12.75" customHeight="1">
      <c r="A14007" s="59"/>
      <c r="B14007" s="54"/>
      <c r="C14007" s="76"/>
      <c r="D14007" s="60"/>
      <c r="E14007" s="64"/>
      <c r="F14007" s="54"/>
      <c r="G14007" s="63"/>
    </row>
    <row r="14008" spans="1:7" s="25" customFormat="1" ht="12.75" customHeight="1">
      <c r="A14008" s="59"/>
      <c r="B14008" s="54"/>
      <c r="C14008" s="76"/>
      <c r="D14008" s="60"/>
      <c r="E14008" s="64"/>
      <c r="F14008" s="54"/>
      <c r="G14008" s="63"/>
    </row>
    <row r="14009" spans="1:7" s="25" customFormat="1" ht="12.75" customHeight="1">
      <c r="A14009" s="59"/>
      <c r="B14009" s="54"/>
      <c r="C14009" s="76"/>
      <c r="D14009" s="60"/>
      <c r="E14009" s="64"/>
      <c r="F14009" s="54"/>
      <c r="G14009" s="63"/>
    </row>
    <row r="14010" spans="1:7" s="25" customFormat="1" ht="12.75" customHeight="1">
      <c r="A14010" s="59"/>
      <c r="B14010" s="54"/>
      <c r="C14010" s="76"/>
      <c r="D14010" s="60"/>
      <c r="E14010" s="64"/>
      <c r="F14010" s="54"/>
      <c r="G14010" s="63"/>
    </row>
    <row r="14011" spans="1:7" s="25" customFormat="1" ht="12.75" customHeight="1">
      <c r="A14011" s="59"/>
      <c r="B14011" s="54"/>
      <c r="C14011" s="76"/>
      <c r="D14011" s="60"/>
      <c r="E14011" s="64"/>
      <c r="F14011" s="54"/>
      <c r="G14011" s="63"/>
    </row>
    <row r="14012" spans="1:7" s="25" customFormat="1" ht="12.75" customHeight="1">
      <c r="A14012" s="59"/>
      <c r="B14012" s="54"/>
      <c r="C14012" s="76"/>
      <c r="D14012" s="60"/>
      <c r="E14012" s="64"/>
      <c r="F14012" s="54"/>
      <c r="G14012" s="63"/>
    </row>
    <row r="14013" spans="1:7" s="25" customFormat="1" ht="12.75" customHeight="1">
      <c r="A14013" s="59"/>
      <c r="B14013" s="54"/>
      <c r="C14013" s="76"/>
      <c r="D14013" s="60"/>
      <c r="E14013" s="64"/>
      <c r="F14013" s="54"/>
      <c r="G14013" s="63"/>
    </row>
    <row r="14014" spans="1:7" s="25" customFormat="1" ht="12.75" customHeight="1">
      <c r="A14014" s="59"/>
      <c r="B14014" s="54"/>
      <c r="C14014" s="76"/>
      <c r="D14014" s="60"/>
      <c r="E14014" s="64"/>
      <c r="F14014" s="54"/>
      <c r="G14014" s="63"/>
    </row>
    <row r="14015" spans="1:7" s="25" customFormat="1" ht="12.75" customHeight="1">
      <c r="A14015" s="59"/>
      <c r="B14015" s="54"/>
      <c r="C14015" s="76"/>
      <c r="D14015" s="60"/>
      <c r="E14015" s="64"/>
      <c r="F14015" s="54"/>
      <c r="G14015" s="63"/>
    </row>
    <row r="14016" spans="1:7" s="25" customFormat="1" ht="12.75" customHeight="1">
      <c r="A14016" s="59"/>
      <c r="B14016" s="54"/>
      <c r="C14016" s="76"/>
      <c r="D14016" s="60"/>
      <c r="E14016" s="64"/>
      <c r="F14016" s="54"/>
      <c r="G14016" s="63"/>
    </row>
    <row r="14017" spans="1:7" s="25" customFormat="1" ht="12.75" customHeight="1">
      <c r="A14017" s="59"/>
      <c r="B14017" s="54"/>
      <c r="C14017" s="76"/>
      <c r="D14017" s="60"/>
      <c r="E14017" s="64"/>
      <c r="F14017" s="54"/>
      <c r="G14017" s="63"/>
    </row>
    <row r="14018" spans="1:7" s="25" customFormat="1" ht="12.75" customHeight="1">
      <c r="A14018" s="59"/>
      <c r="B14018" s="54"/>
      <c r="C14018" s="76"/>
      <c r="D14018" s="60"/>
      <c r="E14018" s="64"/>
      <c r="F14018" s="54"/>
      <c r="G14018" s="63"/>
    </row>
    <row r="14019" spans="1:7" s="25" customFormat="1" ht="12.75" customHeight="1">
      <c r="A14019" s="59"/>
      <c r="B14019" s="54"/>
      <c r="C14019" s="76"/>
      <c r="D14019" s="60"/>
      <c r="E14019" s="64"/>
      <c r="F14019" s="54"/>
      <c r="G14019" s="63"/>
    </row>
    <row r="14020" spans="1:7" s="25" customFormat="1" ht="12.75" customHeight="1">
      <c r="A14020" s="59"/>
      <c r="B14020" s="54"/>
      <c r="C14020" s="76"/>
      <c r="D14020" s="60"/>
      <c r="E14020" s="64"/>
      <c r="F14020" s="54"/>
      <c r="G14020" s="63"/>
    </row>
    <row r="14021" spans="1:7" s="25" customFormat="1" ht="12.75" customHeight="1">
      <c r="A14021" s="59"/>
      <c r="B14021" s="54"/>
      <c r="C14021" s="76"/>
      <c r="D14021" s="60"/>
      <c r="E14021" s="64"/>
      <c r="F14021" s="54"/>
      <c r="G14021" s="63"/>
    </row>
    <row r="14022" spans="1:7" s="25" customFormat="1" ht="12.75" customHeight="1">
      <c r="A14022" s="59"/>
      <c r="B14022" s="54"/>
      <c r="C14022" s="76"/>
      <c r="D14022" s="60"/>
      <c r="E14022" s="64"/>
      <c r="F14022" s="54"/>
      <c r="G14022" s="63"/>
    </row>
    <row r="14023" spans="1:7" s="25" customFormat="1" ht="12.75" customHeight="1">
      <c r="A14023" s="59"/>
      <c r="B14023" s="54"/>
      <c r="C14023" s="76"/>
      <c r="D14023" s="60"/>
      <c r="E14023" s="64"/>
      <c r="F14023" s="54"/>
      <c r="G14023" s="63"/>
    </row>
    <row r="14024" spans="1:7" s="25" customFormat="1" ht="12.75" customHeight="1">
      <c r="A14024" s="59"/>
      <c r="B14024" s="54"/>
      <c r="C14024" s="76"/>
      <c r="D14024" s="60"/>
      <c r="E14024" s="64"/>
      <c r="F14024" s="54"/>
      <c r="G14024" s="63"/>
    </row>
    <row r="14025" spans="1:7" s="25" customFormat="1" ht="12.75" customHeight="1">
      <c r="A14025" s="59"/>
      <c r="B14025" s="54"/>
      <c r="C14025" s="76"/>
      <c r="D14025" s="60"/>
      <c r="E14025" s="64"/>
      <c r="F14025" s="54"/>
      <c r="G14025" s="63"/>
    </row>
    <row r="14026" spans="1:7" s="25" customFormat="1" ht="12.75" customHeight="1">
      <c r="A14026" s="59"/>
      <c r="B14026" s="54"/>
      <c r="C14026" s="76"/>
      <c r="D14026" s="60"/>
      <c r="E14026" s="64"/>
      <c r="F14026" s="54"/>
      <c r="G14026" s="63"/>
    </row>
    <row r="14027" spans="1:7" s="25" customFormat="1" ht="12.75" customHeight="1">
      <c r="A14027" s="59"/>
      <c r="B14027" s="54"/>
      <c r="C14027" s="76"/>
      <c r="D14027" s="60"/>
      <c r="E14027" s="64"/>
      <c r="F14027" s="54"/>
      <c r="G14027" s="63"/>
    </row>
    <row r="14028" spans="1:7" s="25" customFormat="1" ht="12.75" customHeight="1">
      <c r="A14028" s="59"/>
      <c r="B14028" s="54"/>
      <c r="C14028" s="76"/>
      <c r="D14028" s="60"/>
      <c r="E14028" s="64"/>
      <c r="F14028" s="54"/>
      <c r="G14028" s="63"/>
    </row>
    <row r="14029" spans="1:7" s="25" customFormat="1" ht="12.75" customHeight="1">
      <c r="A14029" s="59"/>
      <c r="B14029" s="54"/>
      <c r="C14029" s="76"/>
      <c r="D14029" s="60"/>
      <c r="E14029" s="64"/>
      <c r="F14029" s="54"/>
      <c r="G14029" s="63"/>
    </row>
    <row r="14030" spans="1:7" s="25" customFormat="1" ht="12.75" customHeight="1">
      <c r="A14030" s="59"/>
      <c r="B14030" s="54"/>
      <c r="C14030" s="76"/>
      <c r="D14030" s="60"/>
      <c r="E14030" s="64"/>
      <c r="F14030" s="54"/>
      <c r="G14030" s="63"/>
    </row>
    <row r="14031" spans="1:7" s="25" customFormat="1" ht="12.75" customHeight="1">
      <c r="A14031" s="59"/>
      <c r="B14031" s="54"/>
      <c r="C14031" s="76"/>
      <c r="D14031" s="60"/>
      <c r="E14031" s="64"/>
      <c r="F14031" s="54"/>
      <c r="G14031" s="63"/>
    </row>
    <row r="14032" spans="1:7" s="25" customFormat="1" ht="12.75" customHeight="1">
      <c r="A14032" s="59"/>
      <c r="B14032" s="54"/>
      <c r="C14032" s="76"/>
      <c r="D14032" s="60"/>
      <c r="E14032" s="64"/>
      <c r="F14032" s="54"/>
      <c r="G14032" s="63"/>
    </row>
    <row r="14033" spans="1:7" s="25" customFormat="1" ht="12.75" customHeight="1">
      <c r="A14033" s="59"/>
      <c r="B14033" s="54"/>
      <c r="C14033" s="76"/>
      <c r="D14033" s="60"/>
      <c r="E14033" s="64"/>
      <c r="F14033" s="54"/>
      <c r="G14033" s="63"/>
    </row>
    <row r="14034" spans="1:7" s="25" customFormat="1" ht="12.75" customHeight="1">
      <c r="A14034" s="59"/>
      <c r="B14034" s="54"/>
      <c r="C14034" s="76"/>
      <c r="D14034" s="60"/>
      <c r="E14034" s="64"/>
      <c r="F14034" s="54"/>
      <c r="G14034" s="63"/>
    </row>
    <row r="14035" spans="1:7" s="25" customFormat="1" ht="12.75" customHeight="1">
      <c r="A14035" s="59"/>
      <c r="B14035" s="54"/>
      <c r="C14035" s="76"/>
      <c r="D14035" s="60"/>
      <c r="E14035" s="64"/>
      <c r="F14035" s="54"/>
      <c r="G14035" s="63"/>
    </row>
    <row r="14036" spans="1:7" s="25" customFormat="1" ht="12.75" customHeight="1">
      <c r="A14036" s="59"/>
      <c r="B14036" s="54"/>
      <c r="C14036" s="76"/>
      <c r="D14036" s="60"/>
      <c r="E14036" s="64"/>
      <c r="F14036" s="54"/>
      <c r="G14036" s="63"/>
    </row>
    <row r="14037" spans="1:7" s="25" customFormat="1" ht="12.75" customHeight="1">
      <c r="A14037" s="59"/>
      <c r="B14037" s="54"/>
      <c r="C14037" s="76"/>
      <c r="D14037" s="60"/>
      <c r="E14037" s="64"/>
      <c r="F14037" s="54"/>
      <c r="G14037" s="63"/>
    </row>
    <row r="14038" spans="1:7" s="25" customFormat="1" ht="12.75" customHeight="1">
      <c r="A14038" s="59"/>
      <c r="B14038" s="54"/>
      <c r="C14038" s="76"/>
      <c r="D14038" s="60"/>
      <c r="E14038" s="64"/>
      <c r="F14038" s="54"/>
      <c r="G14038" s="63"/>
    </row>
    <row r="14039" spans="1:7" s="25" customFormat="1" ht="12.75" customHeight="1">
      <c r="A14039" s="59"/>
      <c r="B14039" s="54"/>
      <c r="C14039" s="76"/>
      <c r="D14039" s="60"/>
      <c r="E14039" s="64"/>
      <c r="F14039" s="54"/>
      <c r="G14039" s="63"/>
    </row>
    <row r="14040" spans="1:7" s="25" customFormat="1" ht="12.75" customHeight="1">
      <c r="A14040" s="59"/>
      <c r="B14040" s="54"/>
      <c r="C14040" s="76"/>
      <c r="D14040" s="60"/>
      <c r="E14040" s="64"/>
      <c r="F14040" s="54"/>
      <c r="G14040" s="63"/>
    </row>
    <row r="14041" spans="1:7" s="25" customFormat="1" ht="12.75" customHeight="1">
      <c r="A14041" s="59"/>
      <c r="B14041" s="54"/>
      <c r="C14041" s="76"/>
      <c r="D14041" s="60"/>
      <c r="E14041" s="64"/>
      <c r="F14041" s="54"/>
      <c r="G14041" s="63"/>
    </row>
    <row r="14042" spans="1:7" s="25" customFormat="1" ht="12.75" customHeight="1">
      <c r="A14042" s="59"/>
      <c r="B14042" s="54"/>
      <c r="C14042" s="76"/>
      <c r="D14042" s="60"/>
      <c r="E14042" s="64"/>
      <c r="F14042" s="54"/>
      <c r="G14042" s="63"/>
    </row>
    <row r="14043" spans="1:7" s="25" customFormat="1" ht="12.75" customHeight="1">
      <c r="A14043" s="59"/>
      <c r="B14043" s="54"/>
      <c r="C14043" s="76"/>
      <c r="D14043" s="60"/>
      <c r="E14043" s="64"/>
      <c r="F14043" s="54"/>
      <c r="G14043" s="63"/>
    </row>
    <row r="14044" spans="1:7" s="25" customFormat="1" ht="12.75" customHeight="1">
      <c r="A14044" s="59"/>
      <c r="B14044" s="54"/>
      <c r="C14044" s="76"/>
      <c r="D14044" s="60"/>
      <c r="E14044" s="64"/>
      <c r="F14044" s="54"/>
      <c r="G14044" s="63"/>
    </row>
    <row r="14045" spans="1:7" s="25" customFormat="1" ht="12.75" customHeight="1">
      <c r="A14045" s="59"/>
      <c r="B14045" s="54"/>
      <c r="C14045" s="76"/>
      <c r="D14045" s="60"/>
      <c r="E14045" s="64"/>
      <c r="F14045" s="54"/>
      <c r="G14045" s="63"/>
    </row>
    <row r="14046" spans="1:7" s="25" customFormat="1" ht="12.75" customHeight="1">
      <c r="A14046" s="59"/>
      <c r="B14046" s="54"/>
      <c r="C14046" s="76"/>
      <c r="D14046" s="60"/>
      <c r="E14046" s="64"/>
      <c r="F14046" s="54"/>
      <c r="G14046" s="63"/>
    </row>
    <row r="14047" spans="1:7" s="25" customFormat="1" ht="12.75" customHeight="1">
      <c r="A14047" s="59"/>
      <c r="B14047" s="54"/>
      <c r="C14047" s="76"/>
      <c r="D14047" s="60"/>
      <c r="E14047" s="64"/>
      <c r="F14047" s="54"/>
      <c r="G14047" s="63"/>
    </row>
    <row r="14048" spans="1:7" s="25" customFormat="1" ht="12.75" customHeight="1">
      <c r="A14048" s="59"/>
      <c r="B14048" s="54"/>
      <c r="C14048" s="76"/>
      <c r="D14048" s="60"/>
      <c r="E14048" s="64"/>
      <c r="F14048" s="54"/>
      <c r="G14048" s="63"/>
    </row>
    <row r="14049" spans="1:7" s="25" customFormat="1" ht="12.75" customHeight="1">
      <c r="A14049" s="59"/>
      <c r="B14049" s="54"/>
      <c r="C14049" s="76"/>
      <c r="D14049" s="60"/>
      <c r="E14049" s="64"/>
      <c r="F14049" s="54"/>
      <c r="G14049" s="63"/>
    </row>
    <row r="14050" spans="1:7" s="25" customFormat="1" ht="12.75" customHeight="1">
      <c r="A14050" s="59"/>
      <c r="B14050" s="54"/>
      <c r="C14050" s="76"/>
      <c r="D14050" s="60"/>
      <c r="E14050" s="64"/>
      <c r="F14050" s="54"/>
      <c r="G14050" s="63"/>
    </row>
    <row r="14051" spans="1:7" s="25" customFormat="1" ht="12.75" customHeight="1">
      <c r="A14051" s="59"/>
      <c r="B14051" s="54"/>
      <c r="C14051" s="76"/>
      <c r="D14051" s="60"/>
      <c r="E14051" s="64"/>
      <c r="F14051" s="54"/>
      <c r="G14051" s="63"/>
    </row>
    <row r="14052" spans="1:7" s="25" customFormat="1" ht="12.75" customHeight="1">
      <c r="A14052" s="59"/>
      <c r="B14052" s="54"/>
      <c r="C14052" s="76"/>
      <c r="D14052" s="60"/>
      <c r="E14052" s="64"/>
      <c r="F14052" s="54"/>
      <c r="G14052" s="63"/>
    </row>
    <row r="14053" spans="1:7" s="25" customFormat="1" ht="12.75" customHeight="1">
      <c r="A14053" s="59"/>
      <c r="B14053" s="54"/>
      <c r="C14053" s="76"/>
      <c r="D14053" s="60"/>
      <c r="E14053" s="64"/>
      <c r="F14053" s="54"/>
      <c r="G14053" s="63"/>
    </row>
    <row r="14054" spans="1:7" s="25" customFormat="1" ht="12.75" customHeight="1">
      <c r="A14054" s="59"/>
      <c r="B14054" s="54"/>
      <c r="C14054" s="76"/>
      <c r="D14054" s="60"/>
      <c r="E14054" s="64"/>
      <c r="F14054" s="54"/>
      <c r="G14054" s="63"/>
    </row>
    <row r="14055" spans="1:7" s="25" customFormat="1" ht="12.75" customHeight="1">
      <c r="A14055" s="59"/>
      <c r="B14055" s="54"/>
      <c r="C14055" s="76"/>
      <c r="D14055" s="60"/>
      <c r="E14055" s="64"/>
      <c r="F14055" s="54"/>
      <c r="G14055" s="63"/>
    </row>
    <row r="14056" spans="1:7" s="25" customFormat="1" ht="12.75" customHeight="1">
      <c r="A14056" s="59"/>
      <c r="B14056" s="54"/>
      <c r="C14056" s="76"/>
      <c r="D14056" s="60"/>
      <c r="E14056" s="64"/>
      <c r="F14056" s="54"/>
      <c r="G14056" s="63"/>
    </row>
    <row r="14057" spans="1:7" s="25" customFormat="1" ht="12.75" customHeight="1">
      <c r="A14057" s="59"/>
      <c r="B14057" s="54"/>
      <c r="C14057" s="76"/>
      <c r="D14057" s="60"/>
      <c r="E14057" s="64"/>
      <c r="F14057" s="54"/>
      <c r="G14057" s="63"/>
    </row>
    <row r="14058" spans="1:7" s="25" customFormat="1" ht="12.75" customHeight="1">
      <c r="A14058" s="59"/>
      <c r="B14058" s="54"/>
      <c r="C14058" s="76"/>
      <c r="D14058" s="60"/>
      <c r="E14058" s="64"/>
      <c r="F14058" s="54"/>
      <c r="G14058" s="63"/>
    </row>
    <row r="14059" spans="1:7" s="25" customFormat="1" ht="12.75" customHeight="1">
      <c r="A14059" s="59"/>
      <c r="B14059" s="54"/>
      <c r="C14059" s="76"/>
      <c r="D14059" s="60"/>
      <c r="E14059" s="64"/>
      <c r="F14059" s="54"/>
      <c r="G14059" s="63"/>
    </row>
    <row r="14060" spans="1:7" s="25" customFormat="1" ht="12.75" customHeight="1">
      <c r="A14060" s="59"/>
      <c r="B14060" s="54"/>
      <c r="C14060" s="76"/>
      <c r="D14060" s="60"/>
      <c r="E14060" s="64"/>
      <c r="F14060" s="54"/>
      <c r="G14060" s="63"/>
    </row>
    <row r="14061" spans="1:7" s="25" customFormat="1" ht="12.75" customHeight="1">
      <c r="A14061" s="59"/>
      <c r="B14061" s="54"/>
      <c r="C14061" s="76"/>
      <c r="D14061" s="60"/>
      <c r="E14061" s="64"/>
      <c r="F14061" s="54"/>
      <c r="G14061" s="63"/>
    </row>
    <row r="14062" spans="1:7" s="25" customFormat="1" ht="12.75" customHeight="1">
      <c r="A14062" s="59"/>
      <c r="B14062" s="54"/>
      <c r="C14062" s="76"/>
      <c r="D14062" s="60"/>
      <c r="E14062" s="64"/>
      <c r="F14062" s="54"/>
      <c r="G14062" s="63"/>
    </row>
    <row r="14063" spans="1:7" s="25" customFormat="1" ht="12.75" customHeight="1">
      <c r="A14063" s="59"/>
      <c r="B14063" s="54"/>
      <c r="C14063" s="76"/>
      <c r="D14063" s="60"/>
      <c r="E14063" s="64"/>
      <c r="F14063" s="54"/>
      <c r="G14063" s="63"/>
    </row>
    <row r="14064" spans="1:7" s="25" customFormat="1" ht="12.75" customHeight="1">
      <c r="A14064" s="59"/>
      <c r="B14064" s="54"/>
      <c r="C14064" s="76"/>
      <c r="D14064" s="60"/>
      <c r="E14064" s="64"/>
      <c r="F14064" s="54"/>
      <c r="G14064" s="63"/>
    </row>
    <row r="14065" spans="1:7" s="25" customFormat="1" ht="12.75" customHeight="1">
      <c r="A14065" s="59"/>
      <c r="B14065" s="54"/>
      <c r="C14065" s="76"/>
      <c r="D14065" s="60"/>
      <c r="E14065" s="64"/>
      <c r="F14065" s="54"/>
      <c r="G14065" s="63"/>
    </row>
    <row r="14066" spans="1:7" s="25" customFormat="1" ht="12.75" customHeight="1">
      <c r="A14066" s="59"/>
      <c r="B14066" s="54"/>
      <c r="C14066" s="76"/>
      <c r="D14066" s="60"/>
      <c r="E14066" s="64"/>
      <c r="F14066" s="54"/>
      <c r="G14066" s="63"/>
    </row>
    <row r="14067" spans="1:7" s="25" customFormat="1" ht="12.75" customHeight="1">
      <c r="A14067" s="59"/>
      <c r="B14067" s="54"/>
      <c r="C14067" s="76"/>
      <c r="D14067" s="60"/>
      <c r="E14067" s="64"/>
      <c r="F14067" s="54"/>
      <c r="G14067" s="63"/>
    </row>
    <row r="14068" spans="1:7" s="25" customFormat="1" ht="12.75" customHeight="1">
      <c r="A14068" s="59"/>
      <c r="B14068" s="54"/>
      <c r="C14068" s="76"/>
      <c r="D14068" s="60"/>
      <c r="E14068" s="64"/>
      <c r="F14068" s="54"/>
      <c r="G14068" s="63"/>
    </row>
    <row r="14069" spans="1:7" s="25" customFormat="1" ht="12.75" customHeight="1">
      <c r="A14069" s="59"/>
      <c r="B14069" s="54"/>
      <c r="C14069" s="76"/>
      <c r="D14069" s="60"/>
      <c r="E14069" s="64"/>
      <c r="F14069" s="54"/>
      <c r="G14069" s="63"/>
    </row>
    <row r="14070" spans="1:7" s="25" customFormat="1" ht="12.75" customHeight="1">
      <c r="A14070" s="59"/>
      <c r="B14070" s="54"/>
      <c r="C14070" s="76"/>
      <c r="D14070" s="60"/>
      <c r="E14070" s="64"/>
      <c r="F14070" s="54"/>
      <c r="G14070" s="63"/>
    </row>
    <row r="14071" spans="1:7" s="25" customFormat="1" ht="12.75" customHeight="1">
      <c r="A14071" s="59"/>
      <c r="B14071" s="54"/>
      <c r="C14071" s="76"/>
      <c r="D14071" s="60"/>
      <c r="E14071" s="64"/>
      <c r="F14071" s="54"/>
      <c r="G14071" s="63"/>
    </row>
    <row r="14072" spans="1:7" s="25" customFormat="1" ht="12.75" customHeight="1">
      <c r="A14072" s="59"/>
      <c r="B14072" s="54"/>
      <c r="C14072" s="76"/>
      <c r="D14072" s="60"/>
      <c r="E14072" s="64"/>
      <c r="F14072" s="54"/>
      <c r="G14072" s="63"/>
    </row>
    <row r="14073" spans="1:7" s="25" customFormat="1" ht="12.75" customHeight="1">
      <c r="A14073" s="59"/>
      <c r="B14073" s="54"/>
      <c r="C14073" s="76"/>
      <c r="D14073" s="60"/>
      <c r="E14073" s="64"/>
      <c r="F14073" s="54"/>
      <c r="G14073" s="63"/>
    </row>
    <row r="14074" spans="1:7" s="25" customFormat="1" ht="12.75" customHeight="1">
      <c r="A14074" s="59"/>
      <c r="B14074" s="54"/>
      <c r="C14074" s="76"/>
      <c r="D14074" s="60"/>
      <c r="E14074" s="64"/>
      <c r="F14074" s="54"/>
      <c r="G14074" s="63"/>
    </row>
    <row r="14075" spans="1:7" s="25" customFormat="1" ht="12.75" customHeight="1">
      <c r="A14075" s="59"/>
      <c r="B14075" s="54"/>
      <c r="C14075" s="76"/>
      <c r="D14075" s="60"/>
      <c r="E14075" s="64"/>
      <c r="F14075" s="54"/>
      <c r="G14075" s="63"/>
    </row>
    <row r="14076" spans="1:7" s="25" customFormat="1" ht="12.75" customHeight="1">
      <c r="A14076" s="59"/>
      <c r="B14076" s="54"/>
      <c r="C14076" s="76"/>
      <c r="D14076" s="60"/>
      <c r="E14076" s="64"/>
      <c r="F14076" s="54"/>
      <c r="G14076" s="63"/>
    </row>
    <row r="14077" spans="1:7" s="25" customFormat="1" ht="12.75" customHeight="1">
      <c r="A14077" s="59"/>
      <c r="B14077" s="54"/>
      <c r="C14077" s="76"/>
      <c r="D14077" s="60"/>
      <c r="E14077" s="64"/>
      <c r="F14077" s="54"/>
      <c r="G14077" s="63"/>
    </row>
    <row r="14078" spans="1:7" s="25" customFormat="1" ht="12.75" customHeight="1">
      <c r="A14078" s="59"/>
      <c r="B14078" s="54"/>
      <c r="C14078" s="76"/>
      <c r="D14078" s="60"/>
      <c r="E14078" s="64"/>
      <c r="F14078" s="54"/>
      <c r="G14078" s="63"/>
    </row>
    <row r="14079" spans="1:7" s="25" customFormat="1" ht="12.75" customHeight="1">
      <c r="A14079" s="59"/>
      <c r="B14079" s="54"/>
      <c r="C14079" s="76"/>
      <c r="D14079" s="60"/>
      <c r="E14079" s="64"/>
      <c r="F14079" s="54"/>
      <c r="G14079" s="63"/>
    </row>
    <row r="14080" spans="1:7" s="25" customFormat="1" ht="12.75" customHeight="1">
      <c r="A14080" s="59"/>
      <c r="B14080" s="54"/>
      <c r="C14080" s="76"/>
      <c r="D14080" s="60"/>
      <c r="E14080" s="64"/>
      <c r="F14080" s="54"/>
      <c r="G14080" s="63"/>
    </row>
    <row r="14081" spans="1:7" s="25" customFormat="1" ht="12.75" customHeight="1">
      <c r="A14081" s="59"/>
      <c r="B14081" s="54"/>
      <c r="C14081" s="76"/>
      <c r="D14081" s="60"/>
      <c r="E14081" s="64"/>
      <c r="F14081" s="54"/>
      <c r="G14081" s="63"/>
    </row>
    <row r="14082" spans="1:7" s="25" customFormat="1" ht="12.75" customHeight="1">
      <c r="A14082" s="59"/>
      <c r="B14082" s="54"/>
      <c r="C14082" s="76"/>
      <c r="D14082" s="60"/>
      <c r="E14082" s="64"/>
      <c r="F14082" s="54"/>
      <c r="G14082" s="63"/>
    </row>
    <row r="14083" spans="1:7" s="25" customFormat="1" ht="12.75" customHeight="1">
      <c r="A14083" s="59"/>
      <c r="B14083" s="54"/>
      <c r="C14083" s="76"/>
      <c r="D14083" s="60"/>
      <c r="E14083" s="64"/>
      <c r="F14083" s="54"/>
      <c r="G14083" s="63"/>
    </row>
    <row r="14084" spans="1:7" s="25" customFormat="1" ht="12.75" customHeight="1">
      <c r="A14084" s="59"/>
      <c r="B14084" s="54"/>
      <c r="C14084" s="76"/>
      <c r="D14084" s="60"/>
      <c r="E14084" s="64"/>
      <c r="F14084" s="54"/>
      <c r="G14084" s="63"/>
    </row>
    <row r="14085" spans="1:7" s="25" customFormat="1" ht="12.75" customHeight="1">
      <c r="A14085" s="59"/>
      <c r="B14085" s="54"/>
      <c r="C14085" s="76"/>
      <c r="D14085" s="60"/>
      <c r="E14085" s="64"/>
      <c r="F14085" s="54"/>
      <c r="G14085" s="63"/>
    </row>
    <row r="14086" spans="1:7" s="25" customFormat="1" ht="12.75" customHeight="1">
      <c r="A14086" s="59"/>
      <c r="B14086" s="54"/>
      <c r="C14086" s="76"/>
      <c r="D14086" s="60"/>
      <c r="E14086" s="64"/>
      <c r="F14086" s="54"/>
      <c r="G14086" s="63"/>
    </row>
    <row r="14087" spans="1:7" s="25" customFormat="1" ht="12.75" customHeight="1">
      <c r="A14087" s="59"/>
      <c r="B14087" s="54"/>
      <c r="C14087" s="76"/>
      <c r="D14087" s="60"/>
      <c r="E14087" s="64"/>
      <c r="F14087" s="54"/>
      <c r="G14087" s="63"/>
    </row>
    <row r="14088" spans="1:7" s="25" customFormat="1" ht="12.75" customHeight="1">
      <c r="A14088" s="59"/>
      <c r="B14088" s="54"/>
      <c r="C14088" s="76"/>
      <c r="D14088" s="60"/>
      <c r="E14088" s="64"/>
      <c r="F14088" s="54"/>
      <c r="G14088" s="63"/>
    </row>
    <row r="14089" spans="1:7" s="25" customFormat="1" ht="12.75" customHeight="1">
      <c r="A14089" s="59"/>
      <c r="B14089" s="54"/>
      <c r="C14089" s="76"/>
      <c r="D14089" s="60"/>
      <c r="E14089" s="64"/>
      <c r="F14089" s="54"/>
      <c r="G14089" s="63"/>
    </row>
    <row r="14090" spans="1:7" s="25" customFormat="1" ht="12.75" customHeight="1">
      <c r="A14090" s="59"/>
      <c r="B14090" s="54"/>
      <c r="C14090" s="76"/>
      <c r="D14090" s="60"/>
      <c r="E14090" s="64"/>
      <c r="F14090" s="54"/>
      <c r="G14090" s="63"/>
    </row>
    <row r="14091" spans="1:7" s="25" customFormat="1" ht="12.75" customHeight="1">
      <c r="A14091" s="59"/>
      <c r="B14091" s="54"/>
      <c r="C14091" s="76"/>
      <c r="D14091" s="60"/>
      <c r="E14091" s="64"/>
      <c r="F14091" s="54"/>
      <c r="G14091" s="63"/>
    </row>
    <row r="14092" spans="1:7" s="25" customFormat="1" ht="12.75" customHeight="1">
      <c r="A14092" s="59"/>
      <c r="B14092" s="54"/>
      <c r="C14092" s="76"/>
      <c r="D14092" s="60"/>
      <c r="E14092" s="64"/>
      <c r="F14092" s="54"/>
      <c r="G14092" s="63"/>
    </row>
    <row r="14093" spans="1:7" s="25" customFormat="1" ht="12.75" customHeight="1">
      <c r="A14093" s="59"/>
      <c r="B14093" s="54"/>
      <c r="C14093" s="76"/>
      <c r="D14093" s="60"/>
      <c r="E14093" s="64"/>
      <c r="F14093" s="54"/>
      <c r="G14093" s="63"/>
    </row>
    <row r="14094" spans="1:7" s="25" customFormat="1" ht="12.75" customHeight="1">
      <c r="A14094" s="59"/>
      <c r="B14094" s="54"/>
      <c r="C14094" s="76"/>
      <c r="D14094" s="60"/>
      <c r="E14094" s="64"/>
      <c r="F14094" s="54"/>
      <c r="G14094" s="63"/>
    </row>
    <row r="14095" spans="1:7" s="25" customFormat="1" ht="12.75" customHeight="1">
      <c r="A14095" s="59"/>
      <c r="B14095" s="54"/>
      <c r="C14095" s="76"/>
      <c r="D14095" s="60"/>
      <c r="E14095" s="64"/>
      <c r="F14095" s="54"/>
      <c r="G14095" s="63"/>
    </row>
    <row r="14096" spans="1:7" s="25" customFormat="1" ht="12.75" customHeight="1">
      <c r="A14096" s="59"/>
      <c r="B14096" s="54"/>
      <c r="C14096" s="76"/>
      <c r="D14096" s="60"/>
      <c r="E14096" s="64"/>
      <c r="F14096" s="54"/>
      <c r="G14096" s="63"/>
    </row>
    <row r="14097" spans="1:7" s="25" customFormat="1" ht="12.75" customHeight="1">
      <c r="A14097" s="59"/>
      <c r="B14097" s="54"/>
      <c r="C14097" s="76"/>
      <c r="D14097" s="60"/>
      <c r="E14097" s="64"/>
      <c r="F14097" s="54"/>
      <c r="G14097" s="63"/>
    </row>
    <row r="14098" spans="1:7" s="25" customFormat="1" ht="12.75" customHeight="1">
      <c r="A14098" s="59"/>
      <c r="B14098" s="54"/>
      <c r="C14098" s="76"/>
      <c r="D14098" s="60"/>
      <c r="E14098" s="64"/>
      <c r="F14098" s="54"/>
      <c r="G14098" s="63"/>
    </row>
    <row r="14099" spans="1:7" s="25" customFormat="1" ht="12.75" customHeight="1">
      <c r="A14099" s="59"/>
      <c r="B14099" s="54"/>
      <c r="C14099" s="76"/>
      <c r="D14099" s="60"/>
      <c r="E14099" s="64"/>
      <c r="F14099" s="54"/>
      <c r="G14099" s="63"/>
    </row>
    <row r="14100" spans="1:7" s="25" customFormat="1" ht="12.75" customHeight="1">
      <c r="A14100" s="59"/>
      <c r="B14100" s="54"/>
      <c r="C14100" s="76"/>
      <c r="D14100" s="60"/>
      <c r="E14100" s="64"/>
      <c r="F14100" s="54"/>
      <c r="G14100" s="63"/>
    </row>
    <row r="14101" spans="1:7" s="25" customFormat="1" ht="12.75" customHeight="1">
      <c r="A14101" s="59"/>
      <c r="B14101" s="54"/>
      <c r="C14101" s="76"/>
      <c r="D14101" s="60"/>
      <c r="E14101" s="64"/>
      <c r="F14101" s="54"/>
      <c r="G14101" s="63"/>
    </row>
    <row r="14102" spans="1:7" s="25" customFormat="1" ht="12.75" customHeight="1">
      <c r="A14102" s="59"/>
      <c r="B14102" s="54"/>
      <c r="C14102" s="76"/>
      <c r="D14102" s="60"/>
      <c r="E14102" s="64"/>
      <c r="F14102" s="54"/>
      <c r="G14102" s="63"/>
    </row>
    <row r="14103" spans="1:7" s="25" customFormat="1" ht="12.75" customHeight="1">
      <c r="A14103" s="59"/>
      <c r="B14103" s="54"/>
      <c r="C14103" s="76"/>
      <c r="D14103" s="60"/>
      <c r="E14103" s="64"/>
      <c r="F14103" s="54"/>
      <c r="G14103" s="63"/>
    </row>
    <row r="14104" spans="1:7" s="25" customFormat="1" ht="12.75" customHeight="1">
      <c r="A14104" s="59"/>
      <c r="B14104" s="54"/>
      <c r="C14104" s="76"/>
      <c r="D14104" s="60"/>
      <c r="E14104" s="64"/>
      <c r="F14104" s="54"/>
      <c r="G14104" s="63"/>
    </row>
    <row r="14105" spans="1:7" s="25" customFormat="1" ht="12.75" customHeight="1">
      <c r="A14105" s="59"/>
      <c r="B14105" s="54"/>
      <c r="C14105" s="76"/>
      <c r="D14105" s="60"/>
      <c r="E14105" s="64"/>
      <c r="F14105" s="54"/>
      <c r="G14105" s="63"/>
    </row>
    <row r="14106" spans="1:7" s="25" customFormat="1" ht="12.75" customHeight="1">
      <c r="A14106" s="59"/>
      <c r="B14106" s="54"/>
      <c r="C14106" s="76"/>
      <c r="D14106" s="60"/>
      <c r="E14106" s="64"/>
      <c r="F14106" s="54"/>
      <c r="G14106" s="63"/>
    </row>
    <row r="14107" spans="1:7" s="25" customFormat="1" ht="12.75" customHeight="1">
      <c r="A14107" s="59"/>
      <c r="B14107" s="54"/>
      <c r="C14107" s="76"/>
      <c r="D14107" s="60"/>
      <c r="E14107" s="64"/>
      <c r="F14107" s="54"/>
      <c r="G14107" s="63"/>
    </row>
    <row r="14108" spans="1:7" s="25" customFormat="1" ht="12.75" customHeight="1">
      <c r="A14108" s="59"/>
      <c r="B14108" s="54"/>
      <c r="C14108" s="76"/>
      <c r="D14108" s="60"/>
      <c r="E14108" s="64"/>
      <c r="F14108" s="54"/>
      <c r="G14108" s="63"/>
    </row>
    <row r="14109" spans="1:7" s="25" customFormat="1" ht="12.75" customHeight="1">
      <c r="A14109" s="59"/>
      <c r="B14109" s="54"/>
      <c r="C14109" s="76"/>
      <c r="D14109" s="60"/>
      <c r="E14109" s="64"/>
      <c r="F14109" s="54"/>
      <c r="G14109" s="63"/>
    </row>
    <row r="14110" spans="1:7" s="25" customFormat="1" ht="12.75" customHeight="1">
      <c r="A14110" s="59"/>
      <c r="B14110" s="54"/>
      <c r="C14110" s="76"/>
      <c r="D14110" s="60"/>
      <c r="E14110" s="64"/>
      <c r="F14110" s="54"/>
      <c r="G14110" s="63"/>
    </row>
    <row r="14111" spans="1:7" s="25" customFormat="1" ht="12.75" customHeight="1">
      <c r="A14111" s="59"/>
      <c r="B14111" s="54"/>
      <c r="C14111" s="76"/>
      <c r="D14111" s="60"/>
      <c r="E14111" s="64"/>
      <c r="F14111" s="54"/>
      <c r="G14111" s="63"/>
    </row>
    <row r="14112" spans="1:7" s="25" customFormat="1" ht="12.75" customHeight="1">
      <c r="A14112" s="59"/>
      <c r="B14112" s="54"/>
      <c r="C14112" s="76"/>
      <c r="D14112" s="60"/>
      <c r="E14112" s="64"/>
      <c r="F14112" s="54"/>
      <c r="G14112" s="63"/>
    </row>
    <row r="14113" spans="1:7" s="25" customFormat="1" ht="12.75" customHeight="1">
      <c r="A14113" s="59"/>
      <c r="B14113" s="54"/>
      <c r="C14113" s="76"/>
      <c r="D14113" s="60"/>
      <c r="E14113" s="64"/>
      <c r="F14113" s="54"/>
      <c r="G14113" s="63"/>
    </row>
    <row r="14114" spans="1:7" s="25" customFormat="1" ht="12.75" customHeight="1">
      <c r="A14114" s="59"/>
      <c r="B14114" s="54"/>
      <c r="C14114" s="76"/>
      <c r="D14114" s="60"/>
      <c r="E14114" s="64"/>
      <c r="F14114" s="54"/>
      <c r="G14114" s="63"/>
    </row>
    <row r="14115" spans="1:7" s="25" customFormat="1" ht="12.75" customHeight="1">
      <c r="A14115" s="59"/>
      <c r="B14115" s="54"/>
      <c r="C14115" s="76"/>
      <c r="D14115" s="60"/>
      <c r="E14115" s="64"/>
      <c r="F14115" s="54"/>
      <c r="G14115" s="63"/>
    </row>
    <row r="14116" spans="1:7" s="25" customFormat="1" ht="12.75" customHeight="1">
      <c r="A14116" s="59"/>
      <c r="B14116" s="54"/>
      <c r="C14116" s="76"/>
      <c r="D14116" s="60"/>
      <c r="E14116" s="64"/>
      <c r="F14116" s="54"/>
      <c r="G14116" s="63"/>
    </row>
    <row r="14117" spans="1:7" s="25" customFormat="1" ht="12.75" customHeight="1">
      <c r="A14117" s="59"/>
      <c r="B14117" s="54"/>
      <c r="C14117" s="76"/>
      <c r="D14117" s="60"/>
      <c r="E14117" s="64"/>
      <c r="F14117" s="54"/>
      <c r="G14117" s="63"/>
    </row>
    <row r="14118" spans="1:7" s="25" customFormat="1" ht="12.75" customHeight="1">
      <c r="A14118" s="59"/>
      <c r="B14118" s="54"/>
      <c r="C14118" s="76"/>
      <c r="D14118" s="60"/>
      <c r="E14118" s="64"/>
      <c r="F14118" s="54"/>
      <c r="G14118" s="63"/>
    </row>
    <row r="14119" spans="1:7" s="25" customFormat="1" ht="12.75" customHeight="1">
      <c r="A14119" s="59"/>
      <c r="B14119" s="54"/>
      <c r="C14119" s="76"/>
      <c r="D14119" s="60"/>
      <c r="E14119" s="64"/>
      <c r="F14119" s="54"/>
      <c r="G14119" s="63"/>
    </row>
    <row r="14120" spans="1:7" s="25" customFormat="1" ht="12.75" customHeight="1">
      <c r="A14120" s="59"/>
      <c r="B14120" s="54"/>
      <c r="C14120" s="76"/>
      <c r="D14120" s="60"/>
      <c r="E14120" s="64"/>
      <c r="F14120" s="54"/>
      <c r="G14120" s="63"/>
    </row>
    <row r="14121" spans="1:7" s="25" customFormat="1" ht="12.75" customHeight="1">
      <c r="A14121" s="59"/>
      <c r="B14121" s="54"/>
      <c r="C14121" s="76"/>
      <c r="D14121" s="60"/>
      <c r="E14121" s="64"/>
      <c r="F14121" s="54"/>
      <c r="G14121" s="63"/>
    </row>
    <row r="14122" spans="1:7" s="25" customFormat="1" ht="12.75" customHeight="1">
      <c r="A14122" s="59"/>
      <c r="B14122" s="54"/>
      <c r="C14122" s="76"/>
      <c r="D14122" s="60"/>
      <c r="E14122" s="64"/>
      <c r="F14122" s="54"/>
      <c r="G14122" s="63"/>
    </row>
    <row r="14123" spans="1:7" s="25" customFormat="1" ht="12.75" customHeight="1">
      <c r="A14123" s="59"/>
      <c r="B14123" s="54"/>
      <c r="C14123" s="76"/>
      <c r="D14123" s="60"/>
      <c r="E14123" s="64"/>
      <c r="F14123" s="54"/>
      <c r="G14123" s="63"/>
    </row>
    <row r="14124" spans="1:7" s="25" customFormat="1" ht="12.75" customHeight="1">
      <c r="A14124" s="59"/>
      <c r="B14124" s="54"/>
      <c r="C14124" s="76"/>
      <c r="D14124" s="60"/>
      <c r="E14124" s="64"/>
      <c r="F14124" s="54"/>
      <c r="G14124" s="63"/>
    </row>
    <row r="14125" spans="1:7" s="25" customFormat="1" ht="12.75" customHeight="1">
      <c r="A14125" s="59"/>
      <c r="B14125" s="54"/>
      <c r="C14125" s="76"/>
      <c r="D14125" s="60"/>
      <c r="E14125" s="64"/>
      <c r="F14125" s="54"/>
      <c r="G14125" s="63"/>
    </row>
    <row r="14126" spans="1:7" s="25" customFormat="1" ht="12.75" customHeight="1">
      <c r="A14126" s="59"/>
      <c r="B14126" s="54"/>
      <c r="C14126" s="76"/>
      <c r="D14126" s="60"/>
      <c r="E14126" s="64"/>
      <c r="F14126" s="54"/>
      <c r="G14126" s="63"/>
    </row>
    <row r="14127" spans="1:7" s="25" customFormat="1" ht="12.75" customHeight="1">
      <c r="A14127" s="59"/>
      <c r="B14127" s="54"/>
      <c r="C14127" s="76"/>
      <c r="D14127" s="60"/>
      <c r="E14127" s="64"/>
      <c r="F14127" s="54"/>
      <c r="G14127" s="63"/>
    </row>
    <row r="14128" spans="1:7" s="25" customFormat="1" ht="12.75" customHeight="1">
      <c r="A14128" s="59"/>
      <c r="B14128" s="54"/>
      <c r="C14128" s="76"/>
      <c r="D14128" s="60"/>
      <c r="E14128" s="64"/>
      <c r="F14128" s="54"/>
      <c r="G14128" s="63"/>
    </row>
    <row r="14129" spans="1:7" s="25" customFormat="1" ht="12.75" customHeight="1">
      <c r="A14129" s="59"/>
      <c r="B14129" s="54"/>
      <c r="C14129" s="76"/>
      <c r="D14129" s="60"/>
      <c r="E14129" s="64"/>
      <c r="F14129" s="54"/>
      <c r="G14129" s="63"/>
    </row>
    <row r="14130" spans="1:7" s="25" customFormat="1" ht="12.75" customHeight="1">
      <c r="A14130" s="59"/>
      <c r="B14130" s="54"/>
      <c r="C14130" s="76"/>
      <c r="D14130" s="60"/>
      <c r="E14130" s="64"/>
      <c r="F14130" s="54"/>
      <c r="G14130" s="63"/>
    </row>
    <row r="14131" spans="1:7" s="25" customFormat="1" ht="12.75" customHeight="1">
      <c r="A14131" s="59"/>
      <c r="B14131" s="54"/>
      <c r="C14131" s="76"/>
      <c r="D14131" s="60"/>
      <c r="E14131" s="64"/>
      <c r="F14131" s="54"/>
      <c r="G14131" s="63"/>
    </row>
    <row r="14132" spans="1:7" s="25" customFormat="1" ht="12.75" customHeight="1">
      <c r="A14132" s="59"/>
      <c r="B14132" s="54"/>
      <c r="C14132" s="76"/>
      <c r="D14132" s="60"/>
      <c r="E14132" s="64"/>
      <c r="F14132" s="54"/>
      <c r="G14132" s="63"/>
    </row>
    <row r="14133" spans="1:7" s="25" customFormat="1" ht="12.75" customHeight="1">
      <c r="A14133" s="59"/>
      <c r="B14133" s="54"/>
      <c r="C14133" s="76"/>
      <c r="D14133" s="60"/>
      <c r="E14133" s="64"/>
      <c r="F14133" s="54"/>
      <c r="G14133" s="63"/>
    </row>
    <row r="14134" spans="1:7" s="25" customFormat="1" ht="12.75" customHeight="1">
      <c r="A14134" s="59"/>
      <c r="B14134" s="54"/>
      <c r="C14134" s="76"/>
      <c r="D14134" s="60"/>
      <c r="E14134" s="64"/>
      <c r="F14134" s="54"/>
      <c r="G14134" s="63"/>
    </row>
    <row r="14135" spans="1:7" s="25" customFormat="1" ht="12.75" customHeight="1">
      <c r="A14135" s="59"/>
      <c r="B14135" s="54"/>
      <c r="C14135" s="76"/>
      <c r="D14135" s="60"/>
      <c r="E14135" s="64"/>
      <c r="F14135" s="54"/>
      <c r="G14135" s="63"/>
    </row>
    <row r="14136" spans="1:7" s="25" customFormat="1" ht="12.75" customHeight="1">
      <c r="A14136" s="59"/>
      <c r="B14136" s="54"/>
      <c r="C14136" s="76"/>
      <c r="D14136" s="60"/>
      <c r="E14136" s="64"/>
      <c r="F14136" s="54"/>
      <c r="G14136" s="63"/>
    </row>
    <row r="14137" spans="1:7" s="25" customFormat="1" ht="12.75" customHeight="1">
      <c r="A14137" s="59"/>
      <c r="B14137" s="54"/>
      <c r="C14137" s="76"/>
      <c r="D14137" s="60"/>
      <c r="E14137" s="64"/>
      <c r="F14137" s="54"/>
      <c r="G14137" s="63"/>
    </row>
    <row r="14138" spans="1:7" s="25" customFormat="1" ht="12.75" customHeight="1">
      <c r="A14138" s="59"/>
      <c r="B14138" s="54"/>
      <c r="C14138" s="76"/>
      <c r="D14138" s="60"/>
      <c r="E14138" s="64"/>
      <c r="F14138" s="54"/>
      <c r="G14138" s="63"/>
    </row>
    <row r="14139" spans="1:7" s="25" customFormat="1" ht="12.75" customHeight="1">
      <c r="A14139" s="59"/>
      <c r="B14139" s="54"/>
      <c r="C14139" s="76"/>
      <c r="D14139" s="60"/>
      <c r="E14139" s="64"/>
      <c r="F14139" s="54"/>
      <c r="G14139" s="63"/>
    </row>
    <row r="14140" spans="1:7" s="25" customFormat="1" ht="12.75" customHeight="1">
      <c r="A14140" s="59"/>
      <c r="B14140" s="54"/>
      <c r="C14140" s="76"/>
      <c r="D14140" s="60"/>
      <c r="E14140" s="64"/>
      <c r="F14140" s="54"/>
      <c r="G14140" s="63"/>
    </row>
    <row r="14141" spans="1:7" s="25" customFormat="1" ht="12.75" customHeight="1">
      <c r="A14141" s="59"/>
      <c r="B14141" s="54"/>
      <c r="C14141" s="76"/>
      <c r="D14141" s="60"/>
      <c r="E14141" s="64"/>
      <c r="F14141" s="54"/>
      <c r="G14141" s="63"/>
    </row>
    <row r="14142" spans="1:7" s="25" customFormat="1" ht="12.75" customHeight="1">
      <c r="A14142" s="59"/>
      <c r="B14142" s="54"/>
      <c r="C14142" s="76"/>
      <c r="D14142" s="60"/>
      <c r="E14142" s="64"/>
      <c r="F14142" s="54"/>
      <c r="G14142" s="63"/>
    </row>
    <row r="14143" spans="1:7" s="25" customFormat="1" ht="12.75" customHeight="1">
      <c r="A14143" s="59"/>
      <c r="B14143" s="54"/>
      <c r="C14143" s="76"/>
      <c r="D14143" s="60"/>
      <c r="E14143" s="64"/>
      <c r="F14143" s="54"/>
      <c r="G14143" s="63"/>
    </row>
    <row r="14144" spans="1:7" s="25" customFormat="1" ht="12.75" customHeight="1">
      <c r="A14144" s="59"/>
      <c r="B14144" s="54"/>
      <c r="C14144" s="76"/>
      <c r="D14144" s="60"/>
      <c r="E14144" s="64"/>
      <c r="F14144" s="54"/>
      <c r="G14144" s="63"/>
    </row>
    <row r="14145" spans="1:7" s="25" customFormat="1" ht="12.75" customHeight="1">
      <c r="A14145" s="59"/>
      <c r="B14145" s="54"/>
      <c r="C14145" s="76"/>
      <c r="D14145" s="60"/>
      <c r="E14145" s="64"/>
      <c r="F14145" s="54"/>
      <c r="G14145" s="63"/>
    </row>
    <row r="14146" spans="1:7" s="25" customFormat="1" ht="12.75" customHeight="1">
      <c r="A14146" s="59"/>
      <c r="B14146" s="54"/>
      <c r="C14146" s="76"/>
      <c r="D14146" s="60"/>
      <c r="E14146" s="64"/>
      <c r="F14146" s="54"/>
      <c r="G14146" s="63"/>
    </row>
    <row r="14147" spans="1:7" s="25" customFormat="1" ht="12.75" customHeight="1">
      <c r="A14147" s="59"/>
      <c r="B14147" s="54"/>
      <c r="C14147" s="76"/>
      <c r="D14147" s="60"/>
      <c r="E14147" s="64"/>
      <c r="F14147" s="54"/>
      <c r="G14147" s="63"/>
    </row>
    <row r="14148" spans="1:7" s="25" customFormat="1" ht="12.75" customHeight="1">
      <c r="A14148" s="59"/>
      <c r="B14148" s="54"/>
      <c r="C14148" s="76"/>
      <c r="D14148" s="60"/>
      <c r="E14148" s="64"/>
      <c r="F14148" s="54"/>
      <c r="G14148" s="63"/>
    </row>
    <row r="14149" spans="1:7" s="25" customFormat="1" ht="12.75" customHeight="1">
      <c r="A14149" s="59"/>
      <c r="B14149" s="54"/>
      <c r="C14149" s="76"/>
      <c r="D14149" s="60"/>
      <c r="E14149" s="64"/>
      <c r="F14149" s="54"/>
      <c r="G14149" s="63"/>
    </row>
    <row r="14150" spans="1:7" s="25" customFormat="1" ht="12.75" customHeight="1">
      <c r="A14150" s="59"/>
      <c r="B14150" s="54"/>
      <c r="C14150" s="76"/>
      <c r="D14150" s="60"/>
      <c r="E14150" s="64"/>
      <c r="F14150" s="54"/>
      <c r="G14150" s="63"/>
    </row>
    <row r="14151" spans="1:7" s="25" customFormat="1" ht="12.75" customHeight="1">
      <c r="A14151" s="59"/>
      <c r="B14151" s="54"/>
      <c r="C14151" s="76"/>
      <c r="D14151" s="60"/>
      <c r="E14151" s="64"/>
      <c r="F14151" s="54"/>
      <c r="G14151" s="63"/>
    </row>
    <row r="14152" spans="1:7" s="25" customFormat="1" ht="12.75" customHeight="1">
      <c r="A14152" s="59"/>
      <c r="B14152" s="54"/>
      <c r="C14152" s="76"/>
      <c r="D14152" s="60"/>
      <c r="E14152" s="64"/>
      <c r="F14152" s="54"/>
      <c r="G14152" s="63"/>
    </row>
    <row r="14153" spans="1:7" s="25" customFormat="1" ht="12.75" customHeight="1">
      <c r="A14153" s="59"/>
      <c r="B14153" s="54"/>
      <c r="C14153" s="76"/>
      <c r="D14153" s="60"/>
      <c r="E14153" s="64"/>
      <c r="F14153" s="54"/>
      <c r="G14153" s="63"/>
    </row>
    <row r="14154" spans="1:7" s="25" customFormat="1" ht="12.75" customHeight="1">
      <c r="A14154" s="59"/>
      <c r="B14154" s="54"/>
      <c r="C14154" s="76"/>
      <c r="D14154" s="60"/>
      <c r="E14154" s="64"/>
      <c r="F14154" s="54"/>
      <c r="G14154" s="63"/>
    </row>
    <row r="14155" spans="1:7" s="25" customFormat="1" ht="12.75" customHeight="1">
      <c r="A14155" s="59"/>
      <c r="B14155" s="54"/>
      <c r="C14155" s="76"/>
      <c r="D14155" s="60"/>
      <c r="E14155" s="64"/>
      <c r="F14155" s="54"/>
      <c r="G14155" s="63"/>
    </row>
    <row r="14156" spans="1:7" s="25" customFormat="1" ht="12.75" customHeight="1">
      <c r="A14156" s="59"/>
      <c r="B14156" s="54"/>
      <c r="C14156" s="76"/>
      <c r="D14156" s="60"/>
      <c r="E14156" s="64"/>
      <c r="F14156" s="54"/>
      <c r="G14156" s="63"/>
    </row>
    <row r="14157" spans="1:7" s="25" customFormat="1" ht="12.75" customHeight="1">
      <c r="A14157" s="59"/>
      <c r="B14157" s="54"/>
      <c r="C14157" s="76"/>
      <c r="D14157" s="60"/>
      <c r="E14157" s="64"/>
      <c r="F14157" s="54"/>
      <c r="G14157" s="63"/>
    </row>
    <row r="14158" spans="1:7" s="25" customFormat="1" ht="12.75" customHeight="1">
      <c r="A14158" s="59"/>
      <c r="B14158" s="54"/>
      <c r="C14158" s="76"/>
      <c r="D14158" s="60"/>
      <c r="E14158" s="64"/>
      <c r="F14158" s="54"/>
      <c r="G14158" s="63"/>
    </row>
    <row r="14159" spans="1:7" s="25" customFormat="1" ht="12.75" customHeight="1">
      <c r="A14159" s="59"/>
      <c r="B14159" s="54"/>
      <c r="C14159" s="76"/>
      <c r="D14159" s="60"/>
      <c r="E14159" s="64"/>
      <c r="F14159" s="54"/>
      <c r="G14159" s="63"/>
    </row>
    <row r="14160" spans="1:7" s="25" customFormat="1" ht="12.75" customHeight="1">
      <c r="A14160" s="59"/>
      <c r="B14160" s="54"/>
      <c r="C14160" s="76"/>
      <c r="D14160" s="60"/>
      <c r="E14160" s="64"/>
      <c r="F14160" s="54"/>
      <c r="G14160" s="63"/>
    </row>
    <row r="14161" spans="1:7" s="25" customFormat="1" ht="12.75" customHeight="1">
      <c r="A14161" s="59"/>
      <c r="B14161" s="54"/>
      <c r="C14161" s="76"/>
      <c r="D14161" s="60"/>
      <c r="E14161" s="64"/>
      <c r="F14161" s="54"/>
      <c r="G14161" s="63"/>
    </row>
    <row r="14162" spans="1:7" s="25" customFormat="1" ht="12.75" customHeight="1">
      <c r="A14162" s="59"/>
      <c r="B14162" s="54"/>
      <c r="C14162" s="76"/>
      <c r="D14162" s="60"/>
      <c r="E14162" s="64"/>
      <c r="F14162" s="54"/>
      <c r="G14162" s="63"/>
    </row>
    <row r="14163" spans="1:7" s="25" customFormat="1" ht="12.75" customHeight="1">
      <c r="A14163" s="59"/>
      <c r="B14163" s="54"/>
      <c r="C14163" s="76"/>
      <c r="D14163" s="60"/>
      <c r="E14163" s="64"/>
      <c r="F14163" s="54"/>
      <c r="G14163" s="63"/>
    </row>
    <row r="14164" spans="1:7" s="25" customFormat="1" ht="12.75" customHeight="1">
      <c r="A14164" s="59"/>
      <c r="B14164" s="54"/>
      <c r="C14164" s="76"/>
      <c r="D14164" s="60"/>
      <c r="E14164" s="64"/>
      <c r="F14164" s="54"/>
      <c r="G14164" s="63"/>
    </row>
    <row r="14165" spans="1:7" s="25" customFormat="1" ht="12.75" customHeight="1">
      <c r="A14165" s="59"/>
      <c r="B14165" s="54"/>
      <c r="C14165" s="76"/>
      <c r="D14165" s="60"/>
      <c r="E14165" s="64"/>
      <c r="F14165" s="54"/>
      <c r="G14165" s="63"/>
    </row>
    <row r="14166" spans="1:7" s="25" customFormat="1" ht="12.75" customHeight="1">
      <c r="A14166" s="59"/>
      <c r="B14166" s="54"/>
      <c r="C14166" s="76"/>
      <c r="D14166" s="60"/>
      <c r="E14166" s="64"/>
      <c r="F14166" s="54"/>
      <c r="G14166" s="63"/>
    </row>
    <row r="14167" spans="1:7" s="25" customFormat="1" ht="12.75" customHeight="1">
      <c r="A14167" s="59"/>
      <c r="B14167" s="54"/>
      <c r="C14167" s="76"/>
      <c r="D14167" s="60"/>
      <c r="E14167" s="64"/>
      <c r="F14167" s="54"/>
      <c r="G14167" s="63"/>
    </row>
    <row r="14168" spans="1:7" s="25" customFormat="1" ht="12.75" customHeight="1">
      <c r="A14168" s="59"/>
      <c r="B14168" s="54"/>
      <c r="C14168" s="76"/>
      <c r="D14168" s="60"/>
      <c r="E14168" s="64"/>
      <c r="F14168" s="54"/>
      <c r="G14168" s="63"/>
    </row>
    <row r="14169" spans="1:7" s="25" customFormat="1" ht="12.75" customHeight="1">
      <c r="A14169" s="59"/>
      <c r="B14169" s="54"/>
      <c r="C14169" s="76"/>
      <c r="D14169" s="60"/>
      <c r="E14169" s="64"/>
      <c r="F14169" s="54"/>
      <c r="G14169" s="63"/>
    </row>
    <row r="14170" spans="1:7" s="25" customFormat="1" ht="12.75" customHeight="1">
      <c r="A14170" s="59"/>
      <c r="B14170" s="54"/>
      <c r="C14170" s="76"/>
      <c r="D14170" s="60"/>
      <c r="E14170" s="64"/>
      <c r="F14170" s="54"/>
      <c r="G14170" s="63"/>
    </row>
    <row r="14171" spans="1:7" s="25" customFormat="1" ht="12.75" customHeight="1">
      <c r="A14171" s="59"/>
      <c r="B14171" s="54"/>
      <c r="C14171" s="76"/>
      <c r="D14171" s="60"/>
      <c r="E14171" s="64"/>
      <c r="F14171" s="54"/>
      <c r="G14171" s="63"/>
    </row>
    <row r="14172" spans="1:7" s="25" customFormat="1" ht="12.75" customHeight="1">
      <c r="A14172" s="59"/>
      <c r="B14172" s="54"/>
      <c r="C14172" s="76"/>
      <c r="D14172" s="60"/>
      <c r="E14172" s="64"/>
      <c r="F14172" s="54"/>
      <c r="G14172" s="63"/>
    </row>
    <row r="14173" spans="1:7" s="25" customFormat="1" ht="12.75" customHeight="1">
      <c r="A14173" s="59"/>
      <c r="B14173" s="54"/>
      <c r="C14173" s="76"/>
      <c r="D14173" s="60"/>
      <c r="E14173" s="64"/>
      <c r="F14173" s="54"/>
      <c r="G14173" s="63"/>
    </row>
    <row r="14174" spans="1:7" s="25" customFormat="1" ht="12.75" customHeight="1">
      <c r="A14174" s="59"/>
      <c r="B14174" s="54"/>
      <c r="C14174" s="76"/>
      <c r="D14174" s="60"/>
      <c r="E14174" s="64"/>
      <c r="F14174" s="54"/>
      <c r="G14174" s="63"/>
    </row>
    <row r="14175" spans="1:7" s="25" customFormat="1" ht="12.75" customHeight="1">
      <c r="A14175" s="59"/>
      <c r="B14175" s="54"/>
      <c r="C14175" s="76"/>
      <c r="D14175" s="60"/>
      <c r="E14175" s="64"/>
      <c r="F14175" s="54"/>
      <c r="G14175" s="63"/>
    </row>
    <row r="14176" spans="1:7" s="25" customFormat="1" ht="12.75" customHeight="1">
      <c r="A14176" s="59"/>
      <c r="B14176" s="54"/>
      <c r="C14176" s="76"/>
      <c r="D14176" s="60"/>
      <c r="E14176" s="64"/>
      <c r="F14176" s="54"/>
      <c r="G14176" s="63"/>
    </row>
    <row r="14177" spans="1:7" s="25" customFormat="1" ht="12.75" customHeight="1">
      <c r="A14177" s="59"/>
      <c r="B14177" s="54"/>
      <c r="C14177" s="76"/>
      <c r="D14177" s="60"/>
      <c r="E14177" s="64"/>
      <c r="F14177" s="54"/>
      <c r="G14177" s="63"/>
    </row>
    <row r="14178" spans="1:7" s="25" customFormat="1" ht="12.75" customHeight="1">
      <c r="A14178" s="59"/>
      <c r="B14178" s="54"/>
      <c r="C14178" s="76"/>
      <c r="D14178" s="60"/>
      <c r="E14178" s="64"/>
      <c r="F14178" s="54"/>
      <c r="G14178" s="63"/>
    </row>
    <row r="14179" spans="1:7" s="25" customFormat="1" ht="12.75" customHeight="1">
      <c r="A14179" s="59"/>
      <c r="B14179" s="54"/>
      <c r="C14179" s="76"/>
      <c r="D14179" s="60"/>
      <c r="E14179" s="64"/>
      <c r="F14179" s="54"/>
      <c r="G14179" s="63"/>
    </row>
    <row r="14180" spans="1:7" s="25" customFormat="1" ht="12.75" customHeight="1">
      <c r="A14180" s="59"/>
      <c r="B14180" s="54"/>
      <c r="C14180" s="76"/>
      <c r="D14180" s="60"/>
      <c r="E14180" s="64"/>
      <c r="F14180" s="54"/>
      <c r="G14180" s="63"/>
    </row>
    <row r="14181" spans="1:7" s="25" customFormat="1" ht="12.75" customHeight="1">
      <c r="A14181" s="59"/>
      <c r="B14181" s="54"/>
      <c r="C14181" s="76"/>
      <c r="D14181" s="60"/>
      <c r="E14181" s="64"/>
      <c r="F14181" s="54"/>
      <c r="G14181" s="63"/>
    </row>
    <row r="14182" spans="1:7" s="25" customFormat="1" ht="12.75" customHeight="1">
      <c r="A14182" s="59"/>
      <c r="B14182" s="54"/>
      <c r="C14182" s="76"/>
      <c r="D14182" s="60"/>
      <c r="E14182" s="64"/>
      <c r="F14182" s="54"/>
      <c r="G14182" s="63"/>
    </row>
    <row r="14183" spans="1:7" s="25" customFormat="1" ht="12.75" customHeight="1">
      <c r="A14183" s="59"/>
      <c r="B14183" s="54"/>
      <c r="C14183" s="76"/>
      <c r="D14183" s="60"/>
      <c r="E14183" s="64"/>
      <c r="F14183" s="54"/>
      <c r="G14183" s="63"/>
    </row>
    <row r="14184" spans="1:7" s="25" customFormat="1" ht="12.75" customHeight="1">
      <c r="A14184" s="59"/>
      <c r="B14184" s="54"/>
      <c r="C14184" s="76"/>
      <c r="D14184" s="60"/>
      <c r="E14184" s="64"/>
      <c r="F14184" s="54"/>
      <c r="G14184" s="63"/>
    </row>
    <row r="14185" spans="1:7" s="25" customFormat="1" ht="12.75" customHeight="1">
      <c r="A14185" s="59"/>
      <c r="B14185" s="54"/>
      <c r="C14185" s="76"/>
      <c r="D14185" s="60"/>
      <c r="E14185" s="64"/>
      <c r="F14185" s="54"/>
      <c r="G14185" s="63"/>
    </row>
    <row r="14186" spans="1:7" s="25" customFormat="1" ht="12.75" customHeight="1">
      <c r="A14186" s="59"/>
      <c r="B14186" s="54"/>
      <c r="C14186" s="76"/>
      <c r="D14186" s="60"/>
      <c r="E14186" s="64"/>
      <c r="F14186" s="54"/>
      <c r="G14186" s="63"/>
    </row>
    <row r="14187" spans="1:7" s="25" customFormat="1" ht="12.75" customHeight="1">
      <c r="A14187" s="59"/>
      <c r="B14187" s="54"/>
      <c r="C14187" s="76"/>
      <c r="D14187" s="60"/>
      <c r="E14187" s="64"/>
      <c r="F14187" s="54"/>
      <c r="G14187" s="63"/>
    </row>
    <row r="14188" spans="1:7" s="25" customFormat="1" ht="12.75" customHeight="1">
      <c r="A14188" s="59"/>
      <c r="B14188" s="54"/>
      <c r="C14188" s="76"/>
      <c r="D14188" s="60"/>
      <c r="E14188" s="64"/>
      <c r="F14188" s="54"/>
      <c r="G14188" s="63"/>
    </row>
    <row r="14189" spans="1:7" s="25" customFormat="1" ht="12.75" customHeight="1">
      <c r="A14189" s="59"/>
      <c r="B14189" s="54"/>
      <c r="C14189" s="76"/>
      <c r="D14189" s="60"/>
      <c r="E14189" s="64"/>
      <c r="F14189" s="54"/>
      <c r="G14189" s="63"/>
    </row>
    <row r="14190" spans="1:7" s="25" customFormat="1" ht="12.75" customHeight="1">
      <c r="A14190" s="59"/>
      <c r="B14190" s="54"/>
      <c r="C14190" s="76"/>
      <c r="D14190" s="60"/>
      <c r="E14190" s="64"/>
      <c r="F14190" s="54"/>
      <c r="G14190" s="63"/>
    </row>
    <row r="14191" spans="1:7" s="25" customFormat="1" ht="12.75" customHeight="1">
      <c r="A14191" s="59"/>
      <c r="B14191" s="54"/>
      <c r="C14191" s="76"/>
      <c r="D14191" s="60"/>
      <c r="E14191" s="64"/>
      <c r="F14191" s="54"/>
      <c r="G14191" s="63"/>
    </row>
    <row r="14192" spans="1:7" s="25" customFormat="1" ht="12.75" customHeight="1">
      <c r="A14192" s="59"/>
      <c r="B14192" s="54"/>
      <c r="C14192" s="76"/>
      <c r="D14192" s="60"/>
      <c r="E14192" s="64"/>
      <c r="F14192" s="54"/>
      <c r="G14192" s="63"/>
    </row>
    <row r="14193" spans="1:7" s="25" customFormat="1" ht="12.75" customHeight="1">
      <c r="A14193" s="59"/>
      <c r="B14193" s="54"/>
      <c r="C14193" s="76"/>
      <c r="D14193" s="60"/>
      <c r="E14193" s="64"/>
      <c r="F14193" s="54"/>
      <c r="G14193" s="63"/>
    </row>
    <row r="14194" spans="1:7" s="25" customFormat="1" ht="12.75" customHeight="1">
      <c r="A14194" s="59"/>
      <c r="B14194" s="54"/>
      <c r="C14194" s="76"/>
      <c r="D14194" s="60"/>
      <c r="E14194" s="64"/>
      <c r="F14194" s="54"/>
      <c r="G14194" s="63"/>
    </row>
    <row r="14195" spans="1:7" s="25" customFormat="1" ht="12.75" customHeight="1">
      <c r="A14195" s="59"/>
      <c r="B14195" s="54"/>
      <c r="C14195" s="76"/>
      <c r="D14195" s="60"/>
      <c r="E14195" s="64"/>
      <c r="F14195" s="54"/>
      <c r="G14195" s="63"/>
    </row>
    <row r="14196" spans="1:7" s="25" customFormat="1" ht="12.75" customHeight="1">
      <c r="A14196" s="59"/>
      <c r="B14196" s="54"/>
      <c r="C14196" s="76"/>
      <c r="D14196" s="60"/>
      <c r="E14196" s="64"/>
      <c r="F14196" s="54"/>
      <c r="G14196" s="63"/>
    </row>
    <row r="14197" spans="1:7" s="25" customFormat="1" ht="12.75" customHeight="1">
      <c r="A14197" s="59"/>
      <c r="B14197" s="54"/>
      <c r="C14197" s="76"/>
      <c r="D14197" s="60"/>
      <c r="E14197" s="64"/>
      <c r="F14197" s="54"/>
      <c r="G14197" s="63"/>
    </row>
    <row r="14198" spans="1:7" s="25" customFormat="1" ht="12.75" customHeight="1">
      <c r="A14198" s="59"/>
      <c r="B14198" s="54"/>
      <c r="C14198" s="76"/>
      <c r="D14198" s="60"/>
      <c r="E14198" s="64"/>
      <c r="F14198" s="54"/>
      <c r="G14198" s="63"/>
    </row>
    <row r="14199" spans="1:7" s="25" customFormat="1" ht="12.75" customHeight="1">
      <c r="A14199" s="59"/>
      <c r="B14199" s="54"/>
      <c r="C14199" s="76"/>
      <c r="D14199" s="60"/>
      <c r="E14199" s="64"/>
      <c r="F14199" s="54"/>
      <c r="G14199" s="63"/>
    </row>
    <row r="14200" spans="1:7" s="25" customFormat="1" ht="12.75" customHeight="1">
      <c r="A14200" s="59"/>
      <c r="B14200" s="54"/>
      <c r="C14200" s="76"/>
      <c r="D14200" s="60"/>
      <c r="E14200" s="64"/>
      <c r="F14200" s="54"/>
      <c r="G14200" s="63"/>
    </row>
    <row r="14201" spans="1:7" s="25" customFormat="1" ht="12.75" customHeight="1">
      <c r="A14201" s="59"/>
      <c r="B14201" s="54"/>
      <c r="C14201" s="76"/>
      <c r="D14201" s="60"/>
      <c r="E14201" s="64"/>
      <c r="F14201" s="54"/>
      <c r="G14201" s="63"/>
    </row>
    <row r="14202" spans="1:7" s="25" customFormat="1" ht="12.75" customHeight="1">
      <c r="A14202" s="59"/>
      <c r="B14202" s="54"/>
      <c r="C14202" s="76"/>
      <c r="D14202" s="60"/>
      <c r="E14202" s="64"/>
      <c r="F14202" s="54"/>
      <c r="G14202" s="63"/>
    </row>
    <row r="14203" spans="1:7" s="25" customFormat="1" ht="12.75" customHeight="1">
      <c r="A14203" s="59"/>
      <c r="B14203" s="54"/>
      <c r="C14203" s="76"/>
      <c r="D14203" s="60"/>
      <c r="E14203" s="64"/>
      <c r="F14203" s="54"/>
      <c r="G14203" s="63"/>
    </row>
    <row r="14204" spans="1:7" s="25" customFormat="1" ht="12.75" customHeight="1">
      <c r="A14204" s="59"/>
      <c r="B14204" s="54"/>
      <c r="C14204" s="76"/>
      <c r="D14204" s="60"/>
      <c r="E14204" s="64"/>
      <c r="F14204" s="54"/>
      <c r="G14204" s="63"/>
    </row>
    <row r="14205" spans="1:7" s="25" customFormat="1" ht="12.75" customHeight="1">
      <c r="A14205" s="59"/>
      <c r="B14205" s="54"/>
      <c r="C14205" s="76"/>
      <c r="D14205" s="60"/>
      <c r="E14205" s="64"/>
      <c r="F14205" s="54"/>
      <c r="G14205" s="63"/>
    </row>
    <row r="14206" spans="1:7" s="25" customFormat="1" ht="12.75" customHeight="1">
      <c r="A14206" s="59"/>
      <c r="B14206" s="54"/>
      <c r="C14206" s="76"/>
      <c r="D14206" s="60"/>
      <c r="E14206" s="64"/>
      <c r="F14206" s="54"/>
      <c r="G14206" s="63"/>
    </row>
    <row r="14207" spans="1:7" s="25" customFormat="1" ht="12.75" customHeight="1">
      <c r="A14207" s="59"/>
      <c r="B14207" s="54"/>
      <c r="C14207" s="76"/>
      <c r="D14207" s="60"/>
      <c r="E14207" s="64"/>
      <c r="F14207" s="54"/>
      <c r="G14207" s="63"/>
    </row>
    <row r="14208" spans="1:7" s="25" customFormat="1" ht="12.75" customHeight="1">
      <c r="A14208" s="59"/>
      <c r="B14208" s="54"/>
      <c r="C14208" s="76"/>
      <c r="D14208" s="60"/>
      <c r="E14208" s="64"/>
      <c r="F14208" s="54"/>
      <c r="G14208" s="63"/>
    </row>
    <row r="14209" spans="1:7" s="25" customFormat="1" ht="12.75" customHeight="1">
      <c r="A14209" s="59"/>
      <c r="B14209" s="54"/>
      <c r="C14209" s="76"/>
      <c r="D14209" s="60"/>
      <c r="E14209" s="64"/>
      <c r="F14209" s="54"/>
      <c r="G14209" s="63"/>
    </row>
    <row r="14210" spans="1:7" s="25" customFormat="1" ht="12.75" customHeight="1">
      <c r="A14210" s="59"/>
      <c r="B14210" s="54"/>
      <c r="C14210" s="76"/>
      <c r="D14210" s="60"/>
      <c r="E14210" s="64"/>
      <c r="F14210" s="54"/>
      <c r="G14210" s="63"/>
    </row>
    <row r="14211" spans="1:7" s="25" customFormat="1" ht="12.75" customHeight="1">
      <c r="A14211" s="59"/>
      <c r="B14211" s="54"/>
      <c r="C14211" s="76"/>
      <c r="D14211" s="60"/>
      <c r="E14211" s="64"/>
      <c r="F14211" s="54"/>
      <c r="G14211" s="63"/>
    </row>
    <row r="14212" spans="1:7" s="25" customFormat="1" ht="12.75" customHeight="1">
      <c r="A14212" s="59"/>
      <c r="B14212" s="54"/>
      <c r="C14212" s="76"/>
      <c r="D14212" s="60"/>
      <c r="E14212" s="64"/>
      <c r="F14212" s="54"/>
      <c r="G14212" s="63"/>
    </row>
    <row r="14213" spans="1:7" s="25" customFormat="1" ht="12.75" customHeight="1">
      <c r="A14213" s="59"/>
      <c r="B14213" s="54"/>
      <c r="C14213" s="76"/>
      <c r="D14213" s="60"/>
      <c r="E14213" s="64"/>
      <c r="F14213" s="54"/>
      <c r="G14213" s="63"/>
    </row>
    <row r="14214" spans="1:7" s="25" customFormat="1" ht="12.75" customHeight="1">
      <c r="A14214" s="59"/>
      <c r="B14214" s="54"/>
      <c r="C14214" s="76"/>
      <c r="D14214" s="60"/>
      <c r="E14214" s="64"/>
      <c r="F14214" s="54"/>
      <c r="G14214" s="63"/>
    </row>
    <row r="14215" spans="1:7" s="25" customFormat="1" ht="12.75" customHeight="1">
      <c r="A14215" s="59"/>
      <c r="B14215" s="54"/>
      <c r="C14215" s="76"/>
      <c r="D14215" s="60"/>
      <c r="E14215" s="64"/>
      <c r="F14215" s="54"/>
      <c r="G14215" s="63"/>
    </row>
    <row r="14216" spans="1:7" s="25" customFormat="1" ht="12.75" customHeight="1">
      <c r="A14216" s="59"/>
      <c r="B14216" s="54"/>
      <c r="C14216" s="76"/>
      <c r="D14216" s="60"/>
      <c r="E14216" s="64"/>
      <c r="F14216" s="54"/>
      <c r="G14216" s="63"/>
    </row>
    <row r="14217" spans="1:7" s="25" customFormat="1" ht="12.75" customHeight="1">
      <c r="A14217" s="59"/>
      <c r="B14217" s="54"/>
      <c r="C14217" s="76"/>
      <c r="D14217" s="60"/>
      <c r="E14217" s="64"/>
      <c r="F14217" s="54"/>
      <c r="G14217" s="63"/>
    </row>
    <row r="14218" spans="1:7" s="25" customFormat="1" ht="12.75" customHeight="1">
      <c r="A14218" s="59"/>
      <c r="B14218" s="54"/>
      <c r="C14218" s="76"/>
      <c r="D14218" s="60"/>
      <c r="E14218" s="64"/>
      <c r="F14218" s="54"/>
      <c r="G14218" s="63"/>
    </row>
    <row r="14219" spans="1:7" s="25" customFormat="1" ht="12.75" customHeight="1">
      <c r="A14219" s="59"/>
      <c r="B14219" s="54"/>
      <c r="C14219" s="76"/>
      <c r="D14219" s="60"/>
      <c r="E14219" s="64"/>
      <c r="F14219" s="54"/>
      <c r="G14219" s="63"/>
    </row>
    <row r="14220" spans="1:7" s="25" customFormat="1" ht="12.75" customHeight="1">
      <c r="A14220" s="59"/>
      <c r="B14220" s="54"/>
      <c r="C14220" s="76"/>
      <c r="D14220" s="60"/>
      <c r="E14220" s="64"/>
      <c r="F14220" s="54"/>
      <c r="G14220" s="63"/>
    </row>
    <row r="14221" spans="1:7" s="25" customFormat="1" ht="12.75" customHeight="1">
      <c r="A14221" s="59"/>
      <c r="B14221" s="54"/>
      <c r="C14221" s="76"/>
      <c r="D14221" s="60"/>
      <c r="E14221" s="64"/>
      <c r="F14221" s="54"/>
      <c r="G14221" s="63"/>
    </row>
    <row r="14222" spans="1:7" s="25" customFormat="1" ht="12.75" customHeight="1">
      <c r="A14222" s="59"/>
      <c r="B14222" s="54"/>
      <c r="C14222" s="76"/>
      <c r="D14222" s="60"/>
      <c r="E14222" s="64"/>
      <c r="F14222" s="54"/>
      <c r="G14222" s="63"/>
    </row>
    <row r="14223" spans="1:7" s="25" customFormat="1" ht="12.75" customHeight="1">
      <c r="A14223" s="59"/>
      <c r="B14223" s="54"/>
      <c r="C14223" s="76"/>
      <c r="D14223" s="60"/>
      <c r="E14223" s="64"/>
      <c r="F14223" s="54"/>
      <c r="G14223" s="63"/>
    </row>
    <row r="14224" spans="1:7" s="25" customFormat="1" ht="12.75" customHeight="1">
      <c r="A14224" s="59"/>
      <c r="B14224" s="54"/>
      <c r="C14224" s="76"/>
      <c r="D14224" s="60"/>
      <c r="E14224" s="64"/>
      <c r="F14224" s="54"/>
      <c r="G14224" s="63"/>
    </row>
    <row r="14225" spans="1:7" s="25" customFormat="1" ht="12.75" customHeight="1">
      <c r="A14225" s="59"/>
      <c r="B14225" s="54"/>
      <c r="C14225" s="76"/>
      <c r="D14225" s="60"/>
      <c r="E14225" s="64"/>
      <c r="F14225" s="54"/>
      <c r="G14225" s="63"/>
    </row>
    <row r="14226" spans="1:7" s="25" customFormat="1" ht="12.75" customHeight="1">
      <c r="A14226" s="59"/>
      <c r="B14226" s="54"/>
      <c r="C14226" s="76"/>
      <c r="D14226" s="60"/>
      <c r="E14226" s="64"/>
      <c r="F14226" s="54"/>
      <c r="G14226" s="63"/>
    </row>
    <row r="14227" spans="1:7" s="25" customFormat="1" ht="12.75" customHeight="1">
      <c r="A14227" s="59"/>
      <c r="B14227" s="54"/>
      <c r="C14227" s="76"/>
      <c r="D14227" s="60"/>
      <c r="E14227" s="64"/>
      <c r="F14227" s="54"/>
      <c r="G14227" s="63"/>
    </row>
    <row r="14228" spans="1:7" s="25" customFormat="1" ht="12.75" customHeight="1">
      <c r="A14228" s="59"/>
      <c r="B14228" s="54"/>
      <c r="C14228" s="76"/>
      <c r="D14228" s="60"/>
      <c r="E14228" s="64"/>
      <c r="F14228" s="54"/>
      <c r="G14228" s="63"/>
    </row>
    <row r="14229" spans="1:7" s="25" customFormat="1" ht="12.75" customHeight="1">
      <c r="A14229" s="59"/>
      <c r="B14229" s="54"/>
      <c r="C14229" s="76"/>
      <c r="D14229" s="60"/>
      <c r="E14229" s="64"/>
      <c r="F14229" s="54"/>
      <c r="G14229" s="63"/>
    </row>
    <row r="14230" spans="1:7" s="25" customFormat="1" ht="12.75" customHeight="1">
      <c r="A14230" s="59"/>
      <c r="B14230" s="54"/>
      <c r="C14230" s="76"/>
      <c r="D14230" s="60"/>
      <c r="E14230" s="64"/>
      <c r="F14230" s="54"/>
      <c r="G14230" s="63"/>
    </row>
    <row r="14231" spans="1:7" s="25" customFormat="1" ht="12.75" customHeight="1">
      <c r="A14231" s="59"/>
      <c r="B14231" s="54"/>
      <c r="C14231" s="76"/>
      <c r="D14231" s="60"/>
      <c r="E14231" s="64"/>
      <c r="F14231" s="54"/>
      <c r="G14231" s="63"/>
    </row>
    <row r="14232" spans="1:7" s="25" customFormat="1" ht="12.75" customHeight="1">
      <c r="A14232" s="59"/>
      <c r="B14232" s="54"/>
      <c r="C14232" s="76"/>
      <c r="D14232" s="60"/>
      <c r="E14232" s="64"/>
      <c r="F14232" s="54"/>
      <c r="G14232" s="63"/>
    </row>
    <row r="14233" spans="1:7" s="25" customFormat="1" ht="12.75" customHeight="1">
      <c r="A14233" s="59"/>
      <c r="B14233" s="54"/>
      <c r="C14233" s="76"/>
      <c r="D14233" s="60"/>
      <c r="E14233" s="64"/>
      <c r="F14233" s="54"/>
      <c r="G14233" s="63"/>
    </row>
    <row r="14234" spans="1:7" s="25" customFormat="1" ht="12.75" customHeight="1">
      <c r="A14234" s="59"/>
      <c r="B14234" s="54"/>
      <c r="C14234" s="76"/>
      <c r="D14234" s="60"/>
      <c r="E14234" s="64"/>
      <c r="F14234" s="54"/>
      <c r="G14234" s="63"/>
    </row>
    <row r="14235" spans="1:7" s="25" customFormat="1" ht="12.75" customHeight="1">
      <c r="A14235" s="59"/>
      <c r="B14235" s="54"/>
      <c r="C14235" s="76"/>
      <c r="D14235" s="60"/>
      <c r="E14235" s="64"/>
      <c r="F14235" s="54"/>
      <c r="G14235" s="63"/>
    </row>
    <row r="14236" spans="1:7" s="25" customFormat="1" ht="12.75" customHeight="1">
      <c r="A14236" s="59"/>
      <c r="B14236" s="54"/>
      <c r="C14236" s="76"/>
      <c r="D14236" s="60"/>
      <c r="E14236" s="64"/>
      <c r="F14236" s="54"/>
      <c r="G14236" s="63"/>
    </row>
    <row r="14237" spans="1:7" s="25" customFormat="1" ht="12.75" customHeight="1">
      <c r="A14237" s="59"/>
      <c r="B14237" s="54"/>
      <c r="C14237" s="76"/>
      <c r="D14237" s="60"/>
      <c r="E14237" s="64"/>
      <c r="F14237" s="54"/>
      <c r="G14237" s="63"/>
    </row>
    <row r="14238" spans="1:7" s="25" customFormat="1" ht="12.75" customHeight="1">
      <c r="A14238" s="59"/>
      <c r="B14238" s="54"/>
      <c r="C14238" s="76"/>
      <c r="D14238" s="60"/>
      <c r="E14238" s="64"/>
      <c r="F14238" s="54"/>
      <c r="G14238" s="63"/>
    </row>
    <row r="14239" spans="1:7" s="25" customFormat="1" ht="12.75" customHeight="1">
      <c r="A14239" s="59"/>
      <c r="B14239" s="54"/>
      <c r="C14239" s="76"/>
      <c r="D14239" s="60"/>
      <c r="E14239" s="64"/>
      <c r="F14239" s="54"/>
      <c r="G14239" s="63"/>
    </row>
    <row r="14240" spans="1:7" s="25" customFormat="1" ht="12.75" customHeight="1">
      <c r="A14240" s="59"/>
      <c r="B14240" s="54"/>
      <c r="C14240" s="76"/>
      <c r="D14240" s="60"/>
      <c r="E14240" s="64"/>
      <c r="F14240" s="54"/>
      <c r="G14240" s="63"/>
    </row>
    <row r="14241" spans="1:7" s="25" customFormat="1" ht="12.75" customHeight="1">
      <c r="A14241" s="59"/>
      <c r="B14241" s="54"/>
      <c r="C14241" s="76"/>
      <c r="D14241" s="60"/>
      <c r="E14241" s="64"/>
      <c r="F14241" s="54"/>
      <c r="G14241" s="63"/>
    </row>
    <row r="14242" spans="1:7" s="25" customFormat="1" ht="12.75" customHeight="1">
      <c r="A14242" s="59"/>
      <c r="B14242" s="54"/>
      <c r="C14242" s="76"/>
      <c r="D14242" s="60"/>
      <c r="E14242" s="64"/>
      <c r="F14242" s="54"/>
      <c r="G14242" s="63"/>
    </row>
    <row r="14243" spans="1:7" s="25" customFormat="1" ht="12.75" customHeight="1">
      <c r="A14243" s="59"/>
      <c r="B14243" s="54"/>
      <c r="C14243" s="76"/>
      <c r="D14243" s="60"/>
      <c r="E14243" s="64"/>
      <c r="F14243" s="54"/>
      <c r="G14243" s="63"/>
    </row>
    <row r="14244" spans="1:7" s="25" customFormat="1" ht="12.75" customHeight="1">
      <c r="A14244" s="59"/>
      <c r="B14244" s="54"/>
      <c r="C14244" s="76"/>
      <c r="D14244" s="60"/>
      <c r="E14244" s="64"/>
      <c r="F14244" s="54"/>
      <c r="G14244" s="63"/>
    </row>
    <row r="14245" spans="1:7" s="25" customFormat="1" ht="12.75" customHeight="1">
      <c r="A14245" s="59"/>
      <c r="B14245" s="54"/>
      <c r="C14245" s="76"/>
      <c r="D14245" s="60"/>
      <c r="E14245" s="64"/>
      <c r="F14245" s="54"/>
      <c r="G14245" s="63"/>
    </row>
    <row r="14246" spans="1:7" s="25" customFormat="1" ht="12.75" customHeight="1">
      <c r="A14246" s="59"/>
      <c r="B14246" s="54"/>
      <c r="C14246" s="76"/>
      <c r="D14246" s="60"/>
      <c r="E14246" s="64"/>
      <c r="F14246" s="54"/>
      <c r="G14246" s="63"/>
    </row>
    <row r="14247" spans="1:7" s="25" customFormat="1" ht="12.75" customHeight="1">
      <c r="A14247" s="59"/>
      <c r="B14247" s="54"/>
      <c r="C14247" s="76"/>
      <c r="D14247" s="60"/>
      <c r="E14247" s="64"/>
      <c r="F14247" s="54"/>
      <c r="G14247" s="63"/>
    </row>
    <row r="14248" spans="1:7" s="25" customFormat="1" ht="12.75" customHeight="1">
      <c r="A14248" s="59"/>
      <c r="B14248" s="54"/>
      <c r="C14248" s="76"/>
      <c r="D14248" s="60"/>
      <c r="E14248" s="64"/>
      <c r="F14248" s="54"/>
      <c r="G14248" s="63"/>
    </row>
    <row r="14249" spans="1:7" s="25" customFormat="1" ht="12.75" customHeight="1">
      <c r="A14249" s="59"/>
      <c r="B14249" s="54"/>
      <c r="C14249" s="76"/>
      <c r="D14249" s="60"/>
      <c r="E14249" s="64"/>
      <c r="F14249" s="54"/>
      <c r="G14249" s="63"/>
    </row>
    <row r="14250" spans="1:7" s="25" customFormat="1" ht="12.75" customHeight="1">
      <c r="A14250" s="59"/>
      <c r="B14250" s="54"/>
      <c r="C14250" s="76"/>
      <c r="D14250" s="60"/>
      <c r="E14250" s="64"/>
      <c r="F14250" s="54"/>
      <c r="G14250" s="63"/>
    </row>
    <row r="14251" spans="1:7" s="25" customFormat="1" ht="12.75" customHeight="1">
      <c r="A14251" s="59"/>
      <c r="B14251" s="54"/>
      <c r="C14251" s="76"/>
      <c r="D14251" s="60"/>
      <c r="E14251" s="64"/>
      <c r="F14251" s="54"/>
      <c r="G14251" s="63"/>
    </row>
    <row r="14252" spans="1:7" s="25" customFormat="1" ht="12.75" customHeight="1">
      <c r="A14252" s="59"/>
      <c r="B14252" s="54"/>
      <c r="C14252" s="76"/>
      <c r="D14252" s="60"/>
      <c r="E14252" s="64"/>
      <c r="F14252" s="54"/>
      <c r="G14252" s="63"/>
    </row>
    <row r="14253" spans="1:7" s="25" customFormat="1" ht="12.75" customHeight="1">
      <c r="A14253" s="59"/>
      <c r="B14253" s="54"/>
      <c r="C14253" s="76"/>
      <c r="D14253" s="60"/>
      <c r="E14253" s="64"/>
      <c r="F14253" s="54"/>
      <c r="G14253" s="63"/>
    </row>
    <row r="14254" spans="1:7" s="25" customFormat="1" ht="12.75" customHeight="1">
      <c r="A14254" s="59"/>
      <c r="B14254" s="54"/>
      <c r="C14254" s="76"/>
      <c r="D14254" s="60"/>
      <c r="E14254" s="64"/>
      <c r="F14254" s="54"/>
      <c r="G14254" s="63"/>
    </row>
    <row r="14255" spans="1:7" s="25" customFormat="1" ht="12.75" customHeight="1">
      <c r="A14255" s="59"/>
      <c r="B14255" s="54"/>
      <c r="C14255" s="76"/>
      <c r="D14255" s="60"/>
      <c r="E14255" s="64"/>
      <c r="F14255" s="54"/>
      <c r="G14255" s="63"/>
    </row>
    <row r="14256" spans="1:7" s="25" customFormat="1" ht="12.75" customHeight="1">
      <c r="A14256" s="59"/>
      <c r="B14256" s="54"/>
      <c r="C14256" s="76"/>
      <c r="D14256" s="60"/>
      <c r="E14256" s="64"/>
      <c r="F14256" s="54"/>
      <c r="G14256" s="63"/>
    </row>
    <row r="14257" spans="1:7" s="25" customFormat="1" ht="12.75" customHeight="1">
      <c r="A14257" s="59"/>
      <c r="B14257" s="54"/>
      <c r="C14257" s="76"/>
      <c r="D14257" s="60"/>
      <c r="E14257" s="64"/>
      <c r="F14257" s="54"/>
      <c r="G14257" s="63"/>
    </row>
    <row r="14258" spans="1:7" s="25" customFormat="1" ht="12.75" customHeight="1">
      <c r="A14258" s="59"/>
      <c r="B14258" s="54"/>
      <c r="C14258" s="76"/>
      <c r="D14258" s="60"/>
      <c r="E14258" s="64"/>
      <c r="F14258" s="54"/>
      <c r="G14258" s="63"/>
    </row>
    <row r="14259" spans="1:7" s="25" customFormat="1" ht="12.75" customHeight="1">
      <c r="A14259" s="59"/>
      <c r="B14259" s="54"/>
      <c r="C14259" s="76"/>
      <c r="D14259" s="60"/>
      <c r="E14259" s="64"/>
      <c r="F14259" s="54"/>
      <c r="G14259" s="63"/>
    </row>
    <row r="14260" spans="1:7" s="25" customFormat="1" ht="12.75" customHeight="1">
      <c r="A14260" s="59"/>
      <c r="B14260" s="54"/>
      <c r="C14260" s="76"/>
      <c r="D14260" s="60"/>
      <c r="E14260" s="64"/>
      <c r="F14260" s="54"/>
      <c r="G14260" s="63"/>
    </row>
    <row r="14261" spans="1:7" s="25" customFormat="1" ht="12.75" customHeight="1">
      <c r="A14261" s="59"/>
      <c r="B14261" s="54"/>
      <c r="C14261" s="76"/>
      <c r="D14261" s="60"/>
      <c r="E14261" s="64"/>
      <c r="F14261" s="54"/>
      <c r="G14261" s="63"/>
    </row>
    <row r="14262" spans="1:7" s="25" customFormat="1" ht="12.75" customHeight="1">
      <c r="A14262" s="59"/>
      <c r="B14262" s="54"/>
      <c r="C14262" s="76"/>
      <c r="D14262" s="60"/>
      <c r="E14262" s="64"/>
      <c r="F14262" s="54"/>
      <c r="G14262" s="63"/>
    </row>
    <row r="14263" spans="1:7" s="25" customFormat="1" ht="12.75" customHeight="1">
      <c r="A14263" s="59"/>
      <c r="B14263" s="54"/>
      <c r="C14263" s="76"/>
      <c r="D14263" s="60"/>
      <c r="E14263" s="64"/>
      <c r="F14263" s="54"/>
      <c r="G14263" s="63"/>
    </row>
    <row r="14264" spans="1:7" s="25" customFormat="1" ht="12.75" customHeight="1">
      <c r="A14264" s="59"/>
      <c r="B14264" s="54"/>
      <c r="C14264" s="76"/>
      <c r="D14264" s="60"/>
      <c r="E14264" s="64"/>
      <c r="F14264" s="54"/>
      <c r="G14264" s="63"/>
    </row>
    <row r="14265" spans="1:7" s="25" customFormat="1" ht="12.75" customHeight="1">
      <c r="A14265" s="59"/>
      <c r="B14265" s="54"/>
      <c r="C14265" s="76"/>
      <c r="D14265" s="60"/>
      <c r="E14265" s="64"/>
      <c r="F14265" s="54"/>
      <c r="G14265" s="63"/>
    </row>
    <row r="14266" spans="1:7" s="25" customFormat="1" ht="12.75" customHeight="1">
      <c r="A14266" s="59"/>
      <c r="B14266" s="54"/>
      <c r="C14266" s="76"/>
      <c r="D14266" s="60"/>
      <c r="E14266" s="64"/>
      <c r="F14266" s="54"/>
      <c r="G14266" s="63"/>
    </row>
    <row r="14267" spans="1:7" s="25" customFormat="1" ht="12.75" customHeight="1">
      <c r="A14267" s="59"/>
      <c r="B14267" s="54"/>
      <c r="C14267" s="76"/>
      <c r="D14267" s="60"/>
      <c r="E14267" s="64"/>
      <c r="F14267" s="54"/>
      <c r="G14267" s="63"/>
    </row>
    <row r="14268" spans="1:7" s="25" customFormat="1" ht="12.75" customHeight="1">
      <c r="A14268" s="59"/>
      <c r="B14268" s="54"/>
      <c r="C14268" s="76"/>
      <c r="D14268" s="60"/>
      <c r="E14268" s="64"/>
      <c r="F14268" s="54"/>
      <c r="G14268" s="63"/>
    </row>
    <row r="14269" spans="1:7" s="25" customFormat="1" ht="12.75" customHeight="1">
      <c r="A14269" s="59"/>
      <c r="B14269" s="54"/>
      <c r="C14269" s="76"/>
      <c r="D14269" s="60"/>
      <c r="E14269" s="64"/>
      <c r="F14269" s="54"/>
      <c r="G14269" s="63"/>
    </row>
    <row r="14270" spans="1:7" s="25" customFormat="1" ht="12.75" customHeight="1">
      <c r="A14270" s="59"/>
      <c r="B14270" s="54"/>
      <c r="C14270" s="76"/>
      <c r="D14270" s="60"/>
      <c r="E14270" s="64"/>
      <c r="F14270" s="54"/>
      <c r="G14270" s="63"/>
    </row>
    <row r="14271" spans="1:7" s="25" customFormat="1" ht="12.75" customHeight="1">
      <c r="A14271" s="59"/>
      <c r="B14271" s="54"/>
      <c r="C14271" s="76"/>
      <c r="D14271" s="60"/>
      <c r="E14271" s="64"/>
      <c r="F14271" s="54"/>
      <c r="G14271" s="63"/>
    </row>
    <row r="14272" spans="1:7" s="25" customFormat="1" ht="12.75" customHeight="1">
      <c r="A14272" s="59"/>
      <c r="B14272" s="54"/>
      <c r="C14272" s="76"/>
      <c r="D14272" s="60"/>
      <c r="E14272" s="64"/>
      <c r="F14272" s="54"/>
      <c r="G14272" s="63"/>
    </row>
    <row r="14273" spans="1:7" s="25" customFormat="1" ht="12.75" customHeight="1">
      <c r="A14273" s="59"/>
      <c r="B14273" s="54"/>
      <c r="C14273" s="76"/>
      <c r="D14273" s="60"/>
      <c r="E14273" s="64"/>
      <c r="F14273" s="54"/>
      <c r="G14273" s="63"/>
    </row>
    <row r="14274" spans="1:7" s="25" customFormat="1" ht="12.75" customHeight="1">
      <c r="A14274" s="59"/>
      <c r="B14274" s="54"/>
      <c r="C14274" s="76"/>
      <c r="D14274" s="60"/>
      <c r="E14274" s="64"/>
      <c r="F14274" s="54"/>
      <c r="G14274" s="63"/>
    </row>
    <row r="14275" spans="1:7" s="25" customFormat="1" ht="12.75" customHeight="1">
      <c r="A14275" s="59"/>
      <c r="B14275" s="54"/>
      <c r="C14275" s="76"/>
      <c r="D14275" s="60"/>
      <c r="E14275" s="64"/>
      <c r="F14275" s="54"/>
      <c r="G14275" s="63"/>
    </row>
    <row r="14276" spans="1:7" s="25" customFormat="1" ht="12.75" customHeight="1">
      <c r="A14276" s="59"/>
      <c r="B14276" s="54"/>
      <c r="C14276" s="76"/>
      <c r="D14276" s="60"/>
      <c r="E14276" s="64"/>
      <c r="F14276" s="54"/>
      <c r="G14276" s="63"/>
    </row>
    <row r="14277" spans="1:7" s="25" customFormat="1" ht="12.75" customHeight="1">
      <c r="A14277" s="59"/>
      <c r="B14277" s="54"/>
      <c r="C14277" s="76"/>
      <c r="D14277" s="60"/>
      <c r="E14277" s="64"/>
      <c r="F14277" s="54"/>
      <c r="G14277" s="63"/>
    </row>
    <row r="14278" spans="1:7" s="25" customFormat="1" ht="12.75" customHeight="1">
      <c r="A14278" s="59"/>
      <c r="B14278" s="54"/>
      <c r="C14278" s="76"/>
      <c r="D14278" s="60"/>
      <c r="E14278" s="64"/>
      <c r="F14278" s="54"/>
      <c r="G14278" s="63"/>
    </row>
    <row r="14279" spans="1:7" s="25" customFormat="1" ht="12.75" customHeight="1">
      <c r="A14279" s="59"/>
      <c r="B14279" s="54"/>
      <c r="C14279" s="76"/>
      <c r="D14279" s="60"/>
      <c r="E14279" s="64"/>
      <c r="F14279" s="54"/>
      <c r="G14279" s="63"/>
    </row>
    <row r="14280" spans="1:7" s="25" customFormat="1" ht="12.75" customHeight="1">
      <c r="A14280" s="59"/>
      <c r="B14280" s="54"/>
      <c r="C14280" s="76"/>
      <c r="D14280" s="60"/>
      <c r="E14280" s="64"/>
      <c r="F14280" s="54"/>
      <c r="G14280" s="63"/>
    </row>
    <row r="14281" spans="1:7" s="25" customFormat="1" ht="12.75" customHeight="1">
      <c r="A14281" s="59"/>
      <c r="B14281" s="54"/>
      <c r="C14281" s="76"/>
      <c r="D14281" s="60"/>
      <c r="E14281" s="64"/>
      <c r="F14281" s="54"/>
      <c r="G14281" s="63"/>
    </row>
    <row r="14282" spans="1:7" s="25" customFormat="1" ht="12.75" customHeight="1">
      <c r="A14282" s="59"/>
      <c r="B14282" s="54"/>
      <c r="C14282" s="76"/>
      <c r="D14282" s="60"/>
      <c r="E14282" s="64"/>
      <c r="F14282" s="54"/>
      <c r="G14282" s="63"/>
    </row>
    <row r="14283" spans="1:7" s="25" customFormat="1" ht="12.75" customHeight="1">
      <c r="A14283" s="59"/>
      <c r="B14283" s="54"/>
      <c r="C14283" s="76"/>
      <c r="D14283" s="60"/>
      <c r="E14283" s="64"/>
      <c r="F14283" s="54"/>
      <c r="G14283" s="63"/>
    </row>
    <row r="14284" spans="1:7" s="25" customFormat="1" ht="12.75" customHeight="1">
      <c r="A14284" s="59"/>
      <c r="B14284" s="54"/>
      <c r="C14284" s="76"/>
      <c r="D14284" s="60"/>
      <c r="E14284" s="64"/>
      <c r="F14284" s="54"/>
      <c r="G14284" s="63"/>
    </row>
    <row r="14285" spans="1:7" s="25" customFormat="1" ht="12.75" customHeight="1">
      <c r="A14285" s="59"/>
      <c r="B14285" s="54"/>
      <c r="C14285" s="76"/>
      <c r="D14285" s="60"/>
      <c r="E14285" s="64"/>
      <c r="F14285" s="54"/>
      <c r="G14285" s="63"/>
    </row>
    <row r="14286" spans="1:7" s="25" customFormat="1" ht="12.75" customHeight="1">
      <c r="A14286" s="59"/>
      <c r="B14286" s="54"/>
      <c r="C14286" s="76"/>
      <c r="D14286" s="60"/>
      <c r="E14286" s="64"/>
      <c r="F14286" s="54"/>
      <c r="G14286" s="63"/>
    </row>
    <row r="14287" spans="1:7" s="25" customFormat="1" ht="12.75" customHeight="1">
      <c r="A14287" s="59"/>
      <c r="B14287" s="54"/>
      <c r="C14287" s="76"/>
      <c r="D14287" s="60"/>
      <c r="E14287" s="64"/>
      <c r="F14287" s="54"/>
      <c r="G14287" s="63"/>
    </row>
    <row r="14288" spans="1:7" s="25" customFormat="1" ht="12.75" customHeight="1">
      <c r="A14288" s="59"/>
      <c r="B14288" s="54"/>
      <c r="C14288" s="76"/>
      <c r="D14288" s="60"/>
      <c r="E14288" s="64"/>
      <c r="F14288" s="54"/>
      <c r="G14288" s="63"/>
    </row>
    <row r="14289" spans="1:7" s="25" customFormat="1" ht="12.75" customHeight="1">
      <c r="A14289" s="59"/>
      <c r="B14289" s="54"/>
      <c r="C14289" s="76"/>
      <c r="D14289" s="60"/>
      <c r="E14289" s="64"/>
      <c r="F14289" s="54"/>
      <c r="G14289" s="63"/>
    </row>
    <row r="14290" spans="1:7" s="25" customFormat="1" ht="12.75" customHeight="1">
      <c r="A14290" s="59"/>
      <c r="B14290" s="54"/>
      <c r="C14290" s="76"/>
      <c r="D14290" s="60"/>
      <c r="E14290" s="64"/>
      <c r="F14290" s="54"/>
      <c r="G14290" s="63"/>
    </row>
    <row r="14291" spans="1:7" s="25" customFormat="1" ht="12.75" customHeight="1">
      <c r="A14291" s="59"/>
      <c r="B14291" s="54"/>
      <c r="C14291" s="76"/>
      <c r="D14291" s="60"/>
      <c r="E14291" s="64"/>
      <c r="F14291" s="54"/>
      <c r="G14291" s="63"/>
    </row>
    <row r="14292" spans="1:7" s="25" customFormat="1" ht="12.75" customHeight="1">
      <c r="A14292" s="59"/>
      <c r="B14292" s="54"/>
      <c r="C14292" s="76"/>
      <c r="D14292" s="60"/>
      <c r="E14292" s="64"/>
      <c r="F14292" s="54"/>
      <c r="G14292" s="63"/>
    </row>
    <row r="14293" spans="1:7" s="25" customFormat="1" ht="12.75" customHeight="1">
      <c r="A14293" s="59"/>
      <c r="B14293" s="54"/>
      <c r="C14293" s="76"/>
      <c r="D14293" s="60"/>
      <c r="E14293" s="64"/>
      <c r="F14293" s="54"/>
      <c r="G14293" s="63"/>
    </row>
    <row r="14294" spans="1:7" s="25" customFormat="1" ht="12.75" customHeight="1">
      <c r="A14294" s="59"/>
      <c r="B14294" s="54"/>
      <c r="C14294" s="76"/>
      <c r="D14294" s="60"/>
      <c r="E14294" s="64"/>
      <c r="F14294" s="54"/>
      <c r="G14294" s="63"/>
    </row>
    <row r="14295" spans="1:7" s="25" customFormat="1" ht="12.75" customHeight="1">
      <c r="A14295" s="59"/>
      <c r="B14295" s="54"/>
      <c r="C14295" s="76"/>
      <c r="D14295" s="60"/>
      <c r="E14295" s="64"/>
      <c r="F14295" s="54"/>
      <c r="G14295" s="63"/>
    </row>
    <row r="14296" spans="1:7" s="25" customFormat="1" ht="12.75" customHeight="1">
      <c r="A14296" s="59"/>
      <c r="B14296" s="54"/>
      <c r="C14296" s="76"/>
      <c r="D14296" s="60"/>
      <c r="E14296" s="64"/>
      <c r="F14296" s="54"/>
      <c r="G14296" s="63"/>
    </row>
    <row r="14297" spans="1:7" s="25" customFormat="1" ht="12.75" customHeight="1">
      <c r="A14297" s="59"/>
      <c r="B14297" s="54"/>
      <c r="C14297" s="76"/>
      <c r="D14297" s="60"/>
      <c r="E14297" s="64"/>
      <c r="F14297" s="54"/>
      <c r="G14297" s="63"/>
    </row>
    <row r="14298" spans="1:7" s="25" customFormat="1" ht="12.75" customHeight="1">
      <c r="A14298" s="59"/>
      <c r="B14298" s="54"/>
      <c r="C14298" s="76"/>
      <c r="D14298" s="60"/>
      <c r="E14298" s="64"/>
      <c r="F14298" s="54"/>
      <c r="G14298" s="63"/>
    </row>
    <row r="14299" spans="1:7" s="25" customFormat="1" ht="12.75" customHeight="1">
      <c r="A14299" s="59"/>
      <c r="B14299" s="54"/>
      <c r="C14299" s="76"/>
      <c r="D14299" s="60"/>
      <c r="E14299" s="64"/>
      <c r="F14299" s="54"/>
      <c r="G14299" s="63"/>
    </row>
    <row r="14300" spans="1:7" s="25" customFormat="1" ht="12.75" customHeight="1">
      <c r="A14300" s="59"/>
      <c r="B14300" s="54"/>
      <c r="C14300" s="76"/>
      <c r="D14300" s="60"/>
      <c r="E14300" s="64"/>
      <c r="F14300" s="54"/>
      <c r="G14300" s="63"/>
    </row>
    <row r="14301" spans="1:7" s="25" customFormat="1" ht="12.75" customHeight="1">
      <c r="A14301" s="59"/>
      <c r="B14301" s="54"/>
      <c r="C14301" s="76"/>
      <c r="D14301" s="60"/>
      <c r="E14301" s="64"/>
      <c r="F14301" s="54"/>
      <c r="G14301" s="63"/>
    </row>
    <row r="14302" spans="1:7" s="25" customFormat="1" ht="12.75" customHeight="1">
      <c r="A14302" s="59"/>
      <c r="B14302" s="54"/>
      <c r="C14302" s="76"/>
      <c r="D14302" s="60"/>
      <c r="E14302" s="64"/>
      <c r="F14302" s="54"/>
      <c r="G14302" s="63"/>
    </row>
    <row r="14303" spans="1:7" s="25" customFormat="1" ht="12.75" customHeight="1">
      <c r="A14303" s="59"/>
      <c r="B14303" s="54"/>
      <c r="C14303" s="76"/>
      <c r="D14303" s="60"/>
      <c r="E14303" s="64"/>
      <c r="F14303" s="54"/>
      <c r="G14303" s="63"/>
    </row>
    <row r="14304" spans="1:7" s="25" customFormat="1" ht="12.75" customHeight="1">
      <c r="A14304" s="59"/>
      <c r="B14304" s="54"/>
      <c r="C14304" s="76"/>
      <c r="D14304" s="60"/>
      <c r="E14304" s="64"/>
      <c r="F14304" s="54"/>
      <c r="G14304" s="63"/>
    </row>
    <row r="14305" spans="1:7" s="25" customFormat="1" ht="12.75" customHeight="1">
      <c r="A14305" s="59"/>
      <c r="B14305" s="54"/>
      <c r="C14305" s="76"/>
      <c r="D14305" s="60"/>
      <c r="E14305" s="64"/>
      <c r="F14305" s="54"/>
      <c r="G14305" s="63"/>
    </row>
    <row r="14306" spans="1:7" s="25" customFormat="1" ht="12.75" customHeight="1">
      <c r="A14306" s="59"/>
      <c r="B14306" s="54"/>
      <c r="C14306" s="76"/>
      <c r="D14306" s="60"/>
      <c r="E14306" s="64"/>
      <c r="F14306" s="54"/>
      <c r="G14306" s="63"/>
    </row>
    <row r="14307" spans="1:7" s="25" customFormat="1" ht="12.75" customHeight="1">
      <c r="A14307" s="59"/>
      <c r="B14307" s="54"/>
      <c r="C14307" s="76"/>
      <c r="D14307" s="60"/>
      <c r="E14307" s="64"/>
      <c r="F14307" s="54"/>
      <c r="G14307" s="63"/>
    </row>
    <row r="14308" spans="1:7" s="25" customFormat="1" ht="12.75" customHeight="1">
      <c r="A14308" s="59"/>
      <c r="B14308" s="54"/>
      <c r="C14308" s="76"/>
      <c r="D14308" s="60"/>
      <c r="E14308" s="64"/>
      <c r="F14308" s="54"/>
      <c r="G14308" s="63"/>
    </row>
    <row r="14309" spans="1:7" s="25" customFormat="1" ht="12.75" customHeight="1">
      <c r="A14309" s="59"/>
      <c r="B14309" s="54"/>
      <c r="C14309" s="76"/>
      <c r="D14309" s="60"/>
      <c r="E14309" s="64"/>
      <c r="F14309" s="54"/>
      <c r="G14309" s="63"/>
    </row>
    <row r="14310" spans="1:7" s="25" customFormat="1" ht="12.75" customHeight="1">
      <c r="A14310" s="59"/>
      <c r="B14310" s="54"/>
      <c r="C14310" s="76"/>
      <c r="D14310" s="60"/>
      <c r="E14310" s="64"/>
      <c r="F14310" s="54"/>
      <c r="G14310" s="63"/>
    </row>
    <row r="14311" spans="1:7" s="25" customFormat="1" ht="12.75" customHeight="1">
      <c r="A14311" s="59"/>
      <c r="B14311" s="54"/>
      <c r="C14311" s="76"/>
      <c r="D14311" s="60"/>
      <c r="E14311" s="64"/>
      <c r="F14311" s="54"/>
      <c r="G14311" s="63"/>
    </row>
    <row r="14312" spans="1:7" s="25" customFormat="1" ht="12.75" customHeight="1">
      <c r="A14312" s="59"/>
      <c r="B14312" s="54"/>
      <c r="C14312" s="76"/>
      <c r="D14312" s="60"/>
      <c r="E14312" s="64"/>
      <c r="F14312" s="54"/>
      <c r="G14312" s="63"/>
    </row>
    <row r="14313" spans="1:7" s="25" customFormat="1" ht="12.75" customHeight="1">
      <c r="A14313" s="59"/>
      <c r="B14313" s="54"/>
      <c r="C14313" s="76"/>
      <c r="D14313" s="60"/>
      <c r="E14313" s="64"/>
      <c r="F14313" s="54"/>
      <c r="G14313" s="63"/>
    </row>
    <row r="14314" spans="1:7" s="25" customFormat="1" ht="12.75" customHeight="1">
      <c r="A14314" s="59"/>
      <c r="B14314" s="54"/>
      <c r="C14314" s="76"/>
      <c r="D14314" s="60"/>
      <c r="E14314" s="64"/>
      <c r="F14314" s="54"/>
      <c r="G14314" s="63"/>
    </row>
    <row r="14315" spans="1:7" s="25" customFormat="1" ht="12.75" customHeight="1">
      <c r="A14315" s="59"/>
      <c r="B14315" s="54"/>
      <c r="C14315" s="76"/>
      <c r="D14315" s="60"/>
      <c r="E14315" s="64"/>
      <c r="F14315" s="54"/>
      <c r="G14315" s="63"/>
    </row>
    <row r="14316" spans="1:7" s="25" customFormat="1" ht="12.75" customHeight="1">
      <c r="A14316" s="59"/>
      <c r="B14316" s="54"/>
      <c r="C14316" s="76"/>
      <c r="D14316" s="60"/>
      <c r="E14316" s="64"/>
      <c r="F14316" s="54"/>
      <c r="G14316" s="63"/>
    </row>
    <row r="14317" spans="1:7" s="25" customFormat="1" ht="12.75" customHeight="1">
      <c r="A14317" s="59"/>
      <c r="B14317" s="54"/>
      <c r="C14317" s="76"/>
      <c r="D14317" s="60"/>
      <c r="E14317" s="64"/>
      <c r="F14317" s="54"/>
      <c r="G14317" s="63"/>
    </row>
    <row r="14318" spans="1:7" s="25" customFormat="1" ht="12.75" customHeight="1">
      <c r="A14318" s="59"/>
      <c r="B14318" s="54"/>
      <c r="C14318" s="76"/>
      <c r="D14318" s="60"/>
      <c r="E14318" s="64"/>
      <c r="F14318" s="54"/>
      <c r="G14318" s="63"/>
    </row>
    <row r="14319" spans="1:7" s="25" customFormat="1" ht="12.75" customHeight="1">
      <c r="A14319" s="59"/>
      <c r="B14319" s="54"/>
      <c r="C14319" s="76"/>
      <c r="D14319" s="60"/>
      <c r="E14319" s="64"/>
      <c r="F14319" s="54"/>
      <c r="G14319" s="63"/>
    </row>
    <row r="14320" spans="1:7" s="25" customFormat="1" ht="12.75" customHeight="1">
      <c r="A14320" s="59"/>
      <c r="B14320" s="54"/>
      <c r="C14320" s="76"/>
      <c r="D14320" s="60"/>
      <c r="E14320" s="64"/>
      <c r="F14320" s="54"/>
      <c r="G14320" s="63"/>
    </row>
    <row r="14321" spans="1:7" s="25" customFormat="1" ht="12.75" customHeight="1">
      <c r="A14321" s="59"/>
      <c r="B14321" s="54"/>
      <c r="C14321" s="76"/>
      <c r="D14321" s="60"/>
      <c r="E14321" s="64"/>
      <c r="F14321" s="54"/>
      <c r="G14321" s="63"/>
    </row>
    <row r="14322" spans="1:7" s="25" customFormat="1" ht="12.75" customHeight="1">
      <c r="A14322" s="59"/>
      <c r="B14322" s="54"/>
      <c r="C14322" s="76"/>
      <c r="D14322" s="60"/>
      <c r="E14322" s="64"/>
      <c r="F14322" s="54"/>
      <c r="G14322" s="63"/>
    </row>
    <row r="14323" spans="1:7" s="25" customFormat="1" ht="12.75" customHeight="1">
      <c r="A14323" s="59"/>
      <c r="B14323" s="54"/>
      <c r="C14323" s="76"/>
      <c r="D14323" s="60"/>
      <c r="E14323" s="64"/>
      <c r="F14323" s="54"/>
      <c r="G14323" s="63"/>
    </row>
    <row r="14324" spans="1:7" s="25" customFormat="1" ht="12.75" customHeight="1">
      <c r="A14324" s="59"/>
      <c r="B14324" s="54"/>
      <c r="C14324" s="76"/>
      <c r="D14324" s="60"/>
      <c r="E14324" s="64"/>
      <c r="F14324" s="54"/>
      <c r="G14324" s="63"/>
    </row>
    <row r="14325" spans="1:7" s="25" customFormat="1" ht="12.75" customHeight="1">
      <c r="A14325" s="59"/>
      <c r="B14325" s="54"/>
      <c r="C14325" s="76"/>
      <c r="D14325" s="60"/>
      <c r="E14325" s="64"/>
      <c r="F14325" s="54"/>
      <c r="G14325" s="63"/>
    </row>
    <row r="14326" spans="1:7" s="25" customFormat="1" ht="12.75" customHeight="1">
      <c r="A14326" s="59"/>
      <c r="B14326" s="54"/>
      <c r="C14326" s="76"/>
      <c r="D14326" s="60"/>
      <c r="E14326" s="64"/>
      <c r="F14326" s="54"/>
      <c r="G14326" s="63"/>
    </row>
    <row r="14327" spans="1:7" s="25" customFormat="1" ht="12.75" customHeight="1">
      <c r="A14327" s="59"/>
      <c r="B14327" s="54"/>
      <c r="C14327" s="76"/>
      <c r="D14327" s="60"/>
      <c r="E14327" s="64"/>
      <c r="F14327" s="54"/>
      <c r="G14327" s="63"/>
    </row>
    <row r="14328" spans="1:7" s="25" customFormat="1" ht="12.75" customHeight="1">
      <c r="A14328" s="59"/>
      <c r="B14328" s="54"/>
      <c r="C14328" s="76"/>
      <c r="D14328" s="60"/>
      <c r="E14328" s="64"/>
      <c r="F14328" s="54"/>
      <c r="G14328" s="63"/>
    </row>
    <row r="14329" spans="1:7" s="25" customFormat="1" ht="12.75" customHeight="1">
      <c r="A14329" s="59"/>
      <c r="B14329" s="54"/>
      <c r="C14329" s="76"/>
      <c r="D14329" s="60"/>
      <c r="E14329" s="64"/>
      <c r="F14329" s="54"/>
      <c r="G14329" s="63"/>
    </row>
    <row r="14330" spans="1:7" s="25" customFormat="1" ht="12.75" customHeight="1">
      <c r="A14330" s="59"/>
      <c r="B14330" s="54"/>
      <c r="C14330" s="76"/>
      <c r="D14330" s="60"/>
      <c r="E14330" s="64"/>
      <c r="F14330" s="54"/>
      <c r="G14330" s="63"/>
    </row>
    <row r="14331" spans="1:7" s="25" customFormat="1" ht="12.75" customHeight="1">
      <c r="A14331" s="59"/>
      <c r="B14331" s="54"/>
      <c r="C14331" s="76"/>
      <c r="D14331" s="60"/>
      <c r="E14331" s="64"/>
      <c r="F14331" s="54"/>
      <c r="G14331" s="63"/>
    </row>
    <row r="14332" spans="1:7" s="25" customFormat="1" ht="12.75" customHeight="1">
      <c r="A14332" s="59"/>
      <c r="B14332" s="54"/>
      <c r="C14332" s="76"/>
      <c r="D14332" s="60"/>
      <c r="E14332" s="64"/>
      <c r="F14332" s="54"/>
      <c r="G14332" s="63"/>
    </row>
    <row r="14333" spans="1:7" s="25" customFormat="1" ht="12.75" customHeight="1">
      <c r="A14333" s="59"/>
      <c r="B14333" s="54"/>
      <c r="C14333" s="76"/>
      <c r="D14333" s="60"/>
      <c r="E14333" s="64"/>
      <c r="F14333" s="54"/>
      <c r="G14333" s="63"/>
    </row>
    <row r="14334" spans="1:7" s="25" customFormat="1" ht="12.75" customHeight="1">
      <c r="A14334" s="59"/>
      <c r="B14334" s="54"/>
      <c r="C14334" s="76"/>
      <c r="D14334" s="60"/>
      <c r="E14334" s="64"/>
      <c r="F14334" s="54"/>
      <c r="G14334" s="63"/>
    </row>
    <row r="14335" spans="1:7" s="25" customFormat="1" ht="12.75" customHeight="1">
      <c r="A14335" s="59"/>
      <c r="B14335" s="54"/>
      <c r="C14335" s="76"/>
      <c r="D14335" s="60"/>
      <c r="E14335" s="64"/>
      <c r="F14335" s="54"/>
      <c r="G14335" s="63"/>
    </row>
    <row r="14336" spans="1:7" s="25" customFormat="1" ht="12.75" customHeight="1">
      <c r="A14336" s="59"/>
      <c r="B14336" s="54"/>
      <c r="C14336" s="76"/>
      <c r="D14336" s="60"/>
      <c r="E14336" s="64"/>
      <c r="F14336" s="54"/>
      <c r="G14336" s="63"/>
    </row>
    <row r="14337" spans="1:7" s="25" customFormat="1" ht="12.75" customHeight="1">
      <c r="A14337" s="59"/>
      <c r="B14337" s="54"/>
      <c r="C14337" s="76"/>
      <c r="D14337" s="60"/>
      <c r="E14337" s="64"/>
      <c r="F14337" s="54"/>
      <c r="G14337" s="63"/>
    </row>
    <row r="14338" spans="1:7" s="25" customFormat="1" ht="12.75" customHeight="1">
      <c r="A14338" s="59"/>
      <c r="B14338" s="54"/>
      <c r="C14338" s="76"/>
      <c r="D14338" s="60"/>
      <c r="E14338" s="64"/>
      <c r="F14338" s="54"/>
      <c r="G14338" s="63"/>
    </row>
    <row r="14339" spans="1:7" s="25" customFormat="1" ht="12.75" customHeight="1">
      <c r="A14339" s="59"/>
      <c r="B14339" s="54"/>
      <c r="C14339" s="76"/>
      <c r="D14339" s="60"/>
      <c r="E14339" s="64"/>
      <c r="F14339" s="54"/>
      <c r="G14339" s="63"/>
    </row>
    <row r="14340" spans="1:7" s="25" customFormat="1" ht="12.75" customHeight="1">
      <c r="A14340" s="59"/>
      <c r="B14340" s="54"/>
      <c r="C14340" s="76"/>
      <c r="D14340" s="60"/>
      <c r="E14340" s="64"/>
      <c r="F14340" s="54"/>
      <c r="G14340" s="63"/>
    </row>
    <row r="14341" spans="1:7" s="25" customFormat="1" ht="12.75" customHeight="1">
      <c r="A14341" s="59"/>
      <c r="B14341" s="54"/>
      <c r="C14341" s="76"/>
      <c r="D14341" s="60"/>
      <c r="E14341" s="64"/>
      <c r="F14341" s="54"/>
      <c r="G14341" s="63"/>
    </row>
    <row r="14342" spans="1:7" s="25" customFormat="1" ht="12.75" customHeight="1">
      <c r="A14342" s="59"/>
      <c r="B14342" s="54"/>
      <c r="C14342" s="76"/>
      <c r="D14342" s="60"/>
      <c r="E14342" s="64"/>
      <c r="F14342" s="54"/>
      <c r="G14342" s="63"/>
    </row>
    <row r="14343" spans="1:7" s="25" customFormat="1" ht="12.75" customHeight="1">
      <c r="A14343" s="59"/>
      <c r="B14343" s="54"/>
      <c r="C14343" s="76"/>
      <c r="D14343" s="60"/>
      <c r="E14343" s="64"/>
      <c r="F14343" s="54"/>
      <c r="G14343" s="63"/>
    </row>
    <row r="14344" spans="1:7" s="25" customFormat="1" ht="12.75" customHeight="1">
      <c r="A14344" s="59"/>
      <c r="B14344" s="54"/>
      <c r="C14344" s="76"/>
      <c r="D14344" s="60"/>
      <c r="E14344" s="64"/>
      <c r="F14344" s="54"/>
      <c r="G14344" s="63"/>
    </row>
    <row r="14345" spans="1:7" s="25" customFormat="1" ht="12.75" customHeight="1">
      <c r="A14345" s="59"/>
      <c r="B14345" s="54"/>
      <c r="C14345" s="76"/>
      <c r="D14345" s="60"/>
      <c r="E14345" s="64"/>
      <c r="F14345" s="54"/>
      <c r="G14345" s="63"/>
    </row>
    <row r="14346" spans="1:7" s="25" customFormat="1" ht="12.75" customHeight="1">
      <c r="A14346" s="59"/>
      <c r="B14346" s="54"/>
      <c r="C14346" s="76"/>
      <c r="D14346" s="60"/>
      <c r="E14346" s="64"/>
      <c r="F14346" s="54"/>
      <c r="G14346" s="63"/>
    </row>
    <row r="14347" spans="1:7" s="25" customFormat="1" ht="12.75" customHeight="1">
      <c r="A14347" s="59"/>
      <c r="B14347" s="54"/>
      <c r="C14347" s="76"/>
      <c r="D14347" s="60"/>
      <c r="E14347" s="64"/>
      <c r="F14347" s="54"/>
      <c r="G14347" s="63"/>
    </row>
    <row r="14348" spans="1:7" s="25" customFormat="1" ht="12.75" customHeight="1">
      <c r="A14348" s="59"/>
      <c r="B14348" s="54"/>
      <c r="C14348" s="76"/>
      <c r="D14348" s="60"/>
      <c r="E14348" s="64"/>
      <c r="F14348" s="54"/>
      <c r="G14348" s="63"/>
    </row>
    <row r="14349" spans="1:7" s="25" customFormat="1" ht="12.75" customHeight="1">
      <c r="A14349" s="59"/>
      <c r="B14349" s="54"/>
      <c r="C14349" s="76"/>
      <c r="D14349" s="60"/>
      <c r="E14349" s="64"/>
      <c r="F14349" s="54"/>
      <c r="G14349" s="63"/>
    </row>
    <row r="14350" spans="1:7" s="25" customFormat="1" ht="12.75" customHeight="1">
      <c r="A14350" s="59"/>
      <c r="B14350" s="54"/>
      <c r="C14350" s="76"/>
      <c r="D14350" s="60"/>
      <c r="E14350" s="64"/>
      <c r="F14350" s="54"/>
      <c r="G14350" s="63"/>
    </row>
    <row r="14351" spans="1:7" s="25" customFormat="1" ht="12.75" customHeight="1">
      <c r="A14351" s="59"/>
      <c r="B14351" s="54"/>
      <c r="C14351" s="76"/>
      <c r="D14351" s="60"/>
      <c r="E14351" s="64"/>
      <c r="F14351" s="54"/>
      <c r="G14351" s="63"/>
    </row>
    <row r="14352" spans="1:7" s="25" customFormat="1" ht="12.75" customHeight="1">
      <c r="A14352" s="59"/>
      <c r="B14352" s="54"/>
      <c r="C14352" s="76"/>
      <c r="D14352" s="60"/>
      <c r="E14352" s="64"/>
      <c r="F14352" s="54"/>
      <c r="G14352" s="63"/>
    </row>
    <row r="14353" spans="1:7" s="25" customFormat="1" ht="12.75" customHeight="1">
      <c r="A14353" s="59"/>
      <c r="B14353" s="54"/>
      <c r="C14353" s="76"/>
      <c r="D14353" s="60"/>
      <c r="E14353" s="64"/>
      <c r="F14353" s="54"/>
      <c r="G14353" s="63"/>
    </row>
    <row r="14354" spans="1:7" s="25" customFormat="1" ht="12.75" customHeight="1">
      <c r="A14354" s="59"/>
      <c r="B14354" s="54"/>
      <c r="C14354" s="76"/>
      <c r="D14354" s="60"/>
      <c r="E14354" s="64"/>
      <c r="F14354" s="54"/>
      <c r="G14354" s="63"/>
    </row>
    <row r="14355" spans="1:7" s="25" customFormat="1" ht="12.75" customHeight="1">
      <c r="A14355" s="59"/>
      <c r="B14355" s="54"/>
      <c r="C14355" s="76"/>
      <c r="D14355" s="60"/>
      <c r="E14355" s="64"/>
      <c r="F14355" s="54"/>
      <c r="G14355" s="63"/>
    </row>
    <row r="14356" spans="1:7" s="25" customFormat="1" ht="12.75" customHeight="1">
      <c r="A14356" s="59"/>
      <c r="B14356" s="54"/>
      <c r="C14356" s="76"/>
      <c r="D14356" s="60"/>
      <c r="E14356" s="64"/>
      <c r="F14356" s="54"/>
      <c r="G14356" s="63"/>
    </row>
    <row r="14357" spans="1:7" s="25" customFormat="1" ht="12.75" customHeight="1">
      <c r="A14357" s="59"/>
      <c r="B14357" s="54"/>
      <c r="C14357" s="76"/>
      <c r="D14357" s="60"/>
      <c r="E14357" s="64"/>
      <c r="F14357" s="54"/>
      <c r="G14357" s="63"/>
    </row>
    <row r="14358" spans="1:7" s="25" customFormat="1" ht="12.75" customHeight="1">
      <c r="A14358" s="59"/>
      <c r="B14358" s="54"/>
      <c r="C14358" s="76"/>
      <c r="D14358" s="60"/>
      <c r="E14358" s="64"/>
      <c r="F14358" s="54"/>
      <c r="G14358" s="63"/>
    </row>
    <row r="14359" spans="1:7" s="25" customFormat="1" ht="12.75" customHeight="1">
      <c r="A14359" s="59"/>
      <c r="B14359" s="54"/>
      <c r="C14359" s="76"/>
      <c r="D14359" s="60"/>
      <c r="E14359" s="64"/>
      <c r="F14359" s="54"/>
      <c r="G14359" s="63"/>
    </row>
    <row r="14360" spans="1:7" s="25" customFormat="1" ht="12.75" customHeight="1">
      <c r="A14360" s="59"/>
      <c r="B14360" s="54"/>
      <c r="C14360" s="76"/>
      <c r="D14360" s="60"/>
      <c r="E14360" s="64"/>
      <c r="F14360" s="54"/>
      <c r="G14360" s="63"/>
    </row>
    <row r="14361" spans="1:7" s="25" customFormat="1" ht="12.75" customHeight="1">
      <c r="A14361" s="59"/>
      <c r="B14361" s="54"/>
      <c r="C14361" s="76"/>
      <c r="D14361" s="60"/>
      <c r="E14361" s="64"/>
      <c r="F14361" s="54"/>
      <c r="G14361" s="63"/>
    </row>
    <row r="14362" spans="1:7" s="25" customFormat="1" ht="12.75" customHeight="1">
      <c r="A14362" s="59"/>
      <c r="B14362" s="54"/>
      <c r="C14362" s="76"/>
      <c r="D14362" s="60"/>
      <c r="E14362" s="64"/>
      <c r="F14362" s="54"/>
      <c r="G14362" s="63"/>
    </row>
    <row r="14363" spans="1:7" s="25" customFormat="1" ht="12.75" customHeight="1">
      <c r="A14363" s="59"/>
      <c r="B14363" s="54"/>
      <c r="C14363" s="76"/>
      <c r="D14363" s="60"/>
      <c r="E14363" s="64"/>
      <c r="F14363" s="54"/>
      <c r="G14363" s="63"/>
    </row>
    <row r="14364" spans="1:7" s="25" customFormat="1" ht="12.75" customHeight="1">
      <c r="A14364" s="59"/>
      <c r="B14364" s="54"/>
      <c r="C14364" s="76"/>
      <c r="D14364" s="60"/>
      <c r="E14364" s="64"/>
      <c r="F14364" s="54"/>
      <c r="G14364" s="63"/>
    </row>
    <row r="14365" spans="1:7" s="25" customFormat="1" ht="12.75" customHeight="1">
      <c r="A14365" s="59"/>
      <c r="B14365" s="54"/>
      <c r="C14365" s="76"/>
      <c r="D14365" s="60"/>
      <c r="E14365" s="64"/>
      <c r="F14365" s="54"/>
      <c r="G14365" s="63"/>
    </row>
    <row r="14366" spans="1:7" s="25" customFormat="1" ht="12.75" customHeight="1">
      <c r="A14366" s="59"/>
      <c r="B14366" s="54"/>
      <c r="C14366" s="76"/>
      <c r="D14366" s="60"/>
      <c r="E14366" s="64"/>
      <c r="F14366" s="54"/>
      <c r="G14366" s="63"/>
    </row>
    <row r="14367" spans="1:7" s="25" customFormat="1" ht="12.75" customHeight="1">
      <c r="A14367" s="59"/>
      <c r="B14367" s="54"/>
      <c r="C14367" s="76"/>
      <c r="D14367" s="60"/>
      <c r="E14367" s="64"/>
      <c r="F14367" s="54"/>
      <c r="G14367" s="63"/>
    </row>
    <row r="14368" spans="1:7" s="25" customFormat="1" ht="12.75" customHeight="1">
      <c r="A14368" s="59"/>
      <c r="B14368" s="54"/>
      <c r="C14368" s="76"/>
      <c r="D14368" s="60"/>
      <c r="E14368" s="64"/>
      <c r="F14368" s="54"/>
      <c r="G14368" s="63"/>
    </row>
    <row r="14369" spans="1:7" s="25" customFormat="1" ht="12.75" customHeight="1">
      <c r="A14369" s="59"/>
      <c r="B14369" s="54"/>
      <c r="C14369" s="76"/>
      <c r="D14369" s="60"/>
      <c r="E14369" s="64"/>
      <c r="F14369" s="54"/>
      <c r="G14369" s="63"/>
    </row>
    <row r="14370" spans="1:7" s="25" customFormat="1" ht="12.75" customHeight="1">
      <c r="A14370" s="59"/>
      <c r="B14370" s="54"/>
      <c r="C14370" s="76"/>
      <c r="D14370" s="60"/>
      <c r="E14370" s="64"/>
      <c r="F14370" s="54"/>
      <c r="G14370" s="63"/>
    </row>
    <row r="14371" spans="1:7" s="25" customFormat="1" ht="12.75" customHeight="1">
      <c r="A14371" s="59"/>
      <c r="B14371" s="54"/>
      <c r="C14371" s="76"/>
      <c r="D14371" s="60"/>
      <c r="E14371" s="64"/>
      <c r="F14371" s="54"/>
      <c r="G14371" s="63"/>
    </row>
    <row r="14372" spans="1:7" s="25" customFormat="1" ht="12.75" customHeight="1">
      <c r="A14372" s="59"/>
      <c r="B14372" s="54"/>
      <c r="C14372" s="76"/>
      <c r="D14372" s="60"/>
      <c r="E14372" s="64"/>
      <c r="F14372" s="54"/>
      <c r="G14372" s="63"/>
    </row>
    <row r="14373" spans="1:7" s="25" customFormat="1" ht="12.75" customHeight="1">
      <c r="A14373" s="59"/>
      <c r="B14373" s="54"/>
      <c r="C14373" s="76"/>
      <c r="D14373" s="60"/>
      <c r="E14373" s="64"/>
      <c r="F14373" s="54"/>
      <c r="G14373" s="63"/>
    </row>
    <row r="14374" spans="1:7" s="25" customFormat="1" ht="12.75" customHeight="1">
      <c r="A14374" s="59"/>
      <c r="B14374" s="54"/>
      <c r="C14374" s="76"/>
      <c r="D14374" s="60"/>
      <c r="E14374" s="64"/>
      <c r="F14374" s="54"/>
      <c r="G14374" s="63"/>
    </row>
    <row r="14375" spans="1:7" s="25" customFormat="1" ht="12.75" customHeight="1">
      <c r="A14375" s="59"/>
      <c r="B14375" s="54"/>
      <c r="C14375" s="76"/>
      <c r="D14375" s="60"/>
      <c r="E14375" s="64"/>
      <c r="F14375" s="54"/>
      <c r="G14375" s="63"/>
    </row>
    <row r="14376" spans="1:7" s="25" customFormat="1" ht="12.75" customHeight="1">
      <c r="A14376" s="59"/>
      <c r="B14376" s="54"/>
      <c r="C14376" s="76"/>
      <c r="D14376" s="60"/>
      <c r="E14376" s="64"/>
      <c r="F14376" s="54"/>
      <c r="G14376" s="63"/>
    </row>
    <row r="14377" spans="1:7" s="25" customFormat="1" ht="12.75" customHeight="1">
      <c r="A14377" s="59"/>
      <c r="B14377" s="54"/>
      <c r="C14377" s="76"/>
      <c r="D14377" s="60"/>
      <c r="E14377" s="64"/>
      <c r="F14377" s="54"/>
      <c r="G14377" s="63"/>
    </row>
    <row r="14378" spans="1:7" s="25" customFormat="1" ht="12.75" customHeight="1">
      <c r="A14378" s="59"/>
      <c r="B14378" s="54"/>
      <c r="C14378" s="76"/>
      <c r="D14378" s="60"/>
      <c r="E14378" s="64"/>
      <c r="F14378" s="54"/>
      <c r="G14378" s="63"/>
    </row>
    <row r="14379" spans="1:7" s="25" customFormat="1" ht="12.75" customHeight="1">
      <c r="A14379" s="59"/>
      <c r="B14379" s="54"/>
      <c r="C14379" s="76"/>
      <c r="D14379" s="60"/>
      <c r="E14379" s="64"/>
      <c r="F14379" s="54"/>
      <c r="G14379" s="63"/>
    </row>
    <row r="14380" spans="1:7" s="25" customFormat="1" ht="12.75" customHeight="1">
      <c r="A14380" s="59"/>
      <c r="B14380" s="54"/>
      <c r="C14380" s="76"/>
      <c r="D14380" s="60"/>
      <c r="E14380" s="64"/>
      <c r="F14380" s="54"/>
      <c r="G14380" s="63"/>
    </row>
    <row r="14381" spans="1:7" s="25" customFormat="1" ht="12.75" customHeight="1">
      <c r="A14381" s="59"/>
      <c r="B14381" s="54"/>
      <c r="C14381" s="76"/>
      <c r="D14381" s="60"/>
      <c r="E14381" s="64"/>
      <c r="F14381" s="54"/>
      <c r="G14381" s="63"/>
    </row>
    <row r="14382" spans="1:7" s="25" customFormat="1" ht="12.75" customHeight="1">
      <c r="A14382" s="59"/>
      <c r="B14382" s="54"/>
      <c r="C14382" s="76"/>
      <c r="D14382" s="60"/>
      <c r="E14382" s="64"/>
      <c r="F14382" s="54"/>
      <c r="G14382" s="63"/>
    </row>
    <row r="14383" spans="1:7" s="25" customFormat="1" ht="12.75" customHeight="1">
      <c r="A14383" s="59"/>
      <c r="B14383" s="54"/>
      <c r="C14383" s="76"/>
      <c r="D14383" s="60"/>
      <c r="E14383" s="64"/>
      <c r="F14383" s="54"/>
      <c r="G14383" s="63"/>
    </row>
    <row r="14384" spans="1:7" s="25" customFormat="1" ht="12.75" customHeight="1">
      <c r="A14384" s="59"/>
      <c r="B14384" s="54"/>
      <c r="C14384" s="76"/>
      <c r="D14384" s="60"/>
      <c r="E14384" s="64"/>
      <c r="F14384" s="54"/>
      <c r="G14384" s="63"/>
    </row>
    <row r="14385" spans="1:7" s="25" customFormat="1" ht="12.75" customHeight="1">
      <c r="A14385" s="59"/>
      <c r="B14385" s="54"/>
      <c r="C14385" s="76"/>
      <c r="D14385" s="60"/>
      <c r="E14385" s="64"/>
      <c r="F14385" s="54"/>
      <c r="G14385" s="63"/>
    </row>
    <row r="14386" spans="1:7" s="25" customFormat="1" ht="12.75" customHeight="1">
      <c r="A14386" s="59"/>
      <c r="B14386" s="54"/>
      <c r="C14386" s="76"/>
      <c r="D14386" s="60"/>
      <c r="E14386" s="64"/>
      <c r="F14386" s="54"/>
      <c r="G14386" s="63"/>
    </row>
    <row r="14387" spans="1:7" s="25" customFormat="1" ht="12.75" customHeight="1">
      <c r="A14387" s="59"/>
      <c r="B14387" s="54"/>
      <c r="C14387" s="76"/>
      <c r="D14387" s="60"/>
      <c r="E14387" s="64"/>
      <c r="F14387" s="54"/>
      <c r="G14387" s="63"/>
    </row>
    <row r="14388" spans="1:7" s="25" customFormat="1" ht="12.75" customHeight="1">
      <c r="A14388" s="59"/>
      <c r="B14388" s="54"/>
      <c r="C14388" s="76"/>
      <c r="D14388" s="60"/>
      <c r="E14388" s="64"/>
      <c r="F14388" s="54"/>
      <c r="G14388" s="63"/>
    </row>
    <row r="14389" spans="1:7" s="25" customFormat="1" ht="12.75" customHeight="1">
      <c r="A14389" s="59"/>
      <c r="B14389" s="54"/>
      <c r="C14389" s="76"/>
      <c r="D14389" s="60"/>
      <c r="E14389" s="64"/>
      <c r="F14389" s="54"/>
      <c r="G14389" s="63"/>
    </row>
    <row r="14390" spans="1:7" s="25" customFormat="1" ht="12.75" customHeight="1">
      <c r="A14390" s="59"/>
      <c r="B14390" s="54"/>
      <c r="C14390" s="76"/>
      <c r="D14390" s="60"/>
      <c r="E14390" s="64"/>
      <c r="F14390" s="54"/>
      <c r="G14390" s="63"/>
    </row>
    <row r="14391" spans="1:7" s="25" customFormat="1" ht="12.75" customHeight="1">
      <c r="A14391" s="59"/>
      <c r="B14391" s="54"/>
      <c r="C14391" s="76"/>
      <c r="D14391" s="60"/>
      <c r="E14391" s="64"/>
      <c r="F14391" s="54"/>
      <c r="G14391" s="63"/>
    </row>
    <row r="14392" spans="1:7" s="25" customFormat="1" ht="12.75" customHeight="1">
      <c r="A14392" s="59"/>
      <c r="B14392" s="54"/>
      <c r="C14392" s="76"/>
      <c r="D14392" s="60"/>
      <c r="E14392" s="64"/>
      <c r="F14392" s="54"/>
      <c r="G14392" s="63"/>
    </row>
    <row r="14393" spans="1:7" s="25" customFormat="1" ht="12.75" customHeight="1">
      <c r="A14393" s="59"/>
      <c r="B14393" s="54"/>
      <c r="C14393" s="76"/>
      <c r="D14393" s="60"/>
      <c r="E14393" s="64"/>
      <c r="F14393" s="54"/>
      <c r="G14393" s="63"/>
    </row>
    <row r="14394" spans="1:7" s="25" customFormat="1" ht="12.75" customHeight="1">
      <c r="A14394" s="59"/>
      <c r="B14394" s="54"/>
      <c r="C14394" s="76"/>
      <c r="D14394" s="60"/>
      <c r="E14394" s="64"/>
      <c r="F14394" s="54"/>
      <c r="G14394" s="63"/>
    </row>
    <row r="14395" spans="1:7" s="25" customFormat="1" ht="12.75" customHeight="1">
      <c r="A14395" s="59"/>
      <c r="B14395" s="54"/>
      <c r="C14395" s="76"/>
      <c r="D14395" s="60"/>
      <c r="E14395" s="64"/>
      <c r="F14395" s="54"/>
      <c r="G14395" s="63"/>
    </row>
    <row r="14396" spans="1:7" s="25" customFormat="1" ht="12.75" customHeight="1">
      <c r="A14396" s="59"/>
      <c r="B14396" s="54"/>
      <c r="C14396" s="76"/>
      <c r="D14396" s="60"/>
      <c r="E14396" s="64"/>
      <c r="F14396" s="54"/>
      <c r="G14396" s="63"/>
    </row>
    <row r="14397" spans="1:7" s="25" customFormat="1" ht="12.75" customHeight="1">
      <c r="A14397" s="59"/>
      <c r="B14397" s="54"/>
      <c r="C14397" s="76"/>
      <c r="D14397" s="60"/>
      <c r="E14397" s="64"/>
      <c r="F14397" s="54"/>
      <c r="G14397" s="63"/>
    </row>
    <row r="14398" spans="1:7" s="25" customFormat="1" ht="12.75" customHeight="1">
      <c r="A14398" s="59"/>
      <c r="B14398" s="54"/>
      <c r="C14398" s="76"/>
      <c r="D14398" s="60"/>
      <c r="E14398" s="64"/>
      <c r="F14398" s="54"/>
      <c r="G14398" s="63"/>
    </row>
    <row r="14399" spans="1:7" s="25" customFormat="1" ht="12.75" customHeight="1">
      <c r="A14399" s="59"/>
      <c r="B14399" s="54"/>
      <c r="C14399" s="76"/>
      <c r="D14399" s="60"/>
      <c r="E14399" s="64"/>
      <c r="F14399" s="54"/>
      <c r="G14399" s="63"/>
    </row>
    <row r="14400" spans="1:7" s="25" customFormat="1" ht="12.75" customHeight="1">
      <c r="A14400" s="59"/>
      <c r="B14400" s="54"/>
      <c r="C14400" s="76"/>
      <c r="D14400" s="60"/>
      <c r="E14400" s="64"/>
      <c r="F14400" s="54"/>
      <c r="G14400" s="63"/>
    </row>
    <row r="14401" spans="1:7" s="25" customFormat="1" ht="12.75" customHeight="1">
      <c r="A14401" s="59"/>
      <c r="B14401" s="54"/>
      <c r="C14401" s="76"/>
      <c r="D14401" s="60"/>
      <c r="E14401" s="64"/>
      <c r="F14401" s="54"/>
      <c r="G14401" s="63"/>
    </row>
    <row r="14402" spans="1:7" s="25" customFormat="1" ht="12.75" customHeight="1">
      <c r="A14402" s="59"/>
      <c r="B14402" s="54"/>
      <c r="C14402" s="76"/>
      <c r="D14402" s="60"/>
      <c r="E14402" s="64"/>
      <c r="F14402" s="54"/>
      <c r="G14402" s="63"/>
    </row>
    <row r="14403" spans="1:7" s="25" customFormat="1" ht="12.75" customHeight="1">
      <c r="A14403" s="59"/>
      <c r="B14403" s="54"/>
      <c r="C14403" s="76"/>
      <c r="D14403" s="60"/>
      <c r="E14403" s="64"/>
      <c r="F14403" s="54"/>
      <c r="G14403" s="63"/>
    </row>
    <row r="14404" spans="1:7" s="25" customFormat="1" ht="12.75" customHeight="1">
      <c r="A14404" s="59"/>
      <c r="B14404" s="54"/>
      <c r="C14404" s="76"/>
      <c r="D14404" s="60"/>
      <c r="E14404" s="64"/>
      <c r="F14404" s="54"/>
      <c r="G14404" s="63"/>
    </row>
    <row r="14405" spans="1:7" s="25" customFormat="1" ht="12.75" customHeight="1">
      <c r="A14405" s="59"/>
      <c r="B14405" s="54"/>
      <c r="C14405" s="76"/>
      <c r="D14405" s="60"/>
      <c r="E14405" s="64"/>
      <c r="F14405" s="54"/>
      <c r="G14405" s="63"/>
    </row>
    <row r="14406" spans="1:7" s="25" customFormat="1" ht="12.75" customHeight="1">
      <c r="A14406" s="59"/>
      <c r="B14406" s="54"/>
      <c r="C14406" s="76"/>
      <c r="D14406" s="60"/>
      <c r="E14406" s="64"/>
      <c r="F14406" s="54"/>
      <c r="G14406" s="63"/>
    </row>
    <row r="14407" spans="1:7" s="25" customFormat="1" ht="12.75" customHeight="1">
      <c r="A14407" s="59"/>
      <c r="B14407" s="54"/>
      <c r="C14407" s="76"/>
      <c r="D14407" s="60"/>
      <c r="E14407" s="64"/>
      <c r="F14407" s="54"/>
      <c r="G14407" s="63"/>
    </row>
    <row r="14408" spans="1:7" s="25" customFormat="1" ht="12.75" customHeight="1">
      <c r="A14408" s="59"/>
      <c r="B14408" s="54"/>
      <c r="C14408" s="76"/>
      <c r="D14408" s="60"/>
      <c r="E14408" s="64"/>
      <c r="F14408" s="54"/>
      <c r="G14408" s="63"/>
    </row>
    <row r="14409" spans="1:7" s="25" customFormat="1" ht="12.75" customHeight="1">
      <c r="A14409" s="59"/>
      <c r="B14409" s="54"/>
      <c r="C14409" s="76"/>
      <c r="D14409" s="60"/>
      <c r="E14409" s="64"/>
      <c r="F14409" s="54"/>
      <c r="G14409" s="63"/>
    </row>
    <row r="14410" spans="1:7" s="25" customFormat="1" ht="12.75" customHeight="1">
      <c r="A14410" s="59"/>
      <c r="B14410" s="54"/>
      <c r="C14410" s="76"/>
      <c r="D14410" s="60"/>
      <c r="E14410" s="64"/>
      <c r="F14410" s="54"/>
      <c r="G14410" s="63"/>
    </row>
    <row r="14411" spans="1:7" s="25" customFormat="1" ht="12.75" customHeight="1">
      <c r="A14411" s="59"/>
      <c r="B14411" s="54"/>
      <c r="C14411" s="76"/>
      <c r="D14411" s="60"/>
      <c r="E14411" s="64"/>
      <c r="F14411" s="54"/>
      <c r="G14411" s="63"/>
    </row>
    <row r="14412" spans="1:7" s="25" customFormat="1" ht="12.75" customHeight="1">
      <c r="A14412" s="59"/>
      <c r="B14412" s="54"/>
      <c r="C14412" s="76"/>
      <c r="D14412" s="60"/>
      <c r="E14412" s="64"/>
      <c r="F14412" s="54"/>
      <c r="G14412" s="63"/>
    </row>
    <row r="14413" spans="1:7" s="25" customFormat="1" ht="12.75" customHeight="1">
      <c r="A14413" s="59"/>
      <c r="B14413" s="54"/>
      <c r="C14413" s="76"/>
      <c r="D14413" s="60"/>
      <c r="E14413" s="64"/>
      <c r="F14413" s="54"/>
      <c r="G14413" s="63"/>
    </row>
    <row r="14414" spans="1:7" s="25" customFormat="1" ht="12.75" customHeight="1">
      <c r="A14414" s="59"/>
      <c r="B14414" s="54"/>
      <c r="C14414" s="76"/>
      <c r="D14414" s="60"/>
      <c r="E14414" s="64"/>
      <c r="F14414" s="54"/>
      <c r="G14414" s="63"/>
    </row>
    <row r="14415" spans="1:7" s="25" customFormat="1" ht="12.75" customHeight="1">
      <c r="A14415" s="59"/>
      <c r="B14415" s="54"/>
      <c r="C14415" s="76"/>
      <c r="D14415" s="60"/>
      <c r="E14415" s="64"/>
      <c r="F14415" s="54"/>
      <c r="G14415" s="63"/>
    </row>
    <row r="14416" spans="1:7" s="25" customFormat="1" ht="12.75" customHeight="1">
      <c r="A14416" s="59"/>
      <c r="B14416" s="54"/>
      <c r="C14416" s="76"/>
      <c r="D14416" s="60"/>
      <c r="E14416" s="64"/>
      <c r="F14416" s="54"/>
      <c r="G14416" s="63"/>
    </row>
    <row r="14417" spans="1:7" s="25" customFormat="1" ht="12.75" customHeight="1">
      <c r="A14417" s="59"/>
      <c r="B14417" s="54"/>
      <c r="C14417" s="76"/>
      <c r="D14417" s="60"/>
      <c r="E14417" s="64"/>
      <c r="F14417" s="54"/>
      <c r="G14417" s="63"/>
    </row>
    <row r="14418" spans="1:7" s="25" customFormat="1" ht="12.75" customHeight="1">
      <c r="A14418" s="59"/>
      <c r="B14418" s="54"/>
      <c r="C14418" s="76"/>
      <c r="D14418" s="60"/>
      <c r="E14418" s="64"/>
      <c r="F14418" s="54"/>
      <c r="G14418" s="63"/>
    </row>
    <row r="14419" spans="1:7" s="25" customFormat="1" ht="12.75" customHeight="1">
      <c r="A14419" s="59"/>
      <c r="B14419" s="54"/>
      <c r="C14419" s="76"/>
      <c r="D14419" s="60"/>
      <c r="E14419" s="64"/>
      <c r="F14419" s="54"/>
      <c r="G14419" s="63"/>
    </row>
    <row r="14420" spans="1:7" s="25" customFormat="1" ht="12.75" customHeight="1">
      <c r="A14420" s="59"/>
      <c r="B14420" s="54"/>
      <c r="C14420" s="76"/>
      <c r="D14420" s="60"/>
      <c r="E14420" s="64"/>
      <c r="F14420" s="54"/>
      <c r="G14420" s="63"/>
    </row>
    <row r="14421" spans="1:7" s="25" customFormat="1" ht="12.75" customHeight="1">
      <c r="A14421" s="59"/>
      <c r="B14421" s="54"/>
      <c r="C14421" s="76"/>
      <c r="D14421" s="60"/>
      <c r="E14421" s="64"/>
      <c r="F14421" s="54"/>
      <c r="G14421" s="63"/>
    </row>
    <row r="14422" spans="1:7" s="25" customFormat="1" ht="12.75" customHeight="1">
      <c r="A14422" s="59"/>
      <c r="B14422" s="54"/>
      <c r="C14422" s="76"/>
      <c r="D14422" s="60"/>
      <c r="E14422" s="64"/>
      <c r="F14422" s="54"/>
      <c r="G14422" s="63"/>
    </row>
    <row r="14423" spans="1:7" s="25" customFormat="1" ht="12.75" customHeight="1">
      <c r="A14423" s="59"/>
      <c r="B14423" s="54"/>
      <c r="C14423" s="76"/>
      <c r="D14423" s="60"/>
      <c r="E14423" s="64"/>
      <c r="F14423" s="54"/>
      <c r="G14423" s="63"/>
    </row>
    <row r="14424" spans="1:7" s="25" customFormat="1" ht="12.75" customHeight="1">
      <c r="A14424" s="59"/>
      <c r="B14424" s="54"/>
      <c r="C14424" s="76"/>
      <c r="D14424" s="60"/>
      <c r="E14424" s="64"/>
      <c r="F14424" s="54"/>
      <c r="G14424" s="63"/>
    </row>
    <row r="14425" spans="1:7" s="25" customFormat="1" ht="12.75" customHeight="1">
      <c r="A14425" s="59"/>
      <c r="B14425" s="54"/>
      <c r="C14425" s="76"/>
      <c r="D14425" s="60"/>
      <c r="E14425" s="64"/>
      <c r="F14425" s="54"/>
      <c r="G14425" s="63"/>
    </row>
    <row r="14426" spans="1:7" s="25" customFormat="1" ht="12.75" customHeight="1">
      <c r="A14426" s="59"/>
      <c r="B14426" s="54"/>
      <c r="C14426" s="76"/>
      <c r="D14426" s="60"/>
      <c r="E14426" s="64"/>
      <c r="F14426" s="54"/>
      <c r="G14426" s="63"/>
    </row>
    <row r="14427" spans="1:7" s="25" customFormat="1" ht="12.75" customHeight="1">
      <c r="A14427" s="59"/>
      <c r="B14427" s="54"/>
      <c r="C14427" s="76"/>
      <c r="D14427" s="60"/>
      <c r="E14427" s="64"/>
      <c r="F14427" s="54"/>
      <c r="G14427" s="63"/>
    </row>
    <row r="14428" spans="1:7" s="25" customFormat="1" ht="12.75" customHeight="1">
      <c r="A14428" s="59"/>
      <c r="B14428" s="54"/>
      <c r="C14428" s="76"/>
      <c r="D14428" s="60"/>
      <c r="E14428" s="64"/>
      <c r="F14428" s="54"/>
      <c r="G14428" s="63"/>
    </row>
    <row r="14429" spans="1:7" s="25" customFormat="1" ht="12.75" customHeight="1">
      <c r="A14429" s="59"/>
      <c r="B14429" s="54"/>
      <c r="C14429" s="76"/>
      <c r="D14429" s="60"/>
      <c r="E14429" s="64"/>
      <c r="F14429" s="54"/>
      <c r="G14429" s="63"/>
    </row>
    <row r="14430" spans="1:7" s="25" customFormat="1" ht="12.75" customHeight="1">
      <c r="A14430" s="59"/>
      <c r="B14430" s="54"/>
      <c r="C14430" s="76"/>
      <c r="D14430" s="60"/>
      <c r="E14430" s="64"/>
      <c r="F14430" s="54"/>
      <c r="G14430" s="63"/>
    </row>
    <row r="14431" spans="1:7" s="25" customFormat="1" ht="12.75" customHeight="1">
      <c r="A14431" s="59"/>
      <c r="B14431" s="54"/>
      <c r="C14431" s="76"/>
      <c r="D14431" s="60"/>
      <c r="E14431" s="64"/>
      <c r="F14431" s="54"/>
      <c r="G14431" s="63"/>
    </row>
    <row r="14432" spans="1:7" s="25" customFormat="1" ht="12.75" customHeight="1">
      <c r="A14432" s="59"/>
      <c r="B14432" s="54"/>
      <c r="C14432" s="76"/>
      <c r="D14432" s="60"/>
      <c r="E14432" s="64"/>
      <c r="F14432" s="54"/>
      <c r="G14432" s="63"/>
    </row>
    <row r="14433" spans="1:7" s="25" customFormat="1" ht="12.75" customHeight="1">
      <c r="A14433" s="59"/>
      <c r="B14433" s="54"/>
      <c r="C14433" s="76"/>
      <c r="D14433" s="60"/>
      <c r="E14433" s="64"/>
      <c r="F14433" s="54"/>
      <c r="G14433" s="63"/>
    </row>
    <row r="14434" spans="1:7" s="25" customFormat="1" ht="12.75" customHeight="1">
      <c r="A14434" s="59"/>
      <c r="B14434" s="54"/>
      <c r="C14434" s="76"/>
      <c r="D14434" s="60"/>
      <c r="E14434" s="64"/>
      <c r="F14434" s="54"/>
      <c r="G14434" s="63"/>
    </row>
    <row r="14435" spans="1:7" s="25" customFormat="1" ht="12.75" customHeight="1">
      <c r="A14435" s="59"/>
      <c r="B14435" s="54"/>
      <c r="C14435" s="76"/>
      <c r="D14435" s="60"/>
      <c r="E14435" s="64"/>
      <c r="F14435" s="54"/>
      <c r="G14435" s="63"/>
    </row>
    <row r="14436" spans="1:7" s="25" customFormat="1" ht="12.75" customHeight="1">
      <c r="A14436" s="59"/>
      <c r="B14436" s="54"/>
      <c r="C14436" s="76"/>
      <c r="D14436" s="60"/>
      <c r="E14436" s="64"/>
      <c r="F14436" s="54"/>
      <c r="G14436" s="63"/>
    </row>
    <row r="14437" spans="1:7" s="25" customFormat="1" ht="12.75" customHeight="1">
      <c r="A14437" s="59"/>
      <c r="B14437" s="54"/>
      <c r="C14437" s="76"/>
      <c r="D14437" s="60"/>
      <c r="E14437" s="64"/>
      <c r="F14437" s="54"/>
      <c r="G14437" s="63"/>
    </row>
    <row r="14438" spans="1:7" s="25" customFormat="1" ht="12.75" customHeight="1">
      <c r="A14438" s="59"/>
      <c r="B14438" s="54"/>
      <c r="C14438" s="76"/>
      <c r="D14438" s="60"/>
      <c r="E14438" s="64"/>
      <c r="F14438" s="54"/>
      <c r="G14438" s="63"/>
    </row>
    <row r="14439" spans="1:7" s="25" customFormat="1" ht="12.75" customHeight="1">
      <c r="A14439" s="59"/>
      <c r="B14439" s="54"/>
      <c r="C14439" s="76"/>
      <c r="D14439" s="60"/>
      <c r="E14439" s="64"/>
      <c r="F14439" s="54"/>
      <c r="G14439" s="63"/>
    </row>
    <row r="14440" spans="1:7" s="25" customFormat="1" ht="12.75" customHeight="1">
      <c r="A14440" s="59"/>
      <c r="B14440" s="54"/>
      <c r="C14440" s="76"/>
      <c r="D14440" s="60"/>
      <c r="E14440" s="64"/>
      <c r="F14440" s="54"/>
      <c r="G14440" s="63"/>
    </row>
    <row r="14441" spans="1:7" s="25" customFormat="1" ht="12.75" customHeight="1">
      <c r="A14441" s="59"/>
      <c r="B14441" s="54"/>
      <c r="C14441" s="76"/>
      <c r="D14441" s="60"/>
      <c r="E14441" s="64"/>
      <c r="F14441" s="54"/>
      <c r="G14441" s="63"/>
    </row>
    <row r="14442" spans="1:7" s="25" customFormat="1" ht="12.75" customHeight="1">
      <c r="A14442" s="59"/>
      <c r="B14442" s="54"/>
      <c r="C14442" s="76"/>
      <c r="D14442" s="60"/>
      <c r="E14442" s="64"/>
      <c r="F14442" s="54"/>
      <c r="G14442" s="63"/>
    </row>
    <row r="14443" spans="1:7" s="25" customFormat="1" ht="12.75" customHeight="1">
      <c r="A14443" s="59"/>
      <c r="B14443" s="54"/>
      <c r="C14443" s="76"/>
      <c r="D14443" s="60"/>
      <c r="E14443" s="64"/>
      <c r="F14443" s="54"/>
      <c r="G14443" s="63"/>
    </row>
    <row r="14444" spans="1:7" s="25" customFormat="1" ht="12.75" customHeight="1">
      <c r="A14444" s="59"/>
      <c r="B14444" s="54"/>
      <c r="C14444" s="76"/>
      <c r="D14444" s="60"/>
      <c r="E14444" s="64"/>
      <c r="F14444" s="54"/>
      <c r="G14444" s="63"/>
    </row>
    <row r="14445" spans="1:7" s="25" customFormat="1" ht="12.75" customHeight="1">
      <c r="A14445" s="59"/>
      <c r="B14445" s="54"/>
      <c r="C14445" s="76"/>
      <c r="D14445" s="60"/>
      <c r="E14445" s="64"/>
      <c r="F14445" s="54"/>
      <c r="G14445" s="63"/>
    </row>
    <row r="14446" spans="1:7" s="25" customFormat="1" ht="12.75" customHeight="1">
      <c r="A14446" s="59"/>
      <c r="B14446" s="54"/>
      <c r="C14446" s="76"/>
      <c r="D14446" s="60"/>
      <c r="E14446" s="64"/>
      <c r="F14446" s="54"/>
      <c r="G14446" s="63"/>
    </row>
    <row r="14447" spans="1:7" s="25" customFormat="1" ht="12.75" customHeight="1">
      <c r="A14447" s="59"/>
      <c r="B14447" s="54"/>
      <c r="C14447" s="76"/>
      <c r="D14447" s="60"/>
      <c r="E14447" s="64"/>
      <c r="F14447" s="54"/>
      <c r="G14447" s="63"/>
    </row>
    <row r="14448" spans="1:7" s="25" customFormat="1" ht="12.75" customHeight="1">
      <c r="A14448" s="59"/>
      <c r="B14448" s="54"/>
      <c r="C14448" s="76"/>
      <c r="D14448" s="60"/>
      <c r="E14448" s="64"/>
      <c r="F14448" s="54"/>
      <c r="G14448" s="63"/>
    </row>
    <row r="14449" spans="1:7" s="25" customFormat="1" ht="12.75" customHeight="1">
      <c r="A14449" s="59"/>
      <c r="B14449" s="54"/>
      <c r="C14449" s="76"/>
      <c r="D14449" s="60"/>
      <c r="E14449" s="64"/>
      <c r="F14449" s="54"/>
      <c r="G14449" s="63"/>
    </row>
    <row r="14450" spans="1:7" s="25" customFormat="1" ht="12.75" customHeight="1">
      <c r="A14450" s="59"/>
      <c r="B14450" s="54"/>
      <c r="C14450" s="76"/>
      <c r="D14450" s="60"/>
      <c r="E14450" s="64"/>
      <c r="F14450" s="54"/>
      <c r="G14450" s="63"/>
    </row>
    <row r="14451" spans="1:7" s="25" customFormat="1" ht="12.75" customHeight="1">
      <c r="A14451" s="59"/>
      <c r="B14451" s="54"/>
      <c r="C14451" s="76"/>
      <c r="D14451" s="60"/>
      <c r="E14451" s="64"/>
      <c r="F14451" s="54"/>
      <c r="G14451" s="63"/>
    </row>
    <row r="14452" spans="1:7" s="25" customFormat="1" ht="12.75" customHeight="1">
      <c r="A14452" s="59"/>
      <c r="B14452" s="54"/>
      <c r="C14452" s="76"/>
      <c r="D14452" s="60"/>
      <c r="E14452" s="64"/>
      <c r="F14452" s="54"/>
      <c r="G14452" s="63"/>
    </row>
    <row r="14453" spans="1:7" s="25" customFormat="1" ht="12.75" customHeight="1">
      <c r="A14453" s="59"/>
      <c r="B14453" s="54"/>
      <c r="C14453" s="76"/>
      <c r="D14453" s="60"/>
      <c r="E14453" s="64"/>
      <c r="F14453" s="54"/>
      <c r="G14453" s="63"/>
    </row>
    <row r="14454" spans="1:7" s="25" customFormat="1" ht="12.75" customHeight="1">
      <c r="A14454" s="59"/>
      <c r="B14454" s="54"/>
      <c r="C14454" s="76"/>
      <c r="D14454" s="60"/>
      <c r="E14454" s="64"/>
      <c r="F14454" s="54"/>
      <c r="G14454" s="63"/>
    </row>
    <row r="14455" spans="1:7" s="25" customFormat="1" ht="12.75" customHeight="1">
      <c r="A14455" s="59"/>
      <c r="B14455" s="54"/>
      <c r="C14455" s="76"/>
      <c r="D14455" s="60"/>
      <c r="E14455" s="64"/>
      <c r="F14455" s="54"/>
      <c r="G14455" s="63"/>
    </row>
    <row r="14456" spans="1:7" s="25" customFormat="1" ht="12.75" customHeight="1">
      <c r="A14456" s="59"/>
      <c r="B14456" s="54"/>
      <c r="C14456" s="76"/>
      <c r="D14456" s="60"/>
      <c r="E14456" s="64"/>
      <c r="F14456" s="54"/>
      <c r="G14456" s="63"/>
    </row>
    <row r="14457" spans="1:7" s="25" customFormat="1" ht="12.75" customHeight="1">
      <c r="A14457" s="59"/>
      <c r="B14457" s="54"/>
      <c r="C14457" s="76"/>
      <c r="D14457" s="60"/>
      <c r="E14457" s="64"/>
      <c r="F14457" s="54"/>
      <c r="G14457" s="63"/>
    </row>
    <row r="14458" spans="1:7" s="25" customFormat="1" ht="12.75" customHeight="1">
      <c r="A14458" s="59"/>
      <c r="B14458" s="54"/>
      <c r="C14458" s="76"/>
      <c r="D14458" s="60"/>
      <c r="E14458" s="64"/>
      <c r="F14458" s="54"/>
      <c r="G14458" s="63"/>
    </row>
    <row r="14459" spans="1:7" s="25" customFormat="1" ht="12.75" customHeight="1">
      <c r="A14459" s="59"/>
      <c r="B14459" s="54"/>
      <c r="C14459" s="76"/>
      <c r="D14459" s="60"/>
      <c r="E14459" s="64"/>
      <c r="F14459" s="54"/>
      <c r="G14459" s="63"/>
    </row>
    <row r="14460" spans="1:7" s="25" customFormat="1" ht="12.75" customHeight="1">
      <c r="A14460" s="59"/>
      <c r="B14460" s="54"/>
      <c r="C14460" s="76"/>
      <c r="D14460" s="60"/>
      <c r="E14460" s="64"/>
      <c r="F14460" s="54"/>
      <c r="G14460" s="63"/>
    </row>
    <row r="14461" spans="1:7" s="25" customFormat="1" ht="12.75" customHeight="1">
      <c r="A14461" s="59"/>
      <c r="B14461" s="54"/>
      <c r="C14461" s="76"/>
      <c r="D14461" s="60"/>
      <c r="E14461" s="64"/>
      <c r="F14461" s="54"/>
      <c r="G14461" s="63"/>
    </row>
    <row r="14462" spans="1:7" s="25" customFormat="1" ht="12.75" customHeight="1">
      <c r="A14462" s="59"/>
      <c r="B14462" s="54"/>
      <c r="C14462" s="76"/>
      <c r="D14462" s="60"/>
      <c r="E14462" s="64"/>
      <c r="F14462" s="54"/>
      <c r="G14462" s="63"/>
    </row>
    <row r="14463" spans="1:7" s="25" customFormat="1" ht="12.75" customHeight="1">
      <c r="A14463" s="59"/>
      <c r="B14463" s="54"/>
      <c r="C14463" s="76"/>
      <c r="D14463" s="60"/>
      <c r="E14463" s="64"/>
      <c r="F14463" s="54"/>
      <c r="G14463" s="63"/>
    </row>
    <row r="14464" spans="1:7" s="25" customFormat="1" ht="12.75" customHeight="1">
      <c r="A14464" s="59"/>
      <c r="B14464" s="54"/>
      <c r="C14464" s="76"/>
      <c r="D14464" s="60"/>
      <c r="E14464" s="64"/>
      <c r="F14464" s="54"/>
      <c r="G14464" s="63"/>
    </row>
    <row r="14465" spans="1:7" s="25" customFormat="1" ht="12.75" customHeight="1">
      <c r="A14465" s="59"/>
      <c r="B14465" s="54"/>
      <c r="C14465" s="76"/>
      <c r="D14465" s="60"/>
      <c r="E14465" s="64"/>
      <c r="F14465" s="54"/>
      <c r="G14465" s="63"/>
    </row>
    <row r="14466" spans="1:7" s="25" customFormat="1" ht="12.75" customHeight="1">
      <c r="A14466" s="59"/>
      <c r="B14466" s="54"/>
      <c r="C14466" s="76"/>
      <c r="D14466" s="60"/>
      <c r="E14466" s="64"/>
      <c r="F14466" s="54"/>
      <c r="G14466" s="63"/>
    </row>
    <row r="14467" spans="1:7" s="25" customFormat="1" ht="12.75" customHeight="1">
      <c r="A14467" s="59"/>
      <c r="B14467" s="54"/>
      <c r="C14467" s="76"/>
      <c r="D14467" s="60"/>
      <c r="E14467" s="64"/>
      <c r="F14467" s="54"/>
      <c r="G14467" s="63"/>
    </row>
    <row r="14468" spans="1:7" s="25" customFormat="1" ht="12.75" customHeight="1">
      <c r="A14468" s="59"/>
      <c r="B14468" s="54"/>
      <c r="C14468" s="76"/>
      <c r="D14468" s="60"/>
      <c r="E14468" s="64"/>
      <c r="F14468" s="54"/>
      <c r="G14468" s="63"/>
    </row>
    <row r="14469" spans="1:7" s="25" customFormat="1" ht="12.75" customHeight="1">
      <c r="A14469" s="59"/>
      <c r="B14469" s="54"/>
      <c r="C14469" s="76"/>
      <c r="D14469" s="60"/>
      <c r="E14469" s="64"/>
      <c r="F14469" s="54"/>
      <c r="G14469" s="63"/>
    </row>
    <row r="14470" spans="1:7" s="25" customFormat="1" ht="12.75" customHeight="1">
      <c r="A14470" s="59"/>
      <c r="B14470" s="54"/>
      <c r="C14470" s="76"/>
      <c r="D14470" s="60"/>
      <c r="E14470" s="64"/>
      <c r="F14470" s="54"/>
      <c r="G14470" s="63"/>
    </row>
    <row r="14471" spans="1:7" s="25" customFormat="1" ht="12.75" customHeight="1">
      <c r="A14471" s="59"/>
      <c r="B14471" s="54"/>
      <c r="C14471" s="76"/>
      <c r="D14471" s="60"/>
      <c r="E14471" s="64"/>
      <c r="F14471" s="54"/>
      <c r="G14471" s="63"/>
    </row>
    <row r="14472" spans="1:7" s="25" customFormat="1" ht="12.75" customHeight="1">
      <c r="A14472" s="59"/>
      <c r="B14472" s="54"/>
      <c r="C14472" s="76"/>
      <c r="D14472" s="60"/>
      <c r="E14472" s="64"/>
      <c r="F14472" s="54"/>
      <c r="G14472" s="63"/>
    </row>
    <row r="14473" spans="1:7" s="25" customFormat="1" ht="12.75" customHeight="1">
      <c r="A14473" s="59"/>
      <c r="B14473" s="54"/>
      <c r="C14473" s="76"/>
      <c r="D14473" s="60"/>
      <c r="E14473" s="64"/>
      <c r="F14473" s="54"/>
      <c r="G14473" s="63"/>
    </row>
    <row r="14474" spans="1:7" s="25" customFormat="1" ht="12.75" customHeight="1">
      <c r="A14474" s="59"/>
      <c r="B14474" s="54"/>
      <c r="C14474" s="76"/>
      <c r="D14474" s="60"/>
      <c r="E14474" s="64"/>
      <c r="F14474" s="54"/>
      <c r="G14474" s="63"/>
    </row>
    <row r="14475" spans="1:7" s="25" customFormat="1" ht="12.75" customHeight="1">
      <c r="A14475" s="59"/>
      <c r="B14475" s="54"/>
      <c r="C14475" s="76"/>
      <c r="D14475" s="60"/>
      <c r="E14475" s="64"/>
      <c r="F14475" s="54"/>
      <c r="G14475" s="63"/>
    </row>
    <row r="14476" spans="1:7" s="25" customFormat="1" ht="12.75" customHeight="1">
      <c r="A14476" s="59"/>
      <c r="B14476" s="54"/>
      <c r="C14476" s="76"/>
      <c r="D14476" s="60"/>
      <c r="E14476" s="64"/>
      <c r="F14476" s="54"/>
      <c r="G14476" s="63"/>
    </row>
    <row r="14477" spans="1:7" s="25" customFormat="1" ht="12.75" customHeight="1">
      <c r="A14477" s="59"/>
      <c r="B14477" s="54"/>
      <c r="C14477" s="76"/>
      <c r="D14477" s="60"/>
      <c r="E14477" s="64"/>
      <c r="F14477" s="54"/>
      <c r="G14477" s="63"/>
    </row>
    <row r="14478" spans="1:7" s="25" customFormat="1" ht="12.75" customHeight="1">
      <c r="A14478" s="59"/>
      <c r="B14478" s="54"/>
      <c r="C14478" s="76"/>
      <c r="D14478" s="60"/>
      <c r="E14478" s="64"/>
      <c r="F14478" s="54"/>
      <c r="G14478" s="63"/>
    </row>
    <row r="14479" spans="1:7" s="25" customFormat="1" ht="12.75" customHeight="1">
      <c r="A14479" s="59"/>
      <c r="B14479" s="54"/>
      <c r="C14479" s="76"/>
      <c r="D14479" s="60"/>
      <c r="E14479" s="64"/>
      <c r="F14479" s="54"/>
      <c r="G14479" s="63"/>
    </row>
    <row r="14480" spans="1:7" s="25" customFormat="1" ht="12.75" customHeight="1">
      <c r="A14480" s="59"/>
      <c r="B14480" s="54"/>
      <c r="C14480" s="76"/>
      <c r="D14480" s="60"/>
      <c r="E14480" s="64"/>
      <c r="F14480" s="54"/>
      <c r="G14480" s="63"/>
    </row>
    <row r="14481" spans="1:7" s="25" customFormat="1" ht="12.75" customHeight="1">
      <c r="A14481" s="59"/>
      <c r="B14481" s="54"/>
      <c r="C14481" s="76"/>
      <c r="D14481" s="60"/>
      <c r="E14481" s="64"/>
      <c r="F14481" s="54"/>
      <c r="G14481" s="63"/>
    </row>
    <row r="14482" spans="1:7" s="25" customFormat="1" ht="12.75" customHeight="1">
      <c r="A14482" s="59"/>
      <c r="B14482" s="54"/>
      <c r="C14482" s="76"/>
      <c r="D14482" s="60"/>
      <c r="E14482" s="64"/>
      <c r="F14482" s="54"/>
      <c r="G14482" s="63"/>
    </row>
    <row r="14483" spans="1:7" s="25" customFormat="1" ht="12.75" customHeight="1">
      <c r="A14483" s="59"/>
      <c r="B14483" s="54"/>
      <c r="C14483" s="76"/>
      <c r="D14483" s="60"/>
      <c r="E14483" s="64"/>
      <c r="F14483" s="54"/>
      <c r="G14483" s="63"/>
    </row>
    <row r="14484" spans="1:7" s="25" customFormat="1" ht="12.75" customHeight="1">
      <c r="A14484" s="59"/>
      <c r="B14484" s="54"/>
      <c r="C14484" s="76"/>
      <c r="D14484" s="60"/>
      <c r="E14484" s="64"/>
      <c r="F14484" s="54"/>
      <c r="G14484" s="63"/>
    </row>
    <row r="14485" spans="1:7" s="25" customFormat="1" ht="12.75" customHeight="1">
      <c r="A14485" s="59"/>
      <c r="B14485" s="54"/>
      <c r="C14485" s="76"/>
      <c r="D14485" s="60"/>
      <c r="E14485" s="64"/>
      <c r="F14485" s="54"/>
      <c r="G14485" s="63"/>
    </row>
    <row r="14486" spans="1:7" s="25" customFormat="1" ht="12.75" customHeight="1">
      <c r="A14486" s="59"/>
      <c r="B14486" s="54"/>
      <c r="C14486" s="76"/>
      <c r="D14486" s="60"/>
      <c r="E14486" s="64"/>
      <c r="F14486" s="54"/>
      <c r="G14486" s="63"/>
    </row>
    <row r="14487" spans="1:7" s="25" customFormat="1" ht="12.75" customHeight="1">
      <c r="A14487" s="59"/>
      <c r="B14487" s="54"/>
      <c r="C14487" s="76"/>
      <c r="D14487" s="60"/>
      <c r="E14487" s="64"/>
      <c r="F14487" s="54"/>
      <c r="G14487" s="63"/>
    </row>
    <row r="14488" spans="1:7" s="25" customFormat="1" ht="12.75" customHeight="1">
      <c r="A14488" s="59"/>
      <c r="B14488" s="54"/>
      <c r="C14488" s="76"/>
      <c r="D14488" s="60"/>
      <c r="E14488" s="64"/>
      <c r="F14488" s="54"/>
      <c r="G14488" s="63"/>
    </row>
    <row r="14489" spans="1:7" s="25" customFormat="1" ht="12.75" customHeight="1">
      <c r="A14489" s="59"/>
      <c r="B14489" s="54"/>
      <c r="C14489" s="76"/>
      <c r="D14489" s="60"/>
      <c r="E14489" s="64"/>
      <c r="F14489" s="54"/>
      <c r="G14489" s="63"/>
    </row>
    <row r="14490" spans="1:7" s="25" customFormat="1" ht="12.75" customHeight="1">
      <c r="A14490" s="59"/>
      <c r="B14490" s="54"/>
      <c r="C14490" s="76"/>
      <c r="D14490" s="60"/>
      <c r="E14490" s="64"/>
      <c r="F14490" s="54"/>
      <c r="G14490" s="63"/>
    </row>
    <row r="14491" spans="1:7" s="25" customFormat="1" ht="12.75" customHeight="1">
      <c r="A14491" s="59"/>
      <c r="B14491" s="54"/>
      <c r="C14491" s="76"/>
      <c r="D14491" s="60"/>
      <c r="E14491" s="64"/>
      <c r="F14491" s="54"/>
      <c r="G14491" s="63"/>
    </row>
    <row r="14492" spans="1:7" s="25" customFormat="1" ht="12.75" customHeight="1">
      <c r="A14492" s="59"/>
      <c r="B14492" s="54"/>
      <c r="C14492" s="76"/>
      <c r="D14492" s="60"/>
      <c r="E14492" s="64"/>
      <c r="F14492" s="54"/>
      <c r="G14492" s="63"/>
    </row>
    <row r="14493" spans="1:7" s="25" customFormat="1" ht="12.75" customHeight="1">
      <c r="A14493" s="59"/>
      <c r="B14493" s="54"/>
      <c r="C14493" s="76"/>
      <c r="D14493" s="60"/>
      <c r="E14493" s="64"/>
      <c r="F14493" s="54"/>
      <c r="G14493" s="63"/>
    </row>
    <row r="14494" spans="1:7" s="25" customFormat="1" ht="12.75" customHeight="1">
      <c r="A14494" s="59"/>
      <c r="B14494" s="54"/>
      <c r="C14494" s="76"/>
      <c r="D14494" s="60"/>
      <c r="E14494" s="64"/>
      <c r="F14494" s="54"/>
      <c r="G14494" s="63"/>
    </row>
    <row r="14495" spans="1:7" s="25" customFormat="1" ht="12.75" customHeight="1">
      <c r="A14495" s="59"/>
      <c r="B14495" s="54"/>
      <c r="C14495" s="76"/>
      <c r="D14495" s="60"/>
      <c r="E14495" s="64"/>
      <c r="F14495" s="54"/>
      <c r="G14495" s="63"/>
    </row>
    <row r="14496" spans="1:7" s="25" customFormat="1" ht="12.75" customHeight="1">
      <c r="A14496" s="59"/>
      <c r="B14496" s="54"/>
      <c r="C14496" s="76"/>
      <c r="D14496" s="60"/>
      <c r="E14496" s="64"/>
      <c r="F14496" s="54"/>
      <c r="G14496" s="63"/>
    </row>
    <row r="14497" spans="1:7" s="25" customFormat="1" ht="12.75" customHeight="1">
      <c r="A14497" s="59"/>
      <c r="B14497" s="54"/>
      <c r="C14497" s="76"/>
      <c r="D14497" s="60"/>
      <c r="E14497" s="64"/>
      <c r="F14497" s="54"/>
      <c r="G14497" s="63"/>
    </row>
    <row r="14498" spans="1:7" s="25" customFormat="1" ht="12.75" customHeight="1">
      <c r="A14498" s="59"/>
      <c r="B14498" s="54"/>
      <c r="C14498" s="76"/>
      <c r="D14498" s="60"/>
      <c r="E14498" s="64"/>
      <c r="F14498" s="54"/>
      <c r="G14498" s="63"/>
    </row>
    <row r="14499" spans="1:7" s="25" customFormat="1" ht="12.75" customHeight="1">
      <c r="A14499" s="59"/>
      <c r="B14499" s="54"/>
      <c r="C14499" s="76"/>
      <c r="D14499" s="60"/>
      <c r="E14499" s="64"/>
      <c r="F14499" s="54"/>
      <c r="G14499" s="63"/>
    </row>
    <row r="14500" spans="1:7" s="25" customFormat="1" ht="12.75" customHeight="1">
      <c r="A14500" s="59"/>
      <c r="B14500" s="54"/>
      <c r="C14500" s="76"/>
      <c r="D14500" s="60"/>
      <c r="E14500" s="64"/>
      <c r="F14500" s="54"/>
      <c r="G14500" s="63"/>
    </row>
    <row r="14501" spans="1:7" s="25" customFormat="1" ht="12.75" customHeight="1">
      <c r="A14501" s="59"/>
      <c r="B14501" s="54"/>
      <c r="C14501" s="76"/>
      <c r="D14501" s="60"/>
      <c r="E14501" s="64"/>
      <c r="F14501" s="54"/>
      <c r="G14501" s="63"/>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s="25" customFormat="1" ht="12.75" customHeight="1">
      <c r="A14605" s="59"/>
      <c r="B14605" s="54"/>
      <c r="C14605" s="76"/>
      <c r="D14605" s="60"/>
      <c r="E14605" s="64"/>
      <c r="F14605" s="54"/>
      <c r="G14605" s="63"/>
    </row>
    <row r="14606" spans="1:7" s="25" customFormat="1" ht="12.75" customHeight="1">
      <c r="A14606" s="59"/>
      <c r="B14606" s="54"/>
      <c r="C14606" s="76"/>
      <c r="D14606" s="60"/>
      <c r="E14606" s="64"/>
      <c r="F14606" s="54"/>
      <c r="G14606" s="63"/>
    </row>
    <row r="14607" spans="1:7" s="25" customFormat="1" ht="12.75" customHeight="1">
      <c r="A14607" s="59"/>
      <c r="B14607" s="54"/>
      <c r="C14607" s="76"/>
      <c r="D14607" s="60"/>
      <c r="E14607" s="64"/>
      <c r="F14607" s="54"/>
      <c r="G14607" s="63"/>
    </row>
    <row r="14608" spans="1:7" s="25" customFormat="1" ht="12.75" customHeight="1">
      <c r="A14608" s="59"/>
      <c r="B14608" s="54"/>
      <c r="C14608" s="76"/>
      <c r="D14608" s="60"/>
      <c r="E14608" s="64"/>
      <c r="F14608" s="54"/>
      <c r="G14608" s="63"/>
    </row>
    <row r="14609" spans="1:7" s="25" customFormat="1" ht="12.75" customHeight="1">
      <c r="A14609" s="59"/>
      <c r="B14609" s="54"/>
      <c r="C14609" s="76"/>
      <c r="D14609" s="60"/>
      <c r="E14609" s="64"/>
      <c r="F14609" s="54"/>
      <c r="G14609" s="63"/>
    </row>
    <row r="14610" spans="1:7" s="25" customFormat="1" ht="12.75" customHeight="1">
      <c r="A14610" s="59"/>
      <c r="B14610" s="54"/>
      <c r="C14610" s="76"/>
      <c r="D14610" s="60"/>
      <c r="E14610" s="64"/>
      <c r="F14610" s="54"/>
      <c r="G14610" s="63"/>
    </row>
    <row r="14611" spans="1:7" s="25" customFormat="1" ht="12.75" customHeight="1">
      <c r="A14611" s="59"/>
      <c r="B14611" s="54"/>
      <c r="C14611" s="76"/>
      <c r="D14611" s="60"/>
      <c r="E14611" s="64"/>
      <c r="F14611" s="54"/>
      <c r="G14611" s="63"/>
    </row>
    <row r="14612" spans="1:7" s="25" customFormat="1" ht="12.75" customHeight="1">
      <c r="A14612" s="59"/>
      <c r="B14612" s="54"/>
      <c r="C14612" s="76"/>
      <c r="D14612" s="60"/>
      <c r="E14612" s="64"/>
      <c r="F14612" s="54"/>
      <c r="G14612" s="63"/>
    </row>
    <row r="14613" spans="1:7" s="25" customFormat="1" ht="12.75" customHeight="1">
      <c r="A14613" s="59"/>
      <c r="B14613" s="54"/>
      <c r="C14613" s="76"/>
      <c r="D14613" s="60"/>
      <c r="E14613" s="64"/>
      <c r="F14613" s="54"/>
      <c r="G14613" s="63"/>
    </row>
    <row r="14614" spans="1:7" s="25" customFormat="1" ht="12.75" customHeight="1">
      <c r="A14614" s="59"/>
      <c r="B14614" s="54"/>
      <c r="C14614" s="76"/>
      <c r="D14614" s="60"/>
      <c r="E14614" s="64"/>
      <c r="F14614" s="54"/>
      <c r="G14614" s="63"/>
    </row>
    <row r="14615" spans="1:7" s="25" customFormat="1" ht="12.75" customHeight="1">
      <c r="A14615" s="59"/>
      <c r="B14615" s="54"/>
      <c r="C14615" s="76"/>
      <c r="D14615" s="60"/>
      <c r="E14615" s="64"/>
      <c r="F14615" s="54"/>
      <c r="G14615" s="63"/>
    </row>
    <row r="14616" spans="1:7" s="25" customFormat="1" ht="12.75" customHeight="1">
      <c r="A14616" s="59"/>
      <c r="B14616" s="54"/>
      <c r="C14616" s="76"/>
      <c r="D14616" s="60"/>
      <c r="E14616" s="64"/>
      <c r="F14616" s="54"/>
      <c r="G14616" s="63"/>
    </row>
    <row r="14617" spans="1:7" s="25" customFormat="1" ht="12.75" customHeight="1">
      <c r="A14617" s="59"/>
      <c r="B14617" s="54"/>
      <c r="C14617" s="76"/>
      <c r="D14617" s="60"/>
      <c r="E14617" s="64"/>
      <c r="F14617" s="54"/>
      <c r="G14617" s="63"/>
    </row>
    <row r="14618" spans="1:7" s="25" customFormat="1" ht="12.75" customHeight="1">
      <c r="A14618" s="59"/>
      <c r="B14618" s="54"/>
      <c r="C14618" s="76"/>
      <c r="D14618" s="60"/>
      <c r="E14618" s="64"/>
      <c r="F14618" s="54"/>
      <c r="G14618" s="63"/>
    </row>
    <row r="14619" spans="1:7" s="25" customFormat="1" ht="12.75" customHeight="1">
      <c r="A14619" s="59"/>
      <c r="B14619" s="54"/>
      <c r="C14619" s="76"/>
      <c r="D14619" s="60"/>
      <c r="E14619" s="64"/>
      <c r="F14619" s="54"/>
      <c r="G14619" s="63"/>
    </row>
    <row r="14620" spans="1:7" s="25" customFormat="1" ht="12.75" customHeight="1">
      <c r="A14620" s="59"/>
      <c r="B14620" s="54"/>
      <c r="C14620" s="76"/>
      <c r="D14620" s="60"/>
      <c r="E14620" s="64"/>
      <c r="F14620" s="54"/>
      <c r="G14620" s="63"/>
    </row>
    <row r="14621" spans="1:7" s="25" customFormat="1" ht="12.75" customHeight="1">
      <c r="A14621" s="59"/>
      <c r="B14621" s="54"/>
      <c r="C14621" s="76"/>
      <c r="D14621" s="60"/>
      <c r="E14621" s="64"/>
      <c r="F14621" s="54"/>
      <c r="G14621" s="63"/>
    </row>
    <row r="14622" spans="1:7" s="25" customFormat="1" ht="12.75" customHeight="1">
      <c r="A14622" s="59"/>
      <c r="B14622" s="54"/>
      <c r="C14622" s="76"/>
      <c r="D14622" s="60"/>
      <c r="E14622" s="64"/>
      <c r="F14622" s="54"/>
      <c r="G14622" s="63"/>
    </row>
    <row r="14623" spans="1:7" s="25" customFormat="1" ht="12.75" customHeight="1">
      <c r="A14623" s="59"/>
      <c r="B14623" s="54"/>
      <c r="C14623" s="76"/>
      <c r="D14623" s="60"/>
      <c r="E14623" s="64"/>
      <c r="F14623" s="54"/>
      <c r="G14623" s="63"/>
    </row>
    <row r="14624" spans="1:7" s="25" customFormat="1" ht="12.75" customHeight="1">
      <c r="A14624" s="59"/>
      <c r="B14624" s="54"/>
      <c r="C14624" s="76"/>
      <c r="D14624" s="60"/>
      <c r="E14624" s="64"/>
      <c r="F14624" s="54"/>
      <c r="G14624" s="63"/>
    </row>
    <row r="14625" spans="1:7" s="25" customFormat="1" ht="12.75" customHeight="1">
      <c r="A14625" s="59"/>
      <c r="B14625" s="54"/>
      <c r="C14625" s="76"/>
      <c r="D14625" s="60"/>
      <c r="E14625" s="64"/>
      <c r="F14625" s="54"/>
      <c r="G14625" s="63"/>
    </row>
    <row r="14626" spans="1:7" s="25" customFormat="1" ht="12.75" customHeight="1">
      <c r="A14626" s="59"/>
      <c r="B14626" s="54"/>
      <c r="C14626" s="76"/>
      <c r="D14626" s="60"/>
      <c r="E14626" s="64"/>
      <c r="F14626" s="54"/>
      <c r="G14626" s="63"/>
    </row>
    <row r="14627" spans="1:7" s="25" customFormat="1" ht="12.75" customHeight="1">
      <c r="A14627" s="59"/>
      <c r="B14627" s="54"/>
      <c r="C14627" s="76"/>
      <c r="D14627" s="60"/>
      <c r="E14627" s="64"/>
      <c r="F14627" s="54"/>
      <c r="G14627" s="63"/>
    </row>
    <row r="14628" spans="1:7" s="25" customFormat="1" ht="12.75" customHeight="1">
      <c r="A14628" s="59"/>
      <c r="B14628" s="54"/>
      <c r="C14628" s="76"/>
      <c r="D14628" s="60"/>
      <c r="E14628" s="64"/>
      <c r="F14628" s="54"/>
      <c r="G14628" s="63"/>
    </row>
    <row r="14629" spans="1:7" s="25" customFormat="1" ht="12.75" customHeight="1">
      <c r="A14629" s="59"/>
      <c r="B14629" s="54"/>
      <c r="C14629" s="76"/>
      <c r="D14629" s="60"/>
      <c r="E14629" s="64"/>
      <c r="F14629" s="54"/>
      <c r="G14629" s="63"/>
    </row>
    <row r="14630" spans="1:7" s="25" customFormat="1" ht="12.75" customHeight="1">
      <c r="A14630" s="59"/>
      <c r="B14630" s="54"/>
      <c r="C14630" s="76"/>
      <c r="D14630" s="60"/>
      <c r="E14630" s="64"/>
      <c r="F14630" s="54"/>
      <c r="G14630" s="63"/>
    </row>
    <row r="14631" spans="1:7" s="25" customFormat="1" ht="12.75" customHeight="1">
      <c r="A14631" s="59"/>
      <c r="B14631" s="54"/>
      <c r="C14631" s="76"/>
      <c r="D14631" s="60"/>
      <c r="E14631" s="64"/>
      <c r="F14631" s="54"/>
      <c r="G14631" s="63"/>
    </row>
    <row r="14632" spans="1:7" s="25" customFormat="1" ht="12.75" customHeight="1">
      <c r="A14632" s="59"/>
      <c r="B14632" s="54"/>
      <c r="C14632" s="76"/>
      <c r="D14632" s="60"/>
      <c r="E14632" s="64"/>
      <c r="F14632" s="54"/>
      <c r="G14632" s="63"/>
    </row>
    <row r="14633" spans="1:7" s="25" customFormat="1" ht="12.75" customHeight="1">
      <c r="A14633" s="59"/>
      <c r="B14633" s="54"/>
      <c r="C14633" s="76"/>
      <c r="D14633" s="60"/>
      <c r="E14633" s="64"/>
      <c r="F14633" s="54"/>
      <c r="G14633" s="63"/>
    </row>
    <row r="14634" spans="1:7" s="25" customFormat="1" ht="12.75" customHeight="1">
      <c r="A14634" s="59"/>
      <c r="B14634" s="54"/>
      <c r="C14634" s="76"/>
      <c r="D14634" s="60"/>
      <c r="E14634" s="64"/>
      <c r="F14634" s="54"/>
      <c r="G14634" s="63"/>
    </row>
    <row r="14635" spans="1:7" s="25" customFormat="1" ht="12.75" customHeight="1">
      <c r="A14635" s="59"/>
      <c r="B14635" s="54"/>
      <c r="C14635" s="76"/>
      <c r="D14635" s="60"/>
      <c r="E14635" s="64"/>
      <c r="F14635" s="54"/>
      <c r="G14635" s="63"/>
    </row>
    <row r="14636" spans="1:7" s="25" customFormat="1" ht="12.75" customHeight="1">
      <c r="A14636" s="59"/>
      <c r="B14636" s="54"/>
      <c r="C14636" s="76"/>
      <c r="D14636" s="60"/>
      <c r="E14636" s="64"/>
      <c r="F14636" s="54"/>
      <c r="G14636" s="63"/>
    </row>
    <row r="14637" spans="1:7" s="25" customFormat="1" ht="12.75" customHeight="1">
      <c r="A14637" s="59"/>
      <c r="B14637" s="54"/>
      <c r="C14637" s="76"/>
      <c r="D14637" s="60"/>
      <c r="E14637" s="64"/>
      <c r="F14637" s="54"/>
      <c r="G14637" s="63"/>
    </row>
    <row r="14638" spans="1:7" s="25" customFormat="1" ht="12.75" customHeight="1">
      <c r="A14638" s="59"/>
      <c r="B14638" s="54"/>
      <c r="C14638" s="76"/>
      <c r="D14638" s="60"/>
      <c r="E14638" s="64"/>
      <c r="F14638" s="54"/>
      <c r="G14638" s="63"/>
    </row>
    <row r="14639" spans="1:7" s="25" customFormat="1" ht="12.75" customHeight="1">
      <c r="A14639" s="59"/>
      <c r="B14639" s="54"/>
      <c r="C14639" s="76"/>
      <c r="D14639" s="60"/>
      <c r="E14639" s="64"/>
      <c r="F14639" s="54"/>
      <c r="G14639" s="63"/>
    </row>
    <row r="14640" spans="1:7" s="25" customFormat="1" ht="12.75" customHeight="1">
      <c r="A14640" s="59"/>
      <c r="B14640" s="54"/>
      <c r="C14640" s="76"/>
      <c r="D14640" s="60"/>
      <c r="E14640" s="64"/>
      <c r="F14640" s="54"/>
      <c r="G14640" s="63"/>
    </row>
    <row r="14641" spans="1:7" s="25" customFormat="1" ht="12.75" customHeight="1">
      <c r="A14641" s="59"/>
      <c r="B14641" s="54"/>
      <c r="C14641" s="76"/>
      <c r="D14641" s="60"/>
      <c r="E14641" s="64"/>
      <c r="F14641" s="54"/>
      <c r="G14641" s="63"/>
    </row>
    <row r="14642" spans="1:7" s="25" customFormat="1" ht="12.75" customHeight="1">
      <c r="A14642" s="59"/>
      <c r="B14642" s="54"/>
      <c r="C14642" s="76"/>
      <c r="D14642" s="60"/>
      <c r="E14642" s="64"/>
      <c r="F14642" s="54"/>
      <c r="G14642" s="63"/>
    </row>
    <row r="14643" spans="1:7" s="25" customFormat="1" ht="12.75" customHeight="1">
      <c r="A14643" s="59"/>
      <c r="B14643" s="54"/>
      <c r="C14643" s="76"/>
      <c r="D14643" s="60"/>
      <c r="E14643" s="64"/>
      <c r="F14643" s="54"/>
      <c r="G14643" s="63"/>
    </row>
    <row r="14644" spans="1:7" s="25" customFormat="1" ht="12.75" customHeight="1">
      <c r="A14644" s="59"/>
      <c r="B14644" s="54"/>
      <c r="C14644" s="76"/>
      <c r="D14644" s="60"/>
      <c r="E14644" s="64"/>
      <c r="F14644" s="54"/>
      <c r="G14644" s="63"/>
    </row>
    <row r="14645" spans="1:7" s="25" customFormat="1" ht="12.75" customHeight="1">
      <c r="A14645" s="59"/>
      <c r="B14645" s="54"/>
      <c r="C14645" s="76"/>
      <c r="D14645" s="60"/>
      <c r="E14645" s="64"/>
      <c r="F14645" s="54"/>
      <c r="G14645" s="63"/>
    </row>
    <row r="14646" spans="1:7" s="25" customFormat="1" ht="12.75" customHeight="1">
      <c r="A14646" s="59"/>
      <c r="B14646" s="54"/>
      <c r="C14646" s="76"/>
      <c r="D14646" s="60"/>
      <c r="E14646" s="64"/>
      <c r="F14646" s="54"/>
      <c r="G14646" s="63"/>
    </row>
    <row r="14647" spans="1:7" s="25" customFormat="1" ht="12.75" customHeight="1">
      <c r="A14647" s="59"/>
      <c r="B14647" s="54"/>
      <c r="C14647" s="76"/>
      <c r="D14647" s="60"/>
      <c r="E14647" s="64"/>
      <c r="F14647" s="54"/>
      <c r="G14647" s="63"/>
    </row>
    <row r="14648" spans="1:7" s="25" customFormat="1" ht="12.75" customHeight="1">
      <c r="A14648" s="59"/>
      <c r="B14648" s="54"/>
      <c r="C14648" s="76"/>
      <c r="D14648" s="60"/>
      <c r="E14648" s="64"/>
      <c r="F14648" s="54"/>
      <c r="G14648" s="63"/>
    </row>
    <row r="14649" spans="1:7" s="25" customFormat="1" ht="12.75" customHeight="1">
      <c r="A14649" s="59"/>
      <c r="B14649" s="54"/>
      <c r="C14649" s="76"/>
      <c r="D14649" s="60"/>
      <c r="E14649" s="64"/>
      <c r="F14649" s="54"/>
      <c r="G14649" s="63"/>
    </row>
    <row r="14650" spans="1:7" s="25" customFormat="1" ht="12.75" customHeight="1">
      <c r="A14650" s="59"/>
      <c r="B14650" s="54"/>
      <c r="C14650" s="76"/>
      <c r="D14650" s="60"/>
      <c r="E14650" s="64"/>
      <c r="F14650" s="54"/>
      <c r="G14650" s="63"/>
    </row>
    <row r="14651" spans="1:7" s="25" customFormat="1" ht="12.75" customHeight="1">
      <c r="A14651" s="59"/>
      <c r="B14651" s="54"/>
      <c r="C14651" s="76"/>
      <c r="D14651" s="60"/>
      <c r="E14651" s="64"/>
      <c r="F14651" s="54"/>
      <c r="G14651" s="63"/>
    </row>
    <row r="14652" spans="1:7" s="25" customFormat="1" ht="12.75" customHeight="1">
      <c r="A14652" s="59"/>
      <c r="B14652" s="54"/>
      <c r="C14652" s="76"/>
      <c r="D14652" s="60"/>
      <c r="E14652" s="64"/>
      <c r="F14652" s="54"/>
      <c r="G14652" s="63"/>
    </row>
    <row r="14653" spans="1:7" s="25" customFormat="1" ht="12.75" customHeight="1">
      <c r="A14653" s="59"/>
      <c r="B14653" s="54"/>
      <c r="C14653" s="76"/>
      <c r="D14653" s="60"/>
      <c r="E14653" s="64"/>
      <c r="F14653" s="54"/>
      <c r="G14653" s="63"/>
    </row>
    <row r="14654" spans="1:7" s="25" customFormat="1" ht="12.75" customHeight="1">
      <c r="A14654" s="59"/>
      <c r="B14654" s="54"/>
      <c r="C14654" s="76"/>
      <c r="D14654" s="60"/>
      <c r="E14654" s="64"/>
      <c r="F14654" s="54"/>
      <c r="G14654" s="63"/>
    </row>
    <row r="14655" spans="1:7" s="25" customFormat="1" ht="12.75" customHeight="1">
      <c r="A14655" s="59"/>
      <c r="B14655" s="54"/>
      <c r="C14655" s="76"/>
      <c r="D14655" s="60"/>
      <c r="E14655" s="64"/>
      <c r="F14655" s="54"/>
      <c r="G14655" s="63"/>
    </row>
    <row r="14656" spans="1:7" s="25" customFormat="1" ht="12.75" customHeight="1">
      <c r="A14656" s="59"/>
      <c r="B14656" s="54"/>
      <c r="C14656" s="76"/>
      <c r="D14656" s="60"/>
      <c r="E14656" s="64"/>
      <c r="F14656" s="54"/>
      <c r="G14656" s="63"/>
    </row>
    <row r="14657" spans="1:7" s="25" customFormat="1" ht="12.75" customHeight="1">
      <c r="A14657" s="59"/>
      <c r="B14657" s="54"/>
      <c r="C14657" s="76"/>
      <c r="D14657" s="60"/>
      <c r="E14657" s="64"/>
      <c r="F14657" s="54"/>
      <c r="G14657" s="63"/>
    </row>
    <row r="14658" spans="1:7" s="25" customFormat="1" ht="12.75" customHeight="1">
      <c r="A14658" s="59"/>
      <c r="B14658" s="54"/>
      <c r="C14658" s="76"/>
      <c r="D14658" s="60"/>
      <c r="E14658" s="64"/>
      <c r="F14658" s="54"/>
      <c r="G14658" s="63"/>
    </row>
    <row r="14659" spans="1:7" s="25" customFormat="1" ht="12.75" customHeight="1">
      <c r="A14659" s="59"/>
      <c r="B14659" s="54"/>
      <c r="C14659" s="76"/>
      <c r="D14659" s="60"/>
      <c r="E14659" s="64"/>
      <c r="F14659" s="54"/>
      <c r="G14659" s="63"/>
    </row>
    <row r="14660" spans="1:7" s="25" customFormat="1" ht="12.75" customHeight="1">
      <c r="A14660" s="59"/>
      <c r="B14660" s="54"/>
      <c r="C14660" s="76"/>
      <c r="D14660" s="60"/>
      <c r="E14660" s="64"/>
      <c r="F14660" s="54"/>
      <c r="G14660" s="63"/>
    </row>
    <row r="14661" spans="1:7" s="25" customFormat="1" ht="12.75" customHeight="1">
      <c r="A14661" s="59"/>
      <c r="B14661" s="54"/>
      <c r="C14661" s="76"/>
      <c r="D14661" s="60"/>
      <c r="E14661" s="64"/>
      <c r="F14661" s="54"/>
      <c r="G14661" s="63"/>
    </row>
    <row r="14662" spans="1:7" s="25" customFormat="1" ht="12.75" customHeight="1">
      <c r="A14662" s="59"/>
      <c r="B14662" s="54"/>
      <c r="C14662" s="76"/>
      <c r="D14662" s="60"/>
      <c r="E14662" s="64"/>
      <c r="F14662" s="54"/>
      <c r="G14662" s="63"/>
    </row>
    <row r="14663" spans="1:7" s="25" customFormat="1" ht="12.75" customHeight="1">
      <c r="A14663" s="59"/>
      <c r="B14663" s="54"/>
      <c r="C14663" s="76"/>
      <c r="D14663" s="60"/>
      <c r="E14663" s="64"/>
      <c r="F14663" s="54"/>
      <c r="G14663" s="63"/>
    </row>
    <row r="14664" spans="1:7" s="25" customFormat="1" ht="12.75" customHeight="1">
      <c r="A14664" s="59"/>
      <c r="B14664" s="54"/>
      <c r="C14664" s="76"/>
      <c r="D14664" s="60"/>
      <c r="E14664" s="64"/>
      <c r="F14664" s="54"/>
      <c r="G14664" s="63"/>
    </row>
    <row r="14665" spans="1:7" s="25" customFormat="1" ht="12.75" customHeight="1">
      <c r="A14665" s="59"/>
      <c r="B14665" s="54"/>
      <c r="C14665" s="76"/>
      <c r="D14665" s="60"/>
      <c r="E14665" s="64"/>
      <c r="F14665" s="54"/>
      <c r="G14665" s="63"/>
    </row>
    <row r="14666" spans="1:7" s="25" customFormat="1" ht="12.75" customHeight="1">
      <c r="A14666" s="59"/>
      <c r="B14666" s="54"/>
      <c r="C14666" s="76"/>
      <c r="D14666" s="60"/>
      <c r="E14666" s="64"/>
      <c r="F14666" s="54"/>
      <c r="G14666" s="63"/>
    </row>
    <row r="14667" spans="1:7" s="25" customFormat="1" ht="12.75" customHeight="1">
      <c r="A14667" s="59"/>
      <c r="B14667" s="54"/>
      <c r="C14667" s="76"/>
      <c r="D14667" s="60"/>
      <c r="E14667" s="64"/>
      <c r="F14667" s="54"/>
      <c r="G14667" s="63"/>
    </row>
    <row r="14668" spans="1:7" s="25" customFormat="1" ht="12.75" customHeight="1">
      <c r="A14668" s="59"/>
      <c r="B14668" s="54"/>
      <c r="C14668" s="76"/>
      <c r="D14668" s="60"/>
      <c r="E14668" s="64"/>
      <c r="F14668" s="54"/>
      <c r="G14668" s="63"/>
    </row>
    <row r="14669" spans="1:7" s="25" customFormat="1" ht="12.75" customHeight="1">
      <c r="A14669" s="59"/>
      <c r="B14669" s="54"/>
      <c r="C14669" s="76"/>
      <c r="D14669" s="60"/>
      <c r="E14669" s="64"/>
      <c r="F14669" s="54"/>
      <c r="G14669" s="63"/>
    </row>
    <row r="14670" spans="1:7" s="25" customFormat="1" ht="12.75" customHeight="1">
      <c r="A14670" s="59"/>
      <c r="B14670" s="54"/>
      <c r="C14670" s="76"/>
      <c r="D14670" s="60"/>
      <c r="E14670" s="64"/>
      <c r="F14670" s="54"/>
      <c r="G14670" s="63"/>
    </row>
    <row r="14671" spans="1:7" s="25" customFormat="1" ht="12.75" customHeight="1">
      <c r="A14671" s="59"/>
      <c r="B14671" s="54"/>
      <c r="C14671" s="76"/>
      <c r="D14671" s="60"/>
      <c r="E14671" s="64"/>
      <c r="F14671" s="54"/>
      <c r="G14671" s="63"/>
    </row>
    <row r="14672" spans="1:7" s="25" customFormat="1" ht="12.75" customHeight="1">
      <c r="A14672" s="59"/>
      <c r="B14672" s="54"/>
      <c r="C14672" s="76"/>
      <c r="D14672" s="60"/>
      <c r="E14672" s="64"/>
      <c r="F14672" s="54"/>
      <c r="G14672" s="63"/>
    </row>
    <row r="14673" spans="1:7" s="25" customFormat="1" ht="12.75" customHeight="1">
      <c r="A14673" s="59"/>
      <c r="B14673" s="54"/>
      <c r="C14673" s="76"/>
      <c r="D14673" s="60"/>
      <c r="E14673" s="64"/>
      <c r="F14673" s="54"/>
      <c r="G14673" s="63"/>
    </row>
    <row r="14674" spans="1:7" s="25" customFormat="1" ht="12.75" customHeight="1">
      <c r="A14674" s="59"/>
      <c r="B14674" s="54"/>
      <c r="C14674" s="76"/>
      <c r="D14674" s="60"/>
      <c r="E14674" s="64"/>
      <c r="F14674" s="54"/>
      <c r="G14674" s="63"/>
    </row>
    <row r="14675" spans="1:7" s="25" customFormat="1" ht="12.75" customHeight="1">
      <c r="A14675" s="59"/>
      <c r="B14675" s="54"/>
      <c r="C14675" s="76"/>
      <c r="D14675" s="60"/>
      <c r="E14675" s="64"/>
      <c r="F14675" s="54"/>
      <c r="G14675" s="63"/>
    </row>
    <row r="14676" spans="1:7" s="25" customFormat="1" ht="12.75" customHeight="1">
      <c r="A14676" s="59"/>
      <c r="B14676" s="54"/>
      <c r="C14676" s="76"/>
      <c r="D14676" s="60"/>
      <c r="E14676" s="64"/>
      <c r="F14676" s="54"/>
      <c r="G14676" s="63"/>
    </row>
    <row r="14677" spans="1:7" s="25" customFormat="1" ht="12.75" customHeight="1">
      <c r="A14677" s="59"/>
      <c r="B14677" s="54"/>
      <c r="C14677" s="76"/>
      <c r="D14677" s="60"/>
      <c r="E14677" s="64"/>
      <c r="F14677" s="54"/>
      <c r="G14677" s="63"/>
    </row>
    <row r="14678" spans="1:7" s="25" customFormat="1" ht="12.75" customHeight="1">
      <c r="A14678" s="59"/>
      <c r="B14678" s="54"/>
      <c r="C14678" s="76"/>
      <c r="D14678" s="60"/>
      <c r="E14678" s="64"/>
      <c r="F14678" s="54"/>
      <c r="G14678" s="63"/>
    </row>
    <row r="14679" spans="1:7" s="25" customFormat="1" ht="12.75" customHeight="1">
      <c r="A14679" s="59"/>
      <c r="B14679" s="54"/>
      <c r="C14679" s="76"/>
      <c r="D14679" s="60"/>
      <c r="E14679" s="64"/>
      <c r="F14679" s="54"/>
      <c r="G14679" s="63"/>
    </row>
    <row r="14680" spans="1:7" s="25" customFormat="1" ht="12.75" customHeight="1">
      <c r="A14680" s="59"/>
      <c r="B14680" s="54"/>
      <c r="C14680" s="76"/>
      <c r="D14680" s="60"/>
      <c r="E14680" s="64"/>
      <c r="F14680" s="54"/>
      <c r="G14680" s="63"/>
    </row>
    <row r="14681" spans="1:7" s="25" customFormat="1" ht="12.75" customHeight="1">
      <c r="A14681" s="59"/>
      <c r="B14681" s="54"/>
      <c r="C14681" s="76"/>
      <c r="D14681" s="60"/>
      <c r="E14681" s="64"/>
      <c r="F14681" s="54"/>
      <c r="G14681" s="63"/>
    </row>
    <row r="14682" spans="1:7" s="25" customFormat="1" ht="12.75" customHeight="1">
      <c r="A14682" s="59"/>
      <c r="B14682" s="54"/>
      <c r="C14682" s="76"/>
      <c r="D14682" s="60"/>
      <c r="E14682" s="64"/>
      <c r="F14682" s="54"/>
      <c r="G14682" s="63"/>
    </row>
    <row r="14683" spans="1:7" s="25" customFormat="1" ht="12.75" customHeight="1">
      <c r="A14683" s="59"/>
      <c r="B14683" s="54"/>
      <c r="C14683" s="76"/>
      <c r="D14683" s="60"/>
      <c r="E14683" s="64"/>
      <c r="F14683" s="54"/>
      <c r="G14683" s="63"/>
    </row>
    <row r="14684" spans="1:7" s="25" customFormat="1" ht="12.75" customHeight="1">
      <c r="A14684" s="59"/>
      <c r="B14684" s="54"/>
      <c r="C14684" s="76"/>
      <c r="D14684" s="60"/>
      <c r="E14684" s="64"/>
      <c r="F14684" s="54"/>
      <c r="G14684" s="63"/>
    </row>
    <row r="14685" spans="1:7" s="25" customFormat="1" ht="12.75" customHeight="1">
      <c r="A14685" s="59"/>
      <c r="B14685" s="54"/>
      <c r="C14685" s="76"/>
      <c r="D14685" s="60"/>
      <c r="E14685" s="64"/>
      <c r="F14685" s="54"/>
      <c r="G14685" s="63"/>
    </row>
    <row r="14686" spans="1:7" s="25" customFormat="1" ht="12.75" customHeight="1">
      <c r="A14686" s="59"/>
      <c r="B14686" s="54"/>
      <c r="C14686" s="76"/>
      <c r="D14686" s="60"/>
      <c r="E14686" s="64"/>
      <c r="F14686" s="54"/>
      <c r="G14686" s="63"/>
    </row>
    <row r="14687" spans="1:7" s="25" customFormat="1" ht="12.75" customHeight="1">
      <c r="A14687" s="59"/>
      <c r="B14687" s="54"/>
      <c r="C14687" s="76"/>
      <c r="D14687" s="60"/>
      <c r="E14687" s="64"/>
      <c r="F14687" s="54"/>
      <c r="G14687" s="63"/>
    </row>
    <row r="14688" spans="1:7" s="25" customFormat="1" ht="12.75" customHeight="1">
      <c r="A14688" s="59"/>
      <c r="B14688" s="54"/>
      <c r="C14688" s="76"/>
      <c r="D14688" s="60"/>
      <c r="E14688" s="64"/>
      <c r="F14688" s="54"/>
      <c r="G14688" s="63"/>
    </row>
    <row r="14689" spans="1:7" s="25" customFormat="1" ht="12.75" customHeight="1">
      <c r="A14689" s="59"/>
      <c r="B14689" s="54"/>
      <c r="C14689" s="76"/>
      <c r="D14689" s="60"/>
      <c r="E14689" s="64"/>
      <c r="F14689" s="54"/>
      <c r="G14689" s="63"/>
    </row>
    <row r="14690" spans="1:7" s="25" customFormat="1" ht="12.75" customHeight="1">
      <c r="A14690" s="59"/>
      <c r="B14690" s="54"/>
      <c r="C14690" s="76"/>
      <c r="D14690" s="60"/>
      <c r="E14690" s="64"/>
      <c r="F14690" s="54"/>
      <c r="G14690" s="63"/>
    </row>
    <row r="14691" spans="1:7" s="25" customFormat="1" ht="12.75" customHeight="1">
      <c r="A14691" s="59"/>
      <c r="B14691" s="54"/>
      <c r="C14691" s="76"/>
      <c r="D14691" s="60"/>
      <c r="E14691" s="64"/>
      <c r="F14691" s="54"/>
      <c r="G14691" s="63"/>
    </row>
    <row r="14692" spans="1:7" s="25" customFormat="1" ht="12.75" customHeight="1">
      <c r="A14692" s="59"/>
      <c r="B14692" s="54"/>
      <c r="C14692" s="76"/>
      <c r="D14692" s="60"/>
      <c r="E14692" s="64"/>
      <c r="F14692" s="54"/>
      <c r="G14692" s="63"/>
    </row>
    <row r="14693" spans="1:7" s="25" customFormat="1" ht="12.75" customHeight="1">
      <c r="A14693" s="59"/>
      <c r="B14693" s="54"/>
      <c r="C14693" s="76"/>
      <c r="D14693" s="60"/>
      <c r="E14693" s="64"/>
      <c r="F14693" s="54"/>
      <c r="G14693" s="63"/>
    </row>
    <row r="14694" spans="1:7" s="25" customFormat="1" ht="12.75" customHeight="1">
      <c r="A14694" s="59"/>
      <c r="B14694" s="54"/>
      <c r="C14694" s="76"/>
      <c r="D14694" s="60"/>
      <c r="E14694" s="64"/>
      <c r="F14694" s="54"/>
      <c r="G14694" s="63"/>
    </row>
    <row r="14695" spans="1:7" s="25" customFormat="1" ht="12.75" customHeight="1">
      <c r="A14695" s="59"/>
      <c r="B14695" s="54"/>
      <c r="C14695" s="76"/>
      <c r="D14695" s="60"/>
      <c r="E14695" s="64"/>
      <c r="F14695" s="54"/>
      <c r="G14695" s="63"/>
    </row>
    <row r="14696" spans="1:7" s="25" customFormat="1" ht="12.75" customHeight="1">
      <c r="A14696" s="59"/>
      <c r="B14696" s="54"/>
      <c r="C14696" s="76"/>
      <c r="D14696" s="60"/>
      <c r="E14696" s="64"/>
      <c r="F14696" s="54"/>
      <c r="G14696" s="63"/>
    </row>
    <row r="14697" spans="1:7" s="25" customFormat="1" ht="12.75" customHeight="1">
      <c r="A14697" s="59"/>
      <c r="B14697" s="54"/>
      <c r="C14697" s="76"/>
      <c r="D14697" s="60"/>
      <c r="E14697" s="64"/>
      <c r="F14697" s="54"/>
      <c r="G14697" s="63"/>
    </row>
    <row r="14698" spans="1:7" s="25" customFormat="1" ht="12.75" customHeight="1">
      <c r="A14698" s="59"/>
      <c r="B14698" s="54"/>
      <c r="C14698" s="76"/>
      <c r="D14698" s="60"/>
      <c r="E14698" s="64"/>
      <c r="F14698" s="54"/>
      <c r="G14698" s="63"/>
    </row>
    <row r="14699" spans="1:7" s="25" customFormat="1" ht="12.75" customHeight="1">
      <c r="A14699" s="59"/>
      <c r="B14699" s="54"/>
      <c r="C14699" s="76"/>
      <c r="D14699" s="60"/>
      <c r="E14699" s="64"/>
      <c r="F14699" s="54"/>
      <c r="G14699" s="63"/>
    </row>
    <row r="14700" spans="1:7" s="25" customFormat="1" ht="12.75" customHeight="1">
      <c r="A14700" s="59"/>
      <c r="B14700" s="54"/>
      <c r="C14700" s="76"/>
      <c r="D14700" s="60"/>
      <c r="E14700" s="64"/>
      <c r="F14700" s="54"/>
      <c r="G14700" s="63"/>
    </row>
    <row r="14701" spans="1:7" s="25" customFormat="1" ht="12.75" customHeight="1">
      <c r="A14701" s="59"/>
      <c r="B14701" s="54"/>
      <c r="C14701" s="76"/>
      <c r="D14701" s="60"/>
      <c r="E14701" s="64"/>
      <c r="F14701" s="54"/>
      <c r="G14701" s="63"/>
    </row>
    <row r="14702" spans="1:7" s="25" customFormat="1" ht="12.75" customHeight="1">
      <c r="A14702" s="59"/>
      <c r="B14702" s="54"/>
      <c r="C14702" s="76"/>
      <c r="D14702" s="60"/>
      <c r="E14702" s="64"/>
      <c r="F14702" s="54"/>
      <c r="G14702" s="63"/>
    </row>
    <row r="14703" spans="1:7" s="25" customFormat="1" ht="12.75" customHeight="1">
      <c r="A14703" s="59"/>
      <c r="B14703" s="54"/>
      <c r="C14703" s="76"/>
      <c r="D14703" s="60"/>
      <c r="E14703" s="64"/>
      <c r="F14703" s="54"/>
      <c r="G14703" s="63"/>
    </row>
    <row r="14704" spans="1:7" s="25" customFormat="1" ht="12.75" customHeight="1">
      <c r="A14704" s="59"/>
      <c r="B14704" s="54"/>
      <c r="C14704" s="76"/>
      <c r="D14704" s="60"/>
      <c r="E14704" s="64"/>
      <c r="F14704" s="54"/>
      <c r="G14704" s="63"/>
    </row>
    <row r="14705" spans="1:7" s="25" customFormat="1" ht="12.75" customHeight="1">
      <c r="A14705" s="59"/>
      <c r="B14705" s="54"/>
      <c r="C14705" s="76"/>
      <c r="D14705" s="60"/>
      <c r="E14705" s="64"/>
      <c r="F14705" s="54"/>
      <c r="G14705" s="63"/>
    </row>
    <row r="14706" spans="1:7" s="25" customFormat="1" ht="12.75" customHeight="1">
      <c r="A14706" s="59"/>
      <c r="B14706" s="54"/>
      <c r="C14706" s="76"/>
      <c r="D14706" s="60"/>
      <c r="E14706" s="64"/>
      <c r="F14706" s="54"/>
      <c r="G14706" s="63"/>
    </row>
    <row r="14707" spans="1:7" s="25" customFormat="1" ht="12.75" customHeight="1">
      <c r="A14707" s="59"/>
      <c r="B14707" s="54"/>
      <c r="C14707" s="76"/>
      <c r="D14707" s="60"/>
      <c r="E14707" s="64"/>
      <c r="F14707" s="54"/>
      <c r="G14707" s="63"/>
    </row>
    <row r="14708" spans="1:7" s="25" customFormat="1" ht="12.75" customHeight="1">
      <c r="A14708" s="59"/>
      <c r="B14708" s="54"/>
      <c r="C14708" s="76"/>
      <c r="D14708" s="60"/>
      <c r="E14708" s="64"/>
      <c r="F14708" s="54"/>
      <c r="G14708" s="63"/>
    </row>
    <row r="14709" spans="1:7" s="25" customFormat="1" ht="12.75" customHeight="1">
      <c r="A14709" s="59"/>
      <c r="B14709" s="54"/>
      <c r="C14709" s="76"/>
      <c r="D14709" s="60"/>
      <c r="E14709" s="64"/>
      <c r="F14709" s="54"/>
      <c r="G14709" s="63"/>
    </row>
    <row r="14710" spans="1:7" s="25" customFormat="1" ht="12.75" customHeight="1">
      <c r="A14710" s="59"/>
      <c r="B14710" s="54"/>
      <c r="C14710" s="76"/>
      <c r="D14710" s="60"/>
      <c r="E14710" s="64"/>
      <c r="F14710" s="54"/>
      <c r="G14710" s="63"/>
    </row>
    <row r="14711" spans="1:7" s="25" customFormat="1" ht="12.75" customHeight="1">
      <c r="A14711" s="59"/>
      <c r="B14711" s="54"/>
      <c r="C14711" s="76"/>
      <c r="D14711" s="60"/>
      <c r="E14711" s="64"/>
      <c r="F14711" s="54"/>
      <c r="G14711" s="63"/>
    </row>
    <row r="14712" spans="1:7" s="25" customFormat="1" ht="12.75" customHeight="1">
      <c r="A14712" s="59"/>
      <c r="B14712" s="54"/>
      <c r="C14712" s="76"/>
      <c r="D14712" s="60"/>
      <c r="E14712" s="64"/>
      <c r="F14712" s="54"/>
      <c r="G14712" s="63"/>
    </row>
    <row r="14713" spans="1:7" s="25" customFormat="1" ht="12.75" customHeight="1">
      <c r="A14713" s="59"/>
      <c r="B14713" s="54"/>
      <c r="C14713" s="76"/>
      <c r="D14713" s="60"/>
      <c r="E14713" s="64"/>
      <c r="F14713" s="54"/>
      <c r="G14713" s="63"/>
    </row>
    <row r="14714" spans="1:7" s="25" customFormat="1" ht="12.75" customHeight="1">
      <c r="A14714" s="59"/>
      <c r="B14714" s="54"/>
      <c r="C14714" s="76"/>
      <c r="D14714" s="60"/>
      <c r="E14714" s="64"/>
      <c r="F14714" s="54"/>
      <c r="G14714" s="63"/>
    </row>
    <row r="14715" spans="1:7" s="25" customFormat="1" ht="12.75" customHeight="1">
      <c r="A14715" s="59"/>
      <c r="B14715" s="54"/>
      <c r="C14715" s="76"/>
      <c r="D14715" s="60"/>
      <c r="E14715" s="64"/>
      <c r="F14715" s="54"/>
      <c r="G14715" s="63"/>
    </row>
    <row r="14716" spans="1:7" s="25" customFormat="1" ht="12.75" customHeight="1">
      <c r="A14716" s="59"/>
      <c r="B14716" s="54"/>
      <c r="C14716" s="76"/>
      <c r="D14716" s="60"/>
      <c r="E14716" s="64"/>
      <c r="F14716" s="54"/>
      <c r="G14716" s="63"/>
    </row>
    <row r="14717" spans="1:7" s="25" customFormat="1" ht="12.75" customHeight="1">
      <c r="A14717" s="59"/>
      <c r="B14717" s="54"/>
      <c r="C14717" s="76"/>
      <c r="D14717" s="60"/>
      <c r="E14717" s="64"/>
      <c r="F14717" s="54"/>
      <c r="G14717" s="63"/>
    </row>
    <row r="14718" spans="1:7" s="25" customFormat="1" ht="12.75" customHeight="1">
      <c r="A14718" s="59"/>
      <c r="B14718" s="54"/>
      <c r="C14718" s="76"/>
      <c r="D14718" s="60"/>
      <c r="E14718" s="64"/>
      <c r="F14718" s="54"/>
      <c r="G14718" s="63"/>
    </row>
    <row r="14719" spans="1:7" s="25" customFormat="1" ht="12.75" customHeight="1">
      <c r="A14719" s="59"/>
      <c r="B14719" s="54"/>
      <c r="C14719" s="76"/>
      <c r="D14719" s="60"/>
      <c r="E14719" s="64"/>
      <c r="F14719" s="54"/>
      <c r="G14719" s="63"/>
    </row>
    <row r="14720" spans="1:7" s="25" customFormat="1" ht="12.75" customHeight="1">
      <c r="A14720" s="59"/>
      <c r="B14720" s="54"/>
      <c r="C14720" s="76"/>
      <c r="D14720" s="60"/>
      <c r="E14720" s="64"/>
      <c r="F14720" s="54"/>
      <c r="G14720" s="63"/>
    </row>
    <row r="14721" spans="1:7" s="25" customFormat="1" ht="12.75" customHeight="1">
      <c r="A14721" s="59"/>
      <c r="B14721" s="54"/>
      <c r="C14721" s="76"/>
      <c r="D14721" s="60"/>
      <c r="E14721" s="64"/>
      <c r="F14721" s="54"/>
      <c r="G14721" s="63"/>
    </row>
    <row r="14722" spans="1:7" s="25" customFormat="1" ht="12.75" customHeight="1">
      <c r="A14722" s="59"/>
      <c r="B14722" s="54"/>
      <c r="C14722" s="76"/>
      <c r="D14722" s="60"/>
      <c r="E14722" s="64"/>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c r="A15134" s="741" t="s">
        <v>0</v>
      </c>
      <c r="B15134" s="741"/>
      <c r="C15134" s="741"/>
      <c r="D15134" s="741"/>
      <c r="E15134" s="741"/>
      <c r="F15134" s="741"/>
      <c r="G15134" s="741"/>
    </row>
    <row r="15135" spans="1:7">
      <c r="A15135" s="742" t="s">
        <v>1</v>
      </c>
      <c r="B15135" s="742"/>
      <c r="C15135" s="742"/>
      <c r="D15135" s="742"/>
      <c r="E15135" s="742"/>
      <c r="F15135" s="742"/>
      <c r="G15135" s="742"/>
    </row>
    <row r="15136" spans="1:7" ht="30.75" customHeight="1">
      <c r="A15136" s="1" t="s">
        <v>2</v>
      </c>
      <c r="B15136" s="666"/>
      <c r="C15136" s="666"/>
      <c r="D15136" s="753" t="s">
        <v>1318</v>
      </c>
      <c r="E15136" s="753"/>
      <c r="F15136" s="753"/>
      <c r="G15136" s="753"/>
    </row>
    <row r="15137" spans="1:7" ht="30" customHeight="1">
      <c r="A15137" s="744" t="s">
        <v>3</v>
      </c>
      <c r="B15137" s="745"/>
      <c r="C15137" s="3" t="s">
        <v>4</v>
      </c>
      <c r="D15137" s="674" t="s">
        <v>5</v>
      </c>
      <c r="E15137" s="674" t="s">
        <v>6</v>
      </c>
      <c r="F15137" s="674" t="s">
        <v>7</v>
      </c>
      <c r="G15137" s="5" t="s">
        <v>8</v>
      </c>
    </row>
    <row r="15138" spans="1:7">
      <c r="A15138" s="674"/>
      <c r="B15138" s="674"/>
      <c r="C15138" s="3"/>
      <c r="D15138" s="104" t="s">
        <v>9</v>
      </c>
      <c r="E15138" s="674"/>
      <c r="F15138" s="674"/>
      <c r="G15138" s="5"/>
    </row>
    <row r="15139" spans="1:7">
      <c r="A15139" s="697">
        <v>1341</v>
      </c>
      <c r="B15139" s="697" t="s">
        <v>39</v>
      </c>
      <c r="C15139" s="695" t="s">
        <v>11</v>
      </c>
      <c r="D15139" s="699" t="s">
        <v>144</v>
      </c>
      <c r="E15139" s="672">
        <v>5445</v>
      </c>
      <c r="F15139" s="646" t="s">
        <v>42</v>
      </c>
      <c r="G15139" s="20">
        <f>SUM(A15139*E15139/100)</f>
        <v>73017.45</v>
      </c>
    </row>
    <row r="15140" spans="1:7" ht="44.25" customHeight="1">
      <c r="A15140" s="698"/>
      <c r="B15140" s="698"/>
      <c r="C15140" s="696"/>
      <c r="D15140" s="700"/>
      <c r="E15140" s="701" t="s">
        <v>145</v>
      </c>
      <c r="F15140" s="702"/>
      <c r="G15140" s="703"/>
    </row>
    <row r="15141" spans="1:7" s="23" customFormat="1" ht="15" customHeight="1">
      <c r="A15141" s="697">
        <v>1423</v>
      </c>
      <c r="B15141" s="697" t="s">
        <v>10</v>
      </c>
      <c r="C15141" s="695" t="s">
        <v>15</v>
      </c>
      <c r="D15141" s="711" t="s">
        <v>30</v>
      </c>
      <c r="E15141" s="672">
        <v>337</v>
      </c>
      <c r="F15141" s="646" t="s">
        <v>31</v>
      </c>
      <c r="G15141" s="20">
        <f>SUM(A15141*E15141)</f>
        <v>479551</v>
      </c>
    </row>
    <row r="15142" spans="1:7" s="23" customFormat="1" ht="169.5" customHeight="1">
      <c r="A15142" s="698"/>
      <c r="B15142" s="698"/>
      <c r="C15142" s="696"/>
      <c r="D15142" s="712"/>
      <c r="E15142" s="713" t="s">
        <v>32</v>
      </c>
      <c r="F15142" s="714"/>
      <c r="G15142" s="715"/>
    </row>
    <row r="15143" spans="1:7" ht="15" customHeight="1">
      <c r="A15143" s="749">
        <v>79.688000000000002</v>
      </c>
      <c r="B15143" s="697" t="s">
        <v>24</v>
      </c>
      <c r="C15143" s="695" t="s">
        <v>18</v>
      </c>
      <c r="D15143" s="711" t="s">
        <v>26</v>
      </c>
      <c r="E15143" s="672">
        <v>5001.7</v>
      </c>
      <c r="F15143" s="646" t="s">
        <v>27</v>
      </c>
      <c r="G15143" s="20">
        <f>SUM(A15143*E15143)</f>
        <v>398575.46960000001</v>
      </c>
    </row>
    <row r="15144" spans="1:7" ht="63" customHeight="1">
      <c r="A15144" s="750"/>
      <c r="B15144" s="698"/>
      <c r="C15144" s="696"/>
      <c r="D15144" s="712"/>
      <c r="E15144" s="701" t="s">
        <v>28</v>
      </c>
      <c r="F15144" s="702"/>
      <c r="G15144" s="703"/>
    </row>
    <row r="15145" spans="1:7" s="24" customFormat="1" ht="16.5" customHeight="1">
      <c r="A15145" s="697">
        <v>11248</v>
      </c>
      <c r="B15145" s="697" t="s">
        <v>39</v>
      </c>
      <c r="C15145" s="695" t="s">
        <v>21</v>
      </c>
      <c r="D15145" s="699" t="s">
        <v>149</v>
      </c>
      <c r="E15145" s="672">
        <v>121</v>
      </c>
      <c r="F15145" s="646" t="s">
        <v>42</v>
      </c>
      <c r="G15145" s="20">
        <f>SUM(A15145*E15145/100)</f>
        <v>13610.08</v>
      </c>
    </row>
    <row r="15146" spans="1:7" s="24" customFormat="1" ht="33.75" customHeight="1">
      <c r="A15146" s="698"/>
      <c r="B15146" s="698"/>
      <c r="C15146" s="696"/>
      <c r="D15146" s="700"/>
      <c r="E15146" s="727" t="s">
        <v>150</v>
      </c>
      <c r="F15146" s="728"/>
      <c r="G15146" s="729"/>
    </row>
    <row r="15147" spans="1:7" ht="15" customHeight="1">
      <c r="A15147" s="695">
        <v>1371</v>
      </c>
      <c r="B15147" s="695" t="s">
        <v>10</v>
      </c>
      <c r="C15147" s="697" t="s">
        <v>25</v>
      </c>
      <c r="D15147" s="699" t="s">
        <v>37</v>
      </c>
      <c r="E15147" s="672">
        <v>12674.36</v>
      </c>
      <c r="F15147" s="646" t="s">
        <v>13</v>
      </c>
      <c r="G15147" s="20">
        <f>SUM(A15147*E15147/100)</f>
        <v>173765.47560000003</v>
      </c>
    </row>
    <row r="15148" spans="1:7" ht="29.25" customHeight="1">
      <c r="A15148" s="696"/>
      <c r="B15148" s="696"/>
      <c r="C15148" s="698"/>
      <c r="D15148" s="700"/>
      <c r="E15148" s="701" t="s">
        <v>38</v>
      </c>
      <c r="F15148" s="702"/>
      <c r="G15148" s="703"/>
    </row>
    <row r="15149" spans="1:7" ht="17.25" customHeight="1">
      <c r="A15149" s="695">
        <v>441</v>
      </c>
      <c r="B15149" s="695" t="s">
        <v>10</v>
      </c>
      <c r="C15149" s="697" t="s">
        <v>29</v>
      </c>
      <c r="D15149" s="699" t="s">
        <v>204</v>
      </c>
      <c r="E15149" s="672">
        <v>12346.65</v>
      </c>
      <c r="F15149" s="646" t="s">
        <v>13</v>
      </c>
      <c r="G15149" s="20">
        <f>SUM(A15149*E15149/100)</f>
        <v>54448.726499999997</v>
      </c>
    </row>
    <row r="15150" spans="1:7" ht="27" customHeight="1">
      <c r="A15150" s="696"/>
      <c r="B15150" s="696"/>
      <c r="C15150" s="698"/>
      <c r="D15150" s="700"/>
      <c r="E15150" s="701" t="s">
        <v>205</v>
      </c>
      <c r="F15150" s="702"/>
      <c r="G15150" s="703"/>
    </row>
    <row r="15151" spans="1:7" s="25" customFormat="1">
      <c r="A15151" s="697">
        <v>441</v>
      </c>
      <c r="B15151" s="697" t="s">
        <v>39</v>
      </c>
      <c r="C15151" s="695" t="s">
        <v>33</v>
      </c>
      <c r="D15151" s="699" t="s">
        <v>151</v>
      </c>
      <c r="E15151" s="672">
        <v>660</v>
      </c>
      <c r="F15151" s="646" t="s">
        <v>42</v>
      </c>
      <c r="G15151" s="20">
        <f>SUM(A15151*E15151/100)</f>
        <v>2910.6</v>
      </c>
    </row>
    <row r="15152" spans="1:7" s="25" customFormat="1" ht="17.25" customHeight="1">
      <c r="A15152" s="698"/>
      <c r="B15152" s="698"/>
      <c r="C15152" s="696"/>
      <c r="D15152" s="700"/>
      <c r="E15152" s="727" t="s">
        <v>152</v>
      </c>
      <c r="F15152" s="728"/>
      <c r="G15152" s="729"/>
    </row>
    <row r="15153" spans="1:7" s="24" customFormat="1" ht="15" customHeight="1">
      <c r="A15153" s="697">
        <v>14850</v>
      </c>
      <c r="B15153" s="697" t="s">
        <v>39</v>
      </c>
      <c r="C15153" s="695" t="s">
        <v>36</v>
      </c>
      <c r="D15153" s="699" t="s">
        <v>41</v>
      </c>
      <c r="E15153" s="672">
        <v>2206.6</v>
      </c>
      <c r="F15153" s="646" t="s">
        <v>42</v>
      </c>
      <c r="G15153" s="20">
        <f>SUM(A15153*E15153/100)</f>
        <v>327680.09999999998</v>
      </c>
    </row>
    <row r="15154" spans="1:7" s="24" customFormat="1" ht="27" customHeight="1">
      <c r="A15154" s="698"/>
      <c r="B15154" s="698"/>
      <c r="C15154" s="696"/>
      <c r="D15154" s="700"/>
      <c r="E15154" s="727" t="s">
        <v>43</v>
      </c>
      <c r="F15154" s="728"/>
      <c r="G15154" s="729"/>
    </row>
    <row r="15155" spans="1:7" s="24" customFormat="1" ht="15" customHeight="1">
      <c r="A15155" s="697">
        <v>14385</v>
      </c>
      <c r="B15155" s="697" t="s">
        <v>39</v>
      </c>
      <c r="C15155" s="695" t="s">
        <v>40</v>
      </c>
      <c r="D15155" s="699" t="s">
        <v>45</v>
      </c>
      <c r="E15155" s="646">
        <v>2197.52</v>
      </c>
      <c r="F15155" s="646" t="s">
        <v>42</v>
      </c>
      <c r="G15155" s="20">
        <f>SUM(A15155*E15155/100)</f>
        <v>316113.25199999998</v>
      </c>
    </row>
    <row r="15156" spans="1:7" s="24" customFormat="1" ht="27.75" customHeight="1">
      <c r="A15156" s="698"/>
      <c r="B15156" s="698"/>
      <c r="C15156" s="696"/>
      <c r="D15156" s="700"/>
      <c r="E15156" s="727" t="s">
        <v>46</v>
      </c>
      <c r="F15156" s="728"/>
      <c r="G15156" s="729"/>
    </row>
    <row r="15157" spans="1:7" s="25" customFormat="1">
      <c r="A15157" s="697">
        <v>167</v>
      </c>
      <c r="B15157" s="697" t="s">
        <v>10</v>
      </c>
      <c r="C15157" s="695" t="s">
        <v>44</v>
      </c>
      <c r="D15157" s="699" t="s">
        <v>146</v>
      </c>
      <c r="E15157" s="672">
        <v>3327.5</v>
      </c>
      <c r="F15157" s="646" t="s">
        <v>147</v>
      </c>
      <c r="G15157" s="20">
        <f>SUM(A15157*E15157/100)</f>
        <v>5556.9250000000002</v>
      </c>
    </row>
    <row r="15158" spans="1:7" s="25" customFormat="1" ht="29.25" customHeight="1">
      <c r="A15158" s="698"/>
      <c r="B15158" s="698"/>
      <c r="C15158" s="696"/>
      <c r="D15158" s="700"/>
      <c r="E15158" s="701" t="s">
        <v>148</v>
      </c>
      <c r="F15158" s="702"/>
      <c r="G15158" s="703"/>
    </row>
    <row r="15159" spans="1:7" s="200" customFormat="1">
      <c r="A15159" s="695">
        <v>1635</v>
      </c>
      <c r="B15159" s="695" t="s">
        <v>39</v>
      </c>
      <c r="C15159" s="651" t="s">
        <v>47</v>
      </c>
      <c r="D15159" s="699" t="s">
        <v>264</v>
      </c>
      <c r="E15159" s="672">
        <v>30509.77</v>
      </c>
      <c r="F15159" s="646" t="s">
        <v>42</v>
      </c>
      <c r="G15159" s="20">
        <f>SUM(A15159*E15159/100)</f>
        <v>498834.73950000003</v>
      </c>
    </row>
    <row r="15160" spans="1:7" s="200" customFormat="1" ht="185.25" customHeight="1">
      <c r="A15160" s="696"/>
      <c r="B15160" s="696"/>
      <c r="C15160" s="652"/>
      <c r="D15160" s="700"/>
      <c r="E15160" s="701" t="s">
        <v>159</v>
      </c>
      <c r="F15160" s="702"/>
      <c r="G15160" s="703"/>
    </row>
    <row r="15161" spans="1:7">
      <c r="A15161" s="697">
        <v>288</v>
      </c>
      <c r="B15161" s="697" t="s">
        <v>39</v>
      </c>
      <c r="C15161" s="695" t="s">
        <v>50</v>
      </c>
      <c r="D15161" s="699" t="s">
        <v>251</v>
      </c>
      <c r="E15161" s="672">
        <v>902.93</v>
      </c>
      <c r="F15161" s="646" t="s">
        <v>165</v>
      </c>
      <c r="G15161" s="20">
        <f>SUM(A15161*E15161)</f>
        <v>260043.84</v>
      </c>
    </row>
    <row r="15162" spans="1:7" ht="48.75" customHeight="1">
      <c r="A15162" s="698"/>
      <c r="B15162" s="698"/>
      <c r="C15162" s="696"/>
      <c r="D15162" s="700"/>
      <c r="E15162" s="701" t="s">
        <v>252</v>
      </c>
      <c r="F15162" s="702"/>
      <c r="G15162" s="703"/>
    </row>
    <row r="15163" spans="1:7" ht="38.25">
      <c r="A15163" s="649"/>
      <c r="B15163" s="649"/>
      <c r="C15163" s="651" t="s">
        <v>54</v>
      </c>
      <c r="D15163" s="653" t="s">
        <v>153</v>
      </c>
      <c r="E15163" s="730"/>
      <c r="F15163" s="731"/>
      <c r="G15163" s="732"/>
    </row>
    <row r="15164" spans="1:7">
      <c r="A15164" s="695">
        <v>2682</v>
      </c>
      <c r="B15164" s="695" t="s">
        <v>39</v>
      </c>
      <c r="C15164" s="697" t="s">
        <v>154</v>
      </c>
      <c r="D15164" s="699" t="s">
        <v>158</v>
      </c>
      <c r="E15164" s="672">
        <v>3275.5</v>
      </c>
      <c r="F15164" s="646" t="s">
        <v>42</v>
      </c>
      <c r="G15164" s="20">
        <f>SUM(A15164*E15164/100)</f>
        <v>87848.91</v>
      </c>
    </row>
    <row r="15165" spans="1:7" ht="27" customHeight="1">
      <c r="A15165" s="696"/>
      <c r="B15165" s="696"/>
      <c r="C15165" s="698"/>
      <c r="D15165" s="700"/>
      <c r="E15165" s="701" t="s">
        <v>159</v>
      </c>
      <c r="F15165" s="702"/>
      <c r="G15165" s="703"/>
    </row>
    <row r="15166" spans="1:7">
      <c r="A15166" s="697">
        <v>14385</v>
      </c>
      <c r="B15166" s="697" t="s">
        <v>39</v>
      </c>
      <c r="C15166" s="695" t="s">
        <v>57</v>
      </c>
      <c r="D15166" s="699" t="s">
        <v>898</v>
      </c>
      <c r="E15166" s="672">
        <v>2717</v>
      </c>
      <c r="F15166" s="646" t="s">
        <v>42</v>
      </c>
      <c r="G15166" s="20">
        <f>SUM(A15166*E15166/100)</f>
        <v>390840.45</v>
      </c>
    </row>
    <row r="15167" spans="1:7" ht="105.75" customHeight="1">
      <c r="A15167" s="698"/>
      <c r="B15167" s="698"/>
      <c r="C15167" s="696"/>
      <c r="D15167" s="700"/>
      <c r="E15167" s="701" t="s">
        <v>269</v>
      </c>
      <c r="F15167" s="702"/>
      <c r="G15167" s="703"/>
    </row>
    <row r="15168" spans="1:7">
      <c r="A15168" s="697">
        <v>3287</v>
      </c>
      <c r="B15168" s="697" t="s">
        <v>39</v>
      </c>
      <c r="C15168" s="695" t="s">
        <v>60</v>
      </c>
      <c r="D15168" s="699" t="s">
        <v>270</v>
      </c>
      <c r="E15168" s="672">
        <v>1948.1</v>
      </c>
      <c r="F15168" s="646" t="s">
        <v>42</v>
      </c>
      <c r="G15168" s="20">
        <f>SUM(A15168*E15168/100)</f>
        <v>64034.046999999991</v>
      </c>
    </row>
    <row r="15169" spans="1:7" ht="82.5" customHeight="1">
      <c r="A15169" s="698"/>
      <c r="B15169" s="698"/>
      <c r="C15169" s="696"/>
      <c r="D15169" s="700"/>
      <c r="E15169" s="701" t="s">
        <v>271</v>
      </c>
      <c r="F15169" s="702"/>
      <c r="G15169" s="703"/>
    </row>
    <row r="15170" spans="1:7" s="36" customFormat="1">
      <c r="A15170" s="697">
        <v>8</v>
      </c>
      <c r="B15170" s="697" t="s">
        <v>72</v>
      </c>
      <c r="C15170" s="695" t="s">
        <v>63</v>
      </c>
      <c r="D15170" s="699" t="s">
        <v>274</v>
      </c>
      <c r="E15170" s="672">
        <v>142.18</v>
      </c>
      <c r="F15170" s="646" t="s">
        <v>75</v>
      </c>
      <c r="G15170" s="20">
        <f>SUM(A15170*E15170)</f>
        <v>1137.44</v>
      </c>
    </row>
    <row r="15171" spans="1:7" s="36" customFormat="1" ht="34.5" customHeight="1">
      <c r="A15171" s="698"/>
      <c r="B15171" s="698"/>
      <c r="C15171" s="696"/>
      <c r="D15171" s="700"/>
      <c r="E15171" s="701" t="s">
        <v>275</v>
      </c>
      <c r="F15171" s="702"/>
      <c r="G15171" s="703"/>
    </row>
    <row r="15172" spans="1:7">
      <c r="A15172" s="695">
        <v>172</v>
      </c>
      <c r="B15172" s="695" t="s">
        <v>107</v>
      </c>
      <c r="C15172" s="697" t="s">
        <v>66</v>
      </c>
      <c r="D15172" s="736" t="s">
        <v>1238</v>
      </c>
      <c r="E15172" s="672">
        <v>228.9</v>
      </c>
      <c r="F15172" s="646" t="s">
        <v>111</v>
      </c>
      <c r="G15172" s="20">
        <f>SUM(A15172*E15172)</f>
        <v>39370.800000000003</v>
      </c>
    </row>
    <row r="15173" spans="1:7" ht="90.75" customHeight="1">
      <c r="A15173" s="696"/>
      <c r="B15173" s="696"/>
      <c r="C15173" s="698"/>
      <c r="D15173" s="737"/>
      <c r="E15173" s="701" t="s">
        <v>248</v>
      </c>
      <c r="F15173" s="702"/>
      <c r="G15173" s="703"/>
    </row>
    <row r="15174" spans="1:7">
      <c r="A15174" s="695">
        <v>2682</v>
      </c>
      <c r="B15174" s="695" t="s">
        <v>39</v>
      </c>
      <c r="C15174" s="697" t="s">
        <v>69</v>
      </c>
      <c r="D15174" s="699" t="s">
        <v>160</v>
      </c>
      <c r="E15174" s="672">
        <v>1887.4</v>
      </c>
      <c r="F15174" s="646" t="s">
        <v>42</v>
      </c>
      <c r="G15174" s="20">
        <f>SUM(A15174*E15174/100)</f>
        <v>50620.067999999999</v>
      </c>
    </row>
    <row r="15175" spans="1:7" ht="29.25" customHeight="1">
      <c r="A15175" s="696"/>
      <c r="B15175" s="696"/>
      <c r="C15175" s="698"/>
      <c r="D15175" s="700"/>
      <c r="E15175" s="701" t="s">
        <v>161</v>
      </c>
      <c r="F15175" s="702"/>
      <c r="G15175" s="703"/>
    </row>
    <row r="15176" spans="1:7">
      <c r="A15176" s="697">
        <v>58</v>
      </c>
      <c r="B15176" s="697" t="s">
        <v>72</v>
      </c>
      <c r="C15176" s="695" t="s">
        <v>73</v>
      </c>
      <c r="D15176" s="699" t="s">
        <v>162</v>
      </c>
      <c r="E15176" s="672">
        <v>604.16999999999996</v>
      </c>
      <c r="F15176" s="646" t="s">
        <v>75</v>
      </c>
      <c r="G15176" s="20">
        <f>SUM(A15176*E15176)</f>
        <v>35041.86</v>
      </c>
    </row>
    <row r="15177" spans="1:7" ht="27" customHeight="1">
      <c r="A15177" s="698"/>
      <c r="B15177" s="698"/>
      <c r="C15177" s="696"/>
      <c r="D15177" s="700"/>
      <c r="E15177" s="701" t="s">
        <v>163</v>
      </c>
      <c r="F15177" s="702"/>
      <c r="G15177" s="703"/>
    </row>
    <row r="15178" spans="1:7">
      <c r="A15178" s="697">
        <v>1965</v>
      </c>
      <c r="B15178" s="697" t="s">
        <v>39</v>
      </c>
      <c r="C15178" s="695" t="s">
        <v>208</v>
      </c>
      <c r="D15178" s="699" t="s">
        <v>170</v>
      </c>
      <c r="E15178" s="672">
        <v>1160.06</v>
      </c>
      <c r="F15178" s="646" t="s">
        <v>42</v>
      </c>
      <c r="G15178" s="13">
        <f>SUM(A15178*E15178/100)</f>
        <v>22795.179</v>
      </c>
    </row>
    <row r="15179" spans="1:7" ht="30.75" customHeight="1">
      <c r="A15179" s="698"/>
      <c r="B15179" s="698"/>
      <c r="C15179" s="696"/>
      <c r="D15179" s="700"/>
      <c r="E15179" s="701" t="s">
        <v>171</v>
      </c>
      <c r="F15179" s="702"/>
      <c r="G15179" s="703"/>
    </row>
    <row r="15180" spans="1:7">
      <c r="A15180" s="697">
        <v>2682</v>
      </c>
      <c r="B15180" s="697" t="s">
        <v>39</v>
      </c>
      <c r="C15180" s="695" t="s">
        <v>209</v>
      </c>
      <c r="D15180" s="755" t="s">
        <v>300</v>
      </c>
      <c r="E15180" s="662">
        <v>1043.9000000000001</v>
      </c>
      <c r="F15180" s="652" t="s">
        <v>42</v>
      </c>
      <c r="G15180" s="20">
        <f>SUM(A15180*E15180/100)</f>
        <v>27997.398000000001</v>
      </c>
    </row>
    <row r="15181" spans="1:7" ht="27" customHeight="1">
      <c r="A15181" s="698"/>
      <c r="B15181" s="698"/>
      <c r="C15181" s="696"/>
      <c r="D15181" s="700"/>
      <c r="E15181" s="701" t="s">
        <v>301</v>
      </c>
      <c r="F15181" s="702"/>
      <c r="G15181" s="703"/>
    </row>
    <row r="15182" spans="1:7" ht="15" customHeight="1">
      <c r="A15182" s="695">
        <v>338</v>
      </c>
      <c r="B15182" s="695" t="s">
        <v>10</v>
      </c>
      <c r="C15182" s="651" t="s">
        <v>210</v>
      </c>
      <c r="D15182" s="699" t="s">
        <v>12</v>
      </c>
      <c r="E15182" s="672">
        <v>8694.9500000000007</v>
      </c>
      <c r="F15182" s="646" t="s">
        <v>13</v>
      </c>
      <c r="G15182" s="13">
        <f>SUM(A15182*E15182/100)</f>
        <v>29388.931</v>
      </c>
    </row>
    <row r="15183" spans="1:7" ht="29.25" customHeight="1">
      <c r="A15183" s="696"/>
      <c r="B15183" s="696"/>
      <c r="C15183" s="652"/>
      <c r="D15183" s="700"/>
      <c r="E15183" s="701" t="s">
        <v>14</v>
      </c>
      <c r="F15183" s="702"/>
      <c r="G15183" s="703"/>
    </row>
    <row r="15184" spans="1:7">
      <c r="A15184" s="697">
        <v>675</v>
      </c>
      <c r="B15184" s="697" t="s">
        <v>107</v>
      </c>
      <c r="C15184" s="697" t="s">
        <v>213</v>
      </c>
      <c r="D15184" s="699" t="s">
        <v>284</v>
      </c>
      <c r="E15184" s="672">
        <v>199.77</v>
      </c>
      <c r="F15184" s="646" t="s">
        <v>111</v>
      </c>
      <c r="G15184" s="20">
        <f>SUM(A15184*E15184)</f>
        <v>134844.75</v>
      </c>
    </row>
    <row r="15185" spans="1:7" ht="121.5" customHeight="1">
      <c r="A15185" s="698"/>
      <c r="B15185" s="698"/>
      <c r="C15185" s="698"/>
      <c r="D15185" s="700"/>
      <c r="E15185" s="701" t="s">
        <v>285</v>
      </c>
      <c r="F15185" s="702"/>
      <c r="G15185" s="703"/>
    </row>
    <row r="15186" spans="1:7">
      <c r="A15186" s="695">
        <v>72</v>
      </c>
      <c r="B15186" s="695" t="s">
        <v>39</v>
      </c>
      <c r="C15186" s="697" t="s">
        <v>272</v>
      </c>
      <c r="D15186" s="699" t="s">
        <v>211</v>
      </c>
      <c r="E15186" s="672">
        <v>726.72</v>
      </c>
      <c r="F15186" s="646" t="s">
        <v>165</v>
      </c>
      <c r="G15186" s="20">
        <f>SUM(A15186*E15186)</f>
        <v>52323.840000000004</v>
      </c>
    </row>
    <row r="15187" spans="1:7" ht="54" customHeight="1">
      <c r="A15187" s="696"/>
      <c r="B15187" s="696"/>
      <c r="C15187" s="698"/>
      <c r="D15187" s="700"/>
      <c r="E15187" s="701" t="s">
        <v>212</v>
      </c>
      <c r="F15187" s="702"/>
      <c r="G15187" s="703"/>
    </row>
    <row r="15188" spans="1:7">
      <c r="A15188" s="695">
        <v>144</v>
      </c>
      <c r="B15188" s="695" t="s">
        <v>39</v>
      </c>
      <c r="C15188" s="697" t="s">
        <v>286</v>
      </c>
      <c r="D15188" s="699" t="s">
        <v>214</v>
      </c>
      <c r="E15188" s="672">
        <v>1270.83</v>
      </c>
      <c r="F15188" s="646" t="s">
        <v>42</v>
      </c>
      <c r="G15188" s="20">
        <f>SUM(A15188*E15188/100)</f>
        <v>1829.9951999999998</v>
      </c>
    </row>
    <row r="15189" spans="1:7" ht="40.5" customHeight="1">
      <c r="A15189" s="696"/>
      <c r="B15189" s="696"/>
      <c r="C15189" s="698"/>
      <c r="D15189" s="700"/>
      <c r="E15189" s="701" t="s">
        <v>371</v>
      </c>
      <c r="F15189" s="702"/>
      <c r="G15189" s="703"/>
    </row>
    <row r="15190" spans="1:7" s="30" customFormat="1" ht="30" customHeight="1">
      <c r="A15190" s="674"/>
      <c r="B15190" s="674"/>
      <c r="C15190" s="3"/>
      <c r="D15190" s="26"/>
      <c r="E15190" s="27"/>
      <c r="F15190" s="28" t="s">
        <v>77</v>
      </c>
      <c r="G15190" s="29">
        <v>3583370</v>
      </c>
    </row>
    <row r="15191" spans="1:7" s="30" customFormat="1" ht="33" customHeight="1">
      <c r="A15191" s="6"/>
      <c r="B15191" s="6"/>
      <c r="C15191" s="7"/>
      <c r="D15191" s="65"/>
      <c r="E15191" s="6"/>
      <c r="F15191" s="93"/>
      <c r="G15191" s="243"/>
    </row>
    <row r="15192" spans="1:7" s="36" customFormat="1" ht="36.75" customHeight="1">
      <c r="A15192" s="52" t="s">
        <v>984</v>
      </c>
      <c r="B15192" s="53"/>
      <c r="C15192" s="54" t="s">
        <v>966</v>
      </c>
      <c r="D15192" s="55"/>
      <c r="F15192" s="56" t="s">
        <v>131</v>
      </c>
      <c r="G15192" s="54"/>
    </row>
    <row r="15193" spans="1:7" s="25" customFormat="1" ht="36.75" customHeight="1">
      <c r="A15193" s="59"/>
      <c r="B15193" s="54"/>
      <c r="C15193" s="54"/>
      <c r="D15193" s="60"/>
      <c r="E15193" s="61" t="s">
        <v>138</v>
      </c>
      <c r="F15193" s="62"/>
      <c r="G15193" s="62"/>
    </row>
    <row r="15194" spans="1:7" s="25" customFormat="1" ht="15.75" customHeight="1">
      <c r="A15194" s="59"/>
      <c r="B15194" s="54"/>
      <c r="C15194" s="54"/>
      <c r="D15194" s="60"/>
      <c r="E15194" s="54"/>
      <c r="F15194" s="54"/>
      <c r="G15194" s="63"/>
    </row>
    <row r="15195" spans="1:7" s="25" customFormat="1" ht="30" customHeight="1">
      <c r="A15195" s="59"/>
      <c r="B15195" s="54"/>
      <c r="C15195" s="54"/>
      <c r="D15195" s="60"/>
      <c r="E15195" s="61"/>
      <c r="F15195" s="376"/>
      <c r="G15195" s="376"/>
    </row>
    <row r="15196" spans="1:7" s="25" customFormat="1" ht="15" customHeight="1">
      <c r="A15196" s="59"/>
      <c r="B15196" s="54"/>
      <c r="C15196" s="54"/>
      <c r="D15196" s="60"/>
      <c r="E15196" s="61"/>
      <c r="F15196" s="376"/>
      <c r="G15196" s="376"/>
    </row>
    <row r="15197" spans="1:7" s="25" customFormat="1" ht="12.75" customHeight="1">
      <c r="A15197" s="59"/>
      <c r="B15197" s="54"/>
      <c r="C15197" s="54"/>
      <c r="D15197" s="60"/>
      <c r="E15197" s="64" t="s">
        <v>140</v>
      </c>
      <c r="F15197" s="54"/>
      <c r="G15197" s="63"/>
    </row>
    <row r="15198" spans="1:7" s="25" customFormat="1" ht="12.75" customHeight="1">
      <c r="A15198" s="55" t="s">
        <v>139</v>
      </c>
      <c r="B15198" s="54"/>
      <c r="C15198" s="54"/>
      <c r="D15198" s="60"/>
      <c r="E15198" s="64" t="s">
        <v>141</v>
      </c>
      <c r="F15198" s="54"/>
      <c r="G15198" s="63"/>
    </row>
    <row r="15199" spans="1:7" s="25" customFormat="1" ht="12.75" customHeight="1">
      <c r="A15199" s="59"/>
      <c r="B15199" s="54"/>
      <c r="C15199" s="76"/>
      <c r="D15199" s="60"/>
      <c r="E15199" s="64" t="s">
        <v>142</v>
      </c>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c r="A15282" s="59"/>
      <c r="B15282" s="54"/>
      <c r="C15282" s="76"/>
      <c r="D15282" s="60"/>
      <c r="E15282" s="64"/>
      <c r="F15282" s="54"/>
      <c r="G15282" s="63"/>
    </row>
    <row r="15283" spans="1:7" s="25" customFormat="1">
      <c r="A15283" s="59"/>
      <c r="B15283" s="54"/>
      <c r="C15283" s="76"/>
      <c r="D15283" s="60"/>
      <c r="E15283" s="64"/>
      <c r="F15283" s="54"/>
      <c r="G15283" s="63"/>
    </row>
    <row r="15284" spans="1:7" s="25" customFormat="1">
      <c r="A15284" s="59"/>
      <c r="B15284" s="54"/>
      <c r="C15284" s="76"/>
      <c r="D15284" s="60"/>
      <c r="E15284" s="64"/>
      <c r="F15284" s="54"/>
      <c r="G15284" s="63"/>
    </row>
    <row r="15285" spans="1:7" s="25" customFormat="1">
      <c r="A15285" s="59"/>
      <c r="B15285" s="54"/>
      <c r="C15285" s="76"/>
      <c r="D15285" s="60"/>
      <c r="E15285" s="64"/>
      <c r="F15285" s="54"/>
      <c r="G15285" s="63"/>
    </row>
    <row r="15286" spans="1:7" s="25" customFormat="1">
      <c r="A15286" s="59"/>
      <c r="B15286" s="54"/>
      <c r="C15286" s="76"/>
      <c r="D15286" s="60"/>
      <c r="E15286" s="64"/>
      <c r="F15286" s="54"/>
      <c r="G15286" s="63"/>
    </row>
    <row r="15287" spans="1:7" s="25" customFormat="1">
      <c r="A15287" s="59"/>
      <c r="B15287" s="54"/>
      <c r="C15287" s="76"/>
      <c r="D15287" s="60"/>
      <c r="E15287" s="64"/>
      <c r="F15287" s="54"/>
      <c r="G15287" s="63"/>
    </row>
    <row r="15288" spans="1:7" s="25" customFormat="1">
      <c r="A15288" s="59"/>
      <c r="B15288" s="54"/>
      <c r="C15288" s="76"/>
      <c r="D15288" s="60"/>
      <c r="E15288" s="64"/>
      <c r="F15288" s="54"/>
      <c r="G15288" s="63"/>
    </row>
    <row r="15289" spans="1:7" s="25" customFormat="1">
      <c r="A15289" s="59"/>
      <c r="B15289" s="54"/>
      <c r="C15289" s="76"/>
      <c r="D15289" s="60"/>
      <c r="E15289" s="64"/>
      <c r="F15289" s="54"/>
      <c r="G15289" s="63"/>
    </row>
    <row r="15290" spans="1:7" s="25" customFormat="1">
      <c r="A15290" s="59"/>
      <c r="B15290" s="54"/>
      <c r="C15290" s="76"/>
      <c r="D15290" s="60"/>
      <c r="E15290" s="64"/>
      <c r="F15290" s="54"/>
      <c r="G15290" s="63"/>
    </row>
    <row r="15291" spans="1:7" s="25" customFormat="1">
      <c r="A15291" s="59"/>
      <c r="B15291" s="54"/>
      <c r="C15291" s="76"/>
      <c r="D15291" s="60"/>
      <c r="E15291" s="64"/>
      <c r="F15291" s="54"/>
      <c r="G15291" s="63"/>
    </row>
    <row r="15292" spans="1:7" s="25" customFormat="1">
      <c r="A15292" s="59"/>
      <c r="B15292" s="54"/>
      <c r="C15292" s="76"/>
      <c r="D15292" s="60"/>
      <c r="E15292" s="64"/>
      <c r="F15292" s="54"/>
      <c r="G15292" s="63"/>
    </row>
    <row r="15293" spans="1:7" s="25" customFormat="1">
      <c r="A15293" s="59"/>
      <c r="B15293" s="54"/>
      <c r="C15293" s="76"/>
      <c r="D15293" s="60"/>
      <c r="E15293" s="64"/>
      <c r="F15293" s="54"/>
      <c r="G15293" s="63"/>
    </row>
    <row r="15294" spans="1:7" s="25" customFormat="1">
      <c r="A15294" s="59"/>
      <c r="B15294" s="54"/>
      <c r="C15294" s="76"/>
      <c r="D15294" s="60"/>
      <c r="E15294" s="64"/>
      <c r="F15294" s="54"/>
      <c r="G15294" s="63"/>
    </row>
    <row r="15295" spans="1:7" s="25" customFormat="1">
      <c r="A15295" s="59"/>
      <c r="B15295" s="54"/>
      <c r="C15295" s="76"/>
      <c r="D15295" s="60"/>
      <c r="E15295" s="64"/>
      <c r="F15295" s="54"/>
      <c r="G15295" s="63"/>
    </row>
    <row r="15296" spans="1:7" s="25" customFormat="1">
      <c r="A15296" s="59"/>
      <c r="B15296" s="54"/>
      <c r="C15296" s="76"/>
      <c r="D15296" s="60"/>
      <c r="E15296" s="64"/>
      <c r="F15296" s="54"/>
      <c r="G15296" s="63"/>
    </row>
    <row r="15297" spans="1:7" s="25" customFormat="1">
      <c r="A15297" s="59"/>
      <c r="B15297" s="54"/>
      <c r="C15297" s="76"/>
      <c r="D15297" s="60"/>
      <c r="E15297" s="64"/>
      <c r="F15297" s="54"/>
      <c r="G15297" s="63"/>
    </row>
    <row r="15298" spans="1:7" s="25" customFormat="1">
      <c r="A15298" s="59"/>
      <c r="B15298" s="54"/>
      <c r="C15298" s="76"/>
      <c r="D15298" s="60"/>
      <c r="E15298" s="64"/>
      <c r="F15298" s="54"/>
      <c r="G15298" s="63"/>
    </row>
    <row r="15299" spans="1:7" s="25" customFormat="1">
      <c r="A15299" s="59"/>
      <c r="B15299" s="54"/>
      <c r="C15299" s="76"/>
      <c r="D15299" s="60"/>
      <c r="E15299" s="64"/>
      <c r="F15299" s="54"/>
      <c r="G15299" s="63"/>
    </row>
    <row r="15300" spans="1:7" s="25" customFormat="1">
      <c r="A15300" s="59"/>
      <c r="B15300" s="54"/>
      <c r="C15300" s="76"/>
      <c r="D15300" s="60"/>
      <c r="E15300" s="64"/>
      <c r="F15300" s="54"/>
      <c r="G15300" s="63"/>
    </row>
    <row r="15301" spans="1:7" s="25" customFormat="1">
      <c r="A15301" s="59"/>
      <c r="B15301" s="54"/>
      <c r="C15301" s="76"/>
      <c r="D15301" s="60"/>
      <c r="E15301" s="64"/>
      <c r="F15301" s="54"/>
      <c r="G15301" s="63"/>
    </row>
    <row r="15302" spans="1:7" s="25" customFormat="1">
      <c r="A15302" s="59"/>
      <c r="B15302" s="54"/>
      <c r="C15302" s="76"/>
      <c r="D15302" s="60"/>
      <c r="E15302" s="64"/>
      <c r="F15302" s="54"/>
      <c r="G15302" s="63"/>
    </row>
    <row r="15303" spans="1:7" s="25" customFormat="1">
      <c r="A15303" s="59"/>
      <c r="B15303" s="54"/>
      <c r="C15303" s="76"/>
      <c r="D15303" s="60"/>
      <c r="E15303" s="64"/>
      <c r="F15303" s="54"/>
      <c r="G15303" s="63"/>
    </row>
    <row r="15304" spans="1:7" s="25" customFormat="1">
      <c r="A15304" s="59"/>
      <c r="B15304" s="54"/>
      <c r="C15304" s="76"/>
      <c r="D15304" s="60"/>
      <c r="E15304" s="64"/>
      <c r="F15304" s="54"/>
      <c r="G15304" s="63"/>
    </row>
    <row r="15305" spans="1:7" s="25" customFormat="1">
      <c r="A15305" s="59"/>
      <c r="B15305" s="54"/>
      <c r="C15305" s="76"/>
      <c r="D15305" s="60"/>
      <c r="E15305" s="64"/>
      <c r="F15305" s="54"/>
      <c r="G15305" s="63"/>
    </row>
    <row r="15306" spans="1:7" s="25" customFormat="1">
      <c r="A15306" s="59"/>
      <c r="B15306" s="54"/>
      <c r="C15306" s="76"/>
      <c r="D15306" s="60"/>
      <c r="E15306" s="64"/>
      <c r="F15306" s="54"/>
      <c r="G15306" s="63"/>
    </row>
    <row r="15307" spans="1:7" s="25" customFormat="1">
      <c r="A15307" s="59"/>
      <c r="B15307" s="54"/>
      <c r="C15307" s="76"/>
      <c r="D15307" s="60"/>
      <c r="E15307" s="64"/>
      <c r="F15307" s="54"/>
      <c r="G15307" s="63"/>
    </row>
    <row r="15308" spans="1:7" s="25" customFormat="1">
      <c r="A15308" s="59"/>
      <c r="B15308" s="54"/>
      <c r="C15308" s="76"/>
      <c r="D15308" s="60"/>
      <c r="E15308" s="64"/>
      <c r="F15308" s="54"/>
      <c r="G15308" s="63"/>
    </row>
    <row r="15309" spans="1:7" s="25" customFormat="1">
      <c r="A15309" s="59"/>
      <c r="B15309" s="54"/>
      <c r="C15309" s="76"/>
      <c r="D15309" s="60"/>
      <c r="E15309" s="64"/>
      <c r="F15309" s="54"/>
      <c r="G15309" s="63"/>
    </row>
    <row r="15310" spans="1:7" s="25" customFormat="1">
      <c r="A15310" s="59"/>
      <c r="B15310" s="54"/>
      <c r="C15310" s="76"/>
      <c r="D15310" s="60"/>
      <c r="E15310" s="64"/>
      <c r="F15310" s="54"/>
      <c r="G15310" s="63"/>
    </row>
    <row r="15311" spans="1:7" s="25" customFormat="1">
      <c r="A15311" s="59"/>
      <c r="B15311" s="54"/>
      <c r="C15311" s="76"/>
      <c r="D15311" s="60"/>
      <c r="E15311" s="64"/>
      <c r="F15311" s="54"/>
      <c r="G15311" s="63"/>
    </row>
    <row r="15312" spans="1:7" s="25" customFormat="1">
      <c r="A15312" s="59"/>
      <c r="B15312" s="54"/>
      <c r="C15312" s="76"/>
      <c r="D15312" s="60"/>
      <c r="E15312" s="64"/>
      <c r="F15312" s="54"/>
      <c r="G15312" s="63"/>
    </row>
    <row r="15313" spans="1:7" s="25" customFormat="1">
      <c r="A15313" s="59"/>
      <c r="B15313" s="54"/>
      <c r="C15313" s="76"/>
      <c r="D15313" s="60"/>
      <c r="E15313" s="64"/>
      <c r="F15313" s="54"/>
      <c r="G15313" s="63"/>
    </row>
    <row r="15314" spans="1:7" s="25" customFormat="1">
      <c r="A15314" s="59"/>
      <c r="B15314" s="54"/>
      <c r="C15314" s="76"/>
      <c r="D15314" s="60"/>
      <c r="E15314" s="64"/>
      <c r="F15314" s="54"/>
      <c r="G15314" s="63"/>
    </row>
    <row r="15315" spans="1:7" s="25" customFormat="1">
      <c r="A15315" s="59"/>
      <c r="B15315" s="54"/>
      <c r="C15315" s="76"/>
      <c r="D15315" s="60"/>
      <c r="E15315" s="64"/>
      <c r="F15315" s="54"/>
      <c r="G15315" s="63"/>
    </row>
    <row r="15316" spans="1:7" s="25" customFormat="1">
      <c r="A15316" s="59"/>
      <c r="B15316" s="54"/>
      <c r="C15316" s="76"/>
      <c r="D15316" s="60"/>
      <c r="E15316" s="64"/>
      <c r="F15316" s="54"/>
      <c r="G15316" s="63"/>
    </row>
    <row r="15317" spans="1:7" s="25" customFormat="1">
      <c r="A15317" s="59"/>
      <c r="B15317" s="54"/>
      <c r="C15317" s="76"/>
      <c r="D15317" s="60"/>
      <c r="E15317" s="64"/>
      <c r="F15317" s="54"/>
      <c r="G15317" s="63"/>
    </row>
    <row r="15318" spans="1:7" s="25" customFormat="1">
      <c r="A15318" s="59"/>
      <c r="B15318" s="54"/>
      <c r="C15318" s="76"/>
      <c r="D15318" s="60"/>
      <c r="E15318" s="64"/>
      <c r="F15318" s="54"/>
      <c r="G15318" s="63"/>
    </row>
    <row r="15319" spans="1:7" s="25" customFormat="1">
      <c r="A15319" s="59"/>
      <c r="B15319" s="54"/>
      <c r="C15319" s="76"/>
      <c r="D15319" s="60"/>
      <c r="E15319" s="64"/>
      <c r="F15319" s="54"/>
      <c r="G15319" s="63"/>
    </row>
    <row r="15320" spans="1:7" s="25" customFormat="1">
      <c r="A15320" s="59"/>
      <c r="B15320" s="54"/>
      <c r="C15320" s="76"/>
      <c r="D15320" s="60"/>
      <c r="E15320" s="64"/>
      <c r="F15320" s="54"/>
      <c r="G15320" s="63"/>
    </row>
    <row r="15321" spans="1:7" s="25" customFormat="1">
      <c r="A15321" s="59"/>
      <c r="B15321" s="54"/>
      <c r="C15321" s="76"/>
      <c r="D15321" s="60"/>
      <c r="E15321" s="64"/>
      <c r="F15321" s="54"/>
      <c r="G15321" s="63"/>
    </row>
    <row r="15322" spans="1:7" s="25" customFormat="1">
      <c r="A15322" s="59"/>
      <c r="B15322" s="54"/>
      <c r="C15322" s="76"/>
      <c r="D15322" s="60"/>
      <c r="E15322" s="64"/>
      <c r="F15322" s="54"/>
      <c r="G15322" s="63"/>
    </row>
    <row r="15323" spans="1:7" s="25" customFormat="1">
      <c r="A15323" s="59"/>
      <c r="B15323" s="54"/>
      <c r="C15323" s="76"/>
      <c r="D15323" s="60"/>
      <c r="E15323" s="64"/>
      <c r="F15323" s="54"/>
      <c r="G15323" s="63"/>
    </row>
    <row r="15324" spans="1:7" s="25" customFormat="1">
      <c r="A15324" s="59"/>
      <c r="B15324" s="54"/>
      <c r="C15324" s="76"/>
      <c r="D15324" s="60"/>
      <c r="E15324" s="64"/>
      <c r="F15324" s="54"/>
      <c r="G15324" s="63"/>
    </row>
    <row r="15325" spans="1:7" s="25" customFormat="1">
      <c r="A15325" s="59"/>
      <c r="B15325" s="54"/>
      <c r="C15325" s="76"/>
      <c r="D15325" s="60"/>
      <c r="E15325" s="64"/>
      <c r="F15325" s="54"/>
      <c r="G15325" s="63"/>
    </row>
    <row r="15326" spans="1:7" s="25" customFormat="1">
      <c r="A15326" s="59"/>
      <c r="B15326" s="54"/>
      <c r="C15326" s="76"/>
      <c r="D15326" s="60"/>
      <c r="E15326" s="64"/>
      <c r="F15326" s="54"/>
      <c r="G15326" s="63"/>
    </row>
    <row r="15327" spans="1:7" s="25" customFormat="1">
      <c r="A15327" s="59"/>
      <c r="B15327" s="54"/>
      <c r="C15327" s="76"/>
      <c r="D15327" s="60"/>
      <c r="E15327" s="64"/>
      <c r="F15327" s="54"/>
      <c r="G15327" s="63"/>
    </row>
    <row r="15328" spans="1:7" s="25" customFormat="1">
      <c r="A15328" s="59"/>
      <c r="B15328" s="54"/>
      <c r="C15328" s="76"/>
      <c r="D15328" s="60"/>
      <c r="E15328" s="64"/>
      <c r="F15328" s="54"/>
      <c r="G15328" s="63"/>
    </row>
    <row r="15329" spans="1:7" s="25" customFormat="1">
      <c r="A15329" s="59"/>
      <c r="B15329" s="54"/>
      <c r="C15329" s="76"/>
      <c r="D15329" s="60"/>
      <c r="E15329" s="64"/>
      <c r="F15329" s="54"/>
      <c r="G15329" s="63"/>
    </row>
    <row r="15330" spans="1:7" s="25" customFormat="1">
      <c r="A15330" s="59"/>
      <c r="B15330" s="54"/>
      <c r="C15330" s="76"/>
      <c r="D15330" s="60"/>
      <c r="E15330" s="64"/>
      <c r="F15330" s="54"/>
      <c r="G15330" s="63"/>
    </row>
    <row r="15331" spans="1:7" s="25" customFormat="1">
      <c r="A15331" s="59"/>
      <c r="B15331" s="54"/>
      <c r="C15331" s="76"/>
      <c r="D15331" s="60"/>
      <c r="E15331" s="64"/>
      <c r="F15331" s="54"/>
      <c r="G15331" s="63"/>
    </row>
    <row r="15332" spans="1:7" s="25" customFormat="1">
      <c r="A15332" s="59"/>
      <c r="B15332" s="54"/>
      <c r="C15332" s="76"/>
      <c r="D15332" s="60"/>
      <c r="E15332" s="64"/>
      <c r="F15332" s="54"/>
      <c r="G15332" s="63"/>
    </row>
    <row r="15333" spans="1:7" s="25" customFormat="1">
      <c r="A15333" s="59"/>
      <c r="B15333" s="54"/>
      <c r="C15333" s="76"/>
      <c r="D15333" s="60"/>
      <c r="E15333" s="64"/>
      <c r="F15333" s="54"/>
      <c r="G15333" s="63"/>
    </row>
    <row r="15334" spans="1:7" s="25" customFormat="1">
      <c r="A15334" s="59"/>
      <c r="B15334" s="54"/>
      <c r="C15334" s="76"/>
      <c r="D15334" s="60"/>
      <c r="E15334" s="64"/>
      <c r="F15334" s="54"/>
      <c r="G15334" s="63"/>
    </row>
    <row r="15335" spans="1:7" s="25" customFormat="1">
      <c r="A15335" s="59"/>
      <c r="B15335" s="54"/>
      <c r="C15335" s="76"/>
      <c r="D15335" s="60"/>
      <c r="E15335" s="64"/>
      <c r="F15335" s="54"/>
      <c r="G15335" s="63"/>
    </row>
    <row r="15336" spans="1:7" s="25" customFormat="1">
      <c r="A15336" s="59"/>
      <c r="B15336" s="54"/>
      <c r="C15336" s="76"/>
      <c r="D15336" s="60"/>
      <c r="E15336" s="64"/>
      <c r="F15336" s="54"/>
      <c r="G15336" s="63"/>
    </row>
    <row r="15337" spans="1:7" s="25" customFormat="1">
      <c r="A15337" s="59"/>
      <c r="B15337" s="54"/>
      <c r="C15337" s="76"/>
      <c r="D15337" s="60"/>
      <c r="E15337" s="64"/>
      <c r="F15337" s="54"/>
      <c r="G15337" s="63"/>
    </row>
    <row r="15338" spans="1:7" s="25" customFormat="1">
      <c r="A15338" s="59"/>
      <c r="B15338" s="54"/>
      <c r="C15338" s="76"/>
      <c r="D15338" s="60"/>
      <c r="E15338" s="64"/>
      <c r="F15338" s="54"/>
      <c r="G15338" s="63"/>
    </row>
    <row r="15339" spans="1:7" s="25" customFormat="1">
      <c r="A15339" s="59"/>
      <c r="B15339" s="54"/>
      <c r="C15339" s="76"/>
      <c r="D15339" s="60"/>
      <c r="E15339" s="64"/>
      <c r="F15339" s="54"/>
      <c r="G15339" s="63"/>
    </row>
    <row r="15340" spans="1:7" s="25" customFormat="1">
      <c r="A15340" s="59"/>
      <c r="B15340" s="54"/>
      <c r="C15340" s="76"/>
      <c r="D15340" s="60"/>
      <c r="E15340" s="64"/>
      <c r="F15340" s="54"/>
      <c r="G15340" s="63"/>
    </row>
    <row r="15341" spans="1:7">
      <c r="A15341" s="741" t="s">
        <v>0</v>
      </c>
      <c r="B15341" s="741"/>
      <c r="C15341" s="741"/>
      <c r="D15341" s="741"/>
      <c r="E15341" s="741"/>
      <c r="F15341" s="741"/>
      <c r="G15341" s="741"/>
    </row>
    <row r="15342" spans="1:7">
      <c r="A15342" s="742" t="s">
        <v>1</v>
      </c>
      <c r="B15342" s="742"/>
      <c r="C15342" s="742"/>
      <c r="D15342" s="742"/>
      <c r="E15342" s="742"/>
      <c r="F15342" s="742"/>
      <c r="G15342" s="742"/>
    </row>
    <row r="15343" spans="1:7" ht="30.75" customHeight="1">
      <c r="A15343" s="1" t="s">
        <v>2</v>
      </c>
      <c r="B15343" s="666"/>
      <c r="C15343" s="666"/>
      <c r="D15343" s="753" t="s">
        <v>1316</v>
      </c>
      <c r="E15343" s="753"/>
      <c r="F15343" s="753"/>
      <c r="G15343" s="753"/>
    </row>
    <row r="15344" spans="1:7" ht="30" customHeight="1">
      <c r="A15344" s="744" t="s">
        <v>3</v>
      </c>
      <c r="B15344" s="745"/>
      <c r="C15344" s="3" t="s">
        <v>4</v>
      </c>
      <c r="D15344" s="674" t="s">
        <v>5</v>
      </c>
      <c r="E15344" s="674" t="s">
        <v>6</v>
      </c>
      <c r="F15344" s="674" t="s">
        <v>7</v>
      </c>
      <c r="G15344" s="5" t="s">
        <v>8</v>
      </c>
    </row>
    <row r="15345" spans="1:7">
      <c r="A15345" s="674"/>
      <c r="B15345" s="674"/>
      <c r="C15345" s="3"/>
      <c r="D15345" s="104" t="s">
        <v>9</v>
      </c>
      <c r="E15345" s="674"/>
      <c r="F15345" s="674"/>
      <c r="G15345" s="5"/>
    </row>
    <row r="15346" spans="1:7" s="25" customFormat="1">
      <c r="A15346" s="697">
        <v>76</v>
      </c>
      <c r="B15346" s="697" t="s">
        <v>10</v>
      </c>
      <c r="C15346" s="695" t="s">
        <v>11</v>
      </c>
      <c r="D15346" s="699" t="s">
        <v>146</v>
      </c>
      <c r="E15346" s="672">
        <v>3327.5</v>
      </c>
      <c r="F15346" s="646" t="s">
        <v>147</v>
      </c>
      <c r="G15346" s="20">
        <f>SUM(A15346*E15346/100)</f>
        <v>2528.9</v>
      </c>
    </row>
    <row r="15347" spans="1:7" s="25" customFormat="1" ht="29.25" customHeight="1">
      <c r="A15347" s="698"/>
      <c r="B15347" s="698"/>
      <c r="C15347" s="696"/>
      <c r="D15347" s="700"/>
      <c r="E15347" s="701" t="s">
        <v>148</v>
      </c>
      <c r="F15347" s="702"/>
      <c r="G15347" s="703"/>
    </row>
    <row r="15348" spans="1:7" s="24" customFormat="1" ht="16.5" customHeight="1">
      <c r="A15348" s="697">
        <v>324</v>
      </c>
      <c r="B15348" s="697" t="s">
        <v>39</v>
      </c>
      <c r="C15348" s="695" t="s">
        <v>15</v>
      </c>
      <c r="D15348" s="699" t="s">
        <v>149</v>
      </c>
      <c r="E15348" s="672">
        <v>121</v>
      </c>
      <c r="F15348" s="646" t="s">
        <v>42</v>
      </c>
      <c r="G15348" s="20">
        <f>SUM(A15348*E15348/100)</f>
        <v>392.04</v>
      </c>
    </row>
    <row r="15349" spans="1:7" s="24" customFormat="1" ht="16.5" customHeight="1">
      <c r="A15349" s="698"/>
      <c r="B15349" s="698"/>
      <c r="C15349" s="696"/>
      <c r="D15349" s="700"/>
      <c r="E15349" s="727" t="s">
        <v>150</v>
      </c>
      <c r="F15349" s="728"/>
      <c r="G15349" s="729"/>
    </row>
    <row r="15350" spans="1:7" s="25" customFormat="1">
      <c r="A15350" s="697">
        <v>324</v>
      </c>
      <c r="B15350" s="697" t="s">
        <v>39</v>
      </c>
      <c r="C15350" s="695" t="s">
        <v>18</v>
      </c>
      <c r="D15350" s="699" t="s">
        <v>151</v>
      </c>
      <c r="E15350" s="672">
        <v>660</v>
      </c>
      <c r="F15350" s="646" t="s">
        <v>42</v>
      </c>
      <c r="G15350" s="20">
        <f>SUM(A15350*E15350/100)</f>
        <v>2138.4</v>
      </c>
    </row>
    <row r="15351" spans="1:7" s="25" customFormat="1" ht="27.75" customHeight="1">
      <c r="A15351" s="698"/>
      <c r="B15351" s="698"/>
      <c r="C15351" s="696"/>
      <c r="D15351" s="700"/>
      <c r="E15351" s="727" t="s">
        <v>152</v>
      </c>
      <c r="F15351" s="728"/>
      <c r="G15351" s="729"/>
    </row>
    <row r="15352" spans="1:7" s="24" customFormat="1" ht="15" customHeight="1">
      <c r="A15352" s="697">
        <v>324</v>
      </c>
      <c r="B15352" s="697" t="s">
        <v>39</v>
      </c>
      <c r="C15352" s="695" t="s">
        <v>21</v>
      </c>
      <c r="D15352" s="699" t="s">
        <v>41</v>
      </c>
      <c r="E15352" s="672">
        <v>2206.6</v>
      </c>
      <c r="F15352" s="646" t="s">
        <v>42</v>
      </c>
      <c r="G15352" s="20">
        <f>SUM(A15352*E15352/100)</f>
        <v>7149.384</v>
      </c>
    </row>
    <row r="15353" spans="1:7" s="24" customFormat="1" ht="27" customHeight="1">
      <c r="A15353" s="698"/>
      <c r="B15353" s="698"/>
      <c r="C15353" s="696"/>
      <c r="D15353" s="700"/>
      <c r="E15353" s="727" t="s">
        <v>43</v>
      </c>
      <c r="F15353" s="728"/>
      <c r="G15353" s="729"/>
    </row>
    <row r="15354" spans="1:7" s="24" customFormat="1" ht="15" customHeight="1">
      <c r="A15354" s="697">
        <v>324</v>
      </c>
      <c r="B15354" s="697" t="s">
        <v>39</v>
      </c>
      <c r="C15354" s="695" t="s">
        <v>25</v>
      </c>
      <c r="D15354" s="699" t="s">
        <v>45</v>
      </c>
      <c r="E15354" s="646">
        <v>2197.52</v>
      </c>
      <c r="F15354" s="646" t="s">
        <v>42</v>
      </c>
      <c r="G15354" s="20">
        <f>SUM(A15354*E15354/100)</f>
        <v>7119.9647999999997</v>
      </c>
    </row>
    <row r="15355" spans="1:7" s="24" customFormat="1" ht="27.75" customHeight="1">
      <c r="A15355" s="698"/>
      <c r="B15355" s="698"/>
      <c r="C15355" s="696"/>
      <c r="D15355" s="700"/>
      <c r="E15355" s="727" t="s">
        <v>46</v>
      </c>
      <c r="F15355" s="728"/>
      <c r="G15355" s="729"/>
    </row>
    <row r="15356" spans="1:7" s="200" customFormat="1">
      <c r="A15356" s="695">
        <v>704</v>
      </c>
      <c r="B15356" s="695" t="s">
        <v>39</v>
      </c>
      <c r="C15356" s="651" t="s">
        <v>29</v>
      </c>
      <c r="D15356" s="699" t="s">
        <v>264</v>
      </c>
      <c r="E15356" s="672">
        <v>30509.77</v>
      </c>
      <c r="F15356" s="646" t="s">
        <v>42</v>
      </c>
      <c r="G15356" s="20">
        <f>SUM(A15356*E15356/100)</f>
        <v>214788.78080000001</v>
      </c>
    </row>
    <row r="15357" spans="1:7" s="200" customFormat="1" ht="130.5" customHeight="1">
      <c r="A15357" s="696"/>
      <c r="B15357" s="696"/>
      <c r="C15357" s="652"/>
      <c r="D15357" s="700"/>
      <c r="E15357" s="701" t="s">
        <v>159</v>
      </c>
      <c r="F15357" s="702"/>
      <c r="G15357" s="703"/>
    </row>
    <row r="15358" spans="1:7" s="25" customFormat="1">
      <c r="A15358" s="697">
        <v>39</v>
      </c>
      <c r="B15358" s="697" t="s">
        <v>39</v>
      </c>
      <c r="C15358" s="695" t="s">
        <v>33</v>
      </c>
      <c r="D15358" s="699" t="s">
        <v>164</v>
      </c>
      <c r="E15358" s="672">
        <v>1273.76</v>
      </c>
      <c r="F15358" s="646" t="s">
        <v>165</v>
      </c>
      <c r="G15358" s="20">
        <f>SUM(A15358*E15358)</f>
        <v>49676.639999999999</v>
      </c>
    </row>
    <row r="15359" spans="1:7" s="25" customFormat="1" ht="66.75" customHeight="1">
      <c r="A15359" s="698"/>
      <c r="B15359" s="698"/>
      <c r="C15359" s="696"/>
      <c r="D15359" s="700"/>
      <c r="E15359" s="701" t="s">
        <v>166</v>
      </c>
      <c r="F15359" s="702"/>
      <c r="G15359" s="703"/>
    </row>
    <row r="15360" spans="1:7">
      <c r="A15360" s="697">
        <v>1296</v>
      </c>
      <c r="B15360" s="697" t="s">
        <v>39</v>
      </c>
      <c r="C15360" s="695" t="s">
        <v>36</v>
      </c>
      <c r="D15360" s="755" t="s">
        <v>300</v>
      </c>
      <c r="E15360" s="662">
        <v>1043.9000000000001</v>
      </c>
      <c r="F15360" s="652" t="s">
        <v>42</v>
      </c>
      <c r="G15360" s="20">
        <f>SUM(A15360*E15360/100)</f>
        <v>13528.944000000001</v>
      </c>
    </row>
    <row r="15361" spans="1:7" ht="27" customHeight="1">
      <c r="A15361" s="698"/>
      <c r="B15361" s="698"/>
      <c r="C15361" s="696"/>
      <c r="D15361" s="700"/>
      <c r="E15361" s="701" t="s">
        <v>301</v>
      </c>
      <c r="F15361" s="702"/>
      <c r="G15361" s="703"/>
    </row>
    <row r="15362" spans="1:7" s="30" customFormat="1" ht="37.5" customHeight="1">
      <c r="A15362" s="674"/>
      <c r="B15362" s="674"/>
      <c r="C15362" s="3"/>
      <c r="D15362" s="91"/>
      <c r="E15362" s="674"/>
      <c r="F15362" s="28" t="s">
        <v>983</v>
      </c>
      <c r="G15362" s="233">
        <v>297321</v>
      </c>
    </row>
    <row r="15363" spans="1:7" s="30" customFormat="1">
      <c r="A15363" s="6"/>
      <c r="B15363" s="6"/>
      <c r="C15363" s="7"/>
      <c r="D15363" s="65"/>
      <c r="E15363" s="6"/>
      <c r="F15363" s="93"/>
      <c r="G15363" s="243"/>
    </row>
    <row r="15364" spans="1:7">
      <c r="A15364" s="6"/>
      <c r="B15364" s="6"/>
      <c r="C15364" s="7"/>
      <c r="D15364" s="231" t="s">
        <v>78</v>
      </c>
      <c r="E15364" s="6"/>
      <c r="F15364" s="6"/>
      <c r="G15364" s="9"/>
    </row>
    <row r="15365" spans="1:7">
      <c r="A15365" s="695">
        <v>1</v>
      </c>
      <c r="B15365" s="695" t="s">
        <v>89</v>
      </c>
      <c r="C15365" s="697" t="s">
        <v>11</v>
      </c>
      <c r="D15365" s="699" t="s">
        <v>177</v>
      </c>
      <c r="E15365" s="672">
        <v>6166.6</v>
      </c>
      <c r="F15365" s="646" t="s">
        <v>75</v>
      </c>
      <c r="G15365" s="13">
        <f>SUM(A15365*E15365)</f>
        <v>6166.6</v>
      </c>
    </row>
    <row r="15366" spans="1:7" ht="123" customHeight="1">
      <c r="A15366" s="696"/>
      <c r="B15366" s="696"/>
      <c r="C15366" s="698"/>
      <c r="D15366" s="700"/>
      <c r="E15366" s="701" t="s">
        <v>178</v>
      </c>
      <c r="F15366" s="702"/>
      <c r="G15366" s="703"/>
    </row>
    <row r="15367" spans="1:7">
      <c r="A15367" s="695">
        <v>2</v>
      </c>
      <c r="B15367" s="695" t="s">
        <v>72</v>
      </c>
      <c r="C15367" s="697" t="s">
        <v>15</v>
      </c>
      <c r="D15367" s="699" t="s">
        <v>85</v>
      </c>
      <c r="E15367" s="672">
        <v>1109.46</v>
      </c>
      <c r="F15367" s="646" t="s">
        <v>75</v>
      </c>
      <c r="G15367" s="13">
        <f>SUM(A15367*E15367)</f>
        <v>2218.92</v>
      </c>
    </row>
    <row r="15368" spans="1:7" ht="117.75" customHeight="1">
      <c r="A15368" s="696"/>
      <c r="B15368" s="696"/>
      <c r="C15368" s="698"/>
      <c r="D15368" s="700"/>
      <c r="E15368" s="701" t="s">
        <v>86</v>
      </c>
      <c r="F15368" s="702"/>
      <c r="G15368" s="703"/>
    </row>
    <row r="15369" spans="1:7">
      <c r="A15369" s="695"/>
      <c r="B15369" s="695"/>
      <c r="C15369" s="697" t="s">
        <v>18</v>
      </c>
      <c r="D15369" s="699" t="s">
        <v>226</v>
      </c>
      <c r="E15369" s="730"/>
      <c r="F15369" s="731"/>
      <c r="G15369" s="732"/>
    </row>
    <row r="15370" spans="1:7" ht="102" customHeight="1">
      <c r="A15370" s="696"/>
      <c r="B15370" s="696"/>
      <c r="C15370" s="698"/>
      <c r="D15370" s="700"/>
      <c r="E15370" s="733"/>
      <c r="F15370" s="734"/>
      <c r="G15370" s="735"/>
    </row>
    <row r="15371" spans="1:7">
      <c r="A15371" s="695">
        <v>20</v>
      </c>
      <c r="B15371" s="695" t="s">
        <v>107</v>
      </c>
      <c r="C15371" s="697" t="s">
        <v>99</v>
      </c>
      <c r="D15371" s="699" t="s">
        <v>1317</v>
      </c>
      <c r="E15371" s="672">
        <v>73.209999999999994</v>
      </c>
      <c r="F15371" s="646" t="s">
        <v>111</v>
      </c>
      <c r="G15371" s="13">
        <f>SUM(A15371*E15371)</f>
        <v>1464.1999999999998</v>
      </c>
    </row>
    <row r="15372" spans="1:7" ht="37.5" customHeight="1">
      <c r="A15372" s="696"/>
      <c r="B15372" s="696"/>
      <c r="C15372" s="698"/>
      <c r="D15372" s="700"/>
      <c r="E15372" s="701" t="s">
        <v>228</v>
      </c>
      <c r="F15372" s="702"/>
      <c r="G15372" s="703"/>
    </row>
    <row r="15373" spans="1:7" s="30" customFormat="1" ht="40.5" customHeight="1">
      <c r="A15373" s="674"/>
      <c r="B15373" s="674"/>
      <c r="C15373" s="3"/>
      <c r="D15373" s="91"/>
      <c r="E15373" s="674"/>
      <c r="F15373" s="28" t="s">
        <v>320</v>
      </c>
      <c r="G15373" s="233">
        <v>9850</v>
      </c>
    </row>
    <row r="15374" spans="1:7" s="30" customFormat="1" ht="33" customHeight="1">
      <c r="A15374" s="6"/>
      <c r="B15374" s="6"/>
      <c r="C15374" s="7"/>
      <c r="D15374" s="65"/>
      <c r="E15374" s="6"/>
      <c r="F15374" s="93"/>
      <c r="G15374" s="243"/>
    </row>
    <row r="15375" spans="1:7" s="36" customFormat="1" ht="36.75" customHeight="1">
      <c r="A15375" s="52" t="s">
        <v>984</v>
      </c>
      <c r="B15375" s="53"/>
      <c r="C15375" s="54" t="s">
        <v>966</v>
      </c>
      <c r="D15375" s="55"/>
      <c r="F15375" s="56" t="s">
        <v>131</v>
      </c>
      <c r="G15375" s="54"/>
    </row>
    <row r="15376" spans="1:7" s="36" customFormat="1" ht="36.75" customHeight="1">
      <c r="A15376" s="52" t="s">
        <v>132</v>
      </c>
      <c r="B15376" s="53"/>
      <c r="C15376" s="54" t="s">
        <v>133</v>
      </c>
      <c r="D15376" s="55"/>
      <c r="F15376" s="56" t="s">
        <v>131</v>
      </c>
      <c r="G15376" s="54"/>
    </row>
    <row r="15377" spans="1:7" s="25" customFormat="1" ht="36.75" customHeight="1">
      <c r="A15377" s="59"/>
      <c r="B15377" s="54"/>
      <c r="C15377" s="54"/>
      <c r="D15377" s="60"/>
      <c r="E15377" s="61" t="s">
        <v>138</v>
      </c>
      <c r="F15377" s="62"/>
      <c r="G15377" s="62"/>
    </row>
    <row r="15378" spans="1:7" s="25" customFormat="1" ht="15.75" customHeight="1">
      <c r="A15378" s="59"/>
      <c r="B15378" s="54"/>
      <c r="C15378" s="54"/>
      <c r="D15378" s="60"/>
      <c r="E15378" s="54"/>
      <c r="F15378" s="54"/>
      <c r="G15378" s="63"/>
    </row>
    <row r="15379" spans="1:7" s="25" customFormat="1" ht="30" customHeight="1">
      <c r="A15379" s="59"/>
      <c r="B15379" s="54"/>
      <c r="C15379" s="54"/>
      <c r="D15379" s="60"/>
      <c r="E15379" s="61"/>
      <c r="F15379" s="376"/>
      <c r="G15379" s="376"/>
    </row>
    <row r="15380" spans="1:7" s="25" customFormat="1" ht="15" customHeight="1">
      <c r="A15380" s="59"/>
      <c r="B15380" s="54"/>
      <c r="C15380" s="54"/>
      <c r="D15380" s="60"/>
      <c r="E15380" s="61"/>
      <c r="F15380" s="376"/>
      <c r="G15380" s="376"/>
    </row>
    <row r="15381" spans="1:7" s="25" customFormat="1">
      <c r="A15381" s="59"/>
      <c r="B15381" s="54"/>
      <c r="C15381" s="54"/>
      <c r="D15381" s="60"/>
      <c r="E15381" s="64" t="s">
        <v>140</v>
      </c>
      <c r="F15381" s="54"/>
      <c r="G15381" s="63"/>
    </row>
    <row r="15382" spans="1:7" s="25" customFormat="1">
      <c r="A15382" s="55" t="s">
        <v>139</v>
      </c>
      <c r="B15382" s="54"/>
      <c r="C15382" s="54"/>
      <c r="D15382" s="60"/>
      <c r="E15382" s="64" t="s">
        <v>141</v>
      </c>
      <c r="F15382" s="54"/>
      <c r="G15382" s="63"/>
    </row>
    <row r="15383" spans="1:7" s="25" customFormat="1">
      <c r="A15383" s="59"/>
      <c r="B15383" s="54"/>
      <c r="C15383" s="76"/>
      <c r="D15383" s="60"/>
      <c r="E15383" s="64" t="s">
        <v>142</v>
      </c>
      <c r="F15383" s="54"/>
      <c r="G15383" s="63"/>
    </row>
    <row r="15384" spans="1:7" s="25" customFormat="1">
      <c r="A15384" s="59"/>
      <c r="B15384" s="54"/>
      <c r="C15384" s="76"/>
      <c r="D15384" s="60"/>
      <c r="E15384" s="64"/>
      <c r="F15384" s="54"/>
      <c r="G15384" s="63"/>
    </row>
    <row r="15385" spans="1:7" s="25" customFormat="1">
      <c r="A15385" s="59"/>
      <c r="B15385" s="54"/>
      <c r="C15385" s="76"/>
      <c r="D15385" s="60"/>
      <c r="E15385" s="64"/>
      <c r="F15385" s="54"/>
      <c r="G15385" s="63"/>
    </row>
    <row r="15386" spans="1:7" s="25" customFormat="1">
      <c r="A15386" s="59"/>
      <c r="B15386" s="54"/>
      <c r="C15386" s="76"/>
      <c r="D15386" s="60"/>
      <c r="E15386" s="64"/>
      <c r="F15386" s="54"/>
      <c r="G15386" s="63"/>
    </row>
    <row r="15387" spans="1:7" s="25" customFormat="1">
      <c r="A15387" s="59"/>
      <c r="B15387" s="54"/>
      <c r="C15387" s="76"/>
      <c r="D15387" s="60"/>
      <c r="E15387" s="64"/>
      <c r="F15387" s="54"/>
      <c r="G15387" s="63"/>
    </row>
    <row r="15388" spans="1:7" s="25" customFormat="1">
      <c r="A15388" s="59"/>
      <c r="B15388" s="54"/>
      <c r="C15388" s="76"/>
      <c r="D15388" s="60"/>
      <c r="E15388" s="64"/>
      <c r="F15388" s="54"/>
      <c r="G15388" s="63"/>
    </row>
    <row r="15389" spans="1:7" s="25" customFormat="1">
      <c r="A15389" s="59"/>
      <c r="B15389" s="54"/>
      <c r="C15389" s="76"/>
      <c r="D15389" s="60"/>
      <c r="E15389" s="64"/>
      <c r="F15389" s="54"/>
      <c r="G15389" s="63"/>
    </row>
    <row r="15390" spans="1:7" s="25" customFormat="1">
      <c r="A15390" s="59"/>
      <c r="B15390" s="54"/>
      <c r="C15390" s="76"/>
      <c r="D15390" s="60"/>
      <c r="E15390" s="64"/>
      <c r="F15390" s="54"/>
      <c r="G15390" s="63"/>
    </row>
    <row r="15391" spans="1:7" s="25" customFormat="1">
      <c r="A15391" s="59"/>
      <c r="B15391" s="54"/>
      <c r="C15391" s="76"/>
      <c r="D15391" s="60"/>
      <c r="E15391" s="64"/>
      <c r="F15391" s="54"/>
      <c r="G15391" s="63"/>
    </row>
    <row r="15392" spans="1:7" s="25" customFormat="1">
      <c r="A15392" s="59"/>
      <c r="B15392" s="54"/>
      <c r="C15392" s="76"/>
      <c r="D15392" s="60"/>
      <c r="E15392" s="64"/>
      <c r="F15392" s="54"/>
      <c r="G15392" s="63"/>
    </row>
    <row r="15393" spans="1:7" s="25" customFormat="1">
      <c r="A15393" s="59"/>
      <c r="B15393" s="54"/>
      <c r="C15393" s="76"/>
      <c r="D15393" s="60"/>
      <c r="E15393" s="64"/>
      <c r="F15393" s="54"/>
      <c r="G15393" s="63"/>
    </row>
    <row r="15394" spans="1:7" s="25" customFormat="1">
      <c r="A15394" s="59"/>
      <c r="B15394" s="54"/>
      <c r="C15394" s="76"/>
      <c r="D15394" s="60"/>
      <c r="E15394" s="64"/>
      <c r="F15394" s="54"/>
      <c r="G15394" s="63"/>
    </row>
    <row r="15395" spans="1:7" s="25" customFormat="1">
      <c r="A15395" s="59"/>
      <c r="B15395" s="54"/>
      <c r="C15395" s="76"/>
      <c r="D15395" s="60"/>
      <c r="E15395" s="64"/>
      <c r="F15395" s="54"/>
      <c r="G15395" s="63"/>
    </row>
    <row r="15396" spans="1:7" s="25" customFormat="1">
      <c r="A15396" s="59"/>
      <c r="B15396" s="54"/>
      <c r="C15396" s="76"/>
      <c r="D15396" s="60"/>
      <c r="E15396" s="64"/>
      <c r="F15396" s="54"/>
      <c r="G15396" s="63"/>
    </row>
    <row r="15397" spans="1:7" s="25" customFormat="1">
      <c r="A15397" s="59"/>
      <c r="B15397" s="54"/>
      <c r="C15397" s="76"/>
      <c r="D15397" s="60"/>
      <c r="E15397" s="64"/>
      <c r="F15397" s="54"/>
      <c r="G15397" s="63"/>
    </row>
    <row r="15398" spans="1:7" s="25" customFormat="1">
      <c r="A15398" s="59"/>
      <c r="B15398" s="54"/>
      <c r="C15398" s="76"/>
      <c r="D15398" s="60"/>
      <c r="E15398" s="64"/>
      <c r="F15398" s="54"/>
      <c r="G15398" s="63"/>
    </row>
    <row r="15399" spans="1:7" s="25" customFormat="1">
      <c r="A15399" s="59"/>
      <c r="B15399" s="54"/>
      <c r="C15399" s="76"/>
      <c r="D15399" s="60"/>
      <c r="E15399" s="64"/>
      <c r="F15399" s="54"/>
      <c r="G15399" s="63"/>
    </row>
    <row r="15400" spans="1:7" s="25" customFormat="1">
      <c r="A15400" s="59"/>
      <c r="B15400" s="54"/>
      <c r="C15400" s="76"/>
      <c r="D15400" s="60"/>
      <c r="E15400" s="64"/>
      <c r="F15400" s="54"/>
      <c r="G15400" s="63"/>
    </row>
    <row r="15401" spans="1:7" s="25" customFormat="1">
      <c r="A15401" s="59"/>
      <c r="B15401" s="54"/>
      <c r="C15401" s="76"/>
      <c r="D15401" s="60"/>
      <c r="E15401" s="64"/>
      <c r="F15401" s="54"/>
      <c r="G15401" s="63"/>
    </row>
    <row r="15402" spans="1:7" s="25" customFormat="1">
      <c r="A15402" s="59"/>
      <c r="B15402" s="54"/>
      <c r="C15402" s="76"/>
      <c r="D15402" s="60"/>
      <c r="E15402" s="64"/>
      <c r="F15402" s="54"/>
      <c r="G15402" s="63"/>
    </row>
    <row r="15403" spans="1:7" s="25" customFormat="1">
      <c r="A15403" s="59"/>
      <c r="B15403" s="54"/>
      <c r="C15403" s="76"/>
      <c r="D15403" s="60"/>
      <c r="E15403" s="64"/>
      <c r="F15403" s="54"/>
      <c r="G15403" s="63"/>
    </row>
    <row r="15404" spans="1:7" s="25" customFormat="1">
      <c r="A15404" s="59"/>
      <c r="B15404" s="54"/>
      <c r="C15404" s="76"/>
      <c r="D15404" s="60"/>
      <c r="E15404" s="64"/>
      <c r="F15404" s="54"/>
      <c r="G15404" s="63"/>
    </row>
    <row r="15405" spans="1:7" s="25" customFormat="1">
      <c r="A15405" s="59"/>
      <c r="B15405" s="54"/>
      <c r="C15405" s="76"/>
      <c r="D15405" s="60"/>
      <c r="E15405" s="64"/>
      <c r="F15405" s="54"/>
      <c r="G15405" s="63"/>
    </row>
    <row r="15406" spans="1:7" s="25" customFormat="1">
      <c r="A15406" s="59"/>
      <c r="B15406" s="54"/>
      <c r="C15406" s="76"/>
      <c r="D15406" s="60"/>
      <c r="E15406" s="64"/>
      <c r="F15406" s="54"/>
      <c r="G15406" s="63"/>
    </row>
    <row r="15407" spans="1:7" s="25" customFormat="1">
      <c r="A15407" s="59"/>
      <c r="B15407" s="54"/>
      <c r="C15407" s="76"/>
      <c r="D15407" s="60"/>
      <c r="E15407" s="64"/>
      <c r="F15407" s="54"/>
      <c r="G15407" s="63"/>
    </row>
    <row r="15408" spans="1:7" s="25" customFormat="1">
      <c r="A15408" s="59"/>
      <c r="B15408" s="54"/>
      <c r="C15408" s="76"/>
      <c r="D15408" s="60"/>
      <c r="E15408" s="64"/>
      <c r="F15408" s="54"/>
      <c r="G15408" s="63"/>
    </row>
    <row r="15409" spans="1:7" s="25" customFormat="1">
      <c r="A15409" s="59"/>
      <c r="B15409" s="54"/>
      <c r="C15409" s="76"/>
      <c r="D15409" s="60"/>
      <c r="E15409" s="64"/>
      <c r="F15409" s="54"/>
      <c r="G15409" s="63"/>
    </row>
    <row r="15410" spans="1:7" s="25" customFormat="1">
      <c r="A15410" s="59"/>
      <c r="B15410" s="54"/>
      <c r="C15410" s="76"/>
      <c r="D15410" s="60"/>
      <c r="E15410" s="64"/>
      <c r="F15410" s="54"/>
      <c r="G15410" s="63"/>
    </row>
    <row r="15411" spans="1:7" s="25" customFormat="1">
      <c r="A15411" s="59"/>
      <c r="B15411" s="54"/>
      <c r="C15411" s="76"/>
      <c r="D15411" s="60"/>
      <c r="E15411" s="64"/>
      <c r="F15411" s="54"/>
      <c r="G15411" s="63"/>
    </row>
    <row r="15412" spans="1:7" s="25" customFormat="1">
      <c r="A15412" s="59"/>
      <c r="B15412" s="54"/>
      <c r="C15412" s="76"/>
      <c r="D15412" s="60"/>
      <c r="E15412" s="64"/>
      <c r="F15412" s="54"/>
      <c r="G15412" s="63"/>
    </row>
    <row r="15413" spans="1:7" s="25" customFormat="1">
      <c r="A15413" s="59"/>
      <c r="B15413" s="54"/>
      <c r="C15413" s="76"/>
      <c r="D15413" s="60"/>
      <c r="E15413" s="64"/>
      <c r="F15413" s="54"/>
      <c r="G15413" s="63"/>
    </row>
    <row r="15414" spans="1:7" s="25" customFormat="1">
      <c r="A15414" s="59"/>
      <c r="B15414" s="54"/>
      <c r="C15414" s="76"/>
      <c r="D15414" s="60"/>
      <c r="E15414" s="64"/>
      <c r="F15414" s="54"/>
      <c r="G15414" s="63"/>
    </row>
    <row r="15415" spans="1:7" s="25" customFormat="1">
      <c r="A15415" s="59"/>
      <c r="B15415" s="54"/>
      <c r="C15415" s="76"/>
      <c r="D15415" s="60"/>
      <c r="E15415" s="64"/>
      <c r="F15415" s="54"/>
      <c r="G15415" s="63"/>
    </row>
    <row r="15416" spans="1:7" s="25" customFormat="1">
      <c r="A15416" s="59"/>
      <c r="B15416" s="54"/>
      <c r="C15416" s="76"/>
      <c r="D15416" s="60"/>
      <c r="E15416" s="64"/>
      <c r="F15416" s="54"/>
      <c r="G15416" s="63"/>
    </row>
    <row r="15417" spans="1:7" s="25" customFormat="1">
      <c r="A15417" s="59"/>
      <c r="B15417" s="54"/>
      <c r="C15417" s="76"/>
      <c r="D15417" s="60"/>
      <c r="E15417" s="64"/>
      <c r="F15417" s="54"/>
      <c r="G15417" s="63"/>
    </row>
    <row r="15418" spans="1:7" s="25" customFormat="1">
      <c r="A15418" s="59"/>
      <c r="B15418" s="54"/>
      <c r="C15418" s="76"/>
      <c r="D15418" s="60"/>
      <c r="E15418" s="64"/>
      <c r="F15418" s="54"/>
      <c r="G15418" s="63"/>
    </row>
    <row r="15419" spans="1:7" s="25" customFormat="1">
      <c r="A15419" s="59"/>
      <c r="B15419" s="54"/>
      <c r="C15419" s="76"/>
      <c r="D15419" s="60"/>
      <c r="E15419" s="64"/>
      <c r="F15419" s="54"/>
      <c r="G15419" s="63"/>
    </row>
    <row r="15420" spans="1:7" s="25" customFormat="1">
      <c r="A15420" s="59"/>
      <c r="B15420" s="54"/>
      <c r="C15420" s="76"/>
      <c r="D15420" s="60"/>
      <c r="E15420" s="64"/>
      <c r="F15420" s="54"/>
      <c r="G15420" s="63"/>
    </row>
    <row r="15421" spans="1:7" s="25" customFormat="1">
      <c r="A15421" s="59"/>
      <c r="B15421" s="54"/>
      <c r="C15421" s="76"/>
      <c r="D15421" s="60"/>
      <c r="E15421" s="64"/>
      <c r="F15421" s="54"/>
      <c r="G15421" s="63"/>
    </row>
    <row r="15422" spans="1:7" s="25" customFormat="1">
      <c r="A15422" s="59"/>
      <c r="B15422" s="54"/>
      <c r="C15422" s="76"/>
      <c r="D15422" s="60"/>
      <c r="E15422" s="64"/>
      <c r="F15422" s="54"/>
      <c r="G15422" s="63"/>
    </row>
    <row r="15423" spans="1:7" s="25" customFormat="1">
      <c r="A15423" s="59"/>
      <c r="B15423" s="54"/>
      <c r="C15423" s="76"/>
      <c r="D15423" s="60"/>
      <c r="E15423" s="64"/>
      <c r="F15423" s="54"/>
      <c r="G15423" s="63"/>
    </row>
    <row r="15424" spans="1:7" s="25" customFormat="1">
      <c r="A15424" s="59"/>
      <c r="B15424" s="54"/>
      <c r="C15424" s="76"/>
      <c r="D15424" s="60"/>
      <c r="E15424" s="64"/>
      <c r="F15424" s="54"/>
      <c r="G15424" s="63"/>
    </row>
    <row r="15425" spans="1:7" s="25" customFormat="1">
      <c r="A15425" s="59"/>
      <c r="B15425" s="54"/>
      <c r="C15425" s="76"/>
      <c r="D15425" s="60"/>
      <c r="E15425" s="64"/>
      <c r="F15425" s="54"/>
      <c r="G15425" s="63"/>
    </row>
    <row r="15426" spans="1:7" s="25" customFormat="1">
      <c r="A15426" s="59"/>
      <c r="B15426" s="54"/>
      <c r="C15426" s="76"/>
      <c r="D15426" s="60"/>
      <c r="E15426" s="64"/>
      <c r="F15426" s="54"/>
      <c r="G15426" s="63"/>
    </row>
    <row r="15427" spans="1:7" s="25" customFormat="1">
      <c r="A15427" s="59"/>
      <c r="B15427" s="54"/>
      <c r="C15427" s="76"/>
      <c r="D15427" s="60"/>
      <c r="E15427" s="64"/>
      <c r="F15427" s="54"/>
      <c r="G15427" s="63"/>
    </row>
    <row r="15428" spans="1:7" s="25" customFormat="1">
      <c r="A15428" s="59"/>
      <c r="B15428" s="54"/>
      <c r="C15428" s="76"/>
      <c r="D15428" s="60"/>
      <c r="E15428" s="64"/>
      <c r="F15428" s="54"/>
      <c r="G15428" s="63"/>
    </row>
    <row r="15429" spans="1:7" s="25" customFormat="1">
      <c r="A15429" s="59"/>
      <c r="B15429" s="54"/>
      <c r="C15429" s="76"/>
      <c r="D15429" s="60"/>
      <c r="E15429" s="64"/>
      <c r="F15429" s="54"/>
      <c r="G15429" s="63"/>
    </row>
    <row r="15430" spans="1:7" s="25" customFormat="1">
      <c r="A15430" s="59"/>
      <c r="B15430" s="54"/>
      <c r="C15430" s="76"/>
      <c r="D15430" s="60"/>
      <c r="E15430" s="64"/>
      <c r="F15430" s="54"/>
      <c r="G15430" s="63"/>
    </row>
    <row r="15431" spans="1:7" s="25" customFormat="1">
      <c r="A15431" s="59"/>
      <c r="B15431" s="54"/>
      <c r="C15431" s="76"/>
      <c r="D15431" s="60"/>
      <c r="E15431" s="64"/>
      <c r="F15431" s="54"/>
      <c r="G15431" s="63"/>
    </row>
    <row r="15432" spans="1:7" s="25" customFormat="1">
      <c r="A15432" s="59"/>
      <c r="B15432" s="54"/>
      <c r="C15432" s="76"/>
      <c r="D15432" s="60"/>
      <c r="E15432" s="64"/>
      <c r="F15432" s="54"/>
      <c r="G15432" s="63"/>
    </row>
    <row r="15433" spans="1:7" s="25" customFormat="1">
      <c r="A15433" s="59"/>
      <c r="B15433" s="54"/>
      <c r="C15433" s="76"/>
      <c r="D15433" s="60"/>
      <c r="E15433" s="64"/>
      <c r="F15433" s="54"/>
      <c r="G15433" s="63"/>
    </row>
    <row r="15434" spans="1:7" s="25" customFormat="1">
      <c r="A15434" s="59"/>
      <c r="B15434" s="54"/>
      <c r="C15434" s="76"/>
      <c r="D15434" s="60"/>
      <c r="E15434" s="64"/>
      <c r="F15434" s="54"/>
      <c r="G15434" s="63"/>
    </row>
    <row r="15435" spans="1:7" s="25" customFormat="1">
      <c r="A15435" s="59"/>
      <c r="B15435" s="54"/>
      <c r="C15435" s="76"/>
      <c r="D15435" s="60"/>
      <c r="E15435" s="64"/>
      <c r="F15435" s="54"/>
      <c r="G15435" s="63"/>
    </row>
    <row r="15436" spans="1:7" s="25" customFormat="1">
      <c r="A15436" s="59"/>
      <c r="B15436" s="54"/>
      <c r="C15436" s="76"/>
      <c r="D15436" s="60"/>
      <c r="E15436" s="64"/>
      <c r="F15436" s="54"/>
      <c r="G15436" s="63"/>
    </row>
    <row r="15437" spans="1:7" s="25" customFormat="1">
      <c r="A15437" s="59"/>
      <c r="B15437" s="54"/>
      <c r="C15437" s="76"/>
      <c r="D15437" s="60"/>
      <c r="E15437" s="64"/>
      <c r="F15437" s="54"/>
      <c r="G15437" s="63"/>
    </row>
    <row r="15438" spans="1:7" s="25" customFormat="1">
      <c r="A15438" s="59"/>
      <c r="B15438" s="54"/>
      <c r="C15438" s="76"/>
      <c r="D15438" s="60"/>
      <c r="E15438" s="64"/>
      <c r="F15438" s="54"/>
      <c r="G15438" s="63"/>
    </row>
    <row r="15439" spans="1:7" s="25" customFormat="1">
      <c r="A15439" s="59"/>
      <c r="B15439" s="54"/>
      <c r="C15439" s="76"/>
      <c r="D15439" s="60"/>
      <c r="E15439" s="64"/>
      <c r="F15439" s="54"/>
      <c r="G15439" s="63"/>
    </row>
    <row r="15440" spans="1:7" s="25" customFormat="1">
      <c r="A15440" s="59"/>
      <c r="B15440" s="54"/>
      <c r="C15440" s="76"/>
      <c r="D15440" s="60"/>
      <c r="E15440" s="64"/>
      <c r="F15440" s="54"/>
      <c r="G15440" s="63"/>
    </row>
    <row r="15441" spans="1:7" s="25" customFormat="1">
      <c r="A15441" s="59"/>
      <c r="B15441" s="54"/>
      <c r="C15441" s="76"/>
      <c r="D15441" s="60"/>
      <c r="E15441" s="64"/>
      <c r="F15441" s="54"/>
      <c r="G15441" s="63"/>
    </row>
    <row r="15442" spans="1:7" s="25" customFormat="1">
      <c r="A15442" s="59"/>
      <c r="B15442" s="54"/>
      <c r="C15442" s="76"/>
      <c r="D15442" s="60"/>
      <c r="E15442" s="64"/>
      <c r="F15442" s="54"/>
      <c r="G15442" s="63"/>
    </row>
    <row r="15443" spans="1:7" s="25" customFormat="1">
      <c r="A15443" s="59"/>
      <c r="B15443" s="54"/>
      <c r="C15443" s="76"/>
      <c r="D15443" s="60"/>
      <c r="E15443" s="64"/>
      <c r="F15443" s="54"/>
      <c r="G15443" s="63"/>
    </row>
    <row r="15444" spans="1:7" s="25" customFormat="1">
      <c r="A15444" s="59"/>
      <c r="B15444" s="54"/>
      <c r="C15444" s="76"/>
      <c r="D15444" s="60"/>
      <c r="E15444" s="64"/>
      <c r="F15444" s="54"/>
      <c r="G15444" s="63"/>
    </row>
    <row r="15445" spans="1:7" s="25" customFormat="1">
      <c r="A15445" s="59"/>
      <c r="B15445" s="54"/>
      <c r="C15445" s="76"/>
      <c r="D15445" s="60"/>
      <c r="E15445" s="64"/>
      <c r="F15445" s="54"/>
      <c r="G15445" s="63"/>
    </row>
    <row r="15446" spans="1:7" s="25" customFormat="1">
      <c r="A15446" s="59"/>
      <c r="B15446" s="54"/>
      <c r="C15446" s="76"/>
      <c r="D15446" s="60"/>
      <c r="E15446" s="64"/>
      <c r="F15446" s="54"/>
      <c r="G15446" s="63"/>
    </row>
    <row r="15447" spans="1:7" s="25" customFormat="1">
      <c r="A15447" s="59"/>
      <c r="B15447" s="54"/>
      <c r="C15447" s="76"/>
      <c r="D15447" s="60"/>
      <c r="E15447" s="64"/>
      <c r="F15447" s="54"/>
      <c r="G15447" s="63"/>
    </row>
    <row r="15448" spans="1:7" s="25" customFormat="1">
      <c r="A15448" s="59"/>
      <c r="B15448" s="54"/>
      <c r="C15448" s="76"/>
      <c r="D15448" s="60"/>
      <c r="E15448" s="64"/>
      <c r="F15448" s="54"/>
      <c r="G15448" s="63"/>
    </row>
    <row r="15449" spans="1:7" s="25" customFormat="1">
      <c r="A15449" s="59"/>
      <c r="B15449" s="54"/>
      <c r="C15449" s="76"/>
      <c r="D15449" s="60"/>
      <c r="E15449" s="64"/>
      <c r="F15449" s="54"/>
      <c r="G15449" s="63"/>
    </row>
    <row r="15450" spans="1:7" s="25" customFormat="1">
      <c r="A15450" s="59"/>
      <c r="B15450" s="54"/>
      <c r="C15450" s="76"/>
      <c r="D15450" s="60"/>
      <c r="E15450" s="64"/>
      <c r="F15450" s="54"/>
      <c r="G15450" s="63"/>
    </row>
    <row r="15451" spans="1:7" s="25" customFormat="1">
      <c r="A15451" s="59"/>
      <c r="B15451" s="54"/>
      <c r="C15451" s="76"/>
      <c r="D15451" s="60"/>
      <c r="E15451" s="64"/>
      <c r="F15451" s="54"/>
      <c r="G15451" s="63"/>
    </row>
    <row r="15452" spans="1:7" s="25" customFormat="1">
      <c r="A15452" s="59"/>
      <c r="B15452" s="54"/>
      <c r="C15452" s="76"/>
      <c r="D15452" s="60"/>
      <c r="E15452" s="64"/>
      <c r="F15452" s="54"/>
      <c r="G15452" s="63"/>
    </row>
    <row r="15453" spans="1:7" s="25" customFormat="1">
      <c r="A15453" s="59"/>
      <c r="B15453" s="54"/>
      <c r="C15453" s="76"/>
      <c r="D15453" s="60"/>
      <c r="E15453" s="64"/>
      <c r="F15453" s="54"/>
      <c r="G15453" s="63"/>
    </row>
    <row r="15454" spans="1:7" s="25" customFormat="1">
      <c r="A15454" s="59"/>
      <c r="B15454" s="54"/>
      <c r="C15454" s="76"/>
      <c r="D15454" s="60"/>
      <c r="E15454" s="64"/>
      <c r="F15454" s="54"/>
      <c r="G15454" s="63"/>
    </row>
    <row r="15455" spans="1:7" s="25" customFormat="1">
      <c r="A15455" s="59"/>
      <c r="B15455" s="54"/>
      <c r="C15455" s="76"/>
      <c r="D15455" s="60"/>
      <c r="E15455" s="64"/>
      <c r="F15455" s="54"/>
      <c r="G15455" s="63"/>
    </row>
    <row r="15456" spans="1:7" s="25" customFormat="1">
      <c r="A15456" s="59"/>
      <c r="B15456" s="54"/>
      <c r="C15456" s="76"/>
      <c r="D15456" s="60"/>
      <c r="E15456" s="64"/>
      <c r="F15456" s="54"/>
      <c r="G15456" s="63"/>
    </row>
    <row r="15457" spans="1:7" s="25" customFormat="1">
      <c r="A15457" s="59"/>
      <c r="B15457" s="54"/>
      <c r="C15457" s="76"/>
      <c r="D15457" s="60"/>
      <c r="E15457" s="64"/>
      <c r="F15457" s="54"/>
      <c r="G15457" s="63"/>
    </row>
    <row r="15458" spans="1:7" s="25" customFormat="1">
      <c r="A15458" s="59"/>
      <c r="B15458" s="54"/>
      <c r="C15458" s="76"/>
      <c r="D15458" s="60"/>
      <c r="E15458" s="64"/>
      <c r="F15458" s="54"/>
      <c r="G15458" s="63"/>
    </row>
    <row r="15459" spans="1:7" s="25" customFormat="1">
      <c r="A15459" s="59"/>
      <c r="B15459" s="54"/>
      <c r="C15459" s="76"/>
      <c r="D15459" s="60"/>
      <c r="E15459" s="64"/>
      <c r="F15459" s="54"/>
      <c r="G15459" s="63"/>
    </row>
    <row r="15460" spans="1:7" s="25" customFormat="1">
      <c r="A15460" s="59"/>
      <c r="B15460" s="54"/>
      <c r="C15460" s="76"/>
      <c r="D15460" s="60"/>
      <c r="E15460" s="64"/>
      <c r="F15460" s="54"/>
      <c r="G15460" s="63"/>
    </row>
    <row r="15461" spans="1:7" s="25" customFormat="1">
      <c r="A15461" s="59"/>
      <c r="B15461" s="54"/>
      <c r="C15461" s="76"/>
      <c r="D15461" s="60"/>
      <c r="E15461" s="64"/>
      <c r="F15461" s="54"/>
      <c r="G15461" s="63"/>
    </row>
    <row r="15462" spans="1:7" s="25" customFormat="1">
      <c r="A15462" s="59"/>
      <c r="B15462" s="54"/>
      <c r="C15462" s="76"/>
      <c r="D15462" s="60"/>
      <c r="E15462" s="64"/>
      <c r="F15462" s="54"/>
      <c r="G15462" s="63"/>
    </row>
    <row r="15463" spans="1:7" s="25" customFormat="1">
      <c r="A15463" s="59"/>
      <c r="B15463" s="54"/>
      <c r="C15463" s="76"/>
      <c r="D15463" s="60"/>
      <c r="E15463" s="64"/>
      <c r="F15463" s="54"/>
      <c r="G15463" s="63"/>
    </row>
    <row r="15464" spans="1:7" s="25" customFormat="1">
      <c r="A15464" s="59"/>
      <c r="B15464" s="54"/>
      <c r="C15464" s="76"/>
      <c r="D15464" s="60"/>
      <c r="E15464" s="64"/>
      <c r="F15464" s="54"/>
      <c r="G15464" s="63"/>
    </row>
    <row r="15465" spans="1:7" s="25" customFormat="1">
      <c r="A15465" s="59"/>
      <c r="B15465" s="54"/>
      <c r="C15465" s="76"/>
      <c r="D15465" s="60"/>
      <c r="E15465" s="64"/>
      <c r="F15465" s="54"/>
      <c r="G15465" s="63"/>
    </row>
    <row r="15466" spans="1:7" s="25" customFormat="1">
      <c r="A15466" s="59"/>
      <c r="B15466" s="54"/>
      <c r="C15466" s="76"/>
      <c r="D15466" s="60"/>
      <c r="E15466" s="64"/>
      <c r="F15466" s="54"/>
      <c r="G15466" s="63"/>
    </row>
    <row r="15467" spans="1:7" s="25" customFormat="1">
      <c r="A15467" s="59"/>
      <c r="B15467" s="54"/>
      <c r="C15467" s="76"/>
      <c r="D15467" s="60"/>
      <c r="E15467" s="64"/>
      <c r="F15467" s="54"/>
      <c r="G15467" s="63"/>
    </row>
    <row r="15468" spans="1:7" s="25" customFormat="1">
      <c r="A15468" s="59"/>
      <c r="B15468" s="54"/>
      <c r="C15468" s="76"/>
      <c r="D15468" s="60"/>
      <c r="E15468" s="64"/>
      <c r="F15468" s="54"/>
      <c r="G15468" s="63"/>
    </row>
    <row r="15469" spans="1:7" s="25" customFormat="1">
      <c r="A15469" s="59"/>
      <c r="B15469" s="54"/>
      <c r="C15469" s="76"/>
      <c r="D15469" s="60"/>
      <c r="E15469" s="64"/>
      <c r="F15469" s="54"/>
      <c r="G15469" s="63"/>
    </row>
    <row r="15470" spans="1:7" s="25" customFormat="1">
      <c r="A15470" s="59"/>
      <c r="B15470" s="54"/>
      <c r="C15470" s="76"/>
      <c r="D15470" s="60"/>
      <c r="E15470" s="64"/>
      <c r="F15470" s="54"/>
      <c r="G15470" s="63"/>
    </row>
    <row r="15471" spans="1:7" s="25" customFormat="1">
      <c r="A15471" s="59"/>
      <c r="B15471" s="54"/>
      <c r="C15471" s="76"/>
      <c r="D15471" s="60"/>
      <c r="E15471" s="64"/>
      <c r="F15471" s="54"/>
      <c r="G15471" s="63"/>
    </row>
    <row r="15472" spans="1:7" s="25" customFormat="1">
      <c r="A15472" s="59"/>
      <c r="B15472" s="54"/>
      <c r="C15472" s="76"/>
      <c r="D15472" s="60"/>
      <c r="E15472" s="64"/>
      <c r="F15472" s="54"/>
      <c r="G15472" s="63"/>
    </row>
    <row r="15473" spans="1:7" s="25" customFormat="1">
      <c r="A15473" s="59"/>
      <c r="B15473" s="54"/>
      <c r="C15473" s="76"/>
      <c r="D15473" s="60"/>
      <c r="E15473" s="64"/>
      <c r="F15473" s="54"/>
      <c r="G15473" s="63"/>
    </row>
    <row r="15474" spans="1:7" s="25" customFormat="1">
      <c r="A15474" s="59"/>
      <c r="B15474" s="54"/>
      <c r="C15474" s="76"/>
      <c r="D15474" s="60"/>
      <c r="E15474" s="64"/>
      <c r="F15474" s="54"/>
      <c r="G15474" s="63"/>
    </row>
    <row r="15475" spans="1:7" s="25" customFormat="1">
      <c r="A15475" s="59"/>
      <c r="B15475" s="54"/>
      <c r="C15475" s="76"/>
      <c r="D15475" s="60"/>
      <c r="E15475" s="64"/>
      <c r="F15475" s="54"/>
      <c r="G15475" s="63"/>
    </row>
    <row r="15476" spans="1:7" s="25" customFormat="1">
      <c r="A15476" s="59"/>
      <c r="B15476" s="54"/>
      <c r="C15476" s="76"/>
      <c r="D15476" s="60"/>
      <c r="E15476" s="64"/>
      <c r="F15476" s="54"/>
      <c r="G15476" s="63"/>
    </row>
    <row r="15477" spans="1:7" s="25" customFormat="1">
      <c r="A15477" s="59"/>
      <c r="B15477" s="54"/>
      <c r="C15477" s="76"/>
      <c r="D15477" s="60"/>
      <c r="E15477" s="64"/>
      <c r="F15477" s="54"/>
      <c r="G15477" s="63"/>
    </row>
    <row r="15478" spans="1:7" s="25" customFormat="1">
      <c r="A15478" s="59"/>
      <c r="B15478" s="54"/>
      <c r="C15478" s="76"/>
      <c r="D15478" s="60"/>
      <c r="E15478" s="64"/>
      <c r="F15478" s="54"/>
      <c r="G15478" s="63"/>
    </row>
    <row r="15479" spans="1:7" s="25" customFormat="1">
      <c r="A15479" s="59"/>
      <c r="B15479" s="54"/>
      <c r="C15479" s="76"/>
      <c r="D15479" s="60"/>
      <c r="E15479" s="64"/>
      <c r="F15479" s="54"/>
      <c r="G15479" s="63"/>
    </row>
    <row r="15480" spans="1:7" s="25" customFormat="1">
      <c r="A15480" s="59"/>
      <c r="B15480" s="54"/>
      <c r="C15480" s="76"/>
      <c r="D15480" s="60"/>
      <c r="E15480" s="64"/>
      <c r="F15480" s="54"/>
      <c r="G15480" s="63"/>
    </row>
    <row r="15481" spans="1:7" s="25" customFormat="1">
      <c r="A15481" s="59"/>
      <c r="B15481" s="54"/>
      <c r="C15481" s="76"/>
      <c r="D15481" s="60"/>
      <c r="E15481" s="64"/>
      <c r="F15481" s="54"/>
      <c r="G15481" s="63"/>
    </row>
    <row r="15482" spans="1:7" s="25" customFormat="1">
      <c r="A15482" s="59"/>
      <c r="B15482" s="54"/>
      <c r="C15482" s="76"/>
      <c r="D15482" s="60"/>
      <c r="E15482" s="64"/>
      <c r="F15482" s="54"/>
      <c r="G15482" s="63"/>
    </row>
    <row r="15483" spans="1:7" s="25" customFormat="1">
      <c r="A15483" s="59"/>
      <c r="B15483" s="54"/>
      <c r="C15483" s="76"/>
      <c r="D15483" s="60"/>
      <c r="E15483" s="64"/>
      <c r="F15483" s="54"/>
      <c r="G15483" s="63"/>
    </row>
    <row r="15484" spans="1:7" s="25" customFormat="1">
      <c r="A15484" s="59"/>
      <c r="B15484" s="54"/>
      <c r="C15484" s="76"/>
      <c r="D15484" s="60"/>
      <c r="E15484" s="64"/>
      <c r="F15484" s="54"/>
      <c r="G15484" s="63"/>
    </row>
    <row r="15485" spans="1:7" s="25" customFormat="1">
      <c r="A15485" s="59"/>
      <c r="B15485" s="54"/>
      <c r="C15485" s="76"/>
      <c r="D15485" s="60"/>
      <c r="E15485" s="64"/>
      <c r="F15485" s="54"/>
      <c r="G15485" s="63"/>
    </row>
    <row r="15486" spans="1:7" s="25" customFormat="1">
      <c r="A15486" s="59"/>
      <c r="B15486" s="54"/>
      <c r="C15486" s="76"/>
      <c r="D15486" s="60"/>
      <c r="E15486" s="64"/>
      <c r="F15486" s="54"/>
      <c r="G15486" s="63"/>
    </row>
    <row r="15487" spans="1:7" s="25" customFormat="1">
      <c r="A15487" s="59"/>
      <c r="B15487" s="54"/>
      <c r="C15487" s="76"/>
      <c r="D15487" s="60"/>
      <c r="E15487" s="64"/>
      <c r="F15487" s="54"/>
      <c r="G15487" s="63"/>
    </row>
    <row r="15488" spans="1:7" s="25" customFormat="1">
      <c r="A15488" s="59"/>
      <c r="B15488" s="54"/>
      <c r="C15488" s="76"/>
      <c r="D15488" s="60"/>
      <c r="E15488" s="64"/>
      <c r="F15488" s="54"/>
      <c r="G15488" s="63"/>
    </row>
    <row r="15489" spans="1:7" s="25" customFormat="1">
      <c r="A15489" s="59"/>
      <c r="B15489" s="54"/>
      <c r="C15489" s="76"/>
      <c r="D15489" s="60"/>
      <c r="E15489" s="64"/>
      <c r="F15489" s="54"/>
      <c r="G15489" s="63"/>
    </row>
    <row r="15490" spans="1:7" s="25" customFormat="1">
      <c r="A15490" s="59"/>
      <c r="B15490" s="54"/>
      <c r="C15490" s="76"/>
      <c r="D15490" s="60"/>
      <c r="E15490" s="64"/>
      <c r="F15490" s="54"/>
      <c r="G15490" s="63"/>
    </row>
    <row r="15491" spans="1:7" s="25" customFormat="1">
      <c r="A15491" s="59"/>
      <c r="B15491" s="54"/>
      <c r="C15491" s="76"/>
      <c r="D15491" s="60"/>
      <c r="E15491" s="64"/>
      <c r="F15491" s="54"/>
      <c r="G15491" s="63"/>
    </row>
    <row r="15492" spans="1:7" s="25" customFormat="1">
      <c r="A15492" s="59"/>
      <c r="B15492" s="54"/>
      <c r="C15492" s="76"/>
      <c r="D15492" s="60"/>
      <c r="E15492" s="64"/>
      <c r="F15492" s="54"/>
      <c r="G15492" s="63"/>
    </row>
    <row r="15493" spans="1:7" s="25" customFormat="1">
      <c r="A15493" s="59"/>
      <c r="B15493" s="54"/>
      <c r="C15493" s="76"/>
      <c r="D15493" s="60"/>
      <c r="E15493" s="64"/>
      <c r="F15493" s="54"/>
      <c r="G15493" s="63"/>
    </row>
    <row r="15494" spans="1:7" s="25" customFormat="1">
      <c r="A15494" s="59"/>
      <c r="B15494" s="54"/>
      <c r="C15494" s="76"/>
      <c r="D15494" s="60"/>
      <c r="E15494" s="64"/>
      <c r="F15494" s="54"/>
      <c r="G15494" s="63"/>
    </row>
    <row r="15495" spans="1:7" s="25" customFormat="1">
      <c r="A15495" s="59"/>
      <c r="B15495" s="54"/>
      <c r="C15495" s="76"/>
      <c r="D15495" s="60"/>
      <c r="E15495" s="64"/>
      <c r="F15495" s="54"/>
      <c r="G15495" s="63"/>
    </row>
    <row r="15496" spans="1:7" s="25" customFormat="1">
      <c r="A15496" s="59"/>
      <c r="B15496" s="54"/>
      <c r="C15496" s="76"/>
      <c r="D15496" s="60"/>
      <c r="E15496" s="64"/>
      <c r="F15496" s="54"/>
      <c r="G15496" s="63"/>
    </row>
    <row r="15497" spans="1:7" s="25" customFormat="1">
      <c r="A15497" s="59"/>
      <c r="B15497" s="54"/>
      <c r="C15497" s="76"/>
      <c r="D15497" s="60"/>
      <c r="E15497" s="64"/>
      <c r="F15497" s="54"/>
      <c r="G15497" s="63"/>
    </row>
    <row r="15498" spans="1:7" s="25" customFormat="1">
      <c r="A15498" s="59"/>
      <c r="B15498" s="54"/>
      <c r="C15498" s="76"/>
      <c r="D15498" s="60"/>
      <c r="E15498" s="64"/>
      <c r="F15498" s="54"/>
      <c r="G15498" s="63"/>
    </row>
    <row r="15499" spans="1:7" s="25" customFormat="1">
      <c r="A15499" s="59"/>
      <c r="B15499" s="54"/>
      <c r="C15499" s="76"/>
      <c r="D15499" s="60"/>
      <c r="E15499" s="64"/>
      <c r="F15499" s="54"/>
      <c r="G15499" s="63"/>
    </row>
    <row r="15500" spans="1:7" s="25" customFormat="1">
      <c r="A15500" s="59"/>
      <c r="B15500" s="54"/>
      <c r="C15500" s="76"/>
      <c r="D15500" s="60"/>
      <c r="E15500" s="64"/>
      <c r="F15500" s="54"/>
      <c r="G15500" s="63"/>
    </row>
    <row r="15501" spans="1:7" s="25" customFormat="1">
      <c r="A15501" s="59"/>
      <c r="B15501" s="54"/>
      <c r="C15501" s="76"/>
      <c r="D15501" s="60"/>
      <c r="E15501" s="64"/>
      <c r="F15501" s="54"/>
      <c r="G15501" s="63"/>
    </row>
    <row r="15502" spans="1:7" s="25" customFormat="1">
      <c r="A15502" s="59"/>
      <c r="B15502" s="54"/>
      <c r="C15502" s="76"/>
      <c r="D15502" s="60"/>
      <c r="E15502" s="64"/>
      <c r="F15502" s="54"/>
      <c r="G15502" s="63"/>
    </row>
    <row r="15503" spans="1:7" s="25" customFormat="1">
      <c r="A15503" s="59"/>
      <c r="B15503" s="54"/>
      <c r="C15503" s="76"/>
      <c r="D15503" s="60"/>
      <c r="E15503" s="64"/>
      <c r="F15503" s="54"/>
      <c r="G15503" s="63"/>
    </row>
    <row r="15504" spans="1:7" s="25" customFormat="1">
      <c r="A15504" s="59"/>
      <c r="B15504" s="54"/>
      <c r="C15504" s="76"/>
      <c r="D15504" s="60"/>
      <c r="E15504" s="64"/>
      <c r="F15504" s="54"/>
      <c r="G15504" s="63"/>
    </row>
    <row r="15505" spans="1:7" s="25" customFormat="1">
      <c r="A15505" s="59"/>
      <c r="B15505" s="54"/>
      <c r="C15505" s="76"/>
      <c r="D15505" s="60"/>
      <c r="E15505" s="64"/>
      <c r="F15505" s="54"/>
      <c r="G15505" s="63"/>
    </row>
    <row r="15506" spans="1:7" s="25" customFormat="1">
      <c r="A15506" s="59"/>
      <c r="B15506" s="54"/>
      <c r="C15506" s="76"/>
      <c r="D15506" s="60"/>
      <c r="E15506" s="64"/>
      <c r="F15506" s="54"/>
      <c r="G15506" s="63"/>
    </row>
    <row r="15507" spans="1:7" s="25" customFormat="1">
      <c r="A15507" s="59"/>
      <c r="B15507" s="54"/>
      <c r="C15507" s="76"/>
      <c r="D15507" s="60"/>
      <c r="E15507" s="64"/>
      <c r="F15507" s="54"/>
      <c r="G15507" s="63"/>
    </row>
    <row r="15508" spans="1:7" s="25" customFormat="1">
      <c r="A15508" s="59"/>
      <c r="B15508" s="54"/>
      <c r="C15508" s="76"/>
      <c r="D15508" s="60"/>
      <c r="E15508" s="64"/>
      <c r="F15508" s="54"/>
      <c r="G15508" s="63"/>
    </row>
    <row r="15509" spans="1:7" s="25" customFormat="1">
      <c r="A15509" s="59"/>
      <c r="B15509" s="54"/>
      <c r="C15509" s="76"/>
      <c r="D15509" s="60"/>
      <c r="E15509" s="64"/>
      <c r="F15509" s="54"/>
      <c r="G15509" s="63"/>
    </row>
    <row r="15510" spans="1:7" s="25" customFormat="1">
      <c r="A15510" s="59"/>
      <c r="B15510" s="54"/>
      <c r="C15510" s="76"/>
      <c r="D15510" s="60"/>
      <c r="E15510" s="64"/>
      <c r="F15510" s="54"/>
      <c r="G15510" s="63"/>
    </row>
    <row r="15511" spans="1:7" s="25" customFormat="1">
      <c r="A15511" s="59"/>
      <c r="B15511" s="54"/>
      <c r="C15511" s="76"/>
      <c r="D15511" s="60"/>
      <c r="E15511" s="64"/>
      <c r="F15511" s="54"/>
      <c r="G15511" s="63"/>
    </row>
    <row r="15512" spans="1:7" s="25" customFormat="1">
      <c r="A15512" s="59"/>
      <c r="B15512" s="54"/>
      <c r="C15512" s="76"/>
      <c r="D15512" s="60"/>
      <c r="E15512" s="64"/>
      <c r="F15512" s="54"/>
      <c r="G15512" s="63"/>
    </row>
    <row r="15513" spans="1:7" s="25" customFormat="1">
      <c r="A15513" s="59"/>
      <c r="B15513" s="54"/>
      <c r="C15513" s="76"/>
      <c r="D15513" s="60"/>
      <c r="E15513" s="64"/>
      <c r="F15513" s="54"/>
      <c r="G15513" s="63"/>
    </row>
    <row r="15514" spans="1:7" s="25" customFormat="1">
      <c r="A15514" s="59"/>
      <c r="B15514" s="54"/>
      <c r="C15514" s="76"/>
      <c r="D15514" s="60"/>
      <c r="E15514" s="64"/>
      <c r="F15514" s="54"/>
      <c r="G15514" s="63"/>
    </row>
    <row r="15515" spans="1:7" s="25" customFormat="1">
      <c r="A15515" s="59"/>
      <c r="B15515" s="54"/>
      <c r="C15515" s="76"/>
      <c r="D15515" s="60"/>
      <c r="E15515" s="64"/>
      <c r="F15515" s="54"/>
      <c r="G15515" s="63"/>
    </row>
    <row r="15516" spans="1:7" s="25" customFormat="1">
      <c r="A15516" s="59"/>
      <c r="B15516" s="54"/>
      <c r="C15516" s="76"/>
      <c r="D15516" s="60"/>
      <c r="E15516" s="64"/>
      <c r="F15516" s="54"/>
      <c r="G15516" s="63"/>
    </row>
    <row r="15517" spans="1:7" s="25" customFormat="1">
      <c r="A15517" s="59"/>
      <c r="B15517" s="54"/>
      <c r="C15517" s="76"/>
      <c r="D15517" s="60"/>
      <c r="E15517" s="64"/>
      <c r="F15517" s="54"/>
      <c r="G15517" s="63"/>
    </row>
    <row r="15518" spans="1:7" s="25" customFormat="1">
      <c r="A15518" s="59"/>
      <c r="B15518" s="54"/>
      <c r="C15518" s="76"/>
      <c r="D15518" s="60"/>
      <c r="E15518" s="64"/>
      <c r="F15518" s="54"/>
      <c r="G15518" s="63"/>
    </row>
    <row r="15519" spans="1:7" s="25" customFormat="1">
      <c r="A15519" s="59"/>
      <c r="B15519" s="54"/>
      <c r="C15519" s="76"/>
      <c r="D15519" s="60"/>
      <c r="E15519" s="64"/>
      <c r="F15519" s="54"/>
      <c r="G15519" s="63"/>
    </row>
    <row r="15520" spans="1:7" s="25" customFormat="1">
      <c r="A15520" s="59"/>
      <c r="B15520" s="54"/>
      <c r="C15520" s="76"/>
      <c r="D15520" s="60"/>
      <c r="E15520" s="64"/>
      <c r="F15520" s="54"/>
      <c r="G15520" s="63"/>
    </row>
    <row r="15521" spans="1:7" s="25" customFormat="1">
      <c r="A15521" s="59"/>
      <c r="B15521" s="54"/>
      <c r="C15521" s="76"/>
      <c r="D15521" s="60"/>
      <c r="E15521" s="64"/>
      <c r="F15521" s="54"/>
      <c r="G15521" s="63"/>
    </row>
    <row r="15522" spans="1:7" s="25" customFormat="1">
      <c r="A15522" s="59"/>
      <c r="B15522" s="54"/>
      <c r="C15522" s="76"/>
      <c r="D15522" s="60"/>
      <c r="E15522" s="64"/>
      <c r="F15522" s="54"/>
      <c r="G15522" s="63"/>
    </row>
    <row r="15523" spans="1:7" s="25" customFormat="1">
      <c r="A15523" s="59"/>
      <c r="B15523" s="54"/>
      <c r="C15523" s="76"/>
      <c r="D15523" s="60"/>
      <c r="E15523" s="64"/>
      <c r="F15523" s="54"/>
      <c r="G15523" s="63"/>
    </row>
    <row r="15524" spans="1:7" s="25" customFormat="1">
      <c r="A15524" s="59"/>
      <c r="B15524" s="54"/>
      <c r="C15524" s="76"/>
      <c r="D15524" s="60"/>
      <c r="E15524" s="64"/>
      <c r="F15524" s="54"/>
      <c r="G15524" s="63"/>
    </row>
    <row r="15525" spans="1:7" s="25" customFormat="1">
      <c r="A15525" s="59"/>
      <c r="B15525" s="54"/>
      <c r="C15525" s="76"/>
      <c r="D15525" s="60"/>
      <c r="E15525" s="64"/>
      <c r="F15525" s="54"/>
      <c r="G15525" s="63"/>
    </row>
    <row r="15526" spans="1:7" s="25" customFormat="1">
      <c r="A15526" s="59"/>
      <c r="B15526" s="54"/>
      <c r="C15526" s="76"/>
      <c r="D15526" s="60"/>
      <c r="E15526" s="64"/>
      <c r="F15526" s="54"/>
      <c r="G15526" s="63"/>
    </row>
    <row r="15527" spans="1:7">
      <c r="A15527" s="741" t="s">
        <v>0</v>
      </c>
      <c r="B15527" s="741"/>
      <c r="C15527" s="741"/>
      <c r="D15527" s="741"/>
      <c r="E15527" s="741"/>
      <c r="F15527" s="741"/>
      <c r="G15527" s="741"/>
    </row>
    <row r="15528" spans="1:7">
      <c r="A15528" s="742" t="s">
        <v>1</v>
      </c>
      <c r="B15528" s="742"/>
      <c r="C15528" s="742"/>
      <c r="D15528" s="742"/>
      <c r="E15528" s="742"/>
      <c r="F15528" s="742"/>
      <c r="G15528" s="742"/>
    </row>
    <row r="15529" spans="1:7" ht="30.75" customHeight="1">
      <c r="A15529" s="1" t="s">
        <v>2</v>
      </c>
      <c r="B15529" s="666"/>
      <c r="C15529" s="666"/>
      <c r="D15529" s="753" t="s">
        <v>1312</v>
      </c>
      <c r="E15529" s="753"/>
      <c r="F15529" s="753"/>
      <c r="G15529" s="753"/>
    </row>
    <row r="15530" spans="1:7" ht="30" customHeight="1">
      <c r="A15530" s="744" t="s">
        <v>3</v>
      </c>
      <c r="B15530" s="745"/>
      <c r="C15530" s="3" t="s">
        <v>4</v>
      </c>
      <c r="D15530" s="674" t="s">
        <v>5</v>
      </c>
      <c r="E15530" s="674" t="s">
        <v>6</v>
      </c>
      <c r="F15530" s="674" t="s">
        <v>7</v>
      </c>
      <c r="G15530" s="5" t="s">
        <v>8</v>
      </c>
    </row>
    <row r="15531" spans="1:7">
      <c r="A15531" s="674"/>
      <c r="B15531" s="674"/>
      <c r="C15531" s="3"/>
      <c r="D15531" s="104" t="s">
        <v>9</v>
      </c>
      <c r="E15531" s="674"/>
      <c r="F15531" s="674"/>
      <c r="G15531" s="5"/>
    </row>
    <row r="15532" spans="1:7" s="25" customFormat="1">
      <c r="A15532" s="697">
        <v>90868</v>
      </c>
      <c r="B15532" s="697" t="s">
        <v>39</v>
      </c>
      <c r="C15532" s="695" t="s">
        <v>11</v>
      </c>
      <c r="D15532" s="699" t="s">
        <v>305</v>
      </c>
      <c r="E15532" s="646">
        <v>226.88</v>
      </c>
      <c r="F15532" s="646" t="s">
        <v>52</v>
      </c>
      <c r="G15532" s="20">
        <f>SUM(A15532*E15532/100)</f>
        <v>206161.31839999999</v>
      </c>
    </row>
    <row r="15533" spans="1:7" s="25" customFormat="1" ht="35.25" customHeight="1">
      <c r="A15533" s="698"/>
      <c r="B15533" s="698"/>
      <c r="C15533" s="696"/>
      <c r="D15533" s="700"/>
      <c r="E15533" s="701" t="s">
        <v>306</v>
      </c>
      <c r="F15533" s="702"/>
      <c r="G15533" s="703"/>
    </row>
    <row r="15534" spans="1:7">
      <c r="A15534" s="697">
        <v>132580</v>
      </c>
      <c r="B15534" s="697" t="s">
        <v>39</v>
      </c>
      <c r="C15534" s="695" t="s">
        <v>15</v>
      </c>
      <c r="D15534" s="699" t="s">
        <v>1313</v>
      </c>
      <c r="E15534" s="672">
        <v>1079.6500000000001</v>
      </c>
      <c r="F15534" s="646" t="s">
        <v>42</v>
      </c>
      <c r="G15534" s="13">
        <f>SUM(A15534*E15534/100)</f>
        <v>1431399.97</v>
      </c>
    </row>
    <row r="15535" spans="1:7" ht="34.5" customHeight="1">
      <c r="A15535" s="698"/>
      <c r="B15535" s="698"/>
      <c r="C15535" s="696"/>
      <c r="D15535" s="700"/>
      <c r="E15535" s="701" t="s">
        <v>59</v>
      </c>
      <c r="F15535" s="702"/>
      <c r="G15535" s="703"/>
    </row>
    <row r="15536" spans="1:7">
      <c r="A15536" s="697">
        <v>18058</v>
      </c>
      <c r="B15536" s="697" t="s">
        <v>39</v>
      </c>
      <c r="C15536" s="695" t="s">
        <v>18</v>
      </c>
      <c r="D15536" s="699" t="s">
        <v>1314</v>
      </c>
      <c r="E15536" s="672">
        <v>1072.06</v>
      </c>
      <c r="F15536" s="646" t="s">
        <v>42</v>
      </c>
      <c r="G15536" s="20">
        <f>SUM(A15536*E15536/100)</f>
        <v>193592.59479999999</v>
      </c>
    </row>
    <row r="15537" spans="1:7" ht="33.75" customHeight="1">
      <c r="A15537" s="698"/>
      <c r="B15537" s="698"/>
      <c r="C15537" s="696"/>
      <c r="D15537" s="700"/>
      <c r="E15537" s="701" t="s">
        <v>803</v>
      </c>
      <c r="F15537" s="702"/>
      <c r="G15537" s="703"/>
    </row>
    <row r="15538" spans="1:7">
      <c r="A15538" s="697">
        <v>12888</v>
      </c>
      <c r="B15538" s="697" t="s">
        <v>39</v>
      </c>
      <c r="C15538" s="695" t="s">
        <v>21</v>
      </c>
      <c r="D15538" s="699" t="s">
        <v>170</v>
      </c>
      <c r="E15538" s="672">
        <v>1160.06</v>
      </c>
      <c r="F15538" s="646" t="s">
        <v>42</v>
      </c>
      <c r="G15538" s="13">
        <f>SUM(A15538*E15538/100)</f>
        <v>149508.53279999999</v>
      </c>
    </row>
    <row r="15539" spans="1:7" ht="30.75" customHeight="1">
      <c r="A15539" s="698"/>
      <c r="B15539" s="698"/>
      <c r="C15539" s="696"/>
      <c r="D15539" s="700"/>
      <c r="E15539" s="701" t="s">
        <v>171</v>
      </c>
      <c r="F15539" s="702"/>
      <c r="G15539" s="703"/>
    </row>
    <row r="15540" spans="1:7" s="24" customFormat="1" ht="16.5" customHeight="1">
      <c r="A15540" s="697">
        <v>3399</v>
      </c>
      <c r="B15540" s="697" t="s">
        <v>39</v>
      </c>
      <c r="C15540" s="695" t="s">
        <v>25</v>
      </c>
      <c r="D15540" s="699" t="s">
        <v>149</v>
      </c>
      <c r="E15540" s="672">
        <v>121</v>
      </c>
      <c r="F15540" s="646" t="s">
        <v>42</v>
      </c>
      <c r="G15540" s="20">
        <f>SUM(A15540*E15540/100)</f>
        <v>4112.79</v>
      </c>
    </row>
    <row r="15541" spans="1:7" s="24" customFormat="1" ht="16.5" customHeight="1">
      <c r="A15541" s="698"/>
      <c r="B15541" s="698"/>
      <c r="C15541" s="696"/>
      <c r="D15541" s="700"/>
      <c r="E15541" s="727" t="s">
        <v>150</v>
      </c>
      <c r="F15541" s="728"/>
      <c r="G15541" s="729"/>
    </row>
    <row r="15542" spans="1:7" s="25" customFormat="1">
      <c r="A15542" s="697">
        <v>3399</v>
      </c>
      <c r="B15542" s="697" t="s">
        <v>39</v>
      </c>
      <c r="C15542" s="695" t="s">
        <v>29</v>
      </c>
      <c r="D15542" s="699" t="s">
        <v>1315</v>
      </c>
      <c r="E15542" s="672">
        <v>660</v>
      </c>
      <c r="F15542" s="646" t="s">
        <v>42</v>
      </c>
      <c r="G15542" s="20">
        <f>SUM(A15542*E15542/100)</f>
        <v>22433.4</v>
      </c>
    </row>
    <row r="15543" spans="1:7" s="25" customFormat="1" ht="24.75" customHeight="1">
      <c r="A15543" s="698"/>
      <c r="B15543" s="698"/>
      <c r="C15543" s="696"/>
      <c r="D15543" s="700"/>
      <c r="E15543" s="727" t="s">
        <v>152</v>
      </c>
      <c r="F15543" s="728"/>
      <c r="G15543" s="729"/>
    </row>
    <row r="15544" spans="1:7" s="24" customFormat="1" ht="15" customHeight="1">
      <c r="A15544" s="697">
        <v>3399</v>
      </c>
      <c r="B15544" s="697" t="s">
        <v>39</v>
      </c>
      <c r="C15544" s="695" t="s">
        <v>33</v>
      </c>
      <c r="D15544" s="699" t="s">
        <v>41</v>
      </c>
      <c r="E15544" s="672">
        <v>2206.6</v>
      </c>
      <c r="F15544" s="646" t="s">
        <v>42</v>
      </c>
      <c r="G15544" s="20">
        <f>SUM(A15544*E15544/100)</f>
        <v>75002.333999999988</v>
      </c>
    </row>
    <row r="15545" spans="1:7" s="24" customFormat="1" ht="30" customHeight="1">
      <c r="A15545" s="698"/>
      <c r="B15545" s="698"/>
      <c r="C15545" s="696"/>
      <c r="D15545" s="700"/>
      <c r="E15545" s="727" t="s">
        <v>43</v>
      </c>
      <c r="F15545" s="728"/>
      <c r="G15545" s="729"/>
    </row>
    <row r="15546" spans="1:7" s="24" customFormat="1" ht="15" customHeight="1">
      <c r="A15546" s="697">
        <v>3399</v>
      </c>
      <c r="B15546" s="697" t="s">
        <v>39</v>
      </c>
      <c r="C15546" s="695" t="s">
        <v>36</v>
      </c>
      <c r="D15546" s="699" t="s">
        <v>45</v>
      </c>
      <c r="E15546" s="646">
        <v>2197.52</v>
      </c>
      <c r="F15546" s="646" t="s">
        <v>42</v>
      </c>
      <c r="G15546" s="20">
        <f>SUM(A15546*E15546/100)</f>
        <v>74693.704799999992</v>
      </c>
    </row>
    <row r="15547" spans="1:7" s="24" customFormat="1" ht="26.25" customHeight="1">
      <c r="A15547" s="698"/>
      <c r="B15547" s="698"/>
      <c r="C15547" s="696"/>
      <c r="D15547" s="700"/>
      <c r="E15547" s="727" t="s">
        <v>46</v>
      </c>
      <c r="F15547" s="728"/>
      <c r="G15547" s="729"/>
    </row>
    <row r="15548" spans="1:7">
      <c r="A15548" s="697">
        <v>92</v>
      </c>
      <c r="B15548" s="697" t="s">
        <v>39</v>
      </c>
      <c r="C15548" s="695" t="s">
        <v>40</v>
      </c>
      <c r="D15548" s="699" t="s">
        <v>971</v>
      </c>
      <c r="E15548" s="672">
        <v>32641.21</v>
      </c>
      <c r="F15548" s="646" t="s">
        <v>42</v>
      </c>
      <c r="G15548" s="13">
        <f>SUM(A15548*E15548/100)</f>
        <v>30029.913199999999</v>
      </c>
    </row>
    <row r="15549" spans="1:7" ht="48" customHeight="1">
      <c r="A15549" s="698"/>
      <c r="B15549" s="698"/>
      <c r="C15549" s="696"/>
      <c r="D15549" s="700"/>
      <c r="E15549" s="701" t="s">
        <v>972</v>
      </c>
      <c r="F15549" s="702"/>
      <c r="G15549" s="703"/>
    </row>
    <row r="15550" spans="1:7" ht="38.25">
      <c r="A15550" s="649"/>
      <c r="B15550" s="649"/>
      <c r="C15550" s="651" t="s">
        <v>44</v>
      </c>
      <c r="D15550" s="653" t="s">
        <v>153</v>
      </c>
      <c r="E15550" s="730"/>
      <c r="F15550" s="731"/>
      <c r="G15550" s="732"/>
    </row>
    <row r="15551" spans="1:7">
      <c r="A15551" s="695">
        <v>1680</v>
      </c>
      <c r="B15551" s="695" t="s">
        <v>39</v>
      </c>
      <c r="C15551" s="697" t="s">
        <v>154</v>
      </c>
      <c r="D15551" s="699" t="s">
        <v>158</v>
      </c>
      <c r="E15551" s="672">
        <v>3275.5</v>
      </c>
      <c r="F15551" s="646" t="s">
        <v>42</v>
      </c>
      <c r="G15551" s="20">
        <f>SUM(A15551*E15551/100)</f>
        <v>55028.4</v>
      </c>
    </row>
    <row r="15552" spans="1:7" ht="34.5" customHeight="1">
      <c r="A15552" s="696"/>
      <c r="B15552" s="696"/>
      <c r="C15552" s="698"/>
      <c r="D15552" s="700"/>
      <c r="E15552" s="701" t="s">
        <v>159</v>
      </c>
      <c r="F15552" s="702"/>
      <c r="G15552" s="703"/>
    </row>
    <row r="15553" spans="1:7">
      <c r="A15553" s="695">
        <v>1680</v>
      </c>
      <c r="B15553" s="695" t="s">
        <v>39</v>
      </c>
      <c r="C15553" s="697" t="s">
        <v>47</v>
      </c>
      <c r="D15553" s="699" t="s">
        <v>160</v>
      </c>
      <c r="E15553" s="672">
        <v>1887.4</v>
      </c>
      <c r="F15553" s="646" t="s">
        <v>42</v>
      </c>
      <c r="G15553" s="20">
        <f>SUM(A15553*E15553/100)</f>
        <v>31708.32</v>
      </c>
    </row>
    <row r="15554" spans="1:7" ht="29.25" customHeight="1">
      <c r="A15554" s="696"/>
      <c r="B15554" s="696"/>
      <c r="C15554" s="698"/>
      <c r="D15554" s="700"/>
      <c r="E15554" s="701" t="s">
        <v>161</v>
      </c>
      <c r="F15554" s="702"/>
      <c r="G15554" s="703"/>
    </row>
    <row r="15555" spans="1:7">
      <c r="A15555" s="695">
        <v>8</v>
      </c>
      <c r="B15555" s="695" t="s">
        <v>72</v>
      </c>
      <c r="C15555" s="697" t="s">
        <v>50</v>
      </c>
      <c r="D15555" s="699" t="s">
        <v>973</v>
      </c>
      <c r="E15555" s="672">
        <v>358.68</v>
      </c>
      <c r="F15555" s="646" t="s">
        <v>75</v>
      </c>
      <c r="G15555" s="20">
        <f>SUM(A15555*E15555)</f>
        <v>2869.44</v>
      </c>
    </row>
    <row r="15556" spans="1:7" ht="33" customHeight="1">
      <c r="A15556" s="696"/>
      <c r="B15556" s="696"/>
      <c r="C15556" s="698"/>
      <c r="D15556" s="700"/>
      <c r="E15556" s="701" t="s">
        <v>974</v>
      </c>
      <c r="F15556" s="702"/>
      <c r="G15556" s="703"/>
    </row>
    <row r="15557" spans="1:7" s="25" customFormat="1">
      <c r="A15557" s="697">
        <v>432</v>
      </c>
      <c r="B15557" s="697" t="s">
        <v>39</v>
      </c>
      <c r="C15557" s="697" t="s">
        <v>54</v>
      </c>
      <c r="D15557" s="699" t="s">
        <v>740</v>
      </c>
      <c r="E15557" s="672">
        <v>36.6</v>
      </c>
      <c r="F15557" s="646" t="s">
        <v>165</v>
      </c>
      <c r="G15557" s="20">
        <f>SUM(A15557*E15557)</f>
        <v>15811.2</v>
      </c>
    </row>
    <row r="15558" spans="1:7" s="25" customFormat="1" ht="52.5" customHeight="1">
      <c r="A15558" s="698"/>
      <c r="B15558" s="698"/>
      <c r="C15558" s="698"/>
      <c r="D15558" s="700"/>
      <c r="E15558" s="707" t="s">
        <v>741</v>
      </c>
      <c r="F15558" s="707"/>
      <c r="G15558" s="707"/>
    </row>
    <row r="15559" spans="1:7" s="25" customFormat="1">
      <c r="A15559" s="697">
        <v>22</v>
      </c>
      <c r="B15559" s="697" t="s">
        <v>39</v>
      </c>
      <c r="C15559" s="697" t="s">
        <v>57</v>
      </c>
      <c r="D15559" s="699" t="s">
        <v>975</v>
      </c>
      <c r="E15559" s="672">
        <v>375.78</v>
      </c>
      <c r="F15559" s="646" t="s">
        <v>165</v>
      </c>
      <c r="G15559" s="20">
        <f>SUM(A15559*E15559)</f>
        <v>8267.16</v>
      </c>
    </row>
    <row r="15560" spans="1:7" s="25" customFormat="1" ht="45" customHeight="1">
      <c r="A15560" s="698"/>
      <c r="B15560" s="698"/>
      <c r="C15560" s="698"/>
      <c r="D15560" s="700"/>
      <c r="E15560" s="707" t="s">
        <v>976</v>
      </c>
      <c r="F15560" s="707"/>
      <c r="G15560" s="707"/>
    </row>
    <row r="15561" spans="1:7">
      <c r="A15561" s="697">
        <v>39</v>
      </c>
      <c r="B15561" s="697" t="s">
        <v>39</v>
      </c>
      <c r="C15561" s="695" t="s">
        <v>60</v>
      </c>
      <c r="D15561" s="699" t="s">
        <v>977</v>
      </c>
      <c r="E15561" s="672">
        <v>1450.76</v>
      </c>
      <c r="F15561" s="646" t="s">
        <v>165</v>
      </c>
      <c r="G15561" s="20">
        <f>SUM(A15561*E15561)</f>
        <v>56579.64</v>
      </c>
    </row>
    <row r="15562" spans="1:7" ht="66" customHeight="1">
      <c r="A15562" s="698"/>
      <c r="B15562" s="698"/>
      <c r="C15562" s="696"/>
      <c r="D15562" s="700"/>
      <c r="E15562" s="701" t="s">
        <v>978</v>
      </c>
      <c r="F15562" s="702"/>
      <c r="G15562" s="703"/>
    </row>
    <row r="15563" spans="1:7">
      <c r="A15563" s="697">
        <v>2660</v>
      </c>
      <c r="B15563" s="697" t="s">
        <v>39</v>
      </c>
      <c r="C15563" s="695" t="s">
        <v>63</v>
      </c>
      <c r="D15563" s="699" t="s">
        <v>979</v>
      </c>
      <c r="E15563" s="672">
        <v>1498.48</v>
      </c>
      <c r="F15563" s="646" t="s">
        <v>42</v>
      </c>
      <c r="G15563" s="20">
        <f>SUM(A15563*E15563/100)</f>
        <v>39859.567999999999</v>
      </c>
    </row>
    <row r="15564" spans="1:7" ht="104.25" customHeight="1">
      <c r="A15564" s="698"/>
      <c r="B15564" s="698"/>
      <c r="C15564" s="696"/>
      <c r="D15564" s="700"/>
      <c r="E15564" s="701" t="s">
        <v>980</v>
      </c>
      <c r="F15564" s="702"/>
      <c r="G15564" s="703"/>
    </row>
    <row r="15565" spans="1:7">
      <c r="A15565" s="697">
        <v>955</v>
      </c>
      <c r="B15565" s="697" t="s">
        <v>39</v>
      </c>
      <c r="C15565" s="695" t="s">
        <v>66</v>
      </c>
      <c r="D15565" s="699" t="s">
        <v>981</v>
      </c>
      <c r="E15565" s="672">
        <v>91.11</v>
      </c>
      <c r="F15565" s="646" t="s">
        <v>165</v>
      </c>
      <c r="G15565" s="20">
        <f>SUM(A15565*E15565)</f>
        <v>87010.05</v>
      </c>
    </row>
    <row r="15566" spans="1:7" ht="57.75" customHeight="1">
      <c r="A15566" s="698"/>
      <c r="B15566" s="698"/>
      <c r="C15566" s="696"/>
      <c r="D15566" s="700"/>
      <c r="E15566" s="701" t="s">
        <v>982</v>
      </c>
      <c r="F15566" s="702"/>
      <c r="G15566" s="703"/>
    </row>
    <row r="15567" spans="1:7" s="30" customFormat="1" ht="37.5" customHeight="1">
      <c r="A15567" s="674"/>
      <c r="B15567" s="674"/>
      <c r="C15567" s="3"/>
      <c r="D15567" s="91"/>
      <c r="E15567" s="674"/>
      <c r="F15567" s="28" t="s">
        <v>983</v>
      </c>
      <c r="G15567" s="233">
        <v>2493068</v>
      </c>
    </row>
    <row r="15568" spans="1:7" s="30" customFormat="1">
      <c r="A15568" s="6"/>
      <c r="B15568" s="6"/>
      <c r="C15568" s="7"/>
      <c r="D15568" s="65"/>
      <c r="E15568" s="6"/>
      <c r="F15568" s="93"/>
      <c r="G15568" s="243"/>
    </row>
    <row r="15569" spans="1:7">
      <c r="A15569" s="6"/>
      <c r="B15569" s="6"/>
      <c r="C15569" s="7"/>
      <c r="D15569" s="231" t="s">
        <v>78</v>
      </c>
      <c r="E15569" s="6"/>
      <c r="F15569" s="6"/>
      <c r="G15569" s="9"/>
    </row>
    <row r="15570" spans="1:7">
      <c r="A15570" s="695">
        <v>18</v>
      </c>
      <c r="B15570" s="695" t="s">
        <v>72</v>
      </c>
      <c r="C15570" s="697" t="s">
        <v>11</v>
      </c>
      <c r="D15570" s="699" t="s">
        <v>85</v>
      </c>
      <c r="E15570" s="672">
        <v>1109.46</v>
      </c>
      <c r="F15570" s="646" t="s">
        <v>75</v>
      </c>
      <c r="G15570" s="13">
        <f>SUM(A15570*E15570)</f>
        <v>19970.28</v>
      </c>
    </row>
    <row r="15571" spans="1:7" ht="39" customHeight="1">
      <c r="A15571" s="696"/>
      <c r="B15571" s="696"/>
      <c r="C15571" s="698"/>
      <c r="D15571" s="700"/>
      <c r="E15571" s="701" t="s">
        <v>86</v>
      </c>
      <c r="F15571" s="702"/>
      <c r="G15571" s="703"/>
    </row>
    <row r="15572" spans="1:7">
      <c r="A15572" s="695">
        <v>2</v>
      </c>
      <c r="B15572" s="695" t="s">
        <v>72</v>
      </c>
      <c r="C15572" s="697" t="s">
        <v>15</v>
      </c>
      <c r="D15572" s="699" t="s">
        <v>177</v>
      </c>
      <c r="E15572" s="672">
        <v>6166.6</v>
      </c>
      <c r="F15572" s="646" t="s">
        <v>75</v>
      </c>
      <c r="G15572" s="13">
        <f>SUM(A15572*E15572)</f>
        <v>12333.2</v>
      </c>
    </row>
    <row r="15573" spans="1:7" ht="123" customHeight="1">
      <c r="A15573" s="696"/>
      <c r="B15573" s="696"/>
      <c r="C15573" s="698"/>
      <c r="D15573" s="700"/>
      <c r="E15573" s="701" t="s">
        <v>178</v>
      </c>
      <c r="F15573" s="702"/>
      <c r="G15573" s="703"/>
    </row>
    <row r="15574" spans="1:7">
      <c r="A15574" s="695"/>
      <c r="B15574" s="695"/>
      <c r="C15574" s="697" t="s">
        <v>18</v>
      </c>
      <c r="D15574" s="699" t="s">
        <v>226</v>
      </c>
      <c r="E15574" s="730"/>
      <c r="F15574" s="731"/>
      <c r="G15574" s="732"/>
    </row>
    <row r="15575" spans="1:7" ht="102" customHeight="1">
      <c r="A15575" s="696"/>
      <c r="B15575" s="696"/>
      <c r="C15575" s="698"/>
      <c r="D15575" s="700"/>
      <c r="E15575" s="733"/>
      <c r="F15575" s="734"/>
      <c r="G15575" s="735"/>
    </row>
    <row r="15576" spans="1:7">
      <c r="A15576" s="695">
        <v>430</v>
      </c>
      <c r="B15576" s="695" t="s">
        <v>107</v>
      </c>
      <c r="C15576" s="697" t="s">
        <v>99</v>
      </c>
      <c r="D15576" s="699" t="s">
        <v>775</v>
      </c>
      <c r="E15576" s="672">
        <v>128.55000000000001</v>
      </c>
      <c r="F15576" s="646" t="s">
        <v>111</v>
      </c>
      <c r="G15576" s="13">
        <f>SUM(A15576*E15576)</f>
        <v>55276.500000000007</v>
      </c>
    </row>
    <row r="15577" spans="1:7">
      <c r="A15577" s="696"/>
      <c r="B15577" s="696"/>
      <c r="C15577" s="698"/>
      <c r="D15577" s="700"/>
      <c r="E15577" s="701" t="s">
        <v>776</v>
      </c>
      <c r="F15577" s="702"/>
      <c r="G15577" s="703"/>
    </row>
    <row r="15578" spans="1:7" s="30" customFormat="1" ht="40.5" customHeight="1">
      <c r="A15578" s="674"/>
      <c r="B15578" s="674"/>
      <c r="C15578" s="3"/>
      <c r="D15578" s="91"/>
      <c r="E15578" s="674"/>
      <c r="F15578" s="28" t="s">
        <v>320</v>
      </c>
      <c r="G15578" s="233">
        <v>87579</v>
      </c>
    </row>
    <row r="15579" spans="1:7" s="30" customFormat="1" ht="33" customHeight="1">
      <c r="A15579" s="6"/>
      <c r="B15579" s="6"/>
      <c r="C15579" s="7"/>
      <c r="D15579" s="65"/>
      <c r="E15579" s="6"/>
      <c r="F15579" s="93"/>
      <c r="G15579" s="243"/>
    </row>
    <row r="15580" spans="1:7" s="36" customFormat="1" ht="36.75" customHeight="1">
      <c r="A15580" s="52" t="s">
        <v>984</v>
      </c>
      <c r="B15580" s="53"/>
      <c r="C15580" s="54" t="s">
        <v>966</v>
      </c>
      <c r="D15580" s="55"/>
      <c r="F15580" s="56" t="s">
        <v>131</v>
      </c>
      <c r="G15580" s="54"/>
    </row>
    <row r="15581" spans="1:7" s="36" customFormat="1" ht="36.75" customHeight="1">
      <c r="A15581" s="52" t="s">
        <v>132</v>
      </c>
      <c r="B15581" s="53"/>
      <c r="C15581" s="54" t="s">
        <v>133</v>
      </c>
      <c r="D15581" s="55"/>
      <c r="F15581" s="56" t="s">
        <v>131</v>
      </c>
      <c r="G15581" s="54"/>
    </row>
    <row r="15582" spans="1:7" s="25" customFormat="1" ht="36.75" customHeight="1">
      <c r="A15582" s="59"/>
      <c r="B15582" s="54"/>
      <c r="C15582" s="54"/>
      <c r="D15582" s="60"/>
      <c r="E15582" s="61" t="s">
        <v>138</v>
      </c>
      <c r="F15582" s="62"/>
      <c r="G15582" s="62"/>
    </row>
    <row r="15583" spans="1:7" s="25" customFormat="1" ht="15.75" customHeight="1">
      <c r="A15583" s="59"/>
      <c r="B15583" s="54"/>
      <c r="C15583" s="54"/>
      <c r="D15583" s="60"/>
      <c r="E15583" s="54"/>
      <c r="F15583" s="54"/>
      <c r="G15583" s="63"/>
    </row>
    <row r="15584" spans="1:7" s="25" customFormat="1" ht="15" customHeight="1">
      <c r="A15584" s="59"/>
      <c r="B15584" s="54"/>
      <c r="C15584" s="54"/>
      <c r="D15584" s="60"/>
      <c r="E15584" s="61"/>
      <c r="F15584" s="376"/>
      <c r="G15584" s="376"/>
    </row>
    <row r="15585" spans="1:7" s="25" customFormat="1" ht="15" customHeight="1">
      <c r="A15585" s="59"/>
      <c r="B15585" s="54"/>
      <c r="C15585" s="54"/>
      <c r="D15585" s="60"/>
      <c r="E15585" s="61"/>
      <c r="F15585" s="376"/>
      <c r="G15585" s="376"/>
    </row>
    <row r="15586" spans="1:7" s="25" customFormat="1">
      <c r="A15586" s="59"/>
      <c r="B15586" s="54"/>
      <c r="C15586" s="54"/>
      <c r="D15586" s="60"/>
      <c r="E15586" s="64" t="s">
        <v>140</v>
      </c>
      <c r="F15586" s="54"/>
      <c r="G15586" s="63"/>
    </row>
    <row r="15587" spans="1:7" s="25" customFormat="1">
      <c r="A15587" s="55" t="s">
        <v>139</v>
      </c>
      <c r="B15587" s="54"/>
      <c r="C15587" s="54"/>
      <c r="D15587" s="60"/>
      <c r="E15587" s="64" t="s">
        <v>141</v>
      </c>
      <c r="F15587" s="54"/>
      <c r="G15587" s="63"/>
    </row>
    <row r="15588" spans="1:7" s="25" customFormat="1">
      <c r="A15588" s="59"/>
      <c r="B15588" s="54"/>
      <c r="C15588" s="76"/>
      <c r="D15588" s="60"/>
      <c r="E15588" s="64" t="s">
        <v>142</v>
      </c>
      <c r="F15588" s="54"/>
      <c r="G15588" s="63"/>
    </row>
    <row r="15589" spans="1:7" s="25" customFormat="1">
      <c r="A15589" s="59"/>
      <c r="B15589" s="54"/>
      <c r="C15589" s="76"/>
      <c r="D15589" s="60"/>
      <c r="E15589" s="64"/>
      <c r="F15589" s="54"/>
      <c r="G15589" s="63"/>
    </row>
    <row r="15590" spans="1:7" s="25" customFormat="1">
      <c r="A15590" s="59"/>
      <c r="B15590" s="54"/>
      <c r="C15590" s="76"/>
      <c r="D15590" s="60"/>
      <c r="E15590" s="64"/>
      <c r="F15590" s="54"/>
      <c r="G15590" s="63"/>
    </row>
    <row r="15591" spans="1:7" s="25" customFormat="1">
      <c r="A15591" s="59"/>
      <c r="B15591" s="54"/>
      <c r="C15591" s="76"/>
      <c r="D15591" s="60"/>
      <c r="E15591" s="64"/>
      <c r="F15591" s="54"/>
      <c r="G15591" s="63"/>
    </row>
    <row r="15592" spans="1:7" s="25" customFormat="1">
      <c r="A15592" s="59"/>
      <c r="B15592" s="54"/>
      <c r="C15592" s="76"/>
      <c r="D15592" s="60"/>
      <c r="E15592" s="64"/>
      <c r="F15592" s="54"/>
      <c r="G15592" s="63"/>
    </row>
    <row r="15593" spans="1:7" s="25" customFormat="1">
      <c r="A15593" s="59"/>
      <c r="B15593" s="54"/>
      <c r="C15593" s="76"/>
      <c r="D15593" s="60"/>
      <c r="E15593" s="64"/>
      <c r="F15593" s="54"/>
      <c r="G15593" s="63"/>
    </row>
    <row r="15594" spans="1:7" s="25" customFormat="1">
      <c r="A15594" s="59"/>
      <c r="B15594" s="54"/>
      <c r="C15594" s="76"/>
      <c r="D15594" s="60"/>
      <c r="E15594" s="64"/>
      <c r="F15594" s="54"/>
      <c r="G15594" s="63"/>
    </row>
    <row r="15595" spans="1:7" s="25" customFormat="1">
      <c r="A15595" s="59"/>
      <c r="B15595" s="54"/>
      <c r="C15595" s="76"/>
      <c r="D15595" s="60"/>
      <c r="E15595" s="64"/>
      <c r="F15595" s="54"/>
      <c r="G15595" s="63"/>
    </row>
    <row r="15596" spans="1:7" s="25" customFormat="1">
      <c r="A15596" s="59"/>
      <c r="B15596" s="54"/>
      <c r="C15596" s="76"/>
      <c r="D15596" s="60"/>
      <c r="E15596" s="64"/>
      <c r="F15596" s="54"/>
      <c r="G15596" s="63"/>
    </row>
    <row r="15597" spans="1:7" s="25" customFormat="1">
      <c r="A15597" s="59"/>
      <c r="B15597" s="54"/>
      <c r="C15597" s="76"/>
      <c r="D15597" s="60"/>
      <c r="E15597" s="64"/>
      <c r="F15597" s="54"/>
      <c r="G15597" s="63"/>
    </row>
    <row r="15598" spans="1:7" s="25" customFormat="1">
      <c r="A15598" s="59"/>
      <c r="B15598" s="54"/>
      <c r="C15598" s="76"/>
      <c r="D15598" s="60"/>
      <c r="E15598" s="64"/>
      <c r="F15598" s="54"/>
      <c r="G15598" s="63"/>
    </row>
    <row r="15599" spans="1:7" s="25" customFormat="1">
      <c r="A15599" s="59"/>
      <c r="B15599" s="54"/>
      <c r="C15599" s="76"/>
      <c r="D15599" s="60"/>
      <c r="E15599" s="64"/>
      <c r="F15599" s="54"/>
      <c r="G15599" s="63"/>
    </row>
    <row r="15600" spans="1:7" s="25" customFormat="1">
      <c r="A15600" s="59"/>
      <c r="B15600" s="54"/>
      <c r="C15600" s="76"/>
      <c r="D15600" s="60"/>
      <c r="E15600" s="64"/>
      <c r="F15600" s="54"/>
      <c r="G15600" s="63"/>
    </row>
    <row r="15601" spans="1:7" s="25" customFormat="1">
      <c r="A15601" s="59"/>
      <c r="B15601" s="54"/>
      <c r="C15601" s="76"/>
      <c r="D15601" s="60"/>
      <c r="E15601" s="64"/>
      <c r="F15601" s="54"/>
      <c r="G15601" s="63"/>
    </row>
    <row r="15602" spans="1:7" s="25" customFormat="1">
      <c r="A15602" s="59"/>
      <c r="B15602" s="54"/>
      <c r="C15602" s="76"/>
      <c r="D15602" s="60"/>
      <c r="E15602" s="64"/>
      <c r="F15602" s="54"/>
      <c r="G15602" s="63"/>
    </row>
    <row r="15603" spans="1:7" s="25" customFormat="1">
      <c r="A15603" s="59"/>
      <c r="B15603" s="54"/>
      <c r="C15603" s="76"/>
      <c r="D15603" s="60"/>
      <c r="E15603" s="64"/>
      <c r="F15603" s="54"/>
      <c r="G15603" s="63"/>
    </row>
    <row r="15604" spans="1:7" s="25" customFormat="1">
      <c r="A15604" s="59"/>
      <c r="B15604" s="54"/>
      <c r="C15604" s="76"/>
      <c r="D15604" s="60"/>
      <c r="E15604" s="64"/>
      <c r="F15604" s="54"/>
      <c r="G15604" s="63"/>
    </row>
    <row r="15605" spans="1:7" s="25" customFormat="1">
      <c r="A15605" s="59"/>
      <c r="B15605" s="54"/>
      <c r="C15605" s="76"/>
      <c r="D15605" s="60"/>
      <c r="E15605" s="64"/>
      <c r="F15605" s="54"/>
      <c r="G15605" s="63"/>
    </row>
    <row r="15606" spans="1:7" s="25" customFormat="1">
      <c r="A15606" s="59"/>
      <c r="B15606" s="54"/>
      <c r="C15606" s="76"/>
      <c r="D15606" s="60"/>
      <c r="E15606" s="64"/>
      <c r="F15606" s="54"/>
      <c r="G15606" s="63"/>
    </row>
    <row r="15607" spans="1:7" s="25" customFormat="1">
      <c r="A15607" s="59"/>
      <c r="B15607" s="54"/>
      <c r="C15607" s="76"/>
      <c r="D15607" s="60"/>
      <c r="E15607" s="64"/>
      <c r="F15607" s="54"/>
      <c r="G15607" s="63"/>
    </row>
    <row r="15608" spans="1:7" s="25" customFormat="1">
      <c r="A15608" s="59"/>
      <c r="B15608" s="54"/>
      <c r="C15608" s="76"/>
      <c r="D15608" s="60"/>
      <c r="E15608" s="64"/>
      <c r="F15608" s="54"/>
      <c r="G15608" s="63"/>
    </row>
    <row r="15609" spans="1:7" s="25" customFormat="1">
      <c r="A15609" s="59"/>
      <c r="B15609" s="54"/>
      <c r="C15609" s="76"/>
      <c r="D15609" s="60"/>
      <c r="E15609" s="64"/>
      <c r="F15609" s="54"/>
      <c r="G15609" s="63"/>
    </row>
    <row r="15610" spans="1:7" s="25" customFormat="1">
      <c r="A15610" s="59"/>
      <c r="B15610" s="54"/>
      <c r="C15610" s="76"/>
      <c r="D15610" s="60"/>
      <c r="E15610" s="64"/>
      <c r="F15610" s="54"/>
      <c r="G15610" s="63"/>
    </row>
    <row r="15611" spans="1:7" s="25" customFormat="1">
      <c r="A15611" s="59"/>
      <c r="B15611" s="54"/>
      <c r="C15611" s="76"/>
      <c r="D15611" s="60"/>
      <c r="E15611" s="64"/>
      <c r="F15611" s="54"/>
      <c r="G15611" s="63"/>
    </row>
    <row r="15612" spans="1:7" s="25" customFormat="1">
      <c r="A15612" s="59"/>
      <c r="B15612" s="54"/>
      <c r="C15612" s="76"/>
      <c r="D15612" s="60"/>
      <c r="E15612" s="64"/>
      <c r="F15612" s="54"/>
      <c r="G15612" s="63"/>
    </row>
    <row r="15613" spans="1:7" s="25" customFormat="1">
      <c r="A15613" s="59"/>
      <c r="B15613" s="54"/>
      <c r="C15613" s="76"/>
      <c r="D15613" s="60"/>
      <c r="E15613" s="64"/>
      <c r="F15613" s="54"/>
      <c r="G15613" s="63"/>
    </row>
    <row r="15614" spans="1:7" s="25" customFormat="1">
      <c r="A15614" s="59"/>
      <c r="B15614" s="54"/>
      <c r="C15614" s="76"/>
      <c r="D15614" s="60"/>
      <c r="E15614" s="64"/>
      <c r="F15614" s="54"/>
      <c r="G15614" s="63"/>
    </row>
    <row r="15615" spans="1:7" s="25" customFormat="1">
      <c r="A15615" s="59"/>
      <c r="B15615" s="54"/>
      <c r="C15615" s="76"/>
      <c r="D15615" s="60"/>
      <c r="E15615" s="64"/>
      <c r="F15615" s="54"/>
      <c r="G15615" s="63"/>
    </row>
    <row r="15616" spans="1:7" s="25" customFormat="1">
      <c r="A15616" s="59"/>
      <c r="B15616" s="54"/>
      <c r="C15616" s="76"/>
      <c r="D15616" s="60"/>
      <c r="E15616" s="64"/>
      <c r="F15616" s="54"/>
      <c r="G15616" s="63"/>
    </row>
    <row r="15617" spans="1:7" s="25" customFormat="1">
      <c r="A15617" s="59"/>
      <c r="B15617" s="54"/>
      <c r="C15617" s="76"/>
      <c r="D15617" s="60"/>
      <c r="E15617" s="64"/>
      <c r="F15617" s="54"/>
      <c r="G15617" s="63"/>
    </row>
    <row r="15618" spans="1:7" s="25" customFormat="1">
      <c r="A15618" s="59"/>
      <c r="B15618" s="54"/>
      <c r="C15618" s="76"/>
      <c r="D15618" s="60"/>
      <c r="E15618" s="64"/>
      <c r="F15618" s="54"/>
      <c r="G15618" s="63"/>
    </row>
    <row r="15619" spans="1:7" s="25" customFormat="1">
      <c r="A15619" s="59"/>
      <c r="B15619" s="54"/>
      <c r="C15619" s="76"/>
      <c r="D15619" s="60"/>
      <c r="E15619" s="64"/>
      <c r="F15619" s="54"/>
      <c r="G15619" s="63"/>
    </row>
    <row r="15620" spans="1:7" s="25" customFormat="1">
      <c r="A15620" s="59"/>
      <c r="B15620" s="54"/>
      <c r="C15620" s="76"/>
      <c r="D15620" s="60"/>
      <c r="E15620" s="64"/>
      <c r="F15620" s="54"/>
      <c r="G15620" s="63"/>
    </row>
    <row r="15621" spans="1:7" s="25" customFormat="1">
      <c r="A15621" s="59"/>
      <c r="B15621" s="54"/>
      <c r="C15621" s="76"/>
      <c r="D15621" s="60"/>
      <c r="E15621" s="64"/>
      <c r="F15621" s="54"/>
      <c r="G15621" s="63"/>
    </row>
    <row r="15622" spans="1:7" s="25" customFormat="1">
      <c r="A15622" s="59"/>
      <c r="B15622" s="54"/>
      <c r="C15622" s="76"/>
      <c r="D15622" s="60"/>
      <c r="E15622" s="64"/>
      <c r="F15622" s="54"/>
      <c r="G15622" s="63"/>
    </row>
    <row r="15623" spans="1:7" s="25" customFormat="1">
      <c r="A15623" s="59"/>
      <c r="B15623" s="54"/>
      <c r="C15623" s="76"/>
      <c r="D15623" s="60"/>
      <c r="E15623" s="64"/>
      <c r="F15623" s="54"/>
      <c r="G15623" s="63"/>
    </row>
    <row r="15624" spans="1:7" s="25" customFormat="1">
      <c r="A15624" s="59"/>
      <c r="B15624" s="54"/>
      <c r="C15624" s="76"/>
      <c r="D15624" s="60"/>
      <c r="E15624" s="64"/>
      <c r="F15624" s="54"/>
      <c r="G15624" s="63"/>
    </row>
    <row r="15625" spans="1:7" s="25" customFormat="1">
      <c r="A15625" s="59"/>
      <c r="B15625" s="54"/>
      <c r="C15625" s="76"/>
      <c r="D15625" s="60"/>
      <c r="E15625" s="64"/>
      <c r="F15625" s="54"/>
      <c r="G15625" s="63"/>
    </row>
    <row r="15626" spans="1:7" s="25" customFormat="1">
      <c r="A15626" s="59"/>
      <c r="B15626" s="54"/>
      <c r="C15626" s="76"/>
      <c r="D15626" s="60"/>
      <c r="E15626" s="64"/>
      <c r="F15626" s="54"/>
      <c r="G15626" s="63"/>
    </row>
    <row r="15627" spans="1:7" s="25" customFormat="1">
      <c r="A15627" s="59"/>
      <c r="B15627" s="54"/>
      <c r="C15627" s="76"/>
      <c r="D15627" s="60"/>
      <c r="E15627" s="64"/>
      <c r="F15627" s="54"/>
      <c r="G15627" s="63"/>
    </row>
    <row r="15628" spans="1:7" s="25" customFormat="1">
      <c r="A15628" s="59"/>
      <c r="B15628" s="54"/>
      <c r="C15628" s="76"/>
      <c r="D15628" s="60"/>
      <c r="E15628" s="64"/>
      <c r="F15628" s="54"/>
      <c r="G15628" s="63"/>
    </row>
    <row r="15629" spans="1:7" s="25" customFormat="1">
      <c r="A15629" s="59"/>
      <c r="B15629" s="54"/>
      <c r="C15629" s="76"/>
      <c r="D15629" s="60"/>
      <c r="E15629" s="64"/>
      <c r="F15629" s="54"/>
      <c r="G15629" s="63"/>
    </row>
    <row r="15630" spans="1:7" s="25" customFormat="1">
      <c r="A15630" s="59"/>
      <c r="B15630" s="54"/>
      <c r="C15630" s="76"/>
      <c r="D15630" s="60"/>
      <c r="E15630" s="64"/>
      <c r="F15630" s="54"/>
      <c r="G15630" s="63"/>
    </row>
    <row r="15631" spans="1:7" s="25" customFormat="1">
      <c r="A15631" s="59"/>
      <c r="B15631" s="54"/>
      <c r="C15631" s="76"/>
      <c r="D15631" s="60"/>
      <c r="E15631" s="64"/>
      <c r="F15631" s="54"/>
      <c r="G15631" s="63"/>
    </row>
    <row r="15632" spans="1:7" s="25" customFormat="1">
      <c r="A15632" s="59"/>
      <c r="B15632" s="54"/>
      <c r="C15632" s="76"/>
      <c r="D15632" s="60"/>
      <c r="E15632" s="64"/>
      <c r="F15632" s="54"/>
      <c r="G15632" s="63"/>
    </row>
    <row r="15633" spans="1:7" s="25" customFormat="1">
      <c r="A15633" s="59"/>
      <c r="B15633" s="54"/>
      <c r="C15633" s="76"/>
      <c r="D15633" s="60"/>
      <c r="E15633" s="64"/>
      <c r="F15633" s="54"/>
      <c r="G15633" s="63"/>
    </row>
    <row r="15634" spans="1:7" s="25" customFormat="1">
      <c r="A15634" s="59"/>
      <c r="B15634" s="54"/>
      <c r="C15634" s="76"/>
      <c r="D15634" s="60"/>
      <c r="E15634" s="64"/>
      <c r="F15634" s="54"/>
      <c r="G15634" s="63"/>
    </row>
    <row r="15635" spans="1:7" s="25" customFormat="1">
      <c r="A15635" s="59"/>
      <c r="B15635" s="54"/>
      <c r="C15635" s="76"/>
      <c r="D15635" s="60"/>
      <c r="E15635" s="64"/>
      <c r="F15635" s="54"/>
      <c r="G15635" s="63"/>
    </row>
    <row r="15636" spans="1:7" s="25" customFormat="1">
      <c r="A15636" s="59"/>
      <c r="B15636" s="54"/>
      <c r="C15636" s="76"/>
      <c r="D15636" s="60"/>
      <c r="E15636" s="64"/>
      <c r="F15636" s="54"/>
      <c r="G15636" s="63"/>
    </row>
    <row r="15637" spans="1:7" s="25" customFormat="1">
      <c r="A15637" s="59"/>
      <c r="B15637" s="54"/>
      <c r="C15637" s="76"/>
      <c r="D15637" s="60"/>
      <c r="E15637" s="64"/>
      <c r="F15637" s="54"/>
      <c r="G15637" s="63"/>
    </row>
    <row r="15638" spans="1:7" s="25" customFormat="1">
      <c r="A15638" s="59"/>
      <c r="B15638" s="54"/>
      <c r="C15638" s="76"/>
      <c r="D15638" s="60"/>
      <c r="E15638" s="64"/>
      <c r="F15638" s="54"/>
      <c r="G15638" s="63"/>
    </row>
    <row r="15639" spans="1:7" s="25" customFormat="1">
      <c r="A15639" s="59"/>
      <c r="B15639" s="54"/>
      <c r="C15639" s="76"/>
      <c r="D15639" s="60"/>
      <c r="E15639" s="64"/>
      <c r="F15639" s="54"/>
      <c r="G15639" s="63"/>
    </row>
    <row r="15640" spans="1:7" s="25" customFormat="1">
      <c r="A15640" s="59"/>
      <c r="B15640" s="54"/>
      <c r="C15640" s="76"/>
      <c r="D15640" s="60"/>
      <c r="E15640" s="64"/>
      <c r="F15640" s="54"/>
      <c r="G15640" s="63"/>
    </row>
    <row r="15641" spans="1:7" s="25" customFormat="1">
      <c r="A15641" s="59"/>
      <c r="B15641" s="54"/>
      <c r="C15641" s="76"/>
      <c r="D15641" s="60"/>
      <c r="E15641" s="64"/>
      <c r="F15641" s="54"/>
      <c r="G15641" s="63"/>
    </row>
    <row r="15642" spans="1:7" s="25" customFormat="1">
      <c r="A15642" s="59"/>
      <c r="B15642" s="54"/>
      <c r="C15642" s="76"/>
      <c r="D15642" s="60"/>
      <c r="E15642" s="64"/>
      <c r="F15642" s="54"/>
      <c r="G15642" s="63"/>
    </row>
    <row r="15643" spans="1:7" s="25" customFormat="1">
      <c r="A15643" s="59"/>
      <c r="B15643" s="54"/>
      <c r="C15643" s="76"/>
      <c r="D15643" s="60"/>
      <c r="E15643" s="64"/>
      <c r="F15643" s="54"/>
      <c r="G15643" s="63"/>
    </row>
    <row r="15644" spans="1:7" s="25" customFormat="1">
      <c r="A15644" s="59"/>
      <c r="B15644" s="54"/>
      <c r="C15644" s="76"/>
      <c r="D15644" s="60"/>
      <c r="E15644" s="64"/>
      <c r="F15644" s="54"/>
      <c r="G15644" s="63"/>
    </row>
    <row r="15645" spans="1:7" s="25" customFormat="1">
      <c r="A15645" s="59"/>
      <c r="B15645" s="54"/>
      <c r="C15645" s="76"/>
      <c r="D15645" s="60"/>
      <c r="E15645" s="64"/>
      <c r="F15645" s="54"/>
      <c r="G15645" s="63"/>
    </row>
    <row r="15646" spans="1:7" s="25" customFormat="1">
      <c r="A15646" s="59"/>
      <c r="B15646" s="54"/>
      <c r="C15646" s="76"/>
      <c r="D15646" s="60"/>
      <c r="E15646" s="64"/>
      <c r="F15646" s="54"/>
      <c r="G15646" s="63"/>
    </row>
    <row r="15647" spans="1:7" s="25" customFormat="1">
      <c r="A15647" s="59"/>
      <c r="B15647" s="54"/>
      <c r="C15647" s="76"/>
      <c r="D15647" s="60"/>
      <c r="E15647" s="64"/>
      <c r="F15647" s="54"/>
      <c r="G15647" s="63"/>
    </row>
    <row r="15648" spans="1:7" s="25" customFormat="1">
      <c r="A15648" s="59"/>
      <c r="B15648" s="54"/>
      <c r="C15648" s="76"/>
      <c r="D15648" s="60"/>
      <c r="E15648" s="64"/>
      <c r="F15648" s="54"/>
      <c r="G15648" s="63"/>
    </row>
    <row r="15649" spans="1:7" s="25" customFormat="1">
      <c r="A15649" s="59"/>
      <c r="B15649" s="54"/>
      <c r="C15649" s="76"/>
      <c r="D15649" s="60"/>
      <c r="E15649" s="64"/>
      <c r="F15649" s="54"/>
      <c r="G15649" s="63"/>
    </row>
    <row r="15650" spans="1:7" s="25" customFormat="1">
      <c r="A15650" s="59"/>
      <c r="B15650" s="54"/>
      <c r="C15650" s="76"/>
      <c r="D15650" s="60"/>
      <c r="E15650" s="64"/>
      <c r="F15650" s="54"/>
      <c r="G15650" s="63"/>
    </row>
    <row r="15651" spans="1:7" s="25" customFormat="1">
      <c r="A15651" s="59"/>
      <c r="B15651" s="54"/>
      <c r="C15651" s="76"/>
      <c r="D15651" s="60"/>
      <c r="E15651" s="64"/>
      <c r="F15651" s="54"/>
      <c r="G15651" s="63"/>
    </row>
    <row r="15652" spans="1:7" s="25" customFormat="1">
      <c r="A15652" s="59"/>
      <c r="B15652" s="54"/>
      <c r="C15652" s="76"/>
      <c r="D15652" s="60"/>
      <c r="E15652" s="64"/>
      <c r="F15652" s="54"/>
      <c r="G15652" s="63"/>
    </row>
    <row r="15653" spans="1:7" s="25" customFormat="1">
      <c r="A15653" s="59"/>
      <c r="B15653" s="54"/>
      <c r="C15653" s="76"/>
      <c r="D15653" s="60"/>
      <c r="E15653" s="64"/>
      <c r="F15653" s="54"/>
      <c r="G15653" s="63"/>
    </row>
    <row r="15654" spans="1:7" s="25" customFormat="1">
      <c r="A15654" s="59"/>
      <c r="B15654" s="54"/>
      <c r="C15654" s="76"/>
      <c r="D15654" s="60"/>
      <c r="E15654" s="64"/>
      <c r="F15654" s="54"/>
      <c r="G15654" s="63"/>
    </row>
    <row r="15655" spans="1:7" s="25" customFormat="1">
      <c r="A15655" s="59"/>
      <c r="B15655" s="54"/>
      <c r="C15655" s="76"/>
      <c r="D15655" s="60"/>
      <c r="E15655" s="64"/>
      <c r="F15655" s="54"/>
      <c r="G15655" s="63"/>
    </row>
    <row r="15656" spans="1:7" s="25" customFormat="1">
      <c r="A15656" s="59"/>
      <c r="B15656" s="54"/>
      <c r="C15656" s="76"/>
      <c r="D15656" s="60"/>
      <c r="E15656" s="64"/>
      <c r="F15656" s="54"/>
      <c r="G15656" s="63"/>
    </row>
    <row r="15657" spans="1:7" s="25" customFormat="1">
      <c r="A15657" s="59"/>
      <c r="B15657" s="54"/>
      <c r="C15657" s="76"/>
      <c r="D15657" s="60"/>
      <c r="E15657" s="64"/>
      <c r="F15657" s="54"/>
      <c r="G15657" s="63"/>
    </row>
    <row r="15658" spans="1:7" s="25" customFormat="1">
      <c r="A15658" s="59"/>
      <c r="B15658" s="54"/>
      <c r="C15658" s="76"/>
      <c r="D15658" s="60"/>
      <c r="E15658" s="64"/>
      <c r="F15658" s="54"/>
      <c r="G15658" s="63"/>
    </row>
    <row r="15659" spans="1:7" s="25" customFormat="1">
      <c r="A15659" s="59"/>
      <c r="B15659" s="54"/>
      <c r="C15659" s="76"/>
      <c r="D15659" s="60"/>
      <c r="E15659" s="64"/>
      <c r="F15659" s="54"/>
      <c r="G15659" s="63"/>
    </row>
    <row r="15660" spans="1:7" s="25" customFormat="1">
      <c r="A15660" s="59"/>
      <c r="B15660" s="54"/>
      <c r="C15660" s="76"/>
      <c r="D15660" s="60"/>
      <c r="E15660" s="64"/>
      <c r="F15660" s="54"/>
      <c r="G15660" s="63"/>
    </row>
    <row r="15661" spans="1:7" s="25" customFormat="1">
      <c r="A15661" s="59"/>
      <c r="B15661" s="54"/>
      <c r="C15661" s="76"/>
      <c r="D15661" s="60"/>
      <c r="E15661" s="64"/>
      <c r="F15661" s="54"/>
      <c r="G15661" s="63"/>
    </row>
    <row r="15662" spans="1:7" s="25" customFormat="1">
      <c r="A15662" s="59"/>
      <c r="B15662" s="54"/>
      <c r="C15662" s="76"/>
      <c r="D15662" s="60"/>
      <c r="E15662" s="64"/>
      <c r="F15662" s="54"/>
      <c r="G15662" s="63"/>
    </row>
    <row r="15663" spans="1:7" s="25" customFormat="1">
      <c r="A15663" s="59"/>
      <c r="B15663" s="54"/>
      <c r="C15663" s="76"/>
      <c r="D15663" s="60"/>
      <c r="E15663" s="64"/>
      <c r="F15663" s="54"/>
      <c r="G15663" s="63"/>
    </row>
    <row r="15664" spans="1:7" s="25" customFormat="1">
      <c r="A15664" s="59"/>
      <c r="B15664" s="54"/>
      <c r="C15664" s="76"/>
      <c r="D15664" s="60"/>
      <c r="E15664" s="64"/>
      <c r="F15664" s="54"/>
      <c r="G15664" s="63"/>
    </row>
    <row r="15665" spans="1:7" s="25" customFormat="1">
      <c r="A15665" s="59"/>
      <c r="B15665" s="54"/>
      <c r="C15665" s="76"/>
      <c r="D15665" s="60"/>
      <c r="E15665" s="64"/>
      <c r="F15665" s="54"/>
      <c r="G15665" s="63"/>
    </row>
    <row r="15666" spans="1:7" s="25" customFormat="1">
      <c r="A15666" s="59"/>
      <c r="B15666" s="54"/>
      <c r="C15666" s="76"/>
      <c r="D15666" s="60"/>
      <c r="E15666" s="64"/>
      <c r="F15666" s="54"/>
      <c r="G15666" s="63"/>
    </row>
    <row r="15667" spans="1:7" s="25" customFormat="1">
      <c r="A15667" s="59"/>
      <c r="B15667" s="54"/>
      <c r="C15667" s="76"/>
      <c r="D15667" s="60"/>
      <c r="E15667" s="64"/>
      <c r="F15667" s="54"/>
      <c r="G15667" s="63"/>
    </row>
    <row r="15668" spans="1:7" s="25" customFormat="1">
      <c r="A15668" s="59"/>
      <c r="B15668" s="54"/>
      <c r="C15668" s="76"/>
      <c r="D15668" s="60"/>
      <c r="E15668" s="64"/>
      <c r="F15668" s="54"/>
      <c r="G15668" s="63"/>
    </row>
    <row r="15669" spans="1:7" s="25" customFormat="1">
      <c r="A15669" s="59"/>
      <c r="B15669" s="54"/>
      <c r="C15669" s="76"/>
      <c r="D15669" s="60"/>
      <c r="E15669" s="64"/>
      <c r="F15669" s="54"/>
      <c r="G15669" s="63"/>
    </row>
    <row r="15670" spans="1:7" s="25" customFormat="1">
      <c r="A15670" s="59"/>
      <c r="B15670" s="54"/>
      <c r="C15670" s="76"/>
      <c r="D15670" s="60"/>
      <c r="E15670" s="64"/>
      <c r="F15670" s="54"/>
      <c r="G15670" s="63"/>
    </row>
    <row r="15671" spans="1:7" s="25" customFormat="1">
      <c r="A15671" s="59"/>
      <c r="B15671" s="54"/>
      <c r="C15671" s="76"/>
      <c r="D15671" s="60"/>
      <c r="E15671" s="64"/>
      <c r="F15671" s="54"/>
      <c r="G15671" s="63"/>
    </row>
    <row r="15672" spans="1:7" s="25" customFormat="1">
      <c r="A15672" s="59"/>
      <c r="B15672" s="54"/>
      <c r="C15672" s="76"/>
      <c r="D15672" s="60"/>
      <c r="E15672" s="64"/>
      <c r="F15672" s="54"/>
      <c r="G15672" s="63"/>
    </row>
    <row r="15673" spans="1:7" s="25" customFormat="1">
      <c r="A15673" s="59"/>
      <c r="B15673" s="54"/>
      <c r="C15673" s="76"/>
      <c r="D15673" s="60"/>
      <c r="E15673" s="64"/>
      <c r="F15673" s="54"/>
      <c r="G15673" s="63"/>
    </row>
    <row r="15674" spans="1:7" s="25" customFormat="1">
      <c r="A15674" s="59"/>
      <c r="B15674" s="54"/>
      <c r="C15674" s="76"/>
      <c r="D15674" s="60"/>
      <c r="E15674" s="64"/>
      <c r="F15674" s="54"/>
      <c r="G15674" s="63"/>
    </row>
    <row r="15675" spans="1:7" s="25" customFormat="1">
      <c r="A15675" s="59"/>
      <c r="B15675" s="54"/>
      <c r="C15675" s="76"/>
      <c r="D15675" s="60"/>
      <c r="E15675" s="64"/>
      <c r="F15675" s="54"/>
      <c r="G15675" s="63"/>
    </row>
    <row r="15676" spans="1:7" s="25" customFormat="1">
      <c r="A15676" s="59"/>
      <c r="B15676" s="54"/>
      <c r="C15676" s="76"/>
      <c r="D15676" s="60"/>
      <c r="E15676" s="64"/>
      <c r="F15676" s="54"/>
      <c r="G15676" s="63"/>
    </row>
    <row r="15677" spans="1:7" s="25" customFormat="1">
      <c r="A15677" s="59"/>
      <c r="B15677" s="54"/>
      <c r="C15677" s="76"/>
      <c r="D15677" s="60"/>
      <c r="E15677" s="64"/>
      <c r="F15677" s="54"/>
      <c r="G15677" s="63"/>
    </row>
    <row r="15678" spans="1:7" s="25" customFormat="1">
      <c r="A15678" s="59"/>
      <c r="B15678" s="54"/>
      <c r="C15678" s="76"/>
      <c r="D15678" s="60"/>
      <c r="E15678" s="64"/>
      <c r="F15678" s="54"/>
      <c r="G15678" s="63"/>
    </row>
    <row r="15679" spans="1:7" s="25" customFormat="1">
      <c r="A15679" s="59"/>
      <c r="B15679" s="54"/>
      <c r="C15679" s="76"/>
      <c r="D15679" s="60"/>
      <c r="E15679" s="64"/>
      <c r="F15679" s="54"/>
      <c r="G15679" s="63"/>
    </row>
    <row r="15680" spans="1:7" s="25" customFormat="1">
      <c r="A15680" s="59"/>
      <c r="B15680" s="54"/>
      <c r="C15680" s="76"/>
      <c r="D15680" s="60"/>
      <c r="E15680" s="64"/>
      <c r="F15680" s="54"/>
      <c r="G15680" s="63"/>
    </row>
    <row r="15681" spans="1:7" s="25" customFormat="1">
      <c r="A15681" s="59"/>
      <c r="B15681" s="54"/>
      <c r="C15681" s="76"/>
      <c r="D15681" s="60"/>
      <c r="E15681" s="64"/>
      <c r="F15681" s="54"/>
      <c r="G15681" s="63"/>
    </row>
    <row r="15682" spans="1:7" s="25" customFormat="1">
      <c r="A15682" s="59"/>
      <c r="B15682" s="54"/>
      <c r="C15682" s="76"/>
      <c r="D15682" s="60"/>
      <c r="E15682" s="64"/>
      <c r="F15682" s="54"/>
      <c r="G15682" s="63"/>
    </row>
    <row r="15683" spans="1:7" s="25" customFormat="1">
      <c r="A15683" s="59"/>
      <c r="B15683" s="54"/>
      <c r="C15683" s="76"/>
      <c r="D15683" s="60"/>
      <c r="E15683" s="64"/>
      <c r="F15683" s="54"/>
      <c r="G15683" s="63"/>
    </row>
    <row r="15684" spans="1:7" s="25" customFormat="1">
      <c r="A15684" s="59"/>
      <c r="B15684" s="54"/>
      <c r="C15684" s="76"/>
      <c r="D15684" s="60"/>
      <c r="E15684" s="64"/>
      <c r="F15684" s="54"/>
      <c r="G15684" s="63"/>
    </row>
    <row r="15685" spans="1:7" s="25" customFormat="1">
      <c r="A15685" s="59"/>
      <c r="B15685" s="54"/>
      <c r="C15685" s="76"/>
      <c r="D15685" s="60"/>
      <c r="E15685" s="64"/>
      <c r="F15685" s="54"/>
      <c r="G15685" s="63"/>
    </row>
    <row r="15686" spans="1:7" s="25" customFormat="1">
      <c r="A15686" s="59"/>
      <c r="B15686" s="54"/>
      <c r="C15686" s="76"/>
      <c r="D15686" s="60"/>
      <c r="E15686" s="64"/>
      <c r="F15686" s="54"/>
      <c r="G15686" s="63"/>
    </row>
    <row r="15687" spans="1:7" s="25" customFormat="1">
      <c r="A15687" s="59"/>
      <c r="B15687" s="54"/>
      <c r="C15687" s="76"/>
      <c r="D15687" s="60"/>
      <c r="E15687" s="64"/>
      <c r="F15687" s="54"/>
      <c r="G15687" s="63"/>
    </row>
    <row r="15688" spans="1:7" s="25" customFormat="1">
      <c r="A15688" s="59"/>
      <c r="B15688" s="54"/>
      <c r="C15688" s="76"/>
      <c r="D15688" s="60"/>
      <c r="E15688" s="64"/>
      <c r="F15688" s="54"/>
      <c r="G15688" s="63"/>
    </row>
    <row r="15689" spans="1:7" s="25" customFormat="1">
      <c r="A15689" s="59"/>
      <c r="B15689" s="54"/>
      <c r="C15689" s="76"/>
      <c r="D15689" s="60"/>
      <c r="E15689" s="64"/>
      <c r="F15689" s="54"/>
      <c r="G15689" s="63"/>
    </row>
    <row r="15690" spans="1:7" s="25" customFormat="1">
      <c r="A15690" s="59"/>
      <c r="B15690" s="54"/>
      <c r="C15690" s="76"/>
      <c r="D15690" s="60"/>
      <c r="E15690" s="64"/>
      <c r="F15690" s="54"/>
      <c r="G15690" s="63"/>
    </row>
    <row r="15691" spans="1:7" s="25" customFormat="1">
      <c r="A15691" s="59"/>
      <c r="B15691" s="54"/>
      <c r="C15691" s="76"/>
      <c r="D15691" s="60"/>
      <c r="E15691" s="64"/>
      <c r="F15691" s="54"/>
      <c r="G15691" s="63"/>
    </row>
    <row r="15692" spans="1:7" s="25" customFormat="1">
      <c r="A15692" s="59"/>
      <c r="B15692" s="54"/>
      <c r="C15692" s="76"/>
      <c r="D15692" s="60"/>
      <c r="E15692" s="64"/>
      <c r="F15692" s="54"/>
      <c r="G15692" s="63"/>
    </row>
    <row r="15693" spans="1:7" s="25" customFormat="1">
      <c r="A15693" s="59"/>
      <c r="B15693" s="54"/>
      <c r="C15693" s="76"/>
      <c r="D15693" s="60"/>
      <c r="E15693" s="64"/>
      <c r="F15693" s="54"/>
      <c r="G15693" s="63"/>
    </row>
    <row r="15694" spans="1:7" s="25" customFormat="1">
      <c r="A15694" s="59"/>
      <c r="B15694" s="54"/>
      <c r="C15694" s="76"/>
      <c r="D15694" s="60"/>
      <c r="E15694" s="64"/>
      <c r="F15694" s="54"/>
      <c r="G15694" s="63"/>
    </row>
    <row r="15695" spans="1:7" s="25" customFormat="1">
      <c r="A15695" s="59"/>
      <c r="B15695" s="54"/>
      <c r="C15695" s="76"/>
      <c r="D15695" s="60"/>
      <c r="E15695" s="64"/>
      <c r="F15695" s="54"/>
      <c r="G15695" s="63"/>
    </row>
    <row r="15696" spans="1:7" s="25" customFormat="1">
      <c r="A15696" s="59"/>
      <c r="B15696" s="54"/>
      <c r="C15696" s="76"/>
      <c r="D15696" s="60"/>
      <c r="E15696" s="64"/>
      <c r="F15696" s="54"/>
      <c r="G15696" s="63"/>
    </row>
    <row r="15697" spans="1:7" s="25" customFormat="1">
      <c r="A15697" s="59"/>
      <c r="B15697" s="54"/>
      <c r="C15697" s="76"/>
      <c r="D15697" s="60"/>
      <c r="E15697" s="64"/>
      <c r="F15697" s="54"/>
      <c r="G15697" s="63"/>
    </row>
    <row r="15698" spans="1:7" s="25" customFormat="1">
      <c r="A15698" s="59"/>
      <c r="B15698" s="54"/>
      <c r="C15698" s="76"/>
      <c r="D15698" s="60"/>
      <c r="E15698" s="64"/>
      <c r="F15698" s="54"/>
      <c r="G15698" s="63"/>
    </row>
    <row r="15699" spans="1:7" s="25" customFormat="1">
      <c r="A15699" s="59"/>
      <c r="B15699" s="54"/>
      <c r="C15699" s="76"/>
      <c r="D15699" s="60"/>
      <c r="E15699" s="64"/>
      <c r="F15699" s="54"/>
      <c r="G15699" s="63"/>
    </row>
    <row r="15700" spans="1:7" s="25" customFormat="1">
      <c r="A15700" s="59"/>
      <c r="B15700" s="54"/>
      <c r="C15700" s="76"/>
      <c r="D15700" s="60"/>
      <c r="E15700" s="64"/>
      <c r="F15700" s="54"/>
      <c r="G15700" s="63"/>
    </row>
    <row r="15701" spans="1:7" s="25" customFormat="1">
      <c r="A15701" s="59"/>
      <c r="B15701" s="54"/>
      <c r="C15701" s="76"/>
      <c r="D15701" s="60"/>
      <c r="E15701" s="64"/>
      <c r="F15701" s="54"/>
      <c r="G15701" s="63"/>
    </row>
    <row r="15702" spans="1:7" s="25" customFormat="1">
      <c r="A15702" s="59"/>
      <c r="B15702" s="54"/>
      <c r="C15702" s="76"/>
      <c r="D15702" s="60"/>
      <c r="E15702" s="64"/>
      <c r="F15702" s="54"/>
      <c r="G15702" s="63"/>
    </row>
    <row r="15703" spans="1:7" s="25" customFormat="1">
      <c r="A15703" s="59"/>
      <c r="B15703" s="54"/>
      <c r="C15703" s="76"/>
      <c r="D15703" s="60"/>
      <c r="E15703" s="64"/>
      <c r="F15703" s="54"/>
      <c r="G15703" s="63"/>
    </row>
    <row r="15704" spans="1:7" s="25" customFormat="1">
      <c r="A15704" s="59"/>
      <c r="B15704" s="54"/>
      <c r="C15704" s="76"/>
      <c r="D15704" s="60"/>
      <c r="E15704" s="64"/>
      <c r="F15704" s="54"/>
      <c r="G15704" s="63"/>
    </row>
    <row r="15705" spans="1:7" s="25" customFormat="1">
      <c r="A15705" s="59"/>
      <c r="B15705" s="54"/>
      <c r="C15705" s="76"/>
      <c r="D15705" s="60"/>
      <c r="E15705" s="64"/>
      <c r="F15705" s="54"/>
      <c r="G15705" s="63"/>
    </row>
    <row r="15706" spans="1:7" s="25" customFormat="1">
      <c r="A15706" s="59"/>
      <c r="B15706" s="54"/>
      <c r="C15706" s="76"/>
      <c r="D15706" s="60"/>
      <c r="E15706" s="64"/>
      <c r="F15706" s="54"/>
      <c r="G15706" s="63"/>
    </row>
    <row r="15707" spans="1:7" s="25" customFormat="1">
      <c r="A15707" s="59"/>
      <c r="B15707" s="54"/>
      <c r="C15707" s="76"/>
      <c r="D15707" s="60"/>
      <c r="E15707" s="64"/>
      <c r="F15707" s="54"/>
      <c r="G15707" s="63"/>
    </row>
    <row r="15708" spans="1:7" s="25" customFormat="1">
      <c r="A15708" s="59"/>
      <c r="B15708" s="54"/>
      <c r="C15708" s="76"/>
      <c r="D15708" s="60"/>
      <c r="E15708" s="64"/>
      <c r="F15708" s="54"/>
      <c r="G15708" s="63"/>
    </row>
    <row r="15709" spans="1:7" s="25" customFormat="1">
      <c r="A15709" s="59"/>
      <c r="B15709" s="54"/>
      <c r="C15709" s="76"/>
      <c r="D15709" s="60"/>
      <c r="E15709" s="64"/>
      <c r="F15709" s="54"/>
      <c r="G15709" s="63"/>
    </row>
    <row r="15710" spans="1:7" s="25" customFormat="1">
      <c r="A15710" s="59"/>
      <c r="B15710" s="54"/>
      <c r="C15710" s="76"/>
      <c r="D15710" s="60"/>
      <c r="E15710" s="64"/>
      <c r="F15710" s="54"/>
      <c r="G15710" s="63"/>
    </row>
    <row r="15711" spans="1:7" s="25" customFormat="1">
      <c r="A15711" s="59"/>
      <c r="B15711" s="54"/>
      <c r="C15711" s="76"/>
      <c r="D15711" s="60"/>
      <c r="E15711" s="64"/>
      <c r="F15711" s="54"/>
      <c r="G15711" s="63"/>
    </row>
    <row r="15712" spans="1:7" s="25" customFormat="1">
      <c r="A15712" s="59"/>
      <c r="B15712" s="54"/>
      <c r="C15712" s="76"/>
      <c r="D15712" s="60"/>
      <c r="E15712" s="64"/>
      <c r="F15712" s="54"/>
      <c r="G15712" s="63"/>
    </row>
    <row r="15713" spans="1:7" s="25" customFormat="1">
      <c r="A15713" s="59"/>
      <c r="B15713" s="54"/>
      <c r="C15713" s="76"/>
      <c r="D15713" s="60"/>
      <c r="E15713" s="64"/>
      <c r="F15713" s="54"/>
      <c r="G15713" s="63"/>
    </row>
    <row r="15714" spans="1:7" s="25" customFormat="1">
      <c r="A15714" s="59"/>
      <c r="B15714" s="54"/>
      <c r="C15714" s="76"/>
      <c r="D15714" s="60"/>
      <c r="E15714" s="64"/>
      <c r="F15714" s="54"/>
      <c r="G15714" s="63"/>
    </row>
    <row r="15715" spans="1:7" s="25" customFormat="1">
      <c r="A15715" s="59"/>
      <c r="B15715" s="54"/>
      <c r="C15715" s="76"/>
      <c r="D15715" s="60"/>
      <c r="E15715" s="64"/>
      <c r="F15715" s="54"/>
      <c r="G15715" s="63"/>
    </row>
    <row r="15716" spans="1:7" s="25" customFormat="1">
      <c r="A15716" s="59"/>
      <c r="B15716" s="54"/>
      <c r="C15716" s="76"/>
      <c r="D15716" s="60"/>
      <c r="E15716" s="64"/>
      <c r="F15716" s="54"/>
      <c r="G15716" s="63"/>
    </row>
    <row r="15717" spans="1:7" s="25" customFormat="1">
      <c r="A15717" s="59"/>
      <c r="B15717" s="54"/>
      <c r="C15717" s="76"/>
      <c r="D15717" s="60"/>
      <c r="E15717" s="64"/>
      <c r="F15717" s="54"/>
      <c r="G15717" s="63"/>
    </row>
    <row r="15718" spans="1:7" s="25" customFormat="1">
      <c r="A15718" s="59"/>
      <c r="B15718" s="54"/>
      <c r="C15718" s="76"/>
      <c r="D15718" s="60"/>
      <c r="E15718" s="64"/>
      <c r="F15718" s="54"/>
      <c r="G15718" s="63"/>
    </row>
    <row r="15719" spans="1:7" s="25" customFormat="1">
      <c r="A15719" s="59"/>
      <c r="B15719" s="54"/>
      <c r="C15719" s="76"/>
      <c r="D15719" s="60"/>
      <c r="E15719" s="64"/>
      <c r="F15719" s="54"/>
      <c r="G15719" s="63"/>
    </row>
    <row r="15720" spans="1:7" s="25" customFormat="1">
      <c r="A15720" s="59"/>
      <c r="B15720" s="54"/>
      <c r="C15720" s="76"/>
      <c r="D15720" s="60"/>
      <c r="E15720" s="64"/>
      <c r="F15720" s="54"/>
      <c r="G15720" s="63"/>
    </row>
    <row r="15721" spans="1:7" s="25" customFormat="1">
      <c r="A15721" s="59"/>
      <c r="B15721" s="54"/>
      <c r="C15721" s="76"/>
      <c r="D15721" s="60"/>
      <c r="E15721" s="64"/>
      <c r="F15721" s="54"/>
      <c r="G15721" s="63"/>
    </row>
    <row r="15722" spans="1:7" s="25" customFormat="1">
      <c r="A15722" s="59"/>
      <c r="B15722" s="54"/>
      <c r="C15722" s="76"/>
      <c r="D15722" s="60"/>
      <c r="E15722" s="64"/>
      <c r="F15722" s="54"/>
      <c r="G15722" s="63"/>
    </row>
    <row r="15723" spans="1:7" s="25" customFormat="1">
      <c r="A15723" s="59"/>
      <c r="B15723" s="54"/>
      <c r="C15723" s="76"/>
      <c r="D15723" s="60"/>
      <c r="E15723" s="64"/>
      <c r="F15723" s="54"/>
      <c r="G15723" s="63"/>
    </row>
    <row r="15724" spans="1:7" s="25" customFormat="1">
      <c r="A15724" s="59"/>
      <c r="B15724" s="54"/>
      <c r="C15724" s="76"/>
      <c r="D15724" s="60"/>
      <c r="E15724" s="64"/>
      <c r="F15724" s="54"/>
      <c r="G15724" s="63"/>
    </row>
    <row r="15725" spans="1:7" s="25" customFormat="1">
      <c r="A15725" s="59"/>
      <c r="B15725" s="54"/>
      <c r="C15725" s="76"/>
      <c r="D15725" s="60"/>
      <c r="E15725" s="64"/>
      <c r="F15725" s="54"/>
      <c r="G15725" s="63"/>
    </row>
    <row r="15726" spans="1:7" s="25" customFormat="1">
      <c r="A15726" s="59"/>
      <c r="B15726" s="54"/>
      <c r="C15726" s="76"/>
      <c r="D15726" s="60"/>
      <c r="E15726" s="64"/>
      <c r="F15726" s="54"/>
      <c r="G15726" s="63"/>
    </row>
    <row r="15727" spans="1:7" s="25" customFormat="1">
      <c r="A15727" s="59"/>
      <c r="B15727" s="54"/>
      <c r="C15727" s="76"/>
      <c r="D15727" s="60"/>
      <c r="E15727" s="64"/>
      <c r="F15727" s="54"/>
      <c r="G15727" s="63"/>
    </row>
    <row r="15728" spans="1:7" s="25" customFormat="1">
      <c r="A15728" s="59"/>
      <c r="B15728" s="54"/>
      <c r="C15728" s="76"/>
      <c r="D15728" s="60"/>
      <c r="E15728" s="64"/>
      <c r="F15728" s="54"/>
      <c r="G15728" s="63"/>
    </row>
    <row r="15729" spans="1:7" s="25" customFormat="1">
      <c r="A15729" s="59"/>
      <c r="B15729" s="54"/>
      <c r="C15729" s="76"/>
      <c r="D15729" s="60"/>
      <c r="E15729" s="64"/>
      <c r="F15729" s="54"/>
      <c r="G15729" s="63"/>
    </row>
    <row r="15730" spans="1:7" s="25" customFormat="1">
      <c r="A15730" s="59"/>
      <c r="B15730" s="54"/>
      <c r="C15730" s="76"/>
      <c r="D15730" s="60"/>
      <c r="E15730" s="64"/>
      <c r="F15730" s="54"/>
      <c r="G15730" s="63"/>
    </row>
    <row r="15731" spans="1:7" s="25" customFormat="1">
      <c r="A15731" s="59"/>
      <c r="B15731" s="54"/>
      <c r="C15731" s="76"/>
      <c r="D15731" s="60"/>
      <c r="E15731" s="64"/>
      <c r="F15731" s="54"/>
      <c r="G15731" s="63"/>
    </row>
    <row r="15732" spans="1:7" s="25" customFormat="1">
      <c r="A15732" s="59"/>
      <c r="B15732" s="54"/>
      <c r="C15732" s="76"/>
      <c r="D15732" s="60"/>
      <c r="E15732" s="64"/>
      <c r="F15732" s="54"/>
      <c r="G15732" s="63"/>
    </row>
    <row r="15733" spans="1:7" s="25" customFormat="1">
      <c r="A15733" s="59"/>
      <c r="B15733" s="54"/>
      <c r="C15733" s="76"/>
      <c r="D15733" s="60"/>
      <c r="E15733" s="64"/>
      <c r="F15733" s="54"/>
      <c r="G15733" s="63"/>
    </row>
    <row r="15734" spans="1:7" s="25" customFormat="1">
      <c r="A15734" s="59"/>
      <c r="B15734" s="54"/>
      <c r="C15734" s="76"/>
      <c r="D15734" s="60"/>
      <c r="E15734" s="64"/>
      <c r="F15734" s="54"/>
      <c r="G15734" s="63"/>
    </row>
    <row r="15735" spans="1:7" s="25" customFormat="1">
      <c r="A15735" s="59"/>
      <c r="B15735" s="54"/>
      <c r="C15735" s="76"/>
      <c r="D15735" s="60"/>
      <c r="E15735" s="64"/>
      <c r="F15735" s="54"/>
      <c r="G15735" s="63"/>
    </row>
    <row r="15736" spans="1:7" s="25" customFormat="1">
      <c r="A15736" s="59"/>
      <c r="B15736" s="54"/>
      <c r="C15736" s="76"/>
      <c r="D15736" s="60"/>
      <c r="E15736" s="64"/>
      <c r="F15736" s="54"/>
      <c r="G15736" s="63"/>
    </row>
    <row r="15737" spans="1:7" s="25" customFormat="1">
      <c r="A15737" s="59"/>
      <c r="B15737" s="54"/>
      <c r="C15737" s="76"/>
      <c r="D15737" s="60"/>
      <c r="E15737" s="64"/>
      <c r="F15737" s="54"/>
      <c r="G15737" s="63"/>
    </row>
    <row r="15738" spans="1:7" s="25" customFormat="1">
      <c r="A15738" s="59"/>
      <c r="B15738" s="54"/>
      <c r="C15738" s="76"/>
      <c r="D15738" s="60"/>
      <c r="E15738" s="64"/>
      <c r="F15738" s="54"/>
      <c r="G15738" s="63"/>
    </row>
    <row r="15739" spans="1:7" s="25" customFormat="1">
      <c r="A15739" s="59"/>
      <c r="B15739" s="54"/>
      <c r="C15739" s="76"/>
      <c r="D15739" s="60"/>
      <c r="E15739" s="64"/>
      <c r="F15739" s="54"/>
      <c r="G15739" s="63"/>
    </row>
    <row r="15740" spans="1:7" s="25" customFormat="1">
      <c r="A15740" s="59"/>
      <c r="B15740" s="54"/>
      <c r="C15740" s="76"/>
      <c r="D15740" s="60"/>
      <c r="E15740" s="64"/>
      <c r="F15740" s="54"/>
      <c r="G15740" s="63"/>
    </row>
    <row r="15741" spans="1:7" s="25" customFormat="1">
      <c r="A15741" s="59"/>
      <c r="B15741" s="54"/>
      <c r="C15741" s="76"/>
      <c r="D15741" s="60"/>
      <c r="E15741" s="64"/>
      <c r="F15741" s="54"/>
      <c r="G15741" s="63"/>
    </row>
    <row r="15742" spans="1:7" s="25" customFormat="1">
      <c r="A15742" s="59"/>
      <c r="B15742" s="54"/>
      <c r="C15742" s="76"/>
      <c r="D15742" s="60"/>
      <c r="E15742" s="64"/>
      <c r="F15742" s="54"/>
      <c r="G15742" s="63"/>
    </row>
    <row r="15743" spans="1:7" s="25" customFormat="1">
      <c r="A15743" s="59"/>
      <c r="B15743" s="54"/>
      <c r="C15743" s="76"/>
      <c r="D15743" s="60"/>
      <c r="E15743" s="64"/>
      <c r="F15743" s="54"/>
      <c r="G15743" s="63"/>
    </row>
    <row r="15744" spans="1:7" s="25" customFormat="1">
      <c r="A15744" s="59"/>
      <c r="B15744" s="54"/>
      <c r="C15744" s="76"/>
      <c r="D15744" s="60"/>
      <c r="E15744" s="64"/>
      <c r="F15744" s="54"/>
      <c r="G15744" s="63"/>
    </row>
    <row r="15745" spans="1:7" s="25" customFormat="1">
      <c r="A15745" s="59"/>
      <c r="B15745" s="54"/>
      <c r="C15745" s="76"/>
      <c r="D15745" s="60"/>
      <c r="E15745" s="64"/>
      <c r="F15745" s="54"/>
      <c r="G15745" s="63"/>
    </row>
    <row r="15746" spans="1:7" s="25" customFormat="1">
      <c r="A15746" s="59"/>
      <c r="B15746" s="54"/>
      <c r="C15746" s="76"/>
      <c r="D15746" s="60"/>
      <c r="E15746" s="64"/>
      <c r="F15746" s="54"/>
      <c r="G15746" s="63"/>
    </row>
    <row r="15747" spans="1:7" s="25" customFormat="1">
      <c r="A15747" s="59"/>
      <c r="B15747" s="54"/>
      <c r="C15747" s="76"/>
      <c r="D15747" s="60"/>
      <c r="E15747" s="64"/>
      <c r="F15747" s="54"/>
      <c r="G15747" s="63"/>
    </row>
    <row r="15748" spans="1:7" s="25" customFormat="1">
      <c r="A15748" s="59"/>
      <c r="B15748" s="54"/>
      <c r="C15748" s="76"/>
      <c r="D15748" s="60"/>
      <c r="E15748" s="64"/>
      <c r="F15748" s="54"/>
      <c r="G15748" s="63"/>
    </row>
    <row r="15749" spans="1:7" s="25" customFormat="1">
      <c r="A15749" s="59"/>
      <c r="B15749" s="54"/>
      <c r="C15749" s="76"/>
      <c r="D15749" s="60"/>
      <c r="E15749" s="64"/>
      <c r="F15749" s="54"/>
      <c r="G15749" s="63"/>
    </row>
    <row r="15750" spans="1:7" s="25" customFormat="1">
      <c r="A15750" s="59"/>
      <c r="B15750" s="54"/>
      <c r="C15750" s="76"/>
      <c r="D15750" s="60"/>
      <c r="E15750" s="64"/>
      <c r="F15750" s="54"/>
      <c r="G15750" s="63"/>
    </row>
    <row r="15751" spans="1:7" s="25" customFormat="1">
      <c r="A15751" s="59"/>
      <c r="B15751" s="54"/>
      <c r="C15751" s="76"/>
      <c r="D15751" s="60"/>
      <c r="E15751" s="64"/>
      <c r="F15751" s="54"/>
      <c r="G15751" s="63"/>
    </row>
    <row r="15752" spans="1:7" s="25" customFormat="1">
      <c r="A15752" s="59"/>
      <c r="B15752" s="54"/>
      <c r="C15752" s="76"/>
      <c r="D15752" s="60"/>
      <c r="E15752" s="64"/>
      <c r="F15752" s="54"/>
      <c r="G15752" s="63"/>
    </row>
    <row r="15753" spans="1:7" s="25" customFormat="1">
      <c r="A15753" s="59"/>
      <c r="B15753" s="54"/>
      <c r="C15753" s="76"/>
      <c r="D15753" s="60"/>
      <c r="E15753" s="64"/>
      <c r="F15753" s="54"/>
      <c r="G15753" s="63"/>
    </row>
    <row r="15754" spans="1:7" s="25" customFormat="1">
      <c r="A15754" s="59"/>
      <c r="B15754" s="54"/>
      <c r="C15754" s="76"/>
      <c r="D15754" s="60"/>
      <c r="E15754" s="64"/>
      <c r="F15754" s="54"/>
      <c r="G15754" s="63"/>
    </row>
    <row r="15755" spans="1:7" s="25" customFormat="1">
      <c r="A15755" s="59"/>
      <c r="B15755" s="54"/>
      <c r="C15755" s="76"/>
      <c r="D15755" s="60"/>
      <c r="E15755" s="64"/>
      <c r="F15755" s="54"/>
      <c r="G15755" s="63"/>
    </row>
    <row r="15756" spans="1:7" s="25" customFormat="1">
      <c r="A15756" s="59"/>
      <c r="B15756" s="54"/>
      <c r="C15756" s="76"/>
      <c r="D15756" s="60"/>
      <c r="E15756" s="64"/>
      <c r="F15756" s="54"/>
      <c r="G15756" s="63"/>
    </row>
    <row r="15757" spans="1:7" s="25" customFormat="1">
      <c r="A15757" s="59"/>
      <c r="B15757" s="54"/>
      <c r="C15757" s="76"/>
      <c r="D15757" s="60"/>
      <c r="E15757" s="64"/>
      <c r="F15757" s="54"/>
      <c r="G15757" s="63"/>
    </row>
    <row r="15758" spans="1:7" s="25" customFormat="1">
      <c r="A15758" s="59"/>
      <c r="B15758" s="54"/>
      <c r="C15758" s="76"/>
      <c r="D15758" s="60"/>
      <c r="E15758" s="64"/>
      <c r="F15758" s="54"/>
      <c r="G15758" s="63"/>
    </row>
    <row r="15759" spans="1:7" s="25" customFormat="1">
      <c r="A15759" s="59"/>
      <c r="B15759" s="54"/>
      <c r="C15759" s="76"/>
      <c r="D15759" s="60"/>
      <c r="E15759" s="64"/>
      <c r="F15759" s="54"/>
      <c r="G15759" s="63"/>
    </row>
    <row r="15760" spans="1:7" s="25" customFormat="1">
      <c r="A15760" s="59"/>
      <c r="B15760" s="54"/>
      <c r="C15760" s="76"/>
      <c r="D15760" s="60"/>
      <c r="E15760" s="64"/>
      <c r="F15760" s="54"/>
      <c r="G15760" s="63"/>
    </row>
    <row r="15761" spans="1:7" s="25" customFormat="1">
      <c r="A15761" s="59"/>
      <c r="B15761" s="54"/>
      <c r="C15761" s="76"/>
      <c r="D15761" s="60"/>
      <c r="E15761" s="64"/>
      <c r="F15761" s="54"/>
      <c r="G15761" s="63"/>
    </row>
    <row r="15762" spans="1:7" s="25" customFormat="1">
      <c r="A15762" s="59"/>
      <c r="B15762" s="54"/>
      <c r="C15762" s="76"/>
      <c r="D15762" s="60"/>
      <c r="E15762" s="64"/>
      <c r="F15762" s="54"/>
      <c r="G15762" s="63"/>
    </row>
    <row r="15763" spans="1:7" s="25" customFormat="1">
      <c r="A15763" s="59"/>
      <c r="B15763" s="54"/>
      <c r="C15763" s="76"/>
      <c r="D15763" s="60"/>
      <c r="E15763" s="64"/>
      <c r="F15763" s="54"/>
      <c r="G15763" s="63"/>
    </row>
    <row r="15764" spans="1:7" s="25" customFormat="1">
      <c r="A15764" s="59"/>
      <c r="B15764" s="54"/>
      <c r="C15764" s="76"/>
      <c r="D15764" s="60"/>
      <c r="E15764" s="64"/>
      <c r="F15764" s="54"/>
      <c r="G15764" s="63"/>
    </row>
    <row r="15765" spans="1:7" s="25" customFormat="1">
      <c r="A15765" s="59"/>
      <c r="B15765" s="54"/>
      <c r="C15765" s="76"/>
      <c r="D15765" s="60"/>
      <c r="E15765" s="64"/>
      <c r="F15765" s="54"/>
      <c r="G15765" s="63"/>
    </row>
    <row r="15766" spans="1:7" s="25" customFormat="1">
      <c r="A15766" s="59"/>
      <c r="B15766" s="54"/>
      <c r="C15766" s="76"/>
      <c r="D15766" s="60"/>
      <c r="E15766" s="64"/>
      <c r="F15766" s="54"/>
      <c r="G15766" s="63"/>
    </row>
    <row r="15767" spans="1:7" s="25" customFormat="1">
      <c r="A15767" s="59"/>
      <c r="B15767" s="54"/>
      <c r="C15767" s="76"/>
      <c r="D15767" s="60"/>
      <c r="E15767" s="64"/>
      <c r="F15767" s="54"/>
      <c r="G15767" s="63"/>
    </row>
    <row r="15768" spans="1:7" s="25" customFormat="1">
      <c r="A15768" s="59"/>
      <c r="B15768" s="54"/>
      <c r="C15768" s="76"/>
      <c r="D15768" s="60"/>
      <c r="E15768" s="64"/>
      <c r="F15768" s="54"/>
      <c r="G15768" s="63"/>
    </row>
    <row r="15769" spans="1:7" s="25" customFormat="1">
      <c r="A15769" s="59"/>
      <c r="B15769" s="54"/>
      <c r="C15769" s="76"/>
      <c r="D15769" s="60"/>
      <c r="E15769" s="64"/>
      <c r="F15769" s="54"/>
      <c r="G15769" s="63"/>
    </row>
    <row r="15770" spans="1:7" s="25" customFormat="1">
      <c r="A15770" s="59"/>
      <c r="B15770" s="54"/>
      <c r="C15770" s="76"/>
      <c r="D15770" s="60"/>
      <c r="E15770" s="64"/>
      <c r="F15770" s="54"/>
      <c r="G15770" s="63"/>
    </row>
    <row r="15771" spans="1:7" s="25" customFormat="1">
      <c r="A15771" s="59"/>
      <c r="B15771" s="54"/>
      <c r="C15771" s="76"/>
      <c r="D15771" s="60"/>
      <c r="E15771" s="64"/>
      <c r="F15771" s="54"/>
      <c r="G15771" s="63"/>
    </row>
    <row r="15772" spans="1:7" s="25" customFormat="1">
      <c r="A15772" s="59"/>
      <c r="B15772" s="54"/>
      <c r="C15772" s="76"/>
      <c r="D15772" s="60"/>
      <c r="E15772" s="64"/>
      <c r="F15772" s="54"/>
      <c r="G15772" s="63"/>
    </row>
    <row r="15773" spans="1:7" s="25" customFormat="1">
      <c r="A15773" s="59"/>
      <c r="B15773" s="54"/>
      <c r="C15773" s="76"/>
      <c r="D15773" s="60"/>
      <c r="E15773" s="64"/>
      <c r="F15773" s="54"/>
      <c r="G15773" s="63"/>
    </row>
    <row r="15774" spans="1:7" s="25" customFormat="1">
      <c r="A15774" s="59"/>
      <c r="B15774" s="54"/>
      <c r="C15774" s="76"/>
      <c r="D15774" s="60"/>
      <c r="E15774" s="64"/>
      <c r="F15774" s="54"/>
      <c r="G15774" s="63"/>
    </row>
    <row r="15775" spans="1:7" s="25" customFormat="1">
      <c r="A15775" s="59"/>
      <c r="B15775" s="54"/>
      <c r="C15775" s="76"/>
      <c r="D15775" s="60"/>
      <c r="E15775" s="64"/>
      <c r="F15775" s="54"/>
      <c r="G15775" s="63"/>
    </row>
    <row r="15776" spans="1:7" s="25" customFormat="1">
      <c r="A15776" s="59"/>
      <c r="B15776" s="54"/>
      <c r="C15776" s="76"/>
      <c r="D15776" s="60"/>
      <c r="E15776" s="64"/>
      <c r="F15776" s="54"/>
      <c r="G15776" s="63"/>
    </row>
    <row r="15777" spans="1:7" s="25" customFormat="1">
      <c r="A15777" s="59"/>
      <c r="B15777" s="54"/>
      <c r="C15777" s="76"/>
      <c r="D15777" s="60"/>
      <c r="E15777" s="64"/>
      <c r="F15777" s="54"/>
      <c r="G15777" s="63"/>
    </row>
    <row r="15778" spans="1:7" s="25" customFormat="1">
      <c r="A15778" s="59"/>
      <c r="B15778" s="54"/>
      <c r="C15778" s="76"/>
      <c r="D15778" s="60"/>
      <c r="E15778" s="64"/>
      <c r="F15778" s="54"/>
      <c r="G15778" s="63"/>
    </row>
    <row r="15779" spans="1:7" s="25" customFormat="1">
      <c r="A15779" s="59"/>
      <c r="B15779" s="54"/>
      <c r="C15779" s="76"/>
      <c r="D15779" s="60"/>
      <c r="E15779" s="64"/>
      <c r="F15779" s="54"/>
      <c r="G15779" s="63"/>
    </row>
    <row r="15780" spans="1:7" s="25" customFormat="1">
      <c r="A15780" s="59"/>
      <c r="B15780" s="54"/>
      <c r="C15780" s="76"/>
      <c r="D15780" s="60"/>
      <c r="E15780" s="64"/>
      <c r="F15780" s="54"/>
      <c r="G15780" s="63"/>
    </row>
    <row r="15781" spans="1:7" s="25" customFormat="1">
      <c r="A15781" s="59"/>
      <c r="B15781" s="54"/>
      <c r="C15781" s="76"/>
      <c r="D15781" s="60"/>
      <c r="E15781" s="64"/>
      <c r="F15781" s="54"/>
      <c r="G15781" s="63"/>
    </row>
    <row r="15782" spans="1:7" s="25" customFormat="1">
      <c r="A15782" s="59"/>
      <c r="B15782" s="54"/>
      <c r="C15782" s="76"/>
      <c r="D15782" s="60"/>
      <c r="E15782" s="64"/>
      <c r="F15782" s="54"/>
      <c r="G15782" s="63"/>
    </row>
    <row r="15783" spans="1:7" s="25" customFormat="1">
      <c r="A15783" s="59"/>
      <c r="B15783" s="54"/>
      <c r="C15783" s="76"/>
      <c r="D15783" s="60"/>
      <c r="E15783" s="64"/>
      <c r="F15783" s="54"/>
      <c r="G15783" s="63"/>
    </row>
    <row r="15784" spans="1:7" s="25" customFormat="1">
      <c r="A15784" s="59"/>
      <c r="B15784" s="54"/>
      <c r="C15784" s="76"/>
      <c r="D15784" s="60"/>
      <c r="E15784" s="64"/>
      <c r="F15784" s="54"/>
      <c r="G15784" s="63"/>
    </row>
    <row r="15785" spans="1:7" s="25" customFormat="1">
      <c r="A15785" s="59"/>
      <c r="B15785" s="54"/>
      <c r="C15785" s="76"/>
      <c r="D15785" s="60"/>
      <c r="E15785" s="64"/>
      <c r="F15785" s="54"/>
      <c r="G15785" s="63"/>
    </row>
    <row r="15786" spans="1:7" s="25" customFormat="1">
      <c r="A15786" s="59"/>
      <c r="B15786" s="54"/>
      <c r="C15786" s="76"/>
      <c r="D15786" s="60"/>
      <c r="E15786" s="64"/>
      <c r="F15786" s="54"/>
      <c r="G15786" s="63"/>
    </row>
    <row r="15787" spans="1:7" s="25" customFormat="1">
      <c r="A15787" s="59"/>
      <c r="B15787" s="54"/>
      <c r="C15787" s="76"/>
      <c r="D15787" s="60"/>
      <c r="E15787" s="64"/>
      <c r="F15787" s="54"/>
      <c r="G15787" s="63"/>
    </row>
    <row r="15788" spans="1:7" s="25" customFormat="1">
      <c r="A15788" s="59"/>
      <c r="B15788" s="54"/>
      <c r="C15788" s="76"/>
      <c r="D15788" s="60"/>
      <c r="E15788" s="64"/>
      <c r="F15788" s="54"/>
      <c r="G15788" s="63"/>
    </row>
    <row r="15789" spans="1:7" s="25" customFormat="1">
      <c r="A15789" s="59"/>
      <c r="B15789" s="54"/>
      <c r="C15789" s="76"/>
      <c r="D15789" s="60"/>
      <c r="E15789" s="64"/>
      <c r="F15789" s="54"/>
      <c r="G15789" s="63"/>
    </row>
    <row r="15790" spans="1:7" s="25" customFormat="1">
      <c r="A15790" s="59"/>
      <c r="B15790" s="54"/>
      <c r="C15790" s="76"/>
      <c r="D15790" s="60"/>
      <c r="E15790" s="64"/>
      <c r="F15790" s="54"/>
      <c r="G15790" s="63"/>
    </row>
    <row r="15791" spans="1:7" s="25" customFormat="1">
      <c r="A15791" s="59"/>
      <c r="B15791" s="54"/>
      <c r="C15791" s="76"/>
      <c r="D15791" s="60"/>
      <c r="E15791" s="64"/>
      <c r="F15791" s="54"/>
      <c r="G15791" s="63"/>
    </row>
    <row r="15792" spans="1:7" s="25" customFormat="1">
      <c r="A15792" s="59"/>
      <c r="B15792" s="54"/>
      <c r="C15792" s="76"/>
      <c r="D15792" s="60"/>
      <c r="E15792" s="64"/>
      <c r="F15792" s="54"/>
      <c r="G15792" s="63"/>
    </row>
    <row r="15793" spans="1:7" s="25" customFormat="1">
      <c r="A15793" s="59"/>
      <c r="B15793" s="54"/>
      <c r="C15793" s="76"/>
      <c r="D15793" s="60"/>
      <c r="E15793" s="64"/>
      <c r="F15793" s="54"/>
      <c r="G15793" s="63"/>
    </row>
    <row r="15794" spans="1:7" s="25" customFormat="1">
      <c r="A15794" s="59"/>
      <c r="B15794" s="54"/>
      <c r="C15794" s="76"/>
      <c r="D15794" s="60"/>
      <c r="E15794" s="64"/>
      <c r="F15794" s="54"/>
      <c r="G15794" s="63"/>
    </row>
    <row r="15795" spans="1:7" s="25" customFormat="1">
      <c r="A15795" s="59"/>
      <c r="B15795" s="54"/>
      <c r="C15795" s="76"/>
      <c r="D15795" s="60"/>
      <c r="E15795" s="64"/>
      <c r="F15795" s="54"/>
      <c r="G15795" s="63"/>
    </row>
    <row r="15796" spans="1:7" s="25" customFormat="1">
      <c r="A15796" s="59"/>
      <c r="B15796" s="54"/>
      <c r="C15796" s="76"/>
      <c r="D15796" s="60"/>
      <c r="E15796" s="64"/>
      <c r="F15796" s="54"/>
      <c r="G15796" s="63"/>
    </row>
    <row r="15797" spans="1:7" s="25" customFormat="1">
      <c r="A15797" s="59"/>
      <c r="B15797" s="54"/>
      <c r="C15797" s="76"/>
      <c r="D15797" s="60"/>
      <c r="E15797" s="64"/>
      <c r="F15797" s="54"/>
      <c r="G15797" s="63"/>
    </row>
    <row r="15798" spans="1:7" s="25" customFormat="1">
      <c r="A15798" s="59"/>
      <c r="B15798" s="54"/>
      <c r="C15798" s="76"/>
      <c r="D15798" s="60"/>
      <c r="E15798" s="64"/>
      <c r="F15798" s="54"/>
      <c r="G15798" s="63"/>
    </row>
    <row r="15799" spans="1:7" s="25" customFormat="1">
      <c r="A15799" s="59"/>
      <c r="B15799" s="54"/>
      <c r="C15799" s="76"/>
      <c r="D15799" s="60"/>
      <c r="E15799" s="64"/>
      <c r="F15799" s="54"/>
      <c r="G15799" s="63"/>
    </row>
    <row r="15800" spans="1:7" s="25" customFormat="1">
      <c r="A15800" s="59"/>
      <c r="B15800" s="54"/>
      <c r="C15800" s="76"/>
      <c r="D15800" s="60"/>
      <c r="E15800" s="64"/>
      <c r="F15800" s="54"/>
      <c r="G15800" s="63"/>
    </row>
    <row r="15801" spans="1:7" s="25" customFormat="1">
      <c r="A15801" s="59"/>
      <c r="B15801" s="54"/>
      <c r="C15801" s="76"/>
      <c r="D15801" s="60"/>
      <c r="E15801" s="64"/>
      <c r="F15801" s="54"/>
      <c r="G15801" s="63"/>
    </row>
    <row r="15802" spans="1:7" s="25" customFormat="1">
      <c r="A15802" s="59"/>
      <c r="B15802" s="54"/>
      <c r="C15802" s="76"/>
      <c r="D15802" s="60"/>
      <c r="E15802" s="64"/>
      <c r="F15802" s="54"/>
      <c r="G15802" s="63"/>
    </row>
    <row r="15803" spans="1:7" s="25" customFormat="1">
      <c r="A15803" s="59"/>
      <c r="B15803" s="54"/>
      <c r="C15803" s="76"/>
      <c r="D15803" s="60"/>
      <c r="E15803" s="64"/>
      <c r="F15803" s="54"/>
      <c r="G15803" s="63"/>
    </row>
    <row r="15804" spans="1:7" s="25" customFormat="1">
      <c r="A15804" s="59"/>
      <c r="B15804" s="54"/>
      <c r="C15804" s="76"/>
      <c r="D15804" s="60"/>
      <c r="E15804" s="64"/>
      <c r="F15804" s="54"/>
      <c r="G15804" s="63"/>
    </row>
    <row r="15805" spans="1:7" s="25" customFormat="1">
      <c r="A15805" s="59"/>
      <c r="B15805" s="54"/>
      <c r="C15805" s="76"/>
      <c r="D15805" s="60"/>
      <c r="E15805" s="64"/>
      <c r="F15805" s="54"/>
      <c r="G15805" s="63"/>
    </row>
    <row r="15806" spans="1:7" s="25" customFormat="1">
      <c r="A15806" s="59"/>
      <c r="B15806" s="54"/>
      <c r="C15806" s="76"/>
      <c r="D15806" s="60"/>
      <c r="E15806" s="64"/>
      <c r="F15806" s="54"/>
      <c r="G15806" s="63"/>
    </row>
    <row r="15807" spans="1:7" s="25" customFormat="1">
      <c r="A15807" s="59"/>
      <c r="B15807" s="54"/>
      <c r="C15807" s="76"/>
      <c r="D15807" s="60"/>
      <c r="E15807" s="64"/>
      <c r="F15807" s="54"/>
      <c r="G15807" s="63"/>
    </row>
    <row r="15808" spans="1:7" s="25" customFormat="1">
      <c r="A15808" s="59"/>
      <c r="B15808" s="54"/>
      <c r="C15808" s="76"/>
      <c r="D15808" s="60"/>
      <c r="E15808" s="64"/>
      <c r="F15808" s="54"/>
      <c r="G15808" s="63"/>
    </row>
    <row r="15809" spans="1:7" s="25" customFormat="1">
      <c r="A15809" s="59"/>
      <c r="B15809" s="54"/>
      <c r="C15809" s="76"/>
      <c r="D15809" s="60"/>
      <c r="E15809" s="64"/>
      <c r="F15809" s="54"/>
      <c r="G15809" s="63"/>
    </row>
    <row r="15810" spans="1:7" s="25" customFormat="1">
      <c r="A15810" s="59"/>
      <c r="B15810" s="54"/>
      <c r="C15810" s="76"/>
      <c r="D15810" s="60"/>
      <c r="E15810" s="64"/>
      <c r="F15810" s="54"/>
      <c r="G15810" s="63"/>
    </row>
    <row r="15811" spans="1:7" s="25" customFormat="1">
      <c r="A15811" s="59"/>
      <c r="B15811" s="54"/>
      <c r="C15811" s="76"/>
      <c r="D15811" s="60"/>
      <c r="E15811" s="64"/>
      <c r="F15811" s="54"/>
      <c r="G15811" s="63"/>
    </row>
    <row r="15812" spans="1:7" s="25" customFormat="1">
      <c r="A15812" s="59"/>
      <c r="B15812" s="54"/>
      <c r="C15812" s="76"/>
      <c r="D15812" s="60"/>
      <c r="E15812" s="64"/>
      <c r="F15812" s="54"/>
      <c r="G15812" s="63"/>
    </row>
    <row r="15813" spans="1:7" s="25" customFormat="1">
      <c r="A15813" s="59"/>
      <c r="B15813" s="54"/>
      <c r="C15813" s="76"/>
      <c r="D15813" s="60"/>
      <c r="E15813" s="64"/>
      <c r="F15813" s="54"/>
      <c r="G15813" s="63"/>
    </row>
    <row r="15814" spans="1:7" s="25" customFormat="1">
      <c r="A15814" s="59"/>
      <c r="B15814" s="54"/>
      <c r="C15814" s="76"/>
      <c r="D15814" s="60"/>
      <c r="E15814" s="64"/>
      <c r="F15814" s="54"/>
      <c r="G15814" s="63"/>
    </row>
    <row r="15815" spans="1:7" s="25" customFormat="1">
      <c r="A15815" s="59"/>
      <c r="B15815" s="54"/>
      <c r="C15815" s="76"/>
      <c r="D15815" s="60"/>
      <c r="E15815" s="64"/>
      <c r="F15815" s="54"/>
      <c r="G15815" s="63"/>
    </row>
    <row r="15816" spans="1:7" s="25" customFormat="1">
      <c r="A15816" s="59"/>
      <c r="B15816" s="54"/>
      <c r="C15816" s="76"/>
      <c r="D15816" s="60"/>
      <c r="E15816" s="64"/>
      <c r="F15816" s="54"/>
      <c r="G15816" s="63"/>
    </row>
    <row r="15817" spans="1:7" s="25" customFormat="1">
      <c r="A15817" s="59"/>
      <c r="B15817" s="54"/>
      <c r="C15817" s="76"/>
      <c r="D15817" s="60"/>
      <c r="E15817" s="64"/>
      <c r="F15817" s="54"/>
      <c r="G15817" s="63"/>
    </row>
    <row r="15818" spans="1:7" s="25" customFormat="1">
      <c r="A15818" s="59"/>
      <c r="B15818" s="54"/>
      <c r="C15818" s="76"/>
      <c r="D15818" s="60"/>
      <c r="E15818" s="64"/>
      <c r="F15818" s="54"/>
      <c r="G15818" s="63"/>
    </row>
    <row r="15819" spans="1:7" s="25" customFormat="1">
      <c r="A15819" s="59"/>
      <c r="B15819" s="54"/>
      <c r="C15819" s="76"/>
      <c r="D15819" s="60"/>
      <c r="E15819" s="64"/>
      <c r="F15819" s="54"/>
      <c r="G15819" s="63"/>
    </row>
    <row r="15820" spans="1:7" s="25" customFormat="1">
      <c r="A15820" s="59"/>
      <c r="B15820" s="54"/>
      <c r="C15820" s="76"/>
      <c r="D15820" s="60"/>
      <c r="E15820" s="64"/>
      <c r="F15820" s="54"/>
      <c r="G15820" s="63"/>
    </row>
    <row r="15821" spans="1:7" s="25" customFormat="1">
      <c r="A15821" s="59"/>
      <c r="B15821" s="54"/>
      <c r="C15821" s="76"/>
      <c r="D15821" s="60"/>
      <c r="E15821" s="64"/>
      <c r="F15821" s="54"/>
      <c r="G15821" s="63"/>
    </row>
    <row r="15822" spans="1:7" s="25" customFormat="1">
      <c r="A15822" s="59"/>
      <c r="B15822" s="54"/>
      <c r="C15822" s="76"/>
      <c r="D15822" s="60"/>
      <c r="E15822" s="64"/>
      <c r="F15822" s="54"/>
      <c r="G15822" s="63"/>
    </row>
    <row r="15823" spans="1:7" s="25" customFormat="1">
      <c r="A15823" s="59"/>
      <c r="B15823" s="54"/>
      <c r="C15823" s="76"/>
      <c r="D15823" s="60"/>
      <c r="E15823" s="64"/>
      <c r="F15823" s="54"/>
      <c r="G15823" s="63"/>
    </row>
    <row r="15824" spans="1:7" s="25" customFormat="1">
      <c r="A15824" s="59"/>
      <c r="B15824" s="54"/>
      <c r="C15824" s="76"/>
      <c r="D15824" s="60"/>
      <c r="E15824" s="64"/>
      <c r="F15824" s="54"/>
      <c r="G15824" s="63"/>
    </row>
    <row r="15825" spans="1:7" s="25" customFormat="1">
      <c r="A15825" s="59"/>
      <c r="B15825" s="54"/>
      <c r="C15825" s="76"/>
      <c r="D15825" s="60"/>
      <c r="E15825" s="64"/>
      <c r="F15825" s="54"/>
      <c r="G15825" s="63"/>
    </row>
    <row r="15826" spans="1:7" s="25" customFormat="1">
      <c r="A15826" s="59"/>
      <c r="B15826" s="54"/>
      <c r="C15826" s="76"/>
      <c r="D15826" s="60"/>
      <c r="E15826" s="64"/>
      <c r="F15826" s="54"/>
      <c r="G15826" s="63"/>
    </row>
    <row r="15827" spans="1:7" s="25" customFormat="1">
      <c r="A15827" s="59"/>
      <c r="B15827" s="54"/>
      <c r="C15827" s="76"/>
      <c r="D15827" s="60"/>
      <c r="E15827" s="64"/>
      <c r="F15827" s="54"/>
      <c r="G15827" s="63"/>
    </row>
    <row r="15828" spans="1:7" s="25" customFormat="1">
      <c r="A15828" s="59"/>
      <c r="B15828" s="54"/>
      <c r="C15828" s="76"/>
      <c r="D15828" s="60"/>
      <c r="E15828" s="64"/>
      <c r="F15828" s="54"/>
      <c r="G15828" s="63"/>
    </row>
    <row r="15829" spans="1:7" s="25" customFormat="1">
      <c r="A15829" s="59"/>
      <c r="B15829" s="54"/>
      <c r="C15829" s="76"/>
      <c r="D15829" s="60"/>
      <c r="E15829" s="64"/>
      <c r="F15829" s="54"/>
      <c r="G15829" s="63"/>
    </row>
    <row r="15830" spans="1:7" s="25" customFormat="1">
      <c r="A15830" s="59"/>
      <c r="B15830" s="54"/>
      <c r="C15830" s="76"/>
      <c r="D15830" s="60"/>
      <c r="E15830" s="64"/>
      <c r="F15830" s="54"/>
      <c r="G15830" s="63"/>
    </row>
    <row r="15831" spans="1:7" s="25" customFormat="1">
      <c r="A15831" s="59"/>
      <c r="B15831" s="54"/>
      <c r="C15831" s="76"/>
      <c r="D15831" s="60"/>
      <c r="E15831" s="64"/>
      <c r="F15831" s="54"/>
      <c r="G15831" s="63"/>
    </row>
    <row r="15832" spans="1:7" s="25" customFormat="1">
      <c r="A15832" s="59"/>
      <c r="B15832" s="54"/>
      <c r="C15832" s="76"/>
      <c r="D15832" s="60"/>
      <c r="E15832" s="64"/>
      <c r="F15832" s="54"/>
      <c r="G15832" s="63"/>
    </row>
    <row r="15833" spans="1:7" s="25" customFormat="1">
      <c r="A15833" s="59"/>
      <c r="B15833" s="54"/>
      <c r="C15833" s="76"/>
      <c r="D15833" s="60"/>
      <c r="E15833" s="64"/>
      <c r="F15833" s="54"/>
      <c r="G15833" s="63"/>
    </row>
    <row r="15834" spans="1:7" s="25" customFormat="1">
      <c r="A15834" s="59"/>
      <c r="B15834" s="54"/>
      <c r="C15834" s="76"/>
      <c r="D15834" s="60"/>
      <c r="E15834" s="64"/>
      <c r="F15834" s="54"/>
      <c r="G15834" s="63"/>
    </row>
    <row r="15835" spans="1:7" s="25" customFormat="1">
      <c r="A15835" s="59"/>
      <c r="B15835" s="54"/>
      <c r="C15835" s="76"/>
      <c r="D15835" s="60"/>
      <c r="E15835" s="64"/>
      <c r="F15835" s="54"/>
      <c r="G15835" s="63"/>
    </row>
    <row r="15836" spans="1:7" s="25" customFormat="1">
      <c r="A15836" s="59"/>
      <c r="B15836" s="54"/>
      <c r="C15836" s="76"/>
      <c r="D15836" s="60"/>
      <c r="E15836" s="64"/>
      <c r="F15836" s="54"/>
      <c r="G15836" s="63"/>
    </row>
    <row r="15837" spans="1:7" s="25" customFormat="1">
      <c r="A15837" s="59"/>
      <c r="B15837" s="54"/>
      <c r="C15837" s="76"/>
      <c r="D15837" s="60"/>
      <c r="E15837" s="64"/>
      <c r="F15837" s="54"/>
      <c r="G15837" s="63"/>
    </row>
    <row r="15838" spans="1:7" s="25" customFormat="1">
      <c r="A15838" s="59"/>
      <c r="B15838" s="54"/>
      <c r="C15838" s="76"/>
      <c r="D15838" s="60"/>
      <c r="E15838" s="64"/>
      <c r="F15838" s="54"/>
      <c r="G15838" s="63"/>
    </row>
    <row r="15839" spans="1:7" s="25" customFormat="1">
      <c r="A15839" s="59"/>
      <c r="B15839" s="54"/>
      <c r="C15839" s="76"/>
      <c r="D15839" s="60"/>
      <c r="E15839" s="64"/>
      <c r="F15839" s="54"/>
      <c r="G15839" s="63"/>
    </row>
    <row r="15840" spans="1:7" s="25" customFormat="1">
      <c r="A15840" s="59"/>
      <c r="B15840" s="54"/>
      <c r="C15840" s="76"/>
      <c r="D15840" s="60"/>
      <c r="E15840" s="64"/>
      <c r="F15840" s="54"/>
      <c r="G15840" s="63"/>
    </row>
    <row r="15841" spans="1:7" s="25" customFormat="1">
      <c r="A15841" s="59"/>
      <c r="B15841" s="54"/>
      <c r="C15841" s="76"/>
      <c r="D15841" s="60"/>
      <c r="E15841" s="64"/>
      <c r="F15841" s="54"/>
      <c r="G15841" s="63"/>
    </row>
    <row r="15842" spans="1:7" s="25" customFormat="1">
      <c r="A15842" s="59"/>
      <c r="B15842" s="54"/>
      <c r="C15842" s="76"/>
      <c r="D15842" s="60"/>
      <c r="E15842" s="64"/>
      <c r="F15842" s="54"/>
      <c r="G15842" s="63"/>
    </row>
    <row r="15843" spans="1:7" s="25" customFormat="1">
      <c r="A15843" s="59"/>
      <c r="B15843" s="54"/>
      <c r="C15843" s="76"/>
      <c r="D15843" s="60"/>
      <c r="E15843" s="64"/>
      <c r="F15843" s="54"/>
      <c r="G15843" s="63"/>
    </row>
    <row r="15844" spans="1:7" s="25" customFormat="1">
      <c r="A15844" s="59"/>
      <c r="B15844" s="54"/>
      <c r="C15844" s="76"/>
      <c r="D15844" s="60"/>
      <c r="E15844" s="64"/>
      <c r="F15844" s="54"/>
      <c r="G15844" s="63"/>
    </row>
    <row r="15845" spans="1:7" s="25" customFormat="1">
      <c r="A15845" s="59"/>
      <c r="B15845" s="54"/>
      <c r="C15845" s="76"/>
      <c r="D15845" s="60"/>
      <c r="E15845" s="64"/>
      <c r="F15845" s="54"/>
      <c r="G15845" s="63"/>
    </row>
    <row r="15846" spans="1:7" s="25" customFormat="1">
      <c r="A15846" s="59"/>
      <c r="B15846" s="54"/>
      <c r="C15846" s="76"/>
      <c r="D15846" s="60"/>
      <c r="E15846" s="64"/>
      <c r="F15846" s="54"/>
      <c r="G15846" s="63"/>
    </row>
    <row r="15847" spans="1:7" s="25" customFormat="1">
      <c r="A15847" s="59"/>
      <c r="B15847" s="54"/>
      <c r="C15847" s="76"/>
      <c r="D15847" s="60"/>
      <c r="E15847" s="64"/>
      <c r="F15847" s="54"/>
      <c r="G15847" s="63"/>
    </row>
    <row r="15848" spans="1:7" s="25" customFormat="1">
      <c r="A15848" s="59"/>
      <c r="B15848" s="54"/>
      <c r="C15848" s="76"/>
      <c r="D15848" s="60"/>
      <c r="E15848" s="64"/>
      <c r="F15848" s="54"/>
      <c r="G15848" s="63"/>
    </row>
    <row r="15849" spans="1:7" s="25" customFormat="1">
      <c r="A15849" s="59"/>
      <c r="B15849" s="54"/>
      <c r="C15849" s="76"/>
      <c r="D15849" s="60"/>
      <c r="E15849" s="64"/>
      <c r="F15849" s="54"/>
      <c r="G15849" s="63"/>
    </row>
    <row r="15850" spans="1:7" s="25" customFormat="1">
      <c r="A15850" s="59"/>
      <c r="B15850" s="54"/>
      <c r="C15850" s="76"/>
      <c r="D15850" s="60"/>
      <c r="E15850" s="64"/>
      <c r="F15850" s="54"/>
      <c r="G15850" s="63"/>
    </row>
    <row r="15851" spans="1:7" s="25" customFormat="1">
      <c r="A15851" s="59"/>
      <c r="B15851" s="54"/>
      <c r="C15851" s="76"/>
      <c r="D15851" s="60"/>
      <c r="E15851" s="64"/>
      <c r="F15851" s="54"/>
      <c r="G15851" s="63"/>
    </row>
    <row r="15852" spans="1:7" s="25" customFormat="1">
      <c r="A15852" s="59"/>
      <c r="B15852" s="54"/>
      <c r="C15852" s="76"/>
      <c r="D15852" s="60"/>
      <c r="E15852" s="64"/>
      <c r="F15852" s="54"/>
      <c r="G15852" s="63"/>
    </row>
    <row r="15853" spans="1:7" s="25" customFormat="1">
      <c r="A15853" s="59"/>
      <c r="B15853" s="54"/>
      <c r="C15853" s="76"/>
      <c r="D15853" s="60"/>
      <c r="E15853" s="64"/>
      <c r="F15853" s="54"/>
      <c r="G15853" s="63"/>
    </row>
    <row r="15854" spans="1:7" s="25" customFormat="1">
      <c r="A15854" s="59"/>
      <c r="B15854" s="54"/>
      <c r="C15854" s="76"/>
      <c r="D15854" s="60"/>
      <c r="E15854" s="64"/>
      <c r="F15854" s="54"/>
      <c r="G15854" s="63"/>
    </row>
    <row r="15855" spans="1:7" s="25" customFormat="1">
      <c r="A15855" s="59"/>
      <c r="B15855" s="54"/>
      <c r="C15855" s="76"/>
      <c r="D15855" s="60"/>
      <c r="E15855" s="64"/>
      <c r="F15855" s="54"/>
      <c r="G15855" s="63"/>
    </row>
    <row r="15856" spans="1:7" s="25" customFormat="1">
      <c r="A15856" s="59"/>
      <c r="B15856" s="54"/>
      <c r="C15856" s="76"/>
      <c r="D15856" s="60"/>
      <c r="E15856" s="64"/>
      <c r="F15856" s="54"/>
      <c r="G15856" s="63"/>
    </row>
    <row r="15857" spans="1:7" s="25" customFormat="1">
      <c r="A15857" s="59"/>
      <c r="B15857" s="54"/>
      <c r="C15857" s="76"/>
      <c r="D15857" s="60"/>
      <c r="E15857" s="64"/>
      <c r="F15857" s="54"/>
      <c r="G15857" s="63"/>
    </row>
    <row r="15858" spans="1:7" s="25" customFormat="1">
      <c r="A15858" s="59"/>
      <c r="B15858" s="54"/>
      <c r="C15858" s="76"/>
      <c r="D15858" s="60"/>
      <c r="E15858" s="64"/>
      <c r="F15858" s="54"/>
      <c r="G15858" s="63"/>
    </row>
    <row r="15859" spans="1:7" s="25" customFormat="1">
      <c r="A15859" s="59"/>
      <c r="B15859" s="54"/>
      <c r="C15859" s="76"/>
      <c r="D15859" s="60"/>
      <c r="E15859" s="64"/>
      <c r="F15859" s="54"/>
      <c r="G15859" s="63"/>
    </row>
    <row r="15860" spans="1:7" s="25" customFormat="1">
      <c r="A15860" s="59"/>
      <c r="B15860" s="54"/>
      <c r="C15860" s="76"/>
      <c r="D15860" s="60"/>
      <c r="E15860" s="64"/>
      <c r="F15860" s="54"/>
      <c r="G15860" s="63"/>
    </row>
    <row r="15861" spans="1:7" s="25" customFormat="1">
      <c r="A15861" s="59"/>
      <c r="B15861" s="54"/>
      <c r="C15861" s="76"/>
      <c r="D15861" s="60"/>
      <c r="E15861" s="64"/>
      <c r="F15861" s="54"/>
      <c r="G15861" s="63"/>
    </row>
    <row r="15862" spans="1:7" s="25" customFormat="1">
      <c r="A15862" s="59"/>
      <c r="B15862" s="54"/>
      <c r="C15862" s="76"/>
      <c r="D15862" s="60"/>
      <c r="E15862" s="64"/>
      <c r="F15862" s="54"/>
      <c r="G15862" s="63"/>
    </row>
    <row r="15863" spans="1:7" s="25" customFormat="1">
      <c r="A15863" s="59"/>
      <c r="B15863" s="54"/>
      <c r="C15863" s="76"/>
      <c r="D15863" s="60"/>
      <c r="E15863" s="64"/>
      <c r="F15863" s="54"/>
      <c r="G15863" s="63"/>
    </row>
    <row r="15864" spans="1:7" s="25" customFormat="1">
      <c r="A15864" s="59"/>
      <c r="B15864" s="54"/>
      <c r="C15864" s="76"/>
      <c r="D15864" s="60"/>
      <c r="E15864" s="64"/>
      <c r="F15864" s="54"/>
      <c r="G15864" s="63"/>
    </row>
    <row r="15865" spans="1:7" s="25" customFormat="1">
      <c r="A15865" s="59"/>
      <c r="B15865" s="54"/>
      <c r="C15865" s="76"/>
      <c r="D15865" s="60"/>
      <c r="E15865" s="64"/>
      <c r="F15865" s="54"/>
      <c r="G15865" s="63"/>
    </row>
    <row r="15866" spans="1:7" s="25" customFormat="1">
      <c r="A15866" s="59"/>
      <c r="B15866" s="54"/>
      <c r="C15866" s="76"/>
      <c r="D15866" s="60"/>
      <c r="E15866" s="64"/>
      <c r="F15866" s="54"/>
      <c r="G15866" s="63"/>
    </row>
    <row r="15867" spans="1:7" s="25" customFormat="1">
      <c r="A15867" s="59"/>
      <c r="B15867" s="54"/>
      <c r="C15867" s="76"/>
      <c r="D15867" s="60"/>
      <c r="E15867" s="64"/>
      <c r="F15867" s="54"/>
      <c r="G15867" s="63"/>
    </row>
    <row r="15868" spans="1:7" s="25" customFormat="1">
      <c r="A15868" s="59"/>
      <c r="B15868" s="54"/>
      <c r="C15868" s="76"/>
      <c r="D15868" s="60"/>
      <c r="E15868" s="64"/>
      <c r="F15868" s="54"/>
      <c r="G15868" s="63"/>
    </row>
    <row r="15869" spans="1:7" s="25" customFormat="1">
      <c r="A15869" s="59"/>
      <c r="B15869" s="54"/>
      <c r="C15869" s="76"/>
      <c r="D15869" s="60"/>
      <c r="E15869" s="64"/>
      <c r="F15869" s="54"/>
      <c r="G15869" s="63"/>
    </row>
    <row r="15870" spans="1:7" s="25" customFormat="1">
      <c r="A15870" s="59"/>
      <c r="B15870" s="54"/>
      <c r="C15870" s="76"/>
      <c r="D15870" s="60"/>
      <c r="E15870" s="64"/>
      <c r="F15870" s="54"/>
      <c r="G15870" s="63"/>
    </row>
    <row r="15871" spans="1:7" s="25" customFormat="1">
      <c r="A15871" s="59"/>
      <c r="B15871" s="54"/>
      <c r="C15871" s="76"/>
      <c r="D15871" s="60"/>
      <c r="E15871" s="64"/>
      <c r="F15871" s="54"/>
      <c r="G15871" s="63"/>
    </row>
    <row r="15872" spans="1:7" s="25" customFormat="1">
      <c r="A15872" s="59"/>
      <c r="B15872" s="54"/>
      <c r="C15872" s="76"/>
      <c r="D15872" s="60"/>
      <c r="E15872" s="64"/>
      <c r="F15872" s="54"/>
      <c r="G15872" s="63"/>
    </row>
    <row r="15873" spans="1:7" s="25" customFormat="1">
      <c r="A15873" s="59"/>
      <c r="B15873" s="54"/>
      <c r="C15873" s="76"/>
      <c r="D15873" s="60"/>
      <c r="E15873" s="64"/>
      <c r="F15873" s="54"/>
      <c r="G15873" s="63"/>
    </row>
    <row r="15874" spans="1:7" s="25" customFormat="1">
      <c r="A15874" s="59"/>
      <c r="B15874" s="54"/>
      <c r="C15874" s="76"/>
      <c r="D15874" s="60"/>
      <c r="E15874" s="64"/>
      <c r="F15874" s="54"/>
      <c r="G15874" s="63"/>
    </row>
    <row r="15875" spans="1:7" s="25" customFormat="1">
      <c r="A15875" s="59"/>
      <c r="B15875" s="54"/>
      <c r="C15875" s="76"/>
      <c r="D15875" s="60"/>
      <c r="E15875" s="64"/>
      <c r="F15875" s="54"/>
      <c r="G15875" s="63"/>
    </row>
    <row r="15876" spans="1:7" s="25" customFormat="1">
      <c r="A15876" s="59"/>
      <c r="B15876" s="54"/>
      <c r="C15876" s="76"/>
      <c r="D15876" s="60"/>
      <c r="E15876" s="64"/>
      <c r="F15876" s="54"/>
      <c r="G15876" s="63"/>
    </row>
    <row r="15877" spans="1:7" s="25" customFormat="1">
      <c r="A15877" s="59"/>
      <c r="B15877" s="54"/>
      <c r="C15877" s="76"/>
      <c r="D15877" s="60"/>
      <c r="E15877" s="64"/>
      <c r="F15877" s="54"/>
      <c r="G15877" s="63"/>
    </row>
    <row r="15878" spans="1:7" s="25" customFormat="1">
      <c r="A15878" s="59"/>
      <c r="B15878" s="54"/>
      <c r="C15878" s="76"/>
      <c r="D15878" s="60"/>
      <c r="E15878" s="64"/>
      <c r="F15878" s="54"/>
      <c r="G15878" s="63"/>
    </row>
    <row r="15879" spans="1:7" s="25" customFormat="1">
      <c r="A15879" s="59"/>
      <c r="B15879" s="54"/>
      <c r="C15879" s="76"/>
      <c r="D15879" s="60"/>
      <c r="E15879" s="64"/>
      <c r="F15879" s="54"/>
      <c r="G15879" s="63"/>
    </row>
    <row r="15880" spans="1:7" s="25" customFormat="1">
      <c r="A15880" s="59"/>
      <c r="B15880" s="54"/>
      <c r="C15880" s="76"/>
      <c r="D15880" s="60"/>
      <c r="E15880" s="64"/>
      <c r="F15880" s="54"/>
      <c r="G15880" s="63"/>
    </row>
    <row r="15881" spans="1:7" s="25" customFormat="1">
      <c r="A15881" s="59"/>
      <c r="B15881" s="54"/>
      <c r="C15881" s="76"/>
      <c r="D15881" s="60"/>
      <c r="E15881" s="64"/>
      <c r="F15881" s="54"/>
      <c r="G15881" s="63"/>
    </row>
    <row r="15882" spans="1:7" s="25" customFormat="1">
      <c r="A15882" s="59"/>
      <c r="B15882" s="54"/>
      <c r="C15882" s="76"/>
      <c r="D15882" s="60"/>
      <c r="E15882" s="64"/>
      <c r="F15882" s="54"/>
      <c r="G15882" s="63"/>
    </row>
    <row r="15883" spans="1:7" s="25" customFormat="1">
      <c r="A15883" s="59"/>
      <c r="B15883" s="54"/>
      <c r="C15883" s="76"/>
      <c r="D15883" s="60"/>
      <c r="E15883" s="64"/>
      <c r="F15883" s="54"/>
      <c r="G15883" s="63"/>
    </row>
    <row r="15884" spans="1:7" s="25" customFormat="1">
      <c r="A15884" s="59"/>
      <c r="B15884" s="54"/>
      <c r="C15884" s="76"/>
      <c r="D15884" s="60"/>
      <c r="E15884" s="64"/>
      <c r="F15884" s="54"/>
      <c r="G15884" s="63"/>
    </row>
    <row r="15885" spans="1:7" s="25" customFormat="1">
      <c r="A15885" s="59"/>
      <c r="B15885" s="54"/>
      <c r="C15885" s="76"/>
      <c r="D15885" s="60"/>
      <c r="E15885" s="64"/>
      <c r="F15885" s="54"/>
      <c r="G15885" s="63"/>
    </row>
    <row r="15886" spans="1:7" s="25" customFormat="1">
      <c r="A15886" s="59"/>
      <c r="B15886" s="54"/>
      <c r="C15886" s="76"/>
      <c r="D15886" s="60"/>
      <c r="E15886" s="64"/>
      <c r="F15886" s="54"/>
      <c r="G15886" s="63"/>
    </row>
    <row r="15887" spans="1:7" s="25" customFormat="1">
      <c r="A15887" s="59"/>
      <c r="B15887" s="54"/>
      <c r="C15887" s="76"/>
      <c r="D15887" s="60"/>
      <c r="E15887" s="64"/>
      <c r="F15887" s="54"/>
      <c r="G15887" s="63"/>
    </row>
    <row r="15888" spans="1:7" s="25" customFormat="1">
      <c r="A15888" s="59"/>
      <c r="B15888" s="54"/>
      <c r="C15888" s="76"/>
      <c r="D15888" s="60"/>
      <c r="E15888" s="64"/>
      <c r="F15888" s="54"/>
      <c r="G15888" s="63"/>
    </row>
    <row r="15889" spans="1:7" s="25" customFormat="1">
      <c r="A15889" s="59"/>
      <c r="B15889" s="54"/>
      <c r="C15889" s="76"/>
      <c r="D15889" s="60"/>
      <c r="E15889" s="64"/>
      <c r="F15889" s="54"/>
      <c r="G15889" s="63"/>
    </row>
    <row r="15890" spans="1:7" s="25" customFormat="1">
      <c r="A15890" s="59"/>
      <c r="B15890" s="54"/>
      <c r="C15890" s="76"/>
      <c r="D15890" s="60"/>
      <c r="E15890" s="64"/>
      <c r="F15890" s="54"/>
      <c r="G15890" s="63"/>
    </row>
    <row r="15891" spans="1:7" s="25" customFormat="1">
      <c r="A15891" s="59"/>
      <c r="B15891" s="54"/>
      <c r="C15891" s="76"/>
      <c r="D15891" s="60"/>
      <c r="E15891" s="64"/>
      <c r="F15891" s="54"/>
      <c r="G15891" s="63"/>
    </row>
    <row r="15892" spans="1:7" s="25" customFormat="1">
      <c r="A15892" s="59"/>
      <c r="B15892" s="54"/>
      <c r="C15892" s="76"/>
      <c r="D15892" s="60"/>
      <c r="E15892" s="64"/>
      <c r="F15892" s="54"/>
      <c r="G15892" s="63"/>
    </row>
    <row r="15893" spans="1:7" s="25" customFormat="1">
      <c r="A15893" s="59"/>
      <c r="B15893" s="54"/>
      <c r="C15893" s="76"/>
      <c r="D15893" s="60"/>
      <c r="E15893" s="64"/>
      <c r="F15893" s="54"/>
      <c r="G15893" s="63"/>
    </row>
    <row r="15894" spans="1:7" s="25" customFormat="1">
      <c r="A15894" s="59"/>
      <c r="B15894" s="54"/>
      <c r="C15894" s="76"/>
      <c r="D15894" s="60"/>
      <c r="E15894" s="64"/>
      <c r="F15894" s="54"/>
      <c r="G15894" s="63"/>
    </row>
    <row r="15895" spans="1:7" s="25" customFormat="1">
      <c r="A15895" s="59"/>
      <c r="B15895" s="54"/>
      <c r="C15895" s="76"/>
      <c r="D15895" s="60"/>
      <c r="E15895" s="64"/>
      <c r="F15895" s="54"/>
      <c r="G15895" s="63"/>
    </row>
    <row r="15896" spans="1:7" s="25" customFormat="1">
      <c r="A15896" s="59"/>
      <c r="B15896" s="54"/>
      <c r="C15896" s="76"/>
      <c r="D15896" s="60"/>
      <c r="E15896" s="64"/>
      <c r="F15896" s="54"/>
      <c r="G15896" s="63"/>
    </row>
    <row r="15897" spans="1:7" s="25" customFormat="1">
      <c r="A15897" s="59"/>
      <c r="B15897" s="54"/>
      <c r="C15897" s="76"/>
      <c r="D15897" s="60"/>
      <c r="E15897" s="64"/>
      <c r="F15897" s="54"/>
      <c r="G15897" s="63"/>
    </row>
    <row r="15898" spans="1:7" s="25" customFormat="1">
      <c r="A15898" s="59"/>
      <c r="B15898" s="54"/>
      <c r="C15898" s="76"/>
      <c r="D15898" s="60"/>
      <c r="E15898" s="64"/>
      <c r="F15898" s="54"/>
      <c r="G15898" s="63"/>
    </row>
    <row r="15899" spans="1:7" s="25" customFormat="1">
      <c r="A15899" s="59"/>
      <c r="B15899" s="54"/>
      <c r="C15899" s="76"/>
      <c r="D15899" s="60"/>
      <c r="E15899" s="64"/>
      <c r="F15899" s="54"/>
      <c r="G15899" s="63"/>
    </row>
    <row r="15900" spans="1:7" s="25" customFormat="1">
      <c r="A15900" s="59"/>
      <c r="B15900" s="54"/>
      <c r="C15900" s="76"/>
      <c r="D15900" s="60"/>
      <c r="E15900" s="64"/>
      <c r="F15900" s="54"/>
      <c r="G15900" s="63"/>
    </row>
    <row r="15901" spans="1:7" s="25" customFormat="1">
      <c r="A15901" s="59"/>
      <c r="B15901" s="54"/>
      <c r="C15901" s="76"/>
      <c r="D15901" s="60"/>
      <c r="E15901" s="64"/>
      <c r="F15901" s="54"/>
      <c r="G15901" s="63"/>
    </row>
    <row r="15902" spans="1:7" s="25" customFormat="1">
      <c r="A15902" s="59"/>
      <c r="B15902" s="54"/>
      <c r="C15902" s="76"/>
      <c r="D15902" s="60"/>
      <c r="E15902" s="64"/>
      <c r="F15902" s="54"/>
      <c r="G15902" s="63"/>
    </row>
    <row r="15903" spans="1:7" s="25" customFormat="1">
      <c r="A15903" s="59"/>
      <c r="B15903" s="54"/>
      <c r="C15903" s="76"/>
      <c r="D15903" s="60"/>
      <c r="E15903" s="64"/>
      <c r="F15903" s="54"/>
      <c r="G15903" s="63"/>
    </row>
    <row r="15904" spans="1:7" s="25" customFormat="1">
      <c r="A15904" s="59"/>
      <c r="B15904" s="54"/>
      <c r="C15904" s="76"/>
      <c r="D15904" s="60"/>
      <c r="E15904" s="64"/>
      <c r="F15904" s="54"/>
      <c r="G15904" s="63"/>
    </row>
    <row r="15905" spans="1:7" s="25" customFormat="1">
      <c r="A15905" s="59"/>
      <c r="B15905" s="54"/>
      <c r="C15905" s="76"/>
      <c r="D15905" s="60"/>
      <c r="E15905" s="64"/>
      <c r="F15905" s="54"/>
      <c r="G15905" s="63"/>
    </row>
    <row r="15906" spans="1:7" s="25" customFormat="1">
      <c r="A15906" s="59"/>
      <c r="B15906" s="54"/>
      <c r="C15906" s="76"/>
      <c r="D15906" s="60"/>
      <c r="E15906" s="64"/>
      <c r="F15906" s="54"/>
      <c r="G15906" s="63"/>
    </row>
    <row r="15907" spans="1:7" s="25" customFormat="1">
      <c r="A15907" s="59"/>
      <c r="B15907" s="54"/>
      <c r="C15907" s="76"/>
      <c r="D15907" s="60"/>
      <c r="E15907" s="64"/>
      <c r="F15907" s="54"/>
      <c r="G15907" s="63"/>
    </row>
    <row r="15908" spans="1:7" s="25" customFormat="1">
      <c r="A15908" s="59"/>
      <c r="B15908" s="54"/>
      <c r="C15908" s="76"/>
      <c r="D15908" s="60"/>
      <c r="E15908" s="64"/>
      <c r="F15908" s="54"/>
      <c r="G15908" s="63"/>
    </row>
    <row r="15909" spans="1:7" s="25" customFormat="1">
      <c r="A15909" s="59"/>
      <c r="B15909" s="54"/>
      <c r="C15909" s="76"/>
      <c r="D15909" s="60"/>
      <c r="E15909" s="64"/>
      <c r="F15909" s="54"/>
      <c r="G15909" s="63"/>
    </row>
    <row r="15910" spans="1:7" s="25" customFormat="1">
      <c r="A15910" s="59"/>
      <c r="B15910" s="54"/>
      <c r="C15910" s="76"/>
      <c r="D15910" s="60"/>
      <c r="E15910" s="64"/>
      <c r="F15910" s="54"/>
      <c r="G15910" s="63"/>
    </row>
    <row r="15911" spans="1:7" s="25" customFormat="1">
      <c r="A15911" s="59"/>
      <c r="B15911" s="54"/>
      <c r="C15911" s="76"/>
      <c r="D15911" s="60"/>
      <c r="E15911" s="64"/>
      <c r="F15911" s="54"/>
      <c r="G15911" s="63"/>
    </row>
    <row r="15912" spans="1:7" s="25" customFormat="1">
      <c r="A15912" s="59"/>
      <c r="B15912" s="54"/>
      <c r="C15912" s="76"/>
      <c r="D15912" s="60"/>
      <c r="E15912" s="64"/>
      <c r="F15912" s="54"/>
      <c r="G15912" s="63"/>
    </row>
    <row r="15913" spans="1:7" s="25" customFormat="1">
      <c r="A15913" s="59"/>
      <c r="B15913" s="54"/>
      <c r="C15913" s="76"/>
      <c r="D15913" s="60"/>
      <c r="E15913" s="64"/>
      <c r="F15913" s="54"/>
      <c r="G15913" s="63"/>
    </row>
    <row r="15914" spans="1:7" s="25" customFormat="1">
      <c r="A15914" s="59"/>
      <c r="B15914" s="54"/>
      <c r="C15914" s="76"/>
      <c r="D15914" s="60"/>
      <c r="E15914" s="64"/>
      <c r="F15914" s="54"/>
      <c r="G15914" s="63"/>
    </row>
    <row r="15915" spans="1:7" s="25" customFormat="1">
      <c r="A15915" s="59"/>
      <c r="B15915" s="54"/>
      <c r="C15915" s="76"/>
      <c r="D15915" s="60"/>
      <c r="E15915" s="64"/>
      <c r="F15915" s="54"/>
      <c r="G15915" s="63"/>
    </row>
    <row r="15916" spans="1:7" s="25" customFormat="1">
      <c r="A15916" s="59"/>
      <c r="B15916" s="54"/>
      <c r="C15916" s="76"/>
      <c r="D15916" s="60"/>
      <c r="E15916" s="64"/>
      <c r="F15916" s="54"/>
      <c r="G15916" s="63"/>
    </row>
    <row r="15917" spans="1:7" s="25" customFormat="1">
      <c r="A15917" s="59"/>
      <c r="B15917" s="54"/>
      <c r="C15917" s="76"/>
      <c r="D15917" s="60"/>
      <c r="E15917" s="64"/>
      <c r="F15917" s="54"/>
      <c r="G15917" s="63"/>
    </row>
    <row r="15918" spans="1:7" s="25" customFormat="1">
      <c r="A15918" s="59"/>
      <c r="B15918" s="54"/>
      <c r="C15918" s="76"/>
      <c r="D15918" s="60"/>
      <c r="E15918" s="64"/>
      <c r="F15918" s="54"/>
      <c r="G15918" s="63"/>
    </row>
    <row r="15919" spans="1:7" s="25" customFormat="1">
      <c r="A15919" s="59"/>
      <c r="B15919" s="54"/>
      <c r="C15919" s="76"/>
      <c r="D15919" s="60"/>
      <c r="E15919" s="64"/>
      <c r="F15919" s="54"/>
      <c r="G15919" s="63"/>
    </row>
    <row r="15920" spans="1:7" s="25" customFormat="1">
      <c r="A15920" s="59"/>
      <c r="B15920" s="54"/>
      <c r="C15920" s="76"/>
      <c r="D15920" s="60"/>
      <c r="E15920" s="64"/>
      <c r="F15920" s="54"/>
      <c r="G15920" s="63"/>
    </row>
    <row r="15921" spans="1:7" s="25" customFormat="1">
      <c r="A15921" s="59"/>
      <c r="B15921" s="54"/>
      <c r="C15921" s="76"/>
      <c r="D15921" s="60"/>
      <c r="E15921" s="64"/>
      <c r="F15921" s="54"/>
      <c r="G15921" s="63"/>
    </row>
    <row r="15922" spans="1:7" s="25" customFormat="1">
      <c r="A15922" s="59"/>
      <c r="B15922" s="54"/>
      <c r="C15922" s="76"/>
      <c r="D15922" s="60"/>
      <c r="E15922" s="64"/>
      <c r="F15922" s="54"/>
      <c r="G15922" s="63"/>
    </row>
    <row r="15923" spans="1:7" s="25" customFormat="1">
      <c r="A15923" s="59"/>
      <c r="B15923" s="54"/>
      <c r="C15923" s="76"/>
      <c r="D15923" s="60"/>
      <c r="E15923" s="64"/>
      <c r="F15923" s="54"/>
      <c r="G15923" s="63"/>
    </row>
    <row r="15924" spans="1:7" s="25" customFormat="1">
      <c r="A15924" s="59"/>
      <c r="B15924" s="54"/>
      <c r="C15924" s="76"/>
      <c r="D15924" s="60"/>
      <c r="E15924" s="64"/>
      <c r="F15924" s="54"/>
      <c r="G15924" s="63"/>
    </row>
    <row r="15925" spans="1:7" s="25" customFormat="1">
      <c r="A15925" s="59"/>
      <c r="B15925" s="54"/>
      <c r="C15925" s="76"/>
      <c r="D15925" s="60"/>
      <c r="E15925" s="64"/>
      <c r="F15925" s="54"/>
      <c r="G15925" s="63"/>
    </row>
    <row r="15926" spans="1:7" s="25" customFormat="1">
      <c r="A15926" s="59"/>
      <c r="B15926" s="54"/>
      <c r="C15926" s="76"/>
      <c r="D15926" s="60"/>
      <c r="E15926" s="64"/>
      <c r="F15926" s="54"/>
      <c r="G15926" s="63"/>
    </row>
    <row r="15927" spans="1:7" s="25" customFormat="1">
      <c r="A15927" s="59"/>
      <c r="B15927" s="54"/>
      <c r="C15927" s="76"/>
      <c r="D15927" s="60"/>
      <c r="E15927" s="64"/>
      <c r="F15927" s="54"/>
      <c r="G15927" s="63"/>
    </row>
    <row r="15928" spans="1:7" s="25" customFormat="1">
      <c r="A15928" s="59"/>
      <c r="B15928" s="54"/>
      <c r="C15928" s="76"/>
      <c r="D15928" s="60"/>
      <c r="E15928" s="64"/>
      <c r="F15928" s="54"/>
      <c r="G15928" s="63"/>
    </row>
    <row r="15929" spans="1:7" s="25" customFormat="1">
      <c r="A15929" s="59"/>
      <c r="B15929" s="54"/>
      <c r="C15929" s="76"/>
      <c r="D15929" s="60"/>
      <c r="E15929" s="64"/>
      <c r="F15929" s="54"/>
      <c r="G15929" s="63"/>
    </row>
    <row r="15930" spans="1:7" s="25" customFormat="1">
      <c r="A15930" s="59"/>
      <c r="B15930" s="54"/>
      <c r="C15930" s="76"/>
      <c r="D15930" s="60"/>
      <c r="E15930" s="64"/>
      <c r="F15930" s="54"/>
      <c r="G15930" s="63"/>
    </row>
    <row r="15931" spans="1:7" s="25" customFormat="1">
      <c r="A15931" s="59"/>
      <c r="B15931" s="54"/>
      <c r="C15931" s="76"/>
      <c r="D15931" s="60"/>
      <c r="E15931" s="64"/>
      <c r="F15931" s="54"/>
      <c r="G15931" s="63"/>
    </row>
    <row r="15932" spans="1:7" s="25" customFormat="1">
      <c r="A15932" s="59"/>
      <c r="B15932" s="54"/>
      <c r="C15932" s="76"/>
      <c r="D15932" s="60"/>
      <c r="E15932" s="64"/>
      <c r="F15932" s="54"/>
      <c r="G15932" s="63"/>
    </row>
    <row r="15933" spans="1:7" s="25" customFormat="1">
      <c r="A15933" s="59"/>
      <c r="B15933" s="54"/>
      <c r="C15933" s="76"/>
      <c r="D15933" s="60"/>
      <c r="E15933" s="64"/>
      <c r="F15933" s="54"/>
      <c r="G15933" s="63"/>
    </row>
    <row r="15934" spans="1:7" s="25" customFormat="1">
      <c r="A15934" s="59"/>
      <c r="B15934" s="54"/>
      <c r="C15934" s="76"/>
      <c r="D15934" s="60"/>
      <c r="E15934" s="64"/>
      <c r="F15934" s="54"/>
      <c r="G15934" s="63"/>
    </row>
    <row r="15935" spans="1:7" s="25" customFormat="1">
      <c r="A15935" s="59"/>
      <c r="B15935" s="54"/>
      <c r="C15935" s="76"/>
      <c r="D15935" s="60"/>
      <c r="E15935" s="64"/>
      <c r="F15935" s="54"/>
      <c r="G15935" s="63"/>
    </row>
    <row r="15936" spans="1:7" s="25" customFormat="1">
      <c r="A15936" s="59"/>
      <c r="B15936" s="54"/>
      <c r="C15936" s="76"/>
      <c r="D15936" s="60"/>
      <c r="E15936" s="64"/>
      <c r="F15936" s="54"/>
      <c r="G15936" s="63"/>
    </row>
    <row r="15937" spans="1:7" s="25" customFormat="1">
      <c r="A15937" s="59"/>
      <c r="B15937" s="54"/>
      <c r="C15937" s="76"/>
      <c r="D15937" s="60"/>
      <c r="E15937" s="64"/>
      <c r="F15937" s="54"/>
      <c r="G15937" s="63"/>
    </row>
    <row r="15938" spans="1:7" s="25" customFormat="1">
      <c r="A15938" s="59"/>
      <c r="B15938" s="54"/>
      <c r="C15938" s="76"/>
      <c r="D15938" s="60"/>
      <c r="E15938" s="64"/>
      <c r="F15938" s="54"/>
      <c r="G15938" s="63"/>
    </row>
    <row r="15939" spans="1:7" s="25" customFormat="1">
      <c r="A15939" s="59"/>
      <c r="B15939" s="54"/>
      <c r="C15939" s="76"/>
      <c r="D15939" s="60"/>
      <c r="E15939" s="64"/>
      <c r="F15939" s="54"/>
      <c r="G15939" s="63"/>
    </row>
    <row r="15940" spans="1:7" s="25" customFormat="1">
      <c r="A15940" s="59"/>
      <c r="B15940" s="54"/>
      <c r="C15940" s="76"/>
      <c r="D15940" s="60"/>
      <c r="E15940" s="64"/>
      <c r="F15940" s="54"/>
      <c r="G15940" s="63"/>
    </row>
    <row r="15941" spans="1:7" s="25" customFormat="1">
      <c r="A15941" s="59"/>
      <c r="B15941" s="54"/>
      <c r="C15941" s="76"/>
      <c r="D15941" s="60"/>
      <c r="E15941" s="64"/>
      <c r="F15941" s="54"/>
      <c r="G15941" s="63"/>
    </row>
    <row r="15942" spans="1:7" s="25" customFormat="1">
      <c r="A15942" s="59"/>
      <c r="B15942" s="54"/>
      <c r="C15942" s="76"/>
      <c r="D15942" s="60"/>
      <c r="E15942" s="64"/>
      <c r="F15942" s="54"/>
      <c r="G15942" s="63"/>
    </row>
    <row r="15943" spans="1:7" s="25" customFormat="1">
      <c r="A15943" s="59"/>
      <c r="B15943" s="54"/>
      <c r="C15943" s="76"/>
      <c r="D15943" s="60"/>
      <c r="E15943" s="64"/>
      <c r="F15943" s="54"/>
      <c r="G15943" s="63"/>
    </row>
    <row r="15944" spans="1:7" s="25" customFormat="1">
      <c r="A15944" s="59"/>
      <c r="B15944" s="54"/>
      <c r="C15944" s="76"/>
      <c r="D15944" s="60"/>
      <c r="E15944" s="64"/>
      <c r="F15944" s="54"/>
      <c r="G15944" s="63"/>
    </row>
    <row r="15945" spans="1:7" s="25" customFormat="1">
      <c r="A15945" s="59"/>
      <c r="B15945" s="54"/>
      <c r="C15945" s="76"/>
      <c r="D15945" s="60"/>
      <c r="E15945" s="64"/>
      <c r="F15945" s="54"/>
      <c r="G15945" s="63"/>
    </row>
    <row r="15946" spans="1:7" s="25" customFormat="1">
      <c r="A15946" s="59"/>
      <c r="B15946" s="54"/>
      <c r="C15946" s="76"/>
      <c r="D15946" s="60"/>
      <c r="E15946" s="64"/>
      <c r="F15946" s="54"/>
      <c r="G15946" s="63"/>
    </row>
    <row r="15947" spans="1:7" s="25" customFormat="1">
      <c r="A15947" s="59"/>
      <c r="B15947" s="54"/>
      <c r="C15947" s="76"/>
      <c r="D15947" s="60"/>
      <c r="E15947" s="64"/>
      <c r="F15947" s="54"/>
      <c r="G15947" s="63"/>
    </row>
    <row r="15948" spans="1:7" s="25" customFormat="1">
      <c r="A15948" s="59"/>
      <c r="B15948" s="54"/>
      <c r="C15948" s="76"/>
      <c r="D15948" s="60"/>
      <c r="E15948" s="64"/>
      <c r="F15948" s="54"/>
      <c r="G15948" s="63"/>
    </row>
    <row r="15949" spans="1:7" s="25" customFormat="1">
      <c r="A15949" s="59"/>
      <c r="B15949" s="54"/>
      <c r="C15949" s="76"/>
      <c r="D15949" s="60"/>
      <c r="E15949" s="64"/>
      <c r="F15949" s="54"/>
      <c r="G15949" s="63"/>
    </row>
    <row r="15950" spans="1:7" s="25" customFormat="1">
      <c r="A15950" s="59"/>
      <c r="B15950" s="54"/>
      <c r="C15950" s="76"/>
      <c r="D15950" s="60"/>
      <c r="E15950" s="64"/>
      <c r="F15950" s="54"/>
      <c r="G15950" s="63"/>
    </row>
    <row r="15951" spans="1:7" s="25" customFormat="1">
      <c r="A15951" s="59"/>
      <c r="B15951" s="54"/>
      <c r="C15951" s="76"/>
      <c r="D15951" s="60"/>
      <c r="E15951" s="64"/>
      <c r="F15951" s="54"/>
      <c r="G15951" s="63"/>
    </row>
    <row r="15952" spans="1:7" s="25" customFormat="1">
      <c r="A15952" s="59"/>
      <c r="B15952" s="54"/>
      <c r="C15952" s="76"/>
      <c r="D15952" s="60"/>
      <c r="E15952" s="64"/>
      <c r="F15952" s="54"/>
      <c r="G15952" s="63"/>
    </row>
    <row r="15953" spans="1:7" s="25" customFormat="1">
      <c r="A15953" s="59"/>
      <c r="B15953" s="54"/>
      <c r="C15953" s="76"/>
      <c r="D15953" s="60"/>
      <c r="E15953" s="64"/>
      <c r="F15953" s="54"/>
      <c r="G15953" s="63"/>
    </row>
    <row r="15954" spans="1:7" s="25" customFormat="1">
      <c r="A15954" s="59"/>
      <c r="B15954" s="54"/>
      <c r="C15954" s="76"/>
      <c r="D15954" s="60"/>
      <c r="E15954" s="64"/>
      <c r="F15954" s="54"/>
      <c r="G15954" s="63"/>
    </row>
    <row r="15955" spans="1:7" s="25" customFormat="1">
      <c r="A15955" s="59"/>
      <c r="B15955" s="54"/>
      <c r="C15955" s="76"/>
      <c r="D15955" s="60"/>
      <c r="E15955" s="64"/>
      <c r="F15955" s="54"/>
      <c r="G15955" s="63"/>
    </row>
    <row r="15956" spans="1:7" s="25" customFormat="1">
      <c r="A15956" s="59"/>
      <c r="B15956" s="54"/>
      <c r="C15956" s="76"/>
      <c r="D15956" s="60"/>
      <c r="E15956" s="64"/>
      <c r="F15956" s="54"/>
      <c r="G15956" s="63"/>
    </row>
    <row r="15957" spans="1:7" s="25" customFormat="1">
      <c r="A15957" s="59"/>
      <c r="B15957" s="54"/>
      <c r="C15957" s="76"/>
      <c r="D15957" s="60"/>
      <c r="E15957" s="64"/>
      <c r="F15957" s="54"/>
      <c r="G15957" s="63"/>
    </row>
    <row r="15958" spans="1:7" s="25" customFormat="1">
      <c r="A15958" s="59"/>
      <c r="B15958" s="54"/>
      <c r="C15958" s="76"/>
      <c r="D15958" s="60"/>
      <c r="E15958" s="64"/>
      <c r="F15958" s="54"/>
      <c r="G15958" s="63"/>
    </row>
    <row r="15959" spans="1:7" s="25" customFormat="1">
      <c r="A15959" s="59"/>
      <c r="B15959" s="54"/>
      <c r="C15959" s="76"/>
      <c r="D15959" s="60"/>
      <c r="E15959" s="64"/>
      <c r="F15959" s="54"/>
      <c r="G15959" s="63"/>
    </row>
    <row r="15960" spans="1:7" s="25" customFormat="1">
      <c r="A15960" s="59"/>
      <c r="B15960" s="54"/>
      <c r="C15960" s="76"/>
      <c r="D15960" s="60"/>
      <c r="E15960" s="64"/>
      <c r="F15960" s="54"/>
      <c r="G15960" s="63"/>
    </row>
    <row r="15961" spans="1:7" s="25" customFormat="1">
      <c r="A15961" s="59"/>
      <c r="B15961" s="54"/>
      <c r="C15961" s="76"/>
      <c r="D15961" s="60"/>
      <c r="E15961" s="64"/>
      <c r="F15961" s="54"/>
      <c r="G15961" s="63"/>
    </row>
    <row r="15962" spans="1:7" s="25" customFormat="1">
      <c r="A15962" s="59"/>
      <c r="B15962" s="54"/>
      <c r="C15962" s="76"/>
      <c r="D15962" s="60"/>
      <c r="E15962" s="64"/>
      <c r="F15962" s="54"/>
      <c r="G15962" s="63"/>
    </row>
    <row r="15963" spans="1:7" s="25" customFormat="1">
      <c r="A15963" s="59"/>
      <c r="B15963" s="54"/>
      <c r="C15963" s="76"/>
      <c r="D15963" s="60"/>
      <c r="E15963" s="64"/>
      <c r="F15963" s="54"/>
      <c r="G15963" s="63"/>
    </row>
    <row r="15964" spans="1:7" s="25" customFormat="1">
      <c r="A15964" s="59"/>
      <c r="B15964" s="54"/>
      <c r="C15964" s="76"/>
      <c r="D15964" s="60"/>
      <c r="E15964" s="64"/>
      <c r="F15964" s="54"/>
      <c r="G15964" s="63"/>
    </row>
    <row r="15965" spans="1:7" s="25" customFormat="1">
      <c r="A15965" s="59"/>
      <c r="B15965" s="54"/>
      <c r="C15965" s="76"/>
      <c r="D15965" s="60"/>
      <c r="E15965" s="64"/>
      <c r="F15965" s="54"/>
      <c r="G15965" s="63"/>
    </row>
    <row r="15966" spans="1:7" s="25" customFormat="1">
      <c r="A15966" s="59"/>
      <c r="B15966" s="54"/>
      <c r="C15966" s="76"/>
      <c r="D15966" s="60"/>
      <c r="E15966" s="64"/>
      <c r="F15966" s="54"/>
      <c r="G15966" s="63"/>
    </row>
    <row r="15967" spans="1:7" s="25" customFormat="1">
      <c r="A15967" s="59"/>
      <c r="B15967" s="54"/>
      <c r="C15967" s="76"/>
      <c r="D15967" s="60"/>
      <c r="E15967" s="64"/>
      <c r="F15967" s="54"/>
      <c r="G15967" s="63"/>
    </row>
    <row r="15968" spans="1:7" s="25" customFormat="1">
      <c r="A15968" s="59"/>
      <c r="B15968" s="54"/>
      <c r="C15968" s="76"/>
      <c r="D15968" s="60"/>
      <c r="E15968" s="64"/>
      <c r="F15968" s="54"/>
      <c r="G15968" s="63"/>
    </row>
    <row r="15969" spans="1:7" s="25" customFormat="1">
      <c r="A15969" s="59"/>
      <c r="B15969" s="54"/>
      <c r="C15969" s="76"/>
      <c r="D15969" s="60"/>
      <c r="E15969" s="64"/>
      <c r="F15969" s="54"/>
      <c r="G15969" s="63"/>
    </row>
    <row r="15970" spans="1:7" s="25" customFormat="1">
      <c r="A15970" s="59"/>
      <c r="B15970" s="54"/>
      <c r="C15970" s="76"/>
      <c r="D15970" s="60"/>
      <c r="E15970" s="64"/>
      <c r="F15970" s="54"/>
      <c r="G15970" s="63"/>
    </row>
    <row r="15971" spans="1:7" s="25" customFormat="1">
      <c r="A15971" s="59"/>
      <c r="B15971" s="54"/>
      <c r="C15971" s="76"/>
      <c r="D15971" s="60"/>
      <c r="E15971" s="64"/>
      <c r="F15971" s="54"/>
      <c r="G15971" s="63"/>
    </row>
    <row r="15972" spans="1:7" s="25" customFormat="1">
      <c r="A15972" s="59"/>
      <c r="B15972" s="54"/>
      <c r="C15972" s="76"/>
      <c r="D15972" s="60"/>
      <c r="E15972" s="64"/>
      <c r="F15972" s="54"/>
      <c r="G15972" s="63"/>
    </row>
    <row r="15973" spans="1:7" s="25" customFormat="1">
      <c r="A15973" s="59"/>
      <c r="B15973" s="54"/>
      <c r="C15973" s="76"/>
      <c r="D15973" s="60"/>
      <c r="E15973" s="64"/>
      <c r="F15973" s="54"/>
      <c r="G15973" s="63"/>
    </row>
    <row r="15974" spans="1:7" s="25" customFormat="1">
      <c r="A15974" s="59"/>
      <c r="B15974" s="54"/>
      <c r="C15974" s="76"/>
      <c r="D15974" s="60"/>
      <c r="E15974" s="64"/>
      <c r="F15974" s="54"/>
      <c r="G15974" s="63"/>
    </row>
    <row r="15975" spans="1:7" s="25" customFormat="1">
      <c r="A15975" s="59"/>
      <c r="B15975" s="54"/>
      <c r="C15975" s="76"/>
      <c r="D15975" s="60"/>
      <c r="E15975" s="64"/>
      <c r="F15975" s="54"/>
      <c r="G15975" s="63"/>
    </row>
    <row r="15976" spans="1:7" s="25" customFormat="1">
      <c r="A15976" s="59"/>
      <c r="B15976" s="54"/>
      <c r="C15976" s="76"/>
      <c r="D15976" s="60"/>
      <c r="E15976" s="64"/>
      <c r="F15976" s="54"/>
      <c r="G15976" s="63"/>
    </row>
    <row r="15977" spans="1:7" s="25" customFormat="1">
      <c r="A15977" s="59"/>
      <c r="B15977" s="54"/>
      <c r="C15977" s="76"/>
      <c r="D15977" s="60"/>
      <c r="E15977" s="64"/>
      <c r="F15977" s="54"/>
      <c r="G15977" s="63"/>
    </row>
    <row r="15978" spans="1:7" s="25" customFormat="1">
      <c r="A15978" s="59"/>
      <c r="B15978" s="54"/>
      <c r="C15978" s="76"/>
      <c r="D15978" s="60"/>
      <c r="E15978" s="64"/>
      <c r="F15978" s="54"/>
      <c r="G15978" s="63"/>
    </row>
    <row r="15979" spans="1:7" s="25" customFormat="1">
      <c r="A15979" s="59"/>
      <c r="B15979" s="54"/>
      <c r="C15979" s="76"/>
      <c r="D15979" s="60"/>
      <c r="E15979" s="64"/>
      <c r="F15979" s="54"/>
      <c r="G15979" s="63"/>
    </row>
    <row r="15980" spans="1:7" s="25" customFormat="1">
      <c r="A15980" s="59"/>
      <c r="B15980" s="54"/>
      <c r="C15980" s="76"/>
      <c r="D15980" s="60"/>
      <c r="E15980" s="64"/>
      <c r="F15980" s="54"/>
      <c r="G15980" s="63"/>
    </row>
    <row r="15981" spans="1:7" s="25" customFormat="1">
      <c r="A15981" s="59"/>
      <c r="B15981" s="54"/>
      <c r="C15981" s="76"/>
      <c r="D15981" s="60"/>
      <c r="E15981" s="64"/>
      <c r="F15981" s="54"/>
      <c r="G15981" s="63"/>
    </row>
    <row r="15982" spans="1:7" s="25" customFormat="1">
      <c r="A15982" s="59"/>
      <c r="B15982" s="54"/>
      <c r="C15982" s="76"/>
      <c r="D15982" s="60"/>
      <c r="E15982" s="64"/>
      <c r="F15982" s="54"/>
      <c r="G15982" s="63"/>
    </row>
    <row r="15983" spans="1:7" s="25" customFormat="1">
      <c r="A15983" s="59"/>
      <c r="B15983" s="54"/>
      <c r="C15983" s="76"/>
      <c r="D15983" s="60"/>
      <c r="E15983" s="64"/>
      <c r="F15983" s="54"/>
      <c r="G15983" s="63"/>
    </row>
    <row r="15984" spans="1:7" s="25" customFormat="1">
      <c r="A15984" s="59"/>
      <c r="B15984" s="54"/>
      <c r="C15984" s="76"/>
      <c r="D15984" s="60"/>
      <c r="E15984" s="64"/>
      <c r="F15984" s="54"/>
      <c r="G15984" s="63"/>
    </row>
    <row r="15985" spans="1:7" s="25" customFormat="1">
      <c r="A15985" s="59"/>
      <c r="B15985" s="54"/>
      <c r="C15985" s="76"/>
      <c r="D15985" s="60"/>
      <c r="E15985" s="64"/>
      <c r="F15985" s="54"/>
      <c r="G15985" s="63"/>
    </row>
    <row r="15986" spans="1:7" s="25" customFormat="1">
      <c r="A15986" s="59"/>
      <c r="B15986" s="54"/>
      <c r="C15986" s="76"/>
      <c r="D15986" s="60"/>
      <c r="E15986" s="64"/>
      <c r="F15986" s="54"/>
      <c r="G15986" s="63"/>
    </row>
    <row r="15987" spans="1:7" s="25" customFormat="1">
      <c r="A15987" s="59"/>
      <c r="B15987" s="54"/>
      <c r="C15987" s="76"/>
      <c r="D15987" s="60"/>
      <c r="E15987" s="64"/>
      <c r="F15987" s="54"/>
      <c r="G15987" s="63"/>
    </row>
    <row r="15988" spans="1:7" s="25" customFormat="1">
      <c r="A15988" s="59"/>
      <c r="B15988" s="54"/>
      <c r="C15988" s="76"/>
      <c r="D15988" s="60"/>
      <c r="E15988" s="64"/>
      <c r="F15988" s="54"/>
      <c r="G15988" s="63"/>
    </row>
    <row r="15989" spans="1:7" s="25" customFormat="1">
      <c r="A15989" s="59"/>
      <c r="B15989" s="54"/>
      <c r="C15989" s="76"/>
      <c r="D15989" s="60"/>
      <c r="E15989" s="64"/>
      <c r="F15989" s="54"/>
      <c r="G15989" s="63"/>
    </row>
    <row r="15990" spans="1:7" s="25" customFormat="1">
      <c r="A15990" s="59"/>
      <c r="B15990" s="54"/>
      <c r="C15990" s="76"/>
      <c r="D15990" s="60"/>
      <c r="E15990" s="64"/>
      <c r="F15990" s="54"/>
      <c r="G15990" s="63"/>
    </row>
    <row r="15991" spans="1:7" s="25" customFormat="1">
      <c r="A15991" s="59"/>
      <c r="B15991" s="54"/>
      <c r="C15991" s="76"/>
      <c r="D15991" s="60"/>
      <c r="E15991" s="64"/>
      <c r="F15991" s="54"/>
      <c r="G15991" s="63"/>
    </row>
    <row r="15992" spans="1:7" s="25" customFormat="1">
      <c r="A15992" s="59"/>
      <c r="B15992" s="54"/>
      <c r="C15992" s="76"/>
      <c r="D15992" s="60"/>
      <c r="E15992" s="64"/>
      <c r="F15992" s="54"/>
      <c r="G15992" s="63"/>
    </row>
    <row r="15993" spans="1:7" s="25" customFormat="1">
      <c r="A15993" s="59"/>
      <c r="B15993" s="54"/>
      <c r="C15993" s="76"/>
      <c r="D15993" s="60"/>
      <c r="E15993" s="64"/>
      <c r="F15993" s="54"/>
      <c r="G15993" s="63"/>
    </row>
    <row r="15994" spans="1:7" s="25" customFormat="1">
      <c r="A15994" s="59"/>
      <c r="B15994" s="54"/>
      <c r="C15994" s="76"/>
      <c r="D15994" s="60"/>
      <c r="E15994" s="64"/>
      <c r="F15994" s="54"/>
      <c r="G15994" s="63"/>
    </row>
    <row r="15995" spans="1:7" s="25" customFormat="1">
      <c r="A15995" s="59"/>
      <c r="B15995" s="54"/>
      <c r="C15995" s="76"/>
      <c r="D15995" s="60"/>
      <c r="E15995" s="64"/>
      <c r="F15995" s="54"/>
      <c r="G15995" s="63"/>
    </row>
    <row r="15996" spans="1:7" s="25" customFormat="1">
      <c r="A15996" s="59"/>
      <c r="B15996" s="54"/>
      <c r="C15996" s="76"/>
      <c r="D15996" s="60"/>
      <c r="E15996" s="64"/>
      <c r="F15996" s="54"/>
      <c r="G15996" s="63"/>
    </row>
    <row r="15997" spans="1:7" s="25" customFormat="1">
      <c r="A15997" s="59"/>
      <c r="B15997" s="54"/>
      <c r="C15997" s="76"/>
      <c r="D15997" s="60"/>
      <c r="E15997" s="64"/>
      <c r="F15997" s="54"/>
      <c r="G15997" s="63"/>
    </row>
    <row r="15998" spans="1:7" s="25" customFormat="1">
      <c r="A15998" s="59"/>
      <c r="B15998" s="54"/>
      <c r="C15998" s="76"/>
      <c r="D15998" s="60"/>
      <c r="E15998" s="64"/>
      <c r="F15998" s="54"/>
      <c r="G15998" s="63"/>
    </row>
    <row r="15999" spans="1:7" s="25" customFormat="1">
      <c r="A15999" s="59"/>
      <c r="B15999" s="54"/>
      <c r="C15999" s="76"/>
      <c r="D15999" s="60"/>
      <c r="E15999" s="64"/>
      <c r="F15999" s="54"/>
      <c r="G15999" s="63"/>
    </row>
    <row r="16000" spans="1:7" s="25" customFormat="1">
      <c r="A16000" s="59"/>
      <c r="B16000" s="54"/>
      <c r="C16000" s="76"/>
      <c r="D16000" s="60"/>
      <c r="E16000" s="64"/>
      <c r="F16000" s="54"/>
      <c r="G16000" s="63"/>
    </row>
    <row r="16001" spans="1:7" s="25" customFormat="1">
      <c r="A16001" s="59"/>
      <c r="B16001" s="54"/>
      <c r="C16001" s="76"/>
      <c r="D16001" s="60"/>
      <c r="E16001" s="64"/>
      <c r="F16001" s="54"/>
      <c r="G16001" s="63"/>
    </row>
    <row r="16002" spans="1:7" s="25" customFormat="1">
      <c r="A16002" s="59"/>
      <c r="B16002" s="54"/>
      <c r="C16002" s="76"/>
      <c r="D16002" s="60"/>
      <c r="E16002" s="64"/>
      <c r="F16002" s="54"/>
      <c r="G16002" s="63"/>
    </row>
    <row r="16003" spans="1:7" s="25" customFormat="1">
      <c r="A16003" s="59"/>
      <c r="B16003" s="54"/>
      <c r="C16003" s="76"/>
      <c r="D16003" s="60"/>
      <c r="E16003" s="64"/>
      <c r="F16003" s="54"/>
      <c r="G16003" s="63"/>
    </row>
    <row r="16004" spans="1:7" s="25" customFormat="1">
      <c r="A16004" s="59"/>
      <c r="B16004" s="54"/>
      <c r="C16004" s="76"/>
      <c r="D16004" s="60"/>
      <c r="E16004" s="64"/>
      <c r="F16004" s="54"/>
      <c r="G16004" s="63"/>
    </row>
    <row r="16005" spans="1:7" s="25" customFormat="1">
      <c r="A16005" s="59"/>
      <c r="B16005" s="54"/>
      <c r="C16005" s="76"/>
      <c r="D16005" s="60"/>
      <c r="E16005" s="64"/>
      <c r="F16005" s="54"/>
      <c r="G16005" s="63"/>
    </row>
    <row r="16006" spans="1:7" s="25" customFormat="1">
      <c r="A16006" s="59"/>
      <c r="B16006" s="54"/>
      <c r="C16006" s="76"/>
      <c r="D16006" s="60"/>
      <c r="E16006" s="64"/>
      <c r="F16006" s="54"/>
      <c r="G16006" s="63"/>
    </row>
    <row r="16007" spans="1:7" s="25" customFormat="1">
      <c r="A16007" s="59"/>
      <c r="B16007" s="54"/>
      <c r="C16007" s="76"/>
      <c r="D16007" s="60"/>
      <c r="E16007" s="64"/>
      <c r="F16007" s="54"/>
      <c r="G16007" s="63"/>
    </row>
    <row r="16008" spans="1:7" s="25" customFormat="1">
      <c r="A16008" s="59"/>
      <c r="B16008" s="54"/>
      <c r="C16008" s="76"/>
      <c r="D16008" s="60"/>
      <c r="E16008" s="64"/>
      <c r="F16008" s="54"/>
      <c r="G16008" s="63"/>
    </row>
    <row r="16009" spans="1:7" s="25" customFormat="1">
      <c r="A16009" s="59"/>
      <c r="B16009" s="54"/>
      <c r="C16009" s="76"/>
      <c r="D16009" s="60"/>
      <c r="E16009" s="64"/>
      <c r="F16009" s="54"/>
      <c r="G16009" s="63"/>
    </row>
    <row r="16010" spans="1:7" s="25" customFormat="1">
      <c r="A16010" s="59"/>
      <c r="B16010" s="54"/>
      <c r="C16010" s="76"/>
      <c r="D16010" s="60"/>
      <c r="E16010" s="64"/>
      <c r="F16010" s="54"/>
      <c r="G16010" s="63"/>
    </row>
    <row r="16011" spans="1:7" s="25" customFormat="1">
      <c r="A16011" s="59"/>
      <c r="B16011" s="54"/>
      <c r="C16011" s="76"/>
      <c r="D16011" s="60"/>
      <c r="E16011" s="64"/>
      <c r="F16011" s="54"/>
      <c r="G16011" s="63"/>
    </row>
    <row r="16012" spans="1:7">
      <c r="A16012" s="741" t="s">
        <v>0</v>
      </c>
      <c r="B16012" s="741"/>
      <c r="C16012" s="741"/>
      <c r="D16012" s="741"/>
      <c r="E16012" s="741"/>
      <c r="F16012" s="741"/>
      <c r="G16012" s="741"/>
    </row>
    <row r="16013" spans="1:7">
      <c r="A16013" s="742" t="s">
        <v>1</v>
      </c>
      <c r="B16013" s="742"/>
      <c r="C16013" s="742"/>
      <c r="D16013" s="742"/>
      <c r="E16013" s="742"/>
      <c r="F16013" s="742"/>
      <c r="G16013" s="742"/>
    </row>
    <row r="16014" spans="1:7" ht="30.75" customHeight="1">
      <c r="A16014" s="1" t="s">
        <v>2</v>
      </c>
      <c r="B16014" s="666"/>
      <c r="C16014" s="666"/>
      <c r="D16014" s="753" t="s">
        <v>1277</v>
      </c>
      <c r="E16014" s="753"/>
      <c r="F16014" s="753"/>
      <c r="G16014" s="753"/>
    </row>
    <row r="16015" spans="1:7" ht="30" customHeight="1">
      <c r="A16015" s="744" t="s">
        <v>3</v>
      </c>
      <c r="B16015" s="745"/>
      <c r="C16015" s="3" t="s">
        <v>4</v>
      </c>
      <c r="D16015" s="674" t="s">
        <v>5</v>
      </c>
      <c r="E16015" s="674" t="s">
        <v>6</v>
      </c>
      <c r="F16015" s="674" t="s">
        <v>7</v>
      </c>
      <c r="G16015" s="5" t="s">
        <v>8</v>
      </c>
    </row>
    <row r="16016" spans="1:7">
      <c r="A16016" s="674"/>
      <c r="B16016" s="674"/>
      <c r="C16016" s="3"/>
      <c r="D16016" s="104" t="s">
        <v>9</v>
      </c>
      <c r="E16016" s="674"/>
      <c r="F16016" s="674"/>
      <c r="G16016" s="5"/>
    </row>
    <row r="16017" spans="1:7" s="25" customFormat="1">
      <c r="A16017" s="697">
        <v>9826</v>
      </c>
      <c r="B16017" s="697" t="s">
        <v>39</v>
      </c>
      <c r="C16017" s="695" t="s">
        <v>11</v>
      </c>
      <c r="D16017" s="699" t="s">
        <v>305</v>
      </c>
      <c r="E16017" s="646">
        <v>226.88</v>
      </c>
      <c r="F16017" s="646" t="s">
        <v>52</v>
      </c>
      <c r="G16017" s="20">
        <f>SUM(A16017*E16017/100)</f>
        <v>22293.228799999997</v>
      </c>
    </row>
    <row r="16018" spans="1:7" s="25" customFormat="1" ht="35.25" customHeight="1">
      <c r="A16018" s="698"/>
      <c r="B16018" s="698"/>
      <c r="C16018" s="696"/>
      <c r="D16018" s="700"/>
      <c r="E16018" s="701" t="s">
        <v>306</v>
      </c>
      <c r="F16018" s="702"/>
      <c r="G16018" s="703"/>
    </row>
    <row r="16019" spans="1:7" s="25" customFormat="1">
      <c r="A16019" s="697">
        <v>9826</v>
      </c>
      <c r="B16019" s="697" t="s">
        <v>39</v>
      </c>
      <c r="C16019" s="695" t="s">
        <v>15</v>
      </c>
      <c r="D16019" s="699" t="s">
        <v>1278</v>
      </c>
      <c r="E16019" s="646">
        <v>1402.23</v>
      </c>
      <c r="F16019" s="646" t="s">
        <v>52</v>
      </c>
      <c r="G16019" s="20">
        <f>SUM(A16019*E16019/100)</f>
        <v>137783.11980000001</v>
      </c>
    </row>
    <row r="16020" spans="1:7" s="25" customFormat="1" ht="27" customHeight="1">
      <c r="A16020" s="698"/>
      <c r="B16020" s="698"/>
      <c r="C16020" s="696"/>
      <c r="D16020" s="700"/>
      <c r="E16020" s="701" t="s">
        <v>1279</v>
      </c>
      <c r="F16020" s="702"/>
      <c r="G16020" s="703"/>
    </row>
    <row r="16021" spans="1:7">
      <c r="A16021" s="695">
        <v>327</v>
      </c>
      <c r="B16021" s="695" t="s">
        <v>39</v>
      </c>
      <c r="C16021" s="697" t="s">
        <v>18</v>
      </c>
      <c r="D16021" s="699" t="s">
        <v>214</v>
      </c>
      <c r="E16021" s="672">
        <v>674.19</v>
      </c>
      <c r="F16021" s="646" t="s">
        <v>42</v>
      </c>
      <c r="G16021" s="20">
        <f>SUM(A16021*E16021/100)</f>
        <v>2204.6013000000003</v>
      </c>
    </row>
    <row r="16022" spans="1:7" ht="36" customHeight="1">
      <c r="A16022" s="696"/>
      <c r="B16022" s="696"/>
      <c r="C16022" s="698"/>
      <c r="D16022" s="700"/>
      <c r="E16022" s="701" t="s">
        <v>767</v>
      </c>
      <c r="F16022" s="702"/>
      <c r="G16022" s="703"/>
    </row>
    <row r="16023" spans="1:7">
      <c r="A16023" s="695">
        <v>1674</v>
      </c>
      <c r="B16023" s="695" t="s">
        <v>39</v>
      </c>
      <c r="C16023" s="697" t="s">
        <v>21</v>
      </c>
      <c r="D16023" s="699" t="s">
        <v>1280</v>
      </c>
      <c r="E16023" s="672">
        <v>1952.5</v>
      </c>
      <c r="F16023" s="646" t="s">
        <v>42</v>
      </c>
      <c r="G16023" s="20">
        <f>SUM(A16023*E16023/100)</f>
        <v>32684.85</v>
      </c>
    </row>
    <row r="16024" spans="1:7" ht="26.25" customHeight="1">
      <c r="A16024" s="696"/>
      <c r="B16024" s="696"/>
      <c r="C16024" s="698"/>
      <c r="D16024" s="700"/>
      <c r="E16024" s="701" t="s">
        <v>767</v>
      </c>
      <c r="F16024" s="702"/>
      <c r="G16024" s="703"/>
    </row>
    <row r="16025" spans="1:7" s="24" customFormat="1">
      <c r="A16025" s="697">
        <v>7</v>
      </c>
      <c r="B16025" s="697" t="s">
        <v>39</v>
      </c>
      <c r="C16025" s="695" t="s">
        <v>25</v>
      </c>
      <c r="D16025" s="699" t="s">
        <v>736</v>
      </c>
      <c r="E16025" s="672">
        <v>28299.3</v>
      </c>
      <c r="F16025" s="646" t="s">
        <v>165</v>
      </c>
      <c r="G16025" s="20">
        <f>SUM(A16025*E16025/100)</f>
        <v>1980.951</v>
      </c>
    </row>
    <row r="16026" spans="1:7" s="24" customFormat="1" ht="28.5" customHeight="1">
      <c r="A16026" s="698"/>
      <c r="B16026" s="698"/>
      <c r="C16026" s="696"/>
      <c r="D16026" s="700"/>
      <c r="E16026" s="727" t="s">
        <v>852</v>
      </c>
      <c r="F16026" s="728"/>
      <c r="G16026" s="729"/>
    </row>
    <row r="16027" spans="1:7" s="24" customFormat="1">
      <c r="A16027" s="697">
        <v>0.97250000000000003</v>
      </c>
      <c r="B16027" s="697" t="s">
        <v>10</v>
      </c>
      <c r="C16027" s="695" t="s">
        <v>29</v>
      </c>
      <c r="D16027" s="699" t="s">
        <v>1281</v>
      </c>
      <c r="E16027" s="672">
        <v>3742.42</v>
      </c>
      <c r="F16027" s="646" t="s">
        <v>31</v>
      </c>
      <c r="G16027" s="20">
        <f>SUM(A16027*E16027)</f>
        <v>3639.5034500000002</v>
      </c>
    </row>
    <row r="16028" spans="1:7" s="24" customFormat="1" ht="42" customHeight="1">
      <c r="A16028" s="698"/>
      <c r="B16028" s="698"/>
      <c r="C16028" s="696"/>
      <c r="D16028" s="700"/>
      <c r="E16028" s="727" t="s">
        <v>1282</v>
      </c>
      <c r="F16028" s="728"/>
      <c r="G16028" s="729"/>
    </row>
    <row r="16029" spans="1:7">
      <c r="A16029" s="695">
        <v>7</v>
      </c>
      <c r="B16029" s="695" t="s">
        <v>107</v>
      </c>
      <c r="C16029" s="697" t="s">
        <v>33</v>
      </c>
      <c r="D16029" s="699" t="s">
        <v>1283</v>
      </c>
      <c r="E16029" s="672">
        <v>49.97</v>
      </c>
      <c r="F16029" s="646" t="s">
        <v>111</v>
      </c>
      <c r="G16029" s="20">
        <f>SUM(A16029*E16029)</f>
        <v>349.78999999999996</v>
      </c>
    </row>
    <row r="16030" spans="1:7" ht="51" customHeight="1">
      <c r="A16030" s="696"/>
      <c r="B16030" s="696"/>
      <c r="C16030" s="698"/>
      <c r="D16030" s="700"/>
      <c r="E16030" s="701" t="s">
        <v>1284</v>
      </c>
      <c r="F16030" s="702"/>
      <c r="G16030" s="703"/>
    </row>
    <row r="16031" spans="1:7">
      <c r="A16031" s="695">
        <v>110</v>
      </c>
      <c r="B16031" s="695" t="s">
        <v>39</v>
      </c>
      <c r="C16031" s="697" t="s">
        <v>36</v>
      </c>
      <c r="D16031" s="699" t="s">
        <v>1285</v>
      </c>
      <c r="E16031" s="662">
        <v>115.55</v>
      </c>
      <c r="F16031" s="652" t="s">
        <v>111</v>
      </c>
      <c r="G16031" s="20">
        <f>SUM(A16031*E16031)</f>
        <v>12710.5</v>
      </c>
    </row>
    <row r="16032" spans="1:7" ht="27.75" customHeight="1">
      <c r="A16032" s="696"/>
      <c r="B16032" s="696"/>
      <c r="C16032" s="698"/>
      <c r="D16032" s="700"/>
      <c r="E16032" s="701" t="s">
        <v>749</v>
      </c>
      <c r="F16032" s="702"/>
      <c r="G16032" s="703"/>
    </row>
    <row r="16033" spans="1:7" s="25" customFormat="1">
      <c r="A16033" s="697">
        <v>935</v>
      </c>
      <c r="B16033" s="697" t="s">
        <v>39</v>
      </c>
      <c r="C16033" s="695" t="s">
        <v>40</v>
      </c>
      <c r="D16033" s="699" t="s">
        <v>151</v>
      </c>
      <c r="E16033" s="672">
        <v>660</v>
      </c>
      <c r="F16033" s="646" t="s">
        <v>42</v>
      </c>
      <c r="G16033" s="20">
        <f>SUM(A16033*E16033/100)</f>
        <v>6171</v>
      </c>
    </row>
    <row r="16034" spans="1:7" s="25" customFormat="1" ht="24.75" customHeight="1">
      <c r="A16034" s="698"/>
      <c r="B16034" s="698"/>
      <c r="C16034" s="696"/>
      <c r="D16034" s="700"/>
      <c r="E16034" s="727" t="s">
        <v>152</v>
      </c>
      <c r="F16034" s="728"/>
      <c r="G16034" s="729"/>
    </row>
    <row r="16035" spans="1:7" s="24" customFormat="1" ht="15" customHeight="1">
      <c r="A16035" s="697">
        <v>935</v>
      </c>
      <c r="B16035" s="697" t="s">
        <v>39</v>
      </c>
      <c r="C16035" s="695" t="s">
        <v>44</v>
      </c>
      <c r="D16035" s="699" t="s">
        <v>41</v>
      </c>
      <c r="E16035" s="672">
        <v>2206.6</v>
      </c>
      <c r="F16035" s="646" t="s">
        <v>42</v>
      </c>
      <c r="G16035" s="20">
        <f>SUM(A16035*E16035/100)</f>
        <v>20631.71</v>
      </c>
    </row>
    <row r="16036" spans="1:7" s="24" customFormat="1" ht="30" customHeight="1">
      <c r="A16036" s="698"/>
      <c r="B16036" s="698"/>
      <c r="C16036" s="696"/>
      <c r="D16036" s="700"/>
      <c r="E16036" s="727" t="s">
        <v>43</v>
      </c>
      <c r="F16036" s="728"/>
      <c r="G16036" s="729"/>
    </row>
    <row r="16037" spans="1:7" s="24" customFormat="1" ht="15" customHeight="1">
      <c r="A16037" s="697">
        <v>935</v>
      </c>
      <c r="B16037" s="697" t="s">
        <v>39</v>
      </c>
      <c r="C16037" s="695" t="s">
        <v>47</v>
      </c>
      <c r="D16037" s="699" t="s">
        <v>45</v>
      </c>
      <c r="E16037" s="646">
        <v>2197.52</v>
      </c>
      <c r="F16037" s="646" t="s">
        <v>42</v>
      </c>
      <c r="G16037" s="20">
        <f>SUM(A16037*E16037/100)</f>
        <v>20546.811999999998</v>
      </c>
    </row>
    <row r="16038" spans="1:7" s="24" customFormat="1" ht="26.25" customHeight="1">
      <c r="A16038" s="698"/>
      <c r="B16038" s="698"/>
      <c r="C16038" s="696"/>
      <c r="D16038" s="700"/>
      <c r="E16038" s="727" t="s">
        <v>46</v>
      </c>
      <c r="F16038" s="728"/>
      <c r="G16038" s="729"/>
    </row>
    <row r="16039" spans="1:7">
      <c r="A16039" s="697">
        <v>7400</v>
      </c>
      <c r="B16039" s="697" t="s">
        <v>39</v>
      </c>
      <c r="C16039" s="695" t="s">
        <v>50</v>
      </c>
      <c r="D16039" s="699" t="s">
        <v>1286</v>
      </c>
      <c r="E16039" s="672">
        <v>2118.33</v>
      </c>
      <c r="F16039" s="646" t="s">
        <v>42</v>
      </c>
      <c r="G16039" s="13">
        <f>SUM(A16039*E16039/100)</f>
        <v>156756.42000000001</v>
      </c>
    </row>
    <row r="16040" spans="1:7" ht="69.75" customHeight="1">
      <c r="A16040" s="698"/>
      <c r="B16040" s="698"/>
      <c r="C16040" s="696"/>
      <c r="D16040" s="700"/>
      <c r="E16040" s="701" t="s">
        <v>990</v>
      </c>
      <c r="F16040" s="702"/>
      <c r="G16040" s="703"/>
    </row>
    <row r="16041" spans="1:7" ht="51" customHeight="1">
      <c r="A16041" s="664"/>
      <c r="B16041" s="665"/>
      <c r="C16041" s="3"/>
      <c r="D16041" s="91"/>
      <c r="E16041" s="674"/>
      <c r="F16041" s="28" t="s">
        <v>1287</v>
      </c>
      <c r="G16041" s="105">
        <v>382033</v>
      </c>
    </row>
    <row r="16042" spans="1:7">
      <c r="A16042" s="31"/>
      <c r="B16042" s="32"/>
      <c r="C16042" s="32"/>
      <c r="D16042" s="110" t="s">
        <v>78</v>
      </c>
      <c r="E16042" s="32"/>
      <c r="F16042" s="32"/>
      <c r="G16042" s="34"/>
    </row>
    <row r="16043" spans="1:7">
      <c r="A16043" s="695">
        <v>1</v>
      </c>
      <c r="B16043" s="695" t="s">
        <v>89</v>
      </c>
      <c r="C16043" s="697" t="s">
        <v>11</v>
      </c>
      <c r="D16043" s="699" t="s">
        <v>1288</v>
      </c>
      <c r="E16043" s="672">
        <v>5162.3</v>
      </c>
      <c r="F16043" s="646" t="s">
        <v>75</v>
      </c>
      <c r="G16043" s="13">
        <f>SUM(A16043*E16043)</f>
        <v>5162.3</v>
      </c>
    </row>
    <row r="16044" spans="1:7" ht="128.25" customHeight="1">
      <c r="A16044" s="696"/>
      <c r="B16044" s="696"/>
      <c r="C16044" s="698"/>
      <c r="D16044" s="700"/>
      <c r="E16044" s="701" t="s">
        <v>1289</v>
      </c>
      <c r="F16044" s="702"/>
      <c r="G16044" s="703"/>
    </row>
    <row r="16045" spans="1:7" s="25" customFormat="1">
      <c r="A16045" s="695"/>
      <c r="B16045" s="695"/>
      <c r="C16045" s="697" t="s">
        <v>15</v>
      </c>
      <c r="D16045" s="699" t="s">
        <v>1290</v>
      </c>
      <c r="E16045" s="730"/>
      <c r="F16045" s="731"/>
      <c r="G16045" s="732"/>
    </row>
    <row r="16046" spans="1:7" s="25" customFormat="1" ht="51.75" customHeight="1">
      <c r="A16046" s="696"/>
      <c r="B16046" s="696"/>
      <c r="C16046" s="698"/>
      <c r="D16046" s="700"/>
      <c r="E16046" s="733"/>
      <c r="F16046" s="734"/>
      <c r="G16046" s="735"/>
    </row>
    <row r="16047" spans="1:7" s="25" customFormat="1">
      <c r="A16047" s="695">
        <v>89</v>
      </c>
      <c r="B16047" s="695" t="s">
        <v>107</v>
      </c>
      <c r="C16047" s="697" t="s">
        <v>99</v>
      </c>
      <c r="D16047" s="699" t="s">
        <v>1291</v>
      </c>
      <c r="E16047" s="672">
        <v>19</v>
      </c>
      <c r="F16047" s="646" t="s">
        <v>111</v>
      </c>
      <c r="G16047" s="13">
        <f>SUM(A16047*E16047)</f>
        <v>1691</v>
      </c>
    </row>
    <row r="16048" spans="1:7" s="25" customFormat="1" ht="18" customHeight="1">
      <c r="A16048" s="696"/>
      <c r="B16048" s="696"/>
      <c r="C16048" s="698"/>
      <c r="D16048" s="700"/>
      <c r="E16048" s="701" t="s">
        <v>1292</v>
      </c>
      <c r="F16048" s="702"/>
      <c r="G16048" s="703"/>
    </row>
    <row r="16049" spans="1:7" s="25" customFormat="1">
      <c r="A16049" s="695">
        <v>60</v>
      </c>
      <c r="B16049" s="695" t="s">
        <v>107</v>
      </c>
      <c r="C16049" s="697" t="s">
        <v>102</v>
      </c>
      <c r="D16049" s="699" t="s">
        <v>1293</v>
      </c>
      <c r="E16049" s="672">
        <v>65</v>
      </c>
      <c r="F16049" s="646" t="s">
        <v>111</v>
      </c>
      <c r="G16049" s="13">
        <f>SUM(A16049*E16049)</f>
        <v>3900</v>
      </c>
    </row>
    <row r="16050" spans="1:7" s="25" customFormat="1" ht="18" customHeight="1">
      <c r="A16050" s="696"/>
      <c r="B16050" s="696"/>
      <c r="C16050" s="698"/>
      <c r="D16050" s="700"/>
      <c r="E16050" s="701" t="s">
        <v>1294</v>
      </c>
      <c r="F16050" s="702"/>
      <c r="G16050" s="703"/>
    </row>
    <row r="16051" spans="1:7" s="36" customFormat="1">
      <c r="A16051" s="695">
        <v>300</v>
      </c>
      <c r="B16051" s="695" t="s">
        <v>107</v>
      </c>
      <c r="C16051" s="697" t="s">
        <v>18</v>
      </c>
      <c r="D16051" s="699" t="s">
        <v>1295</v>
      </c>
      <c r="E16051" s="672">
        <v>160</v>
      </c>
      <c r="F16051" s="646" t="s">
        <v>111</v>
      </c>
      <c r="G16051" s="13">
        <f>SUM(A16051*E16051)</f>
        <v>48000</v>
      </c>
    </row>
    <row r="16052" spans="1:7" s="36" customFormat="1" ht="58.5" customHeight="1">
      <c r="A16052" s="696"/>
      <c r="B16052" s="696"/>
      <c r="C16052" s="698"/>
      <c r="D16052" s="700"/>
      <c r="E16052" s="701" t="s">
        <v>1296</v>
      </c>
      <c r="F16052" s="702"/>
      <c r="G16052" s="703"/>
    </row>
    <row r="16053" spans="1:7" s="36" customFormat="1">
      <c r="A16053" s="695"/>
      <c r="B16053" s="695"/>
      <c r="C16053" s="697" t="s">
        <v>15</v>
      </c>
      <c r="D16053" s="736" t="s">
        <v>470</v>
      </c>
      <c r="E16053" s="657"/>
      <c r="F16053" s="69"/>
      <c r="G16053" s="70"/>
    </row>
    <row r="16054" spans="1:7" s="36" customFormat="1" ht="102.75" customHeight="1">
      <c r="A16054" s="696"/>
      <c r="B16054" s="696"/>
      <c r="C16054" s="698"/>
      <c r="D16054" s="737"/>
      <c r="E16054" s="738"/>
      <c r="F16054" s="739"/>
      <c r="G16054" s="740"/>
    </row>
    <row r="16055" spans="1:7" ht="19.5" customHeight="1">
      <c r="A16055" s="695">
        <v>270</v>
      </c>
      <c r="B16055" s="695" t="s">
        <v>107</v>
      </c>
      <c r="C16055" s="697" t="s">
        <v>154</v>
      </c>
      <c r="D16055" s="699" t="s">
        <v>471</v>
      </c>
      <c r="E16055" s="672">
        <v>160</v>
      </c>
      <c r="F16055" s="652" t="s">
        <v>111</v>
      </c>
      <c r="G16055" s="71">
        <f>SUM(A16055*E16055)</f>
        <v>43200</v>
      </c>
    </row>
    <row r="16056" spans="1:7" ht="28.5" customHeight="1">
      <c r="A16056" s="696"/>
      <c r="B16056" s="696"/>
      <c r="C16056" s="698"/>
      <c r="D16056" s="700"/>
      <c r="E16056" s="701" t="s">
        <v>469</v>
      </c>
      <c r="F16056" s="702"/>
      <c r="G16056" s="703"/>
    </row>
    <row r="16057" spans="1:7" ht="26.25" customHeight="1">
      <c r="A16057" s="695">
        <v>80</v>
      </c>
      <c r="B16057" s="695" t="s">
        <v>107</v>
      </c>
      <c r="C16057" s="697" t="s">
        <v>157</v>
      </c>
      <c r="D16057" s="699" t="s">
        <v>473</v>
      </c>
      <c r="E16057" s="672">
        <v>116.2</v>
      </c>
      <c r="F16057" s="652" t="s">
        <v>111</v>
      </c>
      <c r="G16057" s="71">
        <f>SUM(A16057*E16057)</f>
        <v>9296</v>
      </c>
    </row>
    <row r="16058" spans="1:7" ht="28.5" customHeight="1">
      <c r="A16058" s="696"/>
      <c r="B16058" s="696"/>
      <c r="C16058" s="698"/>
      <c r="D16058" s="700"/>
      <c r="E16058" s="701" t="s">
        <v>474</v>
      </c>
      <c r="F16058" s="702"/>
      <c r="G16058" s="703"/>
    </row>
    <row r="16059" spans="1:7" ht="21" customHeight="1">
      <c r="A16059" s="695">
        <v>200</v>
      </c>
      <c r="B16059" s="695" t="s">
        <v>107</v>
      </c>
      <c r="C16059" s="697" t="s">
        <v>197</v>
      </c>
      <c r="D16059" s="699" t="s">
        <v>1297</v>
      </c>
      <c r="E16059" s="672">
        <v>86.36</v>
      </c>
      <c r="F16059" s="652" t="s">
        <v>111</v>
      </c>
      <c r="G16059" s="71">
        <f>SUM(A16059*E16059)</f>
        <v>17272</v>
      </c>
    </row>
    <row r="16060" spans="1:7" ht="15.75" customHeight="1">
      <c r="A16060" s="696"/>
      <c r="B16060" s="696"/>
      <c r="C16060" s="698"/>
      <c r="D16060" s="700"/>
      <c r="E16060" s="701" t="s">
        <v>1298</v>
      </c>
      <c r="F16060" s="702"/>
      <c r="G16060" s="703"/>
    </row>
    <row r="16061" spans="1:7" ht="28.5" customHeight="1">
      <c r="A16061" s="695">
        <v>80</v>
      </c>
      <c r="B16061" s="695" t="s">
        <v>107</v>
      </c>
      <c r="C16061" s="697" t="s">
        <v>427</v>
      </c>
      <c r="D16061" s="699" t="s">
        <v>1299</v>
      </c>
      <c r="E16061" s="672">
        <v>64.88</v>
      </c>
      <c r="F16061" s="652" t="s">
        <v>111</v>
      </c>
      <c r="G16061" s="71">
        <f>SUM(A16061*E16061)</f>
        <v>5190.3999999999996</v>
      </c>
    </row>
    <row r="16062" spans="1:7" s="30" customFormat="1" ht="15.75" customHeight="1">
      <c r="A16062" s="696"/>
      <c r="B16062" s="696"/>
      <c r="C16062" s="698"/>
      <c r="D16062" s="700"/>
      <c r="E16062" s="701" t="s">
        <v>1300</v>
      </c>
      <c r="F16062" s="702"/>
      <c r="G16062" s="703"/>
    </row>
    <row r="16063" spans="1:7" ht="40.5" customHeight="1">
      <c r="A16063" s="664"/>
      <c r="B16063" s="665"/>
      <c r="C16063" s="3"/>
      <c r="D16063" s="91"/>
      <c r="E16063" s="674"/>
      <c r="F16063" s="28" t="s">
        <v>1301</v>
      </c>
      <c r="G16063" s="105">
        <v>133712</v>
      </c>
    </row>
    <row r="16064" spans="1:7" s="25" customFormat="1">
      <c r="A16064" s="59"/>
      <c r="B16064" s="54"/>
      <c r="C16064" s="76"/>
      <c r="D16064" s="110" t="s">
        <v>1302</v>
      </c>
      <c r="E16064" s="64"/>
      <c r="F16064" s="54"/>
      <c r="G16064" s="63"/>
    </row>
    <row r="16065" spans="1:7" s="25" customFormat="1" ht="37.5" customHeight="1">
      <c r="A16065" s="646">
        <v>4</v>
      </c>
      <c r="B16065" s="646" t="s">
        <v>72</v>
      </c>
      <c r="C16065" s="645" t="s">
        <v>11</v>
      </c>
      <c r="D16065" s="647" t="s">
        <v>1303</v>
      </c>
      <c r="E16065" s="646"/>
      <c r="F16065" s="646" t="s">
        <v>75</v>
      </c>
      <c r="G16065" s="180"/>
    </row>
    <row r="16066" spans="1:7" s="25" customFormat="1" ht="18" customHeight="1">
      <c r="A16066" s="646"/>
      <c r="B16066" s="646"/>
      <c r="C16066" s="645" t="s">
        <v>15</v>
      </c>
      <c r="D16066" s="647" t="s">
        <v>1304</v>
      </c>
      <c r="E16066" s="646"/>
      <c r="F16066" s="646"/>
      <c r="G16066" s="180"/>
    </row>
    <row r="16067" spans="1:7" s="25" customFormat="1" ht="27.75" customHeight="1">
      <c r="A16067" s="646">
        <v>6</v>
      </c>
      <c r="B16067" s="646" t="s">
        <v>72</v>
      </c>
      <c r="C16067" s="645" t="s">
        <v>154</v>
      </c>
      <c r="D16067" s="647" t="s">
        <v>1305</v>
      </c>
      <c r="E16067" s="646"/>
      <c r="F16067" s="646" t="s">
        <v>75</v>
      </c>
      <c r="G16067" s="180"/>
    </row>
    <row r="16068" spans="1:7" s="25" customFormat="1" ht="27" customHeight="1">
      <c r="A16068" s="646">
        <v>6</v>
      </c>
      <c r="B16068" s="646" t="s">
        <v>72</v>
      </c>
      <c r="C16068" s="645" t="s">
        <v>157</v>
      </c>
      <c r="D16068" s="647" t="s">
        <v>1306</v>
      </c>
      <c r="E16068" s="646"/>
      <c r="F16068" s="646" t="s">
        <v>75</v>
      </c>
      <c r="G16068" s="180"/>
    </row>
    <row r="16069" spans="1:7" s="25" customFormat="1" ht="29.25" customHeight="1">
      <c r="A16069" s="646">
        <v>1</v>
      </c>
      <c r="B16069" s="646" t="s">
        <v>89</v>
      </c>
      <c r="C16069" s="645" t="s">
        <v>18</v>
      </c>
      <c r="D16069" s="647" t="s">
        <v>1307</v>
      </c>
      <c r="E16069" s="646"/>
      <c r="F16069" s="646" t="s">
        <v>75</v>
      </c>
      <c r="G16069" s="180"/>
    </row>
    <row r="16070" spans="1:7" s="25" customFormat="1" ht="27" customHeight="1">
      <c r="A16070" s="646">
        <v>1</v>
      </c>
      <c r="B16070" s="646" t="s">
        <v>89</v>
      </c>
      <c r="C16070" s="645" t="s">
        <v>21</v>
      </c>
      <c r="D16070" s="647" t="s">
        <v>1308</v>
      </c>
      <c r="E16070" s="646"/>
      <c r="F16070" s="646" t="s">
        <v>75</v>
      </c>
      <c r="G16070" s="180"/>
    </row>
    <row r="16071" spans="1:7" s="25" customFormat="1" ht="35.25" customHeight="1">
      <c r="A16071" s="646">
        <v>45</v>
      </c>
      <c r="B16071" s="646" t="s">
        <v>107</v>
      </c>
      <c r="C16071" s="645" t="s">
        <v>25</v>
      </c>
      <c r="D16071" s="647" t="s">
        <v>1309</v>
      </c>
      <c r="E16071" s="646"/>
      <c r="F16071" s="646" t="s">
        <v>111</v>
      </c>
      <c r="G16071" s="180"/>
    </row>
    <row r="16072" spans="1:7" s="25" customFormat="1" ht="33" customHeight="1">
      <c r="A16072" s="646">
        <v>3</v>
      </c>
      <c r="B16072" s="646" t="s">
        <v>72</v>
      </c>
      <c r="C16072" s="645" t="s">
        <v>29</v>
      </c>
      <c r="D16072" s="647" t="s">
        <v>1310</v>
      </c>
      <c r="E16072" s="646"/>
      <c r="F16072" s="646" t="s">
        <v>75</v>
      </c>
      <c r="G16072" s="180"/>
    </row>
    <row r="16073" spans="1:7" ht="40.5" customHeight="1">
      <c r="A16073" s="664"/>
      <c r="B16073" s="665"/>
      <c r="C16073" s="3"/>
      <c r="D16073" s="91"/>
      <c r="E16073" s="674"/>
      <c r="F16073" s="28" t="s">
        <v>1311</v>
      </c>
      <c r="G16073" s="105"/>
    </row>
    <row r="16074" spans="1:7" s="25" customFormat="1">
      <c r="A16074" s="59"/>
      <c r="B16074" s="54"/>
      <c r="C16074" s="76"/>
      <c r="D16074" s="60"/>
      <c r="E16074" s="64"/>
      <c r="F16074" s="54"/>
      <c r="G16074" s="63"/>
    </row>
    <row r="16075" spans="1:7" s="25" customFormat="1">
      <c r="A16075" s="59"/>
      <c r="B16075" s="54"/>
      <c r="C16075" s="76"/>
      <c r="D16075" s="60"/>
      <c r="E16075" s="64"/>
      <c r="F16075" s="54"/>
      <c r="G16075" s="63"/>
    </row>
    <row r="16076" spans="1:7" s="25" customFormat="1">
      <c r="A16076" s="59"/>
      <c r="B16076" s="54"/>
      <c r="C16076" s="76"/>
      <c r="D16076" s="60"/>
      <c r="E16076" s="64"/>
      <c r="F16076" s="54"/>
      <c r="G16076" s="63"/>
    </row>
    <row r="16077" spans="1:7" s="25" customFormat="1">
      <c r="A16077" s="59"/>
      <c r="B16077" s="54"/>
      <c r="C16077" s="76"/>
      <c r="D16077" s="60"/>
      <c r="E16077" s="64"/>
      <c r="F16077" s="54"/>
      <c r="G16077" s="63"/>
    </row>
    <row r="16078" spans="1:7" s="25" customFormat="1">
      <c r="A16078" s="59"/>
      <c r="B16078" s="54"/>
      <c r="C16078" s="76"/>
      <c r="D16078" s="60"/>
      <c r="E16078" s="64"/>
      <c r="F16078" s="54"/>
      <c r="G16078" s="63"/>
    </row>
    <row r="16079" spans="1:7" s="25" customFormat="1">
      <c r="A16079" s="59"/>
      <c r="B16079" s="54"/>
      <c r="C16079" s="76"/>
      <c r="D16079" s="60"/>
      <c r="E16079" s="64"/>
      <c r="F16079" s="54"/>
      <c r="G16079" s="63"/>
    </row>
    <row r="16080" spans="1:7" s="25" customFormat="1">
      <c r="A16080" s="59"/>
      <c r="B16080" s="54"/>
      <c r="C16080" s="76"/>
      <c r="D16080" s="60"/>
      <c r="E16080" s="64"/>
      <c r="F16080" s="54"/>
      <c r="G16080" s="63"/>
    </row>
    <row r="16081" spans="1:7" s="36" customFormat="1" ht="30" customHeight="1">
      <c r="A16081" s="52" t="s">
        <v>575</v>
      </c>
      <c r="B16081" s="53"/>
      <c r="C16081" s="54" t="s">
        <v>1259</v>
      </c>
      <c r="D16081" s="55"/>
      <c r="F16081" s="56" t="s">
        <v>131</v>
      </c>
      <c r="G16081" s="54"/>
    </row>
    <row r="16082" spans="1:7" s="36" customFormat="1" ht="30" customHeight="1">
      <c r="A16082" s="52" t="s">
        <v>132</v>
      </c>
      <c r="B16082" s="53"/>
      <c r="C16082" s="54" t="s">
        <v>133</v>
      </c>
      <c r="D16082" s="55"/>
      <c r="F16082" s="56" t="s">
        <v>131</v>
      </c>
      <c r="G16082" s="54"/>
    </row>
    <row r="16083" spans="1:7" s="30" customFormat="1" ht="33" customHeight="1">
      <c r="A16083" s="52" t="s">
        <v>134</v>
      </c>
      <c r="B16083" s="53"/>
      <c r="C16083" s="54" t="s">
        <v>296</v>
      </c>
      <c r="D16083" s="55"/>
      <c r="E16083" s="36"/>
      <c r="F16083" s="56" t="s">
        <v>131</v>
      </c>
      <c r="G16083" s="243"/>
    </row>
    <row r="16084" spans="1:7" s="30" customFormat="1" ht="33" customHeight="1">
      <c r="A16084" s="52"/>
      <c r="B16084" s="53"/>
      <c r="C16084" s="54"/>
      <c r="D16084" s="55"/>
      <c r="E16084" s="36"/>
      <c r="F16084" s="56"/>
      <c r="G16084" s="243"/>
    </row>
    <row r="16085" spans="1:7" s="25" customFormat="1" ht="33" customHeight="1">
      <c r="A16085" s="59"/>
      <c r="B16085" s="54"/>
      <c r="C16085" s="54"/>
      <c r="D16085" s="60"/>
      <c r="E16085" s="61" t="s">
        <v>138</v>
      </c>
      <c r="F16085" s="62"/>
      <c r="G16085" s="62"/>
    </row>
    <row r="16086" spans="1:7" s="25" customFormat="1" ht="15" customHeight="1">
      <c r="A16086" s="59"/>
      <c r="B16086" s="54"/>
      <c r="C16086" s="54"/>
      <c r="D16086" s="60"/>
      <c r="E16086" s="61"/>
      <c r="F16086" s="376"/>
      <c r="G16086" s="376"/>
    </row>
    <row r="16087" spans="1:7" s="25" customFormat="1" ht="15" customHeight="1">
      <c r="A16087" s="59"/>
      <c r="B16087" s="54"/>
      <c r="C16087" s="54"/>
      <c r="D16087" s="60"/>
      <c r="E16087" s="61"/>
      <c r="F16087" s="376"/>
      <c r="G16087" s="376"/>
    </row>
    <row r="16088" spans="1:7" s="25" customFormat="1" ht="15" customHeight="1">
      <c r="A16088" s="59"/>
      <c r="B16088" s="54"/>
      <c r="C16088" s="54"/>
      <c r="D16088" s="60"/>
      <c r="E16088" s="61"/>
      <c r="F16088" s="376"/>
      <c r="G16088" s="376"/>
    </row>
    <row r="16089" spans="1:7" s="25" customFormat="1" ht="15" customHeight="1">
      <c r="A16089" s="59"/>
      <c r="B16089" s="54"/>
      <c r="C16089" s="54"/>
      <c r="D16089" s="60"/>
      <c r="E16089" s="61"/>
      <c r="F16089" s="376"/>
      <c r="G16089" s="376"/>
    </row>
    <row r="16090" spans="1:7" s="25" customFormat="1">
      <c r="A16090" s="59"/>
      <c r="B16090" s="54"/>
      <c r="C16090" s="54"/>
      <c r="D16090" s="60"/>
      <c r="E16090" s="54"/>
      <c r="F16090" s="54"/>
      <c r="G16090" s="63"/>
    </row>
    <row r="16091" spans="1:7" s="25" customFormat="1">
      <c r="A16091" s="59"/>
      <c r="B16091" s="54"/>
      <c r="C16091" s="54"/>
      <c r="D16091" s="60"/>
      <c r="E16091" s="64" t="s">
        <v>140</v>
      </c>
      <c r="F16091" s="54"/>
      <c r="G16091" s="63"/>
    </row>
    <row r="16092" spans="1:7" s="25" customFormat="1">
      <c r="A16092" s="55" t="s">
        <v>139</v>
      </c>
      <c r="B16092" s="54"/>
      <c r="C16092" s="54"/>
      <c r="D16092" s="60"/>
      <c r="E16092" s="64" t="s">
        <v>141</v>
      </c>
      <c r="F16092" s="54"/>
      <c r="G16092" s="63"/>
    </row>
    <row r="16093" spans="1:7" s="25" customFormat="1">
      <c r="A16093" s="59"/>
      <c r="B16093" s="54"/>
      <c r="C16093" s="76"/>
      <c r="D16093" s="60"/>
      <c r="E16093" s="64" t="s">
        <v>142</v>
      </c>
      <c r="F16093" s="54"/>
      <c r="G16093" s="63"/>
    </row>
    <row r="16094" spans="1:7" s="25" customFormat="1">
      <c r="A16094" s="59"/>
      <c r="B16094" s="54"/>
      <c r="C16094" s="76"/>
      <c r="D16094" s="60"/>
      <c r="E16094" s="64"/>
      <c r="F16094" s="54"/>
      <c r="G16094" s="63"/>
    </row>
    <row r="16095" spans="1:7" s="25" customFormat="1">
      <c r="A16095" s="59"/>
      <c r="B16095" s="54"/>
      <c r="C16095" s="76"/>
      <c r="D16095" s="60"/>
      <c r="E16095" s="64"/>
      <c r="F16095" s="54"/>
      <c r="G16095" s="63"/>
    </row>
    <row r="16096" spans="1:7" s="25" customFormat="1">
      <c r="A16096" s="59"/>
      <c r="B16096" s="54"/>
      <c r="C16096" s="76"/>
      <c r="D16096" s="60"/>
      <c r="E16096" s="64"/>
      <c r="F16096" s="54"/>
      <c r="G16096" s="63"/>
    </row>
    <row r="16097" spans="1:7" s="25" customFormat="1">
      <c r="A16097" s="59"/>
      <c r="B16097" s="54"/>
      <c r="C16097" s="76"/>
      <c r="D16097" s="60"/>
      <c r="E16097" s="64"/>
      <c r="F16097" s="54"/>
      <c r="G16097" s="63"/>
    </row>
    <row r="16098" spans="1:7" s="25" customFormat="1">
      <c r="A16098" s="59"/>
      <c r="B16098" s="54"/>
      <c r="C16098" s="76"/>
      <c r="D16098" s="60"/>
      <c r="E16098" s="64"/>
      <c r="F16098" s="54"/>
      <c r="G16098" s="63"/>
    </row>
    <row r="16099" spans="1:7" s="25" customFormat="1">
      <c r="A16099" s="59"/>
      <c r="B16099" s="54"/>
      <c r="C16099" s="76"/>
      <c r="D16099" s="60"/>
      <c r="E16099" s="64"/>
      <c r="F16099" s="54"/>
      <c r="G16099" s="63"/>
    </row>
    <row r="16100" spans="1:7" s="25" customFormat="1">
      <c r="A16100" s="59"/>
      <c r="B16100" s="54"/>
      <c r="C16100" s="76"/>
      <c r="D16100" s="60"/>
      <c r="E16100" s="64"/>
      <c r="F16100" s="54"/>
      <c r="G16100" s="63"/>
    </row>
    <row r="16101" spans="1:7" s="25" customFormat="1">
      <c r="A16101" s="59"/>
      <c r="B16101" s="54"/>
      <c r="C16101" s="76"/>
      <c r="D16101" s="60"/>
      <c r="E16101" s="64"/>
      <c r="F16101" s="54"/>
      <c r="G16101" s="63"/>
    </row>
    <row r="16102" spans="1:7" s="25" customFormat="1">
      <c r="A16102" s="59"/>
      <c r="B16102" s="54"/>
      <c r="C16102" s="76"/>
      <c r="D16102" s="60"/>
      <c r="E16102" s="64"/>
      <c r="F16102" s="54"/>
      <c r="G16102" s="63"/>
    </row>
    <row r="16103" spans="1:7" s="25" customFormat="1">
      <c r="A16103" s="59"/>
      <c r="B16103" s="54"/>
      <c r="C16103" s="76"/>
      <c r="D16103" s="60"/>
      <c r="E16103" s="64"/>
      <c r="F16103" s="54"/>
      <c r="G16103" s="63"/>
    </row>
    <row r="16104" spans="1:7" s="25" customFormat="1">
      <c r="A16104" s="59"/>
      <c r="B16104" s="54"/>
      <c r="C16104" s="76"/>
      <c r="D16104" s="60"/>
      <c r="E16104" s="64"/>
      <c r="F16104" s="54"/>
      <c r="G16104" s="63"/>
    </row>
    <row r="16105" spans="1:7" s="25" customFormat="1">
      <c r="A16105" s="59"/>
      <c r="B16105" s="54"/>
      <c r="C16105" s="76"/>
      <c r="D16105" s="60"/>
      <c r="E16105" s="64"/>
      <c r="F16105" s="54"/>
      <c r="G16105" s="63"/>
    </row>
    <row r="16106" spans="1:7" s="25" customFormat="1">
      <c r="A16106" s="59"/>
      <c r="B16106" s="54"/>
      <c r="C16106" s="76"/>
      <c r="D16106" s="60"/>
      <c r="E16106" s="64"/>
      <c r="F16106" s="54"/>
      <c r="G16106" s="63"/>
    </row>
    <row r="16107" spans="1:7" s="25" customFormat="1">
      <c r="A16107" s="59"/>
      <c r="B16107" s="54"/>
      <c r="C16107" s="76"/>
      <c r="D16107" s="60"/>
      <c r="E16107" s="64"/>
      <c r="F16107" s="54"/>
      <c r="G16107" s="63"/>
    </row>
    <row r="16108" spans="1:7" s="25" customFormat="1">
      <c r="A16108" s="59"/>
      <c r="B16108" s="54"/>
      <c r="C16108" s="76"/>
      <c r="D16108" s="60"/>
      <c r="E16108" s="64"/>
      <c r="F16108" s="54"/>
      <c r="G16108" s="63"/>
    </row>
    <row r="16109" spans="1:7" s="25" customFormat="1">
      <c r="A16109" s="59"/>
      <c r="B16109" s="54"/>
      <c r="C16109" s="76"/>
      <c r="D16109" s="60"/>
      <c r="E16109" s="64"/>
      <c r="F16109" s="54"/>
      <c r="G16109" s="63"/>
    </row>
    <row r="16110" spans="1:7" s="25" customFormat="1">
      <c r="A16110" s="59"/>
      <c r="B16110" s="54"/>
      <c r="C16110" s="76"/>
      <c r="D16110" s="60"/>
      <c r="E16110" s="64"/>
      <c r="F16110" s="54"/>
      <c r="G16110" s="63"/>
    </row>
    <row r="16111" spans="1:7" s="25" customFormat="1">
      <c r="A16111" s="59"/>
      <c r="B16111" s="54"/>
      <c r="C16111" s="76"/>
      <c r="D16111" s="60"/>
      <c r="E16111" s="64"/>
      <c r="F16111" s="54"/>
      <c r="G16111" s="63"/>
    </row>
    <row r="16112" spans="1:7" s="25" customFormat="1">
      <c r="A16112" s="59"/>
      <c r="B16112" s="54"/>
      <c r="C16112" s="76"/>
      <c r="D16112" s="60"/>
      <c r="E16112" s="64"/>
      <c r="F16112" s="54"/>
      <c r="G16112" s="63"/>
    </row>
    <row r="16113" spans="1:7" s="25" customFormat="1">
      <c r="A16113" s="59"/>
      <c r="B16113" s="54"/>
      <c r="C16113" s="76"/>
      <c r="D16113" s="60"/>
      <c r="E16113" s="64"/>
      <c r="F16113" s="54"/>
      <c r="G16113" s="63"/>
    </row>
    <row r="16114" spans="1:7" s="25" customFormat="1">
      <c r="A16114" s="59"/>
      <c r="B16114" s="54"/>
      <c r="C16114" s="76"/>
      <c r="D16114" s="60"/>
      <c r="E16114" s="64"/>
      <c r="F16114" s="54"/>
      <c r="G16114" s="63"/>
    </row>
    <row r="16115" spans="1:7" s="25" customFormat="1">
      <c r="A16115" s="59"/>
      <c r="B16115" s="54"/>
      <c r="C16115" s="76"/>
      <c r="D16115" s="60"/>
      <c r="E16115" s="64"/>
      <c r="F16115" s="54"/>
      <c r="G16115" s="63"/>
    </row>
    <row r="16116" spans="1:7" s="25" customFormat="1">
      <c r="A16116" s="59"/>
      <c r="B16116" s="54"/>
      <c r="C16116" s="76"/>
      <c r="D16116" s="60"/>
      <c r="E16116" s="64"/>
      <c r="F16116" s="54"/>
      <c r="G16116" s="63"/>
    </row>
    <row r="16117" spans="1:7" s="25" customFormat="1">
      <c r="A16117" s="59"/>
      <c r="B16117" s="54"/>
      <c r="C16117" s="76"/>
      <c r="D16117" s="60"/>
      <c r="E16117" s="64"/>
      <c r="F16117" s="54"/>
      <c r="G16117" s="63"/>
    </row>
    <row r="16118" spans="1:7" s="25" customFormat="1">
      <c r="A16118" s="59"/>
      <c r="B16118" s="54"/>
      <c r="C16118" s="76"/>
      <c r="D16118" s="60"/>
      <c r="E16118" s="64"/>
      <c r="F16118" s="54"/>
      <c r="G16118" s="63"/>
    </row>
    <row r="16119" spans="1:7" s="25" customFormat="1">
      <c r="A16119" s="59"/>
      <c r="B16119" s="54"/>
      <c r="C16119" s="76"/>
      <c r="D16119" s="60"/>
      <c r="E16119" s="64"/>
      <c r="F16119" s="54"/>
      <c r="G16119" s="63"/>
    </row>
    <row r="16120" spans="1:7" s="25" customFormat="1">
      <c r="A16120" s="59"/>
      <c r="B16120" s="54"/>
      <c r="C16120" s="76"/>
      <c r="D16120" s="60"/>
      <c r="E16120" s="64"/>
      <c r="F16120" s="54"/>
      <c r="G16120" s="63"/>
    </row>
    <row r="16121" spans="1:7" s="25" customFormat="1">
      <c r="A16121" s="59"/>
      <c r="B16121" s="54"/>
      <c r="C16121" s="76"/>
      <c r="D16121" s="60"/>
      <c r="E16121" s="64"/>
      <c r="F16121" s="54"/>
      <c r="G16121" s="63"/>
    </row>
    <row r="16122" spans="1:7" s="25" customFormat="1">
      <c r="A16122" s="59"/>
      <c r="B16122" s="54"/>
      <c r="C16122" s="76"/>
      <c r="D16122" s="60"/>
      <c r="E16122" s="64"/>
      <c r="F16122" s="54"/>
      <c r="G16122" s="63"/>
    </row>
    <row r="16123" spans="1:7" s="25" customFormat="1">
      <c r="A16123" s="59"/>
      <c r="B16123" s="54"/>
      <c r="C16123" s="76"/>
      <c r="D16123" s="60"/>
      <c r="E16123" s="64"/>
      <c r="F16123" s="54"/>
      <c r="G16123" s="63"/>
    </row>
    <row r="16124" spans="1:7" s="25" customFormat="1">
      <c r="A16124" s="59"/>
      <c r="B16124" s="54"/>
      <c r="C16124" s="76"/>
      <c r="D16124" s="60"/>
      <c r="E16124" s="64"/>
      <c r="F16124" s="54"/>
      <c r="G16124" s="63"/>
    </row>
    <row r="16125" spans="1:7" s="25" customFormat="1">
      <c r="A16125" s="59"/>
      <c r="B16125" s="54"/>
      <c r="C16125" s="76"/>
      <c r="D16125" s="60"/>
      <c r="E16125" s="64"/>
      <c r="F16125" s="54"/>
      <c r="G16125" s="63"/>
    </row>
    <row r="16126" spans="1:7" s="25" customFormat="1">
      <c r="A16126" s="59"/>
      <c r="B16126" s="54"/>
      <c r="C16126" s="76"/>
      <c r="D16126" s="60"/>
      <c r="E16126" s="64"/>
      <c r="F16126" s="54"/>
      <c r="G16126" s="63"/>
    </row>
    <row r="16127" spans="1:7" s="25" customFormat="1">
      <c r="A16127" s="59"/>
      <c r="B16127" s="54"/>
      <c r="C16127" s="76"/>
      <c r="D16127" s="60"/>
      <c r="E16127" s="64"/>
      <c r="F16127" s="54"/>
      <c r="G16127" s="63"/>
    </row>
    <row r="16128" spans="1:7" s="25" customFormat="1">
      <c r="A16128" s="59"/>
      <c r="B16128" s="54"/>
      <c r="C16128" s="76"/>
      <c r="D16128" s="60"/>
      <c r="E16128" s="64"/>
      <c r="F16128" s="54"/>
      <c r="G16128" s="63"/>
    </row>
    <row r="16129" spans="1:7" s="25" customFormat="1">
      <c r="A16129" s="59"/>
      <c r="B16129" s="54"/>
      <c r="C16129" s="76"/>
      <c r="D16129" s="60"/>
      <c r="E16129" s="64"/>
      <c r="F16129" s="54"/>
      <c r="G16129" s="63"/>
    </row>
    <row r="16130" spans="1:7" s="25" customFormat="1">
      <c r="A16130" s="59"/>
      <c r="B16130" s="54"/>
      <c r="C16130" s="76"/>
      <c r="D16130" s="60"/>
      <c r="E16130" s="64"/>
      <c r="F16130" s="54"/>
      <c r="G16130" s="63"/>
    </row>
    <row r="16131" spans="1:7" s="25" customFormat="1">
      <c r="A16131" s="59"/>
      <c r="B16131" s="54"/>
      <c r="C16131" s="76"/>
      <c r="D16131" s="60"/>
      <c r="E16131" s="64"/>
      <c r="F16131" s="54"/>
      <c r="G16131" s="63"/>
    </row>
    <row r="16132" spans="1:7" s="25" customFormat="1">
      <c r="A16132" s="59"/>
      <c r="B16132" s="54"/>
      <c r="C16132" s="76"/>
      <c r="D16132" s="60"/>
      <c r="E16132" s="64"/>
      <c r="F16132" s="54"/>
      <c r="G16132" s="63"/>
    </row>
    <row r="16133" spans="1:7" s="25" customFormat="1">
      <c r="A16133" s="59"/>
      <c r="B16133" s="54"/>
      <c r="C16133" s="76"/>
      <c r="D16133" s="60"/>
      <c r="E16133" s="64"/>
      <c r="F16133" s="54"/>
      <c r="G16133" s="63"/>
    </row>
    <row r="16134" spans="1:7" s="25" customFormat="1">
      <c r="A16134" s="59"/>
      <c r="B16134" s="54"/>
      <c r="C16134" s="76"/>
      <c r="D16134" s="60"/>
      <c r="E16134" s="64"/>
      <c r="F16134" s="54"/>
      <c r="G16134" s="63"/>
    </row>
    <row r="16135" spans="1:7" s="25" customFormat="1">
      <c r="A16135" s="59"/>
      <c r="B16135" s="54"/>
      <c r="C16135" s="76"/>
      <c r="D16135" s="60"/>
      <c r="E16135" s="64"/>
      <c r="F16135" s="54"/>
      <c r="G16135" s="63"/>
    </row>
    <row r="16136" spans="1:7" s="25" customFormat="1">
      <c r="A16136" s="59"/>
      <c r="B16136" s="54"/>
      <c r="C16136" s="76"/>
      <c r="D16136" s="60"/>
      <c r="E16136" s="64"/>
      <c r="F16136" s="54"/>
      <c r="G16136" s="63"/>
    </row>
    <row r="16137" spans="1:7" s="25" customFormat="1">
      <c r="A16137" s="59"/>
      <c r="B16137" s="54"/>
      <c r="C16137" s="76"/>
      <c r="D16137" s="60"/>
      <c r="E16137" s="64"/>
      <c r="F16137" s="54"/>
      <c r="G16137" s="63"/>
    </row>
    <row r="16138" spans="1:7" s="25" customFormat="1">
      <c r="A16138" s="59"/>
      <c r="B16138" s="54"/>
      <c r="C16138" s="76"/>
      <c r="D16138" s="60"/>
      <c r="E16138" s="64"/>
      <c r="F16138" s="54"/>
      <c r="G16138" s="63"/>
    </row>
    <row r="16139" spans="1:7" s="25" customFormat="1">
      <c r="A16139" s="59"/>
      <c r="B16139" s="54"/>
      <c r="C16139" s="76"/>
      <c r="D16139" s="60"/>
      <c r="E16139" s="64"/>
      <c r="F16139" s="54"/>
      <c r="G16139" s="63"/>
    </row>
    <row r="16140" spans="1:7" s="25" customFormat="1">
      <c r="A16140" s="59"/>
      <c r="B16140" s="54"/>
      <c r="C16140" s="76"/>
      <c r="D16140" s="60"/>
      <c r="E16140" s="64"/>
      <c r="F16140" s="54"/>
      <c r="G16140" s="63"/>
    </row>
    <row r="16141" spans="1:7" s="25" customFormat="1">
      <c r="A16141" s="59"/>
      <c r="B16141" s="54"/>
      <c r="C16141" s="76"/>
      <c r="D16141" s="60"/>
      <c r="E16141" s="64"/>
      <c r="F16141" s="54"/>
      <c r="G16141" s="63"/>
    </row>
    <row r="16142" spans="1:7" s="25" customFormat="1">
      <c r="A16142" s="59"/>
      <c r="B16142" s="54"/>
      <c r="C16142" s="76"/>
      <c r="D16142" s="60"/>
      <c r="E16142" s="64"/>
      <c r="F16142" s="54"/>
      <c r="G16142" s="63"/>
    </row>
    <row r="16143" spans="1:7" s="25" customFormat="1">
      <c r="A16143" s="59"/>
      <c r="B16143" s="54"/>
      <c r="C16143" s="76"/>
      <c r="D16143" s="60"/>
      <c r="E16143" s="64"/>
      <c r="F16143" s="54"/>
      <c r="G16143" s="63"/>
    </row>
    <row r="16144" spans="1:7" s="25" customFormat="1">
      <c r="A16144" s="59"/>
      <c r="B16144" s="54"/>
      <c r="C16144" s="76"/>
      <c r="D16144" s="60"/>
      <c r="E16144" s="64"/>
      <c r="F16144" s="54"/>
      <c r="G16144" s="63"/>
    </row>
    <row r="16145" spans="1:7" s="25" customFormat="1">
      <c r="A16145" s="59"/>
      <c r="B16145" s="54"/>
      <c r="C16145" s="76"/>
      <c r="D16145" s="60"/>
      <c r="E16145" s="64"/>
      <c r="F16145" s="54"/>
      <c r="G16145" s="63"/>
    </row>
    <row r="16146" spans="1:7" s="25" customFormat="1">
      <c r="A16146" s="59"/>
      <c r="B16146" s="54"/>
      <c r="C16146" s="76"/>
      <c r="D16146" s="60"/>
      <c r="E16146" s="64"/>
      <c r="F16146" s="54"/>
      <c r="G16146" s="63"/>
    </row>
    <row r="16147" spans="1:7" s="25" customFormat="1">
      <c r="A16147" s="59"/>
      <c r="B16147" s="54"/>
      <c r="C16147" s="76"/>
      <c r="D16147" s="60"/>
      <c r="E16147" s="64"/>
      <c r="F16147" s="54"/>
      <c r="G16147" s="63"/>
    </row>
    <row r="16148" spans="1:7" s="25" customFormat="1">
      <c r="A16148" s="59"/>
      <c r="B16148" s="54"/>
      <c r="C16148" s="76"/>
      <c r="D16148" s="60"/>
      <c r="E16148" s="64"/>
      <c r="F16148" s="54"/>
      <c r="G16148" s="63"/>
    </row>
    <row r="16149" spans="1:7" s="25" customFormat="1">
      <c r="A16149" s="59"/>
      <c r="B16149" s="54"/>
      <c r="C16149" s="76"/>
      <c r="D16149" s="60"/>
      <c r="E16149" s="64"/>
      <c r="F16149" s="54"/>
      <c r="G16149" s="63"/>
    </row>
    <row r="16150" spans="1:7" s="25" customFormat="1">
      <c r="A16150" s="59"/>
      <c r="B16150" s="54"/>
      <c r="C16150" s="76"/>
      <c r="D16150" s="60"/>
      <c r="E16150" s="64"/>
      <c r="F16150" s="54"/>
      <c r="G16150" s="63"/>
    </row>
    <row r="16151" spans="1:7" s="25" customFormat="1">
      <c r="A16151" s="59"/>
      <c r="B16151" s="54"/>
      <c r="C16151" s="76"/>
      <c r="D16151" s="60"/>
      <c r="E16151" s="64"/>
      <c r="F16151" s="54"/>
      <c r="G16151" s="63"/>
    </row>
    <row r="16152" spans="1:7" s="25" customFormat="1">
      <c r="A16152" s="59"/>
      <c r="B16152" s="54"/>
      <c r="C16152" s="76"/>
      <c r="D16152" s="60"/>
      <c r="E16152" s="64"/>
      <c r="F16152" s="54"/>
      <c r="G16152" s="63"/>
    </row>
    <row r="16153" spans="1:7" s="25" customFormat="1">
      <c r="A16153" s="59"/>
      <c r="B16153" s="54"/>
      <c r="C16153" s="76"/>
      <c r="D16153" s="60"/>
      <c r="E16153" s="64"/>
      <c r="F16153" s="54"/>
      <c r="G16153" s="63"/>
    </row>
    <row r="16154" spans="1:7" s="25" customFormat="1">
      <c r="A16154" s="59"/>
      <c r="B16154" s="54"/>
      <c r="C16154" s="76"/>
      <c r="D16154" s="60"/>
      <c r="E16154" s="64"/>
      <c r="F16154" s="54"/>
      <c r="G16154" s="63"/>
    </row>
    <row r="16155" spans="1:7" s="25" customFormat="1">
      <c r="A16155" s="59"/>
      <c r="B16155" s="54"/>
      <c r="C16155" s="76"/>
      <c r="D16155" s="60"/>
      <c r="E16155" s="64"/>
      <c r="F16155" s="54"/>
      <c r="G16155" s="63"/>
    </row>
    <row r="16156" spans="1:7" s="25" customFormat="1">
      <c r="A16156" s="59"/>
      <c r="B16156" s="54"/>
      <c r="C16156" s="76"/>
      <c r="D16156" s="60"/>
      <c r="E16156" s="64"/>
      <c r="F16156" s="54"/>
      <c r="G16156" s="63"/>
    </row>
    <row r="16157" spans="1:7" s="25" customFormat="1">
      <c r="A16157" s="59"/>
      <c r="B16157" s="54"/>
      <c r="C16157" s="76"/>
      <c r="D16157" s="60"/>
      <c r="E16157" s="64"/>
      <c r="F16157" s="54"/>
      <c r="G16157" s="63"/>
    </row>
    <row r="16158" spans="1:7" s="25" customFormat="1">
      <c r="A16158" s="59"/>
      <c r="B16158" s="54"/>
      <c r="C16158" s="76"/>
      <c r="D16158" s="60"/>
      <c r="E16158" s="64"/>
      <c r="F16158" s="54"/>
      <c r="G16158" s="63"/>
    </row>
    <row r="16159" spans="1:7" s="25" customFormat="1">
      <c r="A16159" s="59"/>
      <c r="B16159" s="54"/>
      <c r="C16159" s="76"/>
      <c r="D16159" s="60"/>
      <c r="E16159" s="64"/>
      <c r="F16159" s="54"/>
      <c r="G16159" s="63"/>
    </row>
    <row r="16160" spans="1:7" s="25" customFormat="1">
      <c r="A16160" s="59"/>
      <c r="B16160" s="54"/>
      <c r="C16160" s="76"/>
      <c r="D16160" s="60"/>
      <c r="E16160" s="64"/>
      <c r="F16160" s="54"/>
      <c r="G16160" s="63"/>
    </row>
    <row r="16161" spans="1:7" s="25" customFormat="1">
      <c r="A16161" s="59"/>
      <c r="B16161" s="54"/>
      <c r="C16161" s="76"/>
      <c r="D16161" s="60"/>
      <c r="E16161" s="64"/>
      <c r="F16161" s="54"/>
      <c r="G16161" s="63"/>
    </row>
    <row r="16162" spans="1:7" s="25" customFormat="1">
      <c r="A16162" s="59"/>
      <c r="B16162" s="54"/>
      <c r="C16162" s="76"/>
      <c r="D16162" s="60"/>
      <c r="E16162" s="64"/>
      <c r="F16162" s="54"/>
      <c r="G16162" s="63"/>
    </row>
    <row r="16163" spans="1:7" s="25" customFormat="1">
      <c r="A16163" s="59"/>
      <c r="B16163" s="54"/>
      <c r="C16163" s="76"/>
      <c r="D16163" s="60"/>
      <c r="E16163" s="64"/>
      <c r="F16163" s="54"/>
      <c r="G16163" s="63"/>
    </row>
    <row r="16164" spans="1:7" s="25" customFormat="1">
      <c r="A16164" s="59"/>
      <c r="B16164" s="54"/>
      <c r="C16164" s="76"/>
      <c r="D16164" s="60"/>
      <c r="E16164" s="64"/>
      <c r="F16164" s="54"/>
      <c r="G16164" s="63"/>
    </row>
    <row r="16165" spans="1:7" s="25" customFormat="1">
      <c r="A16165" s="59"/>
      <c r="B16165" s="54"/>
      <c r="C16165" s="76"/>
      <c r="D16165" s="60"/>
      <c r="E16165" s="64"/>
      <c r="F16165" s="54"/>
      <c r="G16165" s="63"/>
    </row>
    <row r="16166" spans="1:7" s="25" customFormat="1">
      <c r="A16166" s="59"/>
      <c r="B16166" s="54"/>
      <c r="C16166" s="76"/>
      <c r="D16166" s="60"/>
      <c r="E16166" s="64"/>
      <c r="F16166" s="54"/>
      <c r="G16166" s="63"/>
    </row>
    <row r="16167" spans="1:7" s="25" customFormat="1">
      <c r="A16167" s="59"/>
      <c r="B16167" s="54"/>
      <c r="C16167" s="76"/>
      <c r="D16167" s="60"/>
      <c r="E16167" s="64"/>
      <c r="F16167" s="54"/>
      <c r="G16167" s="63"/>
    </row>
    <row r="16168" spans="1:7" s="25" customFormat="1">
      <c r="A16168" s="59"/>
      <c r="B16168" s="54"/>
      <c r="C16168" s="76"/>
      <c r="D16168" s="60"/>
      <c r="E16168" s="64"/>
      <c r="F16168" s="54"/>
      <c r="G16168" s="63"/>
    </row>
    <row r="16169" spans="1:7" s="25" customFormat="1">
      <c r="A16169" s="59"/>
      <c r="B16169" s="54"/>
      <c r="C16169" s="76"/>
      <c r="D16169" s="60"/>
      <c r="E16169" s="64"/>
      <c r="F16169" s="54"/>
      <c r="G16169" s="63"/>
    </row>
    <row r="16170" spans="1:7" s="25" customFormat="1">
      <c r="A16170" s="59"/>
      <c r="B16170" s="54"/>
      <c r="C16170" s="76"/>
      <c r="D16170" s="60"/>
      <c r="E16170" s="64"/>
      <c r="F16170" s="54"/>
      <c r="G16170" s="63"/>
    </row>
    <row r="16171" spans="1:7" s="25" customFormat="1">
      <c r="A16171" s="59"/>
      <c r="B16171" s="54"/>
      <c r="C16171" s="76"/>
      <c r="D16171" s="60"/>
      <c r="E16171" s="64"/>
      <c r="F16171" s="54"/>
      <c r="G16171" s="63"/>
    </row>
    <row r="16172" spans="1:7" s="25" customFormat="1">
      <c r="A16172" s="59"/>
      <c r="B16172" s="54"/>
      <c r="C16172" s="76"/>
      <c r="D16172" s="60"/>
      <c r="E16172" s="64"/>
      <c r="F16172" s="54"/>
      <c r="G16172" s="63"/>
    </row>
    <row r="16173" spans="1:7" s="25" customFormat="1">
      <c r="A16173" s="59"/>
      <c r="B16173" s="54"/>
      <c r="C16173" s="76"/>
      <c r="D16173" s="60"/>
      <c r="E16173" s="64"/>
      <c r="F16173" s="54"/>
      <c r="G16173" s="63"/>
    </row>
    <row r="16174" spans="1:7" s="25" customFormat="1">
      <c r="A16174" s="59"/>
      <c r="B16174" s="54"/>
      <c r="C16174" s="76"/>
      <c r="D16174" s="60"/>
      <c r="E16174" s="64"/>
      <c r="F16174" s="54"/>
      <c r="G16174" s="63"/>
    </row>
    <row r="16175" spans="1:7" s="25" customFormat="1">
      <c r="A16175" s="59"/>
      <c r="B16175" s="54"/>
      <c r="C16175" s="76"/>
      <c r="D16175" s="60"/>
      <c r="E16175" s="64"/>
      <c r="F16175" s="54"/>
      <c r="G16175" s="63"/>
    </row>
    <row r="16176" spans="1:7" s="25" customFormat="1">
      <c r="A16176" s="59"/>
      <c r="B16176" s="54"/>
      <c r="C16176" s="76"/>
      <c r="D16176" s="60"/>
      <c r="E16176" s="64"/>
      <c r="F16176" s="54"/>
      <c r="G16176" s="63"/>
    </row>
    <row r="16177" spans="1:7" s="25" customFormat="1">
      <c r="A16177" s="59"/>
      <c r="B16177" s="54"/>
      <c r="C16177" s="76"/>
      <c r="D16177" s="60"/>
      <c r="E16177" s="64"/>
      <c r="F16177" s="54"/>
      <c r="G16177" s="63"/>
    </row>
    <row r="16178" spans="1:7" s="25" customFormat="1">
      <c r="A16178" s="59"/>
      <c r="B16178" s="54"/>
      <c r="C16178" s="76"/>
      <c r="D16178" s="60"/>
      <c r="E16178" s="64"/>
      <c r="F16178" s="54"/>
      <c r="G16178" s="63"/>
    </row>
    <row r="16179" spans="1:7" s="25" customFormat="1">
      <c r="A16179" s="59"/>
      <c r="B16179" s="54"/>
      <c r="C16179" s="76"/>
      <c r="D16179" s="60"/>
      <c r="E16179" s="64"/>
      <c r="F16179" s="54"/>
      <c r="G16179" s="63"/>
    </row>
    <row r="16180" spans="1:7" s="25" customFormat="1">
      <c r="A16180" s="59"/>
      <c r="B16180" s="54"/>
      <c r="C16180" s="76"/>
      <c r="D16180" s="60"/>
      <c r="E16180" s="64"/>
      <c r="F16180" s="54"/>
      <c r="G16180" s="63"/>
    </row>
    <row r="16181" spans="1:7" s="25" customFormat="1">
      <c r="A16181" s="59"/>
      <c r="B16181" s="54"/>
      <c r="C16181" s="76"/>
      <c r="D16181" s="60"/>
      <c r="E16181" s="64"/>
      <c r="F16181" s="54"/>
      <c r="G16181" s="63"/>
    </row>
    <row r="16182" spans="1:7" s="25" customFormat="1">
      <c r="A16182" s="59"/>
      <c r="B16182" s="54"/>
      <c r="C16182" s="76"/>
      <c r="D16182" s="60"/>
      <c r="E16182" s="64"/>
      <c r="F16182" s="54"/>
      <c r="G16182" s="63"/>
    </row>
    <row r="16183" spans="1:7" s="25" customFormat="1">
      <c r="A16183" s="59"/>
      <c r="B16183" s="54"/>
      <c r="C16183" s="76"/>
      <c r="D16183" s="60"/>
      <c r="E16183" s="64"/>
      <c r="F16183" s="54"/>
      <c r="G16183" s="63"/>
    </row>
    <row r="16184" spans="1:7" s="25" customFormat="1">
      <c r="A16184" s="59"/>
      <c r="B16184" s="54"/>
      <c r="C16184" s="76"/>
      <c r="D16184" s="60"/>
      <c r="E16184" s="64"/>
      <c r="F16184" s="54"/>
      <c r="G16184" s="63"/>
    </row>
    <row r="16185" spans="1:7" s="25" customFormat="1">
      <c r="A16185" s="59"/>
      <c r="B16185" s="54"/>
      <c r="C16185" s="76"/>
      <c r="D16185" s="60"/>
      <c r="E16185" s="64"/>
      <c r="F16185" s="54"/>
      <c r="G16185" s="63"/>
    </row>
    <row r="16186" spans="1:7" s="25" customFormat="1">
      <c r="A16186" s="59"/>
      <c r="B16186" s="54"/>
      <c r="C16186" s="76"/>
      <c r="D16186" s="60"/>
      <c r="E16186" s="64"/>
      <c r="F16186" s="54"/>
      <c r="G16186" s="63"/>
    </row>
    <row r="16187" spans="1:7" s="25" customFormat="1">
      <c r="A16187" s="59"/>
      <c r="B16187" s="54"/>
      <c r="C16187" s="76"/>
      <c r="D16187" s="60"/>
      <c r="E16187" s="64"/>
      <c r="F16187" s="54"/>
      <c r="G16187" s="63"/>
    </row>
    <row r="16188" spans="1:7" s="25" customFormat="1">
      <c r="A16188" s="59"/>
      <c r="B16188" s="54"/>
      <c r="C16188" s="76"/>
      <c r="D16188" s="60"/>
      <c r="E16188" s="64"/>
      <c r="F16188" s="54"/>
      <c r="G16188" s="63"/>
    </row>
    <row r="16189" spans="1:7" s="25" customFormat="1">
      <c r="A16189" s="59"/>
      <c r="B16189" s="54"/>
      <c r="C16189" s="76"/>
      <c r="D16189" s="60"/>
      <c r="E16189" s="64"/>
      <c r="F16189" s="54"/>
      <c r="G16189" s="63"/>
    </row>
    <row r="16190" spans="1:7" s="25" customFormat="1">
      <c r="A16190" s="59"/>
      <c r="B16190" s="54"/>
      <c r="C16190" s="76"/>
      <c r="D16190" s="60"/>
      <c r="E16190" s="64"/>
      <c r="F16190" s="54"/>
      <c r="G16190" s="63"/>
    </row>
    <row r="16191" spans="1:7" s="25" customFormat="1">
      <c r="A16191" s="59"/>
      <c r="B16191" s="54"/>
      <c r="C16191" s="76"/>
      <c r="D16191" s="60"/>
      <c r="E16191" s="64"/>
      <c r="F16191" s="54"/>
      <c r="G16191" s="63"/>
    </row>
    <row r="16192" spans="1:7" s="25" customFormat="1">
      <c r="A16192" s="59"/>
      <c r="B16192" s="54"/>
      <c r="C16192" s="76"/>
      <c r="D16192" s="60"/>
      <c r="E16192" s="64"/>
      <c r="F16192" s="54"/>
      <c r="G16192" s="63"/>
    </row>
    <row r="16193" spans="1:7" s="25" customFormat="1">
      <c r="A16193" s="59"/>
      <c r="B16193" s="54"/>
      <c r="C16193" s="76"/>
      <c r="D16193" s="60"/>
      <c r="E16193" s="64"/>
      <c r="F16193" s="54"/>
      <c r="G16193" s="63"/>
    </row>
    <row r="16194" spans="1:7" s="25" customFormat="1">
      <c r="A16194" s="59"/>
      <c r="B16194" s="54"/>
      <c r="C16194" s="76"/>
      <c r="D16194" s="60"/>
      <c r="E16194" s="64"/>
      <c r="F16194" s="54"/>
      <c r="G16194" s="63"/>
    </row>
    <row r="16195" spans="1:7" s="25" customFormat="1">
      <c r="A16195" s="59"/>
      <c r="B16195" s="54"/>
      <c r="C16195" s="76"/>
      <c r="D16195" s="60"/>
      <c r="E16195" s="64"/>
      <c r="F16195" s="54"/>
      <c r="G16195" s="63"/>
    </row>
    <row r="16196" spans="1:7" s="25" customFormat="1">
      <c r="A16196" s="59"/>
      <c r="B16196" s="54"/>
      <c r="C16196" s="76"/>
      <c r="D16196" s="60"/>
      <c r="E16196" s="64"/>
      <c r="F16196" s="54"/>
      <c r="G16196" s="63"/>
    </row>
    <row r="16197" spans="1:7" s="25" customFormat="1">
      <c r="A16197" s="59"/>
      <c r="B16197" s="54"/>
      <c r="C16197" s="76"/>
      <c r="D16197" s="60"/>
      <c r="E16197" s="64"/>
      <c r="F16197" s="54"/>
      <c r="G16197" s="63"/>
    </row>
    <row r="16198" spans="1:7" s="25" customFormat="1">
      <c r="A16198" s="59"/>
      <c r="B16198" s="54"/>
      <c r="C16198" s="76"/>
      <c r="D16198" s="60"/>
      <c r="E16198" s="64"/>
      <c r="F16198" s="54"/>
      <c r="G16198" s="63"/>
    </row>
    <row r="16199" spans="1:7" s="25" customFormat="1">
      <c r="A16199" s="59"/>
      <c r="B16199" s="54"/>
      <c r="C16199" s="76"/>
      <c r="D16199" s="60"/>
      <c r="E16199" s="64"/>
      <c r="F16199" s="54"/>
      <c r="G16199" s="63"/>
    </row>
    <row r="16200" spans="1:7" s="25" customFormat="1">
      <c r="A16200" s="59"/>
      <c r="B16200" s="54"/>
      <c r="C16200" s="76"/>
      <c r="D16200" s="60"/>
      <c r="E16200" s="64"/>
      <c r="F16200" s="54"/>
      <c r="G16200" s="63"/>
    </row>
    <row r="16201" spans="1:7" s="25" customFormat="1">
      <c r="A16201" s="59"/>
      <c r="B16201" s="54"/>
      <c r="C16201" s="76"/>
      <c r="D16201" s="60"/>
      <c r="E16201" s="64"/>
      <c r="F16201" s="54"/>
      <c r="G16201" s="63"/>
    </row>
    <row r="16202" spans="1:7" s="25" customFormat="1">
      <c r="A16202" s="59"/>
      <c r="B16202" s="54"/>
      <c r="C16202" s="76"/>
      <c r="D16202" s="60"/>
      <c r="E16202" s="64"/>
      <c r="F16202" s="54"/>
      <c r="G16202" s="63"/>
    </row>
    <row r="16203" spans="1:7" s="25" customFormat="1">
      <c r="A16203" s="59"/>
      <c r="B16203" s="54"/>
      <c r="C16203" s="76"/>
      <c r="D16203" s="60"/>
      <c r="E16203" s="64"/>
      <c r="F16203" s="54"/>
      <c r="G16203" s="63"/>
    </row>
    <row r="16204" spans="1:7" s="25" customFormat="1">
      <c r="A16204" s="59"/>
      <c r="B16204" s="54"/>
      <c r="C16204" s="76"/>
      <c r="D16204" s="60"/>
      <c r="E16204" s="64"/>
      <c r="F16204" s="54"/>
      <c r="G16204" s="63"/>
    </row>
    <row r="16205" spans="1:7" s="25" customFormat="1">
      <c r="A16205" s="59"/>
      <c r="B16205" s="54"/>
      <c r="C16205" s="76"/>
      <c r="D16205" s="60"/>
      <c r="E16205" s="64"/>
      <c r="F16205" s="54"/>
      <c r="G16205" s="63"/>
    </row>
    <row r="16206" spans="1:7" s="25" customFormat="1">
      <c r="A16206" s="59"/>
      <c r="B16206" s="54"/>
      <c r="C16206" s="76"/>
      <c r="D16206" s="60"/>
      <c r="E16206" s="64"/>
      <c r="F16206" s="54"/>
      <c r="G16206" s="63"/>
    </row>
    <row r="16207" spans="1:7" s="25" customFormat="1">
      <c r="A16207" s="59"/>
      <c r="B16207" s="54"/>
      <c r="C16207" s="76"/>
      <c r="D16207" s="60"/>
      <c r="E16207" s="64"/>
      <c r="F16207" s="54"/>
      <c r="G16207" s="63"/>
    </row>
    <row r="16208" spans="1:7" s="25" customFormat="1">
      <c r="A16208" s="59"/>
      <c r="B16208" s="54"/>
      <c r="C16208" s="76"/>
      <c r="D16208" s="60"/>
      <c r="E16208" s="64"/>
      <c r="F16208" s="54"/>
      <c r="G16208" s="63"/>
    </row>
    <row r="16209" spans="1:7" s="25" customFormat="1">
      <c r="A16209" s="59"/>
      <c r="B16209" s="54"/>
      <c r="C16209" s="76"/>
      <c r="D16209" s="60"/>
      <c r="E16209" s="64"/>
      <c r="F16209" s="54"/>
      <c r="G16209" s="63"/>
    </row>
    <row r="16210" spans="1:7" s="25" customFormat="1">
      <c r="A16210" s="59"/>
      <c r="B16210" s="54"/>
      <c r="C16210" s="76"/>
      <c r="D16210" s="60"/>
      <c r="E16210" s="64"/>
      <c r="F16210" s="54"/>
      <c r="G16210" s="63"/>
    </row>
    <row r="16211" spans="1:7" s="25" customFormat="1">
      <c r="A16211" s="59"/>
      <c r="B16211" s="54"/>
      <c r="C16211" s="76"/>
      <c r="D16211" s="60"/>
      <c r="E16211" s="64"/>
      <c r="F16211" s="54"/>
      <c r="G16211" s="63"/>
    </row>
    <row r="16212" spans="1:7" s="25" customFormat="1">
      <c r="A16212" s="59"/>
      <c r="B16212" s="54"/>
      <c r="C16212" s="76"/>
      <c r="D16212" s="60"/>
      <c r="E16212" s="64"/>
      <c r="F16212" s="54"/>
      <c r="G16212" s="63"/>
    </row>
    <row r="16213" spans="1:7" s="25" customFormat="1">
      <c r="A16213" s="59"/>
      <c r="B16213" s="54"/>
      <c r="C16213" s="76"/>
      <c r="D16213" s="60"/>
      <c r="E16213" s="64"/>
      <c r="F16213" s="54"/>
      <c r="G16213" s="63"/>
    </row>
    <row r="16214" spans="1:7" s="25" customFormat="1">
      <c r="A16214" s="59"/>
      <c r="B16214" s="54"/>
      <c r="C16214" s="76"/>
      <c r="D16214" s="60"/>
      <c r="E16214" s="64"/>
      <c r="F16214" s="54"/>
      <c r="G16214" s="63"/>
    </row>
    <row r="16215" spans="1:7" s="25" customFormat="1">
      <c r="A16215" s="59"/>
      <c r="B16215" s="54"/>
      <c r="C16215" s="76"/>
      <c r="D16215" s="60"/>
      <c r="E16215" s="64"/>
      <c r="F16215" s="54"/>
      <c r="G16215" s="63"/>
    </row>
    <row r="16216" spans="1:7" s="25" customFormat="1">
      <c r="A16216" s="59"/>
      <c r="B16216" s="54"/>
      <c r="C16216" s="76"/>
      <c r="D16216" s="60"/>
      <c r="E16216" s="64"/>
      <c r="F16216" s="54"/>
      <c r="G16216" s="63"/>
    </row>
    <row r="16217" spans="1:7" s="25" customFormat="1">
      <c r="A16217" s="59"/>
      <c r="B16217" s="54"/>
      <c r="C16217" s="76"/>
      <c r="D16217" s="60"/>
      <c r="E16217" s="64"/>
      <c r="F16217" s="54"/>
      <c r="G16217" s="63"/>
    </row>
    <row r="16218" spans="1:7" s="25" customFormat="1">
      <c r="A16218" s="59"/>
      <c r="B16218" s="54"/>
      <c r="C16218" s="76"/>
      <c r="D16218" s="60"/>
      <c r="E16218" s="64"/>
      <c r="F16218" s="54"/>
      <c r="G16218" s="63"/>
    </row>
    <row r="16219" spans="1:7" s="25" customFormat="1">
      <c r="A16219" s="59"/>
      <c r="B16219" s="54"/>
      <c r="C16219" s="76"/>
      <c r="D16219" s="60"/>
      <c r="E16219" s="64"/>
      <c r="F16219" s="54"/>
      <c r="G16219" s="63"/>
    </row>
    <row r="16220" spans="1:7" s="25" customFormat="1">
      <c r="A16220" s="59"/>
      <c r="B16220" s="54"/>
      <c r="C16220" s="76"/>
      <c r="D16220" s="60"/>
      <c r="E16220" s="64"/>
      <c r="F16220" s="54"/>
      <c r="G16220" s="63"/>
    </row>
    <row r="16221" spans="1:7" s="25" customFormat="1">
      <c r="A16221" s="59"/>
      <c r="B16221" s="54"/>
      <c r="C16221" s="76"/>
      <c r="D16221" s="60"/>
      <c r="E16221" s="64"/>
      <c r="F16221" s="54"/>
      <c r="G16221" s="63"/>
    </row>
    <row r="16222" spans="1:7" s="25" customFormat="1">
      <c r="A16222" s="59"/>
      <c r="B16222" s="54"/>
      <c r="C16222" s="76"/>
      <c r="D16222" s="60"/>
      <c r="E16222" s="64"/>
      <c r="F16222" s="54"/>
      <c r="G16222" s="63"/>
    </row>
    <row r="16223" spans="1:7" s="25" customFormat="1">
      <c r="A16223" s="59"/>
      <c r="B16223" s="54"/>
      <c r="C16223" s="76"/>
      <c r="D16223" s="60"/>
      <c r="E16223" s="64"/>
      <c r="F16223" s="54"/>
      <c r="G16223" s="63"/>
    </row>
    <row r="16224" spans="1:7" s="25" customFormat="1">
      <c r="A16224" s="59"/>
      <c r="B16224" s="54"/>
      <c r="C16224" s="76"/>
      <c r="D16224" s="60"/>
      <c r="E16224" s="64"/>
      <c r="F16224" s="54"/>
      <c r="G16224" s="63"/>
    </row>
    <row r="16225" spans="1:7" s="25" customFormat="1">
      <c r="A16225" s="59"/>
      <c r="B16225" s="54"/>
      <c r="C16225" s="76"/>
      <c r="D16225" s="60"/>
      <c r="E16225" s="64"/>
      <c r="F16225" s="54"/>
      <c r="G16225" s="63"/>
    </row>
    <row r="16226" spans="1:7" s="25" customFormat="1">
      <c r="A16226" s="59"/>
      <c r="B16226" s="54"/>
      <c r="C16226" s="76"/>
      <c r="D16226" s="60"/>
      <c r="E16226" s="64"/>
      <c r="F16226" s="54"/>
      <c r="G16226" s="63"/>
    </row>
    <row r="16227" spans="1:7" s="25" customFormat="1">
      <c r="A16227" s="59"/>
      <c r="B16227" s="54"/>
      <c r="C16227" s="76"/>
      <c r="D16227" s="60"/>
      <c r="E16227" s="64"/>
      <c r="F16227" s="54"/>
      <c r="G16227" s="63"/>
    </row>
    <row r="16228" spans="1:7" s="25" customFormat="1">
      <c r="A16228" s="59"/>
      <c r="B16228" s="54"/>
      <c r="C16228" s="76"/>
      <c r="D16228" s="60"/>
      <c r="E16228" s="64"/>
      <c r="F16228" s="54"/>
      <c r="G16228" s="63"/>
    </row>
    <row r="16229" spans="1:7" s="25" customFormat="1">
      <c r="A16229" s="59"/>
      <c r="B16229" s="54"/>
      <c r="C16229" s="76"/>
      <c r="D16229" s="60"/>
      <c r="E16229" s="64"/>
      <c r="F16229" s="54"/>
      <c r="G16229" s="63"/>
    </row>
    <row r="16230" spans="1:7" s="25" customFormat="1">
      <c r="A16230" s="59"/>
      <c r="B16230" s="54"/>
      <c r="C16230" s="76"/>
      <c r="D16230" s="60"/>
      <c r="E16230" s="64"/>
      <c r="F16230" s="54"/>
      <c r="G16230" s="63"/>
    </row>
    <row r="16231" spans="1:7" s="25" customFormat="1">
      <c r="A16231" s="59"/>
      <c r="B16231" s="54"/>
      <c r="C16231" s="76"/>
      <c r="D16231" s="60"/>
      <c r="E16231" s="64"/>
      <c r="F16231" s="54"/>
      <c r="G16231" s="63"/>
    </row>
    <row r="16232" spans="1:7" s="25" customFormat="1">
      <c r="A16232" s="59"/>
      <c r="B16232" s="54"/>
      <c r="C16232" s="76"/>
      <c r="D16232" s="60"/>
      <c r="E16232" s="64"/>
      <c r="F16232" s="54"/>
      <c r="G16232" s="63"/>
    </row>
    <row r="16233" spans="1:7" s="25" customFormat="1">
      <c r="A16233" s="59"/>
      <c r="B16233" s="54"/>
      <c r="C16233" s="76"/>
      <c r="D16233" s="60"/>
      <c r="E16233" s="64"/>
      <c r="F16233" s="54"/>
      <c r="G16233" s="63"/>
    </row>
    <row r="16234" spans="1:7" s="25" customFormat="1">
      <c r="A16234" s="59"/>
      <c r="B16234" s="54"/>
      <c r="C16234" s="76"/>
      <c r="D16234" s="60"/>
      <c r="E16234" s="64"/>
      <c r="F16234" s="54"/>
      <c r="G16234" s="63"/>
    </row>
    <row r="16235" spans="1:7" s="25" customFormat="1">
      <c r="A16235" s="59"/>
      <c r="B16235" s="54"/>
      <c r="C16235" s="76"/>
      <c r="D16235" s="60"/>
      <c r="E16235" s="64"/>
      <c r="F16235" s="54"/>
      <c r="G16235" s="63"/>
    </row>
    <row r="16236" spans="1:7" s="25" customFormat="1">
      <c r="A16236" s="59"/>
      <c r="B16236" s="54"/>
      <c r="C16236" s="76"/>
      <c r="D16236" s="60"/>
      <c r="E16236" s="64"/>
      <c r="F16236" s="54"/>
      <c r="G16236" s="63"/>
    </row>
    <row r="16237" spans="1:7" s="25" customFormat="1">
      <c r="A16237" s="59"/>
      <c r="B16237" s="54"/>
      <c r="C16237" s="76"/>
      <c r="D16237" s="60"/>
      <c r="E16237" s="64"/>
      <c r="F16237" s="54"/>
      <c r="G16237" s="63"/>
    </row>
    <row r="16238" spans="1:7" s="25" customFormat="1">
      <c r="A16238" s="59"/>
      <c r="B16238" s="54"/>
      <c r="C16238" s="76"/>
      <c r="D16238" s="60"/>
      <c r="E16238" s="64"/>
      <c r="F16238" s="54"/>
      <c r="G16238" s="63"/>
    </row>
    <row r="16239" spans="1:7" s="25" customFormat="1">
      <c r="A16239" s="59"/>
      <c r="B16239" s="54"/>
      <c r="C16239" s="76"/>
      <c r="D16239" s="60"/>
      <c r="E16239" s="64"/>
      <c r="F16239" s="54"/>
      <c r="G16239" s="63"/>
    </row>
    <row r="16240" spans="1:7" s="25" customFormat="1">
      <c r="A16240" s="59"/>
      <c r="B16240" s="54"/>
      <c r="C16240" s="76"/>
      <c r="D16240" s="60"/>
      <c r="E16240" s="64"/>
      <c r="F16240" s="54"/>
      <c r="G16240" s="63"/>
    </row>
    <row r="16241" spans="1:7" s="25" customFormat="1">
      <c r="A16241" s="59"/>
      <c r="B16241" s="54"/>
      <c r="C16241" s="76"/>
      <c r="D16241" s="60"/>
      <c r="E16241" s="64"/>
      <c r="F16241" s="54"/>
      <c r="G16241" s="63"/>
    </row>
    <row r="16242" spans="1:7" s="25" customFormat="1">
      <c r="A16242" s="59"/>
      <c r="B16242" s="54"/>
      <c r="C16242" s="76"/>
      <c r="D16242" s="60"/>
      <c r="E16242" s="64"/>
      <c r="F16242" s="54"/>
      <c r="G16242" s="63"/>
    </row>
    <row r="16243" spans="1:7" s="25" customFormat="1">
      <c r="A16243" s="59"/>
      <c r="B16243" s="54"/>
      <c r="C16243" s="76"/>
      <c r="D16243" s="60"/>
      <c r="E16243" s="64"/>
      <c r="F16243" s="54"/>
      <c r="G16243" s="63"/>
    </row>
    <row r="16244" spans="1:7" s="25" customFormat="1">
      <c r="A16244" s="59"/>
      <c r="B16244" s="54"/>
      <c r="C16244" s="76"/>
      <c r="D16244" s="60"/>
      <c r="E16244" s="64"/>
      <c r="F16244" s="54"/>
      <c r="G16244" s="63"/>
    </row>
    <row r="16245" spans="1:7" s="25" customFormat="1">
      <c r="A16245" s="59"/>
      <c r="B16245" s="54"/>
      <c r="C16245" s="76"/>
      <c r="D16245" s="60"/>
      <c r="E16245" s="64"/>
      <c r="F16245" s="54"/>
      <c r="G16245" s="63"/>
    </row>
    <row r="16246" spans="1:7" s="25" customFormat="1">
      <c r="A16246" s="59"/>
      <c r="B16246" s="54"/>
      <c r="C16246" s="76"/>
      <c r="D16246" s="60"/>
      <c r="E16246" s="64"/>
      <c r="F16246" s="54"/>
      <c r="G16246" s="63"/>
    </row>
    <row r="16247" spans="1:7" s="25" customFormat="1">
      <c r="A16247" s="59"/>
      <c r="B16247" s="54"/>
      <c r="C16247" s="76"/>
      <c r="D16247" s="60"/>
      <c r="E16247" s="64"/>
      <c r="F16247" s="54"/>
      <c r="G16247" s="63"/>
    </row>
    <row r="16248" spans="1:7" s="25" customFormat="1">
      <c r="A16248" s="59"/>
      <c r="B16248" s="54"/>
      <c r="C16248" s="76"/>
      <c r="D16248" s="60"/>
      <c r="E16248" s="64"/>
      <c r="F16248" s="54"/>
      <c r="G16248" s="63"/>
    </row>
    <row r="16249" spans="1:7" s="25" customFormat="1">
      <c r="A16249" s="59"/>
      <c r="B16249" s="54"/>
      <c r="C16249" s="76"/>
      <c r="D16249" s="60"/>
      <c r="E16249" s="64"/>
      <c r="F16249" s="54"/>
      <c r="G16249" s="63"/>
    </row>
    <row r="16250" spans="1:7" s="25" customFormat="1">
      <c r="A16250" s="59"/>
      <c r="B16250" s="54"/>
      <c r="C16250" s="76"/>
      <c r="D16250" s="60"/>
      <c r="E16250" s="64"/>
      <c r="F16250" s="54"/>
      <c r="G16250" s="63"/>
    </row>
    <row r="16251" spans="1:7" s="25" customFormat="1">
      <c r="A16251" s="59"/>
      <c r="B16251" s="54"/>
      <c r="C16251" s="76"/>
      <c r="D16251" s="60"/>
      <c r="E16251" s="64"/>
      <c r="F16251" s="54"/>
      <c r="G16251" s="63"/>
    </row>
    <row r="16252" spans="1:7" s="25" customFormat="1">
      <c r="A16252" s="59"/>
      <c r="B16252" s="54"/>
      <c r="C16252" s="76"/>
      <c r="D16252" s="60"/>
      <c r="E16252" s="64"/>
      <c r="F16252" s="54"/>
      <c r="G16252" s="63"/>
    </row>
    <row r="16253" spans="1:7" s="25" customFormat="1">
      <c r="A16253" s="59"/>
      <c r="B16253" s="54"/>
      <c r="C16253" s="76"/>
      <c r="D16253" s="60"/>
      <c r="E16253" s="64"/>
      <c r="F16253" s="54"/>
      <c r="G16253" s="63"/>
    </row>
    <row r="16254" spans="1:7" s="25" customFormat="1">
      <c r="A16254" s="59"/>
      <c r="B16254" s="54"/>
      <c r="C16254" s="76"/>
      <c r="D16254" s="60"/>
      <c r="E16254" s="64"/>
      <c r="F16254" s="54"/>
      <c r="G16254" s="63"/>
    </row>
    <row r="16255" spans="1:7" s="25" customFormat="1">
      <c r="A16255" s="59"/>
      <c r="B16255" s="54"/>
      <c r="C16255" s="76"/>
      <c r="D16255" s="60"/>
      <c r="E16255" s="64"/>
      <c r="F16255" s="54"/>
      <c r="G16255" s="63"/>
    </row>
    <row r="16256" spans="1:7" s="25" customFormat="1">
      <c r="A16256" s="59"/>
      <c r="B16256" s="54"/>
      <c r="C16256" s="76"/>
      <c r="D16256" s="60"/>
      <c r="E16256" s="64"/>
      <c r="F16256" s="54"/>
      <c r="G16256" s="63"/>
    </row>
    <row r="16257" spans="1:7" s="25" customFormat="1">
      <c r="A16257" s="59"/>
      <c r="B16257" s="54"/>
      <c r="C16257" s="76"/>
      <c r="D16257" s="60"/>
      <c r="E16257" s="64"/>
      <c r="F16257" s="54"/>
      <c r="G16257" s="63"/>
    </row>
    <row r="16258" spans="1:7" s="25" customFormat="1">
      <c r="A16258" s="59"/>
      <c r="B16258" s="54"/>
      <c r="C16258" s="76"/>
      <c r="D16258" s="60"/>
      <c r="E16258" s="64"/>
      <c r="F16258" s="54"/>
      <c r="G16258" s="63"/>
    </row>
    <row r="16259" spans="1:7" s="25" customFormat="1">
      <c r="A16259" s="59"/>
      <c r="B16259" s="54"/>
      <c r="C16259" s="76"/>
      <c r="D16259" s="60"/>
      <c r="E16259" s="64"/>
      <c r="F16259" s="54"/>
      <c r="G16259" s="63"/>
    </row>
    <row r="16260" spans="1:7" s="25" customFormat="1">
      <c r="A16260" s="59"/>
      <c r="B16260" s="54"/>
      <c r="C16260" s="76"/>
      <c r="D16260" s="60"/>
      <c r="E16260" s="64"/>
      <c r="F16260" s="54"/>
      <c r="G16260" s="63"/>
    </row>
    <row r="16261" spans="1:7" s="25" customFormat="1">
      <c r="A16261" s="59"/>
      <c r="B16261" s="54"/>
      <c r="C16261" s="76"/>
      <c r="D16261" s="60"/>
      <c r="E16261" s="64"/>
      <c r="F16261" s="54"/>
      <c r="G16261" s="63"/>
    </row>
    <row r="16262" spans="1:7" s="25" customFormat="1">
      <c r="A16262" s="59"/>
      <c r="B16262" s="54"/>
      <c r="C16262" s="76"/>
      <c r="D16262" s="60"/>
      <c r="E16262" s="64"/>
      <c r="F16262" s="54"/>
      <c r="G16262" s="63"/>
    </row>
    <row r="16263" spans="1:7" s="25" customFormat="1">
      <c r="A16263" s="59"/>
      <c r="B16263" s="54"/>
      <c r="C16263" s="76"/>
      <c r="D16263" s="60"/>
      <c r="E16263" s="64"/>
      <c r="F16263" s="54"/>
      <c r="G16263" s="63"/>
    </row>
    <row r="16264" spans="1:7" s="25" customFormat="1">
      <c r="A16264" s="59"/>
      <c r="B16264" s="54"/>
      <c r="C16264" s="76"/>
      <c r="D16264" s="60"/>
      <c r="E16264" s="64"/>
      <c r="F16264" s="54"/>
      <c r="G16264" s="63"/>
    </row>
    <row r="16265" spans="1:7" s="25" customFormat="1">
      <c r="A16265" s="59"/>
      <c r="B16265" s="54"/>
      <c r="C16265" s="76"/>
      <c r="D16265" s="60"/>
      <c r="E16265" s="64"/>
      <c r="F16265" s="54"/>
      <c r="G16265" s="63"/>
    </row>
    <row r="16266" spans="1:7" s="25" customFormat="1">
      <c r="A16266" s="59"/>
      <c r="B16266" s="54"/>
      <c r="C16266" s="76"/>
      <c r="D16266" s="60"/>
      <c r="E16266" s="64"/>
      <c r="F16266" s="54"/>
      <c r="G16266" s="63"/>
    </row>
    <row r="16267" spans="1:7" s="25" customFormat="1">
      <c r="A16267" s="59"/>
      <c r="B16267" s="54"/>
      <c r="C16267" s="76"/>
      <c r="D16267" s="60"/>
      <c r="E16267" s="64"/>
      <c r="F16267" s="54"/>
      <c r="G16267" s="63"/>
    </row>
    <row r="16268" spans="1:7" s="25" customFormat="1">
      <c r="A16268" s="59"/>
      <c r="B16268" s="54"/>
      <c r="C16268" s="76"/>
      <c r="D16268" s="60"/>
      <c r="E16268" s="64"/>
      <c r="F16268" s="54"/>
      <c r="G16268" s="63"/>
    </row>
    <row r="16269" spans="1:7" s="25" customFormat="1">
      <c r="A16269" s="59"/>
      <c r="B16269" s="54"/>
      <c r="C16269" s="76"/>
      <c r="D16269" s="60"/>
      <c r="E16269" s="64"/>
      <c r="F16269" s="54"/>
      <c r="G16269" s="63"/>
    </row>
    <row r="16270" spans="1:7" s="25" customFormat="1">
      <c r="A16270" s="59"/>
      <c r="B16270" s="54"/>
      <c r="C16270" s="76"/>
      <c r="D16270" s="60"/>
      <c r="E16270" s="64"/>
      <c r="F16270" s="54"/>
      <c r="G16270" s="63"/>
    </row>
    <row r="16271" spans="1:7" s="25" customFormat="1">
      <c r="A16271" s="59"/>
      <c r="B16271" s="54"/>
      <c r="C16271" s="76"/>
      <c r="D16271" s="60"/>
      <c r="E16271" s="64"/>
      <c r="F16271" s="54"/>
      <c r="G16271" s="63"/>
    </row>
    <row r="16272" spans="1:7" s="25" customFormat="1">
      <c r="A16272" s="59"/>
      <c r="B16272" s="54"/>
      <c r="C16272" s="76"/>
      <c r="D16272" s="60"/>
      <c r="E16272" s="64"/>
      <c r="F16272" s="54"/>
      <c r="G16272" s="63"/>
    </row>
    <row r="16273" spans="1:7" s="25" customFormat="1">
      <c r="A16273" s="59"/>
      <c r="B16273" s="54"/>
      <c r="C16273" s="76"/>
      <c r="D16273" s="60"/>
      <c r="E16273" s="64"/>
      <c r="F16273" s="54"/>
      <c r="G16273" s="63"/>
    </row>
    <row r="16274" spans="1:7" s="25" customFormat="1">
      <c r="A16274" s="59"/>
      <c r="B16274" s="54"/>
      <c r="C16274" s="76"/>
      <c r="D16274" s="60"/>
      <c r="E16274" s="64"/>
      <c r="F16274" s="54"/>
      <c r="G16274" s="63"/>
    </row>
    <row r="16275" spans="1:7" s="25" customFormat="1">
      <c r="A16275" s="59"/>
      <c r="B16275" s="54"/>
      <c r="C16275" s="76"/>
      <c r="D16275" s="60"/>
      <c r="E16275" s="64"/>
      <c r="F16275" s="54"/>
      <c r="G16275" s="63"/>
    </row>
    <row r="16276" spans="1:7" s="25" customFormat="1">
      <c r="A16276" s="59"/>
      <c r="B16276" s="54"/>
      <c r="C16276" s="76"/>
      <c r="D16276" s="60"/>
      <c r="E16276" s="64"/>
      <c r="F16276" s="54"/>
      <c r="G16276" s="63"/>
    </row>
    <row r="16277" spans="1:7" s="25" customFormat="1">
      <c r="A16277" s="59"/>
      <c r="B16277" s="54"/>
      <c r="C16277" s="76"/>
      <c r="D16277" s="60"/>
      <c r="E16277" s="64"/>
      <c r="F16277" s="54"/>
      <c r="G16277" s="63"/>
    </row>
    <row r="16278" spans="1:7" s="25" customFormat="1">
      <c r="A16278" s="59"/>
      <c r="B16278" s="54"/>
      <c r="C16278" s="76"/>
      <c r="D16278" s="60"/>
      <c r="E16278" s="64"/>
      <c r="F16278" s="54"/>
      <c r="G16278" s="63"/>
    </row>
    <row r="16279" spans="1:7" s="25" customFormat="1">
      <c r="A16279" s="59"/>
      <c r="B16279" s="54"/>
      <c r="C16279" s="76"/>
      <c r="D16279" s="60"/>
      <c r="E16279" s="64"/>
      <c r="F16279" s="54"/>
      <c r="G16279" s="63"/>
    </row>
    <row r="16280" spans="1:7" s="25" customFormat="1">
      <c r="A16280" s="59"/>
      <c r="B16280" s="54"/>
      <c r="C16280" s="76"/>
      <c r="D16280" s="60"/>
      <c r="E16280" s="64"/>
      <c r="F16280" s="54"/>
      <c r="G16280" s="63"/>
    </row>
    <row r="16281" spans="1:7" s="25" customFormat="1">
      <c r="A16281" s="59"/>
      <c r="B16281" s="54"/>
      <c r="C16281" s="76"/>
      <c r="D16281" s="60"/>
      <c r="E16281" s="64"/>
      <c r="F16281" s="54"/>
      <c r="G16281" s="63"/>
    </row>
    <row r="16282" spans="1:7" s="25" customFormat="1">
      <c r="A16282" s="59"/>
      <c r="B16282" s="54"/>
      <c r="C16282" s="76"/>
      <c r="D16282" s="60"/>
      <c r="E16282" s="64"/>
      <c r="F16282" s="54"/>
      <c r="G16282" s="63"/>
    </row>
    <row r="16283" spans="1:7" s="25" customFormat="1">
      <c r="A16283" s="59"/>
      <c r="B16283" s="54"/>
      <c r="C16283" s="76"/>
      <c r="D16283" s="60"/>
      <c r="E16283" s="64"/>
      <c r="F16283" s="54"/>
      <c r="G16283" s="63"/>
    </row>
    <row r="16284" spans="1:7" s="25" customFormat="1">
      <c r="A16284" s="59"/>
      <c r="B16284" s="54"/>
      <c r="C16284" s="76"/>
      <c r="D16284" s="60"/>
      <c r="E16284" s="64"/>
      <c r="F16284" s="54"/>
      <c r="G16284" s="63"/>
    </row>
    <row r="16285" spans="1:7" s="25" customFormat="1">
      <c r="A16285" s="59"/>
      <c r="B16285" s="54"/>
      <c r="C16285" s="76"/>
      <c r="D16285" s="60"/>
      <c r="E16285" s="64"/>
      <c r="F16285" s="54"/>
      <c r="G16285" s="63"/>
    </row>
    <row r="16286" spans="1:7" s="25" customFormat="1">
      <c r="A16286" s="59"/>
      <c r="B16286" s="54"/>
      <c r="C16286" s="76"/>
      <c r="D16286" s="60"/>
      <c r="E16286" s="64"/>
      <c r="F16286" s="54"/>
      <c r="G16286" s="63"/>
    </row>
    <row r="16287" spans="1:7" s="25" customFormat="1">
      <c r="A16287" s="59"/>
      <c r="B16287" s="54"/>
      <c r="C16287" s="76"/>
      <c r="D16287" s="60"/>
      <c r="E16287" s="64"/>
      <c r="F16287" s="54"/>
      <c r="G16287" s="63"/>
    </row>
    <row r="16288" spans="1:7" s="25" customFormat="1">
      <c r="A16288" s="59"/>
      <c r="B16288" s="54"/>
      <c r="C16288" s="76"/>
      <c r="D16288" s="60"/>
      <c r="E16288" s="64"/>
      <c r="F16288" s="54"/>
      <c r="G16288" s="63"/>
    </row>
    <row r="16289" spans="1:7" s="25" customFormat="1">
      <c r="A16289" s="59"/>
      <c r="B16289" s="54"/>
      <c r="C16289" s="76"/>
      <c r="D16289" s="60"/>
      <c r="E16289" s="64"/>
      <c r="F16289" s="54"/>
      <c r="G16289" s="63"/>
    </row>
    <row r="16290" spans="1:7" s="25" customFormat="1">
      <c r="A16290" s="59"/>
      <c r="B16290" s="54"/>
      <c r="C16290" s="76"/>
      <c r="D16290" s="60"/>
      <c r="E16290" s="64"/>
      <c r="F16290" s="54"/>
      <c r="G16290" s="63"/>
    </row>
    <row r="16291" spans="1:7" s="25" customFormat="1">
      <c r="A16291" s="59"/>
      <c r="B16291" s="54"/>
      <c r="C16291" s="76"/>
      <c r="D16291" s="60"/>
      <c r="E16291" s="64"/>
      <c r="F16291" s="54"/>
      <c r="G16291" s="63"/>
    </row>
    <row r="16292" spans="1:7" s="25" customFormat="1">
      <c r="A16292" s="59"/>
      <c r="B16292" s="54"/>
      <c r="C16292" s="76"/>
      <c r="D16292" s="60"/>
      <c r="E16292" s="64"/>
      <c r="F16292" s="54"/>
      <c r="G16292" s="63"/>
    </row>
    <row r="16293" spans="1:7" s="25" customFormat="1">
      <c r="A16293" s="59"/>
      <c r="B16293" s="54"/>
      <c r="C16293" s="76"/>
      <c r="D16293" s="60"/>
      <c r="E16293" s="64"/>
      <c r="F16293" s="54"/>
      <c r="G16293" s="63"/>
    </row>
    <row r="16294" spans="1:7" s="25" customFormat="1">
      <c r="A16294" s="59"/>
      <c r="B16294" s="54"/>
      <c r="C16294" s="76"/>
      <c r="D16294" s="60"/>
      <c r="E16294" s="64"/>
      <c r="F16294" s="54"/>
      <c r="G16294" s="63"/>
    </row>
    <row r="16295" spans="1:7" s="25" customFormat="1">
      <c r="A16295" s="59"/>
      <c r="B16295" s="54"/>
      <c r="C16295" s="76"/>
      <c r="D16295" s="60"/>
      <c r="E16295" s="64"/>
      <c r="F16295" s="54"/>
      <c r="G16295" s="63"/>
    </row>
    <row r="16296" spans="1:7" s="25" customFormat="1">
      <c r="A16296" s="59"/>
      <c r="B16296" s="54"/>
      <c r="C16296" s="76"/>
      <c r="D16296" s="60"/>
      <c r="E16296" s="64"/>
      <c r="F16296" s="54"/>
      <c r="G16296" s="63"/>
    </row>
    <row r="16297" spans="1:7" s="25" customFormat="1">
      <c r="A16297" s="59"/>
      <c r="B16297" s="54"/>
      <c r="C16297" s="76"/>
      <c r="D16297" s="60"/>
      <c r="E16297" s="64"/>
      <c r="F16297" s="54"/>
      <c r="G16297" s="63"/>
    </row>
    <row r="16298" spans="1:7" s="25" customFormat="1">
      <c r="A16298" s="59"/>
      <c r="B16298" s="54"/>
      <c r="C16298" s="76"/>
      <c r="D16298" s="60"/>
      <c r="E16298" s="64"/>
      <c r="F16298" s="54"/>
      <c r="G16298" s="63"/>
    </row>
    <row r="16299" spans="1:7" s="25" customFormat="1">
      <c r="A16299" s="59"/>
      <c r="B16299" s="54"/>
      <c r="C16299" s="76"/>
      <c r="D16299" s="60"/>
      <c r="E16299" s="64"/>
      <c r="F16299" s="54"/>
      <c r="G16299" s="63"/>
    </row>
    <row r="16300" spans="1:7" s="25" customFormat="1">
      <c r="A16300" s="59"/>
      <c r="B16300" s="54"/>
      <c r="C16300" s="76"/>
      <c r="D16300" s="60"/>
      <c r="E16300" s="64"/>
      <c r="F16300" s="54"/>
      <c r="G16300" s="63"/>
    </row>
    <row r="16301" spans="1:7" s="25" customFormat="1">
      <c r="A16301" s="59"/>
      <c r="B16301" s="54"/>
      <c r="C16301" s="76"/>
      <c r="D16301" s="60"/>
      <c r="E16301" s="64"/>
      <c r="F16301" s="54"/>
      <c r="G16301" s="63"/>
    </row>
    <row r="16302" spans="1:7" s="25" customFormat="1">
      <c r="A16302" s="59"/>
      <c r="B16302" s="54"/>
      <c r="C16302" s="76"/>
      <c r="D16302" s="60"/>
      <c r="E16302" s="64"/>
      <c r="F16302" s="54"/>
      <c r="G16302" s="63"/>
    </row>
    <row r="16303" spans="1:7" s="25" customFormat="1">
      <c r="A16303" s="59"/>
      <c r="B16303" s="54"/>
      <c r="C16303" s="76"/>
      <c r="D16303" s="60"/>
      <c r="E16303" s="64"/>
      <c r="F16303" s="54"/>
      <c r="G16303" s="63"/>
    </row>
    <row r="16304" spans="1:7" s="25" customFormat="1">
      <c r="A16304" s="59"/>
      <c r="B16304" s="54"/>
      <c r="C16304" s="76"/>
      <c r="D16304" s="60"/>
      <c r="E16304" s="64"/>
      <c r="F16304" s="54"/>
      <c r="G16304" s="63"/>
    </row>
    <row r="16305" spans="1:7" s="25" customFormat="1">
      <c r="A16305" s="59"/>
      <c r="B16305" s="54"/>
      <c r="C16305" s="76"/>
      <c r="D16305" s="60"/>
      <c r="E16305" s="64"/>
      <c r="F16305" s="54"/>
      <c r="G16305" s="63"/>
    </row>
    <row r="16306" spans="1:7" s="25" customFormat="1">
      <c r="A16306" s="59"/>
      <c r="B16306" s="54"/>
      <c r="C16306" s="76"/>
      <c r="D16306" s="60"/>
      <c r="E16306" s="64"/>
      <c r="F16306" s="54"/>
      <c r="G16306" s="63"/>
    </row>
    <row r="16307" spans="1:7" s="25" customFormat="1">
      <c r="A16307" s="59"/>
      <c r="B16307" s="54"/>
      <c r="C16307" s="76"/>
      <c r="D16307" s="60"/>
      <c r="E16307" s="64"/>
      <c r="F16307" s="54"/>
      <c r="G16307" s="63"/>
    </row>
    <row r="16308" spans="1:7" s="25" customFormat="1">
      <c r="A16308" s="59"/>
      <c r="B16308" s="54"/>
      <c r="C16308" s="76"/>
      <c r="D16308" s="60"/>
      <c r="E16308" s="64"/>
      <c r="F16308" s="54"/>
      <c r="G16308" s="63"/>
    </row>
    <row r="16309" spans="1:7" s="25" customFormat="1">
      <c r="A16309" s="59"/>
      <c r="B16309" s="54"/>
      <c r="C16309" s="76"/>
      <c r="D16309" s="60"/>
      <c r="E16309" s="64"/>
      <c r="F16309" s="54"/>
      <c r="G16309" s="63"/>
    </row>
    <row r="16310" spans="1:7" s="25" customFormat="1">
      <c r="A16310" s="59"/>
      <c r="B16310" s="54"/>
      <c r="C16310" s="76"/>
      <c r="D16310" s="60"/>
      <c r="E16310" s="64"/>
      <c r="F16310" s="54"/>
      <c r="G16310" s="63"/>
    </row>
    <row r="16311" spans="1:7" s="25" customFormat="1">
      <c r="A16311" s="59"/>
      <c r="B16311" s="54"/>
      <c r="C16311" s="76"/>
      <c r="D16311" s="60"/>
      <c r="E16311" s="64"/>
      <c r="F16311" s="54"/>
      <c r="G16311" s="63"/>
    </row>
    <row r="16312" spans="1:7" s="25" customFormat="1">
      <c r="A16312" s="59"/>
      <c r="B16312" s="54"/>
      <c r="C16312" s="76"/>
      <c r="D16312" s="60"/>
      <c r="E16312" s="64"/>
      <c r="F16312" s="54"/>
      <c r="G16312" s="63"/>
    </row>
    <row r="16313" spans="1:7" s="25" customFormat="1">
      <c r="A16313" s="59"/>
      <c r="B16313" s="54"/>
      <c r="C16313" s="76"/>
      <c r="D16313" s="60"/>
      <c r="E16313" s="64"/>
      <c r="F16313" s="54"/>
      <c r="G16313" s="63"/>
    </row>
    <row r="16314" spans="1:7" s="25" customFormat="1">
      <c r="A16314" s="59"/>
      <c r="B16314" s="54"/>
      <c r="C16314" s="76"/>
      <c r="D16314" s="60"/>
      <c r="E16314" s="64"/>
      <c r="F16314" s="54"/>
      <c r="G16314" s="63"/>
    </row>
    <row r="16315" spans="1:7" s="25" customFormat="1">
      <c r="A16315" s="59"/>
      <c r="B16315" s="54"/>
      <c r="C16315" s="76"/>
      <c r="D16315" s="60"/>
      <c r="E16315" s="64"/>
      <c r="F16315" s="54"/>
      <c r="G16315" s="63"/>
    </row>
    <row r="16316" spans="1:7" s="25" customFormat="1">
      <c r="A16316" s="59"/>
      <c r="B16316" s="54"/>
      <c r="C16316" s="76"/>
      <c r="D16316" s="60"/>
      <c r="E16316" s="64"/>
      <c r="F16316" s="54"/>
      <c r="G16316" s="63"/>
    </row>
    <row r="16317" spans="1:7" s="25" customFormat="1">
      <c r="A16317" s="59"/>
      <c r="B16317" s="54"/>
      <c r="C16317" s="76"/>
      <c r="D16317" s="60"/>
      <c r="E16317" s="64"/>
      <c r="F16317" s="54"/>
      <c r="G16317" s="63"/>
    </row>
    <row r="16318" spans="1:7" s="25" customFormat="1">
      <c r="A16318" s="59"/>
      <c r="B16318" s="54"/>
      <c r="C16318" s="76"/>
      <c r="D16318" s="60"/>
      <c r="E16318" s="64"/>
      <c r="F16318" s="54"/>
      <c r="G16318" s="63"/>
    </row>
    <row r="16319" spans="1:7" s="25" customFormat="1">
      <c r="A16319" s="59"/>
      <c r="B16319" s="54"/>
      <c r="C16319" s="76"/>
      <c r="D16319" s="60"/>
      <c r="E16319" s="64"/>
      <c r="F16319" s="54"/>
      <c r="G16319" s="63"/>
    </row>
    <row r="16320" spans="1:7" s="25" customFormat="1">
      <c r="A16320" s="59"/>
      <c r="B16320" s="54"/>
      <c r="C16320" s="76"/>
      <c r="D16320" s="60"/>
      <c r="E16320" s="64"/>
      <c r="F16320" s="54"/>
      <c r="G16320" s="63"/>
    </row>
    <row r="16321" spans="1:7" s="25" customFormat="1">
      <c r="A16321" s="59"/>
      <c r="B16321" s="54"/>
      <c r="C16321" s="76"/>
      <c r="D16321" s="60"/>
      <c r="E16321" s="64"/>
      <c r="F16321" s="54"/>
      <c r="G16321" s="63"/>
    </row>
    <row r="16322" spans="1:7" s="25" customFormat="1">
      <c r="A16322" s="59"/>
      <c r="B16322" s="54"/>
      <c r="C16322" s="76"/>
      <c r="D16322" s="60"/>
      <c r="E16322" s="64"/>
      <c r="F16322" s="54"/>
      <c r="G16322" s="63"/>
    </row>
    <row r="16323" spans="1:7" s="25" customFormat="1">
      <c r="A16323" s="59"/>
      <c r="B16323" s="54"/>
      <c r="C16323" s="76"/>
      <c r="D16323" s="60"/>
      <c r="E16323" s="64"/>
      <c r="F16323" s="54"/>
      <c r="G16323" s="63"/>
    </row>
    <row r="16324" spans="1:7" s="25" customFormat="1">
      <c r="A16324" s="59"/>
      <c r="B16324" s="54"/>
      <c r="C16324" s="76"/>
      <c r="D16324" s="60"/>
      <c r="E16324" s="64"/>
      <c r="F16324" s="54"/>
      <c r="G16324" s="63"/>
    </row>
    <row r="16325" spans="1:7" s="25" customFormat="1">
      <c r="A16325" s="59"/>
      <c r="B16325" s="54"/>
      <c r="C16325" s="76"/>
      <c r="D16325" s="60"/>
      <c r="E16325" s="64"/>
      <c r="F16325" s="54"/>
      <c r="G16325" s="63"/>
    </row>
    <row r="16326" spans="1:7" s="25" customFormat="1">
      <c r="A16326" s="59"/>
      <c r="B16326" s="54"/>
      <c r="C16326" s="76"/>
      <c r="D16326" s="60"/>
      <c r="E16326" s="64"/>
      <c r="F16326" s="54"/>
      <c r="G16326" s="63"/>
    </row>
    <row r="16327" spans="1:7" s="25" customFormat="1">
      <c r="A16327" s="59"/>
      <c r="B16327" s="54"/>
      <c r="C16327" s="76"/>
      <c r="D16327" s="60"/>
      <c r="E16327" s="64"/>
      <c r="F16327" s="54"/>
      <c r="G16327" s="63"/>
    </row>
    <row r="16328" spans="1:7" s="25" customFormat="1">
      <c r="A16328" s="59"/>
      <c r="B16328" s="54"/>
      <c r="C16328" s="76"/>
      <c r="D16328" s="60"/>
      <c r="E16328" s="64"/>
      <c r="F16328" s="54"/>
      <c r="G16328" s="63"/>
    </row>
    <row r="16329" spans="1:7" s="25" customFormat="1">
      <c r="A16329" s="59"/>
      <c r="B16329" s="54"/>
      <c r="C16329" s="76"/>
      <c r="D16329" s="60"/>
      <c r="E16329" s="64"/>
      <c r="F16329" s="54"/>
      <c r="G16329" s="63"/>
    </row>
    <row r="16330" spans="1:7" s="25" customFormat="1">
      <c r="A16330" s="59"/>
      <c r="B16330" s="54"/>
      <c r="C16330" s="76"/>
      <c r="D16330" s="60"/>
      <c r="E16330" s="64"/>
      <c r="F16330" s="54"/>
      <c r="G16330" s="63"/>
    </row>
    <row r="16331" spans="1:7" s="25" customFormat="1">
      <c r="A16331" s="59"/>
      <c r="B16331" s="54"/>
      <c r="C16331" s="76"/>
      <c r="D16331" s="60"/>
      <c r="E16331" s="64"/>
      <c r="F16331" s="54"/>
      <c r="G16331" s="63"/>
    </row>
    <row r="16332" spans="1:7" s="25" customFormat="1">
      <c r="A16332" s="59"/>
      <c r="B16332" s="54"/>
      <c r="C16332" s="76"/>
      <c r="D16332" s="60"/>
      <c r="E16332" s="64"/>
      <c r="F16332" s="54"/>
      <c r="G16332" s="63"/>
    </row>
    <row r="16333" spans="1:7" s="25" customFormat="1">
      <c r="A16333" s="59"/>
      <c r="B16333" s="54"/>
      <c r="C16333" s="76"/>
      <c r="D16333" s="60"/>
      <c r="E16333" s="64"/>
      <c r="F16333" s="54"/>
      <c r="G16333" s="63"/>
    </row>
    <row r="16334" spans="1:7" s="25" customFormat="1">
      <c r="A16334" s="59"/>
      <c r="B16334" s="54"/>
      <c r="C16334" s="76"/>
      <c r="D16334" s="60"/>
      <c r="E16334" s="64"/>
      <c r="F16334" s="54"/>
      <c r="G16334" s="63"/>
    </row>
    <row r="16335" spans="1:7" s="25" customFormat="1">
      <c r="A16335" s="59"/>
      <c r="B16335" s="54"/>
      <c r="C16335" s="76"/>
      <c r="D16335" s="60"/>
      <c r="E16335" s="64"/>
      <c r="F16335" s="54"/>
      <c r="G16335" s="63"/>
    </row>
    <row r="16336" spans="1:7" s="25" customFormat="1">
      <c r="A16336" s="59"/>
      <c r="B16336" s="54"/>
      <c r="C16336" s="76"/>
      <c r="D16336" s="60"/>
      <c r="E16336" s="64"/>
      <c r="F16336" s="54"/>
      <c r="G16336" s="63"/>
    </row>
    <row r="16337" spans="1:7" s="25" customFormat="1">
      <c r="A16337" s="59"/>
      <c r="B16337" s="54"/>
      <c r="C16337" s="76"/>
      <c r="D16337" s="60"/>
      <c r="E16337" s="64"/>
      <c r="F16337" s="54"/>
      <c r="G16337" s="63"/>
    </row>
    <row r="16338" spans="1:7" s="25" customFormat="1">
      <c r="A16338" s="59"/>
      <c r="B16338" s="54"/>
      <c r="C16338" s="76"/>
      <c r="D16338" s="60"/>
      <c r="E16338" s="64"/>
      <c r="F16338" s="54"/>
      <c r="G16338" s="63"/>
    </row>
    <row r="16339" spans="1:7" s="25" customFormat="1">
      <c r="A16339" s="59"/>
      <c r="B16339" s="54"/>
      <c r="C16339" s="76"/>
      <c r="D16339" s="60"/>
      <c r="E16339" s="64"/>
      <c r="F16339" s="54"/>
      <c r="G16339" s="63"/>
    </row>
    <row r="16340" spans="1:7" s="25" customFormat="1">
      <c r="A16340" s="59"/>
      <c r="B16340" s="54"/>
      <c r="C16340" s="76"/>
      <c r="D16340" s="60"/>
      <c r="E16340" s="64"/>
      <c r="F16340" s="54"/>
      <c r="G16340" s="63"/>
    </row>
    <row r="16341" spans="1:7" s="25" customFormat="1">
      <c r="A16341" s="59"/>
      <c r="B16341" s="54"/>
      <c r="C16341" s="76"/>
      <c r="D16341" s="60"/>
      <c r="E16341" s="64"/>
      <c r="F16341" s="54"/>
      <c r="G16341" s="63"/>
    </row>
    <row r="16342" spans="1:7" s="25" customFormat="1">
      <c r="A16342" s="59"/>
      <c r="B16342" s="54"/>
      <c r="C16342" s="76"/>
      <c r="D16342" s="60"/>
      <c r="E16342" s="64"/>
      <c r="F16342" s="54"/>
      <c r="G16342" s="63"/>
    </row>
    <row r="16343" spans="1:7" s="25" customFormat="1">
      <c r="A16343" s="59"/>
      <c r="B16343" s="54"/>
      <c r="C16343" s="76"/>
      <c r="D16343" s="60"/>
      <c r="E16343" s="64"/>
      <c r="F16343" s="54"/>
      <c r="G16343" s="63"/>
    </row>
    <row r="16344" spans="1:7" s="25" customFormat="1">
      <c r="A16344" s="59"/>
      <c r="B16344" s="54"/>
      <c r="C16344" s="76"/>
      <c r="D16344" s="60"/>
      <c r="E16344" s="64"/>
      <c r="F16344" s="54"/>
      <c r="G16344" s="63"/>
    </row>
    <row r="16345" spans="1:7" s="25" customFormat="1">
      <c r="A16345" s="59"/>
      <c r="B16345" s="54"/>
      <c r="C16345" s="76"/>
      <c r="D16345" s="60"/>
      <c r="E16345" s="64"/>
      <c r="F16345" s="54"/>
      <c r="G16345" s="63"/>
    </row>
    <row r="16346" spans="1:7" s="25" customFormat="1">
      <c r="A16346" s="59"/>
      <c r="B16346" s="54"/>
      <c r="C16346" s="76"/>
      <c r="D16346" s="60"/>
      <c r="E16346" s="64"/>
      <c r="F16346" s="54"/>
      <c r="G16346" s="63"/>
    </row>
    <row r="16347" spans="1:7" s="25" customFormat="1">
      <c r="A16347" s="59"/>
      <c r="B16347" s="54"/>
      <c r="C16347" s="76"/>
      <c r="D16347" s="60"/>
      <c r="E16347" s="64"/>
      <c r="F16347" s="54"/>
      <c r="G16347" s="63"/>
    </row>
    <row r="16348" spans="1:7" s="25" customFormat="1">
      <c r="A16348" s="59"/>
      <c r="B16348" s="54"/>
      <c r="C16348" s="76"/>
      <c r="D16348" s="60"/>
      <c r="E16348" s="64"/>
      <c r="F16348" s="54"/>
      <c r="G16348" s="63"/>
    </row>
    <row r="16349" spans="1:7" s="25" customFormat="1">
      <c r="A16349" s="59"/>
      <c r="B16349" s="54"/>
      <c r="C16349" s="76"/>
      <c r="D16349" s="60"/>
      <c r="E16349" s="64"/>
      <c r="F16349" s="54"/>
      <c r="G16349" s="63"/>
    </row>
    <row r="16350" spans="1:7" s="25" customFormat="1">
      <c r="A16350" s="59"/>
      <c r="B16350" s="54"/>
      <c r="C16350" s="76"/>
      <c r="D16350" s="60"/>
      <c r="E16350" s="64"/>
      <c r="F16350" s="54"/>
      <c r="G16350" s="63"/>
    </row>
    <row r="16351" spans="1:7" s="25" customFormat="1">
      <c r="A16351" s="59"/>
      <c r="B16351" s="54"/>
      <c r="C16351" s="76"/>
      <c r="D16351" s="60"/>
      <c r="E16351" s="64"/>
      <c r="F16351" s="54"/>
      <c r="G16351" s="63"/>
    </row>
    <row r="16352" spans="1:7" s="25" customFormat="1">
      <c r="A16352" s="59"/>
      <c r="B16352" s="54"/>
      <c r="C16352" s="76"/>
      <c r="D16352" s="60"/>
      <c r="E16352" s="64"/>
      <c r="F16352" s="54"/>
      <c r="G16352" s="63"/>
    </row>
    <row r="16353" spans="1:7" s="25" customFormat="1">
      <c r="A16353" s="59"/>
      <c r="B16353" s="54"/>
      <c r="C16353" s="76"/>
      <c r="D16353" s="60"/>
      <c r="E16353" s="64"/>
      <c r="F16353" s="54"/>
      <c r="G16353" s="63"/>
    </row>
    <row r="16354" spans="1:7" s="25" customFormat="1">
      <c r="A16354" s="59"/>
      <c r="B16354" s="54"/>
      <c r="C16354" s="76"/>
      <c r="D16354" s="60"/>
      <c r="E16354" s="64"/>
      <c r="F16354" s="54"/>
      <c r="G16354" s="63"/>
    </row>
    <row r="16355" spans="1:7" s="25" customFormat="1">
      <c r="A16355" s="59"/>
      <c r="B16355" s="54"/>
      <c r="C16355" s="76"/>
      <c r="D16355" s="60"/>
      <c r="E16355" s="64"/>
      <c r="F16355" s="54"/>
      <c r="G16355" s="63"/>
    </row>
    <row r="16356" spans="1:7" s="25" customFormat="1">
      <c r="A16356" s="59"/>
      <c r="B16356" s="54"/>
      <c r="C16356" s="76"/>
      <c r="D16356" s="60"/>
      <c r="E16356" s="64"/>
      <c r="F16356" s="54"/>
      <c r="G16356" s="63"/>
    </row>
    <row r="16357" spans="1:7" s="25" customFormat="1">
      <c r="A16357" s="59"/>
      <c r="B16357" s="54"/>
      <c r="C16357" s="76"/>
      <c r="D16357" s="60"/>
      <c r="E16357" s="64"/>
      <c r="F16357" s="54"/>
      <c r="G16357" s="63"/>
    </row>
    <row r="16358" spans="1:7" s="25" customFormat="1">
      <c r="A16358" s="59"/>
      <c r="B16358" s="54"/>
      <c r="C16358" s="76"/>
      <c r="D16358" s="60"/>
      <c r="E16358" s="64"/>
      <c r="F16358" s="54"/>
      <c r="G16358" s="63"/>
    </row>
    <row r="16359" spans="1:7" s="25" customFormat="1">
      <c r="A16359" s="59"/>
      <c r="B16359" s="54"/>
      <c r="C16359" s="76"/>
      <c r="D16359" s="60"/>
      <c r="E16359" s="64"/>
      <c r="F16359" s="54"/>
      <c r="G16359" s="63"/>
    </row>
    <row r="16360" spans="1:7" s="25" customFormat="1">
      <c r="A16360" s="59"/>
      <c r="B16360" s="54"/>
      <c r="C16360" s="76"/>
      <c r="D16360" s="60"/>
      <c r="E16360" s="64"/>
      <c r="F16360" s="54"/>
      <c r="G16360" s="63"/>
    </row>
    <row r="16361" spans="1:7" s="25" customFormat="1">
      <c r="A16361" s="59"/>
      <c r="B16361" s="54"/>
      <c r="C16361" s="76"/>
      <c r="D16361" s="60"/>
      <c r="E16361" s="64"/>
      <c r="F16361" s="54"/>
      <c r="G16361" s="63"/>
    </row>
    <row r="16362" spans="1:7" s="25" customFormat="1">
      <c r="A16362" s="59"/>
      <c r="B16362" s="54"/>
      <c r="C16362" s="76"/>
      <c r="D16362" s="60"/>
      <c r="E16362" s="64"/>
      <c r="F16362" s="54"/>
      <c r="G16362" s="63"/>
    </row>
    <row r="16363" spans="1:7" s="25" customFormat="1">
      <c r="A16363" s="59"/>
      <c r="B16363" s="54"/>
      <c r="C16363" s="76"/>
      <c r="D16363" s="60"/>
      <c r="E16363" s="64"/>
      <c r="F16363" s="54"/>
      <c r="G16363" s="63"/>
    </row>
    <row r="16364" spans="1:7" s="25" customFormat="1">
      <c r="A16364" s="59"/>
      <c r="B16364" s="54"/>
      <c r="C16364" s="76"/>
      <c r="D16364" s="60"/>
      <c r="E16364" s="64"/>
      <c r="F16364" s="54"/>
      <c r="G16364" s="63"/>
    </row>
    <row r="16365" spans="1:7" s="25" customFormat="1">
      <c r="A16365" s="59"/>
      <c r="B16365" s="54"/>
      <c r="C16365" s="76"/>
      <c r="D16365" s="60"/>
      <c r="E16365" s="64"/>
      <c r="F16365" s="54"/>
      <c r="G16365" s="63"/>
    </row>
    <row r="16366" spans="1:7" s="25" customFormat="1">
      <c r="A16366" s="59"/>
      <c r="B16366" s="54"/>
      <c r="C16366" s="76"/>
      <c r="D16366" s="60"/>
      <c r="E16366" s="64"/>
      <c r="F16366" s="54"/>
      <c r="G16366" s="63"/>
    </row>
    <row r="16367" spans="1:7" s="25" customFormat="1">
      <c r="A16367" s="59"/>
      <c r="B16367" s="54"/>
      <c r="C16367" s="76"/>
      <c r="D16367" s="60"/>
      <c r="E16367" s="64"/>
      <c r="F16367" s="54"/>
      <c r="G16367" s="63"/>
    </row>
    <row r="16368" spans="1:7" s="25" customFormat="1">
      <c r="A16368" s="59"/>
      <c r="B16368" s="54"/>
      <c r="C16368" s="76"/>
      <c r="D16368" s="60"/>
      <c r="E16368" s="64"/>
      <c r="F16368" s="54"/>
      <c r="G16368" s="63"/>
    </row>
    <row r="16369" spans="1:7" s="25" customFormat="1">
      <c r="A16369" s="59"/>
      <c r="B16369" s="54"/>
      <c r="C16369" s="76"/>
      <c r="D16369" s="60"/>
      <c r="E16369" s="64"/>
      <c r="F16369" s="54"/>
      <c r="G16369" s="63"/>
    </row>
    <row r="16370" spans="1:7" s="25" customFormat="1">
      <c r="A16370" s="59"/>
      <c r="B16370" s="54"/>
      <c r="C16370" s="76"/>
      <c r="D16370" s="60"/>
      <c r="E16370" s="64"/>
      <c r="F16370" s="54"/>
      <c r="G16370" s="63"/>
    </row>
    <row r="16371" spans="1:7" s="25" customFormat="1">
      <c r="A16371" s="59"/>
      <c r="B16371" s="54"/>
      <c r="C16371" s="76"/>
      <c r="D16371" s="60"/>
      <c r="E16371" s="64"/>
      <c r="F16371" s="54"/>
      <c r="G16371" s="63"/>
    </row>
    <row r="16372" spans="1:7" s="25" customFormat="1">
      <c r="A16372" s="59"/>
      <c r="B16372" s="54"/>
      <c r="C16372" s="76"/>
      <c r="D16372" s="60"/>
      <c r="E16372" s="64"/>
      <c r="F16372" s="54"/>
      <c r="G16372" s="63"/>
    </row>
    <row r="16373" spans="1:7" s="25" customFormat="1">
      <c r="A16373" s="59"/>
      <c r="B16373" s="54"/>
      <c r="C16373" s="76"/>
      <c r="D16373" s="60"/>
      <c r="E16373" s="64"/>
      <c r="F16373" s="54"/>
      <c r="G16373" s="63"/>
    </row>
    <row r="16374" spans="1:7" s="25" customFormat="1">
      <c r="A16374" s="59"/>
      <c r="B16374" s="54"/>
      <c r="C16374" s="76"/>
      <c r="D16374" s="60"/>
      <c r="E16374" s="64"/>
      <c r="F16374" s="54"/>
      <c r="G16374" s="63"/>
    </row>
    <row r="16375" spans="1:7" s="25" customFormat="1">
      <c r="A16375" s="59"/>
      <c r="B16375" s="54"/>
      <c r="C16375" s="76"/>
      <c r="D16375" s="60"/>
      <c r="E16375" s="64"/>
      <c r="F16375" s="54"/>
      <c r="G16375" s="63"/>
    </row>
    <row r="16376" spans="1:7" s="25" customFormat="1">
      <c r="A16376" s="59"/>
      <c r="B16376" s="54"/>
      <c r="C16376" s="76"/>
      <c r="D16376" s="60"/>
      <c r="E16376" s="64"/>
      <c r="F16376" s="54"/>
      <c r="G16376" s="63"/>
    </row>
    <row r="16377" spans="1:7" s="25" customFormat="1">
      <c r="A16377" s="59"/>
      <c r="B16377" s="54"/>
      <c r="C16377" s="76"/>
      <c r="D16377" s="60"/>
      <c r="E16377" s="64"/>
      <c r="F16377" s="54"/>
      <c r="G16377" s="63"/>
    </row>
    <row r="16378" spans="1:7" s="25" customFormat="1">
      <c r="A16378" s="59"/>
      <c r="B16378" s="54"/>
      <c r="C16378" s="76"/>
      <c r="D16378" s="60"/>
      <c r="E16378" s="64"/>
      <c r="F16378" s="54"/>
      <c r="G16378" s="63"/>
    </row>
    <row r="16379" spans="1:7" s="25" customFormat="1">
      <c r="A16379" s="59"/>
      <c r="B16379" s="54"/>
      <c r="C16379" s="76"/>
      <c r="D16379" s="60"/>
      <c r="E16379" s="64"/>
      <c r="F16379" s="54"/>
      <c r="G16379" s="63"/>
    </row>
    <row r="16380" spans="1:7" s="25" customFormat="1">
      <c r="A16380" s="59"/>
      <c r="B16380" s="54"/>
      <c r="C16380" s="76"/>
      <c r="D16380" s="60"/>
      <c r="E16380" s="64"/>
      <c r="F16380" s="54"/>
      <c r="G16380" s="63"/>
    </row>
    <row r="16381" spans="1:7" s="25" customFormat="1">
      <c r="A16381" s="59"/>
      <c r="B16381" s="54"/>
      <c r="C16381" s="76"/>
      <c r="D16381" s="60"/>
      <c r="E16381" s="64"/>
      <c r="F16381" s="54"/>
      <c r="G16381" s="63"/>
    </row>
    <row r="16382" spans="1:7" s="25" customFormat="1">
      <c r="A16382" s="59"/>
      <c r="B16382" s="54"/>
      <c r="C16382" s="76"/>
      <c r="D16382" s="60"/>
      <c r="E16382" s="64"/>
      <c r="F16382" s="54"/>
      <c r="G16382" s="63"/>
    </row>
    <row r="16383" spans="1:7" s="25" customFormat="1">
      <c r="A16383" s="59"/>
      <c r="B16383" s="54"/>
      <c r="C16383" s="76"/>
      <c r="D16383" s="60"/>
      <c r="E16383" s="64"/>
      <c r="F16383" s="54"/>
      <c r="G16383" s="63"/>
    </row>
    <row r="16384" spans="1:7" s="25" customFormat="1">
      <c r="A16384" s="59"/>
      <c r="B16384" s="54"/>
      <c r="C16384" s="76"/>
      <c r="D16384" s="60"/>
      <c r="E16384" s="64"/>
      <c r="F16384" s="54"/>
      <c r="G16384" s="63"/>
    </row>
    <row r="16385" spans="1:7" s="25" customFormat="1">
      <c r="A16385" s="59"/>
      <c r="B16385" s="54"/>
      <c r="C16385" s="76"/>
      <c r="D16385" s="60"/>
      <c r="E16385" s="64"/>
      <c r="F16385" s="54"/>
      <c r="G16385" s="63"/>
    </row>
    <row r="16386" spans="1:7" s="25" customFormat="1">
      <c r="A16386" s="59"/>
      <c r="B16386" s="54"/>
      <c r="C16386" s="76"/>
      <c r="D16386" s="60"/>
      <c r="E16386" s="64"/>
      <c r="F16386" s="54"/>
      <c r="G16386" s="63"/>
    </row>
    <row r="16387" spans="1:7" s="25" customFormat="1">
      <c r="A16387" s="59"/>
      <c r="B16387" s="54"/>
      <c r="C16387" s="76"/>
      <c r="D16387" s="60"/>
      <c r="E16387" s="64"/>
      <c r="F16387" s="54"/>
      <c r="G16387" s="63"/>
    </row>
    <row r="16388" spans="1:7" s="25" customFormat="1">
      <c r="A16388" s="59"/>
      <c r="B16388" s="54"/>
      <c r="C16388" s="76"/>
      <c r="D16388" s="60"/>
      <c r="E16388" s="64"/>
      <c r="F16388" s="54"/>
      <c r="G16388" s="63"/>
    </row>
    <row r="16389" spans="1:7" s="25" customFormat="1">
      <c r="A16389" s="59"/>
      <c r="B16389" s="54"/>
      <c r="C16389" s="76"/>
      <c r="D16389" s="60"/>
      <c r="E16389" s="64"/>
      <c r="F16389" s="54"/>
      <c r="G16389" s="63"/>
    </row>
    <row r="16390" spans="1:7" s="25" customFormat="1">
      <c r="A16390" s="59"/>
      <c r="B16390" s="54"/>
      <c r="C16390" s="76"/>
      <c r="D16390" s="60"/>
      <c r="E16390" s="64"/>
      <c r="F16390" s="54"/>
      <c r="G16390" s="63"/>
    </row>
    <row r="16391" spans="1:7" s="25" customFormat="1">
      <c r="A16391" s="59"/>
      <c r="B16391" s="54"/>
      <c r="C16391" s="76"/>
      <c r="D16391" s="60"/>
      <c r="E16391" s="64"/>
      <c r="F16391" s="54"/>
      <c r="G16391" s="63"/>
    </row>
    <row r="16392" spans="1:7" s="25" customFormat="1">
      <c r="A16392" s="59"/>
      <c r="B16392" s="54"/>
      <c r="C16392" s="76"/>
      <c r="D16392" s="60"/>
      <c r="E16392" s="64"/>
      <c r="F16392" s="54"/>
      <c r="G16392" s="63"/>
    </row>
    <row r="16393" spans="1:7" s="25" customFormat="1">
      <c r="A16393" s="59"/>
      <c r="B16393" s="54"/>
      <c r="C16393" s="76"/>
      <c r="D16393" s="60"/>
      <c r="E16393" s="64"/>
      <c r="F16393" s="54"/>
      <c r="G16393" s="63"/>
    </row>
    <row r="16394" spans="1:7" s="25" customFormat="1">
      <c r="A16394" s="59"/>
      <c r="B16394" s="54"/>
      <c r="C16394" s="76"/>
      <c r="D16394" s="60"/>
      <c r="E16394" s="64"/>
      <c r="F16394" s="54"/>
      <c r="G16394" s="63"/>
    </row>
    <row r="16395" spans="1:7" s="25" customFormat="1">
      <c r="A16395" s="59"/>
      <c r="B16395" s="54"/>
      <c r="C16395" s="76"/>
      <c r="D16395" s="60"/>
      <c r="E16395" s="64"/>
      <c r="F16395" s="54"/>
      <c r="G16395" s="63"/>
    </row>
    <row r="16396" spans="1:7" s="25" customFormat="1">
      <c r="A16396" s="59"/>
      <c r="B16396" s="54"/>
      <c r="C16396" s="76"/>
      <c r="D16396" s="60"/>
      <c r="E16396" s="64"/>
      <c r="F16396" s="54"/>
      <c r="G16396" s="63"/>
    </row>
    <row r="16397" spans="1:7" s="25" customFormat="1">
      <c r="A16397" s="59"/>
      <c r="B16397" s="54"/>
      <c r="C16397" s="76"/>
      <c r="D16397" s="60"/>
      <c r="E16397" s="64"/>
      <c r="F16397" s="54"/>
      <c r="G16397" s="63"/>
    </row>
    <row r="16398" spans="1:7" s="25" customFormat="1">
      <c r="A16398" s="59"/>
      <c r="B16398" s="54"/>
      <c r="C16398" s="76"/>
      <c r="D16398" s="60"/>
      <c r="E16398" s="64"/>
      <c r="F16398" s="54"/>
      <c r="G16398" s="63"/>
    </row>
    <row r="16399" spans="1:7" s="25" customFormat="1">
      <c r="A16399" s="59"/>
      <c r="B16399" s="54"/>
      <c r="C16399" s="76"/>
      <c r="D16399" s="60"/>
      <c r="E16399" s="64"/>
      <c r="F16399" s="54"/>
      <c r="G16399" s="63"/>
    </row>
    <row r="16400" spans="1:7" s="25" customFormat="1">
      <c r="A16400" s="59"/>
      <c r="B16400" s="54"/>
      <c r="C16400" s="76"/>
      <c r="D16400" s="60"/>
      <c r="E16400" s="64"/>
      <c r="F16400" s="54"/>
      <c r="G16400" s="63"/>
    </row>
    <row r="16401" spans="1:7" s="25" customFormat="1">
      <c r="A16401" s="59"/>
      <c r="B16401" s="54"/>
      <c r="C16401" s="76"/>
      <c r="D16401" s="60"/>
      <c r="E16401" s="64"/>
      <c r="F16401" s="54"/>
      <c r="G16401" s="63"/>
    </row>
    <row r="16402" spans="1:7" s="25" customFormat="1">
      <c r="A16402" s="59"/>
      <c r="B16402" s="54"/>
      <c r="C16402" s="76"/>
      <c r="D16402" s="60"/>
      <c r="E16402" s="64"/>
      <c r="F16402" s="54"/>
      <c r="G16402" s="63"/>
    </row>
    <row r="16403" spans="1:7" s="25" customFormat="1">
      <c r="A16403" s="59"/>
      <c r="B16403" s="54"/>
      <c r="C16403" s="76"/>
      <c r="D16403" s="60"/>
      <c r="E16403" s="64"/>
      <c r="F16403" s="54"/>
      <c r="G16403" s="63"/>
    </row>
    <row r="16404" spans="1:7" s="25" customFormat="1">
      <c r="A16404" s="59"/>
      <c r="B16404" s="54"/>
      <c r="C16404" s="76"/>
      <c r="D16404" s="60"/>
      <c r="E16404" s="64"/>
      <c r="F16404" s="54"/>
      <c r="G16404" s="63"/>
    </row>
    <row r="16405" spans="1:7" s="25" customFormat="1">
      <c r="A16405" s="59"/>
      <c r="B16405" s="54"/>
      <c r="C16405" s="76"/>
      <c r="D16405" s="60"/>
      <c r="E16405" s="64"/>
      <c r="F16405" s="54"/>
      <c r="G16405" s="63"/>
    </row>
    <row r="16406" spans="1:7" s="25" customFormat="1">
      <c r="A16406" s="59"/>
      <c r="B16406" s="54"/>
      <c r="C16406" s="76"/>
      <c r="D16406" s="60"/>
      <c r="E16406" s="64"/>
      <c r="F16406" s="54"/>
      <c r="G16406" s="63"/>
    </row>
    <row r="16407" spans="1:7" s="25" customFormat="1">
      <c r="A16407" s="59"/>
      <c r="B16407" s="54"/>
      <c r="C16407" s="76"/>
      <c r="D16407" s="60"/>
      <c r="E16407" s="64"/>
      <c r="F16407" s="54"/>
      <c r="G16407" s="63"/>
    </row>
    <row r="16408" spans="1:7" s="25" customFormat="1">
      <c r="A16408" s="59"/>
      <c r="B16408" s="54"/>
      <c r="C16408" s="76"/>
      <c r="D16408" s="60"/>
      <c r="E16408" s="64"/>
      <c r="F16408" s="54"/>
      <c r="G16408" s="63"/>
    </row>
    <row r="16409" spans="1:7" s="25" customFormat="1">
      <c r="A16409" s="59"/>
      <c r="B16409" s="54"/>
      <c r="C16409" s="76"/>
      <c r="D16409" s="60"/>
      <c r="E16409" s="64"/>
      <c r="F16409" s="54"/>
      <c r="G16409" s="63"/>
    </row>
    <row r="16410" spans="1:7" s="25" customFormat="1">
      <c r="A16410" s="59"/>
      <c r="B16410" s="54"/>
      <c r="C16410" s="76"/>
      <c r="D16410" s="60"/>
      <c r="E16410" s="64"/>
      <c r="F16410" s="54"/>
      <c r="G16410" s="63"/>
    </row>
    <row r="16411" spans="1:7" s="25" customFormat="1">
      <c r="A16411" s="59"/>
      <c r="B16411" s="54"/>
      <c r="C16411" s="76"/>
      <c r="D16411" s="60"/>
      <c r="E16411" s="64"/>
      <c r="F16411" s="54"/>
      <c r="G16411" s="63"/>
    </row>
    <row r="16412" spans="1:7" s="25" customFormat="1">
      <c r="A16412" s="59"/>
      <c r="B16412" s="54"/>
      <c r="C16412" s="76"/>
      <c r="D16412" s="60"/>
      <c r="E16412" s="64"/>
      <c r="F16412" s="54"/>
      <c r="G16412" s="63"/>
    </row>
    <row r="16413" spans="1:7" s="25" customFormat="1">
      <c r="A16413" s="59"/>
      <c r="B16413" s="54"/>
      <c r="C16413" s="76"/>
      <c r="D16413" s="60"/>
      <c r="E16413" s="64"/>
      <c r="F16413" s="54"/>
      <c r="G16413" s="63"/>
    </row>
    <row r="16414" spans="1:7" s="25" customFormat="1">
      <c r="A16414" s="59"/>
      <c r="B16414" s="54"/>
      <c r="C16414" s="76"/>
      <c r="D16414" s="60"/>
      <c r="E16414" s="64"/>
      <c r="F16414" s="54"/>
      <c r="G16414" s="63"/>
    </row>
    <row r="16415" spans="1:7" s="25" customFormat="1">
      <c r="A16415" s="59"/>
      <c r="B16415" s="54"/>
      <c r="C16415" s="76"/>
      <c r="D16415" s="60"/>
      <c r="E16415" s="64"/>
      <c r="F16415" s="54"/>
      <c r="G16415" s="63"/>
    </row>
    <row r="16416" spans="1:7" s="25" customFormat="1">
      <c r="A16416" s="59"/>
      <c r="B16416" s="54"/>
      <c r="C16416" s="76"/>
      <c r="D16416" s="60"/>
      <c r="E16416" s="64"/>
      <c r="F16416" s="54"/>
      <c r="G16416" s="63"/>
    </row>
    <row r="16417" spans="1:7" s="25" customFormat="1">
      <c r="A16417" s="59"/>
      <c r="B16417" s="54"/>
      <c r="C16417" s="76"/>
      <c r="D16417" s="60"/>
      <c r="E16417" s="64"/>
      <c r="F16417" s="54"/>
      <c r="G16417" s="63"/>
    </row>
    <row r="16418" spans="1:7" s="25" customFormat="1">
      <c r="A16418" s="59"/>
      <c r="B16418" s="54"/>
      <c r="C16418" s="76"/>
      <c r="D16418" s="60"/>
      <c r="E16418" s="64"/>
      <c r="F16418" s="54"/>
      <c r="G16418" s="63"/>
    </row>
    <row r="16419" spans="1:7" s="25" customFormat="1">
      <c r="A16419" s="59"/>
      <c r="B16419" s="54"/>
      <c r="C16419" s="76"/>
      <c r="D16419" s="60"/>
      <c r="E16419" s="64"/>
      <c r="F16419" s="54"/>
      <c r="G16419" s="63"/>
    </row>
    <row r="16420" spans="1:7" s="25" customFormat="1">
      <c r="A16420" s="59"/>
      <c r="B16420" s="54"/>
      <c r="C16420" s="76"/>
      <c r="D16420" s="60"/>
      <c r="E16420" s="64"/>
      <c r="F16420" s="54"/>
      <c r="G16420" s="63"/>
    </row>
    <row r="16421" spans="1:7" s="25" customFormat="1">
      <c r="A16421" s="59"/>
      <c r="B16421" s="54"/>
      <c r="C16421" s="76"/>
      <c r="D16421" s="60"/>
      <c r="E16421" s="64"/>
      <c r="F16421" s="54"/>
      <c r="G16421" s="63"/>
    </row>
    <row r="16422" spans="1:7" s="25" customFormat="1">
      <c r="A16422" s="59"/>
      <c r="B16422" s="54"/>
      <c r="C16422" s="76"/>
      <c r="D16422" s="60"/>
      <c r="E16422" s="64"/>
      <c r="F16422" s="54"/>
      <c r="G16422" s="63"/>
    </row>
    <row r="16423" spans="1:7" s="25" customFormat="1">
      <c r="A16423" s="59"/>
      <c r="B16423" s="54"/>
      <c r="C16423" s="76"/>
      <c r="D16423" s="60"/>
      <c r="E16423" s="64"/>
      <c r="F16423" s="54"/>
      <c r="G16423" s="63"/>
    </row>
    <row r="16424" spans="1:7" s="25" customFormat="1">
      <c r="A16424" s="59"/>
      <c r="B16424" s="54"/>
      <c r="C16424" s="76"/>
      <c r="D16424" s="60"/>
      <c r="E16424" s="64"/>
      <c r="F16424" s="54"/>
      <c r="G16424" s="63"/>
    </row>
    <row r="16425" spans="1:7" s="25" customFormat="1">
      <c r="A16425" s="59"/>
      <c r="B16425" s="54"/>
      <c r="C16425" s="76"/>
      <c r="D16425" s="60"/>
      <c r="E16425" s="64"/>
      <c r="F16425" s="54"/>
      <c r="G16425" s="63"/>
    </row>
    <row r="16426" spans="1:7" s="25" customFormat="1">
      <c r="A16426" s="59"/>
      <c r="B16426" s="54"/>
      <c r="C16426" s="76"/>
      <c r="D16426" s="60"/>
      <c r="E16426" s="64"/>
      <c r="F16426" s="54"/>
      <c r="G16426" s="63"/>
    </row>
    <row r="16427" spans="1:7" s="25" customFormat="1">
      <c r="A16427" s="59"/>
      <c r="B16427" s="54"/>
      <c r="C16427" s="76"/>
      <c r="D16427" s="60"/>
      <c r="E16427" s="64"/>
      <c r="F16427" s="54"/>
      <c r="G16427" s="63"/>
    </row>
    <row r="16428" spans="1:7" s="25" customFormat="1">
      <c r="A16428" s="59"/>
      <c r="B16428" s="54"/>
      <c r="C16428" s="76"/>
      <c r="D16428" s="60"/>
      <c r="E16428" s="64"/>
      <c r="F16428" s="54"/>
      <c r="G16428" s="63"/>
    </row>
    <row r="16429" spans="1:7" s="25" customFormat="1">
      <c r="A16429" s="59"/>
      <c r="B16429" s="54"/>
      <c r="C16429" s="76"/>
      <c r="D16429" s="60"/>
      <c r="E16429" s="64"/>
      <c r="F16429" s="54"/>
      <c r="G16429" s="63"/>
    </row>
    <row r="16430" spans="1:7" s="25" customFormat="1">
      <c r="A16430" s="59"/>
      <c r="B16430" s="54"/>
      <c r="C16430" s="76"/>
      <c r="D16430" s="60"/>
      <c r="E16430" s="64"/>
      <c r="F16430" s="54"/>
      <c r="G16430" s="63"/>
    </row>
    <row r="16431" spans="1:7" s="25" customFormat="1">
      <c r="A16431" s="59"/>
      <c r="B16431" s="54"/>
      <c r="C16431" s="76"/>
      <c r="D16431" s="60"/>
      <c r="E16431" s="64"/>
      <c r="F16431" s="54"/>
      <c r="G16431" s="63"/>
    </row>
    <row r="16432" spans="1:7" s="25" customFormat="1">
      <c r="A16432" s="59"/>
      <c r="B16432" s="54"/>
      <c r="C16432" s="76"/>
      <c r="D16432" s="60"/>
      <c r="E16432" s="64"/>
      <c r="F16432" s="54"/>
      <c r="G16432" s="63"/>
    </row>
    <row r="16433" spans="1:7" s="25" customFormat="1">
      <c r="A16433" s="59"/>
      <c r="B16433" s="54"/>
      <c r="C16433" s="76"/>
      <c r="D16433" s="60"/>
      <c r="E16433" s="64"/>
      <c r="F16433" s="54"/>
      <c r="G16433" s="63"/>
    </row>
    <row r="16434" spans="1:7" s="25" customFormat="1">
      <c r="A16434" s="59"/>
      <c r="B16434" s="54"/>
      <c r="C16434" s="76"/>
      <c r="D16434" s="60"/>
      <c r="E16434" s="64"/>
      <c r="F16434" s="54"/>
      <c r="G16434" s="63"/>
    </row>
    <row r="16435" spans="1:7" s="25" customFormat="1">
      <c r="A16435" s="59"/>
      <c r="B16435" s="54"/>
      <c r="C16435" s="76"/>
      <c r="D16435" s="60"/>
      <c r="E16435" s="64"/>
      <c r="F16435" s="54"/>
      <c r="G16435" s="63"/>
    </row>
    <row r="16436" spans="1:7" s="25" customFormat="1">
      <c r="A16436" s="59"/>
      <c r="B16436" s="54"/>
      <c r="C16436" s="76"/>
      <c r="D16436" s="60"/>
      <c r="E16436" s="64"/>
      <c r="F16436" s="54"/>
      <c r="G16436" s="63"/>
    </row>
    <row r="16437" spans="1:7" s="25" customFormat="1">
      <c r="A16437" s="59"/>
      <c r="B16437" s="54"/>
      <c r="C16437" s="76"/>
      <c r="D16437" s="60"/>
      <c r="E16437" s="64"/>
      <c r="F16437" s="54"/>
      <c r="G16437" s="63"/>
    </row>
    <row r="16438" spans="1:7" s="25" customFormat="1">
      <c r="A16438" s="59"/>
      <c r="B16438" s="54"/>
      <c r="C16438" s="76"/>
      <c r="D16438" s="60"/>
      <c r="E16438" s="64"/>
      <c r="F16438" s="54"/>
      <c r="G16438" s="63"/>
    </row>
    <row r="16439" spans="1:7" s="25" customFormat="1">
      <c r="A16439" s="59"/>
      <c r="B16439" s="54"/>
      <c r="C16439" s="76"/>
      <c r="D16439" s="60"/>
      <c r="E16439" s="64"/>
      <c r="F16439" s="54"/>
      <c r="G16439" s="63"/>
    </row>
    <row r="16440" spans="1:7" s="25" customFormat="1">
      <c r="A16440" s="59"/>
      <c r="B16440" s="54"/>
      <c r="C16440" s="76"/>
      <c r="D16440" s="60"/>
      <c r="E16440" s="64"/>
      <c r="F16440" s="54"/>
      <c r="G16440" s="63"/>
    </row>
    <row r="16441" spans="1:7" s="25" customFormat="1">
      <c r="A16441" s="59"/>
      <c r="B16441" s="54"/>
      <c r="C16441" s="76"/>
      <c r="D16441" s="60"/>
      <c r="E16441" s="64"/>
      <c r="F16441" s="54"/>
      <c r="G16441" s="63"/>
    </row>
    <row r="16442" spans="1:7" s="25" customFormat="1">
      <c r="A16442" s="59"/>
      <c r="B16442" s="54"/>
      <c r="C16442" s="76"/>
      <c r="D16442" s="60"/>
      <c r="E16442" s="64"/>
      <c r="F16442" s="54"/>
      <c r="G16442" s="63"/>
    </row>
    <row r="16443" spans="1:7" s="25" customFormat="1">
      <c r="A16443" s="59"/>
      <c r="B16443" s="54"/>
      <c r="C16443" s="76"/>
      <c r="D16443" s="60"/>
      <c r="E16443" s="64"/>
      <c r="F16443" s="54"/>
      <c r="G16443" s="63"/>
    </row>
    <row r="16444" spans="1:7" s="25" customFormat="1">
      <c r="A16444" s="59"/>
      <c r="B16444" s="54"/>
      <c r="C16444" s="76"/>
      <c r="D16444" s="60"/>
      <c r="E16444" s="64"/>
      <c r="F16444" s="54"/>
      <c r="G16444" s="63"/>
    </row>
    <row r="16445" spans="1:7" s="25" customFormat="1">
      <c r="A16445" s="59"/>
      <c r="B16445" s="54"/>
      <c r="C16445" s="76"/>
      <c r="D16445" s="60"/>
      <c r="E16445" s="64"/>
      <c r="F16445" s="54"/>
      <c r="G16445" s="63"/>
    </row>
    <row r="16446" spans="1:7" s="25" customFormat="1">
      <c r="A16446" s="59"/>
      <c r="B16446" s="54"/>
      <c r="C16446" s="76"/>
      <c r="D16446" s="60"/>
      <c r="E16446" s="64"/>
      <c r="F16446" s="54"/>
      <c r="G16446" s="63"/>
    </row>
    <row r="16447" spans="1:7" s="25" customFormat="1">
      <c r="A16447" s="59"/>
      <c r="B16447" s="54"/>
      <c r="C16447" s="76"/>
      <c r="D16447" s="60"/>
      <c r="E16447" s="64"/>
      <c r="F16447" s="54"/>
      <c r="G16447" s="63"/>
    </row>
    <row r="16448" spans="1:7" s="25" customFormat="1">
      <c r="A16448" s="59"/>
      <c r="B16448" s="54"/>
      <c r="C16448" s="76"/>
      <c r="D16448" s="60"/>
      <c r="E16448" s="64"/>
      <c r="F16448" s="54"/>
      <c r="G16448" s="63"/>
    </row>
    <row r="16449" spans="1:7" s="25" customFormat="1">
      <c r="A16449" s="59"/>
      <c r="B16449" s="54"/>
      <c r="C16449" s="76"/>
      <c r="D16449" s="60"/>
      <c r="E16449" s="64"/>
      <c r="F16449" s="54"/>
      <c r="G16449" s="63"/>
    </row>
    <row r="16450" spans="1:7" s="25" customFormat="1">
      <c r="A16450" s="59"/>
      <c r="B16450" s="54"/>
      <c r="C16450" s="76"/>
      <c r="D16450" s="60"/>
      <c r="E16450" s="64"/>
      <c r="F16450" s="54"/>
      <c r="G16450" s="63"/>
    </row>
    <row r="16451" spans="1:7" s="25" customFormat="1">
      <c r="A16451" s="59"/>
      <c r="B16451" s="54"/>
      <c r="C16451" s="76"/>
      <c r="D16451" s="60"/>
      <c r="E16451" s="64"/>
      <c r="F16451" s="54"/>
      <c r="G16451" s="63"/>
    </row>
    <row r="16452" spans="1:7" s="25" customFormat="1">
      <c r="A16452" s="59"/>
      <c r="B16452" s="54"/>
      <c r="C16452" s="76"/>
      <c r="D16452" s="60"/>
      <c r="E16452" s="64"/>
      <c r="F16452" s="54"/>
      <c r="G16452" s="63"/>
    </row>
    <row r="16453" spans="1:7" s="25" customFormat="1">
      <c r="A16453" s="59"/>
      <c r="B16453" s="54"/>
      <c r="C16453" s="76"/>
      <c r="D16453" s="60"/>
      <c r="E16453" s="64"/>
      <c r="F16453" s="54"/>
      <c r="G16453" s="63"/>
    </row>
    <row r="16454" spans="1:7" s="25" customFormat="1">
      <c r="A16454" s="59"/>
      <c r="B16454" s="54"/>
      <c r="C16454" s="76"/>
      <c r="D16454" s="60"/>
      <c r="E16454" s="64"/>
      <c r="F16454" s="54"/>
      <c r="G16454" s="63"/>
    </row>
    <row r="16455" spans="1:7" s="25" customFormat="1">
      <c r="A16455" s="59"/>
      <c r="B16455" s="54"/>
      <c r="C16455" s="76"/>
      <c r="D16455" s="60"/>
      <c r="E16455" s="64"/>
      <c r="F16455" s="54"/>
      <c r="G16455" s="63"/>
    </row>
    <row r="16456" spans="1:7" s="25" customForma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s="25" customFormat="1">
      <c r="A16516" s="59"/>
      <c r="B16516" s="54"/>
      <c r="C16516" s="76"/>
      <c r="D16516" s="60"/>
      <c r="E16516" s="64"/>
      <c r="F16516" s="54"/>
      <c r="G16516" s="63"/>
    </row>
    <row r="16517" spans="1:7" s="25" customFormat="1">
      <c r="A16517" s="59"/>
      <c r="B16517" s="54"/>
      <c r="C16517" s="76"/>
      <c r="D16517" s="60"/>
      <c r="E16517" s="64"/>
      <c r="F16517" s="54"/>
      <c r="G16517" s="63"/>
    </row>
    <row r="16518" spans="1:7" s="25" customFormat="1">
      <c r="A16518" s="59"/>
      <c r="B16518" s="54"/>
      <c r="C16518" s="76"/>
      <c r="D16518" s="60"/>
      <c r="E16518" s="64"/>
      <c r="F16518" s="54"/>
      <c r="G16518" s="63"/>
    </row>
    <row r="16519" spans="1:7" s="25" customFormat="1">
      <c r="A16519" s="59"/>
      <c r="B16519" s="54"/>
      <c r="C16519" s="76"/>
      <c r="D16519" s="60"/>
      <c r="E16519" s="64"/>
      <c r="F16519" s="54"/>
      <c r="G16519" s="63"/>
    </row>
    <row r="16520" spans="1:7" s="25" customFormat="1">
      <c r="A16520" s="59"/>
      <c r="B16520" s="54"/>
      <c r="C16520" s="76"/>
      <c r="D16520" s="60"/>
      <c r="E16520" s="64"/>
      <c r="F16520" s="54"/>
      <c r="G16520" s="63"/>
    </row>
    <row r="16521" spans="1:7" s="25" customFormat="1">
      <c r="A16521" s="59"/>
      <c r="B16521" s="54"/>
      <c r="C16521" s="76"/>
      <c r="D16521" s="60"/>
      <c r="E16521" s="64"/>
      <c r="F16521" s="54"/>
      <c r="G16521" s="63"/>
    </row>
    <row r="16522" spans="1:7" s="25" customFormat="1">
      <c r="A16522" s="59"/>
      <c r="B16522" s="54"/>
      <c r="C16522" s="76"/>
      <c r="D16522" s="60"/>
      <c r="E16522" s="64"/>
      <c r="F16522" s="54"/>
      <c r="G16522" s="63"/>
    </row>
    <row r="16523" spans="1:7" s="25" customFormat="1">
      <c r="A16523" s="59"/>
      <c r="B16523" s="54"/>
      <c r="C16523" s="76"/>
      <c r="D16523" s="60"/>
      <c r="E16523" s="64"/>
      <c r="F16523" s="54"/>
      <c r="G16523" s="63"/>
    </row>
    <row r="16524" spans="1:7" s="25" customFormat="1">
      <c r="A16524" s="59"/>
      <c r="B16524" s="54"/>
      <c r="C16524" s="76"/>
      <c r="D16524" s="60"/>
      <c r="E16524" s="64"/>
      <c r="F16524" s="54"/>
      <c r="G16524" s="63"/>
    </row>
    <row r="16525" spans="1:7" s="25" customFormat="1">
      <c r="A16525" s="59"/>
      <c r="B16525" s="54"/>
      <c r="C16525" s="76"/>
      <c r="D16525" s="60"/>
      <c r="E16525" s="64"/>
      <c r="F16525" s="54"/>
      <c r="G16525" s="63"/>
    </row>
    <row r="16526" spans="1:7" s="25" customFormat="1">
      <c r="A16526" s="59"/>
      <c r="B16526" s="54"/>
      <c r="C16526" s="76"/>
      <c r="D16526" s="60"/>
      <c r="E16526" s="64"/>
      <c r="F16526" s="54"/>
      <c r="G16526" s="63"/>
    </row>
    <row r="16527" spans="1:7" s="25" customFormat="1">
      <c r="A16527" s="59"/>
      <c r="B16527" s="54"/>
      <c r="C16527" s="76"/>
      <c r="D16527" s="60"/>
      <c r="E16527" s="64"/>
      <c r="F16527" s="54"/>
      <c r="G16527" s="63"/>
    </row>
    <row r="16528" spans="1:7" s="25" customFormat="1">
      <c r="A16528" s="59"/>
      <c r="B16528" s="54"/>
      <c r="C16528" s="76"/>
      <c r="D16528" s="60"/>
      <c r="E16528" s="64"/>
      <c r="F16528" s="54"/>
      <c r="G16528" s="63"/>
    </row>
    <row r="16529" spans="1:7" s="25" customFormat="1">
      <c r="A16529" s="59"/>
      <c r="B16529" s="54"/>
      <c r="C16529" s="76"/>
      <c r="D16529" s="60"/>
      <c r="E16529" s="64"/>
      <c r="F16529" s="54"/>
      <c r="G16529" s="63"/>
    </row>
    <row r="16530" spans="1:7" s="25" customFormat="1">
      <c r="A16530" s="59"/>
      <c r="B16530" s="54"/>
      <c r="C16530" s="76"/>
      <c r="D16530" s="60"/>
      <c r="E16530" s="64"/>
      <c r="F16530" s="54"/>
      <c r="G16530" s="63"/>
    </row>
    <row r="16531" spans="1:7" s="25" customFormat="1">
      <c r="A16531" s="59"/>
      <c r="B16531" s="54"/>
      <c r="C16531" s="76"/>
      <c r="D16531" s="60"/>
      <c r="E16531" s="64"/>
      <c r="F16531" s="54"/>
      <c r="G16531" s="63"/>
    </row>
    <row r="16532" spans="1:7" s="25" customFormat="1">
      <c r="A16532" s="59"/>
      <c r="B16532" s="54"/>
      <c r="C16532" s="76"/>
      <c r="D16532" s="60"/>
      <c r="E16532" s="64"/>
      <c r="F16532" s="54"/>
      <c r="G16532" s="63"/>
    </row>
    <row r="16533" spans="1:7" s="25" customFormat="1">
      <c r="A16533" s="59"/>
      <c r="B16533" s="54"/>
      <c r="C16533" s="76"/>
      <c r="D16533" s="60"/>
      <c r="E16533" s="64"/>
      <c r="F16533" s="54"/>
      <c r="G16533" s="63"/>
    </row>
    <row r="16534" spans="1:7" s="25" customFormat="1">
      <c r="A16534" s="59"/>
      <c r="B16534" s="54"/>
      <c r="C16534" s="76"/>
      <c r="D16534" s="60"/>
      <c r="E16534" s="64"/>
      <c r="F16534" s="54"/>
      <c r="G16534" s="63"/>
    </row>
    <row r="16535" spans="1:7" s="25" customFormat="1">
      <c r="A16535" s="59"/>
      <c r="B16535" s="54"/>
      <c r="C16535" s="76"/>
      <c r="D16535" s="60"/>
      <c r="E16535" s="64"/>
      <c r="F16535" s="54"/>
      <c r="G16535" s="63"/>
    </row>
    <row r="16536" spans="1:7" s="25" customFormat="1">
      <c r="A16536" s="59"/>
      <c r="B16536" s="54"/>
      <c r="C16536" s="76"/>
      <c r="D16536" s="60"/>
      <c r="E16536" s="64"/>
      <c r="F16536" s="54"/>
      <c r="G16536" s="63"/>
    </row>
    <row r="16537" spans="1:7" s="25" customFormat="1">
      <c r="A16537" s="59"/>
      <c r="B16537" s="54"/>
      <c r="C16537" s="76"/>
      <c r="D16537" s="60"/>
      <c r="E16537" s="64"/>
      <c r="F16537" s="54"/>
      <c r="G16537" s="63"/>
    </row>
    <row r="16538" spans="1:7" s="25" customFormat="1">
      <c r="A16538" s="59"/>
      <c r="B16538" s="54"/>
      <c r="C16538" s="76"/>
      <c r="D16538" s="60"/>
      <c r="E16538" s="64"/>
      <c r="F16538" s="54"/>
      <c r="G16538" s="63"/>
    </row>
    <row r="16539" spans="1:7" s="25" customFormat="1">
      <c r="A16539" s="59"/>
      <c r="B16539" s="54"/>
      <c r="C16539" s="76"/>
      <c r="D16539" s="60"/>
      <c r="E16539" s="64"/>
      <c r="F16539" s="54"/>
      <c r="G16539" s="63"/>
    </row>
    <row r="16540" spans="1:7" s="25" customFormat="1">
      <c r="A16540" s="59"/>
      <c r="B16540" s="54"/>
      <c r="C16540" s="76"/>
      <c r="D16540" s="60"/>
      <c r="E16540" s="64"/>
      <c r="F16540" s="54"/>
      <c r="G16540" s="63"/>
    </row>
    <row r="16541" spans="1:7" s="25" customFormat="1">
      <c r="A16541" s="59"/>
      <c r="B16541" s="54"/>
      <c r="C16541" s="76"/>
      <c r="D16541" s="60"/>
      <c r="E16541" s="64"/>
      <c r="F16541" s="54"/>
      <c r="G16541" s="63"/>
    </row>
    <row r="16542" spans="1:7" s="25" customFormat="1">
      <c r="A16542" s="59"/>
      <c r="B16542" s="54"/>
      <c r="C16542" s="76"/>
      <c r="D16542" s="60"/>
      <c r="E16542" s="64"/>
      <c r="F16542" s="54"/>
      <c r="G16542" s="63"/>
    </row>
    <row r="16543" spans="1:7" s="25" customFormat="1">
      <c r="A16543" s="59"/>
      <c r="B16543" s="54"/>
      <c r="C16543" s="76"/>
      <c r="D16543" s="60"/>
      <c r="E16543" s="64"/>
      <c r="F16543" s="54"/>
      <c r="G16543" s="63"/>
    </row>
    <row r="16544" spans="1:7" s="25" customFormat="1">
      <c r="A16544" s="59"/>
      <c r="B16544" s="54"/>
      <c r="C16544" s="76"/>
      <c r="D16544" s="60"/>
      <c r="E16544" s="64"/>
      <c r="F16544" s="54"/>
      <c r="G16544" s="63"/>
    </row>
    <row r="16545" spans="1:7" s="25" customFormat="1">
      <c r="A16545" s="59"/>
      <c r="B16545" s="54"/>
      <c r="C16545" s="76"/>
      <c r="D16545" s="60"/>
      <c r="E16545" s="64"/>
      <c r="F16545" s="54"/>
      <c r="G16545" s="63"/>
    </row>
    <row r="16546" spans="1:7" s="25" customFormat="1">
      <c r="A16546" s="59"/>
      <c r="B16546" s="54"/>
      <c r="C16546" s="76"/>
      <c r="D16546" s="60"/>
      <c r="E16546" s="64"/>
      <c r="F16546" s="54"/>
      <c r="G16546" s="63"/>
    </row>
    <row r="16547" spans="1:7" s="25" customFormat="1">
      <c r="A16547" s="59"/>
      <c r="B16547" s="54"/>
      <c r="C16547" s="76"/>
      <c r="D16547" s="60"/>
      <c r="E16547" s="64"/>
      <c r="F16547" s="54"/>
      <c r="G16547" s="63"/>
    </row>
    <row r="16548" spans="1:7" s="25" customFormat="1">
      <c r="A16548" s="59"/>
      <c r="B16548" s="54"/>
      <c r="C16548" s="76"/>
      <c r="D16548" s="60"/>
      <c r="E16548" s="64"/>
      <c r="F16548" s="54"/>
      <c r="G16548" s="63"/>
    </row>
    <row r="16549" spans="1:7" s="25" customFormat="1">
      <c r="A16549" s="59"/>
      <c r="B16549" s="54"/>
      <c r="C16549" s="76"/>
      <c r="D16549" s="60"/>
      <c r="E16549" s="64"/>
      <c r="F16549" s="54"/>
      <c r="G16549" s="63"/>
    </row>
    <row r="16550" spans="1:7" s="25" customFormat="1">
      <c r="A16550" s="59"/>
      <c r="B16550" s="54"/>
      <c r="C16550" s="76"/>
      <c r="D16550" s="60"/>
      <c r="E16550" s="64"/>
      <c r="F16550" s="54"/>
      <c r="G16550" s="63"/>
    </row>
    <row r="16551" spans="1:7" s="25" customFormat="1">
      <c r="A16551" s="59"/>
      <c r="B16551" s="54"/>
      <c r="C16551" s="76"/>
      <c r="D16551" s="60"/>
      <c r="E16551" s="64"/>
      <c r="F16551" s="54"/>
      <c r="G16551" s="63"/>
    </row>
    <row r="16552" spans="1:7" s="25" customFormat="1">
      <c r="A16552" s="59"/>
      <c r="B16552" s="54"/>
      <c r="C16552" s="76"/>
      <c r="D16552" s="60"/>
      <c r="E16552" s="64"/>
      <c r="F16552" s="54"/>
      <c r="G16552" s="63"/>
    </row>
    <row r="16553" spans="1:7" s="25" customFormat="1">
      <c r="A16553" s="59"/>
      <c r="B16553" s="54"/>
      <c r="C16553" s="76"/>
      <c r="D16553" s="60"/>
      <c r="E16553" s="64"/>
      <c r="F16553" s="54"/>
      <c r="G16553" s="63"/>
    </row>
    <row r="16554" spans="1:7" s="25" customFormat="1">
      <c r="A16554" s="59"/>
      <c r="B16554" s="54"/>
      <c r="C16554" s="76"/>
      <c r="D16554" s="60"/>
      <c r="E16554" s="64"/>
      <c r="F16554" s="54"/>
      <c r="G16554" s="63"/>
    </row>
    <row r="16555" spans="1:7" s="25" customFormat="1">
      <c r="A16555" s="59"/>
      <c r="B16555" s="54"/>
      <c r="C16555" s="76"/>
      <c r="D16555" s="60"/>
      <c r="E16555" s="64"/>
      <c r="F16555" s="54"/>
      <c r="G16555" s="63"/>
    </row>
    <row r="16556" spans="1:7" s="25" customFormat="1">
      <c r="A16556" s="59"/>
      <c r="B16556" s="54"/>
      <c r="C16556" s="76"/>
      <c r="D16556" s="60"/>
      <c r="E16556" s="64"/>
      <c r="F16556" s="54"/>
      <c r="G16556" s="63"/>
    </row>
    <row r="16557" spans="1:7" s="25" customFormat="1">
      <c r="A16557" s="59"/>
      <c r="B16557" s="54"/>
      <c r="C16557" s="76"/>
      <c r="D16557" s="60"/>
      <c r="E16557" s="64"/>
      <c r="F16557" s="54"/>
      <c r="G16557" s="63"/>
    </row>
    <row r="16558" spans="1:7" s="25" customFormat="1">
      <c r="A16558" s="59"/>
      <c r="B16558" s="54"/>
      <c r="C16558" s="76"/>
      <c r="D16558" s="60"/>
      <c r="E16558" s="64"/>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s="25" customFormat="1">
      <c r="A16702" s="59"/>
      <c r="B16702" s="54"/>
      <c r="C16702" s="76"/>
      <c r="D16702" s="60"/>
      <c r="E16702" s="64"/>
      <c r="F16702" s="54"/>
      <c r="G16702" s="63"/>
    </row>
    <row r="16703" spans="1:7" s="25" customFormat="1">
      <c r="A16703" s="59"/>
      <c r="B16703" s="54"/>
      <c r="C16703" s="76"/>
      <c r="D16703" s="60"/>
      <c r="E16703" s="64"/>
      <c r="F16703" s="54"/>
      <c r="G16703" s="63"/>
    </row>
    <row r="16704" spans="1:7" s="25" customFormat="1">
      <c r="A16704" s="59"/>
      <c r="B16704" s="54"/>
      <c r="C16704" s="76"/>
      <c r="D16704" s="60"/>
      <c r="E16704" s="64"/>
      <c r="F16704" s="54"/>
      <c r="G16704" s="63"/>
    </row>
    <row r="16705" spans="1:7" s="25" customFormat="1">
      <c r="A16705" s="59"/>
      <c r="B16705" s="54"/>
      <c r="C16705" s="76"/>
      <c r="D16705" s="60"/>
      <c r="E16705" s="64"/>
      <c r="F16705" s="54"/>
      <c r="G16705" s="63"/>
    </row>
    <row r="16706" spans="1:7" s="25" customFormat="1">
      <c r="A16706" s="59"/>
      <c r="B16706" s="54"/>
      <c r="C16706" s="76"/>
      <c r="D16706" s="60"/>
      <c r="E16706" s="64"/>
      <c r="F16706" s="54"/>
      <c r="G16706" s="63"/>
    </row>
    <row r="16707" spans="1:7" s="25" customFormat="1">
      <c r="A16707" s="59"/>
      <c r="B16707" s="54"/>
      <c r="C16707" s="76"/>
      <c r="D16707" s="60"/>
      <c r="E16707" s="64"/>
      <c r="F16707" s="54"/>
      <c r="G16707" s="63"/>
    </row>
    <row r="16708" spans="1:7" s="25" customFormat="1">
      <c r="A16708" s="59"/>
      <c r="B16708" s="54"/>
      <c r="C16708" s="76"/>
      <c r="D16708" s="60"/>
      <c r="E16708" s="64"/>
      <c r="F16708" s="54"/>
      <c r="G16708" s="63"/>
    </row>
    <row r="16709" spans="1:7" s="25" customFormat="1">
      <c r="A16709" s="59"/>
      <c r="B16709" s="54"/>
      <c r="C16709" s="76"/>
      <c r="D16709" s="60"/>
      <c r="E16709" s="64"/>
      <c r="F16709" s="54"/>
      <c r="G16709" s="63"/>
    </row>
    <row r="16710" spans="1:7" s="25" customFormat="1">
      <c r="A16710" s="59"/>
      <c r="B16710" s="54"/>
      <c r="C16710" s="76"/>
      <c r="D16710" s="60"/>
      <c r="E16710" s="64"/>
      <c r="F16710" s="54"/>
      <c r="G16710" s="63"/>
    </row>
    <row r="16711" spans="1:7" s="25" customFormat="1">
      <c r="A16711" s="59"/>
      <c r="B16711" s="54"/>
      <c r="C16711" s="76"/>
      <c r="D16711" s="60"/>
      <c r="E16711" s="64"/>
      <c r="F16711" s="54"/>
      <c r="G16711" s="63"/>
    </row>
    <row r="16712" spans="1:7" s="25" customFormat="1">
      <c r="A16712" s="59"/>
      <c r="B16712" s="54"/>
      <c r="C16712" s="76"/>
      <c r="D16712" s="60"/>
      <c r="E16712" s="64"/>
      <c r="F16712" s="54"/>
      <c r="G16712" s="63"/>
    </row>
    <row r="16713" spans="1:7" s="25" customFormat="1">
      <c r="A16713" s="59"/>
      <c r="B16713" s="54"/>
      <c r="C16713" s="76"/>
      <c r="D16713" s="60"/>
      <c r="E16713" s="64"/>
      <c r="F16713" s="54"/>
      <c r="G16713" s="63"/>
    </row>
    <row r="16714" spans="1:7" s="25" customFormat="1">
      <c r="A16714" s="59"/>
      <c r="B16714" s="54"/>
      <c r="C16714" s="76"/>
      <c r="D16714" s="60"/>
      <c r="E16714" s="64"/>
      <c r="F16714" s="54"/>
      <c r="G16714" s="63"/>
    </row>
    <row r="16715" spans="1:7" s="25" customFormat="1">
      <c r="A16715" s="59"/>
      <c r="B16715" s="54"/>
      <c r="C16715" s="76"/>
      <c r="D16715" s="60"/>
      <c r="E16715" s="64"/>
      <c r="F16715" s="54"/>
      <c r="G16715" s="63"/>
    </row>
    <row r="16716" spans="1:7" s="25" customFormat="1">
      <c r="A16716" s="59"/>
      <c r="B16716" s="54"/>
      <c r="C16716" s="76"/>
      <c r="D16716" s="60"/>
      <c r="E16716" s="64"/>
      <c r="F16716" s="54"/>
      <c r="G16716" s="63"/>
    </row>
    <row r="16717" spans="1:7" s="25" customFormat="1">
      <c r="A16717" s="59"/>
      <c r="B16717" s="54"/>
      <c r="C16717" s="76"/>
      <c r="D16717" s="60"/>
      <c r="E16717" s="64"/>
      <c r="F16717" s="54"/>
      <c r="G16717" s="63"/>
    </row>
    <row r="16718" spans="1:7" s="25" customFormat="1">
      <c r="A16718" s="59"/>
      <c r="B16718" s="54"/>
      <c r="C16718" s="76"/>
      <c r="D16718" s="60"/>
      <c r="E16718" s="64"/>
      <c r="F16718" s="54"/>
      <c r="G16718" s="63"/>
    </row>
    <row r="16719" spans="1:7" s="25" customFormat="1">
      <c r="A16719" s="59"/>
      <c r="B16719" s="54"/>
      <c r="C16719" s="76"/>
      <c r="D16719" s="60"/>
      <c r="E16719" s="64"/>
      <c r="F16719" s="54"/>
      <c r="G16719" s="63"/>
    </row>
    <row r="16720" spans="1:7" s="25" customFormat="1">
      <c r="A16720" s="59"/>
      <c r="B16720" s="54"/>
      <c r="C16720" s="76"/>
      <c r="D16720" s="60"/>
      <c r="E16720" s="64"/>
      <c r="F16720" s="54"/>
      <c r="G16720" s="63"/>
    </row>
    <row r="16721" spans="1:7" s="25" customFormat="1">
      <c r="A16721" s="59"/>
      <c r="B16721" s="54"/>
      <c r="C16721" s="76"/>
      <c r="D16721" s="60"/>
      <c r="E16721" s="64"/>
      <c r="F16721" s="54"/>
      <c r="G16721" s="63"/>
    </row>
    <row r="16722" spans="1:7" s="25" customFormat="1">
      <c r="A16722" s="59"/>
      <c r="B16722" s="54"/>
      <c r="C16722" s="76"/>
      <c r="D16722" s="60"/>
      <c r="E16722" s="64"/>
      <c r="F16722" s="54"/>
      <c r="G16722" s="63"/>
    </row>
    <row r="16723" spans="1:7" s="25" customFormat="1">
      <c r="A16723" s="59"/>
      <c r="B16723" s="54"/>
      <c r="C16723" s="76"/>
      <c r="D16723" s="60"/>
      <c r="E16723" s="64"/>
      <c r="F16723" s="54"/>
      <c r="G16723" s="63"/>
    </row>
    <row r="16724" spans="1:7" s="25" customFormat="1">
      <c r="A16724" s="59"/>
      <c r="B16724" s="54"/>
      <c r="C16724" s="76"/>
      <c r="D16724" s="60"/>
      <c r="E16724" s="64"/>
      <c r="F16724" s="54"/>
      <c r="G16724" s="63"/>
    </row>
    <row r="16725" spans="1:7" s="25" customFormat="1">
      <c r="A16725" s="59"/>
      <c r="B16725" s="54"/>
      <c r="C16725" s="76"/>
      <c r="D16725" s="60"/>
      <c r="E16725" s="64"/>
      <c r="F16725" s="54"/>
      <c r="G16725" s="63"/>
    </row>
    <row r="16726" spans="1:7" s="25" customFormat="1">
      <c r="A16726" s="59"/>
      <c r="B16726" s="54"/>
      <c r="C16726" s="76"/>
      <c r="D16726" s="60"/>
      <c r="E16726" s="64"/>
      <c r="F16726" s="54"/>
      <c r="G16726" s="63"/>
    </row>
    <row r="16727" spans="1:7" s="25" customFormat="1">
      <c r="A16727" s="59"/>
      <c r="B16727" s="54"/>
      <c r="C16727" s="76"/>
      <c r="D16727" s="60"/>
      <c r="E16727" s="64"/>
      <c r="F16727" s="54"/>
      <c r="G16727" s="63"/>
    </row>
    <row r="16728" spans="1:7" s="25" customFormat="1">
      <c r="A16728" s="59"/>
      <c r="B16728" s="54"/>
      <c r="C16728" s="76"/>
      <c r="D16728" s="60"/>
      <c r="E16728" s="64"/>
      <c r="F16728" s="54"/>
      <c r="G16728" s="63"/>
    </row>
    <row r="16729" spans="1:7" s="25" customFormat="1">
      <c r="A16729" s="59"/>
      <c r="B16729" s="54"/>
      <c r="C16729" s="76"/>
      <c r="D16729" s="60"/>
      <c r="E16729" s="64"/>
      <c r="F16729" s="54"/>
      <c r="G16729" s="63"/>
    </row>
    <row r="16730" spans="1:7" s="25" customFormat="1">
      <c r="A16730" s="59"/>
      <c r="B16730" s="54"/>
      <c r="C16730" s="76"/>
      <c r="D16730" s="60"/>
      <c r="E16730" s="64"/>
      <c r="F16730" s="54"/>
      <c r="G16730" s="63"/>
    </row>
    <row r="16731" spans="1:7" s="25" customFormat="1">
      <c r="A16731" s="59"/>
      <c r="B16731" s="54"/>
      <c r="C16731" s="76"/>
      <c r="D16731" s="60"/>
      <c r="E16731" s="64"/>
      <c r="F16731" s="54"/>
      <c r="G16731" s="63"/>
    </row>
    <row r="16732" spans="1:7" s="25" customFormat="1">
      <c r="A16732" s="59"/>
      <c r="B16732" s="54"/>
      <c r="C16732" s="76"/>
      <c r="D16732" s="60"/>
      <c r="E16732" s="64"/>
      <c r="F16732" s="54"/>
      <c r="G16732" s="63"/>
    </row>
    <row r="16733" spans="1:7" s="25" customFormat="1">
      <c r="A16733" s="59"/>
      <c r="B16733" s="54"/>
      <c r="C16733" s="76"/>
      <c r="D16733" s="60"/>
      <c r="E16733" s="64"/>
      <c r="F16733" s="54"/>
      <c r="G16733" s="63"/>
    </row>
    <row r="16734" spans="1:7" s="25" customFormat="1">
      <c r="A16734" s="59"/>
      <c r="B16734" s="54"/>
      <c r="C16734" s="76"/>
      <c r="D16734" s="60"/>
      <c r="E16734" s="64"/>
      <c r="F16734" s="54"/>
      <c r="G16734" s="63"/>
    </row>
    <row r="16735" spans="1:7" s="25" customFormat="1">
      <c r="A16735" s="59"/>
      <c r="B16735" s="54"/>
      <c r="C16735" s="76"/>
      <c r="D16735" s="60"/>
      <c r="E16735" s="64"/>
      <c r="F16735" s="54"/>
      <c r="G16735" s="63"/>
    </row>
    <row r="16736" spans="1:7" s="25" customFormat="1">
      <c r="A16736" s="59"/>
      <c r="B16736" s="54"/>
      <c r="C16736" s="76"/>
      <c r="D16736" s="60"/>
      <c r="E16736" s="64"/>
      <c r="F16736" s="54"/>
      <c r="G16736" s="63"/>
    </row>
    <row r="16737" spans="1:7" s="25" customFormat="1">
      <c r="A16737" s="59"/>
      <c r="B16737" s="54"/>
      <c r="C16737" s="76"/>
      <c r="D16737" s="60"/>
      <c r="E16737" s="64"/>
      <c r="F16737" s="54"/>
      <c r="G16737" s="63"/>
    </row>
    <row r="16738" spans="1:7" s="25" customFormat="1">
      <c r="A16738" s="59"/>
      <c r="B16738" s="54"/>
      <c r="C16738" s="76"/>
      <c r="D16738" s="60"/>
      <c r="E16738" s="64"/>
      <c r="F16738" s="54"/>
      <c r="G16738" s="63"/>
    </row>
    <row r="16739" spans="1:7" s="25" customFormat="1">
      <c r="A16739" s="59"/>
      <c r="B16739" s="54"/>
      <c r="C16739" s="76"/>
      <c r="D16739" s="60"/>
      <c r="E16739" s="64"/>
      <c r="F16739" s="54"/>
      <c r="G16739" s="63"/>
    </row>
    <row r="16740" spans="1:7" s="25" customFormat="1">
      <c r="A16740" s="59"/>
      <c r="B16740" s="54"/>
      <c r="C16740" s="76"/>
      <c r="D16740" s="60"/>
      <c r="E16740" s="64"/>
      <c r="F16740" s="54"/>
      <c r="G16740" s="63"/>
    </row>
    <row r="16741" spans="1:7" s="25" customFormat="1">
      <c r="A16741" s="59"/>
      <c r="B16741" s="54"/>
      <c r="C16741" s="76"/>
      <c r="D16741" s="60"/>
      <c r="E16741" s="64"/>
      <c r="F16741" s="54"/>
      <c r="G16741" s="63"/>
    </row>
    <row r="16742" spans="1:7" s="25" customFormat="1">
      <c r="A16742" s="59"/>
      <c r="B16742" s="54"/>
      <c r="C16742" s="76"/>
      <c r="D16742" s="60"/>
      <c r="E16742" s="64"/>
      <c r="F16742" s="54"/>
      <c r="G16742" s="63"/>
    </row>
    <row r="16743" spans="1:7" s="25" customFormat="1">
      <c r="A16743" s="59"/>
      <c r="B16743" s="54"/>
      <c r="C16743" s="76"/>
      <c r="D16743" s="60"/>
      <c r="E16743" s="64"/>
      <c r="F16743" s="54"/>
      <c r="G16743" s="63"/>
    </row>
    <row r="16744" spans="1:7" s="25" customFormat="1">
      <c r="A16744" s="59"/>
      <c r="B16744" s="54"/>
      <c r="C16744" s="76"/>
      <c r="D16744" s="60"/>
      <c r="E16744" s="64"/>
      <c r="F16744" s="54"/>
      <c r="G16744" s="63"/>
    </row>
    <row r="16745" spans="1:7" s="25" customFormat="1">
      <c r="A16745" s="59"/>
      <c r="B16745" s="54"/>
      <c r="C16745" s="76"/>
      <c r="D16745" s="60"/>
      <c r="E16745" s="64"/>
      <c r="F16745" s="54"/>
      <c r="G16745" s="63"/>
    </row>
    <row r="16746" spans="1:7" s="25" customFormat="1">
      <c r="A16746" s="59"/>
      <c r="B16746" s="54"/>
      <c r="C16746" s="76"/>
      <c r="D16746" s="60"/>
      <c r="E16746" s="64"/>
      <c r="F16746" s="54"/>
      <c r="G16746" s="63"/>
    </row>
    <row r="16747" spans="1:7" s="25" customFormat="1">
      <c r="A16747" s="59"/>
      <c r="B16747" s="54"/>
      <c r="C16747" s="76"/>
      <c r="D16747" s="60"/>
      <c r="E16747" s="64"/>
      <c r="F16747" s="54"/>
      <c r="G16747" s="63"/>
    </row>
    <row r="16748" spans="1:7" s="25" customFormat="1">
      <c r="A16748" s="59"/>
      <c r="B16748" s="54"/>
      <c r="C16748" s="76"/>
      <c r="D16748" s="60"/>
      <c r="E16748" s="64"/>
      <c r="F16748" s="54"/>
      <c r="G16748" s="63"/>
    </row>
    <row r="16749" spans="1:7" s="25" customFormat="1">
      <c r="A16749" s="59"/>
      <c r="B16749" s="54"/>
      <c r="C16749" s="76"/>
      <c r="D16749" s="60"/>
      <c r="E16749" s="64"/>
      <c r="F16749" s="54"/>
      <c r="G16749" s="63"/>
    </row>
    <row r="16750" spans="1:7" s="25" customFormat="1">
      <c r="A16750" s="59"/>
      <c r="B16750" s="54"/>
      <c r="C16750" s="76"/>
      <c r="D16750" s="60"/>
      <c r="E16750" s="64"/>
      <c r="F16750" s="54"/>
      <c r="G16750" s="63"/>
    </row>
    <row r="16751" spans="1:7" s="25" customFormat="1">
      <c r="A16751" s="59"/>
      <c r="B16751" s="54"/>
      <c r="C16751" s="76"/>
      <c r="D16751" s="60"/>
      <c r="E16751" s="64"/>
      <c r="F16751" s="54"/>
      <c r="G16751" s="63"/>
    </row>
    <row r="16752" spans="1:7" s="25" customFormat="1">
      <c r="A16752" s="59"/>
      <c r="B16752" s="54"/>
      <c r="C16752" s="76"/>
      <c r="D16752" s="60"/>
      <c r="E16752" s="64"/>
      <c r="F16752" s="54"/>
      <c r="G16752" s="63"/>
    </row>
    <row r="16753" spans="1:7" s="25" customFormat="1">
      <c r="A16753" s="59"/>
      <c r="B16753" s="54"/>
      <c r="C16753" s="76"/>
      <c r="D16753" s="60"/>
      <c r="E16753" s="64"/>
      <c r="F16753" s="54"/>
      <c r="G16753" s="63"/>
    </row>
    <row r="16754" spans="1:7" s="25" customFormat="1">
      <c r="A16754" s="59"/>
      <c r="B16754" s="54"/>
      <c r="C16754" s="76"/>
      <c r="D16754" s="60"/>
      <c r="E16754" s="64"/>
      <c r="F16754" s="54"/>
      <c r="G16754" s="63"/>
    </row>
    <row r="16755" spans="1:7" s="25" customFormat="1">
      <c r="A16755" s="59"/>
      <c r="B16755" s="54"/>
      <c r="C16755" s="76"/>
      <c r="D16755" s="60"/>
      <c r="E16755" s="64"/>
      <c r="F16755" s="54"/>
      <c r="G16755" s="63"/>
    </row>
    <row r="16756" spans="1:7" s="25" customFormat="1">
      <c r="A16756" s="59"/>
      <c r="B16756" s="54"/>
      <c r="C16756" s="76"/>
      <c r="D16756" s="60"/>
      <c r="E16756" s="64"/>
      <c r="F16756" s="54"/>
      <c r="G16756" s="63"/>
    </row>
    <row r="16757" spans="1:7" s="25" customFormat="1">
      <c r="A16757" s="59"/>
      <c r="B16757" s="54"/>
      <c r="C16757" s="76"/>
      <c r="D16757" s="60"/>
      <c r="E16757" s="64"/>
      <c r="F16757" s="54"/>
      <c r="G16757" s="63"/>
    </row>
    <row r="16758" spans="1:7" s="25" customFormat="1">
      <c r="A16758" s="59"/>
      <c r="B16758" s="54"/>
      <c r="C16758" s="76"/>
      <c r="D16758" s="60"/>
      <c r="E16758" s="64"/>
      <c r="F16758" s="54"/>
      <c r="G16758" s="63"/>
    </row>
    <row r="16759" spans="1:7" s="25" customFormat="1">
      <c r="A16759" s="59"/>
      <c r="B16759" s="54"/>
      <c r="C16759" s="76"/>
      <c r="D16759" s="60"/>
      <c r="E16759" s="64"/>
      <c r="F16759" s="54"/>
      <c r="G16759" s="63"/>
    </row>
    <row r="16760" spans="1:7" s="25" customFormat="1">
      <c r="A16760" s="59"/>
      <c r="B16760" s="54"/>
      <c r="C16760" s="76"/>
      <c r="D16760" s="60"/>
      <c r="E16760" s="64"/>
      <c r="F16760" s="54"/>
      <c r="G16760" s="63"/>
    </row>
    <row r="16761" spans="1:7" s="25" customFormat="1">
      <c r="A16761" s="59"/>
      <c r="B16761" s="54"/>
      <c r="C16761" s="76"/>
      <c r="D16761" s="60"/>
      <c r="E16761" s="64"/>
      <c r="F16761" s="54"/>
      <c r="G16761" s="63"/>
    </row>
    <row r="16762" spans="1:7" s="25" customFormat="1">
      <c r="A16762" s="59"/>
      <c r="B16762" s="54"/>
      <c r="C16762" s="76"/>
      <c r="D16762" s="60"/>
      <c r="E16762" s="64"/>
      <c r="F16762" s="54"/>
      <c r="G16762" s="63"/>
    </row>
    <row r="16763" spans="1:7" s="25" customFormat="1">
      <c r="A16763" s="59"/>
      <c r="B16763" s="54"/>
      <c r="C16763" s="76"/>
      <c r="D16763" s="60"/>
      <c r="E16763" s="64"/>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c r="A17012" s="741" t="s">
        <v>0</v>
      </c>
      <c r="B17012" s="741"/>
      <c r="C17012" s="741"/>
      <c r="D17012" s="741"/>
      <c r="E17012" s="741"/>
      <c r="F17012" s="741"/>
      <c r="G17012" s="741"/>
    </row>
    <row r="17013" spans="1:7">
      <c r="A17013" s="742" t="s">
        <v>1</v>
      </c>
      <c r="B17013" s="742"/>
      <c r="C17013" s="742"/>
      <c r="D17013" s="742"/>
      <c r="E17013" s="742"/>
      <c r="F17013" s="742"/>
      <c r="G17013" s="742"/>
    </row>
    <row r="17014" spans="1:7" ht="30.75" customHeight="1">
      <c r="A17014" s="1" t="s">
        <v>2</v>
      </c>
      <c r="B17014" s="666"/>
      <c r="C17014" s="666"/>
      <c r="D17014" s="753" t="s">
        <v>1267</v>
      </c>
      <c r="E17014" s="753"/>
      <c r="F17014" s="753"/>
      <c r="G17014" s="753"/>
    </row>
    <row r="17015" spans="1:7" ht="30" customHeight="1">
      <c r="A17015" s="744" t="s">
        <v>3</v>
      </c>
      <c r="B17015" s="745"/>
      <c r="C17015" s="3" t="s">
        <v>4</v>
      </c>
      <c r="D17015" s="674" t="s">
        <v>5</v>
      </c>
      <c r="E17015" s="674" t="s">
        <v>6</v>
      </c>
      <c r="F17015" s="674" t="s">
        <v>7</v>
      </c>
      <c r="G17015" s="5" t="s">
        <v>8</v>
      </c>
    </row>
    <row r="17016" spans="1:7">
      <c r="A17016" s="674"/>
      <c r="B17016" s="674"/>
      <c r="C17016" s="3"/>
      <c r="D17016" s="104" t="s">
        <v>374</v>
      </c>
      <c r="E17016" s="674"/>
      <c r="F17016" s="674"/>
      <c r="G17016" s="5"/>
    </row>
    <row r="17017" spans="1:7" s="24" customFormat="1" ht="16.5" customHeight="1">
      <c r="A17017" s="697">
        <v>274</v>
      </c>
      <c r="B17017" s="697" t="s">
        <v>39</v>
      </c>
      <c r="C17017" s="695" t="s">
        <v>11</v>
      </c>
      <c r="D17017" s="699" t="s">
        <v>149</v>
      </c>
      <c r="E17017" s="672">
        <v>121</v>
      </c>
      <c r="F17017" s="646" t="s">
        <v>42</v>
      </c>
      <c r="G17017" s="20">
        <f>SUM(A17017*E17017/100)</f>
        <v>331.54</v>
      </c>
    </row>
    <row r="17018" spans="1:7" s="24" customFormat="1" ht="16.5" customHeight="1">
      <c r="A17018" s="698"/>
      <c r="B17018" s="698"/>
      <c r="C17018" s="696"/>
      <c r="D17018" s="700"/>
      <c r="E17018" s="727" t="s">
        <v>150</v>
      </c>
      <c r="F17018" s="728"/>
      <c r="G17018" s="729"/>
    </row>
    <row r="17019" spans="1:7" s="25" customFormat="1">
      <c r="A17019" s="697">
        <v>3627</v>
      </c>
      <c r="B17019" s="697" t="s">
        <v>39</v>
      </c>
      <c r="C17019" s="695" t="s">
        <v>15</v>
      </c>
      <c r="D17019" s="699" t="s">
        <v>305</v>
      </c>
      <c r="E17019" s="646">
        <v>226.38</v>
      </c>
      <c r="F17019" s="646" t="s">
        <v>52</v>
      </c>
      <c r="G17019" s="20">
        <f>SUM(A17019*E17019/100)</f>
        <v>8210.8026000000009</v>
      </c>
    </row>
    <row r="17020" spans="1:7" s="25" customFormat="1" ht="35.25" customHeight="1">
      <c r="A17020" s="698"/>
      <c r="B17020" s="698"/>
      <c r="C17020" s="696"/>
      <c r="D17020" s="700"/>
      <c r="E17020" s="701" t="s">
        <v>719</v>
      </c>
      <c r="F17020" s="702"/>
      <c r="G17020" s="703"/>
    </row>
    <row r="17021" spans="1:7" s="25" customFormat="1">
      <c r="A17021" s="697">
        <v>90000</v>
      </c>
      <c r="B17021" s="697" t="s">
        <v>10</v>
      </c>
      <c r="C17021" s="695" t="s">
        <v>18</v>
      </c>
      <c r="D17021" s="699" t="s">
        <v>1268</v>
      </c>
      <c r="E17021" s="646">
        <v>75.63</v>
      </c>
      <c r="F17021" s="646" t="s">
        <v>254</v>
      </c>
      <c r="G17021" s="20">
        <f>SUM(A17021*E17021/1000)</f>
        <v>6806.7</v>
      </c>
    </row>
    <row r="17022" spans="1:7" s="25" customFormat="1" ht="35.25" customHeight="1">
      <c r="A17022" s="698"/>
      <c r="B17022" s="698"/>
      <c r="C17022" s="696"/>
      <c r="D17022" s="700"/>
      <c r="E17022" s="701" t="s">
        <v>1269</v>
      </c>
      <c r="F17022" s="702"/>
      <c r="G17022" s="703"/>
    </row>
    <row r="17023" spans="1:7" s="25" customFormat="1">
      <c r="A17023" s="697">
        <v>43</v>
      </c>
      <c r="B17023" s="697" t="s">
        <v>10</v>
      </c>
      <c r="C17023" s="695" t="s">
        <v>21</v>
      </c>
      <c r="D17023" s="699" t="s">
        <v>1270</v>
      </c>
      <c r="E17023" s="646">
        <v>453.75</v>
      </c>
      <c r="F17023" s="646" t="s">
        <v>147</v>
      </c>
      <c r="G17023" s="20">
        <f>SUM(A17023*E17023/100)</f>
        <v>195.11250000000001</v>
      </c>
    </row>
    <row r="17024" spans="1:7" s="25" customFormat="1" ht="35.25" customHeight="1">
      <c r="A17024" s="698"/>
      <c r="B17024" s="698"/>
      <c r="C17024" s="696"/>
      <c r="D17024" s="700"/>
      <c r="E17024" s="701" t="s">
        <v>1271</v>
      </c>
      <c r="F17024" s="702"/>
      <c r="G17024" s="703"/>
    </row>
    <row r="17025" spans="1:7" s="36" customFormat="1">
      <c r="A17025" s="697">
        <v>64</v>
      </c>
      <c r="B17025" s="697" t="s">
        <v>10</v>
      </c>
      <c r="C17025" s="695" t="s">
        <v>25</v>
      </c>
      <c r="D17025" s="699" t="s">
        <v>200</v>
      </c>
      <c r="E17025" s="662">
        <v>1285.6300000000001</v>
      </c>
      <c r="F17025" s="652" t="s">
        <v>147</v>
      </c>
      <c r="G17025" s="232">
        <f>SUM(A17025*E17025/100)</f>
        <v>822.80320000000006</v>
      </c>
    </row>
    <row r="17026" spans="1:7" s="36" customFormat="1" ht="30.75" customHeight="1">
      <c r="A17026" s="698"/>
      <c r="B17026" s="698"/>
      <c r="C17026" s="696"/>
      <c r="D17026" s="700"/>
      <c r="E17026" s="701" t="s">
        <v>201</v>
      </c>
      <c r="F17026" s="702"/>
      <c r="G17026" s="703"/>
    </row>
    <row r="17027" spans="1:7" s="24" customFormat="1">
      <c r="A17027" s="697">
        <v>261</v>
      </c>
      <c r="B17027" s="697" t="s">
        <v>39</v>
      </c>
      <c r="C17027" s="695" t="s">
        <v>29</v>
      </c>
      <c r="D17027" s="699" t="s">
        <v>1272</v>
      </c>
      <c r="E17027" s="672">
        <v>1306.8</v>
      </c>
      <c r="F17027" s="646" t="s">
        <v>42</v>
      </c>
      <c r="G17027" s="20">
        <f>SUM(A17027*E17027/100)</f>
        <v>3410.748</v>
      </c>
    </row>
    <row r="17028" spans="1:7" s="24" customFormat="1" ht="40.5" customHeight="1">
      <c r="A17028" s="698"/>
      <c r="B17028" s="698"/>
      <c r="C17028" s="696"/>
      <c r="D17028" s="700"/>
      <c r="E17028" s="727" t="s">
        <v>714</v>
      </c>
      <c r="F17028" s="728"/>
      <c r="G17028" s="729"/>
    </row>
    <row r="17029" spans="1:7" s="23" customFormat="1" ht="15" customHeight="1">
      <c r="A17029" s="697">
        <v>97</v>
      </c>
      <c r="B17029" s="697" t="s">
        <v>10</v>
      </c>
      <c r="C17029" s="695" t="s">
        <v>33</v>
      </c>
      <c r="D17029" s="711" t="s">
        <v>30</v>
      </c>
      <c r="E17029" s="672">
        <v>337</v>
      </c>
      <c r="F17029" s="646" t="s">
        <v>31</v>
      </c>
      <c r="G17029" s="20">
        <f>SUM(A17029*E17029)</f>
        <v>32689</v>
      </c>
    </row>
    <row r="17030" spans="1:7" s="23" customFormat="1" ht="169.5" customHeight="1">
      <c r="A17030" s="698"/>
      <c r="B17030" s="698"/>
      <c r="C17030" s="696"/>
      <c r="D17030" s="712"/>
      <c r="E17030" s="713" t="s">
        <v>32</v>
      </c>
      <c r="F17030" s="714"/>
      <c r="G17030" s="715"/>
    </row>
    <row r="17031" spans="1:7" ht="15" customHeight="1">
      <c r="A17031" s="749">
        <v>3.9</v>
      </c>
      <c r="B17031" s="697" t="s">
        <v>24</v>
      </c>
      <c r="C17031" s="695" t="s">
        <v>36</v>
      </c>
      <c r="D17031" s="711" t="s">
        <v>26</v>
      </c>
      <c r="E17031" s="672">
        <v>5001.7</v>
      </c>
      <c r="F17031" s="646" t="s">
        <v>27</v>
      </c>
      <c r="G17031" s="20">
        <f>SUM(A17031*E17031)</f>
        <v>19506.629999999997</v>
      </c>
    </row>
    <row r="17032" spans="1:7" ht="63" customHeight="1">
      <c r="A17032" s="750"/>
      <c r="B17032" s="698"/>
      <c r="C17032" s="696"/>
      <c r="D17032" s="712"/>
      <c r="E17032" s="701" t="s">
        <v>28</v>
      </c>
      <c r="F17032" s="702"/>
      <c r="G17032" s="703"/>
    </row>
    <row r="17033" spans="1:7">
      <c r="A17033" s="695">
        <v>130</v>
      </c>
      <c r="B17033" s="695" t="s">
        <v>39</v>
      </c>
      <c r="C17033" s="697" t="s">
        <v>40</v>
      </c>
      <c r="D17033" s="699" t="s">
        <v>1273</v>
      </c>
      <c r="E17033" s="672">
        <v>778.09</v>
      </c>
      <c r="F17033" s="646" t="s">
        <v>42</v>
      </c>
      <c r="G17033" s="20">
        <f>SUM(A17033*E17033/100)</f>
        <v>1011.5169999999999</v>
      </c>
    </row>
    <row r="17034" spans="1:7" ht="38.25" customHeight="1">
      <c r="A17034" s="696"/>
      <c r="B17034" s="696"/>
      <c r="C17034" s="698"/>
      <c r="D17034" s="700"/>
      <c r="E17034" s="701" t="s">
        <v>1274</v>
      </c>
      <c r="F17034" s="702"/>
      <c r="G17034" s="703"/>
    </row>
    <row r="17035" spans="1:7" ht="17.25" customHeight="1">
      <c r="A17035" s="695">
        <v>566</v>
      </c>
      <c r="B17035" s="695" t="s">
        <v>10</v>
      </c>
      <c r="C17035" s="697" t="s">
        <v>44</v>
      </c>
      <c r="D17035" s="699" t="s">
        <v>204</v>
      </c>
      <c r="E17035" s="672">
        <v>12346.65</v>
      </c>
      <c r="F17035" s="646" t="s">
        <v>13</v>
      </c>
      <c r="G17035" s="20">
        <f>SUM(A17035*E17035/100)</f>
        <v>69882.03899999999</v>
      </c>
    </row>
    <row r="17036" spans="1:7" ht="27" customHeight="1">
      <c r="A17036" s="696"/>
      <c r="B17036" s="696"/>
      <c r="C17036" s="698"/>
      <c r="D17036" s="700"/>
      <c r="E17036" s="701" t="s">
        <v>205</v>
      </c>
      <c r="F17036" s="702"/>
      <c r="G17036" s="703"/>
    </row>
    <row r="17037" spans="1:7" s="24" customFormat="1" ht="15" customHeight="1">
      <c r="A17037" s="697">
        <v>1467</v>
      </c>
      <c r="B17037" s="697" t="s">
        <v>39</v>
      </c>
      <c r="C17037" s="695" t="s">
        <v>47</v>
      </c>
      <c r="D17037" s="699" t="s">
        <v>41</v>
      </c>
      <c r="E17037" s="672">
        <v>2206.6</v>
      </c>
      <c r="F17037" s="646" t="s">
        <v>42</v>
      </c>
      <c r="G17037" s="20">
        <f>SUM(A17037*E17037/100)</f>
        <v>32370.821999999996</v>
      </c>
    </row>
    <row r="17038" spans="1:7" s="24" customFormat="1" ht="42" customHeight="1">
      <c r="A17038" s="698"/>
      <c r="B17038" s="698"/>
      <c r="C17038" s="696"/>
      <c r="D17038" s="700"/>
      <c r="E17038" s="727" t="s">
        <v>43</v>
      </c>
      <c r="F17038" s="728"/>
      <c r="G17038" s="729"/>
    </row>
    <row r="17039" spans="1:7" s="24" customFormat="1" ht="15" customHeight="1">
      <c r="A17039" s="697">
        <v>1467</v>
      </c>
      <c r="B17039" s="697" t="s">
        <v>39</v>
      </c>
      <c r="C17039" s="695" t="s">
        <v>50</v>
      </c>
      <c r="D17039" s="699" t="s">
        <v>45</v>
      </c>
      <c r="E17039" s="646">
        <v>2197.52</v>
      </c>
      <c r="F17039" s="646" t="s">
        <v>42</v>
      </c>
      <c r="G17039" s="20">
        <f>SUM(A17039*E17039/100)</f>
        <v>32237.618399999999</v>
      </c>
    </row>
    <row r="17040" spans="1:7" s="24" customFormat="1" ht="38.25" customHeight="1">
      <c r="A17040" s="698"/>
      <c r="B17040" s="698"/>
      <c r="C17040" s="696"/>
      <c r="D17040" s="700"/>
      <c r="E17040" s="727" t="s">
        <v>46</v>
      </c>
      <c r="F17040" s="728"/>
      <c r="G17040" s="729"/>
    </row>
    <row r="17041" spans="1:7" s="25" customFormat="1">
      <c r="A17041" s="697">
        <v>274</v>
      </c>
      <c r="B17041" s="697" t="s">
        <v>39</v>
      </c>
      <c r="C17041" s="695" t="s">
        <v>54</v>
      </c>
      <c r="D17041" s="699" t="s">
        <v>151</v>
      </c>
      <c r="E17041" s="672">
        <v>660</v>
      </c>
      <c r="F17041" s="646" t="s">
        <v>42</v>
      </c>
      <c r="G17041" s="20">
        <f>SUM(A17041*E17041/100)</f>
        <v>1808.4</v>
      </c>
    </row>
    <row r="17042" spans="1:7" s="25" customFormat="1" ht="44.25" customHeight="1">
      <c r="A17042" s="698"/>
      <c r="B17042" s="698"/>
      <c r="C17042" s="696"/>
      <c r="D17042" s="700"/>
      <c r="E17042" s="727" t="s">
        <v>152</v>
      </c>
      <c r="F17042" s="728"/>
      <c r="G17042" s="729"/>
    </row>
    <row r="17043" spans="1:7">
      <c r="A17043" s="697">
        <v>274</v>
      </c>
      <c r="B17043" s="697" t="s">
        <v>39</v>
      </c>
      <c r="C17043" s="695" t="s">
        <v>57</v>
      </c>
      <c r="D17043" s="699" t="s">
        <v>720</v>
      </c>
      <c r="E17043" s="672">
        <v>3015.76</v>
      </c>
      <c r="F17043" s="646" t="s">
        <v>42</v>
      </c>
      <c r="G17043" s="20">
        <f>SUM(A17043*E17043/100)</f>
        <v>8263.1824000000015</v>
      </c>
    </row>
    <row r="17044" spans="1:7" ht="33" customHeight="1">
      <c r="A17044" s="698"/>
      <c r="B17044" s="698"/>
      <c r="C17044" s="696"/>
      <c r="D17044" s="700"/>
      <c r="E17044" s="701" t="s">
        <v>721</v>
      </c>
      <c r="F17044" s="702"/>
      <c r="G17044" s="703"/>
    </row>
    <row r="17045" spans="1:7">
      <c r="A17045" s="697">
        <v>31</v>
      </c>
      <c r="B17045" s="697" t="s">
        <v>39</v>
      </c>
      <c r="C17045" s="695" t="s">
        <v>60</v>
      </c>
      <c r="D17045" s="699" t="s">
        <v>307</v>
      </c>
      <c r="E17045" s="672">
        <v>1778.5</v>
      </c>
      <c r="F17045" s="646" t="s">
        <v>165</v>
      </c>
      <c r="G17045" s="13">
        <f>SUM(A17045*E17045)</f>
        <v>55133.5</v>
      </c>
    </row>
    <row r="17046" spans="1:7" ht="41.25" customHeight="1">
      <c r="A17046" s="698"/>
      <c r="B17046" s="698"/>
      <c r="C17046" s="696"/>
      <c r="D17046" s="700"/>
      <c r="E17046" s="701" t="s">
        <v>308</v>
      </c>
      <c r="F17046" s="702"/>
      <c r="G17046" s="703"/>
    </row>
    <row r="17047" spans="1:7" s="25" customFormat="1">
      <c r="A17047" s="697">
        <v>1741</v>
      </c>
      <c r="B17047" s="697" t="s">
        <v>39</v>
      </c>
      <c r="C17047" s="695" t="s">
        <v>63</v>
      </c>
      <c r="D17047" s="699" t="s">
        <v>167</v>
      </c>
      <c r="E17047" s="672">
        <v>442.75</v>
      </c>
      <c r="F17047" s="646" t="s">
        <v>52</v>
      </c>
      <c r="G17047" s="20">
        <f>SUM(A17047*E17047/100)</f>
        <v>7708.2775000000001</v>
      </c>
    </row>
    <row r="17048" spans="1:7" s="25" customFormat="1" ht="30.75" customHeight="1">
      <c r="A17048" s="698"/>
      <c r="B17048" s="698"/>
      <c r="C17048" s="696"/>
      <c r="D17048" s="700"/>
      <c r="E17048" s="701" t="s">
        <v>168</v>
      </c>
      <c r="F17048" s="702"/>
      <c r="G17048" s="703"/>
    </row>
    <row r="17049" spans="1:7">
      <c r="A17049" s="697">
        <v>3160</v>
      </c>
      <c r="B17049" s="697" t="s">
        <v>39</v>
      </c>
      <c r="C17049" s="695" t="s">
        <v>66</v>
      </c>
      <c r="D17049" s="699" t="s">
        <v>792</v>
      </c>
      <c r="E17049" s="672">
        <v>425.84</v>
      </c>
      <c r="F17049" s="646" t="s">
        <v>42</v>
      </c>
      <c r="G17049" s="13">
        <f>SUM(A17049*E17049/100)</f>
        <v>13456.544</v>
      </c>
    </row>
    <row r="17050" spans="1:7" ht="27" customHeight="1">
      <c r="A17050" s="698"/>
      <c r="B17050" s="698"/>
      <c r="C17050" s="696"/>
      <c r="D17050" s="700"/>
      <c r="E17050" s="701" t="s">
        <v>793</v>
      </c>
      <c r="F17050" s="702"/>
      <c r="G17050" s="703"/>
    </row>
    <row r="17051" spans="1:7">
      <c r="A17051" s="697">
        <v>4352</v>
      </c>
      <c r="B17051" s="697" t="s">
        <v>39</v>
      </c>
      <c r="C17051" s="695" t="s">
        <v>69</v>
      </c>
      <c r="D17051" s="755" t="s">
        <v>300</v>
      </c>
      <c r="E17051" s="662">
        <v>1043.9000000000001</v>
      </c>
      <c r="F17051" s="652" t="s">
        <v>42</v>
      </c>
      <c r="G17051" s="20">
        <f>SUM(A17051*E17051/100)</f>
        <v>45430.528000000006</v>
      </c>
    </row>
    <row r="17052" spans="1:7" ht="27" customHeight="1">
      <c r="A17052" s="698"/>
      <c r="B17052" s="698"/>
      <c r="C17052" s="696"/>
      <c r="D17052" s="700"/>
      <c r="E17052" s="701" t="s">
        <v>301</v>
      </c>
      <c r="F17052" s="702"/>
      <c r="G17052" s="703"/>
    </row>
    <row r="17053" spans="1:7">
      <c r="A17053" s="697">
        <v>772</v>
      </c>
      <c r="B17053" s="697" t="s">
        <v>39</v>
      </c>
      <c r="C17053" s="695" t="s">
        <v>73</v>
      </c>
      <c r="D17053" s="699" t="s">
        <v>170</v>
      </c>
      <c r="E17053" s="672">
        <v>1160.06</v>
      </c>
      <c r="F17053" s="646" t="s">
        <v>42</v>
      </c>
      <c r="G17053" s="13">
        <f>SUM(A17053*E17053/100)</f>
        <v>8955.6631999999991</v>
      </c>
    </row>
    <row r="17054" spans="1:7" ht="30.75" customHeight="1">
      <c r="A17054" s="698"/>
      <c r="B17054" s="698"/>
      <c r="C17054" s="696"/>
      <c r="D17054" s="700"/>
      <c r="E17054" s="701" t="s">
        <v>171</v>
      </c>
      <c r="F17054" s="702"/>
      <c r="G17054" s="703"/>
    </row>
    <row r="17055" spans="1:7">
      <c r="A17055" s="697">
        <v>389</v>
      </c>
      <c r="B17055" s="697" t="s">
        <v>39</v>
      </c>
      <c r="C17055" s="695" t="s">
        <v>208</v>
      </c>
      <c r="D17055" s="755" t="s">
        <v>764</v>
      </c>
      <c r="E17055" s="662">
        <v>674.6</v>
      </c>
      <c r="F17055" s="652" t="s">
        <v>42</v>
      </c>
      <c r="G17055" s="20">
        <f>SUM(A17055*E17055/100)</f>
        <v>2624.1940000000004</v>
      </c>
    </row>
    <row r="17056" spans="1:7" ht="46.5" customHeight="1">
      <c r="A17056" s="698"/>
      <c r="B17056" s="698"/>
      <c r="C17056" s="696"/>
      <c r="D17056" s="700"/>
      <c r="E17056" s="701" t="s">
        <v>765</v>
      </c>
      <c r="F17056" s="702"/>
      <c r="G17056" s="703"/>
    </row>
    <row r="17057" spans="1:7">
      <c r="A17057" s="695">
        <v>178</v>
      </c>
      <c r="B17057" s="695" t="s">
        <v>39</v>
      </c>
      <c r="C17057" s="697" t="s">
        <v>209</v>
      </c>
      <c r="D17057" s="699" t="s">
        <v>214</v>
      </c>
      <c r="E17057" s="672">
        <v>674.19</v>
      </c>
      <c r="F17057" s="646" t="s">
        <v>42</v>
      </c>
      <c r="G17057" s="20">
        <f>SUM(A17057*E17057/100)</f>
        <v>1200.0582000000002</v>
      </c>
    </row>
    <row r="17058" spans="1:7" ht="36" customHeight="1">
      <c r="A17058" s="696"/>
      <c r="B17058" s="696"/>
      <c r="C17058" s="698"/>
      <c r="D17058" s="700"/>
      <c r="E17058" s="701" t="s">
        <v>767</v>
      </c>
      <c r="F17058" s="702"/>
      <c r="G17058" s="703"/>
    </row>
    <row r="17059" spans="1:7" s="25" customFormat="1">
      <c r="A17059" s="697">
        <v>1762</v>
      </c>
      <c r="B17059" s="697" t="s">
        <v>39</v>
      </c>
      <c r="C17059" s="695" t="s">
        <v>210</v>
      </c>
      <c r="D17059" s="699" t="s">
        <v>206</v>
      </c>
      <c r="E17059" s="672">
        <v>859.9</v>
      </c>
      <c r="F17059" s="646" t="s">
        <v>52</v>
      </c>
      <c r="G17059" s="20">
        <f>SUM(A17059*E17059/100)</f>
        <v>15151.438</v>
      </c>
    </row>
    <row r="17060" spans="1:7" s="25" customFormat="1" ht="28.5" customHeight="1">
      <c r="A17060" s="698"/>
      <c r="B17060" s="698"/>
      <c r="C17060" s="696"/>
      <c r="D17060" s="700"/>
      <c r="E17060" s="701" t="s">
        <v>207</v>
      </c>
      <c r="F17060" s="702"/>
      <c r="G17060" s="703"/>
    </row>
    <row r="17061" spans="1:7" ht="51.75" customHeight="1">
      <c r="A17061" s="649"/>
      <c r="B17061" s="649"/>
      <c r="C17061" s="651" t="s">
        <v>213</v>
      </c>
      <c r="D17061" s="653" t="s">
        <v>153</v>
      </c>
      <c r="E17061" s="730"/>
      <c r="F17061" s="731"/>
      <c r="G17061" s="732"/>
    </row>
    <row r="17062" spans="1:7">
      <c r="A17062" s="695">
        <v>1633</v>
      </c>
      <c r="B17062" s="695" t="s">
        <v>39</v>
      </c>
      <c r="C17062" s="697" t="s">
        <v>154</v>
      </c>
      <c r="D17062" s="699" t="s">
        <v>158</v>
      </c>
      <c r="E17062" s="672">
        <v>3275.5</v>
      </c>
      <c r="F17062" s="646" t="s">
        <v>42</v>
      </c>
      <c r="G17062" s="20">
        <f>SUM(A17062*E17062/100)</f>
        <v>53488.915000000001</v>
      </c>
    </row>
    <row r="17063" spans="1:7" ht="30" customHeight="1">
      <c r="A17063" s="696"/>
      <c r="B17063" s="696"/>
      <c r="C17063" s="698"/>
      <c r="D17063" s="700"/>
      <c r="E17063" s="701" t="s">
        <v>159</v>
      </c>
      <c r="F17063" s="702"/>
      <c r="G17063" s="703"/>
    </row>
    <row r="17064" spans="1:7" s="200" customFormat="1">
      <c r="A17064" s="695">
        <v>1633</v>
      </c>
      <c r="B17064" s="695" t="s">
        <v>39</v>
      </c>
      <c r="C17064" s="697" t="s">
        <v>272</v>
      </c>
      <c r="D17064" s="699" t="s">
        <v>160</v>
      </c>
      <c r="E17064" s="672">
        <v>1887.4</v>
      </c>
      <c r="F17064" s="646" t="s">
        <v>42</v>
      </c>
      <c r="G17064" s="20">
        <f>SUM(A17064*E17064/100)</f>
        <v>30821.242000000002</v>
      </c>
    </row>
    <row r="17065" spans="1:7" s="200" customFormat="1" ht="38.25" customHeight="1">
      <c r="A17065" s="696"/>
      <c r="B17065" s="696"/>
      <c r="C17065" s="698"/>
      <c r="D17065" s="700"/>
      <c r="E17065" s="701" t="s">
        <v>161</v>
      </c>
      <c r="F17065" s="702"/>
      <c r="G17065" s="703"/>
    </row>
    <row r="17066" spans="1:7" ht="40.5" customHeight="1">
      <c r="A17066" s="664"/>
      <c r="B17066" s="665"/>
      <c r="C17066" s="3"/>
      <c r="D17066" s="91"/>
      <c r="E17066" s="674"/>
      <c r="F17066" s="28" t="s">
        <v>1275</v>
      </c>
      <c r="G17066" s="105" t="s">
        <v>1276</v>
      </c>
    </row>
    <row r="17067" spans="1:7" s="36" customFormat="1">
      <c r="B17067" s="53"/>
      <c r="C17067" s="54"/>
      <c r="D17067" s="55"/>
      <c r="E17067" s="54"/>
      <c r="F17067" s="63"/>
      <c r="G17067" s="54"/>
    </row>
    <row r="17068" spans="1:7" s="36" customFormat="1">
      <c r="B17068" s="53"/>
      <c r="C17068" s="54"/>
      <c r="D17068" s="55"/>
      <c r="E17068" s="54"/>
      <c r="F17068" s="63"/>
      <c r="G17068" s="54"/>
    </row>
    <row r="17069" spans="1:7" s="36" customFormat="1">
      <c r="B17069" s="53"/>
      <c r="C17069" s="54"/>
      <c r="D17069" s="55"/>
      <c r="E17069" s="54"/>
      <c r="F17069" s="63"/>
      <c r="G17069" s="54"/>
    </row>
    <row r="17070" spans="1:7" s="36" customFormat="1">
      <c r="B17070" s="53"/>
      <c r="C17070" s="54"/>
      <c r="D17070" s="55"/>
      <c r="E17070" s="54"/>
      <c r="F17070" s="63"/>
      <c r="G17070" s="54"/>
    </row>
    <row r="17071" spans="1:7" s="36" customFormat="1">
      <c r="B17071" s="53"/>
      <c r="C17071" s="54"/>
      <c r="D17071" s="55"/>
      <c r="E17071" s="54"/>
      <c r="F17071" s="63"/>
      <c r="G17071" s="54"/>
    </row>
    <row r="17072" spans="1:7" s="25" customFormat="1">
      <c r="A17072" s="52" t="s">
        <v>302</v>
      </c>
      <c r="B17072" s="53"/>
      <c r="C17072" s="54" t="s">
        <v>412</v>
      </c>
      <c r="D17072" s="55"/>
      <c r="E17072" s="54" t="s">
        <v>131</v>
      </c>
      <c r="F17072" s="63"/>
      <c r="G17072" s="54"/>
    </row>
    <row r="17073" spans="1:7" s="25" customFormat="1">
      <c r="A17073" s="59"/>
      <c r="B17073" s="54"/>
      <c r="C17073" s="54"/>
      <c r="D17073" s="60"/>
      <c r="E17073" s="54"/>
      <c r="F17073" s="94"/>
      <c r="G17073" s="95"/>
    </row>
    <row r="17074" spans="1:7" s="25" customFormat="1">
      <c r="A17074" s="59"/>
      <c r="B17074" s="54"/>
      <c r="C17074" s="54"/>
      <c r="D17074" s="60"/>
      <c r="E17074" s="56" t="s">
        <v>138</v>
      </c>
      <c r="F17074" s="96"/>
      <c r="G17074" s="96"/>
    </row>
    <row r="17075" spans="1:7" s="25" customFormat="1">
      <c r="A17075" s="59"/>
      <c r="B17075" s="54"/>
      <c r="C17075" s="54"/>
      <c r="D17075" s="60"/>
      <c r="E17075" s="54"/>
      <c r="F17075" s="54"/>
      <c r="G17075" s="63"/>
    </row>
    <row r="17076" spans="1:7" s="25" customFormat="1">
      <c r="A17076" s="59"/>
      <c r="B17076" s="54"/>
      <c r="C17076" s="54"/>
      <c r="D17076" s="60"/>
      <c r="E17076" s="54"/>
      <c r="F17076" s="54"/>
      <c r="G17076" s="63"/>
    </row>
    <row r="17077" spans="1:7" s="25" customFormat="1">
      <c r="A17077" s="59"/>
      <c r="B17077" s="54"/>
      <c r="C17077" s="54"/>
      <c r="D17077" s="60"/>
      <c r="E17077" s="54"/>
      <c r="F17077" s="54"/>
      <c r="G17077" s="63"/>
    </row>
    <row r="17078" spans="1:7" s="25" customFormat="1">
      <c r="A17078" s="59"/>
      <c r="B17078" s="54"/>
      <c r="C17078" s="54"/>
      <c r="D17078" s="60"/>
      <c r="E17078" s="54"/>
      <c r="F17078" s="54"/>
      <c r="G17078" s="63"/>
    </row>
    <row r="17079" spans="1:7" s="25" customFormat="1">
      <c r="A17079" s="59"/>
      <c r="B17079" s="54"/>
      <c r="C17079" s="54"/>
      <c r="D17079" s="60"/>
      <c r="E17079" s="54"/>
      <c r="F17079" s="54"/>
      <c r="G17079" s="63"/>
    </row>
    <row r="17080" spans="1:7" s="25" customFormat="1">
      <c r="A17080" s="59"/>
      <c r="B17080" s="54"/>
      <c r="C17080" s="54"/>
      <c r="D17080" s="60"/>
      <c r="E17080" s="64" t="s">
        <v>140</v>
      </c>
      <c r="F17080" s="54"/>
      <c r="G17080" s="63"/>
    </row>
    <row r="17081" spans="1:7" s="25" customFormat="1">
      <c r="A17081" s="55" t="s">
        <v>139</v>
      </c>
      <c r="B17081" s="54"/>
      <c r="C17081" s="54"/>
      <c r="D17081" s="60"/>
      <c r="E17081" s="64" t="s">
        <v>141</v>
      </c>
      <c r="F17081" s="54"/>
      <c r="G17081" s="63"/>
    </row>
    <row r="17082" spans="1:7" s="25" customFormat="1">
      <c r="A17082" s="59"/>
      <c r="B17082" s="54"/>
      <c r="C17082" s="54"/>
      <c r="D17082" s="60"/>
      <c r="E17082" s="64" t="s">
        <v>142</v>
      </c>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s="25" customFormat="1">
      <c r="A17187" s="59"/>
      <c r="B17187" s="54"/>
      <c r="C17187" s="76"/>
      <c r="D17187" s="60"/>
      <c r="E17187" s="64"/>
      <c r="F17187" s="54"/>
      <c r="G17187" s="63"/>
    </row>
    <row r="17188" spans="1:7" s="25" customFormat="1">
      <c r="A17188" s="59"/>
      <c r="B17188" s="54"/>
      <c r="C17188" s="76"/>
      <c r="D17188" s="60"/>
      <c r="E17188" s="64"/>
      <c r="F17188" s="54"/>
      <c r="G17188" s="63"/>
    </row>
    <row r="17189" spans="1:7" s="25" customFormat="1">
      <c r="A17189" s="59"/>
      <c r="B17189" s="54"/>
      <c r="C17189" s="76"/>
      <c r="D17189" s="60"/>
      <c r="E17189" s="64"/>
      <c r="F17189" s="54"/>
      <c r="G17189" s="63"/>
    </row>
    <row r="17190" spans="1:7" s="25" customFormat="1">
      <c r="A17190" s="59"/>
      <c r="B17190" s="54"/>
      <c r="C17190" s="76"/>
      <c r="D17190" s="60"/>
      <c r="E17190" s="64"/>
      <c r="F17190" s="54"/>
      <c r="G17190" s="63"/>
    </row>
    <row r="17191" spans="1:7" s="25" customFormat="1">
      <c r="A17191" s="59"/>
      <c r="B17191" s="54"/>
      <c r="C17191" s="76"/>
      <c r="D17191" s="60"/>
      <c r="E17191" s="64"/>
      <c r="F17191" s="54"/>
      <c r="G17191" s="63"/>
    </row>
    <row r="17192" spans="1:7" s="25" customFormat="1">
      <c r="A17192" s="59"/>
      <c r="B17192" s="54"/>
      <c r="C17192" s="76"/>
      <c r="D17192" s="60"/>
      <c r="E17192" s="64"/>
      <c r="F17192" s="54"/>
      <c r="G17192" s="63"/>
    </row>
    <row r="17193" spans="1:7" s="25" customFormat="1">
      <c r="A17193" s="59"/>
      <c r="B17193" s="54"/>
      <c r="C17193" s="76"/>
      <c r="D17193" s="60"/>
      <c r="E17193" s="64"/>
      <c r="F17193" s="54"/>
      <c r="G17193" s="63"/>
    </row>
    <row r="17194" spans="1:7" s="25" customFormat="1">
      <c r="A17194" s="59"/>
      <c r="B17194" s="54"/>
      <c r="C17194" s="76"/>
      <c r="D17194" s="60"/>
      <c r="E17194" s="64"/>
      <c r="F17194" s="54"/>
      <c r="G17194" s="63"/>
    </row>
    <row r="17195" spans="1:7" s="25" customFormat="1">
      <c r="A17195" s="59"/>
      <c r="B17195" s="54"/>
      <c r="C17195" s="76"/>
      <c r="D17195" s="60"/>
      <c r="E17195" s="64"/>
      <c r="F17195" s="54"/>
      <c r="G17195" s="63"/>
    </row>
    <row r="17196" spans="1:7" s="25" customFormat="1">
      <c r="A17196" s="59"/>
      <c r="B17196" s="54"/>
      <c r="C17196" s="76"/>
      <c r="D17196" s="60"/>
      <c r="E17196" s="64"/>
      <c r="F17196" s="54"/>
      <c r="G17196" s="63"/>
    </row>
    <row r="17197" spans="1:7" s="25" customFormat="1">
      <c r="A17197" s="59"/>
      <c r="B17197" s="54"/>
      <c r="C17197" s="76"/>
      <c r="D17197" s="60"/>
      <c r="E17197" s="64"/>
      <c r="F17197" s="54"/>
      <c r="G17197" s="63"/>
    </row>
    <row r="17198" spans="1:7" s="25" customFormat="1">
      <c r="A17198" s="59"/>
      <c r="B17198" s="54"/>
      <c r="C17198" s="76"/>
      <c r="D17198" s="60"/>
      <c r="E17198" s="64"/>
      <c r="F17198" s="54"/>
      <c r="G17198" s="63"/>
    </row>
    <row r="17199" spans="1:7" s="25" customFormat="1">
      <c r="A17199" s="59"/>
      <c r="B17199" s="54"/>
      <c r="C17199" s="76"/>
      <c r="D17199" s="60"/>
      <c r="E17199" s="64"/>
      <c r="F17199" s="54"/>
      <c r="G17199" s="63"/>
    </row>
    <row r="17200" spans="1:7" s="25" customFormat="1">
      <c r="A17200" s="59"/>
      <c r="B17200" s="54"/>
      <c r="C17200" s="76"/>
      <c r="D17200" s="60"/>
      <c r="E17200" s="64"/>
      <c r="F17200" s="54"/>
      <c r="G17200" s="63"/>
    </row>
    <row r="17201" spans="1:7" s="25" customFormat="1">
      <c r="A17201" s="59"/>
      <c r="B17201" s="54"/>
      <c r="C17201" s="76"/>
      <c r="D17201" s="60"/>
      <c r="E17201" s="64"/>
      <c r="F17201" s="54"/>
      <c r="G17201" s="63"/>
    </row>
    <row r="17202" spans="1:7" s="25" customFormat="1">
      <c r="A17202" s="59"/>
      <c r="B17202" s="54"/>
      <c r="C17202" s="76"/>
      <c r="D17202" s="60"/>
      <c r="E17202" s="64"/>
      <c r="F17202" s="54"/>
      <c r="G17202" s="63"/>
    </row>
    <row r="17203" spans="1:7" s="25" customFormat="1">
      <c r="A17203" s="59"/>
      <c r="B17203" s="54"/>
      <c r="C17203" s="76"/>
      <c r="D17203" s="60"/>
      <c r="E17203" s="64"/>
      <c r="F17203" s="54"/>
      <c r="G17203" s="63"/>
    </row>
    <row r="17204" spans="1:7" s="25" customFormat="1">
      <c r="A17204" s="59"/>
      <c r="B17204" s="54"/>
      <c r="C17204" s="76"/>
      <c r="D17204" s="60"/>
      <c r="E17204" s="64"/>
      <c r="F17204" s="54"/>
      <c r="G17204" s="63"/>
    </row>
    <row r="17205" spans="1:7" s="25" customFormat="1">
      <c r="A17205" s="59"/>
      <c r="B17205" s="54"/>
      <c r="C17205" s="76"/>
      <c r="D17205" s="60"/>
      <c r="E17205" s="64"/>
      <c r="F17205" s="54"/>
      <c r="G17205" s="63"/>
    </row>
    <row r="17206" spans="1:7" s="25" customFormat="1">
      <c r="A17206" s="59"/>
      <c r="B17206" s="54"/>
      <c r="C17206" s="76"/>
      <c r="D17206" s="60"/>
      <c r="E17206" s="64"/>
      <c r="F17206" s="54"/>
      <c r="G17206" s="63"/>
    </row>
    <row r="17207" spans="1:7" s="25" customFormat="1">
      <c r="A17207" s="59"/>
      <c r="B17207" s="54"/>
      <c r="C17207" s="76"/>
      <c r="D17207" s="60"/>
      <c r="E17207" s="64"/>
      <c r="F17207" s="54"/>
      <c r="G17207" s="63"/>
    </row>
    <row r="17208" spans="1:7" s="25" customFormat="1">
      <c r="A17208" s="59"/>
      <c r="B17208" s="54"/>
      <c r="C17208" s="76"/>
      <c r="D17208" s="60"/>
      <c r="E17208" s="64"/>
      <c r="F17208" s="54"/>
      <c r="G17208" s="63"/>
    </row>
    <row r="17209" spans="1:7" s="25" customFormat="1">
      <c r="A17209" s="59"/>
      <c r="B17209" s="54"/>
      <c r="C17209" s="76"/>
      <c r="D17209" s="60"/>
      <c r="E17209" s="64"/>
      <c r="F17209" s="54"/>
      <c r="G17209" s="63"/>
    </row>
    <row r="17210" spans="1:7" s="25" customFormat="1">
      <c r="A17210" s="59"/>
      <c r="B17210" s="54"/>
      <c r="C17210" s="76"/>
      <c r="D17210" s="60"/>
      <c r="E17210" s="64"/>
      <c r="F17210" s="54"/>
      <c r="G17210" s="63"/>
    </row>
    <row r="17211" spans="1:7" s="25" customFormat="1">
      <c r="A17211" s="59"/>
      <c r="B17211" s="54"/>
      <c r="C17211" s="76"/>
      <c r="D17211" s="60"/>
      <c r="E17211" s="64"/>
      <c r="F17211" s="54"/>
      <c r="G17211" s="63"/>
    </row>
    <row r="17212" spans="1:7" s="25" customFormat="1">
      <c r="A17212" s="59"/>
      <c r="B17212" s="54"/>
      <c r="C17212" s="76"/>
      <c r="D17212" s="60"/>
      <c r="E17212" s="64"/>
      <c r="F17212" s="54"/>
      <c r="G17212" s="63"/>
    </row>
    <row r="17213" spans="1:7" s="25" customFormat="1">
      <c r="A17213" s="59"/>
      <c r="B17213" s="54"/>
      <c r="C17213" s="76"/>
      <c r="D17213" s="60"/>
      <c r="E17213" s="64"/>
      <c r="F17213" s="54"/>
      <c r="G17213" s="63"/>
    </row>
    <row r="17214" spans="1:7" s="25" customFormat="1">
      <c r="A17214" s="59"/>
      <c r="B17214" s="54"/>
      <c r="C17214" s="76"/>
      <c r="D17214" s="60"/>
      <c r="E17214" s="64"/>
      <c r="F17214" s="54"/>
      <c r="G17214" s="63"/>
    </row>
    <row r="17215" spans="1:7" s="25" customFormat="1">
      <c r="A17215" s="59"/>
      <c r="B17215" s="54"/>
      <c r="C17215" s="76"/>
      <c r="D17215" s="60"/>
      <c r="E17215" s="64"/>
      <c r="F17215" s="54"/>
      <c r="G17215" s="63"/>
    </row>
    <row r="17216" spans="1:7" s="25" customFormat="1">
      <c r="A17216" s="59"/>
      <c r="B17216" s="54"/>
      <c r="C17216" s="76"/>
      <c r="D17216" s="60"/>
      <c r="E17216" s="64"/>
      <c r="F17216" s="54"/>
      <c r="G17216" s="63"/>
    </row>
    <row r="17217" spans="1:7" s="25" customFormat="1">
      <c r="A17217" s="59"/>
      <c r="B17217" s="54"/>
      <c r="C17217" s="76"/>
      <c r="D17217" s="60"/>
      <c r="E17217" s="64"/>
      <c r="F17217" s="54"/>
      <c r="G17217" s="63"/>
    </row>
    <row r="17218" spans="1:7" s="25" customFormat="1">
      <c r="A17218" s="59"/>
      <c r="B17218" s="54"/>
      <c r="C17218" s="76"/>
      <c r="D17218" s="60"/>
      <c r="E17218" s="64"/>
      <c r="F17218" s="54"/>
      <c r="G17218" s="63"/>
    </row>
    <row r="17219" spans="1:7" s="25" customFormat="1">
      <c r="A17219" s="59"/>
      <c r="B17219" s="54"/>
      <c r="C17219" s="76"/>
      <c r="D17219" s="60"/>
      <c r="E17219" s="64"/>
      <c r="F17219" s="54"/>
      <c r="G17219" s="63"/>
    </row>
    <row r="17220" spans="1:7" s="25" customFormat="1">
      <c r="A17220" s="59"/>
      <c r="B17220" s="54"/>
      <c r="C17220" s="76"/>
      <c r="D17220" s="60"/>
      <c r="E17220" s="64"/>
      <c r="F17220" s="54"/>
      <c r="G17220" s="63"/>
    </row>
    <row r="17221" spans="1:7" s="25" customFormat="1">
      <c r="A17221" s="59"/>
      <c r="B17221" s="54"/>
      <c r="C17221" s="76"/>
      <c r="D17221" s="60"/>
      <c r="E17221" s="64"/>
      <c r="F17221" s="54"/>
      <c r="G17221" s="63"/>
    </row>
    <row r="17222" spans="1:7" s="25" customFormat="1">
      <c r="A17222" s="59"/>
      <c r="B17222" s="54"/>
      <c r="C17222" s="76"/>
      <c r="D17222" s="60"/>
      <c r="E17222" s="64"/>
      <c r="F17222" s="54"/>
      <c r="G17222" s="63"/>
    </row>
    <row r="17223" spans="1:7" s="25" customFormat="1">
      <c r="A17223" s="59"/>
      <c r="B17223" s="54"/>
      <c r="C17223" s="76"/>
      <c r="D17223" s="60"/>
      <c r="E17223" s="64"/>
      <c r="F17223" s="54"/>
      <c r="G17223" s="63"/>
    </row>
    <row r="17224" spans="1:7" s="25" customFormat="1">
      <c r="A17224" s="59"/>
      <c r="B17224" s="54"/>
      <c r="C17224" s="76"/>
      <c r="D17224" s="60"/>
      <c r="E17224" s="64"/>
      <c r="F17224" s="54"/>
      <c r="G17224" s="63"/>
    </row>
    <row r="17225" spans="1:7" s="25" customFormat="1">
      <c r="A17225" s="59"/>
      <c r="B17225" s="54"/>
      <c r="C17225" s="76"/>
      <c r="D17225" s="60"/>
      <c r="E17225" s="64"/>
      <c r="F17225" s="54"/>
      <c r="G17225" s="63"/>
    </row>
    <row r="17226" spans="1:7" s="25" customFormat="1">
      <c r="A17226" s="59"/>
      <c r="B17226" s="54"/>
      <c r="C17226" s="76"/>
      <c r="D17226" s="60"/>
      <c r="E17226" s="64"/>
      <c r="F17226" s="54"/>
      <c r="G17226" s="63"/>
    </row>
    <row r="17227" spans="1:7" s="25" customFormat="1">
      <c r="A17227" s="59"/>
      <c r="B17227" s="54"/>
      <c r="C17227" s="76"/>
      <c r="D17227" s="60"/>
      <c r="E17227" s="64"/>
      <c r="F17227" s="54"/>
      <c r="G17227" s="63"/>
    </row>
    <row r="17228" spans="1:7" s="25" customFormat="1">
      <c r="A17228" s="59"/>
      <c r="B17228" s="54"/>
      <c r="C17228" s="76"/>
      <c r="D17228" s="60"/>
      <c r="E17228" s="64"/>
      <c r="F17228" s="54"/>
      <c r="G17228" s="63"/>
    </row>
    <row r="17229" spans="1:7" s="25" customFormat="1">
      <c r="A17229" s="59"/>
      <c r="B17229" s="54"/>
      <c r="C17229" s="76"/>
      <c r="D17229" s="60"/>
      <c r="E17229" s="64"/>
      <c r="F17229" s="54"/>
      <c r="G17229" s="63"/>
    </row>
    <row r="17230" spans="1:7" s="25" customFormat="1">
      <c r="A17230" s="59"/>
      <c r="B17230" s="54"/>
      <c r="C17230" s="76"/>
      <c r="D17230" s="60"/>
      <c r="E17230" s="64"/>
      <c r="F17230" s="54"/>
      <c r="G17230" s="63"/>
    </row>
    <row r="17231" spans="1:7" s="25" customFormat="1">
      <c r="A17231" s="59"/>
      <c r="B17231" s="54"/>
      <c r="C17231" s="76"/>
      <c r="D17231" s="60"/>
      <c r="E17231" s="64"/>
      <c r="F17231" s="54"/>
      <c r="G17231" s="63"/>
    </row>
    <row r="17232" spans="1:7" s="25" customFormat="1">
      <c r="A17232" s="59"/>
      <c r="B17232" s="54"/>
      <c r="C17232" s="76"/>
      <c r="D17232" s="60"/>
      <c r="E17232" s="64"/>
      <c r="F17232" s="54"/>
      <c r="G17232" s="63"/>
    </row>
    <row r="17233" spans="1:7" s="25" customFormat="1">
      <c r="A17233" s="59"/>
      <c r="B17233" s="54"/>
      <c r="C17233" s="76"/>
      <c r="D17233" s="60"/>
      <c r="E17233" s="64"/>
      <c r="F17233" s="54"/>
      <c r="G17233" s="63"/>
    </row>
    <row r="17234" spans="1:7" s="25" customFormat="1">
      <c r="A17234" s="59"/>
      <c r="B17234" s="54"/>
      <c r="C17234" s="76"/>
      <c r="D17234" s="60"/>
      <c r="E17234" s="64"/>
      <c r="F17234" s="54"/>
      <c r="G17234" s="63"/>
    </row>
    <row r="17235" spans="1:7" s="25" customFormat="1">
      <c r="A17235" s="59"/>
      <c r="B17235" s="54"/>
      <c r="C17235" s="76"/>
      <c r="D17235" s="60"/>
      <c r="E17235" s="64"/>
      <c r="F17235" s="54"/>
      <c r="G17235" s="63"/>
    </row>
    <row r="17236" spans="1:7" s="25" customFormat="1">
      <c r="A17236" s="59"/>
      <c r="B17236" s="54"/>
      <c r="C17236" s="76"/>
      <c r="D17236" s="60"/>
      <c r="E17236" s="64"/>
      <c r="F17236" s="54"/>
      <c r="G17236" s="63"/>
    </row>
    <row r="17237" spans="1:7" s="25" customFormat="1">
      <c r="A17237" s="59"/>
      <c r="B17237" s="54"/>
      <c r="C17237" s="76"/>
      <c r="D17237" s="60"/>
      <c r="E17237" s="64"/>
      <c r="F17237" s="54"/>
      <c r="G17237" s="63"/>
    </row>
    <row r="17238" spans="1:7" s="25" customFormat="1">
      <c r="A17238" s="59"/>
      <c r="B17238" s="54"/>
      <c r="C17238" s="76"/>
      <c r="D17238" s="60"/>
      <c r="E17238" s="64"/>
      <c r="F17238" s="54"/>
      <c r="G17238" s="63"/>
    </row>
    <row r="17239" spans="1:7" s="25" customFormat="1">
      <c r="A17239" s="59"/>
      <c r="B17239" s="54"/>
      <c r="C17239" s="76"/>
      <c r="D17239" s="60"/>
      <c r="E17239" s="64"/>
      <c r="F17239" s="54"/>
      <c r="G17239" s="63"/>
    </row>
    <row r="17240" spans="1:7" s="25" customFormat="1">
      <c r="A17240" s="59"/>
      <c r="B17240" s="54"/>
      <c r="C17240" s="76"/>
      <c r="D17240" s="60"/>
      <c r="E17240" s="64"/>
      <c r="F17240" s="54"/>
      <c r="G17240" s="63"/>
    </row>
    <row r="17241" spans="1:7" s="25" customFormat="1">
      <c r="A17241" s="59"/>
      <c r="B17241" s="54"/>
      <c r="C17241" s="76"/>
      <c r="D17241" s="60"/>
      <c r="E17241" s="64"/>
      <c r="F17241" s="54"/>
      <c r="G17241" s="63"/>
    </row>
    <row r="17242" spans="1:7" s="25" customFormat="1">
      <c r="A17242" s="59"/>
      <c r="B17242" s="54"/>
      <c r="C17242" s="76"/>
      <c r="D17242" s="60"/>
      <c r="E17242" s="64"/>
      <c r="F17242" s="54"/>
      <c r="G17242" s="63"/>
    </row>
    <row r="17243" spans="1:7" s="25" customFormat="1">
      <c r="A17243" s="59"/>
      <c r="B17243" s="54"/>
      <c r="C17243" s="76"/>
      <c r="D17243" s="60"/>
      <c r="E17243" s="64"/>
      <c r="F17243" s="54"/>
      <c r="G17243" s="63"/>
    </row>
    <row r="17244" spans="1:7" s="25" customFormat="1">
      <c r="A17244" s="59"/>
      <c r="B17244" s="54"/>
      <c r="C17244" s="76"/>
      <c r="D17244" s="60"/>
      <c r="E17244" s="64"/>
      <c r="F17244" s="54"/>
      <c r="G17244" s="63"/>
    </row>
    <row r="17245" spans="1:7" s="25" customFormat="1">
      <c r="A17245" s="59"/>
      <c r="B17245" s="54"/>
      <c r="C17245" s="76"/>
      <c r="D17245" s="60"/>
      <c r="E17245" s="64"/>
      <c r="F17245" s="54"/>
      <c r="G17245" s="63"/>
    </row>
    <row r="17246" spans="1:7" s="25" customFormat="1">
      <c r="A17246" s="59"/>
      <c r="B17246" s="54"/>
      <c r="C17246" s="76"/>
      <c r="D17246" s="60"/>
      <c r="E17246" s="64"/>
      <c r="F17246" s="54"/>
      <c r="G17246" s="63"/>
    </row>
    <row r="17247" spans="1:7" s="25" customFormat="1">
      <c r="A17247" s="59"/>
      <c r="B17247" s="54"/>
      <c r="C17247" s="76"/>
      <c r="D17247" s="60"/>
      <c r="E17247" s="64"/>
      <c r="F17247" s="54"/>
      <c r="G17247" s="63"/>
    </row>
    <row r="17248" spans="1:7" s="25" customFormat="1">
      <c r="A17248" s="59"/>
      <c r="B17248" s="54"/>
      <c r="C17248" s="76"/>
      <c r="D17248" s="60"/>
      <c r="E17248" s="64"/>
      <c r="F17248" s="54"/>
      <c r="G17248" s="63"/>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25" customFormat="1">
      <c r="A17256" s="59"/>
      <c r="B17256" s="54"/>
      <c r="C17256" s="76"/>
      <c r="D17256" s="60"/>
      <c r="E17256" s="64"/>
      <c r="F17256" s="54"/>
      <c r="G17256" s="63"/>
    </row>
    <row r="17257" spans="1:7" s="25" customFormat="1">
      <c r="A17257" s="59"/>
      <c r="B17257" s="54"/>
      <c r="C17257" s="76"/>
      <c r="D17257" s="60"/>
      <c r="E17257" s="64"/>
      <c r="F17257" s="54"/>
      <c r="G17257" s="63"/>
    </row>
    <row r="17258" spans="1:7" s="25" customFormat="1">
      <c r="A17258" s="59"/>
      <c r="B17258" s="54"/>
      <c r="C17258" s="76"/>
      <c r="D17258" s="60"/>
      <c r="E17258" s="64"/>
      <c r="F17258" s="54"/>
      <c r="G17258" s="63"/>
    </row>
    <row r="17259" spans="1:7" s="25" customFormat="1">
      <c r="A17259" s="59"/>
      <c r="B17259" s="54"/>
      <c r="C17259" s="76"/>
      <c r="D17259" s="60"/>
      <c r="E17259" s="64"/>
      <c r="F17259" s="54"/>
      <c r="G17259" s="63"/>
    </row>
    <row r="17260" spans="1:7" s="25" customFormat="1">
      <c r="A17260" s="59"/>
      <c r="B17260" s="54"/>
      <c r="C17260" s="76"/>
      <c r="D17260" s="60"/>
      <c r="E17260" s="64"/>
      <c r="F17260" s="54"/>
      <c r="G17260" s="63"/>
    </row>
    <row r="17261" spans="1:7" s="25" customFormat="1">
      <c r="A17261" s="59"/>
      <c r="B17261" s="54"/>
      <c r="C17261" s="76"/>
      <c r="D17261" s="60"/>
      <c r="E17261" s="64"/>
      <c r="F17261" s="54"/>
      <c r="G17261" s="63"/>
    </row>
    <row r="17262" spans="1:7" s="25" customFormat="1">
      <c r="A17262" s="59"/>
      <c r="B17262" s="54"/>
      <c r="C17262" s="76"/>
      <c r="D17262" s="60"/>
      <c r="E17262" s="64"/>
      <c r="F17262" s="54"/>
      <c r="G17262" s="63"/>
    </row>
    <row r="17263" spans="1:7" s="25" customFormat="1">
      <c r="A17263" s="59"/>
      <c r="B17263" s="54"/>
      <c r="C17263" s="76"/>
      <c r="D17263" s="60"/>
      <c r="E17263" s="64"/>
      <c r="F17263" s="54"/>
      <c r="G17263" s="63"/>
    </row>
    <row r="17264" spans="1:7" s="25" customFormat="1">
      <c r="A17264" s="59"/>
      <c r="B17264" s="54"/>
      <c r="C17264" s="76"/>
      <c r="D17264" s="60"/>
      <c r="E17264" s="64"/>
      <c r="F17264" s="54"/>
      <c r="G17264" s="63"/>
    </row>
    <row r="17265" spans="1:7" s="25" customFormat="1">
      <c r="A17265" s="59"/>
      <c r="B17265" s="54"/>
      <c r="C17265" s="76"/>
      <c r="D17265" s="60"/>
      <c r="E17265" s="64"/>
      <c r="F17265" s="54"/>
      <c r="G17265" s="63"/>
    </row>
    <row r="17266" spans="1:7" s="25" customFormat="1">
      <c r="A17266" s="59"/>
      <c r="B17266" s="54"/>
      <c r="C17266" s="76"/>
      <c r="D17266" s="60"/>
      <c r="E17266" s="64"/>
      <c r="F17266" s="54"/>
      <c r="G17266" s="63"/>
    </row>
    <row r="17267" spans="1:7" s="25" customFormat="1">
      <c r="A17267" s="59"/>
      <c r="B17267" s="54"/>
      <c r="C17267" s="76"/>
      <c r="D17267" s="60"/>
      <c r="E17267" s="64"/>
      <c r="F17267" s="54"/>
      <c r="G17267" s="63"/>
    </row>
    <row r="17268" spans="1:7" s="25" customFormat="1">
      <c r="A17268" s="59"/>
      <c r="B17268" s="54"/>
      <c r="C17268" s="76"/>
      <c r="D17268" s="60"/>
      <c r="E17268" s="64"/>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c r="A17511" s="741" t="s">
        <v>0</v>
      </c>
      <c r="B17511" s="741"/>
      <c r="C17511" s="741"/>
      <c r="D17511" s="741"/>
      <c r="E17511" s="741"/>
      <c r="F17511" s="741"/>
      <c r="G17511" s="741"/>
    </row>
    <row r="17512" spans="1:7">
      <c r="A17512" s="742" t="s">
        <v>1</v>
      </c>
      <c r="B17512" s="742"/>
      <c r="C17512" s="742"/>
      <c r="D17512" s="742"/>
      <c r="E17512" s="742"/>
      <c r="F17512" s="742"/>
      <c r="G17512" s="742"/>
    </row>
    <row r="17513" spans="1:7" ht="39" customHeight="1">
      <c r="A17513" s="1" t="s">
        <v>2</v>
      </c>
      <c r="B17513" s="666"/>
      <c r="C17513" s="666"/>
      <c r="D17513" s="753" t="s">
        <v>1252</v>
      </c>
      <c r="E17513" s="753"/>
      <c r="F17513" s="753"/>
      <c r="G17513" s="753"/>
    </row>
    <row r="17514" spans="1:7" ht="30" customHeight="1">
      <c r="A17514" s="744" t="s">
        <v>3</v>
      </c>
      <c r="B17514" s="745"/>
      <c r="C17514" s="3" t="s">
        <v>4</v>
      </c>
      <c r="D17514" s="674" t="s">
        <v>5</v>
      </c>
      <c r="E17514" s="674" t="s">
        <v>6</v>
      </c>
      <c r="F17514" s="674" t="s">
        <v>7</v>
      </c>
      <c r="G17514" s="5" t="s">
        <v>8</v>
      </c>
    </row>
    <row r="17515" spans="1:7">
      <c r="A17515" s="31"/>
      <c r="B17515" s="32"/>
      <c r="C17515" s="32"/>
      <c r="D17515" s="110" t="s">
        <v>78</v>
      </c>
      <c r="E17515" s="32"/>
      <c r="F17515" s="32"/>
      <c r="G17515" s="34"/>
    </row>
    <row r="17516" spans="1:7">
      <c r="A17516" s="695">
        <v>12</v>
      </c>
      <c r="B17516" s="695" t="s">
        <v>72</v>
      </c>
      <c r="C17516" s="697" t="s">
        <v>11</v>
      </c>
      <c r="D17516" s="699" t="s">
        <v>177</v>
      </c>
      <c r="E17516" s="672">
        <v>6166.6</v>
      </c>
      <c r="F17516" s="646" t="s">
        <v>75</v>
      </c>
      <c r="G17516" s="13">
        <f>SUM(A17516*E17516)</f>
        <v>73999.200000000012</v>
      </c>
    </row>
    <row r="17517" spans="1:7" ht="112.5" customHeight="1">
      <c r="A17517" s="696"/>
      <c r="B17517" s="696"/>
      <c r="C17517" s="698"/>
      <c r="D17517" s="700"/>
      <c r="E17517" s="701" t="s">
        <v>178</v>
      </c>
      <c r="F17517" s="702"/>
      <c r="G17517" s="703"/>
    </row>
    <row r="17518" spans="1:7">
      <c r="A17518" s="695">
        <v>12</v>
      </c>
      <c r="B17518" s="695" t="s">
        <v>72</v>
      </c>
      <c r="C17518" s="697" t="s">
        <v>15</v>
      </c>
      <c r="D17518" s="699" t="s">
        <v>1005</v>
      </c>
      <c r="E17518" s="672">
        <v>4926</v>
      </c>
      <c r="F17518" s="646" t="s">
        <v>75</v>
      </c>
      <c r="G17518" s="13">
        <f>SUM(A17518*E17518)</f>
        <v>59112</v>
      </c>
    </row>
    <row r="17519" spans="1:7" ht="152.25" customHeight="1">
      <c r="A17519" s="696"/>
      <c r="B17519" s="696"/>
      <c r="C17519" s="698"/>
      <c r="D17519" s="700"/>
      <c r="E17519" s="701" t="s">
        <v>1006</v>
      </c>
      <c r="F17519" s="702"/>
      <c r="G17519" s="703"/>
    </row>
    <row r="17520" spans="1:7">
      <c r="A17520" s="695">
        <v>24</v>
      </c>
      <c r="B17520" s="695" t="s">
        <v>72</v>
      </c>
      <c r="C17520" s="697" t="s">
        <v>18</v>
      </c>
      <c r="D17520" s="699" t="s">
        <v>219</v>
      </c>
      <c r="E17520" s="672">
        <v>270.60000000000002</v>
      </c>
      <c r="F17520" s="646" t="s">
        <v>75</v>
      </c>
      <c r="G17520" s="13">
        <f>SUM(A17520*E17520)</f>
        <v>6494.4000000000005</v>
      </c>
    </row>
    <row r="17521" spans="1:7" ht="53.25" customHeight="1">
      <c r="A17521" s="696"/>
      <c r="B17521" s="696"/>
      <c r="C17521" s="698"/>
      <c r="D17521" s="700"/>
      <c r="E17521" s="701" t="s">
        <v>220</v>
      </c>
      <c r="F17521" s="702"/>
      <c r="G17521" s="703"/>
    </row>
    <row r="17522" spans="1:7">
      <c r="A17522" s="695">
        <v>20</v>
      </c>
      <c r="B17522" s="695" t="s">
        <v>72</v>
      </c>
      <c r="C17522" s="697" t="s">
        <v>21</v>
      </c>
      <c r="D17522" s="699" t="s">
        <v>181</v>
      </c>
      <c r="E17522" s="672">
        <v>566.70000000000005</v>
      </c>
      <c r="F17522" s="646" t="s">
        <v>75</v>
      </c>
      <c r="G17522" s="13">
        <f>SUM(A17522*E17522)</f>
        <v>11334</v>
      </c>
    </row>
    <row r="17523" spans="1:7" ht="38.25" customHeight="1">
      <c r="A17523" s="696"/>
      <c r="B17523" s="696"/>
      <c r="C17523" s="698"/>
      <c r="D17523" s="700"/>
      <c r="E17523" s="701" t="s">
        <v>182</v>
      </c>
      <c r="F17523" s="702"/>
      <c r="G17523" s="703"/>
    </row>
    <row r="17524" spans="1:7">
      <c r="A17524" s="695">
        <v>2</v>
      </c>
      <c r="B17524" s="695" t="s">
        <v>89</v>
      </c>
      <c r="C17524" s="697" t="s">
        <v>25</v>
      </c>
      <c r="D17524" s="699" t="s">
        <v>183</v>
      </c>
      <c r="E17524" s="672">
        <v>5712.3</v>
      </c>
      <c r="F17524" s="646" t="s">
        <v>75</v>
      </c>
      <c r="G17524" s="13">
        <f>SUM(A17524*E17524)</f>
        <v>11424.6</v>
      </c>
    </row>
    <row r="17525" spans="1:7" ht="128.25" customHeight="1">
      <c r="A17525" s="696"/>
      <c r="B17525" s="696"/>
      <c r="C17525" s="698"/>
      <c r="D17525" s="700"/>
      <c r="E17525" s="701" t="s">
        <v>184</v>
      </c>
      <c r="F17525" s="702"/>
      <c r="G17525" s="703"/>
    </row>
    <row r="17526" spans="1:7">
      <c r="A17526" s="695">
        <v>12</v>
      </c>
      <c r="B17526" s="695" t="s">
        <v>72</v>
      </c>
      <c r="C17526" s="697" t="s">
        <v>29</v>
      </c>
      <c r="D17526" s="699" t="s">
        <v>94</v>
      </c>
      <c r="E17526" s="672">
        <v>2533.4699999999998</v>
      </c>
      <c r="F17526" s="646" t="s">
        <v>75</v>
      </c>
      <c r="G17526" s="13">
        <f>SUM(A17526*E17526)</f>
        <v>30401.64</v>
      </c>
    </row>
    <row r="17527" spans="1:7" ht="31.5" customHeight="1">
      <c r="A17527" s="696"/>
      <c r="B17527" s="696"/>
      <c r="C17527" s="698"/>
      <c r="D17527" s="700"/>
      <c r="E17527" s="701" t="s">
        <v>185</v>
      </c>
      <c r="F17527" s="702"/>
      <c r="G17527" s="703"/>
    </row>
    <row r="17528" spans="1:7">
      <c r="A17528" s="695"/>
      <c r="B17528" s="695"/>
      <c r="C17528" s="697" t="s">
        <v>33</v>
      </c>
      <c r="D17528" s="699" t="s">
        <v>226</v>
      </c>
      <c r="E17528" s="730"/>
      <c r="F17528" s="731"/>
      <c r="G17528" s="732"/>
    </row>
    <row r="17529" spans="1:7" ht="102.75" customHeight="1">
      <c r="A17529" s="696"/>
      <c r="B17529" s="696"/>
      <c r="C17529" s="698"/>
      <c r="D17529" s="700"/>
      <c r="E17529" s="733"/>
      <c r="F17529" s="734"/>
      <c r="G17529" s="735"/>
    </row>
    <row r="17530" spans="1:7">
      <c r="A17530" s="695">
        <v>400</v>
      </c>
      <c r="B17530" s="695" t="s">
        <v>107</v>
      </c>
      <c r="C17530" s="697" t="s">
        <v>99</v>
      </c>
      <c r="D17530" s="699" t="s">
        <v>227</v>
      </c>
      <c r="E17530" s="672">
        <v>73.209999999999994</v>
      </c>
      <c r="F17530" s="646" t="s">
        <v>111</v>
      </c>
      <c r="G17530" s="13">
        <f>SUM(A17530*E17530)</f>
        <v>29283.999999999996</v>
      </c>
    </row>
    <row r="17531" spans="1:7" ht="26.25" customHeight="1">
      <c r="A17531" s="696"/>
      <c r="B17531" s="696"/>
      <c r="C17531" s="698"/>
      <c r="D17531" s="700"/>
      <c r="E17531" s="701" t="s">
        <v>228</v>
      </c>
      <c r="F17531" s="702"/>
      <c r="G17531" s="703"/>
    </row>
    <row r="17532" spans="1:7">
      <c r="A17532" s="695">
        <v>600</v>
      </c>
      <c r="B17532" s="695" t="s">
        <v>72</v>
      </c>
      <c r="C17532" s="697" t="s">
        <v>102</v>
      </c>
      <c r="D17532" s="699" t="s">
        <v>229</v>
      </c>
      <c r="E17532" s="672">
        <v>95.79</v>
      </c>
      <c r="F17532" s="646" t="s">
        <v>111</v>
      </c>
      <c r="G17532" s="13">
        <f>SUM(A17532*E17532)</f>
        <v>57474.000000000007</v>
      </c>
    </row>
    <row r="17533" spans="1:7" ht="32.25" customHeight="1">
      <c r="A17533" s="696"/>
      <c r="B17533" s="696"/>
      <c r="C17533" s="698"/>
      <c r="D17533" s="700"/>
      <c r="E17533" s="701" t="s">
        <v>604</v>
      </c>
      <c r="F17533" s="702"/>
      <c r="G17533" s="703"/>
    </row>
    <row r="17534" spans="1:7" s="25" customFormat="1">
      <c r="A17534" s="697">
        <v>6</v>
      </c>
      <c r="B17534" s="697" t="s">
        <v>72</v>
      </c>
      <c r="C17534" s="697" t="s">
        <v>36</v>
      </c>
      <c r="D17534" s="699" t="s">
        <v>862</v>
      </c>
      <c r="E17534" s="672">
        <v>11477.4</v>
      </c>
      <c r="F17534" s="646" t="s">
        <v>75</v>
      </c>
      <c r="G17534" s="20">
        <f>A17534*E17534</f>
        <v>68864.399999999994</v>
      </c>
    </row>
    <row r="17535" spans="1:7" s="25" customFormat="1" ht="156.75" customHeight="1">
      <c r="A17535" s="698"/>
      <c r="B17535" s="698"/>
      <c r="C17535" s="698"/>
      <c r="D17535" s="700"/>
      <c r="E17535" s="727" t="s">
        <v>863</v>
      </c>
      <c r="F17535" s="728"/>
      <c r="G17535" s="729"/>
    </row>
    <row r="17536" spans="1:7">
      <c r="A17536" s="695">
        <v>20</v>
      </c>
      <c r="B17536" s="695" t="s">
        <v>72</v>
      </c>
      <c r="C17536" s="697" t="s">
        <v>40</v>
      </c>
      <c r="D17536" s="699" t="s">
        <v>186</v>
      </c>
      <c r="E17536" s="672">
        <v>1671.58</v>
      </c>
      <c r="F17536" s="646" t="s">
        <v>75</v>
      </c>
      <c r="G17536" s="13">
        <f>SUM(A17536*E17536)</f>
        <v>33431.599999999999</v>
      </c>
    </row>
    <row r="17537" spans="1:7" ht="87.75" customHeight="1">
      <c r="A17537" s="696"/>
      <c r="B17537" s="696"/>
      <c r="C17537" s="698"/>
      <c r="D17537" s="700"/>
      <c r="E17537" s="701" t="s">
        <v>187</v>
      </c>
      <c r="F17537" s="702"/>
      <c r="G17537" s="703"/>
    </row>
    <row r="17538" spans="1:7">
      <c r="A17538" s="695">
        <v>30</v>
      </c>
      <c r="B17538" s="695" t="s">
        <v>72</v>
      </c>
      <c r="C17538" s="697" t="s">
        <v>44</v>
      </c>
      <c r="D17538" s="699" t="s">
        <v>83</v>
      </c>
      <c r="E17538" s="672">
        <v>447.15</v>
      </c>
      <c r="F17538" s="646" t="s">
        <v>75</v>
      </c>
      <c r="G17538" s="13">
        <f>SUM(A17538*E17538)</f>
        <v>13414.5</v>
      </c>
    </row>
    <row r="17539" spans="1:7" ht="40.5" customHeight="1">
      <c r="A17539" s="696"/>
      <c r="B17539" s="696"/>
      <c r="C17539" s="698"/>
      <c r="D17539" s="700"/>
      <c r="E17539" s="701" t="s">
        <v>84</v>
      </c>
      <c r="F17539" s="702"/>
      <c r="G17539" s="703"/>
    </row>
    <row r="17540" spans="1:7">
      <c r="A17540" s="695">
        <v>30</v>
      </c>
      <c r="B17540" s="695" t="s">
        <v>72</v>
      </c>
      <c r="C17540" s="697" t="s">
        <v>47</v>
      </c>
      <c r="D17540" s="699" t="s">
        <v>85</v>
      </c>
      <c r="E17540" s="672">
        <v>1109.46</v>
      </c>
      <c r="F17540" s="646" t="s">
        <v>75</v>
      </c>
      <c r="G17540" s="13">
        <f>SUM(A17540*E17540)</f>
        <v>33283.800000000003</v>
      </c>
    </row>
    <row r="17541" spans="1:7" ht="33.75" customHeight="1">
      <c r="A17541" s="696"/>
      <c r="B17541" s="696"/>
      <c r="C17541" s="698"/>
      <c r="D17541" s="700"/>
      <c r="E17541" s="746" t="s">
        <v>86</v>
      </c>
      <c r="F17541" s="747"/>
      <c r="G17541" s="748"/>
    </row>
    <row r="17542" spans="1:7">
      <c r="A17542" s="695"/>
      <c r="B17542" s="695"/>
      <c r="C17542" s="697" t="s">
        <v>50</v>
      </c>
      <c r="D17542" s="699" t="s">
        <v>1007</v>
      </c>
      <c r="E17542" s="730"/>
      <c r="F17542" s="731"/>
      <c r="G17542" s="732"/>
    </row>
    <row r="17543" spans="1:7">
      <c r="A17543" s="696"/>
      <c r="B17543" s="696"/>
      <c r="C17543" s="698"/>
      <c r="D17543" s="700"/>
      <c r="E17543" s="733"/>
      <c r="F17543" s="734"/>
      <c r="G17543" s="735"/>
    </row>
    <row r="17544" spans="1:7">
      <c r="A17544" s="695">
        <v>4</v>
      </c>
      <c r="B17544" s="695" t="s">
        <v>72</v>
      </c>
      <c r="C17544" s="697" t="s">
        <v>99</v>
      </c>
      <c r="D17544" s="699" t="s">
        <v>1008</v>
      </c>
      <c r="E17544" s="672">
        <v>573.70000000000005</v>
      </c>
      <c r="F17544" s="646" t="s">
        <v>75</v>
      </c>
      <c r="G17544" s="13">
        <f>SUM(A17544*E17544)</f>
        <v>2294.8000000000002</v>
      </c>
    </row>
    <row r="17545" spans="1:7" ht="33" customHeight="1">
      <c r="A17545" s="696"/>
      <c r="B17545" s="696"/>
      <c r="C17545" s="698"/>
      <c r="D17545" s="700"/>
      <c r="E17545" s="701" t="s">
        <v>1009</v>
      </c>
      <c r="F17545" s="702"/>
      <c r="G17545" s="703"/>
    </row>
    <row r="17546" spans="1:7">
      <c r="A17546" s="695">
        <v>16</v>
      </c>
      <c r="B17546" s="695" t="s">
        <v>72</v>
      </c>
      <c r="C17546" s="697" t="s">
        <v>102</v>
      </c>
      <c r="D17546" s="699" t="s">
        <v>103</v>
      </c>
      <c r="E17546" s="672">
        <v>318.33999999999997</v>
      </c>
      <c r="F17546" s="646" t="s">
        <v>75</v>
      </c>
      <c r="G17546" s="13">
        <f>SUM(A17546*E17546)</f>
        <v>5093.4399999999996</v>
      </c>
    </row>
    <row r="17547" spans="1:7" ht="34.5" customHeight="1">
      <c r="A17547" s="696"/>
      <c r="B17547" s="696"/>
      <c r="C17547" s="698"/>
      <c r="D17547" s="700"/>
      <c r="E17547" s="701" t="s">
        <v>1010</v>
      </c>
      <c r="F17547" s="702"/>
      <c r="G17547" s="703"/>
    </row>
    <row r="17548" spans="1:7">
      <c r="A17548" s="695">
        <v>8</v>
      </c>
      <c r="B17548" s="695" t="s">
        <v>72</v>
      </c>
      <c r="C17548" s="697" t="s">
        <v>102</v>
      </c>
      <c r="D17548" s="699" t="s">
        <v>100</v>
      </c>
      <c r="E17548" s="672">
        <v>290.83999999999997</v>
      </c>
      <c r="F17548" s="646" t="s">
        <v>75</v>
      </c>
      <c r="G17548" s="13">
        <f>SUM(A17548*E17548)</f>
        <v>2326.7199999999998</v>
      </c>
    </row>
    <row r="17549" spans="1:7" ht="29.25" customHeight="1">
      <c r="A17549" s="696"/>
      <c r="B17549" s="696"/>
      <c r="C17549" s="698"/>
      <c r="D17549" s="700"/>
      <c r="E17549" s="701" t="s">
        <v>1010</v>
      </c>
      <c r="F17549" s="702"/>
      <c r="G17549" s="703"/>
    </row>
    <row r="17550" spans="1:7" s="36" customFormat="1">
      <c r="A17550" s="695">
        <v>12</v>
      </c>
      <c r="B17550" s="695" t="s">
        <v>72</v>
      </c>
      <c r="C17550" s="697" t="s">
        <v>54</v>
      </c>
      <c r="D17550" s="699" t="s">
        <v>868</v>
      </c>
      <c r="E17550" s="672">
        <v>2376</v>
      </c>
      <c r="F17550" s="646" t="s">
        <v>75</v>
      </c>
      <c r="G17550" s="13">
        <f>SUM(A17550*E17550)</f>
        <v>28512</v>
      </c>
    </row>
    <row r="17551" spans="1:7" s="36" customFormat="1" ht="51.75" customHeight="1">
      <c r="A17551" s="696"/>
      <c r="B17551" s="696"/>
      <c r="C17551" s="698"/>
      <c r="D17551" s="700"/>
      <c r="E17551" s="701" t="s">
        <v>223</v>
      </c>
      <c r="F17551" s="702"/>
      <c r="G17551" s="703"/>
    </row>
    <row r="17552" spans="1:7">
      <c r="A17552" s="695"/>
      <c r="B17552" s="695"/>
      <c r="C17552" s="697" t="s">
        <v>57</v>
      </c>
      <c r="D17552" s="699" t="s">
        <v>236</v>
      </c>
      <c r="E17552" s="730"/>
      <c r="F17552" s="731"/>
      <c r="G17552" s="732"/>
    </row>
    <row r="17553" spans="1:7" ht="132" customHeight="1">
      <c r="A17553" s="696"/>
      <c r="B17553" s="696"/>
      <c r="C17553" s="698"/>
      <c r="D17553" s="700"/>
      <c r="E17553" s="733"/>
      <c r="F17553" s="734"/>
      <c r="G17553" s="735"/>
    </row>
    <row r="17554" spans="1:7">
      <c r="A17554" s="695">
        <v>1200</v>
      </c>
      <c r="B17554" s="695" t="s">
        <v>107</v>
      </c>
      <c r="C17554" s="697" t="s">
        <v>99</v>
      </c>
      <c r="D17554" s="699" t="s">
        <v>1247</v>
      </c>
      <c r="E17554" s="672">
        <v>128.53</v>
      </c>
      <c r="F17554" s="646" t="s">
        <v>111</v>
      </c>
      <c r="G17554" s="13">
        <f>SUM(A17554*E17554)</f>
        <v>154236</v>
      </c>
    </row>
    <row r="17555" spans="1:7" ht="37.5" customHeight="1">
      <c r="A17555" s="696"/>
      <c r="B17555" s="696"/>
      <c r="C17555" s="698"/>
      <c r="D17555" s="700"/>
      <c r="E17555" s="701" t="s">
        <v>289</v>
      </c>
      <c r="F17555" s="702"/>
      <c r="G17555" s="703"/>
    </row>
    <row r="17556" spans="1:7">
      <c r="A17556" s="695">
        <v>12</v>
      </c>
      <c r="B17556" s="695" t="s">
        <v>72</v>
      </c>
      <c r="C17556" s="697" t="s">
        <v>60</v>
      </c>
      <c r="D17556" s="699" t="s">
        <v>239</v>
      </c>
      <c r="E17556" s="672">
        <v>2587</v>
      </c>
      <c r="F17556" s="646" t="s">
        <v>75</v>
      </c>
      <c r="G17556" s="13">
        <f>SUM(A17556*E17556)</f>
        <v>31044</v>
      </c>
    </row>
    <row r="17557" spans="1:7" ht="57.75" customHeight="1">
      <c r="A17557" s="696"/>
      <c r="B17557" s="696"/>
      <c r="C17557" s="698"/>
      <c r="D17557" s="700"/>
      <c r="E17557" s="701" t="s">
        <v>240</v>
      </c>
      <c r="F17557" s="702"/>
      <c r="G17557" s="703"/>
    </row>
    <row r="17558" spans="1:7">
      <c r="A17558" s="697">
        <v>12</v>
      </c>
      <c r="B17558" s="697" t="s">
        <v>72</v>
      </c>
      <c r="C17558" s="695" t="s">
        <v>63</v>
      </c>
      <c r="D17558" s="699" t="s">
        <v>1011</v>
      </c>
      <c r="E17558" s="672">
        <v>2882</v>
      </c>
      <c r="F17558" s="646" t="s">
        <v>75</v>
      </c>
      <c r="G17558" s="13">
        <f>SUM(A17558*E17558)</f>
        <v>34584</v>
      </c>
    </row>
    <row r="17559" spans="1:7" ht="40.5" customHeight="1">
      <c r="A17559" s="698"/>
      <c r="B17559" s="698"/>
      <c r="C17559" s="696"/>
      <c r="D17559" s="700"/>
      <c r="E17559" s="701" t="s">
        <v>1012</v>
      </c>
      <c r="F17559" s="702"/>
      <c r="G17559" s="703"/>
    </row>
    <row r="17560" spans="1:7">
      <c r="A17560" s="697">
        <v>12</v>
      </c>
      <c r="B17560" s="697" t="s">
        <v>72</v>
      </c>
      <c r="C17560" s="695" t="s">
        <v>66</v>
      </c>
      <c r="D17560" s="699" t="s">
        <v>873</v>
      </c>
      <c r="E17560" s="672">
        <v>3432</v>
      </c>
      <c r="F17560" s="646" t="s">
        <v>75</v>
      </c>
      <c r="G17560" s="13">
        <f>SUM(A17560*E17560)</f>
        <v>41184</v>
      </c>
    </row>
    <row r="17561" spans="1:7" ht="30" customHeight="1">
      <c r="A17561" s="698"/>
      <c r="B17561" s="698"/>
      <c r="C17561" s="696"/>
      <c r="D17561" s="700"/>
      <c r="E17561" s="701" t="s">
        <v>874</v>
      </c>
      <c r="F17561" s="702"/>
      <c r="G17561" s="703"/>
    </row>
    <row r="17562" spans="1:7">
      <c r="A17562" s="697">
        <v>2</v>
      </c>
      <c r="B17562" s="697" t="s">
        <v>72</v>
      </c>
      <c r="C17562" s="695" t="s">
        <v>69</v>
      </c>
      <c r="D17562" s="699" t="s">
        <v>1013</v>
      </c>
      <c r="E17562" s="672">
        <v>2745</v>
      </c>
      <c r="F17562" s="646" t="s">
        <v>75</v>
      </c>
      <c r="G17562" s="13">
        <f>SUM(A17562*E17562)</f>
        <v>5490</v>
      </c>
    </row>
    <row r="17563" spans="1:7" ht="27" customHeight="1">
      <c r="A17563" s="698"/>
      <c r="B17563" s="698"/>
      <c r="C17563" s="696"/>
      <c r="D17563" s="700"/>
      <c r="E17563" s="701" t="s">
        <v>1014</v>
      </c>
      <c r="F17563" s="702"/>
      <c r="G17563" s="703"/>
    </row>
    <row r="17564" spans="1:7">
      <c r="A17564" s="697">
        <v>36</v>
      </c>
      <c r="B17564" s="697" t="s">
        <v>72</v>
      </c>
      <c r="C17564" s="695" t="s">
        <v>73</v>
      </c>
      <c r="D17564" s="699" t="s">
        <v>822</v>
      </c>
      <c r="E17564" s="672">
        <v>843.92</v>
      </c>
      <c r="F17564" s="646" t="s">
        <v>75</v>
      </c>
      <c r="G17564" s="13">
        <f>SUM(A17564*E17564)</f>
        <v>30381.119999999999</v>
      </c>
    </row>
    <row r="17565" spans="1:7" ht="45.75" customHeight="1">
      <c r="A17565" s="698"/>
      <c r="B17565" s="698"/>
      <c r="C17565" s="696"/>
      <c r="D17565" s="700"/>
      <c r="E17565" s="701" t="s">
        <v>823</v>
      </c>
      <c r="F17565" s="702"/>
      <c r="G17565" s="703"/>
    </row>
    <row r="17566" spans="1:7">
      <c r="A17566" s="697">
        <v>20</v>
      </c>
      <c r="B17566" s="697" t="s">
        <v>72</v>
      </c>
      <c r="C17566" s="695" t="s">
        <v>208</v>
      </c>
      <c r="D17566" s="699" t="s">
        <v>822</v>
      </c>
      <c r="E17566" s="672">
        <v>341.88</v>
      </c>
      <c r="F17566" s="646" t="s">
        <v>75</v>
      </c>
      <c r="G17566" s="13">
        <f>SUM(A17566*E17566)</f>
        <v>6837.6</v>
      </c>
    </row>
    <row r="17567" spans="1:7" ht="45.75" customHeight="1">
      <c r="A17567" s="698"/>
      <c r="B17567" s="698"/>
      <c r="C17567" s="696"/>
      <c r="D17567" s="700"/>
      <c r="E17567" s="701" t="s">
        <v>1253</v>
      </c>
      <c r="F17567" s="702"/>
      <c r="G17567" s="703"/>
    </row>
    <row r="17568" spans="1:7" s="30" customFormat="1" ht="36.75" customHeight="1">
      <c r="A17568" s="674"/>
      <c r="B17568" s="674"/>
      <c r="C17568" s="3"/>
      <c r="D17568" s="91"/>
      <c r="E17568" s="674"/>
      <c r="F17568" s="28" t="s">
        <v>320</v>
      </c>
      <c r="G17568" s="233">
        <v>747749</v>
      </c>
    </row>
    <row r="17569" spans="1:7" s="25" customFormat="1">
      <c r="A17569" s="76"/>
      <c r="B17569" s="76"/>
      <c r="C17569" s="75"/>
      <c r="D17569" s="235" t="s">
        <v>1015</v>
      </c>
      <c r="E17569" s="76"/>
      <c r="F17569" s="76"/>
      <c r="G17569" s="84"/>
    </row>
    <row r="17570" spans="1:7">
      <c r="A17570" s="695"/>
      <c r="B17570" s="695"/>
      <c r="C17570" s="697" t="s">
        <v>11</v>
      </c>
      <c r="D17570" s="699" t="s">
        <v>113</v>
      </c>
      <c r="E17570" s="730"/>
      <c r="F17570" s="731"/>
      <c r="G17570" s="732"/>
    </row>
    <row r="17571" spans="1:7" ht="180.75" customHeight="1">
      <c r="A17571" s="696"/>
      <c r="B17571" s="696"/>
      <c r="C17571" s="698"/>
      <c r="D17571" s="700"/>
      <c r="E17571" s="733"/>
      <c r="F17571" s="734"/>
      <c r="G17571" s="735"/>
    </row>
    <row r="17572" spans="1:7" ht="18" customHeight="1">
      <c r="A17572" s="695">
        <v>50</v>
      </c>
      <c r="B17572" s="695" t="s">
        <v>72</v>
      </c>
      <c r="C17572" s="697"/>
      <c r="D17572" s="751" t="s">
        <v>154</v>
      </c>
      <c r="E17572" s="672">
        <v>14748</v>
      </c>
      <c r="F17572" s="646" t="s">
        <v>75</v>
      </c>
      <c r="G17572" s="13">
        <f>SUM(A17572*E17572)</f>
        <v>737400</v>
      </c>
    </row>
    <row r="17573" spans="1:7" ht="33" customHeight="1">
      <c r="A17573" s="696"/>
      <c r="B17573" s="696"/>
      <c r="C17573" s="698"/>
      <c r="D17573" s="752"/>
      <c r="E17573" s="701" t="s">
        <v>114</v>
      </c>
      <c r="F17573" s="702"/>
      <c r="G17573" s="703"/>
    </row>
    <row r="17574" spans="1:7" ht="18" customHeight="1">
      <c r="A17574" s="695">
        <v>10</v>
      </c>
      <c r="B17574" s="695" t="s">
        <v>72</v>
      </c>
      <c r="C17574" s="697"/>
      <c r="D17574" s="699" t="s">
        <v>157</v>
      </c>
      <c r="E17574" s="672">
        <v>42745</v>
      </c>
      <c r="F17574" s="646" t="s">
        <v>75</v>
      </c>
      <c r="G17574" s="13">
        <f>SUM(A17574*E17574)</f>
        <v>427450</v>
      </c>
    </row>
    <row r="17575" spans="1:7" ht="33.75" customHeight="1">
      <c r="A17575" s="696"/>
      <c r="B17575" s="696"/>
      <c r="C17575" s="698"/>
      <c r="D17575" s="700"/>
      <c r="E17575" s="701" t="s">
        <v>1248</v>
      </c>
      <c r="F17575" s="702"/>
      <c r="G17575" s="703"/>
    </row>
    <row r="17576" spans="1:7" s="36" customFormat="1">
      <c r="A17576" s="695"/>
      <c r="B17576" s="695"/>
      <c r="C17576" s="697" t="s">
        <v>15</v>
      </c>
      <c r="D17576" s="699" t="s">
        <v>1016</v>
      </c>
      <c r="E17576" s="730"/>
      <c r="F17576" s="731"/>
      <c r="G17576" s="732"/>
    </row>
    <row r="17577" spans="1:7" s="36" customFormat="1" ht="63.75" customHeight="1">
      <c r="A17577" s="696"/>
      <c r="B17577" s="696"/>
      <c r="C17577" s="698"/>
      <c r="D17577" s="700"/>
      <c r="E17577" s="733"/>
      <c r="F17577" s="734"/>
      <c r="G17577" s="735"/>
    </row>
    <row r="17578" spans="1:7" s="36" customFormat="1">
      <c r="A17578" s="695">
        <v>650</v>
      </c>
      <c r="B17578" s="695" t="s">
        <v>107</v>
      </c>
      <c r="C17578" s="697" t="s">
        <v>154</v>
      </c>
      <c r="D17578" s="699" t="s">
        <v>103</v>
      </c>
      <c r="E17578" s="672">
        <v>28</v>
      </c>
      <c r="F17578" s="646" t="s">
        <v>111</v>
      </c>
      <c r="G17578" s="13">
        <f>SUM(A17578*E17578)</f>
        <v>18200</v>
      </c>
    </row>
    <row r="17579" spans="1:7" s="36" customFormat="1" ht="25.5" customHeight="1">
      <c r="A17579" s="696"/>
      <c r="B17579" s="696"/>
      <c r="C17579" s="698"/>
      <c r="D17579" s="700"/>
      <c r="E17579" s="701" t="s">
        <v>947</v>
      </c>
      <c r="F17579" s="702"/>
      <c r="G17579" s="703"/>
    </row>
    <row r="17580" spans="1:7" s="36" customFormat="1">
      <c r="A17580" s="695">
        <v>600</v>
      </c>
      <c r="B17580" s="695" t="s">
        <v>107</v>
      </c>
      <c r="C17580" s="697" t="s">
        <v>157</v>
      </c>
      <c r="D17580" s="699" t="s">
        <v>424</v>
      </c>
      <c r="E17580" s="672">
        <v>226</v>
      </c>
      <c r="F17580" s="646" t="s">
        <v>111</v>
      </c>
      <c r="G17580" s="13">
        <f>SUM(A17580*E17580)</f>
        <v>135600</v>
      </c>
    </row>
    <row r="17581" spans="1:7" s="36" customFormat="1" ht="27.75" customHeight="1">
      <c r="A17581" s="696"/>
      <c r="B17581" s="696"/>
      <c r="C17581" s="698"/>
      <c r="D17581" s="700"/>
      <c r="E17581" s="701" t="s">
        <v>1017</v>
      </c>
      <c r="F17581" s="702"/>
      <c r="G17581" s="703"/>
    </row>
    <row r="17582" spans="1:7" s="36" customFormat="1">
      <c r="A17582" s="695">
        <v>300</v>
      </c>
      <c r="B17582" s="695" t="s">
        <v>107</v>
      </c>
      <c r="C17582" s="697" t="s">
        <v>197</v>
      </c>
      <c r="D17582" s="699" t="s">
        <v>423</v>
      </c>
      <c r="E17582" s="672">
        <v>486</v>
      </c>
      <c r="F17582" s="646" t="s">
        <v>111</v>
      </c>
      <c r="G17582" s="13">
        <f>SUM(A17582*E17582)</f>
        <v>145800</v>
      </c>
    </row>
    <row r="17583" spans="1:7" s="36" customFormat="1" ht="36.75" customHeight="1">
      <c r="A17583" s="696"/>
      <c r="B17583" s="696"/>
      <c r="C17583" s="698"/>
      <c r="D17583" s="700"/>
      <c r="E17583" s="701" t="s">
        <v>1018</v>
      </c>
      <c r="F17583" s="702"/>
      <c r="G17583" s="703"/>
    </row>
    <row r="17584" spans="1:7" s="36" customFormat="1">
      <c r="A17584" s="695">
        <v>700</v>
      </c>
      <c r="B17584" s="695" t="s">
        <v>107</v>
      </c>
      <c r="C17584" s="697" t="s">
        <v>427</v>
      </c>
      <c r="D17584" s="699" t="s">
        <v>1249</v>
      </c>
      <c r="E17584" s="672">
        <v>1375</v>
      </c>
      <c r="F17584" s="646" t="s">
        <v>111</v>
      </c>
      <c r="G17584" s="13">
        <f>SUM(A17584*E17584)</f>
        <v>962500</v>
      </c>
    </row>
    <row r="17585" spans="1:7" s="36" customFormat="1" ht="49.5" customHeight="1">
      <c r="A17585" s="696"/>
      <c r="B17585" s="696"/>
      <c r="C17585" s="698"/>
      <c r="D17585" s="700"/>
      <c r="E17585" s="701" t="s">
        <v>1250</v>
      </c>
      <c r="F17585" s="702"/>
      <c r="G17585" s="703"/>
    </row>
    <row r="17586" spans="1:7" s="36" customFormat="1">
      <c r="A17586" s="695">
        <v>140</v>
      </c>
      <c r="B17586" s="695" t="s">
        <v>107</v>
      </c>
      <c r="C17586" s="697" t="s">
        <v>18</v>
      </c>
      <c r="D17586" s="699" t="s">
        <v>110</v>
      </c>
      <c r="E17586" s="672">
        <v>242</v>
      </c>
      <c r="F17586" s="646" t="s">
        <v>111</v>
      </c>
      <c r="G17586" s="13">
        <f>SUM(A17586*E17586)</f>
        <v>33880</v>
      </c>
    </row>
    <row r="17587" spans="1:7" s="36" customFormat="1" ht="58.5" customHeight="1">
      <c r="A17587" s="696"/>
      <c r="B17587" s="696"/>
      <c r="C17587" s="698"/>
      <c r="D17587" s="700"/>
      <c r="E17587" s="701" t="s">
        <v>112</v>
      </c>
      <c r="F17587" s="702"/>
      <c r="G17587" s="703"/>
    </row>
    <row r="17588" spans="1:7" s="30" customFormat="1" ht="47.25" customHeight="1">
      <c r="A17588" s="674"/>
      <c r="B17588" s="674"/>
      <c r="C17588" s="3"/>
      <c r="D17588" s="91"/>
      <c r="E17588" s="674"/>
      <c r="F17588" s="28" t="s">
        <v>1019</v>
      </c>
      <c r="G17588" s="233">
        <v>1453486</v>
      </c>
    </row>
    <row r="17589" spans="1:7">
      <c r="A17589" s="674"/>
      <c r="B17589" s="674"/>
      <c r="C17589" s="3"/>
      <c r="D17589" s="244" t="s">
        <v>292</v>
      </c>
      <c r="E17589" s="674"/>
      <c r="F17589" s="674"/>
      <c r="G17589" s="5"/>
    </row>
    <row r="17590" spans="1:7" s="25" customFormat="1" ht="52.5" customHeight="1">
      <c r="A17590" s="646">
        <v>2</v>
      </c>
      <c r="B17590" s="646" t="s">
        <v>72</v>
      </c>
      <c r="C17590" s="645" t="s">
        <v>11</v>
      </c>
      <c r="D17590" s="647" t="s">
        <v>1251</v>
      </c>
      <c r="E17590" s="646"/>
      <c r="F17590" s="646" t="s">
        <v>75</v>
      </c>
      <c r="G17590" s="180"/>
    </row>
    <row r="17591" spans="1:7" s="25" customFormat="1">
      <c r="A17591" s="646">
        <v>1</v>
      </c>
      <c r="B17591" s="646" t="s">
        <v>72</v>
      </c>
      <c r="C17591" s="645" t="s">
        <v>15</v>
      </c>
      <c r="D17591" s="647" t="s">
        <v>1022</v>
      </c>
      <c r="E17591" s="646"/>
      <c r="F17591" s="646" t="s">
        <v>75</v>
      </c>
      <c r="G17591" s="180"/>
    </row>
    <row r="17592" spans="1:7" s="30" customFormat="1" ht="30.75" customHeight="1">
      <c r="A17592" s="674"/>
      <c r="B17592" s="674"/>
      <c r="C17592" s="3"/>
      <c r="D17592" s="91"/>
      <c r="E17592" s="674"/>
      <c r="F17592" s="28" t="s">
        <v>1158</v>
      </c>
      <c r="G17592" s="233"/>
    </row>
    <row r="17593" spans="1:7" s="30" customFormat="1">
      <c r="A17593" s="6"/>
      <c r="B17593" s="6"/>
      <c r="C17593" s="7"/>
      <c r="D17593" s="65"/>
      <c r="E17593" s="6"/>
      <c r="F17593" s="93"/>
      <c r="G17593" s="243"/>
    </row>
    <row r="17594" spans="1:7">
      <c r="A17594" s="6"/>
      <c r="B17594" s="6"/>
      <c r="C17594" s="7"/>
      <c r="D17594" s="8" t="s">
        <v>1260</v>
      </c>
      <c r="E17594" s="6"/>
      <c r="F17594" s="6"/>
      <c r="G17594" s="9"/>
    </row>
    <row r="17595" spans="1:7">
      <c r="A17595" s="695">
        <v>8643</v>
      </c>
      <c r="B17595" s="695" t="s">
        <v>10</v>
      </c>
      <c r="C17595" s="697" t="s">
        <v>11</v>
      </c>
      <c r="D17595" s="699" t="s">
        <v>241</v>
      </c>
      <c r="E17595" s="672">
        <v>3176.25</v>
      </c>
      <c r="F17595" s="646" t="s">
        <v>242</v>
      </c>
      <c r="G17595" s="20">
        <f>SUM(A17595*E17595/1000)</f>
        <v>27452.328750000001</v>
      </c>
    </row>
    <row r="17596" spans="1:7" ht="67.5" customHeight="1">
      <c r="A17596" s="696"/>
      <c r="B17596" s="696"/>
      <c r="C17596" s="698"/>
      <c r="D17596" s="700"/>
      <c r="E17596" s="701" t="s">
        <v>180</v>
      </c>
      <c r="F17596" s="702"/>
      <c r="G17596" s="703"/>
    </row>
    <row r="17597" spans="1:7" s="25" customFormat="1">
      <c r="A17597" s="695">
        <v>1745</v>
      </c>
      <c r="B17597" s="695" t="s">
        <v>10</v>
      </c>
      <c r="C17597" s="697" t="s">
        <v>15</v>
      </c>
      <c r="D17597" s="699" t="s">
        <v>243</v>
      </c>
      <c r="E17597" s="672">
        <v>9416.2800000000007</v>
      </c>
      <c r="F17597" s="646" t="s">
        <v>13</v>
      </c>
      <c r="G17597" s="20">
        <f>SUM(A17597*E17597/100)</f>
        <v>164314.08600000001</v>
      </c>
    </row>
    <row r="17598" spans="1:7" s="25" customFormat="1" ht="42" customHeight="1">
      <c r="A17598" s="696"/>
      <c r="B17598" s="696"/>
      <c r="C17598" s="698"/>
      <c r="D17598" s="700"/>
      <c r="E17598" s="701" t="s">
        <v>244</v>
      </c>
      <c r="F17598" s="702"/>
      <c r="G17598" s="703"/>
    </row>
    <row r="17599" spans="1:7" ht="15" customHeight="1">
      <c r="A17599" s="695">
        <v>8052</v>
      </c>
      <c r="B17599" s="695" t="s">
        <v>10</v>
      </c>
      <c r="C17599" s="697" t="s">
        <v>18</v>
      </c>
      <c r="D17599" s="699" t="s">
        <v>16</v>
      </c>
      <c r="E17599" s="672">
        <v>11948.36</v>
      </c>
      <c r="F17599" s="646" t="s">
        <v>13</v>
      </c>
      <c r="G17599" s="13">
        <f>SUM(A17599*E17599/100)</f>
        <v>962081.94719999994</v>
      </c>
    </row>
    <row r="17600" spans="1:7" ht="45" customHeight="1">
      <c r="A17600" s="696"/>
      <c r="B17600" s="696"/>
      <c r="C17600" s="698"/>
      <c r="D17600" s="700"/>
      <c r="E17600" s="701" t="s">
        <v>17</v>
      </c>
      <c r="F17600" s="702"/>
      <c r="G17600" s="703"/>
    </row>
    <row r="17601" spans="1:7" s="24" customFormat="1">
      <c r="A17601" s="697">
        <v>5163</v>
      </c>
      <c r="B17601" s="697" t="s">
        <v>39</v>
      </c>
      <c r="C17601" s="695" t="s">
        <v>21</v>
      </c>
      <c r="D17601" s="699" t="s">
        <v>41</v>
      </c>
      <c r="E17601" s="672">
        <v>2206.6</v>
      </c>
      <c r="F17601" s="646" t="s">
        <v>42</v>
      </c>
      <c r="G17601" s="20">
        <f>SUM(A17601*E17601/100)</f>
        <v>113926.75799999999</v>
      </c>
    </row>
    <row r="17602" spans="1:7" s="24" customFormat="1" ht="27.75" customHeight="1">
      <c r="A17602" s="698"/>
      <c r="B17602" s="698"/>
      <c r="C17602" s="696"/>
      <c r="D17602" s="700"/>
      <c r="E17602" s="727" t="s">
        <v>43</v>
      </c>
      <c r="F17602" s="728"/>
      <c r="G17602" s="729"/>
    </row>
    <row r="17603" spans="1:7" s="24" customFormat="1" ht="15" customHeight="1">
      <c r="A17603" s="697">
        <v>5163</v>
      </c>
      <c r="B17603" s="697" t="s">
        <v>39</v>
      </c>
      <c r="C17603" s="695" t="s">
        <v>25</v>
      </c>
      <c r="D17603" s="699" t="s">
        <v>45</v>
      </c>
      <c r="E17603" s="646">
        <v>2197.52</v>
      </c>
      <c r="F17603" s="646" t="s">
        <v>42</v>
      </c>
      <c r="G17603" s="20">
        <f>SUM(A17603*E17603/100)</f>
        <v>113457.95759999999</v>
      </c>
    </row>
    <row r="17604" spans="1:7" s="24" customFormat="1" ht="28.5" customHeight="1">
      <c r="A17604" s="698"/>
      <c r="B17604" s="698"/>
      <c r="C17604" s="696"/>
      <c r="D17604" s="700"/>
      <c r="E17604" s="727" t="s">
        <v>46</v>
      </c>
      <c r="F17604" s="728"/>
      <c r="G17604" s="729"/>
    </row>
    <row r="17605" spans="1:7">
      <c r="A17605" s="695">
        <v>79</v>
      </c>
      <c r="B17605" s="695" t="s">
        <v>10</v>
      </c>
      <c r="C17605" s="697" t="s">
        <v>29</v>
      </c>
      <c r="D17605" s="699" t="s">
        <v>352</v>
      </c>
      <c r="E17605" s="672">
        <v>3227.5</v>
      </c>
      <c r="F17605" s="646" t="s">
        <v>147</v>
      </c>
      <c r="G17605" s="20">
        <f>SUM(A17605*E17605/100)</f>
        <v>2549.7249999999999</v>
      </c>
    </row>
    <row r="17606" spans="1:7" ht="36" customHeight="1">
      <c r="A17606" s="696"/>
      <c r="B17606" s="696"/>
      <c r="C17606" s="698"/>
      <c r="D17606" s="700"/>
      <c r="E17606" s="701" t="s">
        <v>353</v>
      </c>
      <c r="F17606" s="702"/>
      <c r="G17606" s="703"/>
    </row>
    <row r="17607" spans="1:7">
      <c r="A17607" s="695">
        <v>4200</v>
      </c>
      <c r="B17607" s="695" t="s">
        <v>10</v>
      </c>
      <c r="C17607" s="697" t="s">
        <v>33</v>
      </c>
      <c r="D17607" s="699" t="s">
        <v>202</v>
      </c>
      <c r="E17607" s="672">
        <v>1720.66</v>
      </c>
      <c r="F17607" s="646" t="s">
        <v>13</v>
      </c>
      <c r="G17607" s="20">
        <f>SUM(A17607*E17607/100)</f>
        <v>72267.72</v>
      </c>
    </row>
    <row r="17608" spans="1:7" ht="49.5" customHeight="1">
      <c r="A17608" s="696"/>
      <c r="B17608" s="696"/>
      <c r="C17608" s="698"/>
      <c r="D17608" s="700"/>
      <c r="E17608" s="701" t="s">
        <v>203</v>
      </c>
      <c r="F17608" s="702"/>
      <c r="G17608" s="703"/>
    </row>
    <row r="17609" spans="1:7" ht="15" customHeight="1">
      <c r="A17609" s="695">
        <v>3900</v>
      </c>
      <c r="B17609" s="695" t="s">
        <v>10</v>
      </c>
      <c r="C17609" s="651" t="s">
        <v>36</v>
      </c>
      <c r="D17609" s="699" t="s">
        <v>12</v>
      </c>
      <c r="E17609" s="672">
        <v>8694.9500000000007</v>
      </c>
      <c r="F17609" s="646" t="s">
        <v>13</v>
      </c>
      <c r="G17609" s="13">
        <f>SUM(A17609*E17609/100)</f>
        <v>339103.05</v>
      </c>
    </row>
    <row r="17610" spans="1:7" ht="29.25" customHeight="1">
      <c r="A17610" s="696"/>
      <c r="B17610" s="696"/>
      <c r="C17610" s="652"/>
      <c r="D17610" s="700"/>
      <c r="E17610" s="701" t="s">
        <v>14</v>
      </c>
      <c r="F17610" s="702"/>
      <c r="G17610" s="703"/>
    </row>
    <row r="17611" spans="1:7" ht="51.75" customHeight="1">
      <c r="A17611" s="649"/>
      <c r="B17611" s="649"/>
      <c r="C17611" s="651" t="s">
        <v>40</v>
      </c>
      <c r="D17611" s="653" t="s">
        <v>153</v>
      </c>
      <c r="E17611" s="730"/>
      <c r="F17611" s="731"/>
      <c r="G17611" s="732"/>
    </row>
    <row r="17612" spans="1:7">
      <c r="A17612" s="695">
        <v>9199</v>
      </c>
      <c r="B17612" s="695" t="s">
        <v>39</v>
      </c>
      <c r="C17612" s="697" t="s">
        <v>154</v>
      </c>
      <c r="D17612" s="699" t="s">
        <v>158</v>
      </c>
      <c r="E17612" s="672">
        <v>3275.5</v>
      </c>
      <c r="F17612" s="646" t="s">
        <v>42</v>
      </c>
      <c r="G17612" s="20">
        <f>SUM(A17612*E17612/100)</f>
        <v>301313.245</v>
      </c>
    </row>
    <row r="17613" spans="1:7" ht="114.75" customHeight="1">
      <c r="A17613" s="696"/>
      <c r="B17613" s="696"/>
      <c r="C17613" s="698"/>
      <c r="D17613" s="700"/>
      <c r="E17613" s="701" t="s">
        <v>159</v>
      </c>
      <c r="F17613" s="702"/>
      <c r="G17613" s="703"/>
    </row>
    <row r="17614" spans="1:7" s="23" customFormat="1" ht="15" customHeight="1">
      <c r="A17614" s="697">
        <v>150</v>
      </c>
      <c r="B17614" s="697" t="s">
        <v>10</v>
      </c>
      <c r="C17614" s="695" t="s">
        <v>44</v>
      </c>
      <c r="D17614" s="711" t="s">
        <v>30</v>
      </c>
      <c r="E17614" s="672">
        <v>337</v>
      </c>
      <c r="F17614" s="646" t="s">
        <v>31</v>
      </c>
      <c r="G17614" s="20">
        <f>SUM(A17614*E17614)</f>
        <v>50550</v>
      </c>
    </row>
    <row r="17615" spans="1:7" s="23" customFormat="1" ht="169.5" customHeight="1">
      <c r="A17615" s="698"/>
      <c r="B17615" s="698"/>
      <c r="C17615" s="696"/>
      <c r="D17615" s="712"/>
      <c r="E17615" s="713" t="s">
        <v>32</v>
      </c>
      <c r="F17615" s="714"/>
      <c r="G17615" s="715"/>
    </row>
    <row r="17616" spans="1:7" ht="15" customHeight="1">
      <c r="A17616" s="749">
        <v>9.75</v>
      </c>
      <c r="B17616" s="697" t="s">
        <v>24</v>
      </c>
      <c r="C17616" s="695" t="s">
        <v>47</v>
      </c>
      <c r="D17616" s="711" t="s">
        <v>26</v>
      </c>
      <c r="E17616" s="672">
        <v>5001.7</v>
      </c>
      <c r="F17616" s="646" t="s">
        <v>27</v>
      </c>
      <c r="G17616" s="20">
        <f>SUM(A17616*E17616)</f>
        <v>48766.574999999997</v>
      </c>
    </row>
    <row r="17617" spans="1:7" ht="63" customHeight="1">
      <c r="A17617" s="750"/>
      <c r="B17617" s="698"/>
      <c r="C17617" s="696"/>
      <c r="D17617" s="712"/>
      <c r="E17617" s="701" t="s">
        <v>28</v>
      </c>
      <c r="F17617" s="702"/>
      <c r="G17617" s="703"/>
    </row>
    <row r="17618" spans="1:7" s="30" customFormat="1" ht="36.75" customHeight="1">
      <c r="A17618" s="674"/>
      <c r="B17618" s="674"/>
      <c r="C17618" s="3"/>
      <c r="D17618" s="91"/>
      <c r="E17618" s="674"/>
      <c r="F17618" s="28" t="s">
        <v>1261</v>
      </c>
      <c r="G17618" s="233">
        <v>2195860</v>
      </c>
    </row>
    <row r="17619" spans="1:7" s="30" customFormat="1">
      <c r="A17619" s="6"/>
      <c r="B17619" s="6"/>
      <c r="C17619" s="7"/>
      <c r="D17619" s="8" t="s">
        <v>1262</v>
      </c>
      <c r="E17619" s="6"/>
      <c r="F17619" s="93"/>
      <c r="G17619" s="243"/>
    </row>
    <row r="17620" spans="1:7">
      <c r="A17620" s="695">
        <v>85752</v>
      </c>
      <c r="B17620" s="695" t="s">
        <v>10</v>
      </c>
      <c r="C17620" s="697" t="s">
        <v>11</v>
      </c>
      <c r="D17620" s="699" t="s">
        <v>1254</v>
      </c>
      <c r="E17620" s="672">
        <v>1058.75</v>
      </c>
      <c r="F17620" s="646" t="s">
        <v>254</v>
      </c>
      <c r="G17620" s="20">
        <f>SUM(A17620*E17620/1000)</f>
        <v>90789.93</v>
      </c>
    </row>
    <row r="17621" spans="1:7" ht="28.5" customHeight="1">
      <c r="A17621" s="696"/>
      <c r="B17621" s="696"/>
      <c r="C17621" s="698"/>
      <c r="D17621" s="700"/>
      <c r="E17621" s="701" t="s">
        <v>1255</v>
      </c>
      <c r="F17621" s="702"/>
      <c r="G17621" s="703"/>
    </row>
    <row r="17622" spans="1:7" s="30" customFormat="1">
      <c r="A17622" s="695">
        <v>85752</v>
      </c>
      <c r="B17622" s="695" t="s">
        <v>10</v>
      </c>
      <c r="C17622" s="697" t="s">
        <v>15</v>
      </c>
      <c r="D17622" s="699" t="s">
        <v>1256</v>
      </c>
      <c r="E17622" s="672">
        <v>87.1</v>
      </c>
      <c r="F17622" s="646" t="s">
        <v>254</v>
      </c>
      <c r="G17622" s="20">
        <f>SUM(A17622*E17622/1000)</f>
        <v>7468.9991999999993</v>
      </c>
    </row>
    <row r="17623" spans="1:7" s="30" customFormat="1" ht="42" customHeight="1">
      <c r="A17623" s="696"/>
      <c r="B17623" s="696"/>
      <c r="C17623" s="698"/>
      <c r="D17623" s="700"/>
      <c r="E17623" s="701" t="s">
        <v>1257</v>
      </c>
      <c r="F17623" s="702"/>
      <c r="G17623" s="703"/>
    </row>
    <row r="17624" spans="1:7">
      <c r="A17624" s="695">
        <v>7200</v>
      </c>
      <c r="B17624" s="695" t="s">
        <v>10</v>
      </c>
      <c r="C17624" s="697" t="s">
        <v>18</v>
      </c>
      <c r="D17624" s="699" t="s">
        <v>202</v>
      </c>
      <c r="E17624" s="672">
        <v>1720.66</v>
      </c>
      <c r="F17624" s="646" t="s">
        <v>13</v>
      </c>
      <c r="G17624" s="20">
        <f>SUM(A17624*E17624/100)</f>
        <v>123887.52</v>
      </c>
    </row>
    <row r="17625" spans="1:7" ht="49.5" customHeight="1">
      <c r="A17625" s="696"/>
      <c r="B17625" s="696"/>
      <c r="C17625" s="698"/>
      <c r="D17625" s="700"/>
      <c r="E17625" s="701" t="s">
        <v>203</v>
      </c>
      <c r="F17625" s="702"/>
      <c r="G17625" s="703"/>
    </row>
    <row r="17626" spans="1:7" ht="15" customHeight="1">
      <c r="A17626" s="695">
        <v>3600</v>
      </c>
      <c r="B17626" s="695" t="s">
        <v>10</v>
      </c>
      <c r="C17626" s="651" t="s">
        <v>21</v>
      </c>
      <c r="D17626" s="699" t="s">
        <v>12</v>
      </c>
      <c r="E17626" s="672">
        <v>8694.9500000000007</v>
      </c>
      <c r="F17626" s="646" t="s">
        <v>13</v>
      </c>
      <c r="G17626" s="13">
        <f>SUM(A17626*E17626/100)</f>
        <v>313018.2</v>
      </c>
    </row>
    <row r="17627" spans="1:7" ht="29.25" customHeight="1">
      <c r="A17627" s="696"/>
      <c r="B17627" s="696"/>
      <c r="C17627" s="652"/>
      <c r="D17627" s="700"/>
      <c r="E17627" s="701" t="s">
        <v>14</v>
      </c>
      <c r="F17627" s="702"/>
      <c r="G17627" s="703"/>
    </row>
    <row r="17628" spans="1:7" ht="17.25" customHeight="1">
      <c r="A17628" s="695">
        <v>900</v>
      </c>
      <c r="B17628" s="695" t="s">
        <v>10</v>
      </c>
      <c r="C17628" s="651" t="s">
        <v>25</v>
      </c>
      <c r="D17628" s="699" t="s">
        <v>34</v>
      </c>
      <c r="E17628" s="672">
        <v>14429.25</v>
      </c>
      <c r="F17628" s="646" t="s">
        <v>13</v>
      </c>
      <c r="G17628" s="20">
        <f>SUM(A17628*E17628/100)</f>
        <v>129863.25</v>
      </c>
    </row>
    <row r="17629" spans="1:7" ht="48.75" customHeight="1">
      <c r="A17629" s="696"/>
      <c r="B17629" s="696"/>
      <c r="C17629" s="652"/>
      <c r="D17629" s="700"/>
      <c r="E17629" s="701" t="s">
        <v>35</v>
      </c>
      <c r="F17629" s="702"/>
      <c r="G17629" s="703"/>
    </row>
    <row r="17630" spans="1:7">
      <c r="A17630" s="695">
        <v>3600</v>
      </c>
      <c r="B17630" s="695" t="s">
        <v>10</v>
      </c>
      <c r="C17630" s="697" t="s">
        <v>29</v>
      </c>
      <c r="D17630" s="699" t="s">
        <v>932</v>
      </c>
      <c r="E17630" s="672">
        <v>223.97</v>
      </c>
      <c r="F17630" s="646" t="s">
        <v>165</v>
      </c>
      <c r="G17630" s="20">
        <f>SUM(A17630*E17630)</f>
        <v>806292</v>
      </c>
    </row>
    <row r="17631" spans="1:7" ht="91.5" customHeight="1">
      <c r="A17631" s="696"/>
      <c r="B17631" s="696"/>
      <c r="C17631" s="698"/>
      <c r="D17631" s="700"/>
      <c r="E17631" s="701" t="s">
        <v>933</v>
      </c>
      <c r="F17631" s="702"/>
      <c r="G17631" s="703"/>
    </row>
    <row r="17632" spans="1:7">
      <c r="A17632" s="695">
        <v>85752</v>
      </c>
      <c r="B17632" s="695" t="s">
        <v>10</v>
      </c>
      <c r="C17632" s="697" t="s">
        <v>33</v>
      </c>
      <c r="D17632" s="699" t="s">
        <v>1258</v>
      </c>
      <c r="E17632" s="672">
        <v>714.29</v>
      </c>
      <c r="F17632" s="646" t="s">
        <v>147</v>
      </c>
      <c r="G17632" s="20">
        <f>SUM(A17632*E17632/100)</f>
        <v>612517.9608</v>
      </c>
    </row>
    <row r="17633" spans="1:7" ht="32.25" customHeight="1">
      <c r="A17633" s="696"/>
      <c r="B17633" s="696"/>
      <c r="C17633" s="698"/>
      <c r="D17633" s="700"/>
      <c r="E17633" s="701" t="s">
        <v>933</v>
      </c>
      <c r="F17633" s="702"/>
      <c r="G17633" s="703"/>
    </row>
    <row r="17634" spans="1:7" s="30" customFormat="1" ht="47.25" customHeight="1">
      <c r="A17634" s="674"/>
      <c r="B17634" s="674"/>
      <c r="C17634" s="3"/>
      <c r="D17634" s="91"/>
      <c r="E17634" s="674"/>
      <c r="F17634" s="28" t="s">
        <v>1263</v>
      </c>
      <c r="G17634" s="233">
        <v>2083836</v>
      </c>
    </row>
    <row r="17635" spans="1:7" s="30" customFormat="1">
      <c r="A17635" s="6"/>
      <c r="B17635" s="6"/>
      <c r="C17635" s="7"/>
      <c r="D17635" s="65"/>
      <c r="E17635" s="6"/>
      <c r="F17635" s="93"/>
      <c r="G17635" s="243"/>
    </row>
    <row r="17636" spans="1:7" s="30" customFormat="1">
      <c r="A17636" s="6"/>
      <c r="B17636" s="6"/>
      <c r="C17636" s="7"/>
      <c r="D17636" s="65"/>
      <c r="E17636" s="6"/>
      <c r="F17636" s="93"/>
      <c r="G17636" s="243"/>
    </row>
    <row r="17637" spans="1:7" s="30" customFormat="1">
      <c r="A17637" s="6"/>
      <c r="B17637" s="6"/>
      <c r="C17637" s="7"/>
      <c r="D17637" s="65"/>
      <c r="E17637" s="6"/>
      <c r="F17637" s="93"/>
      <c r="G17637" s="243"/>
    </row>
    <row r="17638" spans="1:7" s="30" customFormat="1">
      <c r="A17638" s="6"/>
      <c r="B17638" s="6"/>
      <c r="C17638" s="7"/>
      <c r="D17638" s="65"/>
      <c r="E17638" s="6"/>
      <c r="F17638" s="93"/>
      <c r="G17638" s="243"/>
    </row>
    <row r="17639" spans="1:7" s="30" customFormat="1">
      <c r="A17639" s="6"/>
      <c r="B17639" s="6"/>
      <c r="C17639" s="7"/>
      <c r="D17639" s="65"/>
      <c r="E17639" s="6"/>
      <c r="F17639" s="93"/>
      <c r="G17639" s="243"/>
    </row>
    <row r="17640" spans="1:7" s="30" customFormat="1">
      <c r="A17640" s="6"/>
      <c r="B17640" s="6"/>
      <c r="C17640" s="7"/>
      <c r="D17640" s="65"/>
      <c r="E17640" s="6"/>
      <c r="F17640" s="93"/>
      <c r="G17640" s="243"/>
    </row>
    <row r="17641" spans="1:7" s="30" customFormat="1">
      <c r="A17641" s="6"/>
      <c r="B17641" s="6"/>
      <c r="C17641" s="7"/>
      <c r="D17641" s="65"/>
      <c r="E17641" s="6"/>
      <c r="F17641" s="93"/>
      <c r="G17641" s="243"/>
    </row>
    <row r="17642" spans="1:7" s="30" customFormat="1">
      <c r="A17642" s="6"/>
      <c r="B17642" s="6"/>
      <c r="C17642" s="7"/>
      <c r="D17642" s="65"/>
      <c r="E17642" s="6"/>
      <c r="F17642" s="93"/>
      <c r="G17642" s="243"/>
    </row>
    <row r="17643" spans="1:7" s="36" customFormat="1" ht="30" customHeight="1">
      <c r="A17643" s="52" t="s">
        <v>1264</v>
      </c>
      <c r="B17643" s="53"/>
      <c r="C17643" s="54" t="s">
        <v>1259</v>
      </c>
      <c r="D17643" s="55"/>
      <c r="F17643" s="56" t="s">
        <v>131</v>
      </c>
      <c r="G17643" s="54"/>
    </row>
    <row r="17644" spans="1:7" s="36" customFormat="1" ht="30" customHeight="1">
      <c r="A17644" s="52" t="s">
        <v>132</v>
      </c>
      <c r="B17644" s="53"/>
      <c r="C17644" s="54" t="s">
        <v>133</v>
      </c>
      <c r="D17644" s="55"/>
      <c r="F17644" s="56" t="s">
        <v>131</v>
      </c>
      <c r="G17644" s="54"/>
    </row>
    <row r="17645" spans="1:7" s="30" customFormat="1" ht="33" customHeight="1">
      <c r="A17645" s="52" t="s">
        <v>134</v>
      </c>
      <c r="B17645" s="53"/>
      <c r="C17645" s="54" t="s">
        <v>967</v>
      </c>
      <c r="D17645" s="55"/>
      <c r="E17645" s="36"/>
      <c r="F17645" s="56" t="s">
        <v>131</v>
      </c>
      <c r="G17645" s="243"/>
    </row>
    <row r="17646" spans="1:7" s="30" customFormat="1" ht="33" customHeight="1">
      <c r="A17646" s="52" t="s">
        <v>1265</v>
      </c>
      <c r="B17646" s="53"/>
      <c r="C17646" s="54" t="s">
        <v>1266</v>
      </c>
      <c r="D17646" s="55"/>
      <c r="E17646" s="36"/>
      <c r="F17646" s="56" t="s">
        <v>131</v>
      </c>
      <c r="G17646" s="243"/>
    </row>
    <row r="17647" spans="1:7" s="30" customFormat="1" ht="33" customHeight="1">
      <c r="A17647" s="52"/>
      <c r="B17647" s="53"/>
      <c r="C17647" s="54"/>
      <c r="D17647" s="55"/>
      <c r="E17647" s="36"/>
      <c r="F17647" s="56"/>
      <c r="G17647" s="243"/>
    </row>
    <row r="17648" spans="1:7" s="25" customFormat="1" ht="33" customHeight="1">
      <c r="A17648" s="59"/>
      <c r="B17648" s="54"/>
      <c r="C17648" s="54"/>
      <c r="D17648" s="60"/>
      <c r="E17648" s="61" t="s">
        <v>138</v>
      </c>
      <c r="F17648" s="62"/>
      <c r="G17648" s="62"/>
    </row>
    <row r="17649" spans="1:7" s="25" customFormat="1" ht="15" customHeight="1">
      <c r="A17649" s="59"/>
      <c r="B17649" s="54"/>
      <c r="C17649" s="54"/>
      <c r="D17649" s="60"/>
      <c r="E17649" s="61"/>
      <c r="F17649" s="376"/>
      <c r="G17649" s="376"/>
    </row>
    <row r="17650" spans="1:7" s="25" customFormat="1" ht="15" customHeight="1">
      <c r="A17650" s="59"/>
      <c r="B17650" s="54"/>
      <c r="C17650" s="54"/>
      <c r="D17650" s="60"/>
      <c r="E17650" s="61"/>
      <c r="F17650" s="376"/>
      <c r="G17650" s="376"/>
    </row>
    <row r="17651" spans="1:7" s="25" customFormat="1" ht="15" customHeight="1">
      <c r="A17651" s="59"/>
      <c r="B17651" s="54"/>
      <c r="C17651" s="54"/>
      <c r="D17651" s="60"/>
      <c r="E17651" s="61"/>
      <c r="F17651" s="376"/>
      <c r="G17651" s="376"/>
    </row>
    <row r="17652" spans="1:7" s="25" customFormat="1" ht="15" customHeight="1">
      <c r="A17652" s="59"/>
      <c r="B17652" s="54"/>
      <c r="C17652" s="54"/>
      <c r="D17652" s="60"/>
      <c r="E17652" s="61"/>
      <c r="F17652" s="376"/>
      <c r="G17652" s="376"/>
    </row>
    <row r="17653" spans="1:7" s="25" customFormat="1">
      <c r="A17653" s="59"/>
      <c r="B17653" s="54"/>
      <c r="C17653" s="54"/>
      <c r="D17653" s="60"/>
      <c r="E17653" s="54"/>
      <c r="F17653" s="54"/>
      <c r="G17653" s="63"/>
    </row>
    <row r="17654" spans="1:7" s="25" customFormat="1">
      <c r="A17654" s="59"/>
      <c r="B17654" s="54"/>
      <c r="C17654" s="54"/>
      <c r="D17654" s="60"/>
      <c r="E17654" s="64" t="s">
        <v>140</v>
      </c>
      <c r="F17654" s="54"/>
      <c r="G17654" s="63"/>
    </row>
    <row r="17655" spans="1:7" s="25" customFormat="1">
      <c r="A17655" s="55" t="s">
        <v>139</v>
      </c>
      <c r="B17655" s="54"/>
      <c r="C17655" s="54"/>
      <c r="D17655" s="60"/>
      <c r="E17655" s="64" t="s">
        <v>141</v>
      </c>
      <c r="F17655" s="54"/>
      <c r="G17655" s="63"/>
    </row>
    <row r="17656" spans="1:7" s="25" customFormat="1">
      <c r="A17656" s="59"/>
      <c r="B17656" s="54"/>
      <c r="C17656" s="76"/>
      <c r="D17656" s="60"/>
      <c r="E17656" s="64" t="s">
        <v>142</v>
      </c>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s="25" customFormat="1">
      <c r="A17849" s="59"/>
      <c r="B17849" s="54"/>
      <c r="C17849" s="76"/>
      <c r="D17849" s="60"/>
      <c r="E17849" s="64"/>
      <c r="F17849" s="54"/>
      <c r="G17849" s="63"/>
    </row>
    <row r="17850" spans="1:7" s="25" customFormat="1">
      <c r="A17850" s="59"/>
      <c r="B17850" s="54"/>
      <c r="C17850" s="76"/>
      <c r="D17850" s="60"/>
      <c r="E17850" s="64"/>
      <c r="F17850" s="54"/>
      <c r="G17850" s="63"/>
    </row>
    <row r="17851" spans="1:7" s="25" customFormat="1">
      <c r="A17851" s="59"/>
      <c r="B17851" s="54"/>
      <c r="C17851" s="76"/>
      <c r="D17851" s="60"/>
      <c r="E17851" s="64"/>
      <c r="F17851" s="54"/>
      <c r="G17851" s="63"/>
    </row>
    <row r="17852" spans="1:7" s="25" customFormat="1">
      <c r="A17852" s="59"/>
      <c r="B17852" s="54"/>
      <c r="C17852" s="76"/>
      <c r="D17852" s="60"/>
      <c r="E17852" s="64"/>
      <c r="F17852" s="54"/>
      <c r="G17852" s="63"/>
    </row>
    <row r="17853" spans="1:7" s="25" customFormat="1">
      <c r="A17853" s="59"/>
      <c r="B17853" s="54"/>
      <c r="C17853" s="76"/>
      <c r="D17853" s="60"/>
      <c r="E17853" s="64"/>
      <c r="F17853" s="54"/>
      <c r="G17853" s="63"/>
    </row>
    <row r="17854" spans="1:7" s="25" customFormat="1">
      <c r="A17854" s="59"/>
      <c r="B17854" s="54"/>
      <c r="C17854" s="76"/>
      <c r="D17854" s="60"/>
      <c r="E17854" s="64"/>
      <c r="F17854" s="54"/>
      <c r="G17854" s="63"/>
    </row>
    <row r="17855" spans="1:7" s="25" customFormat="1">
      <c r="A17855" s="59"/>
      <c r="B17855" s="54"/>
      <c r="C17855" s="76"/>
      <c r="D17855" s="60"/>
      <c r="E17855" s="64"/>
      <c r="F17855" s="54"/>
      <c r="G17855" s="63"/>
    </row>
    <row r="17856" spans="1:7" s="25" customFormat="1">
      <c r="A17856" s="59"/>
      <c r="B17856" s="54"/>
      <c r="C17856" s="76"/>
      <c r="D17856" s="60"/>
      <c r="E17856" s="64"/>
      <c r="F17856" s="54"/>
      <c r="G17856" s="63"/>
    </row>
    <row r="17857" spans="1:7" s="25" customFormat="1">
      <c r="A17857" s="59"/>
      <c r="B17857" s="54"/>
      <c r="C17857" s="76"/>
      <c r="D17857" s="60"/>
      <c r="E17857" s="64"/>
      <c r="F17857" s="54"/>
      <c r="G17857" s="63"/>
    </row>
    <row r="17858" spans="1:7" s="25" customFormat="1">
      <c r="A17858" s="59"/>
      <c r="B17858" s="54"/>
      <c r="C17858" s="76"/>
      <c r="D17858" s="60"/>
      <c r="E17858" s="64"/>
      <c r="F17858" s="54"/>
      <c r="G17858" s="63"/>
    </row>
    <row r="17859" spans="1:7" s="25" customFormat="1">
      <c r="A17859" s="59"/>
      <c r="B17859" s="54"/>
      <c r="C17859" s="76"/>
      <c r="D17859" s="60"/>
      <c r="E17859" s="64"/>
      <c r="F17859" s="54"/>
      <c r="G17859" s="63"/>
    </row>
    <row r="17860" spans="1:7" s="25" customFormat="1">
      <c r="A17860" s="59"/>
      <c r="B17860" s="54"/>
      <c r="C17860" s="76"/>
      <c r="D17860" s="60"/>
      <c r="E17860" s="64"/>
      <c r="F17860" s="54"/>
      <c r="G17860" s="63"/>
    </row>
    <row r="17861" spans="1:7" s="25" customFormat="1">
      <c r="A17861" s="59"/>
      <c r="B17861" s="54"/>
      <c r="C17861" s="76"/>
      <c r="D17861" s="60"/>
      <c r="E17861" s="64"/>
      <c r="F17861" s="54"/>
      <c r="G17861" s="63"/>
    </row>
    <row r="17862" spans="1:7" s="25" customFormat="1">
      <c r="A17862" s="59"/>
      <c r="B17862" s="54"/>
      <c r="C17862" s="76"/>
      <c r="D17862" s="60"/>
      <c r="E17862" s="64"/>
      <c r="F17862" s="54"/>
      <c r="G17862" s="63"/>
    </row>
    <row r="17863" spans="1:7" s="25" customFormat="1">
      <c r="A17863" s="59"/>
      <c r="B17863" s="54"/>
      <c r="C17863" s="76"/>
      <c r="D17863" s="60"/>
      <c r="E17863" s="64"/>
      <c r="F17863" s="54"/>
      <c r="G17863" s="63"/>
    </row>
    <row r="17864" spans="1:7" s="25" customFormat="1">
      <c r="A17864" s="59"/>
      <c r="B17864" s="54"/>
      <c r="C17864" s="76"/>
      <c r="D17864" s="60"/>
      <c r="E17864" s="64"/>
      <c r="F17864" s="54"/>
      <c r="G17864" s="63"/>
    </row>
    <row r="17865" spans="1:7" s="25" customFormat="1">
      <c r="A17865" s="59"/>
      <c r="B17865" s="54"/>
      <c r="C17865" s="76"/>
      <c r="D17865" s="60"/>
      <c r="E17865" s="64"/>
      <c r="F17865" s="54"/>
      <c r="G17865" s="63"/>
    </row>
    <row r="17866" spans="1:7" s="25" customFormat="1">
      <c r="A17866" s="59"/>
      <c r="B17866" s="54"/>
      <c r="C17866" s="76"/>
      <c r="D17866" s="60"/>
      <c r="E17866" s="64"/>
      <c r="F17866" s="54"/>
      <c r="G17866" s="63"/>
    </row>
    <row r="17867" spans="1:7" s="25" customFormat="1">
      <c r="A17867" s="59"/>
      <c r="B17867" s="54"/>
      <c r="C17867" s="76"/>
      <c r="D17867" s="60"/>
      <c r="E17867" s="64"/>
      <c r="F17867" s="54"/>
      <c r="G17867" s="63"/>
    </row>
    <row r="17868" spans="1:7" s="25" customFormat="1">
      <c r="A17868" s="59"/>
      <c r="B17868" s="54"/>
      <c r="C17868" s="76"/>
      <c r="D17868" s="60"/>
      <c r="E17868" s="64"/>
      <c r="F17868" s="54"/>
      <c r="G17868" s="63"/>
    </row>
    <row r="17869" spans="1:7" s="25" customFormat="1">
      <c r="A17869" s="59"/>
      <c r="B17869" s="54"/>
      <c r="C17869" s="76"/>
      <c r="D17869" s="60"/>
      <c r="E17869" s="64"/>
      <c r="F17869" s="54"/>
      <c r="G17869" s="63"/>
    </row>
    <row r="17870" spans="1:7" s="25" customFormat="1">
      <c r="A17870" s="59"/>
      <c r="B17870" s="54"/>
      <c r="C17870" s="76"/>
      <c r="D17870" s="60"/>
      <c r="E17870" s="64"/>
      <c r="F17870" s="54"/>
      <c r="G17870" s="63"/>
    </row>
    <row r="17871" spans="1:7" s="25" customFormat="1">
      <c r="A17871" s="59"/>
      <c r="B17871" s="54"/>
      <c r="C17871" s="76"/>
      <c r="D17871" s="60"/>
      <c r="E17871" s="64"/>
      <c r="F17871" s="54"/>
      <c r="G17871" s="63"/>
    </row>
    <row r="17872" spans="1:7" s="25" customFormat="1">
      <c r="A17872" s="59"/>
      <c r="B17872" s="54"/>
      <c r="C17872" s="76"/>
      <c r="D17872" s="60"/>
      <c r="E17872" s="64"/>
      <c r="F17872" s="54"/>
      <c r="G17872" s="63"/>
    </row>
    <row r="17873" spans="1:7" s="25" customFormat="1">
      <c r="A17873" s="59"/>
      <c r="B17873" s="54"/>
      <c r="C17873" s="76"/>
      <c r="D17873" s="60"/>
      <c r="E17873" s="64"/>
      <c r="F17873" s="54"/>
      <c r="G17873" s="63"/>
    </row>
    <row r="17874" spans="1:7" s="25" customFormat="1">
      <c r="A17874" s="59"/>
      <c r="B17874" s="54"/>
      <c r="C17874" s="76"/>
      <c r="D17874" s="60"/>
      <c r="E17874" s="64"/>
      <c r="F17874" s="54"/>
      <c r="G17874" s="63"/>
    </row>
    <row r="17875" spans="1:7" s="25" customFormat="1">
      <c r="A17875" s="59"/>
      <c r="B17875" s="54"/>
      <c r="C17875" s="76"/>
      <c r="D17875" s="60"/>
      <c r="E17875" s="64"/>
      <c r="F17875" s="54"/>
      <c r="G17875" s="63"/>
    </row>
    <row r="17876" spans="1:7" s="25" customFormat="1">
      <c r="A17876" s="59"/>
      <c r="B17876" s="54"/>
      <c r="C17876" s="76"/>
      <c r="D17876" s="60"/>
      <c r="E17876" s="64"/>
      <c r="F17876" s="54"/>
      <c r="G17876" s="63"/>
    </row>
    <row r="17877" spans="1:7" s="25" customFormat="1">
      <c r="A17877" s="59"/>
      <c r="B17877" s="54"/>
      <c r="C17877" s="76"/>
      <c r="D17877" s="60"/>
      <c r="E17877" s="64"/>
      <c r="F17877" s="54"/>
      <c r="G17877" s="63"/>
    </row>
    <row r="17878" spans="1:7" s="25" customFormat="1">
      <c r="A17878" s="59"/>
      <c r="B17878" s="54"/>
      <c r="C17878" s="76"/>
      <c r="D17878" s="60"/>
      <c r="E17878" s="64"/>
      <c r="F17878" s="54"/>
      <c r="G17878" s="63"/>
    </row>
    <row r="17879" spans="1:7" s="25" customFormat="1">
      <c r="A17879" s="59"/>
      <c r="B17879" s="54"/>
      <c r="C17879" s="76"/>
      <c r="D17879" s="60"/>
      <c r="E17879" s="64"/>
      <c r="F17879" s="54"/>
      <c r="G17879" s="63"/>
    </row>
    <row r="17880" spans="1:7" s="25" customFormat="1">
      <c r="A17880" s="59"/>
      <c r="B17880" s="54"/>
      <c r="C17880" s="76"/>
      <c r="D17880" s="60"/>
      <c r="E17880" s="64"/>
      <c r="F17880" s="54"/>
      <c r="G17880" s="63"/>
    </row>
    <row r="17881" spans="1:7" s="25" customFormat="1">
      <c r="A17881" s="59"/>
      <c r="B17881" s="54"/>
      <c r="C17881" s="76"/>
      <c r="D17881" s="60"/>
      <c r="E17881" s="64"/>
      <c r="F17881" s="54"/>
      <c r="G17881" s="63"/>
    </row>
    <row r="17882" spans="1:7" s="25" customFormat="1">
      <c r="A17882" s="59"/>
      <c r="B17882" s="54"/>
      <c r="C17882" s="76"/>
      <c r="D17882" s="60"/>
      <c r="E17882" s="64"/>
      <c r="F17882" s="54"/>
      <c r="G17882" s="63"/>
    </row>
    <row r="17883" spans="1:7" s="25" customFormat="1">
      <c r="A17883" s="59"/>
      <c r="B17883" s="54"/>
      <c r="C17883" s="76"/>
      <c r="D17883" s="60"/>
      <c r="E17883" s="64"/>
      <c r="F17883" s="54"/>
      <c r="G17883" s="63"/>
    </row>
    <row r="17884" spans="1:7" s="25" customFormat="1">
      <c r="A17884" s="59"/>
      <c r="B17884" s="54"/>
      <c r="C17884" s="76"/>
      <c r="D17884" s="60"/>
      <c r="E17884" s="64"/>
      <c r="F17884" s="54"/>
      <c r="G17884" s="63"/>
    </row>
    <row r="17885" spans="1:7" s="25" customFormat="1">
      <c r="A17885" s="59"/>
      <c r="B17885" s="54"/>
      <c r="C17885" s="76"/>
      <c r="D17885" s="60"/>
      <c r="E17885" s="64"/>
      <c r="F17885" s="54"/>
      <c r="G17885" s="63"/>
    </row>
    <row r="17886" spans="1:7" s="25" customFormat="1">
      <c r="A17886" s="59"/>
      <c r="B17886" s="54"/>
      <c r="C17886" s="76"/>
      <c r="D17886" s="60"/>
      <c r="E17886" s="64"/>
      <c r="F17886" s="54"/>
      <c r="G17886" s="63"/>
    </row>
    <row r="17887" spans="1:7" s="25" customFormat="1">
      <c r="A17887" s="59"/>
      <c r="B17887" s="54"/>
      <c r="C17887" s="76"/>
      <c r="D17887" s="60"/>
      <c r="E17887" s="64"/>
      <c r="F17887" s="54"/>
      <c r="G17887" s="63"/>
    </row>
    <row r="17888" spans="1:7" s="25" customFormat="1">
      <c r="A17888" s="59"/>
      <c r="B17888" s="54"/>
      <c r="C17888" s="76"/>
      <c r="D17888" s="60"/>
      <c r="E17888" s="64"/>
      <c r="F17888" s="54"/>
      <c r="G17888" s="63"/>
    </row>
    <row r="17889" spans="1:7" s="25" customFormat="1">
      <c r="A17889" s="59"/>
      <c r="B17889" s="54"/>
      <c r="C17889" s="76"/>
      <c r="D17889" s="60"/>
      <c r="E17889" s="64"/>
      <c r="F17889" s="54"/>
      <c r="G17889" s="63"/>
    </row>
    <row r="17890" spans="1:7" s="25" customFormat="1">
      <c r="A17890" s="59"/>
      <c r="B17890" s="54"/>
      <c r="C17890" s="76"/>
      <c r="D17890" s="60"/>
      <c r="E17890" s="64"/>
      <c r="F17890" s="54"/>
      <c r="G17890" s="63"/>
    </row>
    <row r="17891" spans="1:7" s="25" customFormat="1">
      <c r="A17891" s="59"/>
      <c r="B17891" s="54"/>
      <c r="C17891" s="76"/>
      <c r="D17891" s="60"/>
      <c r="E17891" s="64"/>
      <c r="F17891" s="54"/>
      <c r="G17891" s="63"/>
    </row>
    <row r="17892" spans="1:7" s="25" customFormat="1">
      <c r="A17892" s="59"/>
      <c r="B17892" s="54"/>
      <c r="C17892" s="76"/>
      <c r="D17892" s="60"/>
      <c r="E17892" s="64"/>
      <c r="F17892" s="54"/>
      <c r="G17892" s="63"/>
    </row>
    <row r="17893" spans="1:7" s="25" customFormat="1">
      <c r="A17893" s="59"/>
      <c r="B17893" s="54"/>
      <c r="C17893" s="76"/>
      <c r="D17893" s="60"/>
      <c r="E17893" s="64"/>
      <c r="F17893" s="54"/>
      <c r="G17893" s="63"/>
    </row>
    <row r="17894" spans="1:7" s="25" customFormat="1">
      <c r="A17894" s="59"/>
      <c r="B17894" s="54"/>
      <c r="C17894" s="76"/>
      <c r="D17894" s="60"/>
      <c r="E17894" s="64"/>
      <c r="F17894" s="54"/>
      <c r="G17894" s="63"/>
    </row>
    <row r="17895" spans="1:7" s="25" customFormat="1">
      <c r="A17895" s="59"/>
      <c r="B17895" s="54"/>
      <c r="C17895" s="76"/>
      <c r="D17895" s="60"/>
      <c r="E17895" s="64"/>
      <c r="F17895" s="54"/>
      <c r="G17895" s="63"/>
    </row>
    <row r="17896" spans="1:7" s="25" customFormat="1">
      <c r="A17896" s="59"/>
      <c r="B17896" s="54"/>
      <c r="C17896" s="76"/>
      <c r="D17896" s="60"/>
      <c r="E17896" s="64"/>
      <c r="F17896" s="54"/>
      <c r="G17896" s="63"/>
    </row>
    <row r="17897" spans="1:7" s="25" customFormat="1">
      <c r="A17897" s="59"/>
      <c r="B17897" s="54"/>
      <c r="C17897" s="76"/>
      <c r="D17897" s="60"/>
      <c r="E17897" s="64"/>
      <c r="F17897" s="54"/>
      <c r="G17897" s="63"/>
    </row>
    <row r="17898" spans="1:7" s="25" customFormat="1">
      <c r="A17898" s="59"/>
      <c r="B17898" s="54"/>
      <c r="C17898" s="76"/>
      <c r="D17898" s="60"/>
      <c r="E17898" s="64"/>
      <c r="F17898" s="54"/>
      <c r="G17898" s="63"/>
    </row>
    <row r="17899" spans="1:7" s="25" customFormat="1">
      <c r="A17899" s="59"/>
      <c r="B17899" s="54"/>
      <c r="C17899" s="76"/>
      <c r="D17899" s="60"/>
      <c r="E17899" s="64"/>
      <c r="F17899" s="54"/>
      <c r="G17899" s="63"/>
    </row>
    <row r="17900" spans="1:7" s="25" customFormat="1">
      <c r="A17900" s="59"/>
      <c r="B17900" s="54"/>
      <c r="C17900" s="76"/>
      <c r="D17900" s="60"/>
      <c r="E17900" s="64"/>
      <c r="F17900" s="54"/>
      <c r="G17900" s="63"/>
    </row>
    <row r="17901" spans="1:7" s="25" customFormat="1">
      <c r="A17901" s="59"/>
      <c r="B17901" s="54"/>
      <c r="C17901" s="76"/>
      <c r="D17901" s="60"/>
      <c r="E17901" s="64"/>
      <c r="F17901" s="54"/>
      <c r="G17901" s="63"/>
    </row>
    <row r="17902" spans="1:7" s="25" customFormat="1">
      <c r="A17902" s="59"/>
      <c r="B17902" s="54"/>
      <c r="C17902" s="76"/>
      <c r="D17902" s="60"/>
      <c r="E17902" s="64"/>
      <c r="F17902" s="54"/>
      <c r="G17902" s="63"/>
    </row>
    <row r="17903" spans="1:7" s="25" customFormat="1">
      <c r="A17903" s="59"/>
      <c r="B17903" s="54"/>
      <c r="C17903" s="76"/>
      <c r="D17903" s="60"/>
      <c r="E17903" s="64"/>
      <c r="F17903" s="54"/>
      <c r="G17903" s="63"/>
    </row>
    <row r="17904" spans="1:7" s="25" customFormat="1">
      <c r="A17904" s="59"/>
      <c r="B17904" s="54"/>
      <c r="C17904" s="76"/>
      <c r="D17904" s="60"/>
      <c r="E17904" s="64"/>
      <c r="F17904" s="54"/>
      <c r="G17904" s="63"/>
    </row>
    <row r="17905" spans="1:7" s="25" customFormat="1">
      <c r="A17905" s="59"/>
      <c r="B17905" s="54"/>
      <c r="C17905" s="76"/>
      <c r="D17905" s="60"/>
      <c r="E17905" s="64"/>
      <c r="F17905" s="54"/>
      <c r="G17905" s="63"/>
    </row>
    <row r="17906" spans="1:7" s="25" customFormat="1">
      <c r="A17906" s="59"/>
      <c r="B17906" s="54"/>
      <c r="C17906" s="76"/>
      <c r="D17906" s="60"/>
      <c r="E17906" s="64"/>
      <c r="F17906" s="54"/>
      <c r="G17906" s="63"/>
    </row>
    <row r="17907" spans="1:7" s="25" customFormat="1">
      <c r="A17907" s="59"/>
      <c r="B17907" s="54"/>
      <c r="C17907" s="76"/>
      <c r="D17907" s="60"/>
      <c r="E17907" s="64"/>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c r="A18099" s="741" t="s">
        <v>0</v>
      </c>
      <c r="B18099" s="741"/>
      <c r="C18099" s="741"/>
      <c r="D18099" s="741"/>
      <c r="E18099" s="741"/>
      <c r="F18099" s="741"/>
      <c r="G18099" s="741"/>
    </row>
    <row r="18100" spans="1:7">
      <c r="A18100" s="742" t="s">
        <v>1</v>
      </c>
      <c r="B18100" s="742"/>
      <c r="C18100" s="742"/>
      <c r="D18100" s="742"/>
      <c r="E18100" s="742"/>
      <c r="F18100" s="742"/>
      <c r="G18100" s="742"/>
    </row>
    <row r="18101" spans="1:7" ht="39" customHeight="1">
      <c r="A18101" s="1" t="s">
        <v>2</v>
      </c>
      <c r="B18101" s="666"/>
      <c r="C18101" s="666"/>
      <c r="D18101" s="753" t="s">
        <v>1246</v>
      </c>
      <c r="E18101" s="753"/>
      <c r="F18101" s="753"/>
      <c r="G18101" s="753"/>
    </row>
    <row r="18102" spans="1:7" ht="30" customHeight="1">
      <c r="A18102" s="744" t="s">
        <v>3</v>
      </c>
      <c r="B18102" s="745"/>
      <c r="C18102" s="3" t="s">
        <v>4</v>
      </c>
      <c r="D18102" s="674" t="s">
        <v>5</v>
      </c>
      <c r="E18102" s="674" t="s">
        <v>6</v>
      </c>
      <c r="F18102" s="674" t="s">
        <v>7</v>
      </c>
      <c r="G18102" s="5" t="s">
        <v>8</v>
      </c>
    </row>
    <row r="18103" spans="1:7">
      <c r="A18103" s="31"/>
      <c r="B18103" s="32"/>
      <c r="C18103" s="32"/>
      <c r="D18103" s="110" t="s">
        <v>607</v>
      </c>
      <c r="E18103" s="32"/>
      <c r="F18103" s="32"/>
      <c r="G18103" s="34"/>
    </row>
    <row r="18104" spans="1:7">
      <c r="A18104" s="695">
        <v>16</v>
      </c>
      <c r="B18104" s="695" t="s">
        <v>72</v>
      </c>
      <c r="C18104" s="697" t="s">
        <v>11</v>
      </c>
      <c r="D18104" s="699" t="s">
        <v>177</v>
      </c>
      <c r="E18104" s="672">
        <v>6166.6</v>
      </c>
      <c r="F18104" s="646" t="s">
        <v>75</v>
      </c>
      <c r="G18104" s="13">
        <f>SUM(A18104*E18104)</f>
        <v>98665.600000000006</v>
      </c>
    </row>
    <row r="18105" spans="1:7" ht="112.5" customHeight="1">
      <c r="A18105" s="696"/>
      <c r="B18105" s="696"/>
      <c r="C18105" s="698"/>
      <c r="D18105" s="700"/>
      <c r="E18105" s="701" t="s">
        <v>178</v>
      </c>
      <c r="F18105" s="702"/>
      <c r="G18105" s="703"/>
    </row>
    <row r="18106" spans="1:7">
      <c r="A18106" s="695">
        <v>8</v>
      </c>
      <c r="B18106" s="695" t="s">
        <v>72</v>
      </c>
      <c r="C18106" s="697" t="s">
        <v>15</v>
      </c>
      <c r="D18106" s="699" t="s">
        <v>1005</v>
      </c>
      <c r="E18106" s="672">
        <v>4926</v>
      </c>
      <c r="F18106" s="646" t="s">
        <v>75</v>
      </c>
      <c r="G18106" s="13">
        <f>SUM(A18106*E18106)</f>
        <v>39408</v>
      </c>
    </row>
    <row r="18107" spans="1:7" ht="152.25" customHeight="1">
      <c r="A18107" s="696"/>
      <c r="B18107" s="696"/>
      <c r="C18107" s="698"/>
      <c r="D18107" s="700"/>
      <c r="E18107" s="701" t="s">
        <v>1006</v>
      </c>
      <c r="F18107" s="702"/>
      <c r="G18107" s="703"/>
    </row>
    <row r="18108" spans="1:7">
      <c r="A18108" s="695">
        <v>10</v>
      </c>
      <c r="B18108" s="695" t="s">
        <v>72</v>
      </c>
      <c r="C18108" s="697" t="s">
        <v>18</v>
      </c>
      <c r="D18108" s="699" t="s">
        <v>219</v>
      </c>
      <c r="E18108" s="672">
        <v>270.60000000000002</v>
      </c>
      <c r="F18108" s="646" t="s">
        <v>75</v>
      </c>
      <c r="G18108" s="13">
        <f>SUM(A18108*E18108)</f>
        <v>2706</v>
      </c>
    </row>
    <row r="18109" spans="1:7" ht="53.25" customHeight="1">
      <c r="A18109" s="696"/>
      <c r="B18109" s="696"/>
      <c r="C18109" s="698"/>
      <c r="D18109" s="700"/>
      <c r="E18109" s="701" t="s">
        <v>220</v>
      </c>
      <c r="F18109" s="702"/>
      <c r="G18109" s="703"/>
    </row>
    <row r="18110" spans="1:7">
      <c r="A18110" s="695">
        <v>14</v>
      </c>
      <c r="B18110" s="695" t="s">
        <v>72</v>
      </c>
      <c r="C18110" s="697" t="s">
        <v>21</v>
      </c>
      <c r="D18110" s="699" t="s">
        <v>181</v>
      </c>
      <c r="E18110" s="672">
        <v>566.70000000000005</v>
      </c>
      <c r="F18110" s="646" t="s">
        <v>75</v>
      </c>
      <c r="G18110" s="13">
        <f>SUM(A18110*E18110)</f>
        <v>7933.8000000000011</v>
      </c>
    </row>
    <row r="18111" spans="1:7" ht="38.25" customHeight="1">
      <c r="A18111" s="696"/>
      <c r="B18111" s="696"/>
      <c r="C18111" s="698"/>
      <c r="D18111" s="700"/>
      <c r="E18111" s="701" t="s">
        <v>182</v>
      </c>
      <c r="F18111" s="702"/>
      <c r="G18111" s="703"/>
    </row>
    <row r="18112" spans="1:7">
      <c r="A18112" s="695">
        <v>2</v>
      </c>
      <c r="B18112" s="695" t="s">
        <v>89</v>
      </c>
      <c r="C18112" s="697" t="s">
        <v>25</v>
      </c>
      <c r="D18112" s="699" t="s">
        <v>183</v>
      </c>
      <c r="E18112" s="672">
        <v>5712.3</v>
      </c>
      <c r="F18112" s="646" t="s">
        <v>75</v>
      </c>
      <c r="G18112" s="13">
        <f>SUM(A18112*E18112)</f>
        <v>11424.6</v>
      </c>
    </row>
    <row r="18113" spans="1:7" ht="128.25" customHeight="1">
      <c r="A18113" s="696"/>
      <c r="B18113" s="696"/>
      <c r="C18113" s="698"/>
      <c r="D18113" s="700"/>
      <c r="E18113" s="701" t="s">
        <v>184</v>
      </c>
      <c r="F18113" s="702"/>
      <c r="G18113" s="703"/>
    </row>
    <row r="18114" spans="1:7">
      <c r="A18114" s="695">
        <v>8</v>
      </c>
      <c r="B18114" s="695" t="s">
        <v>72</v>
      </c>
      <c r="C18114" s="697" t="s">
        <v>29</v>
      </c>
      <c r="D18114" s="699" t="s">
        <v>94</v>
      </c>
      <c r="E18114" s="672">
        <v>2533.4699999999998</v>
      </c>
      <c r="F18114" s="646" t="s">
        <v>75</v>
      </c>
      <c r="G18114" s="13">
        <f>SUM(A18114*E18114)</f>
        <v>20267.759999999998</v>
      </c>
    </row>
    <row r="18115" spans="1:7" ht="31.5" customHeight="1">
      <c r="A18115" s="696"/>
      <c r="B18115" s="696"/>
      <c r="C18115" s="698"/>
      <c r="D18115" s="700"/>
      <c r="E18115" s="701" t="s">
        <v>185</v>
      </c>
      <c r="F18115" s="702"/>
      <c r="G18115" s="703"/>
    </row>
    <row r="18116" spans="1:7">
      <c r="A18116" s="695"/>
      <c r="B18116" s="695"/>
      <c r="C18116" s="697" t="s">
        <v>33</v>
      </c>
      <c r="D18116" s="699" t="s">
        <v>226</v>
      </c>
      <c r="E18116" s="730"/>
      <c r="F18116" s="731"/>
      <c r="G18116" s="732"/>
    </row>
    <row r="18117" spans="1:7" ht="102.75" customHeight="1">
      <c r="A18117" s="696"/>
      <c r="B18117" s="696"/>
      <c r="C18117" s="698"/>
      <c r="D18117" s="700"/>
      <c r="E18117" s="733"/>
      <c r="F18117" s="734"/>
      <c r="G18117" s="735"/>
    </row>
    <row r="18118" spans="1:7">
      <c r="A18118" s="695">
        <v>400</v>
      </c>
      <c r="B18118" s="695" t="s">
        <v>107</v>
      </c>
      <c r="C18118" s="697" t="s">
        <v>99</v>
      </c>
      <c r="D18118" s="699" t="s">
        <v>227</v>
      </c>
      <c r="E18118" s="672">
        <v>73.209999999999994</v>
      </c>
      <c r="F18118" s="646" t="s">
        <v>111</v>
      </c>
      <c r="G18118" s="13">
        <f>SUM(A18118*E18118)</f>
        <v>29283.999999999996</v>
      </c>
    </row>
    <row r="18119" spans="1:7" ht="26.25" customHeight="1">
      <c r="A18119" s="696"/>
      <c r="B18119" s="696"/>
      <c r="C18119" s="698"/>
      <c r="D18119" s="700"/>
      <c r="E18119" s="701" t="s">
        <v>228</v>
      </c>
      <c r="F18119" s="702"/>
      <c r="G18119" s="703"/>
    </row>
    <row r="18120" spans="1:7">
      <c r="A18120" s="695">
        <v>400</v>
      </c>
      <c r="B18120" s="695" t="s">
        <v>72</v>
      </c>
      <c r="C18120" s="697" t="s">
        <v>102</v>
      </c>
      <c r="D18120" s="699" t="s">
        <v>229</v>
      </c>
      <c r="E18120" s="672">
        <v>95.79</v>
      </c>
      <c r="F18120" s="646" t="s">
        <v>111</v>
      </c>
      <c r="G18120" s="13">
        <f>SUM(A18120*E18120)</f>
        <v>38316</v>
      </c>
    </row>
    <row r="18121" spans="1:7" ht="32.25" customHeight="1">
      <c r="A18121" s="696"/>
      <c r="B18121" s="696"/>
      <c r="C18121" s="698"/>
      <c r="D18121" s="700"/>
      <c r="E18121" s="701" t="s">
        <v>604</v>
      </c>
      <c r="F18121" s="702"/>
      <c r="G18121" s="703"/>
    </row>
    <row r="18122" spans="1:7" s="25" customFormat="1">
      <c r="A18122" s="697">
        <v>6</v>
      </c>
      <c r="B18122" s="697" t="s">
        <v>72</v>
      </c>
      <c r="C18122" s="697" t="s">
        <v>36</v>
      </c>
      <c r="D18122" s="699" t="s">
        <v>862</v>
      </c>
      <c r="E18122" s="672">
        <v>11477.4</v>
      </c>
      <c r="F18122" s="646" t="s">
        <v>75</v>
      </c>
      <c r="G18122" s="20">
        <f>A18122*E18122</f>
        <v>68864.399999999994</v>
      </c>
    </row>
    <row r="18123" spans="1:7" s="25" customFormat="1" ht="156.75" customHeight="1">
      <c r="A18123" s="698"/>
      <c r="B18123" s="698"/>
      <c r="C18123" s="698"/>
      <c r="D18123" s="700"/>
      <c r="E18123" s="727" t="s">
        <v>863</v>
      </c>
      <c r="F18123" s="728"/>
      <c r="G18123" s="729"/>
    </row>
    <row r="18124" spans="1:7">
      <c r="A18124" s="695">
        <v>10</v>
      </c>
      <c r="B18124" s="695" t="s">
        <v>72</v>
      </c>
      <c r="C18124" s="697" t="s">
        <v>40</v>
      </c>
      <c r="D18124" s="699" t="s">
        <v>186</v>
      </c>
      <c r="E18124" s="672">
        <v>1671.58</v>
      </c>
      <c r="F18124" s="646" t="s">
        <v>75</v>
      </c>
      <c r="G18124" s="13">
        <f>SUM(A18124*E18124)</f>
        <v>16715.8</v>
      </c>
    </row>
    <row r="18125" spans="1:7" ht="87.75" customHeight="1">
      <c r="A18125" s="696"/>
      <c r="B18125" s="696"/>
      <c r="C18125" s="698"/>
      <c r="D18125" s="700"/>
      <c r="E18125" s="701" t="s">
        <v>187</v>
      </c>
      <c r="F18125" s="702"/>
      <c r="G18125" s="703"/>
    </row>
    <row r="18126" spans="1:7">
      <c r="A18126" s="695">
        <v>24</v>
      </c>
      <c r="B18126" s="695" t="s">
        <v>72</v>
      </c>
      <c r="C18126" s="697" t="s">
        <v>44</v>
      </c>
      <c r="D18126" s="699" t="s">
        <v>83</v>
      </c>
      <c r="E18126" s="672">
        <v>447.15</v>
      </c>
      <c r="F18126" s="646" t="s">
        <v>75</v>
      </c>
      <c r="G18126" s="13">
        <f>SUM(A18126*E18126)</f>
        <v>10731.599999999999</v>
      </c>
    </row>
    <row r="18127" spans="1:7" ht="40.5" customHeight="1">
      <c r="A18127" s="696"/>
      <c r="B18127" s="696"/>
      <c r="C18127" s="698"/>
      <c r="D18127" s="700"/>
      <c r="E18127" s="701" t="s">
        <v>84</v>
      </c>
      <c r="F18127" s="702"/>
      <c r="G18127" s="703"/>
    </row>
    <row r="18128" spans="1:7">
      <c r="A18128" s="695">
        <v>20</v>
      </c>
      <c r="B18128" s="695" t="s">
        <v>72</v>
      </c>
      <c r="C18128" s="697" t="s">
        <v>47</v>
      </c>
      <c r="D18128" s="699" t="s">
        <v>85</v>
      </c>
      <c r="E18128" s="672">
        <v>1109.46</v>
      </c>
      <c r="F18128" s="646" t="s">
        <v>75</v>
      </c>
      <c r="G18128" s="13">
        <f>SUM(A18128*E18128)</f>
        <v>22189.200000000001</v>
      </c>
    </row>
    <row r="18129" spans="1:7" ht="33.75" customHeight="1">
      <c r="A18129" s="696"/>
      <c r="B18129" s="696"/>
      <c r="C18129" s="698"/>
      <c r="D18129" s="700"/>
      <c r="E18129" s="746" t="s">
        <v>86</v>
      </c>
      <c r="F18129" s="747"/>
      <c r="G18129" s="748"/>
    </row>
    <row r="18130" spans="1:7">
      <c r="A18130" s="695"/>
      <c r="B18130" s="695"/>
      <c r="C18130" s="697" t="s">
        <v>50</v>
      </c>
      <c r="D18130" s="699" t="s">
        <v>1007</v>
      </c>
      <c r="E18130" s="730"/>
      <c r="F18130" s="731"/>
      <c r="G18130" s="732"/>
    </row>
    <row r="18131" spans="1:7">
      <c r="A18131" s="696"/>
      <c r="B18131" s="696"/>
      <c r="C18131" s="698"/>
      <c r="D18131" s="700"/>
      <c r="E18131" s="733"/>
      <c r="F18131" s="734"/>
      <c r="G18131" s="735"/>
    </row>
    <row r="18132" spans="1:7">
      <c r="A18132" s="695">
        <v>4</v>
      </c>
      <c r="B18132" s="695" t="s">
        <v>72</v>
      </c>
      <c r="C18132" s="697" t="s">
        <v>99</v>
      </c>
      <c r="D18132" s="699" t="s">
        <v>1008</v>
      </c>
      <c r="E18132" s="672">
        <v>573.70000000000005</v>
      </c>
      <c r="F18132" s="646" t="s">
        <v>75</v>
      </c>
      <c r="G18132" s="13">
        <f>SUM(A18132*E18132)</f>
        <v>2294.8000000000002</v>
      </c>
    </row>
    <row r="18133" spans="1:7" ht="33" customHeight="1">
      <c r="A18133" s="696"/>
      <c r="B18133" s="696"/>
      <c r="C18133" s="698"/>
      <c r="D18133" s="700"/>
      <c r="E18133" s="701" t="s">
        <v>1009</v>
      </c>
      <c r="F18133" s="702"/>
      <c r="G18133" s="703"/>
    </row>
    <row r="18134" spans="1:7">
      <c r="A18134" s="695">
        <v>16</v>
      </c>
      <c r="B18134" s="695" t="s">
        <v>72</v>
      </c>
      <c r="C18134" s="697" t="s">
        <v>102</v>
      </c>
      <c r="D18134" s="699" t="s">
        <v>103</v>
      </c>
      <c r="E18134" s="672">
        <v>318.33999999999997</v>
      </c>
      <c r="F18134" s="646" t="s">
        <v>75</v>
      </c>
      <c r="G18134" s="13">
        <f>SUM(A18134*E18134)</f>
        <v>5093.4399999999996</v>
      </c>
    </row>
    <row r="18135" spans="1:7" ht="34.5" customHeight="1">
      <c r="A18135" s="696"/>
      <c r="B18135" s="696"/>
      <c r="C18135" s="698"/>
      <c r="D18135" s="700"/>
      <c r="E18135" s="701" t="s">
        <v>1010</v>
      </c>
      <c r="F18135" s="702"/>
      <c r="G18135" s="703"/>
    </row>
    <row r="18136" spans="1:7">
      <c r="A18136" s="695">
        <v>8</v>
      </c>
      <c r="B18136" s="695" t="s">
        <v>72</v>
      </c>
      <c r="C18136" s="697" t="s">
        <v>102</v>
      </c>
      <c r="D18136" s="699" t="s">
        <v>100</v>
      </c>
      <c r="E18136" s="672">
        <v>290.83999999999997</v>
      </c>
      <c r="F18136" s="646" t="s">
        <v>75</v>
      </c>
      <c r="G18136" s="13">
        <f>SUM(A18136*E18136)</f>
        <v>2326.7199999999998</v>
      </c>
    </row>
    <row r="18137" spans="1:7" ht="29.25" customHeight="1">
      <c r="A18137" s="696"/>
      <c r="B18137" s="696"/>
      <c r="C18137" s="698"/>
      <c r="D18137" s="700"/>
      <c r="E18137" s="701" t="s">
        <v>1010</v>
      </c>
      <c r="F18137" s="702"/>
      <c r="G18137" s="703"/>
    </row>
    <row r="18138" spans="1:7" s="36" customFormat="1">
      <c r="A18138" s="695">
        <v>8</v>
      </c>
      <c r="B18138" s="695" t="s">
        <v>72</v>
      </c>
      <c r="C18138" s="697" t="s">
        <v>54</v>
      </c>
      <c r="D18138" s="699" t="s">
        <v>868</v>
      </c>
      <c r="E18138" s="672">
        <v>2376</v>
      </c>
      <c r="F18138" s="646" t="s">
        <v>75</v>
      </c>
      <c r="G18138" s="13">
        <f>SUM(A18138*E18138)</f>
        <v>19008</v>
      </c>
    </row>
    <row r="18139" spans="1:7" s="36" customFormat="1" ht="51.75" customHeight="1">
      <c r="A18139" s="696"/>
      <c r="B18139" s="696"/>
      <c r="C18139" s="698"/>
      <c r="D18139" s="700"/>
      <c r="E18139" s="701" t="s">
        <v>223</v>
      </c>
      <c r="F18139" s="702"/>
      <c r="G18139" s="703"/>
    </row>
    <row r="18140" spans="1:7">
      <c r="A18140" s="695"/>
      <c r="B18140" s="695"/>
      <c r="C18140" s="697" t="s">
        <v>57</v>
      </c>
      <c r="D18140" s="699" t="s">
        <v>236</v>
      </c>
      <c r="E18140" s="730"/>
      <c r="F18140" s="731"/>
      <c r="G18140" s="732"/>
    </row>
    <row r="18141" spans="1:7" ht="132" customHeight="1">
      <c r="A18141" s="696"/>
      <c r="B18141" s="696"/>
      <c r="C18141" s="698"/>
      <c r="D18141" s="700"/>
      <c r="E18141" s="733"/>
      <c r="F18141" s="734"/>
      <c r="G18141" s="735"/>
    </row>
    <row r="18142" spans="1:7">
      <c r="A18142" s="695">
        <v>600</v>
      </c>
      <c r="B18142" s="695" t="s">
        <v>107</v>
      </c>
      <c r="C18142" s="697" t="s">
        <v>99</v>
      </c>
      <c r="D18142" s="699" t="s">
        <v>1247</v>
      </c>
      <c r="E18142" s="672">
        <v>128.53</v>
      </c>
      <c r="F18142" s="646" t="s">
        <v>111</v>
      </c>
      <c r="G18142" s="13">
        <f>SUM(A18142*E18142)</f>
        <v>77118</v>
      </c>
    </row>
    <row r="18143" spans="1:7" ht="37.5" customHeight="1">
      <c r="A18143" s="696"/>
      <c r="B18143" s="696"/>
      <c r="C18143" s="698"/>
      <c r="D18143" s="700"/>
      <c r="E18143" s="701" t="s">
        <v>289</v>
      </c>
      <c r="F18143" s="702"/>
      <c r="G18143" s="703"/>
    </row>
    <row r="18144" spans="1:7">
      <c r="A18144" s="695">
        <v>4</v>
      </c>
      <c r="B18144" s="695" t="s">
        <v>72</v>
      </c>
      <c r="C18144" s="697" t="s">
        <v>60</v>
      </c>
      <c r="D18144" s="699" t="s">
        <v>239</v>
      </c>
      <c r="E18144" s="672">
        <v>2587</v>
      </c>
      <c r="F18144" s="646" t="s">
        <v>75</v>
      </c>
      <c r="G18144" s="13">
        <f>SUM(A18144*E18144)</f>
        <v>10348</v>
      </c>
    </row>
    <row r="18145" spans="1:7" ht="57.75" customHeight="1">
      <c r="A18145" s="696"/>
      <c r="B18145" s="696"/>
      <c r="C18145" s="698"/>
      <c r="D18145" s="700"/>
      <c r="E18145" s="701" t="s">
        <v>240</v>
      </c>
      <c r="F18145" s="702"/>
      <c r="G18145" s="703"/>
    </row>
    <row r="18146" spans="1:7">
      <c r="A18146" s="697">
        <v>8</v>
      </c>
      <c r="B18146" s="697" t="s">
        <v>72</v>
      </c>
      <c r="C18146" s="695" t="s">
        <v>63</v>
      </c>
      <c r="D18146" s="699" t="s">
        <v>1011</v>
      </c>
      <c r="E18146" s="672">
        <v>2882</v>
      </c>
      <c r="F18146" s="646" t="s">
        <v>75</v>
      </c>
      <c r="G18146" s="13">
        <f>SUM(A18146*E18146)</f>
        <v>23056</v>
      </c>
    </row>
    <row r="18147" spans="1:7" ht="40.5" customHeight="1">
      <c r="A18147" s="698"/>
      <c r="B18147" s="698"/>
      <c r="C18147" s="696"/>
      <c r="D18147" s="700"/>
      <c r="E18147" s="701" t="s">
        <v>1012</v>
      </c>
      <c r="F18147" s="702"/>
      <c r="G18147" s="703"/>
    </row>
    <row r="18148" spans="1:7">
      <c r="A18148" s="697">
        <v>6</v>
      </c>
      <c r="B18148" s="697" t="s">
        <v>72</v>
      </c>
      <c r="C18148" s="695" t="s">
        <v>66</v>
      </c>
      <c r="D18148" s="699" t="s">
        <v>873</v>
      </c>
      <c r="E18148" s="672">
        <v>3432</v>
      </c>
      <c r="F18148" s="646" t="s">
        <v>75</v>
      </c>
      <c r="G18148" s="13">
        <f>SUM(A18148*E18148)</f>
        <v>20592</v>
      </c>
    </row>
    <row r="18149" spans="1:7" ht="30" customHeight="1">
      <c r="A18149" s="698"/>
      <c r="B18149" s="698"/>
      <c r="C18149" s="696"/>
      <c r="D18149" s="700"/>
      <c r="E18149" s="701" t="s">
        <v>874</v>
      </c>
      <c r="F18149" s="702"/>
      <c r="G18149" s="703"/>
    </row>
    <row r="18150" spans="1:7">
      <c r="A18150" s="697">
        <v>2</v>
      </c>
      <c r="B18150" s="697" t="s">
        <v>72</v>
      </c>
      <c r="C18150" s="695" t="s">
        <v>69</v>
      </c>
      <c r="D18150" s="699" t="s">
        <v>1013</v>
      </c>
      <c r="E18150" s="672">
        <v>2745</v>
      </c>
      <c r="F18150" s="646" t="s">
        <v>75</v>
      </c>
      <c r="G18150" s="13">
        <f>SUM(A18150*E18150)</f>
        <v>5490</v>
      </c>
    </row>
    <row r="18151" spans="1:7" ht="27" customHeight="1">
      <c r="A18151" s="698"/>
      <c r="B18151" s="698"/>
      <c r="C18151" s="696"/>
      <c r="D18151" s="700"/>
      <c r="E18151" s="701" t="s">
        <v>1014</v>
      </c>
      <c r="F18151" s="702"/>
      <c r="G18151" s="703"/>
    </row>
    <row r="18152" spans="1:7" s="30" customFormat="1" ht="36.75" customHeight="1">
      <c r="A18152" s="674"/>
      <c r="B18152" s="674"/>
      <c r="C18152" s="3"/>
      <c r="D18152" s="91"/>
      <c r="E18152" s="674"/>
      <c r="F18152" s="28" t="s">
        <v>320</v>
      </c>
      <c r="G18152" s="233">
        <v>531874</v>
      </c>
    </row>
    <row r="18153" spans="1:7" s="30" customFormat="1">
      <c r="A18153" s="6"/>
      <c r="B18153" s="6"/>
      <c r="C18153" s="7"/>
      <c r="D18153" s="65"/>
      <c r="E18153" s="6"/>
      <c r="F18153" s="93"/>
      <c r="G18153" s="243"/>
    </row>
    <row r="18154" spans="1:7" s="25" customFormat="1">
      <c r="A18154" s="76"/>
      <c r="B18154" s="76"/>
      <c r="C18154" s="75"/>
      <c r="D18154" s="235" t="s">
        <v>1015</v>
      </c>
      <c r="E18154" s="76"/>
      <c r="F18154" s="76"/>
      <c r="G18154" s="84"/>
    </row>
    <row r="18155" spans="1:7">
      <c r="A18155" s="695"/>
      <c r="B18155" s="695"/>
      <c r="C18155" s="697" t="s">
        <v>11</v>
      </c>
      <c r="D18155" s="699" t="s">
        <v>113</v>
      </c>
      <c r="E18155" s="730"/>
      <c r="F18155" s="731"/>
      <c r="G18155" s="732"/>
    </row>
    <row r="18156" spans="1:7" ht="180.75" customHeight="1">
      <c r="A18156" s="696"/>
      <c r="B18156" s="696"/>
      <c r="C18156" s="698"/>
      <c r="D18156" s="700"/>
      <c r="E18156" s="733"/>
      <c r="F18156" s="734"/>
      <c r="G18156" s="735"/>
    </row>
    <row r="18157" spans="1:7" ht="18" customHeight="1">
      <c r="A18157" s="695">
        <v>22</v>
      </c>
      <c r="B18157" s="695" t="s">
        <v>72</v>
      </c>
      <c r="C18157" s="697"/>
      <c r="D18157" s="751" t="s">
        <v>154</v>
      </c>
      <c r="E18157" s="672">
        <v>14748</v>
      </c>
      <c r="F18157" s="646" t="s">
        <v>75</v>
      </c>
      <c r="G18157" s="13">
        <f>SUM(A18157*E18157)</f>
        <v>324456</v>
      </c>
    </row>
    <row r="18158" spans="1:7" ht="33" customHeight="1">
      <c r="A18158" s="696"/>
      <c r="B18158" s="696"/>
      <c r="C18158" s="698"/>
      <c r="D18158" s="752"/>
      <c r="E18158" s="701" t="s">
        <v>114</v>
      </c>
      <c r="F18158" s="702"/>
      <c r="G18158" s="703"/>
    </row>
    <row r="18159" spans="1:7" ht="18" customHeight="1">
      <c r="A18159" s="695">
        <v>10</v>
      </c>
      <c r="B18159" s="695" t="s">
        <v>72</v>
      </c>
      <c r="C18159" s="697"/>
      <c r="D18159" s="699" t="s">
        <v>157</v>
      </c>
      <c r="E18159" s="672">
        <v>42745</v>
      </c>
      <c r="F18159" s="646" t="s">
        <v>75</v>
      </c>
      <c r="G18159" s="13">
        <f>SUM(A18159*E18159)</f>
        <v>427450</v>
      </c>
    </row>
    <row r="18160" spans="1:7" ht="33.75" customHeight="1">
      <c r="A18160" s="696"/>
      <c r="B18160" s="696"/>
      <c r="C18160" s="698"/>
      <c r="D18160" s="700"/>
      <c r="E18160" s="701" t="s">
        <v>1248</v>
      </c>
      <c r="F18160" s="702"/>
      <c r="G18160" s="703"/>
    </row>
    <row r="18161" spans="1:7" s="36" customFormat="1">
      <c r="A18161" s="695"/>
      <c r="B18161" s="695"/>
      <c r="C18161" s="697" t="s">
        <v>15</v>
      </c>
      <c r="D18161" s="699" t="s">
        <v>1016</v>
      </c>
      <c r="E18161" s="730"/>
      <c r="F18161" s="731"/>
      <c r="G18161" s="732"/>
    </row>
    <row r="18162" spans="1:7" s="36" customFormat="1" ht="63.75" customHeight="1">
      <c r="A18162" s="696"/>
      <c r="B18162" s="696"/>
      <c r="C18162" s="698"/>
      <c r="D18162" s="700"/>
      <c r="E18162" s="733"/>
      <c r="F18162" s="734"/>
      <c r="G18162" s="735"/>
    </row>
    <row r="18163" spans="1:7" s="36" customFormat="1">
      <c r="A18163" s="695">
        <v>800</v>
      </c>
      <c r="B18163" s="695" t="s">
        <v>107</v>
      </c>
      <c r="C18163" s="697" t="s">
        <v>154</v>
      </c>
      <c r="D18163" s="699" t="s">
        <v>103</v>
      </c>
      <c r="E18163" s="672">
        <v>28</v>
      </c>
      <c r="F18163" s="646" t="s">
        <v>111</v>
      </c>
      <c r="G18163" s="13">
        <f>SUM(A18163*E18163)</f>
        <v>22400</v>
      </c>
    </row>
    <row r="18164" spans="1:7" s="36" customFormat="1" ht="25.5" customHeight="1">
      <c r="A18164" s="696"/>
      <c r="B18164" s="696"/>
      <c r="C18164" s="698"/>
      <c r="D18164" s="700"/>
      <c r="E18164" s="701" t="s">
        <v>947</v>
      </c>
      <c r="F18164" s="702"/>
      <c r="G18164" s="703"/>
    </row>
    <row r="18165" spans="1:7" s="36" customFormat="1">
      <c r="A18165" s="695">
        <v>600</v>
      </c>
      <c r="B18165" s="695" t="s">
        <v>107</v>
      </c>
      <c r="C18165" s="697" t="s">
        <v>157</v>
      </c>
      <c r="D18165" s="699" t="s">
        <v>424</v>
      </c>
      <c r="E18165" s="672">
        <v>226</v>
      </c>
      <c r="F18165" s="646" t="s">
        <v>111</v>
      </c>
      <c r="G18165" s="13">
        <f>SUM(A18165*E18165)</f>
        <v>135600</v>
      </c>
    </row>
    <row r="18166" spans="1:7" s="36" customFormat="1" ht="27.75" customHeight="1">
      <c r="A18166" s="696"/>
      <c r="B18166" s="696"/>
      <c r="C18166" s="698"/>
      <c r="D18166" s="700"/>
      <c r="E18166" s="701" t="s">
        <v>1017</v>
      </c>
      <c r="F18166" s="702"/>
      <c r="G18166" s="703"/>
    </row>
    <row r="18167" spans="1:7" s="36" customFormat="1">
      <c r="A18167" s="695">
        <v>200</v>
      </c>
      <c r="B18167" s="695" t="s">
        <v>107</v>
      </c>
      <c r="C18167" s="697" t="s">
        <v>197</v>
      </c>
      <c r="D18167" s="699" t="s">
        <v>423</v>
      </c>
      <c r="E18167" s="672">
        <v>486</v>
      </c>
      <c r="F18167" s="646" t="s">
        <v>111</v>
      </c>
      <c r="G18167" s="13">
        <f>SUM(A18167*E18167)</f>
        <v>97200</v>
      </c>
    </row>
    <row r="18168" spans="1:7" s="36" customFormat="1" ht="36.75" customHeight="1">
      <c r="A18168" s="696"/>
      <c r="B18168" s="696"/>
      <c r="C18168" s="698"/>
      <c r="D18168" s="700"/>
      <c r="E18168" s="701" t="s">
        <v>1018</v>
      </c>
      <c r="F18168" s="702"/>
      <c r="G18168" s="703"/>
    </row>
    <row r="18169" spans="1:7" s="36" customFormat="1">
      <c r="A18169" s="695">
        <v>300</v>
      </c>
      <c r="B18169" s="695" t="s">
        <v>107</v>
      </c>
      <c r="C18169" s="697" t="s">
        <v>427</v>
      </c>
      <c r="D18169" s="699" t="s">
        <v>1249</v>
      </c>
      <c r="E18169" s="672">
        <v>1375</v>
      </c>
      <c r="F18169" s="646" t="s">
        <v>111</v>
      </c>
      <c r="G18169" s="13">
        <f>SUM(A18169*E18169)</f>
        <v>412500</v>
      </c>
    </row>
    <row r="18170" spans="1:7" s="36" customFormat="1" ht="36.75" customHeight="1">
      <c r="A18170" s="696"/>
      <c r="B18170" s="696"/>
      <c r="C18170" s="698"/>
      <c r="D18170" s="700"/>
      <c r="E18170" s="701" t="s">
        <v>1250</v>
      </c>
      <c r="F18170" s="702"/>
      <c r="G18170" s="703"/>
    </row>
    <row r="18171" spans="1:7" s="36" customFormat="1">
      <c r="A18171" s="695">
        <v>140</v>
      </c>
      <c r="B18171" s="695" t="s">
        <v>107</v>
      </c>
      <c r="C18171" s="697" t="s">
        <v>18</v>
      </c>
      <c r="D18171" s="699" t="s">
        <v>110</v>
      </c>
      <c r="E18171" s="672">
        <v>242</v>
      </c>
      <c r="F18171" s="646" t="s">
        <v>111</v>
      </c>
      <c r="G18171" s="13">
        <f>SUM(A18171*E18171)</f>
        <v>33880</v>
      </c>
    </row>
    <row r="18172" spans="1:7" s="36" customFormat="1" ht="58.5" customHeight="1">
      <c r="A18172" s="696"/>
      <c r="B18172" s="696"/>
      <c r="C18172" s="698"/>
      <c r="D18172" s="700"/>
      <c r="E18172" s="701" t="s">
        <v>112</v>
      </c>
      <c r="F18172" s="702"/>
      <c r="G18172" s="703"/>
    </row>
    <row r="18173" spans="1:7" s="30" customFormat="1" ht="47.25" customHeight="1">
      <c r="A18173" s="674"/>
      <c r="B18173" s="674"/>
      <c r="C18173" s="3"/>
      <c r="D18173" s="91"/>
      <c r="E18173" s="674"/>
      <c r="F18173" s="28" t="s">
        <v>1019</v>
      </c>
      <c r="G18173" s="233">
        <v>1453486</v>
      </c>
    </row>
    <row r="18174" spans="1:7">
      <c r="A18174" s="674"/>
      <c r="B18174" s="674"/>
      <c r="C18174" s="3"/>
      <c r="D18174" s="244" t="s">
        <v>568</v>
      </c>
      <c r="E18174" s="674"/>
      <c r="F18174" s="674"/>
      <c r="G18174" s="5"/>
    </row>
    <row r="18175" spans="1:7" s="25" customFormat="1" ht="52.5" customHeight="1">
      <c r="A18175" s="646">
        <v>2</v>
      </c>
      <c r="B18175" s="646" t="s">
        <v>72</v>
      </c>
      <c r="C18175" s="645" t="s">
        <v>11</v>
      </c>
      <c r="D18175" s="647" t="s">
        <v>1251</v>
      </c>
      <c r="E18175" s="646"/>
      <c r="F18175" s="646" t="s">
        <v>75</v>
      </c>
      <c r="G18175" s="180"/>
    </row>
    <row r="18176" spans="1:7" s="25" customFormat="1">
      <c r="A18176" s="646">
        <v>1</v>
      </c>
      <c r="B18176" s="646" t="s">
        <v>72</v>
      </c>
      <c r="C18176" s="645" t="s">
        <v>15</v>
      </c>
      <c r="D18176" s="647" t="s">
        <v>1022</v>
      </c>
      <c r="E18176" s="646"/>
      <c r="F18176" s="646" t="s">
        <v>75</v>
      </c>
      <c r="G18176" s="180"/>
    </row>
    <row r="18177" spans="1:7" s="30" customFormat="1" ht="40.5" customHeight="1">
      <c r="A18177" s="674"/>
      <c r="B18177" s="674"/>
      <c r="C18177" s="3"/>
      <c r="D18177" s="91"/>
      <c r="E18177" s="674"/>
      <c r="F18177" s="28" t="s">
        <v>1158</v>
      </c>
      <c r="G18177" s="233"/>
    </row>
    <row r="18178" spans="1:7" s="30" customFormat="1">
      <c r="A18178" s="6"/>
      <c r="B18178" s="6"/>
      <c r="C18178" s="7"/>
      <c r="D18178" s="65"/>
      <c r="E18178" s="6"/>
      <c r="F18178" s="93"/>
      <c r="G18178" s="243"/>
    </row>
    <row r="18179" spans="1:7" s="30" customFormat="1">
      <c r="A18179" s="6"/>
      <c r="B18179" s="6"/>
      <c r="C18179" s="7"/>
      <c r="D18179" s="65"/>
      <c r="E18179" s="6"/>
      <c r="F18179" s="93"/>
      <c r="G18179" s="243"/>
    </row>
    <row r="18180" spans="1:7" s="30" customFormat="1">
      <c r="A18180" s="6"/>
      <c r="B18180" s="6"/>
      <c r="C18180" s="7"/>
      <c r="D18180" s="65"/>
      <c r="E18180" s="6"/>
      <c r="F18180" s="93"/>
      <c r="G18180" s="243"/>
    </row>
    <row r="18181" spans="1:7" s="36" customFormat="1" ht="30" customHeight="1">
      <c r="A18181" s="52" t="s">
        <v>984</v>
      </c>
      <c r="B18181" s="53"/>
      <c r="C18181" s="54" t="s">
        <v>133</v>
      </c>
      <c r="D18181" s="55"/>
      <c r="F18181" s="56" t="s">
        <v>131</v>
      </c>
      <c r="G18181" s="54"/>
    </row>
    <row r="18182" spans="1:7" s="36" customFormat="1" ht="30" customHeight="1">
      <c r="A18182" s="52" t="s">
        <v>132</v>
      </c>
      <c r="B18182" s="53"/>
      <c r="C18182" s="54" t="s">
        <v>967</v>
      </c>
      <c r="D18182" s="55"/>
      <c r="F18182" s="56" t="s">
        <v>131</v>
      </c>
      <c r="G18182" s="54"/>
    </row>
    <row r="18183" spans="1:7" s="36" customFormat="1" ht="30" customHeight="1">
      <c r="A18183" s="52" t="s">
        <v>134</v>
      </c>
      <c r="B18183" s="53"/>
      <c r="C18183" s="54" t="s">
        <v>296</v>
      </c>
      <c r="D18183" s="55"/>
      <c r="F18183" s="56" t="s">
        <v>131</v>
      </c>
      <c r="G18183" s="54"/>
    </row>
    <row r="18184" spans="1:7" s="25" customFormat="1" ht="33" customHeight="1">
      <c r="A18184" s="59"/>
      <c r="B18184" s="54"/>
      <c r="C18184" s="54"/>
      <c r="D18184" s="60"/>
      <c r="E18184" s="61" t="s">
        <v>138</v>
      </c>
      <c r="F18184" s="62"/>
      <c r="G18184" s="62"/>
    </row>
    <row r="18185" spans="1:7" s="25" customFormat="1" ht="15" customHeight="1">
      <c r="A18185" s="59"/>
      <c r="B18185" s="54"/>
      <c r="C18185" s="54"/>
      <c r="D18185" s="60"/>
      <c r="E18185" s="61"/>
      <c r="F18185" s="376"/>
      <c r="G18185" s="376"/>
    </row>
    <row r="18186" spans="1:7" s="25" customFormat="1" ht="15" customHeight="1">
      <c r="A18186" s="59"/>
      <c r="B18186" s="54"/>
      <c r="C18186" s="54"/>
      <c r="D18186" s="60"/>
      <c r="E18186" s="61"/>
      <c r="F18186" s="376"/>
      <c r="G18186" s="376"/>
    </row>
    <row r="18187" spans="1:7" s="25" customFormat="1" ht="15" customHeight="1">
      <c r="A18187" s="59"/>
      <c r="B18187" s="54"/>
      <c r="C18187" s="54"/>
      <c r="D18187" s="60"/>
      <c r="E18187" s="61"/>
      <c r="F18187" s="376"/>
      <c r="G18187" s="376"/>
    </row>
    <row r="18188" spans="1:7" s="25" customFormat="1" ht="15" customHeight="1">
      <c r="A18188" s="59"/>
      <c r="B18188" s="54"/>
      <c r="C18188" s="54"/>
      <c r="D18188" s="60"/>
      <c r="E18188" s="61"/>
      <c r="F18188" s="376"/>
      <c r="G18188" s="376"/>
    </row>
    <row r="18189" spans="1:7" s="25" customFormat="1">
      <c r="A18189" s="59"/>
      <c r="B18189" s="54"/>
      <c r="C18189" s="54"/>
      <c r="D18189" s="60"/>
      <c r="E18189" s="54"/>
      <c r="F18189" s="54"/>
      <c r="G18189" s="63"/>
    </row>
    <row r="18190" spans="1:7" s="25" customFormat="1">
      <c r="A18190" s="59"/>
      <c r="B18190" s="54"/>
      <c r="C18190" s="54"/>
      <c r="D18190" s="60"/>
      <c r="E18190" s="64" t="s">
        <v>140</v>
      </c>
      <c r="F18190" s="54"/>
      <c r="G18190" s="63"/>
    </row>
    <row r="18191" spans="1:7" s="25" customFormat="1">
      <c r="A18191" s="55" t="s">
        <v>139</v>
      </c>
      <c r="B18191" s="54"/>
      <c r="C18191" s="54"/>
      <c r="D18191" s="60"/>
      <c r="E18191" s="64" t="s">
        <v>141</v>
      </c>
      <c r="F18191" s="54"/>
      <c r="G18191" s="63"/>
    </row>
    <row r="18192" spans="1:7" s="25" customFormat="1">
      <c r="A18192" s="59"/>
      <c r="B18192" s="54"/>
      <c r="C18192" s="76"/>
      <c r="D18192" s="60"/>
      <c r="E18192" s="64" t="s">
        <v>142</v>
      </c>
      <c r="F18192" s="54"/>
      <c r="G18192" s="63"/>
    </row>
    <row r="18193" spans="1:7" s="25" customFormat="1">
      <c r="A18193" s="59"/>
      <c r="B18193" s="54"/>
      <c r="C18193" s="76"/>
      <c r="D18193" s="60"/>
      <c r="E18193" s="64"/>
      <c r="F18193" s="54"/>
      <c r="G18193" s="63"/>
    </row>
    <row r="18194" spans="1:7" s="25" customFormat="1">
      <c r="A18194" s="59"/>
      <c r="B18194" s="54"/>
      <c r="C18194" s="76"/>
      <c r="D18194" s="60"/>
      <c r="E18194" s="64"/>
      <c r="F18194" s="54"/>
      <c r="G18194" s="63"/>
    </row>
    <row r="18195" spans="1:7" s="25" customFormat="1">
      <c r="A18195" s="59"/>
      <c r="B18195" s="54"/>
      <c r="C18195" s="76"/>
      <c r="D18195" s="60"/>
      <c r="E18195" s="64"/>
      <c r="F18195" s="54"/>
      <c r="G18195" s="63"/>
    </row>
    <row r="18196" spans="1:7" s="25" customFormat="1">
      <c r="A18196" s="59"/>
      <c r="B18196" s="54"/>
      <c r="C18196" s="76"/>
      <c r="D18196" s="60"/>
      <c r="E18196" s="64"/>
      <c r="F18196" s="54"/>
      <c r="G18196" s="63"/>
    </row>
    <row r="18197" spans="1:7" s="25" customFormat="1">
      <c r="A18197" s="59"/>
      <c r="B18197" s="54"/>
      <c r="C18197" s="76"/>
      <c r="D18197" s="60"/>
      <c r="E18197" s="64"/>
      <c r="F18197" s="54"/>
      <c r="G18197" s="63"/>
    </row>
    <row r="18198" spans="1:7" s="25" customFormat="1">
      <c r="A18198" s="59"/>
      <c r="B18198" s="54"/>
      <c r="C18198" s="76"/>
      <c r="D18198" s="60"/>
      <c r="E18198" s="64"/>
      <c r="F18198" s="54"/>
      <c r="G18198" s="63"/>
    </row>
    <row r="18199" spans="1:7" s="25" customFormat="1">
      <c r="A18199" s="59"/>
      <c r="B18199" s="54"/>
      <c r="C18199" s="76"/>
      <c r="D18199" s="60"/>
      <c r="E18199" s="64"/>
      <c r="F18199" s="54"/>
      <c r="G18199" s="63"/>
    </row>
    <row r="18200" spans="1:7" s="25" customFormat="1">
      <c r="A18200" s="59"/>
      <c r="B18200" s="54"/>
      <c r="C18200" s="76"/>
      <c r="D18200" s="60"/>
      <c r="E18200" s="64"/>
      <c r="F18200" s="54"/>
      <c r="G18200" s="63"/>
    </row>
    <row r="18201" spans="1:7" s="25" customFormat="1">
      <c r="A18201" s="59"/>
      <c r="B18201" s="54"/>
      <c r="C18201" s="76"/>
      <c r="D18201" s="60"/>
      <c r="E18201" s="64"/>
      <c r="F18201" s="54"/>
      <c r="G18201" s="63"/>
    </row>
    <row r="18202" spans="1:7" s="25" customFormat="1">
      <c r="A18202" s="59"/>
      <c r="B18202" s="54"/>
      <c r="C18202" s="76"/>
      <c r="D18202" s="60"/>
      <c r="E18202" s="64"/>
      <c r="F18202" s="54"/>
      <c r="G18202" s="63"/>
    </row>
    <row r="18203" spans="1:7" s="25" customFormat="1">
      <c r="A18203" s="59"/>
      <c r="B18203" s="54"/>
      <c r="C18203" s="76"/>
      <c r="D18203" s="60"/>
      <c r="E18203" s="64"/>
      <c r="F18203" s="54"/>
      <c r="G18203" s="63"/>
    </row>
    <row r="18204" spans="1:7" s="25" customFormat="1">
      <c r="A18204" s="59"/>
      <c r="B18204" s="54"/>
      <c r="C18204" s="76"/>
      <c r="D18204" s="60"/>
      <c r="E18204" s="64"/>
      <c r="F18204" s="54"/>
      <c r="G18204" s="63"/>
    </row>
    <row r="18205" spans="1:7" s="25" customFormat="1">
      <c r="A18205" s="59"/>
      <c r="B18205" s="54"/>
      <c r="C18205" s="76"/>
      <c r="D18205" s="60"/>
      <c r="E18205" s="64"/>
      <c r="F18205" s="54"/>
      <c r="G18205" s="63"/>
    </row>
    <row r="18206" spans="1:7" s="25" customFormat="1">
      <c r="A18206" s="59"/>
      <c r="B18206" s="54"/>
      <c r="C18206" s="76"/>
      <c r="D18206" s="60"/>
      <c r="E18206" s="64"/>
      <c r="F18206" s="54"/>
      <c r="G18206" s="63"/>
    </row>
    <row r="18207" spans="1:7" s="25" customFormat="1">
      <c r="A18207" s="59"/>
      <c r="B18207" s="54"/>
      <c r="C18207" s="76"/>
      <c r="D18207" s="60"/>
      <c r="E18207" s="64"/>
      <c r="F18207" s="54"/>
      <c r="G18207" s="63"/>
    </row>
    <row r="18208" spans="1:7" s="25" customFormat="1">
      <c r="A18208" s="59"/>
      <c r="B18208" s="54"/>
      <c r="C18208" s="76"/>
      <c r="D18208" s="60"/>
      <c r="E18208" s="64"/>
      <c r="F18208" s="54"/>
      <c r="G18208" s="63"/>
    </row>
    <row r="18209" spans="1:7" s="25" customFormat="1">
      <c r="A18209" s="59"/>
      <c r="B18209" s="54"/>
      <c r="C18209" s="76"/>
      <c r="D18209" s="60"/>
      <c r="E18209" s="64"/>
      <c r="F18209" s="54"/>
      <c r="G18209" s="63"/>
    </row>
    <row r="18210" spans="1:7" s="25" customFormat="1">
      <c r="A18210" s="59"/>
      <c r="B18210" s="54"/>
      <c r="C18210" s="76"/>
      <c r="D18210" s="60"/>
      <c r="E18210" s="64"/>
      <c r="F18210" s="54"/>
      <c r="G18210" s="63"/>
    </row>
    <row r="18211" spans="1:7" s="25" customFormat="1">
      <c r="A18211" s="59"/>
      <c r="B18211" s="54"/>
      <c r="C18211" s="76"/>
      <c r="D18211" s="60"/>
      <c r="E18211" s="64"/>
      <c r="F18211" s="54"/>
      <c r="G18211" s="63"/>
    </row>
    <row r="18212" spans="1:7" s="25" customFormat="1">
      <c r="A18212" s="59"/>
      <c r="B18212" s="54"/>
      <c r="C18212" s="76"/>
      <c r="D18212" s="60"/>
      <c r="E18212" s="64"/>
      <c r="F18212" s="54"/>
      <c r="G18212" s="63"/>
    </row>
    <row r="18213" spans="1:7" s="25" customFormat="1">
      <c r="A18213" s="59"/>
      <c r="B18213" s="54"/>
      <c r="C18213" s="76"/>
      <c r="D18213" s="60"/>
      <c r="E18213" s="64"/>
      <c r="F18213" s="54"/>
      <c r="G18213" s="63"/>
    </row>
    <row r="18214" spans="1:7" s="25" customFormat="1">
      <c r="A18214" s="59"/>
      <c r="B18214" s="54"/>
      <c r="C18214" s="76"/>
      <c r="D18214" s="60"/>
      <c r="E18214" s="64"/>
      <c r="F18214" s="54"/>
      <c r="G18214" s="63"/>
    </row>
    <row r="18215" spans="1:7" s="25" customFormat="1">
      <c r="A18215" s="59"/>
      <c r="B18215" s="54"/>
      <c r="C18215" s="76"/>
      <c r="D18215" s="60"/>
      <c r="E18215" s="64"/>
      <c r="F18215" s="54"/>
      <c r="G18215" s="63"/>
    </row>
    <row r="18216" spans="1:7" s="25" customFormat="1">
      <c r="A18216" s="59"/>
      <c r="B18216" s="54"/>
      <c r="C18216" s="76"/>
      <c r="D18216" s="60"/>
      <c r="E18216" s="64"/>
      <c r="F18216" s="54"/>
      <c r="G18216" s="63"/>
    </row>
    <row r="18217" spans="1:7" s="25" customFormat="1">
      <c r="A18217" s="59"/>
      <c r="B18217" s="54"/>
      <c r="C18217" s="76"/>
      <c r="D18217" s="60"/>
      <c r="E18217" s="64"/>
      <c r="F18217" s="54"/>
      <c r="G18217" s="63"/>
    </row>
    <row r="18218" spans="1:7" s="25" customFormat="1">
      <c r="A18218" s="59"/>
      <c r="B18218" s="54"/>
      <c r="C18218" s="76"/>
      <c r="D18218" s="60"/>
      <c r="E18218" s="64"/>
      <c r="F18218" s="54"/>
      <c r="G18218" s="63"/>
    </row>
    <row r="18219" spans="1:7" s="25" customFormat="1">
      <c r="A18219" s="59"/>
      <c r="B18219" s="54"/>
      <c r="C18219" s="76"/>
      <c r="D18219" s="60"/>
      <c r="E18219" s="64"/>
      <c r="F18219" s="54"/>
      <c r="G18219" s="63"/>
    </row>
    <row r="18220" spans="1:7" s="25" customFormat="1">
      <c r="A18220" s="59"/>
      <c r="B18220" s="54"/>
      <c r="C18220" s="76"/>
      <c r="D18220" s="60"/>
      <c r="E18220" s="64"/>
      <c r="F18220" s="54"/>
      <c r="G18220" s="63"/>
    </row>
    <row r="18221" spans="1:7" s="25" customFormat="1">
      <c r="A18221" s="59"/>
      <c r="B18221" s="54"/>
      <c r="C18221" s="76"/>
      <c r="D18221" s="60"/>
      <c r="E18221" s="64"/>
      <c r="F18221" s="54"/>
      <c r="G18221" s="63"/>
    </row>
    <row r="18222" spans="1:7" s="25" customFormat="1">
      <c r="A18222" s="59"/>
      <c r="B18222" s="54"/>
      <c r="C18222" s="76"/>
      <c r="D18222" s="60"/>
      <c r="E18222" s="64"/>
      <c r="F18222" s="54"/>
      <c r="G18222" s="63"/>
    </row>
    <row r="18223" spans="1:7" s="25" customFormat="1">
      <c r="A18223" s="59"/>
      <c r="B18223" s="54"/>
      <c r="C18223" s="76"/>
      <c r="D18223" s="60"/>
      <c r="E18223" s="64"/>
      <c r="F18223" s="54"/>
      <c r="G18223" s="63"/>
    </row>
    <row r="18224" spans="1:7" s="25" customFormat="1">
      <c r="A18224" s="59"/>
      <c r="B18224" s="54"/>
      <c r="C18224" s="76"/>
      <c r="D18224" s="60"/>
      <c r="E18224" s="64"/>
      <c r="F18224" s="54"/>
      <c r="G18224" s="63"/>
    </row>
    <row r="18225" spans="1:7" s="25" customFormat="1">
      <c r="A18225" s="59"/>
      <c r="B18225" s="54"/>
      <c r="C18225" s="76"/>
      <c r="D18225" s="60"/>
      <c r="E18225" s="64"/>
      <c r="F18225" s="54"/>
      <c r="G18225" s="63"/>
    </row>
    <row r="18226" spans="1:7" s="25" customFormat="1">
      <c r="A18226" s="59"/>
      <c r="B18226" s="54"/>
      <c r="C18226" s="76"/>
      <c r="D18226" s="60"/>
      <c r="E18226" s="64"/>
      <c r="F18226" s="54"/>
      <c r="G18226" s="63"/>
    </row>
    <row r="18227" spans="1:7" s="25" customFormat="1">
      <c r="A18227" s="59"/>
      <c r="B18227" s="54"/>
      <c r="C18227" s="76"/>
      <c r="D18227" s="60"/>
      <c r="E18227" s="64"/>
      <c r="F18227" s="54"/>
      <c r="G18227" s="63"/>
    </row>
    <row r="18228" spans="1:7" s="25" customFormat="1">
      <c r="A18228" s="59"/>
      <c r="B18228" s="54"/>
      <c r="C18228" s="76"/>
      <c r="D18228" s="60"/>
      <c r="E18228" s="64"/>
      <c r="F18228" s="54"/>
      <c r="G18228" s="63"/>
    </row>
    <row r="18229" spans="1:7" s="25" customFormat="1">
      <c r="A18229" s="59"/>
      <c r="B18229" s="54"/>
      <c r="C18229" s="76"/>
      <c r="D18229" s="60"/>
      <c r="E18229" s="64"/>
      <c r="F18229" s="54"/>
      <c r="G18229" s="63"/>
    </row>
    <row r="18230" spans="1:7" s="25" customFormat="1">
      <c r="A18230" s="59"/>
      <c r="B18230" s="54"/>
      <c r="C18230" s="76"/>
      <c r="D18230" s="60"/>
      <c r="E18230" s="64"/>
      <c r="F18230" s="54"/>
      <c r="G18230" s="63"/>
    </row>
    <row r="18231" spans="1:7" s="25" customFormat="1">
      <c r="A18231" s="59"/>
      <c r="B18231" s="54"/>
      <c r="C18231" s="76"/>
      <c r="D18231" s="60"/>
      <c r="E18231" s="64"/>
      <c r="F18231" s="54"/>
      <c r="G18231" s="63"/>
    </row>
    <row r="18232" spans="1:7" s="25" customFormat="1">
      <c r="A18232" s="59"/>
      <c r="B18232" s="54"/>
      <c r="C18232" s="76"/>
      <c r="D18232" s="60"/>
      <c r="E18232" s="64"/>
      <c r="F18232" s="54"/>
      <c r="G18232" s="63"/>
    </row>
    <row r="18233" spans="1:7" s="25" customFormat="1">
      <c r="A18233" s="59"/>
      <c r="B18233" s="54"/>
      <c r="C18233" s="76"/>
      <c r="D18233" s="60"/>
      <c r="E18233" s="64"/>
      <c r="F18233" s="54"/>
      <c r="G18233" s="63"/>
    </row>
    <row r="18234" spans="1:7" s="25" customFormat="1">
      <c r="A18234" s="59"/>
      <c r="B18234" s="54"/>
      <c r="C18234" s="76"/>
      <c r="D18234" s="60"/>
      <c r="E18234" s="64"/>
      <c r="F18234" s="54"/>
      <c r="G18234" s="63"/>
    </row>
    <row r="18235" spans="1:7" s="25" customFormat="1">
      <c r="A18235" s="59"/>
      <c r="B18235" s="54"/>
      <c r="C18235" s="76"/>
      <c r="D18235" s="60"/>
      <c r="E18235" s="64"/>
      <c r="F18235" s="54"/>
      <c r="G18235" s="63"/>
    </row>
    <row r="18236" spans="1:7" s="25" customFormat="1">
      <c r="A18236" s="59"/>
      <c r="B18236" s="54"/>
      <c r="C18236" s="76"/>
      <c r="D18236" s="60"/>
      <c r="E18236" s="64"/>
      <c r="F18236" s="54"/>
      <c r="G18236" s="63"/>
    </row>
    <row r="18237" spans="1:7" s="25" customFormat="1">
      <c r="A18237" s="59"/>
      <c r="B18237" s="54"/>
      <c r="C18237" s="76"/>
      <c r="D18237" s="60"/>
      <c r="E18237" s="64"/>
      <c r="F18237" s="54"/>
      <c r="G18237" s="63"/>
    </row>
    <row r="18238" spans="1:7" s="25" customFormat="1">
      <c r="A18238" s="59"/>
      <c r="B18238" s="54"/>
      <c r="C18238" s="76"/>
      <c r="D18238" s="60"/>
      <c r="E18238" s="64"/>
      <c r="F18238" s="54"/>
      <c r="G18238" s="63"/>
    </row>
    <row r="18239" spans="1:7" s="25" customFormat="1">
      <c r="A18239" s="59"/>
      <c r="B18239" s="54"/>
      <c r="C18239" s="76"/>
      <c r="D18239" s="60"/>
      <c r="E18239" s="64"/>
      <c r="F18239" s="54"/>
      <c r="G18239" s="63"/>
    </row>
    <row r="18240" spans="1:7" s="25" customFormat="1">
      <c r="A18240" s="59"/>
      <c r="B18240" s="54"/>
      <c r="C18240" s="76"/>
      <c r="D18240" s="60"/>
      <c r="E18240" s="64"/>
      <c r="F18240" s="54"/>
      <c r="G18240" s="63"/>
    </row>
    <row r="18241" spans="1:7" s="25" customFormat="1">
      <c r="A18241" s="59"/>
      <c r="B18241" s="54"/>
      <c r="C18241" s="76"/>
      <c r="D18241" s="60"/>
      <c r="E18241" s="64"/>
      <c r="F18241" s="54"/>
      <c r="G18241" s="63"/>
    </row>
    <row r="18242" spans="1:7" s="25" customFormat="1">
      <c r="A18242" s="59"/>
      <c r="B18242" s="54"/>
      <c r="C18242" s="76"/>
      <c r="D18242" s="60"/>
      <c r="E18242" s="64"/>
      <c r="F18242" s="54"/>
      <c r="G18242" s="63"/>
    </row>
    <row r="18243" spans="1:7" s="25" customFormat="1">
      <c r="A18243" s="59"/>
      <c r="B18243" s="54"/>
      <c r="C18243" s="76"/>
      <c r="D18243" s="60"/>
      <c r="E18243" s="64"/>
      <c r="F18243" s="54"/>
      <c r="G18243" s="63"/>
    </row>
    <row r="18244" spans="1:7" s="25" customFormat="1">
      <c r="A18244" s="59"/>
      <c r="B18244" s="54"/>
      <c r="C18244" s="76"/>
      <c r="D18244" s="60"/>
      <c r="E18244" s="64"/>
      <c r="F18244" s="54"/>
      <c r="G18244" s="63"/>
    </row>
    <row r="18245" spans="1:7" s="25" customFormat="1">
      <c r="A18245" s="59"/>
      <c r="B18245" s="54"/>
      <c r="C18245" s="76"/>
      <c r="D18245" s="60"/>
      <c r="E18245" s="64"/>
      <c r="F18245" s="54"/>
      <c r="G18245" s="63"/>
    </row>
    <row r="18246" spans="1:7" s="25" customFormat="1">
      <c r="A18246" s="59"/>
      <c r="B18246" s="54"/>
      <c r="C18246" s="76"/>
      <c r="D18246" s="60"/>
      <c r="E18246" s="64"/>
      <c r="F18246" s="54"/>
      <c r="G18246" s="63"/>
    </row>
    <row r="18247" spans="1:7" s="25" customFormat="1">
      <c r="A18247" s="59"/>
      <c r="B18247" s="54"/>
      <c r="C18247" s="76"/>
      <c r="D18247" s="60"/>
      <c r="E18247" s="64"/>
      <c r="F18247" s="54"/>
      <c r="G18247" s="63"/>
    </row>
    <row r="18248" spans="1:7" s="25" customFormat="1">
      <c r="A18248" s="59"/>
      <c r="B18248" s="54"/>
      <c r="C18248" s="76"/>
      <c r="D18248" s="60"/>
      <c r="E18248" s="64"/>
      <c r="F18248" s="54"/>
      <c r="G18248" s="63"/>
    </row>
    <row r="18249" spans="1:7" s="25" customFormat="1">
      <c r="A18249" s="59"/>
      <c r="B18249" s="54"/>
      <c r="C18249" s="76"/>
      <c r="D18249" s="60"/>
      <c r="E18249" s="64"/>
      <c r="F18249" s="54"/>
      <c r="G18249" s="63"/>
    </row>
    <row r="18250" spans="1:7" s="25" customFormat="1">
      <c r="A18250" s="59"/>
      <c r="B18250" s="54"/>
      <c r="C18250" s="76"/>
      <c r="D18250" s="60"/>
      <c r="E18250" s="64"/>
      <c r="F18250" s="54"/>
      <c r="G18250" s="63"/>
    </row>
    <row r="18251" spans="1:7" s="25" customFormat="1">
      <c r="A18251" s="59"/>
      <c r="B18251" s="54"/>
      <c r="C18251" s="76"/>
      <c r="D18251" s="60"/>
      <c r="E18251" s="64"/>
      <c r="F18251" s="54"/>
      <c r="G18251" s="63"/>
    </row>
    <row r="18252" spans="1:7" s="25" customFormat="1">
      <c r="A18252" s="59"/>
      <c r="B18252" s="54"/>
      <c r="C18252" s="76"/>
      <c r="D18252" s="60"/>
      <c r="E18252" s="64"/>
      <c r="F18252" s="54"/>
      <c r="G18252" s="63"/>
    </row>
    <row r="18253" spans="1:7" s="25" customFormat="1">
      <c r="A18253" s="59"/>
      <c r="B18253" s="54"/>
      <c r="C18253" s="76"/>
      <c r="D18253" s="60"/>
      <c r="E18253" s="64"/>
      <c r="F18253" s="54"/>
      <c r="G18253" s="63"/>
    </row>
    <row r="18254" spans="1:7" s="25" customFormat="1">
      <c r="A18254" s="59"/>
      <c r="B18254" s="54"/>
      <c r="C18254" s="76"/>
      <c r="D18254" s="60"/>
      <c r="E18254" s="64"/>
      <c r="F18254" s="54"/>
      <c r="G18254" s="63"/>
    </row>
    <row r="18255" spans="1:7" s="25" customFormat="1">
      <c r="A18255" s="59"/>
      <c r="B18255" s="54"/>
      <c r="C18255" s="76"/>
      <c r="D18255" s="60"/>
      <c r="E18255" s="64"/>
      <c r="F18255" s="54"/>
      <c r="G18255" s="63"/>
    </row>
    <row r="18256" spans="1:7" s="25" customFormat="1">
      <c r="A18256" s="59"/>
      <c r="B18256" s="54"/>
      <c r="C18256" s="76"/>
      <c r="D18256" s="60"/>
      <c r="E18256" s="64"/>
      <c r="F18256" s="54"/>
      <c r="G18256" s="63"/>
    </row>
    <row r="18257" spans="1:7" s="25" customFormat="1">
      <c r="A18257" s="59"/>
      <c r="B18257" s="54"/>
      <c r="C18257" s="76"/>
      <c r="D18257" s="60"/>
      <c r="E18257" s="64"/>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s="25" customFormat="1">
      <c r="A18350" s="59"/>
      <c r="B18350" s="54"/>
      <c r="C18350" s="76"/>
      <c r="D18350" s="60"/>
      <c r="E18350" s="64"/>
      <c r="F18350" s="54"/>
      <c r="G18350" s="63"/>
    </row>
    <row r="18351" spans="1:7" s="25" customFormat="1">
      <c r="A18351" s="59"/>
      <c r="B18351" s="54"/>
      <c r="C18351" s="76"/>
      <c r="D18351" s="60"/>
      <c r="E18351" s="64"/>
      <c r="F18351" s="54"/>
      <c r="G18351" s="63"/>
    </row>
    <row r="18352" spans="1:7" s="25" customFormat="1">
      <c r="A18352" s="59"/>
      <c r="B18352" s="54"/>
      <c r="C18352" s="76"/>
      <c r="D18352" s="60"/>
      <c r="E18352" s="64"/>
      <c r="F18352" s="54"/>
      <c r="G18352" s="63"/>
    </row>
    <row r="18353" spans="1:7" s="25" customFormat="1">
      <c r="A18353" s="59"/>
      <c r="B18353" s="54"/>
      <c r="C18353" s="76"/>
      <c r="D18353" s="60"/>
      <c r="E18353" s="64"/>
      <c r="F18353" s="54"/>
      <c r="G18353" s="63"/>
    </row>
    <row r="18354" spans="1:7" s="25" customFormat="1">
      <c r="A18354" s="59"/>
      <c r="B18354" s="54"/>
      <c r="C18354" s="76"/>
      <c r="D18354" s="60"/>
      <c r="E18354" s="64"/>
      <c r="F18354" s="54"/>
      <c r="G18354" s="63"/>
    </row>
    <row r="18355" spans="1:7" s="25" customFormat="1">
      <c r="A18355" s="59"/>
      <c r="B18355" s="54"/>
      <c r="C18355" s="76"/>
      <c r="D18355" s="60"/>
      <c r="E18355" s="64"/>
      <c r="F18355" s="54"/>
      <c r="G18355" s="63"/>
    </row>
    <row r="18356" spans="1:7" s="25" customFormat="1">
      <c r="A18356" s="59"/>
      <c r="B18356" s="54"/>
      <c r="C18356" s="76"/>
      <c r="D18356" s="60"/>
      <c r="E18356" s="64"/>
      <c r="F18356" s="54"/>
      <c r="G18356" s="63"/>
    </row>
    <row r="18357" spans="1:7" s="25" customFormat="1">
      <c r="A18357" s="59"/>
      <c r="B18357" s="54"/>
      <c r="C18357" s="76"/>
      <c r="D18357" s="60"/>
      <c r="E18357" s="64"/>
      <c r="F18357" s="54"/>
      <c r="G18357" s="63"/>
    </row>
    <row r="18358" spans="1:7" s="25" customFormat="1">
      <c r="A18358" s="59"/>
      <c r="B18358" s="54"/>
      <c r="C18358" s="76"/>
      <c r="D18358" s="60"/>
      <c r="E18358" s="64"/>
      <c r="F18358" s="54"/>
      <c r="G18358" s="63"/>
    </row>
    <row r="18359" spans="1:7" s="25" customFormat="1">
      <c r="A18359" s="59"/>
      <c r="B18359" s="54"/>
      <c r="C18359" s="76"/>
      <c r="D18359" s="60"/>
      <c r="E18359" s="64"/>
      <c r="F18359" s="54"/>
      <c r="G18359" s="63"/>
    </row>
    <row r="18360" spans="1:7" s="25" customFormat="1">
      <c r="A18360" s="59"/>
      <c r="B18360" s="54"/>
      <c r="C18360" s="76"/>
      <c r="D18360" s="60"/>
      <c r="E18360" s="64"/>
      <c r="F18360" s="54"/>
      <c r="G18360" s="63"/>
    </row>
    <row r="18361" spans="1:7" s="25" customFormat="1">
      <c r="A18361" s="59"/>
      <c r="B18361" s="54"/>
      <c r="C18361" s="76"/>
      <c r="D18361" s="60"/>
      <c r="E18361" s="64"/>
      <c r="F18361" s="54"/>
      <c r="G18361" s="63"/>
    </row>
    <row r="18362" spans="1:7" s="25" customFormat="1">
      <c r="A18362" s="59"/>
      <c r="B18362" s="54"/>
      <c r="C18362" s="76"/>
      <c r="D18362" s="60"/>
      <c r="E18362" s="64"/>
      <c r="F18362" s="54"/>
      <c r="G18362" s="63"/>
    </row>
    <row r="18363" spans="1:7" s="25" customFormat="1">
      <c r="A18363" s="59"/>
      <c r="B18363" s="54"/>
      <c r="C18363" s="76"/>
      <c r="D18363" s="60"/>
      <c r="E18363" s="64"/>
      <c r="F18363" s="54"/>
      <c r="G18363" s="63"/>
    </row>
    <row r="18364" spans="1:7" s="25" customFormat="1">
      <c r="A18364" s="59"/>
      <c r="B18364" s="54"/>
      <c r="C18364" s="76"/>
      <c r="D18364" s="60"/>
      <c r="E18364" s="64"/>
      <c r="F18364" s="54"/>
      <c r="G18364" s="63"/>
    </row>
    <row r="18365" spans="1:7" s="25" customFormat="1">
      <c r="A18365" s="59"/>
      <c r="B18365" s="54"/>
      <c r="C18365" s="76"/>
      <c r="D18365" s="60"/>
      <c r="E18365" s="64"/>
      <c r="F18365" s="54"/>
      <c r="G18365" s="63"/>
    </row>
    <row r="18366" spans="1:7" s="25" customFormat="1">
      <c r="A18366" s="59"/>
      <c r="B18366" s="54"/>
      <c r="C18366" s="76"/>
      <c r="D18366" s="60"/>
      <c r="E18366" s="64"/>
      <c r="F18366" s="54"/>
      <c r="G18366" s="63"/>
    </row>
    <row r="18367" spans="1:7" s="25" customFormat="1">
      <c r="A18367" s="59"/>
      <c r="B18367" s="54"/>
      <c r="C18367" s="76"/>
      <c r="D18367" s="60"/>
      <c r="E18367" s="64"/>
      <c r="F18367" s="54"/>
      <c r="G18367" s="63"/>
    </row>
    <row r="18368" spans="1:7" s="25" customFormat="1">
      <c r="A18368" s="59"/>
      <c r="B18368" s="54"/>
      <c r="C18368" s="76"/>
      <c r="D18368" s="60"/>
      <c r="E18368" s="64"/>
      <c r="F18368" s="54"/>
      <c r="G18368" s="63"/>
    </row>
    <row r="18369" spans="1:7" s="25" customFormat="1">
      <c r="A18369" s="59"/>
      <c r="B18369" s="54"/>
      <c r="C18369" s="76"/>
      <c r="D18369" s="60"/>
      <c r="E18369" s="64"/>
      <c r="F18369" s="54"/>
      <c r="G18369" s="63"/>
    </row>
    <row r="18370" spans="1:7" s="25" customFormat="1">
      <c r="A18370" s="59"/>
      <c r="B18370" s="54"/>
      <c r="C18370" s="76"/>
      <c r="D18370" s="60"/>
      <c r="E18370" s="64"/>
      <c r="F18370" s="54"/>
      <c r="G18370" s="63"/>
    </row>
    <row r="18371" spans="1:7" s="25" customFormat="1">
      <c r="A18371" s="59"/>
      <c r="B18371" s="54"/>
      <c r="C18371" s="76"/>
      <c r="D18371" s="60"/>
      <c r="E18371" s="64"/>
      <c r="F18371" s="54"/>
      <c r="G18371" s="63"/>
    </row>
    <row r="18372" spans="1:7" s="25" customFormat="1">
      <c r="A18372" s="59"/>
      <c r="B18372" s="54"/>
      <c r="C18372" s="76"/>
      <c r="D18372" s="60"/>
      <c r="E18372" s="64"/>
      <c r="F18372" s="54"/>
      <c r="G18372" s="63"/>
    </row>
    <row r="18373" spans="1:7" s="25" customFormat="1">
      <c r="A18373" s="59"/>
      <c r="B18373" s="54"/>
      <c r="C18373" s="76"/>
      <c r="D18373" s="60"/>
      <c r="E18373" s="64"/>
      <c r="F18373" s="54"/>
      <c r="G18373" s="63"/>
    </row>
    <row r="18374" spans="1:7" s="25" customFormat="1">
      <c r="A18374" s="59"/>
      <c r="B18374" s="54"/>
      <c r="C18374" s="76"/>
      <c r="D18374" s="60"/>
      <c r="E18374" s="64"/>
      <c r="F18374" s="54"/>
      <c r="G18374" s="63"/>
    </row>
    <row r="18375" spans="1:7" s="25" customFormat="1">
      <c r="A18375" s="59"/>
      <c r="B18375" s="54"/>
      <c r="C18375" s="76"/>
      <c r="D18375" s="60"/>
      <c r="E18375" s="64"/>
      <c r="F18375" s="54"/>
      <c r="G18375" s="63"/>
    </row>
    <row r="18376" spans="1:7" s="25" customFormat="1">
      <c r="A18376" s="59"/>
      <c r="B18376" s="54"/>
      <c r="C18376" s="76"/>
      <c r="D18376" s="60"/>
      <c r="E18376" s="64"/>
      <c r="F18376" s="54"/>
      <c r="G18376" s="63"/>
    </row>
    <row r="18377" spans="1:7" s="25" customFormat="1">
      <c r="A18377" s="59"/>
      <c r="B18377" s="54"/>
      <c r="C18377" s="76"/>
      <c r="D18377" s="60"/>
      <c r="E18377" s="64"/>
      <c r="F18377" s="54"/>
      <c r="G18377" s="63"/>
    </row>
    <row r="18378" spans="1:7" s="25" customFormat="1">
      <c r="A18378" s="59"/>
      <c r="B18378" s="54"/>
      <c r="C18378" s="76"/>
      <c r="D18378" s="60"/>
      <c r="E18378" s="64"/>
      <c r="F18378" s="54"/>
      <c r="G18378" s="63"/>
    </row>
    <row r="18379" spans="1:7" s="25" customFormat="1">
      <c r="A18379" s="59"/>
      <c r="B18379" s="54"/>
      <c r="C18379" s="76"/>
      <c r="D18379" s="60"/>
      <c r="E18379" s="64"/>
      <c r="F18379" s="54"/>
      <c r="G18379" s="63"/>
    </row>
    <row r="18380" spans="1:7" s="25" customFormat="1">
      <c r="A18380" s="59"/>
      <c r="B18380" s="54"/>
      <c r="C18380" s="76"/>
      <c r="D18380" s="60"/>
      <c r="E18380" s="64"/>
      <c r="F18380" s="54"/>
      <c r="G18380" s="63"/>
    </row>
    <row r="18381" spans="1:7" s="25" customFormat="1">
      <c r="A18381" s="59"/>
      <c r="B18381" s="54"/>
      <c r="C18381" s="76"/>
      <c r="D18381" s="60"/>
      <c r="E18381" s="64"/>
      <c r="F18381" s="54"/>
      <c r="G18381" s="63"/>
    </row>
    <row r="18382" spans="1:7" s="25" customFormat="1">
      <c r="A18382" s="59"/>
      <c r="B18382" s="54"/>
      <c r="C18382" s="76"/>
      <c r="D18382" s="60"/>
      <c r="E18382" s="64"/>
      <c r="F18382" s="54"/>
      <c r="G18382" s="63"/>
    </row>
    <row r="18383" spans="1:7" s="25" customFormat="1">
      <c r="A18383" s="59"/>
      <c r="B18383" s="54"/>
      <c r="C18383" s="76"/>
      <c r="D18383" s="60"/>
      <c r="E18383" s="64"/>
      <c r="F18383" s="54"/>
      <c r="G18383" s="63"/>
    </row>
    <row r="18384" spans="1:7" s="25" customFormat="1">
      <c r="A18384" s="59"/>
      <c r="B18384" s="54"/>
      <c r="C18384" s="76"/>
      <c r="D18384" s="60"/>
      <c r="E18384" s="64"/>
      <c r="F18384" s="54"/>
      <c r="G18384" s="63"/>
    </row>
    <row r="18385" spans="1:7" s="25" customFormat="1">
      <c r="A18385" s="59"/>
      <c r="B18385" s="54"/>
      <c r="C18385" s="76"/>
      <c r="D18385" s="60"/>
      <c r="E18385" s="64"/>
      <c r="F18385" s="54"/>
      <c r="G18385" s="63"/>
    </row>
    <row r="18386" spans="1:7" s="25" customFormat="1">
      <c r="A18386" s="59"/>
      <c r="B18386" s="54"/>
      <c r="C18386" s="76"/>
      <c r="D18386" s="60"/>
      <c r="E18386" s="64"/>
      <c r="F18386" s="54"/>
      <c r="G18386" s="63"/>
    </row>
    <row r="18387" spans="1:7" s="25" customFormat="1">
      <c r="A18387" s="59"/>
      <c r="B18387" s="54"/>
      <c r="C18387" s="76"/>
      <c r="D18387" s="60"/>
      <c r="E18387" s="64"/>
      <c r="F18387" s="54"/>
      <c r="G18387" s="63"/>
    </row>
    <row r="18388" spans="1:7" s="25" customFormat="1">
      <c r="A18388" s="59"/>
      <c r="B18388" s="54"/>
      <c r="C18388" s="76"/>
      <c r="D18388" s="60"/>
      <c r="E18388" s="64"/>
      <c r="F18388" s="54"/>
      <c r="G18388" s="63"/>
    </row>
    <row r="18389" spans="1:7" s="25" customFormat="1">
      <c r="A18389" s="59"/>
      <c r="B18389" s="54"/>
      <c r="C18389" s="76"/>
      <c r="D18389" s="60"/>
      <c r="E18389" s="64"/>
      <c r="F18389" s="54"/>
      <c r="G18389" s="63"/>
    </row>
    <row r="18390" spans="1:7" s="25" customFormat="1">
      <c r="A18390" s="59"/>
      <c r="B18390" s="54"/>
      <c r="C18390" s="76"/>
      <c r="D18390" s="60"/>
      <c r="E18390" s="64"/>
      <c r="F18390" s="54"/>
      <c r="G18390" s="63"/>
    </row>
    <row r="18391" spans="1:7" s="25" customFormat="1">
      <c r="A18391" s="59"/>
      <c r="B18391" s="54"/>
      <c r="C18391" s="76"/>
      <c r="D18391" s="60"/>
      <c r="E18391" s="64"/>
      <c r="F18391" s="54"/>
      <c r="G18391" s="63"/>
    </row>
    <row r="18392" spans="1:7" s="25" customFormat="1">
      <c r="A18392" s="59"/>
      <c r="B18392" s="54"/>
      <c r="C18392" s="76"/>
      <c r="D18392" s="60"/>
      <c r="E18392" s="64"/>
      <c r="F18392" s="54"/>
      <c r="G18392" s="63"/>
    </row>
    <row r="18393" spans="1:7" s="25" customFormat="1">
      <c r="A18393" s="59"/>
      <c r="B18393" s="54"/>
      <c r="C18393" s="76"/>
      <c r="D18393" s="60"/>
      <c r="E18393" s="64"/>
      <c r="F18393" s="54"/>
      <c r="G18393" s="63"/>
    </row>
    <row r="18394" spans="1:7" s="25" customFormat="1">
      <c r="A18394" s="59"/>
      <c r="B18394" s="54"/>
      <c r="C18394" s="76"/>
      <c r="D18394" s="60"/>
      <c r="E18394" s="64"/>
      <c r="F18394" s="54"/>
      <c r="G18394" s="63"/>
    </row>
    <row r="18395" spans="1:7" s="25" customFormat="1">
      <c r="A18395" s="59"/>
      <c r="B18395" s="54"/>
      <c r="C18395" s="76"/>
      <c r="D18395" s="60"/>
      <c r="E18395" s="64"/>
      <c r="F18395" s="54"/>
      <c r="G18395" s="63"/>
    </row>
    <row r="18396" spans="1:7" s="25" customFormat="1">
      <c r="A18396" s="59"/>
      <c r="B18396" s="54"/>
      <c r="C18396" s="76"/>
      <c r="D18396" s="60"/>
      <c r="E18396" s="64"/>
      <c r="F18396" s="54"/>
      <c r="G18396" s="63"/>
    </row>
    <row r="18397" spans="1:7" s="25" customFormat="1">
      <c r="A18397" s="59"/>
      <c r="B18397" s="54"/>
      <c r="C18397" s="76"/>
      <c r="D18397" s="60"/>
      <c r="E18397" s="64"/>
      <c r="F18397" s="54"/>
      <c r="G18397" s="63"/>
    </row>
    <row r="18398" spans="1:7" s="25" customFormat="1">
      <c r="A18398" s="59"/>
      <c r="B18398" s="54"/>
      <c r="C18398" s="76"/>
      <c r="D18398" s="60"/>
      <c r="E18398" s="64"/>
      <c r="F18398" s="54"/>
      <c r="G18398" s="63"/>
    </row>
    <row r="18399" spans="1:7" s="25" customFormat="1">
      <c r="A18399" s="59"/>
      <c r="B18399" s="54"/>
      <c r="C18399" s="76"/>
      <c r="D18399" s="60"/>
      <c r="E18399" s="64"/>
      <c r="F18399" s="54"/>
      <c r="G18399" s="63"/>
    </row>
    <row r="18400" spans="1:7" s="25" customFormat="1">
      <c r="A18400" s="59"/>
      <c r="B18400" s="54"/>
      <c r="C18400" s="76"/>
      <c r="D18400" s="60"/>
      <c r="E18400" s="64"/>
      <c r="F18400" s="54"/>
      <c r="G18400" s="63"/>
    </row>
    <row r="18401" spans="1:7" s="25" customFormat="1">
      <c r="A18401" s="59"/>
      <c r="B18401" s="54"/>
      <c r="C18401" s="76"/>
      <c r="D18401" s="60"/>
      <c r="E18401" s="64"/>
      <c r="F18401" s="54"/>
      <c r="G18401" s="63"/>
    </row>
    <row r="18402" spans="1:7" s="25" customFormat="1">
      <c r="A18402" s="59"/>
      <c r="B18402" s="54"/>
      <c r="C18402" s="76"/>
      <c r="D18402" s="60"/>
      <c r="E18402" s="64"/>
      <c r="F18402" s="54"/>
      <c r="G18402" s="63"/>
    </row>
    <row r="18403" spans="1:7" s="25" customFormat="1">
      <c r="A18403" s="59"/>
      <c r="B18403" s="54"/>
      <c r="C18403" s="76"/>
      <c r="D18403" s="60"/>
      <c r="E18403" s="64"/>
      <c r="F18403" s="54"/>
      <c r="G18403" s="63"/>
    </row>
    <row r="18404" spans="1:7" s="25" customFormat="1">
      <c r="A18404" s="59"/>
      <c r="B18404" s="54"/>
      <c r="C18404" s="76"/>
      <c r="D18404" s="60"/>
      <c r="E18404" s="64"/>
      <c r="F18404" s="54"/>
      <c r="G18404" s="63"/>
    </row>
    <row r="18405" spans="1:7" s="25" customFormat="1">
      <c r="A18405" s="59"/>
      <c r="B18405" s="54"/>
      <c r="C18405" s="76"/>
      <c r="D18405" s="60"/>
      <c r="E18405" s="64"/>
      <c r="F18405" s="54"/>
      <c r="G18405" s="63"/>
    </row>
    <row r="18406" spans="1:7" s="25" customFormat="1">
      <c r="A18406" s="59"/>
      <c r="B18406" s="54"/>
      <c r="C18406" s="76"/>
      <c r="D18406" s="60"/>
      <c r="E18406" s="64"/>
      <c r="F18406" s="54"/>
      <c r="G18406" s="63"/>
    </row>
    <row r="18407" spans="1:7" s="25" customFormat="1">
      <c r="A18407" s="59"/>
      <c r="B18407" s="54"/>
      <c r="C18407" s="76"/>
      <c r="D18407" s="60"/>
      <c r="E18407" s="64"/>
      <c r="F18407" s="54"/>
      <c r="G18407" s="63"/>
    </row>
    <row r="18408" spans="1:7" s="25" customFormat="1">
      <c r="A18408" s="59"/>
      <c r="B18408" s="54"/>
      <c r="C18408" s="76"/>
      <c r="D18408" s="60"/>
      <c r="E18408" s="64"/>
      <c r="F18408" s="54"/>
      <c r="G18408" s="63"/>
    </row>
    <row r="18409" spans="1:7" s="25" customFormat="1">
      <c r="A18409" s="59"/>
      <c r="B18409" s="54"/>
      <c r="C18409" s="76"/>
      <c r="D18409" s="60"/>
      <c r="E18409" s="64"/>
      <c r="F18409" s="54"/>
      <c r="G18409" s="63"/>
    </row>
    <row r="18410" spans="1:7" s="25" customFormat="1">
      <c r="A18410" s="59"/>
      <c r="B18410" s="54"/>
      <c r="C18410" s="76"/>
      <c r="D18410" s="60"/>
      <c r="E18410" s="64"/>
      <c r="F18410" s="54"/>
      <c r="G18410" s="63"/>
    </row>
    <row r="18411" spans="1:7" s="25" customFormat="1">
      <c r="A18411" s="59"/>
      <c r="B18411" s="54"/>
      <c r="C18411" s="76"/>
      <c r="D18411" s="60"/>
      <c r="E18411" s="64"/>
      <c r="F18411" s="54"/>
      <c r="G18411" s="63"/>
    </row>
    <row r="18412" spans="1:7" s="25" customFormat="1">
      <c r="A18412" s="59"/>
      <c r="B18412" s="54"/>
      <c r="C18412" s="76"/>
      <c r="D18412" s="60"/>
      <c r="E18412" s="64"/>
      <c r="F18412" s="54"/>
      <c r="G18412" s="63"/>
    </row>
    <row r="18413" spans="1:7" s="25" customFormat="1">
      <c r="A18413" s="59"/>
      <c r="B18413" s="54"/>
      <c r="C18413" s="76"/>
      <c r="D18413" s="60"/>
      <c r="E18413" s="64"/>
      <c r="F18413" s="54"/>
      <c r="G18413" s="63"/>
    </row>
    <row r="18414" spans="1:7" s="25" customFormat="1">
      <c r="A18414" s="59"/>
      <c r="B18414" s="54"/>
      <c r="C18414" s="76"/>
      <c r="D18414" s="60"/>
      <c r="E18414" s="64"/>
      <c r="F18414" s="54"/>
      <c r="G18414" s="63"/>
    </row>
    <row r="18415" spans="1:7" s="25" customFormat="1">
      <c r="A18415" s="59"/>
      <c r="B18415" s="54"/>
      <c r="C18415" s="76"/>
      <c r="D18415" s="60"/>
      <c r="E18415" s="64"/>
      <c r="F18415" s="54"/>
      <c r="G18415" s="63"/>
    </row>
    <row r="18416" spans="1:7" s="25" customFormat="1">
      <c r="A18416" s="59"/>
      <c r="B18416" s="54"/>
      <c r="C18416" s="76"/>
      <c r="D18416" s="60"/>
      <c r="E18416" s="64"/>
      <c r="F18416" s="54"/>
      <c r="G18416" s="63"/>
    </row>
    <row r="18417" spans="1:7" s="25" customFormat="1">
      <c r="A18417" s="59"/>
      <c r="B18417" s="54"/>
      <c r="C18417" s="76"/>
      <c r="D18417" s="60"/>
      <c r="E18417" s="64"/>
      <c r="F18417" s="54"/>
      <c r="G18417" s="63"/>
    </row>
    <row r="18418" spans="1:7" s="25" customFormat="1">
      <c r="A18418" s="59"/>
      <c r="B18418" s="54"/>
      <c r="C18418" s="76"/>
      <c r="D18418" s="60"/>
      <c r="E18418" s="64"/>
      <c r="F18418" s="54"/>
      <c r="G18418" s="63"/>
    </row>
    <row r="18419" spans="1:7" s="25" customFormat="1">
      <c r="A18419" s="59"/>
      <c r="B18419" s="54"/>
      <c r="C18419" s="76"/>
      <c r="D18419" s="60"/>
      <c r="E18419" s="64"/>
      <c r="F18419" s="54"/>
      <c r="G18419" s="63"/>
    </row>
    <row r="18420" spans="1:7" s="25" customFormat="1">
      <c r="A18420" s="59"/>
      <c r="B18420" s="54"/>
      <c r="C18420" s="76"/>
      <c r="D18420" s="60"/>
      <c r="E18420" s="64"/>
      <c r="F18420" s="54"/>
      <c r="G18420" s="63"/>
    </row>
    <row r="18421" spans="1:7" s="25" customFormat="1">
      <c r="A18421" s="59"/>
      <c r="B18421" s="54"/>
      <c r="C18421" s="76"/>
      <c r="D18421" s="60"/>
      <c r="E18421" s="64"/>
      <c r="F18421" s="54"/>
      <c r="G18421" s="63"/>
    </row>
    <row r="18422" spans="1:7" s="25" customFormat="1">
      <c r="A18422" s="59"/>
      <c r="B18422" s="54"/>
      <c r="C18422" s="76"/>
      <c r="D18422" s="60"/>
      <c r="E18422" s="64"/>
      <c r="F18422" s="54"/>
      <c r="G18422" s="63"/>
    </row>
    <row r="18423" spans="1:7" s="25" customFormat="1">
      <c r="A18423" s="59"/>
      <c r="B18423" s="54"/>
      <c r="C18423" s="76"/>
      <c r="D18423" s="60"/>
      <c r="E18423" s="64"/>
      <c r="F18423" s="54"/>
      <c r="G18423" s="63"/>
    </row>
    <row r="18424" spans="1:7" s="25" customFormat="1">
      <c r="A18424" s="59"/>
      <c r="B18424" s="54"/>
      <c r="C18424" s="76"/>
      <c r="D18424" s="60"/>
      <c r="E18424" s="64"/>
      <c r="F18424" s="54"/>
      <c r="G18424" s="63"/>
    </row>
    <row r="18425" spans="1:7" s="25" customFormat="1">
      <c r="A18425" s="59"/>
      <c r="B18425" s="54"/>
      <c r="C18425" s="76"/>
      <c r="D18425" s="60"/>
      <c r="E18425" s="64"/>
      <c r="F18425" s="54"/>
      <c r="G18425" s="63"/>
    </row>
    <row r="18426" spans="1:7" s="25" customFormat="1">
      <c r="A18426" s="59"/>
      <c r="B18426" s="54"/>
      <c r="C18426" s="76"/>
      <c r="D18426" s="60"/>
      <c r="E18426" s="64"/>
      <c r="F18426" s="54"/>
      <c r="G18426" s="63"/>
    </row>
    <row r="18427" spans="1:7" s="25" customFormat="1">
      <c r="A18427" s="59"/>
      <c r="B18427" s="54"/>
      <c r="C18427" s="76"/>
      <c r="D18427" s="60"/>
      <c r="E18427" s="64"/>
      <c r="F18427" s="54"/>
      <c r="G18427" s="63"/>
    </row>
    <row r="18428" spans="1:7" s="25" customFormat="1">
      <c r="A18428" s="59"/>
      <c r="B18428" s="54"/>
      <c r="C18428" s="76"/>
      <c r="D18428" s="60"/>
      <c r="E18428" s="64"/>
      <c r="F18428" s="54"/>
      <c r="G18428" s="63"/>
    </row>
    <row r="18429" spans="1:7" s="25" customFormat="1">
      <c r="A18429" s="59"/>
      <c r="B18429" s="54"/>
      <c r="C18429" s="76"/>
      <c r="D18429" s="60"/>
      <c r="E18429" s="64"/>
      <c r="F18429" s="54"/>
      <c r="G18429" s="63"/>
    </row>
    <row r="18430" spans="1:7" s="25" customFormat="1">
      <c r="A18430" s="59"/>
      <c r="B18430" s="54"/>
      <c r="C18430" s="76"/>
      <c r="D18430" s="60"/>
      <c r="E18430" s="64"/>
      <c r="F18430" s="54"/>
      <c r="G18430" s="63"/>
    </row>
    <row r="18431" spans="1:7" s="25" customFormat="1">
      <c r="A18431" s="59"/>
      <c r="B18431" s="54"/>
      <c r="C18431" s="76"/>
      <c r="D18431" s="60"/>
      <c r="E18431" s="64"/>
      <c r="F18431" s="54"/>
      <c r="G18431" s="63"/>
    </row>
    <row r="18432" spans="1:7" s="25" customFormat="1">
      <c r="A18432" s="59"/>
      <c r="B18432" s="54"/>
      <c r="C18432" s="76"/>
      <c r="D18432" s="60"/>
      <c r="E18432" s="64"/>
      <c r="F18432" s="54"/>
      <c r="G18432" s="63"/>
    </row>
    <row r="18433" spans="1:7" s="25" customFormat="1">
      <c r="A18433" s="59"/>
      <c r="B18433" s="54"/>
      <c r="C18433" s="76"/>
      <c r="D18433" s="60"/>
      <c r="E18433" s="64"/>
      <c r="F18433" s="54"/>
      <c r="G18433" s="63"/>
    </row>
    <row r="18434" spans="1:7" s="25" customFormat="1">
      <c r="A18434" s="59"/>
      <c r="B18434" s="54"/>
      <c r="C18434" s="76"/>
      <c r="D18434" s="60"/>
      <c r="E18434" s="64"/>
      <c r="F18434" s="54"/>
      <c r="G18434" s="63"/>
    </row>
    <row r="18435" spans="1:7" s="25" customFormat="1">
      <c r="A18435" s="59"/>
      <c r="B18435" s="54"/>
      <c r="C18435" s="76"/>
      <c r="D18435" s="60"/>
      <c r="E18435" s="64"/>
      <c r="F18435" s="54"/>
      <c r="G18435" s="63"/>
    </row>
    <row r="18436" spans="1:7" s="25" customFormat="1">
      <c r="A18436" s="59"/>
      <c r="B18436" s="54"/>
      <c r="C18436" s="76"/>
      <c r="D18436" s="60"/>
      <c r="E18436" s="64"/>
      <c r="F18436" s="54"/>
      <c r="G18436" s="63"/>
    </row>
    <row r="18437" spans="1:7" s="25" customFormat="1">
      <c r="A18437" s="59"/>
      <c r="B18437" s="54"/>
      <c r="C18437" s="76"/>
      <c r="D18437" s="60"/>
      <c r="E18437" s="64"/>
      <c r="F18437" s="54"/>
      <c r="G18437" s="63"/>
    </row>
    <row r="18438" spans="1:7" s="25" customFormat="1">
      <c r="A18438" s="59"/>
      <c r="B18438" s="54"/>
      <c r="C18438" s="76"/>
      <c r="D18438" s="60"/>
      <c r="E18438" s="64"/>
      <c r="F18438" s="54"/>
      <c r="G18438" s="63"/>
    </row>
    <row r="18439" spans="1:7" s="25" customFormat="1">
      <c r="A18439" s="59"/>
      <c r="B18439" s="54"/>
      <c r="C18439" s="76"/>
      <c r="D18439" s="60"/>
      <c r="E18439" s="64"/>
      <c r="F18439" s="54"/>
      <c r="G18439" s="63"/>
    </row>
    <row r="18440" spans="1:7" s="25" customFormat="1">
      <c r="A18440" s="59"/>
      <c r="B18440" s="54"/>
      <c r="C18440" s="76"/>
      <c r="D18440" s="60"/>
      <c r="E18440" s="64"/>
      <c r="F18440" s="54"/>
      <c r="G18440" s="63"/>
    </row>
    <row r="18441" spans="1:7" s="25" customFormat="1">
      <c r="A18441" s="59"/>
      <c r="B18441" s="54"/>
      <c r="C18441" s="76"/>
      <c r="D18441" s="60"/>
      <c r="E18441" s="64"/>
      <c r="F18441" s="54"/>
      <c r="G18441" s="63"/>
    </row>
    <row r="18442" spans="1:7" s="25" customFormat="1">
      <c r="A18442" s="59"/>
      <c r="B18442" s="54"/>
      <c r="C18442" s="76"/>
      <c r="D18442" s="60"/>
      <c r="E18442" s="64"/>
      <c r="F18442" s="54"/>
      <c r="G18442" s="63"/>
    </row>
    <row r="18443" spans="1:7" s="25" customFormat="1">
      <c r="A18443" s="59"/>
      <c r="B18443" s="54"/>
      <c r="C18443" s="76"/>
      <c r="D18443" s="60"/>
      <c r="E18443" s="64"/>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s="25" customFormat="1">
      <c r="A18686" s="59"/>
      <c r="B18686" s="54"/>
      <c r="C18686" s="76"/>
      <c r="D18686" s="60"/>
      <c r="E18686" s="64"/>
      <c r="F18686" s="54"/>
      <c r="G18686" s="63"/>
    </row>
    <row r="18687" spans="1:7" s="25" customFormat="1">
      <c r="A18687" s="59"/>
      <c r="B18687" s="54"/>
      <c r="C18687" s="76"/>
      <c r="D18687" s="60"/>
      <c r="E18687" s="64"/>
      <c r="F18687" s="54"/>
      <c r="G18687" s="63"/>
    </row>
    <row r="18688" spans="1:7" s="25" customFormat="1">
      <c r="A18688" s="59"/>
      <c r="B18688" s="54"/>
      <c r="C18688" s="76"/>
      <c r="D18688" s="60"/>
      <c r="E18688" s="64"/>
      <c r="F18688" s="54"/>
      <c r="G18688" s="63"/>
    </row>
    <row r="18689" spans="1:7" s="25" customFormat="1">
      <c r="A18689" s="59"/>
      <c r="B18689" s="54"/>
      <c r="C18689" s="76"/>
      <c r="D18689" s="60"/>
      <c r="E18689" s="64"/>
      <c r="F18689" s="54"/>
      <c r="G18689" s="63"/>
    </row>
    <row r="18690" spans="1:7" s="25" customFormat="1">
      <c r="A18690" s="59"/>
      <c r="B18690" s="54"/>
      <c r="C18690" s="76"/>
      <c r="D18690" s="60"/>
      <c r="E18690" s="64"/>
      <c r="F18690" s="54"/>
      <c r="G18690" s="63"/>
    </row>
    <row r="18691" spans="1:7" s="25" customFormat="1">
      <c r="A18691" s="59"/>
      <c r="B18691" s="54"/>
      <c r="C18691" s="76"/>
      <c r="D18691" s="60"/>
      <c r="E18691" s="64"/>
      <c r="F18691" s="54"/>
      <c r="G18691" s="63"/>
    </row>
    <row r="18692" spans="1:7" s="25" customFormat="1">
      <c r="A18692" s="59"/>
      <c r="B18692" s="54"/>
      <c r="C18692" s="76"/>
      <c r="D18692" s="60"/>
      <c r="E18692" s="64"/>
      <c r="F18692" s="54"/>
      <c r="G18692" s="63"/>
    </row>
    <row r="18693" spans="1:7" s="25" customFormat="1">
      <c r="A18693" s="59"/>
      <c r="B18693" s="54"/>
      <c r="C18693" s="76"/>
      <c r="D18693" s="60"/>
      <c r="E18693" s="64"/>
      <c r="F18693" s="54"/>
      <c r="G18693" s="63"/>
    </row>
    <row r="18694" spans="1:7" s="25" customFormat="1">
      <c r="A18694" s="59"/>
      <c r="B18694" s="54"/>
      <c r="C18694" s="76"/>
      <c r="D18694" s="60"/>
      <c r="E18694" s="64"/>
      <c r="F18694" s="54"/>
      <c r="G18694" s="63"/>
    </row>
    <row r="18695" spans="1:7" s="25" customFormat="1">
      <c r="A18695" s="59"/>
      <c r="B18695" s="54"/>
      <c r="C18695" s="76"/>
      <c r="D18695" s="60"/>
      <c r="E18695" s="64"/>
      <c r="F18695" s="54"/>
      <c r="G18695" s="63"/>
    </row>
    <row r="18696" spans="1:7" s="25" customFormat="1">
      <c r="A18696" s="59"/>
      <c r="B18696" s="54"/>
      <c r="C18696" s="76"/>
      <c r="D18696" s="60"/>
      <c r="E18696" s="64"/>
      <c r="F18696" s="54"/>
      <c r="G18696" s="63"/>
    </row>
    <row r="18697" spans="1:7" s="25" customFormat="1">
      <c r="A18697" s="59"/>
      <c r="B18697" s="54"/>
      <c r="C18697" s="76"/>
      <c r="D18697" s="60"/>
      <c r="E18697" s="64"/>
      <c r="F18697" s="54"/>
      <c r="G18697" s="63"/>
    </row>
    <row r="18698" spans="1:7" s="25" customFormat="1">
      <c r="A18698" s="59"/>
      <c r="B18698" s="54"/>
      <c r="C18698" s="76"/>
      <c r="D18698" s="60"/>
      <c r="E18698" s="64"/>
      <c r="F18698" s="54"/>
      <c r="G18698" s="63"/>
    </row>
    <row r="18699" spans="1:7" s="25" customFormat="1">
      <c r="A18699" s="59"/>
      <c r="B18699" s="54"/>
      <c r="C18699" s="76"/>
      <c r="D18699" s="60"/>
      <c r="E18699" s="64"/>
      <c r="F18699" s="54"/>
      <c r="G18699" s="63"/>
    </row>
    <row r="18700" spans="1:7" s="25" customFormat="1">
      <c r="A18700" s="59"/>
      <c r="B18700" s="54"/>
      <c r="C18700" s="76"/>
      <c r="D18700" s="60"/>
      <c r="E18700" s="64"/>
      <c r="F18700" s="54"/>
      <c r="G18700" s="63"/>
    </row>
    <row r="18701" spans="1:7" s="25" customFormat="1">
      <c r="A18701" s="59"/>
      <c r="B18701" s="54"/>
      <c r="C18701" s="76"/>
      <c r="D18701" s="60"/>
      <c r="E18701" s="64"/>
      <c r="F18701" s="54"/>
      <c r="G18701" s="63"/>
    </row>
    <row r="18702" spans="1:7" s="25" customFormat="1">
      <c r="A18702" s="59"/>
      <c r="B18702" s="54"/>
      <c r="C18702" s="76"/>
      <c r="D18702" s="60"/>
      <c r="E18702" s="64"/>
      <c r="F18702" s="54"/>
      <c r="G18702" s="63"/>
    </row>
    <row r="18703" spans="1:7" s="25" customFormat="1">
      <c r="A18703" s="59"/>
      <c r="B18703" s="54"/>
      <c r="C18703" s="76"/>
      <c r="D18703" s="60"/>
      <c r="E18703" s="64"/>
      <c r="F18703" s="54"/>
      <c r="G18703" s="63"/>
    </row>
    <row r="18704" spans="1:7" s="25" customFormat="1">
      <c r="A18704" s="59"/>
      <c r="B18704" s="54"/>
      <c r="C18704" s="76"/>
      <c r="D18704" s="60"/>
      <c r="E18704" s="64"/>
      <c r="F18704" s="54"/>
      <c r="G18704" s="63"/>
    </row>
    <row r="18705" spans="1:7" s="25" customFormat="1">
      <c r="A18705" s="59"/>
      <c r="B18705" s="54"/>
      <c r="C18705" s="76"/>
      <c r="D18705" s="60"/>
      <c r="E18705" s="64"/>
      <c r="F18705" s="54"/>
      <c r="G18705" s="63"/>
    </row>
    <row r="18706" spans="1:7" s="25" customFormat="1">
      <c r="A18706" s="59"/>
      <c r="B18706" s="54"/>
      <c r="C18706" s="76"/>
      <c r="D18706" s="60"/>
      <c r="E18706" s="64"/>
      <c r="F18706" s="54"/>
      <c r="G18706" s="63"/>
    </row>
    <row r="18707" spans="1:7" s="25" customFormat="1">
      <c r="A18707" s="59"/>
      <c r="B18707" s="54"/>
      <c r="C18707" s="76"/>
      <c r="D18707" s="60"/>
      <c r="E18707" s="64"/>
      <c r="F18707" s="54"/>
      <c r="G18707" s="63"/>
    </row>
    <row r="18708" spans="1:7" s="25" customFormat="1">
      <c r="A18708" s="59"/>
      <c r="B18708" s="54"/>
      <c r="C18708" s="76"/>
      <c r="D18708" s="60"/>
      <c r="E18708" s="64"/>
      <c r="F18708" s="54"/>
      <c r="G18708" s="63"/>
    </row>
    <row r="18709" spans="1:7" s="25" customFormat="1">
      <c r="A18709" s="59"/>
      <c r="B18709" s="54"/>
      <c r="C18709" s="76"/>
      <c r="D18709" s="60"/>
      <c r="E18709" s="64"/>
      <c r="F18709" s="54"/>
      <c r="G18709" s="63"/>
    </row>
    <row r="18710" spans="1:7" s="25" customFormat="1">
      <c r="A18710" s="59"/>
      <c r="B18710" s="54"/>
      <c r="C18710" s="76"/>
      <c r="D18710" s="60"/>
      <c r="E18710" s="64"/>
      <c r="F18710" s="54"/>
      <c r="G18710" s="63"/>
    </row>
    <row r="18711" spans="1:7" s="25" customFormat="1">
      <c r="A18711" s="59"/>
      <c r="B18711" s="54"/>
      <c r="C18711" s="76"/>
      <c r="D18711" s="60"/>
      <c r="E18711" s="64"/>
      <c r="F18711" s="54"/>
      <c r="G18711" s="63"/>
    </row>
    <row r="18712" spans="1:7" s="25" customFormat="1">
      <c r="A18712" s="59"/>
      <c r="B18712" s="54"/>
      <c r="C18712" s="76"/>
      <c r="D18712" s="60"/>
      <c r="E18712" s="64"/>
      <c r="F18712" s="54"/>
      <c r="G18712" s="63"/>
    </row>
    <row r="18713" spans="1:7" s="25" customFormat="1">
      <c r="A18713" s="59"/>
      <c r="B18713" s="54"/>
      <c r="C18713" s="76"/>
      <c r="D18713" s="60"/>
      <c r="E18713" s="64"/>
      <c r="F18713" s="54"/>
      <c r="G18713" s="63"/>
    </row>
    <row r="18714" spans="1:7" s="25" customFormat="1">
      <c r="A18714" s="59"/>
      <c r="B18714" s="54"/>
      <c r="C18714" s="76"/>
      <c r="D18714" s="60"/>
      <c r="E18714" s="64"/>
      <c r="F18714" s="54"/>
      <c r="G18714" s="63"/>
    </row>
    <row r="18715" spans="1:7" s="25" customFormat="1">
      <c r="A18715" s="59"/>
      <c r="B18715" s="54"/>
      <c r="C18715" s="76"/>
      <c r="D18715" s="60"/>
      <c r="E18715" s="64"/>
      <c r="F18715" s="54"/>
      <c r="G18715" s="63"/>
    </row>
    <row r="18716" spans="1:7" s="25" customFormat="1">
      <c r="A18716" s="59"/>
      <c r="B18716" s="54"/>
      <c r="C18716" s="76"/>
      <c r="D18716" s="60"/>
      <c r="E18716" s="64"/>
      <c r="F18716" s="54"/>
      <c r="G18716" s="63"/>
    </row>
    <row r="18717" spans="1:7" s="25" customFormat="1">
      <c r="A18717" s="59"/>
      <c r="B18717" s="54"/>
      <c r="C18717" s="76"/>
      <c r="D18717" s="60"/>
      <c r="E18717" s="64"/>
      <c r="F18717" s="54"/>
      <c r="G18717" s="63"/>
    </row>
    <row r="18718" spans="1:7" s="25" customFormat="1">
      <c r="A18718" s="59"/>
      <c r="B18718" s="54"/>
      <c r="C18718" s="76"/>
      <c r="D18718" s="60"/>
      <c r="E18718" s="64"/>
      <c r="F18718" s="54"/>
      <c r="G18718" s="63"/>
    </row>
    <row r="18719" spans="1:7" s="25" customFormat="1">
      <c r="A18719" s="59"/>
      <c r="B18719" s="54"/>
      <c r="C18719" s="76"/>
      <c r="D18719" s="60"/>
      <c r="E18719" s="64"/>
      <c r="F18719" s="54"/>
      <c r="G18719" s="63"/>
    </row>
    <row r="18720" spans="1:7" s="25" customFormat="1">
      <c r="A18720" s="59"/>
      <c r="B18720" s="54"/>
      <c r="C18720" s="76"/>
      <c r="D18720" s="60"/>
      <c r="E18720" s="64"/>
      <c r="F18720" s="54"/>
      <c r="G18720" s="63"/>
    </row>
    <row r="18721" spans="1:7" s="25" customFormat="1">
      <c r="A18721" s="59"/>
      <c r="B18721" s="54"/>
      <c r="C18721" s="76"/>
      <c r="D18721" s="60"/>
      <c r="E18721" s="64"/>
      <c r="F18721" s="54"/>
      <c r="G18721" s="63"/>
    </row>
    <row r="18722" spans="1:7" s="25" customFormat="1">
      <c r="A18722" s="59"/>
      <c r="B18722" s="54"/>
      <c r="C18722" s="76"/>
      <c r="D18722" s="60"/>
      <c r="E18722" s="64"/>
      <c r="F18722" s="54"/>
      <c r="G18722" s="63"/>
    </row>
    <row r="18723" spans="1:7" s="25" customFormat="1">
      <c r="A18723" s="59"/>
      <c r="B18723" s="54"/>
      <c r="C18723" s="76"/>
      <c r="D18723" s="60"/>
      <c r="E18723" s="64"/>
      <c r="F18723" s="54"/>
      <c r="G18723" s="63"/>
    </row>
    <row r="18724" spans="1:7" s="25" customFormat="1">
      <c r="A18724" s="59"/>
      <c r="B18724" s="54"/>
      <c r="C18724" s="76"/>
      <c r="D18724" s="60"/>
      <c r="E18724" s="64"/>
      <c r="F18724" s="54"/>
      <c r="G18724" s="63"/>
    </row>
    <row r="18725" spans="1:7" s="25" customFormat="1">
      <c r="A18725" s="59"/>
      <c r="B18725" s="54"/>
      <c r="C18725" s="76"/>
      <c r="D18725" s="60"/>
      <c r="E18725" s="64"/>
      <c r="F18725" s="54"/>
      <c r="G18725" s="63"/>
    </row>
    <row r="18726" spans="1:7" s="25" customFormat="1">
      <c r="A18726" s="59"/>
      <c r="B18726" s="54"/>
      <c r="C18726" s="76"/>
      <c r="D18726" s="60"/>
      <c r="E18726" s="64"/>
      <c r="F18726" s="54"/>
      <c r="G18726" s="63"/>
    </row>
    <row r="18727" spans="1:7" s="25" customFormat="1">
      <c r="A18727" s="59"/>
      <c r="B18727" s="54"/>
      <c r="C18727" s="76"/>
      <c r="D18727" s="60"/>
      <c r="E18727" s="64"/>
      <c r="F18727" s="54"/>
      <c r="G18727" s="63"/>
    </row>
    <row r="18728" spans="1:7" s="25" customFormat="1">
      <c r="A18728" s="59"/>
      <c r="B18728" s="54"/>
      <c r="C18728" s="76"/>
      <c r="D18728" s="60"/>
      <c r="E18728" s="64"/>
      <c r="F18728" s="54"/>
      <c r="G18728" s="63"/>
    </row>
    <row r="18729" spans="1:7" s="25" customFormat="1">
      <c r="A18729" s="59"/>
      <c r="B18729" s="54"/>
      <c r="C18729" s="76"/>
      <c r="D18729" s="60"/>
      <c r="E18729" s="64"/>
      <c r="F18729" s="54"/>
      <c r="G18729" s="63"/>
    </row>
    <row r="18730" spans="1:7" s="25" customFormat="1">
      <c r="A18730" s="59"/>
      <c r="B18730" s="54"/>
      <c r="C18730" s="76"/>
      <c r="D18730" s="60"/>
      <c r="E18730" s="64"/>
      <c r="F18730" s="54"/>
      <c r="G18730" s="63"/>
    </row>
    <row r="18731" spans="1:7" s="25" customFormat="1">
      <c r="A18731" s="59"/>
      <c r="B18731" s="54"/>
      <c r="C18731" s="76"/>
      <c r="D18731" s="60"/>
      <c r="E18731" s="64"/>
      <c r="F18731" s="54"/>
      <c r="G18731" s="63"/>
    </row>
    <row r="18732" spans="1:7" s="25" customFormat="1">
      <c r="A18732" s="59"/>
      <c r="B18732" s="54"/>
      <c r="C18732" s="76"/>
      <c r="D18732" s="60"/>
      <c r="E18732" s="64"/>
      <c r="F18732" s="54"/>
      <c r="G18732" s="63"/>
    </row>
    <row r="18733" spans="1:7" s="25" customFormat="1">
      <c r="A18733" s="59"/>
      <c r="B18733" s="54"/>
      <c r="C18733" s="76"/>
      <c r="D18733" s="60"/>
      <c r="E18733" s="64"/>
      <c r="F18733" s="54"/>
      <c r="G18733" s="63"/>
    </row>
    <row r="18734" spans="1:7" s="25" customFormat="1">
      <c r="A18734" s="59"/>
      <c r="B18734" s="54"/>
      <c r="C18734" s="76"/>
      <c r="D18734" s="60"/>
      <c r="E18734" s="64"/>
      <c r="F18734" s="54"/>
      <c r="G18734" s="63"/>
    </row>
    <row r="18735" spans="1:7" s="25" customFormat="1">
      <c r="A18735" s="59"/>
      <c r="B18735" s="54"/>
      <c r="C18735" s="76"/>
      <c r="D18735" s="60"/>
      <c r="E18735" s="64"/>
      <c r="F18735" s="54"/>
      <c r="G18735" s="63"/>
    </row>
    <row r="18736" spans="1:7" s="25" customFormat="1">
      <c r="A18736" s="59"/>
      <c r="B18736" s="54"/>
      <c r="C18736" s="76"/>
      <c r="D18736" s="60"/>
      <c r="E18736" s="64"/>
      <c r="F18736" s="54"/>
      <c r="G18736" s="63"/>
    </row>
    <row r="18737" spans="1:7" s="25" customFormat="1">
      <c r="A18737" s="59"/>
      <c r="B18737" s="54"/>
      <c r="C18737" s="76"/>
      <c r="D18737" s="60"/>
      <c r="E18737" s="64"/>
      <c r="F18737" s="54"/>
      <c r="G18737" s="63"/>
    </row>
    <row r="18738" spans="1:7" s="25" customFormat="1">
      <c r="A18738" s="59"/>
      <c r="B18738" s="54"/>
      <c r="C18738" s="76"/>
      <c r="D18738" s="60"/>
      <c r="E18738" s="64"/>
      <c r="F18738" s="54"/>
      <c r="G18738" s="63"/>
    </row>
    <row r="18739" spans="1:7" s="25" customFormat="1">
      <c r="A18739" s="59"/>
      <c r="B18739" s="54"/>
      <c r="C18739" s="76"/>
      <c r="D18739" s="60"/>
      <c r="E18739" s="64"/>
      <c r="F18739" s="54"/>
      <c r="G18739" s="63"/>
    </row>
    <row r="18740" spans="1:7" s="25" customFormat="1">
      <c r="A18740" s="59"/>
      <c r="B18740" s="54"/>
      <c r="C18740" s="76"/>
      <c r="D18740" s="60"/>
      <c r="E18740" s="64"/>
      <c r="F18740" s="54"/>
      <c r="G18740" s="63"/>
    </row>
    <row r="18741" spans="1:7" s="25" customFormat="1">
      <c r="A18741" s="59"/>
      <c r="B18741" s="54"/>
      <c r="C18741" s="76"/>
      <c r="D18741" s="60"/>
      <c r="E18741" s="64"/>
      <c r="F18741" s="54"/>
      <c r="G18741" s="63"/>
    </row>
    <row r="18742" spans="1:7" s="25" customFormat="1">
      <c r="A18742" s="59"/>
      <c r="B18742" s="54"/>
      <c r="C18742" s="76"/>
      <c r="D18742" s="60"/>
      <c r="E18742" s="64"/>
      <c r="F18742" s="54"/>
      <c r="G18742" s="63"/>
    </row>
    <row r="18743" spans="1:7" s="25" customFormat="1">
      <c r="A18743" s="59"/>
      <c r="B18743" s="54"/>
      <c r="C18743" s="76"/>
      <c r="D18743" s="60"/>
      <c r="E18743" s="64"/>
      <c r="F18743" s="54"/>
      <c r="G18743" s="63"/>
    </row>
    <row r="18744" spans="1:7" s="25" customFormat="1">
      <c r="A18744" s="59"/>
      <c r="B18744" s="54"/>
      <c r="C18744" s="76"/>
      <c r="D18744" s="60"/>
      <c r="E18744" s="64"/>
      <c r="F18744" s="54"/>
      <c r="G18744" s="63"/>
    </row>
    <row r="18745" spans="1:7" s="25" customFormat="1">
      <c r="A18745" s="59"/>
      <c r="B18745" s="54"/>
      <c r="C18745" s="76"/>
      <c r="D18745" s="60"/>
      <c r="E18745" s="64"/>
      <c r="F18745" s="54"/>
      <c r="G18745" s="63"/>
    </row>
    <row r="18746" spans="1:7" s="25" customFormat="1">
      <c r="A18746" s="59"/>
      <c r="B18746" s="54"/>
      <c r="C18746" s="76"/>
      <c r="D18746" s="60"/>
      <c r="E18746" s="64"/>
      <c r="F18746" s="54"/>
      <c r="G18746" s="63"/>
    </row>
    <row r="18747" spans="1:7" s="25" customFormat="1">
      <c r="A18747" s="59"/>
      <c r="B18747" s="54"/>
      <c r="C18747" s="76"/>
      <c r="D18747" s="60"/>
      <c r="E18747" s="64"/>
      <c r="F18747" s="54"/>
      <c r="G18747" s="63"/>
    </row>
    <row r="18748" spans="1:7" s="25" customFormat="1">
      <c r="A18748" s="59"/>
      <c r="B18748" s="54"/>
      <c r="C18748" s="76"/>
      <c r="D18748" s="60"/>
      <c r="E18748" s="64"/>
      <c r="F18748" s="54"/>
      <c r="G18748" s="63"/>
    </row>
    <row r="18749" spans="1:7" s="25" customFormat="1">
      <c r="A18749" s="59"/>
      <c r="B18749" s="54"/>
      <c r="C18749" s="76"/>
      <c r="D18749" s="60"/>
      <c r="E18749" s="64"/>
      <c r="F18749" s="54"/>
      <c r="G18749" s="63"/>
    </row>
    <row r="18750" spans="1:7" s="25" customFormat="1">
      <c r="A18750" s="59"/>
      <c r="B18750" s="54"/>
      <c r="C18750" s="76"/>
      <c r="D18750" s="60"/>
      <c r="E18750" s="64"/>
      <c r="F18750" s="54"/>
      <c r="G18750" s="63"/>
    </row>
    <row r="18751" spans="1:7" s="25" customFormat="1">
      <c r="A18751" s="59"/>
      <c r="B18751" s="54"/>
      <c r="C18751" s="76"/>
      <c r="D18751" s="60"/>
      <c r="E18751" s="64"/>
      <c r="F18751" s="54"/>
      <c r="G18751" s="63"/>
    </row>
    <row r="18752" spans="1:7" s="25" customFormat="1">
      <c r="A18752" s="59"/>
      <c r="B18752" s="54"/>
      <c r="C18752" s="76"/>
      <c r="D18752" s="60"/>
      <c r="E18752" s="64"/>
      <c r="F18752" s="54"/>
      <c r="G18752" s="63"/>
    </row>
    <row r="18753" spans="1:7" s="25" customFormat="1">
      <c r="A18753" s="59"/>
      <c r="B18753" s="54"/>
      <c r="C18753" s="76"/>
      <c r="D18753" s="60"/>
      <c r="E18753" s="64"/>
      <c r="F18753" s="54"/>
      <c r="G18753" s="63"/>
    </row>
    <row r="18754" spans="1:7" s="25" customFormat="1">
      <c r="A18754" s="59"/>
      <c r="B18754" s="54"/>
      <c r="C18754" s="76"/>
      <c r="D18754" s="60"/>
      <c r="E18754" s="64"/>
      <c r="F18754" s="54"/>
      <c r="G18754" s="63"/>
    </row>
    <row r="18755" spans="1:7" s="25" customFormat="1">
      <c r="A18755" s="59"/>
      <c r="B18755" s="54"/>
      <c r="C18755" s="76"/>
      <c r="D18755" s="60"/>
      <c r="E18755" s="64"/>
      <c r="F18755" s="54"/>
      <c r="G18755" s="63"/>
    </row>
    <row r="18756" spans="1:7" s="25" customFormat="1">
      <c r="A18756" s="59"/>
      <c r="B18756" s="54"/>
      <c r="C18756" s="76"/>
      <c r="D18756" s="60"/>
      <c r="E18756" s="64"/>
      <c r="F18756" s="54"/>
      <c r="G18756" s="63"/>
    </row>
    <row r="18757" spans="1:7" s="25" customFormat="1">
      <c r="A18757" s="59"/>
      <c r="B18757" s="54"/>
      <c r="C18757" s="76"/>
      <c r="D18757" s="60"/>
      <c r="E18757" s="64"/>
      <c r="F18757" s="54"/>
      <c r="G18757" s="63"/>
    </row>
    <row r="18758" spans="1:7" s="25" customFormat="1">
      <c r="A18758" s="59"/>
      <c r="B18758" s="54"/>
      <c r="C18758" s="76"/>
      <c r="D18758" s="60"/>
      <c r="E18758" s="64"/>
      <c r="F18758" s="54"/>
      <c r="G18758" s="63"/>
    </row>
    <row r="18759" spans="1:7" s="25" customFormat="1">
      <c r="A18759" s="59"/>
      <c r="B18759" s="54"/>
      <c r="C18759" s="76"/>
      <c r="D18759" s="60"/>
      <c r="E18759" s="64"/>
      <c r="F18759" s="54"/>
      <c r="G18759" s="63"/>
    </row>
    <row r="18760" spans="1:7" s="25" customFormat="1">
      <c r="A18760" s="59"/>
      <c r="B18760" s="54"/>
      <c r="C18760" s="76"/>
      <c r="D18760" s="60"/>
      <c r="E18760" s="64"/>
      <c r="F18760" s="54"/>
      <c r="G18760" s="63"/>
    </row>
    <row r="18761" spans="1:7" s="25" customFormat="1">
      <c r="A18761" s="59"/>
      <c r="B18761" s="54"/>
      <c r="C18761" s="76"/>
      <c r="D18761" s="60"/>
      <c r="E18761" s="64"/>
      <c r="F18761" s="54"/>
      <c r="G18761" s="63"/>
    </row>
    <row r="18762" spans="1:7" s="25" customFormat="1">
      <c r="A18762" s="59"/>
      <c r="B18762" s="54"/>
      <c r="C18762" s="76"/>
      <c r="D18762" s="60"/>
      <c r="E18762" s="64"/>
      <c r="F18762" s="54"/>
      <c r="G18762" s="63"/>
    </row>
    <row r="18763" spans="1:7" s="25" customFormat="1">
      <c r="A18763" s="59"/>
      <c r="B18763" s="54"/>
      <c r="C18763" s="76"/>
      <c r="D18763" s="60"/>
      <c r="E18763" s="64"/>
      <c r="F18763" s="54"/>
      <c r="G18763" s="63"/>
    </row>
    <row r="18764" spans="1:7" s="25" customFormat="1">
      <c r="A18764" s="59"/>
      <c r="B18764" s="54"/>
      <c r="C18764" s="76"/>
      <c r="D18764" s="60"/>
      <c r="E18764" s="64"/>
      <c r="F18764" s="54"/>
      <c r="G18764" s="63"/>
    </row>
    <row r="18765" spans="1:7" s="25" customFormat="1">
      <c r="A18765" s="59"/>
      <c r="B18765" s="54"/>
      <c r="C18765" s="76"/>
      <c r="D18765" s="60"/>
      <c r="E18765" s="64"/>
      <c r="F18765" s="54"/>
      <c r="G18765" s="63"/>
    </row>
    <row r="18766" spans="1:7" s="25" customFormat="1">
      <c r="A18766" s="59"/>
      <c r="B18766" s="54"/>
      <c r="C18766" s="76"/>
      <c r="D18766" s="60"/>
      <c r="E18766" s="64"/>
      <c r="F18766" s="54"/>
      <c r="G18766" s="63"/>
    </row>
    <row r="18767" spans="1:7" s="25" customFormat="1">
      <c r="A18767" s="59"/>
      <c r="B18767" s="54"/>
      <c r="C18767" s="76"/>
      <c r="D18767" s="60"/>
      <c r="E18767" s="64"/>
      <c r="F18767" s="54"/>
      <c r="G18767" s="63"/>
    </row>
    <row r="18768" spans="1:7" s="25" customFormat="1">
      <c r="A18768" s="59"/>
      <c r="B18768" s="54"/>
      <c r="C18768" s="76"/>
      <c r="D18768" s="60"/>
      <c r="E18768" s="64"/>
      <c r="F18768" s="54"/>
      <c r="G18768" s="63"/>
    </row>
    <row r="18769" spans="1:7" s="25" customFormat="1">
      <c r="A18769" s="59"/>
      <c r="B18769" s="54"/>
      <c r="C18769" s="76"/>
      <c r="D18769" s="60"/>
      <c r="E18769" s="64"/>
      <c r="F18769" s="54"/>
      <c r="G18769" s="63"/>
    </row>
    <row r="18770" spans="1:7" s="25" customFormat="1">
      <c r="A18770" s="59"/>
      <c r="B18770" s="54"/>
      <c r="C18770" s="76"/>
      <c r="D18770" s="60"/>
      <c r="E18770" s="64"/>
      <c r="F18770" s="54"/>
      <c r="G18770" s="63"/>
    </row>
    <row r="18771" spans="1:7" s="25" customFormat="1">
      <c r="A18771" s="59"/>
      <c r="B18771" s="54"/>
      <c r="C18771" s="76"/>
      <c r="D18771" s="60"/>
      <c r="E18771" s="64"/>
      <c r="F18771" s="54"/>
      <c r="G18771" s="63"/>
    </row>
    <row r="18772" spans="1:7" s="25" customFormat="1">
      <c r="A18772" s="59"/>
      <c r="B18772" s="54"/>
      <c r="C18772" s="76"/>
      <c r="D18772" s="60"/>
      <c r="E18772" s="64"/>
      <c r="F18772" s="54"/>
      <c r="G18772" s="63"/>
    </row>
    <row r="18773" spans="1:7" s="25" customFormat="1">
      <c r="A18773" s="59"/>
      <c r="B18773" s="54"/>
      <c r="C18773" s="76"/>
      <c r="D18773" s="60"/>
      <c r="E18773" s="64"/>
      <c r="F18773" s="54"/>
      <c r="G18773" s="63"/>
    </row>
    <row r="18774" spans="1:7" s="25" customFormat="1">
      <c r="A18774" s="59"/>
      <c r="B18774" s="54"/>
      <c r="C18774" s="76"/>
      <c r="D18774" s="60"/>
      <c r="E18774" s="64"/>
      <c r="F18774" s="54"/>
      <c r="G18774" s="63"/>
    </row>
    <row r="18775" spans="1:7" s="25" customFormat="1">
      <c r="A18775" s="59"/>
      <c r="B18775" s="54"/>
      <c r="C18775" s="76"/>
      <c r="D18775" s="60"/>
      <c r="E18775" s="64"/>
      <c r="F18775" s="54"/>
      <c r="G18775" s="63"/>
    </row>
    <row r="18776" spans="1:7" s="25" customFormat="1">
      <c r="A18776" s="59"/>
      <c r="B18776" s="54"/>
      <c r="C18776" s="76"/>
      <c r="D18776" s="60"/>
      <c r="E18776" s="64"/>
      <c r="F18776" s="54"/>
      <c r="G18776" s="63"/>
    </row>
    <row r="18777" spans="1:7" s="25" customFormat="1">
      <c r="A18777" s="59"/>
      <c r="B18777" s="54"/>
      <c r="C18777" s="76"/>
      <c r="D18777" s="60"/>
      <c r="E18777" s="64"/>
      <c r="F18777" s="54"/>
      <c r="G18777" s="63"/>
    </row>
    <row r="18778" spans="1:7" s="25" customFormat="1">
      <c r="A18778" s="59"/>
      <c r="B18778" s="54"/>
      <c r="C18778" s="76"/>
      <c r="D18778" s="60"/>
      <c r="E18778" s="64"/>
      <c r="F18778" s="54"/>
      <c r="G18778" s="63"/>
    </row>
    <row r="18779" spans="1:7" s="25" customFormat="1">
      <c r="A18779" s="59"/>
      <c r="B18779" s="54"/>
      <c r="C18779" s="76"/>
      <c r="D18779" s="60"/>
      <c r="E18779" s="64"/>
      <c r="F18779" s="54"/>
      <c r="G18779" s="63"/>
    </row>
    <row r="18780" spans="1:7" s="25" customFormat="1">
      <c r="A18780" s="59"/>
      <c r="B18780" s="54"/>
      <c r="C18780" s="76"/>
      <c r="D18780" s="60"/>
      <c r="E18780" s="64"/>
      <c r="F18780" s="54"/>
      <c r="G18780" s="63"/>
    </row>
    <row r="18781" spans="1:7" s="25" customFormat="1">
      <c r="A18781" s="59"/>
      <c r="B18781" s="54"/>
      <c r="C18781" s="76"/>
      <c r="D18781" s="60"/>
      <c r="E18781" s="64"/>
      <c r="F18781" s="54"/>
      <c r="G18781" s="63"/>
    </row>
    <row r="18782" spans="1:7" s="25" customFormat="1">
      <c r="A18782" s="59"/>
      <c r="B18782" s="54"/>
      <c r="C18782" s="76"/>
      <c r="D18782" s="60"/>
      <c r="E18782" s="64"/>
      <c r="F18782" s="54"/>
      <c r="G18782" s="63"/>
    </row>
    <row r="18783" spans="1:7" s="25" customFormat="1">
      <c r="A18783" s="59"/>
      <c r="B18783" s="54"/>
      <c r="C18783" s="76"/>
      <c r="D18783" s="60"/>
      <c r="E18783" s="64"/>
      <c r="F18783" s="54"/>
      <c r="G18783" s="63"/>
    </row>
    <row r="18784" spans="1:7" s="25" customFormat="1">
      <c r="A18784" s="59"/>
      <c r="B18784" s="54"/>
      <c r="C18784" s="76"/>
      <c r="D18784" s="60"/>
      <c r="E18784" s="64"/>
      <c r="F18784" s="54"/>
      <c r="G18784" s="63"/>
    </row>
    <row r="18785" spans="1:7" s="25" customFormat="1">
      <c r="A18785" s="59"/>
      <c r="B18785" s="54"/>
      <c r="C18785" s="76"/>
      <c r="D18785" s="60"/>
      <c r="E18785" s="64"/>
      <c r="F18785" s="54"/>
      <c r="G18785" s="63"/>
    </row>
    <row r="18786" spans="1:7" s="25" customFormat="1">
      <c r="A18786" s="59"/>
      <c r="B18786" s="54"/>
      <c r="C18786" s="76"/>
      <c r="D18786" s="60"/>
      <c r="E18786" s="64"/>
      <c r="F18786" s="54"/>
      <c r="G18786" s="63"/>
    </row>
    <row r="18787" spans="1:7" s="25" customFormat="1">
      <c r="A18787" s="59"/>
      <c r="B18787" s="54"/>
      <c r="C18787" s="76"/>
      <c r="D18787" s="60"/>
      <c r="E18787" s="64"/>
      <c r="F18787" s="54"/>
      <c r="G18787" s="63"/>
    </row>
    <row r="18788" spans="1:7" s="25" customFormat="1">
      <c r="A18788" s="59"/>
      <c r="B18788" s="54"/>
      <c r="C18788" s="76"/>
      <c r="D18788" s="60"/>
      <c r="E18788" s="64"/>
      <c r="F18788" s="54"/>
      <c r="G18788" s="63"/>
    </row>
    <row r="18789" spans="1:7" s="25" customFormat="1">
      <c r="A18789" s="59"/>
      <c r="B18789" s="54"/>
      <c r="C18789" s="76"/>
      <c r="D18789" s="60"/>
      <c r="E18789" s="64"/>
      <c r="F18789" s="54"/>
      <c r="G18789" s="63"/>
    </row>
    <row r="18790" spans="1:7" s="25" customFormat="1">
      <c r="A18790" s="59"/>
      <c r="B18790" s="54"/>
      <c r="C18790" s="76"/>
      <c r="D18790" s="60"/>
      <c r="E18790" s="64"/>
      <c r="F18790" s="54"/>
      <c r="G18790" s="63"/>
    </row>
    <row r="18791" spans="1:7" s="25" customFormat="1">
      <c r="A18791" s="59"/>
      <c r="B18791" s="54"/>
      <c r="C18791" s="76"/>
      <c r="D18791" s="60"/>
      <c r="E18791" s="64"/>
      <c r="F18791" s="54"/>
      <c r="G18791" s="63"/>
    </row>
    <row r="18792" spans="1:7" s="25" customFormat="1">
      <c r="A18792" s="59"/>
      <c r="B18792" s="54"/>
      <c r="C18792" s="76"/>
      <c r="D18792" s="60"/>
      <c r="E18792" s="64"/>
      <c r="F18792" s="54"/>
      <c r="G18792" s="63"/>
    </row>
    <row r="18793" spans="1:7" s="25" customFormat="1">
      <c r="A18793" s="59"/>
      <c r="B18793" s="54"/>
      <c r="C18793" s="76"/>
      <c r="D18793" s="60"/>
      <c r="E18793" s="64"/>
      <c r="F18793" s="54"/>
      <c r="G18793" s="63"/>
    </row>
    <row r="18794" spans="1:7" s="25" customFormat="1">
      <c r="A18794" s="59"/>
      <c r="B18794" s="54"/>
      <c r="C18794" s="76"/>
      <c r="D18794" s="60"/>
      <c r="E18794" s="64"/>
      <c r="F18794" s="54"/>
      <c r="G18794" s="63"/>
    </row>
    <row r="18795" spans="1:7" s="25" customFormat="1">
      <c r="A18795" s="59"/>
      <c r="B18795" s="54"/>
      <c r="C18795" s="76"/>
      <c r="D18795" s="60"/>
      <c r="E18795" s="64"/>
      <c r="F18795" s="54"/>
      <c r="G18795" s="63"/>
    </row>
    <row r="18796" spans="1:7" s="25" customFormat="1">
      <c r="A18796" s="59"/>
      <c r="B18796" s="54"/>
      <c r="C18796" s="76"/>
      <c r="D18796" s="60"/>
      <c r="E18796" s="64"/>
      <c r="F18796" s="54"/>
      <c r="G18796" s="63"/>
    </row>
    <row r="18797" spans="1:7" s="25" customFormat="1">
      <c r="A18797" s="59"/>
      <c r="B18797" s="54"/>
      <c r="C18797" s="76"/>
      <c r="D18797" s="60"/>
      <c r="E18797" s="64"/>
      <c r="F18797" s="54"/>
      <c r="G18797" s="63"/>
    </row>
    <row r="18798" spans="1:7" s="25" customFormat="1">
      <c r="A18798" s="59"/>
      <c r="B18798" s="54"/>
      <c r="C18798" s="76"/>
      <c r="D18798" s="60"/>
      <c r="E18798" s="64"/>
      <c r="F18798" s="54"/>
      <c r="G18798" s="63"/>
    </row>
    <row r="18799" spans="1:7" s="25" customFormat="1">
      <c r="A18799" s="59"/>
      <c r="B18799" s="54"/>
      <c r="C18799" s="76"/>
      <c r="D18799" s="60"/>
      <c r="E18799" s="64"/>
      <c r="F18799" s="54"/>
      <c r="G18799" s="63"/>
    </row>
    <row r="18800" spans="1:7" s="25" customFormat="1">
      <c r="A18800" s="59"/>
      <c r="B18800" s="54"/>
      <c r="C18800" s="76"/>
      <c r="D18800" s="60"/>
      <c r="E18800" s="64"/>
      <c r="F18800" s="54"/>
      <c r="G18800" s="63"/>
    </row>
    <row r="18801" spans="1:7" s="25" customFormat="1">
      <c r="A18801" s="59"/>
      <c r="B18801" s="54"/>
      <c r="C18801" s="76"/>
      <c r="D18801" s="60"/>
      <c r="E18801" s="64"/>
      <c r="F18801" s="54"/>
      <c r="G18801" s="63"/>
    </row>
    <row r="18802" spans="1:7" s="25" customFormat="1">
      <c r="A18802" s="59"/>
      <c r="B18802" s="54"/>
      <c r="C18802" s="76"/>
      <c r="D18802" s="60"/>
      <c r="E18802" s="64"/>
      <c r="F18802" s="54"/>
      <c r="G18802" s="63"/>
    </row>
    <row r="18803" spans="1:7" s="25" customFormat="1">
      <c r="A18803" s="59"/>
      <c r="B18803" s="54"/>
      <c r="C18803" s="76"/>
      <c r="D18803" s="60"/>
      <c r="E18803" s="64"/>
      <c r="F18803" s="54"/>
      <c r="G18803" s="63"/>
    </row>
    <row r="18804" spans="1:7" s="25" customFormat="1">
      <c r="A18804" s="59"/>
      <c r="B18804" s="54"/>
      <c r="C18804" s="76"/>
      <c r="D18804" s="60"/>
      <c r="E18804" s="64"/>
      <c r="F18804" s="54"/>
      <c r="G18804" s="63"/>
    </row>
    <row r="18805" spans="1:7" s="25" customFormat="1">
      <c r="A18805" s="59"/>
      <c r="B18805" s="54"/>
      <c r="C18805" s="76"/>
      <c r="D18805" s="60"/>
      <c r="E18805" s="64"/>
      <c r="F18805" s="54"/>
      <c r="G18805" s="63"/>
    </row>
    <row r="18806" spans="1:7" s="25" customFormat="1">
      <c r="A18806" s="59"/>
      <c r="B18806" s="54"/>
      <c r="C18806" s="76"/>
      <c r="D18806" s="60"/>
      <c r="E18806" s="64"/>
      <c r="F18806" s="54"/>
      <c r="G18806" s="63"/>
    </row>
    <row r="18807" spans="1:7" s="25" customFormat="1">
      <c r="A18807" s="59"/>
      <c r="B18807" s="54"/>
      <c r="C18807" s="76"/>
      <c r="D18807" s="60"/>
      <c r="E18807" s="64"/>
      <c r="F18807" s="54"/>
      <c r="G18807" s="63"/>
    </row>
    <row r="18808" spans="1:7" s="25" customFormat="1">
      <c r="A18808" s="59"/>
      <c r="B18808" s="54"/>
      <c r="C18808" s="76"/>
      <c r="D18808" s="60"/>
      <c r="E18808" s="64"/>
      <c r="F18808" s="54"/>
      <c r="G18808" s="63"/>
    </row>
    <row r="18809" spans="1:7" s="25" customFormat="1">
      <c r="A18809" s="59"/>
      <c r="B18809" s="54"/>
      <c r="C18809" s="76"/>
      <c r="D18809" s="60"/>
      <c r="E18809" s="64"/>
      <c r="F18809" s="54"/>
      <c r="G18809" s="63"/>
    </row>
    <row r="18810" spans="1:7" s="25" customFormat="1">
      <c r="A18810" s="59"/>
      <c r="B18810" s="54"/>
      <c r="C18810" s="76"/>
      <c r="D18810" s="60"/>
      <c r="E18810" s="64"/>
      <c r="F18810" s="54"/>
      <c r="G18810" s="63"/>
    </row>
    <row r="18811" spans="1:7" s="25" customFormat="1">
      <c r="A18811" s="59"/>
      <c r="B18811" s="54"/>
      <c r="C18811" s="76"/>
      <c r="D18811" s="60"/>
      <c r="E18811" s="64"/>
      <c r="F18811" s="54"/>
      <c r="G18811" s="63"/>
    </row>
    <row r="18812" spans="1:7" s="25" customFormat="1">
      <c r="A18812" s="59"/>
      <c r="B18812" s="54"/>
      <c r="C18812" s="76"/>
      <c r="D18812" s="60"/>
      <c r="E18812" s="64"/>
      <c r="F18812" s="54"/>
      <c r="G18812" s="63"/>
    </row>
    <row r="18813" spans="1:7" s="25" customFormat="1">
      <c r="A18813" s="59"/>
      <c r="B18813" s="54"/>
      <c r="C18813" s="76"/>
      <c r="D18813" s="60"/>
      <c r="E18813" s="64"/>
      <c r="F18813" s="54"/>
      <c r="G18813" s="63"/>
    </row>
    <row r="18814" spans="1:7" s="25" customFormat="1">
      <c r="A18814" s="59"/>
      <c r="B18814" s="54"/>
      <c r="C18814" s="76"/>
      <c r="D18814" s="60"/>
      <c r="E18814" s="64"/>
      <c r="F18814" s="54"/>
      <c r="G18814" s="63"/>
    </row>
    <row r="18815" spans="1:7" s="25" customFormat="1">
      <c r="A18815" s="59"/>
      <c r="B18815" s="54"/>
      <c r="C18815" s="76"/>
      <c r="D18815" s="60"/>
      <c r="E18815" s="64"/>
      <c r="F18815" s="54"/>
      <c r="G18815" s="63"/>
    </row>
    <row r="18816" spans="1:7" s="25" customFormat="1">
      <c r="A18816" s="59"/>
      <c r="B18816" s="54"/>
      <c r="C18816" s="76"/>
      <c r="D18816" s="60"/>
      <c r="E18816" s="64"/>
      <c r="F18816" s="54"/>
      <c r="G18816" s="63"/>
    </row>
    <row r="18817" spans="1:7" s="25" customFormat="1">
      <c r="A18817" s="59"/>
      <c r="B18817" s="54"/>
      <c r="C18817" s="76"/>
      <c r="D18817" s="60"/>
      <c r="E18817" s="64"/>
      <c r="F18817" s="54"/>
      <c r="G18817" s="63"/>
    </row>
    <row r="18818" spans="1:7" s="25" customFormat="1">
      <c r="A18818" s="59"/>
      <c r="B18818" s="54"/>
      <c r="C18818" s="76"/>
      <c r="D18818" s="60"/>
      <c r="E18818" s="64"/>
      <c r="F18818" s="54"/>
      <c r="G18818" s="63"/>
    </row>
    <row r="18819" spans="1:7" s="25" customFormat="1">
      <c r="A18819" s="59"/>
      <c r="B18819" s="54"/>
      <c r="C18819" s="76"/>
      <c r="D18819" s="60"/>
      <c r="E18819" s="64"/>
      <c r="F18819" s="54"/>
      <c r="G18819" s="63"/>
    </row>
    <row r="18820" spans="1:7" s="25" customFormat="1">
      <c r="A18820" s="59"/>
      <c r="B18820" s="54"/>
      <c r="C18820" s="76"/>
      <c r="D18820" s="60"/>
      <c r="E18820" s="64"/>
      <c r="F18820" s="54"/>
      <c r="G18820" s="63"/>
    </row>
    <row r="18821" spans="1:7" s="25" customFormat="1">
      <c r="A18821" s="59"/>
      <c r="B18821" s="54"/>
      <c r="C18821" s="76"/>
      <c r="D18821" s="60"/>
      <c r="E18821" s="64"/>
      <c r="F18821" s="54"/>
      <c r="G18821" s="63"/>
    </row>
    <row r="18822" spans="1:7" s="25" customFormat="1">
      <c r="A18822" s="59"/>
      <c r="B18822" s="54"/>
      <c r="C18822" s="76"/>
      <c r="D18822" s="60"/>
      <c r="E18822" s="64"/>
      <c r="F18822" s="54"/>
      <c r="G18822" s="63"/>
    </row>
    <row r="18823" spans="1:7" s="25" customFormat="1">
      <c r="A18823" s="59"/>
      <c r="B18823" s="54"/>
      <c r="C18823" s="76"/>
      <c r="D18823" s="60"/>
      <c r="E18823" s="64"/>
      <c r="F18823" s="54"/>
      <c r="G18823" s="63"/>
    </row>
    <row r="18824" spans="1:7" s="25" customFormat="1">
      <c r="A18824" s="59"/>
      <c r="B18824" s="54"/>
      <c r="C18824" s="76"/>
      <c r="D18824" s="60"/>
      <c r="E18824" s="64"/>
      <c r="F18824" s="54"/>
      <c r="G18824" s="63"/>
    </row>
    <row r="18825" spans="1:7" s="25" customFormat="1">
      <c r="A18825" s="59"/>
      <c r="B18825" s="54"/>
      <c r="C18825" s="76"/>
      <c r="D18825" s="60"/>
      <c r="E18825" s="64"/>
      <c r="F18825" s="54"/>
      <c r="G18825" s="63"/>
    </row>
    <row r="18826" spans="1:7" s="25" customFormat="1">
      <c r="A18826" s="59"/>
      <c r="B18826" s="54"/>
      <c r="C18826" s="76"/>
      <c r="D18826" s="60"/>
      <c r="E18826" s="64"/>
      <c r="F18826" s="54"/>
      <c r="G18826" s="63"/>
    </row>
    <row r="18827" spans="1:7" s="25" customFormat="1">
      <c r="A18827" s="59"/>
      <c r="B18827" s="54"/>
      <c r="C18827" s="76"/>
      <c r="D18827" s="60"/>
      <c r="E18827" s="64"/>
      <c r="F18827" s="54"/>
      <c r="G18827" s="63"/>
    </row>
    <row r="18828" spans="1:7" s="25" customFormat="1">
      <c r="A18828" s="59"/>
      <c r="B18828" s="54"/>
      <c r="C18828" s="76"/>
      <c r="D18828" s="60"/>
      <c r="E18828" s="64"/>
      <c r="F18828" s="54"/>
      <c r="G18828" s="63"/>
    </row>
    <row r="18829" spans="1:7" s="25" customFormat="1">
      <c r="A18829" s="59"/>
      <c r="B18829" s="54"/>
      <c r="C18829" s="76"/>
      <c r="D18829" s="60"/>
      <c r="E18829" s="64"/>
      <c r="F18829" s="54"/>
      <c r="G18829" s="63"/>
    </row>
    <row r="18830" spans="1:7" s="25" customFormat="1">
      <c r="A18830" s="59"/>
      <c r="B18830" s="54"/>
      <c r="C18830" s="76"/>
      <c r="D18830" s="60"/>
      <c r="E18830" s="64"/>
      <c r="F18830" s="54"/>
      <c r="G18830" s="63"/>
    </row>
    <row r="18831" spans="1:7" s="25" customFormat="1">
      <c r="A18831" s="59"/>
      <c r="B18831" s="54"/>
      <c r="C18831" s="76"/>
      <c r="D18831" s="60"/>
      <c r="E18831" s="64"/>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c r="A18843" s="741" t="s">
        <v>0</v>
      </c>
      <c r="B18843" s="741"/>
      <c r="C18843" s="741"/>
      <c r="D18843" s="741"/>
      <c r="E18843" s="741"/>
      <c r="F18843" s="741"/>
      <c r="G18843" s="741"/>
    </row>
    <row r="18844" spans="1:7">
      <c r="A18844" s="742" t="s">
        <v>1</v>
      </c>
      <c r="B18844" s="742"/>
      <c r="C18844" s="742"/>
      <c r="D18844" s="742"/>
      <c r="E18844" s="742"/>
      <c r="F18844" s="742"/>
      <c r="G18844" s="742"/>
    </row>
    <row r="18845" spans="1:7" ht="28.5" customHeight="1">
      <c r="A18845" s="1" t="s">
        <v>2</v>
      </c>
      <c r="B18845" s="666"/>
      <c r="C18845" s="666"/>
      <c r="D18845" s="753" t="s">
        <v>1237</v>
      </c>
      <c r="E18845" s="753"/>
      <c r="F18845" s="753"/>
      <c r="G18845" s="753"/>
    </row>
    <row r="18846" spans="1:7" ht="30" customHeight="1">
      <c r="A18846" s="744" t="s">
        <v>3</v>
      </c>
      <c r="B18846" s="745"/>
      <c r="C18846" s="3" t="s">
        <v>4</v>
      </c>
      <c r="D18846" s="674" t="s">
        <v>5</v>
      </c>
      <c r="E18846" s="674" t="s">
        <v>6</v>
      </c>
      <c r="F18846" s="674" t="s">
        <v>7</v>
      </c>
      <c r="G18846" s="5" t="s">
        <v>8</v>
      </c>
    </row>
    <row r="18847" spans="1:7">
      <c r="A18847" s="674"/>
      <c r="B18847" s="674"/>
      <c r="C18847" s="3"/>
      <c r="D18847" s="104" t="s">
        <v>9</v>
      </c>
      <c r="E18847" s="674"/>
      <c r="F18847" s="674"/>
      <c r="G18847" s="5"/>
    </row>
    <row r="18848" spans="1:7">
      <c r="A18848" s="695">
        <v>549</v>
      </c>
      <c r="B18848" s="695" t="s">
        <v>10</v>
      </c>
      <c r="C18848" s="697" t="s">
        <v>11</v>
      </c>
      <c r="D18848" s="699" t="s">
        <v>241</v>
      </c>
      <c r="E18848" s="672">
        <v>3176.25</v>
      </c>
      <c r="F18848" s="646" t="s">
        <v>242</v>
      </c>
      <c r="G18848" s="20">
        <f>SUM(A18848*E18848/1000)</f>
        <v>1743.76125</v>
      </c>
    </row>
    <row r="18849" spans="1:7" ht="67.5" customHeight="1">
      <c r="A18849" s="696"/>
      <c r="B18849" s="696"/>
      <c r="C18849" s="698"/>
      <c r="D18849" s="700"/>
      <c r="E18849" s="701" t="s">
        <v>180</v>
      </c>
      <c r="F18849" s="702"/>
      <c r="G18849" s="703"/>
    </row>
    <row r="18850" spans="1:7" ht="15" customHeight="1">
      <c r="A18850" s="695">
        <v>165</v>
      </c>
      <c r="B18850" s="695" t="s">
        <v>10</v>
      </c>
      <c r="C18850" s="651" t="s">
        <v>15</v>
      </c>
      <c r="D18850" s="699" t="s">
        <v>12</v>
      </c>
      <c r="E18850" s="672">
        <v>8694.9500000000007</v>
      </c>
      <c r="F18850" s="646" t="s">
        <v>13</v>
      </c>
      <c r="G18850" s="13">
        <f>SUM(A18850*E18850/100)</f>
        <v>14346.667500000003</v>
      </c>
    </row>
    <row r="18851" spans="1:7" ht="29.25" customHeight="1">
      <c r="A18851" s="696"/>
      <c r="B18851" s="696"/>
      <c r="C18851" s="652"/>
      <c r="D18851" s="700"/>
      <c r="E18851" s="701" t="s">
        <v>14</v>
      </c>
      <c r="F18851" s="702"/>
      <c r="G18851" s="703"/>
    </row>
    <row r="18852" spans="1:7">
      <c r="A18852" s="695">
        <v>203</v>
      </c>
      <c r="B18852" s="695" t="s">
        <v>10</v>
      </c>
      <c r="C18852" s="697" t="s">
        <v>18</v>
      </c>
      <c r="D18852" s="699" t="s">
        <v>309</v>
      </c>
      <c r="E18852" s="672">
        <v>17723</v>
      </c>
      <c r="F18852" s="646" t="s">
        <v>13</v>
      </c>
      <c r="G18852" s="13">
        <f>SUM(A18852*E18852/100)</f>
        <v>35977.69</v>
      </c>
    </row>
    <row r="18853" spans="1:7" ht="33" customHeight="1">
      <c r="A18853" s="696"/>
      <c r="B18853" s="696"/>
      <c r="C18853" s="698"/>
      <c r="D18853" s="700"/>
      <c r="E18853" s="701" t="s">
        <v>310</v>
      </c>
      <c r="F18853" s="702"/>
      <c r="G18853" s="703"/>
    </row>
    <row r="18854" spans="1:7">
      <c r="A18854" s="695">
        <v>215</v>
      </c>
      <c r="B18854" s="695" t="s">
        <v>10</v>
      </c>
      <c r="C18854" s="697" t="s">
        <v>21</v>
      </c>
      <c r="D18854" s="699" t="s">
        <v>245</v>
      </c>
      <c r="E18854" s="672">
        <v>25320</v>
      </c>
      <c r="F18854" s="646" t="s">
        <v>13</v>
      </c>
      <c r="G18854" s="13">
        <f>SUM(A18854*E18854/100)</f>
        <v>54438</v>
      </c>
    </row>
    <row r="18855" spans="1:7" ht="27.75" customHeight="1">
      <c r="A18855" s="696"/>
      <c r="B18855" s="696"/>
      <c r="C18855" s="698"/>
      <c r="D18855" s="700"/>
      <c r="E18855" s="701" t="s">
        <v>303</v>
      </c>
      <c r="F18855" s="702"/>
      <c r="G18855" s="703"/>
    </row>
    <row r="18856" spans="1:7" ht="15" customHeight="1">
      <c r="A18856" s="749">
        <v>8.41</v>
      </c>
      <c r="B18856" s="697" t="s">
        <v>24</v>
      </c>
      <c r="C18856" s="695" t="s">
        <v>25</v>
      </c>
      <c r="D18856" s="711" t="s">
        <v>26</v>
      </c>
      <c r="E18856" s="672">
        <v>5001.7</v>
      </c>
      <c r="F18856" s="646" t="s">
        <v>27</v>
      </c>
      <c r="G18856" s="20">
        <f>SUM(A18856*E18856)</f>
        <v>42064.296999999999</v>
      </c>
    </row>
    <row r="18857" spans="1:7" ht="63" customHeight="1">
      <c r="A18857" s="750"/>
      <c r="B18857" s="698"/>
      <c r="C18857" s="696"/>
      <c r="D18857" s="712"/>
      <c r="E18857" s="701" t="s">
        <v>28</v>
      </c>
      <c r="F18857" s="702"/>
      <c r="G18857" s="703"/>
    </row>
    <row r="18858" spans="1:7" s="23" customFormat="1" ht="15" customHeight="1">
      <c r="A18858" s="697">
        <v>162</v>
      </c>
      <c r="B18858" s="697" t="s">
        <v>10</v>
      </c>
      <c r="C18858" s="695" t="s">
        <v>29</v>
      </c>
      <c r="D18858" s="711" t="s">
        <v>30</v>
      </c>
      <c r="E18858" s="672">
        <v>337</v>
      </c>
      <c r="F18858" s="646" t="s">
        <v>31</v>
      </c>
      <c r="G18858" s="20">
        <f>SUM(A18858*E18858)</f>
        <v>54594</v>
      </c>
    </row>
    <row r="18859" spans="1:7" s="23" customFormat="1" ht="174" customHeight="1">
      <c r="A18859" s="698"/>
      <c r="B18859" s="698"/>
      <c r="C18859" s="696"/>
      <c r="D18859" s="712"/>
      <c r="E18859" s="713" t="s">
        <v>32</v>
      </c>
      <c r="F18859" s="714"/>
      <c r="G18859" s="715"/>
    </row>
    <row r="18860" spans="1:7">
      <c r="A18860" s="695">
        <v>366</v>
      </c>
      <c r="B18860" s="695" t="s">
        <v>10</v>
      </c>
      <c r="C18860" s="697" t="s">
        <v>33</v>
      </c>
      <c r="D18860" s="699" t="s">
        <v>253</v>
      </c>
      <c r="E18860" s="672">
        <v>1512.5</v>
      </c>
      <c r="F18860" s="646" t="s">
        <v>254</v>
      </c>
      <c r="G18860" s="20">
        <f>SUM(A18860*E18860/1000)</f>
        <v>553.57500000000005</v>
      </c>
    </row>
    <row r="18861" spans="1:7" ht="28.5" customHeight="1">
      <c r="A18861" s="696"/>
      <c r="B18861" s="696"/>
      <c r="C18861" s="698"/>
      <c r="D18861" s="700"/>
      <c r="E18861" s="701" t="s">
        <v>304</v>
      </c>
      <c r="F18861" s="702"/>
      <c r="G18861" s="703"/>
    </row>
    <row r="18862" spans="1:7" ht="15" customHeight="1">
      <c r="A18862" s="695">
        <v>431</v>
      </c>
      <c r="B18862" s="695" t="s">
        <v>10</v>
      </c>
      <c r="C18862" s="697" t="s">
        <v>36</v>
      </c>
      <c r="D18862" s="699" t="s">
        <v>19</v>
      </c>
      <c r="E18862" s="672">
        <v>1913.21</v>
      </c>
      <c r="F18862" s="646" t="s">
        <v>13</v>
      </c>
      <c r="G18862" s="13">
        <f>SUM(A18862*E18862/100)</f>
        <v>8245.9351000000006</v>
      </c>
    </row>
    <row r="18863" spans="1:7" ht="29.25" customHeight="1">
      <c r="A18863" s="696"/>
      <c r="B18863" s="696"/>
      <c r="C18863" s="698"/>
      <c r="D18863" s="700"/>
      <c r="E18863" s="701" t="s">
        <v>20</v>
      </c>
      <c r="F18863" s="702"/>
      <c r="G18863" s="703"/>
    </row>
    <row r="18864" spans="1:7" ht="15" customHeight="1">
      <c r="A18864" s="695">
        <v>36</v>
      </c>
      <c r="B18864" s="695" t="s">
        <v>10</v>
      </c>
      <c r="C18864" s="697" t="s">
        <v>40</v>
      </c>
      <c r="D18864" s="699" t="s">
        <v>16</v>
      </c>
      <c r="E18864" s="672">
        <v>11948.36</v>
      </c>
      <c r="F18864" s="646" t="s">
        <v>13</v>
      </c>
      <c r="G18864" s="13">
        <f>SUM(A18864*E18864/100)</f>
        <v>4301.4096</v>
      </c>
    </row>
    <row r="18865" spans="1:7" ht="45" customHeight="1">
      <c r="A18865" s="696"/>
      <c r="B18865" s="696"/>
      <c r="C18865" s="698"/>
      <c r="D18865" s="700"/>
      <c r="E18865" s="701" t="s">
        <v>17</v>
      </c>
      <c r="F18865" s="702"/>
      <c r="G18865" s="703"/>
    </row>
    <row r="18866" spans="1:7" ht="15" customHeight="1">
      <c r="A18866" s="695">
        <v>83</v>
      </c>
      <c r="B18866" s="695" t="s">
        <v>10</v>
      </c>
      <c r="C18866" s="697" t="s">
        <v>44</v>
      </c>
      <c r="D18866" s="699" t="s">
        <v>22</v>
      </c>
      <c r="E18866" s="672">
        <v>8122.95</v>
      </c>
      <c r="F18866" s="646" t="s">
        <v>13</v>
      </c>
      <c r="G18866" s="20">
        <f>SUM(A18866*E18866/100)</f>
        <v>6742.0484999999999</v>
      </c>
    </row>
    <row r="18867" spans="1:7" ht="39" customHeight="1">
      <c r="A18867" s="696"/>
      <c r="B18867" s="696"/>
      <c r="C18867" s="698"/>
      <c r="D18867" s="700"/>
      <c r="E18867" s="701" t="s">
        <v>23</v>
      </c>
      <c r="F18867" s="702"/>
      <c r="G18867" s="703"/>
    </row>
    <row r="18868" spans="1:7" ht="15" customHeight="1">
      <c r="A18868" s="695">
        <v>744</v>
      </c>
      <c r="B18868" s="695" t="s">
        <v>10</v>
      </c>
      <c r="C18868" s="697" t="s">
        <v>47</v>
      </c>
      <c r="D18868" s="699" t="s">
        <v>37</v>
      </c>
      <c r="E18868" s="672">
        <v>12674.36</v>
      </c>
      <c r="F18868" s="646" t="s">
        <v>13</v>
      </c>
      <c r="G18868" s="20">
        <f>SUM(A18868*E18868/100)</f>
        <v>94297.238400000002</v>
      </c>
    </row>
    <row r="18869" spans="1:7" ht="42" customHeight="1">
      <c r="A18869" s="696"/>
      <c r="B18869" s="696"/>
      <c r="C18869" s="698"/>
      <c r="D18869" s="700"/>
      <c r="E18869" s="701" t="s">
        <v>38</v>
      </c>
      <c r="F18869" s="702"/>
      <c r="G18869" s="703"/>
    </row>
    <row r="18870" spans="1:7">
      <c r="A18870" s="695">
        <v>52</v>
      </c>
      <c r="B18870" s="695" t="s">
        <v>107</v>
      </c>
      <c r="C18870" s="697" t="s">
        <v>50</v>
      </c>
      <c r="D18870" s="736" t="s">
        <v>1238</v>
      </c>
      <c r="E18870" s="672">
        <v>228.9</v>
      </c>
      <c r="F18870" s="646" t="s">
        <v>111</v>
      </c>
      <c r="G18870" s="20">
        <f>SUM(A18870*E18870)</f>
        <v>11902.800000000001</v>
      </c>
    </row>
    <row r="18871" spans="1:7" ht="90.75" customHeight="1">
      <c r="A18871" s="696"/>
      <c r="B18871" s="696"/>
      <c r="C18871" s="698"/>
      <c r="D18871" s="737"/>
      <c r="E18871" s="701" t="s">
        <v>248</v>
      </c>
      <c r="F18871" s="702"/>
      <c r="G18871" s="703"/>
    </row>
    <row r="18872" spans="1:7">
      <c r="A18872" s="695">
        <v>60</v>
      </c>
      <c r="B18872" s="695" t="s">
        <v>107</v>
      </c>
      <c r="C18872" s="697" t="s">
        <v>54</v>
      </c>
      <c r="D18872" s="736" t="s">
        <v>1238</v>
      </c>
      <c r="E18872" s="672">
        <v>240.5</v>
      </c>
      <c r="F18872" s="646" t="s">
        <v>111</v>
      </c>
      <c r="G18872" s="20">
        <f>SUM(A18872*E18872)</f>
        <v>14430</v>
      </c>
    </row>
    <row r="18873" spans="1:7" ht="87.75" customHeight="1">
      <c r="A18873" s="696"/>
      <c r="B18873" s="696"/>
      <c r="C18873" s="698"/>
      <c r="D18873" s="737"/>
      <c r="E18873" s="701" t="s">
        <v>1239</v>
      </c>
      <c r="F18873" s="702"/>
      <c r="G18873" s="703"/>
    </row>
    <row r="18874" spans="1:7">
      <c r="A18874" s="697">
        <v>31</v>
      </c>
      <c r="B18874" s="697" t="s">
        <v>39</v>
      </c>
      <c r="C18874" s="651" t="s">
        <v>57</v>
      </c>
      <c r="D18874" s="699" t="s">
        <v>257</v>
      </c>
      <c r="E18874" s="672">
        <v>180.5</v>
      </c>
      <c r="F18874" s="646" t="s">
        <v>42</v>
      </c>
      <c r="G18874" s="20">
        <f>SUM(A18874*E18874)</f>
        <v>5595.5</v>
      </c>
    </row>
    <row r="18875" spans="1:7" ht="49.5" customHeight="1">
      <c r="A18875" s="698"/>
      <c r="B18875" s="698"/>
      <c r="C18875" s="652"/>
      <c r="D18875" s="700"/>
      <c r="E18875" s="701" t="s">
        <v>258</v>
      </c>
      <c r="F18875" s="702"/>
      <c r="G18875" s="703"/>
    </row>
    <row r="18876" spans="1:7">
      <c r="A18876" s="695">
        <v>8.8369999999999997</v>
      </c>
      <c r="B18876" s="695" t="s">
        <v>24</v>
      </c>
      <c r="C18876" s="697" t="s">
        <v>60</v>
      </c>
      <c r="D18876" s="699" t="s">
        <v>328</v>
      </c>
      <c r="E18876" s="672">
        <v>3850</v>
      </c>
      <c r="F18876" s="646" t="s">
        <v>329</v>
      </c>
      <c r="G18876" s="20">
        <f>SUM(A18876*E18876)</f>
        <v>34022.449999999997</v>
      </c>
    </row>
    <row r="18877" spans="1:7" ht="27.75" customHeight="1">
      <c r="A18877" s="696"/>
      <c r="B18877" s="696"/>
      <c r="C18877" s="698"/>
      <c r="D18877" s="700"/>
      <c r="E18877" s="701" t="s">
        <v>330</v>
      </c>
      <c r="F18877" s="702"/>
      <c r="G18877" s="703"/>
    </row>
    <row r="18878" spans="1:7">
      <c r="A18878" s="761">
        <v>6.06</v>
      </c>
      <c r="B18878" s="695" t="s">
        <v>24</v>
      </c>
      <c r="C18878" s="697" t="s">
        <v>63</v>
      </c>
      <c r="D18878" s="699" t="s">
        <v>596</v>
      </c>
      <c r="E18878" s="672">
        <v>3575</v>
      </c>
      <c r="F18878" s="646" t="s">
        <v>329</v>
      </c>
      <c r="G18878" s="20">
        <f>SUM(A18878*E18878)</f>
        <v>21664.5</v>
      </c>
    </row>
    <row r="18879" spans="1:7" ht="27" customHeight="1">
      <c r="A18879" s="762"/>
      <c r="B18879" s="696"/>
      <c r="C18879" s="698"/>
      <c r="D18879" s="700"/>
      <c r="E18879" s="701" t="s">
        <v>597</v>
      </c>
      <c r="F18879" s="702"/>
      <c r="G18879" s="703"/>
    </row>
    <row r="18880" spans="1:7">
      <c r="A18880" s="695">
        <v>345</v>
      </c>
      <c r="B18880" s="695" t="s">
        <v>39</v>
      </c>
      <c r="C18880" s="697" t="s">
        <v>66</v>
      </c>
      <c r="D18880" s="699" t="s">
        <v>600</v>
      </c>
      <c r="E18880" s="672">
        <v>7607.25</v>
      </c>
      <c r="F18880" s="646" t="s">
        <v>42</v>
      </c>
      <c r="G18880" s="20">
        <f>SUM(A18880*E18880/100)</f>
        <v>26245.012500000001</v>
      </c>
    </row>
    <row r="18881" spans="1:7" ht="102" customHeight="1">
      <c r="A18881" s="696"/>
      <c r="B18881" s="696"/>
      <c r="C18881" s="698"/>
      <c r="D18881" s="700"/>
      <c r="E18881" s="701" t="s">
        <v>601</v>
      </c>
      <c r="F18881" s="702"/>
      <c r="G18881" s="703"/>
    </row>
    <row r="18882" spans="1:7" s="24" customFormat="1">
      <c r="A18882" s="697">
        <v>2381</v>
      </c>
      <c r="B18882" s="697" t="s">
        <v>39</v>
      </c>
      <c r="C18882" s="695" t="s">
        <v>69</v>
      </c>
      <c r="D18882" s="699" t="s">
        <v>41</v>
      </c>
      <c r="E18882" s="672">
        <v>2206.6</v>
      </c>
      <c r="F18882" s="646" t="s">
        <v>42</v>
      </c>
      <c r="G18882" s="20">
        <f>SUM(A18882*E18882/100)</f>
        <v>52539.145999999993</v>
      </c>
    </row>
    <row r="18883" spans="1:7" s="24" customFormat="1" ht="27.75" customHeight="1">
      <c r="A18883" s="698"/>
      <c r="B18883" s="698"/>
      <c r="C18883" s="696"/>
      <c r="D18883" s="700"/>
      <c r="E18883" s="727" t="s">
        <v>43</v>
      </c>
      <c r="F18883" s="728"/>
      <c r="G18883" s="729"/>
    </row>
    <row r="18884" spans="1:7" s="24" customFormat="1" ht="15" customHeight="1">
      <c r="A18884" s="697">
        <v>969</v>
      </c>
      <c r="B18884" s="697" t="s">
        <v>39</v>
      </c>
      <c r="C18884" s="695" t="s">
        <v>73</v>
      </c>
      <c r="D18884" s="699" t="s">
        <v>45</v>
      </c>
      <c r="E18884" s="646">
        <v>2197.52</v>
      </c>
      <c r="F18884" s="646" t="s">
        <v>42</v>
      </c>
      <c r="G18884" s="20">
        <f>SUM(A18884*E18884/100)</f>
        <v>21293.968799999999</v>
      </c>
    </row>
    <row r="18885" spans="1:7" s="24" customFormat="1" ht="28.5" customHeight="1">
      <c r="A18885" s="698"/>
      <c r="B18885" s="698"/>
      <c r="C18885" s="696"/>
      <c r="D18885" s="700"/>
      <c r="E18885" s="727" t="s">
        <v>46</v>
      </c>
      <c r="F18885" s="728"/>
      <c r="G18885" s="729"/>
    </row>
    <row r="18886" spans="1:7" s="24" customFormat="1">
      <c r="A18886" s="697">
        <v>1045</v>
      </c>
      <c r="B18886" s="697" t="s">
        <v>39</v>
      </c>
      <c r="C18886" s="695" t="s">
        <v>208</v>
      </c>
      <c r="D18886" s="699" t="s">
        <v>700</v>
      </c>
      <c r="E18886" s="672">
        <v>6319.5</v>
      </c>
      <c r="F18886" s="646" t="s">
        <v>42</v>
      </c>
      <c r="G18886" s="20">
        <f>SUM(A18886*E18886/100)</f>
        <v>66038.774999999994</v>
      </c>
    </row>
    <row r="18887" spans="1:7" s="24" customFormat="1" ht="66.75" customHeight="1">
      <c r="A18887" s="698"/>
      <c r="B18887" s="698"/>
      <c r="C18887" s="696"/>
      <c r="D18887" s="700"/>
      <c r="E18887" s="727" t="s">
        <v>701</v>
      </c>
      <c r="F18887" s="728"/>
      <c r="G18887" s="729"/>
    </row>
    <row r="18888" spans="1:7" ht="17.25" customHeight="1">
      <c r="A18888" s="695">
        <v>47</v>
      </c>
      <c r="B18888" s="695" t="s">
        <v>10</v>
      </c>
      <c r="C18888" s="651" t="s">
        <v>209</v>
      </c>
      <c r="D18888" s="699" t="s">
        <v>34</v>
      </c>
      <c r="E18888" s="672">
        <v>14429.25</v>
      </c>
      <c r="F18888" s="646" t="s">
        <v>13</v>
      </c>
      <c r="G18888" s="20">
        <f>SUM(A18888*E18888/100)</f>
        <v>6781.7475000000004</v>
      </c>
    </row>
    <row r="18889" spans="1:7" ht="48.75" customHeight="1">
      <c r="A18889" s="696"/>
      <c r="B18889" s="696"/>
      <c r="C18889" s="652"/>
      <c r="D18889" s="700"/>
      <c r="E18889" s="701" t="s">
        <v>35</v>
      </c>
      <c r="F18889" s="702"/>
      <c r="G18889" s="703"/>
    </row>
    <row r="18890" spans="1:7" s="200" customFormat="1">
      <c r="A18890" s="695">
        <v>540</v>
      </c>
      <c r="B18890" s="695" t="s">
        <v>39</v>
      </c>
      <c r="C18890" s="651" t="s">
        <v>210</v>
      </c>
      <c r="D18890" s="699" t="s">
        <v>264</v>
      </c>
      <c r="E18890" s="672">
        <v>30509.77</v>
      </c>
      <c r="F18890" s="646" t="s">
        <v>42</v>
      </c>
      <c r="G18890" s="20">
        <f>SUM(A18890*E18890/100)</f>
        <v>164752.758</v>
      </c>
    </row>
    <row r="18891" spans="1:7" s="200" customFormat="1" ht="168.75" customHeight="1">
      <c r="A18891" s="696"/>
      <c r="B18891" s="696"/>
      <c r="C18891" s="652"/>
      <c r="D18891" s="700"/>
      <c r="E18891" s="701" t="s">
        <v>159</v>
      </c>
      <c r="F18891" s="702"/>
      <c r="G18891" s="703"/>
    </row>
    <row r="18892" spans="1:7">
      <c r="A18892" s="697">
        <v>111</v>
      </c>
      <c r="B18892" s="697" t="s">
        <v>39</v>
      </c>
      <c r="C18892" s="695" t="s">
        <v>213</v>
      </c>
      <c r="D18892" s="699" t="s">
        <v>251</v>
      </c>
      <c r="E18892" s="672">
        <v>902.93</v>
      </c>
      <c r="F18892" s="646" t="s">
        <v>165</v>
      </c>
      <c r="G18892" s="20">
        <f>SUM(A18892*E18892)</f>
        <v>100225.23</v>
      </c>
    </row>
    <row r="18893" spans="1:7" ht="48.75" customHeight="1">
      <c r="A18893" s="698"/>
      <c r="B18893" s="698"/>
      <c r="C18893" s="696"/>
      <c r="D18893" s="700"/>
      <c r="E18893" s="701" t="s">
        <v>252</v>
      </c>
      <c r="F18893" s="702"/>
      <c r="G18893" s="703"/>
    </row>
    <row r="18894" spans="1:7">
      <c r="A18894" s="695">
        <v>279</v>
      </c>
      <c r="B18894" s="695" t="s">
        <v>39</v>
      </c>
      <c r="C18894" s="697" t="s">
        <v>272</v>
      </c>
      <c r="D18894" s="699" t="s">
        <v>64</v>
      </c>
      <c r="E18894" s="672">
        <v>829.95</v>
      </c>
      <c r="F18894" s="646" t="s">
        <v>42</v>
      </c>
      <c r="G18894" s="13">
        <f>SUM(A18894*E18894/100)</f>
        <v>2315.5605</v>
      </c>
    </row>
    <row r="18895" spans="1:7" ht="37.5" customHeight="1">
      <c r="A18895" s="696"/>
      <c r="B18895" s="696"/>
      <c r="C18895" s="698"/>
      <c r="D18895" s="700"/>
      <c r="E18895" s="701" t="s">
        <v>65</v>
      </c>
      <c r="F18895" s="702"/>
      <c r="G18895" s="703"/>
    </row>
    <row r="18896" spans="1:7">
      <c r="A18896" s="695">
        <v>858</v>
      </c>
      <c r="B18896" s="695" t="s">
        <v>39</v>
      </c>
      <c r="C18896" s="697" t="s">
        <v>286</v>
      </c>
      <c r="D18896" s="699" t="s">
        <v>1240</v>
      </c>
      <c r="E18896" s="672">
        <v>1496.28</v>
      </c>
      <c r="F18896" s="646" t="s">
        <v>42</v>
      </c>
      <c r="G18896" s="13">
        <f>SUM(A18896*E18896/100)</f>
        <v>12838.082399999999</v>
      </c>
    </row>
    <row r="18897" spans="1:7" ht="30" customHeight="1">
      <c r="A18897" s="696"/>
      <c r="B18897" s="696"/>
      <c r="C18897" s="698"/>
      <c r="D18897" s="700"/>
      <c r="E18897" s="701" t="s">
        <v>1241</v>
      </c>
      <c r="F18897" s="702"/>
      <c r="G18897" s="703"/>
    </row>
    <row r="18898" spans="1:7" ht="15" customHeight="1">
      <c r="A18898" s="697">
        <v>220</v>
      </c>
      <c r="B18898" s="697" t="s">
        <v>39</v>
      </c>
      <c r="C18898" s="695" t="s">
        <v>287</v>
      </c>
      <c r="D18898" s="699" t="s">
        <v>61</v>
      </c>
      <c r="E18898" s="672">
        <v>2116.41</v>
      </c>
      <c r="F18898" s="646" t="s">
        <v>42</v>
      </c>
      <c r="G18898" s="20">
        <f>SUM(A18898*E18898/100)</f>
        <v>4656.1019999999999</v>
      </c>
    </row>
    <row r="18899" spans="1:7" ht="29.25" customHeight="1">
      <c r="A18899" s="698"/>
      <c r="B18899" s="698"/>
      <c r="C18899" s="696"/>
      <c r="D18899" s="700"/>
      <c r="E18899" s="701" t="s">
        <v>62</v>
      </c>
      <c r="F18899" s="702"/>
      <c r="G18899" s="703"/>
    </row>
    <row r="18900" spans="1:7">
      <c r="A18900" s="695">
        <v>350</v>
      </c>
      <c r="B18900" s="695" t="s">
        <v>39</v>
      </c>
      <c r="C18900" s="697" t="s">
        <v>288</v>
      </c>
      <c r="D18900" s="699" t="s">
        <v>214</v>
      </c>
      <c r="E18900" s="672">
        <v>1270.83</v>
      </c>
      <c r="F18900" s="646" t="s">
        <v>42</v>
      </c>
      <c r="G18900" s="20">
        <f>SUM(A18900*E18900/100)</f>
        <v>4447.9049999999997</v>
      </c>
    </row>
    <row r="18901" spans="1:7" ht="40.5" customHeight="1">
      <c r="A18901" s="696"/>
      <c r="B18901" s="696"/>
      <c r="C18901" s="698"/>
      <c r="D18901" s="700"/>
      <c r="E18901" s="701" t="s">
        <v>371</v>
      </c>
      <c r="F18901" s="702"/>
      <c r="G18901" s="703"/>
    </row>
    <row r="18902" spans="1:7" ht="15" customHeight="1">
      <c r="A18902" s="697">
        <v>2</v>
      </c>
      <c r="B18902" s="697" t="s">
        <v>72</v>
      </c>
      <c r="C18902" s="695" t="s">
        <v>659</v>
      </c>
      <c r="D18902" s="699" t="s">
        <v>74</v>
      </c>
      <c r="E18902" s="672">
        <v>524.98</v>
      </c>
      <c r="F18902" s="646" t="s">
        <v>75</v>
      </c>
      <c r="G18902" s="13">
        <f>SUM(A18902*E18902)</f>
        <v>1049.96</v>
      </c>
    </row>
    <row r="18903" spans="1:7" ht="39" customHeight="1">
      <c r="A18903" s="698"/>
      <c r="B18903" s="698"/>
      <c r="C18903" s="696"/>
      <c r="D18903" s="700"/>
      <c r="E18903" s="701" t="s">
        <v>76</v>
      </c>
      <c r="F18903" s="702"/>
      <c r="G18903" s="703"/>
    </row>
    <row r="18904" spans="1:7">
      <c r="A18904" s="697">
        <v>48</v>
      </c>
      <c r="B18904" s="697" t="s">
        <v>39</v>
      </c>
      <c r="C18904" s="695" t="s">
        <v>660</v>
      </c>
      <c r="D18904" s="699" t="s">
        <v>172</v>
      </c>
      <c r="E18904" s="672">
        <v>190.72</v>
      </c>
      <c r="F18904" s="646" t="s">
        <v>165</v>
      </c>
      <c r="G18904" s="13">
        <f>SUM(A18904*E18904)</f>
        <v>9154.56</v>
      </c>
    </row>
    <row r="18905" spans="1:7" ht="39" customHeight="1">
      <c r="A18905" s="698"/>
      <c r="B18905" s="698"/>
      <c r="C18905" s="696"/>
      <c r="D18905" s="700"/>
      <c r="E18905" s="701" t="s">
        <v>173</v>
      </c>
      <c r="F18905" s="702"/>
      <c r="G18905" s="703"/>
    </row>
    <row r="18906" spans="1:7" s="30" customFormat="1" ht="30" customHeight="1">
      <c r="A18906" s="674"/>
      <c r="B18906" s="674"/>
      <c r="C18906" s="3"/>
      <c r="D18906" s="26"/>
      <c r="E18906" s="27"/>
      <c r="F18906" s="28" t="s">
        <v>77</v>
      </c>
      <c r="G18906" s="29">
        <v>877263</v>
      </c>
    </row>
    <row r="18907" spans="1:7" s="25" customFormat="1" ht="20.25" customHeight="1">
      <c r="B18907" s="54"/>
      <c r="C18907" s="54"/>
      <c r="D18907" s="362" t="s">
        <v>1208</v>
      </c>
      <c r="E18907" s="64"/>
      <c r="F18907" s="54"/>
      <c r="G18907" s="63"/>
    </row>
    <row r="18908" spans="1:7" s="36" customFormat="1">
      <c r="A18908" s="695">
        <v>1</v>
      </c>
      <c r="B18908" s="695" t="s">
        <v>89</v>
      </c>
      <c r="C18908" s="697" t="s">
        <v>11</v>
      </c>
      <c r="D18908" s="699" t="s">
        <v>421</v>
      </c>
      <c r="E18908" s="672">
        <v>12989.21</v>
      </c>
      <c r="F18908" s="646" t="s">
        <v>111</v>
      </c>
      <c r="G18908" s="13">
        <f>SUM(A18908*E18908)</f>
        <v>12989.21</v>
      </c>
    </row>
    <row r="18909" spans="1:7" s="36" customFormat="1" ht="66" customHeight="1">
      <c r="A18909" s="696"/>
      <c r="B18909" s="696"/>
      <c r="C18909" s="698"/>
      <c r="D18909" s="700"/>
      <c r="E18909" s="701" t="s">
        <v>422</v>
      </c>
      <c r="F18909" s="702"/>
      <c r="G18909" s="703"/>
    </row>
    <row r="18910" spans="1:7" s="30" customFormat="1" ht="33" customHeight="1">
      <c r="A18910" s="3"/>
      <c r="B18910" s="3"/>
      <c r="C18910" s="674"/>
      <c r="D18910" s="26"/>
      <c r="E18910" s="27"/>
      <c r="F18910" s="28" t="s">
        <v>320</v>
      </c>
      <c r="G18910" s="29">
        <f>SUM(G18908)</f>
        <v>12989.21</v>
      </c>
    </row>
    <row r="18911" spans="1:7" s="25" customFormat="1" ht="20.25" customHeight="1">
      <c r="B18911" s="54"/>
      <c r="C18911" s="54"/>
      <c r="D18911" s="362" t="s">
        <v>1242</v>
      </c>
      <c r="E18911" s="64"/>
      <c r="F18911" s="54"/>
      <c r="G18911" s="63"/>
    </row>
    <row r="18912" spans="1:7" s="36" customFormat="1">
      <c r="A18912" s="695">
        <v>1</v>
      </c>
      <c r="B18912" s="695" t="s">
        <v>89</v>
      </c>
      <c r="C18912" s="697" t="s">
        <v>11</v>
      </c>
      <c r="D18912" s="699" t="s">
        <v>1243</v>
      </c>
      <c r="E18912" s="672">
        <v>20000</v>
      </c>
      <c r="F18912" s="646" t="s">
        <v>75</v>
      </c>
      <c r="G18912" s="13">
        <f>SUM(A18912*E18912)</f>
        <v>20000</v>
      </c>
    </row>
    <row r="18913" spans="1:7" s="36" customFormat="1" ht="33" customHeight="1">
      <c r="A18913" s="696"/>
      <c r="B18913" s="696"/>
      <c r="C18913" s="698"/>
      <c r="D18913" s="700"/>
      <c r="E18913" s="701" t="s">
        <v>422</v>
      </c>
      <c r="F18913" s="702"/>
      <c r="G18913" s="703"/>
    </row>
    <row r="18914" spans="1:7" s="30" customFormat="1" ht="36.75" customHeight="1">
      <c r="A18914" s="3"/>
      <c r="B18914" s="3"/>
      <c r="C18914" s="674"/>
      <c r="D18914" s="26"/>
      <c r="E18914" s="27"/>
      <c r="F18914" s="28" t="s">
        <v>1244</v>
      </c>
      <c r="G18914" s="29">
        <f>SUM(G18912)</f>
        <v>20000</v>
      </c>
    </row>
    <row r="18915" spans="1:7" s="25" customFormat="1">
      <c r="B18915" s="54"/>
      <c r="C18915" s="54"/>
      <c r="D18915" s="60"/>
      <c r="E18915" s="64"/>
      <c r="F18915" s="54"/>
      <c r="G18915" s="63"/>
    </row>
    <row r="18916" spans="1:7" s="36" customFormat="1" ht="35.25" customHeight="1">
      <c r="A18916" s="52" t="s">
        <v>129</v>
      </c>
      <c r="B18916" s="53"/>
      <c r="C18916" s="54" t="s">
        <v>130</v>
      </c>
      <c r="D18916" s="55"/>
      <c r="F18916" s="56" t="s">
        <v>131</v>
      </c>
      <c r="G18916" s="54"/>
    </row>
    <row r="18917" spans="1:7" s="30" customFormat="1" ht="35.25" customHeight="1">
      <c r="A18917" s="52" t="s">
        <v>132</v>
      </c>
      <c r="B18917" s="53"/>
      <c r="C18917" s="54" t="s">
        <v>133</v>
      </c>
      <c r="D18917" s="55"/>
      <c r="E18917" s="36"/>
      <c r="F18917" s="56" t="s">
        <v>131</v>
      </c>
    </row>
    <row r="18918" spans="1:7" s="30" customFormat="1" ht="35.25" customHeight="1">
      <c r="A18918" s="52" t="s">
        <v>134</v>
      </c>
      <c r="B18918" s="53"/>
      <c r="C18918" s="54" t="s">
        <v>1245</v>
      </c>
      <c r="D18918" s="55"/>
      <c r="E18918" s="36"/>
      <c r="F18918" s="56" t="s">
        <v>131</v>
      </c>
    </row>
    <row r="18919" spans="1:7" s="25" customFormat="1" ht="30.75" customHeight="1">
      <c r="A18919" s="59"/>
      <c r="B18919" s="54"/>
      <c r="C18919" s="54"/>
      <c r="D18919" s="60"/>
      <c r="E18919" s="61" t="s">
        <v>138</v>
      </c>
      <c r="F18919" s="62"/>
      <c r="G18919" s="62"/>
    </row>
    <row r="18920" spans="1:7" s="25" customFormat="1">
      <c r="A18920" s="59"/>
      <c r="B18920" s="54"/>
      <c r="C18920" s="54"/>
      <c r="D18920" s="60"/>
      <c r="E18920" s="54"/>
      <c r="F18920" s="54"/>
      <c r="G18920" s="63"/>
    </row>
    <row r="18921" spans="1:7" s="25" customFormat="1">
      <c r="A18921" s="59"/>
      <c r="B18921" s="54"/>
      <c r="C18921" s="54"/>
      <c r="D18921" s="60"/>
      <c r="E18921" s="54"/>
      <c r="F18921" s="54"/>
      <c r="G18921" s="63"/>
    </row>
    <row r="18922" spans="1:7" s="25" customFormat="1">
      <c r="A18922" s="55" t="s">
        <v>139</v>
      </c>
      <c r="B18922" s="54"/>
      <c r="C18922" s="54"/>
      <c r="D18922" s="60"/>
      <c r="E18922" s="64" t="s">
        <v>140</v>
      </c>
      <c r="F18922" s="54"/>
      <c r="G18922" s="63"/>
    </row>
    <row r="18923" spans="1:7" s="25" customFormat="1">
      <c r="B18923" s="54"/>
      <c r="C18923" s="54"/>
      <c r="D18923" s="60"/>
      <c r="E18923" s="64" t="s">
        <v>141</v>
      </c>
      <c r="F18923" s="54"/>
      <c r="G18923" s="63"/>
    </row>
    <row r="18924" spans="1:7" s="25" customFormat="1">
      <c r="B18924" s="54"/>
      <c r="C18924" s="54"/>
      <c r="D18924" s="60"/>
      <c r="E18924" s="64" t="s">
        <v>142</v>
      </c>
      <c r="F18924" s="54"/>
      <c r="G18924" s="63"/>
    </row>
    <row r="18925" spans="1:7" s="25" customFormat="1" ht="15" customHeight="1">
      <c r="A18925" s="59"/>
      <c r="B18925" s="54"/>
      <c r="C18925" s="54"/>
      <c r="D18925" s="60"/>
      <c r="E18925" s="64"/>
      <c r="F18925" s="54"/>
      <c r="G18925" s="63"/>
    </row>
    <row r="18926" spans="1:7" s="25" customFormat="1" ht="15" customHeight="1">
      <c r="A18926" s="59"/>
      <c r="B18926" s="54"/>
      <c r="C18926" s="54"/>
      <c r="D18926" s="60"/>
      <c r="E18926" s="64"/>
      <c r="F18926" s="54"/>
      <c r="G18926" s="63"/>
    </row>
    <row r="18927" spans="1:7" s="25" customFormat="1" ht="15" customHeight="1">
      <c r="A18927" s="59"/>
      <c r="B18927" s="54"/>
      <c r="C18927" s="54"/>
      <c r="D18927" s="60"/>
      <c r="E18927" s="64"/>
      <c r="F18927" s="54"/>
      <c r="G18927" s="63"/>
    </row>
    <row r="18928" spans="1:7" s="25" customFormat="1" ht="15" customHeight="1">
      <c r="A18928" s="59"/>
      <c r="B18928" s="54"/>
      <c r="C18928" s="54"/>
      <c r="D18928" s="60"/>
      <c r="E18928" s="64"/>
      <c r="F18928" s="54"/>
      <c r="G18928" s="63"/>
    </row>
    <row r="18929" spans="1:7" s="25" customFormat="1" ht="15" customHeight="1">
      <c r="A18929" s="59"/>
      <c r="B18929" s="54"/>
      <c r="C18929" s="54"/>
      <c r="D18929" s="60"/>
      <c r="E18929" s="64"/>
      <c r="F18929" s="54"/>
      <c r="G18929" s="63"/>
    </row>
    <row r="18930" spans="1:7" s="25" customFormat="1" ht="15" customHeight="1">
      <c r="A18930" s="59"/>
      <c r="B18930" s="54"/>
      <c r="C18930" s="54"/>
      <c r="D18930" s="60"/>
      <c r="E18930" s="64"/>
      <c r="F18930" s="54"/>
      <c r="G18930" s="63"/>
    </row>
    <row r="18931" spans="1:7" s="25" customFormat="1" ht="15" customHeight="1">
      <c r="A18931" s="59"/>
      <c r="B18931" s="54"/>
      <c r="C18931" s="54"/>
      <c r="D18931" s="60"/>
      <c r="E18931" s="64"/>
      <c r="F18931" s="54"/>
      <c r="G18931" s="63"/>
    </row>
    <row r="18932" spans="1:7" s="25" customFormat="1" ht="15" customHeight="1">
      <c r="A18932" s="59"/>
      <c r="B18932" s="54"/>
      <c r="C18932" s="54"/>
      <c r="D18932" s="60"/>
      <c r="E18932" s="64"/>
      <c r="F18932" s="54"/>
      <c r="G18932" s="63"/>
    </row>
    <row r="18933" spans="1:7" s="25" customFormat="1" ht="15" customHeight="1">
      <c r="A18933" s="59"/>
      <c r="B18933" s="54"/>
      <c r="C18933" s="54"/>
      <c r="D18933" s="60"/>
      <c r="E18933" s="64"/>
      <c r="F18933" s="54"/>
      <c r="G18933" s="63"/>
    </row>
    <row r="18934" spans="1:7" s="25" customFormat="1" ht="15" customHeight="1">
      <c r="A18934" s="59"/>
      <c r="B18934" s="54"/>
      <c r="C18934" s="54"/>
      <c r="D18934" s="60"/>
      <c r="E18934" s="64"/>
      <c r="F18934" s="54"/>
      <c r="G18934" s="63"/>
    </row>
    <row r="18935" spans="1:7" s="25" customFormat="1" ht="15" customHeight="1">
      <c r="A18935" s="59"/>
      <c r="B18935" s="54"/>
      <c r="C18935" s="54"/>
      <c r="D18935" s="60"/>
      <c r="E18935" s="64"/>
      <c r="F18935" s="54"/>
      <c r="G18935" s="63"/>
    </row>
    <row r="18936" spans="1:7" s="25" customFormat="1" ht="15" customHeight="1">
      <c r="A18936" s="59"/>
      <c r="B18936" s="54"/>
      <c r="C18936" s="54"/>
      <c r="D18936" s="60"/>
      <c r="E18936" s="64"/>
      <c r="F18936" s="54"/>
      <c r="G18936" s="63"/>
    </row>
    <row r="18937" spans="1:7" s="25" customFormat="1" ht="15" customHeight="1">
      <c r="A18937" s="59"/>
      <c r="B18937" s="54"/>
      <c r="C18937" s="54"/>
      <c r="D18937" s="60"/>
      <c r="E18937" s="64"/>
      <c r="F18937" s="54"/>
      <c r="G18937" s="63"/>
    </row>
    <row r="18938" spans="1:7" s="25" customFormat="1" ht="15" customHeight="1">
      <c r="A18938" s="59"/>
      <c r="B18938" s="54"/>
      <c r="C18938" s="54"/>
      <c r="D18938" s="60"/>
      <c r="E18938" s="64"/>
      <c r="F18938" s="54"/>
      <c r="G18938" s="63"/>
    </row>
    <row r="18939" spans="1:7" s="25" customFormat="1" ht="15" customHeight="1">
      <c r="A18939" s="59"/>
      <c r="B18939" s="54"/>
      <c r="C18939" s="54"/>
      <c r="D18939" s="60"/>
      <c r="E18939" s="64"/>
      <c r="F18939" s="54"/>
      <c r="G18939" s="63"/>
    </row>
    <row r="18940" spans="1:7" s="25" customFormat="1" ht="15" customHeight="1">
      <c r="A18940" s="59"/>
      <c r="B18940" s="54"/>
      <c r="C18940" s="54"/>
      <c r="D18940" s="60"/>
      <c r="E18940" s="64"/>
      <c r="F18940" s="54"/>
      <c r="G18940" s="63"/>
    </row>
    <row r="18941" spans="1:7" s="25" customFormat="1" ht="15" customHeight="1">
      <c r="A18941" s="59"/>
      <c r="B18941" s="54"/>
      <c r="C18941" s="54"/>
      <c r="D18941" s="60"/>
      <c r="E18941" s="64"/>
      <c r="F18941" s="54"/>
      <c r="G18941" s="63"/>
    </row>
    <row r="18942" spans="1:7" s="25" customFormat="1" ht="15" customHeight="1">
      <c r="A18942" s="59"/>
      <c r="B18942" s="54"/>
      <c r="C18942" s="54"/>
      <c r="D18942" s="60"/>
      <c r="E18942" s="64"/>
      <c r="F18942" s="54"/>
      <c r="G18942" s="63"/>
    </row>
    <row r="18943" spans="1:7" s="25" customFormat="1" ht="15" customHeight="1">
      <c r="A18943" s="59"/>
      <c r="B18943" s="54"/>
      <c r="C18943" s="54"/>
      <c r="D18943" s="60"/>
      <c r="E18943" s="64"/>
      <c r="F18943" s="54"/>
      <c r="G18943" s="63"/>
    </row>
    <row r="18944" spans="1:7" s="25" customFormat="1" ht="15" customHeight="1">
      <c r="A18944" s="59"/>
      <c r="B18944" s="54"/>
      <c r="C18944" s="54"/>
      <c r="D18944" s="60"/>
      <c r="E18944" s="64"/>
      <c r="F18944" s="54"/>
      <c r="G18944" s="63"/>
    </row>
    <row r="18945" spans="1:7" s="25" customFormat="1" ht="15" customHeight="1">
      <c r="A18945" s="59"/>
      <c r="B18945" s="54"/>
      <c r="C18945" s="54"/>
      <c r="D18945" s="60"/>
      <c r="E18945" s="64"/>
      <c r="F18945" s="54"/>
      <c r="G18945" s="63"/>
    </row>
    <row r="18946" spans="1:7" s="25" customFormat="1" ht="15" customHeight="1">
      <c r="A18946" s="59"/>
      <c r="B18946" s="54"/>
      <c r="C18946" s="54"/>
      <c r="D18946" s="60"/>
      <c r="E18946" s="64"/>
      <c r="F18946" s="54"/>
      <c r="G18946" s="63"/>
    </row>
    <row r="18947" spans="1:7" s="25" customFormat="1" ht="15" customHeight="1">
      <c r="A18947" s="59"/>
      <c r="B18947" s="54"/>
      <c r="C18947" s="54"/>
      <c r="D18947" s="60"/>
      <c r="E18947" s="64"/>
      <c r="F18947" s="54"/>
      <c r="G18947" s="63"/>
    </row>
    <row r="18948" spans="1:7" s="25" customFormat="1" ht="15" customHeight="1">
      <c r="A18948" s="59"/>
      <c r="B18948" s="54"/>
      <c r="C18948" s="54"/>
      <c r="D18948" s="60"/>
      <c r="E18948" s="64"/>
      <c r="F18948" s="54"/>
      <c r="G18948" s="63"/>
    </row>
    <row r="18949" spans="1:7" s="25" customFormat="1" ht="15" customHeight="1">
      <c r="A18949" s="59"/>
      <c r="B18949" s="54"/>
      <c r="C18949" s="54"/>
      <c r="D18949" s="60"/>
      <c r="E18949" s="64"/>
      <c r="F18949" s="54"/>
      <c r="G18949" s="63"/>
    </row>
    <row r="18950" spans="1:7" s="25" customFormat="1" ht="15" customHeight="1">
      <c r="A18950" s="59"/>
      <c r="B18950" s="54"/>
      <c r="C18950" s="54"/>
      <c r="D18950" s="60"/>
      <c r="E18950" s="64"/>
      <c r="F18950" s="54"/>
      <c r="G18950" s="63"/>
    </row>
    <row r="18951" spans="1:7" s="25" customFormat="1" ht="15" customHeight="1">
      <c r="A18951" s="59"/>
      <c r="B18951" s="54"/>
      <c r="C18951" s="54"/>
      <c r="D18951" s="60"/>
      <c r="E18951" s="64"/>
      <c r="F18951" s="54"/>
      <c r="G18951" s="63"/>
    </row>
    <row r="18952" spans="1:7" s="25" customFormat="1" ht="15" customHeight="1">
      <c r="A18952" s="59"/>
      <c r="B18952" s="54"/>
      <c r="C18952" s="54"/>
      <c r="D18952" s="60"/>
      <c r="E18952" s="64"/>
      <c r="F18952" s="54"/>
      <c r="G18952" s="63"/>
    </row>
    <row r="18953" spans="1:7" s="25" customFormat="1" ht="15" customHeight="1">
      <c r="A18953" s="59"/>
      <c r="B18953" s="54"/>
      <c r="C18953" s="54"/>
      <c r="D18953" s="60"/>
      <c r="E18953" s="64"/>
      <c r="F18953" s="54"/>
      <c r="G18953" s="63"/>
    </row>
    <row r="18954" spans="1:7" s="25" customFormat="1" ht="15" customHeight="1">
      <c r="A18954" s="59"/>
      <c r="B18954" s="54"/>
      <c r="C18954" s="54"/>
      <c r="D18954" s="60"/>
      <c r="E18954" s="64"/>
      <c r="F18954" s="54"/>
      <c r="G18954" s="63"/>
    </row>
    <row r="18955" spans="1:7" s="25" customFormat="1" ht="15" customHeight="1">
      <c r="A18955" s="59"/>
      <c r="B18955" s="54"/>
      <c r="C18955" s="54"/>
      <c r="D18955" s="60"/>
      <c r="E18955" s="64"/>
      <c r="F18955" s="54"/>
      <c r="G18955" s="63"/>
    </row>
    <row r="18956" spans="1:7" s="25" customFormat="1" ht="15" customHeight="1">
      <c r="A18956" s="59"/>
      <c r="B18956" s="54"/>
      <c r="C18956" s="54"/>
      <c r="D18956" s="60"/>
      <c r="E18956" s="64"/>
      <c r="F18956" s="54"/>
      <c r="G18956" s="63"/>
    </row>
    <row r="18957" spans="1:7" s="25" customFormat="1" ht="15" customHeight="1">
      <c r="A18957" s="59"/>
      <c r="B18957" s="54"/>
      <c r="C18957" s="54"/>
      <c r="D18957" s="60"/>
      <c r="E18957" s="64"/>
      <c r="F18957" s="54"/>
      <c r="G18957" s="63"/>
    </row>
    <row r="18958" spans="1:7" s="25" customFormat="1" ht="15" customHeight="1">
      <c r="A18958" s="59"/>
      <c r="B18958" s="54"/>
      <c r="C18958" s="54"/>
      <c r="D18958" s="60"/>
      <c r="E18958" s="64"/>
      <c r="F18958" s="54"/>
      <c r="G18958" s="63"/>
    </row>
    <row r="18959" spans="1:7" s="25" customFormat="1" ht="15" customHeight="1">
      <c r="A18959" s="59"/>
      <c r="B18959" s="54"/>
      <c r="C18959" s="54"/>
      <c r="D18959" s="60"/>
      <c r="E18959" s="64"/>
      <c r="F18959" s="54"/>
      <c r="G18959" s="63"/>
    </row>
    <row r="18960" spans="1:7" s="25" customFormat="1" ht="15" customHeight="1">
      <c r="A18960" s="59"/>
      <c r="B18960" s="54"/>
      <c r="C18960" s="54"/>
      <c r="D18960" s="60"/>
      <c r="E18960" s="64"/>
      <c r="F18960" s="54"/>
      <c r="G18960" s="63"/>
    </row>
    <row r="18961" spans="1:7" s="25" customFormat="1" ht="15" customHeight="1">
      <c r="A18961" s="59"/>
      <c r="B18961" s="54"/>
      <c r="C18961" s="54"/>
      <c r="D18961" s="60"/>
      <c r="E18961" s="64"/>
      <c r="F18961" s="54"/>
      <c r="G18961" s="63"/>
    </row>
    <row r="18962" spans="1:7" s="25" customFormat="1" ht="15" customHeight="1">
      <c r="A18962" s="59"/>
      <c r="B18962" s="54"/>
      <c r="C18962" s="54"/>
      <c r="D18962" s="60"/>
      <c r="E18962" s="64"/>
      <c r="F18962" s="54"/>
      <c r="G18962" s="63"/>
    </row>
    <row r="18963" spans="1:7" s="25" customFormat="1" ht="15" customHeight="1">
      <c r="A18963" s="59"/>
      <c r="B18963" s="54"/>
      <c r="C18963" s="54"/>
      <c r="D18963" s="60"/>
      <c r="E18963" s="64"/>
      <c r="F18963" s="54"/>
      <c r="G18963" s="63"/>
    </row>
    <row r="18964" spans="1:7" s="25" customFormat="1" ht="15" customHeight="1">
      <c r="A18964" s="59"/>
      <c r="B18964" s="54"/>
      <c r="C18964" s="54"/>
      <c r="D18964" s="60"/>
      <c r="E18964" s="64"/>
      <c r="F18964" s="54"/>
      <c r="G18964" s="63"/>
    </row>
    <row r="18965" spans="1:7" s="25" customFormat="1" ht="15" customHeight="1">
      <c r="A18965" s="59"/>
      <c r="B18965" s="54"/>
      <c r="C18965" s="54"/>
      <c r="D18965" s="60"/>
      <c r="E18965" s="64"/>
      <c r="F18965" s="54"/>
      <c r="G18965" s="63"/>
    </row>
    <row r="18966" spans="1:7" s="25" customFormat="1" ht="15" customHeight="1">
      <c r="A18966" s="59"/>
      <c r="B18966" s="54"/>
      <c r="C18966" s="54"/>
      <c r="D18966" s="60"/>
      <c r="E18966" s="64"/>
      <c r="F18966" s="54"/>
      <c r="G18966" s="63"/>
    </row>
    <row r="18967" spans="1:7" s="25" customFormat="1" ht="15" customHeight="1">
      <c r="A18967" s="59"/>
      <c r="B18967" s="54"/>
      <c r="C18967" s="54"/>
      <c r="D18967" s="60"/>
      <c r="E18967" s="64"/>
      <c r="F18967" s="54"/>
      <c r="G18967" s="63"/>
    </row>
    <row r="18968" spans="1:7" s="25" customFormat="1" ht="15" customHeight="1">
      <c r="A18968" s="59"/>
      <c r="B18968" s="54"/>
      <c r="C18968" s="54"/>
      <c r="D18968" s="60"/>
      <c r="E18968" s="64"/>
      <c r="F18968" s="54"/>
      <c r="G18968" s="63"/>
    </row>
    <row r="18969" spans="1:7" s="25" customFormat="1" ht="15" customHeight="1">
      <c r="A18969" s="59"/>
      <c r="B18969" s="54"/>
      <c r="C18969" s="54"/>
      <c r="D18969" s="60"/>
      <c r="E18969" s="64"/>
      <c r="F18969" s="54"/>
      <c r="G18969" s="63"/>
    </row>
    <row r="18970" spans="1:7" s="25" customFormat="1" ht="15" customHeight="1">
      <c r="A18970" s="59"/>
      <c r="B18970" s="54"/>
      <c r="C18970" s="54"/>
      <c r="D18970" s="60"/>
      <c r="E18970" s="64"/>
      <c r="F18970" s="54"/>
      <c r="G18970" s="63"/>
    </row>
    <row r="18971" spans="1:7" s="25" customFormat="1" ht="15" customHeight="1">
      <c r="A18971" s="59"/>
      <c r="B18971" s="54"/>
      <c r="C18971" s="54"/>
      <c r="D18971" s="60"/>
      <c r="E18971" s="64"/>
      <c r="F18971" s="54"/>
      <c r="G18971" s="63"/>
    </row>
    <row r="18972" spans="1:7" s="25" customFormat="1" ht="15" customHeight="1">
      <c r="A18972" s="59"/>
      <c r="B18972" s="54"/>
      <c r="C18972" s="54"/>
      <c r="D18972" s="60"/>
      <c r="E18972" s="64"/>
      <c r="F18972" s="54"/>
      <c r="G18972" s="63"/>
    </row>
    <row r="18973" spans="1:7" s="25" customFormat="1" ht="15" customHeight="1">
      <c r="A18973" s="59"/>
      <c r="B18973" s="54"/>
      <c r="C18973" s="54"/>
      <c r="D18973" s="60"/>
      <c r="E18973" s="64"/>
      <c r="F18973" s="54"/>
      <c r="G18973" s="63"/>
    </row>
    <row r="18974" spans="1:7" s="25" customFormat="1" ht="15" customHeight="1">
      <c r="A18974" s="59"/>
      <c r="B18974" s="54"/>
      <c r="C18974" s="54"/>
      <c r="D18974" s="60"/>
      <c r="E18974" s="64"/>
      <c r="F18974" s="54"/>
      <c r="G18974" s="63"/>
    </row>
    <row r="18975" spans="1:7" s="25" customFormat="1" ht="15" customHeight="1">
      <c r="A18975" s="59"/>
      <c r="B18975" s="54"/>
      <c r="C18975" s="54"/>
      <c r="D18975" s="60"/>
      <c r="E18975" s="64"/>
      <c r="F18975" s="54"/>
      <c r="G18975" s="63"/>
    </row>
    <row r="18976" spans="1:7" s="25" customFormat="1" ht="15" customHeight="1">
      <c r="A18976" s="59"/>
      <c r="B18976" s="54"/>
      <c r="C18976" s="54"/>
      <c r="D18976" s="60"/>
      <c r="E18976" s="64"/>
      <c r="F18976" s="54"/>
      <c r="G18976" s="63"/>
    </row>
    <row r="18977" spans="1:7" s="25" customFormat="1" ht="15" customHeight="1">
      <c r="A18977" s="59"/>
      <c r="B18977" s="54"/>
      <c r="C18977" s="54"/>
      <c r="D18977" s="60"/>
      <c r="E18977" s="64"/>
      <c r="F18977" s="54"/>
      <c r="G18977" s="63"/>
    </row>
    <row r="18978" spans="1:7" s="25" customFormat="1" ht="15" customHeight="1">
      <c r="A18978" s="59"/>
      <c r="B18978" s="54"/>
      <c r="C18978" s="54"/>
      <c r="D18978" s="60"/>
      <c r="E18978" s="64"/>
      <c r="F18978" s="54"/>
      <c r="G18978" s="63"/>
    </row>
    <row r="18979" spans="1:7" s="25" customFormat="1" ht="15" customHeight="1">
      <c r="A18979" s="59"/>
      <c r="B18979" s="54"/>
      <c r="C18979" s="54"/>
      <c r="D18979" s="60"/>
      <c r="E18979" s="64"/>
      <c r="F18979" s="54"/>
      <c r="G18979" s="63"/>
    </row>
    <row r="18980" spans="1:7" s="25" customFormat="1" ht="15" customHeight="1">
      <c r="A18980" s="59"/>
      <c r="B18980" s="54"/>
      <c r="C18980" s="54"/>
      <c r="D18980" s="60"/>
      <c r="E18980" s="64"/>
      <c r="F18980" s="54"/>
      <c r="G18980" s="63"/>
    </row>
    <row r="18981" spans="1:7" s="25" customFormat="1" ht="15" customHeight="1">
      <c r="A18981" s="59"/>
      <c r="B18981" s="54"/>
      <c r="C18981" s="54"/>
      <c r="D18981" s="60"/>
      <c r="E18981" s="64"/>
      <c r="F18981" s="54"/>
      <c r="G18981" s="63"/>
    </row>
    <row r="18982" spans="1:7" s="25" customFormat="1" ht="15" customHeight="1">
      <c r="A18982" s="59"/>
      <c r="B18982" s="54"/>
      <c r="C18982" s="54"/>
      <c r="D18982" s="60"/>
      <c r="E18982" s="64"/>
      <c r="F18982" s="54"/>
      <c r="G18982" s="63"/>
    </row>
    <row r="18983" spans="1:7" s="25" customFormat="1" ht="15" customHeight="1">
      <c r="A18983" s="59"/>
      <c r="B18983" s="54"/>
      <c r="C18983" s="54"/>
      <c r="D18983" s="60"/>
      <c r="E18983" s="64"/>
      <c r="F18983" s="54"/>
      <c r="G18983" s="63"/>
    </row>
    <row r="18984" spans="1:7" s="25" customFormat="1" ht="15" customHeight="1">
      <c r="A18984" s="59"/>
      <c r="B18984" s="54"/>
      <c r="C18984" s="54"/>
      <c r="D18984" s="60"/>
      <c r="E18984" s="64"/>
      <c r="F18984" s="54"/>
      <c r="G18984" s="63"/>
    </row>
    <row r="18985" spans="1:7" s="25" customFormat="1" ht="15" customHeight="1">
      <c r="A18985" s="59"/>
      <c r="B18985" s="54"/>
      <c r="C18985" s="54"/>
      <c r="D18985" s="60"/>
      <c r="E18985" s="64"/>
      <c r="F18985" s="54"/>
      <c r="G18985" s="63"/>
    </row>
    <row r="18986" spans="1:7" s="25" customFormat="1" ht="15" customHeight="1">
      <c r="A18986" s="59"/>
      <c r="B18986" s="54"/>
      <c r="C18986" s="54"/>
      <c r="D18986" s="60"/>
      <c r="E18986" s="64"/>
      <c r="F18986" s="54"/>
      <c r="G18986" s="63"/>
    </row>
    <row r="18987" spans="1:7" s="25" customFormat="1" ht="15" customHeight="1">
      <c r="A18987" s="59"/>
      <c r="B18987" s="54"/>
      <c r="C18987" s="54"/>
      <c r="D18987" s="60"/>
      <c r="E18987" s="64"/>
      <c r="F18987" s="54"/>
      <c r="G18987" s="63"/>
    </row>
    <row r="18988" spans="1:7" s="25" customFormat="1" ht="15" customHeight="1">
      <c r="A18988" s="59"/>
      <c r="B18988" s="54"/>
      <c r="C18988" s="54"/>
      <c r="D18988" s="60"/>
      <c r="E18988" s="64"/>
      <c r="F18988" s="54"/>
      <c r="G18988" s="63"/>
    </row>
    <row r="18989" spans="1:7" s="25" customFormat="1" ht="15" customHeight="1">
      <c r="A18989" s="59"/>
      <c r="B18989" s="54"/>
      <c r="C18989" s="54"/>
      <c r="D18989" s="60"/>
      <c r="E18989" s="64"/>
      <c r="F18989" s="54"/>
      <c r="G18989" s="63"/>
    </row>
    <row r="18990" spans="1:7" s="25" customFormat="1" ht="15" customHeight="1">
      <c r="A18990" s="59"/>
      <c r="B18990" s="54"/>
      <c r="C18990" s="54"/>
      <c r="D18990" s="60"/>
      <c r="E18990" s="64"/>
      <c r="F18990" s="54"/>
      <c r="G18990" s="63"/>
    </row>
    <row r="18991" spans="1:7" s="25" customFormat="1" ht="15" customHeight="1">
      <c r="A18991" s="59"/>
      <c r="B18991" s="54"/>
      <c r="C18991" s="54"/>
      <c r="D18991" s="60"/>
      <c r="E18991" s="64"/>
      <c r="F18991" s="54"/>
      <c r="G18991" s="63"/>
    </row>
    <row r="18992" spans="1:7" s="25" customFormat="1" ht="15" customHeight="1">
      <c r="A18992" s="59"/>
      <c r="B18992" s="54"/>
      <c r="C18992" s="54"/>
      <c r="D18992" s="60"/>
      <c r="E18992" s="64"/>
      <c r="F18992" s="54"/>
      <c r="G18992" s="63"/>
    </row>
    <row r="18993" spans="1:7" s="25" customFormat="1" ht="15" customHeight="1">
      <c r="A18993" s="59"/>
      <c r="B18993" s="54"/>
      <c r="C18993" s="54"/>
      <c r="D18993" s="60"/>
      <c r="E18993" s="64"/>
      <c r="F18993" s="54"/>
      <c r="G18993" s="63"/>
    </row>
    <row r="18994" spans="1:7" s="25" customFormat="1" ht="15" customHeight="1">
      <c r="A18994" s="59"/>
      <c r="B18994" s="54"/>
      <c r="C18994" s="54"/>
      <c r="D18994" s="60"/>
      <c r="E18994" s="64"/>
      <c r="F18994" s="54"/>
      <c r="G18994" s="63"/>
    </row>
    <row r="18995" spans="1:7" s="25" customFormat="1" ht="15" customHeight="1">
      <c r="A18995" s="59"/>
      <c r="B18995" s="54"/>
      <c r="C18995" s="54"/>
      <c r="D18995" s="60"/>
      <c r="E18995" s="64"/>
      <c r="F18995" s="54"/>
      <c r="G18995" s="63"/>
    </row>
    <row r="18996" spans="1:7" s="25" customFormat="1" ht="15" customHeight="1">
      <c r="A18996" s="59"/>
      <c r="B18996" s="54"/>
      <c r="C18996" s="54"/>
      <c r="D18996" s="60"/>
      <c r="E18996" s="64"/>
      <c r="F18996" s="54"/>
      <c r="G18996" s="63"/>
    </row>
    <row r="18997" spans="1:7" s="25" customFormat="1" ht="15" customHeight="1">
      <c r="A18997" s="59"/>
      <c r="B18997" s="54"/>
      <c r="C18997" s="54"/>
      <c r="D18997" s="60"/>
      <c r="E18997" s="64"/>
      <c r="F18997" s="54"/>
      <c r="G18997" s="63"/>
    </row>
    <row r="18998" spans="1:7" s="25" customFormat="1" ht="15" customHeight="1">
      <c r="A18998" s="59"/>
      <c r="B18998" s="54"/>
      <c r="C18998" s="54"/>
      <c r="D18998" s="60"/>
      <c r="E18998" s="64"/>
      <c r="F18998" s="54"/>
      <c r="G18998" s="63"/>
    </row>
    <row r="18999" spans="1:7" s="25" customFormat="1" ht="15" customHeight="1">
      <c r="A18999" s="59"/>
      <c r="B18999" s="54"/>
      <c r="C18999" s="54"/>
      <c r="D18999" s="60"/>
      <c r="E18999" s="64"/>
      <c r="F18999" s="54"/>
      <c r="G18999" s="63"/>
    </row>
    <row r="19000" spans="1:7" s="25" customFormat="1" ht="15" customHeight="1">
      <c r="A19000" s="59"/>
      <c r="B19000" s="54"/>
      <c r="C19000" s="54"/>
      <c r="D19000" s="60"/>
      <c r="E19000" s="64"/>
      <c r="F19000" s="54"/>
      <c r="G19000" s="63"/>
    </row>
    <row r="19001" spans="1:7" s="25" customFormat="1" ht="15" customHeight="1">
      <c r="A19001" s="59"/>
      <c r="B19001" s="54"/>
      <c r="C19001" s="54"/>
      <c r="D19001" s="60"/>
      <c r="E19001" s="64"/>
      <c r="F19001" s="54"/>
      <c r="G19001" s="63"/>
    </row>
    <row r="19002" spans="1:7" s="25" customFormat="1" ht="15" customHeight="1">
      <c r="A19002" s="59"/>
      <c r="B19002" s="54"/>
      <c r="C19002" s="54"/>
      <c r="D19002" s="60"/>
      <c r="E19002" s="64"/>
      <c r="F19002" s="54"/>
      <c r="G19002" s="63"/>
    </row>
    <row r="19003" spans="1:7" s="25" customFormat="1" ht="15" customHeight="1">
      <c r="A19003" s="59"/>
      <c r="B19003" s="54"/>
      <c r="C19003" s="54"/>
      <c r="D19003" s="60"/>
      <c r="E19003" s="64"/>
      <c r="F19003" s="54"/>
      <c r="G19003" s="63"/>
    </row>
    <row r="19004" spans="1:7" s="25" customFormat="1" ht="15" customHeight="1">
      <c r="A19004" s="59"/>
      <c r="B19004" s="54"/>
      <c r="C19004" s="54"/>
      <c r="D19004" s="60"/>
      <c r="E19004" s="64"/>
      <c r="F19004" s="54"/>
      <c r="G19004" s="63"/>
    </row>
    <row r="19005" spans="1:7" s="25" customFormat="1" ht="15" customHeight="1">
      <c r="A19005" s="59"/>
      <c r="B19005" s="54"/>
      <c r="C19005" s="54"/>
      <c r="D19005" s="60"/>
      <c r="E19005" s="64"/>
      <c r="F19005" s="54"/>
      <c r="G19005" s="63"/>
    </row>
    <row r="19006" spans="1:7" s="25" customFormat="1" ht="15" customHeight="1">
      <c r="A19006" s="59"/>
      <c r="B19006" s="54"/>
      <c r="C19006" s="54"/>
      <c r="D19006" s="60"/>
      <c r="E19006" s="64"/>
      <c r="F19006" s="54"/>
      <c r="G19006" s="63"/>
    </row>
    <row r="19007" spans="1:7" s="25" customFormat="1" ht="15" customHeight="1">
      <c r="A19007" s="59"/>
      <c r="B19007" s="54"/>
      <c r="C19007" s="54"/>
      <c r="D19007" s="60"/>
      <c r="E19007" s="64"/>
      <c r="F19007" s="54"/>
      <c r="G19007" s="63"/>
    </row>
    <row r="19008" spans="1:7" s="25" customFormat="1" ht="15" customHeight="1">
      <c r="A19008" s="59"/>
      <c r="B19008" s="54"/>
      <c r="C19008" s="54"/>
      <c r="D19008" s="60"/>
      <c r="E19008" s="64"/>
      <c r="F19008" s="54"/>
      <c r="G19008" s="63"/>
    </row>
    <row r="19009" spans="1:7" s="25" customFormat="1" ht="15" customHeight="1">
      <c r="A19009" s="59"/>
      <c r="B19009" s="54"/>
      <c r="C19009" s="54"/>
      <c r="D19009" s="60"/>
      <c r="E19009" s="64"/>
      <c r="F19009" s="54"/>
      <c r="G19009" s="63"/>
    </row>
    <row r="19010" spans="1:7" s="25" customFormat="1" ht="15" customHeight="1">
      <c r="A19010" s="59"/>
      <c r="B19010" s="54"/>
      <c r="C19010" s="54"/>
      <c r="D19010" s="60"/>
      <c r="E19010" s="64"/>
      <c r="F19010" s="54"/>
      <c r="G19010" s="63"/>
    </row>
    <row r="19011" spans="1:7" s="25" customFormat="1" ht="15" customHeight="1">
      <c r="A19011" s="59"/>
      <c r="B19011" s="54"/>
      <c r="C19011" s="54"/>
      <c r="D19011" s="60"/>
      <c r="E19011" s="64"/>
      <c r="F19011" s="54"/>
      <c r="G19011" s="63"/>
    </row>
    <row r="19012" spans="1:7" s="25" customFormat="1" ht="15" customHeight="1">
      <c r="A19012" s="59"/>
      <c r="B19012" s="54"/>
      <c r="C19012" s="54"/>
      <c r="D19012" s="60"/>
      <c r="E19012" s="64"/>
      <c r="F19012" s="54"/>
      <c r="G19012" s="63"/>
    </row>
    <row r="19013" spans="1:7" s="25" customFormat="1" ht="15" customHeight="1">
      <c r="A19013" s="59"/>
      <c r="B19013" s="54"/>
      <c r="C19013" s="54"/>
      <c r="D19013" s="60"/>
      <c r="E19013" s="64"/>
      <c r="F19013" s="54"/>
      <c r="G19013" s="63"/>
    </row>
    <row r="19014" spans="1:7" s="25" customFormat="1" ht="15" customHeight="1">
      <c r="A19014" s="59"/>
      <c r="B19014" s="54"/>
      <c r="C19014" s="54"/>
      <c r="D19014" s="60"/>
      <c r="E19014" s="64"/>
      <c r="F19014" s="54"/>
      <c r="G19014" s="63"/>
    </row>
    <row r="19015" spans="1:7" s="25" customFormat="1" ht="15" customHeight="1">
      <c r="A19015" s="59"/>
      <c r="B19015" s="54"/>
      <c r="C19015" s="54"/>
      <c r="D19015" s="60"/>
      <c r="E19015" s="64"/>
      <c r="F19015" s="54"/>
      <c r="G19015" s="63"/>
    </row>
    <row r="19016" spans="1:7" s="25" customFormat="1" ht="15" customHeight="1">
      <c r="A19016" s="59"/>
      <c r="B19016" s="54"/>
      <c r="C19016" s="54"/>
      <c r="D19016" s="60"/>
      <c r="E19016" s="64"/>
      <c r="F19016" s="54"/>
      <c r="G19016" s="63"/>
    </row>
    <row r="19017" spans="1:7" s="25" customFormat="1" ht="15" customHeight="1">
      <c r="A19017" s="59"/>
      <c r="B19017" s="54"/>
      <c r="C19017" s="54"/>
      <c r="D19017" s="60"/>
      <c r="E19017" s="64"/>
      <c r="F19017" s="54"/>
      <c r="G19017" s="63"/>
    </row>
    <row r="19018" spans="1:7" s="25" customFormat="1" ht="15" customHeight="1">
      <c r="A19018" s="59"/>
      <c r="B19018" s="54"/>
      <c r="C19018" s="54"/>
      <c r="D19018" s="60"/>
      <c r="E19018" s="64"/>
      <c r="F19018" s="54"/>
      <c r="G19018" s="63"/>
    </row>
    <row r="19019" spans="1:7" s="25" customFormat="1" ht="15" customHeight="1">
      <c r="A19019" s="59"/>
      <c r="B19019" s="54"/>
      <c r="C19019" s="54"/>
      <c r="D19019" s="60"/>
      <c r="E19019" s="64"/>
      <c r="F19019" s="54"/>
      <c r="G19019" s="63"/>
    </row>
    <row r="19020" spans="1:7" s="25" customFormat="1" ht="15" customHeight="1">
      <c r="A19020" s="59"/>
      <c r="B19020" s="54"/>
      <c r="C19020" s="54"/>
      <c r="D19020" s="60"/>
      <c r="E19020" s="64"/>
      <c r="F19020" s="54"/>
      <c r="G19020" s="63"/>
    </row>
    <row r="19021" spans="1:7" s="25" customFormat="1" ht="15" customHeight="1">
      <c r="A19021" s="59"/>
      <c r="B19021" s="54"/>
      <c r="C19021" s="54"/>
      <c r="D19021" s="60"/>
      <c r="E19021" s="64"/>
      <c r="F19021" s="54"/>
      <c r="G19021" s="63"/>
    </row>
    <row r="19022" spans="1:7" s="25" customFormat="1" ht="15" customHeight="1">
      <c r="A19022" s="59"/>
      <c r="B19022" s="54"/>
      <c r="C19022" s="54"/>
      <c r="D19022" s="60"/>
      <c r="E19022" s="64"/>
      <c r="F19022" s="54"/>
      <c r="G19022" s="63"/>
    </row>
    <row r="19023" spans="1:7" s="25" customFormat="1" ht="15" customHeight="1">
      <c r="A19023" s="59"/>
      <c r="B19023" s="54"/>
      <c r="C19023" s="54"/>
      <c r="D19023" s="60"/>
      <c r="E19023" s="64"/>
      <c r="F19023" s="54"/>
      <c r="G19023" s="63"/>
    </row>
    <row r="19024" spans="1:7" s="25" customFormat="1" ht="15" customHeight="1">
      <c r="A19024" s="59"/>
      <c r="B19024" s="54"/>
      <c r="C19024" s="54"/>
      <c r="D19024" s="60"/>
      <c r="E19024" s="64"/>
      <c r="F19024" s="54"/>
      <c r="G19024" s="63"/>
    </row>
    <row r="19025" spans="1:7" s="25" customFormat="1" ht="15" customHeight="1">
      <c r="A19025" s="59"/>
      <c r="B19025" s="54"/>
      <c r="C19025" s="54"/>
      <c r="D19025" s="60"/>
      <c r="E19025" s="64"/>
      <c r="F19025" s="54"/>
      <c r="G19025" s="63"/>
    </row>
    <row r="19026" spans="1:7" s="25" customFormat="1" ht="15" customHeight="1">
      <c r="A19026" s="59"/>
      <c r="B19026" s="54"/>
      <c r="C19026" s="54"/>
      <c r="D19026" s="60"/>
      <c r="E19026" s="64"/>
      <c r="F19026" s="54"/>
      <c r="G19026" s="63"/>
    </row>
    <row r="19027" spans="1:7" s="25" customFormat="1" ht="15" customHeight="1">
      <c r="A19027" s="59"/>
      <c r="B19027" s="54"/>
      <c r="C19027" s="54"/>
      <c r="D19027" s="60"/>
      <c r="E19027" s="64"/>
      <c r="F19027" s="54"/>
      <c r="G19027" s="63"/>
    </row>
    <row r="19028" spans="1:7" s="25" customFormat="1" ht="15" customHeight="1">
      <c r="A19028" s="59"/>
      <c r="B19028" s="54"/>
      <c r="C19028" s="54"/>
      <c r="D19028" s="60"/>
      <c r="E19028" s="64"/>
      <c r="F19028" s="54"/>
      <c r="G19028" s="63"/>
    </row>
    <row r="19029" spans="1:7" s="25" customFormat="1" ht="15" customHeight="1">
      <c r="A19029" s="59"/>
      <c r="B19029" s="54"/>
      <c r="C19029" s="54"/>
      <c r="D19029" s="60"/>
      <c r="E19029" s="64"/>
      <c r="F19029" s="54"/>
      <c r="G19029" s="63"/>
    </row>
    <row r="19030" spans="1:7" s="25" customFormat="1" ht="15" customHeight="1">
      <c r="A19030" s="59"/>
      <c r="B19030" s="54"/>
      <c r="C19030" s="54"/>
      <c r="D19030" s="60"/>
      <c r="E19030" s="64"/>
      <c r="F19030" s="54"/>
      <c r="G19030" s="63"/>
    </row>
    <row r="19031" spans="1:7" s="25" customFormat="1" ht="15" customHeight="1">
      <c r="A19031" s="59"/>
      <c r="B19031" s="54"/>
      <c r="C19031" s="54"/>
      <c r="D19031" s="60"/>
      <c r="E19031" s="64"/>
      <c r="F19031" s="54"/>
      <c r="G19031" s="63"/>
    </row>
    <row r="19032" spans="1:7" s="25" customFormat="1" ht="15" customHeight="1">
      <c r="A19032" s="59"/>
      <c r="B19032" s="54"/>
      <c r="C19032" s="54"/>
      <c r="D19032" s="60"/>
      <c r="E19032" s="64"/>
      <c r="F19032" s="54"/>
      <c r="G19032" s="63"/>
    </row>
    <row r="19033" spans="1:7" s="25" customFormat="1" ht="15" customHeight="1">
      <c r="A19033" s="59"/>
      <c r="B19033" s="54"/>
      <c r="C19033" s="54"/>
      <c r="D19033" s="60"/>
      <c r="E19033" s="64"/>
      <c r="F19033" s="54"/>
      <c r="G19033" s="63"/>
    </row>
    <row r="19034" spans="1:7" s="25" customFormat="1" ht="15" customHeight="1">
      <c r="A19034" s="59"/>
      <c r="B19034" s="54"/>
      <c r="C19034" s="54"/>
      <c r="D19034" s="60"/>
      <c r="E19034" s="64"/>
      <c r="F19034" s="54"/>
      <c r="G19034" s="63"/>
    </row>
    <row r="19035" spans="1:7" s="25" customFormat="1" ht="15" customHeight="1">
      <c r="A19035" s="59"/>
      <c r="B19035" s="54"/>
      <c r="C19035" s="54"/>
      <c r="D19035" s="60"/>
      <c r="E19035" s="64"/>
      <c r="F19035" s="54"/>
      <c r="G19035" s="63"/>
    </row>
    <row r="19036" spans="1:7" s="25" customFormat="1" ht="15" customHeight="1">
      <c r="A19036" s="59"/>
      <c r="B19036" s="54"/>
      <c r="C19036" s="54"/>
      <c r="D19036" s="60"/>
      <c r="E19036" s="64"/>
      <c r="F19036" s="54"/>
      <c r="G19036" s="63"/>
    </row>
    <row r="19037" spans="1:7" s="25" customFormat="1" ht="15" customHeight="1">
      <c r="A19037" s="59"/>
      <c r="B19037" s="54"/>
      <c r="C19037" s="54"/>
      <c r="D19037" s="60"/>
      <c r="E19037" s="64"/>
      <c r="F19037" s="54"/>
      <c r="G19037" s="63"/>
    </row>
    <row r="19038" spans="1:7" s="25" customFormat="1" ht="15" customHeight="1">
      <c r="A19038" s="59"/>
      <c r="B19038" s="54"/>
      <c r="C19038" s="54"/>
      <c r="D19038" s="60"/>
      <c r="E19038" s="64"/>
      <c r="F19038" s="54"/>
      <c r="G19038" s="63"/>
    </row>
    <row r="19039" spans="1:7" s="25" customFormat="1" ht="15" customHeight="1">
      <c r="A19039" s="59"/>
      <c r="B19039" s="54"/>
      <c r="C19039" s="54"/>
      <c r="D19039" s="60"/>
      <c r="E19039" s="64"/>
      <c r="F19039" s="54"/>
      <c r="G19039" s="63"/>
    </row>
    <row r="19040" spans="1:7" s="25" customFormat="1" ht="15" customHeight="1">
      <c r="A19040" s="59"/>
      <c r="B19040" s="54"/>
      <c r="C19040" s="54"/>
      <c r="D19040" s="60"/>
      <c r="E19040" s="64"/>
      <c r="F19040" s="54"/>
      <c r="G19040" s="63"/>
    </row>
    <row r="19041" spans="1:7" s="25" customFormat="1" ht="15" customHeight="1">
      <c r="A19041" s="59"/>
      <c r="B19041" s="54"/>
      <c r="C19041" s="54"/>
      <c r="D19041" s="60"/>
      <c r="E19041" s="64"/>
      <c r="F19041" s="54"/>
      <c r="G19041" s="63"/>
    </row>
    <row r="19042" spans="1:7" s="25" customFormat="1" ht="15" customHeight="1">
      <c r="A19042" s="59"/>
      <c r="B19042" s="54"/>
      <c r="C19042" s="54"/>
      <c r="D19042" s="60"/>
      <c r="E19042" s="64"/>
      <c r="F19042" s="54"/>
      <c r="G19042" s="63"/>
    </row>
    <row r="19043" spans="1:7" s="25" customFormat="1" ht="15" customHeight="1">
      <c r="A19043" s="59"/>
      <c r="B19043" s="54"/>
      <c r="C19043" s="54"/>
      <c r="D19043" s="60"/>
      <c r="E19043" s="64"/>
      <c r="F19043" s="54"/>
      <c r="G19043" s="63"/>
    </row>
    <row r="19044" spans="1:7" s="25" customFormat="1" ht="15" customHeight="1">
      <c r="A19044" s="59"/>
      <c r="B19044" s="54"/>
      <c r="C19044" s="54"/>
      <c r="D19044" s="60"/>
      <c r="E19044" s="64"/>
      <c r="F19044" s="54"/>
      <c r="G19044" s="63"/>
    </row>
    <row r="19045" spans="1:7" s="25" customFormat="1" ht="15" customHeight="1">
      <c r="A19045" s="59"/>
      <c r="B19045" s="54"/>
      <c r="C19045" s="54"/>
      <c r="D19045" s="60"/>
      <c r="E19045" s="64"/>
      <c r="F19045" s="54"/>
      <c r="G19045" s="63"/>
    </row>
    <row r="19046" spans="1:7" s="25" customFormat="1" ht="15" customHeight="1">
      <c r="A19046" s="59"/>
      <c r="B19046" s="54"/>
      <c r="C19046" s="54"/>
      <c r="D19046" s="60"/>
      <c r="E19046" s="64"/>
      <c r="F19046" s="54"/>
      <c r="G19046" s="63"/>
    </row>
    <row r="19047" spans="1:7" s="25" customFormat="1" ht="15" customHeight="1">
      <c r="A19047" s="59"/>
      <c r="B19047" s="54"/>
      <c r="C19047" s="54"/>
      <c r="D19047" s="60"/>
      <c r="E19047" s="64"/>
      <c r="F19047" s="54"/>
      <c r="G19047" s="63"/>
    </row>
    <row r="19048" spans="1:7" s="25" customFormat="1" ht="15" customHeight="1">
      <c r="A19048" s="59"/>
      <c r="B19048" s="54"/>
      <c r="C19048" s="54"/>
      <c r="D19048" s="60"/>
      <c r="E19048" s="64"/>
      <c r="F19048" s="54"/>
      <c r="G19048" s="63"/>
    </row>
    <row r="19049" spans="1:7" s="25" customFormat="1" ht="15" customHeight="1">
      <c r="A19049" s="59"/>
      <c r="B19049" s="54"/>
      <c r="C19049" s="54"/>
      <c r="D19049" s="60"/>
      <c r="E19049" s="64"/>
      <c r="F19049" s="54"/>
      <c r="G19049" s="63"/>
    </row>
    <row r="19050" spans="1:7" s="25" customFormat="1" ht="15" customHeight="1">
      <c r="A19050" s="59"/>
      <c r="B19050" s="54"/>
      <c r="C19050" s="54"/>
      <c r="D19050" s="60"/>
      <c r="E19050" s="64"/>
      <c r="F19050" s="54"/>
      <c r="G19050" s="63"/>
    </row>
    <row r="19051" spans="1:7" s="25" customFormat="1" ht="15" customHeight="1">
      <c r="A19051" s="59"/>
      <c r="B19051" s="54"/>
      <c r="C19051" s="54"/>
      <c r="D19051" s="60"/>
      <c r="E19051" s="64"/>
      <c r="F19051" s="54"/>
      <c r="G19051" s="63"/>
    </row>
    <row r="19052" spans="1:7" s="25" customFormat="1" ht="15" customHeight="1">
      <c r="A19052" s="59"/>
      <c r="B19052" s="54"/>
      <c r="C19052" s="54"/>
      <c r="D19052" s="60"/>
      <c r="E19052" s="64"/>
      <c r="F19052" s="54"/>
      <c r="G19052" s="63"/>
    </row>
    <row r="19053" spans="1:7" s="25" customFormat="1" ht="15" customHeight="1">
      <c r="A19053" s="59"/>
      <c r="B19053" s="54"/>
      <c r="C19053" s="54"/>
      <c r="D19053" s="60"/>
      <c r="E19053" s="64"/>
      <c r="F19053" s="54"/>
      <c r="G19053" s="63"/>
    </row>
    <row r="19054" spans="1:7" s="25" customFormat="1" ht="15" customHeight="1">
      <c r="A19054" s="59"/>
      <c r="B19054" s="54"/>
      <c r="C19054" s="54"/>
      <c r="D19054" s="60"/>
      <c r="E19054" s="64"/>
      <c r="F19054" s="54"/>
      <c r="G19054" s="63"/>
    </row>
    <row r="19055" spans="1:7" s="25" customFormat="1" ht="15" customHeight="1">
      <c r="A19055" s="59"/>
      <c r="B19055" s="54"/>
      <c r="C19055" s="54"/>
      <c r="D19055" s="60"/>
      <c r="E19055" s="64"/>
      <c r="F19055" s="54"/>
      <c r="G19055" s="63"/>
    </row>
    <row r="19056" spans="1:7" s="25" customFormat="1" ht="15" customHeight="1">
      <c r="A19056" s="59"/>
      <c r="B19056" s="54"/>
      <c r="C19056" s="54"/>
      <c r="D19056" s="60"/>
      <c r="E19056" s="64"/>
      <c r="F19056" s="54"/>
      <c r="G19056" s="63"/>
    </row>
    <row r="19057" spans="1:7" s="25" customFormat="1" ht="15" customHeight="1">
      <c r="A19057" s="59"/>
      <c r="B19057" s="54"/>
      <c r="C19057" s="54"/>
      <c r="D19057" s="60"/>
      <c r="E19057" s="64"/>
      <c r="F19057" s="54"/>
      <c r="G19057" s="63"/>
    </row>
    <row r="19058" spans="1:7" s="25" customFormat="1" ht="15" customHeight="1">
      <c r="A19058" s="59"/>
      <c r="B19058" s="54"/>
      <c r="C19058" s="54"/>
      <c r="D19058" s="60"/>
      <c r="E19058" s="64"/>
      <c r="F19058" s="54"/>
      <c r="G19058" s="63"/>
    </row>
    <row r="19059" spans="1:7" s="25" customFormat="1" ht="15" customHeight="1">
      <c r="A19059" s="59"/>
      <c r="B19059" s="54"/>
      <c r="C19059" s="54"/>
      <c r="D19059" s="60"/>
      <c r="E19059" s="64"/>
      <c r="F19059" s="54"/>
      <c r="G19059" s="63"/>
    </row>
    <row r="19060" spans="1:7" s="25" customFormat="1" ht="15" customHeight="1">
      <c r="A19060" s="59"/>
      <c r="B19060" s="54"/>
      <c r="C19060" s="54"/>
      <c r="D19060" s="60"/>
      <c r="E19060" s="64"/>
      <c r="F19060" s="54"/>
      <c r="G19060" s="63"/>
    </row>
    <row r="19061" spans="1:7" s="25" customFormat="1" ht="15" customHeight="1">
      <c r="A19061" s="59"/>
      <c r="B19061" s="54"/>
      <c r="C19061" s="54"/>
      <c r="D19061" s="60"/>
      <c r="E19061" s="64"/>
      <c r="F19061" s="54"/>
      <c r="G19061" s="63"/>
    </row>
    <row r="19062" spans="1:7" s="25" customFormat="1" ht="15" customHeight="1">
      <c r="A19062" s="59"/>
      <c r="B19062" s="54"/>
      <c r="C19062" s="54"/>
      <c r="D19062" s="60"/>
      <c r="E19062" s="64"/>
      <c r="F19062" s="54"/>
      <c r="G19062" s="63"/>
    </row>
    <row r="19063" spans="1:7" s="25" customFormat="1" ht="15" customHeight="1">
      <c r="A19063" s="59"/>
      <c r="B19063" s="54"/>
      <c r="C19063" s="54"/>
      <c r="D19063" s="60"/>
      <c r="E19063" s="64"/>
      <c r="F19063" s="54"/>
      <c r="G19063" s="63"/>
    </row>
    <row r="19064" spans="1:7" s="25" customFormat="1" ht="15" customHeight="1">
      <c r="A19064" s="59"/>
      <c r="B19064" s="54"/>
      <c r="C19064" s="54"/>
      <c r="D19064" s="60"/>
      <c r="E19064" s="64"/>
      <c r="F19064" s="54"/>
      <c r="G19064" s="63"/>
    </row>
    <row r="19065" spans="1:7" s="25" customFormat="1" ht="15" customHeight="1">
      <c r="A19065" s="59"/>
      <c r="B19065" s="54"/>
      <c r="C19065" s="54"/>
      <c r="D19065" s="60"/>
      <c r="E19065" s="64"/>
      <c r="F19065" s="54"/>
      <c r="G19065" s="63"/>
    </row>
    <row r="19066" spans="1:7" s="25" customFormat="1" ht="15" customHeight="1">
      <c r="A19066" s="59"/>
      <c r="B19066" s="54"/>
      <c r="C19066" s="54"/>
      <c r="D19066" s="60"/>
      <c r="E19066" s="64"/>
      <c r="F19066" s="54"/>
      <c r="G19066" s="63"/>
    </row>
    <row r="19067" spans="1:7" s="25" customFormat="1" ht="15" customHeight="1">
      <c r="A19067" s="59"/>
      <c r="B19067" s="54"/>
      <c r="C19067" s="54"/>
      <c r="D19067" s="60"/>
      <c r="E19067" s="64"/>
      <c r="F19067" s="54"/>
      <c r="G19067" s="63"/>
    </row>
    <row r="19068" spans="1:7" s="25" customFormat="1" ht="15" customHeight="1">
      <c r="A19068" s="59"/>
      <c r="B19068" s="54"/>
      <c r="C19068" s="54"/>
      <c r="D19068" s="60"/>
      <c r="E19068" s="64"/>
      <c r="F19068" s="54"/>
      <c r="G19068" s="63"/>
    </row>
    <row r="19069" spans="1:7" s="25" customFormat="1" ht="15" customHeight="1">
      <c r="A19069" s="59"/>
      <c r="B19069" s="54"/>
      <c r="C19069" s="54"/>
      <c r="D19069" s="60"/>
      <c r="E19069" s="64"/>
      <c r="F19069" s="54"/>
      <c r="G19069" s="63"/>
    </row>
    <row r="19070" spans="1:7" s="25" customFormat="1" ht="15" customHeight="1">
      <c r="A19070" s="59"/>
      <c r="B19070" s="54"/>
      <c r="C19070" s="54"/>
      <c r="D19070" s="60"/>
      <c r="E19070" s="64"/>
      <c r="F19070" s="54"/>
      <c r="G19070" s="63"/>
    </row>
    <row r="19071" spans="1:7" s="25" customFormat="1" ht="15" customHeight="1">
      <c r="A19071" s="59"/>
      <c r="B19071" s="54"/>
      <c r="C19071" s="54"/>
      <c r="D19071" s="60"/>
      <c r="E19071" s="64"/>
      <c r="F19071" s="54"/>
      <c r="G19071" s="63"/>
    </row>
    <row r="19072" spans="1:7" s="25" customFormat="1" ht="15" customHeight="1">
      <c r="A19072" s="59"/>
      <c r="B19072" s="54"/>
      <c r="C19072" s="54"/>
      <c r="D19072" s="60"/>
      <c r="E19072" s="64"/>
      <c r="F19072" s="54"/>
      <c r="G19072" s="63"/>
    </row>
    <row r="19073" spans="1:7" s="25" customFormat="1" ht="15" customHeight="1">
      <c r="A19073" s="59"/>
      <c r="B19073" s="54"/>
      <c r="C19073" s="54"/>
      <c r="D19073" s="60"/>
      <c r="E19073" s="64"/>
      <c r="F19073" s="54"/>
      <c r="G19073" s="63"/>
    </row>
    <row r="19074" spans="1:7" s="25" customFormat="1" ht="15" customHeight="1">
      <c r="A19074" s="59"/>
      <c r="B19074" s="54"/>
      <c r="C19074" s="54"/>
      <c r="D19074" s="60"/>
      <c r="E19074" s="64"/>
      <c r="F19074" s="54"/>
      <c r="G19074" s="63"/>
    </row>
    <row r="19075" spans="1:7" s="25" customFormat="1" ht="15" customHeight="1">
      <c r="A19075" s="59"/>
      <c r="B19075" s="54"/>
      <c r="C19075" s="54"/>
      <c r="D19075" s="60"/>
      <c r="E19075" s="64"/>
      <c r="F19075" s="54"/>
      <c r="G19075" s="63"/>
    </row>
    <row r="19076" spans="1:7" s="25" customFormat="1" ht="15" customHeight="1">
      <c r="A19076" s="59"/>
      <c r="B19076" s="54"/>
      <c r="C19076" s="54"/>
      <c r="D19076" s="60"/>
      <c r="E19076" s="64"/>
      <c r="F19076" s="54"/>
      <c r="G19076" s="63"/>
    </row>
    <row r="19077" spans="1:7" s="25" customFormat="1" ht="15" customHeight="1">
      <c r="A19077" s="59"/>
      <c r="B19077" s="54"/>
      <c r="C19077" s="54"/>
      <c r="D19077" s="60"/>
      <c r="E19077" s="64"/>
      <c r="F19077" s="54"/>
      <c r="G19077" s="63"/>
    </row>
    <row r="19078" spans="1:7" s="25" customFormat="1" ht="15" customHeight="1">
      <c r="A19078" s="59"/>
      <c r="B19078" s="54"/>
      <c r="C19078" s="54"/>
      <c r="D19078" s="60"/>
      <c r="E19078" s="64"/>
      <c r="F19078" s="54"/>
      <c r="G19078" s="63"/>
    </row>
    <row r="19079" spans="1:7" s="25" customFormat="1" ht="15" customHeight="1">
      <c r="A19079" s="59"/>
      <c r="B19079" s="54"/>
      <c r="C19079" s="54"/>
      <c r="D19079" s="60"/>
      <c r="E19079" s="64"/>
      <c r="F19079" s="54"/>
      <c r="G19079" s="63"/>
    </row>
    <row r="19080" spans="1:7" s="25" customFormat="1" ht="15" customHeight="1">
      <c r="A19080" s="59"/>
      <c r="B19080" s="54"/>
      <c r="C19080" s="54"/>
      <c r="D19080" s="60"/>
      <c r="E19080" s="64"/>
      <c r="F19080" s="54"/>
      <c r="G19080" s="63"/>
    </row>
    <row r="19081" spans="1:7" s="25" customFormat="1" ht="15" customHeight="1">
      <c r="A19081" s="59"/>
      <c r="B19081" s="54"/>
      <c r="C19081" s="54"/>
      <c r="D19081" s="60"/>
      <c r="E19081" s="64"/>
      <c r="F19081" s="54"/>
      <c r="G19081" s="63"/>
    </row>
    <row r="19082" spans="1:7" s="25" customFormat="1" ht="15" customHeight="1">
      <c r="A19082" s="59"/>
      <c r="B19082" s="54"/>
      <c r="C19082" s="54"/>
      <c r="D19082" s="60"/>
      <c r="E19082" s="64"/>
      <c r="F19082" s="54"/>
      <c r="G19082" s="63"/>
    </row>
    <row r="19083" spans="1:7" s="25" customFormat="1" ht="15" customHeight="1">
      <c r="A19083" s="59"/>
      <c r="B19083" s="54"/>
      <c r="C19083" s="54"/>
      <c r="D19083" s="60"/>
      <c r="E19083" s="64"/>
      <c r="F19083" s="54"/>
      <c r="G19083" s="63"/>
    </row>
    <row r="19084" spans="1:7" s="25" customFormat="1" ht="15" customHeight="1">
      <c r="A19084" s="59"/>
      <c r="B19084" s="54"/>
      <c r="C19084" s="54"/>
      <c r="D19084" s="60"/>
      <c r="E19084" s="64"/>
      <c r="F19084" s="54"/>
      <c r="G19084" s="63"/>
    </row>
    <row r="19085" spans="1:7" s="25" customFormat="1" ht="15" customHeight="1">
      <c r="A19085" s="59"/>
      <c r="B19085" s="54"/>
      <c r="C19085" s="54"/>
      <c r="D19085" s="60"/>
      <c r="E19085" s="64"/>
      <c r="F19085" s="54"/>
      <c r="G19085" s="63"/>
    </row>
    <row r="19086" spans="1:7" s="25" customFormat="1" ht="15" customHeight="1">
      <c r="A19086" s="59"/>
      <c r="B19086" s="54"/>
      <c r="C19086" s="54"/>
      <c r="D19086" s="60"/>
      <c r="E19086" s="64"/>
      <c r="F19086" s="54"/>
      <c r="G19086" s="63"/>
    </row>
    <row r="19087" spans="1:7" s="25" customFormat="1" ht="15" customHeight="1">
      <c r="A19087" s="59"/>
      <c r="B19087" s="54"/>
      <c r="C19087" s="54"/>
      <c r="D19087" s="60"/>
      <c r="E19087" s="64"/>
      <c r="F19087" s="54"/>
      <c r="G19087" s="63"/>
    </row>
    <row r="19088" spans="1:7" s="25" customFormat="1" ht="15" customHeight="1">
      <c r="A19088" s="59"/>
      <c r="B19088" s="54"/>
      <c r="C19088" s="54"/>
      <c r="D19088" s="60"/>
      <c r="E19088" s="64"/>
      <c r="F19088" s="54"/>
      <c r="G19088" s="63"/>
    </row>
    <row r="19089" spans="1:7" s="25" customFormat="1" ht="15" customHeight="1">
      <c r="A19089" s="59"/>
      <c r="B19089" s="54"/>
      <c r="C19089" s="54"/>
      <c r="D19089" s="60"/>
      <c r="E19089" s="64"/>
      <c r="F19089" s="54"/>
      <c r="G19089" s="63"/>
    </row>
    <row r="19090" spans="1:7" s="25" customFormat="1" ht="15" customHeight="1">
      <c r="A19090" s="59"/>
      <c r="B19090" s="54"/>
      <c r="C19090" s="54"/>
      <c r="D19090" s="60"/>
      <c r="E19090" s="64"/>
      <c r="F19090" s="54"/>
      <c r="G19090" s="63"/>
    </row>
    <row r="19091" spans="1:7" s="25" customFormat="1" ht="15" customHeight="1">
      <c r="A19091" s="59"/>
      <c r="B19091" s="54"/>
      <c r="C19091" s="54"/>
      <c r="D19091" s="60"/>
      <c r="E19091" s="64"/>
      <c r="F19091" s="54"/>
      <c r="G19091" s="63"/>
    </row>
    <row r="19092" spans="1:7" s="25" customFormat="1" ht="15" customHeight="1">
      <c r="A19092" s="59"/>
      <c r="B19092" s="54"/>
      <c r="C19092" s="54"/>
      <c r="D19092" s="60"/>
      <c r="E19092" s="64"/>
      <c r="F19092" s="54"/>
      <c r="G19092" s="63"/>
    </row>
    <row r="19093" spans="1:7" s="25" customFormat="1" ht="15" customHeight="1">
      <c r="A19093" s="59"/>
      <c r="B19093" s="54"/>
      <c r="C19093" s="54"/>
      <c r="D19093" s="60"/>
      <c r="E19093" s="64"/>
      <c r="F19093" s="54"/>
      <c r="G19093" s="63"/>
    </row>
    <row r="19094" spans="1:7" s="25" customFormat="1" ht="15" customHeight="1">
      <c r="A19094" s="59"/>
      <c r="B19094" s="54"/>
      <c r="C19094" s="54"/>
      <c r="D19094" s="60"/>
      <c r="E19094" s="64"/>
      <c r="F19094" s="54"/>
      <c r="G19094" s="63"/>
    </row>
    <row r="19095" spans="1:7" s="25" customFormat="1" ht="15" customHeight="1">
      <c r="A19095" s="59"/>
      <c r="B19095" s="54"/>
      <c r="C19095" s="54"/>
      <c r="D19095" s="60"/>
      <c r="E19095" s="64"/>
      <c r="F19095" s="54"/>
      <c r="G19095" s="63"/>
    </row>
    <row r="19096" spans="1:7" s="25" customFormat="1" ht="15" customHeight="1">
      <c r="A19096" s="59"/>
      <c r="B19096" s="54"/>
      <c r="C19096" s="54"/>
      <c r="D19096" s="60"/>
      <c r="E19096" s="64"/>
      <c r="F19096" s="54"/>
      <c r="G19096" s="63"/>
    </row>
    <row r="19097" spans="1:7" s="25" customFormat="1" ht="15" customHeight="1">
      <c r="A19097" s="59"/>
      <c r="B19097" s="54"/>
      <c r="C19097" s="54"/>
      <c r="D19097" s="60"/>
      <c r="E19097" s="64"/>
      <c r="F19097" s="54"/>
      <c r="G19097" s="63"/>
    </row>
    <row r="19098" spans="1:7" s="25" customFormat="1" ht="15" customHeight="1">
      <c r="A19098" s="59"/>
      <c r="B19098" s="54"/>
      <c r="C19098" s="54"/>
      <c r="D19098" s="60"/>
      <c r="E19098" s="64"/>
      <c r="F19098" s="54"/>
      <c r="G19098" s="63"/>
    </row>
    <row r="19099" spans="1:7" s="25" customFormat="1" ht="15" customHeight="1">
      <c r="A19099" s="59"/>
      <c r="B19099" s="54"/>
      <c r="C19099" s="54"/>
      <c r="D19099" s="60"/>
      <c r="E19099" s="64"/>
      <c r="F19099" s="54"/>
      <c r="G19099" s="63"/>
    </row>
    <row r="19100" spans="1:7" s="25" customFormat="1" ht="15" customHeight="1">
      <c r="A19100" s="59"/>
      <c r="B19100" s="54"/>
      <c r="C19100" s="54"/>
      <c r="D19100" s="60"/>
      <c r="E19100" s="64"/>
      <c r="F19100" s="54"/>
      <c r="G19100" s="63"/>
    </row>
    <row r="19101" spans="1:7" s="25" customFormat="1" ht="15" customHeight="1">
      <c r="A19101" s="59"/>
      <c r="B19101" s="54"/>
      <c r="C19101" s="54"/>
      <c r="D19101" s="60"/>
      <c r="E19101" s="64"/>
      <c r="F19101" s="54"/>
      <c r="G19101" s="63"/>
    </row>
    <row r="19102" spans="1:7" s="25" customFormat="1" ht="15" customHeight="1">
      <c r="A19102" s="59"/>
      <c r="B19102" s="54"/>
      <c r="C19102" s="54"/>
      <c r="D19102" s="60"/>
      <c r="E19102" s="64"/>
      <c r="F19102" s="54"/>
      <c r="G19102" s="63"/>
    </row>
    <row r="19103" spans="1:7" s="25" customFormat="1" ht="15" customHeight="1">
      <c r="A19103" s="59"/>
      <c r="B19103" s="54"/>
      <c r="C19103" s="54"/>
      <c r="D19103" s="60"/>
      <c r="E19103" s="64"/>
      <c r="F19103" s="54"/>
      <c r="G19103" s="63"/>
    </row>
    <row r="19104" spans="1:7" s="25" customFormat="1" ht="15" customHeight="1">
      <c r="A19104" s="59"/>
      <c r="B19104" s="54"/>
      <c r="C19104" s="54"/>
      <c r="D19104" s="60"/>
      <c r="E19104" s="64"/>
      <c r="F19104" s="54"/>
      <c r="G19104" s="63"/>
    </row>
    <row r="19105" spans="1:7" s="25" customFormat="1" ht="15" customHeight="1">
      <c r="A19105" s="59"/>
      <c r="B19105" s="54"/>
      <c r="C19105" s="54"/>
      <c r="D19105" s="60"/>
      <c r="E19105" s="64"/>
      <c r="F19105" s="54"/>
      <c r="G19105" s="63"/>
    </row>
    <row r="19106" spans="1:7" s="25" customFormat="1" ht="15" customHeight="1">
      <c r="A19106" s="59"/>
      <c r="B19106" s="54"/>
      <c r="C19106" s="54"/>
      <c r="D19106" s="60"/>
      <c r="E19106" s="64"/>
      <c r="F19106" s="54"/>
      <c r="G19106" s="63"/>
    </row>
    <row r="19107" spans="1:7" s="25" customFormat="1" ht="15" customHeight="1">
      <c r="A19107" s="59"/>
      <c r="B19107" s="54"/>
      <c r="C19107" s="54"/>
      <c r="D19107" s="60"/>
      <c r="E19107" s="64"/>
      <c r="F19107" s="54"/>
      <c r="G19107" s="63"/>
    </row>
    <row r="19108" spans="1:7" s="25" customFormat="1" ht="15" customHeight="1">
      <c r="A19108" s="59"/>
      <c r="B19108" s="54"/>
      <c r="C19108" s="54"/>
      <c r="D19108" s="60"/>
      <c r="E19108" s="64"/>
      <c r="F19108" s="54"/>
      <c r="G19108" s="63"/>
    </row>
    <row r="19109" spans="1:7" s="25" customFormat="1" ht="15" customHeight="1">
      <c r="A19109" s="59"/>
      <c r="B19109" s="54"/>
      <c r="C19109" s="54"/>
      <c r="D19109" s="60"/>
      <c r="E19109" s="64"/>
      <c r="F19109" s="54"/>
      <c r="G19109" s="63"/>
    </row>
    <row r="19110" spans="1:7" s="25" customFormat="1" ht="15" customHeight="1">
      <c r="A19110" s="59"/>
      <c r="B19110" s="54"/>
      <c r="C19110" s="54"/>
      <c r="D19110" s="60"/>
      <c r="E19110" s="64"/>
      <c r="F19110" s="54"/>
      <c r="G19110" s="63"/>
    </row>
    <row r="19111" spans="1:7" s="25" customFormat="1" ht="15" customHeight="1">
      <c r="A19111" s="59"/>
      <c r="B19111" s="54"/>
      <c r="C19111" s="54"/>
      <c r="D19111" s="60"/>
      <c r="E19111" s="64"/>
      <c r="F19111" s="54"/>
      <c r="G19111" s="63"/>
    </row>
    <row r="19112" spans="1:7" s="25" customFormat="1" ht="15" customHeight="1">
      <c r="A19112" s="59"/>
      <c r="B19112" s="54"/>
      <c r="C19112" s="54"/>
      <c r="D19112" s="60"/>
      <c r="E19112" s="64"/>
      <c r="F19112" s="54"/>
      <c r="G19112" s="63"/>
    </row>
    <row r="19113" spans="1:7" s="25" customFormat="1" ht="15" customHeight="1">
      <c r="A19113" s="59"/>
      <c r="B19113" s="54"/>
      <c r="C19113" s="54"/>
      <c r="D19113" s="60"/>
      <c r="E19113" s="64"/>
      <c r="F19113" s="54"/>
      <c r="G19113" s="63"/>
    </row>
    <row r="19114" spans="1:7" s="25" customFormat="1" ht="15" customHeight="1">
      <c r="A19114" s="59"/>
      <c r="B19114" s="54"/>
      <c r="C19114" s="54"/>
      <c r="D19114" s="60"/>
      <c r="E19114" s="64"/>
      <c r="F19114" s="54"/>
      <c r="G19114" s="63"/>
    </row>
    <row r="19115" spans="1:7" s="25" customFormat="1" ht="15" customHeight="1">
      <c r="A19115" s="59"/>
      <c r="B19115" s="54"/>
      <c r="C19115" s="54"/>
      <c r="D19115" s="60"/>
      <c r="E19115" s="64"/>
      <c r="F19115" s="54"/>
      <c r="G19115" s="63"/>
    </row>
    <row r="19116" spans="1:7" s="25" customFormat="1" ht="15" customHeight="1">
      <c r="A19116" s="59"/>
      <c r="B19116" s="54"/>
      <c r="C19116" s="54"/>
      <c r="D19116" s="60"/>
      <c r="E19116" s="64"/>
      <c r="F19116" s="54"/>
      <c r="G19116" s="63"/>
    </row>
    <row r="19117" spans="1:7" s="25" customFormat="1" ht="15" customHeight="1">
      <c r="A19117" s="59"/>
      <c r="B19117" s="54"/>
      <c r="C19117" s="54"/>
      <c r="D19117" s="60"/>
      <c r="E19117" s="64"/>
      <c r="F19117" s="54"/>
      <c r="G19117" s="63"/>
    </row>
    <row r="19118" spans="1:7" s="25" customFormat="1" ht="15" customHeight="1">
      <c r="A19118" s="59"/>
      <c r="B19118" s="54"/>
      <c r="C19118" s="54"/>
      <c r="D19118" s="60"/>
      <c r="E19118" s="64"/>
      <c r="F19118" s="54"/>
      <c r="G19118" s="63"/>
    </row>
    <row r="19119" spans="1:7" s="25" customFormat="1" ht="15" customHeight="1">
      <c r="A19119" s="59"/>
      <c r="B19119" s="54"/>
      <c r="C19119" s="54"/>
      <c r="D19119" s="60"/>
      <c r="E19119" s="64"/>
      <c r="F19119" s="54"/>
      <c r="G19119" s="63"/>
    </row>
    <row r="19120" spans="1:7" s="25" customFormat="1" ht="15" customHeight="1">
      <c r="A19120" s="59"/>
      <c r="B19120" s="54"/>
      <c r="C19120" s="54"/>
      <c r="D19120" s="60"/>
      <c r="E19120" s="64"/>
      <c r="F19120" s="54"/>
      <c r="G19120" s="63"/>
    </row>
    <row r="19121" spans="1:7" s="25" customFormat="1" ht="15" customHeight="1">
      <c r="A19121" s="59"/>
      <c r="B19121" s="54"/>
      <c r="C19121" s="54"/>
      <c r="D19121" s="60"/>
      <c r="E19121" s="64"/>
      <c r="F19121" s="54"/>
      <c r="G19121" s="63"/>
    </row>
    <row r="19122" spans="1:7" s="25" customFormat="1" ht="15" customHeight="1">
      <c r="A19122" s="59"/>
      <c r="B19122" s="54"/>
      <c r="C19122" s="54"/>
      <c r="D19122" s="60"/>
      <c r="E19122" s="64"/>
      <c r="F19122" s="54"/>
      <c r="G19122" s="63"/>
    </row>
    <row r="19123" spans="1:7" s="25" customFormat="1" ht="15" customHeight="1">
      <c r="A19123" s="59"/>
      <c r="B19123" s="54"/>
      <c r="C19123" s="54"/>
      <c r="D19123" s="60"/>
      <c r="E19123" s="64"/>
      <c r="F19123" s="54"/>
      <c r="G19123" s="63"/>
    </row>
    <row r="19124" spans="1:7" s="25" customFormat="1" ht="15" customHeight="1">
      <c r="A19124" s="59"/>
      <c r="B19124" s="54"/>
      <c r="C19124" s="54"/>
      <c r="D19124" s="60"/>
      <c r="E19124" s="64"/>
      <c r="F19124" s="54"/>
      <c r="G19124" s="63"/>
    </row>
    <row r="19125" spans="1:7" s="25" customFormat="1" ht="15" customHeight="1">
      <c r="A19125" s="59"/>
      <c r="B19125" s="54"/>
      <c r="C19125" s="54"/>
      <c r="D19125" s="60"/>
      <c r="E19125" s="64"/>
      <c r="F19125" s="54"/>
      <c r="G19125" s="63"/>
    </row>
    <row r="19126" spans="1:7" s="25" customFormat="1" ht="15" customHeight="1">
      <c r="A19126" s="59"/>
      <c r="B19126" s="54"/>
      <c r="C19126" s="54"/>
      <c r="D19126" s="60"/>
      <c r="E19126" s="64"/>
      <c r="F19126" s="54"/>
      <c r="G19126" s="63"/>
    </row>
    <row r="19127" spans="1:7" s="25" customFormat="1" ht="15" customHeight="1">
      <c r="A19127" s="59"/>
      <c r="B19127" s="54"/>
      <c r="C19127" s="54"/>
      <c r="D19127" s="60"/>
      <c r="E19127" s="64"/>
      <c r="F19127" s="54"/>
      <c r="G19127" s="63"/>
    </row>
    <row r="19128" spans="1:7" s="25" customFormat="1" ht="15" customHeight="1">
      <c r="A19128" s="59"/>
      <c r="B19128" s="54"/>
      <c r="C19128" s="54"/>
      <c r="D19128" s="60"/>
      <c r="E19128" s="64"/>
      <c r="F19128" s="54"/>
      <c r="G19128" s="63"/>
    </row>
    <row r="19129" spans="1:7" s="25" customFormat="1" ht="15" customHeight="1">
      <c r="A19129" s="59"/>
      <c r="B19129" s="54"/>
      <c r="C19129" s="54"/>
      <c r="D19129" s="60"/>
      <c r="E19129" s="64"/>
      <c r="F19129" s="54"/>
      <c r="G19129" s="63"/>
    </row>
    <row r="19130" spans="1:7" s="25" customFormat="1" ht="15" customHeight="1">
      <c r="A19130" s="59"/>
      <c r="B19130" s="54"/>
      <c r="C19130" s="54"/>
      <c r="D19130" s="60"/>
      <c r="E19130" s="64"/>
      <c r="F19130" s="54"/>
      <c r="G19130" s="63"/>
    </row>
    <row r="19131" spans="1:7" s="25" customFormat="1" ht="15" customHeight="1">
      <c r="A19131" s="59"/>
      <c r="B19131" s="54"/>
      <c r="C19131" s="54"/>
      <c r="D19131" s="60"/>
      <c r="E19131" s="64"/>
      <c r="F19131" s="54"/>
      <c r="G19131" s="63"/>
    </row>
    <row r="19132" spans="1:7" s="25" customFormat="1" ht="15" customHeight="1">
      <c r="A19132" s="59"/>
      <c r="B19132" s="54"/>
      <c r="C19132" s="54"/>
      <c r="D19132" s="60"/>
      <c r="E19132" s="64"/>
      <c r="F19132" s="54"/>
      <c r="G19132" s="63"/>
    </row>
    <row r="19133" spans="1:7" s="25" customFormat="1" ht="15" customHeight="1">
      <c r="A19133" s="59"/>
      <c r="B19133" s="54"/>
      <c r="C19133" s="54"/>
      <c r="D19133" s="60"/>
      <c r="E19133" s="64"/>
      <c r="F19133" s="54"/>
      <c r="G19133" s="63"/>
    </row>
    <row r="19134" spans="1:7" s="25" customFormat="1" ht="15" customHeight="1">
      <c r="A19134" s="59"/>
      <c r="B19134" s="54"/>
      <c r="C19134" s="54"/>
      <c r="D19134" s="60"/>
      <c r="E19134" s="64"/>
      <c r="F19134" s="54"/>
      <c r="G19134" s="63"/>
    </row>
    <row r="19135" spans="1:7" s="25" customFormat="1" ht="15" customHeight="1">
      <c r="A19135" s="59"/>
      <c r="B19135" s="54"/>
      <c r="C19135" s="54"/>
      <c r="D19135" s="60"/>
      <c r="E19135" s="64"/>
      <c r="F19135" s="54"/>
      <c r="G19135" s="63"/>
    </row>
    <row r="19136" spans="1:7" s="25" customFormat="1" ht="15" customHeight="1">
      <c r="A19136" s="59"/>
      <c r="B19136" s="54"/>
      <c r="C19136" s="54"/>
      <c r="D19136" s="60"/>
      <c r="E19136" s="64"/>
      <c r="F19136" s="54"/>
      <c r="G19136" s="63"/>
    </row>
    <row r="19137" spans="1:7" s="25" customFormat="1" ht="15" customHeight="1">
      <c r="A19137" s="59"/>
      <c r="B19137" s="54"/>
      <c r="C19137" s="54"/>
      <c r="D19137" s="60"/>
      <c r="E19137" s="64"/>
      <c r="F19137" s="54"/>
      <c r="G19137" s="63"/>
    </row>
    <row r="19138" spans="1:7" s="25" customFormat="1" ht="15" customHeight="1">
      <c r="A19138" s="59"/>
      <c r="B19138" s="54"/>
      <c r="C19138" s="54"/>
      <c r="D19138" s="60"/>
      <c r="E19138" s="64"/>
      <c r="F19138" s="54"/>
      <c r="G19138" s="63"/>
    </row>
    <row r="19139" spans="1:7" s="25" customFormat="1" ht="15" customHeight="1">
      <c r="A19139" s="59"/>
      <c r="B19139" s="54"/>
      <c r="C19139" s="54"/>
      <c r="D19139" s="60"/>
      <c r="E19139" s="64"/>
      <c r="F19139" s="54"/>
      <c r="G19139" s="63"/>
    </row>
    <row r="19140" spans="1:7" s="25" customFormat="1" ht="15" customHeight="1">
      <c r="A19140" s="59"/>
      <c r="B19140" s="54"/>
      <c r="C19140" s="54"/>
      <c r="D19140" s="60"/>
      <c r="E19140" s="64"/>
      <c r="F19140" s="54"/>
      <c r="G19140" s="63"/>
    </row>
    <row r="19141" spans="1:7" s="25" customFormat="1" ht="15" customHeight="1">
      <c r="A19141" s="59"/>
      <c r="B19141" s="54"/>
      <c r="C19141" s="54"/>
      <c r="D19141" s="60"/>
      <c r="E19141" s="64"/>
      <c r="F19141" s="54"/>
      <c r="G19141" s="63"/>
    </row>
    <row r="19142" spans="1:7" s="25" customFormat="1" ht="15" customHeight="1">
      <c r="A19142" s="59"/>
      <c r="B19142" s="54"/>
      <c r="C19142" s="54"/>
      <c r="D19142" s="60"/>
      <c r="E19142" s="64"/>
      <c r="F19142" s="54"/>
      <c r="G19142" s="63"/>
    </row>
    <row r="19143" spans="1:7" s="25" customFormat="1" ht="15" customHeight="1">
      <c r="A19143" s="59"/>
      <c r="B19143" s="54"/>
      <c r="C19143" s="54"/>
      <c r="D19143" s="60"/>
      <c r="E19143" s="64"/>
      <c r="F19143" s="54"/>
      <c r="G19143" s="63"/>
    </row>
    <row r="19144" spans="1:7" s="25" customFormat="1" ht="15" customHeight="1">
      <c r="A19144" s="59"/>
      <c r="B19144" s="54"/>
      <c r="C19144" s="54"/>
      <c r="D19144" s="60"/>
      <c r="E19144" s="64"/>
      <c r="F19144" s="54"/>
      <c r="G19144" s="63"/>
    </row>
    <row r="19145" spans="1:7" s="25" customFormat="1" ht="15" customHeight="1">
      <c r="A19145" s="59"/>
      <c r="B19145" s="54"/>
      <c r="C19145" s="54"/>
      <c r="D19145" s="60"/>
      <c r="E19145" s="64"/>
      <c r="F19145" s="54"/>
      <c r="G19145" s="63"/>
    </row>
    <row r="19146" spans="1:7" s="25" customFormat="1" ht="15" customHeight="1">
      <c r="A19146" s="59"/>
      <c r="B19146" s="54"/>
      <c r="C19146" s="54"/>
      <c r="D19146" s="60"/>
      <c r="E19146" s="64"/>
      <c r="F19146" s="54"/>
      <c r="G19146" s="63"/>
    </row>
    <row r="19147" spans="1:7" s="25" customFormat="1" ht="15" customHeight="1">
      <c r="A19147" s="59"/>
      <c r="B19147" s="54"/>
      <c r="C19147" s="54"/>
      <c r="D19147" s="60"/>
      <c r="E19147" s="64"/>
      <c r="F19147" s="54"/>
      <c r="G19147" s="63"/>
    </row>
    <row r="19148" spans="1:7" s="25" customFormat="1" ht="15" customHeight="1">
      <c r="A19148" s="59"/>
      <c r="B19148" s="54"/>
      <c r="C19148" s="54"/>
      <c r="D19148" s="60"/>
      <c r="E19148" s="64"/>
      <c r="F19148" s="54"/>
      <c r="G19148" s="63"/>
    </row>
    <row r="19149" spans="1:7" s="25" customFormat="1" ht="15" customHeight="1">
      <c r="A19149" s="59"/>
      <c r="B19149" s="54"/>
      <c r="C19149" s="54"/>
      <c r="D19149" s="60"/>
      <c r="E19149" s="64"/>
      <c r="F19149" s="54"/>
      <c r="G19149" s="63"/>
    </row>
    <row r="19150" spans="1:7" s="25" customFormat="1" ht="15" customHeight="1">
      <c r="A19150" s="59"/>
      <c r="B19150" s="54"/>
      <c r="C19150" s="54"/>
      <c r="D19150" s="60"/>
      <c r="E19150" s="64"/>
      <c r="F19150" s="54"/>
      <c r="G19150" s="63"/>
    </row>
    <row r="19151" spans="1:7" s="25" customFormat="1" ht="15" customHeight="1">
      <c r="A19151" s="59"/>
      <c r="B19151" s="54"/>
      <c r="C19151" s="54"/>
      <c r="D19151" s="60"/>
      <c r="E19151" s="64"/>
      <c r="F19151" s="54"/>
      <c r="G19151" s="63"/>
    </row>
    <row r="19152" spans="1:7" s="25" customFormat="1" ht="15" customHeight="1">
      <c r="A19152" s="59"/>
      <c r="B19152" s="54"/>
      <c r="C19152" s="54"/>
      <c r="D19152" s="60"/>
      <c r="E19152" s="64"/>
      <c r="F19152" s="54"/>
      <c r="G19152" s="63"/>
    </row>
    <row r="19153" spans="1:7" s="25" customFormat="1" ht="15" customHeight="1">
      <c r="A19153" s="59"/>
      <c r="B19153" s="54"/>
      <c r="C19153" s="54"/>
      <c r="D19153" s="60"/>
      <c r="E19153" s="64"/>
      <c r="F19153" s="54"/>
      <c r="G19153" s="63"/>
    </row>
    <row r="19154" spans="1:7" s="25" customFormat="1" ht="15" customHeight="1">
      <c r="A19154" s="59"/>
      <c r="B19154" s="54"/>
      <c r="C19154" s="54"/>
      <c r="D19154" s="60"/>
      <c r="E19154" s="64"/>
      <c r="F19154" s="54"/>
      <c r="G19154" s="63"/>
    </row>
    <row r="19155" spans="1:7" s="25" customFormat="1" ht="15" customHeight="1">
      <c r="A19155" s="59"/>
      <c r="B19155" s="54"/>
      <c r="C19155" s="54"/>
      <c r="D19155" s="60"/>
      <c r="E19155" s="64"/>
      <c r="F19155" s="54"/>
      <c r="G19155" s="63"/>
    </row>
    <row r="19156" spans="1:7" s="25" customFormat="1" ht="15" customHeight="1">
      <c r="A19156" s="59"/>
      <c r="B19156" s="54"/>
      <c r="C19156" s="54"/>
      <c r="D19156" s="60"/>
      <c r="E19156" s="64"/>
      <c r="F19156" s="54"/>
      <c r="G19156" s="63"/>
    </row>
    <row r="19157" spans="1:7" s="25" customFormat="1" ht="15" customHeight="1">
      <c r="A19157" s="59"/>
      <c r="B19157" s="54"/>
      <c r="C19157" s="54"/>
      <c r="D19157" s="60"/>
      <c r="E19157" s="64"/>
      <c r="F19157" s="54"/>
      <c r="G19157" s="63"/>
    </row>
    <row r="19158" spans="1:7" s="25" customFormat="1" ht="15" customHeight="1">
      <c r="A19158" s="59"/>
      <c r="B19158" s="54"/>
      <c r="C19158" s="54"/>
      <c r="D19158" s="60"/>
      <c r="E19158" s="64"/>
      <c r="F19158" s="54"/>
      <c r="G19158" s="63"/>
    </row>
    <row r="19159" spans="1:7" s="25" customFormat="1" ht="15" customHeight="1">
      <c r="A19159" s="59"/>
      <c r="B19159" s="54"/>
      <c r="C19159" s="54"/>
      <c r="D19159" s="60"/>
      <c r="E19159" s="64"/>
      <c r="F19159" s="54"/>
      <c r="G19159" s="63"/>
    </row>
    <row r="19160" spans="1:7" s="25" customFormat="1" ht="15" customHeight="1">
      <c r="A19160" s="59"/>
      <c r="B19160" s="54"/>
      <c r="C19160" s="54"/>
      <c r="D19160" s="60"/>
      <c r="E19160" s="64"/>
      <c r="F19160" s="54"/>
      <c r="G19160" s="63"/>
    </row>
    <row r="19161" spans="1:7" s="25" customFormat="1" ht="15" customHeight="1">
      <c r="A19161" s="59"/>
      <c r="B19161" s="54"/>
      <c r="C19161" s="54"/>
      <c r="D19161" s="60"/>
      <c r="E19161" s="64"/>
      <c r="F19161" s="54"/>
      <c r="G19161" s="63"/>
    </row>
    <row r="19162" spans="1:7" s="25" customFormat="1" ht="15" customHeight="1">
      <c r="A19162" s="59"/>
      <c r="B19162" s="54"/>
      <c r="C19162" s="54"/>
      <c r="D19162" s="60"/>
      <c r="E19162" s="64"/>
      <c r="F19162" s="54"/>
      <c r="G19162" s="63"/>
    </row>
    <row r="19163" spans="1:7" s="25" customFormat="1" ht="15" customHeight="1">
      <c r="A19163" s="59"/>
      <c r="B19163" s="54"/>
      <c r="C19163" s="54"/>
      <c r="D19163" s="60"/>
      <c r="E19163" s="64"/>
      <c r="F19163" s="54"/>
      <c r="G19163" s="63"/>
    </row>
    <row r="19164" spans="1:7" s="25" customFormat="1" ht="15" customHeight="1">
      <c r="A19164" s="59"/>
      <c r="B19164" s="54"/>
      <c r="C19164" s="54"/>
      <c r="D19164" s="60"/>
      <c r="E19164" s="64"/>
      <c r="F19164" s="54"/>
      <c r="G19164" s="63"/>
    </row>
    <row r="19165" spans="1:7" s="25" customFormat="1" ht="15" customHeight="1">
      <c r="A19165" s="59"/>
      <c r="B19165" s="54"/>
      <c r="C19165" s="54"/>
      <c r="D19165" s="60"/>
      <c r="E19165" s="64"/>
      <c r="F19165" s="54"/>
      <c r="G19165" s="63"/>
    </row>
    <row r="19166" spans="1:7" s="25" customFormat="1" ht="15" customHeight="1">
      <c r="A19166" s="59"/>
      <c r="B19166" s="54"/>
      <c r="C19166" s="54"/>
      <c r="D19166" s="60"/>
      <c r="E19166" s="64"/>
      <c r="F19166" s="54"/>
      <c r="G19166" s="63"/>
    </row>
    <row r="19167" spans="1:7" s="25" customFormat="1" ht="15" customHeight="1">
      <c r="A19167" s="59"/>
      <c r="B19167" s="54"/>
      <c r="C19167" s="54"/>
      <c r="D19167" s="60"/>
      <c r="E19167" s="64"/>
      <c r="F19167" s="54"/>
      <c r="G19167" s="63"/>
    </row>
    <row r="19168" spans="1:7" s="25" customFormat="1" ht="15" customHeight="1">
      <c r="A19168" s="59"/>
      <c r="B19168" s="54"/>
      <c r="C19168" s="54"/>
      <c r="D19168" s="60"/>
      <c r="E19168" s="64"/>
      <c r="F19168" s="54"/>
      <c r="G19168" s="63"/>
    </row>
    <row r="19169" spans="1:7" s="25" customFormat="1" ht="15" customHeight="1">
      <c r="A19169" s="59"/>
      <c r="B19169" s="54"/>
      <c r="C19169" s="54"/>
      <c r="D19169" s="60"/>
      <c r="E19169" s="64"/>
      <c r="F19169" s="54"/>
      <c r="G19169" s="63"/>
    </row>
    <row r="19170" spans="1:7" s="25" customFormat="1" ht="15" customHeight="1">
      <c r="A19170" s="59"/>
      <c r="B19170" s="54"/>
      <c r="C19170" s="54"/>
      <c r="D19170" s="60"/>
      <c r="E19170" s="64"/>
      <c r="F19170" s="54"/>
      <c r="G19170" s="63"/>
    </row>
    <row r="19171" spans="1:7" s="25" customFormat="1" ht="15" customHeight="1">
      <c r="A19171" s="59"/>
      <c r="B19171" s="54"/>
      <c r="C19171" s="54"/>
      <c r="D19171" s="60"/>
      <c r="E19171" s="64"/>
      <c r="F19171" s="54"/>
      <c r="G19171" s="63"/>
    </row>
    <row r="19172" spans="1:7" s="25" customFormat="1" ht="15" customHeight="1">
      <c r="A19172" s="59"/>
      <c r="B19172" s="54"/>
      <c r="C19172" s="54"/>
      <c r="D19172" s="60"/>
      <c r="E19172" s="64"/>
      <c r="F19172" s="54"/>
      <c r="G19172" s="63"/>
    </row>
    <row r="19173" spans="1:7" s="25" customFormat="1" ht="15" customHeight="1">
      <c r="A19173" s="59"/>
      <c r="B19173" s="54"/>
      <c r="C19173" s="54"/>
      <c r="D19173" s="60"/>
      <c r="E19173" s="64"/>
      <c r="F19173" s="54"/>
      <c r="G19173" s="63"/>
    </row>
    <row r="19174" spans="1:7" s="25" customFormat="1" ht="15" customHeight="1">
      <c r="A19174" s="59"/>
      <c r="B19174" s="54"/>
      <c r="C19174" s="54"/>
      <c r="D19174" s="60"/>
      <c r="E19174" s="64"/>
      <c r="F19174" s="54"/>
      <c r="G19174" s="63"/>
    </row>
    <row r="19175" spans="1:7" s="25" customFormat="1" ht="15" customHeight="1">
      <c r="A19175" s="59"/>
      <c r="B19175" s="54"/>
      <c r="C19175" s="54"/>
      <c r="D19175" s="60"/>
      <c r="E19175" s="64"/>
      <c r="F19175" s="54"/>
      <c r="G19175" s="63"/>
    </row>
    <row r="19176" spans="1:7" s="25" customFormat="1" ht="15" customHeight="1">
      <c r="A19176" s="59"/>
      <c r="B19176" s="54"/>
      <c r="C19176" s="54"/>
      <c r="D19176" s="60"/>
      <c r="E19176" s="64"/>
      <c r="F19176" s="54"/>
      <c r="G19176" s="63"/>
    </row>
    <row r="19177" spans="1:7" s="25" customFormat="1" ht="15" customHeight="1">
      <c r="A19177" s="59"/>
      <c r="B19177" s="54"/>
      <c r="C19177" s="54"/>
      <c r="D19177" s="60"/>
      <c r="E19177" s="64"/>
      <c r="F19177" s="54"/>
      <c r="G19177" s="63"/>
    </row>
    <row r="19178" spans="1:7" s="25" customFormat="1" ht="15" customHeight="1">
      <c r="A19178" s="59"/>
      <c r="B19178" s="54"/>
      <c r="C19178" s="54"/>
      <c r="D19178" s="60"/>
      <c r="E19178" s="64"/>
      <c r="F19178" s="54"/>
      <c r="G19178" s="63"/>
    </row>
    <row r="19179" spans="1:7" s="25" customFormat="1" ht="15" customHeight="1">
      <c r="A19179" s="59"/>
      <c r="B19179" s="54"/>
      <c r="C19179" s="54"/>
      <c r="D19179" s="60"/>
      <c r="E19179" s="64"/>
      <c r="F19179" s="54"/>
      <c r="G19179" s="63"/>
    </row>
    <row r="19180" spans="1:7" s="25" customFormat="1" ht="15" customHeight="1">
      <c r="A19180" s="59"/>
      <c r="B19180" s="54"/>
      <c r="C19180" s="54"/>
      <c r="D19180" s="60"/>
      <c r="E19180" s="64"/>
      <c r="F19180" s="54"/>
      <c r="G19180" s="63"/>
    </row>
    <row r="19181" spans="1:7" s="25" customFormat="1" ht="15" customHeight="1">
      <c r="A19181" s="59"/>
      <c r="B19181" s="54"/>
      <c r="C19181" s="54"/>
      <c r="D19181" s="60"/>
      <c r="E19181" s="64"/>
      <c r="F19181" s="54"/>
      <c r="G19181" s="63"/>
    </row>
    <row r="19182" spans="1:7" s="25" customFormat="1" ht="15" customHeight="1">
      <c r="A19182" s="59"/>
      <c r="B19182" s="54"/>
      <c r="C19182" s="54"/>
      <c r="D19182" s="60"/>
      <c r="E19182" s="64"/>
      <c r="F19182" s="54"/>
      <c r="G19182" s="63"/>
    </row>
    <row r="19183" spans="1:7" s="25" customFormat="1" ht="15" customHeight="1">
      <c r="A19183" s="59"/>
      <c r="B19183" s="54"/>
      <c r="C19183" s="54"/>
      <c r="D19183" s="60"/>
      <c r="E19183" s="64"/>
      <c r="F19183" s="54"/>
      <c r="G19183" s="63"/>
    </row>
    <row r="19184" spans="1:7" s="25" customFormat="1" ht="15" customHeight="1">
      <c r="A19184" s="59"/>
      <c r="B19184" s="54"/>
      <c r="C19184" s="54"/>
      <c r="D19184" s="60"/>
      <c r="E19184" s="64"/>
      <c r="F19184" s="54"/>
      <c r="G19184" s="63"/>
    </row>
    <row r="19185" spans="1:7" s="25" customFormat="1" ht="15" customHeight="1">
      <c r="A19185" s="59"/>
      <c r="B19185" s="54"/>
      <c r="C19185" s="54"/>
      <c r="D19185" s="60"/>
      <c r="E19185" s="64"/>
      <c r="F19185" s="54"/>
      <c r="G19185" s="63"/>
    </row>
    <row r="19186" spans="1:7" s="25" customFormat="1" ht="15" customHeight="1">
      <c r="A19186" s="59"/>
      <c r="B19186" s="54"/>
      <c r="C19186" s="54"/>
      <c r="D19186" s="60"/>
      <c r="E19186" s="64"/>
      <c r="F19186" s="54"/>
      <c r="G19186" s="63"/>
    </row>
    <row r="19187" spans="1:7" s="25" customFormat="1" ht="15" customHeight="1">
      <c r="A19187" s="59"/>
      <c r="B19187" s="54"/>
      <c r="C19187" s="54"/>
      <c r="D19187" s="60"/>
      <c r="E19187" s="64"/>
      <c r="F19187" s="54"/>
      <c r="G19187" s="63"/>
    </row>
    <row r="19188" spans="1:7" s="25" customFormat="1" ht="15" customHeight="1">
      <c r="A19188" s="59"/>
      <c r="B19188" s="54"/>
      <c r="C19188" s="54"/>
      <c r="D19188" s="60"/>
      <c r="E19188" s="64"/>
      <c r="F19188" s="54"/>
      <c r="G19188" s="63"/>
    </row>
    <row r="19189" spans="1:7" s="25" customFormat="1" ht="15" customHeight="1">
      <c r="A19189" s="59"/>
      <c r="B19189" s="54"/>
      <c r="C19189" s="54"/>
      <c r="D19189" s="60"/>
      <c r="E19189" s="64"/>
      <c r="F19189" s="54"/>
      <c r="G19189" s="63"/>
    </row>
    <row r="19190" spans="1:7" s="25" customFormat="1" ht="15" customHeight="1">
      <c r="A19190" s="59"/>
      <c r="B19190" s="54"/>
      <c r="C19190" s="54"/>
      <c r="D19190" s="60"/>
      <c r="E19190" s="64"/>
      <c r="F19190" s="54"/>
      <c r="G19190" s="63"/>
    </row>
    <row r="19191" spans="1:7" s="25" customFormat="1" ht="15" customHeight="1">
      <c r="A19191" s="59"/>
      <c r="B19191" s="54"/>
      <c r="C19191" s="54"/>
      <c r="D19191" s="60"/>
      <c r="E19191" s="64"/>
      <c r="F19191" s="54"/>
      <c r="G19191" s="63"/>
    </row>
    <row r="19192" spans="1:7" s="25" customFormat="1" ht="15" customHeight="1">
      <c r="A19192" s="59"/>
      <c r="B19192" s="54"/>
      <c r="C19192" s="54"/>
      <c r="D19192" s="60"/>
      <c r="E19192" s="64"/>
      <c r="F19192" s="54"/>
      <c r="G19192" s="63"/>
    </row>
    <row r="19193" spans="1:7" s="25" customFormat="1" ht="15" customHeight="1">
      <c r="A19193" s="59"/>
      <c r="B19193" s="54"/>
      <c r="C19193" s="54"/>
      <c r="D19193" s="60"/>
      <c r="E19193" s="64"/>
      <c r="F19193" s="54"/>
      <c r="G19193" s="63"/>
    </row>
    <row r="19194" spans="1:7" s="25" customFormat="1" ht="15" customHeight="1">
      <c r="A19194" s="59"/>
      <c r="B19194" s="54"/>
      <c r="C19194" s="54"/>
      <c r="D19194" s="60"/>
      <c r="E19194" s="64"/>
      <c r="F19194" s="54"/>
      <c r="G19194" s="63"/>
    </row>
    <row r="19195" spans="1:7" s="25" customFormat="1" ht="15" customHeight="1">
      <c r="A19195" s="59"/>
      <c r="B19195" s="54"/>
      <c r="C19195" s="54"/>
      <c r="D19195" s="60"/>
      <c r="E19195" s="64"/>
      <c r="F19195" s="54"/>
      <c r="G19195" s="63"/>
    </row>
    <row r="19196" spans="1:7" s="25" customFormat="1" ht="15" customHeight="1">
      <c r="A19196" s="59"/>
      <c r="B19196" s="54"/>
      <c r="C19196" s="54"/>
      <c r="D19196" s="60"/>
      <c r="E19196" s="64"/>
      <c r="F19196" s="54"/>
      <c r="G19196" s="63"/>
    </row>
    <row r="19197" spans="1:7" s="25" customFormat="1" ht="15" customHeight="1">
      <c r="A19197" s="59"/>
      <c r="B19197" s="54"/>
      <c r="C19197" s="54"/>
      <c r="D19197" s="60"/>
      <c r="E19197" s="64"/>
      <c r="F19197" s="54"/>
      <c r="G19197" s="63"/>
    </row>
    <row r="19198" spans="1:7" s="25" customFormat="1" ht="15" customHeight="1">
      <c r="A19198" s="59"/>
      <c r="B19198" s="54"/>
      <c r="C19198" s="54"/>
      <c r="D19198" s="60"/>
      <c r="E19198" s="64"/>
      <c r="F19198" s="54"/>
      <c r="G19198" s="63"/>
    </row>
    <row r="19199" spans="1:7" s="25" customFormat="1" ht="15" customHeight="1">
      <c r="A19199" s="59"/>
      <c r="B19199" s="54"/>
      <c r="C19199" s="54"/>
      <c r="D19199" s="60"/>
      <c r="E19199" s="64"/>
      <c r="F19199" s="54"/>
      <c r="G19199" s="63"/>
    </row>
    <row r="19200" spans="1:7" s="25" customFormat="1" ht="15" customHeight="1">
      <c r="A19200" s="59"/>
      <c r="B19200" s="54"/>
      <c r="C19200" s="54"/>
      <c r="D19200" s="60"/>
      <c r="E19200" s="64"/>
      <c r="F19200" s="54"/>
      <c r="G19200" s="63"/>
    </row>
    <row r="19201" spans="1:7" s="25" customFormat="1" ht="15" customHeight="1">
      <c r="A19201" s="59"/>
      <c r="B19201" s="54"/>
      <c r="C19201" s="54"/>
      <c r="D19201" s="60"/>
      <c r="E19201" s="64"/>
      <c r="F19201" s="54"/>
      <c r="G19201" s="63"/>
    </row>
    <row r="19202" spans="1:7" s="25" customFormat="1" ht="15" customHeight="1">
      <c r="A19202" s="59"/>
      <c r="B19202" s="54"/>
      <c r="C19202" s="54"/>
      <c r="D19202" s="60"/>
      <c r="E19202" s="64"/>
      <c r="F19202" s="54"/>
      <c r="G19202" s="63"/>
    </row>
    <row r="19203" spans="1:7" s="25" customFormat="1" ht="15" customHeight="1">
      <c r="A19203" s="59"/>
      <c r="B19203" s="54"/>
      <c r="C19203" s="54"/>
      <c r="D19203" s="60"/>
      <c r="E19203" s="64"/>
      <c r="F19203" s="54"/>
      <c r="G19203" s="63"/>
    </row>
    <row r="19204" spans="1:7" s="25" customFormat="1" ht="15" customHeight="1">
      <c r="A19204" s="59"/>
      <c r="B19204" s="54"/>
      <c r="C19204" s="54"/>
      <c r="D19204" s="60"/>
      <c r="E19204" s="64"/>
      <c r="F19204" s="54"/>
      <c r="G19204" s="63"/>
    </row>
    <row r="19205" spans="1:7" s="25" customFormat="1" ht="15" customHeight="1">
      <c r="A19205" s="59"/>
      <c r="B19205" s="54"/>
      <c r="C19205" s="54"/>
      <c r="D19205" s="60"/>
      <c r="E19205" s="64"/>
      <c r="F19205" s="54"/>
      <c r="G19205" s="63"/>
    </row>
    <row r="19206" spans="1:7" s="25" customFormat="1" ht="15" customHeight="1">
      <c r="A19206" s="59"/>
      <c r="B19206" s="54"/>
      <c r="C19206" s="54"/>
      <c r="D19206" s="60"/>
      <c r="E19206" s="64"/>
      <c r="F19206" s="54"/>
      <c r="G19206" s="63"/>
    </row>
    <row r="19207" spans="1:7" s="25" customFormat="1" ht="15" customHeight="1">
      <c r="A19207" s="59"/>
      <c r="B19207" s="54"/>
      <c r="C19207" s="54"/>
      <c r="D19207" s="60"/>
      <c r="E19207" s="64"/>
      <c r="F19207" s="54"/>
      <c r="G19207" s="63"/>
    </row>
    <row r="19208" spans="1:7" s="25" customFormat="1" ht="15" customHeight="1">
      <c r="A19208" s="59"/>
      <c r="B19208" s="54"/>
      <c r="C19208" s="54"/>
      <c r="D19208" s="60"/>
      <c r="E19208" s="64"/>
      <c r="F19208" s="54"/>
      <c r="G19208" s="63"/>
    </row>
    <row r="19209" spans="1:7" s="25" customFormat="1" ht="15" customHeight="1">
      <c r="A19209" s="59"/>
      <c r="B19209" s="54"/>
      <c r="C19209" s="54"/>
      <c r="D19209" s="60"/>
      <c r="E19209" s="64"/>
      <c r="F19209" s="54"/>
      <c r="G19209" s="63"/>
    </row>
    <row r="19210" spans="1:7" s="25" customFormat="1" ht="15" customHeight="1">
      <c r="A19210" s="59"/>
      <c r="B19210" s="54"/>
      <c r="C19210" s="54"/>
      <c r="D19210" s="60"/>
      <c r="E19210" s="64"/>
      <c r="F19210" s="54"/>
      <c r="G19210" s="63"/>
    </row>
    <row r="19211" spans="1:7" s="25" customFormat="1" ht="15" customHeight="1">
      <c r="A19211" s="59"/>
      <c r="B19211" s="54"/>
      <c r="C19211" s="54"/>
      <c r="D19211" s="60"/>
      <c r="E19211" s="64"/>
      <c r="F19211" s="54"/>
      <c r="G19211" s="63"/>
    </row>
    <row r="19212" spans="1:7" s="25" customFormat="1" ht="15" customHeight="1">
      <c r="A19212" s="59"/>
      <c r="B19212" s="54"/>
      <c r="C19212" s="54"/>
      <c r="D19212" s="60"/>
      <c r="E19212" s="64"/>
      <c r="F19212" s="54"/>
      <c r="G19212" s="63"/>
    </row>
    <row r="19213" spans="1:7" s="25" customFormat="1" ht="15" customHeight="1">
      <c r="A19213" s="59"/>
      <c r="B19213" s="54"/>
      <c r="C19213" s="54"/>
      <c r="D19213" s="60"/>
      <c r="E19213" s="64"/>
      <c r="F19213" s="54"/>
      <c r="G19213" s="63"/>
    </row>
    <row r="19214" spans="1:7" s="25" customFormat="1" ht="15" customHeight="1">
      <c r="A19214" s="59"/>
      <c r="B19214" s="54"/>
      <c r="C19214" s="54"/>
      <c r="D19214" s="60"/>
      <c r="E19214" s="64"/>
      <c r="F19214" s="54"/>
      <c r="G19214" s="63"/>
    </row>
    <row r="19215" spans="1:7" s="25" customFormat="1" ht="15" customHeight="1">
      <c r="A19215" s="59"/>
      <c r="B19215" s="54"/>
      <c r="C19215" s="54"/>
      <c r="D19215" s="60"/>
      <c r="E19215" s="64"/>
      <c r="F19215" s="54"/>
      <c r="G19215" s="63"/>
    </row>
    <row r="19216" spans="1:7" s="25" customFormat="1" ht="15" customHeight="1">
      <c r="A19216" s="59"/>
      <c r="B19216" s="54"/>
      <c r="C19216" s="54"/>
      <c r="D19216" s="60"/>
      <c r="E19216" s="64"/>
      <c r="F19216" s="54"/>
      <c r="G19216" s="63"/>
    </row>
    <row r="19217" spans="1:7" s="25" customFormat="1" ht="15" customHeight="1">
      <c r="A19217" s="59"/>
      <c r="B19217" s="54"/>
      <c r="C19217" s="54"/>
      <c r="D19217" s="60"/>
      <c r="E19217" s="64"/>
      <c r="F19217" s="54"/>
      <c r="G19217" s="63"/>
    </row>
    <row r="19218" spans="1:7" s="25" customFormat="1" ht="15" customHeight="1">
      <c r="A19218" s="59"/>
      <c r="B19218" s="54"/>
      <c r="C19218" s="54"/>
      <c r="D19218" s="60"/>
      <c r="E19218" s="64"/>
      <c r="F19218" s="54"/>
      <c r="G19218" s="63"/>
    </row>
    <row r="19219" spans="1:7" s="25" customFormat="1" ht="15" customHeight="1">
      <c r="A19219" s="59"/>
      <c r="B19219" s="54"/>
      <c r="C19219" s="54"/>
      <c r="D19219" s="60"/>
      <c r="E19219" s="64"/>
      <c r="F19219" s="54"/>
      <c r="G19219" s="63"/>
    </row>
    <row r="19220" spans="1:7" s="25" customFormat="1" ht="15" customHeight="1">
      <c r="A19220" s="59"/>
      <c r="B19220" s="54"/>
      <c r="C19220" s="54"/>
      <c r="D19220" s="60"/>
      <c r="E19220" s="64"/>
      <c r="F19220" s="54"/>
      <c r="G19220" s="63"/>
    </row>
    <row r="19221" spans="1:7" s="25" customFormat="1" ht="15" customHeight="1">
      <c r="A19221" s="59"/>
      <c r="B19221" s="54"/>
      <c r="C19221" s="54"/>
      <c r="D19221" s="60"/>
      <c r="E19221" s="64"/>
      <c r="F19221" s="54"/>
      <c r="G19221" s="63"/>
    </row>
    <row r="19222" spans="1:7" s="25" customFormat="1" ht="15" customHeight="1">
      <c r="A19222" s="59"/>
      <c r="B19222" s="54"/>
      <c r="C19222" s="54"/>
      <c r="D19222" s="60"/>
      <c r="E19222" s="64"/>
      <c r="F19222" s="54"/>
      <c r="G19222" s="63"/>
    </row>
    <row r="19223" spans="1:7" s="25" customFormat="1" ht="15" customHeight="1">
      <c r="A19223" s="59"/>
      <c r="B19223" s="54"/>
      <c r="C19223" s="54"/>
      <c r="D19223" s="60"/>
      <c r="E19223" s="64"/>
      <c r="F19223" s="54"/>
      <c r="G19223" s="63"/>
    </row>
    <row r="19224" spans="1:7" s="25" customFormat="1" ht="15" customHeight="1">
      <c r="A19224" s="59"/>
      <c r="B19224" s="54"/>
      <c r="C19224" s="54"/>
      <c r="D19224" s="60"/>
      <c r="E19224" s="64"/>
      <c r="F19224" s="54"/>
      <c r="G19224" s="63"/>
    </row>
    <row r="19225" spans="1:7" s="25" customFormat="1" ht="15" customHeight="1">
      <c r="A19225" s="59"/>
      <c r="B19225" s="54"/>
      <c r="C19225" s="54"/>
      <c r="D19225" s="60"/>
      <c r="E19225" s="64"/>
      <c r="F19225" s="54"/>
      <c r="G19225" s="63"/>
    </row>
    <row r="19226" spans="1:7" s="25" customFormat="1" ht="15" customHeight="1">
      <c r="A19226" s="59"/>
      <c r="B19226" s="54"/>
      <c r="C19226" s="54"/>
      <c r="D19226" s="60"/>
      <c r="E19226" s="64"/>
      <c r="F19226" s="54"/>
      <c r="G19226" s="63"/>
    </row>
    <row r="19227" spans="1:7" s="25" customFormat="1" ht="15" customHeight="1">
      <c r="A19227" s="59"/>
      <c r="B19227" s="54"/>
      <c r="C19227" s="54"/>
      <c r="D19227" s="60"/>
      <c r="E19227" s="64"/>
      <c r="F19227" s="54"/>
      <c r="G19227" s="63"/>
    </row>
    <row r="19228" spans="1:7" s="25" customFormat="1" ht="15" customHeight="1">
      <c r="A19228" s="59"/>
      <c r="B19228" s="54"/>
      <c r="C19228" s="54"/>
      <c r="D19228" s="60"/>
      <c r="E19228" s="64"/>
      <c r="F19228" s="54"/>
      <c r="G19228" s="63"/>
    </row>
    <row r="19229" spans="1:7" s="25" customFormat="1" ht="15" customHeight="1">
      <c r="A19229" s="59"/>
      <c r="B19229" s="54"/>
      <c r="C19229" s="54"/>
      <c r="D19229" s="60"/>
      <c r="E19229" s="64"/>
      <c r="F19229" s="54"/>
      <c r="G19229" s="63"/>
    </row>
    <row r="19230" spans="1:7" s="25" customFormat="1" ht="15" customHeight="1">
      <c r="A19230" s="59"/>
      <c r="B19230" s="54"/>
      <c r="C19230" s="54"/>
      <c r="D19230" s="60"/>
      <c r="E19230" s="64"/>
      <c r="F19230" s="54"/>
      <c r="G19230" s="63"/>
    </row>
    <row r="19231" spans="1:7" s="25" customFormat="1" ht="15" customHeight="1">
      <c r="A19231" s="59"/>
      <c r="B19231" s="54"/>
      <c r="C19231" s="54"/>
      <c r="D19231" s="60"/>
      <c r="E19231" s="64"/>
      <c r="F19231" s="54"/>
      <c r="G19231" s="63"/>
    </row>
    <row r="19232" spans="1:7" s="25" customFormat="1" ht="15" customHeight="1">
      <c r="A19232" s="59"/>
      <c r="B19232" s="54"/>
      <c r="C19232" s="54"/>
      <c r="D19232" s="60"/>
      <c r="E19232" s="64"/>
      <c r="F19232" s="54"/>
      <c r="G19232" s="63"/>
    </row>
    <row r="19233" spans="1:7" s="25" customFormat="1" ht="15" customHeight="1">
      <c r="A19233" s="59"/>
      <c r="B19233" s="54"/>
      <c r="C19233" s="54"/>
      <c r="D19233" s="60"/>
      <c r="E19233" s="64"/>
      <c r="F19233" s="54"/>
      <c r="G19233" s="63"/>
    </row>
    <row r="19234" spans="1:7" s="25" customFormat="1" ht="15" customHeight="1">
      <c r="A19234" s="59"/>
      <c r="B19234" s="54"/>
      <c r="C19234" s="54"/>
      <c r="D19234" s="60"/>
      <c r="E19234" s="64"/>
      <c r="F19234" s="54"/>
      <c r="G19234" s="63"/>
    </row>
    <row r="19235" spans="1:7" s="25" customFormat="1" ht="15" customHeight="1">
      <c r="A19235" s="59"/>
      <c r="B19235" s="54"/>
      <c r="C19235" s="54"/>
      <c r="D19235" s="60"/>
      <c r="E19235" s="64"/>
      <c r="F19235" s="54"/>
      <c r="G19235" s="63"/>
    </row>
    <row r="19236" spans="1:7" s="25" customFormat="1" ht="15" customHeight="1">
      <c r="A19236" s="59"/>
      <c r="B19236" s="54"/>
      <c r="C19236" s="54"/>
      <c r="D19236" s="60"/>
      <c r="E19236" s="64"/>
      <c r="F19236" s="54"/>
      <c r="G19236" s="63"/>
    </row>
    <row r="19237" spans="1:7" s="25" customFormat="1" ht="15" customHeight="1">
      <c r="A19237" s="59"/>
      <c r="B19237" s="54"/>
      <c r="C19237" s="54"/>
      <c r="D19237" s="60"/>
      <c r="E19237" s="64"/>
      <c r="F19237" s="54"/>
      <c r="G19237" s="63"/>
    </row>
    <row r="19238" spans="1:7" s="25" customFormat="1" ht="15" customHeight="1">
      <c r="A19238" s="59"/>
      <c r="B19238" s="54"/>
      <c r="C19238" s="54"/>
      <c r="D19238" s="60"/>
      <c r="E19238" s="64"/>
      <c r="F19238" s="54"/>
      <c r="G19238" s="63"/>
    </row>
    <row r="19239" spans="1:7" s="25" customFormat="1" ht="15" customHeight="1">
      <c r="A19239" s="59"/>
      <c r="B19239" s="54"/>
      <c r="C19239" s="54"/>
      <c r="D19239" s="60"/>
      <c r="E19239" s="64"/>
      <c r="F19239" s="54"/>
      <c r="G19239" s="63"/>
    </row>
    <row r="19240" spans="1:7" s="25" customFormat="1" ht="15" customHeight="1">
      <c r="A19240" s="59"/>
      <c r="B19240" s="54"/>
      <c r="C19240" s="54"/>
      <c r="D19240" s="60"/>
      <c r="E19240" s="64"/>
      <c r="F19240" s="54"/>
      <c r="G19240" s="63"/>
    </row>
    <row r="19241" spans="1:7" s="25" customFormat="1" ht="15" customHeight="1">
      <c r="A19241" s="59"/>
      <c r="B19241" s="54"/>
      <c r="C19241" s="54"/>
      <c r="D19241" s="60"/>
      <c r="E19241" s="64"/>
      <c r="F19241" s="54"/>
      <c r="G19241" s="63"/>
    </row>
    <row r="19242" spans="1:7" s="25" customFormat="1" ht="15" customHeight="1">
      <c r="A19242" s="59"/>
      <c r="B19242" s="54"/>
      <c r="C19242" s="54"/>
      <c r="D19242" s="60"/>
      <c r="E19242" s="64"/>
      <c r="F19242" s="54"/>
      <c r="G19242" s="63"/>
    </row>
    <row r="19243" spans="1:7" s="25" customFormat="1" ht="15" customHeight="1">
      <c r="A19243" s="59"/>
      <c r="B19243" s="54"/>
      <c r="C19243" s="54"/>
      <c r="D19243" s="60"/>
      <c r="E19243" s="64"/>
      <c r="F19243" s="54"/>
      <c r="G19243" s="63"/>
    </row>
    <row r="19244" spans="1:7" s="25" customFormat="1" ht="15" customHeight="1">
      <c r="A19244" s="59"/>
      <c r="B19244" s="54"/>
      <c r="C19244" s="54"/>
      <c r="D19244" s="60"/>
      <c r="E19244" s="64"/>
      <c r="F19244" s="54"/>
      <c r="G19244" s="63"/>
    </row>
    <row r="19245" spans="1:7" s="25" customFormat="1" ht="15" customHeight="1">
      <c r="A19245" s="59"/>
      <c r="B19245" s="54"/>
      <c r="C19245" s="54"/>
      <c r="D19245" s="60"/>
      <c r="E19245" s="64"/>
      <c r="F19245" s="54"/>
      <c r="G19245" s="63"/>
    </row>
    <row r="19246" spans="1:7" s="25" customFormat="1" ht="15" customHeight="1">
      <c r="A19246" s="59"/>
      <c r="B19246" s="54"/>
      <c r="C19246" s="54"/>
      <c r="D19246" s="60"/>
      <c r="E19246" s="64"/>
      <c r="F19246" s="54"/>
      <c r="G19246" s="63"/>
    </row>
    <row r="19247" spans="1:7" s="25" customFormat="1" ht="15" customHeight="1">
      <c r="A19247" s="59"/>
      <c r="B19247" s="54"/>
      <c r="C19247" s="54"/>
      <c r="D19247" s="60"/>
      <c r="E19247" s="64"/>
      <c r="F19247" s="54"/>
      <c r="G19247" s="63"/>
    </row>
    <row r="19248" spans="1:7" s="25" customFormat="1" ht="15" customHeight="1">
      <c r="A19248" s="59"/>
      <c r="B19248" s="54"/>
      <c r="C19248" s="54"/>
      <c r="D19248" s="60"/>
      <c r="E19248" s="64"/>
      <c r="F19248" s="54"/>
      <c r="G19248" s="63"/>
    </row>
    <row r="19249" spans="1:7" s="25" customFormat="1" ht="15" customHeight="1">
      <c r="A19249" s="59"/>
      <c r="B19249" s="54"/>
      <c r="C19249" s="54"/>
      <c r="D19249" s="60"/>
      <c r="E19249" s="64"/>
      <c r="F19249" s="54"/>
      <c r="G19249" s="63"/>
    </row>
    <row r="19250" spans="1:7" s="25" customFormat="1" ht="15" customHeight="1">
      <c r="A19250" s="59"/>
      <c r="B19250" s="54"/>
      <c r="C19250" s="54"/>
      <c r="D19250" s="60"/>
      <c r="E19250" s="64"/>
      <c r="F19250" s="54"/>
      <c r="G19250" s="63"/>
    </row>
    <row r="19251" spans="1:7" s="25" customFormat="1" ht="15" customHeight="1">
      <c r="A19251" s="59"/>
      <c r="B19251" s="54"/>
      <c r="C19251" s="54"/>
      <c r="D19251" s="60"/>
      <c r="E19251" s="64"/>
      <c r="F19251" s="54"/>
      <c r="G19251" s="63"/>
    </row>
    <row r="19252" spans="1:7" s="25" customFormat="1" ht="15" customHeight="1">
      <c r="A19252" s="59"/>
      <c r="B19252" s="54"/>
      <c r="C19252" s="54"/>
      <c r="D19252" s="60"/>
      <c r="E19252" s="64"/>
      <c r="F19252" s="54"/>
      <c r="G19252" s="63"/>
    </row>
    <row r="19253" spans="1:7" s="25" customFormat="1" ht="15" customHeight="1">
      <c r="A19253" s="59"/>
      <c r="B19253" s="54"/>
      <c r="C19253" s="54"/>
      <c r="D19253" s="60"/>
      <c r="E19253" s="64"/>
      <c r="F19253" s="54"/>
      <c r="G19253" s="63"/>
    </row>
    <row r="19254" spans="1:7" s="25" customFormat="1" ht="15" customHeight="1">
      <c r="A19254" s="59"/>
      <c r="B19254" s="54"/>
      <c r="C19254" s="54"/>
      <c r="D19254" s="60"/>
      <c r="E19254" s="64"/>
      <c r="F19254" s="54"/>
      <c r="G19254" s="63"/>
    </row>
    <row r="19255" spans="1:7" s="25" customFormat="1" ht="15" customHeight="1">
      <c r="A19255" s="59"/>
      <c r="B19255" s="54"/>
      <c r="C19255" s="54"/>
      <c r="D19255" s="60"/>
      <c r="E19255" s="64"/>
      <c r="F19255" s="54"/>
      <c r="G19255" s="63"/>
    </row>
    <row r="19256" spans="1:7" s="25" customFormat="1" ht="15" customHeight="1">
      <c r="A19256" s="59"/>
      <c r="B19256" s="54"/>
      <c r="C19256" s="54"/>
      <c r="D19256" s="60"/>
      <c r="E19256" s="64"/>
      <c r="F19256" s="54"/>
      <c r="G19256" s="63"/>
    </row>
    <row r="19257" spans="1:7" s="25" customFormat="1" ht="15" customHeight="1">
      <c r="A19257" s="59"/>
      <c r="B19257" s="54"/>
      <c r="C19257" s="54"/>
      <c r="D19257" s="60"/>
      <c r="E19257" s="64"/>
      <c r="F19257" s="54"/>
      <c r="G19257" s="63"/>
    </row>
    <row r="19258" spans="1:7" s="25" customFormat="1" ht="15" customHeight="1">
      <c r="A19258" s="59"/>
      <c r="B19258" s="54"/>
      <c r="C19258" s="54"/>
      <c r="D19258" s="60"/>
      <c r="E19258" s="64"/>
      <c r="F19258" s="54"/>
      <c r="G19258" s="63"/>
    </row>
    <row r="19259" spans="1:7" s="25" customFormat="1" ht="15" customHeight="1">
      <c r="A19259" s="59"/>
      <c r="B19259" s="54"/>
      <c r="C19259" s="54"/>
      <c r="D19259" s="60"/>
      <c r="E19259" s="64"/>
      <c r="F19259" s="54"/>
      <c r="G19259" s="63"/>
    </row>
    <row r="19260" spans="1:7" s="25" customFormat="1" ht="15" customHeight="1">
      <c r="A19260" s="59"/>
      <c r="B19260" s="54"/>
      <c r="C19260" s="54"/>
      <c r="D19260" s="60"/>
      <c r="E19260" s="64"/>
      <c r="F19260" s="54"/>
      <c r="G19260" s="63"/>
    </row>
    <row r="19261" spans="1:7" s="25" customFormat="1" ht="15" customHeight="1">
      <c r="A19261" s="59"/>
      <c r="B19261" s="54"/>
      <c r="C19261" s="54"/>
      <c r="D19261" s="60"/>
      <c r="E19261" s="64"/>
      <c r="F19261" s="54"/>
      <c r="G19261" s="63"/>
    </row>
    <row r="19262" spans="1:7" s="25" customFormat="1" ht="15" customHeight="1">
      <c r="A19262" s="59"/>
      <c r="B19262" s="54"/>
      <c r="C19262" s="54"/>
      <c r="D19262" s="60"/>
      <c r="E19262" s="64"/>
      <c r="F19262" s="54"/>
      <c r="G19262" s="63"/>
    </row>
    <row r="19263" spans="1:7" s="25" customFormat="1" ht="15" customHeight="1">
      <c r="A19263" s="59"/>
      <c r="B19263" s="54"/>
      <c r="C19263" s="54"/>
      <c r="D19263" s="60"/>
      <c r="E19263" s="64"/>
      <c r="F19263" s="54"/>
      <c r="G19263" s="63"/>
    </row>
    <row r="19264" spans="1:7" s="25" customFormat="1" ht="15" customHeight="1">
      <c r="A19264" s="59"/>
      <c r="B19264" s="54"/>
      <c r="C19264" s="54"/>
      <c r="D19264" s="60"/>
      <c r="E19264" s="64"/>
      <c r="F19264" s="54"/>
      <c r="G19264" s="63"/>
    </row>
    <row r="19265" spans="1:7" s="25" customFormat="1" ht="15" customHeight="1">
      <c r="A19265" s="59"/>
      <c r="B19265" s="54"/>
      <c r="C19265" s="54"/>
      <c r="D19265" s="60"/>
      <c r="E19265" s="64"/>
      <c r="F19265" s="54"/>
      <c r="G19265" s="63"/>
    </row>
    <row r="19266" spans="1:7" s="25" customFormat="1" ht="15" customHeight="1">
      <c r="A19266" s="59"/>
      <c r="B19266" s="54"/>
      <c r="C19266" s="54"/>
      <c r="D19266" s="60"/>
      <c r="E19266" s="64"/>
      <c r="F19266" s="54"/>
      <c r="G19266" s="63"/>
    </row>
    <row r="19267" spans="1:7" s="25" customFormat="1" ht="15" customHeight="1">
      <c r="A19267" s="59"/>
      <c r="B19267" s="54"/>
      <c r="C19267" s="54"/>
      <c r="D19267" s="60"/>
      <c r="E19267" s="64"/>
      <c r="F19267" s="54"/>
      <c r="G19267" s="63"/>
    </row>
    <row r="19268" spans="1:7" s="25" customFormat="1" ht="15" customHeight="1">
      <c r="A19268" s="59"/>
      <c r="B19268" s="54"/>
      <c r="C19268" s="54"/>
      <c r="D19268" s="60"/>
      <c r="E19268" s="64"/>
      <c r="F19268" s="54"/>
      <c r="G19268" s="63"/>
    </row>
    <row r="19269" spans="1:7" s="25" customFormat="1" ht="15" customHeight="1">
      <c r="A19269" s="59"/>
      <c r="B19269" s="54"/>
      <c r="C19269" s="54"/>
      <c r="D19269" s="60"/>
      <c r="E19269" s="64"/>
      <c r="F19269" s="54"/>
      <c r="G19269" s="63"/>
    </row>
    <row r="19270" spans="1:7" s="25" customFormat="1" ht="15" customHeight="1">
      <c r="A19270" s="59"/>
      <c r="B19270" s="54"/>
      <c r="C19270" s="54"/>
      <c r="D19270" s="60"/>
      <c r="E19270" s="64"/>
      <c r="F19270" s="54"/>
      <c r="G19270" s="63"/>
    </row>
    <row r="19271" spans="1:7" s="25" customFormat="1" ht="15" customHeight="1">
      <c r="A19271" s="59"/>
      <c r="B19271" s="54"/>
      <c r="C19271" s="54"/>
      <c r="D19271" s="60"/>
      <c r="E19271" s="64"/>
      <c r="F19271" s="54"/>
      <c r="G19271" s="63"/>
    </row>
    <row r="19272" spans="1:7" s="25" customFormat="1" ht="15" customHeight="1">
      <c r="A19272" s="59"/>
      <c r="B19272" s="54"/>
      <c r="C19272" s="54"/>
      <c r="D19272" s="60"/>
      <c r="E19272" s="64"/>
      <c r="F19272" s="54"/>
      <c r="G19272" s="63"/>
    </row>
    <row r="19273" spans="1:7" s="25" customFormat="1" ht="15" customHeight="1">
      <c r="A19273" s="59"/>
      <c r="B19273" s="54"/>
      <c r="C19273" s="54"/>
      <c r="D19273" s="60"/>
      <c r="E19273" s="64"/>
      <c r="F19273" s="54"/>
      <c r="G19273" s="63"/>
    </row>
    <row r="19274" spans="1:7" s="25" customFormat="1" ht="15" customHeight="1">
      <c r="A19274" s="59"/>
      <c r="B19274" s="54"/>
      <c r="C19274" s="54"/>
      <c r="D19274" s="60"/>
      <c r="E19274" s="64"/>
      <c r="F19274" s="54"/>
      <c r="G19274" s="63"/>
    </row>
    <row r="19275" spans="1:7" s="25" customFormat="1" ht="15" customHeight="1">
      <c r="A19275" s="59"/>
      <c r="B19275" s="54"/>
      <c r="C19275" s="54"/>
      <c r="D19275" s="60"/>
      <c r="E19275" s="64"/>
      <c r="F19275" s="54"/>
      <c r="G19275" s="63"/>
    </row>
    <row r="19276" spans="1:7" s="25" customFormat="1" ht="15" customHeight="1">
      <c r="A19276" s="59"/>
      <c r="B19276" s="54"/>
      <c r="C19276" s="54"/>
      <c r="D19276" s="60"/>
      <c r="E19276" s="64"/>
      <c r="F19276" s="54"/>
      <c r="G19276" s="63"/>
    </row>
    <row r="19277" spans="1:7" s="25" customFormat="1" ht="15" customHeight="1">
      <c r="A19277" s="59"/>
      <c r="B19277" s="54"/>
      <c r="C19277" s="54"/>
      <c r="D19277" s="60"/>
      <c r="E19277" s="64"/>
      <c r="F19277" s="54"/>
      <c r="G19277" s="63"/>
    </row>
    <row r="19278" spans="1:7" s="25" customFormat="1" ht="15" customHeight="1">
      <c r="A19278" s="59"/>
      <c r="B19278" s="54"/>
      <c r="C19278" s="54"/>
      <c r="D19278" s="60"/>
      <c r="E19278" s="64"/>
      <c r="F19278" s="54"/>
      <c r="G19278" s="63"/>
    </row>
    <row r="19279" spans="1:7" s="25" customFormat="1" ht="15" customHeight="1">
      <c r="A19279" s="59"/>
      <c r="B19279" s="54"/>
      <c r="C19279" s="54"/>
      <c r="D19279" s="60"/>
      <c r="E19279" s="64"/>
      <c r="F19279" s="54"/>
      <c r="G19279" s="63"/>
    </row>
    <row r="19280" spans="1:7" s="25" customFormat="1" ht="15" customHeight="1">
      <c r="A19280" s="59"/>
      <c r="B19280" s="54"/>
      <c r="C19280" s="54"/>
      <c r="D19280" s="60"/>
      <c r="E19280" s="64"/>
      <c r="F19280" s="54"/>
      <c r="G19280" s="63"/>
    </row>
    <row r="19281" spans="1:7" s="25" customFormat="1" ht="15" customHeight="1">
      <c r="A19281" s="59"/>
      <c r="B19281" s="54"/>
      <c r="C19281" s="54"/>
      <c r="D19281" s="60"/>
      <c r="E19281" s="64"/>
      <c r="F19281" s="54"/>
      <c r="G19281" s="63"/>
    </row>
    <row r="19282" spans="1:7" s="25" customFormat="1" ht="15" customHeight="1">
      <c r="A19282" s="59"/>
      <c r="B19282" s="54"/>
      <c r="C19282" s="54"/>
      <c r="D19282" s="60"/>
      <c r="E19282" s="64"/>
      <c r="F19282" s="54"/>
      <c r="G19282" s="63"/>
    </row>
    <row r="19283" spans="1:7" s="25" customFormat="1" ht="15" customHeight="1">
      <c r="A19283" s="59"/>
      <c r="B19283" s="54"/>
      <c r="C19283" s="54"/>
      <c r="D19283" s="60"/>
      <c r="E19283" s="64"/>
      <c r="F19283" s="54"/>
      <c r="G19283" s="63"/>
    </row>
    <row r="19284" spans="1:7" s="25" customFormat="1" ht="15" customHeight="1">
      <c r="A19284" s="59"/>
      <c r="B19284" s="54"/>
      <c r="C19284" s="54"/>
      <c r="D19284" s="60"/>
      <c r="E19284" s="64"/>
      <c r="F19284" s="54"/>
      <c r="G19284" s="63"/>
    </row>
    <row r="19285" spans="1:7" s="25" customFormat="1" ht="15" customHeight="1">
      <c r="A19285" s="59"/>
      <c r="B19285" s="54"/>
      <c r="C19285" s="54"/>
      <c r="D19285" s="60"/>
      <c r="E19285" s="64"/>
      <c r="F19285" s="54"/>
      <c r="G19285" s="63"/>
    </row>
    <row r="19286" spans="1:7" s="25" customFormat="1" ht="15" customHeight="1">
      <c r="A19286" s="59"/>
      <c r="B19286" s="54"/>
      <c r="C19286" s="54"/>
      <c r="D19286" s="60"/>
      <c r="E19286" s="64"/>
      <c r="F19286" s="54"/>
      <c r="G19286" s="63"/>
    </row>
    <row r="19287" spans="1:7" s="25" customFormat="1" ht="15" customHeight="1">
      <c r="A19287" s="59"/>
      <c r="B19287" s="54"/>
      <c r="C19287" s="54"/>
      <c r="D19287" s="60"/>
      <c r="E19287" s="64"/>
      <c r="F19287" s="54"/>
      <c r="G19287" s="63"/>
    </row>
    <row r="19288" spans="1:7" s="25" customFormat="1" ht="15" customHeight="1">
      <c r="A19288" s="59"/>
      <c r="B19288" s="54"/>
      <c r="C19288" s="54"/>
      <c r="D19288" s="60"/>
      <c r="E19288" s="64"/>
      <c r="F19288" s="54"/>
      <c r="G19288" s="63"/>
    </row>
    <row r="19289" spans="1:7" s="25" customFormat="1" ht="15" customHeight="1">
      <c r="A19289" s="59"/>
      <c r="B19289" s="54"/>
      <c r="C19289" s="54"/>
      <c r="D19289" s="60"/>
      <c r="E19289" s="64"/>
      <c r="F19289" s="54"/>
      <c r="G19289" s="63"/>
    </row>
    <row r="19290" spans="1:7" s="25" customFormat="1" ht="15" customHeight="1">
      <c r="A19290" s="59"/>
      <c r="B19290" s="54"/>
      <c r="C19290" s="54"/>
      <c r="D19290" s="60"/>
      <c r="E19290" s="64"/>
      <c r="F19290" s="54"/>
      <c r="G19290" s="63"/>
    </row>
    <row r="19291" spans="1:7" s="25" customFormat="1" ht="15" customHeight="1">
      <c r="A19291" s="59"/>
      <c r="B19291" s="54"/>
      <c r="C19291" s="54"/>
      <c r="D19291" s="60"/>
      <c r="E19291" s="64"/>
      <c r="F19291" s="54"/>
      <c r="G19291" s="63"/>
    </row>
    <row r="19292" spans="1:7" s="25" customFormat="1" ht="15" customHeight="1">
      <c r="A19292" s="59"/>
      <c r="B19292" s="54"/>
      <c r="C19292" s="54"/>
      <c r="D19292" s="60"/>
      <c r="E19292" s="64"/>
      <c r="F19292" s="54"/>
      <c r="G19292" s="63"/>
    </row>
    <row r="19293" spans="1:7" s="25" customFormat="1" ht="15" customHeight="1">
      <c r="A19293" s="59"/>
      <c r="B19293" s="54"/>
      <c r="C19293" s="54"/>
      <c r="D19293" s="60"/>
      <c r="E19293" s="64"/>
      <c r="F19293" s="54"/>
      <c r="G19293" s="63"/>
    </row>
    <row r="19294" spans="1:7" s="25" customFormat="1" ht="15" customHeight="1">
      <c r="A19294" s="59"/>
      <c r="B19294" s="54"/>
      <c r="C19294" s="54"/>
      <c r="D19294" s="60"/>
      <c r="E19294" s="64"/>
      <c r="F19294" s="54"/>
      <c r="G19294" s="63"/>
    </row>
    <row r="19295" spans="1:7" s="25" customFormat="1" ht="15" customHeight="1">
      <c r="A19295" s="59"/>
      <c r="B19295" s="54"/>
      <c r="C19295" s="54"/>
      <c r="D19295" s="60"/>
      <c r="E19295" s="64"/>
      <c r="F19295" s="54"/>
      <c r="G19295" s="63"/>
    </row>
    <row r="19296" spans="1:7" s="25" customFormat="1" ht="15" customHeight="1">
      <c r="A19296" s="59"/>
      <c r="B19296" s="54"/>
      <c r="C19296" s="54"/>
      <c r="D19296" s="60"/>
      <c r="E19296" s="64"/>
      <c r="F19296" s="54"/>
      <c r="G19296" s="63"/>
    </row>
    <row r="19297" spans="1:7" s="25" customFormat="1" ht="15" customHeight="1">
      <c r="A19297" s="59"/>
      <c r="B19297" s="54"/>
      <c r="C19297" s="54"/>
      <c r="D19297" s="60"/>
      <c r="E19297" s="64"/>
      <c r="F19297" s="54"/>
      <c r="G19297" s="63"/>
    </row>
    <row r="19298" spans="1:7" s="25" customFormat="1" ht="15" customHeight="1">
      <c r="A19298" s="59"/>
      <c r="B19298" s="54"/>
      <c r="C19298" s="54"/>
      <c r="D19298" s="60"/>
      <c r="E19298" s="64"/>
      <c r="F19298" s="54"/>
      <c r="G19298" s="63"/>
    </row>
    <row r="19299" spans="1:7" s="25" customFormat="1" ht="15" customHeight="1">
      <c r="A19299" s="59"/>
      <c r="B19299" s="54"/>
      <c r="C19299" s="54"/>
      <c r="D19299" s="60"/>
      <c r="E19299" s="64"/>
      <c r="F19299" s="54"/>
      <c r="G19299" s="63"/>
    </row>
    <row r="19300" spans="1:7" s="25" customFormat="1" ht="15" customHeight="1">
      <c r="A19300" s="59"/>
      <c r="B19300" s="54"/>
      <c r="C19300" s="54"/>
      <c r="D19300" s="60"/>
      <c r="E19300" s="64"/>
      <c r="F19300" s="54"/>
      <c r="G19300" s="63"/>
    </row>
    <row r="19301" spans="1:7" s="25" customFormat="1" ht="15" customHeight="1">
      <c r="A19301" s="59"/>
      <c r="B19301" s="54"/>
      <c r="C19301" s="54"/>
      <c r="D19301" s="60"/>
      <c r="E19301" s="64"/>
      <c r="F19301" s="54"/>
      <c r="G19301" s="63"/>
    </row>
    <row r="19302" spans="1:7" s="25" customFormat="1" ht="15" customHeight="1">
      <c r="A19302" s="59"/>
      <c r="B19302" s="54"/>
      <c r="C19302" s="54"/>
      <c r="D19302" s="60"/>
      <c r="E19302" s="64"/>
      <c r="F19302" s="54"/>
      <c r="G19302" s="63"/>
    </row>
    <row r="19303" spans="1:7" s="25" customFormat="1" ht="15" customHeight="1">
      <c r="A19303" s="59"/>
      <c r="B19303" s="54"/>
      <c r="C19303" s="54"/>
      <c r="D19303" s="60"/>
      <c r="E19303" s="64"/>
      <c r="F19303" s="54"/>
      <c r="G19303" s="63"/>
    </row>
    <row r="19304" spans="1:7" s="25" customFormat="1" ht="15" customHeight="1">
      <c r="A19304" s="59"/>
      <c r="B19304" s="54"/>
      <c r="C19304" s="54"/>
      <c r="D19304" s="60"/>
      <c r="E19304" s="64"/>
      <c r="F19304" s="54"/>
      <c r="G19304" s="63"/>
    </row>
    <row r="19305" spans="1:7" s="25" customFormat="1" ht="15" customHeight="1">
      <c r="A19305" s="59"/>
      <c r="B19305" s="54"/>
      <c r="C19305" s="54"/>
      <c r="D19305" s="60"/>
      <c r="E19305" s="64"/>
      <c r="F19305" s="54"/>
      <c r="G19305" s="63"/>
    </row>
    <row r="19306" spans="1:7" s="25" customFormat="1" ht="15" customHeight="1">
      <c r="A19306" s="59"/>
      <c r="B19306" s="54"/>
      <c r="C19306" s="54"/>
      <c r="D19306" s="60"/>
      <c r="E19306" s="64"/>
      <c r="F19306" s="54"/>
      <c r="G19306" s="63"/>
    </row>
    <row r="19307" spans="1:7" s="25" customFormat="1" ht="15" customHeight="1">
      <c r="A19307" s="59"/>
      <c r="B19307" s="54"/>
      <c r="C19307" s="54"/>
      <c r="D19307" s="60"/>
      <c r="E19307" s="64"/>
      <c r="F19307" s="54"/>
      <c r="G19307" s="63"/>
    </row>
    <row r="19308" spans="1:7" s="25" customFormat="1" ht="15" customHeight="1">
      <c r="A19308" s="59"/>
      <c r="B19308" s="54"/>
      <c r="C19308" s="54"/>
      <c r="D19308" s="60"/>
      <c r="E19308" s="64"/>
      <c r="F19308" s="54"/>
      <c r="G19308" s="63"/>
    </row>
    <row r="19309" spans="1:7" s="25" customFormat="1" ht="15" customHeight="1">
      <c r="A19309" s="59"/>
      <c r="B19309" s="54"/>
      <c r="C19309" s="54"/>
      <c r="D19309" s="60"/>
      <c r="E19309" s="64"/>
      <c r="F19309" s="54"/>
      <c r="G19309" s="63"/>
    </row>
    <row r="19310" spans="1:7" s="25" customFormat="1" ht="15" customHeight="1">
      <c r="A19310" s="59"/>
      <c r="B19310" s="54"/>
      <c r="C19310" s="54"/>
      <c r="D19310" s="60"/>
      <c r="E19310" s="64"/>
      <c r="F19310" s="54"/>
      <c r="G19310" s="63"/>
    </row>
    <row r="19311" spans="1:7" s="25" customFormat="1" ht="15" customHeight="1">
      <c r="A19311" s="59"/>
      <c r="B19311" s="54"/>
      <c r="C19311" s="54"/>
      <c r="D19311" s="60"/>
      <c r="E19311" s="64"/>
      <c r="F19311" s="54"/>
      <c r="G19311" s="63"/>
    </row>
    <row r="19312" spans="1:7" s="25" customFormat="1" ht="15" customHeight="1">
      <c r="A19312" s="59"/>
      <c r="B19312" s="54"/>
      <c r="C19312" s="54"/>
      <c r="D19312" s="60"/>
      <c r="E19312" s="64"/>
      <c r="F19312" s="54"/>
      <c r="G19312" s="63"/>
    </row>
    <row r="19313" spans="1:7" s="25" customFormat="1" ht="15" customHeight="1">
      <c r="A19313" s="59"/>
      <c r="B19313" s="54"/>
      <c r="C19313" s="54"/>
      <c r="D19313" s="60"/>
      <c r="E19313" s="64"/>
      <c r="F19313" s="54"/>
      <c r="G19313" s="63"/>
    </row>
    <row r="19314" spans="1:7" s="25" customFormat="1" ht="15" customHeight="1">
      <c r="A19314" s="59"/>
      <c r="B19314" s="54"/>
      <c r="C19314" s="54"/>
      <c r="D19314" s="60"/>
      <c r="E19314" s="64"/>
      <c r="F19314" s="54"/>
      <c r="G19314" s="63"/>
    </row>
    <row r="19315" spans="1:7" s="25" customFormat="1" ht="15" customHeight="1">
      <c r="A19315" s="59"/>
      <c r="B19315" s="54"/>
      <c r="C19315" s="54"/>
      <c r="D19315" s="60"/>
      <c r="E19315" s="64"/>
      <c r="F19315" s="54"/>
      <c r="G19315" s="63"/>
    </row>
    <row r="19316" spans="1:7" s="25" customFormat="1" ht="15" customHeight="1">
      <c r="A19316" s="59"/>
      <c r="B19316" s="54"/>
      <c r="C19316" s="54"/>
      <c r="D19316" s="60"/>
      <c r="E19316" s="64"/>
      <c r="F19316" s="54"/>
      <c r="G19316" s="63"/>
    </row>
    <row r="19317" spans="1:7" s="25" customFormat="1" ht="15" customHeight="1">
      <c r="A19317" s="59"/>
      <c r="B19317" s="54"/>
      <c r="C19317" s="54"/>
      <c r="D19317" s="60"/>
      <c r="E19317" s="64"/>
      <c r="F19317" s="54"/>
      <c r="G19317" s="63"/>
    </row>
    <row r="19318" spans="1:7" s="25" customFormat="1" ht="15" customHeight="1">
      <c r="A19318" s="59"/>
      <c r="B19318" s="54"/>
      <c r="C19318" s="54"/>
      <c r="D19318" s="60"/>
      <c r="E19318" s="64"/>
      <c r="F19318" s="54"/>
      <c r="G19318" s="63"/>
    </row>
    <row r="19319" spans="1:7" s="25" customFormat="1" ht="15" customHeight="1">
      <c r="A19319" s="59"/>
      <c r="B19319" s="54"/>
      <c r="C19319" s="54"/>
      <c r="D19319" s="60"/>
      <c r="E19319" s="64"/>
      <c r="F19319" s="54"/>
      <c r="G19319" s="63"/>
    </row>
    <row r="19320" spans="1:7" s="25" customFormat="1" ht="15" customHeight="1">
      <c r="A19320" s="59"/>
      <c r="B19320" s="54"/>
      <c r="C19320" s="54"/>
      <c r="D19320" s="60"/>
      <c r="E19320" s="64"/>
      <c r="F19320" s="54"/>
      <c r="G19320" s="63"/>
    </row>
    <row r="19321" spans="1:7" s="25" customFormat="1" ht="15" customHeight="1">
      <c r="A19321" s="59"/>
      <c r="B19321" s="54"/>
      <c r="C19321" s="54"/>
      <c r="D19321" s="60"/>
      <c r="E19321" s="64"/>
      <c r="F19321" s="54"/>
      <c r="G19321" s="63"/>
    </row>
    <row r="19322" spans="1:7" s="25" customFormat="1" ht="15" customHeight="1">
      <c r="A19322" s="59"/>
      <c r="B19322" s="54"/>
      <c r="C19322" s="54"/>
      <c r="D19322" s="60"/>
      <c r="E19322" s="64"/>
      <c r="F19322" s="54"/>
      <c r="G19322" s="63"/>
    </row>
    <row r="19323" spans="1:7" s="25" customFormat="1" ht="15" customHeight="1">
      <c r="A19323" s="59"/>
      <c r="B19323" s="54"/>
      <c r="C19323" s="54"/>
      <c r="D19323" s="60"/>
      <c r="E19323" s="64"/>
      <c r="F19323" s="54"/>
      <c r="G19323" s="63"/>
    </row>
    <row r="19324" spans="1:7" s="25" customFormat="1" ht="15" customHeight="1">
      <c r="A19324" s="59"/>
      <c r="B19324" s="54"/>
      <c r="C19324" s="54"/>
      <c r="D19324" s="60"/>
      <c r="E19324" s="64"/>
      <c r="F19324" s="54"/>
      <c r="G19324" s="63"/>
    </row>
    <row r="19325" spans="1:7" s="25" customFormat="1" ht="15" customHeight="1">
      <c r="A19325" s="59"/>
      <c r="B19325" s="54"/>
      <c r="C19325" s="54"/>
      <c r="D19325" s="60"/>
      <c r="E19325" s="64"/>
      <c r="F19325" s="54"/>
      <c r="G19325" s="63"/>
    </row>
    <row r="19326" spans="1:7" s="25" customFormat="1" ht="15" customHeight="1">
      <c r="A19326" s="59"/>
      <c r="B19326" s="54"/>
      <c r="C19326" s="54"/>
      <c r="D19326" s="60"/>
      <c r="E19326" s="64"/>
      <c r="F19326" s="54"/>
      <c r="G19326" s="63"/>
    </row>
    <row r="19327" spans="1:7" s="25" customFormat="1" ht="15" customHeight="1">
      <c r="A19327" s="59"/>
      <c r="B19327" s="54"/>
      <c r="C19327" s="54"/>
      <c r="D19327" s="60"/>
      <c r="E19327" s="64"/>
      <c r="F19327" s="54"/>
      <c r="G19327" s="63"/>
    </row>
    <row r="19328" spans="1:7" s="25" customFormat="1" ht="15" customHeight="1">
      <c r="A19328" s="59"/>
      <c r="B19328" s="54"/>
      <c r="C19328" s="54"/>
      <c r="D19328" s="60"/>
      <c r="E19328" s="64"/>
      <c r="F19328" s="54"/>
      <c r="G19328" s="63"/>
    </row>
    <row r="19329" spans="1:7" s="25" customFormat="1" ht="15" customHeight="1">
      <c r="A19329" s="59"/>
      <c r="B19329" s="54"/>
      <c r="C19329" s="54"/>
      <c r="D19329" s="60"/>
      <c r="E19329" s="64"/>
      <c r="F19329" s="54"/>
      <c r="G19329" s="63"/>
    </row>
    <row r="19330" spans="1:7" s="25" customFormat="1" ht="15" customHeight="1">
      <c r="A19330" s="59"/>
      <c r="B19330" s="54"/>
      <c r="C19330" s="54"/>
      <c r="D19330" s="60"/>
      <c r="E19330" s="64"/>
      <c r="F19330" s="54"/>
      <c r="G19330" s="63"/>
    </row>
    <row r="19331" spans="1:7" s="25" customFormat="1" ht="15" customHeight="1">
      <c r="A19331" s="59"/>
      <c r="B19331" s="54"/>
      <c r="C19331" s="54"/>
      <c r="D19331" s="60"/>
      <c r="E19331" s="64"/>
      <c r="F19331" s="54"/>
      <c r="G19331" s="63"/>
    </row>
    <row r="19332" spans="1:7" s="25" customFormat="1" ht="15" customHeight="1">
      <c r="A19332" s="59"/>
      <c r="B19332" s="54"/>
      <c r="C19332" s="54"/>
      <c r="D19332" s="60"/>
      <c r="E19332" s="64"/>
      <c r="F19332" s="54"/>
      <c r="G19332" s="63"/>
    </row>
    <row r="19333" spans="1:7" s="25" customFormat="1" ht="15" customHeight="1">
      <c r="A19333" s="59"/>
      <c r="B19333" s="54"/>
      <c r="C19333" s="54"/>
      <c r="D19333" s="60"/>
      <c r="E19333" s="64"/>
      <c r="F19333" s="54"/>
      <c r="G19333" s="63"/>
    </row>
    <row r="19334" spans="1:7" s="25" customFormat="1" ht="15" customHeight="1">
      <c r="A19334" s="59"/>
      <c r="B19334" s="54"/>
      <c r="C19334" s="54"/>
      <c r="D19334" s="60"/>
      <c r="E19334" s="64"/>
      <c r="F19334" s="54"/>
      <c r="G19334" s="63"/>
    </row>
    <row r="19335" spans="1:7" s="25" customFormat="1" ht="15" customHeight="1">
      <c r="A19335" s="59"/>
      <c r="B19335" s="54"/>
      <c r="C19335" s="54"/>
      <c r="D19335" s="60"/>
      <c r="E19335" s="64"/>
      <c r="F19335" s="54"/>
      <c r="G19335" s="63"/>
    </row>
    <row r="19336" spans="1:7" s="25" customFormat="1" ht="15" customHeight="1">
      <c r="A19336" s="59"/>
      <c r="B19336" s="54"/>
      <c r="C19336" s="54"/>
      <c r="D19336" s="60"/>
      <c r="E19336" s="64"/>
      <c r="F19336" s="54"/>
      <c r="G19336" s="63"/>
    </row>
    <row r="19337" spans="1:7" s="25" customFormat="1" ht="15" customHeight="1">
      <c r="A19337" s="59"/>
      <c r="B19337" s="54"/>
      <c r="C19337" s="54"/>
      <c r="D19337" s="60"/>
      <c r="E19337" s="64"/>
      <c r="F19337" s="54"/>
      <c r="G19337" s="63"/>
    </row>
    <row r="19338" spans="1:7" s="25" customFormat="1" ht="15" customHeight="1">
      <c r="A19338" s="59"/>
      <c r="B19338" s="54"/>
      <c r="C19338" s="54"/>
      <c r="D19338" s="60"/>
      <c r="E19338" s="64"/>
      <c r="F19338" s="54"/>
      <c r="G19338" s="63"/>
    </row>
    <row r="19339" spans="1:7" s="25" customFormat="1" ht="15" customHeight="1">
      <c r="A19339" s="59"/>
      <c r="B19339" s="54"/>
      <c r="C19339" s="54"/>
      <c r="D19339" s="60"/>
      <c r="E19339" s="64"/>
      <c r="F19339" s="54"/>
      <c r="G19339" s="63"/>
    </row>
    <row r="19340" spans="1:7" s="25" customFormat="1" ht="15" customHeight="1">
      <c r="A19340" s="59"/>
      <c r="B19340" s="54"/>
      <c r="C19340" s="54"/>
      <c r="D19340" s="60"/>
      <c r="E19340" s="64"/>
      <c r="F19340" s="54"/>
      <c r="G19340" s="63"/>
    </row>
    <row r="19341" spans="1:7" s="25" customFormat="1" ht="15" customHeight="1">
      <c r="A19341" s="59"/>
      <c r="B19341" s="54"/>
      <c r="C19341" s="54"/>
      <c r="D19341" s="60"/>
      <c r="E19341" s="64"/>
      <c r="F19341" s="54"/>
      <c r="G19341" s="63"/>
    </row>
    <row r="19342" spans="1:7" s="25" customFormat="1" ht="15" customHeight="1">
      <c r="A19342" s="59"/>
      <c r="B19342" s="54"/>
      <c r="C19342" s="54"/>
      <c r="D19342" s="60"/>
      <c r="E19342" s="64"/>
      <c r="F19342" s="54"/>
      <c r="G19342" s="63"/>
    </row>
    <row r="19343" spans="1:7" s="25" customFormat="1" ht="15" customHeight="1">
      <c r="A19343" s="59"/>
      <c r="B19343" s="54"/>
      <c r="C19343" s="54"/>
      <c r="D19343" s="60"/>
      <c r="E19343" s="64"/>
      <c r="F19343" s="54"/>
      <c r="G19343" s="63"/>
    </row>
    <row r="19344" spans="1:7" s="25" customFormat="1" ht="15" customHeight="1">
      <c r="A19344" s="59"/>
      <c r="B19344" s="54"/>
      <c r="C19344" s="54"/>
      <c r="D19344" s="60"/>
      <c r="E19344" s="64"/>
      <c r="F19344" s="54"/>
      <c r="G19344" s="63"/>
    </row>
    <row r="19345" spans="1:7" s="25" customFormat="1" ht="15" customHeight="1">
      <c r="A19345" s="59"/>
      <c r="B19345" s="54"/>
      <c r="C19345" s="54"/>
      <c r="D19345" s="60"/>
      <c r="E19345" s="64"/>
      <c r="F19345" s="54"/>
      <c r="G19345" s="63"/>
    </row>
    <row r="19346" spans="1:7" s="25" customFormat="1" ht="15" customHeight="1">
      <c r="A19346" s="59"/>
      <c r="B19346" s="54"/>
      <c r="C19346" s="54"/>
      <c r="D19346" s="60"/>
      <c r="E19346" s="64"/>
      <c r="F19346" s="54"/>
      <c r="G19346" s="63"/>
    </row>
    <row r="19347" spans="1:7" s="25" customFormat="1" ht="15" customHeight="1">
      <c r="A19347" s="59"/>
      <c r="B19347" s="54"/>
      <c r="C19347" s="54"/>
      <c r="D19347" s="60"/>
      <c r="E19347" s="64"/>
      <c r="F19347" s="54"/>
      <c r="G19347" s="63"/>
    </row>
    <row r="19348" spans="1:7" s="25" customFormat="1" ht="15" customHeight="1">
      <c r="A19348" s="59"/>
      <c r="B19348" s="54"/>
      <c r="C19348" s="54"/>
      <c r="D19348" s="60"/>
      <c r="E19348" s="64"/>
      <c r="F19348" s="54"/>
      <c r="G19348" s="63"/>
    </row>
    <row r="19349" spans="1:7" s="25" customFormat="1" ht="15" customHeight="1">
      <c r="A19349" s="59"/>
      <c r="B19349" s="54"/>
      <c r="C19349" s="54"/>
      <c r="D19349" s="60"/>
      <c r="E19349" s="64"/>
      <c r="F19349" s="54"/>
      <c r="G19349" s="63"/>
    </row>
    <row r="19350" spans="1:7" s="25" customFormat="1" ht="15" customHeight="1">
      <c r="A19350" s="59"/>
      <c r="B19350" s="54"/>
      <c r="C19350" s="54"/>
      <c r="D19350" s="60"/>
      <c r="E19350" s="64"/>
      <c r="F19350" s="54"/>
      <c r="G19350" s="63"/>
    </row>
    <row r="19351" spans="1:7" s="25" customFormat="1" ht="15" customHeight="1">
      <c r="A19351" s="59"/>
      <c r="B19351" s="54"/>
      <c r="C19351" s="54"/>
      <c r="D19351" s="60"/>
      <c r="E19351" s="64"/>
      <c r="F19351" s="54"/>
      <c r="G19351" s="63"/>
    </row>
    <row r="19352" spans="1:7" s="25" customFormat="1" ht="15" customHeight="1">
      <c r="A19352" s="59"/>
      <c r="B19352" s="54"/>
      <c r="C19352" s="54"/>
      <c r="D19352" s="60"/>
      <c r="E19352" s="64"/>
      <c r="F19352" s="54"/>
      <c r="G19352" s="63"/>
    </row>
    <row r="19353" spans="1:7" s="25" customFormat="1" ht="15" customHeight="1">
      <c r="A19353" s="59"/>
      <c r="B19353" s="54"/>
      <c r="C19353" s="54"/>
      <c r="D19353" s="60"/>
      <c r="E19353" s="64"/>
      <c r="F19353" s="54"/>
      <c r="G19353" s="63"/>
    </row>
    <row r="19354" spans="1:7" s="25" customFormat="1" ht="15" customHeight="1">
      <c r="A19354" s="59"/>
      <c r="B19354" s="54"/>
      <c r="C19354" s="54"/>
      <c r="D19354" s="60"/>
      <c r="E19354" s="64"/>
      <c r="F19354" s="54"/>
      <c r="G19354" s="63"/>
    </row>
    <row r="19355" spans="1:7" s="25" customFormat="1" ht="15" customHeight="1">
      <c r="A19355" s="59"/>
      <c r="B19355" s="54"/>
      <c r="C19355" s="54"/>
      <c r="D19355" s="60"/>
      <c r="E19355" s="64"/>
      <c r="F19355" s="54"/>
      <c r="G19355" s="63"/>
    </row>
    <row r="19356" spans="1:7" s="25" customFormat="1" ht="15" customHeight="1">
      <c r="A19356" s="59"/>
      <c r="B19356" s="54"/>
      <c r="C19356" s="54"/>
      <c r="D19356" s="60"/>
      <c r="E19356" s="64"/>
      <c r="F19356" s="54"/>
      <c r="G19356" s="63"/>
    </row>
    <row r="19357" spans="1:7" s="25" customFormat="1" ht="15" customHeight="1">
      <c r="A19357" s="59"/>
      <c r="B19357" s="54"/>
      <c r="C19357" s="54"/>
      <c r="D19357" s="60"/>
      <c r="E19357" s="64"/>
      <c r="F19357" s="54"/>
      <c r="G19357" s="63"/>
    </row>
    <row r="19358" spans="1:7" s="25" customFormat="1" ht="15" customHeight="1">
      <c r="A19358" s="59"/>
      <c r="B19358" s="54"/>
      <c r="C19358" s="54"/>
      <c r="D19358" s="60"/>
      <c r="E19358" s="64"/>
      <c r="F19358" s="54"/>
      <c r="G19358" s="63"/>
    </row>
    <row r="19359" spans="1:7" s="25" customFormat="1" ht="15" customHeight="1">
      <c r="A19359" s="59"/>
      <c r="B19359" s="54"/>
      <c r="C19359" s="54"/>
      <c r="D19359" s="60"/>
      <c r="E19359" s="64"/>
      <c r="F19359" s="54"/>
      <c r="G19359" s="63"/>
    </row>
    <row r="19360" spans="1:7" s="25" customFormat="1" ht="15" customHeight="1">
      <c r="A19360" s="59"/>
      <c r="B19360" s="54"/>
      <c r="C19360" s="54"/>
      <c r="D19360" s="60"/>
      <c r="E19360" s="64"/>
      <c r="F19360" s="54"/>
      <c r="G19360" s="63"/>
    </row>
    <row r="19361" spans="1:7" s="25" customFormat="1" ht="15" customHeight="1">
      <c r="A19361" s="59"/>
      <c r="B19361" s="54"/>
      <c r="C19361" s="54"/>
      <c r="D19361" s="60"/>
      <c r="E19361" s="64"/>
      <c r="F19361" s="54"/>
      <c r="G19361" s="63"/>
    </row>
    <row r="19362" spans="1:7" s="25" customFormat="1" ht="15" customHeight="1">
      <c r="A19362" s="59"/>
      <c r="B19362" s="54"/>
      <c r="C19362" s="54"/>
      <c r="D19362" s="60"/>
      <c r="E19362" s="64"/>
      <c r="F19362" s="54"/>
      <c r="G19362" s="63"/>
    </row>
    <row r="19363" spans="1:7" s="25" customFormat="1" ht="15" customHeight="1">
      <c r="A19363" s="59"/>
      <c r="B19363" s="54"/>
      <c r="C19363" s="54"/>
      <c r="D19363" s="60"/>
      <c r="E19363" s="64"/>
      <c r="F19363" s="54"/>
      <c r="G19363" s="63"/>
    </row>
    <row r="19364" spans="1:7" s="25" customFormat="1" ht="15" customHeight="1">
      <c r="A19364" s="59"/>
      <c r="B19364" s="54"/>
      <c r="C19364" s="54"/>
      <c r="D19364" s="60"/>
      <c r="E19364" s="64"/>
      <c r="F19364" s="54"/>
      <c r="G19364" s="63"/>
    </row>
    <row r="19365" spans="1:7" s="25" customFormat="1" ht="15" customHeight="1">
      <c r="A19365" s="59"/>
      <c r="B19365" s="54"/>
      <c r="C19365" s="54"/>
      <c r="D19365" s="60"/>
      <c r="E19365" s="64"/>
      <c r="F19365" s="54"/>
      <c r="G19365" s="63"/>
    </row>
    <row r="19366" spans="1:7" s="25" customFormat="1" ht="15" customHeight="1">
      <c r="A19366" s="59"/>
      <c r="B19366" s="54"/>
      <c r="C19366" s="54"/>
      <c r="D19366" s="60"/>
      <c r="E19366" s="64"/>
      <c r="F19366" s="54"/>
      <c r="G19366" s="63"/>
    </row>
    <row r="19367" spans="1:7" s="25" customFormat="1" ht="15" customHeight="1">
      <c r="A19367" s="59"/>
      <c r="B19367" s="54"/>
      <c r="C19367" s="54"/>
      <c r="D19367" s="60"/>
      <c r="E19367" s="64"/>
      <c r="F19367" s="54"/>
      <c r="G19367" s="63"/>
    </row>
    <row r="19368" spans="1:7" s="25" customFormat="1" ht="15" customHeight="1">
      <c r="A19368" s="59"/>
      <c r="B19368" s="54"/>
      <c r="C19368" s="54"/>
      <c r="D19368" s="60"/>
      <c r="E19368" s="64"/>
      <c r="F19368" s="54"/>
      <c r="G19368" s="63"/>
    </row>
    <row r="19369" spans="1:7" s="25" customFormat="1" ht="15" customHeight="1">
      <c r="A19369" s="59"/>
      <c r="B19369" s="54"/>
      <c r="C19369" s="54"/>
      <c r="D19369" s="60"/>
      <c r="E19369" s="64"/>
      <c r="F19369" s="54"/>
      <c r="G19369" s="63"/>
    </row>
    <row r="19370" spans="1:7" s="25" customFormat="1" ht="15" customHeight="1">
      <c r="A19370" s="59"/>
      <c r="B19370" s="54"/>
      <c r="C19370" s="54"/>
      <c r="D19370" s="60"/>
      <c r="E19370" s="64"/>
      <c r="F19370" s="54"/>
      <c r="G19370" s="63"/>
    </row>
    <row r="19371" spans="1:7" s="25" customFormat="1" ht="15" customHeight="1">
      <c r="A19371" s="59"/>
      <c r="B19371" s="54"/>
      <c r="C19371" s="54"/>
      <c r="D19371" s="60"/>
      <c r="E19371" s="64"/>
      <c r="F19371" s="54"/>
      <c r="G19371" s="63"/>
    </row>
    <row r="19372" spans="1:7" s="25" customFormat="1" ht="15" customHeight="1">
      <c r="A19372" s="59"/>
      <c r="B19372" s="54"/>
      <c r="C19372" s="54"/>
      <c r="D19372" s="60"/>
      <c r="E19372" s="64"/>
      <c r="F19372" s="54"/>
      <c r="G19372" s="63"/>
    </row>
    <row r="19373" spans="1:7" s="25" customFormat="1" ht="15" customHeight="1">
      <c r="A19373" s="59"/>
      <c r="B19373" s="54"/>
      <c r="C19373" s="54"/>
      <c r="D19373" s="60"/>
      <c r="E19373" s="64"/>
      <c r="F19373" s="54"/>
      <c r="G19373" s="63"/>
    </row>
    <row r="19374" spans="1:7" s="25" customFormat="1" ht="15" customHeight="1">
      <c r="A19374" s="59"/>
      <c r="B19374" s="54"/>
      <c r="C19374" s="54"/>
      <c r="D19374" s="60"/>
      <c r="E19374" s="64"/>
      <c r="F19374" s="54"/>
      <c r="G19374" s="63"/>
    </row>
    <row r="19375" spans="1:7" s="25" customFormat="1" ht="15" customHeight="1">
      <c r="A19375" s="59"/>
      <c r="B19375" s="54"/>
      <c r="C19375" s="54"/>
      <c r="D19375" s="60"/>
      <c r="E19375" s="64"/>
      <c r="F19375" s="54"/>
      <c r="G19375" s="63"/>
    </row>
    <row r="19376" spans="1:7" s="25" customFormat="1" ht="15" customHeight="1">
      <c r="A19376" s="59"/>
      <c r="B19376" s="54"/>
      <c r="C19376" s="54"/>
      <c r="D19376" s="60"/>
      <c r="E19376" s="64"/>
      <c r="F19376" s="54"/>
      <c r="G19376" s="63"/>
    </row>
    <row r="19377" spans="1:7" s="25" customFormat="1" ht="15" customHeight="1">
      <c r="A19377" s="59"/>
      <c r="B19377" s="54"/>
      <c r="C19377" s="54"/>
      <c r="D19377" s="60"/>
      <c r="E19377" s="64"/>
      <c r="F19377" s="54"/>
      <c r="G19377" s="63"/>
    </row>
    <row r="19378" spans="1:7" s="25" customFormat="1" ht="15" customHeight="1">
      <c r="A19378" s="59"/>
      <c r="B19378" s="54"/>
      <c r="C19378" s="54"/>
      <c r="D19378" s="60"/>
      <c r="E19378" s="64"/>
      <c r="F19378" s="54"/>
      <c r="G19378" s="63"/>
    </row>
    <row r="19379" spans="1:7" s="25" customFormat="1" ht="15" customHeight="1">
      <c r="A19379" s="59"/>
      <c r="B19379" s="54"/>
      <c r="C19379" s="54"/>
      <c r="D19379" s="60"/>
      <c r="E19379" s="64"/>
      <c r="F19379" s="54"/>
      <c r="G19379" s="63"/>
    </row>
    <row r="19380" spans="1:7" s="25" customFormat="1" ht="15" customHeight="1">
      <c r="A19380" s="59"/>
      <c r="B19380" s="54"/>
      <c r="C19380" s="54"/>
      <c r="D19380" s="60"/>
      <c r="E19380" s="64"/>
      <c r="F19380" s="54"/>
      <c r="G19380" s="63"/>
    </row>
    <row r="19381" spans="1:7" s="25" customFormat="1" ht="15" customHeight="1">
      <c r="A19381" s="59"/>
      <c r="B19381" s="54"/>
      <c r="C19381" s="54"/>
      <c r="D19381" s="60"/>
      <c r="E19381" s="64"/>
      <c r="F19381" s="54"/>
      <c r="G19381" s="63"/>
    </row>
    <row r="19382" spans="1:7" s="25" customFormat="1" ht="15" customHeight="1">
      <c r="A19382" s="59"/>
      <c r="B19382" s="54"/>
      <c r="C19382" s="54"/>
      <c r="D19382" s="60"/>
      <c r="E19382" s="64"/>
      <c r="F19382" s="54"/>
      <c r="G19382" s="63"/>
    </row>
    <row r="19383" spans="1:7" s="25" customFormat="1" ht="15" customHeight="1">
      <c r="A19383" s="59"/>
      <c r="B19383" s="54"/>
      <c r="C19383" s="54"/>
      <c r="D19383" s="60"/>
      <c r="E19383" s="64"/>
      <c r="F19383" s="54"/>
      <c r="G19383" s="63"/>
    </row>
    <row r="19384" spans="1:7" s="25" customFormat="1" ht="15" customHeight="1">
      <c r="A19384" s="59"/>
      <c r="B19384" s="54"/>
      <c r="C19384" s="54"/>
      <c r="D19384" s="60"/>
      <c r="E19384" s="64"/>
      <c r="F19384" s="54"/>
      <c r="G19384" s="63"/>
    </row>
    <row r="19385" spans="1:7" s="25" customFormat="1" ht="15" customHeight="1">
      <c r="A19385" s="59"/>
      <c r="B19385" s="54"/>
      <c r="C19385" s="54"/>
      <c r="D19385" s="60"/>
      <c r="E19385" s="64"/>
      <c r="F19385" s="54"/>
      <c r="G19385" s="63"/>
    </row>
    <row r="19386" spans="1:7" s="25" customFormat="1" ht="15" customHeight="1">
      <c r="A19386" s="59"/>
      <c r="B19386" s="54"/>
      <c r="C19386" s="54"/>
      <c r="D19386" s="60"/>
      <c r="E19386" s="64"/>
      <c r="F19386" s="54"/>
      <c r="G19386" s="63"/>
    </row>
    <row r="19387" spans="1:7" s="25" customFormat="1" ht="15" customHeight="1">
      <c r="A19387" s="59"/>
      <c r="B19387" s="54"/>
      <c r="C19387" s="54"/>
      <c r="D19387" s="60"/>
      <c r="E19387" s="64"/>
      <c r="F19387" s="54"/>
      <c r="G19387" s="63"/>
    </row>
    <row r="19388" spans="1:7" s="25" customFormat="1" ht="15" customHeight="1">
      <c r="A19388" s="59"/>
      <c r="B19388" s="54"/>
      <c r="C19388" s="54"/>
      <c r="D19388" s="60"/>
      <c r="E19388" s="64"/>
      <c r="F19388" s="54"/>
      <c r="G19388" s="63"/>
    </row>
    <row r="19389" spans="1:7" s="25" customFormat="1" ht="15" customHeight="1">
      <c r="A19389" s="59"/>
      <c r="B19389" s="54"/>
      <c r="C19389" s="54"/>
      <c r="D19389" s="60"/>
      <c r="E19389" s="64"/>
      <c r="F19389" s="54"/>
      <c r="G19389" s="63"/>
    </row>
    <row r="19390" spans="1:7" s="25" customFormat="1" ht="15" customHeight="1">
      <c r="A19390" s="59"/>
      <c r="B19390" s="54"/>
      <c r="C19390" s="54"/>
      <c r="D19390" s="60"/>
      <c r="E19390" s="64"/>
      <c r="F19390" s="54"/>
      <c r="G19390" s="63"/>
    </row>
    <row r="19391" spans="1:7" s="25" customFormat="1" ht="15" customHeight="1">
      <c r="A19391" s="59"/>
      <c r="B19391" s="54"/>
      <c r="C19391" s="54"/>
      <c r="D19391" s="60"/>
      <c r="E19391" s="64"/>
      <c r="F19391" s="54"/>
      <c r="G19391" s="63"/>
    </row>
    <row r="19392" spans="1:7" s="25" customFormat="1" ht="15" customHeight="1">
      <c r="A19392" s="59"/>
      <c r="B19392" s="54"/>
      <c r="C19392" s="54"/>
      <c r="D19392" s="60"/>
      <c r="E19392" s="64"/>
      <c r="F19392" s="54"/>
      <c r="G19392" s="63"/>
    </row>
    <row r="19393" spans="1:7" s="25" customFormat="1" ht="15" customHeight="1">
      <c r="A19393" s="59"/>
      <c r="B19393" s="54"/>
      <c r="C19393" s="54"/>
      <c r="D19393" s="60"/>
      <c r="E19393" s="64"/>
      <c r="F19393" s="54"/>
      <c r="G19393" s="63"/>
    </row>
    <row r="19394" spans="1:7" s="25" customFormat="1" ht="15" customHeight="1">
      <c r="A19394" s="59"/>
      <c r="B19394" s="54"/>
      <c r="C19394" s="54"/>
      <c r="D19394" s="60"/>
      <c r="E19394" s="64"/>
      <c r="F19394" s="54"/>
      <c r="G19394" s="63"/>
    </row>
    <row r="19395" spans="1:7" s="25" customFormat="1" ht="15" customHeight="1">
      <c r="A19395" s="59"/>
      <c r="B19395" s="54"/>
      <c r="C19395" s="54"/>
      <c r="D19395" s="60"/>
      <c r="E19395" s="64"/>
      <c r="F19395" s="54"/>
      <c r="G19395" s="63"/>
    </row>
    <row r="19396" spans="1:7" s="25" customFormat="1" ht="15" customHeight="1">
      <c r="A19396" s="59"/>
      <c r="B19396" s="54"/>
      <c r="C19396" s="54"/>
      <c r="D19396" s="60"/>
      <c r="E19396" s="64"/>
      <c r="F19396" s="54"/>
      <c r="G19396" s="63"/>
    </row>
    <row r="19397" spans="1:7" s="25" customFormat="1" ht="15" customHeight="1">
      <c r="A19397" s="59"/>
      <c r="B19397" s="54"/>
      <c r="C19397" s="54"/>
      <c r="D19397" s="60"/>
      <c r="E19397" s="64"/>
      <c r="F19397" s="54"/>
      <c r="G19397" s="63"/>
    </row>
    <row r="19398" spans="1:7" s="25" customFormat="1" ht="15" customHeight="1">
      <c r="A19398" s="59"/>
      <c r="B19398" s="54"/>
      <c r="C19398" s="54"/>
      <c r="D19398" s="60"/>
      <c r="E19398" s="64"/>
      <c r="F19398" s="54"/>
      <c r="G19398" s="63"/>
    </row>
    <row r="19399" spans="1:7" s="25" customFormat="1" ht="15" customHeight="1">
      <c r="A19399" s="59"/>
      <c r="B19399" s="54"/>
      <c r="C19399" s="54"/>
      <c r="D19399" s="60"/>
      <c r="E19399" s="64"/>
      <c r="F19399" s="54"/>
      <c r="G19399" s="63"/>
    </row>
    <row r="19400" spans="1:7" s="25" customFormat="1" ht="15" customHeight="1">
      <c r="A19400" s="59"/>
      <c r="B19400" s="54"/>
      <c r="C19400" s="54"/>
      <c r="D19400" s="60"/>
      <c r="E19400" s="64"/>
      <c r="F19400" s="54"/>
      <c r="G19400" s="63"/>
    </row>
    <row r="19401" spans="1:7" s="25" customFormat="1" ht="15" customHeight="1">
      <c r="A19401" s="59"/>
      <c r="B19401" s="54"/>
      <c r="C19401" s="54"/>
      <c r="D19401" s="60"/>
      <c r="E19401" s="64"/>
      <c r="F19401" s="54"/>
      <c r="G19401" s="63"/>
    </row>
    <row r="19402" spans="1:7" s="25" customFormat="1" ht="15" customHeight="1">
      <c r="A19402" s="59"/>
      <c r="B19402" s="54"/>
      <c r="C19402" s="54"/>
      <c r="D19402" s="60"/>
      <c r="E19402" s="64"/>
      <c r="F19402" s="54"/>
      <c r="G19402" s="63"/>
    </row>
    <row r="19403" spans="1:7" s="25" customFormat="1" ht="15" customHeight="1">
      <c r="A19403" s="59"/>
      <c r="B19403" s="54"/>
      <c r="C19403" s="54"/>
      <c r="D19403" s="60"/>
      <c r="E19403" s="64"/>
      <c r="F19403" s="54"/>
      <c r="G19403" s="63"/>
    </row>
    <row r="19404" spans="1:7" s="25" customFormat="1" ht="15" customHeight="1">
      <c r="A19404" s="59"/>
      <c r="B19404" s="54"/>
      <c r="C19404" s="54"/>
      <c r="D19404" s="60"/>
      <c r="E19404" s="64"/>
      <c r="F19404" s="54"/>
      <c r="G19404" s="63"/>
    </row>
    <row r="19405" spans="1:7" s="25" customFormat="1" ht="15" customHeight="1">
      <c r="A19405" s="59"/>
      <c r="B19405" s="54"/>
      <c r="C19405" s="54"/>
      <c r="D19405" s="60"/>
      <c r="E19405" s="64"/>
      <c r="F19405" s="54"/>
      <c r="G19405" s="63"/>
    </row>
    <row r="19406" spans="1:7" s="25" customFormat="1" ht="15" customHeight="1">
      <c r="A19406" s="59"/>
      <c r="B19406" s="54"/>
      <c r="C19406" s="54"/>
      <c r="D19406" s="60"/>
      <c r="E19406" s="64"/>
      <c r="F19406" s="54"/>
      <c r="G19406" s="63"/>
    </row>
    <row r="19407" spans="1:7" s="25" customFormat="1" ht="15" customHeight="1">
      <c r="A19407" s="59"/>
      <c r="B19407" s="54"/>
      <c r="C19407" s="54"/>
      <c r="D19407" s="60"/>
      <c r="E19407" s="64"/>
      <c r="F19407" s="54"/>
      <c r="G19407" s="63"/>
    </row>
    <row r="19408" spans="1:7" s="25" customFormat="1" ht="15" customHeight="1">
      <c r="A19408" s="59"/>
      <c r="B19408" s="54"/>
      <c r="C19408" s="54"/>
      <c r="D19408" s="60"/>
      <c r="E19408" s="64"/>
      <c r="F19408" s="54"/>
      <c r="G19408" s="63"/>
    </row>
    <row r="19409" spans="1:7" s="25" customFormat="1" ht="15" customHeight="1">
      <c r="A19409" s="59"/>
      <c r="B19409" s="54"/>
      <c r="C19409" s="54"/>
      <c r="D19409" s="60"/>
      <c r="E19409" s="64"/>
      <c r="F19409" s="54"/>
      <c r="G19409" s="63"/>
    </row>
    <row r="19410" spans="1:7" s="25" customFormat="1" ht="15" customHeight="1">
      <c r="A19410" s="59"/>
      <c r="B19410" s="54"/>
      <c r="C19410" s="54"/>
      <c r="D19410" s="60"/>
      <c r="E19410" s="64"/>
      <c r="F19410" s="54"/>
      <c r="G19410" s="63"/>
    </row>
    <row r="19411" spans="1:7" s="25" customFormat="1" ht="15" customHeight="1">
      <c r="A19411" s="59"/>
      <c r="B19411" s="54"/>
      <c r="C19411" s="54"/>
      <c r="D19411" s="60"/>
      <c r="E19411" s="64"/>
      <c r="F19411" s="54"/>
      <c r="G19411" s="63"/>
    </row>
    <row r="19412" spans="1:7" s="25" customFormat="1" ht="15" customHeight="1">
      <c r="A19412" s="59"/>
      <c r="B19412" s="54"/>
      <c r="C19412" s="54"/>
      <c r="D19412" s="60"/>
      <c r="E19412" s="64"/>
      <c r="F19412" s="54"/>
      <c r="G19412" s="63"/>
    </row>
    <row r="19413" spans="1:7" s="25" customFormat="1" ht="15" customHeight="1">
      <c r="A19413" s="59"/>
      <c r="B19413" s="54"/>
      <c r="C19413" s="54"/>
      <c r="D19413" s="60"/>
      <c r="E19413" s="64"/>
      <c r="F19413" s="54"/>
      <c r="G19413" s="63"/>
    </row>
    <row r="19414" spans="1:7" s="25" customFormat="1" ht="15" customHeight="1">
      <c r="A19414" s="59"/>
      <c r="B19414" s="54"/>
      <c r="C19414" s="54"/>
      <c r="D19414" s="60"/>
      <c r="E19414" s="64"/>
      <c r="F19414" s="54"/>
      <c r="G19414" s="63"/>
    </row>
    <row r="19415" spans="1:7" s="25" customFormat="1" ht="15" customHeight="1">
      <c r="A19415" s="59"/>
      <c r="B19415" s="54"/>
      <c r="C19415" s="54"/>
      <c r="D19415" s="60"/>
      <c r="E19415" s="64"/>
      <c r="F19415" s="54"/>
      <c r="G19415" s="63"/>
    </row>
    <row r="19416" spans="1:7" s="25" customFormat="1" ht="15" customHeight="1">
      <c r="A19416" s="59"/>
      <c r="B19416" s="54"/>
      <c r="C19416" s="54"/>
      <c r="D19416" s="60"/>
      <c r="E19416" s="64"/>
      <c r="F19416" s="54"/>
      <c r="G19416" s="63"/>
    </row>
    <row r="19417" spans="1:7" s="25" customFormat="1" ht="15" customHeight="1">
      <c r="A19417" s="59"/>
      <c r="B19417" s="54"/>
      <c r="C19417" s="54"/>
      <c r="D19417" s="60"/>
      <c r="E19417" s="64"/>
      <c r="F19417" s="54"/>
      <c r="G19417" s="63"/>
    </row>
    <row r="19418" spans="1:7" s="25" customFormat="1" ht="15" customHeight="1">
      <c r="A19418" s="59"/>
      <c r="B19418" s="54"/>
      <c r="C19418" s="54"/>
      <c r="D19418" s="60"/>
      <c r="E19418" s="64"/>
      <c r="F19418" s="54"/>
      <c r="G19418" s="63"/>
    </row>
    <row r="19419" spans="1:7" s="25" customFormat="1" ht="15" customHeight="1">
      <c r="A19419" s="59"/>
      <c r="B19419" s="54"/>
      <c r="C19419" s="54"/>
      <c r="D19419" s="60"/>
      <c r="E19419" s="64"/>
      <c r="F19419" s="54"/>
      <c r="G19419" s="63"/>
    </row>
    <row r="19420" spans="1:7" s="25" customFormat="1" ht="15" customHeight="1">
      <c r="A19420" s="59"/>
      <c r="B19420" s="54"/>
      <c r="C19420" s="54"/>
      <c r="D19420" s="60"/>
      <c r="E19420" s="64"/>
      <c r="F19420" s="54"/>
      <c r="G19420" s="63"/>
    </row>
    <row r="19421" spans="1:7" s="25" customFormat="1" ht="15" customHeight="1">
      <c r="A19421" s="59"/>
      <c r="B19421" s="54"/>
      <c r="C19421" s="54"/>
      <c r="D19421" s="60"/>
      <c r="E19421" s="64"/>
      <c r="F19421" s="54"/>
      <c r="G19421" s="63"/>
    </row>
    <row r="19422" spans="1:7" s="25" customFormat="1" ht="15" customHeight="1">
      <c r="A19422" s="59"/>
      <c r="B19422" s="54"/>
      <c r="C19422" s="54"/>
      <c r="D19422" s="60"/>
      <c r="E19422" s="64"/>
      <c r="F19422" s="54"/>
      <c r="G19422" s="63"/>
    </row>
    <row r="19423" spans="1:7" s="25" customFormat="1" ht="15" customHeight="1">
      <c r="A19423" s="59"/>
      <c r="B19423" s="54"/>
      <c r="C19423" s="54"/>
      <c r="D19423" s="60"/>
      <c r="E19423" s="64"/>
      <c r="F19423" s="54"/>
      <c r="G19423" s="63"/>
    </row>
    <row r="19424" spans="1:7" s="25" customFormat="1" ht="15" customHeight="1">
      <c r="A19424" s="59"/>
      <c r="B19424" s="54"/>
      <c r="C19424" s="54"/>
      <c r="D19424" s="60"/>
      <c r="E19424" s="64"/>
      <c r="F19424" s="54"/>
      <c r="G19424" s="63"/>
    </row>
    <row r="19425" spans="1:7" s="25" customFormat="1" ht="15" customHeight="1">
      <c r="A19425" s="59"/>
      <c r="B19425" s="54"/>
      <c r="C19425" s="54"/>
      <c r="D19425" s="60"/>
      <c r="E19425" s="64"/>
      <c r="F19425" s="54"/>
      <c r="G19425" s="63"/>
    </row>
    <row r="19426" spans="1:7" s="25" customFormat="1" ht="15" customHeight="1">
      <c r="A19426" s="59"/>
      <c r="B19426" s="54"/>
      <c r="C19426" s="54"/>
      <c r="D19426" s="60"/>
      <c r="E19426" s="64"/>
      <c r="F19426" s="54"/>
      <c r="G19426" s="63"/>
    </row>
    <row r="19427" spans="1:7" s="25" customFormat="1" ht="15" customHeight="1">
      <c r="A19427" s="59"/>
      <c r="B19427" s="54"/>
      <c r="C19427" s="54"/>
      <c r="D19427" s="60"/>
      <c r="E19427" s="64"/>
      <c r="F19427" s="54"/>
      <c r="G19427" s="63"/>
    </row>
    <row r="19428" spans="1:7" s="25" customFormat="1" ht="15" customHeight="1">
      <c r="A19428" s="59"/>
      <c r="B19428" s="54"/>
      <c r="C19428" s="54"/>
      <c r="D19428" s="60"/>
      <c r="E19428" s="64"/>
      <c r="F19428" s="54"/>
      <c r="G19428" s="63"/>
    </row>
    <row r="19429" spans="1:7" s="25" customFormat="1" ht="15" customHeight="1">
      <c r="A19429" s="59"/>
      <c r="B19429" s="54"/>
      <c r="C19429" s="54"/>
      <c r="D19429" s="60"/>
      <c r="E19429" s="64"/>
      <c r="F19429" s="54"/>
      <c r="G19429" s="63"/>
    </row>
    <row r="19430" spans="1:7" s="25" customFormat="1" ht="15" customHeight="1">
      <c r="A19430" s="59"/>
      <c r="B19430" s="54"/>
      <c r="C19430" s="54"/>
      <c r="D19430" s="60"/>
      <c r="E19430" s="64"/>
      <c r="F19430" s="54"/>
      <c r="G19430" s="63"/>
    </row>
    <row r="19431" spans="1:7" s="25" customFormat="1" ht="15" customHeight="1">
      <c r="A19431" s="59"/>
      <c r="B19431" s="54"/>
      <c r="C19431" s="54"/>
      <c r="D19431" s="60"/>
      <c r="E19431" s="64"/>
      <c r="F19431" s="54"/>
      <c r="G19431" s="63"/>
    </row>
    <row r="19432" spans="1:7" s="25" customFormat="1" ht="15" customHeight="1">
      <c r="A19432" s="59"/>
      <c r="B19432" s="54"/>
      <c r="C19432" s="54"/>
      <c r="D19432" s="60"/>
      <c r="E19432" s="64"/>
      <c r="F19432" s="54"/>
      <c r="G19432" s="63"/>
    </row>
    <row r="19433" spans="1:7" s="25" customFormat="1" ht="15" customHeight="1">
      <c r="A19433" s="59"/>
      <c r="B19433" s="54"/>
      <c r="C19433" s="54"/>
      <c r="D19433" s="60"/>
      <c r="E19433" s="64"/>
      <c r="F19433" s="54"/>
      <c r="G19433" s="63"/>
    </row>
    <row r="19434" spans="1:7" s="25" customFormat="1" ht="15" customHeight="1">
      <c r="A19434" s="59"/>
      <c r="B19434" s="54"/>
      <c r="C19434" s="54"/>
      <c r="D19434" s="60"/>
      <c r="E19434" s="64"/>
      <c r="F19434" s="54"/>
      <c r="G19434" s="63"/>
    </row>
    <row r="19435" spans="1:7" s="25" customFormat="1" ht="15" customHeight="1">
      <c r="A19435" s="59"/>
      <c r="B19435" s="54"/>
      <c r="C19435" s="54"/>
      <c r="D19435" s="60"/>
      <c r="E19435" s="64"/>
      <c r="F19435" s="54"/>
      <c r="G19435" s="63"/>
    </row>
    <row r="19436" spans="1:7" s="25" customFormat="1" ht="15" customHeight="1">
      <c r="A19436" s="59"/>
      <c r="B19436" s="54"/>
      <c r="C19436" s="54"/>
      <c r="D19436" s="60"/>
      <c r="E19436" s="64"/>
      <c r="F19436" s="54"/>
      <c r="G19436" s="63"/>
    </row>
    <row r="19437" spans="1:7" s="25" customFormat="1" ht="15" customHeight="1">
      <c r="A19437" s="59"/>
      <c r="B19437" s="54"/>
      <c r="C19437" s="54"/>
      <c r="D19437" s="60"/>
      <c r="E19437" s="64"/>
      <c r="F19437" s="54"/>
      <c r="G19437" s="63"/>
    </row>
    <row r="19438" spans="1:7" s="25" customFormat="1" ht="15" customHeight="1">
      <c r="A19438" s="59"/>
      <c r="B19438" s="54"/>
      <c r="C19438" s="54"/>
      <c r="D19438" s="60"/>
      <c r="E19438" s="64"/>
      <c r="F19438" s="54"/>
      <c r="G19438" s="63"/>
    </row>
    <row r="19439" spans="1:7" s="25" customFormat="1" ht="15" customHeight="1">
      <c r="A19439" s="59"/>
      <c r="B19439" s="54"/>
      <c r="C19439" s="54"/>
      <c r="D19439" s="60"/>
      <c r="E19439" s="64"/>
      <c r="F19439" s="54"/>
      <c r="G19439" s="63"/>
    </row>
    <row r="19440" spans="1:7" s="25" customFormat="1" ht="15" customHeight="1">
      <c r="A19440" s="59"/>
      <c r="B19440" s="54"/>
      <c r="C19440" s="54"/>
      <c r="D19440" s="60"/>
      <c r="E19440" s="64"/>
      <c r="F19440" s="54"/>
      <c r="G19440" s="63"/>
    </row>
    <row r="19441" spans="1:7" s="25" customFormat="1" ht="15" customHeight="1">
      <c r="A19441" s="59"/>
      <c r="B19441" s="54"/>
      <c r="C19441" s="54"/>
      <c r="D19441" s="60"/>
      <c r="E19441" s="64"/>
      <c r="F19441" s="54"/>
      <c r="G19441" s="63"/>
    </row>
    <row r="19442" spans="1:7" s="25" customFormat="1" ht="15" customHeight="1">
      <c r="A19442" s="59"/>
      <c r="B19442" s="54"/>
      <c r="C19442" s="54"/>
      <c r="D19442" s="60"/>
      <c r="E19442" s="64"/>
      <c r="F19442" s="54"/>
      <c r="G19442" s="63"/>
    </row>
    <row r="19443" spans="1:7" s="25" customFormat="1" ht="15" customHeight="1">
      <c r="A19443" s="59"/>
      <c r="B19443" s="54"/>
      <c r="C19443" s="54"/>
      <c r="D19443" s="60"/>
      <c r="E19443" s="64"/>
      <c r="F19443" s="54"/>
      <c r="G19443" s="63"/>
    </row>
    <row r="19444" spans="1:7" s="25" customFormat="1" ht="15" customHeight="1">
      <c r="A19444" s="59"/>
      <c r="B19444" s="54"/>
      <c r="C19444" s="54"/>
      <c r="D19444" s="60"/>
      <c r="E19444" s="64"/>
      <c r="F19444" s="54"/>
      <c r="G19444" s="63"/>
    </row>
    <row r="19445" spans="1:7" s="25" customFormat="1" ht="15" customHeight="1">
      <c r="A19445" s="59"/>
      <c r="B19445" s="54"/>
      <c r="C19445" s="54"/>
      <c r="D19445" s="60"/>
      <c r="E19445" s="64"/>
      <c r="F19445" s="54"/>
      <c r="G19445" s="63"/>
    </row>
    <row r="19446" spans="1:7" s="25" customFormat="1" ht="15" customHeight="1">
      <c r="A19446" s="59"/>
      <c r="B19446" s="54"/>
      <c r="C19446" s="54"/>
      <c r="D19446" s="60"/>
      <c r="E19446" s="64"/>
      <c r="F19446" s="54"/>
      <c r="G19446" s="63"/>
    </row>
    <row r="19447" spans="1:7" s="25" customFormat="1" ht="15" customHeight="1">
      <c r="A19447" s="59"/>
      <c r="B19447" s="54"/>
      <c r="C19447" s="54"/>
      <c r="D19447" s="60"/>
      <c r="E19447" s="64"/>
      <c r="F19447" s="54"/>
      <c r="G19447" s="63"/>
    </row>
    <row r="19448" spans="1:7" s="25" customFormat="1" ht="15" customHeight="1">
      <c r="A19448" s="59"/>
      <c r="B19448" s="54"/>
      <c r="C19448" s="54"/>
      <c r="D19448" s="60"/>
      <c r="E19448" s="64"/>
      <c r="F19448" s="54"/>
      <c r="G19448" s="63"/>
    </row>
    <row r="19449" spans="1:7" s="25" customFormat="1" ht="15" customHeight="1">
      <c r="A19449" s="59"/>
      <c r="B19449" s="54"/>
      <c r="C19449" s="54"/>
      <c r="D19449" s="60"/>
      <c r="E19449" s="64"/>
      <c r="F19449" s="54"/>
      <c r="G19449" s="63"/>
    </row>
    <row r="19450" spans="1:7" s="25" customFormat="1" ht="15" customHeight="1">
      <c r="A19450" s="59"/>
      <c r="B19450" s="54"/>
      <c r="C19450" s="54"/>
      <c r="D19450" s="60"/>
      <c r="E19450" s="64"/>
      <c r="F19450" s="54"/>
      <c r="G19450" s="63"/>
    </row>
    <row r="19451" spans="1:7" s="25" customFormat="1" ht="15" customHeight="1">
      <c r="A19451" s="59"/>
      <c r="B19451" s="54"/>
      <c r="C19451" s="54"/>
      <c r="D19451" s="60"/>
      <c r="E19451" s="64"/>
      <c r="F19451" s="54"/>
      <c r="G19451" s="63"/>
    </row>
    <row r="19452" spans="1:7" s="25" customFormat="1" ht="15" customHeight="1">
      <c r="A19452" s="59"/>
      <c r="B19452" s="54"/>
      <c r="C19452" s="54"/>
      <c r="D19452" s="60"/>
      <c r="E19452" s="64"/>
      <c r="F19452" s="54"/>
      <c r="G19452" s="63"/>
    </row>
    <row r="19453" spans="1:7" s="25" customFormat="1" ht="15" customHeight="1">
      <c r="A19453" s="59"/>
      <c r="B19453" s="54"/>
      <c r="C19453" s="54"/>
      <c r="D19453" s="60"/>
      <c r="E19453" s="64"/>
      <c r="F19453" s="54"/>
      <c r="G19453" s="63"/>
    </row>
    <row r="19454" spans="1:7" s="25" customFormat="1" ht="15" customHeight="1">
      <c r="A19454" s="59"/>
      <c r="B19454" s="54"/>
      <c r="C19454" s="54"/>
      <c r="D19454" s="60"/>
      <c r="E19454" s="64"/>
      <c r="F19454" s="54"/>
      <c r="G19454" s="63"/>
    </row>
    <row r="19455" spans="1:7" s="25" customFormat="1" ht="15" customHeight="1">
      <c r="A19455" s="59"/>
      <c r="B19455" s="54"/>
      <c r="C19455" s="54"/>
      <c r="D19455" s="60"/>
      <c r="E19455" s="64"/>
      <c r="F19455" s="54"/>
      <c r="G19455" s="63"/>
    </row>
    <row r="19456" spans="1:7" s="25" customFormat="1" ht="15" customHeight="1">
      <c r="A19456" s="59"/>
      <c r="B19456" s="54"/>
      <c r="C19456" s="54"/>
      <c r="D19456" s="60"/>
      <c r="E19456" s="64"/>
      <c r="F19456" s="54"/>
      <c r="G19456" s="63"/>
    </row>
    <row r="19457" spans="1:7" s="25" customFormat="1" ht="15" customHeight="1">
      <c r="A19457" s="59"/>
      <c r="B19457" s="54"/>
      <c r="C19457" s="54"/>
      <c r="D19457" s="60"/>
      <c r="E19457" s="64"/>
      <c r="F19457" s="54"/>
      <c r="G19457" s="63"/>
    </row>
    <row r="19458" spans="1:7" s="25" customFormat="1" ht="15" customHeight="1">
      <c r="A19458" s="59"/>
      <c r="B19458" s="54"/>
      <c r="C19458" s="54"/>
      <c r="D19458" s="60"/>
      <c r="E19458" s="64"/>
      <c r="F19458" s="54"/>
      <c r="G19458" s="63"/>
    </row>
    <row r="19459" spans="1:7" s="25" customFormat="1" ht="15" customHeight="1">
      <c r="A19459" s="59"/>
      <c r="B19459" s="54"/>
      <c r="C19459" s="54"/>
      <c r="D19459" s="60"/>
      <c r="E19459" s="64"/>
      <c r="F19459" s="54"/>
      <c r="G19459" s="63"/>
    </row>
    <row r="19460" spans="1:7" s="25" customFormat="1" ht="15" customHeight="1">
      <c r="A19460" s="59"/>
      <c r="B19460" s="54"/>
      <c r="C19460" s="54"/>
      <c r="D19460" s="60"/>
      <c r="E19460" s="64"/>
      <c r="F19460" s="54"/>
      <c r="G19460" s="63"/>
    </row>
    <row r="19461" spans="1:7" s="25" customFormat="1" ht="15" customHeight="1">
      <c r="A19461" s="59"/>
      <c r="B19461" s="54"/>
      <c r="C19461" s="54"/>
      <c r="D19461" s="60"/>
      <c r="E19461" s="64"/>
      <c r="F19461" s="54"/>
      <c r="G19461" s="63"/>
    </row>
    <row r="19462" spans="1:7" s="25" customFormat="1" ht="15" customHeight="1">
      <c r="A19462" s="59"/>
      <c r="B19462" s="54"/>
      <c r="C19462" s="54"/>
      <c r="D19462" s="60"/>
      <c r="E19462" s="64"/>
      <c r="F19462" s="54"/>
      <c r="G19462" s="63"/>
    </row>
    <row r="19463" spans="1:7" s="25" customFormat="1" ht="15" customHeight="1">
      <c r="A19463" s="59"/>
      <c r="B19463" s="54"/>
      <c r="C19463" s="54"/>
      <c r="D19463" s="60"/>
      <c r="E19463" s="64"/>
      <c r="F19463" s="54"/>
      <c r="G19463" s="63"/>
    </row>
    <row r="19464" spans="1:7" s="25" customFormat="1" ht="15" customHeight="1">
      <c r="A19464" s="59"/>
      <c r="B19464" s="54"/>
      <c r="C19464" s="54"/>
      <c r="D19464" s="60"/>
      <c r="E19464" s="64"/>
      <c r="F19464" s="54"/>
      <c r="G19464" s="63"/>
    </row>
    <row r="19465" spans="1:7" s="25" customFormat="1" ht="15" customHeight="1">
      <c r="A19465" s="59"/>
      <c r="B19465" s="54"/>
      <c r="C19465" s="54"/>
      <c r="D19465" s="60"/>
      <c r="E19465" s="64"/>
      <c r="F19465" s="54"/>
      <c r="G19465" s="63"/>
    </row>
    <row r="19466" spans="1:7" s="25" customFormat="1" ht="15" customHeight="1">
      <c r="A19466" s="59"/>
      <c r="B19466" s="54"/>
      <c r="C19466" s="54"/>
      <c r="D19466" s="60"/>
      <c r="E19466" s="64"/>
      <c r="F19466" s="54"/>
      <c r="G19466" s="63"/>
    </row>
    <row r="19467" spans="1:7" s="25" customFormat="1" ht="15" customHeight="1">
      <c r="A19467" s="59"/>
      <c r="B19467" s="54"/>
      <c r="C19467" s="54"/>
      <c r="D19467" s="60"/>
      <c r="E19467" s="64"/>
      <c r="F19467" s="54"/>
      <c r="G19467" s="63"/>
    </row>
    <row r="19468" spans="1:7" s="25" customFormat="1" ht="15" customHeight="1">
      <c r="A19468" s="59"/>
      <c r="B19468" s="54"/>
      <c r="C19468" s="54"/>
      <c r="D19468" s="60"/>
      <c r="E19468" s="64"/>
      <c r="F19468" s="54"/>
      <c r="G19468" s="63"/>
    </row>
    <row r="19469" spans="1:7" s="25" customFormat="1" ht="15" customHeight="1">
      <c r="A19469" s="59"/>
      <c r="B19469" s="54"/>
      <c r="C19469" s="54"/>
      <c r="D19469" s="60"/>
      <c r="E19469" s="64"/>
      <c r="F19469" s="54"/>
      <c r="G19469" s="63"/>
    </row>
    <row r="19470" spans="1:7" s="25" customFormat="1" ht="15" customHeight="1">
      <c r="A19470" s="59"/>
      <c r="B19470" s="54"/>
      <c r="C19470" s="54"/>
      <c r="D19470" s="60"/>
      <c r="E19470" s="64"/>
      <c r="F19470" s="54"/>
      <c r="G19470" s="63"/>
    </row>
    <row r="19471" spans="1:7" s="25" customFormat="1" ht="15" customHeight="1">
      <c r="A19471" s="59"/>
      <c r="B19471" s="54"/>
      <c r="C19471" s="54"/>
      <c r="D19471" s="60"/>
      <c r="E19471" s="64"/>
      <c r="F19471" s="54"/>
      <c r="G19471" s="63"/>
    </row>
    <row r="19472" spans="1:7" s="25" customFormat="1" ht="15" customHeight="1">
      <c r="A19472" s="59"/>
      <c r="B19472" s="54"/>
      <c r="C19472" s="54"/>
      <c r="D19472" s="60"/>
      <c r="E19472" s="64"/>
      <c r="F19472" s="54"/>
      <c r="G19472" s="63"/>
    </row>
    <row r="19473" spans="1:7" s="25" customFormat="1" ht="15" customHeight="1">
      <c r="A19473" s="59"/>
      <c r="B19473" s="54"/>
      <c r="C19473" s="54"/>
      <c r="D19473" s="60"/>
      <c r="E19473" s="64"/>
      <c r="F19473" s="54"/>
      <c r="G19473" s="63"/>
    </row>
    <row r="19474" spans="1:7" s="25" customFormat="1" ht="15" customHeight="1">
      <c r="A19474" s="59"/>
      <c r="B19474" s="54"/>
      <c r="C19474" s="54"/>
      <c r="D19474" s="60"/>
      <c r="E19474" s="64"/>
      <c r="F19474" s="54"/>
      <c r="G19474" s="63"/>
    </row>
    <row r="19475" spans="1:7" s="25" customFormat="1" ht="15" customHeight="1">
      <c r="A19475" s="59"/>
      <c r="B19475" s="54"/>
      <c r="C19475" s="54"/>
      <c r="D19475" s="60"/>
      <c r="E19475" s="64"/>
      <c r="F19475" s="54"/>
      <c r="G19475" s="63"/>
    </row>
    <row r="19476" spans="1:7" s="25" customFormat="1" ht="15" customHeight="1">
      <c r="A19476" s="59"/>
      <c r="B19476" s="54"/>
      <c r="C19476" s="54"/>
      <c r="D19476" s="60"/>
      <c r="E19476" s="64"/>
      <c r="F19476" s="54"/>
      <c r="G19476" s="63"/>
    </row>
    <row r="19477" spans="1:7" s="25" customFormat="1" ht="15" customHeight="1">
      <c r="A19477" s="59"/>
      <c r="B19477" s="54"/>
      <c r="C19477" s="54"/>
      <c r="D19477" s="60"/>
      <c r="E19477" s="64"/>
      <c r="F19477" s="54"/>
      <c r="G19477" s="63"/>
    </row>
    <row r="19478" spans="1:7" s="25" customFormat="1" ht="15" customHeight="1">
      <c r="A19478" s="59"/>
      <c r="B19478" s="54"/>
      <c r="C19478" s="54"/>
      <c r="D19478" s="60"/>
      <c r="E19478" s="64"/>
      <c r="F19478" s="54"/>
      <c r="G19478" s="63"/>
    </row>
    <row r="19479" spans="1:7" s="25" customFormat="1" ht="15" customHeight="1">
      <c r="A19479" s="59"/>
      <c r="B19479" s="54"/>
      <c r="C19479" s="54"/>
      <c r="D19479" s="60"/>
      <c r="E19479" s="64"/>
      <c r="F19479" s="54"/>
      <c r="G19479" s="63"/>
    </row>
    <row r="19480" spans="1:7" s="25" customFormat="1" ht="15" customHeight="1">
      <c r="A19480" s="59"/>
      <c r="B19480" s="54"/>
      <c r="C19480" s="54"/>
      <c r="D19480" s="60"/>
      <c r="E19480" s="64"/>
      <c r="F19480" s="54"/>
      <c r="G19480" s="63"/>
    </row>
    <row r="19481" spans="1:7" s="25" customFormat="1" ht="15" customHeight="1">
      <c r="A19481" s="59"/>
      <c r="B19481" s="54"/>
      <c r="C19481" s="54"/>
      <c r="D19481" s="60"/>
      <c r="E19481" s="64"/>
      <c r="F19481" s="54"/>
      <c r="G19481" s="63"/>
    </row>
    <row r="19482" spans="1:7" s="25" customFormat="1" ht="15" customHeight="1">
      <c r="A19482" s="59"/>
      <c r="B19482" s="54"/>
      <c r="C19482" s="54"/>
      <c r="D19482" s="60"/>
      <c r="E19482" s="64"/>
      <c r="F19482" s="54"/>
      <c r="G19482" s="63"/>
    </row>
    <row r="19483" spans="1:7" s="25" customFormat="1" ht="15" customHeight="1">
      <c r="A19483" s="59"/>
      <c r="B19483" s="54"/>
      <c r="C19483" s="54"/>
      <c r="D19483" s="60"/>
      <c r="E19483" s="64"/>
      <c r="F19483" s="54"/>
      <c r="G19483" s="63"/>
    </row>
    <row r="19484" spans="1:7" s="25" customFormat="1" ht="15" customHeight="1">
      <c r="A19484" s="59"/>
      <c r="B19484" s="54"/>
      <c r="C19484" s="54"/>
      <c r="D19484" s="60"/>
      <c r="E19484" s="64"/>
      <c r="F19484" s="54"/>
      <c r="G19484" s="63"/>
    </row>
    <row r="19485" spans="1:7" s="25" customFormat="1" ht="15" customHeight="1">
      <c r="A19485" s="59"/>
      <c r="B19485" s="54"/>
      <c r="C19485" s="54"/>
      <c r="D19485" s="60"/>
      <c r="E19485" s="64"/>
      <c r="F19485" s="54"/>
      <c r="G19485" s="63"/>
    </row>
    <row r="19486" spans="1:7" s="25" customFormat="1" ht="15" customHeight="1">
      <c r="A19486" s="59"/>
      <c r="B19486" s="54"/>
      <c r="C19486" s="54"/>
      <c r="D19486" s="60"/>
      <c r="E19486" s="64"/>
      <c r="F19486" s="54"/>
      <c r="G19486" s="63"/>
    </row>
    <row r="19487" spans="1:7" s="25" customFormat="1" ht="15" customHeight="1">
      <c r="A19487" s="59"/>
      <c r="B19487" s="54"/>
      <c r="C19487" s="54"/>
      <c r="D19487" s="60"/>
      <c r="E19487" s="64"/>
      <c r="F19487" s="54"/>
      <c r="G19487" s="63"/>
    </row>
    <row r="19488" spans="1:7" s="25" customFormat="1" ht="15" customHeight="1">
      <c r="A19488" s="59"/>
      <c r="B19488" s="54"/>
      <c r="C19488" s="54"/>
      <c r="D19488" s="60"/>
      <c r="E19488" s="64"/>
      <c r="F19488" s="54"/>
      <c r="G19488" s="63"/>
    </row>
    <row r="19489" spans="1:7" s="25" customFormat="1" ht="15" customHeight="1">
      <c r="A19489" s="59"/>
      <c r="B19489" s="54"/>
      <c r="C19489" s="54"/>
      <c r="D19489" s="60"/>
      <c r="E19489" s="64"/>
      <c r="F19489" s="54"/>
      <c r="G19489" s="63"/>
    </row>
    <row r="19490" spans="1:7" s="25" customFormat="1" ht="15" customHeight="1">
      <c r="A19490" s="59"/>
      <c r="B19490" s="54"/>
      <c r="C19490" s="54"/>
      <c r="D19490" s="60"/>
      <c r="E19490" s="64"/>
      <c r="F19490" s="54"/>
      <c r="G19490" s="63"/>
    </row>
    <row r="19491" spans="1:7" s="25" customFormat="1" ht="15" customHeight="1">
      <c r="A19491" s="59"/>
      <c r="B19491" s="54"/>
      <c r="C19491" s="54"/>
      <c r="D19491" s="60"/>
      <c r="E19491" s="64"/>
      <c r="F19491" s="54"/>
      <c r="G19491" s="63"/>
    </row>
    <row r="19492" spans="1:7" s="25" customFormat="1" ht="15" customHeight="1">
      <c r="A19492" s="59"/>
      <c r="B19492" s="54"/>
      <c r="C19492" s="54"/>
      <c r="D19492" s="60"/>
      <c r="E19492" s="64"/>
      <c r="F19492" s="54"/>
      <c r="G19492" s="63"/>
    </row>
    <row r="19493" spans="1:7" s="25" customFormat="1" ht="15" customHeight="1">
      <c r="A19493" s="59"/>
      <c r="B19493" s="54"/>
      <c r="C19493" s="54"/>
      <c r="D19493" s="60"/>
      <c r="E19493" s="64"/>
      <c r="F19493" s="54"/>
      <c r="G19493" s="63"/>
    </row>
    <row r="19494" spans="1:7" s="25" customFormat="1" ht="15" customHeight="1">
      <c r="A19494" s="59"/>
      <c r="B19494" s="54"/>
      <c r="C19494" s="54"/>
      <c r="D19494" s="60"/>
      <c r="E19494" s="64"/>
      <c r="F19494" s="54"/>
      <c r="G19494" s="63"/>
    </row>
    <row r="19495" spans="1:7" s="25" customFormat="1" ht="15" customHeight="1">
      <c r="A19495" s="59"/>
      <c r="B19495" s="54"/>
      <c r="C19495" s="54"/>
      <c r="D19495" s="60"/>
      <c r="E19495" s="64"/>
      <c r="F19495" s="54"/>
      <c r="G19495" s="63"/>
    </row>
    <row r="19496" spans="1:7" s="25" customFormat="1" ht="15" customHeight="1">
      <c r="A19496" s="59"/>
      <c r="B19496" s="54"/>
      <c r="C19496" s="54"/>
      <c r="D19496" s="60"/>
      <c r="E19496" s="64"/>
      <c r="F19496" s="54"/>
      <c r="G19496" s="63"/>
    </row>
    <row r="19497" spans="1:7" s="25" customFormat="1" ht="15" customHeight="1">
      <c r="A19497" s="59"/>
      <c r="B19497" s="54"/>
      <c r="C19497" s="54"/>
      <c r="D19497" s="60"/>
      <c r="E19497" s="64"/>
      <c r="F19497" s="54"/>
      <c r="G19497" s="63"/>
    </row>
    <row r="19498" spans="1:7" s="25" customFormat="1" ht="15" customHeight="1">
      <c r="A19498" s="59"/>
      <c r="B19498" s="54"/>
      <c r="C19498" s="54"/>
      <c r="D19498" s="60"/>
      <c r="E19498" s="64"/>
      <c r="F19498" s="54"/>
      <c r="G19498" s="63"/>
    </row>
    <row r="19499" spans="1:7" s="25" customFormat="1" ht="15" customHeight="1">
      <c r="A19499" s="59"/>
      <c r="B19499" s="54"/>
      <c r="C19499" s="54"/>
      <c r="D19499" s="60"/>
      <c r="E19499" s="64"/>
      <c r="F19499" s="54"/>
      <c r="G19499" s="63"/>
    </row>
    <row r="19500" spans="1:7" s="25" customFormat="1" ht="15" customHeight="1">
      <c r="A19500" s="59"/>
      <c r="B19500" s="54"/>
      <c r="C19500" s="54"/>
      <c r="D19500" s="60"/>
      <c r="E19500" s="64"/>
      <c r="F19500" s="54"/>
      <c r="G19500" s="63"/>
    </row>
    <row r="19501" spans="1:7">
      <c r="A19501" s="741" t="s">
        <v>0</v>
      </c>
      <c r="B19501" s="741"/>
      <c r="C19501" s="741"/>
      <c r="D19501" s="741"/>
      <c r="E19501" s="741"/>
      <c r="F19501" s="741"/>
      <c r="G19501" s="741"/>
    </row>
    <row r="19502" spans="1:7">
      <c r="A19502" s="742" t="s">
        <v>1</v>
      </c>
      <c r="B19502" s="742"/>
      <c r="C19502" s="742"/>
      <c r="D19502" s="742"/>
      <c r="E19502" s="742"/>
      <c r="F19502" s="742"/>
      <c r="G19502" s="742"/>
    </row>
    <row r="19503" spans="1:7" ht="28.5" customHeight="1">
      <c r="A19503" s="1" t="s">
        <v>2</v>
      </c>
      <c r="B19503" s="666"/>
      <c r="C19503" s="666"/>
      <c r="D19503" s="753" t="s">
        <v>1234</v>
      </c>
      <c r="E19503" s="753"/>
      <c r="F19503" s="753"/>
      <c r="G19503" s="753"/>
    </row>
    <row r="19504" spans="1:7" ht="30" customHeight="1">
      <c r="A19504" s="744" t="s">
        <v>3</v>
      </c>
      <c r="B19504" s="745"/>
      <c r="C19504" s="3" t="s">
        <v>4</v>
      </c>
      <c r="D19504" s="674" t="s">
        <v>5</v>
      </c>
      <c r="E19504" s="674" t="s">
        <v>6</v>
      </c>
      <c r="F19504" s="674" t="s">
        <v>7</v>
      </c>
      <c r="G19504" s="5" t="s">
        <v>8</v>
      </c>
    </row>
    <row r="19505" spans="1:7">
      <c r="A19505" s="674"/>
      <c r="B19505" s="674"/>
      <c r="C19505" s="3"/>
      <c r="D19505" s="104" t="s">
        <v>9</v>
      </c>
      <c r="E19505" s="674"/>
      <c r="F19505" s="674"/>
      <c r="G19505" s="5"/>
    </row>
    <row r="19506" spans="1:7">
      <c r="A19506" s="695">
        <v>1100</v>
      </c>
      <c r="B19506" s="695" t="s">
        <v>10</v>
      </c>
      <c r="C19506" s="697" t="s">
        <v>11</v>
      </c>
      <c r="D19506" s="699" t="s">
        <v>241</v>
      </c>
      <c r="E19506" s="672">
        <v>3176.25</v>
      </c>
      <c r="F19506" s="646" t="s">
        <v>242</v>
      </c>
      <c r="G19506" s="20">
        <f>SUM(A19506*E19506/1000)</f>
        <v>3493.875</v>
      </c>
    </row>
    <row r="19507" spans="1:7" ht="67.5" customHeight="1">
      <c r="A19507" s="696"/>
      <c r="B19507" s="696"/>
      <c r="C19507" s="698"/>
      <c r="D19507" s="700"/>
      <c r="E19507" s="701" t="s">
        <v>180</v>
      </c>
      <c r="F19507" s="702"/>
      <c r="G19507" s="703"/>
    </row>
    <row r="19508" spans="1:7" ht="15" customHeight="1">
      <c r="A19508" s="695">
        <v>275</v>
      </c>
      <c r="B19508" s="695" t="s">
        <v>10</v>
      </c>
      <c r="C19508" s="651" t="s">
        <v>15</v>
      </c>
      <c r="D19508" s="699" t="s">
        <v>12</v>
      </c>
      <c r="E19508" s="672">
        <v>8694.9500000000007</v>
      </c>
      <c r="F19508" s="646" t="s">
        <v>13</v>
      </c>
      <c r="G19508" s="13">
        <f>SUM(A19508*E19508/100)</f>
        <v>23911.112499999999</v>
      </c>
    </row>
    <row r="19509" spans="1:7" ht="45" customHeight="1">
      <c r="A19509" s="696"/>
      <c r="B19509" s="696"/>
      <c r="C19509" s="652"/>
      <c r="D19509" s="700"/>
      <c r="E19509" s="701" t="s">
        <v>14</v>
      </c>
      <c r="F19509" s="702"/>
      <c r="G19509" s="703"/>
    </row>
    <row r="19510" spans="1:7">
      <c r="A19510" s="695">
        <v>540</v>
      </c>
      <c r="B19510" s="695" t="s">
        <v>10</v>
      </c>
      <c r="C19510" s="697" t="s">
        <v>18</v>
      </c>
      <c r="D19510" s="699" t="s">
        <v>309</v>
      </c>
      <c r="E19510" s="672">
        <v>17723</v>
      </c>
      <c r="F19510" s="646" t="s">
        <v>13</v>
      </c>
      <c r="G19510" s="13">
        <f>SUM(A19510*E19510/100)</f>
        <v>95704.2</v>
      </c>
    </row>
    <row r="19511" spans="1:7" ht="47.25" customHeight="1">
      <c r="A19511" s="696"/>
      <c r="B19511" s="696"/>
      <c r="C19511" s="698"/>
      <c r="D19511" s="700"/>
      <c r="E19511" s="701" t="s">
        <v>310</v>
      </c>
      <c r="F19511" s="702"/>
      <c r="G19511" s="703"/>
    </row>
    <row r="19512" spans="1:7">
      <c r="A19512" s="695">
        <v>450</v>
      </c>
      <c r="B19512" s="695" t="s">
        <v>10</v>
      </c>
      <c r="C19512" s="697" t="s">
        <v>21</v>
      </c>
      <c r="D19512" s="699" t="s">
        <v>245</v>
      </c>
      <c r="E19512" s="672">
        <v>25320</v>
      </c>
      <c r="F19512" s="646" t="s">
        <v>13</v>
      </c>
      <c r="G19512" s="13">
        <f>SUM(A19512*E19512/100)</f>
        <v>113940</v>
      </c>
    </row>
    <row r="19513" spans="1:7" ht="42" customHeight="1">
      <c r="A19513" s="696"/>
      <c r="B19513" s="696"/>
      <c r="C19513" s="698"/>
      <c r="D19513" s="700"/>
      <c r="E19513" s="701" t="s">
        <v>303</v>
      </c>
      <c r="F19513" s="702"/>
      <c r="G19513" s="703"/>
    </row>
    <row r="19514" spans="1:7" ht="15" customHeight="1">
      <c r="A19514" s="695">
        <v>59</v>
      </c>
      <c r="B19514" s="695" t="s">
        <v>10</v>
      </c>
      <c r="C19514" s="697" t="s">
        <v>25</v>
      </c>
      <c r="D19514" s="699" t="s">
        <v>16</v>
      </c>
      <c r="E19514" s="672">
        <v>11948.36</v>
      </c>
      <c r="F19514" s="646" t="s">
        <v>13</v>
      </c>
      <c r="G19514" s="13">
        <f>SUM(A19514*E19514/100)</f>
        <v>7049.5324000000001</v>
      </c>
    </row>
    <row r="19515" spans="1:7" ht="45" customHeight="1">
      <c r="A19515" s="696"/>
      <c r="B19515" s="696"/>
      <c r="C19515" s="698"/>
      <c r="D19515" s="700"/>
      <c r="E19515" s="701" t="s">
        <v>17</v>
      </c>
      <c r="F19515" s="702"/>
      <c r="G19515" s="703"/>
    </row>
    <row r="19516" spans="1:7" ht="15" customHeight="1">
      <c r="A19516" s="749">
        <v>8.1199999999999992</v>
      </c>
      <c r="B19516" s="697" t="s">
        <v>24</v>
      </c>
      <c r="C19516" s="695" t="s">
        <v>29</v>
      </c>
      <c r="D19516" s="711" t="s">
        <v>26</v>
      </c>
      <c r="E19516" s="672">
        <v>5001.7</v>
      </c>
      <c r="F19516" s="646" t="s">
        <v>27</v>
      </c>
      <c r="G19516" s="20">
        <f>SUM(A19516*E19516)</f>
        <v>40613.803999999996</v>
      </c>
    </row>
    <row r="19517" spans="1:7" ht="80.25" customHeight="1">
      <c r="A19517" s="750"/>
      <c r="B19517" s="698"/>
      <c r="C19517" s="696"/>
      <c r="D19517" s="712"/>
      <c r="E19517" s="701" t="s">
        <v>28</v>
      </c>
      <c r="F19517" s="702"/>
      <c r="G19517" s="703"/>
    </row>
    <row r="19518" spans="1:7" s="23" customFormat="1" ht="15" customHeight="1">
      <c r="A19518" s="697">
        <v>150</v>
      </c>
      <c r="B19518" s="697" t="s">
        <v>10</v>
      </c>
      <c r="C19518" s="695" t="s">
        <v>33</v>
      </c>
      <c r="D19518" s="711" t="s">
        <v>30</v>
      </c>
      <c r="E19518" s="672">
        <v>337</v>
      </c>
      <c r="F19518" s="646" t="s">
        <v>31</v>
      </c>
      <c r="G19518" s="20">
        <f>SUM(A19518*E19518)</f>
        <v>50550</v>
      </c>
    </row>
    <row r="19519" spans="1:7" s="23" customFormat="1" ht="177.75" customHeight="1">
      <c r="A19519" s="698"/>
      <c r="B19519" s="698"/>
      <c r="C19519" s="696"/>
      <c r="D19519" s="712"/>
      <c r="E19519" s="713" t="s">
        <v>32</v>
      </c>
      <c r="F19519" s="714"/>
      <c r="G19519" s="715"/>
    </row>
    <row r="19520" spans="1:7" ht="17.25" customHeight="1">
      <c r="A19520" s="695">
        <v>1584</v>
      </c>
      <c r="B19520" s="695" t="s">
        <v>10</v>
      </c>
      <c r="C19520" s="697" t="s">
        <v>36</v>
      </c>
      <c r="D19520" s="699" t="s">
        <v>204</v>
      </c>
      <c r="E19520" s="672">
        <v>12346.65</v>
      </c>
      <c r="F19520" s="646" t="s">
        <v>13</v>
      </c>
      <c r="G19520" s="20">
        <f>SUM(A19520*E19520/100)</f>
        <v>195570.93599999999</v>
      </c>
    </row>
    <row r="19521" spans="1:7" ht="27" customHeight="1">
      <c r="A19521" s="696"/>
      <c r="B19521" s="696"/>
      <c r="C19521" s="698"/>
      <c r="D19521" s="700"/>
      <c r="E19521" s="701" t="s">
        <v>205</v>
      </c>
      <c r="F19521" s="702"/>
      <c r="G19521" s="703"/>
    </row>
    <row r="19522" spans="1:7" s="24" customFormat="1" ht="15" customHeight="1">
      <c r="A19522" s="697">
        <v>4225</v>
      </c>
      <c r="B19522" s="697" t="s">
        <v>39</v>
      </c>
      <c r="C19522" s="695" t="s">
        <v>40</v>
      </c>
      <c r="D19522" s="699" t="s">
        <v>41</v>
      </c>
      <c r="E19522" s="672">
        <v>2206.6</v>
      </c>
      <c r="F19522" s="646" t="s">
        <v>42</v>
      </c>
      <c r="G19522" s="20">
        <f>SUM(A19522*E19522/100)</f>
        <v>93228.85</v>
      </c>
    </row>
    <row r="19523" spans="1:7" s="24" customFormat="1" ht="42" customHeight="1">
      <c r="A19523" s="698"/>
      <c r="B19523" s="698"/>
      <c r="C19523" s="696"/>
      <c r="D19523" s="700"/>
      <c r="E19523" s="727" t="s">
        <v>43</v>
      </c>
      <c r="F19523" s="728"/>
      <c r="G19523" s="729"/>
    </row>
    <row r="19524" spans="1:7" s="24" customFormat="1" ht="15" customHeight="1">
      <c r="A19524" s="697">
        <v>4225</v>
      </c>
      <c r="B19524" s="697" t="s">
        <v>39</v>
      </c>
      <c r="C19524" s="695" t="s">
        <v>44</v>
      </c>
      <c r="D19524" s="699" t="s">
        <v>45</v>
      </c>
      <c r="E19524" s="646">
        <v>2197.52</v>
      </c>
      <c r="F19524" s="646" t="s">
        <v>42</v>
      </c>
      <c r="G19524" s="20">
        <f>SUM(A19524*E19524/100)</f>
        <v>92845.22</v>
      </c>
    </row>
    <row r="19525" spans="1:7" s="24" customFormat="1" ht="42.75" customHeight="1">
      <c r="A19525" s="698"/>
      <c r="B19525" s="698"/>
      <c r="C19525" s="696"/>
      <c r="D19525" s="700"/>
      <c r="E19525" s="727" t="s">
        <v>46</v>
      </c>
      <c r="F19525" s="728"/>
      <c r="G19525" s="729"/>
    </row>
    <row r="19526" spans="1:7" s="24" customFormat="1" ht="15" customHeight="1">
      <c r="A19526" s="697">
        <v>720</v>
      </c>
      <c r="B19526" s="697" t="s">
        <v>39</v>
      </c>
      <c r="C19526" s="695" t="s">
        <v>47</v>
      </c>
      <c r="D19526" s="699" t="s">
        <v>1235</v>
      </c>
      <c r="E19526" s="646">
        <v>1758.08</v>
      </c>
      <c r="F19526" s="646" t="s">
        <v>42</v>
      </c>
      <c r="G19526" s="20">
        <f>SUM(A19526*E19526/100)</f>
        <v>12658.175999999999</v>
      </c>
    </row>
    <row r="19527" spans="1:7" s="24" customFormat="1" ht="40.5" customHeight="1">
      <c r="A19527" s="698"/>
      <c r="B19527" s="698"/>
      <c r="C19527" s="696"/>
      <c r="D19527" s="700"/>
      <c r="E19527" s="727" t="s">
        <v>1236</v>
      </c>
      <c r="F19527" s="728"/>
      <c r="G19527" s="729"/>
    </row>
    <row r="19528" spans="1:7" ht="15" customHeight="1">
      <c r="A19528" s="695">
        <v>1872</v>
      </c>
      <c r="B19528" s="695" t="s">
        <v>10</v>
      </c>
      <c r="C19528" s="697" t="s">
        <v>50</v>
      </c>
      <c r="D19528" s="699" t="s">
        <v>19</v>
      </c>
      <c r="E19528" s="672">
        <v>1913.21</v>
      </c>
      <c r="F19528" s="646" t="s">
        <v>13</v>
      </c>
      <c r="G19528" s="13">
        <f>SUM(A19528*E19528/100)</f>
        <v>35815.2912</v>
      </c>
    </row>
    <row r="19529" spans="1:7" ht="29.25" customHeight="1">
      <c r="A19529" s="696"/>
      <c r="B19529" s="696"/>
      <c r="C19529" s="698"/>
      <c r="D19529" s="700"/>
      <c r="E19529" s="701" t="s">
        <v>20</v>
      </c>
      <c r="F19529" s="702"/>
      <c r="G19529" s="703"/>
    </row>
    <row r="19530" spans="1:7" ht="17.25" customHeight="1">
      <c r="A19530" s="695">
        <v>318</v>
      </c>
      <c r="B19530" s="695" t="s">
        <v>10</v>
      </c>
      <c r="C19530" s="651" t="s">
        <v>54</v>
      </c>
      <c r="D19530" s="699" t="s">
        <v>34</v>
      </c>
      <c r="E19530" s="672">
        <v>14429.25</v>
      </c>
      <c r="F19530" s="646" t="s">
        <v>13</v>
      </c>
      <c r="G19530" s="20">
        <f>SUM(A19530*E19530/100)</f>
        <v>45885.014999999999</v>
      </c>
    </row>
    <row r="19531" spans="1:7" ht="48.75" customHeight="1">
      <c r="A19531" s="696"/>
      <c r="B19531" s="696"/>
      <c r="C19531" s="652"/>
      <c r="D19531" s="700"/>
      <c r="E19531" s="701" t="s">
        <v>35</v>
      </c>
      <c r="F19531" s="702"/>
      <c r="G19531" s="703"/>
    </row>
    <row r="19532" spans="1:7" s="30" customFormat="1" ht="30" customHeight="1">
      <c r="A19532" s="674"/>
      <c r="B19532" s="674"/>
      <c r="C19532" s="3"/>
      <c r="D19532" s="26"/>
      <c r="E19532" s="27"/>
      <c r="F19532" s="28" t="s">
        <v>77</v>
      </c>
      <c r="G19532" s="29">
        <v>811271</v>
      </c>
    </row>
    <row r="19533" spans="1:7" s="25" customFormat="1" ht="20.25" customHeight="1">
      <c r="B19533" s="54"/>
      <c r="C19533" s="54"/>
      <c r="D19533" s="353" t="s">
        <v>1208</v>
      </c>
      <c r="E19533" s="64"/>
      <c r="F19533" s="54"/>
      <c r="G19533" s="63"/>
    </row>
    <row r="19534" spans="1:7" s="36" customFormat="1">
      <c r="A19534" s="695">
        <v>75</v>
      </c>
      <c r="B19534" s="695" t="s">
        <v>107</v>
      </c>
      <c r="C19534" s="697" t="s">
        <v>11</v>
      </c>
      <c r="D19534" s="699" t="s">
        <v>421</v>
      </c>
      <c r="E19534" s="672">
        <v>136</v>
      </c>
      <c r="F19534" s="646" t="s">
        <v>111</v>
      </c>
      <c r="G19534" s="13">
        <f>SUM(A19534*E19534)</f>
        <v>10200</v>
      </c>
    </row>
    <row r="19535" spans="1:7" s="36" customFormat="1" ht="66" customHeight="1">
      <c r="A19535" s="696"/>
      <c r="B19535" s="696"/>
      <c r="C19535" s="698"/>
      <c r="D19535" s="700"/>
      <c r="E19535" s="701" t="s">
        <v>422</v>
      </c>
      <c r="F19535" s="702"/>
      <c r="G19535" s="703"/>
    </row>
    <row r="19536" spans="1:7" s="30" customFormat="1" ht="52.5" customHeight="1">
      <c r="A19536" s="3"/>
      <c r="B19536" s="3"/>
      <c r="C19536" s="674"/>
      <c r="D19536" s="26"/>
      <c r="E19536" s="27"/>
      <c r="F19536" s="28" t="s">
        <v>320</v>
      </c>
      <c r="G19536" s="29">
        <v>21989</v>
      </c>
    </row>
    <row r="19537" spans="1:7" s="25" customFormat="1">
      <c r="B19537" s="54"/>
      <c r="C19537" s="54"/>
      <c r="D19537" s="60"/>
      <c r="E19537" s="64"/>
      <c r="F19537" s="54"/>
      <c r="G19537" s="63"/>
    </row>
    <row r="19538" spans="1:7" s="25" customFormat="1">
      <c r="B19538" s="54"/>
      <c r="C19538" s="54"/>
      <c r="D19538" s="60"/>
      <c r="E19538" s="64"/>
      <c r="F19538" s="54"/>
      <c r="G19538" s="63"/>
    </row>
    <row r="19539" spans="1:7" s="36" customFormat="1" ht="35.25" customHeight="1">
      <c r="A19539" s="52" t="s">
        <v>129</v>
      </c>
      <c r="B19539" s="53"/>
      <c r="C19539" s="54" t="s">
        <v>130</v>
      </c>
      <c r="D19539" s="55"/>
      <c r="F19539" s="56" t="s">
        <v>131</v>
      </c>
      <c r="G19539" s="54"/>
    </row>
    <row r="19540" spans="1:7" s="30" customFormat="1" ht="35.25" customHeight="1">
      <c r="A19540" s="52" t="s">
        <v>132</v>
      </c>
      <c r="B19540" s="53"/>
      <c r="C19540" s="54" t="s">
        <v>133</v>
      </c>
      <c r="D19540" s="55"/>
      <c r="E19540" s="36"/>
      <c r="F19540" s="56" t="s">
        <v>131</v>
      </c>
    </row>
    <row r="19541" spans="1:7" s="25" customFormat="1" ht="35.25" customHeight="1">
      <c r="A19541" s="59"/>
      <c r="B19541" s="54"/>
      <c r="C19541" s="54"/>
      <c r="D19541" s="60"/>
      <c r="E19541" s="61" t="s">
        <v>138</v>
      </c>
      <c r="F19541" s="62"/>
      <c r="G19541" s="62"/>
    </row>
    <row r="19542" spans="1:7" s="25" customFormat="1">
      <c r="A19542" s="59"/>
      <c r="B19542" s="54"/>
      <c r="C19542" s="54"/>
      <c r="D19542" s="60"/>
      <c r="E19542" s="54"/>
      <c r="F19542" s="54"/>
      <c r="G19542" s="63"/>
    </row>
    <row r="19543" spans="1:7" s="25" customFormat="1">
      <c r="A19543" s="59"/>
      <c r="B19543" s="54"/>
      <c r="C19543" s="54"/>
      <c r="D19543" s="60"/>
      <c r="E19543" s="54"/>
      <c r="F19543" s="54"/>
      <c r="G19543" s="63"/>
    </row>
    <row r="19544" spans="1:7" s="25" customFormat="1">
      <c r="A19544" s="59"/>
      <c r="B19544" s="54"/>
      <c r="C19544" s="54"/>
      <c r="D19544" s="60"/>
      <c r="E19544" s="54"/>
      <c r="F19544" s="54"/>
      <c r="G19544" s="63"/>
    </row>
    <row r="19545" spans="1:7" s="25" customFormat="1">
      <c r="A19545" s="59"/>
      <c r="B19545" s="54"/>
      <c r="C19545" s="54"/>
      <c r="D19545" s="60"/>
      <c r="E19545" s="54"/>
      <c r="F19545" s="54"/>
      <c r="G19545" s="63"/>
    </row>
    <row r="19546" spans="1:7" s="25" customFormat="1">
      <c r="A19546" s="59"/>
      <c r="B19546" s="54"/>
      <c r="C19546" s="54"/>
      <c r="D19546" s="60"/>
      <c r="E19546" s="54"/>
      <c r="F19546" s="54"/>
      <c r="G19546" s="63"/>
    </row>
    <row r="19547" spans="1:7" s="25" customFormat="1">
      <c r="A19547" s="59"/>
      <c r="B19547" s="54"/>
      <c r="C19547" s="54"/>
      <c r="D19547" s="60"/>
      <c r="E19547" s="54"/>
      <c r="F19547" s="54"/>
      <c r="G19547" s="63"/>
    </row>
    <row r="19548" spans="1:7" s="25" customFormat="1">
      <c r="A19548" s="59"/>
      <c r="B19548" s="54"/>
      <c r="C19548" s="54"/>
      <c r="D19548" s="60"/>
      <c r="E19548" s="54"/>
      <c r="F19548" s="54"/>
      <c r="G19548" s="63"/>
    </row>
    <row r="19549" spans="1:7" s="25" customFormat="1">
      <c r="A19549" s="55" t="s">
        <v>139</v>
      </c>
      <c r="B19549" s="54"/>
      <c r="C19549" s="54"/>
      <c r="D19549" s="60"/>
      <c r="E19549" s="64" t="s">
        <v>140</v>
      </c>
      <c r="F19549" s="54"/>
      <c r="G19549" s="63"/>
    </row>
    <row r="19550" spans="1:7" s="25" customFormat="1">
      <c r="B19550" s="54"/>
      <c r="C19550" s="54"/>
      <c r="D19550" s="60"/>
      <c r="E19550" s="64" t="s">
        <v>141</v>
      </c>
      <c r="F19550" s="54"/>
      <c r="G19550" s="63"/>
    </row>
    <row r="19551" spans="1:7" s="25" customFormat="1">
      <c r="B19551" s="54"/>
      <c r="C19551" s="54"/>
      <c r="D19551" s="60"/>
      <c r="E19551" s="64" t="s">
        <v>142</v>
      </c>
      <c r="F19551" s="54"/>
      <c r="G19551" s="63"/>
    </row>
    <row r="19552" spans="1:7" s="25" customFormat="1">
      <c r="B19552" s="54"/>
      <c r="C19552" s="54"/>
      <c r="D19552" s="60"/>
      <c r="E19552" s="64"/>
      <c r="F19552" s="54"/>
      <c r="G19552" s="63"/>
    </row>
    <row r="19553" spans="2:7" s="25" customFormat="1">
      <c r="B19553" s="54"/>
      <c r="C19553" s="54"/>
      <c r="D19553" s="60"/>
      <c r="E19553" s="64"/>
      <c r="F19553" s="54"/>
      <c r="G19553" s="63"/>
    </row>
    <row r="19554" spans="2:7" s="25" customFormat="1">
      <c r="B19554" s="54"/>
      <c r="C19554" s="54"/>
      <c r="D19554" s="60"/>
      <c r="E19554" s="64"/>
      <c r="F19554" s="54"/>
      <c r="G19554" s="63"/>
    </row>
    <row r="19555" spans="2:7" s="25" customFormat="1">
      <c r="B19555" s="54"/>
      <c r="C19555" s="54"/>
      <c r="D19555" s="60"/>
      <c r="E19555" s="64"/>
      <c r="F19555" s="54"/>
      <c r="G19555" s="63"/>
    </row>
    <row r="19556" spans="2:7" s="25" customFormat="1">
      <c r="B19556" s="54"/>
      <c r="C19556" s="54"/>
      <c r="D19556" s="60"/>
      <c r="E19556" s="64"/>
      <c r="F19556" s="54"/>
      <c r="G19556" s="63"/>
    </row>
    <row r="19557" spans="2:7" s="25" customFormat="1">
      <c r="B19557" s="54"/>
      <c r="C19557" s="54"/>
      <c r="D19557" s="60"/>
      <c r="E19557" s="64"/>
      <c r="F19557" s="54"/>
      <c r="G19557" s="63"/>
    </row>
    <row r="19558" spans="2:7" s="25" customFormat="1">
      <c r="B19558" s="54"/>
      <c r="C19558" s="54"/>
      <c r="D19558" s="60"/>
      <c r="E19558" s="64"/>
      <c r="F19558" s="54"/>
      <c r="G19558" s="63"/>
    </row>
    <row r="19559" spans="2:7" s="25" customFormat="1">
      <c r="B19559" s="54"/>
      <c r="C19559" s="54"/>
      <c r="D19559" s="60"/>
      <c r="E19559" s="64"/>
      <c r="F19559" s="54"/>
      <c r="G19559" s="63"/>
    </row>
    <row r="19560" spans="2:7" s="25" customFormat="1">
      <c r="B19560" s="54"/>
      <c r="C19560" s="54"/>
      <c r="D19560" s="60"/>
      <c r="E19560" s="64"/>
      <c r="F19560" s="54"/>
      <c r="G19560" s="63"/>
    </row>
    <row r="19561" spans="2:7" s="25" customFormat="1">
      <c r="B19561" s="54"/>
      <c r="C19561" s="54"/>
      <c r="D19561" s="60"/>
      <c r="E19561" s="64"/>
      <c r="F19561" s="54"/>
      <c r="G19561" s="63"/>
    </row>
    <row r="19562" spans="2:7" s="25" customFormat="1">
      <c r="B19562" s="54"/>
      <c r="C19562" s="54"/>
      <c r="D19562" s="60"/>
      <c r="E19562" s="64"/>
      <c r="F19562" s="54"/>
      <c r="G19562" s="63"/>
    </row>
    <row r="19563" spans="2:7" s="25" customFormat="1">
      <c r="B19563" s="54"/>
      <c r="C19563" s="54"/>
      <c r="D19563" s="60"/>
      <c r="E19563" s="64"/>
      <c r="F19563" s="54"/>
      <c r="G19563" s="63"/>
    </row>
    <row r="19564" spans="2:7" s="25" customFormat="1">
      <c r="B19564" s="54"/>
      <c r="C19564" s="54"/>
      <c r="D19564" s="60"/>
      <c r="E19564" s="64"/>
      <c r="F19564" s="54"/>
      <c r="G19564" s="63"/>
    </row>
    <row r="19565" spans="2:7" s="25" customFormat="1">
      <c r="B19565" s="54"/>
      <c r="C19565" s="54"/>
      <c r="D19565" s="60"/>
      <c r="E19565" s="64"/>
      <c r="F19565" s="54"/>
      <c r="G19565" s="63"/>
    </row>
    <row r="19566" spans="2:7" s="25" customFormat="1">
      <c r="B19566" s="54"/>
      <c r="C19566" s="54"/>
      <c r="D19566" s="60"/>
      <c r="E19566" s="64"/>
      <c r="F19566" s="54"/>
      <c r="G19566" s="63"/>
    </row>
    <row r="19567" spans="2:7" s="25" customFormat="1">
      <c r="B19567" s="54"/>
      <c r="C19567" s="54"/>
      <c r="D19567" s="60"/>
      <c r="E19567" s="64"/>
      <c r="F19567" s="54"/>
      <c r="G19567" s="63"/>
    </row>
    <row r="19568" spans="2:7" s="25" customFormat="1">
      <c r="B19568" s="54"/>
      <c r="C19568" s="54"/>
      <c r="D19568" s="60"/>
      <c r="E19568" s="64"/>
      <c r="F19568" s="54"/>
      <c r="G19568" s="63"/>
    </row>
    <row r="19569" spans="2:7" s="25" customFormat="1">
      <c r="B19569" s="54"/>
      <c r="C19569" s="54"/>
      <c r="D19569" s="60"/>
      <c r="E19569" s="64"/>
      <c r="F19569" s="54"/>
      <c r="G19569" s="63"/>
    </row>
    <row r="19570" spans="2:7" s="25" customFormat="1">
      <c r="B19570" s="54"/>
      <c r="C19570" s="54"/>
      <c r="D19570" s="60"/>
      <c r="E19570" s="64"/>
      <c r="F19570" s="54"/>
      <c r="G19570" s="63"/>
    </row>
    <row r="19571" spans="2:7" s="25" customFormat="1">
      <c r="B19571" s="54"/>
      <c r="C19571" s="54"/>
      <c r="D19571" s="60"/>
      <c r="E19571" s="64"/>
      <c r="F19571" s="54"/>
      <c r="G19571" s="63"/>
    </row>
    <row r="19572" spans="2:7" s="25" customFormat="1">
      <c r="B19572" s="54"/>
      <c r="C19572" s="54"/>
      <c r="D19572" s="60"/>
      <c r="E19572" s="64"/>
      <c r="F19572" s="54"/>
      <c r="G19572" s="63"/>
    </row>
    <row r="19573" spans="2:7" s="25" customFormat="1">
      <c r="B19573" s="54"/>
      <c r="C19573" s="54"/>
      <c r="D19573" s="60"/>
      <c r="E19573" s="64"/>
      <c r="F19573" s="54"/>
      <c r="G19573" s="63"/>
    </row>
    <row r="19574" spans="2:7" s="25" customFormat="1">
      <c r="B19574" s="54"/>
      <c r="C19574" s="54"/>
      <c r="D19574" s="60"/>
      <c r="E19574" s="64"/>
      <c r="F19574" s="54"/>
      <c r="G19574" s="63"/>
    </row>
    <row r="19575" spans="2:7" s="25" customFormat="1">
      <c r="B19575" s="54"/>
      <c r="C19575" s="54"/>
      <c r="D19575" s="60"/>
      <c r="E19575" s="64"/>
      <c r="F19575" s="54"/>
      <c r="G19575" s="63"/>
    </row>
    <row r="19576" spans="2:7" s="25" customFormat="1">
      <c r="B19576" s="54"/>
      <c r="C19576" s="54"/>
      <c r="D19576" s="60"/>
      <c r="E19576" s="64"/>
      <c r="F19576" s="54"/>
      <c r="G19576" s="63"/>
    </row>
    <row r="19577" spans="2:7" s="25" customFormat="1">
      <c r="B19577" s="54"/>
      <c r="C19577" s="54"/>
      <c r="D19577" s="60"/>
      <c r="E19577" s="64"/>
      <c r="F19577" s="54"/>
      <c r="G19577" s="63"/>
    </row>
    <row r="19578" spans="2:7" s="25" customFormat="1">
      <c r="B19578" s="54"/>
      <c r="C19578" s="54"/>
      <c r="D19578" s="60"/>
      <c r="E19578" s="64"/>
      <c r="F19578" s="54"/>
      <c r="G19578" s="63"/>
    </row>
    <row r="19579" spans="2:7" s="25" customFormat="1">
      <c r="B19579" s="54"/>
      <c r="C19579" s="54"/>
      <c r="D19579" s="60"/>
      <c r="E19579" s="64"/>
      <c r="F19579" s="54"/>
      <c r="G19579" s="63"/>
    </row>
    <row r="19580" spans="2:7" s="25" customFormat="1">
      <c r="B19580" s="54"/>
      <c r="C19580" s="54"/>
      <c r="D19580" s="60"/>
      <c r="E19580" s="64"/>
      <c r="F19580" s="54"/>
      <c r="G19580" s="63"/>
    </row>
    <row r="19581" spans="2:7" s="25" customFormat="1">
      <c r="B19581" s="54"/>
      <c r="C19581" s="54"/>
      <c r="D19581" s="60"/>
      <c r="E19581" s="64"/>
      <c r="F19581" s="54"/>
      <c r="G19581" s="63"/>
    </row>
    <row r="19582" spans="2:7" s="25" customFormat="1">
      <c r="B19582" s="54"/>
      <c r="C19582" s="54"/>
      <c r="D19582" s="60"/>
      <c r="E19582" s="64"/>
      <c r="F19582" s="54"/>
      <c r="G19582" s="63"/>
    </row>
    <row r="19583" spans="2:7" s="25" customFormat="1">
      <c r="B19583" s="54"/>
      <c r="C19583" s="54"/>
      <c r="D19583" s="60"/>
      <c r="E19583" s="64"/>
      <c r="F19583" s="54"/>
      <c r="G19583" s="63"/>
    </row>
    <row r="19584" spans="2:7" s="25" customFormat="1">
      <c r="B19584" s="54"/>
      <c r="C19584" s="54"/>
      <c r="D19584" s="60"/>
      <c r="E19584" s="64"/>
      <c r="F19584" s="54"/>
      <c r="G19584" s="63"/>
    </row>
    <row r="19585" spans="2:7" s="25" customFormat="1">
      <c r="B19585" s="54"/>
      <c r="C19585" s="54"/>
      <c r="D19585" s="60"/>
      <c r="E19585" s="64"/>
      <c r="F19585" s="54"/>
      <c r="G19585" s="63"/>
    </row>
    <row r="19586" spans="2:7" s="25" customFormat="1">
      <c r="B19586" s="54"/>
      <c r="C19586" s="54"/>
      <c r="D19586" s="60"/>
      <c r="E19586" s="64"/>
      <c r="F19586" s="54"/>
      <c r="G19586" s="63"/>
    </row>
    <row r="19587" spans="2:7" s="25" customFormat="1">
      <c r="B19587" s="54"/>
      <c r="C19587" s="54"/>
      <c r="D19587" s="60"/>
      <c r="E19587" s="64"/>
      <c r="F19587" s="54"/>
      <c r="G19587" s="63"/>
    </row>
    <row r="19588" spans="2:7" s="25" customFormat="1">
      <c r="B19588" s="54"/>
      <c r="C19588" s="54"/>
      <c r="D19588" s="60"/>
      <c r="E19588" s="64"/>
      <c r="F19588" s="54"/>
      <c r="G19588" s="63"/>
    </row>
    <row r="19589" spans="2:7" s="25" customFormat="1">
      <c r="B19589" s="54"/>
      <c r="C19589" s="54"/>
      <c r="D19589" s="60"/>
      <c r="E19589" s="64"/>
      <c r="F19589" s="54"/>
      <c r="G19589" s="63"/>
    </row>
    <row r="19590" spans="2:7" s="25" customFormat="1">
      <c r="B19590" s="54"/>
      <c r="C19590" s="54"/>
      <c r="D19590" s="60"/>
      <c r="E19590" s="64"/>
      <c r="F19590" s="54"/>
      <c r="G19590" s="63"/>
    </row>
    <row r="19591" spans="2:7" s="25" customFormat="1">
      <c r="B19591" s="54"/>
      <c r="C19591" s="54"/>
      <c r="D19591" s="60"/>
      <c r="E19591" s="64"/>
      <c r="F19591" s="54"/>
      <c r="G19591" s="63"/>
    </row>
    <row r="19592" spans="2:7" s="25" customFormat="1">
      <c r="B19592" s="54"/>
      <c r="C19592" s="54"/>
      <c r="D19592" s="60"/>
      <c r="E19592" s="64"/>
      <c r="F19592" s="54"/>
      <c r="G19592" s="63"/>
    </row>
    <row r="19593" spans="2:7" s="25" customFormat="1">
      <c r="B19593" s="54"/>
      <c r="C19593" s="54"/>
      <c r="D19593" s="60"/>
      <c r="E19593" s="64"/>
      <c r="F19593" s="54"/>
      <c r="G19593" s="63"/>
    </row>
    <row r="19594" spans="2:7" s="25" customFormat="1">
      <c r="B19594" s="54"/>
      <c r="C19594" s="54"/>
      <c r="D19594" s="60"/>
      <c r="E19594" s="64"/>
      <c r="F19594" s="54"/>
      <c r="G19594" s="63"/>
    </row>
    <row r="19595" spans="2:7" s="25" customFormat="1">
      <c r="B19595" s="54"/>
      <c r="C19595" s="54"/>
      <c r="D19595" s="60"/>
      <c r="E19595" s="64"/>
      <c r="F19595" s="54"/>
      <c r="G19595" s="63"/>
    </row>
    <row r="19596" spans="2:7" s="25" customFormat="1">
      <c r="B19596" s="54"/>
      <c r="C19596" s="54"/>
      <c r="D19596" s="60"/>
      <c r="E19596" s="64"/>
      <c r="F19596" s="54"/>
      <c r="G19596" s="63"/>
    </row>
    <row r="19597" spans="2:7" s="25" customFormat="1">
      <c r="B19597" s="54"/>
      <c r="C19597" s="54"/>
      <c r="D19597" s="60"/>
      <c r="E19597" s="64"/>
      <c r="F19597" s="54"/>
      <c r="G19597" s="63"/>
    </row>
    <row r="19598" spans="2:7" s="25" customFormat="1">
      <c r="B19598" s="54"/>
      <c r="C19598" s="54"/>
      <c r="D19598" s="60"/>
      <c r="E19598" s="64"/>
      <c r="F19598" s="54"/>
      <c r="G19598" s="63"/>
    </row>
    <row r="19599" spans="2:7" s="25" customFormat="1">
      <c r="B19599" s="54"/>
      <c r="C19599" s="54"/>
      <c r="D19599" s="60"/>
      <c r="E19599" s="64"/>
      <c r="F19599" s="54"/>
      <c r="G19599" s="63"/>
    </row>
    <row r="19600" spans="2:7" s="25" customFormat="1">
      <c r="B19600" s="54"/>
      <c r="C19600" s="54"/>
      <c r="D19600" s="60"/>
      <c r="E19600" s="64"/>
      <c r="F19600" s="54"/>
      <c r="G19600" s="63"/>
    </row>
    <row r="19601" spans="2:7" s="25" customFormat="1">
      <c r="B19601" s="54"/>
      <c r="C19601" s="54"/>
      <c r="D19601" s="60"/>
      <c r="E19601" s="64"/>
      <c r="F19601" s="54"/>
      <c r="G19601" s="63"/>
    </row>
    <row r="19602" spans="2:7" s="25" customFormat="1">
      <c r="B19602" s="54"/>
      <c r="C19602" s="54"/>
      <c r="D19602" s="60"/>
      <c r="E19602" s="64"/>
      <c r="F19602" s="54"/>
      <c r="G19602" s="63"/>
    </row>
    <row r="19603" spans="2:7" s="25" customFormat="1">
      <c r="B19603" s="54"/>
      <c r="C19603" s="54"/>
      <c r="D19603" s="60"/>
      <c r="E19603" s="64"/>
      <c r="F19603" s="54"/>
      <c r="G19603" s="63"/>
    </row>
    <row r="19604" spans="2:7" s="25" customFormat="1">
      <c r="B19604" s="54"/>
      <c r="C19604" s="54"/>
      <c r="D19604" s="60"/>
      <c r="E19604" s="64"/>
      <c r="F19604" s="54"/>
      <c r="G19604" s="63"/>
    </row>
    <row r="19605" spans="2:7" s="25" customFormat="1">
      <c r="B19605" s="54"/>
      <c r="C19605" s="54"/>
      <c r="D19605" s="60"/>
      <c r="E19605" s="64"/>
      <c r="F19605" s="54"/>
      <c r="G19605" s="63"/>
    </row>
    <row r="19606" spans="2:7" s="25" customFormat="1">
      <c r="B19606" s="54"/>
      <c r="C19606" s="54"/>
      <c r="D19606" s="60"/>
      <c r="E19606" s="64"/>
      <c r="F19606" s="54"/>
      <c r="G19606" s="63"/>
    </row>
    <row r="19607" spans="2:7" s="25" customFormat="1">
      <c r="B19607" s="54"/>
      <c r="C19607" s="54"/>
      <c r="D19607" s="60"/>
      <c r="E19607" s="64"/>
      <c r="F19607" s="54"/>
      <c r="G19607" s="63"/>
    </row>
    <row r="19608" spans="2:7" s="25" customFormat="1">
      <c r="B19608" s="54"/>
      <c r="C19608" s="54"/>
      <c r="D19608" s="60"/>
      <c r="E19608" s="64"/>
      <c r="F19608" s="54"/>
      <c r="G19608" s="63"/>
    </row>
    <row r="19609" spans="2:7" s="25" customFormat="1">
      <c r="B19609" s="54"/>
      <c r="C19609" s="54"/>
      <c r="D19609" s="60"/>
      <c r="E19609" s="64"/>
      <c r="F19609" s="54"/>
      <c r="G19609" s="63"/>
    </row>
    <row r="19610" spans="2:7" s="25" customFormat="1">
      <c r="B19610" s="54"/>
      <c r="C19610" s="54"/>
      <c r="D19610" s="60"/>
      <c r="E19610" s="64"/>
      <c r="F19610" s="54"/>
      <c r="G19610" s="63"/>
    </row>
    <row r="19611" spans="2:7" s="25" customFormat="1">
      <c r="B19611" s="54"/>
      <c r="C19611" s="54"/>
      <c r="D19611" s="60"/>
      <c r="E19611" s="64"/>
      <c r="F19611" s="54"/>
      <c r="G19611" s="63"/>
    </row>
    <row r="19612" spans="2:7" s="25" customFormat="1">
      <c r="B19612" s="54"/>
      <c r="C19612" s="54"/>
      <c r="D19612" s="60"/>
      <c r="E19612" s="64"/>
      <c r="F19612" s="54"/>
      <c r="G19612" s="63"/>
    </row>
    <row r="19613" spans="2:7" s="25" customFormat="1">
      <c r="B19613" s="54"/>
      <c r="C19613" s="54"/>
      <c r="D19613" s="60"/>
      <c r="E19613" s="64"/>
      <c r="F19613" s="54"/>
      <c r="G19613" s="63"/>
    </row>
    <row r="19614" spans="2:7" s="25" customFormat="1">
      <c r="B19614" s="54"/>
      <c r="C19614" s="54"/>
      <c r="D19614" s="60"/>
      <c r="E19614" s="64"/>
      <c r="F19614" s="54"/>
      <c r="G19614" s="63"/>
    </row>
    <row r="19615" spans="2:7" s="25" customFormat="1">
      <c r="B19615" s="54"/>
      <c r="C19615" s="54"/>
      <c r="D19615" s="60"/>
      <c r="E19615" s="64"/>
      <c r="F19615" s="54"/>
      <c r="G19615" s="63"/>
    </row>
    <row r="19616" spans="2:7" s="25" customFormat="1">
      <c r="B19616" s="54"/>
      <c r="C19616" s="54"/>
      <c r="D19616" s="60"/>
      <c r="E19616" s="64"/>
      <c r="F19616" s="54"/>
      <c r="G19616" s="63"/>
    </row>
    <row r="19617" spans="2:7" s="25" customFormat="1">
      <c r="B19617" s="54"/>
      <c r="C19617" s="54"/>
      <c r="D19617" s="60"/>
      <c r="E19617" s="64"/>
      <c r="F19617" s="54"/>
      <c r="G19617" s="63"/>
    </row>
    <row r="19618" spans="2:7" s="25" customFormat="1">
      <c r="B19618" s="54"/>
      <c r="C19618" s="54"/>
      <c r="D19618" s="60"/>
      <c r="E19618" s="64"/>
      <c r="F19618" s="54"/>
      <c r="G19618" s="63"/>
    </row>
    <row r="19619" spans="2:7" s="25" customFormat="1">
      <c r="B19619" s="54"/>
      <c r="C19619" s="54"/>
      <c r="D19619" s="60"/>
      <c r="E19619" s="64"/>
      <c r="F19619" s="54"/>
      <c r="G19619" s="63"/>
    </row>
    <row r="19620" spans="2:7" s="25" customFormat="1">
      <c r="B19620" s="54"/>
      <c r="C19620" s="54"/>
      <c r="D19620" s="60"/>
      <c r="E19620" s="64"/>
      <c r="F19620" s="54"/>
      <c r="G19620" s="63"/>
    </row>
    <row r="19621" spans="2:7" s="25" customFormat="1">
      <c r="B19621" s="54"/>
      <c r="C19621" s="54"/>
      <c r="D19621" s="60"/>
      <c r="E19621" s="64"/>
      <c r="F19621" s="54"/>
      <c r="G19621" s="63"/>
    </row>
    <row r="19622" spans="2:7" s="25" customFormat="1">
      <c r="B19622" s="54"/>
      <c r="C19622" s="54"/>
      <c r="D19622" s="60"/>
      <c r="E19622" s="64"/>
      <c r="F19622" s="54"/>
      <c r="G19622" s="63"/>
    </row>
    <row r="19623" spans="2:7" s="25" customFormat="1">
      <c r="B19623" s="54"/>
      <c r="C19623" s="54"/>
      <c r="D19623" s="60"/>
      <c r="E19623" s="64"/>
      <c r="F19623" s="54"/>
      <c r="G19623" s="63"/>
    </row>
    <row r="19624" spans="2:7" s="25" customFormat="1">
      <c r="B19624" s="54"/>
      <c r="C19624" s="54"/>
      <c r="D19624" s="60"/>
      <c r="E19624" s="64"/>
      <c r="F19624" s="54"/>
      <c r="G19624" s="63"/>
    </row>
    <row r="19625" spans="2:7" s="25" customFormat="1">
      <c r="B19625" s="54"/>
      <c r="C19625" s="54"/>
      <c r="D19625" s="60"/>
      <c r="E19625" s="64"/>
      <c r="F19625" s="54"/>
      <c r="G19625" s="63"/>
    </row>
    <row r="19626" spans="2:7" s="25" customFormat="1">
      <c r="B19626" s="54"/>
      <c r="C19626" s="54"/>
      <c r="D19626" s="60"/>
      <c r="E19626" s="64"/>
      <c r="F19626" s="54"/>
      <c r="G19626" s="63"/>
    </row>
    <row r="19627" spans="2:7" s="25" customFormat="1">
      <c r="B19627" s="54"/>
      <c r="C19627" s="54"/>
      <c r="D19627" s="60"/>
      <c r="E19627" s="64"/>
      <c r="F19627" s="54"/>
      <c r="G19627" s="63"/>
    </row>
    <row r="19628" spans="2:7" s="25" customFormat="1">
      <c r="B19628" s="54"/>
      <c r="C19628" s="54"/>
      <c r="D19628" s="60"/>
      <c r="E19628" s="64"/>
      <c r="F19628" s="54"/>
      <c r="G19628" s="63"/>
    </row>
    <row r="19629" spans="2:7" s="25" customFormat="1">
      <c r="B19629" s="54"/>
      <c r="C19629" s="54"/>
      <c r="D19629" s="60"/>
      <c r="E19629" s="64"/>
      <c r="F19629" s="54"/>
      <c r="G19629" s="63"/>
    </row>
    <row r="19630" spans="2:7" s="25" customFormat="1">
      <c r="B19630" s="54"/>
      <c r="C19630" s="54"/>
      <c r="D19630" s="60"/>
      <c r="E19630" s="64"/>
      <c r="F19630" s="54"/>
      <c r="G19630" s="63"/>
    </row>
    <row r="19631" spans="2:7" s="25" customFormat="1">
      <c r="B19631" s="54"/>
      <c r="C19631" s="54"/>
      <c r="D19631" s="60"/>
      <c r="E19631" s="64"/>
      <c r="F19631" s="54"/>
      <c r="G19631" s="63"/>
    </row>
    <row r="19632" spans="2:7" s="25" customFormat="1">
      <c r="B19632" s="54"/>
      <c r="C19632" s="54"/>
      <c r="D19632" s="60"/>
      <c r="E19632" s="64"/>
      <c r="F19632" s="54"/>
      <c r="G19632" s="63"/>
    </row>
    <row r="19633" spans="2:7" s="25" customFormat="1">
      <c r="B19633" s="54"/>
      <c r="C19633" s="54"/>
      <c r="D19633" s="60"/>
      <c r="E19633" s="64"/>
      <c r="F19633" s="54"/>
      <c r="G19633" s="63"/>
    </row>
    <row r="19634" spans="2:7" s="25" customFormat="1">
      <c r="B19634" s="54"/>
      <c r="C19634" s="54"/>
      <c r="D19634" s="60"/>
      <c r="E19634" s="64"/>
      <c r="F19634" s="54"/>
      <c r="G19634" s="63"/>
    </row>
    <row r="19635" spans="2:7" s="25" customFormat="1">
      <c r="B19635" s="54"/>
      <c r="C19635" s="54"/>
      <c r="D19635" s="60"/>
      <c r="E19635" s="64"/>
      <c r="F19635" s="54"/>
      <c r="G19635" s="63"/>
    </row>
    <row r="19636" spans="2:7" s="25" customFormat="1">
      <c r="B19636" s="54"/>
      <c r="C19636" s="54"/>
      <c r="D19636" s="60"/>
      <c r="E19636" s="64"/>
      <c r="F19636" s="54"/>
      <c r="G19636" s="63"/>
    </row>
    <row r="19637" spans="2:7" s="25" customFormat="1">
      <c r="B19637" s="54"/>
      <c r="C19637" s="54"/>
      <c r="D19637" s="60"/>
      <c r="E19637" s="64"/>
      <c r="F19637" s="54"/>
      <c r="G19637" s="63"/>
    </row>
    <row r="19638" spans="2:7" s="25" customFormat="1">
      <c r="B19638" s="54"/>
      <c r="C19638" s="54"/>
      <c r="D19638" s="60"/>
      <c r="E19638" s="64"/>
      <c r="F19638" s="54"/>
      <c r="G19638" s="63"/>
    </row>
    <row r="19639" spans="2:7" s="25" customFormat="1">
      <c r="B19639" s="54"/>
      <c r="C19639" s="54"/>
      <c r="D19639" s="60"/>
      <c r="E19639" s="64"/>
      <c r="F19639" s="54"/>
      <c r="G19639" s="63"/>
    </row>
    <row r="19640" spans="2:7" s="25" customFormat="1">
      <c r="B19640" s="54"/>
      <c r="C19640" s="54"/>
      <c r="D19640" s="60"/>
      <c r="E19640" s="64"/>
      <c r="F19640" s="54"/>
      <c r="G19640" s="63"/>
    </row>
    <row r="19641" spans="2:7" s="25" customFormat="1">
      <c r="B19641" s="54"/>
      <c r="C19641" s="54"/>
      <c r="D19641" s="60"/>
      <c r="E19641" s="64"/>
      <c r="F19641" s="54"/>
      <c r="G19641" s="63"/>
    </row>
    <row r="19642" spans="2:7" s="25" customFormat="1">
      <c r="B19642" s="54"/>
      <c r="C19642" s="54"/>
      <c r="D19642" s="60"/>
      <c r="E19642" s="64"/>
      <c r="F19642" s="54"/>
      <c r="G19642" s="63"/>
    </row>
    <row r="19643" spans="2:7" s="25" customFormat="1">
      <c r="B19643" s="54"/>
      <c r="C19643" s="54"/>
      <c r="D19643" s="60"/>
      <c r="E19643" s="64"/>
      <c r="F19643" s="54"/>
      <c r="G19643" s="63"/>
    </row>
    <row r="19644" spans="2:7" s="25" customFormat="1">
      <c r="B19644" s="54"/>
      <c r="C19644" s="54"/>
      <c r="D19644" s="60"/>
      <c r="E19644" s="64"/>
      <c r="F19644" s="54"/>
      <c r="G19644" s="63"/>
    </row>
    <row r="19645" spans="2:7" s="25" customFormat="1">
      <c r="B19645" s="54"/>
      <c r="C19645" s="54"/>
      <c r="D19645" s="60"/>
      <c r="E19645" s="64"/>
      <c r="F19645" s="54"/>
      <c r="G19645" s="63"/>
    </row>
    <row r="19646" spans="2:7" s="25" customFormat="1">
      <c r="B19646" s="54"/>
      <c r="C19646" s="54"/>
      <c r="D19646" s="60"/>
      <c r="E19646" s="64"/>
      <c r="F19646" s="54"/>
      <c r="G19646" s="63"/>
    </row>
    <row r="19647" spans="2:7" s="25" customFormat="1">
      <c r="B19647" s="54"/>
      <c r="C19647" s="54"/>
      <c r="D19647" s="60"/>
      <c r="E19647" s="64"/>
      <c r="F19647" s="54"/>
      <c r="G19647" s="63"/>
    </row>
    <row r="19648" spans="2:7" s="25" customFormat="1">
      <c r="B19648" s="54"/>
      <c r="C19648" s="54"/>
      <c r="D19648" s="60"/>
      <c r="E19648" s="64"/>
      <c r="F19648" s="54"/>
      <c r="G19648" s="63"/>
    </row>
    <row r="19649" spans="2:7" s="25" customFormat="1">
      <c r="B19649" s="54"/>
      <c r="C19649" s="54"/>
      <c r="D19649" s="60"/>
      <c r="E19649" s="64"/>
      <c r="F19649" s="54"/>
      <c r="G19649" s="63"/>
    </row>
    <row r="19650" spans="2:7" s="25" customFormat="1">
      <c r="B19650" s="54"/>
      <c r="C19650" s="54"/>
      <c r="D19650" s="60"/>
      <c r="E19650" s="64"/>
      <c r="F19650" s="54"/>
      <c r="G19650" s="63"/>
    </row>
    <row r="19651" spans="2:7" s="25" customFormat="1">
      <c r="B19651" s="54"/>
      <c r="C19651" s="54"/>
      <c r="D19651" s="60"/>
      <c r="E19651" s="64"/>
      <c r="F19651" s="54"/>
      <c r="G19651" s="63"/>
    </row>
    <row r="19652" spans="2:7" s="25" customFormat="1">
      <c r="B19652" s="54"/>
      <c r="C19652" s="54"/>
      <c r="D19652" s="60"/>
      <c r="E19652" s="64"/>
      <c r="F19652" s="54"/>
      <c r="G19652" s="63"/>
    </row>
    <row r="19653" spans="2:7" s="25" customFormat="1">
      <c r="B19653" s="54"/>
      <c r="C19653" s="54"/>
      <c r="D19653" s="60"/>
      <c r="E19653" s="64"/>
      <c r="F19653" s="54"/>
      <c r="G19653" s="63"/>
    </row>
    <row r="19654" spans="2:7" s="25" customFormat="1">
      <c r="B19654" s="54"/>
      <c r="C19654" s="54"/>
      <c r="D19654" s="60"/>
      <c r="E19654" s="64"/>
      <c r="F19654" s="54"/>
      <c r="G19654" s="63"/>
    </row>
    <row r="19655" spans="2:7" s="25" customFormat="1">
      <c r="B19655" s="54"/>
      <c r="C19655" s="54"/>
      <c r="D19655" s="60"/>
      <c r="E19655" s="64"/>
      <c r="F19655" s="54"/>
      <c r="G19655" s="63"/>
    </row>
    <row r="19656" spans="2:7" s="25" customFormat="1">
      <c r="B19656" s="54"/>
      <c r="C19656" s="54"/>
      <c r="D19656" s="60"/>
      <c r="E19656" s="64"/>
      <c r="F19656" s="54"/>
      <c r="G19656" s="63"/>
    </row>
    <row r="19657" spans="2:7" s="25" customFormat="1">
      <c r="B19657" s="54"/>
      <c r="C19657" s="54"/>
      <c r="D19657" s="60"/>
      <c r="E19657" s="64"/>
      <c r="F19657" s="54"/>
      <c r="G19657" s="63"/>
    </row>
    <row r="19658" spans="2:7" s="25" customFormat="1">
      <c r="B19658" s="54"/>
      <c r="C19658" s="54"/>
      <c r="D19658" s="60"/>
      <c r="E19658" s="64"/>
      <c r="F19658" s="54"/>
      <c r="G19658" s="63"/>
    </row>
    <row r="19659" spans="2:7" s="25" customFormat="1">
      <c r="B19659" s="54"/>
      <c r="C19659" s="54"/>
      <c r="D19659" s="60"/>
      <c r="E19659" s="64"/>
      <c r="F19659" s="54"/>
      <c r="G19659" s="63"/>
    </row>
    <row r="19660" spans="2:7" s="25" customFormat="1">
      <c r="B19660" s="54"/>
      <c r="C19660" s="54"/>
      <c r="D19660" s="60"/>
      <c r="E19660" s="64"/>
      <c r="F19660" s="54"/>
      <c r="G19660" s="63"/>
    </row>
    <row r="19661" spans="2:7" s="25" customFormat="1">
      <c r="B19661" s="54"/>
      <c r="C19661" s="54"/>
      <c r="D19661" s="60"/>
      <c r="E19661" s="64"/>
      <c r="F19661" s="54"/>
      <c r="G19661" s="63"/>
    </row>
    <row r="19662" spans="2:7" s="25" customFormat="1">
      <c r="B19662" s="54"/>
      <c r="C19662" s="54"/>
      <c r="D19662" s="60"/>
      <c r="E19662" s="64"/>
      <c r="F19662" s="54"/>
      <c r="G19662" s="63"/>
    </row>
    <row r="19663" spans="2:7" s="25" customFormat="1">
      <c r="B19663" s="54"/>
      <c r="C19663" s="54"/>
      <c r="D19663" s="60"/>
      <c r="E19663" s="64"/>
      <c r="F19663" s="54"/>
      <c r="G19663" s="63"/>
    </row>
    <row r="19664" spans="2:7" s="25" customFormat="1">
      <c r="B19664" s="54"/>
      <c r="C19664" s="54"/>
      <c r="D19664" s="60"/>
      <c r="E19664" s="64"/>
      <c r="F19664" s="54"/>
      <c r="G19664" s="63"/>
    </row>
    <row r="19665" spans="2:7" s="25" customFormat="1">
      <c r="B19665" s="54"/>
      <c r="C19665" s="54"/>
      <c r="D19665" s="60"/>
      <c r="E19665" s="64"/>
      <c r="F19665" s="54"/>
      <c r="G19665" s="63"/>
    </row>
    <row r="19666" spans="2:7" s="25" customFormat="1">
      <c r="B19666" s="54"/>
      <c r="C19666" s="54"/>
      <c r="D19666" s="60"/>
      <c r="E19666" s="64"/>
      <c r="F19666" s="54"/>
      <c r="G19666" s="63"/>
    </row>
    <row r="19667" spans="2:7" s="25" customFormat="1">
      <c r="B19667" s="54"/>
      <c r="C19667" s="54"/>
      <c r="D19667" s="60"/>
      <c r="E19667" s="64"/>
      <c r="F19667" s="54"/>
      <c r="G19667" s="63"/>
    </row>
    <row r="19668" spans="2:7" s="25" customFormat="1">
      <c r="B19668" s="54"/>
      <c r="C19668" s="54"/>
      <c r="D19668" s="60"/>
      <c r="E19668" s="64"/>
      <c r="F19668" s="54"/>
      <c r="G19668" s="63"/>
    </row>
    <row r="19669" spans="2:7" s="25" customFormat="1">
      <c r="B19669" s="54"/>
      <c r="C19669" s="54"/>
      <c r="D19669" s="60"/>
      <c r="E19669" s="64"/>
      <c r="F19669" s="54"/>
      <c r="G19669" s="63"/>
    </row>
    <row r="19670" spans="2:7" s="25" customFormat="1">
      <c r="B19670" s="54"/>
      <c r="C19670" s="54"/>
      <c r="D19670" s="60"/>
      <c r="E19670" s="64"/>
      <c r="F19670" s="54"/>
      <c r="G19670" s="63"/>
    </row>
    <row r="19671" spans="2:7" s="25" customFormat="1">
      <c r="B19671" s="54"/>
      <c r="C19671" s="54"/>
      <c r="D19671" s="60"/>
      <c r="E19671" s="64"/>
      <c r="F19671" s="54"/>
      <c r="G19671" s="63"/>
    </row>
    <row r="19672" spans="2:7" s="25" customFormat="1">
      <c r="B19672" s="54"/>
      <c r="C19672" s="54"/>
      <c r="D19672" s="60"/>
      <c r="E19672" s="64"/>
      <c r="F19672" s="54"/>
      <c r="G19672" s="63"/>
    </row>
    <row r="19673" spans="2:7" s="25" customFormat="1">
      <c r="B19673" s="54"/>
      <c r="C19673" s="54"/>
      <c r="D19673" s="60"/>
      <c r="E19673" s="64"/>
      <c r="F19673" s="54"/>
      <c r="G19673" s="63"/>
    </row>
    <row r="19674" spans="2:7" s="25" customFormat="1">
      <c r="B19674" s="54"/>
      <c r="C19674" s="54"/>
      <c r="D19674" s="60"/>
      <c r="E19674" s="64"/>
      <c r="F19674" s="54"/>
      <c r="G19674" s="63"/>
    </row>
    <row r="19675" spans="2:7" s="25" customFormat="1">
      <c r="B19675" s="54"/>
      <c r="C19675" s="54"/>
      <c r="D19675" s="60"/>
      <c r="E19675" s="64"/>
      <c r="F19675" s="54"/>
      <c r="G19675" s="63"/>
    </row>
    <row r="19676" spans="2:7" s="25" customFormat="1">
      <c r="B19676" s="54"/>
      <c r="C19676" s="54"/>
      <c r="D19676" s="60"/>
      <c r="E19676" s="64"/>
      <c r="F19676" s="54"/>
      <c r="G19676" s="63"/>
    </row>
    <row r="19677" spans="2:7" s="25" customFormat="1">
      <c r="B19677" s="54"/>
      <c r="C19677" s="54"/>
      <c r="D19677" s="60"/>
      <c r="E19677" s="64"/>
      <c r="F19677" s="54"/>
      <c r="G19677" s="63"/>
    </row>
    <row r="19678" spans="2:7" s="25" customFormat="1">
      <c r="B19678" s="54"/>
      <c r="C19678" s="54"/>
      <c r="D19678" s="60"/>
      <c r="E19678" s="64"/>
      <c r="F19678" s="54"/>
      <c r="G19678" s="63"/>
    </row>
    <row r="19679" spans="2:7" s="25" customFormat="1">
      <c r="B19679" s="54"/>
      <c r="C19679" s="54"/>
      <c r="D19679" s="60"/>
      <c r="E19679" s="64"/>
      <c r="F19679" s="54"/>
      <c r="G19679" s="63"/>
    </row>
    <row r="19680" spans="2:7" s="25" customFormat="1">
      <c r="B19680" s="54"/>
      <c r="C19680" s="54"/>
      <c r="D19680" s="60"/>
      <c r="E19680" s="64"/>
      <c r="F19680" s="54"/>
      <c r="G19680" s="63"/>
    </row>
    <row r="19681" spans="2:7" s="25" customFormat="1">
      <c r="B19681" s="54"/>
      <c r="C19681" s="54"/>
      <c r="D19681" s="60"/>
      <c r="E19681" s="64"/>
      <c r="F19681" s="54"/>
      <c r="G19681" s="63"/>
    </row>
    <row r="19682" spans="2:7" s="25" customFormat="1">
      <c r="B19682" s="54"/>
      <c r="C19682" s="54"/>
      <c r="D19682" s="60"/>
      <c r="E19682" s="64"/>
      <c r="F19682" s="54"/>
      <c r="G19682" s="63"/>
    </row>
    <row r="19683" spans="2:7" s="25" customFormat="1">
      <c r="B19683" s="54"/>
      <c r="C19683" s="54"/>
      <c r="D19683" s="60"/>
      <c r="E19683" s="64"/>
      <c r="F19683" s="54"/>
      <c r="G19683" s="63"/>
    </row>
    <row r="19684" spans="2:7" s="25" customFormat="1">
      <c r="B19684" s="54"/>
      <c r="C19684" s="54"/>
      <c r="D19684" s="60"/>
      <c r="E19684" s="64"/>
      <c r="F19684" s="54"/>
      <c r="G19684" s="63"/>
    </row>
    <row r="19685" spans="2:7" s="25" customFormat="1">
      <c r="B19685" s="54"/>
      <c r="C19685" s="54"/>
      <c r="D19685" s="60"/>
      <c r="E19685" s="64"/>
      <c r="F19685" s="54"/>
      <c r="G19685" s="63"/>
    </row>
    <row r="19686" spans="2:7" s="25" customFormat="1">
      <c r="B19686" s="54"/>
      <c r="C19686" s="54"/>
      <c r="D19686" s="60"/>
      <c r="E19686" s="64"/>
      <c r="F19686" s="54"/>
      <c r="G19686" s="63"/>
    </row>
    <row r="19687" spans="2:7" s="25" customFormat="1">
      <c r="B19687" s="54"/>
      <c r="C19687" s="54"/>
      <c r="D19687" s="60"/>
      <c r="E19687" s="64"/>
      <c r="F19687" s="54"/>
      <c r="G19687" s="63"/>
    </row>
    <row r="19688" spans="2:7" s="25" customFormat="1">
      <c r="B19688" s="54"/>
      <c r="C19688" s="54"/>
      <c r="D19688" s="60"/>
      <c r="E19688" s="64"/>
      <c r="F19688" s="54"/>
      <c r="G19688" s="63"/>
    </row>
    <row r="19689" spans="2:7" s="25" customFormat="1">
      <c r="B19689" s="54"/>
      <c r="C19689" s="54"/>
      <c r="D19689" s="60"/>
      <c r="E19689" s="64"/>
      <c r="F19689" s="54"/>
      <c r="G19689" s="63"/>
    </row>
    <row r="19690" spans="2:7" s="25" customFormat="1">
      <c r="B19690" s="54"/>
      <c r="C19690" s="54"/>
      <c r="D19690" s="60"/>
      <c r="E19690" s="64"/>
      <c r="F19690" s="54"/>
      <c r="G19690" s="63"/>
    </row>
    <row r="19691" spans="2:7" s="25" customFormat="1">
      <c r="B19691" s="54"/>
      <c r="C19691" s="54"/>
      <c r="D19691" s="60"/>
      <c r="E19691" s="64"/>
      <c r="F19691" s="54"/>
      <c r="G19691" s="63"/>
    </row>
    <row r="19692" spans="2:7" s="25" customFormat="1">
      <c r="B19692" s="54"/>
      <c r="C19692" s="54"/>
      <c r="D19692" s="60"/>
      <c r="E19692" s="64"/>
      <c r="F19692" s="54"/>
      <c r="G19692" s="63"/>
    </row>
    <row r="19693" spans="2:7" s="25" customFormat="1">
      <c r="B19693" s="54"/>
      <c r="C19693" s="54"/>
      <c r="D19693" s="60"/>
      <c r="E19693" s="64"/>
      <c r="F19693" s="54"/>
      <c r="G19693" s="63"/>
    </row>
    <row r="19694" spans="2:7" s="25" customFormat="1">
      <c r="B19694" s="54"/>
      <c r="C19694" s="54"/>
      <c r="D19694" s="60"/>
      <c r="E19694" s="64"/>
      <c r="F19694" s="54"/>
      <c r="G19694" s="63"/>
    </row>
    <row r="19695" spans="2:7" s="25" customFormat="1">
      <c r="B19695" s="54"/>
      <c r="C19695" s="54"/>
      <c r="D19695" s="60"/>
      <c r="E19695" s="64"/>
      <c r="F19695" s="54"/>
      <c r="G19695" s="63"/>
    </row>
    <row r="19696" spans="2:7" s="25" customFormat="1">
      <c r="B19696" s="54"/>
      <c r="C19696" s="54"/>
      <c r="D19696" s="60"/>
      <c r="E19696" s="64"/>
      <c r="F19696" s="54"/>
      <c r="G19696" s="63"/>
    </row>
    <row r="19697" spans="2:7" s="25" customFormat="1">
      <c r="B19697" s="54"/>
      <c r="C19697" s="54"/>
      <c r="D19697" s="60"/>
      <c r="E19697" s="64"/>
      <c r="F19697" s="54"/>
      <c r="G19697" s="63"/>
    </row>
    <row r="19698" spans="2:7" s="25" customFormat="1">
      <c r="B19698" s="54"/>
      <c r="C19698" s="54"/>
      <c r="D19698" s="60"/>
      <c r="E19698" s="64"/>
      <c r="F19698" s="54"/>
      <c r="G19698" s="63"/>
    </row>
    <row r="19699" spans="2:7" s="25" customFormat="1">
      <c r="B19699" s="54"/>
      <c r="C19699" s="54"/>
      <c r="D19699" s="60"/>
      <c r="E19699" s="64"/>
      <c r="F19699" s="54"/>
      <c r="G19699" s="63"/>
    </row>
    <row r="19700" spans="2:7" s="25" customFormat="1">
      <c r="B19700" s="54"/>
      <c r="C19700" s="54"/>
      <c r="D19700" s="60"/>
      <c r="E19700" s="64"/>
      <c r="F19700" s="54"/>
      <c r="G19700" s="63"/>
    </row>
    <row r="19701" spans="2:7" s="25" customFormat="1">
      <c r="B19701" s="54"/>
      <c r="C19701" s="54"/>
      <c r="D19701" s="60"/>
      <c r="E19701" s="64"/>
      <c r="F19701" s="54"/>
      <c r="G19701" s="63"/>
    </row>
    <row r="19702" spans="2:7" s="25" customFormat="1">
      <c r="B19702" s="54"/>
      <c r="C19702" s="54"/>
      <c r="D19702" s="60"/>
      <c r="E19702" s="64"/>
      <c r="F19702" s="54"/>
      <c r="G19702" s="63"/>
    </row>
    <row r="19703" spans="2:7" s="25" customFormat="1">
      <c r="B19703" s="54"/>
      <c r="C19703" s="54"/>
      <c r="D19703" s="60"/>
      <c r="E19703" s="64"/>
      <c r="F19703" s="54"/>
      <c r="G19703" s="63"/>
    </row>
    <row r="19704" spans="2:7" s="25" customFormat="1">
      <c r="B19704" s="54"/>
      <c r="C19704" s="54"/>
      <c r="D19704" s="60"/>
      <c r="E19704" s="64"/>
      <c r="F19704" s="54"/>
      <c r="G19704" s="63"/>
    </row>
    <row r="19705" spans="2:7" s="25" customFormat="1">
      <c r="B19705" s="54"/>
      <c r="C19705" s="54"/>
      <c r="D19705" s="60"/>
      <c r="E19705" s="64"/>
      <c r="F19705" s="54"/>
      <c r="G19705" s="63"/>
    </row>
    <row r="19706" spans="2:7" s="25" customFormat="1">
      <c r="B19706" s="54"/>
      <c r="C19706" s="54"/>
      <c r="D19706" s="60"/>
      <c r="E19706" s="64"/>
      <c r="F19706" s="54"/>
      <c r="G19706" s="63"/>
    </row>
    <row r="19707" spans="2:7" s="25" customFormat="1">
      <c r="B19707" s="54"/>
      <c r="C19707" s="54"/>
      <c r="D19707" s="60"/>
      <c r="E19707" s="64"/>
      <c r="F19707" s="54"/>
      <c r="G19707" s="63"/>
    </row>
    <row r="19708" spans="2:7" s="25" customFormat="1">
      <c r="B19708" s="54"/>
      <c r="C19708" s="54"/>
      <c r="D19708" s="60"/>
      <c r="E19708" s="64"/>
      <c r="F19708" s="54"/>
      <c r="G19708" s="63"/>
    </row>
    <row r="19709" spans="2:7" s="25" customFormat="1">
      <c r="B19709" s="54"/>
      <c r="C19709" s="54"/>
      <c r="D19709" s="60"/>
      <c r="E19709" s="64"/>
      <c r="F19709" s="54"/>
      <c r="G19709" s="63"/>
    </row>
    <row r="19710" spans="2:7" s="25" customFormat="1">
      <c r="B19710" s="54"/>
      <c r="C19710" s="54"/>
      <c r="D19710" s="60"/>
      <c r="E19710" s="64"/>
      <c r="F19710" s="54"/>
      <c r="G19710" s="63"/>
    </row>
    <row r="19711" spans="2:7" s="25" customFormat="1">
      <c r="B19711" s="54"/>
      <c r="C19711" s="54"/>
      <c r="D19711" s="60"/>
      <c r="E19711" s="64"/>
      <c r="F19711" s="54"/>
      <c r="G19711" s="63"/>
    </row>
    <row r="19712" spans="2:7" s="25" customFormat="1">
      <c r="B19712" s="54"/>
      <c r="C19712" s="54"/>
      <c r="D19712" s="60"/>
      <c r="E19712" s="64"/>
      <c r="F19712" s="54"/>
      <c r="G19712" s="63"/>
    </row>
    <row r="19713" spans="2:7" s="25" customFormat="1">
      <c r="B19713" s="54"/>
      <c r="C19713" s="54"/>
      <c r="D19713" s="60"/>
      <c r="E19713" s="64"/>
      <c r="F19713" s="54"/>
      <c r="G19713" s="63"/>
    </row>
    <row r="19714" spans="2:7" s="25" customFormat="1">
      <c r="B19714" s="54"/>
      <c r="C19714" s="54"/>
      <c r="D19714" s="60"/>
      <c r="E19714" s="64"/>
      <c r="F19714" s="54"/>
      <c r="G19714" s="63"/>
    </row>
    <row r="19715" spans="2:7" s="25" customFormat="1">
      <c r="B19715" s="54"/>
      <c r="C19715" s="54"/>
      <c r="D19715" s="60"/>
      <c r="E19715" s="64"/>
      <c r="F19715" s="54"/>
      <c r="G19715" s="63"/>
    </row>
    <row r="19716" spans="2:7" s="25" customFormat="1">
      <c r="B19716" s="54"/>
      <c r="C19716" s="54"/>
      <c r="D19716" s="60"/>
      <c r="E19716" s="64"/>
      <c r="F19716" s="54"/>
      <c r="G19716" s="63"/>
    </row>
    <row r="19717" spans="2:7" s="25" customFormat="1">
      <c r="B19717" s="54"/>
      <c r="C19717" s="54"/>
      <c r="D19717" s="60"/>
      <c r="E19717" s="64"/>
      <c r="F19717" s="54"/>
      <c r="G19717" s="63"/>
    </row>
    <row r="19718" spans="2:7" s="25" customFormat="1">
      <c r="B19718" s="54"/>
      <c r="C19718" s="54"/>
      <c r="D19718" s="60"/>
      <c r="E19718" s="64"/>
      <c r="F19718" s="54"/>
      <c r="G19718" s="63"/>
    </row>
    <row r="19719" spans="2:7" s="25" customFormat="1">
      <c r="B19719" s="54"/>
      <c r="C19719" s="54"/>
      <c r="D19719" s="60"/>
      <c r="E19719" s="64"/>
      <c r="F19719" s="54"/>
      <c r="G19719" s="63"/>
    </row>
    <row r="19720" spans="2:7" s="25" customFormat="1">
      <c r="B19720" s="54"/>
      <c r="C19720" s="54"/>
      <c r="D19720" s="60"/>
      <c r="E19720" s="64"/>
      <c r="F19720" s="54"/>
      <c r="G19720" s="63"/>
    </row>
    <row r="19721" spans="2:7" s="25" customFormat="1">
      <c r="B19721" s="54"/>
      <c r="C19721" s="54"/>
      <c r="D19721" s="60"/>
      <c r="E19721" s="64"/>
      <c r="F19721" s="54"/>
      <c r="G19721" s="63"/>
    </row>
    <row r="19722" spans="2:7" s="25" customFormat="1">
      <c r="B19722" s="54"/>
      <c r="C19722" s="54"/>
      <c r="D19722" s="60"/>
      <c r="E19722" s="64"/>
      <c r="F19722" s="54"/>
      <c r="G19722" s="63"/>
    </row>
    <row r="19723" spans="2:7" s="25" customFormat="1">
      <c r="B19723" s="54"/>
      <c r="C19723" s="54"/>
      <c r="D19723" s="60"/>
      <c r="E19723" s="64"/>
      <c r="F19723" s="54"/>
      <c r="G19723" s="63"/>
    </row>
    <row r="19724" spans="2:7" s="25" customFormat="1">
      <c r="B19724" s="54"/>
      <c r="C19724" s="54"/>
      <c r="D19724" s="60"/>
      <c r="E19724" s="64"/>
      <c r="F19724" s="54"/>
      <c r="G19724" s="63"/>
    </row>
    <row r="19725" spans="2:7" s="25" customFormat="1">
      <c r="B19725" s="54"/>
      <c r="C19725" s="54"/>
      <c r="D19725" s="60"/>
      <c r="E19725" s="64"/>
      <c r="F19725" s="54"/>
      <c r="G19725" s="63"/>
    </row>
    <row r="19726" spans="2:7" s="25" customFormat="1">
      <c r="B19726" s="54"/>
      <c r="C19726" s="54"/>
      <c r="D19726" s="60"/>
      <c r="E19726" s="64"/>
      <c r="F19726" s="54"/>
      <c r="G19726" s="63"/>
    </row>
    <row r="19727" spans="2:7" s="25" customFormat="1">
      <c r="B19727" s="54"/>
      <c r="C19727" s="54"/>
      <c r="D19727" s="60"/>
      <c r="E19727" s="64"/>
      <c r="F19727" s="54"/>
      <c r="G19727" s="63"/>
    </row>
    <row r="19728" spans="2:7" s="25" customFormat="1">
      <c r="B19728" s="54"/>
      <c r="C19728" s="54"/>
      <c r="D19728" s="60"/>
      <c r="E19728" s="64"/>
      <c r="F19728" s="54"/>
      <c r="G19728" s="63"/>
    </row>
    <row r="19729" spans="2:7" s="25" customFormat="1">
      <c r="B19729" s="54"/>
      <c r="C19729" s="54"/>
      <c r="D19729" s="60"/>
      <c r="E19729" s="64"/>
      <c r="F19729" s="54"/>
      <c r="G19729" s="63"/>
    </row>
    <row r="19730" spans="2:7" s="25" customFormat="1">
      <c r="B19730" s="54"/>
      <c r="C19730" s="54"/>
      <c r="D19730" s="60"/>
      <c r="E19730" s="64"/>
      <c r="F19730" s="54"/>
      <c r="G19730" s="63"/>
    </row>
    <row r="19731" spans="2:7" s="25" customFormat="1">
      <c r="B19731" s="54"/>
      <c r="C19731" s="54"/>
      <c r="D19731" s="60"/>
      <c r="E19731" s="64"/>
      <c r="F19731" s="54"/>
      <c r="G19731" s="63"/>
    </row>
    <row r="19732" spans="2:7" s="25" customFormat="1">
      <c r="B19732" s="54"/>
      <c r="C19732" s="54"/>
      <c r="D19732" s="60"/>
      <c r="E19732" s="64"/>
      <c r="F19732" s="54"/>
      <c r="G19732" s="63"/>
    </row>
    <row r="19733" spans="2:7" s="25" customFormat="1">
      <c r="B19733" s="54"/>
      <c r="C19733" s="54"/>
      <c r="D19733" s="60"/>
      <c r="E19733" s="64"/>
      <c r="F19733" s="54"/>
      <c r="G19733" s="63"/>
    </row>
    <row r="19734" spans="2:7" s="25" customFormat="1">
      <c r="B19734" s="54"/>
      <c r="C19734" s="54"/>
      <c r="D19734" s="60"/>
      <c r="E19734" s="64"/>
      <c r="F19734" s="54"/>
      <c r="G19734" s="63"/>
    </row>
    <row r="19735" spans="2:7" s="25" customFormat="1">
      <c r="B19735" s="54"/>
      <c r="C19735" s="54"/>
      <c r="D19735" s="60"/>
      <c r="E19735" s="64"/>
      <c r="F19735" s="54"/>
      <c r="G19735" s="63"/>
    </row>
    <row r="19736" spans="2:7" s="25" customFormat="1">
      <c r="B19736" s="54"/>
      <c r="C19736" s="54"/>
      <c r="D19736" s="60"/>
      <c r="E19736" s="64"/>
      <c r="F19736" s="54"/>
      <c r="G19736" s="63"/>
    </row>
    <row r="19737" spans="2:7" s="25" customFormat="1">
      <c r="B19737" s="54"/>
      <c r="C19737" s="54"/>
      <c r="D19737" s="60"/>
      <c r="E19737" s="64"/>
      <c r="F19737" s="54"/>
      <c r="G19737" s="63"/>
    </row>
    <row r="19738" spans="2:7" s="25" customFormat="1">
      <c r="B19738" s="54"/>
      <c r="C19738" s="54"/>
      <c r="D19738" s="60"/>
      <c r="E19738" s="64"/>
      <c r="F19738" s="54"/>
      <c r="G19738" s="63"/>
    </row>
    <row r="19739" spans="2:7" s="25" customFormat="1">
      <c r="B19739" s="54"/>
      <c r="C19739" s="54"/>
      <c r="D19739" s="60"/>
      <c r="E19739" s="64"/>
      <c r="F19739" s="54"/>
      <c r="G19739" s="63"/>
    </row>
    <row r="19740" spans="2:7" s="25" customFormat="1">
      <c r="B19740" s="54"/>
      <c r="C19740" s="54"/>
      <c r="D19740" s="60"/>
      <c r="E19740" s="64"/>
      <c r="F19740" s="54"/>
      <c r="G19740" s="63"/>
    </row>
    <row r="19741" spans="2:7" s="25" customFormat="1">
      <c r="B19741" s="54"/>
      <c r="C19741" s="54"/>
      <c r="D19741" s="60"/>
      <c r="E19741" s="64"/>
      <c r="F19741" s="54"/>
      <c r="G19741" s="63"/>
    </row>
    <row r="19742" spans="2:7" s="25" customFormat="1">
      <c r="B19742" s="54"/>
      <c r="C19742" s="54"/>
      <c r="D19742" s="60"/>
      <c r="E19742" s="64"/>
      <c r="F19742" s="54"/>
      <c r="G19742" s="63"/>
    </row>
    <row r="19743" spans="2:7" s="25" customFormat="1">
      <c r="B19743" s="54"/>
      <c r="C19743" s="54"/>
      <c r="D19743" s="60"/>
      <c r="E19743" s="64"/>
      <c r="F19743" s="54"/>
      <c r="G19743" s="63"/>
    </row>
    <row r="19744" spans="2:7" s="25" customFormat="1">
      <c r="B19744" s="54"/>
      <c r="C19744" s="54"/>
      <c r="D19744" s="60"/>
      <c r="E19744" s="64"/>
      <c r="F19744" s="54"/>
      <c r="G19744" s="63"/>
    </row>
    <row r="19745" spans="2:7" s="25" customFormat="1">
      <c r="B19745" s="54"/>
      <c r="C19745" s="54"/>
      <c r="D19745" s="60"/>
      <c r="E19745" s="64"/>
      <c r="F19745" s="54"/>
      <c r="G19745" s="63"/>
    </row>
    <row r="19746" spans="2:7" s="25" customFormat="1">
      <c r="B19746" s="54"/>
      <c r="C19746" s="54"/>
      <c r="D19746" s="60"/>
      <c r="E19746" s="64"/>
      <c r="F19746" s="54"/>
      <c r="G19746" s="63"/>
    </row>
    <row r="19747" spans="2:7" s="25" customFormat="1">
      <c r="B19747" s="54"/>
      <c r="C19747" s="54"/>
      <c r="D19747" s="60"/>
      <c r="E19747" s="64"/>
      <c r="F19747" s="54"/>
      <c r="G19747" s="63"/>
    </row>
    <row r="19748" spans="2:7" s="25" customFormat="1">
      <c r="B19748" s="54"/>
      <c r="C19748" s="54"/>
      <c r="D19748" s="60"/>
      <c r="E19748" s="64"/>
      <c r="F19748" s="54"/>
      <c r="G19748" s="63"/>
    </row>
    <row r="19749" spans="2:7" s="25" customFormat="1">
      <c r="B19749" s="54"/>
      <c r="C19749" s="54"/>
      <c r="D19749" s="60"/>
      <c r="E19749" s="64"/>
      <c r="F19749" s="54"/>
      <c r="G19749" s="63"/>
    </row>
    <row r="19750" spans="2:7" s="25" customFormat="1">
      <c r="B19750" s="54"/>
      <c r="C19750" s="54"/>
      <c r="D19750" s="60"/>
      <c r="E19750" s="64"/>
      <c r="F19750" s="54"/>
      <c r="G19750" s="63"/>
    </row>
    <row r="19751" spans="2:7" s="25" customFormat="1">
      <c r="B19751" s="54"/>
      <c r="C19751" s="54"/>
      <c r="D19751" s="60"/>
      <c r="E19751" s="64"/>
      <c r="F19751" s="54"/>
      <c r="G19751" s="63"/>
    </row>
    <row r="19752" spans="2:7" s="25" customFormat="1">
      <c r="B19752" s="54"/>
      <c r="C19752" s="54"/>
      <c r="D19752" s="60"/>
      <c r="E19752" s="64"/>
      <c r="F19752" s="54"/>
      <c r="G19752" s="63"/>
    </row>
    <row r="19753" spans="2:7" s="25" customFormat="1">
      <c r="B19753" s="54"/>
      <c r="C19753" s="54"/>
      <c r="D19753" s="60"/>
      <c r="E19753" s="64"/>
      <c r="F19753" s="54"/>
      <c r="G19753" s="63"/>
    </row>
    <row r="19754" spans="2:7" s="25" customFormat="1">
      <c r="B19754" s="54"/>
      <c r="C19754" s="54"/>
      <c r="D19754" s="60"/>
      <c r="E19754" s="64"/>
      <c r="F19754" s="54"/>
      <c r="G19754" s="63"/>
    </row>
    <row r="19755" spans="2:7" s="25" customFormat="1">
      <c r="B19755" s="54"/>
      <c r="C19755" s="54"/>
      <c r="D19755" s="60"/>
      <c r="E19755" s="64"/>
      <c r="F19755" s="54"/>
      <c r="G19755" s="63"/>
    </row>
    <row r="19756" spans="2:7" s="25" customFormat="1">
      <c r="B19756" s="54"/>
      <c r="C19756" s="54"/>
      <c r="D19756" s="60"/>
      <c r="E19756" s="64"/>
      <c r="F19756" s="54"/>
      <c r="G19756" s="63"/>
    </row>
    <row r="19757" spans="2:7" s="25" customFormat="1">
      <c r="B19757" s="54"/>
      <c r="C19757" s="54"/>
      <c r="D19757" s="60"/>
      <c r="E19757" s="64"/>
      <c r="F19757" s="54"/>
      <c r="G19757" s="63"/>
    </row>
    <row r="19758" spans="2:7" s="25" customFormat="1">
      <c r="B19758" s="54"/>
      <c r="C19758" s="54"/>
      <c r="D19758" s="60"/>
      <c r="E19758" s="64"/>
      <c r="F19758" s="54"/>
      <c r="G19758" s="63"/>
    </row>
    <row r="19759" spans="2:7" s="25" customFormat="1">
      <c r="B19759" s="54"/>
      <c r="C19759" s="54"/>
      <c r="D19759" s="60"/>
      <c r="E19759" s="64"/>
      <c r="F19759" s="54"/>
      <c r="G19759" s="63"/>
    </row>
    <row r="19760" spans="2:7" s="25" customFormat="1">
      <c r="B19760" s="54"/>
      <c r="C19760" s="54"/>
      <c r="D19760" s="60"/>
      <c r="E19760" s="64"/>
      <c r="F19760" s="54"/>
      <c r="G19760" s="63"/>
    </row>
    <row r="19761" spans="2:7" s="25" customFormat="1">
      <c r="B19761" s="54"/>
      <c r="C19761" s="54"/>
      <c r="D19761" s="60"/>
      <c r="E19761" s="64"/>
      <c r="F19761" s="54"/>
      <c r="G19761" s="63"/>
    </row>
    <row r="19762" spans="2:7" s="25" customFormat="1">
      <c r="B19762" s="54"/>
      <c r="C19762" s="54"/>
      <c r="D19762" s="60"/>
      <c r="E19762" s="64"/>
      <c r="F19762" s="54"/>
      <c r="G19762" s="63"/>
    </row>
    <row r="19763" spans="2:7" s="25" customFormat="1">
      <c r="B19763" s="54"/>
      <c r="C19763" s="54"/>
      <c r="D19763" s="60"/>
      <c r="E19763" s="64"/>
      <c r="F19763" s="54"/>
      <c r="G19763" s="63"/>
    </row>
    <row r="19764" spans="2:7" s="25" customFormat="1">
      <c r="B19764" s="54"/>
      <c r="C19764" s="54"/>
      <c r="D19764" s="60"/>
      <c r="E19764" s="64"/>
      <c r="F19764" s="54"/>
      <c r="G19764" s="63"/>
    </row>
    <row r="19765" spans="2:7" s="25" customFormat="1">
      <c r="B19765" s="54"/>
      <c r="C19765" s="54"/>
      <c r="D19765" s="60"/>
      <c r="E19765" s="64"/>
      <c r="F19765" s="54"/>
      <c r="G19765" s="63"/>
    </row>
    <row r="19766" spans="2:7" s="25" customFormat="1">
      <c r="B19766" s="54"/>
      <c r="C19766" s="54"/>
      <c r="D19766" s="60"/>
      <c r="E19766" s="64"/>
      <c r="F19766" s="54"/>
      <c r="G19766" s="63"/>
    </row>
    <row r="19767" spans="2:7" s="25" customFormat="1">
      <c r="B19767" s="54"/>
      <c r="C19767" s="54"/>
      <c r="D19767" s="60"/>
      <c r="E19767" s="64"/>
      <c r="F19767" s="54"/>
      <c r="G19767" s="63"/>
    </row>
    <row r="19768" spans="2:7" s="25" customFormat="1">
      <c r="B19768" s="54"/>
      <c r="C19768" s="54"/>
      <c r="D19768" s="60"/>
      <c r="E19768" s="64"/>
      <c r="F19768" s="54"/>
      <c r="G19768" s="63"/>
    </row>
    <row r="19769" spans="2:7" s="25" customFormat="1">
      <c r="B19769" s="54"/>
      <c r="C19769" s="54"/>
      <c r="D19769" s="60"/>
      <c r="E19769" s="64"/>
      <c r="F19769" s="54"/>
      <c r="G19769" s="63"/>
    </row>
    <row r="19770" spans="2:7" s="25" customFormat="1">
      <c r="B19770" s="54"/>
      <c r="C19770" s="54"/>
      <c r="D19770" s="60"/>
      <c r="E19770" s="64"/>
      <c r="F19770" s="54"/>
      <c r="G19770" s="63"/>
    </row>
    <row r="19771" spans="2:7" s="25" customFormat="1">
      <c r="B19771" s="54"/>
      <c r="C19771" s="54"/>
      <c r="D19771" s="60"/>
      <c r="E19771" s="64"/>
      <c r="F19771" s="54"/>
      <c r="G19771" s="63"/>
    </row>
    <row r="19772" spans="2:7" s="25" customFormat="1">
      <c r="B19772" s="54"/>
      <c r="C19772" s="54"/>
      <c r="D19772" s="60"/>
      <c r="E19772" s="64"/>
      <c r="F19772" s="54"/>
      <c r="G19772" s="63"/>
    </row>
    <row r="19773" spans="2:7" s="25" customFormat="1">
      <c r="B19773" s="54"/>
      <c r="C19773" s="54"/>
      <c r="D19773" s="60"/>
      <c r="E19773" s="64"/>
      <c r="F19773" s="54"/>
      <c r="G19773" s="63"/>
    </row>
    <row r="19774" spans="2:7" s="25" customFormat="1">
      <c r="B19774" s="54"/>
      <c r="C19774" s="54"/>
      <c r="D19774" s="60"/>
      <c r="E19774" s="64"/>
      <c r="F19774" s="54"/>
      <c r="G19774" s="63"/>
    </row>
    <row r="19775" spans="2:7" s="25" customFormat="1">
      <c r="B19775" s="54"/>
      <c r="C19775" s="54"/>
      <c r="D19775" s="60"/>
      <c r="E19775" s="64"/>
      <c r="F19775" s="54"/>
      <c r="G19775" s="63"/>
    </row>
    <row r="19776" spans="2:7" s="25" customFormat="1">
      <c r="B19776" s="54"/>
      <c r="C19776" s="54"/>
      <c r="D19776" s="60"/>
      <c r="E19776" s="64"/>
      <c r="F19776" s="54"/>
      <c r="G19776" s="63"/>
    </row>
    <row r="19777" spans="2:7" s="25" customFormat="1">
      <c r="B19777" s="54"/>
      <c r="C19777" s="54"/>
      <c r="D19777" s="60"/>
      <c r="E19777" s="64"/>
      <c r="F19777" s="54"/>
      <c r="G19777" s="63"/>
    </row>
    <row r="19778" spans="2:7" s="25" customFormat="1">
      <c r="B19778" s="54"/>
      <c r="C19778" s="54"/>
      <c r="D19778" s="60"/>
      <c r="E19778" s="64"/>
      <c r="F19778" s="54"/>
      <c r="G19778" s="63"/>
    </row>
    <row r="19779" spans="2:7" s="25" customFormat="1">
      <c r="B19779" s="54"/>
      <c r="C19779" s="54"/>
      <c r="D19779" s="60"/>
      <c r="E19779" s="64"/>
      <c r="F19779" s="54"/>
      <c r="G19779" s="63"/>
    </row>
    <row r="19780" spans="2:7" s="25" customFormat="1">
      <c r="B19780" s="54"/>
      <c r="C19780" s="54"/>
      <c r="D19780" s="60"/>
      <c r="E19780" s="64"/>
      <c r="F19780" s="54"/>
      <c r="G19780" s="63"/>
    </row>
    <row r="19781" spans="2:7" s="25" customFormat="1">
      <c r="B19781" s="54"/>
      <c r="C19781" s="54"/>
      <c r="D19781" s="60"/>
      <c r="E19781" s="64"/>
      <c r="F19781" s="54"/>
      <c r="G19781" s="63"/>
    </row>
    <row r="19782" spans="2:7" s="25" customFormat="1">
      <c r="B19782" s="54"/>
      <c r="C19782" s="54"/>
      <c r="D19782" s="60"/>
      <c r="E19782" s="64"/>
      <c r="F19782" s="54"/>
      <c r="G19782" s="63"/>
    </row>
    <row r="19783" spans="2:7" s="25" customFormat="1">
      <c r="B19783" s="54"/>
      <c r="C19783" s="54"/>
      <c r="D19783" s="60"/>
      <c r="E19783" s="64"/>
      <c r="F19783" s="54"/>
      <c r="G19783" s="63"/>
    </row>
    <row r="19784" spans="2:7" s="25" customFormat="1">
      <c r="B19784" s="54"/>
      <c r="C19784" s="54"/>
      <c r="D19784" s="60"/>
      <c r="E19784" s="64"/>
      <c r="F19784" s="54"/>
      <c r="G19784" s="63"/>
    </row>
    <row r="19785" spans="2:7" s="25" customFormat="1">
      <c r="B19785" s="54"/>
      <c r="C19785" s="54"/>
      <c r="D19785" s="60"/>
      <c r="E19785" s="64"/>
      <c r="F19785" s="54"/>
      <c r="G19785" s="63"/>
    </row>
    <row r="19786" spans="2:7" s="25" customFormat="1">
      <c r="B19786" s="54"/>
      <c r="C19786" s="54"/>
      <c r="D19786" s="60"/>
      <c r="E19786" s="64"/>
      <c r="F19786" s="54"/>
      <c r="G19786" s="63"/>
    </row>
    <row r="19787" spans="2:7" s="25" customFormat="1">
      <c r="B19787" s="54"/>
      <c r="C19787" s="54"/>
      <c r="D19787" s="60"/>
      <c r="E19787" s="64"/>
      <c r="F19787" s="54"/>
      <c r="G19787" s="63"/>
    </row>
    <row r="19788" spans="2:7" s="25" customFormat="1">
      <c r="B19788" s="54"/>
      <c r="C19788" s="54"/>
      <c r="D19788" s="60"/>
      <c r="E19788" s="64"/>
      <c r="F19788" s="54"/>
      <c r="G19788" s="63"/>
    </row>
    <row r="19789" spans="2:7" s="25" customFormat="1">
      <c r="B19789" s="54"/>
      <c r="C19789" s="54"/>
      <c r="D19789" s="60"/>
      <c r="E19789" s="64"/>
      <c r="F19789" s="54"/>
      <c r="G19789" s="63"/>
    </row>
    <row r="19790" spans="2:7" s="25" customFormat="1">
      <c r="B19790" s="54"/>
      <c r="C19790" s="54"/>
      <c r="D19790" s="60"/>
      <c r="E19790" s="64"/>
      <c r="F19790" s="54"/>
      <c r="G19790" s="63"/>
    </row>
    <row r="19791" spans="2:7" s="25" customFormat="1">
      <c r="B19791" s="54"/>
      <c r="C19791" s="54"/>
      <c r="D19791" s="60"/>
      <c r="E19791" s="64"/>
      <c r="F19791" s="54"/>
      <c r="G19791" s="63"/>
    </row>
    <row r="19792" spans="2:7" s="25" customFormat="1">
      <c r="B19792" s="54"/>
      <c r="C19792" s="54"/>
      <c r="D19792" s="60"/>
      <c r="E19792" s="64"/>
      <c r="F19792" s="54"/>
      <c r="G19792" s="63"/>
    </row>
    <row r="19793" spans="2:7" s="25" customFormat="1">
      <c r="B19793" s="54"/>
      <c r="C19793" s="54"/>
      <c r="D19793" s="60"/>
      <c r="E19793" s="64"/>
      <c r="F19793" s="54"/>
      <c r="G19793" s="63"/>
    </row>
    <row r="19794" spans="2:7" s="25" customFormat="1">
      <c r="B19794" s="54"/>
      <c r="C19794" s="54"/>
      <c r="D19794" s="60"/>
      <c r="E19794" s="64"/>
      <c r="F19794" s="54"/>
      <c r="G19794" s="63"/>
    </row>
    <row r="19795" spans="2:7" s="25" customFormat="1">
      <c r="B19795" s="54"/>
      <c r="C19795" s="54"/>
      <c r="D19795" s="60"/>
      <c r="E19795" s="64"/>
      <c r="F19795" s="54"/>
      <c r="G19795" s="63"/>
    </row>
    <row r="19796" spans="2:7" s="25" customFormat="1">
      <c r="B19796" s="54"/>
      <c r="C19796" s="54"/>
      <c r="D19796" s="60"/>
      <c r="E19796" s="64"/>
      <c r="F19796" s="54"/>
      <c r="G19796" s="63"/>
    </row>
    <row r="19797" spans="2:7" s="25" customFormat="1">
      <c r="B19797" s="54"/>
      <c r="C19797" s="54"/>
      <c r="D19797" s="60"/>
      <c r="E19797" s="64"/>
      <c r="F19797" s="54"/>
      <c r="G19797" s="63"/>
    </row>
    <row r="19798" spans="2:7" s="25" customFormat="1">
      <c r="B19798" s="54"/>
      <c r="C19798" s="54"/>
      <c r="D19798" s="60"/>
      <c r="E19798" s="64"/>
      <c r="F19798" s="54"/>
      <c r="G19798" s="63"/>
    </row>
    <row r="19799" spans="2:7" s="25" customFormat="1">
      <c r="B19799" s="54"/>
      <c r="C19799" s="54"/>
      <c r="D19799" s="60"/>
      <c r="E19799" s="64"/>
      <c r="F19799" s="54"/>
      <c r="G19799" s="63"/>
    </row>
    <row r="19800" spans="2:7" s="25" customFormat="1">
      <c r="B19800" s="54"/>
      <c r="C19800" s="54"/>
      <c r="D19800" s="60"/>
      <c r="E19800" s="64"/>
      <c r="F19800" s="54"/>
      <c r="G19800" s="63"/>
    </row>
    <row r="19801" spans="2:7" s="25" customFormat="1">
      <c r="B19801" s="54"/>
      <c r="C19801" s="54"/>
      <c r="D19801" s="60"/>
      <c r="E19801" s="64"/>
      <c r="F19801" s="54"/>
      <c r="G19801" s="63"/>
    </row>
    <row r="19802" spans="2:7" s="25" customFormat="1">
      <c r="B19802" s="54"/>
      <c r="C19802" s="54"/>
      <c r="D19802" s="60"/>
      <c r="E19802" s="64"/>
      <c r="F19802" s="54"/>
      <c r="G19802" s="63"/>
    </row>
    <row r="19803" spans="2:7" s="25" customFormat="1">
      <c r="B19803" s="54"/>
      <c r="C19803" s="54"/>
      <c r="D19803" s="60"/>
      <c r="E19803" s="64"/>
      <c r="F19803" s="54"/>
      <c r="G19803" s="63"/>
    </row>
    <row r="19804" spans="2:7" s="25" customFormat="1">
      <c r="B19804" s="54"/>
      <c r="C19804" s="54"/>
      <c r="D19804" s="60"/>
      <c r="E19804" s="64"/>
      <c r="F19804" s="54"/>
      <c r="G19804" s="63"/>
    </row>
    <row r="19805" spans="2:7" s="25" customFormat="1">
      <c r="B19805" s="54"/>
      <c r="C19805" s="54"/>
      <c r="D19805" s="60"/>
      <c r="E19805" s="64"/>
      <c r="F19805" s="54"/>
      <c r="G19805" s="63"/>
    </row>
    <row r="19806" spans="2:7" s="25" customFormat="1">
      <c r="B19806" s="54"/>
      <c r="C19806" s="54"/>
      <c r="D19806" s="60"/>
      <c r="E19806" s="64"/>
      <c r="F19806" s="54"/>
      <c r="G19806" s="63"/>
    </row>
    <row r="19807" spans="2:7" s="25" customFormat="1">
      <c r="B19807" s="54"/>
      <c r="C19807" s="54"/>
      <c r="D19807" s="60"/>
      <c r="E19807" s="64"/>
      <c r="F19807" s="54"/>
      <c r="G19807" s="63"/>
    </row>
    <row r="19808" spans="2:7" s="25" customFormat="1">
      <c r="B19808" s="54"/>
      <c r="C19808" s="54"/>
      <c r="D19808" s="60"/>
      <c r="E19808" s="64"/>
      <c r="F19808" s="54"/>
      <c r="G19808" s="63"/>
    </row>
    <row r="19809" spans="2:7" s="25" customFormat="1">
      <c r="B19809" s="54"/>
      <c r="C19809" s="54"/>
      <c r="D19809" s="60"/>
      <c r="E19809" s="64"/>
      <c r="F19809" s="54"/>
      <c r="G19809" s="63"/>
    </row>
    <row r="19810" spans="2:7" s="25" customFormat="1">
      <c r="B19810" s="54"/>
      <c r="C19810" s="54"/>
      <c r="D19810" s="60"/>
      <c r="E19810" s="64"/>
      <c r="F19810" s="54"/>
      <c r="G19810" s="63"/>
    </row>
    <row r="19811" spans="2:7" s="25" customFormat="1">
      <c r="B19811" s="54"/>
      <c r="C19811" s="54"/>
      <c r="D19811" s="60"/>
      <c r="E19811" s="64"/>
      <c r="F19811" s="54"/>
      <c r="G19811" s="63"/>
    </row>
    <row r="19812" spans="2:7" s="25" customFormat="1">
      <c r="B19812" s="54"/>
      <c r="C19812" s="54"/>
      <c r="D19812" s="60"/>
      <c r="E19812" s="64"/>
      <c r="F19812" s="54"/>
      <c r="G19812" s="63"/>
    </row>
    <row r="19813" spans="2:7" s="25" customFormat="1">
      <c r="B19813" s="54"/>
      <c r="C19813" s="54"/>
      <c r="D19813" s="60"/>
      <c r="E19813" s="64"/>
      <c r="F19813" s="54"/>
      <c r="G19813" s="63"/>
    </row>
    <row r="19814" spans="2:7" s="25" customFormat="1">
      <c r="B19814" s="54"/>
      <c r="C19814" s="54"/>
      <c r="D19814" s="60"/>
      <c r="E19814" s="64"/>
      <c r="F19814" s="54"/>
      <c r="G19814" s="63"/>
    </row>
    <row r="19815" spans="2:7" s="25" customFormat="1">
      <c r="B19815" s="54"/>
      <c r="C19815" s="54"/>
      <c r="D19815" s="60"/>
      <c r="E19815" s="64"/>
      <c r="F19815" s="54"/>
      <c r="G19815" s="63"/>
    </row>
    <row r="19816" spans="2:7" s="25" customFormat="1">
      <c r="B19816" s="54"/>
      <c r="C19816" s="54"/>
      <c r="D19816" s="60"/>
      <c r="E19816" s="64"/>
      <c r="F19816" s="54"/>
      <c r="G19816" s="63"/>
    </row>
    <row r="19817" spans="2:7" s="25" customFormat="1">
      <c r="B19817" s="54"/>
      <c r="C19817" s="54"/>
      <c r="D19817" s="60"/>
      <c r="E19817" s="64"/>
      <c r="F19817" s="54"/>
      <c r="G19817" s="63"/>
    </row>
    <row r="19818" spans="2:7" s="25" customFormat="1">
      <c r="B19818" s="54"/>
      <c r="C19818" s="54"/>
      <c r="D19818" s="60"/>
      <c r="E19818" s="64"/>
      <c r="F19818" s="54"/>
      <c r="G19818" s="63"/>
    </row>
    <row r="19819" spans="2:7" s="25" customFormat="1">
      <c r="B19819" s="54"/>
      <c r="C19819" s="54"/>
      <c r="D19819" s="60"/>
      <c r="E19819" s="64"/>
      <c r="F19819" s="54"/>
      <c r="G19819" s="63"/>
    </row>
    <row r="19820" spans="2:7" s="25" customFormat="1">
      <c r="B19820" s="54"/>
      <c r="C19820" s="54"/>
      <c r="D19820" s="60"/>
      <c r="E19820" s="64"/>
      <c r="F19820" s="54"/>
      <c r="G19820" s="63"/>
    </row>
    <row r="19821" spans="2:7" s="25" customFormat="1">
      <c r="B19821" s="54"/>
      <c r="C19821" s="54"/>
      <c r="D19821" s="60"/>
      <c r="E19821" s="64"/>
      <c r="F19821" s="54"/>
      <c r="G19821" s="63"/>
    </row>
    <row r="19822" spans="2:7" s="25" customFormat="1">
      <c r="B19822" s="54"/>
      <c r="C19822" s="54"/>
      <c r="D19822" s="60"/>
      <c r="E19822" s="64"/>
      <c r="F19822" s="54"/>
      <c r="G19822" s="63"/>
    </row>
    <row r="19823" spans="2:7" s="25" customFormat="1">
      <c r="B19823" s="54"/>
      <c r="C19823" s="54"/>
      <c r="D19823" s="60"/>
      <c r="E19823" s="64"/>
      <c r="F19823" s="54"/>
      <c r="G19823" s="63"/>
    </row>
    <row r="19824" spans="2:7" s="25" customFormat="1">
      <c r="B19824" s="54"/>
      <c r="C19824" s="54"/>
      <c r="D19824" s="60"/>
      <c r="E19824" s="64"/>
      <c r="F19824" s="54"/>
      <c r="G19824" s="63"/>
    </row>
    <row r="19825" spans="2:7" s="25" customFormat="1">
      <c r="B19825" s="54"/>
      <c r="C19825" s="54"/>
      <c r="D19825" s="60"/>
      <c r="E19825" s="64"/>
      <c r="F19825" s="54"/>
      <c r="G19825" s="63"/>
    </row>
    <row r="19826" spans="2:7" s="25" customFormat="1">
      <c r="B19826" s="54"/>
      <c r="C19826" s="54"/>
      <c r="D19826" s="60"/>
      <c r="E19826" s="64"/>
      <c r="F19826" s="54"/>
      <c r="G19826" s="63"/>
    </row>
    <row r="19827" spans="2:7" s="25" customFormat="1">
      <c r="B19827" s="54"/>
      <c r="C19827" s="54"/>
      <c r="D19827" s="60"/>
      <c r="E19827" s="64"/>
      <c r="F19827" s="54"/>
      <c r="G19827" s="63"/>
    </row>
    <row r="19828" spans="2:7" s="25" customFormat="1">
      <c r="B19828" s="54"/>
      <c r="C19828" s="54"/>
      <c r="D19828" s="60"/>
      <c r="E19828" s="64"/>
      <c r="F19828" s="54"/>
      <c r="G19828" s="63"/>
    </row>
    <row r="19829" spans="2:7" s="25" customFormat="1">
      <c r="B19829" s="54"/>
      <c r="C19829" s="54"/>
      <c r="D19829" s="60"/>
      <c r="E19829" s="64"/>
      <c r="F19829" s="54"/>
      <c r="G19829" s="63"/>
    </row>
    <row r="19830" spans="2:7" s="25" customFormat="1">
      <c r="B19830" s="54"/>
      <c r="C19830" s="54"/>
      <c r="D19830" s="60"/>
      <c r="E19830" s="64"/>
      <c r="F19830" s="54"/>
      <c r="G19830" s="63"/>
    </row>
    <row r="19831" spans="2:7" s="25" customFormat="1">
      <c r="B19831" s="54"/>
      <c r="C19831" s="54"/>
      <c r="D19831" s="60"/>
      <c r="E19831" s="64"/>
      <c r="F19831" s="54"/>
      <c r="G19831" s="63"/>
    </row>
    <row r="19832" spans="2:7" s="25" customFormat="1">
      <c r="B19832" s="54"/>
      <c r="C19832" s="54"/>
      <c r="D19832" s="60"/>
      <c r="E19832" s="64"/>
      <c r="F19832" s="54"/>
      <c r="G19832" s="63"/>
    </row>
    <row r="19833" spans="2:7" s="25" customFormat="1">
      <c r="B19833" s="54"/>
      <c r="C19833" s="54"/>
      <c r="D19833" s="60"/>
      <c r="E19833" s="64"/>
      <c r="F19833" s="54"/>
      <c r="G19833" s="63"/>
    </row>
    <row r="19834" spans="2:7" s="25" customFormat="1">
      <c r="B19834" s="54"/>
      <c r="C19834" s="54"/>
      <c r="D19834" s="60"/>
      <c r="E19834" s="64"/>
      <c r="F19834" s="54"/>
      <c r="G19834" s="63"/>
    </row>
    <row r="19835" spans="2:7" s="25" customFormat="1">
      <c r="B19835" s="54"/>
      <c r="C19835" s="54"/>
      <c r="D19835" s="60"/>
      <c r="E19835" s="64"/>
      <c r="F19835" s="54"/>
      <c r="G19835" s="63"/>
    </row>
    <row r="19836" spans="2:7" s="25" customFormat="1">
      <c r="B19836" s="54"/>
      <c r="C19836" s="54"/>
      <c r="D19836" s="60"/>
      <c r="E19836" s="64"/>
      <c r="F19836" s="54"/>
      <c r="G19836" s="63"/>
    </row>
    <row r="19837" spans="2:7" s="25" customFormat="1">
      <c r="B19837" s="54"/>
      <c r="C19837" s="54"/>
      <c r="D19837" s="60"/>
      <c r="E19837" s="64"/>
      <c r="F19837" s="54"/>
      <c r="G19837" s="63"/>
    </row>
    <row r="19838" spans="2:7" s="25" customFormat="1">
      <c r="B19838" s="54"/>
      <c r="C19838" s="54"/>
      <c r="D19838" s="60"/>
      <c r="E19838" s="64"/>
      <c r="F19838" s="54"/>
      <c r="G19838" s="63"/>
    </row>
    <row r="19839" spans="2:7" s="25" customFormat="1">
      <c r="B19839" s="54"/>
      <c r="C19839" s="54"/>
      <c r="D19839" s="60"/>
      <c r="E19839" s="64"/>
      <c r="F19839" s="54"/>
      <c r="G19839" s="63"/>
    </row>
    <row r="19840" spans="2:7" s="25" customFormat="1">
      <c r="B19840" s="54"/>
      <c r="C19840" s="54"/>
      <c r="D19840" s="60"/>
      <c r="E19840" s="64"/>
      <c r="F19840" s="54"/>
      <c r="G19840" s="63"/>
    </row>
    <row r="19841" spans="2:7" s="25" customFormat="1">
      <c r="B19841" s="54"/>
      <c r="C19841" s="54"/>
      <c r="D19841" s="60"/>
      <c r="E19841" s="64"/>
      <c r="F19841" s="54"/>
      <c r="G19841" s="63"/>
    </row>
    <row r="19842" spans="2:7" s="25" customFormat="1">
      <c r="B19842" s="54"/>
      <c r="C19842" s="54"/>
      <c r="D19842" s="60"/>
      <c r="E19842" s="64"/>
      <c r="F19842" s="54"/>
      <c r="G19842" s="63"/>
    </row>
    <row r="19843" spans="2:7" s="25" customFormat="1">
      <c r="B19843" s="54"/>
      <c r="C19843" s="54"/>
      <c r="D19843" s="60"/>
      <c r="E19843" s="64"/>
      <c r="F19843" s="54"/>
      <c r="G19843" s="63"/>
    </row>
    <row r="19844" spans="2:7" s="25" customFormat="1">
      <c r="B19844" s="54"/>
      <c r="C19844" s="54"/>
      <c r="D19844" s="60"/>
      <c r="E19844" s="64"/>
      <c r="F19844" s="54"/>
      <c r="G19844" s="63"/>
    </row>
    <row r="19845" spans="2:7" s="25" customFormat="1">
      <c r="B19845" s="54"/>
      <c r="C19845" s="54"/>
      <c r="D19845" s="60"/>
      <c r="E19845" s="64"/>
      <c r="F19845" s="54"/>
      <c r="G19845" s="63"/>
    </row>
    <row r="19846" spans="2:7" s="25" customFormat="1">
      <c r="B19846" s="54"/>
      <c r="C19846" s="54"/>
      <c r="D19846" s="60"/>
      <c r="E19846" s="64"/>
      <c r="F19846" s="54"/>
      <c r="G19846" s="63"/>
    </row>
    <row r="19847" spans="2:7" s="25" customFormat="1">
      <c r="B19847" s="54"/>
      <c r="C19847" s="54"/>
      <c r="D19847" s="60"/>
      <c r="E19847" s="64"/>
      <c r="F19847" s="54"/>
      <c r="G19847" s="63"/>
    </row>
    <row r="19848" spans="2:7" s="25" customFormat="1">
      <c r="B19848" s="54"/>
      <c r="C19848" s="54"/>
      <c r="D19848" s="60"/>
      <c r="E19848" s="64"/>
      <c r="F19848" s="54"/>
      <c r="G19848" s="63"/>
    </row>
    <row r="19849" spans="2:7" s="25" customFormat="1">
      <c r="B19849" s="54"/>
      <c r="C19849" s="54"/>
      <c r="D19849" s="60"/>
      <c r="E19849" s="64"/>
      <c r="F19849" s="54"/>
      <c r="G19849" s="63"/>
    </row>
    <row r="19850" spans="2:7" s="25" customFormat="1">
      <c r="B19850" s="54"/>
      <c r="C19850" s="54"/>
      <c r="D19850" s="60"/>
      <c r="E19850" s="64"/>
      <c r="F19850" s="54"/>
      <c r="G19850" s="63"/>
    </row>
    <row r="19851" spans="2:7" s="25" customFormat="1">
      <c r="B19851" s="54"/>
      <c r="C19851" s="54"/>
      <c r="D19851" s="60"/>
      <c r="E19851" s="64"/>
      <c r="F19851" s="54"/>
      <c r="G19851" s="63"/>
    </row>
    <row r="19852" spans="2:7" s="25" customFormat="1">
      <c r="B19852" s="54"/>
      <c r="C19852" s="54"/>
      <c r="D19852" s="60"/>
      <c r="E19852" s="64"/>
      <c r="F19852" s="54"/>
      <c r="G19852" s="63"/>
    </row>
    <row r="19853" spans="2:7" s="25" customFormat="1">
      <c r="B19853" s="54"/>
      <c r="C19853" s="54"/>
      <c r="D19853" s="60"/>
      <c r="E19853" s="64"/>
      <c r="F19853" s="54"/>
      <c r="G19853" s="63"/>
    </row>
    <row r="19854" spans="2:7" s="25" customFormat="1">
      <c r="B19854" s="54"/>
      <c r="C19854" s="54"/>
      <c r="D19854" s="60"/>
      <c r="E19854" s="64"/>
      <c r="F19854" s="54"/>
      <c r="G19854" s="63"/>
    </row>
    <row r="19855" spans="2:7" s="25" customFormat="1">
      <c r="B19855" s="54"/>
      <c r="C19855" s="54"/>
      <c r="D19855" s="60"/>
      <c r="E19855" s="64"/>
      <c r="F19855" s="54"/>
      <c r="G19855" s="63"/>
    </row>
    <row r="19856" spans="2:7" s="25" customFormat="1">
      <c r="B19856" s="54"/>
      <c r="C19856" s="54"/>
      <c r="D19856" s="60"/>
      <c r="E19856" s="64"/>
      <c r="F19856" s="54"/>
      <c r="G19856" s="63"/>
    </row>
    <row r="19857" spans="2:7" s="25" customFormat="1">
      <c r="B19857" s="54"/>
      <c r="C19857" s="54"/>
      <c r="D19857" s="60"/>
      <c r="E19857" s="64"/>
      <c r="F19857" s="54"/>
      <c r="G19857" s="63"/>
    </row>
    <row r="19858" spans="2:7" s="25" customFormat="1">
      <c r="B19858" s="54"/>
      <c r="C19858" s="54"/>
      <c r="D19858" s="60"/>
      <c r="E19858" s="64"/>
      <c r="F19858" s="54"/>
      <c r="G19858" s="63"/>
    </row>
    <row r="19859" spans="2:7" s="25" customFormat="1">
      <c r="B19859" s="54"/>
      <c r="C19859" s="54"/>
      <c r="D19859" s="60"/>
      <c r="E19859" s="64"/>
      <c r="F19859" s="54"/>
      <c r="G19859" s="63"/>
    </row>
    <row r="19860" spans="2:7" s="25" customFormat="1">
      <c r="B19860" s="54"/>
      <c r="C19860" s="54"/>
      <c r="D19860" s="60"/>
      <c r="E19860" s="64"/>
      <c r="F19860" s="54"/>
      <c r="G19860" s="63"/>
    </row>
    <row r="19861" spans="2:7" s="25" customFormat="1">
      <c r="B19861" s="54"/>
      <c r="C19861" s="54"/>
      <c r="D19861" s="60"/>
      <c r="E19861" s="64"/>
      <c r="F19861" s="54"/>
      <c r="G19861" s="63"/>
    </row>
    <row r="19862" spans="2:7" s="25" customFormat="1">
      <c r="B19862" s="54"/>
      <c r="C19862" s="54"/>
      <c r="D19862" s="60"/>
      <c r="E19862" s="64"/>
      <c r="F19862" s="54"/>
      <c r="G19862" s="63"/>
    </row>
    <row r="19863" spans="2:7" s="25" customFormat="1">
      <c r="B19863" s="54"/>
      <c r="C19863" s="54"/>
      <c r="D19863" s="60"/>
      <c r="E19863" s="64"/>
      <c r="F19863" s="54"/>
      <c r="G19863" s="63"/>
    </row>
    <row r="19864" spans="2:7" s="25" customFormat="1">
      <c r="B19864" s="54"/>
      <c r="C19864" s="54"/>
      <c r="D19864" s="60"/>
      <c r="E19864" s="64"/>
      <c r="F19864" s="54"/>
      <c r="G19864" s="63"/>
    </row>
    <row r="19865" spans="2:7" s="25" customFormat="1">
      <c r="B19865" s="54"/>
      <c r="C19865" s="54"/>
      <c r="D19865" s="60"/>
      <c r="E19865" s="64"/>
      <c r="F19865" s="54"/>
      <c r="G19865" s="63"/>
    </row>
    <row r="19866" spans="2:7" s="25" customFormat="1">
      <c r="B19866" s="54"/>
      <c r="C19866" s="54"/>
      <c r="D19866" s="60"/>
      <c r="E19866" s="64"/>
      <c r="F19866" s="54"/>
      <c r="G19866" s="63"/>
    </row>
    <row r="19867" spans="2:7" s="25" customFormat="1">
      <c r="B19867" s="54"/>
      <c r="C19867" s="54"/>
      <c r="D19867" s="60"/>
      <c r="E19867" s="64"/>
      <c r="F19867" s="54"/>
      <c r="G19867" s="63"/>
    </row>
    <row r="19868" spans="2:7" s="25" customFormat="1">
      <c r="B19868" s="54"/>
      <c r="C19868" s="54"/>
      <c r="D19868" s="60"/>
      <c r="E19868" s="64"/>
      <c r="F19868" s="54"/>
      <c r="G19868" s="63"/>
    </row>
    <row r="19869" spans="2:7" s="25" customFormat="1">
      <c r="B19869" s="54"/>
      <c r="C19869" s="54"/>
      <c r="D19869" s="60"/>
      <c r="E19869" s="64"/>
      <c r="F19869" s="54"/>
      <c r="G19869" s="63"/>
    </row>
    <row r="19870" spans="2:7" s="25" customFormat="1">
      <c r="B19870" s="54"/>
      <c r="C19870" s="54"/>
      <c r="D19870" s="60"/>
      <c r="E19870" s="64"/>
      <c r="F19870" s="54"/>
      <c r="G19870" s="63"/>
    </row>
    <row r="19871" spans="2:7" s="25" customFormat="1">
      <c r="B19871" s="54"/>
      <c r="C19871" s="54"/>
      <c r="D19871" s="60"/>
      <c r="E19871" s="64"/>
      <c r="F19871" s="54"/>
      <c r="G19871" s="63"/>
    </row>
    <row r="19872" spans="2:7" s="25" customFormat="1">
      <c r="B19872" s="54"/>
      <c r="C19872" s="54"/>
      <c r="D19872" s="60"/>
      <c r="E19872" s="64"/>
      <c r="F19872" s="54"/>
      <c r="G19872" s="63"/>
    </row>
    <row r="19873" spans="2:7" s="25" customFormat="1">
      <c r="B19873" s="54"/>
      <c r="C19873" s="54"/>
      <c r="D19873" s="60"/>
      <c r="E19873" s="64"/>
      <c r="F19873" s="54"/>
      <c r="G19873" s="63"/>
    </row>
    <row r="19874" spans="2:7" s="25" customFormat="1">
      <c r="B19874" s="54"/>
      <c r="C19874" s="54"/>
      <c r="D19874" s="60"/>
      <c r="E19874" s="64"/>
      <c r="F19874" s="54"/>
      <c r="G19874" s="63"/>
    </row>
    <row r="19875" spans="2:7" s="25" customFormat="1">
      <c r="B19875" s="54"/>
      <c r="C19875" s="54"/>
      <c r="D19875" s="60"/>
      <c r="E19875" s="64"/>
      <c r="F19875" s="54"/>
      <c r="G19875" s="63"/>
    </row>
    <row r="19876" spans="2:7" s="25" customFormat="1">
      <c r="B19876" s="54"/>
      <c r="C19876" s="54"/>
      <c r="D19876" s="60"/>
      <c r="E19876" s="64"/>
      <c r="F19876" s="54"/>
      <c r="G19876" s="63"/>
    </row>
    <row r="19877" spans="2:7" s="25" customFormat="1">
      <c r="B19877" s="54"/>
      <c r="C19877" s="54"/>
      <c r="D19877" s="60"/>
      <c r="E19877" s="64"/>
      <c r="F19877" s="54"/>
      <c r="G19877" s="63"/>
    </row>
    <row r="19878" spans="2:7" s="25" customFormat="1">
      <c r="B19878" s="54"/>
      <c r="C19878" s="54"/>
      <c r="D19878" s="60"/>
      <c r="E19878" s="64"/>
      <c r="F19878" s="54"/>
      <c r="G19878" s="63"/>
    </row>
    <row r="19879" spans="2:7" s="25" customFormat="1">
      <c r="B19879" s="54"/>
      <c r="C19879" s="54"/>
      <c r="D19879" s="60"/>
      <c r="E19879" s="64"/>
      <c r="F19879" s="54"/>
      <c r="G19879" s="63"/>
    </row>
    <row r="19880" spans="2:7" s="25" customFormat="1">
      <c r="B19880" s="54"/>
      <c r="C19880" s="54"/>
      <c r="D19880" s="60"/>
      <c r="E19880" s="64"/>
      <c r="F19880" s="54"/>
      <c r="G19880" s="63"/>
    </row>
    <row r="19881" spans="2:7" s="25" customFormat="1">
      <c r="B19881" s="54"/>
      <c r="C19881" s="54"/>
      <c r="D19881" s="60"/>
      <c r="E19881" s="64"/>
      <c r="F19881" s="54"/>
      <c r="G19881" s="63"/>
    </row>
    <row r="19882" spans="2:7" s="25" customFormat="1">
      <c r="B19882" s="54"/>
      <c r="C19882" s="54"/>
      <c r="D19882" s="60"/>
      <c r="E19882" s="64"/>
      <c r="F19882" s="54"/>
      <c r="G19882" s="63"/>
    </row>
    <row r="19883" spans="2:7" s="25" customFormat="1">
      <c r="B19883" s="54"/>
      <c r="C19883" s="54"/>
      <c r="D19883" s="60"/>
      <c r="E19883" s="64"/>
      <c r="F19883" s="54"/>
      <c r="G19883" s="63"/>
    </row>
    <row r="19884" spans="2:7" s="25" customFormat="1">
      <c r="B19884" s="54"/>
      <c r="C19884" s="54"/>
      <c r="D19884" s="60"/>
      <c r="E19884" s="64"/>
      <c r="F19884" s="54"/>
      <c r="G19884" s="63"/>
    </row>
    <row r="19885" spans="2:7" s="25" customFormat="1">
      <c r="B19885" s="54"/>
      <c r="C19885" s="54"/>
      <c r="D19885" s="60"/>
      <c r="E19885" s="64"/>
      <c r="F19885" s="54"/>
      <c r="G19885" s="63"/>
    </row>
    <row r="19886" spans="2:7" s="25" customFormat="1">
      <c r="B19886" s="54"/>
      <c r="C19886" s="54"/>
      <c r="D19886" s="60"/>
      <c r="E19886" s="64"/>
      <c r="F19886" s="54"/>
      <c r="G19886" s="63"/>
    </row>
    <row r="19887" spans="2:7" s="25" customFormat="1">
      <c r="B19887" s="54"/>
      <c r="C19887" s="54"/>
      <c r="D19887" s="60"/>
      <c r="E19887" s="64"/>
      <c r="F19887" s="54"/>
      <c r="G19887" s="63"/>
    </row>
    <row r="19888" spans="2:7" s="25" customFormat="1">
      <c r="B19888" s="54"/>
      <c r="C19888" s="54"/>
      <c r="D19888" s="60"/>
      <c r="E19888" s="64"/>
      <c r="F19888" s="54"/>
      <c r="G19888" s="63"/>
    </row>
    <row r="19889" spans="2:7" s="25" customFormat="1">
      <c r="B19889" s="54"/>
      <c r="C19889" s="54"/>
      <c r="D19889" s="60"/>
      <c r="E19889" s="64"/>
      <c r="F19889" s="54"/>
      <c r="G19889" s="63"/>
    </row>
    <row r="19890" spans="2:7" s="25" customFormat="1">
      <c r="B19890" s="54"/>
      <c r="C19890" s="54"/>
      <c r="D19890" s="60"/>
      <c r="E19890" s="64"/>
      <c r="F19890" s="54"/>
      <c r="G19890" s="63"/>
    </row>
    <row r="19891" spans="2:7" s="25" customFormat="1">
      <c r="B19891" s="54"/>
      <c r="C19891" s="54"/>
      <c r="D19891" s="60"/>
      <c r="E19891" s="64"/>
      <c r="F19891" s="54"/>
      <c r="G19891" s="63"/>
    </row>
    <row r="19892" spans="2:7" s="25" customFormat="1">
      <c r="B19892" s="54"/>
      <c r="C19892" s="54"/>
      <c r="D19892" s="60"/>
      <c r="E19892" s="64"/>
      <c r="F19892" s="54"/>
      <c r="G19892" s="63"/>
    </row>
    <row r="19893" spans="2:7" s="25" customFormat="1">
      <c r="B19893" s="54"/>
      <c r="C19893" s="54"/>
      <c r="D19893" s="60"/>
      <c r="E19893" s="64"/>
      <c r="F19893" s="54"/>
      <c r="G19893" s="63"/>
    </row>
    <row r="19894" spans="2:7" s="25" customFormat="1">
      <c r="B19894" s="54"/>
      <c r="C19894" s="54"/>
      <c r="D19894" s="60"/>
      <c r="E19894" s="64"/>
      <c r="F19894" s="54"/>
      <c r="G19894" s="63"/>
    </row>
    <row r="19895" spans="2:7" s="25" customFormat="1">
      <c r="B19895" s="54"/>
      <c r="C19895" s="54"/>
      <c r="D19895" s="60"/>
      <c r="E19895" s="64"/>
      <c r="F19895" s="54"/>
      <c r="G19895" s="63"/>
    </row>
    <row r="19896" spans="2:7" s="25" customFormat="1">
      <c r="B19896" s="54"/>
      <c r="C19896" s="54"/>
      <c r="D19896" s="60"/>
      <c r="E19896" s="64"/>
      <c r="F19896" s="54"/>
      <c r="G19896" s="63"/>
    </row>
    <row r="19897" spans="2:7" s="25" customFormat="1">
      <c r="B19897" s="54"/>
      <c r="C19897" s="54"/>
      <c r="D19897" s="60"/>
      <c r="E19897" s="64"/>
      <c r="F19897" s="54"/>
      <c r="G19897" s="63"/>
    </row>
    <row r="19898" spans="2:7" s="25" customFormat="1">
      <c r="B19898" s="54"/>
      <c r="C19898" s="54"/>
      <c r="D19898" s="60"/>
      <c r="E19898" s="64"/>
      <c r="F19898" s="54"/>
      <c r="G19898" s="63"/>
    </row>
    <row r="19899" spans="2:7" s="25" customFormat="1">
      <c r="B19899" s="54"/>
      <c r="C19899" s="54"/>
      <c r="D19899" s="60"/>
      <c r="E19899" s="64"/>
      <c r="F19899" s="54"/>
      <c r="G19899" s="63"/>
    </row>
    <row r="19900" spans="2:7" s="25" customFormat="1">
      <c r="B19900" s="54"/>
      <c r="C19900" s="54"/>
      <c r="D19900" s="60"/>
      <c r="E19900" s="64"/>
      <c r="F19900" s="54"/>
      <c r="G19900" s="63"/>
    </row>
    <row r="19901" spans="2:7" s="25" customFormat="1">
      <c r="B19901" s="54"/>
      <c r="C19901" s="54"/>
      <c r="D19901" s="60"/>
      <c r="E19901" s="64"/>
      <c r="F19901" s="54"/>
      <c r="G19901" s="63"/>
    </row>
    <row r="19902" spans="2:7" s="25" customFormat="1">
      <c r="B19902" s="54"/>
      <c r="C19902" s="54"/>
      <c r="D19902" s="60"/>
      <c r="E19902" s="64"/>
      <c r="F19902" s="54"/>
      <c r="G19902" s="63"/>
    </row>
    <row r="19903" spans="2:7" s="25" customFormat="1">
      <c r="B19903" s="54"/>
      <c r="C19903" s="54"/>
      <c r="D19903" s="60"/>
      <c r="E19903" s="64"/>
      <c r="F19903" s="54"/>
      <c r="G19903" s="63"/>
    </row>
    <row r="19904" spans="2:7" s="25" customFormat="1">
      <c r="B19904" s="54"/>
      <c r="C19904" s="54"/>
      <c r="D19904" s="60"/>
      <c r="E19904" s="64"/>
      <c r="F19904" s="54"/>
      <c r="G19904" s="63"/>
    </row>
    <row r="19905" spans="2:7" s="25" customFormat="1">
      <c r="B19905" s="54"/>
      <c r="C19905" s="54"/>
      <c r="D19905" s="60"/>
      <c r="E19905" s="64"/>
      <c r="F19905" s="54"/>
      <c r="G19905" s="63"/>
    </row>
    <row r="19906" spans="2:7" s="25" customFormat="1">
      <c r="B19906" s="54"/>
      <c r="C19906" s="54"/>
      <c r="D19906" s="60"/>
      <c r="E19906" s="64"/>
      <c r="F19906" s="54"/>
      <c r="G19906" s="63"/>
    </row>
    <row r="19907" spans="2:7" s="25" customFormat="1">
      <c r="B19907" s="54"/>
      <c r="C19907" s="54"/>
      <c r="D19907" s="60"/>
      <c r="E19907" s="64"/>
      <c r="F19907" s="54"/>
      <c r="G19907" s="63"/>
    </row>
    <row r="19908" spans="2:7" s="25" customFormat="1">
      <c r="B19908" s="54"/>
      <c r="C19908" s="54"/>
      <c r="D19908" s="60"/>
      <c r="E19908" s="64"/>
      <c r="F19908" s="54"/>
      <c r="G19908" s="63"/>
    </row>
    <row r="19909" spans="2:7" s="25" customFormat="1">
      <c r="B19909" s="54"/>
      <c r="C19909" s="54"/>
      <c r="D19909" s="60"/>
      <c r="E19909" s="64"/>
      <c r="F19909" s="54"/>
      <c r="G19909" s="63"/>
    </row>
    <row r="19910" spans="2:7" s="25" customFormat="1">
      <c r="B19910" s="54"/>
      <c r="C19910" s="54"/>
      <c r="D19910" s="60"/>
      <c r="E19910" s="64"/>
      <c r="F19910" s="54"/>
      <c r="G19910" s="63"/>
    </row>
    <row r="19911" spans="2:7" s="25" customFormat="1">
      <c r="B19911" s="54"/>
      <c r="C19911" s="54"/>
      <c r="D19911" s="60"/>
      <c r="E19911" s="64"/>
      <c r="F19911" s="54"/>
      <c r="G19911" s="63"/>
    </row>
    <row r="19912" spans="2:7" s="25" customFormat="1">
      <c r="B19912" s="54"/>
      <c r="C19912" s="54"/>
      <c r="D19912" s="60"/>
      <c r="E19912" s="64"/>
      <c r="F19912" s="54"/>
      <c r="G19912" s="63"/>
    </row>
    <row r="19913" spans="2:7" s="25" customFormat="1">
      <c r="B19913" s="54"/>
      <c r="C19913" s="54"/>
      <c r="D19913" s="60"/>
      <c r="E19913" s="64"/>
      <c r="F19913" s="54"/>
      <c r="G19913" s="63"/>
    </row>
    <row r="19914" spans="2:7" s="25" customFormat="1">
      <c r="B19914" s="54"/>
      <c r="C19914" s="54"/>
      <c r="D19914" s="60"/>
      <c r="E19914" s="64"/>
      <c r="F19914" s="54"/>
      <c r="G19914" s="63"/>
    </row>
    <row r="19915" spans="2:7" s="25" customFormat="1">
      <c r="B19915" s="54"/>
      <c r="C19915" s="54"/>
      <c r="D19915" s="60"/>
      <c r="E19915" s="64"/>
      <c r="F19915" s="54"/>
      <c r="G19915" s="63"/>
    </row>
    <row r="19916" spans="2:7" s="25" customFormat="1">
      <c r="B19916" s="54"/>
      <c r="C19916" s="54"/>
      <c r="D19916" s="60"/>
      <c r="E19916" s="64"/>
      <c r="F19916" s="54"/>
      <c r="G19916" s="63"/>
    </row>
    <row r="19917" spans="2:7" s="25" customFormat="1">
      <c r="B19917" s="54"/>
      <c r="C19917" s="54"/>
      <c r="D19917" s="60"/>
      <c r="E19917" s="64"/>
      <c r="F19917" s="54"/>
      <c r="G19917" s="63"/>
    </row>
    <row r="19918" spans="2:7" s="25" customFormat="1">
      <c r="B19918" s="54"/>
      <c r="C19918" s="54"/>
      <c r="D19918" s="60"/>
      <c r="E19918" s="64"/>
      <c r="F19918" s="54"/>
      <c r="G19918" s="63"/>
    </row>
    <row r="19919" spans="2:7" s="25" customFormat="1">
      <c r="B19919" s="54"/>
      <c r="C19919" s="54"/>
      <c r="D19919" s="60"/>
      <c r="E19919" s="64"/>
      <c r="F19919" s="54"/>
      <c r="G19919" s="63"/>
    </row>
    <row r="19920" spans="2:7" s="25" customFormat="1">
      <c r="B19920" s="54"/>
      <c r="C19920" s="54"/>
      <c r="D19920" s="60"/>
      <c r="E19920" s="64"/>
      <c r="F19920" s="54"/>
      <c r="G19920" s="63"/>
    </row>
    <row r="19921" spans="2:7" s="25" customFormat="1">
      <c r="B19921" s="54"/>
      <c r="C19921" s="54"/>
      <c r="D19921" s="60"/>
      <c r="E19921" s="64"/>
      <c r="F19921" s="54"/>
      <c r="G19921" s="63"/>
    </row>
    <row r="19922" spans="2:7" s="25" customFormat="1">
      <c r="B19922" s="54"/>
      <c r="C19922" s="54"/>
      <c r="D19922" s="60"/>
      <c r="E19922" s="64"/>
      <c r="F19922" s="54"/>
      <c r="G19922" s="63"/>
    </row>
    <row r="19923" spans="2:7" s="25" customFormat="1">
      <c r="B19923" s="54"/>
      <c r="C19923" s="54"/>
      <c r="D19923" s="60"/>
      <c r="E19923" s="64"/>
      <c r="F19923" s="54"/>
      <c r="G19923" s="63"/>
    </row>
    <row r="19924" spans="2:7" s="25" customFormat="1">
      <c r="B19924" s="54"/>
      <c r="C19924" s="54"/>
      <c r="D19924" s="60"/>
      <c r="E19924" s="64"/>
      <c r="F19924" s="54"/>
      <c r="G19924" s="63"/>
    </row>
    <row r="19925" spans="2:7" s="25" customFormat="1">
      <c r="B19925" s="54"/>
      <c r="C19925" s="54"/>
      <c r="D19925" s="60"/>
      <c r="E19925" s="64"/>
      <c r="F19925" s="54"/>
      <c r="G19925" s="63"/>
    </row>
    <row r="19926" spans="2:7" s="25" customFormat="1">
      <c r="B19926" s="54"/>
      <c r="C19926" s="54"/>
      <c r="D19926" s="60"/>
      <c r="E19926" s="64"/>
      <c r="F19926" s="54"/>
      <c r="G19926" s="63"/>
    </row>
    <row r="19927" spans="2:7" s="25" customFormat="1">
      <c r="B19927" s="54"/>
      <c r="C19927" s="54"/>
      <c r="D19927" s="60"/>
      <c r="E19927" s="64"/>
      <c r="F19927" s="54"/>
      <c r="G19927" s="63"/>
    </row>
    <row r="19928" spans="2:7" s="25" customFormat="1">
      <c r="B19928" s="54"/>
      <c r="C19928" s="54"/>
      <c r="D19928" s="60"/>
      <c r="E19928" s="64"/>
      <c r="F19928" s="54"/>
      <c r="G19928" s="63"/>
    </row>
    <row r="19929" spans="2:7" s="25" customFormat="1">
      <c r="B19929" s="54"/>
      <c r="C19929" s="54"/>
      <c r="D19929" s="60"/>
      <c r="E19929" s="64"/>
      <c r="F19929" s="54"/>
      <c r="G19929" s="63"/>
    </row>
    <row r="19930" spans="2:7" s="25" customFormat="1">
      <c r="B19930" s="54"/>
      <c r="C19930" s="54"/>
      <c r="D19930" s="60"/>
      <c r="E19930" s="64"/>
      <c r="F19930" s="54"/>
      <c r="G19930" s="63"/>
    </row>
    <row r="19931" spans="2:7" s="25" customFormat="1">
      <c r="B19931" s="54"/>
      <c r="C19931" s="54"/>
      <c r="D19931" s="60"/>
      <c r="E19931" s="64"/>
      <c r="F19931" s="54"/>
      <c r="G19931" s="63"/>
    </row>
    <row r="19932" spans="2:7" s="25" customFormat="1">
      <c r="B19932" s="54"/>
      <c r="C19932" s="54"/>
      <c r="D19932" s="60"/>
      <c r="E19932" s="64"/>
      <c r="F19932" s="54"/>
      <c r="G19932" s="63"/>
    </row>
    <row r="19933" spans="2:7" s="25" customFormat="1">
      <c r="B19933" s="54"/>
      <c r="C19933" s="54"/>
      <c r="D19933" s="60"/>
      <c r="E19933" s="64"/>
      <c r="F19933" s="54"/>
      <c r="G19933" s="63"/>
    </row>
    <row r="19934" spans="2:7" s="25" customFormat="1">
      <c r="B19934" s="54"/>
      <c r="C19934" s="54"/>
      <c r="D19934" s="60"/>
      <c r="E19934" s="64"/>
      <c r="F19934" s="54"/>
      <c r="G19934" s="63"/>
    </row>
    <row r="19935" spans="2:7" s="25" customFormat="1">
      <c r="B19935" s="54"/>
      <c r="C19935" s="54"/>
      <c r="D19935" s="60"/>
      <c r="E19935" s="64"/>
      <c r="F19935" s="54"/>
      <c r="G19935" s="63"/>
    </row>
    <row r="19936" spans="2:7" s="25" customFormat="1">
      <c r="B19936" s="54"/>
      <c r="C19936" s="54"/>
      <c r="D19936" s="60"/>
      <c r="E19936" s="64"/>
      <c r="F19936" s="54"/>
      <c r="G19936" s="63"/>
    </row>
    <row r="19937" spans="2:7" s="25" customFormat="1">
      <c r="B19937" s="54"/>
      <c r="C19937" s="54"/>
      <c r="D19937" s="60"/>
      <c r="E19937" s="64"/>
      <c r="F19937" s="54"/>
      <c r="G19937" s="63"/>
    </row>
    <row r="19938" spans="2:7" s="25" customFormat="1">
      <c r="B19938" s="54"/>
      <c r="C19938" s="54"/>
      <c r="D19938" s="60"/>
      <c r="E19938" s="64"/>
      <c r="F19938" s="54"/>
      <c r="G19938" s="63"/>
    </row>
    <row r="19939" spans="2:7" s="25" customFormat="1">
      <c r="B19939" s="54"/>
      <c r="C19939" s="54"/>
      <c r="D19939" s="60"/>
      <c r="E19939" s="64"/>
      <c r="F19939" s="54"/>
      <c r="G19939" s="63"/>
    </row>
    <row r="19940" spans="2:7" s="25" customFormat="1">
      <c r="B19940" s="54"/>
      <c r="C19940" s="54"/>
      <c r="D19940" s="60"/>
      <c r="E19940" s="64"/>
      <c r="F19940" s="54"/>
      <c r="G19940" s="63"/>
    </row>
    <row r="19941" spans="2:7" s="25" customFormat="1">
      <c r="B19941" s="54"/>
      <c r="C19941" s="54"/>
      <c r="D19941" s="60"/>
      <c r="E19941" s="64"/>
      <c r="F19941" s="54"/>
      <c r="G19941" s="63"/>
    </row>
    <row r="19942" spans="2:7" s="25" customFormat="1">
      <c r="B19942" s="54"/>
      <c r="C19942" s="54"/>
      <c r="D19942" s="60"/>
      <c r="E19942" s="64"/>
      <c r="F19942" s="54"/>
      <c r="G19942" s="63"/>
    </row>
    <row r="19943" spans="2:7" s="25" customFormat="1">
      <c r="B19943" s="54"/>
      <c r="C19943" s="54"/>
      <c r="D19943" s="60"/>
      <c r="E19943" s="64"/>
      <c r="F19943" s="54"/>
      <c r="G19943" s="63"/>
    </row>
    <row r="19944" spans="2:7" s="25" customFormat="1">
      <c r="B19944" s="54"/>
      <c r="C19944" s="54"/>
      <c r="D19944" s="60"/>
      <c r="E19944" s="64"/>
      <c r="F19944" s="54"/>
      <c r="G19944" s="63"/>
    </row>
    <row r="19945" spans="2:7" s="25" customFormat="1">
      <c r="B19945" s="54"/>
      <c r="C19945" s="54"/>
      <c r="D19945" s="60"/>
      <c r="E19945" s="64"/>
      <c r="F19945" s="54"/>
      <c r="G19945" s="63"/>
    </row>
    <row r="19946" spans="2:7" s="25" customFormat="1">
      <c r="B19946" s="54"/>
      <c r="C19946" s="54"/>
      <c r="D19946" s="60"/>
      <c r="E19946" s="64"/>
      <c r="F19946" s="54"/>
      <c r="G19946" s="63"/>
    </row>
    <row r="19947" spans="2:7" s="25" customFormat="1">
      <c r="B19947" s="54"/>
      <c r="C19947" s="54"/>
      <c r="D19947" s="60"/>
      <c r="E19947" s="64"/>
      <c r="F19947" s="54"/>
      <c r="G19947" s="63"/>
    </row>
    <row r="19948" spans="2:7" s="25" customFormat="1">
      <c r="B19948" s="54"/>
      <c r="C19948" s="54"/>
      <c r="D19948" s="60"/>
      <c r="E19948" s="64"/>
      <c r="F19948" s="54"/>
      <c r="G19948" s="63"/>
    </row>
    <row r="19949" spans="2:7" s="25" customFormat="1">
      <c r="B19949" s="54"/>
      <c r="C19949" s="54"/>
      <c r="D19949" s="60"/>
      <c r="E19949" s="64"/>
      <c r="F19949" s="54"/>
      <c r="G19949" s="63"/>
    </row>
    <row r="19950" spans="2:7" s="25" customFormat="1">
      <c r="B19950" s="54"/>
      <c r="C19950" s="54"/>
      <c r="D19950" s="60"/>
      <c r="E19950" s="64"/>
      <c r="F19950" s="54"/>
      <c r="G19950" s="63"/>
    </row>
    <row r="19951" spans="2:7" s="25" customFormat="1">
      <c r="B19951" s="54"/>
      <c r="C19951" s="54"/>
      <c r="D19951" s="60"/>
      <c r="E19951" s="64"/>
      <c r="F19951" s="54"/>
      <c r="G19951" s="63"/>
    </row>
    <row r="19952" spans="2:7" s="25" customFormat="1">
      <c r="B19952" s="54"/>
      <c r="C19952" s="54"/>
      <c r="D19952" s="60"/>
      <c r="E19952" s="64"/>
      <c r="F19952" s="54"/>
      <c r="G19952" s="63"/>
    </row>
    <row r="19953" spans="2:7" s="25" customFormat="1">
      <c r="B19953" s="54"/>
      <c r="C19953" s="54"/>
      <c r="D19953" s="60"/>
      <c r="E19953" s="64"/>
      <c r="F19953" s="54"/>
      <c r="G19953" s="63"/>
    </row>
    <row r="19954" spans="2:7" s="25" customFormat="1">
      <c r="B19954" s="54"/>
      <c r="C19954" s="54"/>
      <c r="D19954" s="60"/>
      <c r="E19954" s="64"/>
      <c r="F19954" s="54"/>
      <c r="G19954" s="63"/>
    </row>
    <row r="19955" spans="2:7" s="25" customFormat="1">
      <c r="B19955" s="54"/>
      <c r="C19955" s="54"/>
      <c r="D19955" s="60"/>
      <c r="E19955" s="64"/>
      <c r="F19955" s="54"/>
      <c r="G19955" s="63"/>
    </row>
    <row r="19956" spans="2:7" s="25" customFormat="1">
      <c r="B19956" s="54"/>
      <c r="C19956" s="54"/>
      <c r="D19956" s="60"/>
      <c r="E19956" s="64"/>
      <c r="F19956" s="54"/>
      <c r="G19956" s="63"/>
    </row>
    <row r="19957" spans="2:7" s="25" customFormat="1">
      <c r="B19957" s="54"/>
      <c r="C19957" s="54"/>
      <c r="D19957" s="60"/>
      <c r="E19957" s="64"/>
      <c r="F19957" s="54"/>
      <c r="G19957" s="63"/>
    </row>
    <row r="19958" spans="2:7" s="25" customFormat="1">
      <c r="B19958" s="54"/>
      <c r="C19958" s="54"/>
      <c r="D19958" s="60"/>
      <c r="E19958" s="64"/>
      <c r="F19958" s="54"/>
      <c r="G19958" s="63"/>
    </row>
    <row r="19959" spans="2:7" s="25" customFormat="1">
      <c r="B19959" s="54"/>
      <c r="C19959" s="54"/>
      <c r="D19959" s="60"/>
      <c r="E19959" s="64"/>
      <c r="F19959" s="54"/>
      <c r="G19959" s="63"/>
    </row>
    <row r="19960" spans="2:7" s="25" customFormat="1">
      <c r="B19960" s="54"/>
      <c r="C19960" s="54"/>
      <c r="D19960" s="60"/>
      <c r="E19960" s="64"/>
      <c r="F19960" s="54"/>
      <c r="G19960" s="63"/>
    </row>
    <row r="19961" spans="2:7" s="25" customFormat="1">
      <c r="B19961" s="54"/>
      <c r="C19961" s="54"/>
      <c r="D19961" s="60"/>
      <c r="E19961" s="64"/>
      <c r="F19961" s="54"/>
      <c r="G19961" s="63"/>
    </row>
    <row r="19962" spans="2:7" s="25" customFormat="1">
      <c r="B19962" s="54"/>
      <c r="C19962" s="54"/>
      <c r="D19962" s="60"/>
      <c r="E19962" s="64"/>
      <c r="F19962" s="54"/>
      <c r="G19962" s="63"/>
    </row>
    <row r="19963" spans="2:7" s="25" customFormat="1">
      <c r="B19963" s="54"/>
      <c r="C19963" s="54"/>
      <c r="D19963" s="60"/>
      <c r="E19963" s="64"/>
      <c r="F19963" s="54"/>
      <c r="G19963" s="63"/>
    </row>
    <row r="19964" spans="2:7" s="25" customFormat="1">
      <c r="B19964" s="54"/>
      <c r="C19964" s="54"/>
      <c r="D19964" s="60"/>
      <c r="E19964" s="64"/>
      <c r="F19964" s="54"/>
      <c r="G19964" s="63"/>
    </row>
    <row r="19965" spans="2:7" s="25" customFormat="1">
      <c r="B19965" s="54"/>
      <c r="C19965" s="54"/>
      <c r="D19965" s="60"/>
      <c r="E19965" s="64"/>
      <c r="F19965" s="54"/>
      <c r="G19965" s="63"/>
    </row>
    <row r="19966" spans="2:7" s="25" customFormat="1">
      <c r="B19966" s="54"/>
      <c r="C19966" s="54"/>
      <c r="D19966" s="60"/>
      <c r="E19966" s="64"/>
      <c r="F19966" s="54"/>
      <c r="G19966" s="63"/>
    </row>
    <row r="19967" spans="2:7" s="25" customFormat="1">
      <c r="B19967" s="54"/>
      <c r="C19967" s="54"/>
      <c r="D19967" s="60"/>
      <c r="E19967" s="64"/>
      <c r="F19967" s="54"/>
      <c r="G19967" s="63"/>
    </row>
    <row r="19968" spans="2:7" s="25" customFormat="1">
      <c r="B19968" s="54"/>
      <c r="C19968" s="54"/>
      <c r="D19968" s="60"/>
      <c r="E19968" s="64"/>
      <c r="F19968" s="54"/>
      <c r="G19968" s="63"/>
    </row>
    <row r="19969" spans="2:7" s="25" customFormat="1">
      <c r="B19969" s="54"/>
      <c r="C19969" s="54"/>
      <c r="D19969" s="60"/>
      <c r="E19969" s="64"/>
      <c r="F19969" s="54"/>
      <c r="G19969" s="63"/>
    </row>
    <row r="19970" spans="2:7" s="25" customFormat="1">
      <c r="B19970" s="54"/>
      <c r="C19970" s="54"/>
      <c r="D19970" s="60"/>
      <c r="E19970" s="64"/>
      <c r="F19970" s="54"/>
      <c r="G19970" s="63"/>
    </row>
    <row r="19971" spans="2:7" s="25" customFormat="1">
      <c r="B19971" s="54"/>
      <c r="C19971" s="54"/>
      <c r="D19971" s="60"/>
      <c r="E19971" s="64"/>
      <c r="F19971" s="54"/>
      <c r="G19971" s="63"/>
    </row>
    <row r="19972" spans="2:7" s="25" customFormat="1">
      <c r="B19972" s="54"/>
      <c r="C19972" s="54"/>
      <c r="D19972" s="60"/>
      <c r="E19972" s="64"/>
      <c r="F19972" s="54"/>
      <c r="G19972" s="63"/>
    </row>
    <row r="19973" spans="2:7" s="25" customFormat="1">
      <c r="B19973" s="54"/>
      <c r="C19973" s="54"/>
      <c r="D19973" s="60"/>
      <c r="E19973" s="64"/>
      <c r="F19973" s="54"/>
      <c r="G19973" s="63"/>
    </row>
    <row r="19974" spans="2:7" s="25" customFormat="1">
      <c r="B19974" s="54"/>
      <c r="C19974" s="54"/>
      <c r="D19974" s="60"/>
      <c r="E19974" s="64"/>
      <c r="F19974" s="54"/>
      <c r="G19974" s="63"/>
    </row>
    <row r="19975" spans="2:7" s="25" customFormat="1">
      <c r="B19975" s="54"/>
      <c r="C19975" s="54"/>
      <c r="D19975" s="60"/>
      <c r="E19975" s="64"/>
      <c r="F19975" s="54"/>
      <c r="G19975" s="63"/>
    </row>
    <row r="19976" spans="2:7" s="25" customFormat="1">
      <c r="B19976" s="54"/>
      <c r="C19976" s="54"/>
      <c r="D19976" s="60"/>
      <c r="E19976" s="64"/>
      <c r="F19976" s="54"/>
      <c r="G19976" s="63"/>
    </row>
    <row r="19977" spans="2:7" s="25" customFormat="1">
      <c r="B19977" s="54"/>
      <c r="C19977" s="54"/>
      <c r="D19977" s="60"/>
      <c r="E19977" s="64"/>
      <c r="F19977" s="54"/>
      <c r="G19977" s="63"/>
    </row>
    <row r="19978" spans="2:7" s="25" customFormat="1">
      <c r="B19978" s="54"/>
      <c r="C19978" s="54"/>
      <c r="D19978" s="60"/>
      <c r="E19978" s="64"/>
      <c r="F19978" s="54"/>
      <c r="G19978" s="63"/>
    </row>
    <row r="19979" spans="2:7" s="25" customFormat="1">
      <c r="B19979" s="54"/>
      <c r="C19979" s="54"/>
      <c r="D19979" s="60"/>
      <c r="E19979" s="64"/>
      <c r="F19979" s="54"/>
      <c r="G19979" s="63"/>
    </row>
    <row r="19980" spans="2:7" s="25" customFormat="1">
      <c r="B19980" s="54"/>
      <c r="C19980" s="54"/>
      <c r="D19980" s="60"/>
      <c r="E19980" s="64"/>
      <c r="F19980" s="54"/>
      <c r="G19980" s="63"/>
    </row>
    <row r="19981" spans="2:7" s="25" customFormat="1">
      <c r="B19981" s="54"/>
      <c r="C19981" s="54"/>
      <c r="D19981" s="60"/>
      <c r="E19981" s="64"/>
      <c r="F19981" s="54"/>
      <c r="G19981" s="63"/>
    </row>
    <row r="19982" spans="2:7" s="25" customFormat="1">
      <c r="B19982" s="54"/>
      <c r="C19982" s="54"/>
      <c r="D19982" s="60"/>
      <c r="E19982" s="64"/>
      <c r="F19982" s="54"/>
      <c r="G19982" s="63"/>
    </row>
    <row r="19983" spans="2:7" s="25" customFormat="1">
      <c r="B19983" s="54"/>
      <c r="C19983" s="54"/>
      <c r="D19983" s="60"/>
      <c r="E19983" s="64"/>
      <c r="F19983" s="54"/>
      <c r="G19983" s="63"/>
    </row>
    <row r="19984" spans="2:7" s="25" customFormat="1">
      <c r="B19984" s="54"/>
      <c r="C19984" s="54"/>
      <c r="D19984" s="60"/>
      <c r="E19984" s="64"/>
      <c r="F19984" s="54"/>
      <c r="G19984" s="63"/>
    </row>
    <row r="19985" spans="2:7" s="25" customFormat="1">
      <c r="B19985" s="54"/>
      <c r="C19985" s="54"/>
      <c r="D19985" s="60"/>
      <c r="E19985" s="64"/>
      <c r="F19985" s="54"/>
      <c r="G19985" s="63"/>
    </row>
    <row r="19986" spans="2:7" s="25" customFormat="1">
      <c r="B19986" s="54"/>
      <c r="C19986" s="54"/>
      <c r="D19986" s="60"/>
      <c r="E19986" s="64"/>
      <c r="F19986" s="54"/>
      <c r="G19986" s="63"/>
    </row>
    <row r="19987" spans="2:7" s="25" customFormat="1">
      <c r="B19987" s="54"/>
      <c r="C19987" s="54"/>
      <c r="D19987" s="60"/>
      <c r="E19987" s="64"/>
      <c r="F19987" s="54"/>
      <c r="G19987" s="63"/>
    </row>
    <row r="19988" spans="2:7" s="25" customFormat="1">
      <c r="B19988" s="54"/>
      <c r="C19988" s="54"/>
      <c r="D19988" s="60"/>
      <c r="E19988" s="64"/>
      <c r="F19988" s="54"/>
      <c r="G19988" s="63"/>
    </row>
    <row r="19989" spans="2:7" s="25" customFormat="1">
      <c r="B19989" s="54"/>
      <c r="C19989" s="54"/>
      <c r="D19989" s="60"/>
      <c r="E19989" s="64"/>
      <c r="F19989" s="54"/>
      <c r="G19989" s="63"/>
    </row>
    <row r="19990" spans="2:7" s="25" customFormat="1">
      <c r="B19990" s="54"/>
      <c r="C19990" s="54"/>
      <c r="D19990" s="60"/>
      <c r="E19990" s="64"/>
      <c r="F19990" s="54"/>
      <c r="G19990" s="63"/>
    </row>
    <row r="19991" spans="2:7" s="25" customFormat="1">
      <c r="B19991" s="54"/>
      <c r="C19991" s="54"/>
      <c r="D19991" s="60"/>
      <c r="E19991" s="64"/>
      <c r="F19991" s="54"/>
      <c r="G19991" s="63"/>
    </row>
    <row r="19992" spans="2:7" s="25" customFormat="1">
      <c r="B19992" s="54"/>
      <c r="C19992" s="54"/>
      <c r="D19992" s="60"/>
      <c r="E19992" s="64"/>
      <c r="F19992" s="54"/>
      <c r="G19992" s="63"/>
    </row>
    <row r="19993" spans="2:7" s="25" customFormat="1">
      <c r="B19993" s="54"/>
      <c r="C19993" s="54"/>
      <c r="D19993" s="60"/>
      <c r="E19993" s="64"/>
      <c r="F19993" s="54"/>
      <c r="G19993" s="63"/>
    </row>
    <row r="19994" spans="2:7" s="25" customFormat="1">
      <c r="B19994" s="54"/>
      <c r="C19994" s="54"/>
      <c r="D19994" s="60"/>
      <c r="E19994" s="64"/>
      <c r="F19994" s="54"/>
      <c r="G19994" s="63"/>
    </row>
    <row r="19995" spans="2:7" s="25" customFormat="1">
      <c r="B19995" s="54"/>
      <c r="C19995" s="54"/>
      <c r="D19995" s="60"/>
      <c r="E19995" s="64"/>
      <c r="F19995" s="54"/>
      <c r="G19995" s="63"/>
    </row>
    <row r="19996" spans="2:7" s="25" customFormat="1">
      <c r="B19996" s="54"/>
      <c r="C19996" s="54"/>
      <c r="D19996" s="60"/>
      <c r="E19996" s="64"/>
      <c r="F19996" s="54"/>
      <c r="G19996" s="63"/>
    </row>
    <row r="19997" spans="2:7" s="25" customFormat="1">
      <c r="B19997" s="54"/>
      <c r="C19997" s="54"/>
      <c r="D19997" s="60"/>
      <c r="E19997" s="64"/>
      <c r="F19997" s="54"/>
      <c r="G19997" s="63"/>
    </row>
    <row r="19998" spans="2:7" s="25" customFormat="1">
      <c r="B19998" s="54"/>
      <c r="C19998" s="54"/>
      <c r="D19998" s="60"/>
      <c r="E19998" s="64"/>
      <c r="F19998" s="54"/>
      <c r="G19998" s="63"/>
    </row>
    <row r="19999" spans="2:7" s="25" customFormat="1">
      <c r="B19999" s="54"/>
      <c r="C19999" s="54"/>
      <c r="D19999" s="60"/>
      <c r="E19999" s="64"/>
      <c r="F19999" s="54"/>
      <c r="G19999" s="63"/>
    </row>
    <row r="20000" spans="2:7" s="25" customFormat="1">
      <c r="B20000" s="54"/>
      <c r="C20000" s="54"/>
      <c r="D20000" s="60"/>
      <c r="E20000" s="64"/>
      <c r="F20000" s="54"/>
      <c r="G20000" s="63"/>
    </row>
    <row r="20001" spans="2:7" s="25" customFormat="1">
      <c r="B20001" s="54"/>
      <c r="C20001" s="54"/>
      <c r="D20001" s="60"/>
      <c r="E20001" s="64"/>
      <c r="F20001" s="54"/>
      <c r="G20001" s="63"/>
    </row>
    <row r="20002" spans="2:7" s="25" customFormat="1">
      <c r="B20002" s="54"/>
      <c r="C20002" s="54"/>
      <c r="D20002" s="60"/>
      <c r="E20002" s="64"/>
      <c r="F20002" s="54"/>
      <c r="G20002" s="63"/>
    </row>
    <row r="20003" spans="2:7" s="25" customFormat="1">
      <c r="B20003" s="54"/>
      <c r="C20003" s="54"/>
      <c r="D20003" s="60"/>
      <c r="E20003" s="64"/>
      <c r="F20003" s="54"/>
      <c r="G20003" s="63"/>
    </row>
    <row r="20004" spans="2:7" s="25" customFormat="1">
      <c r="B20004" s="54"/>
      <c r="C20004" s="54"/>
      <c r="D20004" s="60"/>
      <c r="E20004" s="64"/>
      <c r="F20004" s="54"/>
      <c r="G20004" s="63"/>
    </row>
    <row r="20005" spans="2:7" s="25" customFormat="1">
      <c r="B20005" s="54"/>
      <c r="C20005" s="54"/>
      <c r="D20005" s="60"/>
      <c r="E20005" s="64"/>
      <c r="F20005" s="54"/>
      <c r="G20005" s="63"/>
    </row>
    <row r="20006" spans="2:7" s="25" customFormat="1">
      <c r="B20006" s="54"/>
      <c r="C20006" s="54"/>
      <c r="D20006" s="60"/>
      <c r="E20006" s="64"/>
      <c r="F20006" s="54"/>
      <c r="G20006" s="63"/>
    </row>
    <row r="20007" spans="2:7" s="25" customFormat="1">
      <c r="B20007" s="54"/>
      <c r="C20007" s="54"/>
      <c r="D20007" s="60"/>
      <c r="E20007" s="64"/>
      <c r="F20007" s="54"/>
      <c r="G20007" s="63"/>
    </row>
    <row r="20008" spans="2:7" s="25" customFormat="1">
      <c r="B20008" s="54"/>
      <c r="C20008" s="54"/>
      <c r="D20008" s="60"/>
      <c r="E20008" s="64"/>
      <c r="F20008" s="54"/>
      <c r="G20008" s="63"/>
    </row>
    <row r="20009" spans="2:7" s="25" customFormat="1">
      <c r="B20009" s="54"/>
      <c r="C20009" s="54"/>
      <c r="D20009" s="60"/>
      <c r="E20009" s="64"/>
      <c r="F20009" s="54"/>
      <c r="G20009" s="63"/>
    </row>
    <row r="20010" spans="2:7" s="25" customFormat="1">
      <c r="B20010" s="54"/>
      <c r="C20010" s="54"/>
      <c r="D20010" s="60"/>
      <c r="E20010" s="64"/>
      <c r="F20010" s="54"/>
      <c r="G20010" s="63"/>
    </row>
    <row r="20011" spans="2:7" s="25" customFormat="1">
      <c r="B20011" s="54"/>
      <c r="C20011" s="54"/>
      <c r="D20011" s="60"/>
      <c r="E20011" s="64"/>
      <c r="F20011" s="54"/>
      <c r="G20011" s="63"/>
    </row>
    <row r="20012" spans="2:7" s="25" customFormat="1">
      <c r="B20012" s="54"/>
      <c r="C20012" s="54"/>
      <c r="D20012" s="60"/>
      <c r="E20012" s="64"/>
      <c r="F20012" s="54"/>
      <c r="G20012" s="63"/>
    </row>
    <row r="20013" spans="2:7" s="25" customFormat="1">
      <c r="B20013" s="54"/>
      <c r="C20013" s="54"/>
      <c r="D20013" s="60"/>
      <c r="E20013" s="64"/>
      <c r="F20013" s="54"/>
      <c r="G20013" s="63"/>
    </row>
    <row r="20014" spans="2:7" s="25" customFormat="1">
      <c r="B20014" s="54"/>
      <c r="C20014" s="54"/>
      <c r="D20014" s="60"/>
      <c r="E20014" s="64"/>
      <c r="F20014" s="54"/>
      <c r="G20014" s="63"/>
    </row>
    <row r="20015" spans="2:7" s="25" customFormat="1">
      <c r="B20015" s="54"/>
      <c r="C20015" s="54"/>
      <c r="D20015" s="60"/>
      <c r="E20015" s="64"/>
      <c r="F20015" s="54"/>
      <c r="G20015" s="63"/>
    </row>
    <row r="20016" spans="2:7" s="25" customFormat="1">
      <c r="B20016" s="54"/>
      <c r="C20016" s="54"/>
      <c r="D20016" s="60"/>
      <c r="E20016" s="64"/>
      <c r="F20016" s="54"/>
      <c r="G20016" s="63"/>
    </row>
    <row r="20017" spans="1:7" s="25" customFormat="1">
      <c r="B20017" s="54"/>
      <c r="C20017" s="54"/>
      <c r="D20017" s="60"/>
      <c r="E20017" s="64"/>
      <c r="F20017" s="54"/>
      <c r="G20017" s="63"/>
    </row>
    <row r="20018" spans="1:7" s="25" customFormat="1">
      <c r="B20018" s="54"/>
      <c r="C20018" s="54"/>
      <c r="D20018" s="60"/>
      <c r="E20018" s="64"/>
      <c r="F20018" s="54"/>
      <c r="G20018" s="63"/>
    </row>
    <row r="20019" spans="1:7" s="25" customFormat="1">
      <c r="B20019" s="54"/>
      <c r="C20019" s="54"/>
      <c r="D20019" s="60"/>
      <c r="E20019" s="64"/>
      <c r="F20019" s="54"/>
      <c r="G20019" s="63"/>
    </row>
    <row r="20020" spans="1:7" s="25" customFormat="1">
      <c r="B20020" s="54"/>
      <c r="C20020" s="54"/>
      <c r="D20020" s="60"/>
      <c r="E20020" s="64"/>
      <c r="F20020" s="54"/>
      <c r="G20020" s="63"/>
    </row>
    <row r="20021" spans="1:7" s="25" customFormat="1">
      <c r="B20021" s="54"/>
      <c r="C20021" s="54"/>
      <c r="D20021" s="60"/>
      <c r="E20021" s="64"/>
      <c r="F20021" s="54"/>
      <c r="G20021" s="63"/>
    </row>
    <row r="20022" spans="1:7" s="25" customFormat="1">
      <c r="B20022" s="54"/>
      <c r="C20022" s="54"/>
      <c r="D20022" s="60"/>
      <c r="E20022" s="64"/>
      <c r="F20022" s="54"/>
      <c r="G20022" s="63"/>
    </row>
    <row r="20023" spans="1:7" s="25" customFormat="1">
      <c r="B20023" s="54"/>
      <c r="C20023" s="54"/>
      <c r="D20023" s="60"/>
      <c r="E20023" s="64"/>
      <c r="F20023" s="54"/>
      <c r="G20023" s="63"/>
    </row>
    <row r="20024" spans="1:7" s="25" customFormat="1">
      <c r="B20024" s="54"/>
      <c r="C20024" s="54"/>
      <c r="D20024" s="60"/>
      <c r="E20024" s="64"/>
      <c r="F20024" s="54"/>
      <c r="G20024" s="63"/>
    </row>
    <row r="20025" spans="1:7" s="25" customFormat="1">
      <c r="B20025" s="54"/>
      <c r="C20025" s="54"/>
      <c r="D20025" s="60"/>
      <c r="E20025" s="64"/>
      <c r="F20025" s="54"/>
      <c r="G20025" s="63"/>
    </row>
    <row r="20026" spans="1:7" s="25" customFormat="1">
      <c r="B20026" s="54"/>
      <c r="C20026" s="54"/>
      <c r="D20026" s="60"/>
      <c r="E20026" s="64"/>
      <c r="F20026" s="54"/>
      <c r="G20026" s="63"/>
    </row>
    <row r="20027" spans="1:7" s="25" customFormat="1">
      <c r="B20027" s="54"/>
      <c r="C20027" s="54"/>
      <c r="D20027" s="60"/>
      <c r="E20027" s="64"/>
      <c r="F20027" s="54"/>
      <c r="G20027" s="63"/>
    </row>
    <row r="20028" spans="1:7" s="25" customFormat="1">
      <c r="B20028" s="54"/>
      <c r="C20028" s="54"/>
      <c r="D20028" s="60"/>
      <c r="E20028" s="64"/>
      <c r="F20028" s="54"/>
      <c r="G20028" s="63"/>
    </row>
    <row r="20029" spans="1:7">
      <c r="A20029" s="741" t="s">
        <v>0</v>
      </c>
      <c r="B20029" s="741"/>
      <c r="C20029" s="741"/>
      <c r="D20029" s="741"/>
      <c r="E20029" s="741"/>
      <c r="F20029" s="741"/>
      <c r="G20029" s="741"/>
    </row>
    <row r="20030" spans="1:7">
      <c r="A20030" s="742" t="s">
        <v>1</v>
      </c>
      <c r="B20030" s="742"/>
      <c r="C20030" s="742"/>
      <c r="D20030" s="742"/>
      <c r="E20030" s="742"/>
      <c r="F20030" s="742"/>
      <c r="G20030" s="742"/>
    </row>
    <row r="20031" spans="1:7" ht="32.25" customHeight="1">
      <c r="A20031" s="1" t="s">
        <v>2</v>
      </c>
      <c r="B20031" s="666"/>
      <c r="C20031" s="666"/>
      <c r="D20031" s="753" t="s">
        <v>1233</v>
      </c>
      <c r="E20031" s="753"/>
      <c r="F20031" s="753"/>
      <c r="G20031" s="753"/>
    </row>
    <row r="20032" spans="1:7" ht="30" customHeight="1">
      <c r="A20032" s="744" t="s">
        <v>3</v>
      </c>
      <c r="B20032" s="745"/>
      <c r="C20032" s="3" t="s">
        <v>4</v>
      </c>
      <c r="D20032" s="674" t="s">
        <v>5</v>
      </c>
      <c r="E20032" s="674" t="s">
        <v>6</v>
      </c>
      <c r="F20032" s="674" t="s">
        <v>7</v>
      </c>
      <c r="G20032" s="5" t="s">
        <v>8</v>
      </c>
    </row>
    <row r="20033" spans="1:7">
      <c r="A20033" s="674"/>
      <c r="B20033" s="674"/>
      <c r="C20033" s="3"/>
      <c r="D20033" s="104" t="s">
        <v>9</v>
      </c>
      <c r="E20033" s="674"/>
      <c r="F20033" s="674"/>
      <c r="G20033" s="5"/>
    </row>
    <row r="20034" spans="1:7" s="25" customFormat="1">
      <c r="A20034" s="697">
        <v>107</v>
      </c>
      <c r="B20034" s="697" t="s">
        <v>10</v>
      </c>
      <c r="C20034" s="695" t="s">
        <v>11</v>
      </c>
      <c r="D20034" s="699" t="s">
        <v>146</v>
      </c>
      <c r="E20034" s="672">
        <v>3327.5</v>
      </c>
      <c r="F20034" s="646" t="s">
        <v>147</v>
      </c>
      <c r="G20034" s="20">
        <f>SUM(A20034*E20034/100)</f>
        <v>3560.4250000000002</v>
      </c>
    </row>
    <row r="20035" spans="1:7" s="25" customFormat="1" ht="29.25" customHeight="1">
      <c r="A20035" s="698"/>
      <c r="B20035" s="698"/>
      <c r="C20035" s="696"/>
      <c r="D20035" s="700"/>
      <c r="E20035" s="701" t="s">
        <v>148</v>
      </c>
      <c r="F20035" s="702"/>
      <c r="G20035" s="703"/>
    </row>
    <row r="20036" spans="1:7" s="24" customFormat="1" ht="16.5" customHeight="1">
      <c r="A20036" s="697">
        <v>852</v>
      </c>
      <c r="B20036" s="697" t="s">
        <v>39</v>
      </c>
      <c r="C20036" s="695" t="s">
        <v>15</v>
      </c>
      <c r="D20036" s="699" t="s">
        <v>149</v>
      </c>
      <c r="E20036" s="672">
        <v>121</v>
      </c>
      <c r="F20036" s="646" t="s">
        <v>42</v>
      </c>
      <c r="G20036" s="20">
        <f>SUM(A20036*E20036/100)</f>
        <v>1030.92</v>
      </c>
    </row>
    <row r="20037" spans="1:7" s="24" customFormat="1" ht="16.5" customHeight="1">
      <c r="A20037" s="698"/>
      <c r="B20037" s="698"/>
      <c r="C20037" s="696"/>
      <c r="D20037" s="700"/>
      <c r="E20037" s="727" t="s">
        <v>150</v>
      </c>
      <c r="F20037" s="728"/>
      <c r="G20037" s="729"/>
    </row>
    <row r="20038" spans="1:7" s="25" customFormat="1">
      <c r="A20038" s="697">
        <v>1286</v>
      </c>
      <c r="B20038" s="697" t="s">
        <v>39</v>
      </c>
      <c r="C20038" s="695" t="s">
        <v>18</v>
      </c>
      <c r="D20038" s="699" t="s">
        <v>151</v>
      </c>
      <c r="E20038" s="672">
        <v>660</v>
      </c>
      <c r="F20038" s="646" t="s">
        <v>42</v>
      </c>
      <c r="G20038" s="20">
        <f>SUM(A20038*E20038/100)</f>
        <v>8487.6</v>
      </c>
    </row>
    <row r="20039" spans="1:7" s="25" customFormat="1" ht="27.75" customHeight="1">
      <c r="A20039" s="698"/>
      <c r="B20039" s="698"/>
      <c r="C20039" s="696"/>
      <c r="D20039" s="700"/>
      <c r="E20039" s="727" t="s">
        <v>152</v>
      </c>
      <c r="F20039" s="728"/>
      <c r="G20039" s="729"/>
    </row>
    <row r="20040" spans="1:7" s="24" customFormat="1" ht="15" customHeight="1">
      <c r="A20040" s="697">
        <v>1286</v>
      </c>
      <c r="B20040" s="697" t="s">
        <v>39</v>
      </c>
      <c r="C20040" s="695" t="s">
        <v>21</v>
      </c>
      <c r="D20040" s="699" t="s">
        <v>41</v>
      </c>
      <c r="E20040" s="672">
        <v>2206.6</v>
      </c>
      <c r="F20040" s="646" t="s">
        <v>42</v>
      </c>
      <c r="G20040" s="20">
        <f>SUM(A20040*E20040/100)</f>
        <v>28376.876</v>
      </c>
    </row>
    <row r="20041" spans="1:7" s="24" customFormat="1" ht="27" customHeight="1">
      <c r="A20041" s="698"/>
      <c r="B20041" s="698"/>
      <c r="C20041" s="696"/>
      <c r="D20041" s="700"/>
      <c r="E20041" s="727" t="s">
        <v>43</v>
      </c>
      <c r="F20041" s="728"/>
      <c r="G20041" s="729"/>
    </row>
    <row r="20042" spans="1:7" s="24" customFormat="1" ht="15" customHeight="1">
      <c r="A20042" s="697">
        <v>1286</v>
      </c>
      <c r="B20042" s="697" t="s">
        <v>39</v>
      </c>
      <c r="C20042" s="695" t="s">
        <v>25</v>
      </c>
      <c r="D20042" s="699" t="s">
        <v>45</v>
      </c>
      <c r="E20042" s="646">
        <v>2197.52</v>
      </c>
      <c r="F20042" s="646" t="s">
        <v>42</v>
      </c>
      <c r="G20042" s="20">
        <f>SUM(A20042*E20042/100)</f>
        <v>28260.107200000002</v>
      </c>
    </row>
    <row r="20043" spans="1:7" s="24" customFormat="1" ht="27.75" customHeight="1">
      <c r="A20043" s="698"/>
      <c r="B20043" s="698"/>
      <c r="C20043" s="696"/>
      <c r="D20043" s="700"/>
      <c r="E20043" s="727" t="s">
        <v>46</v>
      </c>
      <c r="F20043" s="728"/>
      <c r="G20043" s="729"/>
    </row>
    <row r="20044" spans="1:7" ht="51.75" customHeight="1">
      <c r="A20044" s="649"/>
      <c r="B20044" s="649"/>
      <c r="C20044" s="651" t="s">
        <v>29</v>
      </c>
      <c r="D20044" s="653" t="s">
        <v>153</v>
      </c>
      <c r="E20044" s="730"/>
      <c r="F20044" s="731"/>
      <c r="G20044" s="732"/>
    </row>
    <row r="20045" spans="1:7">
      <c r="A20045" s="695">
        <v>626</v>
      </c>
      <c r="B20045" s="695" t="s">
        <v>39</v>
      </c>
      <c r="C20045" s="697" t="s">
        <v>154</v>
      </c>
      <c r="D20045" s="699" t="s">
        <v>158</v>
      </c>
      <c r="E20045" s="672">
        <v>3275.5</v>
      </c>
      <c r="F20045" s="646" t="s">
        <v>42</v>
      </c>
      <c r="G20045" s="20">
        <f>SUM(A20045*E20045/100)</f>
        <v>20504.63</v>
      </c>
    </row>
    <row r="20046" spans="1:7" ht="24.75" customHeight="1">
      <c r="A20046" s="696"/>
      <c r="B20046" s="696"/>
      <c r="C20046" s="698"/>
      <c r="D20046" s="700"/>
      <c r="E20046" s="701" t="s">
        <v>159</v>
      </c>
      <c r="F20046" s="702"/>
      <c r="G20046" s="703"/>
    </row>
    <row r="20047" spans="1:7" s="25" customFormat="1">
      <c r="A20047" s="697">
        <v>24</v>
      </c>
      <c r="B20047" s="697" t="s">
        <v>39</v>
      </c>
      <c r="C20047" s="695" t="s">
        <v>33</v>
      </c>
      <c r="D20047" s="699" t="s">
        <v>164</v>
      </c>
      <c r="E20047" s="672">
        <v>1273.76</v>
      </c>
      <c r="F20047" s="646" t="s">
        <v>165</v>
      </c>
      <c r="G20047" s="20">
        <f>SUM(A20047*E20047)</f>
        <v>30570.239999999998</v>
      </c>
    </row>
    <row r="20048" spans="1:7" s="25" customFormat="1" ht="66.75" customHeight="1">
      <c r="A20048" s="698"/>
      <c r="B20048" s="698"/>
      <c r="C20048" s="696"/>
      <c r="D20048" s="700"/>
      <c r="E20048" s="701" t="s">
        <v>166</v>
      </c>
      <c r="F20048" s="702"/>
      <c r="G20048" s="703"/>
    </row>
    <row r="20049" spans="1:7">
      <c r="A20049" s="697">
        <v>968</v>
      </c>
      <c r="B20049" s="697" t="s">
        <v>39</v>
      </c>
      <c r="C20049" s="695" t="s">
        <v>36</v>
      </c>
      <c r="D20049" s="755" t="s">
        <v>300</v>
      </c>
      <c r="E20049" s="662">
        <v>1043.9000000000001</v>
      </c>
      <c r="F20049" s="652" t="s">
        <v>42</v>
      </c>
      <c r="G20049" s="20">
        <f>SUM(A20049*E20049/100)</f>
        <v>10104.952000000001</v>
      </c>
    </row>
    <row r="20050" spans="1:7" ht="27" customHeight="1">
      <c r="A20050" s="698"/>
      <c r="B20050" s="698"/>
      <c r="C20050" s="696"/>
      <c r="D20050" s="700"/>
      <c r="E20050" s="701" t="s">
        <v>301</v>
      </c>
      <c r="F20050" s="702"/>
      <c r="G20050" s="703"/>
    </row>
    <row r="20051" spans="1:7">
      <c r="A20051" s="697">
        <v>192</v>
      </c>
      <c r="B20051" s="697" t="s">
        <v>39</v>
      </c>
      <c r="C20051" s="695" t="s">
        <v>40</v>
      </c>
      <c r="D20051" s="699" t="s">
        <v>170</v>
      </c>
      <c r="E20051" s="672">
        <v>1160.06</v>
      </c>
      <c r="F20051" s="646" t="s">
        <v>42</v>
      </c>
      <c r="G20051" s="13">
        <f>SUM(A20051*E20051/100)</f>
        <v>2227.3152</v>
      </c>
    </row>
    <row r="20052" spans="1:7" ht="30.75" customHeight="1">
      <c r="A20052" s="698"/>
      <c r="B20052" s="698"/>
      <c r="C20052" s="696"/>
      <c r="D20052" s="700"/>
      <c r="E20052" s="701" t="s">
        <v>171</v>
      </c>
      <c r="F20052" s="702"/>
      <c r="G20052" s="703"/>
    </row>
    <row r="20053" spans="1:7" s="200" customFormat="1">
      <c r="A20053" s="695">
        <v>2100</v>
      </c>
      <c r="B20053" s="695" t="s">
        <v>39</v>
      </c>
      <c r="C20053" s="651" t="s">
        <v>44</v>
      </c>
      <c r="D20053" s="699" t="s">
        <v>1216</v>
      </c>
      <c r="E20053" s="672">
        <v>5310.35</v>
      </c>
      <c r="F20053" s="646" t="s">
        <v>42</v>
      </c>
      <c r="G20053" s="20">
        <f>SUM(A20053*E20053/100)</f>
        <v>111517.35</v>
      </c>
    </row>
    <row r="20054" spans="1:7" s="200" customFormat="1" ht="41.25" customHeight="1">
      <c r="A20054" s="696"/>
      <c r="B20054" s="696"/>
      <c r="C20054" s="652"/>
      <c r="D20054" s="700"/>
      <c r="E20054" s="701" t="s">
        <v>1217</v>
      </c>
      <c r="F20054" s="702"/>
      <c r="G20054" s="703"/>
    </row>
    <row r="20055" spans="1:7" s="200" customFormat="1">
      <c r="A20055" s="695">
        <v>164</v>
      </c>
      <c r="B20055" s="695" t="s">
        <v>39</v>
      </c>
      <c r="C20055" s="651" t="s">
        <v>47</v>
      </c>
      <c r="D20055" s="699" t="s">
        <v>264</v>
      </c>
      <c r="E20055" s="672">
        <v>30509.77</v>
      </c>
      <c r="F20055" s="646" t="s">
        <v>42</v>
      </c>
      <c r="G20055" s="20">
        <f>SUM(A20055*E20055/100)</f>
        <v>50036.022800000006</v>
      </c>
    </row>
    <row r="20056" spans="1:7" s="200" customFormat="1" ht="126.75" customHeight="1">
      <c r="A20056" s="696"/>
      <c r="B20056" s="696"/>
      <c r="C20056" s="652"/>
      <c r="D20056" s="700"/>
      <c r="E20056" s="701" t="s">
        <v>159</v>
      </c>
      <c r="F20056" s="702"/>
      <c r="G20056" s="703"/>
    </row>
    <row r="20057" spans="1:7">
      <c r="A20057" s="697">
        <v>120</v>
      </c>
      <c r="B20057" s="697" t="s">
        <v>39</v>
      </c>
      <c r="C20057" s="695" t="s">
        <v>50</v>
      </c>
      <c r="D20057" s="699" t="s">
        <v>172</v>
      </c>
      <c r="E20057" s="672">
        <v>190.72</v>
      </c>
      <c r="F20057" s="646" t="s">
        <v>165</v>
      </c>
      <c r="G20057" s="13">
        <f>SUM(A20057*E20057)</f>
        <v>22886.400000000001</v>
      </c>
    </row>
    <row r="20058" spans="1:7" ht="39" customHeight="1">
      <c r="A20058" s="698"/>
      <c r="B20058" s="698"/>
      <c r="C20058" s="696"/>
      <c r="D20058" s="700"/>
      <c r="E20058" s="701" t="s">
        <v>173</v>
      </c>
      <c r="F20058" s="702"/>
      <c r="G20058" s="703"/>
    </row>
    <row r="20059" spans="1:7" s="25" customFormat="1">
      <c r="A20059" s="697">
        <v>1430</v>
      </c>
      <c r="B20059" s="697" t="s">
        <v>39</v>
      </c>
      <c r="C20059" s="695" t="s">
        <v>54</v>
      </c>
      <c r="D20059" s="699" t="s">
        <v>206</v>
      </c>
      <c r="E20059" s="672">
        <v>859.9</v>
      </c>
      <c r="F20059" s="646" t="s">
        <v>52</v>
      </c>
      <c r="G20059" s="20">
        <f>SUM(A20059*E20059/100)</f>
        <v>12296.57</v>
      </c>
    </row>
    <row r="20060" spans="1:7" s="25" customFormat="1" ht="28.5" customHeight="1">
      <c r="A20060" s="698"/>
      <c r="B20060" s="698"/>
      <c r="C20060" s="696"/>
      <c r="D20060" s="700"/>
      <c r="E20060" s="701" t="s">
        <v>207</v>
      </c>
      <c r="F20060" s="702"/>
      <c r="G20060" s="703"/>
    </row>
    <row r="20061" spans="1:7" ht="34.5" customHeight="1">
      <c r="A20061" s="664"/>
      <c r="B20061" s="665"/>
      <c r="C20061" s="3"/>
      <c r="D20061" s="91"/>
      <c r="E20061" s="674"/>
      <c r="F20061" s="28" t="s">
        <v>1198</v>
      </c>
      <c r="G20061" s="105">
        <v>345985</v>
      </c>
    </row>
    <row r="20062" spans="1:7" ht="34.5" customHeight="1">
      <c r="A20062" s="6"/>
      <c r="B20062" s="6"/>
      <c r="C20062" s="7"/>
      <c r="D20062" s="65"/>
      <c r="E20062" s="6"/>
      <c r="F20062" s="93"/>
      <c r="G20062" s="106"/>
    </row>
    <row r="20063" spans="1:7" s="36" customFormat="1" ht="30.75" customHeight="1">
      <c r="A20063" s="52" t="s">
        <v>129</v>
      </c>
      <c r="B20063" s="53"/>
      <c r="C20063" s="54" t="s">
        <v>707</v>
      </c>
      <c r="D20063" s="55"/>
      <c r="F20063" s="54" t="s">
        <v>131</v>
      </c>
      <c r="G20063" s="54"/>
    </row>
    <row r="20064" spans="1:7" s="25" customFormat="1">
      <c r="A20064" s="76"/>
      <c r="B20064" s="53"/>
      <c r="C20064" s="54"/>
      <c r="D20064" s="55"/>
      <c r="E20064" s="54"/>
      <c r="F20064" s="63"/>
      <c r="G20064" s="319"/>
    </row>
    <row r="20065" spans="1:7" s="30" customFormat="1" ht="30" customHeight="1">
      <c r="A20065" s="317"/>
      <c r="B20065" s="57"/>
      <c r="C20065" s="57"/>
      <c r="D20065" s="58"/>
      <c r="F20065" s="61" t="s">
        <v>138</v>
      </c>
      <c r="G20065" s="318"/>
    </row>
    <row r="20066" spans="1:7" s="25" customFormat="1">
      <c r="A20066" s="59"/>
      <c r="B20066" s="54"/>
      <c r="C20066" s="54"/>
      <c r="D20066" s="60"/>
      <c r="E20066" s="54"/>
      <c r="F20066" s="54"/>
      <c r="G20066" s="63"/>
    </row>
    <row r="20067" spans="1:7" s="25" customFormat="1">
      <c r="A20067" s="59"/>
      <c r="B20067" s="54"/>
      <c r="C20067" s="54"/>
      <c r="D20067" s="60"/>
      <c r="E20067" s="54"/>
      <c r="F20067" s="54"/>
      <c r="G20067" s="63"/>
    </row>
    <row r="20068" spans="1:7" s="25" customFormat="1">
      <c r="A20068" s="59"/>
      <c r="B20068" s="54"/>
      <c r="C20068" s="54"/>
      <c r="D20068" s="60"/>
      <c r="E20068" s="54"/>
      <c r="F20068" s="54"/>
      <c r="G20068" s="63"/>
    </row>
    <row r="20069" spans="1:7" s="25" customFormat="1">
      <c r="A20069" s="59"/>
      <c r="B20069" s="54"/>
      <c r="C20069" s="54"/>
      <c r="D20069" s="60"/>
      <c r="E20069" s="54"/>
      <c r="F20069" s="54"/>
      <c r="G20069" s="63"/>
    </row>
    <row r="20070" spans="1:7" s="25" customFormat="1">
      <c r="A20070" s="59"/>
      <c r="B20070" s="54"/>
      <c r="C20070" s="54"/>
      <c r="D20070" s="60"/>
      <c r="E20070" s="54"/>
      <c r="F20070" s="54"/>
      <c r="G20070" s="63"/>
    </row>
    <row r="20071" spans="1:7" s="25" customFormat="1">
      <c r="A20071" s="59"/>
      <c r="B20071" s="54"/>
      <c r="C20071" s="54"/>
      <c r="D20071" s="60"/>
      <c r="E20071" s="54"/>
      <c r="F20071" s="54"/>
      <c r="G20071" s="63"/>
    </row>
    <row r="20072" spans="1:7" s="25" customFormat="1">
      <c r="A20072" s="59"/>
      <c r="B20072" s="54"/>
      <c r="C20072" s="54"/>
      <c r="D20072" s="60"/>
      <c r="E20072" s="54"/>
      <c r="F20072" s="54"/>
      <c r="G20072" s="63"/>
    </row>
    <row r="20073" spans="1:7" s="25" customFormat="1" ht="12" customHeight="1">
      <c r="A20073" s="59"/>
      <c r="B20073" s="54"/>
      <c r="C20073" s="54"/>
      <c r="D20073" s="60"/>
      <c r="E20073" s="64" t="s">
        <v>140</v>
      </c>
      <c r="F20073" s="54"/>
      <c r="G20073" s="63"/>
    </row>
    <row r="20074" spans="1:7" s="25" customFormat="1" ht="12" customHeight="1">
      <c r="A20074" s="55" t="s">
        <v>139</v>
      </c>
      <c r="B20074" s="54"/>
      <c r="C20074" s="54"/>
      <c r="D20074" s="60"/>
      <c r="E20074" s="64" t="s">
        <v>141</v>
      </c>
      <c r="F20074" s="54"/>
      <c r="G20074" s="63"/>
    </row>
    <row r="20075" spans="1:7" s="25" customFormat="1" ht="12" customHeight="1">
      <c r="A20075" s="59"/>
      <c r="B20075" s="54"/>
      <c r="C20075" s="54"/>
      <c r="D20075" s="60"/>
      <c r="E20075" s="64" t="s">
        <v>142</v>
      </c>
      <c r="F20075" s="54"/>
      <c r="G20075" s="63"/>
    </row>
    <row r="20076" spans="1:7" s="25" customFormat="1" ht="15" customHeight="1">
      <c r="A20076" s="59"/>
      <c r="B20076" s="54"/>
      <c r="C20076" s="54"/>
      <c r="D20076" s="60"/>
      <c r="E20076" s="64"/>
      <c r="F20076" s="54"/>
      <c r="G20076" s="63"/>
    </row>
    <row r="20077" spans="1:7" s="25" customFormat="1">
      <c r="B20077" s="54"/>
      <c r="C20077" s="54"/>
      <c r="D20077" s="60"/>
      <c r="E20077" s="64"/>
      <c r="F20077" s="54"/>
      <c r="G20077" s="63"/>
    </row>
    <row r="20078" spans="1:7" s="25" customFormat="1">
      <c r="B20078" s="54"/>
      <c r="C20078" s="54"/>
      <c r="D20078" s="60"/>
      <c r="E20078" s="64"/>
      <c r="F20078" s="54"/>
      <c r="G20078" s="63"/>
    </row>
    <row r="20079" spans="1:7" s="25" customFormat="1">
      <c r="B20079" s="54"/>
      <c r="C20079" s="54"/>
      <c r="D20079" s="60"/>
      <c r="E20079" s="64"/>
      <c r="F20079" s="54"/>
      <c r="G20079" s="63"/>
    </row>
    <row r="20080" spans="1:7" s="25" customFormat="1">
      <c r="B20080" s="54"/>
      <c r="C20080" s="54"/>
      <c r="D20080" s="60"/>
      <c r="E20080" s="64"/>
      <c r="F20080" s="54"/>
      <c r="G20080" s="63"/>
    </row>
    <row r="20081" spans="2:7" s="25" customFormat="1">
      <c r="B20081" s="54"/>
      <c r="C20081" s="54"/>
      <c r="D20081" s="60"/>
      <c r="E20081" s="64"/>
      <c r="F20081" s="54"/>
      <c r="G20081" s="63"/>
    </row>
    <row r="20082" spans="2:7" s="25" customFormat="1">
      <c r="B20082" s="54"/>
      <c r="C20082" s="54"/>
      <c r="D20082" s="60"/>
      <c r="E20082" s="64"/>
      <c r="F20082" s="54"/>
      <c r="G20082" s="63"/>
    </row>
    <row r="20083" spans="2:7" s="25" customFormat="1">
      <c r="B20083" s="54"/>
      <c r="C20083" s="54"/>
      <c r="D20083" s="60"/>
      <c r="E20083" s="64"/>
      <c r="F20083" s="54"/>
      <c r="G20083" s="63"/>
    </row>
    <row r="20084" spans="2:7" s="25" customFormat="1">
      <c r="B20084" s="54"/>
      <c r="C20084" s="54"/>
      <c r="D20084" s="60"/>
      <c r="E20084" s="64"/>
      <c r="F20084" s="54"/>
      <c r="G20084" s="63"/>
    </row>
    <row r="20085" spans="2:7" s="25" customFormat="1">
      <c r="B20085" s="54"/>
      <c r="C20085" s="54"/>
      <c r="D20085" s="60"/>
      <c r="E20085" s="64"/>
      <c r="F20085" s="54"/>
      <c r="G20085" s="63"/>
    </row>
    <row r="20086" spans="2:7" s="25" customFormat="1">
      <c r="B20086" s="54"/>
      <c r="C20086" s="54"/>
      <c r="D20086" s="60"/>
      <c r="E20086" s="64"/>
      <c r="F20086" s="54"/>
      <c r="G20086" s="63"/>
    </row>
    <row r="20087" spans="2:7" s="25" customFormat="1">
      <c r="B20087" s="54"/>
      <c r="C20087" s="54"/>
      <c r="D20087" s="60"/>
      <c r="E20087" s="64"/>
      <c r="F20087" s="54"/>
      <c r="G20087" s="63"/>
    </row>
    <row r="20088" spans="2:7" s="25" customFormat="1">
      <c r="B20088" s="54"/>
      <c r="C20088" s="54"/>
      <c r="D20088" s="60"/>
      <c r="E20088" s="64"/>
      <c r="F20088" s="54"/>
      <c r="G20088" s="63"/>
    </row>
    <row r="20089" spans="2:7" s="25" customFormat="1">
      <c r="B20089" s="54"/>
      <c r="C20089" s="54"/>
      <c r="D20089" s="60"/>
      <c r="E20089" s="64"/>
      <c r="F20089" s="54"/>
      <c r="G20089" s="63"/>
    </row>
    <row r="20090" spans="2:7" s="25" customFormat="1">
      <c r="B20090" s="54"/>
      <c r="C20090" s="54"/>
      <c r="D20090" s="60"/>
      <c r="E20090" s="64"/>
      <c r="F20090" s="54"/>
      <c r="G20090" s="63"/>
    </row>
    <row r="20091" spans="2:7" s="25" customFormat="1">
      <c r="B20091" s="54"/>
      <c r="C20091" s="54"/>
      <c r="D20091" s="60"/>
      <c r="E20091" s="64"/>
      <c r="F20091" s="54"/>
      <c r="G20091" s="63"/>
    </row>
    <row r="20092" spans="2:7" s="25" customFormat="1">
      <c r="B20092" s="54"/>
      <c r="C20092" s="54"/>
      <c r="D20092" s="60"/>
      <c r="E20092" s="64"/>
      <c r="F20092" s="54"/>
      <c r="G20092" s="63"/>
    </row>
    <row r="20093" spans="2:7" s="25" customFormat="1">
      <c r="B20093" s="54"/>
      <c r="C20093" s="54"/>
      <c r="D20093" s="60"/>
      <c r="E20093" s="64"/>
      <c r="F20093" s="54"/>
      <c r="G20093" s="63"/>
    </row>
    <row r="20094" spans="2:7" s="25" customFormat="1">
      <c r="B20094" s="54"/>
      <c r="C20094" s="54"/>
      <c r="D20094" s="60"/>
      <c r="E20094" s="64"/>
      <c r="F20094" s="54"/>
      <c r="G20094" s="63"/>
    </row>
    <row r="20095" spans="2:7" s="25" customFormat="1">
      <c r="B20095" s="54"/>
      <c r="C20095" s="54"/>
      <c r="D20095" s="60"/>
      <c r="E20095" s="64"/>
      <c r="F20095" s="54"/>
      <c r="G20095" s="63"/>
    </row>
    <row r="20096" spans="2:7" s="25" customFormat="1">
      <c r="B20096" s="54"/>
      <c r="C20096" s="54"/>
      <c r="D20096" s="60"/>
      <c r="E20096" s="64"/>
      <c r="F20096" s="54"/>
      <c r="G20096" s="63"/>
    </row>
    <row r="20097" spans="2:7" s="25" customFormat="1">
      <c r="B20097" s="54"/>
      <c r="C20097" s="54"/>
      <c r="D20097" s="60"/>
      <c r="E20097" s="64"/>
      <c r="F20097" s="54"/>
      <c r="G20097" s="63"/>
    </row>
    <row r="20098" spans="2:7" s="25" customFormat="1">
      <c r="B20098" s="54"/>
      <c r="C20098" s="54"/>
      <c r="D20098" s="60"/>
      <c r="E20098" s="64"/>
      <c r="F20098" s="54"/>
      <c r="G20098" s="63"/>
    </row>
    <row r="20099" spans="2:7" s="25" customFormat="1">
      <c r="B20099" s="54"/>
      <c r="C20099" s="54"/>
      <c r="D20099" s="60"/>
      <c r="E20099" s="64"/>
      <c r="F20099" s="54"/>
      <c r="G20099" s="63"/>
    </row>
    <row r="20100" spans="2:7" s="25" customFormat="1">
      <c r="B20100" s="54"/>
      <c r="C20100" s="54"/>
      <c r="D20100" s="60"/>
      <c r="E20100" s="64"/>
      <c r="F20100" s="54"/>
      <c r="G20100" s="63"/>
    </row>
    <row r="20101" spans="2:7" s="25" customFormat="1">
      <c r="B20101" s="54"/>
      <c r="C20101" s="54"/>
      <c r="D20101" s="60"/>
      <c r="E20101" s="64"/>
      <c r="F20101" s="54"/>
      <c r="G20101" s="63"/>
    </row>
    <row r="20102" spans="2:7" s="25" customFormat="1">
      <c r="B20102" s="54"/>
      <c r="C20102" s="54"/>
      <c r="D20102" s="60"/>
      <c r="E20102" s="64"/>
      <c r="F20102" s="54"/>
      <c r="G20102" s="63"/>
    </row>
    <row r="20103" spans="2:7" s="25" customFormat="1">
      <c r="B20103" s="54"/>
      <c r="C20103" s="54"/>
      <c r="D20103" s="60"/>
      <c r="E20103" s="64"/>
      <c r="F20103" s="54"/>
      <c r="G20103" s="63"/>
    </row>
    <row r="20104" spans="2:7" s="25" customFormat="1">
      <c r="B20104" s="54"/>
      <c r="C20104" s="54"/>
      <c r="D20104" s="60"/>
      <c r="E20104" s="64"/>
      <c r="F20104" s="54"/>
      <c r="G20104" s="63"/>
    </row>
    <row r="20105" spans="2:7" s="25" customFormat="1">
      <c r="B20105" s="54"/>
      <c r="C20105" s="54"/>
      <c r="D20105" s="60"/>
      <c r="E20105" s="64"/>
      <c r="F20105" s="54"/>
      <c r="G20105" s="63"/>
    </row>
    <row r="20106" spans="2:7" s="25" customFormat="1">
      <c r="B20106" s="54"/>
      <c r="C20106" s="54"/>
      <c r="D20106" s="60"/>
      <c r="E20106" s="64"/>
      <c r="F20106" s="54"/>
      <c r="G20106" s="63"/>
    </row>
    <row r="20107" spans="2:7" s="25" customFormat="1">
      <c r="B20107" s="54"/>
      <c r="C20107" s="54"/>
      <c r="D20107" s="60"/>
      <c r="E20107" s="64"/>
      <c r="F20107" s="54"/>
      <c r="G20107" s="63"/>
    </row>
    <row r="20108" spans="2:7" s="25" customFormat="1">
      <c r="B20108" s="54"/>
      <c r="C20108" s="54"/>
      <c r="D20108" s="60"/>
      <c r="E20108" s="64"/>
      <c r="F20108" s="54"/>
      <c r="G20108" s="63"/>
    </row>
    <row r="20109" spans="2:7" s="25" customFormat="1">
      <c r="B20109" s="54"/>
      <c r="C20109" s="54"/>
      <c r="D20109" s="60"/>
      <c r="E20109" s="64"/>
      <c r="F20109" s="54"/>
      <c r="G20109" s="63"/>
    </row>
    <row r="20110" spans="2:7" s="25" customFormat="1">
      <c r="B20110" s="54"/>
      <c r="C20110" s="54"/>
      <c r="D20110" s="60"/>
      <c r="E20110" s="64"/>
      <c r="F20110" s="54"/>
      <c r="G20110" s="63"/>
    </row>
    <row r="20111" spans="2:7" s="25" customFormat="1">
      <c r="B20111" s="54"/>
      <c r="C20111" s="54"/>
      <c r="D20111" s="60"/>
      <c r="E20111" s="64"/>
      <c r="F20111" s="54"/>
      <c r="G20111" s="63"/>
    </row>
    <row r="20112" spans="2:7" s="25" customFormat="1">
      <c r="B20112" s="54"/>
      <c r="C20112" s="54"/>
      <c r="D20112" s="60"/>
      <c r="E20112" s="64"/>
      <c r="F20112" s="54"/>
      <c r="G20112" s="63"/>
    </row>
    <row r="20113" spans="2:7" s="25" customFormat="1">
      <c r="B20113" s="54"/>
      <c r="C20113" s="54"/>
      <c r="D20113" s="60"/>
      <c r="E20113" s="64"/>
      <c r="F20113" s="54"/>
      <c r="G20113" s="63"/>
    </row>
    <row r="20114" spans="2:7" s="25" customFormat="1">
      <c r="B20114" s="54"/>
      <c r="C20114" s="54"/>
      <c r="D20114" s="60"/>
      <c r="E20114" s="64"/>
      <c r="F20114" s="54"/>
      <c r="G20114" s="63"/>
    </row>
    <row r="20115" spans="2:7" s="25" customFormat="1">
      <c r="B20115" s="54"/>
      <c r="C20115" s="54"/>
      <c r="D20115" s="60"/>
      <c r="E20115" s="64"/>
      <c r="F20115" s="54"/>
      <c r="G20115" s="63"/>
    </row>
    <row r="20116" spans="2:7" s="25" customFormat="1">
      <c r="B20116" s="54"/>
      <c r="C20116" s="54"/>
      <c r="D20116" s="60"/>
      <c r="E20116" s="64"/>
      <c r="F20116" s="54"/>
      <c r="G20116" s="63"/>
    </row>
    <row r="20117" spans="2:7" s="25" customFormat="1">
      <c r="B20117" s="54"/>
      <c r="C20117" s="54"/>
      <c r="D20117" s="60"/>
      <c r="E20117" s="64"/>
      <c r="F20117" s="54"/>
      <c r="G20117" s="63"/>
    </row>
    <row r="20118" spans="2:7" s="25" customFormat="1">
      <c r="B20118" s="54"/>
      <c r="C20118" s="54"/>
      <c r="D20118" s="60"/>
      <c r="E20118" s="64"/>
      <c r="F20118" s="54"/>
      <c r="G20118" s="63"/>
    </row>
    <row r="20119" spans="2:7" s="25" customFormat="1">
      <c r="B20119" s="54"/>
      <c r="C20119" s="54"/>
      <c r="D20119" s="60"/>
      <c r="E20119" s="64"/>
      <c r="F20119" s="54"/>
      <c r="G20119" s="63"/>
    </row>
    <row r="20120" spans="2:7" s="25" customFormat="1">
      <c r="B20120" s="54"/>
      <c r="C20120" s="54"/>
      <c r="D20120" s="60"/>
      <c r="E20120" s="64"/>
      <c r="F20120" s="54"/>
      <c r="G20120" s="63"/>
    </row>
    <row r="20121" spans="2:7" s="25" customFormat="1">
      <c r="B20121" s="54"/>
      <c r="C20121" s="54"/>
      <c r="D20121" s="60"/>
      <c r="E20121" s="64"/>
      <c r="F20121" s="54"/>
      <c r="G20121" s="63"/>
    </row>
    <row r="20122" spans="2:7" s="25" customFormat="1">
      <c r="B20122" s="54"/>
      <c r="C20122" s="54"/>
      <c r="D20122" s="60"/>
      <c r="E20122" s="64"/>
      <c r="F20122" s="54"/>
      <c r="G20122" s="63"/>
    </row>
    <row r="20123" spans="2:7" s="25" customFormat="1">
      <c r="B20123" s="54"/>
      <c r="C20123" s="54"/>
      <c r="D20123" s="60"/>
      <c r="E20123" s="64"/>
      <c r="F20123" s="54"/>
      <c r="G20123" s="63"/>
    </row>
    <row r="20124" spans="2:7" s="25" customFormat="1">
      <c r="B20124" s="54"/>
      <c r="C20124" s="54"/>
      <c r="D20124" s="60"/>
      <c r="E20124" s="64"/>
      <c r="F20124" s="54"/>
      <c r="G20124" s="63"/>
    </row>
    <row r="20125" spans="2:7" s="25" customFormat="1">
      <c r="B20125" s="54"/>
      <c r="C20125" s="54"/>
      <c r="D20125" s="60"/>
      <c r="E20125" s="64"/>
      <c r="F20125" s="54"/>
      <c r="G20125" s="63"/>
    </row>
    <row r="20126" spans="2:7" s="25" customFormat="1">
      <c r="B20126" s="54"/>
      <c r="C20126" s="54"/>
      <c r="D20126" s="60"/>
      <c r="E20126" s="64"/>
      <c r="F20126" s="54"/>
      <c r="G20126" s="63"/>
    </row>
    <row r="20127" spans="2:7" s="25" customFormat="1">
      <c r="B20127" s="54"/>
      <c r="C20127" s="54"/>
      <c r="D20127" s="60"/>
      <c r="E20127" s="64"/>
      <c r="F20127" s="54"/>
      <c r="G20127" s="63"/>
    </row>
    <row r="20128" spans="2:7" s="25" customFormat="1">
      <c r="B20128" s="54"/>
      <c r="C20128" s="54"/>
      <c r="D20128" s="60"/>
      <c r="E20128" s="64"/>
      <c r="F20128" s="54"/>
      <c r="G20128" s="63"/>
    </row>
    <row r="20129" spans="2:7" s="25" customFormat="1">
      <c r="B20129" s="54"/>
      <c r="C20129" s="54"/>
      <c r="D20129" s="60"/>
      <c r="E20129" s="64"/>
      <c r="F20129" s="54"/>
      <c r="G20129" s="63"/>
    </row>
    <row r="20130" spans="2:7" s="25" customFormat="1">
      <c r="B20130" s="54"/>
      <c r="C20130" s="54"/>
      <c r="D20130" s="60"/>
      <c r="E20130" s="64"/>
      <c r="F20130" s="54"/>
      <c r="G20130" s="63"/>
    </row>
    <row r="20131" spans="2:7" s="25" customFormat="1">
      <c r="B20131" s="54"/>
      <c r="C20131" s="54"/>
      <c r="D20131" s="60"/>
      <c r="E20131" s="64"/>
      <c r="F20131" s="54"/>
      <c r="G20131" s="63"/>
    </row>
    <row r="20132" spans="2:7" s="25" customFormat="1">
      <c r="B20132" s="54"/>
      <c r="C20132" s="54"/>
      <c r="D20132" s="60"/>
      <c r="E20132" s="64"/>
      <c r="F20132" s="54"/>
      <c r="G20132" s="63"/>
    </row>
    <row r="20133" spans="2:7" s="25" customFormat="1">
      <c r="B20133" s="54"/>
      <c r="C20133" s="54"/>
      <c r="D20133" s="60"/>
      <c r="E20133" s="64"/>
      <c r="F20133" s="54"/>
      <c r="G20133" s="63"/>
    </row>
    <row r="20134" spans="2:7" s="25" customFormat="1">
      <c r="B20134" s="54"/>
      <c r="C20134" s="54"/>
      <c r="D20134" s="60"/>
      <c r="E20134" s="64"/>
      <c r="F20134" s="54"/>
      <c r="G20134" s="63"/>
    </row>
    <row r="20135" spans="2:7" s="25" customFormat="1">
      <c r="B20135" s="54"/>
      <c r="C20135" s="54"/>
      <c r="D20135" s="60"/>
      <c r="E20135" s="64"/>
      <c r="F20135" s="54"/>
      <c r="G20135" s="63"/>
    </row>
    <row r="20136" spans="2:7" s="25" customFormat="1">
      <c r="B20136" s="54"/>
      <c r="C20136" s="54"/>
      <c r="D20136" s="60"/>
      <c r="E20136" s="64"/>
      <c r="F20136" s="54"/>
      <c r="G20136" s="63"/>
    </row>
    <row r="20137" spans="2:7" s="25" customFormat="1">
      <c r="B20137" s="54"/>
      <c r="C20137" s="54"/>
      <c r="D20137" s="60"/>
      <c r="E20137" s="64"/>
      <c r="F20137" s="54"/>
      <c r="G20137" s="63"/>
    </row>
    <row r="20138" spans="2:7" s="25" customFormat="1">
      <c r="B20138" s="54"/>
      <c r="C20138" s="54"/>
      <c r="D20138" s="60"/>
      <c r="E20138" s="64"/>
      <c r="F20138" s="54"/>
      <c r="G20138" s="63"/>
    </row>
    <row r="20139" spans="2:7" s="25" customFormat="1">
      <c r="B20139" s="54"/>
      <c r="C20139" s="54"/>
      <c r="D20139" s="60"/>
      <c r="E20139" s="64"/>
      <c r="F20139" s="54"/>
      <c r="G20139" s="63"/>
    </row>
    <row r="20140" spans="2:7" s="25" customFormat="1">
      <c r="B20140" s="54"/>
      <c r="C20140" s="54"/>
      <c r="D20140" s="60"/>
      <c r="E20140" s="64"/>
      <c r="F20140" s="54"/>
      <c r="G20140" s="63"/>
    </row>
    <row r="20141" spans="2:7" s="25" customFormat="1">
      <c r="B20141" s="54"/>
      <c r="C20141" s="54"/>
      <c r="D20141" s="60"/>
      <c r="E20141" s="64"/>
      <c r="F20141" s="54"/>
      <c r="G20141" s="63"/>
    </row>
    <row r="20142" spans="2:7" s="25" customFormat="1">
      <c r="B20142" s="54"/>
      <c r="C20142" s="54"/>
      <c r="D20142" s="60"/>
      <c r="E20142" s="64"/>
      <c r="F20142" s="54"/>
      <c r="G20142" s="63"/>
    </row>
    <row r="20143" spans="2:7" s="25" customFormat="1">
      <c r="B20143" s="54"/>
      <c r="C20143" s="54"/>
      <c r="D20143" s="60"/>
      <c r="E20143" s="64"/>
      <c r="F20143" s="54"/>
      <c r="G20143" s="63"/>
    </row>
    <row r="20144" spans="2:7" s="25" customFormat="1">
      <c r="B20144" s="54"/>
      <c r="C20144" s="54"/>
      <c r="D20144" s="60"/>
      <c r="E20144" s="64"/>
      <c r="F20144" s="54"/>
      <c r="G20144" s="63"/>
    </row>
    <row r="20145" spans="2:7" s="25" customFormat="1">
      <c r="B20145" s="54"/>
      <c r="C20145" s="54"/>
      <c r="D20145" s="60"/>
      <c r="E20145" s="64"/>
      <c r="F20145" s="54"/>
      <c r="G20145" s="63"/>
    </row>
    <row r="20146" spans="2:7" s="25" customFormat="1">
      <c r="B20146" s="54"/>
      <c r="C20146" s="54"/>
      <c r="D20146" s="60"/>
      <c r="E20146" s="64"/>
      <c r="F20146" s="54"/>
      <c r="G20146" s="63"/>
    </row>
    <row r="20147" spans="2:7" s="25" customFormat="1">
      <c r="B20147" s="54"/>
      <c r="C20147" s="54"/>
      <c r="D20147" s="60"/>
      <c r="E20147" s="64"/>
      <c r="F20147" s="54"/>
      <c r="G20147" s="63"/>
    </row>
    <row r="20148" spans="2:7" s="25" customFormat="1">
      <c r="B20148" s="54"/>
      <c r="C20148" s="54"/>
      <c r="D20148" s="60"/>
      <c r="E20148" s="64"/>
      <c r="F20148" s="54"/>
      <c r="G20148" s="63"/>
    </row>
    <row r="20149" spans="2:7" s="25" customFormat="1">
      <c r="B20149" s="54"/>
      <c r="C20149" s="54"/>
      <c r="D20149" s="60"/>
      <c r="E20149" s="64"/>
      <c r="F20149" s="54"/>
      <c r="G20149" s="63"/>
    </row>
    <row r="20150" spans="2:7" s="25" customFormat="1">
      <c r="B20150" s="54"/>
      <c r="C20150" s="54"/>
      <c r="D20150" s="60"/>
      <c r="E20150" s="64"/>
      <c r="F20150" s="54"/>
      <c r="G20150" s="63"/>
    </row>
    <row r="20151" spans="2:7" s="25" customFormat="1">
      <c r="B20151" s="54"/>
      <c r="C20151" s="54"/>
      <c r="D20151" s="60"/>
      <c r="E20151" s="64"/>
      <c r="F20151" s="54"/>
      <c r="G20151" s="63"/>
    </row>
    <row r="20152" spans="2:7" s="25" customFormat="1">
      <c r="B20152" s="54"/>
      <c r="C20152" s="54"/>
      <c r="D20152" s="60"/>
      <c r="E20152" s="64"/>
      <c r="F20152" s="54"/>
      <c r="G20152" s="63"/>
    </row>
    <row r="20153" spans="2:7" s="25" customFormat="1">
      <c r="B20153" s="54"/>
      <c r="C20153" s="54"/>
      <c r="D20153" s="60"/>
      <c r="E20153" s="64"/>
      <c r="F20153" s="54"/>
      <c r="G20153" s="63"/>
    </row>
    <row r="20154" spans="2:7" s="25" customFormat="1">
      <c r="B20154" s="54"/>
      <c r="C20154" s="54"/>
      <c r="D20154" s="60"/>
      <c r="E20154" s="64"/>
      <c r="F20154" s="54"/>
      <c r="G20154" s="63"/>
    </row>
    <row r="20155" spans="2:7" s="25" customFormat="1">
      <c r="B20155" s="54"/>
      <c r="C20155" s="54"/>
      <c r="D20155" s="60"/>
      <c r="E20155" s="64"/>
      <c r="F20155" s="54"/>
      <c r="G20155" s="63"/>
    </row>
    <row r="20156" spans="2:7" s="25" customFormat="1">
      <c r="B20156" s="54"/>
      <c r="C20156" s="54"/>
      <c r="D20156" s="60"/>
      <c r="E20156" s="64"/>
      <c r="F20156" s="54"/>
      <c r="G20156" s="63"/>
    </row>
    <row r="20157" spans="2:7" s="25" customFormat="1">
      <c r="B20157" s="54"/>
      <c r="C20157" s="54"/>
      <c r="D20157" s="60"/>
      <c r="E20157" s="64"/>
      <c r="F20157" s="54"/>
      <c r="G20157" s="63"/>
    </row>
    <row r="20158" spans="2:7" s="25" customFormat="1">
      <c r="B20158" s="54"/>
      <c r="C20158" s="54"/>
      <c r="D20158" s="60"/>
      <c r="E20158" s="64"/>
      <c r="F20158" s="54"/>
      <c r="G20158" s="63"/>
    </row>
    <row r="20159" spans="2:7" s="25" customFormat="1">
      <c r="B20159" s="54"/>
      <c r="C20159" s="54"/>
      <c r="D20159" s="60"/>
      <c r="E20159" s="64"/>
      <c r="F20159" s="54"/>
      <c r="G20159" s="63"/>
    </row>
    <row r="20160" spans="2:7" s="25" customFormat="1">
      <c r="B20160" s="54"/>
      <c r="C20160" s="54"/>
      <c r="D20160" s="60"/>
      <c r="E20160" s="64"/>
      <c r="F20160" s="54"/>
      <c r="G20160" s="63"/>
    </row>
    <row r="20161" spans="2:7" s="25" customFormat="1">
      <c r="B20161" s="54"/>
      <c r="C20161" s="54"/>
      <c r="D20161" s="60"/>
      <c r="E20161" s="64"/>
      <c r="F20161" s="54"/>
      <c r="G20161" s="63"/>
    </row>
    <row r="20162" spans="2:7" s="25" customFormat="1">
      <c r="B20162" s="54"/>
      <c r="C20162" s="54"/>
      <c r="D20162" s="60"/>
      <c r="E20162" s="64"/>
      <c r="F20162" s="54"/>
      <c r="G20162" s="63"/>
    </row>
    <row r="20163" spans="2:7" s="25" customFormat="1">
      <c r="B20163" s="54"/>
      <c r="C20163" s="54"/>
      <c r="D20163" s="60"/>
      <c r="E20163" s="64"/>
      <c r="F20163" s="54"/>
      <c r="G20163" s="63"/>
    </row>
    <row r="20164" spans="2:7" s="25" customFormat="1">
      <c r="B20164" s="54"/>
      <c r="C20164" s="54"/>
      <c r="D20164" s="60"/>
      <c r="E20164" s="64"/>
      <c r="F20164" s="54"/>
      <c r="G20164" s="63"/>
    </row>
    <row r="20165" spans="2:7" s="25" customFormat="1">
      <c r="B20165" s="54"/>
      <c r="C20165" s="54"/>
      <c r="D20165" s="60"/>
      <c r="E20165" s="64"/>
      <c r="F20165" s="54"/>
      <c r="G20165" s="63"/>
    </row>
    <row r="20166" spans="2:7" s="25" customFormat="1">
      <c r="B20166" s="54"/>
      <c r="C20166" s="54"/>
      <c r="D20166" s="60"/>
      <c r="E20166" s="64"/>
      <c r="F20166" s="54"/>
      <c r="G20166" s="63"/>
    </row>
    <row r="20167" spans="2:7" s="25" customFormat="1">
      <c r="B20167" s="54"/>
      <c r="C20167" s="54"/>
      <c r="D20167" s="60"/>
      <c r="E20167" s="64"/>
      <c r="F20167" s="54"/>
      <c r="G20167" s="63"/>
    </row>
    <row r="20168" spans="2:7" s="25" customFormat="1">
      <c r="B20168" s="54"/>
      <c r="C20168" s="54"/>
      <c r="D20168" s="60"/>
      <c r="E20168" s="64"/>
      <c r="F20168" s="54"/>
      <c r="G20168" s="63"/>
    </row>
    <row r="20169" spans="2:7" s="25" customFormat="1">
      <c r="B20169" s="54"/>
      <c r="C20169" s="54"/>
      <c r="D20169" s="60"/>
      <c r="E20169" s="64"/>
      <c r="F20169" s="54"/>
      <c r="G20169" s="63"/>
    </row>
    <row r="20170" spans="2:7" s="25" customFormat="1">
      <c r="B20170" s="54"/>
      <c r="C20170" s="54"/>
      <c r="D20170" s="60"/>
      <c r="E20170" s="64"/>
      <c r="F20170" s="54"/>
      <c r="G20170" s="63"/>
    </row>
    <row r="20171" spans="2:7" s="25" customFormat="1">
      <c r="B20171" s="54"/>
      <c r="C20171" s="54"/>
      <c r="D20171" s="60"/>
      <c r="E20171" s="64"/>
      <c r="F20171" s="54"/>
      <c r="G20171" s="63"/>
    </row>
    <row r="20172" spans="2:7" s="25" customFormat="1">
      <c r="B20172" s="54"/>
      <c r="C20172" s="54"/>
      <c r="D20172" s="60"/>
      <c r="E20172" s="64"/>
      <c r="F20172" s="54"/>
      <c r="G20172" s="63"/>
    </row>
    <row r="20173" spans="2:7" s="25" customFormat="1">
      <c r="B20173" s="54"/>
      <c r="C20173" s="54"/>
      <c r="D20173" s="60"/>
      <c r="E20173" s="64"/>
      <c r="F20173" s="54"/>
      <c r="G20173" s="63"/>
    </row>
    <row r="20174" spans="2:7" s="25" customFormat="1">
      <c r="B20174" s="54"/>
      <c r="C20174" s="54"/>
      <c r="D20174" s="60"/>
      <c r="E20174" s="64"/>
      <c r="F20174" s="54"/>
      <c r="G20174" s="63"/>
    </row>
    <row r="20175" spans="2:7" s="25" customFormat="1">
      <c r="B20175" s="54"/>
      <c r="C20175" s="54"/>
      <c r="D20175" s="60"/>
      <c r="E20175" s="64"/>
      <c r="F20175" s="54"/>
      <c r="G20175" s="63"/>
    </row>
    <row r="20176" spans="2:7" s="25" customFormat="1">
      <c r="B20176" s="54"/>
      <c r="C20176" s="54"/>
      <c r="D20176" s="60"/>
      <c r="E20176" s="64"/>
      <c r="F20176" s="54"/>
      <c r="G20176" s="63"/>
    </row>
    <row r="20177" spans="2:7" s="25" customFormat="1">
      <c r="B20177" s="54"/>
      <c r="C20177" s="54"/>
      <c r="D20177" s="60"/>
      <c r="E20177" s="64"/>
      <c r="F20177" s="54"/>
      <c r="G20177" s="63"/>
    </row>
    <row r="20178" spans="2:7" s="25" customFormat="1">
      <c r="B20178" s="54"/>
      <c r="C20178" s="54"/>
      <c r="D20178" s="60"/>
      <c r="E20178" s="64"/>
      <c r="F20178" s="54"/>
      <c r="G20178" s="63"/>
    </row>
    <row r="20179" spans="2:7" s="25" customFormat="1">
      <c r="B20179" s="54"/>
      <c r="C20179" s="54"/>
      <c r="D20179" s="60"/>
      <c r="E20179" s="64"/>
      <c r="F20179" s="54"/>
      <c r="G20179" s="63"/>
    </row>
    <row r="20180" spans="2:7" s="25" customFormat="1">
      <c r="B20180" s="54"/>
      <c r="C20180" s="54"/>
      <c r="D20180" s="60"/>
      <c r="E20180" s="64"/>
      <c r="F20180" s="54"/>
      <c r="G20180" s="63"/>
    </row>
    <row r="20181" spans="2:7" s="25" customFormat="1">
      <c r="B20181" s="54"/>
      <c r="C20181" s="54"/>
      <c r="D20181" s="60"/>
      <c r="E20181" s="64"/>
      <c r="F20181" s="54"/>
      <c r="G20181" s="63"/>
    </row>
    <row r="20182" spans="2:7" s="25" customFormat="1">
      <c r="B20182" s="54"/>
      <c r="C20182" s="54"/>
      <c r="D20182" s="60"/>
      <c r="E20182" s="64"/>
      <c r="F20182" s="54"/>
      <c r="G20182" s="63"/>
    </row>
    <row r="20183" spans="2:7" s="25" customFormat="1">
      <c r="B20183" s="54"/>
      <c r="C20183" s="54"/>
      <c r="D20183" s="60"/>
      <c r="E20183" s="64"/>
      <c r="F20183" s="54"/>
      <c r="G20183" s="63"/>
    </row>
    <row r="20184" spans="2:7" s="25" customFormat="1">
      <c r="B20184" s="54"/>
      <c r="C20184" s="54"/>
      <c r="D20184" s="60"/>
      <c r="E20184" s="64"/>
      <c r="F20184" s="54"/>
      <c r="G20184" s="63"/>
    </row>
    <row r="20185" spans="2:7" s="25" customFormat="1">
      <c r="B20185" s="54"/>
      <c r="C20185" s="54"/>
      <c r="D20185" s="60"/>
      <c r="E20185" s="64"/>
      <c r="F20185" s="54"/>
      <c r="G20185" s="63"/>
    </row>
    <row r="20186" spans="2:7" s="25" customFormat="1">
      <c r="B20186" s="54"/>
      <c r="C20186" s="54"/>
      <c r="D20186" s="60"/>
      <c r="E20186" s="64"/>
      <c r="F20186" s="54"/>
      <c r="G20186" s="63"/>
    </row>
    <row r="20187" spans="2:7" s="25" customFormat="1">
      <c r="B20187" s="54"/>
      <c r="C20187" s="54"/>
      <c r="D20187" s="60"/>
      <c r="E20187" s="64"/>
      <c r="F20187" s="54"/>
      <c r="G20187" s="63"/>
    </row>
    <row r="20188" spans="2:7" s="25" customFormat="1">
      <c r="B20188" s="54"/>
      <c r="C20188" s="54"/>
      <c r="D20188" s="60"/>
      <c r="E20188" s="64"/>
      <c r="F20188" s="54"/>
      <c r="G20188" s="63"/>
    </row>
    <row r="20189" spans="2:7" s="25" customFormat="1">
      <c r="B20189" s="54"/>
      <c r="C20189" s="54"/>
      <c r="D20189" s="60"/>
      <c r="E20189" s="64"/>
      <c r="F20189" s="54"/>
      <c r="G20189" s="63"/>
    </row>
    <row r="20190" spans="2:7" s="25" customFormat="1">
      <c r="B20190" s="54"/>
      <c r="C20190" s="54"/>
      <c r="D20190" s="60"/>
      <c r="E20190" s="64"/>
      <c r="F20190" s="54"/>
      <c r="G20190" s="63"/>
    </row>
    <row r="20191" spans="2:7" s="25" customFormat="1">
      <c r="B20191" s="54"/>
      <c r="C20191" s="54"/>
      <c r="D20191" s="60"/>
      <c r="E20191" s="64"/>
      <c r="F20191" s="54"/>
      <c r="G20191" s="63"/>
    </row>
    <row r="20192" spans="2:7" s="25" customFormat="1">
      <c r="B20192" s="54"/>
      <c r="C20192" s="54"/>
      <c r="D20192" s="60"/>
      <c r="E20192" s="64"/>
      <c r="F20192" s="54"/>
      <c r="G20192" s="63"/>
    </row>
    <row r="20193" spans="2:7" s="25" customFormat="1">
      <c r="B20193" s="54"/>
      <c r="C20193" s="54"/>
      <c r="D20193" s="60"/>
      <c r="E20193" s="64"/>
      <c r="F20193" s="54"/>
      <c r="G20193" s="63"/>
    </row>
    <row r="20194" spans="2:7" s="25" customFormat="1">
      <c r="B20194" s="54"/>
      <c r="C20194" s="54"/>
      <c r="D20194" s="60"/>
      <c r="E20194" s="64"/>
      <c r="F20194" s="54"/>
      <c r="G20194" s="63"/>
    </row>
    <row r="20195" spans="2:7" s="25" customFormat="1">
      <c r="B20195" s="54"/>
      <c r="C20195" s="54"/>
      <c r="D20195" s="60"/>
      <c r="E20195" s="64"/>
      <c r="F20195" s="54"/>
      <c r="G20195" s="63"/>
    </row>
    <row r="20196" spans="2:7" s="25" customFormat="1">
      <c r="B20196" s="54"/>
      <c r="C20196" s="54"/>
      <c r="D20196" s="60"/>
      <c r="E20196" s="64"/>
      <c r="F20196" s="54"/>
      <c r="G20196" s="63"/>
    </row>
    <row r="20197" spans="2:7" s="25" customFormat="1">
      <c r="B20197" s="54"/>
      <c r="C20197" s="54"/>
      <c r="D20197" s="60"/>
      <c r="E20197" s="64"/>
      <c r="F20197" s="54"/>
      <c r="G20197" s="63"/>
    </row>
    <row r="20198" spans="2:7" s="25" customFormat="1">
      <c r="B20198" s="54"/>
      <c r="C20198" s="54"/>
      <c r="D20198" s="60"/>
      <c r="E20198" s="64"/>
      <c r="F20198" s="54"/>
      <c r="G20198" s="63"/>
    </row>
    <row r="20199" spans="2:7" s="25" customFormat="1">
      <c r="B20199" s="54"/>
      <c r="C20199" s="54"/>
      <c r="D20199" s="60"/>
      <c r="E20199" s="64"/>
      <c r="F20199" s="54"/>
      <c r="G20199" s="63"/>
    </row>
    <row r="20200" spans="2:7" s="25" customFormat="1">
      <c r="B20200" s="54"/>
      <c r="C20200" s="54"/>
      <c r="D20200" s="60"/>
      <c r="E20200" s="64"/>
      <c r="F20200" s="54"/>
      <c r="G20200" s="63"/>
    </row>
    <row r="20201" spans="2:7" s="25" customFormat="1">
      <c r="B20201" s="54"/>
      <c r="C20201" s="54"/>
      <c r="D20201" s="60"/>
      <c r="E20201" s="64"/>
      <c r="F20201" s="54"/>
      <c r="G20201" s="63"/>
    </row>
    <row r="20202" spans="2:7" s="25" customFormat="1">
      <c r="B20202" s="54"/>
      <c r="C20202" s="54"/>
      <c r="D20202" s="60"/>
      <c r="E20202" s="64"/>
      <c r="F20202" s="54"/>
      <c r="G20202" s="63"/>
    </row>
    <row r="20203" spans="2:7" s="25" customFormat="1">
      <c r="B20203" s="54"/>
      <c r="C20203" s="54"/>
      <c r="D20203" s="60"/>
      <c r="E20203" s="64"/>
      <c r="F20203" s="54"/>
      <c r="G20203" s="63"/>
    </row>
    <row r="20204" spans="2:7" s="25" customFormat="1">
      <c r="B20204" s="54"/>
      <c r="C20204" s="54"/>
      <c r="D20204" s="60"/>
      <c r="E20204" s="64"/>
      <c r="F20204" s="54"/>
      <c r="G20204" s="63"/>
    </row>
    <row r="20205" spans="2:7" s="25" customFormat="1">
      <c r="B20205" s="54"/>
      <c r="C20205" s="54"/>
      <c r="D20205" s="60"/>
      <c r="E20205" s="64"/>
      <c r="F20205" s="54"/>
      <c r="G20205" s="63"/>
    </row>
    <row r="20206" spans="2:7" s="25" customFormat="1">
      <c r="B20206" s="54"/>
      <c r="C20206" s="54"/>
      <c r="D20206" s="60"/>
      <c r="E20206" s="64"/>
      <c r="F20206" s="54"/>
      <c r="G20206" s="63"/>
    </row>
    <row r="20207" spans="2:7" s="25" customFormat="1">
      <c r="B20207" s="54"/>
      <c r="C20207" s="54"/>
      <c r="D20207" s="60"/>
      <c r="E20207" s="64"/>
      <c r="F20207" s="54"/>
      <c r="G20207" s="63"/>
    </row>
    <row r="20208" spans="2:7" s="25" customFormat="1">
      <c r="B20208" s="54"/>
      <c r="C20208" s="54"/>
      <c r="D20208" s="60"/>
      <c r="E20208" s="64"/>
      <c r="F20208" s="54"/>
      <c r="G20208" s="63"/>
    </row>
    <row r="20209" spans="2:7" s="25" customFormat="1">
      <c r="B20209" s="54"/>
      <c r="C20209" s="54"/>
      <c r="D20209" s="60"/>
      <c r="E20209" s="64"/>
      <c r="F20209" s="54"/>
      <c r="G20209" s="63"/>
    </row>
    <row r="20210" spans="2:7" s="25" customFormat="1">
      <c r="B20210" s="54"/>
      <c r="C20210" s="54"/>
      <c r="D20210" s="60"/>
      <c r="E20210" s="64"/>
      <c r="F20210" s="54"/>
      <c r="G20210" s="63"/>
    </row>
    <row r="20211" spans="2:7" s="25" customFormat="1">
      <c r="B20211" s="54"/>
      <c r="C20211" s="54"/>
      <c r="D20211" s="60"/>
      <c r="E20211" s="64"/>
      <c r="F20211" s="54"/>
      <c r="G20211" s="63"/>
    </row>
    <row r="20212" spans="2:7" s="25" customFormat="1">
      <c r="B20212" s="54"/>
      <c r="C20212" s="54"/>
      <c r="D20212" s="60"/>
      <c r="E20212" s="64"/>
      <c r="F20212" s="54"/>
      <c r="G20212" s="63"/>
    </row>
    <row r="20213" spans="2:7" s="25" customFormat="1">
      <c r="B20213" s="54"/>
      <c r="C20213" s="54"/>
      <c r="D20213" s="60"/>
      <c r="E20213" s="64"/>
      <c r="F20213" s="54"/>
      <c r="G20213" s="63"/>
    </row>
    <row r="20214" spans="2:7" s="25" customFormat="1">
      <c r="B20214" s="54"/>
      <c r="C20214" s="54"/>
      <c r="D20214" s="60"/>
      <c r="E20214" s="64"/>
      <c r="F20214" s="54"/>
      <c r="G20214" s="63"/>
    </row>
    <row r="20215" spans="2:7" s="25" customFormat="1">
      <c r="B20215" s="54"/>
      <c r="C20215" s="54"/>
      <c r="D20215" s="60"/>
      <c r="E20215" s="64"/>
      <c r="F20215" s="54"/>
      <c r="G20215" s="63"/>
    </row>
    <row r="20216" spans="2:7" s="25" customFormat="1">
      <c r="B20216" s="54"/>
      <c r="C20216" s="54"/>
      <c r="D20216" s="60"/>
      <c r="E20216" s="64"/>
      <c r="F20216" s="54"/>
      <c r="G20216" s="63"/>
    </row>
    <row r="20217" spans="2:7" s="25" customFormat="1">
      <c r="B20217" s="54"/>
      <c r="C20217" s="54"/>
      <c r="D20217" s="60"/>
      <c r="E20217" s="64"/>
      <c r="F20217" s="54"/>
      <c r="G20217" s="63"/>
    </row>
    <row r="20218" spans="2:7" s="25" customFormat="1">
      <c r="B20218" s="54"/>
      <c r="C20218" s="54"/>
      <c r="D20218" s="60"/>
      <c r="E20218" s="64"/>
      <c r="F20218" s="54"/>
      <c r="G20218" s="63"/>
    </row>
    <row r="20219" spans="2:7" s="25" customFormat="1">
      <c r="B20219" s="54"/>
      <c r="C20219" s="54"/>
      <c r="D20219" s="60"/>
      <c r="E20219" s="64"/>
      <c r="F20219" s="54"/>
      <c r="G20219" s="63"/>
    </row>
    <row r="20220" spans="2:7" s="25" customFormat="1">
      <c r="B20220" s="54"/>
      <c r="C20220" s="54"/>
      <c r="D20220" s="60"/>
      <c r="E20220" s="64"/>
      <c r="F20220" s="54"/>
      <c r="G20220" s="63"/>
    </row>
    <row r="20221" spans="2:7" s="25" customFormat="1">
      <c r="B20221" s="54"/>
      <c r="C20221" s="54"/>
      <c r="D20221" s="60"/>
      <c r="E20221" s="64"/>
      <c r="F20221" s="54"/>
      <c r="G20221" s="63"/>
    </row>
    <row r="20222" spans="2:7" s="25" customFormat="1">
      <c r="B20222" s="54"/>
      <c r="C20222" s="54"/>
      <c r="D20222" s="60"/>
      <c r="E20222" s="64"/>
      <c r="F20222" s="54"/>
      <c r="G20222" s="63"/>
    </row>
    <row r="20223" spans="2:7" s="25" customFormat="1">
      <c r="B20223" s="54"/>
      <c r="C20223" s="54"/>
      <c r="D20223" s="60"/>
      <c r="E20223" s="64"/>
      <c r="F20223" s="54"/>
      <c r="G20223" s="63"/>
    </row>
    <row r="20224" spans="2:7" s="25" customFormat="1">
      <c r="B20224" s="54"/>
      <c r="C20224" s="54"/>
      <c r="D20224" s="60"/>
      <c r="E20224" s="64"/>
      <c r="F20224" s="54"/>
      <c r="G20224" s="63"/>
    </row>
    <row r="20225" spans="2:7" s="25" customFormat="1">
      <c r="B20225" s="54"/>
      <c r="C20225" s="54"/>
      <c r="D20225" s="60"/>
      <c r="E20225" s="64"/>
      <c r="F20225" s="54"/>
      <c r="G20225" s="63"/>
    </row>
    <row r="20226" spans="2:7" s="25" customFormat="1">
      <c r="B20226" s="54"/>
      <c r="C20226" s="54"/>
      <c r="D20226" s="60"/>
      <c r="E20226" s="64"/>
      <c r="F20226" s="54"/>
      <c r="G20226" s="63"/>
    </row>
    <row r="20227" spans="2:7" s="25" customFormat="1">
      <c r="B20227" s="54"/>
      <c r="C20227" s="54"/>
      <c r="D20227" s="60"/>
      <c r="E20227" s="64"/>
      <c r="F20227" s="54"/>
      <c r="G20227" s="63"/>
    </row>
    <row r="20228" spans="2:7" s="25" customFormat="1">
      <c r="B20228" s="54"/>
      <c r="C20228" s="54"/>
      <c r="D20228" s="60"/>
      <c r="E20228" s="64"/>
      <c r="F20228" s="54"/>
      <c r="G20228" s="63"/>
    </row>
    <row r="20229" spans="2:7" s="25" customFormat="1">
      <c r="B20229" s="54"/>
      <c r="C20229" s="54"/>
      <c r="D20229" s="60"/>
      <c r="E20229" s="64"/>
      <c r="F20229" s="54"/>
      <c r="G20229" s="63"/>
    </row>
    <row r="20230" spans="2:7" s="25" customFormat="1">
      <c r="B20230" s="54"/>
      <c r="C20230" s="54"/>
      <c r="D20230" s="60"/>
      <c r="E20230" s="64"/>
      <c r="F20230" s="54"/>
      <c r="G20230" s="63"/>
    </row>
    <row r="20231" spans="2:7" s="25" customFormat="1">
      <c r="B20231" s="54"/>
      <c r="C20231" s="54"/>
      <c r="D20231" s="60"/>
      <c r="E20231" s="64"/>
      <c r="F20231" s="54"/>
      <c r="G20231" s="63"/>
    </row>
    <row r="20232" spans="2:7" s="25" customFormat="1">
      <c r="B20232" s="54"/>
      <c r="C20232" s="54"/>
      <c r="D20232" s="60"/>
      <c r="E20232" s="64"/>
      <c r="F20232" s="54"/>
      <c r="G20232" s="63"/>
    </row>
    <row r="20233" spans="2:7" s="25" customFormat="1">
      <c r="B20233" s="54"/>
      <c r="C20233" s="54"/>
      <c r="D20233" s="60"/>
      <c r="E20233" s="64"/>
      <c r="F20233" s="54"/>
      <c r="G20233" s="63"/>
    </row>
    <row r="20234" spans="2:7" s="25" customFormat="1">
      <c r="B20234" s="54"/>
      <c r="C20234" s="54"/>
      <c r="D20234" s="60"/>
      <c r="E20234" s="64"/>
      <c r="F20234" s="54"/>
      <c r="G20234" s="63"/>
    </row>
    <row r="20235" spans="2:7" s="25" customFormat="1">
      <c r="B20235" s="54"/>
      <c r="C20235" s="54"/>
      <c r="D20235" s="60"/>
      <c r="E20235" s="64"/>
      <c r="F20235" s="54"/>
      <c r="G20235" s="63"/>
    </row>
    <row r="20236" spans="2:7" s="25" customFormat="1">
      <c r="B20236" s="54"/>
      <c r="C20236" s="54"/>
      <c r="D20236" s="60"/>
      <c r="E20236" s="64"/>
      <c r="F20236" s="54"/>
      <c r="G20236" s="63"/>
    </row>
    <row r="20237" spans="2:7" s="25" customFormat="1">
      <c r="B20237" s="54"/>
      <c r="C20237" s="54"/>
      <c r="D20237" s="60"/>
      <c r="E20237" s="64"/>
      <c r="F20237" s="54"/>
      <c r="G20237" s="63"/>
    </row>
    <row r="20238" spans="2:7" s="25" customFormat="1">
      <c r="B20238" s="54"/>
      <c r="C20238" s="54"/>
      <c r="D20238" s="60"/>
      <c r="E20238" s="64"/>
      <c r="F20238" s="54"/>
      <c r="G20238" s="63"/>
    </row>
    <row r="20239" spans="2:7" s="25" customFormat="1">
      <c r="B20239" s="54"/>
      <c r="C20239" s="54"/>
      <c r="D20239" s="60"/>
      <c r="E20239" s="64"/>
      <c r="F20239" s="54"/>
      <c r="G20239" s="63"/>
    </row>
    <row r="20240" spans="2:7" s="25" customFormat="1">
      <c r="B20240" s="54"/>
      <c r="C20240" s="54"/>
      <c r="D20240" s="60"/>
      <c r="E20240" s="64"/>
      <c r="F20240" s="54"/>
      <c r="G20240" s="63"/>
    </row>
    <row r="20241" spans="2:7" s="25" customFormat="1">
      <c r="B20241" s="54"/>
      <c r="C20241" s="54"/>
      <c r="D20241" s="60"/>
      <c r="E20241" s="64"/>
      <c r="F20241" s="54"/>
      <c r="G20241" s="63"/>
    </row>
    <row r="20242" spans="2:7" s="25" customFormat="1">
      <c r="B20242" s="54"/>
      <c r="C20242" s="54"/>
      <c r="D20242" s="60"/>
      <c r="E20242" s="64"/>
      <c r="F20242" s="54"/>
      <c r="G20242" s="63"/>
    </row>
    <row r="20243" spans="2:7" s="25" customFormat="1">
      <c r="B20243" s="54"/>
      <c r="C20243" s="54"/>
      <c r="D20243" s="60"/>
      <c r="E20243" s="64"/>
      <c r="F20243" s="54"/>
      <c r="G20243" s="63"/>
    </row>
    <row r="20244" spans="2:7" s="25" customFormat="1">
      <c r="B20244" s="54"/>
      <c r="C20244" s="54"/>
      <c r="D20244" s="60"/>
      <c r="E20244" s="64"/>
      <c r="F20244" s="54"/>
      <c r="G20244" s="63"/>
    </row>
    <row r="20245" spans="2:7" s="25" customFormat="1">
      <c r="B20245" s="54"/>
      <c r="C20245" s="54"/>
      <c r="D20245" s="60"/>
      <c r="E20245" s="64"/>
      <c r="F20245" s="54"/>
      <c r="G20245" s="63"/>
    </row>
    <row r="20246" spans="2:7" s="25" customFormat="1">
      <c r="B20246" s="54"/>
      <c r="C20246" s="54"/>
      <c r="D20246" s="60"/>
      <c r="E20246" s="64"/>
      <c r="F20246" s="54"/>
      <c r="G20246" s="63"/>
    </row>
    <row r="20247" spans="2:7" s="25" customFormat="1">
      <c r="B20247" s="54"/>
      <c r="C20247" s="54"/>
      <c r="D20247" s="60"/>
      <c r="E20247" s="64"/>
      <c r="F20247" s="54"/>
      <c r="G20247" s="63"/>
    </row>
    <row r="20248" spans="2:7" s="25" customFormat="1">
      <c r="B20248" s="54"/>
      <c r="C20248" s="54"/>
      <c r="D20248" s="60"/>
      <c r="E20248" s="64"/>
      <c r="F20248" s="54"/>
      <c r="G20248" s="63"/>
    </row>
    <row r="20249" spans="2:7" s="25" customFormat="1">
      <c r="B20249" s="54"/>
      <c r="C20249" s="54"/>
      <c r="D20249" s="60"/>
      <c r="E20249" s="64"/>
      <c r="F20249" s="54"/>
      <c r="G20249" s="63"/>
    </row>
    <row r="20250" spans="2:7" s="25" customFormat="1">
      <c r="B20250" s="54"/>
      <c r="C20250" s="54"/>
      <c r="D20250" s="60"/>
      <c r="E20250" s="64"/>
      <c r="F20250" s="54"/>
      <c r="G20250" s="63"/>
    </row>
    <row r="20251" spans="2:7" s="25" customFormat="1">
      <c r="B20251" s="54"/>
      <c r="C20251" s="54"/>
      <c r="D20251" s="60"/>
      <c r="E20251" s="64"/>
      <c r="F20251" s="54"/>
      <c r="G20251" s="63"/>
    </row>
    <row r="20252" spans="2:7" s="25" customFormat="1">
      <c r="B20252" s="54"/>
      <c r="C20252" s="54"/>
      <c r="D20252" s="60"/>
      <c r="E20252" s="64"/>
      <c r="F20252" s="54"/>
      <c r="G20252" s="63"/>
    </row>
    <row r="20253" spans="2:7" s="25" customFormat="1">
      <c r="B20253" s="54"/>
      <c r="C20253" s="54"/>
      <c r="D20253" s="60"/>
      <c r="E20253" s="64"/>
      <c r="F20253" s="54"/>
      <c r="G20253" s="63"/>
    </row>
    <row r="20254" spans="2:7" s="25" customFormat="1">
      <c r="B20254" s="54"/>
      <c r="C20254" s="54"/>
      <c r="D20254" s="60"/>
      <c r="E20254" s="64"/>
      <c r="F20254" s="54"/>
      <c r="G20254" s="63"/>
    </row>
    <row r="20255" spans="2:7" s="25" customFormat="1">
      <c r="B20255" s="54"/>
      <c r="C20255" s="54"/>
      <c r="D20255" s="60"/>
      <c r="E20255" s="64"/>
      <c r="F20255" s="54"/>
      <c r="G20255" s="63"/>
    </row>
    <row r="20256" spans="2:7" s="25" customFormat="1">
      <c r="B20256" s="54"/>
      <c r="C20256" s="54"/>
      <c r="D20256" s="60"/>
      <c r="E20256" s="64"/>
      <c r="F20256" s="54"/>
      <c r="G20256" s="63"/>
    </row>
    <row r="20257" spans="2:7" s="25" customFormat="1">
      <c r="B20257" s="54"/>
      <c r="C20257" s="54"/>
      <c r="D20257" s="60"/>
      <c r="E20257" s="64"/>
      <c r="F20257" s="54"/>
      <c r="G20257" s="63"/>
    </row>
    <row r="20258" spans="2:7" s="25" customFormat="1">
      <c r="B20258" s="54"/>
      <c r="C20258" s="54"/>
      <c r="D20258" s="60"/>
      <c r="E20258" s="64"/>
      <c r="F20258" s="54"/>
      <c r="G20258" s="63"/>
    </row>
    <row r="20259" spans="2:7" s="25" customFormat="1">
      <c r="B20259" s="54"/>
      <c r="C20259" s="54"/>
      <c r="D20259" s="60"/>
      <c r="E20259" s="64"/>
      <c r="F20259" s="54"/>
      <c r="G20259" s="63"/>
    </row>
    <row r="20260" spans="2:7" s="25" customFormat="1">
      <c r="B20260" s="54"/>
      <c r="C20260" s="54"/>
      <c r="D20260" s="60"/>
      <c r="E20260" s="64"/>
      <c r="F20260" s="54"/>
      <c r="G20260" s="63"/>
    </row>
    <row r="20261" spans="2:7" s="25" customFormat="1">
      <c r="B20261" s="54"/>
      <c r="C20261" s="54"/>
      <c r="D20261" s="60"/>
      <c r="E20261" s="64"/>
      <c r="F20261" s="54"/>
      <c r="G20261" s="63"/>
    </row>
    <row r="20262" spans="2:7" s="25" customFormat="1">
      <c r="B20262" s="54"/>
      <c r="C20262" s="54"/>
      <c r="D20262" s="60"/>
      <c r="E20262" s="64"/>
      <c r="F20262" s="54"/>
      <c r="G20262" s="63"/>
    </row>
    <row r="20263" spans="2:7" s="25" customFormat="1">
      <c r="B20263" s="54"/>
      <c r="C20263" s="54"/>
      <c r="D20263" s="60"/>
      <c r="E20263" s="64"/>
      <c r="F20263" s="54"/>
      <c r="G20263" s="63"/>
    </row>
    <row r="20264" spans="2:7" s="25" customFormat="1">
      <c r="B20264" s="54"/>
      <c r="C20264" s="54"/>
      <c r="D20264" s="60"/>
      <c r="E20264" s="64"/>
      <c r="F20264" s="54"/>
      <c r="G20264" s="63"/>
    </row>
    <row r="20265" spans="2:7" s="25" customFormat="1">
      <c r="B20265" s="54"/>
      <c r="C20265" s="54"/>
      <c r="D20265" s="60"/>
      <c r="E20265" s="64"/>
      <c r="F20265" s="54"/>
      <c r="G20265" s="63"/>
    </row>
    <row r="20266" spans="2:7" s="25" customFormat="1">
      <c r="B20266" s="54"/>
      <c r="C20266" s="54"/>
      <c r="D20266" s="60"/>
      <c r="E20266" s="64"/>
      <c r="F20266" s="54"/>
      <c r="G20266" s="63"/>
    </row>
    <row r="20267" spans="2:7" s="25" customFormat="1">
      <c r="B20267" s="54"/>
      <c r="C20267" s="54"/>
      <c r="D20267" s="60"/>
      <c r="E20267" s="64"/>
      <c r="F20267" s="54"/>
      <c r="G20267" s="63"/>
    </row>
    <row r="20268" spans="2:7" s="25" customFormat="1">
      <c r="B20268" s="54"/>
      <c r="C20268" s="54"/>
      <c r="D20268" s="60"/>
      <c r="E20268" s="64"/>
      <c r="F20268" s="54"/>
      <c r="G20268" s="63"/>
    </row>
    <row r="20269" spans="2:7" s="25" customFormat="1">
      <c r="B20269" s="54"/>
      <c r="C20269" s="54"/>
      <c r="D20269" s="60"/>
      <c r="E20269" s="64"/>
      <c r="F20269" s="54"/>
      <c r="G20269" s="63"/>
    </row>
    <row r="20270" spans="2:7" s="25" customFormat="1">
      <c r="B20270" s="54"/>
      <c r="C20270" s="54"/>
      <c r="D20270" s="60"/>
      <c r="E20270" s="64"/>
      <c r="F20270" s="54"/>
      <c r="G20270" s="63"/>
    </row>
    <row r="20271" spans="2:7" s="25" customFormat="1">
      <c r="B20271" s="54"/>
      <c r="C20271" s="54"/>
      <c r="D20271" s="60"/>
      <c r="E20271" s="64"/>
      <c r="F20271" s="54"/>
      <c r="G20271" s="63"/>
    </row>
    <row r="20272" spans="2:7" s="25" customFormat="1">
      <c r="B20272" s="54"/>
      <c r="C20272" s="54"/>
      <c r="D20272" s="60"/>
      <c r="E20272" s="64"/>
      <c r="F20272" s="54"/>
      <c r="G20272" s="63"/>
    </row>
    <row r="20273" spans="2:7" s="25" customFormat="1">
      <c r="B20273" s="54"/>
      <c r="C20273" s="54"/>
      <c r="D20273" s="60"/>
      <c r="E20273" s="64"/>
      <c r="F20273" s="54"/>
      <c r="G20273" s="63"/>
    </row>
    <row r="20274" spans="2:7" s="25" customFormat="1">
      <c r="B20274" s="54"/>
      <c r="C20274" s="54"/>
      <c r="D20274" s="60"/>
      <c r="E20274" s="64"/>
      <c r="F20274" s="54"/>
      <c r="G20274" s="63"/>
    </row>
    <row r="20275" spans="2:7" s="25" customFormat="1">
      <c r="B20275" s="54"/>
      <c r="C20275" s="54"/>
      <c r="D20275" s="60"/>
      <c r="E20275" s="64"/>
      <c r="F20275" s="54"/>
      <c r="G20275" s="63"/>
    </row>
    <row r="20276" spans="2:7" s="25" customFormat="1">
      <c r="B20276" s="54"/>
      <c r="C20276" s="54"/>
      <c r="D20276" s="60"/>
      <c r="E20276" s="64"/>
      <c r="F20276" s="54"/>
      <c r="G20276" s="63"/>
    </row>
    <row r="20277" spans="2:7" s="25" customFormat="1">
      <c r="B20277" s="54"/>
      <c r="C20277" s="54"/>
      <c r="D20277" s="60"/>
      <c r="E20277" s="64"/>
      <c r="F20277" s="54"/>
      <c r="G20277" s="63"/>
    </row>
    <row r="20278" spans="2:7" s="25" customFormat="1">
      <c r="B20278" s="54"/>
      <c r="C20278" s="54"/>
      <c r="D20278" s="60"/>
      <c r="E20278" s="64"/>
      <c r="F20278" s="54"/>
      <c r="G20278" s="63"/>
    </row>
    <row r="20279" spans="2:7" s="25" customFormat="1">
      <c r="B20279" s="54"/>
      <c r="C20279" s="54"/>
      <c r="D20279" s="60"/>
      <c r="E20279" s="64"/>
      <c r="F20279" s="54"/>
      <c r="G20279" s="63"/>
    </row>
    <row r="20280" spans="2:7" s="25" customFormat="1">
      <c r="B20280" s="54"/>
      <c r="C20280" s="54"/>
      <c r="D20280" s="60"/>
      <c r="E20280" s="64"/>
      <c r="F20280" s="54"/>
      <c r="G20280" s="63"/>
    </row>
    <row r="20281" spans="2:7" s="25" customFormat="1">
      <c r="B20281" s="54"/>
      <c r="C20281" s="54"/>
      <c r="D20281" s="60"/>
      <c r="E20281" s="64"/>
      <c r="F20281" s="54"/>
      <c r="G20281" s="63"/>
    </row>
    <row r="20282" spans="2:7" s="25" customFormat="1">
      <c r="B20282" s="54"/>
      <c r="C20282" s="54"/>
      <c r="D20282" s="60"/>
      <c r="E20282" s="64"/>
      <c r="F20282" s="54"/>
      <c r="G20282" s="63"/>
    </row>
    <row r="20283" spans="2:7" s="25" customFormat="1">
      <c r="B20283" s="54"/>
      <c r="C20283" s="54"/>
      <c r="D20283" s="60"/>
      <c r="E20283" s="64"/>
      <c r="F20283" s="54"/>
      <c r="G20283" s="63"/>
    </row>
    <row r="20284" spans="2:7" s="25" customFormat="1">
      <c r="B20284" s="54"/>
      <c r="C20284" s="54"/>
      <c r="D20284" s="60"/>
      <c r="E20284" s="64"/>
      <c r="F20284" s="54"/>
      <c r="G20284" s="63"/>
    </row>
    <row r="20285" spans="2:7" s="25" customFormat="1">
      <c r="B20285" s="54"/>
      <c r="C20285" s="54"/>
      <c r="D20285" s="60"/>
      <c r="E20285" s="64"/>
      <c r="F20285" s="54"/>
      <c r="G20285" s="63"/>
    </row>
    <row r="20286" spans="2:7" s="25" customFormat="1">
      <c r="B20286" s="54"/>
      <c r="C20286" s="54"/>
      <c r="D20286" s="60"/>
      <c r="E20286" s="64"/>
      <c r="F20286" s="54"/>
      <c r="G20286" s="63"/>
    </row>
    <row r="20287" spans="2:7" s="25" customFormat="1">
      <c r="B20287" s="54"/>
      <c r="C20287" s="54"/>
      <c r="D20287" s="60"/>
      <c r="E20287" s="64"/>
      <c r="F20287" s="54"/>
      <c r="G20287" s="63"/>
    </row>
    <row r="20288" spans="2:7" s="25" customFormat="1">
      <c r="B20288" s="54"/>
      <c r="C20288" s="54"/>
      <c r="D20288" s="60"/>
      <c r="E20288" s="64"/>
      <c r="F20288" s="54"/>
      <c r="G20288" s="63"/>
    </row>
    <row r="20289" spans="2:7" s="25" customFormat="1">
      <c r="B20289" s="54"/>
      <c r="C20289" s="54"/>
      <c r="D20289" s="60"/>
      <c r="E20289" s="64"/>
      <c r="F20289" s="54"/>
      <c r="G20289" s="63"/>
    </row>
    <row r="20290" spans="2:7" s="25" customFormat="1">
      <c r="B20290" s="54"/>
      <c r="C20290" s="54"/>
      <c r="D20290" s="60"/>
      <c r="E20290" s="64"/>
      <c r="F20290" s="54"/>
      <c r="G20290" s="63"/>
    </row>
    <row r="20291" spans="2:7" s="25" customFormat="1">
      <c r="B20291" s="54"/>
      <c r="C20291" s="54"/>
      <c r="D20291" s="60"/>
      <c r="E20291" s="64"/>
      <c r="F20291" s="54"/>
      <c r="G20291" s="63"/>
    </row>
    <row r="20292" spans="2:7" s="25" customFormat="1">
      <c r="B20292" s="54"/>
      <c r="C20292" s="54"/>
      <c r="D20292" s="60"/>
      <c r="E20292" s="64"/>
      <c r="F20292" s="54"/>
      <c r="G20292" s="63"/>
    </row>
    <row r="20293" spans="2:7" s="25" customFormat="1">
      <c r="B20293" s="54"/>
      <c r="C20293" s="54"/>
      <c r="D20293" s="60"/>
      <c r="E20293" s="64"/>
      <c r="F20293" s="54"/>
      <c r="G20293" s="63"/>
    </row>
    <row r="20294" spans="2:7" s="25" customFormat="1">
      <c r="B20294" s="54"/>
      <c r="C20294" s="54"/>
      <c r="D20294" s="60"/>
      <c r="E20294" s="64"/>
      <c r="F20294" s="54"/>
      <c r="G20294" s="63"/>
    </row>
    <row r="20295" spans="2:7" s="25" customFormat="1">
      <c r="B20295" s="54"/>
      <c r="C20295" s="54"/>
      <c r="D20295" s="60"/>
      <c r="E20295" s="64"/>
      <c r="F20295" s="54"/>
      <c r="G20295" s="63"/>
    </row>
    <row r="20296" spans="2:7" s="25" customFormat="1">
      <c r="B20296" s="54"/>
      <c r="C20296" s="54"/>
      <c r="D20296" s="60"/>
      <c r="E20296" s="64"/>
      <c r="F20296" s="54"/>
      <c r="G20296" s="63"/>
    </row>
    <row r="20297" spans="2:7" s="25" customFormat="1">
      <c r="B20297" s="54"/>
      <c r="C20297" s="54"/>
      <c r="D20297" s="60"/>
      <c r="E20297" s="64"/>
      <c r="F20297" s="54"/>
      <c r="G20297" s="63"/>
    </row>
    <row r="20298" spans="2:7" s="25" customFormat="1">
      <c r="B20298" s="54"/>
      <c r="C20298" s="54"/>
      <c r="D20298" s="60"/>
      <c r="E20298" s="64"/>
      <c r="F20298" s="54"/>
      <c r="G20298" s="63"/>
    </row>
    <row r="20299" spans="2:7" s="25" customFormat="1">
      <c r="B20299" s="54"/>
      <c r="C20299" s="54"/>
      <c r="D20299" s="60"/>
      <c r="E20299" s="64"/>
      <c r="F20299" s="54"/>
      <c r="G20299" s="63"/>
    </row>
    <row r="20300" spans="2:7" s="25" customFormat="1">
      <c r="B20300" s="54"/>
      <c r="C20300" s="54"/>
      <c r="D20300" s="60"/>
      <c r="E20300" s="64"/>
      <c r="F20300" s="54"/>
      <c r="G20300" s="63"/>
    </row>
    <row r="20301" spans="2:7" s="25" customFormat="1">
      <c r="B20301" s="54"/>
      <c r="C20301" s="54"/>
      <c r="D20301" s="60"/>
      <c r="E20301" s="64"/>
      <c r="F20301" s="54"/>
      <c r="G20301" s="63"/>
    </row>
    <row r="20302" spans="2:7" s="25" customFormat="1">
      <c r="B20302" s="54"/>
      <c r="C20302" s="54"/>
      <c r="D20302" s="60"/>
      <c r="E20302" s="64"/>
      <c r="F20302" s="54"/>
      <c r="G20302" s="63"/>
    </row>
    <row r="20303" spans="2:7" s="25" customFormat="1">
      <c r="B20303" s="54"/>
      <c r="C20303" s="54"/>
      <c r="D20303" s="60"/>
      <c r="E20303" s="64"/>
      <c r="F20303" s="54"/>
      <c r="G20303" s="63"/>
    </row>
    <row r="20304" spans="2:7" s="25" customFormat="1">
      <c r="B20304" s="54"/>
      <c r="C20304" s="54"/>
      <c r="D20304" s="60"/>
      <c r="E20304" s="64"/>
      <c r="F20304" s="54"/>
      <c r="G20304" s="63"/>
    </row>
    <row r="20305" spans="2:7" s="25" customFormat="1">
      <c r="B20305" s="54"/>
      <c r="C20305" s="54"/>
      <c r="D20305" s="60"/>
      <c r="E20305" s="64"/>
      <c r="F20305" s="54"/>
      <c r="G20305" s="63"/>
    </row>
    <row r="20306" spans="2:7" s="25" customFormat="1">
      <c r="B20306" s="54"/>
      <c r="C20306" s="54"/>
      <c r="D20306" s="60"/>
      <c r="E20306" s="64"/>
      <c r="F20306" s="54"/>
      <c r="G20306" s="63"/>
    </row>
    <row r="20307" spans="2:7" s="25" customFormat="1">
      <c r="B20307" s="54"/>
      <c r="C20307" s="54"/>
      <c r="D20307" s="60"/>
      <c r="E20307" s="64"/>
      <c r="F20307" s="54"/>
      <c r="G20307" s="63"/>
    </row>
    <row r="20308" spans="2:7" s="25" customFormat="1">
      <c r="B20308" s="54"/>
      <c r="C20308" s="54"/>
      <c r="D20308" s="60"/>
      <c r="E20308" s="64"/>
      <c r="F20308" s="54"/>
      <c r="G20308" s="63"/>
    </row>
    <row r="20309" spans="2:7" s="25" customFormat="1">
      <c r="B20309" s="54"/>
      <c r="C20309" s="54"/>
      <c r="D20309" s="60"/>
      <c r="E20309" s="64"/>
      <c r="F20309" s="54"/>
      <c r="G20309" s="63"/>
    </row>
    <row r="20310" spans="2:7" s="25" customFormat="1">
      <c r="B20310" s="54"/>
      <c r="C20310" s="54"/>
      <c r="D20310" s="60"/>
      <c r="E20310" s="64"/>
      <c r="F20310" s="54"/>
      <c r="G20310" s="63"/>
    </row>
    <row r="20311" spans="2:7" s="25" customFormat="1">
      <c r="B20311" s="54"/>
      <c r="C20311" s="54"/>
      <c r="D20311" s="60"/>
      <c r="E20311" s="64"/>
      <c r="F20311" s="54"/>
      <c r="G20311" s="63"/>
    </row>
    <row r="20312" spans="2:7" s="25" customFormat="1">
      <c r="B20312" s="54"/>
      <c r="C20312" s="54"/>
      <c r="D20312" s="60"/>
      <c r="E20312" s="64"/>
      <c r="F20312" s="54"/>
      <c r="G20312" s="63"/>
    </row>
    <row r="20313" spans="2:7" s="25" customFormat="1">
      <c r="B20313" s="54"/>
      <c r="C20313" s="54"/>
      <c r="D20313" s="60"/>
      <c r="E20313" s="64"/>
      <c r="F20313" s="54"/>
      <c r="G20313" s="63"/>
    </row>
    <row r="20314" spans="2:7" s="25" customFormat="1">
      <c r="B20314" s="54"/>
      <c r="C20314" s="54"/>
      <c r="D20314" s="60"/>
      <c r="E20314" s="64"/>
      <c r="F20314" s="54"/>
      <c r="G20314" s="63"/>
    </row>
    <row r="20315" spans="2:7" s="25" customFormat="1">
      <c r="B20315" s="54"/>
      <c r="C20315" s="54"/>
      <c r="D20315" s="60"/>
      <c r="E20315" s="64"/>
      <c r="F20315" s="54"/>
      <c r="G20315" s="63"/>
    </row>
    <row r="20316" spans="2:7" s="25" customFormat="1">
      <c r="B20316" s="54"/>
      <c r="C20316" s="54"/>
      <c r="D20316" s="60"/>
      <c r="E20316" s="64"/>
      <c r="F20316" s="54"/>
      <c r="G20316" s="63"/>
    </row>
    <row r="20317" spans="2:7" s="25" customFormat="1">
      <c r="B20317" s="54"/>
      <c r="C20317" s="54"/>
      <c r="D20317" s="60"/>
      <c r="E20317" s="64"/>
      <c r="F20317" s="54"/>
      <c r="G20317" s="63"/>
    </row>
    <row r="20318" spans="2:7" s="25" customFormat="1">
      <c r="B20318" s="54"/>
      <c r="C20318" s="54"/>
      <c r="D20318" s="60"/>
      <c r="E20318" s="64"/>
      <c r="F20318" s="54"/>
      <c r="G20318" s="63"/>
    </row>
    <row r="20319" spans="2:7" s="25" customFormat="1">
      <c r="B20319" s="54"/>
      <c r="C20319" s="54"/>
      <c r="D20319" s="60"/>
      <c r="E20319" s="64"/>
      <c r="F20319" s="54"/>
      <c r="G20319" s="63"/>
    </row>
    <row r="20320" spans="2:7" s="25" customFormat="1">
      <c r="B20320" s="54"/>
      <c r="C20320" s="54"/>
      <c r="D20320" s="60"/>
      <c r="E20320" s="64"/>
      <c r="F20320" s="54"/>
      <c r="G20320" s="63"/>
    </row>
    <row r="20321" spans="2:7" s="25" customFormat="1">
      <c r="B20321" s="54"/>
      <c r="C20321" s="54"/>
      <c r="D20321" s="60"/>
      <c r="E20321" s="64"/>
      <c r="F20321" s="54"/>
      <c r="G20321" s="63"/>
    </row>
    <row r="20322" spans="2:7" s="25" customFormat="1">
      <c r="B20322" s="54"/>
      <c r="C20322" s="54"/>
      <c r="D20322" s="60"/>
      <c r="E20322" s="64"/>
      <c r="F20322" s="54"/>
      <c r="G20322" s="63"/>
    </row>
    <row r="20323" spans="2:7" s="25" customFormat="1">
      <c r="B20323" s="54"/>
      <c r="C20323" s="54"/>
      <c r="D20323" s="60"/>
      <c r="E20323" s="64"/>
      <c r="F20323" s="54"/>
      <c r="G20323" s="63"/>
    </row>
    <row r="20324" spans="2:7" s="25" customFormat="1">
      <c r="B20324" s="54"/>
      <c r="C20324" s="54"/>
      <c r="D20324" s="60"/>
      <c r="E20324" s="64"/>
      <c r="F20324" s="54"/>
      <c r="G20324" s="63"/>
    </row>
    <row r="20325" spans="2:7" s="25" customFormat="1">
      <c r="B20325" s="54"/>
      <c r="C20325" s="54"/>
      <c r="D20325" s="60"/>
      <c r="E20325" s="64"/>
      <c r="F20325" s="54"/>
      <c r="G20325" s="63"/>
    </row>
    <row r="20326" spans="2:7" s="25" customFormat="1">
      <c r="B20326" s="54"/>
      <c r="C20326" s="54"/>
      <c r="D20326" s="60"/>
      <c r="E20326" s="64"/>
      <c r="F20326" s="54"/>
      <c r="G20326" s="63"/>
    </row>
    <row r="20327" spans="2:7" s="25" customFormat="1">
      <c r="B20327" s="54"/>
      <c r="C20327" s="54"/>
      <c r="D20327" s="60"/>
      <c r="E20327" s="64"/>
      <c r="F20327" s="54"/>
      <c r="G20327" s="63"/>
    </row>
    <row r="20328" spans="2:7" s="25" customFormat="1">
      <c r="B20328" s="54"/>
      <c r="C20328" s="54"/>
      <c r="D20328" s="60"/>
      <c r="E20328" s="64"/>
      <c r="F20328" s="54"/>
      <c r="G20328" s="63"/>
    </row>
    <row r="20329" spans="2:7" s="25" customFormat="1">
      <c r="B20329" s="54"/>
      <c r="C20329" s="54"/>
      <c r="D20329" s="60"/>
      <c r="E20329" s="64"/>
      <c r="F20329" s="54"/>
      <c r="G20329" s="63"/>
    </row>
    <row r="20330" spans="2:7" s="25" customFormat="1">
      <c r="B20330" s="54"/>
      <c r="C20330" s="54"/>
      <c r="D20330" s="60"/>
      <c r="E20330" s="64"/>
      <c r="F20330" s="54"/>
      <c r="G20330" s="63"/>
    </row>
    <row r="20331" spans="2:7" s="25" customFormat="1">
      <c r="B20331" s="54"/>
      <c r="C20331" s="54"/>
      <c r="D20331" s="60"/>
      <c r="E20331" s="64"/>
      <c r="F20331" s="54"/>
      <c r="G20331" s="63"/>
    </row>
    <row r="20332" spans="2:7" s="25" customFormat="1">
      <c r="B20332" s="54"/>
      <c r="C20332" s="54"/>
      <c r="D20332" s="60"/>
      <c r="E20332" s="64"/>
      <c r="F20332" s="54"/>
      <c r="G20332" s="63"/>
    </row>
    <row r="20333" spans="2:7" s="25" customFormat="1">
      <c r="B20333" s="54"/>
      <c r="C20333" s="54"/>
      <c r="D20333" s="60"/>
      <c r="E20333" s="64"/>
      <c r="F20333" s="54"/>
      <c r="G20333" s="63"/>
    </row>
    <row r="20334" spans="2:7" s="25" customFormat="1">
      <c r="B20334" s="54"/>
      <c r="C20334" s="54"/>
      <c r="D20334" s="60"/>
      <c r="E20334" s="64"/>
      <c r="F20334" s="54"/>
      <c r="G20334" s="63"/>
    </row>
    <row r="20335" spans="2:7" s="25" customFormat="1">
      <c r="B20335" s="54"/>
      <c r="C20335" s="54"/>
      <c r="D20335" s="60"/>
      <c r="E20335" s="64"/>
      <c r="F20335" s="54"/>
      <c r="G20335" s="63"/>
    </row>
    <row r="20336" spans="2:7" s="25" customFormat="1">
      <c r="B20336" s="54"/>
      <c r="C20336" s="54"/>
      <c r="D20336" s="60"/>
      <c r="E20336" s="64"/>
      <c r="F20336" s="54"/>
      <c r="G20336" s="63"/>
    </row>
    <row r="20337" spans="2:7" s="25" customFormat="1">
      <c r="B20337" s="54"/>
      <c r="C20337" s="54"/>
      <c r="D20337" s="60"/>
      <c r="E20337" s="64"/>
      <c r="F20337" s="54"/>
      <c r="G20337" s="63"/>
    </row>
    <row r="20338" spans="2:7" s="25" customFormat="1">
      <c r="B20338" s="54"/>
      <c r="C20338" s="54"/>
      <c r="D20338" s="60"/>
      <c r="E20338" s="64"/>
      <c r="F20338" s="54"/>
      <c r="G20338" s="63"/>
    </row>
    <row r="20339" spans="2:7" s="25" customFormat="1">
      <c r="B20339" s="54"/>
      <c r="C20339" s="54"/>
      <c r="D20339" s="60"/>
      <c r="E20339" s="64"/>
      <c r="F20339" s="54"/>
      <c r="G20339" s="63"/>
    </row>
    <row r="20340" spans="2:7" s="25" customFormat="1">
      <c r="B20340" s="54"/>
      <c r="C20340" s="54"/>
      <c r="D20340" s="60"/>
      <c r="E20340" s="64"/>
      <c r="F20340" s="54"/>
      <c r="G20340" s="63"/>
    </row>
    <row r="20341" spans="2:7" s="25" customFormat="1">
      <c r="B20341" s="54"/>
      <c r="C20341" s="54"/>
      <c r="D20341" s="60"/>
      <c r="E20341" s="64"/>
      <c r="F20341" s="54"/>
      <c r="G20341" s="63"/>
    </row>
    <row r="20342" spans="2:7" s="25" customFormat="1">
      <c r="B20342" s="54"/>
      <c r="C20342" s="54"/>
      <c r="D20342" s="60"/>
      <c r="E20342" s="64"/>
      <c r="F20342" s="54"/>
      <c r="G20342" s="63"/>
    </row>
    <row r="20343" spans="2:7" s="25" customFormat="1">
      <c r="B20343" s="54"/>
      <c r="C20343" s="54"/>
      <c r="D20343" s="60"/>
      <c r="E20343" s="64"/>
      <c r="F20343" s="54"/>
      <c r="G20343" s="63"/>
    </row>
    <row r="20344" spans="2:7" s="25" customFormat="1">
      <c r="B20344" s="54"/>
      <c r="C20344" s="54"/>
      <c r="D20344" s="60"/>
      <c r="E20344" s="64"/>
      <c r="F20344" s="54"/>
      <c r="G20344" s="63"/>
    </row>
    <row r="20345" spans="2:7" s="25" customFormat="1">
      <c r="B20345" s="54"/>
      <c r="C20345" s="54"/>
      <c r="D20345" s="60"/>
      <c r="E20345" s="64"/>
      <c r="F20345" s="54"/>
      <c r="G20345" s="63"/>
    </row>
    <row r="20346" spans="2:7" s="25" customFormat="1">
      <c r="B20346" s="54"/>
      <c r="C20346" s="54"/>
      <c r="D20346" s="60"/>
      <c r="E20346" s="64"/>
      <c r="F20346" s="54"/>
      <c r="G20346" s="63"/>
    </row>
    <row r="20347" spans="2:7" s="25" customFormat="1">
      <c r="B20347" s="54"/>
      <c r="C20347" s="54"/>
      <c r="D20347" s="60"/>
      <c r="E20347" s="64"/>
      <c r="F20347" s="54"/>
      <c r="G20347" s="63"/>
    </row>
    <row r="20348" spans="2:7" s="25" customFormat="1">
      <c r="B20348" s="54"/>
      <c r="C20348" s="54"/>
      <c r="D20348" s="60"/>
      <c r="E20348" s="64"/>
      <c r="F20348" s="54"/>
      <c r="G20348" s="63"/>
    </row>
    <row r="20349" spans="2:7" s="25" customFormat="1">
      <c r="B20349" s="54"/>
      <c r="C20349" s="54"/>
      <c r="D20349" s="60"/>
      <c r="E20349" s="64"/>
      <c r="F20349" s="54"/>
      <c r="G20349" s="63"/>
    </row>
    <row r="20350" spans="2:7" s="25" customFormat="1">
      <c r="B20350" s="54"/>
      <c r="C20350" s="54"/>
      <c r="D20350" s="60"/>
      <c r="E20350" s="64"/>
      <c r="F20350" s="54"/>
      <c r="G20350" s="63"/>
    </row>
    <row r="20351" spans="2:7" s="25" customFormat="1">
      <c r="B20351" s="54"/>
      <c r="C20351" s="54"/>
      <c r="D20351" s="60"/>
      <c r="E20351" s="64"/>
      <c r="F20351" s="54"/>
      <c r="G20351" s="63"/>
    </row>
    <row r="20352" spans="2:7" s="25" customFormat="1">
      <c r="B20352" s="54"/>
      <c r="C20352" s="54"/>
      <c r="D20352" s="60"/>
      <c r="E20352" s="64"/>
      <c r="F20352" s="54"/>
      <c r="G20352" s="63"/>
    </row>
    <row r="20353" spans="2:7" s="25" customFormat="1">
      <c r="B20353" s="54"/>
      <c r="C20353" s="54"/>
      <c r="D20353" s="60"/>
      <c r="E20353" s="64"/>
      <c r="F20353" s="54"/>
      <c r="G20353" s="63"/>
    </row>
    <row r="20354" spans="2:7" s="25" customFormat="1">
      <c r="B20354" s="54"/>
      <c r="C20354" s="54"/>
      <c r="D20354" s="60"/>
      <c r="E20354" s="64"/>
      <c r="F20354" s="54"/>
      <c r="G20354" s="63"/>
    </row>
    <row r="20355" spans="2:7" s="25" customFormat="1">
      <c r="B20355" s="54"/>
      <c r="C20355" s="54"/>
      <c r="D20355" s="60"/>
      <c r="E20355" s="64"/>
      <c r="F20355" s="54"/>
      <c r="G20355" s="63"/>
    </row>
    <row r="20356" spans="2:7" s="25" customFormat="1">
      <c r="B20356" s="54"/>
      <c r="C20356" s="54"/>
      <c r="D20356" s="60"/>
      <c r="E20356" s="64"/>
      <c r="F20356" s="54"/>
      <c r="G20356" s="63"/>
    </row>
    <row r="20357" spans="2:7" s="25" customFormat="1">
      <c r="B20357" s="54"/>
      <c r="C20357" s="54"/>
      <c r="D20357" s="60"/>
      <c r="E20357" s="64"/>
      <c r="F20357" s="54"/>
      <c r="G20357" s="63"/>
    </row>
    <row r="20358" spans="2:7" s="25" customFormat="1">
      <c r="B20358" s="54"/>
      <c r="C20358" s="54"/>
      <c r="D20358" s="60"/>
      <c r="E20358" s="64"/>
      <c r="F20358" s="54"/>
      <c r="G20358" s="63"/>
    </row>
    <row r="20359" spans="2:7" s="25" customFormat="1">
      <c r="B20359" s="54"/>
      <c r="C20359" s="54"/>
      <c r="D20359" s="60"/>
      <c r="E20359" s="64"/>
      <c r="F20359" s="54"/>
      <c r="G20359" s="63"/>
    </row>
    <row r="20360" spans="2:7" s="25" customFormat="1">
      <c r="B20360" s="54"/>
      <c r="C20360" s="54"/>
      <c r="D20360" s="60"/>
      <c r="E20360" s="64"/>
      <c r="F20360" s="54"/>
      <c r="G20360" s="63"/>
    </row>
    <row r="20361" spans="2:7" s="25" customFormat="1">
      <c r="B20361" s="54"/>
      <c r="C20361" s="54"/>
      <c r="D20361" s="60"/>
      <c r="E20361" s="64"/>
      <c r="F20361" s="54"/>
      <c r="G20361" s="63"/>
    </row>
    <row r="20362" spans="2:7" s="25" customFormat="1">
      <c r="B20362" s="54"/>
      <c r="C20362" s="54"/>
      <c r="D20362" s="60"/>
      <c r="E20362" s="64"/>
      <c r="F20362" s="54"/>
      <c r="G20362" s="63"/>
    </row>
    <row r="20363" spans="2:7" s="25" customFormat="1">
      <c r="B20363" s="54"/>
      <c r="C20363" s="54"/>
      <c r="D20363" s="60"/>
      <c r="E20363" s="64"/>
      <c r="F20363" s="54"/>
      <c r="G20363" s="63"/>
    </row>
    <row r="20364" spans="2:7" s="25" customFormat="1">
      <c r="B20364" s="54"/>
      <c r="C20364" s="54"/>
      <c r="D20364" s="60"/>
      <c r="E20364" s="64"/>
      <c r="F20364" s="54"/>
      <c r="G20364" s="63"/>
    </row>
    <row r="20365" spans="2:7" s="25" customFormat="1">
      <c r="B20365" s="54"/>
      <c r="C20365" s="54"/>
      <c r="D20365" s="60"/>
      <c r="E20365" s="64"/>
      <c r="F20365" s="54"/>
      <c r="G20365" s="63"/>
    </row>
    <row r="20366" spans="2:7" s="25" customFormat="1">
      <c r="B20366" s="54"/>
      <c r="C20366" s="54"/>
      <c r="D20366" s="60"/>
      <c r="E20366" s="64"/>
      <c r="F20366" s="54"/>
      <c r="G20366" s="63"/>
    </row>
    <row r="20367" spans="2:7" s="25" customFormat="1">
      <c r="B20367" s="54"/>
      <c r="C20367" s="54"/>
      <c r="D20367" s="60"/>
      <c r="E20367" s="64"/>
      <c r="F20367" s="54"/>
      <c r="G20367" s="63"/>
    </row>
    <row r="20368" spans="2:7" s="25" customFormat="1">
      <c r="B20368" s="54"/>
      <c r="C20368" s="54"/>
      <c r="D20368" s="60"/>
      <c r="E20368" s="64"/>
      <c r="F20368" s="54"/>
      <c r="G20368" s="63"/>
    </row>
    <row r="20369" spans="2:7" s="25" customFormat="1">
      <c r="B20369" s="54"/>
      <c r="C20369" s="54"/>
      <c r="D20369" s="60"/>
      <c r="E20369" s="64"/>
      <c r="F20369" s="54"/>
      <c r="G20369" s="63"/>
    </row>
    <row r="20370" spans="2:7" s="25" customFormat="1">
      <c r="B20370" s="54"/>
      <c r="C20370" s="54"/>
      <c r="D20370" s="60"/>
      <c r="E20370" s="64"/>
      <c r="F20370" s="54"/>
      <c r="G20370" s="63"/>
    </row>
    <row r="20371" spans="2:7" s="25" customFormat="1">
      <c r="B20371" s="54"/>
      <c r="C20371" s="54"/>
      <c r="D20371" s="60"/>
      <c r="E20371" s="64"/>
      <c r="F20371" s="54"/>
      <c r="G20371" s="63"/>
    </row>
    <row r="20372" spans="2:7" s="25" customFormat="1">
      <c r="B20372" s="54"/>
      <c r="C20372" s="54"/>
      <c r="D20372" s="60"/>
      <c r="E20372" s="64"/>
      <c r="F20372" s="54"/>
      <c r="G20372" s="63"/>
    </row>
    <row r="20373" spans="2:7" s="25" customFormat="1">
      <c r="B20373" s="54"/>
      <c r="C20373" s="54"/>
      <c r="D20373" s="60"/>
      <c r="E20373" s="64"/>
      <c r="F20373" s="54"/>
      <c r="G20373" s="63"/>
    </row>
    <row r="20374" spans="2:7" s="25" customFormat="1">
      <c r="B20374" s="54"/>
      <c r="C20374" s="54"/>
      <c r="D20374" s="60"/>
      <c r="E20374" s="64"/>
      <c r="F20374" s="54"/>
      <c r="G20374" s="63"/>
    </row>
    <row r="20375" spans="2:7" s="25" customFormat="1">
      <c r="B20375" s="54"/>
      <c r="C20375" s="54"/>
      <c r="D20375" s="60"/>
      <c r="E20375" s="64"/>
      <c r="F20375" s="54"/>
      <c r="G20375" s="63"/>
    </row>
    <row r="20376" spans="2:7" s="25" customFormat="1">
      <c r="B20376" s="54"/>
      <c r="C20376" s="54"/>
      <c r="D20376" s="60"/>
      <c r="E20376" s="64"/>
      <c r="F20376" s="54"/>
      <c r="G20376" s="63"/>
    </row>
    <row r="20377" spans="2:7" s="25" customFormat="1">
      <c r="B20377" s="54"/>
      <c r="C20377" s="54"/>
      <c r="D20377" s="60"/>
      <c r="E20377" s="64"/>
      <c r="F20377" s="54"/>
      <c r="G20377" s="63"/>
    </row>
    <row r="20378" spans="2:7" s="25" customFormat="1">
      <c r="B20378" s="54"/>
      <c r="C20378" s="54"/>
      <c r="D20378" s="60"/>
      <c r="E20378" s="64"/>
      <c r="F20378" s="54"/>
      <c r="G20378" s="63"/>
    </row>
    <row r="20379" spans="2:7" s="25" customFormat="1">
      <c r="B20379" s="54"/>
      <c r="C20379" s="54"/>
      <c r="D20379" s="60"/>
      <c r="E20379" s="64"/>
      <c r="F20379" s="54"/>
      <c r="G20379" s="63"/>
    </row>
    <row r="20380" spans="2:7" s="25" customFormat="1">
      <c r="B20380" s="54"/>
      <c r="C20380" s="54"/>
      <c r="D20380" s="60"/>
      <c r="E20380" s="64"/>
      <c r="F20380" s="54"/>
      <c r="G20380" s="63"/>
    </row>
    <row r="20381" spans="2:7" s="25" customFormat="1">
      <c r="B20381" s="54"/>
      <c r="C20381" s="54"/>
      <c r="D20381" s="60"/>
      <c r="E20381" s="64"/>
      <c r="F20381" s="54"/>
      <c r="G20381" s="63"/>
    </row>
    <row r="20382" spans="2:7" s="25" customFormat="1">
      <c r="B20382" s="54"/>
      <c r="C20382" s="54"/>
      <c r="D20382" s="60"/>
      <c r="E20382" s="64"/>
      <c r="F20382" s="54"/>
      <c r="G20382" s="63"/>
    </row>
    <row r="20383" spans="2:7" s="25" customFormat="1">
      <c r="B20383" s="54"/>
      <c r="C20383" s="54"/>
      <c r="D20383" s="60"/>
      <c r="E20383" s="64"/>
      <c r="F20383" s="54"/>
      <c r="G20383" s="63"/>
    </row>
    <row r="20384" spans="2:7" s="25" customFormat="1">
      <c r="B20384" s="54"/>
      <c r="C20384" s="54"/>
      <c r="D20384" s="60"/>
      <c r="E20384" s="64"/>
      <c r="F20384" s="54"/>
      <c r="G20384" s="63"/>
    </row>
    <row r="20385" spans="2:7" s="25" customFormat="1">
      <c r="B20385" s="54"/>
      <c r="C20385" s="54"/>
      <c r="D20385" s="60"/>
      <c r="E20385" s="64"/>
      <c r="F20385" s="54"/>
      <c r="G20385" s="63"/>
    </row>
    <row r="20386" spans="2:7" s="25" customFormat="1">
      <c r="B20386" s="54"/>
      <c r="C20386" s="54"/>
      <c r="D20386" s="60"/>
      <c r="E20386" s="64"/>
      <c r="F20386" s="54"/>
      <c r="G20386" s="63"/>
    </row>
    <row r="20387" spans="2:7" s="25" customFormat="1">
      <c r="B20387" s="54"/>
      <c r="C20387" s="54"/>
      <c r="D20387" s="60"/>
      <c r="E20387" s="64"/>
      <c r="F20387" s="54"/>
      <c r="G20387" s="63"/>
    </row>
    <row r="20388" spans="2:7" s="25" customFormat="1">
      <c r="B20388" s="54"/>
      <c r="C20388" s="54"/>
      <c r="D20388" s="60"/>
      <c r="E20388" s="64"/>
      <c r="F20388" s="54"/>
      <c r="G20388" s="63"/>
    </row>
    <row r="20389" spans="2:7" s="25" customFormat="1">
      <c r="B20389" s="54"/>
      <c r="C20389" s="54"/>
      <c r="D20389" s="60"/>
      <c r="E20389" s="64"/>
      <c r="F20389" s="54"/>
      <c r="G20389" s="63"/>
    </row>
    <row r="20390" spans="2:7" s="25" customFormat="1">
      <c r="B20390" s="54"/>
      <c r="C20390" s="54"/>
      <c r="D20390" s="60"/>
      <c r="E20390" s="64"/>
      <c r="F20390" s="54"/>
      <c r="G20390" s="63"/>
    </row>
    <row r="20391" spans="2:7" s="25" customFormat="1">
      <c r="B20391" s="54"/>
      <c r="C20391" s="54"/>
      <c r="D20391" s="60"/>
      <c r="E20391" s="64"/>
      <c r="F20391" s="54"/>
      <c r="G20391" s="63"/>
    </row>
    <row r="20392" spans="2:7" s="25" customFormat="1">
      <c r="B20392" s="54"/>
      <c r="C20392" s="54"/>
      <c r="D20392" s="60"/>
      <c r="E20392" s="64"/>
      <c r="F20392" s="54"/>
      <c r="G20392" s="63"/>
    </row>
    <row r="20393" spans="2:7" s="25" customFormat="1">
      <c r="B20393" s="54"/>
      <c r="C20393" s="54"/>
      <c r="D20393" s="60"/>
      <c r="E20393" s="64"/>
      <c r="F20393" s="54"/>
      <c r="G20393" s="63"/>
    </row>
    <row r="20394" spans="2:7" s="25" customFormat="1">
      <c r="B20394" s="54"/>
      <c r="C20394" s="54"/>
      <c r="D20394" s="60"/>
      <c r="E20394" s="64"/>
      <c r="F20394" s="54"/>
      <c r="G20394" s="63"/>
    </row>
    <row r="20395" spans="2:7" s="25" customFormat="1">
      <c r="B20395" s="54"/>
      <c r="C20395" s="54"/>
      <c r="D20395" s="60"/>
      <c r="E20395" s="64"/>
      <c r="F20395" s="54"/>
      <c r="G20395" s="63"/>
    </row>
    <row r="20396" spans="2:7" s="25" customFormat="1">
      <c r="B20396" s="54"/>
      <c r="C20396" s="54"/>
      <c r="D20396" s="60"/>
      <c r="E20396" s="64"/>
      <c r="F20396" s="54"/>
      <c r="G20396" s="63"/>
    </row>
    <row r="20397" spans="2:7" s="25" customFormat="1">
      <c r="B20397" s="54"/>
      <c r="C20397" s="54"/>
      <c r="D20397" s="60"/>
      <c r="E20397" s="64"/>
      <c r="F20397" s="54"/>
      <c r="G20397" s="63"/>
    </row>
    <row r="20398" spans="2:7" s="25" customFormat="1">
      <c r="B20398" s="54"/>
      <c r="C20398" s="54"/>
      <c r="D20398" s="60"/>
      <c r="E20398" s="64"/>
      <c r="F20398" s="54"/>
      <c r="G20398" s="63"/>
    </row>
    <row r="20399" spans="2:7" s="25" customFormat="1">
      <c r="B20399" s="54"/>
      <c r="C20399" s="54"/>
      <c r="D20399" s="60"/>
      <c r="E20399" s="64"/>
      <c r="F20399" s="54"/>
      <c r="G20399" s="63"/>
    </row>
    <row r="20400" spans="2:7" s="25" customFormat="1">
      <c r="B20400" s="54"/>
      <c r="C20400" s="54"/>
      <c r="D20400" s="60"/>
      <c r="E20400" s="64"/>
      <c r="F20400" s="54"/>
      <c r="G20400" s="63"/>
    </row>
    <row r="20401" spans="2:7" s="25" customFormat="1">
      <c r="B20401" s="54"/>
      <c r="C20401" s="54"/>
      <c r="D20401" s="60"/>
      <c r="E20401" s="64"/>
      <c r="F20401" s="54"/>
      <c r="G20401" s="63"/>
    </row>
    <row r="20402" spans="2:7" s="25" customFormat="1">
      <c r="B20402" s="54"/>
      <c r="C20402" s="54"/>
      <c r="D20402" s="60"/>
      <c r="E20402" s="64"/>
      <c r="F20402" s="54"/>
      <c r="G20402" s="63"/>
    </row>
    <row r="20403" spans="2:7" s="25" customFormat="1">
      <c r="B20403" s="54"/>
      <c r="C20403" s="54"/>
      <c r="D20403" s="60"/>
      <c r="E20403" s="64"/>
      <c r="F20403" s="54"/>
      <c r="G20403" s="63"/>
    </row>
    <row r="20404" spans="2:7" s="25" customFormat="1">
      <c r="B20404" s="54"/>
      <c r="C20404" s="54"/>
      <c r="D20404" s="60"/>
      <c r="E20404" s="64"/>
      <c r="F20404" s="54"/>
      <c r="G20404" s="63"/>
    </row>
    <row r="20405" spans="2:7" s="25" customFormat="1">
      <c r="B20405" s="54"/>
      <c r="C20405" s="54"/>
      <c r="D20405" s="60"/>
      <c r="E20405" s="64"/>
      <c r="F20405" s="54"/>
      <c r="G20405" s="63"/>
    </row>
    <row r="20406" spans="2:7" s="25" customFormat="1">
      <c r="B20406" s="54"/>
      <c r="C20406" s="54"/>
      <c r="D20406" s="60"/>
      <c r="E20406" s="64"/>
      <c r="F20406" s="54"/>
      <c r="G20406" s="63"/>
    </row>
    <row r="20407" spans="2:7" s="25" customFormat="1">
      <c r="B20407" s="54"/>
      <c r="C20407" s="54"/>
      <c r="D20407" s="60"/>
      <c r="E20407" s="64"/>
      <c r="F20407" s="54"/>
      <c r="G20407" s="63"/>
    </row>
    <row r="20408" spans="2:7" s="25" customFormat="1">
      <c r="B20408" s="54"/>
      <c r="C20408" s="54"/>
      <c r="D20408" s="60"/>
      <c r="E20408" s="64"/>
      <c r="F20408" s="54"/>
      <c r="G20408" s="63"/>
    </row>
    <row r="20409" spans="2:7" s="25" customFormat="1">
      <c r="B20409" s="54"/>
      <c r="C20409" s="54"/>
      <c r="D20409" s="60"/>
      <c r="E20409" s="64"/>
      <c r="F20409" s="54"/>
      <c r="G20409" s="63"/>
    </row>
    <row r="20410" spans="2:7" s="25" customFormat="1">
      <c r="B20410" s="54"/>
      <c r="C20410" s="54"/>
      <c r="D20410" s="60"/>
      <c r="E20410" s="64"/>
      <c r="F20410" s="54"/>
      <c r="G20410" s="63"/>
    </row>
    <row r="20411" spans="2:7" s="25" customFormat="1">
      <c r="B20411" s="54"/>
      <c r="C20411" s="54"/>
      <c r="D20411" s="60"/>
      <c r="E20411" s="64"/>
      <c r="F20411" s="54"/>
      <c r="G20411" s="63"/>
    </row>
    <row r="20412" spans="2:7" s="25" customFormat="1">
      <c r="B20412" s="54"/>
      <c r="C20412" s="54"/>
      <c r="D20412" s="60"/>
      <c r="E20412" s="64"/>
      <c r="F20412" s="54"/>
      <c r="G20412" s="63"/>
    </row>
    <row r="20413" spans="2:7" s="25" customFormat="1">
      <c r="B20413" s="54"/>
      <c r="C20413" s="54"/>
      <c r="D20413" s="60"/>
      <c r="E20413" s="64"/>
      <c r="F20413" s="54"/>
      <c r="G20413" s="63"/>
    </row>
    <row r="20414" spans="2:7" s="25" customFormat="1">
      <c r="B20414" s="54"/>
      <c r="C20414" s="54"/>
      <c r="D20414" s="60"/>
      <c r="E20414" s="64"/>
      <c r="F20414" s="54"/>
      <c r="G20414" s="63"/>
    </row>
    <row r="20415" spans="2:7" s="25" customFormat="1">
      <c r="B20415" s="54"/>
      <c r="C20415" s="54"/>
      <c r="D20415" s="60"/>
      <c r="E20415" s="64"/>
      <c r="F20415" s="54"/>
      <c r="G20415" s="63"/>
    </row>
    <row r="20416" spans="2:7" s="25" customFormat="1">
      <c r="B20416" s="54"/>
      <c r="C20416" s="54"/>
      <c r="D20416" s="60"/>
      <c r="E20416" s="64"/>
      <c r="F20416" s="54"/>
      <c r="G20416" s="63"/>
    </row>
    <row r="20417" spans="2:7" s="25" customFormat="1">
      <c r="B20417" s="54"/>
      <c r="C20417" s="54"/>
      <c r="D20417" s="60"/>
      <c r="E20417" s="64"/>
      <c r="F20417" s="54"/>
      <c r="G20417" s="63"/>
    </row>
    <row r="20418" spans="2:7" s="25" customFormat="1">
      <c r="B20418" s="54"/>
      <c r="C20418" s="54"/>
      <c r="D20418" s="60"/>
      <c r="E20418" s="64"/>
      <c r="F20418" s="54"/>
      <c r="G20418" s="63"/>
    </row>
    <row r="20419" spans="2:7" s="25" customFormat="1">
      <c r="B20419" s="54"/>
      <c r="C20419" s="54"/>
      <c r="D20419" s="60"/>
      <c r="E20419" s="64"/>
      <c r="F20419" s="54"/>
      <c r="G20419" s="63"/>
    </row>
    <row r="20420" spans="2:7" s="25" customFormat="1">
      <c r="B20420" s="54"/>
      <c r="C20420" s="54"/>
      <c r="D20420" s="60"/>
      <c r="E20420" s="64"/>
      <c r="F20420" s="54"/>
      <c r="G20420" s="63"/>
    </row>
    <row r="20421" spans="2:7" s="25" customFormat="1">
      <c r="B20421" s="54"/>
      <c r="C20421" s="54"/>
      <c r="D20421" s="60"/>
      <c r="E20421" s="64"/>
      <c r="F20421" s="54"/>
      <c r="G20421" s="63"/>
    </row>
    <row r="20422" spans="2:7" s="25" customFormat="1">
      <c r="B20422" s="54"/>
      <c r="C20422" s="54"/>
      <c r="D20422" s="60"/>
      <c r="E20422" s="64"/>
      <c r="F20422" s="54"/>
      <c r="G20422" s="63"/>
    </row>
    <row r="20423" spans="2:7" s="25" customFormat="1">
      <c r="B20423" s="54"/>
      <c r="C20423" s="54"/>
      <c r="D20423" s="60"/>
      <c r="E20423" s="64"/>
      <c r="F20423" s="54"/>
      <c r="G20423" s="63"/>
    </row>
    <row r="20424" spans="2:7" s="25" customFormat="1">
      <c r="B20424" s="54"/>
      <c r="C20424" s="54"/>
      <c r="D20424" s="60"/>
      <c r="E20424" s="64"/>
      <c r="F20424" s="54"/>
      <c r="G20424" s="63"/>
    </row>
    <row r="20425" spans="2:7" s="25" customFormat="1">
      <c r="B20425" s="54"/>
      <c r="C20425" s="54"/>
      <c r="D20425" s="60"/>
      <c r="E20425" s="64"/>
      <c r="F20425" s="54"/>
      <c r="G20425" s="63"/>
    </row>
    <row r="20426" spans="2:7" s="25" customFormat="1">
      <c r="B20426" s="54"/>
      <c r="C20426" s="54"/>
      <c r="D20426" s="60"/>
      <c r="E20426" s="64"/>
      <c r="F20426" s="54"/>
      <c r="G20426" s="63"/>
    </row>
    <row r="20427" spans="2:7" s="25" customFormat="1">
      <c r="B20427" s="54"/>
      <c r="C20427" s="54"/>
      <c r="D20427" s="60"/>
      <c r="E20427" s="64"/>
      <c r="F20427" s="54"/>
      <c r="G20427" s="63"/>
    </row>
    <row r="20428" spans="2:7" s="25" customFormat="1">
      <c r="B20428" s="54"/>
      <c r="C20428" s="54"/>
      <c r="D20428" s="60"/>
      <c r="E20428" s="64"/>
      <c r="F20428" s="54"/>
      <c r="G20428" s="63"/>
    </row>
    <row r="20429" spans="2:7" s="25" customFormat="1">
      <c r="B20429" s="54"/>
      <c r="C20429" s="54"/>
      <c r="D20429" s="60"/>
      <c r="E20429" s="64"/>
      <c r="F20429" s="54"/>
      <c r="G20429" s="63"/>
    </row>
    <row r="20430" spans="2:7" s="25" customFormat="1">
      <c r="B20430" s="54"/>
      <c r="C20430" s="54"/>
      <c r="D20430" s="60"/>
      <c r="E20430" s="64"/>
      <c r="F20430" s="54"/>
      <c r="G20430" s="63"/>
    </row>
    <row r="20431" spans="2:7" s="25" customFormat="1">
      <c r="B20431" s="54"/>
      <c r="C20431" s="54"/>
      <c r="D20431" s="60"/>
      <c r="E20431" s="64"/>
      <c r="F20431" s="54"/>
      <c r="G20431" s="63"/>
    </row>
    <row r="20432" spans="2:7" s="25" customFormat="1">
      <c r="B20432" s="54"/>
      <c r="C20432" s="54"/>
      <c r="D20432" s="60"/>
      <c r="E20432" s="64"/>
      <c r="F20432" s="54"/>
      <c r="G20432" s="63"/>
    </row>
    <row r="20433" spans="2:7" s="25" customFormat="1">
      <c r="B20433" s="54"/>
      <c r="C20433" s="54"/>
      <c r="D20433" s="60"/>
      <c r="E20433" s="64"/>
      <c r="F20433" s="54"/>
      <c r="G20433" s="63"/>
    </row>
    <row r="20434" spans="2:7" s="25" customFormat="1">
      <c r="B20434" s="54"/>
      <c r="C20434" s="54"/>
      <c r="D20434" s="60"/>
      <c r="E20434" s="64"/>
      <c r="F20434" s="54"/>
      <c r="G20434" s="63"/>
    </row>
    <row r="20435" spans="2:7" s="25" customFormat="1">
      <c r="B20435" s="54"/>
      <c r="C20435" s="54"/>
      <c r="D20435" s="60"/>
      <c r="E20435" s="64"/>
      <c r="F20435" s="54"/>
      <c r="G20435" s="63"/>
    </row>
    <row r="20436" spans="2:7" s="25" customFormat="1">
      <c r="B20436" s="54"/>
      <c r="C20436" s="54"/>
      <c r="D20436" s="60"/>
      <c r="E20436" s="64"/>
      <c r="F20436" s="54"/>
      <c r="G20436" s="63"/>
    </row>
    <row r="20437" spans="2:7" s="25" customFormat="1">
      <c r="B20437" s="54"/>
      <c r="C20437" s="54"/>
      <c r="D20437" s="60"/>
      <c r="E20437" s="64"/>
      <c r="F20437" s="54"/>
      <c r="G20437" s="63"/>
    </row>
    <row r="20438" spans="2:7" s="25" customFormat="1">
      <c r="B20438" s="54"/>
      <c r="C20438" s="54"/>
      <c r="D20438" s="60"/>
      <c r="E20438" s="64"/>
      <c r="F20438" s="54"/>
      <c r="G20438" s="63"/>
    </row>
    <row r="20439" spans="2:7" s="25" customFormat="1">
      <c r="B20439" s="54"/>
      <c r="C20439" s="54"/>
      <c r="D20439" s="60"/>
      <c r="E20439" s="64"/>
      <c r="F20439" s="54"/>
      <c r="G20439" s="63"/>
    </row>
    <row r="20440" spans="2:7" s="25" customFormat="1">
      <c r="B20440" s="54"/>
      <c r="C20440" s="54"/>
      <c r="D20440" s="60"/>
      <c r="E20440" s="64"/>
      <c r="F20440" s="54"/>
      <c r="G20440" s="63"/>
    </row>
    <row r="20441" spans="2:7" s="25" customFormat="1">
      <c r="B20441" s="54"/>
      <c r="C20441" s="54"/>
      <c r="D20441" s="60"/>
      <c r="E20441" s="64"/>
      <c r="F20441" s="54"/>
      <c r="G20441" s="63"/>
    </row>
    <row r="20442" spans="2:7" s="25" customFormat="1">
      <c r="B20442" s="54"/>
      <c r="C20442" s="54"/>
      <c r="D20442" s="60"/>
      <c r="E20442" s="64"/>
      <c r="F20442" s="54"/>
      <c r="G20442" s="63"/>
    </row>
    <row r="20443" spans="2:7" s="25" customFormat="1">
      <c r="B20443" s="54"/>
      <c r="C20443" s="54"/>
      <c r="D20443" s="60"/>
      <c r="E20443" s="64"/>
      <c r="F20443" s="54"/>
      <c r="G20443" s="63"/>
    </row>
    <row r="20444" spans="2:7" s="25" customFormat="1">
      <c r="B20444" s="54"/>
      <c r="C20444" s="54"/>
      <c r="D20444" s="60"/>
      <c r="E20444" s="64"/>
      <c r="F20444" s="54"/>
      <c r="G20444" s="63"/>
    </row>
    <row r="20445" spans="2:7" s="25" customFormat="1">
      <c r="B20445" s="54"/>
      <c r="C20445" s="54"/>
      <c r="D20445" s="60"/>
      <c r="E20445" s="64"/>
      <c r="F20445" s="54"/>
      <c r="G20445" s="63"/>
    </row>
    <row r="20446" spans="2:7" s="25" customFormat="1">
      <c r="B20446" s="54"/>
      <c r="C20446" s="54"/>
      <c r="D20446" s="60"/>
      <c r="E20446" s="64"/>
      <c r="F20446" s="54"/>
      <c r="G20446" s="63"/>
    </row>
    <row r="20447" spans="2:7" s="25" customFormat="1">
      <c r="B20447" s="54"/>
      <c r="C20447" s="54"/>
      <c r="D20447" s="60"/>
      <c r="E20447" s="64"/>
      <c r="F20447" s="54"/>
      <c r="G20447" s="63"/>
    </row>
    <row r="20448" spans="2:7" s="25" customFormat="1">
      <c r="B20448" s="54"/>
      <c r="C20448" s="54"/>
      <c r="D20448" s="60"/>
      <c r="E20448" s="64"/>
      <c r="F20448" s="54"/>
      <c r="G20448" s="63"/>
    </row>
    <row r="20449" spans="2:7" s="25" customFormat="1">
      <c r="B20449" s="54"/>
      <c r="C20449" s="54"/>
      <c r="D20449" s="60"/>
      <c r="E20449" s="64"/>
      <c r="F20449" s="54"/>
      <c r="G20449" s="63"/>
    </row>
    <row r="20450" spans="2:7" s="25" customFormat="1">
      <c r="B20450" s="54"/>
      <c r="C20450" s="54"/>
      <c r="D20450" s="60"/>
      <c r="E20450" s="64"/>
      <c r="F20450" s="54"/>
      <c r="G20450" s="63"/>
    </row>
    <row r="20451" spans="2:7" s="25" customFormat="1">
      <c r="B20451" s="54"/>
      <c r="C20451" s="54"/>
      <c r="D20451" s="60"/>
      <c r="E20451" s="64"/>
      <c r="F20451" s="54"/>
      <c r="G20451" s="63"/>
    </row>
    <row r="20452" spans="2:7" s="25" customFormat="1">
      <c r="B20452" s="54"/>
      <c r="C20452" s="54"/>
      <c r="D20452" s="60"/>
      <c r="E20452" s="64"/>
      <c r="F20452" s="54"/>
      <c r="G20452" s="63"/>
    </row>
    <row r="20453" spans="2:7" s="25" customFormat="1">
      <c r="B20453" s="54"/>
      <c r="C20453" s="54"/>
      <c r="D20453" s="60"/>
      <c r="E20453" s="64"/>
      <c r="F20453" s="54"/>
      <c r="G20453" s="63"/>
    </row>
    <row r="20454" spans="2:7" s="25" customFormat="1">
      <c r="B20454" s="54"/>
      <c r="C20454" s="54"/>
      <c r="D20454" s="60"/>
      <c r="E20454" s="64"/>
      <c r="F20454" s="54"/>
      <c r="G20454" s="63"/>
    </row>
    <row r="20455" spans="2:7" s="25" customFormat="1">
      <c r="B20455" s="54"/>
      <c r="C20455" s="54"/>
      <c r="D20455" s="60"/>
      <c r="E20455" s="64"/>
      <c r="F20455" s="54"/>
      <c r="G20455" s="63"/>
    </row>
    <row r="20456" spans="2:7" s="25" customFormat="1">
      <c r="B20456" s="54"/>
      <c r="C20456" s="54"/>
      <c r="D20456" s="60"/>
      <c r="E20456" s="64"/>
      <c r="F20456" s="54"/>
      <c r="G20456" s="63"/>
    </row>
    <row r="20457" spans="2:7" s="25" customFormat="1">
      <c r="B20457" s="54"/>
      <c r="C20457" s="54"/>
      <c r="D20457" s="60"/>
      <c r="E20457" s="64"/>
      <c r="F20457" s="54"/>
      <c r="G20457" s="63"/>
    </row>
    <row r="20458" spans="2:7" s="25" customFormat="1">
      <c r="B20458" s="54"/>
      <c r="C20458" s="54"/>
      <c r="D20458" s="60"/>
      <c r="E20458" s="64"/>
      <c r="F20458" s="54"/>
      <c r="G20458" s="63"/>
    </row>
    <row r="20459" spans="2:7" s="25" customFormat="1">
      <c r="B20459" s="54"/>
      <c r="C20459" s="54"/>
      <c r="D20459" s="60"/>
      <c r="E20459" s="64"/>
      <c r="F20459" s="54"/>
      <c r="G20459" s="63"/>
    </row>
    <row r="20460" spans="2:7" s="25" customFormat="1">
      <c r="B20460" s="54"/>
      <c r="C20460" s="54"/>
      <c r="D20460" s="60"/>
      <c r="E20460" s="64"/>
      <c r="F20460" s="54"/>
      <c r="G20460" s="63"/>
    </row>
    <row r="20461" spans="2:7" s="25" customFormat="1">
      <c r="B20461" s="54"/>
      <c r="C20461" s="54"/>
      <c r="D20461" s="60"/>
      <c r="E20461" s="64"/>
      <c r="F20461" s="54"/>
      <c r="G20461" s="63"/>
    </row>
    <row r="20462" spans="2:7" s="25" customFormat="1">
      <c r="B20462" s="54"/>
      <c r="C20462" s="54"/>
      <c r="D20462" s="60"/>
      <c r="E20462" s="64"/>
      <c r="F20462" s="54"/>
      <c r="G20462" s="63"/>
    </row>
    <row r="20463" spans="2:7" s="25" customFormat="1">
      <c r="B20463" s="54"/>
      <c r="C20463" s="54"/>
      <c r="D20463" s="60"/>
      <c r="E20463" s="64"/>
      <c r="F20463" s="54"/>
      <c r="G20463" s="63"/>
    </row>
    <row r="20464" spans="2:7" s="25" customFormat="1">
      <c r="B20464" s="54"/>
      <c r="C20464" s="54"/>
      <c r="D20464" s="60"/>
      <c r="E20464" s="64"/>
      <c r="F20464" s="54"/>
      <c r="G20464" s="63"/>
    </row>
    <row r="20465" spans="2:7" s="25" customFormat="1">
      <c r="B20465" s="54"/>
      <c r="C20465" s="54"/>
      <c r="D20465" s="60"/>
      <c r="E20465" s="64"/>
      <c r="F20465" s="54"/>
      <c r="G20465" s="63"/>
    </row>
    <row r="20466" spans="2:7" s="25" customFormat="1">
      <c r="B20466" s="54"/>
      <c r="C20466" s="54"/>
      <c r="D20466" s="60"/>
      <c r="E20466" s="64"/>
      <c r="F20466" s="54"/>
      <c r="G20466" s="63"/>
    </row>
    <row r="20467" spans="2:7" s="25" customFormat="1">
      <c r="B20467" s="54"/>
      <c r="C20467" s="54"/>
      <c r="D20467" s="60"/>
      <c r="E20467" s="64"/>
      <c r="F20467" s="54"/>
      <c r="G20467" s="63"/>
    </row>
    <row r="20468" spans="2:7" s="25" customFormat="1">
      <c r="B20468" s="54"/>
      <c r="C20468" s="54"/>
      <c r="D20468" s="60"/>
      <c r="E20468" s="64"/>
      <c r="F20468" s="54"/>
      <c r="G20468" s="63"/>
    </row>
    <row r="20469" spans="2:7" s="25" customFormat="1">
      <c r="B20469" s="54"/>
      <c r="C20469" s="54"/>
      <c r="D20469" s="60"/>
      <c r="E20469" s="64"/>
      <c r="F20469" s="54"/>
      <c r="G20469" s="63"/>
    </row>
    <row r="20470" spans="2:7" s="25" customFormat="1">
      <c r="B20470" s="54"/>
      <c r="C20470" s="54"/>
      <c r="D20470" s="60"/>
      <c r="E20470" s="64"/>
      <c r="F20470" s="54"/>
      <c r="G20470" s="63"/>
    </row>
    <row r="20471" spans="2:7" s="25" customFormat="1">
      <c r="B20471" s="54"/>
      <c r="C20471" s="54"/>
      <c r="D20471" s="60"/>
      <c r="E20471" s="64"/>
      <c r="F20471" s="54"/>
      <c r="G20471" s="63"/>
    </row>
    <row r="20472" spans="2:7" s="25" customFormat="1">
      <c r="B20472" s="54"/>
      <c r="C20472" s="54"/>
      <c r="D20472" s="60"/>
      <c r="E20472" s="64"/>
      <c r="F20472" s="54"/>
      <c r="G20472" s="63"/>
    </row>
    <row r="20473" spans="2:7" s="25" customFormat="1">
      <c r="B20473" s="54"/>
      <c r="C20473" s="54"/>
      <c r="D20473" s="60"/>
      <c r="E20473" s="64"/>
      <c r="F20473" s="54"/>
      <c r="G20473" s="63"/>
    </row>
    <row r="20474" spans="2:7" s="25" customFormat="1">
      <c r="B20474" s="54"/>
      <c r="C20474" s="54"/>
      <c r="D20474" s="60"/>
      <c r="E20474" s="64"/>
      <c r="F20474" s="54"/>
      <c r="G20474" s="63"/>
    </row>
    <row r="20475" spans="2:7" s="25" customFormat="1">
      <c r="B20475" s="54"/>
      <c r="C20475" s="54"/>
      <c r="D20475" s="60"/>
      <c r="E20475" s="64"/>
      <c r="F20475" s="54"/>
      <c r="G20475" s="63"/>
    </row>
    <row r="20476" spans="2:7" s="25" customFormat="1">
      <c r="B20476" s="54"/>
      <c r="C20476" s="54"/>
      <c r="D20476" s="60"/>
      <c r="E20476" s="64"/>
      <c r="F20476" s="54"/>
      <c r="G20476" s="63"/>
    </row>
    <row r="20477" spans="2:7" s="25" customFormat="1">
      <c r="B20477" s="54"/>
      <c r="C20477" s="54"/>
      <c r="D20477" s="60"/>
      <c r="E20477" s="64"/>
      <c r="F20477" s="54"/>
      <c r="G20477" s="63"/>
    </row>
    <row r="20478" spans="2:7" s="25" customFormat="1">
      <c r="B20478" s="54"/>
      <c r="C20478" s="54"/>
      <c r="D20478" s="60"/>
      <c r="E20478" s="64"/>
      <c r="F20478" s="54"/>
      <c r="G20478" s="63"/>
    </row>
    <row r="20479" spans="2:7" s="25" customFormat="1">
      <c r="B20479" s="54"/>
      <c r="C20479" s="54"/>
      <c r="D20479" s="60"/>
      <c r="E20479" s="64"/>
      <c r="F20479" s="54"/>
      <c r="G20479" s="63"/>
    </row>
    <row r="20480" spans="2:7" s="25" customFormat="1">
      <c r="B20480" s="54"/>
      <c r="C20480" s="54"/>
      <c r="D20480" s="60"/>
      <c r="E20480" s="64"/>
      <c r="F20480" s="54"/>
      <c r="G20480" s="63"/>
    </row>
    <row r="20481" spans="2:7" s="25" customFormat="1">
      <c r="B20481" s="54"/>
      <c r="C20481" s="54"/>
      <c r="D20481" s="60"/>
      <c r="E20481" s="64"/>
      <c r="F20481" s="54"/>
      <c r="G20481" s="63"/>
    </row>
    <row r="20482" spans="2:7" s="25" customFormat="1">
      <c r="B20482" s="54"/>
      <c r="C20482" s="54"/>
      <c r="D20482" s="60"/>
      <c r="E20482" s="64"/>
      <c r="F20482" s="54"/>
      <c r="G20482" s="63"/>
    </row>
    <row r="20483" spans="2:7" s="25" customFormat="1">
      <c r="B20483" s="54"/>
      <c r="C20483" s="54"/>
      <c r="D20483" s="60"/>
      <c r="E20483" s="64"/>
      <c r="F20483" s="54"/>
      <c r="G20483" s="63"/>
    </row>
    <row r="20484" spans="2:7" s="25" customFormat="1">
      <c r="B20484" s="54"/>
      <c r="C20484" s="54"/>
      <c r="D20484" s="60"/>
      <c r="E20484" s="64"/>
      <c r="F20484" s="54"/>
      <c r="G20484" s="63"/>
    </row>
    <row r="20485" spans="2:7" s="25" customFormat="1">
      <c r="B20485" s="54"/>
      <c r="C20485" s="54"/>
      <c r="D20485" s="60"/>
      <c r="E20485" s="64"/>
      <c r="F20485" s="54"/>
      <c r="G20485" s="63"/>
    </row>
    <row r="20486" spans="2:7" s="25" customFormat="1">
      <c r="B20486" s="54"/>
      <c r="C20486" s="54"/>
      <c r="D20486" s="60"/>
      <c r="E20486" s="64"/>
      <c r="F20486" s="54"/>
      <c r="G20486" s="63"/>
    </row>
    <row r="20487" spans="2:7" s="25" customFormat="1">
      <c r="B20487" s="54"/>
      <c r="C20487" s="54"/>
      <c r="D20487" s="60"/>
      <c r="E20487" s="64"/>
      <c r="F20487" s="54"/>
      <c r="G20487" s="63"/>
    </row>
    <row r="20488" spans="2:7" s="25" customFormat="1">
      <c r="B20488" s="54"/>
      <c r="C20488" s="54"/>
      <c r="D20488" s="60"/>
      <c r="E20488" s="64"/>
      <c r="F20488" s="54"/>
      <c r="G20488" s="63"/>
    </row>
    <row r="20489" spans="2:7" s="25" customFormat="1">
      <c r="B20489" s="54"/>
      <c r="C20489" s="54"/>
      <c r="D20489" s="60"/>
      <c r="E20489" s="64"/>
      <c r="F20489" s="54"/>
      <c r="G20489" s="63"/>
    </row>
    <row r="20490" spans="2:7" s="25" customFormat="1">
      <c r="B20490" s="54"/>
      <c r="C20490" s="54"/>
      <c r="D20490" s="60"/>
      <c r="E20490" s="64"/>
      <c r="F20490" s="54"/>
      <c r="G20490" s="63"/>
    </row>
    <row r="20491" spans="2:7" s="25" customFormat="1">
      <c r="B20491" s="54"/>
      <c r="C20491" s="54"/>
      <c r="D20491" s="60"/>
      <c r="E20491" s="64"/>
      <c r="F20491" s="54"/>
      <c r="G20491" s="63"/>
    </row>
    <row r="20492" spans="2:7" s="25" customFormat="1">
      <c r="B20492" s="54"/>
      <c r="C20492" s="54"/>
      <c r="D20492" s="60"/>
      <c r="E20492" s="64"/>
      <c r="F20492" s="54"/>
      <c r="G20492" s="63"/>
    </row>
    <row r="20493" spans="2:7" s="25" customFormat="1">
      <c r="B20493" s="54"/>
      <c r="C20493" s="54"/>
      <c r="D20493" s="60"/>
      <c r="E20493" s="64"/>
      <c r="F20493" s="54"/>
      <c r="G20493" s="63"/>
    </row>
    <row r="20494" spans="2:7" s="25" customFormat="1">
      <c r="B20494" s="54"/>
      <c r="C20494" s="54"/>
      <c r="D20494" s="60"/>
      <c r="E20494" s="64"/>
      <c r="F20494" s="54"/>
      <c r="G20494" s="63"/>
    </row>
    <row r="20495" spans="2:7" s="25" customFormat="1">
      <c r="B20495" s="54"/>
      <c r="C20495" s="54"/>
      <c r="D20495" s="60"/>
      <c r="E20495" s="64"/>
      <c r="F20495" s="54"/>
      <c r="G20495" s="63"/>
    </row>
    <row r="20496" spans="2:7" s="25" customFormat="1">
      <c r="B20496" s="54"/>
      <c r="C20496" s="54"/>
      <c r="D20496" s="60"/>
      <c r="E20496" s="64"/>
      <c r="F20496" s="54"/>
      <c r="G20496" s="63"/>
    </row>
    <row r="20497" spans="2:7" s="25" customFormat="1">
      <c r="B20497" s="54"/>
      <c r="C20497" s="54"/>
      <c r="D20497" s="60"/>
      <c r="E20497" s="64"/>
      <c r="F20497" s="54"/>
      <c r="G20497" s="63"/>
    </row>
    <row r="20498" spans="2:7" s="25" customFormat="1">
      <c r="B20498" s="54"/>
      <c r="C20498" s="54"/>
      <c r="D20498" s="60"/>
      <c r="E20498" s="64"/>
      <c r="F20498" s="54"/>
      <c r="G20498" s="63"/>
    </row>
    <row r="20499" spans="2:7" s="25" customFormat="1">
      <c r="B20499" s="54"/>
      <c r="C20499" s="54"/>
      <c r="D20499" s="60"/>
      <c r="E20499" s="64"/>
      <c r="F20499" s="54"/>
      <c r="G20499" s="63"/>
    </row>
    <row r="20500" spans="2:7" s="25" customFormat="1">
      <c r="B20500" s="54"/>
      <c r="C20500" s="54"/>
      <c r="D20500" s="60"/>
      <c r="E20500" s="64"/>
      <c r="F20500" s="54"/>
      <c r="G20500" s="63"/>
    </row>
    <row r="20501" spans="2:7" s="25" customFormat="1">
      <c r="B20501" s="54"/>
      <c r="C20501" s="54"/>
      <c r="D20501" s="60"/>
      <c r="E20501" s="64"/>
      <c r="F20501" s="54"/>
      <c r="G20501" s="63"/>
    </row>
    <row r="20502" spans="2:7" s="25" customFormat="1">
      <c r="B20502" s="54"/>
      <c r="C20502" s="54"/>
      <c r="D20502" s="60"/>
      <c r="E20502" s="64"/>
      <c r="F20502" s="54"/>
      <c r="G20502" s="63"/>
    </row>
    <row r="20503" spans="2:7" s="25" customFormat="1">
      <c r="B20503" s="54"/>
      <c r="C20503" s="54"/>
      <c r="D20503" s="60"/>
      <c r="E20503" s="64"/>
      <c r="F20503" s="54"/>
      <c r="G20503" s="63"/>
    </row>
    <row r="20504" spans="2:7" s="25" customFormat="1">
      <c r="B20504" s="54"/>
      <c r="C20504" s="54"/>
      <c r="D20504" s="60"/>
      <c r="E20504" s="64"/>
      <c r="F20504" s="54"/>
      <c r="G20504" s="63"/>
    </row>
    <row r="20505" spans="2:7" s="25" customFormat="1">
      <c r="B20505" s="54"/>
      <c r="C20505" s="54"/>
      <c r="D20505" s="60"/>
      <c r="E20505" s="64"/>
      <c r="F20505" s="54"/>
      <c r="G20505" s="63"/>
    </row>
    <row r="20506" spans="2:7" s="25" customFormat="1">
      <c r="B20506" s="54"/>
      <c r="C20506" s="54"/>
      <c r="D20506" s="60"/>
      <c r="E20506" s="64"/>
      <c r="F20506" s="54"/>
      <c r="G20506" s="63"/>
    </row>
    <row r="20507" spans="2:7" s="25" customFormat="1">
      <c r="B20507" s="54"/>
      <c r="C20507" s="54"/>
      <c r="D20507" s="60"/>
      <c r="E20507" s="64"/>
      <c r="F20507" s="54"/>
      <c r="G20507" s="63"/>
    </row>
    <row r="20508" spans="2:7" s="25" customFormat="1">
      <c r="B20508" s="54"/>
      <c r="C20508" s="54"/>
      <c r="D20508" s="60"/>
      <c r="E20508" s="64"/>
      <c r="F20508" s="54"/>
      <c r="G20508" s="63"/>
    </row>
    <row r="20509" spans="2:7" s="25" customFormat="1">
      <c r="B20509" s="54"/>
      <c r="C20509" s="54"/>
      <c r="D20509" s="60"/>
      <c r="E20509" s="64"/>
      <c r="F20509" s="54"/>
      <c r="G20509" s="63"/>
    </row>
    <row r="20510" spans="2:7" s="25" customFormat="1">
      <c r="B20510" s="54"/>
      <c r="C20510" s="54"/>
      <c r="D20510" s="60"/>
      <c r="E20510" s="64"/>
      <c r="F20510" s="54"/>
      <c r="G20510" s="63"/>
    </row>
    <row r="20511" spans="2:7" s="25" customFormat="1">
      <c r="B20511" s="54"/>
      <c r="C20511" s="54"/>
      <c r="D20511" s="60"/>
      <c r="E20511" s="64"/>
      <c r="F20511" s="54"/>
      <c r="G20511" s="63"/>
    </row>
    <row r="20512" spans="2:7" s="25" customFormat="1">
      <c r="B20512" s="54"/>
      <c r="C20512" s="54"/>
      <c r="D20512" s="60"/>
      <c r="E20512" s="64"/>
      <c r="F20512" s="54"/>
      <c r="G20512" s="63"/>
    </row>
    <row r="20513" spans="2:7" s="25" customFormat="1">
      <c r="B20513" s="54"/>
      <c r="C20513" s="54"/>
      <c r="D20513" s="60"/>
      <c r="E20513" s="64"/>
      <c r="F20513" s="54"/>
      <c r="G20513" s="63"/>
    </row>
    <row r="20514" spans="2:7" s="25" customFormat="1">
      <c r="B20514" s="54"/>
      <c r="C20514" s="54"/>
      <c r="D20514" s="60"/>
      <c r="E20514" s="64"/>
      <c r="F20514" s="54"/>
      <c r="G20514" s="63"/>
    </row>
    <row r="20515" spans="2:7" s="25" customFormat="1">
      <c r="B20515" s="54"/>
      <c r="C20515" s="54"/>
      <c r="D20515" s="60"/>
      <c r="E20515" s="64"/>
      <c r="F20515" s="54"/>
      <c r="G20515" s="63"/>
    </row>
    <row r="20516" spans="2:7" s="25" customFormat="1">
      <c r="B20516" s="54"/>
      <c r="C20516" s="54"/>
      <c r="D20516" s="60"/>
      <c r="E20516" s="64"/>
      <c r="F20516" s="54"/>
      <c r="G20516" s="63"/>
    </row>
    <row r="20517" spans="2:7" s="25" customFormat="1">
      <c r="B20517" s="54"/>
      <c r="C20517" s="54"/>
      <c r="D20517" s="60"/>
      <c r="E20517" s="64"/>
      <c r="F20517" s="54"/>
      <c r="G20517" s="63"/>
    </row>
    <row r="20518" spans="2:7" s="25" customFormat="1">
      <c r="B20518" s="54"/>
      <c r="C20518" s="54"/>
      <c r="D20518" s="60"/>
      <c r="E20518" s="64"/>
      <c r="F20518" s="54"/>
      <c r="G20518" s="63"/>
    </row>
    <row r="20519" spans="2:7" s="25" customFormat="1">
      <c r="B20519" s="54"/>
      <c r="C20519" s="54"/>
      <c r="D20519" s="60"/>
      <c r="E20519" s="64"/>
      <c r="F20519" s="54"/>
      <c r="G20519" s="63"/>
    </row>
    <row r="20520" spans="2:7" s="25" customFormat="1">
      <c r="B20520" s="54"/>
      <c r="C20520" s="54"/>
      <c r="D20520" s="60"/>
      <c r="E20520" s="64"/>
      <c r="F20520" s="54"/>
      <c r="G20520" s="63"/>
    </row>
    <row r="20521" spans="2:7" s="25" customFormat="1">
      <c r="B20521" s="54"/>
      <c r="C20521" s="54"/>
      <c r="D20521" s="60"/>
      <c r="E20521" s="64"/>
      <c r="F20521" s="54"/>
      <c r="G20521" s="63"/>
    </row>
    <row r="20522" spans="2:7" s="25" customFormat="1">
      <c r="B20522" s="54"/>
      <c r="C20522" s="54"/>
      <c r="D20522" s="60"/>
      <c r="E20522" s="64"/>
      <c r="F20522" s="54"/>
      <c r="G20522" s="63"/>
    </row>
    <row r="20523" spans="2:7" s="25" customFormat="1">
      <c r="B20523" s="54"/>
      <c r="C20523" s="54"/>
      <c r="D20523" s="60"/>
      <c r="E20523" s="64"/>
      <c r="F20523" s="54"/>
      <c r="G20523" s="63"/>
    </row>
    <row r="20524" spans="2:7" s="25" customFormat="1">
      <c r="B20524" s="54"/>
      <c r="C20524" s="54"/>
      <c r="D20524" s="60"/>
      <c r="E20524" s="64"/>
      <c r="F20524" s="54"/>
      <c r="G20524" s="63"/>
    </row>
    <row r="20525" spans="2:7" s="25" customFormat="1">
      <c r="B20525" s="54"/>
      <c r="C20525" s="54"/>
      <c r="D20525" s="60"/>
      <c r="E20525" s="64"/>
      <c r="F20525" s="54"/>
      <c r="G20525" s="63"/>
    </row>
    <row r="20526" spans="2:7" s="25" customFormat="1">
      <c r="B20526" s="54"/>
      <c r="C20526" s="54"/>
      <c r="D20526" s="60"/>
      <c r="E20526" s="64"/>
      <c r="F20526" s="54"/>
      <c r="G20526" s="63"/>
    </row>
    <row r="20527" spans="2:7" s="25" customFormat="1">
      <c r="B20527" s="54"/>
      <c r="C20527" s="54"/>
      <c r="D20527" s="60"/>
      <c r="E20527" s="64"/>
      <c r="F20527" s="54"/>
      <c r="G20527" s="63"/>
    </row>
    <row r="20528" spans="2:7" s="25" customFormat="1">
      <c r="B20528" s="54"/>
      <c r="C20528" s="54"/>
      <c r="D20528" s="60"/>
      <c r="E20528" s="64"/>
      <c r="F20528" s="54"/>
      <c r="G20528" s="63"/>
    </row>
    <row r="20529" spans="2:7" s="25" customFormat="1">
      <c r="B20529" s="54"/>
      <c r="C20529" s="54"/>
      <c r="D20529" s="60"/>
      <c r="E20529" s="64"/>
      <c r="F20529" s="54"/>
      <c r="G20529" s="63"/>
    </row>
    <row r="20530" spans="2:7" s="25" customFormat="1">
      <c r="B20530" s="54"/>
      <c r="C20530" s="54"/>
      <c r="D20530" s="60"/>
      <c r="E20530" s="64"/>
      <c r="F20530" s="54"/>
      <c r="G20530" s="63"/>
    </row>
    <row r="20531" spans="2:7" s="25" customFormat="1">
      <c r="B20531" s="54"/>
      <c r="C20531" s="54"/>
      <c r="D20531" s="60"/>
      <c r="E20531" s="64"/>
      <c r="F20531" s="54"/>
      <c r="G20531" s="63"/>
    </row>
    <row r="20532" spans="2:7" s="25" customFormat="1">
      <c r="B20532" s="54"/>
      <c r="C20532" s="54"/>
      <c r="D20532" s="60"/>
      <c r="E20532" s="64"/>
      <c r="F20532" s="54"/>
      <c r="G20532" s="63"/>
    </row>
    <row r="20533" spans="2:7" s="25" customFormat="1">
      <c r="B20533" s="54"/>
      <c r="C20533" s="54"/>
      <c r="D20533" s="60"/>
      <c r="E20533" s="64"/>
      <c r="F20533" s="54"/>
      <c r="G20533" s="63"/>
    </row>
    <row r="20534" spans="2:7" s="25" customFormat="1">
      <c r="B20534" s="54"/>
      <c r="C20534" s="54"/>
      <c r="D20534" s="60"/>
      <c r="E20534" s="64"/>
      <c r="F20534" s="54"/>
      <c r="G20534" s="63"/>
    </row>
    <row r="20535" spans="2:7" s="25" customFormat="1">
      <c r="B20535" s="54"/>
      <c r="C20535" s="54"/>
      <c r="D20535" s="60"/>
      <c r="E20535" s="64"/>
      <c r="F20535" s="54"/>
      <c r="G20535" s="63"/>
    </row>
    <row r="20536" spans="2:7" s="25" customFormat="1">
      <c r="B20536" s="54"/>
      <c r="C20536" s="54"/>
      <c r="D20536" s="60"/>
      <c r="E20536" s="64"/>
      <c r="F20536" s="54"/>
      <c r="G20536" s="63"/>
    </row>
    <row r="20537" spans="2:7" s="25" customFormat="1">
      <c r="B20537" s="54"/>
      <c r="C20537" s="54"/>
      <c r="D20537" s="60"/>
      <c r="E20537" s="64"/>
      <c r="F20537" s="54"/>
      <c r="G20537" s="63"/>
    </row>
    <row r="20538" spans="2:7" s="25" customFormat="1">
      <c r="B20538" s="54"/>
      <c r="C20538" s="54"/>
      <c r="D20538" s="60"/>
      <c r="E20538" s="64"/>
      <c r="F20538" s="54"/>
      <c r="G20538" s="63"/>
    </row>
    <row r="20539" spans="2:7" s="25" customFormat="1">
      <c r="B20539" s="54"/>
      <c r="C20539" s="54"/>
      <c r="D20539" s="60"/>
      <c r="E20539" s="64"/>
      <c r="F20539" s="54"/>
      <c r="G20539" s="63"/>
    </row>
    <row r="20540" spans="2:7" s="25" customFormat="1">
      <c r="B20540" s="54"/>
      <c r="C20540" s="54"/>
      <c r="D20540" s="60"/>
      <c r="E20540" s="64"/>
      <c r="F20540" s="54"/>
      <c r="G20540" s="63"/>
    </row>
    <row r="20541" spans="2:7" s="25" customFormat="1">
      <c r="B20541" s="54"/>
      <c r="C20541" s="54"/>
      <c r="D20541" s="60"/>
      <c r="E20541" s="64"/>
      <c r="F20541" s="54"/>
      <c r="G20541" s="63"/>
    </row>
    <row r="20542" spans="2:7" s="25" customFormat="1">
      <c r="B20542" s="54"/>
      <c r="C20542" s="54"/>
      <c r="D20542" s="60"/>
      <c r="E20542" s="64"/>
      <c r="F20542" s="54"/>
      <c r="G20542" s="63"/>
    </row>
    <row r="20543" spans="2:7" s="25" customFormat="1">
      <c r="B20543" s="54"/>
      <c r="C20543" s="54"/>
      <c r="D20543" s="60"/>
      <c r="E20543" s="64"/>
      <c r="F20543" s="54"/>
      <c r="G20543" s="63"/>
    </row>
    <row r="20544" spans="2:7" s="25" customFormat="1">
      <c r="B20544" s="54"/>
      <c r="C20544" s="54"/>
      <c r="D20544" s="60"/>
      <c r="E20544" s="64"/>
      <c r="F20544" s="54"/>
      <c r="G20544" s="63"/>
    </row>
    <row r="20545" spans="2:7" s="25" customFormat="1">
      <c r="B20545" s="54"/>
      <c r="C20545" s="54"/>
      <c r="D20545" s="60"/>
      <c r="E20545" s="64"/>
      <c r="F20545" s="54"/>
      <c r="G20545" s="63"/>
    </row>
    <row r="20546" spans="2:7" s="25" customFormat="1">
      <c r="B20546" s="54"/>
      <c r="C20546" s="54"/>
      <c r="D20546" s="60"/>
      <c r="E20546" s="64"/>
      <c r="F20546" s="54"/>
      <c r="G20546" s="63"/>
    </row>
    <row r="20547" spans="2:7" s="25" customFormat="1">
      <c r="B20547" s="54"/>
      <c r="C20547" s="54"/>
      <c r="D20547" s="60"/>
      <c r="E20547" s="64"/>
      <c r="F20547" s="54"/>
      <c r="G20547" s="63"/>
    </row>
    <row r="20548" spans="2:7" s="25" customFormat="1">
      <c r="B20548" s="54"/>
      <c r="C20548" s="54"/>
      <c r="D20548" s="60"/>
      <c r="E20548" s="64"/>
      <c r="F20548" s="54"/>
      <c r="G20548" s="63"/>
    </row>
    <row r="20549" spans="2:7" s="25" customFormat="1">
      <c r="B20549" s="54"/>
      <c r="C20549" s="54"/>
      <c r="D20549" s="60"/>
      <c r="E20549" s="64"/>
      <c r="F20549" s="54"/>
      <c r="G20549" s="63"/>
    </row>
    <row r="20550" spans="2:7" s="25" customFormat="1">
      <c r="B20550" s="54"/>
      <c r="C20550" s="54"/>
      <c r="D20550" s="60"/>
      <c r="E20550" s="64"/>
      <c r="F20550" s="54"/>
      <c r="G20550" s="63"/>
    </row>
    <row r="20551" spans="2:7" s="25" customFormat="1">
      <c r="B20551" s="54"/>
      <c r="C20551" s="54"/>
      <c r="D20551" s="60"/>
      <c r="E20551" s="64"/>
      <c r="F20551" s="54"/>
      <c r="G20551" s="63"/>
    </row>
    <row r="20552" spans="2:7" s="25" customFormat="1">
      <c r="B20552" s="54"/>
      <c r="C20552" s="54"/>
      <c r="D20552" s="60"/>
      <c r="E20552" s="64"/>
      <c r="F20552" s="54"/>
      <c r="G20552" s="63"/>
    </row>
    <row r="20553" spans="2:7" s="25" customFormat="1">
      <c r="B20553" s="54"/>
      <c r="C20553" s="54"/>
      <c r="D20553" s="60"/>
      <c r="E20553" s="64"/>
      <c r="F20553" s="54"/>
      <c r="G20553" s="63"/>
    </row>
    <row r="20554" spans="2:7" s="25" customFormat="1">
      <c r="B20554" s="54"/>
      <c r="C20554" s="54"/>
      <c r="D20554" s="60"/>
      <c r="E20554" s="64"/>
      <c r="F20554" s="54"/>
      <c r="G20554" s="63"/>
    </row>
    <row r="20555" spans="2:7" s="25" customFormat="1">
      <c r="B20555" s="54"/>
      <c r="C20555" s="54"/>
      <c r="D20555" s="60"/>
      <c r="E20555" s="64"/>
      <c r="F20555" s="54"/>
      <c r="G20555" s="63"/>
    </row>
    <row r="20556" spans="2:7" s="25" customFormat="1">
      <c r="B20556" s="54"/>
      <c r="C20556" s="54"/>
      <c r="D20556" s="60"/>
      <c r="E20556" s="64"/>
      <c r="F20556" s="54"/>
      <c r="G20556" s="63"/>
    </row>
    <row r="20557" spans="2:7" s="25" customFormat="1">
      <c r="B20557" s="54"/>
      <c r="C20557" s="54"/>
      <c r="D20557" s="60"/>
      <c r="E20557" s="64"/>
      <c r="F20557" s="54"/>
      <c r="G20557" s="63"/>
    </row>
    <row r="20558" spans="2:7" s="25" customFormat="1">
      <c r="B20558" s="54"/>
      <c r="C20558" s="54"/>
      <c r="D20558" s="60"/>
      <c r="E20558" s="64"/>
      <c r="F20558" s="54"/>
      <c r="G20558" s="63"/>
    </row>
    <row r="20559" spans="2:7" s="25" customFormat="1">
      <c r="B20559" s="54"/>
      <c r="C20559" s="54"/>
      <c r="D20559" s="60"/>
      <c r="E20559" s="64"/>
      <c r="F20559" s="54"/>
      <c r="G20559" s="63"/>
    </row>
    <row r="20560" spans="2:7" s="25" customFormat="1">
      <c r="B20560" s="54"/>
      <c r="C20560" s="54"/>
      <c r="D20560" s="60"/>
      <c r="E20560" s="64"/>
      <c r="F20560" s="54"/>
      <c r="G20560" s="63"/>
    </row>
    <row r="20561" spans="2:7" s="25" customFormat="1">
      <c r="B20561" s="54"/>
      <c r="C20561" s="54"/>
      <c r="D20561" s="60"/>
      <c r="E20561" s="64"/>
      <c r="F20561" s="54"/>
      <c r="G20561" s="63"/>
    </row>
    <row r="20562" spans="2:7" s="25" customFormat="1">
      <c r="B20562" s="54"/>
      <c r="C20562" s="54"/>
      <c r="D20562" s="60"/>
      <c r="E20562" s="64"/>
      <c r="F20562" s="54"/>
      <c r="G20562" s="63"/>
    </row>
    <row r="20563" spans="2:7" s="25" customFormat="1">
      <c r="B20563" s="54"/>
      <c r="C20563" s="54"/>
      <c r="D20563" s="60"/>
      <c r="E20563" s="64"/>
      <c r="F20563" s="54"/>
      <c r="G20563" s="63"/>
    </row>
    <row r="20564" spans="2:7" s="25" customFormat="1">
      <c r="B20564" s="54"/>
      <c r="C20564" s="54"/>
      <c r="D20564" s="60"/>
      <c r="E20564" s="64"/>
      <c r="F20564" s="54"/>
      <c r="G20564" s="63"/>
    </row>
    <row r="20565" spans="2:7" s="25" customFormat="1">
      <c r="B20565" s="54"/>
      <c r="C20565" s="54"/>
      <c r="D20565" s="60"/>
      <c r="E20565" s="64"/>
      <c r="F20565" s="54"/>
      <c r="G20565" s="63"/>
    </row>
    <row r="20566" spans="2:7" s="25" customFormat="1">
      <c r="B20566" s="54"/>
      <c r="C20566" s="54"/>
      <c r="D20566" s="60"/>
      <c r="E20566" s="64"/>
      <c r="F20566" s="54"/>
      <c r="G20566" s="63"/>
    </row>
    <row r="20567" spans="2:7" s="25" customFormat="1">
      <c r="B20567" s="54"/>
      <c r="C20567" s="54"/>
      <c r="D20567" s="60"/>
      <c r="E20567" s="64"/>
      <c r="F20567" s="54"/>
      <c r="G20567" s="63"/>
    </row>
    <row r="20568" spans="2:7" s="25" customFormat="1">
      <c r="B20568" s="54"/>
      <c r="C20568" s="54"/>
      <c r="D20568" s="60"/>
      <c r="E20568" s="64"/>
      <c r="F20568" s="54"/>
      <c r="G20568" s="63"/>
    </row>
    <row r="20569" spans="2:7" s="25" customFormat="1">
      <c r="B20569" s="54"/>
      <c r="C20569" s="54"/>
      <c r="D20569" s="60"/>
      <c r="E20569" s="64"/>
      <c r="F20569" s="54"/>
      <c r="G20569" s="63"/>
    </row>
    <row r="20570" spans="2:7" s="25" customFormat="1">
      <c r="B20570" s="54"/>
      <c r="C20570" s="54"/>
      <c r="D20570" s="60"/>
      <c r="E20570" s="64"/>
      <c r="F20570" s="54"/>
      <c r="G20570" s="63"/>
    </row>
    <row r="20571" spans="2:7" s="25" customFormat="1">
      <c r="B20571" s="54"/>
      <c r="C20571" s="54"/>
      <c r="D20571" s="60"/>
      <c r="E20571" s="64"/>
      <c r="F20571" s="54"/>
      <c r="G20571" s="63"/>
    </row>
    <row r="20572" spans="2:7" s="25" customFormat="1">
      <c r="B20572" s="54"/>
      <c r="C20572" s="54"/>
      <c r="D20572" s="60"/>
      <c r="E20572" s="64"/>
      <c r="F20572" s="54"/>
      <c r="G20572" s="63"/>
    </row>
    <row r="20573" spans="2:7" s="25" customFormat="1">
      <c r="B20573" s="54"/>
      <c r="C20573" s="54"/>
      <c r="D20573" s="60"/>
      <c r="E20573" s="64"/>
      <c r="F20573" s="54"/>
      <c r="G20573" s="63"/>
    </row>
    <row r="20574" spans="2:7" s="25" customFormat="1">
      <c r="B20574" s="54"/>
      <c r="C20574" s="54"/>
      <c r="D20574" s="60"/>
      <c r="E20574" s="64"/>
      <c r="F20574" s="54"/>
      <c r="G20574" s="63"/>
    </row>
    <row r="20575" spans="2:7" s="25" customFormat="1">
      <c r="B20575" s="54"/>
      <c r="C20575" s="54"/>
      <c r="D20575" s="60"/>
      <c r="E20575" s="64"/>
      <c r="F20575" s="54"/>
      <c r="G20575" s="63"/>
    </row>
    <row r="20576" spans="2:7" s="25" customFormat="1">
      <c r="B20576" s="54"/>
      <c r="C20576" s="54"/>
      <c r="D20576" s="60"/>
      <c r="E20576" s="64"/>
      <c r="F20576" s="54"/>
      <c r="G20576" s="63"/>
    </row>
    <row r="20577" spans="2:7" s="25" customFormat="1">
      <c r="B20577" s="54"/>
      <c r="C20577" s="54"/>
      <c r="D20577" s="60"/>
      <c r="E20577" s="64"/>
      <c r="F20577" s="54"/>
      <c r="G20577" s="63"/>
    </row>
    <row r="20578" spans="2:7" s="25" customFormat="1">
      <c r="B20578" s="54"/>
      <c r="C20578" s="54"/>
      <c r="D20578" s="60"/>
      <c r="E20578" s="64"/>
      <c r="F20578" s="54"/>
      <c r="G20578" s="63"/>
    </row>
    <row r="20579" spans="2:7" s="25" customFormat="1">
      <c r="B20579" s="54"/>
      <c r="C20579" s="54"/>
      <c r="D20579" s="60"/>
      <c r="E20579" s="64"/>
      <c r="F20579" s="54"/>
      <c r="G20579" s="63"/>
    </row>
    <row r="20580" spans="2:7" s="25" customFormat="1">
      <c r="B20580" s="54"/>
      <c r="C20580" s="54"/>
      <c r="D20580" s="60"/>
      <c r="E20580" s="64"/>
      <c r="F20580" s="54"/>
      <c r="G20580" s="63"/>
    </row>
    <row r="20581" spans="2:7" s="25" customFormat="1">
      <c r="B20581" s="54"/>
      <c r="C20581" s="54"/>
      <c r="D20581" s="60"/>
      <c r="E20581" s="64"/>
      <c r="F20581" s="54"/>
      <c r="G20581" s="63"/>
    </row>
    <row r="20582" spans="2:7" s="25" customFormat="1">
      <c r="B20582" s="54"/>
      <c r="C20582" s="54"/>
      <c r="D20582" s="60"/>
      <c r="E20582" s="64"/>
      <c r="F20582" s="54"/>
      <c r="G20582" s="63"/>
    </row>
    <row r="20583" spans="2:7" s="25" customFormat="1">
      <c r="B20583" s="54"/>
      <c r="C20583" s="54"/>
      <c r="D20583" s="60"/>
      <c r="E20583" s="64"/>
      <c r="F20583" s="54"/>
      <c r="G20583" s="63"/>
    </row>
    <row r="20584" spans="2:7" s="25" customFormat="1">
      <c r="B20584" s="54"/>
      <c r="C20584" s="54"/>
      <c r="D20584" s="60"/>
      <c r="E20584" s="64"/>
      <c r="F20584" s="54"/>
      <c r="G20584" s="63"/>
    </row>
    <row r="20585" spans="2:7" s="25" customFormat="1">
      <c r="B20585" s="54"/>
      <c r="C20585" s="54"/>
      <c r="D20585" s="60"/>
      <c r="E20585" s="64"/>
      <c r="F20585" s="54"/>
      <c r="G20585" s="63"/>
    </row>
    <row r="20586" spans="2:7" s="25" customFormat="1">
      <c r="B20586" s="54"/>
      <c r="C20586" s="54"/>
      <c r="D20586" s="60"/>
      <c r="E20586" s="64"/>
      <c r="F20586" s="54"/>
      <c r="G20586" s="63"/>
    </row>
    <row r="20587" spans="2:7" s="25" customFormat="1">
      <c r="B20587" s="54"/>
      <c r="C20587" s="54"/>
      <c r="D20587" s="60"/>
      <c r="E20587" s="64"/>
      <c r="F20587" s="54"/>
      <c r="G20587" s="63"/>
    </row>
    <row r="20588" spans="2:7" s="25" customFormat="1">
      <c r="B20588" s="54"/>
      <c r="C20588" s="54"/>
      <c r="D20588" s="60"/>
      <c r="E20588" s="64"/>
      <c r="F20588" s="54"/>
      <c r="G20588" s="63"/>
    </row>
    <row r="20589" spans="2:7" s="25" customFormat="1">
      <c r="B20589" s="54"/>
      <c r="C20589" s="54"/>
      <c r="D20589" s="60"/>
      <c r="E20589" s="64"/>
      <c r="F20589" s="54"/>
      <c r="G20589" s="63"/>
    </row>
    <row r="20590" spans="2:7" s="25" customFormat="1">
      <c r="B20590" s="54"/>
      <c r="C20590" s="54"/>
      <c r="D20590" s="60"/>
      <c r="E20590" s="64"/>
      <c r="F20590" s="54"/>
      <c r="G20590" s="63"/>
    </row>
    <row r="20591" spans="2:7" s="25" customFormat="1">
      <c r="B20591" s="54"/>
      <c r="C20591" s="54"/>
      <c r="D20591" s="60"/>
      <c r="E20591" s="64"/>
      <c r="F20591" s="54"/>
      <c r="G20591" s="63"/>
    </row>
    <row r="20592" spans="2:7" s="25" customFormat="1">
      <c r="B20592" s="54"/>
      <c r="C20592" s="54"/>
      <c r="D20592" s="60"/>
      <c r="E20592" s="64"/>
      <c r="F20592" s="54"/>
      <c r="G20592" s="63"/>
    </row>
    <row r="20593" spans="2:7" s="25" customFormat="1">
      <c r="B20593" s="54"/>
      <c r="C20593" s="54"/>
      <c r="D20593" s="60"/>
      <c r="E20593" s="64"/>
      <c r="F20593" s="54"/>
      <c r="G20593" s="63"/>
    </row>
    <row r="20594" spans="2:7" s="25" customFormat="1">
      <c r="B20594" s="54"/>
      <c r="C20594" s="54"/>
      <c r="D20594" s="60"/>
      <c r="E20594" s="64"/>
      <c r="F20594" s="54"/>
      <c r="G20594" s="63"/>
    </row>
    <row r="20595" spans="2:7" s="25" customFormat="1">
      <c r="B20595" s="54"/>
      <c r="C20595" s="54"/>
      <c r="D20595" s="60"/>
      <c r="E20595" s="64"/>
      <c r="F20595" s="54"/>
      <c r="G20595" s="63"/>
    </row>
    <row r="20596" spans="2:7" s="25" customFormat="1">
      <c r="B20596" s="54"/>
      <c r="C20596" s="54"/>
      <c r="D20596" s="60"/>
      <c r="E20596" s="64"/>
      <c r="F20596" s="54"/>
      <c r="G20596" s="63"/>
    </row>
    <row r="20597" spans="2:7" s="25" customFormat="1">
      <c r="B20597" s="54"/>
      <c r="C20597" s="54"/>
      <c r="D20597" s="60"/>
      <c r="E20597" s="64"/>
      <c r="F20597" s="54"/>
      <c r="G20597" s="63"/>
    </row>
    <row r="20598" spans="2:7" s="25" customFormat="1">
      <c r="B20598" s="54"/>
      <c r="C20598" s="54"/>
      <c r="D20598" s="60"/>
      <c r="E20598" s="64"/>
      <c r="F20598" s="54"/>
      <c r="G20598" s="63"/>
    </row>
    <row r="20599" spans="2:7" s="25" customFormat="1">
      <c r="B20599" s="54"/>
      <c r="C20599" s="54"/>
      <c r="D20599" s="60"/>
      <c r="E20599" s="64"/>
      <c r="F20599" s="54"/>
      <c r="G20599" s="63"/>
    </row>
    <row r="20600" spans="2:7" s="25" customFormat="1">
      <c r="B20600" s="54"/>
      <c r="C20600" s="54"/>
      <c r="D20600" s="60"/>
      <c r="E20600" s="64"/>
      <c r="F20600" s="54"/>
      <c r="G20600" s="63"/>
    </row>
    <row r="20601" spans="2:7" s="25" customFormat="1">
      <c r="B20601" s="54"/>
      <c r="C20601" s="54"/>
      <c r="D20601" s="60"/>
      <c r="E20601" s="64"/>
      <c r="F20601" s="54"/>
      <c r="G20601" s="63"/>
    </row>
    <row r="20602" spans="2:7" s="25" customFormat="1">
      <c r="B20602" s="54"/>
      <c r="C20602" s="54"/>
      <c r="D20602" s="60"/>
      <c r="E20602" s="64"/>
      <c r="F20602" s="54"/>
      <c r="G20602" s="63"/>
    </row>
    <row r="20603" spans="2:7" s="25" customFormat="1">
      <c r="B20603" s="54"/>
      <c r="C20603" s="54"/>
      <c r="D20603" s="60"/>
      <c r="E20603" s="64"/>
      <c r="F20603" s="54"/>
      <c r="G20603" s="63"/>
    </row>
    <row r="20604" spans="2:7" s="25" customFormat="1">
      <c r="B20604" s="54"/>
      <c r="C20604" s="54"/>
      <c r="D20604" s="60"/>
      <c r="E20604" s="64"/>
      <c r="F20604" s="54"/>
      <c r="G20604" s="63"/>
    </row>
    <row r="20605" spans="2:7" s="25" customFormat="1">
      <c r="B20605" s="54"/>
      <c r="C20605" s="54"/>
      <c r="D20605" s="60"/>
      <c r="E20605" s="64"/>
      <c r="F20605" s="54"/>
      <c r="G20605" s="63"/>
    </row>
    <row r="20606" spans="2:7" s="25" customFormat="1">
      <c r="B20606" s="54"/>
      <c r="C20606" s="54"/>
      <c r="D20606" s="60"/>
      <c r="E20606" s="64"/>
      <c r="F20606" s="54"/>
      <c r="G20606" s="63"/>
    </row>
    <row r="20607" spans="2:7" s="25" customFormat="1">
      <c r="B20607" s="54"/>
      <c r="C20607" s="54"/>
      <c r="D20607" s="60"/>
      <c r="E20607" s="64"/>
      <c r="F20607" s="54"/>
      <c r="G20607" s="63"/>
    </row>
    <row r="20608" spans="2:7" s="25" customFormat="1">
      <c r="B20608" s="54"/>
      <c r="C20608" s="54"/>
      <c r="D20608" s="60"/>
      <c r="E20608" s="64"/>
      <c r="F20608" s="54"/>
      <c r="G20608" s="63"/>
    </row>
    <row r="20609" spans="2:7" s="25" customFormat="1">
      <c r="B20609" s="54"/>
      <c r="C20609" s="54"/>
      <c r="D20609" s="60"/>
      <c r="E20609" s="64"/>
      <c r="F20609" s="54"/>
      <c r="G20609" s="63"/>
    </row>
    <row r="20610" spans="2:7" s="25" customFormat="1">
      <c r="B20610" s="54"/>
      <c r="C20610" s="54"/>
      <c r="D20610" s="60"/>
      <c r="E20610" s="64"/>
      <c r="F20610" s="54"/>
      <c r="G20610" s="63"/>
    </row>
    <row r="20611" spans="2:7" s="25" customFormat="1">
      <c r="B20611" s="54"/>
      <c r="C20611" s="54"/>
      <c r="D20611" s="60"/>
      <c r="E20611" s="64"/>
      <c r="F20611" s="54"/>
      <c r="G20611" s="63"/>
    </row>
    <row r="20612" spans="2:7" s="25" customFormat="1">
      <c r="B20612" s="54"/>
      <c r="C20612" s="54"/>
      <c r="D20612" s="60"/>
      <c r="E20612" s="64"/>
      <c r="F20612" s="54"/>
      <c r="G20612" s="63"/>
    </row>
    <row r="20613" spans="2:7" s="25" customFormat="1">
      <c r="B20613" s="54"/>
      <c r="C20613" s="54"/>
      <c r="D20613" s="60"/>
      <c r="E20613" s="64"/>
      <c r="F20613" s="54"/>
      <c r="G20613" s="63"/>
    </row>
    <row r="20614" spans="2:7" s="25" customFormat="1">
      <c r="B20614" s="54"/>
      <c r="C20614" s="54"/>
      <c r="D20614" s="60"/>
      <c r="E20614" s="64"/>
      <c r="F20614" s="54"/>
      <c r="G20614" s="63"/>
    </row>
    <row r="20615" spans="2:7" s="25" customFormat="1">
      <c r="B20615" s="54"/>
      <c r="C20615" s="54"/>
      <c r="D20615" s="60"/>
      <c r="E20615" s="64"/>
      <c r="F20615" s="54"/>
      <c r="G20615" s="63"/>
    </row>
    <row r="20616" spans="2:7" s="25" customFormat="1">
      <c r="B20616" s="54"/>
      <c r="C20616" s="54"/>
      <c r="D20616" s="60"/>
      <c r="E20616" s="64"/>
      <c r="F20616" s="54"/>
      <c r="G20616" s="63"/>
    </row>
    <row r="20617" spans="2:7" s="25" customFormat="1">
      <c r="B20617" s="54"/>
      <c r="C20617" s="54"/>
      <c r="D20617" s="60"/>
      <c r="E20617" s="64"/>
      <c r="F20617" s="54"/>
      <c r="G20617" s="63"/>
    </row>
    <row r="20618" spans="2:7" s="25" customFormat="1">
      <c r="B20618" s="54"/>
      <c r="C20618" s="54"/>
      <c r="D20618" s="60"/>
      <c r="E20618" s="64"/>
      <c r="F20618" s="54"/>
      <c r="G20618" s="63"/>
    </row>
    <row r="20619" spans="2:7" s="25" customFormat="1">
      <c r="B20619" s="54"/>
      <c r="C20619" s="54"/>
      <c r="D20619" s="60"/>
      <c r="E20619" s="64"/>
      <c r="F20619" s="54"/>
      <c r="G20619" s="63"/>
    </row>
    <row r="20620" spans="2:7" s="25" customFormat="1">
      <c r="B20620" s="54"/>
      <c r="C20620" s="54"/>
      <c r="D20620" s="60"/>
      <c r="E20620" s="64"/>
      <c r="F20620" s="54"/>
      <c r="G20620" s="63"/>
    </row>
    <row r="20621" spans="2:7" s="25" customFormat="1">
      <c r="B20621" s="54"/>
      <c r="C20621" s="54"/>
      <c r="D20621" s="60"/>
      <c r="E20621" s="64"/>
      <c r="F20621" s="54"/>
      <c r="G20621" s="63"/>
    </row>
    <row r="20622" spans="2:7" s="25" customFormat="1">
      <c r="B20622" s="54"/>
      <c r="C20622" s="54"/>
      <c r="D20622" s="60"/>
      <c r="E20622" s="64"/>
      <c r="F20622" s="54"/>
      <c r="G20622" s="63"/>
    </row>
    <row r="20623" spans="2:7" s="25" customFormat="1">
      <c r="B20623" s="54"/>
      <c r="C20623" s="54"/>
      <c r="D20623" s="60"/>
      <c r="E20623" s="64"/>
      <c r="F20623" s="54"/>
      <c r="G20623" s="63"/>
    </row>
    <row r="20624" spans="2:7" s="25" customFormat="1">
      <c r="B20624" s="54"/>
      <c r="C20624" s="54"/>
      <c r="D20624" s="60"/>
      <c r="E20624" s="64"/>
      <c r="F20624" s="54"/>
      <c r="G20624" s="63"/>
    </row>
    <row r="20625" spans="1:7" s="25" customFormat="1">
      <c r="B20625" s="54"/>
      <c r="C20625" s="54"/>
      <c r="D20625" s="60"/>
      <c r="E20625" s="64"/>
      <c r="F20625" s="54"/>
      <c r="G20625" s="63"/>
    </row>
    <row r="20626" spans="1:7" s="25" customFormat="1">
      <c r="B20626" s="54"/>
      <c r="C20626" s="54"/>
      <c r="D20626" s="60"/>
      <c r="E20626" s="64"/>
      <c r="F20626" s="54"/>
      <c r="G20626" s="63"/>
    </row>
    <row r="20627" spans="1:7" s="25" customFormat="1">
      <c r="B20627" s="54"/>
      <c r="C20627" s="54"/>
      <c r="D20627" s="60"/>
      <c r="E20627" s="64"/>
      <c r="F20627" s="54"/>
      <c r="G20627" s="63"/>
    </row>
    <row r="20628" spans="1:7" s="25" customFormat="1">
      <c r="B20628" s="54"/>
      <c r="C20628" s="54"/>
      <c r="D20628" s="60"/>
      <c r="E20628" s="64"/>
      <c r="F20628" s="54"/>
      <c r="G20628" s="63"/>
    </row>
    <row r="20629" spans="1:7" s="25" customFormat="1">
      <c r="B20629" s="54"/>
      <c r="C20629" s="54"/>
      <c r="D20629" s="60"/>
      <c r="E20629" s="64"/>
      <c r="F20629" s="54"/>
      <c r="G20629" s="63"/>
    </row>
    <row r="20630" spans="1:7" s="25" customFormat="1">
      <c r="B20630" s="54"/>
      <c r="C20630" s="54"/>
      <c r="D20630" s="60"/>
      <c r="E20630" s="64"/>
      <c r="F20630" s="54"/>
      <c r="G20630" s="63"/>
    </row>
    <row r="20631" spans="1:7" s="25" customFormat="1">
      <c r="B20631" s="54"/>
      <c r="C20631" s="54"/>
      <c r="D20631" s="60"/>
      <c r="E20631" s="64"/>
      <c r="F20631" s="54"/>
      <c r="G20631" s="63"/>
    </row>
    <row r="20632" spans="1:7" s="25" customFormat="1">
      <c r="B20632" s="54"/>
      <c r="C20632" s="54"/>
      <c r="D20632" s="60"/>
      <c r="E20632" s="64"/>
      <c r="F20632" s="54"/>
      <c r="G20632" s="63"/>
    </row>
    <row r="20633" spans="1:7">
      <c r="A20633" s="741" t="s">
        <v>0</v>
      </c>
      <c r="B20633" s="741"/>
      <c r="C20633" s="741"/>
      <c r="D20633" s="741"/>
      <c r="E20633" s="741"/>
      <c r="F20633" s="741"/>
      <c r="G20633" s="741"/>
    </row>
    <row r="20634" spans="1:7">
      <c r="A20634" s="742" t="s">
        <v>1</v>
      </c>
      <c r="B20634" s="742"/>
      <c r="C20634" s="742"/>
      <c r="D20634" s="742"/>
      <c r="E20634" s="742"/>
      <c r="F20634" s="742"/>
      <c r="G20634" s="742"/>
    </row>
    <row r="20635" spans="1:7" ht="32.25" customHeight="1">
      <c r="A20635" s="1" t="s">
        <v>2</v>
      </c>
      <c r="B20635" s="666"/>
      <c r="C20635" s="666"/>
      <c r="D20635" s="753" t="s">
        <v>1232</v>
      </c>
      <c r="E20635" s="753"/>
      <c r="F20635" s="753"/>
      <c r="G20635" s="753"/>
    </row>
    <row r="20636" spans="1:7" ht="30" customHeight="1">
      <c r="A20636" s="744" t="s">
        <v>3</v>
      </c>
      <c r="B20636" s="745"/>
      <c r="C20636" s="3" t="s">
        <v>4</v>
      </c>
      <c r="D20636" s="674" t="s">
        <v>5</v>
      </c>
      <c r="E20636" s="674" t="s">
        <v>6</v>
      </c>
      <c r="F20636" s="674" t="s">
        <v>7</v>
      </c>
      <c r="G20636" s="5" t="s">
        <v>8</v>
      </c>
    </row>
    <row r="20637" spans="1:7">
      <c r="A20637" s="674"/>
      <c r="B20637" s="674"/>
      <c r="C20637" s="3"/>
      <c r="D20637" s="104" t="s">
        <v>9</v>
      </c>
      <c r="E20637" s="674"/>
      <c r="F20637" s="674"/>
      <c r="G20637" s="5"/>
    </row>
    <row r="20638" spans="1:7" s="25" customFormat="1">
      <c r="A20638" s="697">
        <v>122</v>
      </c>
      <c r="B20638" s="697" t="s">
        <v>10</v>
      </c>
      <c r="C20638" s="695" t="s">
        <v>11</v>
      </c>
      <c r="D20638" s="699" t="s">
        <v>146</v>
      </c>
      <c r="E20638" s="672">
        <v>3327.5</v>
      </c>
      <c r="F20638" s="646" t="s">
        <v>147</v>
      </c>
      <c r="G20638" s="20">
        <f>SUM(A20638*E20638/100)</f>
        <v>4059.55</v>
      </c>
    </row>
    <row r="20639" spans="1:7" s="25" customFormat="1" ht="29.25" customHeight="1">
      <c r="A20639" s="698"/>
      <c r="B20639" s="698"/>
      <c r="C20639" s="696"/>
      <c r="D20639" s="700"/>
      <c r="E20639" s="701" t="s">
        <v>148</v>
      </c>
      <c r="F20639" s="702"/>
      <c r="G20639" s="703"/>
    </row>
    <row r="20640" spans="1:7" s="36" customFormat="1">
      <c r="A20640" s="697">
        <v>3</v>
      </c>
      <c r="B20640" s="697" t="s">
        <v>72</v>
      </c>
      <c r="C20640" s="695" t="s">
        <v>15</v>
      </c>
      <c r="D20640" s="699" t="s">
        <v>274</v>
      </c>
      <c r="E20640" s="672">
        <v>142.18</v>
      </c>
      <c r="F20640" s="646" t="s">
        <v>75</v>
      </c>
      <c r="G20640" s="20">
        <f>SUM(A20640*E20640)</f>
        <v>426.54</v>
      </c>
    </row>
    <row r="20641" spans="1:7" s="36" customFormat="1" ht="34.5" customHeight="1">
      <c r="A20641" s="698"/>
      <c r="B20641" s="698"/>
      <c r="C20641" s="696"/>
      <c r="D20641" s="700"/>
      <c r="E20641" s="701" t="s">
        <v>275</v>
      </c>
      <c r="F20641" s="702"/>
      <c r="G20641" s="703"/>
    </row>
    <row r="20642" spans="1:7" s="24" customFormat="1" ht="15" customHeight="1">
      <c r="A20642" s="697">
        <v>1253</v>
      </c>
      <c r="B20642" s="697" t="s">
        <v>39</v>
      </c>
      <c r="C20642" s="695" t="s">
        <v>18</v>
      </c>
      <c r="D20642" s="699" t="s">
        <v>41</v>
      </c>
      <c r="E20642" s="672">
        <v>2206.6</v>
      </c>
      <c r="F20642" s="646" t="s">
        <v>42</v>
      </c>
      <c r="G20642" s="20">
        <f>SUM(A20642*E20642/100)</f>
        <v>27648.697999999997</v>
      </c>
    </row>
    <row r="20643" spans="1:7" s="24" customFormat="1" ht="27" customHeight="1">
      <c r="A20643" s="698"/>
      <c r="B20643" s="698"/>
      <c r="C20643" s="696"/>
      <c r="D20643" s="700"/>
      <c r="E20643" s="727" t="s">
        <v>43</v>
      </c>
      <c r="F20643" s="728"/>
      <c r="G20643" s="729"/>
    </row>
    <row r="20644" spans="1:7" s="24" customFormat="1" ht="15" customHeight="1">
      <c r="A20644" s="697">
        <v>1253</v>
      </c>
      <c r="B20644" s="697" t="s">
        <v>39</v>
      </c>
      <c r="C20644" s="695" t="s">
        <v>21</v>
      </c>
      <c r="D20644" s="699" t="s">
        <v>45</v>
      </c>
      <c r="E20644" s="646">
        <v>2197.52</v>
      </c>
      <c r="F20644" s="646" t="s">
        <v>42</v>
      </c>
      <c r="G20644" s="20">
        <f>SUM(A20644*E20644/100)</f>
        <v>27534.925600000002</v>
      </c>
    </row>
    <row r="20645" spans="1:7" s="24" customFormat="1" ht="27.75" customHeight="1">
      <c r="A20645" s="698"/>
      <c r="B20645" s="698"/>
      <c r="C20645" s="696"/>
      <c r="D20645" s="700"/>
      <c r="E20645" s="727" t="s">
        <v>46</v>
      </c>
      <c r="F20645" s="728"/>
      <c r="G20645" s="729"/>
    </row>
    <row r="20646" spans="1:7" s="25" customFormat="1">
      <c r="A20646" s="697">
        <v>48</v>
      </c>
      <c r="B20646" s="697" t="s">
        <v>39</v>
      </c>
      <c r="C20646" s="695" t="s">
        <v>25</v>
      </c>
      <c r="D20646" s="699" t="s">
        <v>164</v>
      </c>
      <c r="E20646" s="672">
        <v>1273.76</v>
      </c>
      <c r="F20646" s="646" t="s">
        <v>165</v>
      </c>
      <c r="G20646" s="20">
        <f>SUM(A20646*E20646)</f>
        <v>61140.479999999996</v>
      </c>
    </row>
    <row r="20647" spans="1:7" s="25" customFormat="1" ht="61.5" customHeight="1">
      <c r="A20647" s="698"/>
      <c r="B20647" s="698"/>
      <c r="C20647" s="696"/>
      <c r="D20647" s="700"/>
      <c r="E20647" s="701" t="s">
        <v>166</v>
      </c>
      <c r="F20647" s="702"/>
      <c r="G20647" s="703"/>
    </row>
    <row r="20648" spans="1:7" s="200" customFormat="1">
      <c r="A20648" s="695">
        <v>1077</v>
      </c>
      <c r="B20648" s="695" t="s">
        <v>39</v>
      </c>
      <c r="C20648" s="651" t="s">
        <v>29</v>
      </c>
      <c r="D20648" s="699" t="s">
        <v>1216</v>
      </c>
      <c r="E20648" s="672">
        <v>5310.35</v>
      </c>
      <c r="F20648" s="646" t="s">
        <v>42</v>
      </c>
      <c r="G20648" s="20">
        <f>SUM(A20648*E20648/100)</f>
        <v>57192.469499999999</v>
      </c>
    </row>
    <row r="20649" spans="1:7" s="200" customFormat="1" ht="41.25" customHeight="1">
      <c r="A20649" s="696"/>
      <c r="B20649" s="696"/>
      <c r="C20649" s="652"/>
      <c r="D20649" s="700"/>
      <c r="E20649" s="701" t="s">
        <v>1217</v>
      </c>
      <c r="F20649" s="702"/>
      <c r="G20649" s="703"/>
    </row>
    <row r="20650" spans="1:7" ht="17.25" customHeight="1">
      <c r="A20650" s="695">
        <v>124</v>
      </c>
      <c r="B20650" s="695" t="s">
        <v>10</v>
      </c>
      <c r="C20650" s="651" t="s">
        <v>33</v>
      </c>
      <c r="D20650" s="699" t="s">
        <v>34</v>
      </c>
      <c r="E20650" s="672">
        <v>14429.25</v>
      </c>
      <c r="F20650" s="646" t="s">
        <v>13</v>
      </c>
      <c r="G20650" s="20">
        <f>SUM(A20650*E20650/100)</f>
        <v>17892.27</v>
      </c>
    </row>
    <row r="20651" spans="1:7" ht="48.75" customHeight="1">
      <c r="A20651" s="696"/>
      <c r="B20651" s="696"/>
      <c r="C20651" s="652"/>
      <c r="D20651" s="700"/>
      <c r="E20651" s="701" t="s">
        <v>35</v>
      </c>
      <c r="F20651" s="702"/>
      <c r="G20651" s="703"/>
    </row>
    <row r="20652" spans="1:7" s="200" customFormat="1">
      <c r="A20652" s="695">
        <v>110</v>
      </c>
      <c r="B20652" s="695" t="s">
        <v>39</v>
      </c>
      <c r="C20652" s="651" t="s">
        <v>36</v>
      </c>
      <c r="D20652" s="699" t="s">
        <v>264</v>
      </c>
      <c r="E20652" s="672">
        <v>30509.77</v>
      </c>
      <c r="F20652" s="646" t="s">
        <v>42</v>
      </c>
      <c r="G20652" s="20">
        <f>SUM(A20652*E20652/100)</f>
        <v>33560.747000000003</v>
      </c>
    </row>
    <row r="20653" spans="1:7" s="200" customFormat="1" ht="126.75" customHeight="1">
      <c r="A20653" s="696"/>
      <c r="B20653" s="696"/>
      <c r="C20653" s="652"/>
      <c r="D20653" s="700"/>
      <c r="E20653" s="701" t="s">
        <v>159</v>
      </c>
      <c r="F20653" s="702"/>
      <c r="G20653" s="703"/>
    </row>
    <row r="20654" spans="1:7" ht="38.25">
      <c r="A20654" s="649"/>
      <c r="B20654" s="649"/>
      <c r="C20654" s="651" t="s">
        <v>40</v>
      </c>
      <c r="D20654" s="653" t="s">
        <v>153</v>
      </c>
      <c r="E20654" s="730"/>
      <c r="F20654" s="731"/>
      <c r="G20654" s="732"/>
    </row>
    <row r="20655" spans="1:7">
      <c r="A20655" s="695">
        <v>40</v>
      </c>
      <c r="B20655" s="695" t="s">
        <v>39</v>
      </c>
      <c r="C20655" s="697" t="s">
        <v>154</v>
      </c>
      <c r="D20655" s="699" t="s">
        <v>331</v>
      </c>
      <c r="E20655" s="672">
        <v>4411.82</v>
      </c>
      <c r="F20655" s="646" t="s">
        <v>42</v>
      </c>
      <c r="G20655" s="20">
        <f>SUM(A20655*E20655/100)</f>
        <v>1764.7279999999998</v>
      </c>
    </row>
    <row r="20656" spans="1:7" ht="27.75" customHeight="1">
      <c r="A20656" s="696"/>
      <c r="B20656" s="696"/>
      <c r="C20656" s="698"/>
      <c r="D20656" s="700"/>
      <c r="E20656" s="701" t="s">
        <v>332</v>
      </c>
      <c r="F20656" s="702"/>
      <c r="G20656" s="703"/>
    </row>
    <row r="20657" spans="1:7">
      <c r="A20657" s="697">
        <v>48</v>
      </c>
      <c r="B20657" s="697" t="s">
        <v>39</v>
      </c>
      <c r="C20657" s="695" t="s">
        <v>44</v>
      </c>
      <c r="D20657" s="699" t="s">
        <v>172</v>
      </c>
      <c r="E20657" s="672">
        <v>190.72</v>
      </c>
      <c r="F20657" s="646" t="s">
        <v>165</v>
      </c>
      <c r="G20657" s="13">
        <f>SUM(A20657*E20657)</f>
        <v>9154.56</v>
      </c>
    </row>
    <row r="20658" spans="1:7" ht="39" customHeight="1">
      <c r="A20658" s="698"/>
      <c r="B20658" s="698"/>
      <c r="C20658" s="696"/>
      <c r="D20658" s="700"/>
      <c r="E20658" s="701" t="s">
        <v>173</v>
      </c>
      <c r="F20658" s="702"/>
      <c r="G20658" s="703"/>
    </row>
    <row r="20659" spans="1:7">
      <c r="A20659" s="697">
        <v>108</v>
      </c>
      <c r="B20659" s="697" t="s">
        <v>39</v>
      </c>
      <c r="C20659" s="695" t="s">
        <v>47</v>
      </c>
      <c r="D20659" s="699" t="s">
        <v>280</v>
      </c>
      <c r="E20659" s="672">
        <v>25293.42</v>
      </c>
      <c r="F20659" s="646" t="s">
        <v>42</v>
      </c>
      <c r="G20659" s="20">
        <f>SUM(A20659*E20659/100)</f>
        <v>27316.893599999999</v>
      </c>
    </row>
    <row r="20660" spans="1:7" ht="40.5" customHeight="1">
      <c r="A20660" s="698"/>
      <c r="B20660" s="698"/>
      <c r="C20660" s="696"/>
      <c r="D20660" s="700"/>
      <c r="E20660" s="701" t="s">
        <v>281</v>
      </c>
      <c r="F20660" s="702"/>
      <c r="G20660" s="703"/>
    </row>
    <row r="20661" spans="1:7">
      <c r="A20661" s="697">
        <v>42</v>
      </c>
      <c r="B20661" s="697" t="s">
        <v>107</v>
      </c>
      <c r="C20661" s="697" t="s">
        <v>50</v>
      </c>
      <c r="D20661" s="699" t="s">
        <v>282</v>
      </c>
      <c r="E20661" s="672">
        <v>104.22</v>
      </c>
      <c r="F20661" s="646" t="s">
        <v>111</v>
      </c>
      <c r="G20661" s="20">
        <f>SUM(A20661*E20661)</f>
        <v>4377.24</v>
      </c>
    </row>
    <row r="20662" spans="1:7" ht="77.25" customHeight="1">
      <c r="A20662" s="698"/>
      <c r="B20662" s="698"/>
      <c r="C20662" s="698"/>
      <c r="D20662" s="700"/>
      <c r="E20662" s="701" t="s">
        <v>283</v>
      </c>
      <c r="F20662" s="702"/>
      <c r="G20662" s="703"/>
    </row>
    <row r="20663" spans="1:7">
      <c r="A20663" s="697">
        <v>3975</v>
      </c>
      <c r="B20663" s="697" t="s">
        <v>39</v>
      </c>
      <c r="C20663" s="695" t="s">
        <v>54</v>
      </c>
      <c r="D20663" s="755" t="s">
        <v>300</v>
      </c>
      <c r="E20663" s="662">
        <v>1043.9000000000001</v>
      </c>
      <c r="F20663" s="652" t="s">
        <v>42</v>
      </c>
      <c r="G20663" s="20">
        <f>SUM(A20663*E20663/100)</f>
        <v>41495.025000000001</v>
      </c>
    </row>
    <row r="20664" spans="1:7" ht="42.75" customHeight="1">
      <c r="A20664" s="698"/>
      <c r="B20664" s="698"/>
      <c r="C20664" s="696"/>
      <c r="D20664" s="700"/>
      <c r="E20664" s="701" t="s">
        <v>301</v>
      </c>
      <c r="F20664" s="702"/>
      <c r="G20664" s="703"/>
    </row>
    <row r="20665" spans="1:7">
      <c r="A20665" s="695">
        <v>268</v>
      </c>
      <c r="B20665" s="695" t="s">
        <v>39</v>
      </c>
      <c r="C20665" s="697" t="s">
        <v>57</v>
      </c>
      <c r="D20665" s="699" t="s">
        <v>214</v>
      </c>
      <c r="E20665" s="672">
        <v>1270.83</v>
      </c>
      <c r="F20665" s="646" t="s">
        <v>42</v>
      </c>
      <c r="G20665" s="20">
        <f>SUM(A20665*E20665/100)</f>
        <v>3405.8244</v>
      </c>
    </row>
    <row r="20666" spans="1:7" ht="40.5" customHeight="1">
      <c r="A20666" s="696"/>
      <c r="B20666" s="696"/>
      <c r="C20666" s="698"/>
      <c r="D20666" s="700"/>
      <c r="E20666" s="701" t="s">
        <v>371</v>
      </c>
      <c r="F20666" s="702"/>
      <c r="G20666" s="703"/>
    </row>
    <row r="20667" spans="1:7" ht="15" customHeight="1">
      <c r="A20667" s="697">
        <v>2</v>
      </c>
      <c r="B20667" s="697" t="s">
        <v>72</v>
      </c>
      <c r="C20667" s="695" t="s">
        <v>60</v>
      </c>
      <c r="D20667" s="699" t="s">
        <v>74</v>
      </c>
      <c r="E20667" s="672">
        <v>524.98</v>
      </c>
      <c r="F20667" s="646" t="s">
        <v>75</v>
      </c>
      <c r="G20667" s="13">
        <f>SUM(A20667*E20667)</f>
        <v>1049.96</v>
      </c>
    </row>
    <row r="20668" spans="1:7" ht="39" customHeight="1">
      <c r="A20668" s="698"/>
      <c r="B20668" s="698"/>
      <c r="C20668" s="696"/>
      <c r="D20668" s="700"/>
      <c r="E20668" s="701" t="s">
        <v>76</v>
      </c>
      <c r="F20668" s="702"/>
      <c r="G20668" s="703"/>
    </row>
    <row r="20669" spans="1:7">
      <c r="A20669" s="695">
        <v>904</v>
      </c>
      <c r="B20669" s="695" t="s">
        <v>39</v>
      </c>
      <c r="C20669" s="697" t="s">
        <v>63</v>
      </c>
      <c r="D20669" s="699" t="s">
        <v>214</v>
      </c>
      <c r="E20669" s="672">
        <v>1270.83</v>
      </c>
      <c r="F20669" s="646" t="s">
        <v>42</v>
      </c>
      <c r="G20669" s="20">
        <f>SUM(A20669*E20669/100)</f>
        <v>11488.303199999998</v>
      </c>
    </row>
    <row r="20670" spans="1:7" ht="40.5" customHeight="1">
      <c r="A20670" s="696"/>
      <c r="B20670" s="696"/>
      <c r="C20670" s="698"/>
      <c r="D20670" s="700"/>
      <c r="E20670" s="701" t="s">
        <v>371</v>
      </c>
      <c r="F20670" s="702"/>
      <c r="G20670" s="703"/>
    </row>
    <row r="20671" spans="1:7" ht="38.25" customHeight="1">
      <c r="A20671" s="674"/>
      <c r="B20671" s="674"/>
      <c r="C20671" s="3"/>
      <c r="D20671" s="26"/>
      <c r="E20671" s="27"/>
      <c r="F20671" s="28" t="s">
        <v>603</v>
      </c>
      <c r="G20671" s="29">
        <v>329509</v>
      </c>
    </row>
    <row r="20672" spans="1:7">
      <c r="A20672" s="6"/>
      <c r="B20672" s="6"/>
      <c r="C20672" s="7"/>
      <c r="D20672" s="99"/>
      <c r="E20672" s="6"/>
      <c r="F20672" s="6"/>
      <c r="G20672" s="9"/>
    </row>
    <row r="20673" spans="1:7">
      <c r="A20673" s="6"/>
      <c r="B20673" s="6"/>
      <c r="C20673" s="7"/>
      <c r="D20673" s="6"/>
      <c r="E20673" s="6"/>
      <c r="F20673" s="6"/>
      <c r="G20673" s="9"/>
    </row>
    <row r="20674" spans="1:7">
      <c r="A20674" s="6"/>
      <c r="B20674" s="6"/>
      <c r="C20674" s="7"/>
      <c r="D20674" s="6"/>
      <c r="E20674" s="6"/>
      <c r="F20674" s="6"/>
      <c r="G20674" s="9"/>
    </row>
    <row r="20675" spans="1:7" s="36" customFormat="1" ht="27.75" customHeight="1">
      <c r="A20675" s="52" t="s">
        <v>129</v>
      </c>
      <c r="B20675" s="53"/>
      <c r="C20675" s="54" t="s">
        <v>130</v>
      </c>
      <c r="D20675" s="55"/>
      <c r="F20675" s="56" t="s">
        <v>131</v>
      </c>
      <c r="G20675" s="54"/>
    </row>
    <row r="20676" spans="1:7" s="36" customFormat="1">
      <c r="A20676" s="52"/>
      <c r="B20676" s="53"/>
      <c r="C20676" s="54"/>
      <c r="D20676" s="55"/>
      <c r="F20676" s="56"/>
      <c r="G20676" s="54"/>
    </row>
    <row r="20677" spans="1:7" s="36" customFormat="1">
      <c r="A20677" s="52"/>
      <c r="B20677" s="53"/>
      <c r="C20677" s="54"/>
      <c r="D20677" s="55"/>
      <c r="F20677" s="56"/>
      <c r="G20677" s="54"/>
    </row>
    <row r="20678" spans="1:7" s="36" customFormat="1">
      <c r="A20678" s="52"/>
      <c r="B20678" s="53"/>
      <c r="C20678" s="54"/>
      <c r="D20678" s="55"/>
      <c r="F20678" s="56"/>
      <c r="G20678" s="54"/>
    </row>
    <row r="20679" spans="1:7" s="25" customFormat="1" ht="37.5" customHeight="1">
      <c r="A20679" s="59"/>
      <c r="B20679" s="54"/>
      <c r="C20679" s="54"/>
      <c r="D20679" s="60"/>
      <c r="E20679" s="61" t="s">
        <v>138</v>
      </c>
      <c r="F20679" s="62"/>
      <c r="G20679" s="62"/>
    </row>
    <row r="20680" spans="1:7" s="25" customFormat="1">
      <c r="A20680" s="59"/>
      <c r="B20680" s="54"/>
      <c r="C20680" s="54"/>
      <c r="D20680" s="60"/>
      <c r="E20680" s="54"/>
      <c r="F20680" s="54"/>
      <c r="G20680" s="63"/>
    </row>
    <row r="20681" spans="1:7" s="25" customFormat="1">
      <c r="A20681" s="59"/>
      <c r="B20681" s="54"/>
      <c r="C20681" s="54"/>
      <c r="D20681" s="60"/>
      <c r="E20681" s="54"/>
      <c r="F20681" s="54"/>
      <c r="G20681" s="63"/>
    </row>
    <row r="20682" spans="1:7" s="25" customFormat="1">
      <c r="A20682" s="59"/>
      <c r="B20682" s="54"/>
      <c r="C20682" s="54"/>
      <c r="D20682" s="60"/>
      <c r="E20682" s="54"/>
      <c r="F20682" s="54"/>
      <c r="G20682" s="63"/>
    </row>
    <row r="20683" spans="1:7" s="25" customFormat="1">
      <c r="A20683" s="59"/>
      <c r="B20683" s="54"/>
      <c r="C20683" s="54"/>
      <c r="D20683" s="60"/>
      <c r="E20683" s="54"/>
      <c r="F20683" s="54"/>
      <c r="G20683" s="63"/>
    </row>
    <row r="20684" spans="1:7" s="25" customFormat="1">
      <c r="A20684" s="59"/>
      <c r="B20684" s="54"/>
      <c r="C20684" s="54"/>
      <c r="D20684" s="60"/>
      <c r="E20684" s="54"/>
      <c r="F20684" s="54"/>
      <c r="G20684" s="63"/>
    </row>
    <row r="20685" spans="1:7" s="25" customFormat="1">
      <c r="A20685" s="59"/>
      <c r="B20685" s="54"/>
      <c r="C20685" s="54"/>
      <c r="D20685" s="60"/>
      <c r="E20685" s="54"/>
      <c r="F20685" s="54"/>
      <c r="G20685" s="63"/>
    </row>
    <row r="20686" spans="1:7" s="25" customFormat="1">
      <c r="A20686" s="55" t="s">
        <v>139</v>
      </c>
      <c r="B20686" s="54"/>
      <c r="C20686" s="54"/>
      <c r="D20686" s="60"/>
      <c r="E20686" s="64" t="s">
        <v>140</v>
      </c>
      <c r="F20686" s="54"/>
      <c r="G20686" s="63"/>
    </row>
    <row r="20687" spans="1:7" s="25" customFormat="1">
      <c r="B20687" s="54"/>
      <c r="C20687" s="54"/>
      <c r="D20687" s="60"/>
      <c r="E20687" s="64" t="s">
        <v>141</v>
      </c>
      <c r="F20687" s="54"/>
      <c r="G20687" s="63"/>
    </row>
    <row r="20688" spans="1:7" s="25" customFormat="1">
      <c r="B20688" s="54"/>
      <c r="C20688" s="54"/>
      <c r="D20688" s="60"/>
      <c r="E20688" s="64" t="s">
        <v>142</v>
      </c>
      <c r="F20688" s="54"/>
      <c r="G20688" s="63"/>
    </row>
    <row r="20689" spans="2:7" s="25" customFormat="1">
      <c r="B20689" s="54"/>
      <c r="C20689" s="54"/>
      <c r="D20689" s="60"/>
      <c r="E20689" s="64"/>
      <c r="F20689" s="54"/>
      <c r="G20689" s="63"/>
    </row>
    <row r="20690" spans="2:7" s="25" customFormat="1">
      <c r="B20690" s="54"/>
      <c r="C20690" s="54"/>
      <c r="D20690" s="60"/>
      <c r="E20690" s="64"/>
      <c r="F20690" s="54"/>
      <c r="G20690" s="63"/>
    </row>
    <row r="20691" spans="2:7" s="25" customFormat="1">
      <c r="B20691" s="54"/>
      <c r="C20691" s="54"/>
      <c r="D20691" s="60"/>
      <c r="E20691" s="64"/>
      <c r="F20691" s="54"/>
      <c r="G20691" s="63"/>
    </row>
    <row r="20692" spans="2:7" s="25" customFormat="1">
      <c r="B20692" s="54"/>
      <c r="C20692" s="54"/>
      <c r="D20692" s="60"/>
      <c r="E20692" s="64"/>
      <c r="F20692" s="54"/>
      <c r="G20692" s="63"/>
    </row>
    <row r="20693" spans="2:7" s="25" customFormat="1">
      <c r="B20693" s="54"/>
      <c r="C20693" s="54"/>
      <c r="D20693" s="60"/>
      <c r="E20693" s="64"/>
      <c r="F20693" s="54"/>
      <c r="G20693" s="63"/>
    </row>
    <row r="20694" spans="2:7" s="25" customFormat="1">
      <c r="B20694" s="54"/>
      <c r="C20694" s="54"/>
      <c r="D20694" s="60"/>
      <c r="E20694" s="64"/>
      <c r="F20694" s="54"/>
      <c r="G20694" s="63"/>
    </row>
    <row r="20695" spans="2:7" s="25" customFormat="1">
      <c r="B20695" s="54"/>
      <c r="C20695" s="54"/>
      <c r="D20695" s="60"/>
      <c r="E20695" s="64"/>
      <c r="F20695" s="54"/>
      <c r="G20695" s="63"/>
    </row>
    <row r="20696" spans="2:7" s="25" customFormat="1">
      <c r="B20696" s="54"/>
      <c r="C20696" s="54"/>
      <c r="D20696" s="60"/>
      <c r="E20696" s="64"/>
      <c r="F20696" s="54"/>
      <c r="G20696" s="63"/>
    </row>
    <row r="20697" spans="2:7" s="25" customFormat="1">
      <c r="B20697" s="54"/>
      <c r="C20697" s="54"/>
      <c r="D20697" s="60"/>
      <c r="E20697" s="64"/>
      <c r="F20697" s="54"/>
      <c r="G20697" s="63"/>
    </row>
    <row r="20698" spans="2:7" s="25" customFormat="1">
      <c r="B20698" s="54"/>
      <c r="C20698" s="54"/>
      <c r="D20698" s="60"/>
      <c r="E20698" s="64"/>
      <c r="F20698" s="54"/>
      <c r="G20698" s="63"/>
    </row>
    <row r="20699" spans="2:7" s="25" customFormat="1">
      <c r="B20699" s="54"/>
      <c r="C20699" s="54"/>
      <c r="D20699" s="60"/>
      <c r="E20699" s="64"/>
      <c r="F20699" s="54"/>
      <c r="G20699" s="63"/>
    </row>
    <row r="20700" spans="2:7" s="25" customFormat="1">
      <c r="B20700" s="54"/>
      <c r="C20700" s="54"/>
      <c r="D20700" s="60"/>
      <c r="E20700" s="64"/>
      <c r="F20700" s="54"/>
      <c r="G20700" s="63"/>
    </row>
    <row r="20701" spans="2:7" s="25" customFormat="1">
      <c r="B20701" s="54"/>
      <c r="C20701" s="54"/>
      <c r="D20701" s="60"/>
      <c r="E20701" s="64"/>
      <c r="F20701" s="54"/>
      <c r="G20701" s="63"/>
    </row>
    <row r="20702" spans="2:7" s="25" customFormat="1">
      <c r="B20702" s="54"/>
      <c r="C20702" s="54"/>
      <c r="D20702" s="60"/>
      <c r="E20702" s="64"/>
      <c r="F20702" s="54"/>
      <c r="G20702" s="63"/>
    </row>
    <row r="20703" spans="2:7" s="25" customFormat="1">
      <c r="B20703" s="54"/>
      <c r="C20703" s="54"/>
      <c r="D20703" s="60"/>
      <c r="E20703" s="64"/>
      <c r="F20703" s="54"/>
      <c r="G20703" s="63"/>
    </row>
    <row r="20704" spans="2:7" s="25" customFormat="1">
      <c r="B20704" s="54"/>
      <c r="C20704" s="54"/>
      <c r="D20704" s="60"/>
      <c r="E20704" s="64"/>
      <c r="F20704" s="54"/>
      <c r="G20704" s="63"/>
    </row>
    <row r="20705" spans="1:7" s="25" customFormat="1">
      <c r="B20705" s="54"/>
      <c r="C20705" s="54"/>
      <c r="D20705" s="60"/>
      <c r="E20705" s="64"/>
      <c r="F20705" s="54"/>
      <c r="G20705" s="63"/>
    </row>
    <row r="20706" spans="1:7" s="25" customFormat="1">
      <c r="B20706" s="54"/>
      <c r="C20706" s="54"/>
      <c r="D20706" s="60"/>
      <c r="E20706" s="64"/>
      <c r="F20706" s="54"/>
      <c r="G20706" s="63"/>
    </row>
    <row r="20707" spans="1:7">
      <c r="A20707" s="741" t="s">
        <v>0</v>
      </c>
      <c r="B20707" s="741"/>
      <c r="C20707" s="741"/>
      <c r="D20707" s="741"/>
      <c r="E20707" s="741"/>
      <c r="F20707" s="741"/>
      <c r="G20707" s="741"/>
    </row>
    <row r="20708" spans="1:7">
      <c r="A20708" s="742" t="s">
        <v>1</v>
      </c>
      <c r="B20708" s="742"/>
      <c r="C20708" s="742"/>
      <c r="D20708" s="742"/>
      <c r="E20708" s="742"/>
      <c r="F20708" s="742"/>
      <c r="G20708" s="742"/>
    </row>
    <row r="20709" spans="1:7" ht="32.25" customHeight="1">
      <c r="A20709" s="1" t="s">
        <v>2</v>
      </c>
      <c r="B20709" s="666"/>
      <c r="C20709" s="666"/>
      <c r="D20709" s="753" t="s">
        <v>1231</v>
      </c>
      <c r="E20709" s="753"/>
      <c r="F20709" s="753"/>
      <c r="G20709" s="753"/>
    </row>
    <row r="20710" spans="1:7" ht="30" customHeight="1">
      <c r="A20710" s="744" t="s">
        <v>3</v>
      </c>
      <c r="B20710" s="745"/>
      <c r="C20710" s="3" t="s">
        <v>4</v>
      </c>
      <c r="D20710" s="674" t="s">
        <v>5</v>
      </c>
      <c r="E20710" s="674" t="s">
        <v>6</v>
      </c>
      <c r="F20710" s="674" t="s">
        <v>7</v>
      </c>
      <c r="G20710" s="5" t="s">
        <v>8</v>
      </c>
    </row>
    <row r="20711" spans="1:7">
      <c r="A20711" s="674"/>
      <c r="B20711" s="674"/>
      <c r="C20711" s="3"/>
      <c r="D20711" s="104" t="s">
        <v>9</v>
      </c>
      <c r="E20711" s="674"/>
      <c r="F20711" s="674"/>
      <c r="G20711" s="5"/>
    </row>
    <row r="20712" spans="1:7" s="25" customFormat="1">
      <c r="A20712" s="697">
        <v>24</v>
      </c>
      <c r="B20712" s="697" t="s">
        <v>10</v>
      </c>
      <c r="C20712" s="695" t="s">
        <v>11</v>
      </c>
      <c r="D20712" s="699" t="s">
        <v>146</v>
      </c>
      <c r="E20712" s="672">
        <v>3327.5</v>
      </c>
      <c r="F20712" s="646" t="s">
        <v>147</v>
      </c>
      <c r="G20712" s="20">
        <f>SUM(A20712*E20712/100)</f>
        <v>798.6</v>
      </c>
    </row>
    <row r="20713" spans="1:7" s="25" customFormat="1" ht="29.25" customHeight="1">
      <c r="A20713" s="698"/>
      <c r="B20713" s="698"/>
      <c r="C20713" s="696"/>
      <c r="D20713" s="700"/>
      <c r="E20713" s="701" t="s">
        <v>148</v>
      </c>
      <c r="F20713" s="702"/>
      <c r="G20713" s="703"/>
    </row>
    <row r="20714" spans="1:7" ht="17.25" customHeight="1">
      <c r="A20714" s="695">
        <v>24</v>
      </c>
      <c r="B20714" s="695" t="s">
        <v>10</v>
      </c>
      <c r="C20714" s="651" t="s">
        <v>15</v>
      </c>
      <c r="D20714" s="699" t="s">
        <v>34</v>
      </c>
      <c r="E20714" s="672">
        <v>14429.25</v>
      </c>
      <c r="F20714" s="646" t="s">
        <v>13</v>
      </c>
      <c r="G20714" s="20">
        <f>SUM(A20714*E20714/100)</f>
        <v>3463.02</v>
      </c>
    </row>
    <row r="20715" spans="1:7" ht="48.75" customHeight="1">
      <c r="A20715" s="696"/>
      <c r="B20715" s="696"/>
      <c r="C20715" s="652"/>
      <c r="D20715" s="700"/>
      <c r="E20715" s="701" t="s">
        <v>35</v>
      </c>
      <c r="F20715" s="702"/>
      <c r="G20715" s="703"/>
    </row>
    <row r="20716" spans="1:7" s="24" customFormat="1" ht="16.5" customHeight="1">
      <c r="A20716" s="697">
        <v>240</v>
      </c>
      <c r="B20716" s="697" t="s">
        <v>39</v>
      </c>
      <c r="C20716" s="695" t="s">
        <v>18</v>
      </c>
      <c r="D20716" s="699" t="s">
        <v>149</v>
      </c>
      <c r="E20716" s="672">
        <v>121</v>
      </c>
      <c r="F20716" s="646" t="s">
        <v>42</v>
      </c>
      <c r="G20716" s="20">
        <f>SUM(A20716*E20716/100)</f>
        <v>290.39999999999998</v>
      </c>
    </row>
    <row r="20717" spans="1:7" s="24" customFormat="1" ht="16.5" customHeight="1">
      <c r="A20717" s="698"/>
      <c r="B20717" s="698"/>
      <c r="C20717" s="696"/>
      <c r="D20717" s="700"/>
      <c r="E20717" s="727" t="s">
        <v>150</v>
      </c>
      <c r="F20717" s="728"/>
      <c r="G20717" s="729"/>
    </row>
    <row r="20718" spans="1:7" s="24" customFormat="1" ht="15" customHeight="1">
      <c r="A20718" s="697">
        <v>240</v>
      </c>
      <c r="B20718" s="697" t="s">
        <v>39</v>
      </c>
      <c r="C20718" s="695" t="s">
        <v>21</v>
      </c>
      <c r="D20718" s="699" t="s">
        <v>41</v>
      </c>
      <c r="E20718" s="672">
        <v>2206.6</v>
      </c>
      <c r="F20718" s="646" t="s">
        <v>42</v>
      </c>
      <c r="G20718" s="20">
        <f>SUM(A20718*E20718/100)</f>
        <v>5295.84</v>
      </c>
    </row>
    <row r="20719" spans="1:7" s="24" customFormat="1" ht="27" customHeight="1">
      <c r="A20719" s="698"/>
      <c r="B20719" s="698"/>
      <c r="C20719" s="696"/>
      <c r="D20719" s="700"/>
      <c r="E20719" s="727" t="s">
        <v>43</v>
      </c>
      <c r="F20719" s="728"/>
      <c r="G20719" s="729"/>
    </row>
    <row r="20720" spans="1:7" s="24" customFormat="1" ht="15" customHeight="1">
      <c r="A20720" s="697">
        <v>240</v>
      </c>
      <c r="B20720" s="697" t="s">
        <v>39</v>
      </c>
      <c r="C20720" s="695" t="s">
        <v>25</v>
      </c>
      <c r="D20720" s="699" t="s">
        <v>45</v>
      </c>
      <c r="E20720" s="646">
        <v>2197.52</v>
      </c>
      <c r="F20720" s="646" t="s">
        <v>42</v>
      </c>
      <c r="G20720" s="20">
        <f>SUM(A20720*E20720/100)</f>
        <v>5274.0480000000007</v>
      </c>
    </row>
    <row r="20721" spans="1:7" s="24" customFormat="1" ht="27.75" customHeight="1">
      <c r="A20721" s="698"/>
      <c r="B20721" s="698"/>
      <c r="C20721" s="696"/>
      <c r="D20721" s="700"/>
      <c r="E20721" s="727" t="s">
        <v>46</v>
      </c>
      <c r="F20721" s="728"/>
      <c r="G20721" s="729"/>
    </row>
    <row r="20722" spans="1:7" s="200" customFormat="1">
      <c r="A20722" s="695">
        <v>144</v>
      </c>
      <c r="B20722" s="695" t="s">
        <v>39</v>
      </c>
      <c r="C20722" s="651" t="s">
        <v>29</v>
      </c>
      <c r="D20722" s="699" t="s">
        <v>264</v>
      </c>
      <c r="E20722" s="672">
        <v>30509.77</v>
      </c>
      <c r="F20722" s="646" t="s">
        <v>42</v>
      </c>
      <c r="G20722" s="20">
        <f>SUM(A20722*E20722/100)</f>
        <v>43934.068800000001</v>
      </c>
    </row>
    <row r="20723" spans="1:7" s="200" customFormat="1" ht="126.75" customHeight="1">
      <c r="A20723" s="696"/>
      <c r="B20723" s="696"/>
      <c r="C20723" s="652"/>
      <c r="D20723" s="700"/>
      <c r="E20723" s="701" t="s">
        <v>159</v>
      </c>
      <c r="F20723" s="702"/>
      <c r="G20723" s="703"/>
    </row>
    <row r="20724" spans="1:7">
      <c r="A20724" s="697">
        <v>144</v>
      </c>
      <c r="B20724" s="697" t="s">
        <v>39</v>
      </c>
      <c r="C20724" s="695" t="s">
        <v>33</v>
      </c>
      <c r="D20724" s="699" t="s">
        <v>280</v>
      </c>
      <c r="E20724" s="672">
        <v>25293.42</v>
      </c>
      <c r="F20724" s="646" t="s">
        <v>42</v>
      </c>
      <c r="G20724" s="20">
        <f>SUM(A20724*E20724/100)</f>
        <v>36422.524799999992</v>
      </c>
    </row>
    <row r="20725" spans="1:7" ht="40.5" customHeight="1">
      <c r="A20725" s="698"/>
      <c r="B20725" s="698"/>
      <c r="C20725" s="696"/>
      <c r="D20725" s="700"/>
      <c r="E20725" s="701" t="s">
        <v>281</v>
      </c>
      <c r="F20725" s="702"/>
      <c r="G20725" s="703"/>
    </row>
    <row r="20726" spans="1:7">
      <c r="A20726" s="697">
        <v>48</v>
      </c>
      <c r="B20726" s="697" t="s">
        <v>107</v>
      </c>
      <c r="C20726" s="697" t="s">
        <v>36</v>
      </c>
      <c r="D20726" s="699" t="s">
        <v>282</v>
      </c>
      <c r="E20726" s="672">
        <v>104.22</v>
      </c>
      <c r="F20726" s="646" t="s">
        <v>111</v>
      </c>
      <c r="G20726" s="20">
        <f>SUM(A20726*E20726)</f>
        <v>5002.5599999999995</v>
      </c>
    </row>
    <row r="20727" spans="1:7" ht="42" customHeight="1">
      <c r="A20727" s="698"/>
      <c r="B20727" s="698"/>
      <c r="C20727" s="698"/>
      <c r="D20727" s="700"/>
      <c r="E20727" s="701" t="s">
        <v>283</v>
      </c>
      <c r="F20727" s="702"/>
      <c r="G20727" s="703"/>
    </row>
    <row r="20728" spans="1:7">
      <c r="A20728" s="697">
        <v>553</v>
      </c>
      <c r="B20728" s="697" t="s">
        <v>39</v>
      </c>
      <c r="C20728" s="695" t="s">
        <v>40</v>
      </c>
      <c r="D20728" s="755" t="s">
        <v>300</v>
      </c>
      <c r="E20728" s="662">
        <v>1043.9000000000001</v>
      </c>
      <c r="F20728" s="652" t="s">
        <v>42</v>
      </c>
      <c r="G20728" s="20">
        <f>SUM(A20728*E20728/100)</f>
        <v>5772.7670000000007</v>
      </c>
    </row>
    <row r="20729" spans="1:7" ht="25.5" customHeight="1">
      <c r="A20729" s="698"/>
      <c r="B20729" s="698"/>
      <c r="C20729" s="696"/>
      <c r="D20729" s="700"/>
      <c r="E20729" s="701" t="s">
        <v>301</v>
      </c>
      <c r="F20729" s="702"/>
      <c r="G20729" s="703"/>
    </row>
    <row r="20730" spans="1:7" s="25" customFormat="1">
      <c r="A20730" s="697">
        <v>39</v>
      </c>
      <c r="B20730" s="697" t="s">
        <v>39</v>
      </c>
      <c r="C20730" s="695" t="s">
        <v>44</v>
      </c>
      <c r="D20730" s="699" t="s">
        <v>413</v>
      </c>
      <c r="E20730" s="672">
        <v>1106.7</v>
      </c>
      <c r="F20730" s="646" t="s">
        <v>52</v>
      </c>
      <c r="G20730" s="20">
        <f>A20730*E20730/100</f>
        <v>431.61300000000006</v>
      </c>
    </row>
    <row r="20731" spans="1:7" s="25" customFormat="1" ht="30" customHeight="1">
      <c r="A20731" s="698"/>
      <c r="B20731" s="698"/>
      <c r="C20731" s="696"/>
      <c r="D20731" s="700"/>
      <c r="E20731" s="727" t="s">
        <v>414</v>
      </c>
      <c r="F20731" s="728"/>
      <c r="G20731" s="729"/>
    </row>
    <row r="20732" spans="1:7" s="25" customFormat="1">
      <c r="A20732" s="697">
        <v>23</v>
      </c>
      <c r="B20732" s="697" t="s">
        <v>39</v>
      </c>
      <c r="C20732" s="695" t="s">
        <v>47</v>
      </c>
      <c r="D20732" s="699" t="s">
        <v>164</v>
      </c>
      <c r="E20732" s="672">
        <v>1273.76</v>
      </c>
      <c r="F20732" s="646" t="s">
        <v>165</v>
      </c>
      <c r="G20732" s="20">
        <f>SUM(A20732*E20732)</f>
        <v>29296.48</v>
      </c>
    </row>
    <row r="20733" spans="1:7" s="25" customFormat="1" ht="61.5" customHeight="1">
      <c r="A20733" s="698"/>
      <c r="B20733" s="698"/>
      <c r="C20733" s="696"/>
      <c r="D20733" s="700"/>
      <c r="E20733" s="701" t="s">
        <v>166</v>
      </c>
      <c r="F20733" s="702"/>
      <c r="G20733" s="703"/>
    </row>
    <row r="20734" spans="1:7" ht="38.25">
      <c r="A20734" s="649"/>
      <c r="B20734" s="649"/>
      <c r="C20734" s="651" t="s">
        <v>50</v>
      </c>
      <c r="D20734" s="653" t="s">
        <v>153</v>
      </c>
      <c r="E20734" s="730"/>
      <c r="F20734" s="731"/>
      <c r="G20734" s="732"/>
    </row>
    <row r="20735" spans="1:7">
      <c r="A20735" s="695">
        <v>368</v>
      </c>
      <c r="B20735" s="695" t="s">
        <v>39</v>
      </c>
      <c r="C20735" s="697" t="s">
        <v>154</v>
      </c>
      <c r="D20735" s="699" t="s">
        <v>331</v>
      </c>
      <c r="E20735" s="672">
        <v>4411.82</v>
      </c>
      <c r="F20735" s="646" t="s">
        <v>42</v>
      </c>
      <c r="G20735" s="20">
        <f>SUM(A20735*E20735/100)</f>
        <v>16235.497599999997</v>
      </c>
    </row>
    <row r="20736" spans="1:7" ht="27.75" customHeight="1">
      <c r="A20736" s="696"/>
      <c r="B20736" s="696"/>
      <c r="C20736" s="698"/>
      <c r="D20736" s="700"/>
      <c r="E20736" s="701" t="s">
        <v>332</v>
      </c>
      <c r="F20736" s="702"/>
      <c r="G20736" s="703"/>
    </row>
    <row r="20737" spans="1:7">
      <c r="A20737" s="697">
        <v>32</v>
      </c>
      <c r="B20737" s="697" t="s">
        <v>39</v>
      </c>
      <c r="C20737" s="695" t="s">
        <v>54</v>
      </c>
      <c r="D20737" s="699" t="s">
        <v>172</v>
      </c>
      <c r="E20737" s="672">
        <v>190.72</v>
      </c>
      <c r="F20737" s="646" t="s">
        <v>165</v>
      </c>
      <c r="G20737" s="13">
        <f>SUM(A20737*E20737)</f>
        <v>6103.04</v>
      </c>
    </row>
    <row r="20738" spans="1:7" ht="39" customHeight="1">
      <c r="A20738" s="698"/>
      <c r="B20738" s="698"/>
      <c r="C20738" s="696"/>
      <c r="D20738" s="700"/>
      <c r="E20738" s="701" t="s">
        <v>173</v>
      </c>
      <c r="F20738" s="702"/>
      <c r="G20738" s="703"/>
    </row>
    <row r="20739" spans="1:7" s="30" customFormat="1" ht="30" customHeight="1">
      <c r="A20739" s="674"/>
      <c r="B20739" s="674"/>
      <c r="C20739" s="3"/>
      <c r="D20739" s="26"/>
      <c r="E20739" s="27"/>
      <c r="F20739" s="28" t="s">
        <v>77</v>
      </c>
      <c r="G20739" s="29">
        <v>158320</v>
      </c>
    </row>
    <row r="20740" spans="1:7" s="25" customFormat="1" ht="20.25" customHeight="1">
      <c r="B20740" s="54"/>
      <c r="C20740" s="54"/>
      <c r="D20740" s="353" t="s">
        <v>1208</v>
      </c>
      <c r="E20740" s="64"/>
      <c r="F20740" s="54"/>
      <c r="G20740" s="63"/>
    </row>
    <row r="20741" spans="1:7" s="36" customFormat="1">
      <c r="A20741" s="695">
        <v>1</v>
      </c>
      <c r="B20741" s="695" t="s">
        <v>89</v>
      </c>
      <c r="C20741" s="697" t="s">
        <v>11</v>
      </c>
      <c r="D20741" s="699" t="s">
        <v>421</v>
      </c>
      <c r="E20741" s="672">
        <v>21989</v>
      </c>
      <c r="F20741" s="646" t="s">
        <v>75</v>
      </c>
      <c r="G20741" s="13">
        <f>SUM(A20741*E20741)</f>
        <v>21989</v>
      </c>
    </row>
    <row r="20742" spans="1:7" s="36" customFormat="1" ht="66" customHeight="1">
      <c r="A20742" s="696"/>
      <c r="B20742" s="696"/>
      <c r="C20742" s="698"/>
      <c r="D20742" s="700"/>
      <c r="E20742" s="701" t="s">
        <v>422</v>
      </c>
      <c r="F20742" s="702"/>
      <c r="G20742" s="703"/>
    </row>
    <row r="20743" spans="1:7" s="30" customFormat="1" ht="52.5" customHeight="1">
      <c r="A20743" s="3"/>
      <c r="B20743" s="3"/>
      <c r="C20743" s="674"/>
      <c r="D20743" s="26"/>
      <c r="E20743" s="27"/>
      <c r="F20743" s="28" t="s">
        <v>320</v>
      </c>
      <c r="G20743" s="29">
        <v>21989</v>
      </c>
    </row>
    <row r="20744" spans="1:7" s="25" customFormat="1">
      <c r="B20744" s="54"/>
      <c r="C20744" s="54"/>
      <c r="D20744" s="60"/>
      <c r="E20744" s="64"/>
      <c r="F20744" s="54"/>
      <c r="G20744" s="63"/>
    </row>
    <row r="20745" spans="1:7" s="25" customFormat="1">
      <c r="B20745" s="54"/>
      <c r="C20745" s="54"/>
      <c r="D20745" s="60"/>
      <c r="E20745" s="64"/>
      <c r="F20745" s="54"/>
      <c r="G20745" s="63"/>
    </row>
    <row r="20746" spans="1:7" s="36" customFormat="1" ht="35.25" customHeight="1">
      <c r="A20746" s="52" t="s">
        <v>129</v>
      </c>
      <c r="B20746" s="53"/>
      <c r="C20746" s="54" t="s">
        <v>130</v>
      </c>
      <c r="D20746" s="55"/>
      <c r="F20746" s="56" t="s">
        <v>131</v>
      </c>
      <c r="G20746" s="54"/>
    </row>
    <row r="20747" spans="1:7" s="30" customFormat="1" ht="35.25" customHeight="1">
      <c r="A20747" s="52" t="s">
        <v>132</v>
      </c>
      <c r="B20747" s="53"/>
      <c r="C20747" s="54" t="s">
        <v>133</v>
      </c>
      <c r="D20747" s="55"/>
      <c r="E20747" s="36"/>
      <c r="F20747" s="56" t="s">
        <v>131</v>
      </c>
    </row>
    <row r="20748" spans="1:7" s="25" customFormat="1" ht="35.25" customHeight="1">
      <c r="A20748" s="59"/>
      <c r="B20748" s="54"/>
      <c r="C20748" s="54"/>
      <c r="D20748" s="60"/>
      <c r="E20748" s="61" t="s">
        <v>138</v>
      </c>
      <c r="F20748" s="62"/>
      <c r="G20748" s="62"/>
    </row>
    <row r="20749" spans="1:7" s="25" customFormat="1">
      <c r="A20749" s="59"/>
      <c r="B20749" s="54"/>
      <c r="C20749" s="54"/>
      <c r="D20749" s="60"/>
      <c r="E20749" s="54"/>
      <c r="F20749" s="54"/>
      <c r="G20749" s="63"/>
    </row>
    <row r="20750" spans="1:7" s="25" customFormat="1">
      <c r="A20750" s="59"/>
      <c r="B20750" s="54"/>
      <c r="C20750" s="54"/>
      <c r="D20750" s="60"/>
      <c r="E20750" s="54"/>
      <c r="F20750" s="54"/>
      <c r="G20750" s="63"/>
    </row>
    <row r="20751" spans="1:7" s="25" customFormat="1">
      <c r="A20751" s="59"/>
      <c r="B20751" s="54"/>
      <c r="C20751" s="54"/>
      <c r="D20751" s="60"/>
      <c r="E20751" s="54"/>
      <c r="F20751" s="54"/>
      <c r="G20751" s="63"/>
    </row>
    <row r="20752" spans="1:7" s="25" customFormat="1">
      <c r="A20752" s="59"/>
      <c r="B20752" s="54"/>
      <c r="C20752" s="54"/>
      <c r="D20752" s="60"/>
      <c r="E20752" s="54"/>
      <c r="F20752" s="54"/>
      <c r="G20752" s="63"/>
    </row>
    <row r="20753" spans="1:7" s="25" customFormat="1">
      <c r="A20753" s="59"/>
      <c r="B20753" s="54"/>
      <c r="C20753" s="54"/>
      <c r="D20753" s="60"/>
      <c r="E20753" s="54"/>
      <c r="F20753" s="54"/>
      <c r="G20753" s="63"/>
    </row>
    <row r="20754" spans="1:7" s="25" customFormat="1">
      <c r="A20754" s="59"/>
      <c r="B20754" s="54"/>
      <c r="C20754" s="54"/>
      <c r="D20754" s="60"/>
      <c r="E20754" s="54"/>
      <c r="F20754" s="54"/>
      <c r="G20754" s="63"/>
    </row>
    <row r="20755" spans="1:7" s="25" customFormat="1">
      <c r="A20755" s="59"/>
      <c r="B20755" s="54"/>
      <c r="C20755" s="54"/>
      <c r="D20755" s="60"/>
      <c r="E20755" s="54"/>
      <c r="F20755" s="54"/>
      <c r="G20755" s="63"/>
    </row>
    <row r="20756" spans="1:7" s="25" customFormat="1">
      <c r="A20756" s="55" t="s">
        <v>139</v>
      </c>
      <c r="B20756" s="54"/>
      <c r="C20756" s="54"/>
      <c r="D20756" s="60"/>
      <c r="E20756" s="64" t="s">
        <v>140</v>
      </c>
      <c r="F20756" s="54"/>
      <c r="G20756" s="63"/>
    </row>
    <row r="20757" spans="1:7" s="25" customFormat="1">
      <c r="B20757" s="54"/>
      <c r="C20757" s="54"/>
      <c r="D20757" s="60"/>
      <c r="E20757" s="64" t="s">
        <v>141</v>
      </c>
      <c r="F20757" s="54"/>
      <c r="G20757" s="63"/>
    </row>
    <row r="20758" spans="1:7" s="25" customFormat="1">
      <c r="B20758" s="54"/>
      <c r="C20758" s="54"/>
      <c r="D20758" s="60"/>
      <c r="E20758" s="64" t="s">
        <v>142</v>
      </c>
      <c r="F20758" s="54"/>
      <c r="G20758" s="63"/>
    </row>
    <row r="20759" spans="1:7" s="25" customFormat="1">
      <c r="B20759" s="54"/>
      <c r="C20759" s="54"/>
      <c r="D20759" s="60"/>
      <c r="E20759" s="64"/>
      <c r="F20759" s="54"/>
      <c r="G20759" s="63"/>
    </row>
    <row r="20760" spans="1:7" s="25" customFormat="1">
      <c r="B20760" s="54"/>
      <c r="C20760" s="54"/>
      <c r="D20760" s="60"/>
      <c r="E20760" s="64"/>
      <c r="F20760" s="54"/>
      <c r="G20760" s="63"/>
    </row>
    <row r="20761" spans="1:7" s="25" customFormat="1">
      <c r="B20761" s="54"/>
      <c r="C20761" s="54"/>
      <c r="D20761" s="60"/>
      <c r="E20761" s="64"/>
      <c r="F20761" s="54"/>
      <c r="G20761" s="63"/>
    </row>
    <row r="20762" spans="1:7" s="25" customFormat="1">
      <c r="B20762" s="54"/>
      <c r="C20762" s="54"/>
      <c r="D20762" s="60"/>
      <c r="E20762" s="64"/>
      <c r="F20762" s="54"/>
      <c r="G20762" s="63"/>
    </row>
    <row r="20763" spans="1:7" s="25" customFormat="1">
      <c r="B20763" s="54"/>
      <c r="C20763" s="54"/>
      <c r="D20763" s="60"/>
      <c r="E20763" s="64"/>
      <c r="F20763" s="54"/>
      <c r="G20763" s="63"/>
    </row>
    <row r="20764" spans="1:7" s="25" customFormat="1">
      <c r="B20764" s="54"/>
      <c r="C20764" s="54"/>
      <c r="D20764" s="60"/>
      <c r="E20764" s="64"/>
      <c r="F20764" s="54"/>
      <c r="G20764" s="63"/>
    </row>
    <row r="20765" spans="1:7" s="25" customFormat="1">
      <c r="B20765" s="54"/>
      <c r="C20765" s="54"/>
      <c r="D20765" s="60"/>
      <c r="E20765" s="64"/>
      <c r="F20765" s="54"/>
      <c r="G20765" s="63"/>
    </row>
    <row r="20766" spans="1:7" s="25" customFormat="1">
      <c r="B20766" s="54"/>
      <c r="C20766" s="54"/>
      <c r="D20766" s="60"/>
      <c r="E20766" s="64"/>
      <c r="F20766" s="54"/>
      <c r="G20766" s="63"/>
    </row>
    <row r="20767" spans="1:7" s="25" customFormat="1">
      <c r="B20767" s="54"/>
      <c r="C20767" s="54"/>
      <c r="D20767" s="60"/>
      <c r="E20767" s="64"/>
      <c r="F20767" s="54"/>
      <c r="G20767" s="63"/>
    </row>
    <row r="20768" spans="1: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1:7" s="25" customFormat="1">
      <c r="B20785" s="54"/>
      <c r="C20785" s="54"/>
      <c r="D20785" s="60"/>
      <c r="E20785" s="64"/>
      <c r="F20785" s="54"/>
      <c r="G20785" s="63"/>
    </row>
    <row r="20786" spans="1:7" s="25" customFormat="1">
      <c r="B20786" s="54"/>
      <c r="C20786" s="54"/>
      <c r="D20786" s="60"/>
      <c r="E20786" s="64"/>
      <c r="F20786" s="54"/>
      <c r="G20786" s="63"/>
    </row>
    <row r="20787" spans="1:7">
      <c r="A20787" s="741" t="s">
        <v>0</v>
      </c>
      <c r="B20787" s="741"/>
      <c r="C20787" s="741"/>
      <c r="D20787" s="741"/>
      <c r="E20787" s="741"/>
      <c r="F20787" s="741"/>
      <c r="G20787" s="741"/>
    </row>
    <row r="20788" spans="1:7">
      <c r="A20788" s="742" t="s">
        <v>1</v>
      </c>
      <c r="B20788" s="742"/>
      <c r="C20788" s="742"/>
      <c r="D20788" s="742"/>
      <c r="E20788" s="742"/>
      <c r="F20788" s="742"/>
      <c r="G20788" s="742"/>
    </row>
    <row r="20789" spans="1:7" ht="32.25" customHeight="1">
      <c r="A20789" s="1" t="s">
        <v>2</v>
      </c>
      <c r="B20789" s="666"/>
      <c r="C20789" s="666"/>
      <c r="D20789" s="753" t="s">
        <v>1228</v>
      </c>
      <c r="E20789" s="753"/>
      <c r="F20789" s="753"/>
      <c r="G20789" s="753"/>
    </row>
    <row r="20790" spans="1:7" ht="30" customHeight="1">
      <c r="A20790" s="744" t="s">
        <v>3</v>
      </c>
      <c r="B20790" s="745"/>
      <c r="C20790" s="3" t="s">
        <v>4</v>
      </c>
      <c r="D20790" s="674" t="s">
        <v>5</v>
      </c>
      <c r="E20790" s="674" t="s">
        <v>6</v>
      </c>
      <c r="F20790" s="674" t="s">
        <v>7</v>
      </c>
      <c r="G20790" s="5" t="s">
        <v>8</v>
      </c>
    </row>
    <row r="20791" spans="1:7">
      <c r="A20791" s="674"/>
      <c r="B20791" s="674"/>
      <c r="C20791" s="3"/>
      <c r="D20791" s="104" t="s">
        <v>9</v>
      </c>
      <c r="E20791" s="674"/>
      <c r="F20791" s="674"/>
      <c r="G20791" s="5"/>
    </row>
    <row r="20792" spans="1:7" s="25" customFormat="1">
      <c r="A20792" s="697">
        <v>68</v>
      </c>
      <c r="B20792" s="697" t="s">
        <v>10</v>
      </c>
      <c r="C20792" s="695" t="s">
        <v>11</v>
      </c>
      <c r="D20792" s="699" t="s">
        <v>146</v>
      </c>
      <c r="E20792" s="672">
        <v>3327.5</v>
      </c>
      <c r="F20792" s="646" t="s">
        <v>147</v>
      </c>
      <c r="G20792" s="20">
        <f>SUM(A20792*E20792/100)</f>
        <v>2262.6999999999998</v>
      </c>
    </row>
    <row r="20793" spans="1:7" s="25" customFormat="1" ht="29.25" customHeight="1">
      <c r="A20793" s="698"/>
      <c r="B20793" s="698"/>
      <c r="C20793" s="696"/>
      <c r="D20793" s="700"/>
      <c r="E20793" s="701" t="s">
        <v>148</v>
      </c>
      <c r="F20793" s="702"/>
      <c r="G20793" s="703"/>
    </row>
    <row r="20794" spans="1:7" s="24" customFormat="1" ht="16.5" customHeight="1">
      <c r="A20794" s="697">
        <v>787</v>
      </c>
      <c r="B20794" s="697" t="s">
        <v>39</v>
      </c>
      <c r="C20794" s="695" t="s">
        <v>15</v>
      </c>
      <c r="D20794" s="699" t="s">
        <v>149</v>
      </c>
      <c r="E20794" s="672">
        <v>121</v>
      </c>
      <c r="F20794" s="646" t="s">
        <v>42</v>
      </c>
      <c r="G20794" s="20">
        <f>SUM(A20794*E20794/100)</f>
        <v>952.27</v>
      </c>
    </row>
    <row r="20795" spans="1:7" s="24" customFormat="1" ht="24.75" customHeight="1">
      <c r="A20795" s="698"/>
      <c r="B20795" s="698"/>
      <c r="C20795" s="696"/>
      <c r="D20795" s="700"/>
      <c r="E20795" s="727" t="s">
        <v>150</v>
      </c>
      <c r="F20795" s="728"/>
      <c r="G20795" s="729"/>
    </row>
    <row r="20796" spans="1:7" s="36" customFormat="1">
      <c r="A20796" s="697">
        <v>221</v>
      </c>
      <c r="B20796" s="697" t="s">
        <v>10</v>
      </c>
      <c r="C20796" s="695" t="s">
        <v>18</v>
      </c>
      <c r="D20796" s="699" t="s">
        <v>200</v>
      </c>
      <c r="E20796" s="662">
        <v>1285.6300000000001</v>
      </c>
      <c r="F20796" s="652" t="s">
        <v>147</v>
      </c>
      <c r="G20796" s="232">
        <f>SUM(A20796*E20796/100)</f>
        <v>2841.2423000000003</v>
      </c>
    </row>
    <row r="20797" spans="1:7" s="36" customFormat="1" ht="30.75" customHeight="1">
      <c r="A20797" s="698"/>
      <c r="B20797" s="698"/>
      <c r="C20797" s="696"/>
      <c r="D20797" s="700"/>
      <c r="E20797" s="701" t="s">
        <v>201</v>
      </c>
      <c r="F20797" s="702"/>
      <c r="G20797" s="703"/>
    </row>
    <row r="20798" spans="1:7">
      <c r="A20798" s="695">
        <v>37</v>
      </c>
      <c r="B20798" s="695" t="s">
        <v>10</v>
      </c>
      <c r="C20798" s="697" t="s">
        <v>21</v>
      </c>
      <c r="D20798" s="699" t="s">
        <v>816</v>
      </c>
      <c r="E20798" s="672">
        <v>4982.18</v>
      </c>
      <c r="F20798" s="646" t="s">
        <v>13</v>
      </c>
      <c r="G20798" s="13">
        <f>SUM(A20798*E20798/100)</f>
        <v>1843.4066</v>
      </c>
    </row>
    <row r="20799" spans="1:7" ht="39" customHeight="1">
      <c r="A20799" s="696"/>
      <c r="B20799" s="696"/>
      <c r="C20799" s="698"/>
      <c r="D20799" s="700"/>
      <c r="E20799" s="701" t="s">
        <v>817</v>
      </c>
      <c r="F20799" s="702"/>
      <c r="G20799" s="703"/>
    </row>
    <row r="20800" spans="1:7" ht="17.25" customHeight="1">
      <c r="A20800" s="695">
        <v>119</v>
      </c>
      <c r="B20800" s="695" t="s">
        <v>10</v>
      </c>
      <c r="C20800" s="697" t="s">
        <v>25</v>
      </c>
      <c r="D20800" s="699" t="s">
        <v>204</v>
      </c>
      <c r="E20800" s="672">
        <v>12346.65</v>
      </c>
      <c r="F20800" s="646" t="s">
        <v>13</v>
      </c>
      <c r="G20800" s="20">
        <f>SUM(A20800*E20800/100)</f>
        <v>14692.513499999999</v>
      </c>
    </row>
    <row r="20801" spans="1:7" ht="32.25" customHeight="1">
      <c r="A20801" s="696"/>
      <c r="B20801" s="696"/>
      <c r="C20801" s="698"/>
      <c r="D20801" s="700"/>
      <c r="E20801" s="701" t="s">
        <v>205</v>
      </c>
      <c r="F20801" s="702"/>
      <c r="G20801" s="703"/>
    </row>
    <row r="20802" spans="1:7">
      <c r="A20802" s="695">
        <v>294</v>
      </c>
      <c r="B20802" s="695" t="s">
        <v>39</v>
      </c>
      <c r="C20802" s="697" t="s">
        <v>29</v>
      </c>
      <c r="D20802" s="699" t="s">
        <v>313</v>
      </c>
      <c r="E20802" s="672">
        <v>1287.44</v>
      </c>
      <c r="F20802" s="646" t="s">
        <v>42</v>
      </c>
      <c r="G20802" s="13">
        <f>SUM(A20802*E20802/100)</f>
        <v>3785.0736000000006</v>
      </c>
    </row>
    <row r="20803" spans="1:7" ht="30.75" customHeight="1">
      <c r="A20803" s="696"/>
      <c r="B20803" s="696"/>
      <c r="C20803" s="698"/>
      <c r="D20803" s="700"/>
      <c r="E20803" s="701" t="s">
        <v>314</v>
      </c>
      <c r="F20803" s="702"/>
      <c r="G20803" s="703"/>
    </row>
    <row r="20804" spans="1:7" s="25" customFormat="1">
      <c r="A20804" s="697">
        <v>787</v>
      </c>
      <c r="B20804" s="697" t="s">
        <v>39</v>
      </c>
      <c r="C20804" s="695" t="s">
        <v>33</v>
      </c>
      <c r="D20804" s="699" t="s">
        <v>151</v>
      </c>
      <c r="E20804" s="672">
        <v>660</v>
      </c>
      <c r="F20804" s="646" t="s">
        <v>42</v>
      </c>
      <c r="G20804" s="20">
        <f>SUM(A20804*E20804/100)</f>
        <v>5194.2</v>
      </c>
    </row>
    <row r="20805" spans="1:7" s="25" customFormat="1" ht="27.75" customHeight="1">
      <c r="A20805" s="698"/>
      <c r="B20805" s="698"/>
      <c r="C20805" s="696"/>
      <c r="D20805" s="700"/>
      <c r="E20805" s="727" t="s">
        <v>152</v>
      </c>
      <c r="F20805" s="728"/>
      <c r="G20805" s="729"/>
    </row>
    <row r="20806" spans="1:7" s="24" customFormat="1" ht="15" customHeight="1">
      <c r="A20806" s="697">
        <v>787</v>
      </c>
      <c r="B20806" s="697" t="s">
        <v>39</v>
      </c>
      <c r="C20806" s="695" t="s">
        <v>36</v>
      </c>
      <c r="D20806" s="699" t="s">
        <v>41</v>
      </c>
      <c r="E20806" s="672">
        <v>2206.6</v>
      </c>
      <c r="F20806" s="646" t="s">
        <v>42</v>
      </c>
      <c r="G20806" s="20">
        <f>SUM(A20806*E20806/100)</f>
        <v>17365.941999999999</v>
      </c>
    </row>
    <row r="20807" spans="1:7" s="24" customFormat="1" ht="27" customHeight="1">
      <c r="A20807" s="698"/>
      <c r="B20807" s="698"/>
      <c r="C20807" s="696"/>
      <c r="D20807" s="700"/>
      <c r="E20807" s="727" t="s">
        <v>43</v>
      </c>
      <c r="F20807" s="728"/>
      <c r="G20807" s="729"/>
    </row>
    <row r="20808" spans="1:7" s="24" customFormat="1" ht="15" customHeight="1">
      <c r="A20808" s="697">
        <v>787</v>
      </c>
      <c r="B20808" s="697" t="s">
        <v>39</v>
      </c>
      <c r="C20808" s="695" t="s">
        <v>40</v>
      </c>
      <c r="D20808" s="699" t="s">
        <v>45</v>
      </c>
      <c r="E20808" s="646">
        <v>2197.52</v>
      </c>
      <c r="F20808" s="646" t="s">
        <v>42</v>
      </c>
      <c r="G20808" s="20">
        <f>SUM(A20808*E20808/100)</f>
        <v>17294.482400000001</v>
      </c>
    </row>
    <row r="20809" spans="1:7" s="24" customFormat="1" ht="27.75" customHeight="1">
      <c r="A20809" s="698"/>
      <c r="B20809" s="698"/>
      <c r="C20809" s="696"/>
      <c r="D20809" s="700"/>
      <c r="E20809" s="727" t="s">
        <v>46</v>
      </c>
      <c r="F20809" s="728"/>
      <c r="G20809" s="729"/>
    </row>
    <row r="20810" spans="1:7" ht="58.5" customHeight="1">
      <c r="A20810" s="649"/>
      <c r="B20810" s="649"/>
      <c r="C20810" s="651" t="s">
        <v>44</v>
      </c>
      <c r="D20810" s="653" t="s">
        <v>153</v>
      </c>
      <c r="E20810" s="730"/>
      <c r="F20810" s="731"/>
      <c r="G20810" s="732"/>
    </row>
    <row r="20811" spans="1:7">
      <c r="A20811" s="695">
        <v>400</v>
      </c>
      <c r="B20811" s="695" t="s">
        <v>39</v>
      </c>
      <c r="C20811" s="697" t="s">
        <v>154</v>
      </c>
      <c r="D20811" s="699" t="s">
        <v>158</v>
      </c>
      <c r="E20811" s="672">
        <v>3275.5</v>
      </c>
      <c r="F20811" s="646" t="s">
        <v>42</v>
      </c>
      <c r="G20811" s="20">
        <f>SUM(A20811*E20811/100)</f>
        <v>13102</v>
      </c>
    </row>
    <row r="20812" spans="1:7" ht="42" customHeight="1">
      <c r="A20812" s="696"/>
      <c r="B20812" s="696"/>
      <c r="C20812" s="698"/>
      <c r="D20812" s="700"/>
      <c r="E20812" s="701" t="s">
        <v>159</v>
      </c>
      <c r="F20812" s="702"/>
      <c r="G20812" s="703"/>
    </row>
    <row r="20813" spans="1:7" s="25" customFormat="1">
      <c r="A20813" s="697">
        <v>25</v>
      </c>
      <c r="B20813" s="697" t="s">
        <v>39</v>
      </c>
      <c r="C20813" s="695" t="s">
        <v>47</v>
      </c>
      <c r="D20813" s="699" t="s">
        <v>164</v>
      </c>
      <c r="E20813" s="672">
        <v>1273.76</v>
      </c>
      <c r="F20813" s="646" t="s">
        <v>165</v>
      </c>
      <c r="G20813" s="20">
        <f>SUM(A20813*E20813)</f>
        <v>31844</v>
      </c>
    </row>
    <row r="20814" spans="1:7" s="25" customFormat="1" ht="76.5" customHeight="1">
      <c r="A20814" s="698"/>
      <c r="B20814" s="698"/>
      <c r="C20814" s="696"/>
      <c r="D20814" s="700"/>
      <c r="E20814" s="701" t="s">
        <v>166</v>
      </c>
      <c r="F20814" s="702"/>
      <c r="G20814" s="703"/>
    </row>
    <row r="20815" spans="1:7">
      <c r="A20815" s="697">
        <v>100</v>
      </c>
      <c r="B20815" s="697" t="s">
        <v>39</v>
      </c>
      <c r="C20815" s="651" t="s">
        <v>50</v>
      </c>
      <c r="D20815" s="699" t="s">
        <v>257</v>
      </c>
      <c r="E20815" s="672">
        <v>180.5</v>
      </c>
      <c r="F20815" s="646" t="s">
        <v>42</v>
      </c>
      <c r="G20815" s="20">
        <f>SUM(A20815*E20815)</f>
        <v>18050</v>
      </c>
    </row>
    <row r="20816" spans="1:7" ht="79.5" customHeight="1">
      <c r="A20816" s="698"/>
      <c r="B20816" s="698"/>
      <c r="C20816" s="652"/>
      <c r="D20816" s="700"/>
      <c r="E20816" s="701" t="s">
        <v>258</v>
      </c>
      <c r="F20816" s="702"/>
      <c r="G20816" s="703"/>
    </row>
    <row r="20817" spans="1:7">
      <c r="A20817" s="697">
        <v>1343</v>
      </c>
      <c r="B20817" s="697" t="s">
        <v>39</v>
      </c>
      <c r="C20817" s="695" t="s">
        <v>54</v>
      </c>
      <c r="D20817" s="755" t="s">
        <v>300</v>
      </c>
      <c r="E20817" s="662">
        <v>1043.9000000000001</v>
      </c>
      <c r="F20817" s="652" t="s">
        <v>42</v>
      </c>
      <c r="G20817" s="20">
        <f>SUM(A20817*E20817/100)</f>
        <v>14019.577000000001</v>
      </c>
    </row>
    <row r="20818" spans="1:7" ht="94.5" customHeight="1">
      <c r="A20818" s="698"/>
      <c r="B20818" s="698"/>
      <c r="C20818" s="696"/>
      <c r="D20818" s="700"/>
      <c r="E20818" s="701" t="s">
        <v>301</v>
      </c>
      <c r="F20818" s="702"/>
      <c r="G20818" s="703"/>
    </row>
    <row r="20819" spans="1:7" s="200" customFormat="1">
      <c r="A20819" s="695">
        <v>164</v>
      </c>
      <c r="B20819" s="695" t="s">
        <v>39</v>
      </c>
      <c r="C20819" s="651" t="s">
        <v>57</v>
      </c>
      <c r="D20819" s="699" t="s">
        <v>264</v>
      </c>
      <c r="E20819" s="672">
        <v>30509.77</v>
      </c>
      <c r="F20819" s="646" t="s">
        <v>42</v>
      </c>
      <c r="G20819" s="20">
        <f>SUM(A20819*E20819/100)</f>
        <v>50036.022800000006</v>
      </c>
    </row>
    <row r="20820" spans="1:7" s="200" customFormat="1" ht="126.75" customHeight="1">
      <c r="A20820" s="696"/>
      <c r="B20820" s="696"/>
      <c r="C20820" s="652"/>
      <c r="D20820" s="700"/>
      <c r="E20820" s="701" t="s">
        <v>159</v>
      </c>
      <c r="F20820" s="702"/>
      <c r="G20820" s="703"/>
    </row>
    <row r="20821" spans="1:7">
      <c r="A20821" s="697">
        <v>36</v>
      </c>
      <c r="B20821" s="697" t="s">
        <v>39</v>
      </c>
      <c r="C20821" s="695" t="s">
        <v>60</v>
      </c>
      <c r="D20821" s="699" t="s">
        <v>172</v>
      </c>
      <c r="E20821" s="672">
        <v>190.72</v>
      </c>
      <c r="F20821" s="646" t="s">
        <v>165</v>
      </c>
      <c r="G20821" s="13">
        <f>SUM(A20821*E20821)</f>
        <v>6865.92</v>
      </c>
    </row>
    <row r="20822" spans="1:7" ht="39" customHeight="1">
      <c r="A20822" s="698"/>
      <c r="B20822" s="698"/>
      <c r="C20822" s="696"/>
      <c r="D20822" s="700"/>
      <c r="E20822" s="701" t="s">
        <v>173</v>
      </c>
      <c r="F20822" s="702"/>
      <c r="G20822" s="703"/>
    </row>
    <row r="20823" spans="1:7">
      <c r="A20823" s="697">
        <v>282</v>
      </c>
      <c r="B20823" s="697" t="s">
        <v>39</v>
      </c>
      <c r="C20823" s="695" t="s">
        <v>63</v>
      </c>
      <c r="D20823" s="699" t="s">
        <v>170</v>
      </c>
      <c r="E20823" s="672">
        <v>1160.06</v>
      </c>
      <c r="F20823" s="646" t="s">
        <v>42</v>
      </c>
      <c r="G20823" s="13">
        <f>SUM(A20823*E20823/100)</f>
        <v>3271.3691999999996</v>
      </c>
    </row>
    <row r="20824" spans="1:7" ht="30.75" customHeight="1">
      <c r="A20824" s="698"/>
      <c r="B20824" s="698"/>
      <c r="C20824" s="696"/>
      <c r="D20824" s="700"/>
      <c r="E20824" s="701" t="s">
        <v>171</v>
      </c>
      <c r="F20824" s="702"/>
      <c r="G20824" s="703"/>
    </row>
    <row r="20825" spans="1:7" ht="15" customHeight="1">
      <c r="A20825" s="697">
        <v>2</v>
      </c>
      <c r="B20825" s="697" t="s">
        <v>72</v>
      </c>
      <c r="C20825" s="695" t="s">
        <v>66</v>
      </c>
      <c r="D20825" s="699" t="s">
        <v>74</v>
      </c>
      <c r="E20825" s="672">
        <v>524.98</v>
      </c>
      <c r="F20825" s="646" t="s">
        <v>75</v>
      </c>
      <c r="G20825" s="13">
        <f>SUM(A20825*E20825)</f>
        <v>1049.96</v>
      </c>
    </row>
    <row r="20826" spans="1:7" ht="39" customHeight="1">
      <c r="A20826" s="698"/>
      <c r="B20826" s="698"/>
      <c r="C20826" s="696"/>
      <c r="D20826" s="700"/>
      <c r="E20826" s="701" t="s">
        <v>76</v>
      </c>
      <c r="F20826" s="702"/>
      <c r="G20826" s="703"/>
    </row>
    <row r="20827" spans="1:7" s="30" customFormat="1" ht="27" customHeight="1">
      <c r="A20827" s="674"/>
      <c r="B20827" s="674"/>
      <c r="C20827" s="3"/>
      <c r="D20827" s="26"/>
      <c r="E20827" s="27"/>
      <c r="F20827" s="28" t="s">
        <v>77</v>
      </c>
      <c r="G20827" s="29">
        <v>217590</v>
      </c>
    </row>
    <row r="20828" spans="1:7">
      <c r="A20828" s="31"/>
      <c r="B20828" s="32"/>
      <c r="C20828" s="32"/>
      <c r="D20828" s="33" t="s">
        <v>78</v>
      </c>
      <c r="E20828" s="32"/>
      <c r="F20828" s="32"/>
      <c r="G20828" s="34"/>
    </row>
    <row r="20829" spans="1:7" s="25" customFormat="1" ht="15" customHeight="1">
      <c r="A20829" s="759">
        <v>1</v>
      </c>
      <c r="B20829" s="759" t="s">
        <v>89</v>
      </c>
      <c r="C20829" s="760" t="s">
        <v>11</v>
      </c>
      <c r="D20829" s="755" t="s">
        <v>79</v>
      </c>
      <c r="E20829" s="662">
        <v>4802.6000000000004</v>
      </c>
      <c r="F20829" s="652" t="s">
        <v>75</v>
      </c>
      <c r="G20829" s="13">
        <f>SUM(A20829*E20829)</f>
        <v>4802.6000000000004</v>
      </c>
    </row>
    <row r="20830" spans="1:7" s="25" customFormat="1" ht="119.25" customHeight="1">
      <c r="A20830" s="696"/>
      <c r="B20830" s="696"/>
      <c r="C20830" s="698"/>
      <c r="D20830" s="700"/>
      <c r="E20830" s="701" t="s">
        <v>80</v>
      </c>
      <c r="F20830" s="702"/>
      <c r="G20830" s="703"/>
    </row>
    <row r="20831" spans="1:7">
      <c r="A20831" s="695"/>
      <c r="B20831" s="695"/>
      <c r="C20831" s="697" t="s">
        <v>15</v>
      </c>
      <c r="D20831" s="699" t="s">
        <v>226</v>
      </c>
      <c r="E20831" s="730"/>
      <c r="F20831" s="731"/>
      <c r="G20831" s="732"/>
    </row>
    <row r="20832" spans="1:7" ht="105" customHeight="1">
      <c r="A20832" s="696"/>
      <c r="B20832" s="696"/>
      <c r="C20832" s="698"/>
      <c r="D20832" s="700"/>
      <c r="E20832" s="733"/>
      <c r="F20832" s="734"/>
      <c r="G20832" s="735"/>
    </row>
    <row r="20833" spans="1:7">
      <c r="A20833" s="695">
        <v>40</v>
      </c>
      <c r="B20833" s="695" t="s">
        <v>72</v>
      </c>
      <c r="C20833" s="697" t="s">
        <v>99</v>
      </c>
      <c r="D20833" s="699" t="s">
        <v>229</v>
      </c>
      <c r="E20833" s="672">
        <v>95.79</v>
      </c>
      <c r="F20833" s="646" t="s">
        <v>111</v>
      </c>
      <c r="G20833" s="13">
        <f>SUM(A20833*E20833)</f>
        <v>3831.6000000000004</v>
      </c>
    </row>
    <row r="20834" spans="1:7" ht="24" customHeight="1">
      <c r="A20834" s="696"/>
      <c r="B20834" s="696"/>
      <c r="C20834" s="698"/>
      <c r="D20834" s="700"/>
      <c r="E20834" s="701" t="s">
        <v>230</v>
      </c>
      <c r="F20834" s="702"/>
      <c r="G20834" s="703"/>
    </row>
    <row r="20835" spans="1:7" s="36" customFormat="1" ht="15" customHeight="1">
      <c r="A20835" s="695">
        <v>2</v>
      </c>
      <c r="B20835" s="695" t="s">
        <v>72</v>
      </c>
      <c r="C20835" s="697" t="s">
        <v>18</v>
      </c>
      <c r="D20835" s="699" t="s">
        <v>81</v>
      </c>
      <c r="E20835" s="672">
        <v>2042.43</v>
      </c>
      <c r="F20835" s="646" t="s">
        <v>75</v>
      </c>
      <c r="G20835" s="13">
        <f>SUM(A20835*E20835)</f>
        <v>4084.86</v>
      </c>
    </row>
    <row r="20836" spans="1:7" s="36" customFormat="1" ht="94.5" customHeight="1">
      <c r="A20836" s="696"/>
      <c r="B20836" s="696"/>
      <c r="C20836" s="698"/>
      <c r="D20836" s="700"/>
      <c r="E20836" s="701" t="s">
        <v>82</v>
      </c>
      <c r="F20836" s="702"/>
      <c r="G20836" s="703"/>
    </row>
    <row r="20837" spans="1:7" ht="16.5" customHeight="1">
      <c r="A20837" s="695">
        <v>2</v>
      </c>
      <c r="B20837" s="695" t="s">
        <v>72</v>
      </c>
      <c r="C20837" s="697" t="s">
        <v>21</v>
      </c>
      <c r="D20837" s="699" t="s">
        <v>83</v>
      </c>
      <c r="E20837" s="672">
        <v>447.15</v>
      </c>
      <c r="F20837" s="646" t="s">
        <v>75</v>
      </c>
      <c r="G20837" s="13">
        <f>SUM(A20837*E20837)</f>
        <v>894.3</v>
      </c>
    </row>
    <row r="20838" spans="1:7" ht="50.25" customHeight="1">
      <c r="A20838" s="696"/>
      <c r="B20838" s="696"/>
      <c r="C20838" s="698"/>
      <c r="D20838" s="700"/>
      <c r="E20838" s="701" t="s">
        <v>84</v>
      </c>
      <c r="F20838" s="702"/>
      <c r="G20838" s="703"/>
    </row>
    <row r="20839" spans="1:7" ht="15" customHeight="1">
      <c r="A20839" s="704">
        <v>3</v>
      </c>
      <c r="B20839" s="704" t="s">
        <v>72</v>
      </c>
      <c r="C20839" s="705" t="s">
        <v>25</v>
      </c>
      <c r="D20839" s="706" t="s">
        <v>85</v>
      </c>
      <c r="E20839" s="672">
        <v>1109.46</v>
      </c>
      <c r="F20839" s="646" t="s">
        <v>75</v>
      </c>
      <c r="G20839" s="13">
        <f>SUM(A20839*E20839)</f>
        <v>3328.38</v>
      </c>
    </row>
    <row r="20840" spans="1:7" ht="66.75" customHeight="1">
      <c r="A20840" s="704"/>
      <c r="B20840" s="704"/>
      <c r="C20840" s="705"/>
      <c r="D20840" s="706"/>
      <c r="E20840" s="707" t="s">
        <v>86</v>
      </c>
      <c r="F20840" s="707"/>
      <c r="G20840" s="707"/>
    </row>
    <row r="20841" spans="1:7">
      <c r="A20841" s="697">
        <v>2</v>
      </c>
      <c r="B20841" s="697" t="s">
        <v>72</v>
      </c>
      <c r="C20841" s="695" t="s">
        <v>29</v>
      </c>
      <c r="D20841" s="699" t="s">
        <v>822</v>
      </c>
      <c r="E20841" s="672">
        <v>843.92</v>
      </c>
      <c r="F20841" s="646" t="s">
        <v>75</v>
      </c>
      <c r="G20841" s="13">
        <f>SUM(A20841*E20841)</f>
        <v>1687.84</v>
      </c>
    </row>
    <row r="20842" spans="1:7" ht="45.75" customHeight="1">
      <c r="A20842" s="698"/>
      <c r="B20842" s="698"/>
      <c r="C20842" s="696"/>
      <c r="D20842" s="700"/>
      <c r="E20842" s="701" t="s">
        <v>823</v>
      </c>
      <c r="F20842" s="702"/>
      <c r="G20842" s="703"/>
    </row>
    <row r="20843" spans="1:7" s="36" customFormat="1">
      <c r="A20843" s="695">
        <v>1</v>
      </c>
      <c r="B20843" s="695" t="s">
        <v>89</v>
      </c>
      <c r="C20843" s="697" t="s">
        <v>33</v>
      </c>
      <c r="D20843" s="699" t="s">
        <v>90</v>
      </c>
      <c r="E20843" s="672">
        <v>1142.24</v>
      </c>
      <c r="F20843" s="646" t="s">
        <v>75</v>
      </c>
      <c r="G20843" s="13">
        <f>SUM(A20843*E20843)</f>
        <v>1142.24</v>
      </c>
    </row>
    <row r="20844" spans="1:7" s="36" customFormat="1" ht="39" customHeight="1">
      <c r="A20844" s="696"/>
      <c r="B20844" s="696"/>
      <c r="C20844" s="698"/>
      <c r="D20844" s="700"/>
      <c r="E20844" s="701" t="s">
        <v>91</v>
      </c>
      <c r="F20844" s="702"/>
      <c r="G20844" s="703"/>
    </row>
    <row r="20845" spans="1:7" s="36" customFormat="1">
      <c r="A20845" s="704"/>
      <c r="B20845" s="704"/>
      <c r="C20845" s="705" t="s">
        <v>36</v>
      </c>
      <c r="D20845" s="706" t="s">
        <v>1096</v>
      </c>
      <c r="E20845" s="730"/>
      <c r="F20845" s="731"/>
      <c r="G20845" s="732"/>
    </row>
    <row r="20846" spans="1:7" s="36" customFormat="1" ht="69" customHeight="1">
      <c r="A20846" s="704"/>
      <c r="B20846" s="704"/>
      <c r="C20846" s="705"/>
      <c r="D20846" s="706"/>
      <c r="E20846" s="733"/>
      <c r="F20846" s="734"/>
      <c r="G20846" s="735"/>
    </row>
    <row r="20847" spans="1:7" s="36" customFormat="1">
      <c r="A20847" s="704">
        <v>60</v>
      </c>
      <c r="B20847" s="704" t="s">
        <v>107</v>
      </c>
      <c r="C20847" s="705"/>
      <c r="D20847" s="706" t="s">
        <v>1097</v>
      </c>
      <c r="E20847" s="672">
        <v>188.44</v>
      </c>
      <c r="F20847" s="646" t="s">
        <v>111</v>
      </c>
      <c r="G20847" s="13">
        <f>SUM(A20847*E20847)</f>
        <v>11306.4</v>
      </c>
    </row>
    <row r="20848" spans="1:7" s="36" customFormat="1" ht="30" customHeight="1">
      <c r="A20848" s="704"/>
      <c r="B20848" s="704"/>
      <c r="C20848" s="705"/>
      <c r="D20848" s="706"/>
      <c r="E20848" s="707" t="s">
        <v>1098</v>
      </c>
      <c r="F20848" s="707"/>
      <c r="G20848" s="707"/>
    </row>
    <row r="20849" spans="1:7">
      <c r="A20849" s="697">
        <v>3</v>
      </c>
      <c r="B20849" s="697" t="s">
        <v>72</v>
      </c>
      <c r="C20849" s="695" t="s">
        <v>40</v>
      </c>
      <c r="D20849" s="699" t="s">
        <v>822</v>
      </c>
      <c r="E20849" s="672">
        <v>843.92</v>
      </c>
      <c r="F20849" s="646" t="s">
        <v>75</v>
      </c>
      <c r="G20849" s="13">
        <f>SUM(A20849*E20849)</f>
        <v>2531.7599999999998</v>
      </c>
    </row>
    <row r="20850" spans="1:7" ht="33" customHeight="1">
      <c r="A20850" s="698"/>
      <c r="B20850" s="698"/>
      <c r="C20850" s="696"/>
      <c r="D20850" s="700"/>
      <c r="E20850" s="701" t="s">
        <v>823</v>
      </c>
      <c r="F20850" s="702"/>
      <c r="G20850" s="703"/>
    </row>
    <row r="20851" spans="1:7" s="36" customFormat="1" ht="15" customHeight="1">
      <c r="A20851" s="695"/>
      <c r="B20851" s="695"/>
      <c r="C20851" s="697" t="s">
        <v>44</v>
      </c>
      <c r="D20851" s="699" t="s">
        <v>98</v>
      </c>
      <c r="E20851" s="39"/>
      <c r="F20851" s="40"/>
      <c r="G20851" s="41"/>
    </row>
    <row r="20852" spans="1:7" s="36" customFormat="1">
      <c r="A20852" s="696"/>
      <c r="B20852" s="696"/>
      <c r="C20852" s="698"/>
      <c r="D20852" s="700"/>
      <c r="E20852" s="42"/>
      <c r="F20852" s="43"/>
      <c r="G20852" s="44"/>
    </row>
    <row r="20853" spans="1:7" s="36" customFormat="1">
      <c r="A20853" s="695">
        <v>2</v>
      </c>
      <c r="B20853" s="695" t="s">
        <v>72</v>
      </c>
      <c r="C20853" s="697" t="s">
        <v>99</v>
      </c>
      <c r="D20853" s="699" t="s">
        <v>100</v>
      </c>
      <c r="E20853" s="672">
        <v>271.92</v>
      </c>
      <c r="F20853" s="646" t="s">
        <v>75</v>
      </c>
      <c r="G20853" s="13">
        <f>SUM(A20853*E20853)</f>
        <v>543.84</v>
      </c>
    </row>
    <row r="20854" spans="1:7" s="36" customFormat="1" ht="33" customHeight="1">
      <c r="A20854" s="696"/>
      <c r="B20854" s="696"/>
      <c r="C20854" s="698"/>
      <c r="D20854" s="700"/>
      <c r="E20854" s="701" t="s">
        <v>101</v>
      </c>
      <c r="F20854" s="702"/>
      <c r="G20854" s="703"/>
    </row>
    <row r="20855" spans="1:7" s="36" customFormat="1">
      <c r="A20855" s="695">
        <v>2</v>
      </c>
      <c r="B20855" s="695" t="s">
        <v>72</v>
      </c>
      <c r="C20855" s="697" t="s">
        <v>102</v>
      </c>
      <c r="D20855" s="699" t="s">
        <v>103</v>
      </c>
      <c r="E20855" s="672">
        <v>365.42</v>
      </c>
      <c r="F20855" s="646" t="s">
        <v>75</v>
      </c>
      <c r="G20855" s="13">
        <f>SUM(A20855*E20855)</f>
        <v>730.84</v>
      </c>
    </row>
    <row r="20856" spans="1:7" s="36" customFormat="1" ht="27" customHeight="1">
      <c r="A20856" s="696"/>
      <c r="B20856" s="696"/>
      <c r="C20856" s="698"/>
      <c r="D20856" s="700"/>
      <c r="E20856" s="701" t="s">
        <v>104</v>
      </c>
      <c r="F20856" s="702"/>
      <c r="G20856" s="703"/>
    </row>
    <row r="20857" spans="1:7" s="36" customFormat="1">
      <c r="A20857" s="695"/>
      <c r="B20857" s="695"/>
      <c r="C20857" s="697" t="s">
        <v>15</v>
      </c>
      <c r="D20857" s="736" t="s">
        <v>470</v>
      </c>
      <c r="E20857" s="657"/>
      <c r="F20857" s="69"/>
      <c r="G20857" s="70"/>
    </row>
    <row r="20858" spans="1:7" s="36" customFormat="1" ht="102.75" customHeight="1">
      <c r="A20858" s="696"/>
      <c r="B20858" s="696"/>
      <c r="C20858" s="698"/>
      <c r="D20858" s="737"/>
      <c r="E20858" s="738"/>
      <c r="F20858" s="739"/>
      <c r="G20858" s="740"/>
    </row>
    <row r="20859" spans="1:7">
      <c r="A20859" s="695">
        <v>70</v>
      </c>
      <c r="B20859" s="695" t="s">
        <v>107</v>
      </c>
      <c r="C20859" s="697" t="s">
        <v>157</v>
      </c>
      <c r="D20859" s="699" t="s">
        <v>473</v>
      </c>
      <c r="E20859" s="672">
        <v>116.2</v>
      </c>
      <c r="F20859" s="652" t="s">
        <v>111</v>
      </c>
      <c r="G20859" s="71">
        <f>SUM(A20859*E20859)</f>
        <v>8134</v>
      </c>
    </row>
    <row r="20860" spans="1:7" ht="28.5" customHeight="1">
      <c r="A20860" s="696"/>
      <c r="B20860" s="696"/>
      <c r="C20860" s="698"/>
      <c r="D20860" s="700"/>
      <c r="E20860" s="701" t="s">
        <v>474</v>
      </c>
      <c r="F20860" s="702"/>
      <c r="G20860" s="703"/>
    </row>
    <row r="20861" spans="1:7" s="30" customFormat="1" ht="36" customHeight="1">
      <c r="A20861" s="3"/>
      <c r="B20861" s="3"/>
      <c r="C20861" s="674"/>
      <c r="D20861" s="26"/>
      <c r="E20861" s="27"/>
      <c r="F20861" s="28" t="s">
        <v>320</v>
      </c>
      <c r="G20861" s="29">
        <f>SUM(G20829,G20833,G20835,G20837,G20839,G20841,G20843,G20847,G20849,G20853,G20855,G20859)</f>
        <v>43018.659999999996</v>
      </c>
    </row>
    <row r="20862" spans="1:7" s="25" customFormat="1">
      <c r="A20862" s="76"/>
      <c r="B20862" s="76"/>
      <c r="C20862" s="75"/>
      <c r="D20862" s="235" t="s">
        <v>1229</v>
      </c>
      <c r="E20862" s="76"/>
      <c r="F20862" s="76"/>
      <c r="G20862" s="84"/>
    </row>
    <row r="20863" spans="1:7" s="36" customFormat="1">
      <c r="A20863" s="695"/>
      <c r="B20863" s="695"/>
      <c r="C20863" s="697" t="s">
        <v>11</v>
      </c>
      <c r="D20863" s="699" t="s">
        <v>108</v>
      </c>
      <c r="E20863" s="730"/>
      <c r="F20863" s="731"/>
      <c r="G20863" s="732"/>
    </row>
    <row r="20864" spans="1:7" s="36" customFormat="1" ht="68.25" customHeight="1">
      <c r="A20864" s="696"/>
      <c r="B20864" s="696"/>
      <c r="C20864" s="698"/>
      <c r="D20864" s="700"/>
      <c r="E20864" s="733"/>
      <c r="F20864" s="734"/>
      <c r="G20864" s="735"/>
    </row>
    <row r="20865" spans="1:7" s="36" customFormat="1">
      <c r="A20865" s="695">
        <v>40</v>
      </c>
      <c r="B20865" s="695" t="s">
        <v>107</v>
      </c>
      <c r="C20865" s="697" t="s">
        <v>154</v>
      </c>
      <c r="D20865" s="699" t="s">
        <v>423</v>
      </c>
      <c r="E20865" s="672">
        <v>373</v>
      </c>
      <c r="F20865" s="646" t="s">
        <v>75</v>
      </c>
      <c r="G20865" s="13">
        <f>SUM(A20865*E20865)</f>
        <v>14920</v>
      </c>
    </row>
    <row r="20866" spans="1:7" s="36" customFormat="1" ht="32.25" customHeight="1">
      <c r="A20866" s="696"/>
      <c r="B20866" s="696"/>
      <c r="C20866" s="698"/>
      <c r="D20866" s="700"/>
      <c r="E20866" s="701" t="s">
        <v>109</v>
      </c>
      <c r="F20866" s="702"/>
      <c r="G20866" s="703"/>
    </row>
    <row r="20867" spans="1:7" s="36" customFormat="1">
      <c r="A20867" s="695">
        <v>40</v>
      </c>
      <c r="B20867" s="695" t="s">
        <v>107</v>
      </c>
      <c r="C20867" s="697" t="s">
        <v>15</v>
      </c>
      <c r="D20867" s="699" t="s">
        <v>110</v>
      </c>
      <c r="E20867" s="672">
        <v>242</v>
      </c>
      <c r="F20867" s="646" t="s">
        <v>111</v>
      </c>
      <c r="G20867" s="13">
        <f>SUM(A20867*E20867)</f>
        <v>9680</v>
      </c>
    </row>
    <row r="20868" spans="1:7" s="36" customFormat="1" ht="118.5" customHeight="1">
      <c r="A20868" s="696"/>
      <c r="B20868" s="696"/>
      <c r="C20868" s="698"/>
      <c r="D20868" s="700"/>
      <c r="E20868" s="701" t="s">
        <v>112</v>
      </c>
      <c r="F20868" s="702"/>
      <c r="G20868" s="703"/>
    </row>
    <row r="20869" spans="1:7">
      <c r="A20869" s="695">
        <v>1</v>
      </c>
      <c r="B20869" s="695" t="s">
        <v>1230</v>
      </c>
      <c r="C20869" s="697" t="s">
        <v>18</v>
      </c>
      <c r="D20869" s="699" t="s">
        <v>113</v>
      </c>
      <c r="E20869" s="672">
        <v>14748</v>
      </c>
      <c r="F20869" s="646" t="s">
        <v>75</v>
      </c>
      <c r="G20869" s="13">
        <f>SUM(A20869*E20869)</f>
        <v>14748</v>
      </c>
    </row>
    <row r="20870" spans="1:7" ht="183" customHeight="1">
      <c r="A20870" s="696"/>
      <c r="B20870" s="696"/>
      <c r="C20870" s="698"/>
      <c r="D20870" s="700"/>
      <c r="E20870" s="701" t="s">
        <v>114</v>
      </c>
      <c r="F20870" s="702"/>
      <c r="G20870" s="703"/>
    </row>
    <row r="20871" spans="1:7" s="30" customFormat="1" ht="39.75" customHeight="1">
      <c r="A20871" s="3"/>
      <c r="B20871" s="3"/>
      <c r="C20871" s="674"/>
      <c r="D20871" s="26"/>
      <c r="E20871" s="27"/>
      <c r="F20871" s="28" t="s">
        <v>116</v>
      </c>
      <c r="G20871" s="29">
        <v>133036</v>
      </c>
    </row>
    <row r="20872" spans="1:7" s="25" customFormat="1">
      <c r="B20872" s="54"/>
      <c r="C20872" s="54"/>
      <c r="D20872" s="60"/>
      <c r="E20872" s="64"/>
      <c r="F20872" s="54"/>
      <c r="G20872" s="63"/>
    </row>
    <row r="20873" spans="1:7" s="25" customFormat="1">
      <c r="B20873" s="54"/>
      <c r="C20873" s="54"/>
      <c r="D20873" s="60"/>
      <c r="E20873" s="64"/>
      <c r="F20873" s="54"/>
      <c r="G20873" s="63"/>
    </row>
    <row r="20874" spans="1:7" s="36" customFormat="1" ht="35.25" customHeight="1">
      <c r="A20874" s="52" t="s">
        <v>129</v>
      </c>
      <c r="B20874" s="53"/>
      <c r="C20874" s="54" t="s">
        <v>130</v>
      </c>
      <c r="D20874" s="55"/>
      <c r="F20874" s="56" t="s">
        <v>131</v>
      </c>
      <c r="G20874" s="54"/>
    </row>
    <row r="20875" spans="1:7" s="30" customFormat="1" ht="35.25" customHeight="1">
      <c r="A20875" s="52" t="s">
        <v>132</v>
      </c>
      <c r="B20875" s="53"/>
      <c r="C20875" s="54" t="s">
        <v>133</v>
      </c>
      <c r="D20875" s="55"/>
      <c r="E20875" s="36"/>
      <c r="F20875" s="56" t="s">
        <v>131</v>
      </c>
    </row>
    <row r="20876" spans="1:7" s="30" customFormat="1" ht="35.25" customHeight="1">
      <c r="A20876" s="52" t="s">
        <v>134</v>
      </c>
      <c r="B20876" s="57"/>
      <c r="C20876" s="54" t="s">
        <v>135</v>
      </c>
      <c r="D20876" s="58"/>
      <c r="F20876" s="56" t="s">
        <v>131</v>
      </c>
    </row>
    <row r="20877" spans="1:7" s="25" customFormat="1" ht="35.25" customHeight="1">
      <c r="A20877" s="59"/>
      <c r="B20877" s="54"/>
      <c r="C20877" s="54"/>
      <c r="D20877" s="60"/>
      <c r="E20877" s="61" t="s">
        <v>138</v>
      </c>
      <c r="F20877" s="62"/>
      <c r="G20877" s="62"/>
    </row>
    <row r="20878" spans="1:7" s="25" customFormat="1">
      <c r="A20878" s="59"/>
      <c r="B20878" s="54"/>
      <c r="C20878" s="54"/>
      <c r="D20878" s="60"/>
      <c r="E20878" s="54"/>
      <c r="F20878" s="54"/>
      <c r="G20878" s="63"/>
    </row>
    <row r="20879" spans="1:7" s="25" customFormat="1">
      <c r="A20879" s="59"/>
      <c r="B20879" s="54"/>
      <c r="C20879" s="54"/>
      <c r="D20879" s="60"/>
      <c r="E20879" s="54"/>
      <c r="F20879" s="54"/>
      <c r="G20879" s="63"/>
    </row>
    <row r="20880" spans="1:7" s="25" customFormat="1">
      <c r="A20880" s="59"/>
      <c r="B20880" s="54"/>
      <c r="C20880" s="54"/>
      <c r="D20880" s="60"/>
      <c r="E20880" s="54"/>
      <c r="F20880" s="54"/>
      <c r="G20880" s="63"/>
    </row>
    <row r="20881" spans="1:7" s="25" customFormat="1">
      <c r="A20881" s="59"/>
      <c r="B20881" s="54"/>
      <c r="C20881" s="54"/>
      <c r="D20881" s="60"/>
      <c r="E20881" s="54"/>
      <c r="F20881" s="54"/>
      <c r="G20881" s="63"/>
    </row>
    <row r="20882" spans="1:7" s="25" customFormat="1">
      <c r="A20882" s="59"/>
      <c r="B20882" s="54"/>
      <c r="C20882" s="54"/>
      <c r="D20882" s="60"/>
      <c r="E20882" s="54"/>
      <c r="F20882" s="54"/>
      <c r="G20882" s="63"/>
    </row>
    <row r="20883" spans="1:7" s="25" customFormat="1">
      <c r="A20883" s="59"/>
      <c r="B20883" s="54"/>
      <c r="C20883" s="54"/>
      <c r="D20883" s="60"/>
      <c r="E20883" s="54"/>
      <c r="F20883" s="54"/>
      <c r="G20883" s="63"/>
    </row>
    <row r="20884" spans="1:7" s="25" customFormat="1">
      <c r="A20884" s="59"/>
      <c r="B20884" s="54"/>
      <c r="C20884" s="54"/>
      <c r="D20884" s="60"/>
      <c r="E20884" s="54"/>
      <c r="F20884" s="54"/>
      <c r="G20884" s="63"/>
    </row>
    <row r="20885" spans="1:7" s="25" customFormat="1">
      <c r="A20885" s="55" t="s">
        <v>139</v>
      </c>
      <c r="B20885" s="54"/>
      <c r="C20885" s="54"/>
      <c r="D20885" s="60"/>
      <c r="E20885" s="64" t="s">
        <v>140</v>
      </c>
      <c r="F20885" s="54"/>
      <c r="G20885" s="63"/>
    </row>
    <row r="20886" spans="1:7" s="25" customFormat="1">
      <c r="B20886" s="54"/>
      <c r="C20886" s="54"/>
      <c r="D20886" s="60"/>
      <c r="E20886" s="64" t="s">
        <v>141</v>
      </c>
      <c r="F20886" s="54"/>
      <c r="G20886" s="63"/>
    </row>
    <row r="20887" spans="1:7" s="25" customFormat="1">
      <c r="B20887" s="54"/>
      <c r="C20887" s="54"/>
      <c r="D20887" s="60"/>
      <c r="E20887" s="64" t="s">
        <v>142</v>
      </c>
      <c r="F20887" s="54"/>
      <c r="G20887" s="63"/>
    </row>
    <row r="20888" spans="1:7" s="25" customFormat="1">
      <c r="B20888" s="54"/>
      <c r="C20888" s="54"/>
      <c r="D20888" s="60"/>
      <c r="E20888" s="64"/>
      <c r="F20888" s="54"/>
      <c r="G20888" s="63"/>
    </row>
    <row r="20889" spans="1:7" s="25" customFormat="1">
      <c r="B20889" s="54"/>
      <c r="C20889" s="54"/>
      <c r="D20889" s="60"/>
      <c r="E20889" s="64"/>
      <c r="F20889" s="54"/>
      <c r="G20889" s="63"/>
    </row>
    <row r="20890" spans="1:7" s="25" customFormat="1">
      <c r="B20890" s="54"/>
      <c r="C20890" s="54"/>
      <c r="D20890" s="60"/>
      <c r="E20890" s="64"/>
      <c r="F20890" s="54"/>
      <c r="G20890" s="63"/>
    </row>
    <row r="20891" spans="1:7" s="25" customFormat="1">
      <c r="B20891" s="54"/>
      <c r="C20891" s="54"/>
      <c r="D20891" s="60"/>
      <c r="E20891" s="64"/>
      <c r="F20891" s="54"/>
      <c r="G20891" s="63"/>
    </row>
    <row r="20892" spans="1:7" s="25" customFormat="1">
      <c r="B20892" s="54"/>
      <c r="C20892" s="54"/>
      <c r="D20892" s="60"/>
      <c r="E20892" s="64"/>
      <c r="F20892" s="54"/>
      <c r="G20892" s="63"/>
    </row>
    <row r="20893" spans="1:7" s="25" customFormat="1">
      <c r="B20893" s="54"/>
      <c r="C20893" s="54"/>
      <c r="D20893" s="60"/>
      <c r="E20893" s="64"/>
      <c r="F20893" s="54"/>
      <c r="G20893" s="63"/>
    </row>
    <row r="20894" spans="1:7" s="25" customFormat="1">
      <c r="B20894" s="54"/>
      <c r="C20894" s="54"/>
      <c r="D20894" s="60"/>
      <c r="E20894" s="64"/>
      <c r="F20894" s="54"/>
      <c r="G20894" s="63"/>
    </row>
    <row r="20895" spans="1:7" s="25" customFormat="1">
      <c r="B20895" s="54"/>
      <c r="C20895" s="54"/>
      <c r="D20895" s="60"/>
      <c r="E20895" s="64"/>
      <c r="F20895" s="54"/>
      <c r="G20895" s="63"/>
    </row>
    <row r="20896" spans="1:7" s="25" customFormat="1">
      <c r="B20896" s="54"/>
      <c r="C20896" s="54"/>
      <c r="D20896" s="60"/>
      <c r="E20896" s="64"/>
      <c r="F20896" s="54"/>
      <c r="G20896" s="63"/>
    </row>
    <row r="20897" spans="1:7" s="25" customFormat="1">
      <c r="B20897" s="54"/>
      <c r="C20897" s="54"/>
      <c r="D20897" s="60"/>
      <c r="E20897" s="64"/>
      <c r="F20897" s="54"/>
      <c r="G20897" s="63"/>
    </row>
    <row r="20898" spans="1:7" s="25" customFormat="1">
      <c r="B20898" s="54"/>
      <c r="C20898" s="54"/>
      <c r="D20898" s="60"/>
      <c r="E20898" s="64"/>
      <c r="F20898" s="54"/>
      <c r="G20898" s="63"/>
    </row>
    <row r="20899" spans="1:7" s="25" customFormat="1">
      <c r="B20899" s="54"/>
      <c r="C20899" s="54"/>
      <c r="D20899" s="60"/>
      <c r="E20899" s="64"/>
      <c r="F20899" s="54"/>
      <c r="G20899" s="63"/>
    </row>
    <row r="20900" spans="1:7" s="25" customFormat="1">
      <c r="B20900" s="54"/>
      <c r="C20900" s="54"/>
      <c r="D20900" s="60"/>
      <c r="E20900" s="64"/>
      <c r="F20900" s="54"/>
      <c r="G20900" s="63"/>
    </row>
    <row r="20901" spans="1:7">
      <c r="A20901" s="741" t="s">
        <v>0</v>
      </c>
      <c r="B20901" s="741"/>
      <c r="C20901" s="741"/>
      <c r="D20901" s="741"/>
      <c r="E20901" s="741"/>
      <c r="F20901" s="741"/>
      <c r="G20901" s="741"/>
    </row>
    <row r="20902" spans="1:7">
      <c r="A20902" s="742" t="s">
        <v>1</v>
      </c>
      <c r="B20902" s="742"/>
      <c r="C20902" s="742"/>
      <c r="D20902" s="742"/>
      <c r="E20902" s="742"/>
      <c r="F20902" s="742"/>
      <c r="G20902" s="742"/>
    </row>
    <row r="20903" spans="1:7" ht="32.25" customHeight="1">
      <c r="A20903" s="1" t="s">
        <v>2</v>
      </c>
      <c r="B20903" s="666"/>
      <c r="C20903" s="666"/>
      <c r="D20903" s="753" t="s">
        <v>1226</v>
      </c>
      <c r="E20903" s="753"/>
      <c r="F20903" s="753"/>
      <c r="G20903" s="753"/>
    </row>
    <row r="20904" spans="1:7" ht="30" customHeight="1">
      <c r="A20904" s="744" t="s">
        <v>3</v>
      </c>
      <c r="B20904" s="745"/>
      <c r="C20904" s="3" t="s">
        <v>4</v>
      </c>
      <c r="D20904" s="674" t="s">
        <v>5</v>
      </c>
      <c r="E20904" s="674" t="s">
        <v>6</v>
      </c>
      <c r="F20904" s="674" t="s">
        <v>7</v>
      </c>
      <c r="G20904" s="5" t="s">
        <v>8</v>
      </c>
    </row>
    <row r="20905" spans="1:7">
      <c r="A20905" s="674"/>
      <c r="B20905" s="674"/>
      <c r="C20905" s="3"/>
      <c r="D20905" s="104" t="s">
        <v>9</v>
      </c>
      <c r="E20905" s="674"/>
      <c r="F20905" s="674"/>
      <c r="G20905" s="5"/>
    </row>
    <row r="20906" spans="1:7" s="24" customFormat="1" ht="16.5" customHeight="1">
      <c r="A20906" s="697">
        <v>4314</v>
      </c>
      <c r="B20906" s="697" t="s">
        <v>39</v>
      </c>
      <c r="C20906" s="695" t="s">
        <v>11</v>
      </c>
      <c r="D20906" s="699" t="s">
        <v>149</v>
      </c>
      <c r="E20906" s="672">
        <v>121</v>
      </c>
      <c r="F20906" s="646" t="s">
        <v>42</v>
      </c>
      <c r="G20906" s="20">
        <f>SUM(A20906*E20906/100)</f>
        <v>5219.9399999999996</v>
      </c>
    </row>
    <row r="20907" spans="1:7" s="24" customFormat="1" ht="24.75" customHeight="1">
      <c r="A20907" s="698"/>
      <c r="B20907" s="698"/>
      <c r="C20907" s="696"/>
      <c r="D20907" s="700"/>
      <c r="E20907" s="727" t="s">
        <v>150</v>
      </c>
      <c r="F20907" s="728"/>
      <c r="G20907" s="729"/>
    </row>
    <row r="20908" spans="1:7" s="25" customFormat="1">
      <c r="A20908" s="697">
        <v>459</v>
      </c>
      <c r="B20908" s="697" t="s">
        <v>10</v>
      </c>
      <c r="C20908" s="695" t="s">
        <v>15</v>
      </c>
      <c r="D20908" s="699" t="s">
        <v>146</v>
      </c>
      <c r="E20908" s="672">
        <v>3327.5</v>
      </c>
      <c r="F20908" s="646" t="s">
        <v>147</v>
      </c>
      <c r="G20908" s="20">
        <f>SUM(A20908*E20908/100)</f>
        <v>15273.225</v>
      </c>
    </row>
    <row r="20909" spans="1:7" s="25" customFormat="1" ht="41.25" customHeight="1">
      <c r="A20909" s="698"/>
      <c r="B20909" s="698"/>
      <c r="C20909" s="696"/>
      <c r="D20909" s="700"/>
      <c r="E20909" s="701" t="s">
        <v>148</v>
      </c>
      <c r="F20909" s="702"/>
      <c r="G20909" s="703"/>
    </row>
    <row r="20910" spans="1:7" s="25" customFormat="1" ht="13.5" customHeight="1">
      <c r="A20910" s="697">
        <v>3753</v>
      </c>
      <c r="B20910" s="697" t="s">
        <v>39</v>
      </c>
      <c r="C20910" s="695" t="s">
        <v>18</v>
      </c>
      <c r="D20910" s="699" t="s">
        <v>305</v>
      </c>
      <c r="E20910" s="646">
        <v>226.88</v>
      </c>
      <c r="F20910" s="646" t="s">
        <v>52</v>
      </c>
      <c r="G20910" s="20">
        <f>SUM(A20910*E20910/100)</f>
        <v>8514.8063999999995</v>
      </c>
    </row>
    <row r="20911" spans="1:7" s="25" customFormat="1" ht="29.25" customHeight="1">
      <c r="A20911" s="698"/>
      <c r="B20911" s="698"/>
      <c r="C20911" s="696"/>
      <c r="D20911" s="700"/>
      <c r="E20911" s="701" t="s">
        <v>306</v>
      </c>
      <c r="F20911" s="702"/>
      <c r="G20911" s="703"/>
    </row>
    <row r="20912" spans="1:7" s="25" customFormat="1">
      <c r="A20912" s="697">
        <v>4314</v>
      </c>
      <c r="B20912" s="697" t="s">
        <v>39</v>
      </c>
      <c r="C20912" s="695" t="s">
        <v>21</v>
      </c>
      <c r="D20912" s="699" t="s">
        <v>151</v>
      </c>
      <c r="E20912" s="672">
        <v>660</v>
      </c>
      <c r="F20912" s="646" t="s">
        <v>42</v>
      </c>
      <c r="G20912" s="20">
        <f>SUM(A20912*E20912/100)</f>
        <v>28472.400000000001</v>
      </c>
    </row>
    <row r="20913" spans="1:7" s="25" customFormat="1" ht="27.75" customHeight="1">
      <c r="A20913" s="698"/>
      <c r="B20913" s="698"/>
      <c r="C20913" s="696"/>
      <c r="D20913" s="700"/>
      <c r="E20913" s="727" t="s">
        <v>152</v>
      </c>
      <c r="F20913" s="728"/>
      <c r="G20913" s="729"/>
    </row>
    <row r="20914" spans="1:7" s="24" customFormat="1" ht="15" customHeight="1">
      <c r="A20914" s="697">
        <v>4314</v>
      </c>
      <c r="B20914" s="697" t="s">
        <v>39</v>
      </c>
      <c r="C20914" s="695" t="s">
        <v>25</v>
      </c>
      <c r="D20914" s="699" t="s">
        <v>41</v>
      </c>
      <c r="E20914" s="672">
        <v>2206.6</v>
      </c>
      <c r="F20914" s="646" t="s">
        <v>42</v>
      </c>
      <c r="G20914" s="20">
        <f>SUM(A20914*E20914/100)</f>
        <v>95192.724000000002</v>
      </c>
    </row>
    <row r="20915" spans="1:7" s="24" customFormat="1" ht="27" customHeight="1">
      <c r="A20915" s="698"/>
      <c r="B20915" s="698"/>
      <c r="C20915" s="696"/>
      <c r="D20915" s="700"/>
      <c r="E20915" s="727" t="s">
        <v>43</v>
      </c>
      <c r="F20915" s="728"/>
      <c r="G20915" s="729"/>
    </row>
    <row r="20916" spans="1:7" s="24" customFormat="1" ht="15" customHeight="1">
      <c r="A20916" s="697">
        <v>4314</v>
      </c>
      <c r="B20916" s="697" t="s">
        <v>39</v>
      </c>
      <c r="C20916" s="695" t="s">
        <v>29</v>
      </c>
      <c r="D20916" s="699" t="s">
        <v>45</v>
      </c>
      <c r="E20916" s="646">
        <v>2197.52</v>
      </c>
      <c r="F20916" s="646" t="s">
        <v>42</v>
      </c>
      <c r="G20916" s="20">
        <f>SUM(A20916*E20916/100)</f>
        <v>94801.012799999997</v>
      </c>
    </row>
    <row r="20917" spans="1:7" s="24" customFormat="1" ht="32.25" customHeight="1">
      <c r="A20917" s="698"/>
      <c r="B20917" s="698"/>
      <c r="C20917" s="696"/>
      <c r="D20917" s="700"/>
      <c r="E20917" s="727" t="s">
        <v>46</v>
      </c>
      <c r="F20917" s="728"/>
      <c r="G20917" s="729"/>
    </row>
    <row r="20918" spans="1:7" ht="15" customHeight="1">
      <c r="A20918" s="695">
        <v>54</v>
      </c>
      <c r="B20918" s="695" t="s">
        <v>10</v>
      </c>
      <c r="C20918" s="697" t="s">
        <v>33</v>
      </c>
      <c r="D20918" s="699" t="s">
        <v>37</v>
      </c>
      <c r="E20918" s="672">
        <v>12674.36</v>
      </c>
      <c r="F20918" s="646" t="s">
        <v>13</v>
      </c>
      <c r="G20918" s="20">
        <f>SUM(A20918*E20918/100)</f>
        <v>6844.1544000000004</v>
      </c>
    </row>
    <row r="20919" spans="1:7" ht="39" customHeight="1">
      <c r="A20919" s="696"/>
      <c r="B20919" s="696"/>
      <c r="C20919" s="698"/>
      <c r="D20919" s="700"/>
      <c r="E20919" s="701" t="s">
        <v>38</v>
      </c>
      <c r="F20919" s="702"/>
      <c r="G20919" s="703"/>
    </row>
    <row r="20920" spans="1:7" ht="17.25" customHeight="1">
      <c r="A20920" s="695">
        <v>459</v>
      </c>
      <c r="B20920" s="695" t="s">
        <v>10</v>
      </c>
      <c r="C20920" s="651" t="s">
        <v>36</v>
      </c>
      <c r="D20920" s="699" t="s">
        <v>34</v>
      </c>
      <c r="E20920" s="672">
        <v>14429.25</v>
      </c>
      <c r="F20920" s="646" t="s">
        <v>13</v>
      </c>
      <c r="G20920" s="20">
        <f>SUM(A20920*E20920/100)</f>
        <v>66230.257500000007</v>
      </c>
    </row>
    <row r="20921" spans="1:7" ht="54" customHeight="1">
      <c r="A20921" s="696"/>
      <c r="B20921" s="696"/>
      <c r="C20921" s="652"/>
      <c r="D20921" s="700"/>
      <c r="E20921" s="701" t="s">
        <v>35</v>
      </c>
      <c r="F20921" s="702"/>
      <c r="G20921" s="703"/>
    </row>
    <row r="20922" spans="1:7" s="200" customFormat="1">
      <c r="A20922" s="695">
        <v>2639</v>
      </c>
      <c r="B20922" s="695" t="s">
        <v>39</v>
      </c>
      <c r="C20922" s="651" t="s">
        <v>40</v>
      </c>
      <c r="D20922" s="699" t="s">
        <v>264</v>
      </c>
      <c r="E20922" s="672">
        <v>30509.77</v>
      </c>
      <c r="F20922" s="646" t="s">
        <v>42</v>
      </c>
      <c r="G20922" s="20">
        <f>SUM(A20922*E20922/100)</f>
        <v>805152.83030000003</v>
      </c>
    </row>
    <row r="20923" spans="1:7" s="200" customFormat="1" ht="126.75" customHeight="1">
      <c r="A20923" s="696"/>
      <c r="B20923" s="696"/>
      <c r="C20923" s="652"/>
      <c r="D20923" s="700"/>
      <c r="E20923" s="701" t="s">
        <v>159</v>
      </c>
      <c r="F20923" s="702"/>
      <c r="G20923" s="703"/>
    </row>
    <row r="20924" spans="1:7">
      <c r="A20924" s="697">
        <v>1328</v>
      </c>
      <c r="B20924" s="697" t="s">
        <v>39</v>
      </c>
      <c r="C20924" s="695" t="s">
        <v>44</v>
      </c>
      <c r="D20924" s="699" t="s">
        <v>280</v>
      </c>
      <c r="E20924" s="672">
        <v>25293.42</v>
      </c>
      <c r="F20924" s="646" t="s">
        <v>42</v>
      </c>
      <c r="G20924" s="20">
        <f>SUM(A20924*E20924/100)</f>
        <v>335896.6176</v>
      </c>
    </row>
    <row r="20925" spans="1:7" ht="40.5" customHeight="1">
      <c r="A20925" s="698"/>
      <c r="B20925" s="698"/>
      <c r="C20925" s="696"/>
      <c r="D20925" s="700"/>
      <c r="E20925" s="701" t="s">
        <v>281</v>
      </c>
      <c r="F20925" s="702"/>
      <c r="G20925" s="703"/>
    </row>
    <row r="20926" spans="1:7">
      <c r="A20926" s="697">
        <v>266</v>
      </c>
      <c r="B20926" s="697" t="s">
        <v>107</v>
      </c>
      <c r="C20926" s="697" t="s">
        <v>47</v>
      </c>
      <c r="D20926" s="699" t="s">
        <v>282</v>
      </c>
      <c r="E20926" s="672">
        <v>104.22</v>
      </c>
      <c r="F20926" s="646" t="s">
        <v>111</v>
      </c>
      <c r="G20926" s="20">
        <f>SUM(A20926*E20926)</f>
        <v>27722.52</v>
      </c>
    </row>
    <row r="20927" spans="1:7" ht="42" customHeight="1">
      <c r="A20927" s="698"/>
      <c r="B20927" s="698"/>
      <c r="C20927" s="698"/>
      <c r="D20927" s="700"/>
      <c r="E20927" s="701" t="s">
        <v>283</v>
      </c>
      <c r="F20927" s="702"/>
      <c r="G20927" s="703"/>
    </row>
    <row r="20928" spans="1:7" ht="18" customHeight="1">
      <c r="A20928" s="697">
        <v>335</v>
      </c>
      <c r="B20928" s="697" t="s">
        <v>39</v>
      </c>
      <c r="C20928" s="697" t="s">
        <v>50</v>
      </c>
      <c r="D20928" s="699" t="s">
        <v>1222</v>
      </c>
      <c r="E20928" s="672">
        <v>172</v>
      </c>
      <c r="F20928" s="646" t="s">
        <v>165</v>
      </c>
      <c r="G20928" s="20">
        <f>SUM(A20928*E20928)</f>
        <v>57620</v>
      </c>
    </row>
    <row r="20929" spans="1:7" ht="50.25" customHeight="1">
      <c r="A20929" s="698"/>
      <c r="B20929" s="698"/>
      <c r="C20929" s="698"/>
      <c r="D20929" s="700"/>
      <c r="E20929" s="701" t="s">
        <v>1223</v>
      </c>
      <c r="F20929" s="702"/>
      <c r="G20929" s="703"/>
    </row>
    <row r="20930" spans="1:7" ht="18" customHeight="1">
      <c r="A20930" s="697">
        <v>251</v>
      </c>
      <c r="B20930" s="697" t="s">
        <v>39</v>
      </c>
      <c r="C20930" s="697" t="s">
        <v>54</v>
      </c>
      <c r="D20930" s="699" t="s">
        <v>1221</v>
      </c>
      <c r="E20930" s="672">
        <v>1507.66</v>
      </c>
      <c r="F20930" s="646" t="s">
        <v>165</v>
      </c>
      <c r="G20930" s="20">
        <f>SUM(A20930*E20930)</f>
        <v>378422.66000000003</v>
      </c>
    </row>
    <row r="20931" spans="1:7" ht="79.5" customHeight="1">
      <c r="A20931" s="698"/>
      <c r="B20931" s="698"/>
      <c r="C20931" s="698"/>
      <c r="D20931" s="700"/>
      <c r="E20931" s="701" t="s">
        <v>902</v>
      </c>
      <c r="F20931" s="702"/>
      <c r="G20931" s="703"/>
    </row>
    <row r="20932" spans="1:7" s="25" customFormat="1">
      <c r="A20932" s="697">
        <v>1594</v>
      </c>
      <c r="B20932" s="697" t="s">
        <v>39</v>
      </c>
      <c r="C20932" s="697" t="s">
        <v>57</v>
      </c>
      <c r="D20932" s="699" t="s">
        <v>265</v>
      </c>
      <c r="E20932" s="646">
        <v>567.48</v>
      </c>
      <c r="F20932" s="646" t="s">
        <v>266</v>
      </c>
      <c r="G20932" s="20">
        <f>SUM(A20932*E20932)</f>
        <v>904563.12</v>
      </c>
    </row>
    <row r="20933" spans="1:7" s="25" customFormat="1" ht="40.5" customHeight="1">
      <c r="A20933" s="698"/>
      <c r="B20933" s="698"/>
      <c r="C20933" s="698"/>
      <c r="D20933" s="700"/>
      <c r="E20933" s="701" t="s">
        <v>399</v>
      </c>
      <c r="F20933" s="702"/>
      <c r="G20933" s="703"/>
    </row>
    <row r="20934" spans="1:7" s="25" customFormat="1">
      <c r="A20934" s="697">
        <v>554</v>
      </c>
      <c r="B20934" s="697" t="s">
        <v>39</v>
      </c>
      <c r="C20934" s="697" t="s">
        <v>60</v>
      </c>
      <c r="D20934" s="699" t="s">
        <v>278</v>
      </c>
      <c r="E20934" s="646">
        <v>186.04</v>
      </c>
      <c r="F20934" s="646" t="s">
        <v>266</v>
      </c>
      <c r="G20934" s="20">
        <f>SUM(A20934*E20934)</f>
        <v>103066.15999999999</v>
      </c>
    </row>
    <row r="20935" spans="1:7" s="25" customFormat="1" ht="122.25" customHeight="1">
      <c r="A20935" s="698"/>
      <c r="B20935" s="698"/>
      <c r="C20935" s="698"/>
      <c r="D20935" s="700"/>
      <c r="E20935" s="707" t="s">
        <v>279</v>
      </c>
      <c r="F20935" s="707"/>
      <c r="G20935" s="707"/>
    </row>
    <row r="20936" spans="1:7">
      <c r="A20936" s="697">
        <v>2803</v>
      </c>
      <c r="B20936" s="697" t="s">
        <v>39</v>
      </c>
      <c r="C20936" s="695" t="s">
        <v>63</v>
      </c>
      <c r="D20936" s="699" t="s">
        <v>58</v>
      </c>
      <c r="E20936" s="672">
        <v>1079.6500000000001</v>
      </c>
      <c r="F20936" s="646" t="s">
        <v>42</v>
      </c>
      <c r="G20936" s="13">
        <f>SUM(A20936*E20936/100)</f>
        <v>30262.589500000002</v>
      </c>
    </row>
    <row r="20937" spans="1:7" ht="34.5" customHeight="1">
      <c r="A20937" s="698"/>
      <c r="B20937" s="698"/>
      <c r="C20937" s="696"/>
      <c r="D20937" s="700"/>
      <c r="E20937" s="701" t="s">
        <v>59</v>
      </c>
      <c r="F20937" s="702"/>
      <c r="G20937" s="703"/>
    </row>
    <row r="20938" spans="1:7">
      <c r="A20938" s="697">
        <v>6255</v>
      </c>
      <c r="B20938" s="697" t="s">
        <v>39</v>
      </c>
      <c r="C20938" s="695" t="s">
        <v>66</v>
      </c>
      <c r="D20938" s="755" t="s">
        <v>1205</v>
      </c>
      <c r="E20938" s="662">
        <v>2499.7600000000002</v>
      </c>
      <c r="F20938" s="652" t="s">
        <v>42</v>
      </c>
      <c r="G20938" s="20">
        <f>SUM(A20938*E20938/100)</f>
        <v>156359.98800000001</v>
      </c>
    </row>
    <row r="20939" spans="1:7" ht="60.75" customHeight="1">
      <c r="A20939" s="698"/>
      <c r="B20939" s="698"/>
      <c r="C20939" s="696"/>
      <c r="D20939" s="700"/>
      <c r="E20939" s="701" t="s">
        <v>1206</v>
      </c>
      <c r="F20939" s="702"/>
      <c r="G20939" s="703"/>
    </row>
    <row r="20940" spans="1:7">
      <c r="A20940" s="697">
        <v>140</v>
      </c>
      <c r="B20940" s="697" t="s">
        <v>39</v>
      </c>
      <c r="C20940" s="695" t="s">
        <v>69</v>
      </c>
      <c r="D20940" s="699" t="s">
        <v>170</v>
      </c>
      <c r="E20940" s="672">
        <v>1160.06</v>
      </c>
      <c r="F20940" s="646" t="s">
        <v>42</v>
      </c>
      <c r="G20940" s="13">
        <f>SUM(A20940*E20940/100)</f>
        <v>1624.0839999999998</v>
      </c>
    </row>
    <row r="20941" spans="1:7" ht="30.75" customHeight="1">
      <c r="A20941" s="698"/>
      <c r="B20941" s="698"/>
      <c r="C20941" s="696"/>
      <c r="D20941" s="700"/>
      <c r="E20941" s="701" t="s">
        <v>171</v>
      </c>
      <c r="F20941" s="702"/>
      <c r="G20941" s="703"/>
    </row>
    <row r="20942" spans="1:7" s="200" customFormat="1">
      <c r="A20942" s="695">
        <v>3456</v>
      </c>
      <c r="B20942" s="695" t="s">
        <v>39</v>
      </c>
      <c r="C20942" s="651" t="s">
        <v>73</v>
      </c>
      <c r="D20942" s="699" t="s">
        <v>1216</v>
      </c>
      <c r="E20942" s="672">
        <v>5310.35</v>
      </c>
      <c r="F20942" s="646" t="s">
        <v>42</v>
      </c>
      <c r="G20942" s="20">
        <f>SUM(A20942*E20942/100)</f>
        <v>183525.69600000003</v>
      </c>
    </row>
    <row r="20943" spans="1:7" s="200" customFormat="1" ht="41.25" customHeight="1">
      <c r="A20943" s="696"/>
      <c r="B20943" s="696"/>
      <c r="C20943" s="652"/>
      <c r="D20943" s="700"/>
      <c r="E20943" s="701" t="s">
        <v>1217</v>
      </c>
      <c r="F20943" s="702"/>
      <c r="G20943" s="703"/>
    </row>
    <row r="20944" spans="1:7">
      <c r="A20944" s="705">
        <v>288</v>
      </c>
      <c r="B20944" s="705" t="s">
        <v>39</v>
      </c>
      <c r="C20944" s="704" t="s">
        <v>208</v>
      </c>
      <c r="D20944" s="706" t="s">
        <v>1032</v>
      </c>
      <c r="E20944" s="672">
        <v>226.02</v>
      </c>
      <c r="F20944" s="646" t="s">
        <v>42</v>
      </c>
      <c r="G20944" s="20">
        <f>SUM(A20944*E20944)</f>
        <v>65093.760000000002</v>
      </c>
    </row>
    <row r="20945" spans="1:7" ht="32.25" customHeight="1">
      <c r="A20945" s="705"/>
      <c r="B20945" s="705"/>
      <c r="C20945" s="704"/>
      <c r="D20945" s="706"/>
      <c r="E20945" s="707" t="s">
        <v>1033</v>
      </c>
      <c r="F20945" s="707"/>
      <c r="G20945" s="707"/>
    </row>
    <row r="20946" spans="1:7" s="25" customFormat="1" ht="47.25" customHeight="1">
      <c r="A20946" s="646"/>
      <c r="B20946" s="256"/>
      <c r="C20946" s="256"/>
      <c r="D20946" s="647"/>
      <c r="E20946" s="257"/>
      <c r="F20946" s="28" t="s">
        <v>845</v>
      </c>
      <c r="G20946" s="258">
        <v>3369858</v>
      </c>
    </row>
    <row r="20947" spans="1:7">
      <c r="A20947" s="6"/>
      <c r="B20947" s="6"/>
      <c r="C20947" s="7"/>
      <c r="D20947" s="65"/>
      <c r="E20947" s="6"/>
      <c r="F20947" s="6"/>
      <c r="G20947" s="9"/>
    </row>
    <row r="20948" spans="1:7">
      <c r="A20948" s="6"/>
      <c r="B20948" s="6"/>
      <c r="C20948" s="7"/>
      <c r="D20948" s="65"/>
      <c r="E20948" s="6"/>
      <c r="F20948" s="6"/>
      <c r="G20948" s="9"/>
    </row>
    <row r="20949" spans="1:7">
      <c r="A20949" s="6"/>
      <c r="B20949" s="6"/>
      <c r="C20949" s="7"/>
      <c r="D20949" s="65"/>
      <c r="E20949" s="6"/>
      <c r="F20949" s="6"/>
      <c r="G20949" s="9"/>
    </row>
    <row r="20950" spans="1:7" s="36" customFormat="1" ht="34.5" customHeight="1">
      <c r="A20950" s="52" t="s">
        <v>129</v>
      </c>
      <c r="B20950" s="53"/>
      <c r="C20950" s="54" t="s">
        <v>130</v>
      </c>
      <c r="D20950" s="55"/>
      <c r="F20950" s="56" t="s">
        <v>131</v>
      </c>
      <c r="G20950" s="54"/>
    </row>
    <row r="20951" spans="1:7" s="25" customFormat="1" ht="34.5" customHeight="1">
      <c r="A20951" s="59"/>
      <c r="B20951" s="54"/>
      <c r="C20951" s="54"/>
      <c r="D20951" s="60"/>
      <c r="E20951" s="61" t="s">
        <v>138</v>
      </c>
      <c r="F20951" s="62"/>
      <c r="G20951" s="62"/>
    </row>
    <row r="20952" spans="1:7" s="25" customFormat="1">
      <c r="A20952" s="59"/>
      <c r="B20952" s="54"/>
      <c r="C20952" s="54"/>
      <c r="D20952" s="60"/>
      <c r="E20952" s="54"/>
      <c r="F20952" s="54"/>
      <c r="G20952" s="63"/>
    </row>
    <row r="20953" spans="1:7" s="25" customFormat="1">
      <c r="A20953" s="59"/>
      <c r="B20953" s="54"/>
      <c r="C20953" s="54"/>
      <c r="D20953" s="60"/>
      <c r="E20953" s="54"/>
      <c r="F20953" s="54"/>
      <c r="G20953" s="63"/>
    </row>
    <row r="20954" spans="1:7" s="25" customFormat="1">
      <c r="A20954" s="59"/>
      <c r="B20954" s="54"/>
      <c r="C20954" s="54"/>
      <c r="D20954" s="60"/>
      <c r="E20954" s="54"/>
      <c r="F20954" s="54"/>
      <c r="G20954" s="63"/>
    </row>
    <row r="20955" spans="1:7" s="25" customFormat="1">
      <c r="A20955" s="59"/>
      <c r="B20955" s="54"/>
      <c r="C20955" s="54"/>
      <c r="D20955" s="60"/>
      <c r="E20955" s="54"/>
      <c r="F20955" s="54"/>
      <c r="G20955" s="63"/>
    </row>
    <row r="20956" spans="1:7" s="25" customFormat="1">
      <c r="A20956" s="55" t="s">
        <v>139</v>
      </c>
      <c r="B20956" s="54"/>
      <c r="C20956" s="54"/>
      <c r="D20956" s="60"/>
      <c r="E20956" s="64" t="s">
        <v>140</v>
      </c>
      <c r="F20956" s="54"/>
      <c r="G20956" s="63"/>
    </row>
    <row r="20957" spans="1:7" s="25" customFormat="1">
      <c r="B20957" s="54"/>
      <c r="C20957" s="54"/>
      <c r="D20957" s="60"/>
      <c r="E20957" s="64" t="s">
        <v>141</v>
      </c>
      <c r="F20957" s="54"/>
      <c r="G20957" s="63"/>
    </row>
    <row r="20958" spans="1:7" s="25" customFormat="1">
      <c r="B20958" s="54"/>
      <c r="C20958" s="54"/>
      <c r="D20958" s="60"/>
      <c r="E20958" s="64" t="s">
        <v>142</v>
      </c>
      <c r="F20958" s="54"/>
      <c r="G20958" s="63"/>
    </row>
    <row r="20959" spans="1:7">
      <c r="A20959" s="6"/>
      <c r="B20959" s="6"/>
      <c r="C20959" s="7"/>
      <c r="D20959" s="65"/>
      <c r="E20959" s="6"/>
      <c r="F20959" s="6"/>
      <c r="G20959" s="9"/>
    </row>
    <row r="20960" spans="1:7">
      <c r="A20960" s="6"/>
      <c r="B20960" s="6"/>
      <c r="C20960" s="7"/>
      <c r="D20960" s="65"/>
      <c r="E20960" s="6"/>
      <c r="F20960" s="6"/>
      <c r="G20960" s="9"/>
    </row>
    <row r="20961" spans="1:7">
      <c r="A20961" s="6"/>
      <c r="B20961" s="6"/>
      <c r="C20961" s="7"/>
      <c r="D20961" s="65"/>
      <c r="E20961" s="6"/>
      <c r="F20961" s="6"/>
      <c r="G20961" s="9"/>
    </row>
    <row r="20962" spans="1:7" s="25" customFormat="1">
      <c r="B20962" s="54"/>
      <c r="C20962" s="54"/>
      <c r="D20962" s="60"/>
      <c r="E20962" s="64"/>
      <c r="F20962" s="54"/>
      <c r="G20962" s="63"/>
    </row>
    <row r="20963" spans="1:7" s="25" customFormat="1">
      <c r="B20963" s="54"/>
      <c r="C20963" s="54"/>
      <c r="D20963" s="60"/>
      <c r="E20963" s="64"/>
      <c r="F20963" s="54"/>
      <c r="G20963" s="63"/>
    </row>
    <row r="20964" spans="1:7">
      <c r="A20964" s="741" t="s">
        <v>0</v>
      </c>
      <c r="B20964" s="741"/>
      <c r="C20964" s="741"/>
      <c r="D20964" s="741"/>
      <c r="E20964" s="741"/>
      <c r="F20964" s="741"/>
      <c r="G20964" s="741"/>
    </row>
    <row r="20965" spans="1:7">
      <c r="A20965" s="742" t="s">
        <v>1</v>
      </c>
      <c r="B20965" s="742"/>
      <c r="C20965" s="742"/>
      <c r="D20965" s="742"/>
      <c r="E20965" s="742"/>
      <c r="F20965" s="742"/>
      <c r="G20965" s="742"/>
    </row>
    <row r="20966" spans="1:7" ht="32.25" customHeight="1">
      <c r="A20966" s="1" t="s">
        <v>2</v>
      </c>
      <c r="B20966" s="666"/>
      <c r="C20966" s="666"/>
      <c r="D20966" s="753" t="s">
        <v>1227</v>
      </c>
      <c r="E20966" s="753"/>
      <c r="F20966" s="753"/>
      <c r="G20966" s="753"/>
    </row>
    <row r="20967" spans="1:7" ht="30" customHeight="1">
      <c r="A20967" s="744" t="s">
        <v>3</v>
      </c>
      <c r="B20967" s="745"/>
      <c r="C20967" s="3" t="s">
        <v>4</v>
      </c>
      <c r="D20967" s="674" t="s">
        <v>5</v>
      </c>
      <c r="E20967" s="674" t="s">
        <v>6</v>
      </c>
      <c r="F20967" s="674" t="s">
        <v>7</v>
      </c>
      <c r="G20967" s="5" t="s">
        <v>8</v>
      </c>
    </row>
    <row r="20968" spans="1:7">
      <c r="A20968" s="674"/>
      <c r="B20968" s="674"/>
      <c r="C20968" s="3"/>
      <c r="D20968" s="104" t="s">
        <v>9</v>
      </c>
      <c r="E20968" s="674"/>
      <c r="F20968" s="674"/>
      <c r="G20968" s="5"/>
    </row>
    <row r="20969" spans="1:7" ht="17.25" customHeight="1">
      <c r="A20969" s="695">
        <v>101</v>
      </c>
      <c r="B20969" s="695" t="s">
        <v>10</v>
      </c>
      <c r="C20969" s="651" t="s">
        <v>11</v>
      </c>
      <c r="D20969" s="699" t="s">
        <v>34</v>
      </c>
      <c r="E20969" s="672">
        <v>14429.25</v>
      </c>
      <c r="F20969" s="646" t="s">
        <v>13</v>
      </c>
      <c r="G20969" s="20">
        <f>SUM(A20969*E20969/100)</f>
        <v>14573.5425</v>
      </c>
    </row>
    <row r="20970" spans="1:7" ht="54" customHeight="1">
      <c r="A20970" s="696"/>
      <c r="B20970" s="696"/>
      <c r="C20970" s="652"/>
      <c r="D20970" s="700"/>
      <c r="E20970" s="701" t="s">
        <v>35</v>
      </c>
      <c r="F20970" s="702"/>
      <c r="G20970" s="703"/>
    </row>
    <row r="20971" spans="1:7" s="25" customFormat="1">
      <c r="A20971" s="697">
        <v>594</v>
      </c>
      <c r="B20971" s="697" t="s">
        <v>39</v>
      </c>
      <c r="C20971" s="697" t="s">
        <v>15</v>
      </c>
      <c r="D20971" s="699" t="s">
        <v>850</v>
      </c>
      <c r="E20971" s="646">
        <v>201.07</v>
      </c>
      <c r="F20971" s="646" t="s">
        <v>266</v>
      </c>
      <c r="G20971" s="20">
        <f>SUM(A20971*E20971)</f>
        <v>119435.58</v>
      </c>
    </row>
    <row r="20972" spans="1:7" s="25" customFormat="1" ht="133.5" customHeight="1">
      <c r="A20972" s="698"/>
      <c r="B20972" s="698"/>
      <c r="C20972" s="698"/>
      <c r="D20972" s="700"/>
      <c r="E20972" s="707" t="s">
        <v>851</v>
      </c>
      <c r="F20972" s="707"/>
      <c r="G20972" s="707"/>
    </row>
    <row r="20973" spans="1:7" s="24" customFormat="1" ht="16.5" customHeight="1">
      <c r="A20973" s="697">
        <v>622</v>
      </c>
      <c r="B20973" s="697" t="s">
        <v>39</v>
      </c>
      <c r="C20973" s="695" t="s">
        <v>18</v>
      </c>
      <c r="D20973" s="699" t="s">
        <v>149</v>
      </c>
      <c r="E20973" s="672">
        <v>121</v>
      </c>
      <c r="F20973" s="646" t="s">
        <v>42</v>
      </c>
      <c r="G20973" s="20">
        <f>SUM(A20973*E20973/100)</f>
        <v>752.62</v>
      </c>
    </row>
    <row r="20974" spans="1:7" s="24" customFormat="1" ht="24.75" customHeight="1">
      <c r="A20974" s="698"/>
      <c r="B20974" s="698"/>
      <c r="C20974" s="696"/>
      <c r="D20974" s="700"/>
      <c r="E20974" s="727" t="s">
        <v>150</v>
      </c>
      <c r="F20974" s="728"/>
      <c r="G20974" s="729"/>
    </row>
    <row r="20975" spans="1:7" s="25" customFormat="1">
      <c r="A20975" s="697">
        <v>622</v>
      </c>
      <c r="B20975" s="697" t="s">
        <v>39</v>
      </c>
      <c r="C20975" s="695" t="s">
        <v>21</v>
      </c>
      <c r="D20975" s="699" t="s">
        <v>151</v>
      </c>
      <c r="E20975" s="672">
        <v>660</v>
      </c>
      <c r="F20975" s="646" t="s">
        <v>42</v>
      </c>
      <c r="G20975" s="20">
        <f>SUM(A20975*E20975/100)</f>
        <v>4105.2</v>
      </c>
    </row>
    <row r="20976" spans="1:7" s="25" customFormat="1" ht="27.75" customHeight="1">
      <c r="A20976" s="698"/>
      <c r="B20976" s="698"/>
      <c r="C20976" s="696"/>
      <c r="D20976" s="700"/>
      <c r="E20976" s="727" t="s">
        <v>152</v>
      </c>
      <c r="F20976" s="728"/>
      <c r="G20976" s="729"/>
    </row>
    <row r="20977" spans="1:7" s="24" customFormat="1" ht="15" customHeight="1">
      <c r="A20977" s="697">
        <v>622</v>
      </c>
      <c r="B20977" s="697" t="s">
        <v>39</v>
      </c>
      <c r="C20977" s="695" t="s">
        <v>25</v>
      </c>
      <c r="D20977" s="699" t="s">
        <v>41</v>
      </c>
      <c r="E20977" s="672">
        <v>2206.6</v>
      </c>
      <c r="F20977" s="646" t="s">
        <v>42</v>
      </c>
      <c r="G20977" s="20">
        <f>SUM(A20977*E20977/100)</f>
        <v>13725.052</v>
      </c>
    </row>
    <row r="20978" spans="1:7" s="24" customFormat="1" ht="27" customHeight="1">
      <c r="A20978" s="698"/>
      <c r="B20978" s="698"/>
      <c r="C20978" s="696"/>
      <c r="D20978" s="700"/>
      <c r="E20978" s="727" t="s">
        <v>43</v>
      </c>
      <c r="F20978" s="728"/>
      <c r="G20978" s="729"/>
    </row>
    <row r="20979" spans="1:7" s="24" customFormat="1" ht="15" customHeight="1">
      <c r="A20979" s="697">
        <v>622</v>
      </c>
      <c r="B20979" s="697" t="s">
        <v>39</v>
      </c>
      <c r="C20979" s="695" t="s">
        <v>29</v>
      </c>
      <c r="D20979" s="699" t="s">
        <v>45</v>
      </c>
      <c r="E20979" s="646">
        <v>2197.52</v>
      </c>
      <c r="F20979" s="646" t="s">
        <v>42</v>
      </c>
      <c r="G20979" s="20">
        <f>SUM(A20979*E20979/100)</f>
        <v>13668.5744</v>
      </c>
    </row>
    <row r="20980" spans="1:7" s="24" customFormat="1" ht="32.25" customHeight="1">
      <c r="A20980" s="698"/>
      <c r="B20980" s="698"/>
      <c r="C20980" s="696"/>
      <c r="D20980" s="700"/>
      <c r="E20980" s="727" t="s">
        <v>46</v>
      </c>
      <c r="F20980" s="728"/>
      <c r="G20980" s="729"/>
    </row>
    <row r="20981" spans="1:7" ht="38.25">
      <c r="A20981" s="649"/>
      <c r="B20981" s="649"/>
      <c r="C20981" s="651" t="s">
        <v>33</v>
      </c>
      <c r="D20981" s="653" t="s">
        <v>153</v>
      </c>
      <c r="E20981" s="730"/>
      <c r="F20981" s="731"/>
      <c r="G20981" s="732"/>
    </row>
    <row r="20982" spans="1:7">
      <c r="A20982" s="695">
        <v>80</v>
      </c>
      <c r="B20982" s="695" t="s">
        <v>39</v>
      </c>
      <c r="C20982" s="697" t="s">
        <v>154</v>
      </c>
      <c r="D20982" s="699" t="s">
        <v>158</v>
      </c>
      <c r="E20982" s="672">
        <v>3275.5</v>
      </c>
      <c r="F20982" s="646" t="s">
        <v>42</v>
      </c>
      <c r="G20982" s="20">
        <f>SUM(A20982*E20982/100)</f>
        <v>2620.4</v>
      </c>
    </row>
    <row r="20983" spans="1:7" ht="30" customHeight="1">
      <c r="A20983" s="696"/>
      <c r="B20983" s="696"/>
      <c r="C20983" s="698"/>
      <c r="D20983" s="700"/>
      <c r="E20983" s="701" t="s">
        <v>159</v>
      </c>
      <c r="F20983" s="702"/>
      <c r="G20983" s="703"/>
    </row>
    <row r="20984" spans="1:7">
      <c r="A20984" s="695">
        <v>60</v>
      </c>
      <c r="B20984" s="695" t="s">
        <v>39</v>
      </c>
      <c r="C20984" s="651" t="s">
        <v>157</v>
      </c>
      <c r="D20984" s="699" t="s">
        <v>331</v>
      </c>
      <c r="E20984" s="672">
        <v>4411.82</v>
      </c>
      <c r="F20984" s="646" t="s">
        <v>42</v>
      </c>
      <c r="G20984" s="20">
        <f>SUM(A20984*E20984/100)</f>
        <v>2647.0919999999996</v>
      </c>
    </row>
    <row r="20985" spans="1:7" ht="34.5" customHeight="1">
      <c r="A20985" s="696"/>
      <c r="B20985" s="696"/>
      <c r="C20985" s="652"/>
      <c r="D20985" s="700"/>
      <c r="E20985" s="701" t="s">
        <v>332</v>
      </c>
      <c r="F20985" s="702"/>
      <c r="G20985" s="703"/>
    </row>
    <row r="20986" spans="1:7">
      <c r="A20986" s="697">
        <v>890</v>
      </c>
      <c r="B20986" s="697" t="s">
        <v>39</v>
      </c>
      <c r="C20986" s="695" t="s">
        <v>36</v>
      </c>
      <c r="D20986" s="755" t="s">
        <v>300</v>
      </c>
      <c r="E20986" s="662">
        <v>1043.9000000000001</v>
      </c>
      <c r="F20986" s="652" t="s">
        <v>42</v>
      </c>
      <c r="G20986" s="20">
        <f>SUM(A20986*E20986/100)</f>
        <v>9290.7100000000009</v>
      </c>
    </row>
    <row r="20987" spans="1:7" ht="31.5" customHeight="1">
      <c r="A20987" s="698"/>
      <c r="B20987" s="698"/>
      <c r="C20987" s="696"/>
      <c r="D20987" s="700"/>
      <c r="E20987" s="701" t="s">
        <v>301</v>
      </c>
      <c r="F20987" s="702"/>
      <c r="G20987" s="703"/>
    </row>
    <row r="20988" spans="1:7" s="25" customFormat="1" ht="47.25" customHeight="1">
      <c r="A20988" s="646"/>
      <c r="B20988" s="256"/>
      <c r="C20988" s="256"/>
      <c r="D20988" s="647"/>
      <c r="E20988" s="257"/>
      <c r="F20988" s="28" t="s">
        <v>845</v>
      </c>
      <c r="G20988" s="258">
        <f>SUM(G20969,G20971,G20973,G20975,G20977,G20979,G20982,G20984,G20986)</f>
        <v>180818.7709</v>
      </c>
    </row>
    <row r="20989" spans="1:7">
      <c r="A20989" s="6"/>
      <c r="B20989" s="6"/>
      <c r="C20989" s="7"/>
      <c r="D20989" s="65"/>
      <c r="E20989" s="6"/>
      <c r="F20989" s="6"/>
      <c r="G20989" s="9"/>
    </row>
    <row r="20990" spans="1:7" s="36" customFormat="1" ht="34.5" customHeight="1">
      <c r="A20990" s="52" t="s">
        <v>129</v>
      </c>
      <c r="B20990" s="53"/>
      <c r="C20990" s="54" t="s">
        <v>130</v>
      </c>
      <c r="D20990" s="55"/>
      <c r="F20990" s="56" t="s">
        <v>131</v>
      </c>
      <c r="G20990" s="54"/>
    </row>
    <row r="20991" spans="1:7" s="25" customFormat="1" ht="34.5" customHeight="1">
      <c r="A20991" s="59"/>
      <c r="B20991" s="54"/>
      <c r="C20991" s="54"/>
      <c r="D20991" s="60"/>
      <c r="E20991" s="61" t="s">
        <v>138</v>
      </c>
      <c r="F20991" s="62"/>
      <c r="G20991" s="62"/>
    </row>
    <row r="20992" spans="1:7" s="25" customFormat="1">
      <c r="A20992" s="59"/>
      <c r="B20992" s="54"/>
      <c r="C20992" s="54"/>
      <c r="D20992" s="60"/>
      <c r="E20992" s="54"/>
      <c r="F20992" s="54"/>
      <c r="G20992" s="63"/>
    </row>
    <row r="20993" spans="1:7" s="25" customFormat="1">
      <c r="A20993" s="59"/>
      <c r="B20993" s="54"/>
      <c r="C20993" s="54"/>
      <c r="D20993" s="60"/>
      <c r="E20993" s="54"/>
      <c r="F20993" s="54"/>
      <c r="G20993" s="63"/>
    </row>
    <row r="20994" spans="1:7" s="25" customFormat="1">
      <c r="A20994" s="55" t="s">
        <v>139</v>
      </c>
      <c r="B20994" s="54"/>
      <c r="C20994" s="54"/>
      <c r="D20994" s="60"/>
      <c r="E20994" s="64" t="s">
        <v>140</v>
      </c>
      <c r="F20994" s="54"/>
      <c r="G20994" s="63"/>
    </row>
    <row r="20995" spans="1:7" s="25" customFormat="1">
      <c r="B20995" s="54"/>
      <c r="C20995" s="54"/>
      <c r="D20995" s="60"/>
      <c r="E20995" s="64" t="s">
        <v>141</v>
      </c>
      <c r="F20995" s="54"/>
      <c r="G20995" s="63"/>
    </row>
    <row r="20996" spans="1:7" s="25" customFormat="1">
      <c r="B20996" s="54"/>
      <c r="C20996" s="54"/>
      <c r="D20996" s="60"/>
      <c r="E20996" s="64" t="s">
        <v>142</v>
      </c>
      <c r="F20996" s="54"/>
      <c r="G20996" s="63"/>
    </row>
    <row r="20997" spans="1:7">
      <c r="A20997" s="741" t="s">
        <v>0</v>
      </c>
      <c r="B20997" s="741"/>
      <c r="C20997" s="741"/>
      <c r="D20997" s="741"/>
      <c r="E20997" s="741"/>
      <c r="F20997" s="741"/>
      <c r="G20997" s="741"/>
    </row>
    <row r="20998" spans="1:7">
      <c r="A20998" s="742" t="s">
        <v>1</v>
      </c>
      <c r="B20998" s="742"/>
      <c r="C20998" s="742"/>
      <c r="D20998" s="742"/>
      <c r="E20998" s="742"/>
      <c r="F20998" s="742"/>
      <c r="G20998" s="742"/>
    </row>
    <row r="20999" spans="1:7" ht="32.25" customHeight="1">
      <c r="A20999" s="1" t="s">
        <v>2</v>
      </c>
      <c r="B20999" s="666"/>
      <c r="C20999" s="666"/>
      <c r="D20999" s="753" t="s">
        <v>1224</v>
      </c>
      <c r="E20999" s="753"/>
      <c r="F20999" s="753"/>
      <c r="G20999" s="753"/>
    </row>
    <row r="21000" spans="1:7" ht="30" customHeight="1">
      <c r="A21000" s="744" t="s">
        <v>3</v>
      </c>
      <c r="B21000" s="745"/>
      <c r="C21000" s="3" t="s">
        <v>4</v>
      </c>
      <c r="D21000" s="674" t="s">
        <v>5</v>
      </c>
      <c r="E21000" s="674" t="s">
        <v>6</v>
      </c>
      <c r="F21000" s="674" t="s">
        <v>7</v>
      </c>
      <c r="G21000" s="5" t="s">
        <v>8</v>
      </c>
    </row>
    <row r="21001" spans="1:7">
      <c r="A21001" s="674"/>
      <c r="B21001" s="674"/>
      <c r="C21001" s="3"/>
      <c r="D21001" s="104" t="s">
        <v>9</v>
      </c>
      <c r="E21001" s="674"/>
      <c r="F21001" s="674"/>
      <c r="G21001" s="5"/>
    </row>
    <row r="21002" spans="1:7" s="24" customFormat="1" ht="16.5" customHeight="1">
      <c r="A21002" s="697">
        <v>1395</v>
      </c>
      <c r="B21002" s="697" t="s">
        <v>39</v>
      </c>
      <c r="C21002" s="695" t="s">
        <v>11</v>
      </c>
      <c r="D21002" s="699" t="s">
        <v>149</v>
      </c>
      <c r="E21002" s="672">
        <v>121</v>
      </c>
      <c r="F21002" s="646" t="s">
        <v>42</v>
      </c>
      <c r="G21002" s="20">
        <f>SUM(A21002*E21002/100)</f>
        <v>1687.95</v>
      </c>
    </row>
    <row r="21003" spans="1:7" s="24" customFormat="1" ht="24.75" customHeight="1">
      <c r="A21003" s="698"/>
      <c r="B21003" s="698"/>
      <c r="C21003" s="696"/>
      <c r="D21003" s="700"/>
      <c r="E21003" s="727" t="s">
        <v>150</v>
      </c>
      <c r="F21003" s="728"/>
      <c r="G21003" s="729"/>
    </row>
    <row r="21004" spans="1:7" s="25" customFormat="1">
      <c r="A21004" s="697">
        <v>29</v>
      </c>
      <c r="B21004" s="697" t="s">
        <v>10</v>
      </c>
      <c r="C21004" s="695" t="s">
        <v>15</v>
      </c>
      <c r="D21004" s="699" t="s">
        <v>146</v>
      </c>
      <c r="E21004" s="672">
        <v>3327.5</v>
      </c>
      <c r="F21004" s="646" t="s">
        <v>147</v>
      </c>
      <c r="G21004" s="20">
        <f>SUM(A21004*E21004/100)</f>
        <v>964.97500000000002</v>
      </c>
    </row>
    <row r="21005" spans="1:7" s="25" customFormat="1" ht="41.25" customHeight="1">
      <c r="A21005" s="698"/>
      <c r="B21005" s="698"/>
      <c r="C21005" s="696"/>
      <c r="D21005" s="700"/>
      <c r="E21005" s="701" t="s">
        <v>148</v>
      </c>
      <c r="F21005" s="702"/>
      <c r="G21005" s="703"/>
    </row>
    <row r="21006" spans="1:7" s="25" customFormat="1">
      <c r="A21006" s="697">
        <v>48</v>
      </c>
      <c r="B21006" s="697" t="s">
        <v>39</v>
      </c>
      <c r="C21006" s="695" t="s">
        <v>18</v>
      </c>
      <c r="D21006" s="699" t="s">
        <v>164</v>
      </c>
      <c r="E21006" s="672">
        <v>1273.76</v>
      </c>
      <c r="F21006" s="646" t="s">
        <v>165</v>
      </c>
      <c r="G21006" s="20">
        <f>SUM(A21006*E21006)</f>
        <v>61140.479999999996</v>
      </c>
    </row>
    <row r="21007" spans="1:7" s="25" customFormat="1" ht="61.5" customHeight="1">
      <c r="A21007" s="698"/>
      <c r="B21007" s="698"/>
      <c r="C21007" s="696"/>
      <c r="D21007" s="700"/>
      <c r="E21007" s="701" t="s">
        <v>166</v>
      </c>
      <c r="F21007" s="702"/>
      <c r="G21007" s="703"/>
    </row>
    <row r="21008" spans="1:7" ht="15" customHeight="1">
      <c r="A21008" s="695">
        <v>66</v>
      </c>
      <c r="B21008" s="695" t="s">
        <v>10</v>
      </c>
      <c r="C21008" s="651" t="s">
        <v>21</v>
      </c>
      <c r="D21008" s="699" t="s">
        <v>34</v>
      </c>
      <c r="E21008" s="672">
        <v>14429.25</v>
      </c>
      <c r="F21008" s="646" t="s">
        <v>13</v>
      </c>
      <c r="G21008" s="20">
        <f>SUM(A21008*E21008/100)</f>
        <v>9523.3050000000003</v>
      </c>
    </row>
    <row r="21009" spans="1:7" ht="54" customHeight="1">
      <c r="A21009" s="696"/>
      <c r="B21009" s="696"/>
      <c r="C21009" s="652"/>
      <c r="D21009" s="700"/>
      <c r="E21009" s="701" t="s">
        <v>35</v>
      </c>
      <c r="F21009" s="702"/>
      <c r="G21009" s="703"/>
    </row>
    <row r="21010" spans="1:7" s="25" customFormat="1">
      <c r="A21010" s="697">
        <v>1395</v>
      </c>
      <c r="B21010" s="697" t="s">
        <v>39</v>
      </c>
      <c r="C21010" s="695" t="s">
        <v>25</v>
      </c>
      <c r="D21010" s="699" t="s">
        <v>151</v>
      </c>
      <c r="E21010" s="672">
        <v>660</v>
      </c>
      <c r="F21010" s="646" t="s">
        <v>42</v>
      </c>
      <c r="G21010" s="20">
        <f>SUM(A21010*E21010/100)</f>
        <v>9207</v>
      </c>
    </row>
    <row r="21011" spans="1:7" s="25" customFormat="1" ht="27.75" customHeight="1">
      <c r="A21011" s="698"/>
      <c r="B21011" s="698"/>
      <c r="C21011" s="696"/>
      <c r="D21011" s="700"/>
      <c r="E21011" s="727" t="s">
        <v>152</v>
      </c>
      <c r="F21011" s="728"/>
      <c r="G21011" s="729"/>
    </row>
    <row r="21012" spans="1:7" s="24" customFormat="1" ht="15" customHeight="1">
      <c r="A21012" s="697">
        <v>1395</v>
      </c>
      <c r="B21012" s="697" t="s">
        <v>39</v>
      </c>
      <c r="C21012" s="695" t="s">
        <v>29</v>
      </c>
      <c r="D21012" s="699" t="s">
        <v>41</v>
      </c>
      <c r="E21012" s="672">
        <v>2206.6</v>
      </c>
      <c r="F21012" s="646" t="s">
        <v>42</v>
      </c>
      <c r="G21012" s="20">
        <f>SUM(A21012*E21012/100)</f>
        <v>30782.07</v>
      </c>
    </row>
    <row r="21013" spans="1:7" s="24" customFormat="1" ht="27" customHeight="1">
      <c r="A21013" s="698"/>
      <c r="B21013" s="698"/>
      <c r="C21013" s="696"/>
      <c r="D21013" s="700"/>
      <c r="E21013" s="727" t="s">
        <v>43</v>
      </c>
      <c r="F21013" s="728"/>
      <c r="G21013" s="729"/>
    </row>
    <row r="21014" spans="1:7" s="24" customFormat="1" ht="15" customHeight="1">
      <c r="A21014" s="697">
        <v>1395</v>
      </c>
      <c r="B21014" s="697" t="s">
        <v>39</v>
      </c>
      <c r="C21014" s="695" t="s">
        <v>33</v>
      </c>
      <c r="D21014" s="699" t="s">
        <v>45</v>
      </c>
      <c r="E21014" s="646">
        <v>2197.52</v>
      </c>
      <c r="F21014" s="646" t="s">
        <v>42</v>
      </c>
      <c r="G21014" s="20">
        <f>SUM(A21014*E21014/100)</f>
        <v>30655.403999999999</v>
      </c>
    </row>
    <row r="21015" spans="1:7" s="24" customFormat="1" ht="32.25" customHeight="1">
      <c r="A21015" s="698"/>
      <c r="B21015" s="698"/>
      <c r="C21015" s="696"/>
      <c r="D21015" s="700"/>
      <c r="E21015" s="727" t="s">
        <v>46</v>
      </c>
      <c r="F21015" s="728"/>
      <c r="G21015" s="729"/>
    </row>
    <row r="21016" spans="1:7">
      <c r="A21016" s="697">
        <v>475</v>
      </c>
      <c r="B21016" s="697" t="s">
        <v>39</v>
      </c>
      <c r="C21016" s="695" t="s">
        <v>36</v>
      </c>
      <c r="D21016" s="699" t="s">
        <v>280</v>
      </c>
      <c r="E21016" s="672">
        <v>25293.42</v>
      </c>
      <c r="F21016" s="646" t="s">
        <v>42</v>
      </c>
      <c r="G21016" s="20">
        <f>SUM(A21016*E21016/100)</f>
        <v>120143.745</v>
      </c>
    </row>
    <row r="21017" spans="1:7" ht="40.5" customHeight="1">
      <c r="A21017" s="698"/>
      <c r="B21017" s="698"/>
      <c r="C21017" s="696"/>
      <c r="D21017" s="700"/>
      <c r="E21017" s="701" t="s">
        <v>281</v>
      </c>
      <c r="F21017" s="702"/>
      <c r="G21017" s="703"/>
    </row>
    <row r="21018" spans="1:7">
      <c r="A21018" s="697">
        <v>126</v>
      </c>
      <c r="B21018" s="697" t="s">
        <v>107</v>
      </c>
      <c r="C21018" s="697" t="s">
        <v>40</v>
      </c>
      <c r="D21018" s="699" t="s">
        <v>282</v>
      </c>
      <c r="E21018" s="672">
        <v>104.22</v>
      </c>
      <c r="F21018" s="646" t="s">
        <v>111</v>
      </c>
      <c r="G21018" s="20">
        <f>SUM(A21018*E21018)</f>
        <v>13131.72</v>
      </c>
    </row>
    <row r="21019" spans="1:7" ht="42" customHeight="1">
      <c r="A21019" s="698"/>
      <c r="B21019" s="698"/>
      <c r="C21019" s="698"/>
      <c r="D21019" s="700"/>
      <c r="E21019" s="701" t="s">
        <v>283</v>
      </c>
      <c r="F21019" s="702"/>
      <c r="G21019" s="703"/>
    </row>
    <row r="21020" spans="1:7" ht="38.25">
      <c r="A21020" s="649"/>
      <c r="B21020" s="649"/>
      <c r="C21020" s="651" t="s">
        <v>44</v>
      </c>
      <c r="D21020" s="653" t="s">
        <v>153</v>
      </c>
      <c r="E21020" s="730"/>
      <c r="F21020" s="731"/>
      <c r="G21020" s="732"/>
    </row>
    <row r="21021" spans="1:7">
      <c r="A21021" s="695">
        <v>200</v>
      </c>
      <c r="B21021" s="695" t="s">
        <v>39</v>
      </c>
      <c r="C21021" s="697" t="s">
        <v>154</v>
      </c>
      <c r="D21021" s="699" t="s">
        <v>331</v>
      </c>
      <c r="E21021" s="672">
        <v>4411.82</v>
      </c>
      <c r="F21021" s="646" t="s">
        <v>42</v>
      </c>
      <c r="G21021" s="20">
        <f>SUM(A21021*E21021/100)</f>
        <v>8823.64</v>
      </c>
    </row>
    <row r="21022" spans="1:7" ht="27.75" customHeight="1">
      <c r="A21022" s="696"/>
      <c r="B21022" s="696"/>
      <c r="C21022" s="698"/>
      <c r="D21022" s="700"/>
      <c r="E21022" s="701" t="s">
        <v>332</v>
      </c>
      <c r="F21022" s="702"/>
      <c r="G21022" s="703"/>
    </row>
    <row r="21023" spans="1:7">
      <c r="A21023" s="697">
        <v>36</v>
      </c>
      <c r="B21023" s="697" t="s">
        <v>39</v>
      </c>
      <c r="C21023" s="695" t="s">
        <v>47</v>
      </c>
      <c r="D21023" s="699" t="s">
        <v>172</v>
      </c>
      <c r="E21023" s="672">
        <v>190.72</v>
      </c>
      <c r="F21023" s="646" t="s">
        <v>165</v>
      </c>
      <c r="G21023" s="13">
        <f>SUM(A21023*E21023)</f>
        <v>6865.92</v>
      </c>
    </row>
    <row r="21024" spans="1:7" ht="27" customHeight="1">
      <c r="A21024" s="698"/>
      <c r="B21024" s="698"/>
      <c r="C21024" s="696"/>
      <c r="D21024" s="700"/>
      <c r="E21024" s="701" t="s">
        <v>173</v>
      </c>
      <c r="F21024" s="702"/>
      <c r="G21024" s="703"/>
    </row>
    <row r="21025" spans="1:7" s="200" customFormat="1">
      <c r="A21025" s="695">
        <v>464</v>
      </c>
      <c r="B21025" s="695" t="s">
        <v>39</v>
      </c>
      <c r="C21025" s="651" t="s">
        <v>50</v>
      </c>
      <c r="D21025" s="699" t="s">
        <v>264</v>
      </c>
      <c r="E21025" s="672">
        <v>30509.77</v>
      </c>
      <c r="F21025" s="646" t="s">
        <v>42</v>
      </c>
      <c r="G21025" s="20">
        <f>SUM(A21025*E21025/100)</f>
        <v>141565.3328</v>
      </c>
    </row>
    <row r="21026" spans="1:7" s="200" customFormat="1" ht="126.75" customHeight="1">
      <c r="A21026" s="696"/>
      <c r="B21026" s="696"/>
      <c r="C21026" s="652"/>
      <c r="D21026" s="700"/>
      <c r="E21026" s="701" t="s">
        <v>159</v>
      </c>
      <c r="F21026" s="702"/>
      <c r="G21026" s="703"/>
    </row>
    <row r="21027" spans="1:7" ht="15" customHeight="1">
      <c r="A21027" s="695">
        <v>57</v>
      </c>
      <c r="B21027" s="695" t="s">
        <v>10</v>
      </c>
      <c r="C21027" s="697" t="s">
        <v>54</v>
      </c>
      <c r="D21027" s="699" t="s">
        <v>37</v>
      </c>
      <c r="E21027" s="672">
        <v>12674.36</v>
      </c>
      <c r="F21027" s="646" t="s">
        <v>13</v>
      </c>
      <c r="G21027" s="20">
        <f>SUM(A21027*E21027/100)</f>
        <v>7224.3852000000006</v>
      </c>
    </row>
    <row r="21028" spans="1:7" ht="39" customHeight="1">
      <c r="A21028" s="696"/>
      <c r="B21028" s="696"/>
      <c r="C21028" s="698"/>
      <c r="D21028" s="700"/>
      <c r="E21028" s="701" t="s">
        <v>38</v>
      </c>
      <c r="F21028" s="702"/>
      <c r="G21028" s="703"/>
    </row>
    <row r="21029" spans="1:7">
      <c r="A21029" s="695">
        <v>354</v>
      </c>
      <c r="B21029" s="695" t="s">
        <v>39</v>
      </c>
      <c r="C21029" s="697" t="s">
        <v>57</v>
      </c>
      <c r="D21029" s="699" t="s">
        <v>1225</v>
      </c>
      <c r="E21029" s="672">
        <v>7607.25</v>
      </c>
      <c r="F21029" s="646" t="s">
        <v>42</v>
      </c>
      <c r="G21029" s="20">
        <f>SUM(A21029*E21029/100)</f>
        <v>26929.665000000001</v>
      </c>
    </row>
    <row r="21030" spans="1:7" ht="44.25" customHeight="1">
      <c r="A21030" s="696"/>
      <c r="B21030" s="696"/>
      <c r="C21030" s="698"/>
      <c r="D21030" s="700"/>
      <c r="E21030" s="701" t="s">
        <v>601</v>
      </c>
      <c r="F21030" s="702"/>
      <c r="G21030" s="703"/>
    </row>
    <row r="21031" spans="1:7">
      <c r="A21031" s="697">
        <v>990</v>
      </c>
      <c r="B21031" s="697" t="s">
        <v>39</v>
      </c>
      <c r="C21031" s="695" t="s">
        <v>60</v>
      </c>
      <c r="D21031" s="755" t="s">
        <v>300</v>
      </c>
      <c r="E21031" s="662">
        <v>1043.9000000000001</v>
      </c>
      <c r="F21031" s="652" t="s">
        <v>42</v>
      </c>
      <c r="G21031" s="20">
        <f>SUM(A21031*E21031/100)</f>
        <v>10334.61</v>
      </c>
    </row>
    <row r="21032" spans="1:7" ht="31.5" customHeight="1">
      <c r="A21032" s="698"/>
      <c r="B21032" s="698"/>
      <c r="C21032" s="696"/>
      <c r="D21032" s="700"/>
      <c r="E21032" s="701" t="s">
        <v>301</v>
      </c>
      <c r="F21032" s="702"/>
      <c r="G21032" s="703"/>
    </row>
    <row r="21033" spans="1:7" ht="18" customHeight="1">
      <c r="A21033" s="697">
        <v>22</v>
      </c>
      <c r="B21033" s="697" t="s">
        <v>39</v>
      </c>
      <c r="C21033" s="697" t="s">
        <v>63</v>
      </c>
      <c r="D21033" s="699" t="s">
        <v>1221</v>
      </c>
      <c r="E21033" s="672">
        <v>1507.66</v>
      </c>
      <c r="F21033" s="646" t="s">
        <v>165</v>
      </c>
      <c r="G21033" s="20">
        <f>SUM(A21033*E21033)</f>
        <v>33168.520000000004</v>
      </c>
    </row>
    <row r="21034" spans="1:7" ht="63.75" customHeight="1">
      <c r="A21034" s="698"/>
      <c r="B21034" s="698"/>
      <c r="C21034" s="698"/>
      <c r="D21034" s="700"/>
      <c r="E21034" s="701" t="s">
        <v>902</v>
      </c>
      <c r="F21034" s="702"/>
      <c r="G21034" s="703"/>
    </row>
    <row r="21035" spans="1:7">
      <c r="A21035" s="697">
        <v>199</v>
      </c>
      <c r="B21035" s="697" t="s">
        <v>39</v>
      </c>
      <c r="C21035" s="695" t="s">
        <v>66</v>
      </c>
      <c r="D21035" s="699" t="s">
        <v>170</v>
      </c>
      <c r="E21035" s="672">
        <v>1160.06</v>
      </c>
      <c r="F21035" s="646" t="s">
        <v>42</v>
      </c>
      <c r="G21035" s="13">
        <f>SUM(A21035*E21035/100)</f>
        <v>2308.5194000000001</v>
      </c>
    </row>
    <row r="21036" spans="1:7" ht="30.75" customHeight="1">
      <c r="A21036" s="698"/>
      <c r="B21036" s="698"/>
      <c r="C21036" s="696"/>
      <c r="D21036" s="700"/>
      <c r="E21036" s="701" t="s">
        <v>171</v>
      </c>
      <c r="F21036" s="702"/>
      <c r="G21036" s="703"/>
    </row>
    <row r="21037" spans="1:7" s="25" customFormat="1" ht="47.25" customHeight="1">
      <c r="A21037" s="646"/>
      <c r="B21037" s="256"/>
      <c r="C21037" s="256"/>
      <c r="D21037" s="647"/>
      <c r="E21037" s="257"/>
      <c r="F21037" s="28" t="s">
        <v>845</v>
      </c>
      <c r="G21037" s="258">
        <v>529981</v>
      </c>
    </row>
    <row r="21038" spans="1:7">
      <c r="A21038" s="6"/>
      <c r="B21038" s="6"/>
      <c r="C21038" s="7"/>
      <c r="D21038" s="65"/>
      <c r="E21038" s="6"/>
      <c r="F21038" s="6"/>
      <c r="G21038" s="9"/>
    </row>
    <row r="21039" spans="1:7">
      <c r="A21039" s="6"/>
      <c r="B21039" s="6"/>
      <c r="C21039" s="7"/>
      <c r="D21039" s="65"/>
      <c r="E21039" s="6"/>
      <c r="F21039" s="6"/>
      <c r="G21039" s="9"/>
    </row>
    <row r="21040" spans="1:7">
      <c r="A21040" s="6"/>
      <c r="B21040" s="6"/>
      <c r="C21040" s="7"/>
      <c r="D21040" s="65"/>
      <c r="E21040" s="6"/>
      <c r="F21040" s="6"/>
      <c r="G21040" s="9"/>
    </row>
    <row r="21041" spans="1:7" s="36" customFormat="1" ht="34.5" customHeight="1">
      <c r="A21041" s="52" t="s">
        <v>129</v>
      </c>
      <c r="B21041" s="53"/>
      <c r="C21041" s="54" t="s">
        <v>130</v>
      </c>
      <c r="D21041" s="55"/>
      <c r="F21041" s="56" t="s">
        <v>131</v>
      </c>
      <c r="G21041" s="54"/>
    </row>
    <row r="21042" spans="1:7" s="25" customFormat="1" ht="34.5" customHeight="1">
      <c r="A21042" s="59"/>
      <c r="B21042" s="54"/>
      <c r="C21042" s="54"/>
      <c r="D21042" s="60"/>
      <c r="E21042" s="61" t="s">
        <v>138</v>
      </c>
      <c r="F21042" s="62"/>
      <c r="G21042" s="62"/>
    </row>
    <row r="21043" spans="1:7" s="25" customFormat="1">
      <c r="A21043" s="59"/>
      <c r="B21043" s="54"/>
      <c r="C21043" s="54"/>
      <c r="D21043" s="60"/>
      <c r="E21043" s="54"/>
      <c r="F21043" s="54"/>
      <c r="G21043" s="63"/>
    </row>
    <row r="21044" spans="1:7" s="25" customFormat="1">
      <c r="A21044" s="59"/>
      <c r="B21044" s="54"/>
      <c r="C21044" s="54"/>
      <c r="D21044" s="60"/>
      <c r="E21044" s="54"/>
      <c r="F21044" s="54"/>
      <c r="G21044" s="63"/>
    </row>
    <row r="21045" spans="1:7" s="25" customFormat="1">
      <c r="A21045" s="59"/>
      <c r="B21045" s="54"/>
      <c r="C21045" s="54"/>
      <c r="D21045" s="60"/>
      <c r="E21045" s="54"/>
      <c r="F21045" s="54"/>
      <c r="G21045" s="63"/>
    </row>
    <row r="21046" spans="1:7" s="25" customFormat="1">
      <c r="A21046" s="59"/>
      <c r="B21046" s="54"/>
      <c r="C21046" s="54"/>
      <c r="D21046" s="60"/>
      <c r="E21046" s="54"/>
      <c r="F21046" s="54"/>
      <c r="G21046" s="63"/>
    </row>
    <row r="21047" spans="1:7" s="25" customFormat="1">
      <c r="A21047" s="55" t="s">
        <v>139</v>
      </c>
      <c r="B21047" s="54"/>
      <c r="C21047" s="54"/>
      <c r="D21047" s="60"/>
      <c r="E21047" s="64" t="s">
        <v>140</v>
      </c>
      <c r="F21047" s="54"/>
      <c r="G21047" s="63"/>
    </row>
    <row r="21048" spans="1:7" s="25" customFormat="1">
      <c r="B21048" s="54"/>
      <c r="C21048" s="54"/>
      <c r="D21048" s="60"/>
      <c r="E21048" s="64" t="s">
        <v>141</v>
      </c>
      <c r="F21048" s="54"/>
      <c r="G21048" s="63"/>
    </row>
    <row r="21049" spans="1:7" s="25" customFormat="1">
      <c r="B21049" s="54"/>
      <c r="C21049" s="54"/>
      <c r="D21049" s="60"/>
      <c r="E21049" s="64" t="s">
        <v>142</v>
      </c>
      <c r="F21049" s="54"/>
      <c r="G21049" s="63"/>
    </row>
    <row r="21050" spans="1:7" s="25" customFormat="1">
      <c r="B21050" s="54"/>
      <c r="C21050" s="54"/>
      <c r="D21050" s="60"/>
      <c r="E21050" s="64"/>
      <c r="F21050" s="54"/>
      <c r="G21050" s="63"/>
    </row>
    <row r="21051" spans="1:7" s="25" customFormat="1">
      <c r="B21051" s="54"/>
      <c r="C21051" s="54"/>
      <c r="D21051" s="60"/>
      <c r="E21051" s="64"/>
      <c r="F21051" s="54"/>
      <c r="G21051" s="63"/>
    </row>
    <row r="21052" spans="1:7" s="25" customFormat="1">
      <c r="B21052" s="54"/>
      <c r="C21052" s="54"/>
      <c r="D21052" s="60"/>
      <c r="E21052" s="64"/>
      <c r="F21052" s="54"/>
      <c r="G21052" s="63"/>
    </row>
    <row r="21053" spans="1:7" s="25" customFormat="1">
      <c r="B21053" s="54"/>
      <c r="C21053" s="54"/>
      <c r="D21053" s="60"/>
      <c r="E21053" s="64"/>
      <c r="F21053" s="54"/>
      <c r="G21053" s="63"/>
    </row>
    <row r="21054" spans="1:7" s="25" customFormat="1">
      <c r="B21054" s="54"/>
      <c r="C21054" s="54"/>
      <c r="D21054" s="60"/>
      <c r="E21054" s="64"/>
      <c r="F21054" s="54"/>
      <c r="G21054" s="63"/>
    </row>
    <row r="21055" spans="1:7" s="25" customFormat="1">
      <c r="B21055" s="54"/>
      <c r="C21055" s="54"/>
      <c r="D21055" s="60"/>
      <c r="E21055" s="64"/>
      <c r="F21055" s="54"/>
      <c r="G21055" s="63"/>
    </row>
    <row r="21056" spans="1:7" s="25" customFormat="1">
      <c r="B21056" s="54"/>
      <c r="C21056" s="54"/>
      <c r="D21056" s="60"/>
      <c r="E21056" s="64"/>
      <c r="F21056" s="54"/>
      <c r="G21056" s="63"/>
    </row>
    <row r="21057" spans="2:7" s="25" customFormat="1">
      <c r="B21057" s="54"/>
      <c r="C21057" s="54"/>
      <c r="D21057" s="60"/>
      <c r="E21057" s="64"/>
      <c r="F21057" s="54"/>
      <c r="G21057" s="63"/>
    </row>
    <row r="21058" spans="2:7" s="25" customFormat="1">
      <c r="B21058" s="54"/>
      <c r="C21058" s="54"/>
      <c r="D21058" s="60"/>
      <c r="E21058" s="64"/>
      <c r="F21058" s="54"/>
      <c r="G21058" s="63"/>
    </row>
    <row r="21059" spans="2:7" s="25" customFormat="1">
      <c r="B21059" s="54"/>
      <c r="C21059" s="54"/>
      <c r="D21059" s="60"/>
      <c r="E21059" s="64"/>
      <c r="F21059" s="54"/>
      <c r="G21059" s="63"/>
    </row>
    <row r="21060" spans="2:7" s="25" customFormat="1">
      <c r="B21060" s="54"/>
      <c r="C21060" s="54"/>
      <c r="D21060" s="60"/>
      <c r="E21060" s="64"/>
      <c r="F21060" s="54"/>
      <c r="G21060" s="63"/>
    </row>
    <row r="21061" spans="2:7" s="25" customFormat="1">
      <c r="B21061" s="54"/>
      <c r="C21061" s="54"/>
      <c r="D21061" s="60"/>
      <c r="E21061" s="64"/>
      <c r="F21061" s="54"/>
      <c r="G21061" s="63"/>
    </row>
    <row r="21062" spans="2:7" s="25" customFormat="1">
      <c r="B21062" s="54"/>
      <c r="C21062" s="54"/>
      <c r="D21062" s="60"/>
      <c r="E21062" s="64"/>
      <c r="F21062" s="54"/>
      <c r="G21062" s="63"/>
    </row>
    <row r="21063" spans="2:7" s="25" customFormat="1">
      <c r="B21063" s="54"/>
      <c r="C21063" s="54"/>
      <c r="D21063" s="60"/>
      <c r="E21063" s="64"/>
      <c r="F21063" s="54"/>
      <c r="G21063" s="63"/>
    </row>
    <row r="21064" spans="2:7" s="25" customFormat="1">
      <c r="B21064" s="54"/>
      <c r="C21064" s="54"/>
      <c r="D21064" s="60"/>
      <c r="E21064" s="64"/>
      <c r="F21064" s="54"/>
      <c r="G21064" s="63"/>
    </row>
    <row r="21065" spans="2:7" s="25" customFormat="1">
      <c r="B21065" s="54"/>
      <c r="C21065" s="54"/>
      <c r="D21065" s="60"/>
      <c r="E21065" s="64"/>
      <c r="F21065" s="54"/>
      <c r="G21065" s="63"/>
    </row>
    <row r="21066" spans="2:7" s="25" customFormat="1">
      <c r="B21066" s="54"/>
      <c r="C21066" s="54"/>
      <c r="D21066" s="60"/>
      <c r="E21066" s="64"/>
      <c r="F21066" s="54"/>
      <c r="G21066" s="63"/>
    </row>
    <row r="21067" spans="2:7" s="25" customFormat="1">
      <c r="B21067" s="54"/>
      <c r="C21067" s="54"/>
      <c r="D21067" s="60"/>
      <c r="E21067" s="64"/>
      <c r="F21067" s="54"/>
      <c r="G21067" s="63"/>
    </row>
    <row r="21068" spans="2:7" s="25" customFormat="1">
      <c r="B21068" s="54"/>
      <c r="C21068" s="54"/>
      <c r="D21068" s="60"/>
      <c r="E21068" s="64"/>
      <c r="F21068" s="54"/>
      <c r="G21068" s="63"/>
    </row>
    <row r="21069" spans="2:7" s="25" customFormat="1">
      <c r="B21069" s="54"/>
      <c r="C21069" s="54"/>
      <c r="D21069" s="60"/>
      <c r="E21069" s="64"/>
      <c r="F21069" s="54"/>
      <c r="G21069" s="63"/>
    </row>
    <row r="21070" spans="2:7" s="25" customFormat="1">
      <c r="B21070" s="54"/>
      <c r="C21070" s="54"/>
      <c r="D21070" s="60"/>
      <c r="E21070" s="64"/>
      <c r="F21070" s="54"/>
      <c r="G21070" s="63"/>
    </row>
    <row r="21071" spans="2:7" s="25" customFormat="1">
      <c r="B21071" s="54"/>
      <c r="C21071" s="54"/>
      <c r="D21071" s="60"/>
      <c r="E21071" s="64"/>
      <c r="F21071" s="54"/>
      <c r="G21071" s="63"/>
    </row>
    <row r="21072" spans="2:7" s="25" customFormat="1">
      <c r="B21072" s="54"/>
      <c r="C21072" s="54"/>
      <c r="D21072" s="60"/>
      <c r="E21072" s="64"/>
      <c r="F21072" s="54"/>
      <c r="G21072" s="63"/>
    </row>
    <row r="21073" spans="1:7" s="25" customFormat="1">
      <c r="B21073" s="54"/>
      <c r="C21073" s="54"/>
      <c r="D21073" s="60"/>
      <c r="E21073" s="64"/>
      <c r="F21073" s="54"/>
      <c r="G21073" s="63"/>
    </row>
    <row r="21074" spans="1:7">
      <c r="A21074" s="741" t="s">
        <v>0</v>
      </c>
      <c r="B21074" s="741"/>
      <c r="C21074" s="741"/>
      <c r="D21074" s="741"/>
      <c r="E21074" s="741"/>
      <c r="F21074" s="741"/>
      <c r="G21074" s="741"/>
    </row>
    <row r="21075" spans="1:7">
      <c r="A21075" s="742" t="s">
        <v>1</v>
      </c>
      <c r="B21075" s="742"/>
      <c r="C21075" s="742"/>
      <c r="D21075" s="742"/>
      <c r="E21075" s="742"/>
      <c r="F21075" s="742"/>
      <c r="G21075" s="742"/>
    </row>
    <row r="21076" spans="1:7" ht="32.25" customHeight="1">
      <c r="A21076" s="1" t="s">
        <v>2</v>
      </c>
      <c r="B21076" s="666"/>
      <c r="C21076" s="666"/>
      <c r="D21076" s="753" t="s">
        <v>1220</v>
      </c>
      <c r="E21076" s="753"/>
      <c r="F21076" s="753"/>
      <c r="G21076" s="753"/>
    </row>
    <row r="21077" spans="1:7" ht="30" customHeight="1">
      <c r="A21077" s="744" t="s">
        <v>3</v>
      </c>
      <c r="B21077" s="745"/>
      <c r="C21077" s="3" t="s">
        <v>4</v>
      </c>
      <c r="D21077" s="674" t="s">
        <v>5</v>
      </c>
      <c r="E21077" s="674" t="s">
        <v>6</v>
      </c>
      <c r="F21077" s="674" t="s">
        <v>7</v>
      </c>
      <c r="G21077" s="5" t="s">
        <v>8</v>
      </c>
    </row>
    <row r="21078" spans="1:7">
      <c r="A21078" s="674"/>
      <c r="B21078" s="674"/>
      <c r="C21078" s="3"/>
      <c r="D21078" s="104" t="s">
        <v>9</v>
      </c>
      <c r="E21078" s="674"/>
      <c r="F21078" s="674"/>
      <c r="G21078" s="5"/>
    </row>
    <row r="21079" spans="1:7" s="24" customFormat="1" ht="16.5" customHeight="1">
      <c r="A21079" s="697">
        <v>4314</v>
      </c>
      <c r="B21079" s="697" t="s">
        <v>39</v>
      </c>
      <c r="C21079" s="695" t="s">
        <v>11</v>
      </c>
      <c r="D21079" s="699" t="s">
        <v>149</v>
      </c>
      <c r="E21079" s="672">
        <v>121</v>
      </c>
      <c r="F21079" s="646" t="s">
        <v>42</v>
      </c>
      <c r="G21079" s="20">
        <f>SUM(A21079*E21079/100)</f>
        <v>5219.9399999999996</v>
      </c>
    </row>
    <row r="21080" spans="1:7" s="24" customFormat="1" ht="24.75" customHeight="1">
      <c r="A21080" s="698"/>
      <c r="B21080" s="698"/>
      <c r="C21080" s="696"/>
      <c r="D21080" s="700"/>
      <c r="E21080" s="727" t="s">
        <v>150</v>
      </c>
      <c r="F21080" s="728"/>
      <c r="G21080" s="729"/>
    </row>
    <row r="21081" spans="1:7" s="25" customFormat="1">
      <c r="A21081" s="697">
        <v>459</v>
      </c>
      <c r="B21081" s="697" t="s">
        <v>10</v>
      </c>
      <c r="C21081" s="695" t="s">
        <v>15</v>
      </c>
      <c r="D21081" s="699" t="s">
        <v>146</v>
      </c>
      <c r="E21081" s="672">
        <v>3327.5</v>
      </c>
      <c r="F21081" s="646" t="s">
        <v>147</v>
      </c>
      <c r="G21081" s="20">
        <f>SUM(A21081*E21081/100)</f>
        <v>15273.225</v>
      </c>
    </row>
    <row r="21082" spans="1:7" s="25" customFormat="1" ht="41.25" customHeight="1">
      <c r="A21082" s="698"/>
      <c r="B21082" s="698"/>
      <c r="C21082" s="696"/>
      <c r="D21082" s="700"/>
      <c r="E21082" s="701" t="s">
        <v>148</v>
      </c>
      <c r="F21082" s="702"/>
      <c r="G21082" s="703"/>
    </row>
    <row r="21083" spans="1:7" s="25" customFormat="1" ht="13.5" customHeight="1">
      <c r="A21083" s="697">
        <v>3753</v>
      </c>
      <c r="B21083" s="697" t="s">
        <v>39</v>
      </c>
      <c r="C21083" s="695" t="s">
        <v>18</v>
      </c>
      <c r="D21083" s="699" t="s">
        <v>305</v>
      </c>
      <c r="E21083" s="646">
        <v>226.88</v>
      </c>
      <c r="F21083" s="646" t="s">
        <v>52</v>
      </c>
      <c r="G21083" s="20">
        <f>SUM(A21083*E21083/100)</f>
        <v>8514.8063999999995</v>
      </c>
    </row>
    <row r="21084" spans="1:7" s="25" customFormat="1" ht="29.25" customHeight="1">
      <c r="A21084" s="698"/>
      <c r="B21084" s="698"/>
      <c r="C21084" s="696"/>
      <c r="D21084" s="700"/>
      <c r="E21084" s="701" t="s">
        <v>306</v>
      </c>
      <c r="F21084" s="702"/>
      <c r="G21084" s="703"/>
    </row>
    <row r="21085" spans="1:7" s="25" customFormat="1">
      <c r="A21085" s="697">
        <v>4314</v>
      </c>
      <c r="B21085" s="697" t="s">
        <v>39</v>
      </c>
      <c r="C21085" s="695" t="s">
        <v>21</v>
      </c>
      <c r="D21085" s="699" t="s">
        <v>151</v>
      </c>
      <c r="E21085" s="672">
        <v>660</v>
      </c>
      <c r="F21085" s="646" t="s">
        <v>42</v>
      </c>
      <c r="G21085" s="20">
        <f>SUM(A21085*E21085/100)</f>
        <v>28472.400000000001</v>
      </c>
    </row>
    <row r="21086" spans="1:7" s="25" customFormat="1" ht="27.75" customHeight="1">
      <c r="A21086" s="698"/>
      <c r="B21086" s="698"/>
      <c r="C21086" s="696"/>
      <c r="D21086" s="700"/>
      <c r="E21086" s="727" t="s">
        <v>152</v>
      </c>
      <c r="F21086" s="728"/>
      <c r="G21086" s="729"/>
    </row>
    <row r="21087" spans="1:7" s="24" customFormat="1" ht="15" customHeight="1">
      <c r="A21087" s="697">
        <v>4314</v>
      </c>
      <c r="B21087" s="697" t="s">
        <v>39</v>
      </c>
      <c r="C21087" s="695" t="s">
        <v>25</v>
      </c>
      <c r="D21087" s="699" t="s">
        <v>41</v>
      </c>
      <c r="E21087" s="672">
        <v>2206.6</v>
      </c>
      <c r="F21087" s="646" t="s">
        <v>42</v>
      </c>
      <c r="G21087" s="20">
        <f>SUM(A21087*E21087/100)</f>
        <v>95192.724000000002</v>
      </c>
    </row>
    <row r="21088" spans="1:7" s="24" customFormat="1" ht="27" customHeight="1">
      <c r="A21088" s="698"/>
      <c r="B21088" s="698"/>
      <c r="C21088" s="696"/>
      <c r="D21088" s="700"/>
      <c r="E21088" s="727" t="s">
        <v>43</v>
      </c>
      <c r="F21088" s="728"/>
      <c r="G21088" s="729"/>
    </row>
    <row r="21089" spans="1:7" s="24" customFormat="1" ht="15" customHeight="1">
      <c r="A21089" s="697">
        <v>4314</v>
      </c>
      <c r="B21089" s="697" t="s">
        <v>39</v>
      </c>
      <c r="C21089" s="695" t="s">
        <v>29</v>
      </c>
      <c r="D21089" s="699" t="s">
        <v>45</v>
      </c>
      <c r="E21089" s="646">
        <v>2197.52</v>
      </c>
      <c r="F21089" s="646" t="s">
        <v>42</v>
      </c>
      <c r="G21089" s="20">
        <f>SUM(A21089*E21089/100)</f>
        <v>94801.012799999997</v>
      </c>
    </row>
    <row r="21090" spans="1:7" s="24" customFormat="1" ht="32.25" customHeight="1">
      <c r="A21090" s="698"/>
      <c r="B21090" s="698"/>
      <c r="C21090" s="696"/>
      <c r="D21090" s="700"/>
      <c r="E21090" s="727" t="s">
        <v>46</v>
      </c>
      <c r="F21090" s="728"/>
      <c r="G21090" s="729"/>
    </row>
    <row r="21091" spans="1:7" ht="15" customHeight="1">
      <c r="A21091" s="695">
        <v>54</v>
      </c>
      <c r="B21091" s="695" t="s">
        <v>10</v>
      </c>
      <c r="C21091" s="697" t="s">
        <v>33</v>
      </c>
      <c r="D21091" s="699" t="s">
        <v>37</v>
      </c>
      <c r="E21091" s="672">
        <v>12674.36</v>
      </c>
      <c r="F21091" s="646" t="s">
        <v>13</v>
      </c>
      <c r="G21091" s="20">
        <f>SUM(A21091*E21091/100)</f>
        <v>6844.1544000000004</v>
      </c>
    </row>
    <row r="21092" spans="1:7" ht="39" customHeight="1">
      <c r="A21092" s="696"/>
      <c r="B21092" s="696"/>
      <c r="C21092" s="698"/>
      <c r="D21092" s="700"/>
      <c r="E21092" s="701" t="s">
        <v>38</v>
      </c>
      <c r="F21092" s="702"/>
      <c r="G21092" s="703"/>
    </row>
    <row r="21093" spans="1:7" ht="15" customHeight="1">
      <c r="A21093" s="695">
        <v>459</v>
      </c>
      <c r="B21093" s="695" t="s">
        <v>10</v>
      </c>
      <c r="C21093" s="651" t="s">
        <v>36</v>
      </c>
      <c r="D21093" s="699" t="s">
        <v>34</v>
      </c>
      <c r="E21093" s="672">
        <v>14429.25</v>
      </c>
      <c r="F21093" s="646" t="s">
        <v>13</v>
      </c>
      <c r="G21093" s="20">
        <f>SUM(A21093*E21093/100)</f>
        <v>66230.257500000007</v>
      </c>
    </row>
    <row r="21094" spans="1:7" ht="54" customHeight="1">
      <c r="A21094" s="696"/>
      <c r="B21094" s="696"/>
      <c r="C21094" s="652"/>
      <c r="D21094" s="700"/>
      <c r="E21094" s="701" t="s">
        <v>35</v>
      </c>
      <c r="F21094" s="702"/>
      <c r="G21094" s="703"/>
    </row>
    <row r="21095" spans="1:7" s="200" customFormat="1">
      <c r="A21095" s="695">
        <v>2639</v>
      </c>
      <c r="B21095" s="695" t="s">
        <v>39</v>
      </c>
      <c r="C21095" s="651" t="s">
        <v>40</v>
      </c>
      <c r="D21095" s="699" t="s">
        <v>264</v>
      </c>
      <c r="E21095" s="672">
        <v>30509.77</v>
      </c>
      <c r="F21095" s="646" t="s">
        <v>42</v>
      </c>
      <c r="G21095" s="20">
        <f>SUM(A21095*E21095/100)</f>
        <v>805152.83030000003</v>
      </c>
    </row>
    <row r="21096" spans="1:7" s="200" customFormat="1" ht="126.75" customHeight="1">
      <c r="A21096" s="696"/>
      <c r="B21096" s="696"/>
      <c r="C21096" s="652"/>
      <c r="D21096" s="700"/>
      <c r="E21096" s="701" t="s">
        <v>159</v>
      </c>
      <c r="F21096" s="702"/>
      <c r="G21096" s="703"/>
    </row>
    <row r="21097" spans="1:7">
      <c r="A21097" s="697">
        <v>1328</v>
      </c>
      <c r="B21097" s="697" t="s">
        <v>39</v>
      </c>
      <c r="C21097" s="695" t="s">
        <v>44</v>
      </c>
      <c r="D21097" s="699" t="s">
        <v>280</v>
      </c>
      <c r="E21097" s="672">
        <v>25293.42</v>
      </c>
      <c r="F21097" s="646" t="s">
        <v>42</v>
      </c>
      <c r="G21097" s="20">
        <f>SUM(A21097*E21097/100)</f>
        <v>335896.6176</v>
      </c>
    </row>
    <row r="21098" spans="1:7" ht="40.5" customHeight="1">
      <c r="A21098" s="698"/>
      <c r="B21098" s="698"/>
      <c r="C21098" s="696"/>
      <c r="D21098" s="700"/>
      <c r="E21098" s="701" t="s">
        <v>281</v>
      </c>
      <c r="F21098" s="702"/>
      <c r="G21098" s="703"/>
    </row>
    <row r="21099" spans="1:7">
      <c r="A21099" s="697">
        <v>266</v>
      </c>
      <c r="B21099" s="697" t="s">
        <v>107</v>
      </c>
      <c r="C21099" s="697" t="s">
        <v>47</v>
      </c>
      <c r="D21099" s="699" t="s">
        <v>282</v>
      </c>
      <c r="E21099" s="672">
        <v>104.22</v>
      </c>
      <c r="F21099" s="646" t="s">
        <v>111</v>
      </c>
      <c r="G21099" s="20">
        <f>SUM(A21099*E21099)</f>
        <v>27722.52</v>
      </c>
    </row>
    <row r="21100" spans="1:7" ht="42" customHeight="1">
      <c r="A21100" s="698"/>
      <c r="B21100" s="698"/>
      <c r="C21100" s="698"/>
      <c r="D21100" s="700"/>
      <c r="E21100" s="701" t="s">
        <v>283</v>
      </c>
      <c r="F21100" s="702"/>
      <c r="G21100" s="703"/>
    </row>
    <row r="21101" spans="1:7" ht="18" customHeight="1">
      <c r="A21101" s="697">
        <v>335</v>
      </c>
      <c r="B21101" s="697" t="s">
        <v>39</v>
      </c>
      <c r="C21101" s="697" t="s">
        <v>50</v>
      </c>
      <c r="D21101" s="699" t="s">
        <v>1222</v>
      </c>
      <c r="E21101" s="672">
        <v>172</v>
      </c>
      <c r="F21101" s="646" t="s">
        <v>165</v>
      </c>
      <c r="G21101" s="20">
        <f>SUM(A21101*E21101)</f>
        <v>57620</v>
      </c>
    </row>
    <row r="21102" spans="1:7" ht="50.25" customHeight="1">
      <c r="A21102" s="698"/>
      <c r="B21102" s="698"/>
      <c r="C21102" s="698"/>
      <c r="D21102" s="700"/>
      <c r="E21102" s="701" t="s">
        <v>1223</v>
      </c>
      <c r="F21102" s="702"/>
      <c r="G21102" s="703"/>
    </row>
    <row r="21103" spans="1:7" ht="18" customHeight="1">
      <c r="A21103" s="697">
        <v>251</v>
      </c>
      <c r="B21103" s="697" t="s">
        <v>39</v>
      </c>
      <c r="C21103" s="697" t="s">
        <v>54</v>
      </c>
      <c r="D21103" s="699" t="s">
        <v>1221</v>
      </c>
      <c r="E21103" s="672">
        <v>1507.66</v>
      </c>
      <c r="F21103" s="646" t="s">
        <v>165</v>
      </c>
      <c r="G21103" s="20">
        <f>SUM(A21103*E21103)</f>
        <v>378422.66000000003</v>
      </c>
    </row>
    <row r="21104" spans="1:7" ht="79.5" customHeight="1">
      <c r="A21104" s="698"/>
      <c r="B21104" s="698"/>
      <c r="C21104" s="698"/>
      <c r="D21104" s="700"/>
      <c r="E21104" s="701" t="s">
        <v>902</v>
      </c>
      <c r="F21104" s="702"/>
      <c r="G21104" s="703"/>
    </row>
    <row r="21105" spans="1:7" s="25" customFormat="1">
      <c r="A21105" s="697">
        <v>1594</v>
      </c>
      <c r="B21105" s="697" t="s">
        <v>39</v>
      </c>
      <c r="C21105" s="697" t="s">
        <v>57</v>
      </c>
      <c r="D21105" s="699" t="s">
        <v>265</v>
      </c>
      <c r="E21105" s="646">
        <v>567.48</v>
      </c>
      <c r="F21105" s="646" t="s">
        <v>266</v>
      </c>
      <c r="G21105" s="20">
        <f>SUM(A21105*E21105)</f>
        <v>904563.12</v>
      </c>
    </row>
    <row r="21106" spans="1:7" s="25" customFormat="1" ht="40.5" customHeight="1">
      <c r="A21106" s="698"/>
      <c r="B21106" s="698"/>
      <c r="C21106" s="698"/>
      <c r="D21106" s="700"/>
      <c r="E21106" s="701" t="s">
        <v>399</v>
      </c>
      <c r="F21106" s="702"/>
      <c r="G21106" s="703"/>
    </row>
    <row r="21107" spans="1:7" s="25" customFormat="1">
      <c r="A21107" s="697">
        <v>554</v>
      </c>
      <c r="B21107" s="697" t="s">
        <v>39</v>
      </c>
      <c r="C21107" s="697" t="s">
        <v>60</v>
      </c>
      <c r="D21107" s="699" t="s">
        <v>278</v>
      </c>
      <c r="E21107" s="646">
        <v>186.04</v>
      </c>
      <c r="F21107" s="646" t="s">
        <v>266</v>
      </c>
      <c r="G21107" s="20">
        <f>SUM(A21107*E21107)</f>
        <v>103066.15999999999</v>
      </c>
    </row>
    <row r="21108" spans="1:7" s="25" customFormat="1" ht="122.25" customHeight="1">
      <c r="A21108" s="698"/>
      <c r="B21108" s="698"/>
      <c r="C21108" s="698"/>
      <c r="D21108" s="700"/>
      <c r="E21108" s="707" t="s">
        <v>279</v>
      </c>
      <c r="F21108" s="707"/>
      <c r="G21108" s="707"/>
    </row>
    <row r="21109" spans="1:7">
      <c r="A21109" s="697">
        <v>2803</v>
      </c>
      <c r="B21109" s="697" t="s">
        <v>39</v>
      </c>
      <c r="C21109" s="695" t="s">
        <v>63</v>
      </c>
      <c r="D21109" s="699" t="s">
        <v>58</v>
      </c>
      <c r="E21109" s="672">
        <v>1079.6500000000001</v>
      </c>
      <c r="F21109" s="646" t="s">
        <v>42</v>
      </c>
      <c r="G21109" s="13">
        <f>SUM(A21109*E21109/100)</f>
        <v>30262.589500000002</v>
      </c>
    </row>
    <row r="21110" spans="1:7" ht="34.5" customHeight="1">
      <c r="A21110" s="698"/>
      <c r="B21110" s="698"/>
      <c r="C21110" s="696"/>
      <c r="D21110" s="700"/>
      <c r="E21110" s="701" t="s">
        <v>59</v>
      </c>
      <c r="F21110" s="702"/>
      <c r="G21110" s="703"/>
    </row>
    <row r="21111" spans="1:7">
      <c r="A21111" s="697">
        <v>6255</v>
      </c>
      <c r="B21111" s="697" t="s">
        <v>39</v>
      </c>
      <c r="C21111" s="695" t="s">
        <v>66</v>
      </c>
      <c r="D21111" s="755" t="s">
        <v>1205</v>
      </c>
      <c r="E21111" s="662">
        <v>2499.7600000000002</v>
      </c>
      <c r="F21111" s="652" t="s">
        <v>42</v>
      </c>
      <c r="G21111" s="20">
        <f>SUM(A21111*E21111/100)</f>
        <v>156359.98800000001</v>
      </c>
    </row>
    <row r="21112" spans="1:7" ht="60.75" customHeight="1">
      <c r="A21112" s="698"/>
      <c r="B21112" s="698"/>
      <c r="C21112" s="696"/>
      <c r="D21112" s="700"/>
      <c r="E21112" s="701" t="s">
        <v>1206</v>
      </c>
      <c r="F21112" s="702"/>
      <c r="G21112" s="703"/>
    </row>
    <row r="21113" spans="1:7">
      <c r="A21113" s="697">
        <v>140</v>
      </c>
      <c r="B21113" s="697" t="s">
        <v>39</v>
      </c>
      <c r="C21113" s="695" t="s">
        <v>69</v>
      </c>
      <c r="D21113" s="699" t="s">
        <v>170</v>
      </c>
      <c r="E21113" s="672">
        <v>1160.06</v>
      </c>
      <c r="F21113" s="646" t="s">
        <v>42</v>
      </c>
      <c r="G21113" s="13">
        <f>SUM(A21113*E21113/100)</f>
        <v>1624.0839999999998</v>
      </c>
    </row>
    <row r="21114" spans="1:7" ht="30.75" customHeight="1">
      <c r="A21114" s="698"/>
      <c r="B21114" s="698"/>
      <c r="C21114" s="696"/>
      <c r="D21114" s="700"/>
      <c r="E21114" s="701" t="s">
        <v>171</v>
      </c>
      <c r="F21114" s="702"/>
      <c r="G21114" s="703"/>
    </row>
    <row r="21115" spans="1:7" s="200" customFormat="1">
      <c r="A21115" s="695">
        <v>3456</v>
      </c>
      <c r="B21115" s="695" t="s">
        <v>39</v>
      </c>
      <c r="C21115" s="651" t="s">
        <v>73</v>
      </c>
      <c r="D21115" s="699" t="s">
        <v>1216</v>
      </c>
      <c r="E21115" s="672">
        <v>5310.35</v>
      </c>
      <c r="F21115" s="646" t="s">
        <v>42</v>
      </c>
      <c r="G21115" s="20">
        <f>SUM(A21115*E21115/100)</f>
        <v>183525.69600000003</v>
      </c>
    </row>
    <row r="21116" spans="1:7" s="200" customFormat="1" ht="41.25" customHeight="1">
      <c r="A21116" s="696"/>
      <c r="B21116" s="696"/>
      <c r="C21116" s="652"/>
      <c r="D21116" s="700"/>
      <c r="E21116" s="701" t="s">
        <v>1217</v>
      </c>
      <c r="F21116" s="702"/>
      <c r="G21116" s="703"/>
    </row>
    <row r="21117" spans="1:7">
      <c r="A21117" s="705">
        <v>288</v>
      </c>
      <c r="B21117" s="705" t="s">
        <v>39</v>
      </c>
      <c r="C21117" s="704" t="s">
        <v>208</v>
      </c>
      <c r="D21117" s="706" t="s">
        <v>1032</v>
      </c>
      <c r="E21117" s="672">
        <v>226.02</v>
      </c>
      <c r="F21117" s="646" t="s">
        <v>42</v>
      </c>
      <c r="G21117" s="20">
        <f>SUM(A21117*E21117)</f>
        <v>65093.760000000002</v>
      </c>
    </row>
    <row r="21118" spans="1:7" ht="32.25" customHeight="1">
      <c r="A21118" s="705"/>
      <c r="B21118" s="705"/>
      <c r="C21118" s="704"/>
      <c r="D21118" s="706"/>
      <c r="E21118" s="707" t="s">
        <v>1033</v>
      </c>
      <c r="F21118" s="707"/>
      <c r="G21118" s="707"/>
    </row>
    <row r="21119" spans="1:7" s="25" customFormat="1" ht="47.25" customHeight="1">
      <c r="A21119" s="646"/>
      <c r="B21119" s="256"/>
      <c r="C21119" s="256"/>
      <c r="D21119" s="647"/>
      <c r="E21119" s="257"/>
      <c r="F21119" s="28" t="s">
        <v>845</v>
      </c>
      <c r="G21119" s="258">
        <v>3369858</v>
      </c>
    </row>
    <row r="21120" spans="1:7">
      <c r="A21120" s="6"/>
      <c r="B21120" s="6"/>
      <c r="C21120" s="7"/>
      <c r="D21120" s="65"/>
      <c r="E21120" s="6"/>
      <c r="F21120" s="6"/>
      <c r="G21120" s="9"/>
    </row>
    <row r="21121" spans="1:7">
      <c r="A21121" s="6"/>
      <c r="B21121" s="6"/>
      <c r="C21121" s="7"/>
      <c r="D21121" s="65"/>
      <c r="E21121" s="6"/>
      <c r="F21121" s="6"/>
      <c r="G21121" s="9"/>
    </row>
    <row r="21122" spans="1:7">
      <c r="A21122" s="6"/>
      <c r="B21122" s="6"/>
      <c r="C21122" s="7"/>
      <c r="D21122" s="65"/>
      <c r="E21122" s="6"/>
      <c r="F21122" s="6"/>
      <c r="G21122" s="9"/>
    </row>
    <row r="21123" spans="1:7" s="36" customFormat="1" ht="34.5" customHeight="1">
      <c r="A21123" s="52" t="s">
        <v>129</v>
      </c>
      <c r="B21123" s="53"/>
      <c r="C21123" s="54" t="s">
        <v>130</v>
      </c>
      <c r="D21123" s="55"/>
      <c r="F21123" s="56" t="s">
        <v>131</v>
      </c>
      <c r="G21123" s="54"/>
    </row>
    <row r="21124" spans="1:7" s="25" customFormat="1" ht="34.5" customHeight="1">
      <c r="A21124" s="59"/>
      <c r="B21124" s="54"/>
      <c r="C21124" s="54"/>
      <c r="D21124" s="60"/>
      <c r="E21124" s="61" t="s">
        <v>138</v>
      </c>
      <c r="F21124" s="62"/>
      <c r="G21124" s="62"/>
    </row>
    <row r="21125" spans="1:7" s="25" customFormat="1">
      <c r="A21125" s="59"/>
      <c r="B21125" s="54"/>
      <c r="C21125" s="54"/>
      <c r="D21125" s="60"/>
      <c r="E21125" s="54"/>
      <c r="F21125" s="54"/>
      <c r="G21125" s="63"/>
    </row>
    <row r="21126" spans="1:7" s="25" customFormat="1">
      <c r="A21126" s="59"/>
      <c r="B21126" s="54"/>
      <c r="C21126" s="54"/>
      <c r="D21126" s="60"/>
      <c r="E21126" s="54"/>
      <c r="F21126" s="54"/>
      <c r="G21126" s="63"/>
    </row>
    <row r="21127" spans="1:7" s="25" customFormat="1">
      <c r="A21127" s="59"/>
      <c r="B21127" s="54"/>
      <c r="C21127" s="54"/>
      <c r="D21127" s="60"/>
      <c r="E21127" s="54"/>
      <c r="F21127" s="54"/>
      <c r="G21127" s="63"/>
    </row>
    <row r="21128" spans="1:7" s="25" customFormat="1">
      <c r="A21128" s="59"/>
      <c r="B21128" s="54"/>
      <c r="C21128" s="54"/>
      <c r="D21128" s="60"/>
      <c r="E21128" s="54"/>
      <c r="F21128" s="54"/>
      <c r="G21128" s="63"/>
    </row>
    <row r="21129" spans="1:7" s="25" customFormat="1">
      <c r="A21129" s="55" t="s">
        <v>139</v>
      </c>
      <c r="B21129" s="54"/>
      <c r="C21129" s="54"/>
      <c r="D21129" s="60"/>
      <c r="E21129" s="64" t="s">
        <v>140</v>
      </c>
      <c r="F21129" s="54"/>
      <c r="G21129" s="63"/>
    </row>
    <row r="21130" spans="1:7" s="25" customFormat="1">
      <c r="B21130" s="54"/>
      <c r="C21130" s="54"/>
      <c r="D21130" s="60"/>
      <c r="E21130" s="64" t="s">
        <v>141</v>
      </c>
      <c r="F21130" s="54"/>
      <c r="G21130" s="63"/>
    </row>
    <row r="21131" spans="1:7" s="25" customFormat="1">
      <c r="B21131" s="54"/>
      <c r="C21131" s="54"/>
      <c r="D21131" s="60"/>
      <c r="E21131" s="64" t="s">
        <v>142</v>
      </c>
      <c r="F21131" s="54"/>
      <c r="G21131" s="63"/>
    </row>
    <row r="21132" spans="1:7" s="25" customFormat="1">
      <c r="B21132" s="54"/>
      <c r="C21132" s="54"/>
      <c r="D21132" s="60"/>
      <c r="E21132" s="64"/>
      <c r="F21132" s="54"/>
      <c r="G21132" s="63"/>
    </row>
    <row r="21133" spans="1:7" s="25" customFormat="1">
      <c r="B21133" s="54"/>
      <c r="C21133" s="54"/>
      <c r="D21133" s="60"/>
      <c r="E21133" s="64"/>
      <c r="F21133" s="54"/>
      <c r="G21133" s="63"/>
    </row>
    <row r="21134" spans="1:7" s="25" customFormat="1">
      <c r="B21134" s="54"/>
      <c r="C21134" s="54"/>
      <c r="D21134" s="60"/>
      <c r="E21134" s="64"/>
      <c r="F21134" s="54"/>
      <c r="G21134" s="63"/>
    </row>
    <row r="21135" spans="1:7" s="25" customFormat="1">
      <c r="B21135" s="54"/>
      <c r="C21135" s="54"/>
      <c r="D21135" s="60"/>
      <c r="E21135" s="64"/>
      <c r="F21135" s="54"/>
      <c r="G21135" s="63"/>
    </row>
    <row r="21136" spans="1:7" s="25" customFormat="1">
      <c r="B21136" s="54"/>
      <c r="C21136" s="54"/>
      <c r="D21136" s="60"/>
      <c r="E21136" s="64"/>
      <c r="F21136" s="54"/>
      <c r="G21136" s="63"/>
    </row>
    <row r="21137" spans="1:7">
      <c r="A21137" s="741" t="s">
        <v>0</v>
      </c>
      <c r="B21137" s="741"/>
      <c r="C21137" s="741"/>
      <c r="D21137" s="741"/>
      <c r="E21137" s="741"/>
      <c r="F21137" s="741"/>
      <c r="G21137" s="741"/>
    </row>
    <row r="21138" spans="1:7">
      <c r="A21138" s="742" t="s">
        <v>1</v>
      </c>
      <c r="B21138" s="742"/>
      <c r="C21138" s="742"/>
      <c r="D21138" s="742"/>
      <c r="E21138" s="742"/>
      <c r="F21138" s="742"/>
      <c r="G21138" s="742"/>
    </row>
    <row r="21139" spans="1:7">
      <c r="A21139" s="1" t="s">
        <v>2</v>
      </c>
      <c r="B21139" s="666"/>
      <c r="C21139" s="666"/>
      <c r="D21139" s="753" t="s">
        <v>1219</v>
      </c>
      <c r="E21139" s="753"/>
      <c r="F21139" s="753"/>
      <c r="G21139" s="753"/>
    </row>
    <row r="21140" spans="1:7" ht="25.5">
      <c r="A21140" s="744" t="s">
        <v>3</v>
      </c>
      <c r="B21140" s="745"/>
      <c r="C21140" s="3" t="s">
        <v>4</v>
      </c>
      <c r="D21140" s="674" t="s">
        <v>5</v>
      </c>
      <c r="E21140" s="674" t="s">
        <v>6</v>
      </c>
      <c r="F21140" s="674" t="s">
        <v>7</v>
      </c>
      <c r="G21140" s="5" t="s">
        <v>8</v>
      </c>
    </row>
    <row r="21141" spans="1:7">
      <c r="A21141" s="674"/>
      <c r="B21141" s="674"/>
      <c r="C21141" s="3"/>
      <c r="D21141" s="104" t="s">
        <v>9</v>
      </c>
      <c r="E21141" s="674"/>
      <c r="F21141" s="674"/>
      <c r="G21141" s="5"/>
    </row>
    <row r="21142" spans="1:7" s="25" customFormat="1">
      <c r="A21142" s="697">
        <v>24</v>
      </c>
      <c r="B21142" s="697" t="s">
        <v>10</v>
      </c>
      <c r="C21142" s="695" t="s">
        <v>11</v>
      </c>
      <c r="D21142" s="699" t="s">
        <v>146</v>
      </c>
      <c r="E21142" s="672">
        <v>3327.5</v>
      </c>
      <c r="F21142" s="646" t="s">
        <v>147</v>
      </c>
      <c r="G21142" s="20">
        <f>SUM(A21142*E21142/100)</f>
        <v>798.6</v>
      </c>
    </row>
    <row r="21143" spans="1:7" s="25" customFormat="1" ht="26.25" customHeight="1">
      <c r="A21143" s="698"/>
      <c r="B21143" s="698"/>
      <c r="C21143" s="696"/>
      <c r="D21143" s="700"/>
      <c r="E21143" s="701" t="s">
        <v>148</v>
      </c>
      <c r="F21143" s="702"/>
      <c r="G21143" s="703"/>
    </row>
    <row r="21144" spans="1:7" ht="15" customHeight="1">
      <c r="A21144" s="695">
        <v>24</v>
      </c>
      <c r="B21144" s="695" t="s">
        <v>10</v>
      </c>
      <c r="C21144" s="651" t="s">
        <v>15</v>
      </c>
      <c r="D21144" s="699" t="s">
        <v>34</v>
      </c>
      <c r="E21144" s="672">
        <v>14429.25</v>
      </c>
      <c r="F21144" s="646" t="s">
        <v>13</v>
      </c>
      <c r="G21144" s="20">
        <f>SUM(A21144*E21144/100)</f>
        <v>3463.02</v>
      </c>
    </row>
    <row r="21145" spans="1:7" ht="54" customHeight="1">
      <c r="A21145" s="696"/>
      <c r="B21145" s="696"/>
      <c r="C21145" s="652"/>
      <c r="D21145" s="700"/>
      <c r="E21145" s="701" t="s">
        <v>35</v>
      </c>
      <c r="F21145" s="702"/>
      <c r="G21145" s="703"/>
    </row>
    <row r="21146" spans="1:7" s="24" customFormat="1">
      <c r="A21146" s="697">
        <v>240</v>
      </c>
      <c r="B21146" s="697" t="s">
        <v>39</v>
      </c>
      <c r="C21146" s="695" t="s">
        <v>18</v>
      </c>
      <c r="D21146" s="699" t="s">
        <v>149</v>
      </c>
      <c r="E21146" s="672">
        <v>121</v>
      </c>
      <c r="F21146" s="646" t="s">
        <v>42</v>
      </c>
      <c r="G21146" s="20">
        <f>SUM(A21146*E21146/100)</f>
        <v>290.39999999999998</v>
      </c>
    </row>
    <row r="21147" spans="1:7" s="24" customFormat="1" ht="25.5" customHeight="1">
      <c r="A21147" s="698"/>
      <c r="B21147" s="698"/>
      <c r="C21147" s="696"/>
      <c r="D21147" s="700"/>
      <c r="E21147" s="727" t="s">
        <v>150</v>
      </c>
      <c r="F21147" s="728"/>
      <c r="G21147" s="729"/>
    </row>
    <row r="21148" spans="1:7" s="24" customFormat="1" ht="15" customHeight="1">
      <c r="A21148" s="697">
        <v>240</v>
      </c>
      <c r="B21148" s="697" t="s">
        <v>39</v>
      </c>
      <c r="C21148" s="695" t="s">
        <v>21</v>
      </c>
      <c r="D21148" s="699" t="s">
        <v>41</v>
      </c>
      <c r="E21148" s="672">
        <v>2206.6</v>
      </c>
      <c r="F21148" s="646" t="s">
        <v>42</v>
      </c>
      <c r="G21148" s="20">
        <f>SUM(A21148*E21148/100)</f>
        <v>5295.84</v>
      </c>
    </row>
    <row r="21149" spans="1:7" s="24" customFormat="1" ht="27" customHeight="1">
      <c r="A21149" s="698"/>
      <c r="B21149" s="698"/>
      <c r="C21149" s="696"/>
      <c r="D21149" s="700"/>
      <c r="E21149" s="727" t="s">
        <v>43</v>
      </c>
      <c r="F21149" s="728"/>
      <c r="G21149" s="729"/>
    </row>
    <row r="21150" spans="1:7" s="24" customFormat="1" ht="15" customHeight="1">
      <c r="A21150" s="697">
        <v>240</v>
      </c>
      <c r="B21150" s="697" t="s">
        <v>39</v>
      </c>
      <c r="C21150" s="695" t="s">
        <v>25</v>
      </c>
      <c r="D21150" s="699" t="s">
        <v>45</v>
      </c>
      <c r="E21150" s="646">
        <v>2197.52</v>
      </c>
      <c r="F21150" s="646" t="s">
        <v>42</v>
      </c>
      <c r="G21150" s="20">
        <f>SUM(A21150*E21150/100)</f>
        <v>5274.0480000000007</v>
      </c>
    </row>
    <row r="21151" spans="1:7" s="24" customFormat="1" ht="32.25" customHeight="1">
      <c r="A21151" s="698"/>
      <c r="B21151" s="698"/>
      <c r="C21151" s="696"/>
      <c r="D21151" s="700"/>
      <c r="E21151" s="727" t="s">
        <v>46</v>
      </c>
      <c r="F21151" s="728"/>
      <c r="G21151" s="729"/>
    </row>
    <row r="21152" spans="1:7" s="200" customFormat="1">
      <c r="A21152" s="695">
        <v>144</v>
      </c>
      <c r="B21152" s="695" t="s">
        <v>39</v>
      </c>
      <c r="C21152" s="651" t="s">
        <v>29</v>
      </c>
      <c r="D21152" s="699" t="s">
        <v>264</v>
      </c>
      <c r="E21152" s="672">
        <v>30509.77</v>
      </c>
      <c r="F21152" s="646" t="s">
        <v>42</v>
      </c>
      <c r="G21152" s="20">
        <f>SUM(A21152*E21152/100)</f>
        <v>43934.068800000001</v>
      </c>
    </row>
    <row r="21153" spans="1:7" s="200" customFormat="1" ht="126.75" customHeight="1">
      <c r="A21153" s="696"/>
      <c r="B21153" s="696"/>
      <c r="C21153" s="652"/>
      <c r="D21153" s="700"/>
      <c r="E21153" s="701" t="s">
        <v>159</v>
      </c>
      <c r="F21153" s="702"/>
      <c r="G21153" s="703"/>
    </row>
    <row r="21154" spans="1:7">
      <c r="A21154" s="697">
        <v>144</v>
      </c>
      <c r="B21154" s="697" t="s">
        <v>39</v>
      </c>
      <c r="C21154" s="695" t="s">
        <v>33</v>
      </c>
      <c r="D21154" s="699" t="s">
        <v>280</v>
      </c>
      <c r="E21154" s="672">
        <v>25293.42</v>
      </c>
      <c r="F21154" s="646" t="s">
        <v>42</v>
      </c>
      <c r="G21154" s="20">
        <f>SUM(A21154*E21154/100)</f>
        <v>36422.524799999992</v>
      </c>
    </row>
    <row r="21155" spans="1:7" ht="40.5" customHeight="1">
      <c r="A21155" s="698"/>
      <c r="B21155" s="698"/>
      <c r="C21155" s="696"/>
      <c r="D21155" s="700"/>
      <c r="E21155" s="701" t="s">
        <v>281</v>
      </c>
      <c r="F21155" s="702"/>
      <c r="G21155" s="703"/>
    </row>
    <row r="21156" spans="1:7">
      <c r="A21156" s="697">
        <v>48</v>
      </c>
      <c r="B21156" s="697" t="s">
        <v>107</v>
      </c>
      <c r="C21156" s="697" t="s">
        <v>36</v>
      </c>
      <c r="D21156" s="699" t="s">
        <v>282</v>
      </c>
      <c r="E21156" s="672">
        <v>104.22</v>
      </c>
      <c r="F21156" s="646" t="s">
        <v>111</v>
      </c>
      <c r="G21156" s="20">
        <f>SUM(A21156*E21156)</f>
        <v>5002.5599999999995</v>
      </c>
    </row>
    <row r="21157" spans="1:7" ht="37.5" customHeight="1">
      <c r="A21157" s="698"/>
      <c r="B21157" s="698"/>
      <c r="C21157" s="698"/>
      <c r="D21157" s="700"/>
      <c r="E21157" s="701" t="s">
        <v>283</v>
      </c>
      <c r="F21157" s="702"/>
      <c r="G21157" s="703"/>
    </row>
    <row r="21158" spans="1:7">
      <c r="A21158" s="697">
        <v>553</v>
      </c>
      <c r="B21158" s="697" t="s">
        <v>39</v>
      </c>
      <c r="C21158" s="695" t="s">
        <v>40</v>
      </c>
      <c r="D21158" s="755" t="s">
        <v>300</v>
      </c>
      <c r="E21158" s="662">
        <v>1043.9000000000001</v>
      </c>
      <c r="F21158" s="652" t="s">
        <v>42</v>
      </c>
      <c r="G21158" s="20">
        <f>SUM(A21158*E21158/100)</f>
        <v>5772.7670000000007</v>
      </c>
    </row>
    <row r="21159" spans="1:7" ht="31.5" customHeight="1">
      <c r="A21159" s="698"/>
      <c r="B21159" s="698"/>
      <c r="C21159" s="696"/>
      <c r="D21159" s="700"/>
      <c r="E21159" s="701" t="s">
        <v>301</v>
      </c>
      <c r="F21159" s="702"/>
      <c r="G21159" s="703"/>
    </row>
    <row r="21160" spans="1:7" s="25" customFormat="1">
      <c r="A21160" s="697">
        <v>39</v>
      </c>
      <c r="B21160" s="697" t="s">
        <v>39</v>
      </c>
      <c r="C21160" s="695" t="s">
        <v>44</v>
      </c>
      <c r="D21160" s="699" t="s">
        <v>413</v>
      </c>
      <c r="E21160" s="672">
        <v>1106.7</v>
      </c>
      <c r="F21160" s="646" t="s">
        <v>52</v>
      </c>
      <c r="G21160" s="20">
        <f>A21160*E21160/100</f>
        <v>431.61300000000006</v>
      </c>
    </row>
    <row r="21161" spans="1:7" s="25" customFormat="1" ht="30" customHeight="1">
      <c r="A21161" s="698"/>
      <c r="B21161" s="698"/>
      <c r="C21161" s="696"/>
      <c r="D21161" s="700"/>
      <c r="E21161" s="727" t="s">
        <v>414</v>
      </c>
      <c r="F21161" s="728"/>
      <c r="G21161" s="729"/>
    </row>
    <row r="21162" spans="1:7" s="25" customFormat="1">
      <c r="A21162" s="697">
        <v>29</v>
      </c>
      <c r="B21162" s="697" t="s">
        <v>39</v>
      </c>
      <c r="C21162" s="695" t="s">
        <v>47</v>
      </c>
      <c r="D21162" s="699" t="s">
        <v>164</v>
      </c>
      <c r="E21162" s="672">
        <v>1273.76</v>
      </c>
      <c r="F21162" s="646" t="s">
        <v>165</v>
      </c>
      <c r="G21162" s="20">
        <f>SUM(A21162*E21162)</f>
        <v>36939.040000000001</v>
      </c>
    </row>
    <row r="21163" spans="1:7" s="25" customFormat="1" ht="61.5" customHeight="1">
      <c r="A21163" s="698"/>
      <c r="B21163" s="698"/>
      <c r="C21163" s="696"/>
      <c r="D21163" s="700"/>
      <c r="E21163" s="701" t="s">
        <v>166</v>
      </c>
      <c r="F21163" s="702"/>
      <c r="G21163" s="703"/>
    </row>
    <row r="21164" spans="1:7" ht="38.25">
      <c r="A21164" s="649"/>
      <c r="B21164" s="649"/>
      <c r="C21164" s="651" t="s">
        <v>50</v>
      </c>
      <c r="D21164" s="653" t="s">
        <v>153</v>
      </c>
      <c r="E21164" s="730"/>
      <c r="F21164" s="731"/>
      <c r="G21164" s="732"/>
    </row>
    <row r="21165" spans="1:7">
      <c r="A21165" s="695">
        <v>368</v>
      </c>
      <c r="B21165" s="695" t="s">
        <v>39</v>
      </c>
      <c r="C21165" s="697" t="s">
        <v>154</v>
      </c>
      <c r="D21165" s="699" t="s">
        <v>331</v>
      </c>
      <c r="E21165" s="672">
        <v>4411.82</v>
      </c>
      <c r="F21165" s="646" t="s">
        <v>42</v>
      </c>
      <c r="G21165" s="20">
        <f>SUM(A21165*E21165/100)</f>
        <v>16235.497599999997</v>
      </c>
    </row>
    <row r="21166" spans="1:7" ht="27.75" customHeight="1">
      <c r="A21166" s="696"/>
      <c r="B21166" s="696"/>
      <c r="C21166" s="698"/>
      <c r="D21166" s="700"/>
      <c r="E21166" s="701" t="s">
        <v>332</v>
      </c>
      <c r="F21166" s="702"/>
      <c r="G21166" s="703"/>
    </row>
    <row r="21167" spans="1:7">
      <c r="A21167" s="697">
        <v>32</v>
      </c>
      <c r="B21167" s="697" t="s">
        <v>39</v>
      </c>
      <c r="C21167" s="695" t="s">
        <v>54</v>
      </c>
      <c r="D21167" s="699" t="s">
        <v>172</v>
      </c>
      <c r="E21167" s="672">
        <v>190.72</v>
      </c>
      <c r="F21167" s="646" t="s">
        <v>165</v>
      </c>
      <c r="G21167" s="13">
        <f>SUM(A21167*E21167)</f>
        <v>6103.04</v>
      </c>
    </row>
    <row r="21168" spans="1:7" ht="27" customHeight="1">
      <c r="A21168" s="698"/>
      <c r="B21168" s="698"/>
      <c r="C21168" s="696"/>
      <c r="D21168" s="700"/>
      <c r="E21168" s="701" t="s">
        <v>173</v>
      </c>
      <c r="F21168" s="702"/>
      <c r="G21168" s="703"/>
    </row>
    <row r="21169" spans="1:7" s="30" customFormat="1" ht="27" customHeight="1">
      <c r="A21169" s="3"/>
      <c r="B21169" s="3"/>
      <c r="C21169" s="674"/>
      <c r="D21169" s="26"/>
      <c r="E21169" s="27"/>
      <c r="F21169" s="28" t="s">
        <v>603</v>
      </c>
      <c r="G21169" s="29">
        <v>165963</v>
      </c>
    </row>
    <row r="21170" spans="1:7">
      <c r="A21170" s="31"/>
      <c r="B21170" s="32"/>
      <c r="C21170" s="32"/>
      <c r="D21170" s="33" t="s">
        <v>78</v>
      </c>
      <c r="E21170" s="32"/>
      <c r="F21170" s="32"/>
      <c r="G21170" s="34"/>
    </row>
    <row r="21171" spans="1:7" s="25" customFormat="1" ht="15" customHeight="1">
      <c r="A21171" s="759">
        <v>1</v>
      </c>
      <c r="B21171" s="759" t="s">
        <v>72</v>
      </c>
      <c r="C21171" s="760" t="s">
        <v>11</v>
      </c>
      <c r="D21171" s="755" t="s">
        <v>79</v>
      </c>
      <c r="E21171" s="662">
        <v>4802.6000000000004</v>
      </c>
      <c r="F21171" s="652" t="s">
        <v>75</v>
      </c>
      <c r="G21171" s="13">
        <f>SUM(A21171*E21171)</f>
        <v>4802.6000000000004</v>
      </c>
    </row>
    <row r="21172" spans="1:7" s="25" customFormat="1" ht="102" customHeight="1">
      <c r="A21172" s="696"/>
      <c r="B21172" s="696"/>
      <c r="C21172" s="698"/>
      <c r="D21172" s="700"/>
      <c r="E21172" s="701" t="s">
        <v>80</v>
      </c>
      <c r="F21172" s="702"/>
      <c r="G21172" s="703"/>
    </row>
    <row r="21173" spans="1:7" s="36" customFormat="1" ht="15" customHeight="1">
      <c r="A21173" s="695">
        <v>2</v>
      </c>
      <c r="B21173" s="695" t="s">
        <v>72</v>
      </c>
      <c r="C21173" s="697" t="s">
        <v>15</v>
      </c>
      <c r="D21173" s="699" t="s">
        <v>81</v>
      </c>
      <c r="E21173" s="672">
        <v>2042.43</v>
      </c>
      <c r="F21173" s="646" t="s">
        <v>75</v>
      </c>
      <c r="G21173" s="13">
        <f>SUM(A21173*E21173)</f>
        <v>4084.86</v>
      </c>
    </row>
    <row r="21174" spans="1:7" s="36" customFormat="1" ht="87" customHeight="1">
      <c r="A21174" s="696"/>
      <c r="B21174" s="696"/>
      <c r="C21174" s="698"/>
      <c r="D21174" s="700"/>
      <c r="E21174" s="701" t="s">
        <v>82</v>
      </c>
      <c r="F21174" s="702"/>
      <c r="G21174" s="703"/>
    </row>
    <row r="21175" spans="1:7" ht="16.5" customHeight="1">
      <c r="A21175" s="695">
        <v>2</v>
      </c>
      <c r="B21175" s="695" t="s">
        <v>72</v>
      </c>
      <c r="C21175" s="697" t="s">
        <v>18</v>
      </c>
      <c r="D21175" s="699" t="s">
        <v>83</v>
      </c>
      <c r="E21175" s="672">
        <v>447.15</v>
      </c>
      <c r="F21175" s="646" t="s">
        <v>75</v>
      </c>
      <c r="G21175" s="13">
        <f>SUM(A21175*E21175)</f>
        <v>894.3</v>
      </c>
    </row>
    <row r="21176" spans="1:7" ht="40.5" customHeight="1">
      <c r="A21176" s="696"/>
      <c r="B21176" s="696"/>
      <c r="C21176" s="698"/>
      <c r="D21176" s="700"/>
      <c r="E21176" s="701" t="s">
        <v>84</v>
      </c>
      <c r="F21176" s="702"/>
      <c r="G21176" s="703"/>
    </row>
    <row r="21177" spans="1:7" ht="15" customHeight="1">
      <c r="A21177" s="704">
        <v>3</v>
      </c>
      <c r="B21177" s="704" t="s">
        <v>72</v>
      </c>
      <c r="C21177" s="705" t="s">
        <v>21</v>
      </c>
      <c r="D21177" s="706" t="s">
        <v>85</v>
      </c>
      <c r="E21177" s="672">
        <v>1109.46</v>
      </c>
      <c r="F21177" s="646" t="s">
        <v>75</v>
      </c>
      <c r="G21177" s="13">
        <f>SUM(A21177*E21177)</f>
        <v>3328.38</v>
      </c>
    </row>
    <row r="21178" spans="1:7" ht="27" customHeight="1">
      <c r="A21178" s="704"/>
      <c r="B21178" s="704"/>
      <c r="C21178" s="705"/>
      <c r="D21178" s="706"/>
      <c r="E21178" s="707" t="s">
        <v>86</v>
      </c>
      <c r="F21178" s="707"/>
      <c r="G21178" s="707"/>
    </row>
    <row r="21179" spans="1:7" s="36" customFormat="1" ht="15" customHeight="1">
      <c r="A21179" s="695">
        <v>2</v>
      </c>
      <c r="B21179" s="695" t="s">
        <v>72</v>
      </c>
      <c r="C21179" s="697" t="s">
        <v>25</v>
      </c>
      <c r="D21179" s="699" t="s">
        <v>87</v>
      </c>
      <c r="E21179" s="672">
        <v>509.74</v>
      </c>
      <c r="F21179" s="646" t="s">
        <v>75</v>
      </c>
      <c r="G21179" s="13">
        <f>SUM(A21179*E21179)</f>
        <v>1019.48</v>
      </c>
    </row>
    <row r="21180" spans="1:7" s="36" customFormat="1" ht="29.25" customHeight="1">
      <c r="A21180" s="696"/>
      <c r="B21180" s="696"/>
      <c r="C21180" s="698"/>
      <c r="D21180" s="700"/>
      <c r="E21180" s="701" t="s">
        <v>88</v>
      </c>
      <c r="F21180" s="702"/>
      <c r="G21180" s="703"/>
    </row>
    <row r="21181" spans="1:7" s="36" customFormat="1" ht="15" customHeight="1">
      <c r="A21181" s="695">
        <v>1</v>
      </c>
      <c r="B21181" s="695" t="s">
        <v>89</v>
      </c>
      <c r="C21181" s="697" t="s">
        <v>29</v>
      </c>
      <c r="D21181" s="699" t="s">
        <v>90</v>
      </c>
      <c r="E21181" s="672">
        <v>1142.24</v>
      </c>
      <c r="F21181" s="646" t="s">
        <v>75</v>
      </c>
      <c r="G21181" s="13">
        <f>SUM(A21181*E21181)</f>
        <v>1142.24</v>
      </c>
    </row>
    <row r="21182" spans="1:7" s="36" customFormat="1" ht="38.25" customHeight="1">
      <c r="A21182" s="696"/>
      <c r="B21182" s="696"/>
      <c r="C21182" s="698"/>
      <c r="D21182" s="700"/>
      <c r="E21182" s="701" t="s">
        <v>91</v>
      </c>
      <c r="F21182" s="702"/>
      <c r="G21182" s="703"/>
    </row>
    <row r="21183" spans="1:7" ht="15" customHeight="1">
      <c r="A21183" s="695">
        <v>1</v>
      </c>
      <c r="B21183" s="695" t="s">
        <v>89</v>
      </c>
      <c r="C21183" s="697" t="s">
        <v>33</v>
      </c>
      <c r="D21183" s="699" t="s">
        <v>92</v>
      </c>
      <c r="E21183" s="672">
        <v>4694.8</v>
      </c>
      <c r="F21183" s="646" t="s">
        <v>75</v>
      </c>
      <c r="G21183" s="13">
        <f>SUM(A21183*E21183)</f>
        <v>4694.8</v>
      </c>
    </row>
    <row r="21184" spans="1:7" ht="189.75" customHeight="1">
      <c r="A21184" s="696"/>
      <c r="B21184" s="696"/>
      <c r="C21184" s="698"/>
      <c r="D21184" s="700"/>
      <c r="E21184" s="701" t="s">
        <v>93</v>
      </c>
      <c r="F21184" s="702"/>
      <c r="G21184" s="703"/>
    </row>
    <row r="21185" spans="1:7" ht="15" customHeight="1">
      <c r="A21185" s="695">
        <v>1</v>
      </c>
      <c r="B21185" s="695" t="s">
        <v>89</v>
      </c>
      <c r="C21185" s="697" t="s">
        <v>36</v>
      </c>
      <c r="D21185" s="699" t="s">
        <v>94</v>
      </c>
      <c r="E21185" s="672">
        <v>938.47</v>
      </c>
      <c r="F21185" s="646" t="s">
        <v>75</v>
      </c>
      <c r="G21185" s="13">
        <f>SUM(A21185*E21185)</f>
        <v>938.47</v>
      </c>
    </row>
    <row r="21186" spans="1:7" ht="27" customHeight="1">
      <c r="A21186" s="696"/>
      <c r="B21186" s="696"/>
      <c r="C21186" s="698"/>
      <c r="D21186" s="700"/>
      <c r="E21186" s="701" t="s">
        <v>95</v>
      </c>
      <c r="F21186" s="702"/>
      <c r="G21186" s="703"/>
    </row>
    <row r="21187" spans="1:7" s="36" customFormat="1" ht="15" customHeight="1">
      <c r="A21187" s="695">
        <v>1</v>
      </c>
      <c r="B21187" s="695" t="s">
        <v>89</v>
      </c>
      <c r="C21187" s="697" t="s">
        <v>40</v>
      </c>
      <c r="D21187" s="699" t="s">
        <v>96</v>
      </c>
      <c r="E21187" s="672">
        <v>795</v>
      </c>
      <c r="F21187" s="646" t="s">
        <v>75</v>
      </c>
      <c r="G21187" s="13">
        <f>SUM(A21187*E21187)</f>
        <v>795</v>
      </c>
    </row>
    <row r="21188" spans="1:7" s="36" customFormat="1" ht="25.5" customHeight="1">
      <c r="A21188" s="696"/>
      <c r="B21188" s="696"/>
      <c r="C21188" s="698"/>
      <c r="D21188" s="700"/>
      <c r="E21188" s="701" t="s">
        <v>97</v>
      </c>
      <c r="F21188" s="702"/>
      <c r="G21188" s="703"/>
    </row>
    <row r="21189" spans="1:7" s="36" customFormat="1" ht="15" customHeight="1">
      <c r="A21189" s="695"/>
      <c r="B21189" s="695"/>
      <c r="C21189" s="697" t="s">
        <v>44</v>
      </c>
      <c r="D21189" s="699" t="s">
        <v>98</v>
      </c>
      <c r="E21189" s="39"/>
      <c r="F21189" s="40"/>
      <c r="G21189" s="41"/>
    </row>
    <row r="21190" spans="1:7" s="36" customFormat="1">
      <c r="A21190" s="696"/>
      <c r="B21190" s="696"/>
      <c r="C21190" s="698"/>
      <c r="D21190" s="700"/>
      <c r="E21190" s="42"/>
      <c r="F21190" s="43"/>
      <c r="G21190" s="44"/>
    </row>
    <row r="21191" spans="1:7" s="36" customFormat="1">
      <c r="A21191" s="695">
        <v>1</v>
      </c>
      <c r="B21191" s="695" t="s">
        <v>89</v>
      </c>
      <c r="C21191" s="697" t="s">
        <v>99</v>
      </c>
      <c r="D21191" s="699" t="s">
        <v>100</v>
      </c>
      <c r="E21191" s="672">
        <v>271.92</v>
      </c>
      <c r="F21191" s="646" t="s">
        <v>75</v>
      </c>
      <c r="G21191" s="13">
        <f>SUM(A21191*E21191)</f>
        <v>271.92</v>
      </c>
    </row>
    <row r="21192" spans="1:7" s="36" customFormat="1" ht="33" customHeight="1">
      <c r="A21192" s="696"/>
      <c r="B21192" s="696"/>
      <c r="C21192" s="698"/>
      <c r="D21192" s="700"/>
      <c r="E21192" s="701" t="s">
        <v>101</v>
      </c>
      <c r="F21192" s="702"/>
      <c r="G21192" s="703"/>
    </row>
    <row r="21193" spans="1:7" s="36" customFormat="1">
      <c r="A21193" s="695">
        <v>1</v>
      </c>
      <c r="B21193" s="695" t="s">
        <v>89</v>
      </c>
      <c r="C21193" s="697" t="s">
        <v>102</v>
      </c>
      <c r="D21193" s="699" t="s">
        <v>103</v>
      </c>
      <c r="E21193" s="672">
        <v>365.42</v>
      </c>
      <c r="F21193" s="646" t="s">
        <v>75</v>
      </c>
      <c r="G21193" s="13">
        <f>SUM(A21193*E21193)</f>
        <v>365.42</v>
      </c>
    </row>
    <row r="21194" spans="1:7" s="36" customFormat="1" ht="39" customHeight="1">
      <c r="A21194" s="696"/>
      <c r="B21194" s="696"/>
      <c r="C21194" s="698"/>
      <c r="D21194" s="700"/>
      <c r="E21194" s="701" t="s">
        <v>104</v>
      </c>
      <c r="F21194" s="702"/>
      <c r="G21194" s="703"/>
    </row>
    <row r="21195" spans="1:7" s="30" customFormat="1">
      <c r="A21195" s="645"/>
      <c r="B21195" s="645"/>
      <c r="C21195" s="646"/>
      <c r="D21195" s="647"/>
      <c r="E21195" s="27"/>
      <c r="F21195" s="28" t="s">
        <v>105</v>
      </c>
      <c r="G21195" s="47">
        <v>23005</v>
      </c>
    </row>
    <row r="21196" spans="1:7">
      <c r="A21196" s="6"/>
      <c r="B21196" s="6"/>
      <c r="C21196" s="7"/>
      <c r="D21196" s="38"/>
      <c r="E21196" s="6"/>
      <c r="F21196" s="6"/>
      <c r="G21196" s="9"/>
    </row>
    <row r="21197" spans="1:7">
      <c r="A21197" s="6"/>
      <c r="B21197" s="6"/>
      <c r="C21197" s="7"/>
      <c r="D21197" s="65"/>
      <c r="E21197" s="6"/>
      <c r="F21197" s="6"/>
      <c r="G21197" s="9"/>
    </row>
    <row r="21198" spans="1:7">
      <c r="A21198" s="6"/>
      <c r="B21198" s="6"/>
      <c r="C21198" s="7"/>
      <c r="D21198" s="65"/>
      <c r="E21198" s="6"/>
      <c r="F21198" s="6"/>
      <c r="G21198" s="9"/>
    </row>
    <row r="21199" spans="1:7">
      <c r="A21199" s="6"/>
      <c r="B21199" s="6"/>
      <c r="C21199" s="7"/>
      <c r="D21199" s="65"/>
      <c r="E21199" s="6"/>
      <c r="F21199" s="6"/>
      <c r="G21199" s="9"/>
    </row>
    <row r="21200" spans="1:7">
      <c r="A21200" s="6"/>
      <c r="B21200" s="6"/>
      <c r="C21200" s="7"/>
      <c r="D21200" s="65"/>
      <c r="E21200" s="6"/>
      <c r="F21200" s="6"/>
      <c r="G21200" s="9"/>
    </row>
    <row r="21201" spans="1:7" s="36" customFormat="1" ht="34.5" customHeight="1">
      <c r="A21201" s="52" t="s">
        <v>129</v>
      </c>
      <c r="B21201" s="53"/>
      <c r="C21201" s="54" t="s">
        <v>130</v>
      </c>
      <c r="D21201" s="55"/>
      <c r="F21201" s="56" t="s">
        <v>131</v>
      </c>
      <c r="G21201" s="54"/>
    </row>
    <row r="21202" spans="1:7" s="30" customFormat="1" ht="34.5" customHeight="1">
      <c r="A21202" s="52" t="s">
        <v>132</v>
      </c>
      <c r="B21202" s="53"/>
      <c r="C21202" s="54" t="s">
        <v>133</v>
      </c>
      <c r="D21202" s="55"/>
      <c r="E21202" s="36"/>
      <c r="F21202" s="56" t="s">
        <v>131</v>
      </c>
    </row>
    <row r="21203" spans="1:7" s="25" customFormat="1" ht="34.5" customHeight="1">
      <c r="A21203" s="59"/>
      <c r="B21203" s="54"/>
      <c r="C21203" s="54"/>
      <c r="D21203" s="60"/>
      <c r="E21203" s="61" t="s">
        <v>138</v>
      </c>
      <c r="F21203" s="62"/>
      <c r="G21203" s="62"/>
    </row>
    <row r="21204" spans="1:7" s="25" customFormat="1">
      <c r="A21204" s="59"/>
      <c r="B21204" s="54"/>
      <c r="C21204" s="54"/>
      <c r="D21204" s="60"/>
      <c r="E21204" s="54"/>
      <c r="F21204" s="54"/>
      <c r="G21204" s="63"/>
    </row>
    <row r="21205" spans="1:7" s="25" customFormat="1">
      <c r="A21205" s="59"/>
      <c r="B21205" s="54"/>
      <c r="C21205" s="54"/>
      <c r="D21205" s="60"/>
      <c r="E21205" s="54"/>
      <c r="F21205" s="54"/>
      <c r="G21205" s="63"/>
    </row>
    <row r="21206" spans="1:7" s="25" customFormat="1">
      <c r="A21206" s="59"/>
      <c r="B21206" s="54"/>
      <c r="C21206" s="54"/>
      <c r="D21206" s="60"/>
      <c r="E21206" s="54"/>
      <c r="F21206" s="54"/>
      <c r="G21206" s="63"/>
    </row>
    <row r="21207" spans="1:7" s="25" customFormat="1">
      <c r="A21207" s="59"/>
      <c r="B21207" s="54"/>
      <c r="C21207" s="54"/>
      <c r="D21207" s="60"/>
      <c r="E21207" s="54"/>
      <c r="F21207" s="54"/>
      <c r="G21207" s="63"/>
    </row>
    <row r="21208" spans="1:7" s="25" customFormat="1">
      <c r="A21208" s="55" t="s">
        <v>139</v>
      </c>
      <c r="B21208" s="54"/>
      <c r="C21208" s="54"/>
      <c r="D21208" s="60"/>
      <c r="E21208" s="64" t="s">
        <v>140</v>
      </c>
      <c r="F21208" s="54"/>
      <c r="G21208" s="63"/>
    </row>
    <row r="21209" spans="1:7" s="25" customFormat="1">
      <c r="B21209" s="54"/>
      <c r="C21209" s="54"/>
      <c r="D21209" s="60"/>
      <c r="E21209" s="64" t="s">
        <v>141</v>
      </c>
      <c r="F21209" s="54"/>
      <c r="G21209" s="63"/>
    </row>
    <row r="21210" spans="1:7" s="25" customFormat="1">
      <c r="B21210" s="54"/>
      <c r="C21210" s="54"/>
      <c r="D21210" s="60"/>
      <c r="E21210" s="64" t="s">
        <v>142</v>
      </c>
      <c r="F21210" s="54"/>
      <c r="G21210" s="63"/>
    </row>
    <row r="21211" spans="1:7" s="25" customFormat="1">
      <c r="B21211" s="54"/>
      <c r="C21211" s="54"/>
      <c r="D21211" s="60"/>
      <c r="E21211" s="64"/>
      <c r="F21211" s="54"/>
      <c r="G21211" s="63"/>
    </row>
    <row r="21212" spans="1:7" s="25" customFormat="1">
      <c r="B21212" s="54"/>
      <c r="C21212" s="54"/>
      <c r="D21212" s="60"/>
      <c r="E21212" s="64"/>
      <c r="F21212" s="54"/>
      <c r="G21212" s="63"/>
    </row>
    <row r="21213" spans="1:7" s="25" customFormat="1">
      <c r="B21213" s="54"/>
      <c r="C21213" s="54"/>
      <c r="D21213" s="60"/>
      <c r="E21213" s="64"/>
      <c r="F21213" s="54"/>
      <c r="G21213" s="63"/>
    </row>
    <row r="21214" spans="1:7" s="25" customFormat="1">
      <c r="B21214" s="54"/>
      <c r="C21214" s="54"/>
      <c r="D21214" s="60"/>
      <c r="E21214" s="64"/>
      <c r="F21214" s="54"/>
      <c r="G21214" s="63"/>
    </row>
    <row r="21215" spans="1:7" s="25" customFormat="1">
      <c r="B21215" s="54"/>
      <c r="C21215" s="54"/>
      <c r="D21215" s="60"/>
      <c r="E21215" s="64"/>
      <c r="F21215" s="54"/>
      <c r="G21215" s="63"/>
    </row>
    <row r="21216" spans="1:7" s="25" customFormat="1">
      <c r="B21216" s="54"/>
      <c r="C21216" s="54"/>
      <c r="D21216" s="60"/>
      <c r="E21216" s="64"/>
      <c r="F21216" s="54"/>
      <c r="G21216" s="63"/>
    </row>
    <row r="21217" spans="2:7" s="25" customFormat="1">
      <c r="B21217" s="54"/>
      <c r="C21217" s="54"/>
      <c r="D21217" s="60"/>
      <c r="E21217" s="64"/>
      <c r="F21217" s="54"/>
      <c r="G21217" s="63"/>
    </row>
    <row r="21218" spans="2:7" s="25" customFormat="1">
      <c r="B21218" s="54"/>
      <c r="C21218" s="54"/>
      <c r="D21218" s="60"/>
      <c r="E21218" s="64"/>
      <c r="F21218" s="54"/>
      <c r="G21218" s="63"/>
    </row>
    <row r="21219" spans="2:7" s="25" customFormat="1">
      <c r="B21219" s="54"/>
      <c r="C21219" s="54"/>
      <c r="D21219" s="60"/>
      <c r="E21219" s="64"/>
      <c r="F21219" s="54"/>
      <c r="G21219" s="63"/>
    </row>
    <row r="21220" spans="2:7" s="25" customFormat="1">
      <c r="B21220" s="54"/>
      <c r="C21220" s="54"/>
      <c r="D21220" s="60"/>
      <c r="E21220" s="64"/>
      <c r="F21220" s="54"/>
      <c r="G21220" s="63"/>
    </row>
    <row r="21221" spans="2:7" s="25" customFormat="1">
      <c r="B21221" s="54"/>
      <c r="C21221" s="54"/>
      <c r="D21221" s="60"/>
      <c r="E21221" s="64"/>
      <c r="F21221" s="54"/>
      <c r="G21221" s="63"/>
    </row>
    <row r="21222" spans="2:7" s="25" customFormat="1">
      <c r="B21222" s="54"/>
      <c r="C21222" s="54"/>
      <c r="D21222" s="60"/>
      <c r="E21222" s="64"/>
      <c r="F21222" s="54"/>
      <c r="G21222" s="63"/>
    </row>
    <row r="21223" spans="2:7" s="25" customFormat="1">
      <c r="B21223" s="54"/>
      <c r="C21223" s="54"/>
      <c r="D21223" s="60"/>
      <c r="E21223" s="64"/>
      <c r="F21223" s="54"/>
      <c r="G21223" s="63"/>
    </row>
    <row r="21224" spans="2:7" s="25" customFormat="1">
      <c r="B21224" s="54"/>
      <c r="C21224" s="54"/>
      <c r="D21224" s="60"/>
      <c r="E21224" s="64"/>
      <c r="F21224" s="54"/>
      <c r="G21224" s="63"/>
    </row>
    <row r="21225" spans="2:7" s="25" customFormat="1">
      <c r="B21225" s="54"/>
      <c r="C21225" s="54"/>
      <c r="D21225" s="60"/>
      <c r="E21225" s="64"/>
      <c r="F21225" s="54"/>
      <c r="G21225" s="63"/>
    </row>
    <row r="21226" spans="2:7" s="25" customFormat="1">
      <c r="B21226" s="54"/>
      <c r="C21226" s="54"/>
      <c r="D21226" s="60"/>
      <c r="E21226" s="64"/>
      <c r="F21226" s="54"/>
      <c r="G21226" s="63"/>
    </row>
    <row r="21227" spans="2:7" s="25" customFormat="1">
      <c r="B21227" s="54"/>
      <c r="C21227" s="54"/>
      <c r="D21227" s="60"/>
      <c r="E21227" s="64"/>
      <c r="F21227" s="54"/>
      <c r="G21227" s="63"/>
    </row>
    <row r="21228" spans="2:7" s="25" customFormat="1">
      <c r="B21228" s="54"/>
      <c r="C21228" s="54"/>
      <c r="D21228" s="60"/>
      <c r="E21228" s="64"/>
      <c r="F21228" s="54"/>
      <c r="G21228" s="63"/>
    </row>
    <row r="21229" spans="2:7" s="25" customFormat="1">
      <c r="B21229" s="54"/>
      <c r="C21229" s="54"/>
      <c r="D21229" s="60"/>
      <c r="E21229" s="64"/>
      <c r="F21229" s="54"/>
      <c r="G21229" s="63"/>
    </row>
    <row r="21230" spans="2:7" s="25" customFormat="1">
      <c r="B21230" s="54"/>
      <c r="C21230" s="54"/>
      <c r="D21230" s="60"/>
      <c r="E21230" s="64"/>
      <c r="F21230" s="54"/>
      <c r="G21230" s="63"/>
    </row>
    <row r="21231" spans="2:7" s="25" customFormat="1">
      <c r="B21231" s="54"/>
      <c r="C21231" s="54"/>
      <c r="D21231" s="60"/>
      <c r="E21231" s="64"/>
      <c r="F21231" s="54"/>
      <c r="G21231" s="63"/>
    </row>
    <row r="21232" spans="2:7" s="25" customFormat="1">
      <c r="B21232" s="54"/>
      <c r="C21232" s="54"/>
      <c r="D21232" s="60"/>
      <c r="E21232" s="64"/>
      <c r="F21232" s="54"/>
      <c r="G21232" s="63"/>
    </row>
    <row r="21233" spans="2:7" s="25" customFormat="1">
      <c r="B21233" s="54"/>
      <c r="C21233" s="54"/>
      <c r="D21233" s="60"/>
      <c r="E21233" s="64"/>
      <c r="F21233" s="54"/>
      <c r="G21233" s="63"/>
    </row>
    <row r="21234" spans="2:7" s="25" customFormat="1">
      <c r="B21234" s="54"/>
      <c r="C21234" s="54"/>
      <c r="D21234" s="60"/>
      <c r="E21234" s="64"/>
      <c r="F21234" s="54"/>
      <c r="G21234" s="63"/>
    </row>
    <row r="21235" spans="2:7" s="25" customFormat="1">
      <c r="B21235" s="54"/>
      <c r="C21235" s="54"/>
      <c r="D21235" s="60"/>
      <c r="E21235" s="64"/>
      <c r="F21235" s="54"/>
      <c r="G21235" s="63"/>
    </row>
    <row r="21236" spans="2:7" s="25" customFormat="1">
      <c r="B21236" s="54"/>
      <c r="C21236" s="54"/>
      <c r="D21236" s="60"/>
      <c r="E21236" s="64"/>
      <c r="F21236" s="54"/>
      <c r="G21236" s="63"/>
    </row>
    <row r="21237" spans="2:7" s="25" customFormat="1">
      <c r="B21237" s="54"/>
      <c r="C21237" s="54"/>
      <c r="D21237" s="60"/>
      <c r="E21237" s="64"/>
      <c r="F21237" s="54"/>
      <c r="G21237" s="63"/>
    </row>
    <row r="21238" spans="2:7" s="25" customFormat="1">
      <c r="B21238" s="54"/>
      <c r="C21238" s="54"/>
      <c r="D21238" s="60"/>
      <c r="E21238" s="64"/>
      <c r="F21238" s="54"/>
      <c r="G21238" s="63"/>
    </row>
    <row r="21239" spans="2:7" s="25" customFormat="1">
      <c r="B21239" s="54"/>
      <c r="C21239" s="54"/>
      <c r="D21239" s="60"/>
      <c r="E21239" s="64"/>
      <c r="F21239" s="54"/>
      <c r="G21239" s="63"/>
    </row>
    <row r="21240" spans="2:7" s="25" customFormat="1">
      <c r="B21240" s="54"/>
      <c r="C21240" s="54"/>
      <c r="D21240" s="60"/>
      <c r="E21240" s="64"/>
      <c r="F21240" s="54"/>
      <c r="G21240" s="63"/>
    </row>
    <row r="21241" spans="2:7" s="25" customFormat="1">
      <c r="B21241" s="54"/>
      <c r="C21241" s="54"/>
      <c r="D21241" s="60"/>
      <c r="E21241" s="64"/>
      <c r="F21241" s="54"/>
      <c r="G21241" s="63"/>
    </row>
    <row r="21242" spans="2:7" s="25" customFormat="1">
      <c r="B21242" s="54"/>
      <c r="C21242" s="54"/>
      <c r="D21242" s="60"/>
      <c r="E21242" s="64"/>
      <c r="F21242" s="54"/>
      <c r="G21242" s="63"/>
    </row>
    <row r="21243" spans="2:7" s="25" customFormat="1">
      <c r="B21243" s="54"/>
      <c r="C21243" s="54"/>
      <c r="D21243" s="60"/>
      <c r="E21243" s="64"/>
      <c r="F21243" s="54"/>
      <c r="G21243" s="63"/>
    </row>
    <row r="21244" spans="2:7" s="25" customFormat="1">
      <c r="B21244" s="54"/>
      <c r="C21244" s="54"/>
      <c r="D21244" s="60"/>
      <c r="E21244" s="64"/>
      <c r="F21244" s="54"/>
      <c r="G21244" s="63"/>
    </row>
    <row r="21245" spans="2:7" s="25" customFormat="1">
      <c r="B21245" s="54"/>
      <c r="C21245" s="54"/>
      <c r="D21245" s="60"/>
      <c r="E21245" s="64"/>
      <c r="F21245" s="54"/>
      <c r="G21245" s="63"/>
    </row>
    <row r="21246" spans="2:7" s="25" customFormat="1">
      <c r="B21246" s="54"/>
      <c r="C21246" s="54"/>
      <c r="D21246" s="60"/>
      <c r="E21246" s="64"/>
      <c r="F21246" s="54"/>
      <c r="G21246" s="63"/>
    </row>
    <row r="21247" spans="2:7" s="25" customFormat="1">
      <c r="B21247" s="54"/>
      <c r="C21247" s="54"/>
      <c r="D21247" s="60"/>
      <c r="E21247" s="64"/>
      <c r="F21247" s="54"/>
      <c r="G21247" s="63"/>
    </row>
    <row r="21248" spans="2:7" s="25" customFormat="1">
      <c r="B21248" s="54"/>
      <c r="C21248" s="54"/>
      <c r="D21248" s="60"/>
      <c r="E21248" s="64"/>
      <c r="F21248" s="54"/>
      <c r="G21248" s="63"/>
    </row>
    <row r="21249" spans="1:7" s="25" customFormat="1">
      <c r="B21249" s="54"/>
      <c r="C21249" s="54"/>
      <c r="D21249" s="60"/>
      <c r="E21249" s="64"/>
      <c r="F21249" s="54"/>
      <c r="G21249" s="63"/>
    </row>
    <row r="21250" spans="1:7" s="25" customFormat="1">
      <c r="B21250" s="54"/>
      <c r="C21250" s="54"/>
      <c r="D21250" s="60"/>
      <c r="E21250" s="64"/>
      <c r="F21250" s="54"/>
      <c r="G21250" s="63"/>
    </row>
    <row r="21251" spans="1:7" s="25" customFormat="1">
      <c r="B21251" s="54"/>
      <c r="C21251" s="54"/>
      <c r="D21251" s="60"/>
      <c r="E21251" s="64"/>
      <c r="F21251" s="54"/>
      <c r="G21251" s="63"/>
    </row>
    <row r="21252" spans="1:7">
      <c r="A21252" s="741" t="s">
        <v>0</v>
      </c>
      <c r="B21252" s="741"/>
      <c r="C21252" s="741"/>
      <c r="D21252" s="741"/>
      <c r="E21252" s="741"/>
      <c r="F21252" s="741"/>
      <c r="G21252" s="741"/>
    </row>
    <row r="21253" spans="1:7">
      <c r="A21253" s="742" t="s">
        <v>1</v>
      </c>
      <c r="B21253" s="742"/>
      <c r="C21253" s="742"/>
      <c r="D21253" s="742"/>
      <c r="E21253" s="742"/>
      <c r="F21253" s="742"/>
      <c r="G21253" s="742"/>
    </row>
    <row r="21254" spans="1:7">
      <c r="A21254" s="1" t="s">
        <v>2</v>
      </c>
      <c r="B21254" s="666"/>
      <c r="C21254" s="666"/>
      <c r="D21254" s="753" t="s">
        <v>1218</v>
      </c>
      <c r="E21254" s="753"/>
      <c r="F21254" s="753"/>
      <c r="G21254" s="753"/>
    </row>
    <row r="21255" spans="1:7" ht="25.5">
      <c r="A21255" s="744" t="s">
        <v>3</v>
      </c>
      <c r="B21255" s="745"/>
      <c r="C21255" s="3" t="s">
        <v>4</v>
      </c>
      <c r="D21255" s="674" t="s">
        <v>5</v>
      </c>
      <c r="E21255" s="674" t="s">
        <v>6</v>
      </c>
      <c r="F21255" s="674" t="s">
        <v>7</v>
      </c>
      <c r="G21255" s="5" t="s">
        <v>8</v>
      </c>
    </row>
    <row r="21256" spans="1:7">
      <c r="A21256" s="674"/>
      <c r="B21256" s="674"/>
      <c r="C21256" s="3"/>
      <c r="D21256" s="104" t="s">
        <v>9</v>
      </c>
      <c r="E21256" s="674"/>
      <c r="F21256" s="674"/>
      <c r="G21256" s="5"/>
    </row>
    <row r="21257" spans="1:7">
      <c r="A21257" s="697">
        <v>93</v>
      </c>
      <c r="B21257" s="697" t="s">
        <v>39</v>
      </c>
      <c r="C21257" s="695" t="s">
        <v>11</v>
      </c>
      <c r="D21257" s="699" t="s">
        <v>144</v>
      </c>
      <c r="E21257" s="672">
        <v>5445</v>
      </c>
      <c r="F21257" s="646" t="s">
        <v>42</v>
      </c>
      <c r="G21257" s="20">
        <f>SUM(A21257*E21257/100)</f>
        <v>5063.8500000000004</v>
      </c>
    </row>
    <row r="21258" spans="1:7" ht="44.25" customHeight="1">
      <c r="A21258" s="698"/>
      <c r="B21258" s="698"/>
      <c r="C21258" s="696"/>
      <c r="D21258" s="700"/>
      <c r="E21258" s="701" t="s">
        <v>145</v>
      </c>
      <c r="F21258" s="702"/>
      <c r="G21258" s="703"/>
    </row>
    <row r="21259" spans="1:7" s="36" customFormat="1">
      <c r="A21259" s="697">
        <v>302</v>
      </c>
      <c r="B21259" s="697" t="s">
        <v>10</v>
      </c>
      <c r="C21259" s="695" t="s">
        <v>15</v>
      </c>
      <c r="D21259" s="699" t="s">
        <v>200</v>
      </c>
      <c r="E21259" s="662">
        <v>1285.6300000000001</v>
      </c>
      <c r="F21259" s="652" t="s">
        <v>147</v>
      </c>
      <c r="G21259" s="232">
        <f>SUM(A21259*E21259/100)</f>
        <v>3882.6026000000002</v>
      </c>
    </row>
    <row r="21260" spans="1:7" s="36" customFormat="1" ht="30.75" customHeight="1">
      <c r="A21260" s="698"/>
      <c r="B21260" s="698"/>
      <c r="C21260" s="696"/>
      <c r="D21260" s="700"/>
      <c r="E21260" s="701" t="s">
        <v>201</v>
      </c>
      <c r="F21260" s="702"/>
      <c r="G21260" s="703"/>
    </row>
    <row r="21261" spans="1:7" ht="15" customHeight="1">
      <c r="A21261" s="749">
        <v>1.901</v>
      </c>
      <c r="B21261" s="697" t="s">
        <v>24</v>
      </c>
      <c r="C21261" s="695" t="s">
        <v>18</v>
      </c>
      <c r="D21261" s="711" t="s">
        <v>26</v>
      </c>
      <c r="E21261" s="672">
        <v>5001.7</v>
      </c>
      <c r="F21261" s="646" t="s">
        <v>27</v>
      </c>
      <c r="G21261" s="20">
        <f>SUM(A21261*E21261)</f>
        <v>9508.2317000000003</v>
      </c>
    </row>
    <row r="21262" spans="1:7" ht="64.5" customHeight="1">
      <c r="A21262" s="750"/>
      <c r="B21262" s="698"/>
      <c r="C21262" s="696"/>
      <c r="D21262" s="712"/>
      <c r="E21262" s="701" t="s">
        <v>28</v>
      </c>
      <c r="F21262" s="702"/>
      <c r="G21262" s="703"/>
    </row>
    <row r="21263" spans="1:7" s="23" customFormat="1" ht="15" customHeight="1">
      <c r="A21263" s="697">
        <v>23</v>
      </c>
      <c r="B21263" s="697" t="s">
        <v>10</v>
      </c>
      <c r="C21263" s="695" t="s">
        <v>21</v>
      </c>
      <c r="D21263" s="711" t="s">
        <v>30</v>
      </c>
      <c r="E21263" s="672">
        <v>337</v>
      </c>
      <c r="F21263" s="646" t="s">
        <v>31</v>
      </c>
      <c r="G21263" s="20">
        <f>SUM(A21263*E21263)</f>
        <v>7751</v>
      </c>
    </row>
    <row r="21264" spans="1:7" s="23" customFormat="1" ht="180" customHeight="1">
      <c r="A21264" s="698"/>
      <c r="B21264" s="698"/>
      <c r="C21264" s="696"/>
      <c r="D21264" s="712"/>
      <c r="E21264" s="713" t="s">
        <v>32</v>
      </c>
      <c r="F21264" s="714"/>
      <c r="G21264" s="715"/>
    </row>
    <row r="21265" spans="1:7" ht="17.25" customHeight="1">
      <c r="A21265" s="695">
        <v>78</v>
      </c>
      <c r="B21265" s="695" t="s">
        <v>10</v>
      </c>
      <c r="C21265" s="697" t="s">
        <v>25</v>
      </c>
      <c r="D21265" s="699" t="s">
        <v>204</v>
      </c>
      <c r="E21265" s="672">
        <v>12346.65</v>
      </c>
      <c r="F21265" s="646" t="s">
        <v>13</v>
      </c>
      <c r="G21265" s="20">
        <f>SUM(A21265*E21265/100)</f>
        <v>9630.3869999999988</v>
      </c>
    </row>
    <row r="21266" spans="1:7" ht="24.75" customHeight="1">
      <c r="A21266" s="696"/>
      <c r="B21266" s="696"/>
      <c r="C21266" s="698"/>
      <c r="D21266" s="700"/>
      <c r="E21266" s="701" t="s">
        <v>205</v>
      </c>
      <c r="F21266" s="702"/>
      <c r="G21266" s="703"/>
    </row>
    <row r="21267" spans="1:7" ht="15" customHeight="1">
      <c r="A21267" s="695">
        <v>170</v>
      </c>
      <c r="B21267" s="695" t="s">
        <v>10</v>
      </c>
      <c r="C21267" s="697" t="s">
        <v>29</v>
      </c>
      <c r="D21267" s="699" t="s">
        <v>37</v>
      </c>
      <c r="E21267" s="672">
        <v>12674.36</v>
      </c>
      <c r="F21267" s="646" t="s">
        <v>13</v>
      </c>
      <c r="G21267" s="20">
        <f>SUM(A21267*E21267/100)</f>
        <v>21546.412</v>
      </c>
    </row>
    <row r="21268" spans="1:7" ht="39" customHeight="1">
      <c r="A21268" s="696"/>
      <c r="B21268" s="696"/>
      <c r="C21268" s="698"/>
      <c r="D21268" s="700"/>
      <c r="E21268" s="701" t="s">
        <v>38</v>
      </c>
      <c r="F21268" s="702"/>
      <c r="G21268" s="703"/>
    </row>
    <row r="21269" spans="1:7" s="25" customFormat="1">
      <c r="A21269" s="697">
        <v>218</v>
      </c>
      <c r="B21269" s="697" t="s">
        <v>10</v>
      </c>
      <c r="C21269" s="695" t="s">
        <v>33</v>
      </c>
      <c r="D21269" s="699" t="s">
        <v>146</v>
      </c>
      <c r="E21269" s="672">
        <v>3327.5</v>
      </c>
      <c r="F21269" s="646" t="s">
        <v>147</v>
      </c>
      <c r="G21269" s="20">
        <f>SUM(A21269*E21269/100)</f>
        <v>7253.95</v>
      </c>
    </row>
    <row r="21270" spans="1:7" s="25" customFormat="1" ht="36.75" customHeight="1">
      <c r="A21270" s="698"/>
      <c r="B21270" s="698"/>
      <c r="C21270" s="696"/>
      <c r="D21270" s="700"/>
      <c r="E21270" s="701" t="s">
        <v>148</v>
      </c>
      <c r="F21270" s="702"/>
      <c r="G21270" s="703"/>
    </row>
    <row r="21271" spans="1:7" s="25" customFormat="1">
      <c r="A21271" s="697">
        <v>442</v>
      </c>
      <c r="B21271" s="697" t="s">
        <v>39</v>
      </c>
      <c r="C21271" s="697" t="s">
        <v>36</v>
      </c>
      <c r="D21271" s="699" t="s">
        <v>717</v>
      </c>
      <c r="E21271" s="672">
        <v>786.5</v>
      </c>
      <c r="F21271" s="646" t="s">
        <v>75</v>
      </c>
      <c r="G21271" s="20">
        <f>SUM(A21271*E21271/100)</f>
        <v>3476.33</v>
      </c>
    </row>
    <row r="21272" spans="1:7" s="25" customFormat="1" ht="37.5" customHeight="1">
      <c r="A21272" s="698"/>
      <c r="B21272" s="698"/>
      <c r="C21272" s="698"/>
      <c r="D21272" s="700"/>
      <c r="E21272" s="701" t="s">
        <v>718</v>
      </c>
      <c r="F21272" s="702"/>
      <c r="G21272" s="703"/>
    </row>
    <row r="21273" spans="1:7">
      <c r="A21273" s="695">
        <v>2.089</v>
      </c>
      <c r="B21273" s="695" t="s">
        <v>24</v>
      </c>
      <c r="C21273" s="697" t="s">
        <v>40</v>
      </c>
      <c r="D21273" s="699" t="s">
        <v>328</v>
      </c>
      <c r="E21273" s="672">
        <v>3850</v>
      </c>
      <c r="F21273" s="646" t="s">
        <v>329</v>
      </c>
      <c r="G21273" s="20">
        <f>SUM(A21273*E21273)</f>
        <v>8042.65</v>
      </c>
    </row>
    <row r="21274" spans="1:7" ht="37.5" customHeight="1">
      <c r="A21274" s="696"/>
      <c r="B21274" s="696"/>
      <c r="C21274" s="698"/>
      <c r="D21274" s="700"/>
      <c r="E21274" s="701" t="s">
        <v>330</v>
      </c>
      <c r="F21274" s="702"/>
      <c r="G21274" s="703"/>
    </row>
    <row r="21275" spans="1:7">
      <c r="A21275" s="761">
        <v>3.0710000000000002</v>
      </c>
      <c r="B21275" s="695" t="s">
        <v>24</v>
      </c>
      <c r="C21275" s="697" t="s">
        <v>44</v>
      </c>
      <c r="D21275" s="699" t="s">
        <v>596</v>
      </c>
      <c r="E21275" s="672">
        <v>3575</v>
      </c>
      <c r="F21275" s="646" t="s">
        <v>329</v>
      </c>
      <c r="G21275" s="20">
        <f>SUM(A21275*E21275)</f>
        <v>10978.825000000001</v>
      </c>
    </row>
    <row r="21276" spans="1:7" ht="39" customHeight="1">
      <c r="A21276" s="762"/>
      <c r="B21276" s="696"/>
      <c r="C21276" s="698"/>
      <c r="D21276" s="700"/>
      <c r="E21276" s="701" t="s">
        <v>597</v>
      </c>
      <c r="F21276" s="702"/>
      <c r="G21276" s="703"/>
    </row>
    <row r="21277" spans="1:7">
      <c r="A21277" s="695">
        <v>5.16</v>
      </c>
      <c r="B21277" s="695" t="s">
        <v>24</v>
      </c>
      <c r="C21277" s="697" t="s">
        <v>47</v>
      </c>
      <c r="D21277" s="699" t="s">
        <v>598</v>
      </c>
      <c r="E21277" s="672">
        <v>186.34</v>
      </c>
      <c r="F21277" s="646" t="s">
        <v>329</v>
      </c>
      <c r="G21277" s="20">
        <f>SUM(A21277*E21277)</f>
        <v>961.51440000000002</v>
      </c>
    </row>
    <row r="21278" spans="1:7" ht="108.75" customHeight="1">
      <c r="A21278" s="696"/>
      <c r="B21278" s="696"/>
      <c r="C21278" s="698"/>
      <c r="D21278" s="700"/>
      <c r="E21278" s="701" t="s">
        <v>599</v>
      </c>
      <c r="F21278" s="702"/>
      <c r="G21278" s="703"/>
    </row>
    <row r="21279" spans="1:7">
      <c r="A21279" s="695">
        <v>183</v>
      </c>
      <c r="B21279" s="695" t="s">
        <v>39</v>
      </c>
      <c r="C21279" s="697" t="s">
        <v>50</v>
      </c>
      <c r="D21279" s="699" t="s">
        <v>600</v>
      </c>
      <c r="E21279" s="672">
        <v>7607.25</v>
      </c>
      <c r="F21279" s="646" t="s">
        <v>42</v>
      </c>
      <c r="G21279" s="20">
        <f>SUM(A21279*E21279/100)</f>
        <v>13921.2675</v>
      </c>
    </row>
    <row r="21280" spans="1:7" ht="102" customHeight="1">
      <c r="A21280" s="696"/>
      <c r="B21280" s="696"/>
      <c r="C21280" s="698"/>
      <c r="D21280" s="700"/>
      <c r="E21280" s="701" t="s">
        <v>601</v>
      </c>
      <c r="F21280" s="702"/>
      <c r="G21280" s="703"/>
    </row>
    <row r="21281" spans="1:7" s="24" customFormat="1">
      <c r="A21281" s="697">
        <v>1619</v>
      </c>
      <c r="B21281" s="697" t="s">
        <v>39</v>
      </c>
      <c r="C21281" s="695" t="s">
        <v>54</v>
      </c>
      <c r="D21281" s="699" t="s">
        <v>41</v>
      </c>
      <c r="E21281" s="672">
        <v>2206.6</v>
      </c>
      <c r="F21281" s="646" t="s">
        <v>42</v>
      </c>
      <c r="G21281" s="20">
        <f>SUM(A21281*E21281/100)</f>
        <v>35724.853999999999</v>
      </c>
    </row>
    <row r="21282" spans="1:7" s="24" customFormat="1" ht="27.75" customHeight="1">
      <c r="A21282" s="698"/>
      <c r="B21282" s="698"/>
      <c r="C21282" s="696"/>
      <c r="D21282" s="700"/>
      <c r="E21282" s="727" t="s">
        <v>43</v>
      </c>
      <c r="F21282" s="728"/>
      <c r="G21282" s="729"/>
    </row>
    <row r="21283" spans="1:7" ht="38.25">
      <c r="A21283" s="649"/>
      <c r="B21283" s="649"/>
      <c r="C21283" s="651" t="s">
        <v>57</v>
      </c>
      <c r="D21283" s="653" t="s">
        <v>153</v>
      </c>
      <c r="E21283" s="730"/>
      <c r="F21283" s="731"/>
      <c r="G21283" s="732"/>
    </row>
    <row r="21284" spans="1:7">
      <c r="A21284" s="695">
        <v>486</v>
      </c>
      <c r="B21284" s="695" t="s">
        <v>39</v>
      </c>
      <c r="C21284" s="697" t="s">
        <v>154</v>
      </c>
      <c r="D21284" s="699" t="s">
        <v>158</v>
      </c>
      <c r="E21284" s="672">
        <v>3275.5</v>
      </c>
      <c r="F21284" s="646" t="s">
        <v>42</v>
      </c>
      <c r="G21284" s="20">
        <f>SUM(A21284*E21284/100)</f>
        <v>15918.93</v>
      </c>
    </row>
    <row r="21285" spans="1:7" ht="28.5" customHeight="1">
      <c r="A21285" s="696"/>
      <c r="B21285" s="696"/>
      <c r="C21285" s="698"/>
      <c r="D21285" s="700"/>
      <c r="E21285" s="701" t="s">
        <v>159</v>
      </c>
      <c r="F21285" s="702"/>
      <c r="G21285" s="703"/>
    </row>
    <row r="21286" spans="1:7" s="25" customFormat="1">
      <c r="A21286" s="697">
        <v>21</v>
      </c>
      <c r="B21286" s="697" t="s">
        <v>39</v>
      </c>
      <c r="C21286" s="695" t="s">
        <v>60</v>
      </c>
      <c r="D21286" s="699" t="s">
        <v>164</v>
      </c>
      <c r="E21286" s="672">
        <v>1273.76</v>
      </c>
      <c r="F21286" s="646" t="s">
        <v>165</v>
      </c>
      <c r="G21286" s="20">
        <f>SUM(A21286*E21286)</f>
        <v>26748.959999999999</v>
      </c>
    </row>
    <row r="21287" spans="1:7" s="25" customFormat="1" ht="61.5" customHeight="1">
      <c r="A21287" s="698"/>
      <c r="B21287" s="698"/>
      <c r="C21287" s="696"/>
      <c r="D21287" s="700"/>
      <c r="E21287" s="701" t="s">
        <v>166</v>
      </c>
      <c r="F21287" s="702"/>
      <c r="G21287" s="703"/>
    </row>
    <row r="21288" spans="1:7" s="25" customFormat="1" ht="15" customHeight="1">
      <c r="A21288" s="697">
        <v>80</v>
      </c>
      <c r="B21288" s="697" t="s">
        <v>39</v>
      </c>
      <c r="C21288" s="697" t="s">
        <v>63</v>
      </c>
      <c r="D21288" s="699" t="s">
        <v>48</v>
      </c>
      <c r="E21288" s="646">
        <v>27678.86</v>
      </c>
      <c r="F21288" s="646" t="s">
        <v>42</v>
      </c>
      <c r="G21288" s="20">
        <f>SUM(A21288*E21288/100)</f>
        <v>22143.088</v>
      </c>
    </row>
    <row r="21289" spans="1:7" s="25" customFormat="1" ht="47.25" customHeight="1">
      <c r="A21289" s="698"/>
      <c r="B21289" s="698"/>
      <c r="C21289" s="698"/>
      <c r="D21289" s="700"/>
      <c r="E21289" s="707" t="s">
        <v>49</v>
      </c>
      <c r="F21289" s="707"/>
      <c r="G21289" s="707"/>
    </row>
    <row r="21290" spans="1:7" ht="15" customHeight="1">
      <c r="A21290" s="697">
        <v>54</v>
      </c>
      <c r="B21290" s="697" t="s">
        <v>39</v>
      </c>
      <c r="C21290" s="695" t="s">
        <v>66</v>
      </c>
      <c r="D21290" s="699" t="s">
        <v>51</v>
      </c>
      <c r="E21290" s="672">
        <v>28253.61</v>
      </c>
      <c r="F21290" s="646" t="s">
        <v>52</v>
      </c>
      <c r="G21290" s="20">
        <f>SUM(A21290*E21290/100)</f>
        <v>15256.9494</v>
      </c>
    </row>
    <row r="21291" spans="1:7" ht="45" customHeight="1">
      <c r="A21291" s="698"/>
      <c r="B21291" s="698"/>
      <c r="C21291" s="696"/>
      <c r="D21291" s="700"/>
      <c r="E21291" s="701" t="s">
        <v>53</v>
      </c>
      <c r="F21291" s="702"/>
      <c r="G21291" s="703"/>
    </row>
    <row r="21292" spans="1:7">
      <c r="A21292" s="697">
        <v>1244</v>
      </c>
      <c r="B21292" s="697" t="s">
        <v>39</v>
      </c>
      <c r="C21292" s="695" t="s">
        <v>69</v>
      </c>
      <c r="D21292" s="699" t="s">
        <v>792</v>
      </c>
      <c r="E21292" s="672">
        <v>425.84</v>
      </c>
      <c r="F21292" s="646" t="s">
        <v>42</v>
      </c>
      <c r="G21292" s="13">
        <f>SUM(A21292*E21292/100)</f>
        <v>5297.4495999999999</v>
      </c>
    </row>
    <row r="21293" spans="1:7" ht="27" customHeight="1">
      <c r="A21293" s="698"/>
      <c r="B21293" s="698"/>
      <c r="C21293" s="696"/>
      <c r="D21293" s="700"/>
      <c r="E21293" s="701" t="s">
        <v>793</v>
      </c>
      <c r="F21293" s="702"/>
      <c r="G21293" s="703"/>
    </row>
    <row r="21294" spans="1:7">
      <c r="A21294" s="697">
        <v>4067</v>
      </c>
      <c r="B21294" s="697" t="s">
        <v>39</v>
      </c>
      <c r="C21294" s="695" t="s">
        <v>73</v>
      </c>
      <c r="D21294" s="755" t="s">
        <v>300</v>
      </c>
      <c r="E21294" s="662">
        <v>1043.9000000000001</v>
      </c>
      <c r="F21294" s="652" t="s">
        <v>42</v>
      </c>
      <c r="G21294" s="20">
        <f>SUM(A21294*E21294/100)</f>
        <v>42455.413000000008</v>
      </c>
    </row>
    <row r="21295" spans="1:7" ht="31.5" customHeight="1">
      <c r="A21295" s="698"/>
      <c r="B21295" s="698"/>
      <c r="C21295" s="696"/>
      <c r="D21295" s="700"/>
      <c r="E21295" s="701" t="s">
        <v>301</v>
      </c>
      <c r="F21295" s="702"/>
      <c r="G21295" s="703"/>
    </row>
    <row r="21296" spans="1:7" s="25" customFormat="1">
      <c r="A21296" s="697">
        <v>441</v>
      </c>
      <c r="B21296" s="697" t="s">
        <v>39</v>
      </c>
      <c r="C21296" s="695" t="s">
        <v>208</v>
      </c>
      <c r="D21296" s="699" t="s">
        <v>206</v>
      </c>
      <c r="E21296" s="672">
        <v>859.9</v>
      </c>
      <c r="F21296" s="646" t="s">
        <v>52</v>
      </c>
      <c r="G21296" s="20">
        <f>SUM(A21296*E21296/100)</f>
        <v>3792.1589999999997</v>
      </c>
    </row>
    <row r="21297" spans="1:7" s="25" customFormat="1" ht="40.5" customHeight="1">
      <c r="A21297" s="698"/>
      <c r="B21297" s="698"/>
      <c r="C21297" s="696"/>
      <c r="D21297" s="700"/>
      <c r="E21297" s="701" t="s">
        <v>207</v>
      </c>
      <c r="F21297" s="702"/>
      <c r="G21297" s="703"/>
    </row>
    <row r="21298" spans="1:7">
      <c r="A21298" s="697">
        <v>558</v>
      </c>
      <c r="B21298" s="697" t="s">
        <v>39</v>
      </c>
      <c r="C21298" s="695" t="s">
        <v>209</v>
      </c>
      <c r="D21298" s="699" t="s">
        <v>170</v>
      </c>
      <c r="E21298" s="672">
        <v>1160.06</v>
      </c>
      <c r="F21298" s="646" t="s">
        <v>42</v>
      </c>
      <c r="G21298" s="13">
        <f>SUM(A21298*E21298/100)</f>
        <v>6473.1347999999998</v>
      </c>
    </row>
    <row r="21299" spans="1:7" ht="30.75" customHeight="1">
      <c r="A21299" s="698"/>
      <c r="B21299" s="698"/>
      <c r="C21299" s="696"/>
      <c r="D21299" s="700"/>
      <c r="E21299" s="701" t="s">
        <v>171</v>
      </c>
      <c r="F21299" s="702"/>
      <c r="G21299" s="703"/>
    </row>
    <row r="21300" spans="1:7" ht="15" customHeight="1">
      <c r="A21300" s="695">
        <v>584</v>
      </c>
      <c r="B21300" s="695" t="s">
        <v>39</v>
      </c>
      <c r="C21300" s="651" t="s">
        <v>69</v>
      </c>
      <c r="D21300" s="699" t="s">
        <v>1195</v>
      </c>
      <c r="E21300" s="672">
        <v>555</v>
      </c>
      <c r="F21300" s="646" t="s">
        <v>42</v>
      </c>
      <c r="G21300" s="20">
        <f>SUM(A21300*E21300/100)</f>
        <v>3241.2</v>
      </c>
    </row>
    <row r="21301" spans="1:7" ht="23.25" customHeight="1">
      <c r="A21301" s="696"/>
      <c r="B21301" s="696"/>
      <c r="C21301" s="652"/>
      <c r="D21301" s="700"/>
      <c r="E21301" s="701" t="s">
        <v>1196</v>
      </c>
      <c r="F21301" s="702"/>
      <c r="G21301" s="703"/>
    </row>
    <row r="21302" spans="1:7" ht="34.5" customHeight="1">
      <c r="A21302" s="664"/>
      <c r="B21302" s="665"/>
      <c r="C21302" s="3"/>
      <c r="D21302" s="91"/>
      <c r="E21302" s="674"/>
      <c r="F21302" s="28" t="s">
        <v>1198</v>
      </c>
      <c r="G21302" s="105">
        <f>SUM(G21257,G21259,G21261,G21263,G21265,G21267,G21269,G21271,G21273,G21275,G21277,G21279,G21281,G21284,G21286,G21288,G21290,G21292,G21294,G21296,G21298,G21300)</f>
        <v>279069.158</v>
      </c>
    </row>
    <row r="21303" spans="1:7">
      <c r="A21303" s="6"/>
      <c r="B21303" s="6"/>
      <c r="C21303" s="7"/>
      <c r="D21303" s="8"/>
      <c r="E21303" s="6"/>
      <c r="F21303" s="6"/>
      <c r="G21303" s="9"/>
    </row>
    <row r="21304" spans="1:7" s="36" customFormat="1" ht="30.75" customHeight="1">
      <c r="A21304" s="52" t="s">
        <v>129</v>
      </c>
      <c r="B21304" s="53"/>
      <c r="C21304" s="54" t="s">
        <v>707</v>
      </c>
      <c r="D21304" s="55"/>
      <c r="F21304" s="54" t="s">
        <v>131</v>
      </c>
      <c r="G21304" s="54"/>
    </row>
    <row r="21305" spans="1:7" s="25" customFormat="1">
      <c r="A21305" s="76"/>
      <c r="B21305" s="53"/>
      <c r="C21305" s="54"/>
      <c r="D21305" s="55"/>
      <c r="E21305" s="54"/>
      <c r="F21305" s="63"/>
      <c r="G21305" s="319"/>
    </row>
    <row r="21306" spans="1:7" s="30" customFormat="1" ht="30" customHeight="1">
      <c r="A21306" s="317"/>
      <c r="B21306" s="57"/>
      <c r="C21306" s="57"/>
      <c r="D21306" s="58"/>
      <c r="F21306" s="61" t="s">
        <v>138</v>
      </c>
      <c r="G21306" s="318"/>
    </row>
    <row r="21307" spans="1:7" s="25" customFormat="1">
      <c r="A21307" s="59"/>
      <c r="B21307" s="54"/>
      <c r="C21307" s="54"/>
      <c r="D21307" s="60"/>
      <c r="E21307" s="54"/>
      <c r="F21307" s="54"/>
      <c r="G21307" s="63"/>
    </row>
    <row r="21308" spans="1:7" s="25" customFormat="1">
      <c r="A21308" s="59"/>
      <c r="B21308" s="54"/>
      <c r="C21308" s="54"/>
      <c r="D21308" s="60"/>
      <c r="E21308" s="54"/>
      <c r="F21308" s="54"/>
      <c r="G21308" s="63"/>
    </row>
    <row r="21309" spans="1:7" s="25" customFormat="1" ht="12" customHeight="1">
      <c r="A21309" s="59"/>
      <c r="B21309" s="54"/>
      <c r="C21309" s="54"/>
      <c r="D21309" s="60"/>
      <c r="E21309" s="64" t="s">
        <v>140</v>
      </c>
      <c r="F21309" s="54"/>
      <c r="G21309" s="63"/>
    </row>
    <row r="21310" spans="1:7" s="25" customFormat="1" ht="12" customHeight="1">
      <c r="A21310" s="55" t="s">
        <v>139</v>
      </c>
      <c r="B21310" s="54"/>
      <c r="C21310" s="54"/>
      <c r="D21310" s="60"/>
      <c r="E21310" s="64" t="s">
        <v>141</v>
      </c>
      <c r="F21310" s="54"/>
      <c r="G21310" s="63"/>
    </row>
    <row r="21311" spans="1:7" s="25" customFormat="1" ht="12" customHeight="1">
      <c r="A21311" s="59"/>
      <c r="B21311" s="54"/>
      <c r="C21311" s="54"/>
      <c r="D21311" s="60"/>
      <c r="E21311" s="64" t="s">
        <v>142</v>
      </c>
      <c r="F21311" s="54"/>
      <c r="G21311" s="63"/>
    </row>
    <row r="21313" spans="1:7">
      <c r="A21313" s="741" t="s">
        <v>0</v>
      </c>
      <c r="B21313" s="741"/>
      <c r="C21313" s="741"/>
      <c r="D21313" s="741"/>
      <c r="E21313" s="741"/>
      <c r="F21313" s="741"/>
      <c r="G21313" s="741"/>
    </row>
    <row r="21314" spans="1:7">
      <c r="A21314" s="742" t="s">
        <v>1</v>
      </c>
      <c r="B21314" s="742"/>
      <c r="C21314" s="742"/>
      <c r="D21314" s="742"/>
      <c r="E21314" s="742"/>
      <c r="F21314" s="742"/>
      <c r="G21314" s="742"/>
    </row>
    <row r="21315" spans="1:7">
      <c r="A21315" s="1" t="s">
        <v>2</v>
      </c>
      <c r="B21315" s="666"/>
      <c r="C21315" s="666"/>
      <c r="D21315" s="753" t="s">
        <v>1213</v>
      </c>
      <c r="E21315" s="753"/>
      <c r="F21315" s="753"/>
      <c r="G21315" s="753"/>
    </row>
    <row r="21316" spans="1:7" ht="25.5">
      <c r="A21316" s="744" t="s">
        <v>3</v>
      </c>
      <c r="B21316" s="745"/>
      <c r="C21316" s="3" t="s">
        <v>4</v>
      </c>
      <c r="D21316" s="674" t="s">
        <v>5</v>
      </c>
      <c r="E21316" s="674" t="s">
        <v>6</v>
      </c>
      <c r="F21316" s="674" t="s">
        <v>7</v>
      </c>
      <c r="G21316" s="5" t="s">
        <v>8</v>
      </c>
    </row>
    <row r="21317" spans="1:7">
      <c r="A21317" s="674"/>
      <c r="B21317" s="674"/>
      <c r="C21317" s="3"/>
      <c r="D21317" s="104" t="s">
        <v>9</v>
      </c>
      <c r="E21317" s="674"/>
      <c r="F21317" s="674"/>
      <c r="G21317" s="5"/>
    </row>
    <row r="21318" spans="1:7" s="25" customFormat="1">
      <c r="A21318" s="697">
        <v>99</v>
      </c>
      <c r="B21318" s="697" t="s">
        <v>10</v>
      </c>
      <c r="C21318" s="695" t="s">
        <v>11</v>
      </c>
      <c r="D21318" s="699" t="s">
        <v>146</v>
      </c>
      <c r="E21318" s="672">
        <v>3327.5</v>
      </c>
      <c r="F21318" s="646" t="s">
        <v>147</v>
      </c>
      <c r="G21318" s="20">
        <f>SUM(A21318*E21318/100)</f>
        <v>3294.2249999999999</v>
      </c>
    </row>
    <row r="21319" spans="1:7" s="25" customFormat="1" ht="36.75" customHeight="1">
      <c r="A21319" s="698"/>
      <c r="B21319" s="698"/>
      <c r="C21319" s="696"/>
      <c r="D21319" s="700"/>
      <c r="E21319" s="701" t="s">
        <v>148</v>
      </c>
      <c r="F21319" s="702"/>
      <c r="G21319" s="703"/>
    </row>
    <row r="21320" spans="1:7" s="24" customFormat="1">
      <c r="A21320" s="697">
        <v>926</v>
      </c>
      <c r="B21320" s="697" t="s">
        <v>39</v>
      </c>
      <c r="C21320" s="695" t="s">
        <v>15</v>
      </c>
      <c r="D21320" s="699" t="s">
        <v>149</v>
      </c>
      <c r="E21320" s="672">
        <v>121</v>
      </c>
      <c r="F21320" s="646" t="s">
        <v>42</v>
      </c>
      <c r="G21320" s="20">
        <f>SUM(A21320*E21320/100)</f>
        <v>1120.46</v>
      </c>
    </row>
    <row r="21321" spans="1:7" s="24" customFormat="1" ht="25.5" customHeight="1">
      <c r="A21321" s="698"/>
      <c r="B21321" s="698"/>
      <c r="C21321" s="696"/>
      <c r="D21321" s="700"/>
      <c r="E21321" s="727" t="s">
        <v>150</v>
      </c>
      <c r="F21321" s="728"/>
      <c r="G21321" s="729"/>
    </row>
    <row r="21322" spans="1:7" s="25" customFormat="1">
      <c r="A21322" s="697">
        <v>188</v>
      </c>
      <c r="B21322" s="697" t="s">
        <v>39</v>
      </c>
      <c r="C21322" s="697" t="s">
        <v>18</v>
      </c>
      <c r="D21322" s="699" t="s">
        <v>717</v>
      </c>
      <c r="E21322" s="672">
        <v>786.5</v>
      </c>
      <c r="F21322" s="646" t="s">
        <v>75</v>
      </c>
      <c r="G21322" s="20">
        <f>SUM(A21322*E21322/100)</f>
        <v>1478.62</v>
      </c>
    </row>
    <row r="21323" spans="1:7" s="25" customFormat="1" ht="25.5" customHeight="1">
      <c r="A21323" s="698"/>
      <c r="B21323" s="698"/>
      <c r="C21323" s="698"/>
      <c r="D21323" s="700"/>
      <c r="E21323" s="701" t="s">
        <v>718</v>
      </c>
      <c r="F21323" s="702"/>
      <c r="G21323" s="703"/>
    </row>
    <row r="21324" spans="1:7" s="36" customFormat="1">
      <c r="A21324" s="695">
        <v>1050</v>
      </c>
      <c r="B21324" s="695" t="s">
        <v>10</v>
      </c>
      <c r="C21324" s="697" t="s">
        <v>21</v>
      </c>
      <c r="D21324" s="699" t="s">
        <v>1214</v>
      </c>
      <c r="E21324" s="672">
        <v>1085.75</v>
      </c>
      <c r="F21324" s="646" t="s">
        <v>147</v>
      </c>
      <c r="G21324" s="13">
        <f>SUM(A21324*E21324/100)</f>
        <v>11400.375</v>
      </c>
    </row>
    <row r="21325" spans="1:7" s="36" customFormat="1" ht="32.25" customHeight="1">
      <c r="A21325" s="696"/>
      <c r="B21325" s="696"/>
      <c r="C21325" s="698"/>
      <c r="D21325" s="700"/>
      <c r="E21325" s="701" t="s">
        <v>1215</v>
      </c>
      <c r="F21325" s="702"/>
      <c r="G21325" s="703"/>
    </row>
    <row r="21326" spans="1:7" s="25" customFormat="1">
      <c r="A21326" s="697">
        <v>926</v>
      </c>
      <c r="B21326" s="697" t="s">
        <v>39</v>
      </c>
      <c r="C21326" s="695" t="s">
        <v>25</v>
      </c>
      <c r="D21326" s="699" t="s">
        <v>151</v>
      </c>
      <c r="E21326" s="672">
        <v>660</v>
      </c>
      <c r="F21326" s="646" t="s">
        <v>42</v>
      </c>
      <c r="G21326" s="20">
        <f>SUM(A21326*E21326/100)</f>
        <v>6111.6</v>
      </c>
    </row>
    <row r="21327" spans="1:7" s="25" customFormat="1" ht="27.75" customHeight="1">
      <c r="A21327" s="698"/>
      <c r="B21327" s="698"/>
      <c r="C21327" s="696"/>
      <c r="D21327" s="700"/>
      <c r="E21327" s="727" t="s">
        <v>152</v>
      </c>
      <c r="F21327" s="728"/>
      <c r="G21327" s="729"/>
    </row>
    <row r="21328" spans="1:7" s="24" customFormat="1" ht="15" customHeight="1">
      <c r="A21328" s="697">
        <v>926</v>
      </c>
      <c r="B21328" s="697" t="s">
        <v>39</v>
      </c>
      <c r="C21328" s="695" t="s">
        <v>29</v>
      </c>
      <c r="D21328" s="699" t="s">
        <v>41</v>
      </c>
      <c r="E21328" s="672">
        <v>2206.6</v>
      </c>
      <c r="F21328" s="646" t="s">
        <v>42</v>
      </c>
      <c r="G21328" s="20">
        <f>SUM(A21328*E21328/100)</f>
        <v>20433.115999999998</v>
      </c>
    </row>
    <row r="21329" spans="1:7" s="24" customFormat="1" ht="27" customHeight="1">
      <c r="A21329" s="698"/>
      <c r="B21329" s="698"/>
      <c r="C21329" s="696"/>
      <c r="D21329" s="700"/>
      <c r="E21329" s="727" t="s">
        <v>43</v>
      </c>
      <c r="F21329" s="728"/>
      <c r="G21329" s="729"/>
    </row>
    <row r="21330" spans="1:7" s="24" customFormat="1" ht="15" customHeight="1">
      <c r="A21330" s="697">
        <v>926</v>
      </c>
      <c r="B21330" s="697" t="s">
        <v>39</v>
      </c>
      <c r="C21330" s="695" t="s">
        <v>33</v>
      </c>
      <c r="D21330" s="699" t="s">
        <v>45</v>
      </c>
      <c r="E21330" s="646">
        <v>2197.52</v>
      </c>
      <c r="F21330" s="646" t="s">
        <v>42</v>
      </c>
      <c r="G21330" s="20">
        <f>SUM(A21330*E21330/100)</f>
        <v>20349.035199999998</v>
      </c>
    </row>
    <row r="21331" spans="1:7" s="24" customFormat="1" ht="32.25" customHeight="1">
      <c r="A21331" s="698"/>
      <c r="B21331" s="698"/>
      <c r="C21331" s="696"/>
      <c r="D21331" s="700"/>
      <c r="E21331" s="727" t="s">
        <v>46</v>
      </c>
      <c r="F21331" s="728"/>
      <c r="G21331" s="729"/>
    </row>
    <row r="21332" spans="1:7" ht="38.25">
      <c r="A21332" s="649"/>
      <c r="B21332" s="649"/>
      <c r="C21332" s="651" t="s">
        <v>36</v>
      </c>
      <c r="D21332" s="653" t="s">
        <v>153</v>
      </c>
      <c r="E21332" s="730"/>
      <c r="F21332" s="731"/>
      <c r="G21332" s="732"/>
    </row>
    <row r="21333" spans="1:7">
      <c r="A21333" s="695">
        <v>582</v>
      </c>
      <c r="B21333" s="695" t="s">
        <v>39</v>
      </c>
      <c r="C21333" s="697" t="s">
        <v>154</v>
      </c>
      <c r="D21333" s="699" t="s">
        <v>158</v>
      </c>
      <c r="E21333" s="672">
        <v>3275.5</v>
      </c>
      <c r="F21333" s="646" t="s">
        <v>42</v>
      </c>
      <c r="G21333" s="20">
        <f>SUM(A21333*E21333/100)</f>
        <v>19063.41</v>
      </c>
    </row>
    <row r="21334" spans="1:7" ht="28.5" customHeight="1">
      <c r="A21334" s="696"/>
      <c r="B21334" s="696"/>
      <c r="C21334" s="698"/>
      <c r="D21334" s="700"/>
      <c r="E21334" s="701" t="s">
        <v>159</v>
      </c>
      <c r="F21334" s="702"/>
      <c r="G21334" s="703"/>
    </row>
    <row r="21335" spans="1:7" s="25" customFormat="1">
      <c r="A21335" s="697">
        <v>43</v>
      </c>
      <c r="B21335" s="697" t="s">
        <v>39</v>
      </c>
      <c r="C21335" s="695" t="s">
        <v>40</v>
      </c>
      <c r="D21335" s="699" t="s">
        <v>164</v>
      </c>
      <c r="E21335" s="672">
        <v>1273.76</v>
      </c>
      <c r="F21335" s="646" t="s">
        <v>165</v>
      </c>
      <c r="G21335" s="20">
        <f>SUM(A21335*E21335)</f>
        <v>54771.68</v>
      </c>
    </row>
    <row r="21336" spans="1:7" s="25" customFormat="1" ht="60.75" customHeight="1">
      <c r="A21336" s="698"/>
      <c r="B21336" s="698"/>
      <c r="C21336" s="696"/>
      <c r="D21336" s="700"/>
      <c r="E21336" s="701" t="s">
        <v>166</v>
      </c>
      <c r="F21336" s="702"/>
      <c r="G21336" s="703"/>
    </row>
    <row r="21337" spans="1:7" s="200" customFormat="1">
      <c r="A21337" s="695">
        <v>300</v>
      </c>
      <c r="B21337" s="695" t="s">
        <v>39</v>
      </c>
      <c r="C21337" s="651" t="s">
        <v>44</v>
      </c>
      <c r="D21337" s="699" t="s">
        <v>264</v>
      </c>
      <c r="E21337" s="672">
        <v>30509.77</v>
      </c>
      <c r="F21337" s="646" t="s">
        <v>42</v>
      </c>
      <c r="G21337" s="20">
        <f>SUM(A21337*E21337/100)</f>
        <v>91529.31</v>
      </c>
    </row>
    <row r="21338" spans="1:7" s="200" customFormat="1" ht="126.75" customHeight="1">
      <c r="A21338" s="696"/>
      <c r="B21338" s="696"/>
      <c r="C21338" s="652"/>
      <c r="D21338" s="700"/>
      <c r="E21338" s="701" t="s">
        <v>159</v>
      </c>
      <c r="F21338" s="702"/>
      <c r="G21338" s="703"/>
    </row>
    <row r="21339" spans="1:7" s="200" customFormat="1">
      <c r="A21339" s="695">
        <v>1000</v>
      </c>
      <c r="B21339" s="695" t="s">
        <v>39</v>
      </c>
      <c r="C21339" s="651" t="s">
        <v>47</v>
      </c>
      <c r="D21339" s="699" t="s">
        <v>1216</v>
      </c>
      <c r="E21339" s="672">
        <v>5310.35</v>
      </c>
      <c r="F21339" s="646" t="s">
        <v>42</v>
      </c>
      <c r="G21339" s="20">
        <f>SUM(A21339*E21339/100)</f>
        <v>53103.5</v>
      </c>
    </row>
    <row r="21340" spans="1:7" s="200" customFormat="1" ht="41.25" customHeight="1">
      <c r="A21340" s="696"/>
      <c r="B21340" s="696"/>
      <c r="C21340" s="652"/>
      <c r="D21340" s="700"/>
      <c r="E21340" s="701" t="s">
        <v>1217</v>
      </c>
      <c r="F21340" s="702"/>
      <c r="G21340" s="703"/>
    </row>
    <row r="21341" spans="1:7">
      <c r="A21341" s="697">
        <v>1444</v>
      </c>
      <c r="B21341" s="697" t="s">
        <v>39</v>
      </c>
      <c r="C21341" s="695" t="s">
        <v>50</v>
      </c>
      <c r="D21341" s="755" t="s">
        <v>300</v>
      </c>
      <c r="E21341" s="662">
        <v>1043.9000000000001</v>
      </c>
      <c r="F21341" s="652" t="s">
        <v>42</v>
      </c>
      <c r="G21341" s="20">
        <f>SUM(A21341*E21341/100)</f>
        <v>15073.916000000001</v>
      </c>
    </row>
    <row r="21342" spans="1:7" ht="31.5" customHeight="1">
      <c r="A21342" s="698"/>
      <c r="B21342" s="698"/>
      <c r="C21342" s="696"/>
      <c r="D21342" s="700"/>
      <c r="E21342" s="701" t="s">
        <v>301</v>
      </c>
      <c r="F21342" s="702"/>
      <c r="G21342" s="703"/>
    </row>
    <row r="21343" spans="1:7">
      <c r="A21343" s="697">
        <v>236</v>
      </c>
      <c r="B21343" s="697" t="s">
        <v>39</v>
      </c>
      <c r="C21343" s="695" t="s">
        <v>54</v>
      </c>
      <c r="D21343" s="699" t="s">
        <v>170</v>
      </c>
      <c r="E21343" s="672">
        <v>1160.06</v>
      </c>
      <c r="F21343" s="646" t="s">
        <v>42</v>
      </c>
      <c r="G21343" s="13">
        <f>SUM(A21343*E21343/100)</f>
        <v>2737.7415999999998</v>
      </c>
    </row>
    <row r="21344" spans="1:7" ht="73.5" customHeight="1">
      <c r="A21344" s="698"/>
      <c r="B21344" s="698"/>
      <c r="C21344" s="696"/>
      <c r="D21344" s="700"/>
      <c r="E21344" s="701" t="s">
        <v>171</v>
      </c>
      <c r="F21344" s="702"/>
      <c r="G21344" s="703"/>
    </row>
    <row r="21345" spans="1:7">
      <c r="A21345" s="697">
        <v>156</v>
      </c>
      <c r="B21345" s="697" t="s">
        <v>39</v>
      </c>
      <c r="C21345" s="695" t="s">
        <v>57</v>
      </c>
      <c r="D21345" s="699" t="s">
        <v>280</v>
      </c>
      <c r="E21345" s="672">
        <v>25293.42</v>
      </c>
      <c r="F21345" s="646" t="s">
        <v>42</v>
      </c>
      <c r="G21345" s="20">
        <f>SUM(A21345*E21345/100)</f>
        <v>39457.735199999996</v>
      </c>
    </row>
    <row r="21346" spans="1:7" ht="69.75" customHeight="1">
      <c r="A21346" s="698"/>
      <c r="B21346" s="698"/>
      <c r="C21346" s="696"/>
      <c r="D21346" s="700"/>
      <c r="E21346" s="701" t="s">
        <v>281</v>
      </c>
      <c r="F21346" s="702"/>
      <c r="G21346" s="703"/>
    </row>
    <row r="21347" spans="1:7">
      <c r="A21347" s="697">
        <v>46</v>
      </c>
      <c r="B21347" s="697" t="s">
        <v>107</v>
      </c>
      <c r="C21347" s="697" t="s">
        <v>60</v>
      </c>
      <c r="D21347" s="699" t="s">
        <v>282</v>
      </c>
      <c r="E21347" s="672">
        <v>104.22</v>
      </c>
      <c r="F21347" s="646" t="s">
        <v>111</v>
      </c>
      <c r="G21347" s="20">
        <f>SUM(A21347*E21347)</f>
        <v>4794.12</v>
      </c>
    </row>
    <row r="21348" spans="1:7" ht="42" customHeight="1">
      <c r="A21348" s="698"/>
      <c r="B21348" s="698"/>
      <c r="C21348" s="698"/>
      <c r="D21348" s="700"/>
      <c r="E21348" s="701" t="s">
        <v>283</v>
      </c>
      <c r="F21348" s="702"/>
      <c r="G21348" s="703"/>
    </row>
    <row r="21349" spans="1:7" s="30" customFormat="1" ht="52.5" customHeight="1">
      <c r="A21349" s="674"/>
      <c r="B21349" s="674"/>
      <c r="C21349" s="3"/>
      <c r="D21349" s="91"/>
      <c r="E21349" s="674"/>
      <c r="F21349" s="28" t="s">
        <v>273</v>
      </c>
      <c r="G21349" s="233">
        <v>385716</v>
      </c>
    </row>
    <row r="21350" spans="1:7" ht="49.5" customHeight="1">
      <c r="A21350" s="75"/>
      <c r="B21350" s="75"/>
      <c r="C21350" s="76"/>
      <c r="D21350" s="77"/>
      <c r="E21350" s="320"/>
      <c r="F21350" s="76"/>
      <c r="G21350" s="321"/>
    </row>
    <row r="21351" spans="1:7" s="36" customFormat="1" ht="37.5" customHeight="1">
      <c r="A21351" s="52" t="s">
        <v>129</v>
      </c>
      <c r="B21351" s="53"/>
      <c r="C21351" s="54" t="s">
        <v>130</v>
      </c>
      <c r="D21351" s="55"/>
      <c r="F21351" s="56" t="s">
        <v>131</v>
      </c>
      <c r="G21351" s="54"/>
    </row>
    <row r="21352" spans="1:7" s="30" customFormat="1" ht="37.5" customHeight="1">
      <c r="A21352" s="52" t="s">
        <v>132</v>
      </c>
      <c r="B21352" s="53"/>
      <c r="C21352" s="54" t="s">
        <v>133</v>
      </c>
      <c r="D21352" s="55"/>
      <c r="E21352" s="36"/>
      <c r="F21352" s="56" t="s">
        <v>131</v>
      </c>
    </row>
    <row r="21353" spans="1:7" s="30" customFormat="1" ht="37.5" customHeight="1">
      <c r="A21353" s="52" t="s">
        <v>134</v>
      </c>
      <c r="B21353" s="57"/>
      <c r="C21353" s="54" t="s">
        <v>137</v>
      </c>
      <c r="D21353" s="58"/>
      <c r="F21353" s="56" t="s">
        <v>131</v>
      </c>
    </row>
    <row r="21354" spans="1:7" s="25" customFormat="1" ht="37.5" customHeight="1">
      <c r="A21354" s="59"/>
      <c r="B21354" s="54"/>
      <c r="C21354" s="54"/>
      <c r="D21354" s="60"/>
      <c r="E21354" s="61" t="s">
        <v>138</v>
      </c>
      <c r="F21354" s="62"/>
      <c r="G21354" s="62"/>
    </row>
    <row r="21355" spans="1:7" s="25" customFormat="1">
      <c r="A21355" s="59"/>
      <c r="B21355" s="54"/>
      <c r="C21355" s="54"/>
      <c r="D21355" s="60"/>
      <c r="E21355" s="54"/>
      <c r="F21355" s="54"/>
      <c r="G21355" s="63"/>
    </row>
    <row r="21356" spans="1:7" s="25" customFormat="1">
      <c r="A21356" s="59"/>
      <c r="B21356" s="54"/>
      <c r="C21356" s="54"/>
      <c r="D21356" s="60"/>
      <c r="E21356" s="54"/>
      <c r="F21356" s="54"/>
      <c r="G21356" s="63"/>
    </row>
    <row r="21357" spans="1:7" s="25" customFormat="1">
      <c r="A21357" s="59"/>
      <c r="B21357" s="54"/>
      <c r="C21357" s="54"/>
      <c r="D21357" s="60"/>
      <c r="E21357" s="54"/>
      <c r="F21357" s="54"/>
      <c r="G21357" s="63"/>
    </row>
    <row r="21358" spans="1:7" s="25" customFormat="1">
      <c r="A21358" s="59"/>
      <c r="B21358" s="54"/>
      <c r="C21358" s="54"/>
      <c r="D21358" s="60"/>
      <c r="E21358" s="54"/>
      <c r="F21358" s="54"/>
      <c r="G21358" s="63"/>
    </row>
    <row r="21359" spans="1:7" s="25" customFormat="1">
      <c r="A21359" s="59"/>
      <c r="B21359" s="54"/>
      <c r="C21359" s="54"/>
      <c r="D21359" s="60"/>
      <c r="E21359" s="54"/>
      <c r="F21359" s="54"/>
      <c r="G21359" s="63"/>
    </row>
    <row r="21360" spans="1:7" s="25" customFormat="1">
      <c r="A21360" s="59"/>
      <c r="B21360" s="54"/>
      <c r="C21360" s="54"/>
      <c r="D21360" s="60"/>
      <c r="E21360" s="54"/>
      <c r="F21360" s="54"/>
      <c r="G21360" s="63"/>
    </row>
    <row r="21361" spans="1:7" s="25" customFormat="1">
      <c r="A21361" s="55" t="s">
        <v>139</v>
      </c>
      <c r="B21361" s="54"/>
      <c r="C21361" s="54"/>
      <c r="D21361" s="60"/>
      <c r="E21361" s="64" t="s">
        <v>140</v>
      </c>
      <c r="F21361" s="54"/>
      <c r="G21361" s="63"/>
    </row>
    <row r="21362" spans="1:7" s="25" customFormat="1">
      <c r="B21362" s="54"/>
      <c r="C21362" s="54"/>
      <c r="D21362" s="60"/>
      <c r="E21362" s="64" t="s">
        <v>141</v>
      </c>
      <c r="F21362" s="54"/>
      <c r="G21362" s="63"/>
    </row>
    <row r="21363" spans="1:7" s="25" customFormat="1">
      <c r="B21363" s="54"/>
      <c r="C21363" s="54"/>
      <c r="D21363" s="60"/>
      <c r="E21363" s="64" t="s">
        <v>142</v>
      </c>
      <c r="F21363" s="54"/>
      <c r="G21363" s="63"/>
    </row>
    <row r="21364" spans="1:7" s="25" customFormat="1">
      <c r="B21364" s="54"/>
      <c r="C21364" s="54"/>
      <c r="D21364" s="60"/>
      <c r="E21364" s="64"/>
      <c r="F21364" s="54"/>
      <c r="G21364" s="63"/>
    </row>
    <row r="21365" spans="1:7" s="25" customFormat="1">
      <c r="B21365" s="54"/>
      <c r="C21365" s="54"/>
      <c r="D21365" s="60"/>
      <c r="E21365" s="64"/>
      <c r="F21365" s="54"/>
      <c r="G21365" s="63"/>
    </row>
    <row r="21366" spans="1:7" s="25" customFormat="1">
      <c r="B21366" s="54"/>
      <c r="C21366" s="54"/>
      <c r="D21366" s="60"/>
      <c r="E21366" s="64"/>
      <c r="F21366" s="54"/>
      <c r="G21366" s="63"/>
    </row>
    <row r="21367" spans="1:7" s="25" customFormat="1">
      <c r="B21367" s="54"/>
      <c r="C21367" s="54"/>
      <c r="D21367" s="60"/>
      <c r="E21367" s="64"/>
      <c r="F21367" s="54"/>
      <c r="G21367" s="63"/>
    </row>
    <row r="21368" spans="1:7" s="25" customFormat="1">
      <c r="B21368" s="54"/>
      <c r="C21368" s="54"/>
      <c r="D21368" s="60"/>
      <c r="E21368" s="64"/>
      <c r="F21368" s="54"/>
      <c r="G21368" s="63"/>
    </row>
    <row r="21369" spans="1:7" s="25" customFormat="1">
      <c r="B21369" s="54"/>
      <c r="C21369" s="54"/>
      <c r="D21369" s="60"/>
      <c r="E21369" s="64"/>
      <c r="F21369" s="54"/>
      <c r="G21369" s="63"/>
    </row>
    <row r="21370" spans="1:7" s="25" customFormat="1">
      <c r="B21370" s="54"/>
      <c r="C21370" s="54"/>
      <c r="D21370" s="60"/>
      <c r="E21370" s="64"/>
      <c r="F21370" s="54"/>
      <c r="G21370" s="63"/>
    </row>
    <row r="21371" spans="1:7" s="25" customFormat="1">
      <c r="B21371" s="54"/>
      <c r="C21371" s="54"/>
      <c r="D21371" s="60"/>
      <c r="E21371" s="64"/>
      <c r="F21371" s="54"/>
      <c r="G21371" s="63"/>
    </row>
    <row r="21372" spans="1:7" s="25" customFormat="1">
      <c r="B21372" s="54"/>
      <c r="C21372" s="54"/>
      <c r="D21372" s="60"/>
      <c r="E21372" s="64"/>
      <c r="F21372" s="54"/>
      <c r="G21372" s="63"/>
    </row>
    <row r="21373" spans="1:7" s="25" customFormat="1">
      <c r="B21373" s="54"/>
      <c r="C21373" s="54"/>
      <c r="D21373" s="60"/>
      <c r="E21373" s="64"/>
      <c r="F21373" s="54"/>
      <c r="G21373" s="63"/>
    </row>
    <row r="21374" spans="1:7" s="25" customFormat="1">
      <c r="B21374" s="54"/>
      <c r="C21374" s="54"/>
      <c r="D21374" s="60"/>
      <c r="E21374" s="64"/>
      <c r="F21374" s="54"/>
      <c r="G21374" s="63"/>
    </row>
    <row r="21375" spans="1:7" s="25" customFormat="1">
      <c r="B21375" s="54"/>
      <c r="C21375" s="54"/>
      <c r="D21375" s="60"/>
      <c r="E21375" s="64"/>
      <c r="F21375" s="54"/>
      <c r="G21375" s="63"/>
    </row>
    <row r="21376" spans="1:7" s="25" customFormat="1">
      <c r="B21376" s="54"/>
      <c r="C21376" s="54"/>
      <c r="D21376" s="60"/>
      <c r="E21376" s="64"/>
      <c r="F21376" s="54"/>
      <c r="G21376" s="63"/>
    </row>
    <row r="21377" spans="1:7" s="25" customFormat="1">
      <c r="B21377" s="54"/>
      <c r="C21377" s="54"/>
      <c r="D21377" s="60"/>
      <c r="E21377" s="64"/>
      <c r="F21377" s="54"/>
      <c r="G21377" s="63"/>
    </row>
    <row r="21378" spans="1:7" s="25" customFormat="1">
      <c r="B21378" s="54"/>
      <c r="C21378" s="54"/>
      <c r="D21378" s="60"/>
      <c r="E21378" s="64"/>
      <c r="F21378" s="54"/>
      <c r="G21378" s="63"/>
    </row>
    <row r="21379" spans="1:7" s="25" customFormat="1">
      <c r="B21379" s="54"/>
      <c r="C21379" s="54"/>
      <c r="D21379" s="60"/>
      <c r="E21379" s="64"/>
      <c r="F21379" s="54"/>
      <c r="G21379" s="63"/>
    </row>
    <row r="21380" spans="1:7" s="25" customFormat="1">
      <c r="B21380" s="54"/>
      <c r="C21380" s="54"/>
      <c r="D21380" s="60"/>
      <c r="E21380" s="64"/>
      <c r="F21380" s="54"/>
      <c r="G21380" s="63"/>
    </row>
    <row r="21381" spans="1:7" s="25" customFormat="1">
      <c r="B21381" s="54"/>
      <c r="C21381" s="54"/>
      <c r="D21381" s="60"/>
      <c r="E21381" s="64"/>
      <c r="F21381" s="54"/>
      <c r="G21381" s="63"/>
    </row>
    <row r="21382" spans="1:7" s="25" customFormat="1" ht="15.75" customHeight="1">
      <c r="B21382" s="54"/>
      <c r="C21382" s="54"/>
      <c r="D21382" s="60"/>
      <c r="E21382" s="64"/>
      <c r="F21382" s="54"/>
      <c r="G21382" s="63"/>
    </row>
    <row r="21383" spans="1:7">
      <c r="A21383" s="741" t="s">
        <v>0</v>
      </c>
      <c r="B21383" s="741"/>
      <c r="C21383" s="741"/>
      <c r="D21383" s="741"/>
      <c r="E21383" s="741"/>
      <c r="F21383" s="741"/>
      <c r="G21383" s="741"/>
    </row>
    <row r="21384" spans="1:7">
      <c r="A21384" s="742" t="s">
        <v>1</v>
      </c>
      <c r="B21384" s="742"/>
      <c r="C21384" s="742"/>
      <c r="D21384" s="742"/>
      <c r="E21384" s="742"/>
      <c r="F21384" s="742"/>
      <c r="G21384" s="742"/>
    </row>
    <row r="21385" spans="1:7">
      <c r="A21385" s="1" t="s">
        <v>2</v>
      </c>
      <c r="B21385" s="666"/>
      <c r="C21385" s="666"/>
      <c r="D21385" s="753" t="s">
        <v>1204</v>
      </c>
      <c r="E21385" s="753"/>
      <c r="F21385" s="753"/>
      <c r="G21385" s="753"/>
    </row>
    <row r="21386" spans="1:7" ht="25.5">
      <c r="A21386" s="744" t="s">
        <v>3</v>
      </c>
      <c r="B21386" s="745"/>
      <c r="C21386" s="3" t="s">
        <v>4</v>
      </c>
      <c r="D21386" s="674" t="s">
        <v>5</v>
      </c>
      <c r="E21386" s="674" t="s">
        <v>6</v>
      </c>
      <c r="F21386" s="674" t="s">
        <v>7</v>
      </c>
      <c r="G21386" s="5" t="s">
        <v>8</v>
      </c>
    </row>
    <row r="21387" spans="1:7">
      <c r="A21387" s="674"/>
      <c r="B21387" s="674"/>
      <c r="C21387" s="3"/>
      <c r="D21387" s="104" t="s">
        <v>9</v>
      </c>
      <c r="E21387" s="674"/>
      <c r="F21387" s="674"/>
      <c r="G21387" s="5"/>
    </row>
    <row r="21388" spans="1:7" s="36" customFormat="1">
      <c r="A21388" s="705">
        <v>8</v>
      </c>
      <c r="B21388" s="705" t="s">
        <v>10</v>
      </c>
      <c r="C21388" s="704" t="s">
        <v>11</v>
      </c>
      <c r="D21388" s="706" t="s">
        <v>200</v>
      </c>
      <c r="E21388" s="672">
        <v>1285.6300000000001</v>
      </c>
      <c r="F21388" s="646" t="s">
        <v>147</v>
      </c>
      <c r="G21388" s="20">
        <f>SUM(A21388*E21388/100)</f>
        <v>102.85040000000001</v>
      </c>
    </row>
    <row r="21389" spans="1:7" s="36" customFormat="1" ht="26.25" customHeight="1">
      <c r="A21389" s="705"/>
      <c r="B21389" s="705"/>
      <c r="C21389" s="704"/>
      <c r="D21389" s="706"/>
      <c r="E21389" s="707" t="s">
        <v>201</v>
      </c>
      <c r="F21389" s="707"/>
      <c r="G21389" s="707"/>
    </row>
    <row r="21390" spans="1:7" s="25" customFormat="1">
      <c r="A21390" s="697">
        <v>344</v>
      </c>
      <c r="B21390" s="697" t="s">
        <v>39</v>
      </c>
      <c r="C21390" s="697" t="s">
        <v>15</v>
      </c>
      <c r="D21390" s="699" t="s">
        <v>717</v>
      </c>
      <c r="E21390" s="672">
        <v>786.5</v>
      </c>
      <c r="F21390" s="646" t="s">
        <v>75</v>
      </c>
      <c r="G21390" s="20">
        <f>SUM(A21390*E21390/100)</f>
        <v>2705.56</v>
      </c>
    </row>
    <row r="21391" spans="1:7" s="25" customFormat="1" ht="25.5" customHeight="1">
      <c r="A21391" s="698"/>
      <c r="B21391" s="698"/>
      <c r="C21391" s="698"/>
      <c r="D21391" s="700"/>
      <c r="E21391" s="701" t="s">
        <v>718</v>
      </c>
      <c r="F21391" s="702"/>
      <c r="G21391" s="703"/>
    </row>
    <row r="21392" spans="1:7" s="24" customFormat="1">
      <c r="A21392" s="697">
        <v>812</v>
      </c>
      <c r="B21392" s="697" t="s">
        <v>39</v>
      </c>
      <c r="C21392" s="695" t="s">
        <v>18</v>
      </c>
      <c r="D21392" s="699" t="s">
        <v>149</v>
      </c>
      <c r="E21392" s="672">
        <v>121</v>
      </c>
      <c r="F21392" s="646" t="s">
        <v>42</v>
      </c>
      <c r="G21392" s="20">
        <f>SUM(A21392*E21392/100)</f>
        <v>982.52</v>
      </c>
    </row>
    <row r="21393" spans="1:7" s="24" customFormat="1" ht="25.5" customHeight="1">
      <c r="A21393" s="698"/>
      <c r="B21393" s="698"/>
      <c r="C21393" s="696"/>
      <c r="D21393" s="700"/>
      <c r="E21393" s="727" t="s">
        <v>150</v>
      </c>
      <c r="F21393" s="728"/>
      <c r="G21393" s="729"/>
    </row>
    <row r="21394" spans="1:7" ht="15" customHeight="1">
      <c r="A21394" s="749">
        <v>0.37</v>
      </c>
      <c r="B21394" s="697" t="s">
        <v>24</v>
      </c>
      <c r="C21394" s="695" t="s">
        <v>21</v>
      </c>
      <c r="D21394" s="711" t="s">
        <v>26</v>
      </c>
      <c r="E21394" s="672">
        <v>5001.7</v>
      </c>
      <c r="F21394" s="646" t="s">
        <v>27</v>
      </c>
      <c r="G21394" s="20">
        <f>SUM(A21394*E21394)</f>
        <v>1850.6289999999999</v>
      </c>
    </row>
    <row r="21395" spans="1:7" ht="60" customHeight="1">
      <c r="A21395" s="750"/>
      <c r="B21395" s="698"/>
      <c r="C21395" s="696"/>
      <c r="D21395" s="712"/>
      <c r="E21395" s="701" t="s">
        <v>28</v>
      </c>
      <c r="F21395" s="702"/>
      <c r="G21395" s="703"/>
    </row>
    <row r="21396" spans="1:7" s="23" customFormat="1" ht="15" customHeight="1">
      <c r="A21396" s="697">
        <v>5</v>
      </c>
      <c r="B21396" s="697" t="s">
        <v>10</v>
      </c>
      <c r="C21396" s="695" t="s">
        <v>25</v>
      </c>
      <c r="D21396" s="711" t="s">
        <v>30</v>
      </c>
      <c r="E21396" s="672">
        <v>337</v>
      </c>
      <c r="F21396" s="646" t="s">
        <v>31</v>
      </c>
      <c r="G21396" s="20">
        <f>SUM(A21396*E21396)</f>
        <v>1685</v>
      </c>
    </row>
    <row r="21397" spans="1:7" s="23" customFormat="1" ht="164.25" customHeight="1">
      <c r="A21397" s="698"/>
      <c r="B21397" s="698"/>
      <c r="C21397" s="696"/>
      <c r="D21397" s="712"/>
      <c r="E21397" s="713" t="s">
        <v>32</v>
      </c>
      <c r="F21397" s="714"/>
      <c r="G21397" s="715"/>
    </row>
    <row r="21398" spans="1:7" ht="15" customHeight="1">
      <c r="A21398" s="695">
        <v>8</v>
      </c>
      <c r="B21398" s="695" t="s">
        <v>10</v>
      </c>
      <c r="C21398" s="697" t="s">
        <v>29</v>
      </c>
      <c r="D21398" s="699" t="s">
        <v>37</v>
      </c>
      <c r="E21398" s="672">
        <v>12674.36</v>
      </c>
      <c r="F21398" s="646" t="s">
        <v>13</v>
      </c>
      <c r="G21398" s="20">
        <f>SUM(A21398*E21398/100)</f>
        <v>1013.9488</v>
      </c>
    </row>
    <row r="21399" spans="1:7" ht="30.75" customHeight="1">
      <c r="A21399" s="696"/>
      <c r="B21399" s="696"/>
      <c r="C21399" s="698"/>
      <c r="D21399" s="700"/>
      <c r="E21399" s="701" t="s">
        <v>38</v>
      </c>
      <c r="F21399" s="702"/>
      <c r="G21399" s="703"/>
    </row>
    <row r="21400" spans="1:7" ht="15" customHeight="1">
      <c r="A21400" s="695">
        <v>35</v>
      </c>
      <c r="B21400" s="695" t="s">
        <v>10</v>
      </c>
      <c r="C21400" s="697" t="s">
        <v>33</v>
      </c>
      <c r="D21400" s="699" t="s">
        <v>22</v>
      </c>
      <c r="E21400" s="672">
        <v>8122.95</v>
      </c>
      <c r="F21400" s="646" t="s">
        <v>13</v>
      </c>
      <c r="G21400" s="20">
        <f>SUM(A21400*E21400/100)</f>
        <v>2843.0324999999998</v>
      </c>
    </row>
    <row r="21401" spans="1:7" ht="39" customHeight="1">
      <c r="A21401" s="696"/>
      <c r="B21401" s="696"/>
      <c r="C21401" s="698"/>
      <c r="D21401" s="700"/>
      <c r="E21401" s="701" t="s">
        <v>23</v>
      </c>
      <c r="F21401" s="702"/>
      <c r="G21401" s="703"/>
    </row>
    <row r="21402" spans="1:7" ht="15" customHeight="1">
      <c r="A21402" s="695">
        <v>18</v>
      </c>
      <c r="B21402" s="695" t="s">
        <v>10</v>
      </c>
      <c r="C21402" s="651" t="s">
        <v>36</v>
      </c>
      <c r="D21402" s="699" t="s">
        <v>34</v>
      </c>
      <c r="E21402" s="672">
        <v>14429.25</v>
      </c>
      <c r="F21402" s="646" t="s">
        <v>13</v>
      </c>
      <c r="G21402" s="20">
        <f>SUM(A21402*E21402/100)</f>
        <v>2597.2649999999999</v>
      </c>
    </row>
    <row r="21403" spans="1:7" ht="54" customHeight="1">
      <c r="A21403" s="696"/>
      <c r="B21403" s="696"/>
      <c r="C21403" s="652"/>
      <c r="D21403" s="700"/>
      <c r="E21403" s="701" t="s">
        <v>35</v>
      </c>
      <c r="F21403" s="702"/>
      <c r="G21403" s="703"/>
    </row>
    <row r="21404" spans="1:7" s="25" customFormat="1">
      <c r="A21404" s="697">
        <v>812</v>
      </c>
      <c r="B21404" s="697" t="s">
        <v>39</v>
      </c>
      <c r="C21404" s="695" t="s">
        <v>40</v>
      </c>
      <c r="D21404" s="699" t="s">
        <v>151</v>
      </c>
      <c r="E21404" s="672">
        <v>660</v>
      </c>
      <c r="F21404" s="646" t="s">
        <v>42</v>
      </c>
      <c r="G21404" s="20">
        <f>SUM(A21404*E21404/100)</f>
        <v>5359.2</v>
      </c>
    </row>
    <row r="21405" spans="1:7" s="25" customFormat="1" ht="27.75" customHeight="1">
      <c r="A21405" s="698"/>
      <c r="B21405" s="698"/>
      <c r="C21405" s="696"/>
      <c r="D21405" s="700"/>
      <c r="E21405" s="727" t="s">
        <v>152</v>
      </c>
      <c r="F21405" s="728"/>
      <c r="G21405" s="729"/>
    </row>
    <row r="21406" spans="1:7" s="24" customFormat="1" ht="15" customHeight="1">
      <c r="A21406" s="697">
        <v>812</v>
      </c>
      <c r="B21406" s="697" t="s">
        <v>39</v>
      </c>
      <c r="C21406" s="695" t="s">
        <v>44</v>
      </c>
      <c r="D21406" s="699" t="s">
        <v>41</v>
      </c>
      <c r="E21406" s="672">
        <v>2206.6</v>
      </c>
      <c r="F21406" s="646" t="s">
        <v>42</v>
      </c>
      <c r="G21406" s="20">
        <f>SUM(A21406*E21406/100)</f>
        <v>17917.592000000001</v>
      </c>
    </row>
    <row r="21407" spans="1:7" s="24" customFormat="1" ht="27" customHeight="1">
      <c r="A21407" s="698"/>
      <c r="B21407" s="698"/>
      <c r="C21407" s="696"/>
      <c r="D21407" s="700"/>
      <c r="E21407" s="727" t="s">
        <v>43</v>
      </c>
      <c r="F21407" s="728"/>
      <c r="G21407" s="729"/>
    </row>
    <row r="21408" spans="1:7" s="24" customFormat="1" ht="15" customHeight="1">
      <c r="A21408" s="697">
        <v>541</v>
      </c>
      <c r="B21408" s="697" t="s">
        <v>39</v>
      </c>
      <c r="C21408" s="695" t="s">
        <v>47</v>
      </c>
      <c r="D21408" s="699" t="s">
        <v>45</v>
      </c>
      <c r="E21408" s="646">
        <v>2197.52</v>
      </c>
      <c r="F21408" s="646" t="s">
        <v>42</v>
      </c>
      <c r="G21408" s="20">
        <f>SUM(A21408*E21408/100)</f>
        <v>11888.583200000001</v>
      </c>
    </row>
    <row r="21409" spans="1:7" s="24" customFormat="1" ht="32.25" customHeight="1">
      <c r="A21409" s="698"/>
      <c r="B21409" s="698"/>
      <c r="C21409" s="696"/>
      <c r="D21409" s="700"/>
      <c r="E21409" s="727" t="s">
        <v>46</v>
      </c>
      <c r="F21409" s="728"/>
      <c r="G21409" s="729"/>
    </row>
    <row r="21410" spans="1:7">
      <c r="A21410" s="695"/>
      <c r="B21410" s="695"/>
      <c r="C21410" s="697" t="s">
        <v>50</v>
      </c>
      <c r="D21410" s="736" t="s">
        <v>246</v>
      </c>
      <c r="E21410" s="657"/>
      <c r="F21410" s="69"/>
      <c r="G21410" s="70"/>
    </row>
    <row r="21411" spans="1:7" ht="90.75" customHeight="1">
      <c r="A21411" s="696"/>
      <c r="B21411" s="696"/>
      <c r="C21411" s="698"/>
      <c r="D21411" s="737"/>
      <c r="E21411" s="738"/>
      <c r="F21411" s="739"/>
      <c r="G21411" s="740"/>
    </row>
    <row r="21412" spans="1:7">
      <c r="A21412" s="695">
        <v>50</v>
      </c>
      <c r="B21412" s="695" t="s">
        <v>107</v>
      </c>
      <c r="C21412" s="697"/>
      <c r="D21412" s="699" t="s">
        <v>247</v>
      </c>
      <c r="E21412" s="672">
        <v>228.9</v>
      </c>
      <c r="F21412" s="646" t="s">
        <v>111</v>
      </c>
      <c r="G21412" s="20">
        <f>SUM(A21412*E21412)</f>
        <v>11445</v>
      </c>
    </row>
    <row r="21413" spans="1:7" ht="47.25" customHeight="1">
      <c r="A21413" s="696"/>
      <c r="B21413" s="696"/>
      <c r="C21413" s="698"/>
      <c r="D21413" s="700"/>
      <c r="E21413" s="701" t="s">
        <v>248</v>
      </c>
      <c r="F21413" s="702"/>
      <c r="G21413" s="703"/>
    </row>
    <row r="21414" spans="1:7" s="200" customFormat="1">
      <c r="A21414" s="695">
        <v>522</v>
      </c>
      <c r="B21414" s="695" t="s">
        <v>39</v>
      </c>
      <c r="C21414" s="651" t="s">
        <v>54</v>
      </c>
      <c r="D21414" s="699" t="s">
        <v>264</v>
      </c>
      <c r="E21414" s="672">
        <v>30509.77</v>
      </c>
      <c r="F21414" s="646" t="s">
        <v>42</v>
      </c>
      <c r="G21414" s="20">
        <f>SUM(A21414*E21414/100)</f>
        <v>159260.9994</v>
      </c>
    </row>
    <row r="21415" spans="1:7" s="200" customFormat="1" ht="126.75" customHeight="1">
      <c r="A21415" s="696"/>
      <c r="B21415" s="696"/>
      <c r="C21415" s="652"/>
      <c r="D21415" s="700"/>
      <c r="E21415" s="701" t="s">
        <v>159</v>
      </c>
      <c r="F21415" s="702"/>
      <c r="G21415" s="703"/>
    </row>
    <row r="21416" spans="1:7">
      <c r="A21416" s="697">
        <v>56</v>
      </c>
      <c r="B21416" s="697" t="s">
        <v>39</v>
      </c>
      <c r="C21416" s="695" t="s">
        <v>57</v>
      </c>
      <c r="D21416" s="699" t="s">
        <v>251</v>
      </c>
      <c r="E21416" s="672">
        <v>902.93</v>
      </c>
      <c r="F21416" s="646" t="s">
        <v>165</v>
      </c>
      <c r="G21416" s="20">
        <f>SUM(A21416*E21416)</f>
        <v>50564.079999999994</v>
      </c>
    </row>
    <row r="21417" spans="1:7" ht="48.75" customHeight="1">
      <c r="A21417" s="698"/>
      <c r="B21417" s="698"/>
      <c r="C21417" s="696"/>
      <c r="D21417" s="700"/>
      <c r="E21417" s="701" t="s">
        <v>252</v>
      </c>
      <c r="F21417" s="702"/>
      <c r="G21417" s="703"/>
    </row>
    <row r="21418" spans="1:7">
      <c r="A21418" s="697">
        <v>105</v>
      </c>
      <c r="B21418" s="697" t="s">
        <v>39</v>
      </c>
      <c r="C21418" s="695" t="s">
        <v>60</v>
      </c>
      <c r="D21418" s="755" t="s">
        <v>300</v>
      </c>
      <c r="E21418" s="662">
        <v>1043.9000000000001</v>
      </c>
      <c r="F21418" s="652" t="s">
        <v>42</v>
      </c>
      <c r="G21418" s="20">
        <f>SUM(A21418*E21418/100)</f>
        <v>1096.0950000000003</v>
      </c>
    </row>
    <row r="21419" spans="1:7" ht="31.5" customHeight="1">
      <c r="A21419" s="698"/>
      <c r="B21419" s="698"/>
      <c r="C21419" s="696"/>
      <c r="D21419" s="700"/>
      <c r="E21419" s="701" t="s">
        <v>301</v>
      </c>
      <c r="F21419" s="702"/>
      <c r="G21419" s="703"/>
    </row>
    <row r="21420" spans="1:7">
      <c r="A21420" s="697">
        <v>485</v>
      </c>
      <c r="B21420" s="697" t="s">
        <v>39</v>
      </c>
      <c r="C21420" s="695" t="s">
        <v>63</v>
      </c>
      <c r="D21420" s="755" t="s">
        <v>1205</v>
      </c>
      <c r="E21420" s="662">
        <v>2499.7600000000002</v>
      </c>
      <c r="F21420" s="652" t="s">
        <v>42</v>
      </c>
      <c r="G21420" s="20">
        <f>SUM(A21420*E21420/100)</f>
        <v>12123.836000000001</v>
      </c>
    </row>
    <row r="21421" spans="1:7" ht="60.75" customHeight="1">
      <c r="A21421" s="698"/>
      <c r="B21421" s="698"/>
      <c r="C21421" s="696"/>
      <c r="D21421" s="700"/>
      <c r="E21421" s="701" t="s">
        <v>1206</v>
      </c>
      <c r="F21421" s="702"/>
      <c r="G21421" s="703"/>
    </row>
    <row r="21422" spans="1:7" ht="15" customHeight="1">
      <c r="A21422" s="697">
        <v>112</v>
      </c>
      <c r="B21422" s="697" t="s">
        <v>39</v>
      </c>
      <c r="C21422" s="695" t="s">
        <v>66</v>
      </c>
      <c r="D21422" s="699" t="s">
        <v>61</v>
      </c>
      <c r="E21422" s="672">
        <v>2116.41</v>
      </c>
      <c r="F21422" s="646" t="s">
        <v>42</v>
      </c>
      <c r="G21422" s="20">
        <f>SUM(A21422*E21422/100)</f>
        <v>2370.3791999999999</v>
      </c>
    </row>
    <row r="21423" spans="1:7" ht="29.25" customHeight="1">
      <c r="A21423" s="698"/>
      <c r="B21423" s="698"/>
      <c r="C21423" s="696"/>
      <c r="D21423" s="700"/>
      <c r="E21423" s="701" t="s">
        <v>62</v>
      </c>
      <c r="F21423" s="702"/>
      <c r="G21423" s="703"/>
    </row>
    <row r="21424" spans="1:7" s="36" customFormat="1" ht="42" customHeight="1">
      <c r="A21424" s="651"/>
      <c r="B21424" s="263"/>
      <c r="C21424" s="263"/>
      <c r="D21424" s="653"/>
      <c r="E21424" s="264"/>
      <c r="F21424" s="265" t="s">
        <v>845</v>
      </c>
      <c r="G21424" s="266">
        <v>285808</v>
      </c>
    </row>
    <row r="21425" spans="1:7" s="36" customFormat="1">
      <c r="A21425" s="646"/>
      <c r="B21425" s="256"/>
      <c r="C21425" s="256"/>
      <c r="D21425" s="267" t="s">
        <v>1208</v>
      </c>
      <c r="E21425" s="257"/>
      <c r="F21425" s="257"/>
      <c r="G21425" s="260"/>
    </row>
    <row r="21426" spans="1:7" s="36" customFormat="1">
      <c r="A21426" s="704">
        <v>1</v>
      </c>
      <c r="B21426" s="704" t="s">
        <v>89</v>
      </c>
      <c r="C21426" s="705" t="s">
        <v>11</v>
      </c>
      <c r="D21426" s="706" t="s">
        <v>1118</v>
      </c>
      <c r="E21426" s="672">
        <v>1711.6</v>
      </c>
      <c r="F21426" s="646" t="s">
        <v>75</v>
      </c>
      <c r="G21426" s="13">
        <f>SUM(A21426*E21426)</f>
        <v>1711.6</v>
      </c>
    </row>
    <row r="21427" spans="1:7" s="36" customFormat="1" ht="57.75" customHeight="1">
      <c r="A21427" s="704"/>
      <c r="B21427" s="704"/>
      <c r="C21427" s="705"/>
      <c r="D21427" s="706"/>
      <c r="E21427" s="707" t="s">
        <v>1119</v>
      </c>
      <c r="F21427" s="707"/>
      <c r="G21427" s="707"/>
    </row>
    <row r="21428" spans="1:7" ht="15" customHeight="1">
      <c r="A21428" s="704">
        <v>2</v>
      </c>
      <c r="B21428" s="704" t="s">
        <v>72</v>
      </c>
      <c r="C21428" s="705" t="s">
        <v>15</v>
      </c>
      <c r="D21428" s="706" t="s">
        <v>85</v>
      </c>
      <c r="E21428" s="672">
        <v>1109.46</v>
      </c>
      <c r="F21428" s="646" t="s">
        <v>75</v>
      </c>
      <c r="G21428" s="13">
        <f>SUM(A21428*E21428)</f>
        <v>2218.92</v>
      </c>
    </row>
    <row r="21429" spans="1:7" ht="27" customHeight="1">
      <c r="A21429" s="704"/>
      <c r="B21429" s="704"/>
      <c r="C21429" s="705"/>
      <c r="D21429" s="706"/>
      <c r="E21429" s="707" t="s">
        <v>86</v>
      </c>
      <c r="F21429" s="707"/>
      <c r="G21429" s="707"/>
    </row>
    <row r="21430" spans="1:7" s="30" customFormat="1" ht="25.5" customHeight="1">
      <c r="A21430" s="85"/>
      <c r="B21430" s="188"/>
      <c r="C21430" s="188"/>
      <c r="D21430" s="189"/>
      <c r="E21430" s="188"/>
      <c r="F21430" s="190" t="s">
        <v>781</v>
      </c>
      <c r="G21430" s="191">
        <v>3931</v>
      </c>
    </row>
    <row r="21431" spans="1:7">
      <c r="A21431" s="6"/>
      <c r="B21431" s="6"/>
      <c r="C21431" s="7"/>
      <c r="D21431" s="267" t="s">
        <v>1207</v>
      </c>
      <c r="E21431" s="6"/>
      <c r="F21431" s="6"/>
      <c r="G21431" s="9"/>
    </row>
    <row r="21432" spans="1:7" ht="172.5" customHeight="1">
      <c r="A21432" s="645">
        <v>8</v>
      </c>
      <c r="B21432" s="645" t="s">
        <v>107</v>
      </c>
      <c r="C21432" s="646" t="s">
        <v>11</v>
      </c>
      <c r="D21432" s="647" t="s">
        <v>1209</v>
      </c>
      <c r="E21432" s="672"/>
      <c r="F21432" s="646" t="s">
        <v>111</v>
      </c>
      <c r="G21432" s="13"/>
    </row>
    <row r="21433" spans="1:7" ht="173.25" customHeight="1">
      <c r="A21433" s="645">
        <v>30</v>
      </c>
      <c r="B21433" s="645" t="s">
        <v>107</v>
      </c>
      <c r="C21433" s="646" t="s">
        <v>15</v>
      </c>
      <c r="D21433" s="647" t="s">
        <v>1210</v>
      </c>
      <c r="E21433" s="672"/>
      <c r="F21433" s="646" t="s">
        <v>111</v>
      </c>
      <c r="G21433" s="13"/>
    </row>
    <row r="21434" spans="1:7" ht="173.25" customHeight="1">
      <c r="A21434" s="645">
        <v>2</v>
      </c>
      <c r="B21434" s="645" t="s">
        <v>72</v>
      </c>
      <c r="C21434" s="646" t="s">
        <v>18</v>
      </c>
      <c r="D21434" s="647" t="s">
        <v>1211</v>
      </c>
      <c r="E21434" s="672"/>
      <c r="F21434" s="646" t="s">
        <v>111</v>
      </c>
      <c r="G21434" s="13"/>
    </row>
    <row r="21435" spans="1:7" ht="174.75" customHeight="1">
      <c r="A21435" s="645">
        <v>10</v>
      </c>
      <c r="B21435" s="645" t="s">
        <v>107</v>
      </c>
      <c r="C21435" s="646" t="s">
        <v>21</v>
      </c>
      <c r="D21435" s="647" t="s">
        <v>1212</v>
      </c>
      <c r="E21435" s="672"/>
      <c r="F21435" s="646" t="s">
        <v>111</v>
      </c>
      <c r="G21435" s="13"/>
    </row>
    <row r="21436" spans="1:7" ht="22.5" customHeight="1">
      <c r="A21436" s="75"/>
      <c r="B21436" s="75"/>
      <c r="C21436" s="76"/>
      <c r="D21436" s="77"/>
      <c r="E21436" s="320"/>
      <c r="F21436" s="76"/>
      <c r="G21436" s="321"/>
    </row>
    <row r="21437" spans="1:7" ht="22.5" customHeight="1">
      <c r="A21437" s="75"/>
      <c r="B21437" s="75"/>
      <c r="C21437" s="76"/>
      <c r="D21437" s="77"/>
      <c r="E21437" s="320"/>
      <c r="F21437" s="76"/>
      <c r="G21437" s="321"/>
    </row>
    <row r="21438" spans="1:7" s="36" customFormat="1" ht="37.5" customHeight="1">
      <c r="A21438" s="52" t="s">
        <v>129</v>
      </c>
      <c r="B21438" s="53"/>
      <c r="C21438" s="54" t="s">
        <v>130</v>
      </c>
      <c r="D21438" s="55"/>
      <c r="F21438" s="56" t="s">
        <v>131</v>
      </c>
      <c r="G21438" s="54"/>
    </row>
    <row r="21439" spans="1:7" s="30" customFormat="1" ht="37.5" customHeight="1">
      <c r="A21439" s="52" t="s">
        <v>132</v>
      </c>
      <c r="B21439" s="53"/>
      <c r="C21439" s="54" t="s">
        <v>133</v>
      </c>
      <c r="D21439" s="55"/>
      <c r="E21439" s="36"/>
      <c r="F21439" s="56" t="s">
        <v>131</v>
      </c>
    </row>
    <row r="21440" spans="1:7" s="30" customFormat="1" ht="37.5" customHeight="1">
      <c r="A21440" s="52" t="s">
        <v>134</v>
      </c>
      <c r="B21440" s="57"/>
      <c r="C21440" s="54" t="s">
        <v>137</v>
      </c>
      <c r="D21440" s="58"/>
      <c r="F21440" s="56" t="s">
        <v>131</v>
      </c>
    </row>
    <row r="21441" spans="1:7" s="25" customFormat="1" ht="37.5" customHeight="1">
      <c r="A21441" s="59"/>
      <c r="B21441" s="54"/>
      <c r="C21441" s="54"/>
      <c r="D21441" s="60"/>
      <c r="E21441" s="61" t="s">
        <v>138</v>
      </c>
      <c r="F21441" s="62"/>
      <c r="G21441" s="62"/>
    </row>
    <row r="21442" spans="1:7" s="25" customFormat="1">
      <c r="A21442" s="59"/>
      <c r="B21442" s="54"/>
      <c r="C21442" s="54"/>
      <c r="D21442" s="60"/>
      <c r="E21442" s="54"/>
      <c r="F21442" s="54"/>
      <c r="G21442" s="63"/>
    </row>
    <row r="21443" spans="1:7" s="25" customFormat="1">
      <c r="A21443" s="59"/>
      <c r="B21443" s="54"/>
      <c r="C21443" s="54"/>
      <c r="D21443" s="60"/>
      <c r="E21443" s="54"/>
      <c r="F21443" s="54"/>
      <c r="G21443" s="63"/>
    </row>
    <row r="21444" spans="1:7" s="25" customFormat="1">
      <c r="A21444" s="59"/>
      <c r="B21444" s="54"/>
      <c r="C21444" s="54"/>
      <c r="D21444" s="60"/>
      <c r="E21444" s="54"/>
      <c r="F21444" s="54"/>
      <c r="G21444" s="63"/>
    </row>
    <row r="21445" spans="1:7" s="25" customFormat="1">
      <c r="A21445" s="59"/>
      <c r="B21445" s="54"/>
      <c r="C21445" s="54"/>
      <c r="D21445" s="60"/>
      <c r="E21445" s="54"/>
      <c r="F21445" s="54"/>
      <c r="G21445" s="63"/>
    </row>
    <row r="21446" spans="1:7" s="25" customFormat="1">
      <c r="A21446" s="59"/>
      <c r="B21446" s="54"/>
      <c r="C21446" s="54"/>
      <c r="D21446" s="60"/>
      <c r="E21446" s="54"/>
      <c r="F21446" s="54"/>
      <c r="G21446" s="63"/>
    </row>
    <row r="21447" spans="1:7" s="25" customFormat="1">
      <c r="A21447" s="59"/>
      <c r="B21447" s="54"/>
      <c r="C21447" s="54"/>
      <c r="D21447" s="60"/>
      <c r="E21447" s="54"/>
      <c r="F21447" s="54"/>
      <c r="G21447" s="63"/>
    </row>
    <row r="21448" spans="1:7" s="25" customFormat="1">
      <c r="A21448" s="59"/>
      <c r="B21448" s="54"/>
      <c r="C21448" s="54"/>
      <c r="D21448" s="60"/>
      <c r="E21448" s="54"/>
      <c r="F21448" s="54"/>
      <c r="G21448" s="63"/>
    </row>
    <row r="21449" spans="1:7" s="25" customFormat="1">
      <c r="A21449" s="59"/>
      <c r="B21449" s="54"/>
      <c r="C21449" s="54"/>
      <c r="D21449" s="60"/>
      <c r="E21449" s="54"/>
      <c r="F21449" s="54"/>
      <c r="G21449" s="63"/>
    </row>
    <row r="21450" spans="1:7" s="25" customFormat="1">
      <c r="A21450" s="55" t="s">
        <v>139</v>
      </c>
      <c r="B21450" s="54"/>
      <c r="C21450" s="54"/>
      <c r="D21450" s="60"/>
      <c r="E21450" s="64" t="s">
        <v>140</v>
      </c>
      <c r="F21450" s="54"/>
      <c r="G21450" s="63"/>
    </row>
    <row r="21451" spans="1:7" s="25" customFormat="1">
      <c r="B21451" s="54"/>
      <c r="C21451" s="54"/>
      <c r="D21451" s="60"/>
      <c r="E21451" s="64" t="s">
        <v>141</v>
      </c>
      <c r="F21451" s="54"/>
      <c r="G21451" s="63"/>
    </row>
    <row r="21452" spans="1:7" s="25" customFormat="1">
      <c r="B21452" s="54"/>
      <c r="C21452" s="54"/>
      <c r="D21452" s="60"/>
      <c r="E21452" s="64" t="s">
        <v>142</v>
      </c>
      <c r="F21452" s="54"/>
      <c r="G21452" s="63"/>
    </row>
    <row r="21454" spans="1:7">
      <c r="A21454" s="741" t="s">
        <v>0</v>
      </c>
      <c r="B21454" s="741"/>
      <c r="C21454" s="741"/>
      <c r="D21454" s="741"/>
      <c r="E21454" s="741"/>
      <c r="F21454" s="741"/>
      <c r="G21454" s="741"/>
    </row>
    <row r="21455" spans="1:7">
      <c r="A21455" s="742" t="s">
        <v>1</v>
      </c>
      <c r="B21455" s="742"/>
      <c r="C21455" s="742"/>
      <c r="D21455" s="742"/>
      <c r="E21455" s="742"/>
      <c r="F21455" s="742"/>
      <c r="G21455" s="742"/>
    </row>
    <row r="21456" spans="1:7" ht="32.25" customHeight="1">
      <c r="A21456" s="1" t="s">
        <v>2</v>
      </c>
      <c r="B21456" s="666"/>
      <c r="C21456" s="666"/>
      <c r="D21456" s="753" t="s">
        <v>1203</v>
      </c>
      <c r="E21456" s="753"/>
      <c r="F21456" s="753"/>
      <c r="G21456" s="753"/>
    </row>
    <row r="21457" spans="1:7" ht="30" customHeight="1">
      <c r="A21457" s="744" t="s">
        <v>3</v>
      </c>
      <c r="B21457" s="745"/>
      <c r="C21457" s="3" t="s">
        <v>4</v>
      </c>
      <c r="D21457" s="674" t="s">
        <v>5</v>
      </c>
      <c r="E21457" s="674" t="s">
        <v>6</v>
      </c>
      <c r="F21457" s="674" t="s">
        <v>7</v>
      </c>
      <c r="G21457" s="5" t="s">
        <v>8</v>
      </c>
    </row>
    <row r="21458" spans="1:7">
      <c r="A21458" s="6"/>
      <c r="B21458" s="6"/>
      <c r="C21458" s="7"/>
      <c r="D21458" s="8" t="s">
        <v>9</v>
      </c>
      <c r="E21458" s="6"/>
      <c r="F21458" s="6"/>
      <c r="G21458" s="9"/>
    </row>
    <row r="21459" spans="1:7">
      <c r="A21459" s="697">
        <v>93</v>
      </c>
      <c r="B21459" s="697" t="s">
        <v>39</v>
      </c>
      <c r="C21459" s="695" t="s">
        <v>11</v>
      </c>
      <c r="D21459" s="699" t="s">
        <v>144</v>
      </c>
      <c r="E21459" s="672">
        <v>5445</v>
      </c>
      <c r="F21459" s="646" t="s">
        <v>42</v>
      </c>
      <c r="G21459" s="20">
        <f>SUM(A21459*E21459/100)</f>
        <v>5063.8500000000004</v>
      </c>
    </row>
    <row r="21460" spans="1:7" ht="44.25" customHeight="1">
      <c r="A21460" s="698"/>
      <c r="B21460" s="698"/>
      <c r="C21460" s="696"/>
      <c r="D21460" s="700"/>
      <c r="E21460" s="701" t="s">
        <v>145</v>
      </c>
      <c r="F21460" s="702"/>
      <c r="G21460" s="703"/>
    </row>
    <row r="21461" spans="1:7" s="36" customFormat="1">
      <c r="A21461" s="697">
        <v>302</v>
      </c>
      <c r="B21461" s="697" t="s">
        <v>10</v>
      </c>
      <c r="C21461" s="695" t="s">
        <v>15</v>
      </c>
      <c r="D21461" s="699" t="s">
        <v>200</v>
      </c>
      <c r="E21461" s="662">
        <v>1285.6300000000001</v>
      </c>
      <c r="F21461" s="652" t="s">
        <v>147</v>
      </c>
      <c r="G21461" s="232">
        <f>SUM(A21461*E21461/100)</f>
        <v>3882.6026000000002</v>
      </c>
    </row>
    <row r="21462" spans="1:7" s="36" customFormat="1" ht="30.75" customHeight="1">
      <c r="A21462" s="698"/>
      <c r="B21462" s="698"/>
      <c r="C21462" s="696"/>
      <c r="D21462" s="700"/>
      <c r="E21462" s="701" t="s">
        <v>201</v>
      </c>
      <c r="F21462" s="702"/>
      <c r="G21462" s="703"/>
    </row>
    <row r="21463" spans="1:7" ht="15" customHeight="1">
      <c r="A21463" s="749">
        <v>1.901</v>
      </c>
      <c r="B21463" s="697" t="s">
        <v>24</v>
      </c>
      <c r="C21463" s="695" t="s">
        <v>18</v>
      </c>
      <c r="D21463" s="711" t="s">
        <v>26</v>
      </c>
      <c r="E21463" s="672">
        <v>5001.7</v>
      </c>
      <c r="F21463" s="646" t="s">
        <v>27</v>
      </c>
      <c r="G21463" s="20">
        <f>SUM(A21463*E21463)</f>
        <v>9508.2317000000003</v>
      </c>
    </row>
    <row r="21464" spans="1:7" ht="64.5" customHeight="1">
      <c r="A21464" s="750"/>
      <c r="B21464" s="698"/>
      <c r="C21464" s="696"/>
      <c r="D21464" s="712"/>
      <c r="E21464" s="701" t="s">
        <v>28</v>
      </c>
      <c r="F21464" s="702"/>
      <c r="G21464" s="703"/>
    </row>
    <row r="21465" spans="1:7" s="23" customFormat="1" ht="15" customHeight="1">
      <c r="A21465" s="697">
        <v>23</v>
      </c>
      <c r="B21465" s="697" t="s">
        <v>10</v>
      </c>
      <c r="C21465" s="695" t="s">
        <v>21</v>
      </c>
      <c r="D21465" s="711" t="s">
        <v>30</v>
      </c>
      <c r="E21465" s="672">
        <v>337</v>
      </c>
      <c r="F21465" s="646" t="s">
        <v>31</v>
      </c>
      <c r="G21465" s="20">
        <f>SUM(A21465*E21465)</f>
        <v>7751</v>
      </c>
    </row>
    <row r="21466" spans="1:7" s="23" customFormat="1" ht="169.5" customHeight="1">
      <c r="A21466" s="698"/>
      <c r="B21466" s="698"/>
      <c r="C21466" s="696"/>
      <c r="D21466" s="712"/>
      <c r="E21466" s="713" t="s">
        <v>32</v>
      </c>
      <c r="F21466" s="714"/>
      <c r="G21466" s="715"/>
    </row>
    <row r="21467" spans="1:7" ht="17.25" customHeight="1">
      <c r="A21467" s="695">
        <v>78</v>
      </c>
      <c r="B21467" s="695" t="s">
        <v>10</v>
      </c>
      <c r="C21467" s="697" t="s">
        <v>25</v>
      </c>
      <c r="D21467" s="699" t="s">
        <v>204</v>
      </c>
      <c r="E21467" s="672">
        <v>12346.65</v>
      </c>
      <c r="F21467" s="646" t="s">
        <v>13</v>
      </c>
      <c r="G21467" s="20">
        <f>SUM(A21467*E21467/100)</f>
        <v>9630.3869999999988</v>
      </c>
    </row>
    <row r="21468" spans="1:7" ht="24.75" customHeight="1">
      <c r="A21468" s="696"/>
      <c r="B21468" s="696"/>
      <c r="C21468" s="698"/>
      <c r="D21468" s="700"/>
      <c r="E21468" s="701" t="s">
        <v>205</v>
      </c>
      <c r="F21468" s="702"/>
      <c r="G21468" s="703"/>
    </row>
    <row r="21469" spans="1:7" ht="15" customHeight="1">
      <c r="A21469" s="695">
        <v>170</v>
      </c>
      <c r="B21469" s="695" t="s">
        <v>10</v>
      </c>
      <c r="C21469" s="697" t="s">
        <v>29</v>
      </c>
      <c r="D21469" s="699" t="s">
        <v>37</v>
      </c>
      <c r="E21469" s="672">
        <v>12674.36</v>
      </c>
      <c r="F21469" s="646" t="s">
        <v>13</v>
      </c>
      <c r="G21469" s="20">
        <f>SUM(A21469*E21469/100)</f>
        <v>21546.412</v>
      </c>
    </row>
    <row r="21470" spans="1:7" ht="39" customHeight="1">
      <c r="A21470" s="696"/>
      <c r="B21470" s="696"/>
      <c r="C21470" s="698"/>
      <c r="D21470" s="700"/>
      <c r="E21470" s="701" t="s">
        <v>38</v>
      </c>
      <c r="F21470" s="702"/>
      <c r="G21470" s="703"/>
    </row>
    <row r="21471" spans="1:7" s="25" customFormat="1">
      <c r="A21471" s="697">
        <v>218</v>
      </c>
      <c r="B21471" s="697" t="s">
        <v>10</v>
      </c>
      <c r="C21471" s="695" t="s">
        <v>33</v>
      </c>
      <c r="D21471" s="699" t="s">
        <v>146</v>
      </c>
      <c r="E21471" s="672">
        <v>3327.5</v>
      </c>
      <c r="F21471" s="646" t="s">
        <v>147</v>
      </c>
      <c r="G21471" s="20">
        <f>SUM(A21471*E21471/100)</f>
        <v>7253.95</v>
      </c>
    </row>
    <row r="21472" spans="1:7" s="25" customFormat="1" ht="36.75" customHeight="1">
      <c r="A21472" s="698"/>
      <c r="B21472" s="698"/>
      <c r="C21472" s="696"/>
      <c r="D21472" s="700"/>
      <c r="E21472" s="701" t="s">
        <v>148</v>
      </c>
      <c r="F21472" s="702"/>
      <c r="G21472" s="703"/>
    </row>
    <row r="21473" spans="1:7" s="25" customFormat="1">
      <c r="A21473" s="697">
        <v>442</v>
      </c>
      <c r="B21473" s="697" t="s">
        <v>39</v>
      </c>
      <c r="C21473" s="697" t="s">
        <v>36</v>
      </c>
      <c r="D21473" s="699" t="s">
        <v>717</v>
      </c>
      <c r="E21473" s="672">
        <v>786.5</v>
      </c>
      <c r="F21473" s="646" t="s">
        <v>75</v>
      </c>
      <c r="G21473" s="20">
        <f>SUM(A21473*E21473/100)</f>
        <v>3476.33</v>
      </c>
    </row>
    <row r="21474" spans="1:7" s="25" customFormat="1" ht="37.5" customHeight="1">
      <c r="A21474" s="698"/>
      <c r="B21474" s="698"/>
      <c r="C21474" s="698"/>
      <c r="D21474" s="700"/>
      <c r="E21474" s="701" t="s">
        <v>718</v>
      </c>
      <c r="F21474" s="702"/>
      <c r="G21474" s="703"/>
    </row>
    <row r="21475" spans="1:7">
      <c r="A21475" s="695">
        <v>2.089</v>
      </c>
      <c r="B21475" s="695" t="s">
        <v>24</v>
      </c>
      <c r="C21475" s="697" t="s">
        <v>40</v>
      </c>
      <c r="D21475" s="699" t="s">
        <v>328</v>
      </c>
      <c r="E21475" s="672">
        <v>3850</v>
      </c>
      <c r="F21475" s="646" t="s">
        <v>329</v>
      </c>
      <c r="G21475" s="20">
        <f>SUM(A21475*E21475)</f>
        <v>8042.65</v>
      </c>
    </row>
    <row r="21476" spans="1:7" ht="38.25" customHeight="1">
      <c r="A21476" s="696"/>
      <c r="B21476" s="696"/>
      <c r="C21476" s="698"/>
      <c r="D21476" s="700"/>
      <c r="E21476" s="701" t="s">
        <v>330</v>
      </c>
      <c r="F21476" s="702"/>
      <c r="G21476" s="703"/>
    </row>
    <row r="21477" spans="1:7">
      <c r="A21477" s="761">
        <v>3.0710000000000002</v>
      </c>
      <c r="B21477" s="695" t="s">
        <v>24</v>
      </c>
      <c r="C21477" s="697" t="s">
        <v>44</v>
      </c>
      <c r="D21477" s="699" t="s">
        <v>596</v>
      </c>
      <c r="E21477" s="672">
        <v>3575</v>
      </c>
      <c r="F21477" s="646" t="s">
        <v>329</v>
      </c>
      <c r="G21477" s="20">
        <f>SUM(A21477*E21477)</f>
        <v>10978.825000000001</v>
      </c>
    </row>
    <row r="21478" spans="1:7" ht="40.5" customHeight="1">
      <c r="A21478" s="762"/>
      <c r="B21478" s="696"/>
      <c r="C21478" s="698"/>
      <c r="D21478" s="700"/>
      <c r="E21478" s="701" t="s">
        <v>597</v>
      </c>
      <c r="F21478" s="702"/>
      <c r="G21478" s="703"/>
    </row>
    <row r="21479" spans="1:7">
      <c r="A21479" s="695">
        <v>5.16</v>
      </c>
      <c r="B21479" s="695" t="s">
        <v>24</v>
      </c>
      <c r="C21479" s="697" t="s">
        <v>47</v>
      </c>
      <c r="D21479" s="699" t="s">
        <v>598</v>
      </c>
      <c r="E21479" s="672">
        <v>186.34</v>
      </c>
      <c r="F21479" s="646" t="s">
        <v>329</v>
      </c>
      <c r="G21479" s="20">
        <f>SUM(A21479*E21479)</f>
        <v>961.51440000000002</v>
      </c>
    </row>
    <row r="21480" spans="1:7" ht="36.75" customHeight="1">
      <c r="A21480" s="696"/>
      <c r="B21480" s="696"/>
      <c r="C21480" s="698"/>
      <c r="D21480" s="700"/>
      <c r="E21480" s="701" t="s">
        <v>599</v>
      </c>
      <c r="F21480" s="702"/>
      <c r="G21480" s="703"/>
    </row>
    <row r="21481" spans="1:7">
      <c r="A21481" s="695">
        <v>183</v>
      </c>
      <c r="B21481" s="695" t="s">
        <v>39</v>
      </c>
      <c r="C21481" s="697" t="s">
        <v>50</v>
      </c>
      <c r="D21481" s="699" t="s">
        <v>600</v>
      </c>
      <c r="E21481" s="672">
        <v>7607.25</v>
      </c>
      <c r="F21481" s="646" t="s">
        <v>42</v>
      </c>
      <c r="G21481" s="20">
        <f>SUM(A21481*E21481/100)</f>
        <v>13921.2675</v>
      </c>
    </row>
    <row r="21482" spans="1:7" ht="102" customHeight="1">
      <c r="A21482" s="696"/>
      <c r="B21482" s="696"/>
      <c r="C21482" s="698"/>
      <c r="D21482" s="700"/>
      <c r="E21482" s="701" t="s">
        <v>601</v>
      </c>
      <c r="F21482" s="702"/>
      <c r="G21482" s="703"/>
    </row>
    <row r="21483" spans="1:7" s="24" customFormat="1">
      <c r="A21483" s="697">
        <v>1619</v>
      </c>
      <c r="B21483" s="697" t="s">
        <v>39</v>
      </c>
      <c r="C21483" s="695" t="s">
        <v>54</v>
      </c>
      <c r="D21483" s="699" t="s">
        <v>41</v>
      </c>
      <c r="E21483" s="672">
        <v>2206.6</v>
      </c>
      <c r="F21483" s="646" t="s">
        <v>42</v>
      </c>
      <c r="G21483" s="20">
        <f>SUM(A21483*E21483/100)</f>
        <v>35724.853999999999</v>
      </c>
    </row>
    <row r="21484" spans="1:7" s="24" customFormat="1" ht="54.75" customHeight="1">
      <c r="A21484" s="698"/>
      <c r="B21484" s="698"/>
      <c r="C21484" s="696"/>
      <c r="D21484" s="700"/>
      <c r="E21484" s="727" t="s">
        <v>43</v>
      </c>
      <c r="F21484" s="728"/>
      <c r="G21484" s="729"/>
    </row>
    <row r="21485" spans="1:7" ht="38.25">
      <c r="A21485" s="649"/>
      <c r="B21485" s="649"/>
      <c r="C21485" s="651" t="s">
        <v>57</v>
      </c>
      <c r="D21485" s="653" t="s">
        <v>153</v>
      </c>
      <c r="E21485" s="730"/>
      <c r="F21485" s="731"/>
      <c r="G21485" s="732"/>
    </row>
    <row r="21486" spans="1:7">
      <c r="A21486" s="695">
        <v>486</v>
      </c>
      <c r="B21486" s="695" t="s">
        <v>39</v>
      </c>
      <c r="C21486" s="697" t="s">
        <v>154</v>
      </c>
      <c r="D21486" s="699" t="s">
        <v>158</v>
      </c>
      <c r="E21486" s="672">
        <v>3275.5</v>
      </c>
      <c r="F21486" s="646" t="s">
        <v>42</v>
      </c>
      <c r="G21486" s="20">
        <f>SUM(A21486*E21486/100)</f>
        <v>15918.93</v>
      </c>
    </row>
    <row r="21487" spans="1:7" ht="28.5" customHeight="1">
      <c r="A21487" s="696"/>
      <c r="B21487" s="696"/>
      <c r="C21487" s="698"/>
      <c r="D21487" s="700"/>
      <c r="E21487" s="701" t="s">
        <v>159</v>
      </c>
      <c r="F21487" s="702"/>
      <c r="G21487" s="703"/>
    </row>
    <row r="21488" spans="1:7" s="25" customFormat="1">
      <c r="A21488" s="697">
        <v>21</v>
      </c>
      <c r="B21488" s="697" t="s">
        <v>39</v>
      </c>
      <c r="C21488" s="695" t="s">
        <v>60</v>
      </c>
      <c r="D21488" s="699" t="s">
        <v>164</v>
      </c>
      <c r="E21488" s="672">
        <v>1273.76</v>
      </c>
      <c r="F21488" s="646" t="s">
        <v>165</v>
      </c>
      <c r="G21488" s="20">
        <f>SUM(A21488*E21488)</f>
        <v>26748.959999999999</v>
      </c>
    </row>
    <row r="21489" spans="1:7" s="25" customFormat="1" ht="78.75" customHeight="1">
      <c r="A21489" s="698"/>
      <c r="B21489" s="698"/>
      <c r="C21489" s="696"/>
      <c r="D21489" s="700"/>
      <c r="E21489" s="701" t="s">
        <v>166</v>
      </c>
      <c r="F21489" s="702"/>
      <c r="G21489" s="703"/>
    </row>
    <row r="21490" spans="1:7" s="25" customFormat="1" ht="15" customHeight="1">
      <c r="A21490" s="697">
        <v>80</v>
      </c>
      <c r="B21490" s="697" t="s">
        <v>39</v>
      </c>
      <c r="C21490" s="697" t="s">
        <v>63</v>
      </c>
      <c r="D21490" s="699" t="s">
        <v>48</v>
      </c>
      <c r="E21490" s="646">
        <v>27678.86</v>
      </c>
      <c r="F21490" s="646" t="s">
        <v>42</v>
      </c>
      <c r="G21490" s="20">
        <f>SUM(A21490*E21490/100)</f>
        <v>22143.088</v>
      </c>
    </row>
    <row r="21491" spans="1:7" s="25" customFormat="1" ht="47.25" customHeight="1">
      <c r="A21491" s="698"/>
      <c r="B21491" s="698"/>
      <c r="C21491" s="698"/>
      <c r="D21491" s="700"/>
      <c r="E21491" s="707" t="s">
        <v>49</v>
      </c>
      <c r="F21491" s="707"/>
      <c r="G21491" s="707"/>
    </row>
    <row r="21492" spans="1:7" ht="15" customHeight="1">
      <c r="A21492" s="697">
        <v>54</v>
      </c>
      <c r="B21492" s="697" t="s">
        <v>39</v>
      </c>
      <c r="C21492" s="695" t="s">
        <v>66</v>
      </c>
      <c r="D21492" s="699" t="s">
        <v>51</v>
      </c>
      <c r="E21492" s="672">
        <v>28253.61</v>
      </c>
      <c r="F21492" s="646" t="s">
        <v>52</v>
      </c>
      <c r="G21492" s="20">
        <f>SUM(A21492*E21492/100)</f>
        <v>15256.9494</v>
      </c>
    </row>
    <row r="21493" spans="1:7" ht="45" customHeight="1">
      <c r="A21493" s="698"/>
      <c r="B21493" s="698"/>
      <c r="C21493" s="696"/>
      <c r="D21493" s="700"/>
      <c r="E21493" s="701" t="s">
        <v>53</v>
      </c>
      <c r="F21493" s="702"/>
      <c r="G21493" s="703"/>
    </row>
    <row r="21494" spans="1:7">
      <c r="A21494" s="697">
        <v>1244</v>
      </c>
      <c r="B21494" s="697" t="s">
        <v>39</v>
      </c>
      <c r="C21494" s="695" t="s">
        <v>69</v>
      </c>
      <c r="D21494" s="699" t="s">
        <v>792</v>
      </c>
      <c r="E21494" s="672">
        <v>425.84</v>
      </c>
      <c r="F21494" s="646" t="s">
        <v>42</v>
      </c>
      <c r="G21494" s="13">
        <f>SUM(A21494*E21494/100)</f>
        <v>5297.4495999999999</v>
      </c>
    </row>
    <row r="21495" spans="1:7" ht="33.75" customHeight="1">
      <c r="A21495" s="698"/>
      <c r="B21495" s="698"/>
      <c r="C21495" s="696"/>
      <c r="D21495" s="700"/>
      <c r="E21495" s="701" t="s">
        <v>793</v>
      </c>
      <c r="F21495" s="702"/>
      <c r="G21495" s="703"/>
    </row>
    <row r="21496" spans="1:7">
      <c r="A21496" s="697">
        <v>4067</v>
      </c>
      <c r="B21496" s="697" t="s">
        <v>39</v>
      </c>
      <c r="C21496" s="695" t="s">
        <v>73</v>
      </c>
      <c r="D21496" s="755" t="s">
        <v>300</v>
      </c>
      <c r="E21496" s="662">
        <v>1043.9000000000001</v>
      </c>
      <c r="F21496" s="652" t="s">
        <v>42</v>
      </c>
      <c r="G21496" s="20">
        <f>SUM(A21496*E21496/100)</f>
        <v>42455.413000000008</v>
      </c>
    </row>
    <row r="21497" spans="1:7" ht="31.5" customHeight="1">
      <c r="A21497" s="698"/>
      <c r="B21497" s="698"/>
      <c r="C21497" s="696"/>
      <c r="D21497" s="700"/>
      <c r="E21497" s="701" t="s">
        <v>301</v>
      </c>
      <c r="F21497" s="702"/>
      <c r="G21497" s="703"/>
    </row>
    <row r="21498" spans="1:7" s="25" customFormat="1">
      <c r="A21498" s="697">
        <v>441</v>
      </c>
      <c r="B21498" s="697" t="s">
        <v>39</v>
      </c>
      <c r="C21498" s="695" t="s">
        <v>208</v>
      </c>
      <c r="D21498" s="699" t="s">
        <v>206</v>
      </c>
      <c r="E21498" s="672">
        <v>859.9</v>
      </c>
      <c r="F21498" s="646" t="s">
        <v>52</v>
      </c>
      <c r="G21498" s="20">
        <f>SUM(A21498*E21498/100)</f>
        <v>3792.1589999999997</v>
      </c>
    </row>
    <row r="21499" spans="1:7" s="25" customFormat="1" ht="40.5" customHeight="1">
      <c r="A21499" s="698"/>
      <c r="B21499" s="698"/>
      <c r="C21499" s="696"/>
      <c r="D21499" s="700"/>
      <c r="E21499" s="701" t="s">
        <v>207</v>
      </c>
      <c r="F21499" s="702"/>
      <c r="G21499" s="703"/>
    </row>
    <row r="21500" spans="1:7">
      <c r="A21500" s="697">
        <v>558</v>
      </c>
      <c r="B21500" s="697" t="s">
        <v>39</v>
      </c>
      <c r="C21500" s="695" t="s">
        <v>209</v>
      </c>
      <c r="D21500" s="699" t="s">
        <v>170</v>
      </c>
      <c r="E21500" s="672">
        <v>1160.06</v>
      </c>
      <c r="F21500" s="646" t="s">
        <v>42</v>
      </c>
      <c r="G21500" s="13">
        <f>SUM(A21500*E21500/100)</f>
        <v>6473.1347999999998</v>
      </c>
    </row>
    <row r="21501" spans="1:7" ht="30.75" customHeight="1">
      <c r="A21501" s="698"/>
      <c r="B21501" s="698"/>
      <c r="C21501" s="696"/>
      <c r="D21501" s="700"/>
      <c r="E21501" s="701" t="s">
        <v>171</v>
      </c>
      <c r="F21501" s="702"/>
      <c r="G21501" s="703"/>
    </row>
    <row r="21502" spans="1:7" ht="15" customHeight="1">
      <c r="A21502" s="695">
        <v>584</v>
      </c>
      <c r="B21502" s="695" t="s">
        <v>39</v>
      </c>
      <c r="C21502" s="651" t="s">
        <v>69</v>
      </c>
      <c r="D21502" s="699" t="s">
        <v>1195</v>
      </c>
      <c r="E21502" s="672">
        <v>555</v>
      </c>
      <c r="F21502" s="646" t="s">
        <v>42</v>
      </c>
      <c r="G21502" s="20">
        <f>SUM(A21502*E21502/100)</f>
        <v>3241.2</v>
      </c>
    </row>
    <row r="21503" spans="1:7" ht="23.25" customHeight="1">
      <c r="A21503" s="696"/>
      <c r="B21503" s="696"/>
      <c r="C21503" s="652"/>
      <c r="D21503" s="700"/>
      <c r="E21503" s="701" t="s">
        <v>1196</v>
      </c>
      <c r="F21503" s="702"/>
      <c r="G21503" s="703"/>
    </row>
    <row r="21504" spans="1:7" ht="34.5" customHeight="1">
      <c r="A21504" s="664"/>
      <c r="B21504" s="665"/>
      <c r="C21504" s="3"/>
      <c r="D21504" s="91"/>
      <c r="E21504" s="674"/>
      <c r="F21504" s="28" t="s">
        <v>1198</v>
      </c>
      <c r="G21504" s="105">
        <f>SUM(G21459,G21461,G21463,G21465,G21467,G21469,G21471,G21473,G21475,G21477,G21479,G21481,G21483,G21486,G21488,G21490,G21492,G21494,G21496,G21498,G21500,G21502)</f>
        <v>279069.158</v>
      </c>
    </row>
    <row r="21505" spans="1:7">
      <c r="A21505" s="6"/>
      <c r="B21505" s="6"/>
      <c r="C21505" s="7"/>
      <c r="D21505" s="8"/>
      <c r="E21505" s="6"/>
      <c r="F21505" s="6"/>
      <c r="G21505" s="9"/>
    </row>
    <row r="21506" spans="1:7" s="36" customFormat="1" ht="30.75" customHeight="1">
      <c r="A21506" s="52" t="s">
        <v>129</v>
      </c>
      <c r="B21506" s="53"/>
      <c r="C21506" s="54" t="s">
        <v>707</v>
      </c>
      <c r="D21506" s="55"/>
      <c r="F21506" s="54" t="s">
        <v>131</v>
      </c>
      <c r="G21506" s="54"/>
    </row>
    <row r="21507" spans="1:7" s="25" customFormat="1">
      <c r="A21507" s="76"/>
      <c r="B21507" s="53"/>
      <c r="C21507" s="54"/>
      <c r="D21507" s="55"/>
      <c r="E21507" s="54"/>
      <c r="F21507" s="63"/>
      <c r="G21507" s="319"/>
    </row>
    <row r="21508" spans="1:7" s="30" customFormat="1" ht="30" customHeight="1">
      <c r="A21508" s="317"/>
      <c r="B21508" s="57"/>
      <c r="C21508" s="57"/>
      <c r="D21508" s="58"/>
      <c r="F21508" s="61" t="s">
        <v>138</v>
      </c>
      <c r="G21508" s="318"/>
    </row>
    <row r="21509" spans="1:7" s="25" customFormat="1">
      <c r="A21509" s="59"/>
      <c r="B21509" s="54"/>
      <c r="C21509" s="54"/>
      <c r="D21509" s="60"/>
      <c r="E21509" s="54"/>
      <c r="F21509" s="54"/>
      <c r="G21509" s="63"/>
    </row>
    <row r="21510" spans="1:7" s="25" customFormat="1">
      <c r="A21510" s="59"/>
      <c r="B21510" s="54"/>
      <c r="C21510" s="54"/>
      <c r="D21510" s="60"/>
      <c r="E21510" s="54"/>
      <c r="F21510" s="54"/>
      <c r="G21510" s="63"/>
    </row>
    <row r="21511" spans="1:7" s="25" customFormat="1">
      <c r="A21511" s="59"/>
      <c r="B21511" s="54"/>
      <c r="C21511" s="54"/>
      <c r="D21511" s="60"/>
      <c r="E21511" s="54"/>
      <c r="F21511" s="54"/>
      <c r="G21511" s="63"/>
    </row>
    <row r="21512" spans="1:7" s="25" customFormat="1">
      <c r="A21512" s="59"/>
      <c r="B21512" s="54"/>
      <c r="C21512" s="54"/>
      <c r="D21512" s="60"/>
      <c r="E21512" s="54"/>
      <c r="F21512" s="54"/>
      <c r="G21512" s="63"/>
    </row>
    <row r="21513" spans="1:7" s="25" customFormat="1">
      <c r="A21513" s="59"/>
      <c r="B21513" s="54"/>
      <c r="C21513" s="54"/>
      <c r="D21513" s="60"/>
      <c r="E21513" s="54"/>
      <c r="F21513" s="54"/>
      <c r="G21513" s="63"/>
    </row>
    <row r="21514" spans="1:7" s="25" customFormat="1">
      <c r="A21514" s="59"/>
      <c r="B21514" s="54"/>
      <c r="C21514" s="54"/>
      <c r="D21514" s="60"/>
      <c r="E21514" s="54"/>
      <c r="F21514" s="54"/>
      <c r="G21514" s="63"/>
    </row>
    <row r="21515" spans="1:7" s="25" customFormat="1" ht="12" customHeight="1">
      <c r="A21515" s="59"/>
      <c r="B21515" s="54"/>
      <c r="C21515" s="54"/>
      <c r="D21515" s="60"/>
      <c r="E21515" s="64" t="s">
        <v>140</v>
      </c>
      <c r="F21515" s="54"/>
      <c r="G21515" s="63"/>
    </row>
    <row r="21516" spans="1:7" s="25" customFormat="1" ht="12" customHeight="1">
      <c r="A21516" s="55" t="s">
        <v>139</v>
      </c>
      <c r="B21516" s="54"/>
      <c r="C21516" s="54"/>
      <c r="D21516" s="60"/>
      <c r="E21516" s="64" t="s">
        <v>141</v>
      </c>
      <c r="F21516" s="54"/>
      <c r="G21516" s="63"/>
    </row>
    <row r="21517" spans="1:7" s="25" customFormat="1" ht="12" customHeight="1">
      <c r="A21517" s="59"/>
      <c r="B21517" s="54"/>
      <c r="C21517" s="54"/>
      <c r="D21517" s="60"/>
      <c r="E21517" s="64" t="s">
        <v>142</v>
      </c>
      <c r="F21517" s="54"/>
      <c r="G21517" s="63"/>
    </row>
    <row r="21572" spans="1:7">
      <c r="A21572" s="741" t="s">
        <v>0</v>
      </c>
      <c r="B21572" s="741"/>
      <c r="C21572" s="741"/>
      <c r="D21572" s="741"/>
      <c r="E21572" s="741"/>
      <c r="F21572" s="741"/>
      <c r="G21572" s="741"/>
    </row>
    <row r="21573" spans="1:7">
      <c r="A21573" s="742" t="s">
        <v>1</v>
      </c>
      <c r="B21573" s="742"/>
      <c r="C21573" s="742"/>
      <c r="D21573" s="742"/>
      <c r="E21573" s="742"/>
      <c r="F21573" s="742"/>
      <c r="G21573" s="742"/>
    </row>
    <row r="21574" spans="1:7" ht="32.25" customHeight="1">
      <c r="A21574" s="1" t="s">
        <v>2</v>
      </c>
      <c r="B21574" s="666"/>
      <c r="C21574" s="666"/>
      <c r="D21574" s="753" t="s">
        <v>1202</v>
      </c>
      <c r="E21574" s="753"/>
      <c r="F21574" s="753"/>
      <c r="G21574" s="753"/>
    </row>
    <row r="21575" spans="1:7" ht="30" customHeight="1">
      <c r="A21575" s="744" t="s">
        <v>3</v>
      </c>
      <c r="B21575" s="745"/>
      <c r="C21575" s="3" t="s">
        <v>4</v>
      </c>
      <c r="D21575" s="674" t="s">
        <v>5</v>
      </c>
      <c r="E21575" s="674" t="s">
        <v>6</v>
      </c>
      <c r="F21575" s="674" t="s">
        <v>7</v>
      </c>
      <c r="G21575" s="5" t="s">
        <v>8</v>
      </c>
    </row>
    <row r="21576" spans="1:7">
      <c r="A21576" s="6"/>
      <c r="B21576" s="6"/>
      <c r="C21576" s="7"/>
      <c r="D21576" s="8" t="s">
        <v>9</v>
      </c>
      <c r="E21576" s="6"/>
      <c r="F21576" s="6"/>
      <c r="G21576" s="9"/>
    </row>
    <row r="21577" spans="1:7">
      <c r="A21577" s="697">
        <v>93</v>
      </c>
      <c r="B21577" s="697" t="s">
        <v>39</v>
      </c>
      <c r="C21577" s="695" t="s">
        <v>11</v>
      </c>
      <c r="D21577" s="699" t="s">
        <v>144</v>
      </c>
      <c r="E21577" s="672">
        <v>5445</v>
      </c>
      <c r="F21577" s="646" t="s">
        <v>42</v>
      </c>
      <c r="G21577" s="20">
        <f>SUM(A21577*E21577/100)</f>
        <v>5063.8500000000004</v>
      </c>
    </row>
    <row r="21578" spans="1:7" ht="44.25" customHeight="1">
      <c r="A21578" s="698"/>
      <c r="B21578" s="698"/>
      <c r="C21578" s="696"/>
      <c r="D21578" s="700"/>
      <c r="E21578" s="701" t="s">
        <v>145</v>
      </c>
      <c r="F21578" s="702"/>
      <c r="G21578" s="703"/>
    </row>
    <row r="21579" spans="1:7" s="36" customFormat="1">
      <c r="A21579" s="697">
        <v>302</v>
      </c>
      <c r="B21579" s="697" t="s">
        <v>10</v>
      </c>
      <c r="C21579" s="695" t="s">
        <v>15</v>
      </c>
      <c r="D21579" s="699" t="s">
        <v>200</v>
      </c>
      <c r="E21579" s="662">
        <v>1285.6300000000001</v>
      </c>
      <c r="F21579" s="652" t="s">
        <v>147</v>
      </c>
      <c r="G21579" s="232">
        <f>SUM(A21579*E21579/100)</f>
        <v>3882.6026000000002</v>
      </c>
    </row>
    <row r="21580" spans="1:7" s="36" customFormat="1" ht="30.75" customHeight="1">
      <c r="A21580" s="698"/>
      <c r="B21580" s="698"/>
      <c r="C21580" s="696"/>
      <c r="D21580" s="700"/>
      <c r="E21580" s="701" t="s">
        <v>201</v>
      </c>
      <c r="F21580" s="702"/>
      <c r="G21580" s="703"/>
    </row>
    <row r="21581" spans="1:7" ht="15" customHeight="1">
      <c r="A21581" s="749">
        <v>1.901</v>
      </c>
      <c r="B21581" s="697" t="s">
        <v>24</v>
      </c>
      <c r="C21581" s="695" t="s">
        <v>18</v>
      </c>
      <c r="D21581" s="711" t="s">
        <v>26</v>
      </c>
      <c r="E21581" s="672">
        <v>5001.7</v>
      </c>
      <c r="F21581" s="646" t="s">
        <v>27</v>
      </c>
      <c r="G21581" s="20">
        <f>SUM(A21581*E21581)</f>
        <v>9508.2317000000003</v>
      </c>
    </row>
    <row r="21582" spans="1:7" ht="64.5" customHeight="1">
      <c r="A21582" s="750"/>
      <c r="B21582" s="698"/>
      <c r="C21582" s="696"/>
      <c r="D21582" s="712"/>
      <c r="E21582" s="701" t="s">
        <v>28</v>
      </c>
      <c r="F21582" s="702"/>
      <c r="G21582" s="703"/>
    </row>
    <row r="21583" spans="1:7" s="23" customFormat="1" ht="15" customHeight="1">
      <c r="A21583" s="697">
        <v>23</v>
      </c>
      <c r="B21583" s="697" t="s">
        <v>10</v>
      </c>
      <c r="C21583" s="695" t="s">
        <v>21</v>
      </c>
      <c r="D21583" s="711" t="s">
        <v>30</v>
      </c>
      <c r="E21583" s="672">
        <v>337</v>
      </c>
      <c r="F21583" s="646" t="s">
        <v>31</v>
      </c>
      <c r="G21583" s="20">
        <f>SUM(A21583*E21583)</f>
        <v>7751</v>
      </c>
    </row>
    <row r="21584" spans="1:7" s="23" customFormat="1" ht="169.5" customHeight="1">
      <c r="A21584" s="698"/>
      <c r="B21584" s="698"/>
      <c r="C21584" s="696"/>
      <c r="D21584" s="712"/>
      <c r="E21584" s="713" t="s">
        <v>32</v>
      </c>
      <c r="F21584" s="714"/>
      <c r="G21584" s="715"/>
    </row>
    <row r="21585" spans="1:7" ht="17.25" customHeight="1">
      <c r="A21585" s="695">
        <v>78</v>
      </c>
      <c r="B21585" s="695" t="s">
        <v>10</v>
      </c>
      <c r="C21585" s="697" t="s">
        <v>25</v>
      </c>
      <c r="D21585" s="699" t="s">
        <v>204</v>
      </c>
      <c r="E21585" s="672">
        <v>12346.65</v>
      </c>
      <c r="F21585" s="646" t="s">
        <v>13</v>
      </c>
      <c r="G21585" s="20">
        <f>SUM(A21585*E21585/100)</f>
        <v>9630.3869999999988</v>
      </c>
    </row>
    <row r="21586" spans="1:7" ht="35.25" customHeight="1">
      <c r="A21586" s="696"/>
      <c r="B21586" s="696"/>
      <c r="C21586" s="698"/>
      <c r="D21586" s="700"/>
      <c r="E21586" s="701" t="s">
        <v>205</v>
      </c>
      <c r="F21586" s="702"/>
      <c r="G21586" s="703"/>
    </row>
    <row r="21587" spans="1:7" ht="15" customHeight="1">
      <c r="A21587" s="695">
        <v>170</v>
      </c>
      <c r="B21587" s="695" t="s">
        <v>10</v>
      </c>
      <c r="C21587" s="697" t="s">
        <v>29</v>
      </c>
      <c r="D21587" s="699" t="s">
        <v>37</v>
      </c>
      <c r="E21587" s="672">
        <v>12674.36</v>
      </c>
      <c r="F21587" s="646" t="s">
        <v>13</v>
      </c>
      <c r="G21587" s="20">
        <f>SUM(A21587*E21587/100)</f>
        <v>21546.412</v>
      </c>
    </row>
    <row r="21588" spans="1:7" ht="39" customHeight="1">
      <c r="A21588" s="696"/>
      <c r="B21588" s="696"/>
      <c r="C21588" s="698"/>
      <c r="D21588" s="700"/>
      <c r="E21588" s="701" t="s">
        <v>38</v>
      </c>
      <c r="F21588" s="702"/>
      <c r="G21588" s="703"/>
    </row>
    <row r="21589" spans="1:7" s="25" customFormat="1">
      <c r="A21589" s="697">
        <v>218</v>
      </c>
      <c r="B21589" s="697" t="s">
        <v>10</v>
      </c>
      <c r="C21589" s="695" t="s">
        <v>33</v>
      </c>
      <c r="D21589" s="699" t="s">
        <v>146</v>
      </c>
      <c r="E21589" s="672">
        <v>3327.5</v>
      </c>
      <c r="F21589" s="646" t="s">
        <v>147</v>
      </c>
      <c r="G21589" s="20">
        <f>SUM(A21589*E21589/100)</f>
        <v>7253.95</v>
      </c>
    </row>
    <row r="21590" spans="1:7" s="25" customFormat="1" ht="36.75" customHeight="1">
      <c r="A21590" s="698"/>
      <c r="B21590" s="698"/>
      <c r="C21590" s="696"/>
      <c r="D21590" s="700"/>
      <c r="E21590" s="701" t="s">
        <v>148</v>
      </c>
      <c r="F21590" s="702"/>
      <c r="G21590" s="703"/>
    </row>
    <row r="21591" spans="1:7">
      <c r="A21591" s="695">
        <v>2.089</v>
      </c>
      <c r="B21591" s="695" t="s">
        <v>24</v>
      </c>
      <c r="C21591" s="697" t="s">
        <v>36</v>
      </c>
      <c r="D21591" s="699" t="s">
        <v>328</v>
      </c>
      <c r="E21591" s="672">
        <v>3850</v>
      </c>
      <c r="F21591" s="646" t="s">
        <v>329</v>
      </c>
      <c r="G21591" s="20">
        <f>SUM(A21591*E21591)</f>
        <v>8042.65</v>
      </c>
    </row>
    <row r="21592" spans="1:7" ht="38.25" customHeight="1">
      <c r="A21592" s="696"/>
      <c r="B21592" s="696"/>
      <c r="C21592" s="698"/>
      <c r="D21592" s="700"/>
      <c r="E21592" s="701" t="s">
        <v>330</v>
      </c>
      <c r="F21592" s="702"/>
      <c r="G21592" s="703"/>
    </row>
    <row r="21593" spans="1:7">
      <c r="A21593" s="761">
        <v>3.0710000000000002</v>
      </c>
      <c r="B21593" s="695" t="s">
        <v>24</v>
      </c>
      <c r="C21593" s="697" t="s">
        <v>40</v>
      </c>
      <c r="D21593" s="699" t="s">
        <v>596</v>
      </c>
      <c r="E21593" s="672">
        <v>3575</v>
      </c>
      <c r="F21593" s="646" t="s">
        <v>329</v>
      </c>
      <c r="G21593" s="20">
        <f>SUM(A21593*E21593)</f>
        <v>10978.825000000001</v>
      </c>
    </row>
    <row r="21594" spans="1:7" ht="40.5" customHeight="1">
      <c r="A21594" s="762"/>
      <c r="B21594" s="696"/>
      <c r="C21594" s="698"/>
      <c r="D21594" s="700"/>
      <c r="E21594" s="701" t="s">
        <v>597</v>
      </c>
      <c r="F21594" s="702"/>
      <c r="G21594" s="703"/>
    </row>
    <row r="21595" spans="1:7">
      <c r="A21595" s="695">
        <v>5.16</v>
      </c>
      <c r="B21595" s="695" t="s">
        <v>24</v>
      </c>
      <c r="C21595" s="697" t="s">
        <v>44</v>
      </c>
      <c r="D21595" s="699" t="s">
        <v>598</v>
      </c>
      <c r="E21595" s="672">
        <v>186.34</v>
      </c>
      <c r="F21595" s="646" t="s">
        <v>329</v>
      </c>
      <c r="G21595" s="20">
        <f>SUM(A21595*E21595)</f>
        <v>961.51440000000002</v>
      </c>
    </row>
    <row r="21596" spans="1:7" ht="36.75" customHeight="1">
      <c r="A21596" s="696"/>
      <c r="B21596" s="696"/>
      <c r="C21596" s="698"/>
      <c r="D21596" s="700"/>
      <c r="E21596" s="701" t="s">
        <v>599</v>
      </c>
      <c r="F21596" s="702"/>
      <c r="G21596" s="703"/>
    </row>
    <row r="21597" spans="1:7">
      <c r="A21597" s="695">
        <v>185</v>
      </c>
      <c r="B21597" s="695" t="s">
        <v>39</v>
      </c>
      <c r="C21597" s="697" t="s">
        <v>47</v>
      </c>
      <c r="D21597" s="699" t="s">
        <v>600</v>
      </c>
      <c r="E21597" s="672">
        <v>7607.25</v>
      </c>
      <c r="F21597" s="646" t="s">
        <v>42</v>
      </c>
      <c r="G21597" s="20">
        <f>SUM(A21597*E21597/100)</f>
        <v>14073.4125</v>
      </c>
    </row>
    <row r="21598" spans="1:7" ht="38.25" customHeight="1">
      <c r="A21598" s="696"/>
      <c r="B21598" s="696"/>
      <c r="C21598" s="698"/>
      <c r="D21598" s="700"/>
      <c r="E21598" s="701" t="s">
        <v>601</v>
      </c>
      <c r="F21598" s="702"/>
      <c r="G21598" s="703"/>
    </row>
    <row r="21599" spans="1:7" s="24" customFormat="1">
      <c r="A21599" s="697">
        <v>982</v>
      </c>
      <c r="B21599" s="697" t="s">
        <v>39</v>
      </c>
      <c r="C21599" s="695" t="s">
        <v>50</v>
      </c>
      <c r="D21599" s="699" t="s">
        <v>41</v>
      </c>
      <c r="E21599" s="672">
        <v>2206.6</v>
      </c>
      <c r="F21599" s="646" t="s">
        <v>42</v>
      </c>
      <c r="G21599" s="20">
        <f>SUM(A21599*E21599/100)</f>
        <v>21668.811999999998</v>
      </c>
    </row>
    <row r="21600" spans="1:7" s="24" customFormat="1" ht="54.75" customHeight="1">
      <c r="A21600" s="698"/>
      <c r="B21600" s="698"/>
      <c r="C21600" s="696"/>
      <c r="D21600" s="700"/>
      <c r="E21600" s="727" t="s">
        <v>43</v>
      </c>
      <c r="F21600" s="728"/>
      <c r="G21600" s="729"/>
    </row>
    <row r="21601" spans="1:7" ht="38.25">
      <c r="A21601" s="649"/>
      <c r="B21601" s="649"/>
      <c r="C21601" s="651" t="s">
        <v>54</v>
      </c>
      <c r="D21601" s="653" t="s">
        <v>153</v>
      </c>
      <c r="E21601" s="730"/>
      <c r="F21601" s="731"/>
      <c r="G21601" s="732"/>
    </row>
    <row r="21602" spans="1:7">
      <c r="A21602" s="695">
        <v>288</v>
      </c>
      <c r="B21602" s="695" t="s">
        <v>39</v>
      </c>
      <c r="C21602" s="697" t="s">
        <v>154</v>
      </c>
      <c r="D21602" s="699" t="s">
        <v>158</v>
      </c>
      <c r="E21602" s="672">
        <v>3275.5</v>
      </c>
      <c r="F21602" s="646" t="s">
        <v>42</v>
      </c>
      <c r="G21602" s="20">
        <f>SUM(A21602*E21602/100)</f>
        <v>9433.44</v>
      </c>
    </row>
    <row r="21603" spans="1:7" ht="28.5" customHeight="1">
      <c r="A21603" s="696"/>
      <c r="B21603" s="696"/>
      <c r="C21603" s="698"/>
      <c r="D21603" s="700"/>
      <c r="E21603" s="701" t="s">
        <v>159</v>
      </c>
      <c r="F21603" s="702"/>
      <c r="G21603" s="703"/>
    </row>
    <row r="21604" spans="1:7">
      <c r="A21604" s="697">
        <v>622</v>
      </c>
      <c r="B21604" s="697" t="s">
        <v>39</v>
      </c>
      <c r="C21604" s="695" t="s">
        <v>57</v>
      </c>
      <c r="D21604" s="699" t="s">
        <v>792</v>
      </c>
      <c r="E21604" s="672">
        <v>425.84</v>
      </c>
      <c r="F21604" s="646" t="s">
        <v>42</v>
      </c>
      <c r="G21604" s="13">
        <f>SUM(A21604*E21604/100)</f>
        <v>2648.7248</v>
      </c>
    </row>
    <row r="21605" spans="1:7" ht="33.75" customHeight="1">
      <c r="A21605" s="698"/>
      <c r="B21605" s="698"/>
      <c r="C21605" s="696"/>
      <c r="D21605" s="700"/>
      <c r="E21605" s="701" t="s">
        <v>793</v>
      </c>
      <c r="F21605" s="702"/>
      <c r="G21605" s="703"/>
    </row>
    <row r="21606" spans="1:7">
      <c r="A21606" s="697">
        <v>2033</v>
      </c>
      <c r="B21606" s="697" t="s">
        <v>39</v>
      </c>
      <c r="C21606" s="695" t="s">
        <v>60</v>
      </c>
      <c r="D21606" s="755" t="s">
        <v>300</v>
      </c>
      <c r="E21606" s="662">
        <v>1043.9000000000001</v>
      </c>
      <c r="F21606" s="652" t="s">
        <v>42</v>
      </c>
      <c r="G21606" s="20">
        <f>SUM(A21606*E21606/100)</f>
        <v>21222.487000000001</v>
      </c>
    </row>
    <row r="21607" spans="1:7" ht="31.5" customHeight="1">
      <c r="A21607" s="698"/>
      <c r="B21607" s="698"/>
      <c r="C21607" s="696"/>
      <c r="D21607" s="700"/>
      <c r="E21607" s="701" t="s">
        <v>301</v>
      </c>
      <c r="F21607" s="702"/>
      <c r="G21607" s="703"/>
    </row>
    <row r="21608" spans="1:7" s="25" customFormat="1">
      <c r="A21608" s="697">
        <v>441</v>
      </c>
      <c r="B21608" s="697" t="s">
        <v>39</v>
      </c>
      <c r="C21608" s="695" t="s">
        <v>63</v>
      </c>
      <c r="D21608" s="699" t="s">
        <v>206</v>
      </c>
      <c r="E21608" s="672">
        <v>859.9</v>
      </c>
      <c r="F21608" s="646" t="s">
        <v>52</v>
      </c>
      <c r="G21608" s="20">
        <f>SUM(A21608*E21608/100)</f>
        <v>3792.1589999999997</v>
      </c>
    </row>
    <row r="21609" spans="1:7" s="25" customFormat="1" ht="40.5" customHeight="1">
      <c r="A21609" s="698"/>
      <c r="B21609" s="698"/>
      <c r="C21609" s="696"/>
      <c r="D21609" s="700"/>
      <c r="E21609" s="701" t="s">
        <v>207</v>
      </c>
      <c r="F21609" s="702"/>
      <c r="G21609" s="703"/>
    </row>
    <row r="21610" spans="1:7">
      <c r="A21610" s="695">
        <v>584</v>
      </c>
      <c r="B21610" s="695" t="s">
        <v>39</v>
      </c>
      <c r="C21610" s="651" t="s">
        <v>66</v>
      </c>
      <c r="D21610" s="699" t="s">
        <v>1195</v>
      </c>
      <c r="E21610" s="672">
        <v>555</v>
      </c>
      <c r="F21610" s="646" t="s">
        <v>42</v>
      </c>
      <c r="G21610" s="20">
        <f>SUM(A21610*E21610/100)</f>
        <v>3241.2</v>
      </c>
    </row>
    <row r="21611" spans="1:7" ht="23.25" customHeight="1">
      <c r="A21611" s="696"/>
      <c r="B21611" s="696"/>
      <c r="C21611" s="652"/>
      <c r="D21611" s="700"/>
      <c r="E21611" s="701" t="s">
        <v>1196</v>
      </c>
      <c r="F21611" s="702"/>
      <c r="G21611" s="703"/>
    </row>
    <row r="21612" spans="1:7" ht="34.5" customHeight="1">
      <c r="A21612" s="664"/>
      <c r="B21612" s="665"/>
      <c r="C21612" s="3"/>
      <c r="D21612" s="91"/>
      <c r="E21612" s="674"/>
      <c r="F21612" s="28" t="s">
        <v>1198</v>
      </c>
      <c r="G21612" s="105">
        <f>SUM(G21577,G21579,G21581,G21583,G21585,G21587,G21589,G21591,G21593,G21595,G21597,G21599,G21602,G21604,G21606,G21608,G21610)</f>
        <v>160699.658</v>
      </c>
    </row>
    <row r="21613" spans="1:7" ht="23.25" customHeight="1">
      <c r="A21613" s="664"/>
      <c r="B21613" s="665"/>
      <c r="C21613" s="3"/>
      <c r="D21613" s="104" t="s">
        <v>78</v>
      </c>
      <c r="E21613" s="674"/>
      <c r="F21613" s="674"/>
      <c r="G21613" s="5"/>
    </row>
    <row r="21614" spans="1:7" s="25" customFormat="1">
      <c r="A21614" s="697">
        <v>1</v>
      </c>
      <c r="B21614" s="697" t="s">
        <v>89</v>
      </c>
      <c r="C21614" s="697" t="s">
        <v>11</v>
      </c>
      <c r="D21614" s="699" t="s">
        <v>862</v>
      </c>
      <c r="E21614" s="672">
        <v>11477.4</v>
      </c>
      <c r="F21614" s="646" t="s">
        <v>75</v>
      </c>
      <c r="G21614" s="20">
        <f>A21614*E21614</f>
        <v>11477.4</v>
      </c>
    </row>
    <row r="21615" spans="1:7" s="25" customFormat="1" ht="160.5" customHeight="1">
      <c r="A21615" s="698"/>
      <c r="B21615" s="698"/>
      <c r="C21615" s="698"/>
      <c r="D21615" s="700"/>
      <c r="E21615" s="727" t="s">
        <v>863</v>
      </c>
      <c r="F21615" s="728"/>
      <c r="G21615" s="729"/>
    </row>
    <row r="21616" spans="1:7" ht="15" customHeight="1">
      <c r="A21616" s="695">
        <v>1</v>
      </c>
      <c r="B21616" s="695" t="s">
        <v>89</v>
      </c>
      <c r="C21616" s="697" t="s">
        <v>15</v>
      </c>
      <c r="D21616" s="699" t="s">
        <v>1199</v>
      </c>
      <c r="E21616" s="672">
        <v>4694.8</v>
      </c>
      <c r="F21616" s="646" t="s">
        <v>75</v>
      </c>
      <c r="G21616" s="13">
        <f>SUM(A21616*E21616)</f>
        <v>4694.8</v>
      </c>
    </row>
    <row r="21617" spans="1:7" ht="207" customHeight="1">
      <c r="A21617" s="696"/>
      <c r="B21617" s="696"/>
      <c r="C21617" s="698"/>
      <c r="D21617" s="700"/>
      <c r="E21617" s="701" t="s">
        <v>93</v>
      </c>
      <c r="F21617" s="702"/>
      <c r="G21617" s="703"/>
    </row>
    <row r="21618" spans="1:7" ht="15" customHeight="1">
      <c r="A21618" s="695">
        <v>1</v>
      </c>
      <c r="B21618" s="695" t="s">
        <v>89</v>
      </c>
      <c r="C21618" s="697" t="s">
        <v>18</v>
      </c>
      <c r="D21618" s="699" t="s">
        <v>94</v>
      </c>
      <c r="E21618" s="672">
        <v>938.47</v>
      </c>
      <c r="F21618" s="646" t="s">
        <v>75</v>
      </c>
      <c r="G21618" s="13">
        <f>SUM(A21618*E21618)</f>
        <v>938.47</v>
      </c>
    </row>
    <row r="21619" spans="1:7" ht="36" customHeight="1">
      <c r="A21619" s="696"/>
      <c r="B21619" s="696"/>
      <c r="C21619" s="698"/>
      <c r="D21619" s="700"/>
      <c r="E21619" s="701" t="s">
        <v>95</v>
      </c>
      <c r="F21619" s="702"/>
      <c r="G21619" s="703"/>
    </row>
    <row r="21620" spans="1:7">
      <c r="A21620" s="757">
        <v>74</v>
      </c>
      <c r="B21620" s="697" t="s">
        <v>107</v>
      </c>
      <c r="C21620" s="695" t="s">
        <v>21</v>
      </c>
      <c r="D21620" s="711" t="s">
        <v>1201</v>
      </c>
      <c r="E21620" s="672">
        <v>86.36</v>
      </c>
      <c r="F21620" s="646" t="s">
        <v>111</v>
      </c>
      <c r="G21620" s="20">
        <f>SUM(A21620*E21620)</f>
        <v>6390.64</v>
      </c>
    </row>
    <row r="21621" spans="1:7" ht="117.75" customHeight="1">
      <c r="A21621" s="758"/>
      <c r="B21621" s="698"/>
      <c r="C21621" s="696"/>
      <c r="D21621" s="712"/>
      <c r="E21621" s="701" t="s">
        <v>654</v>
      </c>
      <c r="F21621" s="702"/>
      <c r="G21621" s="703"/>
    </row>
    <row r="21622" spans="1:7" ht="15" customHeight="1">
      <c r="A21622" s="704">
        <v>3</v>
      </c>
      <c r="B21622" s="704" t="s">
        <v>72</v>
      </c>
      <c r="C21622" s="705" t="s">
        <v>25</v>
      </c>
      <c r="D21622" s="706" t="s">
        <v>85</v>
      </c>
      <c r="E21622" s="672">
        <v>1109.46</v>
      </c>
      <c r="F21622" s="646" t="s">
        <v>75</v>
      </c>
      <c r="G21622" s="13">
        <f>SUM(A21622*E21622)</f>
        <v>3328.38</v>
      </c>
    </row>
    <row r="21623" spans="1:7" ht="27" customHeight="1">
      <c r="A21623" s="704"/>
      <c r="B21623" s="704"/>
      <c r="C21623" s="705"/>
      <c r="D21623" s="706"/>
      <c r="E21623" s="707" t="s">
        <v>86</v>
      </c>
      <c r="F21623" s="707"/>
      <c r="G21623" s="707"/>
    </row>
    <row r="21624" spans="1:7">
      <c r="A21624" s="697">
        <v>1</v>
      </c>
      <c r="B21624" s="697" t="s">
        <v>89</v>
      </c>
      <c r="C21624" s="695" t="s">
        <v>29</v>
      </c>
      <c r="D21624" s="699" t="s">
        <v>873</v>
      </c>
      <c r="E21624" s="672">
        <v>3432</v>
      </c>
      <c r="F21624" s="646" t="s">
        <v>75</v>
      </c>
      <c r="G21624" s="13">
        <f>SUM(A21624*E21624)</f>
        <v>3432</v>
      </c>
    </row>
    <row r="21625" spans="1:7" ht="32.25" customHeight="1">
      <c r="A21625" s="698"/>
      <c r="B21625" s="698"/>
      <c r="C21625" s="696"/>
      <c r="D21625" s="700"/>
      <c r="E21625" s="701" t="s">
        <v>874</v>
      </c>
      <c r="F21625" s="702"/>
      <c r="G21625" s="703"/>
    </row>
    <row r="21626" spans="1:7" s="30" customFormat="1" ht="25.5" customHeight="1">
      <c r="A21626" s="85"/>
      <c r="B21626" s="188"/>
      <c r="C21626" s="188"/>
      <c r="D21626" s="189"/>
      <c r="E21626" s="188"/>
      <c r="F21626" s="190" t="s">
        <v>781</v>
      </c>
      <c r="G21626" s="191">
        <f>SUM(G21614,G21616,G21618,G21620,G21622,G21624)</f>
        <v>30261.690000000002</v>
      </c>
    </row>
    <row r="21627" spans="1:7">
      <c r="A21627" s="75"/>
      <c r="B21627" s="75"/>
      <c r="C21627" s="76"/>
      <c r="D21627" s="77"/>
      <c r="E21627" s="78"/>
      <c r="F21627" s="79"/>
      <c r="G21627" s="109"/>
    </row>
    <row r="21628" spans="1:7" s="36" customFormat="1" ht="30.75" customHeight="1">
      <c r="A21628" s="52" t="s">
        <v>129</v>
      </c>
      <c r="B21628" s="53"/>
      <c r="C21628" s="54" t="s">
        <v>707</v>
      </c>
      <c r="D21628" s="55"/>
      <c r="F21628" s="54" t="s">
        <v>131</v>
      </c>
      <c r="G21628" s="54"/>
    </row>
    <row r="21629" spans="1:7" s="36" customFormat="1" ht="27.75" customHeight="1">
      <c r="A21629" s="76" t="s">
        <v>132</v>
      </c>
      <c r="B21629" s="53"/>
      <c r="C21629" s="54" t="s">
        <v>784</v>
      </c>
      <c r="D21629" s="55"/>
      <c r="F21629" s="54" t="s">
        <v>131</v>
      </c>
      <c r="G21629" s="54"/>
    </row>
    <row r="21630" spans="1:7" s="25" customFormat="1">
      <c r="A21630" s="76"/>
      <c r="B21630" s="53"/>
      <c r="C21630" s="54"/>
      <c r="D21630" s="55"/>
      <c r="E21630" s="54"/>
      <c r="F21630" s="63"/>
      <c r="G21630" s="319"/>
    </row>
    <row r="21631" spans="1:7" s="30" customFormat="1" ht="30" customHeight="1">
      <c r="A21631" s="317"/>
      <c r="B21631" s="57"/>
      <c r="C21631" s="57"/>
      <c r="D21631" s="58"/>
      <c r="F21631" s="61" t="s">
        <v>138</v>
      </c>
      <c r="G21631" s="318"/>
    </row>
    <row r="21632" spans="1:7" s="25" customFormat="1">
      <c r="A21632" s="59"/>
      <c r="B21632" s="54"/>
      <c r="C21632" s="54"/>
      <c r="D21632" s="60"/>
      <c r="E21632" s="54"/>
      <c r="F21632" s="54"/>
      <c r="G21632" s="63"/>
    </row>
    <row r="21633" spans="1:7" s="25" customFormat="1">
      <c r="A21633" s="59"/>
      <c r="B21633" s="54"/>
      <c r="C21633" s="54"/>
      <c r="D21633" s="60"/>
      <c r="E21633" s="54"/>
      <c r="F21633" s="54"/>
      <c r="G21633" s="63"/>
    </row>
    <row r="21634" spans="1:7" s="25" customFormat="1">
      <c r="A21634" s="59"/>
      <c r="B21634" s="54"/>
      <c r="C21634" s="54"/>
      <c r="D21634" s="60"/>
      <c r="E21634" s="54"/>
      <c r="F21634" s="54"/>
      <c r="G21634" s="63"/>
    </row>
    <row r="21635" spans="1:7" s="25" customFormat="1">
      <c r="A21635" s="59"/>
      <c r="B21635" s="54"/>
      <c r="C21635" s="54"/>
      <c r="D21635" s="60"/>
      <c r="E21635" s="54"/>
      <c r="F21635" s="54"/>
      <c r="G21635" s="63"/>
    </row>
    <row r="21636" spans="1:7" s="25" customFormat="1">
      <c r="A21636" s="59"/>
      <c r="B21636" s="54"/>
      <c r="C21636" s="54"/>
      <c r="D21636" s="60"/>
      <c r="E21636" s="54"/>
      <c r="F21636" s="54"/>
      <c r="G21636" s="63"/>
    </row>
    <row r="21637" spans="1:7" s="25" customFormat="1">
      <c r="A21637" s="59"/>
      <c r="B21637" s="54"/>
      <c r="C21637" s="54"/>
      <c r="D21637" s="60"/>
      <c r="E21637" s="54"/>
      <c r="F21637" s="54"/>
      <c r="G21637" s="63"/>
    </row>
    <row r="21638" spans="1:7" s="25" customFormat="1" ht="12" customHeight="1">
      <c r="A21638" s="59"/>
      <c r="B21638" s="54"/>
      <c r="C21638" s="54"/>
      <c r="D21638" s="60"/>
      <c r="E21638" s="64" t="s">
        <v>140</v>
      </c>
      <c r="F21638" s="54"/>
      <c r="G21638" s="63"/>
    </row>
    <row r="21639" spans="1:7" s="25" customFormat="1" ht="12" customHeight="1">
      <c r="A21639" s="55" t="s">
        <v>139</v>
      </c>
      <c r="B21639" s="54"/>
      <c r="C21639" s="54"/>
      <c r="D21639" s="60"/>
      <c r="E21639" s="64" t="s">
        <v>141</v>
      </c>
      <c r="F21639" s="54"/>
      <c r="G21639" s="63"/>
    </row>
    <row r="21640" spans="1:7" s="25" customFormat="1" ht="12" customHeight="1">
      <c r="A21640" s="59"/>
      <c r="B21640" s="54"/>
      <c r="C21640" s="54"/>
      <c r="D21640" s="60"/>
      <c r="E21640" s="64" t="s">
        <v>142</v>
      </c>
      <c r="F21640" s="54"/>
      <c r="G21640" s="63"/>
    </row>
    <row r="21669" spans="1:7">
      <c r="A21669" s="741" t="s">
        <v>0</v>
      </c>
      <c r="B21669" s="741"/>
      <c r="C21669" s="741"/>
      <c r="D21669" s="741"/>
      <c r="E21669" s="741"/>
      <c r="F21669" s="741"/>
      <c r="G21669" s="741"/>
    </row>
    <row r="21670" spans="1:7">
      <c r="A21670" s="742" t="s">
        <v>1</v>
      </c>
      <c r="B21670" s="742"/>
      <c r="C21670" s="742"/>
      <c r="D21670" s="742"/>
      <c r="E21670" s="742"/>
      <c r="F21670" s="742"/>
      <c r="G21670" s="742"/>
    </row>
    <row r="21671" spans="1:7" ht="32.25" customHeight="1">
      <c r="A21671" s="1" t="s">
        <v>2</v>
      </c>
      <c r="B21671" s="666"/>
      <c r="C21671" s="666"/>
      <c r="D21671" s="753" t="s">
        <v>1197</v>
      </c>
      <c r="E21671" s="753"/>
      <c r="F21671" s="753"/>
      <c r="G21671" s="753"/>
    </row>
    <row r="21672" spans="1:7" ht="30" customHeight="1">
      <c r="A21672" s="744" t="s">
        <v>3</v>
      </c>
      <c r="B21672" s="745"/>
      <c r="C21672" s="3" t="s">
        <v>4</v>
      </c>
      <c r="D21672" s="674" t="s">
        <v>5</v>
      </c>
      <c r="E21672" s="674" t="s">
        <v>6</v>
      </c>
      <c r="F21672" s="674" t="s">
        <v>7</v>
      </c>
      <c r="G21672" s="5" t="s">
        <v>8</v>
      </c>
    </row>
    <row r="21673" spans="1:7">
      <c r="A21673" s="6"/>
      <c r="B21673" s="6"/>
      <c r="C21673" s="7"/>
      <c r="D21673" s="8" t="s">
        <v>9</v>
      </c>
      <c r="E21673" s="6"/>
      <c r="F21673" s="6"/>
      <c r="G21673" s="9"/>
    </row>
    <row r="21674" spans="1:7" s="25" customFormat="1">
      <c r="A21674" s="697">
        <v>77</v>
      </c>
      <c r="B21674" s="697" t="s">
        <v>10</v>
      </c>
      <c r="C21674" s="695" t="s">
        <v>11</v>
      </c>
      <c r="D21674" s="699" t="s">
        <v>146</v>
      </c>
      <c r="E21674" s="672">
        <v>3327.5</v>
      </c>
      <c r="F21674" s="646" t="s">
        <v>147</v>
      </c>
      <c r="G21674" s="20">
        <f>SUM(A21674*E21674/100)</f>
        <v>2562.1750000000002</v>
      </c>
    </row>
    <row r="21675" spans="1:7" s="25" customFormat="1" ht="36.75" customHeight="1">
      <c r="A21675" s="698"/>
      <c r="B21675" s="698"/>
      <c r="C21675" s="696"/>
      <c r="D21675" s="700"/>
      <c r="E21675" s="701" t="s">
        <v>148</v>
      </c>
      <c r="F21675" s="702"/>
      <c r="G21675" s="703"/>
    </row>
    <row r="21676" spans="1:7" ht="15" customHeight="1">
      <c r="A21676" s="695">
        <v>77</v>
      </c>
      <c r="B21676" s="695" t="s">
        <v>10</v>
      </c>
      <c r="C21676" s="651" t="s">
        <v>15</v>
      </c>
      <c r="D21676" s="699" t="s">
        <v>34</v>
      </c>
      <c r="E21676" s="672">
        <v>14429.25</v>
      </c>
      <c r="F21676" s="646" t="s">
        <v>13</v>
      </c>
      <c r="G21676" s="20">
        <f>SUM(A21676*E21676/100)</f>
        <v>11110.522499999999</v>
      </c>
    </row>
    <row r="21677" spans="1:7" ht="54" customHeight="1">
      <c r="A21677" s="696"/>
      <c r="B21677" s="696"/>
      <c r="C21677" s="652"/>
      <c r="D21677" s="700"/>
      <c r="E21677" s="701" t="s">
        <v>35</v>
      </c>
      <c r="F21677" s="702"/>
      <c r="G21677" s="703"/>
    </row>
    <row r="21678" spans="1:7" s="200" customFormat="1">
      <c r="A21678" s="695">
        <v>245</v>
      </c>
      <c r="B21678" s="695" t="s">
        <v>39</v>
      </c>
      <c r="C21678" s="651" t="s">
        <v>18</v>
      </c>
      <c r="D21678" s="699" t="s">
        <v>264</v>
      </c>
      <c r="E21678" s="672">
        <v>30509.77</v>
      </c>
      <c r="F21678" s="646" t="s">
        <v>42</v>
      </c>
      <c r="G21678" s="20">
        <f>SUM(A21678*E21678/100)</f>
        <v>74748.936500000011</v>
      </c>
    </row>
    <row r="21679" spans="1:7" s="200" customFormat="1" ht="134.25" customHeight="1">
      <c r="A21679" s="696"/>
      <c r="B21679" s="696"/>
      <c r="C21679" s="652"/>
      <c r="D21679" s="700"/>
      <c r="E21679" s="701" t="s">
        <v>159</v>
      </c>
      <c r="F21679" s="702"/>
      <c r="G21679" s="703"/>
    </row>
    <row r="21680" spans="1:7">
      <c r="A21680" s="697">
        <v>16</v>
      </c>
      <c r="B21680" s="697" t="s">
        <v>39</v>
      </c>
      <c r="C21680" s="695" t="s">
        <v>21</v>
      </c>
      <c r="D21680" s="699" t="s">
        <v>172</v>
      </c>
      <c r="E21680" s="672">
        <v>190.72</v>
      </c>
      <c r="F21680" s="646" t="s">
        <v>165</v>
      </c>
      <c r="G21680" s="13">
        <f>SUM(A21680*E21680)</f>
        <v>3051.52</v>
      </c>
    </row>
    <row r="21681" spans="1:7" ht="34.5" customHeight="1">
      <c r="A21681" s="698"/>
      <c r="B21681" s="698"/>
      <c r="C21681" s="696"/>
      <c r="D21681" s="700"/>
      <c r="E21681" s="701" t="s">
        <v>173</v>
      </c>
      <c r="F21681" s="702"/>
      <c r="G21681" s="703"/>
    </row>
    <row r="21682" spans="1:7">
      <c r="A21682" s="697">
        <v>2208</v>
      </c>
      <c r="B21682" s="697" t="s">
        <v>39</v>
      </c>
      <c r="C21682" s="695" t="s">
        <v>25</v>
      </c>
      <c r="D21682" s="755" t="s">
        <v>300</v>
      </c>
      <c r="E21682" s="662">
        <v>1043.9000000000001</v>
      </c>
      <c r="F21682" s="652" t="s">
        <v>42</v>
      </c>
      <c r="G21682" s="20">
        <f>SUM(A21682*E21682/100)</f>
        <v>23049.312000000002</v>
      </c>
    </row>
    <row r="21683" spans="1:7" ht="41.25" customHeight="1">
      <c r="A21683" s="698"/>
      <c r="B21683" s="698"/>
      <c r="C21683" s="696"/>
      <c r="D21683" s="700"/>
      <c r="E21683" s="701" t="s">
        <v>301</v>
      </c>
      <c r="F21683" s="702"/>
      <c r="G21683" s="703"/>
    </row>
    <row r="21684" spans="1:7" s="30" customFormat="1" ht="49.5" customHeight="1">
      <c r="A21684" s="3"/>
      <c r="B21684" s="3"/>
      <c r="C21684" s="674"/>
      <c r="D21684" s="26"/>
      <c r="E21684" s="27"/>
      <c r="F21684" s="28" t="s">
        <v>603</v>
      </c>
      <c r="G21684" s="29">
        <f>SUM(G21674,G21676,G21678,G21680,G21682)</f>
        <v>114522.46600000001</v>
      </c>
    </row>
    <row r="21685" spans="1:7" ht="45.75" customHeight="1">
      <c r="A21685" s="75"/>
      <c r="B21685" s="75"/>
      <c r="C21685" s="76"/>
      <c r="D21685" s="77"/>
      <c r="E21685" s="78"/>
      <c r="F21685" s="79"/>
      <c r="G21685" s="80"/>
    </row>
    <row r="21686" spans="1:7" s="36" customFormat="1" ht="48.75" customHeight="1">
      <c r="A21686" s="52" t="s">
        <v>129</v>
      </c>
      <c r="B21686" s="53"/>
      <c r="C21686" s="54" t="s">
        <v>130</v>
      </c>
      <c r="D21686" s="54"/>
      <c r="F21686" s="56" t="s">
        <v>131</v>
      </c>
      <c r="G21686" s="54"/>
    </row>
    <row r="21687" spans="1:7" s="25" customFormat="1" ht="51" customHeight="1">
      <c r="A21687" s="59"/>
      <c r="B21687" s="54"/>
      <c r="C21687" s="54"/>
      <c r="D21687" s="112"/>
      <c r="E21687" s="61" t="s">
        <v>138</v>
      </c>
      <c r="F21687" s="62"/>
      <c r="G21687" s="62"/>
    </row>
    <row r="21688" spans="1:7" s="25" customFormat="1" ht="63" customHeight="1">
      <c r="A21688" s="59"/>
      <c r="B21688" s="54"/>
      <c r="C21688" s="54"/>
      <c r="D21688" s="112"/>
      <c r="E21688" s="54"/>
      <c r="F21688" s="54"/>
      <c r="G21688" s="63"/>
    </row>
    <row r="21689" spans="1:7" s="25" customFormat="1">
      <c r="A21689" s="55" t="s">
        <v>139</v>
      </c>
      <c r="B21689" s="54"/>
      <c r="C21689" s="54"/>
      <c r="D21689" s="112"/>
      <c r="E21689" s="64" t="s">
        <v>140</v>
      </c>
      <c r="F21689" s="54"/>
      <c r="G21689" s="63"/>
    </row>
    <row r="21690" spans="1:7" s="25" customFormat="1">
      <c r="B21690" s="54"/>
      <c r="C21690" s="54"/>
      <c r="D21690" s="112"/>
      <c r="E21690" s="64" t="s">
        <v>141</v>
      </c>
      <c r="F21690" s="54"/>
      <c r="G21690" s="63"/>
    </row>
    <row r="21691" spans="1:7" s="25" customFormat="1">
      <c r="B21691" s="54"/>
      <c r="C21691" s="54"/>
      <c r="D21691" s="112"/>
      <c r="E21691" s="64" t="s">
        <v>142</v>
      </c>
      <c r="F21691" s="54"/>
      <c r="G21691" s="63"/>
    </row>
    <row r="21699" spans="1:7">
      <c r="A21699" s="741" t="s">
        <v>0</v>
      </c>
      <c r="B21699" s="741"/>
      <c r="C21699" s="741"/>
      <c r="D21699" s="741"/>
      <c r="E21699" s="741"/>
      <c r="F21699" s="741"/>
      <c r="G21699" s="741"/>
    </row>
    <row r="21700" spans="1:7">
      <c r="A21700" s="742" t="s">
        <v>1</v>
      </c>
      <c r="B21700" s="742"/>
      <c r="C21700" s="742"/>
      <c r="D21700" s="742"/>
      <c r="E21700" s="742"/>
      <c r="F21700" s="742"/>
      <c r="G21700" s="742"/>
    </row>
    <row r="21701" spans="1:7" ht="32.25" customHeight="1">
      <c r="A21701" s="1" t="s">
        <v>2</v>
      </c>
      <c r="B21701" s="666"/>
      <c r="C21701" s="666"/>
      <c r="D21701" s="753" t="s">
        <v>1193</v>
      </c>
      <c r="E21701" s="753"/>
      <c r="F21701" s="753"/>
      <c r="G21701" s="753"/>
    </row>
    <row r="21702" spans="1:7" ht="30" customHeight="1">
      <c r="A21702" s="744" t="s">
        <v>3</v>
      </c>
      <c r="B21702" s="745"/>
      <c r="C21702" s="3" t="s">
        <v>4</v>
      </c>
      <c r="D21702" s="674" t="s">
        <v>5</v>
      </c>
      <c r="E21702" s="674" t="s">
        <v>6</v>
      </c>
      <c r="F21702" s="674" t="s">
        <v>7</v>
      </c>
      <c r="G21702" s="5" t="s">
        <v>8</v>
      </c>
    </row>
    <row r="21703" spans="1:7">
      <c r="A21703" s="6"/>
      <c r="B21703" s="6"/>
      <c r="C21703" s="7"/>
      <c r="D21703" s="8" t="s">
        <v>9</v>
      </c>
      <c r="E21703" s="6"/>
      <c r="F21703" s="6"/>
      <c r="G21703" s="9"/>
    </row>
    <row r="21704" spans="1:7" s="25" customFormat="1">
      <c r="A21704" s="697">
        <v>18</v>
      </c>
      <c r="B21704" s="697" t="s">
        <v>10</v>
      </c>
      <c r="C21704" s="695" t="s">
        <v>11</v>
      </c>
      <c r="D21704" s="699" t="s">
        <v>146</v>
      </c>
      <c r="E21704" s="672">
        <v>3327.5</v>
      </c>
      <c r="F21704" s="646" t="s">
        <v>147</v>
      </c>
      <c r="G21704" s="20">
        <f>SUM(A21704*E21704/100)</f>
        <v>598.95000000000005</v>
      </c>
    </row>
    <row r="21705" spans="1:7" s="25" customFormat="1" ht="36.75" customHeight="1">
      <c r="A21705" s="698"/>
      <c r="B21705" s="698"/>
      <c r="C21705" s="696"/>
      <c r="D21705" s="700"/>
      <c r="E21705" s="701" t="s">
        <v>148</v>
      </c>
      <c r="F21705" s="702"/>
      <c r="G21705" s="703"/>
    </row>
    <row r="21706" spans="1:7" s="24" customFormat="1">
      <c r="A21706" s="697">
        <v>2234</v>
      </c>
      <c r="B21706" s="697" t="s">
        <v>39</v>
      </c>
      <c r="C21706" s="695" t="s">
        <v>15</v>
      </c>
      <c r="D21706" s="699" t="s">
        <v>149</v>
      </c>
      <c r="E21706" s="672">
        <v>121</v>
      </c>
      <c r="F21706" s="646" t="s">
        <v>42</v>
      </c>
      <c r="G21706" s="20">
        <f>SUM(A21706*E21706/100)</f>
        <v>2703.14</v>
      </c>
    </row>
    <row r="21707" spans="1:7" s="24" customFormat="1" ht="25.5" customHeight="1">
      <c r="A21707" s="698"/>
      <c r="B21707" s="698"/>
      <c r="C21707" s="696"/>
      <c r="D21707" s="700"/>
      <c r="E21707" s="727" t="s">
        <v>150</v>
      </c>
      <c r="F21707" s="728"/>
      <c r="G21707" s="729"/>
    </row>
    <row r="21708" spans="1:7" ht="17.25" customHeight="1">
      <c r="A21708" s="695">
        <v>92</v>
      </c>
      <c r="B21708" s="695" t="s">
        <v>10</v>
      </c>
      <c r="C21708" s="697" t="s">
        <v>18</v>
      </c>
      <c r="D21708" s="699" t="s">
        <v>204</v>
      </c>
      <c r="E21708" s="672">
        <v>12346.65</v>
      </c>
      <c r="F21708" s="646" t="s">
        <v>13</v>
      </c>
      <c r="G21708" s="20">
        <f>SUM(A21708*E21708/100)</f>
        <v>11358.918</v>
      </c>
    </row>
    <row r="21709" spans="1:7" ht="35.25" customHeight="1">
      <c r="A21709" s="696"/>
      <c r="B21709" s="696"/>
      <c r="C21709" s="698"/>
      <c r="D21709" s="700"/>
      <c r="E21709" s="701" t="s">
        <v>205</v>
      </c>
      <c r="F21709" s="702"/>
      <c r="G21709" s="703"/>
    </row>
    <row r="21710" spans="1:7" ht="38.25">
      <c r="A21710" s="649"/>
      <c r="B21710" s="649"/>
      <c r="C21710" s="651" t="s">
        <v>21</v>
      </c>
      <c r="D21710" s="653" t="s">
        <v>153</v>
      </c>
      <c r="E21710" s="730"/>
      <c r="F21710" s="731"/>
      <c r="G21710" s="732"/>
    </row>
    <row r="21711" spans="1:7">
      <c r="A21711" s="695">
        <v>144</v>
      </c>
      <c r="B21711" s="695" t="s">
        <v>39</v>
      </c>
      <c r="C21711" s="697" t="s">
        <v>154</v>
      </c>
      <c r="D21711" s="699" t="s">
        <v>158</v>
      </c>
      <c r="E21711" s="672">
        <v>3275.5</v>
      </c>
      <c r="F21711" s="646" t="s">
        <v>42</v>
      </c>
      <c r="G21711" s="20">
        <f>SUM(A21711*E21711/100)</f>
        <v>4716.72</v>
      </c>
    </row>
    <row r="21712" spans="1:7" ht="28.5" customHeight="1">
      <c r="A21712" s="696"/>
      <c r="B21712" s="696"/>
      <c r="C21712" s="698"/>
      <c r="D21712" s="700"/>
      <c r="E21712" s="701" t="s">
        <v>159</v>
      </c>
      <c r="F21712" s="702"/>
      <c r="G21712" s="703"/>
    </row>
    <row r="21713" spans="1:7" ht="15" customHeight="1">
      <c r="A21713" s="695">
        <v>18</v>
      </c>
      <c r="B21713" s="695" t="s">
        <v>10</v>
      </c>
      <c r="C21713" s="651" t="s">
        <v>25</v>
      </c>
      <c r="D21713" s="699" t="s">
        <v>34</v>
      </c>
      <c r="E21713" s="672">
        <v>14429.25</v>
      </c>
      <c r="F21713" s="646" t="s">
        <v>13</v>
      </c>
      <c r="G21713" s="20">
        <f>SUM(A21713*E21713/100)</f>
        <v>2597.2649999999999</v>
      </c>
    </row>
    <row r="21714" spans="1:7" ht="54" customHeight="1">
      <c r="A21714" s="696"/>
      <c r="B21714" s="696"/>
      <c r="C21714" s="652"/>
      <c r="D21714" s="700"/>
      <c r="E21714" s="701" t="s">
        <v>35</v>
      </c>
      <c r="F21714" s="702"/>
      <c r="G21714" s="703"/>
    </row>
    <row r="21715" spans="1:7">
      <c r="A21715" s="697">
        <v>12</v>
      </c>
      <c r="B21715" s="697" t="s">
        <v>39</v>
      </c>
      <c r="C21715" s="695" t="s">
        <v>29</v>
      </c>
      <c r="D21715" s="699" t="s">
        <v>251</v>
      </c>
      <c r="E21715" s="672">
        <v>902.93</v>
      </c>
      <c r="F21715" s="646" t="s">
        <v>165</v>
      </c>
      <c r="G21715" s="20">
        <f>SUM(A21715*E21715)</f>
        <v>10835.16</v>
      </c>
    </row>
    <row r="21716" spans="1:7" ht="55.5" customHeight="1">
      <c r="A21716" s="698"/>
      <c r="B21716" s="698"/>
      <c r="C21716" s="696"/>
      <c r="D21716" s="700"/>
      <c r="E21716" s="701" t="s">
        <v>252</v>
      </c>
      <c r="F21716" s="702"/>
      <c r="G21716" s="703"/>
    </row>
    <row r="21717" spans="1:7" s="25" customFormat="1" ht="15" customHeight="1">
      <c r="A21717" s="697">
        <v>104</v>
      </c>
      <c r="B21717" s="697" t="s">
        <v>39</v>
      </c>
      <c r="C21717" s="697" t="s">
        <v>33</v>
      </c>
      <c r="D21717" s="699" t="s">
        <v>48</v>
      </c>
      <c r="E21717" s="646">
        <v>27678.86</v>
      </c>
      <c r="F21717" s="646" t="s">
        <v>42</v>
      </c>
      <c r="G21717" s="20">
        <f>SUM(A21717*E21717/100)</f>
        <v>28786.0144</v>
      </c>
    </row>
    <row r="21718" spans="1:7" s="25" customFormat="1" ht="47.25" customHeight="1">
      <c r="A21718" s="698"/>
      <c r="B21718" s="698"/>
      <c r="C21718" s="698"/>
      <c r="D21718" s="700"/>
      <c r="E21718" s="707" t="s">
        <v>49</v>
      </c>
      <c r="F21718" s="707"/>
      <c r="G21718" s="707"/>
    </row>
    <row r="21719" spans="1:7" ht="15" customHeight="1">
      <c r="A21719" s="697">
        <v>290</v>
      </c>
      <c r="B21719" s="697" t="s">
        <v>39</v>
      </c>
      <c r="C21719" s="695" t="s">
        <v>36</v>
      </c>
      <c r="D21719" s="699" t="s">
        <v>51</v>
      </c>
      <c r="E21719" s="672">
        <v>28253.61</v>
      </c>
      <c r="F21719" s="646" t="s">
        <v>52</v>
      </c>
      <c r="G21719" s="20">
        <f>SUM(A21719*E21719/100)</f>
        <v>81935.468999999997</v>
      </c>
    </row>
    <row r="21720" spans="1:7" ht="45" customHeight="1">
      <c r="A21720" s="698"/>
      <c r="B21720" s="698"/>
      <c r="C21720" s="696"/>
      <c r="D21720" s="700"/>
      <c r="E21720" s="701" t="s">
        <v>53</v>
      </c>
      <c r="F21720" s="702"/>
      <c r="G21720" s="703"/>
    </row>
    <row r="21721" spans="1:7" s="25" customFormat="1">
      <c r="A21721" s="697">
        <v>3649</v>
      </c>
      <c r="B21721" s="697" t="s">
        <v>39</v>
      </c>
      <c r="C21721" s="695" t="s">
        <v>40</v>
      </c>
      <c r="D21721" s="699" t="s">
        <v>151</v>
      </c>
      <c r="E21721" s="672">
        <v>660</v>
      </c>
      <c r="F21721" s="646" t="s">
        <v>42</v>
      </c>
      <c r="G21721" s="20">
        <f>SUM(A21721*E21721/100)</f>
        <v>24083.4</v>
      </c>
    </row>
    <row r="21722" spans="1:7" s="25" customFormat="1" ht="27.75" customHeight="1">
      <c r="A21722" s="698"/>
      <c r="B21722" s="698"/>
      <c r="C21722" s="696"/>
      <c r="D21722" s="700"/>
      <c r="E21722" s="727" t="s">
        <v>152</v>
      </c>
      <c r="F21722" s="728"/>
      <c r="G21722" s="729"/>
    </row>
    <row r="21723" spans="1:7" s="24" customFormat="1" ht="15" customHeight="1">
      <c r="A21723" s="697">
        <v>3649</v>
      </c>
      <c r="B21723" s="697" t="s">
        <v>39</v>
      </c>
      <c r="C21723" s="695" t="s">
        <v>44</v>
      </c>
      <c r="D21723" s="699" t="s">
        <v>41</v>
      </c>
      <c r="E21723" s="672">
        <v>2206.6</v>
      </c>
      <c r="F21723" s="646" t="s">
        <v>42</v>
      </c>
      <c r="G21723" s="20">
        <f>SUM(A21723*E21723/100)</f>
        <v>80518.833999999988</v>
      </c>
    </row>
    <row r="21724" spans="1:7" s="24" customFormat="1" ht="27" customHeight="1">
      <c r="A21724" s="698"/>
      <c r="B21724" s="698"/>
      <c r="C21724" s="696"/>
      <c r="D21724" s="700"/>
      <c r="E21724" s="727" t="s">
        <v>43</v>
      </c>
      <c r="F21724" s="728"/>
      <c r="G21724" s="729"/>
    </row>
    <row r="21725" spans="1:7" s="24" customFormat="1" ht="15" customHeight="1">
      <c r="A21725" s="697">
        <v>3649</v>
      </c>
      <c r="B21725" s="697" t="s">
        <v>39</v>
      </c>
      <c r="C21725" s="695" t="s">
        <v>47</v>
      </c>
      <c r="D21725" s="699" t="s">
        <v>45</v>
      </c>
      <c r="E21725" s="646">
        <v>2197.52</v>
      </c>
      <c r="F21725" s="646" t="s">
        <v>42</v>
      </c>
      <c r="G21725" s="20">
        <f>SUM(A21725*E21725/100)</f>
        <v>80187.504799999995</v>
      </c>
    </row>
    <row r="21726" spans="1:7" s="24" customFormat="1" ht="32.25" customHeight="1">
      <c r="A21726" s="698"/>
      <c r="B21726" s="698"/>
      <c r="C21726" s="696"/>
      <c r="D21726" s="700"/>
      <c r="E21726" s="727" t="s">
        <v>46</v>
      </c>
      <c r="F21726" s="728"/>
      <c r="G21726" s="729"/>
    </row>
    <row r="21727" spans="1:7">
      <c r="A21727" s="695">
        <v>568</v>
      </c>
      <c r="B21727" s="695" t="s">
        <v>39</v>
      </c>
      <c r="C21727" s="651" t="s">
        <v>50</v>
      </c>
      <c r="D21727" s="699" t="s">
        <v>725</v>
      </c>
      <c r="E21727" s="672">
        <v>10.7</v>
      </c>
      <c r="F21727" s="646" t="s">
        <v>165</v>
      </c>
      <c r="G21727" s="20">
        <f>SUM(A21727*E21727)</f>
        <v>6077.5999999999995</v>
      </c>
    </row>
    <row r="21728" spans="1:7" ht="42" customHeight="1">
      <c r="A21728" s="696"/>
      <c r="B21728" s="696"/>
      <c r="C21728" s="652"/>
      <c r="D21728" s="700"/>
      <c r="E21728" s="701" t="s">
        <v>1194</v>
      </c>
      <c r="F21728" s="702"/>
      <c r="G21728" s="703"/>
    </row>
    <row r="21729" spans="1:7">
      <c r="A21729" s="695">
        <v>568</v>
      </c>
      <c r="B21729" s="695" t="s">
        <v>39</v>
      </c>
      <c r="C21729" s="651" t="s">
        <v>54</v>
      </c>
      <c r="D21729" s="699" t="s">
        <v>1195</v>
      </c>
      <c r="E21729" s="672">
        <v>555</v>
      </c>
      <c r="F21729" s="646" t="s">
        <v>42</v>
      </c>
      <c r="G21729" s="20">
        <f>SUM(A21729*E21729/100)</f>
        <v>3152.4</v>
      </c>
    </row>
    <row r="21730" spans="1:7" ht="23.25" customHeight="1">
      <c r="A21730" s="696"/>
      <c r="B21730" s="696"/>
      <c r="C21730" s="652"/>
      <c r="D21730" s="700"/>
      <c r="E21730" s="701" t="s">
        <v>1196</v>
      </c>
      <c r="F21730" s="702"/>
      <c r="G21730" s="703"/>
    </row>
    <row r="21731" spans="1:7">
      <c r="A21731" s="697">
        <v>640</v>
      </c>
      <c r="B21731" s="697" t="s">
        <v>39</v>
      </c>
      <c r="C21731" s="695" t="s">
        <v>57</v>
      </c>
      <c r="D21731" s="699" t="s">
        <v>792</v>
      </c>
      <c r="E21731" s="672">
        <v>425.84</v>
      </c>
      <c r="F21731" s="646" t="s">
        <v>42</v>
      </c>
      <c r="G21731" s="13">
        <f>SUM(A21731*E21731/100)</f>
        <v>2725.3759999999997</v>
      </c>
    </row>
    <row r="21732" spans="1:7" ht="33.75" customHeight="1">
      <c r="A21732" s="698"/>
      <c r="B21732" s="698"/>
      <c r="C21732" s="696"/>
      <c r="D21732" s="700"/>
      <c r="E21732" s="701" t="s">
        <v>793</v>
      </c>
      <c r="F21732" s="702"/>
      <c r="G21732" s="703"/>
    </row>
    <row r="21733" spans="1:7">
      <c r="A21733" s="697">
        <v>3649</v>
      </c>
      <c r="B21733" s="697" t="s">
        <v>39</v>
      </c>
      <c r="C21733" s="695" t="s">
        <v>60</v>
      </c>
      <c r="D21733" s="755" t="s">
        <v>300</v>
      </c>
      <c r="E21733" s="662">
        <v>1043.9000000000001</v>
      </c>
      <c r="F21733" s="652" t="s">
        <v>42</v>
      </c>
      <c r="G21733" s="20">
        <f>SUM(A21733*E21733/100)</f>
        <v>38091.911000000007</v>
      </c>
    </row>
    <row r="21734" spans="1:7" ht="64.5" customHeight="1">
      <c r="A21734" s="698"/>
      <c r="B21734" s="698"/>
      <c r="C21734" s="696"/>
      <c r="D21734" s="700"/>
      <c r="E21734" s="701" t="s">
        <v>301</v>
      </c>
      <c r="F21734" s="702"/>
      <c r="G21734" s="703"/>
    </row>
    <row r="21735" spans="1:7">
      <c r="A21735" s="697">
        <v>355</v>
      </c>
      <c r="B21735" s="697" t="s">
        <v>39</v>
      </c>
      <c r="C21735" s="695" t="s">
        <v>63</v>
      </c>
      <c r="D21735" s="755" t="s">
        <v>794</v>
      </c>
      <c r="E21735" s="662">
        <v>1106.5999999999999</v>
      </c>
      <c r="F21735" s="652" t="s">
        <v>42</v>
      </c>
      <c r="G21735" s="20">
        <f>SUM(A21735*E21735/100)</f>
        <v>3928.4299999999994</v>
      </c>
    </row>
    <row r="21736" spans="1:7" ht="32.25" customHeight="1">
      <c r="A21736" s="698"/>
      <c r="B21736" s="698"/>
      <c r="C21736" s="696"/>
      <c r="D21736" s="700"/>
      <c r="E21736" s="701" t="s">
        <v>795</v>
      </c>
      <c r="F21736" s="702"/>
      <c r="G21736" s="703"/>
    </row>
    <row r="21737" spans="1:7">
      <c r="A21737" s="695">
        <v>28</v>
      </c>
      <c r="B21737" s="695" t="s">
        <v>39</v>
      </c>
      <c r="C21737" s="697" t="s">
        <v>66</v>
      </c>
      <c r="D21737" s="699" t="s">
        <v>211</v>
      </c>
      <c r="E21737" s="672">
        <v>726.72</v>
      </c>
      <c r="F21737" s="646" t="s">
        <v>165</v>
      </c>
      <c r="G21737" s="20">
        <f>SUM(A21737*E21737)</f>
        <v>20348.16</v>
      </c>
    </row>
    <row r="21738" spans="1:7" ht="54" customHeight="1">
      <c r="A21738" s="696"/>
      <c r="B21738" s="696"/>
      <c r="C21738" s="698"/>
      <c r="D21738" s="700"/>
      <c r="E21738" s="701" t="s">
        <v>212</v>
      </c>
      <c r="F21738" s="702"/>
      <c r="G21738" s="703"/>
    </row>
    <row r="21739" spans="1:7" s="30" customFormat="1" ht="49.5" customHeight="1">
      <c r="A21739" s="3"/>
      <c r="B21739" s="3"/>
      <c r="C21739" s="674"/>
      <c r="D21739" s="26"/>
      <c r="E21739" s="27"/>
      <c r="F21739" s="28" t="s">
        <v>603</v>
      </c>
      <c r="G21739" s="29">
        <f>SUM(G21704,G21706,G21708,G21711,G21713,G21715,G21717,G21719,G21721,G21723,G21725,G21727,G21729,G21731,G21733,G21735,G21737)</f>
        <v>402645.25219999993</v>
      </c>
    </row>
    <row r="21740" spans="1:7" ht="45.75" customHeight="1">
      <c r="A21740" s="75"/>
      <c r="B21740" s="75"/>
      <c r="C21740" s="76"/>
      <c r="D21740" s="77"/>
      <c r="E21740" s="78"/>
      <c r="F21740" s="79"/>
      <c r="G21740" s="80"/>
    </row>
    <row r="21741" spans="1:7" s="36" customFormat="1" ht="48.75" customHeight="1">
      <c r="A21741" s="52" t="s">
        <v>129</v>
      </c>
      <c r="B21741" s="53"/>
      <c r="C21741" s="54" t="s">
        <v>130</v>
      </c>
      <c r="D21741" s="54"/>
      <c r="F21741" s="56" t="s">
        <v>131</v>
      </c>
      <c r="G21741" s="54"/>
    </row>
    <row r="21742" spans="1:7" s="25" customFormat="1" ht="51" customHeight="1">
      <c r="A21742" s="59"/>
      <c r="B21742" s="54"/>
      <c r="C21742" s="54"/>
      <c r="D21742" s="112"/>
      <c r="E21742" s="61" t="s">
        <v>138</v>
      </c>
      <c r="F21742" s="62"/>
      <c r="G21742" s="62"/>
    </row>
    <row r="21743" spans="1:7" s="25" customFormat="1" ht="63" customHeight="1">
      <c r="A21743" s="59"/>
      <c r="B21743" s="54"/>
      <c r="C21743" s="54"/>
      <c r="D21743" s="112"/>
      <c r="E21743" s="54"/>
      <c r="F21743" s="54"/>
      <c r="G21743" s="63"/>
    </row>
    <row r="21744" spans="1:7" s="25" customFormat="1">
      <c r="A21744" s="55" t="s">
        <v>139</v>
      </c>
      <c r="B21744" s="54"/>
      <c r="C21744" s="54"/>
      <c r="D21744" s="112"/>
      <c r="E21744" s="64" t="s">
        <v>140</v>
      </c>
      <c r="F21744" s="54"/>
      <c r="G21744" s="63"/>
    </row>
    <row r="21745" spans="2:7" s="25" customFormat="1">
      <c r="B21745" s="54"/>
      <c r="C21745" s="54"/>
      <c r="D21745" s="112"/>
      <c r="E21745" s="64" t="s">
        <v>141</v>
      </c>
      <c r="F21745" s="54"/>
      <c r="G21745" s="63"/>
    </row>
    <row r="21746" spans="2:7" s="25" customFormat="1">
      <c r="B21746" s="54"/>
      <c r="C21746" s="54"/>
      <c r="D21746" s="112"/>
      <c r="E21746" s="64" t="s">
        <v>142</v>
      </c>
      <c r="F21746" s="54"/>
      <c r="G21746" s="63"/>
    </row>
    <row r="21774" spans="1:7">
      <c r="A21774" s="741" t="s">
        <v>0</v>
      </c>
      <c r="B21774" s="741"/>
      <c r="C21774" s="741"/>
      <c r="D21774" s="741"/>
      <c r="E21774" s="741"/>
      <c r="F21774" s="741"/>
      <c r="G21774" s="741"/>
    </row>
    <row r="21775" spans="1:7">
      <c r="A21775" s="742" t="s">
        <v>1</v>
      </c>
      <c r="B21775" s="742"/>
      <c r="C21775" s="742"/>
      <c r="D21775" s="742"/>
      <c r="E21775" s="742"/>
      <c r="F21775" s="742"/>
      <c r="G21775" s="742"/>
    </row>
    <row r="21776" spans="1:7" ht="32.25" customHeight="1">
      <c r="A21776" s="1" t="s">
        <v>2</v>
      </c>
      <c r="B21776" s="666"/>
      <c r="C21776" s="666"/>
      <c r="D21776" s="753" t="s">
        <v>1177</v>
      </c>
      <c r="E21776" s="753"/>
      <c r="F21776" s="753"/>
      <c r="G21776" s="753"/>
    </row>
    <row r="21777" spans="1:7" ht="30" customHeight="1">
      <c r="A21777" s="744" t="s">
        <v>3</v>
      </c>
      <c r="B21777" s="745"/>
      <c r="C21777" s="3" t="s">
        <v>4</v>
      </c>
      <c r="D21777" s="674" t="s">
        <v>5</v>
      </c>
      <c r="E21777" s="674" t="s">
        <v>6</v>
      </c>
      <c r="F21777" s="674" t="s">
        <v>7</v>
      </c>
      <c r="G21777" s="5" t="s">
        <v>8</v>
      </c>
    </row>
    <row r="21778" spans="1:7" ht="19.5" customHeight="1">
      <c r="A21778" s="6"/>
      <c r="B21778" s="6"/>
      <c r="C21778" s="7"/>
      <c r="D21778" s="8" t="s">
        <v>1178</v>
      </c>
      <c r="E21778" s="6"/>
      <c r="F21778" s="6"/>
      <c r="G21778" s="9"/>
    </row>
    <row r="21779" spans="1:7" ht="35.25" customHeight="1">
      <c r="A21779" s="645">
        <v>8</v>
      </c>
      <c r="B21779" s="645" t="s">
        <v>72</v>
      </c>
      <c r="C21779" s="646" t="s">
        <v>11</v>
      </c>
      <c r="D21779" s="647" t="s">
        <v>1179</v>
      </c>
      <c r="E21779" s="672"/>
      <c r="F21779" s="646" t="s">
        <v>75</v>
      </c>
      <c r="G21779" s="13"/>
    </row>
    <row r="21780" spans="1:7" ht="35.25" customHeight="1">
      <c r="A21780" s="645">
        <v>12</v>
      </c>
      <c r="B21780" s="645" t="s">
        <v>72</v>
      </c>
      <c r="C21780" s="646" t="s">
        <v>15</v>
      </c>
      <c r="D21780" s="647" t="s">
        <v>1180</v>
      </c>
      <c r="E21780" s="672"/>
      <c r="F21780" s="646" t="s">
        <v>75</v>
      </c>
      <c r="G21780" s="13"/>
    </row>
    <row r="21781" spans="1:7" ht="47.25" customHeight="1">
      <c r="A21781" s="645">
        <v>20</v>
      </c>
      <c r="B21781" s="645" t="s">
        <v>72</v>
      </c>
      <c r="C21781" s="646" t="s">
        <v>18</v>
      </c>
      <c r="D21781" s="647" t="s">
        <v>1181</v>
      </c>
      <c r="E21781" s="672"/>
      <c r="F21781" s="646" t="s">
        <v>75</v>
      </c>
      <c r="G21781" s="13"/>
    </row>
    <row r="21782" spans="1:7" ht="42" customHeight="1">
      <c r="A21782" s="645">
        <v>20</v>
      </c>
      <c r="B21782" s="645" t="s">
        <v>72</v>
      </c>
      <c r="C21782" s="646" t="s">
        <v>21</v>
      </c>
      <c r="D21782" s="647" t="s">
        <v>1182</v>
      </c>
      <c r="E21782" s="672"/>
      <c r="F21782" s="646" t="s">
        <v>75</v>
      </c>
      <c r="G21782" s="13"/>
    </row>
    <row r="21783" spans="1:7" ht="35.25" customHeight="1">
      <c r="A21783" s="645">
        <v>20</v>
      </c>
      <c r="B21783" s="645" t="s">
        <v>72</v>
      </c>
      <c r="C21783" s="646" t="s">
        <v>25</v>
      </c>
      <c r="D21783" s="647" t="s">
        <v>1183</v>
      </c>
      <c r="E21783" s="672"/>
      <c r="F21783" s="646" t="s">
        <v>75</v>
      </c>
      <c r="G21783" s="13"/>
    </row>
    <row r="21784" spans="1:7" ht="35.25" customHeight="1">
      <c r="A21784" s="645">
        <v>4</v>
      </c>
      <c r="B21784" s="645" t="s">
        <v>72</v>
      </c>
      <c r="C21784" s="646" t="s">
        <v>29</v>
      </c>
      <c r="D21784" s="647" t="s">
        <v>1184</v>
      </c>
      <c r="E21784" s="672"/>
      <c r="F21784" s="646" t="s">
        <v>75</v>
      </c>
      <c r="G21784" s="13"/>
    </row>
    <row r="21785" spans="1:7" ht="35.25" customHeight="1">
      <c r="A21785" s="645">
        <v>30</v>
      </c>
      <c r="B21785" s="645" t="s">
        <v>72</v>
      </c>
      <c r="C21785" s="646" t="s">
        <v>33</v>
      </c>
      <c r="D21785" s="647" t="s">
        <v>1185</v>
      </c>
      <c r="E21785" s="672"/>
      <c r="F21785" s="646" t="s">
        <v>75</v>
      </c>
      <c r="G21785" s="13"/>
    </row>
    <row r="21786" spans="1:7" ht="35.25" customHeight="1">
      <c r="A21786" s="645">
        <v>1</v>
      </c>
      <c r="B21786" s="645" t="s">
        <v>1187</v>
      </c>
      <c r="C21786" s="646" t="s">
        <v>36</v>
      </c>
      <c r="D21786" s="647" t="s">
        <v>1186</v>
      </c>
      <c r="E21786" s="672"/>
      <c r="F21786" s="646" t="s">
        <v>1189</v>
      </c>
      <c r="G21786" s="13"/>
    </row>
    <row r="21787" spans="1:7" ht="35.25" customHeight="1">
      <c r="A21787" s="645">
        <v>4</v>
      </c>
      <c r="B21787" s="645" t="s">
        <v>1187</v>
      </c>
      <c r="C21787" s="646" t="s">
        <v>40</v>
      </c>
      <c r="D21787" s="647" t="s">
        <v>1188</v>
      </c>
      <c r="E21787" s="672"/>
      <c r="F21787" s="646" t="s">
        <v>1189</v>
      </c>
      <c r="G21787" s="13"/>
    </row>
    <row r="21788" spans="1:7" ht="35.25" customHeight="1">
      <c r="A21788" s="645">
        <v>2</v>
      </c>
      <c r="B21788" s="645" t="s">
        <v>89</v>
      </c>
      <c r="C21788" s="646" t="s">
        <v>44</v>
      </c>
      <c r="D21788" s="647" t="s">
        <v>1190</v>
      </c>
      <c r="E21788" s="672"/>
      <c r="F21788" s="646" t="s">
        <v>75</v>
      </c>
      <c r="G21788" s="13"/>
    </row>
    <row r="21789" spans="1:7" ht="35.25" customHeight="1">
      <c r="A21789" s="645">
        <v>2</v>
      </c>
      <c r="B21789" s="645" t="s">
        <v>72</v>
      </c>
      <c r="C21789" s="646" t="s">
        <v>47</v>
      </c>
      <c r="D21789" s="647" t="s">
        <v>1191</v>
      </c>
      <c r="E21789" s="672"/>
      <c r="F21789" s="646" t="s">
        <v>75</v>
      </c>
      <c r="G21789" s="13"/>
    </row>
    <row r="21790" spans="1:7" ht="35.25" customHeight="1">
      <c r="A21790" s="645">
        <v>2</v>
      </c>
      <c r="B21790" s="645" t="s">
        <v>72</v>
      </c>
      <c r="C21790" s="646" t="s">
        <v>50</v>
      </c>
      <c r="D21790" s="647" t="s">
        <v>1192</v>
      </c>
      <c r="E21790" s="672"/>
      <c r="F21790" s="646" t="s">
        <v>75</v>
      </c>
      <c r="G21790" s="13"/>
    </row>
    <row r="21791" spans="1:7" ht="35.25" customHeight="1">
      <c r="A21791" s="6"/>
      <c r="B21791" s="6"/>
      <c r="C21791" s="7"/>
      <c r="D21791" s="99"/>
      <c r="E21791" s="6"/>
      <c r="F21791" s="6"/>
      <c r="G21791" s="9"/>
    </row>
    <row r="21792" spans="1:7" s="30" customFormat="1" ht="37.5" customHeight="1">
      <c r="A21792" s="52" t="s">
        <v>1175</v>
      </c>
      <c r="B21792" s="57"/>
      <c r="D21792" s="54" t="s">
        <v>1176</v>
      </c>
      <c r="F21792" s="56" t="s">
        <v>131</v>
      </c>
    </row>
    <row r="21793" spans="1:7" s="25" customFormat="1" ht="39.75" customHeight="1">
      <c r="A21793" s="59"/>
      <c r="B21793" s="54"/>
      <c r="C21793" s="54"/>
      <c r="D21793" s="60"/>
      <c r="E21793" s="61" t="s">
        <v>138</v>
      </c>
      <c r="F21793" s="62"/>
      <c r="G21793" s="62"/>
    </row>
    <row r="21794" spans="1:7" s="25" customFormat="1" ht="52.5" customHeight="1">
      <c r="A21794" s="59"/>
      <c r="B21794" s="54"/>
      <c r="C21794" s="54"/>
      <c r="D21794" s="60"/>
      <c r="E21794" s="54"/>
      <c r="F21794" s="54"/>
      <c r="G21794" s="63"/>
    </row>
    <row r="21795" spans="1:7" s="25" customFormat="1" ht="12" customHeight="1">
      <c r="A21795" s="55" t="s">
        <v>139</v>
      </c>
      <c r="B21795" s="54"/>
      <c r="C21795" s="54"/>
      <c r="D21795" s="60"/>
      <c r="E21795" s="64" t="s">
        <v>140</v>
      </c>
      <c r="F21795" s="54"/>
      <c r="G21795" s="63"/>
    </row>
    <row r="21796" spans="1:7" s="25" customFormat="1" ht="12" customHeight="1">
      <c r="B21796" s="54"/>
      <c r="C21796" s="54"/>
      <c r="D21796" s="60"/>
      <c r="E21796" s="64" t="s">
        <v>141</v>
      </c>
      <c r="F21796" s="54"/>
      <c r="G21796" s="63"/>
    </row>
    <row r="21797" spans="1:7" s="25" customFormat="1" ht="12" customHeight="1">
      <c r="B21797" s="54"/>
      <c r="C21797" s="54"/>
      <c r="D21797" s="60"/>
      <c r="E21797" s="64" t="s">
        <v>142</v>
      </c>
      <c r="F21797" s="54"/>
      <c r="G21797" s="63"/>
    </row>
    <row r="21798" spans="1:7" s="25" customFormat="1" ht="12" customHeight="1">
      <c r="B21798" s="54"/>
      <c r="C21798" s="54"/>
      <c r="D21798" s="60"/>
      <c r="E21798" s="64"/>
      <c r="F21798" s="54"/>
      <c r="G21798" s="63"/>
    </row>
    <row r="21799" spans="1:7" s="25" customFormat="1" ht="12" customHeight="1">
      <c r="B21799" s="54"/>
      <c r="C21799" s="54"/>
      <c r="D21799" s="60"/>
      <c r="E21799" s="64"/>
      <c r="F21799" s="54"/>
      <c r="G21799" s="63"/>
    </row>
    <row r="21800" spans="1:7" s="25" customFormat="1" ht="12" customHeight="1">
      <c r="B21800" s="54"/>
      <c r="C21800" s="54"/>
      <c r="D21800" s="60"/>
      <c r="E21800" s="64"/>
      <c r="F21800" s="54"/>
      <c r="G21800" s="63"/>
    </row>
    <row r="21801" spans="1:7" s="25" customFormat="1" ht="12" customHeight="1">
      <c r="B21801" s="54"/>
      <c r="C21801" s="54"/>
      <c r="D21801" s="60"/>
      <c r="E21801" s="64"/>
      <c r="F21801" s="54"/>
      <c r="G21801" s="63"/>
    </row>
    <row r="21802" spans="1:7" s="25" customFormat="1" ht="12" customHeight="1">
      <c r="B21802" s="54"/>
      <c r="C21802" s="54"/>
      <c r="D21802" s="60"/>
      <c r="E21802" s="64"/>
      <c r="F21802" s="54"/>
      <c r="G21802" s="63"/>
    </row>
    <row r="21803" spans="1:7" s="25" customFormat="1" ht="12" customHeight="1">
      <c r="B21803" s="54"/>
      <c r="C21803" s="54"/>
      <c r="D21803" s="60"/>
      <c r="E21803" s="64"/>
      <c r="F21803" s="54"/>
      <c r="G21803" s="63"/>
    </row>
    <row r="21804" spans="1:7" s="25" customFormat="1" ht="12" customHeight="1">
      <c r="B21804" s="54"/>
      <c r="C21804" s="54"/>
      <c r="D21804" s="60"/>
      <c r="E21804" s="64"/>
      <c r="F21804" s="54"/>
      <c r="G21804" s="63"/>
    </row>
    <row r="21805" spans="1:7" s="25" customFormat="1" ht="12" customHeight="1">
      <c r="B21805" s="54"/>
      <c r="C21805" s="54"/>
      <c r="D21805" s="60"/>
      <c r="E21805" s="64"/>
      <c r="F21805" s="54"/>
      <c r="G21805" s="63"/>
    </row>
    <row r="21806" spans="1:7" s="25" customFormat="1" ht="12" customHeight="1">
      <c r="B21806" s="54"/>
      <c r="C21806" s="54"/>
      <c r="D21806" s="60"/>
      <c r="E21806" s="64"/>
      <c r="F21806" s="54"/>
      <c r="G21806" s="63"/>
    </row>
    <row r="21807" spans="1:7" s="25" customFormat="1" ht="12" customHeight="1">
      <c r="B21807" s="54"/>
      <c r="C21807" s="54"/>
      <c r="D21807" s="60"/>
      <c r="E21807" s="64"/>
      <c r="F21807" s="54"/>
      <c r="G21807" s="63"/>
    </row>
    <row r="21808" spans="1:7" s="25" customFormat="1" ht="12" customHeight="1">
      <c r="B21808" s="54"/>
      <c r="C21808" s="54"/>
      <c r="D21808" s="60"/>
      <c r="E21808" s="64"/>
      <c r="F21808" s="54"/>
      <c r="G21808" s="63"/>
    </row>
    <row r="21809" spans="1:7" s="25" customFormat="1" ht="12" customHeight="1">
      <c r="B21809" s="54"/>
      <c r="C21809" s="54"/>
      <c r="D21809" s="60"/>
      <c r="E21809" s="64"/>
      <c r="F21809" s="54"/>
      <c r="G21809" s="63"/>
    </row>
    <row r="21810" spans="1:7">
      <c r="A21810" s="741" t="s">
        <v>0</v>
      </c>
      <c r="B21810" s="741"/>
      <c r="C21810" s="741"/>
      <c r="D21810" s="741"/>
      <c r="E21810" s="741"/>
      <c r="F21810" s="741"/>
      <c r="G21810" s="741"/>
    </row>
    <row r="21811" spans="1:7">
      <c r="A21811" s="742" t="s">
        <v>1</v>
      </c>
      <c r="B21811" s="742"/>
      <c r="C21811" s="742"/>
      <c r="D21811" s="742"/>
      <c r="E21811" s="742"/>
      <c r="F21811" s="742"/>
      <c r="G21811" s="742"/>
    </row>
    <row r="21812" spans="1:7" ht="32.25" customHeight="1">
      <c r="A21812" s="1" t="s">
        <v>2</v>
      </c>
      <c r="B21812" s="666"/>
      <c r="C21812" s="666"/>
      <c r="D21812" s="753" t="s">
        <v>1159</v>
      </c>
      <c r="E21812" s="753"/>
      <c r="F21812" s="753"/>
      <c r="G21812" s="753"/>
    </row>
    <row r="21813" spans="1:7" ht="30" customHeight="1">
      <c r="A21813" s="744" t="s">
        <v>3</v>
      </c>
      <c r="B21813" s="745"/>
      <c r="C21813" s="3" t="s">
        <v>4</v>
      </c>
      <c r="D21813" s="674" t="s">
        <v>5</v>
      </c>
      <c r="E21813" s="674" t="s">
        <v>6</v>
      </c>
      <c r="F21813" s="674" t="s">
        <v>7</v>
      </c>
      <c r="G21813" s="5" t="s">
        <v>8</v>
      </c>
    </row>
    <row r="21814" spans="1:7" ht="19.5" customHeight="1">
      <c r="A21814" s="6"/>
      <c r="B21814" s="6"/>
      <c r="C21814" s="7"/>
      <c r="D21814" s="8" t="s">
        <v>1160</v>
      </c>
      <c r="E21814" s="6"/>
      <c r="F21814" s="6"/>
      <c r="G21814" s="9"/>
    </row>
    <row r="21815" spans="1:7" ht="35.25" customHeight="1">
      <c r="A21815" s="645">
        <v>18</v>
      </c>
      <c r="B21815" s="645" t="s">
        <v>72</v>
      </c>
      <c r="C21815" s="646" t="s">
        <v>11</v>
      </c>
      <c r="D21815" s="647" t="s">
        <v>1161</v>
      </c>
      <c r="E21815" s="672"/>
      <c r="F21815" s="646" t="s">
        <v>75</v>
      </c>
      <c r="G21815" s="13"/>
    </row>
    <row r="21816" spans="1:7" ht="35.25" customHeight="1">
      <c r="A21816" s="645">
        <v>6</v>
      </c>
      <c r="B21816" s="645" t="s">
        <v>72</v>
      </c>
      <c r="C21816" s="646" t="s">
        <v>15</v>
      </c>
      <c r="D21816" s="647" t="s">
        <v>1162</v>
      </c>
      <c r="E21816" s="672"/>
      <c r="F21816" s="646" t="s">
        <v>75</v>
      </c>
      <c r="G21816" s="13"/>
    </row>
    <row r="21817" spans="1:7" ht="47.25" customHeight="1">
      <c r="A21817" s="645">
        <v>18</v>
      </c>
      <c r="B21817" s="645" t="s">
        <v>72</v>
      </c>
      <c r="C21817" s="646" t="s">
        <v>18</v>
      </c>
      <c r="D21817" s="647" t="s">
        <v>1163</v>
      </c>
      <c r="E21817" s="672"/>
      <c r="F21817" s="646" t="s">
        <v>75</v>
      </c>
      <c r="G21817" s="13"/>
    </row>
    <row r="21818" spans="1:7" ht="42" customHeight="1">
      <c r="A21818" s="645">
        <v>6</v>
      </c>
      <c r="B21818" s="645" t="s">
        <v>72</v>
      </c>
      <c r="C21818" s="646" t="s">
        <v>21</v>
      </c>
      <c r="D21818" s="647" t="s">
        <v>1164</v>
      </c>
      <c r="E21818" s="672"/>
      <c r="F21818" s="646" t="s">
        <v>75</v>
      </c>
      <c r="G21818" s="13"/>
    </row>
    <row r="21819" spans="1:7" ht="35.25" customHeight="1">
      <c r="A21819" s="645">
        <v>12</v>
      </c>
      <c r="B21819" s="645" t="s">
        <v>72</v>
      </c>
      <c r="C21819" s="646" t="s">
        <v>25</v>
      </c>
      <c r="D21819" s="647" t="s">
        <v>1166</v>
      </c>
      <c r="E21819" s="672"/>
      <c r="F21819" s="646" t="s">
        <v>75</v>
      </c>
      <c r="G21819" s="13"/>
    </row>
    <row r="21820" spans="1:7" ht="35.25" customHeight="1">
      <c r="A21820" s="645">
        <v>4</v>
      </c>
      <c r="B21820" s="645" t="s">
        <v>72</v>
      </c>
      <c r="C21820" s="646" t="s">
        <v>29</v>
      </c>
      <c r="D21820" s="647" t="s">
        <v>1165</v>
      </c>
      <c r="E21820" s="672"/>
      <c r="F21820" s="646" t="s">
        <v>75</v>
      </c>
      <c r="G21820" s="13"/>
    </row>
    <row r="21821" spans="1:7" ht="35.25" customHeight="1">
      <c r="A21821" s="645">
        <v>2</v>
      </c>
      <c r="B21821" s="645" t="s">
        <v>72</v>
      </c>
      <c r="C21821" s="646" t="s">
        <v>33</v>
      </c>
      <c r="D21821" s="647" t="s">
        <v>1167</v>
      </c>
      <c r="E21821" s="672"/>
      <c r="F21821" s="646" t="s">
        <v>75</v>
      </c>
      <c r="G21821" s="13"/>
    </row>
    <row r="21822" spans="1:7" ht="35.25" customHeight="1">
      <c r="A21822" s="645">
        <v>1</v>
      </c>
      <c r="B21822" s="645" t="s">
        <v>89</v>
      </c>
      <c r="C21822" s="646" t="s">
        <v>36</v>
      </c>
      <c r="D21822" s="647" t="s">
        <v>1168</v>
      </c>
      <c r="E21822" s="672"/>
      <c r="F21822" s="646" t="s">
        <v>75</v>
      </c>
      <c r="G21822" s="13"/>
    </row>
    <row r="21823" spans="1:7" ht="35.25" customHeight="1">
      <c r="A21823" s="645">
        <v>2</v>
      </c>
      <c r="B21823" s="645" t="s">
        <v>72</v>
      </c>
      <c r="C21823" s="646" t="s">
        <v>40</v>
      </c>
      <c r="D21823" s="647" t="s">
        <v>1169</v>
      </c>
      <c r="E21823" s="672"/>
      <c r="F21823" s="646" t="s">
        <v>75</v>
      </c>
      <c r="G21823" s="13"/>
    </row>
    <row r="21824" spans="1:7" ht="35.25" customHeight="1">
      <c r="A21824" s="645">
        <v>2</v>
      </c>
      <c r="B21824" s="645" t="s">
        <v>72</v>
      </c>
      <c r="C21824" s="646" t="s">
        <v>44</v>
      </c>
      <c r="D21824" s="647" t="s">
        <v>1170</v>
      </c>
      <c r="E21824" s="672"/>
      <c r="F21824" s="646" t="s">
        <v>75</v>
      </c>
      <c r="G21824" s="13"/>
    </row>
    <row r="21825" spans="1:7" ht="35.25" customHeight="1">
      <c r="A21825" s="645">
        <v>14</v>
      </c>
      <c r="B21825" s="645" t="s">
        <v>72</v>
      </c>
      <c r="C21825" s="646" t="s">
        <v>47</v>
      </c>
      <c r="D21825" s="647" t="s">
        <v>1171</v>
      </c>
      <c r="E21825" s="672"/>
      <c r="F21825" s="646" t="s">
        <v>75</v>
      </c>
      <c r="G21825" s="13"/>
    </row>
    <row r="21826" spans="1:7" ht="35.25" customHeight="1">
      <c r="A21826" s="645">
        <v>2</v>
      </c>
      <c r="B21826" s="645" t="s">
        <v>72</v>
      </c>
      <c r="C21826" s="646" t="s">
        <v>50</v>
      </c>
      <c r="D21826" s="647" t="s">
        <v>1172</v>
      </c>
      <c r="E21826" s="672"/>
      <c r="F21826" s="646" t="s">
        <v>75</v>
      </c>
      <c r="G21826" s="13"/>
    </row>
    <row r="21827" spans="1:7" ht="35.25" customHeight="1">
      <c r="A21827" s="645">
        <v>24</v>
      </c>
      <c r="B21827" s="645" t="s">
        <v>72</v>
      </c>
      <c r="C21827" s="646" t="s">
        <v>54</v>
      </c>
      <c r="D21827" s="647" t="s">
        <v>1173</v>
      </c>
      <c r="E21827" s="672"/>
      <c r="F21827" s="646" t="s">
        <v>75</v>
      </c>
      <c r="G21827" s="13"/>
    </row>
    <row r="21828" spans="1:7" ht="35.25" customHeight="1">
      <c r="A21828" s="645">
        <v>543</v>
      </c>
      <c r="B21828" s="645" t="s">
        <v>72</v>
      </c>
      <c r="C21828" s="646" t="s">
        <v>57</v>
      </c>
      <c r="D21828" s="647" t="s">
        <v>1174</v>
      </c>
      <c r="E21828" s="672"/>
      <c r="F21828" s="646" t="s">
        <v>75</v>
      </c>
      <c r="G21828" s="13"/>
    </row>
    <row r="21829" spans="1:7" ht="35.25" customHeight="1">
      <c r="A21829" s="6"/>
      <c r="B21829" s="6"/>
      <c r="C21829" s="7"/>
      <c r="D21829" s="99"/>
      <c r="E21829" s="6"/>
      <c r="F21829" s="6"/>
      <c r="G21829" s="9"/>
    </row>
    <row r="21830" spans="1:7" s="30" customFormat="1">
      <c r="A21830" s="52" t="s">
        <v>1175</v>
      </c>
      <c r="B21830" s="57"/>
      <c r="D21830" s="54" t="s">
        <v>1176</v>
      </c>
      <c r="F21830" s="56" t="s">
        <v>131</v>
      </c>
    </row>
    <row r="21831" spans="1:7" s="25" customFormat="1">
      <c r="A21831" s="59"/>
      <c r="B21831" s="54"/>
      <c r="C21831" s="54"/>
      <c r="D21831" s="60"/>
      <c r="E21831" s="61" t="s">
        <v>138</v>
      </c>
      <c r="F21831" s="62"/>
      <c r="G21831" s="62"/>
    </row>
    <row r="21832" spans="1:7" s="25" customFormat="1" ht="52.5" customHeight="1">
      <c r="A21832" s="59"/>
      <c r="B21832" s="54"/>
      <c r="C21832" s="54"/>
      <c r="D21832" s="60"/>
      <c r="E21832" s="54"/>
      <c r="F21832" s="54"/>
      <c r="G21832" s="63"/>
    </row>
    <row r="21833" spans="1:7" s="25" customFormat="1" ht="12" customHeight="1">
      <c r="A21833" s="55" t="s">
        <v>139</v>
      </c>
      <c r="B21833" s="54"/>
      <c r="C21833" s="54"/>
      <c r="D21833" s="60"/>
      <c r="E21833" s="64" t="s">
        <v>140</v>
      </c>
      <c r="F21833" s="54"/>
      <c r="G21833" s="63"/>
    </row>
    <row r="21834" spans="1:7" s="25" customFormat="1" ht="12" customHeight="1">
      <c r="B21834" s="54"/>
      <c r="C21834" s="54"/>
      <c r="D21834" s="60"/>
      <c r="E21834" s="64" t="s">
        <v>141</v>
      </c>
      <c r="F21834" s="54"/>
      <c r="G21834" s="63"/>
    </row>
    <row r="21835" spans="1:7" s="25" customFormat="1" ht="12" customHeight="1">
      <c r="B21835" s="54"/>
      <c r="C21835" s="54"/>
      <c r="D21835" s="60"/>
      <c r="E21835" s="64" t="s">
        <v>142</v>
      </c>
      <c r="F21835" s="54"/>
      <c r="G21835" s="63"/>
    </row>
    <row r="21836" spans="1:7" s="25" customFormat="1" ht="12" customHeight="1">
      <c r="B21836" s="54"/>
      <c r="C21836" s="54"/>
      <c r="D21836" s="60"/>
      <c r="E21836" s="64"/>
      <c r="F21836" s="54"/>
      <c r="G21836" s="63"/>
    </row>
    <row r="21837" spans="1:7" s="25" customFormat="1" ht="12" customHeight="1">
      <c r="B21837" s="54"/>
      <c r="C21837" s="54"/>
      <c r="D21837" s="60"/>
      <c r="E21837" s="64"/>
      <c r="F21837" s="54"/>
      <c r="G21837" s="63"/>
    </row>
    <row r="21838" spans="1:7" s="25" customFormat="1" ht="12" customHeight="1">
      <c r="B21838" s="54"/>
      <c r="C21838" s="54"/>
      <c r="D21838" s="60"/>
      <c r="E21838" s="64"/>
      <c r="F21838" s="54"/>
      <c r="G21838" s="63"/>
    </row>
    <row r="21839" spans="1:7" s="25" customFormat="1" ht="12" customHeight="1">
      <c r="B21839" s="54"/>
      <c r="C21839" s="54"/>
      <c r="D21839" s="60"/>
      <c r="E21839" s="64"/>
      <c r="F21839" s="54"/>
      <c r="G21839" s="63"/>
    </row>
    <row r="21840" spans="1:7" s="25" customFormat="1" ht="12" customHeight="1">
      <c r="B21840" s="54"/>
      <c r="C21840" s="54"/>
      <c r="D21840" s="60"/>
      <c r="E21840" s="64"/>
      <c r="F21840" s="54"/>
      <c r="G21840" s="63"/>
    </row>
    <row r="21841" spans="1:7" s="25" customFormat="1" ht="12" customHeight="1">
      <c r="B21841" s="54"/>
      <c r="C21841" s="54"/>
      <c r="D21841" s="60"/>
      <c r="E21841" s="64"/>
      <c r="F21841" s="54"/>
      <c r="G21841" s="63"/>
    </row>
    <row r="21842" spans="1:7" s="25" customFormat="1" ht="12" customHeight="1">
      <c r="B21842" s="54"/>
      <c r="C21842" s="54"/>
      <c r="D21842" s="60"/>
      <c r="E21842" s="64"/>
      <c r="F21842" s="54"/>
      <c r="G21842" s="63"/>
    </row>
    <row r="21843" spans="1:7" s="25" customFormat="1" ht="12" customHeight="1">
      <c r="B21843" s="54"/>
      <c r="C21843" s="54"/>
      <c r="D21843" s="60"/>
      <c r="E21843" s="64"/>
      <c r="F21843" s="54"/>
      <c r="G21843" s="63"/>
    </row>
    <row r="21844" spans="1:7" s="25" customFormat="1" ht="12" customHeight="1">
      <c r="B21844" s="54"/>
      <c r="C21844" s="54"/>
      <c r="D21844" s="60"/>
      <c r="E21844" s="64"/>
      <c r="F21844" s="54"/>
      <c r="G21844" s="63"/>
    </row>
    <row r="21845" spans="1:7" s="25" customFormat="1" ht="12" customHeight="1">
      <c r="B21845" s="54"/>
      <c r="C21845" s="54"/>
      <c r="D21845" s="60"/>
      <c r="E21845" s="64"/>
      <c r="F21845" s="54"/>
      <c r="G21845" s="63"/>
    </row>
    <row r="21846" spans="1:7">
      <c r="A21846" s="6"/>
      <c r="B21846" s="6"/>
      <c r="C21846" s="7"/>
      <c r="D21846" s="8" t="s">
        <v>9</v>
      </c>
      <c r="E21846" s="6"/>
      <c r="F21846" s="6"/>
      <c r="G21846" s="9"/>
    </row>
    <row r="21847" spans="1:7" ht="15" customHeight="1">
      <c r="A21847" s="695">
        <v>220</v>
      </c>
      <c r="B21847" s="695" t="s">
        <v>10</v>
      </c>
      <c r="C21847" s="651" t="s">
        <v>11</v>
      </c>
      <c r="D21847" s="699" t="s">
        <v>12</v>
      </c>
      <c r="E21847" s="672">
        <v>8694.9500000000007</v>
      </c>
      <c r="F21847" s="646" t="s">
        <v>13</v>
      </c>
      <c r="G21847" s="13">
        <f>SUM(A21847*E21847/100)</f>
        <v>19128.890000000003</v>
      </c>
    </row>
    <row r="21848" spans="1:7" ht="39.75" customHeight="1">
      <c r="A21848" s="696"/>
      <c r="B21848" s="696"/>
      <c r="C21848" s="652"/>
      <c r="D21848" s="700"/>
      <c r="E21848" s="701" t="s">
        <v>14</v>
      </c>
      <c r="F21848" s="702"/>
      <c r="G21848" s="703"/>
    </row>
    <row r="21849" spans="1:7" ht="15" customHeight="1">
      <c r="A21849" s="695">
        <v>781</v>
      </c>
      <c r="B21849" s="695" t="s">
        <v>10</v>
      </c>
      <c r="C21849" s="697" t="s">
        <v>15</v>
      </c>
      <c r="D21849" s="699" t="s">
        <v>16</v>
      </c>
      <c r="E21849" s="672">
        <v>11948.36</v>
      </c>
      <c r="F21849" s="646" t="s">
        <v>13</v>
      </c>
      <c r="G21849" s="13">
        <f>SUM(A21849*E21849/100)</f>
        <v>93316.691600000006</v>
      </c>
    </row>
    <row r="21850" spans="1:7" ht="41.25" customHeight="1">
      <c r="A21850" s="696"/>
      <c r="B21850" s="696"/>
      <c r="C21850" s="698"/>
      <c r="D21850" s="700"/>
      <c r="E21850" s="701" t="s">
        <v>17</v>
      </c>
      <c r="F21850" s="702"/>
      <c r="G21850" s="703"/>
    </row>
    <row r="21851" spans="1:7" ht="15" customHeight="1">
      <c r="A21851" s="695">
        <v>5528</v>
      </c>
      <c r="B21851" s="695" t="s">
        <v>10</v>
      </c>
      <c r="C21851" s="697" t="s">
        <v>18</v>
      </c>
      <c r="D21851" s="699" t="s">
        <v>19</v>
      </c>
      <c r="E21851" s="672">
        <v>1913.21</v>
      </c>
      <c r="F21851" s="646" t="s">
        <v>13</v>
      </c>
      <c r="G21851" s="13">
        <f>SUM(A21851*E21851/100)</f>
        <v>105762.2488</v>
      </c>
    </row>
    <row r="21852" spans="1:7" ht="36.75" customHeight="1">
      <c r="A21852" s="696"/>
      <c r="B21852" s="696"/>
      <c r="C21852" s="698"/>
      <c r="D21852" s="700"/>
      <c r="E21852" s="701" t="s">
        <v>20</v>
      </c>
      <c r="F21852" s="702"/>
      <c r="G21852" s="703"/>
    </row>
    <row r="21853" spans="1:7" ht="15" customHeight="1">
      <c r="A21853" s="695">
        <v>600</v>
      </c>
      <c r="B21853" s="695" t="s">
        <v>10</v>
      </c>
      <c r="C21853" s="697" t="s">
        <v>21</v>
      </c>
      <c r="D21853" s="699" t="s">
        <v>22</v>
      </c>
      <c r="E21853" s="672">
        <v>8122.95</v>
      </c>
      <c r="F21853" s="646" t="s">
        <v>13</v>
      </c>
      <c r="G21853" s="20">
        <f>SUM(A21853*E21853/100)</f>
        <v>48737.7</v>
      </c>
    </row>
    <row r="21854" spans="1:7" ht="39" customHeight="1">
      <c r="A21854" s="696"/>
      <c r="B21854" s="696"/>
      <c r="C21854" s="698"/>
      <c r="D21854" s="700"/>
      <c r="E21854" s="701" t="s">
        <v>23</v>
      </c>
      <c r="F21854" s="702"/>
      <c r="G21854" s="703"/>
    </row>
    <row r="21855" spans="1:7" ht="15" customHeight="1">
      <c r="A21855" s="709">
        <v>15.72</v>
      </c>
      <c r="B21855" s="697" t="s">
        <v>24</v>
      </c>
      <c r="C21855" s="695" t="s">
        <v>25</v>
      </c>
      <c r="D21855" s="711" t="s">
        <v>26</v>
      </c>
      <c r="E21855" s="672">
        <v>5001.7</v>
      </c>
      <c r="F21855" s="646" t="s">
        <v>27</v>
      </c>
      <c r="G21855" s="20">
        <f>SUM(A21855*E21855)</f>
        <v>78626.724000000002</v>
      </c>
    </row>
    <row r="21856" spans="1:7" ht="64.5" customHeight="1">
      <c r="A21856" s="710"/>
      <c r="B21856" s="698"/>
      <c r="C21856" s="696"/>
      <c r="D21856" s="712"/>
      <c r="E21856" s="701" t="s">
        <v>28</v>
      </c>
      <c r="F21856" s="702"/>
      <c r="G21856" s="703"/>
    </row>
    <row r="21857" spans="1:7" s="23" customFormat="1" ht="15" customHeight="1">
      <c r="A21857" s="697">
        <v>230</v>
      </c>
      <c r="B21857" s="697" t="s">
        <v>10</v>
      </c>
      <c r="C21857" s="695" t="s">
        <v>29</v>
      </c>
      <c r="D21857" s="711" t="s">
        <v>30</v>
      </c>
      <c r="E21857" s="672">
        <v>337</v>
      </c>
      <c r="F21857" s="646" t="s">
        <v>31</v>
      </c>
      <c r="G21857" s="20">
        <f>SUM(A21857*E21857)</f>
        <v>77510</v>
      </c>
    </row>
    <row r="21858" spans="1:7" s="23" customFormat="1" ht="141.75" customHeight="1">
      <c r="A21858" s="698"/>
      <c r="B21858" s="698"/>
      <c r="C21858" s="696"/>
      <c r="D21858" s="712"/>
      <c r="E21858" s="713" t="s">
        <v>32</v>
      </c>
      <c r="F21858" s="714"/>
      <c r="G21858" s="715"/>
    </row>
    <row r="21859" spans="1:7" ht="15" customHeight="1">
      <c r="A21859" s="695">
        <v>396</v>
      </c>
      <c r="B21859" s="695" t="s">
        <v>10</v>
      </c>
      <c r="C21859" s="651" t="s">
        <v>33</v>
      </c>
      <c r="D21859" s="699" t="s">
        <v>34</v>
      </c>
      <c r="E21859" s="672">
        <v>14429.25</v>
      </c>
      <c r="F21859" s="646" t="s">
        <v>13</v>
      </c>
      <c r="G21859" s="20">
        <f>SUM(A21859*E21859/100)</f>
        <v>57139.83</v>
      </c>
    </row>
    <row r="21860" spans="1:7" ht="54" customHeight="1">
      <c r="A21860" s="696"/>
      <c r="B21860" s="696"/>
      <c r="C21860" s="652"/>
      <c r="D21860" s="700"/>
      <c r="E21860" s="701" t="s">
        <v>35</v>
      </c>
      <c r="F21860" s="702"/>
      <c r="G21860" s="703"/>
    </row>
    <row r="21861" spans="1:7" ht="15" customHeight="1">
      <c r="A21861" s="695">
        <v>129</v>
      </c>
      <c r="B21861" s="695" t="s">
        <v>10</v>
      </c>
      <c r="C21861" s="697" t="s">
        <v>36</v>
      </c>
      <c r="D21861" s="699" t="s">
        <v>37</v>
      </c>
      <c r="E21861" s="672">
        <v>12674.36</v>
      </c>
      <c r="F21861" s="646" t="s">
        <v>13</v>
      </c>
      <c r="G21861" s="20">
        <f>SUM(A21861*E21861/100)</f>
        <v>16349.924400000002</v>
      </c>
    </row>
    <row r="21862" spans="1:7" ht="39" customHeight="1">
      <c r="A21862" s="696"/>
      <c r="B21862" s="696"/>
      <c r="C21862" s="698"/>
      <c r="D21862" s="700"/>
      <c r="E21862" s="701" t="s">
        <v>38</v>
      </c>
      <c r="F21862" s="702"/>
      <c r="G21862" s="703"/>
    </row>
    <row r="21863" spans="1:7" s="24" customFormat="1" ht="15" customHeight="1">
      <c r="A21863" s="697">
        <v>343</v>
      </c>
      <c r="B21863" s="697" t="s">
        <v>39</v>
      </c>
      <c r="C21863" s="695" t="s">
        <v>40</v>
      </c>
      <c r="D21863" s="699" t="s">
        <v>41</v>
      </c>
      <c r="E21863" s="672">
        <v>2206.6</v>
      </c>
      <c r="F21863" s="646" t="s">
        <v>42</v>
      </c>
      <c r="G21863" s="20">
        <f>SUM(A21863*E21863/100)</f>
        <v>7568.637999999999</v>
      </c>
    </row>
    <row r="21864" spans="1:7" s="24" customFormat="1" ht="27" customHeight="1">
      <c r="A21864" s="698"/>
      <c r="B21864" s="698"/>
      <c r="C21864" s="696"/>
      <c r="D21864" s="700"/>
      <c r="E21864" s="727" t="s">
        <v>43</v>
      </c>
      <c r="F21864" s="728"/>
      <c r="G21864" s="729"/>
    </row>
    <row r="21865" spans="1:7" s="24" customFormat="1" ht="15" customHeight="1">
      <c r="A21865" s="697">
        <v>343</v>
      </c>
      <c r="B21865" s="697" t="s">
        <v>39</v>
      </c>
      <c r="C21865" s="695" t="s">
        <v>44</v>
      </c>
      <c r="D21865" s="699" t="s">
        <v>45</v>
      </c>
      <c r="E21865" s="646">
        <v>2197.52</v>
      </c>
      <c r="F21865" s="646" t="s">
        <v>42</v>
      </c>
      <c r="G21865" s="20">
        <f>SUM(A21865*E21865/100)</f>
        <v>7537.4935999999998</v>
      </c>
    </row>
    <row r="21866" spans="1:7" s="24" customFormat="1" ht="32.25" customHeight="1">
      <c r="A21866" s="698"/>
      <c r="B21866" s="698"/>
      <c r="C21866" s="696"/>
      <c r="D21866" s="700"/>
      <c r="E21866" s="727" t="s">
        <v>46</v>
      </c>
      <c r="F21866" s="728"/>
      <c r="G21866" s="729"/>
    </row>
    <row r="21867" spans="1:7" s="25" customFormat="1" ht="15" customHeight="1">
      <c r="A21867" s="697">
        <v>48</v>
      </c>
      <c r="B21867" s="697" t="s">
        <v>39</v>
      </c>
      <c r="C21867" s="697" t="s">
        <v>47</v>
      </c>
      <c r="D21867" s="699" t="s">
        <v>48</v>
      </c>
      <c r="E21867" s="646">
        <v>27678.86</v>
      </c>
      <c r="F21867" s="646" t="s">
        <v>42</v>
      </c>
      <c r="G21867" s="20">
        <f>SUM(A21867*E21867/100)</f>
        <v>13285.852800000001</v>
      </c>
    </row>
    <row r="21868" spans="1:7" s="25" customFormat="1" ht="47.25" customHeight="1">
      <c r="A21868" s="698"/>
      <c r="B21868" s="698"/>
      <c r="C21868" s="698"/>
      <c r="D21868" s="700"/>
      <c r="E21868" s="707" t="s">
        <v>49</v>
      </c>
      <c r="F21868" s="707"/>
      <c r="G21868" s="707"/>
    </row>
    <row r="21869" spans="1:7" ht="15" customHeight="1">
      <c r="A21869" s="697">
        <v>127</v>
      </c>
      <c r="B21869" s="697" t="s">
        <v>39</v>
      </c>
      <c r="C21869" s="695" t="s">
        <v>50</v>
      </c>
      <c r="D21869" s="699" t="s">
        <v>51</v>
      </c>
      <c r="E21869" s="672">
        <v>28253.61</v>
      </c>
      <c r="F21869" s="646" t="s">
        <v>52</v>
      </c>
      <c r="G21869" s="20">
        <f>SUM(A21869*E21869/100)</f>
        <v>35882.084699999999</v>
      </c>
    </row>
    <row r="21870" spans="1:7" ht="45" customHeight="1">
      <c r="A21870" s="698"/>
      <c r="B21870" s="698"/>
      <c r="C21870" s="696"/>
      <c r="D21870" s="700"/>
      <c r="E21870" s="701" t="s">
        <v>53</v>
      </c>
      <c r="F21870" s="702"/>
      <c r="G21870" s="703"/>
    </row>
    <row r="21871" spans="1:7" ht="15" customHeight="1">
      <c r="A21871" s="695">
        <v>72</v>
      </c>
      <c r="B21871" s="695" t="s">
        <v>39</v>
      </c>
      <c r="C21871" s="697" t="s">
        <v>54</v>
      </c>
      <c r="D21871" s="699" t="s">
        <v>55</v>
      </c>
      <c r="E21871" s="672">
        <v>34520.31</v>
      </c>
      <c r="F21871" s="646" t="s">
        <v>42</v>
      </c>
      <c r="G21871" s="20">
        <f>SUM(A21871*E21871/100)</f>
        <v>24854.623199999998</v>
      </c>
    </row>
    <row r="21872" spans="1:7" ht="114.75" customHeight="1">
      <c r="A21872" s="696"/>
      <c r="B21872" s="696"/>
      <c r="C21872" s="698"/>
      <c r="D21872" s="700"/>
      <c r="E21872" s="701" t="s">
        <v>56</v>
      </c>
      <c r="F21872" s="702"/>
      <c r="G21872" s="703"/>
    </row>
    <row r="21873" spans="1:7">
      <c r="A21873" s="697">
        <v>4046</v>
      </c>
      <c r="B21873" s="697" t="s">
        <v>39</v>
      </c>
      <c r="C21873" s="695" t="s">
        <v>57</v>
      </c>
      <c r="D21873" s="699" t="s">
        <v>58</v>
      </c>
      <c r="E21873" s="672">
        <v>1079.6500000000001</v>
      </c>
      <c r="F21873" s="646" t="s">
        <v>42</v>
      </c>
      <c r="G21873" s="13">
        <f>SUM(A21873*E21873/100)</f>
        <v>43682.639000000003</v>
      </c>
    </row>
    <row r="21874" spans="1:7" ht="34.5" customHeight="1">
      <c r="A21874" s="698"/>
      <c r="B21874" s="698"/>
      <c r="C21874" s="696"/>
      <c r="D21874" s="700"/>
      <c r="E21874" s="701" t="s">
        <v>59</v>
      </c>
      <c r="F21874" s="702"/>
      <c r="G21874" s="703"/>
    </row>
    <row r="21875" spans="1:7" ht="15" customHeight="1">
      <c r="A21875" s="697">
        <v>438</v>
      </c>
      <c r="B21875" s="697" t="s">
        <v>39</v>
      </c>
      <c r="C21875" s="695" t="s">
        <v>60</v>
      </c>
      <c r="D21875" s="699" t="s">
        <v>61</v>
      </c>
      <c r="E21875" s="672">
        <v>2116.41</v>
      </c>
      <c r="F21875" s="646" t="s">
        <v>42</v>
      </c>
      <c r="G21875" s="20">
        <f>SUM(A21875*E21875/100)</f>
        <v>9269.8757999999998</v>
      </c>
    </row>
    <row r="21876" spans="1:7" ht="29.25" customHeight="1">
      <c r="A21876" s="698"/>
      <c r="B21876" s="698"/>
      <c r="C21876" s="696"/>
      <c r="D21876" s="700"/>
      <c r="E21876" s="701" t="s">
        <v>62</v>
      </c>
      <c r="F21876" s="702"/>
      <c r="G21876" s="703"/>
    </row>
    <row r="21877" spans="1:7">
      <c r="A21877" s="695">
        <v>5925</v>
      </c>
      <c r="B21877" s="695" t="s">
        <v>39</v>
      </c>
      <c r="C21877" s="697" t="s">
        <v>63</v>
      </c>
      <c r="D21877" s="699" t="s">
        <v>64</v>
      </c>
      <c r="E21877" s="672">
        <v>829.95</v>
      </c>
      <c r="F21877" s="646" t="s">
        <v>42</v>
      </c>
      <c r="G21877" s="13">
        <f>SUM(A21877*E21877/100)</f>
        <v>49174.537499999999</v>
      </c>
    </row>
    <row r="21878" spans="1:7" ht="37.5" customHeight="1">
      <c r="A21878" s="696"/>
      <c r="B21878" s="696"/>
      <c r="C21878" s="698"/>
      <c r="D21878" s="700"/>
      <c r="E21878" s="701" t="s">
        <v>65</v>
      </c>
      <c r="F21878" s="702"/>
      <c r="G21878" s="703"/>
    </row>
    <row r="21879" spans="1:7" ht="15" customHeight="1">
      <c r="A21879" s="695">
        <v>4332</v>
      </c>
      <c r="B21879" s="695" t="s">
        <v>39</v>
      </c>
      <c r="C21879" s="697" t="s">
        <v>66</v>
      </c>
      <c r="D21879" s="699" t="s">
        <v>67</v>
      </c>
      <c r="E21879" s="672">
        <v>896.39</v>
      </c>
      <c r="F21879" s="646" t="s">
        <v>42</v>
      </c>
      <c r="G21879" s="13">
        <f>SUM(A21879*E21879/100)</f>
        <v>38831.614800000003</v>
      </c>
    </row>
    <row r="21880" spans="1:7" ht="39.75" customHeight="1">
      <c r="A21880" s="696"/>
      <c r="B21880" s="696"/>
      <c r="C21880" s="698"/>
      <c r="D21880" s="700"/>
      <c r="E21880" s="701" t="s">
        <v>68</v>
      </c>
      <c r="F21880" s="702"/>
      <c r="G21880" s="703"/>
    </row>
    <row r="21881" spans="1:7" ht="15" customHeight="1">
      <c r="A21881" s="695">
        <v>11157</v>
      </c>
      <c r="B21881" s="695" t="s">
        <v>39</v>
      </c>
      <c r="C21881" s="697" t="s">
        <v>69</v>
      </c>
      <c r="D21881" s="699" t="s">
        <v>70</v>
      </c>
      <c r="E21881" s="672">
        <v>1276.53</v>
      </c>
      <c r="F21881" s="646" t="s">
        <v>42</v>
      </c>
      <c r="G21881" s="13">
        <f>SUM(A21881*E21881/100)</f>
        <v>142422.45209999999</v>
      </c>
    </row>
    <row r="21882" spans="1:7" ht="39.75" customHeight="1">
      <c r="A21882" s="696"/>
      <c r="B21882" s="696"/>
      <c r="C21882" s="698"/>
      <c r="D21882" s="700"/>
      <c r="E21882" s="701" t="s">
        <v>71</v>
      </c>
      <c r="F21882" s="702"/>
      <c r="G21882" s="703"/>
    </row>
    <row r="21883" spans="1:7" ht="15" customHeight="1">
      <c r="A21883" s="697">
        <v>30</v>
      </c>
      <c r="B21883" s="697" t="s">
        <v>72</v>
      </c>
      <c r="C21883" s="695" t="s">
        <v>73</v>
      </c>
      <c r="D21883" s="699" t="s">
        <v>74</v>
      </c>
      <c r="E21883" s="672">
        <v>524.98</v>
      </c>
      <c r="F21883" s="646" t="s">
        <v>75</v>
      </c>
      <c r="G21883" s="13">
        <f>SUM(A21883*E21883)</f>
        <v>15749.400000000001</v>
      </c>
    </row>
    <row r="21884" spans="1:7" ht="39" customHeight="1">
      <c r="A21884" s="698"/>
      <c r="B21884" s="698"/>
      <c r="C21884" s="696"/>
      <c r="D21884" s="700"/>
      <c r="E21884" s="701" t="s">
        <v>76</v>
      </c>
      <c r="F21884" s="702"/>
      <c r="G21884" s="703"/>
    </row>
    <row r="21885" spans="1:7" s="30" customFormat="1" ht="27" customHeight="1">
      <c r="A21885" s="674"/>
      <c r="B21885" s="674"/>
      <c r="C21885" s="3"/>
      <c r="D21885" s="26"/>
      <c r="E21885" s="27"/>
      <c r="F21885" s="28" t="s">
        <v>77</v>
      </c>
      <c r="G21885" s="29">
        <v>884830</v>
      </c>
    </row>
    <row r="21886" spans="1:7">
      <c r="A21886" s="31"/>
      <c r="B21886" s="32"/>
      <c r="C21886" s="32"/>
      <c r="D21886" s="33" t="s">
        <v>78</v>
      </c>
      <c r="E21886" s="32"/>
      <c r="F21886" s="32"/>
      <c r="G21886" s="34"/>
    </row>
    <row r="21972" spans="1:7">
      <c r="A21972" s="741" t="s">
        <v>0</v>
      </c>
      <c r="B21972" s="741"/>
      <c r="C21972" s="741"/>
      <c r="D21972" s="741"/>
      <c r="E21972" s="741"/>
      <c r="F21972" s="741"/>
      <c r="G21972" s="741"/>
    </row>
    <row r="21973" spans="1:7">
      <c r="A21973" s="742" t="s">
        <v>1</v>
      </c>
      <c r="B21973" s="742"/>
      <c r="C21973" s="742"/>
      <c r="D21973" s="742"/>
      <c r="E21973" s="742"/>
      <c r="F21973" s="742"/>
      <c r="G21973" s="742"/>
    </row>
    <row r="21974" spans="1:7" ht="54" customHeight="1">
      <c r="A21974" s="1" t="s">
        <v>2</v>
      </c>
      <c r="B21974" s="666"/>
      <c r="C21974" s="666"/>
      <c r="D21974" s="753" t="s">
        <v>321</v>
      </c>
      <c r="E21974" s="753"/>
      <c r="F21974" s="753"/>
      <c r="G21974" s="753"/>
    </row>
    <row r="21975" spans="1:7" ht="25.5">
      <c r="A21975" s="744" t="s">
        <v>3</v>
      </c>
      <c r="B21975" s="745"/>
      <c r="C21975" s="3" t="s">
        <v>4</v>
      </c>
      <c r="D21975" s="674" t="s">
        <v>5</v>
      </c>
      <c r="E21975" s="674" t="s">
        <v>6</v>
      </c>
      <c r="F21975" s="674" t="s">
        <v>7</v>
      </c>
      <c r="G21975" s="5" t="s">
        <v>8</v>
      </c>
    </row>
    <row r="21976" spans="1:7">
      <c r="A21976" s="6"/>
      <c r="B21976" s="6"/>
      <c r="C21976" s="7"/>
      <c r="D21976" s="8" t="s">
        <v>9</v>
      </c>
      <c r="E21976" s="6"/>
      <c r="F21976" s="6"/>
      <c r="G21976" s="9"/>
    </row>
    <row r="21977" spans="1:7">
      <c r="A21977" s="695">
        <v>220</v>
      </c>
      <c r="B21977" s="695" t="s">
        <v>10</v>
      </c>
      <c r="C21977" s="651" t="s">
        <v>11</v>
      </c>
      <c r="D21977" s="699" t="s">
        <v>12</v>
      </c>
      <c r="E21977" s="672">
        <v>8694.9500000000007</v>
      </c>
      <c r="F21977" s="646" t="s">
        <v>13</v>
      </c>
      <c r="G21977" s="13">
        <f>SUM(A21977*E21977/100)</f>
        <v>19128.890000000003</v>
      </c>
    </row>
    <row r="21978" spans="1:7">
      <c r="A21978" s="696"/>
      <c r="B21978" s="696"/>
      <c r="C21978" s="652"/>
      <c r="D21978" s="700"/>
      <c r="E21978" s="701" t="s">
        <v>14</v>
      </c>
      <c r="F21978" s="702"/>
      <c r="G21978" s="703"/>
    </row>
    <row r="21979" spans="1:7">
      <c r="A21979" s="695">
        <v>781</v>
      </c>
      <c r="B21979" s="695" t="s">
        <v>10</v>
      </c>
      <c r="C21979" s="697" t="s">
        <v>15</v>
      </c>
      <c r="D21979" s="699" t="s">
        <v>16</v>
      </c>
      <c r="E21979" s="672">
        <v>11948.36</v>
      </c>
      <c r="F21979" s="646" t="s">
        <v>13</v>
      </c>
      <c r="G21979" s="13">
        <f>SUM(A21979*E21979/100)</f>
        <v>93316.691600000006</v>
      </c>
    </row>
    <row r="21980" spans="1:7">
      <c r="A21980" s="696"/>
      <c r="B21980" s="696"/>
      <c r="C21980" s="698"/>
      <c r="D21980" s="700"/>
      <c r="E21980" s="701" t="s">
        <v>17</v>
      </c>
      <c r="F21980" s="702"/>
      <c r="G21980" s="703"/>
    </row>
    <row r="21981" spans="1:7">
      <c r="A21981" s="695">
        <v>5528</v>
      </c>
      <c r="B21981" s="695" t="s">
        <v>10</v>
      </c>
      <c r="C21981" s="697" t="s">
        <v>18</v>
      </c>
      <c r="D21981" s="699" t="s">
        <v>19</v>
      </c>
      <c r="E21981" s="672">
        <v>1913.21</v>
      </c>
      <c r="F21981" s="646" t="s">
        <v>13</v>
      </c>
      <c r="G21981" s="13">
        <f>SUM(A21981*E21981/100)</f>
        <v>105762.2488</v>
      </c>
    </row>
    <row r="21982" spans="1:7">
      <c r="A21982" s="696"/>
      <c r="B21982" s="696"/>
      <c r="C21982" s="698"/>
      <c r="D21982" s="700"/>
      <c r="E21982" s="701" t="s">
        <v>20</v>
      </c>
      <c r="F21982" s="702"/>
      <c r="G21982" s="703"/>
    </row>
    <row r="21983" spans="1:7">
      <c r="A21983" s="695">
        <v>600</v>
      </c>
      <c r="B21983" s="695" t="s">
        <v>10</v>
      </c>
      <c r="C21983" s="697" t="s">
        <v>21</v>
      </c>
      <c r="D21983" s="699" t="s">
        <v>22</v>
      </c>
      <c r="E21983" s="672">
        <v>8122.95</v>
      </c>
      <c r="F21983" s="646" t="s">
        <v>13</v>
      </c>
      <c r="G21983" s="20">
        <f>SUM(A21983*E21983/100)</f>
        <v>48737.7</v>
      </c>
    </row>
    <row r="21984" spans="1:7">
      <c r="A21984" s="696"/>
      <c r="B21984" s="696"/>
      <c r="C21984" s="698"/>
      <c r="D21984" s="700"/>
      <c r="E21984" s="701" t="s">
        <v>23</v>
      </c>
      <c r="F21984" s="702"/>
      <c r="G21984" s="703"/>
    </row>
    <row r="21985" spans="1:7">
      <c r="A21985" s="709">
        <v>15.72</v>
      </c>
      <c r="B21985" s="697" t="s">
        <v>24</v>
      </c>
      <c r="C21985" s="695" t="s">
        <v>25</v>
      </c>
      <c r="D21985" s="711" t="s">
        <v>26</v>
      </c>
      <c r="E21985" s="672">
        <v>5001.7</v>
      </c>
      <c r="F21985" s="646" t="s">
        <v>27</v>
      </c>
      <c r="G21985" s="20">
        <f>SUM(A21985*E21985)</f>
        <v>78626.724000000002</v>
      </c>
    </row>
    <row r="21986" spans="1:7">
      <c r="A21986" s="710"/>
      <c r="B21986" s="698"/>
      <c r="C21986" s="696"/>
      <c r="D21986" s="712"/>
      <c r="E21986" s="701" t="s">
        <v>28</v>
      </c>
      <c r="F21986" s="702"/>
      <c r="G21986" s="703"/>
    </row>
    <row r="21987" spans="1:7" s="23" customFormat="1">
      <c r="A21987" s="697">
        <v>230</v>
      </c>
      <c r="B21987" s="697" t="s">
        <v>10</v>
      </c>
      <c r="C21987" s="695" t="s">
        <v>29</v>
      </c>
      <c r="D21987" s="711" t="s">
        <v>30</v>
      </c>
      <c r="E21987" s="672">
        <v>337</v>
      </c>
      <c r="F21987" s="646" t="s">
        <v>31</v>
      </c>
      <c r="G21987" s="20">
        <f>SUM(A21987*E21987)</f>
        <v>77510</v>
      </c>
    </row>
    <row r="21988" spans="1:7" s="23" customFormat="1">
      <c r="A21988" s="698"/>
      <c r="B21988" s="698"/>
      <c r="C21988" s="696"/>
      <c r="D21988" s="712"/>
      <c r="E21988" s="713" t="s">
        <v>32</v>
      </c>
      <c r="F21988" s="714"/>
      <c r="G21988" s="715"/>
    </row>
    <row r="21989" spans="1:7">
      <c r="A21989" s="695">
        <v>396</v>
      </c>
      <c r="B21989" s="695" t="s">
        <v>10</v>
      </c>
      <c r="C21989" s="651" t="s">
        <v>33</v>
      </c>
      <c r="D21989" s="699" t="s">
        <v>34</v>
      </c>
      <c r="E21989" s="672">
        <v>14429.25</v>
      </c>
      <c r="F21989" s="646" t="s">
        <v>13</v>
      </c>
      <c r="G21989" s="20">
        <f>SUM(A21989*E21989/100)</f>
        <v>57139.83</v>
      </c>
    </row>
    <row r="21990" spans="1:7">
      <c r="A21990" s="696"/>
      <c r="B21990" s="696"/>
      <c r="C21990" s="652"/>
      <c r="D21990" s="700"/>
      <c r="E21990" s="701" t="s">
        <v>35</v>
      </c>
      <c r="F21990" s="702"/>
      <c r="G21990" s="703"/>
    </row>
    <row r="21991" spans="1:7">
      <c r="A21991" s="695">
        <v>129</v>
      </c>
      <c r="B21991" s="695" t="s">
        <v>10</v>
      </c>
      <c r="C21991" s="697" t="s">
        <v>36</v>
      </c>
      <c r="D21991" s="699" t="s">
        <v>37</v>
      </c>
      <c r="E21991" s="672">
        <v>12674.36</v>
      </c>
      <c r="F21991" s="646" t="s">
        <v>13</v>
      </c>
      <c r="G21991" s="20">
        <f>SUM(A21991*E21991/100)</f>
        <v>16349.924400000002</v>
      </c>
    </row>
    <row r="21992" spans="1:7">
      <c r="A21992" s="696"/>
      <c r="B21992" s="696"/>
      <c r="C21992" s="698"/>
      <c r="D21992" s="700"/>
      <c r="E21992" s="701" t="s">
        <v>38</v>
      </c>
      <c r="F21992" s="702"/>
      <c r="G21992" s="703"/>
    </row>
    <row r="21993" spans="1:7" s="24" customFormat="1">
      <c r="A21993" s="697">
        <v>343</v>
      </c>
      <c r="B21993" s="697" t="s">
        <v>39</v>
      </c>
      <c r="C21993" s="695" t="s">
        <v>40</v>
      </c>
      <c r="D21993" s="699" t="s">
        <v>41</v>
      </c>
      <c r="E21993" s="672">
        <v>2206.6</v>
      </c>
      <c r="F21993" s="646" t="s">
        <v>42</v>
      </c>
      <c r="G21993" s="20">
        <f>SUM(A21993*E21993/100)</f>
        <v>7568.637999999999</v>
      </c>
    </row>
    <row r="21994" spans="1:7" s="24" customFormat="1">
      <c r="A21994" s="698"/>
      <c r="B21994" s="698"/>
      <c r="C21994" s="696"/>
      <c r="D21994" s="700"/>
      <c r="E21994" s="727" t="s">
        <v>43</v>
      </c>
      <c r="F21994" s="728"/>
      <c r="G21994" s="729"/>
    </row>
    <row r="21995" spans="1:7" s="24" customFormat="1">
      <c r="A21995" s="697">
        <v>343</v>
      </c>
      <c r="B21995" s="697" t="s">
        <v>39</v>
      </c>
      <c r="C21995" s="695" t="s">
        <v>44</v>
      </c>
      <c r="D21995" s="699" t="s">
        <v>45</v>
      </c>
      <c r="E21995" s="646">
        <v>2197.52</v>
      </c>
      <c r="F21995" s="646" t="s">
        <v>42</v>
      </c>
      <c r="G21995" s="20">
        <f>SUM(A21995*E21995/100)</f>
        <v>7537.4935999999998</v>
      </c>
    </row>
    <row r="21996" spans="1:7" s="24" customFormat="1">
      <c r="A21996" s="698"/>
      <c r="B21996" s="698"/>
      <c r="C21996" s="696"/>
      <c r="D21996" s="700"/>
      <c r="E21996" s="727" t="s">
        <v>46</v>
      </c>
      <c r="F21996" s="728"/>
      <c r="G21996" s="729"/>
    </row>
    <row r="21997" spans="1:7" s="25" customFormat="1">
      <c r="A21997" s="697">
        <v>48</v>
      </c>
      <c r="B21997" s="697" t="s">
        <v>39</v>
      </c>
      <c r="C21997" s="697" t="s">
        <v>47</v>
      </c>
      <c r="D21997" s="699" t="s">
        <v>48</v>
      </c>
      <c r="E21997" s="646">
        <v>27678.86</v>
      </c>
      <c r="F21997" s="646" t="s">
        <v>42</v>
      </c>
      <c r="G21997" s="20">
        <f>SUM(A21997*E21997/100)</f>
        <v>13285.852800000001</v>
      </c>
    </row>
    <row r="21998" spans="1:7" s="25" customFormat="1">
      <c r="A21998" s="698"/>
      <c r="B21998" s="698"/>
      <c r="C21998" s="698"/>
      <c r="D21998" s="700"/>
      <c r="E21998" s="707" t="s">
        <v>49</v>
      </c>
      <c r="F21998" s="707"/>
      <c r="G21998" s="707"/>
    </row>
    <row r="21999" spans="1:7">
      <c r="A21999" s="697">
        <v>127</v>
      </c>
      <c r="B21999" s="697" t="s">
        <v>39</v>
      </c>
      <c r="C21999" s="695" t="s">
        <v>50</v>
      </c>
      <c r="D21999" s="699" t="s">
        <v>51</v>
      </c>
      <c r="E21999" s="672">
        <v>28253.61</v>
      </c>
      <c r="F21999" s="646" t="s">
        <v>52</v>
      </c>
      <c r="G21999" s="20">
        <f>SUM(A21999*E21999/100)</f>
        <v>35882.084699999999</v>
      </c>
    </row>
    <row r="22000" spans="1:7">
      <c r="A22000" s="698"/>
      <c r="B22000" s="698"/>
      <c r="C22000" s="696"/>
      <c r="D22000" s="700"/>
      <c r="E22000" s="701" t="s">
        <v>53</v>
      </c>
      <c r="F22000" s="702"/>
      <c r="G22000" s="703"/>
    </row>
    <row r="22001" spans="1:7">
      <c r="A22001" s="695">
        <v>72</v>
      </c>
      <c r="B22001" s="695" t="s">
        <v>39</v>
      </c>
      <c r="C22001" s="697" t="s">
        <v>54</v>
      </c>
      <c r="D22001" s="699" t="s">
        <v>55</v>
      </c>
      <c r="E22001" s="672">
        <v>34520.31</v>
      </c>
      <c r="F22001" s="646" t="s">
        <v>42</v>
      </c>
      <c r="G22001" s="20">
        <f>SUM(A22001*E22001/100)</f>
        <v>24854.623199999998</v>
      </c>
    </row>
    <row r="22002" spans="1:7">
      <c r="A22002" s="696"/>
      <c r="B22002" s="696"/>
      <c r="C22002" s="698"/>
      <c r="D22002" s="700"/>
      <c r="E22002" s="701" t="s">
        <v>56</v>
      </c>
      <c r="F22002" s="702"/>
      <c r="G22002" s="703"/>
    </row>
    <row r="22003" spans="1:7">
      <c r="A22003" s="697">
        <v>4046</v>
      </c>
      <c r="B22003" s="697" t="s">
        <v>39</v>
      </c>
      <c r="C22003" s="695" t="s">
        <v>57</v>
      </c>
      <c r="D22003" s="699" t="s">
        <v>58</v>
      </c>
      <c r="E22003" s="672">
        <v>1079.6500000000001</v>
      </c>
      <c r="F22003" s="646" t="s">
        <v>42</v>
      </c>
      <c r="G22003" s="13">
        <f>SUM(A22003*E22003/100)</f>
        <v>43682.639000000003</v>
      </c>
    </row>
    <row r="22004" spans="1:7">
      <c r="A22004" s="698"/>
      <c r="B22004" s="698"/>
      <c r="C22004" s="696"/>
      <c r="D22004" s="700"/>
      <c r="E22004" s="701" t="s">
        <v>59</v>
      </c>
      <c r="F22004" s="702"/>
      <c r="G22004" s="703"/>
    </row>
    <row r="22005" spans="1:7">
      <c r="A22005" s="697">
        <v>438</v>
      </c>
      <c r="B22005" s="697" t="s">
        <v>39</v>
      </c>
      <c r="C22005" s="695" t="s">
        <v>60</v>
      </c>
      <c r="D22005" s="699" t="s">
        <v>61</v>
      </c>
      <c r="E22005" s="672">
        <v>2116.41</v>
      </c>
      <c r="F22005" s="646" t="s">
        <v>42</v>
      </c>
      <c r="G22005" s="20">
        <f>SUM(A22005*E22005/100)</f>
        <v>9269.8757999999998</v>
      </c>
    </row>
    <row r="22006" spans="1:7">
      <c r="A22006" s="698"/>
      <c r="B22006" s="698"/>
      <c r="C22006" s="696"/>
      <c r="D22006" s="700"/>
      <c r="E22006" s="701" t="s">
        <v>62</v>
      </c>
      <c r="F22006" s="702"/>
      <c r="G22006" s="703"/>
    </row>
    <row r="22007" spans="1:7">
      <c r="A22007" s="695">
        <v>5925</v>
      </c>
      <c r="B22007" s="695" t="s">
        <v>39</v>
      </c>
      <c r="C22007" s="697" t="s">
        <v>63</v>
      </c>
      <c r="D22007" s="699" t="s">
        <v>64</v>
      </c>
      <c r="E22007" s="672">
        <v>829.95</v>
      </c>
      <c r="F22007" s="646" t="s">
        <v>42</v>
      </c>
      <c r="G22007" s="13">
        <f>SUM(A22007*E22007/100)</f>
        <v>49174.537499999999</v>
      </c>
    </row>
    <row r="22008" spans="1:7">
      <c r="A22008" s="696"/>
      <c r="B22008" s="696"/>
      <c r="C22008" s="698"/>
      <c r="D22008" s="700"/>
      <c r="E22008" s="701" t="s">
        <v>65</v>
      </c>
      <c r="F22008" s="702"/>
      <c r="G22008" s="703"/>
    </row>
    <row r="22009" spans="1:7">
      <c r="A22009" s="695">
        <v>4332</v>
      </c>
      <c r="B22009" s="695" t="s">
        <v>39</v>
      </c>
      <c r="C22009" s="697" t="s">
        <v>66</v>
      </c>
      <c r="D22009" s="699" t="s">
        <v>67</v>
      </c>
      <c r="E22009" s="672">
        <v>896.39</v>
      </c>
      <c r="F22009" s="646" t="s">
        <v>42</v>
      </c>
      <c r="G22009" s="13">
        <f>SUM(A22009*E22009/100)</f>
        <v>38831.614800000003</v>
      </c>
    </row>
    <row r="22010" spans="1:7">
      <c r="A22010" s="696"/>
      <c r="B22010" s="696"/>
      <c r="C22010" s="698"/>
      <c r="D22010" s="700"/>
      <c r="E22010" s="701" t="s">
        <v>68</v>
      </c>
      <c r="F22010" s="702"/>
      <c r="G22010" s="703"/>
    </row>
    <row r="22011" spans="1:7">
      <c r="A22011" s="695">
        <v>11157</v>
      </c>
      <c r="B22011" s="695" t="s">
        <v>39</v>
      </c>
      <c r="C22011" s="697" t="s">
        <v>69</v>
      </c>
      <c r="D22011" s="699" t="s">
        <v>70</v>
      </c>
      <c r="E22011" s="672">
        <v>1276.53</v>
      </c>
      <c r="F22011" s="646" t="s">
        <v>42</v>
      </c>
      <c r="G22011" s="13">
        <f>SUM(A22011*E22011/100)</f>
        <v>142422.45209999999</v>
      </c>
    </row>
    <row r="22012" spans="1:7">
      <c r="A22012" s="696"/>
      <c r="B22012" s="696"/>
      <c r="C22012" s="698"/>
      <c r="D22012" s="700"/>
      <c r="E22012" s="701" t="s">
        <v>71</v>
      </c>
      <c r="F22012" s="702"/>
      <c r="G22012" s="703"/>
    </row>
    <row r="22013" spans="1:7">
      <c r="A22013" s="697">
        <v>30</v>
      </c>
      <c r="B22013" s="697" t="s">
        <v>72</v>
      </c>
      <c r="C22013" s="695" t="s">
        <v>73</v>
      </c>
      <c r="D22013" s="699" t="s">
        <v>74</v>
      </c>
      <c r="E22013" s="672">
        <v>524.98</v>
      </c>
      <c r="F22013" s="646" t="s">
        <v>75</v>
      </c>
      <c r="G22013" s="13">
        <f>SUM(A22013*E22013)</f>
        <v>15749.400000000001</v>
      </c>
    </row>
    <row r="22014" spans="1:7">
      <c r="A22014" s="698"/>
      <c r="B22014" s="698"/>
      <c r="C22014" s="696"/>
      <c r="D22014" s="700"/>
      <c r="E22014" s="701" t="s">
        <v>76</v>
      </c>
      <c r="F22014" s="702"/>
      <c r="G22014" s="703"/>
    </row>
    <row r="22015" spans="1:7" s="30" customFormat="1">
      <c r="A22015" s="674"/>
      <c r="B22015" s="674"/>
      <c r="C22015" s="3"/>
      <c r="D22015" s="26"/>
      <c r="E22015" s="27"/>
      <c r="F22015" s="28" t="s">
        <v>77</v>
      </c>
      <c r="G22015" s="29">
        <v>884830</v>
      </c>
    </row>
    <row r="22016" spans="1:7">
      <c r="A22016" s="31"/>
      <c r="B22016" s="32"/>
      <c r="C22016" s="32"/>
      <c r="D22016" s="33" t="s">
        <v>78</v>
      </c>
      <c r="E22016" s="32"/>
      <c r="F22016" s="32"/>
      <c r="G22016" s="34"/>
    </row>
    <row r="22017" spans="1:7" s="25" customFormat="1">
      <c r="A22017" s="759">
        <v>1</v>
      </c>
      <c r="B22017" s="759" t="s">
        <v>72</v>
      </c>
      <c r="C22017" s="760" t="s">
        <v>11</v>
      </c>
      <c r="D22017" s="755" t="s">
        <v>79</v>
      </c>
      <c r="E22017" s="662">
        <v>4802.6000000000004</v>
      </c>
      <c r="F22017" s="652" t="s">
        <v>75</v>
      </c>
      <c r="G22017" s="13">
        <f>SUM(A22017*E22017)</f>
        <v>4802.6000000000004</v>
      </c>
    </row>
    <row r="22018" spans="1:7" s="25" customFormat="1">
      <c r="A22018" s="696"/>
      <c r="B22018" s="696"/>
      <c r="C22018" s="698"/>
      <c r="D22018" s="700"/>
      <c r="E22018" s="701" t="s">
        <v>80</v>
      </c>
      <c r="F22018" s="702"/>
      <c r="G22018" s="703"/>
    </row>
    <row r="22019" spans="1:7" s="36" customFormat="1">
      <c r="A22019" s="695">
        <v>2</v>
      </c>
      <c r="B22019" s="695" t="s">
        <v>72</v>
      </c>
      <c r="C22019" s="697" t="s">
        <v>15</v>
      </c>
      <c r="D22019" s="699" t="s">
        <v>81</v>
      </c>
      <c r="E22019" s="672">
        <v>2042.43</v>
      </c>
      <c r="F22019" s="646" t="s">
        <v>75</v>
      </c>
      <c r="G22019" s="13">
        <f>SUM(A22019*E22019)</f>
        <v>4084.86</v>
      </c>
    </row>
    <row r="22020" spans="1:7" s="36" customFormat="1">
      <c r="A22020" s="696"/>
      <c r="B22020" s="696"/>
      <c r="C22020" s="698"/>
      <c r="D22020" s="700"/>
      <c r="E22020" s="701" t="s">
        <v>82</v>
      </c>
      <c r="F22020" s="702"/>
      <c r="G22020" s="703"/>
    </row>
    <row r="22021" spans="1:7">
      <c r="A22021" s="695">
        <v>2</v>
      </c>
      <c r="B22021" s="695" t="s">
        <v>72</v>
      </c>
      <c r="C22021" s="697" t="s">
        <v>18</v>
      </c>
      <c r="D22021" s="699" t="s">
        <v>83</v>
      </c>
      <c r="E22021" s="672">
        <v>447.15</v>
      </c>
      <c r="F22021" s="646" t="s">
        <v>75</v>
      </c>
      <c r="G22021" s="13">
        <f>SUM(A22021*E22021)</f>
        <v>894.3</v>
      </c>
    </row>
    <row r="22022" spans="1:7">
      <c r="A22022" s="696"/>
      <c r="B22022" s="696"/>
      <c r="C22022" s="698"/>
      <c r="D22022" s="700"/>
      <c r="E22022" s="701" t="s">
        <v>84</v>
      </c>
      <c r="F22022" s="702"/>
      <c r="G22022" s="703"/>
    </row>
    <row r="22023" spans="1:7">
      <c r="A22023" s="704">
        <v>3</v>
      </c>
      <c r="B22023" s="704" t="s">
        <v>72</v>
      </c>
      <c r="C22023" s="705" t="s">
        <v>21</v>
      </c>
      <c r="D22023" s="706" t="s">
        <v>85</v>
      </c>
      <c r="E22023" s="672">
        <v>1109.46</v>
      </c>
      <c r="F22023" s="646" t="s">
        <v>75</v>
      </c>
      <c r="G22023" s="13">
        <f>SUM(A22023*E22023)</f>
        <v>3328.38</v>
      </c>
    </row>
    <row r="22024" spans="1:7">
      <c r="A22024" s="704"/>
      <c r="B22024" s="704"/>
      <c r="C22024" s="705"/>
      <c r="D22024" s="706"/>
      <c r="E22024" s="707" t="s">
        <v>86</v>
      </c>
      <c r="F22024" s="707"/>
      <c r="G22024" s="707"/>
    </row>
    <row r="22025" spans="1:7" s="36" customFormat="1">
      <c r="A22025" s="695">
        <v>2</v>
      </c>
      <c r="B22025" s="695" t="s">
        <v>72</v>
      </c>
      <c r="C22025" s="697" t="s">
        <v>25</v>
      </c>
      <c r="D22025" s="699" t="s">
        <v>87</v>
      </c>
      <c r="E22025" s="672">
        <v>509.74</v>
      </c>
      <c r="F22025" s="646" t="s">
        <v>75</v>
      </c>
      <c r="G22025" s="13">
        <f>SUM(A22025*E22025)</f>
        <v>1019.48</v>
      </c>
    </row>
    <row r="22026" spans="1:7" s="36" customFormat="1">
      <c r="A22026" s="696"/>
      <c r="B22026" s="696"/>
      <c r="C22026" s="698"/>
      <c r="D22026" s="700"/>
      <c r="E22026" s="701" t="s">
        <v>88</v>
      </c>
      <c r="F22026" s="702"/>
      <c r="G22026" s="703"/>
    </row>
    <row r="22027" spans="1:7" s="36" customFormat="1">
      <c r="A22027" s="695">
        <v>1</v>
      </c>
      <c r="B22027" s="695" t="s">
        <v>89</v>
      </c>
      <c r="C22027" s="697" t="s">
        <v>29</v>
      </c>
      <c r="D22027" s="699" t="s">
        <v>90</v>
      </c>
      <c r="E22027" s="672">
        <v>1142.24</v>
      </c>
      <c r="F22027" s="646" t="s">
        <v>75</v>
      </c>
      <c r="G22027" s="13">
        <f>SUM(A22027*E22027)</f>
        <v>1142.24</v>
      </c>
    </row>
    <row r="22028" spans="1:7" s="36" customFormat="1">
      <c r="A22028" s="696"/>
      <c r="B22028" s="696"/>
      <c r="C22028" s="698"/>
      <c r="D22028" s="700"/>
      <c r="E22028" s="701" t="s">
        <v>91</v>
      </c>
      <c r="F22028" s="702"/>
      <c r="G22028" s="703"/>
    </row>
    <row r="22029" spans="1:7">
      <c r="A22029" s="695">
        <v>1</v>
      </c>
      <c r="B22029" s="695" t="s">
        <v>89</v>
      </c>
      <c r="C22029" s="697" t="s">
        <v>33</v>
      </c>
      <c r="D22029" s="699" t="s">
        <v>92</v>
      </c>
      <c r="E22029" s="672">
        <v>4694.8</v>
      </c>
      <c r="F22029" s="646" t="s">
        <v>75</v>
      </c>
      <c r="G22029" s="13">
        <f>SUM(A22029*E22029)</f>
        <v>4694.8</v>
      </c>
    </row>
    <row r="22030" spans="1:7">
      <c r="A22030" s="696"/>
      <c r="B22030" s="696"/>
      <c r="C22030" s="698"/>
      <c r="D22030" s="700"/>
      <c r="E22030" s="701" t="s">
        <v>93</v>
      </c>
      <c r="F22030" s="702"/>
      <c r="G22030" s="703"/>
    </row>
    <row r="22031" spans="1:7">
      <c r="A22031" s="695">
        <v>1</v>
      </c>
      <c r="B22031" s="695" t="s">
        <v>89</v>
      </c>
      <c r="C22031" s="697" t="s">
        <v>36</v>
      </c>
      <c r="D22031" s="699" t="s">
        <v>94</v>
      </c>
      <c r="E22031" s="672">
        <v>938.47</v>
      </c>
      <c r="F22031" s="646" t="s">
        <v>75</v>
      </c>
      <c r="G22031" s="13">
        <f>SUM(A22031*E22031)</f>
        <v>938.47</v>
      </c>
    </row>
    <row r="22032" spans="1:7">
      <c r="A22032" s="696"/>
      <c r="B22032" s="696"/>
      <c r="C22032" s="698"/>
      <c r="D22032" s="700"/>
      <c r="E22032" s="701" t="s">
        <v>95</v>
      </c>
      <c r="F22032" s="702"/>
      <c r="G22032" s="703"/>
    </row>
    <row r="22033" spans="1:7" s="36" customFormat="1">
      <c r="A22033" s="695">
        <v>1</v>
      </c>
      <c r="B22033" s="695" t="s">
        <v>89</v>
      </c>
      <c r="C22033" s="697" t="s">
        <v>40</v>
      </c>
      <c r="D22033" s="699" t="s">
        <v>96</v>
      </c>
      <c r="E22033" s="672">
        <v>795</v>
      </c>
      <c r="F22033" s="646" t="s">
        <v>75</v>
      </c>
      <c r="G22033" s="13">
        <f>SUM(A22033*E22033)</f>
        <v>795</v>
      </c>
    </row>
    <row r="22034" spans="1:7" s="36" customFormat="1">
      <c r="A22034" s="696"/>
      <c r="B22034" s="696"/>
      <c r="C22034" s="698"/>
      <c r="D22034" s="700"/>
      <c r="E22034" s="701" t="s">
        <v>97</v>
      </c>
      <c r="F22034" s="702"/>
      <c r="G22034" s="703"/>
    </row>
    <row r="22035" spans="1:7">
      <c r="A22035" s="6"/>
      <c r="B22035" s="6"/>
      <c r="C22035" s="7"/>
      <c r="D22035" s="38"/>
      <c r="E22035" s="6"/>
      <c r="F22035" s="6"/>
      <c r="G22035" s="9"/>
    </row>
    <row r="22036" spans="1:7">
      <c r="A22036" s="6"/>
      <c r="B22036" s="6"/>
      <c r="C22036" s="7"/>
      <c r="D22036" s="38"/>
      <c r="E22036" s="6"/>
      <c r="F22036" s="6"/>
      <c r="G22036" s="9"/>
    </row>
    <row r="22037" spans="1:7">
      <c r="A22037" s="6"/>
      <c r="B22037" s="6"/>
      <c r="C22037" s="7"/>
      <c r="D22037" s="38"/>
      <c r="E22037" s="6"/>
      <c r="F22037" s="6"/>
      <c r="G22037" s="9"/>
    </row>
    <row r="22038" spans="1:7" s="36" customFormat="1">
      <c r="A22038" s="695"/>
      <c r="B22038" s="695"/>
      <c r="C22038" s="697" t="s">
        <v>44</v>
      </c>
      <c r="D22038" s="699" t="s">
        <v>98</v>
      </c>
      <c r="E22038" s="39"/>
      <c r="F22038" s="40"/>
      <c r="G22038" s="41"/>
    </row>
    <row r="22039" spans="1:7" s="36" customFormat="1">
      <c r="A22039" s="696"/>
      <c r="B22039" s="696"/>
      <c r="C22039" s="698"/>
      <c r="D22039" s="700"/>
      <c r="E22039" s="42"/>
      <c r="F22039" s="43"/>
      <c r="G22039" s="44"/>
    </row>
    <row r="22040" spans="1:7" s="36" customFormat="1">
      <c r="A22040" s="695">
        <v>1</v>
      </c>
      <c r="B22040" s="695" t="s">
        <v>89</v>
      </c>
      <c r="C22040" s="697" t="s">
        <v>99</v>
      </c>
      <c r="D22040" s="699" t="s">
        <v>100</v>
      </c>
      <c r="E22040" s="672">
        <v>271.92</v>
      </c>
      <c r="F22040" s="646" t="s">
        <v>75</v>
      </c>
      <c r="G22040" s="13">
        <f>SUM(A22040*E22040)</f>
        <v>271.92</v>
      </c>
    </row>
    <row r="22041" spans="1:7" s="36" customFormat="1">
      <c r="A22041" s="696"/>
      <c r="B22041" s="696"/>
      <c r="C22041" s="698"/>
      <c r="D22041" s="700"/>
      <c r="E22041" s="701" t="s">
        <v>101</v>
      </c>
      <c r="F22041" s="702"/>
      <c r="G22041" s="703"/>
    </row>
    <row r="22042" spans="1:7" s="36" customFormat="1">
      <c r="A22042" s="695">
        <v>1</v>
      </c>
      <c r="B22042" s="695" t="s">
        <v>89</v>
      </c>
      <c r="C22042" s="697" t="s">
        <v>102</v>
      </c>
      <c r="D22042" s="699" t="s">
        <v>103</v>
      </c>
      <c r="E22042" s="672">
        <v>365.42</v>
      </c>
      <c r="F22042" s="646" t="s">
        <v>75</v>
      </c>
      <c r="G22042" s="13">
        <f>SUM(A22042*E22042)</f>
        <v>365.42</v>
      </c>
    </row>
    <row r="22043" spans="1:7" s="36" customFormat="1">
      <c r="A22043" s="696"/>
      <c r="B22043" s="696"/>
      <c r="C22043" s="698"/>
      <c r="D22043" s="700"/>
      <c r="E22043" s="701" t="s">
        <v>104</v>
      </c>
      <c r="F22043" s="702"/>
      <c r="G22043" s="703"/>
    </row>
    <row r="22044" spans="1:7" s="30" customFormat="1">
      <c r="A22044" s="645"/>
      <c r="B22044" s="645"/>
      <c r="C22044" s="646"/>
      <c r="D22044" s="647"/>
      <c r="E22044" s="27"/>
      <c r="F22044" s="28" t="s">
        <v>105</v>
      </c>
      <c r="G22044" s="47">
        <v>23005</v>
      </c>
    </row>
    <row r="22045" spans="1:7">
      <c r="A22045" s="645"/>
      <c r="B22045" s="645"/>
      <c r="C22045" s="646"/>
      <c r="D22045" s="48" t="s">
        <v>106</v>
      </c>
      <c r="E22045" s="648"/>
      <c r="F22045" s="648"/>
      <c r="G22045" s="648"/>
    </row>
    <row r="22046" spans="1:7" s="36" customFormat="1">
      <c r="A22046" s="695">
        <v>60</v>
      </c>
      <c r="B22046" s="695" t="s">
        <v>107</v>
      </c>
      <c r="C22046" s="697" t="s">
        <v>11</v>
      </c>
      <c r="D22046" s="699" t="s">
        <v>108</v>
      </c>
      <c r="E22046" s="672">
        <v>373</v>
      </c>
      <c r="F22046" s="646" t="s">
        <v>75</v>
      </c>
      <c r="G22046" s="13">
        <f>SUM(A22046*E22046)</f>
        <v>22380</v>
      </c>
    </row>
    <row r="22047" spans="1:7" s="36" customFormat="1">
      <c r="A22047" s="696"/>
      <c r="B22047" s="696"/>
      <c r="C22047" s="698"/>
      <c r="D22047" s="700"/>
      <c r="E22047" s="701" t="s">
        <v>109</v>
      </c>
      <c r="F22047" s="702"/>
      <c r="G22047" s="703"/>
    </row>
    <row r="22048" spans="1:7" s="36" customFormat="1">
      <c r="A22048" s="695">
        <v>50</v>
      </c>
      <c r="B22048" s="695" t="s">
        <v>107</v>
      </c>
      <c r="C22048" s="697" t="s">
        <v>15</v>
      </c>
      <c r="D22048" s="699" t="s">
        <v>110</v>
      </c>
      <c r="E22048" s="672">
        <v>242</v>
      </c>
      <c r="F22048" s="646" t="s">
        <v>111</v>
      </c>
      <c r="G22048" s="13">
        <f>SUM(A22048*E22048)</f>
        <v>12100</v>
      </c>
    </row>
    <row r="22049" spans="1:7" s="36" customFormat="1" ht="55.5" customHeight="1">
      <c r="A22049" s="696"/>
      <c r="B22049" s="696"/>
      <c r="C22049" s="698"/>
      <c r="D22049" s="700"/>
      <c r="E22049" s="701" t="s">
        <v>112</v>
      </c>
      <c r="F22049" s="702"/>
      <c r="G22049" s="703"/>
    </row>
    <row r="22050" spans="1:7">
      <c r="A22050" s="695">
        <v>5</v>
      </c>
      <c r="B22050" s="695" t="s">
        <v>72</v>
      </c>
      <c r="C22050" s="697" t="s">
        <v>18</v>
      </c>
      <c r="D22050" s="699" t="s">
        <v>113</v>
      </c>
      <c r="E22050" s="672">
        <v>14748</v>
      </c>
      <c r="F22050" s="646" t="s">
        <v>75</v>
      </c>
      <c r="G22050" s="13">
        <f>SUM(A22050*E22050)</f>
        <v>73740</v>
      </c>
    </row>
    <row r="22051" spans="1:7">
      <c r="A22051" s="696"/>
      <c r="B22051" s="696"/>
      <c r="C22051" s="698"/>
      <c r="D22051" s="700"/>
      <c r="E22051" s="701" t="s">
        <v>114</v>
      </c>
      <c r="F22051" s="702"/>
      <c r="G22051" s="703"/>
    </row>
    <row r="22052" spans="1:7">
      <c r="A22052" s="695">
        <v>24</v>
      </c>
      <c r="B22052" s="695" t="s">
        <v>107</v>
      </c>
      <c r="C22052" s="697" t="s">
        <v>21</v>
      </c>
      <c r="D22052" s="699" t="s">
        <v>115</v>
      </c>
      <c r="E22052" s="672">
        <v>1034</v>
      </c>
      <c r="F22052" s="646" t="s">
        <v>111</v>
      </c>
      <c r="G22052" s="13">
        <f>SUM(A22052*E22052)</f>
        <v>24816</v>
      </c>
    </row>
    <row r="22053" spans="1:7">
      <c r="A22053" s="696"/>
      <c r="B22053" s="696"/>
      <c r="C22053" s="698"/>
      <c r="D22053" s="700"/>
      <c r="E22053" s="701" t="s">
        <v>114</v>
      </c>
      <c r="F22053" s="702"/>
      <c r="G22053" s="703"/>
    </row>
    <row r="22054" spans="1:7">
      <c r="A22054" s="645"/>
      <c r="B22054" s="645"/>
      <c r="C22054" s="646"/>
      <c r="D22054" s="647"/>
      <c r="E22054" s="648"/>
      <c r="F22054" s="50" t="s">
        <v>116</v>
      </c>
      <c r="G22054" s="51">
        <v>133036</v>
      </c>
    </row>
    <row r="22055" spans="1:7">
      <c r="A22055" s="6"/>
      <c r="B22055" s="6"/>
      <c r="C22055" s="7"/>
      <c r="D22055" s="8" t="s">
        <v>117</v>
      </c>
      <c r="E22055" s="6"/>
      <c r="F22055" s="6"/>
      <c r="G22055" s="9"/>
    </row>
    <row r="22056" spans="1:7" ht="25.5">
      <c r="A22056" s="645">
        <v>1</v>
      </c>
      <c r="B22056" s="645" t="s">
        <v>89</v>
      </c>
      <c r="C22056" s="646" t="s">
        <v>11</v>
      </c>
      <c r="D22056" s="647" t="s">
        <v>115</v>
      </c>
      <c r="E22056" s="672"/>
      <c r="F22056" s="646" t="s">
        <v>75</v>
      </c>
      <c r="G22056" s="13"/>
    </row>
    <row r="22057" spans="1:7">
      <c r="A22057" s="6"/>
      <c r="B22057" s="6"/>
      <c r="C22057" s="7"/>
      <c r="D22057" s="8" t="s">
        <v>118</v>
      </c>
      <c r="E22057" s="6"/>
      <c r="F22057" s="6"/>
      <c r="G22057" s="9"/>
    </row>
    <row r="22058" spans="1:7" ht="153">
      <c r="A22058" s="645">
        <v>60</v>
      </c>
      <c r="B22058" s="645" t="s">
        <v>107</v>
      </c>
      <c r="C22058" s="646" t="s">
        <v>11</v>
      </c>
      <c r="D22058" s="647" t="s">
        <v>119</v>
      </c>
      <c r="E22058" s="672"/>
      <c r="F22058" s="646" t="s">
        <v>111</v>
      </c>
      <c r="G22058" s="13"/>
    </row>
    <row r="22059" spans="1:7" ht="140.25">
      <c r="A22059" s="645">
        <v>10</v>
      </c>
      <c r="B22059" s="645" t="s">
        <v>72</v>
      </c>
      <c r="C22059" s="646" t="s">
        <v>15</v>
      </c>
      <c r="D22059" s="647" t="s">
        <v>120</v>
      </c>
      <c r="E22059" s="672"/>
      <c r="F22059" s="646" t="s">
        <v>75</v>
      </c>
      <c r="G22059" s="13"/>
    </row>
    <row r="22060" spans="1:7" ht="153">
      <c r="A22060" s="645">
        <v>100</v>
      </c>
      <c r="B22060" s="645" t="s">
        <v>107</v>
      </c>
      <c r="C22060" s="646" t="s">
        <v>18</v>
      </c>
      <c r="D22060" s="647" t="s">
        <v>121</v>
      </c>
      <c r="E22060" s="672"/>
      <c r="F22060" s="646" t="s">
        <v>111</v>
      </c>
      <c r="G22060" s="13"/>
    </row>
    <row r="22061" spans="1:7" ht="140.25">
      <c r="A22061" s="645">
        <v>10</v>
      </c>
      <c r="B22061" s="645" t="s">
        <v>72</v>
      </c>
      <c r="C22061" s="646" t="s">
        <v>21</v>
      </c>
      <c r="D22061" s="647" t="s">
        <v>122</v>
      </c>
      <c r="E22061" s="672"/>
      <c r="F22061" s="646" t="s">
        <v>75</v>
      </c>
      <c r="G22061" s="13"/>
    </row>
    <row r="22062" spans="1:7" ht="153">
      <c r="A22062" s="645">
        <v>100</v>
      </c>
      <c r="B22062" s="645" t="s">
        <v>107</v>
      </c>
      <c r="C22062" s="646" t="s">
        <v>25</v>
      </c>
      <c r="D22062" s="647" t="s">
        <v>123</v>
      </c>
      <c r="E22062" s="672"/>
      <c r="F22062" s="646" t="s">
        <v>111</v>
      </c>
      <c r="G22062" s="13"/>
    </row>
    <row r="22063" spans="1:7" ht="153">
      <c r="A22063" s="645">
        <v>20</v>
      </c>
      <c r="B22063" s="645" t="s">
        <v>107</v>
      </c>
      <c r="C22063" s="646" t="s">
        <v>29</v>
      </c>
      <c r="D22063" s="647" t="s">
        <v>124</v>
      </c>
      <c r="E22063" s="672"/>
      <c r="F22063" s="646" t="s">
        <v>111</v>
      </c>
      <c r="G22063" s="13"/>
    </row>
    <row r="22064" spans="1:7" ht="153">
      <c r="A22064" s="645">
        <v>8</v>
      </c>
      <c r="B22064" s="645" t="s">
        <v>72</v>
      </c>
      <c r="C22064" s="646" t="s">
        <v>33</v>
      </c>
      <c r="D22064" s="647" t="s">
        <v>125</v>
      </c>
      <c r="E22064" s="672"/>
      <c r="F22064" s="646" t="s">
        <v>75</v>
      </c>
      <c r="G22064" s="13"/>
    </row>
    <row r="22065" spans="1:7" ht="89.25">
      <c r="A22065" s="645">
        <v>6</v>
      </c>
      <c r="B22065" s="645" t="s">
        <v>72</v>
      </c>
      <c r="C22065" s="646" t="s">
        <v>36</v>
      </c>
      <c r="D22065" s="647" t="s">
        <v>126</v>
      </c>
      <c r="E22065" s="672"/>
      <c r="F22065" s="646" t="s">
        <v>75</v>
      </c>
      <c r="G22065" s="13"/>
    </row>
    <row r="22066" spans="1:7" ht="89.25">
      <c r="A22066" s="645">
        <v>3</v>
      </c>
      <c r="B22066" s="645" t="s">
        <v>72</v>
      </c>
      <c r="C22066" s="646" t="s">
        <v>40</v>
      </c>
      <c r="D22066" s="647" t="s">
        <v>127</v>
      </c>
      <c r="E22066" s="672"/>
      <c r="F22066" s="646" t="s">
        <v>75</v>
      </c>
      <c r="G22066" s="13"/>
    </row>
    <row r="22067" spans="1:7" ht="89.25">
      <c r="A22067" s="645">
        <v>2</v>
      </c>
      <c r="B22067" s="645" t="s">
        <v>72</v>
      </c>
      <c r="C22067" s="646" t="s">
        <v>44</v>
      </c>
      <c r="D22067" s="647" t="s">
        <v>128</v>
      </c>
      <c r="E22067" s="672"/>
      <c r="F22067" s="646" t="s">
        <v>75</v>
      </c>
      <c r="G22067" s="13"/>
    </row>
    <row r="22068" spans="1:7">
      <c r="A22068" s="6"/>
      <c r="B22068" s="6"/>
      <c r="C22068" s="7"/>
      <c r="D22068" s="38"/>
      <c r="E22068" s="6"/>
      <c r="F22068" s="6"/>
      <c r="G22068" s="9"/>
    </row>
    <row r="22069" spans="1:7" s="36" customFormat="1">
      <c r="A22069" s="52" t="s">
        <v>129</v>
      </c>
      <c r="B22069" s="53"/>
      <c r="C22069" s="54" t="s">
        <v>130</v>
      </c>
      <c r="D22069" s="55"/>
      <c r="F22069" s="56" t="s">
        <v>131</v>
      </c>
      <c r="G22069" s="54"/>
    </row>
    <row r="22070" spans="1:7" s="30" customFormat="1">
      <c r="A22070" s="52" t="s">
        <v>132</v>
      </c>
      <c r="B22070" s="53"/>
      <c r="C22070" s="54" t="s">
        <v>133</v>
      </c>
      <c r="D22070" s="55"/>
      <c r="E22070" s="36"/>
      <c r="F22070" s="56" t="s">
        <v>131</v>
      </c>
    </row>
    <row r="22071" spans="1:7" s="30" customFormat="1">
      <c r="A22071" s="52" t="s">
        <v>134</v>
      </c>
      <c r="B22071" s="57"/>
      <c r="C22071" s="54" t="s">
        <v>135</v>
      </c>
      <c r="D22071" s="58"/>
      <c r="F22071" s="56" t="s">
        <v>131</v>
      </c>
    </row>
    <row r="22072" spans="1:7" s="30" customFormat="1">
      <c r="A22072" s="52" t="s">
        <v>136</v>
      </c>
      <c r="B22072" s="57"/>
      <c r="C22072" s="54" t="s">
        <v>137</v>
      </c>
      <c r="D22072" s="58"/>
      <c r="F22072" s="56" t="s">
        <v>131</v>
      </c>
    </row>
    <row r="22073" spans="1:7" s="25" customFormat="1">
      <c r="A22073" s="59"/>
      <c r="B22073" s="54"/>
      <c r="C22073" s="54"/>
      <c r="D22073" s="60"/>
      <c r="E22073" s="61" t="s">
        <v>138</v>
      </c>
      <c r="F22073" s="62"/>
      <c r="G22073" s="62"/>
    </row>
    <row r="22074" spans="1:7" s="25" customFormat="1">
      <c r="A22074" s="59"/>
      <c r="B22074" s="54"/>
      <c r="C22074" s="54"/>
      <c r="D22074" s="60"/>
      <c r="E22074" s="54"/>
      <c r="F22074" s="54"/>
      <c r="G22074" s="63"/>
    </row>
    <row r="22075" spans="1:7" s="25" customFormat="1">
      <c r="A22075" s="55" t="s">
        <v>139</v>
      </c>
      <c r="B22075" s="54"/>
      <c r="C22075" s="54"/>
      <c r="D22075" s="60"/>
      <c r="E22075" s="64" t="s">
        <v>140</v>
      </c>
      <c r="F22075" s="54"/>
      <c r="G22075" s="63"/>
    </row>
    <row r="22076" spans="1:7" s="25" customFormat="1">
      <c r="B22076" s="54"/>
      <c r="C22076" s="54"/>
      <c r="D22076" s="60"/>
      <c r="E22076" s="64" t="s">
        <v>141</v>
      </c>
      <c r="F22076" s="54"/>
      <c r="G22076" s="63"/>
    </row>
    <row r="22077" spans="1:7" s="25" customFormat="1">
      <c r="B22077" s="54"/>
      <c r="C22077" s="54"/>
      <c r="D22077" s="60"/>
      <c r="E22077" s="64" t="s">
        <v>142</v>
      </c>
      <c r="F22077" s="54"/>
      <c r="G22077" s="63"/>
    </row>
    <row r="22083" spans="1:7">
      <c r="A22083" s="741" t="s">
        <v>0</v>
      </c>
      <c r="B22083" s="741"/>
      <c r="C22083" s="741"/>
      <c r="D22083" s="741"/>
      <c r="E22083" s="741"/>
      <c r="F22083" s="741"/>
      <c r="G22083" s="741"/>
    </row>
    <row r="22084" spans="1:7">
      <c r="A22084" s="742" t="s">
        <v>1</v>
      </c>
      <c r="B22084" s="742"/>
      <c r="C22084" s="742"/>
      <c r="D22084" s="742"/>
      <c r="E22084" s="742"/>
      <c r="F22084" s="742"/>
      <c r="G22084" s="742"/>
    </row>
    <row r="22085" spans="1:7" ht="52.5" customHeight="1">
      <c r="A22085" s="1" t="s">
        <v>2</v>
      </c>
      <c r="B22085" s="666"/>
      <c r="C22085" s="666"/>
      <c r="D22085" s="753" t="s">
        <v>322</v>
      </c>
      <c r="E22085" s="753"/>
      <c r="F22085" s="753"/>
      <c r="G22085" s="753"/>
    </row>
    <row r="22086" spans="1:7" ht="25.5">
      <c r="A22086" s="744" t="s">
        <v>3</v>
      </c>
      <c r="B22086" s="745"/>
      <c r="C22086" s="3" t="s">
        <v>4</v>
      </c>
      <c r="D22086" s="674" t="s">
        <v>5</v>
      </c>
      <c r="E22086" s="674" t="s">
        <v>6</v>
      </c>
      <c r="F22086" s="674" t="s">
        <v>7</v>
      </c>
      <c r="G22086" s="5" t="s">
        <v>8</v>
      </c>
    </row>
    <row r="22087" spans="1:7">
      <c r="A22087" s="6"/>
      <c r="B22087" s="6"/>
      <c r="C22087" s="7"/>
      <c r="D22087" s="8" t="s">
        <v>9</v>
      </c>
      <c r="E22087" s="6"/>
      <c r="F22087" s="6"/>
      <c r="G22087" s="9"/>
    </row>
    <row r="22088" spans="1:7">
      <c r="A22088" s="695">
        <v>220</v>
      </c>
      <c r="B22088" s="695" t="s">
        <v>10</v>
      </c>
      <c r="C22088" s="651" t="s">
        <v>11</v>
      </c>
      <c r="D22088" s="699" t="s">
        <v>12</v>
      </c>
      <c r="E22088" s="672">
        <v>8694.9500000000007</v>
      </c>
      <c r="F22088" s="646" t="s">
        <v>13</v>
      </c>
      <c r="G22088" s="13">
        <f>SUM(A22088*E22088/100)</f>
        <v>19128.890000000003</v>
      </c>
    </row>
    <row r="22089" spans="1:7">
      <c r="A22089" s="696"/>
      <c r="B22089" s="696"/>
      <c r="C22089" s="652"/>
      <c r="D22089" s="700"/>
      <c r="E22089" s="701" t="s">
        <v>14</v>
      </c>
      <c r="F22089" s="702"/>
      <c r="G22089" s="703"/>
    </row>
    <row r="22090" spans="1:7">
      <c r="A22090" s="695">
        <v>781</v>
      </c>
      <c r="B22090" s="695" t="s">
        <v>10</v>
      </c>
      <c r="C22090" s="697" t="s">
        <v>15</v>
      </c>
      <c r="D22090" s="699" t="s">
        <v>16</v>
      </c>
      <c r="E22090" s="672">
        <v>11948.36</v>
      </c>
      <c r="F22090" s="646" t="s">
        <v>13</v>
      </c>
      <c r="G22090" s="13">
        <f>SUM(A22090*E22090/100)</f>
        <v>93316.691600000006</v>
      </c>
    </row>
    <row r="22091" spans="1:7">
      <c r="A22091" s="696"/>
      <c r="B22091" s="696"/>
      <c r="C22091" s="698"/>
      <c r="D22091" s="700"/>
      <c r="E22091" s="701" t="s">
        <v>17</v>
      </c>
      <c r="F22091" s="702"/>
      <c r="G22091" s="703"/>
    </row>
    <row r="22092" spans="1:7">
      <c r="A22092" s="695">
        <v>5528</v>
      </c>
      <c r="B22092" s="695" t="s">
        <v>10</v>
      </c>
      <c r="C22092" s="697" t="s">
        <v>18</v>
      </c>
      <c r="D22092" s="699" t="s">
        <v>19</v>
      </c>
      <c r="E22092" s="672">
        <v>1913.21</v>
      </c>
      <c r="F22092" s="646" t="s">
        <v>13</v>
      </c>
      <c r="G22092" s="13">
        <f>SUM(A22092*E22092/100)</f>
        <v>105762.2488</v>
      </c>
    </row>
    <row r="22093" spans="1:7">
      <c r="A22093" s="696"/>
      <c r="B22093" s="696"/>
      <c r="C22093" s="698"/>
      <c r="D22093" s="700"/>
      <c r="E22093" s="701" t="s">
        <v>20</v>
      </c>
      <c r="F22093" s="702"/>
      <c r="G22093" s="703"/>
    </row>
    <row r="22094" spans="1:7">
      <c r="A22094" s="695">
        <v>600</v>
      </c>
      <c r="B22094" s="695" t="s">
        <v>10</v>
      </c>
      <c r="C22094" s="697" t="s">
        <v>21</v>
      </c>
      <c r="D22094" s="699" t="s">
        <v>22</v>
      </c>
      <c r="E22094" s="672">
        <v>8122.95</v>
      </c>
      <c r="F22094" s="646" t="s">
        <v>13</v>
      </c>
      <c r="G22094" s="20">
        <f>SUM(A22094*E22094/100)</f>
        <v>48737.7</v>
      </c>
    </row>
    <row r="22095" spans="1:7">
      <c r="A22095" s="696"/>
      <c r="B22095" s="696"/>
      <c r="C22095" s="698"/>
      <c r="D22095" s="700"/>
      <c r="E22095" s="701" t="s">
        <v>23</v>
      </c>
      <c r="F22095" s="702"/>
      <c r="G22095" s="703"/>
    </row>
    <row r="22096" spans="1:7">
      <c r="A22096" s="709">
        <v>15.72</v>
      </c>
      <c r="B22096" s="697" t="s">
        <v>24</v>
      </c>
      <c r="C22096" s="695" t="s">
        <v>25</v>
      </c>
      <c r="D22096" s="711" t="s">
        <v>26</v>
      </c>
      <c r="E22096" s="672">
        <v>5001.7</v>
      </c>
      <c r="F22096" s="646" t="s">
        <v>27</v>
      </c>
      <c r="G22096" s="20">
        <f>SUM(A22096*E22096)</f>
        <v>78626.724000000002</v>
      </c>
    </row>
    <row r="22097" spans="1:7">
      <c r="A22097" s="710"/>
      <c r="B22097" s="698"/>
      <c r="C22097" s="696"/>
      <c r="D22097" s="712"/>
      <c r="E22097" s="701" t="s">
        <v>28</v>
      </c>
      <c r="F22097" s="702"/>
      <c r="G22097" s="703"/>
    </row>
    <row r="22098" spans="1:7" s="23" customFormat="1">
      <c r="A22098" s="697">
        <v>230</v>
      </c>
      <c r="B22098" s="697" t="s">
        <v>10</v>
      </c>
      <c r="C22098" s="695" t="s">
        <v>29</v>
      </c>
      <c r="D22098" s="711" t="s">
        <v>30</v>
      </c>
      <c r="E22098" s="672">
        <v>337</v>
      </c>
      <c r="F22098" s="646" t="s">
        <v>31</v>
      </c>
      <c r="G22098" s="20">
        <f>SUM(A22098*E22098)</f>
        <v>77510</v>
      </c>
    </row>
    <row r="22099" spans="1:7" s="23" customFormat="1">
      <c r="A22099" s="698"/>
      <c r="B22099" s="698"/>
      <c r="C22099" s="696"/>
      <c r="D22099" s="712"/>
      <c r="E22099" s="713" t="s">
        <v>32</v>
      </c>
      <c r="F22099" s="714"/>
      <c r="G22099" s="715"/>
    </row>
    <row r="22100" spans="1:7">
      <c r="A22100" s="695">
        <v>396</v>
      </c>
      <c r="B22100" s="695" t="s">
        <v>10</v>
      </c>
      <c r="C22100" s="651" t="s">
        <v>33</v>
      </c>
      <c r="D22100" s="699" t="s">
        <v>34</v>
      </c>
      <c r="E22100" s="672">
        <v>14429.25</v>
      </c>
      <c r="F22100" s="646" t="s">
        <v>13</v>
      </c>
      <c r="G22100" s="20">
        <f>SUM(A22100*E22100/100)</f>
        <v>57139.83</v>
      </c>
    </row>
    <row r="22101" spans="1:7">
      <c r="A22101" s="696"/>
      <c r="B22101" s="696"/>
      <c r="C22101" s="652"/>
      <c r="D22101" s="700"/>
      <c r="E22101" s="701" t="s">
        <v>35</v>
      </c>
      <c r="F22101" s="702"/>
      <c r="G22101" s="703"/>
    </row>
    <row r="22102" spans="1:7">
      <c r="A22102" s="695">
        <v>129</v>
      </c>
      <c r="B22102" s="695" t="s">
        <v>10</v>
      </c>
      <c r="C22102" s="697" t="s">
        <v>36</v>
      </c>
      <c r="D22102" s="699" t="s">
        <v>37</v>
      </c>
      <c r="E22102" s="672">
        <v>12674.36</v>
      </c>
      <c r="F22102" s="646" t="s">
        <v>13</v>
      </c>
      <c r="G22102" s="20">
        <f>SUM(A22102*E22102/100)</f>
        <v>16349.924400000002</v>
      </c>
    </row>
    <row r="22103" spans="1:7">
      <c r="A22103" s="696"/>
      <c r="B22103" s="696"/>
      <c r="C22103" s="698"/>
      <c r="D22103" s="700"/>
      <c r="E22103" s="701" t="s">
        <v>38</v>
      </c>
      <c r="F22103" s="702"/>
      <c r="G22103" s="703"/>
    </row>
    <row r="22104" spans="1:7" s="24" customFormat="1">
      <c r="A22104" s="697">
        <v>343</v>
      </c>
      <c r="B22104" s="697" t="s">
        <v>39</v>
      </c>
      <c r="C22104" s="695" t="s">
        <v>40</v>
      </c>
      <c r="D22104" s="699" t="s">
        <v>41</v>
      </c>
      <c r="E22104" s="672">
        <v>2206.6</v>
      </c>
      <c r="F22104" s="646" t="s">
        <v>42</v>
      </c>
      <c r="G22104" s="20">
        <f>SUM(A22104*E22104/100)</f>
        <v>7568.637999999999</v>
      </c>
    </row>
    <row r="22105" spans="1:7" s="24" customFormat="1">
      <c r="A22105" s="698"/>
      <c r="B22105" s="698"/>
      <c r="C22105" s="696"/>
      <c r="D22105" s="700"/>
      <c r="E22105" s="727" t="s">
        <v>43</v>
      </c>
      <c r="F22105" s="728"/>
      <c r="G22105" s="729"/>
    </row>
    <row r="22106" spans="1:7" s="24" customFormat="1">
      <c r="A22106" s="697">
        <v>343</v>
      </c>
      <c r="B22106" s="697" t="s">
        <v>39</v>
      </c>
      <c r="C22106" s="695" t="s">
        <v>44</v>
      </c>
      <c r="D22106" s="699" t="s">
        <v>45</v>
      </c>
      <c r="E22106" s="646">
        <v>2197.52</v>
      </c>
      <c r="F22106" s="646" t="s">
        <v>42</v>
      </c>
      <c r="G22106" s="20">
        <f>SUM(A22106*E22106/100)</f>
        <v>7537.4935999999998</v>
      </c>
    </row>
    <row r="22107" spans="1:7" s="24" customFormat="1">
      <c r="A22107" s="698"/>
      <c r="B22107" s="698"/>
      <c r="C22107" s="696"/>
      <c r="D22107" s="700"/>
      <c r="E22107" s="727" t="s">
        <v>46</v>
      </c>
      <c r="F22107" s="728"/>
      <c r="G22107" s="729"/>
    </row>
    <row r="22108" spans="1:7" s="25" customFormat="1">
      <c r="A22108" s="697">
        <v>48</v>
      </c>
      <c r="B22108" s="697" t="s">
        <v>39</v>
      </c>
      <c r="C22108" s="697" t="s">
        <v>47</v>
      </c>
      <c r="D22108" s="699" t="s">
        <v>48</v>
      </c>
      <c r="E22108" s="646">
        <v>27678.86</v>
      </c>
      <c r="F22108" s="646" t="s">
        <v>42</v>
      </c>
      <c r="G22108" s="20">
        <f>SUM(A22108*E22108/100)</f>
        <v>13285.852800000001</v>
      </c>
    </row>
    <row r="22109" spans="1:7" s="25" customFormat="1">
      <c r="A22109" s="698"/>
      <c r="B22109" s="698"/>
      <c r="C22109" s="698"/>
      <c r="D22109" s="700"/>
      <c r="E22109" s="707" t="s">
        <v>49</v>
      </c>
      <c r="F22109" s="707"/>
      <c r="G22109" s="707"/>
    </row>
    <row r="22110" spans="1:7">
      <c r="A22110" s="697">
        <v>127</v>
      </c>
      <c r="B22110" s="697" t="s">
        <v>39</v>
      </c>
      <c r="C22110" s="695" t="s">
        <v>50</v>
      </c>
      <c r="D22110" s="699" t="s">
        <v>51</v>
      </c>
      <c r="E22110" s="672">
        <v>28253.61</v>
      </c>
      <c r="F22110" s="646" t="s">
        <v>52</v>
      </c>
      <c r="G22110" s="20">
        <f>SUM(A22110*E22110/100)</f>
        <v>35882.084699999999</v>
      </c>
    </row>
    <row r="22111" spans="1:7">
      <c r="A22111" s="698"/>
      <c r="B22111" s="698"/>
      <c r="C22111" s="696"/>
      <c r="D22111" s="700"/>
      <c r="E22111" s="701" t="s">
        <v>53</v>
      </c>
      <c r="F22111" s="702"/>
      <c r="G22111" s="703"/>
    </row>
    <row r="22112" spans="1:7">
      <c r="A22112" s="695">
        <v>72</v>
      </c>
      <c r="B22112" s="695" t="s">
        <v>39</v>
      </c>
      <c r="C22112" s="697" t="s">
        <v>54</v>
      </c>
      <c r="D22112" s="699" t="s">
        <v>55</v>
      </c>
      <c r="E22112" s="672">
        <v>34520.31</v>
      </c>
      <c r="F22112" s="646" t="s">
        <v>42</v>
      </c>
      <c r="G22112" s="20">
        <f>SUM(A22112*E22112/100)</f>
        <v>24854.623199999998</v>
      </c>
    </row>
    <row r="22113" spans="1:7">
      <c r="A22113" s="696"/>
      <c r="B22113" s="696"/>
      <c r="C22113" s="698"/>
      <c r="D22113" s="700"/>
      <c r="E22113" s="701" t="s">
        <v>56</v>
      </c>
      <c r="F22113" s="702"/>
      <c r="G22113" s="703"/>
    </row>
    <row r="22114" spans="1:7">
      <c r="A22114" s="697">
        <v>4046</v>
      </c>
      <c r="B22114" s="697" t="s">
        <v>39</v>
      </c>
      <c r="C22114" s="695" t="s">
        <v>57</v>
      </c>
      <c r="D22114" s="699" t="s">
        <v>58</v>
      </c>
      <c r="E22114" s="672">
        <v>1079.6500000000001</v>
      </c>
      <c r="F22114" s="646" t="s">
        <v>42</v>
      </c>
      <c r="G22114" s="13">
        <f>SUM(A22114*E22114/100)</f>
        <v>43682.639000000003</v>
      </c>
    </row>
    <row r="22115" spans="1:7">
      <c r="A22115" s="698"/>
      <c r="B22115" s="698"/>
      <c r="C22115" s="696"/>
      <c r="D22115" s="700"/>
      <c r="E22115" s="701" t="s">
        <v>59</v>
      </c>
      <c r="F22115" s="702"/>
      <c r="G22115" s="703"/>
    </row>
    <row r="22116" spans="1:7">
      <c r="A22116" s="697">
        <v>438</v>
      </c>
      <c r="B22116" s="697" t="s">
        <v>39</v>
      </c>
      <c r="C22116" s="695" t="s">
        <v>60</v>
      </c>
      <c r="D22116" s="699" t="s">
        <v>61</v>
      </c>
      <c r="E22116" s="672">
        <v>2116.41</v>
      </c>
      <c r="F22116" s="646" t="s">
        <v>42</v>
      </c>
      <c r="G22116" s="20">
        <f>SUM(A22116*E22116/100)</f>
        <v>9269.8757999999998</v>
      </c>
    </row>
    <row r="22117" spans="1:7">
      <c r="A22117" s="698"/>
      <c r="B22117" s="698"/>
      <c r="C22117" s="696"/>
      <c r="D22117" s="700"/>
      <c r="E22117" s="701" t="s">
        <v>62</v>
      </c>
      <c r="F22117" s="702"/>
      <c r="G22117" s="703"/>
    </row>
    <row r="22118" spans="1:7">
      <c r="A22118" s="695">
        <v>5925</v>
      </c>
      <c r="B22118" s="695" t="s">
        <v>39</v>
      </c>
      <c r="C22118" s="697" t="s">
        <v>63</v>
      </c>
      <c r="D22118" s="699" t="s">
        <v>64</v>
      </c>
      <c r="E22118" s="672">
        <v>829.95</v>
      </c>
      <c r="F22118" s="646" t="s">
        <v>42</v>
      </c>
      <c r="G22118" s="13">
        <f>SUM(A22118*E22118/100)</f>
        <v>49174.537499999999</v>
      </c>
    </row>
    <row r="22119" spans="1:7">
      <c r="A22119" s="696"/>
      <c r="B22119" s="696"/>
      <c r="C22119" s="698"/>
      <c r="D22119" s="700"/>
      <c r="E22119" s="701" t="s">
        <v>65</v>
      </c>
      <c r="F22119" s="702"/>
      <c r="G22119" s="703"/>
    </row>
    <row r="22120" spans="1:7">
      <c r="A22120" s="695">
        <v>4332</v>
      </c>
      <c r="B22120" s="695" t="s">
        <v>39</v>
      </c>
      <c r="C22120" s="697" t="s">
        <v>66</v>
      </c>
      <c r="D22120" s="699" t="s">
        <v>67</v>
      </c>
      <c r="E22120" s="672">
        <v>896.39</v>
      </c>
      <c r="F22120" s="646" t="s">
        <v>42</v>
      </c>
      <c r="G22120" s="13">
        <f>SUM(A22120*E22120/100)</f>
        <v>38831.614800000003</v>
      </c>
    </row>
    <row r="22121" spans="1:7">
      <c r="A22121" s="696"/>
      <c r="B22121" s="696"/>
      <c r="C22121" s="698"/>
      <c r="D22121" s="700"/>
      <c r="E22121" s="701" t="s">
        <v>68</v>
      </c>
      <c r="F22121" s="702"/>
      <c r="G22121" s="703"/>
    </row>
    <row r="22122" spans="1:7">
      <c r="A22122" s="695">
        <v>11157</v>
      </c>
      <c r="B22122" s="695" t="s">
        <v>39</v>
      </c>
      <c r="C22122" s="697" t="s">
        <v>69</v>
      </c>
      <c r="D22122" s="699" t="s">
        <v>70</v>
      </c>
      <c r="E22122" s="672">
        <v>1276.53</v>
      </c>
      <c r="F22122" s="646" t="s">
        <v>42</v>
      </c>
      <c r="G22122" s="13">
        <f>SUM(A22122*E22122/100)</f>
        <v>142422.45209999999</v>
      </c>
    </row>
    <row r="22123" spans="1:7">
      <c r="A22123" s="696"/>
      <c r="B22123" s="696"/>
      <c r="C22123" s="698"/>
      <c r="D22123" s="700"/>
      <c r="E22123" s="701" t="s">
        <v>71</v>
      </c>
      <c r="F22123" s="702"/>
      <c r="G22123" s="703"/>
    </row>
    <row r="22124" spans="1:7">
      <c r="A22124" s="697">
        <v>30</v>
      </c>
      <c r="B22124" s="697" t="s">
        <v>72</v>
      </c>
      <c r="C22124" s="695" t="s">
        <v>73</v>
      </c>
      <c r="D22124" s="699" t="s">
        <v>74</v>
      </c>
      <c r="E22124" s="672">
        <v>524.98</v>
      </c>
      <c r="F22124" s="646" t="s">
        <v>75</v>
      </c>
      <c r="G22124" s="13">
        <f>SUM(A22124*E22124)</f>
        <v>15749.400000000001</v>
      </c>
    </row>
    <row r="22125" spans="1:7">
      <c r="A22125" s="698"/>
      <c r="B22125" s="698"/>
      <c r="C22125" s="696"/>
      <c r="D22125" s="700"/>
      <c r="E22125" s="701" t="s">
        <v>76</v>
      </c>
      <c r="F22125" s="702"/>
      <c r="G22125" s="703"/>
    </row>
    <row r="22126" spans="1:7" s="30" customFormat="1">
      <c r="A22126" s="674"/>
      <c r="B22126" s="674"/>
      <c r="C22126" s="3"/>
      <c r="D22126" s="26"/>
      <c r="E22126" s="27"/>
      <c r="F22126" s="28" t="s">
        <v>77</v>
      </c>
      <c r="G22126" s="29">
        <v>884830</v>
      </c>
    </row>
    <row r="22127" spans="1:7">
      <c r="A22127" s="31"/>
      <c r="B22127" s="32"/>
      <c r="C22127" s="32"/>
      <c r="D22127" s="33" t="s">
        <v>78</v>
      </c>
      <c r="E22127" s="32"/>
      <c r="F22127" s="32"/>
      <c r="G22127" s="34"/>
    </row>
    <row r="22128" spans="1:7" s="25" customFormat="1">
      <c r="A22128" s="759">
        <v>1</v>
      </c>
      <c r="B22128" s="759" t="s">
        <v>72</v>
      </c>
      <c r="C22128" s="760" t="s">
        <v>11</v>
      </c>
      <c r="D22128" s="755" t="s">
        <v>79</v>
      </c>
      <c r="E22128" s="662">
        <v>4802.6000000000004</v>
      </c>
      <c r="F22128" s="652" t="s">
        <v>75</v>
      </c>
      <c r="G22128" s="13">
        <f>SUM(A22128*E22128)</f>
        <v>4802.6000000000004</v>
      </c>
    </row>
    <row r="22129" spans="1:7" s="25" customFormat="1">
      <c r="A22129" s="696"/>
      <c r="B22129" s="696"/>
      <c r="C22129" s="698"/>
      <c r="D22129" s="700"/>
      <c r="E22129" s="701" t="s">
        <v>80</v>
      </c>
      <c r="F22129" s="702"/>
      <c r="G22129" s="703"/>
    </row>
    <row r="22130" spans="1:7" s="36" customFormat="1">
      <c r="A22130" s="695">
        <v>2</v>
      </c>
      <c r="B22130" s="695" t="s">
        <v>72</v>
      </c>
      <c r="C22130" s="697" t="s">
        <v>15</v>
      </c>
      <c r="D22130" s="699" t="s">
        <v>81</v>
      </c>
      <c r="E22130" s="672">
        <v>2042.43</v>
      </c>
      <c r="F22130" s="646" t="s">
        <v>75</v>
      </c>
      <c r="G22130" s="13">
        <f>SUM(A22130*E22130)</f>
        <v>4084.86</v>
      </c>
    </row>
    <row r="22131" spans="1:7" s="36" customFormat="1">
      <c r="A22131" s="696"/>
      <c r="B22131" s="696"/>
      <c r="C22131" s="698"/>
      <c r="D22131" s="700"/>
      <c r="E22131" s="701" t="s">
        <v>82</v>
      </c>
      <c r="F22131" s="702"/>
      <c r="G22131" s="703"/>
    </row>
    <row r="22132" spans="1:7">
      <c r="A22132" s="695">
        <v>2</v>
      </c>
      <c r="B22132" s="695" t="s">
        <v>72</v>
      </c>
      <c r="C22132" s="697" t="s">
        <v>18</v>
      </c>
      <c r="D22132" s="699" t="s">
        <v>83</v>
      </c>
      <c r="E22132" s="672">
        <v>447.15</v>
      </c>
      <c r="F22132" s="646" t="s">
        <v>75</v>
      </c>
      <c r="G22132" s="13">
        <f>SUM(A22132*E22132)</f>
        <v>894.3</v>
      </c>
    </row>
    <row r="22133" spans="1:7">
      <c r="A22133" s="696"/>
      <c r="B22133" s="696"/>
      <c r="C22133" s="698"/>
      <c r="D22133" s="700"/>
      <c r="E22133" s="701" t="s">
        <v>84</v>
      </c>
      <c r="F22133" s="702"/>
      <c r="G22133" s="703"/>
    </row>
    <row r="22134" spans="1:7">
      <c r="A22134" s="704">
        <v>3</v>
      </c>
      <c r="B22134" s="704" t="s">
        <v>72</v>
      </c>
      <c r="C22134" s="705" t="s">
        <v>21</v>
      </c>
      <c r="D22134" s="706" t="s">
        <v>85</v>
      </c>
      <c r="E22134" s="672">
        <v>1109.46</v>
      </c>
      <c r="F22134" s="646" t="s">
        <v>75</v>
      </c>
      <c r="G22134" s="13">
        <f>SUM(A22134*E22134)</f>
        <v>3328.38</v>
      </c>
    </row>
    <row r="22135" spans="1:7">
      <c r="A22135" s="704"/>
      <c r="B22135" s="704"/>
      <c r="C22135" s="705"/>
      <c r="D22135" s="706"/>
      <c r="E22135" s="707" t="s">
        <v>86</v>
      </c>
      <c r="F22135" s="707"/>
      <c r="G22135" s="707"/>
    </row>
    <row r="22136" spans="1:7" s="36" customFormat="1">
      <c r="A22136" s="695">
        <v>2</v>
      </c>
      <c r="B22136" s="695" t="s">
        <v>72</v>
      </c>
      <c r="C22136" s="697" t="s">
        <v>25</v>
      </c>
      <c r="D22136" s="699" t="s">
        <v>87</v>
      </c>
      <c r="E22136" s="672">
        <v>509.74</v>
      </c>
      <c r="F22136" s="646" t="s">
        <v>75</v>
      </c>
      <c r="G22136" s="13">
        <f>SUM(A22136*E22136)</f>
        <v>1019.48</v>
      </c>
    </row>
    <row r="22137" spans="1:7" s="36" customFormat="1">
      <c r="A22137" s="696"/>
      <c r="B22137" s="696"/>
      <c r="C22137" s="698"/>
      <c r="D22137" s="700"/>
      <c r="E22137" s="701" t="s">
        <v>88</v>
      </c>
      <c r="F22137" s="702"/>
      <c r="G22137" s="703"/>
    </row>
    <row r="22138" spans="1:7" s="36" customFormat="1">
      <c r="A22138" s="695">
        <v>1</v>
      </c>
      <c r="B22138" s="695" t="s">
        <v>89</v>
      </c>
      <c r="C22138" s="697" t="s">
        <v>29</v>
      </c>
      <c r="D22138" s="699" t="s">
        <v>90</v>
      </c>
      <c r="E22138" s="672">
        <v>1142.24</v>
      </c>
      <c r="F22138" s="646" t="s">
        <v>75</v>
      </c>
      <c r="G22138" s="13">
        <f>SUM(A22138*E22138)</f>
        <v>1142.24</v>
      </c>
    </row>
    <row r="22139" spans="1:7" s="36" customFormat="1">
      <c r="A22139" s="696"/>
      <c r="B22139" s="696"/>
      <c r="C22139" s="698"/>
      <c r="D22139" s="700"/>
      <c r="E22139" s="701" t="s">
        <v>91</v>
      </c>
      <c r="F22139" s="702"/>
      <c r="G22139" s="703"/>
    </row>
    <row r="22140" spans="1:7">
      <c r="A22140" s="695">
        <v>1</v>
      </c>
      <c r="B22140" s="695" t="s">
        <v>89</v>
      </c>
      <c r="C22140" s="697" t="s">
        <v>33</v>
      </c>
      <c r="D22140" s="699" t="s">
        <v>92</v>
      </c>
      <c r="E22140" s="672">
        <v>4694.8</v>
      </c>
      <c r="F22140" s="646" t="s">
        <v>75</v>
      </c>
      <c r="G22140" s="13">
        <f>SUM(A22140*E22140)</f>
        <v>4694.8</v>
      </c>
    </row>
    <row r="22141" spans="1:7">
      <c r="A22141" s="696"/>
      <c r="B22141" s="696"/>
      <c r="C22141" s="698"/>
      <c r="D22141" s="700"/>
      <c r="E22141" s="701" t="s">
        <v>93</v>
      </c>
      <c r="F22141" s="702"/>
      <c r="G22141" s="703"/>
    </row>
    <row r="22142" spans="1:7">
      <c r="A22142" s="695">
        <v>1</v>
      </c>
      <c r="B22142" s="695" t="s">
        <v>89</v>
      </c>
      <c r="C22142" s="697" t="s">
        <v>36</v>
      </c>
      <c r="D22142" s="699" t="s">
        <v>94</v>
      </c>
      <c r="E22142" s="672">
        <v>938.47</v>
      </c>
      <c r="F22142" s="646" t="s">
        <v>75</v>
      </c>
      <c r="G22142" s="13">
        <f>SUM(A22142*E22142)</f>
        <v>938.47</v>
      </c>
    </row>
    <row r="22143" spans="1:7">
      <c r="A22143" s="696"/>
      <c r="B22143" s="696"/>
      <c r="C22143" s="698"/>
      <c r="D22143" s="700"/>
      <c r="E22143" s="701" t="s">
        <v>95</v>
      </c>
      <c r="F22143" s="702"/>
      <c r="G22143" s="703"/>
    </row>
    <row r="22144" spans="1:7" s="36" customFormat="1">
      <c r="A22144" s="695">
        <v>1</v>
      </c>
      <c r="B22144" s="695" t="s">
        <v>89</v>
      </c>
      <c r="C22144" s="697" t="s">
        <v>40</v>
      </c>
      <c r="D22144" s="699" t="s">
        <v>96</v>
      </c>
      <c r="E22144" s="672">
        <v>795</v>
      </c>
      <c r="F22144" s="646" t="s">
        <v>75</v>
      </c>
      <c r="G22144" s="13">
        <f>SUM(A22144*E22144)</f>
        <v>795</v>
      </c>
    </row>
    <row r="22145" spans="1:7" s="36" customFormat="1">
      <c r="A22145" s="696"/>
      <c r="B22145" s="696"/>
      <c r="C22145" s="698"/>
      <c r="D22145" s="700"/>
      <c r="E22145" s="701" t="s">
        <v>97</v>
      </c>
      <c r="F22145" s="702"/>
      <c r="G22145" s="703"/>
    </row>
    <row r="22146" spans="1:7">
      <c r="A22146" s="6"/>
      <c r="B22146" s="6"/>
      <c r="C22146" s="7"/>
      <c r="D22146" s="38"/>
      <c r="E22146" s="6"/>
      <c r="F22146" s="6"/>
      <c r="G22146" s="9"/>
    </row>
    <row r="22147" spans="1:7">
      <c r="A22147" s="6"/>
      <c r="B22147" s="6"/>
      <c r="C22147" s="7"/>
      <c r="D22147" s="38"/>
      <c r="E22147" s="6"/>
      <c r="F22147" s="6"/>
      <c r="G22147" s="9"/>
    </row>
    <row r="22148" spans="1:7">
      <c r="A22148" s="6"/>
      <c r="B22148" s="6"/>
      <c r="C22148" s="7"/>
      <c r="D22148" s="38"/>
      <c r="E22148" s="6"/>
      <c r="F22148" s="6"/>
      <c r="G22148" s="9"/>
    </row>
    <row r="22149" spans="1:7" s="36" customFormat="1">
      <c r="A22149" s="695"/>
      <c r="B22149" s="695"/>
      <c r="C22149" s="697" t="s">
        <v>44</v>
      </c>
      <c r="D22149" s="699" t="s">
        <v>98</v>
      </c>
      <c r="E22149" s="39"/>
      <c r="F22149" s="40"/>
      <c r="G22149" s="41"/>
    </row>
    <row r="22150" spans="1:7" s="36" customFormat="1">
      <c r="A22150" s="696"/>
      <c r="B22150" s="696"/>
      <c r="C22150" s="698"/>
      <c r="D22150" s="700"/>
      <c r="E22150" s="42"/>
      <c r="F22150" s="43"/>
      <c r="G22150" s="44"/>
    </row>
    <row r="22151" spans="1:7" s="36" customFormat="1">
      <c r="A22151" s="695">
        <v>1</v>
      </c>
      <c r="B22151" s="695" t="s">
        <v>89</v>
      </c>
      <c r="C22151" s="697" t="s">
        <v>99</v>
      </c>
      <c r="D22151" s="699" t="s">
        <v>100</v>
      </c>
      <c r="E22151" s="672">
        <v>271.92</v>
      </c>
      <c r="F22151" s="646" t="s">
        <v>75</v>
      </c>
      <c r="G22151" s="13">
        <f>SUM(A22151*E22151)</f>
        <v>271.92</v>
      </c>
    </row>
    <row r="22152" spans="1:7" s="36" customFormat="1">
      <c r="A22152" s="696"/>
      <c r="B22152" s="696"/>
      <c r="C22152" s="698"/>
      <c r="D22152" s="700"/>
      <c r="E22152" s="701" t="s">
        <v>101</v>
      </c>
      <c r="F22152" s="702"/>
      <c r="G22152" s="703"/>
    </row>
    <row r="22153" spans="1:7" s="36" customFormat="1">
      <c r="A22153" s="695">
        <v>1</v>
      </c>
      <c r="B22153" s="695" t="s">
        <v>89</v>
      </c>
      <c r="C22153" s="697" t="s">
        <v>102</v>
      </c>
      <c r="D22153" s="699" t="s">
        <v>103</v>
      </c>
      <c r="E22153" s="672">
        <v>365.42</v>
      </c>
      <c r="F22153" s="646" t="s">
        <v>75</v>
      </c>
      <c r="G22153" s="13">
        <f>SUM(A22153*E22153)</f>
        <v>365.42</v>
      </c>
    </row>
    <row r="22154" spans="1:7" s="36" customFormat="1">
      <c r="A22154" s="696"/>
      <c r="B22154" s="696"/>
      <c r="C22154" s="698"/>
      <c r="D22154" s="700"/>
      <c r="E22154" s="701" t="s">
        <v>104</v>
      </c>
      <c r="F22154" s="702"/>
      <c r="G22154" s="703"/>
    </row>
    <row r="22155" spans="1:7" s="30" customFormat="1">
      <c r="A22155" s="645"/>
      <c r="B22155" s="645"/>
      <c r="C22155" s="646"/>
      <c r="D22155" s="647"/>
      <c r="E22155" s="27"/>
      <c r="F22155" s="28" t="s">
        <v>105</v>
      </c>
      <c r="G22155" s="47">
        <v>23005</v>
      </c>
    </row>
    <row r="22156" spans="1:7">
      <c r="A22156" s="645"/>
      <c r="B22156" s="645"/>
      <c r="C22156" s="646"/>
      <c r="D22156" s="48" t="s">
        <v>106</v>
      </c>
      <c r="E22156" s="648"/>
      <c r="F22156" s="648"/>
      <c r="G22156" s="648"/>
    </row>
    <row r="22157" spans="1:7" s="36" customFormat="1">
      <c r="A22157" s="695">
        <v>60</v>
      </c>
      <c r="B22157" s="695" t="s">
        <v>107</v>
      </c>
      <c r="C22157" s="697" t="s">
        <v>11</v>
      </c>
      <c r="D22157" s="699" t="s">
        <v>108</v>
      </c>
      <c r="E22157" s="672">
        <v>373</v>
      </c>
      <c r="F22157" s="646" t="s">
        <v>75</v>
      </c>
      <c r="G22157" s="13">
        <f>SUM(A22157*E22157)</f>
        <v>22380</v>
      </c>
    </row>
    <row r="22158" spans="1:7" s="36" customFormat="1">
      <c r="A22158" s="696"/>
      <c r="B22158" s="696"/>
      <c r="C22158" s="698"/>
      <c r="D22158" s="700"/>
      <c r="E22158" s="701" t="s">
        <v>109</v>
      </c>
      <c r="F22158" s="702"/>
      <c r="G22158" s="703"/>
    </row>
    <row r="22159" spans="1:7" s="36" customFormat="1">
      <c r="A22159" s="695">
        <v>50</v>
      </c>
      <c r="B22159" s="695" t="s">
        <v>107</v>
      </c>
      <c r="C22159" s="697" t="s">
        <v>15</v>
      </c>
      <c r="D22159" s="699" t="s">
        <v>110</v>
      </c>
      <c r="E22159" s="672">
        <v>242</v>
      </c>
      <c r="F22159" s="646" t="s">
        <v>111</v>
      </c>
      <c r="G22159" s="13">
        <f>SUM(A22159*E22159)</f>
        <v>12100</v>
      </c>
    </row>
    <row r="22160" spans="1:7" s="36" customFormat="1">
      <c r="A22160" s="696"/>
      <c r="B22160" s="696"/>
      <c r="C22160" s="698"/>
      <c r="D22160" s="700"/>
      <c r="E22160" s="701" t="s">
        <v>112</v>
      </c>
      <c r="F22160" s="702"/>
      <c r="G22160" s="703"/>
    </row>
    <row r="22161" spans="1:7">
      <c r="A22161" s="695">
        <v>5</v>
      </c>
      <c r="B22161" s="695" t="s">
        <v>72</v>
      </c>
      <c r="C22161" s="697" t="s">
        <v>18</v>
      </c>
      <c r="D22161" s="699" t="s">
        <v>113</v>
      </c>
      <c r="E22161" s="672">
        <v>14748</v>
      </c>
      <c r="F22161" s="646" t="s">
        <v>75</v>
      </c>
      <c r="G22161" s="13">
        <f>SUM(A22161*E22161)</f>
        <v>73740</v>
      </c>
    </row>
    <row r="22162" spans="1:7">
      <c r="A22162" s="696"/>
      <c r="B22162" s="696"/>
      <c r="C22162" s="698"/>
      <c r="D22162" s="700"/>
      <c r="E22162" s="701" t="s">
        <v>114</v>
      </c>
      <c r="F22162" s="702"/>
      <c r="G22162" s="703"/>
    </row>
    <row r="22163" spans="1:7">
      <c r="A22163" s="695">
        <v>24</v>
      </c>
      <c r="B22163" s="695" t="s">
        <v>107</v>
      </c>
      <c r="C22163" s="697" t="s">
        <v>21</v>
      </c>
      <c r="D22163" s="699" t="s">
        <v>115</v>
      </c>
      <c r="E22163" s="672">
        <v>1034</v>
      </c>
      <c r="F22163" s="646" t="s">
        <v>111</v>
      </c>
      <c r="G22163" s="13">
        <f>SUM(A22163*E22163)</f>
        <v>24816</v>
      </c>
    </row>
    <row r="22164" spans="1:7">
      <c r="A22164" s="696"/>
      <c r="B22164" s="696"/>
      <c r="C22164" s="698"/>
      <c r="D22164" s="700"/>
      <c r="E22164" s="701" t="s">
        <v>114</v>
      </c>
      <c r="F22164" s="702"/>
      <c r="G22164" s="703"/>
    </row>
    <row r="22165" spans="1:7">
      <c r="A22165" s="645"/>
      <c r="B22165" s="645"/>
      <c r="C22165" s="646"/>
      <c r="D22165" s="647"/>
      <c r="E22165" s="648"/>
      <c r="F22165" s="50" t="s">
        <v>116</v>
      </c>
      <c r="G22165" s="51">
        <v>133036</v>
      </c>
    </row>
    <row r="22166" spans="1:7">
      <c r="A22166" s="6"/>
      <c r="B22166" s="6"/>
      <c r="C22166" s="7"/>
      <c r="D22166" s="8" t="s">
        <v>117</v>
      </c>
      <c r="E22166" s="6"/>
      <c r="F22166" s="6"/>
      <c r="G22166" s="9"/>
    </row>
    <row r="22167" spans="1:7" ht="25.5">
      <c r="A22167" s="645">
        <v>1</v>
      </c>
      <c r="B22167" s="645" t="s">
        <v>89</v>
      </c>
      <c r="C22167" s="646" t="s">
        <v>11</v>
      </c>
      <c r="D22167" s="647" t="s">
        <v>115</v>
      </c>
      <c r="E22167" s="672"/>
      <c r="F22167" s="646" t="s">
        <v>75</v>
      </c>
      <c r="G22167" s="13"/>
    </row>
    <row r="22168" spans="1:7">
      <c r="A22168" s="6"/>
      <c r="B22168" s="6"/>
      <c r="C22168" s="7"/>
      <c r="D22168" s="8" t="s">
        <v>118</v>
      </c>
      <c r="E22168" s="6"/>
      <c r="F22168" s="6"/>
      <c r="G22168" s="9"/>
    </row>
    <row r="22169" spans="1:7" ht="153">
      <c r="A22169" s="645">
        <v>60</v>
      </c>
      <c r="B22169" s="645" t="s">
        <v>107</v>
      </c>
      <c r="C22169" s="646" t="s">
        <v>11</v>
      </c>
      <c r="D22169" s="647" t="s">
        <v>119</v>
      </c>
      <c r="E22169" s="672"/>
      <c r="F22169" s="646" t="s">
        <v>111</v>
      </c>
      <c r="G22169" s="13"/>
    </row>
    <row r="22170" spans="1:7" ht="140.25">
      <c r="A22170" s="645">
        <v>10</v>
      </c>
      <c r="B22170" s="645" t="s">
        <v>72</v>
      </c>
      <c r="C22170" s="646" t="s">
        <v>15</v>
      </c>
      <c r="D22170" s="647" t="s">
        <v>120</v>
      </c>
      <c r="E22170" s="672"/>
      <c r="F22170" s="646" t="s">
        <v>75</v>
      </c>
      <c r="G22170" s="13"/>
    </row>
    <row r="22171" spans="1:7" ht="153">
      <c r="A22171" s="645">
        <v>100</v>
      </c>
      <c r="B22171" s="645" t="s">
        <v>107</v>
      </c>
      <c r="C22171" s="646" t="s">
        <v>18</v>
      </c>
      <c r="D22171" s="647" t="s">
        <v>121</v>
      </c>
      <c r="E22171" s="672"/>
      <c r="F22171" s="646" t="s">
        <v>111</v>
      </c>
      <c r="G22171" s="13"/>
    </row>
    <row r="22172" spans="1:7" ht="140.25">
      <c r="A22172" s="645">
        <v>10</v>
      </c>
      <c r="B22172" s="645" t="s">
        <v>72</v>
      </c>
      <c r="C22172" s="646" t="s">
        <v>21</v>
      </c>
      <c r="D22172" s="647" t="s">
        <v>122</v>
      </c>
      <c r="E22172" s="672"/>
      <c r="F22172" s="646" t="s">
        <v>75</v>
      </c>
      <c r="G22172" s="13"/>
    </row>
    <row r="22173" spans="1:7" ht="153">
      <c r="A22173" s="645">
        <v>100</v>
      </c>
      <c r="B22173" s="645" t="s">
        <v>107</v>
      </c>
      <c r="C22173" s="646" t="s">
        <v>25</v>
      </c>
      <c r="D22173" s="647" t="s">
        <v>123</v>
      </c>
      <c r="E22173" s="672"/>
      <c r="F22173" s="646" t="s">
        <v>111</v>
      </c>
      <c r="G22173" s="13"/>
    </row>
    <row r="22174" spans="1:7" ht="153">
      <c r="A22174" s="645">
        <v>20</v>
      </c>
      <c r="B22174" s="645" t="s">
        <v>107</v>
      </c>
      <c r="C22174" s="646" t="s">
        <v>29</v>
      </c>
      <c r="D22174" s="647" t="s">
        <v>124</v>
      </c>
      <c r="E22174" s="672"/>
      <c r="F22174" s="646" t="s">
        <v>111</v>
      </c>
      <c r="G22174" s="13"/>
    </row>
    <row r="22175" spans="1:7" ht="153">
      <c r="A22175" s="645">
        <v>8</v>
      </c>
      <c r="B22175" s="645" t="s">
        <v>72</v>
      </c>
      <c r="C22175" s="646" t="s">
        <v>33</v>
      </c>
      <c r="D22175" s="647" t="s">
        <v>125</v>
      </c>
      <c r="E22175" s="672"/>
      <c r="F22175" s="646" t="s">
        <v>75</v>
      </c>
      <c r="G22175" s="13"/>
    </row>
    <row r="22176" spans="1:7" ht="89.25">
      <c r="A22176" s="645">
        <v>6</v>
      </c>
      <c r="B22176" s="645" t="s">
        <v>72</v>
      </c>
      <c r="C22176" s="646" t="s">
        <v>36</v>
      </c>
      <c r="D22176" s="647" t="s">
        <v>126</v>
      </c>
      <c r="E22176" s="672"/>
      <c r="F22176" s="646" t="s">
        <v>75</v>
      </c>
      <c r="G22176" s="13"/>
    </row>
    <row r="22177" spans="1:7" ht="89.25">
      <c r="A22177" s="645">
        <v>3</v>
      </c>
      <c r="B22177" s="645" t="s">
        <v>72</v>
      </c>
      <c r="C22177" s="646" t="s">
        <v>40</v>
      </c>
      <c r="D22177" s="647" t="s">
        <v>127</v>
      </c>
      <c r="E22177" s="672"/>
      <c r="F22177" s="646" t="s">
        <v>75</v>
      </c>
      <c r="G22177" s="13"/>
    </row>
    <row r="22178" spans="1:7" ht="89.25">
      <c r="A22178" s="645">
        <v>2</v>
      </c>
      <c r="B22178" s="645" t="s">
        <v>72</v>
      </c>
      <c r="C22178" s="646" t="s">
        <v>44</v>
      </c>
      <c r="D22178" s="647" t="s">
        <v>128</v>
      </c>
      <c r="E22178" s="672"/>
      <c r="F22178" s="646" t="s">
        <v>75</v>
      </c>
      <c r="G22178" s="13"/>
    </row>
    <row r="22179" spans="1:7">
      <c r="A22179" s="6"/>
      <c r="B22179" s="6"/>
      <c r="C22179" s="7"/>
      <c r="D22179" s="38"/>
      <c r="E22179" s="6"/>
      <c r="F22179" s="6"/>
      <c r="G22179" s="9"/>
    </row>
    <row r="22180" spans="1:7" s="36" customFormat="1">
      <c r="A22180" s="52" t="s">
        <v>129</v>
      </c>
      <c r="B22180" s="53"/>
      <c r="C22180" s="54" t="s">
        <v>130</v>
      </c>
      <c r="D22180" s="55"/>
      <c r="F22180" s="56" t="s">
        <v>131</v>
      </c>
      <c r="G22180" s="54"/>
    </row>
    <row r="22181" spans="1:7" s="30" customFormat="1">
      <c r="A22181" s="52" t="s">
        <v>132</v>
      </c>
      <c r="B22181" s="53"/>
      <c r="C22181" s="54" t="s">
        <v>133</v>
      </c>
      <c r="D22181" s="55"/>
      <c r="E22181" s="36"/>
      <c r="F22181" s="56" t="s">
        <v>131</v>
      </c>
    </row>
    <row r="22182" spans="1:7" s="30" customFormat="1">
      <c r="A22182" s="52" t="s">
        <v>134</v>
      </c>
      <c r="B22182" s="57"/>
      <c r="C22182" s="54" t="s">
        <v>135</v>
      </c>
      <c r="D22182" s="58"/>
      <c r="F22182" s="56" t="s">
        <v>131</v>
      </c>
    </row>
    <row r="22183" spans="1:7" s="30" customFormat="1">
      <c r="A22183" s="52" t="s">
        <v>136</v>
      </c>
      <c r="B22183" s="57"/>
      <c r="C22183" s="54" t="s">
        <v>137</v>
      </c>
      <c r="D22183" s="58"/>
      <c r="F22183" s="56" t="s">
        <v>131</v>
      </c>
    </row>
    <row r="22184" spans="1:7" s="25" customFormat="1">
      <c r="A22184" s="59"/>
      <c r="B22184" s="54"/>
      <c r="C22184" s="54"/>
      <c r="D22184" s="60"/>
      <c r="E22184" s="61" t="s">
        <v>138</v>
      </c>
      <c r="F22184" s="62"/>
      <c r="G22184" s="62"/>
    </row>
    <row r="22185" spans="1:7" s="25" customFormat="1">
      <c r="A22185" s="59"/>
      <c r="B22185" s="54"/>
      <c r="C22185" s="54"/>
      <c r="D22185" s="60"/>
      <c r="E22185" s="54"/>
      <c r="F22185" s="54"/>
      <c r="G22185" s="63"/>
    </row>
    <row r="22186" spans="1:7" s="25" customFormat="1">
      <c r="A22186" s="55" t="s">
        <v>139</v>
      </c>
      <c r="B22186" s="54"/>
      <c r="C22186" s="54"/>
      <c r="D22186" s="60"/>
      <c r="E22186" s="64" t="s">
        <v>140</v>
      </c>
      <c r="F22186" s="54"/>
      <c r="G22186" s="63"/>
    </row>
    <row r="22187" spans="1:7" s="25" customFormat="1">
      <c r="B22187" s="54"/>
      <c r="C22187" s="54"/>
      <c r="D22187" s="60"/>
      <c r="E22187" s="64" t="s">
        <v>141</v>
      </c>
      <c r="F22187" s="54"/>
      <c r="G22187" s="63"/>
    </row>
    <row r="22188" spans="1:7" s="25" customFormat="1">
      <c r="B22188" s="54"/>
      <c r="C22188" s="54"/>
      <c r="D22188" s="60"/>
      <c r="E22188" s="64" t="s">
        <v>142</v>
      </c>
      <c r="F22188" s="54"/>
      <c r="G22188" s="63"/>
    </row>
    <row r="22194" spans="1:7">
      <c r="A22194" s="741" t="s">
        <v>0</v>
      </c>
      <c r="B22194" s="741"/>
      <c r="C22194" s="741"/>
      <c r="D22194" s="741"/>
      <c r="E22194" s="741"/>
      <c r="F22194" s="741"/>
      <c r="G22194" s="741"/>
    </row>
    <row r="22195" spans="1:7">
      <c r="A22195" s="742" t="s">
        <v>1</v>
      </c>
      <c r="B22195" s="742"/>
      <c r="C22195" s="742"/>
      <c r="D22195" s="742"/>
      <c r="E22195" s="742"/>
      <c r="F22195" s="742"/>
      <c r="G22195" s="742"/>
    </row>
    <row r="22196" spans="1:7" ht="54.75" customHeight="1">
      <c r="A22196" s="1" t="s">
        <v>2</v>
      </c>
      <c r="B22196" s="666"/>
      <c r="C22196" s="666"/>
      <c r="D22196" s="753" t="s">
        <v>323</v>
      </c>
      <c r="E22196" s="753"/>
      <c r="F22196" s="753"/>
      <c r="G22196" s="753"/>
    </row>
    <row r="22197" spans="1:7" ht="25.5">
      <c r="A22197" s="744" t="s">
        <v>3</v>
      </c>
      <c r="B22197" s="745"/>
      <c r="C22197" s="3" t="s">
        <v>4</v>
      </c>
      <c r="D22197" s="674" t="s">
        <v>5</v>
      </c>
      <c r="E22197" s="674" t="s">
        <v>6</v>
      </c>
      <c r="F22197" s="674" t="s">
        <v>7</v>
      </c>
      <c r="G22197" s="5" t="s">
        <v>8</v>
      </c>
    </row>
    <row r="22198" spans="1:7">
      <c r="A22198" s="6"/>
      <c r="B22198" s="6"/>
      <c r="C22198" s="7"/>
      <c r="D22198" s="8" t="s">
        <v>9</v>
      </c>
      <c r="E22198" s="6"/>
      <c r="F22198" s="6"/>
      <c r="G22198" s="9"/>
    </row>
    <row r="22199" spans="1:7">
      <c r="A22199" s="695">
        <v>220</v>
      </c>
      <c r="B22199" s="695" t="s">
        <v>10</v>
      </c>
      <c r="C22199" s="651" t="s">
        <v>11</v>
      </c>
      <c r="D22199" s="699" t="s">
        <v>12</v>
      </c>
      <c r="E22199" s="672">
        <v>8694.9500000000007</v>
      </c>
      <c r="F22199" s="646" t="s">
        <v>13</v>
      </c>
      <c r="G22199" s="13">
        <f>SUM(A22199*E22199/100)</f>
        <v>19128.890000000003</v>
      </c>
    </row>
    <row r="22200" spans="1:7">
      <c r="A22200" s="696"/>
      <c r="B22200" s="696"/>
      <c r="C22200" s="652"/>
      <c r="D22200" s="700"/>
      <c r="E22200" s="701" t="s">
        <v>14</v>
      </c>
      <c r="F22200" s="702"/>
      <c r="G22200" s="703"/>
    </row>
    <row r="22201" spans="1:7">
      <c r="A22201" s="695">
        <v>781</v>
      </c>
      <c r="B22201" s="695" t="s">
        <v>10</v>
      </c>
      <c r="C22201" s="697" t="s">
        <v>15</v>
      </c>
      <c r="D22201" s="699" t="s">
        <v>16</v>
      </c>
      <c r="E22201" s="672">
        <v>11948.36</v>
      </c>
      <c r="F22201" s="646" t="s">
        <v>13</v>
      </c>
      <c r="G22201" s="13">
        <f>SUM(A22201*E22201/100)</f>
        <v>93316.691600000006</v>
      </c>
    </row>
    <row r="22202" spans="1:7">
      <c r="A22202" s="696"/>
      <c r="B22202" s="696"/>
      <c r="C22202" s="698"/>
      <c r="D22202" s="700"/>
      <c r="E22202" s="701" t="s">
        <v>17</v>
      </c>
      <c r="F22202" s="702"/>
      <c r="G22202" s="703"/>
    </row>
    <row r="22203" spans="1:7">
      <c r="A22203" s="695">
        <v>5528</v>
      </c>
      <c r="B22203" s="695" t="s">
        <v>10</v>
      </c>
      <c r="C22203" s="697" t="s">
        <v>18</v>
      </c>
      <c r="D22203" s="699" t="s">
        <v>19</v>
      </c>
      <c r="E22203" s="672">
        <v>1913.21</v>
      </c>
      <c r="F22203" s="646" t="s">
        <v>13</v>
      </c>
      <c r="G22203" s="13">
        <f>SUM(A22203*E22203/100)</f>
        <v>105762.2488</v>
      </c>
    </row>
    <row r="22204" spans="1:7">
      <c r="A22204" s="696"/>
      <c r="B22204" s="696"/>
      <c r="C22204" s="698"/>
      <c r="D22204" s="700"/>
      <c r="E22204" s="701" t="s">
        <v>20</v>
      </c>
      <c r="F22204" s="702"/>
      <c r="G22204" s="703"/>
    </row>
    <row r="22205" spans="1:7">
      <c r="A22205" s="695">
        <v>600</v>
      </c>
      <c r="B22205" s="695" t="s">
        <v>10</v>
      </c>
      <c r="C22205" s="697" t="s">
        <v>21</v>
      </c>
      <c r="D22205" s="699" t="s">
        <v>22</v>
      </c>
      <c r="E22205" s="672">
        <v>8122.95</v>
      </c>
      <c r="F22205" s="646" t="s">
        <v>13</v>
      </c>
      <c r="G22205" s="20">
        <f>SUM(A22205*E22205/100)</f>
        <v>48737.7</v>
      </c>
    </row>
    <row r="22206" spans="1:7">
      <c r="A22206" s="696"/>
      <c r="B22206" s="696"/>
      <c r="C22206" s="698"/>
      <c r="D22206" s="700"/>
      <c r="E22206" s="701" t="s">
        <v>23</v>
      </c>
      <c r="F22206" s="702"/>
      <c r="G22206" s="703"/>
    </row>
    <row r="22207" spans="1:7">
      <c r="A22207" s="709">
        <v>15.72</v>
      </c>
      <c r="B22207" s="697" t="s">
        <v>24</v>
      </c>
      <c r="C22207" s="695" t="s">
        <v>25</v>
      </c>
      <c r="D22207" s="711" t="s">
        <v>26</v>
      </c>
      <c r="E22207" s="672">
        <v>5001.7</v>
      </c>
      <c r="F22207" s="646" t="s">
        <v>27</v>
      </c>
      <c r="G22207" s="20">
        <f>SUM(A22207*E22207)</f>
        <v>78626.724000000002</v>
      </c>
    </row>
    <row r="22208" spans="1:7">
      <c r="A22208" s="710"/>
      <c r="B22208" s="698"/>
      <c r="C22208" s="696"/>
      <c r="D22208" s="712"/>
      <c r="E22208" s="701" t="s">
        <v>28</v>
      </c>
      <c r="F22208" s="702"/>
      <c r="G22208" s="703"/>
    </row>
    <row r="22209" spans="1:7" s="23" customFormat="1">
      <c r="A22209" s="697">
        <v>230</v>
      </c>
      <c r="B22209" s="697" t="s">
        <v>10</v>
      </c>
      <c r="C22209" s="695" t="s">
        <v>29</v>
      </c>
      <c r="D22209" s="711" t="s">
        <v>30</v>
      </c>
      <c r="E22209" s="672">
        <v>337</v>
      </c>
      <c r="F22209" s="646" t="s">
        <v>31</v>
      </c>
      <c r="G22209" s="20">
        <f>SUM(A22209*E22209)</f>
        <v>77510</v>
      </c>
    </row>
    <row r="22210" spans="1:7" s="23" customFormat="1">
      <c r="A22210" s="698"/>
      <c r="B22210" s="698"/>
      <c r="C22210" s="696"/>
      <c r="D22210" s="712"/>
      <c r="E22210" s="713" t="s">
        <v>32</v>
      </c>
      <c r="F22210" s="714"/>
      <c r="G22210" s="715"/>
    </row>
    <row r="22211" spans="1:7">
      <c r="A22211" s="695">
        <v>396</v>
      </c>
      <c r="B22211" s="695" t="s">
        <v>10</v>
      </c>
      <c r="C22211" s="651" t="s">
        <v>33</v>
      </c>
      <c r="D22211" s="699" t="s">
        <v>34</v>
      </c>
      <c r="E22211" s="672">
        <v>14429.25</v>
      </c>
      <c r="F22211" s="646" t="s">
        <v>13</v>
      </c>
      <c r="G22211" s="20">
        <f>SUM(A22211*E22211/100)</f>
        <v>57139.83</v>
      </c>
    </row>
    <row r="22212" spans="1:7">
      <c r="A22212" s="696"/>
      <c r="B22212" s="696"/>
      <c r="C22212" s="652"/>
      <c r="D22212" s="700"/>
      <c r="E22212" s="701" t="s">
        <v>35</v>
      </c>
      <c r="F22212" s="702"/>
      <c r="G22212" s="703"/>
    </row>
    <row r="22213" spans="1:7">
      <c r="A22213" s="695">
        <v>129</v>
      </c>
      <c r="B22213" s="695" t="s">
        <v>10</v>
      </c>
      <c r="C22213" s="697" t="s">
        <v>36</v>
      </c>
      <c r="D22213" s="699" t="s">
        <v>37</v>
      </c>
      <c r="E22213" s="672">
        <v>12674.36</v>
      </c>
      <c r="F22213" s="646" t="s">
        <v>13</v>
      </c>
      <c r="G22213" s="20">
        <f>SUM(A22213*E22213/100)</f>
        <v>16349.924400000002</v>
      </c>
    </row>
    <row r="22214" spans="1:7">
      <c r="A22214" s="696"/>
      <c r="B22214" s="696"/>
      <c r="C22214" s="698"/>
      <c r="D22214" s="700"/>
      <c r="E22214" s="701" t="s">
        <v>38</v>
      </c>
      <c r="F22214" s="702"/>
      <c r="G22214" s="703"/>
    </row>
    <row r="22215" spans="1:7" s="24" customFormat="1">
      <c r="A22215" s="697">
        <v>343</v>
      </c>
      <c r="B22215" s="697" t="s">
        <v>39</v>
      </c>
      <c r="C22215" s="695" t="s">
        <v>40</v>
      </c>
      <c r="D22215" s="699" t="s">
        <v>41</v>
      </c>
      <c r="E22215" s="672">
        <v>2206.6</v>
      </c>
      <c r="F22215" s="646" t="s">
        <v>42</v>
      </c>
      <c r="G22215" s="20">
        <f>SUM(A22215*E22215/100)</f>
        <v>7568.637999999999</v>
      </c>
    </row>
    <row r="22216" spans="1:7" s="24" customFormat="1">
      <c r="A22216" s="698"/>
      <c r="B22216" s="698"/>
      <c r="C22216" s="696"/>
      <c r="D22216" s="700"/>
      <c r="E22216" s="727" t="s">
        <v>43</v>
      </c>
      <c r="F22216" s="728"/>
      <c r="G22216" s="729"/>
    </row>
    <row r="22217" spans="1:7" s="24" customFormat="1">
      <c r="A22217" s="697">
        <v>343</v>
      </c>
      <c r="B22217" s="697" t="s">
        <v>39</v>
      </c>
      <c r="C22217" s="695" t="s">
        <v>44</v>
      </c>
      <c r="D22217" s="699" t="s">
        <v>45</v>
      </c>
      <c r="E22217" s="646">
        <v>2197.52</v>
      </c>
      <c r="F22217" s="646" t="s">
        <v>42</v>
      </c>
      <c r="G22217" s="20">
        <f>SUM(A22217*E22217/100)</f>
        <v>7537.4935999999998</v>
      </c>
    </row>
    <row r="22218" spans="1:7" s="24" customFormat="1">
      <c r="A22218" s="698"/>
      <c r="B22218" s="698"/>
      <c r="C22218" s="696"/>
      <c r="D22218" s="700"/>
      <c r="E22218" s="727" t="s">
        <v>46</v>
      </c>
      <c r="F22218" s="728"/>
      <c r="G22218" s="729"/>
    </row>
    <row r="22219" spans="1:7" s="25" customFormat="1">
      <c r="A22219" s="697">
        <v>48</v>
      </c>
      <c r="B22219" s="697" t="s">
        <v>39</v>
      </c>
      <c r="C22219" s="697" t="s">
        <v>47</v>
      </c>
      <c r="D22219" s="699" t="s">
        <v>48</v>
      </c>
      <c r="E22219" s="646">
        <v>27678.86</v>
      </c>
      <c r="F22219" s="646" t="s">
        <v>42</v>
      </c>
      <c r="G22219" s="20">
        <f>SUM(A22219*E22219/100)</f>
        <v>13285.852800000001</v>
      </c>
    </row>
    <row r="22220" spans="1:7" s="25" customFormat="1">
      <c r="A22220" s="698"/>
      <c r="B22220" s="698"/>
      <c r="C22220" s="698"/>
      <c r="D22220" s="700"/>
      <c r="E22220" s="707" t="s">
        <v>49</v>
      </c>
      <c r="F22220" s="707"/>
      <c r="G22220" s="707"/>
    </row>
    <row r="22221" spans="1:7">
      <c r="A22221" s="697">
        <v>127</v>
      </c>
      <c r="B22221" s="697" t="s">
        <v>39</v>
      </c>
      <c r="C22221" s="695" t="s">
        <v>50</v>
      </c>
      <c r="D22221" s="699" t="s">
        <v>51</v>
      </c>
      <c r="E22221" s="672">
        <v>28253.61</v>
      </c>
      <c r="F22221" s="646" t="s">
        <v>52</v>
      </c>
      <c r="G22221" s="20">
        <f>SUM(A22221*E22221/100)</f>
        <v>35882.084699999999</v>
      </c>
    </row>
    <row r="22222" spans="1:7">
      <c r="A22222" s="698"/>
      <c r="B22222" s="698"/>
      <c r="C22222" s="696"/>
      <c r="D22222" s="700"/>
      <c r="E22222" s="701" t="s">
        <v>53</v>
      </c>
      <c r="F22222" s="702"/>
      <c r="G22222" s="703"/>
    </row>
    <row r="22223" spans="1:7">
      <c r="A22223" s="695">
        <v>72</v>
      </c>
      <c r="B22223" s="695" t="s">
        <v>39</v>
      </c>
      <c r="C22223" s="697" t="s">
        <v>54</v>
      </c>
      <c r="D22223" s="699" t="s">
        <v>55</v>
      </c>
      <c r="E22223" s="672">
        <v>34520.31</v>
      </c>
      <c r="F22223" s="646" t="s">
        <v>42</v>
      </c>
      <c r="G22223" s="20">
        <f>SUM(A22223*E22223/100)</f>
        <v>24854.623199999998</v>
      </c>
    </row>
    <row r="22224" spans="1:7">
      <c r="A22224" s="696"/>
      <c r="B22224" s="696"/>
      <c r="C22224" s="698"/>
      <c r="D22224" s="700"/>
      <c r="E22224" s="701" t="s">
        <v>56</v>
      </c>
      <c r="F22224" s="702"/>
      <c r="G22224" s="703"/>
    </row>
    <row r="22225" spans="1:7">
      <c r="A22225" s="697">
        <v>4046</v>
      </c>
      <c r="B22225" s="697" t="s">
        <v>39</v>
      </c>
      <c r="C22225" s="695" t="s">
        <v>57</v>
      </c>
      <c r="D22225" s="699" t="s">
        <v>58</v>
      </c>
      <c r="E22225" s="672">
        <v>1079.6500000000001</v>
      </c>
      <c r="F22225" s="646" t="s">
        <v>42</v>
      </c>
      <c r="G22225" s="13">
        <f>SUM(A22225*E22225/100)</f>
        <v>43682.639000000003</v>
      </c>
    </row>
    <row r="22226" spans="1:7">
      <c r="A22226" s="698"/>
      <c r="B22226" s="698"/>
      <c r="C22226" s="696"/>
      <c r="D22226" s="700"/>
      <c r="E22226" s="701" t="s">
        <v>59</v>
      </c>
      <c r="F22226" s="702"/>
      <c r="G22226" s="703"/>
    </row>
    <row r="22227" spans="1:7">
      <c r="A22227" s="697">
        <v>438</v>
      </c>
      <c r="B22227" s="697" t="s">
        <v>39</v>
      </c>
      <c r="C22227" s="695" t="s">
        <v>60</v>
      </c>
      <c r="D22227" s="699" t="s">
        <v>61</v>
      </c>
      <c r="E22227" s="672">
        <v>2116.41</v>
      </c>
      <c r="F22227" s="646" t="s">
        <v>42</v>
      </c>
      <c r="G22227" s="20">
        <f>SUM(A22227*E22227/100)</f>
        <v>9269.8757999999998</v>
      </c>
    </row>
    <row r="22228" spans="1:7">
      <c r="A22228" s="698"/>
      <c r="B22228" s="698"/>
      <c r="C22228" s="696"/>
      <c r="D22228" s="700"/>
      <c r="E22228" s="701" t="s">
        <v>62</v>
      </c>
      <c r="F22228" s="702"/>
      <c r="G22228" s="703"/>
    </row>
    <row r="22229" spans="1:7">
      <c r="A22229" s="695">
        <v>5925</v>
      </c>
      <c r="B22229" s="695" t="s">
        <v>39</v>
      </c>
      <c r="C22229" s="697" t="s">
        <v>63</v>
      </c>
      <c r="D22229" s="699" t="s">
        <v>64</v>
      </c>
      <c r="E22229" s="672">
        <v>829.95</v>
      </c>
      <c r="F22229" s="646" t="s">
        <v>42</v>
      </c>
      <c r="G22229" s="13">
        <f>SUM(A22229*E22229/100)</f>
        <v>49174.537499999999</v>
      </c>
    </row>
    <row r="22230" spans="1:7">
      <c r="A22230" s="696"/>
      <c r="B22230" s="696"/>
      <c r="C22230" s="698"/>
      <c r="D22230" s="700"/>
      <c r="E22230" s="701" t="s">
        <v>65</v>
      </c>
      <c r="F22230" s="702"/>
      <c r="G22230" s="703"/>
    </row>
    <row r="22231" spans="1:7">
      <c r="A22231" s="695">
        <v>4332</v>
      </c>
      <c r="B22231" s="695" t="s">
        <v>39</v>
      </c>
      <c r="C22231" s="697" t="s">
        <v>66</v>
      </c>
      <c r="D22231" s="699" t="s">
        <v>67</v>
      </c>
      <c r="E22231" s="672">
        <v>896.39</v>
      </c>
      <c r="F22231" s="646" t="s">
        <v>42</v>
      </c>
      <c r="G22231" s="13">
        <f>SUM(A22231*E22231/100)</f>
        <v>38831.614800000003</v>
      </c>
    </row>
    <row r="22232" spans="1:7">
      <c r="A22232" s="696"/>
      <c r="B22232" s="696"/>
      <c r="C22232" s="698"/>
      <c r="D22232" s="700"/>
      <c r="E22232" s="701" t="s">
        <v>68</v>
      </c>
      <c r="F22232" s="702"/>
      <c r="G22232" s="703"/>
    </row>
    <row r="22233" spans="1:7">
      <c r="A22233" s="695">
        <v>11157</v>
      </c>
      <c r="B22233" s="695" t="s">
        <v>39</v>
      </c>
      <c r="C22233" s="697" t="s">
        <v>69</v>
      </c>
      <c r="D22233" s="699" t="s">
        <v>70</v>
      </c>
      <c r="E22233" s="672">
        <v>1276.53</v>
      </c>
      <c r="F22233" s="646" t="s">
        <v>42</v>
      </c>
      <c r="G22233" s="13">
        <f>SUM(A22233*E22233/100)</f>
        <v>142422.45209999999</v>
      </c>
    </row>
    <row r="22234" spans="1:7">
      <c r="A22234" s="696"/>
      <c r="B22234" s="696"/>
      <c r="C22234" s="698"/>
      <c r="D22234" s="700"/>
      <c r="E22234" s="701" t="s">
        <v>71</v>
      </c>
      <c r="F22234" s="702"/>
      <c r="G22234" s="703"/>
    </row>
    <row r="22235" spans="1:7">
      <c r="A22235" s="697">
        <v>30</v>
      </c>
      <c r="B22235" s="697" t="s">
        <v>72</v>
      </c>
      <c r="C22235" s="695" t="s">
        <v>73</v>
      </c>
      <c r="D22235" s="699" t="s">
        <v>74</v>
      </c>
      <c r="E22235" s="672">
        <v>524.98</v>
      </c>
      <c r="F22235" s="646" t="s">
        <v>75</v>
      </c>
      <c r="G22235" s="13">
        <f>SUM(A22235*E22235)</f>
        <v>15749.400000000001</v>
      </c>
    </row>
    <row r="22236" spans="1:7">
      <c r="A22236" s="698"/>
      <c r="B22236" s="698"/>
      <c r="C22236" s="696"/>
      <c r="D22236" s="700"/>
      <c r="E22236" s="701" t="s">
        <v>76</v>
      </c>
      <c r="F22236" s="702"/>
      <c r="G22236" s="703"/>
    </row>
    <row r="22237" spans="1:7" s="30" customFormat="1">
      <c r="A22237" s="674"/>
      <c r="B22237" s="674"/>
      <c r="C22237" s="3"/>
      <c r="D22237" s="26"/>
      <c r="E22237" s="27"/>
      <c r="F22237" s="28" t="s">
        <v>77</v>
      </c>
      <c r="G22237" s="29">
        <v>884830</v>
      </c>
    </row>
    <row r="22238" spans="1:7">
      <c r="A22238" s="31"/>
      <c r="B22238" s="32"/>
      <c r="C22238" s="32"/>
      <c r="D22238" s="33" t="s">
        <v>78</v>
      </c>
      <c r="E22238" s="32"/>
      <c r="F22238" s="32"/>
      <c r="G22238" s="34"/>
    </row>
    <row r="22239" spans="1:7" s="25" customFormat="1">
      <c r="A22239" s="759">
        <v>1</v>
      </c>
      <c r="B22239" s="759" t="s">
        <v>72</v>
      </c>
      <c r="C22239" s="760" t="s">
        <v>11</v>
      </c>
      <c r="D22239" s="755" t="s">
        <v>79</v>
      </c>
      <c r="E22239" s="662">
        <v>4802.6000000000004</v>
      </c>
      <c r="F22239" s="652" t="s">
        <v>75</v>
      </c>
      <c r="G22239" s="13">
        <f>SUM(A22239*E22239)</f>
        <v>4802.6000000000004</v>
      </c>
    </row>
    <row r="22240" spans="1:7" s="25" customFormat="1">
      <c r="A22240" s="696"/>
      <c r="B22240" s="696"/>
      <c r="C22240" s="698"/>
      <c r="D22240" s="700"/>
      <c r="E22240" s="701" t="s">
        <v>80</v>
      </c>
      <c r="F22240" s="702"/>
      <c r="G22240" s="703"/>
    </row>
    <row r="22241" spans="1:7" s="36" customFormat="1">
      <c r="A22241" s="695">
        <v>2</v>
      </c>
      <c r="B22241" s="695" t="s">
        <v>72</v>
      </c>
      <c r="C22241" s="697" t="s">
        <v>15</v>
      </c>
      <c r="D22241" s="699" t="s">
        <v>81</v>
      </c>
      <c r="E22241" s="672">
        <v>2042.43</v>
      </c>
      <c r="F22241" s="646" t="s">
        <v>75</v>
      </c>
      <c r="G22241" s="13">
        <f>SUM(A22241*E22241)</f>
        <v>4084.86</v>
      </c>
    </row>
    <row r="22242" spans="1:7" s="36" customFormat="1">
      <c r="A22242" s="696"/>
      <c r="B22242" s="696"/>
      <c r="C22242" s="698"/>
      <c r="D22242" s="700"/>
      <c r="E22242" s="701" t="s">
        <v>82</v>
      </c>
      <c r="F22242" s="702"/>
      <c r="G22242" s="703"/>
    </row>
    <row r="22243" spans="1:7">
      <c r="A22243" s="695">
        <v>2</v>
      </c>
      <c r="B22243" s="695" t="s">
        <v>72</v>
      </c>
      <c r="C22243" s="697" t="s">
        <v>18</v>
      </c>
      <c r="D22243" s="699" t="s">
        <v>83</v>
      </c>
      <c r="E22243" s="672">
        <v>447.15</v>
      </c>
      <c r="F22243" s="646" t="s">
        <v>75</v>
      </c>
      <c r="G22243" s="13">
        <f>SUM(A22243*E22243)</f>
        <v>894.3</v>
      </c>
    </row>
    <row r="22244" spans="1:7">
      <c r="A22244" s="696"/>
      <c r="B22244" s="696"/>
      <c r="C22244" s="698"/>
      <c r="D22244" s="700"/>
      <c r="E22244" s="701" t="s">
        <v>84</v>
      </c>
      <c r="F22244" s="702"/>
      <c r="G22244" s="703"/>
    </row>
    <row r="22245" spans="1:7">
      <c r="A22245" s="704">
        <v>3</v>
      </c>
      <c r="B22245" s="704" t="s">
        <v>72</v>
      </c>
      <c r="C22245" s="705" t="s">
        <v>21</v>
      </c>
      <c r="D22245" s="706" t="s">
        <v>85</v>
      </c>
      <c r="E22245" s="672">
        <v>1109.46</v>
      </c>
      <c r="F22245" s="646" t="s">
        <v>75</v>
      </c>
      <c r="G22245" s="13">
        <f>SUM(A22245*E22245)</f>
        <v>3328.38</v>
      </c>
    </row>
    <row r="22246" spans="1:7">
      <c r="A22246" s="704"/>
      <c r="B22246" s="704"/>
      <c r="C22246" s="705"/>
      <c r="D22246" s="706"/>
      <c r="E22246" s="707" t="s">
        <v>86</v>
      </c>
      <c r="F22246" s="707"/>
      <c r="G22246" s="707"/>
    </row>
    <row r="22247" spans="1:7" s="36" customFormat="1">
      <c r="A22247" s="695">
        <v>2</v>
      </c>
      <c r="B22247" s="695" t="s">
        <v>72</v>
      </c>
      <c r="C22247" s="697" t="s">
        <v>25</v>
      </c>
      <c r="D22247" s="699" t="s">
        <v>87</v>
      </c>
      <c r="E22247" s="672">
        <v>509.74</v>
      </c>
      <c r="F22247" s="646" t="s">
        <v>75</v>
      </c>
      <c r="G22247" s="13">
        <f>SUM(A22247*E22247)</f>
        <v>1019.48</v>
      </c>
    </row>
    <row r="22248" spans="1:7" s="36" customFormat="1">
      <c r="A22248" s="696"/>
      <c r="B22248" s="696"/>
      <c r="C22248" s="698"/>
      <c r="D22248" s="700"/>
      <c r="E22248" s="701" t="s">
        <v>88</v>
      </c>
      <c r="F22248" s="702"/>
      <c r="G22248" s="703"/>
    </row>
    <row r="22249" spans="1:7" s="36" customFormat="1">
      <c r="A22249" s="695">
        <v>1</v>
      </c>
      <c r="B22249" s="695" t="s">
        <v>89</v>
      </c>
      <c r="C22249" s="697" t="s">
        <v>29</v>
      </c>
      <c r="D22249" s="699" t="s">
        <v>90</v>
      </c>
      <c r="E22249" s="672">
        <v>1142.24</v>
      </c>
      <c r="F22249" s="646" t="s">
        <v>75</v>
      </c>
      <c r="G22249" s="13">
        <f>SUM(A22249*E22249)</f>
        <v>1142.24</v>
      </c>
    </row>
    <row r="22250" spans="1:7" s="36" customFormat="1">
      <c r="A22250" s="696"/>
      <c r="B22250" s="696"/>
      <c r="C22250" s="698"/>
      <c r="D22250" s="700"/>
      <c r="E22250" s="701" t="s">
        <v>91</v>
      </c>
      <c r="F22250" s="702"/>
      <c r="G22250" s="703"/>
    </row>
    <row r="22251" spans="1:7">
      <c r="A22251" s="695">
        <v>1</v>
      </c>
      <c r="B22251" s="695" t="s">
        <v>89</v>
      </c>
      <c r="C22251" s="697" t="s">
        <v>33</v>
      </c>
      <c r="D22251" s="699" t="s">
        <v>92</v>
      </c>
      <c r="E22251" s="672">
        <v>4694.8</v>
      </c>
      <c r="F22251" s="646" t="s">
        <v>75</v>
      </c>
      <c r="G22251" s="13">
        <f>SUM(A22251*E22251)</f>
        <v>4694.8</v>
      </c>
    </row>
    <row r="22252" spans="1:7">
      <c r="A22252" s="696"/>
      <c r="B22252" s="696"/>
      <c r="C22252" s="698"/>
      <c r="D22252" s="700"/>
      <c r="E22252" s="701" t="s">
        <v>93</v>
      </c>
      <c r="F22252" s="702"/>
      <c r="G22252" s="703"/>
    </row>
    <row r="22253" spans="1:7">
      <c r="A22253" s="695">
        <v>1</v>
      </c>
      <c r="B22253" s="695" t="s">
        <v>89</v>
      </c>
      <c r="C22253" s="697" t="s">
        <v>36</v>
      </c>
      <c r="D22253" s="699" t="s">
        <v>94</v>
      </c>
      <c r="E22253" s="672">
        <v>938.47</v>
      </c>
      <c r="F22253" s="646" t="s">
        <v>75</v>
      </c>
      <c r="G22253" s="13">
        <f>SUM(A22253*E22253)</f>
        <v>938.47</v>
      </c>
    </row>
    <row r="22254" spans="1:7">
      <c r="A22254" s="696"/>
      <c r="B22254" s="696"/>
      <c r="C22254" s="698"/>
      <c r="D22254" s="700"/>
      <c r="E22254" s="701" t="s">
        <v>95</v>
      </c>
      <c r="F22254" s="702"/>
      <c r="G22254" s="703"/>
    </row>
    <row r="22255" spans="1:7" s="36" customFormat="1">
      <c r="A22255" s="695">
        <v>1</v>
      </c>
      <c r="B22255" s="695" t="s">
        <v>89</v>
      </c>
      <c r="C22255" s="697" t="s">
        <v>40</v>
      </c>
      <c r="D22255" s="699" t="s">
        <v>96</v>
      </c>
      <c r="E22255" s="672">
        <v>795</v>
      </c>
      <c r="F22255" s="646" t="s">
        <v>75</v>
      </c>
      <c r="G22255" s="13">
        <f>SUM(A22255*E22255)</f>
        <v>795</v>
      </c>
    </row>
    <row r="22256" spans="1:7" s="36" customFormat="1">
      <c r="A22256" s="696"/>
      <c r="B22256" s="696"/>
      <c r="C22256" s="698"/>
      <c r="D22256" s="700"/>
      <c r="E22256" s="701" t="s">
        <v>97</v>
      </c>
      <c r="F22256" s="702"/>
      <c r="G22256" s="703"/>
    </row>
    <row r="22257" spans="1:7">
      <c r="A22257" s="6"/>
      <c r="B22257" s="6"/>
      <c r="C22257" s="7"/>
      <c r="D22257" s="38"/>
      <c r="E22257" s="6"/>
      <c r="F22257" s="6"/>
      <c r="G22257" s="9"/>
    </row>
    <row r="22258" spans="1:7">
      <c r="A22258" s="6"/>
      <c r="B22258" s="6"/>
      <c r="C22258" s="7"/>
      <c r="D22258" s="38"/>
      <c r="E22258" s="6"/>
      <c r="F22258" s="6"/>
      <c r="G22258" s="9"/>
    </row>
    <row r="22259" spans="1:7">
      <c r="A22259" s="6"/>
      <c r="B22259" s="6"/>
      <c r="C22259" s="7"/>
      <c r="D22259" s="38"/>
      <c r="E22259" s="6"/>
      <c r="F22259" s="6"/>
      <c r="G22259" s="9"/>
    </row>
    <row r="22260" spans="1:7" s="36" customFormat="1">
      <c r="A22260" s="695"/>
      <c r="B22260" s="695"/>
      <c r="C22260" s="697" t="s">
        <v>44</v>
      </c>
      <c r="D22260" s="699" t="s">
        <v>98</v>
      </c>
      <c r="E22260" s="39"/>
      <c r="F22260" s="40"/>
      <c r="G22260" s="41"/>
    </row>
    <row r="22261" spans="1:7" s="36" customFormat="1">
      <c r="A22261" s="696"/>
      <c r="B22261" s="696"/>
      <c r="C22261" s="698"/>
      <c r="D22261" s="700"/>
      <c r="E22261" s="42"/>
      <c r="F22261" s="43"/>
      <c r="G22261" s="44"/>
    </row>
    <row r="22262" spans="1:7" s="36" customFormat="1">
      <c r="A22262" s="695">
        <v>1</v>
      </c>
      <c r="B22262" s="695" t="s">
        <v>89</v>
      </c>
      <c r="C22262" s="697" t="s">
        <v>99</v>
      </c>
      <c r="D22262" s="699" t="s">
        <v>100</v>
      </c>
      <c r="E22262" s="672">
        <v>271.92</v>
      </c>
      <c r="F22262" s="646" t="s">
        <v>75</v>
      </c>
      <c r="G22262" s="13">
        <f>SUM(A22262*E22262)</f>
        <v>271.92</v>
      </c>
    </row>
    <row r="22263" spans="1:7" s="36" customFormat="1">
      <c r="A22263" s="696"/>
      <c r="B22263" s="696"/>
      <c r="C22263" s="698"/>
      <c r="D22263" s="700"/>
      <c r="E22263" s="701" t="s">
        <v>101</v>
      </c>
      <c r="F22263" s="702"/>
      <c r="G22263" s="703"/>
    </row>
    <row r="22264" spans="1:7" s="36" customFormat="1">
      <c r="A22264" s="695">
        <v>1</v>
      </c>
      <c r="B22264" s="695" t="s">
        <v>89</v>
      </c>
      <c r="C22264" s="697" t="s">
        <v>102</v>
      </c>
      <c r="D22264" s="699" t="s">
        <v>103</v>
      </c>
      <c r="E22264" s="672">
        <v>365.42</v>
      </c>
      <c r="F22264" s="646" t="s">
        <v>75</v>
      </c>
      <c r="G22264" s="13">
        <f>SUM(A22264*E22264)</f>
        <v>365.42</v>
      </c>
    </row>
    <row r="22265" spans="1:7" s="36" customFormat="1">
      <c r="A22265" s="696"/>
      <c r="B22265" s="696"/>
      <c r="C22265" s="698"/>
      <c r="D22265" s="700"/>
      <c r="E22265" s="701" t="s">
        <v>104</v>
      </c>
      <c r="F22265" s="702"/>
      <c r="G22265" s="703"/>
    </row>
    <row r="22266" spans="1:7" s="30" customFormat="1">
      <c r="A22266" s="645"/>
      <c r="B22266" s="645"/>
      <c r="C22266" s="646"/>
      <c r="D22266" s="647"/>
      <c r="E22266" s="27"/>
      <c r="F22266" s="28" t="s">
        <v>105</v>
      </c>
      <c r="G22266" s="47">
        <v>23005</v>
      </c>
    </row>
    <row r="22267" spans="1:7">
      <c r="A22267" s="645"/>
      <c r="B22267" s="645"/>
      <c r="C22267" s="646"/>
      <c r="D22267" s="48" t="s">
        <v>106</v>
      </c>
      <c r="E22267" s="648"/>
      <c r="F22267" s="648"/>
      <c r="G22267" s="648"/>
    </row>
    <row r="22268" spans="1:7" s="36" customFormat="1">
      <c r="A22268" s="695">
        <v>60</v>
      </c>
      <c r="B22268" s="695" t="s">
        <v>107</v>
      </c>
      <c r="C22268" s="697" t="s">
        <v>11</v>
      </c>
      <c r="D22268" s="699" t="s">
        <v>108</v>
      </c>
      <c r="E22268" s="672">
        <v>373</v>
      </c>
      <c r="F22268" s="646" t="s">
        <v>75</v>
      </c>
      <c r="G22268" s="13">
        <f>SUM(A22268*E22268)</f>
        <v>22380</v>
      </c>
    </row>
    <row r="22269" spans="1:7" s="36" customFormat="1">
      <c r="A22269" s="696"/>
      <c r="B22269" s="696"/>
      <c r="C22269" s="698"/>
      <c r="D22269" s="700"/>
      <c r="E22269" s="701" t="s">
        <v>109</v>
      </c>
      <c r="F22269" s="702"/>
      <c r="G22269" s="703"/>
    </row>
    <row r="22270" spans="1:7" s="36" customFormat="1">
      <c r="A22270" s="695">
        <v>50</v>
      </c>
      <c r="B22270" s="695" t="s">
        <v>107</v>
      </c>
      <c r="C22270" s="697" t="s">
        <v>15</v>
      </c>
      <c r="D22270" s="699" t="s">
        <v>110</v>
      </c>
      <c r="E22270" s="672">
        <v>242</v>
      </c>
      <c r="F22270" s="646" t="s">
        <v>111</v>
      </c>
      <c r="G22270" s="13">
        <f>SUM(A22270*E22270)</f>
        <v>12100</v>
      </c>
    </row>
    <row r="22271" spans="1:7" s="36" customFormat="1">
      <c r="A22271" s="696"/>
      <c r="B22271" s="696"/>
      <c r="C22271" s="698"/>
      <c r="D22271" s="700"/>
      <c r="E22271" s="701" t="s">
        <v>112</v>
      </c>
      <c r="F22271" s="702"/>
      <c r="G22271" s="703"/>
    </row>
    <row r="22272" spans="1:7">
      <c r="A22272" s="695">
        <v>5</v>
      </c>
      <c r="B22272" s="695" t="s">
        <v>72</v>
      </c>
      <c r="C22272" s="697" t="s">
        <v>18</v>
      </c>
      <c r="D22272" s="699" t="s">
        <v>113</v>
      </c>
      <c r="E22272" s="672">
        <v>14748</v>
      </c>
      <c r="F22272" s="646" t="s">
        <v>75</v>
      </c>
      <c r="G22272" s="13">
        <f>SUM(A22272*E22272)</f>
        <v>73740</v>
      </c>
    </row>
    <row r="22273" spans="1:7">
      <c r="A22273" s="696"/>
      <c r="B22273" s="696"/>
      <c r="C22273" s="698"/>
      <c r="D22273" s="700"/>
      <c r="E22273" s="701" t="s">
        <v>114</v>
      </c>
      <c r="F22273" s="702"/>
      <c r="G22273" s="703"/>
    </row>
    <row r="22274" spans="1:7">
      <c r="A22274" s="695">
        <v>24</v>
      </c>
      <c r="B22274" s="695" t="s">
        <v>107</v>
      </c>
      <c r="C22274" s="697" t="s">
        <v>21</v>
      </c>
      <c r="D22274" s="699" t="s">
        <v>115</v>
      </c>
      <c r="E22274" s="672">
        <v>1034</v>
      </c>
      <c r="F22274" s="646" t="s">
        <v>111</v>
      </c>
      <c r="G22274" s="13">
        <f>SUM(A22274*E22274)</f>
        <v>24816</v>
      </c>
    </row>
    <row r="22275" spans="1:7">
      <c r="A22275" s="696"/>
      <c r="B22275" s="696"/>
      <c r="C22275" s="698"/>
      <c r="D22275" s="700"/>
      <c r="E22275" s="701" t="s">
        <v>114</v>
      </c>
      <c r="F22275" s="702"/>
      <c r="G22275" s="703"/>
    </row>
    <row r="22276" spans="1:7">
      <c r="A22276" s="645"/>
      <c r="B22276" s="645"/>
      <c r="C22276" s="646"/>
      <c r="D22276" s="647"/>
      <c r="E22276" s="648"/>
      <c r="F22276" s="50" t="s">
        <v>116</v>
      </c>
      <c r="G22276" s="51">
        <v>133036</v>
      </c>
    </row>
    <row r="22277" spans="1:7">
      <c r="A22277" s="6"/>
      <c r="B22277" s="6"/>
      <c r="C22277" s="7"/>
      <c r="D22277" s="8" t="s">
        <v>117</v>
      </c>
      <c r="E22277" s="6"/>
      <c r="F22277" s="6"/>
      <c r="G22277" s="9"/>
    </row>
    <row r="22278" spans="1:7" ht="25.5">
      <c r="A22278" s="645">
        <v>1</v>
      </c>
      <c r="B22278" s="645" t="s">
        <v>89</v>
      </c>
      <c r="C22278" s="646" t="s">
        <v>11</v>
      </c>
      <c r="D22278" s="647" t="s">
        <v>115</v>
      </c>
      <c r="E22278" s="672"/>
      <c r="F22278" s="646" t="s">
        <v>75</v>
      </c>
      <c r="G22278" s="13"/>
    </row>
    <row r="22279" spans="1:7">
      <c r="A22279" s="6"/>
      <c r="B22279" s="6"/>
      <c r="C22279" s="7"/>
      <c r="D22279" s="8" t="s">
        <v>118</v>
      </c>
      <c r="E22279" s="6"/>
      <c r="F22279" s="6"/>
      <c r="G22279" s="9"/>
    </row>
    <row r="22280" spans="1:7" ht="153">
      <c r="A22280" s="645">
        <v>60</v>
      </c>
      <c r="B22280" s="645" t="s">
        <v>107</v>
      </c>
      <c r="C22280" s="646" t="s">
        <v>11</v>
      </c>
      <c r="D22280" s="647" t="s">
        <v>119</v>
      </c>
      <c r="E22280" s="672"/>
      <c r="F22280" s="646" t="s">
        <v>111</v>
      </c>
      <c r="G22280" s="13"/>
    </row>
    <row r="22281" spans="1:7" ht="140.25">
      <c r="A22281" s="645">
        <v>10</v>
      </c>
      <c r="B22281" s="645" t="s">
        <v>72</v>
      </c>
      <c r="C22281" s="646" t="s">
        <v>15</v>
      </c>
      <c r="D22281" s="647" t="s">
        <v>120</v>
      </c>
      <c r="E22281" s="672"/>
      <c r="F22281" s="646" t="s">
        <v>75</v>
      </c>
      <c r="G22281" s="13"/>
    </row>
    <row r="22282" spans="1:7" ht="153">
      <c r="A22282" s="645">
        <v>100</v>
      </c>
      <c r="B22282" s="645" t="s">
        <v>107</v>
      </c>
      <c r="C22282" s="646" t="s">
        <v>18</v>
      </c>
      <c r="D22282" s="647" t="s">
        <v>121</v>
      </c>
      <c r="E22282" s="672"/>
      <c r="F22282" s="646" t="s">
        <v>111</v>
      </c>
      <c r="G22282" s="13"/>
    </row>
    <row r="22283" spans="1:7" ht="140.25">
      <c r="A22283" s="645">
        <v>10</v>
      </c>
      <c r="B22283" s="645" t="s">
        <v>72</v>
      </c>
      <c r="C22283" s="646" t="s">
        <v>21</v>
      </c>
      <c r="D22283" s="647" t="s">
        <v>122</v>
      </c>
      <c r="E22283" s="672"/>
      <c r="F22283" s="646" t="s">
        <v>75</v>
      </c>
      <c r="G22283" s="13"/>
    </row>
    <row r="22284" spans="1:7" ht="153">
      <c r="A22284" s="645">
        <v>100</v>
      </c>
      <c r="B22284" s="645" t="s">
        <v>107</v>
      </c>
      <c r="C22284" s="646" t="s">
        <v>25</v>
      </c>
      <c r="D22284" s="647" t="s">
        <v>123</v>
      </c>
      <c r="E22284" s="672"/>
      <c r="F22284" s="646" t="s">
        <v>111</v>
      </c>
      <c r="G22284" s="13"/>
    </row>
    <row r="22285" spans="1:7" ht="153">
      <c r="A22285" s="645">
        <v>20</v>
      </c>
      <c r="B22285" s="645" t="s">
        <v>107</v>
      </c>
      <c r="C22285" s="646" t="s">
        <v>29</v>
      </c>
      <c r="D22285" s="647" t="s">
        <v>124</v>
      </c>
      <c r="E22285" s="672"/>
      <c r="F22285" s="646" t="s">
        <v>111</v>
      </c>
      <c r="G22285" s="13"/>
    </row>
    <row r="22286" spans="1:7" ht="153">
      <c r="A22286" s="645">
        <v>8</v>
      </c>
      <c r="B22286" s="645" t="s">
        <v>72</v>
      </c>
      <c r="C22286" s="646" t="s">
        <v>33</v>
      </c>
      <c r="D22286" s="647" t="s">
        <v>125</v>
      </c>
      <c r="E22286" s="672"/>
      <c r="F22286" s="646" t="s">
        <v>75</v>
      </c>
      <c r="G22286" s="13"/>
    </row>
    <row r="22287" spans="1:7" ht="89.25">
      <c r="A22287" s="645">
        <v>6</v>
      </c>
      <c r="B22287" s="645" t="s">
        <v>72</v>
      </c>
      <c r="C22287" s="646" t="s">
        <v>36</v>
      </c>
      <c r="D22287" s="647" t="s">
        <v>126</v>
      </c>
      <c r="E22287" s="672"/>
      <c r="F22287" s="646" t="s">
        <v>75</v>
      </c>
      <c r="G22287" s="13"/>
    </row>
    <row r="22288" spans="1:7" ht="89.25">
      <c r="A22288" s="645">
        <v>3</v>
      </c>
      <c r="B22288" s="645" t="s">
        <v>72</v>
      </c>
      <c r="C22288" s="646" t="s">
        <v>40</v>
      </c>
      <c r="D22288" s="647" t="s">
        <v>127</v>
      </c>
      <c r="E22288" s="672"/>
      <c r="F22288" s="646" t="s">
        <v>75</v>
      </c>
      <c r="G22288" s="13"/>
    </row>
    <row r="22289" spans="1:7" ht="89.25">
      <c r="A22289" s="645">
        <v>2</v>
      </c>
      <c r="B22289" s="645" t="s">
        <v>72</v>
      </c>
      <c r="C22289" s="646" t="s">
        <v>44</v>
      </c>
      <c r="D22289" s="647" t="s">
        <v>128</v>
      </c>
      <c r="E22289" s="672"/>
      <c r="F22289" s="646" t="s">
        <v>75</v>
      </c>
      <c r="G22289" s="13"/>
    </row>
    <row r="22290" spans="1:7">
      <c r="A22290" s="6"/>
      <c r="B22290" s="6"/>
      <c r="C22290" s="7"/>
      <c r="D22290" s="38"/>
      <c r="E22290" s="6"/>
      <c r="F22290" s="6"/>
      <c r="G22290" s="9"/>
    </row>
    <row r="22291" spans="1:7" s="36" customFormat="1">
      <c r="A22291" s="52" t="s">
        <v>129</v>
      </c>
      <c r="B22291" s="53"/>
      <c r="C22291" s="54" t="s">
        <v>130</v>
      </c>
      <c r="D22291" s="55"/>
      <c r="F22291" s="56" t="s">
        <v>131</v>
      </c>
      <c r="G22291" s="54"/>
    </row>
    <row r="22292" spans="1:7" s="30" customFormat="1">
      <c r="A22292" s="52" t="s">
        <v>132</v>
      </c>
      <c r="B22292" s="53"/>
      <c r="C22292" s="54" t="s">
        <v>133</v>
      </c>
      <c r="D22292" s="55"/>
      <c r="E22292" s="36"/>
      <c r="F22292" s="56" t="s">
        <v>131</v>
      </c>
    </row>
    <row r="22293" spans="1:7" s="30" customFormat="1">
      <c r="A22293" s="52" t="s">
        <v>134</v>
      </c>
      <c r="B22293" s="57"/>
      <c r="C22293" s="54" t="s">
        <v>135</v>
      </c>
      <c r="D22293" s="58"/>
      <c r="F22293" s="56" t="s">
        <v>131</v>
      </c>
    </row>
    <row r="22294" spans="1:7" s="30" customFormat="1">
      <c r="A22294" s="52" t="s">
        <v>136</v>
      </c>
      <c r="B22294" s="57"/>
      <c r="C22294" s="54" t="s">
        <v>137</v>
      </c>
      <c r="D22294" s="58"/>
      <c r="F22294" s="56" t="s">
        <v>131</v>
      </c>
    </row>
    <row r="22295" spans="1:7" s="25" customFormat="1">
      <c r="A22295" s="59"/>
      <c r="B22295" s="54"/>
      <c r="C22295" s="54"/>
      <c r="D22295" s="60"/>
      <c r="E22295" s="61" t="s">
        <v>138</v>
      </c>
      <c r="F22295" s="62"/>
      <c r="G22295" s="62"/>
    </row>
    <row r="22296" spans="1:7" s="25" customFormat="1">
      <c r="A22296" s="59"/>
      <c r="B22296" s="54"/>
      <c r="C22296" s="54"/>
      <c r="D22296" s="60"/>
      <c r="E22296" s="54"/>
      <c r="F22296" s="54"/>
      <c r="G22296" s="63"/>
    </row>
    <row r="22297" spans="1:7" s="25" customFormat="1">
      <c r="A22297" s="55" t="s">
        <v>139</v>
      </c>
      <c r="B22297" s="54"/>
      <c r="C22297" s="54"/>
      <c r="D22297" s="60"/>
      <c r="E22297" s="64" t="s">
        <v>140</v>
      </c>
      <c r="F22297" s="54"/>
      <c r="G22297" s="63"/>
    </row>
    <row r="22298" spans="1:7" s="25" customFormat="1">
      <c r="B22298" s="54"/>
      <c r="C22298" s="54"/>
      <c r="D22298" s="60"/>
      <c r="E22298" s="64" t="s">
        <v>141</v>
      </c>
      <c r="F22298" s="54"/>
      <c r="G22298" s="63"/>
    </row>
    <row r="22299" spans="1:7" s="25" customFormat="1">
      <c r="B22299" s="54"/>
      <c r="C22299" s="54"/>
      <c r="D22299" s="60"/>
      <c r="E22299" s="64" t="s">
        <v>142</v>
      </c>
      <c r="F22299" s="54"/>
      <c r="G22299" s="63"/>
    </row>
    <row r="22305" spans="1:7">
      <c r="A22305" s="741" t="s">
        <v>0</v>
      </c>
      <c r="B22305" s="741"/>
      <c r="C22305" s="741"/>
      <c r="D22305" s="741"/>
      <c r="E22305" s="741"/>
      <c r="F22305" s="741"/>
      <c r="G22305" s="741"/>
    </row>
    <row r="22306" spans="1:7">
      <c r="A22306" s="742" t="s">
        <v>1</v>
      </c>
      <c r="B22306" s="742"/>
      <c r="C22306" s="742"/>
      <c r="D22306" s="742"/>
      <c r="E22306" s="742"/>
      <c r="F22306" s="742"/>
      <c r="G22306" s="742"/>
    </row>
    <row r="22307" spans="1:7" ht="56.25" customHeight="1">
      <c r="A22307" s="1" t="s">
        <v>2</v>
      </c>
      <c r="B22307" s="666"/>
      <c r="C22307" s="666"/>
      <c r="D22307" s="753" t="s">
        <v>324</v>
      </c>
      <c r="E22307" s="753"/>
      <c r="F22307" s="753"/>
      <c r="G22307" s="753"/>
    </row>
    <row r="22308" spans="1:7" ht="25.5">
      <c r="A22308" s="744" t="s">
        <v>3</v>
      </c>
      <c r="B22308" s="745"/>
      <c r="C22308" s="3" t="s">
        <v>4</v>
      </c>
      <c r="D22308" s="674" t="s">
        <v>5</v>
      </c>
      <c r="E22308" s="674" t="s">
        <v>6</v>
      </c>
      <c r="F22308" s="674" t="s">
        <v>7</v>
      </c>
      <c r="G22308" s="5" t="s">
        <v>8</v>
      </c>
    </row>
    <row r="22309" spans="1:7">
      <c r="A22309" s="6"/>
      <c r="B22309" s="6"/>
      <c r="C22309" s="7"/>
      <c r="D22309" s="8" t="s">
        <v>9</v>
      </c>
      <c r="E22309" s="6"/>
      <c r="F22309" s="6"/>
      <c r="G22309" s="9"/>
    </row>
    <row r="22310" spans="1:7">
      <c r="A22310" s="695">
        <v>220</v>
      </c>
      <c r="B22310" s="695" t="s">
        <v>10</v>
      </c>
      <c r="C22310" s="651" t="s">
        <v>11</v>
      </c>
      <c r="D22310" s="699" t="s">
        <v>12</v>
      </c>
      <c r="E22310" s="672">
        <v>8694.9500000000007</v>
      </c>
      <c r="F22310" s="646" t="s">
        <v>13</v>
      </c>
      <c r="G22310" s="13">
        <f>SUM(A22310*E22310/100)</f>
        <v>19128.890000000003</v>
      </c>
    </row>
    <row r="22311" spans="1:7">
      <c r="A22311" s="696"/>
      <c r="B22311" s="696"/>
      <c r="C22311" s="652"/>
      <c r="D22311" s="700"/>
      <c r="E22311" s="701" t="s">
        <v>14</v>
      </c>
      <c r="F22311" s="702"/>
      <c r="G22311" s="703"/>
    </row>
    <row r="22312" spans="1:7">
      <c r="A22312" s="695">
        <v>781</v>
      </c>
      <c r="B22312" s="695" t="s">
        <v>10</v>
      </c>
      <c r="C22312" s="697" t="s">
        <v>15</v>
      </c>
      <c r="D22312" s="699" t="s">
        <v>16</v>
      </c>
      <c r="E22312" s="672">
        <v>11948.36</v>
      </c>
      <c r="F22312" s="646" t="s">
        <v>13</v>
      </c>
      <c r="G22312" s="13">
        <f>SUM(A22312*E22312/100)</f>
        <v>93316.691600000006</v>
      </c>
    </row>
    <row r="22313" spans="1:7">
      <c r="A22313" s="696"/>
      <c r="B22313" s="696"/>
      <c r="C22313" s="698"/>
      <c r="D22313" s="700"/>
      <c r="E22313" s="701" t="s">
        <v>17</v>
      </c>
      <c r="F22313" s="702"/>
      <c r="G22313" s="703"/>
    </row>
    <row r="22314" spans="1:7">
      <c r="A22314" s="695">
        <v>5528</v>
      </c>
      <c r="B22314" s="695" t="s">
        <v>10</v>
      </c>
      <c r="C22314" s="697" t="s">
        <v>18</v>
      </c>
      <c r="D22314" s="699" t="s">
        <v>19</v>
      </c>
      <c r="E22314" s="672">
        <v>1913.21</v>
      </c>
      <c r="F22314" s="646" t="s">
        <v>13</v>
      </c>
      <c r="G22314" s="13">
        <f>SUM(A22314*E22314/100)</f>
        <v>105762.2488</v>
      </c>
    </row>
    <row r="22315" spans="1:7">
      <c r="A22315" s="696"/>
      <c r="B22315" s="696"/>
      <c r="C22315" s="698"/>
      <c r="D22315" s="700"/>
      <c r="E22315" s="701" t="s">
        <v>20</v>
      </c>
      <c r="F22315" s="702"/>
      <c r="G22315" s="703"/>
    </row>
    <row r="22316" spans="1:7">
      <c r="A22316" s="695">
        <v>600</v>
      </c>
      <c r="B22316" s="695" t="s">
        <v>10</v>
      </c>
      <c r="C22316" s="697" t="s">
        <v>21</v>
      </c>
      <c r="D22316" s="699" t="s">
        <v>22</v>
      </c>
      <c r="E22316" s="672">
        <v>8122.95</v>
      </c>
      <c r="F22316" s="646" t="s">
        <v>13</v>
      </c>
      <c r="G22316" s="20">
        <f>SUM(A22316*E22316/100)</f>
        <v>48737.7</v>
      </c>
    </row>
    <row r="22317" spans="1:7">
      <c r="A22317" s="696"/>
      <c r="B22317" s="696"/>
      <c r="C22317" s="698"/>
      <c r="D22317" s="700"/>
      <c r="E22317" s="701" t="s">
        <v>23</v>
      </c>
      <c r="F22317" s="702"/>
      <c r="G22317" s="703"/>
    </row>
    <row r="22318" spans="1:7">
      <c r="A22318" s="709">
        <v>15.72</v>
      </c>
      <c r="B22318" s="697" t="s">
        <v>24</v>
      </c>
      <c r="C22318" s="695" t="s">
        <v>25</v>
      </c>
      <c r="D22318" s="711" t="s">
        <v>26</v>
      </c>
      <c r="E22318" s="672">
        <v>5001.7</v>
      </c>
      <c r="F22318" s="646" t="s">
        <v>27</v>
      </c>
      <c r="G22318" s="20">
        <f>SUM(A22318*E22318)</f>
        <v>78626.724000000002</v>
      </c>
    </row>
    <row r="22319" spans="1:7">
      <c r="A22319" s="710"/>
      <c r="B22319" s="698"/>
      <c r="C22319" s="696"/>
      <c r="D22319" s="712"/>
      <c r="E22319" s="701" t="s">
        <v>28</v>
      </c>
      <c r="F22319" s="702"/>
      <c r="G22319" s="703"/>
    </row>
    <row r="22320" spans="1:7" s="23" customFormat="1">
      <c r="A22320" s="697">
        <v>230</v>
      </c>
      <c r="B22320" s="697" t="s">
        <v>10</v>
      </c>
      <c r="C22320" s="695" t="s">
        <v>29</v>
      </c>
      <c r="D22320" s="711" t="s">
        <v>30</v>
      </c>
      <c r="E22320" s="672">
        <v>337</v>
      </c>
      <c r="F22320" s="646" t="s">
        <v>31</v>
      </c>
      <c r="G22320" s="20">
        <f>SUM(A22320*E22320)</f>
        <v>77510</v>
      </c>
    </row>
    <row r="22321" spans="1:7" s="23" customFormat="1">
      <c r="A22321" s="698"/>
      <c r="B22321" s="698"/>
      <c r="C22321" s="696"/>
      <c r="D22321" s="712"/>
      <c r="E22321" s="713" t="s">
        <v>32</v>
      </c>
      <c r="F22321" s="714"/>
      <c r="G22321" s="715"/>
    </row>
    <row r="22322" spans="1:7">
      <c r="A22322" s="695">
        <v>396</v>
      </c>
      <c r="B22322" s="695" t="s">
        <v>10</v>
      </c>
      <c r="C22322" s="651" t="s">
        <v>33</v>
      </c>
      <c r="D22322" s="699" t="s">
        <v>34</v>
      </c>
      <c r="E22322" s="672">
        <v>14429.25</v>
      </c>
      <c r="F22322" s="646" t="s">
        <v>13</v>
      </c>
      <c r="G22322" s="20">
        <f>SUM(A22322*E22322/100)</f>
        <v>57139.83</v>
      </c>
    </row>
    <row r="22323" spans="1:7">
      <c r="A22323" s="696"/>
      <c r="B22323" s="696"/>
      <c r="C22323" s="652"/>
      <c r="D22323" s="700"/>
      <c r="E22323" s="701" t="s">
        <v>35</v>
      </c>
      <c r="F22323" s="702"/>
      <c r="G22323" s="703"/>
    </row>
    <row r="22324" spans="1:7">
      <c r="A22324" s="695">
        <v>129</v>
      </c>
      <c r="B22324" s="695" t="s">
        <v>10</v>
      </c>
      <c r="C22324" s="697" t="s">
        <v>36</v>
      </c>
      <c r="D22324" s="699" t="s">
        <v>37</v>
      </c>
      <c r="E22324" s="672">
        <v>12674.36</v>
      </c>
      <c r="F22324" s="646" t="s">
        <v>13</v>
      </c>
      <c r="G22324" s="20">
        <f>SUM(A22324*E22324/100)</f>
        <v>16349.924400000002</v>
      </c>
    </row>
    <row r="22325" spans="1:7">
      <c r="A22325" s="696"/>
      <c r="B22325" s="696"/>
      <c r="C22325" s="698"/>
      <c r="D22325" s="700"/>
      <c r="E22325" s="701" t="s">
        <v>38</v>
      </c>
      <c r="F22325" s="702"/>
      <c r="G22325" s="703"/>
    </row>
    <row r="22326" spans="1:7" s="24" customFormat="1">
      <c r="A22326" s="697">
        <v>343</v>
      </c>
      <c r="B22326" s="697" t="s">
        <v>39</v>
      </c>
      <c r="C22326" s="695" t="s">
        <v>40</v>
      </c>
      <c r="D22326" s="699" t="s">
        <v>41</v>
      </c>
      <c r="E22326" s="672">
        <v>2206.6</v>
      </c>
      <c r="F22326" s="646" t="s">
        <v>42</v>
      </c>
      <c r="G22326" s="20">
        <f>SUM(A22326*E22326/100)</f>
        <v>7568.637999999999</v>
      </c>
    </row>
    <row r="22327" spans="1:7" s="24" customFormat="1">
      <c r="A22327" s="698"/>
      <c r="B22327" s="698"/>
      <c r="C22327" s="696"/>
      <c r="D22327" s="700"/>
      <c r="E22327" s="727" t="s">
        <v>43</v>
      </c>
      <c r="F22327" s="728"/>
      <c r="G22327" s="729"/>
    </row>
    <row r="22328" spans="1:7" s="24" customFormat="1">
      <c r="A22328" s="697">
        <v>343</v>
      </c>
      <c r="B22328" s="697" t="s">
        <v>39</v>
      </c>
      <c r="C22328" s="695" t="s">
        <v>44</v>
      </c>
      <c r="D22328" s="699" t="s">
        <v>45</v>
      </c>
      <c r="E22328" s="646">
        <v>2197.52</v>
      </c>
      <c r="F22328" s="646" t="s">
        <v>42</v>
      </c>
      <c r="G22328" s="20">
        <f>SUM(A22328*E22328/100)</f>
        <v>7537.4935999999998</v>
      </c>
    </row>
    <row r="22329" spans="1:7" s="24" customFormat="1">
      <c r="A22329" s="698"/>
      <c r="B22329" s="698"/>
      <c r="C22329" s="696"/>
      <c r="D22329" s="700"/>
      <c r="E22329" s="727" t="s">
        <v>46</v>
      </c>
      <c r="F22329" s="728"/>
      <c r="G22329" s="729"/>
    </row>
    <row r="22330" spans="1:7" s="25" customFormat="1">
      <c r="A22330" s="697">
        <v>48</v>
      </c>
      <c r="B22330" s="697" t="s">
        <v>39</v>
      </c>
      <c r="C22330" s="697" t="s">
        <v>47</v>
      </c>
      <c r="D22330" s="699" t="s">
        <v>48</v>
      </c>
      <c r="E22330" s="646">
        <v>27678.86</v>
      </c>
      <c r="F22330" s="646" t="s">
        <v>42</v>
      </c>
      <c r="G22330" s="20">
        <f>SUM(A22330*E22330/100)</f>
        <v>13285.852800000001</v>
      </c>
    </row>
    <row r="22331" spans="1:7" s="25" customFormat="1">
      <c r="A22331" s="698"/>
      <c r="B22331" s="698"/>
      <c r="C22331" s="698"/>
      <c r="D22331" s="700"/>
      <c r="E22331" s="707" t="s">
        <v>49</v>
      </c>
      <c r="F22331" s="707"/>
      <c r="G22331" s="707"/>
    </row>
    <row r="22332" spans="1:7">
      <c r="A22332" s="697">
        <v>127</v>
      </c>
      <c r="B22332" s="697" t="s">
        <v>39</v>
      </c>
      <c r="C22332" s="695" t="s">
        <v>50</v>
      </c>
      <c r="D22332" s="699" t="s">
        <v>51</v>
      </c>
      <c r="E22332" s="672">
        <v>28253.61</v>
      </c>
      <c r="F22332" s="646" t="s">
        <v>52</v>
      </c>
      <c r="G22332" s="20">
        <f>SUM(A22332*E22332/100)</f>
        <v>35882.084699999999</v>
      </c>
    </row>
    <row r="22333" spans="1:7">
      <c r="A22333" s="698"/>
      <c r="B22333" s="698"/>
      <c r="C22333" s="696"/>
      <c r="D22333" s="700"/>
      <c r="E22333" s="701" t="s">
        <v>53</v>
      </c>
      <c r="F22333" s="702"/>
      <c r="G22333" s="703"/>
    </row>
    <row r="22334" spans="1:7">
      <c r="A22334" s="695">
        <v>72</v>
      </c>
      <c r="B22334" s="695" t="s">
        <v>39</v>
      </c>
      <c r="C22334" s="697" t="s">
        <v>54</v>
      </c>
      <c r="D22334" s="699" t="s">
        <v>55</v>
      </c>
      <c r="E22334" s="672">
        <v>34520.31</v>
      </c>
      <c r="F22334" s="646" t="s">
        <v>42</v>
      </c>
      <c r="G22334" s="20">
        <f>SUM(A22334*E22334/100)</f>
        <v>24854.623199999998</v>
      </c>
    </row>
    <row r="22335" spans="1:7">
      <c r="A22335" s="696"/>
      <c r="B22335" s="696"/>
      <c r="C22335" s="698"/>
      <c r="D22335" s="700"/>
      <c r="E22335" s="701" t="s">
        <v>56</v>
      </c>
      <c r="F22335" s="702"/>
      <c r="G22335" s="703"/>
    </row>
    <row r="22336" spans="1:7">
      <c r="A22336" s="697">
        <v>4046</v>
      </c>
      <c r="B22336" s="697" t="s">
        <v>39</v>
      </c>
      <c r="C22336" s="695" t="s">
        <v>57</v>
      </c>
      <c r="D22336" s="699" t="s">
        <v>58</v>
      </c>
      <c r="E22336" s="672">
        <v>1079.6500000000001</v>
      </c>
      <c r="F22336" s="646" t="s">
        <v>42</v>
      </c>
      <c r="G22336" s="13">
        <f>SUM(A22336*E22336/100)</f>
        <v>43682.639000000003</v>
      </c>
    </row>
    <row r="22337" spans="1:7">
      <c r="A22337" s="698"/>
      <c r="B22337" s="698"/>
      <c r="C22337" s="696"/>
      <c r="D22337" s="700"/>
      <c r="E22337" s="701" t="s">
        <v>59</v>
      </c>
      <c r="F22337" s="702"/>
      <c r="G22337" s="703"/>
    </row>
    <row r="22338" spans="1:7">
      <c r="A22338" s="697">
        <v>438</v>
      </c>
      <c r="B22338" s="697" t="s">
        <v>39</v>
      </c>
      <c r="C22338" s="695" t="s">
        <v>60</v>
      </c>
      <c r="D22338" s="699" t="s">
        <v>61</v>
      </c>
      <c r="E22338" s="672">
        <v>2116.41</v>
      </c>
      <c r="F22338" s="646" t="s">
        <v>42</v>
      </c>
      <c r="G22338" s="20">
        <f>SUM(A22338*E22338/100)</f>
        <v>9269.8757999999998</v>
      </c>
    </row>
    <row r="22339" spans="1:7">
      <c r="A22339" s="698"/>
      <c r="B22339" s="698"/>
      <c r="C22339" s="696"/>
      <c r="D22339" s="700"/>
      <c r="E22339" s="701" t="s">
        <v>62</v>
      </c>
      <c r="F22339" s="702"/>
      <c r="G22339" s="703"/>
    </row>
    <row r="22340" spans="1:7">
      <c r="A22340" s="695">
        <v>5925</v>
      </c>
      <c r="B22340" s="695" t="s">
        <v>39</v>
      </c>
      <c r="C22340" s="697" t="s">
        <v>63</v>
      </c>
      <c r="D22340" s="699" t="s">
        <v>64</v>
      </c>
      <c r="E22340" s="672">
        <v>829.95</v>
      </c>
      <c r="F22340" s="646" t="s">
        <v>42</v>
      </c>
      <c r="G22340" s="13">
        <f>SUM(A22340*E22340/100)</f>
        <v>49174.537499999999</v>
      </c>
    </row>
    <row r="22341" spans="1:7">
      <c r="A22341" s="696"/>
      <c r="B22341" s="696"/>
      <c r="C22341" s="698"/>
      <c r="D22341" s="700"/>
      <c r="E22341" s="701" t="s">
        <v>65</v>
      </c>
      <c r="F22341" s="702"/>
      <c r="G22341" s="703"/>
    </row>
    <row r="22342" spans="1:7">
      <c r="A22342" s="695">
        <v>4332</v>
      </c>
      <c r="B22342" s="695" t="s">
        <v>39</v>
      </c>
      <c r="C22342" s="697" t="s">
        <v>66</v>
      </c>
      <c r="D22342" s="699" t="s">
        <v>67</v>
      </c>
      <c r="E22342" s="672">
        <v>896.39</v>
      </c>
      <c r="F22342" s="646" t="s">
        <v>42</v>
      </c>
      <c r="G22342" s="13">
        <f>SUM(A22342*E22342/100)</f>
        <v>38831.614800000003</v>
      </c>
    </row>
    <row r="22343" spans="1:7">
      <c r="A22343" s="696"/>
      <c r="B22343" s="696"/>
      <c r="C22343" s="698"/>
      <c r="D22343" s="700"/>
      <c r="E22343" s="701" t="s">
        <v>68</v>
      </c>
      <c r="F22343" s="702"/>
      <c r="G22343" s="703"/>
    </row>
    <row r="22344" spans="1:7">
      <c r="A22344" s="695">
        <v>11157</v>
      </c>
      <c r="B22344" s="695" t="s">
        <v>39</v>
      </c>
      <c r="C22344" s="697" t="s">
        <v>69</v>
      </c>
      <c r="D22344" s="699" t="s">
        <v>70</v>
      </c>
      <c r="E22344" s="672">
        <v>1276.53</v>
      </c>
      <c r="F22344" s="646" t="s">
        <v>42</v>
      </c>
      <c r="G22344" s="13">
        <f>SUM(A22344*E22344/100)</f>
        <v>142422.45209999999</v>
      </c>
    </row>
    <row r="22345" spans="1:7">
      <c r="A22345" s="696"/>
      <c r="B22345" s="696"/>
      <c r="C22345" s="698"/>
      <c r="D22345" s="700"/>
      <c r="E22345" s="701" t="s">
        <v>71</v>
      </c>
      <c r="F22345" s="702"/>
      <c r="G22345" s="703"/>
    </row>
    <row r="22346" spans="1:7">
      <c r="A22346" s="697">
        <v>30</v>
      </c>
      <c r="B22346" s="697" t="s">
        <v>72</v>
      </c>
      <c r="C22346" s="695" t="s">
        <v>73</v>
      </c>
      <c r="D22346" s="699" t="s">
        <v>74</v>
      </c>
      <c r="E22346" s="672">
        <v>524.98</v>
      </c>
      <c r="F22346" s="646" t="s">
        <v>75</v>
      </c>
      <c r="G22346" s="13">
        <f>SUM(A22346*E22346)</f>
        <v>15749.400000000001</v>
      </c>
    </row>
    <row r="22347" spans="1:7">
      <c r="A22347" s="698"/>
      <c r="B22347" s="698"/>
      <c r="C22347" s="696"/>
      <c r="D22347" s="700"/>
      <c r="E22347" s="701" t="s">
        <v>76</v>
      </c>
      <c r="F22347" s="702"/>
      <c r="G22347" s="703"/>
    </row>
    <row r="22348" spans="1:7" s="30" customFormat="1">
      <c r="A22348" s="674"/>
      <c r="B22348" s="674"/>
      <c r="C22348" s="3"/>
      <c r="D22348" s="26"/>
      <c r="E22348" s="27"/>
      <c r="F22348" s="28" t="s">
        <v>77</v>
      </c>
      <c r="G22348" s="29">
        <v>884830</v>
      </c>
    </row>
    <row r="22349" spans="1:7">
      <c r="A22349" s="31"/>
      <c r="B22349" s="32"/>
      <c r="C22349" s="32"/>
      <c r="D22349" s="33" t="s">
        <v>78</v>
      </c>
      <c r="E22349" s="32"/>
      <c r="F22349" s="32"/>
      <c r="G22349" s="34"/>
    </row>
    <row r="22350" spans="1:7" s="25" customFormat="1">
      <c r="A22350" s="759">
        <v>1</v>
      </c>
      <c r="B22350" s="759" t="s">
        <v>72</v>
      </c>
      <c r="C22350" s="760" t="s">
        <v>11</v>
      </c>
      <c r="D22350" s="755" t="s">
        <v>79</v>
      </c>
      <c r="E22350" s="662">
        <v>4802.6000000000004</v>
      </c>
      <c r="F22350" s="652" t="s">
        <v>75</v>
      </c>
      <c r="G22350" s="13">
        <f>SUM(A22350*E22350)</f>
        <v>4802.6000000000004</v>
      </c>
    </row>
    <row r="22351" spans="1:7" s="25" customFormat="1">
      <c r="A22351" s="696"/>
      <c r="B22351" s="696"/>
      <c r="C22351" s="698"/>
      <c r="D22351" s="700"/>
      <c r="E22351" s="701" t="s">
        <v>80</v>
      </c>
      <c r="F22351" s="702"/>
      <c r="G22351" s="703"/>
    </row>
    <row r="22352" spans="1:7" s="36" customFormat="1">
      <c r="A22352" s="695">
        <v>2</v>
      </c>
      <c r="B22352" s="695" t="s">
        <v>72</v>
      </c>
      <c r="C22352" s="697" t="s">
        <v>15</v>
      </c>
      <c r="D22352" s="699" t="s">
        <v>81</v>
      </c>
      <c r="E22352" s="672">
        <v>2042.43</v>
      </c>
      <c r="F22352" s="646" t="s">
        <v>75</v>
      </c>
      <c r="G22352" s="13">
        <f>SUM(A22352*E22352)</f>
        <v>4084.86</v>
      </c>
    </row>
    <row r="22353" spans="1:7" s="36" customFormat="1">
      <c r="A22353" s="696"/>
      <c r="B22353" s="696"/>
      <c r="C22353" s="698"/>
      <c r="D22353" s="700"/>
      <c r="E22353" s="701" t="s">
        <v>82</v>
      </c>
      <c r="F22353" s="702"/>
      <c r="G22353" s="703"/>
    </row>
    <row r="22354" spans="1:7">
      <c r="A22354" s="695">
        <v>2</v>
      </c>
      <c r="B22354" s="695" t="s">
        <v>72</v>
      </c>
      <c r="C22354" s="697" t="s">
        <v>18</v>
      </c>
      <c r="D22354" s="699" t="s">
        <v>83</v>
      </c>
      <c r="E22354" s="672">
        <v>447.15</v>
      </c>
      <c r="F22354" s="646" t="s">
        <v>75</v>
      </c>
      <c r="G22354" s="13">
        <f>SUM(A22354*E22354)</f>
        <v>894.3</v>
      </c>
    </row>
    <row r="22355" spans="1:7">
      <c r="A22355" s="696"/>
      <c r="B22355" s="696"/>
      <c r="C22355" s="698"/>
      <c r="D22355" s="700"/>
      <c r="E22355" s="701" t="s">
        <v>84</v>
      </c>
      <c r="F22355" s="702"/>
      <c r="G22355" s="703"/>
    </row>
    <row r="22356" spans="1:7">
      <c r="A22356" s="704">
        <v>3</v>
      </c>
      <c r="B22356" s="704" t="s">
        <v>72</v>
      </c>
      <c r="C22356" s="705" t="s">
        <v>21</v>
      </c>
      <c r="D22356" s="706" t="s">
        <v>85</v>
      </c>
      <c r="E22356" s="672">
        <v>1109.46</v>
      </c>
      <c r="F22356" s="646" t="s">
        <v>75</v>
      </c>
      <c r="G22356" s="13">
        <f>SUM(A22356*E22356)</f>
        <v>3328.38</v>
      </c>
    </row>
    <row r="22357" spans="1:7">
      <c r="A22357" s="704"/>
      <c r="B22357" s="704"/>
      <c r="C22357" s="705"/>
      <c r="D22357" s="706"/>
      <c r="E22357" s="707" t="s">
        <v>86</v>
      </c>
      <c r="F22357" s="707"/>
      <c r="G22357" s="707"/>
    </row>
    <row r="22358" spans="1:7" s="36" customFormat="1">
      <c r="A22358" s="695">
        <v>2</v>
      </c>
      <c r="B22358" s="695" t="s">
        <v>72</v>
      </c>
      <c r="C22358" s="697" t="s">
        <v>25</v>
      </c>
      <c r="D22358" s="699" t="s">
        <v>87</v>
      </c>
      <c r="E22358" s="672">
        <v>509.74</v>
      </c>
      <c r="F22358" s="646" t="s">
        <v>75</v>
      </c>
      <c r="G22358" s="13">
        <f>SUM(A22358*E22358)</f>
        <v>1019.48</v>
      </c>
    </row>
    <row r="22359" spans="1:7" s="36" customFormat="1">
      <c r="A22359" s="696"/>
      <c r="B22359" s="696"/>
      <c r="C22359" s="698"/>
      <c r="D22359" s="700"/>
      <c r="E22359" s="701" t="s">
        <v>88</v>
      </c>
      <c r="F22359" s="702"/>
      <c r="G22359" s="703"/>
    </row>
    <row r="22360" spans="1:7" s="36" customFormat="1">
      <c r="A22360" s="695">
        <v>1</v>
      </c>
      <c r="B22360" s="695" t="s">
        <v>89</v>
      </c>
      <c r="C22360" s="697" t="s">
        <v>29</v>
      </c>
      <c r="D22360" s="699" t="s">
        <v>90</v>
      </c>
      <c r="E22360" s="672">
        <v>1142.24</v>
      </c>
      <c r="F22360" s="646" t="s">
        <v>75</v>
      </c>
      <c r="G22360" s="13">
        <f>SUM(A22360*E22360)</f>
        <v>1142.24</v>
      </c>
    </row>
    <row r="22361" spans="1:7" s="36" customFormat="1">
      <c r="A22361" s="696"/>
      <c r="B22361" s="696"/>
      <c r="C22361" s="698"/>
      <c r="D22361" s="700"/>
      <c r="E22361" s="701" t="s">
        <v>91</v>
      </c>
      <c r="F22361" s="702"/>
      <c r="G22361" s="703"/>
    </row>
    <row r="22362" spans="1:7">
      <c r="A22362" s="695">
        <v>1</v>
      </c>
      <c r="B22362" s="695" t="s">
        <v>89</v>
      </c>
      <c r="C22362" s="697" t="s">
        <v>33</v>
      </c>
      <c r="D22362" s="699" t="s">
        <v>92</v>
      </c>
      <c r="E22362" s="672">
        <v>4694.8</v>
      </c>
      <c r="F22362" s="646" t="s">
        <v>75</v>
      </c>
      <c r="G22362" s="13">
        <f>SUM(A22362*E22362)</f>
        <v>4694.8</v>
      </c>
    </row>
    <row r="22363" spans="1:7">
      <c r="A22363" s="696"/>
      <c r="B22363" s="696"/>
      <c r="C22363" s="698"/>
      <c r="D22363" s="700"/>
      <c r="E22363" s="701" t="s">
        <v>93</v>
      </c>
      <c r="F22363" s="702"/>
      <c r="G22363" s="703"/>
    </row>
    <row r="22364" spans="1:7">
      <c r="A22364" s="695">
        <v>1</v>
      </c>
      <c r="B22364" s="695" t="s">
        <v>89</v>
      </c>
      <c r="C22364" s="697" t="s">
        <v>36</v>
      </c>
      <c r="D22364" s="699" t="s">
        <v>94</v>
      </c>
      <c r="E22364" s="672">
        <v>938.47</v>
      </c>
      <c r="F22364" s="646" t="s">
        <v>75</v>
      </c>
      <c r="G22364" s="13">
        <f>SUM(A22364*E22364)</f>
        <v>938.47</v>
      </c>
    </row>
    <row r="22365" spans="1:7">
      <c r="A22365" s="696"/>
      <c r="B22365" s="696"/>
      <c r="C22365" s="698"/>
      <c r="D22365" s="700"/>
      <c r="E22365" s="701" t="s">
        <v>95</v>
      </c>
      <c r="F22365" s="702"/>
      <c r="G22365" s="703"/>
    </row>
    <row r="22366" spans="1:7" s="36" customFormat="1">
      <c r="A22366" s="695">
        <v>1</v>
      </c>
      <c r="B22366" s="695" t="s">
        <v>89</v>
      </c>
      <c r="C22366" s="697" t="s">
        <v>40</v>
      </c>
      <c r="D22366" s="699" t="s">
        <v>96</v>
      </c>
      <c r="E22366" s="672">
        <v>795</v>
      </c>
      <c r="F22366" s="646" t="s">
        <v>75</v>
      </c>
      <c r="G22366" s="13">
        <f>SUM(A22366*E22366)</f>
        <v>795</v>
      </c>
    </row>
    <row r="22367" spans="1:7" s="36" customFormat="1">
      <c r="A22367" s="696"/>
      <c r="B22367" s="696"/>
      <c r="C22367" s="698"/>
      <c r="D22367" s="700"/>
      <c r="E22367" s="701" t="s">
        <v>97</v>
      </c>
      <c r="F22367" s="702"/>
      <c r="G22367" s="703"/>
    </row>
    <row r="22368" spans="1:7">
      <c r="A22368" s="6"/>
      <c r="B22368" s="6"/>
      <c r="C22368" s="7"/>
      <c r="D22368" s="38"/>
      <c r="E22368" s="6"/>
      <c r="F22368" s="6"/>
      <c r="G22368" s="9"/>
    </row>
    <row r="22369" spans="1:7">
      <c r="A22369" s="6"/>
      <c r="B22369" s="6"/>
      <c r="C22369" s="7"/>
      <c r="D22369" s="38"/>
      <c r="E22369" s="6"/>
      <c r="F22369" s="6"/>
      <c r="G22369" s="9"/>
    </row>
    <row r="22370" spans="1:7">
      <c r="A22370" s="6"/>
      <c r="B22370" s="6"/>
      <c r="C22370" s="7"/>
      <c r="D22370" s="38"/>
      <c r="E22370" s="6"/>
      <c r="F22370" s="6"/>
      <c r="G22370" s="9"/>
    </row>
    <row r="22371" spans="1:7" s="36" customFormat="1">
      <c r="A22371" s="695"/>
      <c r="B22371" s="695"/>
      <c r="C22371" s="697" t="s">
        <v>44</v>
      </c>
      <c r="D22371" s="699" t="s">
        <v>98</v>
      </c>
      <c r="E22371" s="39"/>
      <c r="F22371" s="40"/>
      <c r="G22371" s="41"/>
    </row>
    <row r="22372" spans="1:7" s="36" customFormat="1">
      <c r="A22372" s="696"/>
      <c r="B22372" s="696"/>
      <c r="C22372" s="698"/>
      <c r="D22372" s="700"/>
      <c r="E22372" s="42"/>
      <c r="F22372" s="43"/>
      <c r="G22372" s="44"/>
    </row>
    <row r="22373" spans="1:7" s="36" customFormat="1">
      <c r="A22373" s="695">
        <v>1</v>
      </c>
      <c r="B22373" s="695" t="s">
        <v>89</v>
      </c>
      <c r="C22373" s="697" t="s">
        <v>99</v>
      </c>
      <c r="D22373" s="699" t="s">
        <v>100</v>
      </c>
      <c r="E22373" s="672">
        <v>271.92</v>
      </c>
      <c r="F22373" s="646" t="s">
        <v>75</v>
      </c>
      <c r="G22373" s="13">
        <f>SUM(A22373*E22373)</f>
        <v>271.92</v>
      </c>
    </row>
    <row r="22374" spans="1:7" s="36" customFormat="1">
      <c r="A22374" s="696"/>
      <c r="B22374" s="696"/>
      <c r="C22374" s="698"/>
      <c r="D22374" s="700"/>
      <c r="E22374" s="701" t="s">
        <v>101</v>
      </c>
      <c r="F22374" s="702"/>
      <c r="G22374" s="703"/>
    </row>
    <row r="22375" spans="1:7" s="36" customFormat="1">
      <c r="A22375" s="695">
        <v>1</v>
      </c>
      <c r="B22375" s="695" t="s">
        <v>89</v>
      </c>
      <c r="C22375" s="697" t="s">
        <v>102</v>
      </c>
      <c r="D22375" s="699" t="s">
        <v>103</v>
      </c>
      <c r="E22375" s="672">
        <v>365.42</v>
      </c>
      <c r="F22375" s="646" t="s">
        <v>75</v>
      </c>
      <c r="G22375" s="13">
        <f>SUM(A22375*E22375)</f>
        <v>365.42</v>
      </c>
    </row>
    <row r="22376" spans="1:7" s="36" customFormat="1">
      <c r="A22376" s="696"/>
      <c r="B22376" s="696"/>
      <c r="C22376" s="698"/>
      <c r="D22376" s="700"/>
      <c r="E22376" s="701" t="s">
        <v>104</v>
      </c>
      <c r="F22376" s="702"/>
      <c r="G22376" s="703"/>
    </row>
    <row r="22377" spans="1:7" s="30" customFormat="1">
      <c r="A22377" s="645"/>
      <c r="B22377" s="645"/>
      <c r="C22377" s="646"/>
      <c r="D22377" s="647"/>
      <c r="E22377" s="27"/>
      <c r="F22377" s="28" t="s">
        <v>105</v>
      </c>
      <c r="G22377" s="47">
        <v>23005</v>
      </c>
    </row>
    <row r="22378" spans="1:7">
      <c r="A22378" s="645"/>
      <c r="B22378" s="645"/>
      <c r="C22378" s="646"/>
      <c r="D22378" s="48" t="s">
        <v>106</v>
      </c>
      <c r="E22378" s="648"/>
      <c r="F22378" s="648"/>
      <c r="G22378" s="648"/>
    </row>
    <row r="22379" spans="1:7" s="36" customFormat="1">
      <c r="A22379" s="695">
        <v>60</v>
      </c>
      <c r="B22379" s="695" t="s">
        <v>107</v>
      </c>
      <c r="C22379" s="697" t="s">
        <v>11</v>
      </c>
      <c r="D22379" s="699" t="s">
        <v>108</v>
      </c>
      <c r="E22379" s="672">
        <v>373</v>
      </c>
      <c r="F22379" s="646" t="s">
        <v>75</v>
      </c>
      <c r="G22379" s="13">
        <f>SUM(A22379*E22379)</f>
        <v>22380</v>
      </c>
    </row>
    <row r="22380" spans="1:7" s="36" customFormat="1">
      <c r="A22380" s="696"/>
      <c r="B22380" s="696"/>
      <c r="C22380" s="698"/>
      <c r="D22380" s="700"/>
      <c r="E22380" s="701" t="s">
        <v>109</v>
      </c>
      <c r="F22380" s="702"/>
      <c r="G22380" s="703"/>
    </row>
    <row r="22381" spans="1:7" s="36" customFormat="1">
      <c r="A22381" s="695">
        <v>50</v>
      </c>
      <c r="B22381" s="695" t="s">
        <v>107</v>
      </c>
      <c r="C22381" s="697" t="s">
        <v>15</v>
      </c>
      <c r="D22381" s="699" t="s">
        <v>110</v>
      </c>
      <c r="E22381" s="672">
        <v>242</v>
      </c>
      <c r="F22381" s="646" t="s">
        <v>111</v>
      </c>
      <c r="G22381" s="13">
        <f>SUM(A22381*E22381)</f>
        <v>12100</v>
      </c>
    </row>
    <row r="22382" spans="1:7" s="36" customFormat="1">
      <c r="A22382" s="696"/>
      <c r="B22382" s="696"/>
      <c r="C22382" s="698"/>
      <c r="D22382" s="700"/>
      <c r="E22382" s="701" t="s">
        <v>112</v>
      </c>
      <c r="F22382" s="702"/>
      <c r="G22382" s="703"/>
    </row>
    <row r="22383" spans="1:7">
      <c r="A22383" s="695">
        <v>5</v>
      </c>
      <c r="B22383" s="695" t="s">
        <v>72</v>
      </c>
      <c r="C22383" s="697" t="s">
        <v>18</v>
      </c>
      <c r="D22383" s="699" t="s">
        <v>113</v>
      </c>
      <c r="E22383" s="672">
        <v>14748</v>
      </c>
      <c r="F22383" s="646" t="s">
        <v>75</v>
      </c>
      <c r="G22383" s="13">
        <f>SUM(A22383*E22383)</f>
        <v>73740</v>
      </c>
    </row>
    <row r="22384" spans="1:7">
      <c r="A22384" s="696"/>
      <c r="B22384" s="696"/>
      <c r="C22384" s="698"/>
      <c r="D22384" s="700"/>
      <c r="E22384" s="701" t="s">
        <v>114</v>
      </c>
      <c r="F22384" s="702"/>
      <c r="G22384" s="703"/>
    </row>
    <row r="22385" spans="1:7">
      <c r="A22385" s="695">
        <v>24</v>
      </c>
      <c r="B22385" s="695" t="s">
        <v>107</v>
      </c>
      <c r="C22385" s="697" t="s">
        <v>21</v>
      </c>
      <c r="D22385" s="699" t="s">
        <v>115</v>
      </c>
      <c r="E22385" s="672">
        <v>1034</v>
      </c>
      <c r="F22385" s="646" t="s">
        <v>111</v>
      </c>
      <c r="G22385" s="13">
        <f>SUM(A22385*E22385)</f>
        <v>24816</v>
      </c>
    </row>
    <row r="22386" spans="1:7">
      <c r="A22386" s="696"/>
      <c r="B22386" s="696"/>
      <c r="C22386" s="698"/>
      <c r="D22386" s="700"/>
      <c r="E22386" s="701" t="s">
        <v>114</v>
      </c>
      <c r="F22386" s="702"/>
      <c r="G22386" s="703"/>
    </row>
    <row r="22387" spans="1:7">
      <c r="A22387" s="645"/>
      <c r="B22387" s="645"/>
      <c r="C22387" s="646"/>
      <c r="D22387" s="647"/>
      <c r="E22387" s="648"/>
      <c r="F22387" s="50" t="s">
        <v>116</v>
      </c>
      <c r="G22387" s="51">
        <v>133036</v>
      </c>
    </row>
    <row r="22388" spans="1:7">
      <c r="A22388" s="6"/>
      <c r="B22388" s="6"/>
      <c r="C22388" s="7"/>
      <c r="D22388" s="8" t="s">
        <v>117</v>
      </c>
      <c r="E22388" s="6"/>
      <c r="F22388" s="6"/>
      <c r="G22388" s="9"/>
    </row>
    <row r="22389" spans="1:7" ht="25.5">
      <c r="A22389" s="645">
        <v>1</v>
      </c>
      <c r="B22389" s="645" t="s">
        <v>89</v>
      </c>
      <c r="C22389" s="646" t="s">
        <v>11</v>
      </c>
      <c r="D22389" s="647" t="s">
        <v>115</v>
      </c>
      <c r="E22389" s="672"/>
      <c r="F22389" s="646" t="s">
        <v>75</v>
      </c>
      <c r="G22389" s="13"/>
    </row>
    <row r="22390" spans="1:7">
      <c r="A22390" s="6"/>
      <c r="B22390" s="6"/>
      <c r="C22390" s="7"/>
      <c r="D22390" s="8" t="s">
        <v>118</v>
      </c>
      <c r="E22390" s="6"/>
      <c r="F22390" s="6"/>
      <c r="G22390" s="9"/>
    </row>
    <row r="22391" spans="1:7" ht="153">
      <c r="A22391" s="645">
        <v>60</v>
      </c>
      <c r="B22391" s="645" t="s">
        <v>107</v>
      </c>
      <c r="C22391" s="646" t="s">
        <v>11</v>
      </c>
      <c r="D22391" s="647" t="s">
        <v>119</v>
      </c>
      <c r="E22391" s="672"/>
      <c r="F22391" s="646" t="s">
        <v>111</v>
      </c>
      <c r="G22391" s="13"/>
    </row>
    <row r="22392" spans="1:7" ht="140.25">
      <c r="A22392" s="645">
        <v>10</v>
      </c>
      <c r="B22392" s="645" t="s">
        <v>72</v>
      </c>
      <c r="C22392" s="646" t="s">
        <v>15</v>
      </c>
      <c r="D22392" s="647" t="s">
        <v>120</v>
      </c>
      <c r="E22392" s="672"/>
      <c r="F22392" s="646" t="s">
        <v>75</v>
      </c>
      <c r="G22392" s="13"/>
    </row>
    <row r="22393" spans="1:7" ht="153">
      <c r="A22393" s="645">
        <v>100</v>
      </c>
      <c r="B22393" s="645" t="s">
        <v>107</v>
      </c>
      <c r="C22393" s="646" t="s">
        <v>18</v>
      </c>
      <c r="D22393" s="647" t="s">
        <v>121</v>
      </c>
      <c r="E22393" s="672"/>
      <c r="F22393" s="646" t="s">
        <v>111</v>
      </c>
      <c r="G22393" s="13"/>
    </row>
    <row r="22394" spans="1:7" ht="140.25">
      <c r="A22394" s="645">
        <v>10</v>
      </c>
      <c r="B22394" s="645" t="s">
        <v>72</v>
      </c>
      <c r="C22394" s="646" t="s">
        <v>21</v>
      </c>
      <c r="D22394" s="647" t="s">
        <v>122</v>
      </c>
      <c r="E22394" s="672"/>
      <c r="F22394" s="646" t="s">
        <v>75</v>
      </c>
      <c r="G22394" s="13"/>
    </row>
    <row r="22395" spans="1:7" ht="153">
      <c r="A22395" s="645">
        <v>100</v>
      </c>
      <c r="B22395" s="645" t="s">
        <v>107</v>
      </c>
      <c r="C22395" s="646" t="s">
        <v>25</v>
      </c>
      <c r="D22395" s="647" t="s">
        <v>123</v>
      </c>
      <c r="E22395" s="672"/>
      <c r="F22395" s="646" t="s">
        <v>111</v>
      </c>
      <c r="G22395" s="13"/>
    </row>
    <row r="22396" spans="1:7" ht="153">
      <c r="A22396" s="645">
        <v>20</v>
      </c>
      <c r="B22396" s="645" t="s">
        <v>107</v>
      </c>
      <c r="C22396" s="646" t="s">
        <v>29</v>
      </c>
      <c r="D22396" s="647" t="s">
        <v>124</v>
      </c>
      <c r="E22396" s="672"/>
      <c r="F22396" s="646" t="s">
        <v>111</v>
      </c>
      <c r="G22396" s="13"/>
    </row>
    <row r="22397" spans="1:7" ht="153">
      <c r="A22397" s="645">
        <v>8</v>
      </c>
      <c r="B22397" s="645" t="s">
        <v>72</v>
      </c>
      <c r="C22397" s="646" t="s">
        <v>33</v>
      </c>
      <c r="D22397" s="647" t="s">
        <v>125</v>
      </c>
      <c r="E22397" s="672"/>
      <c r="F22397" s="646" t="s">
        <v>75</v>
      </c>
      <c r="G22397" s="13"/>
    </row>
    <row r="22398" spans="1:7" ht="89.25">
      <c r="A22398" s="645">
        <v>6</v>
      </c>
      <c r="B22398" s="645" t="s">
        <v>72</v>
      </c>
      <c r="C22398" s="646" t="s">
        <v>36</v>
      </c>
      <c r="D22398" s="647" t="s">
        <v>126</v>
      </c>
      <c r="E22398" s="672"/>
      <c r="F22398" s="646" t="s">
        <v>75</v>
      </c>
      <c r="G22398" s="13"/>
    </row>
    <row r="22399" spans="1:7" ht="89.25">
      <c r="A22399" s="645">
        <v>3</v>
      </c>
      <c r="B22399" s="645" t="s">
        <v>72</v>
      </c>
      <c r="C22399" s="646" t="s">
        <v>40</v>
      </c>
      <c r="D22399" s="647" t="s">
        <v>127</v>
      </c>
      <c r="E22399" s="672"/>
      <c r="F22399" s="646" t="s">
        <v>75</v>
      </c>
      <c r="G22399" s="13"/>
    </row>
    <row r="22400" spans="1:7" ht="89.25">
      <c r="A22400" s="645">
        <v>2</v>
      </c>
      <c r="B22400" s="645" t="s">
        <v>72</v>
      </c>
      <c r="C22400" s="646" t="s">
        <v>44</v>
      </c>
      <c r="D22400" s="647" t="s">
        <v>128</v>
      </c>
      <c r="E22400" s="672"/>
      <c r="F22400" s="646" t="s">
        <v>75</v>
      </c>
      <c r="G22400" s="13"/>
    </row>
    <row r="22401" spans="1:7">
      <c r="A22401" s="6"/>
      <c r="B22401" s="6"/>
      <c r="C22401" s="7"/>
      <c r="D22401" s="38"/>
      <c r="E22401" s="6"/>
      <c r="F22401" s="6"/>
      <c r="G22401" s="9"/>
    </row>
    <row r="22402" spans="1:7" s="36" customFormat="1">
      <c r="A22402" s="52" t="s">
        <v>129</v>
      </c>
      <c r="B22402" s="53"/>
      <c r="C22402" s="54" t="s">
        <v>130</v>
      </c>
      <c r="D22402" s="55"/>
      <c r="F22402" s="56" t="s">
        <v>131</v>
      </c>
      <c r="G22402" s="54"/>
    </row>
    <row r="22403" spans="1:7" s="30" customFormat="1">
      <c r="A22403" s="52" t="s">
        <v>132</v>
      </c>
      <c r="B22403" s="53"/>
      <c r="C22403" s="54" t="s">
        <v>133</v>
      </c>
      <c r="D22403" s="55"/>
      <c r="E22403" s="36"/>
      <c r="F22403" s="56" t="s">
        <v>131</v>
      </c>
    </row>
    <row r="22404" spans="1:7" s="30" customFormat="1">
      <c r="A22404" s="52" t="s">
        <v>134</v>
      </c>
      <c r="B22404" s="57"/>
      <c r="C22404" s="54" t="s">
        <v>135</v>
      </c>
      <c r="D22404" s="58"/>
      <c r="F22404" s="56" t="s">
        <v>131</v>
      </c>
    </row>
    <row r="22405" spans="1:7" s="30" customFormat="1">
      <c r="A22405" s="52" t="s">
        <v>136</v>
      </c>
      <c r="B22405" s="57"/>
      <c r="C22405" s="54" t="s">
        <v>325</v>
      </c>
      <c r="D22405" s="58"/>
      <c r="F22405" s="56" t="s">
        <v>131</v>
      </c>
    </row>
    <row r="22406" spans="1:7" s="25" customFormat="1">
      <c r="A22406" s="59"/>
      <c r="B22406" s="54"/>
      <c r="C22406" s="54"/>
      <c r="D22406" s="60"/>
      <c r="E22406" s="61" t="s">
        <v>138</v>
      </c>
      <c r="F22406" s="62"/>
      <c r="G22406" s="62"/>
    </row>
    <row r="22407" spans="1:7" s="25" customFormat="1">
      <c r="A22407" s="59"/>
      <c r="B22407" s="54"/>
      <c r="C22407" s="54"/>
      <c r="D22407" s="60"/>
      <c r="E22407" s="54"/>
      <c r="F22407" s="54"/>
      <c r="G22407" s="63"/>
    </row>
    <row r="22408" spans="1:7" s="25" customFormat="1">
      <c r="A22408" s="55" t="s">
        <v>139</v>
      </c>
      <c r="B22408" s="54"/>
      <c r="C22408" s="54"/>
      <c r="D22408" s="60"/>
      <c r="E22408" s="64" t="s">
        <v>140</v>
      </c>
      <c r="F22408" s="54"/>
      <c r="G22408" s="63"/>
    </row>
    <row r="22409" spans="1:7" s="25" customFormat="1">
      <c r="B22409" s="54"/>
      <c r="C22409" s="54"/>
      <c r="D22409" s="60"/>
      <c r="E22409" s="64" t="s">
        <v>141</v>
      </c>
      <c r="F22409" s="54"/>
      <c r="G22409" s="63"/>
    </row>
    <row r="22410" spans="1:7" s="25" customFormat="1">
      <c r="B22410" s="54"/>
      <c r="C22410" s="54"/>
      <c r="D22410" s="60"/>
      <c r="E22410" s="64" t="s">
        <v>142</v>
      </c>
      <c r="F22410" s="54"/>
      <c r="G22410" s="63"/>
    </row>
    <row r="22416" spans="1:7">
      <c r="A22416" s="741" t="s">
        <v>0</v>
      </c>
      <c r="B22416" s="741"/>
      <c r="C22416" s="741"/>
      <c r="D22416" s="741"/>
      <c r="E22416" s="741"/>
      <c r="F22416" s="741"/>
      <c r="G22416" s="741"/>
    </row>
    <row r="22417" spans="1:7">
      <c r="A22417" s="742" t="s">
        <v>1</v>
      </c>
      <c r="B22417" s="742"/>
      <c r="C22417" s="742"/>
      <c r="D22417" s="742"/>
      <c r="E22417" s="742"/>
      <c r="F22417" s="742"/>
      <c r="G22417" s="742"/>
    </row>
    <row r="22418" spans="1:7" ht="57" customHeight="1">
      <c r="A22418" s="1" t="s">
        <v>2</v>
      </c>
      <c r="B22418" s="666"/>
      <c r="C22418" s="666"/>
      <c r="D22418" s="753" t="s">
        <v>326</v>
      </c>
      <c r="E22418" s="753"/>
      <c r="F22418" s="753"/>
      <c r="G22418" s="753"/>
    </row>
    <row r="22419" spans="1:7" ht="25.5">
      <c r="A22419" s="744" t="s">
        <v>3</v>
      </c>
      <c r="B22419" s="745"/>
      <c r="C22419" s="3" t="s">
        <v>4</v>
      </c>
      <c r="D22419" s="674" t="s">
        <v>5</v>
      </c>
      <c r="E22419" s="674" t="s">
        <v>6</v>
      </c>
      <c r="F22419" s="674" t="s">
        <v>7</v>
      </c>
      <c r="G22419" s="5" t="s">
        <v>8</v>
      </c>
    </row>
    <row r="22420" spans="1:7">
      <c r="A22420" s="6"/>
      <c r="B22420" s="6"/>
      <c r="C22420" s="7"/>
      <c r="D22420" s="8" t="s">
        <v>9</v>
      </c>
      <c r="E22420" s="6"/>
      <c r="F22420" s="6"/>
      <c r="G22420" s="9"/>
    </row>
    <row r="22421" spans="1:7">
      <c r="A22421" s="695">
        <v>220</v>
      </c>
      <c r="B22421" s="695" t="s">
        <v>10</v>
      </c>
      <c r="C22421" s="651" t="s">
        <v>11</v>
      </c>
      <c r="D22421" s="699" t="s">
        <v>12</v>
      </c>
      <c r="E22421" s="672">
        <v>8694.9500000000007</v>
      </c>
      <c r="F22421" s="646" t="s">
        <v>13</v>
      </c>
      <c r="G22421" s="13">
        <f>SUM(A22421*E22421/100)</f>
        <v>19128.890000000003</v>
      </c>
    </row>
    <row r="22422" spans="1:7">
      <c r="A22422" s="696"/>
      <c r="B22422" s="696"/>
      <c r="C22422" s="652"/>
      <c r="D22422" s="700"/>
      <c r="E22422" s="701" t="s">
        <v>14</v>
      </c>
      <c r="F22422" s="702"/>
      <c r="G22422" s="703"/>
    </row>
    <row r="22423" spans="1:7">
      <c r="A22423" s="695">
        <v>781</v>
      </c>
      <c r="B22423" s="695" t="s">
        <v>10</v>
      </c>
      <c r="C22423" s="697" t="s">
        <v>15</v>
      </c>
      <c r="D22423" s="699" t="s">
        <v>16</v>
      </c>
      <c r="E22423" s="672">
        <v>11948.36</v>
      </c>
      <c r="F22423" s="646" t="s">
        <v>13</v>
      </c>
      <c r="G22423" s="13">
        <f>SUM(A22423*E22423/100)</f>
        <v>93316.691600000006</v>
      </c>
    </row>
    <row r="22424" spans="1:7">
      <c r="A22424" s="696"/>
      <c r="B22424" s="696"/>
      <c r="C22424" s="698"/>
      <c r="D22424" s="700"/>
      <c r="E22424" s="701" t="s">
        <v>17</v>
      </c>
      <c r="F22424" s="702"/>
      <c r="G22424" s="703"/>
    </row>
    <row r="22425" spans="1:7">
      <c r="A22425" s="695">
        <v>5528</v>
      </c>
      <c r="B22425" s="695" t="s">
        <v>10</v>
      </c>
      <c r="C22425" s="697" t="s">
        <v>18</v>
      </c>
      <c r="D22425" s="699" t="s">
        <v>19</v>
      </c>
      <c r="E22425" s="672">
        <v>1913.21</v>
      </c>
      <c r="F22425" s="646" t="s">
        <v>13</v>
      </c>
      <c r="G22425" s="13">
        <f>SUM(A22425*E22425/100)</f>
        <v>105762.2488</v>
      </c>
    </row>
    <row r="22426" spans="1:7">
      <c r="A22426" s="696"/>
      <c r="B22426" s="696"/>
      <c r="C22426" s="698"/>
      <c r="D22426" s="700"/>
      <c r="E22426" s="701" t="s">
        <v>20</v>
      </c>
      <c r="F22426" s="702"/>
      <c r="G22426" s="703"/>
    </row>
    <row r="22427" spans="1:7">
      <c r="A22427" s="695">
        <v>600</v>
      </c>
      <c r="B22427" s="695" t="s">
        <v>10</v>
      </c>
      <c r="C22427" s="697" t="s">
        <v>21</v>
      </c>
      <c r="D22427" s="699" t="s">
        <v>22</v>
      </c>
      <c r="E22427" s="672">
        <v>8122.95</v>
      </c>
      <c r="F22427" s="646" t="s">
        <v>13</v>
      </c>
      <c r="G22427" s="20">
        <f>SUM(A22427*E22427/100)</f>
        <v>48737.7</v>
      </c>
    </row>
    <row r="22428" spans="1:7">
      <c r="A22428" s="696"/>
      <c r="B22428" s="696"/>
      <c r="C22428" s="698"/>
      <c r="D22428" s="700"/>
      <c r="E22428" s="701" t="s">
        <v>23</v>
      </c>
      <c r="F22428" s="702"/>
      <c r="G22428" s="703"/>
    </row>
    <row r="22429" spans="1:7">
      <c r="A22429" s="709">
        <v>15.72</v>
      </c>
      <c r="B22429" s="697" t="s">
        <v>24</v>
      </c>
      <c r="C22429" s="695" t="s">
        <v>25</v>
      </c>
      <c r="D22429" s="711" t="s">
        <v>26</v>
      </c>
      <c r="E22429" s="672">
        <v>5001.7</v>
      </c>
      <c r="F22429" s="646" t="s">
        <v>27</v>
      </c>
      <c r="G22429" s="20">
        <f>SUM(A22429*E22429)</f>
        <v>78626.724000000002</v>
      </c>
    </row>
    <row r="22430" spans="1:7">
      <c r="A22430" s="710"/>
      <c r="B22430" s="698"/>
      <c r="C22430" s="696"/>
      <c r="D22430" s="712"/>
      <c r="E22430" s="701" t="s">
        <v>28</v>
      </c>
      <c r="F22430" s="702"/>
      <c r="G22430" s="703"/>
    </row>
    <row r="22431" spans="1:7" s="23" customFormat="1">
      <c r="A22431" s="697">
        <v>230</v>
      </c>
      <c r="B22431" s="697" t="s">
        <v>10</v>
      </c>
      <c r="C22431" s="695" t="s">
        <v>29</v>
      </c>
      <c r="D22431" s="711" t="s">
        <v>30</v>
      </c>
      <c r="E22431" s="672">
        <v>337</v>
      </c>
      <c r="F22431" s="646" t="s">
        <v>31</v>
      </c>
      <c r="G22431" s="20">
        <f>SUM(A22431*E22431)</f>
        <v>77510</v>
      </c>
    </row>
    <row r="22432" spans="1:7" s="23" customFormat="1">
      <c r="A22432" s="698"/>
      <c r="B22432" s="698"/>
      <c r="C22432" s="696"/>
      <c r="D22432" s="712"/>
      <c r="E22432" s="713" t="s">
        <v>32</v>
      </c>
      <c r="F22432" s="714"/>
      <c r="G22432" s="715"/>
    </row>
    <row r="22433" spans="1:7">
      <c r="A22433" s="695">
        <v>396</v>
      </c>
      <c r="B22433" s="695" t="s">
        <v>10</v>
      </c>
      <c r="C22433" s="651" t="s">
        <v>33</v>
      </c>
      <c r="D22433" s="699" t="s">
        <v>34</v>
      </c>
      <c r="E22433" s="672">
        <v>14429.25</v>
      </c>
      <c r="F22433" s="646" t="s">
        <v>13</v>
      </c>
      <c r="G22433" s="20">
        <f>SUM(A22433*E22433/100)</f>
        <v>57139.83</v>
      </c>
    </row>
    <row r="22434" spans="1:7">
      <c r="A22434" s="696"/>
      <c r="B22434" s="696"/>
      <c r="C22434" s="652"/>
      <c r="D22434" s="700"/>
      <c r="E22434" s="701" t="s">
        <v>35</v>
      </c>
      <c r="F22434" s="702"/>
      <c r="G22434" s="703"/>
    </row>
    <row r="22435" spans="1:7">
      <c r="A22435" s="695">
        <v>129</v>
      </c>
      <c r="B22435" s="695" t="s">
        <v>10</v>
      </c>
      <c r="C22435" s="697" t="s">
        <v>36</v>
      </c>
      <c r="D22435" s="699" t="s">
        <v>37</v>
      </c>
      <c r="E22435" s="672">
        <v>12674.36</v>
      </c>
      <c r="F22435" s="646" t="s">
        <v>13</v>
      </c>
      <c r="G22435" s="20">
        <f>SUM(A22435*E22435/100)</f>
        <v>16349.924400000002</v>
      </c>
    </row>
    <row r="22436" spans="1:7">
      <c r="A22436" s="696"/>
      <c r="B22436" s="696"/>
      <c r="C22436" s="698"/>
      <c r="D22436" s="700"/>
      <c r="E22436" s="701" t="s">
        <v>38</v>
      </c>
      <c r="F22436" s="702"/>
      <c r="G22436" s="703"/>
    </row>
    <row r="22437" spans="1:7" s="24" customFormat="1">
      <c r="A22437" s="697">
        <v>343</v>
      </c>
      <c r="B22437" s="697" t="s">
        <v>39</v>
      </c>
      <c r="C22437" s="695" t="s">
        <v>40</v>
      </c>
      <c r="D22437" s="699" t="s">
        <v>41</v>
      </c>
      <c r="E22437" s="672">
        <v>2206.6</v>
      </c>
      <c r="F22437" s="646" t="s">
        <v>42</v>
      </c>
      <c r="G22437" s="20">
        <f>SUM(A22437*E22437/100)</f>
        <v>7568.637999999999</v>
      </c>
    </row>
    <row r="22438" spans="1:7" s="24" customFormat="1">
      <c r="A22438" s="698"/>
      <c r="B22438" s="698"/>
      <c r="C22438" s="696"/>
      <c r="D22438" s="700"/>
      <c r="E22438" s="727" t="s">
        <v>43</v>
      </c>
      <c r="F22438" s="728"/>
      <c r="G22438" s="729"/>
    </row>
    <row r="22439" spans="1:7" s="24" customFormat="1">
      <c r="A22439" s="697">
        <v>343</v>
      </c>
      <c r="B22439" s="697" t="s">
        <v>39</v>
      </c>
      <c r="C22439" s="695" t="s">
        <v>44</v>
      </c>
      <c r="D22439" s="699" t="s">
        <v>45</v>
      </c>
      <c r="E22439" s="646">
        <v>2197.52</v>
      </c>
      <c r="F22439" s="646" t="s">
        <v>42</v>
      </c>
      <c r="G22439" s="20">
        <f>SUM(A22439*E22439/100)</f>
        <v>7537.4935999999998</v>
      </c>
    </row>
    <row r="22440" spans="1:7" s="24" customFormat="1">
      <c r="A22440" s="698"/>
      <c r="B22440" s="698"/>
      <c r="C22440" s="696"/>
      <c r="D22440" s="700"/>
      <c r="E22440" s="727" t="s">
        <v>46</v>
      </c>
      <c r="F22440" s="728"/>
      <c r="G22440" s="729"/>
    </row>
    <row r="22441" spans="1:7" s="25" customFormat="1">
      <c r="A22441" s="697">
        <v>48</v>
      </c>
      <c r="B22441" s="697" t="s">
        <v>39</v>
      </c>
      <c r="C22441" s="697" t="s">
        <v>47</v>
      </c>
      <c r="D22441" s="699" t="s">
        <v>48</v>
      </c>
      <c r="E22441" s="646">
        <v>27678.86</v>
      </c>
      <c r="F22441" s="646" t="s">
        <v>42</v>
      </c>
      <c r="G22441" s="20">
        <f>SUM(A22441*E22441/100)</f>
        <v>13285.852800000001</v>
      </c>
    </row>
    <row r="22442" spans="1:7" s="25" customFormat="1">
      <c r="A22442" s="698"/>
      <c r="B22442" s="698"/>
      <c r="C22442" s="698"/>
      <c r="D22442" s="700"/>
      <c r="E22442" s="707" t="s">
        <v>49</v>
      </c>
      <c r="F22442" s="707"/>
      <c r="G22442" s="707"/>
    </row>
    <row r="22443" spans="1:7">
      <c r="A22443" s="697">
        <v>127</v>
      </c>
      <c r="B22443" s="697" t="s">
        <v>39</v>
      </c>
      <c r="C22443" s="695" t="s">
        <v>50</v>
      </c>
      <c r="D22443" s="699" t="s">
        <v>51</v>
      </c>
      <c r="E22443" s="672">
        <v>28253.61</v>
      </c>
      <c r="F22443" s="646" t="s">
        <v>52</v>
      </c>
      <c r="G22443" s="20">
        <f>SUM(A22443*E22443/100)</f>
        <v>35882.084699999999</v>
      </c>
    </row>
    <row r="22444" spans="1:7">
      <c r="A22444" s="698"/>
      <c r="B22444" s="698"/>
      <c r="C22444" s="696"/>
      <c r="D22444" s="700"/>
      <c r="E22444" s="701" t="s">
        <v>53</v>
      </c>
      <c r="F22444" s="702"/>
      <c r="G22444" s="703"/>
    </row>
    <row r="22445" spans="1:7">
      <c r="A22445" s="695">
        <v>72</v>
      </c>
      <c r="B22445" s="695" t="s">
        <v>39</v>
      </c>
      <c r="C22445" s="697" t="s">
        <v>54</v>
      </c>
      <c r="D22445" s="699" t="s">
        <v>55</v>
      </c>
      <c r="E22445" s="672">
        <v>34520.31</v>
      </c>
      <c r="F22445" s="646" t="s">
        <v>42</v>
      </c>
      <c r="G22445" s="20">
        <f>SUM(A22445*E22445/100)</f>
        <v>24854.623199999998</v>
      </c>
    </row>
    <row r="22446" spans="1:7">
      <c r="A22446" s="696"/>
      <c r="B22446" s="696"/>
      <c r="C22446" s="698"/>
      <c r="D22446" s="700"/>
      <c r="E22446" s="701" t="s">
        <v>56</v>
      </c>
      <c r="F22446" s="702"/>
      <c r="G22446" s="703"/>
    </row>
    <row r="22447" spans="1:7">
      <c r="A22447" s="697">
        <v>4046</v>
      </c>
      <c r="B22447" s="697" t="s">
        <v>39</v>
      </c>
      <c r="C22447" s="695" t="s">
        <v>57</v>
      </c>
      <c r="D22447" s="699" t="s">
        <v>58</v>
      </c>
      <c r="E22447" s="672">
        <v>1079.6500000000001</v>
      </c>
      <c r="F22447" s="646" t="s">
        <v>42</v>
      </c>
      <c r="G22447" s="13">
        <f>SUM(A22447*E22447/100)</f>
        <v>43682.639000000003</v>
      </c>
    </row>
    <row r="22448" spans="1:7">
      <c r="A22448" s="698"/>
      <c r="B22448" s="698"/>
      <c r="C22448" s="696"/>
      <c r="D22448" s="700"/>
      <c r="E22448" s="701" t="s">
        <v>59</v>
      </c>
      <c r="F22448" s="702"/>
      <c r="G22448" s="703"/>
    </row>
    <row r="22449" spans="1:7">
      <c r="A22449" s="697">
        <v>438</v>
      </c>
      <c r="B22449" s="697" t="s">
        <v>39</v>
      </c>
      <c r="C22449" s="695" t="s">
        <v>60</v>
      </c>
      <c r="D22449" s="699" t="s">
        <v>61</v>
      </c>
      <c r="E22449" s="672">
        <v>2116.41</v>
      </c>
      <c r="F22449" s="646" t="s">
        <v>42</v>
      </c>
      <c r="G22449" s="20">
        <f>SUM(A22449*E22449/100)</f>
        <v>9269.8757999999998</v>
      </c>
    </row>
    <row r="22450" spans="1:7">
      <c r="A22450" s="698"/>
      <c r="B22450" s="698"/>
      <c r="C22450" s="696"/>
      <c r="D22450" s="700"/>
      <c r="E22450" s="701" t="s">
        <v>62</v>
      </c>
      <c r="F22450" s="702"/>
      <c r="G22450" s="703"/>
    </row>
    <row r="22451" spans="1:7">
      <c r="A22451" s="695">
        <v>5925</v>
      </c>
      <c r="B22451" s="695" t="s">
        <v>39</v>
      </c>
      <c r="C22451" s="697" t="s">
        <v>63</v>
      </c>
      <c r="D22451" s="699" t="s">
        <v>64</v>
      </c>
      <c r="E22451" s="672">
        <v>829.95</v>
      </c>
      <c r="F22451" s="646" t="s">
        <v>42</v>
      </c>
      <c r="G22451" s="13">
        <f>SUM(A22451*E22451/100)</f>
        <v>49174.537499999999</v>
      </c>
    </row>
    <row r="22452" spans="1:7">
      <c r="A22452" s="696"/>
      <c r="B22452" s="696"/>
      <c r="C22452" s="698"/>
      <c r="D22452" s="700"/>
      <c r="E22452" s="701" t="s">
        <v>65</v>
      </c>
      <c r="F22452" s="702"/>
      <c r="G22452" s="703"/>
    </row>
    <row r="22453" spans="1:7">
      <c r="A22453" s="695">
        <v>4332</v>
      </c>
      <c r="B22453" s="695" t="s">
        <v>39</v>
      </c>
      <c r="C22453" s="697" t="s">
        <v>66</v>
      </c>
      <c r="D22453" s="699" t="s">
        <v>67</v>
      </c>
      <c r="E22453" s="672">
        <v>896.39</v>
      </c>
      <c r="F22453" s="646" t="s">
        <v>42</v>
      </c>
      <c r="G22453" s="13">
        <f>SUM(A22453*E22453/100)</f>
        <v>38831.614800000003</v>
      </c>
    </row>
    <row r="22454" spans="1:7">
      <c r="A22454" s="696"/>
      <c r="B22454" s="696"/>
      <c r="C22454" s="698"/>
      <c r="D22454" s="700"/>
      <c r="E22454" s="701" t="s">
        <v>68</v>
      </c>
      <c r="F22454" s="702"/>
      <c r="G22454" s="703"/>
    </row>
    <row r="22455" spans="1:7">
      <c r="A22455" s="695">
        <v>11157</v>
      </c>
      <c r="B22455" s="695" t="s">
        <v>39</v>
      </c>
      <c r="C22455" s="697" t="s">
        <v>69</v>
      </c>
      <c r="D22455" s="699" t="s">
        <v>70</v>
      </c>
      <c r="E22455" s="672">
        <v>1276.53</v>
      </c>
      <c r="F22455" s="646" t="s">
        <v>42</v>
      </c>
      <c r="G22455" s="13">
        <f>SUM(A22455*E22455/100)</f>
        <v>142422.45209999999</v>
      </c>
    </row>
    <row r="22456" spans="1:7">
      <c r="A22456" s="696"/>
      <c r="B22456" s="696"/>
      <c r="C22456" s="698"/>
      <c r="D22456" s="700"/>
      <c r="E22456" s="701" t="s">
        <v>71</v>
      </c>
      <c r="F22456" s="702"/>
      <c r="G22456" s="703"/>
    </row>
    <row r="22457" spans="1:7">
      <c r="A22457" s="697">
        <v>30</v>
      </c>
      <c r="B22457" s="697" t="s">
        <v>72</v>
      </c>
      <c r="C22457" s="695" t="s">
        <v>73</v>
      </c>
      <c r="D22457" s="699" t="s">
        <v>74</v>
      </c>
      <c r="E22457" s="672">
        <v>524.98</v>
      </c>
      <c r="F22457" s="646" t="s">
        <v>75</v>
      </c>
      <c r="G22457" s="13">
        <f>SUM(A22457*E22457)</f>
        <v>15749.400000000001</v>
      </c>
    </row>
    <row r="22458" spans="1:7">
      <c r="A22458" s="698"/>
      <c r="B22458" s="698"/>
      <c r="C22458" s="696"/>
      <c r="D22458" s="700"/>
      <c r="E22458" s="701" t="s">
        <v>76</v>
      </c>
      <c r="F22458" s="702"/>
      <c r="G22458" s="703"/>
    </row>
    <row r="22459" spans="1:7" s="30" customFormat="1">
      <c r="A22459" s="674"/>
      <c r="B22459" s="674"/>
      <c r="C22459" s="3"/>
      <c r="D22459" s="26"/>
      <c r="E22459" s="27"/>
      <c r="F22459" s="28" t="s">
        <v>77</v>
      </c>
      <c r="G22459" s="29">
        <v>884830</v>
      </c>
    </row>
    <row r="22460" spans="1:7">
      <c r="A22460" s="31"/>
      <c r="B22460" s="32"/>
      <c r="C22460" s="32"/>
      <c r="D22460" s="33" t="s">
        <v>78</v>
      </c>
      <c r="E22460" s="32"/>
      <c r="F22460" s="32"/>
      <c r="G22460" s="34"/>
    </row>
    <row r="22461" spans="1:7" s="25" customFormat="1">
      <c r="A22461" s="759">
        <v>1</v>
      </c>
      <c r="B22461" s="759" t="s">
        <v>72</v>
      </c>
      <c r="C22461" s="760" t="s">
        <v>11</v>
      </c>
      <c r="D22461" s="755" t="s">
        <v>79</v>
      </c>
      <c r="E22461" s="662">
        <v>4802.6000000000004</v>
      </c>
      <c r="F22461" s="652" t="s">
        <v>75</v>
      </c>
      <c r="G22461" s="13">
        <f>SUM(A22461*E22461)</f>
        <v>4802.6000000000004</v>
      </c>
    </row>
    <row r="22462" spans="1:7" s="25" customFormat="1">
      <c r="A22462" s="696"/>
      <c r="B22462" s="696"/>
      <c r="C22462" s="698"/>
      <c r="D22462" s="700"/>
      <c r="E22462" s="701" t="s">
        <v>80</v>
      </c>
      <c r="F22462" s="702"/>
      <c r="G22462" s="703"/>
    </row>
    <row r="22463" spans="1:7" s="36" customFormat="1">
      <c r="A22463" s="695">
        <v>2</v>
      </c>
      <c r="B22463" s="695" t="s">
        <v>72</v>
      </c>
      <c r="C22463" s="697" t="s">
        <v>15</v>
      </c>
      <c r="D22463" s="699" t="s">
        <v>81</v>
      </c>
      <c r="E22463" s="672">
        <v>2042.43</v>
      </c>
      <c r="F22463" s="646" t="s">
        <v>75</v>
      </c>
      <c r="G22463" s="13">
        <f>SUM(A22463*E22463)</f>
        <v>4084.86</v>
      </c>
    </row>
    <row r="22464" spans="1:7" s="36" customFormat="1">
      <c r="A22464" s="696"/>
      <c r="B22464" s="696"/>
      <c r="C22464" s="698"/>
      <c r="D22464" s="700"/>
      <c r="E22464" s="701" t="s">
        <v>82</v>
      </c>
      <c r="F22464" s="702"/>
      <c r="G22464" s="703"/>
    </row>
    <row r="22465" spans="1:7">
      <c r="A22465" s="695">
        <v>2</v>
      </c>
      <c r="B22465" s="695" t="s">
        <v>72</v>
      </c>
      <c r="C22465" s="697" t="s">
        <v>18</v>
      </c>
      <c r="D22465" s="699" t="s">
        <v>83</v>
      </c>
      <c r="E22465" s="672">
        <v>447.15</v>
      </c>
      <c r="F22465" s="646" t="s">
        <v>75</v>
      </c>
      <c r="G22465" s="13">
        <f>SUM(A22465*E22465)</f>
        <v>894.3</v>
      </c>
    </row>
    <row r="22466" spans="1:7">
      <c r="A22466" s="696"/>
      <c r="B22466" s="696"/>
      <c r="C22466" s="698"/>
      <c r="D22466" s="700"/>
      <c r="E22466" s="701" t="s">
        <v>84</v>
      </c>
      <c r="F22466" s="702"/>
      <c r="G22466" s="703"/>
    </row>
    <row r="22467" spans="1:7">
      <c r="A22467" s="704">
        <v>3</v>
      </c>
      <c r="B22467" s="704" t="s">
        <v>72</v>
      </c>
      <c r="C22467" s="705" t="s">
        <v>21</v>
      </c>
      <c r="D22467" s="706" t="s">
        <v>85</v>
      </c>
      <c r="E22467" s="672">
        <v>1109.46</v>
      </c>
      <c r="F22467" s="646" t="s">
        <v>75</v>
      </c>
      <c r="G22467" s="13">
        <f>SUM(A22467*E22467)</f>
        <v>3328.38</v>
      </c>
    </row>
    <row r="22468" spans="1:7">
      <c r="A22468" s="704"/>
      <c r="B22468" s="704"/>
      <c r="C22468" s="705"/>
      <c r="D22468" s="706"/>
      <c r="E22468" s="707" t="s">
        <v>86</v>
      </c>
      <c r="F22468" s="707"/>
      <c r="G22468" s="707"/>
    </row>
    <row r="22469" spans="1:7" s="36" customFormat="1">
      <c r="A22469" s="695">
        <v>2</v>
      </c>
      <c r="B22469" s="695" t="s">
        <v>72</v>
      </c>
      <c r="C22469" s="697" t="s">
        <v>25</v>
      </c>
      <c r="D22469" s="699" t="s">
        <v>87</v>
      </c>
      <c r="E22469" s="672">
        <v>509.74</v>
      </c>
      <c r="F22469" s="646" t="s">
        <v>75</v>
      </c>
      <c r="G22469" s="13">
        <f>SUM(A22469*E22469)</f>
        <v>1019.48</v>
      </c>
    </row>
    <row r="22470" spans="1:7" s="36" customFormat="1">
      <c r="A22470" s="696"/>
      <c r="B22470" s="696"/>
      <c r="C22470" s="698"/>
      <c r="D22470" s="700"/>
      <c r="E22470" s="701" t="s">
        <v>88</v>
      </c>
      <c r="F22470" s="702"/>
      <c r="G22470" s="703"/>
    </row>
    <row r="22471" spans="1:7" s="36" customFormat="1">
      <c r="A22471" s="695">
        <v>1</v>
      </c>
      <c r="B22471" s="695" t="s">
        <v>89</v>
      </c>
      <c r="C22471" s="697" t="s">
        <v>29</v>
      </c>
      <c r="D22471" s="699" t="s">
        <v>90</v>
      </c>
      <c r="E22471" s="672">
        <v>1142.24</v>
      </c>
      <c r="F22471" s="646" t="s">
        <v>75</v>
      </c>
      <c r="G22471" s="13">
        <f>SUM(A22471*E22471)</f>
        <v>1142.24</v>
      </c>
    </row>
    <row r="22472" spans="1:7" s="36" customFormat="1">
      <c r="A22472" s="696"/>
      <c r="B22472" s="696"/>
      <c r="C22472" s="698"/>
      <c r="D22472" s="700"/>
      <c r="E22472" s="701" t="s">
        <v>91</v>
      </c>
      <c r="F22472" s="702"/>
      <c r="G22472" s="703"/>
    </row>
    <row r="22473" spans="1:7">
      <c r="A22473" s="695">
        <v>1</v>
      </c>
      <c r="B22473" s="695" t="s">
        <v>89</v>
      </c>
      <c r="C22473" s="697" t="s">
        <v>33</v>
      </c>
      <c r="D22473" s="699" t="s">
        <v>92</v>
      </c>
      <c r="E22473" s="672">
        <v>4694.8</v>
      </c>
      <c r="F22473" s="646" t="s">
        <v>75</v>
      </c>
      <c r="G22473" s="13">
        <f>SUM(A22473*E22473)</f>
        <v>4694.8</v>
      </c>
    </row>
    <row r="22474" spans="1:7">
      <c r="A22474" s="696"/>
      <c r="B22474" s="696"/>
      <c r="C22474" s="698"/>
      <c r="D22474" s="700"/>
      <c r="E22474" s="701" t="s">
        <v>93</v>
      </c>
      <c r="F22474" s="702"/>
      <c r="G22474" s="703"/>
    </row>
    <row r="22475" spans="1:7">
      <c r="A22475" s="695">
        <v>1</v>
      </c>
      <c r="B22475" s="695" t="s">
        <v>89</v>
      </c>
      <c r="C22475" s="697" t="s">
        <v>36</v>
      </c>
      <c r="D22475" s="699" t="s">
        <v>94</v>
      </c>
      <c r="E22475" s="672">
        <v>938.47</v>
      </c>
      <c r="F22475" s="646" t="s">
        <v>75</v>
      </c>
      <c r="G22475" s="13">
        <f>SUM(A22475*E22475)</f>
        <v>938.47</v>
      </c>
    </row>
    <row r="22476" spans="1:7">
      <c r="A22476" s="696"/>
      <c r="B22476" s="696"/>
      <c r="C22476" s="698"/>
      <c r="D22476" s="700"/>
      <c r="E22476" s="701" t="s">
        <v>95</v>
      </c>
      <c r="F22476" s="702"/>
      <c r="G22476" s="703"/>
    </row>
    <row r="22477" spans="1:7" s="36" customFormat="1">
      <c r="A22477" s="695">
        <v>1</v>
      </c>
      <c r="B22477" s="695" t="s">
        <v>89</v>
      </c>
      <c r="C22477" s="697" t="s">
        <v>40</v>
      </c>
      <c r="D22477" s="699" t="s">
        <v>96</v>
      </c>
      <c r="E22477" s="672">
        <v>795</v>
      </c>
      <c r="F22477" s="646" t="s">
        <v>75</v>
      </c>
      <c r="G22477" s="13">
        <f>SUM(A22477*E22477)</f>
        <v>795</v>
      </c>
    </row>
    <row r="22478" spans="1:7" s="36" customFormat="1">
      <c r="A22478" s="696"/>
      <c r="B22478" s="696"/>
      <c r="C22478" s="698"/>
      <c r="D22478" s="700"/>
      <c r="E22478" s="701" t="s">
        <v>97</v>
      </c>
      <c r="F22478" s="702"/>
      <c r="G22478" s="703"/>
    </row>
    <row r="22479" spans="1:7">
      <c r="A22479" s="6"/>
      <c r="B22479" s="6"/>
      <c r="C22479" s="7"/>
      <c r="D22479" s="38"/>
      <c r="E22479" s="6"/>
      <c r="F22479" s="6"/>
      <c r="G22479" s="9"/>
    </row>
    <row r="22480" spans="1:7">
      <c r="A22480" s="6"/>
      <c r="B22480" s="6"/>
      <c r="C22480" s="7"/>
      <c r="D22480" s="38"/>
      <c r="E22480" s="6"/>
      <c r="F22480" s="6"/>
      <c r="G22480" s="9"/>
    </row>
    <row r="22481" spans="1:7">
      <c r="A22481" s="6"/>
      <c r="B22481" s="6"/>
      <c r="C22481" s="7"/>
      <c r="D22481" s="38"/>
      <c r="E22481" s="6"/>
      <c r="F22481" s="6"/>
      <c r="G22481" s="9"/>
    </row>
    <row r="22482" spans="1:7" s="36" customFormat="1">
      <c r="A22482" s="695"/>
      <c r="B22482" s="695"/>
      <c r="C22482" s="697" t="s">
        <v>44</v>
      </c>
      <c r="D22482" s="699" t="s">
        <v>98</v>
      </c>
      <c r="E22482" s="39"/>
      <c r="F22482" s="40"/>
      <c r="G22482" s="41"/>
    </row>
    <row r="22483" spans="1:7" s="36" customFormat="1">
      <c r="A22483" s="696"/>
      <c r="B22483" s="696"/>
      <c r="C22483" s="698"/>
      <c r="D22483" s="700"/>
      <c r="E22483" s="42"/>
      <c r="F22483" s="43"/>
      <c r="G22483" s="44"/>
    </row>
    <row r="22484" spans="1:7" s="36" customFormat="1">
      <c r="A22484" s="695">
        <v>1</v>
      </c>
      <c r="B22484" s="695" t="s">
        <v>89</v>
      </c>
      <c r="C22484" s="697" t="s">
        <v>99</v>
      </c>
      <c r="D22484" s="699" t="s">
        <v>100</v>
      </c>
      <c r="E22484" s="672">
        <v>271.92</v>
      </c>
      <c r="F22484" s="646" t="s">
        <v>75</v>
      </c>
      <c r="G22484" s="13">
        <f>SUM(A22484*E22484)</f>
        <v>271.92</v>
      </c>
    </row>
    <row r="22485" spans="1:7" s="36" customFormat="1">
      <c r="A22485" s="696"/>
      <c r="B22485" s="696"/>
      <c r="C22485" s="698"/>
      <c r="D22485" s="700"/>
      <c r="E22485" s="701" t="s">
        <v>101</v>
      </c>
      <c r="F22485" s="702"/>
      <c r="G22485" s="703"/>
    </row>
    <row r="22486" spans="1:7" s="36" customFormat="1">
      <c r="A22486" s="695">
        <v>1</v>
      </c>
      <c r="B22486" s="695" t="s">
        <v>89</v>
      </c>
      <c r="C22486" s="697" t="s">
        <v>102</v>
      </c>
      <c r="D22486" s="699" t="s">
        <v>103</v>
      </c>
      <c r="E22486" s="672">
        <v>365.42</v>
      </c>
      <c r="F22486" s="646" t="s">
        <v>75</v>
      </c>
      <c r="G22486" s="13">
        <f>SUM(A22486*E22486)</f>
        <v>365.42</v>
      </c>
    </row>
    <row r="22487" spans="1:7" s="36" customFormat="1">
      <c r="A22487" s="696"/>
      <c r="B22487" s="696"/>
      <c r="C22487" s="698"/>
      <c r="D22487" s="700"/>
      <c r="E22487" s="701" t="s">
        <v>104</v>
      </c>
      <c r="F22487" s="702"/>
      <c r="G22487" s="703"/>
    </row>
    <row r="22488" spans="1:7" s="30" customFormat="1">
      <c r="A22488" s="645"/>
      <c r="B22488" s="645"/>
      <c r="C22488" s="646"/>
      <c r="D22488" s="647"/>
      <c r="E22488" s="27"/>
      <c r="F22488" s="28" t="s">
        <v>105</v>
      </c>
      <c r="G22488" s="47">
        <v>23005</v>
      </c>
    </row>
    <row r="22489" spans="1:7">
      <c r="A22489" s="645"/>
      <c r="B22489" s="645"/>
      <c r="C22489" s="646"/>
      <c r="D22489" s="48" t="s">
        <v>106</v>
      </c>
      <c r="E22489" s="648"/>
      <c r="F22489" s="648"/>
      <c r="G22489" s="648"/>
    </row>
    <row r="22490" spans="1:7" s="36" customFormat="1">
      <c r="A22490" s="695">
        <v>60</v>
      </c>
      <c r="B22490" s="695" t="s">
        <v>107</v>
      </c>
      <c r="C22490" s="697" t="s">
        <v>11</v>
      </c>
      <c r="D22490" s="699" t="s">
        <v>108</v>
      </c>
      <c r="E22490" s="672">
        <v>373</v>
      </c>
      <c r="F22490" s="646" t="s">
        <v>75</v>
      </c>
      <c r="G22490" s="13">
        <f>SUM(A22490*E22490)</f>
        <v>22380</v>
      </c>
    </row>
    <row r="22491" spans="1:7" s="36" customFormat="1">
      <c r="A22491" s="696"/>
      <c r="B22491" s="696"/>
      <c r="C22491" s="698"/>
      <c r="D22491" s="700"/>
      <c r="E22491" s="701" t="s">
        <v>109</v>
      </c>
      <c r="F22491" s="702"/>
      <c r="G22491" s="703"/>
    </row>
    <row r="22492" spans="1:7" s="36" customFormat="1">
      <c r="A22492" s="695">
        <v>50</v>
      </c>
      <c r="B22492" s="695" t="s">
        <v>107</v>
      </c>
      <c r="C22492" s="697" t="s">
        <v>15</v>
      </c>
      <c r="D22492" s="699" t="s">
        <v>110</v>
      </c>
      <c r="E22492" s="672">
        <v>242</v>
      </c>
      <c r="F22492" s="646" t="s">
        <v>111</v>
      </c>
      <c r="G22492" s="13">
        <f>SUM(A22492*E22492)</f>
        <v>12100</v>
      </c>
    </row>
    <row r="22493" spans="1:7" s="36" customFormat="1">
      <c r="A22493" s="696"/>
      <c r="B22493" s="696"/>
      <c r="C22493" s="698"/>
      <c r="D22493" s="700"/>
      <c r="E22493" s="701" t="s">
        <v>112</v>
      </c>
      <c r="F22493" s="702"/>
      <c r="G22493" s="703"/>
    </row>
    <row r="22494" spans="1:7">
      <c r="A22494" s="695">
        <v>5</v>
      </c>
      <c r="B22494" s="695" t="s">
        <v>72</v>
      </c>
      <c r="C22494" s="697" t="s">
        <v>18</v>
      </c>
      <c r="D22494" s="699" t="s">
        <v>113</v>
      </c>
      <c r="E22494" s="672">
        <v>14748</v>
      </c>
      <c r="F22494" s="646" t="s">
        <v>75</v>
      </c>
      <c r="G22494" s="13">
        <f>SUM(A22494*E22494)</f>
        <v>73740</v>
      </c>
    </row>
    <row r="22495" spans="1:7">
      <c r="A22495" s="696"/>
      <c r="B22495" s="696"/>
      <c r="C22495" s="698"/>
      <c r="D22495" s="700"/>
      <c r="E22495" s="701" t="s">
        <v>114</v>
      </c>
      <c r="F22495" s="702"/>
      <c r="G22495" s="703"/>
    </row>
    <row r="22496" spans="1:7">
      <c r="A22496" s="695">
        <v>24</v>
      </c>
      <c r="B22496" s="695" t="s">
        <v>107</v>
      </c>
      <c r="C22496" s="697" t="s">
        <v>21</v>
      </c>
      <c r="D22496" s="699" t="s">
        <v>115</v>
      </c>
      <c r="E22496" s="672">
        <v>1034</v>
      </c>
      <c r="F22496" s="646" t="s">
        <v>111</v>
      </c>
      <c r="G22496" s="13">
        <f>SUM(A22496*E22496)</f>
        <v>24816</v>
      </c>
    </row>
    <row r="22497" spans="1:7">
      <c r="A22497" s="696"/>
      <c r="B22497" s="696"/>
      <c r="C22497" s="698"/>
      <c r="D22497" s="700"/>
      <c r="E22497" s="701" t="s">
        <v>114</v>
      </c>
      <c r="F22497" s="702"/>
      <c r="G22497" s="703"/>
    </row>
    <row r="22498" spans="1:7">
      <c r="A22498" s="645"/>
      <c r="B22498" s="645"/>
      <c r="C22498" s="646"/>
      <c r="D22498" s="647"/>
      <c r="E22498" s="648"/>
      <c r="F22498" s="50" t="s">
        <v>116</v>
      </c>
      <c r="G22498" s="51">
        <v>133036</v>
      </c>
    </row>
    <row r="22499" spans="1:7">
      <c r="A22499" s="6"/>
      <c r="B22499" s="6"/>
      <c r="C22499" s="7"/>
      <c r="D22499" s="8" t="s">
        <v>117</v>
      </c>
      <c r="E22499" s="6"/>
      <c r="F22499" s="6"/>
      <c r="G22499" s="9"/>
    </row>
    <row r="22500" spans="1:7" ht="25.5">
      <c r="A22500" s="645">
        <v>1</v>
      </c>
      <c r="B22500" s="645" t="s">
        <v>89</v>
      </c>
      <c r="C22500" s="646" t="s">
        <v>11</v>
      </c>
      <c r="D22500" s="647" t="s">
        <v>115</v>
      </c>
      <c r="E22500" s="672"/>
      <c r="F22500" s="646" t="s">
        <v>75</v>
      </c>
      <c r="G22500" s="13"/>
    </row>
    <row r="22501" spans="1:7">
      <c r="A22501" s="6"/>
      <c r="B22501" s="6"/>
      <c r="C22501" s="7"/>
      <c r="D22501" s="8" t="s">
        <v>118</v>
      </c>
      <c r="E22501" s="6"/>
      <c r="F22501" s="6"/>
      <c r="G22501" s="9"/>
    </row>
    <row r="22502" spans="1:7" ht="153">
      <c r="A22502" s="645">
        <v>60</v>
      </c>
      <c r="B22502" s="645" t="s">
        <v>107</v>
      </c>
      <c r="C22502" s="646" t="s">
        <v>11</v>
      </c>
      <c r="D22502" s="647" t="s">
        <v>119</v>
      </c>
      <c r="E22502" s="672"/>
      <c r="F22502" s="646" t="s">
        <v>111</v>
      </c>
      <c r="G22502" s="13"/>
    </row>
    <row r="22503" spans="1:7" ht="140.25">
      <c r="A22503" s="645">
        <v>10</v>
      </c>
      <c r="B22503" s="645" t="s">
        <v>72</v>
      </c>
      <c r="C22503" s="646" t="s">
        <v>15</v>
      </c>
      <c r="D22503" s="647" t="s">
        <v>120</v>
      </c>
      <c r="E22503" s="672"/>
      <c r="F22503" s="646" t="s">
        <v>75</v>
      </c>
      <c r="G22503" s="13"/>
    </row>
    <row r="22504" spans="1:7" ht="153">
      <c r="A22504" s="645">
        <v>100</v>
      </c>
      <c r="B22504" s="645" t="s">
        <v>107</v>
      </c>
      <c r="C22504" s="646" t="s">
        <v>18</v>
      </c>
      <c r="D22504" s="647" t="s">
        <v>121</v>
      </c>
      <c r="E22504" s="672"/>
      <c r="F22504" s="646" t="s">
        <v>111</v>
      </c>
      <c r="G22504" s="13"/>
    </row>
    <row r="22505" spans="1:7" ht="140.25">
      <c r="A22505" s="645">
        <v>10</v>
      </c>
      <c r="B22505" s="645" t="s">
        <v>72</v>
      </c>
      <c r="C22505" s="646" t="s">
        <v>21</v>
      </c>
      <c r="D22505" s="647" t="s">
        <v>122</v>
      </c>
      <c r="E22505" s="672"/>
      <c r="F22505" s="646" t="s">
        <v>75</v>
      </c>
      <c r="G22505" s="13"/>
    </row>
    <row r="22506" spans="1:7" ht="153">
      <c r="A22506" s="645">
        <v>100</v>
      </c>
      <c r="B22506" s="645" t="s">
        <v>107</v>
      </c>
      <c r="C22506" s="646" t="s">
        <v>25</v>
      </c>
      <c r="D22506" s="647" t="s">
        <v>123</v>
      </c>
      <c r="E22506" s="672"/>
      <c r="F22506" s="646" t="s">
        <v>111</v>
      </c>
      <c r="G22506" s="13"/>
    </row>
    <row r="22507" spans="1:7" ht="153">
      <c r="A22507" s="645">
        <v>20</v>
      </c>
      <c r="B22507" s="645" t="s">
        <v>107</v>
      </c>
      <c r="C22507" s="646" t="s">
        <v>29</v>
      </c>
      <c r="D22507" s="647" t="s">
        <v>124</v>
      </c>
      <c r="E22507" s="672"/>
      <c r="F22507" s="646" t="s">
        <v>111</v>
      </c>
      <c r="G22507" s="13"/>
    </row>
    <row r="22508" spans="1:7" ht="153">
      <c r="A22508" s="645">
        <v>8</v>
      </c>
      <c r="B22508" s="645" t="s">
        <v>72</v>
      </c>
      <c r="C22508" s="646" t="s">
        <v>33</v>
      </c>
      <c r="D22508" s="647" t="s">
        <v>125</v>
      </c>
      <c r="E22508" s="672"/>
      <c r="F22508" s="646" t="s">
        <v>75</v>
      </c>
      <c r="G22508" s="13"/>
    </row>
    <row r="22509" spans="1:7" ht="89.25">
      <c r="A22509" s="645">
        <v>6</v>
      </c>
      <c r="B22509" s="645" t="s">
        <v>72</v>
      </c>
      <c r="C22509" s="646" t="s">
        <v>36</v>
      </c>
      <c r="D22509" s="647" t="s">
        <v>126</v>
      </c>
      <c r="E22509" s="672"/>
      <c r="F22509" s="646" t="s">
        <v>75</v>
      </c>
      <c r="G22509" s="13"/>
    </row>
    <row r="22510" spans="1:7" ht="89.25">
      <c r="A22510" s="645">
        <v>3</v>
      </c>
      <c r="B22510" s="645" t="s">
        <v>72</v>
      </c>
      <c r="C22510" s="646" t="s">
        <v>40</v>
      </c>
      <c r="D22510" s="647" t="s">
        <v>127</v>
      </c>
      <c r="E22510" s="672"/>
      <c r="F22510" s="646" t="s">
        <v>75</v>
      </c>
      <c r="G22510" s="13"/>
    </row>
    <row r="22511" spans="1:7" ht="89.25">
      <c r="A22511" s="645">
        <v>2</v>
      </c>
      <c r="B22511" s="645" t="s">
        <v>72</v>
      </c>
      <c r="C22511" s="646" t="s">
        <v>44</v>
      </c>
      <c r="D22511" s="647" t="s">
        <v>128</v>
      </c>
      <c r="E22511" s="672"/>
      <c r="F22511" s="646" t="s">
        <v>75</v>
      </c>
      <c r="G22511" s="13"/>
    </row>
    <row r="22512" spans="1:7">
      <c r="A22512" s="6"/>
      <c r="B22512" s="6"/>
      <c r="C22512" s="7"/>
      <c r="D22512" s="38"/>
      <c r="E22512" s="6"/>
      <c r="F22512" s="6"/>
      <c r="G22512" s="9"/>
    </row>
    <row r="22513" spans="1:7" s="36" customFormat="1">
      <c r="A22513" s="52" t="s">
        <v>129</v>
      </c>
      <c r="B22513" s="53"/>
      <c r="C22513" s="54" t="s">
        <v>130</v>
      </c>
      <c r="D22513" s="55"/>
      <c r="F22513" s="56" t="s">
        <v>131</v>
      </c>
      <c r="G22513" s="54"/>
    </row>
    <row r="22514" spans="1:7" s="30" customFormat="1">
      <c r="A22514" s="52" t="s">
        <v>132</v>
      </c>
      <c r="B22514" s="53"/>
      <c r="C22514" s="54" t="s">
        <v>133</v>
      </c>
      <c r="D22514" s="55"/>
      <c r="E22514" s="36"/>
      <c r="F22514" s="56" t="s">
        <v>131</v>
      </c>
    </row>
    <row r="22515" spans="1:7" s="30" customFormat="1">
      <c r="A22515" s="52" t="s">
        <v>134</v>
      </c>
      <c r="B22515" s="57"/>
      <c r="C22515" s="54" t="s">
        <v>135</v>
      </c>
      <c r="D22515" s="58"/>
      <c r="F22515" s="56" t="s">
        <v>131</v>
      </c>
    </row>
    <row r="22516" spans="1:7" s="30" customFormat="1">
      <c r="A22516" s="52" t="s">
        <v>136</v>
      </c>
      <c r="B22516" s="57"/>
      <c r="C22516" s="54" t="s">
        <v>137</v>
      </c>
      <c r="D22516" s="58"/>
      <c r="F22516" s="56" t="s">
        <v>131</v>
      </c>
    </row>
    <row r="22517" spans="1:7" s="25" customFormat="1">
      <c r="A22517" s="59"/>
      <c r="B22517" s="54"/>
      <c r="C22517" s="54"/>
      <c r="D22517" s="60"/>
      <c r="E22517" s="61" t="s">
        <v>138</v>
      </c>
      <c r="F22517" s="62"/>
      <c r="G22517" s="62"/>
    </row>
    <row r="22518" spans="1:7" s="25" customFormat="1">
      <c r="A22518" s="59"/>
      <c r="B22518" s="54"/>
      <c r="C22518" s="54"/>
      <c r="D22518" s="60"/>
      <c r="E22518" s="54"/>
      <c r="F22518" s="54"/>
      <c r="G22518" s="63"/>
    </row>
    <row r="22519" spans="1:7" s="25" customFormat="1">
      <c r="A22519" s="55" t="s">
        <v>139</v>
      </c>
      <c r="B22519" s="54"/>
      <c r="C22519" s="54"/>
      <c r="D22519" s="60"/>
      <c r="E22519" s="64" t="s">
        <v>140</v>
      </c>
      <c r="F22519" s="54"/>
      <c r="G22519" s="63"/>
    </row>
    <row r="22520" spans="1:7" s="25" customFormat="1">
      <c r="B22520" s="54"/>
      <c r="C22520" s="54"/>
      <c r="D22520" s="60"/>
      <c r="E22520" s="64" t="s">
        <v>141</v>
      </c>
      <c r="F22520" s="54"/>
      <c r="G22520" s="63"/>
    </row>
    <row r="22521" spans="1:7" s="25" customFormat="1">
      <c r="B22521" s="54"/>
      <c r="C22521" s="54"/>
      <c r="D22521" s="60"/>
      <c r="E22521" s="64" t="s">
        <v>142</v>
      </c>
      <c r="F22521" s="54"/>
      <c r="G22521" s="63"/>
    </row>
    <row r="22527" spans="1:7">
      <c r="A22527" s="741" t="s">
        <v>0</v>
      </c>
      <c r="B22527" s="741"/>
      <c r="C22527" s="741"/>
      <c r="D22527" s="741"/>
      <c r="E22527" s="741"/>
      <c r="F22527" s="741"/>
      <c r="G22527" s="741"/>
    </row>
    <row r="22528" spans="1:7">
      <c r="A22528" s="742" t="s">
        <v>1</v>
      </c>
      <c r="B22528" s="742"/>
      <c r="C22528" s="742"/>
      <c r="D22528" s="742"/>
      <c r="E22528" s="742"/>
      <c r="F22528" s="742"/>
      <c r="G22528" s="742"/>
    </row>
    <row r="22529" spans="1:7" ht="51" customHeight="1">
      <c r="A22529" s="1" t="s">
        <v>2</v>
      </c>
      <c r="B22529" s="666"/>
      <c r="C22529" s="666"/>
      <c r="D22529" s="753" t="s">
        <v>327</v>
      </c>
      <c r="E22529" s="753"/>
      <c r="F22529" s="753"/>
      <c r="G22529" s="753"/>
    </row>
    <row r="22530" spans="1:7" ht="25.5">
      <c r="A22530" s="744" t="s">
        <v>3</v>
      </c>
      <c r="B22530" s="745"/>
      <c r="C22530" s="3" t="s">
        <v>4</v>
      </c>
      <c r="D22530" s="674" t="s">
        <v>5</v>
      </c>
      <c r="E22530" s="674" t="s">
        <v>6</v>
      </c>
      <c r="F22530" s="674" t="s">
        <v>7</v>
      </c>
      <c r="G22530" s="5" t="s">
        <v>8</v>
      </c>
    </row>
    <row r="22531" spans="1:7">
      <c r="A22531" s="6"/>
      <c r="B22531" s="6"/>
      <c r="C22531" s="7"/>
      <c r="D22531" s="8" t="s">
        <v>9</v>
      </c>
      <c r="E22531" s="6"/>
      <c r="F22531" s="6"/>
      <c r="G22531" s="9"/>
    </row>
    <row r="22532" spans="1:7">
      <c r="A22532" s="695">
        <v>80</v>
      </c>
      <c r="B22532" s="695" t="s">
        <v>10</v>
      </c>
      <c r="C22532" s="697" t="s">
        <v>11</v>
      </c>
      <c r="D22532" s="699" t="s">
        <v>241</v>
      </c>
      <c r="E22532" s="672">
        <v>3176.25</v>
      </c>
      <c r="F22532" s="646" t="s">
        <v>242</v>
      </c>
      <c r="G22532" s="20">
        <f>SUM(A22532*E22532/1000)</f>
        <v>254.1</v>
      </c>
    </row>
    <row r="22533" spans="1:7" ht="67.5" customHeight="1">
      <c r="A22533" s="696"/>
      <c r="B22533" s="696"/>
      <c r="C22533" s="698"/>
      <c r="D22533" s="700"/>
      <c r="E22533" s="701" t="s">
        <v>180</v>
      </c>
      <c r="F22533" s="702"/>
      <c r="G22533" s="703"/>
    </row>
    <row r="22534" spans="1:7">
      <c r="A22534" s="695">
        <v>20</v>
      </c>
      <c r="B22534" s="695" t="s">
        <v>10</v>
      </c>
      <c r="C22534" s="651" t="s">
        <v>15</v>
      </c>
      <c r="D22534" s="699" t="s">
        <v>12</v>
      </c>
      <c r="E22534" s="672">
        <v>8694.9500000000007</v>
      </c>
      <c r="F22534" s="646" t="s">
        <v>13</v>
      </c>
      <c r="G22534" s="13">
        <f>SUM(A22534*E22534/100)</f>
        <v>1738.99</v>
      </c>
    </row>
    <row r="22535" spans="1:7">
      <c r="A22535" s="696"/>
      <c r="B22535" s="696"/>
      <c r="C22535" s="652"/>
      <c r="D22535" s="700"/>
      <c r="E22535" s="701" t="s">
        <v>14</v>
      </c>
      <c r="F22535" s="702"/>
      <c r="G22535" s="703"/>
    </row>
    <row r="22536" spans="1:7">
      <c r="A22536" s="695">
        <v>45</v>
      </c>
      <c r="B22536" s="695" t="s">
        <v>10</v>
      </c>
      <c r="C22536" s="697" t="s">
        <v>18</v>
      </c>
      <c r="D22536" s="699" t="s">
        <v>309</v>
      </c>
      <c r="E22536" s="672">
        <v>17723</v>
      </c>
      <c r="F22536" s="646" t="s">
        <v>13</v>
      </c>
      <c r="G22536" s="13">
        <f>SUM(A22536*E22536/100)</f>
        <v>7975.35</v>
      </c>
    </row>
    <row r="22537" spans="1:7" ht="33" customHeight="1">
      <c r="A22537" s="696"/>
      <c r="B22537" s="696"/>
      <c r="C22537" s="698"/>
      <c r="D22537" s="700"/>
      <c r="E22537" s="701" t="s">
        <v>310</v>
      </c>
      <c r="F22537" s="702"/>
      <c r="G22537" s="703"/>
    </row>
    <row r="22538" spans="1:7">
      <c r="A22538" s="695">
        <v>88</v>
      </c>
      <c r="B22538" s="695" t="s">
        <v>10</v>
      </c>
      <c r="C22538" s="697" t="s">
        <v>21</v>
      </c>
      <c r="D22538" s="699" t="s">
        <v>245</v>
      </c>
      <c r="E22538" s="672">
        <v>25320</v>
      </c>
      <c r="F22538" s="646" t="s">
        <v>13</v>
      </c>
      <c r="G22538" s="13">
        <f>SUM(A22538*E22538/100)</f>
        <v>22281.599999999999</v>
      </c>
    </row>
    <row r="22539" spans="1:7" ht="31.5" customHeight="1">
      <c r="A22539" s="696"/>
      <c r="B22539" s="696"/>
      <c r="C22539" s="698"/>
      <c r="D22539" s="700"/>
      <c r="E22539" s="701" t="s">
        <v>303</v>
      </c>
      <c r="F22539" s="702"/>
      <c r="G22539" s="703"/>
    </row>
    <row r="22540" spans="1:7">
      <c r="A22540" s="695">
        <v>82</v>
      </c>
      <c r="B22540" s="695" t="s">
        <v>10</v>
      </c>
      <c r="C22540" s="697" t="s">
        <v>25</v>
      </c>
      <c r="D22540" s="699" t="s">
        <v>37</v>
      </c>
      <c r="E22540" s="672">
        <v>12674.36</v>
      </c>
      <c r="F22540" s="646" t="s">
        <v>13</v>
      </c>
      <c r="G22540" s="20">
        <f>SUM(A22540*E22540/100)</f>
        <v>10392.975200000001</v>
      </c>
    </row>
    <row r="22541" spans="1:7">
      <c r="A22541" s="696"/>
      <c r="B22541" s="696"/>
      <c r="C22541" s="698"/>
      <c r="D22541" s="700"/>
      <c r="E22541" s="701" t="s">
        <v>38</v>
      </c>
      <c r="F22541" s="702"/>
      <c r="G22541" s="703"/>
    </row>
    <row r="22542" spans="1:7">
      <c r="A22542" s="695">
        <v>11.57</v>
      </c>
      <c r="B22542" s="695" t="s">
        <v>24</v>
      </c>
      <c r="C22542" s="697" t="s">
        <v>29</v>
      </c>
      <c r="D22542" s="699" t="s">
        <v>328</v>
      </c>
      <c r="E22542" s="672">
        <v>3850</v>
      </c>
      <c r="F22542" s="646" t="s">
        <v>329</v>
      </c>
      <c r="G22542" s="20">
        <f>SUM(A22542*E22542)</f>
        <v>44544.5</v>
      </c>
    </row>
    <row r="22543" spans="1:7" ht="38.25" customHeight="1">
      <c r="A22543" s="696"/>
      <c r="B22543" s="696"/>
      <c r="C22543" s="698"/>
      <c r="D22543" s="700"/>
      <c r="E22543" s="701" t="s">
        <v>330</v>
      </c>
      <c r="F22543" s="702"/>
      <c r="G22543" s="703"/>
    </row>
    <row r="22544" spans="1:7">
      <c r="A22544" s="709">
        <v>6.17</v>
      </c>
      <c r="B22544" s="697" t="s">
        <v>24</v>
      </c>
      <c r="C22544" s="695" t="s">
        <v>33</v>
      </c>
      <c r="D22544" s="711" t="s">
        <v>26</v>
      </c>
      <c r="E22544" s="672">
        <v>5001.7</v>
      </c>
      <c r="F22544" s="646" t="s">
        <v>27</v>
      </c>
      <c r="G22544" s="20">
        <f>SUM(A22544*E22544)</f>
        <v>30860.488999999998</v>
      </c>
    </row>
    <row r="22545" spans="1:7">
      <c r="A22545" s="710"/>
      <c r="B22545" s="698"/>
      <c r="C22545" s="696"/>
      <c r="D22545" s="712"/>
      <c r="E22545" s="701" t="s">
        <v>28</v>
      </c>
      <c r="F22545" s="702"/>
      <c r="G22545" s="703"/>
    </row>
    <row r="22546" spans="1:7" s="23" customFormat="1">
      <c r="A22546" s="697">
        <v>112</v>
      </c>
      <c r="B22546" s="697" t="s">
        <v>10</v>
      </c>
      <c r="C22546" s="695" t="s">
        <v>36</v>
      </c>
      <c r="D22546" s="711" t="s">
        <v>30</v>
      </c>
      <c r="E22546" s="672">
        <v>337</v>
      </c>
      <c r="F22546" s="646" t="s">
        <v>31</v>
      </c>
      <c r="G22546" s="20">
        <f>SUM(A22546*E22546)</f>
        <v>37744</v>
      </c>
    </row>
    <row r="22547" spans="1:7" s="23" customFormat="1">
      <c r="A22547" s="698"/>
      <c r="B22547" s="698"/>
      <c r="C22547" s="696"/>
      <c r="D22547" s="712"/>
      <c r="E22547" s="713" t="s">
        <v>32</v>
      </c>
      <c r="F22547" s="714"/>
      <c r="G22547" s="715"/>
    </row>
    <row r="22548" spans="1:7" s="24" customFormat="1">
      <c r="A22548" s="697">
        <v>6931</v>
      </c>
      <c r="B22548" s="697" t="s">
        <v>39</v>
      </c>
      <c r="C22548" s="695" t="s">
        <v>40</v>
      </c>
      <c r="D22548" s="699" t="s">
        <v>41</v>
      </c>
      <c r="E22548" s="672">
        <v>2206.6</v>
      </c>
      <c r="F22548" s="646" t="s">
        <v>42</v>
      </c>
      <c r="G22548" s="20">
        <f>SUM(A22548*E22548/100)</f>
        <v>152939.446</v>
      </c>
    </row>
    <row r="22549" spans="1:7" s="24" customFormat="1">
      <c r="A22549" s="698"/>
      <c r="B22549" s="698"/>
      <c r="C22549" s="696"/>
      <c r="D22549" s="700"/>
      <c r="E22549" s="727" t="s">
        <v>43</v>
      </c>
      <c r="F22549" s="728"/>
      <c r="G22549" s="729"/>
    </row>
    <row r="22550" spans="1:7" s="24" customFormat="1">
      <c r="A22550" s="697">
        <v>6931</v>
      </c>
      <c r="B22550" s="697" t="s">
        <v>39</v>
      </c>
      <c r="C22550" s="695" t="s">
        <v>44</v>
      </c>
      <c r="D22550" s="699" t="s">
        <v>45</v>
      </c>
      <c r="E22550" s="646">
        <v>2197.52</v>
      </c>
      <c r="F22550" s="646" t="s">
        <v>42</v>
      </c>
      <c r="G22550" s="20">
        <f>SUM(A22550*E22550/100)</f>
        <v>152310.11119999998</v>
      </c>
    </row>
    <row r="22551" spans="1:7" s="24" customFormat="1">
      <c r="A22551" s="698"/>
      <c r="B22551" s="698"/>
      <c r="C22551" s="696"/>
      <c r="D22551" s="700"/>
      <c r="E22551" s="727" t="s">
        <v>46</v>
      </c>
      <c r="F22551" s="728"/>
      <c r="G22551" s="729"/>
    </row>
    <row r="22552" spans="1:7">
      <c r="A22552" s="695">
        <v>164</v>
      </c>
      <c r="B22552" s="695" t="s">
        <v>10</v>
      </c>
      <c r="C22552" s="651" t="s">
        <v>47</v>
      </c>
      <c r="D22552" s="699" t="s">
        <v>34</v>
      </c>
      <c r="E22552" s="672">
        <v>14429.25</v>
      </c>
      <c r="F22552" s="646" t="s">
        <v>13</v>
      </c>
      <c r="G22552" s="20">
        <f>SUM(A22552*E22552/100)</f>
        <v>23663.97</v>
      </c>
    </row>
    <row r="22553" spans="1:7">
      <c r="A22553" s="696"/>
      <c r="B22553" s="696"/>
      <c r="C22553" s="652"/>
      <c r="D22553" s="700"/>
      <c r="E22553" s="701" t="s">
        <v>35</v>
      </c>
      <c r="F22553" s="702"/>
      <c r="G22553" s="703"/>
    </row>
    <row r="22554" spans="1:7" ht="38.25">
      <c r="A22554" s="649"/>
      <c r="B22554" s="649"/>
      <c r="C22554" s="651" t="s">
        <v>50</v>
      </c>
      <c r="D22554" s="653" t="s">
        <v>153</v>
      </c>
      <c r="E22554" s="730"/>
      <c r="F22554" s="731"/>
      <c r="G22554" s="732"/>
    </row>
    <row r="22555" spans="1:7">
      <c r="A22555" s="695">
        <v>864</v>
      </c>
      <c r="B22555" s="695" t="s">
        <v>39</v>
      </c>
      <c r="C22555" s="697" t="s">
        <v>154</v>
      </c>
      <c r="D22555" s="699" t="s">
        <v>331</v>
      </c>
      <c r="E22555" s="672">
        <v>4411.82</v>
      </c>
      <c r="F22555" s="646" t="s">
        <v>42</v>
      </c>
      <c r="G22555" s="20">
        <f>SUM(A22555*E22555/100)</f>
        <v>38118.124799999998</v>
      </c>
    </row>
    <row r="22556" spans="1:7">
      <c r="A22556" s="696"/>
      <c r="B22556" s="696"/>
      <c r="C22556" s="698"/>
      <c r="D22556" s="700"/>
      <c r="E22556" s="701" t="s">
        <v>332</v>
      </c>
      <c r="F22556" s="702"/>
      <c r="G22556" s="703"/>
    </row>
    <row r="22557" spans="1:7">
      <c r="A22557" s="695">
        <v>48</v>
      </c>
      <c r="B22557" s="695" t="s">
        <v>39</v>
      </c>
      <c r="C22557" s="697" t="s">
        <v>157</v>
      </c>
      <c r="D22557" s="699" t="s">
        <v>158</v>
      </c>
      <c r="E22557" s="672">
        <v>3275.5</v>
      </c>
      <c r="F22557" s="646" t="s">
        <v>42</v>
      </c>
      <c r="G22557" s="20">
        <f>SUM(A22557*E22557/100)</f>
        <v>1572.24</v>
      </c>
    </row>
    <row r="22558" spans="1:7">
      <c r="A22558" s="696"/>
      <c r="B22558" s="696"/>
      <c r="C22558" s="698"/>
      <c r="D22558" s="700"/>
      <c r="E22558" s="701" t="s">
        <v>159</v>
      </c>
      <c r="F22558" s="702"/>
      <c r="G22558" s="703"/>
    </row>
    <row r="22559" spans="1:7">
      <c r="A22559" s="697">
        <v>63</v>
      </c>
      <c r="B22559" s="697" t="s">
        <v>39</v>
      </c>
      <c r="C22559" s="651" t="s">
        <v>54</v>
      </c>
      <c r="D22559" s="699" t="s">
        <v>257</v>
      </c>
      <c r="E22559" s="672">
        <v>180.5</v>
      </c>
      <c r="F22559" s="646" t="s">
        <v>42</v>
      </c>
      <c r="G22559" s="20">
        <f>SUM(A22559*E22559)</f>
        <v>11371.5</v>
      </c>
    </row>
    <row r="22560" spans="1:7" ht="60" customHeight="1">
      <c r="A22560" s="698"/>
      <c r="B22560" s="698"/>
      <c r="C22560" s="652"/>
      <c r="D22560" s="700"/>
      <c r="E22560" s="701" t="s">
        <v>258</v>
      </c>
      <c r="F22560" s="702"/>
      <c r="G22560" s="703"/>
    </row>
    <row r="22561" spans="1:7" s="25" customFormat="1">
      <c r="A22561" s="697">
        <v>48</v>
      </c>
      <c r="B22561" s="697" t="s">
        <v>39</v>
      </c>
      <c r="C22561" s="697" t="s">
        <v>57</v>
      </c>
      <c r="D22561" s="699" t="s">
        <v>48</v>
      </c>
      <c r="E22561" s="646">
        <v>27678.86</v>
      </c>
      <c r="F22561" s="646" t="s">
        <v>42</v>
      </c>
      <c r="G22561" s="20">
        <f>SUM(A22561*E22561/100)</f>
        <v>13285.852800000001</v>
      </c>
    </row>
    <row r="22562" spans="1:7" s="25" customFormat="1">
      <c r="A22562" s="698"/>
      <c r="B22562" s="698"/>
      <c r="C22562" s="698"/>
      <c r="D22562" s="700"/>
      <c r="E22562" s="707" t="s">
        <v>49</v>
      </c>
      <c r="F22562" s="707"/>
      <c r="G22562" s="707"/>
    </row>
    <row r="22563" spans="1:7">
      <c r="A22563" s="697">
        <v>153</v>
      </c>
      <c r="B22563" s="697" t="s">
        <v>39</v>
      </c>
      <c r="C22563" s="695" t="s">
        <v>60</v>
      </c>
      <c r="D22563" s="699" t="s">
        <v>51</v>
      </c>
      <c r="E22563" s="672">
        <v>28253.61</v>
      </c>
      <c r="F22563" s="646" t="s">
        <v>52</v>
      </c>
      <c r="G22563" s="20">
        <f>SUM(A22563*E22563/100)</f>
        <v>43228.023300000001</v>
      </c>
    </row>
    <row r="22564" spans="1:7">
      <c r="A22564" s="698"/>
      <c r="B22564" s="698"/>
      <c r="C22564" s="696"/>
      <c r="D22564" s="700"/>
      <c r="E22564" s="701" t="s">
        <v>53</v>
      </c>
      <c r="F22564" s="702"/>
      <c r="G22564" s="703"/>
    </row>
    <row r="22565" spans="1:7">
      <c r="A22565" s="695">
        <v>144</v>
      </c>
      <c r="B22565" s="695" t="s">
        <v>39</v>
      </c>
      <c r="C22565" s="697" t="s">
        <v>63</v>
      </c>
      <c r="D22565" s="699" t="s">
        <v>55</v>
      </c>
      <c r="E22565" s="672">
        <v>34520.31</v>
      </c>
      <c r="F22565" s="646" t="s">
        <v>42</v>
      </c>
      <c r="G22565" s="20">
        <f>SUM(A22565*E22565/100)</f>
        <v>49709.246399999996</v>
      </c>
    </row>
    <row r="22566" spans="1:7">
      <c r="A22566" s="696"/>
      <c r="B22566" s="696"/>
      <c r="C22566" s="698"/>
      <c r="D22566" s="700"/>
      <c r="E22566" s="701" t="s">
        <v>56</v>
      </c>
      <c r="F22566" s="702"/>
      <c r="G22566" s="703"/>
    </row>
    <row r="22567" spans="1:7">
      <c r="A22567" s="697">
        <v>6668</v>
      </c>
      <c r="B22567" s="697" t="s">
        <v>39</v>
      </c>
      <c r="C22567" s="695" t="s">
        <v>66</v>
      </c>
      <c r="D22567" s="699" t="s">
        <v>58</v>
      </c>
      <c r="E22567" s="672">
        <v>1079.6500000000001</v>
      </c>
      <c r="F22567" s="646" t="s">
        <v>42</v>
      </c>
      <c r="G22567" s="13">
        <f>SUM(A22567*E22567/100)</f>
        <v>71991.062000000005</v>
      </c>
    </row>
    <row r="22568" spans="1:7">
      <c r="A22568" s="698"/>
      <c r="B22568" s="698"/>
      <c r="C22568" s="696"/>
      <c r="D22568" s="700"/>
      <c r="E22568" s="701" t="s">
        <v>59</v>
      </c>
      <c r="F22568" s="702"/>
      <c r="G22568" s="703"/>
    </row>
    <row r="22569" spans="1:7">
      <c r="A22569" s="695">
        <v>7044</v>
      </c>
      <c r="B22569" s="695" t="s">
        <v>39</v>
      </c>
      <c r="C22569" s="697" t="s">
        <v>69</v>
      </c>
      <c r="D22569" s="699" t="s">
        <v>64</v>
      </c>
      <c r="E22569" s="672">
        <v>829.95</v>
      </c>
      <c r="F22569" s="646" t="s">
        <v>42</v>
      </c>
      <c r="G22569" s="13">
        <f>SUM(A22569*E22569/100)</f>
        <v>58461.678000000007</v>
      </c>
    </row>
    <row r="22570" spans="1:7">
      <c r="A22570" s="696"/>
      <c r="B22570" s="696"/>
      <c r="C22570" s="698"/>
      <c r="D22570" s="700"/>
      <c r="E22570" s="701" t="s">
        <v>65</v>
      </c>
      <c r="F22570" s="702"/>
      <c r="G22570" s="703"/>
    </row>
    <row r="22571" spans="1:7">
      <c r="A22571" s="695">
        <v>769</v>
      </c>
      <c r="B22571" s="695" t="s">
        <v>39</v>
      </c>
      <c r="C22571" s="697" t="s">
        <v>73</v>
      </c>
      <c r="D22571" s="699" t="s">
        <v>313</v>
      </c>
      <c r="E22571" s="672">
        <v>1287.44</v>
      </c>
      <c r="F22571" s="646" t="s">
        <v>42</v>
      </c>
      <c r="G22571" s="13">
        <f>SUM(A22571*E22571/100)</f>
        <v>9900.4135999999999</v>
      </c>
    </row>
    <row r="22572" spans="1:7" ht="38.25" customHeight="1">
      <c r="A22572" s="696"/>
      <c r="B22572" s="696"/>
      <c r="C22572" s="698"/>
      <c r="D22572" s="700"/>
      <c r="E22572" s="701" t="s">
        <v>314</v>
      </c>
      <c r="F22572" s="702"/>
      <c r="G22572" s="703"/>
    </row>
    <row r="22573" spans="1:7">
      <c r="A22573" s="695">
        <v>60</v>
      </c>
      <c r="B22573" s="695" t="s">
        <v>72</v>
      </c>
      <c r="C22573" s="697" t="s">
        <v>208</v>
      </c>
      <c r="D22573" s="699" t="s">
        <v>333</v>
      </c>
      <c r="E22573" s="672">
        <v>261.25</v>
      </c>
      <c r="F22573" s="646" t="s">
        <v>75</v>
      </c>
      <c r="G22573" s="13">
        <f>SUM(A22573*E22573)</f>
        <v>15675</v>
      </c>
    </row>
    <row r="22574" spans="1:7">
      <c r="A22574" s="696"/>
      <c r="B22574" s="696"/>
      <c r="C22574" s="698"/>
      <c r="D22574" s="700"/>
      <c r="E22574" s="701" t="s">
        <v>334</v>
      </c>
      <c r="F22574" s="702"/>
      <c r="G22574" s="703"/>
    </row>
    <row r="22575" spans="1:7">
      <c r="A22575" s="695">
        <v>9152</v>
      </c>
      <c r="B22575" s="695" t="s">
        <v>39</v>
      </c>
      <c r="C22575" s="697" t="s">
        <v>209</v>
      </c>
      <c r="D22575" s="699" t="s">
        <v>67</v>
      </c>
      <c r="E22575" s="672">
        <v>896.31</v>
      </c>
      <c r="F22575" s="646" t="s">
        <v>42</v>
      </c>
      <c r="G22575" s="13">
        <f>SUM(A22575*E22575/100)</f>
        <v>82030.291199999992</v>
      </c>
    </row>
    <row r="22576" spans="1:7">
      <c r="A22576" s="696"/>
      <c r="B22576" s="696"/>
      <c r="C22576" s="698"/>
      <c r="D22576" s="700"/>
      <c r="E22576" s="701" t="s">
        <v>335</v>
      </c>
      <c r="F22576" s="702"/>
      <c r="G22576" s="703"/>
    </row>
    <row r="22577" spans="1:7">
      <c r="A22577" s="695">
        <v>120</v>
      </c>
      <c r="B22577" s="695" t="s">
        <v>39</v>
      </c>
      <c r="C22577" s="697" t="s">
        <v>210</v>
      </c>
      <c r="D22577" s="699" t="s">
        <v>336</v>
      </c>
      <c r="E22577" s="672">
        <v>1030.98</v>
      </c>
      <c r="F22577" s="646" t="s">
        <v>42</v>
      </c>
      <c r="G22577" s="13">
        <f>SUM(A22577*E22577/100)</f>
        <v>1237.1760000000002</v>
      </c>
    </row>
    <row r="22578" spans="1:7">
      <c r="A22578" s="696"/>
      <c r="B22578" s="696"/>
      <c r="C22578" s="698"/>
      <c r="D22578" s="700"/>
      <c r="E22578" s="701" t="s">
        <v>337</v>
      </c>
      <c r="F22578" s="702"/>
      <c r="G22578" s="703"/>
    </row>
    <row r="22579" spans="1:7" s="30" customFormat="1">
      <c r="A22579" s="674"/>
      <c r="B22579" s="674"/>
      <c r="C22579" s="3"/>
      <c r="D22579" s="26"/>
      <c r="E22579" s="27"/>
      <c r="F22579" s="28" t="s">
        <v>77</v>
      </c>
      <c r="G22579" s="29">
        <v>897944</v>
      </c>
    </row>
    <row r="22580" spans="1:7">
      <c r="A22580" s="31"/>
      <c r="B22580" s="32"/>
      <c r="C22580" s="32"/>
      <c r="D22580" s="33" t="s">
        <v>78</v>
      </c>
      <c r="E22580" s="32"/>
      <c r="F22580" s="32"/>
      <c r="G22580" s="34"/>
    </row>
    <row r="22581" spans="1:7" s="25" customFormat="1">
      <c r="A22581" s="759">
        <v>1</v>
      </c>
      <c r="B22581" s="759" t="s">
        <v>72</v>
      </c>
      <c r="C22581" s="760" t="s">
        <v>11</v>
      </c>
      <c r="D22581" s="755" t="s">
        <v>79</v>
      </c>
      <c r="E22581" s="662">
        <v>4802.6000000000004</v>
      </c>
      <c r="F22581" s="652" t="s">
        <v>75</v>
      </c>
      <c r="G22581" s="13">
        <f>SUM(A22581*E22581)</f>
        <v>4802.6000000000004</v>
      </c>
    </row>
    <row r="22582" spans="1:7" s="25" customFormat="1">
      <c r="A22582" s="696"/>
      <c r="B22582" s="696"/>
      <c r="C22582" s="698"/>
      <c r="D22582" s="700"/>
      <c r="E22582" s="701" t="s">
        <v>80</v>
      </c>
      <c r="F22582" s="702"/>
      <c r="G22582" s="703"/>
    </row>
    <row r="22583" spans="1:7" s="36" customFormat="1">
      <c r="A22583" s="695">
        <v>2</v>
      </c>
      <c r="B22583" s="695" t="s">
        <v>72</v>
      </c>
      <c r="C22583" s="697" t="s">
        <v>15</v>
      </c>
      <c r="D22583" s="699" t="s">
        <v>81</v>
      </c>
      <c r="E22583" s="672">
        <v>2042.43</v>
      </c>
      <c r="F22583" s="646" t="s">
        <v>75</v>
      </c>
      <c r="G22583" s="13">
        <f>SUM(A22583*E22583)</f>
        <v>4084.86</v>
      </c>
    </row>
    <row r="22584" spans="1:7" s="36" customFormat="1">
      <c r="A22584" s="696"/>
      <c r="B22584" s="696"/>
      <c r="C22584" s="698"/>
      <c r="D22584" s="700"/>
      <c r="E22584" s="701" t="s">
        <v>82</v>
      </c>
      <c r="F22584" s="702"/>
      <c r="G22584" s="703"/>
    </row>
    <row r="22585" spans="1:7">
      <c r="A22585" s="695">
        <v>2</v>
      </c>
      <c r="B22585" s="695" t="s">
        <v>72</v>
      </c>
      <c r="C22585" s="697" t="s">
        <v>18</v>
      </c>
      <c r="D22585" s="699" t="s">
        <v>83</v>
      </c>
      <c r="E22585" s="672">
        <v>447.15</v>
      </c>
      <c r="F22585" s="646" t="s">
        <v>75</v>
      </c>
      <c r="G22585" s="13">
        <f>SUM(A22585*E22585)</f>
        <v>894.3</v>
      </c>
    </row>
    <row r="22586" spans="1:7">
      <c r="A22586" s="696"/>
      <c r="B22586" s="696"/>
      <c r="C22586" s="698"/>
      <c r="D22586" s="700"/>
      <c r="E22586" s="701" t="s">
        <v>84</v>
      </c>
      <c r="F22586" s="702"/>
      <c r="G22586" s="703"/>
    </row>
    <row r="22587" spans="1:7">
      <c r="A22587" s="704">
        <v>3</v>
      </c>
      <c r="B22587" s="704" t="s">
        <v>72</v>
      </c>
      <c r="C22587" s="705" t="s">
        <v>21</v>
      </c>
      <c r="D22587" s="706" t="s">
        <v>85</v>
      </c>
      <c r="E22587" s="672">
        <v>1109.46</v>
      </c>
      <c r="F22587" s="646" t="s">
        <v>75</v>
      </c>
      <c r="G22587" s="13">
        <f>SUM(A22587*E22587)</f>
        <v>3328.38</v>
      </c>
    </row>
    <row r="22588" spans="1:7">
      <c r="A22588" s="704"/>
      <c r="B22588" s="704"/>
      <c r="C22588" s="705"/>
      <c r="D22588" s="706"/>
      <c r="E22588" s="707" t="s">
        <v>86</v>
      </c>
      <c r="F22588" s="707"/>
      <c r="G22588" s="707"/>
    </row>
    <row r="22589" spans="1:7" s="36" customFormat="1">
      <c r="A22589" s="695">
        <v>2</v>
      </c>
      <c r="B22589" s="695" t="s">
        <v>72</v>
      </c>
      <c r="C22589" s="697" t="s">
        <v>25</v>
      </c>
      <c r="D22589" s="699" t="s">
        <v>87</v>
      </c>
      <c r="E22589" s="672">
        <v>509.74</v>
      </c>
      <c r="F22589" s="646" t="s">
        <v>75</v>
      </c>
      <c r="G22589" s="13">
        <f>SUM(A22589*E22589)</f>
        <v>1019.48</v>
      </c>
    </row>
    <row r="22590" spans="1:7" s="36" customFormat="1">
      <c r="A22590" s="696"/>
      <c r="B22590" s="696"/>
      <c r="C22590" s="698"/>
      <c r="D22590" s="700"/>
      <c r="E22590" s="701" t="s">
        <v>88</v>
      </c>
      <c r="F22590" s="702"/>
      <c r="G22590" s="703"/>
    </row>
    <row r="22591" spans="1:7" s="36" customFormat="1">
      <c r="A22591" s="695">
        <v>1</v>
      </c>
      <c r="B22591" s="695" t="s">
        <v>89</v>
      </c>
      <c r="C22591" s="697" t="s">
        <v>29</v>
      </c>
      <c r="D22591" s="699" t="s">
        <v>90</v>
      </c>
      <c r="E22591" s="672">
        <v>1142.24</v>
      </c>
      <c r="F22591" s="646" t="s">
        <v>75</v>
      </c>
      <c r="G22591" s="13">
        <f>SUM(A22591*E22591)</f>
        <v>1142.24</v>
      </c>
    </row>
    <row r="22592" spans="1:7" s="36" customFormat="1">
      <c r="A22592" s="696"/>
      <c r="B22592" s="696"/>
      <c r="C22592" s="698"/>
      <c r="D22592" s="700"/>
      <c r="E22592" s="701" t="s">
        <v>91</v>
      </c>
      <c r="F22592" s="702"/>
      <c r="G22592" s="703"/>
    </row>
    <row r="22593" spans="1:7">
      <c r="A22593" s="695">
        <v>1</v>
      </c>
      <c r="B22593" s="695" t="s">
        <v>89</v>
      </c>
      <c r="C22593" s="697" t="s">
        <v>33</v>
      </c>
      <c r="D22593" s="699" t="s">
        <v>92</v>
      </c>
      <c r="E22593" s="672">
        <v>4694.8</v>
      </c>
      <c r="F22593" s="646" t="s">
        <v>75</v>
      </c>
      <c r="G22593" s="13">
        <f>SUM(A22593*E22593)</f>
        <v>4694.8</v>
      </c>
    </row>
    <row r="22594" spans="1:7">
      <c r="A22594" s="696"/>
      <c r="B22594" s="696"/>
      <c r="C22594" s="698"/>
      <c r="D22594" s="700"/>
      <c r="E22594" s="701" t="s">
        <v>93</v>
      </c>
      <c r="F22594" s="702"/>
      <c r="G22594" s="703"/>
    </row>
    <row r="22595" spans="1:7">
      <c r="A22595" s="695">
        <v>1</v>
      </c>
      <c r="B22595" s="695" t="s">
        <v>89</v>
      </c>
      <c r="C22595" s="697" t="s">
        <v>36</v>
      </c>
      <c r="D22595" s="699" t="s">
        <v>94</v>
      </c>
      <c r="E22595" s="672">
        <v>938.47</v>
      </c>
      <c r="F22595" s="646" t="s">
        <v>75</v>
      </c>
      <c r="G22595" s="13">
        <f>SUM(A22595*E22595)</f>
        <v>938.47</v>
      </c>
    </row>
    <row r="22596" spans="1:7">
      <c r="A22596" s="696"/>
      <c r="B22596" s="696"/>
      <c r="C22596" s="698"/>
      <c r="D22596" s="700"/>
      <c r="E22596" s="701" t="s">
        <v>95</v>
      </c>
      <c r="F22596" s="702"/>
      <c r="G22596" s="703"/>
    </row>
    <row r="22597" spans="1:7" s="36" customFormat="1">
      <c r="A22597" s="695">
        <v>1</v>
      </c>
      <c r="B22597" s="695" t="s">
        <v>89</v>
      </c>
      <c r="C22597" s="697" t="s">
        <v>40</v>
      </c>
      <c r="D22597" s="699" t="s">
        <v>96</v>
      </c>
      <c r="E22597" s="672">
        <v>795</v>
      </c>
      <c r="F22597" s="646" t="s">
        <v>75</v>
      </c>
      <c r="G22597" s="13">
        <f>SUM(A22597*E22597)</f>
        <v>795</v>
      </c>
    </row>
    <row r="22598" spans="1:7" s="36" customFormat="1">
      <c r="A22598" s="696"/>
      <c r="B22598" s="696"/>
      <c r="C22598" s="698"/>
      <c r="D22598" s="700"/>
      <c r="E22598" s="701" t="s">
        <v>97</v>
      </c>
      <c r="F22598" s="702"/>
      <c r="G22598" s="703"/>
    </row>
    <row r="22599" spans="1:7" s="36" customFormat="1">
      <c r="A22599" s="695"/>
      <c r="B22599" s="695"/>
      <c r="C22599" s="697" t="s">
        <v>44</v>
      </c>
      <c r="D22599" s="699" t="s">
        <v>98</v>
      </c>
      <c r="E22599" s="39"/>
      <c r="F22599" s="40"/>
      <c r="G22599" s="41"/>
    </row>
    <row r="22600" spans="1:7" s="36" customFormat="1">
      <c r="A22600" s="696"/>
      <c r="B22600" s="696"/>
      <c r="C22600" s="698"/>
      <c r="D22600" s="700"/>
      <c r="E22600" s="42"/>
      <c r="F22600" s="43"/>
      <c r="G22600" s="44"/>
    </row>
    <row r="22601" spans="1:7" s="36" customFormat="1">
      <c r="A22601" s="695">
        <v>1</v>
      </c>
      <c r="B22601" s="695" t="s">
        <v>89</v>
      </c>
      <c r="C22601" s="697" t="s">
        <v>99</v>
      </c>
      <c r="D22601" s="699" t="s">
        <v>100</v>
      </c>
      <c r="E22601" s="672">
        <v>271.92</v>
      </c>
      <c r="F22601" s="646" t="s">
        <v>75</v>
      </c>
      <c r="G22601" s="13">
        <f>SUM(A22601*E22601)</f>
        <v>271.92</v>
      </c>
    </row>
    <row r="22602" spans="1:7" s="36" customFormat="1">
      <c r="A22602" s="696"/>
      <c r="B22602" s="696"/>
      <c r="C22602" s="698"/>
      <c r="D22602" s="700"/>
      <c r="E22602" s="701" t="s">
        <v>101</v>
      </c>
      <c r="F22602" s="702"/>
      <c r="G22602" s="703"/>
    </row>
    <row r="22603" spans="1:7" s="36" customFormat="1">
      <c r="A22603" s="695">
        <v>1</v>
      </c>
      <c r="B22603" s="695" t="s">
        <v>89</v>
      </c>
      <c r="C22603" s="697" t="s">
        <v>102</v>
      </c>
      <c r="D22603" s="699" t="s">
        <v>103</v>
      </c>
      <c r="E22603" s="672">
        <v>365.42</v>
      </c>
      <c r="F22603" s="646" t="s">
        <v>75</v>
      </c>
      <c r="G22603" s="13">
        <f>SUM(A22603*E22603)</f>
        <v>365.42</v>
      </c>
    </row>
    <row r="22604" spans="1:7" s="36" customFormat="1">
      <c r="A22604" s="696"/>
      <c r="B22604" s="696"/>
      <c r="C22604" s="698"/>
      <c r="D22604" s="700"/>
      <c r="E22604" s="701" t="s">
        <v>104</v>
      </c>
      <c r="F22604" s="702"/>
      <c r="G22604" s="703"/>
    </row>
    <row r="22605" spans="1:7" s="30" customFormat="1">
      <c r="A22605" s="645"/>
      <c r="B22605" s="645"/>
      <c r="C22605" s="646"/>
      <c r="D22605" s="647"/>
      <c r="E22605" s="27"/>
      <c r="F22605" s="28" t="s">
        <v>105</v>
      </c>
      <c r="G22605" s="47">
        <v>23005</v>
      </c>
    </row>
    <row r="22606" spans="1:7">
      <c r="A22606" s="645"/>
      <c r="B22606" s="645"/>
      <c r="C22606" s="646"/>
      <c r="D22606" s="48" t="s">
        <v>106</v>
      </c>
      <c r="E22606" s="648"/>
      <c r="F22606" s="648"/>
      <c r="G22606" s="648"/>
    </row>
    <row r="22607" spans="1:7" s="36" customFormat="1">
      <c r="A22607" s="695">
        <v>60</v>
      </c>
      <c r="B22607" s="695" t="s">
        <v>107</v>
      </c>
      <c r="C22607" s="697" t="s">
        <v>11</v>
      </c>
      <c r="D22607" s="699" t="s">
        <v>108</v>
      </c>
      <c r="E22607" s="672">
        <v>373</v>
      </c>
      <c r="F22607" s="646" t="s">
        <v>75</v>
      </c>
      <c r="G22607" s="13">
        <f>SUM(A22607*E22607)</f>
        <v>22380</v>
      </c>
    </row>
    <row r="22608" spans="1:7" s="36" customFormat="1">
      <c r="A22608" s="696"/>
      <c r="B22608" s="696"/>
      <c r="C22608" s="698"/>
      <c r="D22608" s="700"/>
      <c r="E22608" s="701" t="s">
        <v>109</v>
      </c>
      <c r="F22608" s="702"/>
      <c r="G22608" s="703"/>
    </row>
    <row r="22609" spans="1:7" s="36" customFormat="1">
      <c r="A22609" s="695">
        <v>50</v>
      </c>
      <c r="B22609" s="695" t="s">
        <v>107</v>
      </c>
      <c r="C22609" s="697" t="s">
        <v>15</v>
      </c>
      <c r="D22609" s="699" t="s">
        <v>110</v>
      </c>
      <c r="E22609" s="672">
        <v>242</v>
      </c>
      <c r="F22609" s="646" t="s">
        <v>111</v>
      </c>
      <c r="G22609" s="13">
        <f>SUM(A22609*E22609)</f>
        <v>12100</v>
      </c>
    </row>
    <row r="22610" spans="1:7" s="36" customFormat="1">
      <c r="A22610" s="696"/>
      <c r="B22610" s="696"/>
      <c r="C22610" s="698"/>
      <c r="D22610" s="700"/>
      <c r="E22610" s="701" t="s">
        <v>112</v>
      </c>
      <c r="F22610" s="702"/>
      <c r="G22610" s="703"/>
    </row>
    <row r="22611" spans="1:7">
      <c r="A22611" s="695">
        <v>5</v>
      </c>
      <c r="B22611" s="695" t="s">
        <v>72</v>
      </c>
      <c r="C22611" s="697" t="s">
        <v>18</v>
      </c>
      <c r="D22611" s="699" t="s">
        <v>113</v>
      </c>
      <c r="E22611" s="672">
        <v>14748</v>
      </c>
      <c r="F22611" s="646" t="s">
        <v>75</v>
      </c>
      <c r="G22611" s="13">
        <f>SUM(A22611*E22611)</f>
        <v>73740</v>
      </c>
    </row>
    <row r="22612" spans="1:7">
      <c r="A22612" s="696"/>
      <c r="B22612" s="696"/>
      <c r="C22612" s="698"/>
      <c r="D22612" s="700"/>
      <c r="E22612" s="701" t="s">
        <v>114</v>
      </c>
      <c r="F22612" s="702"/>
      <c r="G22612" s="703"/>
    </row>
    <row r="22613" spans="1:7">
      <c r="A22613" s="645"/>
      <c r="B22613" s="645"/>
      <c r="C22613" s="646"/>
      <c r="D22613" s="647"/>
      <c r="E22613" s="648"/>
      <c r="F22613" s="50" t="s">
        <v>116</v>
      </c>
      <c r="G22613" s="51">
        <v>108220</v>
      </c>
    </row>
    <row r="22614" spans="1:7">
      <c r="A22614" s="6"/>
      <c r="B22614" s="6"/>
      <c r="C22614" s="7"/>
      <c r="D22614" s="8" t="s">
        <v>117</v>
      </c>
      <c r="E22614" s="6"/>
      <c r="F22614" s="6"/>
      <c r="G22614" s="9"/>
    </row>
    <row r="22615" spans="1:7" ht="25.5">
      <c r="A22615" s="645">
        <v>1</v>
      </c>
      <c r="B22615" s="645" t="s">
        <v>89</v>
      </c>
      <c r="C22615" s="646" t="s">
        <v>11</v>
      </c>
      <c r="D22615" s="647" t="s">
        <v>115</v>
      </c>
      <c r="E22615" s="672"/>
      <c r="F22615" s="646" t="s">
        <v>75</v>
      </c>
      <c r="G22615" s="13"/>
    </row>
    <row r="22616" spans="1:7">
      <c r="A22616" s="6"/>
      <c r="B22616" s="6"/>
      <c r="C22616" s="7"/>
      <c r="D22616" s="8" t="s">
        <v>118</v>
      </c>
      <c r="E22616" s="6"/>
      <c r="F22616" s="6"/>
      <c r="G22616" s="9"/>
    </row>
    <row r="22617" spans="1:7" ht="153">
      <c r="A22617" s="645">
        <v>60</v>
      </c>
      <c r="B22617" s="645" t="s">
        <v>107</v>
      </c>
      <c r="C22617" s="646" t="s">
        <v>11</v>
      </c>
      <c r="D22617" s="647" t="s">
        <v>119</v>
      </c>
      <c r="E22617" s="672"/>
      <c r="F22617" s="646" t="s">
        <v>111</v>
      </c>
      <c r="G22617" s="13"/>
    </row>
    <row r="22618" spans="1:7" ht="140.25">
      <c r="A22618" s="645">
        <v>10</v>
      </c>
      <c r="B22618" s="645" t="s">
        <v>72</v>
      </c>
      <c r="C22618" s="646" t="s">
        <v>15</v>
      </c>
      <c r="D22618" s="647" t="s">
        <v>120</v>
      </c>
      <c r="E22618" s="672"/>
      <c r="F22618" s="646" t="s">
        <v>75</v>
      </c>
      <c r="G22618" s="13"/>
    </row>
    <row r="22619" spans="1:7" ht="153">
      <c r="A22619" s="645">
        <v>100</v>
      </c>
      <c r="B22619" s="645" t="s">
        <v>107</v>
      </c>
      <c r="C22619" s="646" t="s">
        <v>18</v>
      </c>
      <c r="D22619" s="647" t="s">
        <v>121</v>
      </c>
      <c r="E22619" s="672"/>
      <c r="F22619" s="646" t="s">
        <v>111</v>
      </c>
      <c r="G22619" s="13"/>
    </row>
    <row r="22620" spans="1:7" ht="140.25">
      <c r="A22620" s="645">
        <v>10</v>
      </c>
      <c r="B22620" s="645" t="s">
        <v>72</v>
      </c>
      <c r="C22620" s="646" t="s">
        <v>21</v>
      </c>
      <c r="D22620" s="647" t="s">
        <v>122</v>
      </c>
      <c r="E22620" s="672"/>
      <c r="F22620" s="646" t="s">
        <v>75</v>
      </c>
      <c r="G22620" s="13"/>
    </row>
    <row r="22621" spans="1:7" ht="153">
      <c r="A22621" s="645">
        <v>100</v>
      </c>
      <c r="B22621" s="645" t="s">
        <v>107</v>
      </c>
      <c r="C22621" s="646" t="s">
        <v>25</v>
      </c>
      <c r="D22621" s="647" t="s">
        <v>123</v>
      </c>
      <c r="E22621" s="672"/>
      <c r="F22621" s="646" t="s">
        <v>111</v>
      </c>
      <c r="G22621" s="13"/>
    </row>
    <row r="22622" spans="1:7" ht="153">
      <c r="A22622" s="645">
        <v>20</v>
      </c>
      <c r="B22622" s="645" t="s">
        <v>107</v>
      </c>
      <c r="C22622" s="646" t="s">
        <v>29</v>
      </c>
      <c r="D22622" s="647" t="s">
        <v>124</v>
      </c>
      <c r="E22622" s="672"/>
      <c r="F22622" s="646" t="s">
        <v>111</v>
      </c>
      <c r="G22622" s="13"/>
    </row>
    <row r="22623" spans="1:7" ht="153">
      <c r="A22623" s="645">
        <v>8</v>
      </c>
      <c r="B22623" s="645" t="s">
        <v>72</v>
      </c>
      <c r="C22623" s="646" t="s">
        <v>33</v>
      </c>
      <c r="D22623" s="647" t="s">
        <v>125</v>
      </c>
      <c r="E22623" s="672"/>
      <c r="F22623" s="646" t="s">
        <v>75</v>
      </c>
      <c r="G22623" s="13"/>
    </row>
    <row r="22624" spans="1:7" ht="89.25">
      <c r="A22624" s="645">
        <v>6</v>
      </c>
      <c r="B22624" s="645" t="s">
        <v>72</v>
      </c>
      <c r="C22624" s="646" t="s">
        <v>36</v>
      </c>
      <c r="D22624" s="647" t="s">
        <v>126</v>
      </c>
      <c r="E22624" s="672"/>
      <c r="F22624" s="646" t="s">
        <v>75</v>
      </c>
      <c r="G22624" s="13"/>
    </row>
    <row r="22625" spans="1:7" ht="89.25">
      <c r="A22625" s="645">
        <v>3</v>
      </c>
      <c r="B22625" s="645" t="s">
        <v>72</v>
      </c>
      <c r="C22625" s="646" t="s">
        <v>40</v>
      </c>
      <c r="D22625" s="647" t="s">
        <v>127</v>
      </c>
      <c r="E22625" s="672"/>
      <c r="F22625" s="646" t="s">
        <v>75</v>
      </c>
      <c r="G22625" s="13"/>
    </row>
    <row r="22626" spans="1:7" ht="89.25">
      <c r="A22626" s="645">
        <v>2</v>
      </c>
      <c r="B22626" s="645" t="s">
        <v>72</v>
      </c>
      <c r="C22626" s="646" t="s">
        <v>44</v>
      </c>
      <c r="D22626" s="647" t="s">
        <v>128</v>
      </c>
      <c r="E22626" s="672"/>
      <c r="F22626" s="646" t="s">
        <v>75</v>
      </c>
      <c r="G22626" s="13"/>
    </row>
    <row r="22627" spans="1:7">
      <c r="A22627" s="6"/>
      <c r="B22627" s="6"/>
      <c r="C22627" s="7"/>
      <c r="D22627" s="38"/>
      <c r="E22627" s="6"/>
      <c r="F22627" s="6"/>
      <c r="G22627" s="9"/>
    </row>
    <row r="22628" spans="1:7" s="36" customFormat="1">
      <c r="A22628" s="52" t="s">
        <v>129</v>
      </c>
      <c r="B22628" s="53"/>
      <c r="C22628" s="54" t="s">
        <v>130</v>
      </c>
      <c r="D22628" s="55"/>
      <c r="F22628" s="56" t="s">
        <v>131</v>
      </c>
      <c r="G22628" s="54"/>
    </row>
    <row r="22629" spans="1:7" s="30" customFormat="1">
      <c r="A22629" s="52" t="s">
        <v>132</v>
      </c>
      <c r="B22629" s="53"/>
      <c r="C22629" s="54" t="s">
        <v>133</v>
      </c>
      <c r="D22629" s="55"/>
      <c r="E22629" s="36"/>
      <c r="F22629" s="56" t="s">
        <v>131</v>
      </c>
    </row>
    <row r="22630" spans="1:7" s="30" customFormat="1">
      <c r="A22630" s="52" t="s">
        <v>134</v>
      </c>
      <c r="B22630" s="57"/>
      <c r="C22630" s="54" t="s">
        <v>135</v>
      </c>
      <c r="D22630" s="58"/>
      <c r="F22630" s="56" t="s">
        <v>131</v>
      </c>
    </row>
    <row r="22631" spans="1:7" s="30" customFormat="1">
      <c r="A22631" s="52" t="s">
        <v>136</v>
      </c>
      <c r="B22631" s="57"/>
      <c r="C22631" s="54" t="s">
        <v>137</v>
      </c>
      <c r="D22631" s="58"/>
      <c r="F22631" s="56" t="s">
        <v>131</v>
      </c>
    </row>
    <row r="22632" spans="1:7" s="25" customFormat="1">
      <c r="A22632" s="59"/>
      <c r="B22632" s="54"/>
      <c r="C22632" s="54"/>
      <c r="D22632" s="60"/>
      <c r="E22632" s="61" t="s">
        <v>138</v>
      </c>
      <c r="F22632" s="62"/>
      <c r="G22632" s="62"/>
    </row>
    <row r="22633" spans="1:7" s="25" customFormat="1">
      <c r="A22633" s="59"/>
      <c r="B22633" s="54"/>
      <c r="C22633" s="54"/>
      <c r="D22633" s="60"/>
      <c r="E22633" s="54"/>
      <c r="F22633" s="54"/>
      <c r="G22633" s="63"/>
    </row>
    <row r="22634" spans="1:7" s="25" customFormat="1">
      <c r="A22634" s="55" t="s">
        <v>139</v>
      </c>
      <c r="B22634" s="54"/>
      <c r="C22634" s="54"/>
      <c r="D22634" s="60"/>
      <c r="E22634" s="64" t="s">
        <v>140</v>
      </c>
      <c r="F22634" s="54"/>
      <c r="G22634" s="63"/>
    </row>
    <row r="22635" spans="1:7" s="25" customFormat="1">
      <c r="B22635" s="54"/>
      <c r="C22635" s="54"/>
      <c r="D22635" s="60"/>
      <c r="E22635" s="64" t="s">
        <v>141</v>
      </c>
      <c r="F22635" s="54"/>
      <c r="G22635" s="63"/>
    </row>
    <row r="22636" spans="1:7" s="25" customFormat="1">
      <c r="B22636" s="54"/>
      <c r="C22636" s="54"/>
      <c r="D22636" s="60"/>
      <c r="E22636" s="64" t="s">
        <v>142</v>
      </c>
      <c r="F22636" s="54"/>
      <c r="G22636" s="63"/>
    </row>
    <row r="22677" spans="1:7">
      <c r="A22677" s="741" t="s">
        <v>0</v>
      </c>
      <c r="B22677" s="741"/>
      <c r="C22677" s="741"/>
      <c r="D22677" s="741"/>
      <c r="E22677" s="741"/>
      <c r="F22677" s="741"/>
      <c r="G22677" s="741"/>
    </row>
    <row r="22678" spans="1:7">
      <c r="A22678" s="742" t="s">
        <v>1</v>
      </c>
      <c r="B22678" s="742"/>
      <c r="C22678" s="742"/>
      <c r="D22678" s="742"/>
      <c r="E22678" s="742"/>
      <c r="F22678" s="742"/>
      <c r="G22678" s="742"/>
    </row>
    <row r="22679" spans="1:7" ht="57" customHeight="1">
      <c r="A22679" s="1" t="s">
        <v>2</v>
      </c>
      <c r="B22679" s="666"/>
      <c r="C22679" s="666"/>
      <c r="D22679" s="753" t="s">
        <v>338</v>
      </c>
      <c r="E22679" s="753"/>
      <c r="F22679" s="753"/>
      <c r="G22679" s="753"/>
    </row>
    <row r="22680" spans="1:7" ht="25.5">
      <c r="A22680" s="744" t="s">
        <v>3</v>
      </c>
      <c r="B22680" s="745"/>
      <c r="C22680" s="3" t="s">
        <v>4</v>
      </c>
      <c r="D22680" s="674" t="s">
        <v>5</v>
      </c>
      <c r="E22680" s="674" t="s">
        <v>6</v>
      </c>
      <c r="F22680" s="674" t="s">
        <v>7</v>
      </c>
      <c r="G22680" s="5" t="s">
        <v>8</v>
      </c>
    </row>
    <row r="22681" spans="1:7">
      <c r="A22681" s="6"/>
      <c r="B22681" s="6"/>
      <c r="C22681" s="7"/>
      <c r="D22681" s="8" t="s">
        <v>9</v>
      </c>
      <c r="E22681" s="6"/>
      <c r="F22681" s="6"/>
      <c r="G22681" s="9"/>
    </row>
    <row r="22682" spans="1:7">
      <c r="A22682" s="695">
        <v>80</v>
      </c>
      <c r="B22682" s="695" t="s">
        <v>10</v>
      </c>
      <c r="C22682" s="697" t="s">
        <v>11</v>
      </c>
      <c r="D22682" s="699" t="s">
        <v>241</v>
      </c>
      <c r="E22682" s="672">
        <v>3176.25</v>
      </c>
      <c r="F22682" s="646" t="s">
        <v>242</v>
      </c>
      <c r="G22682" s="20">
        <f>SUM(A22682*E22682/1000)</f>
        <v>254.1</v>
      </c>
    </row>
    <row r="22683" spans="1:7">
      <c r="A22683" s="696"/>
      <c r="B22683" s="696"/>
      <c r="C22683" s="698"/>
      <c r="D22683" s="700"/>
      <c r="E22683" s="701" t="s">
        <v>180</v>
      </c>
      <c r="F22683" s="702"/>
      <c r="G22683" s="703"/>
    </row>
    <row r="22684" spans="1:7">
      <c r="A22684" s="695">
        <v>20</v>
      </c>
      <c r="B22684" s="695" t="s">
        <v>10</v>
      </c>
      <c r="C22684" s="651" t="s">
        <v>15</v>
      </c>
      <c r="D22684" s="699" t="s">
        <v>12</v>
      </c>
      <c r="E22684" s="672">
        <v>8694.9500000000007</v>
      </c>
      <c r="F22684" s="646" t="s">
        <v>13</v>
      </c>
      <c r="G22684" s="13">
        <f>SUM(A22684*E22684/100)</f>
        <v>1738.99</v>
      </c>
    </row>
    <row r="22685" spans="1:7">
      <c r="A22685" s="696"/>
      <c r="B22685" s="696"/>
      <c r="C22685" s="652"/>
      <c r="D22685" s="700"/>
      <c r="E22685" s="701" t="s">
        <v>14</v>
      </c>
      <c r="F22685" s="702"/>
      <c r="G22685" s="703"/>
    </row>
    <row r="22686" spans="1:7">
      <c r="A22686" s="695">
        <v>45</v>
      </c>
      <c r="B22686" s="695" t="s">
        <v>10</v>
      </c>
      <c r="C22686" s="697" t="s">
        <v>18</v>
      </c>
      <c r="D22686" s="699" t="s">
        <v>309</v>
      </c>
      <c r="E22686" s="672">
        <v>17723</v>
      </c>
      <c r="F22686" s="646" t="s">
        <v>13</v>
      </c>
      <c r="G22686" s="13">
        <f>SUM(A22686*E22686/100)</f>
        <v>7975.35</v>
      </c>
    </row>
    <row r="22687" spans="1:7">
      <c r="A22687" s="696"/>
      <c r="B22687" s="696"/>
      <c r="C22687" s="698"/>
      <c r="D22687" s="700"/>
      <c r="E22687" s="701" t="s">
        <v>310</v>
      </c>
      <c r="F22687" s="702"/>
      <c r="G22687" s="703"/>
    </row>
    <row r="22688" spans="1:7">
      <c r="A22688" s="695">
        <v>88</v>
      </c>
      <c r="B22688" s="695" t="s">
        <v>10</v>
      </c>
      <c r="C22688" s="697" t="s">
        <v>21</v>
      </c>
      <c r="D22688" s="699" t="s">
        <v>245</v>
      </c>
      <c r="E22688" s="672">
        <v>25320</v>
      </c>
      <c r="F22688" s="646" t="s">
        <v>13</v>
      </c>
      <c r="G22688" s="13">
        <f>SUM(A22688*E22688/100)</f>
        <v>22281.599999999999</v>
      </c>
    </row>
    <row r="22689" spans="1:7">
      <c r="A22689" s="696"/>
      <c r="B22689" s="696"/>
      <c r="C22689" s="698"/>
      <c r="D22689" s="700"/>
      <c r="E22689" s="701" t="s">
        <v>303</v>
      </c>
      <c r="F22689" s="702"/>
      <c r="G22689" s="703"/>
    </row>
    <row r="22690" spans="1:7">
      <c r="A22690" s="695">
        <v>82</v>
      </c>
      <c r="B22690" s="695" t="s">
        <v>10</v>
      </c>
      <c r="C22690" s="697" t="s">
        <v>25</v>
      </c>
      <c r="D22690" s="699" t="s">
        <v>37</v>
      </c>
      <c r="E22690" s="672">
        <v>12674.36</v>
      </c>
      <c r="F22690" s="646" t="s">
        <v>13</v>
      </c>
      <c r="G22690" s="20">
        <f>SUM(A22690*E22690/100)</f>
        <v>10392.975200000001</v>
      </c>
    </row>
    <row r="22691" spans="1:7">
      <c r="A22691" s="696"/>
      <c r="B22691" s="696"/>
      <c r="C22691" s="698"/>
      <c r="D22691" s="700"/>
      <c r="E22691" s="701" t="s">
        <v>38</v>
      </c>
      <c r="F22691" s="702"/>
      <c r="G22691" s="703"/>
    </row>
    <row r="22692" spans="1:7">
      <c r="A22692" s="695">
        <v>11.57</v>
      </c>
      <c r="B22692" s="695" t="s">
        <v>24</v>
      </c>
      <c r="C22692" s="697" t="s">
        <v>29</v>
      </c>
      <c r="D22692" s="699" t="s">
        <v>328</v>
      </c>
      <c r="E22692" s="672">
        <v>3850</v>
      </c>
      <c r="F22692" s="646" t="s">
        <v>329</v>
      </c>
      <c r="G22692" s="20">
        <f>SUM(A22692*E22692)</f>
        <v>44544.5</v>
      </c>
    </row>
    <row r="22693" spans="1:7">
      <c r="A22693" s="696"/>
      <c r="B22693" s="696"/>
      <c r="C22693" s="698"/>
      <c r="D22693" s="700"/>
      <c r="E22693" s="701" t="s">
        <v>330</v>
      </c>
      <c r="F22693" s="702"/>
      <c r="G22693" s="703"/>
    </row>
    <row r="22694" spans="1:7">
      <c r="A22694" s="709">
        <v>6.17</v>
      </c>
      <c r="B22694" s="697" t="s">
        <v>24</v>
      </c>
      <c r="C22694" s="695" t="s">
        <v>33</v>
      </c>
      <c r="D22694" s="711" t="s">
        <v>26</v>
      </c>
      <c r="E22694" s="672">
        <v>5001.7</v>
      </c>
      <c r="F22694" s="646" t="s">
        <v>27</v>
      </c>
      <c r="G22694" s="20">
        <f>SUM(A22694*E22694)</f>
        <v>30860.488999999998</v>
      </c>
    </row>
    <row r="22695" spans="1:7">
      <c r="A22695" s="710"/>
      <c r="B22695" s="698"/>
      <c r="C22695" s="696"/>
      <c r="D22695" s="712"/>
      <c r="E22695" s="701" t="s">
        <v>28</v>
      </c>
      <c r="F22695" s="702"/>
      <c r="G22695" s="703"/>
    </row>
    <row r="22696" spans="1:7" s="23" customFormat="1">
      <c r="A22696" s="697">
        <v>112</v>
      </c>
      <c r="B22696" s="697" t="s">
        <v>10</v>
      </c>
      <c r="C22696" s="695" t="s">
        <v>36</v>
      </c>
      <c r="D22696" s="711" t="s">
        <v>30</v>
      </c>
      <c r="E22696" s="672">
        <v>337</v>
      </c>
      <c r="F22696" s="646" t="s">
        <v>31</v>
      </c>
      <c r="G22696" s="20">
        <f>SUM(A22696*E22696)</f>
        <v>37744</v>
      </c>
    </row>
    <row r="22697" spans="1:7" s="23" customFormat="1">
      <c r="A22697" s="698"/>
      <c r="B22697" s="698"/>
      <c r="C22697" s="696"/>
      <c r="D22697" s="712"/>
      <c r="E22697" s="713" t="s">
        <v>32</v>
      </c>
      <c r="F22697" s="714"/>
      <c r="G22697" s="715"/>
    </row>
    <row r="22698" spans="1:7" s="24" customFormat="1">
      <c r="A22698" s="697">
        <v>6931</v>
      </c>
      <c r="B22698" s="697" t="s">
        <v>39</v>
      </c>
      <c r="C22698" s="695" t="s">
        <v>40</v>
      </c>
      <c r="D22698" s="699" t="s">
        <v>41</v>
      </c>
      <c r="E22698" s="672">
        <v>2206.6</v>
      </c>
      <c r="F22698" s="646" t="s">
        <v>42</v>
      </c>
      <c r="G22698" s="20">
        <f>SUM(A22698*E22698/100)</f>
        <v>152939.446</v>
      </c>
    </row>
    <row r="22699" spans="1:7" s="24" customFormat="1">
      <c r="A22699" s="698"/>
      <c r="B22699" s="698"/>
      <c r="C22699" s="696"/>
      <c r="D22699" s="700"/>
      <c r="E22699" s="727" t="s">
        <v>43</v>
      </c>
      <c r="F22699" s="728"/>
      <c r="G22699" s="729"/>
    </row>
    <row r="22700" spans="1:7" s="24" customFormat="1">
      <c r="A22700" s="697">
        <v>6931</v>
      </c>
      <c r="B22700" s="697" t="s">
        <v>39</v>
      </c>
      <c r="C22700" s="695" t="s">
        <v>44</v>
      </c>
      <c r="D22700" s="699" t="s">
        <v>45</v>
      </c>
      <c r="E22700" s="646">
        <v>2197.52</v>
      </c>
      <c r="F22700" s="646" t="s">
        <v>42</v>
      </c>
      <c r="G22700" s="20">
        <f>SUM(A22700*E22700/100)</f>
        <v>152310.11119999998</v>
      </c>
    </row>
    <row r="22701" spans="1:7" s="24" customFormat="1">
      <c r="A22701" s="698"/>
      <c r="B22701" s="698"/>
      <c r="C22701" s="696"/>
      <c r="D22701" s="700"/>
      <c r="E22701" s="727" t="s">
        <v>46</v>
      </c>
      <c r="F22701" s="728"/>
      <c r="G22701" s="729"/>
    </row>
    <row r="22702" spans="1:7">
      <c r="A22702" s="695">
        <v>164</v>
      </c>
      <c r="B22702" s="695" t="s">
        <v>10</v>
      </c>
      <c r="C22702" s="651" t="s">
        <v>47</v>
      </c>
      <c r="D22702" s="699" t="s">
        <v>34</v>
      </c>
      <c r="E22702" s="672">
        <v>14429.25</v>
      </c>
      <c r="F22702" s="646" t="s">
        <v>13</v>
      </c>
      <c r="G22702" s="20">
        <f>SUM(A22702*E22702/100)</f>
        <v>23663.97</v>
      </c>
    </row>
    <row r="22703" spans="1:7">
      <c r="A22703" s="696"/>
      <c r="B22703" s="696"/>
      <c r="C22703" s="652"/>
      <c r="D22703" s="700"/>
      <c r="E22703" s="701" t="s">
        <v>35</v>
      </c>
      <c r="F22703" s="702"/>
      <c r="G22703" s="703"/>
    </row>
    <row r="22704" spans="1:7" ht="38.25">
      <c r="A22704" s="649"/>
      <c r="B22704" s="649"/>
      <c r="C22704" s="651" t="s">
        <v>50</v>
      </c>
      <c r="D22704" s="653" t="s">
        <v>153</v>
      </c>
      <c r="E22704" s="730"/>
      <c r="F22704" s="731"/>
      <c r="G22704" s="732"/>
    </row>
    <row r="22705" spans="1:7">
      <c r="A22705" s="695">
        <v>864</v>
      </c>
      <c r="B22705" s="695" t="s">
        <v>39</v>
      </c>
      <c r="C22705" s="697" t="s">
        <v>154</v>
      </c>
      <c r="D22705" s="699" t="s">
        <v>331</v>
      </c>
      <c r="E22705" s="672">
        <v>4411.82</v>
      </c>
      <c r="F22705" s="646" t="s">
        <v>42</v>
      </c>
      <c r="G22705" s="20">
        <f>SUM(A22705*E22705/100)</f>
        <v>38118.124799999998</v>
      </c>
    </row>
    <row r="22706" spans="1:7">
      <c r="A22706" s="696"/>
      <c r="B22706" s="696"/>
      <c r="C22706" s="698"/>
      <c r="D22706" s="700"/>
      <c r="E22706" s="701" t="s">
        <v>332</v>
      </c>
      <c r="F22706" s="702"/>
      <c r="G22706" s="703"/>
    </row>
    <row r="22707" spans="1:7">
      <c r="A22707" s="695">
        <v>48</v>
      </c>
      <c r="B22707" s="695" t="s">
        <v>39</v>
      </c>
      <c r="C22707" s="697" t="s">
        <v>157</v>
      </c>
      <c r="D22707" s="699" t="s">
        <v>158</v>
      </c>
      <c r="E22707" s="672">
        <v>3275.5</v>
      </c>
      <c r="F22707" s="646" t="s">
        <v>42</v>
      </c>
      <c r="G22707" s="20">
        <f>SUM(A22707*E22707/100)</f>
        <v>1572.24</v>
      </c>
    </row>
    <row r="22708" spans="1:7">
      <c r="A22708" s="696"/>
      <c r="B22708" s="696"/>
      <c r="C22708" s="698"/>
      <c r="D22708" s="700"/>
      <c r="E22708" s="701" t="s">
        <v>159</v>
      </c>
      <c r="F22708" s="702"/>
      <c r="G22708" s="703"/>
    </row>
    <row r="22709" spans="1:7">
      <c r="A22709" s="697">
        <v>63</v>
      </c>
      <c r="B22709" s="697" t="s">
        <v>39</v>
      </c>
      <c r="C22709" s="651" t="s">
        <v>54</v>
      </c>
      <c r="D22709" s="699" t="s">
        <v>257</v>
      </c>
      <c r="E22709" s="672">
        <v>180.5</v>
      </c>
      <c r="F22709" s="646" t="s">
        <v>42</v>
      </c>
      <c r="G22709" s="20">
        <f>SUM(A22709*E22709)</f>
        <v>11371.5</v>
      </c>
    </row>
    <row r="22710" spans="1:7">
      <c r="A22710" s="698"/>
      <c r="B22710" s="698"/>
      <c r="C22710" s="652"/>
      <c r="D22710" s="700"/>
      <c r="E22710" s="701" t="s">
        <v>258</v>
      </c>
      <c r="F22710" s="702"/>
      <c r="G22710" s="703"/>
    </row>
    <row r="22711" spans="1:7" s="25" customFormat="1">
      <c r="A22711" s="697">
        <v>48</v>
      </c>
      <c r="B22711" s="697" t="s">
        <v>39</v>
      </c>
      <c r="C22711" s="697" t="s">
        <v>57</v>
      </c>
      <c r="D22711" s="699" t="s">
        <v>48</v>
      </c>
      <c r="E22711" s="646">
        <v>27678.86</v>
      </c>
      <c r="F22711" s="646" t="s">
        <v>42</v>
      </c>
      <c r="G22711" s="20">
        <f>SUM(A22711*E22711/100)</f>
        <v>13285.852800000001</v>
      </c>
    </row>
    <row r="22712" spans="1:7" s="25" customFormat="1">
      <c r="A22712" s="698"/>
      <c r="B22712" s="698"/>
      <c r="C22712" s="698"/>
      <c r="D22712" s="700"/>
      <c r="E22712" s="707" t="s">
        <v>49</v>
      </c>
      <c r="F22712" s="707"/>
      <c r="G22712" s="707"/>
    </row>
    <row r="22713" spans="1:7">
      <c r="A22713" s="697">
        <v>153</v>
      </c>
      <c r="B22713" s="697" t="s">
        <v>39</v>
      </c>
      <c r="C22713" s="695" t="s">
        <v>60</v>
      </c>
      <c r="D22713" s="699" t="s">
        <v>51</v>
      </c>
      <c r="E22713" s="672">
        <v>28253.61</v>
      </c>
      <c r="F22713" s="646" t="s">
        <v>52</v>
      </c>
      <c r="G22713" s="20">
        <f>SUM(A22713*E22713/100)</f>
        <v>43228.023300000001</v>
      </c>
    </row>
    <row r="22714" spans="1:7">
      <c r="A22714" s="698"/>
      <c r="B22714" s="698"/>
      <c r="C22714" s="696"/>
      <c r="D22714" s="700"/>
      <c r="E22714" s="701" t="s">
        <v>53</v>
      </c>
      <c r="F22714" s="702"/>
      <c r="G22714" s="703"/>
    </row>
    <row r="22715" spans="1:7">
      <c r="A22715" s="695">
        <v>144</v>
      </c>
      <c r="B22715" s="695" t="s">
        <v>39</v>
      </c>
      <c r="C22715" s="697" t="s">
        <v>63</v>
      </c>
      <c r="D22715" s="699" t="s">
        <v>55</v>
      </c>
      <c r="E22715" s="672">
        <v>34520.31</v>
      </c>
      <c r="F22715" s="646" t="s">
        <v>42</v>
      </c>
      <c r="G22715" s="20">
        <f>SUM(A22715*E22715/100)</f>
        <v>49709.246399999996</v>
      </c>
    </row>
    <row r="22716" spans="1:7">
      <c r="A22716" s="696"/>
      <c r="B22716" s="696"/>
      <c r="C22716" s="698"/>
      <c r="D22716" s="700"/>
      <c r="E22716" s="701" t="s">
        <v>56</v>
      </c>
      <c r="F22716" s="702"/>
      <c r="G22716" s="703"/>
    </row>
    <row r="22717" spans="1:7">
      <c r="A22717" s="697">
        <v>6668</v>
      </c>
      <c r="B22717" s="697" t="s">
        <v>39</v>
      </c>
      <c r="C22717" s="695" t="s">
        <v>66</v>
      </c>
      <c r="D22717" s="699" t="s">
        <v>58</v>
      </c>
      <c r="E22717" s="672">
        <v>1079.6500000000001</v>
      </c>
      <c r="F22717" s="646" t="s">
        <v>42</v>
      </c>
      <c r="G22717" s="13">
        <f>SUM(A22717*E22717/100)</f>
        <v>71991.062000000005</v>
      </c>
    </row>
    <row r="22718" spans="1:7">
      <c r="A22718" s="698"/>
      <c r="B22718" s="698"/>
      <c r="C22718" s="696"/>
      <c r="D22718" s="700"/>
      <c r="E22718" s="701" t="s">
        <v>59</v>
      </c>
      <c r="F22718" s="702"/>
      <c r="G22718" s="703"/>
    </row>
    <row r="22719" spans="1:7">
      <c r="A22719" s="695">
        <v>7044</v>
      </c>
      <c r="B22719" s="695" t="s">
        <v>39</v>
      </c>
      <c r="C22719" s="697" t="s">
        <v>69</v>
      </c>
      <c r="D22719" s="699" t="s">
        <v>64</v>
      </c>
      <c r="E22719" s="672">
        <v>829.95</v>
      </c>
      <c r="F22719" s="646" t="s">
        <v>42</v>
      </c>
      <c r="G22719" s="13">
        <f>SUM(A22719*E22719/100)</f>
        <v>58461.678000000007</v>
      </c>
    </row>
    <row r="22720" spans="1:7">
      <c r="A22720" s="696"/>
      <c r="B22720" s="696"/>
      <c r="C22720" s="698"/>
      <c r="D22720" s="700"/>
      <c r="E22720" s="701" t="s">
        <v>65</v>
      </c>
      <c r="F22720" s="702"/>
      <c r="G22720" s="703"/>
    </row>
    <row r="22721" spans="1:7">
      <c r="A22721" s="695">
        <v>769</v>
      </c>
      <c r="B22721" s="695" t="s">
        <v>39</v>
      </c>
      <c r="C22721" s="697" t="s">
        <v>73</v>
      </c>
      <c r="D22721" s="699" t="s">
        <v>313</v>
      </c>
      <c r="E22721" s="672">
        <v>1287.44</v>
      </c>
      <c r="F22721" s="646" t="s">
        <v>42</v>
      </c>
      <c r="G22721" s="13">
        <f>SUM(A22721*E22721/100)</f>
        <v>9900.4135999999999</v>
      </c>
    </row>
    <row r="22722" spans="1:7">
      <c r="A22722" s="696"/>
      <c r="B22722" s="696"/>
      <c r="C22722" s="698"/>
      <c r="D22722" s="700"/>
      <c r="E22722" s="701" t="s">
        <v>314</v>
      </c>
      <c r="F22722" s="702"/>
      <c r="G22722" s="703"/>
    </row>
    <row r="22723" spans="1:7">
      <c r="A22723" s="695">
        <v>60</v>
      </c>
      <c r="B22723" s="695" t="s">
        <v>72</v>
      </c>
      <c r="C22723" s="697" t="s">
        <v>208</v>
      </c>
      <c r="D22723" s="699" t="s">
        <v>333</v>
      </c>
      <c r="E22723" s="672">
        <v>261.25</v>
      </c>
      <c r="F22723" s="646" t="s">
        <v>75</v>
      </c>
      <c r="G22723" s="13">
        <f>SUM(A22723*E22723)</f>
        <v>15675</v>
      </c>
    </row>
    <row r="22724" spans="1:7">
      <c r="A22724" s="696"/>
      <c r="B22724" s="696"/>
      <c r="C22724" s="698"/>
      <c r="D22724" s="700"/>
      <c r="E22724" s="701" t="s">
        <v>334</v>
      </c>
      <c r="F22724" s="702"/>
      <c r="G22724" s="703"/>
    </row>
    <row r="22725" spans="1:7">
      <c r="A22725" s="695">
        <v>9152</v>
      </c>
      <c r="B22725" s="695" t="s">
        <v>39</v>
      </c>
      <c r="C22725" s="697" t="s">
        <v>209</v>
      </c>
      <c r="D22725" s="699" t="s">
        <v>67</v>
      </c>
      <c r="E22725" s="672">
        <v>896.31</v>
      </c>
      <c r="F22725" s="646" t="s">
        <v>42</v>
      </c>
      <c r="G22725" s="13">
        <f>SUM(A22725*E22725/100)</f>
        <v>82030.291199999992</v>
      </c>
    </row>
    <row r="22726" spans="1:7">
      <c r="A22726" s="696"/>
      <c r="B22726" s="696"/>
      <c r="C22726" s="698"/>
      <c r="D22726" s="700"/>
      <c r="E22726" s="701" t="s">
        <v>335</v>
      </c>
      <c r="F22726" s="702"/>
      <c r="G22726" s="703"/>
    </row>
    <row r="22727" spans="1:7">
      <c r="A22727" s="695">
        <v>120</v>
      </c>
      <c r="B22727" s="695" t="s">
        <v>39</v>
      </c>
      <c r="C22727" s="697" t="s">
        <v>210</v>
      </c>
      <c r="D22727" s="699" t="s">
        <v>336</v>
      </c>
      <c r="E22727" s="672">
        <v>1030.98</v>
      </c>
      <c r="F22727" s="646" t="s">
        <v>42</v>
      </c>
      <c r="G22727" s="13">
        <f>SUM(A22727*E22727/100)</f>
        <v>1237.1760000000002</v>
      </c>
    </row>
    <row r="22728" spans="1:7">
      <c r="A22728" s="696"/>
      <c r="B22728" s="696"/>
      <c r="C22728" s="698"/>
      <c r="D22728" s="700"/>
      <c r="E22728" s="701" t="s">
        <v>337</v>
      </c>
      <c r="F22728" s="702"/>
      <c r="G22728" s="703"/>
    </row>
    <row r="22729" spans="1:7" s="30" customFormat="1">
      <c r="A22729" s="674"/>
      <c r="B22729" s="674"/>
      <c r="C22729" s="3"/>
      <c r="D22729" s="26"/>
      <c r="E22729" s="27"/>
      <c r="F22729" s="28" t="s">
        <v>77</v>
      </c>
      <c r="G22729" s="29">
        <v>897944</v>
      </c>
    </row>
    <row r="22730" spans="1:7">
      <c r="A22730" s="31"/>
      <c r="B22730" s="32"/>
      <c r="C22730" s="32"/>
      <c r="D22730" s="33" t="s">
        <v>78</v>
      </c>
      <c r="E22730" s="32"/>
      <c r="F22730" s="32"/>
      <c r="G22730" s="34"/>
    </row>
    <row r="22731" spans="1:7" s="25" customFormat="1">
      <c r="A22731" s="759">
        <v>1</v>
      </c>
      <c r="B22731" s="759" t="s">
        <v>72</v>
      </c>
      <c r="C22731" s="760" t="s">
        <v>11</v>
      </c>
      <c r="D22731" s="755" t="s">
        <v>79</v>
      </c>
      <c r="E22731" s="662">
        <v>4802.6000000000004</v>
      </c>
      <c r="F22731" s="652" t="s">
        <v>75</v>
      </c>
      <c r="G22731" s="13">
        <f>SUM(A22731*E22731)</f>
        <v>4802.6000000000004</v>
      </c>
    </row>
    <row r="22732" spans="1:7" s="25" customFormat="1">
      <c r="A22732" s="696"/>
      <c r="B22732" s="696"/>
      <c r="C22732" s="698"/>
      <c r="D22732" s="700"/>
      <c r="E22732" s="701" t="s">
        <v>80</v>
      </c>
      <c r="F22732" s="702"/>
      <c r="G22732" s="703"/>
    </row>
    <row r="22733" spans="1:7" s="36" customFormat="1">
      <c r="A22733" s="695">
        <v>2</v>
      </c>
      <c r="B22733" s="695" t="s">
        <v>72</v>
      </c>
      <c r="C22733" s="697" t="s">
        <v>15</v>
      </c>
      <c r="D22733" s="699" t="s">
        <v>81</v>
      </c>
      <c r="E22733" s="672">
        <v>2042.43</v>
      </c>
      <c r="F22733" s="646" t="s">
        <v>75</v>
      </c>
      <c r="G22733" s="13">
        <f>SUM(A22733*E22733)</f>
        <v>4084.86</v>
      </c>
    </row>
    <row r="22734" spans="1:7" s="36" customFormat="1">
      <c r="A22734" s="696"/>
      <c r="B22734" s="696"/>
      <c r="C22734" s="698"/>
      <c r="D22734" s="700"/>
      <c r="E22734" s="701" t="s">
        <v>82</v>
      </c>
      <c r="F22734" s="702"/>
      <c r="G22734" s="703"/>
    </row>
    <row r="22735" spans="1:7">
      <c r="A22735" s="695">
        <v>2</v>
      </c>
      <c r="B22735" s="695" t="s">
        <v>72</v>
      </c>
      <c r="C22735" s="697" t="s">
        <v>18</v>
      </c>
      <c r="D22735" s="699" t="s">
        <v>83</v>
      </c>
      <c r="E22735" s="672">
        <v>447.15</v>
      </c>
      <c r="F22735" s="646" t="s">
        <v>75</v>
      </c>
      <c r="G22735" s="13">
        <f>SUM(A22735*E22735)</f>
        <v>894.3</v>
      </c>
    </row>
    <row r="22736" spans="1:7">
      <c r="A22736" s="696"/>
      <c r="B22736" s="696"/>
      <c r="C22736" s="698"/>
      <c r="D22736" s="700"/>
      <c r="E22736" s="701" t="s">
        <v>84</v>
      </c>
      <c r="F22736" s="702"/>
      <c r="G22736" s="703"/>
    </row>
    <row r="22737" spans="1:7">
      <c r="A22737" s="704">
        <v>3</v>
      </c>
      <c r="B22737" s="704" t="s">
        <v>72</v>
      </c>
      <c r="C22737" s="705" t="s">
        <v>21</v>
      </c>
      <c r="D22737" s="706" t="s">
        <v>85</v>
      </c>
      <c r="E22737" s="672">
        <v>1109.46</v>
      </c>
      <c r="F22737" s="646" t="s">
        <v>75</v>
      </c>
      <c r="G22737" s="13">
        <f>SUM(A22737*E22737)</f>
        <v>3328.38</v>
      </c>
    </row>
    <row r="22738" spans="1:7">
      <c r="A22738" s="704"/>
      <c r="B22738" s="704"/>
      <c r="C22738" s="705"/>
      <c r="D22738" s="706"/>
      <c r="E22738" s="707" t="s">
        <v>86</v>
      </c>
      <c r="F22738" s="707"/>
      <c r="G22738" s="707"/>
    </row>
    <row r="22739" spans="1:7" s="36" customFormat="1">
      <c r="A22739" s="695">
        <v>2</v>
      </c>
      <c r="B22739" s="695" t="s">
        <v>72</v>
      </c>
      <c r="C22739" s="697" t="s">
        <v>25</v>
      </c>
      <c r="D22739" s="699" t="s">
        <v>87</v>
      </c>
      <c r="E22739" s="672">
        <v>509.74</v>
      </c>
      <c r="F22739" s="646" t="s">
        <v>75</v>
      </c>
      <c r="G22739" s="13">
        <f>SUM(A22739*E22739)</f>
        <v>1019.48</v>
      </c>
    </row>
    <row r="22740" spans="1:7" s="36" customFormat="1">
      <c r="A22740" s="696"/>
      <c r="B22740" s="696"/>
      <c r="C22740" s="698"/>
      <c r="D22740" s="700"/>
      <c r="E22740" s="701" t="s">
        <v>88</v>
      </c>
      <c r="F22740" s="702"/>
      <c r="G22740" s="703"/>
    </row>
    <row r="22741" spans="1:7" s="36" customFormat="1">
      <c r="A22741" s="695">
        <v>1</v>
      </c>
      <c r="B22741" s="695" t="s">
        <v>89</v>
      </c>
      <c r="C22741" s="697" t="s">
        <v>29</v>
      </c>
      <c r="D22741" s="699" t="s">
        <v>90</v>
      </c>
      <c r="E22741" s="672">
        <v>1142.24</v>
      </c>
      <c r="F22741" s="646" t="s">
        <v>75</v>
      </c>
      <c r="G22741" s="13">
        <f>SUM(A22741*E22741)</f>
        <v>1142.24</v>
      </c>
    </row>
    <row r="22742" spans="1:7" s="36" customFormat="1">
      <c r="A22742" s="696"/>
      <c r="B22742" s="696"/>
      <c r="C22742" s="698"/>
      <c r="D22742" s="700"/>
      <c r="E22742" s="701" t="s">
        <v>91</v>
      </c>
      <c r="F22742" s="702"/>
      <c r="G22742" s="703"/>
    </row>
    <row r="22743" spans="1:7">
      <c r="A22743" s="695">
        <v>1</v>
      </c>
      <c r="B22743" s="695" t="s">
        <v>89</v>
      </c>
      <c r="C22743" s="697" t="s">
        <v>33</v>
      </c>
      <c r="D22743" s="699" t="s">
        <v>92</v>
      </c>
      <c r="E22743" s="672">
        <v>4694.8</v>
      </c>
      <c r="F22743" s="646" t="s">
        <v>75</v>
      </c>
      <c r="G22743" s="13">
        <f>SUM(A22743*E22743)</f>
        <v>4694.8</v>
      </c>
    </row>
    <row r="22744" spans="1:7">
      <c r="A22744" s="696"/>
      <c r="B22744" s="696"/>
      <c r="C22744" s="698"/>
      <c r="D22744" s="700"/>
      <c r="E22744" s="701" t="s">
        <v>93</v>
      </c>
      <c r="F22744" s="702"/>
      <c r="G22744" s="703"/>
    </row>
    <row r="22745" spans="1:7">
      <c r="A22745" s="695">
        <v>1</v>
      </c>
      <c r="B22745" s="695" t="s">
        <v>89</v>
      </c>
      <c r="C22745" s="697" t="s">
        <v>36</v>
      </c>
      <c r="D22745" s="699" t="s">
        <v>94</v>
      </c>
      <c r="E22745" s="672">
        <v>938.47</v>
      </c>
      <c r="F22745" s="646" t="s">
        <v>75</v>
      </c>
      <c r="G22745" s="13">
        <f>SUM(A22745*E22745)</f>
        <v>938.47</v>
      </c>
    </row>
    <row r="22746" spans="1:7">
      <c r="A22746" s="696"/>
      <c r="B22746" s="696"/>
      <c r="C22746" s="698"/>
      <c r="D22746" s="700"/>
      <c r="E22746" s="701" t="s">
        <v>95</v>
      </c>
      <c r="F22746" s="702"/>
      <c r="G22746" s="703"/>
    </row>
    <row r="22747" spans="1:7" s="36" customFormat="1">
      <c r="A22747" s="695">
        <v>1</v>
      </c>
      <c r="B22747" s="695" t="s">
        <v>89</v>
      </c>
      <c r="C22747" s="697" t="s">
        <v>40</v>
      </c>
      <c r="D22747" s="699" t="s">
        <v>96</v>
      </c>
      <c r="E22747" s="672">
        <v>795</v>
      </c>
      <c r="F22747" s="646" t="s">
        <v>75</v>
      </c>
      <c r="G22747" s="13">
        <f>SUM(A22747*E22747)</f>
        <v>795</v>
      </c>
    </row>
    <row r="22748" spans="1:7" s="36" customFormat="1">
      <c r="A22748" s="696"/>
      <c r="B22748" s="696"/>
      <c r="C22748" s="698"/>
      <c r="D22748" s="700"/>
      <c r="E22748" s="701" t="s">
        <v>97</v>
      </c>
      <c r="F22748" s="702"/>
      <c r="G22748" s="703"/>
    </row>
    <row r="22749" spans="1:7" s="36" customFormat="1">
      <c r="A22749" s="695"/>
      <c r="B22749" s="695"/>
      <c r="C22749" s="697" t="s">
        <v>44</v>
      </c>
      <c r="D22749" s="699" t="s">
        <v>98</v>
      </c>
      <c r="E22749" s="39"/>
      <c r="F22749" s="40"/>
      <c r="G22749" s="41"/>
    </row>
    <row r="22750" spans="1:7" s="36" customFormat="1">
      <c r="A22750" s="696"/>
      <c r="B22750" s="696"/>
      <c r="C22750" s="698"/>
      <c r="D22750" s="700"/>
      <c r="E22750" s="42"/>
      <c r="F22750" s="43"/>
      <c r="G22750" s="44"/>
    </row>
    <row r="22751" spans="1:7" s="36" customFormat="1">
      <c r="A22751" s="695">
        <v>1</v>
      </c>
      <c r="B22751" s="695" t="s">
        <v>89</v>
      </c>
      <c r="C22751" s="697" t="s">
        <v>99</v>
      </c>
      <c r="D22751" s="699" t="s">
        <v>100</v>
      </c>
      <c r="E22751" s="672">
        <v>271.92</v>
      </c>
      <c r="F22751" s="646" t="s">
        <v>75</v>
      </c>
      <c r="G22751" s="13">
        <f>SUM(A22751*E22751)</f>
        <v>271.92</v>
      </c>
    </row>
    <row r="22752" spans="1:7" s="36" customFormat="1">
      <c r="A22752" s="696"/>
      <c r="B22752" s="696"/>
      <c r="C22752" s="698"/>
      <c r="D22752" s="700"/>
      <c r="E22752" s="701" t="s">
        <v>101</v>
      </c>
      <c r="F22752" s="702"/>
      <c r="G22752" s="703"/>
    </row>
    <row r="22753" spans="1:7" s="36" customFormat="1">
      <c r="A22753" s="695">
        <v>1</v>
      </c>
      <c r="B22753" s="695" t="s">
        <v>89</v>
      </c>
      <c r="C22753" s="697" t="s">
        <v>102</v>
      </c>
      <c r="D22753" s="699" t="s">
        <v>103</v>
      </c>
      <c r="E22753" s="672">
        <v>365.42</v>
      </c>
      <c r="F22753" s="646" t="s">
        <v>75</v>
      </c>
      <c r="G22753" s="13">
        <f>SUM(A22753*E22753)</f>
        <v>365.42</v>
      </c>
    </row>
    <row r="22754" spans="1:7" s="36" customFormat="1">
      <c r="A22754" s="696"/>
      <c r="B22754" s="696"/>
      <c r="C22754" s="698"/>
      <c r="D22754" s="700"/>
      <c r="E22754" s="701" t="s">
        <v>104</v>
      </c>
      <c r="F22754" s="702"/>
      <c r="G22754" s="703"/>
    </row>
    <row r="22755" spans="1:7" s="30" customFormat="1">
      <c r="A22755" s="645"/>
      <c r="B22755" s="645"/>
      <c r="C22755" s="646"/>
      <c r="D22755" s="647"/>
      <c r="E22755" s="27"/>
      <c r="F22755" s="28" t="s">
        <v>105</v>
      </c>
      <c r="G22755" s="47">
        <v>23005</v>
      </c>
    </row>
    <row r="22756" spans="1:7">
      <c r="A22756" s="645"/>
      <c r="B22756" s="645"/>
      <c r="C22756" s="646"/>
      <c r="D22756" s="48" t="s">
        <v>106</v>
      </c>
      <c r="E22756" s="648"/>
      <c r="F22756" s="648"/>
      <c r="G22756" s="648"/>
    </row>
    <row r="22757" spans="1:7" s="36" customFormat="1">
      <c r="A22757" s="695">
        <v>60</v>
      </c>
      <c r="B22757" s="695" t="s">
        <v>107</v>
      </c>
      <c r="C22757" s="697" t="s">
        <v>11</v>
      </c>
      <c r="D22757" s="699" t="s">
        <v>108</v>
      </c>
      <c r="E22757" s="672">
        <v>373</v>
      </c>
      <c r="F22757" s="646" t="s">
        <v>75</v>
      </c>
      <c r="G22757" s="13">
        <f>SUM(A22757*E22757)</f>
        <v>22380</v>
      </c>
    </row>
    <row r="22758" spans="1:7" s="36" customFormat="1">
      <c r="A22758" s="696"/>
      <c r="B22758" s="696"/>
      <c r="C22758" s="698"/>
      <c r="D22758" s="700"/>
      <c r="E22758" s="701" t="s">
        <v>109</v>
      </c>
      <c r="F22758" s="702"/>
      <c r="G22758" s="703"/>
    </row>
    <row r="22759" spans="1:7" s="36" customFormat="1">
      <c r="A22759" s="695">
        <v>50</v>
      </c>
      <c r="B22759" s="695" t="s">
        <v>107</v>
      </c>
      <c r="C22759" s="697" t="s">
        <v>15</v>
      </c>
      <c r="D22759" s="699" t="s">
        <v>110</v>
      </c>
      <c r="E22759" s="672">
        <v>242</v>
      </c>
      <c r="F22759" s="646" t="s">
        <v>111</v>
      </c>
      <c r="G22759" s="13">
        <f>SUM(A22759*E22759)</f>
        <v>12100</v>
      </c>
    </row>
    <row r="22760" spans="1:7" s="36" customFormat="1">
      <c r="A22760" s="696"/>
      <c r="B22760" s="696"/>
      <c r="C22760" s="698"/>
      <c r="D22760" s="700"/>
      <c r="E22760" s="701" t="s">
        <v>112</v>
      </c>
      <c r="F22760" s="702"/>
      <c r="G22760" s="703"/>
    </row>
    <row r="22761" spans="1:7">
      <c r="A22761" s="695">
        <v>5</v>
      </c>
      <c r="B22761" s="695" t="s">
        <v>72</v>
      </c>
      <c r="C22761" s="697" t="s">
        <v>18</v>
      </c>
      <c r="D22761" s="699" t="s">
        <v>113</v>
      </c>
      <c r="E22761" s="672">
        <v>14748</v>
      </c>
      <c r="F22761" s="646" t="s">
        <v>75</v>
      </c>
      <c r="G22761" s="13">
        <f>SUM(A22761*E22761)</f>
        <v>73740</v>
      </c>
    </row>
    <row r="22762" spans="1:7">
      <c r="A22762" s="696"/>
      <c r="B22762" s="696"/>
      <c r="C22762" s="698"/>
      <c r="D22762" s="700"/>
      <c r="E22762" s="701" t="s">
        <v>114</v>
      </c>
      <c r="F22762" s="702"/>
      <c r="G22762" s="703"/>
    </row>
    <row r="22763" spans="1:7">
      <c r="A22763" s="645"/>
      <c r="B22763" s="645"/>
      <c r="C22763" s="646"/>
      <c r="D22763" s="647"/>
      <c r="E22763" s="648"/>
      <c r="F22763" s="50" t="s">
        <v>116</v>
      </c>
      <c r="G22763" s="51">
        <v>108220</v>
      </c>
    </row>
    <row r="22764" spans="1:7">
      <c r="A22764" s="6"/>
      <c r="B22764" s="6"/>
      <c r="C22764" s="7"/>
      <c r="D22764" s="8" t="s">
        <v>117</v>
      </c>
      <c r="E22764" s="6"/>
      <c r="F22764" s="6"/>
      <c r="G22764" s="9"/>
    </row>
    <row r="22765" spans="1:7" ht="25.5">
      <c r="A22765" s="645">
        <v>1</v>
      </c>
      <c r="B22765" s="645" t="s">
        <v>89</v>
      </c>
      <c r="C22765" s="646" t="s">
        <v>11</v>
      </c>
      <c r="D22765" s="647" t="s">
        <v>115</v>
      </c>
      <c r="E22765" s="672"/>
      <c r="F22765" s="646" t="s">
        <v>75</v>
      </c>
      <c r="G22765" s="13"/>
    </row>
    <row r="22766" spans="1:7">
      <c r="A22766" s="6"/>
      <c r="B22766" s="6"/>
      <c r="C22766" s="7"/>
      <c r="D22766" s="8" t="s">
        <v>118</v>
      </c>
      <c r="E22766" s="6"/>
      <c r="F22766" s="6"/>
      <c r="G22766" s="9"/>
    </row>
    <row r="22767" spans="1:7" ht="153">
      <c r="A22767" s="645">
        <v>60</v>
      </c>
      <c r="B22767" s="645" t="s">
        <v>107</v>
      </c>
      <c r="C22767" s="646" t="s">
        <v>11</v>
      </c>
      <c r="D22767" s="647" t="s">
        <v>119</v>
      </c>
      <c r="E22767" s="672"/>
      <c r="F22767" s="646" t="s">
        <v>111</v>
      </c>
      <c r="G22767" s="13"/>
    </row>
    <row r="22768" spans="1:7" ht="140.25">
      <c r="A22768" s="645">
        <v>10</v>
      </c>
      <c r="B22768" s="645" t="s">
        <v>72</v>
      </c>
      <c r="C22768" s="646" t="s">
        <v>15</v>
      </c>
      <c r="D22768" s="647" t="s">
        <v>120</v>
      </c>
      <c r="E22768" s="672"/>
      <c r="F22768" s="646" t="s">
        <v>75</v>
      </c>
      <c r="G22768" s="13"/>
    </row>
    <row r="22769" spans="1:7" ht="153">
      <c r="A22769" s="645">
        <v>100</v>
      </c>
      <c r="B22769" s="645" t="s">
        <v>107</v>
      </c>
      <c r="C22769" s="646" t="s">
        <v>18</v>
      </c>
      <c r="D22769" s="647" t="s">
        <v>121</v>
      </c>
      <c r="E22769" s="672"/>
      <c r="F22769" s="646" t="s">
        <v>111</v>
      </c>
      <c r="G22769" s="13"/>
    </row>
    <row r="22770" spans="1:7" ht="140.25">
      <c r="A22770" s="645">
        <v>10</v>
      </c>
      <c r="B22770" s="645" t="s">
        <v>72</v>
      </c>
      <c r="C22770" s="646" t="s">
        <v>21</v>
      </c>
      <c r="D22770" s="647" t="s">
        <v>122</v>
      </c>
      <c r="E22770" s="672"/>
      <c r="F22770" s="646" t="s">
        <v>75</v>
      </c>
      <c r="G22770" s="13"/>
    </row>
    <row r="22771" spans="1:7" ht="153">
      <c r="A22771" s="645">
        <v>100</v>
      </c>
      <c r="B22771" s="645" t="s">
        <v>107</v>
      </c>
      <c r="C22771" s="646" t="s">
        <v>25</v>
      </c>
      <c r="D22771" s="647" t="s">
        <v>123</v>
      </c>
      <c r="E22771" s="672"/>
      <c r="F22771" s="646" t="s">
        <v>111</v>
      </c>
      <c r="G22771" s="13"/>
    </row>
    <row r="22772" spans="1:7" ht="153">
      <c r="A22772" s="645">
        <v>20</v>
      </c>
      <c r="B22772" s="645" t="s">
        <v>107</v>
      </c>
      <c r="C22772" s="646" t="s">
        <v>29</v>
      </c>
      <c r="D22772" s="647" t="s">
        <v>124</v>
      </c>
      <c r="E22772" s="672"/>
      <c r="F22772" s="646" t="s">
        <v>111</v>
      </c>
      <c r="G22772" s="13"/>
    </row>
    <row r="22773" spans="1:7" ht="153">
      <c r="A22773" s="645">
        <v>8</v>
      </c>
      <c r="B22773" s="645" t="s">
        <v>72</v>
      </c>
      <c r="C22773" s="646" t="s">
        <v>33</v>
      </c>
      <c r="D22773" s="647" t="s">
        <v>125</v>
      </c>
      <c r="E22773" s="672"/>
      <c r="F22773" s="646" t="s">
        <v>75</v>
      </c>
      <c r="G22773" s="13"/>
    </row>
    <row r="22774" spans="1:7" ht="89.25">
      <c r="A22774" s="645">
        <v>6</v>
      </c>
      <c r="B22774" s="645" t="s">
        <v>72</v>
      </c>
      <c r="C22774" s="646" t="s">
        <v>36</v>
      </c>
      <c r="D22774" s="647" t="s">
        <v>126</v>
      </c>
      <c r="E22774" s="672"/>
      <c r="F22774" s="646" t="s">
        <v>75</v>
      </c>
      <c r="G22774" s="13"/>
    </row>
    <row r="22775" spans="1:7" ht="89.25">
      <c r="A22775" s="645">
        <v>3</v>
      </c>
      <c r="B22775" s="645" t="s">
        <v>72</v>
      </c>
      <c r="C22775" s="646" t="s">
        <v>40</v>
      </c>
      <c r="D22775" s="647" t="s">
        <v>127</v>
      </c>
      <c r="E22775" s="672"/>
      <c r="F22775" s="646" t="s">
        <v>75</v>
      </c>
      <c r="G22775" s="13"/>
    </row>
    <row r="22776" spans="1:7" ht="89.25">
      <c r="A22776" s="645">
        <v>2</v>
      </c>
      <c r="B22776" s="645" t="s">
        <v>72</v>
      </c>
      <c r="C22776" s="646" t="s">
        <v>44</v>
      </c>
      <c r="D22776" s="647" t="s">
        <v>128</v>
      </c>
      <c r="E22776" s="672"/>
      <c r="F22776" s="646" t="s">
        <v>75</v>
      </c>
      <c r="G22776" s="13"/>
    </row>
    <row r="22777" spans="1:7">
      <c r="A22777" s="6"/>
      <c r="B22777" s="6"/>
      <c r="C22777" s="7"/>
      <c r="D22777" s="38"/>
      <c r="E22777" s="6"/>
      <c r="F22777" s="6"/>
      <c r="G22777" s="9"/>
    </row>
    <row r="22778" spans="1:7" s="36" customFormat="1">
      <c r="A22778" s="52" t="s">
        <v>129</v>
      </c>
      <c r="B22778" s="53"/>
      <c r="C22778" s="54" t="s">
        <v>130</v>
      </c>
      <c r="D22778" s="55"/>
      <c r="F22778" s="56" t="s">
        <v>131</v>
      </c>
      <c r="G22778" s="54"/>
    </row>
    <row r="22779" spans="1:7" s="30" customFormat="1">
      <c r="A22779" s="52" t="s">
        <v>132</v>
      </c>
      <c r="B22779" s="53"/>
      <c r="C22779" s="54" t="s">
        <v>133</v>
      </c>
      <c r="D22779" s="55"/>
      <c r="E22779" s="36"/>
      <c r="F22779" s="56" t="s">
        <v>131</v>
      </c>
    </row>
    <row r="22780" spans="1:7" s="30" customFormat="1">
      <c r="A22780" s="52" t="s">
        <v>134</v>
      </c>
      <c r="B22780" s="57"/>
      <c r="C22780" s="54" t="s">
        <v>135</v>
      </c>
      <c r="D22780" s="58"/>
      <c r="F22780" s="56" t="s">
        <v>131</v>
      </c>
    </row>
    <row r="22781" spans="1:7" s="30" customFormat="1">
      <c r="A22781" s="52" t="s">
        <v>136</v>
      </c>
      <c r="B22781" s="57"/>
      <c r="C22781" s="54" t="s">
        <v>137</v>
      </c>
      <c r="D22781" s="58"/>
      <c r="F22781" s="56" t="s">
        <v>131</v>
      </c>
    </row>
    <row r="22782" spans="1:7" s="25" customFormat="1">
      <c r="A22782" s="59"/>
      <c r="B22782" s="54"/>
      <c r="C22782" s="54"/>
      <c r="D22782" s="60"/>
      <c r="E22782" s="61" t="s">
        <v>138</v>
      </c>
      <c r="F22782" s="62"/>
      <c r="G22782" s="62"/>
    </row>
    <row r="22783" spans="1:7" s="25" customFormat="1">
      <c r="A22783" s="59"/>
      <c r="B22783" s="54"/>
      <c r="C22783" s="54"/>
      <c r="D22783" s="60"/>
      <c r="E22783" s="54"/>
      <c r="F22783" s="54"/>
      <c r="G22783" s="63"/>
    </row>
    <row r="22784" spans="1:7" s="25" customFormat="1">
      <c r="A22784" s="55" t="s">
        <v>139</v>
      </c>
      <c r="B22784" s="54"/>
      <c r="C22784" s="54"/>
      <c r="D22784" s="60"/>
      <c r="E22784" s="64" t="s">
        <v>140</v>
      </c>
      <c r="F22784" s="54"/>
      <c r="G22784" s="63"/>
    </row>
    <row r="22785" spans="2:7" s="25" customFormat="1">
      <c r="B22785" s="54"/>
      <c r="C22785" s="54"/>
      <c r="D22785" s="60"/>
      <c r="E22785" s="64" t="s">
        <v>141</v>
      </c>
      <c r="F22785" s="54"/>
      <c r="G22785" s="63"/>
    </row>
    <row r="22786" spans="2:7" s="25" customFormat="1">
      <c r="B22786" s="54"/>
      <c r="C22786" s="54"/>
      <c r="D22786" s="60"/>
      <c r="E22786" s="64" t="s">
        <v>142</v>
      </c>
      <c r="F22786" s="54"/>
      <c r="G22786" s="63"/>
    </row>
    <row r="22827" spans="1:7">
      <c r="A22827" s="741" t="s">
        <v>0</v>
      </c>
      <c r="B22827" s="741"/>
      <c r="C22827" s="741"/>
      <c r="D22827" s="741"/>
      <c r="E22827" s="741"/>
      <c r="F22827" s="741"/>
      <c r="G22827" s="741"/>
    </row>
    <row r="22828" spans="1:7">
      <c r="A22828" s="742" t="s">
        <v>1</v>
      </c>
      <c r="B22828" s="742"/>
      <c r="C22828" s="742"/>
      <c r="D22828" s="742"/>
      <c r="E22828" s="742"/>
      <c r="F22828" s="742"/>
      <c r="G22828" s="742"/>
    </row>
    <row r="22829" spans="1:7" ht="41.25" customHeight="1">
      <c r="A22829" s="1" t="s">
        <v>2</v>
      </c>
      <c r="B22829" s="666"/>
      <c r="C22829" s="666"/>
      <c r="D22829" s="753" t="s">
        <v>339</v>
      </c>
      <c r="E22829" s="753"/>
      <c r="F22829" s="753"/>
      <c r="G22829" s="753"/>
    </row>
    <row r="22830" spans="1:7">
      <c r="A22830" s="6"/>
      <c r="B22830" s="6"/>
      <c r="C22830" s="7"/>
      <c r="D22830" s="99"/>
      <c r="E22830" s="6"/>
      <c r="F22830" s="6"/>
      <c r="G22830" s="9"/>
    </row>
    <row r="22831" spans="1:7">
      <c r="A22831" s="6"/>
      <c r="B22831" s="6"/>
      <c r="C22831" s="7"/>
      <c r="D22831" s="8" t="s">
        <v>9</v>
      </c>
      <c r="E22831" s="6"/>
      <c r="F22831" s="6"/>
      <c r="G22831" s="9"/>
    </row>
    <row r="22832" spans="1:7">
      <c r="A22832" s="695">
        <v>80</v>
      </c>
      <c r="B22832" s="695" t="s">
        <v>10</v>
      </c>
      <c r="C22832" s="697" t="s">
        <v>11</v>
      </c>
      <c r="D22832" s="699" t="s">
        <v>241</v>
      </c>
      <c r="E22832" s="672">
        <v>3176.25</v>
      </c>
      <c r="F22832" s="646" t="s">
        <v>242</v>
      </c>
      <c r="G22832" s="20">
        <f>SUM(A22832*E22832/1000)</f>
        <v>254.1</v>
      </c>
    </row>
    <row r="22833" spans="1:7">
      <c r="A22833" s="696"/>
      <c r="B22833" s="696"/>
      <c r="C22833" s="698"/>
      <c r="D22833" s="700"/>
      <c r="E22833" s="701" t="s">
        <v>180</v>
      </c>
      <c r="F22833" s="702"/>
      <c r="G22833" s="703"/>
    </row>
    <row r="22834" spans="1:7">
      <c r="A22834" s="695">
        <v>20</v>
      </c>
      <c r="B22834" s="695" t="s">
        <v>10</v>
      </c>
      <c r="C22834" s="651" t="s">
        <v>15</v>
      </c>
      <c r="D22834" s="699" t="s">
        <v>12</v>
      </c>
      <c r="E22834" s="672">
        <v>8694.9500000000007</v>
      </c>
      <c r="F22834" s="646" t="s">
        <v>13</v>
      </c>
      <c r="G22834" s="13">
        <f>SUM(A22834*E22834/100)</f>
        <v>1738.99</v>
      </c>
    </row>
    <row r="22835" spans="1:7">
      <c r="A22835" s="696"/>
      <c r="B22835" s="696"/>
      <c r="C22835" s="652"/>
      <c r="D22835" s="700"/>
      <c r="E22835" s="701" t="s">
        <v>14</v>
      </c>
      <c r="F22835" s="702"/>
      <c r="G22835" s="703"/>
    </row>
    <row r="22836" spans="1:7">
      <c r="A22836" s="695">
        <v>45</v>
      </c>
      <c r="B22836" s="695" t="s">
        <v>10</v>
      </c>
      <c r="C22836" s="697" t="s">
        <v>18</v>
      </c>
      <c r="D22836" s="699" t="s">
        <v>309</v>
      </c>
      <c r="E22836" s="672">
        <v>17723</v>
      </c>
      <c r="F22836" s="646" t="s">
        <v>13</v>
      </c>
      <c r="G22836" s="13">
        <f>SUM(A22836*E22836/100)</f>
        <v>7975.35</v>
      </c>
    </row>
    <row r="22837" spans="1:7">
      <c r="A22837" s="696"/>
      <c r="B22837" s="696"/>
      <c r="C22837" s="698"/>
      <c r="D22837" s="700"/>
      <c r="E22837" s="701" t="s">
        <v>310</v>
      </c>
      <c r="F22837" s="702"/>
      <c r="G22837" s="703"/>
    </row>
    <row r="22838" spans="1:7">
      <c r="A22838" s="695">
        <v>88</v>
      </c>
      <c r="B22838" s="695" t="s">
        <v>10</v>
      </c>
      <c r="C22838" s="697" t="s">
        <v>21</v>
      </c>
      <c r="D22838" s="699" t="s">
        <v>245</v>
      </c>
      <c r="E22838" s="672">
        <v>25320</v>
      </c>
      <c r="F22838" s="646" t="s">
        <v>13</v>
      </c>
      <c r="G22838" s="13">
        <f>SUM(A22838*E22838/100)</f>
        <v>22281.599999999999</v>
      </c>
    </row>
    <row r="22839" spans="1:7">
      <c r="A22839" s="696"/>
      <c r="B22839" s="696"/>
      <c r="C22839" s="698"/>
      <c r="D22839" s="700"/>
      <c r="E22839" s="701" t="s">
        <v>303</v>
      </c>
      <c r="F22839" s="702"/>
      <c r="G22839" s="703"/>
    </row>
    <row r="22840" spans="1:7">
      <c r="A22840" s="695">
        <v>82</v>
      </c>
      <c r="B22840" s="695" t="s">
        <v>10</v>
      </c>
      <c r="C22840" s="697" t="s">
        <v>25</v>
      </c>
      <c r="D22840" s="699" t="s">
        <v>37</v>
      </c>
      <c r="E22840" s="672">
        <v>12674.36</v>
      </c>
      <c r="F22840" s="646" t="s">
        <v>13</v>
      </c>
      <c r="G22840" s="20">
        <f>SUM(A22840*E22840/100)</f>
        <v>10392.975200000001</v>
      </c>
    </row>
    <row r="22841" spans="1:7">
      <c r="A22841" s="696"/>
      <c r="B22841" s="696"/>
      <c r="C22841" s="698"/>
      <c r="D22841" s="700"/>
      <c r="E22841" s="701" t="s">
        <v>38</v>
      </c>
      <c r="F22841" s="702"/>
      <c r="G22841" s="703"/>
    </row>
    <row r="22842" spans="1:7">
      <c r="A22842" s="695">
        <v>11.57</v>
      </c>
      <c r="B22842" s="695" t="s">
        <v>24</v>
      </c>
      <c r="C22842" s="697" t="s">
        <v>29</v>
      </c>
      <c r="D22842" s="699" t="s">
        <v>328</v>
      </c>
      <c r="E22842" s="672">
        <v>3850</v>
      </c>
      <c r="F22842" s="646" t="s">
        <v>329</v>
      </c>
      <c r="G22842" s="20">
        <f>SUM(A22842*E22842)</f>
        <v>44544.5</v>
      </c>
    </row>
    <row r="22843" spans="1:7">
      <c r="A22843" s="696"/>
      <c r="B22843" s="696"/>
      <c r="C22843" s="698"/>
      <c r="D22843" s="700"/>
      <c r="E22843" s="701" t="s">
        <v>330</v>
      </c>
      <c r="F22843" s="702"/>
      <c r="G22843" s="703"/>
    </row>
    <row r="22844" spans="1:7">
      <c r="A22844" s="709">
        <v>6.17</v>
      </c>
      <c r="B22844" s="697" t="s">
        <v>24</v>
      </c>
      <c r="C22844" s="695" t="s">
        <v>33</v>
      </c>
      <c r="D22844" s="711" t="s">
        <v>26</v>
      </c>
      <c r="E22844" s="672">
        <v>5001.7</v>
      </c>
      <c r="F22844" s="646" t="s">
        <v>27</v>
      </c>
      <c r="G22844" s="20">
        <f>SUM(A22844*E22844)</f>
        <v>30860.488999999998</v>
      </c>
    </row>
    <row r="22845" spans="1:7">
      <c r="A22845" s="710"/>
      <c r="B22845" s="698"/>
      <c r="C22845" s="696"/>
      <c r="D22845" s="712"/>
      <c r="E22845" s="701" t="s">
        <v>28</v>
      </c>
      <c r="F22845" s="702"/>
      <c r="G22845" s="703"/>
    </row>
    <row r="22846" spans="1:7" s="23" customFormat="1">
      <c r="A22846" s="697">
        <v>112</v>
      </c>
      <c r="B22846" s="697" t="s">
        <v>10</v>
      </c>
      <c r="C22846" s="695" t="s">
        <v>36</v>
      </c>
      <c r="D22846" s="711" t="s">
        <v>30</v>
      </c>
      <c r="E22846" s="672">
        <v>337</v>
      </c>
      <c r="F22846" s="646" t="s">
        <v>31</v>
      </c>
      <c r="G22846" s="20">
        <f>SUM(A22846*E22846)</f>
        <v>37744</v>
      </c>
    </row>
    <row r="22847" spans="1:7" s="23" customFormat="1">
      <c r="A22847" s="698"/>
      <c r="B22847" s="698"/>
      <c r="C22847" s="696"/>
      <c r="D22847" s="712"/>
      <c r="E22847" s="713" t="s">
        <v>32</v>
      </c>
      <c r="F22847" s="714"/>
      <c r="G22847" s="715"/>
    </row>
    <row r="22848" spans="1:7" s="24" customFormat="1">
      <c r="A22848" s="697">
        <v>6931</v>
      </c>
      <c r="B22848" s="697" t="s">
        <v>39</v>
      </c>
      <c r="C22848" s="695" t="s">
        <v>40</v>
      </c>
      <c r="D22848" s="699" t="s">
        <v>41</v>
      </c>
      <c r="E22848" s="672">
        <v>2206.6</v>
      </c>
      <c r="F22848" s="646" t="s">
        <v>42</v>
      </c>
      <c r="G22848" s="20">
        <f>SUM(A22848*E22848/100)</f>
        <v>152939.446</v>
      </c>
    </row>
    <row r="22849" spans="1:7" s="24" customFormat="1">
      <c r="A22849" s="698"/>
      <c r="B22849" s="698"/>
      <c r="C22849" s="696"/>
      <c r="D22849" s="700"/>
      <c r="E22849" s="727" t="s">
        <v>43</v>
      </c>
      <c r="F22849" s="728"/>
      <c r="G22849" s="729"/>
    </row>
    <row r="22850" spans="1:7" s="24" customFormat="1">
      <c r="A22850" s="697">
        <v>6931</v>
      </c>
      <c r="B22850" s="697" t="s">
        <v>39</v>
      </c>
      <c r="C22850" s="695" t="s">
        <v>44</v>
      </c>
      <c r="D22850" s="699" t="s">
        <v>45</v>
      </c>
      <c r="E22850" s="646">
        <v>2197.52</v>
      </c>
      <c r="F22850" s="646" t="s">
        <v>42</v>
      </c>
      <c r="G22850" s="20">
        <f>SUM(A22850*E22850/100)</f>
        <v>152310.11119999998</v>
      </c>
    </row>
    <row r="22851" spans="1:7" s="24" customFormat="1">
      <c r="A22851" s="698"/>
      <c r="B22851" s="698"/>
      <c r="C22851" s="696"/>
      <c r="D22851" s="700"/>
      <c r="E22851" s="727" t="s">
        <v>46</v>
      </c>
      <c r="F22851" s="728"/>
      <c r="G22851" s="729"/>
    </row>
    <row r="22852" spans="1:7">
      <c r="A22852" s="695">
        <v>164</v>
      </c>
      <c r="B22852" s="695" t="s">
        <v>10</v>
      </c>
      <c r="C22852" s="651" t="s">
        <v>47</v>
      </c>
      <c r="D22852" s="699" t="s">
        <v>34</v>
      </c>
      <c r="E22852" s="672">
        <v>14429.25</v>
      </c>
      <c r="F22852" s="646" t="s">
        <v>13</v>
      </c>
      <c r="G22852" s="20">
        <f>SUM(A22852*E22852/100)</f>
        <v>23663.97</v>
      </c>
    </row>
    <row r="22853" spans="1:7">
      <c r="A22853" s="696"/>
      <c r="B22853" s="696"/>
      <c r="C22853" s="652"/>
      <c r="D22853" s="700"/>
      <c r="E22853" s="701" t="s">
        <v>35</v>
      </c>
      <c r="F22853" s="702"/>
      <c r="G22853" s="703"/>
    </row>
    <row r="22854" spans="1:7" ht="38.25">
      <c r="A22854" s="649"/>
      <c r="B22854" s="649"/>
      <c r="C22854" s="651" t="s">
        <v>50</v>
      </c>
      <c r="D22854" s="653" t="s">
        <v>153</v>
      </c>
      <c r="E22854" s="730"/>
      <c r="F22854" s="731"/>
      <c r="G22854" s="732"/>
    </row>
    <row r="22855" spans="1:7">
      <c r="A22855" s="695">
        <v>864</v>
      </c>
      <c r="B22855" s="695" t="s">
        <v>39</v>
      </c>
      <c r="C22855" s="697" t="s">
        <v>154</v>
      </c>
      <c r="D22855" s="699" t="s">
        <v>331</v>
      </c>
      <c r="E22855" s="672">
        <v>4411.82</v>
      </c>
      <c r="F22855" s="646" t="s">
        <v>42</v>
      </c>
      <c r="G22855" s="20">
        <f>SUM(A22855*E22855/100)</f>
        <v>38118.124799999998</v>
      </c>
    </row>
    <row r="22856" spans="1:7">
      <c r="A22856" s="696"/>
      <c r="B22856" s="696"/>
      <c r="C22856" s="698"/>
      <c r="D22856" s="700"/>
      <c r="E22856" s="701" t="s">
        <v>332</v>
      </c>
      <c r="F22856" s="702"/>
      <c r="G22856" s="703"/>
    </row>
    <row r="22857" spans="1:7">
      <c r="A22857" s="695">
        <v>48</v>
      </c>
      <c r="B22857" s="695" t="s">
        <v>39</v>
      </c>
      <c r="C22857" s="697" t="s">
        <v>157</v>
      </c>
      <c r="D22857" s="699" t="s">
        <v>158</v>
      </c>
      <c r="E22857" s="672">
        <v>3275.5</v>
      </c>
      <c r="F22857" s="646" t="s">
        <v>42</v>
      </c>
      <c r="G22857" s="20">
        <f>SUM(A22857*E22857/100)</f>
        <v>1572.24</v>
      </c>
    </row>
    <row r="22858" spans="1:7">
      <c r="A22858" s="696"/>
      <c r="B22858" s="696"/>
      <c r="C22858" s="698"/>
      <c r="D22858" s="700"/>
      <c r="E22858" s="701" t="s">
        <v>159</v>
      </c>
      <c r="F22858" s="702"/>
      <c r="G22858" s="703"/>
    </row>
    <row r="22859" spans="1:7">
      <c r="A22859" s="697">
        <v>63</v>
      </c>
      <c r="B22859" s="697" t="s">
        <v>39</v>
      </c>
      <c r="C22859" s="651" t="s">
        <v>54</v>
      </c>
      <c r="D22859" s="699" t="s">
        <v>257</v>
      </c>
      <c r="E22859" s="672">
        <v>180.5</v>
      </c>
      <c r="F22859" s="646" t="s">
        <v>42</v>
      </c>
      <c r="G22859" s="20">
        <f>SUM(A22859*E22859)</f>
        <v>11371.5</v>
      </c>
    </row>
    <row r="22860" spans="1:7">
      <c r="A22860" s="698"/>
      <c r="B22860" s="698"/>
      <c r="C22860" s="652"/>
      <c r="D22860" s="700"/>
      <c r="E22860" s="701" t="s">
        <v>258</v>
      </c>
      <c r="F22860" s="702"/>
      <c r="G22860" s="703"/>
    </row>
    <row r="22861" spans="1:7" s="25" customFormat="1">
      <c r="A22861" s="697">
        <v>48</v>
      </c>
      <c r="B22861" s="697" t="s">
        <v>39</v>
      </c>
      <c r="C22861" s="697" t="s">
        <v>57</v>
      </c>
      <c r="D22861" s="699" t="s">
        <v>48</v>
      </c>
      <c r="E22861" s="646">
        <v>27678.86</v>
      </c>
      <c r="F22861" s="646" t="s">
        <v>42</v>
      </c>
      <c r="G22861" s="20">
        <f>SUM(A22861*E22861/100)</f>
        <v>13285.852800000001</v>
      </c>
    </row>
    <row r="22862" spans="1:7" s="25" customFormat="1">
      <c r="A22862" s="698"/>
      <c r="B22862" s="698"/>
      <c r="C22862" s="698"/>
      <c r="D22862" s="700"/>
      <c r="E22862" s="707" t="s">
        <v>49</v>
      </c>
      <c r="F22862" s="707"/>
      <c r="G22862" s="707"/>
    </row>
    <row r="22863" spans="1:7">
      <c r="A22863" s="697">
        <v>153</v>
      </c>
      <c r="B22863" s="697" t="s">
        <v>39</v>
      </c>
      <c r="C22863" s="695" t="s">
        <v>60</v>
      </c>
      <c r="D22863" s="699" t="s">
        <v>51</v>
      </c>
      <c r="E22863" s="672">
        <v>28253.61</v>
      </c>
      <c r="F22863" s="646" t="s">
        <v>52</v>
      </c>
      <c r="G22863" s="20">
        <f>SUM(A22863*E22863/100)</f>
        <v>43228.023300000001</v>
      </c>
    </row>
    <row r="22864" spans="1:7">
      <c r="A22864" s="698"/>
      <c r="B22864" s="698"/>
      <c r="C22864" s="696"/>
      <c r="D22864" s="700"/>
      <c r="E22864" s="701" t="s">
        <v>53</v>
      </c>
      <c r="F22864" s="702"/>
      <c r="G22864" s="703"/>
    </row>
    <row r="22865" spans="1:7">
      <c r="A22865" s="695">
        <v>144</v>
      </c>
      <c r="B22865" s="695" t="s">
        <v>39</v>
      </c>
      <c r="C22865" s="697" t="s">
        <v>63</v>
      </c>
      <c r="D22865" s="699" t="s">
        <v>55</v>
      </c>
      <c r="E22865" s="672">
        <v>34520.31</v>
      </c>
      <c r="F22865" s="646" t="s">
        <v>42</v>
      </c>
      <c r="G22865" s="20">
        <f>SUM(A22865*E22865/100)</f>
        <v>49709.246399999996</v>
      </c>
    </row>
    <row r="22866" spans="1:7">
      <c r="A22866" s="696"/>
      <c r="B22866" s="696"/>
      <c r="C22866" s="698"/>
      <c r="D22866" s="700"/>
      <c r="E22866" s="701" t="s">
        <v>56</v>
      </c>
      <c r="F22866" s="702"/>
      <c r="G22866" s="703"/>
    </row>
    <row r="22867" spans="1:7">
      <c r="A22867" s="697">
        <v>6668</v>
      </c>
      <c r="B22867" s="697" t="s">
        <v>39</v>
      </c>
      <c r="C22867" s="695" t="s">
        <v>66</v>
      </c>
      <c r="D22867" s="699" t="s">
        <v>58</v>
      </c>
      <c r="E22867" s="672">
        <v>1079.6500000000001</v>
      </c>
      <c r="F22867" s="646" t="s">
        <v>42</v>
      </c>
      <c r="G22867" s="13">
        <f>SUM(A22867*E22867/100)</f>
        <v>71991.062000000005</v>
      </c>
    </row>
    <row r="22868" spans="1:7">
      <c r="A22868" s="698"/>
      <c r="B22868" s="698"/>
      <c r="C22868" s="696"/>
      <c r="D22868" s="700"/>
      <c r="E22868" s="701" t="s">
        <v>59</v>
      </c>
      <c r="F22868" s="702"/>
      <c r="G22868" s="703"/>
    </row>
    <row r="22869" spans="1:7">
      <c r="A22869" s="695">
        <v>7044</v>
      </c>
      <c r="B22869" s="695" t="s">
        <v>39</v>
      </c>
      <c r="C22869" s="697" t="s">
        <v>69</v>
      </c>
      <c r="D22869" s="699" t="s">
        <v>64</v>
      </c>
      <c r="E22869" s="672">
        <v>829.95</v>
      </c>
      <c r="F22869" s="646" t="s">
        <v>42</v>
      </c>
      <c r="G22869" s="13">
        <f>SUM(A22869*E22869/100)</f>
        <v>58461.678000000007</v>
      </c>
    </row>
    <row r="22870" spans="1:7">
      <c r="A22870" s="696"/>
      <c r="B22870" s="696"/>
      <c r="C22870" s="698"/>
      <c r="D22870" s="700"/>
      <c r="E22870" s="701" t="s">
        <v>65</v>
      </c>
      <c r="F22870" s="702"/>
      <c r="G22870" s="703"/>
    </row>
    <row r="22871" spans="1:7">
      <c r="A22871" s="695">
        <v>769</v>
      </c>
      <c r="B22871" s="695" t="s">
        <v>39</v>
      </c>
      <c r="C22871" s="697" t="s">
        <v>73</v>
      </c>
      <c r="D22871" s="699" t="s">
        <v>313</v>
      </c>
      <c r="E22871" s="672">
        <v>1287.44</v>
      </c>
      <c r="F22871" s="646" t="s">
        <v>42</v>
      </c>
      <c r="G22871" s="13">
        <f>SUM(A22871*E22871/100)</f>
        <v>9900.4135999999999</v>
      </c>
    </row>
    <row r="22872" spans="1:7">
      <c r="A22872" s="696"/>
      <c r="B22872" s="696"/>
      <c r="C22872" s="698"/>
      <c r="D22872" s="700"/>
      <c r="E22872" s="701" t="s">
        <v>314</v>
      </c>
      <c r="F22872" s="702"/>
      <c r="G22872" s="703"/>
    </row>
    <row r="22873" spans="1:7">
      <c r="A22873" s="695">
        <v>60</v>
      </c>
      <c r="B22873" s="695" t="s">
        <v>72</v>
      </c>
      <c r="C22873" s="697" t="s">
        <v>208</v>
      </c>
      <c r="D22873" s="699" t="s">
        <v>333</v>
      </c>
      <c r="E22873" s="672">
        <v>261.25</v>
      </c>
      <c r="F22873" s="646" t="s">
        <v>75</v>
      </c>
      <c r="G22873" s="13">
        <f>SUM(A22873*E22873)</f>
        <v>15675</v>
      </c>
    </row>
    <row r="22874" spans="1:7">
      <c r="A22874" s="696"/>
      <c r="B22874" s="696"/>
      <c r="C22874" s="698"/>
      <c r="D22874" s="700"/>
      <c r="E22874" s="701" t="s">
        <v>334</v>
      </c>
      <c r="F22874" s="702"/>
      <c r="G22874" s="703"/>
    </row>
    <row r="22875" spans="1:7">
      <c r="A22875" s="695">
        <v>9152</v>
      </c>
      <c r="B22875" s="695" t="s">
        <v>39</v>
      </c>
      <c r="C22875" s="697" t="s">
        <v>209</v>
      </c>
      <c r="D22875" s="699" t="s">
        <v>67</v>
      </c>
      <c r="E22875" s="672">
        <v>896.31</v>
      </c>
      <c r="F22875" s="646" t="s">
        <v>42</v>
      </c>
      <c r="G22875" s="13">
        <f>SUM(A22875*E22875/100)</f>
        <v>82030.291199999992</v>
      </c>
    </row>
    <row r="22876" spans="1:7">
      <c r="A22876" s="696"/>
      <c r="B22876" s="696"/>
      <c r="C22876" s="698"/>
      <c r="D22876" s="700"/>
      <c r="E22876" s="701" t="s">
        <v>335</v>
      </c>
      <c r="F22876" s="702"/>
      <c r="G22876" s="703"/>
    </row>
    <row r="22877" spans="1:7">
      <c r="A22877" s="695">
        <v>120</v>
      </c>
      <c r="B22877" s="695" t="s">
        <v>39</v>
      </c>
      <c r="C22877" s="697" t="s">
        <v>210</v>
      </c>
      <c r="D22877" s="699" t="s">
        <v>336</v>
      </c>
      <c r="E22877" s="672">
        <v>1030.98</v>
      </c>
      <c r="F22877" s="646" t="s">
        <v>42</v>
      </c>
      <c r="G22877" s="13">
        <f>SUM(A22877*E22877/100)</f>
        <v>1237.1760000000002</v>
      </c>
    </row>
    <row r="22878" spans="1:7">
      <c r="A22878" s="696"/>
      <c r="B22878" s="696"/>
      <c r="C22878" s="698"/>
      <c r="D22878" s="700"/>
      <c r="E22878" s="701" t="s">
        <v>337</v>
      </c>
      <c r="F22878" s="702"/>
      <c r="G22878" s="703"/>
    </row>
    <row r="22879" spans="1:7" s="30" customFormat="1">
      <c r="A22879" s="674"/>
      <c r="B22879" s="674"/>
      <c r="C22879" s="3"/>
      <c r="D22879" s="26"/>
      <c r="E22879" s="27"/>
      <c r="F22879" s="28" t="s">
        <v>77</v>
      </c>
      <c r="G22879" s="29">
        <v>897944</v>
      </c>
    </row>
    <row r="22880" spans="1:7">
      <c r="A22880" s="31"/>
      <c r="B22880" s="32"/>
      <c r="C22880" s="32"/>
      <c r="D22880" s="33" t="s">
        <v>78</v>
      </c>
      <c r="E22880" s="32"/>
      <c r="F22880" s="32"/>
      <c r="G22880" s="34"/>
    </row>
    <row r="22881" spans="1:7" s="25" customFormat="1">
      <c r="A22881" s="759">
        <v>1</v>
      </c>
      <c r="B22881" s="759" t="s">
        <v>72</v>
      </c>
      <c r="C22881" s="760" t="s">
        <v>11</v>
      </c>
      <c r="D22881" s="755" t="s">
        <v>79</v>
      </c>
      <c r="E22881" s="662">
        <v>4802.6000000000004</v>
      </c>
      <c r="F22881" s="652" t="s">
        <v>75</v>
      </c>
      <c r="G22881" s="13">
        <f>SUM(A22881*E22881)</f>
        <v>4802.6000000000004</v>
      </c>
    </row>
    <row r="22882" spans="1:7" s="25" customFormat="1">
      <c r="A22882" s="696"/>
      <c r="B22882" s="696"/>
      <c r="C22882" s="698"/>
      <c r="D22882" s="700"/>
      <c r="E22882" s="701" t="s">
        <v>80</v>
      </c>
      <c r="F22882" s="702"/>
      <c r="G22882" s="703"/>
    </row>
    <row r="22883" spans="1:7" s="36" customFormat="1">
      <c r="A22883" s="695">
        <v>2</v>
      </c>
      <c r="B22883" s="695" t="s">
        <v>72</v>
      </c>
      <c r="C22883" s="697" t="s">
        <v>15</v>
      </c>
      <c r="D22883" s="699" t="s">
        <v>81</v>
      </c>
      <c r="E22883" s="672">
        <v>2042.43</v>
      </c>
      <c r="F22883" s="646" t="s">
        <v>75</v>
      </c>
      <c r="G22883" s="13">
        <f>SUM(A22883*E22883)</f>
        <v>4084.86</v>
      </c>
    </row>
    <row r="22884" spans="1:7" s="36" customFormat="1">
      <c r="A22884" s="696"/>
      <c r="B22884" s="696"/>
      <c r="C22884" s="698"/>
      <c r="D22884" s="700"/>
      <c r="E22884" s="701" t="s">
        <v>82</v>
      </c>
      <c r="F22884" s="702"/>
      <c r="G22884" s="703"/>
    </row>
    <row r="22885" spans="1:7">
      <c r="A22885" s="695">
        <v>2</v>
      </c>
      <c r="B22885" s="695" t="s">
        <v>72</v>
      </c>
      <c r="C22885" s="697" t="s">
        <v>18</v>
      </c>
      <c r="D22885" s="699" t="s">
        <v>83</v>
      </c>
      <c r="E22885" s="672">
        <v>447.15</v>
      </c>
      <c r="F22885" s="646" t="s">
        <v>75</v>
      </c>
      <c r="G22885" s="13">
        <f>SUM(A22885*E22885)</f>
        <v>894.3</v>
      </c>
    </row>
    <row r="22886" spans="1:7">
      <c r="A22886" s="696"/>
      <c r="B22886" s="696"/>
      <c r="C22886" s="698"/>
      <c r="D22886" s="700"/>
      <c r="E22886" s="701" t="s">
        <v>84</v>
      </c>
      <c r="F22886" s="702"/>
      <c r="G22886" s="703"/>
    </row>
    <row r="22887" spans="1:7">
      <c r="A22887" s="704">
        <v>3</v>
      </c>
      <c r="B22887" s="704" t="s">
        <v>72</v>
      </c>
      <c r="C22887" s="705" t="s">
        <v>21</v>
      </c>
      <c r="D22887" s="706" t="s">
        <v>85</v>
      </c>
      <c r="E22887" s="672">
        <v>1109.46</v>
      </c>
      <c r="F22887" s="646" t="s">
        <v>75</v>
      </c>
      <c r="G22887" s="13">
        <f>SUM(A22887*E22887)</f>
        <v>3328.38</v>
      </c>
    </row>
    <row r="22888" spans="1:7">
      <c r="A22888" s="704"/>
      <c r="B22888" s="704"/>
      <c r="C22888" s="705"/>
      <c r="D22888" s="706"/>
      <c r="E22888" s="707" t="s">
        <v>86</v>
      </c>
      <c r="F22888" s="707"/>
      <c r="G22888" s="707"/>
    </row>
    <row r="22889" spans="1:7" s="36" customFormat="1">
      <c r="A22889" s="695">
        <v>2</v>
      </c>
      <c r="B22889" s="695" t="s">
        <v>72</v>
      </c>
      <c r="C22889" s="697" t="s">
        <v>25</v>
      </c>
      <c r="D22889" s="699" t="s">
        <v>87</v>
      </c>
      <c r="E22889" s="672">
        <v>509.74</v>
      </c>
      <c r="F22889" s="646" t="s">
        <v>75</v>
      </c>
      <c r="G22889" s="13">
        <f>SUM(A22889*E22889)</f>
        <v>1019.48</v>
      </c>
    </row>
    <row r="22890" spans="1:7" s="36" customFormat="1">
      <c r="A22890" s="696"/>
      <c r="B22890" s="696"/>
      <c r="C22890" s="698"/>
      <c r="D22890" s="700"/>
      <c r="E22890" s="701" t="s">
        <v>88</v>
      </c>
      <c r="F22890" s="702"/>
      <c r="G22890" s="703"/>
    </row>
    <row r="22891" spans="1:7" s="36" customFormat="1">
      <c r="A22891" s="695">
        <v>1</v>
      </c>
      <c r="B22891" s="695" t="s">
        <v>89</v>
      </c>
      <c r="C22891" s="697" t="s">
        <v>29</v>
      </c>
      <c r="D22891" s="699" t="s">
        <v>90</v>
      </c>
      <c r="E22891" s="672">
        <v>1142.24</v>
      </c>
      <c r="F22891" s="646" t="s">
        <v>75</v>
      </c>
      <c r="G22891" s="13">
        <f>SUM(A22891*E22891)</f>
        <v>1142.24</v>
      </c>
    </row>
    <row r="22892" spans="1:7" s="36" customFormat="1">
      <c r="A22892" s="696"/>
      <c r="B22892" s="696"/>
      <c r="C22892" s="698"/>
      <c r="D22892" s="700"/>
      <c r="E22892" s="701" t="s">
        <v>91</v>
      </c>
      <c r="F22892" s="702"/>
      <c r="G22892" s="703"/>
    </row>
    <row r="22893" spans="1:7">
      <c r="A22893" s="695">
        <v>1</v>
      </c>
      <c r="B22893" s="695" t="s">
        <v>89</v>
      </c>
      <c r="C22893" s="697" t="s">
        <v>33</v>
      </c>
      <c r="D22893" s="699" t="s">
        <v>92</v>
      </c>
      <c r="E22893" s="672">
        <v>4694.8</v>
      </c>
      <c r="F22893" s="646" t="s">
        <v>75</v>
      </c>
      <c r="G22893" s="13">
        <f>SUM(A22893*E22893)</f>
        <v>4694.8</v>
      </c>
    </row>
    <row r="22894" spans="1:7">
      <c r="A22894" s="696"/>
      <c r="B22894" s="696"/>
      <c r="C22894" s="698"/>
      <c r="D22894" s="700"/>
      <c r="E22894" s="701" t="s">
        <v>93</v>
      </c>
      <c r="F22894" s="702"/>
      <c r="G22894" s="703"/>
    </row>
    <row r="22895" spans="1:7">
      <c r="A22895" s="695">
        <v>1</v>
      </c>
      <c r="B22895" s="695" t="s">
        <v>89</v>
      </c>
      <c r="C22895" s="697" t="s">
        <v>36</v>
      </c>
      <c r="D22895" s="699" t="s">
        <v>94</v>
      </c>
      <c r="E22895" s="672">
        <v>938.47</v>
      </c>
      <c r="F22895" s="646" t="s">
        <v>75</v>
      </c>
      <c r="G22895" s="13">
        <f>SUM(A22895*E22895)</f>
        <v>938.47</v>
      </c>
    </row>
    <row r="22896" spans="1:7">
      <c r="A22896" s="696"/>
      <c r="B22896" s="696"/>
      <c r="C22896" s="698"/>
      <c r="D22896" s="700"/>
      <c r="E22896" s="701" t="s">
        <v>95</v>
      </c>
      <c r="F22896" s="702"/>
      <c r="G22896" s="703"/>
    </row>
    <row r="22897" spans="1:7" s="36" customFormat="1">
      <c r="A22897" s="695">
        <v>1</v>
      </c>
      <c r="B22897" s="695" t="s">
        <v>89</v>
      </c>
      <c r="C22897" s="697" t="s">
        <v>40</v>
      </c>
      <c r="D22897" s="699" t="s">
        <v>96</v>
      </c>
      <c r="E22897" s="672">
        <v>795</v>
      </c>
      <c r="F22897" s="646" t="s">
        <v>75</v>
      </c>
      <c r="G22897" s="13">
        <f>SUM(A22897*E22897)</f>
        <v>795</v>
      </c>
    </row>
    <row r="22898" spans="1:7" s="36" customFormat="1">
      <c r="A22898" s="696"/>
      <c r="B22898" s="696"/>
      <c r="C22898" s="698"/>
      <c r="D22898" s="700"/>
      <c r="E22898" s="701" t="s">
        <v>97</v>
      </c>
      <c r="F22898" s="702"/>
      <c r="G22898" s="703"/>
    </row>
    <row r="22899" spans="1:7" s="36" customFormat="1">
      <c r="A22899" s="695"/>
      <c r="B22899" s="695"/>
      <c r="C22899" s="697" t="s">
        <v>44</v>
      </c>
      <c r="D22899" s="699" t="s">
        <v>98</v>
      </c>
      <c r="E22899" s="39"/>
      <c r="F22899" s="40"/>
      <c r="G22899" s="41"/>
    </row>
    <row r="22900" spans="1:7" s="36" customFormat="1">
      <c r="A22900" s="696"/>
      <c r="B22900" s="696"/>
      <c r="C22900" s="698"/>
      <c r="D22900" s="700"/>
      <c r="E22900" s="42"/>
      <c r="F22900" s="43"/>
      <c r="G22900" s="44"/>
    </row>
    <row r="22901" spans="1:7" s="36" customFormat="1">
      <c r="A22901" s="695">
        <v>1</v>
      </c>
      <c r="B22901" s="695" t="s">
        <v>89</v>
      </c>
      <c r="C22901" s="697" t="s">
        <v>99</v>
      </c>
      <c r="D22901" s="699" t="s">
        <v>100</v>
      </c>
      <c r="E22901" s="672">
        <v>271.92</v>
      </c>
      <c r="F22901" s="646" t="s">
        <v>75</v>
      </c>
      <c r="G22901" s="13">
        <f>SUM(A22901*E22901)</f>
        <v>271.92</v>
      </c>
    </row>
    <row r="22902" spans="1:7" s="36" customFormat="1">
      <c r="A22902" s="696"/>
      <c r="B22902" s="696"/>
      <c r="C22902" s="698"/>
      <c r="D22902" s="700"/>
      <c r="E22902" s="701" t="s">
        <v>101</v>
      </c>
      <c r="F22902" s="702"/>
      <c r="G22902" s="703"/>
    </row>
    <row r="22903" spans="1:7" s="36" customFormat="1">
      <c r="A22903" s="695">
        <v>1</v>
      </c>
      <c r="B22903" s="695" t="s">
        <v>89</v>
      </c>
      <c r="C22903" s="697" t="s">
        <v>102</v>
      </c>
      <c r="D22903" s="699" t="s">
        <v>103</v>
      </c>
      <c r="E22903" s="672">
        <v>365.42</v>
      </c>
      <c r="F22903" s="646" t="s">
        <v>75</v>
      </c>
      <c r="G22903" s="13">
        <f>SUM(A22903*E22903)</f>
        <v>365.42</v>
      </c>
    </row>
    <row r="22904" spans="1:7" s="36" customFormat="1">
      <c r="A22904" s="696"/>
      <c r="B22904" s="696"/>
      <c r="C22904" s="698"/>
      <c r="D22904" s="700"/>
      <c r="E22904" s="701" t="s">
        <v>104</v>
      </c>
      <c r="F22904" s="702"/>
      <c r="G22904" s="703"/>
    </row>
    <row r="22905" spans="1:7" s="30" customFormat="1">
      <c r="A22905" s="645"/>
      <c r="B22905" s="645"/>
      <c r="C22905" s="646"/>
      <c r="D22905" s="647"/>
      <c r="E22905" s="27"/>
      <c r="F22905" s="28" t="s">
        <v>105</v>
      </c>
      <c r="G22905" s="47">
        <v>23005</v>
      </c>
    </row>
    <row r="22906" spans="1:7">
      <c r="A22906" s="645"/>
      <c r="B22906" s="645"/>
      <c r="C22906" s="646"/>
      <c r="D22906" s="48" t="s">
        <v>106</v>
      </c>
      <c r="E22906" s="648"/>
      <c r="F22906" s="648"/>
      <c r="G22906" s="648"/>
    </row>
    <row r="22907" spans="1:7" s="36" customFormat="1">
      <c r="A22907" s="695">
        <v>60</v>
      </c>
      <c r="B22907" s="695" t="s">
        <v>107</v>
      </c>
      <c r="C22907" s="697" t="s">
        <v>11</v>
      </c>
      <c r="D22907" s="699" t="s">
        <v>108</v>
      </c>
      <c r="E22907" s="672">
        <v>373</v>
      </c>
      <c r="F22907" s="646" t="s">
        <v>75</v>
      </c>
      <c r="G22907" s="13">
        <f>SUM(A22907*E22907)</f>
        <v>22380</v>
      </c>
    </row>
    <row r="22908" spans="1:7" s="36" customFormat="1">
      <c r="A22908" s="696"/>
      <c r="B22908" s="696"/>
      <c r="C22908" s="698"/>
      <c r="D22908" s="700"/>
      <c r="E22908" s="701" t="s">
        <v>109</v>
      </c>
      <c r="F22908" s="702"/>
      <c r="G22908" s="703"/>
    </row>
    <row r="22909" spans="1:7" s="36" customFormat="1">
      <c r="A22909" s="695">
        <v>50</v>
      </c>
      <c r="B22909" s="695" t="s">
        <v>107</v>
      </c>
      <c r="C22909" s="697" t="s">
        <v>15</v>
      </c>
      <c r="D22909" s="699" t="s">
        <v>110</v>
      </c>
      <c r="E22909" s="672">
        <v>242</v>
      </c>
      <c r="F22909" s="646" t="s">
        <v>111</v>
      </c>
      <c r="G22909" s="13">
        <f>SUM(A22909*E22909)</f>
        <v>12100</v>
      </c>
    </row>
    <row r="22910" spans="1:7" s="36" customFormat="1">
      <c r="A22910" s="696"/>
      <c r="B22910" s="696"/>
      <c r="C22910" s="698"/>
      <c r="D22910" s="700"/>
      <c r="E22910" s="701" t="s">
        <v>112</v>
      </c>
      <c r="F22910" s="702"/>
      <c r="G22910" s="703"/>
    </row>
    <row r="22911" spans="1:7">
      <c r="A22911" s="695">
        <v>5</v>
      </c>
      <c r="B22911" s="695" t="s">
        <v>72</v>
      </c>
      <c r="C22911" s="697" t="s">
        <v>18</v>
      </c>
      <c r="D22911" s="699" t="s">
        <v>113</v>
      </c>
      <c r="E22911" s="672">
        <v>14748</v>
      </c>
      <c r="F22911" s="646" t="s">
        <v>75</v>
      </c>
      <c r="G22911" s="13">
        <f>SUM(A22911*E22911)</f>
        <v>73740</v>
      </c>
    </row>
    <row r="22912" spans="1:7">
      <c r="A22912" s="696"/>
      <c r="B22912" s="696"/>
      <c r="C22912" s="698"/>
      <c r="D22912" s="700"/>
      <c r="E22912" s="701" t="s">
        <v>114</v>
      </c>
      <c r="F22912" s="702"/>
      <c r="G22912" s="703"/>
    </row>
    <row r="22913" spans="1:7">
      <c r="A22913" s="645"/>
      <c r="B22913" s="645"/>
      <c r="C22913" s="646"/>
      <c r="D22913" s="647"/>
      <c r="E22913" s="648"/>
      <c r="F22913" s="50" t="s">
        <v>116</v>
      </c>
      <c r="G22913" s="51">
        <v>108220</v>
      </c>
    </row>
    <row r="22914" spans="1:7">
      <c r="A22914" s="6"/>
      <c r="B22914" s="6"/>
      <c r="C22914" s="7"/>
      <c r="D22914" s="8" t="s">
        <v>117</v>
      </c>
      <c r="E22914" s="6"/>
      <c r="F22914" s="6"/>
      <c r="G22914" s="9"/>
    </row>
    <row r="22915" spans="1:7" ht="25.5">
      <c r="A22915" s="645">
        <v>1</v>
      </c>
      <c r="B22915" s="645" t="s">
        <v>89</v>
      </c>
      <c r="C22915" s="646" t="s">
        <v>11</v>
      </c>
      <c r="D22915" s="647" t="s">
        <v>115</v>
      </c>
      <c r="E22915" s="672"/>
      <c r="F22915" s="646" t="s">
        <v>75</v>
      </c>
      <c r="G22915" s="13"/>
    </row>
    <row r="22916" spans="1:7">
      <c r="A22916" s="6"/>
      <c r="B22916" s="6"/>
      <c r="C22916" s="7"/>
      <c r="D22916" s="8" t="s">
        <v>118</v>
      </c>
      <c r="E22916" s="6"/>
      <c r="F22916" s="6"/>
      <c r="G22916" s="9"/>
    </row>
    <row r="22917" spans="1:7" ht="153">
      <c r="A22917" s="645">
        <v>60</v>
      </c>
      <c r="B22917" s="645" t="s">
        <v>107</v>
      </c>
      <c r="C22917" s="646" t="s">
        <v>11</v>
      </c>
      <c r="D22917" s="647" t="s">
        <v>119</v>
      </c>
      <c r="E22917" s="672"/>
      <c r="F22917" s="646" t="s">
        <v>111</v>
      </c>
      <c r="G22917" s="13"/>
    </row>
    <row r="22918" spans="1:7" ht="140.25">
      <c r="A22918" s="645">
        <v>10</v>
      </c>
      <c r="B22918" s="645" t="s">
        <v>72</v>
      </c>
      <c r="C22918" s="646" t="s">
        <v>15</v>
      </c>
      <c r="D22918" s="647" t="s">
        <v>120</v>
      </c>
      <c r="E22918" s="672"/>
      <c r="F22918" s="646" t="s">
        <v>75</v>
      </c>
      <c r="G22918" s="13"/>
    </row>
    <row r="22919" spans="1:7" ht="153">
      <c r="A22919" s="645">
        <v>100</v>
      </c>
      <c r="B22919" s="645" t="s">
        <v>107</v>
      </c>
      <c r="C22919" s="646" t="s">
        <v>18</v>
      </c>
      <c r="D22919" s="647" t="s">
        <v>121</v>
      </c>
      <c r="E22919" s="672"/>
      <c r="F22919" s="646" t="s">
        <v>111</v>
      </c>
      <c r="G22919" s="13"/>
    </row>
    <row r="22920" spans="1:7" ht="140.25">
      <c r="A22920" s="645">
        <v>10</v>
      </c>
      <c r="B22920" s="645" t="s">
        <v>72</v>
      </c>
      <c r="C22920" s="646" t="s">
        <v>21</v>
      </c>
      <c r="D22920" s="647" t="s">
        <v>122</v>
      </c>
      <c r="E22920" s="672"/>
      <c r="F22920" s="646" t="s">
        <v>75</v>
      </c>
      <c r="G22920" s="13"/>
    </row>
    <row r="22921" spans="1:7" ht="153">
      <c r="A22921" s="645">
        <v>100</v>
      </c>
      <c r="B22921" s="645" t="s">
        <v>107</v>
      </c>
      <c r="C22921" s="646" t="s">
        <v>25</v>
      </c>
      <c r="D22921" s="647" t="s">
        <v>123</v>
      </c>
      <c r="E22921" s="672"/>
      <c r="F22921" s="646" t="s">
        <v>111</v>
      </c>
      <c r="G22921" s="13"/>
    </row>
    <row r="22922" spans="1:7" ht="153">
      <c r="A22922" s="645">
        <v>20</v>
      </c>
      <c r="B22922" s="645" t="s">
        <v>107</v>
      </c>
      <c r="C22922" s="646" t="s">
        <v>29</v>
      </c>
      <c r="D22922" s="647" t="s">
        <v>124</v>
      </c>
      <c r="E22922" s="672"/>
      <c r="F22922" s="646" t="s">
        <v>111</v>
      </c>
      <c r="G22922" s="13"/>
    </row>
    <row r="22923" spans="1:7" ht="153">
      <c r="A22923" s="645">
        <v>8</v>
      </c>
      <c r="B22923" s="645" t="s">
        <v>72</v>
      </c>
      <c r="C22923" s="646" t="s">
        <v>33</v>
      </c>
      <c r="D22923" s="647" t="s">
        <v>125</v>
      </c>
      <c r="E22923" s="672"/>
      <c r="F22923" s="646" t="s">
        <v>75</v>
      </c>
      <c r="G22923" s="13"/>
    </row>
    <row r="22924" spans="1:7" ht="89.25">
      <c r="A22924" s="645">
        <v>6</v>
      </c>
      <c r="B22924" s="645" t="s">
        <v>72</v>
      </c>
      <c r="C22924" s="646" t="s">
        <v>36</v>
      </c>
      <c r="D22924" s="647" t="s">
        <v>126</v>
      </c>
      <c r="E22924" s="672"/>
      <c r="F22924" s="646" t="s">
        <v>75</v>
      </c>
      <c r="G22924" s="13"/>
    </row>
    <row r="22925" spans="1:7" ht="89.25">
      <c r="A22925" s="645">
        <v>3</v>
      </c>
      <c r="B22925" s="645" t="s">
        <v>72</v>
      </c>
      <c r="C22925" s="646" t="s">
        <v>40</v>
      </c>
      <c r="D22925" s="647" t="s">
        <v>127</v>
      </c>
      <c r="E22925" s="672"/>
      <c r="F22925" s="646" t="s">
        <v>75</v>
      </c>
      <c r="G22925" s="13"/>
    </row>
    <row r="22926" spans="1:7" ht="89.25">
      <c r="A22926" s="645">
        <v>2</v>
      </c>
      <c r="B22926" s="645" t="s">
        <v>72</v>
      </c>
      <c r="C22926" s="646" t="s">
        <v>44</v>
      </c>
      <c r="D22926" s="647" t="s">
        <v>128</v>
      </c>
      <c r="E22926" s="672"/>
      <c r="F22926" s="646" t="s">
        <v>75</v>
      </c>
      <c r="G22926" s="13"/>
    </row>
    <row r="22927" spans="1:7">
      <c r="A22927" s="6"/>
      <c r="B22927" s="6"/>
      <c r="C22927" s="7"/>
      <c r="D22927" s="38"/>
      <c r="E22927" s="6"/>
      <c r="F22927" s="6"/>
      <c r="G22927" s="9"/>
    </row>
    <row r="22928" spans="1:7" s="36" customFormat="1">
      <c r="A22928" s="52" t="s">
        <v>129</v>
      </c>
      <c r="B22928" s="53"/>
      <c r="C22928" s="54" t="s">
        <v>130</v>
      </c>
      <c r="D22928" s="55"/>
      <c r="F22928" s="56" t="s">
        <v>131</v>
      </c>
      <c r="G22928" s="54"/>
    </row>
    <row r="22929" spans="1:7" s="30" customFormat="1">
      <c r="A22929" s="52" t="s">
        <v>132</v>
      </c>
      <c r="B22929" s="53"/>
      <c r="C22929" s="54" t="s">
        <v>133</v>
      </c>
      <c r="D22929" s="55"/>
      <c r="E22929" s="36"/>
      <c r="F22929" s="56" t="s">
        <v>131</v>
      </c>
    </row>
    <row r="22930" spans="1:7" s="30" customFormat="1">
      <c r="A22930" s="52" t="s">
        <v>134</v>
      </c>
      <c r="B22930" s="57"/>
      <c r="C22930" s="54" t="s">
        <v>135</v>
      </c>
      <c r="D22930" s="58"/>
      <c r="F22930" s="56" t="s">
        <v>131</v>
      </c>
    </row>
    <row r="22931" spans="1:7" s="30" customFormat="1">
      <c r="A22931" s="52" t="s">
        <v>136</v>
      </c>
      <c r="B22931" s="57"/>
      <c r="C22931" s="54" t="s">
        <v>137</v>
      </c>
      <c r="D22931" s="58"/>
      <c r="F22931" s="56" t="s">
        <v>131</v>
      </c>
    </row>
    <row r="22932" spans="1:7" s="25" customFormat="1">
      <c r="A22932" s="59"/>
      <c r="B22932" s="54"/>
      <c r="C22932" s="54"/>
      <c r="D22932" s="60"/>
      <c r="E22932" s="61" t="s">
        <v>138</v>
      </c>
      <c r="F22932" s="62"/>
      <c r="G22932" s="62"/>
    </row>
    <row r="22933" spans="1:7" s="25" customFormat="1">
      <c r="A22933" s="59"/>
      <c r="B22933" s="54"/>
      <c r="C22933" s="54"/>
      <c r="D22933" s="60"/>
      <c r="E22933" s="54"/>
      <c r="F22933" s="54"/>
      <c r="G22933" s="63"/>
    </row>
    <row r="22934" spans="1:7" s="25" customFormat="1">
      <c r="A22934" s="55" t="s">
        <v>139</v>
      </c>
      <c r="B22934" s="54"/>
      <c r="C22934" s="54"/>
      <c r="D22934" s="60"/>
      <c r="E22934" s="64" t="s">
        <v>140</v>
      </c>
      <c r="F22934" s="54"/>
      <c r="G22934" s="63"/>
    </row>
    <row r="22935" spans="1:7" s="25" customFormat="1">
      <c r="B22935" s="54"/>
      <c r="C22935" s="54"/>
      <c r="D22935" s="60"/>
      <c r="E22935" s="64" t="s">
        <v>141</v>
      </c>
      <c r="F22935" s="54"/>
      <c r="G22935" s="63"/>
    </row>
    <row r="22936" spans="1:7" s="25" customFormat="1">
      <c r="B22936" s="54"/>
      <c r="C22936" s="54"/>
      <c r="D22936" s="60"/>
      <c r="E22936" s="64" t="s">
        <v>142</v>
      </c>
      <c r="F22936" s="54"/>
      <c r="G22936" s="63"/>
    </row>
    <row r="22994" spans="1:7">
      <c r="A22994" s="741" t="s">
        <v>0</v>
      </c>
      <c r="B22994" s="741"/>
      <c r="C22994" s="741"/>
      <c r="D22994" s="741"/>
      <c r="E22994" s="741"/>
      <c r="F22994" s="741"/>
      <c r="G22994" s="741"/>
    </row>
    <row r="22995" spans="1:7">
      <c r="A22995" s="742" t="s">
        <v>1</v>
      </c>
      <c r="B22995" s="742"/>
      <c r="C22995" s="742"/>
      <c r="D22995" s="742"/>
      <c r="E22995" s="742"/>
      <c r="F22995" s="742"/>
      <c r="G22995" s="742"/>
    </row>
    <row r="22996" spans="1:7" ht="53.25" customHeight="1">
      <c r="A22996" s="1" t="s">
        <v>2</v>
      </c>
      <c r="B22996" s="666"/>
      <c r="C22996" s="666"/>
      <c r="D22996" s="753" t="s">
        <v>340</v>
      </c>
      <c r="E22996" s="753"/>
      <c r="F22996" s="753"/>
      <c r="G22996" s="753"/>
    </row>
    <row r="22997" spans="1:7" ht="25.5">
      <c r="A22997" s="744" t="s">
        <v>3</v>
      </c>
      <c r="B22997" s="745"/>
      <c r="C22997" s="3" t="s">
        <v>4</v>
      </c>
      <c r="D22997" s="674" t="s">
        <v>5</v>
      </c>
      <c r="E22997" s="674" t="s">
        <v>6</v>
      </c>
      <c r="F22997" s="674" t="s">
        <v>7</v>
      </c>
      <c r="G22997" s="5" t="s">
        <v>8</v>
      </c>
    </row>
    <row r="22998" spans="1:7">
      <c r="A22998" s="6"/>
      <c r="B22998" s="6"/>
      <c r="C22998" s="7"/>
      <c r="D22998" s="8" t="s">
        <v>9</v>
      </c>
      <c r="E22998" s="6"/>
      <c r="F22998" s="6"/>
      <c r="G22998" s="9"/>
    </row>
    <row r="22999" spans="1:7">
      <c r="A22999" s="695">
        <v>82</v>
      </c>
      <c r="B22999" s="695" t="s">
        <v>10</v>
      </c>
      <c r="C22999" s="697" t="s">
        <v>11</v>
      </c>
      <c r="D22999" s="699" t="s">
        <v>37</v>
      </c>
      <c r="E22999" s="672">
        <v>12674.36</v>
      </c>
      <c r="F22999" s="646" t="s">
        <v>13</v>
      </c>
      <c r="G22999" s="20">
        <f>SUM(A22999*E22999/100)</f>
        <v>10392.975200000001</v>
      </c>
    </row>
    <row r="23000" spans="1:7">
      <c r="A23000" s="696"/>
      <c r="B23000" s="696"/>
      <c r="C23000" s="698"/>
      <c r="D23000" s="700"/>
      <c r="E23000" s="701" t="s">
        <v>38</v>
      </c>
      <c r="F23000" s="702"/>
      <c r="G23000" s="703"/>
    </row>
    <row r="23001" spans="1:7">
      <c r="A23001" s="709">
        <v>6.17</v>
      </c>
      <c r="B23001" s="697" t="s">
        <v>24</v>
      </c>
      <c r="C23001" s="695" t="s">
        <v>15</v>
      </c>
      <c r="D23001" s="711" t="s">
        <v>26</v>
      </c>
      <c r="E23001" s="672">
        <v>5001.7</v>
      </c>
      <c r="F23001" s="646" t="s">
        <v>27</v>
      </c>
      <c r="G23001" s="20">
        <f>SUM(A23001*E23001)</f>
        <v>30860.488999999998</v>
      </c>
    </row>
    <row r="23002" spans="1:7">
      <c r="A23002" s="710"/>
      <c r="B23002" s="698"/>
      <c r="C23002" s="696"/>
      <c r="D23002" s="712"/>
      <c r="E23002" s="701" t="s">
        <v>28</v>
      </c>
      <c r="F23002" s="702"/>
      <c r="G23002" s="703"/>
    </row>
    <row r="23003" spans="1:7" s="23" customFormat="1">
      <c r="A23003" s="697">
        <v>112</v>
      </c>
      <c r="B23003" s="697" t="s">
        <v>10</v>
      </c>
      <c r="C23003" s="695" t="s">
        <v>18</v>
      </c>
      <c r="D23003" s="711" t="s">
        <v>30</v>
      </c>
      <c r="E23003" s="672">
        <v>337</v>
      </c>
      <c r="F23003" s="646" t="s">
        <v>31</v>
      </c>
      <c r="G23003" s="20">
        <f>SUM(A23003*E23003)</f>
        <v>37744</v>
      </c>
    </row>
    <row r="23004" spans="1:7" s="23" customFormat="1">
      <c r="A23004" s="698"/>
      <c r="B23004" s="698"/>
      <c r="C23004" s="696"/>
      <c r="D23004" s="712"/>
      <c r="E23004" s="713" t="s">
        <v>32</v>
      </c>
      <c r="F23004" s="714"/>
      <c r="G23004" s="715"/>
    </row>
    <row r="23005" spans="1:7" s="24" customFormat="1">
      <c r="A23005" s="697">
        <v>6931</v>
      </c>
      <c r="B23005" s="697" t="s">
        <v>39</v>
      </c>
      <c r="C23005" s="695" t="s">
        <v>21</v>
      </c>
      <c r="D23005" s="699" t="s">
        <v>41</v>
      </c>
      <c r="E23005" s="672">
        <v>2206.6</v>
      </c>
      <c r="F23005" s="646" t="s">
        <v>42</v>
      </c>
      <c r="G23005" s="20">
        <f>SUM(A23005*E23005/100)</f>
        <v>152939.446</v>
      </c>
    </row>
    <row r="23006" spans="1:7" s="24" customFormat="1">
      <c r="A23006" s="698"/>
      <c r="B23006" s="698"/>
      <c r="C23006" s="696"/>
      <c r="D23006" s="700"/>
      <c r="E23006" s="727" t="s">
        <v>43</v>
      </c>
      <c r="F23006" s="728"/>
      <c r="G23006" s="729"/>
    </row>
    <row r="23007" spans="1:7" s="24" customFormat="1">
      <c r="A23007" s="697">
        <v>6931</v>
      </c>
      <c r="B23007" s="697" t="s">
        <v>39</v>
      </c>
      <c r="C23007" s="695" t="s">
        <v>25</v>
      </c>
      <c r="D23007" s="699" t="s">
        <v>45</v>
      </c>
      <c r="E23007" s="646">
        <v>2197.52</v>
      </c>
      <c r="F23007" s="646" t="s">
        <v>42</v>
      </c>
      <c r="G23007" s="20">
        <f>SUM(A23007*E23007/100)</f>
        <v>152310.11119999998</v>
      </c>
    </row>
    <row r="23008" spans="1:7" s="24" customFormat="1">
      <c r="A23008" s="698"/>
      <c r="B23008" s="698"/>
      <c r="C23008" s="696"/>
      <c r="D23008" s="700"/>
      <c r="E23008" s="727" t="s">
        <v>46</v>
      </c>
      <c r="F23008" s="728"/>
      <c r="G23008" s="729"/>
    </row>
    <row r="23009" spans="1:7">
      <c r="A23009" s="697">
        <v>63</v>
      </c>
      <c r="B23009" s="697" t="s">
        <v>39</v>
      </c>
      <c r="C23009" s="651" t="s">
        <v>29</v>
      </c>
      <c r="D23009" s="699" t="s">
        <v>257</v>
      </c>
      <c r="E23009" s="672">
        <v>180.5</v>
      </c>
      <c r="F23009" s="646" t="s">
        <v>42</v>
      </c>
      <c r="G23009" s="20">
        <f>SUM(A23009*E23009)</f>
        <v>11371.5</v>
      </c>
    </row>
    <row r="23010" spans="1:7">
      <c r="A23010" s="698"/>
      <c r="B23010" s="698"/>
      <c r="C23010" s="652"/>
      <c r="D23010" s="700"/>
      <c r="E23010" s="701" t="s">
        <v>258</v>
      </c>
      <c r="F23010" s="702"/>
      <c r="G23010" s="703"/>
    </row>
    <row r="23011" spans="1:7">
      <c r="A23011" s="697">
        <v>338</v>
      </c>
      <c r="B23011" s="697" t="s">
        <v>39</v>
      </c>
      <c r="C23011" s="695" t="s">
        <v>33</v>
      </c>
      <c r="D23011" s="699" t="s">
        <v>251</v>
      </c>
      <c r="E23011" s="672">
        <v>902.93</v>
      </c>
      <c r="F23011" s="646" t="s">
        <v>165</v>
      </c>
      <c r="G23011" s="20">
        <f>SUM(A23011*E23011)</f>
        <v>305190.33999999997</v>
      </c>
    </row>
    <row r="23012" spans="1:7" ht="58.5" customHeight="1">
      <c r="A23012" s="698"/>
      <c r="B23012" s="698"/>
      <c r="C23012" s="696"/>
      <c r="D23012" s="700"/>
      <c r="E23012" s="701" t="s">
        <v>252</v>
      </c>
      <c r="F23012" s="702"/>
      <c r="G23012" s="703"/>
    </row>
    <row r="23013" spans="1:7">
      <c r="A23013" s="697">
        <v>174</v>
      </c>
      <c r="B23013" s="697" t="s">
        <v>39</v>
      </c>
      <c r="C23013" s="651" t="s">
        <v>36</v>
      </c>
      <c r="D23013" s="699" t="s">
        <v>257</v>
      </c>
      <c r="E23013" s="672">
        <v>180.5</v>
      </c>
      <c r="F23013" s="646" t="s">
        <v>42</v>
      </c>
      <c r="G23013" s="20">
        <f>SUM(A23013*E23013)</f>
        <v>31407</v>
      </c>
    </row>
    <row r="23014" spans="1:7">
      <c r="A23014" s="698"/>
      <c r="B23014" s="698"/>
      <c r="C23014" s="652"/>
      <c r="D23014" s="700"/>
      <c r="E23014" s="701" t="s">
        <v>258</v>
      </c>
      <c r="F23014" s="702"/>
      <c r="G23014" s="703"/>
    </row>
    <row r="23015" spans="1:7">
      <c r="A23015" s="697">
        <v>192</v>
      </c>
      <c r="B23015" s="697" t="s">
        <v>39</v>
      </c>
      <c r="C23015" s="695" t="s">
        <v>40</v>
      </c>
      <c r="D23015" s="699" t="s">
        <v>172</v>
      </c>
      <c r="E23015" s="672">
        <v>190.72</v>
      </c>
      <c r="F23015" s="646" t="s">
        <v>165</v>
      </c>
      <c r="G23015" s="13">
        <f>SUM(A23015*E23015)</f>
        <v>36618.239999999998</v>
      </c>
    </row>
    <row r="23016" spans="1:7" ht="34.5" customHeight="1">
      <c r="A23016" s="698"/>
      <c r="B23016" s="698"/>
      <c r="C23016" s="696"/>
      <c r="D23016" s="700"/>
      <c r="E23016" s="701" t="s">
        <v>173</v>
      </c>
      <c r="F23016" s="702"/>
      <c r="G23016" s="703"/>
    </row>
    <row r="23017" spans="1:7" s="25" customFormat="1">
      <c r="A23017" s="697">
        <v>48</v>
      </c>
      <c r="B23017" s="697" t="s">
        <v>39</v>
      </c>
      <c r="C23017" s="697" t="s">
        <v>44</v>
      </c>
      <c r="D23017" s="699" t="s">
        <v>48</v>
      </c>
      <c r="E23017" s="646">
        <v>27678.86</v>
      </c>
      <c r="F23017" s="646" t="s">
        <v>42</v>
      </c>
      <c r="G23017" s="20">
        <f>SUM(A23017*E23017/100)</f>
        <v>13285.852800000001</v>
      </c>
    </row>
    <row r="23018" spans="1:7" s="25" customFormat="1">
      <c r="A23018" s="698"/>
      <c r="B23018" s="698"/>
      <c r="C23018" s="698"/>
      <c r="D23018" s="700"/>
      <c r="E23018" s="707" t="s">
        <v>49</v>
      </c>
      <c r="F23018" s="707"/>
      <c r="G23018" s="707"/>
    </row>
    <row r="23019" spans="1:7">
      <c r="A23019" s="697">
        <v>153</v>
      </c>
      <c r="B23019" s="697" t="s">
        <v>39</v>
      </c>
      <c r="C23019" s="695" t="s">
        <v>47</v>
      </c>
      <c r="D23019" s="699" t="s">
        <v>51</v>
      </c>
      <c r="E23019" s="672">
        <v>28253.61</v>
      </c>
      <c r="F23019" s="646" t="s">
        <v>52</v>
      </c>
      <c r="G23019" s="20">
        <f>SUM(A23019*E23019/100)</f>
        <v>43228.023300000001</v>
      </c>
    </row>
    <row r="23020" spans="1:7">
      <c r="A23020" s="698"/>
      <c r="B23020" s="698"/>
      <c r="C23020" s="696"/>
      <c r="D23020" s="700"/>
      <c r="E23020" s="701" t="s">
        <v>53</v>
      </c>
      <c r="F23020" s="702"/>
      <c r="G23020" s="703"/>
    </row>
    <row r="23021" spans="1:7">
      <c r="A23021" s="695">
        <v>144</v>
      </c>
      <c r="B23021" s="695" t="s">
        <v>39</v>
      </c>
      <c r="C23021" s="697" t="s">
        <v>50</v>
      </c>
      <c r="D23021" s="699" t="s">
        <v>55</v>
      </c>
      <c r="E23021" s="672">
        <v>34520.31</v>
      </c>
      <c r="F23021" s="646" t="s">
        <v>42</v>
      </c>
      <c r="G23021" s="20">
        <f>SUM(A23021*E23021/100)</f>
        <v>49709.246399999996</v>
      </c>
    </row>
    <row r="23022" spans="1:7">
      <c r="A23022" s="696"/>
      <c r="B23022" s="696"/>
      <c r="C23022" s="698"/>
      <c r="D23022" s="700"/>
      <c r="E23022" s="701" t="s">
        <v>56</v>
      </c>
      <c r="F23022" s="702"/>
      <c r="G23022" s="703"/>
    </row>
    <row r="23023" spans="1:7">
      <c r="A23023" s="695">
        <v>60</v>
      </c>
      <c r="B23023" s="695" t="s">
        <v>72</v>
      </c>
      <c r="C23023" s="697" t="s">
        <v>54</v>
      </c>
      <c r="D23023" s="699" t="s">
        <v>333</v>
      </c>
      <c r="E23023" s="672">
        <v>261.25</v>
      </c>
      <c r="F23023" s="646" t="s">
        <v>75</v>
      </c>
      <c r="G23023" s="13">
        <f>SUM(A23023*E23023)</f>
        <v>15675</v>
      </c>
    </row>
    <row r="23024" spans="1:7">
      <c r="A23024" s="696"/>
      <c r="B23024" s="696"/>
      <c r="C23024" s="698"/>
      <c r="D23024" s="700"/>
      <c r="E23024" s="701" t="s">
        <v>334</v>
      </c>
      <c r="F23024" s="702"/>
      <c r="G23024" s="703"/>
    </row>
    <row r="23025" spans="1:7" s="30" customFormat="1">
      <c r="A23025" s="674"/>
      <c r="B23025" s="674"/>
      <c r="C23025" s="3"/>
      <c r="D23025" s="26"/>
      <c r="E23025" s="27"/>
      <c r="F23025" s="28" t="s">
        <v>77</v>
      </c>
      <c r="G23025" s="29">
        <v>906504</v>
      </c>
    </row>
    <row r="23026" spans="1:7">
      <c r="A23026" s="31"/>
      <c r="B23026" s="32"/>
      <c r="C23026" s="32"/>
      <c r="D23026" s="33" t="s">
        <v>78</v>
      </c>
      <c r="E23026" s="32"/>
      <c r="F23026" s="32"/>
      <c r="G23026" s="34"/>
    </row>
    <row r="23027" spans="1:7" s="25" customFormat="1">
      <c r="A23027" s="759">
        <v>1</v>
      </c>
      <c r="B23027" s="759" t="s">
        <v>72</v>
      </c>
      <c r="C23027" s="760" t="s">
        <v>11</v>
      </c>
      <c r="D23027" s="755" t="s">
        <v>79</v>
      </c>
      <c r="E23027" s="662">
        <v>4802.6000000000004</v>
      </c>
      <c r="F23027" s="652" t="s">
        <v>75</v>
      </c>
      <c r="G23027" s="13">
        <f>SUM(A23027*E23027)</f>
        <v>4802.6000000000004</v>
      </c>
    </row>
    <row r="23028" spans="1:7" s="25" customFormat="1">
      <c r="A23028" s="696"/>
      <c r="B23028" s="696"/>
      <c r="C23028" s="698"/>
      <c r="D23028" s="700"/>
      <c r="E23028" s="701" t="s">
        <v>80</v>
      </c>
      <c r="F23028" s="702"/>
      <c r="G23028" s="703"/>
    </row>
    <row r="23029" spans="1:7" s="36" customFormat="1">
      <c r="A23029" s="695">
        <v>2</v>
      </c>
      <c r="B23029" s="695" t="s">
        <v>72</v>
      </c>
      <c r="C23029" s="697" t="s">
        <v>15</v>
      </c>
      <c r="D23029" s="699" t="s">
        <v>81</v>
      </c>
      <c r="E23029" s="672">
        <v>2042.43</v>
      </c>
      <c r="F23029" s="646" t="s">
        <v>75</v>
      </c>
      <c r="G23029" s="13">
        <f>SUM(A23029*E23029)</f>
        <v>4084.86</v>
      </c>
    </row>
    <row r="23030" spans="1:7" s="36" customFormat="1">
      <c r="A23030" s="696"/>
      <c r="B23030" s="696"/>
      <c r="C23030" s="698"/>
      <c r="D23030" s="700"/>
      <c r="E23030" s="701" t="s">
        <v>82</v>
      </c>
      <c r="F23030" s="702"/>
      <c r="G23030" s="703"/>
    </row>
    <row r="23031" spans="1:7">
      <c r="A23031" s="695">
        <v>2</v>
      </c>
      <c r="B23031" s="695" t="s">
        <v>72</v>
      </c>
      <c r="C23031" s="697" t="s">
        <v>18</v>
      </c>
      <c r="D23031" s="699" t="s">
        <v>83</v>
      </c>
      <c r="E23031" s="672">
        <v>447.15</v>
      </c>
      <c r="F23031" s="646" t="s">
        <v>75</v>
      </c>
      <c r="G23031" s="13">
        <f>SUM(A23031*E23031)</f>
        <v>894.3</v>
      </c>
    </row>
    <row r="23032" spans="1:7">
      <c r="A23032" s="696"/>
      <c r="B23032" s="696"/>
      <c r="C23032" s="698"/>
      <c r="D23032" s="700"/>
      <c r="E23032" s="701" t="s">
        <v>84</v>
      </c>
      <c r="F23032" s="702"/>
      <c r="G23032" s="703"/>
    </row>
    <row r="23033" spans="1:7">
      <c r="A23033" s="704">
        <v>3</v>
      </c>
      <c r="B23033" s="704" t="s">
        <v>72</v>
      </c>
      <c r="C23033" s="705" t="s">
        <v>21</v>
      </c>
      <c r="D23033" s="706" t="s">
        <v>85</v>
      </c>
      <c r="E23033" s="672">
        <v>1109.46</v>
      </c>
      <c r="F23033" s="646" t="s">
        <v>75</v>
      </c>
      <c r="G23033" s="13">
        <f>SUM(A23033*E23033)</f>
        <v>3328.38</v>
      </c>
    </row>
    <row r="23034" spans="1:7">
      <c r="A23034" s="704"/>
      <c r="B23034" s="704"/>
      <c r="C23034" s="705"/>
      <c r="D23034" s="706"/>
      <c r="E23034" s="707" t="s">
        <v>86</v>
      </c>
      <c r="F23034" s="707"/>
      <c r="G23034" s="707"/>
    </row>
    <row r="23035" spans="1:7" s="36" customFormat="1">
      <c r="A23035" s="695">
        <v>2</v>
      </c>
      <c r="B23035" s="695" t="s">
        <v>72</v>
      </c>
      <c r="C23035" s="697" t="s">
        <v>25</v>
      </c>
      <c r="D23035" s="699" t="s">
        <v>87</v>
      </c>
      <c r="E23035" s="672">
        <v>509.74</v>
      </c>
      <c r="F23035" s="646" t="s">
        <v>75</v>
      </c>
      <c r="G23035" s="13">
        <f>SUM(A23035*E23035)</f>
        <v>1019.48</v>
      </c>
    </row>
    <row r="23036" spans="1:7" s="36" customFormat="1">
      <c r="A23036" s="696"/>
      <c r="B23036" s="696"/>
      <c r="C23036" s="698"/>
      <c r="D23036" s="700"/>
      <c r="E23036" s="701" t="s">
        <v>88</v>
      </c>
      <c r="F23036" s="702"/>
      <c r="G23036" s="703"/>
    </row>
    <row r="23037" spans="1:7" s="36" customFormat="1">
      <c r="A23037" s="695">
        <v>1</v>
      </c>
      <c r="B23037" s="695" t="s">
        <v>89</v>
      </c>
      <c r="C23037" s="697" t="s">
        <v>29</v>
      </c>
      <c r="D23037" s="699" t="s">
        <v>90</v>
      </c>
      <c r="E23037" s="672">
        <v>1142.24</v>
      </c>
      <c r="F23037" s="646" t="s">
        <v>75</v>
      </c>
      <c r="G23037" s="13">
        <f>SUM(A23037*E23037)</f>
        <v>1142.24</v>
      </c>
    </row>
    <row r="23038" spans="1:7" s="36" customFormat="1">
      <c r="A23038" s="696"/>
      <c r="B23038" s="696"/>
      <c r="C23038" s="698"/>
      <c r="D23038" s="700"/>
      <c r="E23038" s="701" t="s">
        <v>91</v>
      </c>
      <c r="F23038" s="702"/>
      <c r="G23038" s="703"/>
    </row>
    <row r="23039" spans="1:7">
      <c r="A23039" s="695">
        <v>1</v>
      </c>
      <c r="B23039" s="695" t="s">
        <v>89</v>
      </c>
      <c r="C23039" s="697" t="s">
        <v>33</v>
      </c>
      <c r="D23039" s="699" t="s">
        <v>92</v>
      </c>
      <c r="E23039" s="672">
        <v>4694.8</v>
      </c>
      <c r="F23039" s="646" t="s">
        <v>75</v>
      </c>
      <c r="G23039" s="13">
        <f>SUM(A23039*E23039)</f>
        <v>4694.8</v>
      </c>
    </row>
    <row r="23040" spans="1:7">
      <c r="A23040" s="696"/>
      <c r="B23040" s="696"/>
      <c r="C23040" s="698"/>
      <c r="D23040" s="700"/>
      <c r="E23040" s="701" t="s">
        <v>93</v>
      </c>
      <c r="F23040" s="702"/>
      <c r="G23040" s="703"/>
    </row>
    <row r="23041" spans="1:7">
      <c r="A23041" s="695">
        <v>1</v>
      </c>
      <c r="B23041" s="695" t="s">
        <v>89</v>
      </c>
      <c r="C23041" s="697" t="s">
        <v>36</v>
      </c>
      <c r="D23041" s="699" t="s">
        <v>94</v>
      </c>
      <c r="E23041" s="672">
        <v>938.47</v>
      </c>
      <c r="F23041" s="646" t="s">
        <v>75</v>
      </c>
      <c r="G23041" s="13">
        <f>SUM(A23041*E23041)</f>
        <v>938.47</v>
      </c>
    </row>
    <row r="23042" spans="1:7">
      <c r="A23042" s="696"/>
      <c r="B23042" s="696"/>
      <c r="C23042" s="698"/>
      <c r="D23042" s="700"/>
      <c r="E23042" s="701" t="s">
        <v>95</v>
      </c>
      <c r="F23042" s="702"/>
      <c r="G23042" s="703"/>
    </row>
    <row r="23043" spans="1:7" s="36" customFormat="1">
      <c r="A23043" s="695">
        <v>1</v>
      </c>
      <c r="B23043" s="695" t="s">
        <v>89</v>
      </c>
      <c r="C23043" s="697" t="s">
        <v>40</v>
      </c>
      <c r="D23043" s="699" t="s">
        <v>96</v>
      </c>
      <c r="E23043" s="672">
        <v>795</v>
      </c>
      <c r="F23043" s="646" t="s">
        <v>75</v>
      </c>
      <c r="G23043" s="13">
        <f>SUM(A23043*E23043)</f>
        <v>795</v>
      </c>
    </row>
    <row r="23044" spans="1:7" s="36" customFormat="1">
      <c r="A23044" s="696"/>
      <c r="B23044" s="696"/>
      <c r="C23044" s="698"/>
      <c r="D23044" s="700"/>
      <c r="E23044" s="701" t="s">
        <v>97</v>
      </c>
      <c r="F23044" s="702"/>
      <c r="G23044" s="703"/>
    </row>
    <row r="23045" spans="1:7" s="36" customFormat="1">
      <c r="A23045" s="695"/>
      <c r="B23045" s="695"/>
      <c r="C23045" s="697" t="s">
        <v>44</v>
      </c>
      <c r="D23045" s="699" t="s">
        <v>98</v>
      </c>
      <c r="E23045" s="39"/>
      <c r="F23045" s="40"/>
      <c r="G23045" s="41"/>
    </row>
    <row r="23046" spans="1:7" s="36" customFormat="1">
      <c r="A23046" s="696"/>
      <c r="B23046" s="696"/>
      <c r="C23046" s="698"/>
      <c r="D23046" s="700"/>
      <c r="E23046" s="42"/>
      <c r="F23046" s="43"/>
      <c r="G23046" s="44"/>
    </row>
    <row r="23047" spans="1:7" s="36" customFormat="1">
      <c r="A23047" s="695">
        <v>1</v>
      </c>
      <c r="B23047" s="695" t="s">
        <v>89</v>
      </c>
      <c r="C23047" s="697" t="s">
        <v>99</v>
      </c>
      <c r="D23047" s="699" t="s">
        <v>100</v>
      </c>
      <c r="E23047" s="672">
        <v>271.92</v>
      </c>
      <c r="F23047" s="646" t="s">
        <v>75</v>
      </c>
      <c r="G23047" s="13">
        <f>SUM(A23047*E23047)</f>
        <v>271.92</v>
      </c>
    </row>
    <row r="23048" spans="1:7" s="36" customFormat="1">
      <c r="A23048" s="696"/>
      <c r="B23048" s="696"/>
      <c r="C23048" s="698"/>
      <c r="D23048" s="700"/>
      <c r="E23048" s="701" t="s">
        <v>101</v>
      </c>
      <c r="F23048" s="702"/>
      <c r="G23048" s="703"/>
    </row>
    <row r="23049" spans="1:7" s="36" customFormat="1">
      <c r="A23049" s="695">
        <v>1</v>
      </c>
      <c r="B23049" s="695" t="s">
        <v>89</v>
      </c>
      <c r="C23049" s="697" t="s">
        <v>102</v>
      </c>
      <c r="D23049" s="699" t="s">
        <v>103</v>
      </c>
      <c r="E23049" s="672">
        <v>365.42</v>
      </c>
      <c r="F23049" s="646" t="s">
        <v>75</v>
      </c>
      <c r="G23049" s="13">
        <f>SUM(A23049*E23049)</f>
        <v>365.42</v>
      </c>
    </row>
    <row r="23050" spans="1:7" s="36" customFormat="1">
      <c r="A23050" s="696"/>
      <c r="B23050" s="696"/>
      <c r="C23050" s="698"/>
      <c r="D23050" s="700"/>
      <c r="E23050" s="701" t="s">
        <v>104</v>
      </c>
      <c r="F23050" s="702"/>
      <c r="G23050" s="703"/>
    </row>
    <row r="23051" spans="1:7" s="30" customFormat="1">
      <c r="A23051" s="645"/>
      <c r="B23051" s="645"/>
      <c r="C23051" s="646"/>
      <c r="D23051" s="647"/>
      <c r="E23051" s="27"/>
      <c r="F23051" s="28" t="s">
        <v>105</v>
      </c>
      <c r="G23051" s="47">
        <v>23005</v>
      </c>
    </row>
    <row r="23052" spans="1:7">
      <c r="A23052" s="645"/>
      <c r="B23052" s="645"/>
      <c r="C23052" s="646"/>
      <c r="D23052" s="48" t="s">
        <v>106</v>
      </c>
      <c r="E23052" s="648"/>
      <c r="F23052" s="648"/>
      <c r="G23052" s="648"/>
    </row>
    <row r="23053" spans="1:7" s="36" customFormat="1">
      <c r="A23053" s="695">
        <v>60</v>
      </c>
      <c r="B23053" s="695" t="s">
        <v>107</v>
      </c>
      <c r="C23053" s="697" t="s">
        <v>11</v>
      </c>
      <c r="D23053" s="699" t="s">
        <v>108</v>
      </c>
      <c r="E23053" s="672">
        <v>373</v>
      </c>
      <c r="F23053" s="646" t="s">
        <v>75</v>
      </c>
      <c r="G23053" s="13">
        <f>SUM(A23053*E23053)</f>
        <v>22380</v>
      </c>
    </row>
    <row r="23054" spans="1:7" s="36" customFormat="1">
      <c r="A23054" s="696"/>
      <c r="B23054" s="696"/>
      <c r="C23054" s="698"/>
      <c r="D23054" s="700"/>
      <c r="E23054" s="701" t="s">
        <v>109</v>
      </c>
      <c r="F23054" s="702"/>
      <c r="G23054" s="703"/>
    </row>
    <row r="23055" spans="1:7" s="36" customFormat="1">
      <c r="A23055" s="695">
        <v>50</v>
      </c>
      <c r="B23055" s="695" t="s">
        <v>107</v>
      </c>
      <c r="C23055" s="697" t="s">
        <v>15</v>
      </c>
      <c r="D23055" s="699" t="s">
        <v>110</v>
      </c>
      <c r="E23055" s="672">
        <v>242</v>
      </c>
      <c r="F23055" s="646" t="s">
        <v>111</v>
      </c>
      <c r="G23055" s="13">
        <f>SUM(A23055*E23055)</f>
        <v>12100</v>
      </c>
    </row>
    <row r="23056" spans="1:7" s="36" customFormat="1">
      <c r="A23056" s="696"/>
      <c r="B23056" s="696"/>
      <c r="C23056" s="698"/>
      <c r="D23056" s="700"/>
      <c r="E23056" s="701" t="s">
        <v>112</v>
      </c>
      <c r="F23056" s="702"/>
      <c r="G23056" s="703"/>
    </row>
    <row r="23057" spans="1:7">
      <c r="A23057" s="695">
        <v>5</v>
      </c>
      <c r="B23057" s="695" t="s">
        <v>72</v>
      </c>
      <c r="C23057" s="697" t="s">
        <v>18</v>
      </c>
      <c r="D23057" s="699" t="s">
        <v>113</v>
      </c>
      <c r="E23057" s="672">
        <v>14748</v>
      </c>
      <c r="F23057" s="646" t="s">
        <v>75</v>
      </c>
      <c r="G23057" s="13">
        <f>SUM(A23057*E23057)</f>
        <v>73740</v>
      </c>
    </row>
    <row r="23058" spans="1:7">
      <c r="A23058" s="696"/>
      <c r="B23058" s="696"/>
      <c r="C23058" s="698"/>
      <c r="D23058" s="700"/>
      <c r="E23058" s="701" t="s">
        <v>114</v>
      </c>
      <c r="F23058" s="702"/>
      <c r="G23058" s="703"/>
    </row>
    <row r="23059" spans="1:7">
      <c r="A23059" s="645"/>
      <c r="B23059" s="645"/>
      <c r="C23059" s="646"/>
      <c r="D23059" s="647"/>
      <c r="E23059" s="648"/>
      <c r="F23059" s="50" t="s">
        <v>116</v>
      </c>
      <c r="G23059" s="51">
        <v>108220</v>
      </c>
    </row>
    <row r="23060" spans="1:7">
      <c r="A23060" s="6"/>
      <c r="B23060" s="6"/>
      <c r="C23060" s="7"/>
      <c r="D23060" s="8" t="s">
        <v>117</v>
      </c>
      <c r="E23060" s="6"/>
      <c r="F23060" s="6"/>
      <c r="G23060" s="9"/>
    </row>
    <row r="23061" spans="1:7" ht="25.5">
      <c r="A23061" s="645">
        <v>1</v>
      </c>
      <c r="B23061" s="645" t="s">
        <v>89</v>
      </c>
      <c r="C23061" s="646" t="s">
        <v>11</v>
      </c>
      <c r="D23061" s="647" t="s">
        <v>115</v>
      </c>
      <c r="E23061" s="672"/>
      <c r="F23061" s="646" t="s">
        <v>75</v>
      </c>
      <c r="G23061" s="13"/>
    </row>
    <row r="23062" spans="1:7">
      <c r="A23062" s="6"/>
      <c r="B23062" s="6"/>
      <c r="C23062" s="7"/>
      <c r="D23062" s="8" t="s">
        <v>118</v>
      </c>
      <c r="E23062" s="6"/>
      <c r="F23062" s="6"/>
      <c r="G23062" s="9"/>
    </row>
    <row r="23063" spans="1:7" ht="153">
      <c r="A23063" s="645">
        <v>60</v>
      </c>
      <c r="B23063" s="645" t="s">
        <v>107</v>
      </c>
      <c r="C23063" s="646" t="s">
        <v>11</v>
      </c>
      <c r="D23063" s="647" t="s">
        <v>119</v>
      </c>
      <c r="E23063" s="672"/>
      <c r="F23063" s="646" t="s">
        <v>111</v>
      </c>
      <c r="G23063" s="13"/>
    </row>
    <row r="23064" spans="1:7" ht="140.25">
      <c r="A23064" s="645">
        <v>10</v>
      </c>
      <c r="B23064" s="645" t="s">
        <v>72</v>
      </c>
      <c r="C23064" s="646" t="s">
        <v>15</v>
      </c>
      <c r="D23064" s="647" t="s">
        <v>120</v>
      </c>
      <c r="E23064" s="672"/>
      <c r="F23064" s="646" t="s">
        <v>75</v>
      </c>
      <c r="G23064" s="13"/>
    </row>
    <row r="23065" spans="1:7" ht="153">
      <c r="A23065" s="645">
        <v>100</v>
      </c>
      <c r="B23065" s="645" t="s">
        <v>107</v>
      </c>
      <c r="C23065" s="646" t="s">
        <v>18</v>
      </c>
      <c r="D23065" s="647" t="s">
        <v>121</v>
      </c>
      <c r="E23065" s="672"/>
      <c r="F23065" s="646" t="s">
        <v>111</v>
      </c>
      <c r="G23065" s="13"/>
    </row>
    <row r="23066" spans="1:7" ht="140.25">
      <c r="A23066" s="645">
        <v>10</v>
      </c>
      <c r="B23066" s="645" t="s">
        <v>72</v>
      </c>
      <c r="C23066" s="646" t="s">
        <v>21</v>
      </c>
      <c r="D23066" s="647" t="s">
        <v>122</v>
      </c>
      <c r="E23066" s="672"/>
      <c r="F23066" s="646" t="s">
        <v>75</v>
      </c>
      <c r="G23066" s="13"/>
    </row>
    <row r="23067" spans="1:7" ht="153">
      <c r="A23067" s="645">
        <v>100</v>
      </c>
      <c r="B23067" s="645" t="s">
        <v>107</v>
      </c>
      <c r="C23067" s="646" t="s">
        <v>25</v>
      </c>
      <c r="D23067" s="647" t="s">
        <v>123</v>
      </c>
      <c r="E23067" s="672"/>
      <c r="F23067" s="646" t="s">
        <v>111</v>
      </c>
      <c r="G23067" s="13"/>
    </row>
    <row r="23068" spans="1:7" ht="153">
      <c r="A23068" s="645">
        <v>20</v>
      </c>
      <c r="B23068" s="645" t="s">
        <v>107</v>
      </c>
      <c r="C23068" s="646" t="s">
        <v>29</v>
      </c>
      <c r="D23068" s="647" t="s">
        <v>124</v>
      </c>
      <c r="E23068" s="672"/>
      <c r="F23068" s="646" t="s">
        <v>111</v>
      </c>
      <c r="G23068" s="13"/>
    </row>
    <row r="23069" spans="1:7" ht="153">
      <c r="A23069" s="645">
        <v>8</v>
      </c>
      <c r="B23069" s="645" t="s">
        <v>72</v>
      </c>
      <c r="C23069" s="646" t="s">
        <v>33</v>
      </c>
      <c r="D23069" s="647" t="s">
        <v>125</v>
      </c>
      <c r="E23069" s="672"/>
      <c r="F23069" s="646" t="s">
        <v>75</v>
      </c>
      <c r="G23069" s="13"/>
    </row>
    <row r="23070" spans="1:7" ht="89.25">
      <c r="A23070" s="645">
        <v>6</v>
      </c>
      <c r="B23070" s="645" t="s">
        <v>72</v>
      </c>
      <c r="C23070" s="646" t="s">
        <v>36</v>
      </c>
      <c r="D23070" s="647" t="s">
        <v>126</v>
      </c>
      <c r="E23070" s="672"/>
      <c r="F23070" s="646" t="s">
        <v>75</v>
      </c>
      <c r="G23070" s="13"/>
    </row>
    <row r="23071" spans="1:7" ht="89.25">
      <c r="A23071" s="645">
        <v>3</v>
      </c>
      <c r="B23071" s="645" t="s">
        <v>72</v>
      </c>
      <c r="C23071" s="646" t="s">
        <v>40</v>
      </c>
      <c r="D23071" s="647" t="s">
        <v>127</v>
      </c>
      <c r="E23071" s="672"/>
      <c r="F23071" s="646" t="s">
        <v>75</v>
      </c>
      <c r="G23071" s="13"/>
    </row>
    <row r="23072" spans="1:7" ht="89.25">
      <c r="A23072" s="645">
        <v>2</v>
      </c>
      <c r="B23072" s="645" t="s">
        <v>72</v>
      </c>
      <c r="C23072" s="646" t="s">
        <v>44</v>
      </c>
      <c r="D23072" s="647" t="s">
        <v>128</v>
      </c>
      <c r="E23072" s="672"/>
      <c r="F23072" s="646" t="s">
        <v>75</v>
      </c>
      <c r="G23072" s="13"/>
    </row>
    <row r="23073" spans="1:7">
      <c r="A23073" s="6"/>
      <c r="B23073" s="6"/>
      <c r="C23073" s="7"/>
      <c r="D23073" s="38"/>
      <c r="E23073" s="6"/>
      <c r="F23073" s="6"/>
      <c r="G23073" s="9"/>
    </row>
    <row r="23074" spans="1:7" s="36" customFormat="1">
      <c r="A23074" s="52" t="s">
        <v>129</v>
      </c>
      <c r="B23074" s="53"/>
      <c r="C23074" s="54" t="s">
        <v>130</v>
      </c>
      <c r="D23074" s="55"/>
      <c r="F23074" s="56" t="s">
        <v>131</v>
      </c>
      <c r="G23074" s="54"/>
    </row>
    <row r="23075" spans="1:7" s="30" customFormat="1">
      <c r="A23075" s="52" t="s">
        <v>132</v>
      </c>
      <c r="B23075" s="53"/>
      <c r="C23075" s="54" t="s">
        <v>133</v>
      </c>
      <c r="D23075" s="55"/>
      <c r="E23075" s="36"/>
      <c r="F23075" s="56" t="s">
        <v>131</v>
      </c>
    </row>
    <row r="23076" spans="1:7" s="30" customFormat="1">
      <c r="A23076" s="52" t="s">
        <v>134</v>
      </c>
      <c r="B23076" s="57"/>
      <c r="C23076" s="54" t="s">
        <v>135</v>
      </c>
      <c r="D23076" s="58"/>
      <c r="F23076" s="56" t="s">
        <v>131</v>
      </c>
    </row>
    <row r="23077" spans="1:7" s="30" customFormat="1">
      <c r="A23077" s="52" t="s">
        <v>136</v>
      </c>
      <c r="B23077" s="57"/>
      <c r="C23077" s="54" t="s">
        <v>137</v>
      </c>
      <c r="D23077" s="58"/>
      <c r="F23077" s="56" t="s">
        <v>131</v>
      </c>
    </row>
    <row r="23078" spans="1:7" s="25" customFormat="1">
      <c r="A23078" s="59"/>
      <c r="B23078" s="54"/>
      <c r="C23078" s="54"/>
      <c r="D23078" s="60"/>
      <c r="E23078" s="61" t="s">
        <v>138</v>
      </c>
      <c r="F23078" s="62"/>
      <c r="G23078" s="62"/>
    </row>
    <row r="23079" spans="1:7" s="25" customFormat="1">
      <c r="A23079" s="59"/>
      <c r="B23079" s="54"/>
      <c r="C23079" s="54"/>
      <c r="D23079" s="60"/>
      <c r="E23079" s="54"/>
      <c r="F23079" s="54"/>
      <c r="G23079" s="63"/>
    </row>
    <row r="23080" spans="1:7" s="25" customFormat="1">
      <c r="A23080" s="55" t="s">
        <v>139</v>
      </c>
      <c r="B23080" s="54"/>
      <c r="C23080" s="54"/>
      <c r="D23080" s="60"/>
      <c r="E23080" s="64" t="s">
        <v>140</v>
      </c>
      <c r="F23080" s="54"/>
      <c r="G23080" s="63"/>
    </row>
    <row r="23081" spans="1:7" s="25" customFormat="1">
      <c r="B23081" s="54"/>
      <c r="C23081" s="54"/>
      <c r="D23081" s="60"/>
      <c r="E23081" s="64" t="s">
        <v>141</v>
      </c>
      <c r="F23081" s="54"/>
      <c r="G23081" s="63"/>
    </row>
    <row r="23082" spans="1:7" s="25" customFormat="1">
      <c r="B23082" s="54"/>
      <c r="C23082" s="54"/>
      <c r="D23082" s="60"/>
      <c r="E23082" s="64" t="s">
        <v>142</v>
      </c>
      <c r="F23082" s="54"/>
      <c r="G23082" s="63"/>
    </row>
    <row r="23096" spans="1:7" ht="20.25" customHeight="1">
      <c r="A23096" s="741" t="s">
        <v>0</v>
      </c>
      <c r="B23096" s="741"/>
      <c r="C23096" s="741"/>
      <c r="D23096" s="741"/>
      <c r="E23096" s="741"/>
      <c r="F23096" s="741"/>
      <c r="G23096" s="741"/>
    </row>
    <row r="23097" spans="1:7" ht="20.25" customHeight="1">
      <c r="A23097" s="742" t="s">
        <v>1</v>
      </c>
      <c r="B23097" s="742"/>
      <c r="C23097" s="742"/>
      <c r="D23097" s="742"/>
      <c r="E23097" s="742"/>
      <c r="F23097" s="742"/>
      <c r="G23097" s="742"/>
    </row>
    <row r="23098" spans="1:7" ht="54" customHeight="1">
      <c r="A23098" s="1" t="s">
        <v>2</v>
      </c>
      <c r="B23098" s="666"/>
      <c r="C23098" s="666"/>
      <c r="D23098" s="753" t="s">
        <v>341</v>
      </c>
      <c r="E23098" s="753"/>
      <c r="F23098" s="753"/>
      <c r="G23098" s="753"/>
    </row>
    <row r="23099" spans="1:7" ht="20.25" customHeight="1">
      <c r="A23099" s="6"/>
      <c r="B23099" s="6"/>
      <c r="C23099" s="7"/>
      <c r="D23099" s="99"/>
      <c r="E23099" s="6"/>
      <c r="F23099" s="6"/>
      <c r="G23099" s="9"/>
    </row>
    <row r="23100" spans="1:7" ht="20.25" customHeight="1">
      <c r="A23100" s="6"/>
      <c r="B23100" s="6"/>
      <c r="C23100" s="7"/>
      <c r="D23100" s="8" t="s">
        <v>9</v>
      </c>
      <c r="E23100" s="6"/>
      <c r="F23100" s="6"/>
      <c r="G23100" s="9"/>
    </row>
    <row r="23101" spans="1:7" ht="20.25" customHeight="1">
      <c r="A23101" s="695">
        <v>82</v>
      </c>
      <c r="B23101" s="695" t="s">
        <v>10</v>
      </c>
      <c r="C23101" s="697" t="s">
        <v>11</v>
      </c>
      <c r="D23101" s="699" t="s">
        <v>37</v>
      </c>
      <c r="E23101" s="672">
        <v>12674.36</v>
      </c>
      <c r="F23101" s="646" t="s">
        <v>13</v>
      </c>
      <c r="G23101" s="20">
        <f>SUM(A23101*E23101/100)</f>
        <v>10392.975200000001</v>
      </c>
    </row>
    <row r="23102" spans="1:7" ht="20.25" customHeight="1">
      <c r="A23102" s="696"/>
      <c r="B23102" s="696"/>
      <c r="C23102" s="698"/>
      <c r="D23102" s="700"/>
      <c r="E23102" s="701" t="s">
        <v>38</v>
      </c>
      <c r="F23102" s="702"/>
      <c r="G23102" s="703"/>
    </row>
    <row r="23103" spans="1:7" ht="20.25" customHeight="1">
      <c r="A23103" s="709">
        <v>6.17</v>
      </c>
      <c r="B23103" s="697" t="s">
        <v>24</v>
      </c>
      <c r="C23103" s="695" t="s">
        <v>15</v>
      </c>
      <c r="D23103" s="711" t="s">
        <v>26</v>
      </c>
      <c r="E23103" s="672">
        <v>5001.7</v>
      </c>
      <c r="F23103" s="646" t="s">
        <v>27</v>
      </c>
      <c r="G23103" s="20">
        <f>SUM(A23103*E23103)</f>
        <v>30860.488999999998</v>
      </c>
    </row>
    <row r="23104" spans="1:7" ht="20.25" customHeight="1">
      <c r="A23104" s="710"/>
      <c r="B23104" s="698"/>
      <c r="C23104" s="696"/>
      <c r="D23104" s="712"/>
      <c r="E23104" s="701" t="s">
        <v>28</v>
      </c>
      <c r="F23104" s="702"/>
      <c r="G23104" s="703"/>
    </row>
    <row r="23105" spans="1:7" s="23" customFormat="1" ht="20.25" customHeight="1">
      <c r="A23105" s="697">
        <v>112</v>
      </c>
      <c r="B23105" s="697" t="s">
        <v>10</v>
      </c>
      <c r="C23105" s="695" t="s">
        <v>18</v>
      </c>
      <c r="D23105" s="711" t="s">
        <v>30</v>
      </c>
      <c r="E23105" s="672">
        <v>337</v>
      </c>
      <c r="F23105" s="646" t="s">
        <v>31</v>
      </c>
      <c r="G23105" s="20">
        <f>SUM(A23105*E23105)</f>
        <v>37744</v>
      </c>
    </row>
    <row r="23106" spans="1:7" s="23" customFormat="1" ht="20.25" customHeight="1">
      <c r="A23106" s="698"/>
      <c r="B23106" s="698"/>
      <c r="C23106" s="696"/>
      <c r="D23106" s="712"/>
      <c r="E23106" s="713" t="s">
        <v>32</v>
      </c>
      <c r="F23106" s="714"/>
      <c r="G23106" s="715"/>
    </row>
    <row r="23107" spans="1:7" s="24" customFormat="1" ht="20.25" customHeight="1">
      <c r="A23107" s="697">
        <v>6931</v>
      </c>
      <c r="B23107" s="697" t="s">
        <v>39</v>
      </c>
      <c r="C23107" s="695" t="s">
        <v>21</v>
      </c>
      <c r="D23107" s="699" t="s">
        <v>41</v>
      </c>
      <c r="E23107" s="672">
        <v>2206.6</v>
      </c>
      <c r="F23107" s="646" t="s">
        <v>42</v>
      </c>
      <c r="G23107" s="20">
        <f>SUM(A23107*E23107/100)</f>
        <v>152939.446</v>
      </c>
    </row>
    <row r="23108" spans="1:7" s="24" customFormat="1" ht="20.25" customHeight="1">
      <c r="A23108" s="698"/>
      <c r="B23108" s="698"/>
      <c r="C23108" s="696"/>
      <c r="D23108" s="700"/>
      <c r="E23108" s="727" t="s">
        <v>43</v>
      </c>
      <c r="F23108" s="728"/>
      <c r="G23108" s="729"/>
    </row>
    <row r="23109" spans="1:7" s="24" customFormat="1" ht="20.25" customHeight="1">
      <c r="A23109" s="697">
        <v>6931</v>
      </c>
      <c r="B23109" s="697" t="s">
        <v>39</v>
      </c>
      <c r="C23109" s="695" t="s">
        <v>25</v>
      </c>
      <c r="D23109" s="699" t="s">
        <v>45</v>
      </c>
      <c r="E23109" s="646">
        <v>2197.52</v>
      </c>
      <c r="F23109" s="646" t="s">
        <v>42</v>
      </c>
      <c r="G23109" s="20">
        <f>SUM(A23109*E23109/100)</f>
        <v>152310.11119999998</v>
      </c>
    </row>
    <row r="23110" spans="1:7" s="24" customFormat="1" ht="20.25" customHeight="1">
      <c r="A23110" s="698"/>
      <c r="B23110" s="698"/>
      <c r="C23110" s="696"/>
      <c r="D23110" s="700"/>
      <c r="E23110" s="727" t="s">
        <v>46</v>
      </c>
      <c r="F23110" s="728"/>
      <c r="G23110" s="729"/>
    </row>
    <row r="23111" spans="1:7" ht="20.25" customHeight="1">
      <c r="A23111" s="697">
        <v>63</v>
      </c>
      <c r="B23111" s="697" t="s">
        <v>39</v>
      </c>
      <c r="C23111" s="651" t="s">
        <v>29</v>
      </c>
      <c r="D23111" s="699" t="s">
        <v>257</v>
      </c>
      <c r="E23111" s="672">
        <v>180.5</v>
      </c>
      <c r="F23111" s="646" t="s">
        <v>42</v>
      </c>
      <c r="G23111" s="20">
        <f>SUM(A23111*E23111)</f>
        <v>11371.5</v>
      </c>
    </row>
    <row r="23112" spans="1:7" ht="20.25" customHeight="1">
      <c r="A23112" s="698"/>
      <c r="B23112" s="698"/>
      <c r="C23112" s="652"/>
      <c r="D23112" s="700"/>
      <c r="E23112" s="701" t="s">
        <v>258</v>
      </c>
      <c r="F23112" s="702"/>
      <c r="G23112" s="703"/>
    </row>
    <row r="23113" spans="1:7" ht="20.25" customHeight="1">
      <c r="A23113" s="697">
        <v>338</v>
      </c>
      <c r="B23113" s="697" t="s">
        <v>39</v>
      </c>
      <c r="C23113" s="695" t="s">
        <v>33</v>
      </c>
      <c r="D23113" s="699" t="s">
        <v>251</v>
      </c>
      <c r="E23113" s="672">
        <v>902.93</v>
      </c>
      <c r="F23113" s="646" t="s">
        <v>165</v>
      </c>
      <c r="G23113" s="20">
        <f>SUM(A23113*E23113)</f>
        <v>305190.33999999997</v>
      </c>
    </row>
    <row r="23114" spans="1:7" ht="20.25" customHeight="1">
      <c r="A23114" s="698"/>
      <c r="B23114" s="698"/>
      <c r="C23114" s="696"/>
      <c r="D23114" s="700"/>
      <c r="E23114" s="701" t="s">
        <v>252</v>
      </c>
      <c r="F23114" s="702"/>
      <c r="G23114" s="703"/>
    </row>
    <row r="23115" spans="1:7" ht="20.25" customHeight="1">
      <c r="A23115" s="697">
        <v>174</v>
      </c>
      <c r="B23115" s="697" t="s">
        <v>39</v>
      </c>
      <c r="C23115" s="651" t="s">
        <v>36</v>
      </c>
      <c r="D23115" s="699" t="s">
        <v>257</v>
      </c>
      <c r="E23115" s="672">
        <v>180.5</v>
      </c>
      <c r="F23115" s="646" t="s">
        <v>42</v>
      </c>
      <c r="G23115" s="20">
        <f>SUM(A23115*E23115)</f>
        <v>31407</v>
      </c>
    </row>
    <row r="23116" spans="1:7" ht="20.25" customHeight="1">
      <c r="A23116" s="698"/>
      <c r="B23116" s="698"/>
      <c r="C23116" s="652"/>
      <c r="D23116" s="700"/>
      <c r="E23116" s="701" t="s">
        <v>258</v>
      </c>
      <c r="F23116" s="702"/>
      <c r="G23116" s="703"/>
    </row>
    <row r="23117" spans="1:7" ht="20.25" customHeight="1">
      <c r="A23117" s="697">
        <v>192</v>
      </c>
      <c r="B23117" s="697" t="s">
        <v>39</v>
      </c>
      <c r="C23117" s="695" t="s">
        <v>40</v>
      </c>
      <c r="D23117" s="699" t="s">
        <v>172</v>
      </c>
      <c r="E23117" s="672">
        <v>190.72</v>
      </c>
      <c r="F23117" s="646" t="s">
        <v>165</v>
      </c>
      <c r="G23117" s="13">
        <f>SUM(A23117*E23117)</f>
        <v>36618.239999999998</v>
      </c>
    </row>
    <row r="23118" spans="1:7" ht="20.25" customHeight="1">
      <c r="A23118" s="698"/>
      <c r="B23118" s="698"/>
      <c r="C23118" s="696"/>
      <c r="D23118" s="700"/>
      <c r="E23118" s="701" t="s">
        <v>173</v>
      </c>
      <c r="F23118" s="702"/>
      <c r="G23118" s="703"/>
    </row>
    <row r="23119" spans="1:7" s="25" customFormat="1" ht="20.25" customHeight="1">
      <c r="A23119" s="697">
        <v>48</v>
      </c>
      <c r="B23119" s="697" t="s">
        <v>39</v>
      </c>
      <c r="C23119" s="697" t="s">
        <v>44</v>
      </c>
      <c r="D23119" s="699" t="s">
        <v>48</v>
      </c>
      <c r="E23119" s="646">
        <v>27678.86</v>
      </c>
      <c r="F23119" s="646" t="s">
        <v>42</v>
      </c>
      <c r="G23119" s="20">
        <f>SUM(A23119*E23119/100)</f>
        <v>13285.852800000001</v>
      </c>
    </row>
    <row r="23120" spans="1:7" s="25" customFormat="1" ht="20.25" customHeight="1">
      <c r="A23120" s="698"/>
      <c r="B23120" s="698"/>
      <c r="C23120" s="698"/>
      <c r="D23120" s="700"/>
      <c r="E23120" s="707" t="s">
        <v>49</v>
      </c>
      <c r="F23120" s="707"/>
      <c r="G23120" s="707"/>
    </row>
    <row r="23121" spans="1:7" ht="20.25" customHeight="1">
      <c r="A23121" s="697">
        <v>153</v>
      </c>
      <c r="B23121" s="697" t="s">
        <v>39</v>
      </c>
      <c r="C23121" s="695" t="s">
        <v>47</v>
      </c>
      <c r="D23121" s="699" t="s">
        <v>51</v>
      </c>
      <c r="E23121" s="672">
        <v>28253.61</v>
      </c>
      <c r="F23121" s="646" t="s">
        <v>52</v>
      </c>
      <c r="G23121" s="20">
        <f>SUM(A23121*E23121/100)</f>
        <v>43228.023300000001</v>
      </c>
    </row>
    <row r="23122" spans="1:7" ht="20.25" customHeight="1">
      <c r="A23122" s="698"/>
      <c r="B23122" s="698"/>
      <c r="C23122" s="696"/>
      <c r="D23122" s="700"/>
      <c r="E23122" s="701" t="s">
        <v>53</v>
      </c>
      <c r="F23122" s="702"/>
      <c r="G23122" s="703"/>
    </row>
    <row r="23123" spans="1:7" ht="20.25" customHeight="1">
      <c r="A23123" s="695">
        <v>144</v>
      </c>
      <c r="B23123" s="695" t="s">
        <v>39</v>
      </c>
      <c r="C23123" s="697" t="s">
        <v>50</v>
      </c>
      <c r="D23123" s="699" t="s">
        <v>55</v>
      </c>
      <c r="E23123" s="672">
        <v>34520.31</v>
      </c>
      <c r="F23123" s="646" t="s">
        <v>42</v>
      </c>
      <c r="G23123" s="20">
        <f>SUM(A23123*E23123/100)</f>
        <v>49709.246399999996</v>
      </c>
    </row>
    <row r="23124" spans="1:7" ht="20.25" customHeight="1">
      <c r="A23124" s="696"/>
      <c r="B23124" s="696"/>
      <c r="C23124" s="698"/>
      <c r="D23124" s="700"/>
      <c r="E23124" s="701" t="s">
        <v>56</v>
      </c>
      <c r="F23124" s="702"/>
      <c r="G23124" s="703"/>
    </row>
    <row r="23125" spans="1:7" ht="20.25" customHeight="1">
      <c r="A23125" s="695">
        <v>60</v>
      </c>
      <c r="B23125" s="695" t="s">
        <v>72</v>
      </c>
      <c r="C23125" s="697" t="s">
        <v>54</v>
      </c>
      <c r="D23125" s="699" t="s">
        <v>333</v>
      </c>
      <c r="E23125" s="672">
        <v>261.25</v>
      </c>
      <c r="F23125" s="646" t="s">
        <v>75</v>
      </c>
      <c r="G23125" s="13">
        <f>SUM(A23125*E23125)</f>
        <v>15675</v>
      </c>
    </row>
    <row r="23126" spans="1:7" ht="20.25" customHeight="1">
      <c r="A23126" s="696"/>
      <c r="B23126" s="696"/>
      <c r="C23126" s="698"/>
      <c r="D23126" s="700"/>
      <c r="E23126" s="701" t="s">
        <v>334</v>
      </c>
      <c r="F23126" s="702"/>
      <c r="G23126" s="703"/>
    </row>
    <row r="23127" spans="1:7" s="30" customFormat="1" ht="20.25" customHeight="1">
      <c r="A23127" s="674"/>
      <c r="B23127" s="674"/>
      <c r="C23127" s="3"/>
      <c r="D23127" s="26"/>
      <c r="E23127" s="27"/>
      <c r="F23127" s="28" t="s">
        <v>77</v>
      </c>
      <c r="G23127" s="29">
        <v>906504</v>
      </c>
    </row>
    <row r="23128" spans="1:7" ht="20.25" customHeight="1">
      <c r="A23128" s="31"/>
      <c r="B23128" s="32"/>
      <c r="C23128" s="32"/>
      <c r="D23128" s="33" t="s">
        <v>78</v>
      </c>
      <c r="E23128" s="32"/>
      <c r="F23128" s="32"/>
      <c r="G23128" s="34"/>
    </row>
    <row r="23129" spans="1:7" s="25" customFormat="1" ht="20.25" customHeight="1">
      <c r="A23129" s="759">
        <v>1</v>
      </c>
      <c r="B23129" s="759" t="s">
        <v>72</v>
      </c>
      <c r="C23129" s="760" t="s">
        <v>11</v>
      </c>
      <c r="D23129" s="755" t="s">
        <v>79</v>
      </c>
      <c r="E23129" s="662">
        <v>4802.6000000000004</v>
      </c>
      <c r="F23129" s="652" t="s">
        <v>75</v>
      </c>
      <c r="G23129" s="13">
        <f>SUM(A23129*E23129)</f>
        <v>4802.6000000000004</v>
      </c>
    </row>
    <row r="23130" spans="1:7" s="25" customFormat="1" ht="20.25" customHeight="1">
      <c r="A23130" s="696"/>
      <c r="B23130" s="696"/>
      <c r="C23130" s="698"/>
      <c r="D23130" s="700"/>
      <c r="E23130" s="701" t="s">
        <v>80</v>
      </c>
      <c r="F23130" s="702"/>
      <c r="G23130" s="703"/>
    </row>
    <row r="23131" spans="1:7" s="36" customFormat="1" ht="20.25" customHeight="1">
      <c r="A23131" s="695">
        <v>2</v>
      </c>
      <c r="B23131" s="695" t="s">
        <v>72</v>
      </c>
      <c r="C23131" s="697" t="s">
        <v>15</v>
      </c>
      <c r="D23131" s="699" t="s">
        <v>81</v>
      </c>
      <c r="E23131" s="672">
        <v>2042.43</v>
      </c>
      <c r="F23131" s="646" t="s">
        <v>75</v>
      </c>
      <c r="G23131" s="13">
        <f>SUM(A23131*E23131)</f>
        <v>4084.86</v>
      </c>
    </row>
    <row r="23132" spans="1:7" s="36" customFormat="1" ht="20.25" customHeight="1">
      <c r="A23132" s="696"/>
      <c r="B23132" s="696"/>
      <c r="C23132" s="698"/>
      <c r="D23132" s="700"/>
      <c r="E23132" s="701" t="s">
        <v>82</v>
      </c>
      <c r="F23132" s="702"/>
      <c r="G23132" s="703"/>
    </row>
    <row r="23133" spans="1:7" ht="20.25" customHeight="1">
      <c r="A23133" s="695">
        <v>2</v>
      </c>
      <c r="B23133" s="695" t="s">
        <v>72</v>
      </c>
      <c r="C23133" s="697" t="s">
        <v>18</v>
      </c>
      <c r="D23133" s="699" t="s">
        <v>83</v>
      </c>
      <c r="E23133" s="672">
        <v>447.15</v>
      </c>
      <c r="F23133" s="646" t="s">
        <v>75</v>
      </c>
      <c r="G23133" s="13">
        <f>SUM(A23133*E23133)</f>
        <v>894.3</v>
      </c>
    </row>
    <row r="23134" spans="1:7" ht="20.25" customHeight="1">
      <c r="A23134" s="696"/>
      <c r="B23134" s="696"/>
      <c r="C23134" s="698"/>
      <c r="D23134" s="700"/>
      <c r="E23134" s="701" t="s">
        <v>84</v>
      </c>
      <c r="F23134" s="702"/>
      <c r="G23134" s="703"/>
    </row>
    <row r="23135" spans="1:7" ht="20.25" customHeight="1">
      <c r="A23135" s="704">
        <v>3</v>
      </c>
      <c r="B23135" s="704" t="s">
        <v>72</v>
      </c>
      <c r="C23135" s="705" t="s">
        <v>21</v>
      </c>
      <c r="D23135" s="706" t="s">
        <v>85</v>
      </c>
      <c r="E23135" s="672">
        <v>1109.46</v>
      </c>
      <c r="F23135" s="646" t="s">
        <v>75</v>
      </c>
      <c r="G23135" s="13">
        <f>SUM(A23135*E23135)</f>
        <v>3328.38</v>
      </c>
    </row>
    <row r="23136" spans="1:7" ht="20.25" customHeight="1">
      <c r="A23136" s="704"/>
      <c r="B23136" s="704"/>
      <c r="C23136" s="705"/>
      <c r="D23136" s="706"/>
      <c r="E23136" s="707" t="s">
        <v>86</v>
      </c>
      <c r="F23136" s="707"/>
      <c r="G23136" s="707"/>
    </row>
    <row r="23137" spans="1:7" s="36" customFormat="1" ht="20.25" customHeight="1">
      <c r="A23137" s="695">
        <v>2</v>
      </c>
      <c r="B23137" s="695" t="s">
        <v>72</v>
      </c>
      <c r="C23137" s="697" t="s">
        <v>25</v>
      </c>
      <c r="D23137" s="699" t="s">
        <v>87</v>
      </c>
      <c r="E23137" s="672">
        <v>509.74</v>
      </c>
      <c r="F23137" s="646" t="s">
        <v>75</v>
      </c>
      <c r="G23137" s="13">
        <f>SUM(A23137*E23137)</f>
        <v>1019.48</v>
      </c>
    </row>
    <row r="23138" spans="1:7" s="36" customFormat="1" ht="20.25" customHeight="1">
      <c r="A23138" s="696"/>
      <c r="B23138" s="696"/>
      <c r="C23138" s="698"/>
      <c r="D23138" s="700"/>
      <c r="E23138" s="701" t="s">
        <v>88</v>
      </c>
      <c r="F23138" s="702"/>
      <c r="G23138" s="703"/>
    </row>
    <row r="23139" spans="1:7" s="36" customFormat="1" ht="20.25" customHeight="1">
      <c r="A23139" s="695">
        <v>1</v>
      </c>
      <c r="B23139" s="695" t="s">
        <v>89</v>
      </c>
      <c r="C23139" s="697" t="s">
        <v>29</v>
      </c>
      <c r="D23139" s="699" t="s">
        <v>90</v>
      </c>
      <c r="E23139" s="672">
        <v>1142.24</v>
      </c>
      <c r="F23139" s="646" t="s">
        <v>75</v>
      </c>
      <c r="G23139" s="13">
        <f>SUM(A23139*E23139)</f>
        <v>1142.24</v>
      </c>
    </row>
    <row r="23140" spans="1:7" s="36" customFormat="1" ht="20.25" customHeight="1">
      <c r="A23140" s="696"/>
      <c r="B23140" s="696"/>
      <c r="C23140" s="698"/>
      <c r="D23140" s="700"/>
      <c r="E23140" s="701" t="s">
        <v>91</v>
      </c>
      <c r="F23140" s="702"/>
      <c r="G23140" s="703"/>
    </row>
    <row r="23141" spans="1:7" ht="20.25" customHeight="1">
      <c r="A23141" s="695">
        <v>1</v>
      </c>
      <c r="B23141" s="695" t="s">
        <v>89</v>
      </c>
      <c r="C23141" s="697" t="s">
        <v>33</v>
      </c>
      <c r="D23141" s="699" t="s">
        <v>92</v>
      </c>
      <c r="E23141" s="672">
        <v>4694.8</v>
      </c>
      <c r="F23141" s="646" t="s">
        <v>75</v>
      </c>
      <c r="G23141" s="13">
        <f>SUM(A23141*E23141)</f>
        <v>4694.8</v>
      </c>
    </row>
    <row r="23142" spans="1:7" ht="20.25" customHeight="1">
      <c r="A23142" s="696"/>
      <c r="B23142" s="696"/>
      <c r="C23142" s="698"/>
      <c r="D23142" s="700"/>
      <c r="E23142" s="701" t="s">
        <v>93</v>
      </c>
      <c r="F23142" s="702"/>
      <c r="G23142" s="703"/>
    </row>
    <row r="23143" spans="1:7" ht="20.25" customHeight="1">
      <c r="A23143" s="695">
        <v>1</v>
      </c>
      <c r="B23143" s="695" t="s">
        <v>89</v>
      </c>
      <c r="C23143" s="697" t="s">
        <v>36</v>
      </c>
      <c r="D23143" s="699" t="s">
        <v>94</v>
      </c>
      <c r="E23143" s="672">
        <v>938.47</v>
      </c>
      <c r="F23143" s="646" t="s">
        <v>75</v>
      </c>
      <c r="G23143" s="13">
        <f>SUM(A23143*E23143)</f>
        <v>938.47</v>
      </c>
    </row>
    <row r="23144" spans="1:7" ht="20.25" customHeight="1">
      <c r="A23144" s="696"/>
      <c r="B23144" s="696"/>
      <c r="C23144" s="698"/>
      <c r="D23144" s="700"/>
      <c r="E23144" s="701" t="s">
        <v>95</v>
      </c>
      <c r="F23144" s="702"/>
      <c r="G23144" s="703"/>
    </row>
    <row r="23145" spans="1:7" s="36" customFormat="1" ht="20.25" customHeight="1">
      <c r="A23145" s="695">
        <v>1</v>
      </c>
      <c r="B23145" s="695" t="s">
        <v>89</v>
      </c>
      <c r="C23145" s="697" t="s">
        <v>40</v>
      </c>
      <c r="D23145" s="699" t="s">
        <v>96</v>
      </c>
      <c r="E23145" s="672">
        <v>795</v>
      </c>
      <c r="F23145" s="646" t="s">
        <v>75</v>
      </c>
      <c r="G23145" s="13">
        <f>SUM(A23145*E23145)</f>
        <v>795</v>
      </c>
    </row>
    <row r="23146" spans="1:7" s="36" customFormat="1" ht="20.25" customHeight="1">
      <c r="A23146" s="696"/>
      <c r="B23146" s="696"/>
      <c r="C23146" s="698"/>
      <c r="D23146" s="700"/>
      <c r="E23146" s="701" t="s">
        <v>97</v>
      </c>
      <c r="F23146" s="702"/>
      <c r="G23146" s="703"/>
    </row>
    <row r="23147" spans="1:7" s="36" customFormat="1" ht="20.25" customHeight="1">
      <c r="A23147" s="695"/>
      <c r="B23147" s="695"/>
      <c r="C23147" s="697" t="s">
        <v>44</v>
      </c>
      <c r="D23147" s="699" t="s">
        <v>98</v>
      </c>
      <c r="E23147" s="39"/>
      <c r="F23147" s="40"/>
      <c r="G23147" s="41"/>
    </row>
    <row r="23148" spans="1:7" s="36" customFormat="1" ht="20.25" customHeight="1">
      <c r="A23148" s="696"/>
      <c r="B23148" s="696"/>
      <c r="C23148" s="698"/>
      <c r="D23148" s="700"/>
      <c r="E23148" s="42"/>
      <c r="F23148" s="43"/>
      <c r="G23148" s="44"/>
    </row>
    <row r="23149" spans="1:7" s="36" customFormat="1" ht="20.25" customHeight="1">
      <c r="A23149" s="695">
        <v>1</v>
      </c>
      <c r="B23149" s="695" t="s">
        <v>89</v>
      </c>
      <c r="C23149" s="697" t="s">
        <v>99</v>
      </c>
      <c r="D23149" s="699" t="s">
        <v>100</v>
      </c>
      <c r="E23149" s="672">
        <v>271.92</v>
      </c>
      <c r="F23149" s="646" t="s">
        <v>75</v>
      </c>
      <c r="G23149" s="13">
        <f>SUM(A23149*E23149)</f>
        <v>271.92</v>
      </c>
    </row>
    <row r="23150" spans="1:7" s="36" customFormat="1" ht="20.25" customHeight="1">
      <c r="A23150" s="696"/>
      <c r="B23150" s="696"/>
      <c r="C23150" s="698"/>
      <c r="D23150" s="700"/>
      <c r="E23150" s="701" t="s">
        <v>101</v>
      </c>
      <c r="F23150" s="702"/>
      <c r="G23150" s="703"/>
    </row>
    <row r="23151" spans="1:7" s="36" customFormat="1" ht="20.25" customHeight="1">
      <c r="A23151" s="695">
        <v>1</v>
      </c>
      <c r="B23151" s="695" t="s">
        <v>89</v>
      </c>
      <c r="C23151" s="697" t="s">
        <v>102</v>
      </c>
      <c r="D23151" s="699" t="s">
        <v>103</v>
      </c>
      <c r="E23151" s="672">
        <v>365.42</v>
      </c>
      <c r="F23151" s="646" t="s">
        <v>75</v>
      </c>
      <c r="G23151" s="13">
        <f>SUM(A23151*E23151)</f>
        <v>365.42</v>
      </c>
    </row>
    <row r="23152" spans="1:7" s="36" customFormat="1" ht="20.25" customHeight="1">
      <c r="A23152" s="696"/>
      <c r="B23152" s="696"/>
      <c r="C23152" s="698"/>
      <c r="D23152" s="700"/>
      <c r="E23152" s="701" t="s">
        <v>104</v>
      </c>
      <c r="F23152" s="702"/>
      <c r="G23152" s="703"/>
    </row>
    <row r="23153" spans="1:7" s="30" customFormat="1" ht="20.25" customHeight="1">
      <c r="A23153" s="645"/>
      <c r="B23153" s="645"/>
      <c r="C23153" s="646"/>
      <c r="D23153" s="647"/>
      <c r="E23153" s="27"/>
      <c r="F23153" s="28" t="s">
        <v>105</v>
      </c>
      <c r="G23153" s="47">
        <v>23005</v>
      </c>
    </row>
    <row r="23154" spans="1:7" ht="20.25" customHeight="1">
      <c r="A23154" s="645"/>
      <c r="B23154" s="645"/>
      <c r="C23154" s="646"/>
      <c r="D23154" s="48" t="s">
        <v>106</v>
      </c>
      <c r="E23154" s="648"/>
      <c r="F23154" s="648"/>
      <c r="G23154" s="648"/>
    </row>
    <row r="23155" spans="1:7" s="36" customFormat="1" ht="20.25" customHeight="1">
      <c r="A23155" s="695">
        <v>60</v>
      </c>
      <c r="B23155" s="695" t="s">
        <v>107</v>
      </c>
      <c r="C23155" s="697" t="s">
        <v>11</v>
      </c>
      <c r="D23155" s="699" t="s">
        <v>108</v>
      </c>
      <c r="E23155" s="672">
        <v>373</v>
      </c>
      <c r="F23155" s="646" t="s">
        <v>75</v>
      </c>
      <c r="G23155" s="13">
        <f>SUM(A23155*E23155)</f>
        <v>22380</v>
      </c>
    </row>
    <row r="23156" spans="1:7" s="36" customFormat="1" ht="20.25" customHeight="1">
      <c r="A23156" s="696"/>
      <c r="B23156" s="696"/>
      <c r="C23156" s="698"/>
      <c r="D23156" s="700"/>
      <c r="E23156" s="701" t="s">
        <v>109</v>
      </c>
      <c r="F23156" s="702"/>
      <c r="G23156" s="703"/>
    </row>
    <row r="23157" spans="1:7" s="36" customFormat="1" ht="20.25" customHeight="1">
      <c r="A23157" s="695">
        <v>50</v>
      </c>
      <c r="B23157" s="695" t="s">
        <v>107</v>
      </c>
      <c r="C23157" s="697" t="s">
        <v>15</v>
      </c>
      <c r="D23157" s="699" t="s">
        <v>110</v>
      </c>
      <c r="E23157" s="672">
        <v>242</v>
      </c>
      <c r="F23157" s="646" t="s">
        <v>111</v>
      </c>
      <c r="G23157" s="13">
        <f>SUM(A23157*E23157)</f>
        <v>12100</v>
      </c>
    </row>
    <row r="23158" spans="1:7" s="36" customFormat="1" ht="20.25" customHeight="1">
      <c r="A23158" s="696"/>
      <c r="B23158" s="696"/>
      <c r="C23158" s="698"/>
      <c r="D23158" s="700"/>
      <c r="E23158" s="701" t="s">
        <v>112</v>
      </c>
      <c r="F23158" s="702"/>
      <c r="G23158" s="703"/>
    </row>
    <row r="23159" spans="1:7" ht="20.25" customHeight="1">
      <c r="A23159" s="695">
        <v>5</v>
      </c>
      <c r="B23159" s="695" t="s">
        <v>72</v>
      </c>
      <c r="C23159" s="697" t="s">
        <v>18</v>
      </c>
      <c r="D23159" s="699" t="s">
        <v>113</v>
      </c>
      <c r="E23159" s="672">
        <v>14748</v>
      </c>
      <c r="F23159" s="646" t="s">
        <v>75</v>
      </c>
      <c r="G23159" s="13">
        <f>SUM(A23159*E23159)</f>
        <v>73740</v>
      </c>
    </row>
    <row r="23160" spans="1:7" ht="20.25" customHeight="1">
      <c r="A23160" s="696"/>
      <c r="B23160" s="696"/>
      <c r="C23160" s="698"/>
      <c r="D23160" s="700"/>
      <c r="E23160" s="701" t="s">
        <v>114</v>
      </c>
      <c r="F23160" s="702"/>
      <c r="G23160" s="703"/>
    </row>
    <row r="23161" spans="1:7" ht="20.25" customHeight="1">
      <c r="A23161" s="645"/>
      <c r="B23161" s="645"/>
      <c r="C23161" s="646"/>
      <c r="D23161" s="647"/>
      <c r="E23161" s="648"/>
      <c r="F23161" s="50" t="s">
        <v>116</v>
      </c>
      <c r="G23161" s="51">
        <v>108220</v>
      </c>
    </row>
    <row r="23162" spans="1:7" ht="20.25" customHeight="1">
      <c r="A23162" s="6"/>
      <c r="B23162" s="6"/>
      <c r="C23162" s="7"/>
      <c r="D23162" s="8" t="s">
        <v>117</v>
      </c>
      <c r="E23162" s="6"/>
      <c r="F23162" s="6"/>
      <c r="G23162" s="9"/>
    </row>
    <row r="23163" spans="1:7" ht="20.25" customHeight="1">
      <c r="A23163" s="645">
        <v>1</v>
      </c>
      <c r="B23163" s="645" t="s">
        <v>89</v>
      </c>
      <c r="C23163" s="646" t="s">
        <v>11</v>
      </c>
      <c r="D23163" s="647" t="s">
        <v>115</v>
      </c>
      <c r="E23163" s="672"/>
      <c r="F23163" s="646" t="s">
        <v>75</v>
      </c>
      <c r="G23163" s="13"/>
    </row>
    <row r="23164" spans="1:7" ht="20.25" customHeight="1">
      <c r="A23164" s="6"/>
      <c r="B23164" s="6"/>
      <c r="C23164" s="7"/>
      <c r="D23164" s="8" t="s">
        <v>118</v>
      </c>
      <c r="E23164" s="6"/>
      <c r="F23164" s="6"/>
      <c r="G23164" s="9"/>
    </row>
    <row r="23165" spans="1:7" ht="20.25" customHeight="1">
      <c r="A23165" s="645">
        <v>60</v>
      </c>
      <c r="B23165" s="645" t="s">
        <v>107</v>
      </c>
      <c r="C23165" s="646" t="s">
        <v>11</v>
      </c>
      <c r="D23165" s="647" t="s">
        <v>119</v>
      </c>
      <c r="E23165" s="672"/>
      <c r="F23165" s="646" t="s">
        <v>111</v>
      </c>
      <c r="G23165" s="13"/>
    </row>
    <row r="23166" spans="1:7" ht="20.25" customHeight="1">
      <c r="A23166" s="645">
        <v>10</v>
      </c>
      <c r="B23166" s="645" t="s">
        <v>72</v>
      </c>
      <c r="C23166" s="646" t="s">
        <v>15</v>
      </c>
      <c r="D23166" s="647" t="s">
        <v>120</v>
      </c>
      <c r="E23166" s="672"/>
      <c r="F23166" s="646" t="s">
        <v>75</v>
      </c>
      <c r="G23166" s="13"/>
    </row>
    <row r="23167" spans="1:7" ht="20.25" customHeight="1">
      <c r="A23167" s="645">
        <v>100</v>
      </c>
      <c r="B23167" s="645" t="s">
        <v>107</v>
      </c>
      <c r="C23167" s="646" t="s">
        <v>18</v>
      </c>
      <c r="D23167" s="647" t="s">
        <v>121</v>
      </c>
      <c r="E23167" s="672"/>
      <c r="F23167" s="646" t="s">
        <v>111</v>
      </c>
      <c r="G23167" s="13"/>
    </row>
    <row r="23168" spans="1:7" ht="20.25" customHeight="1">
      <c r="A23168" s="645">
        <v>10</v>
      </c>
      <c r="B23168" s="645" t="s">
        <v>72</v>
      </c>
      <c r="C23168" s="646" t="s">
        <v>21</v>
      </c>
      <c r="D23168" s="647" t="s">
        <v>122</v>
      </c>
      <c r="E23168" s="672"/>
      <c r="F23168" s="646" t="s">
        <v>75</v>
      </c>
      <c r="G23168" s="13"/>
    </row>
    <row r="23169" spans="1:7" ht="20.25" customHeight="1">
      <c r="A23169" s="645">
        <v>100</v>
      </c>
      <c r="B23169" s="645" t="s">
        <v>107</v>
      </c>
      <c r="C23169" s="646" t="s">
        <v>25</v>
      </c>
      <c r="D23169" s="647" t="s">
        <v>123</v>
      </c>
      <c r="E23169" s="672"/>
      <c r="F23169" s="646" t="s">
        <v>111</v>
      </c>
      <c r="G23169" s="13"/>
    </row>
    <row r="23170" spans="1:7" ht="20.25" customHeight="1">
      <c r="A23170" s="645">
        <v>20</v>
      </c>
      <c r="B23170" s="645" t="s">
        <v>107</v>
      </c>
      <c r="C23170" s="646" t="s">
        <v>29</v>
      </c>
      <c r="D23170" s="647" t="s">
        <v>124</v>
      </c>
      <c r="E23170" s="672"/>
      <c r="F23170" s="646" t="s">
        <v>111</v>
      </c>
      <c r="G23170" s="13"/>
    </row>
    <row r="23171" spans="1:7" ht="20.25" customHeight="1">
      <c r="A23171" s="645">
        <v>8</v>
      </c>
      <c r="B23171" s="645" t="s">
        <v>72</v>
      </c>
      <c r="C23171" s="646" t="s">
        <v>33</v>
      </c>
      <c r="D23171" s="647" t="s">
        <v>125</v>
      </c>
      <c r="E23171" s="672"/>
      <c r="F23171" s="646" t="s">
        <v>75</v>
      </c>
      <c r="G23171" s="13"/>
    </row>
    <row r="23172" spans="1:7" ht="20.25" customHeight="1">
      <c r="A23172" s="645">
        <v>6</v>
      </c>
      <c r="B23172" s="645" t="s">
        <v>72</v>
      </c>
      <c r="C23172" s="646" t="s">
        <v>36</v>
      </c>
      <c r="D23172" s="647" t="s">
        <v>126</v>
      </c>
      <c r="E23172" s="672"/>
      <c r="F23172" s="646" t="s">
        <v>75</v>
      </c>
      <c r="G23172" s="13"/>
    </row>
    <row r="23173" spans="1:7" ht="20.25" customHeight="1">
      <c r="A23173" s="645">
        <v>3</v>
      </c>
      <c r="B23173" s="645" t="s">
        <v>72</v>
      </c>
      <c r="C23173" s="646" t="s">
        <v>40</v>
      </c>
      <c r="D23173" s="647" t="s">
        <v>127</v>
      </c>
      <c r="E23173" s="672"/>
      <c r="F23173" s="646" t="s">
        <v>75</v>
      </c>
      <c r="G23173" s="13"/>
    </row>
    <row r="23174" spans="1:7" ht="20.25" customHeight="1">
      <c r="A23174" s="645">
        <v>2</v>
      </c>
      <c r="B23174" s="645" t="s">
        <v>72</v>
      </c>
      <c r="C23174" s="646" t="s">
        <v>44</v>
      </c>
      <c r="D23174" s="647" t="s">
        <v>128</v>
      </c>
      <c r="E23174" s="672"/>
      <c r="F23174" s="646" t="s">
        <v>75</v>
      </c>
      <c r="G23174" s="13"/>
    </row>
    <row r="23175" spans="1:7" ht="20.25" customHeight="1">
      <c r="A23175" s="6"/>
      <c r="B23175" s="6"/>
      <c r="C23175" s="7"/>
      <c r="D23175" s="38"/>
      <c r="E23175" s="6"/>
      <c r="F23175" s="6"/>
      <c r="G23175" s="9"/>
    </row>
    <row r="23176" spans="1:7" s="36" customFormat="1" ht="20.25" customHeight="1">
      <c r="A23176" s="52" t="s">
        <v>129</v>
      </c>
      <c r="B23176" s="53"/>
      <c r="C23176" s="54" t="s">
        <v>130</v>
      </c>
      <c r="D23176" s="55"/>
      <c r="F23176" s="56" t="s">
        <v>131</v>
      </c>
      <c r="G23176" s="54"/>
    </row>
    <row r="23177" spans="1:7" s="30" customFormat="1" ht="20.25" customHeight="1">
      <c r="A23177" s="52" t="s">
        <v>132</v>
      </c>
      <c r="B23177" s="53"/>
      <c r="C23177" s="54" t="s">
        <v>133</v>
      </c>
      <c r="D23177" s="55"/>
      <c r="E23177" s="36"/>
      <c r="F23177" s="56" t="s">
        <v>131</v>
      </c>
    </row>
    <row r="23178" spans="1:7" s="30" customFormat="1" ht="20.25" customHeight="1">
      <c r="A23178" s="52" t="s">
        <v>134</v>
      </c>
      <c r="B23178" s="57"/>
      <c r="C23178" s="54" t="s">
        <v>135</v>
      </c>
      <c r="D23178" s="58"/>
      <c r="F23178" s="56" t="s">
        <v>131</v>
      </c>
    </row>
    <row r="23179" spans="1:7" s="30" customFormat="1" ht="20.25" customHeight="1">
      <c r="A23179" s="52" t="s">
        <v>136</v>
      </c>
      <c r="B23179" s="57"/>
      <c r="C23179" s="54" t="s">
        <v>137</v>
      </c>
      <c r="D23179" s="58"/>
      <c r="F23179" s="56" t="s">
        <v>131</v>
      </c>
    </row>
    <row r="23180" spans="1:7" s="25" customFormat="1" ht="20.25" customHeight="1">
      <c r="A23180" s="59"/>
      <c r="B23180" s="54"/>
      <c r="C23180" s="54"/>
      <c r="D23180" s="60"/>
      <c r="E23180" s="61" t="s">
        <v>138</v>
      </c>
      <c r="F23180" s="62"/>
      <c r="G23180" s="62"/>
    </row>
    <row r="23181" spans="1:7" s="25" customFormat="1" ht="20.25" customHeight="1">
      <c r="A23181" s="59"/>
      <c r="B23181" s="54"/>
      <c r="C23181" s="54"/>
      <c r="D23181" s="60"/>
      <c r="E23181" s="54"/>
      <c r="F23181" s="54"/>
      <c r="G23181" s="63"/>
    </row>
    <row r="23182" spans="1:7" s="25" customFormat="1" ht="20.25" customHeight="1">
      <c r="A23182" s="55" t="s">
        <v>139</v>
      </c>
      <c r="B23182" s="54"/>
      <c r="C23182" s="54"/>
      <c r="D23182" s="60"/>
      <c r="E23182" s="64" t="s">
        <v>140</v>
      </c>
      <c r="F23182" s="54"/>
      <c r="G23182" s="63"/>
    </row>
    <row r="23183" spans="1:7" s="25" customFormat="1" ht="20.25" customHeight="1">
      <c r="B23183" s="54"/>
      <c r="C23183" s="54"/>
      <c r="D23183" s="60"/>
      <c r="E23183" s="64" t="s">
        <v>141</v>
      </c>
      <c r="F23183" s="54"/>
      <c r="G23183" s="63"/>
    </row>
    <row r="23184" spans="1:7" s="25" customFormat="1" ht="20.25" customHeight="1">
      <c r="B23184" s="54"/>
      <c r="C23184" s="54"/>
      <c r="D23184" s="60"/>
      <c r="E23184" s="64" t="s">
        <v>142</v>
      </c>
      <c r="F23184" s="54"/>
      <c r="G23184" s="63"/>
    </row>
    <row r="23191" spans="1:7">
      <c r="A23191" s="741" t="s">
        <v>0</v>
      </c>
      <c r="B23191" s="741"/>
      <c r="C23191" s="741"/>
      <c r="D23191" s="741"/>
      <c r="E23191" s="741"/>
      <c r="F23191" s="741"/>
      <c r="G23191" s="741"/>
    </row>
    <row r="23192" spans="1:7">
      <c r="A23192" s="742" t="s">
        <v>1</v>
      </c>
      <c r="B23192" s="742"/>
      <c r="C23192" s="742"/>
      <c r="D23192" s="742"/>
      <c r="E23192" s="742"/>
      <c r="F23192" s="742"/>
      <c r="G23192" s="742"/>
    </row>
    <row r="23193" spans="1:7" ht="53.25" customHeight="1">
      <c r="A23193" s="1" t="s">
        <v>2</v>
      </c>
      <c r="B23193" s="666"/>
      <c r="C23193" s="666"/>
      <c r="D23193" s="753" t="s">
        <v>342</v>
      </c>
      <c r="E23193" s="753"/>
      <c r="F23193" s="753"/>
      <c r="G23193" s="753"/>
    </row>
    <row r="23194" spans="1:7" ht="25.5">
      <c r="A23194" s="744" t="s">
        <v>3</v>
      </c>
      <c r="B23194" s="745"/>
      <c r="C23194" s="3" t="s">
        <v>4</v>
      </c>
      <c r="D23194" s="674" t="s">
        <v>5</v>
      </c>
      <c r="E23194" s="674" t="s">
        <v>6</v>
      </c>
      <c r="F23194" s="674" t="s">
        <v>7</v>
      </c>
      <c r="G23194" s="5" t="s">
        <v>8</v>
      </c>
    </row>
    <row r="23195" spans="1:7">
      <c r="A23195" s="6"/>
      <c r="B23195" s="6"/>
      <c r="C23195" s="7"/>
      <c r="D23195" s="8" t="s">
        <v>9</v>
      </c>
      <c r="E23195" s="6"/>
      <c r="F23195" s="6"/>
      <c r="G23195" s="9"/>
    </row>
    <row r="23196" spans="1:7">
      <c r="A23196" s="697">
        <v>6668</v>
      </c>
      <c r="B23196" s="697" t="s">
        <v>39</v>
      </c>
      <c r="C23196" s="695" t="s">
        <v>11</v>
      </c>
      <c r="D23196" s="699" t="s">
        <v>58</v>
      </c>
      <c r="E23196" s="672">
        <v>1079.6500000000001</v>
      </c>
      <c r="F23196" s="646" t="s">
        <v>42</v>
      </c>
      <c r="G23196" s="13">
        <f>SUM(A23196*E23196/100)</f>
        <v>71991.062000000005</v>
      </c>
    </row>
    <row r="23197" spans="1:7">
      <c r="A23197" s="698"/>
      <c r="B23197" s="698"/>
      <c r="C23197" s="696"/>
      <c r="D23197" s="700"/>
      <c r="E23197" s="701" t="s">
        <v>59</v>
      </c>
      <c r="F23197" s="702"/>
      <c r="G23197" s="703"/>
    </row>
    <row r="23198" spans="1:7">
      <c r="A23198" s="695">
        <v>5856</v>
      </c>
      <c r="B23198" s="695" t="s">
        <v>39</v>
      </c>
      <c r="C23198" s="697" t="s">
        <v>15</v>
      </c>
      <c r="D23198" s="699" t="s">
        <v>64</v>
      </c>
      <c r="E23198" s="672">
        <v>829.95</v>
      </c>
      <c r="F23198" s="646" t="s">
        <v>42</v>
      </c>
      <c r="G23198" s="13">
        <f>SUM(A23198*E23198/100)</f>
        <v>48601.872000000003</v>
      </c>
    </row>
    <row r="23199" spans="1:7">
      <c r="A23199" s="696"/>
      <c r="B23199" s="696"/>
      <c r="C23199" s="698"/>
      <c r="D23199" s="700"/>
      <c r="E23199" s="701" t="s">
        <v>343</v>
      </c>
      <c r="F23199" s="702"/>
      <c r="G23199" s="703"/>
    </row>
    <row r="23200" spans="1:7">
      <c r="A23200" s="695">
        <v>9152</v>
      </c>
      <c r="B23200" s="695" t="s">
        <v>39</v>
      </c>
      <c r="C23200" s="697" t="s">
        <v>18</v>
      </c>
      <c r="D23200" s="699" t="s">
        <v>67</v>
      </c>
      <c r="E23200" s="672">
        <v>896.31</v>
      </c>
      <c r="F23200" s="646" t="s">
        <v>42</v>
      </c>
      <c r="G23200" s="13">
        <f>SUM(A23200*E23200/100)</f>
        <v>82030.291199999992</v>
      </c>
    </row>
    <row r="23201" spans="1:7">
      <c r="A23201" s="696"/>
      <c r="B23201" s="696"/>
      <c r="C23201" s="698"/>
      <c r="D23201" s="700"/>
      <c r="E23201" s="701" t="s">
        <v>344</v>
      </c>
      <c r="F23201" s="702"/>
      <c r="G23201" s="703"/>
    </row>
    <row r="23202" spans="1:7">
      <c r="A23202" s="695">
        <v>22520</v>
      </c>
      <c r="B23202" s="695" t="s">
        <v>39</v>
      </c>
      <c r="C23202" s="697" t="s">
        <v>21</v>
      </c>
      <c r="D23202" s="699" t="s">
        <v>70</v>
      </c>
      <c r="E23202" s="672">
        <v>1276.53</v>
      </c>
      <c r="F23202" s="646" t="s">
        <v>42</v>
      </c>
      <c r="G23202" s="13">
        <f>SUM(A23202*E23202/100)</f>
        <v>287474.55599999998</v>
      </c>
    </row>
    <row r="23203" spans="1:7">
      <c r="A23203" s="696"/>
      <c r="B23203" s="696"/>
      <c r="C23203" s="698"/>
      <c r="D23203" s="700"/>
      <c r="E23203" s="701" t="s">
        <v>71</v>
      </c>
      <c r="F23203" s="702"/>
      <c r="G23203" s="703"/>
    </row>
    <row r="23204" spans="1:7">
      <c r="A23204" s="695">
        <v>128</v>
      </c>
      <c r="B23204" s="695" t="s">
        <v>39</v>
      </c>
      <c r="C23204" s="697" t="s">
        <v>25</v>
      </c>
      <c r="D23204" s="699" t="s">
        <v>211</v>
      </c>
      <c r="E23204" s="672">
        <v>726.12</v>
      </c>
      <c r="F23204" s="646" t="s">
        <v>165</v>
      </c>
      <c r="G23204" s="20">
        <f>SUM(A23204*E23204)</f>
        <v>92943.360000000001</v>
      </c>
    </row>
    <row r="23205" spans="1:7">
      <c r="A23205" s="696"/>
      <c r="B23205" s="696"/>
      <c r="C23205" s="698"/>
      <c r="D23205" s="700"/>
      <c r="E23205" s="701" t="s">
        <v>345</v>
      </c>
      <c r="F23205" s="702"/>
      <c r="G23205" s="703"/>
    </row>
    <row r="23206" spans="1:7">
      <c r="A23206" s="697">
        <v>80</v>
      </c>
      <c r="B23206" s="697" t="s">
        <v>39</v>
      </c>
      <c r="C23206" s="695" t="s">
        <v>29</v>
      </c>
      <c r="D23206" s="699" t="s">
        <v>251</v>
      </c>
      <c r="E23206" s="672">
        <v>902.93</v>
      </c>
      <c r="F23206" s="646" t="s">
        <v>165</v>
      </c>
      <c r="G23206" s="20">
        <f>SUM(A23206*E23206)</f>
        <v>72234.399999999994</v>
      </c>
    </row>
    <row r="23207" spans="1:7">
      <c r="A23207" s="698"/>
      <c r="B23207" s="698"/>
      <c r="C23207" s="696"/>
      <c r="D23207" s="700"/>
      <c r="E23207" s="701" t="s">
        <v>252</v>
      </c>
      <c r="F23207" s="702"/>
      <c r="G23207" s="703"/>
    </row>
    <row r="23208" spans="1:7" s="24" customFormat="1">
      <c r="A23208" s="697">
        <v>5993</v>
      </c>
      <c r="B23208" s="697" t="s">
        <v>39</v>
      </c>
      <c r="C23208" s="695" t="s">
        <v>33</v>
      </c>
      <c r="D23208" s="699" t="s">
        <v>45</v>
      </c>
      <c r="E23208" s="646">
        <v>2197.52</v>
      </c>
      <c r="F23208" s="646" t="s">
        <v>42</v>
      </c>
      <c r="G23208" s="20">
        <f>SUM(A23208*E23208/100)</f>
        <v>131697.37359999999</v>
      </c>
    </row>
    <row r="23209" spans="1:7" s="24" customFormat="1">
      <c r="A23209" s="698"/>
      <c r="B23209" s="698"/>
      <c r="C23209" s="696"/>
      <c r="D23209" s="700"/>
      <c r="E23209" s="727" t="s">
        <v>46</v>
      </c>
      <c r="F23209" s="728"/>
      <c r="G23209" s="729"/>
    </row>
    <row r="23210" spans="1:7" s="30" customFormat="1">
      <c r="A23210" s="674"/>
      <c r="B23210" s="674"/>
      <c r="C23210" s="3"/>
      <c r="D23210" s="26"/>
      <c r="E23210" s="27"/>
      <c r="F23210" s="28" t="s">
        <v>77</v>
      </c>
      <c r="G23210" s="29">
        <v>785654</v>
      </c>
    </row>
    <row r="23211" spans="1:7">
      <c r="A23211" s="31"/>
      <c r="B23211" s="32"/>
      <c r="C23211" s="32"/>
      <c r="D23211" s="33" t="s">
        <v>78</v>
      </c>
      <c r="E23211" s="32"/>
      <c r="F23211" s="32"/>
      <c r="G23211" s="34"/>
    </row>
    <row r="23212" spans="1:7" s="25" customFormat="1">
      <c r="A23212" s="759">
        <v>1</v>
      </c>
      <c r="B23212" s="759" t="s">
        <v>72</v>
      </c>
      <c r="C23212" s="760" t="s">
        <v>11</v>
      </c>
      <c r="D23212" s="755" t="s">
        <v>79</v>
      </c>
      <c r="E23212" s="662">
        <v>4802.6000000000004</v>
      </c>
      <c r="F23212" s="652" t="s">
        <v>75</v>
      </c>
      <c r="G23212" s="13">
        <f>SUM(A23212*E23212)</f>
        <v>4802.6000000000004</v>
      </c>
    </row>
    <row r="23213" spans="1:7" s="25" customFormat="1">
      <c r="A23213" s="696"/>
      <c r="B23213" s="696"/>
      <c r="C23213" s="698"/>
      <c r="D23213" s="700"/>
      <c r="E23213" s="701" t="s">
        <v>80</v>
      </c>
      <c r="F23213" s="702"/>
      <c r="G23213" s="703"/>
    </row>
    <row r="23214" spans="1:7" s="36" customFormat="1">
      <c r="A23214" s="695">
        <v>2</v>
      </c>
      <c r="B23214" s="695" t="s">
        <v>72</v>
      </c>
      <c r="C23214" s="697" t="s">
        <v>15</v>
      </c>
      <c r="D23214" s="699" t="s">
        <v>81</v>
      </c>
      <c r="E23214" s="672">
        <v>2042.43</v>
      </c>
      <c r="F23214" s="646" t="s">
        <v>75</v>
      </c>
      <c r="G23214" s="13">
        <f>SUM(A23214*E23214)</f>
        <v>4084.86</v>
      </c>
    </row>
    <row r="23215" spans="1:7" s="36" customFormat="1">
      <c r="A23215" s="696"/>
      <c r="B23215" s="696"/>
      <c r="C23215" s="698"/>
      <c r="D23215" s="700"/>
      <c r="E23215" s="701" t="s">
        <v>82</v>
      </c>
      <c r="F23215" s="702"/>
      <c r="G23215" s="703"/>
    </row>
    <row r="23216" spans="1:7">
      <c r="A23216" s="695">
        <v>2</v>
      </c>
      <c r="B23216" s="695" t="s">
        <v>72</v>
      </c>
      <c r="C23216" s="697" t="s">
        <v>18</v>
      </c>
      <c r="D23216" s="699" t="s">
        <v>83</v>
      </c>
      <c r="E23216" s="672">
        <v>447.15</v>
      </c>
      <c r="F23216" s="646" t="s">
        <v>75</v>
      </c>
      <c r="G23216" s="13">
        <f>SUM(A23216*E23216)</f>
        <v>894.3</v>
      </c>
    </row>
    <row r="23217" spans="1:7">
      <c r="A23217" s="696"/>
      <c r="B23217" s="696"/>
      <c r="C23217" s="698"/>
      <c r="D23217" s="700"/>
      <c r="E23217" s="701" t="s">
        <v>84</v>
      </c>
      <c r="F23217" s="702"/>
      <c r="G23217" s="703"/>
    </row>
    <row r="23218" spans="1:7">
      <c r="A23218" s="704">
        <v>3</v>
      </c>
      <c r="B23218" s="704" t="s">
        <v>72</v>
      </c>
      <c r="C23218" s="705" t="s">
        <v>21</v>
      </c>
      <c r="D23218" s="706" t="s">
        <v>85</v>
      </c>
      <c r="E23218" s="672">
        <v>1109.46</v>
      </c>
      <c r="F23218" s="646" t="s">
        <v>75</v>
      </c>
      <c r="G23218" s="13">
        <f>SUM(A23218*E23218)</f>
        <v>3328.38</v>
      </c>
    </row>
    <row r="23219" spans="1:7">
      <c r="A23219" s="704"/>
      <c r="B23219" s="704"/>
      <c r="C23219" s="705"/>
      <c r="D23219" s="706"/>
      <c r="E23219" s="707" t="s">
        <v>86</v>
      </c>
      <c r="F23219" s="707"/>
      <c r="G23219" s="707"/>
    </row>
    <row r="23220" spans="1:7" s="36" customFormat="1">
      <c r="A23220" s="695">
        <v>2</v>
      </c>
      <c r="B23220" s="695" t="s">
        <v>72</v>
      </c>
      <c r="C23220" s="697" t="s">
        <v>25</v>
      </c>
      <c r="D23220" s="699" t="s">
        <v>87</v>
      </c>
      <c r="E23220" s="672">
        <v>509.74</v>
      </c>
      <c r="F23220" s="646" t="s">
        <v>75</v>
      </c>
      <c r="G23220" s="13">
        <f>SUM(A23220*E23220)</f>
        <v>1019.48</v>
      </c>
    </row>
    <row r="23221" spans="1:7" s="36" customFormat="1">
      <c r="A23221" s="696"/>
      <c r="B23221" s="696"/>
      <c r="C23221" s="698"/>
      <c r="D23221" s="700"/>
      <c r="E23221" s="701" t="s">
        <v>88</v>
      </c>
      <c r="F23221" s="702"/>
      <c r="G23221" s="703"/>
    </row>
    <row r="23222" spans="1:7" s="36" customFormat="1">
      <c r="A23222" s="695">
        <v>1</v>
      </c>
      <c r="B23222" s="695" t="s">
        <v>89</v>
      </c>
      <c r="C23222" s="697" t="s">
        <v>29</v>
      </c>
      <c r="D23222" s="699" t="s">
        <v>90</v>
      </c>
      <c r="E23222" s="672">
        <v>1142.24</v>
      </c>
      <c r="F23222" s="646" t="s">
        <v>75</v>
      </c>
      <c r="G23222" s="13">
        <f>SUM(A23222*E23222)</f>
        <v>1142.24</v>
      </c>
    </row>
    <row r="23223" spans="1:7" s="36" customFormat="1">
      <c r="A23223" s="696"/>
      <c r="B23223" s="696"/>
      <c r="C23223" s="698"/>
      <c r="D23223" s="700"/>
      <c r="E23223" s="701" t="s">
        <v>91</v>
      </c>
      <c r="F23223" s="702"/>
      <c r="G23223" s="703"/>
    </row>
    <row r="23224" spans="1:7">
      <c r="A23224" s="695">
        <v>1</v>
      </c>
      <c r="B23224" s="695" t="s">
        <v>89</v>
      </c>
      <c r="C23224" s="697" t="s">
        <v>33</v>
      </c>
      <c r="D23224" s="699" t="s">
        <v>92</v>
      </c>
      <c r="E23224" s="672">
        <v>4694.8</v>
      </c>
      <c r="F23224" s="646" t="s">
        <v>75</v>
      </c>
      <c r="G23224" s="13">
        <f>SUM(A23224*E23224)</f>
        <v>4694.8</v>
      </c>
    </row>
    <row r="23225" spans="1:7">
      <c r="A23225" s="696"/>
      <c r="B23225" s="696"/>
      <c r="C23225" s="698"/>
      <c r="D23225" s="700"/>
      <c r="E23225" s="701" t="s">
        <v>93</v>
      </c>
      <c r="F23225" s="702"/>
      <c r="G23225" s="703"/>
    </row>
    <row r="23226" spans="1:7">
      <c r="A23226" s="695">
        <v>1</v>
      </c>
      <c r="B23226" s="695" t="s">
        <v>89</v>
      </c>
      <c r="C23226" s="697" t="s">
        <v>36</v>
      </c>
      <c r="D23226" s="699" t="s">
        <v>94</v>
      </c>
      <c r="E23226" s="672">
        <v>938.47</v>
      </c>
      <c r="F23226" s="646" t="s">
        <v>75</v>
      </c>
      <c r="G23226" s="13">
        <f>SUM(A23226*E23226)</f>
        <v>938.47</v>
      </c>
    </row>
    <row r="23227" spans="1:7">
      <c r="A23227" s="696"/>
      <c r="B23227" s="696"/>
      <c r="C23227" s="698"/>
      <c r="D23227" s="700"/>
      <c r="E23227" s="701" t="s">
        <v>95</v>
      </c>
      <c r="F23227" s="702"/>
      <c r="G23227" s="703"/>
    </row>
    <row r="23228" spans="1:7" s="36" customFormat="1">
      <c r="A23228" s="695">
        <v>1</v>
      </c>
      <c r="B23228" s="695" t="s">
        <v>89</v>
      </c>
      <c r="C23228" s="697" t="s">
        <v>40</v>
      </c>
      <c r="D23228" s="699" t="s">
        <v>96</v>
      </c>
      <c r="E23228" s="672">
        <v>795</v>
      </c>
      <c r="F23228" s="646" t="s">
        <v>75</v>
      </c>
      <c r="G23228" s="13">
        <f>SUM(A23228*E23228)</f>
        <v>795</v>
      </c>
    </row>
    <row r="23229" spans="1:7" s="36" customFormat="1">
      <c r="A23229" s="696"/>
      <c r="B23229" s="696"/>
      <c r="C23229" s="698"/>
      <c r="D23229" s="700"/>
      <c r="E23229" s="701" t="s">
        <v>97</v>
      </c>
      <c r="F23229" s="702"/>
      <c r="G23229" s="703"/>
    </row>
    <row r="23230" spans="1:7" s="36" customFormat="1">
      <c r="A23230" s="695"/>
      <c r="B23230" s="695"/>
      <c r="C23230" s="697" t="s">
        <v>44</v>
      </c>
      <c r="D23230" s="699" t="s">
        <v>98</v>
      </c>
      <c r="E23230" s="39"/>
      <c r="F23230" s="40"/>
      <c r="G23230" s="41"/>
    </row>
    <row r="23231" spans="1:7" s="36" customFormat="1">
      <c r="A23231" s="696"/>
      <c r="B23231" s="696"/>
      <c r="C23231" s="698"/>
      <c r="D23231" s="700"/>
      <c r="E23231" s="42"/>
      <c r="F23231" s="43"/>
      <c r="G23231" s="44"/>
    </row>
    <row r="23232" spans="1:7" s="36" customFormat="1">
      <c r="A23232" s="695">
        <v>1</v>
      </c>
      <c r="B23232" s="695" t="s">
        <v>89</v>
      </c>
      <c r="C23232" s="697" t="s">
        <v>99</v>
      </c>
      <c r="D23232" s="699" t="s">
        <v>100</v>
      </c>
      <c r="E23232" s="672">
        <v>271.92</v>
      </c>
      <c r="F23232" s="646" t="s">
        <v>75</v>
      </c>
      <c r="G23232" s="13">
        <f>SUM(A23232*E23232)</f>
        <v>271.92</v>
      </c>
    </row>
    <row r="23233" spans="1:7" s="36" customFormat="1">
      <c r="A23233" s="696"/>
      <c r="B23233" s="696"/>
      <c r="C23233" s="698"/>
      <c r="D23233" s="700"/>
      <c r="E23233" s="701" t="s">
        <v>101</v>
      </c>
      <c r="F23233" s="702"/>
      <c r="G23233" s="703"/>
    </row>
    <row r="23234" spans="1:7" s="36" customFormat="1">
      <c r="A23234" s="695">
        <v>1</v>
      </c>
      <c r="B23234" s="695" t="s">
        <v>89</v>
      </c>
      <c r="C23234" s="697" t="s">
        <v>102</v>
      </c>
      <c r="D23234" s="699" t="s">
        <v>103</v>
      </c>
      <c r="E23234" s="672">
        <v>365.42</v>
      </c>
      <c r="F23234" s="646" t="s">
        <v>75</v>
      </c>
      <c r="G23234" s="13">
        <f>SUM(A23234*E23234)</f>
        <v>365.42</v>
      </c>
    </row>
    <row r="23235" spans="1:7" s="36" customFormat="1">
      <c r="A23235" s="696"/>
      <c r="B23235" s="696"/>
      <c r="C23235" s="698"/>
      <c r="D23235" s="700"/>
      <c r="E23235" s="701" t="s">
        <v>104</v>
      </c>
      <c r="F23235" s="702"/>
      <c r="G23235" s="703"/>
    </row>
    <row r="23236" spans="1:7" s="30" customFormat="1">
      <c r="A23236" s="645"/>
      <c r="B23236" s="645"/>
      <c r="C23236" s="646"/>
      <c r="D23236" s="647"/>
      <c r="E23236" s="27"/>
      <c r="F23236" s="28" t="s">
        <v>105</v>
      </c>
      <c r="G23236" s="47">
        <v>23005</v>
      </c>
    </row>
    <row r="23237" spans="1:7">
      <c r="A23237" s="645"/>
      <c r="B23237" s="645"/>
      <c r="C23237" s="646"/>
      <c r="D23237" s="48" t="s">
        <v>106</v>
      </c>
      <c r="E23237" s="648"/>
      <c r="F23237" s="648"/>
      <c r="G23237" s="648"/>
    </row>
    <row r="23238" spans="1:7" s="36" customFormat="1">
      <c r="A23238" s="695">
        <v>60</v>
      </c>
      <c r="B23238" s="695" t="s">
        <v>107</v>
      </c>
      <c r="C23238" s="697" t="s">
        <v>11</v>
      </c>
      <c r="D23238" s="699" t="s">
        <v>108</v>
      </c>
      <c r="E23238" s="672">
        <v>373</v>
      </c>
      <c r="F23238" s="646" t="s">
        <v>75</v>
      </c>
      <c r="G23238" s="13">
        <f>SUM(A23238*E23238)</f>
        <v>22380</v>
      </c>
    </row>
    <row r="23239" spans="1:7" s="36" customFormat="1">
      <c r="A23239" s="696"/>
      <c r="B23239" s="696"/>
      <c r="C23239" s="698"/>
      <c r="D23239" s="700"/>
      <c r="E23239" s="701" t="s">
        <v>109</v>
      </c>
      <c r="F23239" s="702"/>
      <c r="G23239" s="703"/>
    </row>
    <row r="23240" spans="1:7" s="36" customFormat="1">
      <c r="A23240" s="695">
        <v>50</v>
      </c>
      <c r="B23240" s="695" t="s">
        <v>107</v>
      </c>
      <c r="C23240" s="697" t="s">
        <v>15</v>
      </c>
      <c r="D23240" s="699" t="s">
        <v>110</v>
      </c>
      <c r="E23240" s="672">
        <v>242</v>
      </c>
      <c r="F23240" s="646" t="s">
        <v>111</v>
      </c>
      <c r="G23240" s="13">
        <f>SUM(A23240*E23240)</f>
        <v>12100</v>
      </c>
    </row>
    <row r="23241" spans="1:7" s="36" customFormat="1">
      <c r="A23241" s="696"/>
      <c r="B23241" s="696"/>
      <c r="C23241" s="698"/>
      <c r="D23241" s="700"/>
      <c r="E23241" s="701" t="s">
        <v>112</v>
      </c>
      <c r="F23241" s="702"/>
      <c r="G23241" s="703"/>
    </row>
    <row r="23242" spans="1:7">
      <c r="A23242" s="695">
        <v>5</v>
      </c>
      <c r="B23242" s="695" t="s">
        <v>72</v>
      </c>
      <c r="C23242" s="697" t="s">
        <v>18</v>
      </c>
      <c r="D23242" s="699" t="s">
        <v>113</v>
      </c>
      <c r="E23242" s="672">
        <v>14748</v>
      </c>
      <c r="F23242" s="646" t="s">
        <v>75</v>
      </c>
      <c r="G23242" s="13">
        <f>SUM(A23242*E23242)</f>
        <v>73740</v>
      </c>
    </row>
    <row r="23243" spans="1:7">
      <c r="A23243" s="696"/>
      <c r="B23243" s="696"/>
      <c r="C23243" s="698"/>
      <c r="D23243" s="700"/>
      <c r="E23243" s="701" t="s">
        <v>114</v>
      </c>
      <c r="F23243" s="702"/>
      <c r="G23243" s="703"/>
    </row>
    <row r="23244" spans="1:7">
      <c r="A23244" s="645"/>
      <c r="B23244" s="645"/>
      <c r="C23244" s="646"/>
      <c r="D23244" s="647"/>
      <c r="E23244" s="648"/>
      <c r="F23244" s="50" t="s">
        <v>116</v>
      </c>
      <c r="G23244" s="51">
        <v>108220</v>
      </c>
    </row>
    <row r="23245" spans="1:7">
      <c r="A23245" s="6"/>
      <c r="B23245" s="6"/>
      <c r="C23245" s="7"/>
      <c r="D23245" s="8" t="s">
        <v>117</v>
      </c>
      <c r="E23245" s="6"/>
      <c r="F23245" s="6"/>
      <c r="G23245" s="9"/>
    </row>
    <row r="23246" spans="1:7" ht="25.5">
      <c r="A23246" s="645">
        <v>1</v>
      </c>
      <c r="B23246" s="645" t="s">
        <v>89</v>
      </c>
      <c r="C23246" s="646" t="s">
        <v>11</v>
      </c>
      <c r="D23246" s="647" t="s">
        <v>115</v>
      </c>
      <c r="E23246" s="672"/>
      <c r="F23246" s="646" t="s">
        <v>75</v>
      </c>
      <c r="G23246" s="13"/>
    </row>
    <row r="23247" spans="1:7">
      <c r="A23247" s="6"/>
      <c r="B23247" s="6"/>
      <c r="C23247" s="7"/>
      <c r="D23247" s="8" t="s">
        <v>118</v>
      </c>
      <c r="E23247" s="6"/>
      <c r="F23247" s="6"/>
      <c r="G23247" s="9"/>
    </row>
    <row r="23248" spans="1:7" ht="153">
      <c r="A23248" s="645">
        <v>60</v>
      </c>
      <c r="B23248" s="645" t="s">
        <v>107</v>
      </c>
      <c r="C23248" s="646" t="s">
        <v>11</v>
      </c>
      <c r="D23248" s="647" t="s">
        <v>119</v>
      </c>
      <c r="E23248" s="672"/>
      <c r="F23248" s="646" t="s">
        <v>111</v>
      </c>
      <c r="G23248" s="13"/>
    </row>
    <row r="23249" spans="1:7" ht="140.25">
      <c r="A23249" s="645">
        <v>10</v>
      </c>
      <c r="B23249" s="645" t="s">
        <v>72</v>
      </c>
      <c r="C23249" s="646" t="s">
        <v>15</v>
      </c>
      <c r="D23249" s="647" t="s">
        <v>120</v>
      </c>
      <c r="E23249" s="672"/>
      <c r="F23249" s="646" t="s">
        <v>75</v>
      </c>
      <c r="G23249" s="13"/>
    </row>
    <row r="23250" spans="1:7" ht="153">
      <c r="A23250" s="645">
        <v>100</v>
      </c>
      <c r="B23250" s="645" t="s">
        <v>107</v>
      </c>
      <c r="C23250" s="646" t="s">
        <v>18</v>
      </c>
      <c r="D23250" s="647" t="s">
        <v>121</v>
      </c>
      <c r="E23250" s="672"/>
      <c r="F23250" s="646" t="s">
        <v>111</v>
      </c>
      <c r="G23250" s="13"/>
    </row>
    <row r="23251" spans="1:7" ht="140.25">
      <c r="A23251" s="645">
        <v>10</v>
      </c>
      <c r="B23251" s="645" t="s">
        <v>72</v>
      </c>
      <c r="C23251" s="646" t="s">
        <v>21</v>
      </c>
      <c r="D23251" s="647" t="s">
        <v>122</v>
      </c>
      <c r="E23251" s="672"/>
      <c r="F23251" s="646" t="s">
        <v>75</v>
      </c>
      <c r="G23251" s="13"/>
    </row>
    <row r="23252" spans="1:7" ht="153">
      <c r="A23252" s="645">
        <v>100</v>
      </c>
      <c r="B23252" s="645" t="s">
        <v>107</v>
      </c>
      <c r="C23252" s="646" t="s">
        <v>25</v>
      </c>
      <c r="D23252" s="647" t="s">
        <v>123</v>
      </c>
      <c r="E23252" s="672"/>
      <c r="F23252" s="646" t="s">
        <v>111</v>
      </c>
      <c r="G23252" s="13"/>
    </row>
    <row r="23253" spans="1:7" ht="153">
      <c r="A23253" s="645">
        <v>20</v>
      </c>
      <c r="B23253" s="645" t="s">
        <v>107</v>
      </c>
      <c r="C23253" s="646" t="s">
        <v>29</v>
      </c>
      <c r="D23253" s="647" t="s">
        <v>124</v>
      </c>
      <c r="E23253" s="672"/>
      <c r="F23253" s="646" t="s">
        <v>111</v>
      </c>
      <c r="G23253" s="13"/>
    </row>
    <row r="23254" spans="1:7" ht="153">
      <c r="A23254" s="645">
        <v>8</v>
      </c>
      <c r="B23254" s="645" t="s">
        <v>72</v>
      </c>
      <c r="C23254" s="646" t="s">
        <v>33</v>
      </c>
      <c r="D23254" s="647" t="s">
        <v>125</v>
      </c>
      <c r="E23254" s="672"/>
      <c r="F23254" s="646" t="s">
        <v>75</v>
      </c>
      <c r="G23254" s="13"/>
    </row>
    <row r="23255" spans="1:7" ht="89.25">
      <c r="A23255" s="645">
        <v>6</v>
      </c>
      <c r="B23255" s="645" t="s">
        <v>72</v>
      </c>
      <c r="C23255" s="646" t="s">
        <v>36</v>
      </c>
      <c r="D23255" s="647" t="s">
        <v>126</v>
      </c>
      <c r="E23255" s="672"/>
      <c r="F23255" s="646" t="s">
        <v>75</v>
      </c>
      <c r="G23255" s="13"/>
    </row>
    <row r="23256" spans="1:7" ht="89.25">
      <c r="A23256" s="645">
        <v>3</v>
      </c>
      <c r="B23256" s="645" t="s">
        <v>72</v>
      </c>
      <c r="C23256" s="646" t="s">
        <v>40</v>
      </c>
      <c r="D23256" s="647" t="s">
        <v>127</v>
      </c>
      <c r="E23256" s="672"/>
      <c r="F23256" s="646" t="s">
        <v>75</v>
      </c>
      <c r="G23256" s="13"/>
    </row>
    <row r="23257" spans="1:7" ht="89.25">
      <c r="A23257" s="645">
        <v>2</v>
      </c>
      <c r="B23257" s="645" t="s">
        <v>72</v>
      </c>
      <c r="C23257" s="646" t="s">
        <v>44</v>
      </c>
      <c r="D23257" s="647" t="s">
        <v>128</v>
      </c>
      <c r="E23257" s="672"/>
      <c r="F23257" s="646" t="s">
        <v>75</v>
      </c>
      <c r="G23257" s="13"/>
    </row>
    <row r="23258" spans="1:7">
      <c r="A23258" s="6"/>
      <c r="B23258" s="6"/>
      <c r="C23258" s="7"/>
      <c r="D23258" s="38"/>
      <c r="E23258" s="6"/>
      <c r="F23258" s="6"/>
      <c r="G23258" s="9"/>
    </row>
    <row r="23259" spans="1:7">
      <c r="A23259" s="6"/>
      <c r="B23259" s="6"/>
      <c r="C23259" s="7"/>
      <c r="D23259" s="65"/>
      <c r="E23259" s="6"/>
      <c r="F23259" s="6"/>
      <c r="G23259" s="9"/>
    </row>
    <row r="23260" spans="1:7" s="36" customFormat="1">
      <c r="A23260" s="52" t="s">
        <v>129</v>
      </c>
      <c r="B23260" s="53"/>
      <c r="C23260" s="54" t="s">
        <v>130</v>
      </c>
      <c r="D23260" s="55"/>
      <c r="F23260" s="56" t="s">
        <v>131</v>
      </c>
      <c r="G23260" s="54"/>
    </row>
    <row r="23261" spans="1:7" s="30" customFormat="1">
      <c r="A23261" s="52" t="s">
        <v>132</v>
      </c>
      <c r="B23261" s="53"/>
      <c r="C23261" s="54" t="s">
        <v>133</v>
      </c>
      <c r="D23261" s="55"/>
      <c r="E23261" s="36"/>
      <c r="F23261" s="56" t="s">
        <v>131</v>
      </c>
    </row>
    <row r="23262" spans="1:7" s="30" customFormat="1">
      <c r="A23262" s="52" t="s">
        <v>134</v>
      </c>
      <c r="B23262" s="57"/>
      <c r="C23262" s="54" t="s">
        <v>135</v>
      </c>
      <c r="D23262" s="58"/>
      <c r="F23262" s="56" t="s">
        <v>131</v>
      </c>
    </row>
    <row r="23263" spans="1:7" s="30" customFormat="1">
      <c r="A23263" s="52" t="s">
        <v>136</v>
      </c>
      <c r="B23263" s="57"/>
      <c r="C23263" s="54" t="s">
        <v>137</v>
      </c>
      <c r="D23263" s="58"/>
      <c r="F23263" s="56" t="s">
        <v>131</v>
      </c>
    </row>
    <row r="23264" spans="1:7" s="25" customFormat="1">
      <c r="A23264" s="59"/>
      <c r="B23264" s="54"/>
      <c r="C23264" s="54"/>
      <c r="D23264" s="60"/>
      <c r="E23264" s="61" t="s">
        <v>138</v>
      </c>
      <c r="F23264" s="62"/>
      <c r="G23264" s="62"/>
    </row>
    <row r="23265" spans="1:7" s="25" customFormat="1">
      <c r="A23265" s="59"/>
      <c r="B23265" s="54"/>
      <c r="C23265" s="54"/>
      <c r="D23265" s="60"/>
      <c r="E23265" s="54"/>
      <c r="F23265" s="54"/>
      <c r="G23265" s="63"/>
    </row>
    <row r="23266" spans="1:7" s="25" customFormat="1">
      <c r="A23266" s="55" t="s">
        <v>139</v>
      </c>
      <c r="B23266" s="54"/>
      <c r="C23266" s="54"/>
      <c r="D23266" s="60"/>
      <c r="E23266" s="64" t="s">
        <v>140</v>
      </c>
      <c r="F23266" s="54"/>
      <c r="G23266" s="63"/>
    </row>
    <row r="23267" spans="1:7" s="25" customFormat="1">
      <c r="B23267" s="54"/>
      <c r="C23267" s="54"/>
      <c r="D23267" s="60"/>
      <c r="E23267" s="64" t="s">
        <v>141</v>
      </c>
      <c r="F23267" s="54"/>
      <c r="G23267" s="63"/>
    </row>
    <row r="23268" spans="1:7" s="25" customFormat="1">
      <c r="B23268" s="54"/>
      <c r="C23268" s="54"/>
      <c r="D23268" s="60"/>
      <c r="E23268" s="64" t="s">
        <v>142</v>
      </c>
      <c r="F23268" s="54"/>
      <c r="G23268" s="63"/>
    </row>
    <row r="23291" spans="1:7">
      <c r="A23291" s="741" t="s">
        <v>0</v>
      </c>
      <c r="B23291" s="741"/>
      <c r="C23291" s="741"/>
      <c r="D23291" s="741"/>
      <c r="E23291" s="741"/>
      <c r="F23291" s="741"/>
      <c r="G23291" s="741"/>
    </row>
    <row r="23292" spans="1:7">
      <c r="A23292" s="742" t="s">
        <v>1</v>
      </c>
      <c r="B23292" s="742"/>
      <c r="C23292" s="742"/>
      <c r="D23292" s="742"/>
      <c r="E23292" s="742"/>
      <c r="F23292" s="742"/>
      <c r="G23292" s="742"/>
    </row>
    <row r="23293" spans="1:7" ht="62.25" customHeight="1">
      <c r="A23293" s="1" t="s">
        <v>2</v>
      </c>
      <c r="B23293" s="666"/>
      <c r="C23293" s="666"/>
      <c r="D23293" s="753" t="s">
        <v>346</v>
      </c>
      <c r="E23293" s="753"/>
      <c r="F23293" s="753"/>
      <c r="G23293" s="753"/>
    </row>
    <row r="23294" spans="1:7" ht="25.5">
      <c r="A23294" s="744" t="s">
        <v>3</v>
      </c>
      <c r="B23294" s="745"/>
      <c r="C23294" s="3" t="s">
        <v>4</v>
      </c>
      <c r="D23294" s="674" t="s">
        <v>5</v>
      </c>
      <c r="E23294" s="674" t="s">
        <v>6</v>
      </c>
      <c r="F23294" s="674" t="s">
        <v>7</v>
      </c>
      <c r="G23294" s="5" t="s">
        <v>8</v>
      </c>
    </row>
    <row r="23295" spans="1:7">
      <c r="A23295" s="6"/>
      <c r="B23295" s="6"/>
      <c r="C23295" s="7"/>
      <c r="D23295" s="8" t="s">
        <v>9</v>
      </c>
      <c r="E23295" s="6"/>
      <c r="F23295" s="6"/>
      <c r="G23295" s="9"/>
    </row>
    <row r="23296" spans="1:7">
      <c r="A23296" s="695">
        <v>3036</v>
      </c>
      <c r="B23296" s="695" t="s">
        <v>10</v>
      </c>
      <c r="C23296" s="697" t="s">
        <v>11</v>
      </c>
      <c r="D23296" s="699" t="s">
        <v>22</v>
      </c>
      <c r="E23296" s="672">
        <v>8122.95</v>
      </c>
      <c r="F23296" s="646" t="s">
        <v>13</v>
      </c>
      <c r="G23296" s="20">
        <f>SUM(A23296*E23296/100)</f>
        <v>246612.76199999999</v>
      </c>
    </row>
    <row r="23297" spans="1:7">
      <c r="A23297" s="696"/>
      <c r="B23297" s="696"/>
      <c r="C23297" s="698"/>
      <c r="D23297" s="700"/>
      <c r="E23297" s="701" t="s">
        <v>23</v>
      </c>
      <c r="F23297" s="702"/>
      <c r="G23297" s="703"/>
    </row>
    <row r="23298" spans="1:7" ht="38.25">
      <c r="A23298" s="649"/>
      <c r="B23298" s="649"/>
      <c r="C23298" s="651" t="s">
        <v>15</v>
      </c>
      <c r="D23298" s="653" t="s">
        <v>153</v>
      </c>
      <c r="E23298" s="730"/>
      <c r="F23298" s="731"/>
      <c r="G23298" s="732"/>
    </row>
    <row r="23299" spans="1:7">
      <c r="A23299" s="695">
        <v>9200</v>
      </c>
      <c r="B23299" s="695" t="s">
        <v>39</v>
      </c>
      <c r="C23299" s="697" t="s">
        <v>154</v>
      </c>
      <c r="D23299" s="699" t="s">
        <v>331</v>
      </c>
      <c r="E23299" s="672">
        <v>4411.82</v>
      </c>
      <c r="F23299" s="646" t="s">
        <v>42</v>
      </c>
      <c r="G23299" s="20">
        <f>SUM(A23299*E23299/100)</f>
        <v>405887.44</v>
      </c>
    </row>
    <row r="23300" spans="1:7">
      <c r="A23300" s="696"/>
      <c r="B23300" s="696"/>
      <c r="C23300" s="698"/>
      <c r="D23300" s="700"/>
      <c r="E23300" s="701" t="s">
        <v>332</v>
      </c>
      <c r="F23300" s="702"/>
      <c r="G23300" s="703"/>
    </row>
    <row r="23301" spans="1:7" s="30" customFormat="1">
      <c r="A23301" s="674"/>
      <c r="B23301" s="674"/>
      <c r="C23301" s="3"/>
      <c r="D23301" s="26"/>
      <c r="E23301" s="27"/>
      <c r="F23301" s="28" t="s">
        <v>77</v>
      </c>
      <c r="G23301" s="29">
        <v>652500</v>
      </c>
    </row>
    <row r="23302" spans="1:7">
      <c r="A23302" s="31"/>
      <c r="B23302" s="32"/>
      <c r="C23302" s="32"/>
      <c r="D23302" s="33" t="s">
        <v>78</v>
      </c>
      <c r="E23302" s="32"/>
      <c r="F23302" s="32"/>
      <c r="G23302" s="34"/>
    </row>
    <row r="23303" spans="1:7" s="25" customFormat="1">
      <c r="A23303" s="759">
        <v>1</v>
      </c>
      <c r="B23303" s="759" t="s">
        <v>72</v>
      </c>
      <c r="C23303" s="760" t="s">
        <v>11</v>
      </c>
      <c r="D23303" s="755" t="s">
        <v>79</v>
      </c>
      <c r="E23303" s="662">
        <v>4802.6000000000004</v>
      </c>
      <c r="F23303" s="652" t="s">
        <v>75</v>
      </c>
      <c r="G23303" s="13">
        <f>SUM(A23303*E23303)</f>
        <v>4802.6000000000004</v>
      </c>
    </row>
    <row r="23304" spans="1:7" s="25" customFormat="1">
      <c r="A23304" s="696"/>
      <c r="B23304" s="696"/>
      <c r="C23304" s="698"/>
      <c r="D23304" s="700"/>
      <c r="E23304" s="701" t="s">
        <v>80</v>
      </c>
      <c r="F23304" s="702"/>
      <c r="G23304" s="703"/>
    </row>
    <row r="23305" spans="1:7" s="36" customFormat="1">
      <c r="A23305" s="695">
        <v>2</v>
      </c>
      <c r="B23305" s="695" t="s">
        <v>72</v>
      </c>
      <c r="C23305" s="697" t="s">
        <v>15</v>
      </c>
      <c r="D23305" s="699" t="s">
        <v>81</v>
      </c>
      <c r="E23305" s="672">
        <v>2042.43</v>
      </c>
      <c r="F23305" s="646" t="s">
        <v>75</v>
      </c>
      <c r="G23305" s="13">
        <f>SUM(A23305*E23305)</f>
        <v>4084.86</v>
      </c>
    </row>
    <row r="23306" spans="1:7" s="36" customFormat="1">
      <c r="A23306" s="696"/>
      <c r="B23306" s="696"/>
      <c r="C23306" s="698"/>
      <c r="D23306" s="700"/>
      <c r="E23306" s="701" t="s">
        <v>82</v>
      </c>
      <c r="F23306" s="702"/>
      <c r="G23306" s="703"/>
    </row>
    <row r="23307" spans="1:7">
      <c r="A23307" s="695">
        <v>2</v>
      </c>
      <c r="B23307" s="695" t="s">
        <v>72</v>
      </c>
      <c r="C23307" s="697" t="s">
        <v>18</v>
      </c>
      <c r="D23307" s="699" t="s">
        <v>83</v>
      </c>
      <c r="E23307" s="672">
        <v>447.15</v>
      </c>
      <c r="F23307" s="646" t="s">
        <v>75</v>
      </c>
      <c r="G23307" s="13">
        <f>SUM(A23307*E23307)</f>
        <v>894.3</v>
      </c>
    </row>
    <row r="23308" spans="1:7">
      <c r="A23308" s="696"/>
      <c r="B23308" s="696"/>
      <c r="C23308" s="698"/>
      <c r="D23308" s="700"/>
      <c r="E23308" s="701" t="s">
        <v>84</v>
      </c>
      <c r="F23308" s="702"/>
      <c r="G23308" s="703"/>
    </row>
    <row r="23309" spans="1:7">
      <c r="A23309" s="704">
        <v>3</v>
      </c>
      <c r="B23309" s="704" t="s">
        <v>72</v>
      </c>
      <c r="C23309" s="705" t="s">
        <v>21</v>
      </c>
      <c r="D23309" s="706" t="s">
        <v>85</v>
      </c>
      <c r="E23309" s="672">
        <v>1109.46</v>
      </c>
      <c r="F23309" s="646" t="s">
        <v>75</v>
      </c>
      <c r="G23309" s="13">
        <f>SUM(A23309*E23309)</f>
        <v>3328.38</v>
      </c>
    </row>
    <row r="23310" spans="1:7">
      <c r="A23310" s="704"/>
      <c r="B23310" s="704"/>
      <c r="C23310" s="705"/>
      <c r="D23310" s="706"/>
      <c r="E23310" s="707" t="s">
        <v>86</v>
      </c>
      <c r="F23310" s="707"/>
      <c r="G23310" s="707"/>
    </row>
    <row r="23311" spans="1:7" s="36" customFormat="1">
      <c r="A23311" s="695">
        <v>2</v>
      </c>
      <c r="B23311" s="695" t="s">
        <v>72</v>
      </c>
      <c r="C23311" s="697" t="s">
        <v>25</v>
      </c>
      <c r="D23311" s="699" t="s">
        <v>87</v>
      </c>
      <c r="E23311" s="672">
        <v>509.74</v>
      </c>
      <c r="F23311" s="646" t="s">
        <v>75</v>
      </c>
      <c r="G23311" s="13">
        <f>SUM(A23311*E23311)</f>
        <v>1019.48</v>
      </c>
    </row>
    <row r="23312" spans="1:7" s="36" customFormat="1">
      <c r="A23312" s="696"/>
      <c r="B23312" s="696"/>
      <c r="C23312" s="698"/>
      <c r="D23312" s="700"/>
      <c r="E23312" s="701" t="s">
        <v>88</v>
      </c>
      <c r="F23312" s="702"/>
      <c r="G23312" s="703"/>
    </row>
    <row r="23313" spans="1:7" s="36" customFormat="1">
      <c r="A23313" s="695">
        <v>1</v>
      </c>
      <c r="B23313" s="695" t="s">
        <v>89</v>
      </c>
      <c r="C23313" s="697" t="s">
        <v>29</v>
      </c>
      <c r="D23313" s="699" t="s">
        <v>90</v>
      </c>
      <c r="E23313" s="672">
        <v>1142.24</v>
      </c>
      <c r="F23313" s="646" t="s">
        <v>75</v>
      </c>
      <c r="G23313" s="13">
        <f>SUM(A23313*E23313)</f>
        <v>1142.24</v>
      </c>
    </row>
    <row r="23314" spans="1:7" s="36" customFormat="1">
      <c r="A23314" s="696"/>
      <c r="B23314" s="696"/>
      <c r="C23314" s="698"/>
      <c r="D23314" s="700"/>
      <c r="E23314" s="701" t="s">
        <v>91</v>
      </c>
      <c r="F23314" s="702"/>
      <c r="G23314" s="703"/>
    </row>
    <row r="23315" spans="1:7">
      <c r="A23315" s="695">
        <v>1</v>
      </c>
      <c r="B23315" s="695" t="s">
        <v>89</v>
      </c>
      <c r="C23315" s="697" t="s">
        <v>33</v>
      </c>
      <c r="D23315" s="699" t="s">
        <v>92</v>
      </c>
      <c r="E23315" s="672">
        <v>4694.8</v>
      </c>
      <c r="F23315" s="646" t="s">
        <v>75</v>
      </c>
      <c r="G23315" s="13">
        <f>SUM(A23315*E23315)</f>
        <v>4694.8</v>
      </c>
    </row>
    <row r="23316" spans="1:7">
      <c r="A23316" s="696"/>
      <c r="B23316" s="696"/>
      <c r="C23316" s="698"/>
      <c r="D23316" s="700"/>
      <c r="E23316" s="701" t="s">
        <v>93</v>
      </c>
      <c r="F23316" s="702"/>
      <c r="G23316" s="703"/>
    </row>
    <row r="23317" spans="1:7">
      <c r="A23317" s="695">
        <v>1</v>
      </c>
      <c r="B23317" s="695" t="s">
        <v>89</v>
      </c>
      <c r="C23317" s="697" t="s">
        <v>36</v>
      </c>
      <c r="D23317" s="699" t="s">
        <v>94</v>
      </c>
      <c r="E23317" s="672">
        <v>938.47</v>
      </c>
      <c r="F23317" s="646" t="s">
        <v>75</v>
      </c>
      <c r="G23317" s="13">
        <f>SUM(A23317*E23317)</f>
        <v>938.47</v>
      </c>
    </row>
    <row r="23318" spans="1:7">
      <c r="A23318" s="696"/>
      <c r="B23318" s="696"/>
      <c r="C23318" s="698"/>
      <c r="D23318" s="700"/>
      <c r="E23318" s="701" t="s">
        <v>95</v>
      </c>
      <c r="F23318" s="702"/>
      <c r="G23318" s="703"/>
    </row>
    <row r="23319" spans="1:7" s="36" customFormat="1">
      <c r="A23319" s="695">
        <v>1</v>
      </c>
      <c r="B23319" s="695" t="s">
        <v>89</v>
      </c>
      <c r="C23319" s="697" t="s">
        <v>40</v>
      </c>
      <c r="D23319" s="699" t="s">
        <v>96</v>
      </c>
      <c r="E23319" s="672">
        <v>795</v>
      </c>
      <c r="F23319" s="646" t="s">
        <v>75</v>
      </c>
      <c r="G23319" s="13">
        <f>SUM(A23319*E23319)</f>
        <v>795</v>
      </c>
    </row>
    <row r="23320" spans="1:7" s="36" customFormat="1">
      <c r="A23320" s="696"/>
      <c r="B23320" s="696"/>
      <c r="C23320" s="698"/>
      <c r="D23320" s="700"/>
      <c r="E23320" s="701" t="s">
        <v>97</v>
      </c>
      <c r="F23320" s="702"/>
      <c r="G23320" s="703"/>
    </row>
    <row r="23321" spans="1:7" s="36" customFormat="1">
      <c r="A23321" s="695"/>
      <c r="B23321" s="695"/>
      <c r="C23321" s="697" t="s">
        <v>44</v>
      </c>
      <c r="D23321" s="699" t="s">
        <v>98</v>
      </c>
      <c r="E23321" s="39"/>
      <c r="F23321" s="40"/>
      <c r="G23321" s="41"/>
    </row>
    <row r="23322" spans="1:7" s="36" customFormat="1">
      <c r="A23322" s="696"/>
      <c r="B23322" s="696"/>
      <c r="C23322" s="698"/>
      <c r="D23322" s="700"/>
      <c r="E23322" s="42"/>
      <c r="F23322" s="43"/>
      <c r="G23322" s="44"/>
    </row>
    <row r="23323" spans="1:7" s="36" customFormat="1">
      <c r="A23323" s="695">
        <v>1</v>
      </c>
      <c r="B23323" s="695" t="s">
        <v>89</v>
      </c>
      <c r="C23323" s="697" t="s">
        <v>99</v>
      </c>
      <c r="D23323" s="699" t="s">
        <v>100</v>
      </c>
      <c r="E23323" s="672">
        <v>271.92</v>
      </c>
      <c r="F23323" s="646" t="s">
        <v>75</v>
      </c>
      <c r="G23323" s="13">
        <f>SUM(A23323*E23323)</f>
        <v>271.92</v>
      </c>
    </row>
    <row r="23324" spans="1:7" s="36" customFormat="1">
      <c r="A23324" s="696"/>
      <c r="B23324" s="696"/>
      <c r="C23324" s="698"/>
      <c r="D23324" s="700"/>
      <c r="E23324" s="701" t="s">
        <v>101</v>
      </c>
      <c r="F23324" s="702"/>
      <c r="G23324" s="703"/>
    </row>
    <row r="23325" spans="1:7" s="36" customFormat="1">
      <c r="A23325" s="695">
        <v>1</v>
      </c>
      <c r="B23325" s="695" t="s">
        <v>89</v>
      </c>
      <c r="C23325" s="697" t="s">
        <v>102</v>
      </c>
      <c r="D23325" s="699" t="s">
        <v>103</v>
      </c>
      <c r="E23325" s="672">
        <v>365.42</v>
      </c>
      <c r="F23325" s="646" t="s">
        <v>75</v>
      </c>
      <c r="G23325" s="13">
        <f>SUM(A23325*E23325)</f>
        <v>365.42</v>
      </c>
    </row>
    <row r="23326" spans="1:7" s="36" customFormat="1">
      <c r="A23326" s="696"/>
      <c r="B23326" s="696"/>
      <c r="C23326" s="698"/>
      <c r="D23326" s="700"/>
      <c r="E23326" s="701" t="s">
        <v>104</v>
      </c>
      <c r="F23326" s="702"/>
      <c r="G23326" s="703"/>
    </row>
    <row r="23327" spans="1:7" s="30" customFormat="1">
      <c r="A23327" s="645"/>
      <c r="B23327" s="645"/>
      <c r="C23327" s="646"/>
      <c r="D23327" s="647"/>
      <c r="E23327" s="27"/>
      <c r="F23327" s="28" t="s">
        <v>105</v>
      </c>
      <c r="G23327" s="47">
        <v>23005</v>
      </c>
    </row>
    <row r="23328" spans="1:7">
      <c r="A23328" s="645"/>
      <c r="B23328" s="645"/>
      <c r="C23328" s="646"/>
      <c r="D23328" s="48" t="s">
        <v>106</v>
      </c>
      <c r="E23328" s="648"/>
      <c r="F23328" s="648"/>
      <c r="G23328" s="648"/>
    </row>
    <row r="23329" spans="1:7" s="36" customFormat="1">
      <c r="A23329" s="695">
        <v>60</v>
      </c>
      <c r="B23329" s="695" t="s">
        <v>107</v>
      </c>
      <c r="C23329" s="697" t="s">
        <v>11</v>
      </c>
      <c r="D23329" s="699" t="s">
        <v>108</v>
      </c>
      <c r="E23329" s="672">
        <v>373</v>
      </c>
      <c r="F23329" s="646" t="s">
        <v>75</v>
      </c>
      <c r="G23329" s="13">
        <f>SUM(A23329*E23329)</f>
        <v>22380</v>
      </c>
    </row>
    <row r="23330" spans="1:7" s="36" customFormat="1">
      <c r="A23330" s="696"/>
      <c r="B23330" s="696"/>
      <c r="C23330" s="698"/>
      <c r="D23330" s="700"/>
      <c r="E23330" s="701" t="s">
        <v>109</v>
      </c>
      <c r="F23330" s="702"/>
      <c r="G23330" s="703"/>
    </row>
    <row r="23331" spans="1:7" s="36" customFormat="1">
      <c r="A23331" s="695">
        <v>50</v>
      </c>
      <c r="B23331" s="695" t="s">
        <v>107</v>
      </c>
      <c r="C23331" s="697" t="s">
        <v>15</v>
      </c>
      <c r="D23331" s="699" t="s">
        <v>110</v>
      </c>
      <c r="E23331" s="672">
        <v>242</v>
      </c>
      <c r="F23331" s="646" t="s">
        <v>111</v>
      </c>
      <c r="G23331" s="13">
        <f>SUM(A23331*E23331)</f>
        <v>12100</v>
      </c>
    </row>
    <row r="23332" spans="1:7" s="36" customFormat="1">
      <c r="A23332" s="696"/>
      <c r="B23332" s="696"/>
      <c r="C23332" s="698"/>
      <c r="D23332" s="700"/>
      <c r="E23332" s="701" t="s">
        <v>112</v>
      </c>
      <c r="F23332" s="702"/>
      <c r="G23332" s="703"/>
    </row>
    <row r="23333" spans="1:7">
      <c r="A23333" s="695">
        <v>5</v>
      </c>
      <c r="B23333" s="695" t="s">
        <v>72</v>
      </c>
      <c r="C23333" s="697" t="s">
        <v>18</v>
      </c>
      <c r="D23333" s="699" t="s">
        <v>113</v>
      </c>
      <c r="E23333" s="672">
        <v>14748</v>
      </c>
      <c r="F23333" s="646" t="s">
        <v>75</v>
      </c>
      <c r="G23333" s="13">
        <f>SUM(A23333*E23333)</f>
        <v>73740</v>
      </c>
    </row>
    <row r="23334" spans="1:7">
      <c r="A23334" s="696"/>
      <c r="B23334" s="696"/>
      <c r="C23334" s="698"/>
      <c r="D23334" s="700"/>
      <c r="E23334" s="701" t="s">
        <v>114</v>
      </c>
      <c r="F23334" s="702"/>
      <c r="G23334" s="703"/>
    </row>
    <row r="23335" spans="1:7">
      <c r="A23335" s="645"/>
      <c r="B23335" s="645"/>
      <c r="C23335" s="646"/>
      <c r="D23335" s="647"/>
      <c r="E23335" s="648"/>
      <c r="F23335" s="50" t="s">
        <v>116</v>
      </c>
      <c r="G23335" s="51">
        <v>108220</v>
      </c>
    </row>
    <row r="23336" spans="1:7">
      <c r="A23336" s="6"/>
      <c r="B23336" s="6"/>
      <c r="C23336" s="7"/>
      <c r="D23336" s="8" t="s">
        <v>117</v>
      </c>
      <c r="E23336" s="6"/>
      <c r="F23336" s="6"/>
      <c r="G23336" s="9"/>
    </row>
    <row r="23337" spans="1:7" ht="25.5">
      <c r="A23337" s="645">
        <v>1</v>
      </c>
      <c r="B23337" s="645" t="s">
        <v>89</v>
      </c>
      <c r="C23337" s="646" t="s">
        <v>11</v>
      </c>
      <c r="D23337" s="647" t="s">
        <v>115</v>
      </c>
      <c r="E23337" s="672"/>
      <c r="F23337" s="646" t="s">
        <v>75</v>
      </c>
      <c r="G23337" s="13"/>
    </row>
    <row r="23338" spans="1:7">
      <c r="A23338" s="6"/>
      <c r="B23338" s="6"/>
      <c r="C23338" s="7"/>
      <c r="D23338" s="8" t="s">
        <v>118</v>
      </c>
      <c r="E23338" s="6"/>
      <c r="F23338" s="6"/>
      <c r="G23338" s="9"/>
    </row>
    <row r="23339" spans="1:7" ht="153">
      <c r="A23339" s="645">
        <v>60</v>
      </c>
      <c r="B23339" s="645" t="s">
        <v>107</v>
      </c>
      <c r="C23339" s="646" t="s">
        <v>11</v>
      </c>
      <c r="D23339" s="647" t="s">
        <v>119</v>
      </c>
      <c r="E23339" s="672"/>
      <c r="F23339" s="646" t="s">
        <v>111</v>
      </c>
      <c r="G23339" s="13"/>
    </row>
    <row r="23340" spans="1:7" ht="140.25">
      <c r="A23340" s="645">
        <v>10</v>
      </c>
      <c r="B23340" s="645" t="s">
        <v>72</v>
      </c>
      <c r="C23340" s="646" t="s">
        <v>15</v>
      </c>
      <c r="D23340" s="647" t="s">
        <v>120</v>
      </c>
      <c r="E23340" s="672"/>
      <c r="F23340" s="646" t="s">
        <v>75</v>
      </c>
      <c r="G23340" s="13"/>
    </row>
    <row r="23341" spans="1:7" ht="153">
      <c r="A23341" s="645">
        <v>100</v>
      </c>
      <c r="B23341" s="645" t="s">
        <v>107</v>
      </c>
      <c r="C23341" s="646" t="s">
        <v>18</v>
      </c>
      <c r="D23341" s="647" t="s">
        <v>121</v>
      </c>
      <c r="E23341" s="672"/>
      <c r="F23341" s="646" t="s">
        <v>111</v>
      </c>
      <c r="G23341" s="13"/>
    </row>
    <row r="23342" spans="1:7" ht="140.25">
      <c r="A23342" s="645">
        <v>10</v>
      </c>
      <c r="B23342" s="645" t="s">
        <v>72</v>
      </c>
      <c r="C23342" s="646" t="s">
        <v>21</v>
      </c>
      <c r="D23342" s="647" t="s">
        <v>122</v>
      </c>
      <c r="E23342" s="672"/>
      <c r="F23342" s="646" t="s">
        <v>75</v>
      </c>
      <c r="G23342" s="13"/>
    </row>
    <row r="23343" spans="1:7" ht="153">
      <c r="A23343" s="645">
        <v>100</v>
      </c>
      <c r="B23343" s="645" t="s">
        <v>107</v>
      </c>
      <c r="C23343" s="646" t="s">
        <v>25</v>
      </c>
      <c r="D23343" s="647" t="s">
        <v>123</v>
      </c>
      <c r="E23343" s="672"/>
      <c r="F23343" s="646" t="s">
        <v>111</v>
      </c>
      <c r="G23343" s="13"/>
    </row>
    <row r="23344" spans="1:7" ht="153">
      <c r="A23344" s="645">
        <v>20</v>
      </c>
      <c r="B23344" s="645" t="s">
        <v>107</v>
      </c>
      <c r="C23344" s="646" t="s">
        <v>29</v>
      </c>
      <c r="D23344" s="647" t="s">
        <v>124</v>
      </c>
      <c r="E23344" s="672"/>
      <c r="F23344" s="646" t="s">
        <v>111</v>
      </c>
      <c r="G23344" s="13"/>
    </row>
    <row r="23345" spans="1:7" ht="153">
      <c r="A23345" s="645">
        <v>8</v>
      </c>
      <c r="B23345" s="645" t="s">
        <v>72</v>
      </c>
      <c r="C23345" s="646" t="s">
        <v>33</v>
      </c>
      <c r="D23345" s="647" t="s">
        <v>125</v>
      </c>
      <c r="E23345" s="672"/>
      <c r="F23345" s="646" t="s">
        <v>75</v>
      </c>
      <c r="G23345" s="13"/>
    </row>
    <row r="23346" spans="1:7" ht="89.25">
      <c r="A23346" s="645">
        <v>6</v>
      </c>
      <c r="B23346" s="645" t="s">
        <v>72</v>
      </c>
      <c r="C23346" s="646" t="s">
        <v>36</v>
      </c>
      <c r="D23346" s="647" t="s">
        <v>126</v>
      </c>
      <c r="E23346" s="672"/>
      <c r="F23346" s="646" t="s">
        <v>75</v>
      </c>
      <c r="G23346" s="13"/>
    </row>
    <row r="23347" spans="1:7" ht="89.25">
      <c r="A23347" s="645">
        <v>3</v>
      </c>
      <c r="B23347" s="645" t="s">
        <v>72</v>
      </c>
      <c r="C23347" s="646" t="s">
        <v>40</v>
      </c>
      <c r="D23347" s="647" t="s">
        <v>127</v>
      </c>
      <c r="E23347" s="672"/>
      <c r="F23347" s="646" t="s">
        <v>75</v>
      </c>
      <c r="G23347" s="13"/>
    </row>
    <row r="23348" spans="1:7" ht="89.25">
      <c r="A23348" s="645">
        <v>2</v>
      </c>
      <c r="B23348" s="645" t="s">
        <v>72</v>
      </c>
      <c r="C23348" s="646" t="s">
        <v>44</v>
      </c>
      <c r="D23348" s="647" t="s">
        <v>128</v>
      </c>
      <c r="E23348" s="672"/>
      <c r="F23348" s="646" t="s">
        <v>75</v>
      </c>
      <c r="G23348" s="13"/>
    </row>
    <row r="23349" spans="1:7">
      <c r="A23349" s="6"/>
      <c r="B23349" s="6"/>
      <c r="C23349" s="7"/>
      <c r="D23349" s="38"/>
      <c r="E23349" s="6"/>
      <c r="F23349" s="6"/>
      <c r="G23349" s="9"/>
    </row>
    <row r="23350" spans="1:7">
      <c r="A23350" s="6"/>
      <c r="B23350" s="6"/>
      <c r="C23350" s="7"/>
      <c r="D23350" s="65"/>
      <c r="E23350" s="6"/>
      <c r="F23350" s="6"/>
      <c r="G23350" s="9"/>
    </row>
    <row r="23351" spans="1:7" s="36" customFormat="1">
      <c r="A23351" s="52" t="s">
        <v>129</v>
      </c>
      <c r="B23351" s="53"/>
      <c r="C23351" s="54" t="s">
        <v>130</v>
      </c>
      <c r="D23351" s="55"/>
      <c r="F23351" s="56" t="s">
        <v>131</v>
      </c>
      <c r="G23351" s="54"/>
    </row>
    <row r="23352" spans="1:7" s="30" customFormat="1">
      <c r="A23352" s="52" t="s">
        <v>132</v>
      </c>
      <c r="B23352" s="53"/>
      <c r="C23352" s="54" t="s">
        <v>133</v>
      </c>
      <c r="D23352" s="55"/>
      <c r="E23352" s="36"/>
      <c r="F23352" s="56" t="s">
        <v>131</v>
      </c>
    </row>
    <row r="23353" spans="1:7" s="30" customFormat="1">
      <c r="A23353" s="52" t="s">
        <v>134</v>
      </c>
      <c r="B23353" s="57"/>
      <c r="C23353" s="54" t="s">
        <v>135</v>
      </c>
      <c r="D23353" s="58"/>
      <c r="F23353" s="56" t="s">
        <v>131</v>
      </c>
    </row>
    <row r="23354" spans="1:7" s="30" customFormat="1">
      <c r="A23354" s="52" t="s">
        <v>136</v>
      </c>
      <c r="B23354" s="57"/>
      <c r="C23354" s="54" t="s">
        <v>137</v>
      </c>
      <c r="D23354" s="58"/>
      <c r="F23354" s="56" t="s">
        <v>131</v>
      </c>
    </row>
    <row r="23355" spans="1:7" s="25" customFormat="1">
      <c r="A23355" s="59"/>
      <c r="B23355" s="54"/>
      <c r="C23355" s="54"/>
      <c r="D23355" s="60"/>
      <c r="E23355" s="61" t="s">
        <v>138</v>
      </c>
      <c r="F23355" s="62"/>
      <c r="G23355" s="62"/>
    </row>
    <row r="23356" spans="1:7" s="25" customFormat="1">
      <c r="A23356" s="59"/>
      <c r="B23356" s="54"/>
      <c r="C23356" s="54"/>
      <c r="D23356" s="60"/>
      <c r="E23356" s="54"/>
      <c r="F23356" s="54"/>
      <c r="G23356" s="63"/>
    </row>
    <row r="23357" spans="1:7" s="25" customFormat="1">
      <c r="A23357" s="55" t="s">
        <v>139</v>
      </c>
      <c r="B23357" s="54"/>
      <c r="C23357" s="54"/>
      <c r="D23357" s="60"/>
      <c r="E23357" s="64" t="s">
        <v>140</v>
      </c>
      <c r="F23357" s="54"/>
      <c r="G23357" s="63"/>
    </row>
    <row r="23358" spans="1:7" s="25" customFormat="1">
      <c r="B23358" s="54"/>
      <c r="C23358" s="54"/>
      <c r="D23358" s="60"/>
      <c r="E23358" s="64" t="s">
        <v>141</v>
      </c>
      <c r="F23358" s="54"/>
      <c r="G23358" s="63"/>
    </row>
    <row r="23359" spans="1:7" s="25" customFormat="1">
      <c r="B23359" s="54"/>
      <c r="C23359" s="54"/>
      <c r="D23359" s="60"/>
      <c r="E23359" s="64" t="s">
        <v>142</v>
      </c>
      <c r="F23359" s="54"/>
      <c r="G23359" s="63"/>
    </row>
    <row r="23382" spans="1:7">
      <c r="A23382" s="741" t="s">
        <v>0</v>
      </c>
      <c r="B23382" s="741"/>
      <c r="C23382" s="741"/>
      <c r="D23382" s="741"/>
      <c r="E23382" s="741"/>
      <c r="F23382" s="741"/>
      <c r="G23382" s="741"/>
    </row>
    <row r="23383" spans="1:7">
      <c r="A23383" s="742" t="s">
        <v>1</v>
      </c>
      <c r="B23383" s="742"/>
      <c r="C23383" s="742"/>
      <c r="D23383" s="742"/>
      <c r="E23383" s="742"/>
      <c r="F23383" s="742"/>
      <c r="G23383" s="742"/>
    </row>
    <row r="23384" spans="1:7" ht="51.75" customHeight="1">
      <c r="A23384" s="1" t="s">
        <v>2</v>
      </c>
      <c r="B23384" s="666"/>
      <c r="C23384" s="666"/>
      <c r="D23384" s="753" t="s">
        <v>347</v>
      </c>
      <c r="E23384" s="753"/>
      <c r="F23384" s="753"/>
      <c r="G23384" s="753"/>
    </row>
    <row r="23385" spans="1:7" ht="25.5">
      <c r="A23385" s="744" t="s">
        <v>3</v>
      </c>
      <c r="B23385" s="745"/>
      <c r="C23385" s="3" t="s">
        <v>4</v>
      </c>
      <c r="D23385" s="674" t="s">
        <v>5</v>
      </c>
      <c r="E23385" s="674" t="s">
        <v>6</v>
      </c>
      <c r="F23385" s="674" t="s">
        <v>7</v>
      </c>
      <c r="G23385" s="5" t="s">
        <v>8</v>
      </c>
    </row>
    <row r="23386" spans="1:7">
      <c r="A23386" s="6"/>
      <c r="B23386" s="6"/>
      <c r="C23386" s="7"/>
      <c r="D23386" s="8" t="s">
        <v>9</v>
      </c>
      <c r="E23386" s="6"/>
      <c r="F23386" s="6"/>
      <c r="G23386" s="9"/>
    </row>
    <row r="23387" spans="1:7">
      <c r="A23387" s="695">
        <v>3036</v>
      </c>
      <c r="B23387" s="695" t="s">
        <v>10</v>
      </c>
      <c r="C23387" s="697" t="s">
        <v>11</v>
      </c>
      <c r="D23387" s="699" t="s">
        <v>22</v>
      </c>
      <c r="E23387" s="672">
        <v>8122.95</v>
      </c>
      <c r="F23387" s="646" t="s">
        <v>13</v>
      </c>
      <c r="G23387" s="20">
        <f>SUM(A23387*E23387/100)</f>
        <v>246612.76199999999</v>
      </c>
    </row>
    <row r="23388" spans="1:7">
      <c r="A23388" s="696"/>
      <c r="B23388" s="696"/>
      <c r="C23388" s="698"/>
      <c r="D23388" s="700"/>
      <c r="E23388" s="701" t="s">
        <v>23</v>
      </c>
      <c r="F23388" s="702"/>
      <c r="G23388" s="703"/>
    </row>
    <row r="23389" spans="1:7" ht="38.25">
      <c r="A23389" s="649"/>
      <c r="B23389" s="649"/>
      <c r="C23389" s="651" t="s">
        <v>15</v>
      </c>
      <c r="D23389" s="653" t="s">
        <v>153</v>
      </c>
      <c r="E23389" s="730"/>
      <c r="F23389" s="731"/>
      <c r="G23389" s="732"/>
    </row>
    <row r="23390" spans="1:7">
      <c r="A23390" s="695">
        <v>9200</v>
      </c>
      <c r="B23390" s="695" t="s">
        <v>39</v>
      </c>
      <c r="C23390" s="697" t="s">
        <v>154</v>
      </c>
      <c r="D23390" s="699" t="s">
        <v>331</v>
      </c>
      <c r="E23390" s="672">
        <v>4411.82</v>
      </c>
      <c r="F23390" s="646" t="s">
        <v>42</v>
      </c>
      <c r="G23390" s="20">
        <f>SUM(A23390*E23390/100)</f>
        <v>405887.44</v>
      </c>
    </row>
    <row r="23391" spans="1:7">
      <c r="A23391" s="696"/>
      <c r="B23391" s="696"/>
      <c r="C23391" s="698"/>
      <c r="D23391" s="700"/>
      <c r="E23391" s="701" t="s">
        <v>332</v>
      </c>
      <c r="F23391" s="702"/>
      <c r="G23391" s="703"/>
    </row>
    <row r="23392" spans="1:7" s="30" customFormat="1">
      <c r="A23392" s="674"/>
      <c r="B23392" s="674"/>
      <c r="C23392" s="3"/>
      <c r="D23392" s="26"/>
      <c r="E23392" s="27"/>
      <c r="F23392" s="28" t="s">
        <v>77</v>
      </c>
      <c r="G23392" s="29">
        <v>652500</v>
      </c>
    </row>
    <row r="23393" spans="1:7">
      <c r="A23393" s="31"/>
      <c r="B23393" s="32"/>
      <c r="C23393" s="32"/>
      <c r="D23393" s="33" t="s">
        <v>78</v>
      </c>
      <c r="E23393" s="32"/>
      <c r="F23393" s="32"/>
      <c r="G23393" s="34"/>
    </row>
    <row r="23394" spans="1:7" s="25" customFormat="1">
      <c r="A23394" s="759">
        <v>1</v>
      </c>
      <c r="B23394" s="759" t="s">
        <v>72</v>
      </c>
      <c r="C23394" s="760" t="s">
        <v>11</v>
      </c>
      <c r="D23394" s="755" t="s">
        <v>79</v>
      </c>
      <c r="E23394" s="662">
        <v>4802.6000000000004</v>
      </c>
      <c r="F23394" s="652" t="s">
        <v>75</v>
      </c>
      <c r="G23394" s="13">
        <f>SUM(A23394*E23394)</f>
        <v>4802.6000000000004</v>
      </c>
    </row>
    <row r="23395" spans="1:7" s="25" customFormat="1">
      <c r="A23395" s="696"/>
      <c r="B23395" s="696"/>
      <c r="C23395" s="698"/>
      <c r="D23395" s="700"/>
      <c r="E23395" s="701" t="s">
        <v>80</v>
      </c>
      <c r="F23395" s="702"/>
      <c r="G23395" s="703"/>
    </row>
    <row r="23396" spans="1:7" s="36" customFormat="1">
      <c r="A23396" s="695">
        <v>2</v>
      </c>
      <c r="B23396" s="695" t="s">
        <v>72</v>
      </c>
      <c r="C23396" s="697" t="s">
        <v>15</v>
      </c>
      <c r="D23396" s="699" t="s">
        <v>81</v>
      </c>
      <c r="E23396" s="672">
        <v>2042.43</v>
      </c>
      <c r="F23396" s="646" t="s">
        <v>75</v>
      </c>
      <c r="G23396" s="13">
        <f>SUM(A23396*E23396)</f>
        <v>4084.86</v>
      </c>
    </row>
    <row r="23397" spans="1:7" s="36" customFormat="1">
      <c r="A23397" s="696"/>
      <c r="B23397" s="696"/>
      <c r="C23397" s="698"/>
      <c r="D23397" s="700"/>
      <c r="E23397" s="701" t="s">
        <v>82</v>
      </c>
      <c r="F23397" s="702"/>
      <c r="G23397" s="703"/>
    </row>
    <row r="23398" spans="1:7">
      <c r="A23398" s="695">
        <v>2</v>
      </c>
      <c r="B23398" s="695" t="s">
        <v>72</v>
      </c>
      <c r="C23398" s="697" t="s">
        <v>18</v>
      </c>
      <c r="D23398" s="699" t="s">
        <v>83</v>
      </c>
      <c r="E23398" s="672">
        <v>447.15</v>
      </c>
      <c r="F23398" s="646" t="s">
        <v>75</v>
      </c>
      <c r="G23398" s="13">
        <f>SUM(A23398*E23398)</f>
        <v>894.3</v>
      </c>
    </row>
    <row r="23399" spans="1:7">
      <c r="A23399" s="696"/>
      <c r="B23399" s="696"/>
      <c r="C23399" s="698"/>
      <c r="D23399" s="700"/>
      <c r="E23399" s="701" t="s">
        <v>84</v>
      </c>
      <c r="F23399" s="702"/>
      <c r="G23399" s="703"/>
    </row>
    <row r="23400" spans="1:7">
      <c r="A23400" s="704">
        <v>3</v>
      </c>
      <c r="B23400" s="704" t="s">
        <v>72</v>
      </c>
      <c r="C23400" s="705" t="s">
        <v>21</v>
      </c>
      <c r="D23400" s="706" t="s">
        <v>85</v>
      </c>
      <c r="E23400" s="672">
        <v>1109.46</v>
      </c>
      <c r="F23400" s="646" t="s">
        <v>75</v>
      </c>
      <c r="G23400" s="13">
        <f>SUM(A23400*E23400)</f>
        <v>3328.38</v>
      </c>
    </row>
    <row r="23401" spans="1:7">
      <c r="A23401" s="704"/>
      <c r="B23401" s="704"/>
      <c r="C23401" s="705"/>
      <c r="D23401" s="706"/>
      <c r="E23401" s="707" t="s">
        <v>86</v>
      </c>
      <c r="F23401" s="707"/>
      <c r="G23401" s="707"/>
    </row>
    <row r="23402" spans="1:7" s="36" customFormat="1">
      <c r="A23402" s="695">
        <v>2</v>
      </c>
      <c r="B23402" s="695" t="s">
        <v>72</v>
      </c>
      <c r="C23402" s="697" t="s">
        <v>25</v>
      </c>
      <c r="D23402" s="699" t="s">
        <v>87</v>
      </c>
      <c r="E23402" s="672">
        <v>509.74</v>
      </c>
      <c r="F23402" s="646" t="s">
        <v>75</v>
      </c>
      <c r="G23402" s="13">
        <f>SUM(A23402*E23402)</f>
        <v>1019.48</v>
      </c>
    </row>
    <row r="23403" spans="1:7" s="36" customFormat="1">
      <c r="A23403" s="696"/>
      <c r="B23403" s="696"/>
      <c r="C23403" s="698"/>
      <c r="D23403" s="700"/>
      <c r="E23403" s="701" t="s">
        <v>88</v>
      </c>
      <c r="F23403" s="702"/>
      <c r="G23403" s="703"/>
    </row>
    <row r="23404" spans="1:7" s="36" customFormat="1">
      <c r="A23404" s="695">
        <v>1</v>
      </c>
      <c r="B23404" s="695" t="s">
        <v>89</v>
      </c>
      <c r="C23404" s="697" t="s">
        <v>29</v>
      </c>
      <c r="D23404" s="699" t="s">
        <v>90</v>
      </c>
      <c r="E23404" s="672">
        <v>1142.24</v>
      </c>
      <c r="F23404" s="646" t="s">
        <v>75</v>
      </c>
      <c r="G23404" s="13">
        <f>SUM(A23404*E23404)</f>
        <v>1142.24</v>
      </c>
    </row>
    <row r="23405" spans="1:7" s="36" customFormat="1">
      <c r="A23405" s="696"/>
      <c r="B23405" s="696"/>
      <c r="C23405" s="698"/>
      <c r="D23405" s="700"/>
      <c r="E23405" s="701" t="s">
        <v>91</v>
      </c>
      <c r="F23405" s="702"/>
      <c r="G23405" s="703"/>
    </row>
    <row r="23406" spans="1:7">
      <c r="A23406" s="695">
        <v>1</v>
      </c>
      <c r="B23406" s="695" t="s">
        <v>89</v>
      </c>
      <c r="C23406" s="697" t="s">
        <v>33</v>
      </c>
      <c r="D23406" s="699" t="s">
        <v>92</v>
      </c>
      <c r="E23406" s="672">
        <v>4694.8</v>
      </c>
      <c r="F23406" s="646" t="s">
        <v>75</v>
      </c>
      <c r="G23406" s="13">
        <f>SUM(A23406*E23406)</f>
        <v>4694.8</v>
      </c>
    </row>
    <row r="23407" spans="1:7">
      <c r="A23407" s="696"/>
      <c r="B23407" s="696"/>
      <c r="C23407" s="698"/>
      <c r="D23407" s="700"/>
      <c r="E23407" s="701" t="s">
        <v>93</v>
      </c>
      <c r="F23407" s="702"/>
      <c r="G23407" s="703"/>
    </row>
    <row r="23408" spans="1:7">
      <c r="A23408" s="695">
        <v>1</v>
      </c>
      <c r="B23408" s="695" t="s">
        <v>89</v>
      </c>
      <c r="C23408" s="697" t="s">
        <v>36</v>
      </c>
      <c r="D23408" s="699" t="s">
        <v>94</v>
      </c>
      <c r="E23408" s="672">
        <v>938.47</v>
      </c>
      <c r="F23408" s="646" t="s">
        <v>75</v>
      </c>
      <c r="G23408" s="13">
        <f>SUM(A23408*E23408)</f>
        <v>938.47</v>
      </c>
    </row>
    <row r="23409" spans="1:7">
      <c r="A23409" s="696"/>
      <c r="B23409" s="696"/>
      <c r="C23409" s="698"/>
      <c r="D23409" s="700"/>
      <c r="E23409" s="701" t="s">
        <v>95</v>
      </c>
      <c r="F23409" s="702"/>
      <c r="G23409" s="703"/>
    </row>
    <row r="23410" spans="1:7" s="36" customFormat="1">
      <c r="A23410" s="695">
        <v>1</v>
      </c>
      <c r="B23410" s="695" t="s">
        <v>89</v>
      </c>
      <c r="C23410" s="697" t="s">
        <v>40</v>
      </c>
      <c r="D23410" s="699" t="s">
        <v>96</v>
      </c>
      <c r="E23410" s="672">
        <v>795</v>
      </c>
      <c r="F23410" s="646" t="s">
        <v>75</v>
      </c>
      <c r="G23410" s="13">
        <f>SUM(A23410*E23410)</f>
        <v>795</v>
      </c>
    </row>
    <row r="23411" spans="1:7" s="36" customFormat="1">
      <c r="A23411" s="696"/>
      <c r="B23411" s="696"/>
      <c r="C23411" s="698"/>
      <c r="D23411" s="700"/>
      <c r="E23411" s="701" t="s">
        <v>97</v>
      </c>
      <c r="F23411" s="702"/>
      <c r="G23411" s="703"/>
    </row>
    <row r="23412" spans="1:7" s="36" customFormat="1">
      <c r="A23412" s="695"/>
      <c r="B23412" s="695"/>
      <c r="C23412" s="697" t="s">
        <v>44</v>
      </c>
      <c r="D23412" s="699" t="s">
        <v>98</v>
      </c>
      <c r="E23412" s="39"/>
      <c r="F23412" s="40"/>
      <c r="G23412" s="41"/>
    </row>
    <row r="23413" spans="1:7" s="36" customFormat="1">
      <c r="A23413" s="696"/>
      <c r="B23413" s="696"/>
      <c r="C23413" s="698"/>
      <c r="D23413" s="700"/>
      <c r="E23413" s="42"/>
      <c r="F23413" s="43"/>
      <c r="G23413" s="44"/>
    </row>
    <row r="23414" spans="1:7" s="36" customFormat="1">
      <c r="A23414" s="695">
        <v>1</v>
      </c>
      <c r="B23414" s="695" t="s">
        <v>89</v>
      </c>
      <c r="C23414" s="697" t="s">
        <v>99</v>
      </c>
      <c r="D23414" s="699" t="s">
        <v>100</v>
      </c>
      <c r="E23414" s="672">
        <v>271.92</v>
      </c>
      <c r="F23414" s="646" t="s">
        <v>75</v>
      </c>
      <c r="G23414" s="13">
        <f>SUM(A23414*E23414)</f>
        <v>271.92</v>
      </c>
    </row>
    <row r="23415" spans="1:7" s="36" customFormat="1">
      <c r="A23415" s="696"/>
      <c r="B23415" s="696"/>
      <c r="C23415" s="698"/>
      <c r="D23415" s="700"/>
      <c r="E23415" s="701" t="s">
        <v>101</v>
      </c>
      <c r="F23415" s="702"/>
      <c r="G23415" s="703"/>
    </row>
    <row r="23416" spans="1:7" s="36" customFormat="1">
      <c r="A23416" s="695">
        <v>1</v>
      </c>
      <c r="B23416" s="695" t="s">
        <v>89</v>
      </c>
      <c r="C23416" s="697" t="s">
        <v>102</v>
      </c>
      <c r="D23416" s="699" t="s">
        <v>103</v>
      </c>
      <c r="E23416" s="672">
        <v>365.42</v>
      </c>
      <c r="F23416" s="646" t="s">
        <v>75</v>
      </c>
      <c r="G23416" s="13">
        <f>SUM(A23416*E23416)</f>
        <v>365.42</v>
      </c>
    </row>
    <row r="23417" spans="1:7" s="36" customFormat="1">
      <c r="A23417" s="696"/>
      <c r="B23417" s="696"/>
      <c r="C23417" s="698"/>
      <c r="D23417" s="700"/>
      <c r="E23417" s="701" t="s">
        <v>104</v>
      </c>
      <c r="F23417" s="702"/>
      <c r="G23417" s="703"/>
    </row>
    <row r="23418" spans="1:7" s="30" customFormat="1">
      <c r="A23418" s="645"/>
      <c r="B23418" s="645"/>
      <c r="C23418" s="646"/>
      <c r="D23418" s="647"/>
      <c r="E23418" s="27"/>
      <c r="F23418" s="28" t="s">
        <v>105</v>
      </c>
      <c r="G23418" s="47">
        <v>23005</v>
      </c>
    </row>
    <row r="23419" spans="1:7">
      <c r="A23419" s="645"/>
      <c r="B23419" s="645"/>
      <c r="C23419" s="646"/>
      <c r="D23419" s="48" t="s">
        <v>106</v>
      </c>
      <c r="E23419" s="648"/>
      <c r="F23419" s="648"/>
      <c r="G23419" s="648"/>
    </row>
    <row r="23420" spans="1:7" s="36" customFormat="1">
      <c r="A23420" s="695">
        <v>60</v>
      </c>
      <c r="B23420" s="695" t="s">
        <v>107</v>
      </c>
      <c r="C23420" s="697" t="s">
        <v>11</v>
      </c>
      <c r="D23420" s="699" t="s">
        <v>108</v>
      </c>
      <c r="E23420" s="672">
        <v>373</v>
      </c>
      <c r="F23420" s="646" t="s">
        <v>75</v>
      </c>
      <c r="G23420" s="13">
        <f>SUM(A23420*E23420)</f>
        <v>22380</v>
      </c>
    </row>
    <row r="23421" spans="1:7" s="36" customFormat="1">
      <c r="A23421" s="696"/>
      <c r="B23421" s="696"/>
      <c r="C23421" s="698"/>
      <c r="D23421" s="700"/>
      <c r="E23421" s="701" t="s">
        <v>109</v>
      </c>
      <c r="F23421" s="702"/>
      <c r="G23421" s="703"/>
    </row>
    <row r="23422" spans="1:7" s="36" customFormat="1">
      <c r="A23422" s="695">
        <v>50</v>
      </c>
      <c r="B23422" s="695" t="s">
        <v>107</v>
      </c>
      <c r="C23422" s="697" t="s">
        <v>15</v>
      </c>
      <c r="D23422" s="699" t="s">
        <v>110</v>
      </c>
      <c r="E23422" s="672">
        <v>242</v>
      </c>
      <c r="F23422" s="646" t="s">
        <v>111</v>
      </c>
      <c r="G23422" s="13">
        <f>SUM(A23422*E23422)</f>
        <v>12100</v>
      </c>
    </row>
    <row r="23423" spans="1:7" s="36" customFormat="1">
      <c r="A23423" s="696"/>
      <c r="B23423" s="696"/>
      <c r="C23423" s="698"/>
      <c r="D23423" s="700"/>
      <c r="E23423" s="701" t="s">
        <v>112</v>
      </c>
      <c r="F23423" s="702"/>
      <c r="G23423" s="703"/>
    </row>
    <row r="23424" spans="1:7">
      <c r="A23424" s="695">
        <v>5</v>
      </c>
      <c r="B23424" s="695" t="s">
        <v>72</v>
      </c>
      <c r="C23424" s="697" t="s">
        <v>18</v>
      </c>
      <c r="D23424" s="699" t="s">
        <v>113</v>
      </c>
      <c r="E23424" s="672">
        <v>14748</v>
      </c>
      <c r="F23424" s="646" t="s">
        <v>75</v>
      </c>
      <c r="G23424" s="13">
        <f>SUM(A23424*E23424)</f>
        <v>73740</v>
      </c>
    </row>
    <row r="23425" spans="1:7">
      <c r="A23425" s="696"/>
      <c r="B23425" s="696"/>
      <c r="C23425" s="698"/>
      <c r="D23425" s="700"/>
      <c r="E23425" s="701" t="s">
        <v>114</v>
      </c>
      <c r="F23425" s="702"/>
      <c r="G23425" s="703"/>
    </row>
    <row r="23426" spans="1:7">
      <c r="A23426" s="645"/>
      <c r="B23426" s="645"/>
      <c r="C23426" s="646"/>
      <c r="D23426" s="647"/>
      <c r="E23426" s="648"/>
      <c r="F23426" s="50" t="s">
        <v>116</v>
      </c>
      <c r="G23426" s="51">
        <v>108220</v>
      </c>
    </row>
    <row r="23427" spans="1:7">
      <c r="A23427" s="6"/>
      <c r="B23427" s="6"/>
      <c r="C23427" s="7"/>
      <c r="D23427" s="8" t="s">
        <v>117</v>
      </c>
      <c r="E23427" s="6"/>
      <c r="F23427" s="6"/>
      <c r="G23427" s="9"/>
    </row>
    <row r="23428" spans="1:7" ht="25.5">
      <c r="A23428" s="645">
        <v>1</v>
      </c>
      <c r="B23428" s="645" t="s">
        <v>89</v>
      </c>
      <c r="C23428" s="646" t="s">
        <v>11</v>
      </c>
      <c r="D23428" s="647" t="s">
        <v>115</v>
      </c>
      <c r="E23428" s="672"/>
      <c r="F23428" s="646" t="s">
        <v>75</v>
      </c>
      <c r="G23428" s="13"/>
    </row>
    <row r="23429" spans="1:7">
      <c r="A23429" s="6"/>
      <c r="B23429" s="6"/>
      <c r="C23429" s="7"/>
      <c r="D23429" s="8" t="s">
        <v>118</v>
      </c>
      <c r="E23429" s="6"/>
      <c r="F23429" s="6"/>
      <c r="G23429" s="9"/>
    </row>
    <row r="23430" spans="1:7" ht="153">
      <c r="A23430" s="645">
        <v>60</v>
      </c>
      <c r="B23430" s="645" t="s">
        <v>107</v>
      </c>
      <c r="C23430" s="646" t="s">
        <v>11</v>
      </c>
      <c r="D23430" s="647" t="s">
        <v>119</v>
      </c>
      <c r="E23430" s="672"/>
      <c r="F23430" s="646" t="s">
        <v>111</v>
      </c>
      <c r="G23430" s="13"/>
    </row>
    <row r="23431" spans="1:7" ht="140.25">
      <c r="A23431" s="645">
        <v>10</v>
      </c>
      <c r="B23431" s="645" t="s">
        <v>72</v>
      </c>
      <c r="C23431" s="646" t="s">
        <v>15</v>
      </c>
      <c r="D23431" s="647" t="s">
        <v>120</v>
      </c>
      <c r="E23431" s="672"/>
      <c r="F23431" s="646" t="s">
        <v>75</v>
      </c>
      <c r="G23431" s="13"/>
    </row>
    <row r="23432" spans="1:7" ht="153">
      <c r="A23432" s="645">
        <v>100</v>
      </c>
      <c r="B23432" s="645" t="s">
        <v>107</v>
      </c>
      <c r="C23432" s="646" t="s">
        <v>18</v>
      </c>
      <c r="D23432" s="647" t="s">
        <v>121</v>
      </c>
      <c r="E23432" s="672"/>
      <c r="F23432" s="646" t="s">
        <v>111</v>
      </c>
      <c r="G23432" s="13"/>
    </row>
    <row r="23433" spans="1:7" ht="140.25">
      <c r="A23433" s="645">
        <v>10</v>
      </c>
      <c r="B23433" s="645" t="s">
        <v>72</v>
      </c>
      <c r="C23433" s="646" t="s">
        <v>21</v>
      </c>
      <c r="D23433" s="647" t="s">
        <v>122</v>
      </c>
      <c r="E23433" s="672"/>
      <c r="F23433" s="646" t="s">
        <v>75</v>
      </c>
      <c r="G23433" s="13"/>
    </row>
    <row r="23434" spans="1:7" ht="153">
      <c r="A23434" s="645">
        <v>100</v>
      </c>
      <c r="B23434" s="645" t="s">
        <v>107</v>
      </c>
      <c r="C23434" s="646" t="s">
        <v>25</v>
      </c>
      <c r="D23434" s="647" t="s">
        <v>123</v>
      </c>
      <c r="E23434" s="672"/>
      <c r="F23434" s="646" t="s">
        <v>111</v>
      </c>
      <c r="G23434" s="13"/>
    </row>
    <row r="23435" spans="1:7" ht="153">
      <c r="A23435" s="645">
        <v>20</v>
      </c>
      <c r="B23435" s="645" t="s">
        <v>107</v>
      </c>
      <c r="C23435" s="646" t="s">
        <v>29</v>
      </c>
      <c r="D23435" s="647" t="s">
        <v>124</v>
      </c>
      <c r="E23435" s="672"/>
      <c r="F23435" s="646" t="s">
        <v>111</v>
      </c>
      <c r="G23435" s="13"/>
    </row>
    <row r="23436" spans="1:7" ht="153">
      <c r="A23436" s="645">
        <v>8</v>
      </c>
      <c r="B23436" s="645" t="s">
        <v>72</v>
      </c>
      <c r="C23436" s="646" t="s">
        <v>33</v>
      </c>
      <c r="D23436" s="647" t="s">
        <v>125</v>
      </c>
      <c r="E23436" s="672"/>
      <c r="F23436" s="646" t="s">
        <v>75</v>
      </c>
      <c r="G23436" s="13"/>
    </row>
    <row r="23437" spans="1:7" ht="89.25">
      <c r="A23437" s="645">
        <v>6</v>
      </c>
      <c r="B23437" s="645" t="s">
        <v>72</v>
      </c>
      <c r="C23437" s="646" t="s">
        <v>36</v>
      </c>
      <c r="D23437" s="647" t="s">
        <v>126</v>
      </c>
      <c r="E23437" s="672"/>
      <c r="F23437" s="646" t="s">
        <v>75</v>
      </c>
      <c r="G23437" s="13"/>
    </row>
    <row r="23438" spans="1:7" ht="89.25">
      <c r="A23438" s="645">
        <v>3</v>
      </c>
      <c r="B23438" s="645" t="s">
        <v>72</v>
      </c>
      <c r="C23438" s="646" t="s">
        <v>40</v>
      </c>
      <c r="D23438" s="647" t="s">
        <v>127</v>
      </c>
      <c r="E23438" s="672"/>
      <c r="F23438" s="646" t="s">
        <v>75</v>
      </c>
      <c r="G23438" s="13"/>
    </row>
    <row r="23439" spans="1:7" ht="89.25">
      <c r="A23439" s="645">
        <v>2</v>
      </c>
      <c r="B23439" s="645" t="s">
        <v>72</v>
      </c>
      <c r="C23439" s="646" t="s">
        <v>44</v>
      </c>
      <c r="D23439" s="647" t="s">
        <v>128</v>
      </c>
      <c r="E23439" s="672"/>
      <c r="F23439" s="646" t="s">
        <v>75</v>
      </c>
      <c r="G23439" s="13"/>
    </row>
    <row r="23440" spans="1:7">
      <c r="A23440" s="6"/>
      <c r="B23440" s="6"/>
      <c r="C23440" s="7"/>
      <c r="D23440" s="38"/>
      <c r="E23440" s="6"/>
      <c r="F23440" s="6"/>
      <c r="G23440" s="9"/>
    </row>
    <row r="23441" spans="1:7">
      <c r="A23441" s="6"/>
      <c r="B23441" s="6"/>
      <c r="C23441" s="7"/>
      <c r="D23441" s="65"/>
      <c r="E23441" s="6"/>
      <c r="F23441" s="6"/>
      <c r="G23441" s="9"/>
    </row>
    <row r="23442" spans="1:7" s="36" customFormat="1">
      <c r="A23442" s="52" t="s">
        <v>129</v>
      </c>
      <c r="B23442" s="53"/>
      <c r="C23442" s="54" t="s">
        <v>130</v>
      </c>
      <c r="D23442" s="55"/>
      <c r="F23442" s="56" t="s">
        <v>131</v>
      </c>
      <c r="G23442" s="54"/>
    </row>
    <row r="23443" spans="1:7" s="30" customFormat="1">
      <c r="A23443" s="52" t="s">
        <v>132</v>
      </c>
      <c r="B23443" s="53"/>
      <c r="C23443" s="54" t="s">
        <v>133</v>
      </c>
      <c r="D23443" s="55"/>
      <c r="E23443" s="36"/>
      <c r="F23443" s="56" t="s">
        <v>131</v>
      </c>
    </row>
    <row r="23444" spans="1:7" s="30" customFormat="1">
      <c r="A23444" s="52" t="s">
        <v>134</v>
      </c>
      <c r="B23444" s="57"/>
      <c r="C23444" s="54" t="s">
        <v>135</v>
      </c>
      <c r="D23444" s="58"/>
      <c r="F23444" s="56" t="s">
        <v>131</v>
      </c>
    </row>
    <row r="23445" spans="1:7" s="30" customFormat="1">
      <c r="A23445" s="52" t="s">
        <v>136</v>
      </c>
      <c r="B23445" s="57"/>
      <c r="C23445" s="54" t="s">
        <v>137</v>
      </c>
      <c r="D23445" s="58"/>
      <c r="F23445" s="56" t="s">
        <v>131</v>
      </c>
    </row>
    <row r="23446" spans="1:7" s="25" customFormat="1">
      <c r="A23446" s="59"/>
      <c r="B23446" s="54"/>
      <c r="C23446" s="54"/>
      <c r="D23446" s="60"/>
      <c r="E23446" s="61" t="s">
        <v>138</v>
      </c>
      <c r="F23446" s="62"/>
      <c r="G23446" s="62"/>
    </row>
    <row r="23447" spans="1:7" s="25" customFormat="1">
      <c r="A23447" s="59"/>
      <c r="B23447" s="54"/>
      <c r="C23447" s="54"/>
      <c r="D23447" s="60"/>
      <c r="E23447" s="54"/>
      <c r="F23447" s="54"/>
      <c r="G23447" s="63"/>
    </row>
    <row r="23448" spans="1:7" s="25" customFormat="1">
      <c r="A23448" s="55" t="s">
        <v>139</v>
      </c>
      <c r="B23448" s="54"/>
      <c r="C23448" s="54"/>
      <c r="D23448" s="60"/>
      <c r="E23448" s="64" t="s">
        <v>140</v>
      </c>
      <c r="F23448" s="54"/>
      <c r="G23448" s="63"/>
    </row>
    <row r="23449" spans="1:7" s="25" customFormat="1">
      <c r="B23449" s="54"/>
      <c r="C23449" s="54"/>
      <c r="D23449" s="60"/>
      <c r="E23449" s="64" t="s">
        <v>141</v>
      </c>
      <c r="F23449" s="54"/>
      <c r="G23449" s="63"/>
    </row>
    <row r="23450" spans="1:7" s="25" customFormat="1">
      <c r="B23450" s="54"/>
      <c r="C23450" s="54"/>
      <c r="D23450" s="60"/>
      <c r="E23450" s="64" t="s">
        <v>142</v>
      </c>
      <c r="F23450" s="54"/>
      <c r="G23450" s="63"/>
    </row>
    <row r="23473" spans="1:7">
      <c r="A23473" s="741" t="s">
        <v>0</v>
      </c>
      <c r="B23473" s="741"/>
      <c r="C23473" s="741"/>
      <c r="D23473" s="741"/>
      <c r="E23473" s="741"/>
      <c r="F23473" s="741"/>
      <c r="G23473" s="741"/>
    </row>
    <row r="23474" spans="1:7">
      <c r="A23474" s="742" t="s">
        <v>1</v>
      </c>
      <c r="B23474" s="742"/>
      <c r="C23474" s="742"/>
      <c r="D23474" s="742"/>
      <c r="E23474" s="742"/>
      <c r="F23474" s="742"/>
      <c r="G23474" s="742"/>
    </row>
    <row r="23475" spans="1:7" ht="53.25" customHeight="1">
      <c r="A23475" s="1" t="s">
        <v>2</v>
      </c>
      <c r="B23475" s="666"/>
      <c r="C23475" s="666"/>
      <c r="D23475" s="753" t="s">
        <v>348</v>
      </c>
      <c r="E23475" s="753"/>
      <c r="F23475" s="753"/>
      <c r="G23475" s="753"/>
    </row>
    <row r="23476" spans="1:7" ht="25.5">
      <c r="A23476" s="744" t="s">
        <v>3</v>
      </c>
      <c r="B23476" s="745"/>
      <c r="C23476" s="3" t="s">
        <v>4</v>
      </c>
      <c r="D23476" s="674" t="s">
        <v>5</v>
      </c>
      <c r="E23476" s="674" t="s">
        <v>6</v>
      </c>
      <c r="F23476" s="674" t="s">
        <v>7</v>
      </c>
      <c r="G23476" s="5" t="s">
        <v>8</v>
      </c>
    </row>
    <row r="23477" spans="1:7">
      <c r="A23477" s="6"/>
      <c r="B23477" s="6"/>
      <c r="C23477" s="7"/>
      <c r="D23477" s="8" t="s">
        <v>9</v>
      </c>
      <c r="E23477" s="6"/>
      <c r="F23477" s="6"/>
      <c r="G23477" s="9"/>
    </row>
    <row r="23478" spans="1:7">
      <c r="A23478" s="695">
        <v>3036</v>
      </c>
      <c r="B23478" s="695" t="s">
        <v>10</v>
      </c>
      <c r="C23478" s="697" t="s">
        <v>11</v>
      </c>
      <c r="D23478" s="699" t="s">
        <v>22</v>
      </c>
      <c r="E23478" s="672">
        <v>8122.95</v>
      </c>
      <c r="F23478" s="646" t="s">
        <v>13</v>
      </c>
      <c r="G23478" s="20">
        <f>SUM(A23478*E23478/100)</f>
        <v>246612.76199999999</v>
      </c>
    </row>
    <row r="23479" spans="1:7">
      <c r="A23479" s="696"/>
      <c r="B23479" s="696"/>
      <c r="C23479" s="698"/>
      <c r="D23479" s="700"/>
      <c r="E23479" s="701" t="s">
        <v>23</v>
      </c>
      <c r="F23479" s="702"/>
      <c r="G23479" s="703"/>
    </row>
    <row r="23480" spans="1:7" ht="38.25">
      <c r="A23480" s="649"/>
      <c r="B23480" s="649"/>
      <c r="C23480" s="651" t="s">
        <v>15</v>
      </c>
      <c r="D23480" s="653" t="s">
        <v>153</v>
      </c>
      <c r="E23480" s="730"/>
      <c r="F23480" s="731"/>
      <c r="G23480" s="732"/>
    </row>
    <row r="23481" spans="1:7">
      <c r="A23481" s="695">
        <v>9200</v>
      </c>
      <c r="B23481" s="695" t="s">
        <v>39</v>
      </c>
      <c r="C23481" s="697" t="s">
        <v>154</v>
      </c>
      <c r="D23481" s="699" t="s">
        <v>331</v>
      </c>
      <c r="E23481" s="672">
        <v>4411.82</v>
      </c>
      <c r="F23481" s="646" t="s">
        <v>42</v>
      </c>
      <c r="G23481" s="20">
        <f>SUM(A23481*E23481/100)</f>
        <v>405887.44</v>
      </c>
    </row>
    <row r="23482" spans="1:7">
      <c r="A23482" s="696"/>
      <c r="B23482" s="696"/>
      <c r="C23482" s="698"/>
      <c r="D23482" s="700"/>
      <c r="E23482" s="701" t="s">
        <v>332</v>
      </c>
      <c r="F23482" s="702"/>
      <c r="G23482" s="703"/>
    </row>
    <row r="23483" spans="1:7" s="30" customFormat="1">
      <c r="A23483" s="674"/>
      <c r="B23483" s="674"/>
      <c r="C23483" s="3"/>
      <c r="D23483" s="26"/>
      <c r="E23483" s="27"/>
      <c r="F23483" s="28" t="s">
        <v>77</v>
      </c>
      <c r="G23483" s="29">
        <v>652500</v>
      </c>
    </row>
    <row r="23484" spans="1:7">
      <c r="A23484" s="31"/>
      <c r="B23484" s="32"/>
      <c r="C23484" s="32"/>
      <c r="D23484" s="33" t="s">
        <v>78</v>
      </c>
      <c r="E23484" s="32"/>
      <c r="F23484" s="32"/>
      <c r="G23484" s="34"/>
    </row>
    <row r="23485" spans="1:7" s="25" customFormat="1">
      <c r="A23485" s="759">
        <v>1</v>
      </c>
      <c r="B23485" s="759" t="s">
        <v>72</v>
      </c>
      <c r="C23485" s="760" t="s">
        <v>11</v>
      </c>
      <c r="D23485" s="755" t="s">
        <v>79</v>
      </c>
      <c r="E23485" s="662">
        <v>4802.6000000000004</v>
      </c>
      <c r="F23485" s="652" t="s">
        <v>75</v>
      </c>
      <c r="G23485" s="13">
        <f>SUM(A23485*E23485)</f>
        <v>4802.6000000000004</v>
      </c>
    </row>
    <row r="23486" spans="1:7" s="25" customFormat="1">
      <c r="A23486" s="696"/>
      <c r="B23486" s="696"/>
      <c r="C23486" s="698"/>
      <c r="D23486" s="700"/>
      <c r="E23486" s="701" t="s">
        <v>80</v>
      </c>
      <c r="F23486" s="702"/>
      <c r="G23486" s="703"/>
    </row>
    <row r="23487" spans="1:7" s="36" customFormat="1">
      <c r="A23487" s="695">
        <v>2</v>
      </c>
      <c r="B23487" s="695" t="s">
        <v>72</v>
      </c>
      <c r="C23487" s="697" t="s">
        <v>15</v>
      </c>
      <c r="D23487" s="699" t="s">
        <v>81</v>
      </c>
      <c r="E23487" s="672">
        <v>2042.43</v>
      </c>
      <c r="F23487" s="646" t="s">
        <v>75</v>
      </c>
      <c r="G23487" s="13">
        <f>SUM(A23487*E23487)</f>
        <v>4084.86</v>
      </c>
    </row>
    <row r="23488" spans="1:7" s="36" customFormat="1">
      <c r="A23488" s="696"/>
      <c r="B23488" s="696"/>
      <c r="C23488" s="698"/>
      <c r="D23488" s="700"/>
      <c r="E23488" s="701" t="s">
        <v>82</v>
      </c>
      <c r="F23488" s="702"/>
      <c r="G23488" s="703"/>
    </row>
    <row r="23489" spans="1:7">
      <c r="A23489" s="695">
        <v>2</v>
      </c>
      <c r="B23489" s="695" t="s">
        <v>72</v>
      </c>
      <c r="C23489" s="697" t="s">
        <v>18</v>
      </c>
      <c r="D23489" s="699" t="s">
        <v>83</v>
      </c>
      <c r="E23489" s="672">
        <v>447.15</v>
      </c>
      <c r="F23489" s="646" t="s">
        <v>75</v>
      </c>
      <c r="G23489" s="13">
        <f>SUM(A23489*E23489)</f>
        <v>894.3</v>
      </c>
    </row>
    <row r="23490" spans="1:7">
      <c r="A23490" s="696"/>
      <c r="B23490" s="696"/>
      <c r="C23490" s="698"/>
      <c r="D23490" s="700"/>
      <c r="E23490" s="701" t="s">
        <v>84</v>
      </c>
      <c r="F23490" s="702"/>
      <c r="G23490" s="703"/>
    </row>
    <row r="23491" spans="1:7">
      <c r="A23491" s="704">
        <v>3</v>
      </c>
      <c r="B23491" s="704" t="s">
        <v>72</v>
      </c>
      <c r="C23491" s="705" t="s">
        <v>21</v>
      </c>
      <c r="D23491" s="706" t="s">
        <v>85</v>
      </c>
      <c r="E23491" s="672">
        <v>1109.46</v>
      </c>
      <c r="F23491" s="646" t="s">
        <v>75</v>
      </c>
      <c r="G23491" s="13">
        <f>SUM(A23491*E23491)</f>
        <v>3328.38</v>
      </c>
    </row>
    <row r="23492" spans="1:7">
      <c r="A23492" s="704"/>
      <c r="B23492" s="704"/>
      <c r="C23492" s="705"/>
      <c r="D23492" s="706"/>
      <c r="E23492" s="707" t="s">
        <v>86</v>
      </c>
      <c r="F23492" s="707"/>
      <c r="G23492" s="707"/>
    </row>
    <row r="23493" spans="1:7" s="36" customFormat="1">
      <c r="A23493" s="695">
        <v>2</v>
      </c>
      <c r="B23493" s="695" t="s">
        <v>72</v>
      </c>
      <c r="C23493" s="697" t="s">
        <v>25</v>
      </c>
      <c r="D23493" s="699" t="s">
        <v>87</v>
      </c>
      <c r="E23493" s="672">
        <v>509.74</v>
      </c>
      <c r="F23493" s="646" t="s">
        <v>75</v>
      </c>
      <c r="G23493" s="13">
        <f>SUM(A23493*E23493)</f>
        <v>1019.48</v>
      </c>
    </row>
    <row r="23494" spans="1:7" s="36" customFormat="1">
      <c r="A23494" s="696"/>
      <c r="B23494" s="696"/>
      <c r="C23494" s="698"/>
      <c r="D23494" s="700"/>
      <c r="E23494" s="701" t="s">
        <v>88</v>
      </c>
      <c r="F23494" s="702"/>
      <c r="G23494" s="703"/>
    </row>
    <row r="23495" spans="1:7" s="36" customFormat="1">
      <c r="A23495" s="695">
        <v>1</v>
      </c>
      <c r="B23495" s="695" t="s">
        <v>89</v>
      </c>
      <c r="C23495" s="697" t="s">
        <v>29</v>
      </c>
      <c r="D23495" s="699" t="s">
        <v>90</v>
      </c>
      <c r="E23495" s="672">
        <v>1142.24</v>
      </c>
      <c r="F23495" s="646" t="s">
        <v>75</v>
      </c>
      <c r="G23495" s="13">
        <f>SUM(A23495*E23495)</f>
        <v>1142.24</v>
      </c>
    </row>
    <row r="23496" spans="1:7" s="36" customFormat="1">
      <c r="A23496" s="696"/>
      <c r="B23496" s="696"/>
      <c r="C23496" s="698"/>
      <c r="D23496" s="700"/>
      <c r="E23496" s="701" t="s">
        <v>91</v>
      </c>
      <c r="F23496" s="702"/>
      <c r="G23496" s="703"/>
    </row>
    <row r="23497" spans="1:7">
      <c r="A23497" s="695">
        <v>1</v>
      </c>
      <c r="B23497" s="695" t="s">
        <v>89</v>
      </c>
      <c r="C23497" s="697" t="s">
        <v>33</v>
      </c>
      <c r="D23497" s="699" t="s">
        <v>92</v>
      </c>
      <c r="E23497" s="672">
        <v>4694.8</v>
      </c>
      <c r="F23497" s="646" t="s">
        <v>75</v>
      </c>
      <c r="G23497" s="13">
        <f>SUM(A23497*E23497)</f>
        <v>4694.8</v>
      </c>
    </row>
    <row r="23498" spans="1:7">
      <c r="A23498" s="696"/>
      <c r="B23498" s="696"/>
      <c r="C23498" s="698"/>
      <c r="D23498" s="700"/>
      <c r="E23498" s="701" t="s">
        <v>93</v>
      </c>
      <c r="F23498" s="702"/>
      <c r="G23498" s="703"/>
    </row>
    <row r="23499" spans="1:7">
      <c r="A23499" s="695">
        <v>1</v>
      </c>
      <c r="B23499" s="695" t="s">
        <v>89</v>
      </c>
      <c r="C23499" s="697" t="s">
        <v>36</v>
      </c>
      <c r="D23499" s="699" t="s">
        <v>94</v>
      </c>
      <c r="E23499" s="672">
        <v>938.47</v>
      </c>
      <c r="F23499" s="646" t="s">
        <v>75</v>
      </c>
      <c r="G23499" s="13">
        <f>SUM(A23499*E23499)</f>
        <v>938.47</v>
      </c>
    </row>
    <row r="23500" spans="1:7">
      <c r="A23500" s="696"/>
      <c r="B23500" s="696"/>
      <c r="C23500" s="698"/>
      <c r="D23500" s="700"/>
      <c r="E23500" s="701" t="s">
        <v>95</v>
      </c>
      <c r="F23500" s="702"/>
      <c r="G23500" s="703"/>
    </row>
    <row r="23501" spans="1:7" s="36" customFormat="1">
      <c r="A23501" s="695">
        <v>1</v>
      </c>
      <c r="B23501" s="695" t="s">
        <v>89</v>
      </c>
      <c r="C23501" s="697" t="s">
        <v>40</v>
      </c>
      <c r="D23501" s="699" t="s">
        <v>96</v>
      </c>
      <c r="E23501" s="672">
        <v>795</v>
      </c>
      <c r="F23501" s="646" t="s">
        <v>75</v>
      </c>
      <c r="G23501" s="13">
        <f>SUM(A23501*E23501)</f>
        <v>795</v>
      </c>
    </row>
    <row r="23502" spans="1:7" s="36" customFormat="1">
      <c r="A23502" s="696"/>
      <c r="B23502" s="696"/>
      <c r="C23502" s="698"/>
      <c r="D23502" s="700"/>
      <c r="E23502" s="701" t="s">
        <v>97</v>
      </c>
      <c r="F23502" s="702"/>
      <c r="G23502" s="703"/>
    </row>
    <row r="23503" spans="1:7" s="36" customFormat="1">
      <c r="A23503" s="695"/>
      <c r="B23503" s="695"/>
      <c r="C23503" s="697" t="s">
        <v>44</v>
      </c>
      <c r="D23503" s="699" t="s">
        <v>98</v>
      </c>
      <c r="E23503" s="39"/>
      <c r="F23503" s="40"/>
      <c r="G23503" s="41"/>
    </row>
    <row r="23504" spans="1:7" s="36" customFormat="1">
      <c r="A23504" s="696"/>
      <c r="B23504" s="696"/>
      <c r="C23504" s="698"/>
      <c r="D23504" s="700"/>
      <c r="E23504" s="42"/>
      <c r="F23504" s="43"/>
      <c r="G23504" s="44"/>
    </row>
    <row r="23505" spans="1:7" s="36" customFormat="1">
      <c r="A23505" s="695">
        <v>1</v>
      </c>
      <c r="B23505" s="695" t="s">
        <v>89</v>
      </c>
      <c r="C23505" s="697" t="s">
        <v>99</v>
      </c>
      <c r="D23505" s="699" t="s">
        <v>100</v>
      </c>
      <c r="E23505" s="672">
        <v>271.92</v>
      </c>
      <c r="F23505" s="646" t="s">
        <v>75</v>
      </c>
      <c r="G23505" s="13">
        <f>SUM(A23505*E23505)</f>
        <v>271.92</v>
      </c>
    </row>
    <row r="23506" spans="1:7" s="36" customFormat="1">
      <c r="A23506" s="696"/>
      <c r="B23506" s="696"/>
      <c r="C23506" s="698"/>
      <c r="D23506" s="700"/>
      <c r="E23506" s="701" t="s">
        <v>101</v>
      </c>
      <c r="F23506" s="702"/>
      <c r="G23506" s="703"/>
    </row>
    <row r="23507" spans="1:7" s="36" customFormat="1">
      <c r="A23507" s="695">
        <v>1</v>
      </c>
      <c r="B23507" s="695" t="s">
        <v>89</v>
      </c>
      <c r="C23507" s="697" t="s">
        <v>102</v>
      </c>
      <c r="D23507" s="699" t="s">
        <v>103</v>
      </c>
      <c r="E23507" s="672">
        <v>365.42</v>
      </c>
      <c r="F23507" s="646" t="s">
        <v>75</v>
      </c>
      <c r="G23507" s="13">
        <f>SUM(A23507*E23507)</f>
        <v>365.42</v>
      </c>
    </row>
    <row r="23508" spans="1:7" s="36" customFormat="1">
      <c r="A23508" s="696"/>
      <c r="B23508" s="696"/>
      <c r="C23508" s="698"/>
      <c r="D23508" s="700"/>
      <c r="E23508" s="701" t="s">
        <v>104</v>
      </c>
      <c r="F23508" s="702"/>
      <c r="G23508" s="703"/>
    </row>
    <row r="23509" spans="1:7" s="30" customFormat="1">
      <c r="A23509" s="645"/>
      <c r="B23509" s="645"/>
      <c r="C23509" s="646"/>
      <c r="D23509" s="647"/>
      <c r="E23509" s="27"/>
      <c r="F23509" s="28" t="s">
        <v>105</v>
      </c>
      <c r="G23509" s="47">
        <v>23005</v>
      </c>
    </row>
    <row r="23510" spans="1:7">
      <c r="A23510" s="645"/>
      <c r="B23510" s="645"/>
      <c r="C23510" s="646"/>
      <c r="D23510" s="48" t="s">
        <v>106</v>
      </c>
      <c r="E23510" s="648"/>
      <c r="F23510" s="648"/>
      <c r="G23510" s="648"/>
    </row>
    <row r="23511" spans="1:7" s="36" customFormat="1">
      <c r="A23511" s="695">
        <v>60</v>
      </c>
      <c r="B23511" s="695" t="s">
        <v>107</v>
      </c>
      <c r="C23511" s="697" t="s">
        <v>11</v>
      </c>
      <c r="D23511" s="699" t="s">
        <v>108</v>
      </c>
      <c r="E23511" s="672">
        <v>373</v>
      </c>
      <c r="F23511" s="646" t="s">
        <v>75</v>
      </c>
      <c r="G23511" s="13">
        <f>SUM(A23511*E23511)</f>
        <v>22380</v>
      </c>
    </row>
    <row r="23512" spans="1:7" s="36" customFormat="1">
      <c r="A23512" s="696"/>
      <c r="B23512" s="696"/>
      <c r="C23512" s="698"/>
      <c r="D23512" s="700"/>
      <c r="E23512" s="701" t="s">
        <v>109</v>
      </c>
      <c r="F23512" s="702"/>
      <c r="G23512" s="703"/>
    </row>
    <row r="23513" spans="1:7" s="36" customFormat="1">
      <c r="A23513" s="695">
        <v>50</v>
      </c>
      <c r="B23513" s="695" t="s">
        <v>107</v>
      </c>
      <c r="C23513" s="697" t="s">
        <v>15</v>
      </c>
      <c r="D23513" s="699" t="s">
        <v>110</v>
      </c>
      <c r="E23513" s="672">
        <v>242</v>
      </c>
      <c r="F23513" s="646" t="s">
        <v>111</v>
      </c>
      <c r="G23513" s="13">
        <f>SUM(A23513*E23513)</f>
        <v>12100</v>
      </c>
    </row>
    <row r="23514" spans="1:7" s="36" customFormat="1">
      <c r="A23514" s="696"/>
      <c r="B23514" s="696"/>
      <c r="C23514" s="698"/>
      <c r="D23514" s="700"/>
      <c r="E23514" s="701" t="s">
        <v>112</v>
      </c>
      <c r="F23514" s="702"/>
      <c r="G23514" s="703"/>
    </row>
    <row r="23515" spans="1:7">
      <c r="A23515" s="695">
        <v>5</v>
      </c>
      <c r="B23515" s="695" t="s">
        <v>72</v>
      </c>
      <c r="C23515" s="697" t="s">
        <v>18</v>
      </c>
      <c r="D23515" s="699" t="s">
        <v>113</v>
      </c>
      <c r="E23515" s="672">
        <v>14748</v>
      </c>
      <c r="F23515" s="646" t="s">
        <v>75</v>
      </c>
      <c r="G23515" s="13">
        <f>SUM(A23515*E23515)</f>
        <v>73740</v>
      </c>
    </row>
    <row r="23516" spans="1:7">
      <c r="A23516" s="696"/>
      <c r="B23516" s="696"/>
      <c r="C23516" s="698"/>
      <c r="D23516" s="700"/>
      <c r="E23516" s="701" t="s">
        <v>114</v>
      </c>
      <c r="F23516" s="702"/>
      <c r="G23516" s="703"/>
    </row>
    <row r="23517" spans="1:7">
      <c r="A23517" s="645"/>
      <c r="B23517" s="645"/>
      <c r="C23517" s="646"/>
      <c r="D23517" s="647"/>
      <c r="E23517" s="648"/>
      <c r="F23517" s="50" t="s">
        <v>116</v>
      </c>
      <c r="G23517" s="51">
        <v>108220</v>
      </c>
    </row>
    <row r="23518" spans="1:7">
      <c r="A23518" s="6"/>
      <c r="B23518" s="6"/>
      <c r="C23518" s="7"/>
      <c r="D23518" s="8" t="s">
        <v>117</v>
      </c>
      <c r="E23518" s="6"/>
      <c r="F23518" s="6"/>
      <c r="G23518" s="9"/>
    </row>
    <row r="23519" spans="1:7" ht="25.5">
      <c r="A23519" s="645">
        <v>1</v>
      </c>
      <c r="B23519" s="645" t="s">
        <v>89</v>
      </c>
      <c r="C23519" s="646" t="s">
        <v>11</v>
      </c>
      <c r="D23519" s="647" t="s">
        <v>115</v>
      </c>
      <c r="E23519" s="672"/>
      <c r="F23519" s="646" t="s">
        <v>75</v>
      </c>
      <c r="G23519" s="13"/>
    </row>
    <row r="23520" spans="1:7">
      <c r="A23520" s="6"/>
      <c r="B23520" s="6"/>
      <c r="C23520" s="7"/>
      <c r="D23520" s="8" t="s">
        <v>118</v>
      </c>
      <c r="E23520" s="6"/>
      <c r="F23520" s="6"/>
      <c r="G23520" s="9"/>
    </row>
    <row r="23521" spans="1:7" ht="153">
      <c r="A23521" s="645">
        <v>60</v>
      </c>
      <c r="B23521" s="645" t="s">
        <v>107</v>
      </c>
      <c r="C23521" s="646" t="s">
        <v>11</v>
      </c>
      <c r="D23521" s="647" t="s">
        <v>119</v>
      </c>
      <c r="E23521" s="672"/>
      <c r="F23521" s="646" t="s">
        <v>111</v>
      </c>
      <c r="G23521" s="13"/>
    </row>
    <row r="23522" spans="1:7" ht="140.25">
      <c r="A23522" s="645">
        <v>10</v>
      </c>
      <c r="B23522" s="645" t="s">
        <v>72</v>
      </c>
      <c r="C23522" s="646" t="s">
        <v>15</v>
      </c>
      <c r="D23522" s="647" t="s">
        <v>120</v>
      </c>
      <c r="E23522" s="672"/>
      <c r="F23522" s="646" t="s">
        <v>75</v>
      </c>
      <c r="G23522" s="13"/>
    </row>
    <row r="23523" spans="1:7" ht="153">
      <c r="A23523" s="645">
        <v>100</v>
      </c>
      <c r="B23523" s="645" t="s">
        <v>107</v>
      </c>
      <c r="C23523" s="646" t="s">
        <v>18</v>
      </c>
      <c r="D23523" s="647" t="s">
        <v>121</v>
      </c>
      <c r="E23523" s="672"/>
      <c r="F23523" s="646" t="s">
        <v>111</v>
      </c>
      <c r="G23523" s="13"/>
    </row>
    <row r="23524" spans="1:7" ht="140.25">
      <c r="A23524" s="645">
        <v>10</v>
      </c>
      <c r="B23524" s="645" t="s">
        <v>72</v>
      </c>
      <c r="C23524" s="646" t="s">
        <v>21</v>
      </c>
      <c r="D23524" s="647" t="s">
        <v>122</v>
      </c>
      <c r="E23524" s="672"/>
      <c r="F23524" s="646" t="s">
        <v>75</v>
      </c>
      <c r="G23524" s="13"/>
    </row>
    <row r="23525" spans="1:7" ht="153">
      <c r="A23525" s="645">
        <v>100</v>
      </c>
      <c r="B23525" s="645" t="s">
        <v>107</v>
      </c>
      <c r="C23525" s="646" t="s">
        <v>25</v>
      </c>
      <c r="D23525" s="647" t="s">
        <v>123</v>
      </c>
      <c r="E23525" s="672"/>
      <c r="F23525" s="646" t="s">
        <v>111</v>
      </c>
      <c r="G23525" s="13"/>
    </row>
    <row r="23526" spans="1:7" ht="153">
      <c r="A23526" s="645">
        <v>20</v>
      </c>
      <c r="B23526" s="645" t="s">
        <v>107</v>
      </c>
      <c r="C23526" s="646" t="s">
        <v>29</v>
      </c>
      <c r="D23526" s="647" t="s">
        <v>124</v>
      </c>
      <c r="E23526" s="672"/>
      <c r="F23526" s="646" t="s">
        <v>111</v>
      </c>
      <c r="G23526" s="13"/>
    </row>
    <row r="23527" spans="1:7" ht="153">
      <c r="A23527" s="645">
        <v>8</v>
      </c>
      <c r="B23527" s="645" t="s">
        <v>72</v>
      </c>
      <c r="C23527" s="646" t="s">
        <v>33</v>
      </c>
      <c r="D23527" s="647" t="s">
        <v>125</v>
      </c>
      <c r="E23527" s="672"/>
      <c r="F23527" s="646" t="s">
        <v>75</v>
      </c>
      <c r="G23527" s="13"/>
    </row>
    <row r="23528" spans="1:7" ht="89.25">
      <c r="A23528" s="645">
        <v>6</v>
      </c>
      <c r="B23528" s="645" t="s">
        <v>72</v>
      </c>
      <c r="C23528" s="646" t="s">
        <v>36</v>
      </c>
      <c r="D23528" s="647" t="s">
        <v>126</v>
      </c>
      <c r="E23528" s="672"/>
      <c r="F23528" s="646" t="s">
        <v>75</v>
      </c>
      <c r="G23528" s="13"/>
    </row>
    <row r="23529" spans="1:7" ht="89.25">
      <c r="A23529" s="645">
        <v>3</v>
      </c>
      <c r="B23529" s="645" t="s">
        <v>72</v>
      </c>
      <c r="C23529" s="646" t="s">
        <v>40</v>
      </c>
      <c r="D23529" s="647" t="s">
        <v>127</v>
      </c>
      <c r="E23529" s="672"/>
      <c r="F23529" s="646" t="s">
        <v>75</v>
      </c>
      <c r="G23529" s="13"/>
    </row>
    <row r="23530" spans="1:7" ht="89.25">
      <c r="A23530" s="645">
        <v>2</v>
      </c>
      <c r="B23530" s="645" t="s">
        <v>72</v>
      </c>
      <c r="C23530" s="646" t="s">
        <v>44</v>
      </c>
      <c r="D23530" s="647" t="s">
        <v>128</v>
      </c>
      <c r="E23530" s="672"/>
      <c r="F23530" s="646" t="s">
        <v>75</v>
      </c>
      <c r="G23530" s="13"/>
    </row>
    <row r="23531" spans="1:7">
      <c r="A23531" s="6"/>
      <c r="B23531" s="6"/>
      <c r="C23531" s="7"/>
      <c r="D23531" s="38"/>
      <c r="E23531" s="6"/>
      <c r="F23531" s="6"/>
      <c r="G23531" s="9"/>
    </row>
    <row r="23532" spans="1:7">
      <c r="A23532" s="6"/>
      <c r="B23532" s="6"/>
      <c r="C23532" s="7"/>
      <c r="D23532" s="65"/>
      <c r="E23532" s="6"/>
      <c r="F23532" s="6"/>
      <c r="G23532" s="9"/>
    </row>
    <row r="23533" spans="1:7" s="36" customFormat="1">
      <c r="A23533" s="52" t="s">
        <v>129</v>
      </c>
      <c r="B23533" s="53"/>
      <c r="C23533" s="54" t="s">
        <v>130</v>
      </c>
      <c r="D23533" s="55"/>
      <c r="F23533" s="56" t="s">
        <v>131</v>
      </c>
      <c r="G23533" s="54"/>
    </row>
    <row r="23534" spans="1:7" s="30" customFormat="1">
      <c r="A23534" s="52" t="s">
        <v>132</v>
      </c>
      <c r="B23534" s="53"/>
      <c r="C23534" s="54" t="s">
        <v>133</v>
      </c>
      <c r="D23534" s="55"/>
      <c r="E23534" s="36"/>
      <c r="F23534" s="56" t="s">
        <v>131</v>
      </c>
    </row>
    <row r="23535" spans="1:7" s="30" customFormat="1">
      <c r="A23535" s="52" t="s">
        <v>134</v>
      </c>
      <c r="B23535" s="57"/>
      <c r="C23535" s="54" t="s">
        <v>135</v>
      </c>
      <c r="D23535" s="58"/>
      <c r="F23535" s="56" t="s">
        <v>131</v>
      </c>
    </row>
    <row r="23536" spans="1:7" s="30" customFormat="1">
      <c r="A23536" s="52" t="s">
        <v>136</v>
      </c>
      <c r="B23536" s="57"/>
      <c r="C23536" s="54" t="s">
        <v>137</v>
      </c>
      <c r="D23536" s="58"/>
      <c r="F23536" s="56" t="s">
        <v>131</v>
      </c>
    </row>
    <row r="23537" spans="1:7" s="25" customFormat="1">
      <c r="A23537" s="59"/>
      <c r="B23537" s="54"/>
      <c r="C23537" s="54"/>
      <c r="D23537" s="60"/>
      <c r="E23537" s="61" t="s">
        <v>138</v>
      </c>
      <c r="F23537" s="62"/>
      <c r="G23537" s="62"/>
    </row>
    <row r="23538" spans="1:7" s="25" customFormat="1">
      <c r="A23538" s="59"/>
      <c r="B23538" s="54"/>
      <c r="C23538" s="54"/>
      <c r="D23538" s="60"/>
      <c r="E23538" s="54"/>
      <c r="F23538" s="54"/>
      <c r="G23538" s="63"/>
    </row>
    <row r="23539" spans="1:7" s="25" customFormat="1">
      <c r="A23539" s="55" t="s">
        <v>139</v>
      </c>
      <c r="B23539" s="54"/>
      <c r="C23539" s="54"/>
      <c r="D23539" s="60"/>
      <c r="E23539" s="64" t="s">
        <v>140</v>
      </c>
      <c r="F23539" s="54"/>
      <c r="G23539" s="63"/>
    </row>
    <row r="23540" spans="1:7" s="25" customFormat="1">
      <c r="B23540" s="54"/>
      <c r="C23540" s="54"/>
      <c r="D23540" s="60"/>
      <c r="E23540" s="64" t="s">
        <v>141</v>
      </c>
      <c r="F23540" s="54"/>
      <c r="G23540" s="63"/>
    </row>
    <row r="23541" spans="1:7" s="25" customFormat="1">
      <c r="B23541" s="54"/>
      <c r="C23541" s="54"/>
      <c r="D23541" s="60"/>
      <c r="E23541" s="64" t="s">
        <v>142</v>
      </c>
      <c r="F23541" s="54"/>
      <c r="G23541" s="63"/>
    </row>
    <row r="23566" spans="1:7">
      <c r="A23566" s="741" t="s">
        <v>0</v>
      </c>
      <c r="B23566" s="741"/>
      <c r="C23566" s="741"/>
      <c r="D23566" s="741"/>
      <c r="E23566" s="741"/>
      <c r="F23566" s="741"/>
      <c r="G23566" s="741"/>
    </row>
    <row r="23567" spans="1:7">
      <c r="A23567" s="742" t="s">
        <v>1</v>
      </c>
      <c r="B23567" s="742"/>
      <c r="C23567" s="742"/>
      <c r="D23567" s="742"/>
      <c r="E23567" s="742"/>
      <c r="F23567" s="742"/>
      <c r="G23567" s="742"/>
    </row>
    <row r="23568" spans="1:7" ht="51" customHeight="1">
      <c r="A23568" s="1" t="s">
        <v>2</v>
      </c>
      <c r="B23568" s="666"/>
      <c r="C23568" s="666"/>
      <c r="D23568" s="753" t="s">
        <v>349</v>
      </c>
      <c r="E23568" s="753"/>
      <c r="F23568" s="753"/>
      <c r="G23568" s="753"/>
    </row>
    <row r="23569" spans="1:7" ht="25.5">
      <c r="A23569" s="744" t="s">
        <v>3</v>
      </c>
      <c r="B23569" s="745"/>
      <c r="C23569" s="3" t="s">
        <v>4</v>
      </c>
      <c r="D23569" s="674" t="s">
        <v>5</v>
      </c>
      <c r="E23569" s="674" t="s">
        <v>6</v>
      </c>
      <c r="F23569" s="674" t="s">
        <v>7</v>
      </c>
      <c r="G23569" s="5" t="s">
        <v>8</v>
      </c>
    </row>
    <row r="23570" spans="1:7">
      <c r="A23570" s="6"/>
      <c r="B23570" s="6"/>
      <c r="C23570" s="7"/>
      <c r="D23570" s="8" t="s">
        <v>9</v>
      </c>
      <c r="E23570" s="6"/>
      <c r="F23570" s="6"/>
      <c r="G23570" s="9"/>
    </row>
    <row r="23571" spans="1:7">
      <c r="A23571" s="695">
        <v>4000</v>
      </c>
      <c r="B23571" s="695" t="s">
        <v>10</v>
      </c>
      <c r="C23571" s="697" t="s">
        <v>11</v>
      </c>
      <c r="D23571" s="699" t="s">
        <v>241</v>
      </c>
      <c r="E23571" s="672">
        <v>3176.25</v>
      </c>
      <c r="F23571" s="646" t="s">
        <v>242</v>
      </c>
      <c r="G23571" s="20">
        <f>SUM(A23571*E23571/1000)</f>
        <v>12705</v>
      </c>
    </row>
    <row r="23572" spans="1:7">
      <c r="A23572" s="696"/>
      <c r="B23572" s="696"/>
      <c r="C23572" s="698"/>
      <c r="D23572" s="700"/>
      <c r="E23572" s="701" t="s">
        <v>180</v>
      </c>
      <c r="F23572" s="702"/>
      <c r="G23572" s="703"/>
    </row>
    <row r="23573" spans="1:7">
      <c r="A23573" s="695">
        <v>4000</v>
      </c>
      <c r="B23573" s="695" t="s">
        <v>10</v>
      </c>
      <c r="C23573" s="697" t="s">
        <v>15</v>
      </c>
      <c r="D23573" s="699" t="s">
        <v>350</v>
      </c>
      <c r="E23573" s="672">
        <v>2420</v>
      </c>
      <c r="F23573" s="646" t="s">
        <v>13</v>
      </c>
      <c r="G23573" s="20">
        <f>SUM(A23573*E23573/1000)</f>
        <v>9680</v>
      </c>
    </row>
    <row r="23574" spans="1:7">
      <c r="A23574" s="696"/>
      <c r="B23574" s="696"/>
      <c r="C23574" s="698"/>
      <c r="D23574" s="700"/>
      <c r="E23574" s="701" t="s">
        <v>351</v>
      </c>
      <c r="F23574" s="702"/>
      <c r="G23574" s="703"/>
    </row>
    <row r="23575" spans="1:7">
      <c r="A23575" s="695">
        <v>450</v>
      </c>
      <c r="B23575" s="695" t="s">
        <v>10</v>
      </c>
      <c r="C23575" s="697" t="s">
        <v>18</v>
      </c>
      <c r="D23575" s="699" t="s">
        <v>352</v>
      </c>
      <c r="E23575" s="672">
        <v>3227.5</v>
      </c>
      <c r="F23575" s="646" t="s">
        <v>13</v>
      </c>
      <c r="G23575" s="20">
        <f>SUM(A23575*E23575/100)</f>
        <v>14523.75</v>
      </c>
    </row>
    <row r="23576" spans="1:7" ht="36" customHeight="1">
      <c r="A23576" s="696"/>
      <c r="B23576" s="696"/>
      <c r="C23576" s="698"/>
      <c r="D23576" s="700"/>
      <c r="E23576" s="701" t="s">
        <v>353</v>
      </c>
      <c r="F23576" s="702"/>
      <c r="G23576" s="703"/>
    </row>
    <row r="23577" spans="1:7" s="25" customFormat="1">
      <c r="A23577" s="695">
        <v>495</v>
      </c>
      <c r="B23577" s="695" t="s">
        <v>10</v>
      </c>
      <c r="C23577" s="697" t="s">
        <v>21</v>
      </c>
      <c r="D23577" s="699" t="s">
        <v>243</v>
      </c>
      <c r="E23577" s="672">
        <v>9416.2800000000007</v>
      </c>
      <c r="F23577" s="646" t="s">
        <v>13</v>
      </c>
      <c r="G23577" s="20">
        <f>SUM(A23577*E23577/100)</f>
        <v>46610.586000000003</v>
      </c>
    </row>
    <row r="23578" spans="1:7" s="25" customFormat="1" ht="42" customHeight="1">
      <c r="A23578" s="696"/>
      <c r="B23578" s="696"/>
      <c r="C23578" s="698"/>
      <c r="D23578" s="700"/>
      <c r="E23578" s="701" t="s">
        <v>244</v>
      </c>
      <c r="F23578" s="702"/>
      <c r="G23578" s="703"/>
    </row>
    <row r="23579" spans="1:7" s="25" customFormat="1">
      <c r="A23579" s="695">
        <v>48</v>
      </c>
      <c r="B23579" s="695" t="s">
        <v>107</v>
      </c>
      <c r="C23579" s="697" t="s">
        <v>25</v>
      </c>
      <c r="D23579" s="699" t="s">
        <v>354</v>
      </c>
      <c r="E23579" s="672">
        <v>1034</v>
      </c>
      <c r="F23579" s="646" t="s">
        <v>111</v>
      </c>
      <c r="G23579" s="20">
        <f>SUM(A23579*E23579)</f>
        <v>49632</v>
      </c>
    </row>
    <row r="23580" spans="1:7" s="25" customFormat="1">
      <c r="A23580" s="696"/>
      <c r="B23580" s="696"/>
      <c r="C23580" s="698"/>
      <c r="D23580" s="700"/>
      <c r="E23580" s="701" t="s">
        <v>355</v>
      </c>
      <c r="F23580" s="702"/>
      <c r="G23580" s="703"/>
    </row>
    <row r="23581" spans="1:7">
      <c r="A23581" s="695">
        <v>5585</v>
      </c>
      <c r="B23581" s="695" t="s">
        <v>10</v>
      </c>
      <c r="C23581" s="697" t="s">
        <v>29</v>
      </c>
      <c r="D23581" s="699" t="s">
        <v>19</v>
      </c>
      <c r="E23581" s="672">
        <v>1913.21</v>
      </c>
      <c r="F23581" s="646" t="s">
        <v>13</v>
      </c>
      <c r="G23581" s="13">
        <f>SUM(A23581*E23581/100)</f>
        <v>106852.7785</v>
      </c>
    </row>
    <row r="23582" spans="1:7">
      <c r="A23582" s="696"/>
      <c r="B23582" s="696"/>
      <c r="C23582" s="698"/>
      <c r="D23582" s="700"/>
      <c r="E23582" s="701" t="s">
        <v>20</v>
      </c>
      <c r="F23582" s="702"/>
      <c r="G23582" s="703"/>
    </row>
    <row r="23583" spans="1:7">
      <c r="A23583" s="695">
        <v>500</v>
      </c>
      <c r="B23583" s="695" t="s">
        <v>10</v>
      </c>
      <c r="C23583" s="697" t="s">
        <v>33</v>
      </c>
      <c r="D23583" s="699" t="s">
        <v>16</v>
      </c>
      <c r="E23583" s="672">
        <v>11948.36</v>
      </c>
      <c r="F23583" s="646" t="s">
        <v>13</v>
      </c>
      <c r="G23583" s="13">
        <f>SUM(A23583*E23583/100)</f>
        <v>59741.8</v>
      </c>
    </row>
    <row r="23584" spans="1:7">
      <c r="A23584" s="696"/>
      <c r="B23584" s="696"/>
      <c r="C23584" s="698"/>
      <c r="D23584" s="700"/>
      <c r="E23584" s="701" t="s">
        <v>17</v>
      </c>
      <c r="F23584" s="702"/>
      <c r="G23584" s="703"/>
    </row>
    <row r="23585" spans="1:7" s="24" customFormat="1">
      <c r="A23585" s="697">
        <v>584</v>
      </c>
      <c r="B23585" s="697" t="s">
        <v>39</v>
      </c>
      <c r="C23585" s="695" t="s">
        <v>36</v>
      </c>
      <c r="D23585" s="699" t="s">
        <v>41</v>
      </c>
      <c r="E23585" s="672">
        <v>2206.6</v>
      </c>
      <c r="F23585" s="646" t="s">
        <v>42</v>
      </c>
      <c r="G23585" s="20">
        <f>SUM(A23585*E23585/100)</f>
        <v>12886.544</v>
      </c>
    </row>
    <row r="23586" spans="1:7" s="24" customFormat="1">
      <c r="A23586" s="698"/>
      <c r="B23586" s="698"/>
      <c r="C23586" s="696"/>
      <c r="D23586" s="700"/>
      <c r="E23586" s="727" t="s">
        <v>43</v>
      </c>
      <c r="F23586" s="728"/>
      <c r="G23586" s="729"/>
    </row>
    <row r="23587" spans="1:7" s="24" customFormat="1">
      <c r="A23587" s="697">
        <v>584</v>
      </c>
      <c r="B23587" s="697" t="s">
        <v>39</v>
      </c>
      <c r="C23587" s="695" t="s">
        <v>40</v>
      </c>
      <c r="D23587" s="699" t="s">
        <v>45</v>
      </c>
      <c r="E23587" s="646">
        <v>2197.52</v>
      </c>
      <c r="F23587" s="646" t="s">
        <v>42</v>
      </c>
      <c r="G23587" s="20">
        <f>SUM(A23587*E23587/100)</f>
        <v>12833.516799999999</v>
      </c>
    </row>
    <row r="23588" spans="1:7" s="24" customFormat="1">
      <c r="A23588" s="698"/>
      <c r="B23588" s="698"/>
      <c r="C23588" s="696"/>
      <c r="D23588" s="700"/>
      <c r="E23588" s="727" t="s">
        <v>46</v>
      </c>
      <c r="F23588" s="728"/>
      <c r="G23588" s="729"/>
    </row>
    <row r="23589" spans="1:7">
      <c r="A23589" s="749">
        <v>19.568999999999999</v>
      </c>
      <c r="B23589" s="697" t="s">
        <v>24</v>
      </c>
      <c r="C23589" s="695" t="s">
        <v>44</v>
      </c>
      <c r="D23589" s="711" t="s">
        <v>26</v>
      </c>
      <c r="E23589" s="672">
        <v>5001.7</v>
      </c>
      <c r="F23589" s="646" t="s">
        <v>27</v>
      </c>
      <c r="G23589" s="20">
        <f>SUM(A23589*E23589)</f>
        <v>97878.267299999992</v>
      </c>
    </row>
    <row r="23590" spans="1:7">
      <c r="A23590" s="750"/>
      <c r="B23590" s="698"/>
      <c r="C23590" s="696"/>
      <c r="D23590" s="712"/>
      <c r="E23590" s="701" t="s">
        <v>28</v>
      </c>
      <c r="F23590" s="702"/>
      <c r="G23590" s="703"/>
    </row>
    <row r="23591" spans="1:7" s="23" customFormat="1">
      <c r="A23591" s="697">
        <v>262</v>
      </c>
      <c r="B23591" s="697" t="s">
        <v>10</v>
      </c>
      <c r="C23591" s="695" t="s">
        <v>47</v>
      </c>
      <c r="D23591" s="711" t="s">
        <v>30</v>
      </c>
      <c r="E23591" s="672">
        <v>337</v>
      </c>
      <c r="F23591" s="646" t="s">
        <v>31</v>
      </c>
      <c r="G23591" s="20">
        <f>SUM(A23591*E23591)</f>
        <v>88294</v>
      </c>
    </row>
    <row r="23592" spans="1:7" s="23" customFormat="1">
      <c r="A23592" s="698"/>
      <c r="B23592" s="698"/>
      <c r="C23592" s="696"/>
      <c r="D23592" s="712"/>
      <c r="E23592" s="713" t="s">
        <v>32</v>
      </c>
      <c r="F23592" s="714"/>
      <c r="G23592" s="715"/>
    </row>
    <row r="23593" spans="1:7" ht="38.25">
      <c r="A23593" s="649"/>
      <c r="B23593" s="649"/>
      <c r="C23593" s="651" t="s">
        <v>50</v>
      </c>
      <c r="D23593" s="653" t="s">
        <v>153</v>
      </c>
      <c r="E23593" s="730"/>
      <c r="F23593" s="731"/>
      <c r="G23593" s="732"/>
    </row>
    <row r="23594" spans="1:7">
      <c r="A23594" s="695">
        <v>6958</v>
      </c>
      <c r="B23594" s="695" t="s">
        <v>39</v>
      </c>
      <c r="C23594" s="697" t="s">
        <v>154</v>
      </c>
      <c r="D23594" s="699" t="s">
        <v>331</v>
      </c>
      <c r="E23594" s="672">
        <v>4411.82</v>
      </c>
      <c r="F23594" s="646" t="s">
        <v>42</v>
      </c>
      <c r="G23594" s="20">
        <f>SUM(A23594*E23594/100)</f>
        <v>306974.43559999997</v>
      </c>
    </row>
    <row r="23595" spans="1:7">
      <c r="A23595" s="696"/>
      <c r="B23595" s="696"/>
      <c r="C23595" s="698"/>
      <c r="D23595" s="700"/>
      <c r="E23595" s="701" t="s">
        <v>332</v>
      </c>
      <c r="F23595" s="702"/>
      <c r="G23595" s="703"/>
    </row>
    <row r="23596" spans="1:7" s="30" customFormat="1">
      <c r="A23596" s="674"/>
      <c r="B23596" s="674"/>
      <c r="C23596" s="3"/>
      <c r="D23596" s="26"/>
      <c r="E23596" s="27"/>
      <c r="F23596" s="28" t="s">
        <v>77</v>
      </c>
      <c r="G23596" s="29">
        <v>823623</v>
      </c>
    </row>
    <row r="23597" spans="1:7">
      <c r="A23597" s="31"/>
      <c r="B23597" s="32"/>
      <c r="C23597" s="32"/>
      <c r="D23597" s="33" t="s">
        <v>78</v>
      </c>
      <c r="E23597" s="32"/>
      <c r="F23597" s="32"/>
      <c r="G23597" s="34"/>
    </row>
    <row r="23598" spans="1:7" s="25" customFormat="1">
      <c r="A23598" s="759">
        <v>1</v>
      </c>
      <c r="B23598" s="759" t="s">
        <v>72</v>
      </c>
      <c r="C23598" s="760" t="s">
        <v>11</v>
      </c>
      <c r="D23598" s="755" t="s">
        <v>79</v>
      </c>
      <c r="E23598" s="662">
        <v>4802.6000000000004</v>
      </c>
      <c r="F23598" s="652" t="s">
        <v>75</v>
      </c>
      <c r="G23598" s="13">
        <f>SUM(A23598*E23598)</f>
        <v>4802.6000000000004</v>
      </c>
    </row>
    <row r="23599" spans="1:7" s="25" customFormat="1">
      <c r="A23599" s="696"/>
      <c r="B23599" s="696"/>
      <c r="C23599" s="698"/>
      <c r="D23599" s="700"/>
      <c r="E23599" s="701" t="s">
        <v>80</v>
      </c>
      <c r="F23599" s="702"/>
      <c r="G23599" s="703"/>
    </row>
    <row r="23600" spans="1:7" s="36" customFormat="1">
      <c r="A23600" s="695">
        <v>2</v>
      </c>
      <c r="B23600" s="695" t="s">
        <v>72</v>
      </c>
      <c r="C23600" s="697" t="s">
        <v>15</v>
      </c>
      <c r="D23600" s="699" t="s">
        <v>81</v>
      </c>
      <c r="E23600" s="672">
        <v>2042.43</v>
      </c>
      <c r="F23600" s="646" t="s">
        <v>75</v>
      </c>
      <c r="G23600" s="13">
        <f>SUM(A23600*E23600)</f>
        <v>4084.86</v>
      </c>
    </row>
    <row r="23601" spans="1:7" s="36" customFormat="1">
      <c r="A23601" s="696"/>
      <c r="B23601" s="696"/>
      <c r="C23601" s="698"/>
      <c r="D23601" s="700"/>
      <c r="E23601" s="701" t="s">
        <v>82</v>
      </c>
      <c r="F23601" s="702"/>
      <c r="G23601" s="703"/>
    </row>
    <row r="23602" spans="1:7">
      <c r="A23602" s="695">
        <v>2</v>
      </c>
      <c r="B23602" s="695" t="s">
        <v>72</v>
      </c>
      <c r="C23602" s="697" t="s">
        <v>18</v>
      </c>
      <c r="D23602" s="699" t="s">
        <v>83</v>
      </c>
      <c r="E23602" s="672">
        <v>447.15</v>
      </c>
      <c r="F23602" s="646" t="s">
        <v>75</v>
      </c>
      <c r="G23602" s="13">
        <f>SUM(A23602*E23602)</f>
        <v>894.3</v>
      </c>
    </row>
    <row r="23603" spans="1:7">
      <c r="A23603" s="696"/>
      <c r="B23603" s="696"/>
      <c r="C23603" s="698"/>
      <c r="D23603" s="700"/>
      <c r="E23603" s="701" t="s">
        <v>84</v>
      </c>
      <c r="F23603" s="702"/>
      <c r="G23603" s="703"/>
    </row>
    <row r="23604" spans="1:7">
      <c r="A23604" s="704">
        <v>3</v>
      </c>
      <c r="B23604" s="704" t="s">
        <v>72</v>
      </c>
      <c r="C23604" s="705" t="s">
        <v>21</v>
      </c>
      <c r="D23604" s="706" t="s">
        <v>85</v>
      </c>
      <c r="E23604" s="672">
        <v>1109.46</v>
      </c>
      <c r="F23604" s="646" t="s">
        <v>75</v>
      </c>
      <c r="G23604" s="13">
        <f>SUM(A23604*E23604)</f>
        <v>3328.38</v>
      </c>
    </row>
    <row r="23605" spans="1:7">
      <c r="A23605" s="704"/>
      <c r="B23605" s="704"/>
      <c r="C23605" s="705"/>
      <c r="D23605" s="706"/>
      <c r="E23605" s="707" t="s">
        <v>86</v>
      </c>
      <c r="F23605" s="707"/>
      <c r="G23605" s="707"/>
    </row>
    <row r="23606" spans="1:7" s="36" customFormat="1">
      <c r="A23606" s="695">
        <v>2</v>
      </c>
      <c r="B23606" s="695" t="s">
        <v>72</v>
      </c>
      <c r="C23606" s="697" t="s">
        <v>25</v>
      </c>
      <c r="D23606" s="699" t="s">
        <v>87</v>
      </c>
      <c r="E23606" s="672">
        <v>509.74</v>
      </c>
      <c r="F23606" s="646" t="s">
        <v>75</v>
      </c>
      <c r="G23606" s="13">
        <f>SUM(A23606*E23606)</f>
        <v>1019.48</v>
      </c>
    </row>
    <row r="23607" spans="1:7" s="36" customFormat="1">
      <c r="A23607" s="696"/>
      <c r="B23607" s="696"/>
      <c r="C23607" s="698"/>
      <c r="D23607" s="700"/>
      <c r="E23607" s="701" t="s">
        <v>88</v>
      </c>
      <c r="F23607" s="702"/>
      <c r="G23607" s="703"/>
    </row>
    <row r="23608" spans="1:7" s="36" customFormat="1">
      <c r="A23608" s="695">
        <v>1</v>
      </c>
      <c r="B23608" s="695" t="s">
        <v>89</v>
      </c>
      <c r="C23608" s="697" t="s">
        <v>29</v>
      </c>
      <c r="D23608" s="699" t="s">
        <v>90</v>
      </c>
      <c r="E23608" s="672">
        <v>1142.24</v>
      </c>
      <c r="F23608" s="646" t="s">
        <v>75</v>
      </c>
      <c r="G23608" s="13">
        <f>SUM(A23608*E23608)</f>
        <v>1142.24</v>
      </c>
    </row>
    <row r="23609" spans="1:7" s="36" customFormat="1">
      <c r="A23609" s="696"/>
      <c r="B23609" s="696"/>
      <c r="C23609" s="698"/>
      <c r="D23609" s="700"/>
      <c r="E23609" s="701" t="s">
        <v>91</v>
      </c>
      <c r="F23609" s="702"/>
      <c r="G23609" s="703"/>
    </row>
    <row r="23610" spans="1:7">
      <c r="A23610" s="695">
        <v>1</v>
      </c>
      <c r="B23610" s="695" t="s">
        <v>89</v>
      </c>
      <c r="C23610" s="697" t="s">
        <v>33</v>
      </c>
      <c r="D23610" s="699" t="s">
        <v>92</v>
      </c>
      <c r="E23610" s="672">
        <v>4694.8</v>
      </c>
      <c r="F23610" s="646" t="s">
        <v>75</v>
      </c>
      <c r="G23610" s="13">
        <f>SUM(A23610*E23610)</f>
        <v>4694.8</v>
      </c>
    </row>
    <row r="23611" spans="1:7">
      <c r="A23611" s="696"/>
      <c r="B23611" s="696"/>
      <c r="C23611" s="698"/>
      <c r="D23611" s="700"/>
      <c r="E23611" s="701" t="s">
        <v>93</v>
      </c>
      <c r="F23611" s="702"/>
      <c r="G23611" s="703"/>
    </row>
    <row r="23612" spans="1:7">
      <c r="A23612" s="695">
        <v>1</v>
      </c>
      <c r="B23612" s="695" t="s">
        <v>89</v>
      </c>
      <c r="C23612" s="697" t="s">
        <v>36</v>
      </c>
      <c r="D23612" s="699" t="s">
        <v>94</v>
      </c>
      <c r="E23612" s="672">
        <v>938.47</v>
      </c>
      <c r="F23612" s="646" t="s">
        <v>75</v>
      </c>
      <c r="G23612" s="13">
        <f>SUM(A23612*E23612)</f>
        <v>938.47</v>
      </c>
    </row>
    <row r="23613" spans="1:7">
      <c r="A23613" s="696"/>
      <c r="B23613" s="696"/>
      <c r="C23613" s="698"/>
      <c r="D23613" s="700"/>
      <c r="E23613" s="701" t="s">
        <v>95</v>
      </c>
      <c r="F23613" s="702"/>
      <c r="G23613" s="703"/>
    </row>
    <row r="23614" spans="1:7" s="36" customFormat="1">
      <c r="A23614" s="695">
        <v>1</v>
      </c>
      <c r="B23614" s="695" t="s">
        <v>89</v>
      </c>
      <c r="C23614" s="697" t="s">
        <v>40</v>
      </c>
      <c r="D23614" s="699" t="s">
        <v>96</v>
      </c>
      <c r="E23614" s="672">
        <v>795</v>
      </c>
      <c r="F23614" s="646" t="s">
        <v>75</v>
      </c>
      <c r="G23614" s="13">
        <f>SUM(A23614*E23614)</f>
        <v>795</v>
      </c>
    </row>
    <row r="23615" spans="1:7" s="36" customFormat="1">
      <c r="A23615" s="696"/>
      <c r="B23615" s="696"/>
      <c r="C23615" s="698"/>
      <c r="D23615" s="700"/>
      <c r="E23615" s="701" t="s">
        <v>97</v>
      </c>
      <c r="F23615" s="702"/>
      <c r="G23615" s="703"/>
    </row>
    <row r="23616" spans="1:7" s="36" customFormat="1">
      <c r="A23616" s="695"/>
      <c r="B23616" s="695"/>
      <c r="C23616" s="697" t="s">
        <v>44</v>
      </c>
      <c r="D23616" s="699" t="s">
        <v>98</v>
      </c>
      <c r="E23616" s="39"/>
      <c r="F23616" s="40"/>
      <c r="G23616" s="41"/>
    </row>
    <row r="23617" spans="1:7" s="36" customFormat="1">
      <c r="A23617" s="696"/>
      <c r="B23617" s="696"/>
      <c r="C23617" s="698"/>
      <c r="D23617" s="700"/>
      <c r="E23617" s="42"/>
      <c r="F23617" s="43"/>
      <c r="G23617" s="44"/>
    </row>
    <row r="23618" spans="1:7" s="36" customFormat="1">
      <c r="A23618" s="695">
        <v>1</v>
      </c>
      <c r="B23618" s="695" t="s">
        <v>89</v>
      </c>
      <c r="C23618" s="697" t="s">
        <v>99</v>
      </c>
      <c r="D23618" s="699" t="s">
        <v>100</v>
      </c>
      <c r="E23618" s="672">
        <v>271.92</v>
      </c>
      <c r="F23618" s="646" t="s">
        <v>75</v>
      </c>
      <c r="G23618" s="13">
        <f>SUM(A23618*E23618)</f>
        <v>271.92</v>
      </c>
    </row>
    <row r="23619" spans="1:7" s="36" customFormat="1">
      <c r="A23619" s="696"/>
      <c r="B23619" s="696"/>
      <c r="C23619" s="698"/>
      <c r="D23619" s="700"/>
      <c r="E23619" s="701" t="s">
        <v>101</v>
      </c>
      <c r="F23619" s="702"/>
      <c r="G23619" s="703"/>
    </row>
    <row r="23620" spans="1:7" s="36" customFormat="1">
      <c r="A23620" s="695">
        <v>1</v>
      </c>
      <c r="B23620" s="695" t="s">
        <v>89</v>
      </c>
      <c r="C23620" s="697" t="s">
        <v>102</v>
      </c>
      <c r="D23620" s="699" t="s">
        <v>103</v>
      </c>
      <c r="E23620" s="672">
        <v>365.42</v>
      </c>
      <c r="F23620" s="646" t="s">
        <v>75</v>
      </c>
      <c r="G23620" s="13">
        <f>SUM(A23620*E23620)</f>
        <v>365.42</v>
      </c>
    </row>
    <row r="23621" spans="1:7" s="36" customFormat="1">
      <c r="A23621" s="696"/>
      <c r="B23621" s="696"/>
      <c r="C23621" s="698"/>
      <c r="D23621" s="700"/>
      <c r="E23621" s="701" t="s">
        <v>104</v>
      </c>
      <c r="F23621" s="702"/>
      <c r="G23621" s="703"/>
    </row>
    <row r="23622" spans="1:7" s="30" customFormat="1">
      <c r="A23622" s="645"/>
      <c r="B23622" s="645"/>
      <c r="C23622" s="646"/>
      <c r="D23622" s="647"/>
      <c r="E23622" s="27"/>
      <c r="F23622" s="28" t="s">
        <v>105</v>
      </c>
      <c r="G23622" s="47">
        <v>23005</v>
      </c>
    </row>
    <row r="23623" spans="1:7">
      <c r="A23623" s="645"/>
      <c r="B23623" s="645"/>
      <c r="C23623" s="646"/>
      <c r="D23623" s="48" t="s">
        <v>106</v>
      </c>
      <c r="E23623" s="648"/>
      <c r="F23623" s="648"/>
      <c r="G23623" s="648"/>
    </row>
    <row r="23624" spans="1:7" s="36" customFormat="1">
      <c r="A23624" s="695">
        <v>60</v>
      </c>
      <c r="B23624" s="695" t="s">
        <v>107</v>
      </c>
      <c r="C23624" s="697" t="s">
        <v>11</v>
      </c>
      <c r="D23624" s="699" t="s">
        <v>108</v>
      </c>
      <c r="E23624" s="672">
        <v>373</v>
      </c>
      <c r="F23624" s="646" t="s">
        <v>75</v>
      </c>
      <c r="G23624" s="13">
        <f>SUM(A23624*E23624)</f>
        <v>22380</v>
      </c>
    </row>
    <row r="23625" spans="1:7" s="36" customFormat="1">
      <c r="A23625" s="696"/>
      <c r="B23625" s="696"/>
      <c r="C23625" s="698"/>
      <c r="D23625" s="700"/>
      <c r="E23625" s="701" t="s">
        <v>109</v>
      </c>
      <c r="F23625" s="702"/>
      <c r="G23625" s="703"/>
    </row>
    <row r="23626" spans="1:7" s="36" customFormat="1">
      <c r="A23626" s="695">
        <v>50</v>
      </c>
      <c r="B23626" s="695" t="s">
        <v>107</v>
      </c>
      <c r="C23626" s="697" t="s">
        <v>15</v>
      </c>
      <c r="D23626" s="699" t="s">
        <v>110</v>
      </c>
      <c r="E23626" s="672">
        <v>242</v>
      </c>
      <c r="F23626" s="646" t="s">
        <v>111</v>
      </c>
      <c r="G23626" s="13">
        <f>SUM(A23626*E23626)</f>
        <v>12100</v>
      </c>
    </row>
    <row r="23627" spans="1:7" s="36" customFormat="1">
      <c r="A23627" s="696"/>
      <c r="B23627" s="696"/>
      <c r="C23627" s="698"/>
      <c r="D23627" s="700"/>
      <c r="E23627" s="701" t="s">
        <v>112</v>
      </c>
      <c r="F23627" s="702"/>
      <c r="G23627" s="703"/>
    </row>
    <row r="23628" spans="1:7">
      <c r="A23628" s="695">
        <v>5</v>
      </c>
      <c r="B23628" s="695" t="s">
        <v>72</v>
      </c>
      <c r="C23628" s="697" t="s">
        <v>18</v>
      </c>
      <c r="D23628" s="699" t="s">
        <v>113</v>
      </c>
      <c r="E23628" s="672">
        <v>14748</v>
      </c>
      <c r="F23628" s="646" t="s">
        <v>75</v>
      </c>
      <c r="G23628" s="13">
        <f>SUM(A23628*E23628)</f>
        <v>73740</v>
      </c>
    </row>
    <row r="23629" spans="1:7">
      <c r="A23629" s="696"/>
      <c r="B23629" s="696"/>
      <c r="C23629" s="698"/>
      <c r="D23629" s="700"/>
      <c r="E23629" s="701" t="s">
        <v>114</v>
      </c>
      <c r="F23629" s="702"/>
      <c r="G23629" s="703"/>
    </row>
    <row r="23630" spans="1:7">
      <c r="A23630" s="645"/>
      <c r="B23630" s="645"/>
      <c r="C23630" s="646"/>
      <c r="D23630" s="647"/>
      <c r="E23630" s="648"/>
      <c r="F23630" s="50" t="s">
        <v>116</v>
      </c>
      <c r="G23630" s="51">
        <v>108220</v>
      </c>
    </row>
    <row r="23631" spans="1:7">
      <c r="A23631" s="6"/>
      <c r="B23631" s="6"/>
      <c r="C23631" s="7"/>
      <c r="D23631" s="8" t="s">
        <v>117</v>
      </c>
      <c r="E23631" s="6"/>
      <c r="F23631" s="6"/>
      <c r="G23631" s="9"/>
    </row>
    <row r="23632" spans="1:7" ht="25.5">
      <c r="A23632" s="645">
        <v>1</v>
      </c>
      <c r="B23632" s="645" t="s">
        <v>89</v>
      </c>
      <c r="C23632" s="646" t="s">
        <v>11</v>
      </c>
      <c r="D23632" s="647" t="s">
        <v>115</v>
      </c>
      <c r="E23632" s="672"/>
      <c r="F23632" s="646" t="s">
        <v>75</v>
      </c>
      <c r="G23632" s="13"/>
    </row>
    <row r="23633" spans="1:7">
      <c r="A23633" s="6"/>
      <c r="B23633" s="6"/>
      <c r="C23633" s="7"/>
      <c r="D23633" s="8" t="s">
        <v>118</v>
      </c>
      <c r="E23633" s="6"/>
      <c r="F23633" s="6"/>
      <c r="G23633" s="9"/>
    </row>
    <row r="23634" spans="1:7" ht="153">
      <c r="A23634" s="645">
        <v>60</v>
      </c>
      <c r="B23634" s="645" t="s">
        <v>107</v>
      </c>
      <c r="C23634" s="646" t="s">
        <v>11</v>
      </c>
      <c r="D23634" s="647" t="s">
        <v>119</v>
      </c>
      <c r="E23634" s="672"/>
      <c r="F23634" s="646" t="s">
        <v>111</v>
      </c>
      <c r="G23634" s="13"/>
    </row>
    <row r="23635" spans="1:7" ht="140.25">
      <c r="A23635" s="645">
        <v>10</v>
      </c>
      <c r="B23635" s="645" t="s">
        <v>72</v>
      </c>
      <c r="C23635" s="646" t="s">
        <v>15</v>
      </c>
      <c r="D23635" s="647" t="s">
        <v>120</v>
      </c>
      <c r="E23635" s="672"/>
      <c r="F23635" s="646" t="s">
        <v>75</v>
      </c>
      <c r="G23635" s="13"/>
    </row>
    <row r="23636" spans="1:7" ht="153">
      <c r="A23636" s="645">
        <v>100</v>
      </c>
      <c r="B23636" s="645" t="s">
        <v>107</v>
      </c>
      <c r="C23636" s="646" t="s">
        <v>18</v>
      </c>
      <c r="D23636" s="647" t="s">
        <v>121</v>
      </c>
      <c r="E23636" s="672"/>
      <c r="F23636" s="646" t="s">
        <v>111</v>
      </c>
      <c r="G23636" s="13"/>
    </row>
    <row r="23637" spans="1:7" ht="140.25">
      <c r="A23637" s="645">
        <v>10</v>
      </c>
      <c r="B23637" s="645" t="s">
        <v>72</v>
      </c>
      <c r="C23637" s="646" t="s">
        <v>21</v>
      </c>
      <c r="D23637" s="647" t="s">
        <v>122</v>
      </c>
      <c r="E23637" s="672"/>
      <c r="F23637" s="646" t="s">
        <v>75</v>
      </c>
      <c r="G23637" s="13"/>
    </row>
    <row r="23638" spans="1:7" ht="153">
      <c r="A23638" s="645">
        <v>100</v>
      </c>
      <c r="B23638" s="645" t="s">
        <v>107</v>
      </c>
      <c r="C23638" s="646" t="s">
        <v>25</v>
      </c>
      <c r="D23638" s="647" t="s">
        <v>123</v>
      </c>
      <c r="E23638" s="672"/>
      <c r="F23638" s="646" t="s">
        <v>111</v>
      </c>
      <c r="G23638" s="13"/>
    </row>
    <row r="23639" spans="1:7" ht="153">
      <c r="A23639" s="645">
        <v>20</v>
      </c>
      <c r="B23639" s="645" t="s">
        <v>107</v>
      </c>
      <c r="C23639" s="646" t="s">
        <v>29</v>
      </c>
      <c r="D23639" s="647" t="s">
        <v>124</v>
      </c>
      <c r="E23639" s="672"/>
      <c r="F23639" s="646" t="s">
        <v>111</v>
      </c>
      <c r="G23639" s="13"/>
    </row>
    <row r="23640" spans="1:7" ht="153">
      <c r="A23640" s="645">
        <v>8</v>
      </c>
      <c r="B23640" s="645" t="s">
        <v>72</v>
      </c>
      <c r="C23640" s="646" t="s">
        <v>33</v>
      </c>
      <c r="D23640" s="647" t="s">
        <v>125</v>
      </c>
      <c r="E23640" s="672"/>
      <c r="F23640" s="646" t="s">
        <v>75</v>
      </c>
      <c r="G23640" s="13"/>
    </row>
    <row r="23641" spans="1:7" ht="89.25">
      <c r="A23641" s="645">
        <v>6</v>
      </c>
      <c r="B23641" s="645" t="s">
        <v>72</v>
      </c>
      <c r="C23641" s="646" t="s">
        <v>36</v>
      </c>
      <c r="D23641" s="647" t="s">
        <v>126</v>
      </c>
      <c r="E23641" s="672"/>
      <c r="F23641" s="646" t="s">
        <v>75</v>
      </c>
      <c r="G23641" s="13"/>
    </row>
    <row r="23642" spans="1:7" ht="89.25">
      <c r="A23642" s="645">
        <v>3</v>
      </c>
      <c r="B23642" s="645" t="s">
        <v>72</v>
      </c>
      <c r="C23642" s="646" t="s">
        <v>40</v>
      </c>
      <c r="D23642" s="647" t="s">
        <v>127</v>
      </c>
      <c r="E23642" s="672"/>
      <c r="F23642" s="646" t="s">
        <v>75</v>
      </c>
      <c r="G23642" s="13"/>
    </row>
    <row r="23643" spans="1:7" ht="89.25">
      <c r="A23643" s="645">
        <v>2</v>
      </c>
      <c r="B23643" s="645" t="s">
        <v>72</v>
      </c>
      <c r="C23643" s="646" t="s">
        <v>44</v>
      </c>
      <c r="D23643" s="647" t="s">
        <v>128</v>
      </c>
      <c r="E23643" s="672"/>
      <c r="F23643" s="646" t="s">
        <v>75</v>
      </c>
      <c r="G23643" s="13"/>
    </row>
    <row r="23644" spans="1:7">
      <c r="A23644" s="6"/>
      <c r="B23644" s="6"/>
      <c r="C23644" s="7"/>
      <c r="D23644" s="38"/>
      <c r="E23644" s="6"/>
      <c r="F23644" s="6"/>
      <c r="G23644" s="9"/>
    </row>
    <row r="23645" spans="1:7">
      <c r="A23645" s="6"/>
      <c r="B23645" s="6"/>
      <c r="C23645" s="7"/>
      <c r="D23645" s="65"/>
      <c r="E23645" s="6"/>
      <c r="F23645" s="6"/>
      <c r="G23645" s="9"/>
    </row>
    <row r="23646" spans="1:7" s="36" customFormat="1">
      <c r="A23646" s="52" t="s">
        <v>129</v>
      </c>
      <c r="B23646" s="53"/>
      <c r="C23646" s="54" t="s">
        <v>130</v>
      </c>
      <c r="D23646" s="55"/>
      <c r="F23646" s="56" t="s">
        <v>131</v>
      </c>
      <c r="G23646" s="54"/>
    </row>
    <row r="23647" spans="1:7" s="30" customFormat="1">
      <c r="A23647" s="52" t="s">
        <v>132</v>
      </c>
      <c r="B23647" s="53"/>
      <c r="C23647" s="54" t="s">
        <v>133</v>
      </c>
      <c r="D23647" s="55"/>
      <c r="E23647" s="36"/>
      <c r="F23647" s="56" t="s">
        <v>131</v>
      </c>
    </row>
    <row r="23648" spans="1:7" s="30" customFormat="1">
      <c r="A23648" s="52" t="s">
        <v>134</v>
      </c>
      <c r="B23648" s="57"/>
      <c r="C23648" s="54" t="s">
        <v>135</v>
      </c>
      <c r="D23648" s="58"/>
      <c r="F23648" s="56" t="s">
        <v>131</v>
      </c>
    </row>
    <row r="23649" spans="1:7" s="30" customFormat="1">
      <c r="A23649" s="52" t="s">
        <v>136</v>
      </c>
      <c r="B23649" s="57"/>
      <c r="C23649" s="54" t="s">
        <v>137</v>
      </c>
      <c r="D23649" s="58"/>
      <c r="F23649" s="56" t="s">
        <v>131</v>
      </c>
    </row>
    <row r="23650" spans="1:7" s="25" customFormat="1">
      <c r="A23650" s="59"/>
      <c r="B23650" s="54"/>
      <c r="C23650" s="54"/>
      <c r="D23650" s="60"/>
      <c r="E23650" s="61" t="s">
        <v>138</v>
      </c>
      <c r="F23650" s="62"/>
      <c r="G23650" s="62"/>
    </row>
    <row r="23651" spans="1:7" s="25" customFormat="1">
      <c r="A23651" s="59"/>
      <c r="B23651" s="54"/>
      <c r="C23651" s="54"/>
      <c r="D23651" s="60"/>
      <c r="E23651" s="54"/>
      <c r="F23651" s="54"/>
      <c r="G23651" s="63"/>
    </row>
    <row r="23652" spans="1:7" s="25" customFormat="1">
      <c r="A23652" s="55" t="s">
        <v>139</v>
      </c>
      <c r="B23652" s="54"/>
      <c r="C23652" s="54"/>
      <c r="D23652" s="60"/>
      <c r="E23652" s="64" t="s">
        <v>140</v>
      </c>
      <c r="F23652" s="54"/>
      <c r="G23652" s="63"/>
    </row>
    <row r="23653" spans="1:7" s="25" customFormat="1">
      <c r="B23653" s="54"/>
      <c r="C23653" s="54"/>
      <c r="D23653" s="60"/>
      <c r="E23653" s="64" t="s">
        <v>141</v>
      </c>
      <c r="F23653" s="54"/>
      <c r="G23653" s="63"/>
    </row>
    <row r="23654" spans="1:7" s="25" customFormat="1">
      <c r="B23654" s="54"/>
      <c r="C23654" s="54"/>
      <c r="D23654" s="60"/>
      <c r="E23654" s="64" t="s">
        <v>142</v>
      </c>
      <c r="F23654" s="54"/>
      <c r="G23654" s="63"/>
    </row>
    <row r="23669" spans="1:7">
      <c r="A23669" s="741" t="s">
        <v>0</v>
      </c>
      <c r="B23669" s="741"/>
      <c r="C23669" s="741"/>
      <c r="D23669" s="741"/>
      <c r="E23669" s="741"/>
      <c r="F23669" s="741"/>
      <c r="G23669" s="741"/>
    </row>
    <row r="23670" spans="1:7">
      <c r="A23670" s="742" t="s">
        <v>1</v>
      </c>
      <c r="B23670" s="742"/>
      <c r="C23670" s="742"/>
      <c r="D23670" s="742"/>
      <c r="E23670" s="742"/>
      <c r="F23670" s="742"/>
      <c r="G23670" s="742"/>
    </row>
    <row r="23671" spans="1:7" ht="51" customHeight="1">
      <c r="A23671" s="1" t="s">
        <v>2</v>
      </c>
      <c r="B23671" s="666"/>
      <c r="C23671" s="666"/>
      <c r="D23671" s="753" t="s">
        <v>356</v>
      </c>
      <c r="E23671" s="753"/>
      <c r="F23671" s="753"/>
      <c r="G23671" s="753"/>
    </row>
    <row r="23672" spans="1:7" ht="25.5">
      <c r="A23672" s="744" t="s">
        <v>3</v>
      </c>
      <c r="B23672" s="745"/>
      <c r="C23672" s="3" t="s">
        <v>4</v>
      </c>
      <c r="D23672" s="674" t="s">
        <v>5</v>
      </c>
      <c r="E23672" s="674" t="s">
        <v>6</v>
      </c>
      <c r="F23672" s="674" t="s">
        <v>7</v>
      </c>
      <c r="G23672" s="5" t="s">
        <v>8</v>
      </c>
    </row>
    <row r="23673" spans="1:7">
      <c r="A23673" s="6"/>
      <c r="B23673" s="6"/>
      <c r="C23673" s="7"/>
      <c r="D23673" s="8" t="s">
        <v>9</v>
      </c>
      <c r="E23673" s="6"/>
      <c r="F23673" s="6"/>
      <c r="G23673" s="9"/>
    </row>
    <row r="23674" spans="1:7">
      <c r="A23674" s="695">
        <v>4000</v>
      </c>
      <c r="B23674" s="695" t="s">
        <v>10</v>
      </c>
      <c r="C23674" s="697" t="s">
        <v>11</v>
      </c>
      <c r="D23674" s="699" t="s">
        <v>241</v>
      </c>
      <c r="E23674" s="672">
        <v>3176.25</v>
      </c>
      <c r="F23674" s="646" t="s">
        <v>242</v>
      </c>
      <c r="G23674" s="20">
        <f>SUM(A23674*E23674/1000)</f>
        <v>12705</v>
      </c>
    </row>
    <row r="23675" spans="1:7">
      <c r="A23675" s="696"/>
      <c r="B23675" s="696"/>
      <c r="C23675" s="698"/>
      <c r="D23675" s="700"/>
      <c r="E23675" s="701" t="s">
        <v>180</v>
      </c>
      <c r="F23675" s="702"/>
      <c r="G23675" s="703"/>
    </row>
    <row r="23676" spans="1:7">
      <c r="A23676" s="695">
        <v>4000</v>
      </c>
      <c r="B23676" s="695" t="s">
        <v>10</v>
      </c>
      <c r="C23676" s="697" t="s">
        <v>15</v>
      </c>
      <c r="D23676" s="699" t="s">
        <v>350</v>
      </c>
      <c r="E23676" s="672">
        <v>2420</v>
      </c>
      <c r="F23676" s="646" t="s">
        <v>13</v>
      </c>
      <c r="G23676" s="20">
        <f>SUM(A23676*E23676/1000)</f>
        <v>9680</v>
      </c>
    </row>
    <row r="23677" spans="1:7">
      <c r="A23677" s="696"/>
      <c r="B23677" s="696"/>
      <c r="C23677" s="698"/>
      <c r="D23677" s="700"/>
      <c r="E23677" s="701" t="s">
        <v>351</v>
      </c>
      <c r="F23677" s="702"/>
      <c r="G23677" s="703"/>
    </row>
    <row r="23678" spans="1:7">
      <c r="A23678" s="695">
        <v>450</v>
      </c>
      <c r="B23678" s="695" t="s">
        <v>10</v>
      </c>
      <c r="C23678" s="697" t="s">
        <v>18</v>
      </c>
      <c r="D23678" s="699" t="s">
        <v>352</v>
      </c>
      <c r="E23678" s="672">
        <v>3227.5</v>
      </c>
      <c r="F23678" s="646" t="s">
        <v>13</v>
      </c>
      <c r="G23678" s="20">
        <f>SUM(A23678*E23678/100)</f>
        <v>14523.75</v>
      </c>
    </row>
    <row r="23679" spans="1:7">
      <c r="A23679" s="696"/>
      <c r="B23679" s="696"/>
      <c r="C23679" s="698"/>
      <c r="D23679" s="700"/>
      <c r="E23679" s="701" t="s">
        <v>353</v>
      </c>
      <c r="F23679" s="702"/>
      <c r="G23679" s="703"/>
    </row>
    <row r="23680" spans="1:7" s="25" customFormat="1">
      <c r="A23680" s="695">
        <v>495</v>
      </c>
      <c r="B23680" s="695" t="s">
        <v>10</v>
      </c>
      <c r="C23680" s="697" t="s">
        <v>21</v>
      </c>
      <c r="D23680" s="699" t="s">
        <v>243</v>
      </c>
      <c r="E23680" s="672">
        <v>9416.2800000000007</v>
      </c>
      <c r="F23680" s="646" t="s">
        <v>13</v>
      </c>
      <c r="G23680" s="20">
        <f>SUM(A23680*E23680/100)</f>
        <v>46610.586000000003</v>
      </c>
    </row>
    <row r="23681" spans="1:7" s="25" customFormat="1">
      <c r="A23681" s="696"/>
      <c r="B23681" s="696"/>
      <c r="C23681" s="698"/>
      <c r="D23681" s="700"/>
      <c r="E23681" s="701" t="s">
        <v>244</v>
      </c>
      <c r="F23681" s="702"/>
      <c r="G23681" s="703"/>
    </row>
    <row r="23682" spans="1:7" s="25" customFormat="1">
      <c r="A23682" s="695">
        <v>48</v>
      </c>
      <c r="B23682" s="695" t="s">
        <v>107</v>
      </c>
      <c r="C23682" s="697" t="s">
        <v>25</v>
      </c>
      <c r="D23682" s="699" t="s">
        <v>354</v>
      </c>
      <c r="E23682" s="672">
        <v>1034</v>
      </c>
      <c r="F23682" s="646" t="s">
        <v>111</v>
      </c>
      <c r="G23682" s="20">
        <f>SUM(A23682*E23682)</f>
        <v>49632</v>
      </c>
    </row>
    <row r="23683" spans="1:7" s="25" customFormat="1">
      <c r="A23683" s="696"/>
      <c r="B23683" s="696"/>
      <c r="C23683" s="698"/>
      <c r="D23683" s="700"/>
      <c r="E23683" s="701" t="s">
        <v>355</v>
      </c>
      <c r="F23683" s="702"/>
      <c r="G23683" s="703"/>
    </row>
    <row r="23684" spans="1:7">
      <c r="A23684" s="695">
        <v>5585</v>
      </c>
      <c r="B23684" s="695" t="s">
        <v>10</v>
      </c>
      <c r="C23684" s="697" t="s">
        <v>29</v>
      </c>
      <c r="D23684" s="699" t="s">
        <v>19</v>
      </c>
      <c r="E23684" s="672">
        <v>1913.21</v>
      </c>
      <c r="F23684" s="646" t="s">
        <v>13</v>
      </c>
      <c r="G23684" s="13">
        <f>SUM(A23684*E23684/100)</f>
        <v>106852.7785</v>
      </c>
    </row>
    <row r="23685" spans="1:7">
      <c r="A23685" s="696"/>
      <c r="B23685" s="696"/>
      <c r="C23685" s="698"/>
      <c r="D23685" s="700"/>
      <c r="E23685" s="701" t="s">
        <v>20</v>
      </c>
      <c r="F23685" s="702"/>
      <c r="G23685" s="703"/>
    </row>
    <row r="23686" spans="1:7">
      <c r="A23686" s="695">
        <v>500</v>
      </c>
      <c r="B23686" s="695" t="s">
        <v>10</v>
      </c>
      <c r="C23686" s="697" t="s">
        <v>33</v>
      </c>
      <c r="D23686" s="699" t="s">
        <v>16</v>
      </c>
      <c r="E23686" s="672">
        <v>11948.36</v>
      </c>
      <c r="F23686" s="646" t="s">
        <v>13</v>
      </c>
      <c r="G23686" s="13">
        <f>SUM(A23686*E23686/100)</f>
        <v>59741.8</v>
      </c>
    </row>
    <row r="23687" spans="1:7">
      <c r="A23687" s="696"/>
      <c r="B23687" s="696"/>
      <c r="C23687" s="698"/>
      <c r="D23687" s="700"/>
      <c r="E23687" s="701" t="s">
        <v>17</v>
      </c>
      <c r="F23687" s="702"/>
      <c r="G23687" s="703"/>
    </row>
    <row r="23688" spans="1:7" s="24" customFormat="1">
      <c r="A23688" s="697">
        <v>584</v>
      </c>
      <c r="B23688" s="697" t="s">
        <v>39</v>
      </c>
      <c r="C23688" s="695" t="s">
        <v>36</v>
      </c>
      <c r="D23688" s="699" t="s">
        <v>41</v>
      </c>
      <c r="E23688" s="672">
        <v>2206.6</v>
      </c>
      <c r="F23688" s="646" t="s">
        <v>42</v>
      </c>
      <c r="G23688" s="20">
        <f>SUM(A23688*E23688/100)</f>
        <v>12886.544</v>
      </c>
    </row>
    <row r="23689" spans="1:7" s="24" customFormat="1">
      <c r="A23689" s="698"/>
      <c r="B23689" s="698"/>
      <c r="C23689" s="696"/>
      <c r="D23689" s="700"/>
      <c r="E23689" s="727" t="s">
        <v>43</v>
      </c>
      <c r="F23689" s="728"/>
      <c r="G23689" s="729"/>
    </row>
    <row r="23690" spans="1:7" s="24" customFormat="1">
      <c r="A23690" s="697">
        <v>584</v>
      </c>
      <c r="B23690" s="697" t="s">
        <v>39</v>
      </c>
      <c r="C23690" s="695" t="s">
        <v>40</v>
      </c>
      <c r="D23690" s="699" t="s">
        <v>45</v>
      </c>
      <c r="E23690" s="646">
        <v>2197.52</v>
      </c>
      <c r="F23690" s="646" t="s">
        <v>42</v>
      </c>
      <c r="G23690" s="20">
        <f>SUM(A23690*E23690/100)</f>
        <v>12833.516799999999</v>
      </c>
    </row>
    <row r="23691" spans="1:7" s="24" customFormat="1">
      <c r="A23691" s="698"/>
      <c r="B23691" s="698"/>
      <c r="C23691" s="696"/>
      <c r="D23691" s="700"/>
      <c r="E23691" s="727" t="s">
        <v>46</v>
      </c>
      <c r="F23691" s="728"/>
      <c r="G23691" s="729"/>
    </row>
    <row r="23692" spans="1:7">
      <c r="A23692" s="749">
        <v>19.568999999999999</v>
      </c>
      <c r="B23692" s="697" t="s">
        <v>24</v>
      </c>
      <c r="C23692" s="695" t="s">
        <v>44</v>
      </c>
      <c r="D23692" s="711" t="s">
        <v>26</v>
      </c>
      <c r="E23692" s="672">
        <v>5001.7</v>
      </c>
      <c r="F23692" s="646" t="s">
        <v>27</v>
      </c>
      <c r="G23692" s="20">
        <f>SUM(A23692*E23692)</f>
        <v>97878.267299999992</v>
      </c>
    </row>
    <row r="23693" spans="1:7">
      <c r="A23693" s="750"/>
      <c r="B23693" s="698"/>
      <c r="C23693" s="696"/>
      <c r="D23693" s="712"/>
      <c r="E23693" s="701" t="s">
        <v>28</v>
      </c>
      <c r="F23693" s="702"/>
      <c r="G23693" s="703"/>
    </row>
    <row r="23694" spans="1:7" s="23" customFormat="1">
      <c r="A23694" s="697">
        <v>262</v>
      </c>
      <c r="B23694" s="697" t="s">
        <v>10</v>
      </c>
      <c r="C23694" s="695" t="s">
        <v>47</v>
      </c>
      <c r="D23694" s="711" t="s">
        <v>30</v>
      </c>
      <c r="E23694" s="672">
        <v>337</v>
      </c>
      <c r="F23694" s="646" t="s">
        <v>31</v>
      </c>
      <c r="G23694" s="20">
        <f>SUM(A23694*E23694)</f>
        <v>88294</v>
      </c>
    </row>
    <row r="23695" spans="1:7" s="23" customFormat="1">
      <c r="A23695" s="698"/>
      <c r="B23695" s="698"/>
      <c r="C23695" s="696"/>
      <c r="D23695" s="712"/>
      <c r="E23695" s="713" t="s">
        <v>32</v>
      </c>
      <c r="F23695" s="714"/>
      <c r="G23695" s="715"/>
    </row>
    <row r="23696" spans="1:7" ht="38.25">
      <c r="A23696" s="649"/>
      <c r="B23696" s="649"/>
      <c r="C23696" s="651" t="s">
        <v>50</v>
      </c>
      <c r="D23696" s="653" t="s">
        <v>153</v>
      </c>
      <c r="E23696" s="730"/>
      <c r="F23696" s="731"/>
      <c r="G23696" s="732"/>
    </row>
    <row r="23697" spans="1:7">
      <c r="A23697" s="695">
        <v>6958</v>
      </c>
      <c r="B23697" s="695" t="s">
        <v>39</v>
      </c>
      <c r="C23697" s="697" t="s">
        <v>154</v>
      </c>
      <c r="D23697" s="699" t="s">
        <v>331</v>
      </c>
      <c r="E23697" s="672">
        <v>4411.82</v>
      </c>
      <c r="F23697" s="646" t="s">
        <v>42</v>
      </c>
      <c r="G23697" s="20">
        <f>SUM(A23697*E23697/100)</f>
        <v>306974.43559999997</v>
      </c>
    </row>
    <row r="23698" spans="1:7">
      <c r="A23698" s="696"/>
      <c r="B23698" s="696"/>
      <c r="C23698" s="698"/>
      <c r="D23698" s="700"/>
      <c r="E23698" s="701" t="s">
        <v>332</v>
      </c>
      <c r="F23698" s="702"/>
      <c r="G23698" s="703"/>
    </row>
    <row r="23699" spans="1:7" s="30" customFormat="1">
      <c r="A23699" s="674"/>
      <c r="B23699" s="674"/>
      <c r="C23699" s="3"/>
      <c r="D23699" s="26"/>
      <c r="E23699" s="27"/>
      <c r="F23699" s="28" t="s">
        <v>77</v>
      </c>
      <c r="G23699" s="29">
        <v>823623</v>
      </c>
    </row>
    <row r="23700" spans="1:7">
      <c r="A23700" s="31"/>
      <c r="B23700" s="32"/>
      <c r="C23700" s="32"/>
      <c r="D23700" s="33" t="s">
        <v>78</v>
      </c>
      <c r="E23700" s="32"/>
      <c r="F23700" s="32"/>
      <c r="G23700" s="34"/>
    </row>
    <row r="23701" spans="1:7" s="25" customFormat="1">
      <c r="A23701" s="759">
        <v>1</v>
      </c>
      <c r="B23701" s="759" t="s">
        <v>72</v>
      </c>
      <c r="C23701" s="760" t="s">
        <v>11</v>
      </c>
      <c r="D23701" s="755" t="s">
        <v>79</v>
      </c>
      <c r="E23701" s="662">
        <v>4802.6000000000004</v>
      </c>
      <c r="F23701" s="652" t="s">
        <v>75</v>
      </c>
      <c r="G23701" s="13">
        <f>SUM(A23701*E23701)</f>
        <v>4802.6000000000004</v>
      </c>
    </row>
    <row r="23702" spans="1:7" s="25" customFormat="1">
      <c r="A23702" s="696"/>
      <c r="B23702" s="696"/>
      <c r="C23702" s="698"/>
      <c r="D23702" s="700"/>
      <c r="E23702" s="701" t="s">
        <v>80</v>
      </c>
      <c r="F23702" s="702"/>
      <c r="G23702" s="703"/>
    </row>
    <row r="23703" spans="1:7" s="36" customFormat="1">
      <c r="A23703" s="695">
        <v>2</v>
      </c>
      <c r="B23703" s="695" t="s">
        <v>72</v>
      </c>
      <c r="C23703" s="697" t="s">
        <v>15</v>
      </c>
      <c r="D23703" s="699" t="s">
        <v>81</v>
      </c>
      <c r="E23703" s="672">
        <v>2042.43</v>
      </c>
      <c r="F23703" s="646" t="s">
        <v>75</v>
      </c>
      <c r="G23703" s="13">
        <f>SUM(A23703*E23703)</f>
        <v>4084.86</v>
      </c>
    </row>
    <row r="23704" spans="1:7" s="36" customFormat="1">
      <c r="A23704" s="696"/>
      <c r="B23704" s="696"/>
      <c r="C23704" s="698"/>
      <c r="D23704" s="700"/>
      <c r="E23704" s="701" t="s">
        <v>82</v>
      </c>
      <c r="F23704" s="702"/>
      <c r="G23704" s="703"/>
    </row>
    <row r="23705" spans="1:7">
      <c r="A23705" s="695">
        <v>2</v>
      </c>
      <c r="B23705" s="695" t="s">
        <v>72</v>
      </c>
      <c r="C23705" s="697" t="s">
        <v>18</v>
      </c>
      <c r="D23705" s="699" t="s">
        <v>83</v>
      </c>
      <c r="E23705" s="672">
        <v>447.15</v>
      </c>
      <c r="F23705" s="646" t="s">
        <v>75</v>
      </c>
      <c r="G23705" s="13">
        <f>SUM(A23705*E23705)</f>
        <v>894.3</v>
      </c>
    </row>
    <row r="23706" spans="1:7">
      <c r="A23706" s="696"/>
      <c r="B23706" s="696"/>
      <c r="C23706" s="698"/>
      <c r="D23706" s="700"/>
      <c r="E23706" s="701" t="s">
        <v>84</v>
      </c>
      <c r="F23706" s="702"/>
      <c r="G23706" s="703"/>
    </row>
    <row r="23707" spans="1:7">
      <c r="A23707" s="704">
        <v>3</v>
      </c>
      <c r="B23707" s="704" t="s">
        <v>72</v>
      </c>
      <c r="C23707" s="705" t="s">
        <v>21</v>
      </c>
      <c r="D23707" s="706" t="s">
        <v>85</v>
      </c>
      <c r="E23707" s="672">
        <v>1109.46</v>
      </c>
      <c r="F23707" s="646" t="s">
        <v>75</v>
      </c>
      <c r="G23707" s="13">
        <f>SUM(A23707*E23707)</f>
        <v>3328.38</v>
      </c>
    </row>
    <row r="23708" spans="1:7">
      <c r="A23708" s="704"/>
      <c r="B23708" s="704"/>
      <c r="C23708" s="705"/>
      <c r="D23708" s="706"/>
      <c r="E23708" s="707" t="s">
        <v>86</v>
      </c>
      <c r="F23708" s="707"/>
      <c r="G23708" s="707"/>
    </row>
    <row r="23709" spans="1:7" s="36" customFormat="1">
      <c r="A23709" s="695">
        <v>2</v>
      </c>
      <c r="B23709" s="695" t="s">
        <v>72</v>
      </c>
      <c r="C23709" s="697" t="s">
        <v>25</v>
      </c>
      <c r="D23709" s="699" t="s">
        <v>87</v>
      </c>
      <c r="E23709" s="672">
        <v>509.74</v>
      </c>
      <c r="F23709" s="646" t="s">
        <v>75</v>
      </c>
      <c r="G23709" s="13">
        <f>SUM(A23709*E23709)</f>
        <v>1019.48</v>
      </c>
    </row>
    <row r="23710" spans="1:7" s="36" customFormat="1">
      <c r="A23710" s="696"/>
      <c r="B23710" s="696"/>
      <c r="C23710" s="698"/>
      <c r="D23710" s="700"/>
      <c r="E23710" s="701" t="s">
        <v>88</v>
      </c>
      <c r="F23710" s="702"/>
      <c r="G23710" s="703"/>
    </row>
    <row r="23711" spans="1:7" s="36" customFormat="1">
      <c r="A23711" s="695">
        <v>1</v>
      </c>
      <c r="B23711" s="695" t="s">
        <v>89</v>
      </c>
      <c r="C23711" s="697" t="s">
        <v>29</v>
      </c>
      <c r="D23711" s="699" t="s">
        <v>90</v>
      </c>
      <c r="E23711" s="672">
        <v>1142.24</v>
      </c>
      <c r="F23711" s="646" t="s">
        <v>75</v>
      </c>
      <c r="G23711" s="13">
        <f>SUM(A23711*E23711)</f>
        <v>1142.24</v>
      </c>
    </row>
    <row r="23712" spans="1:7" s="36" customFormat="1">
      <c r="A23712" s="696"/>
      <c r="B23712" s="696"/>
      <c r="C23712" s="698"/>
      <c r="D23712" s="700"/>
      <c r="E23712" s="701" t="s">
        <v>91</v>
      </c>
      <c r="F23712" s="702"/>
      <c r="G23712" s="703"/>
    </row>
    <row r="23713" spans="1:7">
      <c r="A23713" s="695">
        <v>1</v>
      </c>
      <c r="B23713" s="695" t="s">
        <v>89</v>
      </c>
      <c r="C23713" s="697" t="s">
        <v>33</v>
      </c>
      <c r="D23713" s="699" t="s">
        <v>92</v>
      </c>
      <c r="E23713" s="672">
        <v>4694.8</v>
      </c>
      <c r="F23713" s="646" t="s">
        <v>75</v>
      </c>
      <c r="G23713" s="13">
        <f>SUM(A23713*E23713)</f>
        <v>4694.8</v>
      </c>
    </row>
    <row r="23714" spans="1:7">
      <c r="A23714" s="696"/>
      <c r="B23714" s="696"/>
      <c r="C23714" s="698"/>
      <c r="D23714" s="700"/>
      <c r="E23714" s="701" t="s">
        <v>93</v>
      </c>
      <c r="F23714" s="702"/>
      <c r="G23714" s="703"/>
    </row>
    <row r="23715" spans="1:7">
      <c r="A23715" s="695">
        <v>1</v>
      </c>
      <c r="B23715" s="695" t="s">
        <v>89</v>
      </c>
      <c r="C23715" s="697" t="s">
        <v>36</v>
      </c>
      <c r="D23715" s="699" t="s">
        <v>94</v>
      </c>
      <c r="E23715" s="672">
        <v>938.47</v>
      </c>
      <c r="F23715" s="646" t="s">
        <v>75</v>
      </c>
      <c r="G23715" s="13">
        <f>SUM(A23715*E23715)</f>
        <v>938.47</v>
      </c>
    </row>
    <row r="23716" spans="1:7">
      <c r="A23716" s="696"/>
      <c r="B23716" s="696"/>
      <c r="C23716" s="698"/>
      <c r="D23716" s="700"/>
      <c r="E23716" s="701" t="s">
        <v>95</v>
      </c>
      <c r="F23716" s="702"/>
      <c r="G23716" s="703"/>
    </row>
    <row r="23717" spans="1:7" s="36" customFormat="1">
      <c r="A23717" s="695">
        <v>1</v>
      </c>
      <c r="B23717" s="695" t="s">
        <v>89</v>
      </c>
      <c r="C23717" s="697" t="s">
        <v>40</v>
      </c>
      <c r="D23717" s="699" t="s">
        <v>96</v>
      </c>
      <c r="E23717" s="672">
        <v>795</v>
      </c>
      <c r="F23717" s="646" t="s">
        <v>75</v>
      </c>
      <c r="G23717" s="13">
        <f>SUM(A23717*E23717)</f>
        <v>795</v>
      </c>
    </row>
    <row r="23718" spans="1:7" s="36" customFormat="1">
      <c r="A23718" s="696"/>
      <c r="B23718" s="696"/>
      <c r="C23718" s="698"/>
      <c r="D23718" s="700"/>
      <c r="E23718" s="701" t="s">
        <v>97</v>
      </c>
      <c r="F23718" s="702"/>
      <c r="G23718" s="703"/>
    </row>
    <row r="23719" spans="1:7" s="36" customFormat="1">
      <c r="A23719" s="695"/>
      <c r="B23719" s="695"/>
      <c r="C23719" s="697" t="s">
        <v>44</v>
      </c>
      <c r="D23719" s="699" t="s">
        <v>98</v>
      </c>
      <c r="E23719" s="39"/>
      <c r="F23719" s="40"/>
      <c r="G23719" s="41"/>
    </row>
    <row r="23720" spans="1:7" s="36" customFormat="1">
      <c r="A23720" s="696"/>
      <c r="B23720" s="696"/>
      <c r="C23720" s="698"/>
      <c r="D23720" s="700"/>
      <c r="E23720" s="42"/>
      <c r="F23720" s="43"/>
      <c r="G23720" s="44"/>
    </row>
    <row r="23721" spans="1:7" s="36" customFormat="1">
      <c r="A23721" s="695">
        <v>1</v>
      </c>
      <c r="B23721" s="695" t="s">
        <v>89</v>
      </c>
      <c r="C23721" s="697" t="s">
        <v>99</v>
      </c>
      <c r="D23721" s="699" t="s">
        <v>100</v>
      </c>
      <c r="E23721" s="672">
        <v>271.92</v>
      </c>
      <c r="F23721" s="646" t="s">
        <v>75</v>
      </c>
      <c r="G23721" s="13">
        <f>SUM(A23721*E23721)</f>
        <v>271.92</v>
      </c>
    </row>
    <row r="23722" spans="1:7" s="36" customFormat="1">
      <c r="A23722" s="696"/>
      <c r="B23722" s="696"/>
      <c r="C23722" s="698"/>
      <c r="D23722" s="700"/>
      <c r="E23722" s="701" t="s">
        <v>101</v>
      </c>
      <c r="F23722" s="702"/>
      <c r="G23722" s="703"/>
    </row>
    <row r="23723" spans="1:7" s="36" customFormat="1">
      <c r="A23723" s="695">
        <v>1</v>
      </c>
      <c r="B23723" s="695" t="s">
        <v>89</v>
      </c>
      <c r="C23723" s="697" t="s">
        <v>102</v>
      </c>
      <c r="D23723" s="699" t="s">
        <v>103</v>
      </c>
      <c r="E23723" s="672">
        <v>365.42</v>
      </c>
      <c r="F23723" s="646" t="s">
        <v>75</v>
      </c>
      <c r="G23723" s="13">
        <f>SUM(A23723*E23723)</f>
        <v>365.42</v>
      </c>
    </row>
    <row r="23724" spans="1:7" s="36" customFormat="1">
      <c r="A23724" s="696"/>
      <c r="B23724" s="696"/>
      <c r="C23724" s="698"/>
      <c r="D23724" s="700"/>
      <c r="E23724" s="701" t="s">
        <v>104</v>
      </c>
      <c r="F23724" s="702"/>
      <c r="G23724" s="703"/>
    </row>
    <row r="23725" spans="1:7" s="30" customFormat="1">
      <c r="A23725" s="645"/>
      <c r="B23725" s="645"/>
      <c r="C23725" s="646"/>
      <c r="D23725" s="647"/>
      <c r="E23725" s="27"/>
      <c r="F23725" s="28" t="s">
        <v>105</v>
      </c>
      <c r="G23725" s="47">
        <v>23005</v>
      </c>
    </row>
    <row r="23726" spans="1:7">
      <c r="A23726" s="645"/>
      <c r="B23726" s="645"/>
      <c r="C23726" s="646"/>
      <c r="D23726" s="48" t="s">
        <v>106</v>
      </c>
      <c r="E23726" s="648"/>
      <c r="F23726" s="648"/>
      <c r="G23726" s="648"/>
    </row>
    <row r="23727" spans="1:7" s="36" customFormat="1">
      <c r="A23727" s="695">
        <v>60</v>
      </c>
      <c r="B23727" s="695" t="s">
        <v>107</v>
      </c>
      <c r="C23727" s="697" t="s">
        <v>11</v>
      </c>
      <c r="D23727" s="699" t="s">
        <v>108</v>
      </c>
      <c r="E23727" s="672">
        <v>373</v>
      </c>
      <c r="F23727" s="646" t="s">
        <v>75</v>
      </c>
      <c r="G23727" s="13">
        <f>SUM(A23727*E23727)</f>
        <v>22380</v>
      </c>
    </row>
    <row r="23728" spans="1:7" s="36" customFormat="1">
      <c r="A23728" s="696"/>
      <c r="B23728" s="696"/>
      <c r="C23728" s="698"/>
      <c r="D23728" s="700"/>
      <c r="E23728" s="701" t="s">
        <v>109</v>
      </c>
      <c r="F23728" s="702"/>
      <c r="G23728" s="703"/>
    </row>
    <row r="23729" spans="1:7" s="36" customFormat="1">
      <c r="A23729" s="695">
        <v>50</v>
      </c>
      <c r="B23729" s="695" t="s">
        <v>107</v>
      </c>
      <c r="C23729" s="697" t="s">
        <v>15</v>
      </c>
      <c r="D23729" s="699" t="s">
        <v>110</v>
      </c>
      <c r="E23729" s="672">
        <v>242</v>
      </c>
      <c r="F23729" s="646" t="s">
        <v>111</v>
      </c>
      <c r="G23729" s="13">
        <f>SUM(A23729*E23729)</f>
        <v>12100</v>
      </c>
    </row>
    <row r="23730" spans="1:7" s="36" customFormat="1">
      <c r="A23730" s="696"/>
      <c r="B23730" s="696"/>
      <c r="C23730" s="698"/>
      <c r="D23730" s="700"/>
      <c r="E23730" s="701" t="s">
        <v>112</v>
      </c>
      <c r="F23730" s="702"/>
      <c r="G23730" s="703"/>
    </row>
    <row r="23731" spans="1:7">
      <c r="A23731" s="695">
        <v>5</v>
      </c>
      <c r="B23731" s="695" t="s">
        <v>72</v>
      </c>
      <c r="C23731" s="697" t="s">
        <v>18</v>
      </c>
      <c r="D23731" s="699" t="s">
        <v>113</v>
      </c>
      <c r="E23731" s="672">
        <v>14748</v>
      </c>
      <c r="F23731" s="646" t="s">
        <v>75</v>
      </c>
      <c r="G23731" s="13">
        <f>SUM(A23731*E23731)</f>
        <v>73740</v>
      </c>
    </row>
    <row r="23732" spans="1:7">
      <c r="A23732" s="696"/>
      <c r="B23732" s="696"/>
      <c r="C23732" s="698"/>
      <c r="D23732" s="700"/>
      <c r="E23732" s="701" t="s">
        <v>114</v>
      </c>
      <c r="F23732" s="702"/>
      <c r="G23732" s="703"/>
    </row>
    <row r="23733" spans="1:7">
      <c r="A23733" s="645"/>
      <c r="B23733" s="645"/>
      <c r="C23733" s="646"/>
      <c r="D23733" s="647"/>
      <c r="E23733" s="648"/>
      <c r="F23733" s="50" t="s">
        <v>116</v>
      </c>
      <c r="G23733" s="51">
        <v>108220</v>
      </c>
    </row>
    <row r="23734" spans="1:7">
      <c r="A23734" s="6"/>
      <c r="B23734" s="6"/>
      <c r="C23734" s="7"/>
      <c r="D23734" s="8" t="s">
        <v>117</v>
      </c>
      <c r="E23734" s="6"/>
      <c r="F23734" s="6"/>
      <c r="G23734" s="9"/>
    </row>
    <row r="23735" spans="1:7" ht="25.5">
      <c r="A23735" s="645">
        <v>1</v>
      </c>
      <c r="B23735" s="645" t="s">
        <v>89</v>
      </c>
      <c r="C23735" s="646" t="s">
        <v>11</v>
      </c>
      <c r="D23735" s="647" t="s">
        <v>115</v>
      </c>
      <c r="E23735" s="672"/>
      <c r="F23735" s="646" t="s">
        <v>75</v>
      </c>
      <c r="G23735" s="13"/>
    </row>
    <row r="23736" spans="1:7">
      <c r="A23736" s="6"/>
      <c r="B23736" s="6"/>
      <c r="C23736" s="7"/>
      <c r="D23736" s="8" t="s">
        <v>118</v>
      </c>
      <c r="E23736" s="6"/>
      <c r="F23736" s="6"/>
      <c r="G23736" s="9"/>
    </row>
    <row r="23737" spans="1:7" ht="153">
      <c r="A23737" s="645">
        <v>60</v>
      </c>
      <c r="B23737" s="645" t="s">
        <v>107</v>
      </c>
      <c r="C23737" s="646" t="s">
        <v>11</v>
      </c>
      <c r="D23737" s="647" t="s">
        <v>119</v>
      </c>
      <c r="E23737" s="672"/>
      <c r="F23737" s="646" t="s">
        <v>111</v>
      </c>
      <c r="G23737" s="13"/>
    </row>
    <row r="23738" spans="1:7" ht="140.25">
      <c r="A23738" s="645">
        <v>10</v>
      </c>
      <c r="B23738" s="645" t="s">
        <v>72</v>
      </c>
      <c r="C23738" s="646" t="s">
        <v>15</v>
      </c>
      <c r="D23738" s="647" t="s">
        <v>120</v>
      </c>
      <c r="E23738" s="672"/>
      <c r="F23738" s="646" t="s">
        <v>75</v>
      </c>
      <c r="G23738" s="13"/>
    </row>
    <row r="23739" spans="1:7" ht="153">
      <c r="A23739" s="645">
        <v>100</v>
      </c>
      <c r="B23739" s="645" t="s">
        <v>107</v>
      </c>
      <c r="C23739" s="646" t="s">
        <v>18</v>
      </c>
      <c r="D23739" s="647" t="s">
        <v>121</v>
      </c>
      <c r="E23739" s="672"/>
      <c r="F23739" s="646" t="s">
        <v>111</v>
      </c>
      <c r="G23739" s="13"/>
    </row>
    <row r="23740" spans="1:7" ht="140.25">
      <c r="A23740" s="645">
        <v>10</v>
      </c>
      <c r="B23740" s="645" t="s">
        <v>72</v>
      </c>
      <c r="C23740" s="646" t="s">
        <v>21</v>
      </c>
      <c r="D23740" s="647" t="s">
        <v>122</v>
      </c>
      <c r="E23740" s="672"/>
      <c r="F23740" s="646" t="s">
        <v>75</v>
      </c>
      <c r="G23740" s="13"/>
    </row>
    <row r="23741" spans="1:7" ht="153">
      <c r="A23741" s="645">
        <v>100</v>
      </c>
      <c r="B23741" s="645" t="s">
        <v>107</v>
      </c>
      <c r="C23741" s="646" t="s">
        <v>25</v>
      </c>
      <c r="D23741" s="647" t="s">
        <v>123</v>
      </c>
      <c r="E23741" s="672"/>
      <c r="F23741" s="646" t="s">
        <v>111</v>
      </c>
      <c r="G23741" s="13"/>
    </row>
    <row r="23742" spans="1:7" ht="153">
      <c r="A23742" s="645">
        <v>20</v>
      </c>
      <c r="B23742" s="645" t="s">
        <v>107</v>
      </c>
      <c r="C23742" s="646" t="s">
        <v>29</v>
      </c>
      <c r="D23742" s="647" t="s">
        <v>124</v>
      </c>
      <c r="E23742" s="672"/>
      <c r="F23742" s="646" t="s">
        <v>111</v>
      </c>
      <c r="G23742" s="13"/>
    </row>
    <row r="23743" spans="1:7" ht="153">
      <c r="A23743" s="645">
        <v>8</v>
      </c>
      <c r="B23743" s="645" t="s">
        <v>72</v>
      </c>
      <c r="C23743" s="646" t="s">
        <v>33</v>
      </c>
      <c r="D23743" s="647" t="s">
        <v>125</v>
      </c>
      <c r="E23743" s="672"/>
      <c r="F23743" s="646" t="s">
        <v>75</v>
      </c>
      <c r="G23743" s="13"/>
    </row>
    <row r="23744" spans="1:7" ht="89.25">
      <c r="A23744" s="645">
        <v>6</v>
      </c>
      <c r="B23744" s="645" t="s">
        <v>72</v>
      </c>
      <c r="C23744" s="646" t="s">
        <v>36</v>
      </c>
      <c r="D23744" s="647" t="s">
        <v>126</v>
      </c>
      <c r="E23744" s="672"/>
      <c r="F23744" s="646" t="s">
        <v>75</v>
      </c>
      <c r="G23744" s="13"/>
    </row>
    <row r="23745" spans="1:7" ht="89.25">
      <c r="A23745" s="645">
        <v>3</v>
      </c>
      <c r="B23745" s="645" t="s">
        <v>72</v>
      </c>
      <c r="C23745" s="646" t="s">
        <v>40</v>
      </c>
      <c r="D23745" s="647" t="s">
        <v>127</v>
      </c>
      <c r="E23745" s="672"/>
      <c r="F23745" s="646" t="s">
        <v>75</v>
      </c>
      <c r="G23745" s="13"/>
    </row>
    <row r="23746" spans="1:7" ht="89.25">
      <c r="A23746" s="645">
        <v>2</v>
      </c>
      <c r="B23746" s="645" t="s">
        <v>72</v>
      </c>
      <c r="C23746" s="646" t="s">
        <v>44</v>
      </c>
      <c r="D23746" s="647" t="s">
        <v>128</v>
      </c>
      <c r="E23746" s="672"/>
      <c r="F23746" s="646" t="s">
        <v>75</v>
      </c>
      <c r="G23746" s="13"/>
    </row>
    <row r="23747" spans="1:7">
      <c r="A23747" s="6"/>
      <c r="B23747" s="6"/>
      <c r="C23747" s="7"/>
      <c r="D23747" s="38"/>
      <c r="E23747" s="6"/>
      <c r="F23747" s="6"/>
      <c r="G23747" s="9"/>
    </row>
    <row r="23748" spans="1:7">
      <c r="A23748" s="6"/>
      <c r="B23748" s="6"/>
      <c r="C23748" s="7"/>
      <c r="D23748" s="65"/>
      <c r="E23748" s="6"/>
      <c r="F23748" s="6"/>
      <c r="G23748" s="9"/>
    </row>
    <row r="23749" spans="1:7" s="36" customFormat="1">
      <c r="A23749" s="52" t="s">
        <v>129</v>
      </c>
      <c r="B23749" s="53"/>
      <c r="C23749" s="54" t="s">
        <v>130</v>
      </c>
      <c r="D23749" s="55"/>
      <c r="F23749" s="56" t="s">
        <v>131</v>
      </c>
      <c r="G23749" s="54"/>
    </row>
    <row r="23750" spans="1:7" s="30" customFormat="1">
      <c r="A23750" s="52" t="s">
        <v>132</v>
      </c>
      <c r="B23750" s="53"/>
      <c r="C23750" s="54" t="s">
        <v>133</v>
      </c>
      <c r="D23750" s="55"/>
      <c r="E23750" s="36"/>
      <c r="F23750" s="56" t="s">
        <v>131</v>
      </c>
    </row>
    <row r="23751" spans="1:7" s="30" customFormat="1">
      <c r="A23751" s="52" t="s">
        <v>134</v>
      </c>
      <c r="B23751" s="57"/>
      <c r="C23751" s="54" t="s">
        <v>135</v>
      </c>
      <c r="D23751" s="58"/>
      <c r="F23751" s="56" t="s">
        <v>131</v>
      </c>
    </row>
    <row r="23752" spans="1:7" s="30" customFormat="1">
      <c r="A23752" s="52" t="s">
        <v>136</v>
      </c>
      <c r="B23752" s="57"/>
      <c r="C23752" s="54" t="s">
        <v>137</v>
      </c>
      <c r="D23752" s="58"/>
      <c r="F23752" s="56" t="s">
        <v>131</v>
      </c>
    </row>
    <row r="23753" spans="1:7" s="25" customFormat="1">
      <c r="A23753" s="59"/>
      <c r="B23753" s="54"/>
      <c r="C23753" s="54"/>
      <c r="D23753" s="60"/>
      <c r="E23753" s="61" t="s">
        <v>138</v>
      </c>
      <c r="F23753" s="62"/>
      <c r="G23753" s="62"/>
    </row>
    <row r="23754" spans="1:7" s="25" customFormat="1">
      <c r="A23754" s="59"/>
      <c r="B23754" s="54"/>
      <c r="C23754" s="54"/>
      <c r="D23754" s="60"/>
      <c r="E23754" s="54"/>
      <c r="F23754" s="54"/>
      <c r="G23754" s="63"/>
    </row>
    <row r="23755" spans="1:7" s="25" customFormat="1">
      <c r="A23755" s="55" t="s">
        <v>139</v>
      </c>
      <c r="B23755" s="54"/>
      <c r="C23755" s="54"/>
      <c r="D23755" s="60"/>
      <c r="E23755" s="64" t="s">
        <v>140</v>
      </c>
      <c r="F23755" s="54"/>
      <c r="G23755" s="63"/>
    </row>
    <row r="23756" spans="1:7" s="25" customFormat="1">
      <c r="B23756" s="54"/>
      <c r="C23756" s="54"/>
      <c r="D23756" s="60"/>
      <c r="E23756" s="64" t="s">
        <v>141</v>
      </c>
      <c r="F23756" s="54"/>
      <c r="G23756" s="63"/>
    </row>
    <row r="23757" spans="1:7" s="25" customFormat="1">
      <c r="B23757" s="54"/>
      <c r="C23757" s="54"/>
      <c r="D23757" s="60"/>
      <c r="E23757" s="64" t="s">
        <v>142</v>
      </c>
      <c r="F23757" s="54"/>
      <c r="G23757" s="63"/>
    </row>
    <row r="23772" spans="1:7">
      <c r="A23772" s="741" t="s">
        <v>0</v>
      </c>
      <c r="B23772" s="741"/>
      <c r="C23772" s="741"/>
      <c r="D23772" s="741"/>
      <c r="E23772" s="741"/>
      <c r="F23772" s="741"/>
      <c r="G23772" s="741"/>
    </row>
    <row r="23773" spans="1:7">
      <c r="A23773" s="742" t="s">
        <v>1</v>
      </c>
      <c r="B23773" s="742"/>
      <c r="C23773" s="742"/>
      <c r="D23773" s="742"/>
      <c r="E23773" s="742"/>
      <c r="F23773" s="742"/>
      <c r="G23773" s="742"/>
    </row>
    <row r="23774" spans="1:7" ht="51" customHeight="1">
      <c r="A23774" s="1" t="s">
        <v>2</v>
      </c>
      <c r="B23774" s="666"/>
      <c r="C23774" s="666"/>
      <c r="D23774" s="753" t="s">
        <v>357</v>
      </c>
      <c r="E23774" s="753"/>
      <c r="F23774" s="753"/>
      <c r="G23774" s="753"/>
    </row>
    <row r="23775" spans="1:7" ht="25.5">
      <c r="A23775" s="744" t="s">
        <v>3</v>
      </c>
      <c r="B23775" s="745"/>
      <c r="C23775" s="3" t="s">
        <v>4</v>
      </c>
      <c r="D23775" s="674" t="s">
        <v>5</v>
      </c>
      <c r="E23775" s="674" t="s">
        <v>6</v>
      </c>
      <c r="F23775" s="674" t="s">
        <v>7</v>
      </c>
      <c r="G23775" s="5" t="s">
        <v>8</v>
      </c>
    </row>
    <row r="23776" spans="1:7">
      <c r="A23776" s="6"/>
      <c r="B23776" s="6"/>
      <c r="C23776" s="7"/>
      <c r="D23776" s="8" t="s">
        <v>9</v>
      </c>
      <c r="E23776" s="6"/>
      <c r="F23776" s="6"/>
      <c r="G23776" s="9"/>
    </row>
    <row r="23777" spans="1:7">
      <c r="A23777" s="695">
        <v>4000</v>
      </c>
      <c r="B23777" s="695" t="s">
        <v>10</v>
      </c>
      <c r="C23777" s="697" t="s">
        <v>11</v>
      </c>
      <c r="D23777" s="699" t="s">
        <v>241</v>
      </c>
      <c r="E23777" s="672">
        <v>3176.25</v>
      </c>
      <c r="F23777" s="646" t="s">
        <v>242</v>
      </c>
      <c r="G23777" s="20">
        <f>SUM(A23777*E23777/1000)</f>
        <v>12705</v>
      </c>
    </row>
    <row r="23778" spans="1:7">
      <c r="A23778" s="696"/>
      <c r="B23778" s="696"/>
      <c r="C23778" s="698"/>
      <c r="D23778" s="700"/>
      <c r="E23778" s="701" t="s">
        <v>180</v>
      </c>
      <c r="F23778" s="702"/>
      <c r="G23778" s="703"/>
    </row>
    <row r="23779" spans="1:7">
      <c r="A23779" s="695">
        <v>4000</v>
      </c>
      <c r="B23779" s="695" t="s">
        <v>10</v>
      </c>
      <c r="C23779" s="697" t="s">
        <v>15</v>
      </c>
      <c r="D23779" s="699" t="s">
        <v>350</v>
      </c>
      <c r="E23779" s="672">
        <v>2420</v>
      </c>
      <c r="F23779" s="646" t="s">
        <v>13</v>
      </c>
      <c r="G23779" s="20">
        <f>SUM(A23779*E23779/1000)</f>
        <v>9680</v>
      </c>
    </row>
    <row r="23780" spans="1:7">
      <c r="A23780" s="696"/>
      <c r="B23780" s="696"/>
      <c r="C23780" s="698"/>
      <c r="D23780" s="700"/>
      <c r="E23780" s="701" t="s">
        <v>351</v>
      </c>
      <c r="F23780" s="702"/>
      <c r="G23780" s="703"/>
    </row>
    <row r="23781" spans="1:7">
      <c r="A23781" s="695">
        <v>450</v>
      </c>
      <c r="B23781" s="695" t="s">
        <v>10</v>
      </c>
      <c r="C23781" s="697" t="s">
        <v>18</v>
      </c>
      <c r="D23781" s="699" t="s">
        <v>352</v>
      </c>
      <c r="E23781" s="672">
        <v>3227.5</v>
      </c>
      <c r="F23781" s="646" t="s">
        <v>13</v>
      </c>
      <c r="G23781" s="20">
        <f>SUM(A23781*E23781/100)</f>
        <v>14523.75</v>
      </c>
    </row>
    <row r="23782" spans="1:7">
      <c r="A23782" s="696"/>
      <c r="B23782" s="696"/>
      <c r="C23782" s="698"/>
      <c r="D23782" s="700"/>
      <c r="E23782" s="701" t="s">
        <v>353</v>
      </c>
      <c r="F23782" s="702"/>
      <c r="G23782" s="703"/>
    </row>
    <row r="23783" spans="1:7" s="25" customFormat="1">
      <c r="A23783" s="695">
        <v>495</v>
      </c>
      <c r="B23783" s="695" t="s">
        <v>10</v>
      </c>
      <c r="C23783" s="697" t="s">
        <v>21</v>
      </c>
      <c r="D23783" s="699" t="s">
        <v>243</v>
      </c>
      <c r="E23783" s="672">
        <v>9416.2800000000007</v>
      </c>
      <c r="F23783" s="646" t="s">
        <v>13</v>
      </c>
      <c r="G23783" s="20">
        <f>SUM(A23783*E23783/100)</f>
        <v>46610.586000000003</v>
      </c>
    </row>
    <row r="23784" spans="1:7" s="25" customFormat="1">
      <c r="A23784" s="696"/>
      <c r="B23784" s="696"/>
      <c r="C23784" s="698"/>
      <c r="D23784" s="700"/>
      <c r="E23784" s="701" t="s">
        <v>244</v>
      </c>
      <c r="F23784" s="702"/>
      <c r="G23784" s="703"/>
    </row>
    <row r="23785" spans="1:7" s="25" customFormat="1">
      <c r="A23785" s="695">
        <v>48</v>
      </c>
      <c r="B23785" s="695" t="s">
        <v>107</v>
      </c>
      <c r="C23785" s="697" t="s">
        <v>25</v>
      </c>
      <c r="D23785" s="699" t="s">
        <v>354</v>
      </c>
      <c r="E23785" s="672">
        <v>1034</v>
      </c>
      <c r="F23785" s="646" t="s">
        <v>111</v>
      </c>
      <c r="G23785" s="20">
        <f>SUM(A23785*E23785)</f>
        <v>49632</v>
      </c>
    </row>
    <row r="23786" spans="1:7" s="25" customFormat="1">
      <c r="A23786" s="696"/>
      <c r="B23786" s="696"/>
      <c r="C23786" s="698"/>
      <c r="D23786" s="700"/>
      <c r="E23786" s="701" t="s">
        <v>355</v>
      </c>
      <c r="F23786" s="702"/>
      <c r="G23786" s="703"/>
    </row>
    <row r="23787" spans="1:7">
      <c r="A23787" s="695">
        <v>5585</v>
      </c>
      <c r="B23787" s="695" t="s">
        <v>10</v>
      </c>
      <c r="C23787" s="697" t="s">
        <v>29</v>
      </c>
      <c r="D23787" s="699" t="s">
        <v>19</v>
      </c>
      <c r="E23787" s="672">
        <v>1913.21</v>
      </c>
      <c r="F23787" s="646" t="s">
        <v>13</v>
      </c>
      <c r="G23787" s="13">
        <f>SUM(A23787*E23787/100)</f>
        <v>106852.7785</v>
      </c>
    </row>
    <row r="23788" spans="1:7">
      <c r="A23788" s="696"/>
      <c r="B23788" s="696"/>
      <c r="C23788" s="698"/>
      <c r="D23788" s="700"/>
      <c r="E23788" s="701" t="s">
        <v>20</v>
      </c>
      <c r="F23788" s="702"/>
      <c r="G23788" s="703"/>
    </row>
    <row r="23789" spans="1:7">
      <c r="A23789" s="695">
        <v>500</v>
      </c>
      <c r="B23789" s="695" t="s">
        <v>10</v>
      </c>
      <c r="C23789" s="697" t="s">
        <v>33</v>
      </c>
      <c r="D23789" s="699" t="s">
        <v>16</v>
      </c>
      <c r="E23789" s="672">
        <v>11948.36</v>
      </c>
      <c r="F23789" s="646" t="s">
        <v>13</v>
      </c>
      <c r="G23789" s="13">
        <f>SUM(A23789*E23789/100)</f>
        <v>59741.8</v>
      </c>
    </row>
    <row r="23790" spans="1:7">
      <c r="A23790" s="696"/>
      <c r="B23790" s="696"/>
      <c r="C23790" s="698"/>
      <c r="D23790" s="700"/>
      <c r="E23790" s="701" t="s">
        <v>17</v>
      </c>
      <c r="F23790" s="702"/>
      <c r="G23790" s="703"/>
    </row>
    <row r="23791" spans="1:7" s="24" customFormat="1">
      <c r="A23791" s="697">
        <v>584</v>
      </c>
      <c r="B23791" s="697" t="s">
        <v>39</v>
      </c>
      <c r="C23791" s="695" t="s">
        <v>36</v>
      </c>
      <c r="D23791" s="699" t="s">
        <v>41</v>
      </c>
      <c r="E23791" s="672">
        <v>2206.6</v>
      </c>
      <c r="F23791" s="646" t="s">
        <v>42</v>
      </c>
      <c r="G23791" s="20">
        <f>SUM(A23791*E23791/100)</f>
        <v>12886.544</v>
      </c>
    </row>
    <row r="23792" spans="1:7" s="24" customFormat="1">
      <c r="A23792" s="698"/>
      <c r="B23792" s="698"/>
      <c r="C23792" s="696"/>
      <c r="D23792" s="700"/>
      <c r="E23792" s="727" t="s">
        <v>43</v>
      </c>
      <c r="F23792" s="728"/>
      <c r="G23792" s="729"/>
    </row>
    <row r="23793" spans="1:7" s="24" customFormat="1">
      <c r="A23793" s="697">
        <v>584</v>
      </c>
      <c r="B23793" s="697" t="s">
        <v>39</v>
      </c>
      <c r="C23793" s="695" t="s">
        <v>40</v>
      </c>
      <c r="D23793" s="699" t="s">
        <v>45</v>
      </c>
      <c r="E23793" s="646">
        <v>2197.52</v>
      </c>
      <c r="F23793" s="646" t="s">
        <v>42</v>
      </c>
      <c r="G23793" s="20">
        <f>SUM(A23793*E23793/100)</f>
        <v>12833.516799999999</v>
      </c>
    </row>
    <row r="23794" spans="1:7" s="24" customFormat="1">
      <c r="A23794" s="698"/>
      <c r="B23794" s="698"/>
      <c r="C23794" s="696"/>
      <c r="D23794" s="700"/>
      <c r="E23794" s="727" t="s">
        <v>46</v>
      </c>
      <c r="F23794" s="728"/>
      <c r="G23794" s="729"/>
    </row>
    <row r="23795" spans="1:7">
      <c r="A23795" s="749">
        <v>19.568999999999999</v>
      </c>
      <c r="B23795" s="697" t="s">
        <v>24</v>
      </c>
      <c r="C23795" s="695" t="s">
        <v>44</v>
      </c>
      <c r="D23795" s="711" t="s">
        <v>26</v>
      </c>
      <c r="E23795" s="672">
        <v>5001.7</v>
      </c>
      <c r="F23795" s="646" t="s">
        <v>27</v>
      </c>
      <c r="G23795" s="20">
        <f>SUM(A23795*E23795)</f>
        <v>97878.267299999992</v>
      </c>
    </row>
    <row r="23796" spans="1:7">
      <c r="A23796" s="750"/>
      <c r="B23796" s="698"/>
      <c r="C23796" s="696"/>
      <c r="D23796" s="712"/>
      <c r="E23796" s="701" t="s">
        <v>28</v>
      </c>
      <c r="F23796" s="702"/>
      <c r="G23796" s="703"/>
    </row>
    <row r="23797" spans="1:7" s="23" customFormat="1">
      <c r="A23797" s="697">
        <v>262</v>
      </c>
      <c r="B23797" s="697" t="s">
        <v>10</v>
      </c>
      <c r="C23797" s="695" t="s">
        <v>47</v>
      </c>
      <c r="D23797" s="711" t="s">
        <v>30</v>
      </c>
      <c r="E23797" s="672">
        <v>337</v>
      </c>
      <c r="F23797" s="646" t="s">
        <v>31</v>
      </c>
      <c r="G23797" s="20">
        <f>SUM(A23797*E23797)</f>
        <v>88294</v>
      </c>
    </row>
    <row r="23798" spans="1:7" s="23" customFormat="1">
      <c r="A23798" s="698"/>
      <c r="B23798" s="698"/>
      <c r="C23798" s="696"/>
      <c r="D23798" s="712"/>
      <c r="E23798" s="713" t="s">
        <v>32</v>
      </c>
      <c r="F23798" s="714"/>
      <c r="G23798" s="715"/>
    </row>
    <row r="23799" spans="1:7" ht="38.25">
      <c r="A23799" s="649"/>
      <c r="B23799" s="649"/>
      <c r="C23799" s="651" t="s">
        <v>50</v>
      </c>
      <c r="D23799" s="653" t="s">
        <v>153</v>
      </c>
      <c r="E23799" s="730"/>
      <c r="F23799" s="731"/>
      <c r="G23799" s="732"/>
    </row>
    <row r="23800" spans="1:7">
      <c r="A23800" s="695">
        <v>6958</v>
      </c>
      <c r="B23800" s="695" t="s">
        <v>39</v>
      </c>
      <c r="C23800" s="697" t="s">
        <v>154</v>
      </c>
      <c r="D23800" s="699" t="s">
        <v>331</v>
      </c>
      <c r="E23800" s="672">
        <v>4411.82</v>
      </c>
      <c r="F23800" s="646" t="s">
        <v>42</v>
      </c>
      <c r="G23800" s="20">
        <f>SUM(A23800*E23800/100)</f>
        <v>306974.43559999997</v>
      </c>
    </row>
    <row r="23801" spans="1:7">
      <c r="A23801" s="696"/>
      <c r="B23801" s="696"/>
      <c r="C23801" s="698"/>
      <c r="D23801" s="700"/>
      <c r="E23801" s="701" t="s">
        <v>332</v>
      </c>
      <c r="F23801" s="702"/>
      <c r="G23801" s="703"/>
    </row>
    <row r="23802" spans="1:7" s="30" customFormat="1">
      <c r="A23802" s="674"/>
      <c r="B23802" s="674"/>
      <c r="C23802" s="3"/>
      <c r="D23802" s="26"/>
      <c r="E23802" s="27"/>
      <c r="F23802" s="28" t="s">
        <v>77</v>
      </c>
      <c r="G23802" s="29">
        <v>823623</v>
      </c>
    </row>
    <row r="23803" spans="1:7">
      <c r="A23803" s="31"/>
      <c r="B23803" s="32"/>
      <c r="C23803" s="32"/>
      <c r="D23803" s="33" t="s">
        <v>78</v>
      </c>
      <c r="E23803" s="32"/>
      <c r="F23803" s="32"/>
      <c r="G23803" s="34"/>
    </row>
    <row r="23804" spans="1:7" s="25" customFormat="1">
      <c r="A23804" s="759">
        <v>1</v>
      </c>
      <c r="B23804" s="759" t="s">
        <v>72</v>
      </c>
      <c r="C23804" s="760" t="s">
        <v>11</v>
      </c>
      <c r="D23804" s="755" t="s">
        <v>79</v>
      </c>
      <c r="E23804" s="662">
        <v>4802.6000000000004</v>
      </c>
      <c r="F23804" s="652" t="s">
        <v>75</v>
      </c>
      <c r="G23804" s="13">
        <f>SUM(A23804*E23804)</f>
        <v>4802.6000000000004</v>
      </c>
    </row>
    <row r="23805" spans="1:7" s="25" customFormat="1">
      <c r="A23805" s="696"/>
      <c r="B23805" s="696"/>
      <c r="C23805" s="698"/>
      <c r="D23805" s="700"/>
      <c r="E23805" s="701" t="s">
        <v>80</v>
      </c>
      <c r="F23805" s="702"/>
      <c r="G23805" s="703"/>
    </row>
    <row r="23806" spans="1:7" s="36" customFormat="1">
      <c r="A23806" s="695">
        <v>2</v>
      </c>
      <c r="B23806" s="695" t="s">
        <v>72</v>
      </c>
      <c r="C23806" s="697" t="s">
        <v>15</v>
      </c>
      <c r="D23806" s="699" t="s">
        <v>81</v>
      </c>
      <c r="E23806" s="672">
        <v>2042.43</v>
      </c>
      <c r="F23806" s="646" t="s">
        <v>75</v>
      </c>
      <c r="G23806" s="13">
        <f>SUM(A23806*E23806)</f>
        <v>4084.86</v>
      </c>
    </row>
    <row r="23807" spans="1:7" s="36" customFormat="1">
      <c r="A23807" s="696"/>
      <c r="B23807" s="696"/>
      <c r="C23807" s="698"/>
      <c r="D23807" s="700"/>
      <c r="E23807" s="701" t="s">
        <v>82</v>
      </c>
      <c r="F23807" s="702"/>
      <c r="G23807" s="703"/>
    </row>
    <row r="23808" spans="1:7">
      <c r="A23808" s="695">
        <v>2</v>
      </c>
      <c r="B23808" s="695" t="s">
        <v>72</v>
      </c>
      <c r="C23808" s="697" t="s">
        <v>18</v>
      </c>
      <c r="D23808" s="699" t="s">
        <v>83</v>
      </c>
      <c r="E23808" s="672">
        <v>447.15</v>
      </c>
      <c r="F23808" s="646" t="s">
        <v>75</v>
      </c>
      <c r="G23808" s="13">
        <f>SUM(A23808*E23808)</f>
        <v>894.3</v>
      </c>
    </row>
    <row r="23809" spans="1:7">
      <c r="A23809" s="696"/>
      <c r="B23809" s="696"/>
      <c r="C23809" s="698"/>
      <c r="D23809" s="700"/>
      <c r="E23809" s="701" t="s">
        <v>84</v>
      </c>
      <c r="F23809" s="702"/>
      <c r="G23809" s="703"/>
    </row>
    <row r="23810" spans="1:7">
      <c r="A23810" s="704">
        <v>3</v>
      </c>
      <c r="B23810" s="704" t="s">
        <v>72</v>
      </c>
      <c r="C23810" s="705" t="s">
        <v>21</v>
      </c>
      <c r="D23810" s="706" t="s">
        <v>85</v>
      </c>
      <c r="E23810" s="672">
        <v>1109.46</v>
      </c>
      <c r="F23810" s="646" t="s">
        <v>75</v>
      </c>
      <c r="G23810" s="13">
        <f>SUM(A23810*E23810)</f>
        <v>3328.38</v>
      </c>
    </row>
    <row r="23811" spans="1:7">
      <c r="A23811" s="704"/>
      <c r="B23811" s="704"/>
      <c r="C23811" s="705"/>
      <c r="D23811" s="706"/>
      <c r="E23811" s="707" t="s">
        <v>86</v>
      </c>
      <c r="F23811" s="707"/>
      <c r="G23811" s="707"/>
    </row>
    <row r="23812" spans="1:7" s="36" customFormat="1">
      <c r="A23812" s="695">
        <v>2</v>
      </c>
      <c r="B23812" s="695" t="s">
        <v>72</v>
      </c>
      <c r="C23812" s="697" t="s">
        <v>25</v>
      </c>
      <c r="D23812" s="699" t="s">
        <v>87</v>
      </c>
      <c r="E23812" s="672">
        <v>509.74</v>
      </c>
      <c r="F23812" s="646" t="s">
        <v>75</v>
      </c>
      <c r="G23812" s="13">
        <f>SUM(A23812*E23812)</f>
        <v>1019.48</v>
      </c>
    </row>
    <row r="23813" spans="1:7" s="36" customFormat="1">
      <c r="A23813" s="696"/>
      <c r="B23813" s="696"/>
      <c r="C23813" s="698"/>
      <c r="D23813" s="700"/>
      <c r="E23813" s="701" t="s">
        <v>88</v>
      </c>
      <c r="F23813" s="702"/>
      <c r="G23813" s="703"/>
    </row>
    <row r="23814" spans="1:7" s="36" customFormat="1">
      <c r="A23814" s="695">
        <v>1</v>
      </c>
      <c r="B23814" s="695" t="s">
        <v>89</v>
      </c>
      <c r="C23814" s="697" t="s">
        <v>29</v>
      </c>
      <c r="D23814" s="699" t="s">
        <v>90</v>
      </c>
      <c r="E23814" s="672">
        <v>1142.24</v>
      </c>
      <c r="F23814" s="646" t="s">
        <v>75</v>
      </c>
      <c r="G23814" s="13">
        <f>SUM(A23814*E23814)</f>
        <v>1142.24</v>
      </c>
    </row>
    <row r="23815" spans="1:7" s="36" customFormat="1">
      <c r="A23815" s="696"/>
      <c r="B23815" s="696"/>
      <c r="C23815" s="698"/>
      <c r="D23815" s="700"/>
      <c r="E23815" s="701" t="s">
        <v>91</v>
      </c>
      <c r="F23815" s="702"/>
      <c r="G23815" s="703"/>
    </row>
    <row r="23816" spans="1:7">
      <c r="A23816" s="695">
        <v>1</v>
      </c>
      <c r="B23816" s="695" t="s">
        <v>89</v>
      </c>
      <c r="C23816" s="697" t="s">
        <v>33</v>
      </c>
      <c r="D23816" s="699" t="s">
        <v>92</v>
      </c>
      <c r="E23816" s="672">
        <v>4694.8</v>
      </c>
      <c r="F23816" s="646" t="s">
        <v>75</v>
      </c>
      <c r="G23816" s="13">
        <f>SUM(A23816*E23816)</f>
        <v>4694.8</v>
      </c>
    </row>
    <row r="23817" spans="1:7">
      <c r="A23817" s="696"/>
      <c r="B23817" s="696"/>
      <c r="C23817" s="698"/>
      <c r="D23817" s="700"/>
      <c r="E23817" s="701" t="s">
        <v>93</v>
      </c>
      <c r="F23817" s="702"/>
      <c r="G23817" s="703"/>
    </row>
    <row r="23818" spans="1:7">
      <c r="A23818" s="695">
        <v>1</v>
      </c>
      <c r="B23818" s="695" t="s">
        <v>89</v>
      </c>
      <c r="C23818" s="697" t="s">
        <v>36</v>
      </c>
      <c r="D23818" s="699" t="s">
        <v>94</v>
      </c>
      <c r="E23818" s="672">
        <v>938.47</v>
      </c>
      <c r="F23818" s="646" t="s">
        <v>75</v>
      </c>
      <c r="G23818" s="13">
        <f>SUM(A23818*E23818)</f>
        <v>938.47</v>
      </c>
    </row>
    <row r="23819" spans="1:7">
      <c r="A23819" s="696"/>
      <c r="B23819" s="696"/>
      <c r="C23819" s="698"/>
      <c r="D23819" s="700"/>
      <c r="E23819" s="701" t="s">
        <v>95</v>
      </c>
      <c r="F23819" s="702"/>
      <c r="G23819" s="703"/>
    </row>
    <row r="23820" spans="1:7" s="36" customFormat="1">
      <c r="A23820" s="695">
        <v>1</v>
      </c>
      <c r="B23820" s="695" t="s">
        <v>89</v>
      </c>
      <c r="C23820" s="697" t="s">
        <v>40</v>
      </c>
      <c r="D23820" s="699" t="s">
        <v>96</v>
      </c>
      <c r="E23820" s="672">
        <v>795</v>
      </c>
      <c r="F23820" s="646" t="s">
        <v>75</v>
      </c>
      <c r="G23820" s="13">
        <f>SUM(A23820*E23820)</f>
        <v>795</v>
      </c>
    </row>
    <row r="23821" spans="1:7" s="36" customFormat="1">
      <c r="A23821" s="696"/>
      <c r="B23821" s="696"/>
      <c r="C23821" s="698"/>
      <c r="D23821" s="700"/>
      <c r="E23821" s="701" t="s">
        <v>97</v>
      </c>
      <c r="F23821" s="702"/>
      <c r="G23821" s="703"/>
    </row>
    <row r="23822" spans="1:7" s="36" customFormat="1">
      <c r="A23822" s="695"/>
      <c r="B23822" s="695"/>
      <c r="C23822" s="697" t="s">
        <v>44</v>
      </c>
      <c r="D23822" s="699" t="s">
        <v>98</v>
      </c>
      <c r="E23822" s="39"/>
      <c r="F23822" s="40"/>
      <c r="G23822" s="41"/>
    </row>
    <row r="23823" spans="1:7" s="36" customFormat="1">
      <c r="A23823" s="696"/>
      <c r="B23823" s="696"/>
      <c r="C23823" s="698"/>
      <c r="D23823" s="700"/>
      <c r="E23823" s="42"/>
      <c r="F23823" s="43"/>
      <c r="G23823" s="44"/>
    </row>
    <row r="23824" spans="1:7" s="36" customFormat="1">
      <c r="A23824" s="695">
        <v>1</v>
      </c>
      <c r="B23824" s="695" t="s">
        <v>89</v>
      </c>
      <c r="C23824" s="697" t="s">
        <v>99</v>
      </c>
      <c r="D23824" s="699" t="s">
        <v>100</v>
      </c>
      <c r="E23824" s="672">
        <v>271.92</v>
      </c>
      <c r="F23824" s="646" t="s">
        <v>75</v>
      </c>
      <c r="G23824" s="13">
        <f>SUM(A23824*E23824)</f>
        <v>271.92</v>
      </c>
    </row>
    <row r="23825" spans="1:7" s="36" customFormat="1">
      <c r="A23825" s="696"/>
      <c r="B23825" s="696"/>
      <c r="C23825" s="698"/>
      <c r="D23825" s="700"/>
      <c r="E23825" s="701" t="s">
        <v>101</v>
      </c>
      <c r="F23825" s="702"/>
      <c r="G23825" s="703"/>
    </row>
    <row r="23826" spans="1:7" s="36" customFormat="1">
      <c r="A23826" s="695">
        <v>1</v>
      </c>
      <c r="B23826" s="695" t="s">
        <v>89</v>
      </c>
      <c r="C23826" s="697" t="s">
        <v>102</v>
      </c>
      <c r="D23826" s="699" t="s">
        <v>103</v>
      </c>
      <c r="E23826" s="672">
        <v>365.42</v>
      </c>
      <c r="F23826" s="646" t="s">
        <v>75</v>
      </c>
      <c r="G23826" s="13">
        <f>SUM(A23826*E23826)</f>
        <v>365.42</v>
      </c>
    </row>
    <row r="23827" spans="1:7" s="36" customFormat="1">
      <c r="A23827" s="696"/>
      <c r="B23827" s="696"/>
      <c r="C23827" s="698"/>
      <c r="D23827" s="700"/>
      <c r="E23827" s="701" t="s">
        <v>104</v>
      </c>
      <c r="F23827" s="702"/>
      <c r="G23827" s="703"/>
    </row>
    <row r="23828" spans="1:7" s="30" customFormat="1">
      <c r="A23828" s="645"/>
      <c r="B23828" s="645"/>
      <c r="C23828" s="646"/>
      <c r="D23828" s="647"/>
      <c r="E23828" s="27"/>
      <c r="F23828" s="28" t="s">
        <v>105</v>
      </c>
      <c r="G23828" s="47">
        <v>23005</v>
      </c>
    </row>
    <row r="23829" spans="1:7">
      <c r="A23829" s="645"/>
      <c r="B23829" s="645"/>
      <c r="C23829" s="646"/>
      <c r="D23829" s="48" t="s">
        <v>106</v>
      </c>
      <c r="E23829" s="648"/>
      <c r="F23829" s="648"/>
      <c r="G23829" s="648"/>
    </row>
    <row r="23830" spans="1:7" s="36" customFormat="1">
      <c r="A23830" s="695">
        <v>60</v>
      </c>
      <c r="B23830" s="695" t="s">
        <v>107</v>
      </c>
      <c r="C23830" s="697" t="s">
        <v>11</v>
      </c>
      <c r="D23830" s="699" t="s">
        <v>108</v>
      </c>
      <c r="E23830" s="672">
        <v>373</v>
      </c>
      <c r="F23830" s="646" t="s">
        <v>75</v>
      </c>
      <c r="G23830" s="13">
        <f>SUM(A23830*E23830)</f>
        <v>22380</v>
      </c>
    </row>
    <row r="23831" spans="1:7" s="36" customFormat="1">
      <c r="A23831" s="696"/>
      <c r="B23831" s="696"/>
      <c r="C23831" s="698"/>
      <c r="D23831" s="700"/>
      <c r="E23831" s="701" t="s">
        <v>109</v>
      </c>
      <c r="F23831" s="702"/>
      <c r="G23831" s="703"/>
    </row>
    <row r="23832" spans="1:7" s="36" customFormat="1">
      <c r="A23832" s="695">
        <v>50</v>
      </c>
      <c r="B23832" s="695" t="s">
        <v>107</v>
      </c>
      <c r="C23832" s="697" t="s">
        <v>15</v>
      </c>
      <c r="D23832" s="699" t="s">
        <v>110</v>
      </c>
      <c r="E23832" s="672">
        <v>242</v>
      </c>
      <c r="F23832" s="646" t="s">
        <v>111</v>
      </c>
      <c r="G23832" s="13">
        <f>SUM(A23832*E23832)</f>
        <v>12100</v>
      </c>
    </row>
    <row r="23833" spans="1:7" s="36" customFormat="1">
      <c r="A23833" s="696"/>
      <c r="B23833" s="696"/>
      <c r="C23833" s="698"/>
      <c r="D23833" s="700"/>
      <c r="E23833" s="701" t="s">
        <v>112</v>
      </c>
      <c r="F23833" s="702"/>
      <c r="G23833" s="703"/>
    </row>
    <row r="23834" spans="1:7">
      <c r="A23834" s="695">
        <v>5</v>
      </c>
      <c r="B23834" s="695" t="s">
        <v>72</v>
      </c>
      <c r="C23834" s="697" t="s">
        <v>18</v>
      </c>
      <c r="D23834" s="699" t="s">
        <v>113</v>
      </c>
      <c r="E23834" s="672">
        <v>14748</v>
      </c>
      <c r="F23834" s="646" t="s">
        <v>75</v>
      </c>
      <c r="G23834" s="13">
        <f>SUM(A23834*E23834)</f>
        <v>73740</v>
      </c>
    </row>
    <row r="23835" spans="1:7">
      <c r="A23835" s="696"/>
      <c r="B23835" s="696"/>
      <c r="C23835" s="698"/>
      <c r="D23835" s="700"/>
      <c r="E23835" s="701" t="s">
        <v>114</v>
      </c>
      <c r="F23835" s="702"/>
      <c r="G23835" s="703"/>
    </row>
    <row r="23836" spans="1:7">
      <c r="A23836" s="645"/>
      <c r="B23836" s="645"/>
      <c r="C23836" s="646"/>
      <c r="D23836" s="647"/>
      <c r="E23836" s="648"/>
      <c r="F23836" s="50" t="s">
        <v>116</v>
      </c>
      <c r="G23836" s="51">
        <v>108220</v>
      </c>
    </row>
    <row r="23837" spans="1:7">
      <c r="A23837" s="6"/>
      <c r="B23837" s="6"/>
      <c r="C23837" s="7"/>
      <c r="D23837" s="8" t="s">
        <v>117</v>
      </c>
      <c r="E23837" s="6"/>
      <c r="F23837" s="6"/>
      <c r="G23837" s="9"/>
    </row>
    <row r="23838" spans="1:7" ht="25.5">
      <c r="A23838" s="645">
        <v>1</v>
      </c>
      <c r="B23838" s="645" t="s">
        <v>89</v>
      </c>
      <c r="C23838" s="646" t="s">
        <v>11</v>
      </c>
      <c r="D23838" s="647" t="s">
        <v>115</v>
      </c>
      <c r="E23838" s="672"/>
      <c r="F23838" s="646" t="s">
        <v>75</v>
      </c>
      <c r="G23838" s="13"/>
    </row>
    <row r="23839" spans="1:7">
      <c r="A23839" s="6"/>
      <c r="B23839" s="6"/>
      <c r="C23839" s="7"/>
      <c r="D23839" s="8" t="s">
        <v>118</v>
      </c>
      <c r="E23839" s="6"/>
      <c r="F23839" s="6"/>
      <c r="G23839" s="9"/>
    </row>
    <row r="23840" spans="1:7" ht="153">
      <c r="A23840" s="645">
        <v>60</v>
      </c>
      <c r="B23840" s="645" t="s">
        <v>107</v>
      </c>
      <c r="C23840" s="646" t="s">
        <v>11</v>
      </c>
      <c r="D23840" s="647" t="s">
        <v>119</v>
      </c>
      <c r="E23840" s="672"/>
      <c r="F23840" s="646" t="s">
        <v>111</v>
      </c>
      <c r="G23840" s="13"/>
    </row>
    <row r="23841" spans="1:7" ht="140.25">
      <c r="A23841" s="645">
        <v>10</v>
      </c>
      <c r="B23841" s="645" t="s">
        <v>72</v>
      </c>
      <c r="C23841" s="646" t="s">
        <v>15</v>
      </c>
      <c r="D23841" s="647" t="s">
        <v>120</v>
      </c>
      <c r="E23841" s="672"/>
      <c r="F23841" s="646" t="s">
        <v>75</v>
      </c>
      <c r="G23841" s="13"/>
    </row>
    <row r="23842" spans="1:7" ht="153">
      <c r="A23842" s="645">
        <v>100</v>
      </c>
      <c r="B23842" s="645" t="s">
        <v>107</v>
      </c>
      <c r="C23842" s="646" t="s">
        <v>18</v>
      </c>
      <c r="D23842" s="647" t="s">
        <v>121</v>
      </c>
      <c r="E23842" s="672"/>
      <c r="F23842" s="646" t="s">
        <v>111</v>
      </c>
      <c r="G23842" s="13"/>
    </row>
    <row r="23843" spans="1:7" ht="140.25">
      <c r="A23843" s="645">
        <v>10</v>
      </c>
      <c r="B23843" s="645" t="s">
        <v>72</v>
      </c>
      <c r="C23843" s="646" t="s">
        <v>21</v>
      </c>
      <c r="D23843" s="647" t="s">
        <v>122</v>
      </c>
      <c r="E23843" s="672"/>
      <c r="F23843" s="646" t="s">
        <v>75</v>
      </c>
      <c r="G23843" s="13"/>
    </row>
    <row r="23844" spans="1:7" ht="153">
      <c r="A23844" s="645">
        <v>100</v>
      </c>
      <c r="B23844" s="645" t="s">
        <v>107</v>
      </c>
      <c r="C23844" s="646" t="s">
        <v>25</v>
      </c>
      <c r="D23844" s="647" t="s">
        <v>123</v>
      </c>
      <c r="E23844" s="672"/>
      <c r="F23844" s="646" t="s">
        <v>111</v>
      </c>
      <c r="G23844" s="13"/>
    </row>
    <row r="23845" spans="1:7" ht="153">
      <c r="A23845" s="645">
        <v>20</v>
      </c>
      <c r="B23845" s="645" t="s">
        <v>107</v>
      </c>
      <c r="C23845" s="646" t="s">
        <v>29</v>
      </c>
      <c r="D23845" s="647" t="s">
        <v>124</v>
      </c>
      <c r="E23845" s="672"/>
      <c r="F23845" s="646" t="s">
        <v>111</v>
      </c>
      <c r="G23845" s="13"/>
    </row>
    <row r="23846" spans="1:7" ht="153">
      <c r="A23846" s="645">
        <v>8</v>
      </c>
      <c r="B23846" s="645" t="s">
        <v>72</v>
      </c>
      <c r="C23846" s="646" t="s">
        <v>33</v>
      </c>
      <c r="D23846" s="647" t="s">
        <v>125</v>
      </c>
      <c r="E23846" s="672"/>
      <c r="F23846" s="646" t="s">
        <v>75</v>
      </c>
      <c r="G23846" s="13"/>
    </row>
    <row r="23847" spans="1:7" ht="89.25">
      <c r="A23847" s="645">
        <v>6</v>
      </c>
      <c r="B23847" s="645" t="s">
        <v>72</v>
      </c>
      <c r="C23847" s="646" t="s">
        <v>36</v>
      </c>
      <c r="D23847" s="647" t="s">
        <v>126</v>
      </c>
      <c r="E23847" s="672"/>
      <c r="F23847" s="646" t="s">
        <v>75</v>
      </c>
      <c r="G23847" s="13"/>
    </row>
    <row r="23848" spans="1:7" ht="89.25">
      <c r="A23848" s="645">
        <v>3</v>
      </c>
      <c r="B23848" s="645" t="s">
        <v>72</v>
      </c>
      <c r="C23848" s="646" t="s">
        <v>40</v>
      </c>
      <c r="D23848" s="647" t="s">
        <v>127</v>
      </c>
      <c r="E23848" s="672"/>
      <c r="F23848" s="646" t="s">
        <v>75</v>
      </c>
      <c r="G23848" s="13"/>
    </row>
    <row r="23849" spans="1:7" ht="89.25">
      <c r="A23849" s="645">
        <v>2</v>
      </c>
      <c r="B23849" s="645" t="s">
        <v>72</v>
      </c>
      <c r="C23849" s="646" t="s">
        <v>44</v>
      </c>
      <c r="D23849" s="647" t="s">
        <v>128</v>
      </c>
      <c r="E23849" s="672"/>
      <c r="F23849" s="646" t="s">
        <v>75</v>
      </c>
      <c r="G23849" s="13"/>
    </row>
    <row r="23850" spans="1:7">
      <c r="A23850" s="6"/>
      <c r="B23850" s="6"/>
      <c r="C23850" s="7"/>
      <c r="D23850" s="38"/>
      <c r="E23850" s="6"/>
      <c r="F23850" s="6"/>
      <c r="G23850" s="9"/>
    </row>
    <row r="23851" spans="1:7">
      <c r="A23851" s="6"/>
      <c r="B23851" s="6"/>
      <c r="C23851" s="7"/>
      <c r="D23851" s="65"/>
      <c r="E23851" s="6"/>
      <c r="F23851" s="6"/>
      <c r="G23851" s="9"/>
    </row>
    <row r="23852" spans="1:7" s="36" customFormat="1">
      <c r="A23852" s="52" t="s">
        <v>129</v>
      </c>
      <c r="B23852" s="53"/>
      <c r="C23852" s="54" t="s">
        <v>130</v>
      </c>
      <c r="D23852" s="55"/>
      <c r="F23852" s="56" t="s">
        <v>131</v>
      </c>
      <c r="G23852" s="54"/>
    </row>
    <row r="23853" spans="1:7" s="30" customFormat="1">
      <c r="A23853" s="52" t="s">
        <v>132</v>
      </c>
      <c r="B23853" s="53"/>
      <c r="C23853" s="54" t="s">
        <v>133</v>
      </c>
      <c r="D23853" s="55"/>
      <c r="E23853" s="36"/>
      <c r="F23853" s="56" t="s">
        <v>131</v>
      </c>
    </row>
    <row r="23854" spans="1:7" s="30" customFormat="1">
      <c r="A23854" s="52" t="s">
        <v>134</v>
      </c>
      <c r="B23854" s="57"/>
      <c r="C23854" s="54" t="s">
        <v>135</v>
      </c>
      <c r="D23854" s="58"/>
      <c r="F23854" s="56" t="s">
        <v>131</v>
      </c>
    </row>
    <row r="23855" spans="1:7" s="30" customFormat="1">
      <c r="A23855" s="52" t="s">
        <v>136</v>
      </c>
      <c r="B23855" s="57"/>
      <c r="C23855" s="54" t="s">
        <v>137</v>
      </c>
      <c r="D23855" s="58"/>
      <c r="F23855" s="56" t="s">
        <v>131</v>
      </c>
    </row>
    <row r="23856" spans="1:7" s="25" customFormat="1">
      <c r="A23856" s="59"/>
      <c r="B23856" s="54"/>
      <c r="C23856" s="54"/>
      <c r="D23856" s="60"/>
      <c r="E23856" s="61" t="s">
        <v>138</v>
      </c>
      <c r="F23856" s="62"/>
      <c r="G23856" s="62"/>
    </row>
    <row r="23857" spans="1:7" s="25" customFormat="1">
      <c r="A23857" s="59"/>
      <c r="B23857" s="54"/>
      <c r="C23857" s="54"/>
      <c r="D23857" s="60"/>
      <c r="E23857" s="54"/>
      <c r="F23857" s="54"/>
      <c r="G23857" s="63"/>
    </row>
    <row r="23858" spans="1:7" s="25" customFormat="1">
      <c r="A23858" s="55" t="s">
        <v>139</v>
      </c>
      <c r="B23858" s="54"/>
      <c r="C23858" s="54"/>
      <c r="D23858" s="60"/>
      <c r="E23858" s="64" t="s">
        <v>140</v>
      </c>
      <c r="F23858" s="54"/>
      <c r="G23858" s="63"/>
    </row>
    <row r="23859" spans="1:7" s="25" customFormat="1">
      <c r="B23859" s="54"/>
      <c r="C23859" s="54"/>
      <c r="D23859" s="60"/>
      <c r="E23859" s="64" t="s">
        <v>141</v>
      </c>
      <c r="F23859" s="54"/>
      <c r="G23859" s="63"/>
    </row>
    <row r="23860" spans="1:7" s="25" customFormat="1">
      <c r="B23860" s="54"/>
      <c r="C23860" s="54"/>
      <c r="D23860" s="60"/>
      <c r="E23860" s="64" t="s">
        <v>142</v>
      </c>
      <c r="F23860" s="54"/>
      <c r="G23860" s="63"/>
    </row>
    <row r="23875" spans="1:7">
      <c r="A23875" s="741" t="s">
        <v>0</v>
      </c>
      <c r="B23875" s="741"/>
      <c r="C23875" s="741"/>
      <c r="D23875" s="741"/>
      <c r="E23875" s="741"/>
      <c r="F23875" s="741"/>
      <c r="G23875" s="741"/>
    </row>
    <row r="23876" spans="1:7">
      <c r="A23876" s="742" t="s">
        <v>1</v>
      </c>
      <c r="B23876" s="742"/>
      <c r="C23876" s="742"/>
      <c r="D23876" s="742"/>
      <c r="E23876" s="742"/>
      <c r="F23876" s="742"/>
      <c r="G23876" s="742"/>
    </row>
    <row r="23877" spans="1:7" ht="51" customHeight="1">
      <c r="A23877" s="1" t="s">
        <v>2</v>
      </c>
      <c r="B23877" s="666"/>
      <c r="C23877" s="666"/>
      <c r="D23877" s="753" t="s">
        <v>358</v>
      </c>
      <c r="E23877" s="753"/>
      <c r="F23877" s="753"/>
      <c r="G23877" s="753"/>
    </row>
    <row r="23878" spans="1:7" ht="25.5">
      <c r="A23878" s="744" t="s">
        <v>3</v>
      </c>
      <c r="B23878" s="745"/>
      <c r="C23878" s="3" t="s">
        <v>4</v>
      </c>
      <c r="D23878" s="674" t="s">
        <v>5</v>
      </c>
      <c r="E23878" s="674" t="s">
        <v>6</v>
      </c>
      <c r="F23878" s="674" t="s">
        <v>7</v>
      </c>
      <c r="G23878" s="5" t="s">
        <v>8</v>
      </c>
    </row>
    <row r="23879" spans="1:7">
      <c r="A23879" s="6"/>
      <c r="B23879" s="6"/>
      <c r="C23879" s="7"/>
      <c r="D23879" s="8" t="s">
        <v>9</v>
      </c>
      <c r="E23879" s="6"/>
      <c r="F23879" s="6"/>
      <c r="G23879" s="9"/>
    </row>
    <row r="23880" spans="1:7">
      <c r="A23880" s="695">
        <v>4000</v>
      </c>
      <c r="B23880" s="695" t="s">
        <v>10</v>
      </c>
      <c r="C23880" s="697" t="s">
        <v>11</v>
      </c>
      <c r="D23880" s="699" t="s">
        <v>241</v>
      </c>
      <c r="E23880" s="672">
        <v>3176.25</v>
      </c>
      <c r="F23880" s="646" t="s">
        <v>242</v>
      </c>
      <c r="G23880" s="20">
        <f>SUM(A23880*E23880/1000)</f>
        <v>12705</v>
      </c>
    </row>
    <row r="23881" spans="1:7">
      <c r="A23881" s="696"/>
      <c r="B23881" s="696"/>
      <c r="C23881" s="698"/>
      <c r="D23881" s="700"/>
      <c r="E23881" s="701" t="s">
        <v>180</v>
      </c>
      <c r="F23881" s="702"/>
      <c r="G23881" s="703"/>
    </row>
    <row r="23882" spans="1:7">
      <c r="A23882" s="695">
        <v>4000</v>
      </c>
      <c r="B23882" s="695" t="s">
        <v>10</v>
      </c>
      <c r="C23882" s="697" t="s">
        <v>15</v>
      </c>
      <c r="D23882" s="699" t="s">
        <v>350</v>
      </c>
      <c r="E23882" s="672">
        <v>2420</v>
      </c>
      <c r="F23882" s="646" t="s">
        <v>13</v>
      </c>
      <c r="G23882" s="20">
        <f>SUM(A23882*E23882/1000)</f>
        <v>9680</v>
      </c>
    </row>
    <row r="23883" spans="1:7">
      <c r="A23883" s="696"/>
      <c r="B23883" s="696"/>
      <c r="C23883" s="698"/>
      <c r="D23883" s="700"/>
      <c r="E23883" s="701" t="s">
        <v>351</v>
      </c>
      <c r="F23883" s="702"/>
      <c r="G23883" s="703"/>
    </row>
    <row r="23884" spans="1:7">
      <c r="A23884" s="695">
        <v>450</v>
      </c>
      <c r="B23884" s="695" t="s">
        <v>10</v>
      </c>
      <c r="C23884" s="697" t="s">
        <v>18</v>
      </c>
      <c r="D23884" s="699" t="s">
        <v>352</v>
      </c>
      <c r="E23884" s="672">
        <v>3227.5</v>
      </c>
      <c r="F23884" s="646" t="s">
        <v>13</v>
      </c>
      <c r="G23884" s="20">
        <f>SUM(A23884*E23884/100)</f>
        <v>14523.75</v>
      </c>
    </row>
    <row r="23885" spans="1:7">
      <c r="A23885" s="696"/>
      <c r="B23885" s="696"/>
      <c r="C23885" s="698"/>
      <c r="D23885" s="700"/>
      <c r="E23885" s="701" t="s">
        <v>353</v>
      </c>
      <c r="F23885" s="702"/>
      <c r="G23885" s="703"/>
    </row>
    <row r="23886" spans="1:7" s="25" customFormat="1">
      <c r="A23886" s="695">
        <v>495</v>
      </c>
      <c r="B23886" s="695" t="s">
        <v>10</v>
      </c>
      <c r="C23886" s="697" t="s">
        <v>21</v>
      </c>
      <c r="D23886" s="699" t="s">
        <v>243</v>
      </c>
      <c r="E23886" s="672">
        <v>9416.2800000000007</v>
      </c>
      <c r="F23886" s="646" t="s">
        <v>13</v>
      </c>
      <c r="G23886" s="20">
        <f>SUM(A23886*E23886/100)</f>
        <v>46610.586000000003</v>
      </c>
    </row>
    <row r="23887" spans="1:7" s="25" customFormat="1">
      <c r="A23887" s="696"/>
      <c r="B23887" s="696"/>
      <c r="C23887" s="698"/>
      <c r="D23887" s="700"/>
      <c r="E23887" s="701" t="s">
        <v>244</v>
      </c>
      <c r="F23887" s="702"/>
      <c r="G23887" s="703"/>
    </row>
    <row r="23888" spans="1:7" s="25" customFormat="1">
      <c r="A23888" s="695">
        <v>48</v>
      </c>
      <c r="B23888" s="695" t="s">
        <v>107</v>
      </c>
      <c r="C23888" s="697" t="s">
        <v>25</v>
      </c>
      <c r="D23888" s="699" t="s">
        <v>354</v>
      </c>
      <c r="E23888" s="672">
        <v>1034</v>
      </c>
      <c r="F23888" s="646" t="s">
        <v>111</v>
      </c>
      <c r="G23888" s="20">
        <f>SUM(A23888*E23888)</f>
        <v>49632</v>
      </c>
    </row>
    <row r="23889" spans="1:7" s="25" customFormat="1">
      <c r="A23889" s="696"/>
      <c r="B23889" s="696"/>
      <c r="C23889" s="698"/>
      <c r="D23889" s="700"/>
      <c r="E23889" s="701" t="s">
        <v>355</v>
      </c>
      <c r="F23889" s="702"/>
      <c r="G23889" s="703"/>
    </row>
    <row r="23890" spans="1:7">
      <c r="A23890" s="695">
        <v>5585</v>
      </c>
      <c r="B23890" s="695" t="s">
        <v>10</v>
      </c>
      <c r="C23890" s="697" t="s">
        <v>29</v>
      </c>
      <c r="D23890" s="699" t="s">
        <v>19</v>
      </c>
      <c r="E23890" s="672">
        <v>1913.21</v>
      </c>
      <c r="F23890" s="646" t="s">
        <v>13</v>
      </c>
      <c r="G23890" s="13">
        <f>SUM(A23890*E23890/100)</f>
        <v>106852.7785</v>
      </c>
    </row>
    <row r="23891" spans="1:7">
      <c r="A23891" s="696"/>
      <c r="B23891" s="696"/>
      <c r="C23891" s="698"/>
      <c r="D23891" s="700"/>
      <c r="E23891" s="701" t="s">
        <v>20</v>
      </c>
      <c r="F23891" s="702"/>
      <c r="G23891" s="703"/>
    </row>
    <row r="23892" spans="1:7">
      <c r="A23892" s="695">
        <v>500</v>
      </c>
      <c r="B23892" s="695" t="s">
        <v>10</v>
      </c>
      <c r="C23892" s="697" t="s">
        <v>33</v>
      </c>
      <c r="D23892" s="699" t="s">
        <v>16</v>
      </c>
      <c r="E23892" s="672">
        <v>11948.36</v>
      </c>
      <c r="F23892" s="646" t="s">
        <v>13</v>
      </c>
      <c r="G23892" s="13">
        <f>SUM(A23892*E23892/100)</f>
        <v>59741.8</v>
      </c>
    </row>
    <row r="23893" spans="1:7">
      <c r="A23893" s="696"/>
      <c r="B23893" s="696"/>
      <c r="C23893" s="698"/>
      <c r="D23893" s="700"/>
      <c r="E23893" s="701" t="s">
        <v>17</v>
      </c>
      <c r="F23893" s="702"/>
      <c r="G23893" s="703"/>
    </row>
    <row r="23894" spans="1:7" s="24" customFormat="1">
      <c r="A23894" s="697">
        <v>584</v>
      </c>
      <c r="B23894" s="697" t="s">
        <v>39</v>
      </c>
      <c r="C23894" s="695" t="s">
        <v>36</v>
      </c>
      <c r="D23894" s="699" t="s">
        <v>41</v>
      </c>
      <c r="E23894" s="672">
        <v>2206.6</v>
      </c>
      <c r="F23894" s="646" t="s">
        <v>42</v>
      </c>
      <c r="G23894" s="20">
        <f>SUM(A23894*E23894/100)</f>
        <v>12886.544</v>
      </c>
    </row>
    <row r="23895" spans="1:7" s="24" customFormat="1">
      <c r="A23895" s="698"/>
      <c r="B23895" s="698"/>
      <c r="C23895" s="696"/>
      <c r="D23895" s="700"/>
      <c r="E23895" s="727" t="s">
        <v>43</v>
      </c>
      <c r="F23895" s="728"/>
      <c r="G23895" s="729"/>
    </row>
    <row r="23896" spans="1:7" s="24" customFormat="1">
      <c r="A23896" s="697">
        <v>584</v>
      </c>
      <c r="B23896" s="697" t="s">
        <v>39</v>
      </c>
      <c r="C23896" s="695" t="s">
        <v>40</v>
      </c>
      <c r="D23896" s="699" t="s">
        <v>45</v>
      </c>
      <c r="E23896" s="646">
        <v>2197.52</v>
      </c>
      <c r="F23896" s="646" t="s">
        <v>42</v>
      </c>
      <c r="G23896" s="20">
        <f>SUM(A23896*E23896/100)</f>
        <v>12833.516799999999</v>
      </c>
    </row>
    <row r="23897" spans="1:7" s="24" customFormat="1">
      <c r="A23897" s="698"/>
      <c r="B23897" s="698"/>
      <c r="C23897" s="696"/>
      <c r="D23897" s="700"/>
      <c r="E23897" s="727" t="s">
        <v>46</v>
      </c>
      <c r="F23897" s="728"/>
      <c r="G23897" s="729"/>
    </row>
    <row r="23898" spans="1:7">
      <c r="A23898" s="749">
        <v>19.568999999999999</v>
      </c>
      <c r="B23898" s="697" t="s">
        <v>24</v>
      </c>
      <c r="C23898" s="695" t="s">
        <v>44</v>
      </c>
      <c r="D23898" s="711" t="s">
        <v>26</v>
      </c>
      <c r="E23898" s="672">
        <v>5001.7</v>
      </c>
      <c r="F23898" s="646" t="s">
        <v>27</v>
      </c>
      <c r="G23898" s="20">
        <f>SUM(A23898*E23898)</f>
        <v>97878.267299999992</v>
      </c>
    </row>
    <row r="23899" spans="1:7">
      <c r="A23899" s="750"/>
      <c r="B23899" s="698"/>
      <c r="C23899" s="696"/>
      <c r="D23899" s="712"/>
      <c r="E23899" s="701" t="s">
        <v>28</v>
      </c>
      <c r="F23899" s="702"/>
      <c r="G23899" s="703"/>
    </row>
    <row r="23900" spans="1:7" s="23" customFormat="1">
      <c r="A23900" s="697">
        <v>262</v>
      </c>
      <c r="B23900" s="697" t="s">
        <v>10</v>
      </c>
      <c r="C23900" s="695" t="s">
        <v>47</v>
      </c>
      <c r="D23900" s="711" t="s">
        <v>30</v>
      </c>
      <c r="E23900" s="672">
        <v>337</v>
      </c>
      <c r="F23900" s="646" t="s">
        <v>31</v>
      </c>
      <c r="G23900" s="20">
        <f>SUM(A23900*E23900)</f>
        <v>88294</v>
      </c>
    </row>
    <row r="23901" spans="1:7" s="23" customFormat="1">
      <c r="A23901" s="698"/>
      <c r="B23901" s="698"/>
      <c r="C23901" s="696"/>
      <c r="D23901" s="712"/>
      <c r="E23901" s="713" t="s">
        <v>32</v>
      </c>
      <c r="F23901" s="714"/>
      <c r="G23901" s="715"/>
    </row>
    <row r="23902" spans="1:7" ht="38.25">
      <c r="A23902" s="649"/>
      <c r="B23902" s="649"/>
      <c r="C23902" s="651" t="s">
        <v>50</v>
      </c>
      <c r="D23902" s="653" t="s">
        <v>153</v>
      </c>
      <c r="E23902" s="730"/>
      <c r="F23902" s="731"/>
      <c r="G23902" s="732"/>
    </row>
    <row r="23903" spans="1:7">
      <c r="A23903" s="695">
        <v>6958</v>
      </c>
      <c r="B23903" s="695" t="s">
        <v>39</v>
      </c>
      <c r="C23903" s="697" t="s">
        <v>154</v>
      </c>
      <c r="D23903" s="699" t="s">
        <v>331</v>
      </c>
      <c r="E23903" s="672">
        <v>4411.82</v>
      </c>
      <c r="F23903" s="646" t="s">
        <v>42</v>
      </c>
      <c r="G23903" s="20">
        <f>SUM(A23903*E23903/100)</f>
        <v>306974.43559999997</v>
      </c>
    </row>
    <row r="23904" spans="1:7">
      <c r="A23904" s="696"/>
      <c r="B23904" s="696"/>
      <c r="C23904" s="698"/>
      <c r="D23904" s="700"/>
      <c r="E23904" s="701" t="s">
        <v>332</v>
      </c>
      <c r="F23904" s="702"/>
      <c r="G23904" s="703"/>
    </row>
    <row r="23905" spans="1:7" s="30" customFormat="1">
      <c r="A23905" s="674"/>
      <c r="B23905" s="674"/>
      <c r="C23905" s="3"/>
      <c r="D23905" s="26"/>
      <c r="E23905" s="27"/>
      <c r="F23905" s="28" t="s">
        <v>77</v>
      </c>
      <c r="G23905" s="29">
        <v>823623</v>
      </c>
    </row>
    <row r="23906" spans="1:7">
      <c r="A23906" s="31"/>
      <c r="B23906" s="32"/>
      <c r="C23906" s="32"/>
      <c r="D23906" s="33" t="s">
        <v>78</v>
      </c>
      <c r="E23906" s="32"/>
      <c r="F23906" s="32"/>
      <c r="G23906" s="34"/>
    </row>
    <row r="23907" spans="1:7" s="25" customFormat="1">
      <c r="A23907" s="759">
        <v>1</v>
      </c>
      <c r="B23907" s="759" t="s">
        <v>72</v>
      </c>
      <c r="C23907" s="760" t="s">
        <v>11</v>
      </c>
      <c r="D23907" s="755" t="s">
        <v>79</v>
      </c>
      <c r="E23907" s="662">
        <v>4802.6000000000004</v>
      </c>
      <c r="F23907" s="652" t="s">
        <v>75</v>
      </c>
      <c r="G23907" s="13">
        <f>SUM(A23907*E23907)</f>
        <v>4802.6000000000004</v>
      </c>
    </row>
    <row r="23908" spans="1:7" s="25" customFormat="1">
      <c r="A23908" s="696"/>
      <c r="B23908" s="696"/>
      <c r="C23908" s="698"/>
      <c r="D23908" s="700"/>
      <c r="E23908" s="701" t="s">
        <v>80</v>
      </c>
      <c r="F23908" s="702"/>
      <c r="G23908" s="703"/>
    </row>
    <row r="23909" spans="1:7" s="36" customFormat="1">
      <c r="A23909" s="695">
        <v>2</v>
      </c>
      <c r="B23909" s="695" t="s">
        <v>72</v>
      </c>
      <c r="C23909" s="697" t="s">
        <v>15</v>
      </c>
      <c r="D23909" s="699" t="s">
        <v>81</v>
      </c>
      <c r="E23909" s="672">
        <v>2042.43</v>
      </c>
      <c r="F23909" s="646" t="s">
        <v>75</v>
      </c>
      <c r="G23909" s="13">
        <f>SUM(A23909*E23909)</f>
        <v>4084.86</v>
      </c>
    </row>
    <row r="23910" spans="1:7" s="36" customFormat="1">
      <c r="A23910" s="696"/>
      <c r="B23910" s="696"/>
      <c r="C23910" s="698"/>
      <c r="D23910" s="700"/>
      <c r="E23910" s="701" t="s">
        <v>82</v>
      </c>
      <c r="F23910" s="702"/>
      <c r="G23910" s="703"/>
    </row>
    <row r="23911" spans="1:7">
      <c r="A23911" s="695">
        <v>2</v>
      </c>
      <c r="B23911" s="695" t="s">
        <v>72</v>
      </c>
      <c r="C23911" s="697" t="s">
        <v>18</v>
      </c>
      <c r="D23911" s="699" t="s">
        <v>83</v>
      </c>
      <c r="E23911" s="672">
        <v>447.15</v>
      </c>
      <c r="F23911" s="646" t="s">
        <v>75</v>
      </c>
      <c r="G23911" s="13">
        <f>SUM(A23911*E23911)</f>
        <v>894.3</v>
      </c>
    </row>
    <row r="23912" spans="1:7">
      <c r="A23912" s="696"/>
      <c r="B23912" s="696"/>
      <c r="C23912" s="698"/>
      <c r="D23912" s="700"/>
      <c r="E23912" s="701" t="s">
        <v>84</v>
      </c>
      <c r="F23912" s="702"/>
      <c r="G23912" s="703"/>
    </row>
    <row r="23913" spans="1:7">
      <c r="A23913" s="704">
        <v>3</v>
      </c>
      <c r="B23913" s="704" t="s">
        <v>72</v>
      </c>
      <c r="C23913" s="705" t="s">
        <v>21</v>
      </c>
      <c r="D23913" s="706" t="s">
        <v>85</v>
      </c>
      <c r="E23913" s="672">
        <v>1109.46</v>
      </c>
      <c r="F23913" s="646" t="s">
        <v>75</v>
      </c>
      <c r="G23913" s="13">
        <f>SUM(A23913*E23913)</f>
        <v>3328.38</v>
      </c>
    </row>
    <row r="23914" spans="1:7">
      <c r="A23914" s="704"/>
      <c r="B23914" s="704"/>
      <c r="C23914" s="705"/>
      <c r="D23914" s="706"/>
      <c r="E23914" s="707" t="s">
        <v>86</v>
      </c>
      <c r="F23914" s="707"/>
      <c r="G23914" s="707"/>
    </row>
    <row r="23915" spans="1:7" s="36" customFormat="1">
      <c r="A23915" s="695">
        <v>2</v>
      </c>
      <c r="B23915" s="695" t="s">
        <v>72</v>
      </c>
      <c r="C23915" s="697" t="s">
        <v>25</v>
      </c>
      <c r="D23915" s="699" t="s">
        <v>87</v>
      </c>
      <c r="E23915" s="672">
        <v>509.74</v>
      </c>
      <c r="F23915" s="646" t="s">
        <v>75</v>
      </c>
      <c r="G23915" s="13">
        <f>SUM(A23915*E23915)</f>
        <v>1019.48</v>
      </c>
    </row>
    <row r="23916" spans="1:7" s="36" customFormat="1">
      <c r="A23916" s="696"/>
      <c r="B23916" s="696"/>
      <c r="C23916" s="698"/>
      <c r="D23916" s="700"/>
      <c r="E23916" s="701" t="s">
        <v>88</v>
      </c>
      <c r="F23916" s="702"/>
      <c r="G23916" s="703"/>
    </row>
    <row r="23917" spans="1:7" s="36" customFormat="1">
      <c r="A23917" s="695">
        <v>1</v>
      </c>
      <c r="B23917" s="695" t="s">
        <v>89</v>
      </c>
      <c r="C23917" s="697" t="s">
        <v>29</v>
      </c>
      <c r="D23917" s="699" t="s">
        <v>90</v>
      </c>
      <c r="E23917" s="672">
        <v>1142.24</v>
      </c>
      <c r="F23917" s="646" t="s">
        <v>75</v>
      </c>
      <c r="G23917" s="13">
        <f>SUM(A23917*E23917)</f>
        <v>1142.24</v>
      </c>
    </row>
    <row r="23918" spans="1:7" s="36" customFormat="1">
      <c r="A23918" s="696"/>
      <c r="B23918" s="696"/>
      <c r="C23918" s="698"/>
      <c r="D23918" s="700"/>
      <c r="E23918" s="701" t="s">
        <v>91</v>
      </c>
      <c r="F23918" s="702"/>
      <c r="G23918" s="703"/>
    </row>
    <row r="23919" spans="1:7">
      <c r="A23919" s="695">
        <v>1</v>
      </c>
      <c r="B23919" s="695" t="s">
        <v>89</v>
      </c>
      <c r="C23919" s="697" t="s">
        <v>33</v>
      </c>
      <c r="D23919" s="699" t="s">
        <v>92</v>
      </c>
      <c r="E23919" s="672">
        <v>4694.8</v>
      </c>
      <c r="F23919" s="646" t="s">
        <v>75</v>
      </c>
      <c r="G23919" s="13">
        <f>SUM(A23919*E23919)</f>
        <v>4694.8</v>
      </c>
    </row>
    <row r="23920" spans="1:7">
      <c r="A23920" s="696"/>
      <c r="B23920" s="696"/>
      <c r="C23920" s="698"/>
      <c r="D23920" s="700"/>
      <c r="E23920" s="701" t="s">
        <v>93</v>
      </c>
      <c r="F23920" s="702"/>
      <c r="G23920" s="703"/>
    </row>
    <row r="23921" spans="1:7">
      <c r="A23921" s="695">
        <v>1</v>
      </c>
      <c r="B23921" s="695" t="s">
        <v>89</v>
      </c>
      <c r="C23921" s="697" t="s">
        <v>36</v>
      </c>
      <c r="D23921" s="699" t="s">
        <v>94</v>
      </c>
      <c r="E23921" s="672">
        <v>938.47</v>
      </c>
      <c r="F23921" s="646" t="s">
        <v>75</v>
      </c>
      <c r="G23921" s="13">
        <f>SUM(A23921*E23921)</f>
        <v>938.47</v>
      </c>
    </row>
    <row r="23922" spans="1:7">
      <c r="A23922" s="696"/>
      <c r="B23922" s="696"/>
      <c r="C23922" s="698"/>
      <c r="D23922" s="700"/>
      <c r="E23922" s="701" t="s">
        <v>95</v>
      </c>
      <c r="F23922" s="702"/>
      <c r="G23922" s="703"/>
    </row>
    <row r="23923" spans="1:7" s="36" customFormat="1">
      <c r="A23923" s="695">
        <v>1</v>
      </c>
      <c r="B23923" s="695" t="s">
        <v>89</v>
      </c>
      <c r="C23923" s="697" t="s">
        <v>40</v>
      </c>
      <c r="D23923" s="699" t="s">
        <v>96</v>
      </c>
      <c r="E23923" s="672">
        <v>795</v>
      </c>
      <c r="F23923" s="646" t="s">
        <v>75</v>
      </c>
      <c r="G23923" s="13">
        <f>SUM(A23923*E23923)</f>
        <v>795</v>
      </c>
    </row>
    <row r="23924" spans="1:7" s="36" customFormat="1">
      <c r="A23924" s="696"/>
      <c r="B23924" s="696"/>
      <c r="C23924" s="698"/>
      <c r="D23924" s="700"/>
      <c r="E23924" s="701" t="s">
        <v>97</v>
      </c>
      <c r="F23924" s="702"/>
      <c r="G23924" s="703"/>
    </row>
    <row r="23925" spans="1:7" s="36" customFormat="1">
      <c r="A23925" s="695"/>
      <c r="B23925" s="695"/>
      <c r="C23925" s="697" t="s">
        <v>44</v>
      </c>
      <c r="D23925" s="699" t="s">
        <v>98</v>
      </c>
      <c r="E23925" s="39"/>
      <c r="F23925" s="40"/>
      <c r="G23925" s="41"/>
    </row>
    <row r="23926" spans="1:7" s="36" customFormat="1">
      <c r="A23926" s="696"/>
      <c r="B23926" s="696"/>
      <c r="C23926" s="698"/>
      <c r="D23926" s="700"/>
      <c r="E23926" s="42"/>
      <c r="F23926" s="43"/>
      <c r="G23926" s="44"/>
    </row>
    <row r="23927" spans="1:7" s="36" customFormat="1">
      <c r="A23927" s="695">
        <v>1</v>
      </c>
      <c r="B23927" s="695" t="s">
        <v>89</v>
      </c>
      <c r="C23927" s="697" t="s">
        <v>99</v>
      </c>
      <c r="D23927" s="699" t="s">
        <v>100</v>
      </c>
      <c r="E23927" s="672">
        <v>271.92</v>
      </c>
      <c r="F23927" s="646" t="s">
        <v>75</v>
      </c>
      <c r="G23927" s="13">
        <f>SUM(A23927*E23927)</f>
        <v>271.92</v>
      </c>
    </row>
    <row r="23928" spans="1:7" s="36" customFormat="1">
      <c r="A23928" s="696"/>
      <c r="B23928" s="696"/>
      <c r="C23928" s="698"/>
      <c r="D23928" s="700"/>
      <c r="E23928" s="701" t="s">
        <v>101</v>
      </c>
      <c r="F23928" s="702"/>
      <c r="G23928" s="703"/>
    </row>
    <row r="23929" spans="1:7" s="36" customFormat="1">
      <c r="A23929" s="695">
        <v>1</v>
      </c>
      <c r="B23929" s="695" t="s">
        <v>89</v>
      </c>
      <c r="C23929" s="697" t="s">
        <v>102</v>
      </c>
      <c r="D23929" s="699" t="s">
        <v>103</v>
      </c>
      <c r="E23929" s="672">
        <v>365.42</v>
      </c>
      <c r="F23929" s="646" t="s">
        <v>75</v>
      </c>
      <c r="G23929" s="13">
        <f>SUM(A23929*E23929)</f>
        <v>365.42</v>
      </c>
    </row>
    <row r="23930" spans="1:7" s="36" customFormat="1">
      <c r="A23930" s="696"/>
      <c r="B23930" s="696"/>
      <c r="C23930" s="698"/>
      <c r="D23930" s="700"/>
      <c r="E23930" s="701" t="s">
        <v>104</v>
      </c>
      <c r="F23930" s="702"/>
      <c r="G23930" s="703"/>
    </row>
    <row r="23931" spans="1:7" s="30" customFormat="1">
      <c r="A23931" s="645"/>
      <c r="B23931" s="645"/>
      <c r="C23931" s="646"/>
      <c r="D23931" s="647"/>
      <c r="E23931" s="27"/>
      <c r="F23931" s="28" t="s">
        <v>105</v>
      </c>
      <c r="G23931" s="47">
        <v>23005</v>
      </c>
    </row>
    <row r="23932" spans="1:7">
      <c r="A23932" s="645"/>
      <c r="B23932" s="645"/>
      <c r="C23932" s="646"/>
      <c r="D23932" s="48" t="s">
        <v>106</v>
      </c>
      <c r="E23932" s="648"/>
      <c r="F23932" s="648"/>
      <c r="G23932" s="648"/>
    </row>
    <row r="23933" spans="1:7" s="36" customFormat="1">
      <c r="A23933" s="695">
        <v>60</v>
      </c>
      <c r="B23933" s="695" t="s">
        <v>107</v>
      </c>
      <c r="C23933" s="697" t="s">
        <v>11</v>
      </c>
      <c r="D23933" s="699" t="s">
        <v>108</v>
      </c>
      <c r="E23933" s="672">
        <v>373</v>
      </c>
      <c r="F23933" s="646" t="s">
        <v>75</v>
      </c>
      <c r="G23933" s="13">
        <f>SUM(A23933*E23933)</f>
        <v>22380</v>
      </c>
    </row>
    <row r="23934" spans="1:7" s="36" customFormat="1">
      <c r="A23934" s="696"/>
      <c r="B23934" s="696"/>
      <c r="C23934" s="698"/>
      <c r="D23934" s="700"/>
      <c r="E23934" s="701" t="s">
        <v>109</v>
      </c>
      <c r="F23934" s="702"/>
      <c r="G23934" s="703"/>
    </row>
    <row r="23935" spans="1:7" s="36" customFormat="1">
      <c r="A23935" s="695">
        <v>50</v>
      </c>
      <c r="B23935" s="695" t="s">
        <v>107</v>
      </c>
      <c r="C23935" s="697" t="s">
        <v>15</v>
      </c>
      <c r="D23935" s="699" t="s">
        <v>110</v>
      </c>
      <c r="E23935" s="672">
        <v>242</v>
      </c>
      <c r="F23935" s="646" t="s">
        <v>111</v>
      </c>
      <c r="G23935" s="13">
        <f>SUM(A23935*E23935)</f>
        <v>12100</v>
      </c>
    </row>
    <row r="23936" spans="1:7" s="36" customFormat="1">
      <c r="A23936" s="696"/>
      <c r="B23936" s="696"/>
      <c r="C23936" s="698"/>
      <c r="D23936" s="700"/>
      <c r="E23936" s="701" t="s">
        <v>112</v>
      </c>
      <c r="F23936" s="702"/>
      <c r="G23936" s="703"/>
    </row>
    <row r="23937" spans="1:7">
      <c r="A23937" s="695">
        <v>5</v>
      </c>
      <c r="B23937" s="695" t="s">
        <v>72</v>
      </c>
      <c r="C23937" s="697" t="s">
        <v>18</v>
      </c>
      <c r="D23937" s="699" t="s">
        <v>113</v>
      </c>
      <c r="E23937" s="672">
        <v>14748</v>
      </c>
      <c r="F23937" s="646" t="s">
        <v>75</v>
      </c>
      <c r="G23937" s="13">
        <f>SUM(A23937*E23937)</f>
        <v>73740</v>
      </c>
    </row>
    <row r="23938" spans="1:7">
      <c r="A23938" s="696"/>
      <c r="B23938" s="696"/>
      <c r="C23938" s="698"/>
      <c r="D23938" s="700"/>
      <c r="E23938" s="701" t="s">
        <v>114</v>
      </c>
      <c r="F23938" s="702"/>
      <c r="G23938" s="703"/>
    </row>
    <row r="23939" spans="1:7">
      <c r="A23939" s="645"/>
      <c r="B23939" s="645"/>
      <c r="C23939" s="646"/>
      <c r="D23939" s="647"/>
      <c r="E23939" s="648"/>
      <c r="F23939" s="50" t="s">
        <v>116</v>
      </c>
      <c r="G23939" s="51">
        <v>108220</v>
      </c>
    </row>
    <row r="23940" spans="1:7">
      <c r="A23940" s="6"/>
      <c r="B23940" s="6"/>
      <c r="C23940" s="7"/>
      <c r="D23940" s="8" t="s">
        <v>117</v>
      </c>
      <c r="E23940" s="6"/>
      <c r="F23940" s="6"/>
      <c r="G23940" s="9"/>
    </row>
    <row r="23941" spans="1:7" ht="25.5">
      <c r="A23941" s="645">
        <v>1</v>
      </c>
      <c r="B23941" s="645" t="s">
        <v>89</v>
      </c>
      <c r="C23941" s="646" t="s">
        <v>11</v>
      </c>
      <c r="D23941" s="647" t="s">
        <v>115</v>
      </c>
      <c r="E23941" s="672"/>
      <c r="F23941" s="646" t="s">
        <v>75</v>
      </c>
      <c r="G23941" s="13"/>
    </row>
    <row r="23942" spans="1:7">
      <c r="A23942" s="6"/>
      <c r="B23942" s="6"/>
      <c r="C23942" s="7"/>
      <c r="D23942" s="8" t="s">
        <v>118</v>
      </c>
      <c r="E23942" s="6"/>
      <c r="F23942" s="6"/>
      <c r="G23942" s="9"/>
    </row>
    <row r="23943" spans="1:7" ht="153">
      <c r="A23943" s="645">
        <v>60</v>
      </c>
      <c r="B23943" s="645" t="s">
        <v>107</v>
      </c>
      <c r="C23943" s="646" t="s">
        <v>11</v>
      </c>
      <c r="D23943" s="647" t="s">
        <v>119</v>
      </c>
      <c r="E23943" s="672"/>
      <c r="F23943" s="646" t="s">
        <v>111</v>
      </c>
      <c r="G23943" s="13"/>
    </row>
    <row r="23944" spans="1:7" ht="140.25">
      <c r="A23944" s="645">
        <v>10</v>
      </c>
      <c r="B23944" s="645" t="s">
        <v>72</v>
      </c>
      <c r="C23944" s="646" t="s">
        <v>15</v>
      </c>
      <c r="D23944" s="647" t="s">
        <v>120</v>
      </c>
      <c r="E23944" s="672"/>
      <c r="F23944" s="646" t="s">
        <v>75</v>
      </c>
      <c r="G23944" s="13"/>
    </row>
    <row r="23945" spans="1:7" ht="153">
      <c r="A23945" s="645">
        <v>100</v>
      </c>
      <c r="B23945" s="645" t="s">
        <v>107</v>
      </c>
      <c r="C23945" s="646" t="s">
        <v>18</v>
      </c>
      <c r="D23945" s="647" t="s">
        <v>121</v>
      </c>
      <c r="E23945" s="672"/>
      <c r="F23945" s="646" t="s">
        <v>111</v>
      </c>
      <c r="G23945" s="13"/>
    </row>
    <row r="23946" spans="1:7" ht="140.25">
      <c r="A23946" s="645">
        <v>10</v>
      </c>
      <c r="B23946" s="645" t="s">
        <v>72</v>
      </c>
      <c r="C23946" s="646" t="s">
        <v>21</v>
      </c>
      <c r="D23946" s="647" t="s">
        <v>122</v>
      </c>
      <c r="E23946" s="672"/>
      <c r="F23946" s="646" t="s">
        <v>75</v>
      </c>
      <c r="G23946" s="13"/>
    </row>
    <row r="23947" spans="1:7" ht="153">
      <c r="A23947" s="645">
        <v>100</v>
      </c>
      <c r="B23947" s="645" t="s">
        <v>107</v>
      </c>
      <c r="C23947" s="646" t="s">
        <v>25</v>
      </c>
      <c r="D23947" s="647" t="s">
        <v>123</v>
      </c>
      <c r="E23947" s="672"/>
      <c r="F23947" s="646" t="s">
        <v>111</v>
      </c>
      <c r="G23947" s="13"/>
    </row>
    <row r="23948" spans="1:7" ht="153">
      <c r="A23948" s="645">
        <v>20</v>
      </c>
      <c r="B23948" s="645" t="s">
        <v>107</v>
      </c>
      <c r="C23948" s="646" t="s">
        <v>29</v>
      </c>
      <c r="D23948" s="647" t="s">
        <v>124</v>
      </c>
      <c r="E23948" s="672"/>
      <c r="F23948" s="646" t="s">
        <v>111</v>
      </c>
      <c r="G23948" s="13"/>
    </row>
    <row r="23949" spans="1:7" ht="153">
      <c r="A23949" s="645">
        <v>8</v>
      </c>
      <c r="B23949" s="645" t="s">
        <v>72</v>
      </c>
      <c r="C23949" s="646" t="s">
        <v>33</v>
      </c>
      <c r="D23949" s="647" t="s">
        <v>125</v>
      </c>
      <c r="E23949" s="672"/>
      <c r="F23949" s="646" t="s">
        <v>75</v>
      </c>
      <c r="G23949" s="13"/>
    </row>
    <row r="23950" spans="1:7" ht="89.25">
      <c r="A23950" s="645">
        <v>6</v>
      </c>
      <c r="B23950" s="645" t="s">
        <v>72</v>
      </c>
      <c r="C23950" s="646" t="s">
        <v>36</v>
      </c>
      <c r="D23950" s="647" t="s">
        <v>126</v>
      </c>
      <c r="E23950" s="672"/>
      <c r="F23950" s="646" t="s">
        <v>75</v>
      </c>
      <c r="G23950" s="13"/>
    </row>
    <row r="23951" spans="1:7" ht="89.25">
      <c r="A23951" s="645">
        <v>3</v>
      </c>
      <c r="B23951" s="645" t="s">
        <v>72</v>
      </c>
      <c r="C23951" s="646" t="s">
        <v>40</v>
      </c>
      <c r="D23951" s="647" t="s">
        <v>127</v>
      </c>
      <c r="E23951" s="672"/>
      <c r="F23951" s="646" t="s">
        <v>75</v>
      </c>
      <c r="G23951" s="13"/>
    </row>
    <row r="23952" spans="1:7" ht="89.25">
      <c r="A23952" s="645">
        <v>2</v>
      </c>
      <c r="B23952" s="645" t="s">
        <v>72</v>
      </c>
      <c r="C23952" s="646" t="s">
        <v>44</v>
      </c>
      <c r="D23952" s="647" t="s">
        <v>128</v>
      </c>
      <c r="E23952" s="672"/>
      <c r="F23952" s="646" t="s">
        <v>75</v>
      </c>
      <c r="G23952" s="13"/>
    </row>
    <row r="23953" spans="1:7">
      <c r="A23953" s="6"/>
      <c r="B23953" s="6"/>
      <c r="C23953" s="7"/>
      <c r="D23953" s="38"/>
      <c r="E23953" s="6"/>
      <c r="F23953" s="6"/>
      <c r="G23953" s="9"/>
    </row>
    <row r="23954" spans="1:7">
      <c r="A23954" s="6"/>
      <c r="B23954" s="6"/>
      <c r="C23954" s="7"/>
      <c r="D23954" s="65"/>
      <c r="E23954" s="6"/>
      <c r="F23954" s="6"/>
      <c r="G23954" s="9"/>
    </row>
    <row r="23955" spans="1:7" s="36" customFormat="1">
      <c r="A23955" s="52" t="s">
        <v>129</v>
      </c>
      <c r="B23955" s="53"/>
      <c r="C23955" s="54" t="s">
        <v>130</v>
      </c>
      <c r="D23955" s="55"/>
      <c r="F23955" s="56" t="s">
        <v>131</v>
      </c>
      <c r="G23955" s="54"/>
    </row>
    <row r="23956" spans="1:7" s="30" customFormat="1">
      <c r="A23956" s="52" t="s">
        <v>132</v>
      </c>
      <c r="B23956" s="53"/>
      <c r="C23956" s="54" t="s">
        <v>133</v>
      </c>
      <c r="D23956" s="55"/>
      <c r="E23956" s="36"/>
      <c r="F23956" s="56" t="s">
        <v>131</v>
      </c>
    </row>
    <row r="23957" spans="1:7" s="30" customFormat="1">
      <c r="A23957" s="52" t="s">
        <v>134</v>
      </c>
      <c r="B23957" s="57"/>
      <c r="C23957" s="54" t="s">
        <v>135</v>
      </c>
      <c r="D23957" s="58"/>
      <c r="F23957" s="56" t="s">
        <v>131</v>
      </c>
    </row>
    <row r="23958" spans="1:7" s="30" customFormat="1">
      <c r="A23958" s="52" t="s">
        <v>136</v>
      </c>
      <c r="B23958" s="57"/>
      <c r="C23958" s="54" t="s">
        <v>137</v>
      </c>
      <c r="D23958" s="58"/>
      <c r="F23958" s="56" t="s">
        <v>131</v>
      </c>
    </row>
    <row r="23959" spans="1:7" s="25" customFormat="1">
      <c r="A23959" s="59"/>
      <c r="B23959" s="54"/>
      <c r="C23959" s="54"/>
      <c r="D23959" s="60"/>
      <c r="E23959" s="61" t="s">
        <v>138</v>
      </c>
      <c r="F23959" s="62"/>
      <c r="G23959" s="62"/>
    </row>
    <row r="23960" spans="1:7" s="25" customFormat="1">
      <c r="A23960" s="59"/>
      <c r="B23960" s="54"/>
      <c r="C23960" s="54"/>
      <c r="D23960" s="60"/>
      <c r="E23960" s="54"/>
      <c r="F23960" s="54"/>
      <c r="G23960" s="63"/>
    </row>
    <row r="23961" spans="1:7" s="25" customFormat="1">
      <c r="A23961" s="55" t="s">
        <v>139</v>
      </c>
      <c r="B23961" s="54"/>
      <c r="C23961" s="54"/>
      <c r="D23961" s="60"/>
      <c r="E23961" s="64" t="s">
        <v>140</v>
      </c>
      <c r="F23961" s="54"/>
      <c r="G23961" s="63"/>
    </row>
    <row r="23962" spans="1:7" s="25" customFormat="1">
      <c r="B23962" s="54"/>
      <c r="C23962" s="54"/>
      <c r="D23962" s="60"/>
      <c r="E23962" s="64" t="s">
        <v>141</v>
      </c>
      <c r="F23962" s="54"/>
      <c r="G23962" s="63"/>
    </row>
    <row r="23963" spans="1:7" s="25" customFormat="1">
      <c r="B23963" s="54"/>
      <c r="C23963" s="54"/>
      <c r="D23963" s="60"/>
      <c r="E23963" s="64" t="s">
        <v>142</v>
      </c>
      <c r="F23963" s="54"/>
      <c r="G23963" s="63"/>
    </row>
    <row r="23978" spans="1:7">
      <c r="A23978" s="741" t="s">
        <v>0</v>
      </c>
      <c r="B23978" s="741"/>
      <c r="C23978" s="741"/>
      <c r="D23978" s="741"/>
      <c r="E23978" s="741"/>
      <c r="F23978" s="741"/>
      <c r="G23978" s="741"/>
    </row>
    <row r="23979" spans="1:7">
      <c r="A23979" s="742" t="s">
        <v>1</v>
      </c>
      <c r="B23979" s="742"/>
      <c r="C23979" s="742"/>
      <c r="D23979" s="742"/>
      <c r="E23979" s="742"/>
      <c r="F23979" s="742"/>
      <c r="G23979" s="742"/>
    </row>
    <row r="23980" spans="1:7" ht="47.25" customHeight="1">
      <c r="A23980" s="1" t="s">
        <v>2</v>
      </c>
      <c r="B23980" s="666"/>
      <c r="C23980" s="666"/>
      <c r="D23980" s="753" t="s">
        <v>359</v>
      </c>
      <c r="E23980" s="753"/>
      <c r="F23980" s="753"/>
      <c r="G23980" s="753"/>
    </row>
    <row r="23981" spans="1:7" ht="25.5">
      <c r="A23981" s="744" t="s">
        <v>3</v>
      </c>
      <c r="B23981" s="745"/>
      <c r="C23981" s="3" t="s">
        <v>4</v>
      </c>
      <c r="D23981" s="674" t="s">
        <v>5</v>
      </c>
      <c r="E23981" s="674" t="s">
        <v>6</v>
      </c>
      <c r="F23981" s="674" t="s">
        <v>7</v>
      </c>
      <c r="G23981" s="5" t="s">
        <v>8</v>
      </c>
    </row>
    <row r="23982" spans="1:7">
      <c r="A23982" s="6"/>
      <c r="B23982" s="6"/>
      <c r="C23982" s="7"/>
      <c r="D23982" s="8" t="s">
        <v>9</v>
      </c>
      <c r="E23982" s="6"/>
      <c r="F23982" s="6"/>
      <c r="G23982" s="9"/>
    </row>
    <row r="23983" spans="1:7">
      <c r="A23983" s="695">
        <v>407</v>
      </c>
      <c r="B23983" s="695" t="s">
        <v>10</v>
      </c>
      <c r="C23983" s="697" t="s">
        <v>11</v>
      </c>
      <c r="D23983" s="699" t="s">
        <v>37</v>
      </c>
      <c r="E23983" s="672">
        <v>12674.36</v>
      </c>
      <c r="F23983" s="646" t="s">
        <v>13</v>
      </c>
      <c r="G23983" s="20">
        <f>SUM(A23983*E23983/100)</f>
        <v>51584.645200000006</v>
      </c>
    </row>
    <row r="23984" spans="1:7">
      <c r="A23984" s="696"/>
      <c r="B23984" s="696"/>
      <c r="C23984" s="698"/>
      <c r="D23984" s="700"/>
      <c r="E23984" s="701" t="s">
        <v>38</v>
      </c>
      <c r="F23984" s="702"/>
      <c r="G23984" s="703"/>
    </row>
    <row r="23985" spans="1:7" s="24" customFormat="1">
      <c r="A23985" s="697">
        <v>822</v>
      </c>
      <c r="B23985" s="697" t="s">
        <v>39</v>
      </c>
      <c r="C23985" s="695" t="s">
        <v>15</v>
      </c>
      <c r="D23985" s="699" t="s">
        <v>41</v>
      </c>
      <c r="E23985" s="672">
        <v>2206.6</v>
      </c>
      <c r="F23985" s="646" t="s">
        <v>42</v>
      </c>
      <c r="G23985" s="20">
        <f>SUM(A23985*E23985/100)</f>
        <v>18138.252</v>
      </c>
    </row>
    <row r="23986" spans="1:7" s="24" customFormat="1">
      <c r="A23986" s="698"/>
      <c r="B23986" s="698"/>
      <c r="C23986" s="696"/>
      <c r="D23986" s="700"/>
      <c r="E23986" s="727" t="s">
        <v>43</v>
      </c>
      <c r="F23986" s="728"/>
      <c r="G23986" s="729"/>
    </row>
    <row r="23987" spans="1:7" s="24" customFormat="1">
      <c r="A23987" s="697">
        <v>360</v>
      </c>
      <c r="B23987" s="697" t="s">
        <v>39</v>
      </c>
      <c r="C23987" s="695" t="s">
        <v>18</v>
      </c>
      <c r="D23987" s="699" t="s">
        <v>45</v>
      </c>
      <c r="E23987" s="646">
        <v>2197.52</v>
      </c>
      <c r="F23987" s="646" t="s">
        <v>42</v>
      </c>
      <c r="G23987" s="20">
        <f>SUM(A23987*E23987/100)</f>
        <v>7911.0719999999992</v>
      </c>
    </row>
    <row r="23988" spans="1:7" s="24" customFormat="1">
      <c r="A23988" s="698"/>
      <c r="B23988" s="698"/>
      <c r="C23988" s="696"/>
      <c r="D23988" s="700"/>
      <c r="E23988" s="727" t="s">
        <v>46</v>
      </c>
      <c r="F23988" s="728"/>
      <c r="G23988" s="729"/>
    </row>
    <row r="23989" spans="1:7">
      <c r="A23989" s="695">
        <v>128</v>
      </c>
      <c r="B23989" s="695" t="s">
        <v>39</v>
      </c>
      <c r="C23989" s="697" t="s">
        <v>21</v>
      </c>
      <c r="D23989" s="699" t="s">
        <v>211</v>
      </c>
      <c r="E23989" s="672">
        <v>726.12</v>
      </c>
      <c r="F23989" s="646" t="s">
        <v>165</v>
      </c>
      <c r="G23989" s="20">
        <f>SUM(A23989*E23989)</f>
        <v>92943.360000000001</v>
      </c>
    </row>
    <row r="23990" spans="1:7">
      <c r="A23990" s="696"/>
      <c r="B23990" s="696"/>
      <c r="C23990" s="698"/>
      <c r="D23990" s="700"/>
      <c r="E23990" s="701" t="s">
        <v>345</v>
      </c>
      <c r="F23990" s="702"/>
      <c r="G23990" s="703"/>
    </row>
    <row r="23991" spans="1:7">
      <c r="A23991" s="695">
        <v>2050</v>
      </c>
      <c r="B23991" s="695" t="s">
        <v>39</v>
      </c>
      <c r="C23991" s="697" t="s">
        <v>25</v>
      </c>
      <c r="D23991" s="699" t="s">
        <v>360</v>
      </c>
      <c r="E23991" s="672">
        <v>47651.56</v>
      </c>
      <c r="F23991" s="646" t="s">
        <v>42</v>
      </c>
      <c r="G23991" s="20">
        <f>SUM(A23991*E23991/100)</f>
        <v>976856.98</v>
      </c>
    </row>
    <row r="23992" spans="1:7" ht="138.75" customHeight="1">
      <c r="A23992" s="696"/>
      <c r="B23992" s="696"/>
      <c r="C23992" s="698"/>
      <c r="D23992" s="700"/>
      <c r="E23992" s="701" t="s">
        <v>361</v>
      </c>
      <c r="F23992" s="702"/>
      <c r="G23992" s="703"/>
    </row>
    <row r="23993" spans="1:7" s="30" customFormat="1">
      <c r="A23993" s="3"/>
      <c r="B23993" s="3"/>
      <c r="C23993" s="674"/>
      <c r="D23993" s="26"/>
      <c r="E23993" s="27"/>
      <c r="F23993" s="28" t="s">
        <v>362</v>
      </c>
      <c r="G23993" s="29">
        <v>1147435</v>
      </c>
    </row>
    <row r="23994" spans="1:7">
      <c r="A23994" s="75"/>
      <c r="B23994" s="75"/>
      <c r="C23994" s="76"/>
      <c r="D23994" s="77"/>
      <c r="E23994" s="78"/>
      <c r="F23994" s="79"/>
      <c r="G23994" s="80"/>
    </row>
    <row r="23995" spans="1:7">
      <c r="A23995" s="75"/>
      <c r="B23995" s="75"/>
      <c r="C23995" s="76"/>
      <c r="D23995" s="77"/>
      <c r="E23995" s="78"/>
      <c r="F23995" s="79"/>
      <c r="G23995" s="80"/>
    </row>
    <row r="23996" spans="1:7">
      <c r="A23996" s="75"/>
      <c r="B23996" s="75"/>
      <c r="C23996" s="76"/>
      <c r="D23996" s="77"/>
      <c r="E23996" s="78"/>
      <c r="F23996" s="79"/>
      <c r="G23996" s="80"/>
    </row>
    <row r="23997" spans="1:7" s="36" customFormat="1">
      <c r="A23997" s="52" t="s">
        <v>129</v>
      </c>
      <c r="B23997" s="53"/>
      <c r="C23997" s="54" t="s">
        <v>130</v>
      </c>
      <c r="D23997" s="55"/>
      <c r="F23997" s="56" t="s">
        <v>131</v>
      </c>
      <c r="G23997" s="54"/>
    </row>
    <row r="23998" spans="1:7" s="25" customFormat="1">
      <c r="A23998" s="59"/>
      <c r="B23998" s="54"/>
      <c r="C23998" s="54"/>
      <c r="D23998" s="60"/>
      <c r="E23998" s="61" t="s">
        <v>138</v>
      </c>
      <c r="F23998" s="62"/>
      <c r="G23998" s="62"/>
    </row>
    <row r="23999" spans="1:7" s="25" customFormat="1">
      <c r="A23999" s="59"/>
      <c r="B23999" s="54"/>
      <c r="C23999" s="54"/>
      <c r="D23999" s="60"/>
      <c r="E23999" s="54"/>
      <c r="F23999" s="54"/>
      <c r="G23999" s="63"/>
    </row>
    <row r="24000" spans="1:7" s="25" customFormat="1">
      <c r="A24000" s="55" t="s">
        <v>139</v>
      </c>
      <c r="B24000" s="54"/>
      <c r="C24000" s="54"/>
      <c r="D24000" s="60"/>
      <c r="E24000" s="64" t="s">
        <v>140</v>
      </c>
      <c r="F24000" s="54"/>
      <c r="G24000" s="63"/>
    </row>
    <row r="24001" spans="2:7" s="25" customFormat="1">
      <c r="B24001" s="54"/>
      <c r="C24001" s="54"/>
      <c r="D24001" s="60"/>
      <c r="E24001" s="64" t="s">
        <v>141</v>
      </c>
      <c r="F24001" s="54"/>
      <c r="G24001" s="63"/>
    </row>
    <row r="24002" spans="2:7" s="25" customFormat="1">
      <c r="B24002" s="54"/>
      <c r="C24002" s="54"/>
      <c r="D24002" s="60"/>
      <c r="E24002" s="64" t="s">
        <v>142</v>
      </c>
      <c r="F24002" s="54"/>
      <c r="G24002" s="63"/>
    </row>
    <row r="24038" spans="1:7">
      <c r="A24038" s="741" t="s">
        <v>0</v>
      </c>
      <c r="B24038" s="741"/>
      <c r="C24038" s="741"/>
      <c r="D24038" s="741"/>
      <c r="E24038" s="741"/>
      <c r="F24038" s="741"/>
      <c r="G24038" s="741"/>
    </row>
    <row r="24039" spans="1:7">
      <c r="A24039" s="742" t="s">
        <v>1</v>
      </c>
      <c r="B24039" s="742"/>
      <c r="C24039" s="742"/>
      <c r="D24039" s="742"/>
      <c r="E24039" s="742"/>
      <c r="F24039" s="742"/>
      <c r="G24039" s="742"/>
    </row>
    <row r="24040" spans="1:7" ht="54.75" customHeight="1">
      <c r="A24040" s="1" t="s">
        <v>2</v>
      </c>
      <c r="B24040" s="666"/>
      <c r="C24040" s="666"/>
      <c r="D24040" s="756" t="s">
        <v>381</v>
      </c>
      <c r="E24040" s="756"/>
      <c r="F24040" s="756"/>
      <c r="G24040" s="756"/>
    </row>
    <row r="24041" spans="1:7" ht="25.5">
      <c r="A24041" s="744" t="s">
        <v>3</v>
      </c>
      <c r="B24041" s="745"/>
      <c r="C24041" s="3" t="s">
        <v>4</v>
      </c>
      <c r="D24041" s="91" t="s">
        <v>5</v>
      </c>
      <c r="E24041" s="674" t="s">
        <v>6</v>
      </c>
      <c r="F24041" s="674" t="s">
        <v>7</v>
      </c>
      <c r="G24041" s="5" t="s">
        <v>8</v>
      </c>
    </row>
    <row r="24042" spans="1:7">
      <c r="A24042" s="664"/>
      <c r="B24042" s="665"/>
      <c r="C24042" s="3"/>
      <c r="D24042" s="104" t="s">
        <v>382</v>
      </c>
      <c r="E24042" s="674"/>
      <c r="F24042" s="674"/>
      <c r="G24042" s="5"/>
    </row>
    <row r="24043" spans="1:7">
      <c r="A24043" s="697">
        <v>38</v>
      </c>
      <c r="B24043" s="697" t="s">
        <v>39</v>
      </c>
      <c r="C24043" s="695" t="s">
        <v>11</v>
      </c>
      <c r="D24043" s="699" t="s">
        <v>383</v>
      </c>
      <c r="E24043" s="672">
        <v>16100</v>
      </c>
      <c r="F24043" s="646" t="s">
        <v>75</v>
      </c>
      <c r="G24043" s="20">
        <f>SUM(A24043*E24043)</f>
        <v>611800</v>
      </c>
    </row>
    <row r="24044" spans="1:7">
      <c r="A24044" s="698"/>
      <c r="B24044" s="698"/>
      <c r="C24044" s="696"/>
      <c r="D24044" s="700"/>
      <c r="E24044" s="727" t="s">
        <v>384</v>
      </c>
      <c r="F24044" s="728"/>
      <c r="G24044" s="729"/>
    </row>
    <row r="24045" spans="1:7">
      <c r="A24045" s="697">
        <v>1135</v>
      </c>
      <c r="B24045" s="697" t="s">
        <v>39</v>
      </c>
      <c r="C24045" s="695" t="s">
        <v>15</v>
      </c>
      <c r="D24045" s="699" t="s">
        <v>385</v>
      </c>
      <c r="E24045" s="672">
        <v>428</v>
      </c>
      <c r="F24045" s="646" t="s">
        <v>75</v>
      </c>
      <c r="G24045" s="20">
        <f>SUM(A24045*E24045)</f>
        <v>485780</v>
      </c>
    </row>
    <row r="24046" spans="1:7">
      <c r="A24046" s="698"/>
      <c r="B24046" s="698"/>
      <c r="C24046" s="696"/>
      <c r="D24046" s="700"/>
      <c r="E24046" s="727" t="s">
        <v>386</v>
      </c>
      <c r="F24046" s="728"/>
      <c r="G24046" s="729"/>
    </row>
    <row r="24047" spans="1:7">
      <c r="A24047" s="697">
        <v>19</v>
      </c>
      <c r="B24047" s="697" t="s">
        <v>39</v>
      </c>
      <c r="C24047" s="695" t="s">
        <v>18</v>
      </c>
      <c r="D24047" s="699" t="s">
        <v>387</v>
      </c>
      <c r="E24047" s="672">
        <v>5301</v>
      </c>
      <c r="F24047" s="646" t="s">
        <v>75</v>
      </c>
      <c r="G24047" s="20">
        <f>SUM(A24047*E24047)</f>
        <v>100719</v>
      </c>
    </row>
    <row r="24048" spans="1:7">
      <c r="A24048" s="698"/>
      <c r="B24048" s="698"/>
      <c r="C24048" s="696"/>
      <c r="D24048" s="700"/>
      <c r="E24048" s="727" t="s">
        <v>388</v>
      </c>
      <c r="F24048" s="728"/>
      <c r="G24048" s="729"/>
    </row>
    <row r="24049" spans="1:7">
      <c r="A24049" s="664"/>
      <c r="B24049" s="665"/>
      <c r="C24049" s="3"/>
      <c r="D24049" s="91"/>
      <c r="E24049" s="674"/>
      <c r="F24049" s="28" t="s">
        <v>389</v>
      </c>
      <c r="G24049" s="105">
        <v>1198299</v>
      </c>
    </row>
    <row r="24050" spans="1:7">
      <c r="A24050" s="6"/>
      <c r="B24050" s="6"/>
      <c r="C24050" s="7"/>
      <c r="D24050" s="65"/>
      <c r="E24050" s="6"/>
      <c r="F24050" s="93"/>
      <c r="G24050" s="106"/>
    </row>
    <row r="24051" spans="1:7">
      <c r="A24051" s="6"/>
      <c r="B24051" s="6"/>
      <c r="C24051" s="7"/>
      <c r="D24051" s="65"/>
      <c r="E24051" s="6"/>
      <c r="F24051" s="93"/>
      <c r="G24051" s="106"/>
    </row>
    <row r="24052" spans="1:7">
      <c r="A24052" s="6"/>
      <c r="B24052" s="6"/>
      <c r="C24052" s="7"/>
      <c r="D24052" s="65"/>
      <c r="E24052" s="6"/>
      <c r="F24052" s="93"/>
      <c r="G24052" s="106"/>
    </row>
    <row r="24053" spans="1:7" s="25" customFormat="1">
      <c r="A24053" s="52" t="s">
        <v>302</v>
      </c>
      <c r="B24053" s="53"/>
      <c r="C24053" s="54" t="s">
        <v>390</v>
      </c>
      <c r="D24053" s="55"/>
      <c r="E24053" s="54" t="s">
        <v>131</v>
      </c>
      <c r="F24053" s="63"/>
      <c r="G24053" s="54"/>
    </row>
    <row r="24054" spans="1:7" s="25" customFormat="1">
      <c r="A24054" s="59"/>
      <c r="B24054" s="54"/>
      <c r="C24054" s="54"/>
      <c r="D24054" s="60"/>
      <c r="E24054" s="54"/>
      <c r="F24054" s="107"/>
      <c r="G24054" s="53"/>
    </row>
    <row r="24055" spans="1:7" s="25" customFormat="1">
      <c r="A24055" s="59"/>
      <c r="B24055" s="54"/>
      <c r="C24055" s="54"/>
      <c r="D24055" s="60"/>
      <c r="E24055" s="54"/>
      <c r="F24055" s="54"/>
      <c r="G24055" s="63"/>
    </row>
    <row r="24056" spans="1:7" s="25" customFormat="1">
      <c r="A24056" s="59"/>
      <c r="B24056" s="54"/>
      <c r="C24056" s="54"/>
      <c r="D24056" s="60"/>
      <c r="E24056" s="54"/>
      <c r="F24056" s="54"/>
      <c r="G24056" s="63"/>
    </row>
    <row r="24057" spans="1:7" s="25" customFormat="1">
      <c r="A24057" s="59"/>
      <c r="B24057" s="54"/>
      <c r="C24057" s="54"/>
      <c r="D24057" s="60"/>
      <c r="E24057" s="64" t="s">
        <v>140</v>
      </c>
      <c r="F24057" s="54"/>
      <c r="G24057" s="63"/>
    </row>
    <row r="24058" spans="1:7" s="25" customFormat="1">
      <c r="A24058" s="55" t="s">
        <v>139</v>
      </c>
      <c r="B24058" s="54"/>
      <c r="C24058" s="54"/>
      <c r="D24058" s="60"/>
      <c r="E24058" s="64" t="s">
        <v>141</v>
      </c>
      <c r="F24058" s="54"/>
      <c r="G24058" s="63"/>
    </row>
    <row r="24059" spans="1:7" s="25" customFormat="1">
      <c r="A24059" s="59"/>
      <c r="B24059" s="54"/>
      <c r="C24059" s="54"/>
      <c r="D24059" s="60"/>
      <c r="E24059" s="64" t="s">
        <v>142</v>
      </c>
      <c r="F24059" s="54"/>
      <c r="G24059" s="63"/>
    </row>
    <row r="24060" spans="1:7" s="25" customFormat="1">
      <c r="A24060" s="59"/>
      <c r="B24060" s="54"/>
      <c r="C24060" s="54"/>
      <c r="D24060" s="60"/>
      <c r="E24060" s="64"/>
      <c r="F24060" s="54"/>
      <c r="G24060" s="63"/>
    </row>
    <row r="24098" spans="1:7">
      <c r="A24098" s="741" t="s">
        <v>0</v>
      </c>
      <c r="B24098" s="741"/>
      <c r="C24098" s="741"/>
      <c r="D24098" s="741"/>
      <c r="E24098" s="741"/>
      <c r="F24098" s="741"/>
      <c r="G24098" s="741"/>
    </row>
    <row r="24099" spans="1:7">
      <c r="A24099" s="742" t="s">
        <v>1</v>
      </c>
      <c r="B24099" s="742"/>
      <c r="C24099" s="742"/>
      <c r="D24099" s="742"/>
      <c r="E24099" s="742"/>
      <c r="F24099" s="742"/>
      <c r="G24099" s="742"/>
    </row>
    <row r="24100" spans="1:7" ht="31.5" customHeight="1">
      <c r="A24100" s="1" t="s">
        <v>2</v>
      </c>
      <c r="B24100" s="666"/>
      <c r="C24100" s="666"/>
      <c r="D24100" s="754" t="s">
        <v>363</v>
      </c>
      <c r="E24100" s="754"/>
      <c r="F24100" s="754"/>
      <c r="G24100" s="754"/>
    </row>
    <row r="24101" spans="1:7" ht="25.5">
      <c r="A24101" s="744" t="s">
        <v>3</v>
      </c>
      <c r="B24101" s="745"/>
      <c r="C24101" s="3" t="s">
        <v>4</v>
      </c>
      <c r="D24101" s="674" t="s">
        <v>5</v>
      </c>
      <c r="E24101" s="674" t="s">
        <v>6</v>
      </c>
      <c r="F24101" s="674" t="s">
        <v>7</v>
      </c>
      <c r="G24101" s="5" t="s">
        <v>8</v>
      </c>
    </row>
    <row r="24102" spans="1:7">
      <c r="A24102" s="6"/>
      <c r="B24102" s="6"/>
      <c r="C24102" s="7"/>
      <c r="D24102" s="8" t="s">
        <v>364</v>
      </c>
      <c r="E24102" s="6"/>
      <c r="F24102" s="6"/>
      <c r="G24102" s="9"/>
    </row>
    <row r="24103" spans="1:7">
      <c r="A24103" s="695">
        <v>625</v>
      </c>
      <c r="B24103" s="695" t="s">
        <v>10</v>
      </c>
      <c r="C24103" s="697" t="s">
        <v>11</v>
      </c>
      <c r="D24103" s="699" t="s">
        <v>241</v>
      </c>
      <c r="E24103" s="672">
        <v>3176.25</v>
      </c>
      <c r="F24103" s="646" t="s">
        <v>242</v>
      </c>
      <c r="G24103" s="20">
        <f>SUM(A24103*E24103/1000)</f>
        <v>1985.15625</v>
      </c>
    </row>
    <row r="24104" spans="1:7">
      <c r="A24104" s="696"/>
      <c r="B24104" s="696"/>
      <c r="C24104" s="698"/>
      <c r="D24104" s="700"/>
      <c r="E24104" s="701" t="s">
        <v>180</v>
      </c>
      <c r="F24104" s="702"/>
      <c r="G24104" s="703"/>
    </row>
    <row r="24105" spans="1:7">
      <c r="A24105" s="695">
        <v>125</v>
      </c>
      <c r="B24105" s="695" t="s">
        <v>10</v>
      </c>
      <c r="C24105" s="651" t="s">
        <v>15</v>
      </c>
      <c r="D24105" s="699" t="s">
        <v>12</v>
      </c>
      <c r="E24105" s="672">
        <v>8694.9500000000007</v>
      </c>
      <c r="F24105" s="646" t="s">
        <v>13</v>
      </c>
      <c r="G24105" s="13">
        <f>SUM(A24105*E24105/100)</f>
        <v>10868.6875</v>
      </c>
    </row>
    <row r="24106" spans="1:7">
      <c r="A24106" s="696"/>
      <c r="B24106" s="696"/>
      <c r="C24106" s="652"/>
      <c r="D24106" s="700"/>
      <c r="E24106" s="701" t="s">
        <v>14</v>
      </c>
      <c r="F24106" s="702"/>
      <c r="G24106" s="703"/>
    </row>
    <row r="24107" spans="1:7">
      <c r="A24107" s="695">
        <v>225</v>
      </c>
      <c r="B24107" s="695" t="s">
        <v>10</v>
      </c>
      <c r="C24107" s="697" t="s">
        <v>18</v>
      </c>
      <c r="D24107" s="699" t="s">
        <v>309</v>
      </c>
      <c r="E24107" s="672">
        <v>17723</v>
      </c>
      <c r="F24107" s="646" t="s">
        <v>13</v>
      </c>
      <c r="G24107" s="13">
        <f>SUM(A24107*E24107/100)</f>
        <v>39876.75</v>
      </c>
    </row>
    <row r="24108" spans="1:7">
      <c r="A24108" s="696"/>
      <c r="B24108" s="696"/>
      <c r="C24108" s="698"/>
      <c r="D24108" s="700"/>
      <c r="E24108" s="701" t="s">
        <v>310</v>
      </c>
      <c r="F24108" s="702"/>
      <c r="G24108" s="703"/>
    </row>
    <row r="24109" spans="1:7">
      <c r="A24109" s="695">
        <v>313</v>
      </c>
      <c r="B24109" s="695" t="s">
        <v>10</v>
      </c>
      <c r="C24109" s="697" t="s">
        <v>21</v>
      </c>
      <c r="D24109" s="699" t="s">
        <v>245</v>
      </c>
      <c r="E24109" s="672">
        <v>25321</v>
      </c>
      <c r="F24109" s="646" t="s">
        <v>13</v>
      </c>
      <c r="G24109" s="13">
        <f>SUM(A24109*E24109/100)</f>
        <v>79254.73</v>
      </c>
    </row>
    <row r="24110" spans="1:7">
      <c r="A24110" s="696"/>
      <c r="B24110" s="696"/>
      <c r="C24110" s="698"/>
      <c r="D24110" s="700"/>
      <c r="E24110" s="701" t="s">
        <v>316</v>
      </c>
      <c r="F24110" s="702"/>
      <c r="G24110" s="703"/>
    </row>
    <row r="24111" spans="1:7">
      <c r="A24111" s="709">
        <v>4.59</v>
      </c>
      <c r="B24111" s="697" t="s">
        <v>24</v>
      </c>
      <c r="C24111" s="695" t="s">
        <v>25</v>
      </c>
      <c r="D24111" s="711" t="s">
        <v>26</v>
      </c>
      <c r="E24111" s="672">
        <v>5001.7</v>
      </c>
      <c r="F24111" s="646" t="s">
        <v>27</v>
      </c>
      <c r="G24111" s="20">
        <f>SUM(A24111*E24111)</f>
        <v>22957.803</v>
      </c>
    </row>
    <row r="24112" spans="1:7">
      <c r="A24112" s="710"/>
      <c r="B24112" s="698"/>
      <c r="C24112" s="696"/>
      <c r="D24112" s="712"/>
      <c r="E24112" s="701" t="s">
        <v>28</v>
      </c>
      <c r="F24112" s="702"/>
      <c r="G24112" s="703"/>
    </row>
    <row r="24113" spans="1:7" s="23" customFormat="1">
      <c r="A24113" s="697">
        <v>63</v>
      </c>
      <c r="B24113" s="697" t="s">
        <v>10</v>
      </c>
      <c r="C24113" s="695" t="s">
        <v>29</v>
      </c>
      <c r="D24113" s="711" t="s">
        <v>30</v>
      </c>
      <c r="E24113" s="672">
        <v>337</v>
      </c>
      <c r="F24113" s="646" t="s">
        <v>31</v>
      </c>
      <c r="G24113" s="20">
        <f>SUM(A24113*E24113)</f>
        <v>21231</v>
      </c>
    </row>
    <row r="24114" spans="1:7" s="23" customFormat="1">
      <c r="A24114" s="698"/>
      <c r="B24114" s="698"/>
      <c r="C24114" s="696"/>
      <c r="D24114" s="712"/>
      <c r="E24114" s="713" t="s">
        <v>32</v>
      </c>
      <c r="F24114" s="714"/>
      <c r="G24114" s="715"/>
    </row>
    <row r="24115" spans="1:7">
      <c r="A24115" s="695">
        <v>483</v>
      </c>
      <c r="B24115" s="695" t="s">
        <v>10</v>
      </c>
      <c r="C24115" s="697" t="s">
        <v>33</v>
      </c>
      <c r="D24115" s="699" t="s">
        <v>204</v>
      </c>
      <c r="E24115" s="672">
        <v>12346.65</v>
      </c>
      <c r="F24115" s="646" t="s">
        <v>13</v>
      </c>
      <c r="G24115" s="20">
        <f>SUM(A24115*E24115/100)</f>
        <v>59634.319500000005</v>
      </c>
    </row>
    <row r="24116" spans="1:7">
      <c r="A24116" s="696"/>
      <c r="B24116" s="696"/>
      <c r="C24116" s="698"/>
      <c r="D24116" s="700"/>
      <c r="E24116" s="701" t="s">
        <v>205</v>
      </c>
      <c r="F24116" s="702"/>
      <c r="G24116" s="703"/>
    </row>
    <row r="24117" spans="1:7" s="24" customFormat="1">
      <c r="A24117" s="697">
        <v>630</v>
      </c>
      <c r="B24117" s="697" t="s">
        <v>39</v>
      </c>
      <c r="C24117" s="695" t="s">
        <v>36</v>
      </c>
      <c r="D24117" s="699" t="s">
        <v>41</v>
      </c>
      <c r="E24117" s="672">
        <v>2206.6</v>
      </c>
      <c r="F24117" s="646" t="s">
        <v>42</v>
      </c>
      <c r="G24117" s="20">
        <f>SUM(A24117*E24117/100)</f>
        <v>13901.58</v>
      </c>
    </row>
    <row r="24118" spans="1:7" s="24" customFormat="1">
      <c r="A24118" s="698"/>
      <c r="B24118" s="698"/>
      <c r="C24118" s="696"/>
      <c r="D24118" s="700"/>
      <c r="E24118" s="727" t="s">
        <v>43</v>
      </c>
      <c r="F24118" s="728"/>
      <c r="G24118" s="729"/>
    </row>
    <row r="24119" spans="1:7" s="24" customFormat="1">
      <c r="A24119" s="697">
        <v>630</v>
      </c>
      <c r="B24119" s="697" t="s">
        <v>39</v>
      </c>
      <c r="C24119" s="695" t="s">
        <v>40</v>
      </c>
      <c r="D24119" s="699" t="s">
        <v>45</v>
      </c>
      <c r="E24119" s="646">
        <v>2197.52</v>
      </c>
      <c r="F24119" s="646" t="s">
        <v>42</v>
      </c>
      <c r="G24119" s="20">
        <f>SUM(A24119*E24119/100)</f>
        <v>13844.376</v>
      </c>
    </row>
    <row r="24120" spans="1:7" s="24" customFormat="1">
      <c r="A24120" s="698"/>
      <c r="B24120" s="698"/>
      <c r="C24120" s="696"/>
      <c r="D24120" s="700"/>
      <c r="E24120" s="727" t="s">
        <v>46</v>
      </c>
      <c r="F24120" s="728"/>
      <c r="G24120" s="729"/>
    </row>
    <row r="24121" spans="1:7">
      <c r="A24121" s="695">
        <v>600</v>
      </c>
      <c r="B24121" s="695" t="s">
        <v>39</v>
      </c>
      <c r="C24121" s="697" t="s">
        <v>44</v>
      </c>
      <c r="D24121" s="699" t="s">
        <v>318</v>
      </c>
      <c r="E24121" s="672">
        <v>1213.58</v>
      </c>
      <c r="F24121" s="646" t="s">
        <v>42</v>
      </c>
      <c r="G24121" s="20">
        <f>SUM(A24121*E24121/100)</f>
        <v>7281.48</v>
      </c>
    </row>
    <row r="24122" spans="1:7">
      <c r="A24122" s="696"/>
      <c r="B24122" s="696"/>
      <c r="C24122" s="698"/>
      <c r="D24122" s="700"/>
      <c r="E24122" s="701" t="s">
        <v>319</v>
      </c>
      <c r="F24122" s="702"/>
      <c r="G24122" s="703"/>
    </row>
    <row r="24123" spans="1:7">
      <c r="A24123" s="695">
        <v>630</v>
      </c>
      <c r="B24123" s="695" t="s">
        <v>39</v>
      </c>
      <c r="C24123" s="697" t="s">
        <v>47</v>
      </c>
      <c r="D24123" s="699" t="s">
        <v>64</v>
      </c>
      <c r="E24123" s="672">
        <v>829.95</v>
      </c>
      <c r="F24123" s="646" t="s">
        <v>42</v>
      </c>
      <c r="G24123" s="13">
        <f>SUM(A24123*E24123/100)</f>
        <v>5228.6850000000004</v>
      </c>
    </row>
    <row r="24124" spans="1:7">
      <c r="A24124" s="696"/>
      <c r="B24124" s="696"/>
      <c r="C24124" s="698"/>
      <c r="D24124" s="700"/>
      <c r="E24124" s="701" t="s">
        <v>343</v>
      </c>
      <c r="F24124" s="702"/>
      <c r="G24124" s="703"/>
    </row>
    <row r="24125" spans="1:7">
      <c r="A24125" s="695">
        <v>100</v>
      </c>
      <c r="B24125" s="695" t="s">
        <v>39</v>
      </c>
      <c r="C24125" s="697" t="s">
        <v>50</v>
      </c>
      <c r="D24125" s="699" t="s">
        <v>365</v>
      </c>
      <c r="E24125" s="672">
        <v>25283.360000000001</v>
      </c>
      <c r="F24125" s="646" t="s">
        <v>42</v>
      </c>
      <c r="G24125" s="13">
        <f>SUM(A24125*E24125/100)</f>
        <v>25283.360000000001</v>
      </c>
    </row>
    <row r="24126" spans="1:7">
      <c r="A24126" s="696"/>
      <c r="B24126" s="696"/>
      <c r="C24126" s="698"/>
      <c r="D24126" s="700"/>
      <c r="E24126" s="701" t="s">
        <v>366</v>
      </c>
      <c r="F24126" s="702"/>
      <c r="G24126" s="703"/>
    </row>
    <row r="24127" spans="1:7">
      <c r="A24127" s="695">
        <v>100</v>
      </c>
      <c r="B24127" s="695" t="s">
        <v>107</v>
      </c>
      <c r="C24127" s="697" t="s">
        <v>54</v>
      </c>
      <c r="D24127" s="699" t="s">
        <v>367</v>
      </c>
      <c r="E24127" s="672">
        <v>169.18</v>
      </c>
      <c r="F24127" s="646" t="s">
        <v>111</v>
      </c>
      <c r="G24127" s="13">
        <f>SUM(A24127*E24127)</f>
        <v>16918</v>
      </c>
    </row>
    <row r="24128" spans="1:7" ht="50.25" customHeight="1">
      <c r="A24128" s="696"/>
      <c r="B24128" s="696"/>
      <c r="C24128" s="698"/>
      <c r="D24128" s="700"/>
      <c r="E24128" s="701" t="s">
        <v>368</v>
      </c>
      <c r="F24128" s="702"/>
      <c r="G24128" s="703"/>
    </row>
    <row r="24129" spans="1:7" s="30" customFormat="1">
      <c r="A24129" s="674"/>
      <c r="B24129" s="674"/>
      <c r="C24129" s="3"/>
      <c r="D24129" s="26"/>
      <c r="E24129" s="27"/>
      <c r="F24129" s="28" t="s">
        <v>369</v>
      </c>
      <c r="G24129" s="29">
        <v>318265</v>
      </c>
    </row>
    <row r="24130" spans="1:7" s="30" customFormat="1">
      <c r="A24130" s="6"/>
      <c r="B24130" s="6"/>
      <c r="C24130" s="7"/>
      <c r="D24130" s="101"/>
      <c r="E24130" s="92"/>
      <c r="F24130" s="93"/>
      <c r="G24130" s="102"/>
    </row>
    <row r="24131" spans="1:7">
      <c r="A24131" s="6"/>
      <c r="B24131" s="6"/>
      <c r="C24131" s="7"/>
      <c r="D24131" s="103" t="s">
        <v>370</v>
      </c>
      <c r="E24131" s="6"/>
      <c r="F24131" s="6"/>
      <c r="G24131" s="9"/>
    </row>
    <row r="24132" spans="1:7">
      <c r="A24132" s="695">
        <v>200</v>
      </c>
      <c r="B24132" s="695" t="s">
        <v>10</v>
      </c>
      <c r="C24132" s="697" t="s">
        <v>11</v>
      </c>
      <c r="D24132" s="699" t="s">
        <v>241</v>
      </c>
      <c r="E24132" s="672">
        <v>3176.25</v>
      </c>
      <c r="F24132" s="646" t="s">
        <v>242</v>
      </c>
      <c r="G24132" s="20">
        <f>SUM(A24132*E24132/1000)</f>
        <v>635.25</v>
      </c>
    </row>
    <row r="24133" spans="1:7">
      <c r="A24133" s="696"/>
      <c r="B24133" s="696"/>
      <c r="C24133" s="698"/>
      <c r="D24133" s="700"/>
      <c r="E24133" s="701" t="s">
        <v>180</v>
      </c>
      <c r="F24133" s="702"/>
      <c r="G24133" s="703"/>
    </row>
    <row r="24134" spans="1:7">
      <c r="A24134" s="695">
        <v>38</v>
      </c>
      <c r="B24134" s="695" t="s">
        <v>10</v>
      </c>
      <c r="C24134" s="651" t="s">
        <v>15</v>
      </c>
      <c r="D24134" s="699" t="s">
        <v>12</v>
      </c>
      <c r="E24134" s="672">
        <v>8694.9500000000007</v>
      </c>
      <c r="F24134" s="646" t="s">
        <v>13</v>
      </c>
      <c r="G24134" s="13">
        <f>SUM(A24134*E24134/100)</f>
        <v>3304.0810000000001</v>
      </c>
    </row>
    <row r="24135" spans="1:7">
      <c r="A24135" s="696"/>
      <c r="B24135" s="696"/>
      <c r="C24135" s="652"/>
      <c r="D24135" s="700"/>
      <c r="E24135" s="701" t="s">
        <v>14</v>
      </c>
      <c r="F24135" s="702"/>
      <c r="G24135" s="703"/>
    </row>
    <row r="24136" spans="1:7">
      <c r="A24136" s="697">
        <v>186</v>
      </c>
      <c r="B24136" s="697" t="s">
        <v>10</v>
      </c>
      <c r="C24136" s="695" t="s">
        <v>18</v>
      </c>
      <c r="D24136" s="711" t="s">
        <v>30</v>
      </c>
      <c r="E24136" s="672">
        <v>337</v>
      </c>
      <c r="F24136" s="646" t="s">
        <v>31</v>
      </c>
      <c r="G24136" s="20">
        <v>62682</v>
      </c>
    </row>
    <row r="24137" spans="1:7">
      <c r="A24137" s="698"/>
      <c r="B24137" s="698"/>
      <c r="C24137" s="696"/>
      <c r="D24137" s="712"/>
      <c r="E24137" s="713" t="s">
        <v>32</v>
      </c>
      <c r="F24137" s="714"/>
      <c r="G24137" s="715"/>
    </row>
    <row r="24138" spans="1:7">
      <c r="A24138" s="749">
        <v>3.5270000000000001</v>
      </c>
      <c r="B24138" s="697" t="s">
        <v>24</v>
      </c>
      <c r="C24138" s="695" t="s">
        <v>21</v>
      </c>
      <c r="D24138" s="711" t="s">
        <v>26</v>
      </c>
      <c r="E24138" s="672">
        <v>5001.7</v>
      </c>
      <c r="F24138" s="646" t="s">
        <v>27</v>
      </c>
      <c r="G24138" s="20">
        <f>SUM(A24138*E24138)</f>
        <v>17640.995900000002</v>
      </c>
    </row>
    <row r="24139" spans="1:7">
      <c r="A24139" s="750"/>
      <c r="B24139" s="698"/>
      <c r="C24139" s="696"/>
      <c r="D24139" s="712"/>
      <c r="E24139" s="701" t="s">
        <v>28</v>
      </c>
      <c r="F24139" s="702"/>
      <c r="G24139" s="703"/>
    </row>
    <row r="24140" spans="1:7">
      <c r="A24140" s="695">
        <v>140</v>
      </c>
      <c r="B24140" s="695" t="s">
        <v>39</v>
      </c>
      <c r="C24140" s="697" t="s">
        <v>25</v>
      </c>
      <c r="D24140" s="699" t="s">
        <v>311</v>
      </c>
      <c r="E24140" s="672">
        <v>594.57000000000005</v>
      </c>
      <c r="F24140" s="646" t="s">
        <v>42</v>
      </c>
      <c r="G24140" s="20">
        <f>SUM(A24140*E24140)</f>
        <v>83239.8</v>
      </c>
    </row>
    <row r="24141" spans="1:7" ht="45.75" customHeight="1">
      <c r="A24141" s="696"/>
      <c r="B24141" s="696"/>
      <c r="C24141" s="698"/>
      <c r="D24141" s="700"/>
      <c r="E24141" s="701" t="s">
        <v>312</v>
      </c>
      <c r="F24141" s="702"/>
      <c r="G24141" s="703"/>
    </row>
    <row r="24142" spans="1:7">
      <c r="A24142" s="695">
        <v>140</v>
      </c>
      <c r="B24142" s="695" t="s">
        <v>39</v>
      </c>
      <c r="C24142" s="697" t="s">
        <v>29</v>
      </c>
      <c r="D24142" s="699" t="s">
        <v>214</v>
      </c>
      <c r="E24142" s="672">
        <v>1270.83</v>
      </c>
      <c r="F24142" s="646" t="s">
        <v>42</v>
      </c>
      <c r="G24142" s="20">
        <f>SUM(A24142*E24142/100)</f>
        <v>1779.1619999999998</v>
      </c>
    </row>
    <row r="24143" spans="1:7" ht="40.5" customHeight="1">
      <c r="A24143" s="696"/>
      <c r="B24143" s="696"/>
      <c r="C24143" s="698"/>
      <c r="D24143" s="700"/>
      <c r="E24143" s="701" t="s">
        <v>371</v>
      </c>
      <c r="F24143" s="702"/>
      <c r="G24143" s="703"/>
    </row>
    <row r="24144" spans="1:7">
      <c r="A24144" s="674"/>
      <c r="B24144" s="674"/>
      <c r="C24144" s="3"/>
      <c r="D24144" s="26"/>
      <c r="E24144" s="27"/>
      <c r="F24144" s="28" t="s">
        <v>372</v>
      </c>
      <c r="G24144" s="29">
        <v>169281</v>
      </c>
    </row>
    <row r="24145" spans="1:7">
      <c r="A24145" s="6"/>
      <c r="B24145" s="6"/>
      <c r="C24145" s="7"/>
      <c r="D24145" s="99"/>
      <c r="E24145" s="6"/>
      <c r="F24145" s="6"/>
      <c r="G24145" s="9"/>
    </row>
    <row r="24146" spans="1:7" s="36" customFormat="1">
      <c r="A24146" s="52" t="s">
        <v>373</v>
      </c>
      <c r="B24146" s="53"/>
      <c r="C24146" s="54" t="s">
        <v>130</v>
      </c>
      <c r="D24146" s="55"/>
      <c r="F24146" s="56" t="s">
        <v>131</v>
      </c>
      <c r="G24146" s="54"/>
    </row>
    <row r="24147" spans="1:7" s="25" customFormat="1">
      <c r="A24147" s="59"/>
      <c r="B24147" s="54"/>
      <c r="C24147" s="54"/>
      <c r="D24147" s="60"/>
      <c r="E24147" s="61" t="s">
        <v>138</v>
      </c>
      <c r="F24147" s="62"/>
      <c r="G24147" s="62"/>
    </row>
    <row r="24148" spans="1:7" s="25" customFormat="1">
      <c r="A24148" s="59"/>
      <c r="B24148" s="54"/>
      <c r="C24148" s="54"/>
      <c r="D24148" s="60"/>
      <c r="E24148" s="54"/>
      <c r="F24148" s="54"/>
      <c r="G24148" s="63"/>
    </row>
    <row r="24149" spans="1:7" s="25" customFormat="1">
      <c r="A24149" s="55" t="s">
        <v>139</v>
      </c>
      <c r="B24149" s="54"/>
      <c r="C24149" s="54"/>
      <c r="D24149" s="60"/>
      <c r="E24149" s="64" t="s">
        <v>140</v>
      </c>
      <c r="F24149" s="54"/>
      <c r="G24149" s="63"/>
    </row>
    <row r="24150" spans="1:7" s="25" customFormat="1">
      <c r="B24150" s="54"/>
      <c r="C24150" s="54"/>
      <c r="D24150" s="60"/>
      <c r="E24150" s="64" t="s">
        <v>141</v>
      </c>
      <c r="F24150" s="54"/>
      <c r="G24150" s="63"/>
    </row>
    <row r="24151" spans="1:7" s="25" customFormat="1">
      <c r="B24151" s="54"/>
      <c r="C24151" s="54"/>
      <c r="D24151" s="60"/>
      <c r="E24151" s="64" t="s">
        <v>142</v>
      </c>
      <c r="F24151" s="54"/>
      <c r="G24151" s="63"/>
    </row>
    <row r="24170" spans="1:7">
      <c r="A24170" s="741" t="s">
        <v>0</v>
      </c>
      <c r="B24170" s="741"/>
      <c r="C24170" s="741"/>
      <c r="D24170" s="741"/>
      <c r="E24170" s="741"/>
      <c r="F24170" s="741"/>
      <c r="G24170" s="741"/>
    </row>
    <row r="24171" spans="1:7">
      <c r="A24171" s="742" t="s">
        <v>1</v>
      </c>
      <c r="B24171" s="742"/>
      <c r="C24171" s="742"/>
      <c r="D24171" s="742"/>
      <c r="E24171" s="742"/>
      <c r="F24171" s="742"/>
      <c r="G24171" s="742"/>
    </row>
    <row r="24172" spans="1:7" ht="41.25" customHeight="1">
      <c r="A24172" s="1" t="s">
        <v>2</v>
      </c>
      <c r="B24172" s="666"/>
      <c r="C24172" s="666"/>
      <c r="D24172" s="756" t="s">
        <v>896</v>
      </c>
      <c r="E24172" s="756"/>
      <c r="F24172" s="756"/>
      <c r="G24172" s="756"/>
    </row>
    <row r="24173" spans="1:7" ht="25.5">
      <c r="A24173" s="770" t="s">
        <v>3</v>
      </c>
      <c r="B24173" s="770"/>
      <c r="C24173" s="3" t="s">
        <v>4</v>
      </c>
      <c r="D24173" s="91" t="s">
        <v>5</v>
      </c>
      <c r="E24173" s="674" t="s">
        <v>6</v>
      </c>
      <c r="F24173" s="674" t="s">
        <v>7</v>
      </c>
      <c r="G24173" s="5" t="s">
        <v>8</v>
      </c>
    </row>
    <row r="24174" spans="1:7">
      <c r="A24174" s="6"/>
      <c r="B24174" s="6"/>
      <c r="C24174" s="7"/>
      <c r="D24174" s="231" t="s">
        <v>897</v>
      </c>
      <c r="E24174" s="6"/>
      <c r="F24174" s="6"/>
      <c r="G24174" s="9"/>
    </row>
    <row r="24175" spans="1:7">
      <c r="A24175" s="697">
        <v>21751</v>
      </c>
      <c r="B24175" s="697" t="s">
        <v>39</v>
      </c>
      <c r="C24175" s="695" t="s">
        <v>11</v>
      </c>
      <c r="D24175" s="699" t="s">
        <v>898</v>
      </c>
      <c r="E24175" s="672">
        <v>2717</v>
      </c>
      <c r="F24175" s="646" t="s">
        <v>42</v>
      </c>
      <c r="G24175" s="20">
        <f>SUM(A24175*E24175/100)</f>
        <v>590974.67000000004</v>
      </c>
    </row>
    <row r="24176" spans="1:7" ht="105.75" customHeight="1">
      <c r="A24176" s="698"/>
      <c r="B24176" s="698"/>
      <c r="C24176" s="696"/>
      <c r="D24176" s="700"/>
      <c r="E24176" s="701" t="s">
        <v>269</v>
      </c>
      <c r="F24176" s="702"/>
      <c r="G24176" s="703"/>
    </row>
    <row r="24177" spans="1:7">
      <c r="A24177" s="697">
        <v>6670</v>
      </c>
      <c r="B24177" s="697" t="s">
        <v>39</v>
      </c>
      <c r="C24177" s="695" t="s">
        <v>15</v>
      </c>
      <c r="D24177" s="699" t="s">
        <v>58</v>
      </c>
      <c r="E24177" s="672">
        <v>1079.6500000000001</v>
      </c>
      <c r="F24177" s="646" t="s">
        <v>42</v>
      </c>
      <c r="G24177" s="13">
        <f>SUM(A24177*E24177/100)</f>
        <v>72012.655000000013</v>
      </c>
    </row>
    <row r="24178" spans="1:7">
      <c r="A24178" s="698"/>
      <c r="B24178" s="698"/>
      <c r="C24178" s="696"/>
      <c r="D24178" s="700"/>
      <c r="E24178" s="701" t="s">
        <v>59</v>
      </c>
      <c r="F24178" s="702"/>
      <c r="G24178" s="703"/>
    </row>
    <row r="24179" spans="1:7" s="200" customFormat="1">
      <c r="A24179" s="695">
        <v>211</v>
      </c>
      <c r="B24179" s="695" t="s">
        <v>39</v>
      </c>
      <c r="C24179" s="651" t="s">
        <v>18</v>
      </c>
      <c r="D24179" s="699" t="s">
        <v>264</v>
      </c>
      <c r="E24179" s="672">
        <v>30509.77</v>
      </c>
      <c r="F24179" s="646" t="s">
        <v>42</v>
      </c>
      <c r="G24179" s="20">
        <f>SUM(A24179*E24179/100)</f>
        <v>64375.614699999998</v>
      </c>
    </row>
    <row r="24180" spans="1:7" s="200" customFormat="1" ht="49.5" customHeight="1">
      <c r="A24180" s="696"/>
      <c r="B24180" s="696"/>
      <c r="C24180" s="652"/>
      <c r="D24180" s="700"/>
      <c r="E24180" s="701" t="s">
        <v>159</v>
      </c>
      <c r="F24180" s="702"/>
      <c r="G24180" s="703"/>
    </row>
    <row r="24181" spans="1:7" s="25" customFormat="1">
      <c r="A24181" s="697">
        <v>356</v>
      </c>
      <c r="B24181" s="697" t="s">
        <v>39</v>
      </c>
      <c r="C24181" s="695" t="s">
        <v>21</v>
      </c>
      <c r="D24181" s="699" t="s">
        <v>164</v>
      </c>
      <c r="E24181" s="672">
        <v>1273.76</v>
      </c>
      <c r="F24181" s="646" t="s">
        <v>165</v>
      </c>
      <c r="G24181" s="20">
        <f>SUM(A24181*E24181)</f>
        <v>453458.56</v>
      </c>
    </row>
    <row r="24182" spans="1:7" s="25" customFormat="1" ht="78.75" customHeight="1">
      <c r="A24182" s="698"/>
      <c r="B24182" s="698"/>
      <c r="C24182" s="696"/>
      <c r="D24182" s="700"/>
      <c r="E24182" s="701" t="s">
        <v>166</v>
      </c>
      <c r="F24182" s="702"/>
      <c r="G24182" s="703"/>
    </row>
    <row r="24183" spans="1:7">
      <c r="A24183" s="697">
        <v>712</v>
      </c>
      <c r="B24183" s="697" t="s">
        <v>39</v>
      </c>
      <c r="C24183" s="695" t="s">
        <v>25</v>
      </c>
      <c r="D24183" s="699" t="s">
        <v>860</v>
      </c>
      <c r="E24183" s="672">
        <v>3841.75</v>
      </c>
      <c r="F24183" s="646" t="s">
        <v>42</v>
      </c>
      <c r="G24183" s="20">
        <f>SUM(A24183*E24183/100)</f>
        <v>27353.26</v>
      </c>
    </row>
    <row r="24184" spans="1:7">
      <c r="A24184" s="698"/>
      <c r="B24184" s="698"/>
      <c r="C24184" s="696"/>
      <c r="D24184" s="700"/>
      <c r="E24184" s="701" t="s">
        <v>861</v>
      </c>
      <c r="F24184" s="702"/>
      <c r="G24184" s="703"/>
    </row>
    <row r="24185" spans="1:7">
      <c r="A24185" s="697">
        <v>5513</v>
      </c>
      <c r="B24185" s="697" t="s">
        <v>39</v>
      </c>
      <c r="C24185" s="695" t="s">
        <v>29</v>
      </c>
      <c r="D24185" s="699" t="s">
        <v>270</v>
      </c>
      <c r="E24185" s="672">
        <v>1948.1</v>
      </c>
      <c r="F24185" s="646" t="s">
        <v>42</v>
      </c>
      <c r="G24185" s="20">
        <f>SUM(A24185*E24185/100)</f>
        <v>107398.75299999998</v>
      </c>
    </row>
    <row r="24186" spans="1:7" ht="82.5" customHeight="1">
      <c r="A24186" s="698"/>
      <c r="B24186" s="698"/>
      <c r="C24186" s="696"/>
      <c r="D24186" s="700"/>
      <c r="E24186" s="701" t="s">
        <v>271</v>
      </c>
      <c r="F24186" s="702"/>
      <c r="G24186" s="703"/>
    </row>
    <row r="24187" spans="1:7">
      <c r="A24187" s="697">
        <v>168</v>
      </c>
      <c r="B24187" s="697" t="s">
        <v>39</v>
      </c>
      <c r="C24187" s="695" t="s">
        <v>33</v>
      </c>
      <c r="D24187" s="699" t="s">
        <v>172</v>
      </c>
      <c r="E24187" s="672">
        <v>190.72</v>
      </c>
      <c r="F24187" s="646" t="s">
        <v>165</v>
      </c>
      <c r="G24187" s="13">
        <f>SUM(A24187*E24187)</f>
        <v>32040.959999999999</v>
      </c>
    </row>
    <row r="24188" spans="1:7">
      <c r="A24188" s="698"/>
      <c r="B24188" s="698"/>
      <c r="C24188" s="696"/>
      <c r="D24188" s="700"/>
      <c r="E24188" s="701" t="s">
        <v>173</v>
      </c>
      <c r="F24188" s="702"/>
      <c r="G24188" s="703"/>
    </row>
    <row r="24189" spans="1:7">
      <c r="A24189" s="695">
        <v>602</v>
      </c>
      <c r="B24189" s="695" t="s">
        <v>10</v>
      </c>
      <c r="C24189" s="697" t="s">
        <v>36</v>
      </c>
      <c r="D24189" s="699" t="s">
        <v>241</v>
      </c>
      <c r="E24189" s="672">
        <v>3176.25</v>
      </c>
      <c r="F24189" s="646" t="s">
        <v>242</v>
      </c>
      <c r="G24189" s="20">
        <f>SUM(A24189*E24189/1000)</f>
        <v>1912.1025</v>
      </c>
    </row>
    <row r="24190" spans="1:7">
      <c r="A24190" s="696"/>
      <c r="B24190" s="696"/>
      <c r="C24190" s="698"/>
      <c r="D24190" s="700"/>
      <c r="E24190" s="701" t="s">
        <v>180</v>
      </c>
      <c r="F24190" s="702"/>
      <c r="G24190" s="703"/>
    </row>
    <row r="24191" spans="1:7">
      <c r="A24191" s="695">
        <v>120</v>
      </c>
      <c r="B24191" s="695" t="s">
        <v>10</v>
      </c>
      <c r="C24191" s="697" t="s">
        <v>40</v>
      </c>
      <c r="D24191" s="699" t="s">
        <v>243</v>
      </c>
      <c r="E24191" s="672">
        <v>9416.2800000000007</v>
      </c>
      <c r="F24191" s="646" t="s">
        <v>13</v>
      </c>
      <c r="G24191" s="20">
        <f>SUM(A24191*E24191/100)</f>
        <v>11299.536</v>
      </c>
    </row>
    <row r="24192" spans="1:7">
      <c r="A24192" s="696"/>
      <c r="B24192" s="696"/>
      <c r="C24192" s="698"/>
      <c r="D24192" s="700"/>
      <c r="E24192" s="701" t="s">
        <v>244</v>
      </c>
      <c r="F24192" s="702"/>
      <c r="G24192" s="703"/>
    </row>
    <row r="24193" spans="1:7" s="25" customFormat="1">
      <c r="A24193" s="695">
        <v>340</v>
      </c>
      <c r="B24193" s="695" t="s">
        <v>10</v>
      </c>
      <c r="C24193" s="697" t="s">
        <v>44</v>
      </c>
      <c r="D24193" s="699" t="s">
        <v>752</v>
      </c>
      <c r="E24193" s="672">
        <v>194.16</v>
      </c>
      <c r="F24193" s="646" t="s">
        <v>165</v>
      </c>
      <c r="G24193" s="20">
        <f>SUM(A24193*E24193)</f>
        <v>66014.399999999994</v>
      </c>
    </row>
    <row r="24194" spans="1:7" s="25" customFormat="1" ht="68.25" customHeight="1">
      <c r="A24194" s="696"/>
      <c r="B24194" s="696"/>
      <c r="C24194" s="698"/>
      <c r="D24194" s="700"/>
      <c r="E24194" s="701" t="s">
        <v>753</v>
      </c>
      <c r="F24194" s="702"/>
      <c r="G24194" s="703"/>
    </row>
    <row r="24195" spans="1:7">
      <c r="A24195" s="697">
        <v>486</v>
      </c>
      <c r="B24195" s="697" t="s">
        <v>39</v>
      </c>
      <c r="C24195" s="695" t="s">
        <v>47</v>
      </c>
      <c r="D24195" s="699" t="s">
        <v>280</v>
      </c>
      <c r="E24195" s="672">
        <v>25293.42</v>
      </c>
      <c r="F24195" s="646" t="s">
        <v>42</v>
      </c>
      <c r="G24195" s="20">
        <f>SUM(A24195*E24195/100)</f>
        <v>122926.02119999999</v>
      </c>
    </row>
    <row r="24196" spans="1:7" ht="44.25" customHeight="1">
      <c r="A24196" s="698"/>
      <c r="B24196" s="698"/>
      <c r="C24196" s="696"/>
      <c r="D24196" s="700"/>
      <c r="E24196" s="701" t="s">
        <v>281</v>
      </c>
      <c r="F24196" s="702"/>
      <c r="G24196" s="703"/>
    </row>
    <row r="24197" spans="1:7" s="36" customFormat="1">
      <c r="A24197" s="697">
        <v>199</v>
      </c>
      <c r="B24197" s="697" t="s">
        <v>10</v>
      </c>
      <c r="C24197" s="695" t="s">
        <v>50</v>
      </c>
      <c r="D24197" s="699" t="s">
        <v>200</v>
      </c>
      <c r="E24197" s="662">
        <v>1285.6300000000001</v>
      </c>
      <c r="F24197" s="652" t="s">
        <v>147</v>
      </c>
      <c r="G24197" s="232">
        <f>SUM(A24197*E24197/100)</f>
        <v>2558.4037000000003</v>
      </c>
    </row>
    <row r="24198" spans="1:7" s="36" customFormat="1" ht="30.75" customHeight="1">
      <c r="A24198" s="698"/>
      <c r="B24198" s="698"/>
      <c r="C24198" s="696"/>
      <c r="D24198" s="700"/>
      <c r="E24198" s="701" t="s">
        <v>201</v>
      </c>
      <c r="F24198" s="702"/>
      <c r="G24198" s="703"/>
    </row>
    <row r="24199" spans="1:7">
      <c r="A24199" s="695">
        <v>923</v>
      </c>
      <c r="B24199" s="695" t="s">
        <v>10</v>
      </c>
      <c r="C24199" s="697" t="s">
        <v>54</v>
      </c>
      <c r="D24199" s="699" t="s">
        <v>37</v>
      </c>
      <c r="E24199" s="672">
        <v>12674.36</v>
      </c>
      <c r="F24199" s="646" t="s">
        <v>13</v>
      </c>
      <c r="G24199" s="20">
        <f>SUM(A24199*E24199/100)</f>
        <v>116984.34280000001</v>
      </c>
    </row>
    <row r="24200" spans="1:7">
      <c r="A24200" s="696"/>
      <c r="B24200" s="696"/>
      <c r="C24200" s="698"/>
      <c r="D24200" s="700"/>
      <c r="E24200" s="701" t="s">
        <v>38</v>
      </c>
      <c r="F24200" s="702"/>
      <c r="G24200" s="703"/>
    </row>
    <row r="24201" spans="1:7" s="24" customFormat="1">
      <c r="A24201" s="697">
        <v>963</v>
      </c>
      <c r="B24201" s="697" t="s">
        <v>39</v>
      </c>
      <c r="C24201" s="695" t="s">
        <v>57</v>
      </c>
      <c r="D24201" s="699" t="s">
        <v>41</v>
      </c>
      <c r="E24201" s="672">
        <v>2206.6</v>
      </c>
      <c r="F24201" s="646" t="s">
        <v>42</v>
      </c>
      <c r="G24201" s="20">
        <f>SUM(A24201*E24201/100)</f>
        <v>21249.557999999997</v>
      </c>
    </row>
    <row r="24202" spans="1:7" s="24" customFormat="1">
      <c r="A24202" s="698"/>
      <c r="B24202" s="698"/>
      <c r="C24202" s="696"/>
      <c r="D24202" s="700"/>
      <c r="E24202" s="727" t="s">
        <v>43</v>
      </c>
      <c r="F24202" s="728"/>
      <c r="G24202" s="729"/>
    </row>
    <row r="24203" spans="1:7" s="24" customFormat="1">
      <c r="A24203" s="697">
        <v>963</v>
      </c>
      <c r="B24203" s="697" t="s">
        <v>39</v>
      </c>
      <c r="C24203" s="695" t="s">
        <v>60</v>
      </c>
      <c r="D24203" s="699" t="s">
        <v>45</v>
      </c>
      <c r="E24203" s="646">
        <v>2197.52</v>
      </c>
      <c r="F24203" s="646" t="s">
        <v>42</v>
      </c>
      <c r="G24203" s="20">
        <f>SUM(A24203*E24203/100)</f>
        <v>21162.117599999998</v>
      </c>
    </row>
    <row r="24204" spans="1:7" s="24" customFormat="1">
      <c r="A24204" s="698"/>
      <c r="B24204" s="698"/>
      <c r="C24204" s="696"/>
      <c r="D24204" s="700"/>
      <c r="E24204" s="727" t="s">
        <v>46</v>
      </c>
      <c r="F24204" s="728"/>
      <c r="G24204" s="729"/>
    </row>
    <row r="24205" spans="1:7">
      <c r="A24205" s="697">
        <v>90</v>
      </c>
      <c r="B24205" s="697" t="s">
        <v>107</v>
      </c>
      <c r="C24205" s="697" t="s">
        <v>63</v>
      </c>
      <c r="D24205" s="699" t="s">
        <v>282</v>
      </c>
      <c r="E24205" s="672">
        <v>104.22</v>
      </c>
      <c r="F24205" s="646" t="s">
        <v>111</v>
      </c>
      <c r="G24205" s="20">
        <f>SUM(A24205*E24205)</f>
        <v>9379.7999999999993</v>
      </c>
    </row>
    <row r="24206" spans="1:7" ht="51.75" customHeight="1">
      <c r="A24206" s="698"/>
      <c r="B24206" s="698"/>
      <c r="C24206" s="698"/>
      <c r="D24206" s="700"/>
      <c r="E24206" s="701" t="s">
        <v>283</v>
      </c>
      <c r="F24206" s="702"/>
      <c r="G24206" s="703"/>
    </row>
    <row r="24207" spans="1:7">
      <c r="A24207" s="697">
        <v>331</v>
      </c>
      <c r="B24207" s="697" t="s">
        <v>39</v>
      </c>
      <c r="C24207" s="697" t="s">
        <v>66</v>
      </c>
      <c r="D24207" s="699" t="s">
        <v>899</v>
      </c>
      <c r="E24207" s="672">
        <v>1647.69</v>
      </c>
      <c r="F24207" s="646" t="s">
        <v>165</v>
      </c>
      <c r="G24207" s="20">
        <f>SUM(A24207*E24207)</f>
        <v>545385.39</v>
      </c>
    </row>
    <row r="24208" spans="1:7" ht="97.5" customHeight="1">
      <c r="A24208" s="698"/>
      <c r="B24208" s="698"/>
      <c r="C24208" s="698"/>
      <c r="D24208" s="700"/>
      <c r="E24208" s="701" t="s">
        <v>900</v>
      </c>
      <c r="F24208" s="702"/>
      <c r="G24208" s="703"/>
    </row>
    <row r="24209" spans="1:7">
      <c r="A24209" s="697">
        <v>126</v>
      </c>
      <c r="B24209" s="697" t="s">
        <v>39</v>
      </c>
      <c r="C24209" s="697" t="s">
        <v>69</v>
      </c>
      <c r="D24209" s="699" t="s">
        <v>901</v>
      </c>
      <c r="E24209" s="672">
        <v>1507.66</v>
      </c>
      <c r="F24209" s="646" t="s">
        <v>165</v>
      </c>
      <c r="G24209" s="20">
        <f>SUM(A24209*E24209)</f>
        <v>189965.16</v>
      </c>
    </row>
    <row r="24210" spans="1:7">
      <c r="A24210" s="698"/>
      <c r="B24210" s="698"/>
      <c r="C24210" s="698"/>
      <c r="D24210" s="700"/>
      <c r="E24210" s="701" t="s">
        <v>902</v>
      </c>
      <c r="F24210" s="702"/>
      <c r="G24210" s="703"/>
    </row>
    <row r="24211" spans="1:7" s="30" customFormat="1">
      <c r="A24211" s="674"/>
      <c r="B24211" s="674"/>
      <c r="C24211" s="3"/>
      <c r="D24211" s="91"/>
      <c r="E24211" s="674"/>
      <c r="F24211" s="28" t="s">
        <v>903</v>
      </c>
      <c r="G24211" s="233">
        <v>2454637</v>
      </c>
    </row>
    <row r="24212" spans="1:7">
      <c r="A24212" s="172"/>
      <c r="D24212" s="185" t="s">
        <v>904</v>
      </c>
      <c r="G24212" s="174"/>
    </row>
    <row r="24213" spans="1:7" s="25" customFormat="1" ht="76.5">
      <c r="A24213" s="646">
        <v>294</v>
      </c>
      <c r="B24213" s="646" t="s">
        <v>39</v>
      </c>
      <c r="C24213" s="646" t="s">
        <v>11</v>
      </c>
      <c r="D24213" s="647" t="s">
        <v>905</v>
      </c>
      <c r="E24213" s="672"/>
      <c r="F24213" s="646" t="s">
        <v>165</v>
      </c>
      <c r="G24213" s="20"/>
    </row>
    <row r="24214" spans="1:7" s="25" customFormat="1">
      <c r="A24214" s="646"/>
      <c r="B24214" s="646"/>
      <c r="C24214" s="645"/>
      <c r="D24214" s="234"/>
      <c r="E24214" s="646"/>
      <c r="F24214" s="50" t="s">
        <v>906</v>
      </c>
      <c r="G24214" s="90"/>
    </row>
    <row r="24215" spans="1:7" s="25" customFormat="1" ht="25.5">
      <c r="A24215" s="76"/>
      <c r="B24215" s="76"/>
      <c r="C24215" s="75"/>
      <c r="D24215" s="83" t="s">
        <v>907</v>
      </c>
      <c r="E24215" s="76"/>
      <c r="F24215" s="76"/>
      <c r="G24215" s="84"/>
    </row>
    <row r="24216" spans="1:7">
      <c r="A24216" s="697">
        <v>3064</v>
      </c>
      <c r="B24216" s="697" t="s">
        <v>39</v>
      </c>
      <c r="C24216" s="695" t="s">
        <v>11</v>
      </c>
      <c r="D24216" s="699" t="s">
        <v>144</v>
      </c>
      <c r="E24216" s="672">
        <v>5445</v>
      </c>
      <c r="F24216" s="646" t="s">
        <v>42</v>
      </c>
      <c r="G24216" s="20">
        <f>SUM(A24216*E24216/100)</f>
        <v>166834.79999999999</v>
      </c>
    </row>
    <row r="24217" spans="1:7" ht="44.25" customHeight="1">
      <c r="A24217" s="698"/>
      <c r="B24217" s="698"/>
      <c r="C24217" s="696"/>
      <c r="D24217" s="700"/>
      <c r="E24217" s="701" t="s">
        <v>145</v>
      </c>
      <c r="F24217" s="702"/>
      <c r="G24217" s="703"/>
    </row>
    <row r="24218" spans="1:7">
      <c r="A24218" s="646">
        <v>4128</v>
      </c>
      <c r="B24218" s="646" t="s">
        <v>10</v>
      </c>
      <c r="C24218" s="645" t="s">
        <v>15</v>
      </c>
      <c r="D24218" s="711" t="s">
        <v>30</v>
      </c>
      <c r="E24218" s="672">
        <v>337</v>
      </c>
      <c r="F24218" s="646" t="s">
        <v>31</v>
      </c>
      <c r="G24218" s="20">
        <f>SUM(A24218*E24218)</f>
        <v>1391136</v>
      </c>
    </row>
    <row r="24219" spans="1:7">
      <c r="A24219" s="646"/>
      <c r="B24219" s="646"/>
      <c r="C24219" s="645"/>
      <c r="D24219" s="712"/>
      <c r="E24219" s="713" t="s">
        <v>32</v>
      </c>
      <c r="F24219" s="714"/>
      <c r="G24219" s="715"/>
    </row>
    <row r="24220" spans="1:7">
      <c r="A24220" s="709">
        <v>277.98</v>
      </c>
      <c r="B24220" s="697" t="s">
        <v>24</v>
      </c>
      <c r="C24220" s="695" t="s">
        <v>18</v>
      </c>
      <c r="D24220" s="711" t="s">
        <v>26</v>
      </c>
      <c r="E24220" s="672">
        <v>5001.7</v>
      </c>
      <c r="F24220" s="646" t="s">
        <v>27</v>
      </c>
      <c r="G24220" s="20">
        <f>SUM(A24220*E24220)</f>
        <v>1390372.5660000001</v>
      </c>
    </row>
    <row r="24221" spans="1:7">
      <c r="A24221" s="710"/>
      <c r="B24221" s="698"/>
      <c r="C24221" s="696"/>
      <c r="D24221" s="712"/>
      <c r="E24221" s="701" t="s">
        <v>28</v>
      </c>
      <c r="F24221" s="702"/>
      <c r="G24221" s="703"/>
    </row>
    <row r="24222" spans="1:7" s="25" customFormat="1">
      <c r="A24222" s="697">
        <v>315</v>
      </c>
      <c r="B24222" s="697" t="s">
        <v>10</v>
      </c>
      <c r="C24222" s="695" t="s">
        <v>21</v>
      </c>
      <c r="D24222" s="699" t="s">
        <v>146</v>
      </c>
      <c r="E24222" s="672">
        <v>3327.5</v>
      </c>
      <c r="F24222" s="646" t="s">
        <v>147</v>
      </c>
      <c r="G24222" s="20">
        <f>SUM(A24222*E24222/100)</f>
        <v>10481.625</v>
      </c>
    </row>
    <row r="24223" spans="1:7" s="25" customFormat="1" ht="36.75" customHeight="1">
      <c r="A24223" s="698"/>
      <c r="B24223" s="698"/>
      <c r="C24223" s="696"/>
      <c r="D24223" s="700"/>
      <c r="E24223" s="701" t="s">
        <v>148</v>
      </c>
      <c r="F24223" s="702"/>
      <c r="G24223" s="703"/>
    </row>
    <row r="24224" spans="1:7">
      <c r="A24224" s="697">
        <v>11820</v>
      </c>
      <c r="B24224" s="697" t="s">
        <v>39</v>
      </c>
      <c r="C24224" s="695" t="s">
        <v>25</v>
      </c>
      <c r="D24224" s="699" t="s">
        <v>268</v>
      </c>
      <c r="E24224" s="672">
        <v>2717</v>
      </c>
      <c r="F24224" s="646" t="s">
        <v>42</v>
      </c>
      <c r="G24224" s="20">
        <f>SUM(A24224*E24224/100)</f>
        <v>321149.40000000002</v>
      </c>
    </row>
    <row r="24225" spans="1:7" ht="91.5" customHeight="1">
      <c r="A24225" s="698"/>
      <c r="B24225" s="698"/>
      <c r="C24225" s="696"/>
      <c r="D24225" s="700"/>
      <c r="E24225" s="701" t="s">
        <v>269</v>
      </c>
      <c r="F24225" s="702"/>
      <c r="G24225" s="703"/>
    </row>
    <row r="24226" spans="1:7">
      <c r="A24226" s="695">
        <v>315</v>
      </c>
      <c r="B24226" s="695" t="s">
        <v>10</v>
      </c>
      <c r="C24226" s="651" t="s">
        <v>29</v>
      </c>
      <c r="D24226" s="699" t="s">
        <v>34</v>
      </c>
      <c r="E24226" s="672">
        <v>14429.25</v>
      </c>
      <c r="F24226" s="646" t="s">
        <v>13</v>
      </c>
      <c r="G24226" s="20">
        <f>SUM(A24226*E24226/100)</f>
        <v>45452.137499999997</v>
      </c>
    </row>
    <row r="24227" spans="1:7">
      <c r="A24227" s="696"/>
      <c r="B24227" s="696"/>
      <c r="C24227" s="652"/>
      <c r="D24227" s="700"/>
      <c r="E24227" s="701" t="s">
        <v>35</v>
      </c>
      <c r="F24227" s="702"/>
      <c r="G24227" s="703"/>
    </row>
    <row r="24228" spans="1:7">
      <c r="A24228" s="695">
        <v>1884</v>
      </c>
      <c r="B24228" s="695" t="s">
        <v>39</v>
      </c>
      <c r="C24228" s="651" t="s">
        <v>33</v>
      </c>
      <c r="D24228" s="699" t="s">
        <v>264</v>
      </c>
      <c r="E24228" s="672">
        <v>30509.77</v>
      </c>
      <c r="F24228" s="646" t="s">
        <v>42</v>
      </c>
      <c r="G24228" s="20">
        <f>SUM(A24228*E24228/100)</f>
        <v>574804.06680000003</v>
      </c>
    </row>
    <row r="24229" spans="1:7">
      <c r="A24229" s="696"/>
      <c r="B24229" s="696"/>
      <c r="C24229" s="652"/>
      <c r="D24229" s="700"/>
      <c r="E24229" s="701" t="s">
        <v>159</v>
      </c>
      <c r="F24229" s="702"/>
      <c r="G24229" s="703"/>
    </row>
    <row r="24230" spans="1:7">
      <c r="A24230" s="697">
        <v>161</v>
      </c>
      <c r="B24230" s="697" t="s">
        <v>39</v>
      </c>
      <c r="C24230" s="695" t="s">
        <v>36</v>
      </c>
      <c r="D24230" s="699" t="s">
        <v>164</v>
      </c>
      <c r="E24230" s="672">
        <v>1273.76</v>
      </c>
      <c r="F24230" s="646" t="s">
        <v>165</v>
      </c>
      <c r="G24230" s="20">
        <f>SUM(A24230*E24230)</f>
        <v>205075.36</v>
      </c>
    </row>
    <row r="24231" spans="1:7">
      <c r="A24231" s="698"/>
      <c r="B24231" s="698"/>
      <c r="C24231" s="696"/>
      <c r="D24231" s="700"/>
      <c r="E24231" s="701" t="s">
        <v>908</v>
      </c>
      <c r="F24231" s="702"/>
      <c r="G24231" s="703"/>
    </row>
    <row r="24232" spans="1:7">
      <c r="A24232" s="695">
        <v>8694</v>
      </c>
      <c r="B24232" s="695" t="s">
        <v>39</v>
      </c>
      <c r="C24232" s="697" t="s">
        <v>40</v>
      </c>
      <c r="D24232" s="699" t="s">
        <v>909</v>
      </c>
      <c r="E24232" s="672">
        <v>2548.29</v>
      </c>
      <c r="F24232" s="646" t="s">
        <v>42</v>
      </c>
      <c r="G24232" s="20">
        <f>SUM(A24232*E24232/100)</f>
        <v>221548.33259999997</v>
      </c>
    </row>
    <row r="24233" spans="1:7" ht="42.75" customHeight="1">
      <c r="A24233" s="696"/>
      <c r="B24233" s="696"/>
      <c r="C24233" s="698"/>
      <c r="D24233" s="700"/>
      <c r="E24233" s="701" t="s">
        <v>910</v>
      </c>
      <c r="F24233" s="702"/>
      <c r="G24233" s="703"/>
    </row>
    <row r="24234" spans="1:7">
      <c r="A24234" s="695">
        <v>8694</v>
      </c>
      <c r="B24234" s="695" t="s">
        <v>39</v>
      </c>
      <c r="C24234" s="697" t="s">
        <v>44</v>
      </c>
      <c r="D24234" s="699" t="s">
        <v>160</v>
      </c>
      <c r="E24234" s="672">
        <v>1887.4</v>
      </c>
      <c r="F24234" s="646" t="s">
        <v>42</v>
      </c>
      <c r="G24234" s="20">
        <f>SUM(A24234*E24234/100)</f>
        <v>164090.55600000001</v>
      </c>
    </row>
    <row r="24235" spans="1:7" ht="38.25" customHeight="1">
      <c r="A24235" s="696"/>
      <c r="B24235" s="696"/>
      <c r="C24235" s="698"/>
      <c r="D24235" s="700"/>
      <c r="E24235" s="701" t="s">
        <v>161</v>
      </c>
      <c r="F24235" s="702"/>
      <c r="G24235" s="703"/>
    </row>
    <row r="24236" spans="1:7">
      <c r="A24236" s="697">
        <v>30</v>
      </c>
      <c r="B24236" s="697" t="s">
        <v>72</v>
      </c>
      <c r="C24236" s="695" t="s">
        <v>47</v>
      </c>
      <c r="D24236" s="699" t="s">
        <v>162</v>
      </c>
      <c r="E24236" s="672">
        <v>604.16999999999996</v>
      </c>
      <c r="F24236" s="646" t="s">
        <v>75</v>
      </c>
      <c r="G24236" s="20">
        <f>SUM(A24236*E24236)</f>
        <v>18125.099999999999</v>
      </c>
    </row>
    <row r="24237" spans="1:7" ht="35.25" customHeight="1">
      <c r="A24237" s="698"/>
      <c r="B24237" s="698"/>
      <c r="C24237" s="696"/>
      <c r="D24237" s="700"/>
      <c r="E24237" s="701" t="s">
        <v>163</v>
      </c>
      <c r="F24237" s="702"/>
      <c r="G24237" s="703"/>
    </row>
    <row r="24238" spans="1:7">
      <c r="A24238" s="697">
        <v>1592</v>
      </c>
      <c r="B24238" s="697" t="s">
        <v>39</v>
      </c>
      <c r="C24238" s="695" t="s">
        <v>50</v>
      </c>
      <c r="D24238" s="699" t="s">
        <v>61</v>
      </c>
      <c r="E24238" s="672">
        <v>2116.41</v>
      </c>
      <c r="F24238" s="646" t="s">
        <v>42</v>
      </c>
      <c r="G24238" s="20">
        <f>SUM(A24238*E24238/100)</f>
        <v>33693.247199999998</v>
      </c>
    </row>
    <row r="24239" spans="1:7">
      <c r="A24239" s="698"/>
      <c r="B24239" s="698"/>
      <c r="C24239" s="696"/>
      <c r="D24239" s="700"/>
      <c r="E24239" s="701" t="s">
        <v>911</v>
      </c>
      <c r="F24239" s="702"/>
      <c r="G24239" s="703"/>
    </row>
    <row r="24240" spans="1:7">
      <c r="A24240" s="695">
        <v>5513</v>
      </c>
      <c r="B24240" s="695" t="s">
        <v>39</v>
      </c>
      <c r="C24240" s="697" t="s">
        <v>54</v>
      </c>
      <c r="D24240" s="699" t="s">
        <v>912</v>
      </c>
      <c r="E24240" s="672">
        <v>1948.1</v>
      </c>
      <c r="F24240" s="646" t="s">
        <v>42</v>
      </c>
      <c r="G24240" s="20">
        <f>SUM(A24240*E24240/100)</f>
        <v>107398.75299999998</v>
      </c>
    </row>
    <row r="24241" spans="1:7">
      <c r="A24241" s="696"/>
      <c r="B24241" s="696"/>
      <c r="C24241" s="698"/>
      <c r="D24241" s="700"/>
      <c r="E24241" s="701" t="s">
        <v>913</v>
      </c>
      <c r="F24241" s="702"/>
      <c r="G24241" s="703"/>
    </row>
    <row r="24242" spans="1:7">
      <c r="A24242" s="697">
        <v>450</v>
      </c>
      <c r="B24242" s="697" t="s">
        <v>39</v>
      </c>
      <c r="C24242" s="649" t="s">
        <v>57</v>
      </c>
      <c r="D24242" s="699" t="s">
        <v>172</v>
      </c>
      <c r="E24242" s="672">
        <v>190.72</v>
      </c>
      <c r="F24242" s="646" t="s">
        <v>42</v>
      </c>
      <c r="G24242" s="20">
        <f>SUM(A24242*E24242)</f>
        <v>85824</v>
      </c>
    </row>
    <row r="24243" spans="1:7">
      <c r="A24243" s="698"/>
      <c r="B24243" s="698"/>
      <c r="C24243" s="650"/>
      <c r="D24243" s="700"/>
      <c r="E24243" s="701" t="s">
        <v>173</v>
      </c>
      <c r="F24243" s="702"/>
      <c r="G24243" s="703"/>
    </row>
    <row r="24244" spans="1:7" s="25" customFormat="1">
      <c r="A24244" s="695">
        <v>308</v>
      </c>
      <c r="B24244" s="695" t="s">
        <v>10</v>
      </c>
      <c r="C24244" s="697" t="s">
        <v>60</v>
      </c>
      <c r="D24244" s="699" t="s">
        <v>752</v>
      </c>
      <c r="E24244" s="672">
        <v>194.16</v>
      </c>
      <c r="F24244" s="646" t="s">
        <v>165</v>
      </c>
      <c r="G24244" s="20">
        <f>SUM(A24244*E24244)</f>
        <v>59801.279999999999</v>
      </c>
    </row>
    <row r="24245" spans="1:7" s="25" customFormat="1">
      <c r="A24245" s="696"/>
      <c r="B24245" s="696"/>
      <c r="C24245" s="698"/>
      <c r="D24245" s="700"/>
      <c r="E24245" s="701" t="s">
        <v>753</v>
      </c>
      <c r="F24245" s="702"/>
      <c r="G24245" s="703"/>
    </row>
    <row r="24246" spans="1:7">
      <c r="A24246" s="697">
        <v>718</v>
      </c>
      <c r="B24246" s="697" t="s">
        <v>39</v>
      </c>
      <c r="C24246" s="695" t="s">
        <v>63</v>
      </c>
      <c r="D24246" s="699" t="s">
        <v>280</v>
      </c>
      <c r="E24246" s="672">
        <v>25293.42</v>
      </c>
      <c r="F24246" s="646" t="s">
        <v>42</v>
      </c>
      <c r="G24246" s="20">
        <f>SUM(A24246*E24246/100)</f>
        <v>181606.75559999997</v>
      </c>
    </row>
    <row r="24247" spans="1:7">
      <c r="A24247" s="698"/>
      <c r="B24247" s="698"/>
      <c r="C24247" s="696"/>
      <c r="D24247" s="700"/>
      <c r="E24247" s="701" t="s">
        <v>281</v>
      </c>
      <c r="F24247" s="702"/>
      <c r="G24247" s="703"/>
    </row>
    <row r="24248" spans="1:7">
      <c r="A24248" s="697">
        <v>308</v>
      </c>
      <c r="B24248" s="697" t="s">
        <v>39</v>
      </c>
      <c r="C24248" s="697" t="s">
        <v>66</v>
      </c>
      <c r="D24248" s="699" t="s">
        <v>899</v>
      </c>
      <c r="E24248" s="672">
        <v>1647.69</v>
      </c>
      <c r="F24248" s="646" t="s">
        <v>165</v>
      </c>
      <c r="G24248" s="20">
        <f>SUM(A24248*E24248)</f>
        <v>507488.52</v>
      </c>
    </row>
    <row r="24249" spans="1:7">
      <c r="A24249" s="698"/>
      <c r="B24249" s="698"/>
      <c r="C24249" s="698"/>
      <c r="D24249" s="700"/>
      <c r="E24249" s="701" t="s">
        <v>900</v>
      </c>
      <c r="F24249" s="702"/>
      <c r="G24249" s="703"/>
    </row>
    <row r="24250" spans="1:7">
      <c r="A24250" s="697">
        <v>157</v>
      </c>
      <c r="B24250" s="697" t="s">
        <v>107</v>
      </c>
      <c r="C24250" s="697" t="s">
        <v>69</v>
      </c>
      <c r="D24250" s="699" t="s">
        <v>282</v>
      </c>
      <c r="E24250" s="672">
        <v>104.22</v>
      </c>
      <c r="F24250" s="646" t="s">
        <v>111</v>
      </c>
      <c r="G24250" s="20">
        <f>SUM(A24250*E24250)</f>
        <v>16362.539999999999</v>
      </c>
    </row>
    <row r="24251" spans="1:7">
      <c r="A24251" s="698"/>
      <c r="B24251" s="698"/>
      <c r="C24251" s="698"/>
      <c r="D24251" s="700"/>
      <c r="E24251" s="701" t="s">
        <v>283</v>
      </c>
      <c r="F24251" s="702"/>
      <c r="G24251" s="703"/>
    </row>
    <row r="24252" spans="1:7">
      <c r="A24252" s="697">
        <v>12257</v>
      </c>
      <c r="B24252" s="697" t="s">
        <v>39</v>
      </c>
      <c r="C24252" s="697" t="s">
        <v>73</v>
      </c>
      <c r="D24252" s="699" t="s">
        <v>914</v>
      </c>
      <c r="E24252" s="672">
        <v>9.74</v>
      </c>
      <c r="F24252" s="646" t="s">
        <v>165</v>
      </c>
      <c r="G24252" s="20">
        <f>SUM(A24252*E24252)</f>
        <v>119383.18000000001</v>
      </c>
    </row>
    <row r="24253" spans="1:7">
      <c r="A24253" s="698"/>
      <c r="B24253" s="698"/>
      <c r="C24253" s="698"/>
      <c r="D24253" s="700"/>
      <c r="E24253" s="701" t="s">
        <v>915</v>
      </c>
      <c r="F24253" s="702"/>
      <c r="G24253" s="703"/>
    </row>
    <row r="24254" spans="1:7" s="30" customFormat="1">
      <c r="A24254" s="674"/>
      <c r="B24254" s="674"/>
      <c r="C24254" s="3"/>
      <c r="D24254" s="91"/>
      <c r="E24254" s="674"/>
      <c r="F24254" s="28" t="s">
        <v>916</v>
      </c>
      <c r="G24254" s="233">
        <v>5620629</v>
      </c>
    </row>
    <row r="24255" spans="1:7" s="25" customFormat="1">
      <c r="A24255" s="76"/>
      <c r="B24255" s="76"/>
      <c r="C24255" s="75"/>
      <c r="D24255" s="235" t="s">
        <v>917</v>
      </c>
      <c r="E24255" s="76"/>
      <c r="F24255" s="76"/>
      <c r="G24255" s="84"/>
    </row>
    <row r="24256" spans="1:7" s="25" customFormat="1" ht="76.5">
      <c r="A24256" s="646">
        <v>294</v>
      </c>
      <c r="B24256" s="646" t="s">
        <v>39</v>
      </c>
      <c r="C24256" s="646" t="s">
        <v>11</v>
      </c>
      <c r="D24256" s="647" t="s">
        <v>905</v>
      </c>
      <c r="E24256" s="672"/>
      <c r="F24256" s="646" t="s">
        <v>165</v>
      </c>
      <c r="G24256" s="20"/>
    </row>
    <row r="24257" spans="1:7" s="25" customFormat="1">
      <c r="A24257" s="646"/>
      <c r="B24257" s="646"/>
      <c r="C24257" s="645"/>
      <c r="D24257" s="234"/>
      <c r="E24257" s="646"/>
      <c r="F24257" s="50" t="s">
        <v>918</v>
      </c>
      <c r="G24257" s="90"/>
    </row>
    <row r="24258" spans="1:7" s="25" customFormat="1">
      <c r="A24258" s="76"/>
      <c r="B24258" s="76"/>
      <c r="C24258" s="75"/>
      <c r="D24258" s="235" t="s">
        <v>919</v>
      </c>
      <c r="E24258" s="76"/>
      <c r="F24258" s="76"/>
      <c r="G24258" s="84"/>
    </row>
    <row r="24259" spans="1:7">
      <c r="A24259" s="695">
        <v>436</v>
      </c>
      <c r="B24259" s="695" t="s">
        <v>10</v>
      </c>
      <c r="C24259" s="697" t="s">
        <v>11</v>
      </c>
      <c r="D24259" s="699" t="s">
        <v>241</v>
      </c>
      <c r="E24259" s="672">
        <v>3176.25</v>
      </c>
      <c r="F24259" s="646" t="s">
        <v>242</v>
      </c>
      <c r="G24259" s="20">
        <f>SUM(A24259*E24259/1000)</f>
        <v>1384.845</v>
      </c>
    </row>
    <row r="24260" spans="1:7">
      <c r="A24260" s="696"/>
      <c r="B24260" s="696"/>
      <c r="C24260" s="698"/>
      <c r="D24260" s="700"/>
      <c r="E24260" s="701" t="s">
        <v>180</v>
      </c>
      <c r="F24260" s="702"/>
      <c r="G24260" s="703"/>
    </row>
    <row r="24261" spans="1:7">
      <c r="A24261" s="695">
        <v>127</v>
      </c>
      <c r="B24261" s="695" t="s">
        <v>10</v>
      </c>
      <c r="C24261" s="697" t="s">
        <v>15</v>
      </c>
      <c r="D24261" s="699" t="s">
        <v>243</v>
      </c>
      <c r="E24261" s="672">
        <v>9416.2800000000007</v>
      </c>
      <c r="F24261" s="646" t="s">
        <v>13</v>
      </c>
      <c r="G24261" s="20">
        <f>SUM(A24261*E24261/100)</f>
        <v>11958.6756</v>
      </c>
    </row>
    <row r="24262" spans="1:7">
      <c r="A24262" s="696"/>
      <c r="B24262" s="696"/>
      <c r="C24262" s="698"/>
      <c r="D24262" s="700"/>
      <c r="E24262" s="701" t="s">
        <v>244</v>
      </c>
      <c r="F24262" s="702"/>
      <c r="G24262" s="703"/>
    </row>
    <row r="24263" spans="1:7">
      <c r="A24263" s="695">
        <v>70</v>
      </c>
      <c r="B24263" s="695" t="s">
        <v>10</v>
      </c>
      <c r="C24263" s="697" t="s">
        <v>18</v>
      </c>
      <c r="D24263" s="699" t="s">
        <v>245</v>
      </c>
      <c r="E24263" s="672">
        <v>25321</v>
      </c>
      <c r="F24263" s="646" t="s">
        <v>13</v>
      </c>
      <c r="G24263" s="13">
        <f>SUM(A24263*E24263/100)</f>
        <v>17724.7</v>
      </c>
    </row>
    <row r="24264" spans="1:7">
      <c r="A24264" s="696"/>
      <c r="B24264" s="696"/>
      <c r="C24264" s="698"/>
      <c r="D24264" s="700"/>
      <c r="E24264" s="701" t="s">
        <v>316</v>
      </c>
      <c r="F24264" s="702"/>
      <c r="G24264" s="703"/>
    </row>
    <row r="24265" spans="1:7" s="23" customFormat="1">
      <c r="A24265" s="697">
        <v>615</v>
      </c>
      <c r="B24265" s="697" t="s">
        <v>10</v>
      </c>
      <c r="C24265" s="695" t="s">
        <v>21</v>
      </c>
      <c r="D24265" s="711" t="s">
        <v>30</v>
      </c>
      <c r="E24265" s="672">
        <v>337</v>
      </c>
      <c r="F24265" s="646" t="s">
        <v>31</v>
      </c>
      <c r="G24265" s="20">
        <f>SUM(A24265*E24265)</f>
        <v>207255</v>
      </c>
    </row>
    <row r="24266" spans="1:7" s="23" customFormat="1">
      <c r="A24266" s="698"/>
      <c r="B24266" s="698"/>
      <c r="C24266" s="696"/>
      <c r="D24266" s="712"/>
      <c r="E24266" s="713" t="s">
        <v>32</v>
      </c>
      <c r="F24266" s="714"/>
      <c r="G24266" s="715"/>
    </row>
    <row r="24267" spans="1:7">
      <c r="A24267" s="695">
        <v>226</v>
      </c>
      <c r="B24267" s="695" t="s">
        <v>10</v>
      </c>
      <c r="C24267" s="697" t="s">
        <v>25</v>
      </c>
      <c r="D24267" s="699" t="s">
        <v>37</v>
      </c>
      <c r="E24267" s="672">
        <v>12674.36</v>
      </c>
      <c r="F24267" s="646" t="s">
        <v>13</v>
      </c>
      <c r="G24267" s="20">
        <f>SUM(A24267*E24267/100)</f>
        <v>28644.053600000003</v>
      </c>
    </row>
    <row r="24268" spans="1:7">
      <c r="A24268" s="696"/>
      <c r="B24268" s="696"/>
      <c r="C24268" s="698"/>
      <c r="D24268" s="700"/>
      <c r="E24268" s="701" t="s">
        <v>38</v>
      </c>
      <c r="F24268" s="702"/>
      <c r="G24268" s="703"/>
    </row>
    <row r="24269" spans="1:7">
      <c r="A24269" s="749">
        <v>27.454999999999998</v>
      </c>
      <c r="B24269" s="697" t="s">
        <v>24</v>
      </c>
      <c r="C24269" s="695" t="s">
        <v>29</v>
      </c>
      <c r="D24269" s="711" t="s">
        <v>26</v>
      </c>
      <c r="E24269" s="672">
        <v>5001.7</v>
      </c>
      <c r="F24269" s="646" t="s">
        <v>27</v>
      </c>
      <c r="G24269" s="20">
        <f>SUM(A24269*E24269)</f>
        <v>137321.67349999998</v>
      </c>
    </row>
    <row r="24270" spans="1:7">
      <c r="A24270" s="750"/>
      <c r="B24270" s="698"/>
      <c r="C24270" s="696"/>
      <c r="D24270" s="712"/>
      <c r="E24270" s="701" t="s">
        <v>28</v>
      </c>
      <c r="F24270" s="702"/>
      <c r="G24270" s="703"/>
    </row>
    <row r="24271" spans="1:7" s="24" customFormat="1">
      <c r="A24271" s="697">
        <v>400</v>
      </c>
      <c r="B24271" s="697" t="s">
        <v>39</v>
      </c>
      <c r="C24271" s="695" t="s">
        <v>33</v>
      </c>
      <c r="D24271" s="699" t="s">
        <v>41</v>
      </c>
      <c r="E24271" s="672">
        <v>2206.6</v>
      </c>
      <c r="F24271" s="646" t="s">
        <v>42</v>
      </c>
      <c r="G24271" s="20">
        <f>SUM(A24271*E24271/100)</f>
        <v>8826.4</v>
      </c>
    </row>
    <row r="24272" spans="1:7" s="24" customFormat="1">
      <c r="A24272" s="698"/>
      <c r="B24272" s="698"/>
      <c r="C24272" s="696"/>
      <c r="D24272" s="700"/>
      <c r="E24272" s="727" t="s">
        <v>43</v>
      </c>
      <c r="F24272" s="728"/>
      <c r="G24272" s="729"/>
    </row>
    <row r="24273" spans="1:7" s="24" customFormat="1">
      <c r="A24273" s="697">
        <v>400</v>
      </c>
      <c r="B24273" s="697" t="s">
        <v>39</v>
      </c>
      <c r="C24273" s="695" t="s">
        <v>36</v>
      </c>
      <c r="D24273" s="699" t="s">
        <v>45</v>
      </c>
      <c r="E24273" s="646">
        <v>2197.52</v>
      </c>
      <c r="F24273" s="646" t="s">
        <v>42</v>
      </c>
      <c r="G24273" s="20">
        <f>SUM(A24273*E24273/100)</f>
        <v>8790.08</v>
      </c>
    </row>
    <row r="24274" spans="1:7" s="24" customFormat="1">
      <c r="A24274" s="698"/>
      <c r="B24274" s="698"/>
      <c r="C24274" s="696"/>
      <c r="D24274" s="700"/>
      <c r="E24274" s="727" t="s">
        <v>46</v>
      </c>
      <c r="F24274" s="728"/>
      <c r="G24274" s="729"/>
    </row>
    <row r="24275" spans="1:7" ht="38.25">
      <c r="A24275" s="649"/>
      <c r="B24275" s="649"/>
      <c r="C24275" s="651" t="s">
        <v>40</v>
      </c>
      <c r="D24275" s="653" t="s">
        <v>153</v>
      </c>
      <c r="E24275" s="730"/>
      <c r="F24275" s="731"/>
      <c r="G24275" s="732"/>
    </row>
    <row r="24276" spans="1:7">
      <c r="A24276" s="695">
        <v>441</v>
      </c>
      <c r="B24276" s="695" t="s">
        <v>39</v>
      </c>
      <c r="C24276" s="697" t="s">
        <v>154</v>
      </c>
      <c r="D24276" s="699" t="s">
        <v>155</v>
      </c>
      <c r="E24276" s="672">
        <v>2548.29</v>
      </c>
      <c r="F24276" s="646" t="s">
        <v>42</v>
      </c>
      <c r="G24276" s="20">
        <f>SUM(A24276*E24276/100)</f>
        <v>11237.9589</v>
      </c>
    </row>
    <row r="24277" spans="1:7">
      <c r="A24277" s="696"/>
      <c r="B24277" s="696"/>
      <c r="C24277" s="698"/>
      <c r="D24277" s="700"/>
      <c r="E24277" s="701" t="s">
        <v>821</v>
      </c>
      <c r="F24277" s="702"/>
      <c r="G24277" s="703"/>
    </row>
    <row r="24278" spans="1:7">
      <c r="A24278" s="695">
        <v>400</v>
      </c>
      <c r="B24278" s="695" t="s">
        <v>39</v>
      </c>
      <c r="C24278" s="697" t="s">
        <v>44</v>
      </c>
      <c r="D24278" s="699" t="s">
        <v>64</v>
      </c>
      <c r="E24278" s="672">
        <v>829.95</v>
      </c>
      <c r="F24278" s="646" t="s">
        <v>42</v>
      </c>
      <c r="G24278" s="13">
        <f>SUM(A24278*E24278/100)</f>
        <v>3319.8</v>
      </c>
    </row>
    <row r="24279" spans="1:7">
      <c r="A24279" s="696"/>
      <c r="B24279" s="696"/>
      <c r="C24279" s="698"/>
      <c r="D24279" s="700"/>
      <c r="E24279" s="701" t="s">
        <v>343</v>
      </c>
      <c r="F24279" s="702"/>
      <c r="G24279" s="703"/>
    </row>
    <row r="24280" spans="1:7">
      <c r="A24280" s="697">
        <v>560</v>
      </c>
      <c r="B24280" s="697" t="s">
        <v>39</v>
      </c>
      <c r="C24280" s="695" t="s">
        <v>47</v>
      </c>
      <c r="D24280" s="699" t="s">
        <v>58</v>
      </c>
      <c r="E24280" s="672">
        <v>1079.6500000000001</v>
      </c>
      <c r="F24280" s="646" t="s">
        <v>42</v>
      </c>
      <c r="G24280" s="13">
        <f>SUM(A24280*E24280/100)</f>
        <v>6046.04</v>
      </c>
    </row>
    <row r="24281" spans="1:7">
      <c r="A24281" s="698"/>
      <c r="B24281" s="698"/>
      <c r="C24281" s="696"/>
      <c r="D24281" s="700"/>
      <c r="E24281" s="701" t="s">
        <v>59</v>
      </c>
      <c r="F24281" s="702"/>
      <c r="G24281" s="703"/>
    </row>
    <row r="24282" spans="1:7" s="30" customFormat="1">
      <c r="A24282" s="674"/>
      <c r="B24282" s="674"/>
      <c r="C24282" s="3"/>
      <c r="D24282" s="91"/>
      <c r="E24282" s="674"/>
      <c r="F24282" s="28" t="s">
        <v>920</v>
      </c>
      <c r="G24282" s="233">
        <v>442510</v>
      </c>
    </row>
    <row r="24283" spans="1:7" s="25" customFormat="1">
      <c r="A24283" s="76"/>
      <c r="B24283" s="76"/>
      <c r="C24283" s="75"/>
      <c r="D24283" s="235" t="s">
        <v>921</v>
      </c>
      <c r="E24283" s="76"/>
      <c r="F24283" s="76"/>
      <c r="G24283" s="84"/>
    </row>
    <row r="24284" spans="1:7">
      <c r="A24284" s="695">
        <v>269</v>
      </c>
      <c r="B24284" s="695" t="s">
        <v>10</v>
      </c>
      <c r="C24284" s="697" t="s">
        <v>11</v>
      </c>
      <c r="D24284" s="699" t="s">
        <v>241</v>
      </c>
      <c r="E24284" s="672">
        <v>3176.25</v>
      </c>
      <c r="F24284" s="646" t="s">
        <v>242</v>
      </c>
      <c r="G24284" s="20">
        <f>SUM(A24284*E24284/1000)</f>
        <v>854.41125</v>
      </c>
    </row>
    <row r="24285" spans="1:7">
      <c r="A24285" s="696"/>
      <c r="B24285" s="696"/>
      <c r="C24285" s="698"/>
      <c r="D24285" s="700"/>
      <c r="E24285" s="701" t="s">
        <v>180</v>
      </c>
      <c r="F24285" s="702"/>
      <c r="G24285" s="703"/>
    </row>
    <row r="24286" spans="1:7">
      <c r="A24286" s="695">
        <v>54</v>
      </c>
      <c r="B24286" s="695" t="s">
        <v>10</v>
      </c>
      <c r="C24286" s="697" t="s">
        <v>15</v>
      </c>
      <c r="D24286" s="699" t="s">
        <v>243</v>
      </c>
      <c r="E24286" s="672">
        <v>9416.2800000000007</v>
      </c>
      <c r="F24286" s="646" t="s">
        <v>13</v>
      </c>
      <c r="G24286" s="20">
        <f>SUM(A24286*E24286/100)</f>
        <v>5084.7912000000006</v>
      </c>
    </row>
    <row r="24287" spans="1:7">
      <c r="A24287" s="696"/>
      <c r="B24287" s="696"/>
      <c r="C24287" s="698"/>
      <c r="D24287" s="700"/>
      <c r="E24287" s="701" t="s">
        <v>244</v>
      </c>
      <c r="F24287" s="702"/>
      <c r="G24287" s="703"/>
    </row>
    <row r="24288" spans="1:7">
      <c r="A24288" s="695">
        <v>205</v>
      </c>
      <c r="B24288" s="695" t="s">
        <v>10</v>
      </c>
      <c r="C24288" s="697" t="s">
        <v>18</v>
      </c>
      <c r="D24288" s="699" t="s">
        <v>245</v>
      </c>
      <c r="E24288" s="672">
        <v>25321</v>
      </c>
      <c r="F24288" s="646" t="s">
        <v>13</v>
      </c>
      <c r="G24288" s="13">
        <f>SUM(A24288*E24288/100)</f>
        <v>51908.05</v>
      </c>
    </row>
    <row r="24289" spans="1:7">
      <c r="A24289" s="696"/>
      <c r="B24289" s="696"/>
      <c r="C24289" s="698"/>
      <c r="D24289" s="700"/>
      <c r="E24289" s="701" t="s">
        <v>316</v>
      </c>
      <c r="F24289" s="702"/>
      <c r="G24289" s="703"/>
    </row>
    <row r="24290" spans="1:7" s="23" customFormat="1">
      <c r="A24290" s="697">
        <v>200</v>
      </c>
      <c r="B24290" s="697" t="s">
        <v>10</v>
      </c>
      <c r="C24290" s="695" t="s">
        <v>21</v>
      </c>
      <c r="D24290" s="711" t="s">
        <v>30</v>
      </c>
      <c r="E24290" s="672">
        <v>337</v>
      </c>
      <c r="F24290" s="646" t="s">
        <v>31</v>
      </c>
      <c r="G24290" s="20">
        <f>SUM(A24290*E24290)</f>
        <v>67400</v>
      </c>
    </row>
    <row r="24291" spans="1:7" s="23" customFormat="1">
      <c r="A24291" s="698"/>
      <c r="B24291" s="698"/>
      <c r="C24291" s="696"/>
      <c r="D24291" s="712"/>
      <c r="E24291" s="713" t="s">
        <v>32</v>
      </c>
      <c r="F24291" s="714"/>
      <c r="G24291" s="715"/>
    </row>
    <row r="24292" spans="1:7">
      <c r="A24292" s="695">
        <v>301</v>
      </c>
      <c r="B24292" s="695" t="s">
        <v>10</v>
      </c>
      <c r="C24292" s="697" t="s">
        <v>25</v>
      </c>
      <c r="D24292" s="699" t="s">
        <v>37</v>
      </c>
      <c r="E24292" s="672">
        <v>12674.36</v>
      </c>
      <c r="F24292" s="646" t="s">
        <v>13</v>
      </c>
      <c r="G24292" s="20">
        <f>SUM(A24292*E24292/100)</f>
        <v>38149.823600000003</v>
      </c>
    </row>
    <row r="24293" spans="1:7">
      <c r="A24293" s="696"/>
      <c r="B24293" s="696"/>
      <c r="C24293" s="698"/>
      <c r="D24293" s="700"/>
      <c r="E24293" s="701" t="s">
        <v>38</v>
      </c>
      <c r="F24293" s="702"/>
      <c r="G24293" s="703"/>
    </row>
    <row r="24294" spans="1:7">
      <c r="A24294" s="749">
        <v>14.63</v>
      </c>
      <c r="B24294" s="697" t="s">
        <v>24</v>
      </c>
      <c r="C24294" s="695" t="s">
        <v>29</v>
      </c>
      <c r="D24294" s="711" t="s">
        <v>26</v>
      </c>
      <c r="E24294" s="672">
        <v>5001.7</v>
      </c>
      <c r="F24294" s="646" t="s">
        <v>27</v>
      </c>
      <c r="G24294" s="20">
        <f>SUM(A24294*E24294)</f>
        <v>73174.870999999999</v>
      </c>
    </row>
    <row r="24295" spans="1:7">
      <c r="A24295" s="750"/>
      <c r="B24295" s="698"/>
      <c r="C24295" s="696"/>
      <c r="D24295" s="712"/>
      <c r="E24295" s="701" t="s">
        <v>28</v>
      </c>
      <c r="F24295" s="702"/>
      <c r="G24295" s="703"/>
    </row>
    <row r="24296" spans="1:7">
      <c r="A24296" s="695"/>
      <c r="B24296" s="695"/>
      <c r="C24296" s="697" t="s">
        <v>33</v>
      </c>
      <c r="D24296" s="736" t="s">
        <v>246</v>
      </c>
      <c r="E24296" s="657"/>
      <c r="F24296" s="69"/>
      <c r="G24296" s="70"/>
    </row>
    <row r="24297" spans="1:7" ht="90.75" customHeight="1">
      <c r="A24297" s="696"/>
      <c r="B24297" s="696"/>
      <c r="C24297" s="698"/>
      <c r="D24297" s="737"/>
      <c r="E24297" s="738"/>
      <c r="F24297" s="739"/>
      <c r="G24297" s="740"/>
    </row>
    <row r="24298" spans="1:7">
      <c r="A24298" s="695">
        <v>18</v>
      </c>
      <c r="B24298" s="695" t="s">
        <v>107</v>
      </c>
      <c r="C24298" s="697"/>
      <c r="D24298" s="699" t="s">
        <v>247</v>
      </c>
      <c r="E24298" s="672">
        <v>228.9</v>
      </c>
      <c r="F24298" s="646" t="s">
        <v>111</v>
      </c>
      <c r="G24298" s="20">
        <f>SUM(A24298*E24298)</f>
        <v>4120.2</v>
      </c>
    </row>
    <row r="24299" spans="1:7">
      <c r="A24299" s="696"/>
      <c r="B24299" s="696"/>
      <c r="C24299" s="698"/>
      <c r="D24299" s="700"/>
      <c r="E24299" s="701" t="s">
        <v>248</v>
      </c>
      <c r="F24299" s="702"/>
      <c r="G24299" s="703"/>
    </row>
    <row r="24300" spans="1:7">
      <c r="A24300" s="695">
        <v>19</v>
      </c>
      <c r="B24300" s="695" t="s">
        <v>107</v>
      </c>
      <c r="C24300" s="697"/>
      <c r="D24300" s="699" t="s">
        <v>249</v>
      </c>
      <c r="E24300" s="662">
        <v>240.5</v>
      </c>
      <c r="F24300" s="652" t="s">
        <v>111</v>
      </c>
      <c r="G24300" s="20">
        <f>SUM(A24300*E24300)</f>
        <v>4569.5</v>
      </c>
    </row>
    <row r="24301" spans="1:7">
      <c r="A24301" s="696"/>
      <c r="B24301" s="696"/>
      <c r="C24301" s="698"/>
      <c r="D24301" s="700"/>
      <c r="E24301" s="701" t="s">
        <v>250</v>
      </c>
      <c r="F24301" s="702"/>
      <c r="G24301" s="703"/>
    </row>
    <row r="24302" spans="1:7">
      <c r="A24302" s="697">
        <v>61</v>
      </c>
      <c r="B24302" s="697" t="s">
        <v>39</v>
      </c>
      <c r="C24302" s="695" t="s">
        <v>36</v>
      </c>
      <c r="D24302" s="699" t="s">
        <v>251</v>
      </c>
      <c r="E24302" s="672">
        <v>902.93</v>
      </c>
      <c r="F24302" s="646" t="s">
        <v>165</v>
      </c>
      <c r="G24302" s="20">
        <f>SUM(A24302*E24302)</f>
        <v>55078.729999999996</v>
      </c>
    </row>
    <row r="24303" spans="1:7">
      <c r="A24303" s="698"/>
      <c r="B24303" s="698"/>
      <c r="C24303" s="696"/>
      <c r="D24303" s="700"/>
      <c r="E24303" s="701" t="s">
        <v>252</v>
      </c>
      <c r="F24303" s="702"/>
      <c r="G24303" s="703"/>
    </row>
    <row r="24304" spans="1:7">
      <c r="A24304" s="695">
        <v>90</v>
      </c>
      <c r="B24304" s="695" t="s">
        <v>10</v>
      </c>
      <c r="C24304" s="697" t="s">
        <v>40</v>
      </c>
      <c r="D24304" s="699" t="s">
        <v>253</v>
      </c>
      <c r="E24304" s="672">
        <v>1512.5</v>
      </c>
      <c r="F24304" s="646" t="s">
        <v>254</v>
      </c>
      <c r="G24304" s="20">
        <f>SUM(A24304*E24304/1000)</f>
        <v>136.125</v>
      </c>
    </row>
    <row r="24305" spans="1:7" ht="39" customHeight="1">
      <c r="A24305" s="696"/>
      <c r="B24305" s="696"/>
      <c r="C24305" s="698"/>
      <c r="D24305" s="700"/>
      <c r="E24305" s="701" t="s">
        <v>304</v>
      </c>
      <c r="F24305" s="702"/>
      <c r="G24305" s="703"/>
    </row>
    <row r="24306" spans="1:7">
      <c r="A24306" s="695">
        <v>200</v>
      </c>
      <c r="B24306" s="695" t="s">
        <v>10</v>
      </c>
      <c r="C24306" s="697" t="s">
        <v>44</v>
      </c>
      <c r="D24306" s="699" t="s">
        <v>922</v>
      </c>
      <c r="E24306" s="672">
        <v>9424.1</v>
      </c>
      <c r="F24306" s="646" t="s">
        <v>254</v>
      </c>
      <c r="G24306" s="20">
        <f>SUM(A24306*E24306/1000)</f>
        <v>1884.82</v>
      </c>
    </row>
    <row r="24307" spans="1:7">
      <c r="A24307" s="696"/>
      <c r="B24307" s="696"/>
      <c r="C24307" s="698"/>
      <c r="D24307" s="700"/>
      <c r="E24307" s="701" t="s">
        <v>923</v>
      </c>
      <c r="F24307" s="702"/>
      <c r="G24307" s="703"/>
    </row>
    <row r="24308" spans="1:7">
      <c r="A24308" s="695">
        <v>50</v>
      </c>
      <c r="B24308" s="695" t="s">
        <v>10</v>
      </c>
      <c r="C24308" s="651" t="s">
        <v>47</v>
      </c>
      <c r="D24308" s="699" t="s">
        <v>255</v>
      </c>
      <c r="E24308" s="672">
        <v>1141.25</v>
      </c>
      <c r="F24308" s="646" t="s">
        <v>13</v>
      </c>
      <c r="G24308" s="20">
        <f>SUM(A24308*E24308/100)</f>
        <v>570.625</v>
      </c>
    </row>
    <row r="24309" spans="1:7">
      <c r="A24309" s="696"/>
      <c r="B24309" s="696"/>
      <c r="C24309" s="652"/>
      <c r="D24309" s="700"/>
      <c r="E24309" s="701" t="s">
        <v>256</v>
      </c>
      <c r="F24309" s="702"/>
      <c r="G24309" s="703"/>
    </row>
    <row r="24310" spans="1:7">
      <c r="A24310" s="695">
        <v>33</v>
      </c>
      <c r="B24310" s="695" t="s">
        <v>10</v>
      </c>
      <c r="C24310" s="697" t="s">
        <v>50</v>
      </c>
      <c r="D24310" s="699" t="s">
        <v>22</v>
      </c>
      <c r="E24310" s="672">
        <v>8122.95</v>
      </c>
      <c r="F24310" s="646" t="s">
        <v>13</v>
      </c>
      <c r="G24310" s="20">
        <f>SUM(A24310*E24310/100)</f>
        <v>2680.5735</v>
      </c>
    </row>
    <row r="24311" spans="1:7">
      <c r="A24311" s="696"/>
      <c r="B24311" s="696"/>
      <c r="C24311" s="698"/>
      <c r="D24311" s="700"/>
      <c r="E24311" s="701" t="s">
        <v>23</v>
      </c>
      <c r="F24311" s="702"/>
      <c r="G24311" s="703"/>
    </row>
    <row r="24312" spans="1:7" ht="38.25">
      <c r="A24312" s="649"/>
      <c r="B24312" s="649"/>
      <c r="C24312" s="651" t="s">
        <v>54</v>
      </c>
      <c r="D24312" s="653" t="s">
        <v>153</v>
      </c>
      <c r="E24312" s="730"/>
      <c r="F24312" s="731"/>
      <c r="G24312" s="732"/>
    </row>
    <row r="24313" spans="1:7">
      <c r="A24313" s="695">
        <v>296</v>
      </c>
      <c r="B24313" s="695" t="s">
        <v>39</v>
      </c>
      <c r="C24313" s="697" t="s">
        <v>154</v>
      </c>
      <c r="D24313" s="699" t="s">
        <v>158</v>
      </c>
      <c r="E24313" s="672">
        <v>3275.5</v>
      </c>
      <c r="F24313" s="646" t="s">
        <v>42</v>
      </c>
      <c r="G24313" s="20">
        <f>SUM(A24313*E24313/100)</f>
        <v>9695.48</v>
      </c>
    </row>
    <row r="24314" spans="1:7">
      <c r="A24314" s="696"/>
      <c r="B24314" s="696"/>
      <c r="C24314" s="698"/>
      <c r="D24314" s="700"/>
      <c r="E24314" s="701" t="s">
        <v>159</v>
      </c>
      <c r="F24314" s="702"/>
      <c r="G24314" s="703"/>
    </row>
    <row r="24315" spans="1:7" s="25" customFormat="1">
      <c r="A24315" s="646">
        <v>905</v>
      </c>
      <c r="B24315" s="646" t="s">
        <v>39</v>
      </c>
      <c r="C24315" s="645" t="s">
        <v>57</v>
      </c>
      <c r="D24315" s="699" t="s">
        <v>41</v>
      </c>
      <c r="E24315" s="672">
        <v>2206.6</v>
      </c>
      <c r="F24315" s="646" t="s">
        <v>42</v>
      </c>
      <c r="G24315" s="20">
        <f>SUM(A24315*E24315/100)</f>
        <v>19969.73</v>
      </c>
    </row>
    <row r="24316" spans="1:7" s="25" customFormat="1">
      <c r="A24316" s="646"/>
      <c r="B24316" s="646"/>
      <c r="C24316" s="645"/>
      <c r="D24316" s="700"/>
      <c r="E24316" s="727" t="s">
        <v>43</v>
      </c>
      <c r="F24316" s="728"/>
      <c r="G24316" s="729"/>
    </row>
    <row r="24317" spans="1:7" s="25" customFormat="1">
      <c r="A24317" s="646">
        <v>905</v>
      </c>
      <c r="B24317" s="646" t="s">
        <v>39</v>
      </c>
      <c r="C24317" s="645" t="s">
        <v>60</v>
      </c>
      <c r="D24317" s="699" t="s">
        <v>45</v>
      </c>
      <c r="E24317" s="646">
        <v>2197.52</v>
      </c>
      <c r="F24317" s="646" t="s">
        <v>42</v>
      </c>
      <c r="G24317" s="20">
        <f>SUM(A24317*E24317/100)</f>
        <v>19887.556</v>
      </c>
    </row>
    <row r="24318" spans="1:7" s="25" customFormat="1">
      <c r="A24318" s="646"/>
      <c r="B24318" s="646"/>
      <c r="C24318" s="645"/>
      <c r="D24318" s="700"/>
      <c r="E24318" s="727" t="s">
        <v>46</v>
      </c>
      <c r="F24318" s="728"/>
      <c r="G24318" s="729"/>
    </row>
    <row r="24319" spans="1:7">
      <c r="A24319" s="697">
        <v>905</v>
      </c>
      <c r="B24319" s="697" t="s">
        <v>39</v>
      </c>
      <c r="C24319" s="695" t="s">
        <v>63</v>
      </c>
      <c r="D24319" s="699" t="s">
        <v>58</v>
      </c>
      <c r="E24319" s="672">
        <v>1303.17</v>
      </c>
      <c r="F24319" s="646" t="s">
        <v>165</v>
      </c>
      <c r="G24319" s="13">
        <f>SUM(A24319*E24319/100)</f>
        <v>11793.6885</v>
      </c>
    </row>
    <row r="24320" spans="1:7">
      <c r="A24320" s="698"/>
      <c r="B24320" s="698"/>
      <c r="C24320" s="696"/>
      <c r="D24320" s="700"/>
      <c r="E24320" s="701" t="s">
        <v>169</v>
      </c>
      <c r="F24320" s="702"/>
      <c r="G24320" s="703"/>
    </row>
    <row r="24321" spans="1:7">
      <c r="A24321" s="697">
        <v>81</v>
      </c>
      <c r="B24321" s="697" t="s">
        <v>39</v>
      </c>
      <c r="C24321" s="695" t="s">
        <v>66</v>
      </c>
      <c r="D24321" s="699" t="s">
        <v>61</v>
      </c>
      <c r="E24321" s="672">
        <v>2116.41</v>
      </c>
      <c r="F24321" s="646" t="s">
        <v>42</v>
      </c>
      <c r="G24321" s="20">
        <f>SUM(A24321*E24321/100)</f>
        <v>1714.2920999999999</v>
      </c>
    </row>
    <row r="24322" spans="1:7">
      <c r="A24322" s="698"/>
      <c r="B24322" s="698"/>
      <c r="C24322" s="696"/>
      <c r="D24322" s="700"/>
      <c r="E24322" s="701" t="s">
        <v>62</v>
      </c>
      <c r="F24322" s="702"/>
      <c r="G24322" s="703"/>
    </row>
    <row r="24323" spans="1:7">
      <c r="A24323" s="697">
        <v>2</v>
      </c>
      <c r="B24323" s="697" t="s">
        <v>72</v>
      </c>
      <c r="C24323" s="695" t="s">
        <v>69</v>
      </c>
      <c r="D24323" s="699" t="s">
        <v>162</v>
      </c>
      <c r="E24323" s="672">
        <v>604.16999999999996</v>
      </c>
      <c r="F24323" s="646" t="s">
        <v>75</v>
      </c>
      <c r="G24323" s="20">
        <f>SUM(A24323*E24323)</f>
        <v>1208.3399999999999</v>
      </c>
    </row>
    <row r="24324" spans="1:7">
      <c r="A24324" s="698"/>
      <c r="B24324" s="698"/>
      <c r="C24324" s="696"/>
      <c r="D24324" s="700"/>
      <c r="E24324" s="701" t="s">
        <v>163</v>
      </c>
      <c r="F24324" s="702"/>
      <c r="G24324" s="703"/>
    </row>
    <row r="24325" spans="1:7">
      <c r="A24325" s="695">
        <v>184</v>
      </c>
      <c r="B24325" s="695" t="s">
        <v>39</v>
      </c>
      <c r="C24325" s="697" t="s">
        <v>73</v>
      </c>
      <c r="D24325" s="699" t="s">
        <v>64</v>
      </c>
      <c r="E24325" s="672">
        <v>829.95</v>
      </c>
      <c r="F24325" s="646" t="s">
        <v>42</v>
      </c>
      <c r="G24325" s="13">
        <f>SUM(A24325*E24325/100)</f>
        <v>1527.1080000000002</v>
      </c>
    </row>
    <row r="24326" spans="1:7">
      <c r="A24326" s="696"/>
      <c r="B24326" s="696"/>
      <c r="C24326" s="698"/>
      <c r="D24326" s="700"/>
      <c r="E24326" s="701" t="s">
        <v>65</v>
      </c>
      <c r="F24326" s="702"/>
      <c r="G24326" s="703"/>
    </row>
    <row r="24327" spans="1:7">
      <c r="A24327" s="697">
        <v>13</v>
      </c>
      <c r="B24327" s="697" t="s">
        <v>39</v>
      </c>
      <c r="C24327" s="651" t="s">
        <v>208</v>
      </c>
      <c r="D24327" s="699" t="s">
        <v>257</v>
      </c>
      <c r="E24327" s="672">
        <v>180.5</v>
      </c>
      <c r="F24327" s="646" t="s">
        <v>165</v>
      </c>
      <c r="G24327" s="13">
        <f>SUM(A24327*E24327)</f>
        <v>2346.5</v>
      </c>
    </row>
    <row r="24328" spans="1:7">
      <c r="A24328" s="698"/>
      <c r="B24328" s="698"/>
      <c r="C24328" s="652"/>
      <c r="D24328" s="700"/>
      <c r="E24328" s="701" t="s">
        <v>258</v>
      </c>
      <c r="F24328" s="702"/>
      <c r="G24328" s="703"/>
    </row>
    <row r="24329" spans="1:7">
      <c r="A24329" s="695">
        <v>196</v>
      </c>
      <c r="B24329" s="695" t="s">
        <v>39</v>
      </c>
      <c r="C24329" s="697" t="s">
        <v>209</v>
      </c>
      <c r="D24329" s="699" t="s">
        <v>160</v>
      </c>
      <c r="E24329" s="672">
        <v>1887.4</v>
      </c>
      <c r="F24329" s="646" t="s">
        <v>42</v>
      </c>
      <c r="G24329" s="20">
        <f>SUM(A24329*E24329/100)</f>
        <v>3699.3040000000001</v>
      </c>
    </row>
    <row r="24330" spans="1:7">
      <c r="A24330" s="696"/>
      <c r="B24330" s="696"/>
      <c r="C24330" s="698"/>
      <c r="D24330" s="700"/>
      <c r="E24330" s="701" t="s">
        <v>161</v>
      </c>
      <c r="F24330" s="702"/>
      <c r="G24330" s="703"/>
    </row>
    <row r="24331" spans="1:7" s="30" customFormat="1">
      <c r="A24331" s="674"/>
      <c r="B24331" s="674"/>
      <c r="C24331" s="3"/>
      <c r="D24331" s="26"/>
      <c r="E24331" s="27"/>
      <c r="F24331" s="28" t="s">
        <v>924</v>
      </c>
      <c r="G24331" s="29">
        <v>377355</v>
      </c>
    </row>
    <row r="24332" spans="1:7" s="25" customFormat="1">
      <c r="A24332" s="76"/>
      <c r="B24332" s="76"/>
      <c r="C24332" s="75"/>
      <c r="D24332" s="235" t="s">
        <v>925</v>
      </c>
      <c r="E24332" s="76"/>
      <c r="F24332" s="76"/>
      <c r="G24332" s="84"/>
    </row>
    <row r="24333" spans="1:7">
      <c r="A24333" s="695">
        <v>2019</v>
      </c>
      <c r="B24333" s="695" t="s">
        <v>10</v>
      </c>
      <c r="C24333" s="697" t="s">
        <v>11</v>
      </c>
      <c r="D24333" s="699" t="s">
        <v>926</v>
      </c>
      <c r="E24333" s="672">
        <v>7260</v>
      </c>
      <c r="F24333" s="646" t="s">
        <v>242</v>
      </c>
      <c r="G24333" s="20">
        <f>SUM(A24333*E24333/1000)</f>
        <v>14657.94</v>
      </c>
    </row>
    <row r="24334" spans="1:7">
      <c r="A24334" s="696"/>
      <c r="B24334" s="696"/>
      <c r="C24334" s="698"/>
      <c r="D24334" s="700"/>
      <c r="E24334" s="701" t="s">
        <v>927</v>
      </c>
      <c r="F24334" s="702"/>
      <c r="G24334" s="703"/>
    </row>
    <row r="24335" spans="1:7">
      <c r="A24335" s="695">
        <v>505</v>
      </c>
      <c r="B24335" s="695" t="s">
        <v>10</v>
      </c>
      <c r="C24335" s="697" t="s">
        <v>15</v>
      </c>
      <c r="D24335" s="699" t="s">
        <v>375</v>
      </c>
      <c r="E24335" s="672">
        <v>8694.9500000000007</v>
      </c>
      <c r="F24335" s="646" t="s">
        <v>13</v>
      </c>
      <c r="G24335" s="20">
        <f>SUM(A24335*E24335/100)</f>
        <v>43909.497499999998</v>
      </c>
    </row>
    <row r="24336" spans="1:7">
      <c r="A24336" s="696"/>
      <c r="B24336" s="696"/>
      <c r="C24336" s="698"/>
      <c r="D24336" s="700"/>
      <c r="E24336" s="701" t="s">
        <v>14</v>
      </c>
      <c r="F24336" s="702"/>
      <c r="G24336" s="703"/>
    </row>
    <row r="24337" spans="1:7">
      <c r="A24337" s="695">
        <v>1578</v>
      </c>
      <c r="B24337" s="695" t="s">
        <v>10</v>
      </c>
      <c r="C24337" s="697" t="s">
        <v>18</v>
      </c>
      <c r="D24337" s="699" t="s">
        <v>245</v>
      </c>
      <c r="E24337" s="672">
        <v>25321</v>
      </c>
      <c r="F24337" s="646" t="s">
        <v>13</v>
      </c>
      <c r="G24337" s="13">
        <f>SUM(A24337*E24337/100)</f>
        <v>399565.38</v>
      </c>
    </row>
    <row r="24338" spans="1:7">
      <c r="A24338" s="696"/>
      <c r="B24338" s="696"/>
      <c r="C24338" s="698"/>
      <c r="D24338" s="700"/>
      <c r="E24338" s="701" t="s">
        <v>316</v>
      </c>
      <c r="F24338" s="702"/>
      <c r="G24338" s="703"/>
    </row>
    <row r="24339" spans="1:7" s="23" customFormat="1">
      <c r="A24339" s="697">
        <v>560</v>
      </c>
      <c r="B24339" s="697" t="s">
        <v>10</v>
      </c>
      <c r="C24339" s="695" t="s">
        <v>21</v>
      </c>
      <c r="D24339" s="711" t="s">
        <v>30</v>
      </c>
      <c r="E24339" s="672">
        <v>337</v>
      </c>
      <c r="F24339" s="646" t="s">
        <v>31</v>
      </c>
      <c r="G24339" s="20">
        <f>SUM(A24339*E24339)</f>
        <v>188720</v>
      </c>
    </row>
    <row r="24340" spans="1:7" s="23" customFormat="1">
      <c r="A24340" s="698"/>
      <c r="B24340" s="698"/>
      <c r="C24340" s="696"/>
      <c r="D24340" s="712"/>
      <c r="E24340" s="713" t="s">
        <v>32</v>
      </c>
      <c r="F24340" s="714"/>
      <c r="G24340" s="715"/>
    </row>
    <row r="24341" spans="1:7">
      <c r="A24341" s="709">
        <v>36.4</v>
      </c>
      <c r="B24341" s="697" t="s">
        <v>24</v>
      </c>
      <c r="C24341" s="695" t="s">
        <v>25</v>
      </c>
      <c r="D24341" s="711" t="s">
        <v>26</v>
      </c>
      <c r="E24341" s="672">
        <v>5001.7</v>
      </c>
      <c r="F24341" s="646" t="s">
        <v>27</v>
      </c>
      <c r="G24341" s="20">
        <f>SUM(A24341*E24341)</f>
        <v>182061.87999999998</v>
      </c>
    </row>
    <row r="24342" spans="1:7">
      <c r="A24342" s="710"/>
      <c r="B24342" s="698"/>
      <c r="C24342" s="696"/>
      <c r="D24342" s="712"/>
      <c r="E24342" s="701" t="s">
        <v>28</v>
      </c>
      <c r="F24342" s="702"/>
      <c r="G24342" s="703"/>
    </row>
    <row r="24343" spans="1:7">
      <c r="A24343" s="695">
        <v>2020</v>
      </c>
      <c r="B24343" s="695" t="s">
        <v>39</v>
      </c>
      <c r="C24343" s="697" t="s">
        <v>29</v>
      </c>
      <c r="D24343" s="699" t="s">
        <v>402</v>
      </c>
      <c r="E24343" s="672">
        <v>180.5</v>
      </c>
      <c r="F24343" s="646" t="s">
        <v>165</v>
      </c>
      <c r="G24343" s="20">
        <f>SUM(A24343*E24343)</f>
        <v>364610</v>
      </c>
    </row>
    <row r="24344" spans="1:7">
      <c r="A24344" s="696"/>
      <c r="B24344" s="696"/>
      <c r="C24344" s="698"/>
      <c r="D24344" s="700"/>
      <c r="E24344" s="701" t="s">
        <v>403</v>
      </c>
      <c r="F24344" s="702"/>
      <c r="G24344" s="703"/>
    </row>
    <row r="24345" spans="1:7">
      <c r="A24345" s="695">
        <v>28917</v>
      </c>
      <c r="B24345" s="695" t="s">
        <v>10</v>
      </c>
      <c r="C24345" s="651" t="s">
        <v>33</v>
      </c>
      <c r="D24345" s="699" t="s">
        <v>395</v>
      </c>
      <c r="E24345" s="672">
        <v>1141.25</v>
      </c>
      <c r="F24345" s="646" t="s">
        <v>13</v>
      </c>
      <c r="G24345" s="20">
        <f>SUM(A24345*E24345/100)</f>
        <v>330015.26250000001</v>
      </c>
    </row>
    <row r="24346" spans="1:7">
      <c r="A24346" s="696"/>
      <c r="B24346" s="696"/>
      <c r="C24346" s="668" t="s">
        <v>99</v>
      </c>
      <c r="D24346" s="700"/>
      <c r="E24346" s="701" t="s">
        <v>256</v>
      </c>
      <c r="F24346" s="702"/>
      <c r="G24346" s="703"/>
    </row>
    <row r="24347" spans="1:7">
      <c r="A24347" s="695">
        <v>28917</v>
      </c>
      <c r="B24347" s="771" t="s">
        <v>10</v>
      </c>
      <c r="C24347" s="651" t="s">
        <v>36</v>
      </c>
      <c r="D24347" s="773" t="s">
        <v>928</v>
      </c>
      <c r="E24347" s="672">
        <v>579.41</v>
      </c>
      <c r="F24347" s="646" t="s">
        <v>13</v>
      </c>
      <c r="G24347" s="20">
        <f>SUM(A24347*E24347/100)</f>
        <v>167547.98969999998</v>
      </c>
    </row>
    <row r="24348" spans="1:7" ht="35.25" customHeight="1">
      <c r="A24348" s="696"/>
      <c r="B24348" s="772"/>
      <c r="C24348" s="652"/>
      <c r="D24348" s="774"/>
      <c r="E24348" s="701" t="s">
        <v>929</v>
      </c>
      <c r="F24348" s="702"/>
      <c r="G24348" s="703"/>
    </row>
    <row r="24349" spans="1:7">
      <c r="A24349" s="695">
        <v>28917</v>
      </c>
      <c r="B24349" s="771" t="s">
        <v>10</v>
      </c>
      <c r="C24349" s="651" t="s">
        <v>40</v>
      </c>
      <c r="D24349" s="773" t="s">
        <v>930</v>
      </c>
      <c r="E24349" s="672">
        <v>96.8</v>
      </c>
      <c r="F24349" s="646" t="s">
        <v>254</v>
      </c>
      <c r="G24349" s="20">
        <f>SUM(A24349*E24349/1000)</f>
        <v>2799.1656000000003</v>
      </c>
    </row>
    <row r="24350" spans="1:7">
      <c r="A24350" s="696"/>
      <c r="B24350" s="772"/>
      <c r="C24350" s="652"/>
      <c r="D24350" s="774"/>
      <c r="E24350" s="701" t="s">
        <v>931</v>
      </c>
      <c r="F24350" s="702"/>
      <c r="G24350" s="703"/>
    </row>
    <row r="24351" spans="1:7">
      <c r="A24351" s="695">
        <v>1263</v>
      </c>
      <c r="B24351" s="695" t="s">
        <v>10</v>
      </c>
      <c r="C24351" s="697" t="s">
        <v>44</v>
      </c>
      <c r="D24351" s="699" t="s">
        <v>243</v>
      </c>
      <c r="E24351" s="672">
        <v>9416.2800000000007</v>
      </c>
      <c r="F24351" s="646" t="s">
        <v>13</v>
      </c>
      <c r="G24351" s="20">
        <f>SUM(A24351*E24351/100)</f>
        <v>118927.6164</v>
      </c>
    </row>
    <row r="24352" spans="1:7">
      <c r="A24352" s="696"/>
      <c r="B24352" s="696"/>
      <c r="C24352" s="698"/>
      <c r="D24352" s="700"/>
      <c r="E24352" s="701" t="s">
        <v>244</v>
      </c>
      <c r="F24352" s="702"/>
      <c r="G24352" s="703"/>
    </row>
    <row r="24353" spans="1:7">
      <c r="A24353" s="695">
        <v>2526</v>
      </c>
      <c r="B24353" s="695" t="s">
        <v>10</v>
      </c>
      <c r="C24353" s="697" t="s">
        <v>47</v>
      </c>
      <c r="D24353" s="699" t="s">
        <v>932</v>
      </c>
      <c r="E24353" s="672">
        <v>223.97</v>
      </c>
      <c r="F24353" s="646" t="s">
        <v>165</v>
      </c>
      <c r="G24353" s="20">
        <f>SUM(A24353*E24353)</f>
        <v>565748.22</v>
      </c>
    </row>
    <row r="24354" spans="1:7" ht="91.5" customHeight="1">
      <c r="A24354" s="696"/>
      <c r="B24354" s="696"/>
      <c r="C24354" s="698"/>
      <c r="D24354" s="700"/>
      <c r="E24354" s="701" t="s">
        <v>933</v>
      </c>
      <c r="F24354" s="702"/>
      <c r="G24354" s="703"/>
    </row>
    <row r="24355" spans="1:7">
      <c r="A24355" s="695">
        <v>14459</v>
      </c>
      <c r="B24355" s="695" t="s">
        <v>10</v>
      </c>
      <c r="C24355" s="697" t="s">
        <v>50</v>
      </c>
      <c r="D24355" s="699" t="s">
        <v>934</v>
      </c>
      <c r="E24355" s="672">
        <v>181.5</v>
      </c>
      <c r="F24355" s="646" t="s">
        <v>42</v>
      </c>
      <c r="G24355" s="20">
        <f>SUM(A24355*E24355/100)</f>
        <v>26243.084999999999</v>
      </c>
    </row>
    <row r="24356" spans="1:7">
      <c r="A24356" s="696"/>
      <c r="B24356" s="696"/>
      <c r="C24356" s="698"/>
      <c r="D24356" s="700"/>
      <c r="E24356" s="701" t="s">
        <v>935</v>
      </c>
      <c r="F24356" s="702"/>
      <c r="G24356" s="703"/>
    </row>
    <row r="24357" spans="1:7">
      <c r="A24357" s="695">
        <v>2000</v>
      </c>
      <c r="B24357" s="695" t="s">
        <v>936</v>
      </c>
      <c r="C24357" s="697" t="s">
        <v>54</v>
      </c>
      <c r="D24357" s="699" t="s">
        <v>937</v>
      </c>
      <c r="E24357" s="672">
        <v>136.12</v>
      </c>
      <c r="F24357" s="646" t="s">
        <v>938</v>
      </c>
      <c r="G24357" s="20">
        <f>SUM(A24357*E24357)</f>
        <v>272240</v>
      </c>
    </row>
    <row r="24358" spans="1:7">
      <c r="A24358" s="696"/>
      <c r="B24358" s="696"/>
      <c r="C24358" s="698"/>
      <c r="D24358" s="700"/>
      <c r="E24358" s="701" t="s">
        <v>939</v>
      </c>
      <c r="F24358" s="702"/>
      <c r="G24358" s="703"/>
    </row>
    <row r="24359" spans="1:7">
      <c r="A24359" s="695">
        <v>13424</v>
      </c>
      <c r="B24359" s="695" t="s">
        <v>39</v>
      </c>
      <c r="C24359" s="697" t="s">
        <v>57</v>
      </c>
      <c r="D24359" s="699" t="s">
        <v>940</v>
      </c>
      <c r="E24359" s="672">
        <v>1210</v>
      </c>
      <c r="F24359" s="646" t="s">
        <v>42</v>
      </c>
      <c r="G24359" s="20">
        <f>SUM(A24359*E24359/100)</f>
        <v>162430.39999999999</v>
      </c>
    </row>
    <row r="24360" spans="1:7">
      <c r="A24360" s="696"/>
      <c r="B24360" s="696"/>
      <c r="C24360" s="698"/>
      <c r="D24360" s="700"/>
      <c r="E24360" s="701" t="s">
        <v>941</v>
      </c>
      <c r="F24360" s="702"/>
      <c r="G24360" s="703"/>
    </row>
    <row r="24361" spans="1:7" s="30" customFormat="1">
      <c r="A24361" s="674"/>
      <c r="B24361" s="674"/>
      <c r="C24361" s="3"/>
      <c r="D24361" s="26"/>
      <c r="E24361" s="27"/>
      <c r="F24361" s="28" t="s">
        <v>942</v>
      </c>
      <c r="G24361" s="29">
        <v>2839475</v>
      </c>
    </row>
    <row r="24362" spans="1:7" s="25" customFormat="1">
      <c r="A24362" s="76"/>
      <c r="B24362" s="76"/>
      <c r="C24362" s="75"/>
      <c r="D24362" s="235" t="s">
        <v>943</v>
      </c>
      <c r="E24362" s="76"/>
      <c r="F24362" s="76"/>
      <c r="G24362" s="84"/>
    </row>
    <row r="24363" spans="1:7">
      <c r="A24363" s="695"/>
      <c r="B24363" s="695"/>
      <c r="C24363" s="697" t="s">
        <v>11</v>
      </c>
      <c r="D24363" s="699" t="s">
        <v>932</v>
      </c>
      <c r="E24363" s="730"/>
      <c r="F24363" s="731"/>
      <c r="G24363" s="732"/>
    </row>
    <row r="24364" spans="1:7">
      <c r="A24364" s="696"/>
      <c r="B24364" s="696"/>
      <c r="C24364" s="698"/>
      <c r="D24364" s="700"/>
      <c r="E24364" s="733"/>
      <c r="F24364" s="734"/>
      <c r="G24364" s="735"/>
    </row>
    <row r="24365" spans="1:7">
      <c r="A24365" s="695">
        <v>400</v>
      </c>
      <c r="B24365" s="695" t="s">
        <v>107</v>
      </c>
      <c r="C24365" s="697" t="s">
        <v>154</v>
      </c>
      <c r="D24365" s="699" t="s">
        <v>944</v>
      </c>
      <c r="E24365" s="672">
        <v>66</v>
      </c>
      <c r="F24365" s="646" t="s">
        <v>42</v>
      </c>
      <c r="G24365" s="20">
        <f>SUM(A24365*E24365)</f>
        <v>26400</v>
      </c>
    </row>
    <row r="24366" spans="1:7">
      <c r="A24366" s="696"/>
      <c r="B24366" s="696"/>
      <c r="C24366" s="698"/>
      <c r="D24366" s="700"/>
      <c r="E24366" s="701" t="s">
        <v>945</v>
      </c>
      <c r="F24366" s="702"/>
      <c r="G24366" s="703"/>
    </row>
    <row r="24367" spans="1:7">
      <c r="A24367" s="695">
        <v>300</v>
      </c>
      <c r="B24367" s="695" t="s">
        <v>107</v>
      </c>
      <c r="C24367" s="697" t="s">
        <v>157</v>
      </c>
      <c r="D24367" s="699" t="s">
        <v>946</v>
      </c>
      <c r="E24367" s="672">
        <v>28</v>
      </c>
      <c r="F24367" s="646" t="s">
        <v>938</v>
      </c>
      <c r="G24367" s="20">
        <f>SUM(A24367*E24367)</f>
        <v>8400</v>
      </c>
    </row>
    <row r="24368" spans="1:7">
      <c r="A24368" s="696"/>
      <c r="B24368" s="696"/>
      <c r="C24368" s="698"/>
      <c r="D24368" s="700"/>
      <c r="E24368" s="701" t="s">
        <v>947</v>
      </c>
      <c r="F24368" s="702"/>
      <c r="G24368" s="703"/>
    </row>
    <row r="24369" spans="1:7" s="30" customFormat="1">
      <c r="A24369" s="674"/>
      <c r="B24369" s="674"/>
      <c r="C24369" s="3"/>
      <c r="D24369" s="26"/>
      <c r="E24369" s="27"/>
      <c r="F24369" s="28" t="s">
        <v>948</v>
      </c>
      <c r="G24369" s="29">
        <v>48000</v>
      </c>
    </row>
    <row r="24370" spans="1:7" s="25" customFormat="1">
      <c r="A24370" s="76"/>
      <c r="B24370" s="76"/>
      <c r="C24370" s="75"/>
      <c r="D24370" s="235" t="s">
        <v>949</v>
      </c>
      <c r="E24370" s="76"/>
      <c r="F24370" s="76"/>
      <c r="G24370" s="84"/>
    </row>
    <row r="24371" spans="1:7" s="25" customFormat="1" ht="63.75">
      <c r="A24371" s="646">
        <v>811</v>
      </c>
      <c r="B24371" s="646" t="s">
        <v>107</v>
      </c>
      <c r="C24371" s="646" t="s">
        <v>11</v>
      </c>
      <c r="D24371" s="647" t="s">
        <v>950</v>
      </c>
      <c r="E24371" s="672"/>
      <c r="F24371" s="646" t="s">
        <v>111</v>
      </c>
      <c r="G24371" s="20"/>
    </row>
    <row r="24372" spans="1:7" s="25" customFormat="1" ht="25.5">
      <c r="A24372" s="646">
        <v>2</v>
      </c>
      <c r="B24372" s="646" t="s">
        <v>72</v>
      </c>
      <c r="C24372" s="646" t="s">
        <v>15</v>
      </c>
      <c r="D24372" s="647" t="s">
        <v>951</v>
      </c>
      <c r="E24372" s="672"/>
      <c r="F24372" s="646" t="s">
        <v>75</v>
      </c>
      <c r="G24372" s="20"/>
    </row>
    <row r="24373" spans="1:7" s="30" customFormat="1">
      <c r="A24373" s="674"/>
      <c r="B24373" s="674"/>
      <c r="C24373" s="3"/>
      <c r="D24373" s="26"/>
      <c r="E24373" s="27"/>
      <c r="F24373" s="28" t="s">
        <v>952</v>
      </c>
      <c r="G24373" s="29"/>
    </row>
    <row r="24374" spans="1:7" s="25" customFormat="1">
      <c r="A24374" s="76"/>
      <c r="B24374" s="76"/>
      <c r="C24374" s="75"/>
      <c r="D24374" s="235" t="s">
        <v>953</v>
      </c>
      <c r="E24374" s="76"/>
      <c r="F24374" s="76"/>
      <c r="G24374" s="84"/>
    </row>
    <row r="24375" spans="1:7">
      <c r="A24375" s="695">
        <v>656</v>
      </c>
      <c r="B24375" s="695" t="s">
        <v>10</v>
      </c>
      <c r="C24375" s="697" t="s">
        <v>11</v>
      </c>
      <c r="D24375" s="699" t="s">
        <v>926</v>
      </c>
      <c r="E24375" s="672">
        <v>7260</v>
      </c>
      <c r="F24375" s="646" t="s">
        <v>242</v>
      </c>
      <c r="G24375" s="20">
        <f>SUM(A24375*E24375/1000)</f>
        <v>4762.5600000000004</v>
      </c>
    </row>
    <row r="24376" spans="1:7">
      <c r="A24376" s="696"/>
      <c r="B24376" s="696"/>
      <c r="C24376" s="698"/>
      <c r="D24376" s="700"/>
      <c r="E24376" s="701" t="s">
        <v>927</v>
      </c>
      <c r="F24376" s="702"/>
      <c r="G24376" s="703"/>
    </row>
    <row r="24377" spans="1:7">
      <c r="A24377" s="695">
        <v>109</v>
      </c>
      <c r="B24377" s="695" t="s">
        <v>10</v>
      </c>
      <c r="C24377" s="697" t="s">
        <v>15</v>
      </c>
      <c r="D24377" s="699" t="s">
        <v>375</v>
      </c>
      <c r="E24377" s="672">
        <v>8694.9500000000007</v>
      </c>
      <c r="F24377" s="646" t="s">
        <v>13</v>
      </c>
      <c r="G24377" s="20">
        <f>SUM(A24377*E24377/100)</f>
        <v>9477.4955000000009</v>
      </c>
    </row>
    <row r="24378" spans="1:7">
      <c r="A24378" s="696"/>
      <c r="B24378" s="696"/>
      <c r="C24378" s="698"/>
      <c r="D24378" s="700"/>
      <c r="E24378" s="701" t="s">
        <v>14</v>
      </c>
      <c r="F24378" s="702"/>
      <c r="G24378" s="703"/>
    </row>
    <row r="24379" spans="1:7" s="23" customFormat="1">
      <c r="A24379" s="697">
        <v>291</v>
      </c>
      <c r="B24379" s="697" t="s">
        <v>10</v>
      </c>
      <c r="C24379" s="695" t="s">
        <v>18</v>
      </c>
      <c r="D24379" s="711" t="s">
        <v>30</v>
      </c>
      <c r="E24379" s="672">
        <v>337</v>
      </c>
      <c r="F24379" s="646" t="s">
        <v>31</v>
      </c>
      <c r="G24379" s="20">
        <f>SUM(A24379*E24379)</f>
        <v>98067</v>
      </c>
    </row>
    <row r="24380" spans="1:7" s="23" customFormat="1">
      <c r="A24380" s="698"/>
      <c r="B24380" s="698"/>
      <c r="C24380" s="696"/>
      <c r="D24380" s="712"/>
      <c r="E24380" s="713" t="s">
        <v>32</v>
      </c>
      <c r="F24380" s="714"/>
      <c r="G24380" s="715"/>
    </row>
    <row r="24381" spans="1:7">
      <c r="A24381" s="709">
        <v>16.29</v>
      </c>
      <c r="B24381" s="697" t="s">
        <v>24</v>
      </c>
      <c r="C24381" s="695" t="s">
        <v>21</v>
      </c>
      <c r="D24381" s="711" t="s">
        <v>26</v>
      </c>
      <c r="E24381" s="672">
        <v>5001.7</v>
      </c>
      <c r="F24381" s="646" t="s">
        <v>27</v>
      </c>
      <c r="G24381" s="20">
        <f>SUM(A24381*E24381)</f>
        <v>81477.692999999999</v>
      </c>
    </row>
    <row r="24382" spans="1:7">
      <c r="A24382" s="710"/>
      <c r="B24382" s="698"/>
      <c r="C24382" s="696"/>
      <c r="D24382" s="712"/>
      <c r="E24382" s="701" t="s">
        <v>28</v>
      </c>
      <c r="F24382" s="702"/>
      <c r="G24382" s="703"/>
    </row>
    <row r="24383" spans="1:7">
      <c r="A24383" s="695">
        <v>75</v>
      </c>
      <c r="B24383" s="695" t="s">
        <v>10</v>
      </c>
      <c r="C24383" s="651" t="s">
        <v>25</v>
      </c>
      <c r="D24383" s="699" t="s">
        <v>34</v>
      </c>
      <c r="E24383" s="672">
        <v>14429.25</v>
      </c>
      <c r="F24383" s="646" t="s">
        <v>13</v>
      </c>
      <c r="G24383" s="20">
        <f>SUM(A24383*E24383/100)</f>
        <v>10821.9375</v>
      </c>
    </row>
    <row r="24384" spans="1:7">
      <c r="A24384" s="696"/>
      <c r="B24384" s="696"/>
      <c r="C24384" s="652"/>
      <c r="D24384" s="700"/>
      <c r="E24384" s="701" t="s">
        <v>35</v>
      </c>
      <c r="F24384" s="702"/>
      <c r="G24384" s="703"/>
    </row>
    <row r="24385" spans="1:7" ht="38.25">
      <c r="A24385" s="649"/>
      <c r="B24385" s="649"/>
      <c r="C24385" s="651" t="s">
        <v>29</v>
      </c>
      <c r="D24385" s="653" t="s">
        <v>153</v>
      </c>
      <c r="E24385" s="730"/>
      <c r="F24385" s="731"/>
      <c r="G24385" s="732"/>
    </row>
    <row r="24386" spans="1:7">
      <c r="A24386" s="695">
        <v>215</v>
      </c>
      <c r="B24386" s="695" t="s">
        <v>39</v>
      </c>
      <c r="C24386" s="697" t="s">
        <v>154</v>
      </c>
      <c r="D24386" s="699" t="s">
        <v>155</v>
      </c>
      <c r="E24386" s="672">
        <v>2548.29</v>
      </c>
      <c r="F24386" s="646" t="s">
        <v>42</v>
      </c>
      <c r="G24386" s="20">
        <f>SUM(A24386*E24386/100)</f>
        <v>5478.8234999999995</v>
      </c>
    </row>
    <row r="24387" spans="1:7">
      <c r="A24387" s="696"/>
      <c r="B24387" s="696"/>
      <c r="C24387" s="698"/>
      <c r="D24387" s="700"/>
      <c r="E24387" s="701" t="s">
        <v>821</v>
      </c>
      <c r="F24387" s="702"/>
      <c r="G24387" s="703"/>
    </row>
    <row r="24388" spans="1:7" s="30" customFormat="1">
      <c r="A24388" s="674"/>
      <c r="B24388" s="674"/>
      <c r="C24388" s="3"/>
      <c r="D24388" s="26"/>
      <c r="E24388" s="27"/>
      <c r="F24388" s="28" t="s">
        <v>954</v>
      </c>
      <c r="G24388" s="29">
        <v>210086</v>
      </c>
    </row>
    <row r="24389" spans="1:7" s="25" customFormat="1">
      <c r="A24389" s="76"/>
      <c r="B24389" s="76"/>
      <c r="C24389" s="75"/>
      <c r="D24389" s="235" t="s">
        <v>955</v>
      </c>
      <c r="E24389" s="76"/>
      <c r="F24389" s="76"/>
      <c r="G24389" s="84"/>
    </row>
    <row r="24390" spans="1:7">
      <c r="A24390" s="695"/>
      <c r="B24390" s="695"/>
      <c r="C24390" s="697" t="s">
        <v>11</v>
      </c>
      <c r="D24390" s="699" t="s">
        <v>956</v>
      </c>
      <c r="E24390" s="730"/>
      <c r="F24390" s="731"/>
      <c r="G24390" s="732"/>
    </row>
    <row r="24391" spans="1:7">
      <c r="A24391" s="696"/>
      <c r="B24391" s="696"/>
      <c r="C24391" s="698"/>
      <c r="D24391" s="700"/>
      <c r="E24391" s="733"/>
      <c r="F24391" s="734"/>
      <c r="G24391" s="735"/>
    </row>
    <row r="24392" spans="1:7">
      <c r="A24392" s="695">
        <v>80</v>
      </c>
      <c r="B24392" s="695" t="s">
        <v>107</v>
      </c>
      <c r="C24392" s="697" t="s">
        <v>154</v>
      </c>
      <c r="D24392" s="699" t="s">
        <v>957</v>
      </c>
      <c r="E24392" s="672">
        <v>534.79999999999995</v>
      </c>
      <c r="F24392" s="646" t="s">
        <v>958</v>
      </c>
      <c r="G24392" s="13">
        <f>SUM(A24392*E24392)</f>
        <v>42784</v>
      </c>
    </row>
    <row r="24393" spans="1:7">
      <c r="A24393" s="696"/>
      <c r="B24393" s="696"/>
      <c r="C24393" s="698"/>
      <c r="D24393" s="700"/>
      <c r="E24393" s="701" t="s">
        <v>959</v>
      </c>
      <c r="F24393" s="702"/>
      <c r="G24393" s="703"/>
    </row>
    <row r="24394" spans="1:7">
      <c r="A24394" s="695">
        <v>250</v>
      </c>
      <c r="B24394" s="695" t="s">
        <v>107</v>
      </c>
      <c r="C24394" s="697" t="s">
        <v>157</v>
      </c>
      <c r="D24394" s="699" t="s">
        <v>960</v>
      </c>
      <c r="E24394" s="672">
        <v>1204.1300000000001</v>
      </c>
      <c r="F24394" s="646" t="s">
        <v>75</v>
      </c>
      <c r="G24394" s="13">
        <f>SUM(A24394*E24394)</f>
        <v>301032.5</v>
      </c>
    </row>
    <row r="24395" spans="1:7">
      <c r="A24395" s="696"/>
      <c r="B24395" s="696"/>
      <c r="C24395" s="698"/>
      <c r="D24395" s="700"/>
      <c r="E24395" s="701" t="s">
        <v>961</v>
      </c>
      <c r="F24395" s="702"/>
      <c r="G24395" s="703"/>
    </row>
    <row r="24396" spans="1:7">
      <c r="A24396" s="695">
        <v>10</v>
      </c>
      <c r="B24396" s="695" t="s">
        <v>72</v>
      </c>
      <c r="C24396" s="697" t="s">
        <v>15</v>
      </c>
      <c r="D24396" s="699" t="s">
        <v>113</v>
      </c>
      <c r="E24396" s="672">
        <v>14748</v>
      </c>
      <c r="F24396" s="646" t="s">
        <v>75</v>
      </c>
      <c r="G24396" s="13">
        <f>SUM(A24396*E24396)</f>
        <v>147480</v>
      </c>
    </row>
    <row r="24397" spans="1:7">
      <c r="A24397" s="696"/>
      <c r="B24397" s="696"/>
      <c r="C24397" s="698"/>
      <c r="D24397" s="700"/>
      <c r="E24397" s="701" t="s">
        <v>114</v>
      </c>
      <c r="F24397" s="702"/>
      <c r="G24397" s="703"/>
    </row>
    <row r="24398" spans="1:7">
      <c r="A24398" s="695">
        <v>25</v>
      </c>
      <c r="B24398" s="695" t="s">
        <v>72</v>
      </c>
      <c r="C24398" s="697" t="s">
        <v>18</v>
      </c>
      <c r="D24398" s="699" t="s">
        <v>962</v>
      </c>
      <c r="E24398" s="672">
        <v>47437</v>
      </c>
      <c r="F24398" s="646" t="s">
        <v>75</v>
      </c>
      <c r="G24398" s="13">
        <f>SUM(A24398*E24398)</f>
        <v>1185925</v>
      </c>
    </row>
    <row r="24399" spans="1:7">
      <c r="A24399" s="696"/>
      <c r="B24399" s="696"/>
      <c r="C24399" s="698"/>
      <c r="D24399" s="700"/>
      <c r="E24399" s="701" t="s">
        <v>963</v>
      </c>
      <c r="F24399" s="702"/>
      <c r="G24399" s="703"/>
    </row>
    <row r="24400" spans="1:7" s="30" customFormat="1">
      <c r="A24400" s="674"/>
      <c r="B24400" s="674"/>
      <c r="C24400" s="3"/>
      <c r="D24400" s="26"/>
      <c r="E24400" s="27"/>
      <c r="F24400" s="28" t="s">
        <v>964</v>
      </c>
      <c r="G24400" s="29">
        <v>1677222</v>
      </c>
    </row>
    <row r="24401" spans="1:7" s="25" customFormat="1">
      <c r="A24401" s="76"/>
      <c r="B24401" s="76"/>
      <c r="C24401" s="75"/>
      <c r="D24401" s="52"/>
      <c r="E24401" s="76"/>
      <c r="F24401" s="76"/>
      <c r="G24401" s="84"/>
    </row>
    <row r="24402" spans="1:7" s="25" customFormat="1">
      <c r="A24402" s="76"/>
      <c r="B24402" s="76"/>
      <c r="C24402" s="75"/>
      <c r="D24402" s="52"/>
      <c r="E24402" s="76"/>
      <c r="F24402" s="76"/>
      <c r="G24402" s="84"/>
    </row>
    <row r="24403" spans="1:7" s="25" customFormat="1">
      <c r="A24403" s="76"/>
      <c r="B24403" s="76"/>
      <c r="C24403" s="75"/>
      <c r="D24403" s="52"/>
      <c r="E24403" s="76"/>
      <c r="F24403" s="76"/>
      <c r="G24403" s="84"/>
    </row>
    <row r="24404" spans="1:7" s="36" customFormat="1">
      <c r="A24404" s="52" t="s">
        <v>965</v>
      </c>
      <c r="B24404" s="53"/>
      <c r="C24404" s="54" t="s">
        <v>966</v>
      </c>
      <c r="D24404" s="55"/>
      <c r="F24404" s="56" t="s">
        <v>131</v>
      </c>
      <c r="G24404" s="54"/>
    </row>
    <row r="24405" spans="1:7" s="36" customFormat="1">
      <c r="A24405" s="52" t="s">
        <v>132</v>
      </c>
      <c r="B24405" s="53"/>
      <c r="C24405" s="54" t="s">
        <v>967</v>
      </c>
      <c r="D24405" s="55"/>
      <c r="F24405" s="56"/>
      <c r="G24405" s="54"/>
    </row>
    <row r="24406" spans="1:7" s="30" customFormat="1">
      <c r="A24406" s="52" t="s">
        <v>968</v>
      </c>
      <c r="B24406" s="57"/>
      <c r="C24406" s="54" t="s">
        <v>296</v>
      </c>
      <c r="D24406" s="58"/>
      <c r="F24406" s="56" t="s">
        <v>131</v>
      </c>
    </row>
    <row r="24407" spans="1:7" s="25" customFormat="1">
      <c r="A24407" s="59"/>
      <c r="B24407" s="54"/>
      <c r="C24407" s="54"/>
      <c r="D24407" s="60"/>
      <c r="E24407" s="61" t="s">
        <v>138</v>
      </c>
      <c r="F24407" s="62"/>
      <c r="G24407" s="62"/>
    </row>
    <row r="24408" spans="1:7" s="25" customFormat="1">
      <c r="A24408" s="59"/>
      <c r="B24408" s="54"/>
      <c r="C24408" s="54"/>
      <c r="D24408" s="60"/>
      <c r="E24408" s="54"/>
      <c r="F24408" s="54"/>
      <c r="G24408" s="63"/>
    </row>
    <row r="24409" spans="1:7" s="25" customFormat="1">
      <c r="A24409" s="59"/>
      <c r="B24409" s="54"/>
      <c r="C24409" s="54"/>
      <c r="D24409" s="60"/>
      <c r="E24409" s="64" t="s">
        <v>140</v>
      </c>
      <c r="F24409" s="54"/>
      <c r="G24409" s="63"/>
    </row>
    <row r="24410" spans="1:7" s="25" customFormat="1">
      <c r="A24410" s="55" t="s">
        <v>139</v>
      </c>
      <c r="B24410" s="54"/>
      <c r="C24410" s="54"/>
      <c r="D24410" s="60"/>
      <c r="E24410" s="64" t="s">
        <v>141</v>
      </c>
      <c r="F24410" s="54"/>
      <c r="G24410" s="63"/>
    </row>
    <row r="24411" spans="1:7" s="25" customFormat="1">
      <c r="A24411" s="59"/>
      <c r="B24411" s="54"/>
      <c r="C24411" s="54"/>
      <c r="D24411" s="60"/>
      <c r="E24411" s="64" t="s">
        <v>142</v>
      </c>
      <c r="F24411" s="54"/>
      <c r="G24411" s="63"/>
    </row>
    <row r="24448" spans="1:7">
      <c r="A24448" s="741" t="s">
        <v>0</v>
      </c>
      <c r="B24448" s="741"/>
      <c r="C24448" s="741"/>
      <c r="D24448" s="741"/>
      <c r="E24448" s="741"/>
      <c r="F24448" s="741"/>
      <c r="G24448" s="741"/>
    </row>
    <row r="24449" spans="1:7">
      <c r="A24449" s="742" t="s">
        <v>1</v>
      </c>
      <c r="B24449" s="742"/>
      <c r="C24449" s="742"/>
      <c r="D24449" s="742"/>
      <c r="E24449" s="742"/>
      <c r="F24449" s="742"/>
      <c r="G24449" s="742"/>
    </row>
    <row r="24450" spans="1:7" ht="42.75" customHeight="1">
      <c r="A24450" s="1" t="s">
        <v>2</v>
      </c>
      <c r="B24450" s="666"/>
      <c r="C24450" s="666"/>
      <c r="D24450" s="754" t="s">
        <v>811</v>
      </c>
      <c r="E24450" s="754"/>
      <c r="F24450" s="754"/>
      <c r="G24450" s="754"/>
    </row>
    <row r="24451" spans="1:7" ht="25.5">
      <c r="A24451" s="744" t="s">
        <v>3</v>
      </c>
      <c r="B24451" s="745"/>
      <c r="C24451" s="3" t="s">
        <v>4</v>
      </c>
      <c r="D24451" s="91" t="s">
        <v>5</v>
      </c>
      <c r="E24451" s="674" t="s">
        <v>6</v>
      </c>
      <c r="F24451" s="674" t="s">
        <v>7</v>
      </c>
      <c r="G24451" s="5" t="s">
        <v>8</v>
      </c>
    </row>
    <row r="24452" spans="1:7">
      <c r="A24452" s="664"/>
      <c r="B24452" s="665"/>
      <c r="C24452" s="3"/>
      <c r="D24452" s="104" t="s">
        <v>9</v>
      </c>
      <c r="E24452" s="674"/>
      <c r="F24452" s="674"/>
      <c r="G24452" s="5"/>
    </row>
    <row r="24453" spans="1:7">
      <c r="A24453" s="664"/>
      <c r="B24453" s="665"/>
      <c r="C24453" s="3"/>
      <c r="D24453" s="104" t="s">
        <v>391</v>
      </c>
      <c r="E24453" s="674"/>
      <c r="F24453" s="674"/>
      <c r="G24453" s="5"/>
    </row>
    <row r="24454" spans="1:7">
      <c r="A24454" s="695">
        <v>2596</v>
      </c>
      <c r="B24454" s="695" t="s">
        <v>10</v>
      </c>
      <c r="C24454" s="697" t="s">
        <v>11</v>
      </c>
      <c r="D24454" s="699" t="s">
        <v>241</v>
      </c>
      <c r="E24454" s="672">
        <v>3176.25</v>
      </c>
      <c r="F24454" s="646" t="s">
        <v>242</v>
      </c>
      <c r="G24454" s="20">
        <f>SUM(A24454*E24454/1000)</f>
        <v>8245.5450000000001</v>
      </c>
    </row>
    <row r="24455" spans="1:7">
      <c r="A24455" s="696"/>
      <c r="B24455" s="696"/>
      <c r="C24455" s="698"/>
      <c r="D24455" s="700"/>
      <c r="E24455" s="701" t="s">
        <v>180</v>
      </c>
      <c r="F24455" s="702"/>
      <c r="G24455" s="703"/>
    </row>
    <row r="24456" spans="1:7">
      <c r="A24456" s="695">
        <v>779</v>
      </c>
      <c r="B24456" s="695" t="s">
        <v>10</v>
      </c>
      <c r="C24456" s="697" t="s">
        <v>15</v>
      </c>
      <c r="D24456" s="699" t="s">
        <v>243</v>
      </c>
      <c r="E24456" s="672">
        <v>9416.2800000000007</v>
      </c>
      <c r="F24456" s="646" t="s">
        <v>13</v>
      </c>
      <c r="G24456" s="20">
        <f>SUM(A24456*E24456/100)</f>
        <v>73352.821200000006</v>
      </c>
    </row>
    <row r="24457" spans="1:7">
      <c r="A24457" s="696"/>
      <c r="B24457" s="696"/>
      <c r="C24457" s="698"/>
      <c r="D24457" s="700"/>
      <c r="E24457" s="701" t="s">
        <v>244</v>
      </c>
      <c r="F24457" s="702"/>
      <c r="G24457" s="703"/>
    </row>
    <row r="24458" spans="1:7">
      <c r="A24458" s="695">
        <v>4245</v>
      </c>
      <c r="B24458" s="695" t="s">
        <v>10</v>
      </c>
      <c r="C24458" s="697" t="s">
        <v>18</v>
      </c>
      <c r="D24458" s="699" t="s">
        <v>245</v>
      </c>
      <c r="E24458" s="672">
        <v>25321</v>
      </c>
      <c r="F24458" s="646" t="s">
        <v>13</v>
      </c>
      <c r="G24458" s="13">
        <f>SUM(A24458*E24458/100)</f>
        <v>1074876.45</v>
      </c>
    </row>
    <row r="24459" spans="1:7">
      <c r="A24459" s="696"/>
      <c r="B24459" s="696"/>
      <c r="C24459" s="698"/>
      <c r="D24459" s="700"/>
      <c r="E24459" s="701" t="s">
        <v>316</v>
      </c>
      <c r="F24459" s="702"/>
      <c r="G24459" s="703"/>
    </row>
    <row r="24460" spans="1:7" s="23" customFormat="1">
      <c r="A24460" s="697">
        <v>2453</v>
      </c>
      <c r="B24460" s="697" t="s">
        <v>10</v>
      </c>
      <c r="C24460" s="695" t="s">
        <v>21</v>
      </c>
      <c r="D24460" s="711" t="s">
        <v>30</v>
      </c>
      <c r="E24460" s="672">
        <v>337</v>
      </c>
      <c r="F24460" s="646" t="s">
        <v>31</v>
      </c>
      <c r="G24460" s="20">
        <f>SUM(A24460*E24460)</f>
        <v>826661</v>
      </c>
    </row>
    <row r="24461" spans="1:7" s="23" customFormat="1">
      <c r="A24461" s="698"/>
      <c r="B24461" s="698"/>
      <c r="C24461" s="696"/>
      <c r="D24461" s="712"/>
      <c r="E24461" s="713" t="s">
        <v>32</v>
      </c>
      <c r="F24461" s="714"/>
      <c r="G24461" s="715"/>
    </row>
    <row r="24462" spans="1:7">
      <c r="A24462" s="709">
        <v>167.4</v>
      </c>
      <c r="B24462" s="697" t="s">
        <v>24</v>
      </c>
      <c r="C24462" s="695" t="s">
        <v>57</v>
      </c>
      <c r="D24462" s="711" t="s">
        <v>26</v>
      </c>
      <c r="E24462" s="672">
        <v>5001.7</v>
      </c>
      <c r="F24462" s="646" t="s">
        <v>27</v>
      </c>
      <c r="G24462" s="20">
        <f>SUM(A24462*E24462)</f>
        <v>837284.58</v>
      </c>
    </row>
    <row r="24463" spans="1:7">
      <c r="A24463" s="710"/>
      <c r="B24463" s="698"/>
      <c r="C24463" s="696"/>
      <c r="D24463" s="712"/>
      <c r="E24463" s="701" t="s">
        <v>28</v>
      </c>
      <c r="F24463" s="702"/>
      <c r="G24463" s="703"/>
    </row>
    <row r="24464" spans="1:7">
      <c r="A24464" s="695">
        <v>3757</v>
      </c>
      <c r="B24464" s="695" t="s">
        <v>10</v>
      </c>
      <c r="C24464" s="697" t="s">
        <v>29</v>
      </c>
      <c r="D24464" s="699" t="s">
        <v>37</v>
      </c>
      <c r="E24464" s="672">
        <v>12674.4</v>
      </c>
      <c r="F24464" s="646" t="s">
        <v>13</v>
      </c>
      <c r="G24464" s="20">
        <f>SUM(A24464*E24464/100)</f>
        <v>476177.20799999998</v>
      </c>
    </row>
    <row r="24465" spans="1:7">
      <c r="A24465" s="696"/>
      <c r="B24465" s="696"/>
      <c r="C24465" s="698"/>
      <c r="D24465" s="700"/>
      <c r="E24465" s="701" t="s">
        <v>392</v>
      </c>
      <c r="F24465" s="702"/>
      <c r="G24465" s="703"/>
    </row>
    <row r="24466" spans="1:7">
      <c r="A24466" s="695"/>
      <c r="B24466" s="695"/>
      <c r="C24466" s="697" t="s">
        <v>33</v>
      </c>
      <c r="D24466" s="736" t="s">
        <v>246</v>
      </c>
      <c r="E24466" s="657"/>
      <c r="F24466" s="69"/>
      <c r="G24466" s="70"/>
    </row>
    <row r="24467" spans="1:7" ht="89.25" customHeight="1">
      <c r="A24467" s="696"/>
      <c r="B24467" s="696"/>
      <c r="C24467" s="698"/>
      <c r="D24467" s="737"/>
      <c r="E24467" s="738"/>
      <c r="F24467" s="739"/>
      <c r="G24467" s="740"/>
    </row>
    <row r="24468" spans="1:7">
      <c r="A24468" s="695">
        <v>378</v>
      </c>
      <c r="B24468" s="695" t="s">
        <v>107</v>
      </c>
      <c r="C24468" s="697"/>
      <c r="D24468" s="699" t="s">
        <v>247</v>
      </c>
      <c r="E24468" s="672">
        <v>228.9</v>
      </c>
      <c r="F24468" s="646" t="s">
        <v>111</v>
      </c>
      <c r="G24468" s="20">
        <f>SUM(A24468*E24468)</f>
        <v>86524.2</v>
      </c>
    </row>
    <row r="24469" spans="1:7">
      <c r="A24469" s="696"/>
      <c r="B24469" s="696"/>
      <c r="C24469" s="698"/>
      <c r="D24469" s="700"/>
      <c r="E24469" s="701" t="s">
        <v>248</v>
      </c>
      <c r="F24469" s="702"/>
      <c r="G24469" s="703"/>
    </row>
    <row r="24470" spans="1:7">
      <c r="A24470" s="695">
        <v>257</v>
      </c>
      <c r="B24470" s="695" t="s">
        <v>107</v>
      </c>
      <c r="C24470" s="697"/>
      <c r="D24470" s="699" t="s">
        <v>249</v>
      </c>
      <c r="E24470" s="662">
        <v>240.5</v>
      </c>
      <c r="F24470" s="652" t="s">
        <v>111</v>
      </c>
      <c r="G24470" s="20">
        <f>SUM(A24470*E24470)</f>
        <v>61808.5</v>
      </c>
    </row>
    <row r="24471" spans="1:7">
      <c r="A24471" s="696"/>
      <c r="B24471" s="696"/>
      <c r="C24471" s="698"/>
      <c r="D24471" s="700"/>
      <c r="E24471" s="701" t="s">
        <v>250</v>
      </c>
      <c r="F24471" s="702"/>
      <c r="G24471" s="703"/>
    </row>
    <row r="24472" spans="1:7">
      <c r="A24472" s="697">
        <v>570</v>
      </c>
      <c r="B24472" s="697" t="s">
        <v>39</v>
      </c>
      <c r="C24472" s="695" t="s">
        <v>36</v>
      </c>
      <c r="D24472" s="699" t="s">
        <v>251</v>
      </c>
      <c r="E24472" s="672">
        <v>902.93</v>
      </c>
      <c r="F24472" s="646" t="s">
        <v>165</v>
      </c>
      <c r="G24472" s="20">
        <f>SUM(A24472*E24472)</f>
        <v>514670.1</v>
      </c>
    </row>
    <row r="24473" spans="1:7">
      <c r="A24473" s="698"/>
      <c r="B24473" s="698"/>
      <c r="C24473" s="696"/>
      <c r="D24473" s="700"/>
      <c r="E24473" s="701" t="s">
        <v>252</v>
      </c>
      <c r="F24473" s="702"/>
      <c r="G24473" s="703"/>
    </row>
    <row r="24474" spans="1:7">
      <c r="A24474" s="695">
        <v>1731</v>
      </c>
      <c r="B24474" s="695" t="s">
        <v>10</v>
      </c>
      <c r="C24474" s="697" t="s">
        <v>40</v>
      </c>
      <c r="D24474" s="699" t="s">
        <v>253</v>
      </c>
      <c r="E24474" s="672">
        <v>1512.5</v>
      </c>
      <c r="F24474" s="646" t="s">
        <v>254</v>
      </c>
      <c r="G24474" s="20">
        <f>SUM(A24474*E24474/1000)</f>
        <v>2618.1374999999998</v>
      </c>
    </row>
    <row r="24475" spans="1:7">
      <c r="A24475" s="696"/>
      <c r="B24475" s="696"/>
      <c r="C24475" s="698"/>
      <c r="D24475" s="700"/>
      <c r="E24475" s="701" t="s">
        <v>304</v>
      </c>
      <c r="F24475" s="702"/>
      <c r="G24475" s="703"/>
    </row>
    <row r="24476" spans="1:7">
      <c r="A24476" s="695">
        <v>3692</v>
      </c>
      <c r="B24476" s="695" t="s">
        <v>10</v>
      </c>
      <c r="C24476" s="697" t="s">
        <v>44</v>
      </c>
      <c r="D24476" s="699" t="s">
        <v>393</v>
      </c>
      <c r="E24476" s="672">
        <v>3630</v>
      </c>
      <c r="F24476" s="646" t="s">
        <v>254</v>
      </c>
      <c r="G24476" s="20">
        <f>SUM(A24476*E24476/1000)</f>
        <v>13401.96</v>
      </c>
    </row>
    <row r="24477" spans="1:7" ht="52.5" customHeight="1">
      <c r="A24477" s="696"/>
      <c r="B24477" s="696"/>
      <c r="C24477" s="698"/>
      <c r="D24477" s="700"/>
      <c r="E24477" s="701" t="s">
        <v>394</v>
      </c>
      <c r="F24477" s="702"/>
      <c r="G24477" s="703"/>
    </row>
    <row r="24478" spans="1:7">
      <c r="A24478" s="695">
        <v>1846</v>
      </c>
      <c r="B24478" s="695" t="s">
        <v>10</v>
      </c>
      <c r="C24478" s="651" t="s">
        <v>47</v>
      </c>
      <c r="D24478" s="699" t="s">
        <v>395</v>
      </c>
      <c r="E24478" s="672">
        <v>1141.25</v>
      </c>
      <c r="F24478" s="646" t="s">
        <v>13</v>
      </c>
      <c r="G24478" s="20">
        <f>SUM(A24478*E24478/100)</f>
        <v>21067.474999999999</v>
      </c>
    </row>
    <row r="24479" spans="1:7">
      <c r="A24479" s="696"/>
      <c r="B24479" s="696"/>
      <c r="C24479" s="652" t="s">
        <v>99</v>
      </c>
      <c r="D24479" s="700"/>
      <c r="E24479" s="701" t="s">
        <v>256</v>
      </c>
      <c r="F24479" s="702"/>
      <c r="G24479" s="703"/>
    </row>
    <row r="24480" spans="1:7">
      <c r="A24480" s="695">
        <v>1846</v>
      </c>
      <c r="B24480" s="695" t="s">
        <v>10</v>
      </c>
      <c r="C24480" s="652" t="s">
        <v>102</v>
      </c>
      <c r="D24480" s="699" t="s">
        <v>396</v>
      </c>
      <c r="E24480" s="672">
        <v>5794.1</v>
      </c>
      <c r="F24480" s="646" t="s">
        <v>397</v>
      </c>
      <c r="G24480" s="20">
        <f>SUM(A24480*E24480/1000)</f>
        <v>10695.908600000001</v>
      </c>
    </row>
    <row r="24481" spans="1:7">
      <c r="A24481" s="696"/>
      <c r="B24481" s="696"/>
      <c r="C24481" s="652"/>
      <c r="D24481" s="700"/>
      <c r="E24481" s="701" t="s">
        <v>398</v>
      </c>
      <c r="F24481" s="702"/>
      <c r="G24481" s="703"/>
    </row>
    <row r="24482" spans="1:7">
      <c r="A24482" s="695">
        <v>1231</v>
      </c>
      <c r="B24482" s="695" t="s">
        <v>10</v>
      </c>
      <c r="C24482" s="697" t="s">
        <v>50</v>
      </c>
      <c r="D24482" s="699" t="s">
        <v>375</v>
      </c>
      <c r="E24482" s="672">
        <v>8694.9500000000007</v>
      </c>
      <c r="F24482" s="646" t="s">
        <v>13</v>
      </c>
      <c r="G24482" s="20">
        <f>SUM(A24482*E24482/100)</f>
        <v>107034.83450000001</v>
      </c>
    </row>
    <row r="24483" spans="1:7">
      <c r="A24483" s="696"/>
      <c r="B24483" s="696"/>
      <c r="C24483" s="698"/>
      <c r="D24483" s="700"/>
      <c r="E24483" s="701" t="s">
        <v>14</v>
      </c>
      <c r="F24483" s="702"/>
      <c r="G24483" s="703"/>
    </row>
    <row r="24484" spans="1:7" s="24" customFormat="1">
      <c r="A24484" s="697">
        <v>9262</v>
      </c>
      <c r="B24484" s="697" t="s">
        <v>39</v>
      </c>
      <c r="C24484" s="695" t="s">
        <v>54</v>
      </c>
      <c r="D24484" s="699" t="s">
        <v>41</v>
      </c>
      <c r="E24484" s="672">
        <v>2206.6</v>
      </c>
      <c r="F24484" s="646" t="s">
        <v>42</v>
      </c>
      <c r="G24484" s="20">
        <f>SUM(A24484*E24484/100)</f>
        <v>204375.29199999999</v>
      </c>
    </row>
    <row r="24485" spans="1:7" s="24" customFormat="1">
      <c r="A24485" s="698"/>
      <c r="B24485" s="698"/>
      <c r="C24485" s="696"/>
      <c r="D24485" s="700"/>
      <c r="E24485" s="727" t="s">
        <v>43</v>
      </c>
      <c r="F24485" s="728"/>
      <c r="G24485" s="729"/>
    </row>
    <row r="24486" spans="1:7" s="24" customFormat="1">
      <c r="A24486" s="697">
        <v>7875</v>
      </c>
      <c r="B24486" s="697" t="s">
        <v>39</v>
      </c>
      <c r="C24486" s="695" t="s">
        <v>57</v>
      </c>
      <c r="D24486" s="699" t="s">
        <v>45</v>
      </c>
      <c r="E24486" s="646">
        <v>2197.52</v>
      </c>
      <c r="F24486" s="646" t="s">
        <v>42</v>
      </c>
      <c r="G24486" s="20">
        <f>SUM(A24486*E24486/100)</f>
        <v>173054.7</v>
      </c>
    </row>
    <row r="24487" spans="1:7" s="24" customFormat="1">
      <c r="A24487" s="698"/>
      <c r="B24487" s="698"/>
      <c r="C24487" s="696"/>
      <c r="D24487" s="700"/>
      <c r="E24487" s="727" t="s">
        <v>46</v>
      </c>
      <c r="F24487" s="728"/>
      <c r="G24487" s="729"/>
    </row>
    <row r="24488" spans="1:7" s="25" customFormat="1">
      <c r="A24488" s="697">
        <v>1397</v>
      </c>
      <c r="B24488" s="697" t="s">
        <v>39</v>
      </c>
      <c r="C24488" s="697" t="s">
        <v>60</v>
      </c>
      <c r="D24488" s="699" t="s">
        <v>265</v>
      </c>
      <c r="E24488" s="646">
        <v>567.48</v>
      </c>
      <c r="F24488" s="646" t="s">
        <v>266</v>
      </c>
      <c r="G24488" s="20">
        <f>SUM(A24488*E24488)</f>
        <v>792769.56</v>
      </c>
    </row>
    <row r="24489" spans="1:7" s="25" customFormat="1" ht="40.5" customHeight="1">
      <c r="A24489" s="698"/>
      <c r="B24489" s="698"/>
      <c r="C24489" s="698"/>
      <c r="D24489" s="700"/>
      <c r="E24489" s="701" t="s">
        <v>399</v>
      </c>
      <c r="F24489" s="702"/>
      <c r="G24489" s="703"/>
    </row>
    <row r="24490" spans="1:7">
      <c r="A24490" s="695">
        <v>182</v>
      </c>
      <c r="B24490" s="695" t="s">
        <v>10</v>
      </c>
      <c r="C24490" s="651" t="s">
        <v>63</v>
      </c>
      <c r="D24490" s="699" t="s">
        <v>34</v>
      </c>
      <c r="E24490" s="672">
        <v>14429.25</v>
      </c>
      <c r="F24490" s="646" t="s">
        <v>13</v>
      </c>
      <c r="G24490" s="20">
        <f>SUM(A24490*E24490/100)</f>
        <v>26261.235000000001</v>
      </c>
    </row>
    <row r="24491" spans="1:7">
      <c r="A24491" s="696"/>
      <c r="B24491" s="696"/>
      <c r="C24491" s="652"/>
      <c r="D24491" s="700"/>
      <c r="E24491" s="701" t="s">
        <v>35</v>
      </c>
      <c r="F24491" s="702"/>
      <c r="G24491" s="703"/>
    </row>
    <row r="24492" spans="1:7" s="25" customFormat="1">
      <c r="A24492" s="697">
        <v>207</v>
      </c>
      <c r="B24492" s="697" t="s">
        <v>39</v>
      </c>
      <c r="C24492" s="697" t="s">
        <v>66</v>
      </c>
      <c r="D24492" s="699" t="s">
        <v>278</v>
      </c>
      <c r="E24492" s="646">
        <v>186.04</v>
      </c>
      <c r="F24492" s="646" t="s">
        <v>266</v>
      </c>
      <c r="G24492" s="20">
        <f>SUM(A24492*E24492)</f>
        <v>38510.28</v>
      </c>
    </row>
    <row r="24493" spans="1:7" s="25" customFormat="1" ht="122.25" customHeight="1">
      <c r="A24493" s="698"/>
      <c r="B24493" s="698"/>
      <c r="C24493" s="698"/>
      <c r="D24493" s="700"/>
      <c r="E24493" s="707" t="s">
        <v>279</v>
      </c>
      <c r="F24493" s="707"/>
      <c r="G24493" s="707"/>
    </row>
    <row r="24494" spans="1:7" s="25" customFormat="1">
      <c r="A24494" s="697">
        <v>158</v>
      </c>
      <c r="B24494" s="697" t="s">
        <v>39</v>
      </c>
      <c r="C24494" s="697" t="s">
        <v>69</v>
      </c>
      <c r="D24494" s="699" t="s">
        <v>48</v>
      </c>
      <c r="E24494" s="646">
        <v>27678.86</v>
      </c>
      <c r="F24494" s="646" t="s">
        <v>42</v>
      </c>
      <c r="G24494" s="20">
        <f>SUM(A24494*E24494/100)</f>
        <v>43732.5988</v>
      </c>
    </row>
    <row r="24495" spans="1:7" s="25" customFormat="1">
      <c r="A24495" s="698"/>
      <c r="B24495" s="698"/>
      <c r="C24495" s="698"/>
      <c r="D24495" s="700"/>
      <c r="E24495" s="707" t="s">
        <v>49</v>
      </c>
      <c r="F24495" s="707"/>
      <c r="G24495" s="707"/>
    </row>
    <row r="24496" spans="1:7">
      <c r="A24496" s="697">
        <v>352</v>
      </c>
      <c r="B24496" s="697" t="s">
        <v>39</v>
      </c>
      <c r="C24496" s="695" t="s">
        <v>73</v>
      </c>
      <c r="D24496" s="699" t="s">
        <v>51</v>
      </c>
      <c r="E24496" s="672">
        <v>28253.61</v>
      </c>
      <c r="F24496" s="646" t="s">
        <v>52</v>
      </c>
      <c r="G24496" s="20">
        <f>SUM(A24496*E24496/100)</f>
        <v>99452.707200000004</v>
      </c>
    </row>
    <row r="24497" spans="1:7">
      <c r="A24497" s="698"/>
      <c r="B24497" s="698"/>
      <c r="C24497" s="696"/>
      <c r="D24497" s="700"/>
      <c r="E24497" s="701" t="s">
        <v>53</v>
      </c>
      <c r="F24497" s="702"/>
      <c r="G24497" s="703"/>
    </row>
    <row r="24498" spans="1:7">
      <c r="A24498" s="697">
        <v>68</v>
      </c>
      <c r="B24498" s="697" t="s">
        <v>39</v>
      </c>
      <c r="C24498" s="695" t="s">
        <v>208</v>
      </c>
      <c r="D24498" s="699" t="s">
        <v>251</v>
      </c>
      <c r="E24498" s="672">
        <v>2364.63</v>
      </c>
      <c r="F24498" s="646" t="s">
        <v>165</v>
      </c>
      <c r="G24498" s="20">
        <f>SUM(A24498*E24498)</f>
        <v>160794.84</v>
      </c>
    </row>
    <row r="24499" spans="1:7">
      <c r="A24499" s="698"/>
      <c r="B24499" s="698"/>
      <c r="C24499" s="696"/>
      <c r="D24499" s="700"/>
      <c r="E24499" s="701" t="s">
        <v>315</v>
      </c>
      <c r="F24499" s="702"/>
      <c r="G24499" s="703"/>
    </row>
    <row r="24500" spans="1:7">
      <c r="A24500" s="695">
        <v>1555</v>
      </c>
      <c r="B24500" s="695" t="s">
        <v>39</v>
      </c>
      <c r="C24500" s="697" t="s">
        <v>209</v>
      </c>
      <c r="D24500" s="699" t="s">
        <v>64</v>
      </c>
      <c r="E24500" s="672">
        <v>829.95</v>
      </c>
      <c r="F24500" s="646" t="s">
        <v>42</v>
      </c>
      <c r="G24500" s="13">
        <f>SUM(A24500*E24500/100)</f>
        <v>12905.7225</v>
      </c>
    </row>
    <row r="24501" spans="1:7">
      <c r="A24501" s="696"/>
      <c r="B24501" s="696"/>
      <c r="C24501" s="698"/>
      <c r="D24501" s="700"/>
      <c r="E24501" s="701" t="s">
        <v>343</v>
      </c>
      <c r="F24501" s="702"/>
      <c r="G24501" s="703"/>
    </row>
    <row r="24502" spans="1:7" s="25" customFormat="1">
      <c r="A24502" s="697">
        <v>5078</v>
      </c>
      <c r="B24502" s="697" t="s">
        <v>39</v>
      </c>
      <c r="C24502" s="695" t="s">
        <v>210</v>
      </c>
      <c r="D24502" s="699" t="s">
        <v>167</v>
      </c>
      <c r="E24502" s="672">
        <v>442.75</v>
      </c>
      <c r="F24502" s="646" t="s">
        <v>52</v>
      </c>
      <c r="G24502" s="20">
        <f>SUM(A24502*E24502/100)</f>
        <v>22482.845000000001</v>
      </c>
    </row>
    <row r="24503" spans="1:7" s="25" customFormat="1" ht="30.75" customHeight="1">
      <c r="A24503" s="698"/>
      <c r="B24503" s="698"/>
      <c r="C24503" s="696"/>
      <c r="D24503" s="700"/>
      <c r="E24503" s="701" t="s">
        <v>168</v>
      </c>
      <c r="F24503" s="702"/>
      <c r="G24503" s="703"/>
    </row>
    <row r="24504" spans="1:7">
      <c r="A24504" s="697">
        <v>5078</v>
      </c>
      <c r="B24504" s="697" t="s">
        <v>39</v>
      </c>
      <c r="C24504" s="695" t="s">
        <v>213</v>
      </c>
      <c r="D24504" s="699" t="s">
        <v>58</v>
      </c>
      <c r="E24504" s="672">
        <v>1079.6500000000001</v>
      </c>
      <c r="F24504" s="646" t="s">
        <v>42</v>
      </c>
      <c r="G24504" s="13">
        <f>SUM(A24504*E24504/100)</f>
        <v>54824.627</v>
      </c>
    </row>
    <row r="24505" spans="1:7">
      <c r="A24505" s="698"/>
      <c r="B24505" s="698"/>
      <c r="C24505" s="696"/>
      <c r="D24505" s="700"/>
      <c r="E24505" s="701" t="s">
        <v>59</v>
      </c>
      <c r="F24505" s="702"/>
      <c r="G24505" s="703"/>
    </row>
    <row r="24506" spans="1:7">
      <c r="A24506" s="697">
        <v>36</v>
      </c>
      <c r="B24506" s="697" t="s">
        <v>39</v>
      </c>
      <c r="C24506" s="695" t="s">
        <v>272</v>
      </c>
      <c r="D24506" s="699" t="s">
        <v>307</v>
      </c>
      <c r="E24506" s="672">
        <v>1778.5</v>
      </c>
      <c r="F24506" s="646" t="s">
        <v>165</v>
      </c>
      <c r="G24506" s="13">
        <f>SUM(A24506*E24506)</f>
        <v>64026</v>
      </c>
    </row>
    <row r="24507" spans="1:7" ht="41.25" customHeight="1">
      <c r="A24507" s="698"/>
      <c r="B24507" s="698"/>
      <c r="C24507" s="696"/>
      <c r="D24507" s="700"/>
      <c r="E24507" s="701" t="s">
        <v>308</v>
      </c>
      <c r="F24507" s="702"/>
      <c r="G24507" s="703"/>
    </row>
    <row r="24508" spans="1:7">
      <c r="A24508" s="697">
        <v>1348</v>
      </c>
      <c r="B24508" s="697" t="s">
        <v>39</v>
      </c>
      <c r="C24508" s="695" t="s">
        <v>286</v>
      </c>
      <c r="D24508" s="699" t="s">
        <v>400</v>
      </c>
      <c r="E24508" s="672">
        <v>1662.21</v>
      </c>
      <c r="F24508" s="646" t="s">
        <v>42</v>
      </c>
      <c r="G24508" s="13">
        <f>SUM(A24508*E24508/100)</f>
        <v>22406.590800000002</v>
      </c>
    </row>
    <row r="24509" spans="1:7" ht="36.75" customHeight="1">
      <c r="A24509" s="698"/>
      <c r="B24509" s="698"/>
      <c r="C24509" s="696"/>
      <c r="D24509" s="700"/>
      <c r="E24509" s="701" t="s">
        <v>401</v>
      </c>
      <c r="F24509" s="702"/>
      <c r="G24509" s="703"/>
    </row>
    <row r="24510" spans="1:7">
      <c r="A24510" s="695">
        <v>228</v>
      </c>
      <c r="B24510" s="695" t="s">
        <v>39</v>
      </c>
      <c r="C24510" s="697" t="s">
        <v>287</v>
      </c>
      <c r="D24510" s="699" t="s">
        <v>402</v>
      </c>
      <c r="E24510" s="672">
        <v>180.5</v>
      </c>
      <c r="F24510" s="646" t="s">
        <v>165</v>
      </c>
      <c r="G24510" s="20">
        <f>SUM(A24510*E24510)</f>
        <v>41154</v>
      </c>
    </row>
    <row r="24511" spans="1:7">
      <c r="A24511" s="696"/>
      <c r="B24511" s="696"/>
      <c r="C24511" s="698"/>
      <c r="D24511" s="700"/>
      <c r="E24511" s="701" t="s">
        <v>403</v>
      </c>
      <c r="F24511" s="702"/>
      <c r="G24511" s="703"/>
    </row>
    <row r="24512" spans="1:7">
      <c r="A24512" s="697">
        <v>228</v>
      </c>
      <c r="B24512" s="697" t="s">
        <v>39</v>
      </c>
      <c r="C24512" s="695" t="s">
        <v>288</v>
      </c>
      <c r="D24512" s="699" t="s">
        <v>404</v>
      </c>
      <c r="E24512" s="672">
        <v>190.75</v>
      </c>
      <c r="F24512" s="646" t="s">
        <v>165</v>
      </c>
      <c r="G24512" s="13">
        <f>SUM(A24512*E24512)</f>
        <v>43491</v>
      </c>
    </row>
    <row r="24513" spans="1:7">
      <c r="A24513" s="698"/>
      <c r="B24513" s="698"/>
      <c r="C24513" s="696"/>
      <c r="D24513" s="700"/>
      <c r="E24513" s="701" t="s">
        <v>405</v>
      </c>
      <c r="F24513" s="702"/>
      <c r="G24513" s="703"/>
    </row>
    <row r="24514" spans="1:7">
      <c r="A24514" s="664"/>
      <c r="B24514" s="665"/>
      <c r="C24514" s="3"/>
      <c r="D24514" s="91"/>
      <c r="E24514" s="674"/>
      <c r="F24514" s="28" t="s">
        <v>406</v>
      </c>
      <c r="G24514" s="105">
        <v>5938253</v>
      </c>
    </row>
    <row r="24515" spans="1:7">
      <c r="A24515" s="664"/>
      <c r="B24515" s="665"/>
      <c r="C24515" s="3"/>
      <c r="D24515" s="104" t="s">
        <v>407</v>
      </c>
      <c r="E24515" s="674"/>
      <c r="F24515" s="674"/>
      <c r="G24515" s="5"/>
    </row>
    <row r="24516" spans="1:7" s="23" customFormat="1">
      <c r="A24516" s="697">
        <v>2453</v>
      </c>
      <c r="B24516" s="697" t="s">
        <v>10</v>
      </c>
      <c r="C24516" s="695" t="s">
        <v>11</v>
      </c>
      <c r="D24516" s="711" t="s">
        <v>30</v>
      </c>
      <c r="E24516" s="672">
        <v>337</v>
      </c>
      <c r="F24516" s="646" t="s">
        <v>31</v>
      </c>
      <c r="G24516" s="20">
        <f>SUM(A24516*E24516)</f>
        <v>826661</v>
      </c>
    </row>
    <row r="24517" spans="1:7" s="23" customFormat="1">
      <c r="A24517" s="698"/>
      <c r="B24517" s="698"/>
      <c r="C24517" s="696"/>
      <c r="D24517" s="712"/>
      <c r="E24517" s="713" t="s">
        <v>32</v>
      </c>
      <c r="F24517" s="714"/>
      <c r="G24517" s="715"/>
    </row>
    <row r="24518" spans="1:7">
      <c r="A24518" s="709">
        <v>167.4</v>
      </c>
      <c r="B24518" s="697" t="s">
        <v>24</v>
      </c>
      <c r="C24518" s="695" t="s">
        <v>57</v>
      </c>
      <c r="D24518" s="711" t="s">
        <v>26</v>
      </c>
      <c r="E24518" s="672">
        <v>5001.7</v>
      </c>
      <c r="F24518" s="646" t="s">
        <v>27</v>
      </c>
      <c r="G24518" s="20">
        <f>SUM(A24518*E24518)</f>
        <v>837284.58</v>
      </c>
    </row>
    <row r="24519" spans="1:7">
      <c r="A24519" s="710"/>
      <c r="B24519" s="698"/>
      <c r="C24519" s="696"/>
      <c r="D24519" s="712"/>
      <c r="E24519" s="701" t="s">
        <v>28</v>
      </c>
      <c r="F24519" s="702"/>
      <c r="G24519" s="703"/>
    </row>
    <row r="24520" spans="1:7">
      <c r="A24520" s="695">
        <v>3757</v>
      </c>
      <c r="B24520" s="695" t="s">
        <v>10</v>
      </c>
      <c r="C24520" s="697" t="s">
        <v>29</v>
      </c>
      <c r="D24520" s="699" t="s">
        <v>37</v>
      </c>
      <c r="E24520" s="672">
        <v>12674.4</v>
      </c>
      <c r="F24520" s="646" t="s">
        <v>13</v>
      </c>
      <c r="G24520" s="20">
        <f>SUM(A24520*E24520/100)</f>
        <v>476177.20799999998</v>
      </c>
    </row>
    <row r="24521" spans="1:7">
      <c r="A24521" s="696"/>
      <c r="B24521" s="696"/>
      <c r="C24521" s="698"/>
      <c r="D24521" s="700"/>
      <c r="E24521" s="701" t="s">
        <v>392</v>
      </c>
      <c r="F24521" s="702"/>
      <c r="G24521" s="703"/>
    </row>
    <row r="24522" spans="1:7">
      <c r="A24522" s="695"/>
      <c r="B24522" s="695"/>
      <c r="C24522" s="697" t="s">
        <v>33</v>
      </c>
      <c r="D24522" s="736" t="s">
        <v>246</v>
      </c>
      <c r="E24522" s="657"/>
      <c r="F24522" s="69"/>
      <c r="G24522" s="70"/>
    </row>
    <row r="24523" spans="1:7">
      <c r="A24523" s="696"/>
      <c r="B24523" s="696"/>
      <c r="C24523" s="698"/>
      <c r="D24523" s="737"/>
      <c r="E24523" s="738"/>
      <c r="F24523" s="739"/>
      <c r="G24523" s="740"/>
    </row>
    <row r="24524" spans="1:7">
      <c r="A24524" s="695">
        <v>378</v>
      </c>
      <c r="B24524" s="695" t="s">
        <v>107</v>
      </c>
      <c r="C24524" s="697"/>
      <c r="D24524" s="699" t="s">
        <v>247</v>
      </c>
      <c r="E24524" s="672">
        <v>228.9</v>
      </c>
      <c r="F24524" s="646" t="s">
        <v>111</v>
      </c>
      <c r="G24524" s="20">
        <f>SUM(A24524*E24524)</f>
        <v>86524.2</v>
      </c>
    </row>
    <row r="24525" spans="1:7">
      <c r="A24525" s="696"/>
      <c r="B24525" s="696"/>
      <c r="C24525" s="698"/>
      <c r="D24525" s="700"/>
      <c r="E24525" s="701" t="s">
        <v>248</v>
      </c>
      <c r="F24525" s="702"/>
      <c r="G24525" s="703"/>
    </row>
    <row r="24526" spans="1:7">
      <c r="A24526" s="695">
        <v>257</v>
      </c>
      <c r="B24526" s="695" t="s">
        <v>107</v>
      </c>
      <c r="C24526" s="697"/>
      <c r="D24526" s="699" t="s">
        <v>249</v>
      </c>
      <c r="E24526" s="662">
        <v>240.5</v>
      </c>
      <c r="F24526" s="652" t="s">
        <v>111</v>
      </c>
      <c r="G24526" s="20">
        <f>SUM(A24526*E24526)</f>
        <v>61808.5</v>
      </c>
    </row>
    <row r="24527" spans="1:7">
      <c r="A24527" s="696"/>
      <c r="B24527" s="696"/>
      <c r="C24527" s="698"/>
      <c r="D24527" s="700"/>
      <c r="E24527" s="701" t="s">
        <v>250</v>
      </c>
      <c r="F24527" s="702"/>
      <c r="G24527" s="703"/>
    </row>
    <row r="24528" spans="1:7">
      <c r="A24528" s="697">
        <v>570</v>
      </c>
      <c r="B24528" s="697" t="s">
        <v>39</v>
      </c>
      <c r="C24528" s="695" t="s">
        <v>36</v>
      </c>
      <c r="D24528" s="699" t="s">
        <v>251</v>
      </c>
      <c r="E24528" s="672">
        <v>902.93</v>
      </c>
      <c r="F24528" s="646" t="s">
        <v>165</v>
      </c>
      <c r="G24528" s="20">
        <f>SUM(A24528*E24528)</f>
        <v>514670.1</v>
      </c>
    </row>
    <row r="24529" spans="1:7">
      <c r="A24529" s="698"/>
      <c r="B24529" s="698"/>
      <c r="C24529" s="696"/>
      <c r="D24529" s="700"/>
      <c r="E24529" s="701" t="s">
        <v>252</v>
      </c>
      <c r="F24529" s="702"/>
      <c r="G24529" s="703"/>
    </row>
    <row r="24530" spans="1:7" s="24" customFormat="1">
      <c r="A24530" s="697">
        <v>9262</v>
      </c>
      <c r="B24530" s="697" t="s">
        <v>39</v>
      </c>
      <c r="C24530" s="695" t="s">
        <v>40</v>
      </c>
      <c r="D24530" s="699" t="s">
        <v>41</v>
      </c>
      <c r="E24530" s="672">
        <v>2206.6</v>
      </c>
      <c r="F24530" s="646" t="s">
        <v>42</v>
      </c>
      <c r="G24530" s="20">
        <f>SUM(A24530*E24530/100)</f>
        <v>204375.29199999999</v>
      </c>
    </row>
    <row r="24531" spans="1:7" s="24" customFormat="1">
      <c r="A24531" s="698"/>
      <c r="B24531" s="698"/>
      <c r="C24531" s="696"/>
      <c r="D24531" s="700"/>
      <c r="E24531" s="727" t="s">
        <v>43</v>
      </c>
      <c r="F24531" s="728"/>
      <c r="G24531" s="729"/>
    </row>
    <row r="24532" spans="1:7" s="24" customFormat="1">
      <c r="A24532" s="697">
        <v>7875</v>
      </c>
      <c r="B24532" s="697" t="s">
        <v>39</v>
      </c>
      <c r="C24532" s="695" t="s">
        <v>44</v>
      </c>
      <c r="D24532" s="699" t="s">
        <v>45</v>
      </c>
      <c r="E24532" s="646">
        <v>2197.52</v>
      </c>
      <c r="F24532" s="646" t="s">
        <v>42</v>
      </c>
      <c r="G24532" s="20">
        <f>SUM(A24532*E24532/100)</f>
        <v>173054.7</v>
      </c>
    </row>
    <row r="24533" spans="1:7" s="24" customFormat="1">
      <c r="A24533" s="698"/>
      <c r="B24533" s="698"/>
      <c r="C24533" s="696"/>
      <c r="D24533" s="700"/>
      <c r="E24533" s="727" t="s">
        <v>46</v>
      </c>
      <c r="F24533" s="728"/>
      <c r="G24533" s="729"/>
    </row>
    <row r="24534" spans="1:7" s="25" customFormat="1">
      <c r="A24534" s="697">
        <v>1397</v>
      </c>
      <c r="B24534" s="697" t="s">
        <v>39</v>
      </c>
      <c r="C24534" s="697" t="s">
        <v>47</v>
      </c>
      <c r="D24534" s="699" t="s">
        <v>265</v>
      </c>
      <c r="E24534" s="646">
        <v>567.48</v>
      </c>
      <c r="F24534" s="646" t="s">
        <v>266</v>
      </c>
      <c r="G24534" s="20">
        <f>SUM(A24534*E24534)</f>
        <v>792769.56</v>
      </c>
    </row>
    <row r="24535" spans="1:7" s="25" customFormat="1">
      <c r="A24535" s="698"/>
      <c r="B24535" s="698"/>
      <c r="C24535" s="698"/>
      <c r="D24535" s="700"/>
      <c r="E24535" s="701" t="s">
        <v>399</v>
      </c>
      <c r="F24535" s="702"/>
      <c r="G24535" s="703"/>
    </row>
    <row r="24536" spans="1:7">
      <c r="A24536" s="695">
        <v>182</v>
      </c>
      <c r="B24536" s="695" t="s">
        <v>10</v>
      </c>
      <c r="C24536" s="651" t="s">
        <v>50</v>
      </c>
      <c r="D24536" s="699" t="s">
        <v>34</v>
      </c>
      <c r="E24536" s="672">
        <v>14429.25</v>
      </c>
      <c r="F24536" s="646" t="s">
        <v>13</v>
      </c>
      <c r="G24536" s="20">
        <f>SUM(A24536*E24536/100)</f>
        <v>26261.235000000001</v>
      </c>
    </row>
    <row r="24537" spans="1:7">
      <c r="A24537" s="696"/>
      <c r="B24537" s="696"/>
      <c r="C24537" s="652"/>
      <c r="D24537" s="700"/>
      <c r="E24537" s="701" t="s">
        <v>35</v>
      </c>
      <c r="F24537" s="702"/>
      <c r="G24537" s="703"/>
    </row>
    <row r="24538" spans="1:7" s="25" customFormat="1">
      <c r="A24538" s="697">
        <v>207</v>
      </c>
      <c r="B24538" s="697" t="s">
        <v>39</v>
      </c>
      <c r="C24538" s="697" t="s">
        <v>54</v>
      </c>
      <c r="D24538" s="699" t="s">
        <v>278</v>
      </c>
      <c r="E24538" s="646">
        <v>186.04</v>
      </c>
      <c r="F24538" s="646" t="s">
        <v>266</v>
      </c>
      <c r="G24538" s="20">
        <f>SUM(A24538*E24538)</f>
        <v>38510.28</v>
      </c>
    </row>
    <row r="24539" spans="1:7" s="25" customFormat="1">
      <c r="A24539" s="698"/>
      <c r="B24539" s="698"/>
      <c r="C24539" s="698"/>
      <c r="D24539" s="700"/>
      <c r="E24539" s="707" t="s">
        <v>279</v>
      </c>
      <c r="F24539" s="707"/>
      <c r="G24539" s="707"/>
    </row>
    <row r="24540" spans="1:7" ht="38.25">
      <c r="A24540" s="649"/>
      <c r="B24540" s="649"/>
      <c r="C24540" s="651" t="s">
        <v>57</v>
      </c>
      <c r="D24540" s="653" t="s">
        <v>153</v>
      </c>
      <c r="E24540" s="730"/>
      <c r="F24540" s="731"/>
      <c r="G24540" s="732"/>
    </row>
    <row r="24541" spans="1:7">
      <c r="A24541" s="695">
        <v>1189</v>
      </c>
      <c r="B24541" s="695" t="s">
        <v>39</v>
      </c>
      <c r="C24541" s="697" t="s">
        <v>99</v>
      </c>
      <c r="D24541" s="699" t="s">
        <v>158</v>
      </c>
      <c r="E24541" s="672">
        <v>3275.5</v>
      </c>
      <c r="F24541" s="646" t="s">
        <v>42</v>
      </c>
      <c r="G24541" s="20">
        <f>SUM(A24541*E24541/100)</f>
        <v>38945.695</v>
      </c>
    </row>
    <row r="24542" spans="1:7">
      <c r="A24542" s="696"/>
      <c r="B24542" s="696"/>
      <c r="C24542" s="698"/>
      <c r="D24542" s="700"/>
      <c r="E24542" s="701" t="s">
        <v>408</v>
      </c>
      <c r="F24542" s="702"/>
      <c r="G24542" s="703"/>
    </row>
    <row r="24543" spans="1:7" s="25" customFormat="1">
      <c r="A24543" s="697">
        <v>158</v>
      </c>
      <c r="B24543" s="697" t="s">
        <v>39</v>
      </c>
      <c r="C24543" s="697" t="s">
        <v>60</v>
      </c>
      <c r="D24543" s="699" t="s">
        <v>48</v>
      </c>
      <c r="E24543" s="646">
        <v>27678.86</v>
      </c>
      <c r="F24543" s="646" t="s">
        <v>42</v>
      </c>
      <c r="G24543" s="20">
        <f>SUM(A24543*E24543/100)</f>
        <v>43732.5988</v>
      </c>
    </row>
    <row r="24544" spans="1:7" s="25" customFormat="1">
      <c r="A24544" s="698"/>
      <c r="B24544" s="698"/>
      <c r="C24544" s="698"/>
      <c r="D24544" s="700"/>
      <c r="E24544" s="707" t="s">
        <v>49</v>
      </c>
      <c r="F24544" s="707"/>
      <c r="G24544" s="707"/>
    </row>
    <row r="24545" spans="1:7">
      <c r="A24545" s="697">
        <v>352</v>
      </c>
      <c r="B24545" s="697" t="s">
        <v>39</v>
      </c>
      <c r="C24545" s="695" t="s">
        <v>63</v>
      </c>
      <c r="D24545" s="699" t="s">
        <v>51</v>
      </c>
      <c r="E24545" s="672">
        <v>28253.61</v>
      </c>
      <c r="F24545" s="646" t="s">
        <v>52</v>
      </c>
      <c r="G24545" s="20">
        <f>SUM(A24545*E24545/100)</f>
        <v>99452.707200000004</v>
      </c>
    </row>
    <row r="24546" spans="1:7">
      <c r="A24546" s="698"/>
      <c r="B24546" s="698"/>
      <c r="C24546" s="696"/>
      <c r="D24546" s="700"/>
      <c r="E24546" s="701" t="s">
        <v>53</v>
      </c>
      <c r="F24546" s="702"/>
      <c r="G24546" s="703"/>
    </row>
    <row r="24547" spans="1:7">
      <c r="A24547" s="697">
        <v>68</v>
      </c>
      <c r="B24547" s="697" t="s">
        <v>39</v>
      </c>
      <c r="C24547" s="695" t="s">
        <v>66</v>
      </c>
      <c r="D24547" s="699" t="s">
        <v>251</v>
      </c>
      <c r="E24547" s="672">
        <v>2364.63</v>
      </c>
      <c r="F24547" s="646" t="s">
        <v>165</v>
      </c>
      <c r="G24547" s="20">
        <f>SUM(A24547*E24547)</f>
        <v>160794.84</v>
      </c>
    </row>
    <row r="24548" spans="1:7">
      <c r="A24548" s="698"/>
      <c r="B24548" s="698"/>
      <c r="C24548" s="696"/>
      <c r="D24548" s="700"/>
      <c r="E24548" s="701" t="s">
        <v>315</v>
      </c>
      <c r="F24548" s="702"/>
      <c r="G24548" s="703"/>
    </row>
    <row r="24549" spans="1:7">
      <c r="A24549" s="695">
        <v>1555</v>
      </c>
      <c r="B24549" s="695" t="s">
        <v>39</v>
      </c>
      <c r="C24549" s="697" t="s">
        <v>69</v>
      </c>
      <c r="D24549" s="699" t="s">
        <v>64</v>
      </c>
      <c r="E24549" s="672">
        <v>829.95</v>
      </c>
      <c r="F24549" s="646" t="s">
        <v>42</v>
      </c>
      <c r="G24549" s="13">
        <f>SUM(A24549*E24549/100)</f>
        <v>12905.7225</v>
      </c>
    </row>
    <row r="24550" spans="1:7">
      <c r="A24550" s="696"/>
      <c r="B24550" s="696"/>
      <c r="C24550" s="698"/>
      <c r="D24550" s="700"/>
      <c r="E24550" s="701" t="s">
        <v>343</v>
      </c>
      <c r="F24550" s="702"/>
      <c r="G24550" s="703"/>
    </row>
    <row r="24551" spans="1:7" s="25" customFormat="1">
      <c r="A24551" s="697">
        <v>5078</v>
      </c>
      <c r="B24551" s="697" t="s">
        <v>39</v>
      </c>
      <c r="C24551" s="695" t="s">
        <v>73</v>
      </c>
      <c r="D24551" s="699" t="s">
        <v>167</v>
      </c>
      <c r="E24551" s="672">
        <v>442.75</v>
      </c>
      <c r="F24551" s="646" t="s">
        <v>52</v>
      </c>
      <c r="G24551" s="20">
        <f>SUM(A24551*E24551/100)</f>
        <v>22482.845000000001</v>
      </c>
    </row>
    <row r="24552" spans="1:7" s="25" customFormat="1">
      <c r="A24552" s="698"/>
      <c r="B24552" s="698"/>
      <c r="C24552" s="696"/>
      <c r="D24552" s="700"/>
      <c r="E24552" s="701" t="s">
        <v>168</v>
      </c>
      <c r="F24552" s="702"/>
      <c r="G24552" s="703"/>
    </row>
    <row r="24553" spans="1:7">
      <c r="A24553" s="697">
        <v>5078</v>
      </c>
      <c r="B24553" s="697" t="s">
        <v>39</v>
      </c>
      <c r="C24553" s="695" t="s">
        <v>208</v>
      </c>
      <c r="D24553" s="699" t="s">
        <v>58</v>
      </c>
      <c r="E24553" s="672">
        <v>1079.6500000000001</v>
      </c>
      <c r="F24553" s="646" t="s">
        <v>42</v>
      </c>
      <c r="G24553" s="13">
        <f>SUM(A24553*E24553/100)</f>
        <v>54824.627</v>
      </c>
    </row>
    <row r="24554" spans="1:7">
      <c r="A24554" s="698"/>
      <c r="B24554" s="698"/>
      <c r="C24554" s="696"/>
      <c r="D24554" s="700"/>
      <c r="E24554" s="701" t="s">
        <v>59</v>
      </c>
      <c r="F24554" s="702"/>
      <c r="G24554" s="703"/>
    </row>
    <row r="24555" spans="1:7">
      <c r="A24555" s="697">
        <v>36</v>
      </c>
      <c r="B24555" s="697" t="s">
        <v>39</v>
      </c>
      <c r="C24555" s="695" t="s">
        <v>209</v>
      </c>
      <c r="D24555" s="699" t="s">
        <v>307</v>
      </c>
      <c r="E24555" s="672">
        <v>1778.5</v>
      </c>
      <c r="F24555" s="646" t="s">
        <v>42</v>
      </c>
      <c r="G24555" s="20">
        <v>690058</v>
      </c>
    </row>
    <row r="24556" spans="1:7">
      <c r="A24556" s="698"/>
      <c r="B24556" s="698"/>
      <c r="C24556" s="696"/>
      <c r="D24556" s="700"/>
      <c r="E24556" s="701" t="s">
        <v>308</v>
      </c>
      <c r="F24556" s="702"/>
      <c r="G24556" s="703"/>
    </row>
    <row r="24557" spans="1:7">
      <c r="A24557" s="695">
        <v>6</v>
      </c>
      <c r="B24557" s="695" t="s">
        <v>72</v>
      </c>
      <c r="C24557" s="697" t="s">
        <v>210</v>
      </c>
      <c r="D24557" s="699" t="s">
        <v>409</v>
      </c>
      <c r="E24557" s="672">
        <v>604.16999999999996</v>
      </c>
      <c r="F24557" s="646" t="s">
        <v>75</v>
      </c>
      <c r="G24557" s="20">
        <f>SUM(A24557*E24557)</f>
        <v>3625.0199999999995</v>
      </c>
    </row>
    <row r="24558" spans="1:7">
      <c r="A24558" s="696"/>
      <c r="B24558" s="696"/>
      <c r="C24558" s="698"/>
      <c r="D24558" s="700"/>
      <c r="E24558" s="701" t="s">
        <v>410</v>
      </c>
      <c r="F24558" s="702"/>
      <c r="G24558" s="703"/>
    </row>
    <row r="24559" spans="1:7">
      <c r="A24559" s="697">
        <v>1348</v>
      </c>
      <c r="B24559" s="697" t="s">
        <v>39</v>
      </c>
      <c r="C24559" s="695" t="s">
        <v>213</v>
      </c>
      <c r="D24559" s="699" t="s">
        <v>400</v>
      </c>
      <c r="E24559" s="672">
        <v>1662.21</v>
      </c>
      <c r="F24559" s="646" t="s">
        <v>42</v>
      </c>
      <c r="G24559" s="13">
        <f>SUM(A24559*E24559/100)</f>
        <v>22406.590800000002</v>
      </c>
    </row>
    <row r="24560" spans="1:7">
      <c r="A24560" s="698"/>
      <c r="B24560" s="698"/>
      <c r="C24560" s="696"/>
      <c r="D24560" s="700"/>
      <c r="E24560" s="701" t="s">
        <v>401</v>
      </c>
      <c r="F24560" s="702"/>
      <c r="G24560" s="703"/>
    </row>
    <row r="24561" spans="1:7">
      <c r="A24561" s="695">
        <v>228</v>
      </c>
      <c r="B24561" s="695" t="s">
        <v>39</v>
      </c>
      <c r="C24561" s="697" t="s">
        <v>272</v>
      </c>
      <c r="D24561" s="699" t="s">
        <v>402</v>
      </c>
      <c r="E24561" s="672">
        <v>180.5</v>
      </c>
      <c r="F24561" s="646" t="s">
        <v>165</v>
      </c>
      <c r="G24561" s="20">
        <f>SUM(A24561*E24561)</f>
        <v>41154</v>
      </c>
    </row>
    <row r="24562" spans="1:7">
      <c r="A24562" s="696"/>
      <c r="B24562" s="696"/>
      <c r="C24562" s="698"/>
      <c r="D24562" s="700"/>
      <c r="E24562" s="701" t="s">
        <v>403</v>
      </c>
      <c r="F24562" s="702"/>
      <c r="G24562" s="703"/>
    </row>
    <row r="24563" spans="1:7">
      <c r="A24563" s="697">
        <v>228</v>
      </c>
      <c r="B24563" s="697" t="s">
        <v>39</v>
      </c>
      <c r="C24563" s="695" t="s">
        <v>286</v>
      </c>
      <c r="D24563" s="699" t="s">
        <v>404</v>
      </c>
      <c r="E24563" s="672">
        <v>190.75</v>
      </c>
      <c r="F24563" s="646" t="s">
        <v>165</v>
      </c>
      <c r="G24563" s="13">
        <f>SUM(A24563*E24563)</f>
        <v>43491</v>
      </c>
    </row>
    <row r="24564" spans="1:7">
      <c r="A24564" s="698"/>
      <c r="B24564" s="698"/>
      <c r="C24564" s="696"/>
      <c r="D24564" s="700"/>
      <c r="E24564" s="701" t="s">
        <v>405</v>
      </c>
      <c r="F24564" s="702"/>
      <c r="G24564" s="703"/>
    </row>
    <row r="24565" spans="1:7">
      <c r="A24565" s="664"/>
      <c r="B24565" s="665"/>
      <c r="C24565" s="3"/>
      <c r="D24565" s="91"/>
      <c r="E24565" s="674"/>
      <c r="F24565" s="28" t="s">
        <v>411</v>
      </c>
      <c r="G24565" s="105">
        <v>4683319</v>
      </c>
    </row>
    <row r="24566" spans="1:7">
      <c r="A24566" s="664"/>
      <c r="B24566" s="665"/>
      <c r="C24566" s="3"/>
      <c r="D24566" s="91"/>
      <c r="E24566" s="674"/>
      <c r="F24566" s="674"/>
      <c r="G24566" s="5"/>
    </row>
    <row r="24567" spans="1:7">
      <c r="A24567" s="664"/>
      <c r="B24567" s="665"/>
      <c r="C24567" s="3"/>
      <c r="D24567" s="108" t="s">
        <v>259</v>
      </c>
      <c r="E24567" s="674"/>
      <c r="F24567" s="674"/>
      <c r="G24567" s="5"/>
    </row>
    <row r="24568" spans="1:7">
      <c r="A24568" s="664"/>
      <c r="B24568" s="665"/>
      <c r="C24568" s="3"/>
      <c r="D24568" s="91"/>
      <c r="E24568" s="674"/>
      <c r="F24568" s="28" t="s">
        <v>406</v>
      </c>
      <c r="G24568" s="105">
        <v>5938253</v>
      </c>
    </row>
    <row r="24569" spans="1:7">
      <c r="A24569" s="664"/>
      <c r="B24569" s="665"/>
      <c r="C24569" s="3"/>
      <c r="D24569" s="91"/>
      <c r="E24569" s="674"/>
      <c r="F24569" s="28" t="s">
        <v>411</v>
      </c>
      <c r="G24569" s="105">
        <v>4683319</v>
      </c>
    </row>
    <row r="24570" spans="1:7">
      <c r="A24570" s="664"/>
      <c r="B24570" s="665"/>
      <c r="C24570" s="3"/>
      <c r="D24570" s="91"/>
      <c r="E24570" s="674"/>
      <c r="F24570" s="28" t="s">
        <v>260</v>
      </c>
      <c r="G24570" s="105">
        <f>SUM(G24568:G24569)</f>
        <v>10621572</v>
      </c>
    </row>
    <row r="24571" spans="1:7" s="36" customFormat="1">
      <c r="B24571" s="53"/>
      <c r="C24571" s="54"/>
      <c r="D24571" s="55"/>
      <c r="E24571" s="54"/>
      <c r="F24571" s="63"/>
      <c r="G24571" s="54"/>
    </row>
    <row r="24572" spans="1:7" s="25" customFormat="1">
      <c r="A24572" s="52" t="s">
        <v>302</v>
      </c>
      <c r="B24572" s="53"/>
      <c r="C24572" s="54" t="s">
        <v>412</v>
      </c>
      <c r="D24572" s="55"/>
      <c r="E24572" s="54" t="s">
        <v>131</v>
      </c>
      <c r="F24572" s="63"/>
      <c r="G24572" s="54"/>
    </row>
    <row r="24573" spans="1:7" s="25" customFormat="1">
      <c r="A24573" s="59"/>
      <c r="B24573" s="54"/>
      <c r="C24573" s="54"/>
      <c r="D24573" s="60"/>
      <c r="E24573" s="54"/>
      <c r="F24573" s="94"/>
      <c r="G24573" s="95"/>
    </row>
    <row r="24574" spans="1:7" s="25" customFormat="1">
      <c r="A24574" s="59"/>
      <c r="B24574" s="54"/>
      <c r="C24574" s="54"/>
      <c r="D24574" s="60"/>
      <c r="E24574" s="56" t="s">
        <v>138</v>
      </c>
      <c r="F24574" s="96"/>
      <c r="G24574" s="96"/>
    </row>
    <row r="24575" spans="1:7" s="25" customFormat="1">
      <c r="A24575" s="59"/>
      <c r="B24575" s="54"/>
      <c r="C24575" s="54"/>
      <c r="D24575" s="60"/>
      <c r="E24575" s="54"/>
      <c r="F24575" s="54"/>
      <c r="G24575" s="63"/>
    </row>
    <row r="24576" spans="1:7" s="25" customFormat="1">
      <c r="A24576" s="59"/>
      <c r="B24576" s="54"/>
      <c r="C24576" s="54"/>
      <c r="D24576" s="60"/>
      <c r="E24576" s="54"/>
      <c r="F24576" s="54"/>
      <c r="G24576" s="63"/>
    </row>
    <row r="24577" spans="1:7" s="25" customFormat="1">
      <c r="A24577" s="59"/>
      <c r="B24577" s="54"/>
      <c r="C24577" s="54"/>
      <c r="D24577" s="60"/>
      <c r="E24577" s="64" t="s">
        <v>140</v>
      </c>
      <c r="F24577" s="54"/>
      <c r="G24577" s="63"/>
    </row>
    <row r="24578" spans="1:7" s="25" customFormat="1">
      <c r="A24578" s="55" t="s">
        <v>139</v>
      </c>
      <c r="B24578" s="54"/>
      <c r="C24578" s="54"/>
      <c r="D24578" s="60"/>
      <c r="E24578" s="64" t="s">
        <v>141</v>
      </c>
      <c r="F24578" s="54"/>
      <c r="G24578" s="63"/>
    </row>
    <row r="24579" spans="1:7" s="25" customFormat="1">
      <c r="A24579" s="59"/>
      <c r="B24579" s="54"/>
      <c r="C24579" s="54"/>
      <c r="D24579" s="60"/>
      <c r="E24579" s="64" t="s">
        <v>142</v>
      </c>
      <c r="F24579" s="54"/>
      <c r="G24579" s="63"/>
    </row>
    <row r="24601" spans="1:7">
      <c r="A24601" s="741" t="s">
        <v>0</v>
      </c>
      <c r="B24601" s="741"/>
      <c r="C24601" s="741"/>
      <c r="D24601" s="741"/>
      <c r="E24601" s="741"/>
      <c r="F24601" s="741"/>
      <c r="G24601" s="741"/>
    </row>
    <row r="24602" spans="1:7">
      <c r="A24602" s="742" t="s">
        <v>1</v>
      </c>
      <c r="B24602" s="742"/>
      <c r="C24602" s="742"/>
      <c r="D24602" s="742"/>
      <c r="E24602" s="742"/>
      <c r="F24602" s="742"/>
      <c r="G24602" s="742"/>
    </row>
    <row r="24603" spans="1:7" ht="47.25" customHeight="1">
      <c r="A24603" s="1" t="s">
        <v>2</v>
      </c>
      <c r="B24603" s="666"/>
      <c r="C24603" s="666"/>
      <c r="D24603" s="753" t="s">
        <v>143</v>
      </c>
      <c r="E24603" s="753"/>
      <c r="F24603" s="753"/>
      <c r="G24603" s="753"/>
    </row>
    <row r="24604" spans="1:7" ht="25.5">
      <c r="A24604" s="744" t="s">
        <v>3</v>
      </c>
      <c r="B24604" s="745"/>
      <c r="C24604" s="3" t="s">
        <v>4</v>
      </c>
      <c r="D24604" s="674" t="s">
        <v>5</v>
      </c>
      <c r="E24604" s="674" t="s">
        <v>6</v>
      </c>
      <c r="F24604" s="674" t="s">
        <v>7</v>
      </c>
      <c r="G24604" s="5" t="s">
        <v>8</v>
      </c>
    </row>
    <row r="24605" spans="1:7">
      <c r="A24605" s="6"/>
      <c r="B24605" s="6"/>
      <c r="C24605" s="7"/>
      <c r="D24605" s="8" t="s">
        <v>9</v>
      </c>
      <c r="E24605" s="6"/>
      <c r="F24605" s="6"/>
      <c r="G24605" s="9"/>
    </row>
    <row r="24606" spans="1:7">
      <c r="A24606" s="646">
        <v>1316</v>
      </c>
      <c r="B24606" s="646" t="s">
        <v>39</v>
      </c>
      <c r="C24606" s="645" t="s">
        <v>11</v>
      </c>
      <c r="D24606" s="699" t="s">
        <v>144</v>
      </c>
      <c r="E24606" s="672">
        <v>5445</v>
      </c>
      <c r="F24606" s="646" t="s">
        <v>42</v>
      </c>
      <c r="G24606" s="20">
        <f>SUM(A24606*E24606/100)</f>
        <v>71656.2</v>
      </c>
    </row>
    <row r="24607" spans="1:7" ht="45" customHeight="1">
      <c r="A24607" s="646"/>
      <c r="B24607" s="646"/>
      <c r="C24607" s="645"/>
      <c r="D24607" s="700"/>
      <c r="E24607" s="701" t="s">
        <v>145</v>
      </c>
      <c r="F24607" s="702"/>
      <c r="G24607" s="703"/>
    </row>
    <row r="24608" spans="1:7" s="25" customFormat="1">
      <c r="A24608" s="697">
        <v>788</v>
      </c>
      <c r="B24608" s="697" t="s">
        <v>10</v>
      </c>
      <c r="C24608" s="695" t="s">
        <v>15</v>
      </c>
      <c r="D24608" s="699" t="s">
        <v>146</v>
      </c>
      <c r="E24608" s="672">
        <v>3327.5</v>
      </c>
      <c r="F24608" s="646" t="s">
        <v>147</v>
      </c>
      <c r="G24608" s="20">
        <f>SUM(A24608*E24608/100)</f>
        <v>26220.7</v>
      </c>
    </row>
    <row r="24609" spans="1:7" s="25" customFormat="1">
      <c r="A24609" s="698"/>
      <c r="B24609" s="698"/>
      <c r="C24609" s="696"/>
      <c r="D24609" s="700"/>
      <c r="E24609" s="701" t="s">
        <v>148</v>
      </c>
      <c r="F24609" s="702"/>
      <c r="G24609" s="703"/>
    </row>
    <row r="24610" spans="1:7" s="24" customFormat="1">
      <c r="A24610" s="697">
        <v>3314</v>
      </c>
      <c r="B24610" s="697" t="s">
        <v>39</v>
      </c>
      <c r="C24610" s="695" t="s">
        <v>18</v>
      </c>
      <c r="D24610" s="699" t="s">
        <v>149</v>
      </c>
      <c r="E24610" s="672">
        <v>121</v>
      </c>
      <c r="F24610" s="646" t="s">
        <v>42</v>
      </c>
      <c r="G24610" s="20">
        <f>SUM(A24610*E24610/100)</f>
        <v>4009.94</v>
      </c>
    </row>
    <row r="24611" spans="1:7" s="24" customFormat="1">
      <c r="A24611" s="698"/>
      <c r="B24611" s="698"/>
      <c r="C24611" s="696"/>
      <c r="D24611" s="700"/>
      <c r="E24611" s="727" t="s">
        <v>150</v>
      </c>
      <c r="F24611" s="728"/>
      <c r="G24611" s="729"/>
    </row>
    <row r="24612" spans="1:7" s="23" customFormat="1">
      <c r="A24612" s="646">
        <v>1316</v>
      </c>
      <c r="B24612" s="646" t="s">
        <v>10</v>
      </c>
      <c r="C24612" s="645" t="s">
        <v>21</v>
      </c>
      <c r="D24612" s="711" t="s">
        <v>30</v>
      </c>
      <c r="E24612" s="672">
        <v>337</v>
      </c>
      <c r="F24612" s="646" t="s">
        <v>31</v>
      </c>
      <c r="G24612" s="20">
        <f>SUM(A24612*E24612)</f>
        <v>443492</v>
      </c>
    </row>
    <row r="24613" spans="1:7" s="23" customFormat="1">
      <c r="A24613" s="646"/>
      <c r="B24613" s="646"/>
      <c r="C24613" s="645"/>
      <c r="D24613" s="712"/>
      <c r="E24613" s="713" t="s">
        <v>32</v>
      </c>
      <c r="F24613" s="714"/>
      <c r="G24613" s="715"/>
    </row>
    <row r="24614" spans="1:7">
      <c r="A24614" s="709">
        <v>85.54</v>
      </c>
      <c r="B24614" s="697" t="s">
        <v>24</v>
      </c>
      <c r="C24614" s="695" t="s">
        <v>25</v>
      </c>
      <c r="D24614" s="711" t="s">
        <v>26</v>
      </c>
      <c r="E24614" s="672">
        <v>5001.7</v>
      </c>
      <c r="F24614" s="646" t="s">
        <v>27</v>
      </c>
      <c r="G24614" s="20">
        <f>SUM(A24614*E24614)</f>
        <v>427845.41800000001</v>
      </c>
    </row>
    <row r="24615" spans="1:7">
      <c r="A24615" s="710"/>
      <c r="B24615" s="698"/>
      <c r="C24615" s="696"/>
      <c r="D24615" s="712"/>
      <c r="E24615" s="701" t="s">
        <v>28</v>
      </c>
      <c r="F24615" s="702"/>
      <c r="G24615" s="703"/>
    </row>
    <row r="24616" spans="1:7" s="25" customFormat="1">
      <c r="A24616" s="697">
        <v>3314</v>
      </c>
      <c r="B24616" s="697" t="s">
        <v>39</v>
      </c>
      <c r="C24616" s="695" t="s">
        <v>29</v>
      </c>
      <c r="D24616" s="699" t="s">
        <v>151</v>
      </c>
      <c r="E24616" s="672">
        <v>660</v>
      </c>
      <c r="F24616" s="646" t="s">
        <v>42</v>
      </c>
      <c r="G24616" s="20">
        <f>SUM(A24616*E24616/100)</f>
        <v>21872.400000000001</v>
      </c>
    </row>
    <row r="24617" spans="1:7" s="25" customFormat="1" ht="27.75" customHeight="1">
      <c r="A24617" s="698"/>
      <c r="B24617" s="698"/>
      <c r="C24617" s="696"/>
      <c r="D24617" s="700"/>
      <c r="E24617" s="727" t="s">
        <v>152</v>
      </c>
      <c r="F24617" s="728"/>
      <c r="G24617" s="729"/>
    </row>
    <row r="24618" spans="1:7" s="24" customFormat="1">
      <c r="A24618" s="646">
        <v>3314</v>
      </c>
      <c r="B24618" s="646" t="s">
        <v>39</v>
      </c>
      <c r="C24618" s="645" t="s">
        <v>33</v>
      </c>
      <c r="D24618" s="699" t="s">
        <v>41</v>
      </c>
      <c r="E24618" s="672">
        <v>2206.6</v>
      </c>
      <c r="F24618" s="646" t="s">
        <v>42</v>
      </c>
      <c r="G24618" s="20">
        <f>SUM(A24618*E24618/100)</f>
        <v>73126.723999999987</v>
      </c>
    </row>
    <row r="24619" spans="1:7" s="24" customFormat="1">
      <c r="A24619" s="646"/>
      <c r="B24619" s="646"/>
      <c r="C24619" s="645"/>
      <c r="D24619" s="700"/>
      <c r="E24619" s="727" t="s">
        <v>43</v>
      </c>
      <c r="F24619" s="728"/>
      <c r="G24619" s="729"/>
    </row>
    <row r="24620" spans="1:7" s="24" customFormat="1">
      <c r="A24620" s="646">
        <v>2424</v>
      </c>
      <c r="B24620" s="646" t="s">
        <v>39</v>
      </c>
      <c r="C24620" s="645" t="s">
        <v>36</v>
      </c>
      <c r="D24620" s="699" t="s">
        <v>45</v>
      </c>
      <c r="E24620" s="646">
        <v>2197.52</v>
      </c>
      <c r="F24620" s="646" t="s">
        <v>42</v>
      </c>
      <c r="G24620" s="20">
        <f>SUM(A24620*E24620/100)</f>
        <v>53267.884799999993</v>
      </c>
    </row>
    <row r="24621" spans="1:7" s="24" customFormat="1">
      <c r="A24621" s="646"/>
      <c r="B24621" s="646"/>
      <c r="C24621" s="645"/>
      <c r="D24621" s="700"/>
      <c r="E24621" s="727" t="s">
        <v>46</v>
      </c>
      <c r="F24621" s="728"/>
      <c r="G24621" s="729"/>
    </row>
    <row r="24622" spans="1:7" s="25" customFormat="1">
      <c r="A24622" s="697">
        <v>144</v>
      </c>
      <c r="B24622" s="697" t="s">
        <v>39</v>
      </c>
      <c r="C24622" s="697" t="s">
        <v>40</v>
      </c>
      <c r="D24622" s="699" t="s">
        <v>48</v>
      </c>
      <c r="E24622" s="646">
        <v>27678.86</v>
      </c>
      <c r="F24622" s="646" t="s">
        <v>42</v>
      </c>
      <c r="G24622" s="20">
        <f>SUM(A24622*E24622/100)</f>
        <v>39857.558400000002</v>
      </c>
    </row>
    <row r="24623" spans="1:7" s="25" customFormat="1">
      <c r="A24623" s="698"/>
      <c r="B24623" s="698"/>
      <c r="C24623" s="698"/>
      <c r="D24623" s="700"/>
      <c r="E24623" s="707" t="s">
        <v>49</v>
      </c>
      <c r="F24623" s="707"/>
      <c r="G24623" s="707"/>
    </row>
    <row r="24624" spans="1:7">
      <c r="A24624" s="646">
        <v>580</v>
      </c>
      <c r="B24624" s="646" t="s">
        <v>39</v>
      </c>
      <c r="C24624" s="645" t="s">
        <v>44</v>
      </c>
      <c r="D24624" s="699" t="s">
        <v>51</v>
      </c>
      <c r="E24624" s="672">
        <v>28253.61</v>
      </c>
      <c r="F24624" s="646" t="s">
        <v>52</v>
      </c>
      <c r="G24624" s="20">
        <f>SUM(A24624*E24624/100)</f>
        <v>163870.93799999999</v>
      </c>
    </row>
    <row r="24625" spans="1:7">
      <c r="A24625" s="646"/>
      <c r="B24625" s="646"/>
      <c r="C24625" s="645"/>
      <c r="D24625" s="700"/>
      <c r="E24625" s="701" t="s">
        <v>53</v>
      </c>
      <c r="F24625" s="702"/>
      <c r="G24625" s="703"/>
    </row>
    <row r="24626" spans="1:7" ht="38.25">
      <c r="A24626" s="649"/>
      <c r="B24626" s="649"/>
      <c r="C24626" s="651" t="s">
        <v>47</v>
      </c>
      <c r="D24626" s="653" t="s">
        <v>153</v>
      </c>
      <c r="E24626" s="730"/>
      <c r="F24626" s="731"/>
      <c r="G24626" s="732"/>
    </row>
    <row r="24627" spans="1:7">
      <c r="A24627" s="695">
        <v>5262</v>
      </c>
      <c r="B24627" s="695" t="s">
        <v>39</v>
      </c>
      <c r="C24627" s="697" t="s">
        <v>154</v>
      </c>
      <c r="D24627" s="699" t="s">
        <v>155</v>
      </c>
      <c r="E24627" s="672">
        <v>2548.29</v>
      </c>
      <c r="F24627" s="646" t="s">
        <v>42</v>
      </c>
      <c r="G24627" s="20">
        <f>SUM(A24627*E24627/100)</f>
        <v>134091.01980000001</v>
      </c>
    </row>
    <row r="24628" spans="1:7">
      <c r="A24628" s="696"/>
      <c r="B24628" s="696"/>
      <c r="C24628" s="698"/>
      <c r="D24628" s="700"/>
      <c r="E24628" s="701" t="s">
        <v>156</v>
      </c>
      <c r="F24628" s="702"/>
      <c r="G24628" s="703"/>
    </row>
    <row r="24629" spans="1:7">
      <c r="A24629" s="695">
        <v>4490</v>
      </c>
      <c r="B24629" s="695" t="s">
        <v>39</v>
      </c>
      <c r="C24629" s="697" t="s">
        <v>157</v>
      </c>
      <c r="D24629" s="699" t="s">
        <v>158</v>
      </c>
      <c r="E24629" s="672">
        <v>3275.5</v>
      </c>
      <c r="F24629" s="646" t="s">
        <v>42</v>
      </c>
      <c r="G24629" s="20">
        <f>SUM(A24629*E24629/100)</f>
        <v>147069.95000000001</v>
      </c>
    </row>
    <row r="24630" spans="1:7">
      <c r="A24630" s="696"/>
      <c r="B24630" s="696"/>
      <c r="C24630" s="698"/>
      <c r="D24630" s="700"/>
      <c r="E24630" s="701" t="s">
        <v>159</v>
      </c>
      <c r="F24630" s="702"/>
      <c r="G24630" s="703"/>
    </row>
    <row r="24631" spans="1:7">
      <c r="A24631" s="695">
        <v>5262</v>
      </c>
      <c r="B24631" s="695" t="s">
        <v>39</v>
      </c>
      <c r="C24631" s="697" t="s">
        <v>50</v>
      </c>
      <c r="D24631" s="699" t="s">
        <v>160</v>
      </c>
      <c r="E24631" s="672">
        <v>1887.4</v>
      </c>
      <c r="F24631" s="646" t="s">
        <v>42</v>
      </c>
      <c r="G24631" s="20">
        <f>SUM(A24631*E24631/100)</f>
        <v>99314.988000000012</v>
      </c>
    </row>
    <row r="24632" spans="1:7" ht="38.25" customHeight="1">
      <c r="A24632" s="696"/>
      <c r="B24632" s="696"/>
      <c r="C24632" s="698"/>
      <c r="D24632" s="700"/>
      <c r="E24632" s="701" t="s">
        <v>161</v>
      </c>
      <c r="F24632" s="702"/>
      <c r="G24632" s="703"/>
    </row>
    <row r="24633" spans="1:7">
      <c r="A24633" s="697">
        <v>24</v>
      </c>
      <c r="B24633" s="697" t="s">
        <v>72</v>
      </c>
      <c r="C24633" s="695" t="s">
        <v>54</v>
      </c>
      <c r="D24633" s="699" t="s">
        <v>162</v>
      </c>
      <c r="E24633" s="672">
        <v>604.16999999999996</v>
      </c>
      <c r="F24633" s="646" t="s">
        <v>75</v>
      </c>
      <c r="G24633" s="20">
        <f>SUM(A24633*E24633)</f>
        <v>14500.079999999998</v>
      </c>
    </row>
    <row r="24634" spans="1:7">
      <c r="A24634" s="698"/>
      <c r="B24634" s="698"/>
      <c r="C24634" s="696"/>
      <c r="D24634" s="700"/>
      <c r="E24634" s="701" t="s">
        <v>163</v>
      </c>
      <c r="F24634" s="702"/>
      <c r="G24634" s="703"/>
    </row>
    <row r="24635" spans="1:7" s="25" customFormat="1">
      <c r="A24635" s="697">
        <v>140</v>
      </c>
      <c r="B24635" s="697" t="s">
        <v>39</v>
      </c>
      <c r="C24635" s="695" t="s">
        <v>57</v>
      </c>
      <c r="D24635" s="699" t="s">
        <v>164</v>
      </c>
      <c r="E24635" s="672">
        <v>1273.76</v>
      </c>
      <c r="F24635" s="646" t="s">
        <v>165</v>
      </c>
      <c r="G24635" s="20">
        <f>SUM(A24635*E24635)</f>
        <v>178326.39999999999</v>
      </c>
    </row>
    <row r="24636" spans="1:7" s="25" customFormat="1">
      <c r="A24636" s="698"/>
      <c r="B24636" s="698"/>
      <c r="C24636" s="696"/>
      <c r="D24636" s="700"/>
      <c r="E24636" s="701" t="s">
        <v>166</v>
      </c>
      <c r="F24636" s="702"/>
      <c r="G24636" s="703"/>
    </row>
    <row r="24637" spans="1:7" s="25" customFormat="1">
      <c r="A24637" s="646">
        <v>2184</v>
      </c>
      <c r="B24637" s="646" t="s">
        <v>39</v>
      </c>
      <c r="C24637" s="645" t="s">
        <v>60</v>
      </c>
      <c r="D24637" s="699" t="s">
        <v>167</v>
      </c>
      <c r="E24637" s="672">
        <v>442.75</v>
      </c>
      <c r="F24637" s="646" t="s">
        <v>52</v>
      </c>
      <c r="G24637" s="20">
        <f>SUM(A24637*E24637/100)</f>
        <v>9669.66</v>
      </c>
    </row>
    <row r="24638" spans="1:7" s="25" customFormat="1">
      <c r="A24638" s="646"/>
      <c r="B24638" s="646"/>
      <c r="C24638" s="645"/>
      <c r="D24638" s="700"/>
      <c r="E24638" s="701" t="s">
        <v>168</v>
      </c>
      <c r="F24638" s="702"/>
      <c r="G24638" s="703"/>
    </row>
    <row r="24639" spans="1:7">
      <c r="A24639" s="697">
        <v>12151</v>
      </c>
      <c r="B24639" s="697" t="s">
        <v>39</v>
      </c>
      <c r="C24639" s="695" t="s">
        <v>63</v>
      </c>
      <c r="D24639" s="699" t="s">
        <v>58</v>
      </c>
      <c r="E24639" s="672">
        <v>1079.6500000000001</v>
      </c>
      <c r="F24639" s="646" t="s">
        <v>42</v>
      </c>
      <c r="G24639" s="13">
        <f>SUM(A24639*E24639/100)</f>
        <v>131188.2715</v>
      </c>
    </row>
    <row r="24640" spans="1:7">
      <c r="A24640" s="698"/>
      <c r="B24640" s="698"/>
      <c r="C24640" s="696"/>
      <c r="D24640" s="700"/>
      <c r="E24640" s="701" t="s">
        <v>59</v>
      </c>
      <c r="F24640" s="702"/>
      <c r="G24640" s="703"/>
    </row>
    <row r="24641" spans="1:7">
      <c r="A24641" s="697">
        <v>4350</v>
      </c>
      <c r="B24641" s="697" t="s">
        <v>39</v>
      </c>
      <c r="C24641" s="695" t="s">
        <v>66</v>
      </c>
      <c r="D24641" s="699" t="s">
        <v>58</v>
      </c>
      <c r="E24641" s="672">
        <v>1303.17</v>
      </c>
      <c r="F24641" s="646" t="s">
        <v>165</v>
      </c>
      <c r="G24641" s="13">
        <f>SUM(A24641*E24641/100)</f>
        <v>56687.894999999997</v>
      </c>
    </row>
    <row r="24642" spans="1:7">
      <c r="A24642" s="698"/>
      <c r="B24642" s="698"/>
      <c r="C24642" s="696"/>
      <c r="D24642" s="700"/>
      <c r="E24642" s="701" t="s">
        <v>169</v>
      </c>
      <c r="F24642" s="702"/>
      <c r="G24642" s="703"/>
    </row>
    <row r="24643" spans="1:7">
      <c r="A24643" s="697">
        <v>1586</v>
      </c>
      <c r="B24643" s="697" t="s">
        <v>39</v>
      </c>
      <c r="C24643" s="695" t="s">
        <v>69</v>
      </c>
      <c r="D24643" s="699" t="s">
        <v>170</v>
      </c>
      <c r="E24643" s="672">
        <v>1160.06</v>
      </c>
      <c r="F24643" s="646" t="s">
        <v>42</v>
      </c>
      <c r="G24643" s="13">
        <f>SUM(A24643*E24643/100)</f>
        <v>18398.551599999999</v>
      </c>
    </row>
    <row r="24644" spans="1:7" ht="60" customHeight="1">
      <c r="A24644" s="698"/>
      <c r="B24644" s="698"/>
      <c r="C24644" s="696"/>
      <c r="D24644" s="700"/>
      <c r="E24644" s="701" t="s">
        <v>171</v>
      </c>
      <c r="F24644" s="702"/>
      <c r="G24644" s="703"/>
    </row>
    <row r="24645" spans="1:7">
      <c r="A24645" s="697">
        <v>240</v>
      </c>
      <c r="B24645" s="697" t="s">
        <v>39</v>
      </c>
      <c r="C24645" s="695" t="s">
        <v>73</v>
      </c>
      <c r="D24645" s="699" t="s">
        <v>172</v>
      </c>
      <c r="E24645" s="672">
        <v>190.72</v>
      </c>
      <c r="F24645" s="646" t="s">
        <v>165</v>
      </c>
      <c r="G24645" s="13">
        <f>SUM(A24645*E24645)</f>
        <v>45772.800000000003</v>
      </c>
    </row>
    <row r="24646" spans="1:7" ht="30" customHeight="1">
      <c r="A24646" s="698"/>
      <c r="B24646" s="698"/>
      <c r="C24646" s="696"/>
      <c r="D24646" s="700"/>
      <c r="E24646" s="701" t="s">
        <v>173</v>
      </c>
      <c r="F24646" s="702"/>
      <c r="G24646" s="703"/>
    </row>
    <row r="24647" spans="1:7" s="30" customFormat="1">
      <c r="A24647" s="674"/>
      <c r="B24647" s="674"/>
      <c r="C24647" s="3"/>
      <c r="D24647" s="26"/>
      <c r="E24647" s="27"/>
      <c r="F24647" s="28" t="s">
        <v>174</v>
      </c>
      <c r="G24647" s="29">
        <v>2160232</v>
      </c>
    </row>
    <row r="24648" spans="1:7" s="30" customFormat="1">
      <c r="A24648" s="674"/>
      <c r="B24648" s="674"/>
      <c r="C24648" s="3"/>
      <c r="D24648" s="26"/>
      <c r="E24648" s="27"/>
      <c r="F24648" s="28" t="s">
        <v>175</v>
      </c>
      <c r="G24648" s="29">
        <v>540058</v>
      </c>
    </row>
    <row r="24649" spans="1:7" s="30" customFormat="1">
      <c r="A24649" s="674"/>
      <c r="B24649" s="674"/>
      <c r="C24649" s="3"/>
      <c r="D24649" s="26"/>
      <c r="E24649" s="27"/>
      <c r="F24649" s="28" t="s">
        <v>176</v>
      </c>
      <c r="G24649" s="29">
        <v>5940638</v>
      </c>
    </row>
    <row r="24650" spans="1:7">
      <c r="A24650" s="31"/>
      <c r="B24650" s="32"/>
      <c r="C24650" s="32"/>
      <c r="D24650" s="110" t="s">
        <v>78</v>
      </c>
      <c r="E24650" s="32"/>
      <c r="F24650" s="32"/>
      <c r="G24650" s="34"/>
    </row>
    <row r="24651" spans="1:7">
      <c r="A24651" s="695">
        <v>11</v>
      </c>
      <c r="B24651" s="695" t="s">
        <v>72</v>
      </c>
      <c r="C24651" s="697" t="s">
        <v>11</v>
      </c>
      <c r="D24651" s="699" t="s">
        <v>177</v>
      </c>
      <c r="E24651" s="672">
        <v>6166.6</v>
      </c>
      <c r="F24651" s="646" t="s">
        <v>75</v>
      </c>
      <c r="G24651" s="13">
        <f>SUM(A24651*E24651)</f>
        <v>67832.600000000006</v>
      </c>
    </row>
    <row r="24652" spans="1:7" ht="117" customHeight="1">
      <c r="A24652" s="696"/>
      <c r="B24652" s="696"/>
      <c r="C24652" s="698"/>
      <c r="D24652" s="700"/>
      <c r="E24652" s="701" t="s">
        <v>178</v>
      </c>
      <c r="F24652" s="702"/>
      <c r="G24652" s="703"/>
    </row>
    <row r="24653" spans="1:7">
      <c r="A24653" s="695">
        <v>11</v>
      </c>
      <c r="B24653" s="695" t="s">
        <v>72</v>
      </c>
      <c r="C24653" s="697" t="s">
        <v>15</v>
      </c>
      <c r="D24653" s="699" t="s">
        <v>179</v>
      </c>
      <c r="E24653" s="672">
        <v>1233.6500000000001</v>
      </c>
      <c r="F24653" s="646" t="s">
        <v>75</v>
      </c>
      <c r="G24653" s="13">
        <f>SUM(A24653*E24653)</f>
        <v>13570.150000000001</v>
      </c>
    </row>
    <row r="24654" spans="1:7" ht="166.5" customHeight="1">
      <c r="A24654" s="696"/>
      <c r="B24654" s="696"/>
      <c r="C24654" s="698"/>
      <c r="D24654" s="700"/>
      <c r="E24654" s="701" t="s">
        <v>180</v>
      </c>
      <c r="F24654" s="702"/>
      <c r="G24654" s="703"/>
    </row>
    <row r="24655" spans="1:7">
      <c r="A24655" s="695">
        <v>11</v>
      </c>
      <c r="B24655" s="695" t="s">
        <v>72</v>
      </c>
      <c r="C24655" s="697" t="s">
        <v>18</v>
      </c>
      <c r="D24655" s="699" t="s">
        <v>181</v>
      </c>
      <c r="E24655" s="672">
        <v>566.70000000000005</v>
      </c>
      <c r="F24655" s="646" t="s">
        <v>75</v>
      </c>
      <c r="G24655" s="13">
        <f>SUM(A24655*E24655)</f>
        <v>6233.7000000000007</v>
      </c>
    </row>
    <row r="24656" spans="1:7" ht="39.75" customHeight="1">
      <c r="A24656" s="696"/>
      <c r="B24656" s="696"/>
      <c r="C24656" s="698"/>
      <c r="D24656" s="700"/>
      <c r="E24656" s="701" t="s">
        <v>182</v>
      </c>
      <c r="F24656" s="702"/>
      <c r="G24656" s="703"/>
    </row>
    <row r="24657" spans="1:7">
      <c r="A24657" s="695">
        <v>11</v>
      </c>
      <c r="B24657" s="695" t="s">
        <v>89</v>
      </c>
      <c r="C24657" s="697" t="s">
        <v>21</v>
      </c>
      <c r="D24657" s="699" t="s">
        <v>183</v>
      </c>
      <c r="E24657" s="672">
        <v>5712.3</v>
      </c>
      <c r="F24657" s="646" t="s">
        <v>75</v>
      </c>
      <c r="G24657" s="13">
        <f>SUM(A24657*E24657)</f>
        <v>62835.3</v>
      </c>
    </row>
    <row r="24658" spans="1:7" ht="132.75" customHeight="1">
      <c r="A24658" s="696"/>
      <c r="B24658" s="696"/>
      <c r="C24658" s="698"/>
      <c r="D24658" s="700"/>
      <c r="E24658" s="701" t="s">
        <v>184</v>
      </c>
      <c r="F24658" s="702"/>
      <c r="G24658" s="703"/>
    </row>
    <row r="24659" spans="1:7">
      <c r="A24659" s="695">
        <v>11</v>
      </c>
      <c r="B24659" s="695" t="s">
        <v>72</v>
      </c>
      <c r="C24659" s="697" t="s">
        <v>25</v>
      </c>
      <c r="D24659" s="699" t="s">
        <v>94</v>
      </c>
      <c r="E24659" s="672">
        <v>2533.4699999999998</v>
      </c>
      <c r="F24659" s="646" t="s">
        <v>75</v>
      </c>
      <c r="G24659" s="13">
        <f>SUM(A24659*E24659)</f>
        <v>27868.17</v>
      </c>
    </row>
    <row r="24660" spans="1:7" ht="33" customHeight="1">
      <c r="A24660" s="696"/>
      <c r="B24660" s="696"/>
      <c r="C24660" s="698"/>
      <c r="D24660" s="700"/>
      <c r="E24660" s="701" t="s">
        <v>185</v>
      </c>
      <c r="F24660" s="702"/>
      <c r="G24660" s="703"/>
    </row>
    <row r="24661" spans="1:7">
      <c r="A24661" s="695">
        <v>11</v>
      </c>
      <c r="B24661" s="695" t="s">
        <v>72</v>
      </c>
      <c r="C24661" s="697" t="s">
        <v>29</v>
      </c>
      <c r="D24661" s="699" t="s">
        <v>186</v>
      </c>
      <c r="E24661" s="672">
        <v>1671.58</v>
      </c>
      <c r="F24661" s="646" t="s">
        <v>75</v>
      </c>
      <c r="G24661" s="13">
        <f>SUM(A24661*E24661)</f>
        <v>18387.379999999997</v>
      </c>
    </row>
    <row r="24662" spans="1:7" ht="90.75" customHeight="1">
      <c r="A24662" s="696"/>
      <c r="B24662" s="696"/>
      <c r="C24662" s="698"/>
      <c r="D24662" s="700"/>
      <c r="E24662" s="701" t="s">
        <v>187</v>
      </c>
      <c r="F24662" s="702"/>
      <c r="G24662" s="703"/>
    </row>
    <row r="24663" spans="1:7">
      <c r="A24663" s="695">
        <v>11</v>
      </c>
      <c r="B24663" s="695" t="s">
        <v>72</v>
      </c>
      <c r="C24663" s="697" t="s">
        <v>33</v>
      </c>
      <c r="D24663" s="699" t="s">
        <v>83</v>
      </c>
      <c r="E24663" s="672">
        <v>447.15</v>
      </c>
      <c r="F24663" s="646" t="s">
        <v>75</v>
      </c>
      <c r="G24663" s="13">
        <f>SUM(A24663*E24663)</f>
        <v>4918.6499999999996</v>
      </c>
    </row>
    <row r="24664" spans="1:7" ht="38.25" customHeight="1">
      <c r="A24664" s="696"/>
      <c r="B24664" s="696"/>
      <c r="C24664" s="698"/>
      <c r="D24664" s="700"/>
      <c r="E24664" s="701" t="s">
        <v>84</v>
      </c>
      <c r="F24664" s="702"/>
      <c r="G24664" s="703"/>
    </row>
    <row r="24665" spans="1:7">
      <c r="A24665" s="695">
        <v>44</v>
      </c>
      <c r="B24665" s="695" t="s">
        <v>72</v>
      </c>
      <c r="C24665" s="697" t="s">
        <v>36</v>
      </c>
      <c r="D24665" s="699" t="s">
        <v>85</v>
      </c>
      <c r="E24665" s="672">
        <v>1109.46</v>
      </c>
      <c r="F24665" s="646" t="s">
        <v>75</v>
      </c>
      <c r="G24665" s="13">
        <f>SUM(A24665*E24665)</f>
        <v>48816.240000000005</v>
      </c>
    </row>
    <row r="24666" spans="1:7" ht="25.5" customHeight="1">
      <c r="A24666" s="696"/>
      <c r="B24666" s="696"/>
      <c r="C24666" s="698"/>
      <c r="D24666" s="700"/>
      <c r="E24666" s="746" t="s">
        <v>86</v>
      </c>
      <c r="F24666" s="747"/>
      <c r="G24666" s="748"/>
    </row>
    <row r="24667" spans="1:7">
      <c r="A24667" s="695"/>
      <c r="B24667" s="695"/>
      <c r="C24667" s="697" t="s">
        <v>40</v>
      </c>
      <c r="D24667" s="736" t="s">
        <v>188</v>
      </c>
      <c r="E24667" s="657"/>
      <c r="F24667" s="69"/>
      <c r="G24667" s="70"/>
    </row>
    <row r="24668" spans="1:7">
      <c r="A24668" s="696"/>
      <c r="B24668" s="696"/>
      <c r="C24668" s="698"/>
      <c r="D24668" s="737"/>
      <c r="E24668" s="738"/>
      <c r="F24668" s="739"/>
      <c r="G24668" s="740"/>
    </row>
    <row r="24669" spans="1:7">
      <c r="A24669" s="695">
        <v>11</v>
      </c>
      <c r="B24669" s="695" t="s">
        <v>72</v>
      </c>
      <c r="C24669" s="697" t="s">
        <v>99</v>
      </c>
      <c r="D24669" s="699" t="s">
        <v>103</v>
      </c>
      <c r="E24669" s="662">
        <v>318.33999999999997</v>
      </c>
      <c r="F24669" s="652" t="s">
        <v>75</v>
      </c>
      <c r="G24669" s="71">
        <f>SUM(A24669*E24669)</f>
        <v>3501.74</v>
      </c>
    </row>
    <row r="24670" spans="1:7">
      <c r="A24670" s="696"/>
      <c r="B24670" s="696"/>
      <c r="C24670" s="698"/>
      <c r="D24670" s="700"/>
      <c r="E24670" s="701" t="s">
        <v>189</v>
      </c>
      <c r="F24670" s="702"/>
      <c r="G24670" s="703"/>
    </row>
    <row r="24671" spans="1:7">
      <c r="A24671" s="695">
        <v>11</v>
      </c>
      <c r="B24671" s="695" t="s">
        <v>72</v>
      </c>
      <c r="C24671" s="697" t="s">
        <v>157</v>
      </c>
      <c r="D24671" s="699" t="s">
        <v>190</v>
      </c>
      <c r="E24671" s="662">
        <v>235.84</v>
      </c>
      <c r="F24671" s="652" t="s">
        <v>75</v>
      </c>
      <c r="G24671" s="71">
        <f>SUM(A24671*E24671)</f>
        <v>2594.2400000000002</v>
      </c>
    </row>
    <row r="24672" spans="1:7">
      <c r="A24672" s="696"/>
      <c r="B24672" s="696"/>
      <c r="C24672" s="698"/>
      <c r="D24672" s="700"/>
      <c r="E24672" s="701" t="s">
        <v>191</v>
      </c>
      <c r="F24672" s="702"/>
      <c r="G24672" s="703"/>
    </row>
    <row r="24673" spans="1:7" s="30" customFormat="1">
      <c r="A24673" s="645"/>
      <c r="B24673" s="645"/>
      <c r="C24673" s="646"/>
      <c r="D24673" s="647"/>
      <c r="E24673" s="27"/>
      <c r="F24673" s="28" t="s">
        <v>105</v>
      </c>
      <c r="G24673" s="47">
        <v>268126</v>
      </c>
    </row>
    <row r="24674" spans="1:7">
      <c r="A24674" s="645"/>
      <c r="B24674" s="645"/>
      <c r="C24674" s="646"/>
      <c r="D24674" s="48" t="s">
        <v>106</v>
      </c>
      <c r="E24674" s="648"/>
      <c r="F24674" s="648"/>
      <c r="G24674" s="648"/>
    </row>
    <row r="24675" spans="1:7">
      <c r="A24675" s="695"/>
      <c r="B24675" s="695"/>
      <c r="C24675" s="697" t="s">
        <v>11</v>
      </c>
      <c r="D24675" s="699" t="s">
        <v>192</v>
      </c>
      <c r="E24675" s="730"/>
      <c r="F24675" s="731"/>
      <c r="G24675" s="732"/>
    </row>
    <row r="24676" spans="1:7" ht="73.5" customHeight="1">
      <c r="A24676" s="696"/>
      <c r="B24676" s="696"/>
      <c r="C24676" s="698"/>
      <c r="D24676" s="700"/>
      <c r="E24676" s="733"/>
      <c r="F24676" s="734"/>
      <c r="G24676" s="735"/>
    </row>
    <row r="24677" spans="1:7">
      <c r="A24677" s="649">
        <v>165</v>
      </c>
      <c r="B24677" s="649" t="s">
        <v>107</v>
      </c>
      <c r="C24677" s="697" t="s">
        <v>154</v>
      </c>
      <c r="D24677" s="653" t="s">
        <v>193</v>
      </c>
      <c r="E24677" s="672">
        <v>486</v>
      </c>
      <c r="F24677" s="646" t="s">
        <v>111</v>
      </c>
      <c r="G24677" s="13">
        <f>SUM(A24677*E24677)</f>
        <v>80190</v>
      </c>
    </row>
    <row r="24678" spans="1:7">
      <c r="A24678" s="650"/>
      <c r="B24678" s="650"/>
      <c r="C24678" s="698"/>
      <c r="D24678" s="659"/>
      <c r="E24678" s="701" t="s">
        <v>194</v>
      </c>
      <c r="F24678" s="702"/>
      <c r="G24678" s="703"/>
    </row>
    <row r="24679" spans="1:7">
      <c r="A24679" s="695">
        <v>440</v>
      </c>
      <c r="B24679" s="695" t="s">
        <v>107</v>
      </c>
      <c r="C24679" s="697" t="s">
        <v>157</v>
      </c>
      <c r="D24679" s="699" t="s">
        <v>195</v>
      </c>
      <c r="E24679" s="672">
        <v>226</v>
      </c>
      <c r="F24679" s="646" t="s">
        <v>111</v>
      </c>
      <c r="G24679" s="13">
        <f>SUM(A24679*E24679)</f>
        <v>99440</v>
      </c>
    </row>
    <row r="24680" spans="1:7">
      <c r="A24680" s="696"/>
      <c r="B24680" s="696"/>
      <c r="C24680" s="698"/>
      <c r="D24680" s="700"/>
      <c r="E24680" s="701" t="s">
        <v>196</v>
      </c>
      <c r="F24680" s="702"/>
      <c r="G24680" s="703"/>
    </row>
    <row r="24681" spans="1:7">
      <c r="A24681" s="649">
        <v>550</v>
      </c>
      <c r="B24681" s="649" t="s">
        <v>107</v>
      </c>
      <c r="C24681" s="651" t="s">
        <v>197</v>
      </c>
      <c r="D24681" s="653" t="s">
        <v>198</v>
      </c>
      <c r="E24681" s="672">
        <v>28</v>
      </c>
      <c r="F24681" s="646" t="s">
        <v>111</v>
      </c>
      <c r="G24681" s="13">
        <f>SUM(A24681*E24681)</f>
        <v>15400</v>
      </c>
    </row>
    <row r="24682" spans="1:7">
      <c r="A24682" s="650"/>
      <c r="B24682" s="650"/>
      <c r="C24682" s="652"/>
      <c r="D24682" s="659"/>
      <c r="E24682" s="701" t="s">
        <v>199</v>
      </c>
      <c r="F24682" s="702"/>
      <c r="G24682" s="703"/>
    </row>
    <row r="24683" spans="1:7">
      <c r="A24683" s="695">
        <v>11</v>
      </c>
      <c r="B24683" s="695" t="s">
        <v>72</v>
      </c>
      <c r="C24683" s="697" t="s">
        <v>15</v>
      </c>
      <c r="D24683" s="699" t="s">
        <v>113</v>
      </c>
      <c r="E24683" s="672">
        <v>14748</v>
      </c>
      <c r="F24683" s="646" t="s">
        <v>75</v>
      </c>
      <c r="G24683" s="13">
        <f>SUM(A24683*E24683)</f>
        <v>162228</v>
      </c>
    </row>
    <row r="24684" spans="1:7" ht="200.25" customHeight="1">
      <c r="A24684" s="696"/>
      <c r="B24684" s="696"/>
      <c r="C24684" s="698"/>
      <c r="D24684" s="700"/>
      <c r="E24684" s="701" t="s">
        <v>114</v>
      </c>
      <c r="F24684" s="702"/>
      <c r="G24684" s="703"/>
    </row>
    <row r="24685" spans="1:7" s="30" customFormat="1" ht="29.25" customHeight="1">
      <c r="A24685" s="3"/>
      <c r="B24685" s="3"/>
      <c r="C24685" s="674"/>
      <c r="D24685" s="26"/>
      <c r="E24685" s="27"/>
      <c r="F24685" s="28" t="s">
        <v>116</v>
      </c>
      <c r="G24685" s="29">
        <v>357258</v>
      </c>
    </row>
    <row r="24686" spans="1:7">
      <c r="A24686" s="75"/>
      <c r="B24686" s="75"/>
      <c r="C24686" s="76"/>
      <c r="D24686" s="77"/>
      <c r="E24686" s="78"/>
      <c r="F24686" s="79"/>
      <c r="G24686" s="80"/>
    </row>
    <row r="24687" spans="1:7" s="36" customFormat="1" ht="36.75" customHeight="1">
      <c r="A24687" s="52" t="s">
        <v>129</v>
      </c>
      <c r="B24687" s="53"/>
      <c r="C24687" s="54" t="s">
        <v>130</v>
      </c>
      <c r="D24687" s="54"/>
      <c r="F24687" s="56" t="s">
        <v>131</v>
      </c>
      <c r="G24687" s="54"/>
    </row>
    <row r="24688" spans="1:7" s="30" customFormat="1" ht="36.75" customHeight="1">
      <c r="A24688" s="52" t="s">
        <v>132</v>
      </c>
      <c r="B24688" s="53"/>
      <c r="C24688" s="54" t="s">
        <v>133</v>
      </c>
      <c r="D24688" s="54"/>
      <c r="E24688" s="36"/>
      <c r="F24688" s="56" t="s">
        <v>131</v>
      </c>
    </row>
    <row r="24689" spans="1:7" s="30" customFormat="1" ht="36.75" customHeight="1">
      <c r="A24689" s="52" t="s">
        <v>134</v>
      </c>
      <c r="B24689" s="57"/>
      <c r="C24689" s="54" t="s">
        <v>135</v>
      </c>
      <c r="D24689" s="111"/>
      <c r="F24689" s="56" t="s">
        <v>131</v>
      </c>
    </row>
    <row r="24690" spans="1:7" s="25" customFormat="1" ht="36.75" customHeight="1">
      <c r="A24690" s="59"/>
      <c r="B24690" s="54"/>
      <c r="C24690" s="54"/>
      <c r="D24690" s="112"/>
      <c r="E24690" s="61" t="s">
        <v>138</v>
      </c>
      <c r="F24690" s="62"/>
      <c r="G24690" s="62"/>
    </row>
    <row r="24691" spans="1:7" s="25" customFormat="1" ht="12" customHeight="1">
      <c r="A24691" s="59"/>
      <c r="B24691" s="54"/>
      <c r="C24691" s="54"/>
      <c r="D24691" s="112"/>
      <c r="E24691" s="61"/>
      <c r="F24691" s="376"/>
      <c r="G24691" s="376"/>
    </row>
    <row r="24692" spans="1:7" s="25" customFormat="1" ht="12" customHeight="1">
      <c r="A24692" s="59"/>
      <c r="B24692" s="54"/>
      <c r="C24692" s="54"/>
      <c r="D24692" s="112"/>
      <c r="E24692" s="61"/>
      <c r="F24692" s="376"/>
      <c r="G24692" s="376"/>
    </row>
    <row r="24693" spans="1:7" s="25" customFormat="1" ht="12" customHeight="1">
      <c r="A24693" s="59"/>
      <c r="B24693" s="54"/>
      <c r="C24693" s="54"/>
      <c r="D24693" s="112"/>
      <c r="E24693" s="61"/>
      <c r="F24693" s="376"/>
      <c r="G24693" s="376"/>
    </row>
    <row r="24694" spans="1:7" s="25" customFormat="1" ht="12" customHeight="1">
      <c r="A24694" s="59"/>
      <c r="B24694" s="54"/>
      <c r="C24694" s="54"/>
      <c r="D24694" s="112"/>
      <c r="E24694" s="61"/>
      <c r="F24694" s="376"/>
      <c r="G24694" s="376"/>
    </row>
    <row r="24695" spans="1:7" s="25" customFormat="1" ht="12" customHeight="1">
      <c r="A24695" s="59"/>
      <c r="B24695" s="54"/>
      <c r="C24695" s="54"/>
      <c r="D24695" s="112"/>
      <c r="E24695" s="61"/>
      <c r="F24695" s="376"/>
      <c r="G24695" s="376"/>
    </row>
    <row r="24696" spans="1:7" s="25" customFormat="1">
      <c r="A24696" s="59"/>
      <c r="B24696" s="54"/>
      <c r="C24696" s="54"/>
      <c r="D24696" s="112"/>
      <c r="E24696" s="54"/>
      <c r="F24696" s="54"/>
      <c r="G24696" s="63"/>
    </row>
    <row r="24697" spans="1:7" s="25" customFormat="1">
      <c r="A24697" s="55" t="s">
        <v>139</v>
      </c>
      <c r="B24697" s="54"/>
      <c r="C24697" s="54"/>
      <c r="D24697" s="112"/>
      <c r="E24697" s="64" t="s">
        <v>140</v>
      </c>
      <c r="F24697" s="54"/>
      <c r="G24697" s="63"/>
    </row>
    <row r="24698" spans="1:7" s="25" customFormat="1">
      <c r="B24698" s="54"/>
      <c r="C24698" s="54"/>
      <c r="D24698" s="112"/>
      <c r="E24698" s="64" t="s">
        <v>141</v>
      </c>
      <c r="F24698" s="54"/>
      <c r="G24698" s="63"/>
    </row>
    <row r="24699" spans="1:7" s="25" customFormat="1">
      <c r="B24699" s="54"/>
      <c r="C24699" s="54"/>
      <c r="D24699" s="112"/>
      <c r="E24699" s="64" t="s">
        <v>142</v>
      </c>
      <c r="F24699" s="54"/>
      <c r="G24699" s="63"/>
    </row>
    <row r="24727" spans="1:7">
      <c r="A24727" s="741" t="s">
        <v>0</v>
      </c>
      <c r="B24727" s="741"/>
      <c r="C24727" s="741"/>
      <c r="D24727" s="741"/>
      <c r="E24727" s="741"/>
      <c r="F24727" s="741"/>
      <c r="G24727" s="741"/>
    </row>
    <row r="24728" spans="1:7">
      <c r="A24728" s="742" t="s">
        <v>1</v>
      </c>
      <c r="B24728" s="742"/>
      <c r="C24728" s="742"/>
      <c r="D24728" s="742"/>
      <c r="E24728" s="742"/>
      <c r="F24728" s="742"/>
      <c r="G24728" s="742"/>
    </row>
    <row r="24729" spans="1:7" ht="42.75" customHeight="1">
      <c r="A24729" s="1" t="s">
        <v>2</v>
      </c>
      <c r="B24729" s="666"/>
      <c r="C24729" s="666"/>
      <c r="D24729" s="753" t="s">
        <v>297</v>
      </c>
      <c r="E24729" s="753"/>
      <c r="F24729" s="753"/>
      <c r="G24729" s="753"/>
    </row>
    <row r="24730" spans="1:7" ht="25.5">
      <c r="A24730" s="744" t="s">
        <v>3</v>
      </c>
      <c r="B24730" s="745"/>
      <c r="C24730" s="3" t="s">
        <v>4</v>
      </c>
      <c r="D24730" s="674" t="s">
        <v>5</v>
      </c>
      <c r="E24730" s="674" t="s">
        <v>6</v>
      </c>
      <c r="F24730" s="674" t="s">
        <v>7</v>
      </c>
      <c r="G24730" s="5" t="s">
        <v>8</v>
      </c>
    </row>
    <row r="24731" spans="1:7" s="25" customFormat="1">
      <c r="A24731" s="76"/>
      <c r="B24731" s="76"/>
      <c r="C24731" s="75"/>
      <c r="D24731" s="83" t="s">
        <v>9</v>
      </c>
      <c r="E24731" s="76"/>
      <c r="F24731" s="76"/>
      <c r="G24731" s="84"/>
    </row>
    <row r="24732" spans="1:7">
      <c r="A24732" s="646">
        <v>657</v>
      </c>
      <c r="B24732" s="646" t="s">
        <v>39</v>
      </c>
      <c r="C24732" s="645" t="s">
        <v>11</v>
      </c>
      <c r="D24732" s="699" t="s">
        <v>144</v>
      </c>
      <c r="E24732" s="672">
        <v>5445</v>
      </c>
      <c r="F24732" s="646" t="s">
        <v>42</v>
      </c>
      <c r="G24732" s="20">
        <f>SUM(A24732*E24732/100)</f>
        <v>35773.65</v>
      </c>
    </row>
    <row r="24733" spans="1:7">
      <c r="A24733" s="646"/>
      <c r="B24733" s="646"/>
      <c r="C24733" s="645"/>
      <c r="D24733" s="700"/>
      <c r="E24733" s="701" t="s">
        <v>145</v>
      </c>
      <c r="F24733" s="702"/>
      <c r="G24733" s="703"/>
    </row>
    <row r="24734" spans="1:7" s="25" customFormat="1">
      <c r="A24734" s="697">
        <v>302</v>
      </c>
      <c r="B24734" s="697" t="s">
        <v>10</v>
      </c>
      <c r="C24734" s="695" t="s">
        <v>15</v>
      </c>
      <c r="D24734" s="699" t="s">
        <v>146</v>
      </c>
      <c r="E24734" s="672">
        <v>3327.5</v>
      </c>
      <c r="F24734" s="646" t="s">
        <v>147</v>
      </c>
      <c r="G24734" s="20">
        <f>SUM(A24734*E24734/100)</f>
        <v>10049.049999999999</v>
      </c>
    </row>
    <row r="24735" spans="1:7" s="25" customFormat="1">
      <c r="A24735" s="698"/>
      <c r="B24735" s="698"/>
      <c r="C24735" s="696"/>
      <c r="D24735" s="700"/>
      <c r="E24735" s="701" t="s">
        <v>148</v>
      </c>
      <c r="F24735" s="702"/>
      <c r="G24735" s="703"/>
    </row>
    <row r="24736" spans="1:7" s="24" customFormat="1">
      <c r="A24736" s="646">
        <v>1336</v>
      </c>
      <c r="B24736" s="646" t="s">
        <v>39</v>
      </c>
      <c r="C24736" s="645" t="s">
        <v>18</v>
      </c>
      <c r="D24736" s="699" t="s">
        <v>149</v>
      </c>
      <c r="E24736" s="672">
        <v>121</v>
      </c>
      <c r="F24736" s="646" t="s">
        <v>42</v>
      </c>
      <c r="G24736" s="20">
        <f>SUM(A24736*E24736/100)</f>
        <v>1616.56</v>
      </c>
    </row>
    <row r="24737" spans="1:7" s="24" customFormat="1">
      <c r="A24737" s="646"/>
      <c r="B24737" s="646"/>
      <c r="C24737" s="645"/>
      <c r="D24737" s="700"/>
      <c r="E24737" s="727" t="s">
        <v>150</v>
      </c>
      <c r="F24737" s="728"/>
      <c r="G24737" s="729"/>
    </row>
    <row r="24738" spans="1:7" s="36" customFormat="1">
      <c r="A24738" s="697">
        <v>195</v>
      </c>
      <c r="B24738" s="697" t="s">
        <v>10</v>
      </c>
      <c r="C24738" s="695" t="s">
        <v>21</v>
      </c>
      <c r="D24738" s="699" t="s">
        <v>200</v>
      </c>
      <c r="E24738" s="672">
        <v>1285.6300000000001</v>
      </c>
      <c r="F24738" s="646" t="s">
        <v>147</v>
      </c>
      <c r="G24738" s="20">
        <f>SUM(A24738*E24738/100)</f>
        <v>2506.9785000000002</v>
      </c>
    </row>
    <row r="24739" spans="1:7" s="36" customFormat="1">
      <c r="A24739" s="698"/>
      <c r="B24739" s="698"/>
      <c r="C24739" s="696"/>
      <c r="D24739" s="700"/>
      <c r="E24739" s="701" t="s">
        <v>201</v>
      </c>
      <c r="F24739" s="702"/>
      <c r="G24739" s="703"/>
    </row>
    <row r="24740" spans="1:7">
      <c r="A24740" s="646">
        <v>657</v>
      </c>
      <c r="B24740" s="646" t="s">
        <v>10</v>
      </c>
      <c r="C24740" s="645" t="s">
        <v>25</v>
      </c>
      <c r="D24740" s="711" t="s">
        <v>30</v>
      </c>
      <c r="E24740" s="672">
        <v>337</v>
      </c>
      <c r="F24740" s="646" t="s">
        <v>31</v>
      </c>
      <c r="G24740" s="20">
        <f>SUM(A24740*E24740)</f>
        <v>221409</v>
      </c>
    </row>
    <row r="24741" spans="1:7">
      <c r="A24741" s="646"/>
      <c r="B24741" s="646"/>
      <c r="C24741" s="645"/>
      <c r="D24741" s="712"/>
      <c r="E24741" s="713" t="s">
        <v>32</v>
      </c>
      <c r="F24741" s="714"/>
      <c r="G24741" s="715"/>
    </row>
    <row r="24742" spans="1:7">
      <c r="A24742" s="695">
        <v>396</v>
      </c>
      <c r="B24742" s="695" t="s">
        <v>10</v>
      </c>
      <c r="C24742" s="697" t="s">
        <v>29</v>
      </c>
      <c r="D24742" s="699" t="s">
        <v>204</v>
      </c>
      <c r="E24742" s="672">
        <v>12346.65</v>
      </c>
      <c r="F24742" s="646" t="s">
        <v>13</v>
      </c>
      <c r="G24742" s="20">
        <f>SUM(A24742*E24742/100)</f>
        <v>48892.733999999997</v>
      </c>
    </row>
    <row r="24743" spans="1:7">
      <c r="A24743" s="696"/>
      <c r="B24743" s="696"/>
      <c r="C24743" s="698"/>
      <c r="D24743" s="700"/>
      <c r="E24743" s="701" t="s">
        <v>205</v>
      </c>
      <c r="F24743" s="702"/>
      <c r="G24743" s="703"/>
    </row>
    <row r="24744" spans="1:7">
      <c r="A24744" s="709">
        <v>42.7</v>
      </c>
      <c r="B24744" s="697" t="s">
        <v>24</v>
      </c>
      <c r="C24744" s="695" t="s">
        <v>33</v>
      </c>
      <c r="D24744" s="711" t="s">
        <v>26</v>
      </c>
      <c r="E24744" s="672">
        <v>5001.7</v>
      </c>
      <c r="F24744" s="646" t="s">
        <v>27</v>
      </c>
      <c r="G24744" s="20">
        <f>SUM(A24744*E24744)</f>
        <v>213572.59</v>
      </c>
    </row>
    <row r="24745" spans="1:7">
      <c r="A24745" s="710"/>
      <c r="B24745" s="698"/>
      <c r="C24745" s="696"/>
      <c r="D24745" s="712"/>
      <c r="E24745" s="701" t="s">
        <v>28</v>
      </c>
      <c r="F24745" s="702"/>
      <c r="G24745" s="703"/>
    </row>
    <row r="24746" spans="1:7" s="25" customFormat="1">
      <c r="A24746" s="646">
        <v>1336</v>
      </c>
      <c r="B24746" s="646" t="s">
        <v>39</v>
      </c>
      <c r="C24746" s="645" t="s">
        <v>36</v>
      </c>
      <c r="D24746" s="699" t="s">
        <v>151</v>
      </c>
      <c r="E24746" s="672">
        <v>660</v>
      </c>
      <c r="F24746" s="646" t="s">
        <v>42</v>
      </c>
      <c r="G24746" s="20">
        <f>SUM(A24746*E24746/100)</f>
        <v>8817.6</v>
      </c>
    </row>
    <row r="24747" spans="1:7" s="25" customFormat="1">
      <c r="A24747" s="646"/>
      <c r="B24747" s="646"/>
      <c r="C24747" s="645"/>
      <c r="D24747" s="700"/>
      <c r="E24747" s="727" t="s">
        <v>152</v>
      </c>
      <c r="F24747" s="728"/>
      <c r="G24747" s="729"/>
    </row>
    <row r="24748" spans="1:7" s="25" customFormat="1">
      <c r="A24748" s="646">
        <v>2392</v>
      </c>
      <c r="B24748" s="646" t="s">
        <v>39</v>
      </c>
      <c r="C24748" s="645" t="s">
        <v>40</v>
      </c>
      <c r="D24748" s="699" t="s">
        <v>41</v>
      </c>
      <c r="E24748" s="672">
        <v>2206.6</v>
      </c>
      <c r="F24748" s="646" t="s">
        <v>42</v>
      </c>
      <c r="G24748" s="20">
        <f>SUM(A24748*E24748/100)</f>
        <v>52781.872000000003</v>
      </c>
    </row>
    <row r="24749" spans="1:7" s="25" customFormat="1">
      <c r="A24749" s="646"/>
      <c r="B24749" s="646"/>
      <c r="C24749" s="645"/>
      <c r="D24749" s="700"/>
      <c r="E24749" s="727" t="s">
        <v>43</v>
      </c>
      <c r="F24749" s="728"/>
      <c r="G24749" s="729"/>
    </row>
    <row r="24750" spans="1:7" s="25" customFormat="1">
      <c r="A24750" s="646">
        <v>1991</v>
      </c>
      <c r="B24750" s="646" t="s">
        <v>39</v>
      </c>
      <c r="C24750" s="645" t="s">
        <v>44</v>
      </c>
      <c r="D24750" s="699" t="s">
        <v>45</v>
      </c>
      <c r="E24750" s="646">
        <v>2197.52</v>
      </c>
      <c r="F24750" s="646" t="s">
        <v>42</v>
      </c>
      <c r="G24750" s="20">
        <f>SUM(A24750*E24750/100)</f>
        <v>43752.623200000002</v>
      </c>
    </row>
    <row r="24751" spans="1:7" s="25" customFormat="1">
      <c r="A24751" s="646"/>
      <c r="B24751" s="646"/>
      <c r="C24751" s="645"/>
      <c r="D24751" s="700"/>
      <c r="E24751" s="727" t="s">
        <v>46</v>
      </c>
      <c r="F24751" s="728"/>
      <c r="G24751" s="729"/>
    </row>
    <row r="24752" spans="1:7" s="25" customFormat="1">
      <c r="A24752" s="697">
        <v>130</v>
      </c>
      <c r="B24752" s="697" t="s">
        <v>39</v>
      </c>
      <c r="C24752" s="697" t="s">
        <v>47</v>
      </c>
      <c r="D24752" s="699" t="s">
        <v>48</v>
      </c>
      <c r="E24752" s="646">
        <v>27678.86</v>
      </c>
      <c r="F24752" s="646" t="s">
        <v>42</v>
      </c>
      <c r="G24752" s="20">
        <f>SUM(A24752*E24752/100)</f>
        <v>35982.518000000004</v>
      </c>
    </row>
    <row r="24753" spans="1:7" s="25" customFormat="1">
      <c r="A24753" s="698"/>
      <c r="B24753" s="698"/>
      <c r="C24753" s="698"/>
      <c r="D24753" s="700"/>
      <c r="E24753" s="707" t="s">
        <v>49</v>
      </c>
      <c r="F24753" s="707"/>
      <c r="G24753" s="707"/>
    </row>
    <row r="24754" spans="1:7">
      <c r="A24754" s="646">
        <v>452</v>
      </c>
      <c r="B24754" s="646" t="s">
        <v>39</v>
      </c>
      <c r="C24754" s="645" t="s">
        <v>50</v>
      </c>
      <c r="D24754" s="699" t="s">
        <v>51</v>
      </c>
      <c r="E24754" s="672">
        <v>28253.61</v>
      </c>
      <c r="F24754" s="646" t="s">
        <v>52</v>
      </c>
      <c r="G24754" s="20">
        <f>SUM(A24754*E24754/100)</f>
        <v>127706.3172</v>
      </c>
    </row>
    <row r="24755" spans="1:7">
      <c r="A24755" s="646"/>
      <c r="B24755" s="646"/>
      <c r="C24755" s="645"/>
      <c r="D24755" s="700"/>
      <c r="E24755" s="701" t="s">
        <v>53</v>
      </c>
      <c r="F24755" s="702"/>
      <c r="G24755" s="703"/>
    </row>
    <row r="24756" spans="1:7" ht="38.25">
      <c r="A24756" s="649"/>
      <c r="B24756" s="649"/>
      <c r="C24756" s="651" t="s">
        <v>54</v>
      </c>
      <c r="D24756" s="653" t="s">
        <v>153</v>
      </c>
      <c r="E24756" s="730"/>
      <c r="F24756" s="731"/>
      <c r="G24756" s="732"/>
    </row>
    <row r="24757" spans="1:7">
      <c r="A24757" s="695">
        <v>1314</v>
      </c>
      <c r="B24757" s="695" t="s">
        <v>39</v>
      </c>
      <c r="C24757" s="697" t="s">
        <v>154</v>
      </c>
      <c r="D24757" s="699" t="s">
        <v>155</v>
      </c>
      <c r="E24757" s="672">
        <v>2548.29</v>
      </c>
      <c r="F24757" s="646" t="s">
        <v>42</v>
      </c>
      <c r="G24757" s="20">
        <f>SUM(A24757*E24757/100)</f>
        <v>33484.530599999998</v>
      </c>
    </row>
    <row r="24758" spans="1:7">
      <c r="A24758" s="696"/>
      <c r="B24758" s="696"/>
      <c r="C24758" s="698"/>
      <c r="D24758" s="700"/>
      <c r="E24758" s="701" t="s">
        <v>156</v>
      </c>
      <c r="F24758" s="702"/>
      <c r="G24758" s="703"/>
    </row>
    <row r="24759" spans="1:7">
      <c r="A24759" s="695">
        <v>924</v>
      </c>
      <c r="B24759" s="695" t="s">
        <v>39</v>
      </c>
      <c r="C24759" s="697" t="s">
        <v>157</v>
      </c>
      <c r="D24759" s="699" t="s">
        <v>158</v>
      </c>
      <c r="E24759" s="672">
        <v>3275.5</v>
      </c>
      <c r="F24759" s="646" t="s">
        <v>42</v>
      </c>
      <c r="G24759" s="20">
        <f>SUM(A24759*E24759/100)</f>
        <v>30265.62</v>
      </c>
    </row>
    <row r="24760" spans="1:7">
      <c r="A24760" s="696"/>
      <c r="B24760" s="696"/>
      <c r="C24760" s="698"/>
      <c r="D24760" s="700"/>
      <c r="E24760" s="701" t="s">
        <v>159</v>
      </c>
      <c r="F24760" s="702"/>
      <c r="G24760" s="703"/>
    </row>
    <row r="24761" spans="1:7">
      <c r="A24761" s="695">
        <v>1314</v>
      </c>
      <c r="B24761" s="695" t="s">
        <v>39</v>
      </c>
      <c r="C24761" s="697" t="s">
        <v>57</v>
      </c>
      <c r="D24761" s="699" t="s">
        <v>160</v>
      </c>
      <c r="E24761" s="672">
        <v>1887.4</v>
      </c>
      <c r="F24761" s="646" t="s">
        <v>42</v>
      </c>
      <c r="G24761" s="20">
        <f>SUM(A24761*E24761/100)</f>
        <v>24800.436000000002</v>
      </c>
    </row>
    <row r="24762" spans="1:7">
      <c r="A24762" s="696"/>
      <c r="B24762" s="696"/>
      <c r="C24762" s="698"/>
      <c r="D24762" s="700"/>
      <c r="E24762" s="701" t="s">
        <v>161</v>
      </c>
      <c r="F24762" s="702"/>
      <c r="G24762" s="703"/>
    </row>
    <row r="24763" spans="1:7">
      <c r="A24763" s="697">
        <v>8</v>
      </c>
      <c r="B24763" s="697" t="s">
        <v>72</v>
      </c>
      <c r="C24763" s="695" t="s">
        <v>60</v>
      </c>
      <c r="D24763" s="699" t="s">
        <v>162</v>
      </c>
      <c r="E24763" s="672">
        <v>604.16999999999996</v>
      </c>
      <c r="F24763" s="646" t="s">
        <v>75</v>
      </c>
      <c r="G24763" s="20">
        <f>SUM(A24763*E24763)</f>
        <v>4833.3599999999997</v>
      </c>
    </row>
    <row r="24764" spans="1:7">
      <c r="A24764" s="698"/>
      <c r="B24764" s="698"/>
      <c r="C24764" s="696"/>
      <c r="D24764" s="700"/>
      <c r="E24764" s="701" t="s">
        <v>163</v>
      </c>
      <c r="F24764" s="702"/>
      <c r="G24764" s="703"/>
    </row>
    <row r="24765" spans="1:7" s="25" customFormat="1">
      <c r="A24765" s="697">
        <v>70</v>
      </c>
      <c r="B24765" s="697" t="s">
        <v>39</v>
      </c>
      <c r="C24765" s="695" t="s">
        <v>63</v>
      </c>
      <c r="D24765" s="699" t="s">
        <v>164</v>
      </c>
      <c r="E24765" s="672">
        <v>1273.76</v>
      </c>
      <c r="F24765" s="646" t="s">
        <v>165</v>
      </c>
      <c r="G24765" s="20">
        <f>SUM(A24765*E24765)</f>
        <v>89163.199999999997</v>
      </c>
    </row>
    <row r="24766" spans="1:7" s="25" customFormat="1">
      <c r="A24766" s="698"/>
      <c r="B24766" s="698"/>
      <c r="C24766" s="696"/>
      <c r="D24766" s="700"/>
      <c r="E24766" s="701" t="s">
        <v>166</v>
      </c>
      <c r="F24766" s="702"/>
      <c r="G24766" s="703"/>
    </row>
    <row r="24767" spans="1:7">
      <c r="A24767" s="695">
        <v>1314</v>
      </c>
      <c r="B24767" s="695" t="s">
        <v>39</v>
      </c>
      <c r="C24767" s="697" t="s">
        <v>66</v>
      </c>
      <c r="D24767" s="699" t="s">
        <v>64</v>
      </c>
      <c r="E24767" s="672">
        <v>829.95</v>
      </c>
      <c r="F24767" s="646" t="s">
        <v>42</v>
      </c>
      <c r="G24767" s="13">
        <f>SUM(A24767*E24767/100)</f>
        <v>10905.543</v>
      </c>
    </row>
    <row r="24768" spans="1:7">
      <c r="A24768" s="696"/>
      <c r="B24768" s="696"/>
      <c r="C24768" s="698"/>
      <c r="D24768" s="700"/>
      <c r="E24768" s="701" t="s">
        <v>65</v>
      </c>
      <c r="F24768" s="702"/>
      <c r="G24768" s="703"/>
    </row>
    <row r="24769" spans="1:7">
      <c r="A24769" s="697">
        <v>3580</v>
      </c>
      <c r="B24769" s="697" t="s">
        <v>39</v>
      </c>
      <c r="C24769" s="695" t="s">
        <v>69</v>
      </c>
      <c r="D24769" s="699" t="s">
        <v>58</v>
      </c>
      <c r="E24769" s="672">
        <v>1079.6500000000001</v>
      </c>
      <c r="F24769" s="646" t="s">
        <v>42</v>
      </c>
      <c r="G24769" s="13">
        <f>SUM(A24769*E24769/100)</f>
        <v>38651.47</v>
      </c>
    </row>
    <row r="24770" spans="1:7">
      <c r="A24770" s="698"/>
      <c r="B24770" s="698"/>
      <c r="C24770" s="696"/>
      <c r="D24770" s="700"/>
      <c r="E24770" s="701" t="s">
        <v>59</v>
      </c>
      <c r="F24770" s="702"/>
      <c r="G24770" s="703"/>
    </row>
    <row r="24771" spans="1:7">
      <c r="A24771" s="697">
        <v>3171</v>
      </c>
      <c r="B24771" s="697" t="s">
        <v>39</v>
      </c>
      <c r="C24771" s="695" t="s">
        <v>73</v>
      </c>
      <c r="D24771" s="699" t="s">
        <v>58</v>
      </c>
      <c r="E24771" s="672">
        <v>1303.17</v>
      </c>
      <c r="F24771" s="646" t="s">
        <v>165</v>
      </c>
      <c r="G24771" s="13">
        <f>SUM(A24771*E24771/100)</f>
        <v>41323.520700000001</v>
      </c>
    </row>
    <row r="24772" spans="1:7">
      <c r="A24772" s="698"/>
      <c r="B24772" s="698"/>
      <c r="C24772" s="696"/>
      <c r="D24772" s="700"/>
      <c r="E24772" s="701" t="s">
        <v>169</v>
      </c>
      <c r="F24772" s="702"/>
      <c r="G24772" s="703"/>
    </row>
    <row r="24773" spans="1:7">
      <c r="A24773" s="697">
        <v>777</v>
      </c>
      <c r="B24773" s="697" t="s">
        <v>39</v>
      </c>
      <c r="C24773" s="695" t="s">
        <v>208</v>
      </c>
      <c r="D24773" s="699" t="s">
        <v>170</v>
      </c>
      <c r="E24773" s="672">
        <v>1160.06</v>
      </c>
      <c r="F24773" s="646" t="s">
        <v>42</v>
      </c>
      <c r="G24773" s="13">
        <f>SUM(A24773*E24773/100)</f>
        <v>9013.6661999999997</v>
      </c>
    </row>
    <row r="24774" spans="1:7">
      <c r="A24774" s="698"/>
      <c r="B24774" s="698"/>
      <c r="C24774" s="696"/>
      <c r="D24774" s="700"/>
      <c r="E24774" s="701" t="s">
        <v>171</v>
      </c>
      <c r="F24774" s="702"/>
      <c r="G24774" s="703"/>
    </row>
    <row r="24775" spans="1:7">
      <c r="A24775" s="697">
        <v>112</v>
      </c>
      <c r="B24775" s="697" t="s">
        <v>39</v>
      </c>
      <c r="C24775" s="695" t="s">
        <v>209</v>
      </c>
      <c r="D24775" s="699" t="s">
        <v>172</v>
      </c>
      <c r="E24775" s="672">
        <v>190.72</v>
      </c>
      <c r="F24775" s="646" t="s">
        <v>165</v>
      </c>
      <c r="G24775" s="13">
        <f>SUM(A24775*E24775)</f>
        <v>21360.639999999999</v>
      </c>
    </row>
    <row r="24776" spans="1:7">
      <c r="A24776" s="698"/>
      <c r="B24776" s="698"/>
      <c r="C24776" s="696"/>
      <c r="D24776" s="700"/>
      <c r="E24776" s="701" t="s">
        <v>173</v>
      </c>
      <c r="F24776" s="702"/>
      <c r="G24776" s="703"/>
    </row>
    <row r="24777" spans="1:7" s="25" customFormat="1">
      <c r="A24777" s="646"/>
      <c r="B24777" s="646"/>
      <c r="C24777" s="645"/>
      <c r="D24777" s="48"/>
      <c r="E24777" s="646"/>
      <c r="F24777" s="50" t="s">
        <v>433</v>
      </c>
      <c r="G24777" s="90">
        <v>1182093</v>
      </c>
    </row>
    <row r="24778" spans="1:7">
      <c r="A24778" s="646"/>
      <c r="B24778" s="646"/>
      <c r="C24778" s="645"/>
      <c r="D24778" s="647"/>
      <c r="E24778" s="648"/>
      <c r="F24778" s="50" t="s">
        <v>434</v>
      </c>
      <c r="G24778" s="51">
        <v>3546300</v>
      </c>
    </row>
    <row r="24779" spans="1:7">
      <c r="A24779" s="31"/>
      <c r="B24779" s="32"/>
      <c r="C24779" s="32"/>
      <c r="D24779" s="110" t="s">
        <v>78</v>
      </c>
      <c r="E24779" s="32"/>
      <c r="F24779" s="32"/>
      <c r="G24779" s="34"/>
    </row>
    <row r="24780" spans="1:7">
      <c r="A24780" s="695">
        <v>6</v>
      </c>
      <c r="B24780" s="695" t="s">
        <v>72</v>
      </c>
      <c r="C24780" s="697" t="s">
        <v>11</v>
      </c>
      <c r="D24780" s="699" t="s">
        <v>177</v>
      </c>
      <c r="E24780" s="672">
        <v>6166.6</v>
      </c>
      <c r="F24780" s="646" t="s">
        <v>75</v>
      </c>
      <c r="G24780" s="13">
        <f>SUM(A24780*E24780)</f>
        <v>36999.600000000006</v>
      </c>
    </row>
    <row r="24781" spans="1:7">
      <c r="A24781" s="696"/>
      <c r="B24781" s="696"/>
      <c r="C24781" s="698"/>
      <c r="D24781" s="700"/>
      <c r="E24781" s="701" t="s">
        <v>178</v>
      </c>
      <c r="F24781" s="702"/>
      <c r="G24781" s="703"/>
    </row>
    <row r="24782" spans="1:7">
      <c r="A24782" s="695">
        <v>6</v>
      </c>
      <c r="B24782" s="695" t="s">
        <v>72</v>
      </c>
      <c r="C24782" s="697" t="s">
        <v>15</v>
      </c>
      <c r="D24782" s="699" t="s">
        <v>179</v>
      </c>
      <c r="E24782" s="672">
        <v>1233.6500000000001</v>
      </c>
      <c r="F24782" s="646" t="s">
        <v>75</v>
      </c>
      <c r="G24782" s="13">
        <f>SUM(A24782*E24782)</f>
        <v>7401.9000000000005</v>
      </c>
    </row>
    <row r="24783" spans="1:7">
      <c r="A24783" s="696"/>
      <c r="B24783" s="696"/>
      <c r="C24783" s="698"/>
      <c r="D24783" s="700"/>
      <c r="E24783" s="701" t="s">
        <v>180</v>
      </c>
      <c r="F24783" s="702"/>
      <c r="G24783" s="703"/>
    </row>
    <row r="24784" spans="1:7">
      <c r="A24784" s="695">
        <v>6</v>
      </c>
      <c r="B24784" s="695" t="s">
        <v>72</v>
      </c>
      <c r="C24784" s="697" t="s">
        <v>18</v>
      </c>
      <c r="D24784" s="699" t="s">
        <v>219</v>
      </c>
      <c r="E24784" s="672">
        <v>270.60000000000002</v>
      </c>
      <c r="F24784" s="646" t="s">
        <v>75</v>
      </c>
      <c r="G24784" s="13">
        <f>SUM(A24784*E24784)</f>
        <v>1623.6000000000001</v>
      </c>
    </row>
    <row r="24785" spans="1:7">
      <c r="A24785" s="696"/>
      <c r="B24785" s="696"/>
      <c r="C24785" s="698"/>
      <c r="D24785" s="700"/>
      <c r="E24785" s="701" t="s">
        <v>220</v>
      </c>
      <c r="F24785" s="702"/>
      <c r="G24785" s="703"/>
    </row>
    <row r="24786" spans="1:7">
      <c r="A24786" s="695">
        <v>8</v>
      </c>
      <c r="B24786" s="695" t="s">
        <v>72</v>
      </c>
      <c r="C24786" s="697" t="s">
        <v>21</v>
      </c>
      <c r="D24786" s="699" t="s">
        <v>181</v>
      </c>
      <c r="E24786" s="672">
        <v>566.70000000000005</v>
      </c>
      <c r="F24786" s="646" t="s">
        <v>75</v>
      </c>
      <c r="G24786" s="13">
        <f>SUM(A24786*E24786)</f>
        <v>4533.6000000000004</v>
      </c>
    </row>
    <row r="24787" spans="1:7">
      <c r="A24787" s="696"/>
      <c r="B24787" s="696"/>
      <c r="C24787" s="698"/>
      <c r="D24787" s="700"/>
      <c r="E24787" s="701" t="s">
        <v>182</v>
      </c>
      <c r="F24787" s="702"/>
      <c r="G24787" s="703"/>
    </row>
    <row r="24788" spans="1:7">
      <c r="A24788" s="695">
        <v>2</v>
      </c>
      <c r="B24788" s="695" t="s">
        <v>72</v>
      </c>
      <c r="C24788" s="697" t="s">
        <v>25</v>
      </c>
      <c r="D24788" s="699" t="s">
        <v>183</v>
      </c>
      <c r="E24788" s="672">
        <v>5712.3</v>
      </c>
      <c r="F24788" s="646" t="s">
        <v>75</v>
      </c>
      <c r="G24788" s="13">
        <f>SUM(A24788*E24788)</f>
        <v>11424.6</v>
      </c>
    </row>
    <row r="24789" spans="1:7">
      <c r="A24789" s="696"/>
      <c r="B24789" s="696"/>
      <c r="C24789" s="698"/>
      <c r="D24789" s="700"/>
      <c r="E24789" s="701" t="s">
        <v>184</v>
      </c>
      <c r="F24789" s="702"/>
      <c r="G24789" s="703"/>
    </row>
    <row r="24790" spans="1:7">
      <c r="A24790" s="695">
        <v>6</v>
      </c>
      <c r="B24790" s="695" t="s">
        <v>72</v>
      </c>
      <c r="C24790" s="697" t="s">
        <v>29</v>
      </c>
      <c r="D24790" s="699" t="s">
        <v>94</v>
      </c>
      <c r="E24790" s="672">
        <v>2533.4699999999998</v>
      </c>
      <c r="F24790" s="646" t="s">
        <v>75</v>
      </c>
      <c r="G24790" s="13">
        <f>SUM(A24790*E24790)</f>
        <v>15200.82</v>
      </c>
    </row>
    <row r="24791" spans="1:7">
      <c r="A24791" s="696"/>
      <c r="B24791" s="696"/>
      <c r="C24791" s="698"/>
      <c r="D24791" s="700"/>
      <c r="E24791" s="701" t="s">
        <v>185</v>
      </c>
      <c r="F24791" s="702"/>
      <c r="G24791" s="703"/>
    </row>
    <row r="24792" spans="1:7">
      <c r="A24792" s="695"/>
      <c r="B24792" s="695"/>
      <c r="C24792" s="697" t="s">
        <v>33</v>
      </c>
      <c r="D24792" s="699" t="s">
        <v>226</v>
      </c>
      <c r="E24792" s="730"/>
      <c r="F24792" s="731"/>
      <c r="G24792" s="732"/>
    </row>
    <row r="24793" spans="1:7" ht="105" customHeight="1">
      <c r="A24793" s="696"/>
      <c r="B24793" s="696"/>
      <c r="C24793" s="698"/>
      <c r="D24793" s="700"/>
      <c r="E24793" s="733"/>
      <c r="F24793" s="734"/>
      <c r="G24793" s="735"/>
    </row>
    <row r="24794" spans="1:7">
      <c r="A24794" s="695">
        <v>60</v>
      </c>
      <c r="B24794" s="695" t="s">
        <v>107</v>
      </c>
      <c r="C24794" s="697" t="s">
        <v>99</v>
      </c>
      <c r="D24794" s="699" t="s">
        <v>227</v>
      </c>
      <c r="E24794" s="672">
        <v>73.209999999999994</v>
      </c>
      <c r="F24794" s="646" t="s">
        <v>111</v>
      </c>
      <c r="G24794" s="13">
        <f>SUM(A24794*E24794)</f>
        <v>4392.5999999999995</v>
      </c>
    </row>
    <row r="24795" spans="1:7">
      <c r="A24795" s="696"/>
      <c r="B24795" s="696"/>
      <c r="C24795" s="698"/>
      <c r="D24795" s="700"/>
      <c r="E24795" s="701" t="s">
        <v>228</v>
      </c>
      <c r="F24795" s="702"/>
      <c r="G24795" s="703"/>
    </row>
    <row r="24796" spans="1:7">
      <c r="A24796" s="695">
        <v>60</v>
      </c>
      <c r="B24796" s="695" t="s">
        <v>72</v>
      </c>
      <c r="C24796" s="697" t="s">
        <v>102</v>
      </c>
      <c r="D24796" s="699" t="s">
        <v>229</v>
      </c>
      <c r="E24796" s="672">
        <v>95.79</v>
      </c>
      <c r="F24796" s="646" t="s">
        <v>111</v>
      </c>
      <c r="G24796" s="13">
        <f>SUM(A24796*E24796)</f>
        <v>5747.4000000000005</v>
      </c>
    </row>
    <row r="24797" spans="1:7">
      <c r="A24797" s="696"/>
      <c r="B24797" s="696"/>
      <c r="C24797" s="698"/>
      <c r="D24797" s="700"/>
      <c r="E24797" s="701" t="s">
        <v>230</v>
      </c>
      <c r="F24797" s="702"/>
      <c r="G24797" s="703"/>
    </row>
    <row r="24798" spans="1:7">
      <c r="A24798" s="695">
        <v>6</v>
      </c>
      <c r="B24798" s="695" t="s">
        <v>72</v>
      </c>
      <c r="C24798" s="697" t="s">
        <v>36</v>
      </c>
      <c r="D24798" s="699" t="s">
        <v>186</v>
      </c>
      <c r="E24798" s="672">
        <v>1671.58</v>
      </c>
      <c r="F24798" s="646" t="s">
        <v>75</v>
      </c>
      <c r="G24798" s="13">
        <f>SUM(A24798*E24798)</f>
        <v>10029.48</v>
      </c>
    </row>
    <row r="24799" spans="1:7">
      <c r="A24799" s="696"/>
      <c r="B24799" s="696"/>
      <c r="C24799" s="698"/>
      <c r="D24799" s="700"/>
      <c r="E24799" s="701" t="s">
        <v>187</v>
      </c>
      <c r="F24799" s="702"/>
      <c r="G24799" s="703"/>
    </row>
    <row r="24800" spans="1:7">
      <c r="A24800" s="695">
        <v>12</v>
      </c>
      <c r="B24800" s="695" t="s">
        <v>72</v>
      </c>
      <c r="C24800" s="697" t="s">
        <v>40</v>
      </c>
      <c r="D24800" s="699" t="s">
        <v>83</v>
      </c>
      <c r="E24800" s="672">
        <v>447.15</v>
      </c>
      <c r="F24800" s="646" t="s">
        <v>75</v>
      </c>
      <c r="G24800" s="13">
        <f>SUM(A24800*E24800)</f>
        <v>5365.7999999999993</v>
      </c>
    </row>
    <row r="24801" spans="1:7">
      <c r="A24801" s="696"/>
      <c r="B24801" s="696"/>
      <c r="C24801" s="698"/>
      <c r="D24801" s="700"/>
      <c r="E24801" s="701" t="s">
        <v>84</v>
      </c>
      <c r="F24801" s="702"/>
      <c r="G24801" s="703"/>
    </row>
    <row r="24802" spans="1:7">
      <c r="A24802" s="695">
        <v>12</v>
      </c>
      <c r="B24802" s="695" t="s">
        <v>72</v>
      </c>
      <c r="C24802" s="697" t="s">
        <v>44</v>
      </c>
      <c r="D24802" s="699" t="s">
        <v>85</v>
      </c>
      <c r="E24802" s="672">
        <v>1109.46</v>
      </c>
      <c r="F24802" s="646" t="s">
        <v>75</v>
      </c>
      <c r="G24802" s="13">
        <f>SUM(A24802*E24802)</f>
        <v>13313.52</v>
      </c>
    </row>
    <row r="24803" spans="1:7">
      <c r="A24803" s="696"/>
      <c r="B24803" s="696"/>
      <c r="C24803" s="698"/>
      <c r="D24803" s="700"/>
      <c r="E24803" s="746" t="s">
        <v>86</v>
      </c>
      <c r="F24803" s="747"/>
      <c r="G24803" s="748"/>
    </row>
    <row r="24804" spans="1:7">
      <c r="A24804" s="695"/>
      <c r="B24804" s="695"/>
      <c r="C24804" s="697" t="s">
        <v>47</v>
      </c>
      <c r="D24804" s="736" t="s">
        <v>188</v>
      </c>
      <c r="E24804" s="657"/>
      <c r="F24804" s="69"/>
      <c r="G24804" s="70"/>
    </row>
    <row r="24805" spans="1:7">
      <c r="A24805" s="696"/>
      <c r="B24805" s="696"/>
      <c r="C24805" s="698"/>
      <c r="D24805" s="737"/>
      <c r="E24805" s="738"/>
      <c r="F24805" s="739"/>
      <c r="G24805" s="740"/>
    </row>
    <row r="24806" spans="1:7">
      <c r="A24806" s="695">
        <v>4</v>
      </c>
      <c r="B24806" s="695" t="s">
        <v>72</v>
      </c>
      <c r="C24806" s="697" t="s">
        <v>99</v>
      </c>
      <c r="D24806" s="699" t="s">
        <v>103</v>
      </c>
      <c r="E24806" s="662">
        <v>318.33999999999997</v>
      </c>
      <c r="F24806" s="652" t="s">
        <v>75</v>
      </c>
      <c r="G24806" s="71">
        <f>SUM(A24806*E24806)</f>
        <v>1273.3599999999999</v>
      </c>
    </row>
    <row r="24807" spans="1:7">
      <c r="A24807" s="696"/>
      <c r="B24807" s="696"/>
      <c r="C24807" s="698"/>
      <c r="D24807" s="700"/>
      <c r="E24807" s="701" t="s">
        <v>189</v>
      </c>
      <c r="F24807" s="702"/>
      <c r="G24807" s="703"/>
    </row>
    <row r="24808" spans="1:7">
      <c r="A24808" s="695">
        <v>3</v>
      </c>
      <c r="B24808" s="695" t="s">
        <v>72</v>
      </c>
      <c r="C24808" s="697" t="s">
        <v>157</v>
      </c>
      <c r="D24808" s="699" t="s">
        <v>190</v>
      </c>
      <c r="E24808" s="672">
        <v>235.84</v>
      </c>
      <c r="F24808" s="646" t="s">
        <v>75</v>
      </c>
      <c r="G24808" s="13">
        <f>SUM(A24808*E24808)</f>
        <v>707.52</v>
      </c>
    </row>
    <row r="24809" spans="1:7">
      <c r="A24809" s="696"/>
      <c r="B24809" s="696"/>
      <c r="C24809" s="698"/>
      <c r="D24809" s="700"/>
      <c r="E24809" s="701" t="s">
        <v>298</v>
      </c>
      <c r="F24809" s="702"/>
      <c r="G24809" s="703"/>
    </row>
    <row r="24810" spans="1:7" s="36" customFormat="1">
      <c r="A24810" s="695"/>
      <c r="B24810" s="695"/>
      <c r="C24810" s="697" t="s">
        <v>50</v>
      </c>
      <c r="D24810" s="699" t="s">
        <v>231</v>
      </c>
      <c r="E24810" s="39"/>
      <c r="F24810" s="40"/>
      <c r="G24810" s="41"/>
    </row>
    <row r="24811" spans="1:7" s="36" customFormat="1" ht="80.25" customHeight="1">
      <c r="A24811" s="696"/>
      <c r="B24811" s="696"/>
      <c r="C24811" s="698"/>
      <c r="D24811" s="700"/>
      <c r="E24811" s="42"/>
      <c r="F24811" s="43"/>
      <c r="G24811" s="44"/>
    </row>
    <row r="24812" spans="1:7" s="36" customFormat="1">
      <c r="A24812" s="695">
        <v>60</v>
      </c>
      <c r="B24812" s="695" t="s">
        <v>107</v>
      </c>
      <c r="C24812" s="697"/>
      <c r="D24812" s="699" t="s">
        <v>232</v>
      </c>
      <c r="E24812" s="672">
        <v>199.25</v>
      </c>
      <c r="F24812" s="646" t="s">
        <v>111</v>
      </c>
      <c r="G24812" s="13">
        <f>SUM(A24812*E24812)</f>
        <v>11955</v>
      </c>
    </row>
    <row r="24813" spans="1:7" s="36" customFormat="1" ht="37.5" customHeight="1">
      <c r="A24813" s="696"/>
      <c r="B24813" s="696"/>
      <c r="C24813" s="698"/>
      <c r="D24813" s="700"/>
      <c r="E24813" s="701" t="s">
        <v>233</v>
      </c>
      <c r="F24813" s="702"/>
      <c r="G24813" s="703"/>
    </row>
    <row r="24814" spans="1:7" s="36" customFormat="1">
      <c r="A24814" s="695">
        <v>120</v>
      </c>
      <c r="B24814" s="695" t="s">
        <v>107</v>
      </c>
      <c r="C24814" s="697"/>
      <c r="D24814" s="699" t="s">
        <v>234</v>
      </c>
      <c r="E24814" s="672">
        <v>250.6</v>
      </c>
      <c r="F24814" s="646" t="s">
        <v>111</v>
      </c>
      <c r="G24814" s="13">
        <f>SUM(A24814*E24814)</f>
        <v>30072</v>
      </c>
    </row>
    <row r="24815" spans="1:7" s="36" customFormat="1">
      <c r="A24815" s="696"/>
      <c r="B24815" s="696"/>
      <c r="C24815" s="698"/>
      <c r="D24815" s="700"/>
      <c r="E24815" s="701" t="s">
        <v>235</v>
      </c>
      <c r="F24815" s="702"/>
      <c r="G24815" s="703"/>
    </row>
    <row r="24816" spans="1:7">
      <c r="A24816" s="695">
        <v>9</v>
      </c>
      <c r="B24816" s="695" t="s">
        <v>72</v>
      </c>
      <c r="C24816" s="697" t="s">
        <v>54</v>
      </c>
      <c r="D24816" s="699" t="s">
        <v>222</v>
      </c>
      <c r="E24816" s="672">
        <v>2376</v>
      </c>
      <c r="F24816" s="646" t="s">
        <v>75</v>
      </c>
      <c r="G24816" s="13">
        <f>SUM(A24816*E24816)</f>
        <v>21384</v>
      </c>
    </row>
    <row r="24817" spans="1:7">
      <c r="A24817" s="696"/>
      <c r="B24817" s="696"/>
      <c r="C24817" s="698"/>
      <c r="D24817" s="700"/>
      <c r="E24817" s="701" t="s">
        <v>223</v>
      </c>
      <c r="F24817" s="702"/>
      <c r="G24817" s="703"/>
    </row>
    <row r="24818" spans="1:7">
      <c r="A24818" s="695"/>
      <c r="B24818" s="695"/>
      <c r="C24818" s="697" t="s">
        <v>57</v>
      </c>
      <c r="D24818" s="699" t="s">
        <v>236</v>
      </c>
      <c r="E24818" s="730"/>
      <c r="F24818" s="731"/>
      <c r="G24818" s="732"/>
    </row>
    <row r="24819" spans="1:7">
      <c r="A24819" s="696"/>
      <c r="B24819" s="696"/>
      <c r="C24819" s="698"/>
      <c r="D24819" s="700"/>
      <c r="E24819" s="733"/>
      <c r="F24819" s="734"/>
      <c r="G24819" s="735"/>
    </row>
    <row r="24820" spans="1:7">
      <c r="A24820" s="695">
        <v>100</v>
      </c>
      <c r="B24820" s="695" t="s">
        <v>107</v>
      </c>
      <c r="C24820" s="697" t="s">
        <v>99</v>
      </c>
      <c r="D24820" s="699" t="s">
        <v>237</v>
      </c>
      <c r="E24820" s="672">
        <v>44.05</v>
      </c>
      <c r="F24820" s="646" t="s">
        <v>111</v>
      </c>
      <c r="G24820" s="13">
        <f>SUM(A24820*E24820)</f>
        <v>4405</v>
      </c>
    </row>
    <row r="24821" spans="1:7">
      <c r="A24821" s="696"/>
      <c r="B24821" s="696"/>
      <c r="C24821" s="698"/>
      <c r="D24821" s="700"/>
      <c r="E24821" s="701" t="s">
        <v>299</v>
      </c>
      <c r="F24821" s="702"/>
      <c r="G24821" s="703"/>
    </row>
    <row r="24822" spans="1:7">
      <c r="A24822" s="695">
        <v>2</v>
      </c>
      <c r="B24822" s="695" t="s">
        <v>72</v>
      </c>
      <c r="C24822" s="697" t="s">
        <v>60</v>
      </c>
      <c r="D24822" s="699" t="s">
        <v>239</v>
      </c>
      <c r="E24822" s="672">
        <v>2587</v>
      </c>
      <c r="F24822" s="646" t="s">
        <v>75</v>
      </c>
      <c r="G24822" s="13">
        <f>SUM(A24822*E24822)</f>
        <v>5174</v>
      </c>
    </row>
    <row r="24823" spans="1:7">
      <c r="A24823" s="696"/>
      <c r="B24823" s="696"/>
      <c r="C24823" s="698"/>
      <c r="D24823" s="700"/>
      <c r="E24823" s="701" t="s">
        <v>240</v>
      </c>
      <c r="F24823" s="702"/>
      <c r="G24823" s="703"/>
    </row>
    <row r="24824" spans="1:7" s="30" customFormat="1">
      <c r="A24824" s="85"/>
      <c r="B24824" s="3"/>
      <c r="C24824" s="674"/>
      <c r="D24824" s="26"/>
      <c r="E24824" s="27"/>
      <c r="F24824" s="28" t="s">
        <v>105</v>
      </c>
      <c r="G24824" s="47">
        <v>204574</v>
      </c>
    </row>
    <row r="24825" spans="1:7">
      <c r="A24825" s="645"/>
      <c r="B24825" s="667"/>
      <c r="C24825" s="668"/>
      <c r="D24825" s="83" t="s">
        <v>290</v>
      </c>
      <c r="E24825" s="669"/>
      <c r="F24825" s="670"/>
      <c r="G24825" s="671"/>
    </row>
    <row r="24826" spans="1:7">
      <c r="A24826" s="695">
        <v>15</v>
      </c>
      <c r="B24826" s="695" t="s">
        <v>72</v>
      </c>
      <c r="C24826" s="697" t="s">
        <v>11</v>
      </c>
      <c r="D24826" s="699" t="s">
        <v>113</v>
      </c>
      <c r="E24826" s="672">
        <v>14748</v>
      </c>
      <c r="F24826" s="646" t="s">
        <v>75</v>
      </c>
      <c r="G24826" s="13">
        <f>SUM(A24826*E24826)</f>
        <v>221220</v>
      </c>
    </row>
    <row r="24827" spans="1:7">
      <c r="A24827" s="696"/>
      <c r="B24827" s="696"/>
      <c r="C24827" s="698"/>
      <c r="D24827" s="700"/>
      <c r="E24827" s="701" t="s">
        <v>114</v>
      </c>
      <c r="F24827" s="702"/>
      <c r="G24827" s="703"/>
    </row>
    <row r="24828" spans="1:7">
      <c r="A24828" s="695"/>
      <c r="B24828" s="695"/>
      <c r="C24828" s="697" t="s">
        <v>15</v>
      </c>
      <c r="D24828" s="699" t="s">
        <v>192</v>
      </c>
      <c r="E24828" s="730"/>
      <c r="F24828" s="731"/>
      <c r="G24828" s="732"/>
    </row>
    <row r="24829" spans="1:7">
      <c r="A24829" s="696"/>
      <c r="B24829" s="696"/>
      <c r="C24829" s="698"/>
      <c r="D24829" s="700"/>
      <c r="E24829" s="733"/>
      <c r="F24829" s="734"/>
      <c r="G24829" s="735"/>
    </row>
    <row r="24830" spans="1:7">
      <c r="A24830" s="695">
        <v>150</v>
      </c>
      <c r="B24830" s="695" t="s">
        <v>107</v>
      </c>
      <c r="C24830" s="697" t="s">
        <v>99</v>
      </c>
      <c r="D24830" s="699" t="s">
        <v>195</v>
      </c>
      <c r="E24830" s="672">
        <v>226</v>
      </c>
      <c r="F24830" s="646" t="s">
        <v>111</v>
      </c>
      <c r="G24830" s="13">
        <f>SUM(A24830*E24830)</f>
        <v>33900</v>
      </c>
    </row>
    <row r="24831" spans="1:7">
      <c r="A24831" s="696"/>
      <c r="B24831" s="696"/>
      <c r="C24831" s="698"/>
      <c r="D24831" s="700"/>
      <c r="E24831" s="701" t="s">
        <v>196</v>
      </c>
      <c r="F24831" s="702"/>
      <c r="G24831" s="703"/>
    </row>
    <row r="24832" spans="1:7">
      <c r="A24832" s="695">
        <v>60</v>
      </c>
      <c r="B24832" s="695" t="s">
        <v>107</v>
      </c>
      <c r="C24832" s="697" t="s">
        <v>102</v>
      </c>
      <c r="D24832" s="699" t="s">
        <v>193</v>
      </c>
      <c r="E24832" s="672">
        <v>486</v>
      </c>
      <c r="F24832" s="646" t="s">
        <v>111</v>
      </c>
      <c r="G24832" s="13">
        <f>SUM(A24832*E24832)</f>
        <v>29160</v>
      </c>
    </row>
    <row r="24833" spans="1:7">
      <c r="A24833" s="696"/>
      <c r="B24833" s="696"/>
      <c r="C24833" s="698"/>
      <c r="D24833" s="700"/>
      <c r="E24833" s="701" t="s">
        <v>196</v>
      </c>
      <c r="F24833" s="702"/>
      <c r="G24833" s="703"/>
    </row>
    <row r="24834" spans="1:7">
      <c r="A24834" s="645"/>
      <c r="B24834" s="645"/>
      <c r="C24834" s="646"/>
      <c r="D24834" s="647"/>
      <c r="E24834" s="648"/>
      <c r="F24834" s="50" t="s">
        <v>116</v>
      </c>
      <c r="G24834" s="89">
        <v>240036</v>
      </c>
    </row>
    <row r="24835" spans="1:7">
      <c r="A24835" s="75"/>
      <c r="B24835" s="75"/>
      <c r="C24835" s="76"/>
      <c r="D24835" s="77"/>
      <c r="E24835" s="78"/>
      <c r="F24835" s="79"/>
      <c r="G24835" s="80"/>
    </row>
    <row r="24836" spans="1:7" s="36" customFormat="1">
      <c r="A24836" s="52" t="s">
        <v>129</v>
      </c>
      <c r="B24836" s="53"/>
      <c r="C24836" s="54" t="s">
        <v>130</v>
      </c>
      <c r="D24836" s="54"/>
      <c r="F24836" s="56" t="s">
        <v>131</v>
      </c>
      <c r="G24836" s="54"/>
    </row>
    <row r="24837" spans="1:7" s="30" customFormat="1">
      <c r="A24837" s="52" t="s">
        <v>132</v>
      </c>
      <c r="B24837" s="53"/>
      <c r="C24837" s="54" t="s">
        <v>133</v>
      </c>
      <c r="D24837" s="54"/>
      <c r="E24837" s="36"/>
      <c r="F24837" s="56" t="s">
        <v>131</v>
      </c>
    </row>
    <row r="24838" spans="1:7" s="30" customFormat="1">
      <c r="A24838" s="52" t="s">
        <v>134</v>
      </c>
      <c r="B24838" s="57"/>
      <c r="C24838" s="54" t="s">
        <v>135</v>
      </c>
      <c r="D24838" s="111"/>
      <c r="F24838" s="56" t="s">
        <v>131</v>
      </c>
    </row>
    <row r="24839" spans="1:7" s="25" customFormat="1">
      <c r="A24839" s="59"/>
      <c r="B24839" s="54"/>
      <c r="C24839" s="54"/>
      <c r="D24839" s="112"/>
      <c r="E24839" s="61" t="s">
        <v>138</v>
      </c>
      <c r="F24839" s="62"/>
      <c r="G24839" s="62"/>
    </row>
    <row r="24840" spans="1:7" s="25" customFormat="1">
      <c r="A24840" s="59"/>
      <c r="B24840" s="54"/>
      <c r="C24840" s="54"/>
      <c r="D24840" s="112"/>
      <c r="E24840" s="54"/>
      <c r="F24840" s="54"/>
      <c r="G24840" s="63"/>
    </row>
    <row r="24841" spans="1:7" s="25" customFormat="1">
      <c r="A24841" s="55" t="s">
        <v>139</v>
      </c>
      <c r="B24841" s="54"/>
      <c r="C24841" s="54"/>
      <c r="D24841" s="112"/>
      <c r="E24841" s="64" t="s">
        <v>140</v>
      </c>
      <c r="F24841" s="54"/>
      <c r="G24841" s="63"/>
    </row>
    <row r="24842" spans="1:7" s="25" customFormat="1">
      <c r="B24842" s="54"/>
      <c r="C24842" s="54"/>
      <c r="D24842" s="112"/>
      <c r="E24842" s="64" t="s">
        <v>141</v>
      </c>
      <c r="F24842" s="54"/>
      <c r="G24842" s="63"/>
    </row>
    <row r="24843" spans="1:7" s="25" customFormat="1">
      <c r="B24843" s="54"/>
      <c r="C24843" s="54"/>
      <c r="D24843" s="112"/>
      <c r="E24843" s="64" t="s">
        <v>142</v>
      </c>
      <c r="F24843" s="54"/>
      <c r="G24843" s="63"/>
    </row>
    <row r="24850" spans="1:7">
      <c r="A24850" s="741" t="s">
        <v>0</v>
      </c>
      <c r="B24850" s="741"/>
      <c r="C24850" s="741"/>
      <c r="D24850" s="741"/>
      <c r="E24850" s="741"/>
      <c r="F24850" s="741"/>
      <c r="G24850" s="741"/>
    </row>
    <row r="24851" spans="1:7">
      <c r="A24851" s="742" t="s">
        <v>1</v>
      </c>
      <c r="B24851" s="742"/>
      <c r="C24851" s="742"/>
      <c r="D24851" s="742"/>
      <c r="E24851" s="742"/>
      <c r="F24851" s="742"/>
      <c r="G24851" s="742"/>
    </row>
    <row r="24852" spans="1:7" ht="45" customHeight="1">
      <c r="A24852" s="1" t="s">
        <v>2</v>
      </c>
      <c r="B24852" s="666"/>
      <c r="C24852" s="666"/>
      <c r="D24852" s="753" t="s">
        <v>435</v>
      </c>
      <c r="E24852" s="753"/>
      <c r="F24852" s="753"/>
      <c r="G24852" s="753"/>
    </row>
    <row r="24853" spans="1:7" ht="25.5">
      <c r="A24853" s="744" t="s">
        <v>3</v>
      </c>
      <c r="B24853" s="745"/>
      <c r="C24853" s="3" t="s">
        <v>4</v>
      </c>
      <c r="D24853" s="674" t="s">
        <v>5</v>
      </c>
      <c r="E24853" s="674" t="s">
        <v>6</v>
      </c>
      <c r="F24853" s="674" t="s">
        <v>7</v>
      </c>
      <c r="G24853" s="5" t="s">
        <v>8</v>
      </c>
    </row>
    <row r="24854" spans="1:7">
      <c r="A24854" s="6"/>
      <c r="B24854" s="6"/>
      <c r="C24854" s="7"/>
      <c r="D24854" s="8" t="s">
        <v>9</v>
      </c>
      <c r="E24854" s="6"/>
      <c r="F24854" s="6"/>
      <c r="G24854" s="9"/>
    </row>
    <row r="24855" spans="1:7">
      <c r="A24855" s="646">
        <v>268</v>
      </c>
      <c r="B24855" s="646" t="s">
        <v>39</v>
      </c>
      <c r="C24855" s="645" t="s">
        <v>11</v>
      </c>
      <c r="D24855" s="699" t="s">
        <v>144</v>
      </c>
      <c r="E24855" s="672">
        <v>5445</v>
      </c>
      <c r="F24855" s="646" t="s">
        <v>42</v>
      </c>
      <c r="G24855" s="20">
        <f>SUM(A24855*E24855/100)</f>
        <v>14592.6</v>
      </c>
    </row>
    <row r="24856" spans="1:7">
      <c r="A24856" s="646"/>
      <c r="B24856" s="646"/>
      <c r="C24856" s="645"/>
      <c r="D24856" s="700"/>
      <c r="E24856" s="701" t="s">
        <v>145</v>
      </c>
      <c r="F24856" s="702"/>
      <c r="G24856" s="703"/>
    </row>
    <row r="24857" spans="1:7" s="24" customFormat="1">
      <c r="A24857" s="646">
        <v>784</v>
      </c>
      <c r="B24857" s="646" t="s">
        <v>39</v>
      </c>
      <c r="C24857" s="645" t="s">
        <v>15</v>
      </c>
      <c r="D24857" s="699" t="s">
        <v>149</v>
      </c>
      <c r="E24857" s="672">
        <v>121</v>
      </c>
      <c r="F24857" s="646" t="s">
        <v>42</v>
      </c>
      <c r="G24857" s="20">
        <f>SUM(A24857*E24857/100)</f>
        <v>948.64</v>
      </c>
    </row>
    <row r="24858" spans="1:7" s="24" customFormat="1">
      <c r="A24858" s="646"/>
      <c r="B24858" s="646"/>
      <c r="C24858" s="645"/>
      <c r="D24858" s="700"/>
      <c r="E24858" s="727" t="s">
        <v>150</v>
      </c>
      <c r="F24858" s="728"/>
      <c r="G24858" s="729"/>
    </row>
    <row r="24859" spans="1:7" s="36" customFormat="1">
      <c r="A24859" s="697">
        <v>116</v>
      </c>
      <c r="B24859" s="697" t="s">
        <v>10</v>
      </c>
      <c r="C24859" s="695" t="s">
        <v>18</v>
      </c>
      <c r="D24859" s="699" t="s">
        <v>200</v>
      </c>
      <c r="E24859" s="672">
        <v>1285.6300000000001</v>
      </c>
      <c r="F24859" s="646" t="s">
        <v>147</v>
      </c>
      <c r="G24859" s="20">
        <f>SUM(A24859*E24859/100)</f>
        <v>1491.3308000000002</v>
      </c>
    </row>
    <row r="24860" spans="1:7" s="36" customFormat="1">
      <c r="A24860" s="698"/>
      <c r="B24860" s="698"/>
      <c r="C24860" s="696"/>
      <c r="D24860" s="700"/>
      <c r="E24860" s="701" t="s">
        <v>201</v>
      </c>
      <c r="F24860" s="702"/>
      <c r="G24860" s="703"/>
    </row>
    <row r="24861" spans="1:7">
      <c r="A24861" s="695">
        <v>886</v>
      </c>
      <c r="B24861" s="695" t="s">
        <v>10</v>
      </c>
      <c r="C24861" s="697" t="s">
        <v>21</v>
      </c>
      <c r="D24861" s="699" t="s">
        <v>202</v>
      </c>
      <c r="E24861" s="672">
        <v>1720.66</v>
      </c>
      <c r="F24861" s="646" t="s">
        <v>13</v>
      </c>
      <c r="G24861" s="20">
        <f>SUM(A24861*E24861/100)</f>
        <v>15245.0476</v>
      </c>
    </row>
    <row r="24862" spans="1:7" ht="49.5" customHeight="1">
      <c r="A24862" s="696"/>
      <c r="B24862" s="696"/>
      <c r="C24862" s="698"/>
      <c r="D24862" s="700"/>
      <c r="E24862" s="701" t="s">
        <v>203</v>
      </c>
      <c r="F24862" s="702"/>
      <c r="G24862" s="703"/>
    </row>
    <row r="24863" spans="1:7">
      <c r="A24863" s="695">
        <v>230</v>
      </c>
      <c r="B24863" s="695" t="s">
        <v>10</v>
      </c>
      <c r="C24863" s="697" t="s">
        <v>25</v>
      </c>
      <c r="D24863" s="699" t="s">
        <v>37</v>
      </c>
      <c r="E24863" s="672">
        <v>12674.36</v>
      </c>
      <c r="F24863" s="646" t="s">
        <v>13</v>
      </c>
      <c r="G24863" s="20">
        <f>SUM(A24863*E24863/100)</f>
        <v>29151.028000000002</v>
      </c>
    </row>
    <row r="24864" spans="1:7">
      <c r="A24864" s="696"/>
      <c r="B24864" s="696"/>
      <c r="C24864" s="698"/>
      <c r="D24864" s="700"/>
      <c r="E24864" s="701" t="s">
        <v>38</v>
      </c>
      <c r="F24864" s="702"/>
      <c r="G24864" s="703"/>
    </row>
    <row r="24865" spans="1:7">
      <c r="A24865" s="695">
        <v>116</v>
      </c>
      <c r="B24865" s="695" t="s">
        <v>10</v>
      </c>
      <c r="C24865" s="697" t="s">
        <v>29</v>
      </c>
      <c r="D24865" s="699" t="s">
        <v>204</v>
      </c>
      <c r="E24865" s="672">
        <v>12346.65</v>
      </c>
      <c r="F24865" s="646" t="s">
        <v>13</v>
      </c>
      <c r="G24865" s="20">
        <f>SUM(A24865*E24865/100)</f>
        <v>14322.114</v>
      </c>
    </row>
    <row r="24866" spans="1:7">
      <c r="A24866" s="696"/>
      <c r="B24866" s="696"/>
      <c r="C24866" s="698"/>
      <c r="D24866" s="700"/>
      <c r="E24866" s="701" t="s">
        <v>205</v>
      </c>
      <c r="F24866" s="702"/>
      <c r="G24866" s="703"/>
    </row>
    <row r="24867" spans="1:7" s="23" customFormat="1">
      <c r="A24867" s="646">
        <v>268</v>
      </c>
      <c r="B24867" s="646" t="s">
        <v>10</v>
      </c>
      <c r="C24867" s="645" t="s">
        <v>33</v>
      </c>
      <c r="D24867" s="711" t="s">
        <v>30</v>
      </c>
      <c r="E24867" s="672">
        <v>337</v>
      </c>
      <c r="F24867" s="646" t="s">
        <v>31</v>
      </c>
      <c r="G24867" s="20">
        <f>SUM(A24867*E24867)</f>
        <v>90316</v>
      </c>
    </row>
    <row r="24868" spans="1:7" s="23" customFormat="1">
      <c r="A24868" s="646"/>
      <c r="B24868" s="646"/>
      <c r="C24868" s="645"/>
      <c r="D24868" s="712"/>
      <c r="E24868" s="713" t="s">
        <v>32</v>
      </c>
      <c r="F24868" s="714"/>
      <c r="G24868" s="715"/>
    </row>
    <row r="24869" spans="1:7">
      <c r="A24869" s="709">
        <v>13.4</v>
      </c>
      <c r="B24869" s="697" t="s">
        <v>24</v>
      </c>
      <c r="C24869" s="695" t="s">
        <v>36</v>
      </c>
      <c r="D24869" s="711" t="s">
        <v>26</v>
      </c>
      <c r="E24869" s="672">
        <v>5001.7</v>
      </c>
      <c r="F24869" s="646" t="s">
        <v>27</v>
      </c>
      <c r="G24869" s="20">
        <f>SUM(A24869*E24869)</f>
        <v>67022.78</v>
      </c>
    </row>
    <row r="24870" spans="1:7">
      <c r="A24870" s="710"/>
      <c r="B24870" s="698"/>
      <c r="C24870" s="696"/>
      <c r="D24870" s="712"/>
      <c r="E24870" s="701" t="s">
        <v>28</v>
      </c>
      <c r="F24870" s="702"/>
      <c r="G24870" s="703"/>
    </row>
    <row r="24871" spans="1:7" s="25" customFormat="1">
      <c r="A24871" s="646">
        <v>784</v>
      </c>
      <c r="B24871" s="646" t="s">
        <v>39</v>
      </c>
      <c r="C24871" s="645" t="s">
        <v>40</v>
      </c>
      <c r="D24871" s="699" t="s">
        <v>151</v>
      </c>
      <c r="E24871" s="672">
        <v>660</v>
      </c>
      <c r="F24871" s="646" t="s">
        <v>42</v>
      </c>
      <c r="G24871" s="20">
        <f>SUM(A24871*E24871/100)</f>
        <v>5174.3999999999996</v>
      </c>
    </row>
    <row r="24872" spans="1:7" s="25" customFormat="1">
      <c r="A24872" s="646"/>
      <c r="B24872" s="646"/>
      <c r="C24872" s="645"/>
      <c r="D24872" s="700"/>
      <c r="E24872" s="727" t="s">
        <v>152</v>
      </c>
      <c r="F24872" s="728"/>
      <c r="G24872" s="729"/>
    </row>
    <row r="24873" spans="1:7" s="24" customFormat="1">
      <c r="A24873" s="646">
        <v>2417</v>
      </c>
      <c r="B24873" s="646" t="s">
        <v>39</v>
      </c>
      <c r="C24873" s="645" t="s">
        <v>44</v>
      </c>
      <c r="D24873" s="699" t="s">
        <v>41</v>
      </c>
      <c r="E24873" s="672">
        <v>2206.6</v>
      </c>
      <c r="F24873" s="646" t="s">
        <v>42</v>
      </c>
      <c r="G24873" s="20">
        <f>SUM(A24873*E24873/100)</f>
        <v>53333.522000000004</v>
      </c>
    </row>
    <row r="24874" spans="1:7" s="24" customFormat="1">
      <c r="A24874" s="646"/>
      <c r="B24874" s="646"/>
      <c r="C24874" s="645"/>
      <c r="D24874" s="700"/>
      <c r="E24874" s="727" t="s">
        <v>43</v>
      </c>
      <c r="F24874" s="728"/>
      <c r="G24874" s="729"/>
    </row>
    <row r="24875" spans="1:7" s="24" customFormat="1">
      <c r="A24875" s="646">
        <v>2417</v>
      </c>
      <c r="B24875" s="646" t="s">
        <v>39</v>
      </c>
      <c r="C24875" s="645" t="s">
        <v>47</v>
      </c>
      <c r="D24875" s="699" t="s">
        <v>45</v>
      </c>
      <c r="E24875" s="646">
        <v>2197.52</v>
      </c>
      <c r="F24875" s="646" t="s">
        <v>42</v>
      </c>
      <c r="G24875" s="20">
        <f>SUM(A24875*E24875/100)</f>
        <v>53114.058400000002</v>
      </c>
    </row>
    <row r="24876" spans="1:7" s="24" customFormat="1">
      <c r="A24876" s="646"/>
      <c r="B24876" s="646"/>
      <c r="C24876" s="645"/>
      <c r="D24876" s="700"/>
      <c r="E24876" s="727" t="s">
        <v>46</v>
      </c>
      <c r="F24876" s="728"/>
      <c r="G24876" s="729"/>
    </row>
    <row r="24877" spans="1:7">
      <c r="A24877" s="695">
        <v>146</v>
      </c>
      <c r="B24877" s="695" t="s">
        <v>10</v>
      </c>
      <c r="C24877" s="697" t="s">
        <v>50</v>
      </c>
      <c r="D24877" s="699" t="s">
        <v>22</v>
      </c>
      <c r="E24877" s="672">
        <v>8122.95</v>
      </c>
      <c r="F24877" s="646" t="s">
        <v>13</v>
      </c>
      <c r="G24877" s="20">
        <f>SUM(A24877*E24877/100)</f>
        <v>11859.507</v>
      </c>
    </row>
    <row r="24878" spans="1:7">
      <c r="A24878" s="696"/>
      <c r="B24878" s="696"/>
      <c r="C24878" s="698"/>
      <c r="D24878" s="700"/>
      <c r="E24878" s="701" t="s">
        <v>23</v>
      </c>
      <c r="F24878" s="702"/>
      <c r="G24878" s="703"/>
    </row>
    <row r="24879" spans="1:7" ht="38.25">
      <c r="A24879" s="649"/>
      <c r="B24879" s="649"/>
      <c r="C24879" s="651" t="s">
        <v>54</v>
      </c>
      <c r="D24879" s="653" t="s">
        <v>153</v>
      </c>
      <c r="E24879" s="730"/>
      <c r="F24879" s="731"/>
      <c r="G24879" s="732"/>
    </row>
    <row r="24880" spans="1:7">
      <c r="A24880" s="695">
        <v>390</v>
      </c>
      <c r="B24880" s="695" t="s">
        <v>39</v>
      </c>
      <c r="C24880" s="697" t="s">
        <v>154</v>
      </c>
      <c r="D24880" s="699" t="s">
        <v>158</v>
      </c>
      <c r="E24880" s="672">
        <v>3275.5</v>
      </c>
      <c r="F24880" s="646" t="s">
        <v>42</v>
      </c>
      <c r="G24880" s="20">
        <f>SUM(A24880*E24880/100)</f>
        <v>12774.45</v>
      </c>
    </row>
    <row r="24881" spans="1:7">
      <c r="A24881" s="696"/>
      <c r="B24881" s="696"/>
      <c r="C24881" s="698"/>
      <c r="D24881" s="700"/>
      <c r="E24881" s="701" t="s">
        <v>159</v>
      </c>
      <c r="F24881" s="702"/>
      <c r="G24881" s="703"/>
    </row>
    <row r="24882" spans="1:7">
      <c r="A24882" s="695">
        <v>420</v>
      </c>
      <c r="B24882" s="695" t="s">
        <v>39</v>
      </c>
      <c r="C24882" s="697" t="s">
        <v>157</v>
      </c>
      <c r="D24882" s="699" t="s">
        <v>155</v>
      </c>
      <c r="E24882" s="672">
        <v>2548.29</v>
      </c>
      <c r="F24882" s="646" t="s">
        <v>42</v>
      </c>
      <c r="G24882" s="20">
        <f>SUM(A24882*E24882/100)</f>
        <v>10702.818000000001</v>
      </c>
    </row>
    <row r="24883" spans="1:7">
      <c r="A24883" s="696"/>
      <c r="B24883" s="696"/>
      <c r="C24883" s="698"/>
      <c r="D24883" s="700"/>
      <c r="E24883" s="701" t="s">
        <v>156</v>
      </c>
      <c r="F24883" s="702"/>
      <c r="G24883" s="703"/>
    </row>
    <row r="24884" spans="1:7">
      <c r="A24884" s="695">
        <v>420</v>
      </c>
      <c r="B24884" s="695" t="s">
        <v>39</v>
      </c>
      <c r="C24884" s="697" t="s">
        <v>57</v>
      </c>
      <c r="D24884" s="699" t="s">
        <v>160</v>
      </c>
      <c r="E24884" s="672">
        <v>1887.4</v>
      </c>
      <c r="F24884" s="646" t="s">
        <v>42</v>
      </c>
      <c r="G24884" s="20">
        <f>SUM(A24884*E24884/100)</f>
        <v>7927.08</v>
      </c>
    </row>
    <row r="24885" spans="1:7">
      <c r="A24885" s="696"/>
      <c r="B24885" s="696"/>
      <c r="C24885" s="698"/>
      <c r="D24885" s="700"/>
      <c r="E24885" s="701" t="s">
        <v>161</v>
      </c>
      <c r="F24885" s="702"/>
      <c r="G24885" s="703"/>
    </row>
    <row r="24886" spans="1:7">
      <c r="A24886" s="697">
        <v>4</v>
      </c>
      <c r="B24886" s="697" t="s">
        <v>72</v>
      </c>
      <c r="C24886" s="695" t="s">
        <v>60</v>
      </c>
      <c r="D24886" s="699" t="s">
        <v>162</v>
      </c>
      <c r="E24886" s="672">
        <v>604.16999999999996</v>
      </c>
      <c r="F24886" s="646" t="s">
        <v>75</v>
      </c>
      <c r="G24886" s="20">
        <f>SUM(A24886*E24886)</f>
        <v>2416.6799999999998</v>
      </c>
    </row>
    <row r="24887" spans="1:7">
      <c r="A24887" s="698"/>
      <c r="B24887" s="698"/>
      <c r="C24887" s="696"/>
      <c r="D24887" s="700"/>
      <c r="E24887" s="701" t="s">
        <v>163</v>
      </c>
      <c r="F24887" s="702"/>
      <c r="G24887" s="703"/>
    </row>
    <row r="24888" spans="1:7">
      <c r="A24888" s="6"/>
      <c r="B24888" s="6"/>
      <c r="C24888" s="7"/>
      <c r="D24888" s="99"/>
      <c r="E24888" s="6"/>
      <c r="F24888" s="6"/>
      <c r="G24888" s="9"/>
    </row>
    <row r="24889" spans="1:7" s="25" customFormat="1">
      <c r="A24889" s="697">
        <v>32</v>
      </c>
      <c r="B24889" s="697" t="s">
        <v>39</v>
      </c>
      <c r="C24889" s="697" t="s">
        <v>63</v>
      </c>
      <c r="D24889" s="699" t="s">
        <v>48</v>
      </c>
      <c r="E24889" s="646">
        <v>27678.86</v>
      </c>
      <c r="F24889" s="646" t="s">
        <v>42</v>
      </c>
      <c r="G24889" s="20">
        <f>SUM(A24889*E24889/100)</f>
        <v>8857.235200000001</v>
      </c>
    </row>
    <row r="24890" spans="1:7" s="25" customFormat="1">
      <c r="A24890" s="698"/>
      <c r="B24890" s="698"/>
      <c r="C24890" s="698"/>
      <c r="D24890" s="700"/>
      <c r="E24890" s="707" t="s">
        <v>49</v>
      </c>
      <c r="F24890" s="707"/>
      <c r="G24890" s="707"/>
    </row>
    <row r="24891" spans="1:7">
      <c r="A24891" s="646">
        <v>108</v>
      </c>
      <c r="B24891" s="646" t="s">
        <v>39</v>
      </c>
      <c r="C24891" s="645" t="s">
        <v>66</v>
      </c>
      <c r="D24891" s="699" t="s">
        <v>51</v>
      </c>
      <c r="E24891" s="672">
        <v>28253.61</v>
      </c>
      <c r="F24891" s="646" t="s">
        <v>52</v>
      </c>
      <c r="G24891" s="20">
        <f>SUM(A24891*E24891/100)</f>
        <v>30513.898799999999</v>
      </c>
    </row>
    <row r="24892" spans="1:7">
      <c r="A24892" s="646"/>
      <c r="B24892" s="646"/>
      <c r="C24892" s="645"/>
      <c r="D24892" s="700"/>
      <c r="E24892" s="701" t="s">
        <v>53</v>
      </c>
      <c r="F24892" s="702"/>
      <c r="G24892" s="703"/>
    </row>
    <row r="24893" spans="1:7" s="25" customFormat="1">
      <c r="A24893" s="697">
        <v>28</v>
      </c>
      <c r="B24893" s="697" t="s">
        <v>39</v>
      </c>
      <c r="C24893" s="695" t="s">
        <v>69</v>
      </c>
      <c r="D24893" s="699" t="s">
        <v>164</v>
      </c>
      <c r="E24893" s="672">
        <v>1273.76</v>
      </c>
      <c r="F24893" s="646" t="s">
        <v>165</v>
      </c>
      <c r="G24893" s="20">
        <f>SUM(A24893*E24893)</f>
        <v>35665.279999999999</v>
      </c>
    </row>
    <row r="24894" spans="1:7" s="25" customFormat="1" ht="15.75" customHeight="1">
      <c r="A24894" s="698"/>
      <c r="B24894" s="698"/>
      <c r="C24894" s="696"/>
      <c r="D24894" s="700"/>
      <c r="E24894" s="701" t="s">
        <v>166</v>
      </c>
      <c r="F24894" s="702"/>
      <c r="G24894" s="703"/>
    </row>
    <row r="24895" spans="1:7" s="25" customFormat="1">
      <c r="A24895" s="697">
        <v>2417</v>
      </c>
      <c r="B24895" s="697" t="s">
        <v>39</v>
      </c>
      <c r="C24895" s="695" t="s">
        <v>73</v>
      </c>
      <c r="D24895" s="699" t="s">
        <v>206</v>
      </c>
      <c r="E24895" s="672">
        <v>859.9</v>
      </c>
      <c r="F24895" s="646" t="s">
        <v>52</v>
      </c>
      <c r="G24895" s="20">
        <f>SUM(A24895*E24895/100)</f>
        <v>20783.782999999999</v>
      </c>
    </row>
    <row r="24896" spans="1:7" s="25" customFormat="1" ht="40.5" customHeight="1">
      <c r="A24896" s="698"/>
      <c r="B24896" s="698"/>
      <c r="C24896" s="696"/>
      <c r="D24896" s="700"/>
      <c r="E24896" s="701" t="s">
        <v>207</v>
      </c>
      <c r="F24896" s="702"/>
      <c r="G24896" s="703"/>
    </row>
    <row r="24897" spans="1:7">
      <c r="A24897" s="695">
        <v>288</v>
      </c>
      <c r="B24897" s="695" t="s">
        <v>39</v>
      </c>
      <c r="C24897" s="697" t="s">
        <v>208</v>
      </c>
      <c r="D24897" s="699" t="s">
        <v>64</v>
      </c>
      <c r="E24897" s="672">
        <v>829.95</v>
      </c>
      <c r="F24897" s="646" t="s">
        <v>42</v>
      </c>
      <c r="G24897" s="13">
        <f>SUM(A24897*E24897/100)</f>
        <v>2390.2559999999999</v>
      </c>
    </row>
    <row r="24898" spans="1:7">
      <c r="A24898" s="696"/>
      <c r="B24898" s="696"/>
      <c r="C24898" s="698"/>
      <c r="D24898" s="700"/>
      <c r="E24898" s="701" t="s">
        <v>65</v>
      </c>
      <c r="F24898" s="702"/>
      <c r="G24898" s="703"/>
    </row>
    <row r="24899" spans="1:7">
      <c r="A24899" s="697">
        <v>56</v>
      </c>
      <c r="B24899" s="697" t="s">
        <v>39</v>
      </c>
      <c r="C24899" s="695" t="s">
        <v>209</v>
      </c>
      <c r="D24899" s="699" t="s">
        <v>61</v>
      </c>
      <c r="E24899" s="672">
        <v>2116.41</v>
      </c>
      <c r="F24899" s="646" t="s">
        <v>42</v>
      </c>
      <c r="G24899" s="20">
        <f>SUM(A24899*E24899/100)</f>
        <v>1185.1895999999999</v>
      </c>
    </row>
    <row r="24900" spans="1:7">
      <c r="A24900" s="698"/>
      <c r="B24900" s="698"/>
      <c r="C24900" s="696"/>
      <c r="D24900" s="700"/>
      <c r="E24900" s="701" t="s">
        <v>62</v>
      </c>
      <c r="F24900" s="702"/>
      <c r="G24900" s="703"/>
    </row>
    <row r="24901" spans="1:7">
      <c r="A24901" s="695">
        <v>28</v>
      </c>
      <c r="B24901" s="695" t="s">
        <v>39</v>
      </c>
      <c r="C24901" s="697" t="s">
        <v>210</v>
      </c>
      <c r="D24901" s="699" t="s">
        <v>211</v>
      </c>
      <c r="E24901" s="672">
        <v>726.72</v>
      </c>
      <c r="F24901" s="646" t="s">
        <v>165</v>
      </c>
      <c r="G24901" s="20">
        <f>SUM(A24901*E24901)</f>
        <v>20348.16</v>
      </c>
    </row>
    <row r="24902" spans="1:7" ht="54" customHeight="1">
      <c r="A24902" s="696"/>
      <c r="B24902" s="696"/>
      <c r="C24902" s="698"/>
      <c r="D24902" s="700"/>
      <c r="E24902" s="701" t="s">
        <v>212</v>
      </c>
      <c r="F24902" s="702"/>
      <c r="G24902" s="703"/>
    </row>
    <row r="24903" spans="1:7">
      <c r="A24903" s="695">
        <v>56</v>
      </c>
      <c r="B24903" s="695" t="s">
        <v>39</v>
      </c>
      <c r="C24903" s="697" t="s">
        <v>213</v>
      </c>
      <c r="D24903" s="699" t="s">
        <v>214</v>
      </c>
      <c r="E24903" s="672">
        <v>1270.83</v>
      </c>
      <c r="F24903" s="646" t="s">
        <v>42</v>
      </c>
      <c r="G24903" s="20">
        <f>SUM(A24903*E24903/100)</f>
        <v>711.66480000000001</v>
      </c>
    </row>
    <row r="24904" spans="1:7">
      <c r="A24904" s="696"/>
      <c r="B24904" s="696"/>
      <c r="C24904" s="698"/>
      <c r="D24904" s="700"/>
      <c r="E24904" s="701" t="s">
        <v>215</v>
      </c>
      <c r="F24904" s="702"/>
      <c r="G24904" s="703"/>
    </row>
    <row r="24905" spans="1:7" s="30" customFormat="1">
      <c r="A24905" s="674"/>
      <c r="B24905" s="674"/>
      <c r="C24905" s="3"/>
      <c r="D24905" s="26"/>
      <c r="E24905" s="27"/>
      <c r="F24905" s="28" t="s">
        <v>216</v>
      </c>
      <c r="G24905" s="29">
        <v>510848</v>
      </c>
    </row>
    <row r="24906" spans="1:7" s="30" customFormat="1">
      <c r="A24906" s="674"/>
      <c r="B24906" s="674"/>
      <c r="C24906" s="3"/>
      <c r="D24906" s="26"/>
      <c r="E24906" s="27"/>
      <c r="F24906" s="28" t="s">
        <v>217</v>
      </c>
      <c r="G24906" s="29" t="s">
        <v>218</v>
      </c>
    </row>
    <row r="24907" spans="1:7">
      <c r="A24907" s="31"/>
      <c r="B24907" s="32"/>
      <c r="C24907" s="32"/>
      <c r="D24907" s="110" t="s">
        <v>78</v>
      </c>
      <c r="E24907" s="32"/>
      <c r="F24907" s="32"/>
      <c r="G24907" s="34"/>
    </row>
    <row r="24908" spans="1:7">
      <c r="A24908" s="695">
        <v>6</v>
      </c>
      <c r="B24908" s="695" t="s">
        <v>72</v>
      </c>
      <c r="C24908" s="697" t="s">
        <v>11</v>
      </c>
      <c r="D24908" s="699" t="s">
        <v>177</v>
      </c>
      <c r="E24908" s="672">
        <v>6166.6</v>
      </c>
      <c r="F24908" s="646" t="s">
        <v>75</v>
      </c>
      <c r="G24908" s="13">
        <f>SUM(A24908*E24908)</f>
        <v>36999.600000000006</v>
      </c>
    </row>
    <row r="24909" spans="1:7">
      <c r="A24909" s="696"/>
      <c r="B24909" s="696"/>
      <c r="C24909" s="698"/>
      <c r="D24909" s="700"/>
      <c r="E24909" s="701" t="s">
        <v>178</v>
      </c>
      <c r="F24909" s="702"/>
      <c r="G24909" s="703"/>
    </row>
    <row r="24910" spans="1:7">
      <c r="A24910" s="695">
        <v>6</v>
      </c>
      <c r="B24910" s="695" t="s">
        <v>72</v>
      </c>
      <c r="C24910" s="697" t="s">
        <v>15</v>
      </c>
      <c r="D24910" s="699" t="s">
        <v>179</v>
      </c>
      <c r="E24910" s="672">
        <v>1233.6500000000001</v>
      </c>
      <c r="F24910" s="646" t="s">
        <v>75</v>
      </c>
      <c r="G24910" s="13">
        <f>SUM(A24910*E24910)</f>
        <v>7401.9000000000005</v>
      </c>
    </row>
    <row r="24911" spans="1:7">
      <c r="A24911" s="696"/>
      <c r="B24911" s="696"/>
      <c r="C24911" s="698"/>
      <c r="D24911" s="700"/>
      <c r="E24911" s="701" t="s">
        <v>180</v>
      </c>
      <c r="F24911" s="702"/>
      <c r="G24911" s="703"/>
    </row>
    <row r="24912" spans="1:7">
      <c r="A24912" s="695">
        <v>6</v>
      </c>
      <c r="B24912" s="695" t="s">
        <v>72</v>
      </c>
      <c r="C24912" s="697" t="s">
        <v>18</v>
      </c>
      <c r="D24912" s="699" t="s">
        <v>219</v>
      </c>
      <c r="E24912" s="672">
        <v>270.60000000000002</v>
      </c>
      <c r="F24912" s="646" t="s">
        <v>75</v>
      </c>
      <c r="G24912" s="13">
        <f>SUM(A24912*E24912)</f>
        <v>1623.6000000000001</v>
      </c>
    </row>
    <row r="24913" spans="1:7">
      <c r="A24913" s="696"/>
      <c r="B24913" s="696"/>
      <c r="C24913" s="698"/>
      <c r="D24913" s="700"/>
      <c r="E24913" s="701" t="s">
        <v>220</v>
      </c>
      <c r="F24913" s="702"/>
      <c r="G24913" s="703"/>
    </row>
    <row r="24914" spans="1:7">
      <c r="A24914" s="695">
        <v>6</v>
      </c>
      <c r="B24914" s="695" t="s">
        <v>72</v>
      </c>
      <c r="C24914" s="697" t="s">
        <v>21</v>
      </c>
      <c r="D24914" s="699" t="s">
        <v>181</v>
      </c>
      <c r="E24914" s="672">
        <v>566.70000000000005</v>
      </c>
      <c r="F24914" s="646" t="s">
        <v>75</v>
      </c>
      <c r="G24914" s="13">
        <f>SUM(A24914*E24914)</f>
        <v>3400.2000000000003</v>
      </c>
    </row>
    <row r="24915" spans="1:7">
      <c r="A24915" s="696"/>
      <c r="B24915" s="696"/>
      <c r="C24915" s="698"/>
      <c r="D24915" s="700"/>
      <c r="E24915" s="701" t="s">
        <v>182</v>
      </c>
      <c r="F24915" s="702"/>
      <c r="G24915" s="703"/>
    </row>
    <row r="24916" spans="1:7">
      <c r="A24916" s="695">
        <v>6</v>
      </c>
      <c r="B24916" s="695" t="s">
        <v>89</v>
      </c>
      <c r="C24916" s="697" t="s">
        <v>25</v>
      </c>
      <c r="D24916" s="699" t="s">
        <v>183</v>
      </c>
      <c r="E24916" s="672">
        <v>5712.3</v>
      </c>
      <c r="F24916" s="646" t="s">
        <v>75</v>
      </c>
      <c r="G24916" s="13">
        <f>SUM(A24916*E24916)</f>
        <v>34273.800000000003</v>
      </c>
    </row>
    <row r="24917" spans="1:7">
      <c r="A24917" s="696"/>
      <c r="B24917" s="696"/>
      <c r="C24917" s="698"/>
      <c r="D24917" s="700"/>
      <c r="E24917" s="701" t="s">
        <v>184</v>
      </c>
      <c r="F24917" s="702"/>
      <c r="G24917" s="703"/>
    </row>
    <row r="24918" spans="1:7">
      <c r="A24918" s="695">
        <v>6</v>
      </c>
      <c r="B24918" s="695" t="s">
        <v>72</v>
      </c>
      <c r="C24918" s="697" t="s">
        <v>29</v>
      </c>
      <c r="D24918" s="699" t="s">
        <v>94</v>
      </c>
      <c r="E24918" s="672">
        <v>938.47</v>
      </c>
      <c r="F24918" s="646" t="s">
        <v>75</v>
      </c>
      <c r="G24918" s="13">
        <f>SUM(A24918*E24918)</f>
        <v>5630.82</v>
      </c>
    </row>
    <row r="24919" spans="1:7">
      <c r="A24919" s="696"/>
      <c r="B24919" s="696"/>
      <c r="C24919" s="698"/>
      <c r="D24919" s="700"/>
      <c r="E24919" s="701" t="s">
        <v>95</v>
      </c>
      <c r="F24919" s="702"/>
      <c r="G24919" s="703"/>
    </row>
    <row r="24920" spans="1:7">
      <c r="A24920" s="695">
        <v>6</v>
      </c>
      <c r="B24920" s="695" t="s">
        <v>72</v>
      </c>
      <c r="C24920" s="697" t="s">
        <v>33</v>
      </c>
      <c r="D24920" s="699" t="s">
        <v>186</v>
      </c>
      <c r="E24920" s="672">
        <v>1671.58</v>
      </c>
      <c r="F24920" s="646" t="s">
        <v>75</v>
      </c>
      <c r="G24920" s="13">
        <f>SUM(A24920*E24920)</f>
        <v>10029.48</v>
      </c>
    </row>
    <row r="24921" spans="1:7">
      <c r="A24921" s="696"/>
      <c r="B24921" s="696"/>
      <c r="C24921" s="698"/>
      <c r="D24921" s="700"/>
      <c r="E24921" s="701" t="s">
        <v>187</v>
      </c>
      <c r="F24921" s="702"/>
      <c r="G24921" s="703"/>
    </row>
    <row r="24922" spans="1:7">
      <c r="A24922" s="695">
        <v>6</v>
      </c>
      <c r="B24922" s="695" t="s">
        <v>72</v>
      </c>
      <c r="C24922" s="697" t="s">
        <v>36</v>
      </c>
      <c r="D24922" s="699" t="s">
        <v>83</v>
      </c>
      <c r="E24922" s="672">
        <v>447.15</v>
      </c>
      <c r="F24922" s="646" t="s">
        <v>75</v>
      </c>
      <c r="G24922" s="13">
        <f>SUM(A24922*E24922)</f>
        <v>2682.8999999999996</v>
      </c>
    </row>
    <row r="24923" spans="1:7">
      <c r="A24923" s="696"/>
      <c r="B24923" s="696"/>
      <c r="C24923" s="698"/>
      <c r="D24923" s="700"/>
      <c r="E24923" s="701" t="s">
        <v>84</v>
      </c>
      <c r="F24923" s="702"/>
      <c r="G24923" s="703"/>
    </row>
    <row r="24924" spans="1:7">
      <c r="A24924" s="695">
        <v>6</v>
      </c>
      <c r="B24924" s="695" t="s">
        <v>72</v>
      </c>
      <c r="C24924" s="697" t="s">
        <v>40</v>
      </c>
      <c r="D24924" s="699" t="s">
        <v>85</v>
      </c>
      <c r="E24924" s="672">
        <v>1109.46</v>
      </c>
      <c r="F24924" s="646" t="s">
        <v>75</v>
      </c>
      <c r="G24924" s="13">
        <f>SUM(A24924*E24924)</f>
        <v>6656.76</v>
      </c>
    </row>
    <row r="24925" spans="1:7">
      <c r="A24925" s="696"/>
      <c r="B24925" s="696"/>
      <c r="C24925" s="698"/>
      <c r="D24925" s="700"/>
      <c r="E24925" s="746" t="s">
        <v>86</v>
      </c>
      <c r="F24925" s="747"/>
      <c r="G24925" s="748"/>
    </row>
    <row r="24926" spans="1:7">
      <c r="A24926" s="695"/>
      <c r="B24926" s="695"/>
      <c r="C24926" s="697" t="s">
        <v>44</v>
      </c>
      <c r="D24926" s="736" t="s">
        <v>188</v>
      </c>
      <c r="E24926" s="657"/>
      <c r="F24926" s="69"/>
      <c r="G24926" s="70"/>
    </row>
    <row r="24927" spans="1:7">
      <c r="A24927" s="696"/>
      <c r="B24927" s="696"/>
      <c r="C24927" s="698"/>
      <c r="D24927" s="737"/>
      <c r="E24927" s="738"/>
      <c r="F24927" s="739"/>
      <c r="G24927" s="740"/>
    </row>
    <row r="24928" spans="1:7">
      <c r="A24928" s="695">
        <v>3</v>
      </c>
      <c r="B24928" s="695" t="s">
        <v>72</v>
      </c>
      <c r="C24928" s="697" t="s">
        <v>154</v>
      </c>
      <c r="D24928" s="699" t="s">
        <v>103</v>
      </c>
      <c r="E24928" s="662">
        <v>235.84</v>
      </c>
      <c r="F24928" s="652" t="s">
        <v>75</v>
      </c>
      <c r="G24928" s="71">
        <f>SUM(A24928*E24928)</f>
        <v>707.52</v>
      </c>
    </row>
    <row r="24929" spans="1:7">
      <c r="A24929" s="696"/>
      <c r="B24929" s="696"/>
      <c r="C24929" s="698"/>
      <c r="D24929" s="700"/>
      <c r="E24929" s="701" t="s">
        <v>221</v>
      </c>
      <c r="F24929" s="702"/>
      <c r="G24929" s="703"/>
    </row>
    <row r="24930" spans="1:7">
      <c r="A24930" s="695">
        <v>6</v>
      </c>
      <c r="B24930" s="695" t="s">
        <v>72</v>
      </c>
      <c r="C24930" s="697" t="s">
        <v>50</v>
      </c>
      <c r="D24930" s="699" t="s">
        <v>222</v>
      </c>
      <c r="E24930" s="672">
        <v>2376</v>
      </c>
      <c r="F24930" s="646" t="s">
        <v>75</v>
      </c>
      <c r="G24930" s="13">
        <f>SUM(A24930*E24930)</f>
        <v>14256</v>
      </c>
    </row>
    <row r="24931" spans="1:7">
      <c r="A24931" s="696"/>
      <c r="B24931" s="696"/>
      <c r="C24931" s="698"/>
      <c r="D24931" s="700"/>
      <c r="E24931" s="701" t="s">
        <v>223</v>
      </c>
      <c r="F24931" s="702"/>
      <c r="G24931" s="703"/>
    </row>
    <row r="24932" spans="1:7" s="30" customFormat="1">
      <c r="A24932" s="645"/>
      <c r="B24932" s="645"/>
      <c r="C24932" s="646"/>
      <c r="D24932" s="647"/>
      <c r="E24932" s="27"/>
      <c r="F24932" s="28" t="s">
        <v>105</v>
      </c>
      <c r="G24932" s="47">
        <v>123664</v>
      </c>
    </row>
    <row r="24933" spans="1:7">
      <c r="A24933" s="645"/>
      <c r="B24933" s="645"/>
      <c r="C24933" s="646"/>
      <c r="D24933" s="48" t="s">
        <v>106</v>
      </c>
      <c r="E24933" s="648"/>
      <c r="F24933" s="648"/>
      <c r="G24933" s="648"/>
    </row>
    <row r="24934" spans="1:7">
      <c r="A24934" s="695"/>
      <c r="B24934" s="695"/>
      <c r="C24934" s="697" t="s">
        <v>11</v>
      </c>
      <c r="D24934" s="699" t="s">
        <v>192</v>
      </c>
      <c r="E24934" s="730"/>
      <c r="F24934" s="731"/>
      <c r="G24934" s="732"/>
    </row>
    <row r="24935" spans="1:7">
      <c r="A24935" s="696"/>
      <c r="B24935" s="696"/>
      <c r="C24935" s="698"/>
      <c r="D24935" s="700"/>
      <c r="E24935" s="733"/>
      <c r="F24935" s="734"/>
      <c r="G24935" s="735"/>
    </row>
    <row r="24936" spans="1:7">
      <c r="A24936" s="695">
        <v>150</v>
      </c>
      <c r="B24936" s="695" t="s">
        <v>107</v>
      </c>
      <c r="C24936" s="697" t="s">
        <v>154</v>
      </c>
      <c r="D24936" s="699" t="s">
        <v>198</v>
      </c>
      <c r="E24936" s="672">
        <v>28</v>
      </c>
      <c r="F24936" s="646" t="s">
        <v>111</v>
      </c>
      <c r="G24936" s="13">
        <f>SUM(A24936*E24936)</f>
        <v>4200</v>
      </c>
    </row>
    <row r="24937" spans="1:7">
      <c r="A24937" s="696"/>
      <c r="B24937" s="696"/>
      <c r="C24937" s="698"/>
      <c r="D24937" s="700"/>
      <c r="E24937" s="701" t="s">
        <v>199</v>
      </c>
      <c r="F24937" s="702"/>
      <c r="G24937" s="703"/>
    </row>
    <row r="24938" spans="1:7">
      <c r="A24938" s="649">
        <v>120</v>
      </c>
      <c r="B24938" s="649" t="s">
        <v>107</v>
      </c>
      <c r="C24938" s="651" t="s">
        <v>157</v>
      </c>
      <c r="D24938" s="653" t="s">
        <v>224</v>
      </c>
      <c r="E24938" s="672">
        <v>34</v>
      </c>
      <c r="F24938" s="646" t="s">
        <v>111</v>
      </c>
      <c r="G24938" s="13">
        <f>SUM(A24938*E24938)</f>
        <v>4080</v>
      </c>
    </row>
    <row r="24939" spans="1:7">
      <c r="A24939" s="650"/>
      <c r="B24939" s="650"/>
      <c r="C24939" s="652"/>
      <c r="D24939" s="659"/>
      <c r="E24939" s="701" t="s">
        <v>225</v>
      </c>
      <c r="F24939" s="702"/>
      <c r="G24939" s="703"/>
    </row>
    <row r="24940" spans="1:7">
      <c r="A24940" s="645"/>
      <c r="B24940" s="645"/>
      <c r="C24940" s="646"/>
      <c r="D24940" s="647"/>
      <c r="E24940" s="648"/>
      <c r="F24940" s="50" t="s">
        <v>116</v>
      </c>
      <c r="G24940" s="51">
        <f>SUM(G24934,G24936,G24938)</f>
        <v>8280</v>
      </c>
    </row>
    <row r="24941" spans="1:7">
      <c r="A24941" s="75"/>
      <c r="B24941" s="75"/>
      <c r="C24941" s="76"/>
      <c r="D24941" s="77"/>
      <c r="E24941" s="78"/>
      <c r="F24941" s="79"/>
      <c r="G24941" s="80"/>
    </row>
    <row r="24942" spans="1:7" s="36" customFormat="1">
      <c r="A24942" s="52" t="s">
        <v>129</v>
      </c>
      <c r="B24942" s="53"/>
      <c r="C24942" s="54" t="s">
        <v>130</v>
      </c>
      <c r="D24942" s="54"/>
      <c r="F24942" s="56" t="s">
        <v>131</v>
      </c>
      <c r="G24942" s="54"/>
    </row>
    <row r="24943" spans="1:7" s="30" customFormat="1">
      <c r="A24943" s="52" t="s">
        <v>132</v>
      </c>
      <c r="B24943" s="53"/>
      <c r="C24943" s="54" t="s">
        <v>133</v>
      </c>
      <c r="D24943" s="54"/>
      <c r="E24943" s="36"/>
      <c r="F24943" s="56" t="s">
        <v>131</v>
      </c>
    </row>
    <row r="24944" spans="1:7" s="30" customFormat="1">
      <c r="A24944" s="52" t="s">
        <v>134</v>
      </c>
      <c r="B24944" s="57"/>
      <c r="C24944" s="54" t="s">
        <v>135</v>
      </c>
      <c r="D24944" s="111"/>
      <c r="F24944" s="56" t="s">
        <v>131</v>
      </c>
    </row>
    <row r="24945" spans="1:7" s="25" customFormat="1">
      <c r="A24945" s="59"/>
      <c r="B24945" s="54"/>
      <c r="C24945" s="54"/>
      <c r="D24945" s="112"/>
      <c r="E24945" s="61" t="s">
        <v>138</v>
      </c>
      <c r="F24945" s="62"/>
      <c r="G24945" s="62"/>
    </row>
    <row r="24946" spans="1:7" s="25" customFormat="1">
      <c r="A24946" s="59"/>
      <c r="B24946" s="54"/>
      <c r="C24946" s="54"/>
      <c r="D24946" s="112"/>
      <c r="E24946" s="54"/>
      <c r="F24946" s="54"/>
      <c r="G24946" s="63"/>
    </row>
    <row r="24947" spans="1:7" s="25" customFormat="1">
      <c r="A24947" s="55" t="s">
        <v>139</v>
      </c>
      <c r="B24947" s="54"/>
      <c r="C24947" s="54"/>
      <c r="D24947" s="112"/>
      <c r="E24947" s="64" t="s">
        <v>140</v>
      </c>
      <c r="F24947" s="54"/>
      <c r="G24947" s="63"/>
    </row>
    <row r="24948" spans="1:7" s="25" customFormat="1">
      <c r="B24948" s="54"/>
      <c r="C24948" s="54"/>
      <c r="D24948" s="112"/>
      <c r="E24948" s="64" t="s">
        <v>141</v>
      </c>
      <c r="F24948" s="54"/>
      <c r="G24948" s="63"/>
    </row>
    <row r="24949" spans="1:7" s="25" customFormat="1">
      <c r="B24949" s="54"/>
      <c r="C24949" s="54"/>
      <c r="D24949" s="112"/>
      <c r="E24949" s="64" t="s">
        <v>142</v>
      </c>
      <c r="F24949" s="54"/>
      <c r="G24949" s="63"/>
    </row>
    <row r="24971" spans="1:7">
      <c r="A24971" s="741" t="s">
        <v>0</v>
      </c>
      <c r="B24971" s="741"/>
      <c r="C24971" s="741"/>
      <c r="D24971" s="741"/>
      <c r="E24971" s="741"/>
      <c r="F24971" s="741"/>
      <c r="G24971" s="741"/>
    </row>
    <row r="24972" spans="1:7">
      <c r="A24972" s="742" t="s">
        <v>1</v>
      </c>
      <c r="B24972" s="742"/>
      <c r="C24972" s="742"/>
      <c r="D24972" s="742"/>
      <c r="E24972" s="742"/>
      <c r="F24972" s="742"/>
      <c r="G24972" s="742"/>
    </row>
    <row r="24973" spans="1:7" ht="49.5" customHeight="1">
      <c r="A24973" s="1" t="s">
        <v>2</v>
      </c>
      <c r="B24973" s="666"/>
      <c r="C24973" s="666"/>
      <c r="D24973" s="753" t="s">
        <v>261</v>
      </c>
      <c r="E24973" s="753"/>
      <c r="F24973" s="753"/>
      <c r="G24973" s="753"/>
    </row>
    <row r="24974" spans="1:7">
      <c r="A24974" s="6"/>
      <c r="B24974" s="6"/>
      <c r="C24974" s="7"/>
      <c r="D24974" s="99"/>
      <c r="E24974" s="6"/>
      <c r="F24974" s="6"/>
      <c r="G24974" s="9"/>
    </row>
    <row r="24975" spans="1:7" s="25" customFormat="1">
      <c r="A24975" s="76"/>
      <c r="B24975" s="76"/>
      <c r="C24975" s="75"/>
      <c r="D24975" s="83" t="s">
        <v>9</v>
      </c>
      <c r="E24975" s="76"/>
      <c r="F24975" s="76"/>
      <c r="G24975" s="84"/>
    </row>
    <row r="24976" spans="1:7">
      <c r="A24976" s="646">
        <v>1934</v>
      </c>
      <c r="B24976" s="646" t="s">
        <v>39</v>
      </c>
      <c r="C24976" s="645" t="s">
        <v>11</v>
      </c>
      <c r="D24976" s="699" t="s">
        <v>144</v>
      </c>
      <c r="E24976" s="672">
        <v>5445</v>
      </c>
      <c r="F24976" s="646" t="s">
        <v>42</v>
      </c>
      <c r="G24976" s="20">
        <f>SUM(A24976*E24976/100)</f>
        <v>105306.3</v>
      </c>
    </row>
    <row r="24977" spans="1:7">
      <c r="A24977" s="646"/>
      <c r="B24977" s="646"/>
      <c r="C24977" s="645"/>
      <c r="D24977" s="700"/>
      <c r="E24977" s="701" t="s">
        <v>145</v>
      </c>
      <c r="F24977" s="702"/>
      <c r="G24977" s="703"/>
    </row>
    <row r="24978" spans="1:7" s="24" customFormat="1">
      <c r="A24978" s="646">
        <v>4343</v>
      </c>
      <c r="B24978" s="646" t="s">
        <v>39</v>
      </c>
      <c r="C24978" s="645" t="s">
        <v>15</v>
      </c>
      <c r="D24978" s="699" t="s">
        <v>149</v>
      </c>
      <c r="E24978" s="672">
        <v>121</v>
      </c>
      <c r="F24978" s="646" t="s">
        <v>42</v>
      </c>
      <c r="G24978" s="20">
        <f>SUM(A24978*E24978/100)</f>
        <v>5255.03</v>
      </c>
    </row>
    <row r="24979" spans="1:7" s="24" customFormat="1">
      <c r="A24979" s="646"/>
      <c r="B24979" s="646"/>
      <c r="C24979" s="645"/>
      <c r="D24979" s="700"/>
      <c r="E24979" s="727" t="s">
        <v>150</v>
      </c>
      <c r="F24979" s="728"/>
      <c r="G24979" s="729"/>
    </row>
    <row r="24980" spans="1:7">
      <c r="A24980" s="695">
        <v>5509</v>
      </c>
      <c r="B24980" s="695" t="s">
        <v>10</v>
      </c>
      <c r="C24980" s="651" t="s">
        <v>18</v>
      </c>
      <c r="D24980" s="699" t="s">
        <v>255</v>
      </c>
      <c r="E24980" s="672">
        <v>1141.25</v>
      </c>
      <c r="F24980" s="646" t="s">
        <v>13</v>
      </c>
      <c r="G24980" s="20">
        <f>SUM(A24980*E24980/100)</f>
        <v>62871.462500000001</v>
      </c>
    </row>
    <row r="24981" spans="1:7">
      <c r="A24981" s="696"/>
      <c r="B24981" s="696"/>
      <c r="C24981" s="652"/>
      <c r="D24981" s="700"/>
      <c r="E24981" s="701" t="s">
        <v>256</v>
      </c>
      <c r="F24981" s="702"/>
      <c r="G24981" s="703"/>
    </row>
    <row r="24982" spans="1:7">
      <c r="A24982" s="695">
        <v>5509</v>
      </c>
      <c r="B24982" s="695" t="s">
        <v>10</v>
      </c>
      <c r="C24982" s="651" t="s">
        <v>21</v>
      </c>
      <c r="D24982" s="699" t="s">
        <v>262</v>
      </c>
      <c r="E24982" s="672">
        <v>771</v>
      </c>
      <c r="F24982" s="646" t="s">
        <v>13</v>
      </c>
      <c r="G24982" s="20">
        <f>SUM(A24982*E24982/100)</f>
        <v>42474.39</v>
      </c>
    </row>
    <row r="24983" spans="1:7">
      <c r="A24983" s="696"/>
      <c r="B24983" s="696"/>
      <c r="C24983" s="652"/>
      <c r="D24983" s="700"/>
      <c r="E24983" s="701" t="s">
        <v>263</v>
      </c>
      <c r="F24983" s="702"/>
      <c r="G24983" s="703"/>
    </row>
    <row r="24984" spans="1:7">
      <c r="A24984" s="695">
        <v>1353</v>
      </c>
      <c r="B24984" s="695" t="s">
        <v>10</v>
      </c>
      <c r="C24984" s="697" t="s">
        <v>25</v>
      </c>
      <c r="D24984" s="699" t="s">
        <v>37</v>
      </c>
      <c r="E24984" s="672">
        <v>12674.36</v>
      </c>
      <c r="F24984" s="646" t="s">
        <v>13</v>
      </c>
      <c r="G24984" s="20">
        <f>SUM(A24984*E24984/100)</f>
        <v>171484.09080000001</v>
      </c>
    </row>
    <row r="24985" spans="1:7">
      <c r="A24985" s="696"/>
      <c r="B24985" s="696"/>
      <c r="C24985" s="698"/>
      <c r="D24985" s="700"/>
      <c r="E24985" s="701" t="s">
        <v>38</v>
      </c>
      <c r="F24985" s="702"/>
      <c r="G24985" s="703"/>
    </row>
    <row r="24986" spans="1:7">
      <c r="A24986" s="695">
        <v>390</v>
      </c>
      <c r="B24986" s="695" t="s">
        <v>10</v>
      </c>
      <c r="C24986" s="697" t="s">
        <v>29</v>
      </c>
      <c r="D24986" s="699" t="s">
        <v>204</v>
      </c>
      <c r="E24986" s="672">
        <v>12346.65</v>
      </c>
      <c r="F24986" s="646" t="s">
        <v>13</v>
      </c>
      <c r="G24986" s="20">
        <f>SUM(A24986*E24986/100)</f>
        <v>48151.934999999998</v>
      </c>
    </row>
    <row r="24987" spans="1:7">
      <c r="A24987" s="696"/>
      <c r="B24987" s="696"/>
      <c r="C24987" s="698"/>
      <c r="D24987" s="700"/>
      <c r="E24987" s="701" t="s">
        <v>205</v>
      </c>
      <c r="F24987" s="702"/>
      <c r="G24987" s="703"/>
    </row>
    <row r="24988" spans="1:7">
      <c r="A24988" s="695">
        <v>1818</v>
      </c>
      <c r="B24988" s="695" t="s">
        <v>10</v>
      </c>
      <c r="C24988" s="697" t="s">
        <v>33</v>
      </c>
      <c r="D24988" s="699" t="s">
        <v>22</v>
      </c>
      <c r="E24988" s="672">
        <v>8122.95</v>
      </c>
      <c r="F24988" s="646" t="s">
        <v>13</v>
      </c>
      <c r="G24988" s="20">
        <f>SUM(A24988*E24988/100)</f>
        <v>147675.231</v>
      </c>
    </row>
    <row r="24989" spans="1:7">
      <c r="A24989" s="696"/>
      <c r="B24989" s="696"/>
      <c r="C24989" s="698"/>
      <c r="D24989" s="700"/>
      <c r="E24989" s="701" t="s">
        <v>23</v>
      </c>
      <c r="F24989" s="702"/>
      <c r="G24989" s="703"/>
    </row>
    <row r="24990" spans="1:7">
      <c r="A24990" s="646">
        <v>1934</v>
      </c>
      <c r="B24990" s="646" t="s">
        <v>10</v>
      </c>
      <c r="C24990" s="645" t="s">
        <v>36</v>
      </c>
      <c r="D24990" s="711" t="s">
        <v>30</v>
      </c>
      <c r="E24990" s="672">
        <v>337</v>
      </c>
      <c r="F24990" s="646" t="s">
        <v>31</v>
      </c>
      <c r="G24990" s="20">
        <f>SUM(A24990*E24990)</f>
        <v>651758</v>
      </c>
    </row>
    <row r="24991" spans="1:7">
      <c r="A24991" s="646"/>
      <c r="B24991" s="646"/>
      <c r="C24991" s="645"/>
      <c r="D24991" s="712"/>
      <c r="E24991" s="713" t="s">
        <v>32</v>
      </c>
      <c r="F24991" s="714"/>
      <c r="G24991" s="715"/>
    </row>
    <row r="24992" spans="1:7">
      <c r="A24992" s="709">
        <v>108.3</v>
      </c>
      <c r="B24992" s="697" t="s">
        <v>24</v>
      </c>
      <c r="C24992" s="695" t="s">
        <v>40</v>
      </c>
      <c r="D24992" s="711" t="s">
        <v>26</v>
      </c>
      <c r="E24992" s="672">
        <v>5001.7</v>
      </c>
      <c r="F24992" s="646" t="s">
        <v>27</v>
      </c>
      <c r="G24992" s="20">
        <f>SUM(A24992*E24992)</f>
        <v>541684.11</v>
      </c>
    </row>
    <row r="24993" spans="1:7">
      <c r="A24993" s="710"/>
      <c r="B24993" s="698"/>
      <c r="C24993" s="696"/>
      <c r="D24993" s="712"/>
      <c r="E24993" s="701" t="s">
        <v>28</v>
      </c>
      <c r="F24993" s="702"/>
      <c r="G24993" s="703"/>
    </row>
    <row r="24994" spans="1:7" s="25" customFormat="1">
      <c r="A24994" s="646">
        <v>4343</v>
      </c>
      <c r="B24994" s="646" t="s">
        <v>39</v>
      </c>
      <c r="C24994" s="645" t="s">
        <v>44</v>
      </c>
      <c r="D24994" s="699" t="s">
        <v>151</v>
      </c>
      <c r="E24994" s="672">
        <v>660</v>
      </c>
      <c r="F24994" s="646" t="s">
        <v>42</v>
      </c>
      <c r="G24994" s="20">
        <f>SUM(A24994*E24994/100)</f>
        <v>28663.8</v>
      </c>
    </row>
    <row r="24995" spans="1:7" s="25" customFormat="1">
      <c r="A24995" s="646"/>
      <c r="B24995" s="646"/>
      <c r="C24995" s="645"/>
      <c r="D24995" s="700"/>
      <c r="E24995" s="727" t="s">
        <v>152</v>
      </c>
      <c r="F24995" s="728"/>
      <c r="G24995" s="729"/>
    </row>
    <row r="24996" spans="1:7" s="25" customFormat="1">
      <c r="A24996" s="646">
        <v>7871</v>
      </c>
      <c r="B24996" s="646" t="s">
        <v>39</v>
      </c>
      <c r="C24996" s="645" t="s">
        <v>47</v>
      </c>
      <c r="D24996" s="699" t="s">
        <v>41</v>
      </c>
      <c r="E24996" s="672">
        <v>2206.6</v>
      </c>
      <c r="F24996" s="646" t="s">
        <v>42</v>
      </c>
      <c r="G24996" s="20">
        <f>SUM(A24996*E24996/100)</f>
        <v>173681.48599999998</v>
      </c>
    </row>
    <row r="24997" spans="1:7" s="25" customFormat="1">
      <c r="A24997" s="646"/>
      <c r="B24997" s="646"/>
      <c r="C24997" s="645"/>
      <c r="D24997" s="700"/>
      <c r="E24997" s="727" t="s">
        <v>43</v>
      </c>
      <c r="F24997" s="728"/>
      <c r="G24997" s="729"/>
    </row>
    <row r="24998" spans="1:7" s="25" customFormat="1">
      <c r="A24998" s="646">
        <v>7871</v>
      </c>
      <c r="B24998" s="646" t="s">
        <v>39</v>
      </c>
      <c r="C24998" s="645" t="s">
        <v>50</v>
      </c>
      <c r="D24998" s="699" t="s">
        <v>45</v>
      </c>
      <c r="E24998" s="646">
        <v>2197.52</v>
      </c>
      <c r="F24998" s="646" t="s">
        <v>42</v>
      </c>
      <c r="G24998" s="20">
        <f>SUM(A24998*E24998/100)</f>
        <v>172966.79919999998</v>
      </c>
    </row>
    <row r="24999" spans="1:7" s="25" customFormat="1">
      <c r="A24999" s="646"/>
      <c r="B24999" s="646"/>
      <c r="C24999" s="645"/>
      <c r="D24999" s="700"/>
      <c r="E24999" s="727" t="s">
        <v>46</v>
      </c>
      <c r="F24999" s="728"/>
      <c r="G24999" s="729"/>
    </row>
    <row r="25000" spans="1:7">
      <c r="A25000" s="695">
        <v>476</v>
      </c>
      <c r="B25000" s="695" t="s">
        <v>10</v>
      </c>
      <c r="C25000" s="651" t="s">
        <v>54</v>
      </c>
      <c r="D25000" s="699" t="s">
        <v>34</v>
      </c>
      <c r="E25000" s="672">
        <v>14429.25</v>
      </c>
      <c r="F25000" s="646" t="s">
        <v>13</v>
      </c>
      <c r="G25000" s="20">
        <f>SUM(A25000*E25000/100)</f>
        <v>68683.23</v>
      </c>
    </row>
    <row r="25001" spans="1:7">
      <c r="A25001" s="696"/>
      <c r="B25001" s="696"/>
      <c r="C25001" s="652"/>
      <c r="D25001" s="700"/>
      <c r="E25001" s="701" t="s">
        <v>35</v>
      </c>
      <c r="F25001" s="702"/>
      <c r="G25001" s="703"/>
    </row>
    <row r="25002" spans="1:7">
      <c r="A25002" s="695">
        <v>4303</v>
      </c>
      <c r="B25002" s="695" t="s">
        <v>39</v>
      </c>
      <c r="C25002" s="651" t="s">
        <v>57</v>
      </c>
      <c r="D25002" s="699" t="s">
        <v>264</v>
      </c>
      <c r="E25002" s="672">
        <v>30509.77</v>
      </c>
      <c r="F25002" s="646" t="s">
        <v>42</v>
      </c>
      <c r="G25002" s="20">
        <f>SUM(A25002*E25002/100)</f>
        <v>1312835.4031</v>
      </c>
    </row>
    <row r="25003" spans="1:7">
      <c r="A25003" s="696"/>
      <c r="B25003" s="696"/>
      <c r="C25003" s="652"/>
      <c r="D25003" s="700"/>
      <c r="E25003" s="701" t="s">
        <v>159</v>
      </c>
      <c r="F25003" s="702"/>
      <c r="G25003" s="703"/>
    </row>
    <row r="25004" spans="1:7" s="25" customFormat="1">
      <c r="A25004" s="697">
        <v>97</v>
      </c>
      <c r="B25004" s="697" t="s">
        <v>39</v>
      </c>
      <c r="C25004" s="697" t="s">
        <v>60</v>
      </c>
      <c r="D25004" s="699" t="s">
        <v>265</v>
      </c>
      <c r="E25004" s="646">
        <v>567.48</v>
      </c>
      <c r="F25004" s="646" t="s">
        <v>266</v>
      </c>
      <c r="G25004" s="20">
        <f>SUM(A25004*E25004)</f>
        <v>55045.560000000005</v>
      </c>
    </row>
    <row r="25005" spans="1:7" s="25" customFormat="1">
      <c r="A25005" s="698"/>
      <c r="B25005" s="698"/>
      <c r="C25005" s="698"/>
      <c r="D25005" s="700"/>
      <c r="E25005" s="701" t="s">
        <v>267</v>
      </c>
      <c r="F25005" s="702"/>
      <c r="G25005" s="703"/>
    </row>
    <row r="25006" spans="1:7">
      <c r="A25006" s="697">
        <v>360</v>
      </c>
      <c r="B25006" s="697" t="s">
        <v>39</v>
      </c>
      <c r="C25006" s="695" t="s">
        <v>63</v>
      </c>
      <c r="D25006" s="699" t="s">
        <v>172</v>
      </c>
      <c r="E25006" s="672">
        <v>190.72</v>
      </c>
      <c r="F25006" s="646" t="s">
        <v>165</v>
      </c>
      <c r="G25006" s="13">
        <f>SUM(A25006*E25006)</f>
        <v>68659.199999999997</v>
      </c>
    </row>
    <row r="25007" spans="1:7">
      <c r="A25007" s="698"/>
      <c r="B25007" s="698"/>
      <c r="C25007" s="696"/>
      <c r="D25007" s="700"/>
      <c r="E25007" s="701" t="s">
        <v>173</v>
      </c>
      <c r="F25007" s="702"/>
      <c r="G25007" s="703"/>
    </row>
    <row r="25008" spans="1:7" s="25" customFormat="1">
      <c r="A25008" s="697">
        <v>787</v>
      </c>
      <c r="B25008" s="697" t="s">
        <v>39</v>
      </c>
      <c r="C25008" s="695" t="s">
        <v>66</v>
      </c>
      <c r="D25008" s="699" t="s">
        <v>164</v>
      </c>
      <c r="E25008" s="672">
        <v>1273.76</v>
      </c>
      <c r="F25008" s="646" t="s">
        <v>165</v>
      </c>
      <c r="G25008" s="20">
        <f>SUM(A25008*E25008)</f>
        <v>1002449.12</v>
      </c>
    </row>
    <row r="25009" spans="1:7" s="25" customFormat="1">
      <c r="A25009" s="698"/>
      <c r="B25009" s="698"/>
      <c r="C25009" s="696"/>
      <c r="D25009" s="700"/>
      <c r="E25009" s="701" t="s">
        <v>166</v>
      </c>
      <c r="F25009" s="702"/>
      <c r="G25009" s="703"/>
    </row>
    <row r="25010" spans="1:7" ht="38.25">
      <c r="A25010" s="649"/>
      <c r="B25010" s="649"/>
      <c r="C25010" s="651" t="s">
        <v>69</v>
      </c>
      <c r="D25010" s="653" t="s">
        <v>153</v>
      </c>
      <c r="E25010" s="730"/>
      <c r="F25010" s="731"/>
      <c r="G25010" s="732"/>
    </row>
    <row r="25011" spans="1:7">
      <c r="A25011" s="695">
        <v>2712</v>
      </c>
      <c r="B25011" s="695" t="s">
        <v>39</v>
      </c>
      <c r="C25011" s="697" t="s">
        <v>154</v>
      </c>
      <c r="D25011" s="699" t="s">
        <v>158</v>
      </c>
      <c r="E25011" s="672">
        <v>3275.5</v>
      </c>
      <c r="F25011" s="646" t="s">
        <v>42</v>
      </c>
      <c r="G25011" s="20">
        <f>SUM(A25011*E25011/100)</f>
        <v>88831.56</v>
      </c>
    </row>
    <row r="25012" spans="1:7">
      <c r="A25012" s="696"/>
      <c r="B25012" s="696"/>
      <c r="C25012" s="698"/>
      <c r="D25012" s="700"/>
      <c r="E25012" s="701" t="s">
        <v>159</v>
      </c>
      <c r="F25012" s="702"/>
      <c r="G25012" s="703"/>
    </row>
    <row r="25013" spans="1:7">
      <c r="A25013" s="695">
        <v>3868</v>
      </c>
      <c r="B25013" s="695" t="s">
        <v>39</v>
      </c>
      <c r="C25013" s="697" t="s">
        <v>157</v>
      </c>
      <c r="D25013" s="699" t="s">
        <v>155</v>
      </c>
      <c r="E25013" s="672">
        <v>2548.29</v>
      </c>
      <c r="F25013" s="646" t="s">
        <v>42</v>
      </c>
      <c r="G25013" s="20">
        <f>SUM(A25013*E25013/100)</f>
        <v>98567.857200000013</v>
      </c>
    </row>
    <row r="25014" spans="1:7">
      <c r="A25014" s="696"/>
      <c r="B25014" s="696"/>
      <c r="C25014" s="698"/>
      <c r="D25014" s="700"/>
      <c r="E25014" s="701" t="s">
        <v>156</v>
      </c>
      <c r="F25014" s="702"/>
      <c r="G25014" s="703"/>
    </row>
    <row r="25015" spans="1:7">
      <c r="A25015" s="695">
        <v>3868</v>
      </c>
      <c r="B25015" s="695" t="s">
        <v>39</v>
      </c>
      <c r="C25015" s="697" t="s">
        <v>73</v>
      </c>
      <c r="D25015" s="699" t="s">
        <v>160</v>
      </c>
      <c r="E25015" s="672">
        <v>1887.4</v>
      </c>
      <c r="F25015" s="646" t="s">
        <v>42</v>
      </c>
      <c r="G25015" s="20">
        <f>SUM(A25015*E25015/100)</f>
        <v>73004.631999999998</v>
      </c>
    </row>
    <row r="25016" spans="1:7">
      <c r="A25016" s="696"/>
      <c r="B25016" s="696"/>
      <c r="C25016" s="698"/>
      <c r="D25016" s="700"/>
      <c r="E25016" s="701" t="s">
        <v>161</v>
      </c>
      <c r="F25016" s="702"/>
      <c r="G25016" s="703"/>
    </row>
    <row r="25017" spans="1:7">
      <c r="A25017" s="697">
        <v>20</v>
      </c>
      <c r="B25017" s="697" t="s">
        <v>72</v>
      </c>
      <c r="C25017" s="695" t="s">
        <v>208</v>
      </c>
      <c r="D25017" s="699" t="s">
        <v>162</v>
      </c>
      <c r="E25017" s="672">
        <v>604.16999999999996</v>
      </c>
      <c r="F25017" s="646" t="s">
        <v>75</v>
      </c>
      <c r="G25017" s="20">
        <f>SUM(A25017*E25017)</f>
        <v>12083.4</v>
      </c>
    </row>
    <row r="25018" spans="1:7">
      <c r="A25018" s="698"/>
      <c r="B25018" s="698"/>
      <c r="C25018" s="696"/>
      <c r="D25018" s="700"/>
      <c r="E25018" s="701" t="s">
        <v>163</v>
      </c>
      <c r="F25018" s="702"/>
      <c r="G25018" s="703"/>
    </row>
    <row r="25019" spans="1:7">
      <c r="A25019" s="697">
        <v>3868</v>
      </c>
      <c r="B25019" s="697" t="s">
        <v>39</v>
      </c>
      <c r="C25019" s="695" t="s">
        <v>209</v>
      </c>
      <c r="D25019" s="699" t="s">
        <v>58</v>
      </c>
      <c r="E25019" s="672">
        <v>1079.6500000000001</v>
      </c>
      <c r="F25019" s="646" t="s">
        <v>42</v>
      </c>
      <c r="G25019" s="13">
        <f>SUM(A25019*E25019/100)</f>
        <v>41760.862000000001</v>
      </c>
    </row>
    <row r="25020" spans="1:7">
      <c r="A25020" s="698"/>
      <c r="B25020" s="698"/>
      <c r="C25020" s="696"/>
      <c r="D25020" s="700"/>
      <c r="E25020" s="701" t="s">
        <v>59</v>
      </c>
      <c r="F25020" s="702"/>
      <c r="G25020" s="703"/>
    </row>
    <row r="25021" spans="1:7">
      <c r="A25021" s="646">
        <v>8148</v>
      </c>
      <c r="B25021" s="646" t="s">
        <v>39</v>
      </c>
      <c r="C25021" s="645" t="s">
        <v>210</v>
      </c>
      <c r="D25021" s="699" t="s">
        <v>268</v>
      </c>
      <c r="E25021" s="672">
        <v>2717</v>
      </c>
      <c r="F25021" s="646" t="s">
        <v>42</v>
      </c>
      <c r="G25021" s="20">
        <f>SUM(A25021*E25021/100)</f>
        <v>221381.16</v>
      </c>
    </row>
    <row r="25022" spans="1:7">
      <c r="A25022" s="646"/>
      <c r="B25022" s="646"/>
      <c r="C25022" s="645"/>
      <c r="D25022" s="700"/>
      <c r="E25022" s="701" t="s">
        <v>269</v>
      </c>
      <c r="F25022" s="702"/>
      <c r="G25022" s="703"/>
    </row>
    <row r="25023" spans="1:7">
      <c r="A25023" s="697">
        <v>3900</v>
      </c>
      <c r="B25023" s="697" t="s">
        <v>39</v>
      </c>
      <c r="C25023" s="695" t="s">
        <v>213</v>
      </c>
      <c r="D25023" s="699" t="s">
        <v>270</v>
      </c>
      <c r="E25023" s="672">
        <v>1948.1</v>
      </c>
      <c r="F25023" s="646" t="s">
        <v>42</v>
      </c>
      <c r="G25023" s="20">
        <f>SUM(A25023*E25023/100)</f>
        <v>75975.899999999994</v>
      </c>
    </row>
    <row r="25024" spans="1:7">
      <c r="A25024" s="698"/>
      <c r="B25024" s="698"/>
      <c r="C25024" s="696"/>
      <c r="D25024" s="700"/>
      <c r="E25024" s="701" t="s">
        <v>271</v>
      </c>
      <c r="F25024" s="702"/>
      <c r="G25024" s="703"/>
    </row>
    <row r="25025" spans="1:7">
      <c r="A25025" s="697">
        <v>1544</v>
      </c>
      <c r="B25025" s="697" t="s">
        <v>39</v>
      </c>
      <c r="C25025" s="695" t="s">
        <v>272</v>
      </c>
      <c r="D25025" s="699" t="s">
        <v>61</v>
      </c>
      <c r="E25025" s="672">
        <v>2116.41</v>
      </c>
      <c r="F25025" s="646" t="s">
        <v>42</v>
      </c>
      <c r="G25025" s="20">
        <f>SUM(A25025*E25025/100)</f>
        <v>32677.370399999996</v>
      </c>
    </row>
    <row r="25026" spans="1:7">
      <c r="A25026" s="698"/>
      <c r="B25026" s="698"/>
      <c r="C25026" s="696"/>
      <c r="D25026" s="700"/>
      <c r="E25026" s="701" t="s">
        <v>62</v>
      </c>
      <c r="F25026" s="702"/>
      <c r="G25026" s="703"/>
    </row>
    <row r="25027" spans="1:7" s="30" customFormat="1">
      <c r="A25027" s="674"/>
      <c r="B25027" s="674"/>
      <c r="C25027" s="3"/>
      <c r="D25027" s="26"/>
      <c r="E25027" s="27"/>
      <c r="F25027" s="28" t="s">
        <v>273</v>
      </c>
      <c r="G25027" s="29">
        <v>5303926</v>
      </c>
    </row>
    <row r="25028" spans="1:7">
      <c r="A25028" s="31"/>
      <c r="B25028" s="32"/>
      <c r="C25028" s="32"/>
      <c r="D25028" s="110" t="s">
        <v>78</v>
      </c>
      <c r="E25028" s="32"/>
      <c r="F25028" s="32"/>
      <c r="G25028" s="34"/>
    </row>
    <row r="25029" spans="1:7">
      <c r="A25029" s="695">
        <v>6</v>
      </c>
      <c r="B25029" s="695" t="s">
        <v>72</v>
      </c>
      <c r="C25029" s="697" t="s">
        <v>11</v>
      </c>
      <c r="D25029" s="699" t="s">
        <v>177</v>
      </c>
      <c r="E25029" s="672">
        <v>6166.6</v>
      </c>
      <c r="F25029" s="646" t="s">
        <v>75</v>
      </c>
      <c r="G25029" s="13">
        <f>SUM(A25029*E25029)</f>
        <v>36999.600000000006</v>
      </c>
    </row>
    <row r="25030" spans="1:7">
      <c r="A25030" s="696"/>
      <c r="B25030" s="696"/>
      <c r="C25030" s="698"/>
      <c r="D25030" s="700"/>
      <c r="E25030" s="701" t="s">
        <v>178</v>
      </c>
      <c r="F25030" s="702"/>
      <c r="G25030" s="703"/>
    </row>
    <row r="25031" spans="1:7">
      <c r="A25031" s="695">
        <v>6</v>
      </c>
      <c r="B25031" s="695" t="s">
        <v>72</v>
      </c>
      <c r="C25031" s="697" t="s">
        <v>15</v>
      </c>
      <c r="D25031" s="699" t="s">
        <v>179</v>
      </c>
      <c r="E25031" s="672">
        <v>1233.6500000000001</v>
      </c>
      <c r="F25031" s="646" t="s">
        <v>75</v>
      </c>
      <c r="G25031" s="13">
        <f>SUM(A25031*E25031)</f>
        <v>7401.9000000000005</v>
      </c>
    </row>
    <row r="25032" spans="1:7">
      <c r="A25032" s="696"/>
      <c r="B25032" s="696"/>
      <c r="C25032" s="698"/>
      <c r="D25032" s="700"/>
      <c r="E25032" s="701" t="s">
        <v>180</v>
      </c>
      <c r="F25032" s="702"/>
      <c r="G25032" s="703"/>
    </row>
    <row r="25033" spans="1:7">
      <c r="A25033" s="695">
        <v>6</v>
      </c>
      <c r="B25033" s="695" t="s">
        <v>72</v>
      </c>
      <c r="C25033" s="697" t="s">
        <v>18</v>
      </c>
      <c r="D25033" s="699" t="s">
        <v>219</v>
      </c>
      <c r="E25033" s="672">
        <v>270.60000000000002</v>
      </c>
      <c r="F25033" s="646" t="s">
        <v>75</v>
      </c>
      <c r="G25033" s="13">
        <f>SUM(A25033*E25033)</f>
        <v>1623.6000000000001</v>
      </c>
    </row>
    <row r="25034" spans="1:7">
      <c r="A25034" s="696"/>
      <c r="B25034" s="696"/>
      <c r="C25034" s="698"/>
      <c r="D25034" s="700"/>
      <c r="E25034" s="701" t="s">
        <v>220</v>
      </c>
      <c r="F25034" s="702"/>
      <c r="G25034" s="703"/>
    </row>
    <row r="25035" spans="1:7">
      <c r="A25035" s="695">
        <v>8</v>
      </c>
      <c r="B25035" s="695" t="s">
        <v>72</v>
      </c>
      <c r="C25035" s="697" t="s">
        <v>21</v>
      </c>
      <c r="D25035" s="699" t="s">
        <v>181</v>
      </c>
      <c r="E25035" s="672">
        <v>566.70000000000005</v>
      </c>
      <c r="F25035" s="646" t="s">
        <v>75</v>
      </c>
      <c r="G25035" s="13">
        <f>SUM(A25035*E25035)</f>
        <v>4533.6000000000004</v>
      </c>
    </row>
    <row r="25036" spans="1:7">
      <c r="A25036" s="696"/>
      <c r="B25036" s="696"/>
      <c r="C25036" s="698"/>
      <c r="D25036" s="700"/>
      <c r="E25036" s="701" t="s">
        <v>182</v>
      </c>
      <c r="F25036" s="702"/>
      <c r="G25036" s="703"/>
    </row>
    <row r="25037" spans="1:7">
      <c r="A25037" s="695">
        <v>2</v>
      </c>
      <c r="B25037" s="695" t="s">
        <v>89</v>
      </c>
      <c r="C25037" s="697" t="s">
        <v>25</v>
      </c>
      <c r="D25037" s="699" t="s">
        <v>183</v>
      </c>
      <c r="E25037" s="672">
        <v>5712.3</v>
      </c>
      <c r="F25037" s="646" t="s">
        <v>75</v>
      </c>
      <c r="G25037" s="13">
        <f>SUM(A25037*E25037)</f>
        <v>11424.6</v>
      </c>
    </row>
    <row r="25038" spans="1:7">
      <c r="A25038" s="696"/>
      <c r="B25038" s="696"/>
      <c r="C25038" s="698"/>
      <c r="D25038" s="700"/>
      <c r="E25038" s="701" t="s">
        <v>184</v>
      </c>
      <c r="F25038" s="702"/>
      <c r="G25038" s="703"/>
    </row>
    <row r="25039" spans="1:7">
      <c r="A25039" s="695">
        <v>6</v>
      </c>
      <c r="B25039" s="695" t="s">
        <v>72</v>
      </c>
      <c r="C25039" s="697" t="s">
        <v>29</v>
      </c>
      <c r="D25039" s="699" t="s">
        <v>94</v>
      </c>
      <c r="E25039" s="672">
        <v>2533.4699999999998</v>
      </c>
      <c r="F25039" s="646" t="s">
        <v>75</v>
      </c>
      <c r="G25039" s="13">
        <f>SUM(A25039*E25039)</f>
        <v>15200.82</v>
      </c>
    </row>
    <row r="25040" spans="1:7">
      <c r="A25040" s="696"/>
      <c r="B25040" s="696"/>
      <c r="C25040" s="698"/>
      <c r="D25040" s="700"/>
      <c r="E25040" s="701" t="s">
        <v>185</v>
      </c>
      <c r="F25040" s="702"/>
      <c r="G25040" s="703"/>
    </row>
    <row r="25041" spans="1:7">
      <c r="A25041" s="695"/>
      <c r="B25041" s="695"/>
      <c r="C25041" s="697" t="s">
        <v>33</v>
      </c>
      <c r="D25041" s="699" t="s">
        <v>226</v>
      </c>
      <c r="E25041" s="730"/>
      <c r="F25041" s="731"/>
      <c r="G25041" s="732"/>
    </row>
    <row r="25042" spans="1:7">
      <c r="A25042" s="696"/>
      <c r="B25042" s="696"/>
      <c r="C25042" s="698"/>
      <c r="D25042" s="700"/>
      <c r="E25042" s="733"/>
      <c r="F25042" s="734"/>
      <c r="G25042" s="735"/>
    </row>
    <row r="25043" spans="1:7">
      <c r="A25043" s="695">
        <v>60</v>
      </c>
      <c r="B25043" s="695" t="s">
        <v>107</v>
      </c>
      <c r="C25043" s="697" t="s">
        <v>99</v>
      </c>
      <c r="D25043" s="699" t="s">
        <v>227</v>
      </c>
      <c r="E25043" s="672">
        <v>73.209999999999994</v>
      </c>
      <c r="F25043" s="646" t="s">
        <v>111</v>
      </c>
      <c r="G25043" s="13">
        <f>SUM(A25043*E25043)</f>
        <v>4392.5999999999995</v>
      </c>
    </row>
    <row r="25044" spans="1:7">
      <c r="A25044" s="696"/>
      <c r="B25044" s="696"/>
      <c r="C25044" s="698"/>
      <c r="D25044" s="700"/>
      <c r="E25044" s="701" t="s">
        <v>228</v>
      </c>
      <c r="F25044" s="702"/>
      <c r="G25044" s="703"/>
    </row>
    <row r="25045" spans="1:7">
      <c r="A25045" s="695">
        <v>60</v>
      </c>
      <c r="B25045" s="695" t="s">
        <v>72</v>
      </c>
      <c r="C25045" s="697" t="s">
        <v>102</v>
      </c>
      <c r="D25045" s="699" t="s">
        <v>229</v>
      </c>
      <c r="E25045" s="672">
        <v>95.79</v>
      </c>
      <c r="F25045" s="646" t="s">
        <v>111</v>
      </c>
      <c r="G25045" s="13">
        <f>SUM(A25045*E25045)</f>
        <v>5747.4000000000005</v>
      </c>
    </row>
    <row r="25046" spans="1:7">
      <c r="A25046" s="696"/>
      <c r="B25046" s="696"/>
      <c r="C25046" s="698"/>
      <c r="D25046" s="700"/>
      <c r="E25046" s="701" t="s">
        <v>230</v>
      </c>
      <c r="F25046" s="702"/>
      <c r="G25046" s="703"/>
    </row>
    <row r="25047" spans="1:7">
      <c r="A25047" s="695">
        <v>6</v>
      </c>
      <c r="B25047" s="695" t="s">
        <v>72</v>
      </c>
      <c r="C25047" s="697" t="s">
        <v>36</v>
      </c>
      <c r="D25047" s="699" t="s">
        <v>186</v>
      </c>
      <c r="E25047" s="672">
        <v>1671.58</v>
      </c>
      <c r="F25047" s="646" t="s">
        <v>75</v>
      </c>
      <c r="G25047" s="13">
        <f>SUM(A25047*E25047)</f>
        <v>10029.48</v>
      </c>
    </row>
    <row r="25048" spans="1:7">
      <c r="A25048" s="696"/>
      <c r="B25048" s="696"/>
      <c r="C25048" s="698"/>
      <c r="D25048" s="700"/>
      <c r="E25048" s="701" t="s">
        <v>187</v>
      </c>
      <c r="F25048" s="702"/>
      <c r="G25048" s="703"/>
    </row>
    <row r="25049" spans="1:7">
      <c r="A25049" s="695">
        <v>12</v>
      </c>
      <c r="B25049" s="695" t="s">
        <v>72</v>
      </c>
      <c r="C25049" s="697" t="s">
        <v>40</v>
      </c>
      <c r="D25049" s="699" t="s">
        <v>83</v>
      </c>
      <c r="E25049" s="672">
        <v>447.15</v>
      </c>
      <c r="F25049" s="646" t="s">
        <v>75</v>
      </c>
      <c r="G25049" s="13">
        <f>SUM(A25049*E25049)</f>
        <v>5365.7999999999993</v>
      </c>
    </row>
    <row r="25050" spans="1:7">
      <c r="A25050" s="696"/>
      <c r="B25050" s="696"/>
      <c r="C25050" s="698"/>
      <c r="D25050" s="700"/>
      <c r="E25050" s="701" t="s">
        <v>84</v>
      </c>
      <c r="F25050" s="702"/>
      <c r="G25050" s="703"/>
    </row>
    <row r="25051" spans="1:7">
      <c r="A25051" s="695">
        <v>12</v>
      </c>
      <c r="B25051" s="695" t="s">
        <v>72</v>
      </c>
      <c r="C25051" s="697" t="s">
        <v>44</v>
      </c>
      <c r="D25051" s="699" t="s">
        <v>85</v>
      </c>
      <c r="E25051" s="672">
        <v>1109.46</v>
      </c>
      <c r="F25051" s="646" t="s">
        <v>75</v>
      </c>
      <c r="G25051" s="13">
        <f>SUM(A25051*E25051)</f>
        <v>13313.52</v>
      </c>
    </row>
    <row r="25052" spans="1:7">
      <c r="A25052" s="696"/>
      <c r="B25052" s="696"/>
      <c r="C25052" s="698"/>
      <c r="D25052" s="700"/>
      <c r="E25052" s="746" t="s">
        <v>86</v>
      </c>
      <c r="F25052" s="747"/>
      <c r="G25052" s="748"/>
    </row>
    <row r="25053" spans="1:7">
      <c r="A25053" s="695"/>
      <c r="B25053" s="695"/>
      <c r="C25053" s="697" t="s">
        <v>47</v>
      </c>
      <c r="D25053" s="736" t="s">
        <v>188</v>
      </c>
      <c r="E25053" s="657"/>
      <c r="F25053" s="69"/>
      <c r="G25053" s="70"/>
    </row>
    <row r="25054" spans="1:7">
      <c r="A25054" s="696"/>
      <c r="B25054" s="696"/>
      <c r="C25054" s="698"/>
      <c r="D25054" s="737"/>
      <c r="E25054" s="738"/>
      <c r="F25054" s="739"/>
      <c r="G25054" s="740"/>
    </row>
    <row r="25055" spans="1:7">
      <c r="A25055" s="695">
        <v>4</v>
      </c>
      <c r="B25055" s="695" t="s">
        <v>72</v>
      </c>
      <c r="C25055" s="697" t="s">
        <v>99</v>
      </c>
      <c r="D25055" s="699" t="s">
        <v>190</v>
      </c>
      <c r="E25055" s="662">
        <v>318.33999999999997</v>
      </c>
      <c r="F25055" s="652" t="s">
        <v>75</v>
      </c>
      <c r="G25055" s="71">
        <f>SUM(A25055*E25055)</f>
        <v>1273.3599999999999</v>
      </c>
    </row>
    <row r="25056" spans="1:7">
      <c r="A25056" s="696"/>
      <c r="B25056" s="696"/>
      <c r="C25056" s="698"/>
      <c r="D25056" s="700"/>
      <c r="E25056" s="701" t="s">
        <v>189</v>
      </c>
      <c r="F25056" s="702"/>
      <c r="G25056" s="703"/>
    </row>
    <row r="25057" spans="1:7">
      <c r="A25057" s="695">
        <v>3</v>
      </c>
      <c r="B25057" s="695" t="s">
        <v>72</v>
      </c>
      <c r="C25057" s="697" t="s">
        <v>157</v>
      </c>
      <c r="D25057" s="699" t="s">
        <v>103</v>
      </c>
      <c r="E25057" s="662">
        <v>235.84</v>
      </c>
      <c r="F25057" s="652" t="s">
        <v>75</v>
      </c>
      <c r="G25057" s="71">
        <f>SUM(A25057*E25057)</f>
        <v>707.52</v>
      </c>
    </row>
    <row r="25058" spans="1:7">
      <c r="A25058" s="696"/>
      <c r="B25058" s="696"/>
      <c r="C25058" s="698"/>
      <c r="D25058" s="700"/>
      <c r="E25058" s="701" t="s">
        <v>189</v>
      </c>
      <c r="F25058" s="702"/>
      <c r="G25058" s="703"/>
    </row>
    <row r="25059" spans="1:7" s="36" customFormat="1">
      <c r="A25059" s="695"/>
      <c r="B25059" s="695"/>
      <c r="C25059" s="697" t="s">
        <v>50</v>
      </c>
      <c r="D25059" s="699" t="s">
        <v>231</v>
      </c>
      <c r="E25059" s="39"/>
      <c r="F25059" s="40"/>
      <c r="G25059" s="41"/>
    </row>
    <row r="25060" spans="1:7" s="36" customFormat="1">
      <c r="A25060" s="696"/>
      <c r="B25060" s="696"/>
      <c r="C25060" s="698"/>
      <c r="D25060" s="700"/>
      <c r="E25060" s="42"/>
      <c r="F25060" s="43"/>
      <c r="G25060" s="44"/>
    </row>
    <row r="25061" spans="1:7" s="36" customFormat="1">
      <c r="A25061" s="695">
        <v>60</v>
      </c>
      <c r="B25061" s="695" t="s">
        <v>107</v>
      </c>
      <c r="C25061" s="697"/>
      <c r="D25061" s="699" t="s">
        <v>232</v>
      </c>
      <c r="E25061" s="672">
        <v>199.25</v>
      </c>
      <c r="F25061" s="646" t="s">
        <v>111</v>
      </c>
      <c r="G25061" s="13">
        <f>SUM(A25061*E25061)</f>
        <v>11955</v>
      </c>
    </row>
    <row r="25062" spans="1:7" s="36" customFormat="1">
      <c r="A25062" s="696"/>
      <c r="B25062" s="696"/>
      <c r="C25062" s="698"/>
      <c r="D25062" s="700"/>
      <c r="E25062" s="701" t="s">
        <v>233</v>
      </c>
      <c r="F25062" s="702"/>
      <c r="G25062" s="703"/>
    </row>
    <row r="25063" spans="1:7" s="36" customFormat="1">
      <c r="A25063" s="695">
        <v>120</v>
      </c>
      <c r="B25063" s="695" t="s">
        <v>107</v>
      </c>
      <c r="C25063" s="697"/>
      <c r="D25063" s="699" t="s">
        <v>234</v>
      </c>
      <c r="E25063" s="672">
        <v>250.6</v>
      </c>
      <c r="F25063" s="646" t="s">
        <v>111</v>
      </c>
      <c r="G25063" s="13">
        <f>SUM(A25063*E25063)</f>
        <v>30072</v>
      </c>
    </row>
    <row r="25064" spans="1:7" s="36" customFormat="1">
      <c r="A25064" s="696"/>
      <c r="B25064" s="696"/>
      <c r="C25064" s="698"/>
      <c r="D25064" s="700"/>
      <c r="E25064" s="701" t="s">
        <v>235</v>
      </c>
      <c r="F25064" s="702"/>
      <c r="G25064" s="703"/>
    </row>
    <row r="25065" spans="1:7">
      <c r="A25065" s="695">
        <v>9</v>
      </c>
      <c r="B25065" s="695" t="s">
        <v>72</v>
      </c>
      <c r="C25065" s="697" t="s">
        <v>54</v>
      </c>
      <c r="D25065" s="699" t="s">
        <v>222</v>
      </c>
      <c r="E25065" s="672">
        <v>2376</v>
      </c>
      <c r="F25065" s="646" t="s">
        <v>75</v>
      </c>
      <c r="G25065" s="13">
        <f>SUM(A25065*E25065)</f>
        <v>21384</v>
      </c>
    </row>
    <row r="25066" spans="1:7">
      <c r="A25066" s="696"/>
      <c r="B25066" s="696"/>
      <c r="C25066" s="698"/>
      <c r="D25066" s="700"/>
      <c r="E25066" s="701" t="s">
        <v>223</v>
      </c>
      <c r="F25066" s="702"/>
      <c r="G25066" s="703"/>
    </row>
    <row r="25067" spans="1:7">
      <c r="A25067" s="695"/>
      <c r="B25067" s="695"/>
      <c r="C25067" s="697" t="s">
        <v>57</v>
      </c>
      <c r="D25067" s="699" t="s">
        <v>236</v>
      </c>
      <c r="E25067" s="730"/>
      <c r="F25067" s="731"/>
      <c r="G25067" s="732"/>
    </row>
    <row r="25068" spans="1:7">
      <c r="A25068" s="696"/>
      <c r="B25068" s="696"/>
      <c r="C25068" s="698"/>
      <c r="D25068" s="700"/>
      <c r="E25068" s="733"/>
      <c r="F25068" s="734"/>
      <c r="G25068" s="735"/>
    </row>
    <row r="25069" spans="1:7">
      <c r="A25069" s="695">
        <v>100</v>
      </c>
      <c r="B25069" s="695" t="s">
        <v>107</v>
      </c>
      <c r="C25069" s="697" t="s">
        <v>99</v>
      </c>
      <c r="D25069" s="699" t="s">
        <v>237</v>
      </c>
      <c r="E25069" s="672">
        <v>44.05</v>
      </c>
      <c r="F25069" s="646" t="s">
        <v>111</v>
      </c>
      <c r="G25069" s="13">
        <f>SUM(A25069*E25069)</f>
        <v>4405</v>
      </c>
    </row>
    <row r="25070" spans="1:7">
      <c r="A25070" s="696"/>
      <c r="B25070" s="696"/>
      <c r="C25070" s="698"/>
      <c r="D25070" s="700"/>
      <c r="E25070" s="701" t="s">
        <v>238</v>
      </c>
      <c r="F25070" s="702"/>
      <c r="G25070" s="703"/>
    </row>
    <row r="25071" spans="1:7">
      <c r="A25071" s="695">
        <v>2</v>
      </c>
      <c r="B25071" s="695" t="s">
        <v>72</v>
      </c>
      <c r="C25071" s="697" t="s">
        <v>60</v>
      </c>
      <c r="D25071" s="699" t="s">
        <v>239</v>
      </c>
      <c r="E25071" s="672">
        <v>2587</v>
      </c>
      <c r="F25071" s="646" t="s">
        <v>75</v>
      </c>
      <c r="G25071" s="13">
        <f>SUM(A25071*E25071)</f>
        <v>5174</v>
      </c>
    </row>
    <row r="25072" spans="1:7">
      <c r="A25072" s="696"/>
      <c r="B25072" s="696"/>
      <c r="C25072" s="698"/>
      <c r="D25072" s="700"/>
      <c r="E25072" s="701" t="s">
        <v>240</v>
      </c>
      <c r="F25072" s="702"/>
      <c r="G25072" s="703"/>
    </row>
    <row r="25073" spans="1:7" s="30" customFormat="1">
      <c r="A25073" s="645"/>
      <c r="B25073" s="645"/>
      <c r="C25073" s="646"/>
      <c r="D25073" s="647"/>
      <c r="E25073" s="27"/>
      <c r="F25073" s="28" t="s">
        <v>105</v>
      </c>
      <c r="G25073" s="47">
        <v>204574</v>
      </c>
    </row>
    <row r="25074" spans="1:7">
      <c r="A25074" s="645"/>
      <c r="B25074" s="645"/>
      <c r="C25074" s="646"/>
      <c r="D25074" s="48" t="s">
        <v>106</v>
      </c>
      <c r="E25074" s="648"/>
      <c r="F25074" s="648"/>
      <c r="G25074" s="648"/>
    </row>
    <row r="25075" spans="1:7">
      <c r="A25075" s="695"/>
      <c r="B25075" s="695"/>
      <c r="C25075" s="697" t="s">
        <v>11</v>
      </c>
      <c r="D25075" s="699" t="s">
        <v>192</v>
      </c>
      <c r="E25075" s="730"/>
      <c r="F25075" s="731"/>
      <c r="G25075" s="732"/>
    </row>
    <row r="25076" spans="1:7">
      <c r="A25076" s="696"/>
      <c r="B25076" s="696"/>
      <c r="C25076" s="698"/>
      <c r="D25076" s="700"/>
      <c r="E25076" s="733"/>
      <c r="F25076" s="734"/>
      <c r="G25076" s="735"/>
    </row>
    <row r="25077" spans="1:7">
      <c r="A25077" s="695">
        <v>100</v>
      </c>
      <c r="B25077" s="695" t="s">
        <v>107</v>
      </c>
      <c r="C25077" s="697" t="s">
        <v>154</v>
      </c>
      <c r="D25077" s="699" t="s">
        <v>195</v>
      </c>
      <c r="E25077" s="672">
        <v>226</v>
      </c>
      <c r="F25077" s="646" t="s">
        <v>111</v>
      </c>
      <c r="G25077" s="13">
        <f>SUM(A25077*E25077)</f>
        <v>22600</v>
      </c>
    </row>
    <row r="25078" spans="1:7">
      <c r="A25078" s="696"/>
      <c r="B25078" s="696"/>
      <c r="C25078" s="698"/>
      <c r="D25078" s="700"/>
      <c r="E25078" s="701" t="s">
        <v>196</v>
      </c>
      <c r="F25078" s="702"/>
      <c r="G25078" s="703"/>
    </row>
    <row r="25079" spans="1:7">
      <c r="A25079" s="649">
        <v>60</v>
      </c>
      <c r="B25079" s="649" t="s">
        <v>107</v>
      </c>
      <c r="C25079" s="651" t="s">
        <v>157</v>
      </c>
      <c r="D25079" s="653" t="s">
        <v>193</v>
      </c>
      <c r="E25079" s="672">
        <v>486</v>
      </c>
      <c r="F25079" s="646" t="s">
        <v>111</v>
      </c>
      <c r="G25079" s="13">
        <f>SUM(A25079*E25079)</f>
        <v>29160</v>
      </c>
    </row>
    <row r="25080" spans="1:7">
      <c r="A25080" s="650"/>
      <c r="B25080" s="650"/>
      <c r="C25080" s="652"/>
      <c r="D25080" s="659"/>
      <c r="E25080" s="701" t="s">
        <v>194</v>
      </c>
      <c r="F25080" s="702"/>
      <c r="G25080" s="703"/>
    </row>
    <row r="25081" spans="1:7">
      <c r="A25081" s="695">
        <v>12</v>
      </c>
      <c r="B25081" s="695" t="s">
        <v>72</v>
      </c>
      <c r="C25081" s="697" t="s">
        <v>15</v>
      </c>
      <c r="D25081" s="699" t="s">
        <v>113</v>
      </c>
      <c r="E25081" s="672">
        <v>14748</v>
      </c>
      <c r="F25081" s="646" t="s">
        <v>75</v>
      </c>
      <c r="G25081" s="13">
        <f>SUM(A25081*E25081)</f>
        <v>176976</v>
      </c>
    </row>
    <row r="25082" spans="1:7">
      <c r="A25082" s="696"/>
      <c r="B25082" s="696"/>
      <c r="C25082" s="698"/>
      <c r="D25082" s="700"/>
      <c r="E25082" s="701" t="s">
        <v>114</v>
      </c>
      <c r="F25082" s="702"/>
      <c r="G25082" s="703"/>
    </row>
    <row r="25083" spans="1:7">
      <c r="A25083" s="645"/>
      <c r="B25083" s="645"/>
      <c r="C25083" s="646"/>
      <c r="D25083" s="647"/>
      <c r="E25083" s="648"/>
      <c r="F25083" s="50" t="s">
        <v>116</v>
      </c>
      <c r="G25083" s="51">
        <f>SUM(G25077,G25079,G25081)</f>
        <v>228736</v>
      </c>
    </row>
    <row r="25084" spans="1:7">
      <c r="A25084" s="75"/>
      <c r="B25084" s="75"/>
      <c r="C25084" s="76"/>
      <c r="D25084" s="77"/>
      <c r="E25084" s="78"/>
      <c r="F25084" s="79"/>
      <c r="G25084" s="80"/>
    </row>
    <row r="25085" spans="1:7" s="36" customFormat="1">
      <c r="A25085" s="52" t="s">
        <v>129</v>
      </c>
      <c r="B25085" s="53"/>
      <c r="C25085" s="54" t="s">
        <v>130</v>
      </c>
      <c r="D25085" s="54"/>
      <c r="F25085" s="56" t="s">
        <v>131</v>
      </c>
      <c r="G25085" s="54"/>
    </row>
    <row r="25086" spans="1:7" s="30" customFormat="1">
      <c r="A25086" s="52" t="s">
        <v>132</v>
      </c>
      <c r="B25086" s="53"/>
      <c r="C25086" s="54" t="s">
        <v>133</v>
      </c>
      <c r="D25086" s="54"/>
      <c r="E25086" s="36"/>
      <c r="F25086" s="56" t="s">
        <v>131</v>
      </c>
    </row>
    <row r="25087" spans="1:7" s="30" customFormat="1">
      <c r="A25087" s="52" t="s">
        <v>134</v>
      </c>
      <c r="B25087" s="57"/>
      <c r="C25087" s="54" t="s">
        <v>135</v>
      </c>
      <c r="D25087" s="111"/>
      <c r="F25087" s="56" t="s">
        <v>131</v>
      </c>
    </row>
    <row r="25088" spans="1:7" s="25" customFormat="1">
      <c r="A25088" s="59"/>
      <c r="B25088" s="54"/>
      <c r="C25088" s="54"/>
      <c r="D25088" s="112"/>
      <c r="E25088" s="61" t="s">
        <v>138</v>
      </c>
      <c r="F25088" s="62"/>
      <c r="G25088" s="62"/>
    </row>
    <row r="25089" spans="1:7" s="25" customFormat="1">
      <c r="A25089" s="59"/>
      <c r="B25089" s="54"/>
      <c r="C25089" s="54"/>
      <c r="D25089" s="112"/>
      <c r="E25089" s="54"/>
      <c r="F25089" s="54"/>
      <c r="G25089" s="63"/>
    </row>
    <row r="25090" spans="1:7" s="25" customFormat="1">
      <c r="A25090" s="55" t="s">
        <v>139</v>
      </c>
      <c r="B25090" s="54"/>
      <c r="C25090" s="54"/>
      <c r="D25090" s="112"/>
      <c r="E25090" s="64" t="s">
        <v>140</v>
      </c>
      <c r="F25090" s="54"/>
      <c r="G25090" s="63"/>
    </row>
    <row r="25091" spans="1:7" s="25" customFormat="1">
      <c r="B25091" s="54"/>
      <c r="C25091" s="54"/>
      <c r="D25091" s="112"/>
      <c r="E25091" s="64" t="s">
        <v>141</v>
      </c>
      <c r="F25091" s="54"/>
      <c r="G25091" s="63"/>
    </row>
    <row r="25092" spans="1:7" s="25" customFormat="1">
      <c r="B25092" s="54"/>
      <c r="C25092" s="54"/>
      <c r="D25092" s="112"/>
      <c r="E25092" s="64" t="s">
        <v>142</v>
      </c>
      <c r="F25092" s="54"/>
      <c r="G25092" s="63"/>
    </row>
    <row r="25245" spans="1:7">
      <c r="A25245" s="741" t="s">
        <v>0</v>
      </c>
      <c r="B25245" s="741"/>
      <c r="C25245" s="741"/>
      <c r="D25245" s="741"/>
      <c r="E25245" s="741"/>
      <c r="F25245" s="741"/>
      <c r="G25245" s="741"/>
    </row>
    <row r="25246" spans="1:7">
      <c r="A25246" s="742" t="s">
        <v>1</v>
      </c>
      <c r="B25246" s="742"/>
      <c r="C25246" s="742"/>
      <c r="D25246" s="742"/>
      <c r="E25246" s="742"/>
      <c r="F25246" s="742"/>
      <c r="G25246" s="742"/>
    </row>
    <row r="25247" spans="1:7" ht="42" customHeight="1">
      <c r="A25247" s="1" t="s">
        <v>2</v>
      </c>
      <c r="B25247" s="666"/>
      <c r="C25247" s="666"/>
      <c r="D25247" s="754" t="s">
        <v>438</v>
      </c>
      <c r="E25247" s="754"/>
      <c r="F25247" s="754"/>
      <c r="G25247" s="754"/>
    </row>
    <row r="25248" spans="1:7" ht="25.5">
      <c r="A25248" s="744" t="s">
        <v>3</v>
      </c>
      <c r="B25248" s="745"/>
      <c r="C25248" s="3" t="s">
        <v>4</v>
      </c>
      <c r="D25248" s="91" t="s">
        <v>5</v>
      </c>
      <c r="E25248" s="674" t="s">
        <v>6</v>
      </c>
      <c r="F25248" s="674" t="s">
        <v>7</v>
      </c>
      <c r="G25248" s="5" t="s">
        <v>8</v>
      </c>
    </row>
    <row r="25249" spans="1:7">
      <c r="A25249" s="664"/>
      <c r="B25249" s="665"/>
      <c r="C25249" s="3"/>
      <c r="D25249" s="104" t="s">
        <v>9</v>
      </c>
      <c r="E25249" s="674"/>
      <c r="F25249" s="674"/>
      <c r="G25249" s="5"/>
    </row>
    <row r="25250" spans="1:7">
      <c r="A25250" s="664"/>
      <c r="B25250" s="665"/>
      <c r="C25250" s="3"/>
      <c r="D25250" s="104" t="s">
        <v>391</v>
      </c>
      <c r="E25250" s="674"/>
      <c r="F25250" s="674"/>
      <c r="G25250" s="5"/>
    </row>
    <row r="25251" spans="1:7">
      <c r="A25251" s="695">
        <v>2596</v>
      </c>
      <c r="B25251" s="695" t="s">
        <v>10</v>
      </c>
      <c r="C25251" s="697" t="s">
        <v>11</v>
      </c>
      <c r="D25251" s="699" t="s">
        <v>241</v>
      </c>
      <c r="E25251" s="672">
        <v>3176.25</v>
      </c>
      <c r="F25251" s="646" t="s">
        <v>242</v>
      </c>
      <c r="G25251" s="20">
        <f>SUM(A25251*E25251/1000)</f>
        <v>8245.5450000000001</v>
      </c>
    </row>
    <row r="25252" spans="1:7">
      <c r="A25252" s="696"/>
      <c r="B25252" s="696"/>
      <c r="C25252" s="698"/>
      <c r="D25252" s="700"/>
      <c r="E25252" s="701" t="s">
        <v>180</v>
      </c>
      <c r="F25252" s="702"/>
      <c r="G25252" s="703"/>
    </row>
    <row r="25253" spans="1:7">
      <c r="A25253" s="695">
        <v>779</v>
      </c>
      <c r="B25253" s="695" t="s">
        <v>10</v>
      </c>
      <c r="C25253" s="697" t="s">
        <v>15</v>
      </c>
      <c r="D25253" s="699" t="s">
        <v>243</v>
      </c>
      <c r="E25253" s="672">
        <v>9416.2800000000007</v>
      </c>
      <c r="F25253" s="646" t="s">
        <v>13</v>
      </c>
      <c r="G25253" s="20">
        <f>SUM(A25253*E25253/100)</f>
        <v>73352.821200000006</v>
      </c>
    </row>
    <row r="25254" spans="1:7">
      <c r="A25254" s="696"/>
      <c r="B25254" s="696"/>
      <c r="C25254" s="698"/>
      <c r="D25254" s="700"/>
      <c r="E25254" s="701" t="s">
        <v>244</v>
      </c>
      <c r="F25254" s="702"/>
      <c r="G25254" s="703"/>
    </row>
    <row r="25255" spans="1:7">
      <c r="A25255" s="695">
        <v>4245</v>
      </c>
      <c r="B25255" s="695" t="s">
        <v>10</v>
      </c>
      <c r="C25255" s="697" t="s">
        <v>18</v>
      </c>
      <c r="D25255" s="699" t="s">
        <v>245</v>
      </c>
      <c r="E25255" s="672">
        <v>25321</v>
      </c>
      <c r="F25255" s="646" t="s">
        <v>13</v>
      </c>
      <c r="G25255" s="13">
        <f>SUM(A25255*E25255/100)</f>
        <v>1074876.45</v>
      </c>
    </row>
    <row r="25256" spans="1:7">
      <c r="A25256" s="696"/>
      <c r="B25256" s="696"/>
      <c r="C25256" s="698"/>
      <c r="D25256" s="700"/>
      <c r="E25256" s="701" t="s">
        <v>316</v>
      </c>
      <c r="F25256" s="702"/>
      <c r="G25256" s="703"/>
    </row>
    <row r="25257" spans="1:7" s="23" customFormat="1">
      <c r="A25257" s="697">
        <v>2453</v>
      </c>
      <c r="B25257" s="697" t="s">
        <v>10</v>
      </c>
      <c r="C25257" s="695" t="s">
        <v>21</v>
      </c>
      <c r="D25257" s="711" t="s">
        <v>30</v>
      </c>
      <c r="E25257" s="672">
        <v>337</v>
      </c>
      <c r="F25257" s="646" t="s">
        <v>31</v>
      </c>
      <c r="G25257" s="20">
        <f>SUM(A25257*E25257)</f>
        <v>826661</v>
      </c>
    </row>
    <row r="25258" spans="1:7" s="23" customFormat="1">
      <c r="A25258" s="698"/>
      <c r="B25258" s="698"/>
      <c r="C25258" s="696"/>
      <c r="D25258" s="712"/>
      <c r="E25258" s="713" t="s">
        <v>32</v>
      </c>
      <c r="F25258" s="714"/>
      <c r="G25258" s="715"/>
    </row>
    <row r="25259" spans="1:7">
      <c r="A25259" s="709">
        <v>167.4</v>
      </c>
      <c r="B25259" s="697" t="s">
        <v>24</v>
      </c>
      <c r="C25259" s="695" t="s">
        <v>57</v>
      </c>
      <c r="D25259" s="711" t="s">
        <v>26</v>
      </c>
      <c r="E25259" s="672">
        <v>5001.7</v>
      </c>
      <c r="F25259" s="646" t="s">
        <v>27</v>
      </c>
      <c r="G25259" s="20">
        <f>SUM(A25259*E25259)</f>
        <v>837284.58</v>
      </c>
    </row>
    <row r="25260" spans="1:7">
      <c r="A25260" s="710"/>
      <c r="B25260" s="698"/>
      <c r="C25260" s="696"/>
      <c r="D25260" s="712"/>
      <c r="E25260" s="701" t="s">
        <v>28</v>
      </c>
      <c r="F25260" s="702"/>
      <c r="G25260" s="703"/>
    </row>
    <row r="25261" spans="1:7">
      <c r="A25261" s="695">
        <v>3757</v>
      </c>
      <c r="B25261" s="695" t="s">
        <v>10</v>
      </c>
      <c r="C25261" s="697" t="s">
        <v>29</v>
      </c>
      <c r="D25261" s="699" t="s">
        <v>37</v>
      </c>
      <c r="E25261" s="672">
        <v>12674.4</v>
      </c>
      <c r="F25261" s="646" t="s">
        <v>13</v>
      </c>
      <c r="G25261" s="20">
        <f>SUM(A25261*E25261/100)</f>
        <v>476177.20799999998</v>
      </c>
    </row>
    <row r="25262" spans="1:7">
      <c r="A25262" s="696"/>
      <c r="B25262" s="696"/>
      <c r="C25262" s="698"/>
      <c r="D25262" s="700"/>
      <c r="E25262" s="701" t="s">
        <v>392</v>
      </c>
      <c r="F25262" s="702"/>
      <c r="G25262" s="703"/>
    </row>
    <row r="25263" spans="1:7">
      <c r="A25263" s="695"/>
      <c r="B25263" s="695"/>
      <c r="C25263" s="697" t="s">
        <v>33</v>
      </c>
      <c r="D25263" s="736" t="s">
        <v>246</v>
      </c>
      <c r="E25263" s="657"/>
      <c r="F25263" s="69"/>
      <c r="G25263" s="70"/>
    </row>
    <row r="25264" spans="1:7">
      <c r="A25264" s="696"/>
      <c r="B25264" s="696"/>
      <c r="C25264" s="698"/>
      <c r="D25264" s="737"/>
      <c r="E25264" s="738"/>
      <c r="F25264" s="739"/>
      <c r="G25264" s="740"/>
    </row>
    <row r="25265" spans="1:7">
      <c r="A25265" s="695">
        <v>378</v>
      </c>
      <c r="B25265" s="695" t="s">
        <v>107</v>
      </c>
      <c r="C25265" s="697"/>
      <c r="D25265" s="699" t="s">
        <v>247</v>
      </c>
      <c r="E25265" s="672">
        <v>228.9</v>
      </c>
      <c r="F25265" s="646" t="s">
        <v>111</v>
      </c>
      <c r="G25265" s="20">
        <f>SUM(A25265*E25265)</f>
        <v>86524.2</v>
      </c>
    </row>
    <row r="25266" spans="1:7">
      <c r="A25266" s="696"/>
      <c r="B25266" s="696"/>
      <c r="C25266" s="698"/>
      <c r="D25266" s="700"/>
      <c r="E25266" s="701" t="s">
        <v>248</v>
      </c>
      <c r="F25266" s="702"/>
      <c r="G25266" s="703"/>
    </row>
    <row r="25267" spans="1:7">
      <c r="A25267" s="695">
        <v>257</v>
      </c>
      <c r="B25267" s="695" t="s">
        <v>107</v>
      </c>
      <c r="C25267" s="697"/>
      <c r="D25267" s="699" t="s">
        <v>249</v>
      </c>
      <c r="E25267" s="662">
        <v>240.5</v>
      </c>
      <c r="F25267" s="652" t="s">
        <v>111</v>
      </c>
      <c r="G25267" s="20">
        <f>SUM(A25267*E25267)</f>
        <v>61808.5</v>
      </c>
    </row>
    <row r="25268" spans="1:7">
      <c r="A25268" s="696"/>
      <c r="B25268" s="696"/>
      <c r="C25268" s="698"/>
      <c r="D25268" s="700"/>
      <c r="E25268" s="701" t="s">
        <v>250</v>
      </c>
      <c r="F25268" s="702"/>
      <c r="G25268" s="703"/>
    </row>
    <row r="25269" spans="1:7">
      <c r="A25269" s="697">
        <v>570</v>
      </c>
      <c r="B25269" s="697" t="s">
        <v>39</v>
      </c>
      <c r="C25269" s="695" t="s">
        <v>36</v>
      </c>
      <c r="D25269" s="699" t="s">
        <v>251</v>
      </c>
      <c r="E25269" s="672">
        <v>902.93</v>
      </c>
      <c r="F25269" s="646" t="s">
        <v>165</v>
      </c>
      <c r="G25269" s="20">
        <f>SUM(A25269*E25269)</f>
        <v>514670.1</v>
      </c>
    </row>
    <row r="25270" spans="1:7">
      <c r="A25270" s="698"/>
      <c r="B25270" s="698"/>
      <c r="C25270" s="696"/>
      <c r="D25270" s="700"/>
      <c r="E25270" s="701" t="s">
        <v>252</v>
      </c>
      <c r="F25270" s="702"/>
      <c r="G25270" s="703"/>
    </row>
    <row r="25271" spans="1:7">
      <c r="A25271" s="695">
        <v>1731</v>
      </c>
      <c r="B25271" s="695" t="s">
        <v>10</v>
      </c>
      <c r="C25271" s="697" t="s">
        <v>40</v>
      </c>
      <c r="D25271" s="699" t="s">
        <v>253</v>
      </c>
      <c r="E25271" s="672">
        <v>1512.5</v>
      </c>
      <c r="F25271" s="646" t="s">
        <v>254</v>
      </c>
      <c r="G25271" s="20">
        <f>SUM(A25271*E25271/1000)</f>
        <v>2618.1374999999998</v>
      </c>
    </row>
    <row r="25272" spans="1:7">
      <c r="A25272" s="696"/>
      <c r="B25272" s="696"/>
      <c r="C25272" s="698"/>
      <c r="D25272" s="700"/>
      <c r="E25272" s="701" t="s">
        <v>304</v>
      </c>
      <c r="F25272" s="702"/>
      <c r="G25272" s="703"/>
    </row>
    <row r="25273" spans="1:7">
      <c r="A25273" s="695">
        <v>3692</v>
      </c>
      <c r="B25273" s="695" t="s">
        <v>10</v>
      </c>
      <c r="C25273" s="697" t="s">
        <v>44</v>
      </c>
      <c r="D25273" s="699" t="s">
        <v>393</v>
      </c>
      <c r="E25273" s="672">
        <v>3630</v>
      </c>
      <c r="F25273" s="646" t="s">
        <v>254</v>
      </c>
      <c r="G25273" s="20">
        <f>SUM(A25273*E25273/1000)</f>
        <v>13401.96</v>
      </c>
    </row>
    <row r="25274" spans="1:7">
      <c r="A25274" s="696"/>
      <c r="B25274" s="696"/>
      <c r="C25274" s="698"/>
      <c r="D25274" s="700"/>
      <c r="E25274" s="701" t="s">
        <v>394</v>
      </c>
      <c r="F25274" s="702"/>
      <c r="G25274" s="703"/>
    </row>
    <row r="25275" spans="1:7">
      <c r="A25275" s="695">
        <v>1846</v>
      </c>
      <c r="B25275" s="695" t="s">
        <v>10</v>
      </c>
      <c r="C25275" s="651" t="s">
        <v>47</v>
      </c>
      <c r="D25275" s="699" t="s">
        <v>395</v>
      </c>
      <c r="E25275" s="672">
        <v>1141.25</v>
      </c>
      <c r="F25275" s="646" t="s">
        <v>13</v>
      </c>
      <c r="G25275" s="20">
        <f>SUM(A25275*E25275/100)</f>
        <v>21067.474999999999</v>
      </c>
    </row>
    <row r="25276" spans="1:7">
      <c r="A25276" s="696"/>
      <c r="B25276" s="696"/>
      <c r="C25276" s="652" t="s">
        <v>99</v>
      </c>
      <c r="D25276" s="700"/>
      <c r="E25276" s="701" t="s">
        <v>256</v>
      </c>
      <c r="F25276" s="702"/>
      <c r="G25276" s="703"/>
    </row>
    <row r="25277" spans="1:7">
      <c r="A25277" s="695">
        <v>1846</v>
      </c>
      <c r="B25277" s="695" t="s">
        <v>10</v>
      </c>
      <c r="C25277" s="652" t="s">
        <v>102</v>
      </c>
      <c r="D25277" s="699" t="s">
        <v>396</v>
      </c>
      <c r="E25277" s="672">
        <v>5794.1</v>
      </c>
      <c r="F25277" s="646" t="s">
        <v>397</v>
      </c>
      <c r="G25277" s="20">
        <f>SUM(A25277*E25277/1000)</f>
        <v>10695.908600000001</v>
      </c>
    </row>
    <row r="25278" spans="1:7">
      <c r="A25278" s="696"/>
      <c r="B25278" s="696"/>
      <c r="C25278" s="652"/>
      <c r="D25278" s="700"/>
      <c r="E25278" s="701" t="s">
        <v>398</v>
      </c>
      <c r="F25278" s="702"/>
      <c r="G25278" s="703"/>
    </row>
    <row r="25279" spans="1:7">
      <c r="A25279" s="695">
        <v>1231</v>
      </c>
      <c r="B25279" s="695" t="s">
        <v>10</v>
      </c>
      <c r="C25279" s="697" t="s">
        <v>50</v>
      </c>
      <c r="D25279" s="699" t="s">
        <v>375</v>
      </c>
      <c r="E25279" s="672">
        <v>8694.9500000000007</v>
      </c>
      <c r="F25279" s="646" t="s">
        <v>13</v>
      </c>
      <c r="G25279" s="20">
        <f>SUM(A25279*E25279/100)</f>
        <v>107034.83450000001</v>
      </c>
    </row>
    <row r="25280" spans="1:7">
      <c r="A25280" s="696"/>
      <c r="B25280" s="696"/>
      <c r="C25280" s="698"/>
      <c r="D25280" s="700"/>
      <c r="E25280" s="701" t="s">
        <v>14</v>
      </c>
      <c r="F25280" s="702"/>
      <c r="G25280" s="703"/>
    </row>
    <row r="25281" spans="1:7" s="24" customFormat="1">
      <c r="A25281" s="697">
        <v>9262</v>
      </c>
      <c r="B25281" s="697" t="s">
        <v>39</v>
      </c>
      <c r="C25281" s="695" t="s">
        <v>54</v>
      </c>
      <c r="D25281" s="699" t="s">
        <v>41</v>
      </c>
      <c r="E25281" s="672">
        <v>2206.6</v>
      </c>
      <c r="F25281" s="646" t="s">
        <v>42</v>
      </c>
      <c r="G25281" s="20">
        <f>SUM(A25281*E25281/100)</f>
        <v>204375.29199999999</v>
      </c>
    </row>
    <row r="25282" spans="1:7" s="24" customFormat="1">
      <c r="A25282" s="698"/>
      <c r="B25282" s="698"/>
      <c r="C25282" s="696"/>
      <c r="D25282" s="700"/>
      <c r="E25282" s="727" t="s">
        <v>43</v>
      </c>
      <c r="F25282" s="728"/>
      <c r="G25282" s="729"/>
    </row>
    <row r="25283" spans="1:7" s="24" customFormat="1">
      <c r="A25283" s="697">
        <v>7875</v>
      </c>
      <c r="B25283" s="697" t="s">
        <v>39</v>
      </c>
      <c r="C25283" s="695" t="s">
        <v>57</v>
      </c>
      <c r="D25283" s="699" t="s">
        <v>45</v>
      </c>
      <c r="E25283" s="646">
        <v>2197.52</v>
      </c>
      <c r="F25283" s="646" t="s">
        <v>42</v>
      </c>
      <c r="G25283" s="20">
        <f>SUM(A25283*E25283/100)</f>
        <v>173054.7</v>
      </c>
    </row>
    <row r="25284" spans="1:7" s="24" customFormat="1">
      <c r="A25284" s="698"/>
      <c r="B25284" s="698"/>
      <c r="C25284" s="696"/>
      <c r="D25284" s="700"/>
      <c r="E25284" s="727" t="s">
        <v>46</v>
      </c>
      <c r="F25284" s="728"/>
      <c r="G25284" s="729"/>
    </row>
    <row r="25285" spans="1:7" s="25" customFormat="1">
      <c r="A25285" s="697">
        <v>1397</v>
      </c>
      <c r="B25285" s="697" t="s">
        <v>39</v>
      </c>
      <c r="C25285" s="697" t="s">
        <v>60</v>
      </c>
      <c r="D25285" s="699" t="s">
        <v>265</v>
      </c>
      <c r="E25285" s="646">
        <v>567.48</v>
      </c>
      <c r="F25285" s="646" t="s">
        <v>266</v>
      </c>
      <c r="G25285" s="20">
        <f>SUM(A25285*E25285)</f>
        <v>792769.56</v>
      </c>
    </row>
    <row r="25286" spans="1:7" s="25" customFormat="1">
      <c r="A25286" s="698"/>
      <c r="B25286" s="698"/>
      <c r="C25286" s="698"/>
      <c r="D25286" s="700"/>
      <c r="E25286" s="701" t="s">
        <v>399</v>
      </c>
      <c r="F25286" s="702"/>
      <c r="G25286" s="703"/>
    </row>
    <row r="25287" spans="1:7">
      <c r="A25287" s="695">
        <v>182</v>
      </c>
      <c r="B25287" s="695" t="s">
        <v>10</v>
      </c>
      <c r="C25287" s="651" t="s">
        <v>63</v>
      </c>
      <c r="D25287" s="699" t="s">
        <v>34</v>
      </c>
      <c r="E25287" s="672">
        <v>14429.25</v>
      </c>
      <c r="F25287" s="646" t="s">
        <v>13</v>
      </c>
      <c r="G25287" s="20">
        <f>SUM(A25287*E25287/100)</f>
        <v>26261.235000000001</v>
      </c>
    </row>
    <row r="25288" spans="1:7">
      <c r="A25288" s="696"/>
      <c r="B25288" s="696"/>
      <c r="C25288" s="652"/>
      <c r="D25288" s="700"/>
      <c r="E25288" s="701" t="s">
        <v>35</v>
      </c>
      <c r="F25288" s="702"/>
      <c r="G25288" s="703"/>
    </row>
    <row r="25289" spans="1:7" s="25" customFormat="1">
      <c r="A25289" s="697">
        <v>207</v>
      </c>
      <c r="B25289" s="697" t="s">
        <v>39</v>
      </c>
      <c r="C25289" s="697" t="s">
        <v>66</v>
      </c>
      <c r="D25289" s="699" t="s">
        <v>278</v>
      </c>
      <c r="E25289" s="646">
        <v>186.04</v>
      </c>
      <c r="F25289" s="646" t="s">
        <v>266</v>
      </c>
      <c r="G25289" s="20">
        <f>SUM(A25289*E25289)</f>
        <v>38510.28</v>
      </c>
    </row>
    <row r="25290" spans="1:7" s="25" customFormat="1">
      <c r="A25290" s="698"/>
      <c r="B25290" s="698"/>
      <c r="C25290" s="698"/>
      <c r="D25290" s="700"/>
      <c r="E25290" s="707" t="s">
        <v>279</v>
      </c>
      <c r="F25290" s="707"/>
      <c r="G25290" s="707"/>
    </row>
    <row r="25291" spans="1:7" s="25" customFormat="1">
      <c r="A25291" s="697">
        <v>158</v>
      </c>
      <c r="B25291" s="697" t="s">
        <v>39</v>
      </c>
      <c r="C25291" s="697" t="s">
        <v>69</v>
      </c>
      <c r="D25291" s="699" t="s">
        <v>48</v>
      </c>
      <c r="E25291" s="646">
        <v>27678.86</v>
      </c>
      <c r="F25291" s="646" t="s">
        <v>42</v>
      </c>
      <c r="G25291" s="20">
        <f>SUM(A25291*E25291/100)</f>
        <v>43732.5988</v>
      </c>
    </row>
    <row r="25292" spans="1:7" s="25" customFormat="1">
      <c r="A25292" s="698"/>
      <c r="B25292" s="698"/>
      <c r="C25292" s="698"/>
      <c r="D25292" s="700"/>
      <c r="E25292" s="707" t="s">
        <v>49</v>
      </c>
      <c r="F25292" s="707"/>
      <c r="G25292" s="707"/>
    </row>
    <row r="25293" spans="1:7">
      <c r="A25293" s="697">
        <v>352</v>
      </c>
      <c r="B25293" s="697" t="s">
        <v>39</v>
      </c>
      <c r="C25293" s="695" t="s">
        <v>73</v>
      </c>
      <c r="D25293" s="699" t="s">
        <v>51</v>
      </c>
      <c r="E25293" s="672">
        <v>28253.61</v>
      </c>
      <c r="F25293" s="646" t="s">
        <v>52</v>
      </c>
      <c r="G25293" s="20">
        <f>SUM(A25293*E25293/100)</f>
        <v>99452.707200000004</v>
      </c>
    </row>
    <row r="25294" spans="1:7">
      <c r="A25294" s="698"/>
      <c r="B25294" s="698"/>
      <c r="C25294" s="696"/>
      <c r="D25294" s="700"/>
      <c r="E25294" s="701" t="s">
        <v>53</v>
      </c>
      <c r="F25294" s="702"/>
      <c r="G25294" s="703"/>
    </row>
    <row r="25295" spans="1:7">
      <c r="A25295" s="697">
        <v>68</v>
      </c>
      <c r="B25295" s="697" t="s">
        <v>39</v>
      </c>
      <c r="C25295" s="695" t="s">
        <v>208</v>
      </c>
      <c r="D25295" s="699" t="s">
        <v>251</v>
      </c>
      <c r="E25295" s="672">
        <v>2364.63</v>
      </c>
      <c r="F25295" s="646" t="s">
        <v>165</v>
      </c>
      <c r="G25295" s="20">
        <f>SUM(A25295*E25295)</f>
        <v>160794.84</v>
      </c>
    </row>
    <row r="25296" spans="1:7">
      <c r="A25296" s="698"/>
      <c r="B25296" s="698"/>
      <c r="C25296" s="696"/>
      <c r="D25296" s="700"/>
      <c r="E25296" s="701" t="s">
        <v>315</v>
      </c>
      <c r="F25296" s="702"/>
      <c r="G25296" s="703"/>
    </row>
    <row r="25297" spans="1:7">
      <c r="A25297" s="695">
        <v>1555</v>
      </c>
      <c r="B25297" s="695" t="s">
        <v>39</v>
      </c>
      <c r="C25297" s="697" t="s">
        <v>209</v>
      </c>
      <c r="D25297" s="699" t="s">
        <v>64</v>
      </c>
      <c r="E25297" s="672">
        <v>829.95</v>
      </c>
      <c r="F25297" s="646" t="s">
        <v>42</v>
      </c>
      <c r="G25297" s="13">
        <f>SUM(A25297*E25297/100)</f>
        <v>12905.7225</v>
      </c>
    </row>
    <row r="25298" spans="1:7">
      <c r="A25298" s="696"/>
      <c r="B25298" s="696"/>
      <c r="C25298" s="698"/>
      <c r="D25298" s="700"/>
      <c r="E25298" s="701" t="s">
        <v>343</v>
      </c>
      <c r="F25298" s="702"/>
      <c r="G25298" s="703"/>
    </row>
    <row r="25299" spans="1:7" s="25" customFormat="1">
      <c r="A25299" s="697">
        <v>5078</v>
      </c>
      <c r="B25299" s="697" t="s">
        <v>39</v>
      </c>
      <c r="C25299" s="695" t="s">
        <v>210</v>
      </c>
      <c r="D25299" s="699" t="s">
        <v>167</v>
      </c>
      <c r="E25299" s="672">
        <v>442.75</v>
      </c>
      <c r="F25299" s="646" t="s">
        <v>52</v>
      </c>
      <c r="G25299" s="20">
        <f>SUM(A25299*E25299/100)</f>
        <v>22482.845000000001</v>
      </c>
    </row>
    <row r="25300" spans="1:7" s="25" customFormat="1">
      <c r="A25300" s="698"/>
      <c r="B25300" s="698"/>
      <c r="C25300" s="696"/>
      <c r="D25300" s="700"/>
      <c r="E25300" s="701" t="s">
        <v>168</v>
      </c>
      <c r="F25300" s="702"/>
      <c r="G25300" s="703"/>
    </row>
    <row r="25301" spans="1:7">
      <c r="A25301" s="697">
        <v>5078</v>
      </c>
      <c r="B25301" s="697" t="s">
        <v>39</v>
      </c>
      <c r="C25301" s="695" t="s">
        <v>213</v>
      </c>
      <c r="D25301" s="699" t="s">
        <v>58</v>
      </c>
      <c r="E25301" s="672">
        <v>1079.6500000000001</v>
      </c>
      <c r="F25301" s="646" t="s">
        <v>42</v>
      </c>
      <c r="G25301" s="13">
        <f>SUM(A25301*E25301/100)</f>
        <v>54824.627</v>
      </c>
    </row>
    <row r="25302" spans="1:7">
      <c r="A25302" s="698"/>
      <c r="B25302" s="698"/>
      <c r="C25302" s="696"/>
      <c r="D25302" s="700"/>
      <c r="E25302" s="701" t="s">
        <v>59</v>
      </c>
      <c r="F25302" s="702"/>
      <c r="G25302" s="703"/>
    </row>
    <row r="25303" spans="1:7">
      <c r="A25303" s="697">
        <v>36</v>
      </c>
      <c r="B25303" s="697" t="s">
        <v>39</v>
      </c>
      <c r="C25303" s="695" t="s">
        <v>272</v>
      </c>
      <c r="D25303" s="699" t="s">
        <v>307</v>
      </c>
      <c r="E25303" s="672">
        <v>1778.5</v>
      </c>
      <c r="F25303" s="646" t="s">
        <v>165</v>
      </c>
      <c r="G25303" s="13">
        <f>SUM(A25303*E25303)</f>
        <v>64026</v>
      </c>
    </row>
    <row r="25304" spans="1:7">
      <c r="A25304" s="698"/>
      <c r="B25304" s="698"/>
      <c r="C25304" s="696"/>
      <c r="D25304" s="700"/>
      <c r="E25304" s="701" t="s">
        <v>308</v>
      </c>
      <c r="F25304" s="702"/>
      <c r="G25304" s="703"/>
    </row>
    <row r="25305" spans="1:7">
      <c r="A25305" s="697">
        <v>1348</v>
      </c>
      <c r="B25305" s="697" t="s">
        <v>39</v>
      </c>
      <c r="C25305" s="695" t="s">
        <v>286</v>
      </c>
      <c r="D25305" s="699" t="s">
        <v>400</v>
      </c>
      <c r="E25305" s="672">
        <v>1662.21</v>
      </c>
      <c r="F25305" s="646" t="s">
        <v>42</v>
      </c>
      <c r="G25305" s="13">
        <f>SUM(A25305*E25305/100)</f>
        <v>22406.590800000002</v>
      </c>
    </row>
    <row r="25306" spans="1:7">
      <c r="A25306" s="698"/>
      <c r="B25306" s="698"/>
      <c r="C25306" s="696"/>
      <c r="D25306" s="700"/>
      <c r="E25306" s="701" t="s">
        <v>401</v>
      </c>
      <c r="F25306" s="702"/>
      <c r="G25306" s="703"/>
    </row>
    <row r="25307" spans="1:7">
      <c r="A25307" s="695">
        <v>228</v>
      </c>
      <c r="B25307" s="695" t="s">
        <v>39</v>
      </c>
      <c r="C25307" s="697" t="s">
        <v>287</v>
      </c>
      <c r="D25307" s="699" t="s">
        <v>402</v>
      </c>
      <c r="E25307" s="672">
        <v>180.5</v>
      </c>
      <c r="F25307" s="646" t="s">
        <v>165</v>
      </c>
      <c r="G25307" s="20">
        <f>SUM(A25307*E25307)</f>
        <v>41154</v>
      </c>
    </row>
    <row r="25308" spans="1:7">
      <c r="A25308" s="696"/>
      <c r="B25308" s="696"/>
      <c r="C25308" s="698"/>
      <c r="D25308" s="700"/>
      <c r="E25308" s="701" t="s">
        <v>403</v>
      </c>
      <c r="F25308" s="702"/>
      <c r="G25308" s="703"/>
    </row>
    <row r="25309" spans="1:7">
      <c r="A25309" s="697">
        <v>228</v>
      </c>
      <c r="B25309" s="697" t="s">
        <v>39</v>
      </c>
      <c r="C25309" s="695" t="s">
        <v>288</v>
      </c>
      <c r="D25309" s="699" t="s">
        <v>404</v>
      </c>
      <c r="E25309" s="672">
        <v>190.75</v>
      </c>
      <c r="F25309" s="646" t="s">
        <v>165</v>
      </c>
      <c r="G25309" s="13">
        <f>SUM(A25309*E25309)</f>
        <v>43491</v>
      </c>
    </row>
    <row r="25310" spans="1:7">
      <c r="A25310" s="698"/>
      <c r="B25310" s="698"/>
      <c r="C25310" s="696"/>
      <c r="D25310" s="700"/>
      <c r="E25310" s="701" t="s">
        <v>405</v>
      </c>
      <c r="F25310" s="702"/>
      <c r="G25310" s="703"/>
    </row>
    <row r="25311" spans="1:7">
      <c r="A25311" s="664"/>
      <c r="B25311" s="665"/>
      <c r="C25311" s="3"/>
      <c r="D25311" s="91"/>
      <c r="E25311" s="674"/>
      <c r="F25311" s="28" t="s">
        <v>406</v>
      </c>
      <c r="G25311" s="105">
        <v>5938253</v>
      </c>
    </row>
    <row r="25312" spans="1:7">
      <c r="A25312" s="664"/>
      <c r="B25312" s="665"/>
      <c r="C25312" s="3"/>
      <c r="D25312" s="104" t="s">
        <v>407</v>
      </c>
      <c r="E25312" s="674"/>
      <c r="F25312" s="674"/>
      <c r="G25312" s="5"/>
    </row>
    <row r="25313" spans="1:7" s="23" customFormat="1">
      <c r="A25313" s="697">
        <v>2453</v>
      </c>
      <c r="B25313" s="697" t="s">
        <v>10</v>
      </c>
      <c r="C25313" s="695" t="s">
        <v>11</v>
      </c>
      <c r="D25313" s="711" t="s">
        <v>30</v>
      </c>
      <c r="E25313" s="672">
        <v>337</v>
      </c>
      <c r="F25313" s="646" t="s">
        <v>31</v>
      </c>
      <c r="G25313" s="20">
        <f>SUM(A25313*E25313)</f>
        <v>826661</v>
      </c>
    </row>
    <row r="25314" spans="1:7" s="23" customFormat="1">
      <c r="A25314" s="698"/>
      <c r="B25314" s="698"/>
      <c r="C25314" s="696"/>
      <c r="D25314" s="712"/>
      <c r="E25314" s="713" t="s">
        <v>32</v>
      </c>
      <c r="F25314" s="714"/>
      <c r="G25314" s="715"/>
    </row>
    <row r="25315" spans="1:7">
      <c r="A25315" s="709">
        <v>167.4</v>
      </c>
      <c r="B25315" s="697" t="s">
        <v>24</v>
      </c>
      <c r="C25315" s="695" t="s">
        <v>57</v>
      </c>
      <c r="D25315" s="711" t="s">
        <v>26</v>
      </c>
      <c r="E25315" s="672">
        <v>5001.7</v>
      </c>
      <c r="F25315" s="646" t="s">
        <v>27</v>
      </c>
      <c r="G25315" s="20">
        <f>SUM(A25315*E25315)</f>
        <v>837284.58</v>
      </c>
    </row>
    <row r="25316" spans="1:7">
      <c r="A25316" s="710"/>
      <c r="B25316" s="698"/>
      <c r="C25316" s="696"/>
      <c r="D25316" s="712"/>
      <c r="E25316" s="701" t="s">
        <v>28</v>
      </c>
      <c r="F25316" s="702"/>
      <c r="G25316" s="703"/>
    </row>
    <row r="25317" spans="1:7">
      <c r="A25317" s="695">
        <v>3757</v>
      </c>
      <c r="B25317" s="695" t="s">
        <v>10</v>
      </c>
      <c r="C25317" s="697" t="s">
        <v>29</v>
      </c>
      <c r="D25317" s="699" t="s">
        <v>37</v>
      </c>
      <c r="E25317" s="672">
        <v>12674.4</v>
      </c>
      <c r="F25317" s="646" t="s">
        <v>13</v>
      </c>
      <c r="G25317" s="20">
        <f>SUM(A25317*E25317/100)</f>
        <v>476177.20799999998</v>
      </c>
    </row>
    <row r="25318" spans="1:7">
      <c r="A25318" s="696"/>
      <c r="B25318" s="696"/>
      <c r="C25318" s="698"/>
      <c r="D25318" s="700"/>
      <c r="E25318" s="701" t="s">
        <v>392</v>
      </c>
      <c r="F25318" s="702"/>
      <c r="G25318" s="703"/>
    </row>
    <row r="25319" spans="1:7">
      <c r="A25319" s="695"/>
      <c r="B25319" s="695"/>
      <c r="C25319" s="697" t="s">
        <v>33</v>
      </c>
      <c r="D25319" s="736" t="s">
        <v>246</v>
      </c>
      <c r="E25319" s="657"/>
      <c r="F25319" s="69"/>
      <c r="G25319" s="70"/>
    </row>
    <row r="25320" spans="1:7">
      <c r="A25320" s="696"/>
      <c r="B25320" s="696"/>
      <c r="C25320" s="698"/>
      <c r="D25320" s="737"/>
      <c r="E25320" s="738"/>
      <c r="F25320" s="739"/>
      <c r="G25320" s="740"/>
    </row>
    <row r="25321" spans="1:7">
      <c r="A25321" s="695">
        <v>378</v>
      </c>
      <c r="B25321" s="695" t="s">
        <v>107</v>
      </c>
      <c r="C25321" s="697"/>
      <c r="D25321" s="699" t="s">
        <v>247</v>
      </c>
      <c r="E25321" s="672">
        <v>228.9</v>
      </c>
      <c r="F25321" s="646" t="s">
        <v>111</v>
      </c>
      <c r="G25321" s="20">
        <f>SUM(A25321*E25321)</f>
        <v>86524.2</v>
      </c>
    </row>
    <row r="25322" spans="1:7">
      <c r="A25322" s="696"/>
      <c r="B25322" s="696"/>
      <c r="C25322" s="698"/>
      <c r="D25322" s="700"/>
      <c r="E25322" s="701" t="s">
        <v>248</v>
      </c>
      <c r="F25322" s="702"/>
      <c r="G25322" s="703"/>
    </row>
    <row r="25323" spans="1:7">
      <c r="A25323" s="695">
        <v>257</v>
      </c>
      <c r="B25323" s="695" t="s">
        <v>107</v>
      </c>
      <c r="C25323" s="697"/>
      <c r="D25323" s="699" t="s">
        <v>249</v>
      </c>
      <c r="E25323" s="662">
        <v>240.5</v>
      </c>
      <c r="F25323" s="652" t="s">
        <v>111</v>
      </c>
      <c r="G25323" s="20">
        <f>SUM(A25323*E25323)</f>
        <v>61808.5</v>
      </c>
    </row>
    <row r="25324" spans="1:7">
      <c r="A25324" s="696"/>
      <c r="B25324" s="696"/>
      <c r="C25324" s="698"/>
      <c r="D25324" s="700"/>
      <c r="E25324" s="701" t="s">
        <v>250</v>
      </c>
      <c r="F25324" s="702"/>
      <c r="G25324" s="703"/>
    </row>
    <row r="25325" spans="1:7">
      <c r="A25325" s="697">
        <v>570</v>
      </c>
      <c r="B25325" s="697" t="s">
        <v>39</v>
      </c>
      <c r="C25325" s="695" t="s">
        <v>36</v>
      </c>
      <c r="D25325" s="699" t="s">
        <v>251</v>
      </c>
      <c r="E25325" s="672">
        <v>902.93</v>
      </c>
      <c r="F25325" s="646" t="s">
        <v>165</v>
      </c>
      <c r="G25325" s="20">
        <f>SUM(A25325*E25325)</f>
        <v>514670.1</v>
      </c>
    </row>
    <row r="25326" spans="1:7">
      <c r="A25326" s="698"/>
      <c r="B25326" s="698"/>
      <c r="C25326" s="696"/>
      <c r="D25326" s="700"/>
      <c r="E25326" s="701" t="s">
        <v>252</v>
      </c>
      <c r="F25326" s="702"/>
      <c r="G25326" s="703"/>
    </row>
    <row r="25327" spans="1:7" s="24" customFormat="1">
      <c r="A25327" s="697">
        <v>9262</v>
      </c>
      <c r="B25327" s="697" t="s">
        <v>39</v>
      </c>
      <c r="C25327" s="695" t="s">
        <v>40</v>
      </c>
      <c r="D25327" s="699" t="s">
        <v>41</v>
      </c>
      <c r="E25327" s="672">
        <v>2206.6</v>
      </c>
      <c r="F25327" s="646" t="s">
        <v>42</v>
      </c>
      <c r="G25327" s="20">
        <f>SUM(A25327*E25327/100)</f>
        <v>204375.29199999999</v>
      </c>
    </row>
    <row r="25328" spans="1:7" s="24" customFormat="1">
      <c r="A25328" s="698"/>
      <c r="B25328" s="698"/>
      <c r="C25328" s="696"/>
      <c r="D25328" s="700"/>
      <c r="E25328" s="727" t="s">
        <v>43</v>
      </c>
      <c r="F25328" s="728"/>
      <c r="G25328" s="729"/>
    </row>
    <row r="25329" spans="1:7" s="24" customFormat="1">
      <c r="A25329" s="697">
        <v>7875</v>
      </c>
      <c r="B25329" s="697" t="s">
        <v>39</v>
      </c>
      <c r="C25329" s="695" t="s">
        <v>44</v>
      </c>
      <c r="D25329" s="699" t="s">
        <v>45</v>
      </c>
      <c r="E25329" s="646">
        <v>2197.52</v>
      </c>
      <c r="F25329" s="646" t="s">
        <v>42</v>
      </c>
      <c r="G25329" s="20">
        <f>SUM(A25329*E25329/100)</f>
        <v>173054.7</v>
      </c>
    </row>
    <row r="25330" spans="1:7" s="24" customFormat="1">
      <c r="A25330" s="698"/>
      <c r="B25330" s="698"/>
      <c r="C25330" s="696"/>
      <c r="D25330" s="700"/>
      <c r="E25330" s="727" t="s">
        <v>46</v>
      </c>
      <c r="F25330" s="728"/>
      <c r="G25330" s="729"/>
    </row>
    <row r="25331" spans="1:7" s="25" customFormat="1">
      <c r="A25331" s="697">
        <v>1397</v>
      </c>
      <c r="B25331" s="697" t="s">
        <v>39</v>
      </c>
      <c r="C25331" s="697" t="s">
        <v>47</v>
      </c>
      <c r="D25331" s="699" t="s">
        <v>265</v>
      </c>
      <c r="E25331" s="646">
        <v>567.48</v>
      </c>
      <c r="F25331" s="646" t="s">
        <v>266</v>
      </c>
      <c r="G25331" s="20">
        <f>SUM(A25331*E25331)</f>
        <v>792769.56</v>
      </c>
    </row>
    <row r="25332" spans="1:7" s="25" customFormat="1">
      <c r="A25332" s="698"/>
      <c r="B25332" s="698"/>
      <c r="C25332" s="698"/>
      <c r="D25332" s="700"/>
      <c r="E25332" s="701" t="s">
        <v>399</v>
      </c>
      <c r="F25332" s="702"/>
      <c r="G25332" s="703"/>
    </row>
    <row r="25333" spans="1:7">
      <c r="A25333" s="695">
        <v>182</v>
      </c>
      <c r="B25333" s="695" t="s">
        <v>10</v>
      </c>
      <c r="C25333" s="651" t="s">
        <v>50</v>
      </c>
      <c r="D25333" s="699" t="s">
        <v>34</v>
      </c>
      <c r="E25333" s="672">
        <v>14429.25</v>
      </c>
      <c r="F25333" s="646" t="s">
        <v>13</v>
      </c>
      <c r="G25333" s="20">
        <f>SUM(A25333*E25333/100)</f>
        <v>26261.235000000001</v>
      </c>
    </row>
    <row r="25334" spans="1:7">
      <c r="A25334" s="696"/>
      <c r="B25334" s="696"/>
      <c r="C25334" s="652"/>
      <c r="D25334" s="700"/>
      <c r="E25334" s="701" t="s">
        <v>35</v>
      </c>
      <c r="F25334" s="702"/>
      <c r="G25334" s="703"/>
    </row>
    <row r="25335" spans="1:7" s="25" customFormat="1">
      <c r="A25335" s="697">
        <v>207</v>
      </c>
      <c r="B25335" s="697" t="s">
        <v>39</v>
      </c>
      <c r="C25335" s="697" t="s">
        <v>54</v>
      </c>
      <c r="D25335" s="699" t="s">
        <v>278</v>
      </c>
      <c r="E25335" s="646">
        <v>186.04</v>
      </c>
      <c r="F25335" s="646" t="s">
        <v>266</v>
      </c>
      <c r="G25335" s="20">
        <f>SUM(A25335*E25335)</f>
        <v>38510.28</v>
      </c>
    </row>
    <row r="25336" spans="1:7" s="25" customFormat="1">
      <c r="A25336" s="698"/>
      <c r="B25336" s="698"/>
      <c r="C25336" s="698"/>
      <c r="D25336" s="700"/>
      <c r="E25336" s="707" t="s">
        <v>279</v>
      </c>
      <c r="F25336" s="707"/>
      <c r="G25336" s="707"/>
    </row>
    <row r="25337" spans="1:7" ht="38.25">
      <c r="A25337" s="649"/>
      <c r="B25337" s="649"/>
      <c r="C25337" s="651" t="s">
        <v>57</v>
      </c>
      <c r="D25337" s="653" t="s">
        <v>153</v>
      </c>
      <c r="E25337" s="730"/>
      <c r="F25337" s="731"/>
      <c r="G25337" s="732"/>
    </row>
    <row r="25338" spans="1:7">
      <c r="A25338" s="695">
        <v>1189</v>
      </c>
      <c r="B25338" s="695" t="s">
        <v>39</v>
      </c>
      <c r="C25338" s="697" t="s">
        <v>99</v>
      </c>
      <c r="D25338" s="699" t="s">
        <v>158</v>
      </c>
      <c r="E25338" s="672">
        <v>3275.5</v>
      </c>
      <c r="F25338" s="646" t="s">
        <v>42</v>
      </c>
      <c r="G25338" s="20">
        <f>SUM(A25338*E25338/100)</f>
        <v>38945.695</v>
      </c>
    </row>
    <row r="25339" spans="1:7">
      <c r="A25339" s="696"/>
      <c r="B25339" s="696"/>
      <c r="C25339" s="698"/>
      <c r="D25339" s="700"/>
      <c r="E25339" s="701" t="s">
        <v>408</v>
      </c>
      <c r="F25339" s="702"/>
      <c r="G25339" s="703"/>
    </row>
    <row r="25340" spans="1:7" s="25" customFormat="1">
      <c r="A25340" s="697">
        <v>158</v>
      </c>
      <c r="B25340" s="697" t="s">
        <v>39</v>
      </c>
      <c r="C25340" s="697" t="s">
        <v>60</v>
      </c>
      <c r="D25340" s="699" t="s">
        <v>48</v>
      </c>
      <c r="E25340" s="646">
        <v>27678.86</v>
      </c>
      <c r="F25340" s="646" t="s">
        <v>42</v>
      </c>
      <c r="G25340" s="20">
        <f>SUM(A25340*E25340/100)</f>
        <v>43732.5988</v>
      </c>
    </row>
    <row r="25341" spans="1:7" s="25" customFormat="1">
      <c r="A25341" s="698"/>
      <c r="B25341" s="698"/>
      <c r="C25341" s="698"/>
      <c r="D25341" s="700"/>
      <c r="E25341" s="707" t="s">
        <v>49</v>
      </c>
      <c r="F25341" s="707"/>
      <c r="G25341" s="707"/>
    </row>
    <row r="25342" spans="1:7">
      <c r="A25342" s="697">
        <v>352</v>
      </c>
      <c r="B25342" s="697" t="s">
        <v>39</v>
      </c>
      <c r="C25342" s="695" t="s">
        <v>63</v>
      </c>
      <c r="D25342" s="699" t="s">
        <v>51</v>
      </c>
      <c r="E25342" s="672">
        <v>28253.61</v>
      </c>
      <c r="F25342" s="646" t="s">
        <v>52</v>
      </c>
      <c r="G25342" s="20">
        <f>SUM(A25342*E25342/100)</f>
        <v>99452.707200000004</v>
      </c>
    </row>
    <row r="25343" spans="1:7">
      <c r="A25343" s="698"/>
      <c r="B25343" s="698"/>
      <c r="C25343" s="696"/>
      <c r="D25343" s="700"/>
      <c r="E25343" s="701" t="s">
        <v>53</v>
      </c>
      <c r="F25343" s="702"/>
      <c r="G25343" s="703"/>
    </row>
    <row r="25344" spans="1:7">
      <c r="A25344" s="697">
        <v>68</v>
      </c>
      <c r="B25344" s="697" t="s">
        <v>39</v>
      </c>
      <c r="C25344" s="695" t="s">
        <v>66</v>
      </c>
      <c r="D25344" s="699" t="s">
        <v>251</v>
      </c>
      <c r="E25344" s="672">
        <v>2364.63</v>
      </c>
      <c r="F25344" s="646" t="s">
        <v>165</v>
      </c>
      <c r="G25344" s="20">
        <f>SUM(A25344*E25344)</f>
        <v>160794.84</v>
      </c>
    </row>
    <row r="25345" spans="1:7">
      <c r="A25345" s="698"/>
      <c r="B25345" s="698"/>
      <c r="C25345" s="696"/>
      <c r="D25345" s="700"/>
      <c r="E25345" s="701" t="s">
        <v>315</v>
      </c>
      <c r="F25345" s="702"/>
      <c r="G25345" s="703"/>
    </row>
    <row r="25346" spans="1:7">
      <c r="A25346" s="695">
        <v>1555</v>
      </c>
      <c r="B25346" s="695" t="s">
        <v>39</v>
      </c>
      <c r="C25346" s="697" t="s">
        <v>69</v>
      </c>
      <c r="D25346" s="699" t="s">
        <v>64</v>
      </c>
      <c r="E25346" s="672">
        <v>829.95</v>
      </c>
      <c r="F25346" s="646" t="s">
        <v>42</v>
      </c>
      <c r="G25346" s="13">
        <f>SUM(A25346*E25346/100)</f>
        <v>12905.7225</v>
      </c>
    </row>
    <row r="25347" spans="1:7">
      <c r="A25347" s="696"/>
      <c r="B25347" s="696"/>
      <c r="C25347" s="698"/>
      <c r="D25347" s="700"/>
      <c r="E25347" s="701" t="s">
        <v>343</v>
      </c>
      <c r="F25347" s="702"/>
      <c r="G25347" s="703"/>
    </row>
    <row r="25348" spans="1:7" s="25" customFormat="1">
      <c r="A25348" s="697">
        <v>5078</v>
      </c>
      <c r="B25348" s="697" t="s">
        <v>39</v>
      </c>
      <c r="C25348" s="695" t="s">
        <v>73</v>
      </c>
      <c r="D25348" s="699" t="s">
        <v>167</v>
      </c>
      <c r="E25348" s="672">
        <v>442.75</v>
      </c>
      <c r="F25348" s="646" t="s">
        <v>52</v>
      </c>
      <c r="G25348" s="20">
        <f>SUM(A25348*E25348/100)</f>
        <v>22482.845000000001</v>
      </c>
    </row>
    <row r="25349" spans="1:7" s="25" customFormat="1">
      <c r="A25349" s="698"/>
      <c r="B25349" s="698"/>
      <c r="C25349" s="696"/>
      <c r="D25349" s="700"/>
      <c r="E25349" s="701" t="s">
        <v>168</v>
      </c>
      <c r="F25349" s="702"/>
      <c r="G25349" s="703"/>
    </row>
    <row r="25350" spans="1:7">
      <c r="A25350" s="697">
        <v>5078</v>
      </c>
      <c r="B25350" s="697" t="s">
        <v>39</v>
      </c>
      <c r="C25350" s="695" t="s">
        <v>208</v>
      </c>
      <c r="D25350" s="699" t="s">
        <v>58</v>
      </c>
      <c r="E25350" s="672">
        <v>1079.6500000000001</v>
      </c>
      <c r="F25350" s="646" t="s">
        <v>42</v>
      </c>
      <c r="G25350" s="13">
        <f>SUM(A25350*E25350/100)</f>
        <v>54824.627</v>
      </c>
    </row>
    <row r="25351" spans="1:7">
      <c r="A25351" s="698"/>
      <c r="B25351" s="698"/>
      <c r="C25351" s="696"/>
      <c r="D25351" s="700"/>
      <c r="E25351" s="701" t="s">
        <v>59</v>
      </c>
      <c r="F25351" s="702"/>
      <c r="G25351" s="703"/>
    </row>
    <row r="25352" spans="1:7">
      <c r="A25352" s="697">
        <v>36</v>
      </c>
      <c r="B25352" s="697" t="s">
        <v>39</v>
      </c>
      <c r="C25352" s="695" t="s">
        <v>209</v>
      </c>
      <c r="D25352" s="699" t="s">
        <v>307</v>
      </c>
      <c r="E25352" s="672">
        <v>1778.5</v>
      </c>
      <c r="F25352" s="646" t="s">
        <v>42</v>
      </c>
      <c r="G25352" s="20">
        <v>690058</v>
      </c>
    </row>
    <row r="25353" spans="1:7">
      <c r="A25353" s="698"/>
      <c r="B25353" s="698"/>
      <c r="C25353" s="696"/>
      <c r="D25353" s="700"/>
      <c r="E25353" s="701" t="s">
        <v>308</v>
      </c>
      <c r="F25353" s="702"/>
      <c r="G25353" s="703"/>
    </row>
    <row r="25354" spans="1:7">
      <c r="A25354" s="695">
        <v>6</v>
      </c>
      <c r="B25354" s="695" t="s">
        <v>72</v>
      </c>
      <c r="C25354" s="697" t="s">
        <v>210</v>
      </c>
      <c r="D25354" s="699" t="s">
        <v>409</v>
      </c>
      <c r="E25354" s="672">
        <v>604.16999999999996</v>
      </c>
      <c r="F25354" s="646" t="s">
        <v>75</v>
      </c>
      <c r="G25354" s="20">
        <f>SUM(A25354*E25354)</f>
        <v>3625.0199999999995</v>
      </c>
    </row>
    <row r="25355" spans="1:7">
      <c r="A25355" s="696"/>
      <c r="B25355" s="696"/>
      <c r="C25355" s="698"/>
      <c r="D25355" s="700"/>
      <c r="E25355" s="701" t="s">
        <v>410</v>
      </c>
      <c r="F25355" s="702"/>
      <c r="G25355" s="703"/>
    </row>
    <row r="25356" spans="1:7">
      <c r="A25356" s="697">
        <v>1348</v>
      </c>
      <c r="B25356" s="697" t="s">
        <v>39</v>
      </c>
      <c r="C25356" s="695" t="s">
        <v>213</v>
      </c>
      <c r="D25356" s="699" t="s">
        <v>400</v>
      </c>
      <c r="E25356" s="672">
        <v>1662.21</v>
      </c>
      <c r="F25356" s="646" t="s">
        <v>42</v>
      </c>
      <c r="G25356" s="13">
        <f>SUM(A25356*E25356/100)</f>
        <v>22406.590800000002</v>
      </c>
    </row>
    <row r="25357" spans="1:7">
      <c r="A25357" s="698"/>
      <c r="B25357" s="698"/>
      <c r="C25357" s="696"/>
      <c r="D25357" s="700"/>
      <c r="E25357" s="701" t="s">
        <v>401</v>
      </c>
      <c r="F25357" s="702"/>
      <c r="G25357" s="703"/>
    </row>
    <row r="25358" spans="1:7">
      <c r="A25358" s="695">
        <v>228</v>
      </c>
      <c r="B25358" s="695" t="s">
        <v>39</v>
      </c>
      <c r="C25358" s="697" t="s">
        <v>272</v>
      </c>
      <c r="D25358" s="699" t="s">
        <v>402</v>
      </c>
      <c r="E25358" s="672">
        <v>180.5</v>
      </c>
      <c r="F25358" s="646" t="s">
        <v>165</v>
      </c>
      <c r="G25358" s="20">
        <f>SUM(A25358*E25358)</f>
        <v>41154</v>
      </c>
    </row>
    <row r="25359" spans="1:7">
      <c r="A25359" s="696"/>
      <c r="B25359" s="696"/>
      <c r="C25359" s="698"/>
      <c r="D25359" s="700"/>
      <c r="E25359" s="701" t="s">
        <v>403</v>
      </c>
      <c r="F25359" s="702"/>
      <c r="G25359" s="703"/>
    </row>
    <row r="25360" spans="1:7">
      <c r="A25360" s="697">
        <v>228</v>
      </c>
      <c r="B25360" s="697" t="s">
        <v>39</v>
      </c>
      <c r="C25360" s="695" t="s">
        <v>286</v>
      </c>
      <c r="D25360" s="699" t="s">
        <v>404</v>
      </c>
      <c r="E25360" s="672">
        <v>190.75</v>
      </c>
      <c r="F25360" s="646" t="s">
        <v>165</v>
      </c>
      <c r="G25360" s="13">
        <f>SUM(A25360*E25360)</f>
        <v>43491</v>
      </c>
    </row>
    <row r="25361" spans="1:7">
      <c r="A25361" s="698"/>
      <c r="B25361" s="698"/>
      <c r="C25361" s="696"/>
      <c r="D25361" s="700"/>
      <c r="E25361" s="701" t="s">
        <v>405</v>
      </c>
      <c r="F25361" s="702"/>
      <c r="G25361" s="703"/>
    </row>
    <row r="25362" spans="1:7">
      <c r="A25362" s="664"/>
      <c r="B25362" s="665"/>
      <c r="C25362" s="3"/>
      <c r="D25362" s="91"/>
      <c r="E25362" s="674"/>
      <c r="F25362" s="28" t="s">
        <v>411</v>
      </c>
      <c r="G25362" s="105">
        <v>4683319</v>
      </c>
    </row>
    <row r="25363" spans="1:7">
      <c r="A25363" s="664"/>
      <c r="B25363" s="665"/>
      <c r="C25363" s="3"/>
      <c r="D25363" s="91"/>
      <c r="E25363" s="674"/>
      <c r="F25363" s="674"/>
      <c r="G25363" s="5"/>
    </row>
    <row r="25364" spans="1:7">
      <c r="A25364" s="664"/>
      <c r="B25364" s="665"/>
      <c r="C25364" s="3"/>
      <c r="D25364" s="108" t="s">
        <v>259</v>
      </c>
      <c r="E25364" s="674"/>
      <c r="F25364" s="674"/>
      <c r="G25364" s="5"/>
    </row>
    <row r="25365" spans="1:7">
      <c r="A25365" s="664"/>
      <c r="B25365" s="665"/>
      <c r="C25365" s="3"/>
      <c r="D25365" s="91"/>
      <c r="E25365" s="674"/>
      <c r="F25365" s="28" t="s">
        <v>406</v>
      </c>
      <c r="G25365" s="105">
        <v>5938253</v>
      </c>
    </row>
    <row r="25366" spans="1:7">
      <c r="A25366" s="664"/>
      <c r="B25366" s="665"/>
      <c r="C25366" s="3"/>
      <c r="D25366" s="91"/>
      <c r="E25366" s="674"/>
      <c r="F25366" s="28" t="s">
        <v>411</v>
      </c>
      <c r="G25366" s="105">
        <v>4683319</v>
      </c>
    </row>
    <row r="25367" spans="1:7">
      <c r="A25367" s="664"/>
      <c r="B25367" s="665"/>
      <c r="C25367" s="3"/>
      <c r="D25367" s="91"/>
      <c r="E25367" s="674"/>
      <c r="F25367" s="28" t="s">
        <v>260</v>
      </c>
      <c r="G25367" s="105">
        <f>SUM(G25365:G25366)</f>
        <v>10621572</v>
      </c>
    </row>
    <row r="25368" spans="1:7" s="36" customFormat="1">
      <c r="B25368" s="53"/>
      <c r="C25368" s="54"/>
      <c r="D25368" s="55"/>
      <c r="E25368" s="54"/>
      <c r="F25368" s="63"/>
      <c r="G25368" s="54"/>
    </row>
    <row r="25369" spans="1:7" s="25" customFormat="1">
      <c r="A25369" s="52" t="s">
        <v>302</v>
      </c>
      <c r="B25369" s="53"/>
      <c r="C25369" s="54" t="s">
        <v>437</v>
      </c>
      <c r="D25369" s="55"/>
      <c r="E25369" s="54" t="s">
        <v>131</v>
      </c>
      <c r="F25369" s="63"/>
      <c r="G25369" s="54"/>
    </row>
    <row r="25370" spans="1:7" s="25" customFormat="1">
      <c r="A25370" s="59"/>
      <c r="B25370" s="54"/>
      <c r="C25370" s="54"/>
      <c r="D25370" s="60"/>
      <c r="E25370" s="54"/>
      <c r="F25370" s="94"/>
      <c r="G25370" s="95"/>
    </row>
    <row r="25371" spans="1:7" s="25" customFormat="1">
      <c r="A25371" s="59"/>
      <c r="B25371" s="54"/>
      <c r="C25371" s="54"/>
      <c r="D25371" s="60"/>
      <c r="E25371" s="56" t="s">
        <v>138</v>
      </c>
      <c r="F25371" s="96"/>
      <c r="G25371" s="96"/>
    </row>
    <row r="25372" spans="1:7" s="25" customFormat="1">
      <c r="A25372" s="59"/>
      <c r="B25372" s="54"/>
      <c r="C25372" s="54"/>
      <c r="D25372" s="60"/>
      <c r="E25372" s="54"/>
      <c r="F25372" s="54"/>
      <c r="G25372" s="63"/>
    </row>
    <row r="25373" spans="1:7" s="25" customFormat="1">
      <c r="A25373" s="59"/>
      <c r="B25373" s="54"/>
      <c r="C25373" s="54"/>
      <c r="D25373" s="60"/>
      <c r="E25373" s="54"/>
      <c r="F25373" s="54"/>
      <c r="G25373" s="63"/>
    </row>
    <row r="25374" spans="1:7" s="25" customFormat="1">
      <c r="A25374" s="59"/>
      <c r="B25374" s="54"/>
      <c r="C25374" s="54"/>
      <c r="D25374" s="60"/>
      <c r="E25374" s="64" t="s">
        <v>140</v>
      </c>
      <c r="F25374" s="54"/>
      <c r="G25374" s="63"/>
    </row>
    <row r="25375" spans="1:7" s="25" customFormat="1">
      <c r="A25375" s="55" t="s">
        <v>139</v>
      </c>
      <c r="B25375" s="54"/>
      <c r="C25375" s="54"/>
      <c r="D25375" s="60"/>
      <c r="E25375" s="64" t="s">
        <v>141</v>
      </c>
      <c r="F25375" s="54"/>
      <c r="G25375" s="63"/>
    </row>
    <row r="25376" spans="1:7" s="25" customFormat="1">
      <c r="A25376" s="59"/>
      <c r="B25376" s="54"/>
      <c r="C25376" s="54"/>
      <c r="D25376" s="60"/>
      <c r="E25376" s="64" t="s">
        <v>142</v>
      </c>
      <c r="F25376" s="54"/>
      <c r="G25376" s="63"/>
    </row>
    <row r="25377" spans="1:7" s="25" customFormat="1">
      <c r="A25377" s="59"/>
      <c r="B25377" s="54"/>
      <c r="C25377" s="54"/>
      <c r="D25377" s="60"/>
      <c r="E25377" s="64"/>
      <c r="F25377" s="54"/>
      <c r="G25377" s="63"/>
    </row>
    <row r="25403" spans="1:7">
      <c r="A25403" s="741" t="s">
        <v>0</v>
      </c>
      <c r="B25403" s="741"/>
      <c r="C25403" s="741"/>
      <c r="D25403" s="741"/>
      <c r="E25403" s="741"/>
      <c r="F25403" s="741"/>
      <c r="G25403" s="741"/>
    </row>
    <row r="25404" spans="1:7">
      <c r="A25404" s="742" t="s">
        <v>1</v>
      </c>
      <c r="B25404" s="742"/>
      <c r="C25404" s="742"/>
      <c r="D25404" s="742"/>
      <c r="E25404" s="742"/>
      <c r="F25404" s="742"/>
      <c r="G25404" s="742"/>
    </row>
    <row r="25405" spans="1:7" ht="42" customHeight="1">
      <c r="A25405" s="1" t="s">
        <v>2</v>
      </c>
      <c r="B25405" s="666"/>
      <c r="C25405" s="666"/>
      <c r="D25405" s="754" t="s">
        <v>439</v>
      </c>
      <c r="E25405" s="754"/>
      <c r="F25405" s="754"/>
      <c r="G25405" s="754"/>
    </row>
    <row r="25406" spans="1:7" ht="25.5">
      <c r="A25406" s="744" t="s">
        <v>3</v>
      </c>
      <c r="B25406" s="745"/>
      <c r="C25406" s="3" t="s">
        <v>4</v>
      </c>
      <c r="D25406" s="91" t="s">
        <v>5</v>
      </c>
      <c r="E25406" s="674" t="s">
        <v>6</v>
      </c>
      <c r="F25406" s="674" t="s">
        <v>7</v>
      </c>
      <c r="G25406" s="5" t="s">
        <v>8</v>
      </c>
    </row>
    <row r="25407" spans="1:7">
      <c r="A25407" s="664"/>
      <c r="B25407" s="665"/>
      <c r="C25407" s="3"/>
      <c r="D25407" s="104" t="s">
        <v>9</v>
      </c>
      <c r="E25407" s="674"/>
      <c r="F25407" s="674"/>
      <c r="G25407" s="5"/>
    </row>
    <row r="25408" spans="1:7">
      <c r="A25408" s="664"/>
      <c r="B25408" s="665"/>
      <c r="C25408" s="3"/>
      <c r="D25408" s="104" t="s">
        <v>391</v>
      </c>
      <c r="E25408" s="674"/>
      <c r="F25408" s="674"/>
      <c r="G25408" s="5"/>
    </row>
    <row r="25409" spans="1:7">
      <c r="A25409" s="695">
        <v>2596</v>
      </c>
      <c r="B25409" s="695" t="s">
        <v>10</v>
      </c>
      <c r="C25409" s="697" t="s">
        <v>11</v>
      </c>
      <c r="D25409" s="699" t="s">
        <v>241</v>
      </c>
      <c r="E25409" s="672">
        <v>3176.25</v>
      </c>
      <c r="F25409" s="646" t="s">
        <v>242</v>
      </c>
      <c r="G25409" s="20">
        <f>SUM(A25409*E25409/1000)</f>
        <v>8245.5450000000001</v>
      </c>
    </row>
    <row r="25410" spans="1:7">
      <c r="A25410" s="696"/>
      <c r="B25410" s="696"/>
      <c r="C25410" s="698"/>
      <c r="D25410" s="700"/>
      <c r="E25410" s="701" t="s">
        <v>180</v>
      </c>
      <c r="F25410" s="702"/>
      <c r="G25410" s="703"/>
    </row>
    <row r="25411" spans="1:7">
      <c r="A25411" s="695">
        <v>779</v>
      </c>
      <c r="B25411" s="695" t="s">
        <v>10</v>
      </c>
      <c r="C25411" s="697" t="s">
        <v>15</v>
      </c>
      <c r="D25411" s="699" t="s">
        <v>243</v>
      </c>
      <c r="E25411" s="672">
        <v>9416.2800000000007</v>
      </c>
      <c r="F25411" s="646" t="s">
        <v>13</v>
      </c>
      <c r="G25411" s="20">
        <f>SUM(A25411*E25411/100)</f>
        <v>73352.821200000006</v>
      </c>
    </row>
    <row r="25412" spans="1:7">
      <c r="A25412" s="696"/>
      <c r="B25412" s="696"/>
      <c r="C25412" s="698"/>
      <c r="D25412" s="700"/>
      <c r="E25412" s="701" t="s">
        <v>244</v>
      </c>
      <c r="F25412" s="702"/>
      <c r="G25412" s="703"/>
    </row>
    <row r="25413" spans="1:7">
      <c r="A25413" s="695">
        <v>4245</v>
      </c>
      <c r="B25413" s="695" t="s">
        <v>10</v>
      </c>
      <c r="C25413" s="697" t="s">
        <v>18</v>
      </c>
      <c r="D25413" s="699" t="s">
        <v>245</v>
      </c>
      <c r="E25413" s="672">
        <v>25321</v>
      </c>
      <c r="F25413" s="646" t="s">
        <v>13</v>
      </c>
      <c r="G25413" s="13">
        <f>SUM(A25413*E25413/100)</f>
        <v>1074876.45</v>
      </c>
    </row>
    <row r="25414" spans="1:7">
      <c r="A25414" s="696"/>
      <c r="B25414" s="696"/>
      <c r="C25414" s="698"/>
      <c r="D25414" s="700"/>
      <c r="E25414" s="701" t="s">
        <v>316</v>
      </c>
      <c r="F25414" s="702"/>
      <c r="G25414" s="703"/>
    </row>
    <row r="25415" spans="1:7" s="23" customFormat="1">
      <c r="A25415" s="697">
        <v>2453</v>
      </c>
      <c r="B25415" s="697" t="s">
        <v>10</v>
      </c>
      <c r="C25415" s="695" t="s">
        <v>21</v>
      </c>
      <c r="D25415" s="711" t="s">
        <v>30</v>
      </c>
      <c r="E25415" s="672">
        <v>337</v>
      </c>
      <c r="F25415" s="646" t="s">
        <v>31</v>
      </c>
      <c r="G25415" s="20">
        <f>SUM(A25415*E25415)</f>
        <v>826661</v>
      </c>
    </row>
    <row r="25416" spans="1:7" s="23" customFormat="1">
      <c r="A25416" s="698"/>
      <c r="B25416" s="698"/>
      <c r="C25416" s="696"/>
      <c r="D25416" s="712"/>
      <c r="E25416" s="713" t="s">
        <v>32</v>
      </c>
      <c r="F25416" s="714"/>
      <c r="G25416" s="715"/>
    </row>
    <row r="25417" spans="1:7">
      <c r="A25417" s="709">
        <v>167.4</v>
      </c>
      <c r="B25417" s="697" t="s">
        <v>24</v>
      </c>
      <c r="C25417" s="695" t="s">
        <v>57</v>
      </c>
      <c r="D25417" s="711" t="s">
        <v>26</v>
      </c>
      <c r="E25417" s="672">
        <v>5001.7</v>
      </c>
      <c r="F25417" s="646" t="s">
        <v>27</v>
      </c>
      <c r="G25417" s="20">
        <f>SUM(A25417*E25417)</f>
        <v>837284.58</v>
      </c>
    </row>
    <row r="25418" spans="1:7">
      <c r="A25418" s="710"/>
      <c r="B25418" s="698"/>
      <c r="C25418" s="696"/>
      <c r="D25418" s="712"/>
      <c r="E25418" s="701" t="s">
        <v>28</v>
      </c>
      <c r="F25418" s="702"/>
      <c r="G25418" s="703"/>
    </row>
    <row r="25419" spans="1:7">
      <c r="A25419" s="695">
        <v>3757</v>
      </c>
      <c r="B25419" s="695" t="s">
        <v>10</v>
      </c>
      <c r="C25419" s="697" t="s">
        <v>29</v>
      </c>
      <c r="D25419" s="699" t="s">
        <v>37</v>
      </c>
      <c r="E25419" s="672">
        <v>12674.4</v>
      </c>
      <c r="F25419" s="646" t="s">
        <v>13</v>
      </c>
      <c r="G25419" s="20">
        <f>SUM(A25419*E25419/100)</f>
        <v>476177.20799999998</v>
      </c>
    </row>
    <row r="25420" spans="1:7">
      <c r="A25420" s="696"/>
      <c r="B25420" s="696"/>
      <c r="C25420" s="698"/>
      <c r="D25420" s="700"/>
      <c r="E25420" s="701" t="s">
        <v>392</v>
      </c>
      <c r="F25420" s="702"/>
      <c r="G25420" s="703"/>
    </row>
    <row r="25421" spans="1:7">
      <c r="A25421" s="695"/>
      <c r="B25421" s="695"/>
      <c r="C25421" s="697" t="s">
        <v>33</v>
      </c>
      <c r="D25421" s="736" t="s">
        <v>246</v>
      </c>
      <c r="E25421" s="657"/>
      <c r="F25421" s="69"/>
      <c r="G25421" s="70"/>
    </row>
    <row r="25422" spans="1:7">
      <c r="A25422" s="696"/>
      <c r="B25422" s="696"/>
      <c r="C25422" s="698"/>
      <c r="D25422" s="737"/>
      <c r="E25422" s="738"/>
      <c r="F25422" s="739"/>
      <c r="G25422" s="740"/>
    </row>
    <row r="25423" spans="1:7">
      <c r="A25423" s="695">
        <v>378</v>
      </c>
      <c r="B25423" s="695" t="s">
        <v>107</v>
      </c>
      <c r="C25423" s="697"/>
      <c r="D25423" s="699" t="s">
        <v>247</v>
      </c>
      <c r="E25423" s="672">
        <v>228.9</v>
      </c>
      <c r="F25423" s="646" t="s">
        <v>111</v>
      </c>
      <c r="G25423" s="20">
        <f>SUM(A25423*E25423)</f>
        <v>86524.2</v>
      </c>
    </row>
    <row r="25424" spans="1:7">
      <c r="A25424" s="696"/>
      <c r="B25424" s="696"/>
      <c r="C25424" s="698"/>
      <c r="D25424" s="700"/>
      <c r="E25424" s="701" t="s">
        <v>248</v>
      </c>
      <c r="F25424" s="702"/>
      <c r="G25424" s="703"/>
    </row>
    <row r="25425" spans="1:7">
      <c r="A25425" s="695">
        <v>257</v>
      </c>
      <c r="B25425" s="695" t="s">
        <v>107</v>
      </c>
      <c r="C25425" s="697"/>
      <c r="D25425" s="699" t="s">
        <v>249</v>
      </c>
      <c r="E25425" s="662">
        <v>240.5</v>
      </c>
      <c r="F25425" s="652" t="s">
        <v>111</v>
      </c>
      <c r="G25425" s="20">
        <f>SUM(A25425*E25425)</f>
        <v>61808.5</v>
      </c>
    </row>
    <row r="25426" spans="1:7">
      <c r="A25426" s="696"/>
      <c r="B25426" s="696"/>
      <c r="C25426" s="698"/>
      <c r="D25426" s="700"/>
      <c r="E25426" s="701" t="s">
        <v>250</v>
      </c>
      <c r="F25426" s="702"/>
      <c r="G25426" s="703"/>
    </row>
    <row r="25427" spans="1:7">
      <c r="A25427" s="697">
        <v>570</v>
      </c>
      <c r="B25427" s="697" t="s">
        <v>39</v>
      </c>
      <c r="C25427" s="695" t="s">
        <v>36</v>
      </c>
      <c r="D25427" s="699" t="s">
        <v>251</v>
      </c>
      <c r="E25427" s="672">
        <v>902.93</v>
      </c>
      <c r="F25427" s="646" t="s">
        <v>165</v>
      </c>
      <c r="G25427" s="20">
        <f>SUM(A25427*E25427)</f>
        <v>514670.1</v>
      </c>
    </row>
    <row r="25428" spans="1:7">
      <c r="A25428" s="698"/>
      <c r="B25428" s="698"/>
      <c r="C25428" s="696"/>
      <c r="D25428" s="700"/>
      <c r="E25428" s="701" t="s">
        <v>252</v>
      </c>
      <c r="F25428" s="702"/>
      <c r="G25428" s="703"/>
    </row>
    <row r="25429" spans="1:7">
      <c r="A25429" s="695">
        <v>1731</v>
      </c>
      <c r="B25429" s="695" t="s">
        <v>10</v>
      </c>
      <c r="C25429" s="697" t="s">
        <v>40</v>
      </c>
      <c r="D25429" s="699" t="s">
        <v>253</v>
      </c>
      <c r="E25429" s="672">
        <v>1512.5</v>
      </c>
      <c r="F25429" s="646" t="s">
        <v>254</v>
      </c>
      <c r="G25429" s="20">
        <f>SUM(A25429*E25429/1000)</f>
        <v>2618.1374999999998</v>
      </c>
    </row>
    <row r="25430" spans="1:7">
      <c r="A25430" s="696"/>
      <c r="B25430" s="696"/>
      <c r="C25430" s="698"/>
      <c r="D25430" s="700"/>
      <c r="E25430" s="701" t="s">
        <v>304</v>
      </c>
      <c r="F25430" s="702"/>
      <c r="G25430" s="703"/>
    </row>
    <row r="25431" spans="1:7">
      <c r="A25431" s="695">
        <v>3692</v>
      </c>
      <c r="B25431" s="695" t="s">
        <v>10</v>
      </c>
      <c r="C25431" s="697" t="s">
        <v>44</v>
      </c>
      <c r="D25431" s="699" t="s">
        <v>393</v>
      </c>
      <c r="E25431" s="672">
        <v>3630</v>
      </c>
      <c r="F25431" s="646" t="s">
        <v>254</v>
      </c>
      <c r="G25431" s="20">
        <f>SUM(A25431*E25431/1000)</f>
        <v>13401.96</v>
      </c>
    </row>
    <row r="25432" spans="1:7">
      <c r="A25432" s="696"/>
      <c r="B25432" s="696"/>
      <c r="C25432" s="698"/>
      <c r="D25432" s="700"/>
      <c r="E25432" s="701" t="s">
        <v>394</v>
      </c>
      <c r="F25432" s="702"/>
      <c r="G25432" s="703"/>
    </row>
    <row r="25433" spans="1:7">
      <c r="A25433" s="695">
        <v>1846</v>
      </c>
      <c r="B25433" s="695" t="s">
        <v>10</v>
      </c>
      <c r="C25433" s="651" t="s">
        <v>47</v>
      </c>
      <c r="D25433" s="699" t="s">
        <v>395</v>
      </c>
      <c r="E25433" s="672">
        <v>1141.25</v>
      </c>
      <c r="F25433" s="646" t="s">
        <v>13</v>
      </c>
      <c r="G25433" s="20">
        <f>SUM(A25433*E25433/100)</f>
        <v>21067.474999999999</v>
      </c>
    </row>
    <row r="25434" spans="1:7">
      <c r="A25434" s="696"/>
      <c r="B25434" s="696"/>
      <c r="C25434" s="652" t="s">
        <v>99</v>
      </c>
      <c r="D25434" s="700"/>
      <c r="E25434" s="701" t="s">
        <v>256</v>
      </c>
      <c r="F25434" s="702"/>
      <c r="G25434" s="703"/>
    </row>
    <row r="25435" spans="1:7">
      <c r="A25435" s="695">
        <v>1846</v>
      </c>
      <c r="B25435" s="695" t="s">
        <v>10</v>
      </c>
      <c r="C25435" s="652" t="s">
        <v>102</v>
      </c>
      <c r="D25435" s="699" t="s">
        <v>396</v>
      </c>
      <c r="E25435" s="672">
        <v>5794.1</v>
      </c>
      <c r="F25435" s="646" t="s">
        <v>397</v>
      </c>
      <c r="G25435" s="20">
        <f>SUM(A25435*E25435/1000)</f>
        <v>10695.908600000001</v>
      </c>
    </row>
    <row r="25436" spans="1:7">
      <c r="A25436" s="696"/>
      <c r="B25436" s="696"/>
      <c r="C25436" s="652"/>
      <c r="D25436" s="700"/>
      <c r="E25436" s="701" t="s">
        <v>398</v>
      </c>
      <c r="F25436" s="702"/>
      <c r="G25436" s="703"/>
    </row>
    <row r="25437" spans="1:7">
      <c r="A25437" s="695">
        <v>1231</v>
      </c>
      <c r="B25437" s="695" t="s">
        <v>10</v>
      </c>
      <c r="C25437" s="697" t="s">
        <v>50</v>
      </c>
      <c r="D25437" s="699" t="s">
        <v>375</v>
      </c>
      <c r="E25437" s="672">
        <v>8694.9500000000007</v>
      </c>
      <c r="F25437" s="646" t="s">
        <v>13</v>
      </c>
      <c r="G25437" s="20">
        <f>SUM(A25437*E25437/100)</f>
        <v>107034.83450000001</v>
      </c>
    </row>
    <row r="25438" spans="1:7">
      <c r="A25438" s="696"/>
      <c r="B25438" s="696"/>
      <c r="C25438" s="698"/>
      <c r="D25438" s="700"/>
      <c r="E25438" s="701" t="s">
        <v>14</v>
      </c>
      <c r="F25438" s="702"/>
      <c r="G25438" s="703"/>
    </row>
    <row r="25439" spans="1:7" s="24" customFormat="1">
      <c r="A25439" s="697">
        <v>9262</v>
      </c>
      <c r="B25439" s="697" t="s">
        <v>39</v>
      </c>
      <c r="C25439" s="695" t="s">
        <v>54</v>
      </c>
      <c r="D25439" s="699" t="s">
        <v>41</v>
      </c>
      <c r="E25439" s="672">
        <v>2206.6</v>
      </c>
      <c r="F25439" s="646" t="s">
        <v>42</v>
      </c>
      <c r="G25439" s="20">
        <f>SUM(A25439*E25439/100)</f>
        <v>204375.29199999999</v>
      </c>
    </row>
    <row r="25440" spans="1:7" s="24" customFormat="1">
      <c r="A25440" s="698"/>
      <c r="B25440" s="698"/>
      <c r="C25440" s="696"/>
      <c r="D25440" s="700"/>
      <c r="E25440" s="727" t="s">
        <v>43</v>
      </c>
      <c r="F25440" s="728"/>
      <c r="G25440" s="729"/>
    </row>
    <row r="25441" spans="1:7" s="24" customFormat="1">
      <c r="A25441" s="697">
        <v>7875</v>
      </c>
      <c r="B25441" s="697" t="s">
        <v>39</v>
      </c>
      <c r="C25441" s="695" t="s">
        <v>57</v>
      </c>
      <c r="D25441" s="699" t="s">
        <v>45</v>
      </c>
      <c r="E25441" s="646">
        <v>2197.52</v>
      </c>
      <c r="F25441" s="646" t="s">
        <v>42</v>
      </c>
      <c r="G25441" s="20">
        <f>SUM(A25441*E25441/100)</f>
        <v>173054.7</v>
      </c>
    </row>
    <row r="25442" spans="1:7" s="24" customFormat="1">
      <c r="A25442" s="698"/>
      <c r="B25442" s="698"/>
      <c r="C25442" s="696"/>
      <c r="D25442" s="700"/>
      <c r="E25442" s="727" t="s">
        <v>46</v>
      </c>
      <c r="F25442" s="728"/>
      <c r="G25442" s="729"/>
    </row>
    <row r="25443" spans="1:7" s="25" customFormat="1">
      <c r="A25443" s="697">
        <v>1397</v>
      </c>
      <c r="B25443" s="697" t="s">
        <v>39</v>
      </c>
      <c r="C25443" s="697" t="s">
        <v>60</v>
      </c>
      <c r="D25443" s="699" t="s">
        <v>265</v>
      </c>
      <c r="E25443" s="646">
        <v>567.48</v>
      </c>
      <c r="F25443" s="646" t="s">
        <v>266</v>
      </c>
      <c r="G25443" s="20">
        <f>SUM(A25443*E25443)</f>
        <v>792769.56</v>
      </c>
    </row>
    <row r="25444" spans="1:7" s="25" customFormat="1">
      <c r="A25444" s="698"/>
      <c r="B25444" s="698"/>
      <c r="C25444" s="698"/>
      <c r="D25444" s="700"/>
      <c r="E25444" s="701" t="s">
        <v>399</v>
      </c>
      <c r="F25444" s="702"/>
      <c r="G25444" s="703"/>
    </row>
    <row r="25445" spans="1:7">
      <c r="A25445" s="695">
        <v>182</v>
      </c>
      <c r="B25445" s="695" t="s">
        <v>10</v>
      </c>
      <c r="C25445" s="651" t="s">
        <v>63</v>
      </c>
      <c r="D25445" s="699" t="s">
        <v>34</v>
      </c>
      <c r="E25445" s="672">
        <v>14429.25</v>
      </c>
      <c r="F25445" s="646" t="s">
        <v>13</v>
      </c>
      <c r="G25445" s="20">
        <f>SUM(A25445*E25445/100)</f>
        <v>26261.235000000001</v>
      </c>
    </row>
    <row r="25446" spans="1:7">
      <c r="A25446" s="696"/>
      <c r="B25446" s="696"/>
      <c r="C25446" s="652"/>
      <c r="D25446" s="700"/>
      <c r="E25446" s="701" t="s">
        <v>35</v>
      </c>
      <c r="F25446" s="702"/>
      <c r="G25446" s="703"/>
    </row>
    <row r="25447" spans="1:7" s="25" customFormat="1">
      <c r="A25447" s="697">
        <v>207</v>
      </c>
      <c r="B25447" s="697" t="s">
        <v>39</v>
      </c>
      <c r="C25447" s="697" t="s">
        <v>66</v>
      </c>
      <c r="D25447" s="699" t="s">
        <v>278</v>
      </c>
      <c r="E25447" s="646">
        <v>186.04</v>
      </c>
      <c r="F25447" s="646" t="s">
        <v>266</v>
      </c>
      <c r="G25447" s="20">
        <f>SUM(A25447*E25447)</f>
        <v>38510.28</v>
      </c>
    </row>
    <row r="25448" spans="1:7" s="25" customFormat="1">
      <c r="A25448" s="698"/>
      <c r="B25448" s="698"/>
      <c r="C25448" s="698"/>
      <c r="D25448" s="700"/>
      <c r="E25448" s="707" t="s">
        <v>279</v>
      </c>
      <c r="F25448" s="707"/>
      <c r="G25448" s="707"/>
    </row>
    <row r="25449" spans="1:7" s="25" customFormat="1">
      <c r="A25449" s="697">
        <v>158</v>
      </c>
      <c r="B25449" s="697" t="s">
        <v>39</v>
      </c>
      <c r="C25449" s="697" t="s">
        <v>69</v>
      </c>
      <c r="D25449" s="699" t="s">
        <v>48</v>
      </c>
      <c r="E25449" s="646">
        <v>27678.86</v>
      </c>
      <c r="F25449" s="646" t="s">
        <v>42</v>
      </c>
      <c r="G25449" s="20">
        <f>SUM(A25449*E25449/100)</f>
        <v>43732.5988</v>
      </c>
    </row>
    <row r="25450" spans="1:7" s="25" customFormat="1">
      <c r="A25450" s="698"/>
      <c r="B25450" s="698"/>
      <c r="C25450" s="698"/>
      <c r="D25450" s="700"/>
      <c r="E25450" s="707" t="s">
        <v>49</v>
      </c>
      <c r="F25450" s="707"/>
      <c r="G25450" s="707"/>
    </row>
    <row r="25451" spans="1:7">
      <c r="A25451" s="697">
        <v>352</v>
      </c>
      <c r="B25451" s="697" t="s">
        <v>39</v>
      </c>
      <c r="C25451" s="695" t="s">
        <v>73</v>
      </c>
      <c r="D25451" s="699" t="s">
        <v>51</v>
      </c>
      <c r="E25451" s="672">
        <v>28253.61</v>
      </c>
      <c r="F25451" s="646" t="s">
        <v>52</v>
      </c>
      <c r="G25451" s="20">
        <f>SUM(A25451*E25451/100)</f>
        <v>99452.707200000004</v>
      </c>
    </row>
    <row r="25452" spans="1:7">
      <c r="A25452" s="698"/>
      <c r="B25452" s="698"/>
      <c r="C25452" s="696"/>
      <c r="D25452" s="700"/>
      <c r="E25452" s="701" t="s">
        <v>53</v>
      </c>
      <c r="F25452" s="702"/>
      <c r="G25452" s="703"/>
    </row>
    <row r="25453" spans="1:7">
      <c r="A25453" s="697">
        <v>68</v>
      </c>
      <c r="B25453" s="697" t="s">
        <v>39</v>
      </c>
      <c r="C25453" s="695" t="s">
        <v>208</v>
      </c>
      <c r="D25453" s="699" t="s">
        <v>251</v>
      </c>
      <c r="E25453" s="672">
        <v>2364.63</v>
      </c>
      <c r="F25453" s="646" t="s">
        <v>165</v>
      </c>
      <c r="G25453" s="20">
        <f>SUM(A25453*E25453)</f>
        <v>160794.84</v>
      </c>
    </row>
    <row r="25454" spans="1:7">
      <c r="A25454" s="698"/>
      <c r="B25454" s="698"/>
      <c r="C25454" s="696"/>
      <c r="D25454" s="700"/>
      <c r="E25454" s="701" t="s">
        <v>315</v>
      </c>
      <c r="F25454" s="702"/>
      <c r="G25454" s="703"/>
    </row>
    <row r="25455" spans="1:7">
      <c r="A25455" s="695">
        <v>1555</v>
      </c>
      <c r="B25455" s="695" t="s">
        <v>39</v>
      </c>
      <c r="C25455" s="697" t="s">
        <v>209</v>
      </c>
      <c r="D25455" s="699" t="s">
        <v>64</v>
      </c>
      <c r="E25455" s="672">
        <v>829.95</v>
      </c>
      <c r="F25455" s="646" t="s">
        <v>42</v>
      </c>
      <c r="G25455" s="13">
        <f>SUM(A25455*E25455/100)</f>
        <v>12905.7225</v>
      </c>
    </row>
    <row r="25456" spans="1:7">
      <c r="A25456" s="696"/>
      <c r="B25456" s="696"/>
      <c r="C25456" s="698"/>
      <c r="D25456" s="700"/>
      <c r="E25456" s="701" t="s">
        <v>343</v>
      </c>
      <c r="F25456" s="702"/>
      <c r="G25456" s="703"/>
    </row>
    <row r="25457" spans="1:7" s="25" customFormat="1">
      <c r="A25457" s="697">
        <v>5078</v>
      </c>
      <c r="B25457" s="697" t="s">
        <v>39</v>
      </c>
      <c r="C25457" s="695" t="s">
        <v>210</v>
      </c>
      <c r="D25457" s="699" t="s">
        <v>167</v>
      </c>
      <c r="E25457" s="672">
        <v>442.75</v>
      </c>
      <c r="F25457" s="646" t="s">
        <v>52</v>
      </c>
      <c r="G25457" s="20">
        <f>SUM(A25457*E25457/100)</f>
        <v>22482.845000000001</v>
      </c>
    </row>
    <row r="25458" spans="1:7" s="25" customFormat="1">
      <c r="A25458" s="698"/>
      <c r="B25458" s="698"/>
      <c r="C25458" s="696"/>
      <c r="D25458" s="700"/>
      <c r="E25458" s="701" t="s">
        <v>168</v>
      </c>
      <c r="F25458" s="702"/>
      <c r="G25458" s="703"/>
    </row>
    <row r="25459" spans="1:7">
      <c r="A25459" s="697">
        <v>5078</v>
      </c>
      <c r="B25459" s="697" t="s">
        <v>39</v>
      </c>
      <c r="C25459" s="695" t="s">
        <v>213</v>
      </c>
      <c r="D25459" s="699" t="s">
        <v>58</v>
      </c>
      <c r="E25459" s="672">
        <v>1079.6500000000001</v>
      </c>
      <c r="F25459" s="646" t="s">
        <v>42</v>
      </c>
      <c r="G25459" s="13">
        <f>SUM(A25459*E25459/100)</f>
        <v>54824.627</v>
      </c>
    </row>
    <row r="25460" spans="1:7">
      <c r="A25460" s="698"/>
      <c r="B25460" s="698"/>
      <c r="C25460" s="696"/>
      <c r="D25460" s="700"/>
      <c r="E25460" s="701" t="s">
        <v>59</v>
      </c>
      <c r="F25460" s="702"/>
      <c r="G25460" s="703"/>
    </row>
    <row r="25461" spans="1:7">
      <c r="A25461" s="697">
        <v>36</v>
      </c>
      <c r="B25461" s="697" t="s">
        <v>39</v>
      </c>
      <c r="C25461" s="695" t="s">
        <v>272</v>
      </c>
      <c r="D25461" s="699" t="s">
        <v>307</v>
      </c>
      <c r="E25461" s="672">
        <v>1778.5</v>
      </c>
      <c r="F25461" s="646" t="s">
        <v>165</v>
      </c>
      <c r="G25461" s="13">
        <f>SUM(A25461*E25461)</f>
        <v>64026</v>
      </c>
    </row>
    <row r="25462" spans="1:7">
      <c r="A25462" s="698"/>
      <c r="B25462" s="698"/>
      <c r="C25462" s="696"/>
      <c r="D25462" s="700"/>
      <c r="E25462" s="701" t="s">
        <v>308</v>
      </c>
      <c r="F25462" s="702"/>
      <c r="G25462" s="703"/>
    </row>
    <row r="25463" spans="1:7">
      <c r="A25463" s="697">
        <v>1348</v>
      </c>
      <c r="B25463" s="697" t="s">
        <v>39</v>
      </c>
      <c r="C25463" s="695" t="s">
        <v>286</v>
      </c>
      <c r="D25463" s="699" t="s">
        <v>400</v>
      </c>
      <c r="E25463" s="672">
        <v>1662.21</v>
      </c>
      <c r="F25463" s="646" t="s">
        <v>42</v>
      </c>
      <c r="G25463" s="13">
        <f>SUM(A25463*E25463/100)</f>
        <v>22406.590800000002</v>
      </c>
    </row>
    <row r="25464" spans="1:7">
      <c r="A25464" s="698"/>
      <c r="B25464" s="698"/>
      <c r="C25464" s="696"/>
      <c r="D25464" s="700"/>
      <c r="E25464" s="701" t="s">
        <v>401</v>
      </c>
      <c r="F25464" s="702"/>
      <c r="G25464" s="703"/>
    </row>
    <row r="25465" spans="1:7">
      <c r="A25465" s="695">
        <v>228</v>
      </c>
      <c r="B25465" s="695" t="s">
        <v>39</v>
      </c>
      <c r="C25465" s="697" t="s">
        <v>287</v>
      </c>
      <c r="D25465" s="699" t="s">
        <v>402</v>
      </c>
      <c r="E25465" s="672">
        <v>180.5</v>
      </c>
      <c r="F25465" s="646" t="s">
        <v>165</v>
      </c>
      <c r="G25465" s="20">
        <f>SUM(A25465*E25465)</f>
        <v>41154</v>
      </c>
    </row>
    <row r="25466" spans="1:7">
      <c r="A25466" s="696"/>
      <c r="B25466" s="696"/>
      <c r="C25466" s="698"/>
      <c r="D25466" s="700"/>
      <c r="E25466" s="701" t="s">
        <v>403</v>
      </c>
      <c r="F25466" s="702"/>
      <c r="G25466" s="703"/>
    </row>
    <row r="25467" spans="1:7">
      <c r="A25467" s="697">
        <v>228</v>
      </c>
      <c r="B25467" s="697" t="s">
        <v>39</v>
      </c>
      <c r="C25467" s="695" t="s">
        <v>288</v>
      </c>
      <c r="D25467" s="699" t="s">
        <v>404</v>
      </c>
      <c r="E25467" s="672">
        <v>190.75</v>
      </c>
      <c r="F25467" s="646" t="s">
        <v>165</v>
      </c>
      <c r="G25467" s="13">
        <f>SUM(A25467*E25467)</f>
        <v>43491</v>
      </c>
    </row>
    <row r="25468" spans="1:7">
      <c r="A25468" s="698"/>
      <c r="B25468" s="698"/>
      <c r="C25468" s="696"/>
      <c r="D25468" s="700"/>
      <c r="E25468" s="701" t="s">
        <v>405</v>
      </c>
      <c r="F25468" s="702"/>
      <c r="G25468" s="703"/>
    </row>
    <row r="25469" spans="1:7">
      <c r="A25469" s="664"/>
      <c r="B25469" s="665"/>
      <c r="C25469" s="3"/>
      <c r="D25469" s="91"/>
      <c r="E25469" s="674"/>
      <c r="F25469" s="28" t="s">
        <v>406</v>
      </c>
      <c r="G25469" s="105">
        <v>5938253</v>
      </c>
    </row>
    <row r="25470" spans="1:7">
      <c r="A25470" s="664"/>
      <c r="B25470" s="665"/>
      <c r="C25470" s="3"/>
      <c r="D25470" s="104" t="s">
        <v>407</v>
      </c>
      <c r="E25470" s="674"/>
      <c r="F25470" s="674"/>
      <c r="G25470" s="5"/>
    </row>
    <row r="25471" spans="1:7" s="23" customFormat="1">
      <c r="A25471" s="697">
        <v>2453</v>
      </c>
      <c r="B25471" s="697" t="s">
        <v>10</v>
      </c>
      <c r="C25471" s="695" t="s">
        <v>11</v>
      </c>
      <c r="D25471" s="711" t="s">
        <v>30</v>
      </c>
      <c r="E25471" s="672">
        <v>337</v>
      </c>
      <c r="F25471" s="646" t="s">
        <v>31</v>
      </c>
      <c r="G25471" s="20">
        <f>SUM(A25471*E25471)</f>
        <v>826661</v>
      </c>
    </row>
    <row r="25472" spans="1:7" s="23" customFormat="1">
      <c r="A25472" s="698"/>
      <c r="B25472" s="698"/>
      <c r="C25472" s="696"/>
      <c r="D25472" s="712"/>
      <c r="E25472" s="713" t="s">
        <v>32</v>
      </c>
      <c r="F25472" s="714"/>
      <c r="G25472" s="715"/>
    </row>
    <row r="25473" spans="1:7">
      <c r="A25473" s="709">
        <v>167.4</v>
      </c>
      <c r="B25473" s="697" t="s">
        <v>24</v>
      </c>
      <c r="C25473" s="695" t="s">
        <v>57</v>
      </c>
      <c r="D25473" s="711" t="s">
        <v>26</v>
      </c>
      <c r="E25473" s="672">
        <v>5001.7</v>
      </c>
      <c r="F25473" s="646" t="s">
        <v>27</v>
      </c>
      <c r="G25473" s="20">
        <f>SUM(A25473*E25473)</f>
        <v>837284.58</v>
      </c>
    </row>
    <row r="25474" spans="1:7">
      <c r="A25474" s="710"/>
      <c r="B25474" s="698"/>
      <c r="C25474" s="696"/>
      <c r="D25474" s="712"/>
      <c r="E25474" s="701" t="s">
        <v>28</v>
      </c>
      <c r="F25474" s="702"/>
      <c r="G25474" s="703"/>
    </row>
    <row r="25475" spans="1:7">
      <c r="A25475" s="695">
        <v>3757</v>
      </c>
      <c r="B25475" s="695" t="s">
        <v>10</v>
      </c>
      <c r="C25475" s="697" t="s">
        <v>29</v>
      </c>
      <c r="D25475" s="699" t="s">
        <v>37</v>
      </c>
      <c r="E25475" s="672">
        <v>12674.4</v>
      </c>
      <c r="F25475" s="646" t="s">
        <v>13</v>
      </c>
      <c r="G25475" s="20">
        <f>SUM(A25475*E25475/100)</f>
        <v>476177.20799999998</v>
      </c>
    </row>
    <row r="25476" spans="1:7">
      <c r="A25476" s="696"/>
      <c r="B25476" s="696"/>
      <c r="C25476" s="698"/>
      <c r="D25476" s="700"/>
      <c r="E25476" s="701" t="s">
        <v>392</v>
      </c>
      <c r="F25476" s="702"/>
      <c r="G25476" s="703"/>
    </row>
    <row r="25477" spans="1:7">
      <c r="A25477" s="695"/>
      <c r="B25477" s="695"/>
      <c r="C25477" s="697" t="s">
        <v>33</v>
      </c>
      <c r="D25477" s="736" t="s">
        <v>246</v>
      </c>
      <c r="E25477" s="657"/>
      <c r="F25477" s="69"/>
      <c r="G25477" s="70"/>
    </row>
    <row r="25478" spans="1:7">
      <c r="A25478" s="696"/>
      <c r="B25478" s="696"/>
      <c r="C25478" s="698"/>
      <c r="D25478" s="737"/>
      <c r="E25478" s="738"/>
      <c r="F25478" s="739"/>
      <c r="G25478" s="740"/>
    </row>
    <row r="25479" spans="1:7">
      <c r="A25479" s="695">
        <v>378</v>
      </c>
      <c r="B25479" s="695" t="s">
        <v>107</v>
      </c>
      <c r="C25479" s="697"/>
      <c r="D25479" s="699" t="s">
        <v>247</v>
      </c>
      <c r="E25479" s="672">
        <v>228.9</v>
      </c>
      <c r="F25479" s="646" t="s">
        <v>111</v>
      </c>
      <c r="G25479" s="20">
        <f>SUM(A25479*E25479)</f>
        <v>86524.2</v>
      </c>
    </row>
    <row r="25480" spans="1:7">
      <c r="A25480" s="696"/>
      <c r="B25480" s="696"/>
      <c r="C25480" s="698"/>
      <c r="D25480" s="700"/>
      <c r="E25480" s="701" t="s">
        <v>248</v>
      </c>
      <c r="F25480" s="702"/>
      <c r="G25480" s="703"/>
    </row>
    <row r="25481" spans="1:7">
      <c r="A25481" s="695">
        <v>257</v>
      </c>
      <c r="B25481" s="695" t="s">
        <v>107</v>
      </c>
      <c r="C25481" s="697"/>
      <c r="D25481" s="699" t="s">
        <v>249</v>
      </c>
      <c r="E25481" s="662">
        <v>240.5</v>
      </c>
      <c r="F25481" s="652" t="s">
        <v>111</v>
      </c>
      <c r="G25481" s="20">
        <f>SUM(A25481*E25481)</f>
        <v>61808.5</v>
      </c>
    </row>
    <row r="25482" spans="1:7">
      <c r="A25482" s="696"/>
      <c r="B25482" s="696"/>
      <c r="C25482" s="698"/>
      <c r="D25482" s="700"/>
      <c r="E25482" s="701" t="s">
        <v>250</v>
      </c>
      <c r="F25482" s="702"/>
      <c r="G25482" s="703"/>
    </row>
    <row r="25483" spans="1:7">
      <c r="A25483" s="697">
        <v>570</v>
      </c>
      <c r="B25483" s="697" t="s">
        <v>39</v>
      </c>
      <c r="C25483" s="695" t="s">
        <v>36</v>
      </c>
      <c r="D25483" s="699" t="s">
        <v>251</v>
      </c>
      <c r="E25483" s="672">
        <v>902.93</v>
      </c>
      <c r="F25483" s="646" t="s">
        <v>165</v>
      </c>
      <c r="G25483" s="20">
        <f>SUM(A25483*E25483)</f>
        <v>514670.1</v>
      </c>
    </row>
    <row r="25484" spans="1:7">
      <c r="A25484" s="698"/>
      <c r="B25484" s="698"/>
      <c r="C25484" s="696"/>
      <c r="D25484" s="700"/>
      <c r="E25484" s="701" t="s">
        <v>252</v>
      </c>
      <c r="F25484" s="702"/>
      <c r="G25484" s="703"/>
    </row>
    <row r="25485" spans="1:7" s="24" customFormat="1">
      <c r="A25485" s="697">
        <v>9262</v>
      </c>
      <c r="B25485" s="697" t="s">
        <v>39</v>
      </c>
      <c r="C25485" s="695" t="s">
        <v>40</v>
      </c>
      <c r="D25485" s="699" t="s">
        <v>41</v>
      </c>
      <c r="E25485" s="672">
        <v>2206.6</v>
      </c>
      <c r="F25485" s="646" t="s">
        <v>42</v>
      </c>
      <c r="G25485" s="20">
        <f>SUM(A25485*E25485/100)</f>
        <v>204375.29199999999</v>
      </c>
    </row>
    <row r="25486" spans="1:7" s="24" customFormat="1">
      <c r="A25486" s="698"/>
      <c r="B25486" s="698"/>
      <c r="C25486" s="696"/>
      <c r="D25486" s="700"/>
      <c r="E25486" s="727" t="s">
        <v>43</v>
      </c>
      <c r="F25486" s="728"/>
      <c r="G25486" s="729"/>
    </row>
    <row r="25487" spans="1:7" s="24" customFormat="1">
      <c r="A25487" s="697">
        <v>7875</v>
      </c>
      <c r="B25487" s="697" t="s">
        <v>39</v>
      </c>
      <c r="C25487" s="695" t="s">
        <v>44</v>
      </c>
      <c r="D25487" s="699" t="s">
        <v>45</v>
      </c>
      <c r="E25487" s="646">
        <v>2197.52</v>
      </c>
      <c r="F25487" s="646" t="s">
        <v>42</v>
      </c>
      <c r="G25487" s="20">
        <f>SUM(A25487*E25487/100)</f>
        <v>173054.7</v>
      </c>
    </row>
    <row r="25488" spans="1:7" s="24" customFormat="1">
      <c r="A25488" s="698"/>
      <c r="B25488" s="698"/>
      <c r="C25488" s="696"/>
      <c r="D25488" s="700"/>
      <c r="E25488" s="727" t="s">
        <v>46</v>
      </c>
      <c r="F25488" s="728"/>
      <c r="G25488" s="729"/>
    </row>
    <row r="25489" spans="1:7" s="25" customFormat="1">
      <c r="A25489" s="697">
        <v>1397</v>
      </c>
      <c r="B25489" s="697" t="s">
        <v>39</v>
      </c>
      <c r="C25489" s="697" t="s">
        <v>47</v>
      </c>
      <c r="D25489" s="699" t="s">
        <v>265</v>
      </c>
      <c r="E25489" s="646">
        <v>567.48</v>
      </c>
      <c r="F25489" s="646" t="s">
        <v>266</v>
      </c>
      <c r="G25489" s="20">
        <f>SUM(A25489*E25489)</f>
        <v>792769.56</v>
      </c>
    </row>
    <row r="25490" spans="1:7" s="25" customFormat="1">
      <c r="A25490" s="698"/>
      <c r="B25490" s="698"/>
      <c r="C25490" s="698"/>
      <c r="D25490" s="700"/>
      <c r="E25490" s="701" t="s">
        <v>399</v>
      </c>
      <c r="F25490" s="702"/>
      <c r="G25490" s="703"/>
    </row>
    <row r="25491" spans="1:7">
      <c r="A25491" s="695">
        <v>182</v>
      </c>
      <c r="B25491" s="695" t="s">
        <v>10</v>
      </c>
      <c r="C25491" s="651" t="s">
        <v>50</v>
      </c>
      <c r="D25491" s="699" t="s">
        <v>34</v>
      </c>
      <c r="E25491" s="672">
        <v>14429.25</v>
      </c>
      <c r="F25491" s="646" t="s">
        <v>13</v>
      </c>
      <c r="G25491" s="20">
        <f>SUM(A25491*E25491/100)</f>
        <v>26261.235000000001</v>
      </c>
    </row>
    <row r="25492" spans="1:7">
      <c r="A25492" s="696"/>
      <c r="B25492" s="696"/>
      <c r="C25492" s="652"/>
      <c r="D25492" s="700"/>
      <c r="E25492" s="701" t="s">
        <v>35</v>
      </c>
      <c r="F25492" s="702"/>
      <c r="G25492" s="703"/>
    </row>
    <row r="25493" spans="1:7" s="25" customFormat="1">
      <c r="A25493" s="697">
        <v>207</v>
      </c>
      <c r="B25493" s="697" t="s">
        <v>39</v>
      </c>
      <c r="C25493" s="697" t="s">
        <v>54</v>
      </c>
      <c r="D25493" s="699" t="s">
        <v>278</v>
      </c>
      <c r="E25493" s="646">
        <v>186.04</v>
      </c>
      <c r="F25493" s="646" t="s">
        <v>266</v>
      </c>
      <c r="G25493" s="20">
        <f>SUM(A25493*E25493)</f>
        <v>38510.28</v>
      </c>
    </row>
    <row r="25494" spans="1:7" s="25" customFormat="1">
      <c r="A25494" s="698"/>
      <c r="B25494" s="698"/>
      <c r="C25494" s="698"/>
      <c r="D25494" s="700"/>
      <c r="E25494" s="707" t="s">
        <v>279</v>
      </c>
      <c r="F25494" s="707"/>
      <c r="G25494" s="707"/>
    </row>
    <row r="25495" spans="1:7" ht="38.25">
      <c r="A25495" s="649"/>
      <c r="B25495" s="649"/>
      <c r="C25495" s="651" t="s">
        <v>57</v>
      </c>
      <c r="D25495" s="653" t="s">
        <v>153</v>
      </c>
      <c r="E25495" s="730"/>
      <c r="F25495" s="731"/>
      <c r="G25495" s="732"/>
    </row>
    <row r="25496" spans="1:7">
      <c r="A25496" s="695">
        <v>1189</v>
      </c>
      <c r="B25496" s="695" t="s">
        <v>39</v>
      </c>
      <c r="C25496" s="697" t="s">
        <v>99</v>
      </c>
      <c r="D25496" s="699" t="s">
        <v>158</v>
      </c>
      <c r="E25496" s="672">
        <v>3275.5</v>
      </c>
      <c r="F25496" s="646" t="s">
        <v>42</v>
      </c>
      <c r="G25496" s="20">
        <f>SUM(A25496*E25496/100)</f>
        <v>38945.695</v>
      </c>
    </row>
    <row r="25497" spans="1:7">
      <c r="A25497" s="696"/>
      <c r="B25497" s="696"/>
      <c r="C25497" s="698"/>
      <c r="D25497" s="700"/>
      <c r="E25497" s="701" t="s">
        <v>408</v>
      </c>
      <c r="F25497" s="702"/>
      <c r="G25497" s="703"/>
    </row>
    <row r="25498" spans="1:7" s="25" customFormat="1">
      <c r="A25498" s="697">
        <v>158</v>
      </c>
      <c r="B25498" s="697" t="s">
        <v>39</v>
      </c>
      <c r="C25498" s="697" t="s">
        <v>60</v>
      </c>
      <c r="D25498" s="699" t="s">
        <v>48</v>
      </c>
      <c r="E25498" s="646">
        <v>27678.86</v>
      </c>
      <c r="F25498" s="646" t="s">
        <v>42</v>
      </c>
      <c r="G25498" s="20">
        <f>SUM(A25498*E25498/100)</f>
        <v>43732.5988</v>
      </c>
    </row>
    <row r="25499" spans="1:7" s="25" customFormat="1">
      <c r="A25499" s="698"/>
      <c r="B25499" s="698"/>
      <c r="C25499" s="698"/>
      <c r="D25499" s="700"/>
      <c r="E25499" s="707" t="s">
        <v>49</v>
      </c>
      <c r="F25499" s="707"/>
      <c r="G25499" s="707"/>
    </row>
    <row r="25500" spans="1:7">
      <c r="A25500" s="697">
        <v>352</v>
      </c>
      <c r="B25500" s="697" t="s">
        <v>39</v>
      </c>
      <c r="C25500" s="695" t="s">
        <v>63</v>
      </c>
      <c r="D25500" s="699" t="s">
        <v>51</v>
      </c>
      <c r="E25500" s="672">
        <v>28253.61</v>
      </c>
      <c r="F25500" s="646" t="s">
        <v>52</v>
      </c>
      <c r="G25500" s="20">
        <f>SUM(A25500*E25500/100)</f>
        <v>99452.707200000004</v>
      </c>
    </row>
    <row r="25501" spans="1:7">
      <c r="A25501" s="698"/>
      <c r="B25501" s="698"/>
      <c r="C25501" s="696"/>
      <c r="D25501" s="700"/>
      <c r="E25501" s="701" t="s">
        <v>53</v>
      </c>
      <c r="F25501" s="702"/>
      <c r="G25501" s="703"/>
    </row>
    <row r="25502" spans="1:7">
      <c r="A25502" s="697">
        <v>68</v>
      </c>
      <c r="B25502" s="697" t="s">
        <v>39</v>
      </c>
      <c r="C25502" s="695" t="s">
        <v>66</v>
      </c>
      <c r="D25502" s="699" t="s">
        <v>251</v>
      </c>
      <c r="E25502" s="672">
        <v>2364.63</v>
      </c>
      <c r="F25502" s="646" t="s">
        <v>165</v>
      </c>
      <c r="G25502" s="20">
        <f>SUM(A25502*E25502)</f>
        <v>160794.84</v>
      </c>
    </row>
    <row r="25503" spans="1:7">
      <c r="A25503" s="698"/>
      <c r="B25503" s="698"/>
      <c r="C25503" s="696"/>
      <c r="D25503" s="700"/>
      <c r="E25503" s="701" t="s">
        <v>315</v>
      </c>
      <c r="F25503" s="702"/>
      <c r="G25503" s="703"/>
    </row>
    <row r="25504" spans="1:7">
      <c r="A25504" s="695">
        <v>1555</v>
      </c>
      <c r="B25504" s="695" t="s">
        <v>39</v>
      </c>
      <c r="C25504" s="697" t="s">
        <v>69</v>
      </c>
      <c r="D25504" s="699" t="s">
        <v>64</v>
      </c>
      <c r="E25504" s="672">
        <v>829.95</v>
      </c>
      <c r="F25504" s="646" t="s">
        <v>42</v>
      </c>
      <c r="G25504" s="13">
        <f>SUM(A25504*E25504/100)</f>
        <v>12905.7225</v>
      </c>
    </row>
    <row r="25505" spans="1:7">
      <c r="A25505" s="696"/>
      <c r="B25505" s="696"/>
      <c r="C25505" s="698"/>
      <c r="D25505" s="700"/>
      <c r="E25505" s="701" t="s">
        <v>343</v>
      </c>
      <c r="F25505" s="702"/>
      <c r="G25505" s="703"/>
    </row>
    <row r="25506" spans="1:7" s="25" customFormat="1">
      <c r="A25506" s="697">
        <v>5078</v>
      </c>
      <c r="B25506" s="697" t="s">
        <v>39</v>
      </c>
      <c r="C25506" s="695" t="s">
        <v>73</v>
      </c>
      <c r="D25506" s="699" t="s">
        <v>167</v>
      </c>
      <c r="E25506" s="672">
        <v>442.75</v>
      </c>
      <c r="F25506" s="646" t="s">
        <v>52</v>
      </c>
      <c r="G25506" s="20">
        <f>SUM(A25506*E25506/100)</f>
        <v>22482.845000000001</v>
      </c>
    </row>
    <row r="25507" spans="1:7" s="25" customFormat="1">
      <c r="A25507" s="698"/>
      <c r="B25507" s="698"/>
      <c r="C25507" s="696"/>
      <c r="D25507" s="700"/>
      <c r="E25507" s="701" t="s">
        <v>168</v>
      </c>
      <c r="F25507" s="702"/>
      <c r="G25507" s="703"/>
    </row>
    <row r="25508" spans="1:7">
      <c r="A25508" s="697">
        <v>5078</v>
      </c>
      <c r="B25508" s="697" t="s">
        <v>39</v>
      </c>
      <c r="C25508" s="695" t="s">
        <v>208</v>
      </c>
      <c r="D25508" s="699" t="s">
        <v>58</v>
      </c>
      <c r="E25508" s="672">
        <v>1079.6500000000001</v>
      </c>
      <c r="F25508" s="646" t="s">
        <v>42</v>
      </c>
      <c r="G25508" s="13">
        <f>SUM(A25508*E25508/100)</f>
        <v>54824.627</v>
      </c>
    </row>
    <row r="25509" spans="1:7">
      <c r="A25509" s="698"/>
      <c r="B25509" s="698"/>
      <c r="C25509" s="696"/>
      <c r="D25509" s="700"/>
      <c r="E25509" s="701" t="s">
        <v>59</v>
      </c>
      <c r="F25509" s="702"/>
      <c r="G25509" s="703"/>
    </row>
    <row r="25510" spans="1:7">
      <c r="A25510" s="697">
        <v>36</v>
      </c>
      <c r="B25510" s="697" t="s">
        <v>39</v>
      </c>
      <c r="C25510" s="695" t="s">
        <v>209</v>
      </c>
      <c r="D25510" s="699" t="s">
        <v>307</v>
      </c>
      <c r="E25510" s="672">
        <v>1778.5</v>
      </c>
      <c r="F25510" s="646" t="s">
        <v>42</v>
      </c>
      <c r="G25510" s="20">
        <v>690058</v>
      </c>
    </row>
    <row r="25511" spans="1:7">
      <c r="A25511" s="698"/>
      <c r="B25511" s="698"/>
      <c r="C25511" s="696"/>
      <c r="D25511" s="700"/>
      <c r="E25511" s="701" t="s">
        <v>308</v>
      </c>
      <c r="F25511" s="702"/>
      <c r="G25511" s="703"/>
    </row>
    <row r="25512" spans="1:7">
      <c r="A25512" s="695">
        <v>6</v>
      </c>
      <c r="B25512" s="695" t="s">
        <v>72</v>
      </c>
      <c r="C25512" s="697" t="s">
        <v>210</v>
      </c>
      <c r="D25512" s="699" t="s">
        <v>409</v>
      </c>
      <c r="E25512" s="672">
        <v>604.16999999999996</v>
      </c>
      <c r="F25512" s="646" t="s">
        <v>75</v>
      </c>
      <c r="G25512" s="20">
        <f>SUM(A25512*E25512)</f>
        <v>3625.0199999999995</v>
      </c>
    </row>
    <row r="25513" spans="1:7">
      <c r="A25513" s="696"/>
      <c r="B25513" s="696"/>
      <c r="C25513" s="698"/>
      <c r="D25513" s="700"/>
      <c r="E25513" s="701" t="s">
        <v>410</v>
      </c>
      <c r="F25513" s="702"/>
      <c r="G25513" s="703"/>
    </row>
    <row r="25514" spans="1:7">
      <c r="A25514" s="697">
        <v>1348</v>
      </c>
      <c r="B25514" s="697" t="s">
        <v>39</v>
      </c>
      <c r="C25514" s="695" t="s">
        <v>213</v>
      </c>
      <c r="D25514" s="699" t="s">
        <v>400</v>
      </c>
      <c r="E25514" s="672">
        <v>1662.21</v>
      </c>
      <c r="F25514" s="646" t="s">
        <v>42</v>
      </c>
      <c r="G25514" s="13">
        <f>SUM(A25514*E25514/100)</f>
        <v>22406.590800000002</v>
      </c>
    </row>
    <row r="25515" spans="1:7">
      <c r="A25515" s="698"/>
      <c r="B25515" s="698"/>
      <c r="C25515" s="696"/>
      <c r="D25515" s="700"/>
      <c r="E25515" s="701" t="s">
        <v>401</v>
      </c>
      <c r="F25515" s="702"/>
      <c r="G25515" s="703"/>
    </row>
    <row r="25516" spans="1:7">
      <c r="A25516" s="695">
        <v>228</v>
      </c>
      <c r="B25516" s="695" t="s">
        <v>39</v>
      </c>
      <c r="C25516" s="697" t="s">
        <v>272</v>
      </c>
      <c r="D25516" s="699" t="s">
        <v>402</v>
      </c>
      <c r="E25516" s="672">
        <v>180.5</v>
      </c>
      <c r="F25516" s="646" t="s">
        <v>165</v>
      </c>
      <c r="G25516" s="20">
        <f>SUM(A25516*E25516)</f>
        <v>41154</v>
      </c>
    </row>
    <row r="25517" spans="1:7">
      <c r="A25517" s="696"/>
      <c r="B25517" s="696"/>
      <c r="C25517" s="698"/>
      <c r="D25517" s="700"/>
      <c r="E25517" s="701" t="s">
        <v>403</v>
      </c>
      <c r="F25517" s="702"/>
      <c r="G25517" s="703"/>
    </row>
    <row r="25518" spans="1:7">
      <c r="A25518" s="697">
        <v>228</v>
      </c>
      <c r="B25518" s="697" t="s">
        <v>39</v>
      </c>
      <c r="C25518" s="695" t="s">
        <v>286</v>
      </c>
      <c r="D25518" s="699" t="s">
        <v>404</v>
      </c>
      <c r="E25518" s="672">
        <v>190.75</v>
      </c>
      <c r="F25518" s="646" t="s">
        <v>165</v>
      </c>
      <c r="G25518" s="13">
        <f>SUM(A25518*E25518)</f>
        <v>43491</v>
      </c>
    </row>
    <row r="25519" spans="1:7">
      <c r="A25519" s="698"/>
      <c r="B25519" s="698"/>
      <c r="C25519" s="696"/>
      <c r="D25519" s="700"/>
      <c r="E25519" s="701" t="s">
        <v>405</v>
      </c>
      <c r="F25519" s="702"/>
      <c r="G25519" s="703"/>
    </row>
    <row r="25520" spans="1:7">
      <c r="A25520" s="664"/>
      <c r="B25520" s="665"/>
      <c r="C25520" s="3"/>
      <c r="D25520" s="91"/>
      <c r="E25520" s="674"/>
      <c r="F25520" s="28" t="s">
        <v>411</v>
      </c>
      <c r="G25520" s="105">
        <v>4683319</v>
      </c>
    </row>
    <row r="25521" spans="1:7">
      <c r="A25521" s="664"/>
      <c r="B25521" s="665"/>
      <c r="C25521" s="3"/>
      <c r="D25521" s="91"/>
      <c r="E25521" s="674"/>
      <c r="F25521" s="674"/>
      <c r="G25521" s="5"/>
    </row>
    <row r="25522" spans="1:7">
      <c r="A25522" s="664"/>
      <c r="B25522" s="665"/>
      <c r="C25522" s="3"/>
      <c r="D25522" s="108" t="s">
        <v>259</v>
      </c>
      <c r="E25522" s="674"/>
      <c r="F25522" s="674"/>
      <c r="G25522" s="5"/>
    </row>
    <row r="25523" spans="1:7">
      <c r="A25523" s="664"/>
      <c r="B25523" s="665"/>
      <c r="C25523" s="3"/>
      <c r="D25523" s="91"/>
      <c r="E25523" s="674"/>
      <c r="F25523" s="28" t="s">
        <v>406</v>
      </c>
      <c r="G25523" s="105">
        <v>5938253</v>
      </c>
    </row>
    <row r="25524" spans="1:7">
      <c r="A25524" s="664"/>
      <c r="B25524" s="665"/>
      <c r="C25524" s="3"/>
      <c r="D25524" s="91"/>
      <c r="E25524" s="674"/>
      <c r="F25524" s="28" t="s">
        <v>411</v>
      </c>
      <c r="G25524" s="105">
        <v>4683319</v>
      </c>
    </row>
    <row r="25525" spans="1:7">
      <c r="A25525" s="664"/>
      <c r="B25525" s="665"/>
      <c r="C25525" s="3"/>
      <c r="D25525" s="91"/>
      <c r="E25525" s="674"/>
      <c r="F25525" s="28" t="s">
        <v>260</v>
      </c>
      <c r="G25525" s="105">
        <f>SUM(G25523:G25524)</f>
        <v>10621572</v>
      </c>
    </row>
    <row r="25526" spans="1:7" s="36" customFormat="1">
      <c r="B25526" s="53"/>
      <c r="C25526" s="54"/>
      <c r="D25526" s="55"/>
      <c r="E25526" s="54"/>
      <c r="F25526" s="63"/>
      <c r="G25526" s="54"/>
    </row>
    <row r="25527" spans="1:7" s="25" customFormat="1">
      <c r="A25527" s="52" t="s">
        <v>302</v>
      </c>
      <c r="B25527" s="53"/>
      <c r="C25527" s="54" t="s">
        <v>437</v>
      </c>
      <c r="D25527" s="55"/>
      <c r="E25527" s="54" t="s">
        <v>131</v>
      </c>
      <c r="F25527" s="63"/>
      <c r="G25527" s="54"/>
    </row>
    <row r="25528" spans="1:7" s="25" customFormat="1">
      <c r="A25528" s="59"/>
      <c r="B25528" s="54"/>
      <c r="C25528" s="54"/>
      <c r="D25528" s="60"/>
      <c r="E25528" s="54"/>
      <c r="F25528" s="94"/>
      <c r="G25528" s="95"/>
    </row>
    <row r="25529" spans="1:7" s="25" customFormat="1">
      <c r="A25529" s="59"/>
      <c r="B25529" s="54"/>
      <c r="C25529" s="54"/>
      <c r="D25529" s="60"/>
      <c r="E25529" s="56" t="s">
        <v>138</v>
      </c>
      <c r="F25529" s="96"/>
      <c r="G25529" s="96"/>
    </row>
    <row r="25530" spans="1:7" s="25" customFormat="1">
      <c r="A25530" s="59"/>
      <c r="B25530" s="54"/>
      <c r="C25530" s="54"/>
      <c r="D25530" s="60"/>
      <c r="E25530" s="54"/>
      <c r="F25530" s="54"/>
      <c r="G25530" s="63"/>
    </row>
    <row r="25531" spans="1:7" s="25" customFormat="1">
      <c r="A25531" s="59"/>
      <c r="B25531" s="54"/>
      <c r="C25531" s="54"/>
      <c r="D25531" s="60"/>
      <c r="E25531" s="54"/>
      <c r="F25531" s="54"/>
      <c r="G25531" s="63"/>
    </row>
    <row r="25532" spans="1:7" s="25" customFormat="1">
      <c r="A25532" s="59"/>
      <c r="B25532" s="54"/>
      <c r="C25532" s="54"/>
      <c r="D25532" s="60"/>
      <c r="E25532" s="64" t="s">
        <v>140</v>
      </c>
      <c r="F25532" s="54"/>
      <c r="G25532" s="63"/>
    </row>
    <row r="25533" spans="1:7" s="25" customFormat="1">
      <c r="A25533" s="55" t="s">
        <v>139</v>
      </c>
      <c r="B25533" s="54"/>
      <c r="C25533" s="54"/>
      <c r="D25533" s="60"/>
      <c r="E25533" s="64" t="s">
        <v>141</v>
      </c>
      <c r="F25533" s="54"/>
      <c r="G25533" s="63"/>
    </row>
    <row r="25534" spans="1:7" s="25" customFormat="1">
      <c r="A25534" s="59"/>
      <c r="B25534" s="54"/>
      <c r="C25534" s="54"/>
      <c r="D25534" s="60"/>
      <c r="E25534" s="64" t="s">
        <v>142</v>
      </c>
      <c r="F25534" s="54"/>
      <c r="G25534" s="63"/>
    </row>
    <row r="25590" spans="1:7">
      <c r="A25590" s="741" t="s">
        <v>0</v>
      </c>
      <c r="B25590" s="741"/>
      <c r="C25590" s="741"/>
      <c r="D25590" s="741"/>
      <c r="E25590" s="741"/>
      <c r="F25590" s="741"/>
      <c r="G25590" s="741"/>
    </row>
    <row r="25591" spans="1:7">
      <c r="A25591" s="742" t="s">
        <v>1</v>
      </c>
      <c r="B25591" s="742"/>
      <c r="C25591" s="742"/>
      <c r="D25591" s="742"/>
      <c r="E25591" s="742"/>
      <c r="F25591" s="742"/>
      <c r="G25591" s="742"/>
    </row>
    <row r="25592" spans="1:7" ht="50.25" customHeight="1">
      <c r="A25592" s="1" t="s">
        <v>2</v>
      </c>
      <c r="B25592" s="666"/>
      <c r="C25592" s="666"/>
      <c r="D25592" s="753" t="s">
        <v>440</v>
      </c>
      <c r="E25592" s="753"/>
      <c r="F25592" s="753"/>
      <c r="G25592" s="753"/>
    </row>
    <row r="25593" spans="1:7" ht="25.5">
      <c r="A25593" s="744" t="s">
        <v>3</v>
      </c>
      <c r="B25593" s="745"/>
      <c r="C25593" s="3" t="s">
        <v>4</v>
      </c>
      <c r="D25593" s="674" t="s">
        <v>5</v>
      </c>
      <c r="E25593" s="674" t="s">
        <v>6</v>
      </c>
      <c r="F25593" s="674" t="s">
        <v>7</v>
      </c>
      <c r="G25593" s="5" t="s">
        <v>8</v>
      </c>
    </row>
    <row r="25594" spans="1:7">
      <c r="A25594" s="6"/>
      <c r="B25594" s="6"/>
      <c r="C25594" s="7"/>
      <c r="D25594" s="8" t="s">
        <v>441</v>
      </c>
      <c r="E25594" s="6"/>
      <c r="F25594" s="6"/>
      <c r="G25594" s="9"/>
    </row>
    <row r="25595" spans="1:7" s="25" customFormat="1">
      <c r="A25595" s="697">
        <v>49218</v>
      </c>
      <c r="B25595" s="697" t="s">
        <v>10</v>
      </c>
      <c r="C25595" s="695" t="s">
        <v>11</v>
      </c>
      <c r="D25595" s="699" t="s">
        <v>442</v>
      </c>
      <c r="E25595" s="672">
        <v>9837.1</v>
      </c>
      <c r="F25595" s="646" t="s">
        <v>254</v>
      </c>
      <c r="G25595" s="20">
        <f>SUM(A25595*E25595/1000)</f>
        <v>484162.38780000003</v>
      </c>
    </row>
    <row r="25596" spans="1:7" s="25" customFormat="1">
      <c r="A25596" s="698"/>
      <c r="B25596" s="698"/>
      <c r="C25596" s="696"/>
      <c r="D25596" s="700"/>
      <c r="E25596" s="701" t="s">
        <v>443</v>
      </c>
      <c r="F25596" s="702"/>
      <c r="G25596" s="703"/>
    </row>
    <row r="25597" spans="1:7">
      <c r="A25597" s="695">
        <v>1006</v>
      </c>
      <c r="B25597" s="695" t="s">
        <v>10</v>
      </c>
      <c r="C25597" s="697" t="s">
        <v>15</v>
      </c>
      <c r="D25597" s="699" t="s">
        <v>241</v>
      </c>
      <c r="E25597" s="672">
        <v>3176.25</v>
      </c>
      <c r="F25597" s="646" t="s">
        <v>242</v>
      </c>
      <c r="G25597" s="20">
        <f>SUM(A25597*E25597/1000)</f>
        <v>3195.3074999999999</v>
      </c>
    </row>
    <row r="25598" spans="1:7">
      <c r="A25598" s="696"/>
      <c r="B25598" s="696"/>
      <c r="C25598" s="698"/>
      <c r="D25598" s="700"/>
      <c r="E25598" s="701" t="s">
        <v>180</v>
      </c>
      <c r="F25598" s="702"/>
      <c r="G25598" s="703"/>
    </row>
    <row r="25599" spans="1:7">
      <c r="A25599" s="695">
        <v>335</v>
      </c>
      <c r="B25599" s="695" t="s">
        <v>10</v>
      </c>
      <c r="C25599" s="651" t="s">
        <v>18</v>
      </c>
      <c r="D25599" s="699" t="s">
        <v>12</v>
      </c>
      <c r="E25599" s="672">
        <v>8694.9500000000007</v>
      </c>
      <c r="F25599" s="646" t="s">
        <v>13</v>
      </c>
      <c r="G25599" s="13">
        <f>SUM(A25599*E25599/100)</f>
        <v>29128.082500000004</v>
      </c>
    </row>
    <row r="25600" spans="1:7">
      <c r="A25600" s="696"/>
      <c r="B25600" s="696"/>
      <c r="C25600" s="652"/>
      <c r="D25600" s="700"/>
      <c r="E25600" s="701" t="s">
        <v>14</v>
      </c>
      <c r="F25600" s="702"/>
      <c r="G25600" s="703"/>
    </row>
    <row r="25601" spans="1:7">
      <c r="A25601" s="695">
        <v>1006</v>
      </c>
      <c r="B25601" s="695" t="s">
        <v>10</v>
      </c>
      <c r="C25601" s="697" t="s">
        <v>21</v>
      </c>
      <c r="D25601" s="699" t="s">
        <v>16</v>
      </c>
      <c r="E25601" s="672">
        <v>11948.36</v>
      </c>
      <c r="F25601" s="646" t="s">
        <v>13</v>
      </c>
      <c r="G25601" s="13">
        <f>SUM(A25601*E25601/100)</f>
        <v>120200.5016</v>
      </c>
    </row>
    <row r="25602" spans="1:7">
      <c r="A25602" s="696"/>
      <c r="B25602" s="696"/>
      <c r="C25602" s="698"/>
      <c r="D25602" s="700"/>
      <c r="E25602" s="701" t="s">
        <v>17</v>
      </c>
      <c r="F25602" s="702"/>
      <c r="G25602" s="703"/>
    </row>
    <row r="25603" spans="1:7">
      <c r="A25603" s="695">
        <v>7610</v>
      </c>
      <c r="B25603" s="695" t="s">
        <v>10</v>
      </c>
      <c r="C25603" s="697" t="s">
        <v>25</v>
      </c>
      <c r="D25603" s="699" t="s">
        <v>22</v>
      </c>
      <c r="E25603" s="672">
        <v>8122.95</v>
      </c>
      <c r="F25603" s="646" t="s">
        <v>13</v>
      </c>
      <c r="G25603" s="20">
        <f>SUM(A25603*E25603/100)</f>
        <v>618156.495</v>
      </c>
    </row>
    <row r="25604" spans="1:7">
      <c r="A25604" s="696"/>
      <c r="B25604" s="696"/>
      <c r="C25604" s="698"/>
      <c r="D25604" s="700"/>
      <c r="E25604" s="701" t="s">
        <v>23</v>
      </c>
      <c r="F25604" s="702"/>
      <c r="G25604" s="703"/>
    </row>
    <row r="25605" spans="1:7" ht="38.25">
      <c r="A25605" s="649"/>
      <c r="B25605" s="649"/>
      <c r="C25605" s="651" t="s">
        <v>29</v>
      </c>
      <c r="D25605" s="653" t="s">
        <v>153</v>
      </c>
      <c r="E25605" s="730"/>
      <c r="F25605" s="731"/>
      <c r="G25605" s="732"/>
    </row>
    <row r="25606" spans="1:7">
      <c r="A25606" s="695">
        <v>13306</v>
      </c>
      <c r="B25606" s="695" t="s">
        <v>39</v>
      </c>
      <c r="C25606" s="697" t="s">
        <v>154</v>
      </c>
      <c r="D25606" s="699" t="s">
        <v>331</v>
      </c>
      <c r="E25606" s="672">
        <v>4411.82</v>
      </c>
      <c r="F25606" s="646" t="s">
        <v>42</v>
      </c>
      <c r="G25606" s="20">
        <f>SUM(A25606*E25606/100)</f>
        <v>587036.76919999998</v>
      </c>
    </row>
    <row r="25607" spans="1:7">
      <c r="A25607" s="696"/>
      <c r="B25607" s="696"/>
      <c r="C25607" s="698"/>
      <c r="D25607" s="700"/>
      <c r="E25607" s="701" t="s">
        <v>332</v>
      </c>
      <c r="F25607" s="702"/>
      <c r="G25607" s="703"/>
    </row>
    <row r="25608" spans="1:7">
      <c r="A25608" s="695">
        <v>1125</v>
      </c>
      <c r="B25608" s="695" t="s">
        <v>10</v>
      </c>
      <c r="C25608" s="651" t="s">
        <v>33</v>
      </c>
      <c r="D25608" s="699" t="s">
        <v>34</v>
      </c>
      <c r="E25608" s="672">
        <v>14429.25</v>
      </c>
      <c r="F25608" s="646" t="s">
        <v>13</v>
      </c>
      <c r="G25608" s="20">
        <f>SUM(A25608*E25608/100)</f>
        <v>162329.0625</v>
      </c>
    </row>
    <row r="25609" spans="1:7">
      <c r="A25609" s="696"/>
      <c r="B25609" s="696"/>
      <c r="C25609" s="652"/>
      <c r="D25609" s="700"/>
      <c r="E25609" s="701" t="s">
        <v>35</v>
      </c>
      <c r="F25609" s="702"/>
      <c r="G25609" s="703"/>
    </row>
    <row r="25610" spans="1:7" s="30" customFormat="1">
      <c r="A25610" s="674"/>
      <c r="B25610" s="674"/>
      <c r="C25610" s="3"/>
      <c r="D25610" s="26"/>
      <c r="E25610" s="27"/>
      <c r="F25610" s="28" t="s">
        <v>444</v>
      </c>
      <c r="G25610" s="29">
        <v>2004208</v>
      </c>
    </row>
    <row r="25611" spans="1:7">
      <c r="A25611" s="6"/>
      <c r="B25611" s="6"/>
      <c r="C25611" s="7"/>
      <c r="D25611" s="99"/>
      <c r="E25611" s="6"/>
      <c r="F25611" s="6"/>
      <c r="G25611" s="9"/>
    </row>
    <row r="25612" spans="1:7">
      <c r="A25612" s="6"/>
      <c r="B25612" s="6"/>
      <c r="C25612" s="7"/>
      <c r="D25612" s="8" t="s">
        <v>445</v>
      </c>
      <c r="E25612" s="6"/>
      <c r="F25612" s="6"/>
      <c r="G25612" s="9"/>
    </row>
    <row r="25613" spans="1:7">
      <c r="A25613" s="695">
        <v>1431</v>
      </c>
      <c r="B25613" s="695" t="s">
        <v>10</v>
      </c>
      <c r="C25613" s="697" t="s">
        <v>11</v>
      </c>
      <c r="D25613" s="699" t="s">
        <v>241</v>
      </c>
      <c r="E25613" s="672">
        <v>3176.25</v>
      </c>
      <c r="F25613" s="646" t="s">
        <v>242</v>
      </c>
      <c r="G25613" s="20">
        <f>SUM(A25613*E25613/1000)</f>
        <v>4545.2137499999999</v>
      </c>
    </row>
    <row r="25614" spans="1:7">
      <c r="A25614" s="696"/>
      <c r="B25614" s="696"/>
      <c r="C25614" s="698"/>
      <c r="D25614" s="700"/>
      <c r="E25614" s="701" t="s">
        <v>180</v>
      </c>
      <c r="F25614" s="702"/>
      <c r="G25614" s="703"/>
    </row>
    <row r="25615" spans="1:7">
      <c r="A25615" s="695">
        <v>215</v>
      </c>
      <c r="B25615" s="695" t="s">
        <v>10</v>
      </c>
      <c r="C25615" s="651" t="s">
        <v>15</v>
      </c>
      <c r="D25615" s="699" t="s">
        <v>12</v>
      </c>
      <c r="E25615" s="672">
        <v>8694.9500000000007</v>
      </c>
      <c r="F25615" s="646" t="s">
        <v>13</v>
      </c>
      <c r="G25615" s="13">
        <f>SUM(A25615*E25615/100)</f>
        <v>18694.142500000002</v>
      </c>
    </row>
    <row r="25616" spans="1:7">
      <c r="A25616" s="696"/>
      <c r="B25616" s="696"/>
      <c r="C25616" s="652"/>
      <c r="D25616" s="700"/>
      <c r="E25616" s="701" t="s">
        <v>14</v>
      </c>
      <c r="F25616" s="702"/>
      <c r="G25616" s="703"/>
    </row>
    <row r="25617" spans="1:7">
      <c r="A25617" s="695">
        <v>332</v>
      </c>
      <c r="B25617" s="695" t="s">
        <v>10</v>
      </c>
      <c r="C25617" s="697" t="s">
        <v>18</v>
      </c>
      <c r="D25617" s="699" t="s">
        <v>16</v>
      </c>
      <c r="E25617" s="672">
        <v>11948.36</v>
      </c>
      <c r="F25617" s="646" t="s">
        <v>13</v>
      </c>
      <c r="G25617" s="13">
        <f>SUM(A25617*E25617/100)</f>
        <v>39668.555200000003</v>
      </c>
    </row>
    <row r="25618" spans="1:7">
      <c r="A25618" s="696"/>
      <c r="B25618" s="696"/>
      <c r="C25618" s="698"/>
      <c r="D25618" s="700"/>
      <c r="E25618" s="701" t="s">
        <v>17</v>
      </c>
      <c r="F25618" s="702"/>
      <c r="G25618" s="703"/>
    </row>
    <row r="25619" spans="1:7" s="24" customFormat="1">
      <c r="A25619" s="697">
        <v>852</v>
      </c>
      <c r="B25619" s="697" t="s">
        <v>39</v>
      </c>
      <c r="C25619" s="695" t="s">
        <v>21</v>
      </c>
      <c r="D25619" s="699" t="s">
        <v>41</v>
      </c>
      <c r="E25619" s="672">
        <v>2206.6</v>
      </c>
      <c r="F25619" s="646" t="s">
        <v>42</v>
      </c>
      <c r="G25619" s="20">
        <f>SUM(A25619*E25619/100)</f>
        <v>18800.232</v>
      </c>
    </row>
    <row r="25620" spans="1:7" s="24" customFormat="1">
      <c r="A25620" s="698"/>
      <c r="B25620" s="698"/>
      <c r="C25620" s="696"/>
      <c r="D25620" s="700"/>
      <c r="E25620" s="727" t="s">
        <v>43</v>
      </c>
      <c r="F25620" s="728"/>
      <c r="G25620" s="729"/>
    </row>
    <row r="25621" spans="1:7" s="24" customFormat="1">
      <c r="A25621" s="697">
        <v>582</v>
      </c>
      <c r="B25621" s="697" t="s">
        <v>39</v>
      </c>
      <c r="C25621" s="695" t="s">
        <v>25</v>
      </c>
      <c r="D25621" s="699" t="s">
        <v>45</v>
      </c>
      <c r="E25621" s="646">
        <v>2197.52</v>
      </c>
      <c r="F25621" s="646" t="s">
        <v>42</v>
      </c>
      <c r="G25621" s="20">
        <f>SUM(A25621*E25621/100)</f>
        <v>12789.5664</v>
      </c>
    </row>
    <row r="25622" spans="1:7" s="24" customFormat="1">
      <c r="A25622" s="698"/>
      <c r="B25622" s="698"/>
      <c r="C25622" s="696"/>
      <c r="D25622" s="700"/>
      <c r="E25622" s="727" t="s">
        <v>46</v>
      </c>
      <c r="F25622" s="728"/>
      <c r="G25622" s="729"/>
    </row>
    <row r="25623" spans="1:7">
      <c r="A25623" s="749">
        <v>7.91</v>
      </c>
      <c r="B25623" s="697" t="s">
        <v>24</v>
      </c>
      <c r="C25623" s="695" t="s">
        <v>29</v>
      </c>
      <c r="D25623" s="711" t="s">
        <v>26</v>
      </c>
      <c r="E25623" s="672">
        <v>5001.7</v>
      </c>
      <c r="F25623" s="646" t="s">
        <v>27</v>
      </c>
      <c r="G25623" s="20">
        <f>SUM(A25623*E25623)</f>
        <v>39563.447</v>
      </c>
    </row>
    <row r="25624" spans="1:7">
      <c r="A25624" s="750"/>
      <c r="B25624" s="698"/>
      <c r="C25624" s="696"/>
      <c r="D25624" s="712"/>
      <c r="E25624" s="701" t="s">
        <v>28</v>
      </c>
      <c r="F25624" s="702"/>
      <c r="G25624" s="703"/>
    </row>
    <row r="25625" spans="1:7" s="23" customFormat="1">
      <c r="A25625" s="697">
        <v>105</v>
      </c>
      <c r="B25625" s="697" t="s">
        <v>10</v>
      </c>
      <c r="C25625" s="695" t="s">
        <v>33</v>
      </c>
      <c r="D25625" s="711" t="s">
        <v>30</v>
      </c>
      <c r="E25625" s="672">
        <v>337</v>
      </c>
      <c r="F25625" s="646" t="s">
        <v>31</v>
      </c>
      <c r="G25625" s="20">
        <f>SUM(A25625*E25625)</f>
        <v>35385</v>
      </c>
    </row>
    <row r="25626" spans="1:7" s="23" customFormat="1">
      <c r="A25626" s="698"/>
      <c r="B25626" s="698"/>
      <c r="C25626" s="696"/>
      <c r="D25626" s="712"/>
      <c r="E25626" s="713" t="s">
        <v>32</v>
      </c>
      <c r="F25626" s="714"/>
      <c r="G25626" s="715"/>
    </row>
    <row r="25627" spans="1:7">
      <c r="A25627" s="695">
        <v>45</v>
      </c>
      <c r="B25627" s="695" t="s">
        <v>10</v>
      </c>
      <c r="C25627" s="651" t="s">
        <v>36</v>
      </c>
      <c r="D25627" s="699" t="s">
        <v>34</v>
      </c>
      <c r="E25627" s="672">
        <v>14429.25</v>
      </c>
      <c r="F25627" s="646" t="s">
        <v>13</v>
      </c>
      <c r="G25627" s="20">
        <f>SUM(A25627*E25627/100)</f>
        <v>6493.1625000000004</v>
      </c>
    </row>
    <row r="25628" spans="1:7">
      <c r="A25628" s="696"/>
      <c r="B25628" s="696"/>
      <c r="C25628" s="652"/>
      <c r="D25628" s="700"/>
      <c r="E25628" s="701" t="s">
        <v>35</v>
      </c>
      <c r="F25628" s="702"/>
      <c r="G25628" s="703"/>
    </row>
    <row r="25629" spans="1:7" s="36" customFormat="1">
      <c r="A25629" s="695">
        <v>8</v>
      </c>
      <c r="B25629" s="695" t="s">
        <v>107</v>
      </c>
      <c r="C25629" s="697" t="s">
        <v>40</v>
      </c>
      <c r="D25629" s="699" t="s">
        <v>446</v>
      </c>
      <c r="E25629" s="672">
        <v>333.29</v>
      </c>
      <c r="F25629" s="646" t="s">
        <v>75</v>
      </c>
      <c r="G25629" s="13">
        <f>SUM(A25629*E25629)</f>
        <v>2666.32</v>
      </c>
    </row>
    <row r="25630" spans="1:7" s="36" customFormat="1">
      <c r="A25630" s="696"/>
      <c r="B25630" s="696"/>
      <c r="C25630" s="698"/>
      <c r="D25630" s="700"/>
      <c r="E25630" s="701" t="s">
        <v>447</v>
      </c>
      <c r="F25630" s="702"/>
      <c r="G25630" s="703"/>
    </row>
    <row r="25631" spans="1:7" s="30" customFormat="1" ht="22.5" customHeight="1">
      <c r="A25631" s="674"/>
      <c r="B25631" s="674"/>
      <c r="C25631" s="3"/>
      <c r="D25631" s="26"/>
      <c r="E25631" s="27"/>
      <c r="F25631" s="28" t="s">
        <v>448</v>
      </c>
      <c r="G25631" s="29">
        <v>172597</v>
      </c>
    </row>
    <row r="25632" spans="1:7" ht="23.25" customHeight="1">
      <c r="A25632" s="6"/>
      <c r="B25632" s="6"/>
      <c r="C25632" s="7"/>
      <c r="D25632" s="8" t="s">
        <v>449</v>
      </c>
      <c r="E25632" s="6"/>
      <c r="F25632" s="6"/>
      <c r="G25632" s="9"/>
    </row>
    <row r="25633" spans="1:7" s="36" customFormat="1">
      <c r="A25633" s="695"/>
      <c r="B25633" s="695"/>
      <c r="C25633" s="697" t="s">
        <v>11</v>
      </c>
      <c r="D25633" s="736" t="s">
        <v>450</v>
      </c>
      <c r="E25633" s="657"/>
      <c r="F25633" s="69"/>
      <c r="G25633" s="70"/>
    </row>
    <row r="25634" spans="1:7" s="36" customFormat="1">
      <c r="A25634" s="696"/>
      <c r="B25634" s="696"/>
      <c r="C25634" s="698"/>
      <c r="D25634" s="737"/>
      <c r="E25634" s="738"/>
      <c r="F25634" s="739"/>
      <c r="G25634" s="740"/>
    </row>
    <row r="25635" spans="1:7">
      <c r="A25635" s="695">
        <v>663</v>
      </c>
      <c r="B25635" s="695" t="s">
        <v>107</v>
      </c>
      <c r="C25635" s="697" t="s">
        <v>154</v>
      </c>
      <c r="D25635" s="699"/>
      <c r="E25635" s="662">
        <v>2247.58</v>
      </c>
      <c r="F25635" s="652" t="s">
        <v>254</v>
      </c>
      <c r="G25635" s="71">
        <f>SUM(A25635*E25635/1000)</f>
        <v>1490.14554</v>
      </c>
    </row>
    <row r="25636" spans="1:7">
      <c r="A25636" s="696"/>
      <c r="B25636" s="696"/>
      <c r="C25636" s="698"/>
      <c r="D25636" s="700"/>
      <c r="E25636" s="701" t="s">
        <v>451</v>
      </c>
      <c r="F25636" s="702"/>
      <c r="G25636" s="703"/>
    </row>
    <row r="25637" spans="1:7">
      <c r="A25637" s="695">
        <v>663</v>
      </c>
      <c r="B25637" s="695" t="s">
        <v>107</v>
      </c>
      <c r="C25637" s="697" t="s">
        <v>157</v>
      </c>
      <c r="D25637" s="699"/>
      <c r="E25637" s="672">
        <v>2347.4</v>
      </c>
      <c r="F25637" s="652" t="s">
        <v>254</v>
      </c>
      <c r="G25637" s="71">
        <f>SUM(A25637*E25637/1000)</f>
        <v>1556.3262</v>
      </c>
    </row>
    <row r="25638" spans="1:7">
      <c r="A25638" s="696"/>
      <c r="B25638" s="696"/>
      <c r="C25638" s="698"/>
      <c r="D25638" s="700"/>
      <c r="E25638" s="701" t="s">
        <v>452</v>
      </c>
      <c r="F25638" s="702"/>
      <c r="G25638" s="703"/>
    </row>
    <row r="25639" spans="1:7" s="36" customFormat="1">
      <c r="A25639" s="695"/>
      <c r="B25639" s="695"/>
      <c r="C25639" s="697" t="s">
        <v>15</v>
      </c>
      <c r="D25639" s="736" t="s">
        <v>453</v>
      </c>
      <c r="E25639" s="657"/>
      <c r="F25639" s="69"/>
      <c r="G25639" s="70"/>
    </row>
    <row r="25640" spans="1:7" s="36" customFormat="1">
      <c r="A25640" s="696"/>
      <c r="B25640" s="696"/>
      <c r="C25640" s="698"/>
      <c r="D25640" s="737"/>
      <c r="E25640" s="738"/>
      <c r="F25640" s="739"/>
      <c r="G25640" s="740"/>
    </row>
    <row r="25641" spans="1:7">
      <c r="A25641" s="695">
        <v>663</v>
      </c>
      <c r="B25641" s="695" t="s">
        <v>107</v>
      </c>
      <c r="C25641" s="697" t="s">
        <v>154</v>
      </c>
      <c r="D25641" s="699" t="s">
        <v>454</v>
      </c>
      <c r="E25641" s="662">
        <v>11763.8</v>
      </c>
      <c r="F25641" s="652" t="s">
        <v>254</v>
      </c>
      <c r="G25641" s="71">
        <f>SUM(A25641*E25641/1000)</f>
        <v>7799.3993999999993</v>
      </c>
    </row>
    <row r="25642" spans="1:7">
      <c r="A25642" s="696"/>
      <c r="B25642" s="696"/>
      <c r="C25642" s="698"/>
      <c r="D25642" s="700"/>
      <c r="E25642" s="701" t="s">
        <v>455</v>
      </c>
      <c r="F25642" s="702"/>
      <c r="G25642" s="703"/>
    </row>
    <row r="25643" spans="1:7">
      <c r="A25643" s="695">
        <v>663</v>
      </c>
      <c r="B25643" s="695" t="s">
        <v>107</v>
      </c>
      <c r="C25643" s="697" t="s">
        <v>157</v>
      </c>
      <c r="D25643" s="699" t="s">
        <v>456</v>
      </c>
      <c r="E25643" s="672">
        <v>24200</v>
      </c>
      <c r="F25643" s="652" t="s">
        <v>254</v>
      </c>
      <c r="G25643" s="71">
        <f>SUM(A25643*E25643/1000)</f>
        <v>16044.6</v>
      </c>
    </row>
    <row r="25644" spans="1:7">
      <c r="A25644" s="696"/>
      <c r="B25644" s="696"/>
      <c r="C25644" s="698"/>
      <c r="D25644" s="700"/>
      <c r="E25644" s="701" t="s">
        <v>457</v>
      </c>
      <c r="F25644" s="702"/>
      <c r="G25644" s="703"/>
    </row>
    <row r="25645" spans="1:7">
      <c r="A25645" s="695">
        <v>54</v>
      </c>
      <c r="B25645" s="695" t="s">
        <v>10</v>
      </c>
      <c r="C25645" s="697" t="s">
        <v>18</v>
      </c>
      <c r="D25645" s="699" t="s">
        <v>458</v>
      </c>
      <c r="E25645" s="662">
        <v>704.25</v>
      </c>
      <c r="F25645" s="652" t="s">
        <v>31</v>
      </c>
      <c r="G25645" s="71">
        <f>SUM(A25645*E25645)</f>
        <v>38029.5</v>
      </c>
    </row>
    <row r="25646" spans="1:7">
      <c r="A25646" s="696"/>
      <c r="B25646" s="696"/>
      <c r="C25646" s="698"/>
      <c r="D25646" s="700"/>
      <c r="E25646" s="701" t="s">
        <v>459</v>
      </c>
      <c r="F25646" s="702"/>
      <c r="G25646" s="703"/>
    </row>
    <row r="25647" spans="1:7">
      <c r="A25647" s="695">
        <v>408</v>
      </c>
      <c r="B25647" s="695" t="s">
        <v>10</v>
      </c>
      <c r="C25647" s="697" t="s">
        <v>21</v>
      </c>
      <c r="D25647" s="699" t="s">
        <v>16</v>
      </c>
      <c r="E25647" s="672">
        <v>11948.36</v>
      </c>
      <c r="F25647" s="646" t="s">
        <v>13</v>
      </c>
      <c r="G25647" s="13">
        <f>SUM(A25647*E25647/100)</f>
        <v>48749.308799999999</v>
      </c>
    </row>
    <row r="25648" spans="1:7">
      <c r="A25648" s="696"/>
      <c r="B25648" s="696"/>
      <c r="C25648" s="698"/>
      <c r="D25648" s="700"/>
      <c r="E25648" s="701" t="s">
        <v>17</v>
      </c>
      <c r="F25648" s="702"/>
      <c r="G25648" s="703"/>
    </row>
    <row r="25649" spans="1:7">
      <c r="A25649" s="695">
        <v>408</v>
      </c>
      <c r="B25649" s="695" t="s">
        <v>10</v>
      </c>
      <c r="C25649" s="697" t="s">
        <v>25</v>
      </c>
      <c r="D25649" s="699" t="s">
        <v>460</v>
      </c>
      <c r="E25649" s="672">
        <v>1131.6300000000001</v>
      </c>
      <c r="F25649" s="646" t="s">
        <v>13</v>
      </c>
      <c r="G25649" s="13">
        <f>SUM(A25649*E25649/100)</f>
        <v>4617.0504000000001</v>
      </c>
    </row>
    <row r="25650" spans="1:7">
      <c r="A25650" s="696"/>
      <c r="B25650" s="696"/>
      <c r="C25650" s="698"/>
      <c r="D25650" s="700"/>
      <c r="E25650" s="701" t="s">
        <v>461</v>
      </c>
      <c r="F25650" s="702"/>
      <c r="G25650" s="703"/>
    </row>
    <row r="25651" spans="1:7">
      <c r="A25651" s="749">
        <v>3.2389999999999999</v>
      </c>
      <c r="B25651" s="697" t="s">
        <v>24</v>
      </c>
      <c r="C25651" s="695" t="s">
        <v>29</v>
      </c>
      <c r="D25651" s="711" t="s">
        <v>26</v>
      </c>
      <c r="E25651" s="672">
        <v>5001.7</v>
      </c>
      <c r="F25651" s="646" t="s">
        <v>27</v>
      </c>
      <c r="G25651" s="20">
        <f>SUM(A25651*E25651)</f>
        <v>16200.506299999999</v>
      </c>
    </row>
    <row r="25652" spans="1:7">
      <c r="A25652" s="750"/>
      <c r="B25652" s="698"/>
      <c r="C25652" s="696"/>
      <c r="D25652" s="712"/>
      <c r="E25652" s="701" t="s">
        <v>28</v>
      </c>
      <c r="F25652" s="702"/>
      <c r="G25652" s="703"/>
    </row>
    <row r="25653" spans="1:7" s="23" customFormat="1">
      <c r="A25653" s="697">
        <v>52</v>
      </c>
      <c r="B25653" s="697" t="s">
        <v>10</v>
      </c>
      <c r="C25653" s="695" t="s">
        <v>33</v>
      </c>
      <c r="D25653" s="711" t="s">
        <v>30</v>
      </c>
      <c r="E25653" s="672">
        <v>337</v>
      </c>
      <c r="F25653" s="646" t="s">
        <v>31</v>
      </c>
      <c r="G25653" s="20">
        <f>SUM(A25653*E25653)</f>
        <v>17524</v>
      </c>
    </row>
    <row r="25654" spans="1:7" s="23" customFormat="1">
      <c r="A25654" s="698"/>
      <c r="B25654" s="698"/>
      <c r="C25654" s="696"/>
      <c r="D25654" s="712"/>
      <c r="E25654" s="713" t="s">
        <v>32</v>
      </c>
      <c r="F25654" s="714"/>
      <c r="G25654" s="715"/>
    </row>
    <row r="25655" spans="1:7" s="24" customFormat="1">
      <c r="A25655" s="697">
        <v>290</v>
      </c>
      <c r="B25655" s="697" t="s">
        <v>39</v>
      </c>
      <c r="C25655" s="695" t="s">
        <v>36</v>
      </c>
      <c r="D25655" s="699" t="s">
        <v>41</v>
      </c>
      <c r="E25655" s="672">
        <v>2206.6</v>
      </c>
      <c r="F25655" s="646" t="s">
        <v>42</v>
      </c>
      <c r="G25655" s="20">
        <f>SUM(A25655*E25655/100)</f>
        <v>6399.14</v>
      </c>
    </row>
    <row r="25656" spans="1:7" s="24" customFormat="1">
      <c r="A25656" s="698"/>
      <c r="B25656" s="698"/>
      <c r="C25656" s="696"/>
      <c r="D25656" s="700"/>
      <c r="E25656" s="727" t="s">
        <v>43</v>
      </c>
      <c r="F25656" s="728"/>
      <c r="G25656" s="729"/>
    </row>
    <row r="25657" spans="1:7" s="24" customFormat="1">
      <c r="A25657" s="697">
        <v>290</v>
      </c>
      <c r="B25657" s="697" t="s">
        <v>39</v>
      </c>
      <c r="C25657" s="695" t="s">
        <v>40</v>
      </c>
      <c r="D25657" s="699" t="s">
        <v>45</v>
      </c>
      <c r="E25657" s="646">
        <v>2197.52</v>
      </c>
      <c r="F25657" s="646" t="s">
        <v>42</v>
      </c>
      <c r="G25657" s="20">
        <f>SUM(A25657*E25657/100)</f>
        <v>6372.8080000000009</v>
      </c>
    </row>
    <row r="25658" spans="1:7" s="24" customFormat="1">
      <c r="A25658" s="698"/>
      <c r="B25658" s="698"/>
      <c r="C25658" s="696"/>
      <c r="D25658" s="700"/>
      <c r="E25658" s="727" t="s">
        <v>46</v>
      </c>
      <c r="F25658" s="728"/>
      <c r="G25658" s="729"/>
    </row>
    <row r="25659" spans="1:7">
      <c r="A25659" s="695">
        <v>470</v>
      </c>
      <c r="B25659" s="695" t="s">
        <v>10</v>
      </c>
      <c r="C25659" s="697" t="s">
        <v>44</v>
      </c>
      <c r="D25659" s="699" t="s">
        <v>462</v>
      </c>
      <c r="E25659" s="672">
        <v>3327.5</v>
      </c>
      <c r="F25659" s="646" t="s">
        <v>13</v>
      </c>
      <c r="G25659" s="20">
        <f>SUM(A25659*E25659/100)</f>
        <v>15639.25</v>
      </c>
    </row>
    <row r="25660" spans="1:7">
      <c r="A25660" s="696"/>
      <c r="B25660" s="696"/>
      <c r="C25660" s="698"/>
      <c r="D25660" s="700"/>
      <c r="E25660" s="701" t="s">
        <v>463</v>
      </c>
      <c r="F25660" s="702"/>
      <c r="G25660" s="703"/>
    </row>
    <row r="25661" spans="1:7" s="36" customFormat="1">
      <c r="A25661" s="695">
        <v>5</v>
      </c>
      <c r="B25661" s="695" t="s">
        <v>107</v>
      </c>
      <c r="C25661" s="697" t="s">
        <v>47</v>
      </c>
      <c r="D25661" s="699" t="s">
        <v>446</v>
      </c>
      <c r="E25661" s="672">
        <v>333.29</v>
      </c>
      <c r="F25661" s="646" t="s">
        <v>75</v>
      </c>
      <c r="G25661" s="13">
        <f>SUM(A25661*E25661)</f>
        <v>1666.45</v>
      </c>
    </row>
    <row r="25662" spans="1:7" s="36" customFormat="1">
      <c r="A25662" s="696"/>
      <c r="B25662" s="696"/>
      <c r="C25662" s="698"/>
      <c r="D25662" s="700"/>
      <c r="E25662" s="701" t="s">
        <v>447</v>
      </c>
      <c r="F25662" s="702"/>
      <c r="G25662" s="703"/>
    </row>
    <row r="25663" spans="1:7" s="30" customFormat="1">
      <c r="A25663" s="674"/>
      <c r="B25663" s="674"/>
      <c r="C25663" s="3"/>
      <c r="D25663" s="26"/>
      <c r="E25663" s="27"/>
      <c r="F25663" s="28" t="s">
        <v>464</v>
      </c>
      <c r="G25663" s="29">
        <v>182088</v>
      </c>
    </row>
    <row r="25664" spans="1:7">
      <c r="A25664" s="6"/>
      <c r="B25664" s="6"/>
      <c r="C25664" s="7"/>
      <c r="D25664" s="8" t="s">
        <v>465</v>
      </c>
      <c r="E25664" s="6"/>
      <c r="F25664" s="6"/>
      <c r="G25664" s="9"/>
    </row>
    <row r="25665" spans="1:7">
      <c r="A25665" s="695">
        <v>61</v>
      </c>
      <c r="B25665" s="695" t="s">
        <v>10</v>
      </c>
      <c r="C25665" s="697" t="s">
        <v>11</v>
      </c>
      <c r="D25665" s="699" t="s">
        <v>37</v>
      </c>
      <c r="E25665" s="672">
        <v>12674.36</v>
      </c>
      <c r="F25665" s="646" t="s">
        <v>13</v>
      </c>
      <c r="G25665" s="20">
        <f>SUM(A25665*E25665/100)</f>
        <v>7731.3596000000007</v>
      </c>
    </row>
    <row r="25666" spans="1:7">
      <c r="A25666" s="696"/>
      <c r="B25666" s="696"/>
      <c r="C25666" s="698"/>
      <c r="D25666" s="700"/>
      <c r="E25666" s="701" t="s">
        <v>38</v>
      </c>
      <c r="F25666" s="702"/>
      <c r="G25666" s="703"/>
    </row>
    <row r="25667" spans="1:7">
      <c r="A25667" s="749">
        <v>48.746000000000002</v>
      </c>
      <c r="B25667" s="697" t="s">
        <v>24</v>
      </c>
      <c r="C25667" s="695" t="s">
        <v>15</v>
      </c>
      <c r="D25667" s="711" t="s">
        <v>26</v>
      </c>
      <c r="E25667" s="672">
        <v>5001.7</v>
      </c>
      <c r="F25667" s="646" t="s">
        <v>27</v>
      </c>
      <c r="G25667" s="20">
        <f>SUM(A25667*E25667)</f>
        <v>243812.8682</v>
      </c>
    </row>
    <row r="25668" spans="1:7">
      <c r="A25668" s="750"/>
      <c r="B25668" s="698"/>
      <c r="C25668" s="696"/>
      <c r="D25668" s="712"/>
      <c r="E25668" s="701" t="s">
        <v>28</v>
      </c>
      <c r="F25668" s="702"/>
      <c r="G25668" s="703"/>
    </row>
    <row r="25669" spans="1:7" s="23" customFormat="1">
      <c r="A25669" s="697">
        <v>639</v>
      </c>
      <c r="B25669" s="697" t="s">
        <v>10</v>
      </c>
      <c r="C25669" s="695" t="s">
        <v>18</v>
      </c>
      <c r="D25669" s="711" t="s">
        <v>30</v>
      </c>
      <c r="E25669" s="672">
        <v>337</v>
      </c>
      <c r="F25669" s="646" t="s">
        <v>31</v>
      </c>
      <c r="G25669" s="20">
        <f>SUM(A25669*E25669)</f>
        <v>215343</v>
      </c>
    </row>
    <row r="25670" spans="1:7" s="23" customFormat="1">
      <c r="A25670" s="698"/>
      <c r="B25670" s="698"/>
      <c r="C25670" s="696"/>
      <c r="D25670" s="712"/>
      <c r="E25670" s="713" t="s">
        <v>32</v>
      </c>
      <c r="F25670" s="714"/>
      <c r="G25670" s="715"/>
    </row>
    <row r="25671" spans="1:7">
      <c r="A25671" s="695">
        <v>559</v>
      </c>
      <c r="B25671" s="695" t="s">
        <v>10</v>
      </c>
      <c r="C25671" s="697" t="s">
        <v>21</v>
      </c>
      <c r="D25671" s="699" t="s">
        <v>37</v>
      </c>
      <c r="E25671" s="672">
        <v>12674.36</v>
      </c>
      <c r="F25671" s="646" t="s">
        <v>13</v>
      </c>
      <c r="G25671" s="20">
        <f>SUM(A25671*E25671/100)</f>
        <v>70849.672399999996</v>
      </c>
    </row>
    <row r="25672" spans="1:7">
      <c r="A25672" s="696"/>
      <c r="B25672" s="696"/>
      <c r="C25672" s="698"/>
      <c r="D25672" s="700"/>
      <c r="E25672" s="701" t="s">
        <v>38</v>
      </c>
      <c r="F25672" s="702"/>
      <c r="G25672" s="703"/>
    </row>
    <row r="25673" spans="1:7" s="24" customFormat="1">
      <c r="A25673" s="697">
        <v>1491</v>
      </c>
      <c r="B25673" s="697" t="s">
        <v>39</v>
      </c>
      <c r="C25673" s="695" t="s">
        <v>21</v>
      </c>
      <c r="D25673" s="699" t="s">
        <v>41</v>
      </c>
      <c r="E25673" s="672">
        <v>2206.6</v>
      </c>
      <c r="F25673" s="646" t="s">
        <v>42</v>
      </c>
      <c r="G25673" s="20">
        <f>SUM(A25673*E25673/100)</f>
        <v>32900.406000000003</v>
      </c>
    </row>
    <row r="25674" spans="1:7" s="24" customFormat="1">
      <c r="A25674" s="698"/>
      <c r="B25674" s="698"/>
      <c r="C25674" s="696"/>
      <c r="D25674" s="700"/>
      <c r="E25674" s="727" t="s">
        <v>43</v>
      </c>
      <c r="F25674" s="728"/>
      <c r="G25674" s="729"/>
    </row>
    <row r="25675" spans="1:7" s="24" customFormat="1">
      <c r="A25675" s="697">
        <v>840</v>
      </c>
      <c r="B25675" s="697" t="s">
        <v>39</v>
      </c>
      <c r="C25675" s="695" t="s">
        <v>25</v>
      </c>
      <c r="D25675" s="699" t="s">
        <v>45</v>
      </c>
      <c r="E25675" s="646">
        <v>2197.52</v>
      </c>
      <c r="F25675" s="646" t="s">
        <v>42</v>
      </c>
      <c r="G25675" s="20">
        <f>SUM(A25675*E25675/100)</f>
        <v>18459.168000000001</v>
      </c>
    </row>
    <row r="25676" spans="1:7" s="24" customFormat="1">
      <c r="A25676" s="698"/>
      <c r="B25676" s="698"/>
      <c r="C25676" s="696"/>
      <c r="D25676" s="700"/>
      <c r="E25676" s="727" t="s">
        <v>46</v>
      </c>
      <c r="F25676" s="728"/>
      <c r="G25676" s="729"/>
    </row>
    <row r="25677" spans="1:7">
      <c r="A25677" s="695">
        <v>41</v>
      </c>
      <c r="B25677" s="695" t="s">
        <v>10</v>
      </c>
      <c r="C25677" s="651" t="s">
        <v>29</v>
      </c>
      <c r="D25677" s="699" t="s">
        <v>34</v>
      </c>
      <c r="E25677" s="672">
        <v>14429.25</v>
      </c>
      <c r="F25677" s="646" t="s">
        <v>13</v>
      </c>
      <c r="G25677" s="20">
        <f>SUM(A25677*E25677/100)</f>
        <v>5915.9925000000003</v>
      </c>
    </row>
    <row r="25678" spans="1:7">
      <c r="A25678" s="696"/>
      <c r="B25678" s="696"/>
      <c r="C25678" s="652"/>
      <c r="D25678" s="700"/>
      <c r="E25678" s="701" t="s">
        <v>35</v>
      </c>
      <c r="F25678" s="702"/>
      <c r="G25678" s="703"/>
    </row>
    <row r="25679" spans="1:7" s="30" customFormat="1">
      <c r="A25679" s="674"/>
      <c r="B25679" s="674"/>
      <c r="C25679" s="3"/>
      <c r="D25679" s="26"/>
      <c r="E25679" s="27"/>
      <c r="F25679" s="28" t="s">
        <v>466</v>
      </c>
      <c r="G25679" s="29">
        <v>615648</v>
      </c>
    </row>
    <row r="25680" spans="1:7">
      <c r="A25680" s="6"/>
      <c r="B25680" s="6"/>
      <c r="C25680" s="7"/>
      <c r="D25680" s="8" t="s">
        <v>467</v>
      </c>
      <c r="E25680" s="6"/>
      <c r="F25680" s="6"/>
      <c r="G25680" s="9"/>
    </row>
    <row r="25681" spans="1:7">
      <c r="A25681" s="695">
        <v>540</v>
      </c>
      <c r="B25681" s="695" t="s">
        <v>107</v>
      </c>
      <c r="C25681" s="651" t="s">
        <v>11</v>
      </c>
      <c r="D25681" s="699" t="s">
        <v>468</v>
      </c>
      <c r="E25681" s="672">
        <v>160</v>
      </c>
      <c r="F25681" s="646" t="s">
        <v>111</v>
      </c>
      <c r="G25681" s="20">
        <f>SUM(A25681*E25681)</f>
        <v>86400</v>
      </c>
    </row>
    <row r="25682" spans="1:7">
      <c r="A25682" s="696"/>
      <c r="B25682" s="696"/>
      <c r="C25682" s="652"/>
      <c r="D25682" s="700"/>
      <c r="E25682" s="701" t="s">
        <v>469</v>
      </c>
      <c r="F25682" s="702"/>
      <c r="G25682" s="703"/>
    </row>
    <row r="25683" spans="1:7" s="36" customFormat="1">
      <c r="A25683" s="695"/>
      <c r="B25683" s="695"/>
      <c r="C25683" s="697" t="s">
        <v>15</v>
      </c>
      <c r="D25683" s="736" t="s">
        <v>470</v>
      </c>
      <c r="E25683" s="657"/>
      <c r="F25683" s="69"/>
      <c r="G25683" s="70"/>
    </row>
    <row r="25684" spans="1:7" s="36" customFormat="1" ht="99.75" customHeight="1">
      <c r="A25684" s="696"/>
      <c r="B25684" s="696"/>
      <c r="C25684" s="698"/>
      <c r="D25684" s="737"/>
      <c r="E25684" s="738"/>
      <c r="F25684" s="739"/>
      <c r="G25684" s="740"/>
    </row>
    <row r="25685" spans="1:7">
      <c r="A25685" s="695">
        <v>450</v>
      </c>
      <c r="B25685" s="695" t="s">
        <v>107</v>
      </c>
      <c r="C25685" s="697" t="s">
        <v>154</v>
      </c>
      <c r="D25685" s="699" t="s">
        <v>471</v>
      </c>
      <c r="E25685" s="662">
        <v>183.58</v>
      </c>
      <c r="F25685" s="652" t="s">
        <v>111</v>
      </c>
      <c r="G25685" s="71">
        <f>SUM(A25685*E25685)</f>
        <v>82611</v>
      </c>
    </row>
    <row r="25686" spans="1:7">
      <c r="A25686" s="696"/>
      <c r="B25686" s="696"/>
      <c r="C25686" s="698"/>
      <c r="D25686" s="700"/>
      <c r="E25686" s="701" t="s">
        <v>472</v>
      </c>
      <c r="F25686" s="702"/>
      <c r="G25686" s="703"/>
    </row>
    <row r="25687" spans="1:7">
      <c r="A25687" s="695">
        <v>270</v>
      </c>
      <c r="B25687" s="695" t="s">
        <v>107</v>
      </c>
      <c r="C25687" s="697" t="s">
        <v>157</v>
      </c>
      <c r="D25687" s="699" t="s">
        <v>473</v>
      </c>
      <c r="E25687" s="672">
        <v>116.2</v>
      </c>
      <c r="F25687" s="652" t="s">
        <v>111</v>
      </c>
      <c r="G25687" s="71">
        <f>SUM(A25687*E25687)</f>
        <v>31374</v>
      </c>
    </row>
    <row r="25688" spans="1:7" ht="35.25" customHeight="1">
      <c r="A25688" s="696"/>
      <c r="B25688" s="696"/>
      <c r="C25688" s="698"/>
      <c r="D25688" s="700"/>
      <c r="E25688" s="701" t="s">
        <v>474</v>
      </c>
      <c r="F25688" s="702"/>
      <c r="G25688" s="703"/>
    </row>
    <row r="25689" spans="1:7">
      <c r="A25689" s="695">
        <v>315</v>
      </c>
      <c r="B25689" s="695" t="s">
        <v>107</v>
      </c>
      <c r="C25689" s="697" t="s">
        <v>197</v>
      </c>
      <c r="D25689" s="699" t="s">
        <v>475</v>
      </c>
      <c r="E25689" s="662">
        <v>68.36</v>
      </c>
      <c r="F25689" s="652" t="s">
        <v>111</v>
      </c>
      <c r="G25689" s="71">
        <f>SUM(A25689*E25689)</f>
        <v>21533.4</v>
      </c>
    </row>
    <row r="25690" spans="1:7">
      <c r="A25690" s="696"/>
      <c r="B25690" s="696"/>
      <c r="C25690" s="698"/>
      <c r="D25690" s="700"/>
      <c r="E25690" s="701" t="s">
        <v>476</v>
      </c>
      <c r="F25690" s="702"/>
      <c r="G25690" s="703"/>
    </row>
    <row r="25691" spans="1:7">
      <c r="A25691" s="695">
        <v>9</v>
      </c>
      <c r="B25691" s="695" t="s">
        <v>72</v>
      </c>
      <c r="C25691" s="697" t="s">
        <v>18</v>
      </c>
      <c r="D25691" s="699" t="s">
        <v>477</v>
      </c>
      <c r="E25691" s="662">
        <v>271.92</v>
      </c>
      <c r="F25691" s="652" t="s">
        <v>75</v>
      </c>
      <c r="G25691" s="71">
        <f>SUM(A25691*E25691)</f>
        <v>2447.2800000000002</v>
      </c>
    </row>
    <row r="25692" spans="1:7">
      <c r="A25692" s="696"/>
      <c r="B25692" s="696"/>
      <c r="C25692" s="698"/>
      <c r="D25692" s="700"/>
      <c r="E25692" s="701" t="s">
        <v>478</v>
      </c>
      <c r="F25692" s="702"/>
      <c r="G25692" s="703"/>
    </row>
    <row r="25693" spans="1:7" s="30" customFormat="1">
      <c r="A25693" s="3"/>
      <c r="B25693" s="3"/>
      <c r="C25693" s="674"/>
      <c r="D25693" s="26"/>
      <c r="E25693" s="27"/>
      <c r="F25693" s="28" t="s">
        <v>320</v>
      </c>
      <c r="G25693" s="29">
        <v>224365</v>
      </c>
    </row>
    <row r="25694" spans="1:7" ht="25.5">
      <c r="A25694" s="645"/>
      <c r="B25694" s="645"/>
      <c r="C25694" s="646"/>
      <c r="D25694" s="48" t="s">
        <v>479</v>
      </c>
      <c r="E25694" s="648"/>
      <c r="F25694" s="648"/>
      <c r="G25694" s="648"/>
    </row>
    <row r="25695" spans="1:7">
      <c r="A25695" s="695">
        <v>2320</v>
      </c>
      <c r="B25695" s="695" t="s">
        <v>10</v>
      </c>
      <c r="C25695" s="697" t="s">
        <v>11</v>
      </c>
      <c r="D25695" s="699" t="s">
        <v>480</v>
      </c>
      <c r="E25695" s="672">
        <v>3600</v>
      </c>
      <c r="F25695" s="646" t="s">
        <v>242</v>
      </c>
      <c r="G25695" s="20">
        <f>SUM(A25695*E25695/1000)</f>
        <v>8352</v>
      </c>
    </row>
    <row r="25696" spans="1:7">
      <c r="A25696" s="696"/>
      <c r="B25696" s="696"/>
      <c r="C25696" s="698"/>
      <c r="D25696" s="700"/>
      <c r="E25696" s="701" t="s">
        <v>481</v>
      </c>
      <c r="F25696" s="702"/>
      <c r="G25696" s="703"/>
    </row>
    <row r="25697" spans="1:7" s="36" customFormat="1">
      <c r="A25697" s="695"/>
      <c r="B25697" s="695"/>
      <c r="C25697" s="697" t="s">
        <v>15</v>
      </c>
      <c r="D25697" s="736" t="s">
        <v>482</v>
      </c>
      <c r="E25697" s="657"/>
      <c r="F25697" s="69"/>
      <c r="G25697" s="70"/>
    </row>
    <row r="25698" spans="1:7" s="36" customFormat="1">
      <c r="A25698" s="696"/>
      <c r="B25698" s="696"/>
      <c r="C25698" s="698"/>
      <c r="D25698" s="737"/>
      <c r="E25698" s="738"/>
      <c r="F25698" s="739"/>
      <c r="G25698" s="740"/>
    </row>
    <row r="25699" spans="1:7">
      <c r="A25699" s="695">
        <v>350</v>
      </c>
      <c r="B25699" s="695" t="s">
        <v>107</v>
      </c>
      <c r="C25699" s="697" t="s">
        <v>154</v>
      </c>
      <c r="D25699" s="699" t="s">
        <v>483</v>
      </c>
      <c r="E25699" s="662">
        <v>286</v>
      </c>
      <c r="F25699" s="652" t="s">
        <v>111</v>
      </c>
      <c r="G25699" s="71">
        <f>SUM(A25699*E25699)</f>
        <v>100100</v>
      </c>
    </row>
    <row r="25700" spans="1:7">
      <c r="A25700" s="696"/>
      <c r="B25700" s="696"/>
      <c r="C25700" s="698"/>
      <c r="D25700" s="700"/>
      <c r="E25700" s="701" t="s">
        <v>484</v>
      </c>
      <c r="F25700" s="702"/>
      <c r="G25700" s="703"/>
    </row>
    <row r="25701" spans="1:7">
      <c r="A25701" s="695">
        <v>590</v>
      </c>
      <c r="B25701" s="695" t="s">
        <v>107</v>
      </c>
      <c r="C25701" s="697" t="s">
        <v>157</v>
      </c>
      <c r="D25701" s="699" t="s">
        <v>485</v>
      </c>
      <c r="E25701" s="672">
        <v>163</v>
      </c>
      <c r="F25701" s="652" t="s">
        <v>111</v>
      </c>
      <c r="G25701" s="71">
        <f>SUM(A25701*E25701)</f>
        <v>96170</v>
      </c>
    </row>
    <row r="25702" spans="1:7">
      <c r="A25702" s="696"/>
      <c r="B25702" s="696"/>
      <c r="C25702" s="698"/>
      <c r="D25702" s="700"/>
      <c r="E25702" s="701" t="s">
        <v>486</v>
      </c>
      <c r="F25702" s="702"/>
      <c r="G25702" s="703"/>
    </row>
    <row r="25703" spans="1:7">
      <c r="A25703" s="695">
        <v>60</v>
      </c>
      <c r="B25703" s="695" t="s">
        <v>107</v>
      </c>
      <c r="C25703" s="697" t="s">
        <v>197</v>
      </c>
      <c r="D25703" s="699" t="s">
        <v>487</v>
      </c>
      <c r="E25703" s="672">
        <v>163</v>
      </c>
      <c r="F25703" s="652" t="s">
        <v>111</v>
      </c>
      <c r="G25703" s="71">
        <f>SUM(A25703*E25703)</f>
        <v>9780</v>
      </c>
    </row>
    <row r="25704" spans="1:7">
      <c r="A25704" s="696"/>
      <c r="B25704" s="696"/>
      <c r="C25704" s="698"/>
      <c r="D25704" s="700"/>
      <c r="E25704" s="701" t="s">
        <v>486</v>
      </c>
      <c r="F25704" s="702"/>
      <c r="G25704" s="703"/>
    </row>
    <row r="25705" spans="1:7">
      <c r="A25705" s="695">
        <v>1547</v>
      </c>
      <c r="B25705" s="695" t="s">
        <v>10</v>
      </c>
      <c r="C25705" s="697" t="s">
        <v>18</v>
      </c>
      <c r="D25705" s="699" t="s">
        <v>488</v>
      </c>
      <c r="E25705" s="672">
        <v>2760</v>
      </c>
      <c r="F25705" s="646" t="s">
        <v>242</v>
      </c>
      <c r="G25705" s="20">
        <f>SUM(A25705*E25705/1000)</f>
        <v>4269.72</v>
      </c>
    </row>
    <row r="25706" spans="1:7">
      <c r="A25706" s="696"/>
      <c r="B25706" s="696"/>
      <c r="C25706" s="698"/>
      <c r="D25706" s="700"/>
      <c r="E25706" s="701" t="s">
        <v>489</v>
      </c>
      <c r="F25706" s="702"/>
      <c r="G25706" s="703"/>
    </row>
    <row r="25707" spans="1:7">
      <c r="A25707" s="695">
        <v>22</v>
      </c>
      <c r="B25707" s="695" t="s">
        <v>72</v>
      </c>
      <c r="C25707" s="697" t="s">
        <v>21</v>
      </c>
      <c r="D25707" s="699" t="s">
        <v>490</v>
      </c>
      <c r="E25707" s="672">
        <v>14748</v>
      </c>
      <c r="F25707" s="646" t="s">
        <v>75</v>
      </c>
      <c r="G25707" s="13"/>
    </row>
    <row r="25708" spans="1:7">
      <c r="A25708" s="759"/>
      <c r="B25708" s="759"/>
      <c r="C25708" s="760"/>
      <c r="D25708" s="755"/>
      <c r="E25708" s="660">
        <v>2524</v>
      </c>
      <c r="F25708" s="123"/>
      <c r="G25708" s="13"/>
    </row>
    <row r="25709" spans="1:7">
      <c r="A25709" s="696"/>
      <c r="B25709" s="696"/>
      <c r="C25709" s="698"/>
      <c r="D25709" s="700"/>
      <c r="E25709" s="701"/>
      <c r="F25709" s="702"/>
      <c r="G25709" s="703"/>
    </row>
    <row r="25710" spans="1:7">
      <c r="A25710" s="674"/>
      <c r="B25710" s="674"/>
      <c r="C25710" s="3"/>
      <c r="D25710" s="674"/>
      <c r="E25710" s="674"/>
      <c r="F25710" s="28" t="s">
        <v>491</v>
      </c>
      <c r="G25710" s="5">
        <v>274206</v>
      </c>
    </row>
    <row r="25711" spans="1:7">
      <c r="A25711" s="6"/>
      <c r="B25711" s="6"/>
      <c r="C25711" s="7"/>
      <c r="D25711" s="8" t="s">
        <v>292</v>
      </c>
      <c r="E25711" s="6"/>
      <c r="F25711" s="6"/>
      <c r="G25711" s="9"/>
    </row>
    <row r="25712" spans="1:7" ht="76.5">
      <c r="A25712" s="645">
        <v>1</v>
      </c>
      <c r="B25712" s="645" t="s">
        <v>89</v>
      </c>
      <c r="C25712" s="646" t="s">
        <v>11</v>
      </c>
      <c r="D25712" s="647" t="s">
        <v>492</v>
      </c>
      <c r="E25712" s="672"/>
      <c r="F25712" s="646" t="s">
        <v>75</v>
      </c>
      <c r="G25712" s="13"/>
    </row>
    <row r="25713" spans="1:7" ht="25.5">
      <c r="A25713" s="645">
        <v>90</v>
      </c>
      <c r="B25713" s="645" t="s">
        <v>107</v>
      </c>
      <c r="C25713" s="646" t="s">
        <v>15</v>
      </c>
      <c r="D25713" s="647" t="s">
        <v>493</v>
      </c>
      <c r="E25713" s="672"/>
      <c r="F25713" s="646" t="s">
        <v>111</v>
      </c>
      <c r="G25713" s="13"/>
    </row>
    <row r="25714" spans="1:7" ht="25.5">
      <c r="A25714" s="645">
        <v>9</v>
      </c>
      <c r="B25714" s="645" t="s">
        <v>72</v>
      </c>
      <c r="C25714" s="646" t="s">
        <v>18</v>
      </c>
      <c r="D25714" s="647" t="s">
        <v>494</v>
      </c>
      <c r="E25714" s="672"/>
      <c r="F25714" s="646" t="s">
        <v>75</v>
      </c>
      <c r="G25714" s="13"/>
    </row>
    <row r="25715" spans="1:7" s="30" customFormat="1">
      <c r="A25715" s="3"/>
      <c r="B25715" s="3"/>
      <c r="C25715" s="674"/>
      <c r="D25715" s="26"/>
      <c r="E25715" s="27"/>
      <c r="F25715" s="28" t="s">
        <v>295</v>
      </c>
      <c r="G25715" s="29"/>
    </row>
    <row r="25716" spans="1:7">
      <c r="A25716" s="75"/>
      <c r="B25716" s="75"/>
      <c r="C25716" s="76"/>
      <c r="D25716" s="77"/>
      <c r="E25716" s="78"/>
      <c r="F25716" s="79"/>
      <c r="G25716" s="109"/>
    </row>
    <row r="25717" spans="1:7">
      <c r="A25717" s="75"/>
      <c r="B25717" s="75"/>
      <c r="C25717" s="76"/>
      <c r="D25717" s="77"/>
      <c r="E25717" s="78"/>
      <c r="F25717" s="79"/>
      <c r="G25717" s="109"/>
    </row>
    <row r="25718" spans="1:7">
      <c r="A25718" s="6"/>
      <c r="B25718" s="6"/>
      <c r="C25718" s="7"/>
      <c r="D25718" s="65"/>
      <c r="E25718" s="6"/>
      <c r="F25718" s="6"/>
      <c r="G25718" s="9"/>
    </row>
    <row r="25719" spans="1:7">
      <c r="A25719" s="6"/>
      <c r="B25719" s="6"/>
      <c r="C25719" s="7"/>
      <c r="D25719" s="65"/>
      <c r="E25719" s="6"/>
      <c r="F25719" s="6"/>
      <c r="G25719" s="9"/>
    </row>
    <row r="25720" spans="1:7">
      <c r="A25720" s="6"/>
      <c r="B25720" s="6"/>
      <c r="C25720" s="7"/>
      <c r="D25720" s="65"/>
      <c r="E25720" s="6"/>
      <c r="F25720" s="6"/>
      <c r="G25720" s="9"/>
    </row>
    <row r="25721" spans="1:7">
      <c r="A25721" s="6"/>
      <c r="B25721" s="6"/>
      <c r="C25721" s="7"/>
      <c r="D25721" s="65"/>
      <c r="E25721" s="6"/>
      <c r="F25721" s="6"/>
      <c r="G25721" s="9"/>
    </row>
    <row r="25722" spans="1:7">
      <c r="A25722" s="6"/>
      <c r="B25722" s="6"/>
      <c r="C25722" s="7"/>
      <c r="D25722" s="65"/>
      <c r="E25722" s="6"/>
      <c r="F25722" s="6"/>
      <c r="G25722" s="9"/>
    </row>
    <row r="25723" spans="1:7" s="36" customFormat="1">
      <c r="A25723" s="52" t="s">
        <v>495</v>
      </c>
      <c r="B25723" s="53"/>
      <c r="C25723" s="54" t="s">
        <v>130</v>
      </c>
      <c r="D25723" s="55"/>
      <c r="F25723" s="56" t="s">
        <v>131</v>
      </c>
      <c r="G25723" s="54"/>
    </row>
    <row r="25724" spans="1:7" s="30" customFormat="1">
      <c r="A25724" s="52" t="s">
        <v>132</v>
      </c>
      <c r="B25724" s="53"/>
      <c r="C25724" s="54" t="s">
        <v>133</v>
      </c>
      <c r="D25724" s="55"/>
      <c r="E25724" s="36"/>
      <c r="F25724" s="56" t="s">
        <v>131</v>
      </c>
    </row>
    <row r="25725" spans="1:7" s="30" customFormat="1">
      <c r="A25725" s="52" t="s">
        <v>134</v>
      </c>
      <c r="B25725" s="57"/>
      <c r="C25725" s="54" t="s">
        <v>135</v>
      </c>
      <c r="D25725" s="58"/>
      <c r="F25725" s="56" t="s">
        <v>131</v>
      </c>
    </row>
    <row r="25726" spans="1:7" s="30" customFormat="1">
      <c r="A25726" s="52" t="s">
        <v>431</v>
      </c>
      <c r="B25726" s="57"/>
      <c r="C25726" s="54" t="s">
        <v>137</v>
      </c>
      <c r="D25726" s="58"/>
      <c r="F25726" s="56" t="s">
        <v>131</v>
      </c>
    </row>
    <row r="25727" spans="1:7" s="25" customFormat="1">
      <c r="A25727" s="59"/>
      <c r="B25727" s="54"/>
      <c r="C25727" s="54"/>
      <c r="D25727" s="60"/>
      <c r="E25727" s="61" t="s">
        <v>138</v>
      </c>
      <c r="F25727" s="62"/>
      <c r="G25727" s="62"/>
    </row>
    <row r="25728" spans="1:7" s="25" customFormat="1">
      <c r="A25728" s="59"/>
      <c r="B25728" s="54"/>
      <c r="C25728" s="54"/>
      <c r="D25728" s="60"/>
      <c r="E25728" s="54"/>
      <c r="F25728" s="54"/>
      <c r="G25728" s="63"/>
    </row>
    <row r="25729" spans="1:7" s="25" customFormat="1">
      <c r="A25729" s="55" t="s">
        <v>139</v>
      </c>
      <c r="B25729" s="54"/>
      <c r="C25729" s="54"/>
      <c r="D25729" s="60"/>
      <c r="E25729" s="64" t="s">
        <v>140</v>
      </c>
      <c r="F25729" s="54"/>
      <c r="G25729" s="63"/>
    </row>
    <row r="25730" spans="1:7" s="25" customFormat="1">
      <c r="B25730" s="54"/>
      <c r="C25730" s="54"/>
      <c r="D25730" s="60"/>
      <c r="E25730" s="64" t="s">
        <v>141</v>
      </c>
      <c r="F25730" s="54"/>
      <c r="G25730" s="63"/>
    </row>
    <row r="25731" spans="1:7" s="25" customFormat="1">
      <c r="B25731" s="54"/>
      <c r="C25731" s="54"/>
      <c r="D25731" s="60"/>
      <c r="E25731" s="64" t="s">
        <v>142</v>
      </c>
      <c r="F25731" s="54"/>
      <c r="G25731" s="63"/>
    </row>
    <row r="25767" spans="1:7" ht="24.75" customHeight="1"/>
    <row r="25769" spans="1:7" s="124" customFormat="1" ht="12.75">
      <c r="A25769" s="775" t="s">
        <v>496</v>
      </c>
      <c r="B25769" s="775"/>
      <c r="C25769" s="775"/>
      <c r="D25769" s="775"/>
      <c r="E25769" s="775"/>
      <c r="F25769" s="775"/>
      <c r="G25769" s="775"/>
    </row>
    <row r="25770" spans="1:7" s="124" customFormat="1" ht="26.25" customHeight="1">
      <c r="A25770" s="776" t="s">
        <v>497</v>
      </c>
      <c r="B25770" s="776"/>
      <c r="C25770" s="776"/>
      <c r="D25770" s="776"/>
      <c r="E25770" s="776"/>
      <c r="F25770" s="776"/>
      <c r="G25770" s="776"/>
    </row>
    <row r="25771" spans="1:7" s="124" customFormat="1" ht="12.75">
      <c r="A25771" s="125"/>
      <c r="B25771" s="126"/>
      <c r="C25771" s="125"/>
      <c r="D25771" s="127"/>
      <c r="E25771" s="128"/>
      <c r="F25771" s="127"/>
      <c r="G25771" s="127"/>
    </row>
    <row r="25772" spans="1:7" s="124" customFormat="1" ht="25.5">
      <c r="A25772" s="777" t="s">
        <v>3</v>
      </c>
      <c r="B25772" s="778"/>
      <c r="C25772" s="129" t="s">
        <v>4</v>
      </c>
      <c r="D25772" s="130" t="s">
        <v>5</v>
      </c>
      <c r="E25772" s="131" t="s">
        <v>6</v>
      </c>
      <c r="F25772" s="130" t="s">
        <v>7</v>
      </c>
      <c r="G25772" s="130" t="s">
        <v>8</v>
      </c>
    </row>
    <row r="25773" spans="1:7" s="124" customFormat="1" ht="12.75">
      <c r="A25773" s="132"/>
      <c r="B25773" s="133"/>
      <c r="C25773" s="132"/>
      <c r="D25773" s="134" t="s">
        <v>498</v>
      </c>
      <c r="E25773" s="135"/>
      <c r="F25773" s="133"/>
      <c r="G25773" s="133"/>
    </row>
    <row r="25774" spans="1:7" s="140" customFormat="1" ht="51">
      <c r="A25774" s="136"/>
      <c r="B25774" s="137"/>
      <c r="C25774" s="136" t="s">
        <v>11</v>
      </c>
      <c r="D25774" s="138" t="s">
        <v>499</v>
      </c>
      <c r="E25774" s="139"/>
      <c r="F25774" s="137"/>
      <c r="G25774" s="137"/>
    </row>
    <row r="25775" spans="1:7" s="140" customFormat="1" ht="12.75">
      <c r="A25775" s="719">
        <v>260</v>
      </c>
      <c r="B25775" s="719" t="s">
        <v>500</v>
      </c>
      <c r="C25775" s="719"/>
      <c r="D25775" s="721" t="s">
        <v>501</v>
      </c>
      <c r="E25775" s="139">
        <v>1130</v>
      </c>
      <c r="F25775" s="137" t="s">
        <v>502</v>
      </c>
      <c r="G25775" s="137">
        <f>SUM(A25775*E25775)</f>
        <v>293800</v>
      </c>
    </row>
    <row r="25776" spans="1:7" s="140" customFormat="1" ht="33" customHeight="1">
      <c r="A25776" s="720"/>
      <c r="B25776" s="720"/>
      <c r="C25776" s="720"/>
      <c r="D25776" s="722"/>
      <c r="E25776" s="723" t="s">
        <v>503</v>
      </c>
      <c r="F25776" s="724"/>
      <c r="G25776" s="725"/>
    </row>
    <row r="25777" spans="1:7" s="140" customFormat="1" ht="12.75">
      <c r="A25777" s="719">
        <v>61</v>
      </c>
      <c r="B25777" s="719" t="s">
        <v>500</v>
      </c>
      <c r="C25777" s="719" t="s">
        <v>15</v>
      </c>
      <c r="D25777" s="721" t="s">
        <v>504</v>
      </c>
      <c r="E25777" s="139">
        <v>985</v>
      </c>
      <c r="F25777" s="137" t="s">
        <v>502</v>
      </c>
      <c r="G25777" s="137">
        <f>SUM(A25777*E25777)</f>
        <v>60085</v>
      </c>
    </row>
    <row r="25778" spans="1:7" s="140" customFormat="1" ht="12.75">
      <c r="A25778" s="720"/>
      <c r="B25778" s="720"/>
      <c r="C25778" s="720"/>
      <c r="D25778" s="722"/>
      <c r="E25778" s="723" t="s">
        <v>505</v>
      </c>
      <c r="F25778" s="724"/>
      <c r="G25778" s="725"/>
    </row>
    <row r="25779" spans="1:7" s="124" customFormat="1" ht="12.75">
      <c r="A25779" s="719">
        <v>3</v>
      </c>
      <c r="B25779" s="719" t="s">
        <v>500</v>
      </c>
      <c r="C25779" s="719" t="s">
        <v>18</v>
      </c>
      <c r="D25779" s="721" t="s">
        <v>506</v>
      </c>
      <c r="E25779" s="139">
        <v>1764</v>
      </c>
      <c r="F25779" s="137" t="s">
        <v>502</v>
      </c>
      <c r="G25779" s="137">
        <f>SUM(A25779*E25779)</f>
        <v>5292</v>
      </c>
    </row>
    <row r="25780" spans="1:7" s="124" customFormat="1" ht="12.75">
      <c r="A25780" s="720"/>
      <c r="B25780" s="720"/>
      <c r="C25780" s="720"/>
      <c r="D25780" s="722"/>
      <c r="E25780" s="723" t="s">
        <v>507</v>
      </c>
      <c r="F25780" s="724"/>
      <c r="G25780" s="725"/>
    </row>
    <row r="25781" spans="1:7" s="124" customFormat="1" ht="12.75">
      <c r="A25781" s="719">
        <v>50</v>
      </c>
      <c r="B25781" s="719" t="s">
        <v>508</v>
      </c>
      <c r="C25781" s="719" t="s">
        <v>21</v>
      </c>
      <c r="D25781" s="721" t="s">
        <v>509</v>
      </c>
      <c r="E25781" s="139">
        <v>173</v>
      </c>
      <c r="F25781" s="137" t="s">
        <v>510</v>
      </c>
      <c r="G25781" s="137">
        <f>SUM(A25781*E25781)</f>
        <v>8650</v>
      </c>
    </row>
    <row r="25782" spans="1:7" s="124" customFormat="1" ht="12.75">
      <c r="A25782" s="720"/>
      <c r="B25782" s="720"/>
      <c r="C25782" s="720"/>
      <c r="D25782" s="722"/>
      <c r="E25782" s="723" t="s">
        <v>511</v>
      </c>
      <c r="F25782" s="724"/>
      <c r="G25782" s="725"/>
    </row>
    <row r="25783" spans="1:7" s="124" customFormat="1" ht="12.75">
      <c r="A25783" s="719">
        <v>600</v>
      </c>
      <c r="B25783" s="719" t="s">
        <v>508</v>
      </c>
      <c r="C25783" s="719" t="s">
        <v>25</v>
      </c>
      <c r="D25783" s="721" t="s">
        <v>512</v>
      </c>
      <c r="E25783" s="139">
        <v>222</v>
      </c>
      <c r="F25783" s="137" t="s">
        <v>510</v>
      </c>
      <c r="G25783" s="137">
        <f>SUM(A25783*E25783)</f>
        <v>133200</v>
      </c>
    </row>
    <row r="25784" spans="1:7" s="124" customFormat="1" ht="12.75">
      <c r="A25784" s="720"/>
      <c r="B25784" s="720"/>
      <c r="C25784" s="720"/>
      <c r="D25784" s="722"/>
      <c r="E25784" s="723" t="s">
        <v>513</v>
      </c>
      <c r="F25784" s="724"/>
      <c r="G25784" s="725"/>
    </row>
    <row r="25785" spans="1:7" s="124" customFormat="1" ht="12.75">
      <c r="A25785" s="719">
        <v>20</v>
      </c>
      <c r="B25785" s="719" t="s">
        <v>508</v>
      </c>
      <c r="C25785" s="719" t="s">
        <v>29</v>
      </c>
      <c r="D25785" s="721" t="s">
        <v>514</v>
      </c>
      <c r="E25785" s="139">
        <v>252</v>
      </c>
      <c r="F25785" s="137" t="s">
        <v>510</v>
      </c>
      <c r="G25785" s="137">
        <f>SUM(A25785*E25785)</f>
        <v>5040</v>
      </c>
    </row>
    <row r="25786" spans="1:7" s="124" customFormat="1" ht="12.75">
      <c r="A25786" s="720"/>
      <c r="B25786" s="720"/>
      <c r="C25786" s="720"/>
      <c r="D25786" s="722"/>
      <c r="E25786" s="723" t="s">
        <v>515</v>
      </c>
      <c r="F25786" s="724"/>
      <c r="G25786" s="725"/>
    </row>
    <row r="25787" spans="1:7" s="124" customFormat="1" ht="12.75">
      <c r="A25787" s="719">
        <v>100</v>
      </c>
      <c r="B25787" s="719" t="s">
        <v>508</v>
      </c>
      <c r="C25787" s="719" t="s">
        <v>33</v>
      </c>
      <c r="D25787" s="721" t="s">
        <v>516</v>
      </c>
      <c r="E25787" s="139">
        <v>463</v>
      </c>
      <c r="F25787" s="137" t="s">
        <v>510</v>
      </c>
      <c r="G25787" s="137">
        <f>SUM(A25787*E25787)</f>
        <v>46300</v>
      </c>
    </row>
    <row r="25788" spans="1:7" s="124" customFormat="1" ht="12.75">
      <c r="A25788" s="720"/>
      <c r="B25788" s="720"/>
      <c r="C25788" s="720"/>
      <c r="D25788" s="722"/>
      <c r="E25788" s="723" t="s">
        <v>517</v>
      </c>
      <c r="F25788" s="724"/>
      <c r="G25788" s="725"/>
    </row>
    <row r="25789" spans="1:7" s="124" customFormat="1" ht="12.75">
      <c r="A25789" s="719">
        <v>60</v>
      </c>
      <c r="B25789" s="719" t="s">
        <v>518</v>
      </c>
      <c r="C25789" s="719" t="s">
        <v>36</v>
      </c>
      <c r="D25789" s="721" t="s">
        <v>519</v>
      </c>
      <c r="E25789" s="139">
        <v>916</v>
      </c>
      <c r="F25789" s="137" t="s">
        <v>520</v>
      </c>
      <c r="G25789" s="137">
        <f>SUM(A25789*E25789)</f>
        <v>54960</v>
      </c>
    </row>
    <row r="25790" spans="1:7" s="124" customFormat="1" ht="12.75">
      <c r="A25790" s="720"/>
      <c r="B25790" s="720"/>
      <c r="C25790" s="720"/>
      <c r="D25790" s="722"/>
      <c r="E25790" s="723" t="s">
        <v>521</v>
      </c>
      <c r="F25790" s="724"/>
      <c r="G25790" s="725"/>
    </row>
    <row r="25791" spans="1:7" s="124" customFormat="1" ht="12.75">
      <c r="A25791" s="719">
        <v>2</v>
      </c>
      <c r="B25791" s="719" t="s">
        <v>72</v>
      </c>
      <c r="C25791" s="719" t="s">
        <v>40</v>
      </c>
      <c r="D25791" s="721" t="s">
        <v>522</v>
      </c>
      <c r="E25791" s="139">
        <v>2456</v>
      </c>
      <c r="F25791" s="137" t="s">
        <v>520</v>
      </c>
      <c r="G25791" s="137">
        <f>SUM(A25791*E25791)</f>
        <v>4912</v>
      </c>
    </row>
    <row r="25792" spans="1:7" s="124" customFormat="1" ht="12.75">
      <c r="A25792" s="720"/>
      <c r="B25792" s="720"/>
      <c r="C25792" s="720"/>
      <c r="D25792" s="722"/>
      <c r="E25792" s="723" t="s">
        <v>523</v>
      </c>
      <c r="F25792" s="724"/>
      <c r="G25792" s="725"/>
    </row>
    <row r="25793" spans="1:7" s="124" customFormat="1" ht="12.75">
      <c r="A25793" s="719">
        <v>61</v>
      </c>
      <c r="B25793" s="719" t="s">
        <v>518</v>
      </c>
      <c r="C25793" s="719" t="s">
        <v>44</v>
      </c>
      <c r="D25793" s="721" t="s">
        <v>524</v>
      </c>
      <c r="E25793" s="139">
        <v>83</v>
      </c>
      <c r="F25793" s="137" t="s">
        <v>520</v>
      </c>
      <c r="G25793" s="137">
        <f>SUM(A25793*E25793)</f>
        <v>5063</v>
      </c>
    </row>
    <row r="25794" spans="1:7" s="124" customFormat="1" ht="12.75">
      <c r="A25794" s="720"/>
      <c r="B25794" s="720"/>
      <c r="C25794" s="720"/>
      <c r="D25794" s="722"/>
      <c r="E25794" s="723" t="s">
        <v>525</v>
      </c>
      <c r="F25794" s="724"/>
      <c r="G25794" s="725"/>
    </row>
    <row r="25795" spans="1:7" s="124" customFormat="1" ht="12.75">
      <c r="A25795" s="719">
        <v>23</v>
      </c>
      <c r="B25795" s="719" t="s">
        <v>518</v>
      </c>
      <c r="C25795" s="719" t="s">
        <v>47</v>
      </c>
      <c r="D25795" s="721" t="s">
        <v>526</v>
      </c>
      <c r="E25795" s="139">
        <v>151</v>
      </c>
      <c r="F25795" s="137" t="s">
        <v>520</v>
      </c>
      <c r="G25795" s="137">
        <f>SUM(A25795*E25795)</f>
        <v>3473</v>
      </c>
    </row>
    <row r="25796" spans="1:7" s="124" customFormat="1" ht="12.75">
      <c r="A25796" s="720"/>
      <c r="B25796" s="720"/>
      <c r="C25796" s="720"/>
      <c r="D25796" s="722"/>
      <c r="E25796" s="723" t="s">
        <v>527</v>
      </c>
      <c r="F25796" s="724"/>
      <c r="G25796" s="725"/>
    </row>
    <row r="25797" spans="1:7" s="124" customFormat="1" ht="12.75">
      <c r="A25797" s="719">
        <v>20</v>
      </c>
      <c r="B25797" s="719" t="s">
        <v>500</v>
      </c>
      <c r="C25797" s="719" t="s">
        <v>50</v>
      </c>
      <c r="D25797" s="721" t="s">
        <v>526</v>
      </c>
      <c r="E25797" s="139">
        <v>162</v>
      </c>
      <c r="F25797" s="137" t="s">
        <v>502</v>
      </c>
      <c r="G25797" s="137">
        <f>SUM(A25797*E25797)</f>
        <v>3240</v>
      </c>
    </row>
    <row r="25798" spans="1:7" s="124" customFormat="1" ht="12.75">
      <c r="A25798" s="720"/>
      <c r="B25798" s="720"/>
      <c r="C25798" s="720"/>
      <c r="D25798" s="722"/>
      <c r="E25798" s="723" t="s">
        <v>528</v>
      </c>
      <c r="F25798" s="724"/>
      <c r="G25798" s="725"/>
    </row>
    <row r="25799" spans="1:7" s="124" customFormat="1" ht="12.75">
      <c r="A25799" s="719">
        <v>260</v>
      </c>
      <c r="B25799" s="719" t="s">
        <v>500</v>
      </c>
      <c r="C25799" s="719" t="s">
        <v>54</v>
      </c>
      <c r="D25799" s="721" t="s">
        <v>529</v>
      </c>
      <c r="E25799" s="139">
        <v>54</v>
      </c>
      <c r="F25799" s="137" t="s">
        <v>520</v>
      </c>
      <c r="G25799" s="137">
        <f>SUM(A25799*E25799)</f>
        <v>14040</v>
      </c>
    </row>
    <row r="25800" spans="1:7" s="124" customFormat="1" ht="12.75">
      <c r="A25800" s="720"/>
      <c r="B25800" s="720"/>
      <c r="C25800" s="720"/>
      <c r="D25800" s="722"/>
      <c r="E25800" s="723" t="s">
        <v>530</v>
      </c>
      <c r="F25800" s="724"/>
      <c r="G25800" s="725"/>
    </row>
    <row r="25801" spans="1:7" s="124" customFormat="1" ht="12.75">
      <c r="A25801" s="719">
        <v>15</v>
      </c>
      <c r="B25801" s="719" t="s">
        <v>500</v>
      </c>
      <c r="C25801" s="719" t="s">
        <v>57</v>
      </c>
      <c r="D25801" s="721" t="s">
        <v>531</v>
      </c>
      <c r="E25801" s="139">
        <v>72</v>
      </c>
      <c r="F25801" s="137" t="s">
        <v>520</v>
      </c>
      <c r="G25801" s="137">
        <f>SUM(A25801*E25801)</f>
        <v>1080</v>
      </c>
    </row>
    <row r="25802" spans="1:7" s="124" customFormat="1" ht="12.75">
      <c r="A25802" s="720"/>
      <c r="B25802" s="720"/>
      <c r="C25802" s="720"/>
      <c r="D25802" s="722"/>
      <c r="E25802" s="723" t="s">
        <v>532</v>
      </c>
      <c r="F25802" s="724"/>
      <c r="G25802" s="725"/>
    </row>
    <row r="25803" spans="1:7" s="124" customFormat="1" ht="12.75">
      <c r="A25803" s="719">
        <v>61</v>
      </c>
      <c r="B25803" s="719" t="s">
        <v>518</v>
      </c>
      <c r="C25803" s="719" t="s">
        <v>60</v>
      </c>
      <c r="D25803" s="721" t="s">
        <v>533</v>
      </c>
      <c r="E25803" s="139">
        <v>3185</v>
      </c>
      <c r="F25803" s="137" t="s">
        <v>520</v>
      </c>
      <c r="G25803" s="137">
        <f>SUM(A25803*E25803)</f>
        <v>194285</v>
      </c>
    </row>
    <row r="25804" spans="1:7" s="124" customFormat="1" ht="12.75">
      <c r="A25804" s="720"/>
      <c r="B25804" s="720"/>
      <c r="C25804" s="720"/>
      <c r="D25804" s="722"/>
      <c r="E25804" s="723" t="s">
        <v>534</v>
      </c>
      <c r="F25804" s="724"/>
      <c r="G25804" s="725"/>
    </row>
    <row r="25805" spans="1:7" s="124" customFormat="1" ht="12.75">
      <c r="A25805" s="719">
        <v>91</v>
      </c>
      <c r="B25805" s="719" t="s">
        <v>518</v>
      </c>
      <c r="C25805" s="719" t="s">
        <v>63</v>
      </c>
      <c r="D25805" s="721" t="s">
        <v>535</v>
      </c>
      <c r="E25805" s="139">
        <v>70</v>
      </c>
      <c r="F25805" s="137" t="s">
        <v>520</v>
      </c>
      <c r="G25805" s="137">
        <f>SUM(A25805*E25805)</f>
        <v>6370</v>
      </c>
    </row>
    <row r="25806" spans="1:7" s="124" customFormat="1" ht="12.75">
      <c r="A25806" s="720"/>
      <c r="B25806" s="720"/>
      <c r="C25806" s="720"/>
      <c r="D25806" s="722"/>
      <c r="E25806" s="723" t="s">
        <v>536</v>
      </c>
      <c r="F25806" s="724"/>
      <c r="G25806" s="725"/>
    </row>
    <row r="25807" spans="1:7" s="124" customFormat="1" ht="12.75">
      <c r="A25807" s="719">
        <v>10</v>
      </c>
      <c r="B25807" s="719" t="s">
        <v>89</v>
      </c>
      <c r="C25807" s="719" t="s">
        <v>66</v>
      </c>
      <c r="D25807" s="721" t="s">
        <v>537</v>
      </c>
      <c r="E25807" s="139">
        <v>2791</v>
      </c>
      <c r="F25807" s="137" t="s">
        <v>520</v>
      </c>
      <c r="G25807" s="137">
        <f>SUM(A25807*E25807)</f>
        <v>27910</v>
      </c>
    </row>
    <row r="25808" spans="1:7" s="124" customFormat="1" ht="12.75">
      <c r="A25808" s="720"/>
      <c r="B25808" s="720"/>
      <c r="C25808" s="720"/>
      <c r="D25808" s="722"/>
      <c r="E25808" s="723" t="s">
        <v>538</v>
      </c>
      <c r="F25808" s="724"/>
      <c r="G25808" s="725"/>
    </row>
    <row r="25809" spans="1:7" s="124" customFormat="1" ht="12.75">
      <c r="A25809" s="719">
        <v>300</v>
      </c>
      <c r="B25809" s="719" t="s">
        <v>508</v>
      </c>
      <c r="C25809" s="719" t="s">
        <v>69</v>
      </c>
      <c r="D25809" s="721" t="s">
        <v>539</v>
      </c>
      <c r="E25809" s="139">
        <v>341</v>
      </c>
      <c r="F25809" s="137" t="s">
        <v>510</v>
      </c>
      <c r="G25809" s="137">
        <f>SUM(A25809*E25809)</f>
        <v>102300</v>
      </c>
    </row>
    <row r="25810" spans="1:7" s="124" customFormat="1" ht="12.75">
      <c r="A25810" s="720"/>
      <c r="B25810" s="720"/>
      <c r="C25810" s="720"/>
      <c r="D25810" s="722"/>
      <c r="E25810" s="723" t="s">
        <v>540</v>
      </c>
      <c r="F25810" s="724"/>
      <c r="G25810" s="725"/>
    </row>
    <row r="25811" spans="1:7" s="140" customFormat="1" ht="12.75">
      <c r="A25811" s="719">
        <v>4</v>
      </c>
      <c r="B25811" s="719" t="s">
        <v>72</v>
      </c>
      <c r="C25811" s="719" t="s">
        <v>73</v>
      </c>
      <c r="D25811" s="721" t="s">
        <v>541</v>
      </c>
      <c r="E25811" s="139">
        <v>5301</v>
      </c>
      <c r="F25811" s="137" t="s">
        <v>520</v>
      </c>
      <c r="G25811" s="137">
        <f>SUM(A25811*E25811)</f>
        <v>21204</v>
      </c>
    </row>
    <row r="25812" spans="1:7" s="140" customFormat="1" ht="12.75">
      <c r="A25812" s="720"/>
      <c r="B25812" s="720"/>
      <c r="C25812" s="720"/>
      <c r="D25812" s="722"/>
      <c r="E25812" s="723" t="s">
        <v>542</v>
      </c>
      <c r="F25812" s="724"/>
      <c r="G25812" s="725"/>
    </row>
    <row r="25813" spans="1:7" s="140" customFormat="1" ht="12.75">
      <c r="A25813" s="719">
        <v>4</v>
      </c>
      <c r="B25813" s="719" t="s">
        <v>72</v>
      </c>
      <c r="C25813" s="719" t="s">
        <v>208</v>
      </c>
      <c r="D25813" s="721" t="s">
        <v>543</v>
      </c>
      <c r="E25813" s="139">
        <v>5521</v>
      </c>
      <c r="F25813" s="137" t="s">
        <v>520</v>
      </c>
      <c r="G25813" s="137">
        <f>SUM(A25813*E25813)</f>
        <v>22084</v>
      </c>
    </row>
    <row r="25814" spans="1:7" s="140" customFormat="1" ht="12.75">
      <c r="A25814" s="720"/>
      <c r="B25814" s="720"/>
      <c r="C25814" s="720"/>
      <c r="D25814" s="722"/>
      <c r="E25814" s="723" t="s">
        <v>542</v>
      </c>
      <c r="F25814" s="724"/>
      <c r="G25814" s="725"/>
    </row>
    <row r="25815" spans="1:7" s="140" customFormat="1" ht="12.75">
      <c r="A25815" s="719">
        <v>4</v>
      </c>
      <c r="B25815" s="719" t="s">
        <v>518</v>
      </c>
      <c r="C25815" s="719" t="s">
        <v>209</v>
      </c>
      <c r="D25815" s="721" t="s">
        <v>544</v>
      </c>
      <c r="E25815" s="139">
        <v>9261</v>
      </c>
      <c r="F25815" s="137" t="s">
        <v>520</v>
      </c>
      <c r="G25815" s="137">
        <f>SUM(A25815*E25815)</f>
        <v>37044</v>
      </c>
    </row>
    <row r="25816" spans="1:7" s="140" customFormat="1" ht="12.75">
      <c r="A25816" s="720"/>
      <c r="B25816" s="720"/>
      <c r="C25816" s="720"/>
      <c r="D25816" s="722"/>
      <c r="E25816" s="723" t="s">
        <v>545</v>
      </c>
      <c r="F25816" s="724"/>
      <c r="G25816" s="725"/>
    </row>
    <row r="25817" spans="1:7" s="124" customFormat="1" ht="12.75">
      <c r="A25817" s="719">
        <v>1</v>
      </c>
      <c r="B25817" s="719" t="s">
        <v>518</v>
      </c>
      <c r="C25817" s="719" t="s">
        <v>210</v>
      </c>
      <c r="D25817" s="721" t="s">
        <v>546</v>
      </c>
      <c r="E25817" s="139">
        <v>25541</v>
      </c>
      <c r="F25817" s="137" t="s">
        <v>520</v>
      </c>
      <c r="G25817" s="137">
        <f>SUM(A25817*E25817)</f>
        <v>25541</v>
      </c>
    </row>
    <row r="25818" spans="1:7" s="124" customFormat="1" ht="12.75">
      <c r="A25818" s="720"/>
      <c r="B25818" s="720"/>
      <c r="C25818" s="720"/>
      <c r="D25818" s="722"/>
      <c r="E25818" s="723" t="s">
        <v>547</v>
      </c>
      <c r="F25818" s="724"/>
      <c r="G25818" s="725"/>
    </row>
    <row r="25819" spans="1:7" s="124" customFormat="1" ht="12.75">
      <c r="A25819" s="719">
        <v>100</v>
      </c>
      <c r="B25819" s="719" t="s">
        <v>518</v>
      </c>
      <c r="C25819" s="719" t="s">
        <v>213</v>
      </c>
      <c r="D25819" s="721" t="s">
        <v>548</v>
      </c>
      <c r="E25819" s="139">
        <v>641</v>
      </c>
      <c r="F25819" s="137" t="s">
        <v>520</v>
      </c>
      <c r="G25819" s="137">
        <f>SUM(A25819*E25819)</f>
        <v>64100</v>
      </c>
    </row>
    <row r="25820" spans="1:7" s="124" customFormat="1" ht="12.75">
      <c r="A25820" s="720"/>
      <c r="B25820" s="720"/>
      <c r="C25820" s="720"/>
      <c r="D25820" s="722"/>
      <c r="E25820" s="723" t="s">
        <v>549</v>
      </c>
      <c r="F25820" s="724"/>
      <c r="G25820" s="725"/>
    </row>
    <row r="25821" spans="1:7" s="124" customFormat="1" ht="12.75">
      <c r="A25821" s="141"/>
      <c r="B25821" s="142"/>
      <c r="C25821" s="141"/>
      <c r="D25821" s="143"/>
      <c r="E25821" s="144"/>
      <c r="F25821" s="145" t="s">
        <v>550</v>
      </c>
      <c r="G25821" s="142">
        <v>1139973</v>
      </c>
    </row>
    <row r="25822" spans="1:7" s="124" customFormat="1" ht="12.75">
      <c r="A25822" s="675"/>
      <c r="B25822" s="147"/>
      <c r="C25822" s="675"/>
      <c r="D25822" s="148" t="s">
        <v>551</v>
      </c>
      <c r="E25822" s="149"/>
      <c r="F25822" s="147"/>
      <c r="G25822" s="147"/>
    </row>
    <row r="25823" spans="1:7" s="124" customFormat="1" ht="12.75">
      <c r="A25823" s="719">
        <v>8</v>
      </c>
      <c r="B25823" s="719" t="s">
        <v>39</v>
      </c>
      <c r="C25823" s="719" t="s">
        <v>11</v>
      </c>
      <c r="D25823" s="779" t="s">
        <v>552</v>
      </c>
      <c r="E25823" s="139">
        <v>1426.33</v>
      </c>
      <c r="F25823" s="137" t="s">
        <v>165</v>
      </c>
      <c r="G25823" s="150">
        <f>SUM(A25823*E25823)</f>
        <v>11410.64</v>
      </c>
    </row>
    <row r="25824" spans="1:7" s="124" customFormat="1" ht="12.75">
      <c r="A25824" s="720"/>
      <c r="B25824" s="720"/>
      <c r="C25824" s="720"/>
      <c r="D25824" s="780"/>
      <c r="E25824" s="723" t="s">
        <v>553</v>
      </c>
      <c r="F25824" s="724"/>
      <c r="G25824" s="725"/>
    </row>
    <row r="25825" spans="1:7" s="124" customFormat="1" ht="12.75">
      <c r="A25825" s="719">
        <v>61</v>
      </c>
      <c r="B25825" s="719" t="s">
        <v>518</v>
      </c>
      <c r="C25825" s="719" t="s">
        <v>15</v>
      </c>
      <c r="D25825" s="721" t="s">
        <v>554</v>
      </c>
      <c r="E25825" s="149">
        <v>141.01</v>
      </c>
      <c r="F25825" s="147" t="s">
        <v>520</v>
      </c>
      <c r="G25825" s="151">
        <f>SUM(A25825*E25825)</f>
        <v>8601.6099999999988</v>
      </c>
    </row>
    <row r="25826" spans="1:7" s="124" customFormat="1" ht="12.75">
      <c r="A25826" s="720"/>
      <c r="B25826" s="720"/>
      <c r="C25826" s="720"/>
      <c r="D25826" s="722"/>
      <c r="E25826" s="723" t="s">
        <v>555</v>
      </c>
      <c r="F25826" s="724"/>
      <c r="G25826" s="725"/>
    </row>
    <row r="25827" spans="1:7" s="124" customFormat="1" ht="12.75">
      <c r="A25827" s="719">
        <v>15</v>
      </c>
      <c r="B25827" s="719" t="s">
        <v>518</v>
      </c>
      <c r="C25827" s="719" t="s">
        <v>18</v>
      </c>
      <c r="D25827" s="721" t="s">
        <v>556</v>
      </c>
      <c r="E25827" s="139">
        <v>396</v>
      </c>
      <c r="F25827" s="137" t="s">
        <v>520</v>
      </c>
      <c r="G25827" s="150">
        <f>SUM(A25827*E25827)</f>
        <v>5940</v>
      </c>
    </row>
    <row r="25828" spans="1:7" s="124" customFormat="1" ht="12.75">
      <c r="A25828" s="720"/>
      <c r="B25828" s="720"/>
      <c r="C25828" s="720"/>
      <c r="D25828" s="722"/>
      <c r="E25828" s="723" t="s">
        <v>557</v>
      </c>
      <c r="F25828" s="724"/>
      <c r="G25828" s="725"/>
    </row>
    <row r="25829" spans="1:7" s="124" customFormat="1" ht="12.75">
      <c r="A25829" s="719">
        <v>10</v>
      </c>
      <c r="B25829" s="719" t="s">
        <v>72</v>
      </c>
      <c r="C25829" s="719" t="s">
        <v>21</v>
      </c>
      <c r="D25829" s="721" t="s">
        <v>558</v>
      </c>
      <c r="E25829" s="139">
        <v>1677</v>
      </c>
      <c r="F25829" s="137" t="s">
        <v>520</v>
      </c>
      <c r="G25829" s="150">
        <f>SUM(A25829*E25829)</f>
        <v>16770</v>
      </c>
    </row>
    <row r="25830" spans="1:7" s="124" customFormat="1" ht="12.75">
      <c r="A25830" s="720"/>
      <c r="B25830" s="720"/>
      <c r="C25830" s="720"/>
      <c r="D25830" s="722"/>
      <c r="E25830" s="723" t="s">
        <v>559</v>
      </c>
      <c r="F25830" s="724"/>
      <c r="G25830" s="725"/>
    </row>
    <row r="25831" spans="1:7" s="124" customFormat="1" ht="12.75">
      <c r="A25831" s="719">
        <v>91</v>
      </c>
      <c r="B25831" s="719" t="s">
        <v>518</v>
      </c>
      <c r="C25831" s="719" t="s">
        <v>25</v>
      </c>
      <c r="D25831" s="721" t="s">
        <v>560</v>
      </c>
      <c r="E25831" s="139">
        <v>497</v>
      </c>
      <c r="F25831" s="137" t="s">
        <v>520</v>
      </c>
      <c r="G25831" s="150">
        <f>SUM(A25831*E25831)</f>
        <v>45227</v>
      </c>
    </row>
    <row r="25832" spans="1:7" s="124" customFormat="1" ht="12.75">
      <c r="A25832" s="720"/>
      <c r="B25832" s="720"/>
      <c r="C25832" s="720"/>
      <c r="D25832" s="722"/>
      <c r="E25832" s="723" t="s">
        <v>561</v>
      </c>
      <c r="F25832" s="724"/>
      <c r="G25832" s="725"/>
    </row>
    <row r="25833" spans="1:7" s="124" customFormat="1" ht="12.75">
      <c r="A25833" s="719">
        <v>4</v>
      </c>
      <c r="B25833" s="719" t="s">
        <v>518</v>
      </c>
      <c r="C25833" s="719" t="s">
        <v>29</v>
      </c>
      <c r="D25833" s="721" t="s">
        <v>562</v>
      </c>
      <c r="E25833" s="139">
        <v>3610.04</v>
      </c>
      <c r="F25833" s="137" t="s">
        <v>520</v>
      </c>
      <c r="G25833" s="150">
        <f>SUM(A25833*E25833)</f>
        <v>14440.16</v>
      </c>
    </row>
    <row r="25834" spans="1:7" s="124" customFormat="1" ht="12.75">
      <c r="A25834" s="720"/>
      <c r="B25834" s="720"/>
      <c r="C25834" s="720"/>
      <c r="D25834" s="722"/>
      <c r="E25834" s="723" t="s">
        <v>563</v>
      </c>
      <c r="F25834" s="724"/>
      <c r="G25834" s="725"/>
    </row>
    <row r="25835" spans="1:7" s="124" customFormat="1" ht="12.75">
      <c r="A25835" s="719">
        <v>61</v>
      </c>
      <c r="B25835" s="719" t="s">
        <v>518</v>
      </c>
      <c r="C25835" s="719" t="s">
        <v>33</v>
      </c>
      <c r="D25835" s="721" t="s">
        <v>564</v>
      </c>
      <c r="E25835" s="139">
        <v>124.3</v>
      </c>
      <c r="F25835" s="137" t="s">
        <v>520</v>
      </c>
      <c r="G25835" s="150">
        <f>SUM(A25835*E25835)</f>
        <v>7582.3</v>
      </c>
    </row>
    <row r="25836" spans="1:7" s="124" customFormat="1" ht="12.75">
      <c r="A25836" s="720"/>
      <c r="B25836" s="720"/>
      <c r="C25836" s="720"/>
      <c r="D25836" s="722"/>
      <c r="E25836" s="723" t="s">
        <v>565</v>
      </c>
      <c r="F25836" s="724"/>
      <c r="G25836" s="725"/>
    </row>
    <row r="25837" spans="1:7" s="124" customFormat="1" ht="12.75">
      <c r="A25837" s="719">
        <v>120</v>
      </c>
      <c r="B25837" s="719" t="s">
        <v>518</v>
      </c>
      <c r="C25837" s="719" t="s">
        <v>36</v>
      </c>
      <c r="D25837" s="721" t="s">
        <v>566</v>
      </c>
      <c r="E25837" s="139">
        <v>25.19</v>
      </c>
      <c r="F25837" s="137" t="s">
        <v>520</v>
      </c>
      <c r="G25837" s="150">
        <f>SUM(A25837*E25837)</f>
        <v>3022.8</v>
      </c>
    </row>
    <row r="25838" spans="1:7" s="124" customFormat="1" ht="12.75">
      <c r="A25838" s="720"/>
      <c r="B25838" s="720"/>
      <c r="C25838" s="720"/>
      <c r="D25838" s="722"/>
      <c r="E25838" s="723" t="s">
        <v>561</v>
      </c>
      <c r="F25838" s="724"/>
      <c r="G25838" s="725"/>
    </row>
    <row r="25839" spans="1:7" s="124" customFormat="1" ht="12.75">
      <c r="A25839" s="719">
        <v>50</v>
      </c>
      <c r="B25839" s="719" t="s">
        <v>518</v>
      </c>
      <c r="C25839" s="719" t="s">
        <v>40</v>
      </c>
      <c r="D25839" s="721" t="s">
        <v>560</v>
      </c>
      <c r="E25839" s="139">
        <v>497</v>
      </c>
      <c r="F25839" s="137" t="s">
        <v>520</v>
      </c>
      <c r="G25839" s="150">
        <f>SUM(A25839*E25839)</f>
        <v>24850</v>
      </c>
    </row>
    <row r="25840" spans="1:7" s="124" customFormat="1" ht="12.75">
      <c r="A25840" s="720"/>
      <c r="B25840" s="720"/>
      <c r="C25840" s="720"/>
      <c r="D25840" s="722"/>
      <c r="E25840" s="723" t="s">
        <v>561</v>
      </c>
      <c r="F25840" s="724"/>
      <c r="G25840" s="725"/>
    </row>
    <row r="25841" spans="1:7" s="124" customFormat="1" ht="12.75">
      <c r="A25841" s="136"/>
      <c r="B25841" s="137"/>
      <c r="C25841" s="136"/>
      <c r="D25841" s="138"/>
      <c r="E25841" s="139"/>
      <c r="F25841" s="145" t="s">
        <v>567</v>
      </c>
      <c r="G25841" s="152">
        <f>SUM(G25823:G25839)</f>
        <v>137844.51</v>
      </c>
    </row>
    <row r="25842" spans="1:7" s="124" customFormat="1" ht="12.75">
      <c r="A25842" s="136"/>
      <c r="B25842" s="137"/>
      <c r="C25842" s="136"/>
      <c r="D25842" s="153" t="s">
        <v>568</v>
      </c>
      <c r="E25842" s="139"/>
      <c r="F25842" s="137"/>
      <c r="G25842" s="137"/>
    </row>
    <row r="25843" spans="1:7" s="124" customFormat="1" ht="12.75">
      <c r="A25843" s="136">
        <v>13</v>
      </c>
      <c r="B25843" s="136" t="s">
        <v>72</v>
      </c>
      <c r="C25843" s="136" t="s">
        <v>11</v>
      </c>
      <c r="D25843" s="138" t="s">
        <v>569</v>
      </c>
      <c r="E25843" s="139"/>
      <c r="F25843" s="137" t="s">
        <v>520</v>
      </c>
      <c r="G25843" s="137"/>
    </row>
    <row r="25844" spans="1:7" s="124" customFormat="1" ht="38.25">
      <c r="A25844" s="136">
        <v>38</v>
      </c>
      <c r="B25844" s="136" t="s">
        <v>72</v>
      </c>
      <c r="C25844" s="136" t="s">
        <v>15</v>
      </c>
      <c r="D25844" s="138" t="s">
        <v>570</v>
      </c>
      <c r="E25844" s="139"/>
      <c r="F25844" s="137" t="s">
        <v>520</v>
      </c>
      <c r="G25844" s="137"/>
    </row>
    <row r="25845" spans="1:7" s="124" customFormat="1" ht="51">
      <c r="A25845" s="136">
        <v>22</v>
      </c>
      <c r="B25845" s="136" t="s">
        <v>72</v>
      </c>
      <c r="C25845" s="136" t="s">
        <v>18</v>
      </c>
      <c r="D25845" s="138" t="s">
        <v>571</v>
      </c>
      <c r="E25845" s="139"/>
      <c r="F25845" s="137" t="s">
        <v>520</v>
      </c>
      <c r="G25845" s="137"/>
    </row>
    <row r="25846" spans="1:7" s="124" customFormat="1" ht="25.5">
      <c r="A25846" s="136">
        <v>10</v>
      </c>
      <c r="B25846" s="136" t="s">
        <v>72</v>
      </c>
      <c r="C25846" s="136" t="s">
        <v>21</v>
      </c>
      <c r="D25846" s="138" t="s">
        <v>572</v>
      </c>
      <c r="E25846" s="139"/>
      <c r="F25846" s="137" t="s">
        <v>520</v>
      </c>
      <c r="G25846" s="137"/>
    </row>
    <row r="25847" spans="1:7" s="124" customFormat="1" ht="12.75">
      <c r="A25847" s="136"/>
      <c r="B25847" s="137"/>
      <c r="C25847" s="136"/>
      <c r="D25847" s="138"/>
      <c r="E25847" s="139"/>
      <c r="F25847" s="145" t="s">
        <v>573</v>
      </c>
      <c r="G25847" s="152"/>
    </row>
    <row r="25848" spans="1:7" s="124" customFormat="1" ht="12.75">
      <c r="A25848" s="136"/>
      <c r="B25848" s="137"/>
      <c r="C25848" s="136"/>
      <c r="D25848" s="154" t="s">
        <v>259</v>
      </c>
      <c r="E25848" s="139"/>
      <c r="F25848" s="137"/>
      <c r="G25848" s="137"/>
    </row>
    <row r="25849" spans="1:7" s="124" customFormat="1" ht="12.75">
      <c r="A25849" s="136"/>
      <c r="B25849" s="137"/>
      <c r="C25849" s="136"/>
      <c r="D25849" s="138"/>
      <c r="E25849" s="155"/>
      <c r="F25849" s="145" t="s">
        <v>550</v>
      </c>
      <c r="G25849" s="142">
        <f>SUM(G25821)</f>
        <v>1139973</v>
      </c>
    </row>
    <row r="25850" spans="1:7" s="124" customFormat="1" ht="12.75">
      <c r="A25850" s="136"/>
      <c r="B25850" s="137"/>
      <c r="C25850" s="136"/>
      <c r="D25850" s="138"/>
      <c r="E25850" s="139"/>
      <c r="F25850" s="145" t="s">
        <v>567</v>
      </c>
      <c r="G25850" s="152">
        <f>SUM(G25841)</f>
        <v>137844.51</v>
      </c>
    </row>
    <row r="25851" spans="1:7" s="124" customFormat="1" ht="12.75">
      <c r="A25851" s="136"/>
      <c r="B25851" s="137"/>
      <c r="C25851" s="136"/>
      <c r="D25851" s="138"/>
      <c r="E25851" s="139"/>
      <c r="F25851" s="145" t="s">
        <v>573</v>
      </c>
      <c r="G25851" s="152"/>
    </row>
    <row r="25852" spans="1:7" s="124" customFormat="1" ht="12.75">
      <c r="A25852" s="130"/>
      <c r="B25852" s="156"/>
      <c r="C25852" s="130"/>
      <c r="D25852" s="157"/>
      <c r="E25852" s="131"/>
      <c r="F25852" s="145" t="s">
        <v>260</v>
      </c>
      <c r="G25852" s="156"/>
    </row>
    <row r="25853" spans="1:7" s="124" customFormat="1" ht="12.75">
      <c r="A25853" s="158"/>
      <c r="C25853" s="159"/>
      <c r="D25853" s="160" t="s">
        <v>574</v>
      </c>
      <c r="E25853" s="161"/>
    </row>
    <row r="25854" spans="1:7" s="124" customFormat="1" ht="12.75">
      <c r="A25854" s="158"/>
      <c r="C25854" s="158" t="s">
        <v>575</v>
      </c>
      <c r="D25854" s="124" t="s">
        <v>576</v>
      </c>
      <c r="E25854" s="162"/>
      <c r="F25854" s="124" t="s">
        <v>577</v>
      </c>
      <c r="G25854" s="163"/>
    </row>
    <row r="25855" spans="1:7" s="124" customFormat="1" ht="12.75">
      <c r="A25855" s="158"/>
      <c r="C25855" s="158" t="s">
        <v>132</v>
      </c>
      <c r="D25855" s="124" t="s">
        <v>578</v>
      </c>
      <c r="E25855" s="162"/>
      <c r="F25855" s="124" t="s">
        <v>577</v>
      </c>
      <c r="G25855" s="163"/>
    </row>
    <row r="25856" spans="1:7" s="124" customFormat="1" ht="12.75">
      <c r="A25856" s="158"/>
      <c r="C25856" s="158" t="s">
        <v>134</v>
      </c>
      <c r="D25856" s="124" t="s">
        <v>579</v>
      </c>
      <c r="E25856" s="162"/>
      <c r="F25856" s="124" t="s">
        <v>577</v>
      </c>
      <c r="G25856" s="163"/>
    </row>
    <row r="25857" spans="1:7" s="124" customFormat="1" ht="12.75">
      <c r="A25857" s="164"/>
      <c r="B25857" s="165"/>
      <c r="C25857" s="164"/>
      <c r="D25857" s="165"/>
      <c r="E25857" s="166"/>
      <c r="F25857" s="167" t="s">
        <v>580</v>
      </c>
      <c r="G25857" s="168"/>
    </row>
    <row r="25858" spans="1:7" s="124" customFormat="1" ht="12.75">
      <c r="A25858" s="158"/>
      <c r="C25858" s="158"/>
      <c r="E25858" s="161"/>
    </row>
    <row r="25859" spans="1:7" s="124" customFormat="1" ht="12.75">
      <c r="A25859" s="158"/>
      <c r="C25859" s="158"/>
      <c r="E25859" s="169" t="s">
        <v>140</v>
      </c>
    </row>
    <row r="25860" spans="1:7" s="124" customFormat="1" ht="12.75">
      <c r="A25860" s="140"/>
      <c r="B25860" s="170" t="s">
        <v>139</v>
      </c>
      <c r="C25860" s="158"/>
      <c r="E25860" s="169" t="s">
        <v>141</v>
      </c>
    </row>
    <row r="25861" spans="1:7" s="124" customFormat="1" ht="12.75">
      <c r="A25861" s="158"/>
      <c r="C25861" s="158"/>
      <c r="E25861" s="169" t="s">
        <v>142</v>
      </c>
    </row>
    <row r="25900" spans="1:7" s="124" customFormat="1" ht="12.75">
      <c r="A25900" s="775" t="s">
        <v>496</v>
      </c>
      <c r="B25900" s="775"/>
      <c r="C25900" s="775"/>
      <c r="D25900" s="775"/>
      <c r="E25900" s="775"/>
      <c r="F25900" s="775"/>
      <c r="G25900" s="775"/>
    </row>
    <row r="25901" spans="1:7" s="124" customFormat="1" ht="45.75" customHeight="1">
      <c r="A25901" s="776" t="s">
        <v>590</v>
      </c>
      <c r="B25901" s="776"/>
      <c r="C25901" s="776"/>
      <c r="D25901" s="776"/>
      <c r="E25901" s="776"/>
      <c r="F25901" s="776"/>
      <c r="G25901" s="776"/>
    </row>
    <row r="25902" spans="1:7" s="124" customFormat="1" ht="12.75">
      <c r="A25902" s="125"/>
      <c r="B25902" s="125"/>
      <c r="C25902" s="125"/>
      <c r="D25902" s="127"/>
      <c r="E25902" s="128"/>
      <c r="F25902" s="127"/>
      <c r="G25902" s="127"/>
    </row>
    <row r="25903" spans="1:7" s="124" customFormat="1" ht="25.5">
      <c r="A25903" s="777" t="s">
        <v>3</v>
      </c>
      <c r="B25903" s="778"/>
      <c r="C25903" s="129" t="s">
        <v>4</v>
      </c>
      <c r="D25903" s="130" t="s">
        <v>5</v>
      </c>
      <c r="E25903" s="131" t="s">
        <v>6</v>
      </c>
      <c r="F25903" s="130" t="s">
        <v>7</v>
      </c>
      <c r="G25903" s="130" t="s">
        <v>8</v>
      </c>
    </row>
    <row r="25904" spans="1:7" s="124" customFormat="1" ht="12.75">
      <c r="A25904" s="132"/>
      <c r="B25904" s="132"/>
      <c r="C25904" s="132"/>
      <c r="D25904" s="134" t="s">
        <v>498</v>
      </c>
      <c r="E25904" s="135"/>
      <c r="F25904" s="133"/>
      <c r="G25904" s="133"/>
    </row>
    <row r="25905" spans="1:7" s="140" customFormat="1" ht="51">
      <c r="A25905" s="136"/>
      <c r="B25905" s="136"/>
      <c r="C25905" s="136" t="s">
        <v>11</v>
      </c>
      <c r="D25905" s="138" t="s">
        <v>499</v>
      </c>
      <c r="E25905" s="139"/>
      <c r="F25905" s="137"/>
      <c r="G25905" s="137"/>
    </row>
    <row r="25906" spans="1:7" s="140" customFormat="1" ht="12.75">
      <c r="A25906" s="719">
        <v>65</v>
      </c>
      <c r="B25906" s="719" t="s">
        <v>500</v>
      </c>
      <c r="C25906" s="719"/>
      <c r="D25906" s="721" t="s">
        <v>501</v>
      </c>
      <c r="E25906" s="139">
        <v>1130</v>
      </c>
      <c r="F25906" s="137" t="s">
        <v>502</v>
      </c>
      <c r="G25906" s="137">
        <f>SUM(A25906*E25906)</f>
        <v>73450</v>
      </c>
    </row>
    <row r="25907" spans="1:7" s="140" customFormat="1" ht="12.75">
      <c r="A25907" s="720"/>
      <c r="B25907" s="720"/>
      <c r="C25907" s="720"/>
      <c r="D25907" s="722"/>
      <c r="E25907" s="723" t="s">
        <v>503</v>
      </c>
      <c r="F25907" s="724"/>
      <c r="G25907" s="725"/>
    </row>
    <row r="25908" spans="1:7" s="140" customFormat="1" ht="12.75">
      <c r="A25908" s="719">
        <v>8</v>
      </c>
      <c r="B25908" s="719" t="s">
        <v>500</v>
      </c>
      <c r="C25908" s="719" t="s">
        <v>15</v>
      </c>
      <c r="D25908" s="721" t="s">
        <v>504</v>
      </c>
      <c r="E25908" s="139">
        <v>985</v>
      </c>
      <c r="F25908" s="137" t="s">
        <v>502</v>
      </c>
      <c r="G25908" s="137">
        <f>SUM(A25908*E25908)</f>
        <v>7880</v>
      </c>
    </row>
    <row r="25909" spans="1:7" s="140" customFormat="1" ht="12.75">
      <c r="A25909" s="720"/>
      <c r="B25909" s="720"/>
      <c r="C25909" s="720"/>
      <c r="D25909" s="722"/>
      <c r="E25909" s="723" t="s">
        <v>505</v>
      </c>
      <c r="F25909" s="724"/>
      <c r="G25909" s="725"/>
    </row>
    <row r="25910" spans="1:7" s="140" customFormat="1" ht="12.75">
      <c r="A25910" s="719">
        <v>20</v>
      </c>
      <c r="B25910" s="719" t="s">
        <v>508</v>
      </c>
      <c r="C25910" s="719" t="s">
        <v>18</v>
      </c>
      <c r="D25910" s="721" t="s">
        <v>509</v>
      </c>
      <c r="E25910" s="139">
        <v>173</v>
      </c>
      <c r="F25910" s="137" t="s">
        <v>510</v>
      </c>
      <c r="G25910" s="137">
        <f>SUM(A25910*E25910)</f>
        <v>3460</v>
      </c>
    </row>
    <row r="25911" spans="1:7" s="140" customFormat="1" ht="12.75">
      <c r="A25911" s="720"/>
      <c r="B25911" s="720"/>
      <c r="C25911" s="720"/>
      <c r="D25911" s="722"/>
      <c r="E25911" s="723" t="s">
        <v>511</v>
      </c>
      <c r="F25911" s="724"/>
      <c r="G25911" s="725"/>
    </row>
    <row r="25912" spans="1:7" s="140" customFormat="1" ht="12.75">
      <c r="A25912" s="719">
        <v>200</v>
      </c>
      <c r="B25912" s="719" t="s">
        <v>508</v>
      </c>
      <c r="C25912" s="719" t="s">
        <v>21</v>
      </c>
      <c r="D25912" s="721" t="s">
        <v>512</v>
      </c>
      <c r="E25912" s="139">
        <v>222</v>
      </c>
      <c r="F25912" s="137" t="s">
        <v>510</v>
      </c>
      <c r="G25912" s="137">
        <f>SUM(A25912*E25912)</f>
        <v>44400</v>
      </c>
    </row>
    <row r="25913" spans="1:7" s="140" customFormat="1" ht="12.75">
      <c r="A25913" s="720"/>
      <c r="B25913" s="720"/>
      <c r="C25913" s="720"/>
      <c r="D25913" s="722"/>
      <c r="E25913" s="723" t="s">
        <v>513</v>
      </c>
      <c r="F25913" s="724"/>
      <c r="G25913" s="725"/>
    </row>
    <row r="25914" spans="1:7" s="140" customFormat="1" ht="12.75">
      <c r="A25914" s="719">
        <v>50</v>
      </c>
      <c r="B25914" s="719" t="s">
        <v>508</v>
      </c>
      <c r="C25914" s="719" t="s">
        <v>25</v>
      </c>
      <c r="D25914" s="721" t="s">
        <v>514</v>
      </c>
      <c r="E25914" s="139">
        <v>252</v>
      </c>
      <c r="F25914" s="137" t="s">
        <v>510</v>
      </c>
      <c r="G25914" s="137">
        <f>SUM(A25914*E25914)</f>
        <v>12600</v>
      </c>
    </row>
    <row r="25915" spans="1:7" s="140" customFormat="1" ht="12.75">
      <c r="A25915" s="720"/>
      <c r="B25915" s="720"/>
      <c r="C25915" s="720"/>
      <c r="D25915" s="722"/>
      <c r="E25915" s="723" t="s">
        <v>515</v>
      </c>
      <c r="F25915" s="724"/>
      <c r="G25915" s="725"/>
    </row>
    <row r="25916" spans="1:7" s="140" customFormat="1" ht="12.75">
      <c r="A25916" s="719">
        <v>100</v>
      </c>
      <c r="B25916" s="719" t="s">
        <v>508</v>
      </c>
      <c r="C25916" s="719" t="s">
        <v>29</v>
      </c>
      <c r="D25916" s="721" t="s">
        <v>539</v>
      </c>
      <c r="E25916" s="139">
        <v>341</v>
      </c>
      <c r="F25916" s="137" t="s">
        <v>510</v>
      </c>
      <c r="G25916" s="137">
        <f>SUM(A25916*E25916)</f>
        <v>34100</v>
      </c>
    </row>
    <row r="25917" spans="1:7" s="140" customFormat="1" ht="12.75">
      <c r="A25917" s="720"/>
      <c r="B25917" s="720"/>
      <c r="C25917" s="720"/>
      <c r="D25917" s="722"/>
      <c r="E25917" s="723" t="s">
        <v>540</v>
      </c>
      <c r="F25917" s="724"/>
      <c r="G25917" s="725"/>
    </row>
    <row r="25918" spans="1:7" s="140" customFormat="1" ht="12.75">
      <c r="A25918" s="719">
        <v>20</v>
      </c>
      <c r="B25918" s="719" t="s">
        <v>518</v>
      </c>
      <c r="C25918" s="719" t="s">
        <v>33</v>
      </c>
      <c r="D25918" s="721" t="s">
        <v>519</v>
      </c>
      <c r="E25918" s="139">
        <v>916</v>
      </c>
      <c r="F25918" s="137" t="s">
        <v>520</v>
      </c>
      <c r="G25918" s="137">
        <f>SUM(A25918*E25918)</f>
        <v>18320</v>
      </c>
    </row>
    <row r="25919" spans="1:7" s="140" customFormat="1" ht="12.75">
      <c r="A25919" s="720"/>
      <c r="B25919" s="720"/>
      <c r="C25919" s="720"/>
      <c r="D25919" s="722"/>
      <c r="E25919" s="723" t="s">
        <v>521</v>
      </c>
      <c r="F25919" s="724"/>
      <c r="G25919" s="725"/>
    </row>
    <row r="25920" spans="1:7" s="124" customFormat="1" ht="12.75">
      <c r="A25920" s="719">
        <v>4</v>
      </c>
      <c r="B25920" s="719" t="s">
        <v>72</v>
      </c>
      <c r="C25920" s="719" t="s">
        <v>36</v>
      </c>
      <c r="D25920" s="721" t="s">
        <v>522</v>
      </c>
      <c r="E25920" s="139">
        <v>2456</v>
      </c>
      <c r="F25920" s="137" t="s">
        <v>520</v>
      </c>
      <c r="G25920" s="137">
        <f>SUM(A25920*E25920)</f>
        <v>9824</v>
      </c>
    </row>
    <row r="25921" spans="1:7" s="124" customFormat="1" ht="12.75">
      <c r="A25921" s="720"/>
      <c r="B25921" s="720"/>
      <c r="C25921" s="720"/>
      <c r="D25921" s="722"/>
      <c r="E25921" s="723" t="s">
        <v>523</v>
      </c>
      <c r="F25921" s="724"/>
      <c r="G25921" s="725"/>
    </row>
    <row r="25922" spans="1:7" s="140" customFormat="1" ht="12.75">
      <c r="A25922" s="719">
        <v>8</v>
      </c>
      <c r="B25922" s="779" t="s">
        <v>518</v>
      </c>
      <c r="C25922" s="719" t="s">
        <v>40</v>
      </c>
      <c r="D25922" s="721" t="s">
        <v>524</v>
      </c>
      <c r="E25922" s="139">
        <v>83</v>
      </c>
      <c r="F25922" s="137" t="s">
        <v>520</v>
      </c>
      <c r="G25922" s="137">
        <f>SUM(A25922*E25922)</f>
        <v>664</v>
      </c>
    </row>
    <row r="25923" spans="1:7" s="140" customFormat="1" ht="12.75">
      <c r="A25923" s="720"/>
      <c r="B25923" s="780"/>
      <c r="C25923" s="720"/>
      <c r="D25923" s="722"/>
      <c r="E25923" s="723" t="s">
        <v>525</v>
      </c>
      <c r="F25923" s="724"/>
      <c r="G25923" s="725"/>
    </row>
    <row r="25924" spans="1:7" s="140" customFormat="1" ht="12.75">
      <c r="A25924" s="719">
        <v>8</v>
      </c>
      <c r="B25924" s="719" t="s">
        <v>518</v>
      </c>
      <c r="C25924" s="719" t="s">
        <v>44</v>
      </c>
      <c r="D25924" s="721" t="s">
        <v>526</v>
      </c>
      <c r="E25924" s="139">
        <v>151</v>
      </c>
      <c r="F25924" s="137" t="s">
        <v>520</v>
      </c>
      <c r="G25924" s="137">
        <f>SUM(A25924*E25924)</f>
        <v>1208</v>
      </c>
    </row>
    <row r="25925" spans="1:7" s="140" customFormat="1" ht="12.75">
      <c r="A25925" s="720"/>
      <c r="B25925" s="720"/>
      <c r="C25925" s="720"/>
      <c r="D25925" s="722"/>
      <c r="E25925" s="723" t="s">
        <v>527</v>
      </c>
      <c r="F25925" s="724"/>
      <c r="G25925" s="725"/>
    </row>
    <row r="25926" spans="1:7" s="140" customFormat="1" ht="12.75">
      <c r="A25926" s="719">
        <v>4</v>
      </c>
      <c r="B25926" s="779" t="s">
        <v>500</v>
      </c>
      <c r="C25926" s="719" t="s">
        <v>47</v>
      </c>
      <c r="D25926" s="721" t="s">
        <v>526</v>
      </c>
      <c r="E25926" s="139">
        <v>162</v>
      </c>
      <c r="F25926" s="137" t="s">
        <v>502</v>
      </c>
      <c r="G25926" s="137">
        <f>SUM(A25926*E25926)</f>
        <v>648</v>
      </c>
    </row>
    <row r="25927" spans="1:7" s="140" customFormat="1" ht="12.75">
      <c r="A25927" s="720"/>
      <c r="B25927" s="780"/>
      <c r="C25927" s="720"/>
      <c r="D25927" s="722"/>
      <c r="E25927" s="723" t="s">
        <v>528</v>
      </c>
      <c r="F25927" s="724"/>
      <c r="G25927" s="725"/>
    </row>
    <row r="25928" spans="1:7" s="140" customFormat="1" ht="12.75">
      <c r="A25928" s="719">
        <v>65</v>
      </c>
      <c r="B25928" s="719" t="s">
        <v>500</v>
      </c>
      <c r="C25928" s="719" t="s">
        <v>50</v>
      </c>
      <c r="D25928" s="721" t="s">
        <v>529</v>
      </c>
      <c r="E25928" s="139">
        <v>54</v>
      </c>
      <c r="F25928" s="137" t="s">
        <v>520</v>
      </c>
      <c r="G25928" s="137">
        <f>SUM(A25928*E25928)</f>
        <v>3510</v>
      </c>
    </row>
    <row r="25929" spans="1:7" s="140" customFormat="1" ht="12.75">
      <c r="A25929" s="720"/>
      <c r="B25929" s="720"/>
      <c r="C25929" s="720"/>
      <c r="D25929" s="722"/>
      <c r="E25929" s="723" t="s">
        <v>530</v>
      </c>
      <c r="F25929" s="724"/>
      <c r="G25929" s="725"/>
    </row>
    <row r="25930" spans="1:7" s="140" customFormat="1" ht="12.75">
      <c r="A25930" s="719">
        <v>10</v>
      </c>
      <c r="B25930" s="719" t="s">
        <v>500</v>
      </c>
      <c r="C25930" s="719" t="s">
        <v>54</v>
      </c>
      <c r="D25930" s="721" t="s">
        <v>531</v>
      </c>
      <c r="E25930" s="139">
        <v>72</v>
      </c>
      <c r="F25930" s="137" t="s">
        <v>520</v>
      </c>
      <c r="G25930" s="137">
        <f>SUM(A25930*E25930)</f>
        <v>720</v>
      </c>
    </row>
    <row r="25931" spans="1:7" s="140" customFormat="1" ht="12.75">
      <c r="A25931" s="720"/>
      <c r="B25931" s="720"/>
      <c r="C25931" s="720"/>
      <c r="D25931" s="722"/>
      <c r="E25931" s="723" t="s">
        <v>532</v>
      </c>
      <c r="F25931" s="724"/>
      <c r="G25931" s="725"/>
    </row>
    <row r="25932" spans="1:7" s="140" customFormat="1" ht="12.75">
      <c r="A25932" s="719">
        <v>8</v>
      </c>
      <c r="B25932" s="719" t="s">
        <v>518</v>
      </c>
      <c r="C25932" s="719" t="s">
        <v>57</v>
      </c>
      <c r="D25932" s="721" t="s">
        <v>535</v>
      </c>
      <c r="E25932" s="139">
        <v>70</v>
      </c>
      <c r="F25932" s="137" t="s">
        <v>520</v>
      </c>
      <c r="G25932" s="137">
        <f>SUM(A25932*E25932)</f>
        <v>560</v>
      </c>
    </row>
    <row r="25933" spans="1:7" s="140" customFormat="1" ht="12.75">
      <c r="A25933" s="720"/>
      <c r="B25933" s="720"/>
      <c r="C25933" s="720"/>
      <c r="D25933" s="722"/>
      <c r="E25933" s="723" t="s">
        <v>536</v>
      </c>
      <c r="F25933" s="724"/>
      <c r="G25933" s="725"/>
    </row>
    <row r="25934" spans="1:7" s="140" customFormat="1" ht="12.75">
      <c r="A25934" s="719">
        <v>1</v>
      </c>
      <c r="B25934" s="719" t="s">
        <v>89</v>
      </c>
      <c r="C25934" s="719" t="s">
        <v>60</v>
      </c>
      <c r="D25934" s="721" t="s">
        <v>541</v>
      </c>
      <c r="E25934" s="139">
        <v>5301</v>
      </c>
      <c r="F25934" s="137" t="s">
        <v>520</v>
      </c>
      <c r="G25934" s="137">
        <f>SUM(A25934*E25934)</f>
        <v>5301</v>
      </c>
    </row>
    <row r="25935" spans="1:7" s="140" customFormat="1" ht="12.75">
      <c r="A25935" s="720"/>
      <c r="B25935" s="720"/>
      <c r="C25935" s="720"/>
      <c r="D25935" s="722"/>
      <c r="E25935" s="723" t="s">
        <v>542</v>
      </c>
      <c r="F25935" s="724"/>
      <c r="G25935" s="725"/>
    </row>
    <row r="25936" spans="1:7" s="140" customFormat="1" ht="12.75">
      <c r="A25936" s="719">
        <v>1</v>
      </c>
      <c r="B25936" s="719" t="s">
        <v>89</v>
      </c>
      <c r="C25936" s="719" t="s">
        <v>63</v>
      </c>
      <c r="D25936" s="721" t="s">
        <v>543</v>
      </c>
      <c r="E25936" s="139">
        <v>5521</v>
      </c>
      <c r="F25936" s="137" t="s">
        <v>520</v>
      </c>
      <c r="G25936" s="137">
        <f>SUM(A25936*E25936)</f>
        <v>5521</v>
      </c>
    </row>
    <row r="25937" spans="1:7" s="140" customFormat="1" ht="12.75">
      <c r="A25937" s="720"/>
      <c r="B25937" s="720"/>
      <c r="C25937" s="720"/>
      <c r="D25937" s="722"/>
      <c r="E25937" s="723" t="s">
        <v>542</v>
      </c>
      <c r="F25937" s="724"/>
      <c r="G25937" s="725"/>
    </row>
    <row r="25938" spans="1:7" s="140" customFormat="1" ht="12.75">
      <c r="A25938" s="719">
        <v>1</v>
      </c>
      <c r="B25938" s="719" t="s">
        <v>89</v>
      </c>
      <c r="C25938" s="719" t="s">
        <v>66</v>
      </c>
      <c r="D25938" s="721" t="s">
        <v>544</v>
      </c>
      <c r="E25938" s="139">
        <v>9261</v>
      </c>
      <c r="F25938" s="137" t="s">
        <v>520</v>
      </c>
      <c r="G25938" s="137">
        <f>SUM(A25938*E25938)</f>
        <v>9261</v>
      </c>
    </row>
    <row r="25939" spans="1:7" s="140" customFormat="1" ht="12.75">
      <c r="A25939" s="720"/>
      <c r="B25939" s="720"/>
      <c r="C25939" s="720"/>
      <c r="D25939" s="722"/>
      <c r="E25939" s="723" t="s">
        <v>545</v>
      </c>
      <c r="F25939" s="724"/>
      <c r="G25939" s="725"/>
    </row>
    <row r="25940" spans="1:7" s="171" customFormat="1" ht="12.75">
      <c r="A25940" s="141"/>
      <c r="B25940" s="141"/>
      <c r="C25940" s="141"/>
      <c r="D25940" s="143"/>
      <c r="E25940" s="144"/>
      <c r="F25940" s="145" t="s">
        <v>550</v>
      </c>
      <c r="G25940" s="142">
        <v>231427</v>
      </c>
    </row>
    <row r="25941" spans="1:7" s="140" customFormat="1" ht="12.75">
      <c r="A25941" s="675"/>
      <c r="B25941" s="675"/>
      <c r="C25941" s="675"/>
      <c r="D25941" s="148" t="s">
        <v>551</v>
      </c>
      <c r="E25941" s="149"/>
      <c r="F25941" s="147"/>
      <c r="G25941" s="147"/>
    </row>
    <row r="25942" spans="1:7" s="140" customFormat="1" ht="12.75">
      <c r="A25942" s="719">
        <v>2</v>
      </c>
      <c r="B25942" s="719" t="s">
        <v>39</v>
      </c>
      <c r="C25942" s="719" t="s">
        <v>11</v>
      </c>
      <c r="D25942" s="779" t="s">
        <v>552</v>
      </c>
      <c r="E25942" s="139">
        <v>1426.33</v>
      </c>
      <c r="F25942" s="137" t="s">
        <v>165</v>
      </c>
      <c r="G25942" s="150">
        <f>SUM(A25942*E25942)</f>
        <v>2852.66</v>
      </c>
    </row>
    <row r="25943" spans="1:7" s="140" customFormat="1" ht="12.75">
      <c r="A25943" s="720"/>
      <c r="B25943" s="720"/>
      <c r="C25943" s="720"/>
      <c r="D25943" s="780"/>
      <c r="E25943" s="723" t="s">
        <v>553</v>
      </c>
      <c r="F25943" s="724"/>
      <c r="G25943" s="725"/>
    </row>
    <row r="25944" spans="1:7" s="140" customFormat="1" ht="12.75">
      <c r="A25944" s="719">
        <v>4</v>
      </c>
      <c r="B25944" s="719" t="s">
        <v>518</v>
      </c>
      <c r="C25944" s="719" t="s">
        <v>15</v>
      </c>
      <c r="D25944" s="721" t="s">
        <v>554</v>
      </c>
      <c r="E25944" s="149">
        <v>141.01</v>
      </c>
      <c r="F25944" s="147" t="s">
        <v>520</v>
      </c>
      <c r="G25944" s="151">
        <f>SUM(A25944*E25944)</f>
        <v>564.04</v>
      </c>
    </row>
    <row r="25945" spans="1:7" s="140" customFormat="1" ht="12.75">
      <c r="A25945" s="720"/>
      <c r="B25945" s="720"/>
      <c r="C25945" s="720"/>
      <c r="D25945" s="722"/>
      <c r="E25945" s="723" t="s">
        <v>555</v>
      </c>
      <c r="F25945" s="724"/>
      <c r="G25945" s="725"/>
    </row>
    <row r="25946" spans="1:7" s="140" customFormat="1" ht="12.75">
      <c r="A25946" s="719">
        <v>8</v>
      </c>
      <c r="B25946" s="719" t="s">
        <v>72</v>
      </c>
      <c r="C25946" s="719" t="s">
        <v>18</v>
      </c>
      <c r="D25946" s="721" t="s">
        <v>586</v>
      </c>
      <c r="E25946" s="139">
        <v>497</v>
      </c>
      <c r="F25946" s="137" t="s">
        <v>520</v>
      </c>
      <c r="G25946" s="150">
        <f>SUM(A25946*E25946)</f>
        <v>3976</v>
      </c>
    </row>
    <row r="25947" spans="1:7" s="140" customFormat="1" ht="12.75">
      <c r="A25947" s="720"/>
      <c r="B25947" s="720"/>
      <c r="C25947" s="720"/>
      <c r="D25947" s="722"/>
      <c r="E25947" s="723" t="s">
        <v>561</v>
      </c>
      <c r="F25947" s="724"/>
      <c r="G25947" s="725"/>
    </row>
    <row r="25948" spans="1:7" s="140" customFormat="1" ht="12.75">
      <c r="A25948" s="719">
        <v>4</v>
      </c>
      <c r="B25948" s="719" t="s">
        <v>518</v>
      </c>
      <c r="C25948" s="719" t="s">
        <v>21</v>
      </c>
      <c r="D25948" s="721" t="s">
        <v>564</v>
      </c>
      <c r="E25948" s="139">
        <v>124.3</v>
      </c>
      <c r="F25948" s="137" t="s">
        <v>520</v>
      </c>
      <c r="G25948" s="150">
        <f>SUM(A25948*E25948)</f>
        <v>497.2</v>
      </c>
    </row>
    <row r="25949" spans="1:7" s="140" customFormat="1" ht="12.75">
      <c r="A25949" s="720"/>
      <c r="B25949" s="720"/>
      <c r="C25949" s="720"/>
      <c r="D25949" s="722"/>
      <c r="E25949" s="723" t="s">
        <v>565</v>
      </c>
      <c r="F25949" s="724"/>
      <c r="G25949" s="725"/>
    </row>
    <row r="25950" spans="1:7" s="140" customFormat="1" ht="12.75">
      <c r="A25950" s="719">
        <v>12</v>
      </c>
      <c r="B25950" s="719" t="s">
        <v>518</v>
      </c>
      <c r="C25950" s="719" t="s">
        <v>25</v>
      </c>
      <c r="D25950" s="721" t="s">
        <v>566</v>
      </c>
      <c r="E25950" s="139">
        <v>25.19</v>
      </c>
      <c r="F25950" s="137" t="s">
        <v>520</v>
      </c>
      <c r="G25950" s="150">
        <f>SUM(A25950*E25950)</f>
        <v>302.28000000000003</v>
      </c>
    </row>
    <row r="25951" spans="1:7" s="140" customFormat="1" ht="12.75">
      <c r="A25951" s="720"/>
      <c r="B25951" s="720"/>
      <c r="C25951" s="720"/>
      <c r="D25951" s="722"/>
      <c r="E25951" s="723" t="s">
        <v>561</v>
      </c>
      <c r="F25951" s="724"/>
      <c r="G25951" s="725"/>
    </row>
    <row r="25952" spans="1:7" s="140" customFormat="1" ht="12.75">
      <c r="A25952" s="136"/>
      <c r="B25952" s="136"/>
      <c r="C25952" s="136"/>
      <c r="D25952" s="138"/>
      <c r="E25952" s="139"/>
      <c r="F25952" s="145" t="s">
        <v>567</v>
      </c>
      <c r="G25952" s="152">
        <f>SUM(G25942:G25951)</f>
        <v>8192.18</v>
      </c>
    </row>
    <row r="25953" spans="1:7" s="140" customFormat="1" ht="12.75">
      <c r="A25953" s="136"/>
      <c r="B25953" s="136"/>
      <c r="C25953" s="136"/>
      <c r="D25953" s="153" t="s">
        <v>568</v>
      </c>
      <c r="E25953" s="139"/>
      <c r="F25953" s="137"/>
      <c r="G25953" s="137"/>
    </row>
    <row r="25954" spans="1:7" s="140" customFormat="1" ht="38.25">
      <c r="A25954" s="136">
        <v>4</v>
      </c>
      <c r="B25954" s="136" t="s">
        <v>72</v>
      </c>
      <c r="C25954" s="136" t="s">
        <v>11</v>
      </c>
      <c r="D25954" s="138" t="s">
        <v>587</v>
      </c>
      <c r="E25954" s="139"/>
      <c r="F25954" s="137" t="s">
        <v>520</v>
      </c>
      <c r="G25954" s="137"/>
    </row>
    <row r="25955" spans="1:7" s="140" customFormat="1" ht="38.25">
      <c r="A25955" s="136">
        <v>8</v>
      </c>
      <c r="B25955" s="136" t="s">
        <v>72</v>
      </c>
      <c r="C25955" s="136" t="s">
        <v>15</v>
      </c>
      <c r="D25955" s="138" t="s">
        <v>588</v>
      </c>
      <c r="E25955" s="139"/>
      <c r="F25955" s="137" t="s">
        <v>520</v>
      </c>
      <c r="G25955" s="137"/>
    </row>
    <row r="25956" spans="1:7" s="140" customFormat="1" ht="25.5">
      <c r="A25956" s="136">
        <v>20</v>
      </c>
      <c r="B25956" s="136" t="s">
        <v>72</v>
      </c>
      <c r="C25956" s="136" t="s">
        <v>18</v>
      </c>
      <c r="D25956" s="138" t="s">
        <v>589</v>
      </c>
      <c r="E25956" s="139"/>
      <c r="F25956" s="137" t="s">
        <v>520</v>
      </c>
      <c r="G25956" s="137"/>
    </row>
    <row r="25957" spans="1:7" s="140" customFormat="1" ht="25.5">
      <c r="A25957" s="136">
        <v>20</v>
      </c>
      <c r="B25957" s="136" t="s">
        <v>72</v>
      </c>
      <c r="C25957" s="136" t="s">
        <v>21</v>
      </c>
      <c r="D25957" s="138" t="s">
        <v>589</v>
      </c>
      <c r="E25957" s="139"/>
      <c r="F25957" s="137" t="s">
        <v>520</v>
      </c>
      <c r="G25957" s="137"/>
    </row>
    <row r="25958" spans="1:7" s="140" customFormat="1" ht="12.75">
      <c r="A25958" s="136"/>
      <c r="B25958" s="136"/>
      <c r="C25958" s="136"/>
      <c r="D25958" s="138"/>
      <c r="E25958" s="139"/>
      <c r="F25958" s="145" t="s">
        <v>573</v>
      </c>
      <c r="G25958" s="152"/>
    </row>
    <row r="25959" spans="1:7" s="140" customFormat="1" ht="12.75">
      <c r="A25959" s="136"/>
      <c r="B25959" s="136"/>
      <c r="C25959" s="136"/>
      <c r="D25959" s="154" t="s">
        <v>259</v>
      </c>
      <c r="E25959" s="139"/>
      <c r="F25959" s="137"/>
      <c r="G25959" s="137"/>
    </row>
    <row r="25960" spans="1:7" s="140" customFormat="1" ht="12.75">
      <c r="A25960" s="136"/>
      <c r="B25960" s="136"/>
      <c r="C25960" s="136"/>
      <c r="D25960" s="138"/>
      <c r="E25960" s="155"/>
      <c r="F25960" s="145" t="s">
        <v>550</v>
      </c>
      <c r="G25960" s="142">
        <f>SUM(G25940)</f>
        <v>231427</v>
      </c>
    </row>
    <row r="25961" spans="1:7" s="140" customFormat="1" ht="12.75">
      <c r="A25961" s="136"/>
      <c r="B25961" s="136"/>
      <c r="C25961" s="136"/>
      <c r="D25961" s="138"/>
      <c r="E25961" s="139"/>
      <c r="F25961" s="145" t="s">
        <v>567</v>
      </c>
      <c r="G25961" s="152">
        <f>SUM(G25952)</f>
        <v>8192.18</v>
      </c>
    </row>
    <row r="25962" spans="1:7" s="140" customFormat="1" ht="12.75">
      <c r="A25962" s="136"/>
      <c r="B25962" s="136"/>
      <c r="C25962" s="136"/>
      <c r="D25962" s="138"/>
      <c r="E25962" s="139"/>
      <c r="F25962" s="145" t="s">
        <v>573</v>
      </c>
      <c r="G25962" s="152"/>
    </row>
    <row r="25963" spans="1:7" s="165" customFormat="1" ht="12.75">
      <c r="A25963" s="130"/>
      <c r="B25963" s="130"/>
      <c r="C25963" s="130"/>
      <c r="D25963" s="157"/>
      <c r="E25963" s="131"/>
      <c r="F25963" s="145" t="s">
        <v>260</v>
      </c>
      <c r="G25963" s="156"/>
    </row>
    <row r="25964" spans="1:7" s="140" customFormat="1" ht="12.75">
      <c r="A25964" s="158"/>
      <c r="B25964" s="158"/>
      <c r="C25964" s="159"/>
      <c r="D25964" s="160" t="s">
        <v>574</v>
      </c>
      <c r="E25964" s="161"/>
      <c r="F25964" s="124"/>
      <c r="G25964" s="124"/>
    </row>
    <row r="25965" spans="1:7" s="140" customFormat="1" ht="12.75">
      <c r="A25965" s="158"/>
      <c r="B25965" s="158"/>
      <c r="C25965" s="158" t="s">
        <v>575</v>
      </c>
      <c r="D25965" s="124" t="s">
        <v>576</v>
      </c>
      <c r="E25965" s="162"/>
      <c r="F25965" s="124" t="s">
        <v>577</v>
      </c>
      <c r="G25965" s="163"/>
    </row>
    <row r="25966" spans="1:7" s="140" customFormat="1" ht="12.75">
      <c r="A25966" s="158"/>
      <c r="B25966" s="158"/>
      <c r="C25966" s="158" t="s">
        <v>132</v>
      </c>
      <c r="D25966" s="124" t="s">
        <v>578</v>
      </c>
      <c r="E25966" s="162"/>
      <c r="F25966" s="124" t="s">
        <v>577</v>
      </c>
      <c r="G25966" s="163"/>
    </row>
    <row r="25967" spans="1:7" s="140" customFormat="1" ht="12.75">
      <c r="A25967" s="158"/>
      <c r="B25967" s="158"/>
      <c r="C25967" s="158" t="s">
        <v>134</v>
      </c>
      <c r="D25967" s="124" t="s">
        <v>579</v>
      </c>
      <c r="E25967" s="162"/>
      <c r="F25967" s="124" t="s">
        <v>577</v>
      </c>
      <c r="G25967" s="163"/>
    </row>
    <row r="25968" spans="1:7" s="165" customFormat="1" ht="12.75">
      <c r="A25968" s="164"/>
      <c r="B25968" s="164"/>
      <c r="C25968" s="164"/>
      <c r="E25968" s="166"/>
      <c r="F25968" s="167" t="s">
        <v>580</v>
      </c>
      <c r="G25968" s="168"/>
    </row>
    <row r="25969" spans="1:7" s="140" customFormat="1" ht="12.75">
      <c r="A25969" s="158"/>
      <c r="B25969" s="158"/>
      <c r="C25969" s="158"/>
      <c r="D25969" s="124"/>
      <c r="E25969" s="161"/>
      <c r="F25969" s="124"/>
      <c r="G25969" s="124"/>
    </row>
    <row r="25970" spans="1:7" s="140" customFormat="1" ht="12.75">
      <c r="A25970" s="158"/>
      <c r="B25970" s="158"/>
      <c r="C25970" s="158"/>
      <c r="D25970" s="124"/>
      <c r="E25970" s="169" t="s">
        <v>140</v>
      </c>
      <c r="F25970" s="124"/>
      <c r="G25970" s="124"/>
    </row>
    <row r="25971" spans="1:7" s="140" customFormat="1" ht="12.75">
      <c r="B25971" s="158" t="s">
        <v>139</v>
      </c>
      <c r="C25971" s="158"/>
      <c r="D25971" s="124"/>
      <c r="E25971" s="169" t="s">
        <v>141</v>
      </c>
      <c r="F25971" s="124"/>
      <c r="G25971" s="124"/>
    </row>
    <row r="25972" spans="1:7" s="140" customFormat="1" ht="12.75">
      <c r="A25972" s="158"/>
      <c r="B25972" s="158"/>
      <c r="C25972" s="158"/>
      <c r="D25972" s="124"/>
      <c r="E25972" s="169" t="s">
        <v>142</v>
      </c>
      <c r="F25972" s="124"/>
      <c r="G25972" s="124"/>
    </row>
    <row r="26025" spans="1:7" s="124" customFormat="1" ht="12.75">
      <c r="A26025" s="775" t="s">
        <v>496</v>
      </c>
      <c r="B26025" s="775"/>
      <c r="C26025" s="775"/>
      <c r="D26025" s="775"/>
      <c r="E26025" s="775"/>
      <c r="F26025" s="775"/>
      <c r="G26025" s="775"/>
    </row>
    <row r="26026" spans="1:7" s="124" customFormat="1" ht="47.25" customHeight="1">
      <c r="A26026" s="776" t="s">
        <v>591</v>
      </c>
      <c r="B26026" s="776"/>
      <c r="C26026" s="776"/>
      <c r="D26026" s="776"/>
      <c r="E26026" s="776"/>
      <c r="F26026" s="776"/>
      <c r="G26026" s="776"/>
    </row>
    <row r="26027" spans="1:7" s="124" customFormat="1" ht="12.75">
      <c r="A26027" s="125"/>
      <c r="B26027" s="126"/>
      <c r="C26027" s="126"/>
      <c r="D26027" s="127"/>
      <c r="E26027" s="128"/>
      <c r="F26027" s="127"/>
      <c r="G26027" s="127"/>
    </row>
    <row r="26028" spans="1:7" s="124" customFormat="1" ht="25.5">
      <c r="A26028" s="777" t="s">
        <v>3</v>
      </c>
      <c r="B26028" s="778"/>
      <c r="C26028" s="129" t="s">
        <v>4</v>
      </c>
      <c r="D26028" s="130" t="s">
        <v>5</v>
      </c>
      <c r="E26028" s="131" t="s">
        <v>6</v>
      </c>
      <c r="F26028" s="130" t="s">
        <v>7</v>
      </c>
      <c r="G26028" s="130" t="s">
        <v>8</v>
      </c>
    </row>
    <row r="26029" spans="1:7" s="124" customFormat="1" ht="12.75">
      <c r="A26029" s="132"/>
      <c r="B26029" s="133"/>
      <c r="C26029" s="133"/>
      <c r="D26029" s="134" t="s">
        <v>498</v>
      </c>
      <c r="E26029" s="135"/>
      <c r="F26029" s="133"/>
      <c r="G26029" s="133"/>
    </row>
    <row r="26030" spans="1:7" s="140" customFormat="1" ht="51">
      <c r="A26030" s="136"/>
      <c r="B26030" s="137"/>
      <c r="C26030" s="136" t="s">
        <v>11</v>
      </c>
      <c r="D26030" s="138" t="s">
        <v>499</v>
      </c>
      <c r="E26030" s="139"/>
      <c r="F26030" s="137"/>
      <c r="G26030" s="137"/>
    </row>
    <row r="26031" spans="1:7" s="140" customFormat="1" ht="12.75">
      <c r="A26031" s="719">
        <v>45</v>
      </c>
      <c r="B26031" s="719" t="s">
        <v>500</v>
      </c>
      <c r="C26031" s="719"/>
      <c r="D26031" s="721" t="s">
        <v>501</v>
      </c>
      <c r="E26031" s="139">
        <v>1130</v>
      </c>
      <c r="F26031" s="137" t="s">
        <v>502</v>
      </c>
      <c r="G26031" s="137">
        <f>SUM(A26031*E26031)</f>
        <v>50850</v>
      </c>
    </row>
    <row r="26032" spans="1:7" s="140" customFormat="1" ht="12.75">
      <c r="A26032" s="720"/>
      <c r="B26032" s="720"/>
      <c r="C26032" s="720"/>
      <c r="D26032" s="722"/>
      <c r="E26032" s="723" t="s">
        <v>503</v>
      </c>
      <c r="F26032" s="724"/>
      <c r="G26032" s="725"/>
    </row>
    <row r="26033" spans="1:7" s="140" customFormat="1" ht="12.75">
      <c r="A26033" s="719">
        <v>8</v>
      </c>
      <c r="B26033" s="719" t="s">
        <v>500</v>
      </c>
      <c r="C26033" s="719" t="s">
        <v>15</v>
      </c>
      <c r="D26033" s="721" t="s">
        <v>504</v>
      </c>
      <c r="E26033" s="139">
        <v>985</v>
      </c>
      <c r="F26033" s="137" t="s">
        <v>502</v>
      </c>
      <c r="G26033" s="137">
        <f>SUM(A26033*E26033)</f>
        <v>7880</v>
      </c>
    </row>
    <row r="26034" spans="1:7" s="140" customFormat="1" ht="12.75">
      <c r="A26034" s="720"/>
      <c r="B26034" s="720"/>
      <c r="C26034" s="720"/>
      <c r="D26034" s="722"/>
      <c r="E26034" s="723" t="s">
        <v>505</v>
      </c>
      <c r="F26034" s="724"/>
      <c r="G26034" s="725"/>
    </row>
    <row r="26035" spans="1:7" s="140" customFormat="1" ht="12.75">
      <c r="A26035" s="719">
        <v>20</v>
      </c>
      <c r="B26035" s="719" t="s">
        <v>508</v>
      </c>
      <c r="C26035" s="719" t="s">
        <v>18</v>
      </c>
      <c r="D26035" s="721" t="s">
        <v>509</v>
      </c>
      <c r="E26035" s="139">
        <v>173</v>
      </c>
      <c r="F26035" s="137" t="s">
        <v>510</v>
      </c>
      <c r="G26035" s="137">
        <f>SUM(A26035*E26035)</f>
        <v>3460</v>
      </c>
    </row>
    <row r="26036" spans="1:7" s="140" customFormat="1" ht="12.75">
      <c r="A26036" s="720"/>
      <c r="B26036" s="720"/>
      <c r="C26036" s="720"/>
      <c r="D26036" s="722"/>
      <c r="E26036" s="723" t="s">
        <v>511</v>
      </c>
      <c r="F26036" s="724"/>
      <c r="G26036" s="725"/>
    </row>
    <row r="26037" spans="1:7" s="140" customFormat="1" ht="12.75">
      <c r="A26037" s="719">
        <v>50</v>
      </c>
      <c r="B26037" s="719" t="s">
        <v>508</v>
      </c>
      <c r="C26037" s="719" t="s">
        <v>21</v>
      </c>
      <c r="D26037" s="721" t="s">
        <v>512</v>
      </c>
      <c r="E26037" s="139">
        <v>222</v>
      </c>
      <c r="F26037" s="137" t="s">
        <v>510</v>
      </c>
      <c r="G26037" s="137">
        <f>SUM(A26037*E26037)</f>
        <v>11100</v>
      </c>
    </row>
    <row r="26038" spans="1:7" s="140" customFormat="1" ht="12.75">
      <c r="A26038" s="720"/>
      <c r="B26038" s="720"/>
      <c r="C26038" s="720"/>
      <c r="D26038" s="722"/>
      <c r="E26038" s="723" t="s">
        <v>513</v>
      </c>
      <c r="F26038" s="724"/>
      <c r="G26038" s="725"/>
    </row>
    <row r="26039" spans="1:7" s="140" customFormat="1" ht="12.75">
      <c r="A26039" s="719">
        <v>30</v>
      </c>
      <c r="B26039" s="719" t="s">
        <v>508</v>
      </c>
      <c r="C26039" s="719" t="s">
        <v>25</v>
      </c>
      <c r="D26039" s="721" t="s">
        <v>514</v>
      </c>
      <c r="E26039" s="139">
        <v>252</v>
      </c>
      <c r="F26039" s="137" t="s">
        <v>510</v>
      </c>
      <c r="G26039" s="137">
        <f>SUM(A26039*E26039)</f>
        <v>7560</v>
      </c>
    </row>
    <row r="26040" spans="1:7" s="140" customFormat="1" ht="12.75">
      <c r="A26040" s="720"/>
      <c r="B26040" s="720"/>
      <c r="C26040" s="720"/>
      <c r="D26040" s="722"/>
      <c r="E26040" s="723" t="s">
        <v>515</v>
      </c>
      <c r="F26040" s="724"/>
      <c r="G26040" s="725"/>
    </row>
    <row r="26041" spans="1:7" s="140" customFormat="1" ht="12.75">
      <c r="A26041" s="719">
        <v>10</v>
      </c>
      <c r="B26041" s="719" t="s">
        <v>508</v>
      </c>
      <c r="C26041" s="719" t="s">
        <v>29</v>
      </c>
      <c r="D26041" s="721" t="s">
        <v>539</v>
      </c>
      <c r="E26041" s="139">
        <v>341</v>
      </c>
      <c r="F26041" s="137" t="s">
        <v>510</v>
      </c>
      <c r="G26041" s="137">
        <f>SUM(A26041*E26041)</f>
        <v>3410</v>
      </c>
    </row>
    <row r="26042" spans="1:7" s="140" customFormat="1" ht="12.75">
      <c r="A26042" s="720"/>
      <c r="B26042" s="720"/>
      <c r="C26042" s="720"/>
      <c r="D26042" s="722"/>
      <c r="E26042" s="723" t="s">
        <v>540</v>
      </c>
      <c r="F26042" s="724"/>
      <c r="G26042" s="725"/>
    </row>
    <row r="26043" spans="1:7" s="140" customFormat="1" ht="12.75">
      <c r="A26043" s="719">
        <v>20</v>
      </c>
      <c r="B26043" s="719" t="s">
        <v>508</v>
      </c>
      <c r="C26043" s="719" t="s">
        <v>33</v>
      </c>
      <c r="D26043" s="721" t="s">
        <v>516</v>
      </c>
      <c r="E26043" s="139">
        <v>463</v>
      </c>
      <c r="F26043" s="137" t="s">
        <v>510</v>
      </c>
      <c r="G26043" s="137">
        <f>SUM(A26043*E26043)</f>
        <v>9260</v>
      </c>
    </row>
    <row r="26044" spans="1:7" s="140" customFormat="1" ht="12.75">
      <c r="A26044" s="720"/>
      <c r="B26044" s="720"/>
      <c r="C26044" s="720"/>
      <c r="D26044" s="722"/>
      <c r="E26044" s="723" t="s">
        <v>517</v>
      </c>
      <c r="F26044" s="724"/>
      <c r="G26044" s="725"/>
    </row>
    <row r="26045" spans="1:7" s="140" customFormat="1" ht="12.75">
      <c r="A26045" s="719">
        <v>9</v>
      </c>
      <c r="B26045" s="719" t="s">
        <v>518</v>
      </c>
      <c r="C26045" s="719" t="s">
        <v>36</v>
      </c>
      <c r="D26045" s="721" t="s">
        <v>519</v>
      </c>
      <c r="E26045" s="139">
        <v>916</v>
      </c>
      <c r="F26045" s="137" t="s">
        <v>520</v>
      </c>
      <c r="G26045" s="137">
        <f>SUM(A26045*E26045)</f>
        <v>8244</v>
      </c>
    </row>
    <row r="26046" spans="1:7" s="140" customFormat="1" ht="12.75">
      <c r="A26046" s="720"/>
      <c r="B26046" s="720"/>
      <c r="C26046" s="720"/>
      <c r="D26046" s="722"/>
      <c r="E26046" s="723" t="s">
        <v>521</v>
      </c>
      <c r="F26046" s="724"/>
      <c r="G26046" s="725"/>
    </row>
    <row r="26047" spans="1:7" s="140" customFormat="1" ht="12.75">
      <c r="A26047" s="719">
        <v>1</v>
      </c>
      <c r="B26047" s="719" t="s">
        <v>89</v>
      </c>
      <c r="C26047" s="719" t="s">
        <v>40</v>
      </c>
      <c r="D26047" s="721" t="s">
        <v>541</v>
      </c>
      <c r="E26047" s="139">
        <v>5301</v>
      </c>
      <c r="F26047" s="137" t="s">
        <v>520</v>
      </c>
      <c r="G26047" s="137">
        <f>SUM(A26047*E26047)</f>
        <v>5301</v>
      </c>
    </row>
    <row r="26048" spans="1:7" s="140" customFormat="1" ht="12.75">
      <c r="A26048" s="720"/>
      <c r="B26048" s="720"/>
      <c r="C26048" s="720"/>
      <c r="D26048" s="722"/>
      <c r="E26048" s="723" t="s">
        <v>542</v>
      </c>
      <c r="F26048" s="724"/>
      <c r="G26048" s="725"/>
    </row>
    <row r="26049" spans="1:7" s="140" customFormat="1" ht="12.75">
      <c r="A26049" s="719">
        <v>8</v>
      </c>
      <c r="B26049" s="779" t="s">
        <v>518</v>
      </c>
      <c r="C26049" s="719" t="s">
        <v>44</v>
      </c>
      <c r="D26049" s="721" t="s">
        <v>524</v>
      </c>
      <c r="E26049" s="139">
        <v>83</v>
      </c>
      <c r="F26049" s="137" t="s">
        <v>520</v>
      </c>
      <c r="G26049" s="137">
        <f>SUM(A26049*E26049)</f>
        <v>664</v>
      </c>
    </row>
    <row r="26050" spans="1:7" s="140" customFormat="1" ht="12.75">
      <c r="A26050" s="720"/>
      <c r="B26050" s="780"/>
      <c r="C26050" s="720"/>
      <c r="D26050" s="722"/>
      <c r="E26050" s="723" t="s">
        <v>525</v>
      </c>
      <c r="F26050" s="724"/>
      <c r="G26050" s="725"/>
    </row>
    <row r="26051" spans="1:7" s="140" customFormat="1" ht="12.75">
      <c r="A26051" s="719">
        <v>4</v>
      </c>
      <c r="B26051" s="719" t="s">
        <v>518</v>
      </c>
      <c r="C26051" s="719" t="s">
        <v>47</v>
      </c>
      <c r="D26051" s="721" t="s">
        <v>526</v>
      </c>
      <c r="E26051" s="139">
        <v>151</v>
      </c>
      <c r="F26051" s="137" t="s">
        <v>520</v>
      </c>
      <c r="G26051" s="137">
        <f>SUM(A26051*E26051)</f>
        <v>604</v>
      </c>
    </row>
    <row r="26052" spans="1:7" s="140" customFormat="1" ht="12.75">
      <c r="A26052" s="720"/>
      <c r="B26052" s="720"/>
      <c r="C26052" s="720"/>
      <c r="D26052" s="722"/>
      <c r="E26052" s="723" t="s">
        <v>527</v>
      </c>
      <c r="F26052" s="724"/>
      <c r="G26052" s="725"/>
    </row>
    <row r="26053" spans="1:7" s="140" customFormat="1" ht="12.75">
      <c r="A26053" s="719">
        <v>2</v>
      </c>
      <c r="B26053" s="779" t="s">
        <v>500</v>
      </c>
      <c r="C26053" s="719" t="s">
        <v>50</v>
      </c>
      <c r="D26053" s="721" t="s">
        <v>526</v>
      </c>
      <c r="E26053" s="139">
        <v>162</v>
      </c>
      <c r="F26053" s="137" t="s">
        <v>502</v>
      </c>
      <c r="G26053" s="137">
        <f>SUM(A26053*E26053)</f>
        <v>324</v>
      </c>
    </row>
    <row r="26054" spans="1:7" s="140" customFormat="1" ht="12.75">
      <c r="A26054" s="720"/>
      <c r="B26054" s="780"/>
      <c r="C26054" s="720"/>
      <c r="D26054" s="722"/>
      <c r="E26054" s="723" t="s">
        <v>528</v>
      </c>
      <c r="F26054" s="724"/>
      <c r="G26054" s="725"/>
    </row>
    <row r="26055" spans="1:7" s="140" customFormat="1" ht="12.75">
      <c r="A26055" s="719">
        <v>45</v>
      </c>
      <c r="B26055" s="719" t="s">
        <v>500</v>
      </c>
      <c r="C26055" s="719" t="s">
        <v>54</v>
      </c>
      <c r="D26055" s="721" t="s">
        <v>529</v>
      </c>
      <c r="E26055" s="139">
        <v>54</v>
      </c>
      <c r="F26055" s="137" t="s">
        <v>520</v>
      </c>
      <c r="G26055" s="137">
        <f>SUM(A26055*E26055)</f>
        <v>2430</v>
      </c>
    </row>
    <row r="26056" spans="1:7" s="140" customFormat="1" ht="12.75">
      <c r="A26056" s="720"/>
      <c r="B26056" s="720"/>
      <c r="C26056" s="720"/>
      <c r="D26056" s="722"/>
      <c r="E26056" s="723" t="s">
        <v>530</v>
      </c>
      <c r="F26056" s="724"/>
      <c r="G26056" s="725"/>
    </row>
    <row r="26057" spans="1:7" s="140" customFormat="1" ht="12.75">
      <c r="A26057" s="719">
        <v>18</v>
      </c>
      <c r="B26057" s="719" t="s">
        <v>500</v>
      </c>
      <c r="C26057" s="719" t="s">
        <v>57</v>
      </c>
      <c r="D26057" s="721" t="s">
        <v>531</v>
      </c>
      <c r="E26057" s="139">
        <v>72</v>
      </c>
      <c r="F26057" s="137" t="s">
        <v>520</v>
      </c>
      <c r="G26057" s="137">
        <f>SUM(A26057*E26057)</f>
        <v>1296</v>
      </c>
    </row>
    <row r="26058" spans="1:7" s="140" customFormat="1" ht="12.75">
      <c r="A26058" s="720"/>
      <c r="B26058" s="720"/>
      <c r="C26058" s="720"/>
      <c r="D26058" s="722"/>
      <c r="E26058" s="723" t="s">
        <v>532</v>
      </c>
      <c r="F26058" s="724"/>
      <c r="G26058" s="725"/>
    </row>
    <row r="26059" spans="1:7" s="140" customFormat="1" ht="12.75">
      <c r="A26059" s="719">
        <v>10</v>
      </c>
      <c r="B26059" s="719" t="s">
        <v>518</v>
      </c>
      <c r="C26059" s="719" t="s">
        <v>60</v>
      </c>
      <c r="D26059" s="721" t="s">
        <v>533</v>
      </c>
      <c r="E26059" s="139">
        <v>3185</v>
      </c>
      <c r="F26059" s="137" t="s">
        <v>520</v>
      </c>
      <c r="G26059" s="137">
        <f>SUM(A26059*E26059)</f>
        <v>31850</v>
      </c>
    </row>
    <row r="26060" spans="1:7" s="140" customFormat="1" ht="12.75">
      <c r="A26060" s="720"/>
      <c r="B26060" s="720"/>
      <c r="C26060" s="720"/>
      <c r="D26060" s="722"/>
      <c r="E26060" s="723" t="s">
        <v>534</v>
      </c>
      <c r="F26060" s="724"/>
      <c r="G26060" s="725"/>
    </row>
    <row r="26061" spans="1:7" s="140" customFormat="1" ht="12.75">
      <c r="A26061" s="719">
        <v>15</v>
      </c>
      <c r="B26061" s="719" t="s">
        <v>518</v>
      </c>
      <c r="C26061" s="719" t="s">
        <v>63</v>
      </c>
      <c r="D26061" s="721" t="s">
        <v>535</v>
      </c>
      <c r="E26061" s="139">
        <v>70</v>
      </c>
      <c r="F26061" s="137" t="s">
        <v>520</v>
      </c>
      <c r="G26061" s="137">
        <f>SUM(A26061*E26061)</f>
        <v>1050</v>
      </c>
    </row>
    <row r="26062" spans="1:7" s="140" customFormat="1" ht="12.75">
      <c r="A26062" s="720"/>
      <c r="B26062" s="720"/>
      <c r="C26062" s="720"/>
      <c r="D26062" s="722"/>
      <c r="E26062" s="723" t="s">
        <v>536</v>
      </c>
      <c r="F26062" s="724"/>
      <c r="G26062" s="725"/>
    </row>
    <row r="26063" spans="1:7" s="124" customFormat="1" ht="12.75">
      <c r="A26063" s="719">
        <v>1</v>
      </c>
      <c r="B26063" s="719" t="s">
        <v>89</v>
      </c>
      <c r="C26063" s="719" t="s">
        <v>63</v>
      </c>
      <c r="D26063" s="721" t="s">
        <v>537</v>
      </c>
      <c r="E26063" s="139">
        <v>2791</v>
      </c>
      <c r="F26063" s="137" t="s">
        <v>520</v>
      </c>
      <c r="G26063" s="137">
        <f>SUM(A26063*E26063)</f>
        <v>2791</v>
      </c>
    </row>
    <row r="26064" spans="1:7" s="124" customFormat="1" ht="12.75">
      <c r="A26064" s="720"/>
      <c r="B26064" s="720"/>
      <c r="C26064" s="720"/>
      <c r="D26064" s="722"/>
      <c r="E26064" s="723" t="s">
        <v>538</v>
      </c>
      <c r="F26064" s="724"/>
      <c r="G26064" s="725"/>
    </row>
    <row r="26065" spans="1:7" s="171" customFormat="1" ht="12.75">
      <c r="A26065" s="141"/>
      <c r="B26065" s="142"/>
      <c r="C26065" s="142"/>
      <c r="D26065" s="143"/>
      <c r="E26065" s="144"/>
      <c r="F26065" s="145" t="s">
        <v>550</v>
      </c>
      <c r="G26065" s="142">
        <v>148074</v>
      </c>
    </row>
    <row r="26066" spans="1:7" s="140" customFormat="1" ht="12.75">
      <c r="A26066" s="675"/>
      <c r="B26066" s="147"/>
      <c r="C26066" s="147"/>
      <c r="D26066" s="148" t="s">
        <v>551</v>
      </c>
      <c r="E26066" s="149"/>
      <c r="F26066" s="147"/>
      <c r="G26066" s="147"/>
    </row>
    <row r="26067" spans="1:7" s="140" customFormat="1" ht="12.75">
      <c r="A26067" s="719">
        <v>2</v>
      </c>
      <c r="B26067" s="719" t="s">
        <v>39</v>
      </c>
      <c r="C26067" s="719" t="s">
        <v>11</v>
      </c>
      <c r="D26067" s="779" t="s">
        <v>552</v>
      </c>
      <c r="E26067" s="139">
        <v>1426.33</v>
      </c>
      <c r="F26067" s="137" t="s">
        <v>165</v>
      </c>
      <c r="G26067" s="150">
        <f>SUM(A26067*E26067)</f>
        <v>2852.66</v>
      </c>
    </row>
    <row r="26068" spans="1:7" s="140" customFormat="1" ht="12.75">
      <c r="A26068" s="720"/>
      <c r="B26068" s="720"/>
      <c r="C26068" s="720"/>
      <c r="D26068" s="780"/>
      <c r="E26068" s="723" t="s">
        <v>553</v>
      </c>
      <c r="F26068" s="724"/>
      <c r="G26068" s="725"/>
    </row>
    <row r="26069" spans="1:7" s="140" customFormat="1" ht="12.75">
      <c r="A26069" s="719">
        <v>10</v>
      </c>
      <c r="B26069" s="719" t="s">
        <v>518</v>
      </c>
      <c r="C26069" s="719" t="s">
        <v>15</v>
      </c>
      <c r="D26069" s="721" t="s">
        <v>554</v>
      </c>
      <c r="E26069" s="149">
        <v>141.01</v>
      </c>
      <c r="F26069" s="147" t="s">
        <v>520</v>
      </c>
      <c r="G26069" s="151">
        <f>SUM(A26069*E26069)</f>
        <v>1410.1</v>
      </c>
    </row>
    <row r="26070" spans="1:7" s="140" customFormat="1" ht="12.75">
      <c r="A26070" s="720"/>
      <c r="B26070" s="720"/>
      <c r="C26070" s="720"/>
      <c r="D26070" s="722"/>
      <c r="E26070" s="723" t="s">
        <v>555</v>
      </c>
      <c r="F26070" s="724"/>
      <c r="G26070" s="725"/>
    </row>
    <row r="26071" spans="1:7" s="140" customFormat="1" ht="12.75">
      <c r="A26071" s="719">
        <v>3</v>
      </c>
      <c r="B26071" s="719" t="s">
        <v>518</v>
      </c>
      <c r="C26071" s="719" t="s">
        <v>18</v>
      </c>
      <c r="D26071" s="721" t="s">
        <v>556</v>
      </c>
      <c r="E26071" s="139">
        <v>396</v>
      </c>
      <c r="F26071" s="137" t="s">
        <v>520</v>
      </c>
      <c r="G26071" s="150">
        <f>SUM(A26071*E26071)</f>
        <v>1188</v>
      </c>
    </row>
    <row r="26072" spans="1:7" s="140" customFormat="1" ht="12.75">
      <c r="A26072" s="720"/>
      <c r="B26072" s="720"/>
      <c r="C26072" s="720"/>
      <c r="D26072" s="722"/>
      <c r="E26072" s="723" t="s">
        <v>557</v>
      </c>
      <c r="F26072" s="724"/>
      <c r="G26072" s="725"/>
    </row>
    <row r="26073" spans="1:7" s="140" customFormat="1" ht="12.75">
      <c r="A26073" s="719">
        <v>4</v>
      </c>
      <c r="B26073" s="719" t="s">
        <v>89</v>
      </c>
      <c r="C26073" s="719" t="s">
        <v>21</v>
      </c>
      <c r="D26073" s="721" t="s">
        <v>592</v>
      </c>
      <c r="E26073" s="139">
        <v>1677</v>
      </c>
      <c r="F26073" s="137" t="s">
        <v>520</v>
      </c>
      <c r="G26073" s="150">
        <f>SUM(A26073*E26073)</f>
        <v>6708</v>
      </c>
    </row>
    <row r="26074" spans="1:7" s="140" customFormat="1" ht="12.75">
      <c r="A26074" s="720"/>
      <c r="B26074" s="720"/>
      <c r="C26074" s="720"/>
      <c r="D26074" s="722"/>
      <c r="E26074" s="723" t="s">
        <v>559</v>
      </c>
      <c r="F26074" s="724"/>
      <c r="G26074" s="725"/>
    </row>
    <row r="26075" spans="1:7" s="140" customFormat="1" ht="12.75">
      <c r="A26075" s="719">
        <v>20</v>
      </c>
      <c r="B26075" s="719" t="s">
        <v>72</v>
      </c>
      <c r="C26075" s="719" t="s">
        <v>25</v>
      </c>
      <c r="D26075" s="721" t="s">
        <v>586</v>
      </c>
      <c r="E26075" s="139">
        <v>497</v>
      </c>
      <c r="F26075" s="137" t="s">
        <v>520</v>
      </c>
      <c r="G26075" s="150">
        <f>SUM(A26075*E26075)</f>
        <v>9940</v>
      </c>
    </row>
    <row r="26076" spans="1:7" s="140" customFormat="1" ht="12.75">
      <c r="A26076" s="720"/>
      <c r="B26076" s="720"/>
      <c r="C26076" s="720"/>
      <c r="D26076" s="722"/>
      <c r="E26076" s="723" t="s">
        <v>561</v>
      </c>
      <c r="F26076" s="724"/>
      <c r="G26076" s="725"/>
    </row>
    <row r="26077" spans="1:7" s="140" customFormat="1" ht="12.75">
      <c r="A26077" s="719">
        <v>1</v>
      </c>
      <c r="B26077" s="719" t="s">
        <v>518</v>
      </c>
      <c r="C26077" s="719" t="s">
        <v>29</v>
      </c>
      <c r="D26077" s="721" t="s">
        <v>562</v>
      </c>
      <c r="E26077" s="139">
        <v>3610.04</v>
      </c>
      <c r="F26077" s="137" t="s">
        <v>520</v>
      </c>
      <c r="G26077" s="150">
        <f>SUM(A26077*E26077)</f>
        <v>3610.04</v>
      </c>
    </row>
    <row r="26078" spans="1:7" s="140" customFormat="1" ht="12.75">
      <c r="A26078" s="720"/>
      <c r="B26078" s="720"/>
      <c r="C26078" s="720"/>
      <c r="D26078" s="722"/>
      <c r="E26078" s="723" t="s">
        <v>563</v>
      </c>
      <c r="F26078" s="724"/>
      <c r="G26078" s="725"/>
    </row>
    <row r="26079" spans="1:7" s="140" customFormat="1" ht="12.75">
      <c r="A26079" s="719">
        <v>10</v>
      </c>
      <c r="B26079" s="719" t="s">
        <v>518</v>
      </c>
      <c r="C26079" s="719" t="s">
        <v>33</v>
      </c>
      <c r="D26079" s="721" t="s">
        <v>564</v>
      </c>
      <c r="E26079" s="139">
        <v>124.3</v>
      </c>
      <c r="F26079" s="137" t="s">
        <v>520</v>
      </c>
      <c r="G26079" s="150">
        <f>SUM(A26079*E26079)</f>
        <v>1243</v>
      </c>
    </row>
    <row r="26080" spans="1:7" s="140" customFormat="1" ht="12.75">
      <c r="A26080" s="720"/>
      <c r="B26080" s="720"/>
      <c r="C26080" s="720"/>
      <c r="D26080" s="722"/>
      <c r="E26080" s="723" t="s">
        <v>565</v>
      </c>
      <c r="F26080" s="724"/>
      <c r="G26080" s="725"/>
    </row>
    <row r="26081" spans="1:7" s="140" customFormat="1" ht="12.75">
      <c r="A26081" s="719">
        <v>20</v>
      </c>
      <c r="B26081" s="719" t="s">
        <v>518</v>
      </c>
      <c r="C26081" s="719" t="s">
        <v>36</v>
      </c>
      <c r="D26081" s="721" t="s">
        <v>566</v>
      </c>
      <c r="E26081" s="139">
        <v>25.19</v>
      </c>
      <c r="F26081" s="137" t="s">
        <v>520</v>
      </c>
      <c r="G26081" s="150">
        <f>SUM(A26081*E26081)</f>
        <v>503.8</v>
      </c>
    </row>
    <row r="26082" spans="1:7" s="140" customFormat="1" ht="12.75">
      <c r="A26082" s="720"/>
      <c r="B26082" s="720"/>
      <c r="C26082" s="720"/>
      <c r="D26082" s="722"/>
      <c r="E26082" s="723" t="s">
        <v>561</v>
      </c>
      <c r="F26082" s="724"/>
      <c r="G26082" s="725"/>
    </row>
    <row r="26083" spans="1:7" s="140" customFormat="1" ht="12.75">
      <c r="A26083" s="136"/>
      <c r="B26083" s="137"/>
      <c r="C26083" s="137"/>
      <c r="D26083" s="138"/>
      <c r="E26083" s="139"/>
      <c r="F26083" s="145" t="s">
        <v>567</v>
      </c>
      <c r="G26083" s="152">
        <f>SUM(G26067:G26082)</f>
        <v>27455.600000000002</v>
      </c>
    </row>
    <row r="26084" spans="1:7" s="140" customFormat="1" ht="12.75">
      <c r="A26084" s="136"/>
      <c r="B26084" s="137"/>
      <c r="C26084" s="137"/>
      <c r="D26084" s="153" t="s">
        <v>568</v>
      </c>
      <c r="E26084" s="139"/>
      <c r="F26084" s="137"/>
      <c r="G26084" s="137"/>
    </row>
    <row r="26085" spans="1:7" s="140" customFormat="1" ht="12.75">
      <c r="A26085" s="136">
        <v>1</v>
      </c>
      <c r="B26085" s="137" t="s">
        <v>89</v>
      </c>
      <c r="C26085" s="137" t="s">
        <v>11</v>
      </c>
      <c r="D26085" s="138" t="s">
        <v>569</v>
      </c>
      <c r="E26085" s="139"/>
      <c r="F26085" s="137" t="s">
        <v>520</v>
      </c>
      <c r="G26085" s="137"/>
    </row>
    <row r="26086" spans="1:7" s="140" customFormat="1" ht="25.5">
      <c r="A26086" s="136">
        <v>5</v>
      </c>
      <c r="B26086" s="137" t="s">
        <v>72</v>
      </c>
      <c r="C26086" s="137" t="s">
        <v>15</v>
      </c>
      <c r="D26086" s="138" t="s">
        <v>593</v>
      </c>
      <c r="E26086" s="139"/>
      <c r="F26086" s="137" t="s">
        <v>520</v>
      </c>
      <c r="G26086" s="137"/>
    </row>
    <row r="26087" spans="1:7" s="140" customFormat="1" ht="25.5">
      <c r="A26087" s="136">
        <v>6</v>
      </c>
      <c r="B26087" s="137" t="s">
        <v>72</v>
      </c>
      <c r="C26087" s="137" t="s">
        <v>18</v>
      </c>
      <c r="D26087" s="138" t="s">
        <v>594</v>
      </c>
      <c r="E26087" s="139"/>
      <c r="F26087" s="137" t="s">
        <v>520</v>
      </c>
      <c r="G26087" s="137"/>
    </row>
    <row r="26088" spans="1:7" s="140" customFormat="1" ht="12.75">
      <c r="A26088" s="136"/>
      <c r="B26088" s="137"/>
      <c r="C26088" s="137"/>
      <c r="D26088" s="138"/>
      <c r="E26088" s="139"/>
      <c r="F26088" s="145" t="s">
        <v>573</v>
      </c>
      <c r="G26088" s="152"/>
    </row>
    <row r="26089" spans="1:7" s="140" customFormat="1" ht="12.75">
      <c r="A26089" s="136"/>
      <c r="B26089" s="137"/>
      <c r="C26089" s="137"/>
      <c r="D26089" s="154" t="s">
        <v>259</v>
      </c>
      <c r="E26089" s="139"/>
      <c r="F26089" s="137"/>
      <c r="G26089" s="137"/>
    </row>
    <row r="26090" spans="1:7" s="140" customFormat="1" ht="12.75">
      <c r="A26090" s="136"/>
      <c r="B26090" s="137"/>
      <c r="C26090" s="137"/>
      <c r="D26090" s="138"/>
      <c r="E26090" s="155"/>
      <c r="F26090" s="145" t="s">
        <v>550</v>
      </c>
      <c r="G26090" s="142">
        <f>SUM(G26065)</f>
        <v>148074</v>
      </c>
    </row>
    <row r="26091" spans="1:7" s="140" customFormat="1" ht="12.75">
      <c r="A26091" s="136"/>
      <c r="B26091" s="137"/>
      <c r="C26091" s="137"/>
      <c r="D26091" s="138"/>
      <c r="E26091" s="139"/>
      <c r="F26091" s="145" t="s">
        <v>567</v>
      </c>
      <c r="G26091" s="152">
        <f>SUM(G26083)</f>
        <v>27455.600000000002</v>
      </c>
    </row>
    <row r="26092" spans="1:7" s="140" customFormat="1" ht="12.75">
      <c r="A26092" s="136"/>
      <c r="B26092" s="137"/>
      <c r="C26092" s="137"/>
      <c r="D26092" s="138"/>
      <c r="E26092" s="139"/>
      <c r="F26092" s="145" t="s">
        <v>573</v>
      </c>
      <c r="G26092" s="152"/>
    </row>
    <row r="26093" spans="1:7" s="165" customFormat="1" ht="12.75">
      <c r="A26093" s="130"/>
      <c r="B26093" s="156"/>
      <c r="C26093" s="156"/>
      <c r="D26093" s="157"/>
      <c r="E26093" s="131"/>
      <c r="F26093" s="145" t="s">
        <v>260</v>
      </c>
      <c r="G26093" s="156"/>
    </row>
    <row r="26094" spans="1:7" s="140" customFormat="1" ht="12.75">
      <c r="A26094" s="158"/>
      <c r="B26094" s="124"/>
      <c r="D26094" s="160" t="s">
        <v>574</v>
      </c>
      <c r="E26094" s="161"/>
      <c r="F26094" s="124"/>
      <c r="G26094" s="124"/>
    </row>
    <row r="26095" spans="1:7" s="140" customFormat="1" ht="12.75">
      <c r="A26095" s="158"/>
      <c r="B26095" s="124"/>
      <c r="C26095" s="160" t="s">
        <v>575</v>
      </c>
      <c r="D26095" s="124" t="s">
        <v>576</v>
      </c>
      <c r="E26095" s="162"/>
      <c r="F26095" s="124" t="s">
        <v>577</v>
      </c>
      <c r="G26095" s="163"/>
    </row>
    <row r="26096" spans="1:7" s="140" customFormat="1" ht="12.75">
      <c r="A26096" s="158"/>
      <c r="B26096" s="124"/>
      <c r="C26096" s="160" t="s">
        <v>132</v>
      </c>
      <c r="D26096" s="124" t="s">
        <v>578</v>
      </c>
      <c r="E26096" s="162"/>
      <c r="F26096" s="124" t="s">
        <v>577</v>
      </c>
      <c r="G26096" s="163"/>
    </row>
    <row r="26097" spans="1:7" s="140" customFormat="1" ht="12.75">
      <c r="A26097" s="158"/>
      <c r="B26097" s="124"/>
      <c r="C26097" s="160" t="s">
        <v>134</v>
      </c>
      <c r="D26097" s="124" t="s">
        <v>579</v>
      </c>
      <c r="E26097" s="162"/>
      <c r="F26097" s="124" t="s">
        <v>577</v>
      </c>
      <c r="G26097" s="163"/>
    </row>
    <row r="26098" spans="1:7" s="165" customFormat="1" ht="12.75">
      <c r="A26098" s="164"/>
      <c r="E26098" s="166"/>
      <c r="F26098" s="167" t="s">
        <v>580</v>
      </c>
      <c r="G26098" s="168"/>
    </row>
    <row r="26099" spans="1:7" s="140" customFormat="1" ht="12.75">
      <c r="A26099" s="158"/>
      <c r="B26099" s="124"/>
      <c r="C26099" s="124"/>
      <c r="D26099" s="124"/>
      <c r="E26099" s="161"/>
      <c r="F26099" s="124"/>
      <c r="G26099" s="124"/>
    </row>
    <row r="26100" spans="1:7" s="140" customFormat="1" ht="12.75">
      <c r="A26100" s="158"/>
      <c r="B26100" s="124"/>
      <c r="C26100" s="124"/>
      <c r="D26100" s="124"/>
      <c r="E26100" s="169" t="s">
        <v>140</v>
      </c>
      <c r="F26100" s="124"/>
      <c r="G26100" s="124"/>
    </row>
    <row r="26101" spans="1:7" s="140" customFormat="1" ht="12.75">
      <c r="B26101" s="170" t="s">
        <v>139</v>
      </c>
      <c r="C26101" s="124"/>
      <c r="D26101" s="124"/>
      <c r="E26101" s="169" t="s">
        <v>141</v>
      </c>
      <c r="F26101" s="124"/>
      <c r="G26101" s="124"/>
    </row>
    <row r="26102" spans="1:7" s="140" customFormat="1" ht="12.75">
      <c r="A26102" s="158"/>
      <c r="B26102" s="124"/>
      <c r="C26102" s="124"/>
      <c r="D26102" s="124"/>
      <c r="E26102" s="169" t="s">
        <v>142</v>
      </c>
      <c r="F26102" s="124"/>
      <c r="G26102" s="124"/>
    </row>
    <row r="26157" spans="1:7">
      <c r="A26157" s="741" t="s">
        <v>0</v>
      </c>
      <c r="B26157" s="741"/>
      <c r="C26157" s="741"/>
      <c r="D26157" s="741"/>
      <c r="E26157" s="741"/>
      <c r="F26157" s="741"/>
      <c r="G26157" s="741"/>
    </row>
    <row r="26158" spans="1:7">
      <c r="A26158" s="742" t="s">
        <v>1</v>
      </c>
      <c r="B26158" s="742"/>
      <c r="C26158" s="742"/>
      <c r="D26158" s="742"/>
      <c r="E26158" s="742"/>
      <c r="F26158" s="742"/>
      <c r="G26158" s="742"/>
    </row>
    <row r="26159" spans="1:7" ht="47.25" customHeight="1">
      <c r="A26159" s="1" t="s">
        <v>2</v>
      </c>
      <c r="B26159" s="666"/>
      <c r="C26159" s="666"/>
      <c r="D26159" s="754" t="s">
        <v>595</v>
      </c>
      <c r="E26159" s="754"/>
      <c r="F26159" s="754"/>
      <c r="G26159" s="754"/>
    </row>
    <row r="26160" spans="1:7" ht="25.5">
      <c r="A26160" s="744" t="s">
        <v>3</v>
      </c>
      <c r="B26160" s="745"/>
      <c r="C26160" s="3" t="s">
        <v>4</v>
      </c>
      <c r="D26160" s="674" t="s">
        <v>5</v>
      </c>
      <c r="E26160" s="674" t="s">
        <v>6</v>
      </c>
      <c r="F26160" s="674" t="s">
        <v>7</v>
      </c>
      <c r="G26160" s="5" t="s">
        <v>8</v>
      </c>
    </row>
    <row r="26161" spans="1:7">
      <c r="A26161" s="6"/>
      <c r="B26161" s="6"/>
      <c r="C26161" s="7"/>
      <c r="D26161" s="8" t="s">
        <v>9</v>
      </c>
      <c r="E26161" s="6"/>
      <c r="F26161" s="6"/>
      <c r="G26161" s="9"/>
    </row>
    <row r="26162" spans="1:7">
      <c r="A26162" s="695">
        <v>210</v>
      </c>
      <c r="B26162" s="695" t="s">
        <v>10</v>
      </c>
      <c r="C26162" s="697" t="s">
        <v>11</v>
      </c>
      <c r="D26162" s="699" t="s">
        <v>241</v>
      </c>
      <c r="E26162" s="672">
        <v>3176.25</v>
      </c>
      <c r="F26162" s="646" t="s">
        <v>242</v>
      </c>
      <c r="G26162" s="20">
        <f>SUM(A26162*E26162/1000)</f>
        <v>667.01250000000005</v>
      </c>
    </row>
    <row r="26163" spans="1:7">
      <c r="A26163" s="696"/>
      <c r="B26163" s="696"/>
      <c r="C26163" s="698"/>
      <c r="D26163" s="700"/>
      <c r="E26163" s="701" t="s">
        <v>180</v>
      </c>
      <c r="F26163" s="702"/>
      <c r="G26163" s="703"/>
    </row>
    <row r="26164" spans="1:7">
      <c r="A26164" s="695">
        <v>42</v>
      </c>
      <c r="B26164" s="695" t="s">
        <v>10</v>
      </c>
      <c r="C26164" s="651" t="s">
        <v>15</v>
      </c>
      <c r="D26164" s="699" t="s">
        <v>12</v>
      </c>
      <c r="E26164" s="672">
        <v>8694.9500000000007</v>
      </c>
      <c r="F26164" s="646" t="s">
        <v>13</v>
      </c>
      <c r="G26164" s="13">
        <f>SUM(A26164*E26164/100)</f>
        <v>3651.8790000000004</v>
      </c>
    </row>
    <row r="26165" spans="1:7">
      <c r="A26165" s="696"/>
      <c r="B26165" s="696"/>
      <c r="C26165" s="652"/>
      <c r="D26165" s="700"/>
      <c r="E26165" s="701" t="s">
        <v>14</v>
      </c>
      <c r="F26165" s="702"/>
      <c r="G26165" s="703"/>
    </row>
    <row r="26166" spans="1:7">
      <c r="A26166" s="695">
        <v>85</v>
      </c>
      <c r="B26166" s="695" t="s">
        <v>10</v>
      </c>
      <c r="C26166" s="697" t="s">
        <v>18</v>
      </c>
      <c r="D26166" s="699" t="s">
        <v>16</v>
      </c>
      <c r="E26166" s="672">
        <v>11948.36</v>
      </c>
      <c r="F26166" s="646" t="s">
        <v>13</v>
      </c>
      <c r="G26166" s="13">
        <f>SUM(A26166*E26166/100)</f>
        <v>10156.106000000002</v>
      </c>
    </row>
    <row r="26167" spans="1:7">
      <c r="A26167" s="696"/>
      <c r="B26167" s="696"/>
      <c r="C26167" s="698"/>
      <c r="D26167" s="700"/>
      <c r="E26167" s="701" t="s">
        <v>17</v>
      </c>
      <c r="F26167" s="702"/>
      <c r="G26167" s="703"/>
    </row>
    <row r="26168" spans="1:7">
      <c r="A26168" s="695">
        <v>10</v>
      </c>
      <c r="B26168" s="695" t="s">
        <v>10</v>
      </c>
      <c r="C26168" s="651" t="s">
        <v>21</v>
      </c>
      <c r="D26168" s="699" t="s">
        <v>34</v>
      </c>
      <c r="E26168" s="672">
        <v>14429.25</v>
      </c>
      <c r="F26168" s="646" t="s">
        <v>13</v>
      </c>
      <c r="G26168" s="20">
        <f>SUM(A26168*E26168/100)</f>
        <v>1442.925</v>
      </c>
    </row>
    <row r="26169" spans="1:7">
      <c r="A26169" s="696"/>
      <c r="B26169" s="696"/>
      <c r="C26169" s="652"/>
      <c r="D26169" s="700"/>
      <c r="E26169" s="701" t="s">
        <v>35</v>
      </c>
      <c r="F26169" s="702"/>
      <c r="G26169" s="703"/>
    </row>
    <row r="26170" spans="1:7">
      <c r="A26170" s="695">
        <v>41</v>
      </c>
      <c r="B26170" s="695" t="s">
        <v>10</v>
      </c>
      <c r="C26170" s="697" t="s">
        <v>25</v>
      </c>
      <c r="D26170" s="699" t="s">
        <v>37</v>
      </c>
      <c r="E26170" s="672">
        <v>12674.36</v>
      </c>
      <c r="F26170" s="646" t="s">
        <v>13</v>
      </c>
      <c r="G26170" s="20">
        <f>SUM(A26170*E26170/100)</f>
        <v>5196.4876000000004</v>
      </c>
    </row>
    <row r="26171" spans="1:7">
      <c r="A26171" s="696"/>
      <c r="B26171" s="696"/>
      <c r="C26171" s="698"/>
      <c r="D26171" s="700"/>
      <c r="E26171" s="701" t="s">
        <v>38</v>
      </c>
      <c r="F26171" s="702"/>
      <c r="G26171" s="703"/>
    </row>
    <row r="26172" spans="1:7">
      <c r="A26172" s="695">
        <v>4.87</v>
      </c>
      <c r="B26172" s="695" t="s">
        <v>24</v>
      </c>
      <c r="C26172" s="697" t="s">
        <v>29</v>
      </c>
      <c r="D26172" s="699" t="s">
        <v>328</v>
      </c>
      <c r="E26172" s="672">
        <v>3850</v>
      </c>
      <c r="F26172" s="646" t="s">
        <v>329</v>
      </c>
      <c r="G26172" s="20">
        <f>SUM(A26172*E26172)</f>
        <v>18749.5</v>
      </c>
    </row>
    <row r="26173" spans="1:7">
      <c r="A26173" s="696"/>
      <c r="B26173" s="696"/>
      <c r="C26173" s="698"/>
      <c r="D26173" s="700"/>
      <c r="E26173" s="701" t="s">
        <v>330</v>
      </c>
      <c r="F26173" s="702"/>
      <c r="G26173" s="703"/>
    </row>
    <row r="26174" spans="1:7">
      <c r="A26174" s="781">
        <v>1.8</v>
      </c>
      <c r="B26174" s="695" t="s">
        <v>24</v>
      </c>
      <c r="C26174" s="697" t="s">
        <v>33</v>
      </c>
      <c r="D26174" s="699" t="s">
        <v>596</v>
      </c>
      <c r="E26174" s="672">
        <v>3575</v>
      </c>
      <c r="F26174" s="646" t="s">
        <v>329</v>
      </c>
      <c r="G26174" s="20">
        <f>SUM(A26174*E26174)</f>
        <v>6435</v>
      </c>
    </row>
    <row r="26175" spans="1:7">
      <c r="A26175" s="782"/>
      <c r="B26175" s="696"/>
      <c r="C26175" s="698"/>
      <c r="D26175" s="700"/>
      <c r="E26175" s="701" t="s">
        <v>597</v>
      </c>
      <c r="F26175" s="702"/>
      <c r="G26175" s="703"/>
    </row>
    <row r="26176" spans="1:7">
      <c r="A26176" s="695">
        <v>6.67</v>
      </c>
      <c r="B26176" s="695" t="s">
        <v>24</v>
      </c>
      <c r="C26176" s="697" t="s">
        <v>36</v>
      </c>
      <c r="D26176" s="699" t="s">
        <v>598</v>
      </c>
      <c r="E26176" s="672">
        <v>186.34</v>
      </c>
      <c r="F26176" s="646" t="s">
        <v>329</v>
      </c>
      <c r="G26176" s="20">
        <f>SUM(A26176*E26176)</f>
        <v>1242.8878</v>
      </c>
    </row>
    <row r="26177" spans="1:7">
      <c r="A26177" s="696"/>
      <c r="B26177" s="696"/>
      <c r="C26177" s="698"/>
      <c r="D26177" s="700"/>
      <c r="E26177" s="701" t="s">
        <v>599</v>
      </c>
      <c r="F26177" s="702"/>
      <c r="G26177" s="703"/>
    </row>
    <row r="26178" spans="1:7">
      <c r="A26178" s="695">
        <v>96</v>
      </c>
      <c r="B26178" s="695" t="s">
        <v>39</v>
      </c>
      <c r="C26178" s="697" t="s">
        <v>40</v>
      </c>
      <c r="D26178" s="699" t="s">
        <v>600</v>
      </c>
      <c r="E26178" s="672">
        <v>7607.25</v>
      </c>
      <c r="F26178" s="646" t="s">
        <v>42</v>
      </c>
      <c r="G26178" s="20">
        <f>SUM(A26178*E26178/100)</f>
        <v>7302.96</v>
      </c>
    </row>
    <row r="26179" spans="1:7">
      <c r="A26179" s="696"/>
      <c r="B26179" s="696"/>
      <c r="C26179" s="698"/>
      <c r="D26179" s="700"/>
      <c r="E26179" s="701" t="s">
        <v>601</v>
      </c>
      <c r="F26179" s="702"/>
      <c r="G26179" s="703"/>
    </row>
    <row r="26180" spans="1:7" s="24" customFormat="1">
      <c r="A26180" s="697">
        <v>257</v>
      </c>
      <c r="B26180" s="697" t="s">
        <v>39</v>
      </c>
      <c r="C26180" s="695" t="s">
        <v>44</v>
      </c>
      <c r="D26180" s="699" t="s">
        <v>41</v>
      </c>
      <c r="E26180" s="672">
        <v>2206.6</v>
      </c>
      <c r="F26180" s="646" t="s">
        <v>42</v>
      </c>
      <c r="G26180" s="20">
        <f>SUM(A26180*E26180/100)</f>
        <v>5670.9619999999995</v>
      </c>
    </row>
    <row r="26181" spans="1:7" s="24" customFormat="1">
      <c r="A26181" s="698"/>
      <c r="B26181" s="698"/>
      <c r="C26181" s="696"/>
      <c r="D26181" s="700"/>
      <c r="E26181" s="727" t="s">
        <v>43</v>
      </c>
      <c r="F26181" s="728"/>
      <c r="G26181" s="729"/>
    </row>
    <row r="26182" spans="1:7" s="24" customFormat="1">
      <c r="A26182" s="697">
        <v>257</v>
      </c>
      <c r="B26182" s="697" t="s">
        <v>39</v>
      </c>
      <c r="C26182" s="695" t="s">
        <v>47</v>
      </c>
      <c r="D26182" s="699" t="s">
        <v>45</v>
      </c>
      <c r="E26182" s="646">
        <v>2197.52</v>
      </c>
      <c r="F26182" s="646" t="s">
        <v>42</v>
      </c>
      <c r="G26182" s="20">
        <f>SUM(A26182*E26182/100)</f>
        <v>5647.6264000000001</v>
      </c>
    </row>
    <row r="26183" spans="1:7" s="24" customFormat="1">
      <c r="A26183" s="698"/>
      <c r="B26183" s="698"/>
      <c r="C26183" s="696"/>
      <c r="D26183" s="700"/>
      <c r="E26183" s="727" t="s">
        <v>46</v>
      </c>
      <c r="F26183" s="728"/>
      <c r="G26183" s="729"/>
    </row>
    <row r="26184" spans="1:7" s="25" customFormat="1">
      <c r="A26184" s="697">
        <v>61</v>
      </c>
      <c r="B26184" s="697" t="s">
        <v>39</v>
      </c>
      <c r="C26184" s="697" t="s">
        <v>50</v>
      </c>
      <c r="D26184" s="699" t="s">
        <v>265</v>
      </c>
      <c r="E26184" s="646">
        <v>567.48</v>
      </c>
      <c r="F26184" s="646" t="s">
        <v>266</v>
      </c>
      <c r="G26184" s="20">
        <f>SUM(A26184*E26184)</f>
        <v>34616.28</v>
      </c>
    </row>
    <row r="26185" spans="1:7" s="25" customFormat="1">
      <c r="A26185" s="698"/>
      <c r="B26185" s="698"/>
      <c r="C26185" s="698"/>
      <c r="D26185" s="700"/>
      <c r="E26185" s="701" t="s">
        <v>399</v>
      </c>
      <c r="F26185" s="702"/>
      <c r="G26185" s="703"/>
    </row>
    <row r="26186" spans="1:7" s="25" customFormat="1">
      <c r="A26186" s="697">
        <v>96</v>
      </c>
      <c r="B26186" s="697" t="s">
        <v>39</v>
      </c>
      <c r="C26186" s="697" t="s">
        <v>54</v>
      </c>
      <c r="D26186" s="699" t="s">
        <v>278</v>
      </c>
      <c r="E26186" s="646">
        <v>186.04</v>
      </c>
      <c r="F26186" s="646" t="s">
        <v>266</v>
      </c>
      <c r="G26186" s="20">
        <f>SUM(A26186*E26186)</f>
        <v>17859.84</v>
      </c>
    </row>
    <row r="26187" spans="1:7" s="25" customFormat="1">
      <c r="A26187" s="698"/>
      <c r="B26187" s="698"/>
      <c r="C26187" s="698"/>
      <c r="D26187" s="700"/>
      <c r="E26187" s="707" t="s">
        <v>279</v>
      </c>
      <c r="F26187" s="707"/>
      <c r="G26187" s="707"/>
    </row>
    <row r="26188" spans="1:7">
      <c r="A26188" s="697">
        <v>257</v>
      </c>
      <c r="B26188" s="697" t="s">
        <v>39</v>
      </c>
      <c r="C26188" s="695" t="s">
        <v>57</v>
      </c>
      <c r="D26188" s="699" t="s">
        <v>602</v>
      </c>
      <c r="E26188" s="672">
        <v>1303.17</v>
      </c>
      <c r="F26188" s="646" t="s">
        <v>42</v>
      </c>
      <c r="G26188" s="13">
        <f>SUM(A26188*E26188/100)</f>
        <v>3349.1469000000002</v>
      </c>
    </row>
    <row r="26189" spans="1:7">
      <c r="A26189" s="698"/>
      <c r="B26189" s="698"/>
      <c r="C26189" s="696"/>
      <c r="D26189" s="700"/>
      <c r="E26189" s="701" t="s">
        <v>169</v>
      </c>
      <c r="F26189" s="702"/>
      <c r="G26189" s="703"/>
    </row>
    <row r="26190" spans="1:7">
      <c r="A26190" s="695">
        <v>134</v>
      </c>
      <c r="B26190" s="695" t="s">
        <v>39</v>
      </c>
      <c r="C26190" s="697" t="s">
        <v>60</v>
      </c>
      <c r="D26190" s="699" t="s">
        <v>214</v>
      </c>
      <c r="E26190" s="672">
        <v>1270.83</v>
      </c>
      <c r="F26190" s="646" t="s">
        <v>42</v>
      </c>
      <c r="G26190" s="20">
        <f>SUM(A26190*E26190/100)</f>
        <v>1702.9122</v>
      </c>
    </row>
    <row r="26191" spans="1:7">
      <c r="A26191" s="696"/>
      <c r="B26191" s="696"/>
      <c r="C26191" s="698"/>
      <c r="D26191" s="700"/>
      <c r="E26191" s="701" t="s">
        <v>371</v>
      </c>
      <c r="F26191" s="702"/>
      <c r="G26191" s="703"/>
    </row>
    <row r="26192" spans="1:7" s="30" customFormat="1">
      <c r="A26192" s="674"/>
      <c r="B26192" s="674"/>
      <c r="C26192" s="3"/>
      <c r="D26192" s="26"/>
      <c r="E26192" s="27"/>
      <c r="F26192" s="28" t="s">
        <v>603</v>
      </c>
      <c r="G26192" s="29">
        <v>123025</v>
      </c>
    </row>
    <row r="26193" spans="1:7">
      <c r="A26193" s="31"/>
      <c r="B26193" s="32"/>
      <c r="C26193" s="32"/>
      <c r="D26193" s="33" t="s">
        <v>78</v>
      </c>
      <c r="E26193" s="32"/>
      <c r="F26193" s="32"/>
      <c r="G26193" s="34"/>
    </row>
    <row r="26194" spans="1:7">
      <c r="A26194" s="695">
        <v>2</v>
      </c>
      <c r="B26194" s="695" t="s">
        <v>72</v>
      </c>
      <c r="C26194" s="697" t="s">
        <v>11</v>
      </c>
      <c r="D26194" s="699" t="s">
        <v>177</v>
      </c>
      <c r="E26194" s="672">
        <v>6166.6</v>
      </c>
      <c r="F26194" s="646" t="s">
        <v>75</v>
      </c>
      <c r="G26194" s="13">
        <f>SUM(A26194*E26194)</f>
        <v>12333.2</v>
      </c>
    </row>
    <row r="26195" spans="1:7">
      <c r="A26195" s="696"/>
      <c r="B26195" s="696"/>
      <c r="C26195" s="698"/>
      <c r="D26195" s="700"/>
      <c r="E26195" s="701" t="s">
        <v>178</v>
      </c>
      <c r="F26195" s="702"/>
      <c r="G26195" s="703"/>
    </row>
    <row r="26196" spans="1:7">
      <c r="A26196" s="695">
        <v>2</v>
      </c>
      <c r="B26196" s="695" t="s">
        <v>72</v>
      </c>
      <c r="C26196" s="697" t="s">
        <v>15</v>
      </c>
      <c r="D26196" s="699" t="s">
        <v>179</v>
      </c>
      <c r="E26196" s="672">
        <v>1233.6500000000001</v>
      </c>
      <c r="F26196" s="646" t="s">
        <v>75</v>
      </c>
      <c r="G26196" s="13">
        <f>SUM(A26196*E26196)</f>
        <v>2467.3000000000002</v>
      </c>
    </row>
    <row r="26197" spans="1:7">
      <c r="A26197" s="696"/>
      <c r="B26197" s="696"/>
      <c r="C26197" s="698"/>
      <c r="D26197" s="700"/>
      <c r="E26197" s="701" t="s">
        <v>180</v>
      </c>
      <c r="F26197" s="702"/>
      <c r="G26197" s="703"/>
    </row>
    <row r="26198" spans="1:7">
      <c r="A26198" s="695">
        <v>2</v>
      </c>
      <c r="B26198" s="695" t="s">
        <v>72</v>
      </c>
      <c r="C26198" s="697" t="s">
        <v>18</v>
      </c>
      <c r="D26198" s="699" t="s">
        <v>219</v>
      </c>
      <c r="E26198" s="672">
        <v>270.60000000000002</v>
      </c>
      <c r="F26198" s="646" t="s">
        <v>75</v>
      </c>
      <c r="G26198" s="13">
        <f>SUM(A26198*E26198)</f>
        <v>541.20000000000005</v>
      </c>
    </row>
    <row r="26199" spans="1:7">
      <c r="A26199" s="696"/>
      <c r="B26199" s="696"/>
      <c r="C26199" s="698"/>
      <c r="D26199" s="700"/>
      <c r="E26199" s="701" t="s">
        <v>220</v>
      </c>
      <c r="F26199" s="702"/>
      <c r="G26199" s="703"/>
    </row>
    <row r="26200" spans="1:7">
      <c r="A26200" s="695">
        <v>2</v>
      </c>
      <c r="B26200" s="695" t="s">
        <v>72</v>
      </c>
      <c r="C26200" s="697" t="s">
        <v>21</v>
      </c>
      <c r="D26200" s="699" t="s">
        <v>181</v>
      </c>
      <c r="E26200" s="672">
        <v>566.70000000000005</v>
      </c>
      <c r="F26200" s="646" t="s">
        <v>75</v>
      </c>
      <c r="G26200" s="13">
        <f>SUM(A26200*E26200)</f>
        <v>1133.4000000000001</v>
      </c>
    </row>
    <row r="26201" spans="1:7">
      <c r="A26201" s="696"/>
      <c r="B26201" s="696"/>
      <c r="C26201" s="698"/>
      <c r="D26201" s="700"/>
      <c r="E26201" s="701" t="s">
        <v>182</v>
      </c>
      <c r="F26201" s="702"/>
      <c r="G26201" s="703"/>
    </row>
    <row r="26202" spans="1:7">
      <c r="A26202" s="695">
        <v>2</v>
      </c>
      <c r="B26202" s="695" t="s">
        <v>72</v>
      </c>
      <c r="C26202" s="697" t="s">
        <v>25</v>
      </c>
      <c r="D26202" s="699" t="s">
        <v>94</v>
      </c>
      <c r="E26202" s="672">
        <v>2533.4699999999998</v>
      </c>
      <c r="F26202" s="646" t="s">
        <v>75</v>
      </c>
      <c r="G26202" s="13">
        <f>SUM(A26202*E26202)</f>
        <v>5066.9399999999996</v>
      </c>
    </row>
    <row r="26203" spans="1:7">
      <c r="A26203" s="696"/>
      <c r="B26203" s="696"/>
      <c r="C26203" s="698"/>
      <c r="D26203" s="700"/>
      <c r="E26203" s="701" t="s">
        <v>185</v>
      </c>
      <c r="F26203" s="702"/>
      <c r="G26203" s="703"/>
    </row>
    <row r="26204" spans="1:7">
      <c r="A26204" s="695"/>
      <c r="B26204" s="695"/>
      <c r="C26204" s="697" t="s">
        <v>29</v>
      </c>
      <c r="D26204" s="699" t="s">
        <v>226</v>
      </c>
      <c r="E26204" s="730"/>
      <c r="F26204" s="731"/>
      <c r="G26204" s="732"/>
    </row>
    <row r="26205" spans="1:7">
      <c r="A26205" s="696"/>
      <c r="B26205" s="696"/>
      <c r="C26205" s="698"/>
      <c r="D26205" s="700"/>
      <c r="E26205" s="733"/>
      <c r="F26205" s="734"/>
      <c r="G26205" s="735"/>
    </row>
    <row r="26206" spans="1:7">
      <c r="A26206" s="695">
        <v>60</v>
      </c>
      <c r="B26206" s="695" t="s">
        <v>107</v>
      </c>
      <c r="C26206" s="697" t="s">
        <v>99</v>
      </c>
      <c r="D26206" s="699" t="s">
        <v>227</v>
      </c>
      <c r="E26206" s="672">
        <v>73.209999999999994</v>
      </c>
      <c r="F26206" s="646" t="s">
        <v>111</v>
      </c>
      <c r="G26206" s="13">
        <f>SUM(A26206*E26206)</f>
        <v>4392.5999999999995</v>
      </c>
    </row>
    <row r="26207" spans="1:7">
      <c r="A26207" s="696"/>
      <c r="B26207" s="696"/>
      <c r="C26207" s="698"/>
      <c r="D26207" s="700"/>
      <c r="E26207" s="701" t="s">
        <v>228</v>
      </c>
      <c r="F26207" s="702"/>
      <c r="G26207" s="703"/>
    </row>
    <row r="26208" spans="1:7">
      <c r="A26208" s="695">
        <v>60</v>
      </c>
      <c r="B26208" s="695" t="s">
        <v>72</v>
      </c>
      <c r="C26208" s="697" t="s">
        <v>102</v>
      </c>
      <c r="D26208" s="699" t="s">
        <v>229</v>
      </c>
      <c r="E26208" s="672">
        <v>95.79</v>
      </c>
      <c r="F26208" s="646" t="s">
        <v>111</v>
      </c>
      <c r="G26208" s="13">
        <f>SUM(A26208*E26208)</f>
        <v>5747.4000000000005</v>
      </c>
    </row>
    <row r="26209" spans="1:7">
      <c r="A26209" s="696"/>
      <c r="B26209" s="696"/>
      <c r="C26209" s="698"/>
      <c r="D26209" s="700"/>
      <c r="E26209" s="701" t="s">
        <v>604</v>
      </c>
      <c r="F26209" s="702"/>
      <c r="G26209" s="703"/>
    </row>
    <row r="26210" spans="1:7">
      <c r="A26210" s="695">
        <v>6</v>
      </c>
      <c r="B26210" s="695" t="s">
        <v>72</v>
      </c>
      <c r="C26210" s="697" t="s">
        <v>33</v>
      </c>
      <c r="D26210" s="699" t="s">
        <v>186</v>
      </c>
      <c r="E26210" s="672">
        <v>1671.58</v>
      </c>
      <c r="F26210" s="646" t="s">
        <v>75</v>
      </c>
      <c r="G26210" s="13">
        <f>SUM(A26210*E26210)</f>
        <v>10029.48</v>
      </c>
    </row>
    <row r="26211" spans="1:7">
      <c r="A26211" s="696"/>
      <c r="B26211" s="696"/>
      <c r="C26211" s="698"/>
      <c r="D26211" s="700"/>
      <c r="E26211" s="701" t="s">
        <v>187</v>
      </c>
      <c r="F26211" s="702"/>
      <c r="G26211" s="703"/>
    </row>
    <row r="26212" spans="1:7">
      <c r="A26212" s="695">
        <v>4</v>
      </c>
      <c r="B26212" s="695" t="s">
        <v>72</v>
      </c>
      <c r="C26212" s="697" t="s">
        <v>36</v>
      </c>
      <c r="D26212" s="699" t="s">
        <v>83</v>
      </c>
      <c r="E26212" s="672">
        <v>447.15</v>
      </c>
      <c r="F26212" s="646" t="s">
        <v>75</v>
      </c>
      <c r="G26212" s="13">
        <f>SUM(A26212*E26212)</f>
        <v>1788.6</v>
      </c>
    </row>
    <row r="26213" spans="1:7">
      <c r="A26213" s="696"/>
      <c r="B26213" s="696"/>
      <c r="C26213" s="698"/>
      <c r="D26213" s="700"/>
      <c r="E26213" s="701" t="s">
        <v>84</v>
      </c>
      <c r="F26213" s="702"/>
      <c r="G26213" s="703"/>
    </row>
    <row r="26214" spans="1:7">
      <c r="A26214" s="695">
        <v>9</v>
      </c>
      <c r="B26214" s="695" t="s">
        <v>72</v>
      </c>
      <c r="C26214" s="697" t="s">
        <v>40</v>
      </c>
      <c r="D26214" s="699" t="s">
        <v>85</v>
      </c>
      <c r="E26214" s="672">
        <v>1109.46</v>
      </c>
      <c r="F26214" s="646" t="s">
        <v>75</v>
      </c>
      <c r="G26214" s="13">
        <f>SUM(A26214*E26214)</f>
        <v>9985.14</v>
      </c>
    </row>
    <row r="26215" spans="1:7">
      <c r="A26215" s="696"/>
      <c r="B26215" s="696"/>
      <c r="C26215" s="698"/>
      <c r="D26215" s="700"/>
      <c r="E26215" s="746" t="s">
        <v>86</v>
      </c>
      <c r="F26215" s="747"/>
      <c r="G26215" s="748"/>
    </row>
    <row r="26216" spans="1:7">
      <c r="A26216" s="695"/>
      <c r="B26216" s="695"/>
      <c r="C26216" s="697" t="s">
        <v>44</v>
      </c>
      <c r="D26216" s="736" t="s">
        <v>188</v>
      </c>
      <c r="E26216" s="657"/>
      <c r="F26216" s="69"/>
      <c r="G26216" s="70"/>
    </row>
    <row r="26217" spans="1:7">
      <c r="A26217" s="696"/>
      <c r="B26217" s="696"/>
      <c r="C26217" s="698"/>
      <c r="D26217" s="737"/>
      <c r="E26217" s="738"/>
      <c r="F26217" s="739"/>
      <c r="G26217" s="740"/>
    </row>
    <row r="26218" spans="1:7">
      <c r="A26218" s="695">
        <v>11</v>
      </c>
      <c r="B26218" s="695" t="s">
        <v>72</v>
      </c>
      <c r="C26218" s="697" t="s">
        <v>99</v>
      </c>
      <c r="D26218" s="699" t="s">
        <v>103</v>
      </c>
      <c r="E26218" s="672">
        <v>318.33999999999997</v>
      </c>
      <c r="F26218" s="646" t="s">
        <v>75</v>
      </c>
      <c r="G26218" s="13">
        <f>SUM(A26218*E26218)</f>
        <v>3501.74</v>
      </c>
    </row>
    <row r="26219" spans="1:7">
      <c r="A26219" s="696"/>
      <c r="B26219" s="696"/>
      <c r="C26219" s="698"/>
      <c r="D26219" s="700"/>
      <c r="E26219" s="701" t="s">
        <v>189</v>
      </c>
      <c r="F26219" s="702"/>
      <c r="G26219" s="703"/>
    </row>
    <row r="26220" spans="1:7">
      <c r="A26220" s="695"/>
      <c r="B26220" s="695"/>
      <c r="C26220" s="697" t="s">
        <v>47</v>
      </c>
      <c r="D26220" s="699" t="s">
        <v>236</v>
      </c>
      <c r="E26220" s="730"/>
      <c r="F26220" s="731"/>
      <c r="G26220" s="732"/>
    </row>
    <row r="26221" spans="1:7">
      <c r="A26221" s="696"/>
      <c r="B26221" s="696"/>
      <c r="C26221" s="698"/>
      <c r="D26221" s="700"/>
      <c r="E26221" s="733"/>
      <c r="F26221" s="734"/>
      <c r="G26221" s="735"/>
    </row>
    <row r="26222" spans="1:7">
      <c r="A26222" s="695">
        <v>300</v>
      </c>
      <c r="B26222" s="695" t="s">
        <v>107</v>
      </c>
      <c r="C26222" s="697" t="s">
        <v>99</v>
      </c>
      <c r="D26222" s="699" t="s">
        <v>237</v>
      </c>
      <c r="E26222" s="672">
        <v>128.53</v>
      </c>
      <c r="F26222" s="646" t="s">
        <v>111</v>
      </c>
      <c r="G26222" s="13">
        <f>SUM(A26222*E26222)</f>
        <v>38559</v>
      </c>
    </row>
    <row r="26223" spans="1:7">
      <c r="A26223" s="696"/>
      <c r="B26223" s="696"/>
      <c r="C26223" s="698"/>
      <c r="D26223" s="700"/>
      <c r="E26223" s="701" t="s">
        <v>289</v>
      </c>
      <c r="F26223" s="702"/>
      <c r="G26223" s="703"/>
    </row>
    <row r="26224" spans="1:7">
      <c r="A26224" s="695">
        <v>20</v>
      </c>
      <c r="B26224" s="695" t="s">
        <v>107</v>
      </c>
      <c r="C26224" s="697" t="s">
        <v>102</v>
      </c>
      <c r="D26224" s="699" t="s">
        <v>605</v>
      </c>
      <c r="E26224" s="672">
        <v>233</v>
      </c>
      <c r="F26224" s="646" t="s">
        <v>111</v>
      </c>
      <c r="G26224" s="13">
        <f>SUM(A26224*E26224)</f>
        <v>4660</v>
      </c>
    </row>
    <row r="26225" spans="1:7">
      <c r="A26225" s="696"/>
      <c r="B26225" s="696"/>
      <c r="C26225" s="698"/>
      <c r="D26225" s="700"/>
      <c r="E26225" s="701" t="s">
        <v>606</v>
      </c>
      <c r="F26225" s="702"/>
      <c r="G26225" s="703"/>
    </row>
    <row r="26226" spans="1:7" s="36" customFormat="1">
      <c r="A26226" s="695">
        <v>1</v>
      </c>
      <c r="B26226" s="695" t="s">
        <v>89</v>
      </c>
      <c r="C26226" s="697" t="s">
        <v>50</v>
      </c>
      <c r="D26226" s="699" t="s">
        <v>421</v>
      </c>
      <c r="E26226" s="672">
        <v>21989.61</v>
      </c>
      <c r="F26226" s="646" t="s">
        <v>75</v>
      </c>
      <c r="G26226" s="13">
        <f>SUM(A26226*E26226)</f>
        <v>21989.61</v>
      </c>
    </row>
    <row r="26227" spans="1:7" s="36" customFormat="1">
      <c r="A26227" s="696"/>
      <c r="B26227" s="696"/>
      <c r="C26227" s="698"/>
      <c r="D26227" s="700"/>
      <c r="E26227" s="701" t="s">
        <v>422</v>
      </c>
      <c r="F26227" s="702"/>
      <c r="G26227" s="703"/>
    </row>
    <row r="26228" spans="1:7" s="30" customFormat="1">
      <c r="A26228" s="3"/>
      <c r="B26228" s="3"/>
      <c r="C26228" s="674"/>
      <c r="D26228" s="26"/>
      <c r="E26228" s="27"/>
      <c r="F26228" s="28" t="s">
        <v>320</v>
      </c>
      <c r="G26228" s="29">
        <v>121005</v>
      </c>
    </row>
    <row r="26229" spans="1:7">
      <c r="A26229" s="645"/>
      <c r="B26229" s="645"/>
      <c r="C26229" s="646"/>
      <c r="D26229" s="48" t="s">
        <v>106</v>
      </c>
      <c r="E26229" s="648"/>
      <c r="F26229" s="648"/>
      <c r="G26229" s="648"/>
    </row>
    <row r="26230" spans="1:7">
      <c r="A26230" s="695">
        <v>2</v>
      </c>
      <c r="B26230" s="695" t="s">
        <v>72</v>
      </c>
      <c r="C26230" s="697" t="s">
        <v>11</v>
      </c>
      <c r="D26230" s="699" t="s">
        <v>113</v>
      </c>
      <c r="E26230" s="672">
        <v>14748</v>
      </c>
      <c r="F26230" s="646" t="s">
        <v>75</v>
      </c>
      <c r="G26230" s="13">
        <f>SUM(A26230*E26230)</f>
        <v>29496</v>
      </c>
    </row>
    <row r="26231" spans="1:7">
      <c r="A26231" s="696"/>
      <c r="B26231" s="696"/>
      <c r="C26231" s="698"/>
      <c r="D26231" s="700"/>
      <c r="E26231" s="701" t="s">
        <v>114</v>
      </c>
      <c r="F26231" s="702"/>
      <c r="G26231" s="703"/>
    </row>
    <row r="26232" spans="1:7">
      <c r="A26232" s="695"/>
      <c r="B26232" s="695"/>
      <c r="C26232" s="697" t="s">
        <v>11</v>
      </c>
      <c r="D26232" s="699" t="s">
        <v>192</v>
      </c>
      <c r="E26232" s="730"/>
      <c r="F26232" s="731"/>
      <c r="G26232" s="732"/>
    </row>
    <row r="26233" spans="1:7" ht="66.75" customHeight="1">
      <c r="A26233" s="696"/>
      <c r="B26233" s="696"/>
      <c r="C26233" s="698"/>
      <c r="D26233" s="700"/>
      <c r="E26233" s="733"/>
      <c r="F26233" s="734"/>
      <c r="G26233" s="735"/>
    </row>
    <row r="26234" spans="1:7">
      <c r="A26234" s="649">
        <v>415</v>
      </c>
      <c r="B26234" s="649" t="s">
        <v>107</v>
      </c>
      <c r="C26234" s="651" t="s">
        <v>99</v>
      </c>
      <c r="D26234" s="653" t="s">
        <v>198</v>
      </c>
      <c r="E26234" s="672">
        <v>28</v>
      </c>
      <c r="F26234" s="646" t="s">
        <v>111</v>
      </c>
      <c r="G26234" s="13">
        <f>SUM(A26234*E26234)</f>
        <v>11620</v>
      </c>
    </row>
    <row r="26235" spans="1:7">
      <c r="A26235" s="650"/>
      <c r="B26235" s="650"/>
      <c r="C26235" s="652"/>
      <c r="D26235" s="659"/>
      <c r="E26235" s="701" t="s">
        <v>199</v>
      </c>
      <c r="F26235" s="702"/>
      <c r="G26235" s="703"/>
    </row>
    <row r="26236" spans="1:7">
      <c r="A26236" s="695">
        <v>30</v>
      </c>
      <c r="B26236" s="695" t="s">
        <v>107</v>
      </c>
      <c r="C26236" s="697" t="s">
        <v>102</v>
      </c>
      <c r="D26236" s="699" t="s">
        <v>195</v>
      </c>
      <c r="E26236" s="672">
        <v>226</v>
      </c>
      <c r="F26236" s="646" t="s">
        <v>111</v>
      </c>
      <c r="G26236" s="13">
        <f>SUM(A26236*E26236)</f>
        <v>6780</v>
      </c>
    </row>
    <row r="26237" spans="1:7">
      <c r="A26237" s="696"/>
      <c r="B26237" s="696"/>
      <c r="C26237" s="698"/>
      <c r="D26237" s="700"/>
      <c r="E26237" s="701" t="s">
        <v>196</v>
      </c>
      <c r="F26237" s="702"/>
      <c r="G26237" s="703"/>
    </row>
    <row r="26238" spans="1:7">
      <c r="A26238" s="645"/>
      <c r="B26238" s="645"/>
      <c r="C26238" s="646"/>
      <c r="D26238" s="647"/>
      <c r="E26238" s="648"/>
      <c r="F26238" s="50" t="s">
        <v>116</v>
      </c>
      <c r="G26238" s="51">
        <v>47896</v>
      </c>
    </row>
    <row r="26239" spans="1:7">
      <c r="A26239" s="75"/>
      <c r="B26239" s="75"/>
      <c r="C26239" s="76"/>
      <c r="D26239" s="77"/>
      <c r="E26239" s="78"/>
      <c r="F26239" s="79"/>
      <c r="G26239" s="80"/>
    </row>
    <row r="26240" spans="1:7" s="36" customFormat="1">
      <c r="A26240" s="52" t="s">
        <v>129</v>
      </c>
      <c r="B26240" s="53"/>
      <c r="C26240" s="54" t="s">
        <v>130</v>
      </c>
      <c r="D26240" s="55"/>
      <c r="F26240" s="56" t="s">
        <v>131</v>
      </c>
      <c r="G26240" s="54"/>
    </row>
    <row r="26241" spans="1:7" s="30" customFormat="1">
      <c r="A26241" s="52" t="s">
        <v>132</v>
      </c>
      <c r="B26241" s="53"/>
      <c r="C26241" s="54" t="s">
        <v>133</v>
      </c>
      <c r="D26241" s="55"/>
      <c r="E26241" s="36"/>
      <c r="F26241" s="56" t="s">
        <v>131</v>
      </c>
    </row>
    <row r="26242" spans="1:7" s="30" customFormat="1">
      <c r="A26242" s="52" t="s">
        <v>134</v>
      </c>
      <c r="B26242" s="57"/>
      <c r="C26242" s="54" t="s">
        <v>135</v>
      </c>
      <c r="D26242" s="58"/>
      <c r="F26242" s="56" t="s">
        <v>131</v>
      </c>
    </row>
    <row r="26243" spans="1:7" s="25" customFormat="1">
      <c r="A26243" s="59"/>
      <c r="B26243" s="54"/>
      <c r="C26243" s="54"/>
      <c r="D26243" s="60"/>
      <c r="E26243" s="61" t="s">
        <v>138</v>
      </c>
      <c r="F26243" s="62"/>
      <c r="G26243" s="62"/>
    </row>
    <row r="26244" spans="1:7" s="25" customFormat="1">
      <c r="A26244" s="59"/>
      <c r="B26244" s="54"/>
      <c r="C26244" s="54"/>
      <c r="D26244" s="60"/>
      <c r="E26244" s="54"/>
      <c r="F26244" s="54"/>
      <c r="G26244" s="63"/>
    </row>
    <row r="26245" spans="1:7" s="25" customFormat="1">
      <c r="A26245" s="55" t="s">
        <v>139</v>
      </c>
      <c r="B26245" s="54"/>
      <c r="C26245" s="54"/>
      <c r="D26245" s="60"/>
      <c r="E26245" s="64" t="s">
        <v>140</v>
      </c>
      <c r="F26245" s="54"/>
      <c r="G26245" s="63"/>
    </row>
    <row r="26246" spans="1:7" s="25" customFormat="1">
      <c r="B26246" s="54"/>
      <c r="C26246" s="54"/>
      <c r="D26246" s="60"/>
      <c r="E26246" s="64" t="s">
        <v>141</v>
      </c>
      <c r="F26246" s="54"/>
      <c r="G26246" s="63"/>
    </row>
    <row r="26247" spans="1:7" s="25" customFormat="1">
      <c r="B26247" s="54"/>
      <c r="C26247" s="54"/>
      <c r="D26247" s="60"/>
      <c r="E26247" s="64" t="s">
        <v>142</v>
      </c>
      <c r="F26247" s="54"/>
      <c r="G26247" s="63"/>
    </row>
    <row r="26280" spans="1:7">
      <c r="A26280" s="741" t="s">
        <v>0</v>
      </c>
      <c r="B26280" s="741"/>
      <c r="C26280" s="741"/>
      <c r="D26280" s="741"/>
      <c r="E26280" s="741"/>
      <c r="F26280" s="741"/>
      <c r="G26280" s="741"/>
    </row>
    <row r="26281" spans="1:7">
      <c r="A26281" s="742" t="s">
        <v>1</v>
      </c>
      <c r="B26281" s="742"/>
      <c r="C26281" s="742"/>
      <c r="D26281" s="742"/>
      <c r="E26281" s="742"/>
      <c r="F26281" s="742"/>
      <c r="G26281" s="742"/>
    </row>
    <row r="26282" spans="1:7" ht="59.25" customHeight="1">
      <c r="A26282" s="1" t="s">
        <v>2</v>
      </c>
      <c r="B26282" s="666"/>
      <c r="C26282" s="666"/>
      <c r="D26282" s="753" t="s">
        <v>812</v>
      </c>
      <c r="E26282" s="753"/>
      <c r="F26282" s="753"/>
      <c r="G26282" s="753"/>
    </row>
    <row r="26283" spans="1:7" ht="25.5">
      <c r="A26283" s="744" t="s">
        <v>3</v>
      </c>
      <c r="B26283" s="745"/>
      <c r="C26283" s="3" t="s">
        <v>4</v>
      </c>
      <c r="D26283" s="674" t="s">
        <v>5</v>
      </c>
      <c r="E26283" s="674" t="s">
        <v>6</v>
      </c>
      <c r="F26283" s="674" t="s">
        <v>7</v>
      </c>
      <c r="G26283" s="5" t="s">
        <v>8</v>
      </c>
    </row>
    <row r="26284" spans="1:7">
      <c r="A26284" s="172"/>
      <c r="D26284" s="173" t="s">
        <v>607</v>
      </c>
      <c r="G26284" s="174"/>
    </row>
    <row r="26285" spans="1:7">
      <c r="A26285" s="695">
        <v>2</v>
      </c>
      <c r="B26285" s="695" t="s">
        <v>72</v>
      </c>
      <c r="C26285" s="697" t="s">
        <v>11</v>
      </c>
      <c r="D26285" s="699" t="s">
        <v>177</v>
      </c>
      <c r="E26285" s="672">
        <v>6166.6</v>
      </c>
      <c r="F26285" s="646" t="s">
        <v>75</v>
      </c>
      <c r="G26285" s="13">
        <f>SUM(A26285*E26285)</f>
        <v>12333.2</v>
      </c>
    </row>
    <row r="26286" spans="1:7">
      <c r="A26286" s="696"/>
      <c r="B26286" s="696"/>
      <c r="C26286" s="698"/>
      <c r="D26286" s="700"/>
      <c r="E26286" s="701" t="s">
        <v>178</v>
      </c>
      <c r="F26286" s="702"/>
      <c r="G26286" s="703"/>
    </row>
    <row r="26287" spans="1:7">
      <c r="A26287" s="695">
        <v>2</v>
      </c>
      <c r="B26287" s="695" t="s">
        <v>72</v>
      </c>
      <c r="C26287" s="697" t="s">
        <v>15</v>
      </c>
      <c r="D26287" s="699" t="s">
        <v>179</v>
      </c>
      <c r="E26287" s="672">
        <v>1233.6500000000001</v>
      </c>
      <c r="F26287" s="646" t="s">
        <v>75</v>
      </c>
      <c r="G26287" s="13">
        <f>SUM(A26287*E26287)</f>
        <v>2467.3000000000002</v>
      </c>
    </row>
    <row r="26288" spans="1:7">
      <c r="A26288" s="696"/>
      <c r="B26288" s="696"/>
      <c r="C26288" s="698"/>
      <c r="D26288" s="700"/>
      <c r="E26288" s="701" t="s">
        <v>180</v>
      </c>
      <c r="F26288" s="702"/>
      <c r="G26288" s="703"/>
    </row>
    <row r="26289" spans="1:7">
      <c r="A26289" s="695">
        <v>3</v>
      </c>
      <c r="B26289" s="695" t="s">
        <v>72</v>
      </c>
      <c r="C26289" s="697" t="s">
        <v>18</v>
      </c>
      <c r="D26289" s="699" t="s">
        <v>219</v>
      </c>
      <c r="E26289" s="672">
        <v>270.60000000000002</v>
      </c>
      <c r="F26289" s="646" t="s">
        <v>75</v>
      </c>
      <c r="G26289" s="13">
        <f>SUM(A26289*E26289)</f>
        <v>811.80000000000007</v>
      </c>
    </row>
    <row r="26290" spans="1:7">
      <c r="A26290" s="696"/>
      <c r="B26290" s="696"/>
      <c r="C26290" s="698"/>
      <c r="D26290" s="700"/>
      <c r="E26290" s="701" t="s">
        <v>220</v>
      </c>
      <c r="F26290" s="702"/>
      <c r="G26290" s="703"/>
    </row>
    <row r="26291" spans="1:7">
      <c r="A26291" s="695">
        <v>4</v>
      </c>
      <c r="B26291" s="695" t="s">
        <v>72</v>
      </c>
      <c r="C26291" s="697" t="s">
        <v>21</v>
      </c>
      <c r="D26291" s="699" t="s">
        <v>181</v>
      </c>
      <c r="E26291" s="672">
        <v>566.70000000000005</v>
      </c>
      <c r="F26291" s="646" t="s">
        <v>75</v>
      </c>
      <c r="G26291" s="13">
        <f>SUM(A26291*E26291)</f>
        <v>2266.8000000000002</v>
      </c>
    </row>
    <row r="26292" spans="1:7">
      <c r="A26292" s="696"/>
      <c r="B26292" s="696"/>
      <c r="C26292" s="698"/>
      <c r="D26292" s="700"/>
      <c r="E26292" s="701" t="s">
        <v>182</v>
      </c>
      <c r="F26292" s="702"/>
      <c r="G26292" s="703"/>
    </row>
    <row r="26293" spans="1:7">
      <c r="A26293" s="695">
        <v>2</v>
      </c>
      <c r="B26293" s="695" t="s">
        <v>72</v>
      </c>
      <c r="C26293" s="697" t="s">
        <v>25</v>
      </c>
      <c r="D26293" s="699" t="s">
        <v>94</v>
      </c>
      <c r="E26293" s="672">
        <v>2533.4699999999998</v>
      </c>
      <c r="F26293" s="646" t="s">
        <v>75</v>
      </c>
      <c r="G26293" s="13">
        <f>SUM(A26293*E26293)</f>
        <v>5066.9399999999996</v>
      </c>
    </row>
    <row r="26294" spans="1:7">
      <c r="A26294" s="696"/>
      <c r="B26294" s="696"/>
      <c r="C26294" s="698"/>
      <c r="D26294" s="700"/>
      <c r="E26294" s="701" t="s">
        <v>608</v>
      </c>
      <c r="F26294" s="702"/>
      <c r="G26294" s="703"/>
    </row>
    <row r="26295" spans="1:7">
      <c r="A26295" s="695"/>
      <c r="B26295" s="695"/>
      <c r="C26295" s="697" t="s">
        <v>29</v>
      </c>
      <c r="D26295" s="699" t="s">
        <v>226</v>
      </c>
      <c r="E26295" s="730"/>
      <c r="F26295" s="731"/>
      <c r="G26295" s="732"/>
    </row>
    <row r="26296" spans="1:7">
      <c r="A26296" s="696"/>
      <c r="B26296" s="696"/>
      <c r="C26296" s="698"/>
      <c r="D26296" s="700"/>
      <c r="E26296" s="733"/>
      <c r="F26296" s="734"/>
      <c r="G26296" s="735"/>
    </row>
    <row r="26297" spans="1:7">
      <c r="A26297" s="695">
        <v>60</v>
      </c>
      <c r="B26297" s="695" t="s">
        <v>107</v>
      </c>
      <c r="C26297" s="697" t="s">
        <v>99</v>
      </c>
      <c r="D26297" s="699" t="s">
        <v>227</v>
      </c>
      <c r="E26297" s="672">
        <v>73.209999999999994</v>
      </c>
      <c r="F26297" s="646" t="s">
        <v>111</v>
      </c>
      <c r="G26297" s="13">
        <v>4393</v>
      </c>
    </row>
    <row r="26298" spans="1:7">
      <c r="A26298" s="696"/>
      <c r="B26298" s="696"/>
      <c r="C26298" s="698"/>
      <c r="D26298" s="700"/>
      <c r="E26298" s="701" t="s">
        <v>228</v>
      </c>
      <c r="F26298" s="702"/>
      <c r="G26298" s="703"/>
    </row>
    <row r="26299" spans="1:7">
      <c r="A26299" s="695">
        <v>60</v>
      </c>
      <c r="B26299" s="695" t="s">
        <v>72</v>
      </c>
      <c r="C26299" s="697" t="s">
        <v>102</v>
      </c>
      <c r="D26299" s="699" t="s">
        <v>229</v>
      </c>
      <c r="E26299" s="672">
        <v>95.79</v>
      </c>
      <c r="F26299" s="646" t="s">
        <v>111</v>
      </c>
      <c r="G26299" s="13">
        <f>SUM(A26299*E26299)</f>
        <v>5747.4000000000005</v>
      </c>
    </row>
    <row r="26300" spans="1:7">
      <c r="A26300" s="696"/>
      <c r="B26300" s="696"/>
      <c r="C26300" s="698"/>
      <c r="D26300" s="700"/>
      <c r="E26300" s="701" t="s">
        <v>230</v>
      </c>
      <c r="F26300" s="702"/>
      <c r="G26300" s="703"/>
    </row>
    <row r="26301" spans="1:7">
      <c r="A26301" s="695">
        <v>2</v>
      </c>
      <c r="B26301" s="695" t="s">
        <v>72</v>
      </c>
      <c r="C26301" s="697" t="s">
        <v>33</v>
      </c>
      <c r="D26301" s="699" t="s">
        <v>186</v>
      </c>
      <c r="E26301" s="672">
        <v>1671.58</v>
      </c>
      <c r="F26301" s="646" t="s">
        <v>75</v>
      </c>
      <c r="G26301" s="13">
        <f>SUM(A26301*E26301)</f>
        <v>3343.16</v>
      </c>
    </row>
    <row r="26302" spans="1:7">
      <c r="A26302" s="696"/>
      <c r="B26302" s="696"/>
      <c r="C26302" s="698"/>
      <c r="D26302" s="700"/>
      <c r="E26302" s="701" t="s">
        <v>187</v>
      </c>
      <c r="F26302" s="702"/>
      <c r="G26302" s="703"/>
    </row>
    <row r="26303" spans="1:7">
      <c r="A26303" s="695">
        <v>4</v>
      </c>
      <c r="B26303" s="695" t="s">
        <v>72</v>
      </c>
      <c r="C26303" s="697" t="s">
        <v>36</v>
      </c>
      <c r="D26303" s="699" t="s">
        <v>83</v>
      </c>
      <c r="E26303" s="672">
        <v>447.15</v>
      </c>
      <c r="F26303" s="646" t="s">
        <v>75</v>
      </c>
      <c r="G26303" s="13">
        <f>SUM(A26303*E26303)</f>
        <v>1788.6</v>
      </c>
    </row>
    <row r="26304" spans="1:7">
      <c r="A26304" s="696"/>
      <c r="B26304" s="696"/>
      <c r="C26304" s="698"/>
      <c r="D26304" s="700"/>
      <c r="E26304" s="701" t="s">
        <v>84</v>
      </c>
      <c r="F26304" s="702"/>
      <c r="G26304" s="703"/>
    </row>
    <row r="26305" spans="1:7">
      <c r="A26305" s="695">
        <v>3</v>
      </c>
      <c r="B26305" s="695" t="s">
        <v>72</v>
      </c>
      <c r="C26305" s="697" t="s">
        <v>40</v>
      </c>
      <c r="D26305" s="699" t="s">
        <v>85</v>
      </c>
      <c r="E26305" s="672">
        <v>1109.46</v>
      </c>
      <c r="F26305" s="646" t="s">
        <v>75</v>
      </c>
      <c r="G26305" s="13">
        <f>SUM(A26305*E26305)</f>
        <v>3328.38</v>
      </c>
    </row>
    <row r="26306" spans="1:7">
      <c r="A26306" s="696"/>
      <c r="B26306" s="696"/>
      <c r="C26306" s="698"/>
      <c r="D26306" s="700"/>
      <c r="E26306" s="701" t="s">
        <v>86</v>
      </c>
      <c r="F26306" s="702"/>
      <c r="G26306" s="703"/>
    </row>
    <row r="26307" spans="1:7">
      <c r="A26307" s="695">
        <v>2</v>
      </c>
      <c r="B26307" s="695" t="s">
        <v>89</v>
      </c>
      <c r="C26307" s="697" t="s">
        <v>44</v>
      </c>
      <c r="D26307" s="699" t="s">
        <v>188</v>
      </c>
      <c r="E26307" s="672">
        <v>318.33999999999997</v>
      </c>
      <c r="F26307" s="646" t="s">
        <v>75</v>
      </c>
      <c r="G26307" s="13">
        <f>SUM(A26307*E26307)</f>
        <v>636.67999999999995</v>
      </c>
    </row>
    <row r="26308" spans="1:7">
      <c r="A26308" s="696"/>
      <c r="B26308" s="696"/>
      <c r="C26308" s="698"/>
      <c r="D26308" s="700"/>
      <c r="E26308" s="701" t="s">
        <v>189</v>
      </c>
      <c r="F26308" s="702"/>
      <c r="G26308" s="703"/>
    </row>
    <row r="26309" spans="1:7">
      <c r="A26309" s="695">
        <v>2</v>
      </c>
      <c r="B26309" s="695" t="s">
        <v>72</v>
      </c>
      <c r="C26309" s="697" t="s">
        <v>47</v>
      </c>
      <c r="D26309" s="699" t="s">
        <v>222</v>
      </c>
      <c r="E26309" s="672">
        <v>2376</v>
      </c>
      <c r="F26309" s="646" t="s">
        <v>75</v>
      </c>
      <c r="G26309" s="13">
        <f>SUM(A26309*E26309)</f>
        <v>4752</v>
      </c>
    </row>
    <row r="26310" spans="1:7">
      <c r="A26310" s="696"/>
      <c r="B26310" s="696"/>
      <c r="C26310" s="698"/>
      <c r="D26310" s="700"/>
      <c r="E26310" s="701" t="s">
        <v>223</v>
      </c>
      <c r="F26310" s="702"/>
      <c r="G26310" s="703"/>
    </row>
    <row r="26311" spans="1:7">
      <c r="A26311" s="695">
        <v>100</v>
      </c>
      <c r="B26311" s="695" t="s">
        <v>107</v>
      </c>
      <c r="C26311" s="697" t="s">
        <v>50</v>
      </c>
      <c r="D26311" s="699" t="s">
        <v>609</v>
      </c>
      <c r="E26311" s="672">
        <v>44.05</v>
      </c>
      <c r="F26311" s="646" t="s">
        <v>111</v>
      </c>
      <c r="G26311" s="13">
        <f>SUM(A26311*E26311)</f>
        <v>4405</v>
      </c>
    </row>
    <row r="26312" spans="1:7">
      <c r="A26312" s="696"/>
      <c r="B26312" s="696"/>
      <c r="C26312" s="698"/>
      <c r="D26312" s="700"/>
      <c r="E26312" s="701" t="s">
        <v>610</v>
      </c>
      <c r="F26312" s="702"/>
      <c r="G26312" s="703"/>
    </row>
    <row r="26313" spans="1:7">
      <c r="A26313" s="667"/>
      <c r="B26313" s="667"/>
      <c r="C26313" s="668"/>
      <c r="D26313" s="175"/>
      <c r="E26313" s="654"/>
      <c r="F26313" s="176" t="s">
        <v>611</v>
      </c>
      <c r="G26313" s="90">
        <v>62462</v>
      </c>
    </row>
    <row r="26314" spans="1:7">
      <c r="A26314" s="667"/>
      <c r="B26314" s="667"/>
      <c r="C26314" s="668"/>
      <c r="D26314" s="83" t="s">
        <v>290</v>
      </c>
      <c r="E26314" s="654"/>
      <c r="F26314" s="655"/>
      <c r="G26314" s="656"/>
    </row>
    <row r="26315" spans="1:7">
      <c r="A26315" s="695"/>
      <c r="B26315" s="695"/>
      <c r="C26315" s="697" t="s">
        <v>11</v>
      </c>
      <c r="D26315" s="699" t="s">
        <v>192</v>
      </c>
      <c r="E26315" s="730"/>
      <c r="F26315" s="731"/>
      <c r="G26315" s="732"/>
    </row>
    <row r="26316" spans="1:7">
      <c r="A26316" s="696"/>
      <c r="B26316" s="696"/>
      <c r="C26316" s="698"/>
      <c r="D26316" s="700"/>
      <c r="E26316" s="733"/>
      <c r="F26316" s="734"/>
      <c r="G26316" s="735"/>
    </row>
    <row r="26317" spans="1:7">
      <c r="A26317" s="695">
        <v>30</v>
      </c>
      <c r="B26317" s="695" t="s">
        <v>107</v>
      </c>
      <c r="C26317" s="697" t="s">
        <v>99</v>
      </c>
      <c r="D26317" s="699" t="s">
        <v>193</v>
      </c>
      <c r="E26317" s="672">
        <v>486</v>
      </c>
      <c r="F26317" s="646" t="s">
        <v>111</v>
      </c>
      <c r="G26317" s="13">
        <f>SUM(A26317*E26317)</f>
        <v>14580</v>
      </c>
    </row>
    <row r="26318" spans="1:7">
      <c r="A26318" s="696"/>
      <c r="B26318" s="696"/>
      <c r="C26318" s="698"/>
      <c r="D26318" s="700"/>
      <c r="E26318" s="701" t="s">
        <v>612</v>
      </c>
      <c r="F26318" s="702"/>
      <c r="G26318" s="703"/>
    </row>
    <row r="26319" spans="1:7">
      <c r="A26319" s="695">
        <v>80</v>
      </c>
      <c r="B26319" s="695" t="s">
        <v>107</v>
      </c>
      <c r="C26319" s="697" t="s">
        <v>102</v>
      </c>
      <c r="D26319" s="699" t="s">
        <v>195</v>
      </c>
      <c r="E26319" s="672">
        <v>226</v>
      </c>
      <c r="F26319" s="646" t="s">
        <v>111</v>
      </c>
      <c r="G26319" s="13">
        <f>SUM(A26319*E26319)</f>
        <v>18080</v>
      </c>
    </row>
    <row r="26320" spans="1:7">
      <c r="A26320" s="696"/>
      <c r="B26320" s="696"/>
      <c r="C26320" s="698"/>
      <c r="D26320" s="700"/>
      <c r="E26320" s="701" t="s">
        <v>196</v>
      </c>
      <c r="F26320" s="702"/>
      <c r="G26320" s="703"/>
    </row>
    <row r="26321" spans="1:7">
      <c r="A26321" s="695">
        <v>4</v>
      </c>
      <c r="B26321" s="695" t="s">
        <v>72</v>
      </c>
      <c r="C26321" s="697" t="s">
        <v>15</v>
      </c>
      <c r="D26321" s="699" t="s">
        <v>113</v>
      </c>
      <c r="E26321" s="672">
        <v>14748</v>
      </c>
      <c r="F26321" s="646" t="s">
        <v>75</v>
      </c>
      <c r="G26321" s="13">
        <f>SUM(A26321*E26321)</f>
        <v>58992</v>
      </c>
    </row>
    <row r="26322" spans="1:7">
      <c r="A26322" s="696"/>
      <c r="B26322" s="696"/>
      <c r="C26322" s="698"/>
      <c r="D26322" s="700"/>
      <c r="E26322" s="701" t="s">
        <v>114</v>
      </c>
      <c r="F26322" s="702"/>
      <c r="G26322" s="703"/>
    </row>
    <row r="26323" spans="1:7">
      <c r="A26323" s="645"/>
      <c r="B26323" s="645"/>
      <c r="C26323" s="646"/>
      <c r="D26323" s="647"/>
      <c r="E26323" s="648"/>
      <c r="F26323" s="50" t="s">
        <v>613</v>
      </c>
      <c r="G26323" s="89">
        <f>SUM(G26317,G26319,G26321)</f>
        <v>91652</v>
      </c>
    </row>
    <row r="26324" spans="1:7">
      <c r="A26324" s="75"/>
      <c r="B26324" s="75"/>
      <c r="C26324" s="76"/>
      <c r="D26324" s="77"/>
      <c r="E26324" s="78"/>
      <c r="F26324" s="79"/>
      <c r="G26324" s="80"/>
    </row>
    <row r="26325" spans="1:7" s="36" customFormat="1">
      <c r="A26325" s="52" t="s">
        <v>302</v>
      </c>
      <c r="B26325" s="53"/>
      <c r="C26325" s="54" t="s">
        <v>133</v>
      </c>
      <c r="D26325" s="54"/>
      <c r="F26325" s="56" t="s">
        <v>131</v>
      </c>
      <c r="G26325" s="54"/>
    </row>
    <row r="26326" spans="1:7" s="30" customFormat="1">
      <c r="A26326" s="52" t="s">
        <v>614</v>
      </c>
      <c r="B26326" s="57"/>
      <c r="C26326" s="54" t="s">
        <v>135</v>
      </c>
      <c r="D26326" s="111"/>
      <c r="F26326" s="56" t="s">
        <v>131</v>
      </c>
    </row>
    <row r="26327" spans="1:7" s="25" customFormat="1">
      <c r="A26327" s="59"/>
      <c r="B26327" s="54"/>
      <c r="C26327" s="54"/>
      <c r="D26327" s="112"/>
      <c r="E26327" s="61" t="s">
        <v>138</v>
      </c>
      <c r="F26327" s="62"/>
      <c r="G26327" s="62"/>
    </row>
    <row r="26328" spans="1:7" s="25" customFormat="1">
      <c r="A26328" s="59"/>
      <c r="B26328" s="54"/>
      <c r="C26328" s="54"/>
      <c r="D26328" s="112"/>
      <c r="E26328" s="54"/>
      <c r="F26328" s="54"/>
      <c r="G26328" s="63"/>
    </row>
    <row r="26329" spans="1:7" s="25" customFormat="1">
      <c r="A26329" s="59"/>
      <c r="B26329" s="54"/>
      <c r="C26329" s="54"/>
      <c r="D26329" s="112"/>
      <c r="E26329" s="64" t="s">
        <v>140</v>
      </c>
      <c r="F26329" s="54"/>
      <c r="G26329" s="63"/>
    </row>
    <row r="26330" spans="1:7" s="25" customFormat="1">
      <c r="A26330" s="55" t="s">
        <v>139</v>
      </c>
      <c r="B26330" s="54"/>
      <c r="C26330" s="54"/>
      <c r="D26330" s="112"/>
      <c r="E26330" s="64" t="s">
        <v>141</v>
      </c>
      <c r="F26330" s="54"/>
      <c r="G26330" s="63"/>
    </row>
    <row r="26331" spans="1:7" s="25" customFormat="1">
      <c r="A26331" s="59"/>
      <c r="B26331" s="54"/>
      <c r="C26331" s="54"/>
      <c r="D26331" s="112"/>
      <c r="E26331" s="64" t="s">
        <v>142</v>
      </c>
      <c r="F26331" s="54"/>
      <c r="G26331" s="63"/>
    </row>
    <row r="26339" spans="1:7" s="124" customFormat="1" ht="12.75">
      <c r="A26339" s="775" t="s">
        <v>496</v>
      </c>
      <c r="B26339" s="775"/>
      <c r="C26339" s="775"/>
      <c r="D26339" s="775"/>
      <c r="E26339" s="775"/>
      <c r="F26339" s="775"/>
      <c r="G26339" s="775"/>
    </row>
    <row r="26340" spans="1:7" s="124" customFormat="1" ht="40.5" customHeight="1">
      <c r="A26340" s="776" t="s">
        <v>615</v>
      </c>
      <c r="B26340" s="776"/>
      <c r="C26340" s="776"/>
      <c r="D26340" s="776"/>
      <c r="E26340" s="776"/>
      <c r="F26340" s="776"/>
      <c r="G26340" s="776"/>
    </row>
    <row r="26341" spans="1:7" s="124" customFormat="1" ht="12.75">
      <c r="A26341" s="125"/>
      <c r="B26341" s="126"/>
      <c r="C26341" s="126"/>
      <c r="D26341" s="127"/>
      <c r="E26341" s="128"/>
      <c r="F26341" s="127"/>
      <c r="G26341" s="127"/>
    </row>
    <row r="26342" spans="1:7" s="124" customFormat="1" ht="25.5">
      <c r="A26342" s="777" t="s">
        <v>3</v>
      </c>
      <c r="B26342" s="778"/>
      <c r="C26342" s="129" t="s">
        <v>4</v>
      </c>
      <c r="D26342" s="130" t="s">
        <v>5</v>
      </c>
      <c r="E26342" s="131" t="s">
        <v>6</v>
      </c>
      <c r="F26342" s="130" t="s">
        <v>7</v>
      </c>
      <c r="G26342" s="130" t="s">
        <v>8</v>
      </c>
    </row>
    <row r="26343" spans="1:7" s="124" customFormat="1" ht="12.75">
      <c r="A26343" s="132"/>
      <c r="B26343" s="133"/>
      <c r="C26343" s="133"/>
      <c r="D26343" s="134" t="s">
        <v>498</v>
      </c>
      <c r="E26343" s="135"/>
      <c r="F26343" s="133"/>
      <c r="G26343" s="133"/>
    </row>
    <row r="26344" spans="1:7" s="124" customFormat="1" ht="51">
      <c r="A26344" s="136"/>
      <c r="B26344" s="137"/>
      <c r="C26344" s="137" t="s">
        <v>11</v>
      </c>
      <c r="D26344" s="138" t="s">
        <v>499</v>
      </c>
      <c r="E26344" s="139"/>
      <c r="F26344" s="137"/>
      <c r="G26344" s="137"/>
    </row>
    <row r="26345" spans="1:7" s="124" customFormat="1" ht="12.75">
      <c r="A26345" s="719">
        <v>33</v>
      </c>
      <c r="B26345" s="719" t="s">
        <v>500</v>
      </c>
      <c r="C26345" s="719"/>
      <c r="D26345" s="721" t="s">
        <v>501</v>
      </c>
      <c r="E26345" s="139">
        <v>1130</v>
      </c>
      <c r="F26345" s="137" t="s">
        <v>502</v>
      </c>
      <c r="G26345" s="137">
        <f>SUM(A26345*E26345)</f>
        <v>37290</v>
      </c>
    </row>
    <row r="26346" spans="1:7" s="124" customFormat="1" ht="12.75">
      <c r="A26346" s="720"/>
      <c r="B26346" s="720"/>
      <c r="C26346" s="720"/>
      <c r="D26346" s="722"/>
      <c r="E26346" s="723" t="s">
        <v>503</v>
      </c>
      <c r="F26346" s="724"/>
      <c r="G26346" s="725"/>
    </row>
    <row r="26347" spans="1:7" s="124" customFormat="1" ht="12.75">
      <c r="A26347" s="719">
        <v>8</v>
      </c>
      <c r="B26347" s="719" t="s">
        <v>500</v>
      </c>
      <c r="C26347" s="719" t="s">
        <v>15</v>
      </c>
      <c r="D26347" s="721" t="s">
        <v>504</v>
      </c>
      <c r="E26347" s="139">
        <v>985</v>
      </c>
      <c r="F26347" s="137" t="s">
        <v>502</v>
      </c>
      <c r="G26347" s="137">
        <f>SUM(A26347*E26347)</f>
        <v>7880</v>
      </c>
    </row>
    <row r="26348" spans="1:7" s="124" customFormat="1" ht="12.75">
      <c r="A26348" s="720"/>
      <c r="B26348" s="720"/>
      <c r="C26348" s="720"/>
      <c r="D26348" s="722"/>
      <c r="E26348" s="723" t="s">
        <v>505</v>
      </c>
      <c r="F26348" s="724"/>
      <c r="G26348" s="725"/>
    </row>
    <row r="26349" spans="1:7" s="124" customFormat="1" ht="12.75">
      <c r="A26349" s="719">
        <v>4</v>
      </c>
      <c r="B26349" s="719" t="s">
        <v>500</v>
      </c>
      <c r="C26349" s="719" t="s">
        <v>18</v>
      </c>
      <c r="D26349" s="721" t="s">
        <v>506</v>
      </c>
      <c r="E26349" s="139">
        <v>1764</v>
      </c>
      <c r="F26349" s="137" t="s">
        <v>502</v>
      </c>
      <c r="G26349" s="137">
        <f>SUM(A26349*E26349)</f>
        <v>7056</v>
      </c>
    </row>
    <row r="26350" spans="1:7" s="124" customFormat="1" ht="12.75">
      <c r="A26350" s="720"/>
      <c r="B26350" s="720"/>
      <c r="C26350" s="720"/>
      <c r="D26350" s="722"/>
      <c r="E26350" s="723" t="s">
        <v>507</v>
      </c>
      <c r="F26350" s="724"/>
      <c r="G26350" s="725"/>
    </row>
    <row r="26351" spans="1:7" s="124" customFormat="1" ht="12.75">
      <c r="A26351" s="719">
        <v>20</v>
      </c>
      <c r="B26351" s="719" t="s">
        <v>508</v>
      </c>
      <c r="C26351" s="719" t="s">
        <v>21</v>
      </c>
      <c r="D26351" s="721" t="s">
        <v>509</v>
      </c>
      <c r="E26351" s="139">
        <v>173</v>
      </c>
      <c r="F26351" s="137" t="s">
        <v>510</v>
      </c>
      <c r="G26351" s="137">
        <f>SUM(A26351*E26351)</f>
        <v>3460</v>
      </c>
    </row>
    <row r="26352" spans="1:7" s="124" customFormat="1" ht="12.75">
      <c r="A26352" s="720"/>
      <c r="B26352" s="720"/>
      <c r="C26352" s="720"/>
      <c r="D26352" s="722"/>
      <c r="E26352" s="723" t="s">
        <v>511</v>
      </c>
      <c r="F26352" s="724"/>
      <c r="G26352" s="725"/>
    </row>
    <row r="26353" spans="1:7" s="124" customFormat="1" ht="12.75">
      <c r="A26353" s="719">
        <v>50</v>
      </c>
      <c r="B26353" s="719" t="s">
        <v>508</v>
      </c>
      <c r="C26353" s="719" t="s">
        <v>25</v>
      </c>
      <c r="D26353" s="721" t="s">
        <v>512</v>
      </c>
      <c r="E26353" s="139">
        <v>222</v>
      </c>
      <c r="F26353" s="137" t="s">
        <v>510</v>
      </c>
      <c r="G26353" s="137">
        <f>SUM(A26353*E26353)</f>
        <v>11100</v>
      </c>
    </row>
    <row r="26354" spans="1:7" s="124" customFormat="1" ht="12.75">
      <c r="A26354" s="720"/>
      <c r="B26354" s="720"/>
      <c r="C26354" s="720"/>
      <c r="D26354" s="722"/>
      <c r="E26354" s="723" t="s">
        <v>513</v>
      </c>
      <c r="F26354" s="724"/>
      <c r="G26354" s="725"/>
    </row>
    <row r="26355" spans="1:7" s="124" customFormat="1" ht="12.75">
      <c r="A26355" s="719">
        <v>50</v>
      </c>
      <c r="B26355" s="719" t="s">
        <v>508</v>
      </c>
      <c r="C26355" s="719" t="s">
        <v>29</v>
      </c>
      <c r="D26355" s="721" t="s">
        <v>514</v>
      </c>
      <c r="E26355" s="139">
        <v>252</v>
      </c>
      <c r="F26355" s="137" t="s">
        <v>510</v>
      </c>
      <c r="G26355" s="137">
        <f>SUM(A26355*E26355)</f>
        <v>12600</v>
      </c>
    </row>
    <row r="26356" spans="1:7" s="124" customFormat="1" ht="12.75">
      <c r="A26356" s="720"/>
      <c r="B26356" s="720"/>
      <c r="C26356" s="720"/>
      <c r="D26356" s="722"/>
      <c r="E26356" s="723" t="s">
        <v>515</v>
      </c>
      <c r="F26356" s="724"/>
      <c r="G26356" s="725"/>
    </row>
    <row r="26357" spans="1:7" s="124" customFormat="1" ht="12.75">
      <c r="A26357" s="719">
        <v>10</v>
      </c>
      <c r="B26357" s="719" t="s">
        <v>508</v>
      </c>
      <c r="C26357" s="719" t="s">
        <v>33</v>
      </c>
      <c r="D26357" s="721" t="s">
        <v>539</v>
      </c>
      <c r="E26357" s="139">
        <v>341</v>
      </c>
      <c r="F26357" s="137" t="s">
        <v>510</v>
      </c>
      <c r="G26357" s="137">
        <f>SUM(A26357*E26357)</f>
        <v>3410</v>
      </c>
    </row>
    <row r="26358" spans="1:7" s="124" customFormat="1" ht="12.75">
      <c r="A26358" s="720"/>
      <c r="B26358" s="720"/>
      <c r="C26358" s="720"/>
      <c r="D26358" s="722"/>
      <c r="E26358" s="723" t="s">
        <v>540</v>
      </c>
      <c r="F26358" s="724"/>
      <c r="G26358" s="725"/>
    </row>
    <row r="26359" spans="1:7" s="124" customFormat="1" ht="12.75">
      <c r="A26359" s="719">
        <v>50</v>
      </c>
      <c r="B26359" s="719" t="s">
        <v>508</v>
      </c>
      <c r="C26359" s="719" t="s">
        <v>36</v>
      </c>
      <c r="D26359" s="721" t="s">
        <v>516</v>
      </c>
      <c r="E26359" s="139">
        <v>463</v>
      </c>
      <c r="F26359" s="137" t="s">
        <v>510</v>
      </c>
      <c r="G26359" s="137">
        <f>SUM(A26359*E26359)</f>
        <v>23150</v>
      </c>
    </row>
    <row r="26360" spans="1:7" s="124" customFormat="1" ht="12.75">
      <c r="A26360" s="720"/>
      <c r="B26360" s="720"/>
      <c r="C26360" s="720"/>
      <c r="D26360" s="722"/>
      <c r="E26360" s="723" t="s">
        <v>517</v>
      </c>
      <c r="F26360" s="724"/>
      <c r="G26360" s="725"/>
    </row>
    <row r="26361" spans="1:7" s="124" customFormat="1" ht="12.75">
      <c r="A26361" s="719">
        <v>9</v>
      </c>
      <c r="B26361" s="719" t="s">
        <v>518</v>
      </c>
      <c r="C26361" s="719" t="s">
        <v>40</v>
      </c>
      <c r="D26361" s="721" t="s">
        <v>519</v>
      </c>
      <c r="E26361" s="139">
        <v>916</v>
      </c>
      <c r="F26361" s="137" t="s">
        <v>520</v>
      </c>
      <c r="G26361" s="137">
        <f>SUM(A26361*E26361)</f>
        <v>8244</v>
      </c>
    </row>
    <row r="26362" spans="1:7" s="124" customFormat="1" ht="12.75">
      <c r="A26362" s="720"/>
      <c r="B26362" s="720"/>
      <c r="C26362" s="720"/>
      <c r="D26362" s="722"/>
      <c r="E26362" s="723" t="s">
        <v>521</v>
      </c>
      <c r="F26362" s="724"/>
      <c r="G26362" s="725"/>
    </row>
    <row r="26363" spans="1:7" s="124" customFormat="1" ht="12.75">
      <c r="A26363" s="719">
        <v>1</v>
      </c>
      <c r="B26363" s="719" t="s">
        <v>89</v>
      </c>
      <c r="C26363" s="719" t="s">
        <v>44</v>
      </c>
      <c r="D26363" s="721" t="s">
        <v>541</v>
      </c>
      <c r="E26363" s="139">
        <v>5301</v>
      </c>
      <c r="F26363" s="137" t="s">
        <v>520</v>
      </c>
      <c r="G26363" s="137">
        <f>SUM(A26363*E26363)</f>
        <v>5301</v>
      </c>
    </row>
    <row r="26364" spans="1:7" s="124" customFormat="1" ht="12.75">
      <c r="A26364" s="720"/>
      <c r="B26364" s="720"/>
      <c r="C26364" s="720"/>
      <c r="D26364" s="722"/>
      <c r="E26364" s="723" t="s">
        <v>542</v>
      </c>
      <c r="F26364" s="724"/>
      <c r="G26364" s="725"/>
    </row>
    <row r="26365" spans="1:7" s="124" customFormat="1" ht="12.75">
      <c r="A26365" s="719">
        <v>1</v>
      </c>
      <c r="B26365" s="719" t="s">
        <v>518</v>
      </c>
      <c r="C26365" s="719" t="s">
        <v>47</v>
      </c>
      <c r="D26365" s="721" t="s">
        <v>616</v>
      </c>
      <c r="E26365" s="177">
        <v>16980</v>
      </c>
      <c r="F26365" s="137" t="s">
        <v>520</v>
      </c>
      <c r="G26365" s="137">
        <f>SUM(A26365*E26365)</f>
        <v>16980</v>
      </c>
    </row>
    <row r="26366" spans="1:7" s="124" customFormat="1" ht="12.75">
      <c r="A26366" s="720"/>
      <c r="B26366" s="720"/>
      <c r="C26366" s="720"/>
      <c r="D26366" s="722"/>
      <c r="E26366" s="723" t="s">
        <v>617</v>
      </c>
      <c r="F26366" s="724"/>
      <c r="G26366" s="725"/>
    </row>
    <row r="26367" spans="1:7" s="124" customFormat="1" ht="12.75">
      <c r="A26367" s="719">
        <v>8</v>
      </c>
      <c r="B26367" s="719" t="s">
        <v>518</v>
      </c>
      <c r="C26367" s="719" t="s">
        <v>50</v>
      </c>
      <c r="D26367" s="721" t="s">
        <v>524</v>
      </c>
      <c r="E26367" s="139">
        <v>83</v>
      </c>
      <c r="F26367" s="137" t="s">
        <v>520</v>
      </c>
      <c r="G26367" s="137">
        <f>SUM(A26367*E26367)</f>
        <v>664</v>
      </c>
    </row>
    <row r="26368" spans="1:7" s="124" customFormat="1" ht="12.75">
      <c r="A26368" s="720"/>
      <c r="B26368" s="720"/>
      <c r="C26368" s="720"/>
      <c r="D26368" s="722"/>
      <c r="E26368" s="723" t="s">
        <v>525</v>
      </c>
      <c r="F26368" s="724"/>
      <c r="G26368" s="725"/>
    </row>
    <row r="26369" spans="1:7" s="124" customFormat="1" ht="12.75">
      <c r="A26369" s="719">
        <v>4</v>
      </c>
      <c r="B26369" s="719" t="s">
        <v>518</v>
      </c>
      <c r="C26369" s="719" t="s">
        <v>54</v>
      </c>
      <c r="D26369" s="721" t="s">
        <v>526</v>
      </c>
      <c r="E26369" s="139">
        <v>151</v>
      </c>
      <c r="F26369" s="137" t="s">
        <v>520</v>
      </c>
      <c r="G26369" s="137">
        <f>SUM(A26369*E26369)</f>
        <v>604</v>
      </c>
    </row>
    <row r="26370" spans="1:7" s="124" customFormat="1" ht="12.75">
      <c r="A26370" s="720"/>
      <c r="B26370" s="720"/>
      <c r="C26370" s="720"/>
      <c r="D26370" s="722"/>
      <c r="E26370" s="723" t="s">
        <v>527</v>
      </c>
      <c r="F26370" s="724"/>
      <c r="G26370" s="725"/>
    </row>
    <row r="26371" spans="1:7" s="124" customFormat="1" ht="12.75">
      <c r="A26371" s="136">
        <v>4</v>
      </c>
      <c r="B26371" s="137" t="s">
        <v>500</v>
      </c>
      <c r="C26371" s="136" t="s">
        <v>57</v>
      </c>
      <c r="D26371" s="721" t="s">
        <v>526</v>
      </c>
      <c r="E26371" s="139">
        <v>162</v>
      </c>
      <c r="F26371" s="137" t="s">
        <v>502</v>
      </c>
      <c r="G26371" s="137">
        <f>SUM(A26371*E26371)</f>
        <v>648</v>
      </c>
    </row>
    <row r="26372" spans="1:7" s="124" customFormat="1" ht="12.75">
      <c r="A26372" s="136"/>
      <c r="B26372" s="137"/>
      <c r="C26372" s="137"/>
      <c r="D26372" s="722"/>
      <c r="E26372" s="723" t="s">
        <v>528</v>
      </c>
      <c r="F26372" s="724"/>
      <c r="G26372" s="725"/>
    </row>
    <row r="26373" spans="1:7" s="124" customFormat="1" ht="12.75">
      <c r="A26373" s="719">
        <v>33</v>
      </c>
      <c r="B26373" s="719" t="s">
        <v>500</v>
      </c>
      <c r="C26373" s="719" t="s">
        <v>60</v>
      </c>
      <c r="D26373" s="721" t="s">
        <v>529</v>
      </c>
      <c r="E26373" s="139">
        <v>54</v>
      </c>
      <c r="F26373" s="137" t="s">
        <v>520</v>
      </c>
      <c r="G26373" s="137">
        <f>SUM(A26373*E26373)</f>
        <v>1782</v>
      </c>
    </row>
    <row r="26374" spans="1:7" s="124" customFormat="1" ht="12.75">
      <c r="A26374" s="720"/>
      <c r="B26374" s="720"/>
      <c r="C26374" s="720"/>
      <c r="D26374" s="722"/>
      <c r="E26374" s="723" t="s">
        <v>530</v>
      </c>
      <c r="F26374" s="724"/>
      <c r="G26374" s="725"/>
    </row>
    <row r="26375" spans="1:7" s="124" customFormat="1" ht="12.75">
      <c r="A26375" s="719">
        <v>10</v>
      </c>
      <c r="B26375" s="719" t="s">
        <v>500</v>
      </c>
      <c r="C26375" s="719" t="s">
        <v>63</v>
      </c>
      <c r="D26375" s="721" t="s">
        <v>531</v>
      </c>
      <c r="E26375" s="139">
        <v>72</v>
      </c>
      <c r="F26375" s="137" t="s">
        <v>520</v>
      </c>
      <c r="G26375" s="137">
        <f>SUM(A26375*E26375)</f>
        <v>720</v>
      </c>
    </row>
    <row r="26376" spans="1:7" s="124" customFormat="1" ht="12.75">
      <c r="A26376" s="720"/>
      <c r="B26376" s="720"/>
      <c r="C26376" s="720"/>
      <c r="D26376" s="722"/>
      <c r="E26376" s="723" t="s">
        <v>532</v>
      </c>
      <c r="F26376" s="724"/>
      <c r="G26376" s="725"/>
    </row>
    <row r="26377" spans="1:7" s="124" customFormat="1" ht="12.75">
      <c r="A26377" s="719">
        <v>5</v>
      </c>
      <c r="B26377" s="719" t="s">
        <v>518</v>
      </c>
      <c r="C26377" s="719" t="s">
        <v>66</v>
      </c>
      <c r="D26377" s="721" t="s">
        <v>533</v>
      </c>
      <c r="E26377" s="139">
        <v>3185</v>
      </c>
      <c r="F26377" s="137" t="s">
        <v>520</v>
      </c>
      <c r="G26377" s="137">
        <f>SUM(A26377*E26377)</f>
        <v>15925</v>
      </c>
    </row>
    <row r="26378" spans="1:7" s="124" customFormat="1" ht="12.75">
      <c r="A26378" s="720"/>
      <c r="B26378" s="720"/>
      <c r="C26378" s="720"/>
      <c r="D26378" s="722"/>
      <c r="E26378" s="723" t="s">
        <v>534</v>
      </c>
      <c r="F26378" s="724"/>
      <c r="G26378" s="725"/>
    </row>
    <row r="26379" spans="1:7" s="124" customFormat="1" ht="12.75">
      <c r="A26379" s="719">
        <v>12</v>
      </c>
      <c r="B26379" s="719" t="s">
        <v>518</v>
      </c>
      <c r="C26379" s="719" t="s">
        <v>69</v>
      </c>
      <c r="D26379" s="721" t="s">
        <v>535</v>
      </c>
      <c r="E26379" s="139">
        <v>70</v>
      </c>
      <c r="F26379" s="137" t="s">
        <v>520</v>
      </c>
      <c r="G26379" s="137">
        <f>SUM(A26379*E26379)</f>
        <v>840</v>
      </c>
    </row>
    <row r="26380" spans="1:7" s="124" customFormat="1" ht="12.75">
      <c r="A26380" s="720"/>
      <c r="B26380" s="720"/>
      <c r="C26380" s="720"/>
      <c r="D26380" s="722"/>
      <c r="E26380" s="723" t="s">
        <v>536</v>
      </c>
      <c r="F26380" s="724"/>
      <c r="G26380" s="725"/>
    </row>
    <row r="26381" spans="1:7" s="124" customFormat="1" ht="12.75">
      <c r="A26381" s="141"/>
      <c r="B26381" s="142"/>
      <c r="C26381" s="142"/>
      <c r="D26381" s="143"/>
      <c r="E26381" s="144"/>
      <c r="F26381" s="145" t="s">
        <v>550</v>
      </c>
      <c r="G26381" s="142">
        <f>SUM(G26345:G26380)</f>
        <v>157654</v>
      </c>
    </row>
    <row r="26382" spans="1:7" s="124" customFormat="1" ht="12.75">
      <c r="A26382" s="675"/>
      <c r="B26382" s="147"/>
      <c r="C26382" s="147"/>
      <c r="D26382" s="148" t="s">
        <v>551</v>
      </c>
      <c r="E26382" s="149"/>
      <c r="F26382" s="147"/>
      <c r="G26382" s="147"/>
    </row>
    <row r="26383" spans="1:7" s="124" customFormat="1" ht="12.75">
      <c r="A26383" s="136">
        <v>2</v>
      </c>
      <c r="B26383" s="137" t="s">
        <v>39</v>
      </c>
      <c r="C26383" s="137" t="s">
        <v>11</v>
      </c>
      <c r="D26383" s="779" t="s">
        <v>552</v>
      </c>
      <c r="E26383" s="139">
        <v>1426.33</v>
      </c>
      <c r="F26383" s="137" t="s">
        <v>165</v>
      </c>
      <c r="G26383" s="150">
        <f>SUM(A26383*E26383)</f>
        <v>2852.66</v>
      </c>
    </row>
    <row r="26384" spans="1:7" s="124" customFormat="1" ht="12.75">
      <c r="A26384" s="675"/>
      <c r="B26384" s="147"/>
      <c r="C26384" s="147"/>
      <c r="D26384" s="780"/>
      <c r="E26384" s="723" t="s">
        <v>553</v>
      </c>
      <c r="F26384" s="724"/>
      <c r="G26384" s="725"/>
    </row>
    <row r="26385" spans="1:7" s="124" customFormat="1" ht="12.75">
      <c r="A26385" s="675">
        <v>5</v>
      </c>
      <c r="B26385" s="147" t="s">
        <v>518</v>
      </c>
      <c r="C26385" s="147" t="s">
        <v>15</v>
      </c>
      <c r="D26385" s="721" t="s">
        <v>554</v>
      </c>
      <c r="E26385" s="149">
        <v>141.01</v>
      </c>
      <c r="F26385" s="147" t="s">
        <v>520</v>
      </c>
      <c r="G26385" s="151">
        <f>SUM(A26385*E26385)</f>
        <v>705.05</v>
      </c>
    </row>
    <row r="26386" spans="1:7" s="124" customFormat="1" ht="12.75">
      <c r="A26386" s="675"/>
      <c r="B26386" s="147"/>
      <c r="C26386" s="147"/>
      <c r="D26386" s="722"/>
      <c r="E26386" s="723" t="s">
        <v>555</v>
      </c>
      <c r="F26386" s="724"/>
      <c r="G26386" s="725"/>
    </row>
    <row r="26387" spans="1:7" s="124" customFormat="1" ht="12.75">
      <c r="A26387" s="719">
        <v>4</v>
      </c>
      <c r="B26387" s="719" t="s">
        <v>518</v>
      </c>
      <c r="C26387" s="719" t="s">
        <v>18</v>
      </c>
      <c r="D26387" s="721" t="s">
        <v>556</v>
      </c>
      <c r="E26387" s="139">
        <v>396</v>
      </c>
      <c r="F26387" s="137" t="s">
        <v>520</v>
      </c>
      <c r="G26387" s="150">
        <f>SUM(A26387*E26387)</f>
        <v>1584</v>
      </c>
    </row>
    <row r="26388" spans="1:7" s="124" customFormat="1" ht="12.75">
      <c r="A26388" s="720"/>
      <c r="B26388" s="720"/>
      <c r="C26388" s="720"/>
      <c r="D26388" s="722"/>
      <c r="E26388" s="723" t="s">
        <v>557</v>
      </c>
      <c r="F26388" s="724"/>
      <c r="G26388" s="725"/>
    </row>
    <row r="26389" spans="1:7" s="124" customFormat="1" ht="12.75">
      <c r="A26389" s="719">
        <v>1</v>
      </c>
      <c r="B26389" s="719" t="s">
        <v>89</v>
      </c>
      <c r="C26389" s="719" t="s">
        <v>21</v>
      </c>
      <c r="D26389" s="721" t="s">
        <v>558</v>
      </c>
      <c r="E26389" s="139">
        <v>1677</v>
      </c>
      <c r="F26389" s="137" t="s">
        <v>520</v>
      </c>
      <c r="G26389" s="150">
        <f>SUM(A26389*E26389)</f>
        <v>1677</v>
      </c>
    </row>
    <row r="26390" spans="1:7" s="124" customFormat="1" ht="12.75">
      <c r="A26390" s="720"/>
      <c r="B26390" s="720"/>
      <c r="C26390" s="720"/>
      <c r="D26390" s="722"/>
      <c r="E26390" s="723" t="s">
        <v>559</v>
      </c>
      <c r="F26390" s="724"/>
      <c r="G26390" s="725"/>
    </row>
    <row r="26391" spans="1:7" s="124" customFormat="1" ht="12.75">
      <c r="A26391" s="719">
        <v>1</v>
      </c>
      <c r="B26391" s="719" t="s">
        <v>518</v>
      </c>
      <c r="C26391" s="719" t="s">
        <v>25</v>
      </c>
      <c r="D26391" s="721" t="s">
        <v>560</v>
      </c>
      <c r="E26391" s="139">
        <v>497</v>
      </c>
      <c r="F26391" s="137" t="s">
        <v>520</v>
      </c>
      <c r="G26391" s="150">
        <f>SUM(A26391*E26391)</f>
        <v>497</v>
      </c>
    </row>
    <row r="26392" spans="1:7" s="124" customFormat="1" ht="12.75">
      <c r="A26392" s="720"/>
      <c r="B26392" s="720"/>
      <c r="C26392" s="720"/>
      <c r="D26392" s="722"/>
      <c r="E26392" s="723" t="s">
        <v>561</v>
      </c>
      <c r="F26392" s="724"/>
      <c r="G26392" s="725"/>
    </row>
    <row r="26393" spans="1:7" s="124" customFormat="1" ht="12.75">
      <c r="A26393" s="719">
        <v>23</v>
      </c>
      <c r="B26393" s="719" t="s">
        <v>518</v>
      </c>
      <c r="C26393" s="719" t="s">
        <v>29</v>
      </c>
      <c r="D26393" s="721" t="s">
        <v>581</v>
      </c>
      <c r="E26393" s="139">
        <v>497</v>
      </c>
      <c r="F26393" s="137" t="s">
        <v>520</v>
      </c>
      <c r="G26393" s="150">
        <f>SUM(A26393*E26393)</f>
        <v>11431</v>
      </c>
    </row>
    <row r="26394" spans="1:7" s="124" customFormat="1" ht="12.75">
      <c r="A26394" s="720"/>
      <c r="B26394" s="720"/>
      <c r="C26394" s="720"/>
      <c r="D26394" s="722"/>
      <c r="E26394" s="723" t="s">
        <v>561</v>
      </c>
      <c r="F26394" s="724"/>
      <c r="G26394" s="725"/>
    </row>
    <row r="26395" spans="1:7" s="124" customFormat="1" ht="12.75">
      <c r="A26395" s="719">
        <v>1</v>
      </c>
      <c r="B26395" s="719" t="s">
        <v>518</v>
      </c>
      <c r="C26395" s="719" t="s">
        <v>33</v>
      </c>
      <c r="D26395" s="721" t="s">
        <v>562</v>
      </c>
      <c r="E26395" s="139">
        <v>3610.04</v>
      </c>
      <c r="F26395" s="137" t="s">
        <v>520</v>
      </c>
      <c r="G26395" s="150">
        <f>SUM(A26395*E26395)</f>
        <v>3610.04</v>
      </c>
    </row>
    <row r="26396" spans="1:7" s="124" customFormat="1" ht="12.75">
      <c r="A26396" s="720"/>
      <c r="B26396" s="720"/>
      <c r="C26396" s="720"/>
      <c r="D26396" s="722"/>
      <c r="E26396" s="723" t="s">
        <v>563</v>
      </c>
      <c r="F26396" s="724"/>
      <c r="G26396" s="725"/>
    </row>
    <row r="26397" spans="1:7" s="124" customFormat="1" ht="12.75">
      <c r="A26397" s="136">
        <v>5</v>
      </c>
      <c r="B26397" s="137" t="s">
        <v>518</v>
      </c>
      <c r="C26397" s="136" t="s">
        <v>36</v>
      </c>
      <c r="D26397" s="721" t="s">
        <v>564</v>
      </c>
      <c r="E26397" s="139">
        <v>124.3</v>
      </c>
      <c r="F26397" s="137" t="s">
        <v>520</v>
      </c>
      <c r="G26397" s="150">
        <f>SUM(A26397*E26397)</f>
        <v>621.5</v>
      </c>
    </row>
    <row r="26398" spans="1:7" s="124" customFormat="1" ht="12.75">
      <c r="A26398" s="136"/>
      <c r="B26398" s="137"/>
      <c r="C26398" s="137"/>
      <c r="D26398" s="722"/>
      <c r="E26398" s="723" t="s">
        <v>565</v>
      </c>
      <c r="F26398" s="724"/>
      <c r="G26398" s="725"/>
    </row>
    <row r="26399" spans="1:7" s="124" customFormat="1" ht="12.75">
      <c r="A26399" s="136">
        <v>4</v>
      </c>
      <c r="B26399" s="137" t="s">
        <v>518</v>
      </c>
      <c r="C26399" s="136" t="s">
        <v>40</v>
      </c>
      <c r="D26399" s="721" t="s">
        <v>582</v>
      </c>
      <c r="E26399" s="139">
        <v>150.69999999999999</v>
      </c>
      <c r="F26399" s="137" t="s">
        <v>520</v>
      </c>
      <c r="G26399" s="150">
        <f>SUM(A26399*E26399)</f>
        <v>602.79999999999995</v>
      </c>
    </row>
    <row r="26400" spans="1:7" s="124" customFormat="1" ht="12.75">
      <c r="A26400" s="136"/>
      <c r="B26400" s="137"/>
      <c r="C26400" s="137"/>
      <c r="D26400" s="722"/>
      <c r="E26400" s="723" t="s">
        <v>583</v>
      </c>
      <c r="F26400" s="724"/>
      <c r="G26400" s="725"/>
    </row>
    <row r="26401" spans="1:7" s="124" customFormat="1" ht="12.75">
      <c r="A26401" s="136">
        <v>4</v>
      </c>
      <c r="B26401" s="137" t="s">
        <v>518</v>
      </c>
      <c r="C26401" s="136" t="s">
        <v>44</v>
      </c>
      <c r="D26401" s="721" t="s">
        <v>566</v>
      </c>
      <c r="E26401" s="139">
        <v>25.19</v>
      </c>
      <c r="F26401" s="137" t="s">
        <v>520</v>
      </c>
      <c r="G26401" s="150">
        <f>SUM(A26401*E26401)</f>
        <v>100.76</v>
      </c>
    </row>
    <row r="26402" spans="1:7" s="124" customFormat="1" ht="12.75">
      <c r="A26402" s="136"/>
      <c r="B26402" s="137"/>
      <c r="C26402" s="137"/>
      <c r="D26402" s="722"/>
      <c r="E26402" s="723" t="s">
        <v>561</v>
      </c>
      <c r="F26402" s="724"/>
      <c r="G26402" s="725"/>
    </row>
    <row r="26403" spans="1:7" s="124" customFormat="1" ht="12.75">
      <c r="A26403" s="136">
        <v>10</v>
      </c>
      <c r="B26403" s="137" t="s">
        <v>518</v>
      </c>
      <c r="C26403" s="137" t="s">
        <v>47</v>
      </c>
      <c r="D26403" s="721" t="s">
        <v>584</v>
      </c>
      <c r="E26403" s="139">
        <v>25.91</v>
      </c>
      <c r="F26403" s="137" t="s">
        <v>520</v>
      </c>
      <c r="G26403" s="150">
        <f>SUM(A26403*E26403)</f>
        <v>259.10000000000002</v>
      </c>
    </row>
    <row r="26404" spans="1:7" s="124" customFormat="1" ht="12.75">
      <c r="A26404" s="136"/>
      <c r="B26404" s="137"/>
      <c r="C26404" s="137"/>
      <c r="D26404" s="722"/>
      <c r="E26404" s="723" t="s">
        <v>585</v>
      </c>
      <c r="F26404" s="724"/>
      <c r="G26404" s="725"/>
    </row>
    <row r="26405" spans="1:7" s="124" customFormat="1" ht="12.75">
      <c r="A26405" s="136"/>
      <c r="B26405" s="137"/>
      <c r="C26405" s="137"/>
      <c r="D26405" s="138"/>
      <c r="E26405" s="139"/>
      <c r="F26405" s="145" t="s">
        <v>567</v>
      </c>
      <c r="G26405" s="152">
        <f>SUM(G26383:G26403)</f>
        <v>23940.909999999996</v>
      </c>
    </row>
    <row r="26406" spans="1:7" s="124" customFormat="1" ht="12.75">
      <c r="A26406" s="136"/>
      <c r="B26406" s="137"/>
      <c r="C26406" s="137"/>
      <c r="D26406" s="153" t="s">
        <v>568</v>
      </c>
      <c r="E26406" s="139"/>
      <c r="F26406" s="137"/>
      <c r="G26406" s="137"/>
    </row>
    <row r="26407" spans="1:7" s="124" customFormat="1" ht="12.75">
      <c r="A26407" s="136">
        <v>1</v>
      </c>
      <c r="B26407" s="137" t="s">
        <v>89</v>
      </c>
      <c r="C26407" s="137" t="s">
        <v>11</v>
      </c>
      <c r="D26407" s="138" t="s">
        <v>569</v>
      </c>
      <c r="E26407" s="139"/>
      <c r="F26407" s="137" t="s">
        <v>520</v>
      </c>
      <c r="G26407" s="137"/>
    </row>
    <row r="26408" spans="1:7" s="124" customFormat="1" ht="25.5">
      <c r="A26408" s="136">
        <v>5</v>
      </c>
      <c r="B26408" s="137" t="s">
        <v>72</v>
      </c>
      <c r="C26408" s="137" t="s">
        <v>15</v>
      </c>
      <c r="D26408" s="138" t="s">
        <v>593</v>
      </c>
      <c r="E26408" s="139"/>
      <c r="F26408" s="137" t="s">
        <v>520</v>
      </c>
      <c r="G26408" s="137"/>
    </row>
    <row r="26409" spans="1:7" s="124" customFormat="1" ht="12.75">
      <c r="A26409" s="136"/>
      <c r="B26409" s="137"/>
      <c r="C26409" s="137"/>
      <c r="D26409" s="138"/>
      <c r="E26409" s="139"/>
      <c r="F26409" s="145" t="s">
        <v>573</v>
      </c>
      <c r="G26409" s="152"/>
    </row>
    <row r="26410" spans="1:7" s="124" customFormat="1" ht="12.75">
      <c r="A26410" s="136"/>
      <c r="B26410" s="137"/>
      <c r="C26410" s="137"/>
      <c r="D26410" s="154" t="s">
        <v>259</v>
      </c>
      <c r="E26410" s="139"/>
      <c r="F26410" s="137"/>
      <c r="G26410" s="137"/>
    </row>
    <row r="26411" spans="1:7" s="124" customFormat="1" ht="12.75">
      <c r="A26411" s="136"/>
      <c r="B26411" s="137"/>
      <c r="C26411" s="137"/>
      <c r="D26411" s="138"/>
      <c r="E26411" s="155"/>
      <c r="F26411" s="145" t="s">
        <v>550</v>
      </c>
      <c r="G26411" s="142">
        <f>SUM(G26381)</f>
        <v>157654</v>
      </c>
    </row>
    <row r="26412" spans="1:7" s="124" customFormat="1" ht="12.75">
      <c r="A26412" s="136"/>
      <c r="B26412" s="137"/>
      <c r="C26412" s="137"/>
      <c r="D26412" s="138"/>
      <c r="E26412" s="139"/>
      <c r="F26412" s="145" t="s">
        <v>567</v>
      </c>
      <c r="G26412" s="152">
        <f>SUM(G26405)</f>
        <v>23940.909999999996</v>
      </c>
    </row>
    <row r="26413" spans="1:7" s="124" customFormat="1" ht="12.75">
      <c r="A26413" s="136"/>
      <c r="B26413" s="137"/>
      <c r="C26413" s="137"/>
      <c r="D26413" s="138"/>
      <c r="E26413" s="139"/>
      <c r="F26413" s="145" t="s">
        <v>573</v>
      </c>
      <c r="G26413" s="152"/>
    </row>
    <row r="26414" spans="1:7" s="124" customFormat="1" ht="12.75">
      <c r="A26414" s="130"/>
      <c r="B26414" s="156"/>
      <c r="C26414" s="156"/>
      <c r="D26414" s="157"/>
      <c r="E26414" s="131"/>
      <c r="F26414" s="145" t="s">
        <v>260</v>
      </c>
      <c r="G26414" s="156"/>
    </row>
    <row r="26415" spans="1:7" s="124" customFormat="1" ht="12.75">
      <c r="A26415" s="158"/>
      <c r="C26415" s="140"/>
      <c r="D26415" s="160" t="s">
        <v>574</v>
      </c>
      <c r="E26415" s="161"/>
    </row>
    <row r="26416" spans="1:7" s="124" customFormat="1" ht="12.75">
      <c r="A26416" s="158"/>
      <c r="C26416" s="160" t="s">
        <v>575</v>
      </c>
      <c r="D26416" s="124" t="s">
        <v>576</v>
      </c>
      <c r="E26416" s="162"/>
      <c r="F26416" s="124" t="s">
        <v>577</v>
      </c>
      <c r="G26416" s="163"/>
    </row>
    <row r="26417" spans="1:7" s="124" customFormat="1" ht="12.75">
      <c r="A26417" s="158"/>
      <c r="C26417" s="160" t="s">
        <v>132</v>
      </c>
      <c r="D26417" s="124" t="s">
        <v>578</v>
      </c>
      <c r="E26417" s="162"/>
      <c r="F26417" s="124" t="s">
        <v>577</v>
      </c>
      <c r="G26417" s="163"/>
    </row>
    <row r="26418" spans="1:7" s="124" customFormat="1" ht="12.75">
      <c r="A26418" s="158"/>
      <c r="C26418" s="160" t="s">
        <v>134</v>
      </c>
      <c r="D26418" s="124" t="s">
        <v>579</v>
      </c>
      <c r="E26418" s="162"/>
      <c r="F26418" s="124" t="s">
        <v>577</v>
      </c>
      <c r="G26418" s="163"/>
    </row>
    <row r="26419" spans="1:7" s="124" customFormat="1" ht="12.75">
      <c r="A26419" s="164"/>
      <c r="B26419" s="165"/>
      <c r="C26419" s="165"/>
      <c r="D26419" s="165"/>
      <c r="E26419" s="166"/>
      <c r="F26419" s="167" t="s">
        <v>580</v>
      </c>
      <c r="G26419" s="168"/>
    </row>
    <row r="26420" spans="1:7" s="124" customFormat="1" ht="12.75">
      <c r="A26420" s="158"/>
      <c r="E26420" s="161"/>
    </row>
    <row r="26421" spans="1:7" s="124" customFormat="1" ht="12.75">
      <c r="A26421" s="158"/>
      <c r="E26421" s="169" t="s">
        <v>140</v>
      </c>
    </row>
    <row r="26422" spans="1:7" s="124" customFormat="1" ht="12.75">
      <c r="A26422" s="140"/>
      <c r="B26422" s="170" t="s">
        <v>139</v>
      </c>
      <c r="E26422" s="169" t="s">
        <v>141</v>
      </c>
    </row>
    <row r="26423" spans="1:7" s="124" customFormat="1" ht="12.75">
      <c r="A26423" s="158"/>
      <c r="E26423" s="169" t="s">
        <v>142</v>
      </c>
    </row>
    <row r="26474" spans="1:7" s="124" customFormat="1" ht="12.75">
      <c r="A26474" s="775" t="s">
        <v>496</v>
      </c>
      <c r="B26474" s="775"/>
      <c r="C26474" s="775"/>
      <c r="D26474" s="775"/>
      <c r="E26474" s="775"/>
      <c r="F26474" s="775"/>
      <c r="G26474" s="775"/>
    </row>
    <row r="26475" spans="1:7" s="124" customFormat="1" ht="47.25" customHeight="1">
      <c r="A26475" s="776" t="s">
        <v>813</v>
      </c>
      <c r="B26475" s="776"/>
      <c r="C26475" s="776"/>
      <c r="D26475" s="776"/>
      <c r="E26475" s="776"/>
      <c r="F26475" s="776"/>
      <c r="G26475" s="776"/>
    </row>
    <row r="26476" spans="1:7" s="124" customFormat="1" ht="12.75">
      <c r="A26476" s="125"/>
      <c r="B26476" s="126"/>
      <c r="C26476" s="125"/>
      <c r="D26476" s="127"/>
      <c r="E26476" s="128"/>
      <c r="F26476" s="127"/>
      <c r="G26476" s="127"/>
    </row>
    <row r="26477" spans="1:7" s="124" customFormat="1" ht="25.5">
      <c r="A26477" s="777" t="s">
        <v>3</v>
      </c>
      <c r="B26477" s="778"/>
      <c r="C26477" s="129" t="s">
        <v>4</v>
      </c>
      <c r="D26477" s="130" t="s">
        <v>5</v>
      </c>
      <c r="E26477" s="131" t="s">
        <v>6</v>
      </c>
      <c r="F26477" s="130" t="s">
        <v>7</v>
      </c>
      <c r="G26477" s="130" t="s">
        <v>8</v>
      </c>
    </row>
    <row r="26478" spans="1:7" s="124" customFormat="1" ht="12.75">
      <c r="A26478" s="132"/>
      <c r="B26478" s="133"/>
      <c r="C26478" s="132"/>
      <c r="D26478" s="134" t="s">
        <v>498</v>
      </c>
      <c r="E26478" s="135"/>
      <c r="F26478" s="133"/>
      <c r="G26478" s="133"/>
    </row>
    <row r="26479" spans="1:7" s="140" customFormat="1" ht="51">
      <c r="A26479" s="136"/>
      <c r="B26479" s="137"/>
      <c r="C26479" s="136" t="s">
        <v>11</v>
      </c>
      <c r="D26479" s="138" t="s">
        <v>499</v>
      </c>
      <c r="E26479" s="139"/>
      <c r="F26479" s="137"/>
      <c r="G26479" s="137"/>
    </row>
    <row r="26480" spans="1:7" s="140" customFormat="1" ht="12.75">
      <c r="A26480" s="719">
        <v>34</v>
      </c>
      <c r="B26480" s="719" t="s">
        <v>500</v>
      </c>
      <c r="C26480" s="719"/>
      <c r="D26480" s="721" t="s">
        <v>501</v>
      </c>
      <c r="E26480" s="139">
        <v>1130</v>
      </c>
      <c r="F26480" s="137" t="s">
        <v>502</v>
      </c>
      <c r="G26480" s="137">
        <f>SUM(A26480*E26480)</f>
        <v>38420</v>
      </c>
    </row>
    <row r="26481" spans="1:7" s="140" customFormat="1" ht="12.75">
      <c r="A26481" s="720"/>
      <c r="B26481" s="720"/>
      <c r="C26481" s="720"/>
      <c r="D26481" s="722"/>
      <c r="E26481" s="723" t="s">
        <v>503</v>
      </c>
      <c r="F26481" s="724"/>
      <c r="G26481" s="725"/>
    </row>
    <row r="26482" spans="1:7" s="140" customFormat="1" ht="12.75">
      <c r="A26482" s="719">
        <v>4</v>
      </c>
      <c r="B26482" s="719" t="s">
        <v>500</v>
      </c>
      <c r="C26482" s="719" t="s">
        <v>15</v>
      </c>
      <c r="D26482" s="721" t="s">
        <v>504</v>
      </c>
      <c r="E26482" s="139">
        <v>985</v>
      </c>
      <c r="F26482" s="137" t="s">
        <v>502</v>
      </c>
      <c r="G26482" s="137">
        <f>SUM(A26482*E26482)</f>
        <v>3940</v>
      </c>
    </row>
    <row r="26483" spans="1:7" s="140" customFormat="1" ht="12.75">
      <c r="A26483" s="720"/>
      <c r="B26483" s="720"/>
      <c r="C26483" s="720"/>
      <c r="D26483" s="722"/>
      <c r="E26483" s="723" t="s">
        <v>505</v>
      </c>
      <c r="F26483" s="724"/>
      <c r="G26483" s="725"/>
    </row>
    <row r="26484" spans="1:7" s="124" customFormat="1" ht="12.75">
      <c r="A26484" s="719">
        <v>30</v>
      </c>
      <c r="B26484" s="719" t="s">
        <v>508</v>
      </c>
      <c r="C26484" s="719" t="s">
        <v>18</v>
      </c>
      <c r="D26484" s="721" t="s">
        <v>512</v>
      </c>
      <c r="E26484" s="139">
        <v>222</v>
      </c>
      <c r="F26484" s="137" t="s">
        <v>510</v>
      </c>
      <c r="G26484" s="137">
        <f>SUM(A26484*E26484)</f>
        <v>6660</v>
      </c>
    </row>
    <row r="26485" spans="1:7" s="124" customFormat="1" ht="12.75">
      <c r="A26485" s="720"/>
      <c r="B26485" s="720"/>
      <c r="C26485" s="720"/>
      <c r="D26485" s="722"/>
      <c r="E26485" s="723" t="s">
        <v>513</v>
      </c>
      <c r="F26485" s="724"/>
      <c r="G26485" s="725"/>
    </row>
    <row r="26486" spans="1:7" s="124" customFormat="1" ht="12.75">
      <c r="A26486" s="719">
        <v>25</v>
      </c>
      <c r="B26486" s="719" t="s">
        <v>508</v>
      </c>
      <c r="C26486" s="719" t="s">
        <v>21</v>
      </c>
      <c r="D26486" s="721" t="s">
        <v>516</v>
      </c>
      <c r="E26486" s="139">
        <v>463</v>
      </c>
      <c r="F26486" s="137" t="s">
        <v>510</v>
      </c>
      <c r="G26486" s="137">
        <f>SUM(A26486*E26486)</f>
        <v>11575</v>
      </c>
    </row>
    <row r="26487" spans="1:7" s="124" customFormat="1" ht="12.75">
      <c r="A26487" s="720"/>
      <c r="B26487" s="720"/>
      <c r="C26487" s="720"/>
      <c r="D26487" s="722"/>
      <c r="E26487" s="723" t="s">
        <v>517</v>
      </c>
      <c r="F26487" s="724"/>
      <c r="G26487" s="725"/>
    </row>
    <row r="26488" spans="1:7" s="124" customFormat="1" ht="12.75">
      <c r="A26488" s="719">
        <v>2</v>
      </c>
      <c r="B26488" s="719" t="s">
        <v>518</v>
      </c>
      <c r="C26488" s="719" t="s">
        <v>25</v>
      </c>
      <c r="D26488" s="721" t="s">
        <v>519</v>
      </c>
      <c r="E26488" s="139">
        <v>916</v>
      </c>
      <c r="F26488" s="137" t="s">
        <v>520</v>
      </c>
      <c r="G26488" s="137">
        <f>SUM(A26488*E26488)</f>
        <v>1832</v>
      </c>
    </row>
    <row r="26489" spans="1:7" s="124" customFormat="1" ht="12.75">
      <c r="A26489" s="720"/>
      <c r="B26489" s="720"/>
      <c r="C26489" s="720"/>
      <c r="D26489" s="722"/>
      <c r="E26489" s="723" t="s">
        <v>521</v>
      </c>
      <c r="F26489" s="724"/>
      <c r="G26489" s="725"/>
    </row>
    <row r="26490" spans="1:7" s="124" customFormat="1" ht="12.75">
      <c r="A26490" s="719">
        <v>1</v>
      </c>
      <c r="B26490" s="719" t="s">
        <v>89</v>
      </c>
      <c r="C26490" s="719" t="s">
        <v>29</v>
      </c>
      <c r="D26490" s="721" t="s">
        <v>522</v>
      </c>
      <c r="E26490" s="139">
        <v>2456</v>
      </c>
      <c r="F26490" s="137" t="s">
        <v>520</v>
      </c>
      <c r="G26490" s="137">
        <f>SUM(A26490*E26490)</f>
        <v>2456</v>
      </c>
    </row>
    <row r="26491" spans="1:7" s="124" customFormat="1" ht="12.75">
      <c r="A26491" s="720"/>
      <c r="B26491" s="720"/>
      <c r="C26491" s="720"/>
      <c r="D26491" s="722"/>
      <c r="E26491" s="723" t="s">
        <v>523</v>
      </c>
      <c r="F26491" s="724"/>
      <c r="G26491" s="725"/>
    </row>
    <row r="26492" spans="1:7" s="124" customFormat="1" ht="12.75">
      <c r="A26492" s="719">
        <v>2</v>
      </c>
      <c r="B26492" s="719" t="s">
        <v>518</v>
      </c>
      <c r="C26492" s="719" t="s">
        <v>33</v>
      </c>
      <c r="D26492" s="721" t="s">
        <v>616</v>
      </c>
      <c r="E26492" s="177">
        <v>16980</v>
      </c>
      <c r="F26492" s="137" t="s">
        <v>520</v>
      </c>
      <c r="G26492" s="137">
        <f>SUM(A26492*E26492)</f>
        <v>33960</v>
      </c>
    </row>
    <row r="26493" spans="1:7" s="124" customFormat="1" ht="12.75">
      <c r="A26493" s="720"/>
      <c r="B26493" s="720"/>
      <c r="C26493" s="720"/>
      <c r="D26493" s="722"/>
      <c r="E26493" s="723" t="s">
        <v>617</v>
      </c>
      <c r="F26493" s="724"/>
      <c r="G26493" s="725"/>
    </row>
    <row r="26494" spans="1:7" s="124" customFormat="1" ht="12.75">
      <c r="A26494" s="719">
        <v>4</v>
      </c>
      <c r="B26494" s="719" t="s">
        <v>518</v>
      </c>
      <c r="C26494" s="719" t="s">
        <v>36</v>
      </c>
      <c r="D26494" s="721" t="s">
        <v>524</v>
      </c>
      <c r="E26494" s="139">
        <v>83</v>
      </c>
      <c r="F26494" s="137" t="s">
        <v>520</v>
      </c>
      <c r="G26494" s="137">
        <f>SUM(A26494*E26494)</f>
        <v>332</v>
      </c>
    </row>
    <row r="26495" spans="1:7" s="124" customFormat="1" ht="12.75">
      <c r="A26495" s="720"/>
      <c r="B26495" s="720"/>
      <c r="C26495" s="720"/>
      <c r="D26495" s="722"/>
      <c r="E26495" s="723" t="s">
        <v>525</v>
      </c>
      <c r="F26495" s="724"/>
      <c r="G26495" s="725"/>
    </row>
    <row r="26496" spans="1:7" s="124" customFormat="1" ht="12.75">
      <c r="A26496" s="719">
        <v>34</v>
      </c>
      <c r="B26496" s="719" t="s">
        <v>500</v>
      </c>
      <c r="C26496" s="719" t="s">
        <v>40</v>
      </c>
      <c r="D26496" s="721" t="s">
        <v>529</v>
      </c>
      <c r="E26496" s="139">
        <v>54</v>
      </c>
      <c r="F26496" s="137" t="s">
        <v>520</v>
      </c>
      <c r="G26496" s="137">
        <f>SUM(A26496*E26496)</f>
        <v>1836</v>
      </c>
    </row>
    <row r="26497" spans="1:7" s="124" customFormat="1" ht="12.75">
      <c r="A26497" s="720"/>
      <c r="B26497" s="720"/>
      <c r="C26497" s="720"/>
      <c r="D26497" s="722"/>
      <c r="E26497" s="723" t="s">
        <v>530</v>
      </c>
      <c r="F26497" s="724"/>
      <c r="G26497" s="725"/>
    </row>
    <row r="26498" spans="1:7" s="124" customFormat="1" ht="12.75">
      <c r="A26498" s="719">
        <v>8</v>
      </c>
      <c r="B26498" s="719" t="s">
        <v>500</v>
      </c>
      <c r="C26498" s="719" t="s">
        <v>44</v>
      </c>
      <c r="D26498" s="721" t="s">
        <v>531</v>
      </c>
      <c r="E26498" s="139">
        <v>72</v>
      </c>
      <c r="F26498" s="137" t="s">
        <v>520</v>
      </c>
      <c r="G26498" s="137">
        <f>SUM(A26498*E26498)</f>
        <v>576</v>
      </c>
    </row>
    <row r="26499" spans="1:7" s="124" customFormat="1" ht="12.75">
      <c r="A26499" s="720"/>
      <c r="B26499" s="720"/>
      <c r="C26499" s="720"/>
      <c r="D26499" s="722"/>
      <c r="E26499" s="723" t="s">
        <v>532</v>
      </c>
      <c r="F26499" s="724"/>
      <c r="G26499" s="725"/>
    </row>
    <row r="26500" spans="1:7" s="124" customFormat="1" ht="12.75">
      <c r="A26500" s="719">
        <v>8</v>
      </c>
      <c r="B26500" s="719" t="s">
        <v>518</v>
      </c>
      <c r="C26500" s="719" t="s">
        <v>47</v>
      </c>
      <c r="D26500" s="721" t="s">
        <v>533</v>
      </c>
      <c r="E26500" s="139">
        <v>3185</v>
      </c>
      <c r="F26500" s="137" t="s">
        <v>520</v>
      </c>
      <c r="G26500" s="137">
        <f>SUM(A26500*E26500)</f>
        <v>25480</v>
      </c>
    </row>
    <row r="26501" spans="1:7" s="124" customFormat="1" ht="12.75">
      <c r="A26501" s="720"/>
      <c r="B26501" s="720"/>
      <c r="C26501" s="720"/>
      <c r="D26501" s="722"/>
      <c r="E26501" s="723" t="s">
        <v>534</v>
      </c>
      <c r="F26501" s="724"/>
      <c r="G26501" s="725"/>
    </row>
    <row r="26502" spans="1:7" s="124" customFormat="1" ht="12.75">
      <c r="A26502" s="719">
        <v>15</v>
      </c>
      <c r="B26502" s="719" t="s">
        <v>518</v>
      </c>
      <c r="C26502" s="719" t="s">
        <v>50</v>
      </c>
      <c r="D26502" s="721" t="s">
        <v>535</v>
      </c>
      <c r="E26502" s="139">
        <v>70</v>
      </c>
      <c r="F26502" s="137" t="s">
        <v>520</v>
      </c>
      <c r="G26502" s="137">
        <f>SUM(A26502*E26502)</f>
        <v>1050</v>
      </c>
    </row>
    <row r="26503" spans="1:7" s="124" customFormat="1" ht="12.75">
      <c r="A26503" s="720"/>
      <c r="B26503" s="720"/>
      <c r="C26503" s="720"/>
      <c r="D26503" s="722"/>
      <c r="E26503" s="723" t="s">
        <v>536</v>
      </c>
      <c r="F26503" s="724"/>
      <c r="G26503" s="725"/>
    </row>
    <row r="26504" spans="1:7" s="124" customFormat="1" ht="12.75">
      <c r="A26504" s="141"/>
      <c r="B26504" s="142"/>
      <c r="C26504" s="141"/>
      <c r="D26504" s="143"/>
      <c r="E26504" s="144"/>
      <c r="F26504" s="145" t="s">
        <v>550</v>
      </c>
      <c r="G26504" s="142">
        <v>128117</v>
      </c>
    </row>
    <row r="26505" spans="1:7" s="124" customFormat="1" ht="12.75">
      <c r="A26505" s="675"/>
      <c r="B26505" s="147"/>
      <c r="C26505" s="675"/>
      <c r="D26505" s="148" t="s">
        <v>551</v>
      </c>
      <c r="E26505" s="149"/>
      <c r="F26505" s="147"/>
      <c r="G26505" s="147"/>
    </row>
    <row r="26506" spans="1:7" s="124" customFormat="1" ht="12.75">
      <c r="A26506" s="719">
        <v>1</v>
      </c>
      <c r="B26506" s="719" t="s">
        <v>39</v>
      </c>
      <c r="C26506" s="719" t="s">
        <v>11</v>
      </c>
      <c r="D26506" s="779" t="s">
        <v>552</v>
      </c>
      <c r="E26506" s="139">
        <v>1426.33</v>
      </c>
      <c r="F26506" s="137" t="s">
        <v>165</v>
      </c>
      <c r="G26506" s="150">
        <f>SUM(A26506*E26506)</f>
        <v>1426.33</v>
      </c>
    </row>
    <row r="26507" spans="1:7" s="124" customFormat="1" ht="12.75">
      <c r="A26507" s="720"/>
      <c r="B26507" s="720"/>
      <c r="C26507" s="720"/>
      <c r="D26507" s="780"/>
      <c r="E26507" s="723" t="s">
        <v>553</v>
      </c>
      <c r="F26507" s="724"/>
      <c r="G26507" s="725"/>
    </row>
    <row r="26508" spans="1:7" s="124" customFormat="1" ht="12.75">
      <c r="A26508" s="719">
        <v>8</v>
      </c>
      <c r="B26508" s="719" t="s">
        <v>518</v>
      </c>
      <c r="C26508" s="719" t="s">
        <v>15</v>
      </c>
      <c r="D26508" s="721" t="s">
        <v>554</v>
      </c>
      <c r="E26508" s="149">
        <v>141.01</v>
      </c>
      <c r="F26508" s="147" t="s">
        <v>520</v>
      </c>
      <c r="G26508" s="151">
        <f>SUM(A26508*E26508)</f>
        <v>1128.08</v>
      </c>
    </row>
    <row r="26509" spans="1:7" s="124" customFormat="1" ht="12.75">
      <c r="A26509" s="720"/>
      <c r="B26509" s="720"/>
      <c r="C26509" s="720"/>
      <c r="D26509" s="722"/>
      <c r="E26509" s="723" t="s">
        <v>555</v>
      </c>
      <c r="F26509" s="724"/>
      <c r="G26509" s="725"/>
    </row>
    <row r="26510" spans="1:7" s="124" customFormat="1" ht="12.75">
      <c r="A26510" s="719">
        <v>25</v>
      </c>
      <c r="B26510" s="719" t="s">
        <v>518</v>
      </c>
      <c r="C26510" s="719" t="s">
        <v>18</v>
      </c>
      <c r="D26510" s="721" t="s">
        <v>581</v>
      </c>
      <c r="E26510" s="139">
        <v>497</v>
      </c>
      <c r="F26510" s="137" t="s">
        <v>520</v>
      </c>
      <c r="G26510" s="150">
        <f>SUM(A26510*E26510)</f>
        <v>12425</v>
      </c>
    </row>
    <row r="26511" spans="1:7" s="124" customFormat="1" ht="12.75">
      <c r="A26511" s="720"/>
      <c r="B26511" s="720"/>
      <c r="C26511" s="720"/>
      <c r="D26511" s="722"/>
      <c r="E26511" s="723" t="s">
        <v>561</v>
      </c>
      <c r="F26511" s="724"/>
      <c r="G26511" s="725"/>
    </row>
    <row r="26512" spans="1:7" s="124" customFormat="1" ht="12.75">
      <c r="A26512" s="719">
        <v>1</v>
      </c>
      <c r="B26512" s="719" t="s">
        <v>518</v>
      </c>
      <c r="C26512" s="719" t="s">
        <v>21</v>
      </c>
      <c r="D26512" s="721" t="s">
        <v>562</v>
      </c>
      <c r="E26512" s="139">
        <v>3610.04</v>
      </c>
      <c r="F26512" s="137" t="s">
        <v>520</v>
      </c>
      <c r="G26512" s="150">
        <f>SUM(A26512*E26512)</f>
        <v>3610.04</v>
      </c>
    </row>
    <row r="26513" spans="1:7" s="124" customFormat="1" ht="12.75">
      <c r="A26513" s="720"/>
      <c r="B26513" s="720"/>
      <c r="C26513" s="720"/>
      <c r="D26513" s="722"/>
      <c r="E26513" s="723" t="s">
        <v>563</v>
      </c>
      <c r="F26513" s="724"/>
      <c r="G26513" s="725"/>
    </row>
    <row r="26514" spans="1:7" s="124" customFormat="1" ht="12.75">
      <c r="A26514" s="719">
        <v>8</v>
      </c>
      <c r="B26514" s="719" t="s">
        <v>518</v>
      </c>
      <c r="C26514" s="719" t="s">
        <v>25</v>
      </c>
      <c r="D26514" s="721" t="s">
        <v>564</v>
      </c>
      <c r="E26514" s="139">
        <v>124.3</v>
      </c>
      <c r="F26514" s="137" t="s">
        <v>520</v>
      </c>
      <c r="G26514" s="150">
        <f>SUM(A26514*E26514)</f>
        <v>994.4</v>
      </c>
    </row>
    <row r="26515" spans="1:7" s="124" customFormat="1" ht="12.75">
      <c r="A26515" s="720"/>
      <c r="B26515" s="720"/>
      <c r="C26515" s="720"/>
      <c r="D26515" s="722"/>
      <c r="E26515" s="723" t="s">
        <v>565</v>
      </c>
      <c r="F26515" s="724"/>
      <c r="G26515" s="725"/>
    </row>
    <row r="26516" spans="1:7" s="124" customFormat="1" ht="12.75">
      <c r="A26516" s="719">
        <v>20</v>
      </c>
      <c r="B26516" s="719" t="s">
        <v>518</v>
      </c>
      <c r="C26516" s="719" t="s">
        <v>29</v>
      </c>
      <c r="D26516" s="721" t="s">
        <v>566</v>
      </c>
      <c r="E26516" s="139">
        <v>25.19</v>
      </c>
      <c r="F26516" s="137" t="s">
        <v>520</v>
      </c>
      <c r="G26516" s="150">
        <f>SUM(A26516*E26516)</f>
        <v>503.8</v>
      </c>
    </row>
    <row r="26517" spans="1:7" s="124" customFormat="1" ht="12.75">
      <c r="A26517" s="720"/>
      <c r="B26517" s="720"/>
      <c r="C26517" s="720"/>
      <c r="D26517" s="722"/>
      <c r="E26517" s="723" t="s">
        <v>561</v>
      </c>
      <c r="F26517" s="724"/>
      <c r="G26517" s="725"/>
    </row>
    <row r="26518" spans="1:7" s="124" customFormat="1" ht="12.75">
      <c r="A26518" s="136"/>
      <c r="B26518" s="137"/>
      <c r="C26518" s="136"/>
      <c r="D26518" s="138"/>
      <c r="E26518" s="139"/>
      <c r="F26518" s="145" t="s">
        <v>567</v>
      </c>
      <c r="G26518" s="152">
        <v>20088</v>
      </c>
    </row>
    <row r="26519" spans="1:7" s="124" customFormat="1" ht="12.75">
      <c r="A26519" s="136"/>
      <c r="B26519" s="137"/>
      <c r="C26519" s="136"/>
      <c r="D26519" s="153" t="s">
        <v>568</v>
      </c>
      <c r="E26519" s="139"/>
      <c r="F26519" s="137"/>
      <c r="G26519" s="137"/>
    </row>
    <row r="26520" spans="1:7" s="124" customFormat="1" ht="12.75">
      <c r="A26520" s="136">
        <v>1</v>
      </c>
      <c r="B26520" s="137" t="s">
        <v>89</v>
      </c>
      <c r="C26520" s="136" t="s">
        <v>11</v>
      </c>
      <c r="D26520" s="138" t="s">
        <v>569</v>
      </c>
      <c r="E26520" s="139"/>
      <c r="F26520" s="137" t="s">
        <v>520</v>
      </c>
      <c r="G26520" s="137"/>
    </row>
    <row r="26521" spans="1:7" s="124" customFormat="1" ht="25.5">
      <c r="A26521" s="136">
        <v>10</v>
      </c>
      <c r="B26521" s="137" t="s">
        <v>72</v>
      </c>
      <c r="C26521" s="136" t="s">
        <v>15</v>
      </c>
      <c r="D26521" s="138" t="s">
        <v>593</v>
      </c>
      <c r="E26521" s="139"/>
      <c r="F26521" s="137" t="s">
        <v>520</v>
      </c>
      <c r="G26521" s="137"/>
    </row>
    <row r="26522" spans="1:7" s="124" customFormat="1" ht="12.75">
      <c r="A26522" s="136"/>
      <c r="B26522" s="137"/>
      <c r="C26522" s="136"/>
      <c r="D26522" s="138"/>
      <c r="E26522" s="139"/>
      <c r="F26522" s="145" t="s">
        <v>573</v>
      </c>
      <c r="G26522" s="152"/>
    </row>
    <row r="26523" spans="1:7" s="124" customFormat="1" ht="12.75">
      <c r="A26523" s="136"/>
      <c r="B26523" s="137"/>
      <c r="C26523" s="136"/>
      <c r="D26523" s="154" t="s">
        <v>259</v>
      </c>
      <c r="E26523" s="139"/>
      <c r="F26523" s="137"/>
      <c r="G26523" s="137"/>
    </row>
    <row r="26524" spans="1:7" s="124" customFormat="1" ht="12.75">
      <c r="A26524" s="136"/>
      <c r="B26524" s="137"/>
      <c r="C26524" s="136"/>
      <c r="D26524" s="138"/>
      <c r="E26524" s="155"/>
      <c r="F26524" s="145" t="s">
        <v>550</v>
      </c>
      <c r="G26524" s="142">
        <f>SUM(G26504)</f>
        <v>128117</v>
      </c>
    </row>
    <row r="26525" spans="1:7" s="124" customFormat="1" ht="12.75">
      <c r="A26525" s="136"/>
      <c r="B26525" s="137"/>
      <c r="C26525" s="136"/>
      <c r="D26525" s="138"/>
      <c r="E26525" s="139"/>
      <c r="F26525" s="145" t="s">
        <v>567</v>
      </c>
      <c r="G26525" s="152">
        <f>SUM(G26518)</f>
        <v>20088</v>
      </c>
    </row>
    <row r="26526" spans="1:7" s="124" customFormat="1" ht="12.75">
      <c r="A26526" s="136"/>
      <c r="B26526" s="137"/>
      <c r="C26526" s="136"/>
      <c r="D26526" s="138"/>
      <c r="E26526" s="139"/>
      <c r="F26526" s="145" t="s">
        <v>573</v>
      </c>
      <c r="G26526" s="152"/>
    </row>
    <row r="26527" spans="1:7" s="124" customFormat="1" ht="12.75">
      <c r="A26527" s="130"/>
      <c r="B26527" s="156"/>
      <c r="C26527" s="130"/>
      <c r="D26527" s="157"/>
      <c r="E26527" s="131"/>
      <c r="F26527" s="145" t="s">
        <v>260</v>
      </c>
      <c r="G26527" s="156"/>
    </row>
    <row r="26528" spans="1:7" s="124" customFormat="1" ht="12.75">
      <c r="A26528" s="158"/>
      <c r="C26528" s="159"/>
      <c r="D26528" s="160" t="s">
        <v>574</v>
      </c>
      <c r="E26528" s="161"/>
    </row>
    <row r="26529" spans="1:7" s="124" customFormat="1" ht="12.75">
      <c r="A26529" s="158"/>
      <c r="C26529" s="160" t="s">
        <v>575</v>
      </c>
      <c r="D26529" s="124" t="s">
        <v>576</v>
      </c>
      <c r="E26529" s="162"/>
      <c r="F26529" s="124" t="s">
        <v>577</v>
      </c>
      <c r="G26529" s="163"/>
    </row>
    <row r="26530" spans="1:7" s="124" customFormat="1" ht="12.75">
      <c r="A26530" s="158"/>
      <c r="C26530" s="160" t="s">
        <v>132</v>
      </c>
      <c r="D26530" s="124" t="s">
        <v>578</v>
      </c>
      <c r="E26530" s="162"/>
      <c r="F26530" s="124" t="s">
        <v>577</v>
      </c>
      <c r="G26530" s="163"/>
    </row>
    <row r="26531" spans="1:7" s="124" customFormat="1" ht="12.75">
      <c r="A26531" s="158"/>
      <c r="C26531" s="160" t="s">
        <v>134</v>
      </c>
      <c r="D26531" s="124" t="s">
        <v>579</v>
      </c>
      <c r="E26531" s="162"/>
      <c r="F26531" s="124" t="s">
        <v>577</v>
      </c>
      <c r="G26531" s="163"/>
    </row>
    <row r="26532" spans="1:7" s="124" customFormat="1" ht="12.75">
      <c r="A26532" s="164"/>
      <c r="B26532" s="165"/>
      <c r="C26532" s="164"/>
      <c r="D26532" s="165"/>
      <c r="E26532" s="166"/>
      <c r="F26532" s="167" t="s">
        <v>580</v>
      </c>
      <c r="G26532" s="168"/>
    </row>
    <row r="26533" spans="1:7" s="124" customFormat="1" ht="12.75">
      <c r="A26533" s="158"/>
      <c r="C26533" s="158"/>
      <c r="E26533" s="161"/>
    </row>
    <row r="26534" spans="1:7" s="124" customFormat="1" ht="12.75">
      <c r="A26534" s="158"/>
      <c r="C26534" s="158"/>
      <c r="E26534" s="169" t="s">
        <v>140</v>
      </c>
    </row>
    <row r="26535" spans="1:7" s="124" customFormat="1" ht="12.75">
      <c r="A26535" s="140"/>
      <c r="B26535" s="170" t="s">
        <v>139</v>
      </c>
      <c r="C26535" s="158"/>
      <c r="E26535" s="169" t="s">
        <v>141</v>
      </c>
    </row>
    <row r="26536" spans="1:7" s="124" customFormat="1" ht="12.75">
      <c r="A26536" s="158"/>
      <c r="C26536" s="158"/>
      <c r="E26536" s="169" t="s">
        <v>142</v>
      </c>
    </row>
    <row r="26540" spans="1:7">
      <c r="A26540" s="741" t="s">
        <v>0</v>
      </c>
      <c r="B26540" s="741"/>
      <c r="C26540" s="741"/>
      <c r="D26540" s="741"/>
      <c r="E26540" s="741"/>
      <c r="F26540" s="741"/>
      <c r="G26540" s="741"/>
    </row>
    <row r="26541" spans="1:7">
      <c r="A26541" s="742" t="s">
        <v>1</v>
      </c>
      <c r="B26541" s="742"/>
      <c r="C26541" s="742"/>
      <c r="D26541" s="742"/>
      <c r="E26541" s="742"/>
      <c r="F26541" s="742"/>
      <c r="G26541" s="742"/>
    </row>
    <row r="26542" spans="1:7" ht="54" customHeight="1">
      <c r="A26542" s="1" t="s">
        <v>2</v>
      </c>
      <c r="B26542" s="666"/>
      <c r="C26542" s="666"/>
      <c r="D26542" s="753" t="s">
        <v>814</v>
      </c>
      <c r="E26542" s="753"/>
      <c r="F26542" s="753"/>
      <c r="G26542" s="753"/>
    </row>
    <row r="26543" spans="1:7" ht="25.5">
      <c r="A26543" s="744" t="s">
        <v>3</v>
      </c>
      <c r="B26543" s="745"/>
      <c r="C26543" s="3" t="s">
        <v>4</v>
      </c>
      <c r="D26543" s="674" t="s">
        <v>5</v>
      </c>
      <c r="E26543" s="674" t="s">
        <v>6</v>
      </c>
      <c r="F26543" s="674" t="s">
        <v>7</v>
      </c>
      <c r="G26543" s="5" t="s">
        <v>8</v>
      </c>
    </row>
    <row r="26544" spans="1:7">
      <c r="A26544" s="172"/>
      <c r="D26544" s="173" t="s">
        <v>607</v>
      </c>
      <c r="G26544" s="174"/>
    </row>
    <row r="26545" spans="1:7">
      <c r="A26545" s="695">
        <v>4</v>
      </c>
      <c r="B26545" s="695" t="s">
        <v>72</v>
      </c>
      <c r="C26545" s="697" t="s">
        <v>11</v>
      </c>
      <c r="D26545" s="699" t="s">
        <v>177</v>
      </c>
      <c r="E26545" s="672">
        <v>6166.6</v>
      </c>
      <c r="F26545" s="646" t="s">
        <v>75</v>
      </c>
      <c r="G26545" s="13">
        <f>SUM(A26545*E26545)</f>
        <v>24666.400000000001</v>
      </c>
    </row>
    <row r="26546" spans="1:7" ht="36.75" customHeight="1">
      <c r="A26546" s="696"/>
      <c r="B26546" s="696"/>
      <c r="C26546" s="698"/>
      <c r="D26546" s="700"/>
      <c r="E26546" s="701" t="s">
        <v>178</v>
      </c>
      <c r="F26546" s="702"/>
      <c r="G26546" s="703"/>
    </row>
    <row r="26547" spans="1:7">
      <c r="A26547" s="695">
        <v>2</v>
      </c>
      <c r="B26547" s="695" t="s">
        <v>72</v>
      </c>
      <c r="C26547" s="697" t="s">
        <v>15</v>
      </c>
      <c r="D26547" s="699" t="s">
        <v>179</v>
      </c>
      <c r="E26547" s="672">
        <v>1233.6500000000001</v>
      </c>
      <c r="F26547" s="646" t="s">
        <v>75</v>
      </c>
      <c r="G26547" s="13">
        <f>SUM(A26547*E26547)</f>
        <v>2467.3000000000002</v>
      </c>
    </row>
    <row r="26548" spans="1:7" ht="168" customHeight="1">
      <c r="A26548" s="696"/>
      <c r="B26548" s="696"/>
      <c r="C26548" s="698"/>
      <c r="D26548" s="700"/>
      <c r="E26548" s="701" t="s">
        <v>180</v>
      </c>
      <c r="F26548" s="702"/>
      <c r="G26548" s="703"/>
    </row>
    <row r="26549" spans="1:7" ht="21" customHeight="1">
      <c r="A26549" s="695">
        <v>2</v>
      </c>
      <c r="B26549" s="695" t="s">
        <v>72</v>
      </c>
      <c r="C26549" s="697" t="s">
        <v>18</v>
      </c>
      <c r="D26549" s="699" t="s">
        <v>219</v>
      </c>
      <c r="E26549" s="672">
        <v>270.60000000000002</v>
      </c>
      <c r="F26549" s="646" t="s">
        <v>75</v>
      </c>
      <c r="G26549" s="13">
        <f>SUM(A26549*E26549)</f>
        <v>541.20000000000005</v>
      </c>
    </row>
    <row r="26550" spans="1:7" ht="50.25" customHeight="1">
      <c r="A26550" s="696"/>
      <c r="B26550" s="696"/>
      <c r="C26550" s="698"/>
      <c r="D26550" s="700"/>
      <c r="E26550" s="701" t="s">
        <v>220</v>
      </c>
      <c r="F26550" s="702"/>
      <c r="G26550" s="703"/>
    </row>
    <row r="26551" spans="1:7">
      <c r="A26551" s="695">
        <v>4</v>
      </c>
      <c r="B26551" s="695" t="s">
        <v>72</v>
      </c>
      <c r="C26551" s="697" t="s">
        <v>21</v>
      </c>
      <c r="D26551" s="699" t="s">
        <v>181</v>
      </c>
      <c r="E26551" s="672">
        <v>566.70000000000005</v>
      </c>
      <c r="F26551" s="646" t="s">
        <v>75</v>
      </c>
      <c r="G26551" s="13">
        <f>SUM(A26551*E26551)</f>
        <v>2266.8000000000002</v>
      </c>
    </row>
    <row r="26552" spans="1:7" ht="44.25" customHeight="1">
      <c r="A26552" s="696"/>
      <c r="B26552" s="696"/>
      <c r="C26552" s="698"/>
      <c r="D26552" s="700"/>
      <c r="E26552" s="701" t="s">
        <v>182</v>
      </c>
      <c r="F26552" s="702"/>
      <c r="G26552" s="703"/>
    </row>
    <row r="26553" spans="1:7">
      <c r="A26553" s="695">
        <v>2</v>
      </c>
      <c r="B26553" s="695" t="s">
        <v>72</v>
      </c>
      <c r="C26553" s="697" t="s">
        <v>25</v>
      </c>
      <c r="D26553" s="699" t="s">
        <v>94</v>
      </c>
      <c r="E26553" s="672">
        <v>2533.4699999999998</v>
      </c>
      <c r="F26553" s="646" t="s">
        <v>75</v>
      </c>
      <c r="G26553" s="13">
        <f>SUM(A26553*E26553)</f>
        <v>5066.9399999999996</v>
      </c>
    </row>
    <row r="26554" spans="1:7" ht="31.5" customHeight="1">
      <c r="A26554" s="696"/>
      <c r="B26554" s="696"/>
      <c r="C26554" s="698"/>
      <c r="D26554" s="700"/>
      <c r="E26554" s="701" t="s">
        <v>608</v>
      </c>
      <c r="F26554" s="702"/>
      <c r="G26554" s="703"/>
    </row>
    <row r="26555" spans="1:7">
      <c r="A26555" s="695"/>
      <c r="B26555" s="695"/>
      <c r="C26555" s="697" t="s">
        <v>29</v>
      </c>
      <c r="D26555" s="699" t="s">
        <v>226</v>
      </c>
      <c r="E26555" s="730"/>
      <c r="F26555" s="731"/>
      <c r="G26555" s="732"/>
    </row>
    <row r="26556" spans="1:7" ht="102.75" customHeight="1">
      <c r="A26556" s="696"/>
      <c r="B26556" s="696"/>
      <c r="C26556" s="698"/>
      <c r="D26556" s="700"/>
      <c r="E26556" s="733"/>
      <c r="F26556" s="734"/>
      <c r="G26556" s="735"/>
    </row>
    <row r="26557" spans="1:7">
      <c r="A26557" s="695">
        <v>60</v>
      </c>
      <c r="B26557" s="695" t="s">
        <v>107</v>
      </c>
      <c r="C26557" s="697" t="s">
        <v>99</v>
      </c>
      <c r="D26557" s="699" t="s">
        <v>227</v>
      </c>
      <c r="E26557" s="672">
        <v>73.209999999999994</v>
      </c>
      <c r="F26557" s="646" t="s">
        <v>111</v>
      </c>
      <c r="G26557" s="13">
        <v>4393</v>
      </c>
    </row>
    <row r="26558" spans="1:7">
      <c r="A26558" s="696"/>
      <c r="B26558" s="696"/>
      <c r="C26558" s="698"/>
      <c r="D26558" s="700"/>
      <c r="E26558" s="701" t="s">
        <v>228</v>
      </c>
      <c r="F26558" s="702"/>
      <c r="G26558" s="703"/>
    </row>
    <row r="26559" spans="1:7">
      <c r="A26559" s="695">
        <v>60</v>
      </c>
      <c r="B26559" s="695" t="s">
        <v>72</v>
      </c>
      <c r="C26559" s="697" t="s">
        <v>102</v>
      </c>
      <c r="D26559" s="699" t="s">
        <v>229</v>
      </c>
      <c r="E26559" s="672">
        <v>95.79</v>
      </c>
      <c r="F26559" s="646" t="s">
        <v>111</v>
      </c>
      <c r="G26559" s="13">
        <f>SUM(A26559*E26559)</f>
        <v>5747.4000000000005</v>
      </c>
    </row>
    <row r="26560" spans="1:7">
      <c r="A26560" s="696"/>
      <c r="B26560" s="696"/>
      <c r="C26560" s="698"/>
      <c r="D26560" s="700"/>
      <c r="E26560" s="701" t="s">
        <v>230</v>
      </c>
      <c r="F26560" s="702"/>
      <c r="G26560" s="703"/>
    </row>
    <row r="26561" spans="1:7">
      <c r="A26561" s="695">
        <v>2</v>
      </c>
      <c r="B26561" s="695" t="s">
        <v>72</v>
      </c>
      <c r="C26561" s="697" t="s">
        <v>33</v>
      </c>
      <c r="D26561" s="699" t="s">
        <v>186</v>
      </c>
      <c r="E26561" s="672">
        <v>1671.58</v>
      </c>
      <c r="F26561" s="646" t="s">
        <v>75</v>
      </c>
      <c r="G26561" s="13">
        <f>SUM(A26561*E26561)</f>
        <v>3343.16</v>
      </c>
    </row>
    <row r="26562" spans="1:7" ht="89.25" customHeight="1">
      <c r="A26562" s="696"/>
      <c r="B26562" s="696"/>
      <c r="C26562" s="698"/>
      <c r="D26562" s="700"/>
      <c r="E26562" s="701" t="s">
        <v>187</v>
      </c>
      <c r="F26562" s="702"/>
      <c r="G26562" s="703"/>
    </row>
    <row r="26563" spans="1:7">
      <c r="A26563" s="695">
        <v>6</v>
      </c>
      <c r="B26563" s="695" t="s">
        <v>72</v>
      </c>
      <c r="C26563" s="697" t="s">
        <v>36</v>
      </c>
      <c r="D26563" s="699" t="s">
        <v>83</v>
      </c>
      <c r="E26563" s="672">
        <v>447.15</v>
      </c>
      <c r="F26563" s="646" t="s">
        <v>75</v>
      </c>
      <c r="G26563" s="13">
        <f>SUM(A26563*E26563)</f>
        <v>2682.8999999999996</v>
      </c>
    </row>
    <row r="26564" spans="1:7" ht="48" customHeight="1">
      <c r="A26564" s="696"/>
      <c r="B26564" s="696"/>
      <c r="C26564" s="698"/>
      <c r="D26564" s="700"/>
      <c r="E26564" s="701" t="s">
        <v>84</v>
      </c>
      <c r="F26564" s="702"/>
      <c r="G26564" s="703"/>
    </row>
    <row r="26565" spans="1:7">
      <c r="A26565" s="695">
        <v>5</v>
      </c>
      <c r="B26565" s="695" t="s">
        <v>72</v>
      </c>
      <c r="C26565" s="697" t="s">
        <v>40</v>
      </c>
      <c r="D26565" s="699" t="s">
        <v>85</v>
      </c>
      <c r="E26565" s="672">
        <v>1109.46</v>
      </c>
      <c r="F26565" s="646" t="s">
        <v>75</v>
      </c>
      <c r="G26565" s="13">
        <f>SUM(A26565*E26565)</f>
        <v>5547.3</v>
      </c>
    </row>
    <row r="26566" spans="1:7" ht="27" customHeight="1">
      <c r="A26566" s="696"/>
      <c r="B26566" s="696"/>
      <c r="C26566" s="698"/>
      <c r="D26566" s="700"/>
      <c r="E26566" s="701" t="s">
        <v>86</v>
      </c>
      <c r="F26566" s="702"/>
      <c r="G26566" s="703"/>
    </row>
    <row r="26567" spans="1:7">
      <c r="A26567" s="695">
        <v>1</v>
      </c>
      <c r="B26567" s="695" t="s">
        <v>89</v>
      </c>
      <c r="C26567" s="697" t="s">
        <v>44</v>
      </c>
      <c r="D26567" s="699" t="s">
        <v>188</v>
      </c>
      <c r="E26567" s="672">
        <v>318.33999999999997</v>
      </c>
      <c r="F26567" s="646" t="s">
        <v>75</v>
      </c>
      <c r="G26567" s="13">
        <f>SUM(A26567*E26567)</f>
        <v>318.33999999999997</v>
      </c>
    </row>
    <row r="26568" spans="1:7" ht="30.75" customHeight="1">
      <c r="A26568" s="696"/>
      <c r="B26568" s="696"/>
      <c r="C26568" s="698"/>
      <c r="D26568" s="700"/>
      <c r="E26568" s="701" t="s">
        <v>189</v>
      </c>
      <c r="F26568" s="702"/>
      <c r="G26568" s="703"/>
    </row>
    <row r="26569" spans="1:7">
      <c r="A26569" s="695">
        <v>2</v>
      </c>
      <c r="B26569" s="695" t="s">
        <v>72</v>
      </c>
      <c r="C26569" s="697" t="s">
        <v>47</v>
      </c>
      <c r="D26569" s="699" t="s">
        <v>222</v>
      </c>
      <c r="E26569" s="672">
        <v>2376</v>
      </c>
      <c r="F26569" s="646" t="s">
        <v>75</v>
      </c>
      <c r="G26569" s="13">
        <f>SUM(A26569*E26569)</f>
        <v>4752</v>
      </c>
    </row>
    <row r="26570" spans="1:7" ht="49.5" customHeight="1">
      <c r="A26570" s="696"/>
      <c r="B26570" s="696"/>
      <c r="C26570" s="698"/>
      <c r="D26570" s="700"/>
      <c r="E26570" s="701" t="s">
        <v>223</v>
      </c>
      <c r="F26570" s="702"/>
      <c r="G26570" s="703"/>
    </row>
    <row r="26571" spans="1:7">
      <c r="A26571" s="695">
        <v>350</v>
      </c>
      <c r="B26571" s="695" t="s">
        <v>107</v>
      </c>
      <c r="C26571" s="697" t="s">
        <v>50</v>
      </c>
      <c r="D26571" s="699" t="s">
        <v>236</v>
      </c>
      <c r="E26571" s="672">
        <v>44.05</v>
      </c>
      <c r="F26571" s="646" t="s">
        <v>111</v>
      </c>
      <c r="G26571" s="13">
        <f>SUM(A26571*E26571)</f>
        <v>15417.499999999998</v>
      </c>
    </row>
    <row r="26572" spans="1:7" ht="127.5" customHeight="1">
      <c r="A26572" s="696"/>
      <c r="B26572" s="696"/>
      <c r="C26572" s="698"/>
      <c r="D26572" s="700"/>
      <c r="E26572" s="701" t="s">
        <v>610</v>
      </c>
      <c r="F26572" s="702"/>
      <c r="G26572" s="703"/>
    </row>
    <row r="26573" spans="1:7">
      <c r="A26573" s="667"/>
      <c r="B26573" s="667"/>
      <c r="C26573" s="668"/>
      <c r="D26573" s="175"/>
      <c r="E26573" s="654"/>
      <c r="F26573" s="176" t="s">
        <v>611</v>
      </c>
      <c r="G26573" s="90">
        <v>77917</v>
      </c>
    </row>
    <row r="26574" spans="1:7">
      <c r="A26574" s="667"/>
      <c r="B26574" s="667"/>
      <c r="C26574" s="668"/>
      <c r="D26574" s="83" t="s">
        <v>290</v>
      </c>
      <c r="E26574" s="654"/>
      <c r="F26574" s="655"/>
      <c r="G26574" s="656"/>
    </row>
    <row r="26575" spans="1:7">
      <c r="A26575" s="695"/>
      <c r="B26575" s="695"/>
      <c r="C26575" s="697" t="s">
        <v>11</v>
      </c>
      <c r="D26575" s="699" t="s">
        <v>192</v>
      </c>
      <c r="E26575" s="730"/>
      <c r="F26575" s="731"/>
      <c r="G26575" s="732"/>
    </row>
    <row r="26576" spans="1:7">
      <c r="A26576" s="696"/>
      <c r="B26576" s="696"/>
      <c r="C26576" s="698"/>
      <c r="D26576" s="700"/>
      <c r="E26576" s="733"/>
      <c r="F26576" s="734"/>
      <c r="G26576" s="735"/>
    </row>
    <row r="26577" spans="1:7">
      <c r="A26577" s="695">
        <v>50</v>
      </c>
      <c r="B26577" s="695" t="s">
        <v>107</v>
      </c>
      <c r="C26577" s="697" t="s">
        <v>99</v>
      </c>
      <c r="D26577" s="699" t="s">
        <v>193</v>
      </c>
      <c r="E26577" s="672">
        <v>486</v>
      </c>
      <c r="F26577" s="646" t="s">
        <v>111</v>
      </c>
      <c r="G26577" s="13">
        <f>SUM(A26577*E26577)</f>
        <v>24300</v>
      </c>
    </row>
    <row r="26578" spans="1:7">
      <c r="A26578" s="696"/>
      <c r="B26578" s="696"/>
      <c r="C26578" s="698"/>
      <c r="D26578" s="700"/>
      <c r="E26578" s="701" t="s">
        <v>612</v>
      </c>
      <c r="F26578" s="702"/>
      <c r="G26578" s="703"/>
    </row>
    <row r="26579" spans="1:7">
      <c r="A26579" s="695">
        <v>80</v>
      </c>
      <c r="B26579" s="695" t="s">
        <v>107</v>
      </c>
      <c r="C26579" s="697" t="s">
        <v>102</v>
      </c>
      <c r="D26579" s="699" t="s">
        <v>195</v>
      </c>
      <c r="E26579" s="672">
        <v>226</v>
      </c>
      <c r="F26579" s="646" t="s">
        <v>111</v>
      </c>
      <c r="G26579" s="13">
        <f>SUM(A26579*E26579)</f>
        <v>18080</v>
      </c>
    </row>
    <row r="26580" spans="1:7">
      <c r="A26580" s="696"/>
      <c r="B26580" s="696"/>
      <c r="C26580" s="698"/>
      <c r="D26580" s="700"/>
      <c r="E26580" s="701" t="s">
        <v>196</v>
      </c>
      <c r="F26580" s="702"/>
      <c r="G26580" s="703"/>
    </row>
    <row r="26581" spans="1:7">
      <c r="A26581" s="695">
        <v>3</v>
      </c>
      <c r="B26581" s="695" t="s">
        <v>72</v>
      </c>
      <c r="C26581" s="697" t="s">
        <v>15</v>
      </c>
      <c r="D26581" s="699" t="s">
        <v>113</v>
      </c>
      <c r="E26581" s="672">
        <v>14748</v>
      </c>
      <c r="F26581" s="646" t="s">
        <v>75</v>
      </c>
      <c r="G26581" s="13">
        <f>SUM(A26581*E26581)</f>
        <v>44244</v>
      </c>
    </row>
    <row r="26582" spans="1:7">
      <c r="A26582" s="696"/>
      <c r="B26582" s="696"/>
      <c r="C26582" s="698"/>
      <c r="D26582" s="700"/>
      <c r="E26582" s="701" t="s">
        <v>114</v>
      </c>
      <c r="F26582" s="702"/>
      <c r="G26582" s="703"/>
    </row>
    <row r="26583" spans="1:7">
      <c r="A26583" s="645"/>
      <c r="B26583" s="645"/>
      <c r="C26583" s="646"/>
      <c r="D26583" s="647"/>
      <c r="E26583" s="648"/>
      <c r="F26583" s="50" t="s">
        <v>613</v>
      </c>
      <c r="G26583" s="89">
        <f>SUM(G26577,G26579,G26581)</f>
        <v>86624</v>
      </c>
    </row>
    <row r="26584" spans="1:7">
      <c r="A26584" s="75"/>
      <c r="B26584" s="75"/>
      <c r="C26584" s="76"/>
      <c r="D26584" s="77"/>
      <c r="E26584" s="78"/>
      <c r="F26584" s="79"/>
      <c r="G26584" s="80"/>
    </row>
    <row r="26585" spans="1:7" s="36" customFormat="1">
      <c r="A26585" s="52" t="s">
        <v>302</v>
      </c>
      <c r="B26585" s="53"/>
      <c r="C26585" s="54" t="s">
        <v>133</v>
      </c>
      <c r="D26585" s="54"/>
      <c r="F26585" s="56" t="s">
        <v>131</v>
      </c>
      <c r="G26585" s="54"/>
    </row>
    <row r="26586" spans="1:7" s="30" customFormat="1">
      <c r="A26586" s="52" t="s">
        <v>614</v>
      </c>
      <c r="B26586" s="57"/>
      <c r="C26586" s="54" t="s">
        <v>135</v>
      </c>
      <c r="D26586" s="111"/>
      <c r="F26586" s="56" t="s">
        <v>131</v>
      </c>
    </row>
    <row r="26587" spans="1:7" s="25" customFormat="1">
      <c r="A26587" s="59"/>
      <c r="B26587" s="54"/>
      <c r="C26587" s="54"/>
      <c r="D26587" s="112"/>
      <c r="E26587" s="61" t="s">
        <v>138</v>
      </c>
      <c r="F26587" s="62"/>
      <c r="G26587" s="62"/>
    </row>
    <row r="26588" spans="1:7" s="25" customFormat="1">
      <c r="A26588" s="59"/>
      <c r="B26588" s="54"/>
      <c r="C26588" s="54"/>
      <c r="D26588" s="112"/>
      <c r="E26588" s="54"/>
      <c r="F26588" s="54"/>
      <c r="G26588" s="63"/>
    </row>
    <row r="26589" spans="1:7" s="25" customFormat="1">
      <c r="A26589" s="59"/>
      <c r="B26589" s="54"/>
      <c r="C26589" s="54"/>
      <c r="D26589" s="112"/>
      <c r="E26589" s="64" t="s">
        <v>140</v>
      </c>
      <c r="F26589" s="54"/>
      <c r="G26589" s="63"/>
    </row>
    <row r="26590" spans="1:7" s="25" customFormat="1">
      <c r="A26590" s="55" t="s">
        <v>139</v>
      </c>
      <c r="B26590" s="54"/>
      <c r="C26590" s="54"/>
      <c r="D26590" s="112"/>
      <c r="E26590" s="64" t="s">
        <v>141</v>
      </c>
      <c r="F26590" s="54"/>
      <c r="G26590" s="63"/>
    </row>
    <row r="26591" spans="1:7" s="25" customFormat="1">
      <c r="A26591" s="59"/>
      <c r="B26591" s="54"/>
      <c r="C26591" s="54"/>
      <c r="D26591" s="112"/>
      <c r="E26591" s="64" t="s">
        <v>142</v>
      </c>
      <c r="F26591" s="54"/>
      <c r="G26591" s="63"/>
    </row>
    <row r="26599" spans="1:7" s="124" customFormat="1" ht="12.75">
      <c r="A26599" s="775" t="s">
        <v>496</v>
      </c>
      <c r="B26599" s="775"/>
      <c r="C26599" s="775"/>
      <c r="D26599" s="775"/>
      <c r="E26599" s="775"/>
      <c r="F26599" s="775"/>
      <c r="G26599" s="775"/>
    </row>
    <row r="26600" spans="1:7" s="124" customFormat="1" ht="48.75" customHeight="1">
      <c r="A26600" s="776" t="s">
        <v>815</v>
      </c>
      <c r="B26600" s="776"/>
      <c r="C26600" s="776"/>
      <c r="D26600" s="776"/>
      <c r="E26600" s="776"/>
      <c r="F26600" s="776"/>
      <c r="G26600" s="776"/>
    </row>
    <row r="26601" spans="1:7" s="124" customFormat="1" ht="12.75">
      <c r="A26601" s="125"/>
      <c r="B26601" s="126"/>
      <c r="C26601" s="125"/>
      <c r="D26601" s="127"/>
      <c r="E26601" s="128"/>
      <c r="F26601" s="127"/>
      <c r="G26601" s="127"/>
    </row>
    <row r="26602" spans="1:7" s="124" customFormat="1" ht="25.5">
      <c r="A26602" s="777" t="s">
        <v>3</v>
      </c>
      <c r="B26602" s="778"/>
      <c r="C26602" s="129" t="s">
        <v>4</v>
      </c>
      <c r="D26602" s="130" t="s">
        <v>5</v>
      </c>
      <c r="E26602" s="131" t="s">
        <v>6</v>
      </c>
      <c r="F26602" s="130" t="s">
        <v>7</v>
      </c>
      <c r="G26602" s="130" t="s">
        <v>8</v>
      </c>
    </row>
    <row r="26603" spans="1:7" s="124" customFormat="1" ht="12.75">
      <c r="A26603" s="132"/>
      <c r="B26603" s="133"/>
      <c r="C26603" s="132"/>
      <c r="D26603" s="134" t="s">
        <v>498</v>
      </c>
      <c r="E26603" s="135"/>
      <c r="F26603" s="133"/>
      <c r="G26603" s="133"/>
    </row>
    <row r="26604" spans="1:7" s="140" customFormat="1" ht="51">
      <c r="A26604" s="136"/>
      <c r="B26604" s="137"/>
      <c r="C26604" s="136" t="s">
        <v>11</v>
      </c>
      <c r="D26604" s="138" t="s">
        <v>499</v>
      </c>
      <c r="E26604" s="139"/>
      <c r="F26604" s="137"/>
      <c r="G26604" s="137"/>
    </row>
    <row r="26605" spans="1:7" s="140" customFormat="1" ht="12.75">
      <c r="A26605" s="719">
        <v>34</v>
      </c>
      <c r="B26605" s="719" t="s">
        <v>500</v>
      </c>
      <c r="C26605" s="719"/>
      <c r="D26605" s="721" t="s">
        <v>501</v>
      </c>
      <c r="E26605" s="139">
        <v>1130</v>
      </c>
      <c r="F26605" s="137" t="s">
        <v>502</v>
      </c>
      <c r="G26605" s="137">
        <f>SUM(A26605*E26605)</f>
        <v>38420</v>
      </c>
    </row>
    <row r="26606" spans="1:7" s="140" customFormat="1" ht="12.75">
      <c r="A26606" s="720"/>
      <c r="B26606" s="720"/>
      <c r="C26606" s="720"/>
      <c r="D26606" s="722"/>
      <c r="E26606" s="723" t="s">
        <v>503</v>
      </c>
      <c r="F26606" s="724"/>
      <c r="G26606" s="725"/>
    </row>
    <row r="26607" spans="1:7" s="140" customFormat="1" ht="12.75">
      <c r="A26607" s="719">
        <v>4</v>
      </c>
      <c r="B26607" s="719" t="s">
        <v>500</v>
      </c>
      <c r="C26607" s="719" t="s">
        <v>15</v>
      </c>
      <c r="D26607" s="721" t="s">
        <v>504</v>
      </c>
      <c r="E26607" s="139">
        <v>985</v>
      </c>
      <c r="F26607" s="137" t="s">
        <v>502</v>
      </c>
      <c r="G26607" s="137">
        <f>SUM(A26607*E26607)</f>
        <v>3940</v>
      </c>
    </row>
    <row r="26608" spans="1:7" s="140" customFormat="1" ht="12.75">
      <c r="A26608" s="720"/>
      <c r="B26608" s="720"/>
      <c r="C26608" s="720"/>
      <c r="D26608" s="722"/>
      <c r="E26608" s="723" t="s">
        <v>505</v>
      </c>
      <c r="F26608" s="724"/>
      <c r="G26608" s="725"/>
    </row>
    <row r="26609" spans="1:7" s="124" customFormat="1" ht="12.75">
      <c r="A26609" s="719">
        <v>30</v>
      </c>
      <c r="B26609" s="719" t="s">
        <v>508</v>
      </c>
      <c r="C26609" s="719" t="s">
        <v>18</v>
      </c>
      <c r="D26609" s="721" t="s">
        <v>512</v>
      </c>
      <c r="E26609" s="139">
        <v>222</v>
      </c>
      <c r="F26609" s="137" t="s">
        <v>510</v>
      </c>
      <c r="G26609" s="137">
        <f>SUM(A26609*E26609)</f>
        <v>6660</v>
      </c>
    </row>
    <row r="26610" spans="1:7" s="124" customFormat="1" ht="12.75">
      <c r="A26610" s="720"/>
      <c r="B26610" s="720"/>
      <c r="C26610" s="720"/>
      <c r="D26610" s="722"/>
      <c r="E26610" s="723" t="s">
        <v>513</v>
      </c>
      <c r="F26610" s="724"/>
      <c r="G26610" s="725"/>
    </row>
    <row r="26611" spans="1:7" s="124" customFormat="1" ht="12.75">
      <c r="A26611" s="719">
        <v>25</v>
      </c>
      <c r="B26611" s="719" t="s">
        <v>508</v>
      </c>
      <c r="C26611" s="719" t="s">
        <v>21</v>
      </c>
      <c r="D26611" s="721" t="s">
        <v>516</v>
      </c>
      <c r="E26611" s="139">
        <v>463</v>
      </c>
      <c r="F26611" s="137" t="s">
        <v>510</v>
      </c>
      <c r="G26611" s="137">
        <f>SUM(A26611*E26611)</f>
        <v>11575</v>
      </c>
    </row>
    <row r="26612" spans="1:7" s="124" customFormat="1" ht="12.75">
      <c r="A26612" s="720"/>
      <c r="B26612" s="720"/>
      <c r="C26612" s="720"/>
      <c r="D26612" s="722"/>
      <c r="E26612" s="723" t="s">
        <v>517</v>
      </c>
      <c r="F26612" s="724"/>
      <c r="G26612" s="725"/>
    </row>
    <row r="26613" spans="1:7" s="124" customFormat="1" ht="12.75">
      <c r="A26613" s="719">
        <v>2</v>
      </c>
      <c r="B26613" s="719" t="s">
        <v>518</v>
      </c>
      <c r="C26613" s="719" t="s">
        <v>25</v>
      </c>
      <c r="D26613" s="721" t="s">
        <v>519</v>
      </c>
      <c r="E26613" s="139">
        <v>916</v>
      </c>
      <c r="F26613" s="137" t="s">
        <v>520</v>
      </c>
      <c r="G26613" s="137">
        <f>SUM(A26613*E26613)</f>
        <v>1832</v>
      </c>
    </row>
    <row r="26614" spans="1:7" s="124" customFormat="1" ht="12.75">
      <c r="A26614" s="720"/>
      <c r="B26614" s="720"/>
      <c r="C26614" s="720"/>
      <c r="D26614" s="722"/>
      <c r="E26614" s="723" t="s">
        <v>521</v>
      </c>
      <c r="F26614" s="724"/>
      <c r="G26614" s="725"/>
    </row>
    <row r="26615" spans="1:7" s="124" customFormat="1" ht="12.75">
      <c r="A26615" s="719">
        <v>1</v>
      </c>
      <c r="B26615" s="719" t="s">
        <v>89</v>
      </c>
      <c r="C26615" s="719" t="s">
        <v>29</v>
      </c>
      <c r="D26615" s="721" t="s">
        <v>522</v>
      </c>
      <c r="E26615" s="139">
        <v>2456</v>
      </c>
      <c r="F26615" s="137" t="s">
        <v>520</v>
      </c>
      <c r="G26615" s="137">
        <f>SUM(A26615*E26615)</f>
        <v>2456</v>
      </c>
    </row>
    <row r="26616" spans="1:7" s="124" customFormat="1" ht="12.75">
      <c r="A26616" s="720"/>
      <c r="B26616" s="720"/>
      <c r="C26616" s="720"/>
      <c r="D26616" s="722"/>
      <c r="E26616" s="723" t="s">
        <v>523</v>
      </c>
      <c r="F26616" s="724"/>
      <c r="G26616" s="725"/>
    </row>
    <row r="26617" spans="1:7" s="124" customFormat="1" ht="12.75">
      <c r="A26617" s="719">
        <v>2</v>
      </c>
      <c r="B26617" s="719" t="s">
        <v>518</v>
      </c>
      <c r="C26617" s="719" t="s">
        <v>33</v>
      </c>
      <c r="D26617" s="721" t="s">
        <v>616</v>
      </c>
      <c r="E26617" s="177">
        <v>16980</v>
      </c>
      <c r="F26617" s="137" t="s">
        <v>520</v>
      </c>
      <c r="G26617" s="137">
        <f>SUM(A26617*E26617)</f>
        <v>33960</v>
      </c>
    </row>
    <row r="26618" spans="1:7" s="124" customFormat="1" ht="12.75">
      <c r="A26618" s="720"/>
      <c r="B26618" s="720"/>
      <c r="C26618" s="720"/>
      <c r="D26618" s="722"/>
      <c r="E26618" s="723" t="s">
        <v>617</v>
      </c>
      <c r="F26618" s="724"/>
      <c r="G26618" s="725"/>
    </row>
    <row r="26619" spans="1:7" s="124" customFormat="1" ht="12.75">
      <c r="A26619" s="719">
        <v>4</v>
      </c>
      <c r="B26619" s="719" t="s">
        <v>518</v>
      </c>
      <c r="C26619" s="719" t="s">
        <v>36</v>
      </c>
      <c r="D26619" s="721" t="s">
        <v>524</v>
      </c>
      <c r="E26619" s="139">
        <v>83</v>
      </c>
      <c r="F26619" s="137" t="s">
        <v>520</v>
      </c>
      <c r="G26619" s="137">
        <f>SUM(A26619*E26619)</f>
        <v>332</v>
      </c>
    </row>
    <row r="26620" spans="1:7" s="124" customFormat="1" ht="12.75">
      <c r="A26620" s="720"/>
      <c r="B26620" s="720"/>
      <c r="C26620" s="720"/>
      <c r="D26620" s="722"/>
      <c r="E26620" s="723" t="s">
        <v>525</v>
      </c>
      <c r="F26620" s="724"/>
      <c r="G26620" s="725"/>
    </row>
    <row r="26621" spans="1:7" s="124" customFormat="1" ht="12.75">
      <c r="A26621" s="719">
        <v>34</v>
      </c>
      <c r="B26621" s="719" t="s">
        <v>500</v>
      </c>
      <c r="C26621" s="719" t="s">
        <v>40</v>
      </c>
      <c r="D26621" s="721" t="s">
        <v>529</v>
      </c>
      <c r="E26621" s="139">
        <v>54</v>
      </c>
      <c r="F26621" s="137" t="s">
        <v>520</v>
      </c>
      <c r="G26621" s="137">
        <f>SUM(A26621*E26621)</f>
        <v>1836</v>
      </c>
    </row>
    <row r="26622" spans="1:7" s="124" customFormat="1" ht="12.75">
      <c r="A26622" s="720"/>
      <c r="B26622" s="720"/>
      <c r="C26622" s="720"/>
      <c r="D26622" s="722"/>
      <c r="E26622" s="723" t="s">
        <v>530</v>
      </c>
      <c r="F26622" s="724"/>
      <c r="G26622" s="725"/>
    </row>
    <row r="26623" spans="1:7" s="124" customFormat="1" ht="12.75">
      <c r="A26623" s="719">
        <v>8</v>
      </c>
      <c r="B26623" s="719" t="s">
        <v>500</v>
      </c>
      <c r="C26623" s="719" t="s">
        <v>44</v>
      </c>
      <c r="D26623" s="721" t="s">
        <v>531</v>
      </c>
      <c r="E26623" s="139">
        <v>72</v>
      </c>
      <c r="F26623" s="137" t="s">
        <v>520</v>
      </c>
      <c r="G26623" s="137">
        <f>SUM(A26623*E26623)</f>
        <v>576</v>
      </c>
    </row>
    <row r="26624" spans="1:7" s="124" customFormat="1" ht="12.75">
      <c r="A26624" s="720"/>
      <c r="B26624" s="720"/>
      <c r="C26624" s="720"/>
      <c r="D26624" s="722"/>
      <c r="E26624" s="723" t="s">
        <v>532</v>
      </c>
      <c r="F26624" s="724"/>
      <c r="G26624" s="725"/>
    </row>
    <row r="26625" spans="1:7" s="124" customFormat="1" ht="12.75">
      <c r="A26625" s="719">
        <v>8</v>
      </c>
      <c r="B26625" s="719" t="s">
        <v>518</v>
      </c>
      <c r="C26625" s="719" t="s">
        <v>47</v>
      </c>
      <c r="D26625" s="721" t="s">
        <v>533</v>
      </c>
      <c r="E26625" s="139">
        <v>3185</v>
      </c>
      <c r="F26625" s="137" t="s">
        <v>520</v>
      </c>
      <c r="G26625" s="137">
        <f>SUM(A26625*E26625)</f>
        <v>25480</v>
      </c>
    </row>
    <row r="26626" spans="1:7" s="124" customFormat="1" ht="12.75">
      <c r="A26626" s="720"/>
      <c r="B26626" s="720"/>
      <c r="C26626" s="720"/>
      <c r="D26626" s="722"/>
      <c r="E26626" s="723" t="s">
        <v>534</v>
      </c>
      <c r="F26626" s="724"/>
      <c r="G26626" s="725"/>
    </row>
    <row r="26627" spans="1:7" s="124" customFormat="1" ht="12.75">
      <c r="A26627" s="719">
        <v>15</v>
      </c>
      <c r="B26627" s="719" t="s">
        <v>518</v>
      </c>
      <c r="C26627" s="719" t="s">
        <v>50</v>
      </c>
      <c r="D26627" s="721" t="s">
        <v>535</v>
      </c>
      <c r="E26627" s="139">
        <v>70</v>
      </c>
      <c r="F26627" s="137" t="s">
        <v>520</v>
      </c>
      <c r="G26627" s="137">
        <f>SUM(A26627*E26627)</f>
        <v>1050</v>
      </c>
    </row>
    <row r="26628" spans="1:7" s="124" customFormat="1" ht="12.75">
      <c r="A26628" s="720"/>
      <c r="B26628" s="720"/>
      <c r="C26628" s="720"/>
      <c r="D26628" s="722"/>
      <c r="E26628" s="723" t="s">
        <v>536</v>
      </c>
      <c r="F26628" s="724"/>
      <c r="G26628" s="725"/>
    </row>
    <row r="26629" spans="1:7" s="124" customFormat="1" ht="12.75">
      <c r="A26629" s="141"/>
      <c r="B26629" s="142"/>
      <c r="C26629" s="141"/>
      <c r="D26629" s="143"/>
      <c r="E26629" s="144"/>
      <c r="F26629" s="145" t="s">
        <v>550</v>
      </c>
      <c r="G26629" s="142">
        <v>128117</v>
      </c>
    </row>
    <row r="26630" spans="1:7" s="124" customFormat="1" ht="12.75">
      <c r="A26630" s="675"/>
      <c r="B26630" s="147"/>
      <c r="C26630" s="675"/>
      <c r="D26630" s="148" t="s">
        <v>551</v>
      </c>
      <c r="E26630" s="149"/>
      <c r="F26630" s="147"/>
      <c r="G26630" s="147"/>
    </row>
    <row r="26631" spans="1:7" s="124" customFormat="1" ht="12.75">
      <c r="A26631" s="719">
        <v>1</v>
      </c>
      <c r="B26631" s="719" t="s">
        <v>39</v>
      </c>
      <c r="C26631" s="719" t="s">
        <v>11</v>
      </c>
      <c r="D26631" s="779" t="s">
        <v>552</v>
      </c>
      <c r="E26631" s="139">
        <v>1426.33</v>
      </c>
      <c r="F26631" s="137" t="s">
        <v>165</v>
      </c>
      <c r="G26631" s="150">
        <f>SUM(A26631*E26631)</f>
        <v>1426.33</v>
      </c>
    </row>
    <row r="26632" spans="1:7" s="124" customFormat="1" ht="12.75">
      <c r="A26632" s="720"/>
      <c r="B26632" s="720"/>
      <c r="C26632" s="720"/>
      <c r="D26632" s="780"/>
      <c r="E26632" s="723" t="s">
        <v>553</v>
      </c>
      <c r="F26632" s="724"/>
      <c r="G26632" s="725"/>
    </row>
    <row r="26633" spans="1:7" s="124" customFormat="1" ht="12.75">
      <c r="A26633" s="719">
        <v>8</v>
      </c>
      <c r="B26633" s="719" t="s">
        <v>518</v>
      </c>
      <c r="C26633" s="719" t="s">
        <v>15</v>
      </c>
      <c r="D26633" s="721" t="s">
        <v>554</v>
      </c>
      <c r="E26633" s="149">
        <v>141.01</v>
      </c>
      <c r="F26633" s="147" t="s">
        <v>520</v>
      </c>
      <c r="G26633" s="151">
        <f>SUM(A26633*E26633)</f>
        <v>1128.08</v>
      </c>
    </row>
    <row r="26634" spans="1:7" s="124" customFormat="1" ht="12.75">
      <c r="A26634" s="720"/>
      <c r="B26634" s="720"/>
      <c r="C26634" s="720"/>
      <c r="D26634" s="722"/>
      <c r="E26634" s="723" t="s">
        <v>555</v>
      </c>
      <c r="F26634" s="724"/>
      <c r="G26634" s="725"/>
    </row>
    <row r="26635" spans="1:7" s="124" customFormat="1" ht="12.75">
      <c r="A26635" s="719">
        <v>25</v>
      </c>
      <c r="B26635" s="719" t="s">
        <v>518</v>
      </c>
      <c r="C26635" s="719" t="s">
        <v>18</v>
      </c>
      <c r="D26635" s="721" t="s">
        <v>581</v>
      </c>
      <c r="E26635" s="139">
        <v>497</v>
      </c>
      <c r="F26635" s="137" t="s">
        <v>520</v>
      </c>
      <c r="G26635" s="150">
        <f>SUM(A26635*E26635)</f>
        <v>12425</v>
      </c>
    </row>
    <row r="26636" spans="1:7" s="124" customFormat="1" ht="12.75">
      <c r="A26636" s="720"/>
      <c r="B26636" s="720"/>
      <c r="C26636" s="720"/>
      <c r="D26636" s="722"/>
      <c r="E26636" s="723" t="s">
        <v>561</v>
      </c>
      <c r="F26636" s="724"/>
      <c r="G26636" s="725"/>
    </row>
    <row r="26637" spans="1:7" s="124" customFormat="1" ht="12.75">
      <c r="A26637" s="719">
        <v>1</v>
      </c>
      <c r="B26637" s="719" t="s">
        <v>518</v>
      </c>
      <c r="C26637" s="719" t="s">
        <v>21</v>
      </c>
      <c r="D26637" s="721" t="s">
        <v>562</v>
      </c>
      <c r="E26637" s="139">
        <v>3610.04</v>
      </c>
      <c r="F26637" s="137" t="s">
        <v>520</v>
      </c>
      <c r="G26637" s="150">
        <f>SUM(A26637*E26637)</f>
        <v>3610.04</v>
      </c>
    </row>
    <row r="26638" spans="1:7" s="124" customFormat="1" ht="12.75">
      <c r="A26638" s="720"/>
      <c r="B26638" s="720"/>
      <c r="C26638" s="720"/>
      <c r="D26638" s="722"/>
      <c r="E26638" s="723" t="s">
        <v>563</v>
      </c>
      <c r="F26638" s="724"/>
      <c r="G26638" s="725"/>
    </row>
    <row r="26639" spans="1:7" s="124" customFormat="1" ht="12.75">
      <c r="A26639" s="719">
        <v>8</v>
      </c>
      <c r="B26639" s="719" t="s">
        <v>518</v>
      </c>
      <c r="C26639" s="719" t="s">
        <v>25</v>
      </c>
      <c r="D26639" s="721" t="s">
        <v>564</v>
      </c>
      <c r="E26639" s="139">
        <v>124.3</v>
      </c>
      <c r="F26639" s="137" t="s">
        <v>520</v>
      </c>
      <c r="G26639" s="150">
        <f>SUM(A26639*E26639)</f>
        <v>994.4</v>
      </c>
    </row>
    <row r="26640" spans="1:7" s="124" customFormat="1" ht="12.75">
      <c r="A26640" s="720"/>
      <c r="B26640" s="720"/>
      <c r="C26640" s="720"/>
      <c r="D26640" s="722"/>
      <c r="E26640" s="723" t="s">
        <v>565</v>
      </c>
      <c r="F26640" s="724"/>
      <c r="G26640" s="725"/>
    </row>
    <row r="26641" spans="1:7" s="124" customFormat="1" ht="12.75">
      <c r="A26641" s="719">
        <v>20</v>
      </c>
      <c r="B26641" s="719" t="s">
        <v>518</v>
      </c>
      <c r="C26641" s="719" t="s">
        <v>29</v>
      </c>
      <c r="D26641" s="721" t="s">
        <v>566</v>
      </c>
      <c r="E26641" s="139">
        <v>25.19</v>
      </c>
      <c r="F26641" s="137" t="s">
        <v>520</v>
      </c>
      <c r="G26641" s="150">
        <f>SUM(A26641*E26641)</f>
        <v>503.8</v>
      </c>
    </row>
    <row r="26642" spans="1:7" s="124" customFormat="1" ht="12.75">
      <c r="A26642" s="720"/>
      <c r="B26642" s="720"/>
      <c r="C26642" s="720"/>
      <c r="D26642" s="722"/>
      <c r="E26642" s="723" t="s">
        <v>561</v>
      </c>
      <c r="F26642" s="724"/>
      <c r="G26642" s="725"/>
    </row>
    <row r="26643" spans="1:7" s="124" customFormat="1" ht="12.75">
      <c r="A26643" s="136"/>
      <c r="B26643" s="137"/>
      <c r="C26643" s="136"/>
      <c r="D26643" s="138"/>
      <c r="E26643" s="139"/>
      <c r="F26643" s="145" t="s">
        <v>567</v>
      </c>
      <c r="G26643" s="152">
        <v>20088</v>
      </c>
    </row>
    <row r="26644" spans="1:7" s="124" customFormat="1" ht="12.75">
      <c r="A26644" s="136"/>
      <c r="B26644" s="137"/>
      <c r="C26644" s="136"/>
      <c r="D26644" s="153" t="s">
        <v>568</v>
      </c>
      <c r="E26644" s="139"/>
      <c r="F26644" s="137"/>
      <c r="G26644" s="137"/>
    </row>
    <row r="26645" spans="1:7" s="124" customFormat="1" ht="12.75">
      <c r="A26645" s="136">
        <v>1</v>
      </c>
      <c r="B26645" s="137" t="s">
        <v>89</v>
      </c>
      <c r="C26645" s="136" t="s">
        <v>11</v>
      </c>
      <c r="D26645" s="138" t="s">
        <v>569</v>
      </c>
      <c r="E26645" s="139"/>
      <c r="F26645" s="137" t="s">
        <v>520</v>
      </c>
      <c r="G26645" s="137"/>
    </row>
    <row r="26646" spans="1:7" s="124" customFormat="1" ht="25.5">
      <c r="A26646" s="136">
        <v>5</v>
      </c>
      <c r="B26646" s="137" t="s">
        <v>72</v>
      </c>
      <c r="C26646" s="136" t="s">
        <v>15</v>
      </c>
      <c r="D26646" s="138" t="s">
        <v>593</v>
      </c>
      <c r="E26646" s="139"/>
      <c r="F26646" s="137" t="s">
        <v>520</v>
      </c>
      <c r="G26646" s="137"/>
    </row>
    <row r="26647" spans="1:7" s="124" customFormat="1" ht="12.75">
      <c r="A26647" s="136"/>
      <c r="B26647" s="137"/>
      <c r="C26647" s="136"/>
      <c r="D26647" s="138"/>
      <c r="E26647" s="139"/>
      <c r="F26647" s="145" t="s">
        <v>573</v>
      </c>
      <c r="G26647" s="152"/>
    </row>
    <row r="26648" spans="1:7" s="124" customFormat="1" ht="12.75">
      <c r="A26648" s="136"/>
      <c r="B26648" s="137"/>
      <c r="C26648" s="136"/>
      <c r="D26648" s="154" t="s">
        <v>259</v>
      </c>
      <c r="E26648" s="139"/>
      <c r="F26648" s="137"/>
      <c r="G26648" s="137"/>
    </row>
    <row r="26649" spans="1:7" s="124" customFormat="1" ht="12.75">
      <c r="A26649" s="136"/>
      <c r="B26649" s="137"/>
      <c r="C26649" s="136"/>
      <c r="D26649" s="138"/>
      <c r="E26649" s="155"/>
      <c r="F26649" s="145" t="s">
        <v>550</v>
      </c>
      <c r="G26649" s="142">
        <f>SUM(G26629)</f>
        <v>128117</v>
      </c>
    </row>
    <row r="26650" spans="1:7" s="124" customFormat="1" ht="12.75">
      <c r="A26650" s="136"/>
      <c r="B26650" s="137"/>
      <c r="C26650" s="136"/>
      <c r="D26650" s="138"/>
      <c r="E26650" s="139"/>
      <c r="F26650" s="145" t="s">
        <v>567</v>
      </c>
      <c r="G26650" s="152">
        <f>SUM(G26643)</f>
        <v>20088</v>
      </c>
    </row>
    <row r="26651" spans="1:7" s="124" customFormat="1" ht="12.75">
      <c r="A26651" s="136"/>
      <c r="B26651" s="137"/>
      <c r="C26651" s="136"/>
      <c r="D26651" s="138"/>
      <c r="E26651" s="139"/>
      <c r="F26651" s="145" t="s">
        <v>573</v>
      </c>
      <c r="G26651" s="152"/>
    </row>
    <row r="26652" spans="1:7" s="124" customFormat="1" ht="12.75">
      <c r="A26652" s="130"/>
      <c r="B26652" s="156"/>
      <c r="C26652" s="130"/>
      <c r="D26652" s="157"/>
      <c r="E26652" s="131"/>
      <c r="F26652" s="145" t="s">
        <v>260</v>
      </c>
      <c r="G26652" s="156"/>
    </row>
    <row r="26653" spans="1:7" s="124" customFormat="1" ht="12.75">
      <c r="A26653" s="158"/>
      <c r="C26653" s="159"/>
      <c r="D26653" s="160" t="s">
        <v>574</v>
      </c>
      <c r="E26653" s="161"/>
    </row>
    <row r="26654" spans="1:7" s="124" customFormat="1" ht="12.75">
      <c r="A26654" s="158"/>
      <c r="C26654" s="158" t="s">
        <v>575</v>
      </c>
      <c r="D26654" s="124" t="s">
        <v>576</v>
      </c>
      <c r="E26654" s="162"/>
      <c r="F26654" s="124" t="s">
        <v>577</v>
      </c>
      <c r="G26654" s="163"/>
    </row>
    <row r="26655" spans="1:7" s="124" customFormat="1" ht="12.75">
      <c r="A26655" s="158"/>
      <c r="C26655" s="158" t="s">
        <v>132</v>
      </c>
      <c r="D26655" s="124" t="s">
        <v>578</v>
      </c>
      <c r="E26655" s="162"/>
      <c r="F26655" s="124" t="s">
        <v>577</v>
      </c>
      <c r="G26655" s="163"/>
    </row>
    <row r="26656" spans="1:7" s="124" customFormat="1" ht="12.75">
      <c r="A26656" s="158"/>
      <c r="C26656" s="158" t="s">
        <v>134</v>
      </c>
      <c r="D26656" s="124" t="s">
        <v>579</v>
      </c>
      <c r="E26656" s="162"/>
      <c r="F26656" s="124" t="s">
        <v>577</v>
      </c>
      <c r="G26656" s="163"/>
    </row>
    <row r="26657" spans="1:7" s="124" customFormat="1" ht="12.75">
      <c r="A26657" s="164"/>
      <c r="B26657" s="165"/>
      <c r="C26657" s="164"/>
      <c r="D26657" s="165"/>
      <c r="E26657" s="166"/>
      <c r="F26657" s="167" t="s">
        <v>580</v>
      </c>
      <c r="G26657" s="168"/>
    </row>
    <row r="26658" spans="1:7" s="124" customFormat="1" ht="12.75">
      <c r="A26658" s="158"/>
      <c r="C26658" s="158"/>
      <c r="E26658" s="161"/>
    </row>
    <row r="26659" spans="1:7" s="124" customFormat="1" ht="12.75">
      <c r="A26659" s="158"/>
      <c r="C26659" s="158"/>
      <c r="E26659" s="169" t="s">
        <v>140</v>
      </c>
    </row>
    <row r="26660" spans="1:7" s="124" customFormat="1" ht="12.75">
      <c r="A26660" s="140"/>
      <c r="B26660" s="170" t="s">
        <v>139</v>
      </c>
      <c r="C26660" s="158"/>
      <c r="E26660" s="169" t="s">
        <v>141</v>
      </c>
    </row>
    <row r="26661" spans="1:7" s="124" customFormat="1" ht="12.75">
      <c r="A26661" s="158"/>
      <c r="C26661" s="158"/>
      <c r="E26661" s="169" t="s">
        <v>142</v>
      </c>
    </row>
    <row r="26665" spans="1:7" s="124" customFormat="1" ht="12.75">
      <c r="A26665" s="775" t="s">
        <v>496</v>
      </c>
      <c r="B26665" s="775"/>
      <c r="C26665" s="775"/>
      <c r="D26665" s="775"/>
      <c r="E26665" s="775"/>
      <c r="F26665" s="775"/>
      <c r="G26665" s="775"/>
    </row>
    <row r="26666" spans="1:7" s="124" customFormat="1" ht="45" customHeight="1">
      <c r="A26666" s="776" t="s">
        <v>618</v>
      </c>
      <c r="B26666" s="776"/>
      <c r="C26666" s="776"/>
      <c r="D26666" s="776"/>
      <c r="E26666" s="776"/>
      <c r="F26666" s="776"/>
      <c r="G26666" s="776"/>
    </row>
    <row r="26667" spans="1:7" s="124" customFormat="1" ht="12.75">
      <c r="A26667" s="125"/>
      <c r="B26667" s="126"/>
      <c r="C26667" s="126"/>
      <c r="D26667" s="127"/>
      <c r="E26667" s="128"/>
      <c r="F26667" s="127"/>
      <c r="G26667" s="127"/>
    </row>
    <row r="26668" spans="1:7" s="124" customFormat="1" ht="25.5">
      <c r="A26668" s="777" t="s">
        <v>3</v>
      </c>
      <c r="B26668" s="778"/>
      <c r="C26668" s="129" t="s">
        <v>4</v>
      </c>
      <c r="D26668" s="130" t="s">
        <v>5</v>
      </c>
      <c r="E26668" s="131" t="s">
        <v>6</v>
      </c>
      <c r="F26668" s="130" t="s">
        <v>7</v>
      </c>
      <c r="G26668" s="130" t="s">
        <v>8</v>
      </c>
    </row>
    <row r="26669" spans="1:7" s="124" customFormat="1" ht="12.75">
      <c r="A26669" s="132"/>
      <c r="B26669" s="133"/>
      <c r="C26669" s="133"/>
      <c r="D26669" s="134" t="s">
        <v>498</v>
      </c>
      <c r="E26669" s="135"/>
      <c r="F26669" s="133"/>
      <c r="G26669" s="133"/>
    </row>
    <row r="26670" spans="1:7" s="140" customFormat="1" ht="51">
      <c r="A26670" s="136"/>
      <c r="B26670" s="137"/>
      <c r="C26670" s="136" t="s">
        <v>11</v>
      </c>
      <c r="D26670" s="138" t="s">
        <v>499</v>
      </c>
      <c r="E26670" s="139"/>
      <c r="F26670" s="137"/>
      <c r="G26670" s="137"/>
    </row>
    <row r="26671" spans="1:7" s="140" customFormat="1" ht="12.75">
      <c r="A26671" s="719">
        <v>30</v>
      </c>
      <c r="B26671" s="719" t="s">
        <v>500</v>
      </c>
      <c r="C26671" s="719"/>
      <c r="D26671" s="721" t="s">
        <v>501</v>
      </c>
      <c r="E26671" s="139">
        <v>1130</v>
      </c>
      <c r="F26671" s="137" t="s">
        <v>502</v>
      </c>
      <c r="G26671" s="137">
        <f>SUM(A26671*E26671)</f>
        <v>33900</v>
      </c>
    </row>
    <row r="26672" spans="1:7" s="140" customFormat="1" ht="12.75">
      <c r="A26672" s="720"/>
      <c r="B26672" s="720"/>
      <c r="C26672" s="720"/>
      <c r="D26672" s="722"/>
      <c r="E26672" s="723" t="s">
        <v>503</v>
      </c>
      <c r="F26672" s="724"/>
      <c r="G26672" s="725"/>
    </row>
    <row r="26673" spans="1:7" s="140" customFormat="1" ht="12.75">
      <c r="A26673" s="719">
        <v>7</v>
      </c>
      <c r="B26673" s="719" t="s">
        <v>500</v>
      </c>
      <c r="C26673" s="719" t="s">
        <v>15</v>
      </c>
      <c r="D26673" s="721" t="s">
        <v>504</v>
      </c>
      <c r="E26673" s="139">
        <v>985</v>
      </c>
      <c r="F26673" s="137" t="s">
        <v>502</v>
      </c>
      <c r="G26673" s="137">
        <f>SUM(A26673*E26673)</f>
        <v>6895</v>
      </c>
    </row>
    <row r="26674" spans="1:7" s="140" customFormat="1" ht="12.75">
      <c r="A26674" s="720"/>
      <c r="B26674" s="720"/>
      <c r="C26674" s="720"/>
      <c r="D26674" s="722"/>
      <c r="E26674" s="723" t="s">
        <v>505</v>
      </c>
      <c r="F26674" s="724"/>
      <c r="G26674" s="725"/>
    </row>
    <row r="26675" spans="1:7" s="140" customFormat="1" ht="12.75">
      <c r="A26675" s="719">
        <v>20</v>
      </c>
      <c r="B26675" s="719" t="s">
        <v>508</v>
      </c>
      <c r="C26675" s="719" t="s">
        <v>18</v>
      </c>
      <c r="D26675" s="721" t="s">
        <v>509</v>
      </c>
      <c r="E26675" s="139">
        <v>173</v>
      </c>
      <c r="F26675" s="137" t="s">
        <v>510</v>
      </c>
      <c r="G26675" s="137">
        <f>SUM(A26675*E26675)</f>
        <v>3460</v>
      </c>
    </row>
    <row r="26676" spans="1:7" s="140" customFormat="1" ht="12.75">
      <c r="A26676" s="720"/>
      <c r="B26676" s="720"/>
      <c r="C26676" s="720"/>
      <c r="D26676" s="722"/>
      <c r="E26676" s="723" t="s">
        <v>511</v>
      </c>
      <c r="F26676" s="724"/>
      <c r="G26676" s="725"/>
    </row>
    <row r="26677" spans="1:7" s="140" customFormat="1" ht="12.75">
      <c r="A26677" s="719">
        <v>50</v>
      </c>
      <c r="B26677" s="719" t="s">
        <v>508</v>
      </c>
      <c r="C26677" s="719" t="s">
        <v>21</v>
      </c>
      <c r="D26677" s="721" t="s">
        <v>512</v>
      </c>
      <c r="E26677" s="139">
        <v>222</v>
      </c>
      <c r="F26677" s="137" t="s">
        <v>510</v>
      </c>
      <c r="G26677" s="137">
        <f>SUM(A26677*E26677)</f>
        <v>11100</v>
      </c>
    </row>
    <row r="26678" spans="1:7" s="140" customFormat="1" ht="12.75">
      <c r="A26678" s="720"/>
      <c r="B26678" s="720"/>
      <c r="C26678" s="720"/>
      <c r="D26678" s="722"/>
      <c r="E26678" s="723" t="s">
        <v>513</v>
      </c>
      <c r="F26678" s="724"/>
      <c r="G26678" s="725"/>
    </row>
    <row r="26679" spans="1:7" s="140" customFormat="1" ht="12.75">
      <c r="A26679" s="719">
        <v>100</v>
      </c>
      <c r="B26679" s="719" t="s">
        <v>508</v>
      </c>
      <c r="C26679" s="719" t="s">
        <v>25</v>
      </c>
      <c r="D26679" s="721" t="s">
        <v>516</v>
      </c>
      <c r="E26679" s="139">
        <v>463</v>
      </c>
      <c r="F26679" s="137" t="s">
        <v>510</v>
      </c>
      <c r="G26679" s="137">
        <f>SUM(A26679*E26679)</f>
        <v>46300</v>
      </c>
    </row>
    <row r="26680" spans="1:7" s="140" customFormat="1" ht="12.75">
      <c r="A26680" s="720"/>
      <c r="B26680" s="720"/>
      <c r="C26680" s="720"/>
      <c r="D26680" s="722"/>
      <c r="E26680" s="723" t="s">
        <v>517</v>
      </c>
      <c r="F26680" s="724"/>
      <c r="G26680" s="725"/>
    </row>
    <row r="26681" spans="1:7" s="140" customFormat="1" ht="12.75">
      <c r="A26681" s="719">
        <v>4</v>
      </c>
      <c r="B26681" s="719" t="s">
        <v>518</v>
      </c>
      <c r="C26681" s="719" t="s">
        <v>29</v>
      </c>
      <c r="D26681" s="721" t="s">
        <v>519</v>
      </c>
      <c r="E26681" s="139">
        <v>916</v>
      </c>
      <c r="F26681" s="137" t="s">
        <v>520</v>
      </c>
      <c r="G26681" s="137">
        <f>SUM(A26681*E26681)</f>
        <v>3664</v>
      </c>
    </row>
    <row r="26682" spans="1:7" s="140" customFormat="1" ht="12.75">
      <c r="A26682" s="720"/>
      <c r="B26682" s="720"/>
      <c r="C26682" s="720"/>
      <c r="D26682" s="722"/>
      <c r="E26682" s="723" t="s">
        <v>521</v>
      </c>
      <c r="F26682" s="724"/>
      <c r="G26682" s="725"/>
    </row>
    <row r="26683" spans="1:7" s="140" customFormat="1" ht="12.75">
      <c r="A26683" s="719">
        <v>1</v>
      </c>
      <c r="B26683" s="719" t="s">
        <v>89</v>
      </c>
      <c r="C26683" s="719" t="s">
        <v>33</v>
      </c>
      <c r="D26683" s="721" t="s">
        <v>541</v>
      </c>
      <c r="E26683" s="139">
        <v>5301</v>
      </c>
      <c r="F26683" s="137" t="s">
        <v>520</v>
      </c>
      <c r="G26683" s="137">
        <f>SUM(A26683*E26683)</f>
        <v>5301</v>
      </c>
    </row>
    <row r="26684" spans="1:7" s="140" customFormat="1" ht="12.75">
      <c r="A26684" s="720"/>
      <c r="B26684" s="720"/>
      <c r="C26684" s="720"/>
      <c r="D26684" s="722"/>
      <c r="E26684" s="723" t="s">
        <v>619</v>
      </c>
      <c r="F26684" s="724"/>
      <c r="G26684" s="725"/>
    </row>
    <row r="26685" spans="1:7" s="140" customFormat="1" ht="12.75">
      <c r="A26685" s="719">
        <v>3</v>
      </c>
      <c r="B26685" s="719" t="s">
        <v>518</v>
      </c>
      <c r="C26685" s="719" t="s">
        <v>36</v>
      </c>
      <c r="D26685" s="721" t="s">
        <v>616</v>
      </c>
      <c r="E26685" s="177">
        <v>16980</v>
      </c>
      <c r="F26685" s="137" t="s">
        <v>520</v>
      </c>
      <c r="G26685" s="137">
        <f>SUM(A26685*E26685)</f>
        <v>50940</v>
      </c>
    </row>
    <row r="26686" spans="1:7" s="140" customFormat="1" ht="12.75">
      <c r="A26686" s="720"/>
      <c r="B26686" s="720"/>
      <c r="C26686" s="720"/>
      <c r="D26686" s="722"/>
      <c r="E26686" s="723" t="s">
        <v>617</v>
      </c>
      <c r="F26686" s="724"/>
      <c r="G26686" s="725"/>
    </row>
    <row r="26687" spans="1:7" s="140" customFormat="1" ht="12.75">
      <c r="A26687" s="719">
        <v>7</v>
      </c>
      <c r="B26687" s="779" t="s">
        <v>518</v>
      </c>
      <c r="C26687" s="719" t="s">
        <v>40</v>
      </c>
      <c r="D26687" s="721" t="s">
        <v>524</v>
      </c>
      <c r="E26687" s="139">
        <v>83</v>
      </c>
      <c r="F26687" s="137" t="s">
        <v>520</v>
      </c>
      <c r="G26687" s="137">
        <f>SUM(A26687*E26687)</f>
        <v>581</v>
      </c>
    </row>
    <row r="26688" spans="1:7" s="140" customFormat="1" ht="12.75">
      <c r="A26688" s="720"/>
      <c r="B26688" s="780"/>
      <c r="C26688" s="720"/>
      <c r="D26688" s="722"/>
      <c r="E26688" s="723" t="s">
        <v>525</v>
      </c>
      <c r="F26688" s="724"/>
      <c r="G26688" s="725"/>
    </row>
    <row r="26689" spans="1:7" s="140" customFormat="1" ht="12.75">
      <c r="A26689" s="719">
        <v>30</v>
      </c>
      <c r="B26689" s="719" t="s">
        <v>500</v>
      </c>
      <c r="C26689" s="719" t="s">
        <v>44</v>
      </c>
      <c r="D26689" s="721" t="s">
        <v>529</v>
      </c>
      <c r="E26689" s="139">
        <v>54</v>
      </c>
      <c r="F26689" s="137" t="s">
        <v>520</v>
      </c>
      <c r="G26689" s="137">
        <f>SUM(A26689*E26689)</f>
        <v>1620</v>
      </c>
    </row>
    <row r="26690" spans="1:7" s="140" customFormat="1" ht="12.75">
      <c r="A26690" s="720"/>
      <c r="B26690" s="720"/>
      <c r="C26690" s="720"/>
      <c r="D26690" s="722"/>
      <c r="E26690" s="723" t="s">
        <v>530</v>
      </c>
      <c r="F26690" s="724"/>
      <c r="G26690" s="725"/>
    </row>
    <row r="26691" spans="1:7" s="140" customFormat="1" ht="12.75">
      <c r="A26691" s="719">
        <v>9</v>
      </c>
      <c r="B26691" s="719" t="s">
        <v>500</v>
      </c>
      <c r="C26691" s="719" t="s">
        <v>47</v>
      </c>
      <c r="D26691" s="721" t="s">
        <v>531</v>
      </c>
      <c r="E26691" s="139">
        <v>72</v>
      </c>
      <c r="F26691" s="137" t="s">
        <v>520</v>
      </c>
      <c r="G26691" s="137">
        <f>SUM(A26691*E26691)</f>
        <v>648</v>
      </c>
    </row>
    <row r="26692" spans="1:7" s="140" customFormat="1" ht="12.75">
      <c r="A26692" s="720"/>
      <c r="B26692" s="720"/>
      <c r="C26692" s="720"/>
      <c r="D26692" s="722"/>
      <c r="E26692" s="723" t="s">
        <v>532</v>
      </c>
      <c r="F26692" s="724"/>
      <c r="G26692" s="725"/>
    </row>
    <row r="26693" spans="1:7" s="140" customFormat="1" ht="12.75">
      <c r="A26693" s="719">
        <v>8</v>
      </c>
      <c r="B26693" s="719" t="s">
        <v>518</v>
      </c>
      <c r="C26693" s="719" t="s">
        <v>50</v>
      </c>
      <c r="D26693" s="721" t="s">
        <v>533</v>
      </c>
      <c r="E26693" s="139">
        <v>3185</v>
      </c>
      <c r="F26693" s="137" t="s">
        <v>520</v>
      </c>
      <c r="G26693" s="137">
        <f>SUM(A26693*E26693)</f>
        <v>25480</v>
      </c>
    </row>
    <row r="26694" spans="1:7" s="140" customFormat="1" ht="12.75">
      <c r="A26694" s="720"/>
      <c r="B26694" s="720"/>
      <c r="C26694" s="720"/>
      <c r="D26694" s="722"/>
      <c r="E26694" s="723" t="s">
        <v>534</v>
      </c>
      <c r="F26694" s="724"/>
      <c r="G26694" s="725"/>
    </row>
    <row r="26695" spans="1:7" s="140" customFormat="1" ht="12.75">
      <c r="A26695" s="719">
        <v>21</v>
      </c>
      <c r="B26695" s="719" t="s">
        <v>518</v>
      </c>
      <c r="C26695" s="719" t="s">
        <v>54</v>
      </c>
      <c r="D26695" s="721" t="s">
        <v>535</v>
      </c>
      <c r="E26695" s="139">
        <v>70</v>
      </c>
      <c r="F26695" s="137" t="s">
        <v>520</v>
      </c>
      <c r="G26695" s="137">
        <f>SUM(A26695*E26695)</f>
        <v>1470</v>
      </c>
    </row>
    <row r="26696" spans="1:7" s="140" customFormat="1" ht="12.75">
      <c r="A26696" s="720"/>
      <c r="B26696" s="720"/>
      <c r="C26696" s="720"/>
      <c r="D26696" s="722"/>
      <c r="E26696" s="723" t="s">
        <v>536</v>
      </c>
      <c r="F26696" s="724"/>
      <c r="G26696" s="725"/>
    </row>
    <row r="26697" spans="1:7" s="171" customFormat="1" ht="12.75">
      <c r="A26697" s="141"/>
      <c r="B26697" s="142"/>
      <c r="C26697" s="142"/>
      <c r="D26697" s="143"/>
      <c r="E26697" s="144"/>
      <c r="F26697" s="145" t="s">
        <v>550</v>
      </c>
      <c r="G26697" s="142">
        <f>SUM(G26671,G26673,G26675,G26677,G26679,G26681,G26683,G26685,G26687,G26689,G26691,G26693,G26695)</f>
        <v>191359</v>
      </c>
    </row>
    <row r="26698" spans="1:7" s="140" customFormat="1" ht="12.75">
      <c r="A26698" s="675"/>
      <c r="B26698" s="147"/>
      <c r="C26698" s="147"/>
      <c r="D26698" s="148" t="s">
        <v>551</v>
      </c>
      <c r="E26698" s="149"/>
      <c r="F26698" s="147"/>
      <c r="G26698" s="147"/>
    </row>
    <row r="26699" spans="1:7" s="140" customFormat="1" ht="12.75">
      <c r="A26699" s="719">
        <v>2</v>
      </c>
      <c r="B26699" s="719" t="s">
        <v>39</v>
      </c>
      <c r="C26699" s="719" t="s">
        <v>11</v>
      </c>
      <c r="D26699" s="779" t="s">
        <v>552</v>
      </c>
      <c r="E26699" s="139">
        <v>1426.33</v>
      </c>
      <c r="F26699" s="137" t="s">
        <v>165</v>
      </c>
      <c r="G26699" s="150">
        <f>SUM(A26699*E26699)</f>
        <v>2852.66</v>
      </c>
    </row>
    <row r="26700" spans="1:7" s="140" customFormat="1" ht="12.75">
      <c r="A26700" s="720"/>
      <c r="B26700" s="720"/>
      <c r="C26700" s="720"/>
      <c r="D26700" s="780"/>
      <c r="E26700" s="723" t="s">
        <v>553</v>
      </c>
      <c r="F26700" s="724"/>
      <c r="G26700" s="725"/>
    </row>
    <row r="26701" spans="1:7" s="140" customFormat="1" ht="12.75">
      <c r="A26701" s="719">
        <v>8</v>
      </c>
      <c r="B26701" s="719" t="s">
        <v>518</v>
      </c>
      <c r="C26701" s="719" t="s">
        <v>15</v>
      </c>
      <c r="D26701" s="721" t="s">
        <v>554</v>
      </c>
      <c r="E26701" s="149">
        <v>141.01</v>
      </c>
      <c r="F26701" s="147" t="s">
        <v>520</v>
      </c>
      <c r="G26701" s="151">
        <f>SUM(A26701*E26701)</f>
        <v>1128.08</v>
      </c>
    </row>
    <row r="26702" spans="1:7" s="140" customFormat="1" ht="12.75">
      <c r="A26702" s="720"/>
      <c r="B26702" s="720"/>
      <c r="C26702" s="720"/>
      <c r="D26702" s="722"/>
      <c r="E26702" s="723" t="s">
        <v>555</v>
      </c>
      <c r="F26702" s="724"/>
      <c r="G26702" s="725"/>
    </row>
    <row r="26703" spans="1:7" s="140" customFormat="1" ht="12.75">
      <c r="A26703" s="719">
        <v>21</v>
      </c>
      <c r="B26703" s="719" t="s">
        <v>518</v>
      </c>
      <c r="C26703" s="719" t="s">
        <v>18</v>
      </c>
      <c r="D26703" s="721" t="s">
        <v>581</v>
      </c>
      <c r="E26703" s="139">
        <v>497</v>
      </c>
      <c r="F26703" s="137" t="s">
        <v>520</v>
      </c>
      <c r="G26703" s="150">
        <f>SUM(A26703*E26703)</f>
        <v>10437</v>
      </c>
    </row>
    <row r="26704" spans="1:7" s="140" customFormat="1" ht="12.75">
      <c r="A26704" s="720"/>
      <c r="B26704" s="720"/>
      <c r="C26704" s="720"/>
      <c r="D26704" s="722"/>
      <c r="E26704" s="723" t="s">
        <v>561</v>
      </c>
      <c r="F26704" s="724"/>
      <c r="G26704" s="725"/>
    </row>
    <row r="26705" spans="1:7" s="140" customFormat="1" ht="12.75">
      <c r="A26705" s="719">
        <v>1</v>
      </c>
      <c r="B26705" s="719" t="s">
        <v>89</v>
      </c>
      <c r="C26705" s="719" t="s">
        <v>21</v>
      </c>
      <c r="D26705" s="721" t="s">
        <v>562</v>
      </c>
      <c r="E26705" s="139">
        <v>3610.04</v>
      </c>
      <c r="F26705" s="137" t="s">
        <v>520</v>
      </c>
      <c r="G26705" s="150">
        <f>SUM(A26705*E26705)</f>
        <v>3610.04</v>
      </c>
    </row>
    <row r="26706" spans="1:7" s="140" customFormat="1" ht="12.75">
      <c r="A26706" s="720"/>
      <c r="B26706" s="720"/>
      <c r="C26706" s="720"/>
      <c r="D26706" s="722"/>
      <c r="E26706" s="723" t="s">
        <v>563</v>
      </c>
      <c r="F26706" s="724"/>
      <c r="G26706" s="725"/>
    </row>
    <row r="26707" spans="1:7" s="140" customFormat="1" ht="12.75">
      <c r="A26707" s="719">
        <v>8</v>
      </c>
      <c r="B26707" s="719" t="s">
        <v>518</v>
      </c>
      <c r="C26707" s="719" t="s">
        <v>25</v>
      </c>
      <c r="D26707" s="721" t="s">
        <v>564</v>
      </c>
      <c r="E26707" s="139">
        <v>124.3</v>
      </c>
      <c r="F26707" s="137" t="s">
        <v>520</v>
      </c>
      <c r="G26707" s="150">
        <f>SUM(A26707*E26707)</f>
        <v>994.4</v>
      </c>
    </row>
    <row r="26708" spans="1:7" s="140" customFormat="1" ht="12.75">
      <c r="A26708" s="720"/>
      <c r="B26708" s="720"/>
      <c r="C26708" s="720"/>
      <c r="D26708" s="722"/>
      <c r="E26708" s="723" t="s">
        <v>565</v>
      </c>
      <c r="F26708" s="724"/>
      <c r="G26708" s="725"/>
    </row>
    <row r="26709" spans="1:7" s="140" customFormat="1" ht="12.75">
      <c r="A26709" s="719">
        <v>20</v>
      </c>
      <c r="B26709" s="719" t="s">
        <v>518</v>
      </c>
      <c r="C26709" s="719" t="s">
        <v>29</v>
      </c>
      <c r="D26709" s="721" t="s">
        <v>566</v>
      </c>
      <c r="E26709" s="139">
        <v>25.19</v>
      </c>
      <c r="F26709" s="137" t="s">
        <v>520</v>
      </c>
      <c r="G26709" s="150">
        <f>SUM(A26709*E26709)</f>
        <v>503.8</v>
      </c>
    </row>
    <row r="26710" spans="1:7" s="140" customFormat="1" ht="12.75">
      <c r="A26710" s="720"/>
      <c r="B26710" s="720"/>
      <c r="C26710" s="720"/>
      <c r="D26710" s="722"/>
      <c r="E26710" s="723" t="s">
        <v>561</v>
      </c>
      <c r="F26710" s="724"/>
      <c r="G26710" s="725"/>
    </row>
    <row r="26711" spans="1:7" s="140" customFormat="1" ht="12.75">
      <c r="A26711" s="136"/>
      <c r="B26711" s="137"/>
      <c r="C26711" s="137"/>
      <c r="D26711" s="138"/>
      <c r="E26711" s="139"/>
      <c r="F26711" s="145" t="s">
        <v>567</v>
      </c>
      <c r="G26711" s="152">
        <v>19526</v>
      </c>
    </row>
    <row r="26712" spans="1:7" s="140" customFormat="1" ht="12.75">
      <c r="A26712" s="136"/>
      <c r="B26712" s="137"/>
      <c r="C26712" s="137"/>
      <c r="D26712" s="153" t="s">
        <v>568</v>
      </c>
      <c r="E26712" s="139"/>
      <c r="F26712" s="137"/>
      <c r="G26712" s="137"/>
    </row>
    <row r="26713" spans="1:7" s="140" customFormat="1" ht="12.75">
      <c r="A26713" s="136">
        <v>1</v>
      </c>
      <c r="B26713" s="137" t="s">
        <v>89</v>
      </c>
      <c r="C26713" s="137" t="s">
        <v>11</v>
      </c>
      <c r="D26713" s="138" t="s">
        <v>569</v>
      </c>
      <c r="E26713" s="139"/>
      <c r="F26713" s="137" t="s">
        <v>520</v>
      </c>
      <c r="G26713" s="137"/>
    </row>
    <row r="26714" spans="1:7" s="140" customFormat="1" ht="25.5">
      <c r="A26714" s="136">
        <v>9</v>
      </c>
      <c r="B26714" s="137" t="s">
        <v>72</v>
      </c>
      <c r="C26714" s="137" t="s">
        <v>15</v>
      </c>
      <c r="D26714" s="138" t="s">
        <v>593</v>
      </c>
      <c r="E26714" s="139"/>
      <c r="F26714" s="137" t="s">
        <v>520</v>
      </c>
      <c r="G26714" s="137"/>
    </row>
    <row r="26715" spans="1:7" s="140" customFormat="1" ht="12.75">
      <c r="A26715" s="136"/>
      <c r="B26715" s="137"/>
      <c r="C26715" s="137"/>
      <c r="D26715" s="138"/>
      <c r="E26715" s="139"/>
      <c r="F26715" s="145" t="s">
        <v>573</v>
      </c>
      <c r="G26715" s="152"/>
    </row>
    <row r="26716" spans="1:7" s="140" customFormat="1" ht="12.75">
      <c r="A26716" s="136"/>
      <c r="B26716" s="137"/>
      <c r="C26716" s="137"/>
      <c r="D26716" s="154" t="s">
        <v>259</v>
      </c>
      <c r="E26716" s="139"/>
      <c r="F26716" s="137"/>
      <c r="G26716" s="137"/>
    </row>
    <row r="26717" spans="1:7" s="140" customFormat="1" ht="12.75">
      <c r="A26717" s="136"/>
      <c r="B26717" s="137"/>
      <c r="C26717" s="137"/>
      <c r="D26717" s="138"/>
      <c r="E26717" s="155"/>
      <c r="F26717" s="145" t="s">
        <v>550</v>
      </c>
      <c r="G26717" s="142">
        <f>SUM(G26697)</f>
        <v>191359</v>
      </c>
    </row>
    <row r="26718" spans="1:7" s="140" customFormat="1" ht="12.75">
      <c r="A26718" s="136"/>
      <c r="B26718" s="137"/>
      <c r="C26718" s="137"/>
      <c r="D26718" s="138"/>
      <c r="E26718" s="139"/>
      <c r="F26718" s="145" t="s">
        <v>567</v>
      </c>
      <c r="G26718" s="152">
        <f>SUM(G26711)</f>
        <v>19526</v>
      </c>
    </row>
    <row r="26719" spans="1:7" s="140" customFormat="1" ht="12.75">
      <c r="A26719" s="136"/>
      <c r="B26719" s="137"/>
      <c r="C26719" s="137"/>
      <c r="D26719" s="138"/>
      <c r="E26719" s="139"/>
      <c r="F26719" s="145" t="s">
        <v>573</v>
      </c>
      <c r="G26719" s="152"/>
    </row>
    <row r="26720" spans="1:7" s="165" customFormat="1" ht="12.75">
      <c r="A26720" s="130"/>
      <c r="B26720" s="156"/>
      <c r="C26720" s="156"/>
      <c r="D26720" s="157"/>
      <c r="E26720" s="131"/>
      <c r="F26720" s="145" t="s">
        <v>260</v>
      </c>
      <c r="G26720" s="156"/>
    </row>
    <row r="26721" spans="1:7" s="140" customFormat="1" ht="12.75">
      <c r="A26721" s="158"/>
      <c r="B26721" s="124"/>
      <c r="D26721" s="160" t="s">
        <v>574</v>
      </c>
      <c r="E26721" s="161"/>
      <c r="F26721" s="124"/>
      <c r="G26721" s="124"/>
    </row>
    <row r="26722" spans="1:7" s="140" customFormat="1" ht="12.75">
      <c r="A26722" s="158"/>
      <c r="B26722" s="124"/>
      <c r="C26722" s="160" t="s">
        <v>575</v>
      </c>
      <c r="D26722" s="124" t="s">
        <v>576</v>
      </c>
      <c r="E26722" s="162"/>
      <c r="F26722" s="124" t="s">
        <v>577</v>
      </c>
      <c r="G26722" s="163"/>
    </row>
    <row r="26723" spans="1:7" s="140" customFormat="1" ht="12.75">
      <c r="A26723" s="158"/>
      <c r="B26723" s="124"/>
      <c r="C26723" s="160" t="s">
        <v>132</v>
      </c>
      <c r="D26723" s="124" t="s">
        <v>578</v>
      </c>
      <c r="E26723" s="162"/>
      <c r="F26723" s="124" t="s">
        <v>577</v>
      </c>
      <c r="G26723" s="163"/>
    </row>
    <row r="26724" spans="1:7" s="140" customFormat="1" ht="12.75">
      <c r="A26724" s="158"/>
      <c r="B26724" s="124"/>
      <c r="C26724" s="160" t="s">
        <v>134</v>
      </c>
      <c r="D26724" s="124" t="s">
        <v>579</v>
      </c>
      <c r="E26724" s="162"/>
      <c r="F26724" s="124" t="s">
        <v>577</v>
      </c>
      <c r="G26724" s="163"/>
    </row>
    <row r="26725" spans="1:7" s="165" customFormat="1" ht="12.75">
      <c r="A26725" s="164"/>
      <c r="E26725" s="166"/>
      <c r="F26725" s="167" t="s">
        <v>580</v>
      </c>
      <c r="G26725" s="168"/>
    </row>
    <row r="26726" spans="1:7" s="140" customFormat="1" ht="12.75">
      <c r="A26726" s="158"/>
      <c r="B26726" s="124"/>
      <c r="C26726" s="124"/>
      <c r="D26726" s="124"/>
      <c r="E26726" s="161"/>
      <c r="F26726" s="124"/>
      <c r="G26726" s="124"/>
    </row>
    <row r="26727" spans="1:7" s="140" customFormat="1" ht="12.75">
      <c r="A26727" s="158"/>
      <c r="B26727" s="124"/>
      <c r="C26727" s="124"/>
      <c r="D26727" s="124"/>
      <c r="E26727" s="169" t="s">
        <v>140</v>
      </c>
      <c r="F26727" s="124"/>
      <c r="G26727" s="124"/>
    </row>
    <row r="26728" spans="1:7" s="140" customFormat="1" ht="12.75">
      <c r="B26728" s="170" t="s">
        <v>139</v>
      </c>
      <c r="C26728" s="124"/>
      <c r="D26728" s="124"/>
      <c r="E26728" s="169" t="s">
        <v>141</v>
      </c>
      <c r="F26728" s="124"/>
      <c r="G26728" s="124"/>
    </row>
    <row r="26729" spans="1:7" s="140" customFormat="1" ht="12.75">
      <c r="A26729" s="158"/>
      <c r="B26729" s="124"/>
      <c r="C26729" s="124"/>
      <c r="D26729" s="124"/>
      <c r="E26729" s="169" t="s">
        <v>142</v>
      </c>
      <c r="F26729" s="124"/>
      <c r="G26729" s="124"/>
    </row>
    <row r="26732" spans="1:7">
      <c r="A26732" s="741" t="s">
        <v>0</v>
      </c>
      <c r="B26732" s="741"/>
      <c r="C26732" s="741"/>
      <c r="D26732" s="741"/>
      <c r="E26732" s="741"/>
      <c r="F26732" s="741"/>
      <c r="G26732" s="741"/>
    </row>
    <row r="26733" spans="1:7">
      <c r="A26733" s="742" t="s">
        <v>1</v>
      </c>
      <c r="B26733" s="742"/>
      <c r="C26733" s="742"/>
      <c r="D26733" s="742"/>
      <c r="E26733" s="742"/>
      <c r="F26733" s="742"/>
      <c r="G26733" s="742"/>
    </row>
    <row r="26734" spans="1:7" ht="59.25" customHeight="1">
      <c r="A26734" s="1" t="s">
        <v>2</v>
      </c>
      <c r="B26734" s="666"/>
      <c r="C26734" s="666"/>
      <c r="D26734" s="756" t="s">
        <v>680</v>
      </c>
      <c r="E26734" s="756"/>
      <c r="F26734" s="756"/>
      <c r="G26734" s="756"/>
    </row>
    <row r="26735" spans="1:7" ht="25.5">
      <c r="A26735" s="744" t="s">
        <v>3</v>
      </c>
      <c r="B26735" s="745"/>
      <c r="C26735" s="3" t="s">
        <v>4</v>
      </c>
      <c r="D26735" s="674" t="s">
        <v>5</v>
      </c>
      <c r="E26735" s="674" t="s">
        <v>6</v>
      </c>
      <c r="F26735" s="674" t="s">
        <v>7</v>
      </c>
      <c r="G26735" s="5" t="s">
        <v>8</v>
      </c>
    </row>
    <row r="26736" spans="1:7">
      <c r="A26736" s="6"/>
      <c r="B26736" s="6"/>
      <c r="C26736" s="7"/>
      <c r="D26736" s="8" t="s">
        <v>620</v>
      </c>
      <c r="E26736" s="6"/>
      <c r="F26736" s="6"/>
      <c r="G26736" s="9"/>
    </row>
    <row r="26737" spans="1:7">
      <c r="A26737" s="695">
        <v>1385</v>
      </c>
      <c r="B26737" s="695" t="s">
        <v>10</v>
      </c>
      <c r="C26737" s="697" t="s">
        <v>11</v>
      </c>
      <c r="D26737" s="699" t="s">
        <v>241</v>
      </c>
      <c r="E26737" s="672">
        <v>3176.25</v>
      </c>
      <c r="F26737" s="646" t="s">
        <v>242</v>
      </c>
      <c r="G26737" s="20">
        <f>SUM(A26737*E26737/1000)</f>
        <v>4399.1062499999998</v>
      </c>
    </row>
    <row r="26738" spans="1:7">
      <c r="A26738" s="696"/>
      <c r="B26738" s="696"/>
      <c r="C26738" s="698"/>
      <c r="D26738" s="700"/>
      <c r="E26738" s="701" t="s">
        <v>180</v>
      </c>
      <c r="F26738" s="702"/>
      <c r="G26738" s="703"/>
    </row>
    <row r="26739" spans="1:7">
      <c r="A26739" s="695">
        <v>346</v>
      </c>
      <c r="B26739" s="695" t="s">
        <v>10</v>
      </c>
      <c r="C26739" s="651" t="s">
        <v>15</v>
      </c>
      <c r="D26739" s="699" t="s">
        <v>34</v>
      </c>
      <c r="E26739" s="672">
        <v>14429.25</v>
      </c>
      <c r="F26739" s="646" t="s">
        <v>13</v>
      </c>
      <c r="G26739" s="20">
        <f>SUM(A26739*E26739/100)</f>
        <v>49925.205000000002</v>
      </c>
    </row>
    <row r="26740" spans="1:7">
      <c r="A26740" s="696"/>
      <c r="B26740" s="696"/>
      <c r="C26740" s="652"/>
      <c r="D26740" s="700"/>
      <c r="E26740" s="701" t="s">
        <v>35</v>
      </c>
      <c r="F26740" s="702"/>
      <c r="G26740" s="703"/>
    </row>
    <row r="26741" spans="1:7" s="23" customFormat="1">
      <c r="A26741" s="697">
        <v>840</v>
      </c>
      <c r="B26741" s="697" t="s">
        <v>10</v>
      </c>
      <c r="C26741" s="695" t="s">
        <v>18</v>
      </c>
      <c r="D26741" s="711" t="s">
        <v>30</v>
      </c>
      <c r="E26741" s="672">
        <v>337</v>
      </c>
      <c r="F26741" s="646" t="s">
        <v>31</v>
      </c>
      <c r="G26741" s="20">
        <f>SUM(A26741*E26741)</f>
        <v>283080</v>
      </c>
    </row>
    <row r="26742" spans="1:7" s="23" customFormat="1">
      <c r="A26742" s="698"/>
      <c r="B26742" s="698"/>
      <c r="C26742" s="696"/>
      <c r="D26742" s="712"/>
      <c r="E26742" s="713" t="s">
        <v>32</v>
      </c>
      <c r="F26742" s="714"/>
      <c r="G26742" s="715"/>
    </row>
    <row r="26743" spans="1:7" s="23" customFormat="1">
      <c r="A26743" s="697">
        <v>629</v>
      </c>
      <c r="B26743" s="697" t="s">
        <v>10</v>
      </c>
      <c r="C26743" s="695" t="s">
        <v>21</v>
      </c>
      <c r="D26743" s="711" t="s">
        <v>621</v>
      </c>
      <c r="E26743" s="672">
        <v>511</v>
      </c>
      <c r="F26743" s="646" t="s">
        <v>31</v>
      </c>
      <c r="G26743" s="20">
        <f>SUM(A26743*E26743)</f>
        <v>321419</v>
      </c>
    </row>
    <row r="26744" spans="1:7" s="23" customFormat="1">
      <c r="A26744" s="698"/>
      <c r="B26744" s="698"/>
      <c r="C26744" s="696"/>
      <c r="D26744" s="712"/>
      <c r="E26744" s="713" t="s">
        <v>622</v>
      </c>
      <c r="F26744" s="714"/>
      <c r="G26744" s="715"/>
    </row>
    <row r="26745" spans="1:7">
      <c r="A26745" s="697">
        <v>443</v>
      </c>
      <c r="B26745" s="697" t="s">
        <v>10</v>
      </c>
      <c r="C26745" s="695" t="s">
        <v>25</v>
      </c>
      <c r="D26745" s="711" t="s">
        <v>623</v>
      </c>
      <c r="E26745" s="672">
        <v>406</v>
      </c>
      <c r="F26745" s="646" t="s">
        <v>31</v>
      </c>
      <c r="G26745" s="20">
        <f>SUM(A26745*E26745)</f>
        <v>179858</v>
      </c>
    </row>
    <row r="26746" spans="1:7">
      <c r="A26746" s="698"/>
      <c r="B26746" s="698"/>
      <c r="C26746" s="696"/>
      <c r="D26746" s="712"/>
      <c r="E26746" s="713" t="s">
        <v>624</v>
      </c>
      <c r="F26746" s="714"/>
      <c r="G26746" s="715"/>
    </row>
    <row r="26747" spans="1:7">
      <c r="A26747" s="697">
        <v>443</v>
      </c>
      <c r="B26747" s="697" t="s">
        <v>10</v>
      </c>
      <c r="C26747" s="695" t="s">
        <v>29</v>
      </c>
      <c r="D26747" s="711" t="s">
        <v>625</v>
      </c>
      <c r="E26747" s="672">
        <v>406</v>
      </c>
      <c r="F26747" s="646" t="s">
        <v>31</v>
      </c>
      <c r="G26747" s="20">
        <f>SUM(A26747*E26747)</f>
        <v>179858</v>
      </c>
    </row>
    <row r="26748" spans="1:7">
      <c r="A26748" s="698"/>
      <c r="B26748" s="698"/>
      <c r="C26748" s="696"/>
      <c r="D26748" s="712"/>
      <c r="E26748" s="713" t="s">
        <v>624</v>
      </c>
      <c r="F26748" s="714"/>
      <c r="G26748" s="715"/>
    </row>
    <row r="26749" spans="1:7">
      <c r="A26749" s="709">
        <v>122.85</v>
      </c>
      <c r="B26749" s="697" t="s">
        <v>24</v>
      </c>
      <c r="C26749" s="695" t="s">
        <v>33</v>
      </c>
      <c r="D26749" s="711" t="s">
        <v>26</v>
      </c>
      <c r="E26749" s="672">
        <v>5001.7</v>
      </c>
      <c r="F26749" s="646" t="s">
        <v>27</v>
      </c>
      <c r="G26749" s="20">
        <f>SUM(A26749*E26749)</f>
        <v>614458.84499999997</v>
      </c>
    </row>
    <row r="26750" spans="1:7">
      <c r="A26750" s="710"/>
      <c r="B26750" s="698"/>
      <c r="C26750" s="696"/>
      <c r="D26750" s="712"/>
      <c r="E26750" s="701" t="s">
        <v>28</v>
      </c>
      <c r="F26750" s="702"/>
      <c r="G26750" s="703"/>
    </row>
    <row r="26751" spans="1:7">
      <c r="A26751" s="709">
        <v>141.30000000000001</v>
      </c>
      <c r="B26751" s="697" t="s">
        <v>107</v>
      </c>
      <c r="C26751" s="695" t="s">
        <v>36</v>
      </c>
      <c r="D26751" s="711" t="s">
        <v>626</v>
      </c>
      <c r="E26751" s="672">
        <v>86</v>
      </c>
      <c r="F26751" s="646" t="s">
        <v>111</v>
      </c>
      <c r="G26751" s="20">
        <f>SUM(A26751*E26751)</f>
        <v>12151.800000000001</v>
      </c>
    </row>
    <row r="26752" spans="1:7">
      <c r="A26752" s="710"/>
      <c r="B26752" s="698"/>
      <c r="C26752" s="696"/>
      <c r="D26752" s="712"/>
      <c r="E26752" s="701" t="s">
        <v>627</v>
      </c>
      <c r="F26752" s="702"/>
      <c r="G26752" s="703"/>
    </row>
    <row r="26753" spans="1:7">
      <c r="A26753" s="757">
        <v>6</v>
      </c>
      <c r="B26753" s="697" t="s">
        <v>72</v>
      </c>
      <c r="C26753" s="695" t="s">
        <v>40</v>
      </c>
      <c r="D26753" s="711" t="s">
        <v>628</v>
      </c>
      <c r="E26753" s="672">
        <v>4870</v>
      </c>
      <c r="F26753" s="646" t="s">
        <v>75</v>
      </c>
      <c r="G26753" s="20">
        <f>SUM(A26753*E26753)</f>
        <v>29220</v>
      </c>
    </row>
    <row r="26754" spans="1:7">
      <c r="A26754" s="758"/>
      <c r="B26754" s="698"/>
      <c r="C26754" s="696"/>
      <c r="D26754" s="712"/>
      <c r="E26754" s="701" t="s">
        <v>629</v>
      </c>
      <c r="F26754" s="702"/>
      <c r="G26754" s="703"/>
    </row>
    <row r="26755" spans="1:7">
      <c r="A26755" s="757">
        <v>2</v>
      </c>
      <c r="B26755" s="697" t="s">
        <v>72</v>
      </c>
      <c r="C26755" s="695" t="s">
        <v>44</v>
      </c>
      <c r="D26755" s="711" t="s">
        <v>630</v>
      </c>
      <c r="E26755" s="672">
        <v>1954.7</v>
      </c>
      <c r="F26755" s="646" t="s">
        <v>75</v>
      </c>
      <c r="G26755" s="20">
        <f>SUM(A26755*E26755)</f>
        <v>3909.4</v>
      </c>
    </row>
    <row r="26756" spans="1:7">
      <c r="A26756" s="758"/>
      <c r="B26756" s="698"/>
      <c r="C26756" s="696"/>
      <c r="D26756" s="712"/>
      <c r="E26756" s="701" t="s">
        <v>631</v>
      </c>
      <c r="F26756" s="702"/>
      <c r="G26756" s="703"/>
    </row>
    <row r="26757" spans="1:7">
      <c r="A26757" s="757">
        <v>110</v>
      </c>
      <c r="B26757" s="697" t="s">
        <v>107</v>
      </c>
      <c r="C26757" s="695" t="s">
        <v>47</v>
      </c>
      <c r="D26757" s="711" t="s">
        <v>632</v>
      </c>
      <c r="E26757" s="672">
        <v>799</v>
      </c>
      <c r="F26757" s="646" t="s">
        <v>111</v>
      </c>
      <c r="G26757" s="20">
        <f>SUM(A26757*E26757)</f>
        <v>87890</v>
      </c>
    </row>
    <row r="26758" spans="1:7">
      <c r="A26758" s="758"/>
      <c r="B26758" s="698"/>
      <c r="C26758" s="696"/>
      <c r="D26758" s="712"/>
      <c r="E26758" s="701" t="s">
        <v>633</v>
      </c>
      <c r="F26758" s="702"/>
      <c r="G26758" s="703"/>
    </row>
    <row r="26759" spans="1:7">
      <c r="A26759" s="709">
        <v>4.62</v>
      </c>
      <c r="B26759" s="697" t="s">
        <v>107</v>
      </c>
      <c r="C26759" s="695" t="s">
        <v>50</v>
      </c>
      <c r="D26759" s="711" t="s">
        <v>634</v>
      </c>
      <c r="E26759" s="672">
        <v>5588</v>
      </c>
      <c r="F26759" s="646" t="s">
        <v>27</v>
      </c>
      <c r="G26759" s="20">
        <f>SUM(A26759*E26759)</f>
        <v>25816.560000000001</v>
      </c>
    </row>
    <row r="26760" spans="1:7">
      <c r="A26760" s="710"/>
      <c r="B26760" s="698"/>
      <c r="C26760" s="696"/>
      <c r="D26760" s="712"/>
      <c r="E26760" s="701" t="s">
        <v>635</v>
      </c>
      <c r="F26760" s="702"/>
      <c r="G26760" s="703"/>
    </row>
    <row r="26761" spans="1:7">
      <c r="A26761" s="709"/>
      <c r="B26761" s="697"/>
      <c r="C26761" s="695" t="s">
        <v>54</v>
      </c>
      <c r="D26761" s="711" t="s">
        <v>636</v>
      </c>
      <c r="E26761" s="730"/>
      <c r="F26761" s="731"/>
      <c r="G26761" s="732"/>
    </row>
    <row r="26762" spans="1:7">
      <c r="A26762" s="710"/>
      <c r="B26762" s="698"/>
      <c r="C26762" s="696"/>
      <c r="D26762" s="712"/>
      <c r="E26762" s="733"/>
      <c r="F26762" s="734"/>
      <c r="G26762" s="735"/>
    </row>
    <row r="26763" spans="1:7">
      <c r="A26763" s="757">
        <v>90</v>
      </c>
      <c r="B26763" s="697" t="s">
        <v>107</v>
      </c>
      <c r="C26763" s="695" t="s">
        <v>99</v>
      </c>
      <c r="D26763" s="711" t="s">
        <v>424</v>
      </c>
      <c r="E26763" s="672">
        <v>885.29</v>
      </c>
      <c r="F26763" s="646" t="s">
        <v>111</v>
      </c>
      <c r="G26763" s="20">
        <f>SUM(A26763*E26763)</f>
        <v>79676.099999999991</v>
      </c>
    </row>
    <row r="26764" spans="1:7">
      <c r="A26764" s="758"/>
      <c r="B26764" s="698"/>
      <c r="C26764" s="696"/>
      <c r="D26764" s="712"/>
      <c r="E26764" s="701" t="s">
        <v>637</v>
      </c>
      <c r="F26764" s="702"/>
      <c r="G26764" s="703"/>
    </row>
    <row r="26765" spans="1:7">
      <c r="A26765" s="757">
        <v>70</v>
      </c>
      <c r="B26765" s="697" t="s">
        <v>107</v>
      </c>
      <c r="C26765" s="695" t="s">
        <v>102</v>
      </c>
      <c r="D26765" s="711" t="s">
        <v>638</v>
      </c>
      <c r="E26765" s="672">
        <v>799</v>
      </c>
      <c r="F26765" s="646" t="s">
        <v>111</v>
      </c>
      <c r="G26765" s="20">
        <f>SUM(A26765*E26765)</f>
        <v>55930</v>
      </c>
    </row>
    <row r="26766" spans="1:7">
      <c r="A26766" s="758"/>
      <c r="B26766" s="698"/>
      <c r="C26766" s="696"/>
      <c r="D26766" s="712"/>
      <c r="E26766" s="701" t="s">
        <v>633</v>
      </c>
      <c r="F26766" s="702"/>
      <c r="G26766" s="703"/>
    </row>
    <row r="26767" spans="1:7">
      <c r="A26767" s="709"/>
      <c r="B26767" s="697"/>
      <c r="C26767" s="695" t="s">
        <v>57</v>
      </c>
      <c r="D26767" s="711" t="s">
        <v>639</v>
      </c>
      <c r="E26767" s="730"/>
      <c r="F26767" s="731"/>
      <c r="G26767" s="732"/>
    </row>
    <row r="26768" spans="1:7">
      <c r="A26768" s="710"/>
      <c r="B26768" s="698"/>
      <c r="C26768" s="696"/>
      <c r="D26768" s="712"/>
      <c r="E26768" s="733"/>
      <c r="F26768" s="734"/>
      <c r="G26768" s="735"/>
    </row>
    <row r="26769" spans="1:7">
      <c r="A26769" s="757">
        <v>1</v>
      </c>
      <c r="B26769" s="697" t="s">
        <v>89</v>
      </c>
      <c r="C26769" s="695" t="s">
        <v>99</v>
      </c>
      <c r="D26769" s="711" t="s">
        <v>638</v>
      </c>
      <c r="E26769" s="672">
        <v>27690</v>
      </c>
      <c r="F26769" s="646" t="s">
        <v>75</v>
      </c>
      <c r="G26769" s="20">
        <f>SUM(A26769*E26769)</f>
        <v>27690</v>
      </c>
    </row>
    <row r="26770" spans="1:7">
      <c r="A26770" s="758"/>
      <c r="B26770" s="698"/>
      <c r="C26770" s="696"/>
      <c r="D26770" s="712"/>
      <c r="E26770" s="701" t="s">
        <v>640</v>
      </c>
      <c r="F26770" s="702"/>
      <c r="G26770" s="703"/>
    </row>
    <row r="26771" spans="1:7">
      <c r="A26771" s="757">
        <v>1</v>
      </c>
      <c r="B26771" s="697" t="s">
        <v>89</v>
      </c>
      <c r="C26771" s="695" t="s">
        <v>102</v>
      </c>
      <c r="D26771" s="711" t="s">
        <v>424</v>
      </c>
      <c r="E26771" s="672">
        <v>5460</v>
      </c>
      <c r="F26771" s="646" t="s">
        <v>75</v>
      </c>
      <c r="G26771" s="20">
        <f>SUM(A26771*E26771)</f>
        <v>5460</v>
      </c>
    </row>
    <row r="26772" spans="1:7">
      <c r="A26772" s="758"/>
      <c r="B26772" s="698"/>
      <c r="C26772" s="696"/>
      <c r="D26772" s="712"/>
      <c r="E26772" s="701" t="s">
        <v>641</v>
      </c>
      <c r="F26772" s="702"/>
      <c r="G26772" s="703"/>
    </row>
    <row r="26773" spans="1:7">
      <c r="A26773" s="709">
        <v>6.67</v>
      </c>
      <c r="B26773" s="697" t="s">
        <v>24</v>
      </c>
      <c r="C26773" s="695" t="s">
        <v>60</v>
      </c>
      <c r="D26773" s="711" t="s">
        <v>642</v>
      </c>
      <c r="E26773" s="672">
        <v>5588</v>
      </c>
      <c r="F26773" s="646" t="s">
        <v>27</v>
      </c>
      <c r="G26773" s="20">
        <f>SUM(A26773*E26773)</f>
        <v>37271.96</v>
      </c>
    </row>
    <row r="26774" spans="1:7">
      <c r="A26774" s="710"/>
      <c r="B26774" s="698"/>
      <c r="C26774" s="696"/>
      <c r="D26774" s="712"/>
      <c r="E26774" s="701" t="s">
        <v>635</v>
      </c>
      <c r="F26774" s="702"/>
      <c r="G26774" s="703"/>
    </row>
    <row r="26775" spans="1:7" ht="25.5">
      <c r="A26775" s="661"/>
      <c r="B26775" s="651"/>
      <c r="C26775" s="649" t="s">
        <v>63</v>
      </c>
      <c r="D26775" s="663" t="s">
        <v>643</v>
      </c>
      <c r="E26775" s="730"/>
      <c r="F26775" s="731"/>
      <c r="G26775" s="732"/>
    </row>
    <row r="26776" spans="1:7">
      <c r="A26776" s="757">
        <v>6</v>
      </c>
      <c r="B26776" s="697" t="s">
        <v>72</v>
      </c>
      <c r="C26776" s="695" t="s">
        <v>99</v>
      </c>
      <c r="D26776" s="711" t="s">
        <v>638</v>
      </c>
      <c r="E26776" s="672">
        <v>2356.25</v>
      </c>
      <c r="F26776" s="646" t="s">
        <v>75</v>
      </c>
      <c r="G26776" s="20">
        <f>SUM(A26776*E26776)</f>
        <v>14137.5</v>
      </c>
    </row>
    <row r="26777" spans="1:7">
      <c r="A26777" s="758"/>
      <c r="B26777" s="698"/>
      <c r="C26777" s="696"/>
      <c r="D26777" s="712"/>
      <c r="E26777" s="701" t="s">
        <v>644</v>
      </c>
      <c r="F26777" s="702"/>
      <c r="G26777" s="703"/>
    </row>
    <row r="26778" spans="1:7">
      <c r="A26778" s="757">
        <v>6</v>
      </c>
      <c r="B26778" s="697" t="s">
        <v>72</v>
      </c>
      <c r="C26778" s="695" t="s">
        <v>102</v>
      </c>
      <c r="D26778" s="711" t="s">
        <v>424</v>
      </c>
      <c r="E26778" s="672">
        <v>731.25</v>
      </c>
      <c r="F26778" s="646" t="s">
        <v>75</v>
      </c>
      <c r="G26778" s="20">
        <f>SUM(A26778*E26778)</f>
        <v>4387.5</v>
      </c>
    </row>
    <row r="26779" spans="1:7">
      <c r="A26779" s="758"/>
      <c r="B26779" s="698"/>
      <c r="C26779" s="696"/>
      <c r="D26779" s="712"/>
      <c r="E26779" s="701" t="s">
        <v>645</v>
      </c>
      <c r="F26779" s="702"/>
      <c r="G26779" s="703"/>
    </row>
    <row r="26780" spans="1:7">
      <c r="A26780" s="709"/>
      <c r="B26780" s="697"/>
      <c r="C26780" s="695" t="s">
        <v>66</v>
      </c>
      <c r="D26780" s="711" t="s">
        <v>646</v>
      </c>
      <c r="E26780" s="730"/>
      <c r="F26780" s="731"/>
      <c r="G26780" s="732"/>
    </row>
    <row r="26781" spans="1:7">
      <c r="A26781" s="710"/>
      <c r="B26781" s="698"/>
      <c r="C26781" s="696"/>
      <c r="D26781" s="712"/>
      <c r="E26781" s="733"/>
      <c r="F26781" s="734"/>
      <c r="G26781" s="735"/>
    </row>
    <row r="26782" spans="1:7">
      <c r="A26782" s="757">
        <v>12</v>
      </c>
      <c r="B26782" s="697" t="s">
        <v>72</v>
      </c>
      <c r="C26782" s="695" t="s">
        <v>99</v>
      </c>
      <c r="D26782" s="711" t="s">
        <v>638</v>
      </c>
      <c r="E26782" s="672">
        <v>437.5</v>
      </c>
      <c r="F26782" s="646" t="s">
        <v>75</v>
      </c>
      <c r="G26782" s="20">
        <f>SUM(A26782*E26782)</f>
        <v>5250</v>
      </c>
    </row>
    <row r="26783" spans="1:7">
      <c r="A26783" s="758"/>
      <c r="B26783" s="698"/>
      <c r="C26783" s="696"/>
      <c r="D26783" s="712"/>
      <c r="E26783" s="701" t="s">
        <v>647</v>
      </c>
      <c r="F26783" s="702"/>
      <c r="G26783" s="703"/>
    </row>
    <row r="26784" spans="1:7">
      <c r="A26784" s="757">
        <v>11</v>
      </c>
      <c r="B26784" s="697" t="s">
        <v>72</v>
      </c>
      <c r="C26784" s="695" t="s">
        <v>102</v>
      </c>
      <c r="D26784" s="711" t="s">
        <v>424</v>
      </c>
      <c r="E26784" s="672">
        <v>1187.5</v>
      </c>
      <c r="F26784" s="646" t="s">
        <v>75</v>
      </c>
      <c r="G26784" s="20">
        <f>SUM(A26784*E26784)</f>
        <v>13062.5</v>
      </c>
    </row>
    <row r="26785" spans="1:7">
      <c r="A26785" s="758"/>
      <c r="B26785" s="698"/>
      <c r="C26785" s="696"/>
      <c r="D26785" s="712"/>
      <c r="E26785" s="701" t="s">
        <v>648</v>
      </c>
      <c r="F26785" s="702"/>
      <c r="G26785" s="703"/>
    </row>
    <row r="26786" spans="1:7">
      <c r="A26786" s="709"/>
      <c r="B26786" s="697"/>
      <c r="C26786" s="695" t="s">
        <v>69</v>
      </c>
      <c r="D26786" s="711" t="s">
        <v>649</v>
      </c>
      <c r="E26786" s="730"/>
      <c r="F26786" s="731"/>
      <c r="G26786" s="732"/>
    </row>
    <row r="26787" spans="1:7">
      <c r="A26787" s="710"/>
      <c r="B26787" s="698"/>
      <c r="C26787" s="696"/>
      <c r="D26787" s="712"/>
      <c r="E26787" s="733"/>
      <c r="F26787" s="734"/>
      <c r="G26787" s="735"/>
    </row>
    <row r="26788" spans="1:7">
      <c r="A26788" s="757">
        <v>11</v>
      </c>
      <c r="B26788" s="697" t="s">
        <v>650</v>
      </c>
      <c r="C26788" s="695" t="s">
        <v>99</v>
      </c>
      <c r="D26788" s="711" t="s">
        <v>424</v>
      </c>
      <c r="E26788" s="672">
        <v>437.5</v>
      </c>
      <c r="F26788" s="646" t="s">
        <v>75</v>
      </c>
      <c r="G26788" s="20">
        <f>SUM(A26788*E26788)</f>
        <v>4812.5</v>
      </c>
    </row>
    <row r="26789" spans="1:7">
      <c r="A26789" s="758"/>
      <c r="B26789" s="698"/>
      <c r="C26789" s="696"/>
      <c r="D26789" s="712"/>
      <c r="E26789" s="701" t="s">
        <v>647</v>
      </c>
      <c r="F26789" s="702"/>
      <c r="G26789" s="703"/>
    </row>
    <row r="26790" spans="1:7">
      <c r="A26790" s="757">
        <v>8</v>
      </c>
      <c r="B26790" s="697" t="s">
        <v>650</v>
      </c>
      <c r="C26790" s="695" t="s">
        <v>102</v>
      </c>
      <c r="D26790" s="711" t="s">
        <v>638</v>
      </c>
      <c r="E26790" s="672">
        <v>1576</v>
      </c>
      <c r="F26790" s="646" t="s">
        <v>75</v>
      </c>
      <c r="G26790" s="20">
        <f>SUM(A26790*E26790)</f>
        <v>12608</v>
      </c>
    </row>
    <row r="26791" spans="1:7">
      <c r="A26791" s="758"/>
      <c r="B26791" s="698"/>
      <c r="C26791" s="696"/>
      <c r="D26791" s="712"/>
      <c r="E26791" s="701" t="s">
        <v>651</v>
      </c>
      <c r="F26791" s="702"/>
      <c r="G26791" s="703"/>
    </row>
    <row r="26792" spans="1:7">
      <c r="A26792" s="709">
        <v>188.59</v>
      </c>
      <c r="B26792" s="697" t="s">
        <v>39</v>
      </c>
      <c r="C26792" s="695" t="s">
        <v>73</v>
      </c>
      <c r="D26792" s="711" t="s">
        <v>652</v>
      </c>
      <c r="E26792" s="672">
        <v>2208</v>
      </c>
      <c r="F26792" s="646" t="s">
        <v>42</v>
      </c>
      <c r="G26792" s="20">
        <f>SUM(A26792*E26792/100)</f>
        <v>4164.0672000000004</v>
      </c>
    </row>
    <row r="26793" spans="1:7">
      <c r="A26793" s="710"/>
      <c r="B26793" s="698"/>
      <c r="C26793" s="696"/>
      <c r="D26793" s="712"/>
      <c r="E26793" s="701" t="s">
        <v>653</v>
      </c>
      <c r="F26793" s="702"/>
      <c r="G26793" s="703"/>
    </row>
    <row r="26794" spans="1:7">
      <c r="A26794" s="757">
        <v>147</v>
      </c>
      <c r="B26794" s="697" t="s">
        <v>107</v>
      </c>
      <c r="C26794" s="695" t="s">
        <v>208</v>
      </c>
      <c r="D26794" s="711" t="s">
        <v>1200</v>
      </c>
      <c r="E26794" s="672">
        <v>64.88</v>
      </c>
      <c r="F26794" s="646" t="s">
        <v>111</v>
      </c>
      <c r="G26794" s="20">
        <f>SUM(A26794*E26794)</f>
        <v>9537.3599999999988</v>
      </c>
    </row>
    <row r="26795" spans="1:7" ht="121.5" customHeight="1">
      <c r="A26795" s="758"/>
      <c r="B26795" s="698"/>
      <c r="C26795" s="696"/>
      <c r="D26795" s="712"/>
      <c r="E26795" s="701" t="s">
        <v>654</v>
      </c>
      <c r="F26795" s="702"/>
      <c r="G26795" s="703"/>
    </row>
    <row r="26796" spans="1:7">
      <c r="A26796" s="757">
        <v>360</v>
      </c>
      <c r="B26796" s="697" t="s">
        <v>10</v>
      </c>
      <c r="C26796" s="695" t="s">
        <v>209</v>
      </c>
      <c r="D26796" s="711" t="s">
        <v>655</v>
      </c>
      <c r="E26796" s="672">
        <v>3630</v>
      </c>
      <c r="F26796" s="646" t="s">
        <v>254</v>
      </c>
      <c r="G26796" s="20">
        <f>SUM(A26796*E26796/1000)</f>
        <v>1306.8</v>
      </c>
    </row>
    <row r="26797" spans="1:7">
      <c r="A26797" s="758"/>
      <c r="B26797" s="698"/>
      <c r="C26797" s="696"/>
      <c r="D26797" s="712"/>
      <c r="E26797" s="701" t="s">
        <v>656</v>
      </c>
      <c r="F26797" s="702"/>
      <c r="G26797" s="703"/>
    </row>
    <row r="26798" spans="1:7">
      <c r="A26798" s="695">
        <v>473</v>
      </c>
      <c r="B26798" s="695" t="s">
        <v>10</v>
      </c>
      <c r="C26798" s="697" t="s">
        <v>210</v>
      </c>
      <c r="D26798" s="699" t="s">
        <v>37</v>
      </c>
      <c r="E26798" s="672">
        <v>12674.36</v>
      </c>
      <c r="F26798" s="646" t="s">
        <v>13</v>
      </c>
      <c r="G26798" s="20">
        <f>SUM(A26798*E26798/100)</f>
        <v>59949.722800000003</v>
      </c>
    </row>
    <row r="26799" spans="1:7">
      <c r="A26799" s="696"/>
      <c r="B26799" s="696"/>
      <c r="C26799" s="698"/>
      <c r="D26799" s="700"/>
      <c r="E26799" s="701" t="s">
        <v>38</v>
      </c>
      <c r="F26799" s="702"/>
      <c r="G26799" s="703"/>
    </row>
    <row r="26800" spans="1:7" s="24" customFormat="1">
      <c r="A26800" s="697">
        <v>1359</v>
      </c>
      <c r="B26800" s="697" t="s">
        <v>39</v>
      </c>
      <c r="C26800" s="695" t="s">
        <v>213</v>
      </c>
      <c r="D26800" s="699" t="s">
        <v>41</v>
      </c>
      <c r="E26800" s="672">
        <v>2206.6</v>
      </c>
      <c r="F26800" s="646" t="s">
        <v>42</v>
      </c>
      <c r="G26800" s="20">
        <f>SUM(A26800*E26800/100)</f>
        <v>29987.694</v>
      </c>
    </row>
    <row r="26801" spans="1:7" s="24" customFormat="1">
      <c r="A26801" s="698"/>
      <c r="B26801" s="698"/>
      <c r="C26801" s="696"/>
      <c r="D26801" s="700"/>
      <c r="E26801" s="727" t="s">
        <v>43</v>
      </c>
      <c r="F26801" s="728"/>
      <c r="G26801" s="729"/>
    </row>
    <row r="26802" spans="1:7" s="24" customFormat="1">
      <c r="A26802" s="697">
        <v>1359</v>
      </c>
      <c r="B26802" s="697" t="s">
        <v>39</v>
      </c>
      <c r="C26802" s="695" t="s">
        <v>272</v>
      </c>
      <c r="D26802" s="699" t="s">
        <v>45</v>
      </c>
      <c r="E26802" s="646">
        <v>2197.52</v>
      </c>
      <c r="F26802" s="646" t="s">
        <v>42</v>
      </c>
      <c r="G26802" s="20">
        <f>SUM(A26802*E26802/100)</f>
        <v>29864.2968</v>
      </c>
    </row>
    <row r="26803" spans="1:7" s="24" customFormat="1">
      <c r="A26803" s="698"/>
      <c r="B26803" s="698"/>
      <c r="C26803" s="696"/>
      <c r="D26803" s="700"/>
      <c r="E26803" s="727" t="s">
        <v>46</v>
      </c>
      <c r="F26803" s="728"/>
      <c r="G26803" s="729"/>
    </row>
    <row r="26804" spans="1:7">
      <c r="A26804" s="695"/>
      <c r="B26804" s="695"/>
      <c r="C26804" s="697" t="s">
        <v>286</v>
      </c>
      <c r="D26804" s="736" t="s">
        <v>246</v>
      </c>
      <c r="E26804" s="657"/>
      <c r="F26804" s="69"/>
      <c r="G26804" s="70"/>
    </row>
    <row r="26805" spans="1:7">
      <c r="A26805" s="696"/>
      <c r="B26805" s="696"/>
      <c r="C26805" s="698"/>
      <c r="D26805" s="737"/>
      <c r="E26805" s="738"/>
      <c r="F26805" s="739"/>
      <c r="G26805" s="740"/>
    </row>
    <row r="26806" spans="1:7">
      <c r="A26806" s="695">
        <v>35</v>
      </c>
      <c r="B26806" s="695" t="s">
        <v>107</v>
      </c>
      <c r="C26806" s="697"/>
      <c r="D26806" s="699" t="s">
        <v>657</v>
      </c>
      <c r="E26806" s="662">
        <v>240.5</v>
      </c>
      <c r="F26806" s="652" t="s">
        <v>111</v>
      </c>
      <c r="G26806" s="20">
        <f>SUM(A26806*E26806)</f>
        <v>8417.5</v>
      </c>
    </row>
    <row r="26807" spans="1:7">
      <c r="A26807" s="696"/>
      <c r="B26807" s="696"/>
      <c r="C26807" s="698"/>
      <c r="D26807" s="700"/>
      <c r="E26807" s="701" t="s">
        <v>250</v>
      </c>
      <c r="F26807" s="702"/>
      <c r="G26807" s="703"/>
    </row>
    <row r="26808" spans="1:7">
      <c r="A26808" s="695">
        <v>60</v>
      </c>
      <c r="B26808" s="695" t="s">
        <v>107</v>
      </c>
      <c r="C26808" s="697"/>
      <c r="D26808" s="699" t="s">
        <v>658</v>
      </c>
      <c r="E26808" s="672">
        <v>228.9</v>
      </c>
      <c r="F26808" s="646" t="s">
        <v>111</v>
      </c>
      <c r="G26808" s="20">
        <f>SUM(A26808*E26808)</f>
        <v>13734</v>
      </c>
    </row>
    <row r="26809" spans="1:7">
      <c r="A26809" s="696"/>
      <c r="B26809" s="696"/>
      <c r="C26809" s="698"/>
      <c r="D26809" s="700"/>
      <c r="E26809" s="701" t="s">
        <v>248</v>
      </c>
      <c r="F26809" s="702"/>
      <c r="G26809" s="703"/>
    </row>
    <row r="26810" spans="1:7">
      <c r="A26810" s="697">
        <v>69</v>
      </c>
      <c r="B26810" s="697" t="s">
        <v>39</v>
      </c>
      <c r="C26810" s="695" t="s">
        <v>287</v>
      </c>
      <c r="D26810" s="699" t="s">
        <v>251</v>
      </c>
      <c r="E26810" s="672">
        <v>902.93</v>
      </c>
      <c r="F26810" s="646" t="s">
        <v>165</v>
      </c>
      <c r="G26810" s="20">
        <f>SUM(A26810*E26810)</f>
        <v>62302.17</v>
      </c>
    </row>
    <row r="26811" spans="1:7">
      <c r="A26811" s="698"/>
      <c r="B26811" s="698"/>
      <c r="C26811" s="696"/>
      <c r="D26811" s="700"/>
      <c r="E26811" s="701" t="s">
        <v>252</v>
      </c>
      <c r="F26811" s="702"/>
      <c r="G26811" s="703"/>
    </row>
    <row r="26812" spans="1:7" ht="38.25">
      <c r="A26812" s="649"/>
      <c r="B26812" s="649"/>
      <c r="C26812" s="651" t="s">
        <v>288</v>
      </c>
      <c r="D26812" s="653" t="s">
        <v>153</v>
      </c>
      <c r="E26812" s="730"/>
      <c r="F26812" s="731"/>
      <c r="G26812" s="732"/>
    </row>
    <row r="26813" spans="1:7">
      <c r="A26813" s="695">
        <v>144</v>
      </c>
      <c r="B26813" s="695" t="s">
        <v>39</v>
      </c>
      <c r="C26813" s="697" t="s">
        <v>99</v>
      </c>
      <c r="D26813" s="699" t="s">
        <v>158</v>
      </c>
      <c r="E26813" s="672">
        <v>3275.5</v>
      </c>
      <c r="F26813" s="646" t="s">
        <v>42</v>
      </c>
      <c r="G26813" s="20">
        <f>SUM(A26813*E26813/100)</f>
        <v>4716.72</v>
      </c>
    </row>
    <row r="26814" spans="1:7">
      <c r="A26814" s="696"/>
      <c r="B26814" s="696"/>
      <c r="C26814" s="698"/>
      <c r="D26814" s="700"/>
      <c r="E26814" s="701" t="s">
        <v>159</v>
      </c>
      <c r="F26814" s="702"/>
      <c r="G26814" s="703"/>
    </row>
    <row r="26815" spans="1:7">
      <c r="A26815" s="695">
        <v>144</v>
      </c>
      <c r="B26815" s="695" t="s">
        <v>39</v>
      </c>
      <c r="C26815" s="697" t="s">
        <v>102</v>
      </c>
      <c r="D26815" s="699" t="s">
        <v>155</v>
      </c>
      <c r="E26815" s="672">
        <v>2548.29</v>
      </c>
      <c r="F26815" s="646" t="s">
        <v>42</v>
      </c>
      <c r="G26815" s="20">
        <f>SUM(A26815*E26815/100)</f>
        <v>3669.5376000000001</v>
      </c>
    </row>
    <row r="26816" spans="1:7">
      <c r="A26816" s="696"/>
      <c r="B26816" s="696"/>
      <c r="C26816" s="698"/>
      <c r="D26816" s="700"/>
      <c r="E26816" s="701" t="s">
        <v>156</v>
      </c>
      <c r="F26816" s="702"/>
      <c r="G26816" s="703"/>
    </row>
    <row r="26817" spans="1:7">
      <c r="A26817" s="695">
        <v>38</v>
      </c>
      <c r="B26817" s="695" t="s">
        <v>39</v>
      </c>
      <c r="C26817" s="697" t="s">
        <v>659</v>
      </c>
      <c r="D26817" s="699" t="s">
        <v>402</v>
      </c>
      <c r="E26817" s="672">
        <v>180.5</v>
      </c>
      <c r="F26817" s="646" t="s">
        <v>165</v>
      </c>
      <c r="G26817" s="20">
        <f>SUM(A26817*E26817)</f>
        <v>6859</v>
      </c>
    </row>
    <row r="26818" spans="1:7">
      <c r="A26818" s="696"/>
      <c r="B26818" s="696"/>
      <c r="C26818" s="698"/>
      <c r="D26818" s="700"/>
      <c r="E26818" s="701" t="s">
        <v>403</v>
      </c>
      <c r="F26818" s="702"/>
      <c r="G26818" s="703"/>
    </row>
    <row r="26819" spans="1:7">
      <c r="A26819" s="697">
        <v>144</v>
      </c>
      <c r="B26819" s="697" t="s">
        <v>39</v>
      </c>
      <c r="C26819" s="695" t="s">
        <v>660</v>
      </c>
      <c r="D26819" s="699" t="s">
        <v>661</v>
      </c>
      <c r="E26819" s="672">
        <v>1672.6</v>
      </c>
      <c r="F26819" s="646" t="s">
        <v>42</v>
      </c>
      <c r="G26819" s="20">
        <v>2409</v>
      </c>
    </row>
    <row r="26820" spans="1:7">
      <c r="A26820" s="698"/>
      <c r="B26820" s="698"/>
      <c r="C26820" s="696"/>
      <c r="D26820" s="700"/>
      <c r="E26820" s="701" t="s">
        <v>662</v>
      </c>
      <c r="F26820" s="702"/>
      <c r="G26820" s="703"/>
    </row>
    <row r="26821" spans="1:7">
      <c r="A26821" s="697"/>
      <c r="B26821" s="697" t="s">
        <v>39</v>
      </c>
      <c r="C26821" s="695" t="s">
        <v>663</v>
      </c>
      <c r="D26821" s="699" t="s">
        <v>664</v>
      </c>
      <c r="E26821" s="672"/>
      <c r="F26821" s="646" t="s">
        <v>42</v>
      </c>
      <c r="G26821" s="13"/>
    </row>
    <row r="26822" spans="1:7">
      <c r="A26822" s="698"/>
      <c r="B26822" s="698"/>
      <c r="C26822" s="696"/>
      <c r="D26822" s="700"/>
      <c r="E26822" s="701"/>
      <c r="F26822" s="702"/>
      <c r="G26822" s="703"/>
    </row>
    <row r="26823" spans="1:7">
      <c r="A26823" s="697">
        <v>138</v>
      </c>
      <c r="B26823" s="697" t="s">
        <v>39</v>
      </c>
      <c r="C26823" s="695" t="s">
        <v>665</v>
      </c>
      <c r="D26823" s="699" t="s">
        <v>170</v>
      </c>
      <c r="E26823" s="672">
        <v>1160.06</v>
      </c>
      <c r="F26823" s="646" t="s">
        <v>42</v>
      </c>
      <c r="G26823" s="13">
        <f>SUM(A26823*E26823/100)</f>
        <v>1600.8828000000001</v>
      </c>
    </row>
    <row r="26824" spans="1:7">
      <c r="A26824" s="698"/>
      <c r="B26824" s="698"/>
      <c r="C26824" s="696"/>
      <c r="D26824" s="700"/>
      <c r="E26824" s="701" t="s">
        <v>171</v>
      </c>
      <c r="F26824" s="702"/>
      <c r="G26824" s="703"/>
    </row>
    <row r="26825" spans="1:7">
      <c r="A26825" s="695">
        <v>1</v>
      </c>
      <c r="B26825" s="695" t="s">
        <v>89</v>
      </c>
      <c r="C26825" s="697" t="s">
        <v>666</v>
      </c>
      <c r="D26825" s="699" t="s">
        <v>333</v>
      </c>
      <c r="E26825" s="672">
        <v>261.25</v>
      </c>
      <c r="F26825" s="646" t="s">
        <v>75</v>
      </c>
      <c r="G26825" s="13">
        <f>SUM(A26825*E26825)</f>
        <v>261.25</v>
      </c>
    </row>
    <row r="26826" spans="1:7">
      <c r="A26826" s="696"/>
      <c r="B26826" s="696"/>
      <c r="C26826" s="698"/>
      <c r="D26826" s="700"/>
      <c r="E26826" s="701" t="s">
        <v>334</v>
      </c>
      <c r="F26826" s="702"/>
      <c r="G26826" s="703"/>
    </row>
    <row r="26827" spans="1:7">
      <c r="A26827" s="695">
        <v>144</v>
      </c>
      <c r="B26827" s="695" t="s">
        <v>39</v>
      </c>
      <c r="C26827" s="697" t="s">
        <v>667</v>
      </c>
      <c r="D26827" s="699" t="s">
        <v>160</v>
      </c>
      <c r="E26827" s="672">
        <v>1887.4</v>
      </c>
      <c r="F26827" s="646" t="s">
        <v>42</v>
      </c>
      <c r="G26827" s="20">
        <f>SUM(A26827*E26827/100)</f>
        <v>2717.8560000000002</v>
      </c>
    </row>
    <row r="26828" spans="1:7">
      <c r="A26828" s="696"/>
      <c r="B26828" s="696"/>
      <c r="C26828" s="698"/>
      <c r="D26828" s="700"/>
      <c r="E26828" s="701" t="s">
        <v>161</v>
      </c>
      <c r="F26828" s="702"/>
      <c r="G26828" s="703"/>
    </row>
    <row r="26829" spans="1:7">
      <c r="A26829" s="674"/>
      <c r="B26829" s="674"/>
      <c r="C26829" s="3"/>
      <c r="D26829" s="26"/>
      <c r="E26829" s="27"/>
      <c r="F26829" s="28" t="s">
        <v>668</v>
      </c>
      <c r="G26829" s="29">
        <v>2246146</v>
      </c>
    </row>
    <row r="26830" spans="1:7">
      <c r="A26830" s="664"/>
      <c r="B26830" s="665"/>
      <c r="C26830" s="3"/>
      <c r="D26830" s="104" t="s">
        <v>669</v>
      </c>
      <c r="E26830" s="674"/>
      <c r="F26830" s="674"/>
      <c r="G26830" s="5"/>
    </row>
    <row r="26831" spans="1:7">
      <c r="A26831" s="695">
        <v>160</v>
      </c>
      <c r="B26831" s="695" t="s">
        <v>107</v>
      </c>
      <c r="C26831" s="697" t="s">
        <v>11</v>
      </c>
      <c r="D26831" s="699" t="s">
        <v>670</v>
      </c>
      <c r="E26831" s="672">
        <v>670</v>
      </c>
      <c r="F26831" s="646" t="s">
        <v>111</v>
      </c>
      <c r="G26831" s="20">
        <f>SUM(A26831*E26831)</f>
        <v>107200</v>
      </c>
    </row>
    <row r="26832" spans="1:7">
      <c r="A26832" s="696"/>
      <c r="B26832" s="696"/>
      <c r="C26832" s="698"/>
      <c r="D26832" s="700"/>
      <c r="E26832" s="701" t="s">
        <v>671</v>
      </c>
      <c r="F26832" s="702"/>
      <c r="G26832" s="703"/>
    </row>
    <row r="26833" spans="1:7">
      <c r="A26833" s="695">
        <v>160</v>
      </c>
      <c r="B26833" s="695" t="s">
        <v>107</v>
      </c>
      <c r="C26833" s="697" t="s">
        <v>15</v>
      </c>
      <c r="D26833" s="699" t="s">
        <v>672</v>
      </c>
      <c r="E26833" s="672">
        <v>363.35</v>
      </c>
      <c r="F26833" s="646" t="s">
        <v>111</v>
      </c>
      <c r="G26833" s="20">
        <f>SUM(A26833*E26833)</f>
        <v>58136</v>
      </c>
    </row>
    <row r="26834" spans="1:7">
      <c r="A26834" s="696"/>
      <c r="B26834" s="696"/>
      <c r="C26834" s="698"/>
      <c r="D26834" s="700"/>
      <c r="E26834" s="701" t="s">
        <v>673</v>
      </c>
      <c r="F26834" s="702"/>
      <c r="G26834" s="703"/>
    </row>
    <row r="26835" spans="1:7">
      <c r="A26835" s="695">
        <v>160</v>
      </c>
      <c r="B26835" s="695" t="s">
        <v>107</v>
      </c>
      <c r="C26835" s="697" t="s">
        <v>18</v>
      </c>
      <c r="D26835" s="699" t="s">
        <v>674</v>
      </c>
      <c r="E26835" s="672">
        <v>640</v>
      </c>
      <c r="F26835" s="646" t="s">
        <v>111</v>
      </c>
      <c r="G26835" s="20">
        <f>SUM(A26835*E26835)</f>
        <v>102400</v>
      </c>
    </row>
    <row r="26836" spans="1:7">
      <c r="A26836" s="696"/>
      <c r="B26836" s="696"/>
      <c r="C26836" s="698"/>
      <c r="D26836" s="700"/>
      <c r="E26836" s="701" t="s">
        <v>675</v>
      </c>
      <c r="F26836" s="702"/>
      <c r="G26836" s="703"/>
    </row>
    <row r="26837" spans="1:7">
      <c r="A26837" s="674"/>
      <c r="B26837" s="674"/>
      <c r="C26837" s="3"/>
      <c r="D26837" s="26"/>
      <c r="E26837" s="27"/>
      <c r="F26837" s="28" t="s">
        <v>676</v>
      </c>
      <c r="G26837" s="29">
        <v>267736</v>
      </c>
    </row>
    <row r="26838" spans="1:7">
      <c r="A26838" s="664"/>
      <c r="B26838" s="665"/>
      <c r="C26838" s="3"/>
      <c r="D26838" s="104" t="s">
        <v>677</v>
      </c>
      <c r="E26838" s="674"/>
      <c r="F26838" s="674"/>
      <c r="G26838" s="5"/>
    </row>
    <row r="26839" spans="1:7" s="25" customFormat="1" ht="51">
      <c r="A26839" s="178">
        <v>2</v>
      </c>
      <c r="B26839" s="179" t="s">
        <v>72</v>
      </c>
      <c r="C26839" s="645" t="s">
        <v>11</v>
      </c>
      <c r="D26839" s="647" t="s">
        <v>678</v>
      </c>
      <c r="E26839" s="646"/>
      <c r="F26839" s="646" t="s">
        <v>75</v>
      </c>
      <c r="G26839" s="180"/>
    </row>
    <row r="26840" spans="1:7">
      <c r="A26840" s="664"/>
      <c r="B26840" s="665"/>
      <c r="C26840" s="3"/>
      <c r="D26840" s="674"/>
      <c r="E26840" s="674"/>
      <c r="F26840" s="28" t="s">
        <v>679</v>
      </c>
      <c r="G26840" s="5"/>
    </row>
    <row r="26841" spans="1:7" ht="7.5" customHeight="1">
      <c r="A26841" s="6"/>
      <c r="B26841" s="6"/>
      <c r="C26841" s="7"/>
      <c r="D26841" s="6"/>
      <c r="E26841" s="6"/>
      <c r="F26841" s="93"/>
      <c r="G26841" s="9"/>
    </row>
    <row r="26842" spans="1:7">
      <c r="A26842" s="6"/>
      <c r="B26842" s="6"/>
      <c r="C26842" s="7"/>
      <c r="D26842" s="6"/>
      <c r="E26842" s="6"/>
      <c r="F26842" s="93"/>
      <c r="G26842" s="9"/>
    </row>
    <row r="26843" spans="1:7" s="36" customFormat="1">
      <c r="A26843" s="52" t="s">
        <v>129</v>
      </c>
      <c r="B26843" s="53"/>
      <c r="C26843" s="54" t="s">
        <v>130</v>
      </c>
      <c r="D26843" s="55"/>
      <c r="F26843" s="56" t="s">
        <v>131</v>
      </c>
      <c r="G26843" s="54"/>
    </row>
    <row r="26844" spans="1:7" s="30" customFormat="1">
      <c r="A26844" s="52" t="s">
        <v>132</v>
      </c>
      <c r="B26844" s="53"/>
      <c r="C26844" s="54" t="s">
        <v>135</v>
      </c>
      <c r="D26844" s="55"/>
      <c r="E26844" s="36"/>
      <c r="F26844" s="56" t="s">
        <v>131</v>
      </c>
    </row>
    <row r="26845" spans="1:7" s="30" customFormat="1">
      <c r="A26845" s="52" t="s">
        <v>134</v>
      </c>
      <c r="B26845" s="57"/>
      <c r="C26845" s="54" t="s">
        <v>296</v>
      </c>
      <c r="D26845" s="58"/>
      <c r="F26845" s="56" t="s">
        <v>131</v>
      </c>
    </row>
    <row r="26846" spans="1:7" s="25" customFormat="1">
      <c r="A26846" s="59"/>
      <c r="B26846" s="54"/>
      <c r="C26846" s="54"/>
      <c r="D26846" s="60"/>
      <c r="E26846" s="61" t="s">
        <v>138</v>
      </c>
      <c r="F26846" s="62"/>
      <c r="G26846" s="62"/>
    </row>
    <row r="26847" spans="1:7" s="25" customFormat="1">
      <c r="A26847" s="59"/>
      <c r="B26847" s="54"/>
      <c r="C26847" s="54"/>
      <c r="D26847" s="60"/>
      <c r="E26847" s="54"/>
      <c r="F26847" s="54"/>
      <c r="G26847" s="63"/>
    </row>
    <row r="26848" spans="1:7" s="25" customFormat="1">
      <c r="A26848" s="55" t="s">
        <v>139</v>
      </c>
      <c r="B26848" s="54"/>
      <c r="C26848" s="54"/>
      <c r="D26848" s="60"/>
      <c r="E26848" s="64" t="s">
        <v>140</v>
      </c>
      <c r="F26848" s="54"/>
      <c r="G26848" s="63"/>
    </row>
    <row r="26849" spans="1:7" s="25" customFormat="1">
      <c r="B26849" s="54"/>
      <c r="C26849" s="54"/>
      <c r="D26849" s="60"/>
      <c r="E26849" s="64" t="s">
        <v>141</v>
      </c>
      <c r="F26849" s="54"/>
      <c r="G26849" s="63"/>
    </row>
    <row r="26850" spans="1:7" s="25" customFormat="1">
      <c r="B26850" s="54"/>
      <c r="C26850" s="54"/>
      <c r="D26850" s="60"/>
      <c r="E26850" s="64" t="s">
        <v>142</v>
      </c>
      <c r="F26850" s="54"/>
      <c r="G26850" s="63"/>
    </row>
    <row r="26851" spans="1:7">
      <c r="A26851" s="741" t="s">
        <v>0</v>
      </c>
      <c r="B26851" s="741"/>
      <c r="C26851" s="741"/>
      <c r="D26851" s="741"/>
      <c r="E26851" s="741"/>
      <c r="F26851" s="741"/>
      <c r="G26851" s="741"/>
    </row>
    <row r="26852" spans="1:7">
      <c r="A26852" s="742" t="s">
        <v>1</v>
      </c>
      <c r="B26852" s="742"/>
      <c r="C26852" s="742"/>
      <c r="D26852" s="742"/>
      <c r="E26852" s="742"/>
      <c r="F26852" s="742"/>
      <c r="G26852" s="742"/>
    </row>
    <row r="26853" spans="1:7" ht="33.75" customHeight="1">
      <c r="A26853" s="1" t="s">
        <v>2</v>
      </c>
      <c r="B26853" s="666"/>
      <c r="C26853" s="666"/>
      <c r="D26853" s="756" t="s">
        <v>681</v>
      </c>
      <c r="E26853" s="756"/>
      <c r="F26853" s="756"/>
      <c r="G26853" s="756"/>
    </row>
    <row r="26854" spans="1:7" ht="25.5">
      <c r="A26854" s="744" t="s">
        <v>3</v>
      </c>
      <c r="B26854" s="745"/>
      <c r="C26854" s="3" t="s">
        <v>4</v>
      </c>
      <c r="D26854" s="674" t="s">
        <v>5</v>
      </c>
      <c r="E26854" s="674" t="s">
        <v>6</v>
      </c>
      <c r="F26854" s="674" t="s">
        <v>7</v>
      </c>
      <c r="G26854" s="5" t="s">
        <v>8</v>
      </c>
    </row>
    <row r="26855" spans="1:7">
      <c r="A26855" s="674"/>
      <c r="B26855" s="674"/>
      <c r="C26855" s="3"/>
      <c r="D26855" s="104" t="s">
        <v>682</v>
      </c>
      <c r="E26855" s="674"/>
      <c r="F26855" s="674"/>
      <c r="G26855" s="5"/>
    </row>
    <row r="26856" spans="1:7" s="25" customFormat="1" ht="89.25">
      <c r="A26856" s="646"/>
      <c r="B26856" s="646"/>
      <c r="C26856" s="645" t="s">
        <v>11</v>
      </c>
      <c r="D26856" s="181" t="s">
        <v>683</v>
      </c>
      <c r="E26856" s="646"/>
      <c r="F26856" s="646"/>
      <c r="G26856" s="180"/>
    </row>
    <row r="26857" spans="1:7">
      <c r="A26857" s="695">
        <v>37099</v>
      </c>
      <c r="B26857" s="695" t="s">
        <v>10</v>
      </c>
      <c r="C26857" s="651" t="s">
        <v>154</v>
      </c>
      <c r="D26857" s="699" t="s">
        <v>684</v>
      </c>
      <c r="E26857" s="672">
        <v>9448.0499999999993</v>
      </c>
      <c r="F26857" s="646" t="s">
        <v>254</v>
      </c>
      <c r="G26857" s="13">
        <f>SUM(A26857*E26857/1000)</f>
        <v>350513.20694999996</v>
      </c>
    </row>
    <row r="26858" spans="1:7">
      <c r="A26858" s="696"/>
      <c r="B26858" s="696"/>
      <c r="C26858" s="652"/>
      <c r="D26858" s="700"/>
      <c r="E26858" s="701" t="s">
        <v>685</v>
      </c>
      <c r="F26858" s="702"/>
      <c r="G26858" s="703"/>
    </row>
    <row r="26859" spans="1:7">
      <c r="A26859" s="695">
        <v>26883</v>
      </c>
      <c r="B26859" s="695" t="s">
        <v>10</v>
      </c>
      <c r="C26859" s="651" t="s">
        <v>157</v>
      </c>
      <c r="D26859" s="783">
        <v>0.95</v>
      </c>
      <c r="E26859" s="672">
        <v>11977.82</v>
      </c>
      <c r="F26859" s="646" t="s">
        <v>254</v>
      </c>
      <c r="G26859" s="13">
        <f>SUM(A26859*E26859/1000)</f>
        <v>321999.73505999998</v>
      </c>
    </row>
    <row r="26860" spans="1:7">
      <c r="A26860" s="696"/>
      <c r="B26860" s="696"/>
      <c r="C26860" s="652"/>
      <c r="D26860" s="700"/>
      <c r="E26860" s="701" t="s">
        <v>686</v>
      </c>
      <c r="F26860" s="702"/>
      <c r="G26860" s="703"/>
    </row>
    <row r="26861" spans="1:7">
      <c r="A26861" s="695">
        <v>13442</v>
      </c>
      <c r="B26861" s="695" t="s">
        <v>10</v>
      </c>
      <c r="C26861" s="651" t="s">
        <v>15</v>
      </c>
      <c r="D26861" s="699" t="s">
        <v>687</v>
      </c>
      <c r="E26861" s="672">
        <v>6913.16</v>
      </c>
      <c r="F26861" s="646" t="s">
        <v>254</v>
      </c>
      <c r="G26861" s="13">
        <f>SUM(A26861*E26861/100)</f>
        <v>929266.96719999996</v>
      </c>
    </row>
    <row r="26862" spans="1:7">
      <c r="A26862" s="696"/>
      <c r="B26862" s="696"/>
      <c r="C26862" s="652"/>
      <c r="D26862" s="700"/>
      <c r="E26862" s="701" t="s">
        <v>688</v>
      </c>
      <c r="F26862" s="702"/>
      <c r="G26862" s="703"/>
    </row>
    <row r="26863" spans="1:7">
      <c r="A26863" s="695">
        <v>13442</v>
      </c>
      <c r="B26863" s="695" t="s">
        <v>10</v>
      </c>
      <c r="C26863" s="651" t="s">
        <v>18</v>
      </c>
      <c r="D26863" s="699" t="s">
        <v>689</v>
      </c>
      <c r="E26863" s="672">
        <v>7894.77</v>
      </c>
      <c r="F26863" s="646" t="s">
        <v>147</v>
      </c>
      <c r="G26863" s="13">
        <f>SUM(A26863*E26863/100)</f>
        <v>1061214.9834</v>
      </c>
    </row>
    <row r="26864" spans="1:7">
      <c r="A26864" s="696"/>
      <c r="B26864" s="696"/>
      <c r="C26864" s="652"/>
      <c r="D26864" s="700"/>
      <c r="E26864" s="701" t="s">
        <v>690</v>
      </c>
      <c r="F26864" s="702"/>
      <c r="G26864" s="703"/>
    </row>
    <row r="26865" spans="1:7" s="25" customFormat="1">
      <c r="A26865" s="695">
        <v>26883</v>
      </c>
      <c r="B26865" s="695" t="s">
        <v>39</v>
      </c>
      <c r="C26865" s="651" t="s">
        <v>21</v>
      </c>
      <c r="D26865" s="699" t="s">
        <v>691</v>
      </c>
      <c r="E26865" s="672">
        <v>1616.41</v>
      </c>
      <c r="F26865" s="646" t="s">
        <v>254</v>
      </c>
      <c r="G26865" s="13">
        <f>SUM(A26865*E26865/100)</f>
        <v>434539.50030000001</v>
      </c>
    </row>
    <row r="26866" spans="1:7" s="25" customFormat="1">
      <c r="A26866" s="696"/>
      <c r="B26866" s="696"/>
      <c r="C26866" s="652"/>
      <c r="D26866" s="700"/>
      <c r="E26866" s="701" t="s">
        <v>692</v>
      </c>
      <c r="F26866" s="702"/>
      <c r="G26866" s="703"/>
    </row>
    <row r="26867" spans="1:7" s="25" customFormat="1">
      <c r="A26867" s="695">
        <v>26883</v>
      </c>
      <c r="B26867" s="695" t="s">
        <v>39</v>
      </c>
      <c r="C26867" s="651" t="s">
        <v>25</v>
      </c>
      <c r="D26867" s="699" t="s">
        <v>693</v>
      </c>
      <c r="E26867" s="672">
        <v>6288.89</v>
      </c>
      <c r="F26867" s="646" t="s">
        <v>42</v>
      </c>
      <c r="G26867" s="13">
        <f>SUM(A26867*E26867/100)</f>
        <v>1690642.2987000002</v>
      </c>
    </row>
    <row r="26868" spans="1:7" s="25" customFormat="1">
      <c r="A26868" s="696"/>
      <c r="B26868" s="696"/>
      <c r="C26868" s="652"/>
      <c r="D26868" s="700"/>
      <c r="E26868" s="701" t="s">
        <v>692</v>
      </c>
      <c r="F26868" s="702"/>
      <c r="G26868" s="703"/>
    </row>
    <row r="26869" spans="1:7">
      <c r="A26869" s="674"/>
      <c r="B26869" s="674"/>
      <c r="C26869" s="3"/>
      <c r="D26869" s="26"/>
      <c r="E26869" s="27"/>
      <c r="F26869" s="28" t="s">
        <v>694</v>
      </c>
      <c r="G26869" s="29">
        <f>SUM(G26857,G26859,G26861,G26863,G26865,E26866,G26867)</f>
        <v>4788176.6916099992</v>
      </c>
    </row>
    <row r="26870" spans="1:7">
      <c r="A26870" s="6"/>
      <c r="B26870" s="6"/>
      <c r="C26870" s="7"/>
      <c r="D26870" s="8" t="s">
        <v>695</v>
      </c>
      <c r="E26870" s="6"/>
      <c r="F26870" s="6"/>
      <c r="G26870" s="9"/>
    </row>
    <row r="26871" spans="1:7">
      <c r="A26871" s="695">
        <v>8100</v>
      </c>
      <c r="B26871" s="695" t="s">
        <v>10</v>
      </c>
      <c r="C26871" s="697" t="s">
        <v>11</v>
      </c>
      <c r="D26871" s="699" t="s">
        <v>241</v>
      </c>
      <c r="E26871" s="672">
        <v>3176.25</v>
      </c>
      <c r="F26871" s="646" t="s">
        <v>242</v>
      </c>
      <c r="G26871" s="20">
        <f>SUM(A26871*E26871/1000)</f>
        <v>25727.625</v>
      </c>
    </row>
    <row r="26872" spans="1:7">
      <c r="A26872" s="696"/>
      <c r="B26872" s="696"/>
      <c r="C26872" s="698"/>
      <c r="D26872" s="700"/>
      <c r="E26872" s="701" t="s">
        <v>180</v>
      </c>
      <c r="F26872" s="702"/>
      <c r="G26872" s="703"/>
    </row>
    <row r="26873" spans="1:7">
      <c r="A26873" s="695">
        <v>5400</v>
      </c>
      <c r="B26873" s="695" t="s">
        <v>10</v>
      </c>
      <c r="C26873" s="697" t="s">
        <v>15</v>
      </c>
      <c r="D26873" s="699" t="s">
        <v>243</v>
      </c>
      <c r="E26873" s="672">
        <v>9416.2800000000007</v>
      </c>
      <c r="F26873" s="646" t="s">
        <v>13</v>
      </c>
      <c r="G26873" s="20">
        <f>SUM(A26873*E26873/100)</f>
        <v>508479.12</v>
      </c>
    </row>
    <row r="26874" spans="1:7">
      <c r="A26874" s="696"/>
      <c r="B26874" s="696"/>
      <c r="C26874" s="698"/>
      <c r="D26874" s="700"/>
      <c r="E26874" s="701" t="s">
        <v>244</v>
      </c>
      <c r="F26874" s="702"/>
      <c r="G26874" s="703"/>
    </row>
    <row r="26875" spans="1:7">
      <c r="A26875" s="695">
        <v>13176</v>
      </c>
      <c r="B26875" s="695" t="s">
        <v>10</v>
      </c>
      <c r="C26875" s="697" t="s">
        <v>18</v>
      </c>
      <c r="D26875" s="699" t="s">
        <v>16</v>
      </c>
      <c r="E26875" s="672">
        <v>11948.36</v>
      </c>
      <c r="F26875" s="646" t="s">
        <v>13</v>
      </c>
      <c r="G26875" s="13">
        <f>SUM(A26875*E26875/100)</f>
        <v>1574315.9136000001</v>
      </c>
    </row>
    <row r="26876" spans="1:7">
      <c r="A26876" s="696"/>
      <c r="B26876" s="696"/>
      <c r="C26876" s="698"/>
      <c r="D26876" s="700"/>
      <c r="E26876" s="701" t="s">
        <v>17</v>
      </c>
      <c r="F26876" s="702"/>
      <c r="G26876" s="703"/>
    </row>
    <row r="26877" spans="1:7" s="24" customFormat="1">
      <c r="A26877" s="697">
        <v>7200</v>
      </c>
      <c r="B26877" s="697" t="s">
        <v>39</v>
      </c>
      <c r="C26877" s="695" t="s">
        <v>21</v>
      </c>
      <c r="D26877" s="699" t="s">
        <v>41</v>
      </c>
      <c r="E26877" s="672">
        <v>2206.6</v>
      </c>
      <c r="F26877" s="646" t="s">
        <v>42</v>
      </c>
      <c r="G26877" s="20">
        <f>SUM(A26877*E26877/100)</f>
        <v>158875.20000000001</v>
      </c>
    </row>
    <row r="26878" spans="1:7" s="24" customFormat="1">
      <c r="A26878" s="698"/>
      <c r="B26878" s="698"/>
      <c r="C26878" s="696"/>
      <c r="D26878" s="700"/>
      <c r="E26878" s="727" t="s">
        <v>43</v>
      </c>
      <c r="F26878" s="728"/>
      <c r="G26878" s="729"/>
    </row>
    <row r="26879" spans="1:7" s="24" customFormat="1">
      <c r="A26879" s="697">
        <v>7200</v>
      </c>
      <c r="B26879" s="697" t="s">
        <v>39</v>
      </c>
      <c r="C26879" s="695" t="s">
        <v>25</v>
      </c>
      <c r="D26879" s="699" t="s">
        <v>45</v>
      </c>
      <c r="E26879" s="646">
        <v>2197.52</v>
      </c>
      <c r="F26879" s="646" t="s">
        <v>42</v>
      </c>
      <c r="G26879" s="20">
        <f>SUM(A26879*E26879/100)</f>
        <v>158221.44</v>
      </c>
    </row>
    <row r="26880" spans="1:7" s="24" customFormat="1">
      <c r="A26880" s="698"/>
      <c r="B26880" s="698"/>
      <c r="C26880" s="696"/>
      <c r="D26880" s="700"/>
      <c r="E26880" s="727" t="s">
        <v>46</v>
      </c>
      <c r="F26880" s="728"/>
      <c r="G26880" s="729"/>
    </row>
    <row r="26881" spans="1:7">
      <c r="A26881" s="674"/>
      <c r="B26881" s="674"/>
      <c r="C26881" s="3"/>
      <c r="D26881" s="26"/>
      <c r="E26881" s="27"/>
      <c r="F26881" s="28" t="s">
        <v>696</v>
      </c>
      <c r="G26881" s="29">
        <f>SUM(G26871,G26873,G26875,G26877,G26879)</f>
        <v>2425619.2986000003</v>
      </c>
    </row>
    <row r="26882" spans="1:7">
      <c r="A26882" s="6"/>
      <c r="B26882" s="6"/>
      <c r="C26882" s="7"/>
      <c r="D26882" s="6"/>
      <c r="E26882" s="6"/>
      <c r="F26882" s="6"/>
      <c r="G26882" s="9"/>
    </row>
    <row r="26883" spans="1:7">
      <c r="A26883" s="6"/>
      <c r="B26883" s="6"/>
      <c r="C26883" s="7"/>
      <c r="D26883" s="6"/>
      <c r="E26883" s="6"/>
      <c r="F26883" s="6"/>
      <c r="G26883" s="9"/>
    </row>
    <row r="26884" spans="1:7">
      <c r="A26884" s="52" t="s">
        <v>129</v>
      </c>
      <c r="B26884" s="53"/>
      <c r="C26884" s="54" t="s">
        <v>697</v>
      </c>
      <c r="D26884" s="55"/>
      <c r="E26884" s="36"/>
      <c r="F26884" s="56" t="s">
        <v>131</v>
      </c>
      <c r="G26884" s="9"/>
    </row>
    <row r="26885" spans="1:7" s="36" customFormat="1">
      <c r="A26885" s="52" t="s">
        <v>698</v>
      </c>
      <c r="B26885" s="53"/>
      <c r="C26885" s="54" t="s">
        <v>130</v>
      </c>
      <c r="D26885" s="55"/>
      <c r="F26885" s="56" t="s">
        <v>131</v>
      </c>
      <c r="G26885" s="54"/>
    </row>
    <row r="26886" spans="1:7" s="36" customFormat="1">
      <c r="A26886" s="52"/>
      <c r="B26886" s="53"/>
      <c r="C26886" s="54"/>
      <c r="D26886" s="55"/>
      <c r="F26886" s="56"/>
      <c r="G26886" s="54"/>
    </row>
    <row r="26887" spans="1:7" s="36" customFormat="1">
      <c r="A26887" s="52"/>
      <c r="B26887" s="53"/>
      <c r="C26887" s="54"/>
      <c r="D26887" s="55"/>
      <c r="F26887" s="56"/>
      <c r="G26887" s="54"/>
    </row>
    <row r="26888" spans="1:7" s="25" customFormat="1">
      <c r="A26888" s="59"/>
      <c r="B26888" s="54"/>
      <c r="C26888" s="54"/>
      <c r="D26888" s="60"/>
      <c r="E26888" s="61" t="s">
        <v>138</v>
      </c>
      <c r="F26888" s="62"/>
      <c r="G26888" s="62"/>
    </row>
    <row r="26889" spans="1:7" s="25" customFormat="1">
      <c r="A26889" s="59"/>
      <c r="B26889" s="54"/>
      <c r="C26889" s="54"/>
      <c r="D26889" s="60"/>
      <c r="E26889" s="54"/>
      <c r="F26889" s="54"/>
      <c r="G26889" s="63"/>
    </row>
    <row r="26890" spans="1:7" s="25" customFormat="1">
      <c r="A26890" s="55" t="s">
        <v>139</v>
      </c>
      <c r="B26890" s="54"/>
      <c r="C26890" s="54"/>
      <c r="D26890" s="60"/>
      <c r="E26890" s="64" t="s">
        <v>140</v>
      </c>
      <c r="F26890" s="54"/>
      <c r="G26890" s="63"/>
    </row>
    <row r="26891" spans="1:7" s="25" customFormat="1">
      <c r="B26891" s="54"/>
      <c r="C26891" s="54"/>
      <c r="D26891" s="60"/>
      <c r="E26891" s="64" t="s">
        <v>141</v>
      </c>
      <c r="F26891" s="54"/>
      <c r="G26891" s="63"/>
    </row>
    <row r="26892" spans="1:7" s="25" customFormat="1">
      <c r="B26892" s="54"/>
      <c r="C26892" s="54"/>
      <c r="D26892" s="60"/>
      <c r="E26892" s="64" t="s">
        <v>142</v>
      </c>
      <c r="F26892" s="54"/>
      <c r="G26892" s="63"/>
    </row>
    <row r="26967" spans="1:7">
      <c r="A26967" s="6"/>
      <c r="B26967" s="6"/>
      <c r="C26967" s="7"/>
      <c r="D26967" s="231"/>
      <c r="E26967" s="6"/>
      <c r="F26967" s="6"/>
      <c r="G26967" s="9"/>
    </row>
    <row r="26968" spans="1:7">
      <c r="A26968" s="6"/>
      <c r="B26968" s="6"/>
      <c r="C26968" s="7"/>
      <c r="D26968" s="231"/>
      <c r="E26968" s="6"/>
      <c r="F26968" s="6"/>
      <c r="G26968" s="9"/>
    </row>
    <row r="26969" spans="1:7">
      <c r="A26969" s="6"/>
      <c r="B26969" s="6"/>
      <c r="C26969" s="7"/>
      <c r="D26969" s="231"/>
      <c r="E26969" s="6"/>
      <c r="F26969" s="6"/>
      <c r="G26969" s="9"/>
    </row>
    <row r="26970" spans="1:7">
      <c r="A26970" s="6"/>
      <c r="B26970" s="6"/>
      <c r="C26970" s="7"/>
      <c r="D26970" s="231"/>
      <c r="E26970" s="6"/>
      <c r="F26970" s="6"/>
      <c r="G26970" s="9"/>
    </row>
    <row r="26971" spans="1:7">
      <c r="A26971" s="6"/>
      <c r="B26971" s="6"/>
      <c r="C26971" s="7"/>
      <c r="D26971" s="231"/>
      <c r="E26971" s="6"/>
      <c r="F26971" s="6"/>
      <c r="G26971" s="9"/>
    </row>
    <row r="26972" spans="1:7">
      <c r="A26972" s="6"/>
      <c r="B26972" s="6"/>
      <c r="C26972" s="7"/>
      <c r="D26972" s="231"/>
      <c r="E26972" s="6"/>
      <c r="F26972" s="6"/>
      <c r="G26972" s="9"/>
    </row>
    <row r="26973" spans="1:7">
      <c r="A26973" s="6"/>
      <c r="B26973" s="6"/>
      <c r="C26973" s="7"/>
      <c r="D26973" s="231"/>
      <c r="E26973" s="6"/>
      <c r="F26973" s="6"/>
      <c r="G26973" s="9"/>
    </row>
    <row r="26974" spans="1:7">
      <c r="A26974" s="6"/>
      <c r="B26974" s="6"/>
      <c r="C26974" s="7"/>
      <c r="D26974" s="231"/>
      <c r="E26974" s="6"/>
      <c r="F26974" s="6"/>
      <c r="G26974" s="9"/>
    </row>
    <row r="26975" spans="1:7">
      <c r="A26975" s="6"/>
      <c r="B26975" s="6"/>
      <c r="C26975" s="7"/>
      <c r="D26975" s="231"/>
      <c r="E26975" s="6"/>
      <c r="F26975" s="6"/>
      <c r="G26975" s="9"/>
    </row>
    <row r="26976" spans="1:7">
      <c r="A26976" s="6"/>
      <c r="B26976" s="6"/>
      <c r="C26976" s="7"/>
      <c r="D26976" s="231"/>
      <c r="E26976" s="6"/>
      <c r="F26976" s="6"/>
      <c r="G26976" s="9"/>
    </row>
    <row r="26977" spans="1:7">
      <c r="A26977" s="6"/>
      <c r="B26977" s="6"/>
      <c r="C26977" s="7"/>
      <c r="D26977" s="231"/>
      <c r="E26977" s="6"/>
      <c r="F26977" s="6"/>
      <c r="G26977" s="9"/>
    </row>
    <row r="26978" spans="1:7">
      <c r="A26978" s="6"/>
      <c r="B26978" s="6"/>
      <c r="C26978" s="7"/>
      <c r="D26978" s="231"/>
      <c r="E26978" s="6"/>
      <c r="F26978" s="6"/>
      <c r="G26978" s="9"/>
    </row>
    <row r="26979" spans="1:7">
      <c r="A26979" s="6"/>
      <c r="B26979" s="6"/>
      <c r="C26979" s="7"/>
      <c r="D26979" s="231"/>
      <c r="E26979" s="6"/>
      <c r="F26979" s="6"/>
      <c r="G26979" s="9"/>
    </row>
    <row r="26980" spans="1:7">
      <c r="A26980" s="6"/>
      <c r="B26980" s="6"/>
      <c r="C26980" s="7"/>
      <c r="D26980" s="231"/>
      <c r="E26980" s="6"/>
      <c r="F26980" s="6"/>
      <c r="G26980" s="9"/>
    </row>
    <row r="26981" spans="1:7">
      <c r="A26981" s="6"/>
      <c r="B26981" s="6"/>
      <c r="C26981" s="7"/>
      <c r="D26981" s="231"/>
      <c r="E26981" s="6"/>
      <c r="F26981" s="6"/>
      <c r="G26981" s="9"/>
    </row>
    <row r="26982" spans="1:7">
      <c r="A26982" s="6"/>
      <c r="B26982" s="6"/>
      <c r="C26982" s="7"/>
      <c r="D26982" s="231"/>
      <c r="E26982" s="6"/>
      <c r="F26982" s="6"/>
      <c r="G26982" s="9"/>
    </row>
    <row r="26983" spans="1:7">
      <c r="A26983" s="6"/>
      <c r="B26983" s="6"/>
      <c r="C26983" s="7"/>
      <c r="D26983" s="231"/>
      <c r="E26983" s="6"/>
      <c r="F26983" s="6"/>
      <c r="G26983" s="9"/>
    </row>
    <row r="26984" spans="1:7">
      <c r="A26984" s="6"/>
      <c r="B26984" s="6"/>
      <c r="C26984" s="7"/>
      <c r="D26984" s="231"/>
      <c r="E26984" s="6"/>
      <c r="F26984" s="6"/>
      <c r="G26984" s="9"/>
    </row>
    <row r="26985" spans="1:7">
      <c r="A26985" s="6"/>
      <c r="B26985" s="6"/>
      <c r="C26985" s="7"/>
      <c r="D26985" s="231"/>
      <c r="E26985" s="6"/>
      <c r="F26985" s="6"/>
      <c r="G26985" s="9"/>
    </row>
    <row r="26986" spans="1:7">
      <c r="A26986" s="6"/>
      <c r="B26986" s="6"/>
      <c r="C26986" s="7"/>
      <c r="D26986" s="231"/>
      <c r="E26986" s="6"/>
      <c r="F26986" s="6"/>
      <c r="G26986" s="9"/>
    </row>
    <row r="26987" spans="1:7">
      <c r="A26987" s="6"/>
      <c r="B26987" s="6"/>
      <c r="C26987" s="7"/>
      <c r="D26987" s="231"/>
      <c r="E26987" s="6"/>
      <c r="F26987" s="6"/>
      <c r="G26987" s="9"/>
    </row>
    <row r="26988" spans="1:7">
      <c r="A26988" s="6"/>
      <c r="B26988" s="6"/>
      <c r="C26988" s="7"/>
      <c r="D26988" s="231"/>
      <c r="E26988" s="6"/>
      <c r="F26988" s="6"/>
      <c r="G26988" s="9"/>
    </row>
    <row r="26989" spans="1:7">
      <c r="A26989" s="6"/>
      <c r="B26989" s="6"/>
      <c r="C26989" s="7"/>
      <c r="D26989" s="231"/>
      <c r="E26989" s="6"/>
      <c r="F26989" s="6"/>
      <c r="G26989" s="9"/>
    </row>
    <row r="26990" spans="1:7">
      <c r="A26990" s="6"/>
      <c r="B26990" s="6"/>
      <c r="C26990" s="7"/>
      <c r="D26990" s="231"/>
      <c r="E26990" s="6"/>
      <c r="F26990" s="6"/>
      <c r="G26990" s="9"/>
    </row>
    <row r="26991" spans="1:7">
      <c r="A26991" s="6"/>
      <c r="B26991" s="6"/>
      <c r="C26991" s="7"/>
      <c r="D26991" s="231"/>
      <c r="E26991" s="6"/>
      <c r="F26991" s="6"/>
      <c r="G26991" s="9"/>
    </row>
    <row r="26992" spans="1:7">
      <c r="A26992" s="6"/>
      <c r="B26992" s="6"/>
      <c r="C26992" s="7"/>
      <c r="D26992" s="231"/>
      <c r="E26992" s="6"/>
      <c r="F26992" s="6"/>
      <c r="G26992" s="9"/>
    </row>
    <row r="26993" spans="1:7">
      <c r="A26993" s="6"/>
      <c r="B26993" s="6"/>
      <c r="C26993" s="7"/>
      <c r="D26993" s="231"/>
      <c r="E26993" s="6"/>
      <c r="F26993" s="6"/>
      <c r="G26993" s="9"/>
    </row>
    <row r="26994" spans="1:7">
      <c r="A26994" s="6"/>
      <c r="B26994" s="6"/>
      <c r="C26994" s="7"/>
      <c r="D26994" s="231"/>
      <c r="E26994" s="6"/>
      <c r="F26994" s="6"/>
      <c r="G26994" s="9"/>
    </row>
    <row r="26995" spans="1:7">
      <c r="A26995" s="6"/>
      <c r="B26995" s="6"/>
      <c r="C26995" s="7"/>
      <c r="D26995" s="231"/>
      <c r="E26995" s="6"/>
      <c r="F26995" s="6"/>
      <c r="G26995" s="9"/>
    </row>
    <row r="26996" spans="1:7">
      <c r="A26996" s="6"/>
      <c r="B26996" s="6"/>
      <c r="C26996" s="7"/>
      <c r="D26996" s="231"/>
      <c r="E26996" s="6"/>
      <c r="F26996" s="6"/>
      <c r="G26996" s="9"/>
    </row>
    <row r="26997" spans="1:7">
      <c r="A26997" s="6"/>
      <c r="B26997" s="6"/>
      <c r="C26997" s="7"/>
      <c r="D26997" s="231"/>
      <c r="E26997" s="6"/>
      <c r="F26997" s="6"/>
      <c r="G26997" s="9"/>
    </row>
    <row r="26998" spans="1:7">
      <c r="A26998" s="6"/>
      <c r="B26998" s="6"/>
      <c r="C26998" s="7"/>
      <c r="D26998" s="231"/>
      <c r="E26998" s="6"/>
      <c r="F26998" s="6"/>
      <c r="G26998" s="9"/>
    </row>
    <row r="26999" spans="1:7">
      <c r="A26999" s="6"/>
      <c r="B26999" s="6"/>
      <c r="C26999" s="7"/>
      <c r="D26999" s="231"/>
      <c r="E26999" s="6"/>
      <c r="F26999" s="6"/>
      <c r="G26999" s="9"/>
    </row>
    <row r="27000" spans="1:7">
      <c r="A27000" s="6"/>
      <c r="B27000" s="6"/>
      <c r="C27000" s="7"/>
      <c r="D27000" s="231"/>
      <c r="E27000" s="6"/>
      <c r="F27000" s="6"/>
      <c r="G27000" s="9"/>
    </row>
    <row r="27001" spans="1:7">
      <c r="A27001" s="6"/>
      <c r="B27001" s="6"/>
      <c r="C27001" s="7"/>
      <c r="D27001" s="231"/>
      <c r="E27001" s="6"/>
      <c r="F27001" s="6"/>
      <c r="G27001" s="9"/>
    </row>
    <row r="27002" spans="1:7">
      <c r="A27002" s="6"/>
      <c r="B27002" s="6"/>
      <c r="C27002" s="7"/>
      <c r="D27002" s="231"/>
      <c r="E27002" s="6"/>
      <c r="F27002" s="6"/>
      <c r="G27002" s="9"/>
    </row>
    <row r="27003" spans="1:7">
      <c r="A27003" s="6"/>
      <c r="B27003" s="6"/>
      <c r="C27003" s="7"/>
      <c r="D27003" s="231"/>
      <c r="E27003" s="6"/>
      <c r="F27003" s="6"/>
      <c r="G27003" s="9"/>
    </row>
    <row r="27004" spans="1:7">
      <c r="A27004" s="6"/>
      <c r="B27004" s="6"/>
      <c r="C27004" s="7"/>
      <c r="D27004" s="231"/>
      <c r="E27004" s="6"/>
      <c r="F27004" s="6"/>
      <c r="G27004" s="9"/>
    </row>
    <row r="27005" spans="1:7">
      <c r="A27005" s="6"/>
      <c r="B27005" s="6"/>
      <c r="C27005" s="7"/>
      <c r="D27005" s="231"/>
      <c r="E27005" s="6"/>
      <c r="F27005" s="6"/>
      <c r="G27005" s="9"/>
    </row>
    <row r="27006" spans="1:7">
      <c r="A27006" s="6"/>
      <c r="B27006" s="6"/>
      <c r="C27006" s="7"/>
      <c r="D27006" s="231"/>
      <c r="E27006" s="6"/>
      <c r="F27006" s="6"/>
      <c r="G27006" s="9"/>
    </row>
    <row r="27007" spans="1:7">
      <c r="A27007" s="6"/>
      <c r="B27007" s="6"/>
      <c r="C27007" s="7"/>
      <c r="D27007" s="231"/>
      <c r="E27007" s="6"/>
      <c r="F27007" s="6"/>
      <c r="G27007" s="9"/>
    </row>
    <row r="27008" spans="1:7">
      <c r="A27008" s="6"/>
      <c r="B27008" s="6"/>
      <c r="C27008" s="7"/>
      <c r="D27008" s="231"/>
      <c r="E27008" s="6"/>
      <c r="F27008" s="6"/>
      <c r="G27008" s="9"/>
    </row>
    <row r="27009" spans="1:7">
      <c r="A27009" s="6"/>
      <c r="B27009" s="6"/>
      <c r="C27009" s="7"/>
      <c r="D27009" s="231"/>
      <c r="E27009" s="6"/>
      <c r="F27009" s="6"/>
      <c r="G27009" s="9"/>
    </row>
    <row r="27010" spans="1:7">
      <c r="A27010" s="6"/>
      <c r="B27010" s="6"/>
      <c r="C27010" s="7"/>
      <c r="D27010" s="231"/>
      <c r="E27010" s="6"/>
      <c r="F27010" s="6"/>
      <c r="G27010" s="9"/>
    </row>
    <row r="27011" spans="1:7">
      <c r="A27011" s="6"/>
      <c r="B27011" s="6"/>
      <c r="C27011" s="7"/>
      <c r="D27011" s="231"/>
      <c r="E27011" s="6"/>
      <c r="F27011" s="6"/>
      <c r="G27011" s="9"/>
    </row>
    <row r="27012" spans="1:7">
      <c r="A27012" s="6"/>
      <c r="B27012" s="6"/>
      <c r="C27012" s="7"/>
      <c r="D27012" s="231"/>
      <c r="E27012" s="6"/>
      <c r="F27012" s="6"/>
      <c r="G27012" s="9"/>
    </row>
    <row r="27013" spans="1:7">
      <c r="A27013" s="6"/>
      <c r="B27013" s="6"/>
      <c r="C27013" s="7"/>
      <c r="D27013" s="231"/>
      <c r="E27013" s="6"/>
      <c r="F27013" s="6"/>
      <c r="G27013" s="9"/>
    </row>
    <row r="27014" spans="1:7">
      <c r="A27014" s="6"/>
      <c r="B27014" s="6"/>
      <c r="C27014" s="7"/>
      <c r="D27014" s="231"/>
      <c r="E27014" s="6"/>
      <c r="F27014" s="6"/>
      <c r="G27014" s="9"/>
    </row>
    <row r="27015" spans="1:7">
      <c r="A27015" s="6"/>
      <c r="B27015" s="6"/>
      <c r="C27015" s="7"/>
      <c r="D27015" s="231"/>
      <c r="E27015" s="6"/>
      <c r="F27015" s="6"/>
      <c r="G27015" s="9"/>
    </row>
    <row r="27016" spans="1:7">
      <c r="A27016" s="6"/>
      <c r="B27016" s="6"/>
      <c r="C27016" s="7"/>
      <c r="D27016" s="231"/>
      <c r="E27016" s="6"/>
      <c r="F27016" s="6"/>
      <c r="G27016" s="9"/>
    </row>
    <row r="27017" spans="1:7">
      <c r="A27017" s="6"/>
      <c r="B27017" s="6"/>
      <c r="C27017" s="7"/>
      <c r="D27017" s="231"/>
      <c r="E27017" s="6"/>
      <c r="F27017" s="6"/>
      <c r="G27017" s="9"/>
    </row>
    <row r="27018" spans="1:7">
      <c r="A27018" s="6"/>
      <c r="B27018" s="6"/>
      <c r="C27018" s="7"/>
      <c r="D27018" s="231"/>
      <c r="E27018" s="6"/>
      <c r="F27018" s="6"/>
      <c r="G27018" s="9"/>
    </row>
    <row r="27019" spans="1:7">
      <c r="A27019" s="6"/>
      <c r="B27019" s="6"/>
      <c r="C27019" s="7"/>
      <c r="D27019" s="231"/>
      <c r="E27019" s="6"/>
      <c r="F27019" s="6"/>
      <c r="G27019" s="9"/>
    </row>
    <row r="27020" spans="1:7">
      <c r="A27020" s="6"/>
      <c r="B27020" s="6"/>
      <c r="C27020" s="7"/>
      <c r="D27020" s="231"/>
      <c r="E27020" s="6"/>
      <c r="F27020" s="6"/>
      <c r="G27020" s="9"/>
    </row>
    <row r="27021" spans="1:7">
      <c r="A27021" s="6"/>
      <c r="B27021" s="6"/>
      <c r="C27021" s="7"/>
      <c r="D27021" s="231"/>
      <c r="E27021" s="6"/>
      <c r="F27021" s="6"/>
      <c r="G27021" s="9"/>
    </row>
    <row r="27022" spans="1:7">
      <c r="A27022" s="6"/>
      <c r="B27022" s="6"/>
      <c r="C27022" s="7"/>
      <c r="D27022" s="231"/>
      <c r="E27022" s="6"/>
      <c r="F27022" s="6"/>
      <c r="G27022" s="9"/>
    </row>
    <row r="27023" spans="1:7">
      <c r="A27023" s="6"/>
      <c r="B27023" s="6"/>
      <c r="C27023" s="7"/>
      <c r="D27023" s="231"/>
      <c r="E27023" s="6"/>
      <c r="F27023" s="6"/>
      <c r="G27023" s="9"/>
    </row>
    <row r="27024" spans="1:7">
      <c r="A27024" s="6"/>
      <c r="B27024" s="6"/>
      <c r="C27024" s="7"/>
      <c r="D27024" s="231"/>
      <c r="E27024" s="6"/>
      <c r="F27024" s="6"/>
      <c r="G27024" s="9"/>
    </row>
    <row r="27025" spans="1:7">
      <c r="A27025" s="6"/>
      <c r="B27025" s="6"/>
      <c r="C27025" s="7"/>
      <c r="D27025" s="231"/>
      <c r="E27025" s="6"/>
      <c r="F27025" s="6"/>
      <c r="G27025" s="9"/>
    </row>
    <row r="27026" spans="1:7">
      <c r="A27026" s="6"/>
      <c r="B27026" s="6"/>
      <c r="C27026" s="7"/>
      <c r="D27026" s="231"/>
      <c r="E27026" s="6"/>
      <c r="F27026" s="6"/>
      <c r="G27026" s="9"/>
    </row>
    <row r="27027" spans="1:7">
      <c r="A27027" s="741" t="s">
        <v>0</v>
      </c>
      <c r="B27027" s="741"/>
      <c r="C27027" s="741"/>
      <c r="D27027" s="741"/>
      <c r="E27027" s="741"/>
      <c r="F27027" s="741"/>
      <c r="G27027" s="741"/>
    </row>
    <row r="27028" spans="1:7">
      <c r="A27028" s="742" t="s">
        <v>1</v>
      </c>
      <c r="B27028" s="742"/>
      <c r="C27028" s="742"/>
      <c r="D27028" s="742"/>
      <c r="E27028" s="742"/>
      <c r="F27028" s="742"/>
      <c r="G27028" s="742"/>
    </row>
    <row r="27029" spans="1:7" ht="48" customHeight="1">
      <c r="A27029" s="1" t="s">
        <v>2</v>
      </c>
      <c r="B27029" s="666"/>
      <c r="C27029" s="666"/>
      <c r="D27029" s="754" t="s">
        <v>380</v>
      </c>
      <c r="E27029" s="754"/>
      <c r="F27029" s="754"/>
      <c r="G27029" s="754"/>
    </row>
    <row r="27030" spans="1:7" ht="25.5">
      <c r="A27030" s="744" t="s">
        <v>3</v>
      </c>
      <c r="B27030" s="745"/>
      <c r="C27030" s="3" t="s">
        <v>4</v>
      </c>
      <c r="D27030" s="674" t="s">
        <v>5</v>
      </c>
      <c r="E27030" s="674" t="s">
        <v>6</v>
      </c>
      <c r="F27030" s="674" t="s">
        <v>7</v>
      </c>
      <c r="G27030" s="5" t="s">
        <v>8</v>
      </c>
    </row>
    <row r="27031" spans="1:7">
      <c r="A27031" s="664"/>
      <c r="B27031" s="665"/>
      <c r="C27031" s="3"/>
      <c r="D27031" s="104" t="s">
        <v>374</v>
      </c>
      <c r="E27031" s="674"/>
      <c r="F27031" s="674"/>
      <c r="G27031" s="5"/>
    </row>
    <row r="27032" spans="1:7">
      <c r="A27032" s="695">
        <v>21276</v>
      </c>
      <c r="B27032" s="695" t="s">
        <v>10</v>
      </c>
      <c r="C27032" s="697" t="s">
        <v>11</v>
      </c>
      <c r="D27032" s="699" t="s">
        <v>241</v>
      </c>
      <c r="E27032" s="672">
        <v>3176.25</v>
      </c>
      <c r="F27032" s="646" t="s">
        <v>242</v>
      </c>
      <c r="G27032" s="20">
        <f>SUM(A27032*E27032/1000)</f>
        <v>67577.895000000004</v>
      </c>
    </row>
    <row r="27033" spans="1:7">
      <c r="A27033" s="696"/>
      <c r="B27033" s="696"/>
      <c r="C27033" s="698"/>
      <c r="D27033" s="700"/>
      <c r="E27033" s="701" t="s">
        <v>180</v>
      </c>
      <c r="F27033" s="702"/>
      <c r="G27033" s="703"/>
    </row>
    <row r="27034" spans="1:7">
      <c r="A27034" s="695">
        <v>4902</v>
      </c>
      <c r="B27034" s="695" t="s">
        <v>10</v>
      </c>
      <c r="C27034" s="697" t="s">
        <v>15</v>
      </c>
      <c r="D27034" s="699" t="s">
        <v>375</v>
      </c>
      <c r="E27034" s="672">
        <v>8694.9500000000007</v>
      </c>
      <c r="F27034" s="646" t="s">
        <v>13</v>
      </c>
      <c r="G27034" s="20">
        <f>SUM(A27034*E27034/100)</f>
        <v>426226.44900000008</v>
      </c>
    </row>
    <row r="27035" spans="1:7">
      <c r="A27035" s="696"/>
      <c r="B27035" s="696"/>
      <c r="C27035" s="698"/>
      <c r="D27035" s="700"/>
      <c r="E27035" s="701" t="s">
        <v>14</v>
      </c>
      <c r="F27035" s="702"/>
      <c r="G27035" s="703"/>
    </row>
    <row r="27036" spans="1:7" s="23" customFormat="1">
      <c r="A27036" s="697">
        <v>8554</v>
      </c>
      <c r="B27036" s="697" t="s">
        <v>10</v>
      </c>
      <c r="C27036" s="695" t="s">
        <v>18</v>
      </c>
      <c r="D27036" s="711" t="s">
        <v>30</v>
      </c>
      <c r="E27036" s="672">
        <v>337</v>
      </c>
      <c r="F27036" s="646" t="s">
        <v>31</v>
      </c>
      <c r="G27036" s="20">
        <f>SUM(A27036*E27036)</f>
        <v>2882698</v>
      </c>
    </row>
    <row r="27037" spans="1:7" s="23" customFormat="1">
      <c r="A27037" s="698"/>
      <c r="B27037" s="698"/>
      <c r="C27037" s="696"/>
      <c r="D27037" s="712"/>
      <c r="E27037" s="713" t="s">
        <v>32</v>
      </c>
      <c r="F27037" s="714"/>
      <c r="G27037" s="715"/>
    </row>
    <row r="27038" spans="1:7">
      <c r="A27038" s="709"/>
      <c r="B27038" s="697"/>
      <c r="C27038" s="695" t="s">
        <v>21</v>
      </c>
      <c r="D27038" s="711" t="s">
        <v>26</v>
      </c>
      <c r="E27038" s="730"/>
      <c r="F27038" s="731"/>
      <c r="G27038" s="732"/>
    </row>
    <row r="27039" spans="1:7">
      <c r="A27039" s="710"/>
      <c r="B27039" s="698"/>
      <c r="C27039" s="696"/>
      <c r="D27039" s="712"/>
      <c r="E27039" s="733"/>
      <c r="F27039" s="734"/>
      <c r="G27039" s="735"/>
    </row>
    <row r="27040" spans="1:7">
      <c r="A27040" s="709">
        <v>274.94900000000001</v>
      </c>
      <c r="B27040" s="697" t="s">
        <v>24</v>
      </c>
      <c r="C27040" s="695" t="s">
        <v>154</v>
      </c>
      <c r="D27040" s="711" t="s">
        <v>376</v>
      </c>
      <c r="E27040" s="672">
        <v>5001.7</v>
      </c>
      <c r="F27040" s="646" t="s">
        <v>27</v>
      </c>
      <c r="G27040" s="20">
        <f>SUM(A27040*E27040)</f>
        <v>1375212.4132999999</v>
      </c>
    </row>
    <row r="27041" spans="1:7">
      <c r="A27041" s="710"/>
      <c r="B27041" s="698"/>
      <c r="C27041" s="696"/>
      <c r="D27041" s="712"/>
      <c r="E27041" s="701" t="s">
        <v>28</v>
      </c>
      <c r="F27041" s="702"/>
      <c r="G27041" s="703"/>
    </row>
    <row r="27042" spans="1:7">
      <c r="A27042" s="709">
        <v>68.736999999999995</v>
      </c>
      <c r="B27042" s="697" t="s">
        <v>24</v>
      </c>
      <c r="C27042" s="695" t="s">
        <v>157</v>
      </c>
      <c r="D27042" s="711" t="s">
        <v>377</v>
      </c>
      <c r="E27042" s="672">
        <v>4820.2</v>
      </c>
      <c r="F27042" s="646" t="s">
        <v>27</v>
      </c>
      <c r="G27042" s="20">
        <f>SUM(A27042*E27042)</f>
        <v>331326.08739999996</v>
      </c>
    </row>
    <row r="27043" spans="1:7">
      <c r="A27043" s="710"/>
      <c r="B27043" s="698"/>
      <c r="C27043" s="696"/>
      <c r="D27043" s="712"/>
      <c r="E27043" s="701" t="s">
        <v>317</v>
      </c>
      <c r="F27043" s="702"/>
      <c r="G27043" s="703"/>
    </row>
    <row r="27044" spans="1:7">
      <c r="A27044" s="695">
        <v>9041</v>
      </c>
      <c r="B27044" s="695" t="s">
        <v>10</v>
      </c>
      <c r="C27044" s="697" t="s">
        <v>25</v>
      </c>
      <c r="D27044" s="699" t="s">
        <v>16</v>
      </c>
      <c r="E27044" s="672">
        <v>11948.36</v>
      </c>
      <c r="F27044" s="646" t="s">
        <v>13</v>
      </c>
      <c r="G27044" s="13">
        <f>SUM(A27044*E27044/100)</f>
        <v>1080251.2276000001</v>
      </c>
    </row>
    <row r="27045" spans="1:7">
      <c r="A27045" s="696"/>
      <c r="B27045" s="696"/>
      <c r="C27045" s="698"/>
      <c r="D27045" s="700"/>
      <c r="E27045" s="701" t="s">
        <v>17</v>
      </c>
      <c r="F27045" s="702"/>
      <c r="G27045" s="703"/>
    </row>
    <row r="27046" spans="1:7">
      <c r="A27046" s="695">
        <v>2588</v>
      </c>
      <c r="B27046" s="695" t="s">
        <v>10</v>
      </c>
      <c r="C27046" s="697" t="s">
        <v>29</v>
      </c>
      <c r="D27046" s="699" t="s">
        <v>378</v>
      </c>
      <c r="E27046" s="672">
        <v>7780.09</v>
      </c>
      <c r="F27046" s="646" t="s">
        <v>42</v>
      </c>
      <c r="G27046" s="13">
        <f>SUM(A27046*E27046/100)</f>
        <v>201348.72920000003</v>
      </c>
    </row>
    <row r="27047" spans="1:7">
      <c r="A27047" s="696"/>
      <c r="B27047" s="696"/>
      <c r="C27047" s="698"/>
      <c r="D27047" s="700"/>
      <c r="E27047" s="701" t="s">
        <v>379</v>
      </c>
      <c r="F27047" s="702"/>
      <c r="G27047" s="703"/>
    </row>
    <row r="27048" spans="1:7">
      <c r="A27048" s="695">
        <v>11967</v>
      </c>
      <c r="B27048" s="695" t="s">
        <v>10</v>
      </c>
      <c r="C27048" s="697" t="s">
        <v>33</v>
      </c>
      <c r="D27048" s="699" t="s">
        <v>204</v>
      </c>
      <c r="E27048" s="672">
        <v>12346.65</v>
      </c>
      <c r="F27048" s="646" t="s">
        <v>13</v>
      </c>
      <c r="G27048" s="20">
        <f>SUM(A27048*E27048/100)</f>
        <v>1477523.6054999998</v>
      </c>
    </row>
    <row r="27049" spans="1:7">
      <c r="A27049" s="696"/>
      <c r="B27049" s="696"/>
      <c r="C27049" s="698"/>
      <c r="D27049" s="700"/>
      <c r="E27049" s="701" t="s">
        <v>205</v>
      </c>
      <c r="F27049" s="702"/>
      <c r="G27049" s="703"/>
    </row>
    <row r="27050" spans="1:7" s="24" customFormat="1">
      <c r="A27050" s="697">
        <v>17250</v>
      </c>
      <c r="B27050" s="697" t="s">
        <v>39</v>
      </c>
      <c r="C27050" s="695" t="s">
        <v>36</v>
      </c>
      <c r="D27050" s="699" t="s">
        <v>41</v>
      </c>
      <c r="E27050" s="672">
        <v>2206.6</v>
      </c>
      <c r="F27050" s="646" t="s">
        <v>42</v>
      </c>
      <c r="G27050" s="20">
        <f>SUM(A27050*E27050/100)</f>
        <v>380638.5</v>
      </c>
    </row>
    <row r="27051" spans="1:7" s="24" customFormat="1">
      <c r="A27051" s="698"/>
      <c r="B27051" s="698"/>
      <c r="C27051" s="696"/>
      <c r="D27051" s="700"/>
      <c r="E27051" s="727" t="s">
        <v>43</v>
      </c>
      <c r="F27051" s="728"/>
      <c r="G27051" s="729"/>
    </row>
    <row r="27052" spans="1:7" s="24" customFormat="1">
      <c r="A27052" s="697">
        <v>17250</v>
      </c>
      <c r="B27052" s="697" t="s">
        <v>39</v>
      </c>
      <c r="C27052" s="695" t="s">
        <v>40</v>
      </c>
      <c r="D27052" s="699" t="s">
        <v>45</v>
      </c>
      <c r="E27052" s="646">
        <v>2197.52</v>
      </c>
      <c r="F27052" s="646" t="s">
        <v>42</v>
      </c>
      <c r="G27052" s="20">
        <f>SUM(A27052*E27052/100)</f>
        <v>379072.2</v>
      </c>
    </row>
    <row r="27053" spans="1:7" s="24" customFormat="1">
      <c r="A27053" s="698"/>
      <c r="B27053" s="698"/>
      <c r="C27053" s="696"/>
      <c r="D27053" s="700"/>
      <c r="E27053" s="727" t="s">
        <v>46</v>
      </c>
      <c r="F27053" s="728"/>
      <c r="G27053" s="729"/>
    </row>
    <row r="27054" spans="1:7">
      <c r="A27054" s="695">
        <v>14231</v>
      </c>
      <c r="B27054" s="695" t="s">
        <v>39</v>
      </c>
      <c r="C27054" s="697" t="s">
        <v>44</v>
      </c>
      <c r="D27054" s="699" t="s">
        <v>318</v>
      </c>
      <c r="E27054" s="672">
        <v>1213.58</v>
      </c>
      <c r="F27054" s="646" t="s">
        <v>42</v>
      </c>
      <c r="G27054" s="20">
        <f>SUM(A27054*E27054/100)</f>
        <v>172704.5698</v>
      </c>
    </row>
    <row r="27055" spans="1:7">
      <c r="A27055" s="696"/>
      <c r="B27055" s="696"/>
      <c r="C27055" s="698"/>
      <c r="D27055" s="700"/>
      <c r="E27055" s="701" t="s">
        <v>319</v>
      </c>
      <c r="F27055" s="702"/>
      <c r="G27055" s="703"/>
    </row>
    <row r="27056" spans="1:7">
      <c r="A27056" s="695">
        <v>408</v>
      </c>
      <c r="B27056" s="695" t="s">
        <v>39</v>
      </c>
      <c r="C27056" s="697" t="s">
        <v>47</v>
      </c>
      <c r="D27056" s="699" t="s">
        <v>360</v>
      </c>
      <c r="E27056" s="672">
        <v>47651.56</v>
      </c>
      <c r="F27056" s="646" t="s">
        <v>42</v>
      </c>
      <c r="G27056" s="20">
        <f>SUM(A27056*E27056/100)</f>
        <v>194418.36480000001</v>
      </c>
    </row>
    <row r="27057" spans="1:7">
      <c r="A27057" s="696"/>
      <c r="B27057" s="696"/>
      <c r="C27057" s="698"/>
      <c r="D27057" s="700"/>
      <c r="E27057" s="701" t="s">
        <v>361</v>
      </c>
      <c r="F27057" s="702"/>
      <c r="G27057" s="703"/>
    </row>
    <row r="27058" spans="1:7">
      <c r="A27058" s="695">
        <v>192</v>
      </c>
      <c r="B27058" s="695" t="s">
        <v>39</v>
      </c>
      <c r="C27058" s="697" t="s">
        <v>50</v>
      </c>
      <c r="D27058" s="699" t="s">
        <v>311</v>
      </c>
      <c r="E27058" s="672">
        <v>594.57000000000005</v>
      </c>
      <c r="F27058" s="646" t="s">
        <v>42</v>
      </c>
      <c r="G27058" s="20">
        <f>SUM(A27058*E27058)</f>
        <v>114157.44</v>
      </c>
    </row>
    <row r="27059" spans="1:7">
      <c r="A27059" s="696"/>
      <c r="B27059" s="696"/>
      <c r="C27059" s="698"/>
      <c r="D27059" s="700"/>
      <c r="E27059" s="701" t="s">
        <v>312</v>
      </c>
      <c r="F27059" s="702"/>
      <c r="G27059" s="703"/>
    </row>
    <row r="27060" spans="1:7" s="25" customFormat="1">
      <c r="A27060" s="697">
        <v>17250</v>
      </c>
      <c r="B27060" s="697" t="s">
        <v>39</v>
      </c>
      <c r="C27060" s="695" t="s">
        <v>54</v>
      </c>
      <c r="D27060" s="699" t="s">
        <v>167</v>
      </c>
      <c r="E27060" s="672">
        <v>442.75</v>
      </c>
      <c r="F27060" s="646" t="s">
        <v>52</v>
      </c>
      <c r="G27060" s="20">
        <f>SUM(A27060*E27060/100)</f>
        <v>76374.375</v>
      </c>
    </row>
    <row r="27061" spans="1:7" s="25" customFormat="1">
      <c r="A27061" s="698"/>
      <c r="B27061" s="698"/>
      <c r="C27061" s="696"/>
      <c r="D27061" s="700"/>
      <c r="E27061" s="701" t="s">
        <v>168</v>
      </c>
      <c r="F27061" s="702"/>
      <c r="G27061" s="703"/>
    </row>
    <row r="27062" spans="1:7">
      <c r="A27062" s="697">
        <v>17250</v>
      </c>
      <c r="B27062" s="697" t="s">
        <v>39</v>
      </c>
      <c r="C27062" s="695" t="s">
        <v>57</v>
      </c>
      <c r="D27062" s="755" t="s">
        <v>300</v>
      </c>
      <c r="E27062" s="662">
        <v>1043.9000000000001</v>
      </c>
      <c r="F27062" s="652" t="s">
        <v>42</v>
      </c>
      <c r="G27062" s="20">
        <f>SUM(A27062*E27062/100)</f>
        <v>180072.75</v>
      </c>
    </row>
    <row r="27063" spans="1:7">
      <c r="A27063" s="698"/>
      <c r="B27063" s="698"/>
      <c r="C27063" s="696"/>
      <c r="D27063" s="700"/>
      <c r="E27063" s="701" t="s">
        <v>301</v>
      </c>
      <c r="F27063" s="702"/>
      <c r="G27063" s="703"/>
    </row>
    <row r="27064" spans="1:7" s="25" customFormat="1">
      <c r="A27064" s="697">
        <v>14231</v>
      </c>
      <c r="B27064" s="697" t="s">
        <v>39</v>
      </c>
      <c r="C27064" s="695" t="s">
        <v>60</v>
      </c>
      <c r="D27064" s="699" t="s">
        <v>206</v>
      </c>
      <c r="E27064" s="672">
        <v>859.9</v>
      </c>
      <c r="F27064" s="646" t="s">
        <v>52</v>
      </c>
      <c r="G27064" s="20">
        <f>SUM(A27064*E27064/100)</f>
        <v>122372.36900000001</v>
      </c>
    </row>
    <row r="27065" spans="1:7" s="25" customFormat="1">
      <c r="A27065" s="698"/>
      <c r="B27065" s="698"/>
      <c r="C27065" s="696"/>
      <c r="D27065" s="700"/>
      <c r="E27065" s="701" t="s">
        <v>207</v>
      </c>
      <c r="F27065" s="702"/>
      <c r="G27065" s="703"/>
    </row>
    <row r="27066" spans="1:7">
      <c r="A27066" s="695">
        <v>384</v>
      </c>
      <c r="B27066" s="695" t="s">
        <v>39</v>
      </c>
      <c r="C27066" s="697" t="s">
        <v>63</v>
      </c>
      <c r="D27066" s="699" t="s">
        <v>214</v>
      </c>
      <c r="E27066" s="672">
        <v>1270.83</v>
      </c>
      <c r="F27066" s="646" t="s">
        <v>42</v>
      </c>
      <c r="G27066" s="20">
        <f>SUM(A27066*E27066/100)</f>
        <v>4879.9871999999996</v>
      </c>
    </row>
    <row r="27067" spans="1:7">
      <c r="A27067" s="696"/>
      <c r="B27067" s="696"/>
      <c r="C27067" s="698"/>
      <c r="D27067" s="700"/>
      <c r="E27067" s="701" t="s">
        <v>371</v>
      </c>
      <c r="F27067" s="702"/>
      <c r="G27067" s="703"/>
    </row>
    <row r="27068" spans="1:7">
      <c r="A27068" s="674"/>
      <c r="B27068" s="674"/>
      <c r="C27068" s="3"/>
      <c r="D27068" s="26"/>
      <c r="E27068" s="27"/>
      <c r="F27068" s="28" t="s">
        <v>372</v>
      </c>
      <c r="G27068" s="29">
        <f>SUM(G27032,G27034,G27036,G27040,G27042,G27044,G27046,G27048,G27050,G27052,G27054,G27056,G27058,G27060,G27062,G27064,G27066)</f>
        <v>9466854.9627999999</v>
      </c>
    </row>
    <row r="27069" spans="1:7">
      <c r="A27069" s="6"/>
      <c r="B27069" s="6"/>
      <c r="C27069" s="7"/>
      <c r="D27069" s="99"/>
      <c r="E27069" s="6"/>
      <c r="F27069" s="6"/>
      <c r="G27069" s="9"/>
    </row>
    <row r="27070" spans="1:7" s="36" customFormat="1">
      <c r="A27070" s="52" t="s">
        <v>373</v>
      </c>
      <c r="B27070" s="53"/>
      <c r="C27070" s="54" t="s">
        <v>130</v>
      </c>
      <c r="D27070" s="55"/>
      <c r="F27070" s="56" t="s">
        <v>131</v>
      </c>
      <c r="G27070" s="54"/>
    </row>
    <row r="27071" spans="1:7" s="25" customFormat="1">
      <c r="A27071" s="59"/>
      <c r="B27071" s="54"/>
      <c r="C27071" s="54"/>
      <c r="D27071" s="60"/>
      <c r="E27071" s="61" t="s">
        <v>138</v>
      </c>
      <c r="F27071" s="62"/>
      <c r="G27071" s="62"/>
    </row>
    <row r="27072" spans="1:7" s="25" customFormat="1">
      <c r="A27072" s="59"/>
      <c r="B27072" s="54"/>
      <c r="C27072" s="54"/>
      <c r="D27072" s="60"/>
      <c r="E27072" s="54"/>
      <c r="F27072" s="54"/>
      <c r="G27072" s="63"/>
    </row>
    <row r="27073" spans="1:7" s="25" customFormat="1">
      <c r="A27073" s="55" t="s">
        <v>139</v>
      </c>
      <c r="B27073" s="54"/>
      <c r="C27073" s="54"/>
      <c r="D27073" s="60"/>
      <c r="E27073" s="64" t="s">
        <v>140</v>
      </c>
      <c r="F27073" s="54"/>
      <c r="G27073" s="63"/>
    </row>
    <row r="27074" spans="1:7" s="25" customFormat="1">
      <c r="B27074" s="54"/>
      <c r="C27074" s="54"/>
      <c r="D27074" s="60"/>
      <c r="E27074" s="64" t="s">
        <v>141</v>
      </c>
      <c r="F27074" s="54"/>
      <c r="G27074" s="63"/>
    </row>
    <row r="27075" spans="1:7" s="25" customFormat="1">
      <c r="B27075" s="54"/>
      <c r="C27075" s="54"/>
      <c r="D27075" s="60"/>
      <c r="E27075" s="64" t="s">
        <v>142</v>
      </c>
      <c r="F27075" s="54"/>
      <c r="G27075" s="63"/>
    </row>
    <row r="27088" spans="1:7">
      <c r="A27088" s="741" t="s">
        <v>0</v>
      </c>
      <c r="B27088" s="741"/>
      <c r="C27088" s="741"/>
      <c r="D27088" s="741"/>
      <c r="E27088" s="741"/>
      <c r="F27088" s="741"/>
      <c r="G27088" s="741"/>
    </row>
    <row r="27089" spans="1:7">
      <c r="A27089" s="742" t="s">
        <v>1</v>
      </c>
      <c r="B27089" s="742"/>
      <c r="C27089" s="742"/>
      <c r="D27089" s="742"/>
      <c r="E27089" s="742"/>
      <c r="F27089" s="742"/>
      <c r="G27089" s="742"/>
    </row>
    <row r="27090" spans="1:7" ht="43.5" customHeight="1">
      <c r="A27090" s="1" t="s">
        <v>2</v>
      </c>
      <c r="B27090" s="666"/>
      <c r="C27090" s="666"/>
      <c r="D27090" s="753" t="s">
        <v>432</v>
      </c>
      <c r="E27090" s="753"/>
      <c r="F27090" s="753"/>
      <c r="G27090" s="753"/>
    </row>
    <row r="27091" spans="1:7">
      <c r="A27091" s="6"/>
      <c r="B27091" s="6"/>
      <c r="C27091" s="7"/>
      <c r="D27091" s="38"/>
      <c r="E27091" s="6"/>
      <c r="F27091" s="6"/>
      <c r="G27091" s="9"/>
    </row>
    <row r="27092" spans="1:7">
      <c r="A27092" s="6"/>
      <c r="B27092" s="6"/>
      <c r="C27092" s="7"/>
      <c r="D27092" s="8" t="s">
        <v>9</v>
      </c>
      <c r="E27092" s="6"/>
      <c r="F27092" s="6"/>
      <c r="G27092" s="9"/>
    </row>
    <row r="27093" spans="1:7" s="25" customFormat="1" ht="17.25" customHeight="1">
      <c r="A27093" s="697">
        <v>28</v>
      </c>
      <c r="B27093" s="697" t="s">
        <v>10</v>
      </c>
      <c r="C27093" s="695" t="s">
        <v>11</v>
      </c>
      <c r="D27093" s="699" t="s">
        <v>146</v>
      </c>
      <c r="E27093" s="672">
        <v>3327.5</v>
      </c>
      <c r="F27093" s="646" t="s">
        <v>147</v>
      </c>
      <c r="G27093" s="20">
        <f>SUM(A27093*E27093/100)</f>
        <v>931.7</v>
      </c>
    </row>
    <row r="27094" spans="1:7" s="25" customFormat="1" ht="34.5" customHeight="1">
      <c r="A27094" s="698"/>
      <c r="B27094" s="698"/>
      <c r="C27094" s="696"/>
      <c r="D27094" s="700"/>
      <c r="E27094" s="701" t="s">
        <v>148</v>
      </c>
      <c r="F27094" s="702"/>
      <c r="G27094" s="703"/>
    </row>
    <row r="27095" spans="1:7" s="24" customFormat="1" ht="16.5" customHeight="1">
      <c r="A27095" s="697">
        <v>1937</v>
      </c>
      <c r="B27095" s="697" t="s">
        <v>39</v>
      </c>
      <c r="C27095" s="695" t="s">
        <v>15</v>
      </c>
      <c r="D27095" s="699" t="s">
        <v>149</v>
      </c>
      <c r="E27095" s="672">
        <v>121</v>
      </c>
      <c r="F27095" s="646" t="s">
        <v>42</v>
      </c>
      <c r="G27095" s="20">
        <f>SUM(A27095*E27095/100)</f>
        <v>2343.77</v>
      </c>
    </row>
    <row r="27096" spans="1:7" s="24" customFormat="1" ht="24.75" customHeight="1">
      <c r="A27096" s="698"/>
      <c r="B27096" s="698"/>
      <c r="C27096" s="696"/>
      <c r="D27096" s="700"/>
      <c r="E27096" s="727" t="s">
        <v>150</v>
      </c>
      <c r="F27096" s="728"/>
      <c r="G27096" s="729"/>
    </row>
    <row r="27097" spans="1:7" s="25" customFormat="1" ht="29.25" customHeight="1">
      <c r="A27097" s="697">
        <v>2226</v>
      </c>
      <c r="B27097" s="697" t="s">
        <v>39</v>
      </c>
      <c r="C27097" s="695" t="s">
        <v>18</v>
      </c>
      <c r="D27097" s="699" t="s">
        <v>305</v>
      </c>
      <c r="E27097" s="646">
        <v>226.88</v>
      </c>
      <c r="F27097" s="646" t="s">
        <v>52</v>
      </c>
      <c r="G27097" s="20">
        <f>SUM(A27097*E27097/100)</f>
        <v>5050.3487999999998</v>
      </c>
    </row>
    <row r="27098" spans="1:7" s="25" customFormat="1" ht="29.25" customHeight="1">
      <c r="A27098" s="698"/>
      <c r="B27098" s="698"/>
      <c r="C27098" s="696"/>
      <c r="D27098" s="700"/>
      <c r="E27098" s="701" t="s">
        <v>306</v>
      </c>
      <c r="F27098" s="702"/>
      <c r="G27098" s="703"/>
    </row>
    <row r="27099" spans="1:7" s="24" customFormat="1" ht="24.75" customHeight="1">
      <c r="A27099" s="697">
        <v>1937</v>
      </c>
      <c r="B27099" s="697" t="s">
        <v>39</v>
      </c>
      <c r="C27099" s="695" t="s">
        <v>21</v>
      </c>
      <c r="D27099" s="699" t="s">
        <v>41</v>
      </c>
      <c r="E27099" s="672">
        <v>2206.6</v>
      </c>
      <c r="F27099" s="646" t="s">
        <v>42</v>
      </c>
      <c r="G27099" s="20">
        <f>SUM(A27099*E27099/100)</f>
        <v>42741.842000000004</v>
      </c>
    </row>
    <row r="27100" spans="1:7" s="24" customFormat="1" ht="24.75" customHeight="1">
      <c r="A27100" s="698"/>
      <c r="B27100" s="698"/>
      <c r="C27100" s="696"/>
      <c r="D27100" s="700"/>
      <c r="E27100" s="727" t="s">
        <v>43</v>
      </c>
      <c r="F27100" s="728"/>
      <c r="G27100" s="729"/>
    </row>
    <row r="27101" spans="1:7" s="24" customFormat="1" ht="24.75" customHeight="1">
      <c r="A27101" s="697">
        <v>1486</v>
      </c>
      <c r="B27101" s="697" t="s">
        <v>39</v>
      </c>
      <c r="C27101" s="695" t="s">
        <v>25</v>
      </c>
      <c r="D27101" s="699" t="s">
        <v>45</v>
      </c>
      <c r="E27101" s="646">
        <v>2197.52</v>
      </c>
      <c r="F27101" s="646" t="s">
        <v>42</v>
      </c>
      <c r="G27101" s="20">
        <f>SUM(A27101*E27101/100)</f>
        <v>32655.147200000003</v>
      </c>
    </row>
    <row r="27102" spans="1:7" s="24" customFormat="1" ht="24.75" customHeight="1">
      <c r="A27102" s="698"/>
      <c r="B27102" s="698"/>
      <c r="C27102" s="696"/>
      <c r="D27102" s="700"/>
      <c r="E27102" s="727" t="s">
        <v>46</v>
      </c>
      <c r="F27102" s="728"/>
      <c r="G27102" s="729"/>
    </row>
    <row r="27103" spans="1:7" ht="24.75" customHeight="1">
      <c r="A27103" s="695">
        <v>34</v>
      </c>
      <c r="B27103" s="695" t="s">
        <v>10</v>
      </c>
      <c r="C27103" s="697" t="s">
        <v>29</v>
      </c>
      <c r="D27103" s="699" t="s">
        <v>37</v>
      </c>
      <c r="E27103" s="672">
        <v>12674.36</v>
      </c>
      <c r="F27103" s="646" t="s">
        <v>13</v>
      </c>
      <c r="G27103" s="20">
        <f>SUM(A27103*E27103/100)</f>
        <v>4309.2824000000001</v>
      </c>
    </row>
    <row r="27104" spans="1:7" ht="24.75" customHeight="1">
      <c r="A27104" s="696"/>
      <c r="B27104" s="696"/>
      <c r="C27104" s="698"/>
      <c r="D27104" s="700"/>
      <c r="E27104" s="701" t="s">
        <v>38</v>
      </c>
      <c r="F27104" s="702"/>
      <c r="G27104" s="703"/>
    </row>
    <row r="27105" spans="1:7" ht="24.75" customHeight="1">
      <c r="A27105" s="749">
        <v>0.35699999999999998</v>
      </c>
      <c r="B27105" s="697" t="s">
        <v>24</v>
      </c>
      <c r="C27105" s="695" t="s">
        <v>33</v>
      </c>
      <c r="D27105" s="711" t="s">
        <v>26</v>
      </c>
      <c r="E27105" s="672">
        <v>5001.7</v>
      </c>
      <c r="F27105" s="646" t="s">
        <v>27</v>
      </c>
      <c r="G27105" s="20">
        <f>SUM(A27105*E27105)</f>
        <v>1785.6068999999998</v>
      </c>
    </row>
    <row r="27106" spans="1:7" ht="24.75" customHeight="1">
      <c r="A27106" s="750"/>
      <c r="B27106" s="698"/>
      <c r="C27106" s="696"/>
      <c r="D27106" s="712"/>
      <c r="E27106" s="701" t="s">
        <v>28</v>
      </c>
      <c r="F27106" s="702"/>
      <c r="G27106" s="703"/>
    </row>
    <row r="27107" spans="1:7" s="23" customFormat="1" ht="24.75" customHeight="1">
      <c r="A27107" s="697">
        <v>5</v>
      </c>
      <c r="B27107" s="697" t="s">
        <v>10</v>
      </c>
      <c r="C27107" s="695" t="s">
        <v>36</v>
      </c>
      <c r="D27107" s="711" t="s">
        <v>30</v>
      </c>
      <c r="E27107" s="672">
        <v>337</v>
      </c>
      <c r="F27107" s="646" t="s">
        <v>31</v>
      </c>
      <c r="G27107" s="20">
        <f>SUM(A27107*E27107)</f>
        <v>1685</v>
      </c>
    </row>
    <row r="27108" spans="1:7" s="23" customFormat="1" ht="24.75" customHeight="1">
      <c r="A27108" s="698"/>
      <c r="B27108" s="698"/>
      <c r="C27108" s="696"/>
      <c r="D27108" s="712"/>
      <c r="E27108" s="713" t="s">
        <v>32</v>
      </c>
      <c r="F27108" s="714"/>
      <c r="G27108" s="715"/>
    </row>
    <row r="27109" spans="1:7" ht="24.75" customHeight="1">
      <c r="A27109" s="695">
        <v>28</v>
      </c>
      <c r="B27109" s="695" t="s">
        <v>10</v>
      </c>
      <c r="C27109" s="651" t="s">
        <v>40</v>
      </c>
      <c r="D27109" s="699" t="s">
        <v>34</v>
      </c>
      <c r="E27109" s="672">
        <v>14429.25</v>
      </c>
      <c r="F27109" s="646" t="s">
        <v>13</v>
      </c>
      <c r="G27109" s="20">
        <f>SUM(A27109*E27109/100)</f>
        <v>4040.19</v>
      </c>
    </row>
    <row r="27110" spans="1:7" ht="24.75" customHeight="1">
      <c r="A27110" s="696"/>
      <c r="B27110" s="696"/>
      <c r="C27110" s="652"/>
      <c r="D27110" s="700"/>
      <c r="E27110" s="701" t="s">
        <v>35</v>
      </c>
      <c r="F27110" s="702"/>
      <c r="G27110" s="703"/>
    </row>
    <row r="27111" spans="1:7" s="25" customFormat="1" ht="24.75" customHeight="1">
      <c r="A27111" s="697">
        <v>1937</v>
      </c>
      <c r="B27111" s="697" t="s">
        <v>39</v>
      </c>
      <c r="C27111" s="695" t="s">
        <v>44</v>
      </c>
      <c r="D27111" s="699" t="s">
        <v>151</v>
      </c>
      <c r="E27111" s="672">
        <v>660</v>
      </c>
      <c r="F27111" s="646" t="s">
        <v>42</v>
      </c>
      <c r="G27111" s="20">
        <f>SUM(A27111*E27111/100)</f>
        <v>12784.2</v>
      </c>
    </row>
    <row r="27112" spans="1:7" s="25" customFormat="1" ht="24.75" customHeight="1">
      <c r="A27112" s="698"/>
      <c r="B27112" s="698"/>
      <c r="C27112" s="696"/>
      <c r="D27112" s="700"/>
      <c r="E27112" s="727" t="s">
        <v>152</v>
      </c>
      <c r="F27112" s="728"/>
      <c r="G27112" s="729"/>
    </row>
    <row r="27113" spans="1:7" ht="24.75" customHeight="1">
      <c r="A27113" s="697">
        <v>144</v>
      </c>
      <c r="B27113" s="697" t="s">
        <v>39</v>
      </c>
      <c r="C27113" s="695" t="s">
        <v>47</v>
      </c>
      <c r="D27113" s="699" t="s">
        <v>172</v>
      </c>
      <c r="E27113" s="672">
        <v>190.72</v>
      </c>
      <c r="F27113" s="646" t="s">
        <v>165</v>
      </c>
      <c r="G27113" s="13">
        <f>SUM(A27113*E27113)</f>
        <v>27463.68</v>
      </c>
    </row>
    <row r="27114" spans="1:7" ht="24.75" customHeight="1">
      <c r="A27114" s="698"/>
      <c r="B27114" s="698"/>
      <c r="C27114" s="696"/>
      <c r="D27114" s="700"/>
      <c r="E27114" s="701" t="s">
        <v>173</v>
      </c>
      <c r="F27114" s="702"/>
      <c r="G27114" s="703"/>
    </row>
    <row r="27115" spans="1:7" ht="24.75" customHeight="1">
      <c r="A27115" s="695">
        <v>792</v>
      </c>
      <c r="B27115" s="695" t="s">
        <v>39</v>
      </c>
      <c r="C27115" s="651" t="s">
        <v>50</v>
      </c>
      <c r="D27115" s="699" t="s">
        <v>264</v>
      </c>
      <c r="E27115" s="672">
        <v>30509.77</v>
      </c>
      <c r="F27115" s="646" t="s">
        <v>42</v>
      </c>
      <c r="G27115" s="20">
        <f>SUM(A27115*E27115/100)</f>
        <v>241637.37839999999</v>
      </c>
    </row>
    <row r="27116" spans="1:7" ht="24.75" customHeight="1">
      <c r="A27116" s="696"/>
      <c r="B27116" s="696"/>
      <c r="C27116" s="652"/>
      <c r="D27116" s="700"/>
      <c r="E27116" s="701" t="s">
        <v>159</v>
      </c>
      <c r="F27116" s="702"/>
      <c r="G27116" s="703"/>
    </row>
    <row r="27117" spans="1:7" s="25" customFormat="1" ht="24.75" customHeight="1">
      <c r="A27117" s="697">
        <v>575</v>
      </c>
      <c r="B27117" s="697" t="s">
        <v>39</v>
      </c>
      <c r="C27117" s="695" t="s">
        <v>54</v>
      </c>
      <c r="D27117" s="699" t="s">
        <v>413</v>
      </c>
      <c r="E27117" s="672">
        <v>1106.7</v>
      </c>
      <c r="F27117" s="646" t="s">
        <v>52</v>
      </c>
      <c r="G27117" s="20">
        <f>A27117*E27117/100</f>
        <v>6363.5249999999996</v>
      </c>
    </row>
    <row r="27118" spans="1:7" s="25" customFormat="1" ht="24.75" customHeight="1">
      <c r="A27118" s="698"/>
      <c r="B27118" s="698"/>
      <c r="C27118" s="696"/>
      <c r="D27118" s="700"/>
      <c r="E27118" s="727" t="s">
        <v>414</v>
      </c>
      <c r="F27118" s="728"/>
      <c r="G27118" s="729"/>
    </row>
    <row r="27119" spans="1:7" s="25" customFormat="1" ht="24.75" customHeight="1">
      <c r="A27119" s="697">
        <v>136</v>
      </c>
      <c r="B27119" s="697" t="s">
        <v>39</v>
      </c>
      <c r="C27119" s="697" t="s">
        <v>57</v>
      </c>
      <c r="D27119" s="699" t="s">
        <v>48</v>
      </c>
      <c r="E27119" s="646">
        <v>27678.86</v>
      </c>
      <c r="F27119" s="646" t="s">
        <v>42</v>
      </c>
      <c r="G27119" s="20">
        <f>SUM(A27119*E27119/100)</f>
        <v>37643.249600000003</v>
      </c>
    </row>
    <row r="27120" spans="1:7" s="25" customFormat="1">
      <c r="A27120" s="698"/>
      <c r="B27120" s="698"/>
      <c r="C27120" s="698"/>
      <c r="D27120" s="700"/>
      <c r="E27120" s="707" t="s">
        <v>49</v>
      </c>
      <c r="F27120" s="707"/>
      <c r="G27120" s="707"/>
    </row>
    <row r="27121" spans="1:7">
      <c r="A27121" s="697">
        <v>451</v>
      </c>
      <c r="B27121" s="697" t="s">
        <v>39</v>
      </c>
      <c r="C27121" s="695" t="s">
        <v>60</v>
      </c>
      <c r="D27121" s="699" t="s">
        <v>51</v>
      </c>
      <c r="E27121" s="672">
        <v>28253.61</v>
      </c>
      <c r="F27121" s="646" t="s">
        <v>52</v>
      </c>
      <c r="G27121" s="20">
        <f>SUM(A27121*E27121/100)</f>
        <v>127423.78109999999</v>
      </c>
    </row>
    <row r="27122" spans="1:7">
      <c r="A27122" s="698"/>
      <c r="B27122" s="698"/>
      <c r="C27122" s="696"/>
      <c r="D27122" s="700"/>
      <c r="E27122" s="701" t="s">
        <v>53</v>
      </c>
      <c r="F27122" s="702"/>
      <c r="G27122" s="703"/>
    </row>
    <row r="27123" spans="1:7">
      <c r="A27123" s="6"/>
      <c r="B27123" s="6"/>
      <c r="C27123" s="7"/>
      <c r="D27123" s="38"/>
      <c r="E27123" s="6"/>
      <c r="F27123" s="6"/>
      <c r="G27123" s="9"/>
    </row>
    <row r="27124" spans="1:7">
      <c r="A27124" s="697">
        <v>2425</v>
      </c>
      <c r="B27124" s="697" t="s">
        <v>39</v>
      </c>
      <c r="C27124" s="695" t="s">
        <v>63</v>
      </c>
      <c r="D27124" s="755" t="s">
        <v>300</v>
      </c>
      <c r="E27124" s="662">
        <v>1043.9000000000001</v>
      </c>
      <c r="F27124" s="652" t="s">
        <v>42</v>
      </c>
      <c r="G27124" s="20">
        <f>SUM(A27124*E27124/100)</f>
        <v>25314.575000000001</v>
      </c>
    </row>
    <row r="27125" spans="1:7">
      <c r="A27125" s="698"/>
      <c r="B27125" s="698"/>
      <c r="C27125" s="696"/>
      <c r="D27125" s="700"/>
      <c r="E27125" s="701" t="s">
        <v>301</v>
      </c>
      <c r="F27125" s="702"/>
      <c r="G27125" s="703"/>
    </row>
    <row r="27126" spans="1:7">
      <c r="A27126" s="697">
        <v>772</v>
      </c>
      <c r="B27126" s="697" t="s">
        <v>39</v>
      </c>
      <c r="C27126" s="695" t="s">
        <v>66</v>
      </c>
      <c r="D27126" s="755" t="s">
        <v>415</v>
      </c>
      <c r="E27126" s="662">
        <v>842.47</v>
      </c>
      <c r="F27126" s="652" t="s">
        <v>42</v>
      </c>
      <c r="G27126" s="20">
        <f>SUM(A27126*E27126/100)</f>
        <v>6503.8683999999994</v>
      </c>
    </row>
    <row r="27127" spans="1:7">
      <c r="A27127" s="698"/>
      <c r="B27127" s="698"/>
      <c r="C27127" s="696"/>
      <c r="D27127" s="700"/>
      <c r="E27127" s="701" t="s">
        <v>301</v>
      </c>
      <c r="F27127" s="702"/>
      <c r="G27127" s="703"/>
    </row>
    <row r="27128" spans="1:7" s="30" customFormat="1">
      <c r="A27128" s="674"/>
      <c r="B27128" s="674"/>
      <c r="C27128" s="3"/>
      <c r="D27128" s="26"/>
      <c r="E27128" s="27"/>
      <c r="F27128" s="28" t="s">
        <v>77</v>
      </c>
      <c r="G27128" s="29">
        <v>553214</v>
      </c>
    </row>
    <row r="27129" spans="1:7">
      <c r="A27129" s="31"/>
      <c r="B27129" s="32"/>
      <c r="C27129" s="32"/>
      <c r="D27129" s="33" t="s">
        <v>78</v>
      </c>
      <c r="E27129" s="32"/>
      <c r="F27129" s="32"/>
      <c r="G27129" s="34"/>
    </row>
    <row r="27130" spans="1:7" s="25" customFormat="1">
      <c r="A27130" s="759">
        <v>1</v>
      </c>
      <c r="B27130" s="759" t="s">
        <v>89</v>
      </c>
      <c r="C27130" s="760" t="s">
        <v>11</v>
      </c>
      <c r="D27130" s="755" t="s">
        <v>416</v>
      </c>
      <c r="E27130" s="662">
        <v>5088.2</v>
      </c>
      <c r="F27130" s="652" t="s">
        <v>75</v>
      </c>
      <c r="G27130" s="13">
        <f>SUM(A27130*E27130)</f>
        <v>5088.2</v>
      </c>
    </row>
    <row r="27131" spans="1:7" s="25" customFormat="1">
      <c r="A27131" s="696"/>
      <c r="B27131" s="696"/>
      <c r="C27131" s="698"/>
      <c r="D27131" s="700"/>
      <c r="E27131" s="701" t="s">
        <v>80</v>
      </c>
      <c r="F27131" s="702"/>
      <c r="G27131" s="703"/>
    </row>
    <row r="27132" spans="1:7" s="36" customFormat="1">
      <c r="A27132" s="695">
        <v>1</v>
      </c>
      <c r="B27132" s="695" t="s">
        <v>89</v>
      </c>
      <c r="C27132" s="697" t="s">
        <v>15</v>
      </c>
      <c r="D27132" s="699" t="s">
        <v>81</v>
      </c>
      <c r="E27132" s="672">
        <v>2042.43</v>
      </c>
      <c r="F27132" s="646" t="s">
        <v>75</v>
      </c>
      <c r="G27132" s="13">
        <f>SUM(A27132*E27132)</f>
        <v>2042.43</v>
      </c>
    </row>
    <row r="27133" spans="1:7" s="36" customFormat="1">
      <c r="A27133" s="696"/>
      <c r="B27133" s="696"/>
      <c r="C27133" s="698"/>
      <c r="D27133" s="700"/>
      <c r="E27133" s="701" t="s">
        <v>82</v>
      </c>
      <c r="F27133" s="702"/>
      <c r="G27133" s="703"/>
    </row>
    <row r="27134" spans="1:7">
      <c r="A27134" s="695">
        <v>1</v>
      </c>
      <c r="B27134" s="695" t="s">
        <v>89</v>
      </c>
      <c r="C27134" s="697" t="s">
        <v>18</v>
      </c>
      <c r="D27134" s="699" t="s">
        <v>83</v>
      </c>
      <c r="E27134" s="672">
        <v>447.15</v>
      </c>
      <c r="F27134" s="646" t="s">
        <v>75</v>
      </c>
      <c r="G27134" s="13">
        <f>SUM(A27134*E27134)</f>
        <v>447.15</v>
      </c>
    </row>
    <row r="27135" spans="1:7">
      <c r="A27135" s="696"/>
      <c r="B27135" s="696"/>
      <c r="C27135" s="698"/>
      <c r="D27135" s="700"/>
      <c r="E27135" s="701" t="s">
        <v>84</v>
      </c>
      <c r="F27135" s="702"/>
      <c r="G27135" s="703"/>
    </row>
    <row r="27136" spans="1:7">
      <c r="A27136" s="695">
        <v>1</v>
      </c>
      <c r="B27136" s="695" t="s">
        <v>89</v>
      </c>
      <c r="C27136" s="697" t="s">
        <v>21</v>
      </c>
      <c r="D27136" s="699" t="s">
        <v>417</v>
      </c>
      <c r="E27136" s="672">
        <v>889.46</v>
      </c>
      <c r="F27136" s="646" t="s">
        <v>75</v>
      </c>
      <c r="G27136" s="13">
        <f>SUM(A27136*E27136)</f>
        <v>889.46</v>
      </c>
    </row>
    <row r="27137" spans="1:7" ht="38.25" customHeight="1">
      <c r="A27137" s="696"/>
      <c r="B27137" s="696"/>
      <c r="C27137" s="698"/>
      <c r="D27137" s="700"/>
      <c r="E27137" s="701" t="s">
        <v>418</v>
      </c>
      <c r="F27137" s="702"/>
      <c r="G27137" s="703"/>
    </row>
    <row r="27138" spans="1:7">
      <c r="A27138" s="704">
        <v>1</v>
      </c>
      <c r="B27138" s="704" t="s">
        <v>89</v>
      </c>
      <c r="C27138" s="705" t="s">
        <v>25</v>
      </c>
      <c r="D27138" s="706" t="s">
        <v>85</v>
      </c>
      <c r="E27138" s="672">
        <v>1109.46</v>
      </c>
      <c r="F27138" s="646" t="s">
        <v>75</v>
      </c>
      <c r="G27138" s="13">
        <f>SUM(A27138*E27138)</f>
        <v>1109.46</v>
      </c>
    </row>
    <row r="27139" spans="1:7">
      <c r="A27139" s="704"/>
      <c r="B27139" s="704"/>
      <c r="C27139" s="705"/>
      <c r="D27139" s="706"/>
      <c r="E27139" s="707" t="s">
        <v>86</v>
      </c>
      <c r="F27139" s="707"/>
      <c r="G27139" s="707"/>
    </row>
    <row r="27140" spans="1:7" s="36" customFormat="1">
      <c r="A27140" s="695">
        <v>1</v>
      </c>
      <c r="B27140" s="695" t="s">
        <v>89</v>
      </c>
      <c r="C27140" s="697" t="s">
        <v>29</v>
      </c>
      <c r="D27140" s="699" t="s">
        <v>90</v>
      </c>
      <c r="E27140" s="672">
        <v>1142.24</v>
      </c>
      <c r="F27140" s="646" t="s">
        <v>75</v>
      </c>
      <c r="G27140" s="13">
        <f>SUM(A27140*E27140)</f>
        <v>1142.24</v>
      </c>
    </row>
    <row r="27141" spans="1:7" s="36" customFormat="1">
      <c r="A27141" s="696"/>
      <c r="B27141" s="696"/>
      <c r="C27141" s="698"/>
      <c r="D27141" s="700"/>
      <c r="E27141" s="701" t="s">
        <v>91</v>
      </c>
      <c r="F27141" s="702"/>
      <c r="G27141" s="703"/>
    </row>
    <row r="27142" spans="1:7" s="36" customFormat="1">
      <c r="A27142" s="695">
        <v>1</v>
      </c>
      <c r="B27142" s="695" t="s">
        <v>89</v>
      </c>
      <c r="C27142" s="697" t="s">
        <v>33</v>
      </c>
      <c r="D27142" s="699" t="s">
        <v>419</v>
      </c>
      <c r="E27142" s="672">
        <v>3179</v>
      </c>
      <c r="F27142" s="646" t="s">
        <v>75</v>
      </c>
      <c r="G27142" s="13">
        <f>SUM(A27142*E27142)</f>
        <v>3179</v>
      </c>
    </row>
    <row r="27143" spans="1:7" s="36" customFormat="1">
      <c r="A27143" s="696"/>
      <c r="B27143" s="696"/>
      <c r="C27143" s="698"/>
      <c r="D27143" s="700"/>
      <c r="E27143" s="701" t="s">
        <v>420</v>
      </c>
      <c r="F27143" s="702"/>
      <c r="G27143" s="703"/>
    </row>
    <row r="27144" spans="1:7" s="36" customFormat="1">
      <c r="A27144" s="695">
        <v>1</v>
      </c>
      <c r="B27144" s="695" t="s">
        <v>89</v>
      </c>
      <c r="C27144" s="697" t="s">
        <v>36</v>
      </c>
      <c r="D27144" s="699" t="s">
        <v>421</v>
      </c>
      <c r="E27144" s="672">
        <v>21989.61</v>
      </c>
      <c r="F27144" s="646" t="s">
        <v>75</v>
      </c>
      <c r="G27144" s="13">
        <f>SUM(A27144*E27144)</f>
        <v>21989.61</v>
      </c>
    </row>
    <row r="27145" spans="1:7" s="36" customFormat="1">
      <c r="A27145" s="696"/>
      <c r="B27145" s="696"/>
      <c r="C27145" s="698"/>
      <c r="D27145" s="700"/>
      <c r="E27145" s="701" t="s">
        <v>422</v>
      </c>
      <c r="F27145" s="702"/>
      <c r="G27145" s="703"/>
    </row>
    <row r="27146" spans="1:7" s="30" customFormat="1">
      <c r="A27146" s="3"/>
      <c r="B27146" s="3"/>
      <c r="C27146" s="674"/>
      <c r="D27146" s="26"/>
      <c r="E27146" s="27"/>
      <c r="F27146" s="28" t="s">
        <v>320</v>
      </c>
      <c r="G27146" s="29">
        <v>35886</v>
      </c>
    </row>
    <row r="27147" spans="1:7">
      <c r="A27147" s="645"/>
      <c r="B27147" s="645"/>
      <c r="C27147" s="646"/>
      <c r="D27147" s="48" t="s">
        <v>106</v>
      </c>
      <c r="E27147" s="648"/>
      <c r="F27147" s="648"/>
      <c r="G27147" s="648"/>
    </row>
    <row r="27148" spans="1:7" s="36" customFormat="1">
      <c r="A27148" s="695"/>
      <c r="B27148" s="695"/>
      <c r="C27148" s="697" t="s">
        <v>11</v>
      </c>
      <c r="D27148" s="699" t="s">
        <v>108</v>
      </c>
      <c r="E27148" s="730"/>
      <c r="F27148" s="731"/>
      <c r="G27148" s="732"/>
    </row>
    <row r="27149" spans="1:7" s="36" customFormat="1" ht="68.25" customHeight="1">
      <c r="A27149" s="696"/>
      <c r="B27149" s="696"/>
      <c r="C27149" s="698"/>
      <c r="D27149" s="700"/>
      <c r="E27149" s="733"/>
      <c r="F27149" s="734"/>
      <c r="G27149" s="735"/>
    </row>
    <row r="27150" spans="1:7" s="36" customFormat="1">
      <c r="A27150" s="695">
        <v>50</v>
      </c>
      <c r="B27150" s="695" t="s">
        <v>107</v>
      </c>
      <c r="C27150" s="697" t="s">
        <v>154</v>
      </c>
      <c r="D27150" s="699" t="s">
        <v>423</v>
      </c>
      <c r="E27150" s="672">
        <v>373</v>
      </c>
      <c r="F27150" s="646" t="s">
        <v>75</v>
      </c>
      <c r="G27150" s="13">
        <f>SUM(A27150*E27150)</f>
        <v>18650</v>
      </c>
    </row>
    <row r="27151" spans="1:7" s="36" customFormat="1">
      <c r="A27151" s="696"/>
      <c r="B27151" s="696"/>
      <c r="C27151" s="698"/>
      <c r="D27151" s="700"/>
      <c r="E27151" s="701" t="s">
        <v>109</v>
      </c>
      <c r="F27151" s="702"/>
      <c r="G27151" s="703"/>
    </row>
    <row r="27152" spans="1:7" s="36" customFormat="1">
      <c r="A27152" s="695">
        <v>20</v>
      </c>
      <c r="B27152" s="695" t="s">
        <v>107</v>
      </c>
      <c r="C27152" s="697" t="s">
        <v>157</v>
      </c>
      <c r="D27152" s="699" t="s">
        <v>424</v>
      </c>
      <c r="E27152" s="672">
        <v>290</v>
      </c>
      <c r="F27152" s="646" t="s">
        <v>75</v>
      </c>
      <c r="G27152" s="13">
        <f>SUM(A27152*E27152)</f>
        <v>5800</v>
      </c>
    </row>
    <row r="27153" spans="1:7" s="36" customFormat="1">
      <c r="A27153" s="696"/>
      <c r="B27153" s="696"/>
      <c r="C27153" s="698"/>
      <c r="D27153" s="700"/>
      <c r="E27153" s="701" t="s">
        <v>425</v>
      </c>
      <c r="F27153" s="702"/>
      <c r="G27153" s="703"/>
    </row>
    <row r="27154" spans="1:7" s="36" customFormat="1">
      <c r="A27154" s="695">
        <v>100</v>
      </c>
      <c r="B27154" s="695" t="s">
        <v>107</v>
      </c>
      <c r="C27154" s="697" t="s">
        <v>197</v>
      </c>
      <c r="D27154" s="699" t="s">
        <v>100</v>
      </c>
      <c r="E27154" s="672">
        <v>83</v>
      </c>
      <c r="F27154" s="646" t="s">
        <v>75</v>
      </c>
      <c r="G27154" s="13">
        <f>SUM(A27154*E27154)</f>
        <v>8300</v>
      </c>
    </row>
    <row r="27155" spans="1:7" s="36" customFormat="1">
      <c r="A27155" s="696"/>
      <c r="B27155" s="696"/>
      <c r="C27155" s="698"/>
      <c r="D27155" s="700"/>
      <c r="E27155" s="701" t="s">
        <v>426</v>
      </c>
      <c r="F27155" s="702"/>
      <c r="G27155" s="703"/>
    </row>
    <row r="27156" spans="1:7" s="36" customFormat="1">
      <c r="A27156" s="695">
        <v>100</v>
      </c>
      <c r="B27156" s="695" t="s">
        <v>107</v>
      </c>
      <c r="C27156" s="697" t="s">
        <v>427</v>
      </c>
      <c r="D27156" s="699" t="s">
        <v>190</v>
      </c>
      <c r="E27156" s="672">
        <v>75</v>
      </c>
      <c r="F27156" s="646" t="s">
        <v>75</v>
      </c>
      <c r="G27156" s="13">
        <f>SUM(A27156*E27156)</f>
        <v>7500</v>
      </c>
    </row>
    <row r="27157" spans="1:7" s="36" customFormat="1">
      <c r="A27157" s="696"/>
      <c r="B27157" s="696"/>
      <c r="C27157" s="698"/>
      <c r="D27157" s="700"/>
      <c r="E27157" s="701" t="s">
        <v>428</v>
      </c>
      <c r="F27157" s="702"/>
      <c r="G27157" s="703"/>
    </row>
    <row r="27158" spans="1:7" s="36" customFormat="1">
      <c r="A27158" s="695">
        <v>45</v>
      </c>
      <c r="B27158" s="695" t="s">
        <v>107</v>
      </c>
      <c r="C27158" s="697" t="s">
        <v>15</v>
      </c>
      <c r="D27158" s="699" t="s">
        <v>110</v>
      </c>
      <c r="E27158" s="672">
        <v>242</v>
      </c>
      <c r="F27158" s="646" t="s">
        <v>111</v>
      </c>
      <c r="G27158" s="13">
        <f>SUM(A27158*E27158)</f>
        <v>10890</v>
      </c>
    </row>
    <row r="27159" spans="1:7" s="36" customFormat="1">
      <c r="A27159" s="696"/>
      <c r="B27159" s="696"/>
      <c r="C27159" s="698"/>
      <c r="D27159" s="700"/>
      <c r="E27159" s="701" t="s">
        <v>112</v>
      </c>
      <c r="F27159" s="702"/>
      <c r="G27159" s="703"/>
    </row>
    <row r="27160" spans="1:7">
      <c r="A27160" s="695">
        <v>2</v>
      </c>
      <c r="B27160" s="695" t="s">
        <v>72</v>
      </c>
      <c r="C27160" s="697" t="s">
        <v>18</v>
      </c>
      <c r="D27160" s="699" t="s">
        <v>113</v>
      </c>
      <c r="E27160" s="672">
        <v>14748</v>
      </c>
      <c r="F27160" s="646" t="s">
        <v>75</v>
      </c>
      <c r="G27160" s="13">
        <f>SUM(A27160*E27160)</f>
        <v>29496</v>
      </c>
    </row>
    <row r="27161" spans="1:7">
      <c r="A27161" s="696"/>
      <c r="B27161" s="696"/>
      <c r="C27161" s="698"/>
      <c r="D27161" s="700"/>
      <c r="E27161" s="701" t="s">
        <v>114</v>
      </c>
      <c r="F27161" s="702"/>
      <c r="G27161" s="703"/>
    </row>
    <row r="27162" spans="1:7">
      <c r="A27162" s="645"/>
      <c r="B27162" s="645"/>
      <c r="C27162" s="646"/>
      <c r="D27162" s="647"/>
      <c r="E27162" s="648"/>
      <c r="F27162" s="50" t="s">
        <v>116</v>
      </c>
      <c r="G27162" s="51">
        <v>80636</v>
      </c>
    </row>
    <row r="27163" spans="1:7">
      <c r="A27163" s="6"/>
      <c r="B27163" s="6"/>
      <c r="C27163" s="7"/>
      <c r="D27163" s="8" t="s">
        <v>429</v>
      </c>
      <c r="E27163" s="6"/>
      <c r="F27163" s="6"/>
      <c r="G27163" s="9"/>
    </row>
    <row r="27164" spans="1:7" ht="76.5">
      <c r="A27164" s="645">
        <v>1</v>
      </c>
      <c r="B27164" s="645" t="s">
        <v>89</v>
      </c>
      <c r="C27164" s="646" t="s">
        <v>11</v>
      </c>
      <c r="D27164" s="647" t="s">
        <v>430</v>
      </c>
      <c r="E27164" s="672"/>
      <c r="F27164" s="646" t="s">
        <v>75</v>
      </c>
      <c r="G27164" s="13"/>
    </row>
    <row r="27165" spans="1:7" s="30" customFormat="1">
      <c r="A27165" s="3"/>
      <c r="B27165" s="3"/>
      <c r="C27165" s="674"/>
      <c r="D27165" s="26"/>
      <c r="E27165" s="27"/>
      <c r="F27165" s="28" t="s">
        <v>295</v>
      </c>
      <c r="G27165" s="29"/>
    </row>
    <row r="27166" spans="1:7">
      <c r="A27166" s="75"/>
      <c r="B27166" s="75"/>
      <c r="C27166" s="76"/>
      <c r="D27166" s="77"/>
      <c r="E27166" s="78"/>
      <c r="F27166" s="79"/>
      <c r="G27166" s="109"/>
    </row>
    <row r="27167" spans="1:7">
      <c r="A27167" s="75"/>
      <c r="B27167" s="75"/>
      <c r="C27167" s="76"/>
      <c r="D27167" s="77"/>
      <c r="E27167" s="78"/>
      <c r="F27167" s="79"/>
      <c r="G27167" s="109"/>
    </row>
    <row r="27168" spans="1:7">
      <c r="A27168" s="6"/>
      <c r="B27168" s="6"/>
      <c r="C27168" s="7"/>
      <c r="D27168" s="65"/>
      <c r="E27168" s="6"/>
      <c r="F27168" s="6"/>
      <c r="G27168" s="9"/>
    </row>
    <row r="27169" spans="1:7" s="36" customFormat="1">
      <c r="A27169" s="52" t="s">
        <v>129</v>
      </c>
      <c r="B27169" s="53"/>
      <c r="C27169" s="54" t="s">
        <v>130</v>
      </c>
      <c r="D27169" s="55"/>
      <c r="F27169" s="56" t="s">
        <v>131</v>
      </c>
      <c r="G27169" s="54"/>
    </row>
    <row r="27170" spans="1:7" s="30" customFormat="1">
      <c r="A27170" s="52" t="s">
        <v>132</v>
      </c>
      <c r="B27170" s="53"/>
      <c r="C27170" s="54" t="s">
        <v>133</v>
      </c>
      <c r="D27170" s="55"/>
      <c r="E27170" s="36"/>
      <c r="F27170" s="56" t="s">
        <v>131</v>
      </c>
    </row>
    <row r="27171" spans="1:7" s="30" customFormat="1">
      <c r="A27171" s="52" t="s">
        <v>134</v>
      </c>
      <c r="B27171" s="57"/>
      <c r="C27171" s="54" t="s">
        <v>135</v>
      </c>
      <c r="D27171" s="58"/>
      <c r="F27171" s="56" t="s">
        <v>131</v>
      </c>
    </row>
    <row r="27172" spans="1:7" s="30" customFormat="1">
      <c r="A27172" s="52" t="s">
        <v>431</v>
      </c>
      <c r="B27172" s="57"/>
      <c r="C27172" s="54" t="s">
        <v>137</v>
      </c>
      <c r="D27172" s="58"/>
      <c r="F27172" s="56" t="s">
        <v>131</v>
      </c>
    </row>
    <row r="27173" spans="1:7" s="25" customFormat="1">
      <c r="A27173" s="59"/>
      <c r="B27173" s="54"/>
      <c r="C27173" s="54"/>
      <c r="D27173" s="60"/>
      <c r="E27173" s="61" t="s">
        <v>138</v>
      </c>
      <c r="F27173" s="62"/>
      <c r="G27173" s="62"/>
    </row>
    <row r="27174" spans="1:7" s="25" customFormat="1">
      <c r="A27174" s="59"/>
      <c r="B27174" s="54"/>
      <c r="C27174" s="54"/>
      <c r="D27174" s="60"/>
      <c r="E27174" s="54"/>
      <c r="F27174" s="54"/>
      <c r="G27174" s="63"/>
    </row>
    <row r="27175" spans="1:7" s="25" customFormat="1">
      <c r="A27175" s="55" t="s">
        <v>139</v>
      </c>
      <c r="B27175" s="54"/>
      <c r="C27175" s="54"/>
      <c r="D27175" s="60"/>
      <c r="E27175" s="64" t="s">
        <v>140</v>
      </c>
      <c r="F27175" s="54"/>
      <c r="G27175" s="63"/>
    </row>
    <row r="27176" spans="1:7" s="25" customFormat="1">
      <c r="B27176" s="54"/>
      <c r="C27176" s="54"/>
      <c r="D27176" s="60"/>
      <c r="E27176" s="64" t="s">
        <v>141</v>
      </c>
      <c r="F27176" s="54"/>
      <c r="G27176" s="63"/>
    </row>
    <row r="27177" spans="1:7" s="25" customFormat="1">
      <c r="B27177" s="54"/>
      <c r="C27177" s="54"/>
      <c r="D27177" s="60"/>
      <c r="E27177" s="64" t="s">
        <v>142</v>
      </c>
      <c r="F27177" s="54"/>
      <c r="G27177" s="63"/>
    </row>
    <row r="27200" spans="1:7">
      <c r="A27200" s="741" t="s">
        <v>0</v>
      </c>
      <c r="B27200" s="741"/>
      <c r="C27200" s="741"/>
      <c r="D27200" s="741"/>
      <c r="E27200" s="741"/>
      <c r="F27200" s="741"/>
      <c r="G27200" s="741"/>
    </row>
    <row r="27201" spans="1:7">
      <c r="A27201" s="742" t="s">
        <v>1</v>
      </c>
      <c r="B27201" s="742"/>
      <c r="C27201" s="742"/>
      <c r="D27201" s="742"/>
      <c r="E27201" s="742"/>
      <c r="F27201" s="742"/>
      <c r="G27201" s="742"/>
    </row>
    <row r="27202" spans="1:7" ht="47.25" customHeight="1">
      <c r="A27202" s="1" t="s">
        <v>2</v>
      </c>
      <c r="B27202" s="666"/>
      <c r="C27202" s="666"/>
      <c r="D27202" s="754" t="s">
        <v>895</v>
      </c>
      <c r="E27202" s="754"/>
      <c r="F27202" s="754"/>
      <c r="G27202" s="754"/>
    </row>
    <row r="27203" spans="1:7" ht="25.5">
      <c r="A27203" s="744" t="s">
        <v>3</v>
      </c>
      <c r="B27203" s="745"/>
      <c r="C27203" s="3" t="s">
        <v>4</v>
      </c>
      <c r="D27203" s="91" t="s">
        <v>5</v>
      </c>
      <c r="E27203" s="674" t="s">
        <v>6</v>
      </c>
      <c r="F27203" s="674" t="s">
        <v>7</v>
      </c>
      <c r="G27203" s="5" t="s">
        <v>8</v>
      </c>
    </row>
    <row r="27204" spans="1:7">
      <c r="A27204" s="664"/>
      <c r="B27204" s="665"/>
      <c r="C27204" s="3"/>
      <c r="D27204" s="104" t="s">
        <v>9</v>
      </c>
      <c r="E27204" s="674"/>
      <c r="F27204" s="674"/>
      <c r="G27204" s="5"/>
    </row>
    <row r="27205" spans="1:7" s="36" customFormat="1">
      <c r="A27205" s="697">
        <v>1031</v>
      </c>
      <c r="B27205" s="697" t="s">
        <v>10</v>
      </c>
      <c r="C27205" s="695" t="s">
        <v>11</v>
      </c>
      <c r="D27205" s="699" t="s">
        <v>200</v>
      </c>
      <c r="E27205" s="672">
        <v>1285.6300000000001</v>
      </c>
      <c r="F27205" s="646" t="s">
        <v>147</v>
      </c>
      <c r="G27205" s="20">
        <f>SUM(A27205*E27205/100)</f>
        <v>13254.845300000001</v>
      </c>
    </row>
    <row r="27206" spans="1:7" s="36" customFormat="1">
      <c r="A27206" s="698"/>
      <c r="B27206" s="698"/>
      <c r="C27206" s="696"/>
      <c r="D27206" s="700"/>
      <c r="E27206" s="701" t="s">
        <v>201</v>
      </c>
      <c r="F27206" s="702"/>
      <c r="G27206" s="703"/>
    </row>
    <row r="27207" spans="1:7">
      <c r="A27207" s="695">
        <v>297</v>
      </c>
      <c r="B27207" s="695" t="s">
        <v>10</v>
      </c>
      <c r="C27207" s="697" t="s">
        <v>15</v>
      </c>
      <c r="D27207" s="699" t="s">
        <v>462</v>
      </c>
      <c r="E27207" s="672">
        <v>3327.5</v>
      </c>
      <c r="F27207" s="646" t="s">
        <v>13</v>
      </c>
      <c r="G27207" s="20">
        <f>SUM(A27207*E27207/100)</f>
        <v>9882.6749999999993</v>
      </c>
    </row>
    <row r="27208" spans="1:7">
      <c r="A27208" s="696"/>
      <c r="B27208" s="696"/>
      <c r="C27208" s="698"/>
      <c r="D27208" s="700"/>
      <c r="E27208" s="701" t="s">
        <v>463</v>
      </c>
      <c r="F27208" s="702"/>
      <c r="G27208" s="703"/>
    </row>
    <row r="27209" spans="1:7" s="24" customFormat="1">
      <c r="A27209" s="697">
        <v>630</v>
      </c>
      <c r="B27209" s="697" t="s">
        <v>39</v>
      </c>
      <c r="C27209" s="695" t="s">
        <v>18</v>
      </c>
      <c r="D27209" s="699" t="s">
        <v>149</v>
      </c>
      <c r="E27209" s="672">
        <v>121</v>
      </c>
      <c r="F27209" s="646" t="s">
        <v>42</v>
      </c>
      <c r="G27209" s="20">
        <f>SUM(A27209*E27209/100)</f>
        <v>762.3</v>
      </c>
    </row>
    <row r="27210" spans="1:7" s="24" customFormat="1">
      <c r="A27210" s="698"/>
      <c r="B27210" s="698"/>
      <c r="C27210" s="696"/>
      <c r="D27210" s="700"/>
      <c r="E27210" s="727" t="s">
        <v>150</v>
      </c>
      <c r="F27210" s="728"/>
      <c r="G27210" s="729"/>
    </row>
    <row r="27211" spans="1:7">
      <c r="A27211" s="695">
        <v>1329</v>
      </c>
      <c r="B27211" s="695" t="s">
        <v>10</v>
      </c>
      <c r="C27211" s="697" t="s">
        <v>21</v>
      </c>
      <c r="D27211" s="699" t="s">
        <v>37</v>
      </c>
      <c r="E27211" s="672">
        <v>12674.36</v>
      </c>
      <c r="F27211" s="646" t="s">
        <v>13</v>
      </c>
      <c r="G27211" s="20">
        <f>SUM(A27211*E27211/100)</f>
        <v>168442.24440000003</v>
      </c>
    </row>
    <row r="27212" spans="1:7">
      <c r="A27212" s="696"/>
      <c r="B27212" s="696"/>
      <c r="C27212" s="698"/>
      <c r="D27212" s="700"/>
      <c r="E27212" s="701" t="s">
        <v>38</v>
      </c>
      <c r="F27212" s="702"/>
      <c r="G27212" s="703"/>
    </row>
    <row r="27213" spans="1:7" s="25" customFormat="1">
      <c r="A27213" s="697">
        <v>630</v>
      </c>
      <c r="B27213" s="697" t="s">
        <v>39</v>
      </c>
      <c r="C27213" s="695" t="s">
        <v>25</v>
      </c>
      <c r="D27213" s="699" t="s">
        <v>151</v>
      </c>
      <c r="E27213" s="672">
        <v>660</v>
      </c>
      <c r="F27213" s="646" t="s">
        <v>42</v>
      </c>
      <c r="G27213" s="20">
        <f>SUM(A27213*E27213/100)</f>
        <v>4158</v>
      </c>
    </row>
    <row r="27214" spans="1:7" s="25" customFormat="1">
      <c r="A27214" s="698"/>
      <c r="B27214" s="698"/>
      <c r="C27214" s="696"/>
      <c r="D27214" s="700"/>
      <c r="E27214" s="727" t="s">
        <v>152</v>
      </c>
      <c r="F27214" s="728"/>
      <c r="G27214" s="729"/>
    </row>
    <row r="27215" spans="1:7">
      <c r="A27215" s="697">
        <v>630</v>
      </c>
      <c r="B27215" s="697" t="s">
        <v>39</v>
      </c>
      <c r="C27215" s="695" t="s">
        <v>29</v>
      </c>
      <c r="D27215" s="699" t="s">
        <v>720</v>
      </c>
      <c r="E27215" s="672">
        <v>3015.76</v>
      </c>
      <c r="F27215" s="646" t="s">
        <v>42</v>
      </c>
      <c r="G27215" s="20">
        <f>SUM(A27215*E27215/100)</f>
        <v>18999.288</v>
      </c>
    </row>
    <row r="27216" spans="1:7" ht="33" customHeight="1">
      <c r="A27216" s="698"/>
      <c r="B27216" s="698"/>
      <c r="C27216" s="696"/>
      <c r="D27216" s="700"/>
      <c r="E27216" s="701" t="s">
        <v>721</v>
      </c>
      <c r="F27216" s="702"/>
      <c r="G27216" s="703"/>
    </row>
    <row r="27217" spans="1:7" s="24" customFormat="1">
      <c r="A27217" s="697">
        <v>4044</v>
      </c>
      <c r="B27217" s="697" t="s">
        <v>39</v>
      </c>
      <c r="C27217" s="695" t="s">
        <v>33</v>
      </c>
      <c r="D27217" s="699" t="s">
        <v>41</v>
      </c>
      <c r="E27217" s="672">
        <v>2206.6</v>
      </c>
      <c r="F27217" s="646" t="s">
        <v>42</v>
      </c>
      <c r="G27217" s="20">
        <f>SUM(A27217*E27217/100)</f>
        <v>89234.90400000001</v>
      </c>
    </row>
    <row r="27218" spans="1:7" s="24" customFormat="1">
      <c r="A27218" s="698"/>
      <c r="B27218" s="698"/>
      <c r="C27218" s="696"/>
      <c r="D27218" s="700"/>
      <c r="E27218" s="727" t="s">
        <v>43</v>
      </c>
      <c r="F27218" s="728"/>
      <c r="G27218" s="729"/>
    </row>
    <row r="27219" spans="1:7" s="24" customFormat="1">
      <c r="A27219" s="697">
        <v>4044</v>
      </c>
      <c r="B27219" s="697" t="s">
        <v>39</v>
      </c>
      <c r="C27219" s="695" t="s">
        <v>36</v>
      </c>
      <c r="D27219" s="699" t="s">
        <v>45</v>
      </c>
      <c r="E27219" s="646">
        <v>2197.52</v>
      </c>
      <c r="F27219" s="646" t="s">
        <v>42</v>
      </c>
      <c r="G27219" s="20">
        <f>SUM(A27219*E27219/100)</f>
        <v>88867.708800000008</v>
      </c>
    </row>
    <row r="27220" spans="1:7" s="24" customFormat="1">
      <c r="A27220" s="698"/>
      <c r="B27220" s="698"/>
      <c r="C27220" s="696"/>
      <c r="D27220" s="700"/>
      <c r="E27220" s="727" t="s">
        <v>46</v>
      </c>
      <c r="F27220" s="728"/>
      <c r="G27220" s="729"/>
    </row>
    <row r="27221" spans="1:7">
      <c r="A27221" s="695">
        <v>297</v>
      </c>
      <c r="B27221" s="695" t="s">
        <v>10</v>
      </c>
      <c r="C27221" s="651" t="s">
        <v>40</v>
      </c>
      <c r="D27221" s="699" t="s">
        <v>34</v>
      </c>
      <c r="E27221" s="672">
        <v>14429.25</v>
      </c>
      <c r="F27221" s="646" t="s">
        <v>13</v>
      </c>
      <c r="G27221" s="20">
        <f>SUM(A27221*E27221/100)</f>
        <v>42854.872499999998</v>
      </c>
    </row>
    <row r="27222" spans="1:7">
      <c r="A27222" s="696"/>
      <c r="B27222" s="696"/>
      <c r="C27222" s="652"/>
      <c r="D27222" s="700"/>
      <c r="E27222" s="701" t="s">
        <v>35</v>
      </c>
      <c r="F27222" s="702"/>
      <c r="G27222" s="703"/>
    </row>
    <row r="27223" spans="1:7" s="24" customFormat="1">
      <c r="A27223" s="697">
        <v>1618</v>
      </c>
      <c r="B27223" s="697" t="s">
        <v>39</v>
      </c>
      <c r="C27223" s="695" t="s">
        <v>44</v>
      </c>
      <c r="D27223" s="699" t="s">
        <v>848</v>
      </c>
      <c r="E27223" s="646">
        <v>628.92999999999995</v>
      </c>
      <c r="F27223" s="646" t="s">
        <v>165</v>
      </c>
      <c r="G27223" s="20">
        <f>SUM(A27223*E27223)</f>
        <v>1017608.7399999999</v>
      </c>
    </row>
    <row r="27224" spans="1:7" s="24" customFormat="1" ht="48.75" customHeight="1">
      <c r="A27224" s="698"/>
      <c r="B27224" s="698"/>
      <c r="C27224" s="696"/>
      <c r="D27224" s="700"/>
      <c r="E27224" s="727" t="s">
        <v>849</v>
      </c>
      <c r="F27224" s="728"/>
      <c r="G27224" s="729"/>
    </row>
    <row r="27225" spans="1:7" s="25" customFormat="1">
      <c r="A27225" s="697">
        <v>179</v>
      </c>
      <c r="B27225" s="697" t="s">
        <v>39</v>
      </c>
      <c r="C27225" s="697" t="s">
        <v>47</v>
      </c>
      <c r="D27225" s="699" t="s">
        <v>850</v>
      </c>
      <c r="E27225" s="646">
        <v>201.07</v>
      </c>
      <c r="F27225" s="646" t="s">
        <v>266</v>
      </c>
      <c r="G27225" s="20">
        <f>SUM(A27225*E27225)</f>
        <v>35991.53</v>
      </c>
    </row>
    <row r="27226" spans="1:7" s="25" customFormat="1" ht="133.5" customHeight="1">
      <c r="A27226" s="698"/>
      <c r="B27226" s="698"/>
      <c r="C27226" s="698"/>
      <c r="D27226" s="700"/>
      <c r="E27226" s="707" t="s">
        <v>851</v>
      </c>
      <c r="F27226" s="707"/>
      <c r="G27226" s="707"/>
    </row>
    <row r="27227" spans="1:7" s="24" customFormat="1">
      <c r="A27227" s="697">
        <v>470</v>
      </c>
      <c r="B27227" s="697" t="s">
        <v>39</v>
      </c>
      <c r="C27227" s="695" t="s">
        <v>50</v>
      </c>
      <c r="D27227" s="699" t="s">
        <v>736</v>
      </c>
      <c r="E27227" s="672">
        <v>28299.3</v>
      </c>
      <c r="F27227" s="646" t="s">
        <v>165</v>
      </c>
      <c r="G27227" s="20">
        <f>SUM(A27227*E27227/100)</f>
        <v>133006.71</v>
      </c>
    </row>
    <row r="27228" spans="1:7" s="24" customFormat="1" ht="50.25" customHeight="1">
      <c r="A27228" s="698"/>
      <c r="B27228" s="698"/>
      <c r="C27228" s="696"/>
      <c r="D27228" s="700"/>
      <c r="E27228" s="727" t="s">
        <v>852</v>
      </c>
      <c r="F27228" s="728"/>
      <c r="G27228" s="729"/>
    </row>
    <row r="27229" spans="1:7" s="25" customFormat="1">
      <c r="A27229" s="697">
        <v>129</v>
      </c>
      <c r="B27229" s="697" t="s">
        <v>39</v>
      </c>
      <c r="C27229" s="697" t="s">
        <v>54</v>
      </c>
      <c r="D27229" s="699" t="s">
        <v>733</v>
      </c>
      <c r="E27229" s="646">
        <v>27747.06</v>
      </c>
      <c r="F27229" s="646" t="s">
        <v>42</v>
      </c>
      <c r="G27229" s="20">
        <f>SUM(A27229*E27229/100)</f>
        <v>35793.707399999999</v>
      </c>
    </row>
    <row r="27230" spans="1:7" s="25" customFormat="1">
      <c r="A27230" s="698"/>
      <c r="B27230" s="698"/>
      <c r="C27230" s="698"/>
      <c r="D27230" s="700"/>
      <c r="E27230" s="707" t="s">
        <v>853</v>
      </c>
      <c r="F27230" s="707"/>
      <c r="G27230" s="707"/>
    </row>
    <row r="27231" spans="1:7" s="25" customFormat="1">
      <c r="A27231" s="697">
        <v>242</v>
      </c>
      <c r="B27231" s="697" t="s">
        <v>39</v>
      </c>
      <c r="C27231" s="697" t="s">
        <v>57</v>
      </c>
      <c r="D27231" s="699" t="s">
        <v>854</v>
      </c>
      <c r="E27231" s="672">
        <v>8250</v>
      </c>
      <c r="F27231" s="646" t="s">
        <v>42</v>
      </c>
      <c r="G27231" s="20">
        <f>SUM(A27231*E27231)</f>
        <v>1996500</v>
      </c>
    </row>
    <row r="27232" spans="1:7" s="25" customFormat="1">
      <c r="A27232" s="698"/>
      <c r="B27232" s="698"/>
      <c r="C27232" s="698"/>
      <c r="D27232" s="700"/>
      <c r="E27232" s="707" t="s">
        <v>855</v>
      </c>
      <c r="F27232" s="707"/>
      <c r="G27232" s="707"/>
    </row>
    <row r="27233" spans="1:7">
      <c r="A27233" s="697">
        <v>549</v>
      </c>
      <c r="B27233" s="697" t="s">
        <v>39</v>
      </c>
      <c r="C27233" s="695" t="s">
        <v>60</v>
      </c>
      <c r="D27233" s="699" t="s">
        <v>280</v>
      </c>
      <c r="E27233" s="672">
        <v>25293.42</v>
      </c>
      <c r="F27233" s="646" t="s">
        <v>42</v>
      </c>
      <c r="G27233" s="20">
        <f>SUM(A27233*E27233/100)</f>
        <v>138860.87579999998</v>
      </c>
    </row>
    <row r="27234" spans="1:7">
      <c r="A27234" s="698"/>
      <c r="B27234" s="698"/>
      <c r="C27234" s="696"/>
      <c r="D27234" s="700"/>
      <c r="E27234" s="701" t="s">
        <v>281</v>
      </c>
      <c r="F27234" s="702"/>
      <c r="G27234" s="703"/>
    </row>
    <row r="27235" spans="1:7">
      <c r="A27235" s="697">
        <v>151</v>
      </c>
      <c r="B27235" s="697" t="s">
        <v>107</v>
      </c>
      <c r="C27235" s="697" t="s">
        <v>63</v>
      </c>
      <c r="D27235" s="699" t="s">
        <v>282</v>
      </c>
      <c r="E27235" s="672">
        <v>104.22</v>
      </c>
      <c r="F27235" s="646" t="s">
        <v>111</v>
      </c>
      <c r="G27235" s="20">
        <f>SUM(A27235*E27235)</f>
        <v>15737.22</v>
      </c>
    </row>
    <row r="27236" spans="1:7">
      <c r="A27236" s="698"/>
      <c r="B27236" s="698"/>
      <c r="C27236" s="698"/>
      <c r="D27236" s="700"/>
      <c r="E27236" s="701" t="s">
        <v>283</v>
      </c>
      <c r="F27236" s="702"/>
      <c r="G27236" s="703"/>
    </row>
    <row r="27237" spans="1:7">
      <c r="A27237" s="697">
        <v>5</v>
      </c>
      <c r="B27237" s="697" t="s">
        <v>72</v>
      </c>
      <c r="C27237" s="697" t="s">
        <v>66</v>
      </c>
      <c r="D27237" s="699" t="s">
        <v>856</v>
      </c>
      <c r="E27237" s="672">
        <v>346.5</v>
      </c>
      <c r="F27237" s="646" t="s">
        <v>111</v>
      </c>
      <c r="G27237" s="20">
        <f>SUM(A27237*E27237)</f>
        <v>1732.5</v>
      </c>
    </row>
    <row r="27238" spans="1:7">
      <c r="A27238" s="698"/>
      <c r="B27238" s="698"/>
      <c r="C27238" s="698"/>
      <c r="D27238" s="700"/>
      <c r="E27238" s="701" t="s">
        <v>857</v>
      </c>
      <c r="F27238" s="702"/>
      <c r="G27238" s="703"/>
    </row>
    <row r="27239" spans="1:7">
      <c r="A27239" s="697">
        <v>1747</v>
      </c>
      <c r="B27239" s="697" t="s">
        <v>39</v>
      </c>
      <c r="C27239" s="695" t="s">
        <v>69</v>
      </c>
      <c r="D27239" s="755" t="s">
        <v>300</v>
      </c>
      <c r="E27239" s="662">
        <v>1043.9000000000001</v>
      </c>
      <c r="F27239" s="652" t="s">
        <v>42</v>
      </c>
      <c r="G27239" s="20">
        <f>SUM(A27239*E27239/100)</f>
        <v>18236.933000000001</v>
      </c>
    </row>
    <row r="27240" spans="1:7">
      <c r="A27240" s="698"/>
      <c r="B27240" s="698"/>
      <c r="C27240" s="696"/>
      <c r="D27240" s="700"/>
      <c r="E27240" s="701" t="s">
        <v>301</v>
      </c>
      <c r="F27240" s="702"/>
      <c r="G27240" s="703"/>
    </row>
    <row r="27241" spans="1:7">
      <c r="A27241" s="697">
        <v>6664</v>
      </c>
      <c r="B27241" s="697" t="s">
        <v>39</v>
      </c>
      <c r="C27241" s="695" t="s">
        <v>73</v>
      </c>
      <c r="D27241" s="755" t="s">
        <v>858</v>
      </c>
      <c r="E27241" s="662">
        <v>1772.38</v>
      </c>
      <c r="F27241" s="652" t="s">
        <v>42</v>
      </c>
      <c r="G27241" s="20">
        <f>SUM(A27241*E27241/100)</f>
        <v>118111.4032</v>
      </c>
    </row>
    <row r="27242" spans="1:7">
      <c r="A27242" s="698"/>
      <c r="B27242" s="698"/>
      <c r="C27242" s="696"/>
      <c r="D27242" s="700"/>
      <c r="E27242" s="701" t="s">
        <v>859</v>
      </c>
      <c r="F27242" s="702"/>
      <c r="G27242" s="703"/>
    </row>
    <row r="27243" spans="1:7">
      <c r="A27243" s="697">
        <v>904</v>
      </c>
      <c r="B27243" s="697" t="s">
        <v>39</v>
      </c>
      <c r="C27243" s="695" t="s">
        <v>208</v>
      </c>
      <c r="D27243" s="699" t="s">
        <v>860</v>
      </c>
      <c r="E27243" s="672">
        <v>3841.75</v>
      </c>
      <c r="F27243" s="646" t="s">
        <v>42</v>
      </c>
      <c r="G27243" s="20">
        <f>SUM(A27243*E27243/100)</f>
        <v>34729.42</v>
      </c>
    </row>
    <row r="27244" spans="1:7">
      <c r="A27244" s="698"/>
      <c r="B27244" s="698"/>
      <c r="C27244" s="696"/>
      <c r="D27244" s="700"/>
      <c r="E27244" s="701" t="s">
        <v>861</v>
      </c>
      <c r="F27244" s="702"/>
      <c r="G27244" s="703"/>
    </row>
    <row r="27245" spans="1:7" s="30" customFormat="1">
      <c r="A27245" s="85"/>
      <c r="B27245" s="188"/>
      <c r="C27245" s="188"/>
      <c r="D27245" s="189"/>
      <c r="E27245" s="188"/>
      <c r="F27245" s="190" t="s">
        <v>603</v>
      </c>
      <c r="G27245" s="209">
        <v>4045902</v>
      </c>
    </row>
    <row r="27246" spans="1:7">
      <c r="A27246" s="172"/>
      <c r="D27246" s="185" t="s">
        <v>78</v>
      </c>
      <c r="G27246" s="174"/>
    </row>
    <row r="27247" spans="1:7" s="25" customFormat="1">
      <c r="A27247" s="697">
        <v>2</v>
      </c>
      <c r="B27247" s="697" t="s">
        <v>72</v>
      </c>
      <c r="C27247" s="697" t="s">
        <v>11</v>
      </c>
      <c r="D27247" s="699" t="s">
        <v>862</v>
      </c>
      <c r="E27247" s="672">
        <v>11477.4</v>
      </c>
      <c r="F27247" s="646" t="s">
        <v>75</v>
      </c>
      <c r="G27247" s="20">
        <f>A27247*E27247</f>
        <v>22954.799999999999</v>
      </c>
    </row>
    <row r="27248" spans="1:7" s="25" customFormat="1" ht="160.5" customHeight="1">
      <c r="A27248" s="698"/>
      <c r="B27248" s="698"/>
      <c r="C27248" s="698"/>
      <c r="D27248" s="700"/>
      <c r="E27248" s="727" t="s">
        <v>863</v>
      </c>
      <c r="F27248" s="728"/>
      <c r="G27248" s="729"/>
    </row>
    <row r="27249" spans="1:7" s="25" customFormat="1">
      <c r="A27249" s="697">
        <v>2</v>
      </c>
      <c r="B27249" s="697" t="s">
        <v>72</v>
      </c>
      <c r="C27249" s="697" t="s">
        <v>15</v>
      </c>
      <c r="D27249" s="699" t="s">
        <v>864</v>
      </c>
      <c r="E27249" s="672">
        <v>4440.7</v>
      </c>
      <c r="F27249" s="646" t="s">
        <v>75</v>
      </c>
      <c r="G27249" s="20">
        <f>A27249*E27249</f>
        <v>8881.4</v>
      </c>
    </row>
    <row r="27250" spans="1:7" s="25" customFormat="1">
      <c r="A27250" s="698"/>
      <c r="B27250" s="698"/>
      <c r="C27250" s="698"/>
      <c r="D27250" s="700"/>
      <c r="E27250" s="727" t="s">
        <v>865</v>
      </c>
      <c r="F27250" s="728"/>
      <c r="G27250" s="729"/>
    </row>
    <row r="27251" spans="1:7">
      <c r="A27251" s="695">
        <v>2</v>
      </c>
      <c r="B27251" s="695" t="s">
        <v>72</v>
      </c>
      <c r="C27251" s="697" t="s">
        <v>18</v>
      </c>
      <c r="D27251" s="699" t="s">
        <v>866</v>
      </c>
      <c r="E27251" s="672">
        <v>4928</v>
      </c>
      <c r="F27251" s="646" t="s">
        <v>75</v>
      </c>
      <c r="G27251" s="13">
        <f>SUM(A27251*E27251)</f>
        <v>9856</v>
      </c>
    </row>
    <row r="27252" spans="1:7">
      <c r="A27252" s="696"/>
      <c r="B27252" s="696"/>
      <c r="C27252" s="698"/>
      <c r="D27252" s="700"/>
      <c r="E27252" s="701" t="s">
        <v>867</v>
      </c>
      <c r="F27252" s="702"/>
      <c r="G27252" s="703"/>
    </row>
    <row r="27253" spans="1:7">
      <c r="A27253" s="695">
        <v>2</v>
      </c>
      <c r="B27253" s="695" t="s">
        <v>72</v>
      </c>
      <c r="C27253" s="697" t="s">
        <v>21</v>
      </c>
      <c r="D27253" s="699" t="s">
        <v>94</v>
      </c>
      <c r="E27253" s="672">
        <v>2533.4699999999998</v>
      </c>
      <c r="F27253" s="646" t="s">
        <v>75</v>
      </c>
      <c r="G27253" s="13">
        <f>SUM(A27253*E27253)</f>
        <v>5066.9399999999996</v>
      </c>
    </row>
    <row r="27254" spans="1:7">
      <c r="A27254" s="696"/>
      <c r="B27254" s="696"/>
      <c r="C27254" s="698"/>
      <c r="D27254" s="700"/>
      <c r="E27254" s="701" t="s">
        <v>185</v>
      </c>
      <c r="F27254" s="702"/>
      <c r="G27254" s="703"/>
    </row>
    <row r="27255" spans="1:7" s="36" customFormat="1">
      <c r="A27255" s="695">
        <v>10</v>
      </c>
      <c r="B27255" s="695" t="s">
        <v>72</v>
      </c>
      <c r="C27255" s="697" t="s">
        <v>25</v>
      </c>
      <c r="D27255" s="699" t="s">
        <v>81</v>
      </c>
      <c r="E27255" s="672">
        <v>2042.43</v>
      </c>
      <c r="F27255" s="646" t="s">
        <v>75</v>
      </c>
      <c r="G27255" s="13">
        <f>SUM(A27255*E27255)</f>
        <v>20424.3</v>
      </c>
    </row>
    <row r="27256" spans="1:7" s="36" customFormat="1">
      <c r="A27256" s="696"/>
      <c r="B27256" s="696"/>
      <c r="C27256" s="698"/>
      <c r="D27256" s="700"/>
      <c r="E27256" s="701" t="s">
        <v>82</v>
      </c>
      <c r="F27256" s="702"/>
      <c r="G27256" s="703"/>
    </row>
    <row r="27257" spans="1:7" s="36" customFormat="1">
      <c r="A27257" s="695">
        <v>2</v>
      </c>
      <c r="B27257" s="695" t="s">
        <v>72</v>
      </c>
      <c r="C27257" s="697" t="s">
        <v>29</v>
      </c>
      <c r="D27257" s="699" t="s">
        <v>868</v>
      </c>
      <c r="E27257" s="672">
        <v>2376</v>
      </c>
      <c r="F27257" s="646" t="s">
        <v>75</v>
      </c>
      <c r="G27257" s="13">
        <f>SUM(A27257*E27257)</f>
        <v>4752</v>
      </c>
    </row>
    <row r="27258" spans="1:7" s="36" customFormat="1">
      <c r="A27258" s="696"/>
      <c r="B27258" s="696"/>
      <c r="C27258" s="698"/>
      <c r="D27258" s="700"/>
      <c r="E27258" s="701" t="s">
        <v>223</v>
      </c>
      <c r="F27258" s="702"/>
      <c r="G27258" s="703"/>
    </row>
    <row r="27259" spans="1:7" s="36" customFormat="1">
      <c r="A27259" s="695">
        <v>70</v>
      </c>
      <c r="B27259" s="695" t="s">
        <v>107</v>
      </c>
      <c r="C27259" s="697" t="s">
        <v>33</v>
      </c>
      <c r="D27259" s="699" t="s">
        <v>446</v>
      </c>
      <c r="E27259" s="672">
        <v>333.29</v>
      </c>
      <c r="F27259" s="646" t="s">
        <v>75</v>
      </c>
      <c r="G27259" s="13">
        <f>SUM(A27259*E27259)</f>
        <v>23330.300000000003</v>
      </c>
    </row>
    <row r="27260" spans="1:7" s="36" customFormat="1">
      <c r="A27260" s="696"/>
      <c r="B27260" s="696"/>
      <c r="C27260" s="698"/>
      <c r="D27260" s="700"/>
      <c r="E27260" s="701" t="s">
        <v>447</v>
      </c>
      <c r="F27260" s="702"/>
      <c r="G27260" s="703"/>
    </row>
    <row r="27261" spans="1:7" s="36" customFormat="1">
      <c r="A27261" s="695">
        <v>10</v>
      </c>
      <c r="B27261" s="695" t="s">
        <v>72</v>
      </c>
      <c r="C27261" s="697" t="s">
        <v>36</v>
      </c>
      <c r="D27261" s="699" t="s">
        <v>869</v>
      </c>
      <c r="E27261" s="672">
        <v>704.2</v>
      </c>
      <c r="F27261" s="646" t="s">
        <v>75</v>
      </c>
      <c r="G27261" s="13">
        <f>SUM(A27261*E27261)</f>
        <v>7042</v>
      </c>
    </row>
    <row r="27262" spans="1:7" s="36" customFormat="1">
      <c r="A27262" s="696"/>
      <c r="B27262" s="696"/>
      <c r="C27262" s="698"/>
      <c r="D27262" s="700"/>
      <c r="E27262" s="701" t="s">
        <v>870</v>
      </c>
      <c r="F27262" s="702"/>
      <c r="G27262" s="703"/>
    </row>
    <row r="27263" spans="1:7">
      <c r="A27263" s="695">
        <v>8</v>
      </c>
      <c r="B27263" s="695" t="s">
        <v>72</v>
      </c>
      <c r="C27263" s="697" t="s">
        <v>40</v>
      </c>
      <c r="D27263" s="699" t="s">
        <v>181</v>
      </c>
      <c r="E27263" s="672">
        <v>566.70000000000005</v>
      </c>
      <c r="F27263" s="646" t="s">
        <v>75</v>
      </c>
      <c r="G27263" s="13">
        <f>SUM(A27263*E27263)</f>
        <v>4533.6000000000004</v>
      </c>
    </row>
    <row r="27264" spans="1:7">
      <c r="A27264" s="696"/>
      <c r="B27264" s="696"/>
      <c r="C27264" s="698"/>
      <c r="D27264" s="700"/>
      <c r="E27264" s="701" t="s">
        <v>182</v>
      </c>
      <c r="F27264" s="702"/>
      <c r="G27264" s="703"/>
    </row>
    <row r="27265" spans="1:7">
      <c r="A27265" s="695"/>
      <c r="B27265" s="695"/>
      <c r="C27265" s="697" t="s">
        <v>44</v>
      </c>
      <c r="D27265" s="699" t="s">
        <v>226</v>
      </c>
      <c r="E27265" s="730"/>
      <c r="F27265" s="731"/>
      <c r="G27265" s="732"/>
    </row>
    <row r="27266" spans="1:7">
      <c r="A27266" s="696"/>
      <c r="B27266" s="696"/>
      <c r="C27266" s="698"/>
      <c r="D27266" s="700"/>
      <c r="E27266" s="733"/>
      <c r="F27266" s="734"/>
      <c r="G27266" s="735"/>
    </row>
    <row r="27267" spans="1:7">
      <c r="A27267" s="695">
        <v>200</v>
      </c>
      <c r="B27267" s="695" t="s">
        <v>107</v>
      </c>
      <c r="C27267" s="697" t="s">
        <v>99</v>
      </c>
      <c r="D27267" s="699" t="s">
        <v>227</v>
      </c>
      <c r="E27267" s="672">
        <v>73.209999999999994</v>
      </c>
      <c r="F27267" s="646" t="s">
        <v>111</v>
      </c>
      <c r="G27267" s="13">
        <f>SUM(A27267*E27267)</f>
        <v>14641.999999999998</v>
      </c>
    </row>
    <row r="27268" spans="1:7">
      <c r="A27268" s="696"/>
      <c r="B27268" s="696"/>
      <c r="C27268" s="698"/>
      <c r="D27268" s="700"/>
      <c r="E27268" s="701" t="s">
        <v>228</v>
      </c>
      <c r="F27268" s="702"/>
      <c r="G27268" s="703"/>
    </row>
    <row r="27269" spans="1:7">
      <c r="A27269" s="695">
        <v>250</v>
      </c>
      <c r="B27269" s="695" t="s">
        <v>72</v>
      </c>
      <c r="C27269" s="697" t="s">
        <v>102</v>
      </c>
      <c r="D27269" s="699" t="s">
        <v>229</v>
      </c>
      <c r="E27269" s="672">
        <v>95.79</v>
      </c>
      <c r="F27269" s="646" t="s">
        <v>111</v>
      </c>
      <c r="G27269" s="13">
        <f>SUM(A27269*E27269)</f>
        <v>23947.5</v>
      </c>
    </row>
    <row r="27270" spans="1:7">
      <c r="A27270" s="696"/>
      <c r="B27270" s="696"/>
      <c r="C27270" s="698"/>
      <c r="D27270" s="700"/>
      <c r="E27270" s="701" t="s">
        <v>604</v>
      </c>
      <c r="F27270" s="702"/>
      <c r="G27270" s="703"/>
    </row>
    <row r="27271" spans="1:7" s="36" customFormat="1">
      <c r="A27271" s="695">
        <v>2</v>
      </c>
      <c r="B27271" s="695" t="s">
        <v>72</v>
      </c>
      <c r="C27271" s="697" t="s">
        <v>47</v>
      </c>
      <c r="D27271" s="699" t="s">
        <v>419</v>
      </c>
      <c r="E27271" s="672">
        <v>3179</v>
      </c>
      <c r="F27271" s="646" t="s">
        <v>75</v>
      </c>
      <c r="G27271" s="13">
        <f>SUM(A27271*E27271)</f>
        <v>6358</v>
      </c>
    </row>
    <row r="27272" spans="1:7" s="36" customFormat="1">
      <c r="A27272" s="696"/>
      <c r="B27272" s="696"/>
      <c r="C27272" s="698"/>
      <c r="D27272" s="700"/>
      <c r="E27272" s="701" t="s">
        <v>420</v>
      </c>
      <c r="F27272" s="702"/>
      <c r="G27272" s="703"/>
    </row>
    <row r="27273" spans="1:7">
      <c r="A27273" s="695">
        <v>6</v>
      </c>
      <c r="B27273" s="695" t="s">
        <v>72</v>
      </c>
      <c r="C27273" s="697" t="s">
        <v>50</v>
      </c>
      <c r="D27273" s="699" t="s">
        <v>85</v>
      </c>
      <c r="E27273" s="672">
        <v>1109.46</v>
      </c>
      <c r="F27273" s="646" t="s">
        <v>75</v>
      </c>
      <c r="G27273" s="13">
        <f>SUM(A27273*E27273)</f>
        <v>6656.76</v>
      </c>
    </row>
    <row r="27274" spans="1:7">
      <c r="A27274" s="696"/>
      <c r="B27274" s="696"/>
      <c r="C27274" s="698"/>
      <c r="D27274" s="700"/>
      <c r="E27274" s="746" t="s">
        <v>86</v>
      </c>
      <c r="F27274" s="747"/>
      <c r="G27274" s="748"/>
    </row>
    <row r="27275" spans="1:7">
      <c r="A27275" s="695">
        <v>2</v>
      </c>
      <c r="B27275" s="695" t="s">
        <v>72</v>
      </c>
      <c r="C27275" s="697" t="s">
        <v>54</v>
      </c>
      <c r="D27275" s="699" t="s">
        <v>871</v>
      </c>
      <c r="E27275" s="672">
        <v>10322.4</v>
      </c>
      <c r="F27275" s="646" t="s">
        <v>75</v>
      </c>
      <c r="G27275" s="13">
        <f>SUM(A27275*E27275)</f>
        <v>20644.8</v>
      </c>
    </row>
    <row r="27276" spans="1:7">
      <c r="A27276" s="696"/>
      <c r="B27276" s="696"/>
      <c r="C27276" s="698"/>
      <c r="D27276" s="700"/>
      <c r="E27276" s="746" t="s">
        <v>872</v>
      </c>
      <c r="F27276" s="747"/>
      <c r="G27276" s="748"/>
    </row>
    <row r="27277" spans="1:7">
      <c r="A27277" s="697">
        <v>2</v>
      </c>
      <c r="B27277" s="697" t="s">
        <v>72</v>
      </c>
      <c r="C27277" s="695" t="s">
        <v>57</v>
      </c>
      <c r="D27277" s="699" t="s">
        <v>873</v>
      </c>
      <c r="E27277" s="672">
        <v>3432</v>
      </c>
      <c r="F27277" s="646" t="s">
        <v>75</v>
      </c>
      <c r="G27277" s="13">
        <f>SUM(A27277*E27277)</f>
        <v>6864</v>
      </c>
    </row>
    <row r="27278" spans="1:7" ht="32.25" customHeight="1">
      <c r="A27278" s="698"/>
      <c r="B27278" s="698"/>
      <c r="C27278" s="696"/>
      <c r="D27278" s="700"/>
      <c r="E27278" s="701" t="s">
        <v>874</v>
      </c>
      <c r="F27278" s="702"/>
      <c r="G27278" s="703"/>
    </row>
    <row r="27279" spans="1:7">
      <c r="A27279" s="695"/>
      <c r="B27279" s="695"/>
      <c r="C27279" s="697" t="s">
        <v>60</v>
      </c>
      <c r="D27279" s="699" t="s">
        <v>875</v>
      </c>
      <c r="E27279" s="730"/>
      <c r="F27279" s="731"/>
      <c r="G27279" s="732"/>
    </row>
    <row r="27280" spans="1:7">
      <c r="A27280" s="696"/>
      <c r="B27280" s="696"/>
      <c r="C27280" s="698"/>
      <c r="D27280" s="700"/>
      <c r="E27280" s="733"/>
      <c r="F27280" s="734"/>
      <c r="G27280" s="735"/>
    </row>
    <row r="27281" spans="1:7">
      <c r="A27281" s="695">
        <v>200</v>
      </c>
      <c r="B27281" s="695" t="s">
        <v>107</v>
      </c>
      <c r="C27281" s="697" t="s">
        <v>99</v>
      </c>
      <c r="D27281" s="699" t="s">
        <v>190</v>
      </c>
      <c r="E27281" s="672">
        <v>3</v>
      </c>
      <c r="F27281" s="646" t="s">
        <v>111</v>
      </c>
      <c r="G27281" s="13">
        <f>SUM(A27281*E27281)</f>
        <v>600</v>
      </c>
    </row>
    <row r="27282" spans="1:7">
      <c r="A27282" s="696"/>
      <c r="B27282" s="696"/>
      <c r="C27282" s="698"/>
      <c r="D27282" s="700"/>
      <c r="E27282" s="701" t="s">
        <v>876</v>
      </c>
      <c r="F27282" s="702"/>
      <c r="G27282" s="703"/>
    </row>
    <row r="27283" spans="1:7">
      <c r="A27283" s="695">
        <v>250</v>
      </c>
      <c r="B27283" s="695" t="s">
        <v>72</v>
      </c>
      <c r="C27283" s="697" t="s">
        <v>102</v>
      </c>
      <c r="D27283" s="699" t="s">
        <v>229</v>
      </c>
      <c r="E27283" s="672">
        <v>4</v>
      </c>
      <c r="F27283" s="646" t="s">
        <v>111</v>
      </c>
      <c r="G27283" s="13">
        <f>SUM(A27283*E27283)</f>
        <v>1000</v>
      </c>
    </row>
    <row r="27284" spans="1:7">
      <c r="A27284" s="696"/>
      <c r="B27284" s="696"/>
      <c r="C27284" s="698"/>
      <c r="D27284" s="700"/>
      <c r="E27284" s="701" t="s">
        <v>877</v>
      </c>
      <c r="F27284" s="702"/>
      <c r="G27284" s="703"/>
    </row>
    <row r="27285" spans="1:7" s="30" customFormat="1" ht="25.5" customHeight="1">
      <c r="A27285" s="85"/>
      <c r="B27285" s="188"/>
      <c r="C27285" s="188"/>
      <c r="D27285" s="189"/>
      <c r="E27285" s="188"/>
      <c r="F27285" s="190" t="s">
        <v>781</v>
      </c>
      <c r="G27285" s="191">
        <v>187553</v>
      </c>
    </row>
    <row r="27286" spans="1:7">
      <c r="A27286" s="172"/>
      <c r="D27286" s="185" t="s">
        <v>568</v>
      </c>
      <c r="G27286" s="174"/>
    </row>
    <row r="27287" spans="1:7" s="25" customFormat="1" ht="25.5">
      <c r="A27287" s="207">
        <v>33</v>
      </c>
      <c r="B27287" s="208" t="s">
        <v>107</v>
      </c>
      <c r="C27287" s="649" t="s">
        <v>11</v>
      </c>
      <c r="D27287" s="653" t="s">
        <v>878</v>
      </c>
      <c r="E27287" s="646"/>
      <c r="F27287" s="646" t="s">
        <v>111</v>
      </c>
      <c r="G27287" s="180"/>
    </row>
    <row r="27288" spans="1:7">
      <c r="A27288" s="207">
        <v>2</v>
      </c>
      <c r="B27288" s="208" t="s">
        <v>72</v>
      </c>
      <c r="C27288" s="649" t="s">
        <v>15</v>
      </c>
      <c r="D27288" s="653" t="s">
        <v>879</v>
      </c>
      <c r="E27288" s="646"/>
      <c r="F27288" s="646" t="s">
        <v>75</v>
      </c>
      <c r="G27288" s="180"/>
    </row>
    <row r="27289" spans="1:7">
      <c r="A27289" s="207">
        <v>2</v>
      </c>
      <c r="B27289" s="208" t="s">
        <v>72</v>
      </c>
      <c r="C27289" s="649" t="s">
        <v>18</v>
      </c>
      <c r="D27289" s="653" t="s">
        <v>880</v>
      </c>
      <c r="E27289" s="646"/>
      <c r="F27289" s="646" t="s">
        <v>75</v>
      </c>
      <c r="G27289" s="5"/>
    </row>
    <row r="27290" spans="1:7">
      <c r="A27290" s="207">
        <v>2</v>
      </c>
      <c r="B27290" s="208" t="s">
        <v>72</v>
      </c>
      <c r="C27290" s="649" t="s">
        <v>21</v>
      </c>
      <c r="D27290" s="653" t="s">
        <v>881</v>
      </c>
      <c r="E27290" s="646"/>
      <c r="F27290" s="646" t="s">
        <v>75</v>
      </c>
      <c r="G27290" s="5"/>
    </row>
    <row r="27291" spans="1:7">
      <c r="A27291" s="207">
        <v>126</v>
      </c>
      <c r="B27291" s="208" t="s">
        <v>39</v>
      </c>
      <c r="C27291" s="649" t="s">
        <v>25</v>
      </c>
      <c r="D27291" s="653" t="s">
        <v>882</v>
      </c>
      <c r="E27291" s="646"/>
      <c r="F27291" s="646" t="s">
        <v>165</v>
      </c>
      <c r="G27291" s="5"/>
    </row>
    <row r="27292" spans="1:7">
      <c r="A27292" s="207">
        <v>2</v>
      </c>
      <c r="B27292" s="208" t="s">
        <v>72</v>
      </c>
      <c r="C27292" s="649" t="s">
        <v>29</v>
      </c>
      <c r="D27292" s="653" t="s">
        <v>883</v>
      </c>
      <c r="E27292" s="646"/>
      <c r="F27292" s="646" t="s">
        <v>75</v>
      </c>
      <c r="G27292" s="5"/>
    </row>
    <row r="27293" spans="1:7">
      <c r="A27293" s="207">
        <v>8</v>
      </c>
      <c r="B27293" s="208" t="s">
        <v>72</v>
      </c>
      <c r="C27293" s="649" t="s">
        <v>33</v>
      </c>
      <c r="D27293" s="653" t="s">
        <v>884</v>
      </c>
      <c r="E27293" s="646"/>
      <c r="F27293" s="646" t="s">
        <v>75</v>
      </c>
      <c r="G27293" s="5"/>
    </row>
    <row r="27294" spans="1:7" ht="25.5">
      <c r="A27294" s="207">
        <v>2</v>
      </c>
      <c r="B27294" s="208" t="s">
        <v>72</v>
      </c>
      <c r="C27294" s="649" t="s">
        <v>36</v>
      </c>
      <c r="D27294" s="653" t="s">
        <v>885</v>
      </c>
      <c r="E27294" s="646"/>
      <c r="F27294" s="646" t="s">
        <v>75</v>
      </c>
      <c r="G27294" s="5"/>
    </row>
    <row r="27295" spans="1:7">
      <c r="A27295" s="207">
        <v>1</v>
      </c>
      <c r="B27295" s="208" t="s">
        <v>89</v>
      </c>
      <c r="C27295" s="649" t="s">
        <v>40</v>
      </c>
      <c r="D27295" s="653" t="s">
        <v>886</v>
      </c>
      <c r="E27295" s="646"/>
      <c r="F27295" s="646" t="s">
        <v>75</v>
      </c>
      <c r="G27295" s="5"/>
    </row>
    <row r="27296" spans="1:7">
      <c r="A27296" s="207">
        <v>1</v>
      </c>
      <c r="B27296" s="208" t="s">
        <v>89</v>
      </c>
      <c r="C27296" s="649" t="s">
        <v>44</v>
      </c>
      <c r="D27296" s="653" t="s">
        <v>887</v>
      </c>
      <c r="E27296" s="646"/>
      <c r="F27296" s="646" t="s">
        <v>75</v>
      </c>
      <c r="G27296" s="5"/>
    </row>
    <row r="27297" spans="1:7">
      <c r="A27297" s="207">
        <v>4</v>
      </c>
      <c r="B27297" s="208" t="s">
        <v>72</v>
      </c>
      <c r="C27297" s="649" t="s">
        <v>47</v>
      </c>
      <c r="D27297" s="653" t="s">
        <v>888</v>
      </c>
      <c r="E27297" s="646"/>
      <c r="F27297" s="646" t="s">
        <v>75</v>
      </c>
      <c r="G27297" s="5"/>
    </row>
    <row r="27298" spans="1:7">
      <c r="A27298" s="207">
        <v>1</v>
      </c>
      <c r="B27298" s="208" t="s">
        <v>89</v>
      </c>
      <c r="C27298" s="649" t="s">
        <v>50</v>
      </c>
      <c r="D27298" s="653" t="s">
        <v>889</v>
      </c>
      <c r="E27298" s="646"/>
      <c r="F27298" s="646" t="s">
        <v>75</v>
      </c>
      <c r="G27298" s="5"/>
    </row>
    <row r="27299" spans="1:7">
      <c r="A27299" s="207">
        <v>210</v>
      </c>
      <c r="B27299" s="208" t="s">
        <v>72</v>
      </c>
      <c r="C27299" s="649" t="s">
        <v>54</v>
      </c>
      <c r="D27299" s="653" t="s">
        <v>890</v>
      </c>
      <c r="E27299" s="646"/>
      <c r="F27299" s="646" t="s">
        <v>75</v>
      </c>
      <c r="G27299" s="5"/>
    </row>
    <row r="27300" spans="1:7">
      <c r="A27300" s="207">
        <v>1</v>
      </c>
      <c r="B27300" s="208" t="s">
        <v>89</v>
      </c>
      <c r="C27300" s="649" t="s">
        <v>57</v>
      </c>
      <c r="D27300" s="653" t="s">
        <v>891</v>
      </c>
      <c r="E27300" s="646"/>
      <c r="F27300" s="646" t="s">
        <v>75</v>
      </c>
      <c r="G27300" s="5"/>
    </row>
    <row r="27301" spans="1:7">
      <c r="A27301" s="207">
        <v>1</v>
      </c>
      <c r="B27301" s="208" t="s">
        <v>89</v>
      </c>
      <c r="C27301" s="649" t="s">
        <v>60</v>
      </c>
      <c r="D27301" s="653" t="s">
        <v>892</v>
      </c>
      <c r="E27301" s="646"/>
      <c r="F27301" s="646" t="s">
        <v>75</v>
      </c>
      <c r="G27301" s="5"/>
    </row>
    <row r="27302" spans="1:7" s="30" customFormat="1">
      <c r="A27302" s="3"/>
      <c r="B27302" s="3"/>
      <c r="C27302" s="674"/>
      <c r="D27302" s="26"/>
      <c r="E27302" s="27"/>
      <c r="F27302" s="28" t="s">
        <v>893</v>
      </c>
      <c r="G27302" s="29"/>
    </row>
    <row r="27303" spans="1:7">
      <c r="A27303" s="75"/>
      <c r="B27303" s="75"/>
      <c r="C27303" s="76"/>
      <c r="D27303" s="77"/>
      <c r="E27303" s="78"/>
      <c r="F27303" s="79"/>
      <c r="G27303" s="109"/>
    </row>
    <row r="27304" spans="1:7" s="36" customFormat="1">
      <c r="A27304" s="52" t="s">
        <v>302</v>
      </c>
      <c r="B27304" s="53"/>
      <c r="C27304" s="54" t="s">
        <v>707</v>
      </c>
      <c r="D27304" s="55"/>
      <c r="E27304" s="54" t="s">
        <v>131</v>
      </c>
      <c r="F27304" s="63"/>
      <c r="G27304" s="54"/>
    </row>
    <row r="27305" spans="1:7" s="36" customFormat="1">
      <c r="A27305" s="76" t="s">
        <v>132</v>
      </c>
      <c r="B27305" s="53"/>
      <c r="C27305" s="54" t="s">
        <v>784</v>
      </c>
      <c r="D27305" s="55"/>
      <c r="E27305" s="54" t="s">
        <v>131</v>
      </c>
      <c r="F27305" s="63"/>
      <c r="G27305" s="54"/>
    </row>
    <row r="27306" spans="1:7" s="25" customFormat="1">
      <c r="A27306" s="76" t="s">
        <v>134</v>
      </c>
      <c r="B27306" s="53"/>
      <c r="C27306" s="54" t="s">
        <v>894</v>
      </c>
      <c r="D27306" s="55"/>
      <c r="E27306" s="54" t="s">
        <v>131</v>
      </c>
      <c r="F27306" s="63"/>
      <c r="G27306" s="54"/>
    </row>
    <row r="27307" spans="1:7" s="25" customFormat="1">
      <c r="A27307" s="59"/>
      <c r="B27307" s="54"/>
      <c r="C27307" s="54"/>
      <c r="D27307" s="60"/>
      <c r="E27307" s="54"/>
      <c r="F27307" s="94"/>
      <c r="G27307" s="95"/>
    </row>
    <row r="27308" spans="1:7" s="25" customFormat="1">
      <c r="A27308" s="59"/>
      <c r="B27308" s="54"/>
      <c r="C27308" s="54"/>
      <c r="D27308" s="60"/>
      <c r="E27308" s="56" t="s">
        <v>138</v>
      </c>
      <c r="F27308" s="96"/>
      <c r="G27308" s="96"/>
    </row>
    <row r="27309" spans="1:7" s="25" customFormat="1">
      <c r="A27309" s="59"/>
      <c r="B27309" s="54"/>
      <c r="C27309" s="54"/>
      <c r="D27309" s="60"/>
      <c r="E27309" s="54"/>
      <c r="F27309" s="54"/>
      <c r="G27309" s="63"/>
    </row>
    <row r="27310" spans="1:7" s="25" customFormat="1">
      <c r="A27310" s="59"/>
      <c r="B27310" s="54"/>
      <c r="C27310" s="54"/>
      <c r="D27310" s="60"/>
      <c r="E27310" s="54"/>
      <c r="F27310" s="54"/>
      <c r="G27310" s="63"/>
    </row>
    <row r="27311" spans="1:7" s="25" customFormat="1">
      <c r="A27311" s="59"/>
      <c r="B27311" s="54"/>
      <c r="C27311" s="54"/>
      <c r="D27311" s="60"/>
      <c r="E27311" s="64" t="s">
        <v>140</v>
      </c>
      <c r="F27311" s="54"/>
      <c r="G27311" s="63"/>
    </row>
    <row r="27312" spans="1:7" s="25" customFormat="1">
      <c r="A27312" s="55" t="s">
        <v>139</v>
      </c>
      <c r="B27312" s="54"/>
      <c r="C27312" s="54"/>
      <c r="D27312" s="60"/>
      <c r="E27312" s="64" t="s">
        <v>141</v>
      </c>
      <c r="F27312" s="54"/>
      <c r="G27312" s="63"/>
    </row>
    <row r="27313" spans="1:7" s="25" customFormat="1">
      <c r="A27313" s="59"/>
      <c r="B27313" s="54"/>
      <c r="C27313" s="54"/>
      <c r="D27313" s="60"/>
      <c r="E27313" s="64" t="s">
        <v>142</v>
      </c>
      <c r="F27313" s="54"/>
      <c r="G27313" s="63"/>
    </row>
    <row r="27326" spans="1:7">
      <c r="A27326" s="741" t="s">
        <v>0</v>
      </c>
      <c r="B27326" s="741"/>
      <c r="C27326" s="741"/>
      <c r="D27326" s="741"/>
      <c r="E27326" s="741"/>
      <c r="F27326" s="741"/>
      <c r="G27326" s="741"/>
    </row>
    <row r="27327" spans="1:7">
      <c r="A27327" s="742" t="s">
        <v>1</v>
      </c>
      <c r="B27327" s="742"/>
      <c r="C27327" s="742"/>
      <c r="D27327" s="742"/>
      <c r="E27327" s="742"/>
      <c r="F27327" s="742"/>
      <c r="G27327" s="742"/>
    </row>
    <row r="27328" spans="1:7" ht="34.5" customHeight="1">
      <c r="A27328" s="1" t="s">
        <v>2</v>
      </c>
      <c r="B27328" s="666"/>
      <c r="C27328" s="666"/>
      <c r="D27328" s="754" t="s">
        <v>785</v>
      </c>
      <c r="E27328" s="754"/>
      <c r="F27328" s="754"/>
      <c r="G27328" s="754"/>
    </row>
    <row r="27329" spans="1:7" ht="25.5">
      <c r="A27329" s="744" t="s">
        <v>3</v>
      </c>
      <c r="B27329" s="745"/>
      <c r="C27329" s="3" t="s">
        <v>4</v>
      </c>
      <c r="D27329" s="674" t="s">
        <v>5</v>
      </c>
      <c r="E27329" s="674" t="s">
        <v>6</v>
      </c>
      <c r="F27329" s="674" t="s">
        <v>7</v>
      </c>
      <c r="G27329" s="5" t="s">
        <v>8</v>
      </c>
    </row>
    <row r="27330" spans="1:7">
      <c r="A27330" s="664"/>
      <c r="B27330" s="665"/>
      <c r="C27330" s="3"/>
      <c r="D27330" s="104" t="s">
        <v>9</v>
      </c>
      <c r="E27330" s="674"/>
      <c r="F27330" s="674"/>
      <c r="G27330" s="5"/>
    </row>
    <row r="27331" spans="1:7" s="24" customFormat="1">
      <c r="A27331" s="697">
        <v>10323</v>
      </c>
      <c r="B27331" s="697" t="s">
        <v>39</v>
      </c>
      <c r="C27331" s="695" t="s">
        <v>11</v>
      </c>
      <c r="D27331" s="699" t="s">
        <v>149</v>
      </c>
      <c r="E27331" s="672">
        <v>121</v>
      </c>
      <c r="F27331" s="646" t="s">
        <v>42</v>
      </c>
      <c r="G27331" s="20">
        <f>SUM(A27331*E27331/100)</f>
        <v>12490.83</v>
      </c>
    </row>
    <row r="27332" spans="1:7" s="24" customFormat="1">
      <c r="A27332" s="698"/>
      <c r="B27332" s="698"/>
      <c r="C27332" s="696"/>
      <c r="D27332" s="700"/>
      <c r="E27332" s="727" t="s">
        <v>150</v>
      </c>
      <c r="F27332" s="728"/>
      <c r="G27332" s="729"/>
    </row>
    <row r="27333" spans="1:7" s="25" customFormat="1">
      <c r="A27333" s="697">
        <v>10323</v>
      </c>
      <c r="B27333" s="697" t="s">
        <v>39</v>
      </c>
      <c r="C27333" s="695" t="s">
        <v>15</v>
      </c>
      <c r="D27333" s="699" t="s">
        <v>151</v>
      </c>
      <c r="E27333" s="672">
        <v>660</v>
      </c>
      <c r="F27333" s="646" t="s">
        <v>42</v>
      </c>
      <c r="G27333" s="20">
        <f>SUM(A27333*E27333/100)</f>
        <v>68131.8</v>
      </c>
    </row>
    <row r="27334" spans="1:7" s="25" customFormat="1">
      <c r="A27334" s="698"/>
      <c r="B27334" s="698"/>
      <c r="C27334" s="696"/>
      <c r="D27334" s="700"/>
      <c r="E27334" s="727" t="s">
        <v>152</v>
      </c>
      <c r="F27334" s="728"/>
      <c r="G27334" s="729"/>
    </row>
    <row r="27335" spans="1:7" s="24" customFormat="1">
      <c r="A27335" s="697">
        <v>10323</v>
      </c>
      <c r="B27335" s="697" t="s">
        <v>39</v>
      </c>
      <c r="C27335" s="695" t="s">
        <v>18</v>
      </c>
      <c r="D27335" s="699" t="s">
        <v>41</v>
      </c>
      <c r="E27335" s="672">
        <v>2496.7199999999998</v>
      </c>
      <c r="F27335" s="646" t="s">
        <v>42</v>
      </c>
      <c r="G27335" s="20">
        <f>SUM(A27335*E27335/100)</f>
        <v>257736.4056</v>
      </c>
    </row>
    <row r="27336" spans="1:7" s="24" customFormat="1">
      <c r="A27336" s="698"/>
      <c r="B27336" s="698"/>
      <c r="C27336" s="696"/>
      <c r="D27336" s="700"/>
      <c r="E27336" s="727" t="s">
        <v>699</v>
      </c>
      <c r="F27336" s="728"/>
      <c r="G27336" s="729"/>
    </row>
    <row r="27337" spans="1:7" s="24" customFormat="1">
      <c r="A27337" s="697">
        <v>6534</v>
      </c>
      <c r="B27337" s="697" t="s">
        <v>39</v>
      </c>
      <c r="C27337" s="695" t="s">
        <v>21</v>
      </c>
      <c r="D27337" s="699" t="s">
        <v>700</v>
      </c>
      <c r="E27337" s="672">
        <v>6319.5</v>
      </c>
      <c r="F27337" s="646" t="s">
        <v>42</v>
      </c>
      <c r="G27337" s="20">
        <f>SUM(A27337*E27337/100)</f>
        <v>412916.13</v>
      </c>
    </row>
    <row r="27338" spans="1:7" s="24" customFormat="1" ht="66.75" customHeight="1">
      <c r="A27338" s="698"/>
      <c r="B27338" s="698"/>
      <c r="C27338" s="696"/>
      <c r="D27338" s="700"/>
      <c r="E27338" s="727" t="s">
        <v>701</v>
      </c>
      <c r="F27338" s="728"/>
      <c r="G27338" s="729"/>
    </row>
    <row r="27339" spans="1:7" s="24" customFormat="1" ht="15.75" customHeight="1">
      <c r="A27339" s="697">
        <v>6534</v>
      </c>
      <c r="B27339" s="697" t="s">
        <v>39</v>
      </c>
      <c r="C27339" s="695" t="s">
        <v>25</v>
      </c>
      <c r="D27339" s="699" t="s">
        <v>702</v>
      </c>
      <c r="E27339" s="672">
        <v>1.97</v>
      </c>
      <c r="F27339" s="646" t="s">
        <v>165</v>
      </c>
      <c r="G27339" s="20">
        <f>SUM(A27339*E27339)</f>
        <v>12871.98</v>
      </c>
    </row>
    <row r="27340" spans="1:7" s="24" customFormat="1" ht="42" customHeight="1">
      <c r="A27340" s="698"/>
      <c r="B27340" s="698"/>
      <c r="C27340" s="696"/>
      <c r="D27340" s="700"/>
      <c r="E27340" s="727" t="s">
        <v>703</v>
      </c>
      <c r="F27340" s="728"/>
      <c r="G27340" s="729"/>
    </row>
    <row r="27341" spans="1:7" ht="42" customHeight="1">
      <c r="A27341" s="664"/>
      <c r="B27341" s="665"/>
      <c r="C27341" s="3"/>
      <c r="D27341" s="674"/>
      <c r="E27341" s="674"/>
      <c r="F27341" s="28" t="s">
        <v>603</v>
      </c>
      <c r="G27341" s="105">
        <v>764147</v>
      </c>
    </row>
    <row r="27342" spans="1:7">
      <c r="A27342" s="664"/>
      <c r="B27342" s="665"/>
      <c r="C27342" s="3"/>
      <c r="D27342" s="104" t="s">
        <v>704</v>
      </c>
      <c r="E27342" s="674"/>
      <c r="F27342" s="674"/>
      <c r="G27342" s="5"/>
    </row>
    <row r="27343" spans="1:7" s="25" customFormat="1" ht="127.5">
      <c r="A27343" s="178">
        <v>6696</v>
      </c>
      <c r="B27343" s="179" t="s">
        <v>39</v>
      </c>
      <c r="C27343" s="645" t="s">
        <v>11</v>
      </c>
      <c r="D27343" s="647" t="s">
        <v>705</v>
      </c>
      <c r="E27343" s="646"/>
      <c r="F27343" s="646" t="s">
        <v>165</v>
      </c>
      <c r="G27343" s="180"/>
    </row>
    <row r="27344" spans="1:7">
      <c r="A27344" s="664"/>
      <c r="B27344" s="665"/>
      <c r="C27344" s="3"/>
      <c r="D27344" s="674"/>
      <c r="E27344" s="674"/>
      <c r="F27344" s="28" t="s">
        <v>706</v>
      </c>
      <c r="G27344" s="105"/>
    </row>
    <row r="27345" spans="1:7" s="36" customFormat="1">
      <c r="A27345" s="75"/>
      <c r="B27345" s="75"/>
      <c r="C27345" s="76"/>
      <c r="D27345" s="77"/>
      <c r="E27345" s="78"/>
      <c r="F27345" s="78"/>
      <c r="G27345" s="78"/>
    </row>
    <row r="27346" spans="1:7" s="36" customFormat="1">
      <c r="A27346" s="52" t="s">
        <v>302</v>
      </c>
      <c r="B27346" s="53"/>
      <c r="C27346" s="54" t="s">
        <v>707</v>
      </c>
      <c r="D27346" s="55"/>
      <c r="E27346" s="54" t="s">
        <v>131</v>
      </c>
      <c r="F27346" s="63"/>
      <c r="G27346" s="54"/>
    </row>
    <row r="27347" spans="1:7" s="25" customFormat="1">
      <c r="A27347" s="76" t="s">
        <v>132</v>
      </c>
      <c r="B27347" s="53"/>
      <c r="C27347" s="54" t="s">
        <v>708</v>
      </c>
      <c r="D27347" s="55"/>
      <c r="E27347" s="54" t="s">
        <v>131</v>
      </c>
      <c r="F27347" s="63"/>
      <c r="G27347" s="54"/>
    </row>
    <row r="27348" spans="1:7" s="25" customFormat="1">
      <c r="A27348" s="59"/>
      <c r="B27348" s="54"/>
      <c r="C27348" s="54"/>
      <c r="D27348" s="60"/>
      <c r="E27348" s="54"/>
      <c r="F27348" s="94"/>
      <c r="G27348" s="95"/>
    </row>
    <row r="27349" spans="1:7" s="25" customFormat="1">
      <c r="A27349" s="59"/>
      <c r="B27349" s="54"/>
      <c r="C27349" s="54"/>
      <c r="D27349" s="60"/>
      <c r="E27349" s="56" t="s">
        <v>138</v>
      </c>
      <c r="F27349" s="96"/>
      <c r="G27349" s="96"/>
    </row>
    <row r="27350" spans="1:7" s="25" customFormat="1">
      <c r="A27350" s="59"/>
      <c r="B27350" s="54"/>
      <c r="C27350" s="54"/>
      <c r="D27350" s="60"/>
      <c r="E27350" s="54"/>
      <c r="F27350" s="54"/>
      <c r="G27350" s="63"/>
    </row>
    <row r="27351" spans="1:7" s="25" customFormat="1">
      <c r="A27351" s="59"/>
      <c r="B27351" s="54"/>
      <c r="C27351" s="54"/>
      <c r="D27351" s="60"/>
      <c r="E27351" s="54"/>
      <c r="F27351" s="54"/>
      <c r="G27351" s="63"/>
    </row>
    <row r="27352" spans="1:7" s="25" customFormat="1">
      <c r="A27352" s="59"/>
      <c r="B27352" s="54"/>
      <c r="C27352" s="54"/>
      <c r="D27352" s="60"/>
      <c r="E27352" s="64" t="s">
        <v>140</v>
      </c>
      <c r="F27352" s="54"/>
      <c r="G27352" s="63"/>
    </row>
    <row r="27353" spans="1:7" s="25" customFormat="1">
      <c r="A27353" s="55" t="s">
        <v>139</v>
      </c>
      <c r="B27353" s="54"/>
      <c r="C27353" s="54"/>
      <c r="D27353" s="60"/>
      <c r="E27353" s="64" t="s">
        <v>141</v>
      </c>
      <c r="F27353" s="54"/>
      <c r="G27353" s="63"/>
    </row>
    <row r="27354" spans="1:7" s="25" customFormat="1">
      <c r="A27354" s="59"/>
      <c r="B27354" s="54"/>
      <c r="C27354" s="54"/>
      <c r="D27354" s="60"/>
      <c r="E27354" s="64" t="s">
        <v>142</v>
      </c>
      <c r="F27354" s="54"/>
      <c r="G27354" s="63"/>
    </row>
    <row r="27380" spans="1:7">
      <c r="A27380" s="741" t="s">
        <v>0</v>
      </c>
      <c r="B27380" s="741"/>
      <c r="C27380" s="741"/>
      <c r="D27380" s="741"/>
      <c r="E27380" s="741"/>
      <c r="F27380" s="741"/>
      <c r="G27380" s="741"/>
    </row>
    <row r="27381" spans="1:7">
      <c r="A27381" s="742" t="s">
        <v>1</v>
      </c>
      <c r="B27381" s="742"/>
      <c r="C27381" s="742"/>
      <c r="D27381" s="742"/>
      <c r="E27381" s="742"/>
      <c r="F27381" s="742"/>
      <c r="G27381" s="742"/>
    </row>
    <row r="27382" spans="1:7" ht="36.75" customHeight="1">
      <c r="A27382" s="1" t="s">
        <v>2</v>
      </c>
      <c r="B27382" s="666"/>
      <c r="C27382" s="666"/>
      <c r="D27382" s="754" t="s">
        <v>709</v>
      </c>
      <c r="E27382" s="754"/>
      <c r="F27382" s="754"/>
      <c r="G27382" s="754"/>
    </row>
    <row r="27383" spans="1:7" ht="25.5">
      <c r="A27383" s="744" t="s">
        <v>3</v>
      </c>
      <c r="B27383" s="745"/>
      <c r="C27383" s="3" t="s">
        <v>4</v>
      </c>
      <c r="D27383" s="674" t="s">
        <v>5</v>
      </c>
      <c r="E27383" s="674" t="s">
        <v>6</v>
      </c>
      <c r="F27383" s="674" t="s">
        <v>7</v>
      </c>
      <c r="G27383" s="5" t="s">
        <v>8</v>
      </c>
    </row>
    <row r="27384" spans="1:7">
      <c r="A27384" s="664"/>
      <c r="B27384" s="665"/>
      <c r="C27384" s="3"/>
      <c r="D27384" s="104" t="s">
        <v>9</v>
      </c>
      <c r="E27384" s="674"/>
      <c r="F27384" s="674"/>
      <c r="G27384" s="5"/>
    </row>
    <row r="27385" spans="1:7" s="24" customFormat="1">
      <c r="A27385" s="697">
        <v>10323</v>
      </c>
      <c r="B27385" s="697" t="s">
        <v>39</v>
      </c>
      <c r="C27385" s="695" t="s">
        <v>11</v>
      </c>
      <c r="D27385" s="699" t="s">
        <v>149</v>
      </c>
      <c r="E27385" s="672">
        <v>121</v>
      </c>
      <c r="F27385" s="646" t="s">
        <v>42</v>
      </c>
      <c r="G27385" s="20">
        <f>SUM(A27385*E27385/100)</f>
        <v>12490.83</v>
      </c>
    </row>
    <row r="27386" spans="1:7" s="24" customFormat="1">
      <c r="A27386" s="698"/>
      <c r="B27386" s="698"/>
      <c r="C27386" s="696"/>
      <c r="D27386" s="700"/>
      <c r="E27386" s="727" t="s">
        <v>150</v>
      </c>
      <c r="F27386" s="728"/>
      <c r="G27386" s="729"/>
    </row>
    <row r="27387" spans="1:7" s="25" customFormat="1">
      <c r="A27387" s="697">
        <v>10323</v>
      </c>
      <c r="B27387" s="697" t="s">
        <v>39</v>
      </c>
      <c r="C27387" s="695" t="s">
        <v>15</v>
      </c>
      <c r="D27387" s="699" t="s">
        <v>151</v>
      </c>
      <c r="E27387" s="672">
        <v>660</v>
      </c>
      <c r="F27387" s="646" t="s">
        <v>42</v>
      </c>
      <c r="G27387" s="20">
        <f>SUM(A27387*E27387/100)</f>
        <v>68131.8</v>
      </c>
    </row>
    <row r="27388" spans="1:7" s="25" customFormat="1">
      <c r="A27388" s="698"/>
      <c r="B27388" s="698"/>
      <c r="C27388" s="696"/>
      <c r="D27388" s="700"/>
      <c r="E27388" s="727" t="s">
        <v>152</v>
      </c>
      <c r="F27388" s="728"/>
      <c r="G27388" s="729"/>
    </row>
    <row r="27389" spans="1:7" s="24" customFormat="1">
      <c r="A27389" s="697">
        <v>10323</v>
      </c>
      <c r="B27389" s="697" t="s">
        <v>39</v>
      </c>
      <c r="C27389" s="695" t="s">
        <v>18</v>
      </c>
      <c r="D27389" s="699" t="s">
        <v>41</v>
      </c>
      <c r="E27389" s="672">
        <v>2496.7199999999998</v>
      </c>
      <c r="F27389" s="646" t="s">
        <v>42</v>
      </c>
      <c r="G27389" s="20">
        <f>SUM(A27389*E27389/100)</f>
        <v>257736.4056</v>
      </c>
    </row>
    <row r="27390" spans="1:7" s="24" customFormat="1">
      <c r="A27390" s="698"/>
      <c r="B27390" s="698"/>
      <c r="C27390" s="696"/>
      <c r="D27390" s="700"/>
      <c r="E27390" s="727" t="s">
        <v>699</v>
      </c>
      <c r="F27390" s="728"/>
      <c r="G27390" s="729"/>
    </row>
    <row r="27391" spans="1:7" s="24" customFormat="1">
      <c r="A27391" s="697">
        <v>9803</v>
      </c>
      <c r="B27391" s="697" t="s">
        <v>39</v>
      </c>
      <c r="C27391" s="695" t="s">
        <v>21</v>
      </c>
      <c r="D27391" s="699" t="s">
        <v>700</v>
      </c>
      <c r="E27391" s="672">
        <v>6319.5</v>
      </c>
      <c r="F27391" s="646" t="s">
        <v>42</v>
      </c>
      <c r="G27391" s="20">
        <f>SUM(A27391*E27391/100)</f>
        <v>619500.58499999996</v>
      </c>
    </row>
    <row r="27392" spans="1:7" s="24" customFormat="1">
      <c r="A27392" s="698"/>
      <c r="B27392" s="698"/>
      <c r="C27392" s="696"/>
      <c r="D27392" s="700"/>
      <c r="E27392" s="727" t="s">
        <v>701</v>
      </c>
      <c r="F27392" s="728"/>
      <c r="G27392" s="729"/>
    </row>
    <row r="27393" spans="1:7" s="24" customFormat="1">
      <c r="A27393" s="697">
        <v>9803</v>
      </c>
      <c r="B27393" s="697" t="s">
        <v>39</v>
      </c>
      <c r="C27393" s="695" t="s">
        <v>25</v>
      </c>
      <c r="D27393" s="699" t="s">
        <v>702</v>
      </c>
      <c r="E27393" s="672">
        <v>1.97</v>
      </c>
      <c r="F27393" s="646" t="s">
        <v>165</v>
      </c>
      <c r="G27393" s="20">
        <f>SUM(A27393*E27393)</f>
        <v>19311.91</v>
      </c>
    </row>
    <row r="27394" spans="1:7" s="24" customFormat="1">
      <c r="A27394" s="698"/>
      <c r="B27394" s="698"/>
      <c r="C27394" s="696"/>
      <c r="D27394" s="700"/>
      <c r="E27394" s="727" t="s">
        <v>703</v>
      </c>
      <c r="F27394" s="728"/>
      <c r="G27394" s="729"/>
    </row>
    <row r="27395" spans="1:7">
      <c r="A27395" s="664"/>
      <c r="B27395" s="665"/>
      <c r="C27395" s="3"/>
      <c r="D27395" s="674"/>
      <c r="E27395" s="674"/>
      <c r="F27395" s="28" t="s">
        <v>603</v>
      </c>
      <c r="G27395" s="105">
        <v>977172</v>
      </c>
    </row>
    <row r="27396" spans="1:7">
      <c r="A27396" s="664"/>
      <c r="B27396" s="665"/>
      <c r="C27396" s="3"/>
      <c r="D27396" s="104" t="s">
        <v>704</v>
      </c>
      <c r="E27396" s="674"/>
      <c r="F27396" s="674"/>
      <c r="G27396" s="5"/>
    </row>
    <row r="27397" spans="1:7" s="25" customFormat="1" ht="127.5">
      <c r="A27397" s="178">
        <v>3886</v>
      </c>
      <c r="B27397" s="179" t="s">
        <v>39</v>
      </c>
      <c r="C27397" s="645" t="s">
        <v>11</v>
      </c>
      <c r="D27397" s="647" t="s">
        <v>705</v>
      </c>
      <c r="E27397" s="646"/>
      <c r="F27397" s="646" t="s">
        <v>165</v>
      </c>
      <c r="G27397" s="180"/>
    </row>
    <row r="27398" spans="1:7">
      <c r="A27398" s="664"/>
      <c r="B27398" s="665"/>
      <c r="C27398" s="3"/>
      <c r="D27398" s="674"/>
      <c r="E27398" s="674"/>
      <c r="F27398" s="28" t="s">
        <v>706</v>
      </c>
      <c r="G27398" s="105"/>
    </row>
    <row r="27399" spans="1:7" s="36" customFormat="1">
      <c r="A27399" s="75"/>
      <c r="B27399" s="75"/>
      <c r="C27399" s="76"/>
      <c r="D27399" s="77"/>
      <c r="E27399" s="78"/>
      <c r="F27399" s="78"/>
      <c r="G27399" s="78"/>
    </row>
    <row r="27400" spans="1:7" s="36" customFormat="1">
      <c r="A27400" s="52" t="s">
        <v>302</v>
      </c>
      <c r="B27400" s="53"/>
      <c r="C27400" s="54" t="s">
        <v>707</v>
      </c>
      <c r="D27400" s="55"/>
      <c r="E27400" s="54" t="s">
        <v>131</v>
      </c>
      <c r="F27400" s="63"/>
      <c r="G27400" s="54"/>
    </row>
    <row r="27401" spans="1:7" s="25" customFormat="1">
      <c r="A27401" s="76" t="s">
        <v>132</v>
      </c>
      <c r="B27401" s="53"/>
      <c r="C27401" s="54" t="s">
        <v>708</v>
      </c>
      <c r="D27401" s="55"/>
      <c r="E27401" s="54" t="s">
        <v>131</v>
      </c>
      <c r="F27401" s="63"/>
      <c r="G27401" s="54"/>
    </row>
    <row r="27402" spans="1:7" s="25" customFormat="1">
      <c r="A27402" s="59"/>
      <c r="B27402" s="54"/>
      <c r="C27402" s="54"/>
      <c r="D27402" s="60"/>
      <c r="E27402" s="54"/>
      <c r="F27402" s="94"/>
      <c r="G27402" s="95"/>
    </row>
    <row r="27403" spans="1:7" s="25" customFormat="1">
      <c r="A27403" s="59"/>
      <c r="B27403" s="54"/>
      <c r="C27403" s="54"/>
      <c r="D27403" s="60"/>
      <c r="E27403" s="56" t="s">
        <v>138</v>
      </c>
      <c r="F27403" s="96"/>
      <c r="G27403" s="96"/>
    </row>
    <row r="27404" spans="1:7" s="25" customFormat="1">
      <c r="A27404" s="59"/>
      <c r="B27404" s="54"/>
      <c r="C27404" s="54"/>
      <c r="D27404" s="60"/>
      <c r="E27404" s="54"/>
      <c r="F27404" s="54"/>
      <c r="G27404" s="63"/>
    </row>
    <row r="27405" spans="1:7" s="25" customFormat="1">
      <c r="A27405" s="59"/>
      <c r="B27405" s="54"/>
      <c r="C27405" s="54"/>
      <c r="D27405" s="60"/>
      <c r="E27405" s="54"/>
      <c r="F27405" s="54"/>
      <c r="G27405" s="63"/>
    </row>
    <row r="27406" spans="1:7" s="25" customFormat="1">
      <c r="A27406" s="59"/>
      <c r="B27406" s="54"/>
      <c r="C27406" s="54"/>
      <c r="D27406" s="60"/>
      <c r="E27406" s="64" t="s">
        <v>140</v>
      </c>
      <c r="F27406" s="54"/>
      <c r="G27406" s="63"/>
    </row>
    <row r="27407" spans="1:7" s="25" customFormat="1">
      <c r="A27407" s="55" t="s">
        <v>139</v>
      </c>
      <c r="B27407" s="54"/>
      <c r="C27407" s="54"/>
      <c r="D27407" s="60"/>
      <c r="E27407" s="64" t="s">
        <v>141</v>
      </c>
      <c r="F27407" s="54"/>
      <c r="G27407" s="63"/>
    </row>
    <row r="27408" spans="1:7" s="25" customFormat="1">
      <c r="A27408" s="59"/>
      <c r="B27408" s="54"/>
      <c r="C27408" s="54"/>
      <c r="D27408" s="60"/>
      <c r="E27408" s="64" t="s">
        <v>142</v>
      </c>
      <c r="F27408" s="54"/>
      <c r="G27408" s="63"/>
    </row>
    <row r="27436" spans="1:7">
      <c r="A27436" s="741" t="s">
        <v>0</v>
      </c>
      <c r="B27436" s="741"/>
      <c r="C27436" s="741"/>
      <c r="D27436" s="741"/>
      <c r="E27436" s="741"/>
      <c r="F27436" s="741"/>
      <c r="G27436" s="741"/>
    </row>
    <row r="27437" spans="1:7">
      <c r="A27437" s="742" t="s">
        <v>1</v>
      </c>
      <c r="B27437" s="742"/>
      <c r="C27437" s="742"/>
      <c r="D27437" s="742"/>
      <c r="E27437" s="742"/>
      <c r="F27437" s="742"/>
      <c r="G27437" s="742"/>
    </row>
    <row r="27438" spans="1:7">
      <c r="A27438" s="1" t="s">
        <v>2</v>
      </c>
      <c r="B27438" s="666"/>
      <c r="C27438" s="666"/>
      <c r="D27438" s="754" t="s">
        <v>969</v>
      </c>
      <c r="E27438" s="754"/>
      <c r="F27438" s="754"/>
      <c r="G27438" s="754"/>
    </row>
    <row r="27439" spans="1:7" ht="25.5">
      <c r="A27439" s="770" t="s">
        <v>3</v>
      </c>
      <c r="B27439" s="770"/>
      <c r="C27439" s="3" t="s">
        <v>4</v>
      </c>
      <c r="D27439" s="91" t="s">
        <v>5</v>
      </c>
      <c r="E27439" s="674" t="s">
        <v>6</v>
      </c>
      <c r="F27439" s="674" t="s">
        <v>7</v>
      </c>
      <c r="G27439" s="5" t="s">
        <v>8</v>
      </c>
    </row>
    <row r="27440" spans="1:7">
      <c r="A27440" s="6"/>
      <c r="B27440" s="6"/>
      <c r="C27440" s="7"/>
      <c r="D27440" s="231" t="s">
        <v>9</v>
      </c>
      <c r="E27440" s="6"/>
      <c r="F27440" s="6"/>
      <c r="G27440" s="9"/>
    </row>
    <row r="27441" spans="1:7" s="25" customFormat="1">
      <c r="A27441" s="697">
        <v>90868</v>
      </c>
      <c r="B27441" s="697" t="s">
        <v>39</v>
      </c>
      <c r="C27441" s="695" t="s">
        <v>11</v>
      </c>
      <c r="D27441" s="699" t="s">
        <v>305</v>
      </c>
      <c r="E27441" s="646">
        <v>226.88</v>
      </c>
      <c r="F27441" s="646" t="s">
        <v>52</v>
      </c>
      <c r="G27441" s="20">
        <f>SUM(A27441*E27441/100)</f>
        <v>206161.31839999999</v>
      </c>
    </row>
    <row r="27442" spans="1:7" s="25" customFormat="1">
      <c r="A27442" s="698"/>
      <c r="B27442" s="698"/>
      <c r="C27442" s="696"/>
      <c r="D27442" s="700"/>
      <c r="E27442" s="701" t="s">
        <v>306</v>
      </c>
      <c r="F27442" s="702"/>
      <c r="G27442" s="703"/>
    </row>
    <row r="27443" spans="1:7">
      <c r="A27443" s="697">
        <v>132580</v>
      </c>
      <c r="B27443" s="697" t="s">
        <v>39</v>
      </c>
      <c r="C27443" s="695" t="s">
        <v>15</v>
      </c>
      <c r="D27443" s="699" t="s">
        <v>58</v>
      </c>
      <c r="E27443" s="672">
        <v>1079.6500000000001</v>
      </c>
      <c r="F27443" s="646" t="s">
        <v>42</v>
      </c>
      <c r="G27443" s="13">
        <f>SUM(A27443*E27443/100)</f>
        <v>1431399.97</v>
      </c>
    </row>
    <row r="27444" spans="1:7">
      <c r="A27444" s="698"/>
      <c r="B27444" s="698"/>
      <c r="C27444" s="696"/>
      <c r="D27444" s="700"/>
      <c r="E27444" s="701" t="s">
        <v>59</v>
      </c>
      <c r="F27444" s="702"/>
      <c r="G27444" s="703"/>
    </row>
    <row r="27445" spans="1:7">
      <c r="A27445" s="697">
        <v>18058</v>
      </c>
      <c r="B27445" s="697" t="s">
        <v>39</v>
      </c>
      <c r="C27445" s="695" t="s">
        <v>18</v>
      </c>
      <c r="D27445" s="699" t="s">
        <v>970</v>
      </c>
      <c r="E27445" s="672">
        <v>1072.06</v>
      </c>
      <c r="F27445" s="646" t="s">
        <v>42</v>
      </c>
      <c r="G27445" s="20">
        <f>SUM(A27445*E27445/100)</f>
        <v>193592.59479999999</v>
      </c>
    </row>
    <row r="27446" spans="1:7" ht="33.75" customHeight="1">
      <c r="A27446" s="698"/>
      <c r="B27446" s="698"/>
      <c r="C27446" s="696"/>
      <c r="D27446" s="700"/>
      <c r="E27446" s="701" t="s">
        <v>803</v>
      </c>
      <c r="F27446" s="702"/>
      <c r="G27446" s="703"/>
    </row>
    <row r="27447" spans="1:7">
      <c r="A27447" s="697">
        <v>12888</v>
      </c>
      <c r="B27447" s="697" t="s">
        <v>39</v>
      </c>
      <c r="C27447" s="695" t="s">
        <v>21</v>
      </c>
      <c r="D27447" s="699" t="s">
        <v>170</v>
      </c>
      <c r="E27447" s="672">
        <v>1160.06</v>
      </c>
      <c r="F27447" s="646" t="s">
        <v>42</v>
      </c>
      <c r="G27447" s="13">
        <f>SUM(A27447*E27447/100)</f>
        <v>149508.53279999999</v>
      </c>
    </row>
    <row r="27448" spans="1:7">
      <c r="A27448" s="698"/>
      <c r="B27448" s="698"/>
      <c r="C27448" s="696"/>
      <c r="D27448" s="700"/>
      <c r="E27448" s="701" t="s">
        <v>171</v>
      </c>
      <c r="F27448" s="702"/>
      <c r="G27448" s="703"/>
    </row>
    <row r="27449" spans="1:7" s="24" customFormat="1">
      <c r="A27449" s="697">
        <v>3399</v>
      </c>
      <c r="B27449" s="697" t="s">
        <v>39</v>
      </c>
      <c r="C27449" s="695" t="s">
        <v>25</v>
      </c>
      <c r="D27449" s="699" t="s">
        <v>149</v>
      </c>
      <c r="E27449" s="672">
        <v>121</v>
      </c>
      <c r="F27449" s="646" t="s">
        <v>42</v>
      </c>
      <c r="G27449" s="20">
        <f>SUM(A27449*E27449/100)</f>
        <v>4112.79</v>
      </c>
    </row>
    <row r="27450" spans="1:7" s="24" customFormat="1">
      <c r="A27450" s="698"/>
      <c r="B27450" s="698"/>
      <c r="C27450" s="696"/>
      <c r="D27450" s="700"/>
      <c r="E27450" s="727" t="s">
        <v>150</v>
      </c>
      <c r="F27450" s="728"/>
      <c r="G27450" s="729"/>
    </row>
    <row r="27451" spans="1:7" s="25" customFormat="1">
      <c r="A27451" s="697">
        <v>3399</v>
      </c>
      <c r="B27451" s="697" t="s">
        <v>39</v>
      </c>
      <c r="C27451" s="695" t="s">
        <v>29</v>
      </c>
      <c r="D27451" s="699" t="s">
        <v>151</v>
      </c>
      <c r="E27451" s="672">
        <v>660</v>
      </c>
      <c r="F27451" s="646" t="s">
        <v>42</v>
      </c>
      <c r="G27451" s="20">
        <f>SUM(A27451*E27451/100)</f>
        <v>22433.4</v>
      </c>
    </row>
    <row r="27452" spans="1:7" s="25" customFormat="1">
      <c r="A27452" s="698"/>
      <c r="B27452" s="698"/>
      <c r="C27452" s="696"/>
      <c r="D27452" s="700"/>
      <c r="E27452" s="727" t="s">
        <v>152</v>
      </c>
      <c r="F27452" s="728"/>
      <c r="G27452" s="729"/>
    </row>
    <row r="27453" spans="1:7" s="24" customFormat="1">
      <c r="A27453" s="697">
        <v>3399</v>
      </c>
      <c r="B27453" s="697" t="s">
        <v>39</v>
      </c>
      <c r="C27453" s="695" t="s">
        <v>33</v>
      </c>
      <c r="D27453" s="699" t="s">
        <v>41</v>
      </c>
      <c r="E27453" s="672">
        <v>2206.6</v>
      </c>
      <c r="F27453" s="646" t="s">
        <v>42</v>
      </c>
      <c r="G27453" s="20">
        <f>SUM(A27453*E27453/100)</f>
        <v>75002.333999999988</v>
      </c>
    </row>
    <row r="27454" spans="1:7" s="24" customFormat="1">
      <c r="A27454" s="698"/>
      <c r="B27454" s="698"/>
      <c r="C27454" s="696"/>
      <c r="D27454" s="700"/>
      <c r="E27454" s="727" t="s">
        <v>43</v>
      </c>
      <c r="F27454" s="728"/>
      <c r="G27454" s="729"/>
    </row>
    <row r="27455" spans="1:7" s="24" customFormat="1">
      <c r="A27455" s="697">
        <v>3399</v>
      </c>
      <c r="B27455" s="697" t="s">
        <v>39</v>
      </c>
      <c r="C27455" s="695" t="s">
        <v>36</v>
      </c>
      <c r="D27455" s="699" t="s">
        <v>45</v>
      </c>
      <c r="E27455" s="646">
        <v>2197.52</v>
      </c>
      <c r="F27455" s="646" t="s">
        <v>42</v>
      </c>
      <c r="G27455" s="20">
        <f>SUM(A27455*E27455/100)</f>
        <v>74693.704799999992</v>
      </c>
    </row>
    <row r="27456" spans="1:7" s="24" customFormat="1">
      <c r="A27456" s="698"/>
      <c r="B27456" s="698"/>
      <c r="C27456" s="696"/>
      <c r="D27456" s="700"/>
      <c r="E27456" s="727" t="s">
        <v>46</v>
      </c>
      <c r="F27456" s="728"/>
      <c r="G27456" s="729"/>
    </row>
    <row r="27457" spans="1:7">
      <c r="A27457" s="697">
        <v>92</v>
      </c>
      <c r="B27457" s="697" t="s">
        <v>39</v>
      </c>
      <c r="C27457" s="695" t="s">
        <v>40</v>
      </c>
      <c r="D27457" s="699" t="s">
        <v>971</v>
      </c>
      <c r="E27457" s="672">
        <v>32641.21</v>
      </c>
      <c r="F27457" s="646" t="s">
        <v>42</v>
      </c>
      <c r="G27457" s="13">
        <f>SUM(A27457*E27457/100)</f>
        <v>30029.913199999999</v>
      </c>
    </row>
    <row r="27458" spans="1:7" ht="48" customHeight="1">
      <c r="A27458" s="698"/>
      <c r="B27458" s="698"/>
      <c r="C27458" s="696"/>
      <c r="D27458" s="700"/>
      <c r="E27458" s="701" t="s">
        <v>972</v>
      </c>
      <c r="F27458" s="702"/>
      <c r="G27458" s="703"/>
    </row>
    <row r="27459" spans="1:7" ht="38.25">
      <c r="A27459" s="649"/>
      <c r="B27459" s="649"/>
      <c r="C27459" s="651" t="s">
        <v>44</v>
      </c>
      <c r="D27459" s="653" t="s">
        <v>153</v>
      </c>
      <c r="E27459" s="730"/>
      <c r="F27459" s="731"/>
      <c r="G27459" s="732"/>
    </row>
    <row r="27460" spans="1:7">
      <c r="A27460" s="695">
        <v>1680</v>
      </c>
      <c r="B27460" s="695" t="s">
        <v>39</v>
      </c>
      <c r="C27460" s="697" t="s">
        <v>154</v>
      </c>
      <c r="D27460" s="699" t="s">
        <v>158</v>
      </c>
      <c r="E27460" s="672">
        <v>3275.5</v>
      </c>
      <c r="F27460" s="646" t="s">
        <v>42</v>
      </c>
      <c r="G27460" s="20">
        <f>SUM(A27460*E27460/100)</f>
        <v>55028.4</v>
      </c>
    </row>
    <row r="27461" spans="1:7">
      <c r="A27461" s="696"/>
      <c r="B27461" s="696"/>
      <c r="C27461" s="698"/>
      <c r="D27461" s="700"/>
      <c r="E27461" s="701" t="s">
        <v>159</v>
      </c>
      <c r="F27461" s="702"/>
      <c r="G27461" s="703"/>
    </row>
    <row r="27462" spans="1:7">
      <c r="A27462" s="695">
        <v>1680</v>
      </c>
      <c r="B27462" s="695" t="s">
        <v>39</v>
      </c>
      <c r="C27462" s="697" t="s">
        <v>47</v>
      </c>
      <c r="D27462" s="699" t="s">
        <v>160</v>
      </c>
      <c r="E27462" s="672">
        <v>1887.4</v>
      </c>
      <c r="F27462" s="646" t="s">
        <v>42</v>
      </c>
      <c r="G27462" s="20">
        <f>SUM(A27462*E27462/100)</f>
        <v>31708.32</v>
      </c>
    </row>
    <row r="27463" spans="1:7">
      <c r="A27463" s="696"/>
      <c r="B27463" s="696"/>
      <c r="C27463" s="698"/>
      <c r="D27463" s="700"/>
      <c r="E27463" s="701" t="s">
        <v>161</v>
      </c>
      <c r="F27463" s="702"/>
      <c r="G27463" s="703"/>
    </row>
    <row r="27464" spans="1:7">
      <c r="A27464" s="695">
        <v>8</v>
      </c>
      <c r="B27464" s="695" t="s">
        <v>72</v>
      </c>
      <c r="C27464" s="697" t="s">
        <v>50</v>
      </c>
      <c r="D27464" s="699" t="s">
        <v>973</v>
      </c>
      <c r="E27464" s="672">
        <v>358.68</v>
      </c>
      <c r="F27464" s="646" t="s">
        <v>75</v>
      </c>
      <c r="G27464" s="20">
        <f>SUM(A27464*E27464)</f>
        <v>2869.44</v>
      </c>
    </row>
    <row r="27465" spans="1:7">
      <c r="A27465" s="696"/>
      <c r="B27465" s="696"/>
      <c r="C27465" s="698"/>
      <c r="D27465" s="700"/>
      <c r="E27465" s="701" t="s">
        <v>974</v>
      </c>
      <c r="F27465" s="702"/>
      <c r="G27465" s="703"/>
    </row>
    <row r="27466" spans="1:7" s="25" customFormat="1">
      <c r="A27466" s="697">
        <v>432</v>
      </c>
      <c r="B27466" s="697" t="s">
        <v>39</v>
      </c>
      <c r="C27466" s="697" t="s">
        <v>54</v>
      </c>
      <c r="D27466" s="699" t="s">
        <v>740</v>
      </c>
      <c r="E27466" s="672">
        <v>36.6</v>
      </c>
      <c r="F27466" s="646" t="s">
        <v>165</v>
      </c>
      <c r="G27466" s="20">
        <f>SUM(A27466*E27466)</f>
        <v>15811.2</v>
      </c>
    </row>
    <row r="27467" spans="1:7" s="25" customFormat="1">
      <c r="A27467" s="698"/>
      <c r="B27467" s="698"/>
      <c r="C27467" s="698"/>
      <c r="D27467" s="700"/>
      <c r="E27467" s="707" t="s">
        <v>741</v>
      </c>
      <c r="F27467" s="707"/>
      <c r="G27467" s="707"/>
    </row>
    <row r="27468" spans="1:7" s="25" customFormat="1">
      <c r="A27468" s="697">
        <v>22</v>
      </c>
      <c r="B27468" s="697" t="s">
        <v>39</v>
      </c>
      <c r="C27468" s="697" t="s">
        <v>57</v>
      </c>
      <c r="D27468" s="699" t="s">
        <v>975</v>
      </c>
      <c r="E27468" s="672">
        <v>375.78</v>
      </c>
      <c r="F27468" s="646" t="s">
        <v>165</v>
      </c>
      <c r="G27468" s="20">
        <f>SUM(A27468*E27468)</f>
        <v>8267.16</v>
      </c>
    </row>
    <row r="27469" spans="1:7" s="25" customFormat="1">
      <c r="A27469" s="698"/>
      <c r="B27469" s="698"/>
      <c r="C27469" s="698"/>
      <c r="D27469" s="700"/>
      <c r="E27469" s="707" t="s">
        <v>976</v>
      </c>
      <c r="F27469" s="707"/>
      <c r="G27469" s="707"/>
    </row>
    <row r="27470" spans="1:7">
      <c r="A27470" s="697">
        <v>39</v>
      </c>
      <c r="B27470" s="697" t="s">
        <v>39</v>
      </c>
      <c r="C27470" s="695" t="s">
        <v>60</v>
      </c>
      <c r="D27470" s="699" t="s">
        <v>977</v>
      </c>
      <c r="E27470" s="672">
        <v>1450.76</v>
      </c>
      <c r="F27470" s="646" t="s">
        <v>165</v>
      </c>
      <c r="G27470" s="20">
        <f>SUM(A27470*E27470)</f>
        <v>56579.64</v>
      </c>
    </row>
    <row r="27471" spans="1:7">
      <c r="A27471" s="698"/>
      <c r="B27471" s="698"/>
      <c r="C27471" s="696"/>
      <c r="D27471" s="700"/>
      <c r="E27471" s="701" t="s">
        <v>978</v>
      </c>
      <c r="F27471" s="702"/>
      <c r="G27471" s="703"/>
    </row>
    <row r="27472" spans="1:7">
      <c r="A27472" s="697">
        <v>2660</v>
      </c>
      <c r="B27472" s="697" t="s">
        <v>39</v>
      </c>
      <c r="C27472" s="695" t="s">
        <v>63</v>
      </c>
      <c r="D27472" s="699" t="s">
        <v>979</v>
      </c>
      <c r="E27472" s="672">
        <v>1498.48</v>
      </c>
      <c r="F27472" s="646" t="s">
        <v>42</v>
      </c>
      <c r="G27472" s="20">
        <f>SUM(A27472*E27472/100)</f>
        <v>39859.567999999999</v>
      </c>
    </row>
    <row r="27473" spans="1:7">
      <c r="A27473" s="698"/>
      <c r="B27473" s="698"/>
      <c r="C27473" s="696"/>
      <c r="D27473" s="700"/>
      <c r="E27473" s="701" t="s">
        <v>980</v>
      </c>
      <c r="F27473" s="702"/>
      <c r="G27473" s="703"/>
    </row>
    <row r="27474" spans="1:7">
      <c r="A27474" s="697">
        <v>955</v>
      </c>
      <c r="B27474" s="697" t="s">
        <v>39</v>
      </c>
      <c r="C27474" s="695" t="s">
        <v>66</v>
      </c>
      <c r="D27474" s="699" t="s">
        <v>981</v>
      </c>
      <c r="E27474" s="672">
        <v>91.11</v>
      </c>
      <c r="F27474" s="646" t="s">
        <v>165</v>
      </c>
      <c r="G27474" s="20">
        <f>SUM(A27474*E27474)</f>
        <v>87010.05</v>
      </c>
    </row>
    <row r="27475" spans="1:7">
      <c r="A27475" s="698"/>
      <c r="B27475" s="698"/>
      <c r="C27475" s="696"/>
      <c r="D27475" s="700"/>
      <c r="E27475" s="701" t="s">
        <v>982</v>
      </c>
      <c r="F27475" s="702"/>
      <c r="G27475" s="703"/>
    </row>
    <row r="27476" spans="1:7" s="30" customFormat="1">
      <c r="A27476" s="674"/>
      <c r="B27476" s="674"/>
      <c r="C27476" s="3"/>
      <c r="D27476" s="91"/>
      <c r="E27476" s="674"/>
      <c r="F27476" s="28" t="s">
        <v>983</v>
      </c>
      <c r="G27476" s="233">
        <v>2493068</v>
      </c>
    </row>
    <row r="27477" spans="1:7" s="30" customFormat="1">
      <c r="A27477" s="6"/>
      <c r="B27477" s="6"/>
      <c r="C27477" s="7"/>
      <c r="D27477" s="65"/>
      <c r="E27477" s="6"/>
      <c r="F27477" s="93"/>
      <c r="G27477" s="243"/>
    </row>
    <row r="27478" spans="1:7">
      <c r="A27478" s="6"/>
      <c r="B27478" s="6"/>
      <c r="C27478" s="7"/>
      <c r="D27478" s="231" t="s">
        <v>78</v>
      </c>
      <c r="E27478" s="6"/>
      <c r="F27478" s="6"/>
      <c r="G27478" s="9"/>
    </row>
    <row r="27479" spans="1:7">
      <c r="A27479" s="695">
        <v>18</v>
      </c>
      <c r="B27479" s="695" t="s">
        <v>72</v>
      </c>
      <c r="C27479" s="697" t="s">
        <v>11</v>
      </c>
      <c r="D27479" s="699" t="s">
        <v>85</v>
      </c>
      <c r="E27479" s="672">
        <v>1109.46</v>
      </c>
      <c r="F27479" s="646" t="s">
        <v>75</v>
      </c>
      <c r="G27479" s="13">
        <f>SUM(A27479*E27479)</f>
        <v>19970.28</v>
      </c>
    </row>
    <row r="27480" spans="1:7">
      <c r="A27480" s="696"/>
      <c r="B27480" s="696"/>
      <c r="C27480" s="698"/>
      <c r="D27480" s="700"/>
      <c r="E27480" s="701" t="s">
        <v>86</v>
      </c>
      <c r="F27480" s="702"/>
      <c r="G27480" s="703"/>
    </row>
    <row r="27481" spans="1:7">
      <c r="A27481" s="695">
        <v>2</v>
      </c>
      <c r="B27481" s="695" t="s">
        <v>72</v>
      </c>
      <c r="C27481" s="697" t="s">
        <v>15</v>
      </c>
      <c r="D27481" s="699" t="s">
        <v>177</v>
      </c>
      <c r="E27481" s="672">
        <v>6166.6</v>
      </c>
      <c r="F27481" s="646" t="s">
        <v>75</v>
      </c>
      <c r="G27481" s="13">
        <f>SUM(A27481*E27481)</f>
        <v>12333.2</v>
      </c>
    </row>
    <row r="27482" spans="1:7">
      <c r="A27482" s="696"/>
      <c r="B27482" s="696"/>
      <c r="C27482" s="698"/>
      <c r="D27482" s="700"/>
      <c r="E27482" s="701" t="s">
        <v>178</v>
      </c>
      <c r="F27482" s="702"/>
      <c r="G27482" s="703"/>
    </row>
    <row r="27483" spans="1:7">
      <c r="A27483" s="695"/>
      <c r="B27483" s="695"/>
      <c r="C27483" s="697" t="s">
        <v>18</v>
      </c>
      <c r="D27483" s="699" t="s">
        <v>226</v>
      </c>
      <c r="E27483" s="730"/>
      <c r="F27483" s="731"/>
      <c r="G27483" s="732"/>
    </row>
    <row r="27484" spans="1:7">
      <c r="A27484" s="696"/>
      <c r="B27484" s="696"/>
      <c r="C27484" s="698"/>
      <c r="D27484" s="700"/>
      <c r="E27484" s="733"/>
      <c r="F27484" s="734"/>
      <c r="G27484" s="735"/>
    </row>
    <row r="27485" spans="1:7">
      <c r="A27485" s="695">
        <v>430</v>
      </c>
      <c r="B27485" s="695" t="s">
        <v>107</v>
      </c>
      <c r="C27485" s="697" t="s">
        <v>99</v>
      </c>
      <c r="D27485" s="699" t="s">
        <v>775</v>
      </c>
      <c r="E27485" s="672">
        <v>128.55000000000001</v>
      </c>
      <c r="F27485" s="646" t="s">
        <v>111</v>
      </c>
      <c r="G27485" s="13">
        <f>SUM(A27485*E27485)</f>
        <v>55276.500000000007</v>
      </c>
    </row>
    <row r="27486" spans="1:7">
      <c r="A27486" s="696"/>
      <c r="B27486" s="696"/>
      <c r="C27486" s="698"/>
      <c r="D27486" s="700"/>
      <c r="E27486" s="701" t="s">
        <v>776</v>
      </c>
      <c r="F27486" s="702"/>
      <c r="G27486" s="703"/>
    </row>
    <row r="27487" spans="1:7" s="30" customFormat="1">
      <c r="A27487" s="674"/>
      <c r="B27487" s="674"/>
      <c r="C27487" s="3"/>
      <c r="D27487" s="91"/>
      <c r="E27487" s="674"/>
      <c r="F27487" s="28" t="s">
        <v>320</v>
      </c>
      <c r="G27487" s="233">
        <v>87579</v>
      </c>
    </row>
    <row r="27488" spans="1:7" s="30" customFormat="1">
      <c r="A27488" s="6"/>
      <c r="B27488" s="6"/>
      <c r="C27488" s="7"/>
      <c r="D27488" s="65"/>
      <c r="E27488" s="6"/>
      <c r="F27488" s="93"/>
      <c r="G27488" s="243"/>
    </row>
    <row r="27489" spans="1:7" s="36" customFormat="1">
      <c r="A27489" s="52" t="s">
        <v>984</v>
      </c>
      <c r="B27489" s="53"/>
      <c r="C27489" s="54" t="s">
        <v>966</v>
      </c>
      <c r="D27489" s="55"/>
      <c r="F27489" s="56" t="s">
        <v>131</v>
      </c>
      <c r="G27489" s="54"/>
    </row>
    <row r="27490" spans="1:7" s="36" customFormat="1">
      <c r="A27490" s="52" t="s">
        <v>132</v>
      </c>
      <c r="B27490" s="53"/>
      <c r="C27490" s="54" t="s">
        <v>133</v>
      </c>
      <c r="D27490" s="55"/>
      <c r="F27490" s="56" t="s">
        <v>131</v>
      </c>
      <c r="G27490" s="54"/>
    </row>
    <row r="27491" spans="1:7" s="25" customFormat="1">
      <c r="A27491" s="59"/>
      <c r="B27491" s="54"/>
      <c r="C27491" s="54"/>
      <c r="D27491" s="60"/>
      <c r="E27491" s="61" t="s">
        <v>138</v>
      </c>
      <c r="F27491" s="62"/>
      <c r="G27491" s="62"/>
    </row>
    <row r="27492" spans="1:7" s="25" customFormat="1">
      <c r="A27492" s="59"/>
      <c r="B27492" s="54"/>
      <c r="C27492" s="54"/>
      <c r="D27492" s="60"/>
      <c r="E27492" s="54"/>
      <c r="F27492" s="54"/>
      <c r="G27492" s="63"/>
    </row>
    <row r="27493" spans="1:7" s="25" customFormat="1">
      <c r="A27493" s="59"/>
      <c r="B27493" s="54"/>
      <c r="C27493" s="54"/>
      <c r="D27493" s="60"/>
      <c r="E27493" s="64" t="s">
        <v>140</v>
      </c>
      <c r="F27493" s="54"/>
      <c r="G27493" s="63"/>
    </row>
    <row r="27494" spans="1:7" s="25" customFormat="1">
      <c r="A27494" s="55" t="s">
        <v>139</v>
      </c>
      <c r="B27494" s="54"/>
      <c r="C27494" s="54"/>
      <c r="D27494" s="60"/>
      <c r="E27494" s="64" t="s">
        <v>141</v>
      </c>
      <c r="F27494" s="54"/>
      <c r="G27494" s="63"/>
    </row>
    <row r="27495" spans="1:7" s="25" customFormat="1">
      <c r="A27495" s="59"/>
      <c r="B27495" s="54"/>
      <c r="C27495" s="54"/>
      <c r="D27495" s="60"/>
      <c r="E27495" s="64" t="s">
        <v>142</v>
      </c>
      <c r="F27495" s="54"/>
      <c r="G27495" s="63"/>
    </row>
    <row r="27561" spans="1:7">
      <c r="A27561" s="741" t="s">
        <v>0</v>
      </c>
      <c r="B27561" s="741"/>
      <c r="C27561" s="741"/>
      <c r="D27561" s="741"/>
      <c r="E27561" s="741"/>
      <c r="F27561" s="741"/>
      <c r="G27561" s="741"/>
    </row>
    <row r="27562" spans="1:7">
      <c r="A27562" s="742" t="s">
        <v>1</v>
      </c>
      <c r="B27562" s="742"/>
      <c r="C27562" s="742"/>
      <c r="D27562" s="742"/>
      <c r="E27562" s="742"/>
      <c r="F27562" s="742"/>
      <c r="G27562" s="742"/>
    </row>
    <row r="27563" spans="1:7" ht="38.25" customHeight="1">
      <c r="A27563" s="1" t="s">
        <v>2</v>
      </c>
      <c r="B27563" s="666"/>
      <c r="C27563" s="666"/>
      <c r="D27563" s="754" t="s">
        <v>998</v>
      </c>
      <c r="E27563" s="754"/>
      <c r="F27563" s="754"/>
      <c r="G27563" s="754"/>
    </row>
    <row r="27564" spans="1:7" ht="25.5">
      <c r="A27564" s="770" t="s">
        <v>3</v>
      </c>
      <c r="B27564" s="770"/>
      <c r="C27564" s="3" t="s">
        <v>4</v>
      </c>
      <c r="D27564" s="91" t="s">
        <v>5</v>
      </c>
      <c r="E27564" s="674" t="s">
        <v>6</v>
      </c>
      <c r="F27564" s="674" t="s">
        <v>7</v>
      </c>
      <c r="G27564" s="5" t="s">
        <v>8</v>
      </c>
    </row>
    <row r="27565" spans="1:7">
      <c r="A27565" s="6"/>
      <c r="B27565" s="6"/>
      <c r="C27565" s="7"/>
      <c r="D27565" s="231" t="s">
        <v>9</v>
      </c>
      <c r="E27565" s="6"/>
      <c r="F27565" s="6"/>
      <c r="G27565" s="9"/>
    </row>
    <row r="27566" spans="1:7" s="24" customFormat="1">
      <c r="A27566" s="697">
        <v>5703</v>
      </c>
      <c r="B27566" s="697" t="s">
        <v>39</v>
      </c>
      <c r="C27566" s="695" t="s">
        <v>11</v>
      </c>
      <c r="D27566" s="699" t="s">
        <v>41</v>
      </c>
      <c r="E27566" s="672">
        <v>2206.6</v>
      </c>
      <c r="F27566" s="646" t="s">
        <v>42</v>
      </c>
      <c r="G27566" s="20">
        <f>SUM(A27566*E27566/100)</f>
        <v>125842.39799999999</v>
      </c>
    </row>
    <row r="27567" spans="1:7" s="24" customFormat="1">
      <c r="A27567" s="698"/>
      <c r="B27567" s="698"/>
      <c r="C27567" s="696"/>
      <c r="D27567" s="700"/>
      <c r="E27567" s="727" t="s">
        <v>43</v>
      </c>
      <c r="F27567" s="728"/>
      <c r="G27567" s="729"/>
    </row>
    <row r="27568" spans="1:7" s="24" customFormat="1">
      <c r="A27568" s="697">
        <v>5703</v>
      </c>
      <c r="B27568" s="697" t="s">
        <v>39</v>
      </c>
      <c r="C27568" s="695" t="s">
        <v>15</v>
      </c>
      <c r="D27568" s="699" t="s">
        <v>45</v>
      </c>
      <c r="E27568" s="646">
        <v>2197.52</v>
      </c>
      <c r="F27568" s="646" t="s">
        <v>42</v>
      </c>
      <c r="G27568" s="20">
        <f>SUM(A27568*E27568/100)</f>
        <v>125324.5656</v>
      </c>
    </row>
    <row r="27569" spans="1:7" s="24" customFormat="1">
      <c r="A27569" s="698"/>
      <c r="B27569" s="698"/>
      <c r="C27569" s="696"/>
      <c r="D27569" s="700"/>
      <c r="E27569" s="727" t="s">
        <v>46</v>
      </c>
      <c r="F27569" s="728"/>
      <c r="G27569" s="729"/>
    </row>
    <row r="27570" spans="1:7" s="24" customFormat="1">
      <c r="A27570" s="697">
        <v>3084</v>
      </c>
      <c r="B27570" s="697" t="s">
        <v>39</v>
      </c>
      <c r="C27570" s="695" t="s">
        <v>18</v>
      </c>
      <c r="D27570" s="699" t="s">
        <v>985</v>
      </c>
      <c r="E27570" s="646">
        <v>378.13</v>
      </c>
      <c r="F27570" s="646" t="s">
        <v>42</v>
      </c>
      <c r="G27570" s="20">
        <f>SUM(A27570*E27570/100)</f>
        <v>11661.529199999999</v>
      </c>
    </row>
    <row r="27571" spans="1:7" s="24" customFormat="1">
      <c r="A27571" s="698"/>
      <c r="B27571" s="698"/>
      <c r="C27571" s="696"/>
      <c r="D27571" s="700"/>
      <c r="E27571" s="727" t="s">
        <v>986</v>
      </c>
      <c r="F27571" s="728"/>
      <c r="G27571" s="729"/>
    </row>
    <row r="27572" spans="1:7">
      <c r="A27572" s="695">
        <v>87</v>
      </c>
      <c r="B27572" s="695" t="s">
        <v>10</v>
      </c>
      <c r="C27572" s="697" t="s">
        <v>21</v>
      </c>
      <c r="D27572" s="699" t="s">
        <v>987</v>
      </c>
      <c r="E27572" s="672">
        <v>8694.9500000000007</v>
      </c>
      <c r="F27572" s="646" t="s">
        <v>13</v>
      </c>
      <c r="G27572" s="20">
        <f>SUM(A27572*E27572/100)</f>
        <v>7564.6064999999999</v>
      </c>
    </row>
    <row r="27573" spans="1:7">
      <c r="A27573" s="696"/>
      <c r="B27573" s="696"/>
      <c r="C27573" s="698"/>
      <c r="D27573" s="700"/>
      <c r="E27573" s="701" t="s">
        <v>14</v>
      </c>
      <c r="F27573" s="702"/>
      <c r="G27573" s="703"/>
    </row>
    <row r="27574" spans="1:7" ht="38.25">
      <c r="A27574" s="649"/>
      <c r="B27574" s="649"/>
      <c r="C27574" s="651" t="s">
        <v>25</v>
      </c>
      <c r="D27574" s="653" t="s">
        <v>153</v>
      </c>
      <c r="E27574" s="730"/>
      <c r="F27574" s="731"/>
      <c r="G27574" s="732"/>
    </row>
    <row r="27575" spans="1:7">
      <c r="A27575" s="695">
        <v>264</v>
      </c>
      <c r="B27575" s="695" t="s">
        <v>39</v>
      </c>
      <c r="C27575" s="697" t="s">
        <v>154</v>
      </c>
      <c r="D27575" s="699" t="s">
        <v>158</v>
      </c>
      <c r="E27575" s="672">
        <v>3275.5</v>
      </c>
      <c r="F27575" s="646" t="s">
        <v>42</v>
      </c>
      <c r="G27575" s="20">
        <f>SUM(A27575*E27575/100)</f>
        <v>8647.32</v>
      </c>
    </row>
    <row r="27576" spans="1:7">
      <c r="A27576" s="696"/>
      <c r="B27576" s="696"/>
      <c r="C27576" s="698"/>
      <c r="D27576" s="700"/>
      <c r="E27576" s="701" t="s">
        <v>159</v>
      </c>
      <c r="F27576" s="702"/>
      <c r="G27576" s="703"/>
    </row>
    <row r="27577" spans="1:7">
      <c r="A27577" s="695">
        <v>2805</v>
      </c>
      <c r="B27577" s="695" t="s">
        <v>10</v>
      </c>
      <c r="C27577" s="697" t="s">
        <v>29</v>
      </c>
      <c r="D27577" s="699" t="s">
        <v>37</v>
      </c>
      <c r="E27577" s="672">
        <v>12674.36</v>
      </c>
      <c r="F27577" s="646" t="s">
        <v>13</v>
      </c>
      <c r="G27577" s="20">
        <f>SUM(A27577*E27577/100)</f>
        <v>355515.79800000007</v>
      </c>
    </row>
    <row r="27578" spans="1:7">
      <c r="A27578" s="696"/>
      <c r="B27578" s="696"/>
      <c r="C27578" s="698"/>
      <c r="D27578" s="700"/>
      <c r="E27578" s="701" t="s">
        <v>38</v>
      </c>
      <c r="F27578" s="702"/>
      <c r="G27578" s="703"/>
    </row>
    <row r="27579" spans="1:7" s="25" customFormat="1">
      <c r="A27579" s="697">
        <v>26</v>
      </c>
      <c r="B27579" s="697" t="s">
        <v>39</v>
      </c>
      <c r="C27579" s="697" t="s">
        <v>33</v>
      </c>
      <c r="D27579" s="699" t="s">
        <v>265</v>
      </c>
      <c r="E27579" s="646">
        <v>567.48</v>
      </c>
      <c r="F27579" s="646" t="s">
        <v>266</v>
      </c>
      <c r="G27579" s="20">
        <f>SUM(A27579*E27579)</f>
        <v>14754.48</v>
      </c>
    </row>
    <row r="27580" spans="1:7" s="25" customFormat="1">
      <c r="A27580" s="698"/>
      <c r="B27580" s="698"/>
      <c r="C27580" s="698"/>
      <c r="D27580" s="700"/>
      <c r="E27580" s="701" t="s">
        <v>399</v>
      </c>
      <c r="F27580" s="702"/>
      <c r="G27580" s="703"/>
    </row>
    <row r="27581" spans="1:7">
      <c r="A27581" s="697">
        <v>930</v>
      </c>
      <c r="B27581" s="697" t="s">
        <v>39</v>
      </c>
      <c r="C27581" s="695" t="s">
        <v>36</v>
      </c>
      <c r="D27581" s="699" t="s">
        <v>51</v>
      </c>
      <c r="E27581" s="672">
        <v>28253.61</v>
      </c>
      <c r="F27581" s="646" t="s">
        <v>52</v>
      </c>
      <c r="G27581" s="20">
        <f>SUM(A27581*E27581/100)</f>
        <v>262758.57300000003</v>
      </c>
    </row>
    <row r="27582" spans="1:7">
      <c r="A27582" s="698"/>
      <c r="B27582" s="698"/>
      <c r="C27582" s="696"/>
      <c r="D27582" s="700"/>
      <c r="E27582" s="701" t="s">
        <v>53</v>
      </c>
      <c r="F27582" s="702"/>
      <c r="G27582" s="703"/>
    </row>
    <row r="27583" spans="1:7" s="25" customFormat="1">
      <c r="A27583" s="697">
        <v>21</v>
      </c>
      <c r="B27583" s="697" t="s">
        <v>39</v>
      </c>
      <c r="C27583" s="695" t="s">
        <v>40</v>
      </c>
      <c r="D27583" s="699" t="s">
        <v>164</v>
      </c>
      <c r="E27583" s="672">
        <v>1273.76</v>
      </c>
      <c r="F27583" s="646" t="s">
        <v>165</v>
      </c>
      <c r="G27583" s="20">
        <f>SUM(A27583*E27583)</f>
        <v>26748.959999999999</v>
      </c>
    </row>
    <row r="27584" spans="1:7" s="25" customFormat="1">
      <c r="A27584" s="698"/>
      <c r="B27584" s="698"/>
      <c r="C27584" s="696"/>
      <c r="D27584" s="700"/>
      <c r="E27584" s="701" t="s">
        <v>166</v>
      </c>
      <c r="F27584" s="702"/>
      <c r="G27584" s="703"/>
    </row>
    <row r="27585" spans="1:7">
      <c r="A27585" s="697">
        <v>474</v>
      </c>
      <c r="B27585" s="697" t="s">
        <v>39</v>
      </c>
      <c r="C27585" s="695" t="s">
        <v>44</v>
      </c>
      <c r="D27585" s="699" t="s">
        <v>280</v>
      </c>
      <c r="E27585" s="672">
        <v>25293.42</v>
      </c>
      <c r="F27585" s="646" t="s">
        <v>42</v>
      </c>
      <c r="G27585" s="20">
        <f>SUM(A27585*E27585/100)</f>
        <v>119890.81080000001</v>
      </c>
    </row>
    <row r="27586" spans="1:7">
      <c r="A27586" s="698"/>
      <c r="B27586" s="698"/>
      <c r="C27586" s="696"/>
      <c r="D27586" s="700"/>
      <c r="E27586" s="701" t="s">
        <v>281</v>
      </c>
      <c r="F27586" s="702"/>
      <c r="G27586" s="703"/>
    </row>
    <row r="27587" spans="1:7">
      <c r="A27587" s="697">
        <v>3031</v>
      </c>
      <c r="B27587" s="697" t="s">
        <v>39</v>
      </c>
      <c r="C27587" s="695" t="s">
        <v>47</v>
      </c>
      <c r="D27587" s="699" t="s">
        <v>170</v>
      </c>
      <c r="E27587" s="672">
        <v>1160.06</v>
      </c>
      <c r="F27587" s="646" t="s">
        <v>42</v>
      </c>
      <c r="G27587" s="13">
        <f>SUM(A27587*E27587/100)</f>
        <v>35161.418599999997</v>
      </c>
    </row>
    <row r="27588" spans="1:7">
      <c r="A27588" s="698"/>
      <c r="B27588" s="698"/>
      <c r="C27588" s="696"/>
      <c r="D27588" s="700"/>
      <c r="E27588" s="701" t="s">
        <v>171</v>
      </c>
      <c r="F27588" s="702"/>
      <c r="G27588" s="703"/>
    </row>
    <row r="27589" spans="1:7" s="25" customFormat="1">
      <c r="A27589" s="697">
        <v>8480</v>
      </c>
      <c r="B27589" s="697" t="s">
        <v>39</v>
      </c>
      <c r="C27589" s="695" t="s">
        <v>50</v>
      </c>
      <c r="D27589" s="699" t="s">
        <v>167</v>
      </c>
      <c r="E27589" s="672">
        <v>442.75</v>
      </c>
      <c r="F27589" s="646" t="s">
        <v>52</v>
      </c>
      <c r="G27589" s="20">
        <f>SUM(A27589*E27589/100)</f>
        <v>37545.199999999997</v>
      </c>
    </row>
    <row r="27590" spans="1:7" s="25" customFormat="1">
      <c r="A27590" s="698"/>
      <c r="B27590" s="698"/>
      <c r="C27590" s="696"/>
      <c r="D27590" s="700"/>
      <c r="E27590" s="701" t="s">
        <v>168</v>
      </c>
      <c r="F27590" s="702"/>
      <c r="G27590" s="703"/>
    </row>
    <row r="27591" spans="1:7">
      <c r="A27591" s="697">
        <v>8480</v>
      </c>
      <c r="B27591" s="697" t="s">
        <v>39</v>
      </c>
      <c r="C27591" s="695" t="s">
        <v>54</v>
      </c>
      <c r="D27591" s="699" t="s">
        <v>988</v>
      </c>
      <c r="E27591" s="672">
        <v>1079.95</v>
      </c>
      <c r="F27591" s="646" t="s">
        <v>42</v>
      </c>
      <c r="G27591" s="13">
        <f>SUM(A27591*E27591/100)</f>
        <v>91579.76</v>
      </c>
    </row>
    <row r="27592" spans="1:7" ht="17.25" customHeight="1">
      <c r="A27592" s="698"/>
      <c r="B27592" s="698"/>
      <c r="C27592" s="696"/>
      <c r="D27592" s="700"/>
      <c r="E27592" s="701" t="s">
        <v>989</v>
      </c>
      <c r="F27592" s="702"/>
      <c r="G27592" s="703"/>
    </row>
    <row r="27593" spans="1:7">
      <c r="A27593" s="697">
        <v>5460</v>
      </c>
      <c r="B27593" s="697" t="s">
        <v>39</v>
      </c>
      <c r="C27593" s="695" t="s">
        <v>57</v>
      </c>
      <c r="D27593" s="699" t="s">
        <v>1286</v>
      </c>
      <c r="E27593" s="672">
        <v>2118.33</v>
      </c>
      <c r="F27593" s="646" t="s">
        <v>42</v>
      </c>
      <c r="G27593" s="13">
        <f>SUM(A27593*E27593/100)</f>
        <v>115660.81799999998</v>
      </c>
    </row>
    <row r="27594" spans="1:7" ht="69.75" customHeight="1">
      <c r="A27594" s="698"/>
      <c r="B27594" s="698"/>
      <c r="C27594" s="696"/>
      <c r="D27594" s="700"/>
      <c r="E27594" s="701" t="s">
        <v>990</v>
      </c>
      <c r="F27594" s="702"/>
      <c r="G27594" s="703"/>
    </row>
    <row r="27595" spans="1:7">
      <c r="A27595" s="697">
        <v>1.071</v>
      </c>
      <c r="B27595" s="697" t="s">
        <v>24</v>
      </c>
      <c r="C27595" s="695" t="s">
        <v>60</v>
      </c>
      <c r="D27595" s="699" t="s">
        <v>991</v>
      </c>
      <c r="E27595" s="672">
        <v>3850</v>
      </c>
      <c r="F27595" s="646" t="s">
        <v>329</v>
      </c>
      <c r="G27595" s="13">
        <f>SUM(A27595*E27595)</f>
        <v>4123.3499999999995</v>
      </c>
    </row>
    <row r="27596" spans="1:7">
      <c r="A27596" s="698"/>
      <c r="B27596" s="698"/>
      <c r="C27596" s="696"/>
      <c r="D27596" s="700"/>
      <c r="E27596" s="701" t="s">
        <v>992</v>
      </c>
      <c r="F27596" s="702"/>
      <c r="G27596" s="703"/>
    </row>
    <row r="27597" spans="1:7">
      <c r="A27597" s="697">
        <v>2559</v>
      </c>
      <c r="B27597" s="697" t="s">
        <v>39</v>
      </c>
      <c r="C27597" s="695" t="s">
        <v>63</v>
      </c>
      <c r="D27597" s="699" t="s">
        <v>993</v>
      </c>
      <c r="E27597" s="672">
        <v>555</v>
      </c>
      <c r="F27597" s="646" t="s">
        <v>42</v>
      </c>
      <c r="G27597" s="13">
        <f>SUM(A27597*E27597/100)</f>
        <v>14202.45</v>
      </c>
    </row>
    <row r="27598" spans="1:7">
      <c r="A27598" s="698"/>
      <c r="B27598" s="698"/>
      <c r="C27598" s="696"/>
      <c r="D27598" s="700"/>
      <c r="E27598" s="701" t="s">
        <v>994</v>
      </c>
      <c r="F27598" s="702"/>
      <c r="G27598" s="703"/>
    </row>
    <row r="27599" spans="1:7">
      <c r="A27599" s="697">
        <v>2559</v>
      </c>
      <c r="B27599" s="697" t="s">
        <v>39</v>
      </c>
      <c r="C27599" s="695" t="s">
        <v>66</v>
      </c>
      <c r="D27599" s="699" t="s">
        <v>995</v>
      </c>
      <c r="E27599" s="672">
        <v>1428.35</v>
      </c>
      <c r="F27599" s="646" t="s">
        <v>42</v>
      </c>
      <c r="G27599" s="13">
        <f>SUM(A27599*E27599/100)</f>
        <v>36551.476499999997</v>
      </c>
    </row>
    <row r="27600" spans="1:7">
      <c r="A27600" s="698"/>
      <c r="B27600" s="698"/>
      <c r="C27600" s="696"/>
      <c r="D27600" s="700"/>
      <c r="E27600" s="701" t="s">
        <v>996</v>
      </c>
      <c r="F27600" s="702"/>
      <c r="G27600" s="703"/>
    </row>
    <row r="27601" spans="1:7">
      <c r="A27601" s="695">
        <v>12</v>
      </c>
      <c r="B27601" s="695" t="s">
        <v>72</v>
      </c>
      <c r="C27601" s="697" t="s">
        <v>69</v>
      </c>
      <c r="D27601" s="699" t="s">
        <v>997</v>
      </c>
      <c r="E27601" s="672">
        <v>358.68</v>
      </c>
      <c r="F27601" s="646" t="s">
        <v>75</v>
      </c>
      <c r="G27601" s="20">
        <f>SUM(A27601*E27601)</f>
        <v>4304.16</v>
      </c>
    </row>
    <row r="27602" spans="1:7">
      <c r="A27602" s="696"/>
      <c r="B27602" s="696"/>
      <c r="C27602" s="698"/>
      <c r="D27602" s="700"/>
      <c r="E27602" s="701" t="s">
        <v>974</v>
      </c>
      <c r="F27602" s="702"/>
      <c r="G27602" s="703"/>
    </row>
    <row r="27603" spans="1:7">
      <c r="A27603" s="674"/>
      <c r="B27603" s="674"/>
      <c r="C27603" s="3"/>
      <c r="D27603" s="104"/>
      <c r="E27603" s="674"/>
      <c r="F27603" s="28" t="s">
        <v>362</v>
      </c>
      <c r="G27603" s="105">
        <f>SUM(G27566,G27568,G27570,G27572,G27575,G27577,G27579,G27581,G27583,G27585,G27587,G27589,G27591,G27593,G27595,G27597,G27599,G27601)</f>
        <v>1397837.6742000002</v>
      </c>
    </row>
    <row r="27604" spans="1:7" s="30" customFormat="1">
      <c r="A27604" s="6"/>
      <c r="B27604" s="6"/>
      <c r="C27604" s="7"/>
      <c r="D27604" s="65"/>
      <c r="E27604" s="6"/>
      <c r="F27604" s="93"/>
      <c r="G27604" s="243"/>
    </row>
    <row r="27605" spans="1:7" s="30" customFormat="1">
      <c r="A27605" s="6"/>
      <c r="B27605" s="6"/>
      <c r="C27605" s="7"/>
      <c r="D27605" s="65"/>
      <c r="E27605" s="6"/>
      <c r="F27605" s="93"/>
      <c r="G27605" s="243"/>
    </row>
    <row r="27606" spans="1:7" s="30" customFormat="1">
      <c r="A27606" s="6"/>
      <c r="B27606" s="6"/>
      <c r="C27606" s="7"/>
      <c r="D27606" s="65"/>
      <c r="E27606" s="6"/>
      <c r="F27606" s="93"/>
      <c r="G27606" s="243"/>
    </row>
    <row r="27607" spans="1:7" s="30" customFormat="1">
      <c r="A27607" s="6"/>
      <c r="B27607" s="6"/>
      <c r="C27607" s="7"/>
      <c r="D27607" s="65"/>
      <c r="E27607" s="6"/>
      <c r="F27607" s="93"/>
      <c r="G27607" s="243"/>
    </row>
    <row r="27608" spans="1:7" s="36" customFormat="1">
      <c r="A27608" s="52" t="s">
        <v>984</v>
      </c>
      <c r="B27608" s="53"/>
      <c r="C27608" s="54" t="s">
        <v>966</v>
      </c>
      <c r="D27608" s="55"/>
      <c r="F27608" s="56" t="s">
        <v>131</v>
      </c>
      <c r="G27608" s="54"/>
    </row>
    <row r="27609" spans="1:7" s="36" customFormat="1">
      <c r="A27609" s="52"/>
      <c r="B27609" s="53"/>
      <c r="C27609" s="54"/>
      <c r="D27609" s="55"/>
      <c r="F27609" s="56"/>
      <c r="G27609" s="54"/>
    </row>
    <row r="27610" spans="1:7" s="25" customFormat="1">
      <c r="A27610" s="59"/>
      <c r="B27610" s="54"/>
      <c r="C27610" s="54"/>
      <c r="D27610" s="60"/>
      <c r="E27610" s="61" t="s">
        <v>138</v>
      </c>
      <c r="F27610" s="62"/>
      <c r="G27610" s="62"/>
    </row>
    <row r="27611" spans="1:7" s="25" customFormat="1">
      <c r="A27611" s="59"/>
      <c r="B27611" s="54"/>
      <c r="C27611" s="54"/>
      <c r="D27611" s="60"/>
      <c r="E27611" s="54"/>
      <c r="F27611" s="54"/>
      <c r="G27611" s="63"/>
    </row>
    <row r="27612" spans="1:7" s="25" customFormat="1">
      <c r="A27612" s="59"/>
      <c r="B27612" s="54"/>
      <c r="C27612" s="54"/>
      <c r="D27612" s="60"/>
      <c r="E27612" s="64" t="s">
        <v>140</v>
      </c>
      <c r="F27612" s="54"/>
      <c r="G27612" s="63"/>
    </row>
    <row r="27613" spans="1:7" s="25" customFormat="1">
      <c r="A27613" s="55" t="s">
        <v>139</v>
      </c>
      <c r="B27613" s="54"/>
      <c r="C27613" s="54"/>
      <c r="D27613" s="60"/>
      <c r="E27613" s="64" t="s">
        <v>141</v>
      </c>
      <c r="F27613" s="54"/>
      <c r="G27613" s="63"/>
    </row>
    <row r="27614" spans="1:7" s="25" customFormat="1">
      <c r="A27614" s="59"/>
      <c r="B27614" s="54"/>
      <c r="C27614" s="54"/>
      <c r="D27614" s="60"/>
      <c r="E27614" s="64" t="s">
        <v>142</v>
      </c>
      <c r="F27614" s="54"/>
      <c r="G27614" s="63"/>
    </row>
    <row r="27620" spans="1:7">
      <c r="A27620" s="742" t="s">
        <v>1</v>
      </c>
      <c r="B27620" s="742"/>
      <c r="C27620" s="742"/>
      <c r="D27620" s="742"/>
      <c r="E27620" s="742"/>
      <c r="F27620" s="742"/>
      <c r="G27620" s="742"/>
    </row>
    <row r="27621" spans="1:7">
      <c r="A27621" s="1" t="s">
        <v>2</v>
      </c>
      <c r="B27621" s="666"/>
      <c r="C27621" s="666"/>
      <c r="D27621" s="754" t="s">
        <v>999</v>
      </c>
      <c r="E27621" s="754"/>
      <c r="F27621" s="754"/>
      <c r="G27621" s="754"/>
    </row>
    <row r="27622" spans="1:7" ht="25.5">
      <c r="A27622" s="770" t="s">
        <v>3</v>
      </c>
      <c r="B27622" s="770"/>
      <c r="C27622" s="3" t="s">
        <v>4</v>
      </c>
      <c r="D27622" s="91" t="s">
        <v>5</v>
      </c>
      <c r="E27622" s="674" t="s">
        <v>6</v>
      </c>
      <c r="F27622" s="674" t="s">
        <v>7</v>
      </c>
      <c r="G27622" s="5" t="s">
        <v>8</v>
      </c>
    </row>
    <row r="27623" spans="1:7">
      <c r="A27623" s="6"/>
      <c r="B27623" s="6"/>
      <c r="C27623" s="7"/>
      <c r="D27623" s="231" t="s">
        <v>9</v>
      </c>
      <c r="E27623" s="6"/>
      <c r="F27623" s="6"/>
      <c r="G27623" s="9"/>
    </row>
    <row r="27624" spans="1:7" s="24" customFormat="1">
      <c r="A27624" s="697">
        <v>5600</v>
      </c>
      <c r="B27624" s="697" t="s">
        <v>39</v>
      </c>
      <c r="C27624" s="695" t="s">
        <v>11</v>
      </c>
      <c r="D27624" s="699" t="s">
        <v>149</v>
      </c>
      <c r="E27624" s="672">
        <v>121</v>
      </c>
      <c r="F27624" s="646" t="s">
        <v>42</v>
      </c>
      <c r="G27624" s="20">
        <f>SUM(A27624*E27624/100)</f>
        <v>6776</v>
      </c>
    </row>
    <row r="27625" spans="1:7" s="24" customFormat="1">
      <c r="A27625" s="698"/>
      <c r="B27625" s="698"/>
      <c r="C27625" s="696"/>
      <c r="D27625" s="700"/>
      <c r="E27625" s="727" t="s">
        <v>150</v>
      </c>
      <c r="F27625" s="728"/>
      <c r="G27625" s="729"/>
    </row>
    <row r="27626" spans="1:7" s="25" customFormat="1">
      <c r="A27626" s="697">
        <v>5600</v>
      </c>
      <c r="B27626" s="697" t="s">
        <v>39</v>
      </c>
      <c r="C27626" s="695" t="s">
        <v>15</v>
      </c>
      <c r="D27626" s="699" t="s">
        <v>151</v>
      </c>
      <c r="E27626" s="672">
        <v>660</v>
      </c>
      <c r="F27626" s="646" t="s">
        <v>42</v>
      </c>
      <c r="G27626" s="20">
        <f>SUM(A27626*E27626/100)</f>
        <v>36960</v>
      </c>
    </row>
    <row r="27627" spans="1:7" s="25" customFormat="1">
      <c r="A27627" s="698"/>
      <c r="B27627" s="698"/>
      <c r="C27627" s="696"/>
      <c r="D27627" s="700"/>
      <c r="E27627" s="727" t="s">
        <v>152</v>
      </c>
      <c r="F27627" s="728"/>
      <c r="G27627" s="729"/>
    </row>
    <row r="27628" spans="1:7" s="24" customFormat="1">
      <c r="A27628" s="697">
        <v>5600</v>
      </c>
      <c r="B27628" s="697" t="s">
        <v>39</v>
      </c>
      <c r="C27628" s="695" t="s">
        <v>18</v>
      </c>
      <c r="D27628" s="699" t="s">
        <v>41</v>
      </c>
      <c r="E27628" s="672">
        <v>2206.6</v>
      </c>
      <c r="F27628" s="646" t="s">
        <v>42</v>
      </c>
      <c r="G27628" s="20">
        <f>SUM(A27628*E27628/100)</f>
        <v>123569.60000000001</v>
      </c>
    </row>
    <row r="27629" spans="1:7" s="24" customFormat="1">
      <c r="A27629" s="698"/>
      <c r="B27629" s="698"/>
      <c r="C27629" s="696"/>
      <c r="D27629" s="700"/>
      <c r="E27629" s="727" t="s">
        <v>43</v>
      </c>
      <c r="F27629" s="728"/>
      <c r="G27629" s="729"/>
    </row>
    <row r="27630" spans="1:7" s="24" customFormat="1">
      <c r="A27630" s="697">
        <v>5600</v>
      </c>
      <c r="B27630" s="697" t="s">
        <v>39</v>
      </c>
      <c r="C27630" s="695" t="s">
        <v>21</v>
      </c>
      <c r="D27630" s="699" t="s">
        <v>45</v>
      </c>
      <c r="E27630" s="646">
        <v>2197.52</v>
      </c>
      <c r="F27630" s="646" t="s">
        <v>42</v>
      </c>
      <c r="G27630" s="20">
        <f>SUM(A27630*E27630/100)</f>
        <v>123061.12</v>
      </c>
    </row>
    <row r="27631" spans="1:7" s="24" customFormat="1">
      <c r="A27631" s="698"/>
      <c r="B27631" s="698"/>
      <c r="C27631" s="696"/>
      <c r="D27631" s="700"/>
      <c r="E27631" s="727" t="s">
        <v>46</v>
      </c>
      <c r="F27631" s="728"/>
      <c r="G27631" s="729"/>
    </row>
    <row r="27632" spans="1:7" s="24" customFormat="1">
      <c r="A27632" s="697">
        <v>809</v>
      </c>
      <c r="B27632" s="697" t="s">
        <v>39</v>
      </c>
      <c r="C27632" s="695" t="s">
        <v>25</v>
      </c>
      <c r="D27632" s="699" t="s">
        <v>985</v>
      </c>
      <c r="E27632" s="646">
        <v>378.13</v>
      </c>
      <c r="F27632" s="646" t="s">
        <v>42</v>
      </c>
      <c r="G27632" s="20">
        <f>SUM(A27632*E27632/100)</f>
        <v>3059.0717</v>
      </c>
    </row>
    <row r="27633" spans="1:7" s="24" customFormat="1">
      <c r="A27633" s="698"/>
      <c r="B27633" s="698"/>
      <c r="C27633" s="696"/>
      <c r="D27633" s="700"/>
      <c r="E27633" s="727" t="s">
        <v>986</v>
      </c>
      <c r="F27633" s="728"/>
      <c r="G27633" s="729"/>
    </row>
    <row r="27634" spans="1:7">
      <c r="A27634" s="695">
        <v>1100</v>
      </c>
      <c r="B27634" s="695" t="s">
        <v>10</v>
      </c>
      <c r="C27634" s="697" t="s">
        <v>29</v>
      </c>
      <c r="D27634" s="699" t="s">
        <v>1000</v>
      </c>
      <c r="E27634" s="672">
        <v>3327.5</v>
      </c>
      <c r="F27634" s="646" t="s">
        <v>13</v>
      </c>
      <c r="G27634" s="20">
        <f>SUM(A27634*E27634/100)</f>
        <v>36602.5</v>
      </c>
    </row>
    <row r="27635" spans="1:7">
      <c r="A27635" s="696"/>
      <c r="B27635" s="696"/>
      <c r="C27635" s="698"/>
      <c r="D27635" s="700"/>
      <c r="E27635" s="701" t="s">
        <v>463</v>
      </c>
      <c r="F27635" s="702"/>
      <c r="G27635" s="703"/>
    </row>
    <row r="27636" spans="1:7">
      <c r="A27636" s="695">
        <v>370</v>
      </c>
      <c r="B27636" s="695" t="s">
        <v>10</v>
      </c>
      <c r="C27636" s="697" t="s">
        <v>33</v>
      </c>
      <c r="D27636" s="699" t="s">
        <v>987</v>
      </c>
      <c r="E27636" s="672">
        <v>8694.9500000000007</v>
      </c>
      <c r="F27636" s="646" t="s">
        <v>13</v>
      </c>
      <c r="G27636" s="20">
        <f>SUM(A27636*E27636/100)</f>
        <v>32171.315000000006</v>
      </c>
    </row>
    <row r="27637" spans="1:7">
      <c r="A27637" s="696"/>
      <c r="B27637" s="696"/>
      <c r="C27637" s="698"/>
      <c r="D27637" s="700"/>
      <c r="E27637" s="701" t="s">
        <v>14</v>
      </c>
      <c r="F27637" s="702"/>
      <c r="G27637" s="703"/>
    </row>
    <row r="27638" spans="1:7" ht="38.25">
      <c r="A27638" s="649"/>
      <c r="B27638" s="649"/>
      <c r="C27638" s="651" t="s">
        <v>36</v>
      </c>
      <c r="D27638" s="653" t="s">
        <v>153</v>
      </c>
      <c r="E27638" s="730"/>
      <c r="F27638" s="731"/>
      <c r="G27638" s="732"/>
    </row>
    <row r="27639" spans="1:7">
      <c r="A27639" s="695">
        <v>3600</v>
      </c>
      <c r="B27639" s="695" t="s">
        <v>39</v>
      </c>
      <c r="C27639" s="697" t="s">
        <v>154</v>
      </c>
      <c r="D27639" s="699" t="s">
        <v>158</v>
      </c>
      <c r="E27639" s="672">
        <v>3275.5</v>
      </c>
      <c r="F27639" s="646" t="s">
        <v>42</v>
      </c>
      <c r="G27639" s="20">
        <f>SUM(A27639*E27639/100)</f>
        <v>117918</v>
      </c>
    </row>
    <row r="27640" spans="1:7">
      <c r="A27640" s="696"/>
      <c r="B27640" s="696"/>
      <c r="C27640" s="698"/>
      <c r="D27640" s="700"/>
      <c r="E27640" s="701" t="s">
        <v>159</v>
      </c>
      <c r="F27640" s="702"/>
      <c r="G27640" s="703"/>
    </row>
    <row r="27641" spans="1:7">
      <c r="A27641" s="695">
        <v>1310</v>
      </c>
      <c r="B27641" s="695" t="s">
        <v>10</v>
      </c>
      <c r="C27641" s="697" t="s">
        <v>40</v>
      </c>
      <c r="D27641" s="699" t="s">
        <v>37</v>
      </c>
      <c r="E27641" s="672">
        <v>12674.36</v>
      </c>
      <c r="F27641" s="646" t="s">
        <v>13</v>
      </c>
      <c r="G27641" s="20">
        <f>SUM(A27641*E27641/100)</f>
        <v>166034.11600000001</v>
      </c>
    </row>
    <row r="27642" spans="1:7">
      <c r="A27642" s="696"/>
      <c r="B27642" s="696"/>
      <c r="C27642" s="698"/>
      <c r="D27642" s="700"/>
      <c r="E27642" s="701" t="s">
        <v>38</v>
      </c>
      <c r="F27642" s="702"/>
      <c r="G27642" s="703"/>
    </row>
    <row r="27643" spans="1:7" s="25" customFormat="1">
      <c r="A27643" s="697">
        <v>150</v>
      </c>
      <c r="B27643" s="697" t="s">
        <v>39</v>
      </c>
      <c r="C27643" s="697" t="s">
        <v>44</v>
      </c>
      <c r="D27643" s="699" t="s">
        <v>265</v>
      </c>
      <c r="E27643" s="646">
        <v>567.48</v>
      </c>
      <c r="F27643" s="646" t="s">
        <v>266</v>
      </c>
      <c r="G27643" s="20">
        <f>SUM(A27643*E27643)</f>
        <v>85122</v>
      </c>
    </row>
    <row r="27644" spans="1:7" s="25" customFormat="1">
      <c r="A27644" s="698"/>
      <c r="B27644" s="698"/>
      <c r="C27644" s="698"/>
      <c r="D27644" s="700"/>
      <c r="E27644" s="701" t="s">
        <v>399</v>
      </c>
      <c r="F27644" s="702"/>
      <c r="G27644" s="703"/>
    </row>
    <row r="27645" spans="1:7" s="25" customFormat="1">
      <c r="A27645" s="697">
        <v>650</v>
      </c>
      <c r="B27645" s="697" t="s">
        <v>39</v>
      </c>
      <c r="C27645" s="697" t="s">
        <v>47</v>
      </c>
      <c r="D27645" s="699" t="s">
        <v>48</v>
      </c>
      <c r="E27645" s="646">
        <v>27678.86</v>
      </c>
      <c r="F27645" s="646" t="s">
        <v>42</v>
      </c>
      <c r="G27645" s="20">
        <f>SUM(A27645*E27645/100)</f>
        <v>179912.59</v>
      </c>
    </row>
    <row r="27646" spans="1:7" s="25" customFormat="1">
      <c r="A27646" s="698"/>
      <c r="B27646" s="698"/>
      <c r="C27646" s="698"/>
      <c r="D27646" s="700"/>
      <c r="E27646" s="707" t="s">
        <v>49</v>
      </c>
      <c r="F27646" s="707"/>
      <c r="G27646" s="707"/>
    </row>
    <row r="27647" spans="1:7">
      <c r="A27647" s="697">
        <v>1011</v>
      </c>
      <c r="B27647" s="697" t="s">
        <v>39</v>
      </c>
      <c r="C27647" s="695" t="s">
        <v>50</v>
      </c>
      <c r="D27647" s="699" t="s">
        <v>51</v>
      </c>
      <c r="E27647" s="672">
        <v>28253.61</v>
      </c>
      <c r="F27647" s="646" t="s">
        <v>52</v>
      </c>
      <c r="G27647" s="20">
        <f>SUM(A27647*E27647/100)</f>
        <v>285643.99710000004</v>
      </c>
    </row>
    <row r="27648" spans="1:7">
      <c r="A27648" s="698"/>
      <c r="B27648" s="698"/>
      <c r="C27648" s="696"/>
      <c r="D27648" s="700"/>
      <c r="E27648" s="701" t="s">
        <v>53</v>
      </c>
      <c r="F27648" s="702"/>
      <c r="G27648" s="703"/>
    </row>
    <row r="27649" spans="1:7" s="25" customFormat="1">
      <c r="A27649" s="697">
        <v>830</v>
      </c>
      <c r="B27649" s="697" t="s">
        <v>39</v>
      </c>
      <c r="C27649" s="697" t="s">
        <v>54</v>
      </c>
      <c r="D27649" s="699" t="s">
        <v>278</v>
      </c>
      <c r="E27649" s="646">
        <v>186.04</v>
      </c>
      <c r="F27649" s="646" t="s">
        <v>266</v>
      </c>
      <c r="G27649" s="20">
        <f>SUM(A27649*E27649)</f>
        <v>154413.19999999998</v>
      </c>
    </row>
    <row r="27650" spans="1:7" s="25" customFormat="1">
      <c r="A27650" s="698"/>
      <c r="B27650" s="698"/>
      <c r="C27650" s="698"/>
      <c r="D27650" s="700"/>
      <c r="E27650" s="707" t="s">
        <v>279</v>
      </c>
      <c r="F27650" s="707"/>
      <c r="G27650" s="707"/>
    </row>
    <row r="27651" spans="1:7">
      <c r="A27651" s="695">
        <v>230</v>
      </c>
      <c r="B27651" s="695" t="s">
        <v>10</v>
      </c>
      <c r="C27651" s="697" t="s">
        <v>57</v>
      </c>
      <c r="D27651" s="699" t="s">
        <v>932</v>
      </c>
      <c r="E27651" s="672">
        <v>223.97</v>
      </c>
      <c r="F27651" s="646" t="s">
        <v>165</v>
      </c>
      <c r="G27651" s="20">
        <f>SUM(A27651*E27651)</f>
        <v>51513.1</v>
      </c>
    </row>
    <row r="27652" spans="1:7">
      <c r="A27652" s="696"/>
      <c r="B27652" s="696"/>
      <c r="C27652" s="698"/>
      <c r="D27652" s="700"/>
      <c r="E27652" s="701" t="s">
        <v>933</v>
      </c>
      <c r="F27652" s="702"/>
      <c r="G27652" s="703"/>
    </row>
    <row r="27653" spans="1:7" s="25" customFormat="1">
      <c r="A27653" s="697">
        <v>33</v>
      </c>
      <c r="B27653" s="697" t="s">
        <v>39</v>
      </c>
      <c r="C27653" s="695" t="s">
        <v>60</v>
      </c>
      <c r="D27653" s="699" t="s">
        <v>164</v>
      </c>
      <c r="E27653" s="672">
        <v>1273.76</v>
      </c>
      <c r="F27653" s="646" t="s">
        <v>165</v>
      </c>
      <c r="G27653" s="20">
        <f>SUM(A27653*E27653)</f>
        <v>42034.080000000002</v>
      </c>
    </row>
    <row r="27654" spans="1:7" s="25" customFormat="1">
      <c r="A27654" s="698"/>
      <c r="B27654" s="698"/>
      <c r="C27654" s="696"/>
      <c r="D27654" s="700"/>
      <c r="E27654" s="701" t="s">
        <v>166</v>
      </c>
      <c r="F27654" s="702"/>
      <c r="G27654" s="703"/>
    </row>
    <row r="27655" spans="1:7">
      <c r="A27655" s="697">
        <v>46</v>
      </c>
      <c r="B27655" s="697" t="s">
        <v>39</v>
      </c>
      <c r="C27655" s="695" t="s">
        <v>66</v>
      </c>
      <c r="D27655" s="699" t="s">
        <v>172</v>
      </c>
      <c r="E27655" s="672">
        <v>190.72</v>
      </c>
      <c r="F27655" s="646" t="s">
        <v>165</v>
      </c>
      <c r="G27655" s="13">
        <f>SUM(A27655*E27655)</f>
        <v>8773.1200000000008</v>
      </c>
    </row>
    <row r="27656" spans="1:7">
      <c r="A27656" s="698"/>
      <c r="B27656" s="698"/>
      <c r="C27656" s="696"/>
      <c r="D27656" s="700"/>
      <c r="E27656" s="701" t="s">
        <v>173</v>
      </c>
      <c r="F27656" s="702"/>
      <c r="G27656" s="703"/>
    </row>
    <row r="27657" spans="1:7">
      <c r="A27657" s="697">
        <v>23</v>
      </c>
      <c r="B27657" s="697" t="s">
        <v>39</v>
      </c>
      <c r="C27657" s="695" t="s">
        <v>69</v>
      </c>
      <c r="D27657" s="699" t="s">
        <v>1001</v>
      </c>
      <c r="E27657" s="672">
        <v>370.8</v>
      </c>
      <c r="F27657" s="646" t="s">
        <v>165</v>
      </c>
      <c r="G27657" s="13">
        <f>SUM(A27657*E27657)</f>
        <v>8528.4</v>
      </c>
    </row>
    <row r="27658" spans="1:7">
      <c r="A27658" s="698"/>
      <c r="B27658" s="698"/>
      <c r="C27658" s="696"/>
      <c r="D27658" s="700"/>
      <c r="E27658" s="701" t="s">
        <v>1002</v>
      </c>
      <c r="F27658" s="702"/>
      <c r="G27658" s="703"/>
    </row>
    <row r="27659" spans="1:7">
      <c r="A27659" s="697">
        <v>830</v>
      </c>
      <c r="B27659" s="697" t="s">
        <v>39</v>
      </c>
      <c r="C27659" s="695" t="s">
        <v>73</v>
      </c>
      <c r="D27659" s="699" t="s">
        <v>971</v>
      </c>
      <c r="E27659" s="672">
        <v>32641.21</v>
      </c>
      <c r="F27659" s="646" t="s">
        <v>42</v>
      </c>
      <c r="G27659" s="13">
        <f>SUM(A27659*E27659/100)</f>
        <v>270922.04300000001</v>
      </c>
    </row>
    <row r="27660" spans="1:7">
      <c r="A27660" s="698"/>
      <c r="B27660" s="698"/>
      <c r="C27660" s="696"/>
      <c r="D27660" s="700"/>
      <c r="E27660" s="701" t="s">
        <v>972</v>
      </c>
      <c r="F27660" s="702"/>
      <c r="G27660" s="703"/>
    </row>
    <row r="27661" spans="1:7">
      <c r="A27661" s="697">
        <v>1196</v>
      </c>
      <c r="B27661" s="697" t="s">
        <v>39</v>
      </c>
      <c r="C27661" s="695" t="s">
        <v>208</v>
      </c>
      <c r="D27661" s="699" t="s">
        <v>280</v>
      </c>
      <c r="E27661" s="672">
        <v>25293.42</v>
      </c>
      <c r="F27661" s="646" t="s">
        <v>42</v>
      </c>
      <c r="G27661" s="20">
        <f>SUM(A27661*E27661/100)</f>
        <v>302509.30319999997</v>
      </c>
    </row>
    <row r="27662" spans="1:7">
      <c r="A27662" s="698"/>
      <c r="B27662" s="698"/>
      <c r="C27662" s="696"/>
      <c r="D27662" s="700"/>
      <c r="E27662" s="701" t="s">
        <v>281</v>
      </c>
      <c r="F27662" s="702"/>
      <c r="G27662" s="703"/>
    </row>
    <row r="27663" spans="1:7">
      <c r="A27663" s="697">
        <v>430</v>
      </c>
      <c r="B27663" s="697" t="s">
        <v>39</v>
      </c>
      <c r="C27663" s="695" t="s">
        <v>209</v>
      </c>
      <c r="D27663" s="699" t="s">
        <v>970</v>
      </c>
      <c r="E27663" s="672">
        <v>1072.06</v>
      </c>
      <c r="F27663" s="646" t="s">
        <v>42</v>
      </c>
      <c r="G27663" s="20">
        <f>SUM(A27663*E27663/100)</f>
        <v>4609.8580000000002</v>
      </c>
    </row>
    <row r="27664" spans="1:7">
      <c r="A27664" s="698"/>
      <c r="B27664" s="698"/>
      <c r="C27664" s="696"/>
      <c r="D27664" s="700"/>
      <c r="E27664" s="701" t="s">
        <v>803</v>
      </c>
      <c r="F27664" s="702"/>
      <c r="G27664" s="703"/>
    </row>
    <row r="27665" spans="1:7">
      <c r="A27665" s="695">
        <v>46</v>
      </c>
      <c r="B27665" s="695" t="s">
        <v>39</v>
      </c>
      <c r="C27665" s="697" t="s">
        <v>210</v>
      </c>
      <c r="D27665" s="699" t="s">
        <v>214</v>
      </c>
      <c r="E27665" s="672">
        <v>674.19</v>
      </c>
      <c r="F27665" s="646" t="s">
        <v>42</v>
      </c>
      <c r="G27665" s="20">
        <f>SUM(A27665*E27665/100)</f>
        <v>310.12740000000002</v>
      </c>
    </row>
    <row r="27666" spans="1:7" ht="36" customHeight="1">
      <c r="A27666" s="696"/>
      <c r="B27666" s="696"/>
      <c r="C27666" s="698"/>
      <c r="D27666" s="700"/>
      <c r="E27666" s="701" t="s">
        <v>767</v>
      </c>
      <c r="F27666" s="702"/>
      <c r="G27666" s="703"/>
    </row>
    <row r="27667" spans="1:7">
      <c r="A27667" s="697">
        <v>830</v>
      </c>
      <c r="B27667" s="697" t="s">
        <v>39</v>
      </c>
      <c r="C27667" s="695" t="s">
        <v>213</v>
      </c>
      <c r="D27667" s="699" t="s">
        <v>170</v>
      </c>
      <c r="E27667" s="672">
        <v>1160.06</v>
      </c>
      <c r="F27667" s="646" t="s">
        <v>42</v>
      </c>
      <c r="G27667" s="13">
        <f>SUM(A27667*E27667/100)</f>
        <v>9628.4979999999996</v>
      </c>
    </row>
    <row r="27668" spans="1:7">
      <c r="A27668" s="698"/>
      <c r="B27668" s="698"/>
      <c r="C27668" s="696"/>
      <c r="D27668" s="700"/>
      <c r="E27668" s="701" t="s">
        <v>171</v>
      </c>
      <c r="F27668" s="702"/>
      <c r="G27668" s="703"/>
    </row>
    <row r="27669" spans="1:7">
      <c r="A27669" s="695">
        <v>450</v>
      </c>
      <c r="B27669" s="695" t="s">
        <v>39</v>
      </c>
      <c r="C27669" s="697" t="s">
        <v>272</v>
      </c>
      <c r="D27669" s="699" t="s">
        <v>214</v>
      </c>
      <c r="E27669" s="672">
        <v>674.19</v>
      </c>
      <c r="F27669" s="646" t="s">
        <v>42</v>
      </c>
      <c r="G27669" s="20">
        <f>SUM(A27669*E27669/100)</f>
        <v>3033.855</v>
      </c>
    </row>
    <row r="27670" spans="1:7">
      <c r="A27670" s="696"/>
      <c r="B27670" s="696"/>
      <c r="C27670" s="698"/>
      <c r="D27670" s="700"/>
      <c r="E27670" s="701" t="s">
        <v>767</v>
      </c>
      <c r="F27670" s="702"/>
      <c r="G27670" s="703"/>
    </row>
    <row r="27671" spans="1:7">
      <c r="A27671" s="695">
        <v>1300</v>
      </c>
      <c r="B27671" s="695" t="s">
        <v>39</v>
      </c>
      <c r="C27671" s="697" t="s">
        <v>286</v>
      </c>
      <c r="D27671" s="699" t="s">
        <v>64</v>
      </c>
      <c r="E27671" s="672">
        <v>829.95</v>
      </c>
      <c r="F27671" s="646" t="s">
        <v>42</v>
      </c>
      <c r="G27671" s="13">
        <f>SUM(A27671*E27671/100)</f>
        <v>10789.35</v>
      </c>
    </row>
    <row r="27672" spans="1:7">
      <c r="A27672" s="696"/>
      <c r="B27672" s="696"/>
      <c r="C27672" s="698"/>
      <c r="D27672" s="700"/>
      <c r="E27672" s="701" t="s">
        <v>343</v>
      </c>
      <c r="F27672" s="702"/>
      <c r="G27672" s="703"/>
    </row>
    <row r="27673" spans="1:7" s="25" customFormat="1">
      <c r="A27673" s="697">
        <v>6900</v>
      </c>
      <c r="B27673" s="697" t="s">
        <v>39</v>
      </c>
      <c r="C27673" s="695" t="s">
        <v>287</v>
      </c>
      <c r="D27673" s="699" t="s">
        <v>167</v>
      </c>
      <c r="E27673" s="672">
        <v>442.75</v>
      </c>
      <c r="F27673" s="646" t="s">
        <v>52</v>
      </c>
      <c r="G27673" s="20">
        <f>SUM(A27673*E27673/100)</f>
        <v>30549.75</v>
      </c>
    </row>
    <row r="27674" spans="1:7" s="25" customFormat="1">
      <c r="A27674" s="698"/>
      <c r="B27674" s="698"/>
      <c r="C27674" s="696"/>
      <c r="D27674" s="700"/>
      <c r="E27674" s="701" t="s">
        <v>168</v>
      </c>
      <c r="F27674" s="702"/>
      <c r="G27674" s="703"/>
    </row>
    <row r="27675" spans="1:7">
      <c r="A27675" s="697">
        <v>6900</v>
      </c>
      <c r="B27675" s="697" t="s">
        <v>39</v>
      </c>
      <c r="C27675" s="695" t="s">
        <v>288</v>
      </c>
      <c r="D27675" s="699" t="s">
        <v>988</v>
      </c>
      <c r="E27675" s="672">
        <v>1079.95</v>
      </c>
      <c r="F27675" s="646" t="s">
        <v>42</v>
      </c>
      <c r="G27675" s="13">
        <f>SUM(A27675*E27675/100)</f>
        <v>74516.55</v>
      </c>
    </row>
    <row r="27676" spans="1:7">
      <c r="A27676" s="698"/>
      <c r="B27676" s="698"/>
      <c r="C27676" s="696"/>
      <c r="D27676" s="700"/>
      <c r="E27676" s="701" t="s">
        <v>989</v>
      </c>
      <c r="F27676" s="702"/>
      <c r="G27676" s="703"/>
    </row>
    <row r="27677" spans="1:7">
      <c r="A27677" s="697">
        <v>7500</v>
      </c>
      <c r="B27677" s="697" t="s">
        <v>39</v>
      </c>
      <c r="C27677" s="695" t="s">
        <v>659</v>
      </c>
      <c r="D27677" s="699" t="s">
        <v>898</v>
      </c>
      <c r="E27677" s="672">
        <v>2717</v>
      </c>
      <c r="F27677" s="646" t="s">
        <v>42</v>
      </c>
      <c r="G27677" s="20">
        <f>SUM(A27677*E27677/100)</f>
        <v>203775</v>
      </c>
    </row>
    <row r="27678" spans="1:7">
      <c r="A27678" s="698"/>
      <c r="B27678" s="698"/>
      <c r="C27678" s="696"/>
      <c r="D27678" s="700"/>
      <c r="E27678" s="701" t="s">
        <v>269</v>
      </c>
      <c r="F27678" s="702"/>
      <c r="G27678" s="703"/>
    </row>
    <row r="27679" spans="1:7">
      <c r="A27679" s="697">
        <v>630</v>
      </c>
      <c r="B27679" s="697" t="s">
        <v>39</v>
      </c>
      <c r="C27679" s="695" t="s">
        <v>660</v>
      </c>
      <c r="D27679" s="699" t="s">
        <v>144</v>
      </c>
      <c r="E27679" s="672">
        <v>5445</v>
      </c>
      <c r="F27679" s="646" t="s">
        <v>42</v>
      </c>
      <c r="G27679" s="20">
        <f>SUM(A27679*E27679/100)</f>
        <v>34303.5</v>
      </c>
    </row>
    <row r="27680" spans="1:7">
      <c r="A27680" s="698"/>
      <c r="B27680" s="698"/>
      <c r="C27680" s="696"/>
      <c r="D27680" s="700"/>
      <c r="E27680" s="701" t="s">
        <v>145</v>
      </c>
      <c r="F27680" s="702"/>
      <c r="G27680" s="703"/>
    </row>
    <row r="27681" spans="1:7">
      <c r="A27681" s="697">
        <v>630</v>
      </c>
      <c r="B27681" s="697" t="s">
        <v>10</v>
      </c>
      <c r="C27681" s="695" t="s">
        <v>663</v>
      </c>
      <c r="D27681" s="711" t="s">
        <v>30</v>
      </c>
      <c r="E27681" s="672">
        <v>337</v>
      </c>
      <c r="F27681" s="646" t="s">
        <v>31</v>
      </c>
      <c r="G27681" s="20">
        <f>SUM(A27681*E27681)</f>
        <v>212310</v>
      </c>
    </row>
    <row r="27682" spans="1:7">
      <c r="A27682" s="698"/>
      <c r="B27682" s="698"/>
      <c r="C27682" s="696"/>
      <c r="D27682" s="712"/>
      <c r="E27682" s="713" t="s">
        <v>32</v>
      </c>
      <c r="F27682" s="714"/>
      <c r="G27682" s="715"/>
    </row>
    <row r="27683" spans="1:7">
      <c r="A27683" s="709">
        <v>46</v>
      </c>
      <c r="B27683" s="697" t="s">
        <v>24</v>
      </c>
      <c r="C27683" s="695" t="s">
        <v>665</v>
      </c>
      <c r="D27683" s="711" t="s">
        <v>26</v>
      </c>
      <c r="E27683" s="672">
        <v>5001.7</v>
      </c>
      <c r="F27683" s="646" t="s">
        <v>27</v>
      </c>
      <c r="G27683" s="20">
        <f>SUM(A27683*E27683)</f>
        <v>230078.19999999998</v>
      </c>
    </row>
    <row r="27684" spans="1:7">
      <c r="A27684" s="710"/>
      <c r="B27684" s="698"/>
      <c r="C27684" s="696"/>
      <c r="D27684" s="712"/>
      <c r="E27684" s="701" t="s">
        <v>28</v>
      </c>
      <c r="F27684" s="702"/>
      <c r="G27684" s="703"/>
    </row>
    <row r="27685" spans="1:7" s="200" customFormat="1">
      <c r="A27685" s="695">
        <v>1570</v>
      </c>
      <c r="B27685" s="695" t="s">
        <v>39</v>
      </c>
      <c r="C27685" s="651" t="s">
        <v>666</v>
      </c>
      <c r="D27685" s="699" t="s">
        <v>264</v>
      </c>
      <c r="E27685" s="672">
        <v>30509.77</v>
      </c>
      <c r="F27685" s="646" t="s">
        <v>42</v>
      </c>
      <c r="G27685" s="20">
        <f>SUM(A27685*E27685/100)</f>
        <v>479003.38899999997</v>
      </c>
    </row>
    <row r="27686" spans="1:7" s="200" customFormat="1">
      <c r="A27686" s="696"/>
      <c r="B27686" s="696"/>
      <c r="C27686" s="652"/>
      <c r="D27686" s="700"/>
      <c r="E27686" s="701" t="s">
        <v>159</v>
      </c>
      <c r="F27686" s="702"/>
      <c r="G27686" s="703"/>
    </row>
    <row r="27687" spans="1:7" s="200" customFormat="1">
      <c r="A27687" s="695">
        <v>137</v>
      </c>
      <c r="B27687" s="695" t="s">
        <v>39</v>
      </c>
      <c r="C27687" s="651" t="s">
        <v>667</v>
      </c>
      <c r="D27687" s="699" t="s">
        <v>1003</v>
      </c>
      <c r="E27687" s="672">
        <v>562.98</v>
      </c>
      <c r="F27687" s="646" t="s">
        <v>165</v>
      </c>
      <c r="G27687" s="20">
        <f>SUM(A27687*E27687)</f>
        <v>77128.260000000009</v>
      </c>
    </row>
    <row r="27688" spans="1:7" s="200" customFormat="1">
      <c r="A27688" s="696"/>
      <c r="B27688" s="696"/>
      <c r="C27688" s="652"/>
      <c r="D27688" s="700"/>
      <c r="E27688" s="701" t="s">
        <v>1004</v>
      </c>
      <c r="F27688" s="702"/>
      <c r="G27688" s="703"/>
    </row>
    <row r="27689" spans="1:7">
      <c r="A27689" s="695">
        <v>3200</v>
      </c>
      <c r="B27689" s="695" t="s">
        <v>39</v>
      </c>
      <c r="C27689" s="697" t="s">
        <v>731</v>
      </c>
      <c r="D27689" s="699" t="s">
        <v>160</v>
      </c>
      <c r="E27689" s="672">
        <v>1887.4</v>
      </c>
      <c r="F27689" s="646" t="s">
        <v>42</v>
      </c>
      <c r="G27689" s="20">
        <f>SUM(A27689*E27689/100)</f>
        <v>60396.800000000003</v>
      </c>
    </row>
    <row r="27690" spans="1:7">
      <c r="A27690" s="696"/>
      <c r="B27690" s="696"/>
      <c r="C27690" s="698"/>
      <c r="D27690" s="700"/>
      <c r="E27690" s="701" t="s">
        <v>161</v>
      </c>
      <c r="F27690" s="702"/>
      <c r="G27690" s="703"/>
    </row>
    <row r="27691" spans="1:7">
      <c r="A27691" s="695">
        <v>42</v>
      </c>
      <c r="B27691" s="695" t="s">
        <v>24</v>
      </c>
      <c r="C27691" s="697" t="s">
        <v>732</v>
      </c>
      <c r="D27691" s="699" t="s">
        <v>328</v>
      </c>
      <c r="E27691" s="672">
        <v>3850</v>
      </c>
      <c r="F27691" s="646" t="s">
        <v>329</v>
      </c>
      <c r="G27691" s="20">
        <f>SUM(A27691*E27691)</f>
        <v>161700</v>
      </c>
    </row>
    <row r="27692" spans="1:7">
      <c r="A27692" s="696"/>
      <c r="B27692" s="696"/>
      <c r="C27692" s="698"/>
      <c r="D27692" s="700"/>
      <c r="E27692" s="701" t="s">
        <v>330</v>
      </c>
      <c r="F27692" s="702"/>
      <c r="G27692" s="703"/>
    </row>
    <row r="27693" spans="1:7">
      <c r="A27693" s="781">
        <v>52</v>
      </c>
      <c r="B27693" s="695" t="s">
        <v>24</v>
      </c>
      <c r="C27693" s="697" t="s">
        <v>735</v>
      </c>
      <c r="D27693" s="699" t="s">
        <v>596</v>
      </c>
      <c r="E27693" s="672">
        <v>3575</v>
      </c>
      <c r="F27693" s="646" t="s">
        <v>329</v>
      </c>
      <c r="G27693" s="20">
        <f>SUM(A27693*E27693)</f>
        <v>185900</v>
      </c>
    </row>
    <row r="27694" spans="1:7">
      <c r="A27694" s="782"/>
      <c r="B27694" s="696"/>
      <c r="C27694" s="698"/>
      <c r="D27694" s="700"/>
      <c r="E27694" s="701" t="s">
        <v>597</v>
      </c>
      <c r="F27694" s="702"/>
      <c r="G27694" s="703"/>
    </row>
    <row r="27695" spans="1:7">
      <c r="A27695" s="695">
        <v>94</v>
      </c>
      <c r="B27695" s="695" t="s">
        <v>24</v>
      </c>
      <c r="C27695" s="697" t="s">
        <v>738</v>
      </c>
      <c r="D27695" s="699" t="s">
        <v>598</v>
      </c>
      <c r="E27695" s="672">
        <v>186.34</v>
      </c>
      <c r="F27695" s="646" t="s">
        <v>329</v>
      </c>
      <c r="G27695" s="20">
        <f>SUM(A27695*E27695)</f>
        <v>17515.96</v>
      </c>
    </row>
    <row r="27696" spans="1:7">
      <c r="A27696" s="696"/>
      <c r="B27696" s="696"/>
      <c r="C27696" s="698"/>
      <c r="D27696" s="700"/>
      <c r="E27696" s="701" t="s">
        <v>599</v>
      </c>
      <c r="F27696" s="702"/>
      <c r="G27696" s="703"/>
    </row>
    <row r="27697" spans="1:7" s="30" customFormat="1">
      <c r="A27697" s="674"/>
      <c r="B27697" s="674"/>
      <c r="C27697" s="3"/>
      <c r="D27697" s="91"/>
      <c r="E27697" s="674"/>
      <c r="F27697" s="28" t="s">
        <v>983</v>
      </c>
      <c r="G27697" s="233">
        <v>3797819</v>
      </c>
    </row>
    <row r="27698" spans="1:7">
      <c r="A27698" s="6"/>
      <c r="B27698" s="6"/>
      <c r="C27698" s="7"/>
      <c r="D27698" s="231" t="s">
        <v>78</v>
      </c>
      <c r="E27698" s="6"/>
      <c r="F27698" s="6"/>
      <c r="G27698" s="9"/>
    </row>
    <row r="27699" spans="1:7">
      <c r="A27699" s="695">
        <v>4</v>
      </c>
      <c r="B27699" s="695" t="s">
        <v>72</v>
      </c>
      <c r="C27699" s="697" t="s">
        <v>11</v>
      </c>
      <c r="D27699" s="699" t="s">
        <v>177</v>
      </c>
      <c r="E27699" s="672">
        <v>6166.6</v>
      </c>
      <c r="F27699" s="646" t="s">
        <v>75</v>
      </c>
      <c r="G27699" s="13">
        <f>SUM(A27699*E27699)</f>
        <v>24666.400000000001</v>
      </c>
    </row>
    <row r="27700" spans="1:7">
      <c r="A27700" s="696"/>
      <c r="B27700" s="696"/>
      <c r="C27700" s="698"/>
      <c r="D27700" s="700"/>
      <c r="E27700" s="701" t="s">
        <v>178</v>
      </c>
      <c r="F27700" s="702"/>
      <c r="G27700" s="703"/>
    </row>
    <row r="27701" spans="1:7">
      <c r="A27701" s="695">
        <v>4</v>
      </c>
      <c r="B27701" s="695" t="s">
        <v>72</v>
      </c>
      <c r="C27701" s="697" t="s">
        <v>15</v>
      </c>
      <c r="D27701" s="699" t="s">
        <v>1005</v>
      </c>
      <c r="E27701" s="672">
        <v>4926</v>
      </c>
      <c r="F27701" s="646" t="s">
        <v>75</v>
      </c>
      <c r="G27701" s="13">
        <f>SUM(A27701*E27701)</f>
        <v>19704</v>
      </c>
    </row>
    <row r="27702" spans="1:7" ht="55.5" customHeight="1">
      <c r="A27702" s="696"/>
      <c r="B27702" s="696"/>
      <c r="C27702" s="698"/>
      <c r="D27702" s="700"/>
      <c r="E27702" s="701" t="s">
        <v>1006</v>
      </c>
      <c r="F27702" s="702"/>
      <c r="G27702" s="703"/>
    </row>
    <row r="27703" spans="1:7">
      <c r="A27703" s="695">
        <v>4</v>
      </c>
      <c r="B27703" s="695" t="s">
        <v>72</v>
      </c>
      <c r="C27703" s="697" t="s">
        <v>18</v>
      </c>
      <c r="D27703" s="699" t="s">
        <v>219</v>
      </c>
      <c r="E27703" s="672">
        <v>270.60000000000002</v>
      </c>
      <c r="F27703" s="646" t="s">
        <v>75</v>
      </c>
      <c r="G27703" s="13">
        <f>SUM(A27703*E27703)</f>
        <v>1082.4000000000001</v>
      </c>
    </row>
    <row r="27704" spans="1:7">
      <c r="A27704" s="696"/>
      <c r="B27704" s="696"/>
      <c r="C27704" s="698"/>
      <c r="D27704" s="700"/>
      <c r="E27704" s="701" t="s">
        <v>220</v>
      </c>
      <c r="F27704" s="702"/>
      <c r="G27704" s="703"/>
    </row>
    <row r="27705" spans="1:7">
      <c r="A27705" s="695">
        <v>4</v>
      </c>
      <c r="B27705" s="695" t="s">
        <v>72</v>
      </c>
      <c r="C27705" s="697" t="s">
        <v>21</v>
      </c>
      <c r="D27705" s="699" t="s">
        <v>181</v>
      </c>
      <c r="E27705" s="672">
        <v>566.70000000000005</v>
      </c>
      <c r="F27705" s="646" t="s">
        <v>75</v>
      </c>
      <c r="G27705" s="13">
        <f>SUM(A27705*E27705)</f>
        <v>2266.8000000000002</v>
      </c>
    </row>
    <row r="27706" spans="1:7">
      <c r="A27706" s="696"/>
      <c r="B27706" s="696"/>
      <c r="C27706" s="698"/>
      <c r="D27706" s="700"/>
      <c r="E27706" s="701" t="s">
        <v>182</v>
      </c>
      <c r="F27706" s="702"/>
      <c r="G27706" s="703"/>
    </row>
    <row r="27707" spans="1:7">
      <c r="A27707" s="695">
        <v>2</v>
      </c>
      <c r="B27707" s="695" t="s">
        <v>89</v>
      </c>
      <c r="C27707" s="697" t="s">
        <v>25</v>
      </c>
      <c r="D27707" s="699" t="s">
        <v>183</v>
      </c>
      <c r="E27707" s="672">
        <v>5712.3</v>
      </c>
      <c r="F27707" s="646" t="s">
        <v>75</v>
      </c>
      <c r="G27707" s="13">
        <f>SUM(A27707*E27707)</f>
        <v>11424.6</v>
      </c>
    </row>
    <row r="27708" spans="1:7">
      <c r="A27708" s="696"/>
      <c r="B27708" s="696"/>
      <c r="C27708" s="698"/>
      <c r="D27708" s="700"/>
      <c r="E27708" s="701" t="s">
        <v>184</v>
      </c>
      <c r="F27708" s="702"/>
      <c r="G27708" s="703"/>
    </row>
    <row r="27709" spans="1:7">
      <c r="A27709" s="695">
        <v>4</v>
      </c>
      <c r="B27709" s="695" t="s">
        <v>72</v>
      </c>
      <c r="C27709" s="697" t="s">
        <v>29</v>
      </c>
      <c r="D27709" s="699" t="s">
        <v>94</v>
      </c>
      <c r="E27709" s="672">
        <v>2533.4699999999998</v>
      </c>
      <c r="F27709" s="646" t="s">
        <v>75</v>
      </c>
      <c r="G27709" s="13">
        <f>SUM(A27709*E27709)</f>
        <v>10133.879999999999</v>
      </c>
    </row>
    <row r="27710" spans="1:7">
      <c r="A27710" s="696"/>
      <c r="B27710" s="696"/>
      <c r="C27710" s="698"/>
      <c r="D27710" s="700"/>
      <c r="E27710" s="701" t="s">
        <v>185</v>
      </c>
      <c r="F27710" s="702"/>
      <c r="G27710" s="703"/>
    </row>
    <row r="27711" spans="1:7">
      <c r="A27711" s="695"/>
      <c r="B27711" s="695"/>
      <c r="C27711" s="697" t="s">
        <v>33</v>
      </c>
      <c r="D27711" s="699" t="s">
        <v>226</v>
      </c>
      <c r="E27711" s="730"/>
      <c r="F27711" s="731"/>
      <c r="G27711" s="732"/>
    </row>
    <row r="27712" spans="1:7">
      <c r="A27712" s="696"/>
      <c r="B27712" s="696"/>
      <c r="C27712" s="698"/>
      <c r="D27712" s="700"/>
      <c r="E27712" s="733"/>
      <c r="F27712" s="734"/>
      <c r="G27712" s="735"/>
    </row>
    <row r="27713" spans="1:7">
      <c r="A27713" s="695">
        <v>60</v>
      </c>
      <c r="B27713" s="695" t="s">
        <v>107</v>
      </c>
      <c r="C27713" s="697" t="s">
        <v>99</v>
      </c>
      <c r="D27713" s="699" t="s">
        <v>227</v>
      </c>
      <c r="E27713" s="672">
        <v>73.209999999999994</v>
      </c>
      <c r="F27713" s="646" t="s">
        <v>111</v>
      </c>
      <c r="G27713" s="13">
        <f>SUM(A27713*E27713)</f>
        <v>4392.5999999999995</v>
      </c>
    </row>
    <row r="27714" spans="1:7">
      <c r="A27714" s="696"/>
      <c r="B27714" s="696"/>
      <c r="C27714" s="698"/>
      <c r="D27714" s="700"/>
      <c r="E27714" s="701" t="s">
        <v>228</v>
      </c>
      <c r="F27714" s="702"/>
      <c r="G27714" s="703"/>
    </row>
    <row r="27715" spans="1:7">
      <c r="A27715" s="695">
        <v>60</v>
      </c>
      <c r="B27715" s="695" t="s">
        <v>72</v>
      </c>
      <c r="C27715" s="697" t="s">
        <v>102</v>
      </c>
      <c r="D27715" s="699" t="s">
        <v>229</v>
      </c>
      <c r="E27715" s="672">
        <v>95.79</v>
      </c>
      <c r="F27715" s="646" t="s">
        <v>111</v>
      </c>
      <c r="G27715" s="13">
        <f>SUM(A27715*E27715)</f>
        <v>5747.4000000000005</v>
      </c>
    </row>
    <row r="27716" spans="1:7">
      <c r="A27716" s="696"/>
      <c r="B27716" s="696"/>
      <c r="C27716" s="698"/>
      <c r="D27716" s="700"/>
      <c r="E27716" s="701" t="s">
        <v>604</v>
      </c>
      <c r="F27716" s="702"/>
      <c r="G27716" s="703"/>
    </row>
    <row r="27717" spans="1:7" s="25" customFormat="1">
      <c r="A27717" s="697">
        <v>4</v>
      </c>
      <c r="B27717" s="697" t="s">
        <v>72</v>
      </c>
      <c r="C27717" s="697" t="s">
        <v>36</v>
      </c>
      <c r="D27717" s="699" t="s">
        <v>862</v>
      </c>
      <c r="E27717" s="672">
        <v>11477.4</v>
      </c>
      <c r="F27717" s="646" t="s">
        <v>75</v>
      </c>
      <c r="G27717" s="20">
        <f>A27717*E27717</f>
        <v>45909.599999999999</v>
      </c>
    </row>
    <row r="27718" spans="1:7" s="25" customFormat="1">
      <c r="A27718" s="698"/>
      <c r="B27718" s="698"/>
      <c r="C27718" s="698"/>
      <c r="D27718" s="700"/>
      <c r="E27718" s="727" t="s">
        <v>863</v>
      </c>
      <c r="F27718" s="728"/>
      <c r="G27718" s="729"/>
    </row>
    <row r="27719" spans="1:7">
      <c r="A27719" s="695">
        <v>6</v>
      </c>
      <c r="B27719" s="695" t="s">
        <v>72</v>
      </c>
      <c r="C27719" s="697" t="s">
        <v>40</v>
      </c>
      <c r="D27719" s="699" t="s">
        <v>186</v>
      </c>
      <c r="E27719" s="672">
        <v>1671.58</v>
      </c>
      <c r="F27719" s="646" t="s">
        <v>75</v>
      </c>
      <c r="G27719" s="13">
        <f>SUM(A27719*E27719)</f>
        <v>10029.48</v>
      </c>
    </row>
    <row r="27720" spans="1:7">
      <c r="A27720" s="696"/>
      <c r="B27720" s="696"/>
      <c r="C27720" s="698"/>
      <c r="D27720" s="700"/>
      <c r="E27720" s="701" t="s">
        <v>187</v>
      </c>
      <c r="F27720" s="702"/>
      <c r="G27720" s="703"/>
    </row>
    <row r="27721" spans="1:7">
      <c r="A27721" s="695">
        <v>12</v>
      </c>
      <c r="B27721" s="695" t="s">
        <v>72</v>
      </c>
      <c r="C27721" s="697" t="s">
        <v>44</v>
      </c>
      <c r="D27721" s="699" t="s">
        <v>83</v>
      </c>
      <c r="E27721" s="672">
        <v>447.15</v>
      </c>
      <c r="F27721" s="646" t="s">
        <v>75</v>
      </c>
      <c r="G27721" s="13">
        <f>SUM(A27721*E27721)</f>
        <v>5365.7999999999993</v>
      </c>
    </row>
    <row r="27722" spans="1:7">
      <c r="A27722" s="696"/>
      <c r="B27722" s="696"/>
      <c r="C27722" s="698"/>
      <c r="D27722" s="700"/>
      <c r="E27722" s="701" t="s">
        <v>84</v>
      </c>
      <c r="F27722" s="702"/>
      <c r="G27722" s="703"/>
    </row>
    <row r="27723" spans="1:7">
      <c r="A27723" s="695">
        <v>24</v>
      </c>
      <c r="B27723" s="695" t="s">
        <v>72</v>
      </c>
      <c r="C27723" s="697" t="s">
        <v>47</v>
      </c>
      <c r="D27723" s="699" t="s">
        <v>85</v>
      </c>
      <c r="E27723" s="672">
        <v>1109.46</v>
      </c>
      <c r="F27723" s="646" t="s">
        <v>75</v>
      </c>
      <c r="G27723" s="13">
        <f>SUM(A27723*E27723)</f>
        <v>26627.040000000001</v>
      </c>
    </row>
    <row r="27724" spans="1:7">
      <c r="A27724" s="696"/>
      <c r="B27724" s="696"/>
      <c r="C27724" s="698"/>
      <c r="D27724" s="700"/>
      <c r="E27724" s="746" t="s">
        <v>86</v>
      </c>
      <c r="F27724" s="747"/>
      <c r="G27724" s="748"/>
    </row>
    <row r="27725" spans="1:7">
      <c r="A27725" s="695"/>
      <c r="B27725" s="695"/>
      <c r="C27725" s="697" t="s">
        <v>50</v>
      </c>
      <c r="D27725" s="699" t="s">
        <v>1007</v>
      </c>
      <c r="E27725" s="730"/>
      <c r="F27725" s="731"/>
      <c r="G27725" s="732"/>
    </row>
    <row r="27726" spans="1:7">
      <c r="A27726" s="696"/>
      <c r="B27726" s="696"/>
      <c r="C27726" s="698"/>
      <c r="D27726" s="700"/>
      <c r="E27726" s="733"/>
      <c r="F27726" s="734"/>
      <c r="G27726" s="735"/>
    </row>
    <row r="27727" spans="1:7">
      <c r="A27727" s="695">
        <v>4</v>
      </c>
      <c r="B27727" s="695" t="s">
        <v>72</v>
      </c>
      <c r="C27727" s="697" t="s">
        <v>99</v>
      </c>
      <c r="D27727" s="699" t="s">
        <v>1008</v>
      </c>
      <c r="E27727" s="672">
        <v>573.70000000000005</v>
      </c>
      <c r="F27727" s="646" t="s">
        <v>75</v>
      </c>
      <c r="G27727" s="13">
        <f>SUM(A27727*E27727)</f>
        <v>2294.8000000000002</v>
      </c>
    </row>
    <row r="27728" spans="1:7">
      <c r="A27728" s="696"/>
      <c r="B27728" s="696"/>
      <c r="C27728" s="698"/>
      <c r="D27728" s="700"/>
      <c r="E27728" s="701" t="s">
        <v>1009</v>
      </c>
      <c r="F27728" s="702"/>
      <c r="G27728" s="703"/>
    </row>
    <row r="27729" spans="1:7">
      <c r="A27729" s="695">
        <v>3</v>
      </c>
      <c r="B27729" s="695" t="s">
        <v>72</v>
      </c>
      <c r="C27729" s="697" t="s">
        <v>102</v>
      </c>
      <c r="D27729" s="699" t="s">
        <v>100</v>
      </c>
      <c r="E27729" s="672">
        <v>318.33999999999997</v>
      </c>
      <c r="F27729" s="646" t="s">
        <v>75</v>
      </c>
      <c r="G27729" s="13">
        <f>SUM(A27729*E27729)</f>
        <v>955.02</v>
      </c>
    </row>
    <row r="27730" spans="1:7">
      <c r="A27730" s="696"/>
      <c r="B27730" s="696"/>
      <c r="C27730" s="698"/>
      <c r="D27730" s="700"/>
      <c r="E27730" s="701" t="s">
        <v>1010</v>
      </c>
      <c r="F27730" s="702"/>
      <c r="G27730" s="703"/>
    </row>
    <row r="27731" spans="1:7" s="36" customFormat="1">
      <c r="A27731" s="695">
        <v>8</v>
      </c>
      <c r="B27731" s="695" t="s">
        <v>72</v>
      </c>
      <c r="C27731" s="697" t="s">
        <v>54</v>
      </c>
      <c r="D27731" s="699" t="s">
        <v>868</v>
      </c>
      <c r="E27731" s="672">
        <v>2376</v>
      </c>
      <c r="F27731" s="646" t="s">
        <v>75</v>
      </c>
      <c r="G27731" s="13">
        <f>SUM(A27731*E27731)</f>
        <v>19008</v>
      </c>
    </row>
    <row r="27732" spans="1:7" s="36" customFormat="1">
      <c r="A27732" s="696"/>
      <c r="B27732" s="696"/>
      <c r="C27732" s="698"/>
      <c r="D27732" s="700"/>
      <c r="E27732" s="701" t="s">
        <v>223</v>
      </c>
      <c r="F27732" s="702"/>
      <c r="G27732" s="703"/>
    </row>
    <row r="27733" spans="1:7">
      <c r="A27733" s="695"/>
      <c r="B27733" s="695"/>
      <c r="C27733" s="697" t="s">
        <v>57</v>
      </c>
      <c r="D27733" s="699" t="s">
        <v>236</v>
      </c>
      <c r="E27733" s="730"/>
      <c r="F27733" s="731"/>
      <c r="G27733" s="732"/>
    </row>
    <row r="27734" spans="1:7">
      <c r="A27734" s="696"/>
      <c r="B27734" s="696"/>
      <c r="C27734" s="698"/>
      <c r="D27734" s="700"/>
      <c r="E27734" s="733"/>
      <c r="F27734" s="734"/>
      <c r="G27734" s="735"/>
    </row>
    <row r="27735" spans="1:7">
      <c r="A27735" s="695">
        <v>300</v>
      </c>
      <c r="B27735" s="695" t="s">
        <v>107</v>
      </c>
      <c r="C27735" s="697" t="s">
        <v>99</v>
      </c>
      <c r="D27735" s="699" t="s">
        <v>237</v>
      </c>
      <c r="E27735" s="672">
        <v>128.53</v>
      </c>
      <c r="F27735" s="646" t="s">
        <v>111</v>
      </c>
      <c r="G27735" s="13">
        <f>SUM(A27735*E27735)</f>
        <v>38559</v>
      </c>
    </row>
    <row r="27736" spans="1:7">
      <c r="A27736" s="696"/>
      <c r="B27736" s="696"/>
      <c r="C27736" s="698"/>
      <c r="D27736" s="700"/>
      <c r="E27736" s="701" t="s">
        <v>289</v>
      </c>
      <c r="F27736" s="702"/>
      <c r="G27736" s="703"/>
    </row>
    <row r="27737" spans="1:7">
      <c r="A27737" s="695">
        <v>4</v>
      </c>
      <c r="B27737" s="695" t="s">
        <v>72</v>
      </c>
      <c r="C27737" s="697" t="s">
        <v>60</v>
      </c>
      <c r="D27737" s="699" t="s">
        <v>239</v>
      </c>
      <c r="E27737" s="672">
        <v>2587</v>
      </c>
      <c r="F27737" s="646" t="s">
        <v>75</v>
      </c>
      <c r="G27737" s="13">
        <f>SUM(A27737*E27737)</f>
        <v>10348</v>
      </c>
    </row>
    <row r="27738" spans="1:7">
      <c r="A27738" s="696"/>
      <c r="B27738" s="696"/>
      <c r="C27738" s="698"/>
      <c r="D27738" s="700"/>
      <c r="E27738" s="701" t="s">
        <v>240</v>
      </c>
      <c r="F27738" s="702"/>
      <c r="G27738" s="703"/>
    </row>
    <row r="27739" spans="1:7">
      <c r="A27739" s="697">
        <v>4</v>
      </c>
      <c r="B27739" s="697" t="s">
        <v>72</v>
      </c>
      <c r="C27739" s="695" t="s">
        <v>63</v>
      </c>
      <c r="D27739" s="699" t="s">
        <v>1011</v>
      </c>
      <c r="E27739" s="672">
        <v>2882</v>
      </c>
      <c r="F27739" s="646" t="s">
        <v>75</v>
      </c>
      <c r="G27739" s="13">
        <f>SUM(A27739*E27739)</f>
        <v>11528</v>
      </c>
    </row>
    <row r="27740" spans="1:7">
      <c r="A27740" s="698"/>
      <c r="B27740" s="698"/>
      <c r="C27740" s="696"/>
      <c r="D27740" s="700"/>
      <c r="E27740" s="701" t="s">
        <v>1012</v>
      </c>
      <c r="F27740" s="702"/>
      <c r="G27740" s="703"/>
    </row>
    <row r="27741" spans="1:7">
      <c r="A27741" s="697">
        <v>4</v>
      </c>
      <c r="B27741" s="697" t="s">
        <v>72</v>
      </c>
      <c r="C27741" s="695" t="s">
        <v>66</v>
      </c>
      <c r="D27741" s="699" t="s">
        <v>873</v>
      </c>
      <c r="E27741" s="672">
        <v>3432</v>
      </c>
      <c r="F27741" s="646" t="s">
        <v>75</v>
      </c>
      <c r="G27741" s="13">
        <f>SUM(A27741*E27741)</f>
        <v>13728</v>
      </c>
    </row>
    <row r="27742" spans="1:7">
      <c r="A27742" s="698"/>
      <c r="B27742" s="698"/>
      <c r="C27742" s="696"/>
      <c r="D27742" s="700"/>
      <c r="E27742" s="701" t="s">
        <v>874</v>
      </c>
      <c r="F27742" s="702"/>
      <c r="G27742" s="703"/>
    </row>
    <row r="27743" spans="1:7">
      <c r="A27743" s="697">
        <v>2</v>
      </c>
      <c r="B27743" s="697" t="s">
        <v>72</v>
      </c>
      <c r="C27743" s="695" t="s">
        <v>69</v>
      </c>
      <c r="D27743" s="699" t="s">
        <v>1013</v>
      </c>
      <c r="E27743" s="672">
        <v>2745</v>
      </c>
      <c r="F27743" s="646" t="s">
        <v>75</v>
      </c>
      <c r="G27743" s="13">
        <f>SUM(A27743*E27743)</f>
        <v>5490</v>
      </c>
    </row>
    <row r="27744" spans="1:7">
      <c r="A27744" s="698"/>
      <c r="B27744" s="698"/>
      <c r="C27744" s="696"/>
      <c r="D27744" s="700"/>
      <c r="E27744" s="701" t="s">
        <v>1014</v>
      </c>
      <c r="F27744" s="702"/>
      <c r="G27744" s="703"/>
    </row>
    <row r="27745" spans="1:7" s="30" customFormat="1">
      <c r="A27745" s="674"/>
      <c r="B27745" s="674"/>
      <c r="C27745" s="3"/>
      <c r="D27745" s="91"/>
      <c r="E27745" s="674"/>
      <c r="F27745" s="28" t="s">
        <v>320</v>
      </c>
      <c r="G27745" s="233">
        <v>143913</v>
      </c>
    </row>
    <row r="27746" spans="1:7" s="30" customFormat="1">
      <c r="A27746" s="6"/>
      <c r="B27746" s="6"/>
      <c r="C27746" s="7"/>
      <c r="D27746" s="65"/>
      <c r="E27746" s="6"/>
      <c r="F27746" s="93"/>
      <c r="G27746" s="243"/>
    </row>
    <row r="27747" spans="1:7" s="25" customFormat="1">
      <c r="A27747" s="76"/>
      <c r="B27747" s="76"/>
      <c r="C27747" s="75"/>
      <c r="D27747" s="235" t="s">
        <v>1015</v>
      </c>
      <c r="E27747" s="76"/>
      <c r="F27747" s="76"/>
      <c r="G27747" s="84"/>
    </row>
    <row r="27748" spans="1:7">
      <c r="A27748" s="695">
        <v>4</v>
      </c>
      <c r="B27748" s="695" t="s">
        <v>72</v>
      </c>
      <c r="C27748" s="697" t="s">
        <v>11</v>
      </c>
      <c r="D27748" s="699" t="s">
        <v>113</v>
      </c>
      <c r="E27748" s="672">
        <v>14748</v>
      </c>
      <c r="F27748" s="646" t="s">
        <v>75</v>
      </c>
      <c r="G27748" s="13">
        <f>SUM(A27748*E27748)</f>
        <v>58992</v>
      </c>
    </row>
    <row r="27749" spans="1:7">
      <c r="A27749" s="696"/>
      <c r="B27749" s="696"/>
      <c r="C27749" s="698"/>
      <c r="D27749" s="700"/>
      <c r="E27749" s="701" t="s">
        <v>114</v>
      </c>
      <c r="F27749" s="702"/>
      <c r="G27749" s="703"/>
    </row>
    <row r="27750" spans="1:7" s="36" customFormat="1">
      <c r="A27750" s="695"/>
      <c r="B27750" s="695"/>
      <c r="C27750" s="697" t="s">
        <v>15</v>
      </c>
      <c r="D27750" s="699" t="s">
        <v>1016</v>
      </c>
      <c r="E27750" s="730"/>
      <c r="F27750" s="731"/>
      <c r="G27750" s="732"/>
    </row>
    <row r="27751" spans="1:7" s="36" customFormat="1">
      <c r="A27751" s="696"/>
      <c r="B27751" s="696"/>
      <c r="C27751" s="698"/>
      <c r="D27751" s="700"/>
      <c r="E27751" s="733"/>
      <c r="F27751" s="734"/>
      <c r="G27751" s="735"/>
    </row>
    <row r="27752" spans="1:7" s="36" customFormat="1">
      <c r="A27752" s="695">
        <v>210</v>
      </c>
      <c r="B27752" s="695" t="s">
        <v>107</v>
      </c>
      <c r="C27752" s="697" t="s">
        <v>154</v>
      </c>
      <c r="D27752" s="699" t="s">
        <v>103</v>
      </c>
      <c r="E27752" s="672">
        <v>28</v>
      </c>
      <c r="F27752" s="646" t="s">
        <v>75</v>
      </c>
      <c r="G27752" s="13">
        <f>SUM(A27752*E27752)</f>
        <v>5880</v>
      </c>
    </row>
    <row r="27753" spans="1:7" s="36" customFormat="1">
      <c r="A27753" s="696"/>
      <c r="B27753" s="696"/>
      <c r="C27753" s="698"/>
      <c r="D27753" s="700"/>
      <c r="E27753" s="701" t="s">
        <v>947</v>
      </c>
      <c r="F27753" s="702"/>
      <c r="G27753" s="703"/>
    </row>
    <row r="27754" spans="1:7" s="36" customFormat="1">
      <c r="A27754" s="695">
        <v>120</v>
      </c>
      <c r="B27754" s="695" t="s">
        <v>107</v>
      </c>
      <c r="C27754" s="697" t="s">
        <v>157</v>
      </c>
      <c r="D27754" s="699" t="s">
        <v>424</v>
      </c>
      <c r="E27754" s="672">
        <v>226</v>
      </c>
      <c r="F27754" s="646" t="s">
        <v>75</v>
      </c>
      <c r="G27754" s="13">
        <f>SUM(A27754*E27754)</f>
        <v>27120</v>
      </c>
    </row>
    <row r="27755" spans="1:7" s="36" customFormat="1">
      <c r="A27755" s="696"/>
      <c r="B27755" s="696"/>
      <c r="C27755" s="698"/>
      <c r="D27755" s="700"/>
      <c r="E27755" s="701" t="s">
        <v>1017</v>
      </c>
      <c r="F27755" s="702"/>
      <c r="G27755" s="703"/>
    </row>
    <row r="27756" spans="1:7" s="36" customFormat="1">
      <c r="A27756" s="695">
        <v>120</v>
      </c>
      <c r="B27756" s="695" t="s">
        <v>107</v>
      </c>
      <c r="C27756" s="697" t="s">
        <v>197</v>
      </c>
      <c r="D27756" s="699" t="s">
        <v>423</v>
      </c>
      <c r="E27756" s="672">
        <v>486</v>
      </c>
      <c r="F27756" s="646" t="s">
        <v>75</v>
      </c>
      <c r="G27756" s="13">
        <f>SUM(A27756*E27756)</f>
        <v>58320</v>
      </c>
    </row>
    <row r="27757" spans="1:7" s="36" customFormat="1">
      <c r="A27757" s="696"/>
      <c r="B27757" s="696"/>
      <c r="C27757" s="698"/>
      <c r="D27757" s="700"/>
      <c r="E27757" s="701" t="s">
        <v>1018</v>
      </c>
      <c r="F27757" s="702"/>
      <c r="G27757" s="703"/>
    </row>
    <row r="27758" spans="1:7" s="30" customFormat="1">
      <c r="A27758" s="674"/>
      <c r="B27758" s="674"/>
      <c r="C27758" s="3"/>
      <c r="D27758" s="91"/>
      <c r="E27758" s="674"/>
      <c r="F27758" s="28" t="s">
        <v>1019</v>
      </c>
      <c r="G27758" s="233">
        <v>150312</v>
      </c>
    </row>
    <row r="27759" spans="1:7">
      <c r="A27759" s="674"/>
      <c r="B27759" s="674"/>
      <c r="C27759" s="3"/>
      <c r="D27759" s="244" t="s">
        <v>1020</v>
      </c>
      <c r="E27759" s="674"/>
      <c r="F27759" s="674"/>
      <c r="G27759" s="5"/>
    </row>
    <row r="27760" spans="1:7" s="25" customFormat="1" ht="38.25">
      <c r="A27760" s="646">
        <v>2</v>
      </c>
      <c r="B27760" s="646" t="s">
        <v>72</v>
      </c>
      <c r="C27760" s="645" t="s">
        <v>11</v>
      </c>
      <c r="D27760" s="647" t="s">
        <v>1021</v>
      </c>
      <c r="E27760" s="646"/>
      <c r="F27760" s="646" t="s">
        <v>75</v>
      </c>
      <c r="G27760" s="180"/>
    </row>
    <row r="27761" spans="1:7" s="25" customFormat="1">
      <c r="A27761" s="646">
        <v>1</v>
      </c>
      <c r="B27761" s="646" t="s">
        <v>72</v>
      </c>
      <c r="C27761" s="645" t="s">
        <v>15</v>
      </c>
      <c r="D27761" s="647" t="s">
        <v>1022</v>
      </c>
      <c r="E27761" s="646"/>
      <c r="F27761" s="646" t="s">
        <v>75</v>
      </c>
      <c r="G27761" s="180"/>
    </row>
    <row r="27762" spans="1:7" s="30" customFormat="1">
      <c r="A27762" s="674"/>
      <c r="B27762" s="674"/>
      <c r="C27762" s="3"/>
      <c r="D27762" s="91"/>
      <c r="E27762" s="674"/>
      <c r="F27762" s="28" t="s">
        <v>1023</v>
      </c>
      <c r="G27762" s="233"/>
    </row>
    <row r="27763" spans="1:7" s="30" customFormat="1">
      <c r="A27763" s="6"/>
      <c r="B27763" s="6"/>
      <c r="C27763" s="7"/>
      <c r="D27763" s="65"/>
      <c r="E27763" s="6"/>
      <c r="F27763" s="93"/>
      <c r="G27763" s="243"/>
    </row>
    <row r="27764" spans="1:7" s="36" customFormat="1">
      <c r="A27764" s="52" t="s">
        <v>984</v>
      </c>
      <c r="B27764" s="53"/>
      <c r="C27764" s="54" t="s">
        <v>966</v>
      </c>
      <c r="D27764" s="55"/>
      <c r="F27764" s="56" t="s">
        <v>131</v>
      </c>
      <c r="G27764" s="54"/>
    </row>
    <row r="27765" spans="1:7" s="36" customFormat="1">
      <c r="A27765" s="52" t="s">
        <v>132</v>
      </c>
      <c r="B27765" s="53"/>
      <c r="C27765" s="54" t="s">
        <v>133</v>
      </c>
      <c r="D27765" s="55"/>
      <c r="F27765" s="56" t="s">
        <v>131</v>
      </c>
      <c r="G27765" s="54"/>
    </row>
    <row r="27766" spans="1:7" s="36" customFormat="1">
      <c r="A27766" s="52" t="s">
        <v>134</v>
      </c>
      <c r="B27766" s="53"/>
      <c r="C27766" s="54" t="s">
        <v>967</v>
      </c>
      <c r="D27766" s="55"/>
      <c r="F27766" s="56" t="s">
        <v>131</v>
      </c>
      <c r="G27766" s="54"/>
    </row>
    <row r="27767" spans="1:7" s="30" customFormat="1">
      <c r="A27767" s="52" t="s">
        <v>1024</v>
      </c>
      <c r="B27767" s="57"/>
      <c r="C27767" s="54" t="s">
        <v>296</v>
      </c>
      <c r="D27767" s="58"/>
      <c r="F27767" s="56" t="s">
        <v>131</v>
      </c>
    </row>
    <row r="27768" spans="1:7" s="25" customFormat="1">
      <c r="A27768" s="59"/>
      <c r="B27768" s="54"/>
      <c r="C27768" s="54"/>
      <c r="D27768" s="60"/>
      <c r="E27768" s="61" t="s">
        <v>138</v>
      </c>
      <c r="F27768" s="62"/>
      <c r="G27768" s="62"/>
    </row>
    <row r="27769" spans="1:7" s="25" customFormat="1">
      <c r="A27769" s="59"/>
      <c r="B27769" s="54"/>
      <c r="C27769" s="54"/>
      <c r="D27769" s="60"/>
      <c r="E27769" s="54"/>
      <c r="F27769" s="54"/>
      <c r="G27769" s="63"/>
    </row>
    <row r="27770" spans="1:7" s="25" customFormat="1">
      <c r="A27770" s="59"/>
      <c r="B27770" s="54"/>
      <c r="C27770" s="54"/>
      <c r="D27770" s="60"/>
      <c r="E27770" s="64" t="s">
        <v>140</v>
      </c>
      <c r="F27770" s="54"/>
      <c r="G27770" s="63"/>
    </row>
    <row r="27771" spans="1:7" s="25" customFormat="1">
      <c r="A27771" s="55" t="s">
        <v>139</v>
      </c>
      <c r="B27771" s="54"/>
      <c r="C27771" s="54"/>
      <c r="D27771" s="60"/>
      <c r="E27771" s="64" t="s">
        <v>141</v>
      </c>
      <c r="F27771" s="54"/>
      <c r="G27771" s="63"/>
    </row>
    <row r="27772" spans="1:7" s="25" customFormat="1">
      <c r="A27772" s="59"/>
      <c r="B27772" s="54"/>
      <c r="C27772" s="54"/>
      <c r="D27772" s="60"/>
      <c r="E27772" s="64" t="s">
        <v>142</v>
      </c>
      <c r="F27772" s="54"/>
      <c r="G27772" s="63"/>
    </row>
    <row r="28081" spans="1:7">
      <c r="A28081" s="741" t="s">
        <v>0</v>
      </c>
      <c r="B28081" s="741"/>
      <c r="C28081" s="741"/>
      <c r="D28081" s="741"/>
      <c r="E28081" s="741"/>
      <c r="F28081" s="741"/>
      <c r="G28081" s="741"/>
    </row>
    <row r="28082" spans="1:7">
      <c r="A28082" s="742" t="s">
        <v>1</v>
      </c>
      <c r="B28082" s="742"/>
      <c r="C28082" s="742"/>
      <c r="D28082" s="742"/>
      <c r="E28082" s="742"/>
      <c r="F28082" s="742"/>
      <c r="G28082" s="742"/>
    </row>
    <row r="28083" spans="1:7">
      <c r="A28083" s="1" t="s">
        <v>2</v>
      </c>
      <c r="B28083" s="666"/>
      <c r="C28083" s="666"/>
      <c r="D28083" s="754" t="s">
        <v>819</v>
      </c>
      <c r="E28083" s="754"/>
      <c r="F28083" s="754"/>
      <c r="G28083" s="754"/>
    </row>
    <row r="28084" spans="1:7" ht="25.5">
      <c r="A28084" s="744" t="s">
        <v>3</v>
      </c>
      <c r="B28084" s="745"/>
      <c r="C28084" s="3" t="s">
        <v>4</v>
      </c>
      <c r="D28084" s="91" t="s">
        <v>5</v>
      </c>
      <c r="E28084" s="674" t="s">
        <v>6</v>
      </c>
      <c r="F28084" s="674" t="s">
        <v>7</v>
      </c>
      <c r="G28084" s="5" t="s">
        <v>8</v>
      </c>
    </row>
    <row r="28085" spans="1:7">
      <c r="A28085" s="664"/>
      <c r="B28085" s="665"/>
      <c r="C28085" s="3"/>
      <c r="D28085" s="104" t="s">
        <v>9</v>
      </c>
      <c r="E28085" s="674"/>
      <c r="F28085" s="674"/>
      <c r="G28085" s="5"/>
    </row>
    <row r="28086" spans="1:7" s="24" customFormat="1">
      <c r="A28086" s="697">
        <v>3378</v>
      </c>
      <c r="B28086" s="697" t="s">
        <v>39</v>
      </c>
      <c r="C28086" s="695" t="s">
        <v>11</v>
      </c>
      <c r="D28086" s="699" t="s">
        <v>149</v>
      </c>
      <c r="E28086" s="672">
        <v>121</v>
      </c>
      <c r="F28086" s="646" t="s">
        <v>42</v>
      </c>
      <c r="G28086" s="20">
        <f>SUM(A28086*E28086/100)</f>
        <v>4087.38</v>
      </c>
    </row>
    <row r="28087" spans="1:7" s="24" customFormat="1">
      <c r="A28087" s="698"/>
      <c r="B28087" s="698"/>
      <c r="C28087" s="696"/>
      <c r="D28087" s="700"/>
      <c r="E28087" s="727" t="s">
        <v>150</v>
      </c>
      <c r="F28087" s="728"/>
      <c r="G28087" s="729"/>
    </row>
    <row r="28088" spans="1:7">
      <c r="A28088" s="695">
        <v>420</v>
      </c>
      <c r="B28088" s="695" t="s">
        <v>10</v>
      </c>
      <c r="C28088" s="697" t="s">
        <v>15</v>
      </c>
      <c r="D28088" s="699" t="s">
        <v>462</v>
      </c>
      <c r="E28088" s="672">
        <v>3327.5</v>
      </c>
      <c r="F28088" s="646" t="s">
        <v>13</v>
      </c>
      <c r="G28088" s="20">
        <f>SUM(A28088*E28088/100)</f>
        <v>13975.5</v>
      </c>
    </row>
    <row r="28089" spans="1:7">
      <c r="A28089" s="696"/>
      <c r="B28089" s="696"/>
      <c r="C28089" s="698"/>
      <c r="D28089" s="700"/>
      <c r="E28089" s="701" t="s">
        <v>463</v>
      </c>
      <c r="F28089" s="702"/>
      <c r="G28089" s="703"/>
    </row>
    <row r="28090" spans="1:7" s="36" customFormat="1">
      <c r="A28090" s="697"/>
      <c r="B28090" s="697"/>
      <c r="C28090" s="695" t="s">
        <v>18</v>
      </c>
      <c r="D28090" s="699" t="s">
        <v>274</v>
      </c>
      <c r="E28090" s="730"/>
      <c r="F28090" s="731"/>
      <c r="G28090" s="732"/>
    </row>
    <row r="28091" spans="1:7" s="36" customFormat="1">
      <c r="A28091" s="698"/>
      <c r="B28091" s="698"/>
      <c r="C28091" s="696"/>
      <c r="D28091" s="700"/>
      <c r="E28091" s="733"/>
      <c r="F28091" s="734"/>
      <c r="G28091" s="735"/>
    </row>
    <row r="28092" spans="1:7" s="36" customFormat="1">
      <c r="A28092" s="697">
        <v>4</v>
      </c>
      <c r="B28092" s="697" t="s">
        <v>72</v>
      </c>
      <c r="C28092" s="695" t="s">
        <v>99</v>
      </c>
      <c r="D28092" s="699" t="s">
        <v>715</v>
      </c>
      <c r="E28092" s="672">
        <v>142.18</v>
      </c>
      <c r="F28092" s="646" t="s">
        <v>75</v>
      </c>
      <c r="G28092" s="20">
        <f>SUM(A28092*E28092)</f>
        <v>568.72</v>
      </c>
    </row>
    <row r="28093" spans="1:7" s="36" customFormat="1">
      <c r="A28093" s="698"/>
      <c r="B28093" s="698"/>
      <c r="C28093" s="696"/>
      <c r="D28093" s="700"/>
      <c r="E28093" s="701" t="s">
        <v>275</v>
      </c>
      <c r="F28093" s="702"/>
      <c r="G28093" s="703"/>
    </row>
    <row r="28094" spans="1:7" s="25" customFormat="1">
      <c r="A28094" s="697">
        <v>382</v>
      </c>
      <c r="B28094" s="697" t="s">
        <v>39</v>
      </c>
      <c r="C28094" s="697" t="s">
        <v>21</v>
      </c>
      <c r="D28094" s="699" t="s">
        <v>717</v>
      </c>
      <c r="E28094" s="672">
        <v>786.5</v>
      </c>
      <c r="F28094" s="646" t="s">
        <v>75</v>
      </c>
      <c r="G28094" s="20">
        <f>SUM(A28094*E28094/100)</f>
        <v>3004.43</v>
      </c>
    </row>
    <row r="28095" spans="1:7" s="25" customFormat="1">
      <c r="A28095" s="698"/>
      <c r="B28095" s="698"/>
      <c r="C28095" s="698"/>
      <c r="D28095" s="700"/>
      <c r="E28095" s="701" t="s">
        <v>718</v>
      </c>
      <c r="F28095" s="702"/>
      <c r="G28095" s="703"/>
    </row>
    <row r="28096" spans="1:7">
      <c r="A28096" s="695">
        <v>490</v>
      </c>
      <c r="B28096" s="695" t="s">
        <v>10</v>
      </c>
      <c r="C28096" s="697" t="s">
        <v>25</v>
      </c>
      <c r="D28096" s="699" t="s">
        <v>241</v>
      </c>
      <c r="E28096" s="672">
        <v>3176.25</v>
      </c>
      <c r="F28096" s="646" t="s">
        <v>242</v>
      </c>
      <c r="G28096" s="20">
        <f>SUM(A28096*E28096/1000)</f>
        <v>1556.3625</v>
      </c>
    </row>
    <row r="28097" spans="1:7">
      <c r="A28097" s="696"/>
      <c r="B28097" s="696"/>
      <c r="C28097" s="698"/>
      <c r="D28097" s="700"/>
      <c r="E28097" s="701" t="s">
        <v>180</v>
      </c>
      <c r="F28097" s="702"/>
      <c r="G28097" s="703"/>
    </row>
    <row r="28098" spans="1:7">
      <c r="A28098" s="695">
        <v>163</v>
      </c>
      <c r="B28098" s="695" t="s">
        <v>10</v>
      </c>
      <c r="C28098" s="697" t="s">
        <v>29</v>
      </c>
      <c r="D28098" s="699" t="s">
        <v>375</v>
      </c>
      <c r="E28098" s="672">
        <v>8694.9500000000007</v>
      </c>
      <c r="F28098" s="646" t="s">
        <v>13</v>
      </c>
      <c r="G28098" s="20">
        <f>SUM(A28098*E28098/100)</f>
        <v>14172.7685</v>
      </c>
    </row>
    <row r="28099" spans="1:7">
      <c r="A28099" s="696"/>
      <c r="B28099" s="696"/>
      <c r="C28099" s="698"/>
      <c r="D28099" s="700"/>
      <c r="E28099" s="701" t="s">
        <v>14</v>
      </c>
      <c r="F28099" s="702"/>
      <c r="G28099" s="703"/>
    </row>
    <row r="28100" spans="1:7">
      <c r="A28100" s="695">
        <v>185</v>
      </c>
      <c r="B28100" s="695" t="s">
        <v>10</v>
      </c>
      <c r="C28100" s="697" t="s">
        <v>33</v>
      </c>
      <c r="D28100" s="699" t="s">
        <v>16</v>
      </c>
      <c r="E28100" s="672">
        <v>11948.36</v>
      </c>
      <c r="F28100" s="646" t="s">
        <v>13</v>
      </c>
      <c r="G28100" s="13">
        <f>SUM(A28100*E28100/100)</f>
        <v>22104.466</v>
      </c>
    </row>
    <row r="28101" spans="1:7">
      <c r="A28101" s="696"/>
      <c r="B28101" s="696"/>
      <c r="C28101" s="698"/>
      <c r="D28101" s="700"/>
      <c r="E28101" s="701" t="s">
        <v>17</v>
      </c>
      <c r="F28101" s="702"/>
      <c r="G28101" s="703"/>
    </row>
    <row r="28102" spans="1:7">
      <c r="A28102" s="695">
        <v>185</v>
      </c>
      <c r="B28102" s="695" t="s">
        <v>10</v>
      </c>
      <c r="C28102" s="697" t="s">
        <v>36</v>
      </c>
      <c r="D28102" s="699" t="s">
        <v>816</v>
      </c>
      <c r="E28102" s="672">
        <v>4982.18</v>
      </c>
      <c r="F28102" s="646" t="s">
        <v>13</v>
      </c>
      <c r="G28102" s="13">
        <f>SUM(A28102*E28102/100)</f>
        <v>9217.0330000000013</v>
      </c>
    </row>
    <row r="28103" spans="1:7" ht="47.25" customHeight="1">
      <c r="A28103" s="696"/>
      <c r="B28103" s="696"/>
      <c r="C28103" s="698"/>
      <c r="D28103" s="700"/>
      <c r="E28103" s="701" t="s">
        <v>817</v>
      </c>
      <c r="F28103" s="702"/>
      <c r="G28103" s="703"/>
    </row>
    <row r="28104" spans="1:7">
      <c r="A28104" s="695">
        <v>555</v>
      </c>
      <c r="B28104" s="695" t="s">
        <v>10</v>
      </c>
      <c r="C28104" s="697" t="s">
        <v>40</v>
      </c>
      <c r="D28104" s="699" t="s">
        <v>204</v>
      </c>
      <c r="E28104" s="672">
        <v>12346.65</v>
      </c>
      <c r="F28104" s="646" t="s">
        <v>13</v>
      </c>
      <c r="G28104" s="20">
        <f>SUM(A28104*E28104/100)</f>
        <v>68523.907500000001</v>
      </c>
    </row>
    <row r="28105" spans="1:7">
      <c r="A28105" s="696"/>
      <c r="B28105" s="696"/>
      <c r="C28105" s="698"/>
      <c r="D28105" s="700"/>
      <c r="E28105" s="701" t="s">
        <v>205</v>
      </c>
      <c r="F28105" s="702"/>
      <c r="G28105" s="703"/>
    </row>
    <row r="28106" spans="1:7" ht="25.5">
      <c r="A28106" s="649">
        <v>944</v>
      </c>
      <c r="B28106" s="649" t="s">
        <v>10</v>
      </c>
      <c r="C28106" s="651" t="s">
        <v>44</v>
      </c>
      <c r="D28106" s="653" t="s">
        <v>395</v>
      </c>
      <c r="E28106" s="672">
        <v>1141.25</v>
      </c>
      <c r="F28106" s="646" t="s">
        <v>13</v>
      </c>
      <c r="G28106" s="20">
        <f>SUM(A28106*E28106/100)</f>
        <v>10773.4</v>
      </c>
    </row>
    <row r="28107" spans="1:7">
      <c r="A28107" s="650"/>
      <c r="B28107" s="650"/>
      <c r="C28107" s="652" t="s">
        <v>99</v>
      </c>
      <c r="D28107" s="659"/>
      <c r="E28107" s="701" t="s">
        <v>256</v>
      </c>
      <c r="F28107" s="702"/>
      <c r="G28107" s="703"/>
    </row>
    <row r="28108" spans="1:7">
      <c r="A28108" s="695">
        <v>156</v>
      </c>
      <c r="B28108" s="695" t="s">
        <v>10</v>
      </c>
      <c r="C28108" s="697" t="s">
        <v>47</v>
      </c>
      <c r="D28108" s="699" t="s">
        <v>22</v>
      </c>
      <c r="E28108" s="672">
        <v>8122.95</v>
      </c>
      <c r="F28108" s="646" t="s">
        <v>13</v>
      </c>
      <c r="G28108" s="20">
        <f>SUM(A28108*E28108/100)</f>
        <v>12671.802</v>
      </c>
    </row>
    <row r="28109" spans="1:7">
      <c r="A28109" s="696"/>
      <c r="B28109" s="696"/>
      <c r="C28109" s="698"/>
      <c r="D28109" s="700"/>
      <c r="E28109" s="701" t="s">
        <v>23</v>
      </c>
      <c r="F28109" s="702"/>
      <c r="G28109" s="703"/>
    </row>
    <row r="28110" spans="1:7" s="25" customFormat="1">
      <c r="A28110" s="697">
        <v>3378</v>
      </c>
      <c r="B28110" s="697" t="s">
        <v>39</v>
      </c>
      <c r="C28110" s="695" t="s">
        <v>50</v>
      </c>
      <c r="D28110" s="699" t="s">
        <v>151</v>
      </c>
      <c r="E28110" s="672">
        <v>660</v>
      </c>
      <c r="F28110" s="646" t="s">
        <v>42</v>
      </c>
      <c r="G28110" s="20">
        <f>SUM(A28110*E28110/100)</f>
        <v>22294.799999999999</v>
      </c>
    </row>
    <row r="28111" spans="1:7" s="25" customFormat="1">
      <c r="A28111" s="698"/>
      <c r="B28111" s="698"/>
      <c r="C28111" s="696"/>
      <c r="D28111" s="700"/>
      <c r="E28111" s="727" t="s">
        <v>152</v>
      </c>
      <c r="F28111" s="728"/>
      <c r="G28111" s="729"/>
    </row>
    <row r="28112" spans="1:7" s="24" customFormat="1">
      <c r="A28112" s="697">
        <v>6426</v>
      </c>
      <c r="B28112" s="697" t="s">
        <v>39</v>
      </c>
      <c r="C28112" s="695" t="s">
        <v>54</v>
      </c>
      <c r="D28112" s="699" t="s">
        <v>41</v>
      </c>
      <c r="E28112" s="672">
        <v>2206.6</v>
      </c>
      <c r="F28112" s="646" t="s">
        <v>42</v>
      </c>
      <c r="G28112" s="20">
        <f>SUM(A28112*E28112/100)</f>
        <v>141796.11600000001</v>
      </c>
    </row>
    <row r="28113" spans="1:7" s="24" customFormat="1">
      <c r="A28113" s="698"/>
      <c r="B28113" s="698"/>
      <c r="C28113" s="696"/>
      <c r="D28113" s="700"/>
      <c r="E28113" s="727" t="s">
        <v>43</v>
      </c>
      <c r="F28113" s="728"/>
      <c r="G28113" s="729"/>
    </row>
    <row r="28114" spans="1:7" s="24" customFormat="1">
      <c r="A28114" s="697">
        <v>6426</v>
      </c>
      <c r="B28114" s="697" t="s">
        <v>39</v>
      </c>
      <c r="C28114" s="695" t="s">
        <v>57</v>
      </c>
      <c r="D28114" s="699" t="s">
        <v>45</v>
      </c>
      <c r="E28114" s="646">
        <v>2197.52</v>
      </c>
      <c r="F28114" s="646" t="s">
        <v>42</v>
      </c>
      <c r="G28114" s="20">
        <f>SUM(A28114*E28114/100)</f>
        <v>141212.63519999999</v>
      </c>
    </row>
    <row r="28115" spans="1:7" s="24" customFormat="1">
      <c r="A28115" s="698"/>
      <c r="B28115" s="698"/>
      <c r="C28115" s="696"/>
      <c r="D28115" s="700"/>
      <c r="E28115" s="727" t="s">
        <v>46</v>
      </c>
      <c r="F28115" s="728"/>
      <c r="G28115" s="729"/>
    </row>
    <row r="28116" spans="1:7" ht="38.25">
      <c r="A28116" s="649"/>
      <c r="B28116" s="649"/>
      <c r="C28116" s="651" t="s">
        <v>60</v>
      </c>
      <c r="D28116" s="653" t="s">
        <v>153</v>
      </c>
      <c r="E28116" s="730"/>
      <c r="F28116" s="731"/>
      <c r="G28116" s="732"/>
    </row>
    <row r="28117" spans="1:7">
      <c r="A28117" s="695">
        <v>1778</v>
      </c>
      <c r="B28117" s="695" t="s">
        <v>39</v>
      </c>
      <c r="C28117" s="697" t="s">
        <v>154</v>
      </c>
      <c r="D28117" s="699" t="s">
        <v>158</v>
      </c>
      <c r="E28117" s="672">
        <v>3275.5</v>
      </c>
      <c r="F28117" s="646" t="s">
        <v>42</v>
      </c>
      <c r="G28117" s="20">
        <f>SUM(A28117*E28117/100)</f>
        <v>58238.39</v>
      </c>
    </row>
    <row r="28118" spans="1:7">
      <c r="A28118" s="696"/>
      <c r="B28118" s="696"/>
      <c r="C28118" s="698"/>
      <c r="D28118" s="700"/>
      <c r="E28118" s="701" t="s">
        <v>408</v>
      </c>
      <c r="F28118" s="702"/>
      <c r="G28118" s="703"/>
    </row>
    <row r="28119" spans="1:7" s="25" customFormat="1">
      <c r="A28119" s="697">
        <v>92</v>
      </c>
      <c r="B28119" s="697" t="s">
        <v>39</v>
      </c>
      <c r="C28119" s="695" t="s">
        <v>63</v>
      </c>
      <c r="D28119" s="699" t="s">
        <v>164</v>
      </c>
      <c r="E28119" s="672">
        <v>1273.76</v>
      </c>
      <c r="F28119" s="646" t="s">
        <v>165</v>
      </c>
      <c r="G28119" s="20">
        <f>SUM(A28119*E28119)</f>
        <v>117185.92</v>
      </c>
    </row>
    <row r="28120" spans="1:7" s="25" customFormat="1">
      <c r="A28120" s="698"/>
      <c r="B28120" s="698"/>
      <c r="C28120" s="696"/>
      <c r="D28120" s="700"/>
      <c r="E28120" s="701" t="s">
        <v>166</v>
      </c>
      <c r="F28120" s="702"/>
      <c r="G28120" s="703"/>
    </row>
    <row r="28121" spans="1:7" s="25" customFormat="1">
      <c r="A28121" s="697">
        <v>136</v>
      </c>
      <c r="B28121" s="697" t="s">
        <v>39</v>
      </c>
      <c r="C28121" s="697" t="s">
        <v>66</v>
      </c>
      <c r="D28121" s="699" t="s">
        <v>48</v>
      </c>
      <c r="E28121" s="646">
        <v>27678.86</v>
      </c>
      <c r="F28121" s="646" t="s">
        <v>42</v>
      </c>
      <c r="G28121" s="20">
        <f>SUM(A28121*E28121/100)</f>
        <v>37643.249600000003</v>
      </c>
    </row>
    <row r="28122" spans="1:7" s="25" customFormat="1">
      <c r="A28122" s="698"/>
      <c r="B28122" s="698"/>
      <c r="C28122" s="698"/>
      <c r="D28122" s="700"/>
      <c r="E28122" s="707" t="s">
        <v>49</v>
      </c>
      <c r="F28122" s="707"/>
      <c r="G28122" s="707"/>
    </row>
    <row r="28123" spans="1:7">
      <c r="A28123" s="697">
        <v>304</v>
      </c>
      <c r="B28123" s="697" t="s">
        <v>39</v>
      </c>
      <c r="C28123" s="695" t="s">
        <v>69</v>
      </c>
      <c r="D28123" s="699" t="s">
        <v>51</v>
      </c>
      <c r="E28123" s="672">
        <v>28253.61</v>
      </c>
      <c r="F28123" s="646" t="s">
        <v>52</v>
      </c>
      <c r="G28123" s="20">
        <f>SUM(A28123*E28123/100)</f>
        <v>85890.974399999992</v>
      </c>
    </row>
    <row r="28124" spans="1:7">
      <c r="A28124" s="698"/>
      <c r="B28124" s="698"/>
      <c r="C28124" s="696"/>
      <c r="D28124" s="700"/>
      <c r="E28124" s="701" t="s">
        <v>53</v>
      </c>
      <c r="F28124" s="702"/>
      <c r="G28124" s="703"/>
    </row>
    <row r="28125" spans="1:7" s="25" customFormat="1">
      <c r="A28125" s="697">
        <v>2632</v>
      </c>
      <c r="B28125" s="697" t="s">
        <v>39</v>
      </c>
      <c r="C28125" s="695" t="s">
        <v>73</v>
      </c>
      <c r="D28125" s="699" t="s">
        <v>206</v>
      </c>
      <c r="E28125" s="672">
        <v>859.9</v>
      </c>
      <c r="F28125" s="646" t="s">
        <v>52</v>
      </c>
      <c r="G28125" s="20">
        <f>SUM(A28125*E28125/100)</f>
        <v>22632.567999999999</v>
      </c>
    </row>
    <row r="28126" spans="1:7" s="25" customFormat="1">
      <c r="A28126" s="698"/>
      <c r="B28126" s="698"/>
      <c r="C28126" s="696"/>
      <c r="D28126" s="700"/>
      <c r="E28126" s="701" t="s">
        <v>207</v>
      </c>
      <c r="F28126" s="702"/>
      <c r="G28126" s="703"/>
    </row>
    <row r="28127" spans="1:7">
      <c r="A28127" s="697">
        <v>6116</v>
      </c>
      <c r="B28127" s="697" t="s">
        <v>39</v>
      </c>
      <c r="C28127" s="695" t="s">
        <v>208</v>
      </c>
      <c r="D28127" s="755" t="s">
        <v>300</v>
      </c>
      <c r="E28127" s="662">
        <v>1043.9000000000001</v>
      </c>
      <c r="F28127" s="652" t="s">
        <v>42</v>
      </c>
      <c r="G28127" s="20">
        <f>SUM(A28127*E28127/100)</f>
        <v>63844.924000000006</v>
      </c>
    </row>
    <row r="28128" spans="1:7">
      <c r="A28128" s="698"/>
      <c r="B28128" s="698"/>
      <c r="C28128" s="696"/>
      <c r="D28128" s="700"/>
      <c r="E28128" s="701" t="s">
        <v>301</v>
      </c>
      <c r="F28128" s="702"/>
      <c r="G28128" s="703"/>
    </row>
    <row r="28129" spans="1:7" s="30" customFormat="1">
      <c r="A28129" s="85"/>
      <c r="B28129" s="188"/>
      <c r="C28129" s="188"/>
      <c r="D28129" s="189"/>
      <c r="E28129" s="85"/>
      <c r="F28129" s="190" t="s">
        <v>603</v>
      </c>
      <c r="G28129" s="191">
        <v>851395</v>
      </c>
    </row>
    <row r="28130" spans="1:7">
      <c r="A28130" s="172"/>
      <c r="D28130" s="185" t="s">
        <v>78</v>
      </c>
      <c r="E28130" s="172"/>
      <c r="G28130" s="174"/>
    </row>
    <row r="28131" spans="1:7" s="25" customFormat="1">
      <c r="A28131" s="704">
        <v>1</v>
      </c>
      <c r="B28131" s="704" t="s">
        <v>72</v>
      </c>
      <c r="C28131" s="705" t="s">
        <v>11</v>
      </c>
      <c r="D28131" s="706" t="s">
        <v>79</v>
      </c>
      <c r="E28131" s="672">
        <v>4802.6000000000004</v>
      </c>
      <c r="F28131" s="646" t="s">
        <v>75</v>
      </c>
      <c r="G28131" s="13">
        <f>SUM(A28131*E28131)</f>
        <v>4802.6000000000004</v>
      </c>
    </row>
    <row r="28132" spans="1:7" s="25" customFormat="1">
      <c r="A28132" s="704"/>
      <c r="B28132" s="704"/>
      <c r="C28132" s="705"/>
      <c r="D28132" s="706"/>
      <c r="E28132" s="707" t="s">
        <v>80</v>
      </c>
      <c r="F28132" s="707"/>
      <c r="G28132" s="707"/>
    </row>
    <row r="28133" spans="1:7" s="36" customFormat="1">
      <c r="A28133" s="695">
        <v>2</v>
      </c>
      <c r="B28133" s="695" t="s">
        <v>89</v>
      </c>
      <c r="C28133" s="697" t="s">
        <v>15</v>
      </c>
      <c r="D28133" s="699" t="s">
        <v>81</v>
      </c>
      <c r="E28133" s="672">
        <v>2042.43</v>
      </c>
      <c r="F28133" s="646" t="s">
        <v>75</v>
      </c>
      <c r="G28133" s="13">
        <f>SUM(A28133*E28133)</f>
        <v>4084.86</v>
      </c>
    </row>
    <row r="28134" spans="1:7" s="36" customFormat="1">
      <c r="A28134" s="696"/>
      <c r="B28134" s="696"/>
      <c r="C28134" s="698"/>
      <c r="D28134" s="700"/>
      <c r="E28134" s="701" t="s">
        <v>82</v>
      </c>
      <c r="F28134" s="702"/>
      <c r="G28134" s="703"/>
    </row>
    <row r="28135" spans="1:7">
      <c r="A28135" s="695">
        <v>2</v>
      </c>
      <c r="B28135" s="695" t="s">
        <v>72</v>
      </c>
      <c r="C28135" s="697" t="s">
        <v>18</v>
      </c>
      <c r="D28135" s="699" t="s">
        <v>83</v>
      </c>
      <c r="E28135" s="672">
        <v>447.15</v>
      </c>
      <c r="F28135" s="646" t="s">
        <v>75</v>
      </c>
      <c r="G28135" s="13">
        <f>SUM(A28135*E28135)</f>
        <v>894.3</v>
      </c>
    </row>
    <row r="28136" spans="1:7">
      <c r="A28136" s="696"/>
      <c r="B28136" s="696"/>
      <c r="C28136" s="698"/>
      <c r="D28136" s="700"/>
      <c r="E28136" s="701" t="s">
        <v>84</v>
      </c>
      <c r="F28136" s="702"/>
      <c r="G28136" s="703"/>
    </row>
    <row r="28137" spans="1:7">
      <c r="A28137" s="695">
        <v>3</v>
      </c>
      <c r="B28137" s="695" t="s">
        <v>72</v>
      </c>
      <c r="C28137" s="697" t="s">
        <v>21</v>
      </c>
      <c r="D28137" s="699" t="s">
        <v>85</v>
      </c>
      <c r="E28137" s="672">
        <v>1109.46</v>
      </c>
      <c r="F28137" s="646" t="s">
        <v>75</v>
      </c>
      <c r="G28137" s="13">
        <f>SUM(A28137*E28137)</f>
        <v>3328.38</v>
      </c>
    </row>
    <row r="28138" spans="1:7">
      <c r="A28138" s="696"/>
      <c r="B28138" s="696"/>
      <c r="C28138" s="698"/>
      <c r="D28138" s="700"/>
      <c r="E28138" s="746" t="s">
        <v>86</v>
      </c>
      <c r="F28138" s="747"/>
      <c r="G28138" s="748"/>
    </row>
    <row r="28139" spans="1:7" s="36" customFormat="1">
      <c r="A28139" s="695">
        <v>2</v>
      </c>
      <c r="B28139" s="695" t="s">
        <v>72</v>
      </c>
      <c r="C28139" s="697" t="s">
        <v>25</v>
      </c>
      <c r="D28139" s="699" t="s">
        <v>87</v>
      </c>
      <c r="E28139" s="672">
        <v>509.74</v>
      </c>
      <c r="F28139" s="646" t="s">
        <v>75</v>
      </c>
      <c r="G28139" s="13">
        <f>SUM(A28139*E28139)</f>
        <v>1019.48</v>
      </c>
    </row>
    <row r="28140" spans="1:7" s="36" customFormat="1">
      <c r="A28140" s="696"/>
      <c r="B28140" s="696"/>
      <c r="C28140" s="698"/>
      <c r="D28140" s="700"/>
      <c r="E28140" s="701" t="s">
        <v>88</v>
      </c>
      <c r="F28140" s="702"/>
      <c r="G28140" s="703"/>
    </row>
    <row r="28141" spans="1:7" s="36" customFormat="1">
      <c r="A28141" s="695">
        <v>1</v>
      </c>
      <c r="B28141" s="695" t="s">
        <v>89</v>
      </c>
      <c r="C28141" s="697" t="s">
        <v>29</v>
      </c>
      <c r="D28141" s="699" t="s">
        <v>90</v>
      </c>
      <c r="E28141" s="672">
        <v>1142.24</v>
      </c>
      <c r="F28141" s="646" t="s">
        <v>75</v>
      </c>
      <c r="G28141" s="13">
        <f>SUM(A28141*E28141)</f>
        <v>1142.24</v>
      </c>
    </row>
    <row r="28142" spans="1:7" s="36" customFormat="1">
      <c r="A28142" s="696"/>
      <c r="B28142" s="696"/>
      <c r="C28142" s="698"/>
      <c r="D28142" s="700"/>
      <c r="E28142" s="701" t="s">
        <v>91</v>
      </c>
      <c r="F28142" s="702"/>
      <c r="G28142" s="703"/>
    </row>
    <row r="28143" spans="1:7">
      <c r="A28143" s="695">
        <v>1</v>
      </c>
      <c r="B28143" s="695" t="s">
        <v>89</v>
      </c>
      <c r="C28143" s="697" t="s">
        <v>33</v>
      </c>
      <c r="D28143" s="699" t="s">
        <v>92</v>
      </c>
      <c r="E28143" s="672">
        <v>4694.8</v>
      </c>
      <c r="F28143" s="646" t="s">
        <v>75</v>
      </c>
      <c r="G28143" s="13">
        <f>SUM(A28143*E28143)</f>
        <v>4694.8</v>
      </c>
    </row>
    <row r="28144" spans="1:7">
      <c r="A28144" s="696"/>
      <c r="B28144" s="696"/>
      <c r="C28144" s="698"/>
      <c r="D28144" s="700"/>
      <c r="E28144" s="701" t="s">
        <v>93</v>
      </c>
      <c r="F28144" s="702"/>
      <c r="G28144" s="703"/>
    </row>
    <row r="28145" spans="1:7">
      <c r="A28145" s="695">
        <v>1</v>
      </c>
      <c r="B28145" s="695" t="s">
        <v>89</v>
      </c>
      <c r="C28145" s="697" t="s">
        <v>36</v>
      </c>
      <c r="D28145" s="699" t="s">
        <v>94</v>
      </c>
      <c r="E28145" s="672">
        <v>938.47</v>
      </c>
      <c r="F28145" s="646" t="s">
        <v>75</v>
      </c>
      <c r="G28145" s="13">
        <f>SUM(A28145*E28145)</f>
        <v>938.47</v>
      </c>
    </row>
    <row r="28146" spans="1:7">
      <c r="A28146" s="696"/>
      <c r="B28146" s="696"/>
      <c r="C28146" s="698"/>
      <c r="D28146" s="700"/>
      <c r="E28146" s="701" t="s">
        <v>95</v>
      </c>
      <c r="F28146" s="702"/>
      <c r="G28146" s="703"/>
    </row>
    <row r="28147" spans="1:7" s="36" customFormat="1">
      <c r="A28147" s="695">
        <v>1</v>
      </c>
      <c r="B28147" s="695" t="s">
        <v>89</v>
      </c>
      <c r="C28147" s="697" t="s">
        <v>40</v>
      </c>
      <c r="D28147" s="699" t="s">
        <v>96</v>
      </c>
      <c r="E28147" s="672">
        <v>795</v>
      </c>
      <c r="F28147" s="646" t="s">
        <v>75</v>
      </c>
      <c r="G28147" s="13">
        <f>SUM(A28147*E28147)</f>
        <v>795</v>
      </c>
    </row>
    <row r="28148" spans="1:7" s="36" customFormat="1">
      <c r="A28148" s="696"/>
      <c r="B28148" s="696"/>
      <c r="C28148" s="698"/>
      <c r="D28148" s="700"/>
      <c r="E28148" s="701" t="s">
        <v>97</v>
      </c>
      <c r="F28148" s="702"/>
      <c r="G28148" s="703"/>
    </row>
    <row r="28149" spans="1:7" s="36" customFormat="1">
      <c r="A28149" s="695"/>
      <c r="B28149" s="695"/>
      <c r="C28149" s="697" t="s">
        <v>44</v>
      </c>
      <c r="D28149" s="699" t="s">
        <v>98</v>
      </c>
      <c r="E28149" s="657"/>
      <c r="F28149" s="40"/>
      <c r="G28149" s="41"/>
    </row>
    <row r="28150" spans="1:7" s="36" customFormat="1">
      <c r="A28150" s="696"/>
      <c r="B28150" s="696"/>
      <c r="C28150" s="698"/>
      <c r="D28150" s="700"/>
      <c r="E28150" s="658"/>
      <c r="F28150" s="43"/>
      <c r="G28150" s="44"/>
    </row>
    <row r="28151" spans="1:7" s="36" customFormat="1">
      <c r="A28151" s="695">
        <v>1</v>
      </c>
      <c r="B28151" s="695" t="s">
        <v>89</v>
      </c>
      <c r="C28151" s="697" t="s">
        <v>99</v>
      </c>
      <c r="D28151" s="699" t="s">
        <v>100</v>
      </c>
      <c r="E28151" s="672">
        <v>271.92</v>
      </c>
      <c r="F28151" s="646" t="s">
        <v>75</v>
      </c>
      <c r="G28151" s="13">
        <f>SUM(A28151*E28151)</f>
        <v>271.92</v>
      </c>
    </row>
    <row r="28152" spans="1:7" s="36" customFormat="1">
      <c r="A28152" s="696"/>
      <c r="B28152" s="696"/>
      <c r="C28152" s="698"/>
      <c r="D28152" s="700"/>
      <c r="E28152" s="701" t="s">
        <v>101</v>
      </c>
      <c r="F28152" s="702"/>
      <c r="G28152" s="703"/>
    </row>
    <row r="28153" spans="1:7" s="36" customFormat="1">
      <c r="A28153" s="695">
        <v>1</v>
      </c>
      <c r="B28153" s="695" t="s">
        <v>89</v>
      </c>
      <c r="C28153" s="697" t="s">
        <v>102</v>
      </c>
      <c r="D28153" s="699" t="s">
        <v>103</v>
      </c>
      <c r="E28153" s="672">
        <v>365.42</v>
      </c>
      <c r="F28153" s="646" t="s">
        <v>75</v>
      </c>
      <c r="G28153" s="13">
        <f>SUM(A28153*E28153)</f>
        <v>365.42</v>
      </c>
    </row>
    <row r="28154" spans="1:7" s="36" customFormat="1">
      <c r="A28154" s="696"/>
      <c r="B28154" s="696"/>
      <c r="C28154" s="698"/>
      <c r="D28154" s="700"/>
      <c r="E28154" s="701" t="s">
        <v>104</v>
      </c>
      <c r="F28154" s="702"/>
      <c r="G28154" s="703"/>
    </row>
    <row r="28155" spans="1:7" s="30" customFormat="1">
      <c r="A28155" s="645"/>
      <c r="B28155" s="645"/>
      <c r="C28155" s="646"/>
      <c r="D28155" s="647"/>
      <c r="E28155" s="196"/>
      <c r="F28155" s="28" t="s">
        <v>105</v>
      </c>
      <c r="G28155" s="47">
        <v>23005</v>
      </c>
    </row>
    <row r="28156" spans="1:7">
      <c r="A28156" s="645"/>
      <c r="B28156" s="645"/>
      <c r="C28156" s="646"/>
      <c r="D28156" s="48" t="s">
        <v>106</v>
      </c>
      <c r="E28156" s="197"/>
      <c r="F28156" s="648"/>
      <c r="G28156" s="648"/>
    </row>
    <row r="28157" spans="1:7" s="36" customFormat="1">
      <c r="A28157" s="695">
        <v>25</v>
      </c>
      <c r="B28157" s="695" t="s">
        <v>107</v>
      </c>
      <c r="C28157" s="697" t="s">
        <v>11</v>
      </c>
      <c r="D28157" s="699" t="s">
        <v>108</v>
      </c>
      <c r="E28157" s="672">
        <v>373</v>
      </c>
      <c r="F28157" s="646" t="s">
        <v>75</v>
      </c>
      <c r="G28157" s="13">
        <f>SUM(A28157*E28157)</f>
        <v>9325</v>
      </c>
    </row>
    <row r="28158" spans="1:7" s="36" customFormat="1">
      <c r="A28158" s="696"/>
      <c r="B28158" s="696"/>
      <c r="C28158" s="698"/>
      <c r="D28158" s="700"/>
      <c r="E28158" s="701" t="s">
        <v>109</v>
      </c>
      <c r="F28158" s="702"/>
      <c r="G28158" s="703"/>
    </row>
    <row r="28159" spans="1:7">
      <c r="A28159" s="695">
        <v>1</v>
      </c>
      <c r="B28159" s="695" t="s">
        <v>72</v>
      </c>
      <c r="C28159" s="697" t="s">
        <v>15</v>
      </c>
      <c r="D28159" s="699" t="s">
        <v>113</v>
      </c>
      <c r="E28159" s="672">
        <v>14748</v>
      </c>
      <c r="F28159" s="646" t="s">
        <v>75</v>
      </c>
      <c r="G28159" s="13">
        <f>SUM(A28159*E28159)</f>
        <v>14748</v>
      </c>
    </row>
    <row r="28160" spans="1:7">
      <c r="A28160" s="696"/>
      <c r="B28160" s="696"/>
      <c r="C28160" s="698"/>
      <c r="D28160" s="700"/>
      <c r="E28160" s="701" t="s">
        <v>114</v>
      </c>
      <c r="F28160" s="702"/>
      <c r="G28160" s="703"/>
    </row>
    <row r="28161" spans="1:7" s="30" customFormat="1">
      <c r="A28161" s="3"/>
      <c r="B28161" s="3"/>
      <c r="C28161" s="674"/>
      <c r="D28161" s="26"/>
      <c r="E28161" s="196"/>
      <c r="F28161" s="28" t="s">
        <v>116</v>
      </c>
      <c r="G28161" s="29">
        <v>24073</v>
      </c>
    </row>
    <row r="28162" spans="1:7">
      <c r="A28162" s="75"/>
      <c r="B28162" s="75"/>
      <c r="C28162" s="76"/>
      <c r="D28162" s="77"/>
      <c r="E28162" s="198"/>
      <c r="F28162" s="79"/>
      <c r="G28162" s="109"/>
    </row>
    <row r="28163" spans="1:7" s="36" customFormat="1">
      <c r="A28163" s="52" t="s">
        <v>302</v>
      </c>
      <c r="B28163" s="53"/>
      <c r="C28163" s="54" t="s">
        <v>707</v>
      </c>
      <c r="D28163" s="55"/>
      <c r="E28163" s="59" t="s">
        <v>131</v>
      </c>
      <c r="F28163" s="63"/>
      <c r="G28163" s="54"/>
    </row>
    <row r="28164" spans="1:7" s="36" customFormat="1">
      <c r="A28164" s="76" t="s">
        <v>132</v>
      </c>
      <c r="B28164" s="53"/>
      <c r="C28164" s="54" t="s">
        <v>784</v>
      </c>
      <c r="D28164" s="55"/>
      <c r="E28164" s="59" t="s">
        <v>131</v>
      </c>
      <c r="F28164" s="63"/>
      <c r="G28164" s="54"/>
    </row>
    <row r="28165" spans="1:7" s="25" customFormat="1">
      <c r="A28165" s="76" t="s">
        <v>134</v>
      </c>
      <c r="B28165" s="53"/>
      <c r="C28165" s="54" t="s">
        <v>818</v>
      </c>
      <c r="D28165" s="55"/>
      <c r="E28165" s="59" t="s">
        <v>131</v>
      </c>
      <c r="F28165" s="63"/>
      <c r="G28165" s="54"/>
    </row>
    <row r="28166" spans="1:7" s="25" customFormat="1">
      <c r="A28166" s="59"/>
      <c r="B28166" s="54"/>
      <c r="C28166" s="54"/>
      <c r="D28166" s="60"/>
      <c r="E28166" s="59"/>
      <c r="F28166" s="94"/>
      <c r="G28166" s="95"/>
    </row>
    <row r="28167" spans="1:7" s="25" customFormat="1">
      <c r="A28167" s="59"/>
      <c r="B28167" s="54"/>
      <c r="C28167" s="54"/>
      <c r="D28167" s="60"/>
      <c r="E28167" s="199" t="s">
        <v>138</v>
      </c>
      <c r="F28167" s="96"/>
      <c r="G28167" s="96"/>
    </row>
    <row r="28168" spans="1:7" s="25" customFormat="1">
      <c r="A28168" s="59"/>
      <c r="B28168" s="54"/>
      <c r="C28168" s="54"/>
      <c r="D28168" s="60"/>
      <c r="E28168" s="59"/>
      <c r="F28168" s="54"/>
      <c r="G28168" s="63"/>
    </row>
    <row r="28169" spans="1:7" s="25" customFormat="1">
      <c r="A28169" s="59"/>
      <c r="B28169" s="54"/>
      <c r="C28169" s="54"/>
      <c r="D28169" s="60"/>
      <c r="E28169" s="59"/>
      <c r="F28169" s="54"/>
      <c r="G28169" s="63"/>
    </row>
    <row r="28170" spans="1:7" s="25" customFormat="1">
      <c r="A28170" s="59"/>
      <c r="B28170" s="54"/>
      <c r="C28170" s="54"/>
      <c r="D28170" s="60"/>
      <c r="E28170" s="64" t="s">
        <v>140</v>
      </c>
      <c r="F28170" s="54"/>
      <c r="G28170" s="63"/>
    </row>
    <row r="28171" spans="1:7" s="25" customFormat="1">
      <c r="A28171" s="55" t="s">
        <v>139</v>
      </c>
      <c r="B28171" s="54"/>
      <c r="C28171" s="54"/>
      <c r="D28171" s="60"/>
      <c r="E28171" s="64" t="s">
        <v>141</v>
      </c>
      <c r="F28171" s="54"/>
      <c r="G28171" s="63"/>
    </row>
    <row r="28172" spans="1:7" s="25" customFormat="1">
      <c r="A28172" s="59"/>
      <c r="B28172" s="54"/>
      <c r="C28172" s="54"/>
      <c r="D28172" s="60"/>
      <c r="E28172" s="64" t="s">
        <v>142</v>
      </c>
      <c r="F28172" s="54"/>
      <c r="G28172" s="63"/>
    </row>
    <row r="28203" spans="1:7">
      <c r="A28203" s="741" t="s">
        <v>0</v>
      </c>
      <c r="B28203" s="741"/>
      <c r="C28203" s="741"/>
      <c r="D28203" s="741"/>
      <c r="E28203" s="741"/>
      <c r="F28203" s="741"/>
      <c r="G28203" s="741"/>
    </row>
    <row r="28204" spans="1:7">
      <c r="A28204" s="742" t="s">
        <v>1</v>
      </c>
      <c r="B28204" s="742"/>
      <c r="C28204" s="742"/>
      <c r="D28204" s="742"/>
      <c r="E28204" s="742"/>
      <c r="F28204" s="742"/>
      <c r="G28204" s="742"/>
    </row>
    <row r="28205" spans="1:7">
      <c r="A28205" s="1" t="s">
        <v>2</v>
      </c>
      <c r="B28205" s="666"/>
      <c r="C28205" s="666"/>
      <c r="D28205" s="754" t="s">
        <v>820</v>
      </c>
      <c r="E28205" s="754"/>
      <c r="F28205" s="754"/>
      <c r="G28205" s="754"/>
    </row>
    <row r="28206" spans="1:7" ht="25.5">
      <c r="A28206" s="744" t="s">
        <v>3</v>
      </c>
      <c r="B28206" s="745"/>
      <c r="C28206" s="3" t="s">
        <v>4</v>
      </c>
      <c r="D28206" s="91" t="s">
        <v>5</v>
      </c>
      <c r="E28206" s="674" t="s">
        <v>6</v>
      </c>
      <c r="F28206" s="674" t="s">
        <v>7</v>
      </c>
      <c r="G28206" s="5" t="s">
        <v>8</v>
      </c>
    </row>
    <row r="28207" spans="1:7">
      <c r="A28207" s="664"/>
      <c r="B28207" s="665"/>
      <c r="C28207" s="3"/>
      <c r="D28207" s="104" t="s">
        <v>9</v>
      </c>
      <c r="E28207" s="674"/>
      <c r="F28207" s="674"/>
      <c r="G28207" s="5"/>
    </row>
    <row r="28208" spans="1:7" s="24" customFormat="1">
      <c r="A28208" s="697">
        <v>7197</v>
      </c>
      <c r="B28208" s="697" t="s">
        <v>39</v>
      </c>
      <c r="C28208" s="695" t="s">
        <v>11</v>
      </c>
      <c r="D28208" s="699" t="s">
        <v>149</v>
      </c>
      <c r="E28208" s="672">
        <v>121</v>
      </c>
      <c r="F28208" s="646" t="s">
        <v>42</v>
      </c>
      <c r="G28208" s="20">
        <f>SUM(A28208*E28208/100)</f>
        <v>8708.3700000000008</v>
      </c>
    </row>
    <row r="28209" spans="1:7" s="24" customFormat="1">
      <c r="A28209" s="698"/>
      <c r="B28209" s="698"/>
      <c r="C28209" s="696"/>
      <c r="D28209" s="700"/>
      <c r="E28209" s="727" t="s">
        <v>150</v>
      </c>
      <c r="F28209" s="728"/>
      <c r="G28209" s="729"/>
    </row>
    <row r="28210" spans="1:7">
      <c r="A28210" s="695">
        <v>227</v>
      </c>
      <c r="B28210" s="695" t="s">
        <v>10</v>
      </c>
      <c r="C28210" s="697" t="s">
        <v>15</v>
      </c>
      <c r="D28210" s="699" t="s">
        <v>462</v>
      </c>
      <c r="E28210" s="672">
        <v>3327.5</v>
      </c>
      <c r="F28210" s="646" t="s">
        <v>13</v>
      </c>
      <c r="G28210" s="20">
        <f>SUM(A28210*E28210/100)</f>
        <v>7553.4250000000002</v>
      </c>
    </row>
    <row r="28211" spans="1:7">
      <c r="A28211" s="696"/>
      <c r="B28211" s="696"/>
      <c r="C28211" s="698"/>
      <c r="D28211" s="700"/>
      <c r="E28211" s="701" t="s">
        <v>463</v>
      </c>
      <c r="F28211" s="702"/>
      <c r="G28211" s="703"/>
    </row>
    <row r="28212" spans="1:7" s="25" customFormat="1">
      <c r="A28212" s="697">
        <v>24</v>
      </c>
      <c r="B28212" s="697" t="s">
        <v>39</v>
      </c>
      <c r="C28212" s="697" t="s">
        <v>18</v>
      </c>
      <c r="D28212" s="699" t="s">
        <v>717</v>
      </c>
      <c r="E28212" s="672">
        <v>786.5</v>
      </c>
      <c r="F28212" s="646" t="s">
        <v>42</v>
      </c>
      <c r="G28212" s="20">
        <f>SUM(A28212*E28212/100)</f>
        <v>188.76</v>
      </c>
    </row>
    <row r="28213" spans="1:7" s="25" customFormat="1">
      <c r="A28213" s="698"/>
      <c r="B28213" s="698"/>
      <c r="C28213" s="698"/>
      <c r="D28213" s="700"/>
      <c r="E28213" s="701" t="s">
        <v>718</v>
      </c>
      <c r="F28213" s="702"/>
      <c r="G28213" s="703"/>
    </row>
    <row r="28214" spans="1:7" s="36" customFormat="1">
      <c r="A28214" s="697"/>
      <c r="B28214" s="697"/>
      <c r="C28214" s="695" t="s">
        <v>21</v>
      </c>
      <c r="D28214" s="699" t="s">
        <v>274</v>
      </c>
      <c r="E28214" s="730"/>
      <c r="F28214" s="731"/>
      <c r="G28214" s="732"/>
    </row>
    <row r="28215" spans="1:7" s="36" customFormat="1">
      <c r="A28215" s="698"/>
      <c r="B28215" s="698"/>
      <c r="C28215" s="696"/>
      <c r="D28215" s="700"/>
      <c r="E28215" s="733"/>
      <c r="F28215" s="734"/>
      <c r="G28215" s="735"/>
    </row>
    <row r="28216" spans="1:7" s="36" customFormat="1">
      <c r="A28216" s="697">
        <v>4</v>
      </c>
      <c r="B28216" s="697" t="s">
        <v>72</v>
      </c>
      <c r="C28216" s="695" t="s">
        <v>99</v>
      </c>
      <c r="D28216" s="699" t="s">
        <v>715</v>
      </c>
      <c r="E28216" s="672">
        <v>142.18</v>
      </c>
      <c r="F28216" s="646" t="s">
        <v>75</v>
      </c>
      <c r="G28216" s="20">
        <f>SUM(A28216*E28216)</f>
        <v>568.72</v>
      </c>
    </row>
    <row r="28217" spans="1:7" s="36" customFormat="1">
      <c r="A28217" s="698"/>
      <c r="B28217" s="698"/>
      <c r="C28217" s="696"/>
      <c r="D28217" s="700"/>
      <c r="E28217" s="701" t="s">
        <v>275</v>
      </c>
      <c r="F28217" s="702"/>
      <c r="G28217" s="703"/>
    </row>
    <row r="28218" spans="1:7" s="36" customFormat="1">
      <c r="A28218" s="697">
        <v>2</v>
      </c>
      <c r="B28218" s="697" t="s">
        <v>72</v>
      </c>
      <c r="C28218" s="695" t="s">
        <v>102</v>
      </c>
      <c r="D28218" s="699" t="s">
        <v>716</v>
      </c>
      <c r="E28218" s="672">
        <v>102.85</v>
      </c>
      <c r="F28218" s="646" t="s">
        <v>147</v>
      </c>
      <c r="G28218" s="20">
        <f>SUM(A28218*E28218)</f>
        <v>205.7</v>
      </c>
    </row>
    <row r="28219" spans="1:7" s="36" customFormat="1">
      <c r="A28219" s="698"/>
      <c r="B28219" s="698"/>
      <c r="C28219" s="696"/>
      <c r="D28219" s="700"/>
      <c r="E28219" s="701" t="s">
        <v>277</v>
      </c>
      <c r="F28219" s="702"/>
      <c r="G28219" s="703"/>
    </row>
    <row r="28220" spans="1:7" s="25" customFormat="1">
      <c r="A28220" s="697">
        <v>7197</v>
      </c>
      <c r="B28220" s="697" t="s">
        <v>39</v>
      </c>
      <c r="C28220" s="695" t="s">
        <v>25</v>
      </c>
      <c r="D28220" s="699" t="s">
        <v>151</v>
      </c>
      <c r="E28220" s="672">
        <v>660</v>
      </c>
      <c r="F28220" s="646" t="s">
        <v>42</v>
      </c>
      <c r="G28220" s="20">
        <f>SUM(A28220*E28220/100)</f>
        <v>47500.2</v>
      </c>
    </row>
    <row r="28221" spans="1:7" s="25" customFormat="1">
      <c r="A28221" s="698"/>
      <c r="B28221" s="698"/>
      <c r="C28221" s="696"/>
      <c r="D28221" s="700"/>
      <c r="E28221" s="727" t="s">
        <v>152</v>
      </c>
      <c r="F28221" s="728"/>
      <c r="G28221" s="729"/>
    </row>
    <row r="28222" spans="1:7" s="24" customFormat="1">
      <c r="A28222" s="697">
        <v>7197</v>
      </c>
      <c r="B28222" s="697" t="s">
        <v>39</v>
      </c>
      <c r="C28222" s="695" t="s">
        <v>29</v>
      </c>
      <c r="D28222" s="699" t="s">
        <v>41</v>
      </c>
      <c r="E28222" s="672">
        <v>2206.6</v>
      </c>
      <c r="F28222" s="646" t="s">
        <v>42</v>
      </c>
      <c r="G28222" s="20">
        <f>SUM(A28222*E28222/100)</f>
        <v>158809.00199999998</v>
      </c>
    </row>
    <row r="28223" spans="1:7" s="24" customFormat="1">
      <c r="A28223" s="698"/>
      <c r="B28223" s="698"/>
      <c r="C28223" s="696"/>
      <c r="D28223" s="700"/>
      <c r="E28223" s="727" t="s">
        <v>43</v>
      </c>
      <c r="F28223" s="728"/>
      <c r="G28223" s="729"/>
    </row>
    <row r="28224" spans="1:7" s="24" customFormat="1">
      <c r="A28224" s="697">
        <v>7197</v>
      </c>
      <c r="B28224" s="697" t="s">
        <v>39</v>
      </c>
      <c r="C28224" s="695" t="s">
        <v>33</v>
      </c>
      <c r="D28224" s="699" t="s">
        <v>45</v>
      </c>
      <c r="E28224" s="646">
        <v>2197.52</v>
      </c>
      <c r="F28224" s="646" t="s">
        <v>42</v>
      </c>
      <c r="G28224" s="20">
        <f>SUM(A28224*E28224/100)</f>
        <v>158155.51439999999</v>
      </c>
    </row>
    <row r="28225" spans="1:7" s="24" customFormat="1">
      <c r="A28225" s="698"/>
      <c r="B28225" s="698"/>
      <c r="C28225" s="696"/>
      <c r="D28225" s="700"/>
      <c r="E28225" s="727" t="s">
        <v>46</v>
      </c>
      <c r="F28225" s="728"/>
      <c r="G28225" s="729"/>
    </row>
    <row r="28226" spans="1:7">
      <c r="A28226" s="697">
        <v>20</v>
      </c>
      <c r="B28226" s="697" t="s">
        <v>39</v>
      </c>
      <c r="C28226" s="695" t="s">
        <v>36</v>
      </c>
      <c r="D28226" s="699" t="s">
        <v>251</v>
      </c>
      <c r="E28226" s="672">
        <v>902.93</v>
      </c>
      <c r="F28226" s="646" t="s">
        <v>165</v>
      </c>
      <c r="G28226" s="20">
        <f>SUM(A28226*E28226)</f>
        <v>18058.599999999999</v>
      </c>
    </row>
    <row r="28227" spans="1:7">
      <c r="A28227" s="698"/>
      <c r="B28227" s="698"/>
      <c r="C28227" s="696"/>
      <c r="D28227" s="700"/>
      <c r="E28227" s="701" t="s">
        <v>252</v>
      </c>
      <c r="F28227" s="702"/>
      <c r="G28227" s="703"/>
    </row>
    <row r="28228" spans="1:7" ht="38.25">
      <c r="A28228" s="649"/>
      <c r="B28228" s="649"/>
      <c r="C28228" s="651" t="s">
        <v>40</v>
      </c>
      <c r="D28228" s="653" t="s">
        <v>153</v>
      </c>
      <c r="E28228" s="730"/>
      <c r="F28228" s="731"/>
      <c r="G28228" s="732"/>
    </row>
    <row r="28229" spans="1:7">
      <c r="A28229" s="695">
        <v>520</v>
      </c>
      <c r="B28229" s="695" t="s">
        <v>39</v>
      </c>
      <c r="C28229" s="697" t="s">
        <v>154</v>
      </c>
      <c r="D28229" s="699" t="s">
        <v>158</v>
      </c>
      <c r="E28229" s="672">
        <v>3275.5</v>
      </c>
      <c r="F28229" s="646" t="s">
        <v>42</v>
      </c>
      <c r="G28229" s="20">
        <f>SUM(A28229*E28229/100)</f>
        <v>17032.599999999999</v>
      </c>
    </row>
    <row r="28230" spans="1:7">
      <c r="A28230" s="696"/>
      <c r="B28230" s="696"/>
      <c r="C28230" s="698"/>
      <c r="D28230" s="700"/>
      <c r="E28230" s="701" t="s">
        <v>408</v>
      </c>
      <c r="F28230" s="702"/>
      <c r="G28230" s="703"/>
    </row>
    <row r="28231" spans="1:7">
      <c r="A28231" s="695">
        <v>277</v>
      </c>
      <c r="B28231" s="695" t="s">
        <v>39</v>
      </c>
      <c r="C28231" s="697" t="s">
        <v>157</v>
      </c>
      <c r="D28231" s="699" t="s">
        <v>155</v>
      </c>
      <c r="E28231" s="672">
        <v>2548.29</v>
      </c>
      <c r="F28231" s="646" t="s">
        <v>42</v>
      </c>
      <c r="G28231" s="20">
        <f>SUM(A28231*E28231/100)</f>
        <v>7058.7632999999996</v>
      </c>
    </row>
    <row r="28232" spans="1:7">
      <c r="A28232" s="696"/>
      <c r="B28232" s="696"/>
      <c r="C28232" s="698"/>
      <c r="D28232" s="700"/>
      <c r="E28232" s="701" t="s">
        <v>821</v>
      </c>
      <c r="F28232" s="702"/>
      <c r="G28232" s="703"/>
    </row>
    <row r="28233" spans="1:7">
      <c r="A28233" s="695">
        <v>4</v>
      </c>
      <c r="B28233" s="695" t="s">
        <v>10</v>
      </c>
      <c r="C28233" s="651" t="s">
        <v>44</v>
      </c>
      <c r="D28233" s="699" t="s">
        <v>34</v>
      </c>
      <c r="E28233" s="672">
        <v>14429.25</v>
      </c>
      <c r="F28233" s="646" t="s">
        <v>13</v>
      </c>
      <c r="G28233" s="20">
        <f>SUM(A28233*E28233/100)</f>
        <v>577.16999999999996</v>
      </c>
    </row>
    <row r="28234" spans="1:7">
      <c r="A28234" s="696"/>
      <c r="B28234" s="696"/>
      <c r="C28234" s="652"/>
      <c r="D28234" s="700"/>
      <c r="E28234" s="701" t="s">
        <v>35</v>
      </c>
      <c r="F28234" s="702"/>
      <c r="G28234" s="703"/>
    </row>
    <row r="28235" spans="1:7">
      <c r="A28235" s="697">
        <v>16</v>
      </c>
      <c r="B28235" s="697" t="s">
        <v>39</v>
      </c>
      <c r="C28235" s="695" t="s">
        <v>47</v>
      </c>
      <c r="D28235" s="699" t="s">
        <v>404</v>
      </c>
      <c r="E28235" s="672">
        <v>190.75</v>
      </c>
      <c r="F28235" s="646" t="s">
        <v>165</v>
      </c>
      <c r="G28235" s="13">
        <f>SUM(A28235*E28235)</f>
        <v>3052</v>
      </c>
    </row>
    <row r="28236" spans="1:7">
      <c r="A28236" s="698"/>
      <c r="B28236" s="698"/>
      <c r="C28236" s="696"/>
      <c r="D28236" s="700"/>
      <c r="E28236" s="701" t="s">
        <v>405</v>
      </c>
      <c r="F28236" s="702"/>
      <c r="G28236" s="703"/>
    </row>
    <row r="28237" spans="1:7">
      <c r="A28237" s="695">
        <v>24</v>
      </c>
      <c r="B28237" s="695" t="s">
        <v>39</v>
      </c>
      <c r="C28237" s="651" t="s">
        <v>50</v>
      </c>
      <c r="D28237" s="699" t="s">
        <v>264</v>
      </c>
      <c r="E28237" s="672">
        <v>30509.77</v>
      </c>
      <c r="F28237" s="646" t="s">
        <v>42</v>
      </c>
      <c r="G28237" s="20">
        <f>SUM(A28237*E28237/100)</f>
        <v>7322.3447999999999</v>
      </c>
    </row>
    <row r="28238" spans="1:7">
      <c r="A28238" s="696"/>
      <c r="B28238" s="696"/>
      <c r="C28238" s="652"/>
      <c r="D28238" s="700"/>
      <c r="E28238" s="701" t="s">
        <v>159</v>
      </c>
      <c r="F28238" s="702"/>
      <c r="G28238" s="703"/>
    </row>
    <row r="28239" spans="1:7">
      <c r="A28239" s="697">
        <v>100</v>
      </c>
      <c r="B28239" s="697" t="s">
        <v>39</v>
      </c>
      <c r="C28239" s="695" t="s">
        <v>54</v>
      </c>
      <c r="D28239" s="699" t="s">
        <v>280</v>
      </c>
      <c r="E28239" s="672">
        <v>25293.42</v>
      </c>
      <c r="F28239" s="646" t="s">
        <v>42</v>
      </c>
      <c r="G28239" s="20">
        <f>SUM(A28239*E28239/100)</f>
        <v>25293.42</v>
      </c>
    </row>
    <row r="28240" spans="1:7">
      <c r="A28240" s="698"/>
      <c r="B28240" s="698"/>
      <c r="C28240" s="696"/>
      <c r="D28240" s="700"/>
      <c r="E28240" s="701" t="s">
        <v>281</v>
      </c>
      <c r="F28240" s="702"/>
      <c r="G28240" s="703"/>
    </row>
    <row r="28241" spans="1:7">
      <c r="A28241" s="697">
        <v>40</v>
      </c>
      <c r="B28241" s="697" t="s">
        <v>107</v>
      </c>
      <c r="C28241" s="697" t="s">
        <v>57</v>
      </c>
      <c r="D28241" s="699" t="s">
        <v>282</v>
      </c>
      <c r="E28241" s="672">
        <v>104.22</v>
      </c>
      <c r="F28241" s="646" t="s">
        <v>111</v>
      </c>
      <c r="G28241" s="20">
        <f>SUM(A28241*E28241)</f>
        <v>4168.8</v>
      </c>
    </row>
    <row r="28242" spans="1:7">
      <c r="A28242" s="698"/>
      <c r="B28242" s="698"/>
      <c r="C28242" s="698"/>
      <c r="D28242" s="700"/>
      <c r="E28242" s="701" t="s">
        <v>283</v>
      </c>
      <c r="F28242" s="702"/>
      <c r="G28242" s="703"/>
    </row>
    <row r="28243" spans="1:7">
      <c r="A28243" s="697">
        <v>1355</v>
      </c>
      <c r="B28243" s="697" t="s">
        <v>39</v>
      </c>
      <c r="C28243" s="695" t="s">
        <v>60</v>
      </c>
      <c r="D28243" s="699" t="s">
        <v>792</v>
      </c>
      <c r="E28243" s="672">
        <v>425.84</v>
      </c>
      <c r="F28243" s="646" t="s">
        <v>42</v>
      </c>
      <c r="G28243" s="13">
        <f>SUM(A28243*E28243/100)</f>
        <v>5770.1319999999996</v>
      </c>
    </row>
    <row r="28244" spans="1:7">
      <c r="A28244" s="698"/>
      <c r="B28244" s="698"/>
      <c r="C28244" s="696"/>
      <c r="D28244" s="700"/>
      <c r="E28244" s="701" t="s">
        <v>793</v>
      </c>
      <c r="F28244" s="702"/>
      <c r="G28244" s="703"/>
    </row>
    <row r="28245" spans="1:7">
      <c r="A28245" s="697">
        <v>7058</v>
      </c>
      <c r="B28245" s="697" t="s">
        <v>39</v>
      </c>
      <c r="C28245" s="695" t="s">
        <v>63</v>
      </c>
      <c r="D28245" s="755" t="s">
        <v>300</v>
      </c>
      <c r="E28245" s="662">
        <v>1043.9000000000001</v>
      </c>
      <c r="F28245" s="652" t="s">
        <v>42</v>
      </c>
      <c r="G28245" s="20">
        <f>SUM(A28245*E28245/100)</f>
        <v>73678.462</v>
      </c>
    </row>
    <row r="28246" spans="1:7">
      <c r="A28246" s="698"/>
      <c r="B28246" s="698"/>
      <c r="C28246" s="696"/>
      <c r="D28246" s="700"/>
      <c r="E28246" s="701" t="s">
        <v>301</v>
      </c>
      <c r="F28246" s="702"/>
      <c r="G28246" s="703"/>
    </row>
    <row r="28247" spans="1:7">
      <c r="A28247" s="697">
        <v>3950</v>
      </c>
      <c r="B28247" s="697" t="s">
        <v>39</v>
      </c>
      <c r="C28247" s="695" t="s">
        <v>66</v>
      </c>
      <c r="D28247" s="699" t="s">
        <v>270</v>
      </c>
      <c r="E28247" s="672">
        <v>1948.1</v>
      </c>
      <c r="F28247" s="646" t="s">
        <v>42</v>
      </c>
      <c r="G28247" s="20">
        <f>SUM(A28247*E28247/100)</f>
        <v>76949.95</v>
      </c>
    </row>
    <row r="28248" spans="1:7">
      <c r="A28248" s="698"/>
      <c r="B28248" s="698"/>
      <c r="C28248" s="696"/>
      <c r="D28248" s="700"/>
      <c r="E28248" s="701" t="s">
        <v>271</v>
      </c>
      <c r="F28248" s="702"/>
      <c r="G28248" s="703"/>
    </row>
    <row r="28249" spans="1:7" s="30" customFormat="1">
      <c r="A28249" s="85"/>
      <c r="B28249" s="188"/>
      <c r="C28249" s="188"/>
      <c r="D28249" s="189"/>
      <c r="E28249" s="188"/>
      <c r="F28249" s="190" t="s">
        <v>603</v>
      </c>
      <c r="G28249" s="191">
        <v>620653</v>
      </c>
    </row>
    <row r="28250" spans="1:7">
      <c r="A28250" s="172"/>
      <c r="D28250" s="185" t="s">
        <v>78</v>
      </c>
      <c r="G28250" s="174"/>
    </row>
    <row r="28251" spans="1:7" s="25" customFormat="1">
      <c r="A28251" s="704">
        <v>1</v>
      </c>
      <c r="B28251" s="704" t="s">
        <v>72</v>
      </c>
      <c r="C28251" s="705" t="s">
        <v>11</v>
      </c>
      <c r="D28251" s="706" t="s">
        <v>79</v>
      </c>
      <c r="E28251" s="672">
        <v>4802.6000000000004</v>
      </c>
      <c r="F28251" s="646" t="s">
        <v>75</v>
      </c>
      <c r="G28251" s="13">
        <f>SUM(A28251*E28251)</f>
        <v>4802.6000000000004</v>
      </c>
    </row>
    <row r="28252" spans="1:7" s="25" customFormat="1">
      <c r="A28252" s="704"/>
      <c r="B28252" s="704"/>
      <c r="C28252" s="705"/>
      <c r="D28252" s="706"/>
      <c r="E28252" s="707" t="s">
        <v>80</v>
      </c>
      <c r="F28252" s="707"/>
      <c r="G28252" s="707"/>
    </row>
    <row r="28253" spans="1:7">
      <c r="A28253" s="695"/>
      <c r="B28253" s="695"/>
      <c r="C28253" s="697" t="s">
        <v>15</v>
      </c>
      <c r="D28253" s="699" t="s">
        <v>226</v>
      </c>
      <c r="E28253" s="730"/>
      <c r="F28253" s="731"/>
      <c r="G28253" s="732"/>
    </row>
    <row r="28254" spans="1:7">
      <c r="A28254" s="696"/>
      <c r="B28254" s="696"/>
      <c r="C28254" s="698"/>
      <c r="D28254" s="700"/>
      <c r="E28254" s="733"/>
      <c r="F28254" s="734"/>
      <c r="G28254" s="735"/>
    </row>
    <row r="28255" spans="1:7">
      <c r="A28255" s="695">
        <v>50</v>
      </c>
      <c r="B28255" s="695" t="s">
        <v>107</v>
      </c>
      <c r="C28255" s="697" t="s">
        <v>99</v>
      </c>
      <c r="D28255" s="699" t="s">
        <v>773</v>
      </c>
      <c r="E28255" s="672">
        <v>95.79</v>
      </c>
      <c r="F28255" s="646" t="s">
        <v>111</v>
      </c>
      <c r="G28255" s="13">
        <f>SUM(A28255*E28255)</f>
        <v>4789.5</v>
      </c>
    </row>
    <row r="28256" spans="1:7">
      <c r="A28256" s="696"/>
      <c r="B28256" s="696"/>
      <c r="C28256" s="698"/>
      <c r="D28256" s="700"/>
      <c r="E28256" s="701" t="s">
        <v>774</v>
      </c>
      <c r="F28256" s="702"/>
      <c r="G28256" s="703"/>
    </row>
    <row r="28257" spans="1:7" s="36" customFormat="1">
      <c r="A28257" s="695">
        <v>2</v>
      </c>
      <c r="B28257" s="695" t="s">
        <v>89</v>
      </c>
      <c r="C28257" s="697" t="s">
        <v>18</v>
      </c>
      <c r="D28257" s="699" t="s">
        <v>81</v>
      </c>
      <c r="E28257" s="672">
        <v>2042.43</v>
      </c>
      <c r="F28257" s="646" t="s">
        <v>75</v>
      </c>
      <c r="G28257" s="13">
        <f>SUM(A28257*E28257)</f>
        <v>4084.86</v>
      </c>
    </row>
    <row r="28258" spans="1:7" s="36" customFormat="1">
      <c r="A28258" s="696"/>
      <c r="B28258" s="696"/>
      <c r="C28258" s="698"/>
      <c r="D28258" s="700"/>
      <c r="E28258" s="701" t="s">
        <v>82</v>
      </c>
      <c r="F28258" s="702"/>
      <c r="G28258" s="703"/>
    </row>
    <row r="28259" spans="1:7">
      <c r="A28259" s="695">
        <v>2</v>
      </c>
      <c r="B28259" s="695" t="s">
        <v>72</v>
      </c>
      <c r="C28259" s="697" t="s">
        <v>21</v>
      </c>
      <c r="D28259" s="699" t="s">
        <v>83</v>
      </c>
      <c r="E28259" s="672">
        <v>447.15</v>
      </c>
      <c r="F28259" s="646" t="s">
        <v>75</v>
      </c>
      <c r="G28259" s="13">
        <f>SUM(A28259*E28259)</f>
        <v>894.3</v>
      </c>
    </row>
    <row r="28260" spans="1:7">
      <c r="A28260" s="696"/>
      <c r="B28260" s="696"/>
      <c r="C28260" s="698"/>
      <c r="D28260" s="700"/>
      <c r="E28260" s="701" t="s">
        <v>84</v>
      </c>
      <c r="F28260" s="702"/>
      <c r="G28260" s="703"/>
    </row>
    <row r="28261" spans="1:7">
      <c r="A28261" s="695">
        <v>1</v>
      </c>
      <c r="B28261" s="695" t="s">
        <v>72</v>
      </c>
      <c r="C28261" s="697" t="s">
        <v>25</v>
      </c>
      <c r="D28261" s="699" t="s">
        <v>85</v>
      </c>
      <c r="E28261" s="672">
        <v>1109.46</v>
      </c>
      <c r="F28261" s="646" t="s">
        <v>75</v>
      </c>
      <c r="G28261" s="13">
        <f>SUM(A28261*E28261)</f>
        <v>1109.46</v>
      </c>
    </row>
    <row r="28262" spans="1:7">
      <c r="A28262" s="696"/>
      <c r="B28262" s="696"/>
      <c r="C28262" s="698"/>
      <c r="D28262" s="700"/>
      <c r="E28262" s="746" t="s">
        <v>86</v>
      </c>
      <c r="F28262" s="747"/>
      <c r="G28262" s="748"/>
    </row>
    <row r="28263" spans="1:7">
      <c r="A28263" s="697">
        <v>2</v>
      </c>
      <c r="B28263" s="697" t="s">
        <v>72</v>
      </c>
      <c r="C28263" s="695" t="s">
        <v>29</v>
      </c>
      <c r="D28263" s="699" t="s">
        <v>822</v>
      </c>
      <c r="E28263" s="672">
        <v>843.92</v>
      </c>
      <c r="F28263" s="646" t="s">
        <v>75</v>
      </c>
      <c r="G28263" s="13">
        <f>SUM(A28263*E28263)</f>
        <v>1687.84</v>
      </c>
    </row>
    <row r="28264" spans="1:7" ht="45.75" customHeight="1">
      <c r="A28264" s="698"/>
      <c r="B28264" s="698"/>
      <c r="C28264" s="696"/>
      <c r="D28264" s="700"/>
      <c r="E28264" s="701" t="s">
        <v>823</v>
      </c>
      <c r="F28264" s="702"/>
      <c r="G28264" s="703"/>
    </row>
    <row r="28265" spans="1:7" s="36" customFormat="1">
      <c r="A28265" s="695">
        <v>1</v>
      </c>
      <c r="B28265" s="695" t="s">
        <v>89</v>
      </c>
      <c r="C28265" s="697" t="s">
        <v>33</v>
      </c>
      <c r="D28265" s="699" t="s">
        <v>90</v>
      </c>
      <c r="E28265" s="672">
        <v>1142.24</v>
      </c>
      <c r="F28265" s="646" t="s">
        <v>75</v>
      </c>
      <c r="G28265" s="13">
        <f>SUM(A28265*E28265)</f>
        <v>1142.24</v>
      </c>
    </row>
    <row r="28266" spans="1:7" s="36" customFormat="1">
      <c r="A28266" s="696"/>
      <c r="B28266" s="696"/>
      <c r="C28266" s="698"/>
      <c r="D28266" s="700"/>
      <c r="E28266" s="701" t="s">
        <v>91</v>
      </c>
      <c r="F28266" s="702"/>
      <c r="G28266" s="703"/>
    </row>
    <row r="28267" spans="1:7">
      <c r="A28267" s="697">
        <v>1</v>
      </c>
      <c r="B28267" s="697" t="s">
        <v>89</v>
      </c>
      <c r="C28267" s="695" t="s">
        <v>36</v>
      </c>
      <c r="D28267" s="699" t="s">
        <v>822</v>
      </c>
      <c r="E28267" s="672">
        <v>843.92</v>
      </c>
      <c r="F28267" s="646" t="s">
        <v>75</v>
      </c>
      <c r="G28267" s="13">
        <f>SUM(A28267*E28267)</f>
        <v>843.92</v>
      </c>
    </row>
    <row r="28268" spans="1:7">
      <c r="A28268" s="698"/>
      <c r="B28268" s="698"/>
      <c r="C28268" s="696"/>
      <c r="D28268" s="700"/>
      <c r="E28268" s="701" t="s">
        <v>823</v>
      </c>
      <c r="F28268" s="702"/>
      <c r="G28268" s="703"/>
    </row>
    <row r="28269" spans="1:7" s="200" customFormat="1">
      <c r="A28269" s="695">
        <v>1</v>
      </c>
      <c r="B28269" s="695" t="s">
        <v>89</v>
      </c>
      <c r="C28269" s="697" t="s">
        <v>40</v>
      </c>
      <c r="D28269" s="699" t="s">
        <v>92</v>
      </c>
      <c r="E28269" s="672">
        <v>4694.8</v>
      </c>
      <c r="F28269" s="646" t="s">
        <v>75</v>
      </c>
      <c r="G28269" s="13">
        <f>SUM(A28269*E28269)</f>
        <v>4694.8</v>
      </c>
    </row>
    <row r="28270" spans="1:7" s="200" customFormat="1">
      <c r="A28270" s="696"/>
      <c r="B28270" s="696"/>
      <c r="C28270" s="698"/>
      <c r="D28270" s="700"/>
      <c r="E28270" s="701" t="s">
        <v>93</v>
      </c>
      <c r="F28270" s="702"/>
      <c r="G28270" s="703"/>
    </row>
    <row r="28271" spans="1:7">
      <c r="A28271" s="695">
        <v>1</v>
      </c>
      <c r="B28271" s="695" t="s">
        <v>89</v>
      </c>
      <c r="C28271" s="697" t="s">
        <v>44</v>
      </c>
      <c r="D28271" s="699" t="s">
        <v>94</v>
      </c>
      <c r="E28271" s="672">
        <v>938.47</v>
      </c>
      <c r="F28271" s="646" t="s">
        <v>75</v>
      </c>
      <c r="G28271" s="13">
        <f>SUM(A28271*E28271)</f>
        <v>938.47</v>
      </c>
    </row>
    <row r="28272" spans="1:7">
      <c r="A28272" s="696"/>
      <c r="B28272" s="696"/>
      <c r="C28272" s="698"/>
      <c r="D28272" s="700"/>
      <c r="E28272" s="701" t="s">
        <v>95</v>
      </c>
      <c r="F28272" s="702"/>
      <c r="G28272" s="703"/>
    </row>
    <row r="28273" spans="1:7">
      <c r="A28273" s="695"/>
      <c r="B28273" s="695"/>
      <c r="C28273" s="697" t="s">
        <v>47</v>
      </c>
      <c r="D28273" s="699" t="s">
        <v>477</v>
      </c>
      <c r="E28273" s="730"/>
      <c r="F28273" s="731"/>
      <c r="G28273" s="732"/>
    </row>
    <row r="28274" spans="1:7">
      <c r="A28274" s="696"/>
      <c r="B28274" s="696"/>
      <c r="C28274" s="698"/>
      <c r="D28274" s="700"/>
      <c r="E28274" s="733"/>
      <c r="F28274" s="734"/>
      <c r="G28274" s="735"/>
    </row>
    <row r="28275" spans="1:7">
      <c r="A28275" s="695">
        <v>1</v>
      </c>
      <c r="B28275" s="695" t="s">
        <v>89</v>
      </c>
      <c r="C28275" s="697" t="s">
        <v>99</v>
      </c>
      <c r="D28275" s="699" t="s">
        <v>824</v>
      </c>
      <c r="E28275" s="662">
        <v>271.92</v>
      </c>
      <c r="F28275" s="652" t="s">
        <v>75</v>
      </c>
      <c r="G28275" s="71">
        <f>SUM(A28275*E28275)</f>
        <v>271.92</v>
      </c>
    </row>
    <row r="28276" spans="1:7">
      <c r="A28276" s="696"/>
      <c r="B28276" s="696"/>
      <c r="C28276" s="698"/>
      <c r="D28276" s="700"/>
      <c r="E28276" s="701" t="s">
        <v>478</v>
      </c>
      <c r="F28276" s="702"/>
      <c r="G28276" s="703"/>
    </row>
    <row r="28277" spans="1:7">
      <c r="A28277" s="695">
        <v>1</v>
      </c>
      <c r="B28277" s="695" t="s">
        <v>89</v>
      </c>
      <c r="C28277" s="697" t="s">
        <v>102</v>
      </c>
      <c r="D28277" s="699" t="s">
        <v>103</v>
      </c>
      <c r="E28277" s="662">
        <v>365.42</v>
      </c>
      <c r="F28277" s="652" t="s">
        <v>75</v>
      </c>
      <c r="G28277" s="71">
        <f>SUM(A28277*E28277)</f>
        <v>365.42</v>
      </c>
    </row>
    <row r="28278" spans="1:7">
      <c r="A28278" s="696"/>
      <c r="B28278" s="696"/>
      <c r="C28278" s="698"/>
      <c r="D28278" s="700"/>
      <c r="E28278" s="701" t="s">
        <v>825</v>
      </c>
      <c r="F28278" s="702"/>
      <c r="G28278" s="703"/>
    </row>
    <row r="28279" spans="1:7">
      <c r="A28279" s="695">
        <v>1</v>
      </c>
      <c r="B28279" s="695" t="s">
        <v>89</v>
      </c>
      <c r="C28279" s="697" t="s">
        <v>291</v>
      </c>
      <c r="D28279" s="699" t="s">
        <v>826</v>
      </c>
      <c r="E28279" s="662">
        <v>475.42</v>
      </c>
      <c r="F28279" s="652" t="s">
        <v>75</v>
      </c>
      <c r="G28279" s="71">
        <f>SUM(A28279*E28279)</f>
        <v>475.42</v>
      </c>
    </row>
    <row r="28280" spans="1:7">
      <c r="A28280" s="696"/>
      <c r="B28280" s="696"/>
      <c r="C28280" s="698"/>
      <c r="D28280" s="700"/>
      <c r="E28280" s="701" t="s">
        <v>827</v>
      </c>
      <c r="F28280" s="702"/>
      <c r="G28280" s="703"/>
    </row>
    <row r="28281" spans="1:7" s="30" customFormat="1">
      <c r="A28281" s="85"/>
      <c r="B28281" s="188"/>
      <c r="C28281" s="188"/>
      <c r="D28281" s="189"/>
      <c r="E28281" s="188"/>
      <c r="F28281" s="190" t="s">
        <v>781</v>
      </c>
      <c r="G28281" s="191">
        <v>26100</v>
      </c>
    </row>
    <row r="28282" spans="1:7">
      <c r="A28282" s="172"/>
      <c r="D28282" s="185" t="s">
        <v>828</v>
      </c>
      <c r="G28282" s="174"/>
    </row>
    <row r="28283" spans="1:7" s="36" customFormat="1">
      <c r="A28283" s="695"/>
      <c r="B28283" s="695"/>
      <c r="C28283" s="697" t="s">
        <v>11</v>
      </c>
      <c r="D28283" s="699" t="s">
        <v>108</v>
      </c>
      <c r="E28283" s="730"/>
      <c r="F28283" s="731"/>
      <c r="G28283" s="732"/>
    </row>
    <row r="28284" spans="1:7" s="36" customFormat="1">
      <c r="A28284" s="696"/>
      <c r="B28284" s="696"/>
      <c r="C28284" s="698"/>
      <c r="D28284" s="700"/>
      <c r="E28284" s="733"/>
      <c r="F28284" s="734"/>
      <c r="G28284" s="735"/>
    </row>
    <row r="28285" spans="1:7" s="36" customFormat="1">
      <c r="A28285" s="695">
        <v>50</v>
      </c>
      <c r="B28285" s="695" t="s">
        <v>107</v>
      </c>
      <c r="C28285" s="697" t="s">
        <v>154</v>
      </c>
      <c r="D28285" s="699" t="s">
        <v>829</v>
      </c>
      <c r="E28285" s="672">
        <v>242</v>
      </c>
      <c r="F28285" s="646" t="s">
        <v>75</v>
      </c>
      <c r="G28285" s="13">
        <f>SUM(A28285*E28285)</f>
        <v>12100</v>
      </c>
    </row>
    <row r="28286" spans="1:7" s="36" customFormat="1">
      <c r="A28286" s="696"/>
      <c r="B28286" s="696"/>
      <c r="C28286" s="698"/>
      <c r="D28286" s="700"/>
      <c r="E28286" s="701" t="s">
        <v>112</v>
      </c>
      <c r="F28286" s="702"/>
      <c r="G28286" s="703"/>
    </row>
    <row r="28287" spans="1:7" s="36" customFormat="1">
      <c r="A28287" s="695">
        <v>120</v>
      </c>
      <c r="B28287" s="695" t="s">
        <v>107</v>
      </c>
      <c r="C28287" s="697" t="s">
        <v>157</v>
      </c>
      <c r="D28287" s="699" t="s">
        <v>830</v>
      </c>
      <c r="E28287" s="672">
        <v>373</v>
      </c>
      <c r="F28287" s="646" t="s">
        <v>75</v>
      </c>
      <c r="G28287" s="13">
        <f>SUM(A28287*E28287)</f>
        <v>44760</v>
      </c>
    </row>
    <row r="28288" spans="1:7" s="36" customFormat="1">
      <c r="A28288" s="696"/>
      <c r="B28288" s="696"/>
      <c r="C28288" s="698"/>
      <c r="D28288" s="700"/>
      <c r="E28288" s="701" t="s">
        <v>109</v>
      </c>
      <c r="F28288" s="702"/>
      <c r="G28288" s="703"/>
    </row>
    <row r="28289" spans="1:7">
      <c r="A28289" s="695">
        <v>5</v>
      </c>
      <c r="B28289" s="695" t="s">
        <v>72</v>
      </c>
      <c r="C28289" s="697" t="s">
        <v>15</v>
      </c>
      <c r="D28289" s="699" t="s">
        <v>113</v>
      </c>
      <c r="E28289" s="672">
        <v>14748</v>
      </c>
      <c r="F28289" s="646" t="s">
        <v>75</v>
      </c>
      <c r="G28289" s="13">
        <f>SUM(A28289*E28289)</f>
        <v>73740</v>
      </c>
    </row>
    <row r="28290" spans="1:7">
      <c r="A28290" s="696"/>
      <c r="B28290" s="696"/>
      <c r="C28290" s="698"/>
      <c r="D28290" s="700"/>
      <c r="E28290" s="701" t="s">
        <v>114</v>
      </c>
      <c r="F28290" s="702"/>
      <c r="G28290" s="703"/>
    </row>
    <row r="28291" spans="1:7" s="30" customFormat="1">
      <c r="A28291" s="3"/>
      <c r="B28291" s="3"/>
      <c r="C28291" s="674"/>
      <c r="D28291" s="26"/>
      <c r="E28291" s="27"/>
      <c r="F28291" s="28" t="s">
        <v>116</v>
      </c>
      <c r="G28291" s="29">
        <v>130600</v>
      </c>
    </row>
    <row r="28292" spans="1:7">
      <c r="A28292" s="75"/>
      <c r="B28292" s="75"/>
      <c r="C28292" s="76"/>
      <c r="D28292" s="77"/>
      <c r="E28292" s="78"/>
      <c r="F28292" s="79"/>
      <c r="G28292" s="109"/>
    </row>
    <row r="28293" spans="1:7" s="36" customFormat="1">
      <c r="A28293" s="52" t="s">
        <v>302</v>
      </c>
      <c r="B28293" s="53"/>
      <c r="C28293" s="54" t="s">
        <v>707</v>
      </c>
      <c r="D28293" s="55"/>
      <c r="E28293" s="54" t="s">
        <v>131</v>
      </c>
      <c r="F28293" s="63"/>
      <c r="G28293" s="54"/>
    </row>
    <row r="28294" spans="1:7" s="36" customFormat="1">
      <c r="A28294" s="76" t="s">
        <v>132</v>
      </c>
      <c r="B28294" s="53"/>
      <c r="C28294" s="54" t="s">
        <v>784</v>
      </c>
      <c r="D28294" s="55"/>
      <c r="E28294" s="54" t="s">
        <v>131</v>
      </c>
      <c r="F28294" s="63"/>
      <c r="G28294" s="54"/>
    </row>
    <row r="28295" spans="1:7" s="25" customFormat="1">
      <c r="A28295" s="76" t="s">
        <v>134</v>
      </c>
      <c r="B28295" s="53"/>
      <c r="C28295" s="54" t="s">
        <v>818</v>
      </c>
      <c r="D28295" s="55"/>
      <c r="E28295" s="54" t="s">
        <v>131</v>
      </c>
      <c r="F28295" s="63"/>
      <c r="G28295" s="54"/>
    </row>
    <row r="28296" spans="1:7" s="25" customFormat="1">
      <c r="A28296" s="59"/>
      <c r="B28296" s="54"/>
      <c r="C28296" s="54"/>
      <c r="D28296" s="60"/>
      <c r="E28296" s="54"/>
      <c r="F28296" s="94"/>
      <c r="G28296" s="95"/>
    </row>
    <row r="28297" spans="1:7" s="25" customFormat="1">
      <c r="A28297" s="59"/>
      <c r="B28297" s="54"/>
      <c r="C28297" s="54"/>
      <c r="D28297" s="60"/>
      <c r="E28297" s="56" t="s">
        <v>138</v>
      </c>
      <c r="F28297" s="96"/>
      <c r="G28297" s="96"/>
    </row>
    <row r="28298" spans="1:7" s="25" customFormat="1">
      <c r="A28298" s="59"/>
      <c r="B28298" s="54"/>
      <c r="C28298" s="54"/>
      <c r="D28298" s="60"/>
      <c r="E28298" s="54"/>
      <c r="F28298" s="54"/>
      <c r="G28298" s="63"/>
    </row>
    <row r="28299" spans="1:7" s="25" customFormat="1">
      <c r="A28299" s="59"/>
      <c r="B28299" s="54"/>
      <c r="C28299" s="54"/>
      <c r="D28299" s="60"/>
      <c r="E28299" s="54"/>
      <c r="F28299" s="54"/>
      <c r="G28299" s="63"/>
    </row>
    <row r="28300" spans="1:7" s="25" customFormat="1">
      <c r="A28300" s="59"/>
      <c r="B28300" s="54"/>
      <c r="C28300" s="54"/>
      <c r="D28300" s="60"/>
      <c r="E28300" s="64" t="s">
        <v>140</v>
      </c>
      <c r="F28300" s="54"/>
      <c r="G28300" s="63"/>
    </row>
    <row r="28301" spans="1:7" s="25" customFormat="1">
      <c r="A28301" s="55" t="s">
        <v>139</v>
      </c>
      <c r="B28301" s="54"/>
      <c r="C28301" s="54"/>
      <c r="D28301" s="60"/>
      <c r="E28301" s="64" t="s">
        <v>141</v>
      </c>
      <c r="F28301" s="54"/>
      <c r="G28301" s="63"/>
    </row>
    <row r="28302" spans="1:7" s="25" customFormat="1">
      <c r="A28302" s="59"/>
      <c r="B28302" s="54"/>
      <c r="C28302" s="54"/>
      <c r="D28302" s="60"/>
      <c r="E28302" s="64" t="s">
        <v>142</v>
      </c>
      <c r="F28302" s="54"/>
      <c r="G28302" s="63"/>
    </row>
    <row r="28327" spans="1:7">
      <c r="A28327" s="741" t="s">
        <v>0</v>
      </c>
      <c r="B28327" s="741"/>
      <c r="C28327" s="741"/>
      <c r="D28327" s="741"/>
      <c r="E28327" s="741"/>
      <c r="F28327" s="741"/>
      <c r="G28327" s="741"/>
    </row>
    <row r="28328" spans="1:7">
      <c r="A28328" s="742" t="s">
        <v>1</v>
      </c>
      <c r="B28328" s="742"/>
      <c r="C28328" s="742"/>
      <c r="D28328" s="742"/>
      <c r="E28328" s="742"/>
      <c r="F28328" s="742"/>
      <c r="G28328" s="742"/>
    </row>
    <row r="28329" spans="1:7">
      <c r="A28329" s="1" t="s">
        <v>2</v>
      </c>
      <c r="B28329" s="666"/>
      <c r="C28329" s="666"/>
      <c r="D28329" s="754" t="s">
        <v>831</v>
      </c>
      <c r="E28329" s="754"/>
      <c r="F28329" s="754"/>
      <c r="G28329" s="754"/>
    </row>
    <row r="28330" spans="1:7" ht="25.5">
      <c r="A28330" s="744" t="s">
        <v>3</v>
      </c>
      <c r="B28330" s="745"/>
      <c r="C28330" s="3" t="s">
        <v>4</v>
      </c>
      <c r="D28330" s="91" t="s">
        <v>5</v>
      </c>
      <c r="E28330" s="674" t="s">
        <v>6</v>
      </c>
      <c r="F28330" s="674" t="s">
        <v>7</v>
      </c>
      <c r="G28330" s="5" t="s">
        <v>8</v>
      </c>
    </row>
    <row r="28331" spans="1:7">
      <c r="A28331" s="664"/>
      <c r="B28331" s="665"/>
      <c r="C28331" s="3"/>
      <c r="D28331" s="104" t="s">
        <v>9</v>
      </c>
      <c r="E28331" s="674"/>
      <c r="F28331" s="674"/>
      <c r="G28331" s="5"/>
    </row>
    <row r="28332" spans="1:7" s="24" customFormat="1">
      <c r="A28332" s="697">
        <v>7197</v>
      </c>
      <c r="B28332" s="697" t="s">
        <v>39</v>
      </c>
      <c r="C28332" s="695" t="s">
        <v>11</v>
      </c>
      <c r="D28332" s="699" t="s">
        <v>149</v>
      </c>
      <c r="E28332" s="672">
        <v>121</v>
      </c>
      <c r="F28332" s="646" t="s">
        <v>42</v>
      </c>
      <c r="G28332" s="20">
        <f>SUM(A28332*E28332/100)</f>
        <v>8708.3700000000008</v>
      </c>
    </row>
    <row r="28333" spans="1:7" s="24" customFormat="1">
      <c r="A28333" s="698"/>
      <c r="B28333" s="698"/>
      <c r="C28333" s="696"/>
      <c r="D28333" s="700"/>
      <c r="E28333" s="727" t="s">
        <v>150</v>
      </c>
      <c r="F28333" s="728"/>
      <c r="G28333" s="729"/>
    </row>
    <row r="28334" spans="1:7">
      <c r="A28334" s="695">
        <v>227</v>
      </c>
      <c r="B28334" s="695" t="s">
        <v>10</v>
      </c>
      <c r="C28334" s="697" t="s">
        <v>15</v>
      </c>
      <c r="D28334" s="699" t="s">
        <v>462</v>
      </c>
      <c r="E28334" s="672">
        <v>3327.5</v>
      </c>
      <c r="F28334" s="646" t="s">
        <v>13</v>
      </c>
      <c r="G28334" s="20">
        <f>SUM(A28334*E28334/100)</f>
        <v>7553.4250000000002</v>
      </c>
    </row>
    <row r="28335" spans="1:7">
      <c r="A28335" s="696"/>
      <c r="B28335" s="696"/>
      <c r="C28335" s="698"/>
      <c r="D28335" s="700"/>
      <c r="E28335" s="701" t="s">
        <v>463</v>
      </c>
      <c r="F28335" s="702"/>
      <c r="G28335" s="703"/>
    </row>
    <row r="28336" spans="1:7" s="36" customFormat="1">
      <c r="A28336" s="697"/>
      <c r="B28336" s="697"/>
      <c r="C28336" s="695" t="s">
        <v>18</v>
      </c>
      <c r="D28336" s="699" t="s">
        <v>274</v>
      </c>
      <c r="E28336" s="730"/>
      <c r="F28336" s="731"/>
      <c r="G28336" s="732"/>
    </row>
    <row r="28337" spans="1:7" s="36" customFormat="1">
      <c r="A28337" s="698"/>
      <c r="B28337" s="698"/>
      <c r="C28337" s="696"/>
      <c r="D28337" s="700"/>
      <c r="E28337" s="733"/>
      <c r="F28337" s="734"/>
      <c r="G28337" s="735"/>
    </row>
    <row r="28338" spans="1:7" s="36" customFormat="1">
      <c r="A28338" s="697">
        <v>4</v>
      </c>
      <c r="B28338" s="697" t="s">
        <v>72</v>
      </c>
      <c r="C28338" s="695" t="s">
        <v>99</v>
      </c>
      <c r="D28338" s="699" t="s">
        <v>715</v>
      </c>
      <c r="E28338" s="672">
        <v>142.18</v>
      </c>
      <c r="F28338" s="646" t="s">
        <v>75</v>
      </c>
      <c r="G28338" s="20">
        <f>SUM(A28338*E28338)</f>
        <v>568.72</v>
      </c>
    </row>
    <row r="28339" spans="1:7" s="36" customFormat="1">
      <c r="A28339" s="698"/>
      <c r="B28339" s="698"/>
      <c r="C28339" s="696"/>
      <c r="D28339" s="700"/>
      <c r="E28339" s="701" t="s">
        <v>275</v>
      </c>
      <c r="F28339" s="702"/>
      <c r="G28339" s="703"/>
    </row>
    <row r="28340" spans="1:7" s="25" customFormat="1">
      <c r="A28340" s="697">
        <v>24</v>
      </c>
      <c r="B28340" s="697" t="s">
        <v>39</v>
      </c>
      <c r="C28340" s="697" t="s">
        <v>21</v>
      </c>
      <c r="D28340" s="699" t="s">
        <v>717</v>
      </c>
      <c r="E28340" s="672">
        <v>786.5</v>
      </c>
      <c r="F28340" s="646" t="s">
        <v>42</v>
      </c>
      <c r="G28340" s="20">
        <f>SUM(A28340*E28340/100)</f>
        <v>188.76</v>
      </c>
    </row>
    <row r="28341" spans="1:7" s="25" customFormat="1">
      <c r="A28341" s="698"/>
      <c r="B28341" s="698"/>
      <c r="C28341" s="698"/>
      <c r="D28341" s="700"/>
      <c r="E28341" s="701" t="s">
        <v>718</v>
      </c>
      <c r="F28341" s="702"/>
      <c r="G28341" s="703"/>
    </row>
    <row r="28342" spans="1:7" s="36" customFormat="1">
      <c r="A28342" s="697">
        <v>2</v>
      </c>
      <c r="B28342" s="697" t="s">
        <v>72</v>
      </c>
      <c r="C28342" s="695" t="s">
        <v>25</v>
      </c>
      <c r="D28342" s="699" t="s">
        <v>832</v>
      </c>
      <c r="E28342" s="672">
        <v>102.85</v>
      </c>
      <c r="F28342" s="646" t="s">
        <v>147</v>
      </c>
      <c r="G28342" s="20">
        <f>SUM(A28342*E28342)</f>
        <v>205.7</v>
      </c>
    </row>
    <row r="28343" spans="1:7" s="36" customFormat="1">
      <c r="A28343" s="698"/>
      <c r="B28343" s="698"/>
      <c r="C28343" s="696"/>
      <c r="D28343" s="700"/>
      <c r="E28343" s="701" t="s">
        <v>277</v>
      </c>
      <c r="F28343" s="702"/>
      <c r="G28343" s="703"/>
    </row>
    <row r="28344" spans="1:7" s="25" customFormat="1">
      <c r="A28344" s="697">
        <v>7197</v>
      </c>
      <c r="B28344" s="697" t="s">
        <v>39</v>
      </c>
      <c r="C28344" s="695" t="s">
        <v>29</v>
      </c>
      <c r="D28344" s="699" t="s">
        <v>151</v>
      </c>
      <c r="E28344" s="672">
        <v>660</v>
      </c>
      <c r="F28344" s="646" t="s">
        <v>42</v>
      </c>
      <c r="G28344" s="20">
        <f>SUM(A28344*E28344/100)</f>
        <v>47500.2</v>
      </c>
    </row>
    <row r="28345" spans="1:7" s="25" customFormat="1">
      <c r="A28345" s="698"/>
      <c r="B28345" s="698"/>
      <c r="C28345" s="696"/>
      <c r="D28345" s="700"/>
      <c r="E28345" s="727" t="s">
        <v>152</v>
      </c>
      <c r="F28345" s="728"/>
      <c r="G28345" s="729"/>
    </row>
    <row r="28346" spans="1:7" s="24" customFormat="1">
      <c r="A28346" s="697">
        <v>7197</v>
      </c>
      <c r="B28346" s="697" t="s">
        <v>39</v>
      </c>
      <c r="C28346" s="695" t="s">
        <v>33</v>
      </c>
      <c r="D28346" s="699" t="s">
        <v>41</v>
      </c>
      <c r="E28346" s="672">
        <v>2206.6</v>
      </c>
      <c r="F28346" s="646" t="s">
        <v>42</v>
      </c>
      <c r="G28346" s="20">
        <f>SUM(A28346*E28346/100)</f>
        <v>158809.00199999998</v>
      </c>
    </row>
    <row r="28347" spans="1:7" s="24" customFormat="1">
      <c r="A28347" s="698"/>
      <c r="B28347" s="698"/>
      <c r="C28347" s="696"/>
      <c r="D28347" s="700"/>
      <c r="E28347" s="727" t="s">
        <v>43</v>
      </c>
      <c r="F28347" s="728"/>
      <c r="G28347" s="729"/>
    </row>
    <row r="28348" spans="1:7" s="24" customFormat="1">
      <c r="A28348" s="697">
        <v>7197</v>
      </c>
      <c r="B28348" s="697" t="s">
        <v>39</v>
      </c>
      <c r="C28348" s="695" t="s">
        <v>36</v>
      </c>
      <c r="D28348" s="699" t="s">
        <v>45</v>
      </c>
      <c r="E28348" s="646">
        <v>2197.52</v>
      </c>
      <c r="F28348" s="646" t="s">
        <v>42</v>
      </c>
      <c r="G28348" s="20">
        <f>SUM(A28348*E28348/100)</f>
        <v>158155.51439999999</v>
      </c>
    </row>
    <row r="28349" spans="1:7" s="24" customFormat="1">
      <c r="A28349" s="698"/>
      <c r="B28349" s="698"/>
      <c r="C28349" s="696"/>
      <c r="D28349" s="700"/>
      <c r="E28349" s="727" t="s">
        <v>46</v>
      </c>
      <c r="F28349" s="728"/>
      <c r="G28349" s="729"/>
    </row>
    <row r="28350" spans="1:7">
      <c r="A28350" s="697">
        <v>20</v>
      </c>
      <c r="B28350" s="697" t="s">
        <v>39</v>
      </c>
      <c r="C28350" s="695" t="s">
        <v>40</v>
      </c>
      <c r="D28350" s="699" t="s">
        <v>251</v>
      </c>
      <c r="E28350" s="672">
        <v>902.93</v>
      </c>
      <c r="F28350" s="646" t="s">
        <v>165</v>
      </c>
      <c r="G28350" s="20">
        <f>SUM(A28350*E28350)</f>
        <v>18058.599999999999</v>
      </c>
    </row>
    <row r="28351" spans="1:7">
      <c r="A28351" s="698"/>
      <c r="B28351" s="698"/>
      <c r="C28351" s="696"/>
      <c r="D28351" s="700"/>
      <c r="E28351" s="701" t="s">
        <v>252</v>
      </c>
      <c r="F28351" s="702"/>
      <c r="G28351" s="703"/>
    </row>
    <row r="28352" spans="1:7" ht="38.25">
      <c r="A28352" s="649"/>
      <c r="B28352" s="649"/>
      <c r="C28352" s="651" t="s">
        <v>44</v>
      </c>
      <c r="D28352" s="653" t="s">
        <v>153</v>
      </c>
      <c r="E28352" s="730"/>
      <c r="F28352" s="731"/>
      <c r="G28352" s="732"/>
    </row>
    <row r="28353" spans="1:7">
      <c r="A28353" s="695">
        <v>520</v>
      </c>
      <c r="B28353" s="695" t="s">
        <v>39</v>
      </c>
      <c r="C28353" s="697" t="s">
        <v>154</v>
      </c>
      <c r="D28353" s="699" t="s">
        <v>158</v>
      </c>
      <c r="E28353" s="672">
        <v>3275.5</v>
      </c>
      <c r="F28353" s="646" t="s">
        <v>42</v>
      </c>
      <c r="G28353" s="20">
        <f>SUM(A28353*E28353/100)</f>
        <v>17032.599999999999</v>
      </c>
    </row>
    <row r="28354" spans="1:7">
      <c r="A28354" s="696"/>
      <c r="B28354" s="696"/>
      <c r="C28354" s="698"/>
      <c r="D28354" s="700"/>
      <c r="E28354" s="701" t="s">
        <v>408</v>
      </c>
      <c r="F28354" s="702"/>
      <c r="G28354" s="703"/>
    </row>
    <row r="28355" spans="1:7">
      <c r="A28355" s="695">
        <v>277</v>
      </c>
      <c r="B28355" s="695" t="s">
        <v>39</v>
      </c>
      <c r="C28355" s="697" t="s">
        <v>157</v>
      </c>
      <c r="D28355" s="699" t="s">
        <v>155</v>
      </c>
      <c r="E28355" s="672">
        <v>2548.29</v>
      </c>
      <c r="F28355" s="646" t="s">
        <v>42</v>
      </c>
      <c r="G28355" s="20">
        <f>SUM(A28355*E28355/100)</f>
        <v>7058.7632999999996</v>
      </c>
    </row>
    <row r="28356" spans="1:7">
      <c r="A28356" s="696"/>
      <c r="B28356" s="696"/>
      <c r="C28356" s="698"/>
      <c r="D28356" s="700"/>
      <c r="E28356" s="701" t="s">
        <v>821</v>
      </c>
      <c r="F28356" s="702"/>
      <c r="G28356" s="703"/>
    </row>
    <row r="28357" spans="1:7">
      <c r="A28357" s="695">
        <v>4</v>
      </c>
      <c r="B28357" s="695" t="s">
        <v>10</v>
      </c>
      <c r="C28357" s="651" t="s">
        <v>44</v>
      </c>
      <c r="D28357" s="699" t="s">
        <v>34</v>
      </c>
      <c r="E28357" s="672">
        <v>14429.25</v>
      </c>
      <c r="F28357" s="646" t="s">
        <v>13</v>
      </c>
      <c r="G28357" s="20">
        <f>SUM(A28357*E28357/100)</f>
        <v>577.16999999999996</v>
      </c>
    </row>
    <row r="28358" spans="1:7">
      <c r="A28358" s="696"/>
      <c r="B28358" s="696"/>
      <c r="C28358" s="652"/>
      <c r="D28358" s="700"/>
      <c r="E28358" s="701" t="s">
        <v>35</v>
      </c>
      <c r="F28358" s="702"/>
      <c r="G28358" s="703"/>
    </row>
    <row r="28359" spans="1:7">
      <c r="A28359" s="697">
        <v>16</v>
      </c>
      <c r="B28359" s="697" t="s">
        <v>39</v>
      </c>
      <c r="C28359" s="695" t="s">
        <v>47</v>
      </c>
      <c r="D28359" s="699" t="s">
        <v>404</v>
      </c>
      <c r="E28359" s="672">
        <v>190.75</v>
      </c>
      <c r="F28359" s="646" t="s">
        <v>165</v>
      </c>
      <c r="G28359" s="13">
        <f>SUM(A28359*E28359)</f>
        <v>3052</v>
      </c>
    </row>
    <row r="28360" spans="1:7">
      <c r="A28360" s="698"/>
      <c r="B28360" s="698"/>
      <c r="C28360" s="696"/>
      <c r="D28360" s="700"/>
      <c r="E28360" s="701" t="s">
        <v>405</v>
      </c>
      <c r="F28360" s="702"/>
      <c r="G28360" s="703"/>
    </row>
    <row r="28361" spans="1:7">
      <c r="A28361" s="695">
        <v>24</v>
      </c>
      <c r="B28361" s="695" t="s">
        <v>39</v>
      </c>
      <c r="C28361" s="651" t="s">
        <v>50</v>
      </c>
      <c r="D28361" s="699" t="s">
        <v>264</v>
      </c>
      <c r="E28361" s="672">
        <v>30509.77</v>
      </c>
      <c r="F28361" s="646" t="s">
        <v>42</v>
      </c>
      <c r="G28361" s="20">
        <f>SUM(A28361*E28361/100)</f>
        <v>7322.3447999999999</v>
      </c>
    </row>
    <row r="28362" spans="1:7">
      <c r="A28362" s="696"/>
      <c r="B28362" s="696"/>
      <c r="C28362" s="652"/>
      <c r="D28362" s="700"/>
      <c r="E28362" s="701" t="s">
        <v>159</v>
      </c>
      <c r="F28362" s="702"/>
      <c r="G28362" s="703"/>
    </row>
    <row r="28363" spans="1:7">
      <c r="A28363" s="697">
        <v>100</v>
      </c>
      <c r="B28363" s="697" t="s">
        <v>39</v>
      </c>
      <c r="C28363" s="695" t="s">
        <v>54</v>
      </c>
      <c r="D28363" s="699" t="s">
        <v>280</v>
      </c>
      <c r="E28363" s="672">
        <v>25293.42</v>
      </c>
      <c r="F28363" s="646" t="s">
        <v>42</v>
      </c>
      <c r="G28363" s="20">
        <f>SUM(A28363*E28363/100)</f>
        <v>25293.42</v>
      </c>
    </row>
    <row r="28364" spans="1:7">
      <c r="A28364" s="698"/>
      <c r="B28364" s="698"/>
      <c r="C28364" s="696"/>
      <c r="D28364" s="700"/>
      <c r="E28364" s="701" t="s">
        <v>281</v>
      </c>
      <c r="F28364" s="702"/>
      <c r="G28364" s="703"/>
    </row>
    <row r="28365" spans="1:7">
      <c r="A28365" s="697">
        <v>40</v>
      </c>
      <c r="B28365" s="697" t="s">
        <v>107</v>
      </c>
      <c r="C28365" s="697" t="s">
        <v>57</v>
      </c>
      <c r="D28365" s="699" t="s">
        <v>282</v>
      </c>
      <c r="E28365" s="672">
        <v>104.22</v>
      </c>
      <c r="F28365" s="646" t="s">
        <v>111</v>
      </c>
      <c r="G28365" s="20">
        <f>SUM(A28365*E28365)</f>
        <v>4168.8</v>
      </c>
    </row>
    <row r="28366" spans="1:7">
      <c r="A28366" s="698"/>
      <c r="B28366" s="698"/>
      <c r="C28366" s="698"/>
      <c r="D28366" s="700"/>
      <c r="E28366" s="701" t="s">
        <v>283</v>
      </c>
      <c r="F28366" s="702"/>
      <c r="G28366" s="703"/>
    </row>
    <row r="28367" spans="1:7">
      <c r="A28367" s="697">
        <v>1355</v>
      </c>
      <c r="B28367" s="697" t="s">
        <v>39</v>
      </c>
      <c r="C28367" s="695" t="s">
        <v>60</v>
      </c>
      <c r="D28367" s="699" t="s">
        <v>792</v>
      </c>
      <c r="E28367" s="672">
        <v>425.84</v>
      </c>
      <c r="F28367" s="646" t="s">
        <v>42</v>
      </c>
      <c r="G28367" s="13">
        <f>SUM(A28367*E28367/100)</f>
        <v>5770.1319999999996</v>
      </c>
    </row>
    <row r="28368" spans="1:7">
      <c r="A28368" s="698"/>
      <c r="B28368" s="698"/>
      <c r="C28368" s="696"/>
      <c r="D28368" s="700"/>
      <c r="E28368" s="701" t="s">
        <v>793</v>
      </c>
      <c r="F28368" s="702"/>
      <c r="G28368" s="703"/>
    </row>
    <row r="28369" spans="1:7">
      <c r="A28369" s="697">
        <v>7058</v>
      </c>
      <c r="B28369" s="697" t="s">
        <v>39</v>
      </c>
      <c r="C28369" s="695" t="s">
        <v>63</v>
      </c>
      <c r="D28369" s="755" t="s">
        <v>300</v>
      </c>
      <c r="E28369" s="662">
        <v>1043.9000000000001</v>
      </c>
      <c r="F28369" s="652" t="s">
        <v>42</v>
      </c>
      <c r="G28369" s="20">
        <f>SUM(A28369*E28369/100)</f>
        <v>73678.462</v>
      </c>
    </row>
    <row r="28370" spans="1:7">
      <c r="A28370" s="698"/>
      <c r="B28370" s="698"/>
      <c r="C28370" s="696"/>
      <c r="D28370" s="700"/>
      <c r="E28370" s="701" t="s">
        <v>301</v>
      </c>
      <c r="F28370" s="702"/>
      <c r="G28370" s="703"/>
    </row>
    <row r="28371" spans="1:7">
      <c r="A28371" s="697">
        <v>3950</v>
      </c>
      <c r="B28371" s="697" t="s">
        <v>39</v>
      </c>
      <c r="C28371" s="695" t="s">
        <v>66</v>
      </c>
      <c r="D28371" s="699" t="s">
        <v>270</v>
      </c>
      <c r="E28371" s="672">
        <v>1948.1</v>
      </c>
      <c r="F28371" s="646" t="s">
        <v>42</v>
      </c>
      <c r="G28371" s="20">
        <f>SUM(A28371*E28371/100)</f>
        <v>76949.95</v>
      </c>
    </row>
    <row r="28372" spans="1:7">
      <c r="A28372" s="698"/>
      <c r="B28372" s="698"/>
      <c r="C28372" s="696"/>
      <c r="D28372" s="700"/>
      <c r="E28372" s="701" t="s">
        <v>271</v>
      </c>
      <c r="F28372" s="702"/>
      <c r="G28372" s="703"/>
    </row>
    <row r="28373" spans="1:7" s="30" customFormat="1">
      <c r="A28373" s="85"/>
      <c r="B28373" s="188"/>
      <c r="C28373" s="188"/>
      <c r="D28373" s="189"/>
      <c r="E28373" s="85"/>
      <c r="F28373" s="190" t="s">
        <v>603</v>
      </c>
      <c r="G28373" s="191">
        <v>620653</v>
      </c>
    </row>
    <row r="28374" spans="1:7">
      <c r="A28374" s="172"/>
      <c r="D28374" s="185" t="s">
        <v>78</v>
      </c>
      <c r="E28374" s="172"/>
      <c r="G28374" s="174"/>
    </row>
    <row r="28375" spans="1:7" s="25" customFormat="1">
      <c r="A28375" s="704">
        <v>1</v>
      </c>
      <c r="B28375" s="704" t="s">
        <v>72</v>
      </c>
      <c r="C28375" s="705" t="s">
        <v>11</v>
      </c>
      <c r="D28375" s="706" t="s">
        <v>79</v>
      </c>
      <c r="E28375" s="672">
        <v>4802.6000000000004</v>
      </c>
      <c r="F28375" s="646" t="s">
        <v>75</v>
      </c>
      <c r="G28375" s="13">
        <f>SUM(A28375*E28375)</f>
        <v>4802.6000000000004</v>
      </c>
    </row>
    <row r="28376" spans="1:7" s="25" customFormat="1">
      <c r="A28376" s="704"/>
      <c r="B28376" s="704"/>
      <c r="C28376" s="705"/>
      <c r="D28376" s="706"/>
      <c r="E28376" s="707" t="s">
        <v>80</v>
      </c>
      <c r="F28376" s="707"/>
      <c r="G28376" s="707"/>
    </row>
    <row r="28377" spans="1:7">
      <c r="A28377" s="695"/>
      <c r="B28377" s="695"/>
      <c r="C28377" s="697" t="s">
        <v>15</v>
      </c>
      <c r="D28377" s="699" t="s">
        <v>226</v>
      </c>
      <c r="E28377" s="730"/>
      <c r="F28377" s="731"/>
      <c r="G28377" s="732"/>
    </row>
    <row r="28378" spans="1:7">
      <c r="A28378" s="696"/>
      <c r="B28378" s="696"/>
      <c r="C28378" s="698"/>
      <c r="D28378" s="700"/>
      <c r="E28378" s="733"/>
      <c r="F28378" s="734"/>
      <c r="G28378" s="735"/>
    </row>
    <row r="28379" spans="1:7">
      <c r="A28379" s="695">
        <v>50</v>
      </c>
      <c r="B28379" s="695" t="s">
        <v>107</v>
      </c>
      <c r="C28379" s="697" t="s">
        <v>99</v>
      </c>
      <c r="D28379" s="699" t="s">
        <v>773</v>
      </c>
      <c r="E28379" s="672">
        <v>95.79</v>
      </c>
      <c r="F28379" s="646" t="s">
        <v>111</v>
      </c>
      <c r="G28379" s="13">
        <f>SUM(A28379*E28379)</f>
        <v>4789.5</v>
      </c>
    </row>
    <row r="28380" spans="1:7">
      <c r="A28380" s="696"/>
      <c r="B28380" s="696"/>
      <c r="C28380" s="698"/>
      <c r="D28380" s="700"/>
      <c r="E28380" s="701" t="s">
        <v>774</v>
      </c>
      <c r="F28380" s="702"/>
      <c r="G28380" s="703"/>
    </row>
    <row r="28381" spans="1:7" s="36" customFormat="1">
      <c r="A28381" s="695">
        <v>2</v>
      </c>
      <c r="B28381" s="695" t="s">
        <v>89</v>
      </c>
      <c r="C28381" s="697" t="s">
        <v>18</v>
      </c>
      <c r="D28381" s="699" t="s">
        <v>81</v>
      </c>
      <c r="E28381" s="672">
        <v>2042.43</v>
      </c>
      <c r="F28381" s="646" t="s">
        <v>75</v>
      </c>
      <c r="G28381" s="13">
        <f>SUM(A28381*E28381)</f>
        <v>4084.86</v>
      </c>
    </row>
    <row r="28382" spans="1:7" s="36" customFormat="1">
      <c r="A28382" s="696"/>
      <c r="B28382" s="696"/>
      <c r="C28382" s="698"/>
      <c r="D28382" s="700"/>
      <c r="E28382" s="701" t="s">
        <v>82</v>
      </c>
      <c r="F28382" s="702"/>
      <c r="G28382" s="703"/>
    </row>
    <row r="28383" spans="1:7">
      <c r="A28383" s="695">
        <v>2</v>
      </c>
      <c r="B28383" s="695" t="s">
        <v>72</v>
      </c>
      <c r="C28383" s="697" t="s">
        <v>21</v>
      </c>
      <c r="D28383" s="699" t="s">
        <v>83</v>
      </c>
      <c r="E28383" s="672">
        <v>447.15</v>
      </c>
      <c r="F28383" s="646" t="s">
        <v>75</v>
      </c>
      <c r="G28383" s="13">
        <f>SUM(A28383*E28383)</f>
        <v>894.3</v>
      </c>
    </row>
    <row r="28384" spans="1:7">
      <c r="A28384" s="696"/>
      <c r="B28384" s="696"/>
      <c r="C28384" s="698"/>
      <c r="D28384" s="700"/>
      <c r="E28384" s="701" t="s">
        <v>84</v>
      </c>
      <c r="F28384" s="702"/>
      <c r="G28384" s="703"/>
    </row>
    <row r="28385" spans="1:7">
      <c r="A28385" s="695">
        <v>1</v>
      </c>
      <c r="B28385" s="695" t="s">
        <v>72</v>
      </c>
      <c r="C28385" s="697" t="s">
        <v>25</v>
      </c>
      <c r="D28385" s="699" t="s">
        <v>85</v>
      </c>
      <c r="E28385" s="672">
        <v>1109.46</v>
      </c>
      <c r="F28385" s="646" t="s">
        <v>75</v>
      </c>
      <c r="G28385" s="13">
        <f>SUM(A28385*E28385)</f>
        <v>1109.46</v>
      </c>
    </row>
    <row r="28386" spans="1:7">
      <c r="A28386" s="696"/>
      <c r="B28386" s="696"/>
      <c r="C28386" s="698"/>
      <c r="D28386" s="700"/>
      <c r="E28386" s="746" t="s">
        <v>86</v>
      </c>
      <c r="F28386" s="747"/>
      <c r="G28386" s="748"/>
    </row>
    <row r="28387" spans="1:7">
      <c r="A28387" s="697">
        <v>2</v>
      </c>
      <c r="B28387" s="697" t="s">
        <v>72</v>
      </c>
      <c r="C28387" s="695" t="s">
        <v>29</v>
      </c>
      <c r="D28387" s="699" t="s">
        <v>822</v>
      </c>
      <c r="E28387" s="672">
        <v>843.92</v>
      </c>
      <c r="F28387" s="646" t="s">
        <v>75</v>
      </c>
      <c r="G28387" s="13">
        <f>SUM(A28387*E28387)</f>
        <v>1687.84</v>
      </c>
    </row>
    <row r="28388" spans="1:7">
      <c r="A28388" s="698"/>
      <c r="B28388" s="698"/>
      <c r="C28388" s="696"/>
      <c r="D28388" s="700"/>
      <c r="E28388" s="701" t="s">
        <v>823</v>
      </c>
      <c r="F28388" s="702"/>
      <c r="G28388" s="703"/>
    </row>
    <row r="28389" spans="1:7" s="36" customFormat="1">
      <c r="A28389" s="695">
        <v>1</v>
      </c>
      <c r="B28389" s="695" t="s">
        <v>89</v>
      </c>
      <c r="C28389" s="697" t="s">
        <v>33</v>
      </c>
      <c r="D28389" s="699" t="s">
        <v>90</v>
      </c>
      <c r="E28389" s="672">
        <v>1142.24</v>
      </c>
      <c r="F28389" s="646" t="s">
        <v>75</v>
      </c>
      <c r="G28389" s="13">
        <f>SUM(A28389*E28389)</f>
        <v>1142.24</v>
      </c>
    </row>
    <row r="28390" spans="1:7" s="36" customFormat="1">
      <c r="A28390" s="696"/>
      <c r="B28390" s="696"/>
      <c r="C28390" s="698"/>
      <c r="D28390" s="700"/>
      <c r="E28390" s="701" t="s">
        <v>91</v>
      </c>
      <c r="F28390" s="702"/>
      <c r="G28390" s="703"/>
    </row>
    <row r="28391" spans="1:7">
      <c r="A28391" s="697">
        <v>1</v>
      </c>
      <c r="B28391" s="697" t="s">
        <v>89</v>
      </c>
      <c r="C28391" s="695" t="s">
        <v>36</v>
      </c>
      <c r="D28391" s="699" t="s">
        <v>822</v>
      </c>
      <c r="E28391" s="672">
        <v>843.92</v>
      </c>
      <c r="F28391" s="646" t="s">
        <v>75</v>
      </c>
      <c r="G28391" s="13">
        <f>SUM(A28391*E28391)</f>
        <v>843.92</v>
      </c>
    </row>
    <row r="28392" spans="1:7">
      <c r="A28392" s="698"/>
      <c r="B28392" s="698"/>
      <c r="C28392" s="696"/>
      <c r="D28392" s="700"/>
      <c r="E28392" s="701" t="s">
        <v>823</v>
      </c>
      <c r="F28392" s="702"/>
      <c r="G28392" s="703"/>
    </row>
    <row r="28393" spans="1:7" s="200" customFormat="1">
      <c r="A28393" s="695">
        <v>1</v>
      </c>
      <c r="B28393" s="695" t="s">
        <v>89</v>
      </c>
      <c r="C28393" s="697" t="s">
        <v>40</v>
      </c>
      <c r="D28393" s="699" t="s">
        <v>92</v>
      </c>
      <c r="E28393" s="672">
        <v>4694.8</v>
      </c>
      <c r="F28393" s="646" t="s">
        <v>75</v>
      </c>
      <c r="G28393" s="13">
        <f>SUM(A28393*E28393)</f>
        <v>4694.8</v>
      </c>
    </row>
    <row r="28394" spans="1:7" s="200" customFormat="1">
      <c r="A28394" s="696"/>
      <c r="B28394" s="696"/>
      <c r="C28394" s="698"/>
      <c r="D28394" s="700"/>
      <c r="E28394" s="701" t="s">
        <v>93</v>
      </c>
      <c r="F28394" s="702"/>
      <c r="G28394" s="703"/>
    </row>
    <row r="28395" spans="1:7">
      <c r="A28395" s="695">
        <v>1</v>
      </c>
      <c r="B28395" s="695" t="s">
        <v>89</v>
      </c>
      <c r="C28395" s="697" t="s">
        <v>44</v>
      </c>
      <c r="D28395" s="699" t="s">
        <v>94</v>
      </c>
      <c r="E28395" s="672">
        <v>938.47</v>
      </c>
      <c r="F28395" s="646" t="s">
        <v>75</v>
      </c>
      <c r="G28395" s="13">
        <f>SUM(A28395*E28395)</f>
        <v>938.47</v>
      </c>
    </row>
    <row r="28396" spans="1:7">
      <c r="A28396" s="696"/>
      <c r="B28396" s="696"/>
      <c r="C28396" s="698"/>
      <c r="D28396" s="700"/>
      <c r="E28396" s="701" t="s">
        <v>95</v>
      </c>
      <c r="F28396" s="702"/>
      <c r="G28396" s="703"/>
    </row>
    <row r="28397" spans="1:7">
      <c r="A28397" s="695"/>
      <c r="B28397" s="695"/>
      <c r="C28397" s="697" t="s">
        <v>47</v>
      </c>
      <c r="D28397" s="699" t="s">
        <v>477</v>
      </c>
      <c r="E28397" s="730"/>
      <c r="F28397" s="731"/>
      <c r="G28397" s="732"/>
    </row>
    <row r="28398" spans="1:7">
      <c r="A28398" s="696"/>
      <c r="B28398" s="696"/>
      <c r="C28398" s="698"/>
      <c r="D28398" s="700"/>
      <c r="E28398" s="733"/>
      <c r="F28398" s="734"/>
      <c r="G28398" s="735"/>
    </row>
    <row r="28399" spans="1:7">
      <c r="A28399" s="695">
        <v>1</v>
      </c>
      <c r="B28399" s="695" t="s">
        <v>89</v>
      </c>
      <c r="C28399" s="697" t="s">
        <v>99</v>
      </c>
      <c r="D28399" s="699" t="s">
        <v>824</v>
      </c>
      <c r="E28399" s="662">
        <v>271.92</v>
      </c>
      <c r="F28399" s="652" t="s">
        <v>75</v>
      </c>
      <c r="G28399" s="71">
        <f>SUM(A28399*E28399)</f>
        <v>271.92</v>
      </c>
    </row>
    <row r="28400" spans="1:7">
      <c r="A28400" s="696"/>
      <c r="B28400" s="696"/>
      <c r="C28400" s="698"/>
      <c r="D28400" s="700"/>
      <c r="E28400" s="701" t="s">
        <v>478</v>
      </c>
      <c r="F28400" s="702"/>
      <c r="G28400" s="703"/>
    </row>
    <row r="28401" spans="1:7">
      <c r="A28401" s="695">
        <v>1</v>
      </c>
      <c r="B28401" s="695" t="s">
        <v>89</v>
      </c>
      <c r="C28401" s="697" t="s">
        <v>102</v>
      </c>
      <c r="D28401" s="699" t="s">
        <v>103</v>
      </c>
      <c r="E28401" s="662">
        <v>365.42</v>
      </c>
      <c r="F28401" s="652" t="s">
        <v>75</v>
      </c>
      <c r="G28401" s="71">
        <f>SUM(A28401*E28401)</f>
        <v>365.42</v>
      </c>
    </row>
    <row r="28402" spans="1:7">
      <c r="A28402" s="696"/>
      <c r="B28402" s="696"/>
      <c r="C28402" s="698"/>
      <c r="D28402" s="700"/>
      <c r="E28402" s="701" t="s">
        <v>825</v>
      </c>
      <c r="F28402" s="702"/>
      <c r="G28402" s="703"/>
    </row>
    <row r="28403" spans="1:7">
      <c r="A28403" s="695">
        <v>1</v>
      </c>
      <c r="B28403" s="695" t="s">
        <v>89</v>
      </c>
      <c r="C28403" s="697" t="s">
        <v>291</v>
      </c>
      <c r="D28403" s="699" t="s">
        <v>826</v>
      </c>
      <c r="E28403" s="662">
        <v>475.42</v>
      </c>
      <c r="F28403" s="652" t="s">
        <v>75</v>
      </c>
      <c r="G28403" s="71">
        <f>SUM(A28403*E28403)</f>
        <v>475.42</v>
      </c>
    </row>
    <row r="28404" spans="1:7">
      <c r="A28404" s="696"/>
      <c r="B28404" s="696"/>
      <c r="C28404" s="698"/>
      <c r="D28404" s="700"/>
      <c r="E28404" s="701" t="s">
        <v>827</v>
      </c>
      <c r="F28404" s="702"/>
      <c r="G28404" s="703"/>
    </row>
    <row r="28405" spans="1:7" s="30" customFormat="1">
      <c r="A28405" s="85"/>
      <c r="B28405" s="188"/>
      <c r="C28405" s="188"/>
      <c r="D28405" s="189"/>
      <c r="E28405" s="85"/>
      <c r="F28405" s="190" t="s">
        <v>781</v>
      </c>
      <c r="G28405" s="191">
        <v>26100</v>
      </c>
    </row>
    <row r="28406" spans="1:7">
      <c r="A28406" s="75"/>
      <c r="B28406" s="75"/>
      <c r="C28406" s="76"/>
      <c r="D28406" s="77"/>
      <c r="E28406" s="198"/>
      <c r="F28406" s="79"/>
      <c r="G28406" s="109"/>
    </row>
    <row r="28407" spans="1:7" s="36" customFormat="1">
      <c r="A28407" s="52" t="s">
        <v>302</v>
      </c>
      <c r="B28407" s="53"/>
      <c r="C28407" s="54" t="s">
        <v>707</v>
      </c>
      <c r="D28407" s="55"/>
      <c r="E28407" s="59" t="s">
        <v>131</v>
      </c>
      <c r="F28407" s="63"/>
      <c r="G28407" s="54"/>
    </row>
    <row r="28408" spans="1:7" s="36" customFormat="1">
      <c r="A28408" s="76" t="s">
        <v>132</v>
      </c>
      <c r="B28408" s="53"/>
      <c r="C28408" s="54" t="s">
        <v>784</v>
      </c>
      <c r="D28408" s="55"/>
      <c r="E28408" s="59" t="s">
        <v>131</v>
      </c>
      <c r="F28408" s="63"/>
      <c r="G28408" s="54"/>
    </row>
    <row r="28409" spans="1:7" s="25" customFormat="1">
      <c r="A28409" s="59"/>
      <c r="B28409" s="54"/>
      <c r="C28409" s="54"/>
      <c r="D28409" s="60"/>
      <c r="E28409" s="59"/>
      <c r="F28409" s="94"/>
      <c r="G28409" s="95"/>
    </row>
    <row r="28410" spans="1:7" s="25" customFormat="1">
      <c r="A28410" s="59"/>
      <c r="B28410" s="54"/>
      <c r="C28410" s="54"/>
      <c r="D28410" s="60"/>
      <c r="E28410" s="199" t="s">
        <v>138</v>
      </c>
      <c r="F28410" s="96"/>
      <c r="G28410" s="96"/>
    </row>
    <row r="28411" spans="1:7" s="25" customFormat="1">
      <c r="A28411" s="59"/>
      <c r="B28411" s="54"/>
      <c r="C28411" s="54"/>
      <c r="D28411" s="60"/>
      <c r="E28411" s="59"/>
      <c r="F28411" s="54"/>
      <c r="G28411" s="63"/>
    </row>
    <row r="28412" spans="1:7" s="25" customFormat="1">
      <c r="A28412" s="59"/>
      <c r="B28412" s="54"/>
      <c r="C28412" s="54"/>
      <c r="D28412" s="60"/>
      <c r="E28412" s="59"/>
      <c r="F28412" s="54"/>
      <c r="G28412" s="63"/>
    </row>
    <row r="28413" spans="1:7" s="25" customFormat="1">
      <c r="A28413" s="59"/>
      <c r="B28413" s="54"/>
      <c r="C28413" s="54"/>
      <c r="D28413" s="60"/>
      <c r="E28413" s="64" t="s">
        <v>140</v>
      </c>
      <c r="F28413" s="54"/>
      <c r="G28413" s="63"/>
    </row>
    <row r="28414" spans="1:7" s="25" customFormat="1">
      <c r="A28414" s="55" t="s">
        <v>139</v>
      </c>
      <c r="B28414" s="54"/>
      <c r="C28414" s="54"/>
      <c r="D28414" s="60"/>
      <c r="E28414" s="64" t="s">
        <v>141</v>
      </c>
      <c r="F28414" s="54"/>
      <c r="G28414" s="63"/>
    </row>
    <row r="28415" spans="1:7" s="25" customFormat="1">
      <c r="A28415" s="59"/>
      <c r="B28415" s="54"/>
      <c r="C28415" s="54"/>
      <c r="D28415" s="60"/>
      <c r="E28415" s="64" t="s">
        <v>142</v>
      </c>
      <c r="F28415" s="54"/>
      <c r="G28415" s="63"/>
    </row>
    <row r="28451" spans="1:7">
      <c r="A28451" s="741" t="s">
        <v>0</v>
      </c>
      <c r="B28451" s="741"/>
      <c r="C28451" s="741"/>
      <c r="D28451" s="741"/>
      <c r="E28451" s="741"/>
      <c r="F28451" s="741"/>
      <c r="G28451" s="741"/>
    </row>
    <row r="28452" spans="1:7">
      <c r="A28452" s="742" t="s">
        <v>1</v>
      </c>
      <c r="B28452" s="742"/>
      <c r="C28452" s="742"/>
      <c r="D28452" s="742"/>
      <c r="E28452" s="742"/>
      <c r="F28452" s="742"/>
      <c r="G28452" s="742"/>
    </row>
    <row r="28453" spans="1:7">
      <c r="A28453" s="1" t="s">
        <v>2</v>
      </c>
      <c r="B28453" s="666"/>
      <c r="C28453" s="666"/>
      <c r="D28453" s="754" t="s">
        <v>710</v>
      </c>
      <c r="E28453" s="754"/>
      <c r="F28453" s="754"/>
      <c r="G28453" s="754"/>
    </row>
    <row r="28454" spans="1:7" ht="25.5">
      <c r="A28454" s="744" t="s">
        <v>3</v>
      </c>
      <c r="B28454" s="745"/>
      <c r="C28454" s="3" t="s">
        <v>4</v>
      </c>
      <c r="D28454" s="674" t="s">
        <v>5</v>
      </c>
      <c r="E28454" s="674" t="s">
        <v>6</v>
      </c>
      <c r="F28454" s="674" t="s">
        <v>7</v>
      </c>
      <c r="G28454" s="5" t="s">
        <v>8</v>
      </c>
    </row>
    <row r="28455" spans="1:7">
      <c r="A28455" s="664"/>
      <c r="B28455" s="665"/>
      <c r="C28455" s="3"/>
      <c r="D28455" s="104" t="s">
        <v>9</v>
      </c>
      <c r="E28455" s="674"/>
      <c r="F28455" s="674"/>
      <c r="G28455" s="5"/>
    </row>
    <row r="28456" spans="1:7" s="24" customFormat="1">
      <c r="A28456" s="697">
        <v>583</v>
      </c>
      <c r="B28456" s="697" t="s">
        <v>39</v>
      </c>
      <c r="C28456" s="695" t="s">
        <v>11</v>
      </c>
      <c r="D28456" s="699" t="s">
        <v>149</v>
      </c>
      <c r="E28456" s="672">
        <v>121</v>
      </c>
      <c r="F28456" s="646" t="s">
        <v>42</v>
      </c>
      <c r="G28456" s="20">
        <f>SUM(A28456*E28456/100)</f>
        <v>705.43</v>
      </c>
    </row>
    <row r="28457" spans="1:7" s="24" customFormat="1">
      <c r="A28457" s="698"/>
      <c r="B28457" s="698"/>
      <c r="C28457" s="696"/>
      <c r="D28457" s="700"/>
      <c r="E28457" s="727" t="s">
        <v>150</v>
      </c>
      <c r="F28457" s="728"/>
      <c r="G28457" s="729"/>
    </row>
    <row r="28458" spans="1:7">
      <c r="A28458" s="697">
        <v>52</v>
      </c>
      <c r="B28458" s="697" t="s">
        <v>10</v>
      </c>
      <c r="C28458" s="695" t="s">
        <v>15</v>
      </c>
      <c r="D28458" s="699" t="s">
        <v>711</v>
      </c>
      <c r="E28458" s="672">
        <v>5445</v>
      </c>
      <c r="F28458" s="646" t="s">
        <v>147</v>
      </c>
      <c r="G28458" s="20">
        <f>SUM(A28458*E28458/100)</f>
        <v>2831.4</v>
      </c>
    </row>
    <row r="28459" spans="1:7">
      <c r="A28459" s="698"/>
      <c r="B28459" s="698"/>
      <c r="C28459" s="696"/>
      <c r="D28459" s="700"/>
      <c r="E28459" s="727" t="s">
        <v>712</v>
      </c>
      <c r="F28459" s="728"/>
      <c r="G28459" s="729"/>
    </row>
    <row r="28460" spans="1:7" s="24" customFormat="1">
      <c r="A28460" s="697">
        <v>96</v>
      </c>
      <c r="B28460" s="697" t="s">
        <v>39</v>
      </c>
      <c r="C28460" s="695" t="s">
        <v>18</v>
      </c>
      <c r="D28460" s="699" t="s">
        <v>1272</v>
      </c>
      <c r="E28460" s="672">
        <v>1306.8</v>
      </c>
      <c r="F28460" s="646" t="s">
        <v>42</v>
      </c>
      <c r="G28460" s="20">
        <f>SUM(A28460*E28460/100)</f>
        <v>1254.5279999999998</v>
      </c>
    </row>
    <row r="28461" spans="1:7" s="24" customFormat="1" ht="37.5" customHeight="1">
      <c r="A28461" s="698"/>
      <c r="B28461" s="698"/>
      <c r="C28461" s="696"/>
      <c r="D28461" s="700"/>
      <c r="E28461" s="727" t="s">
        <v>714</v>
      </c>
      <c r="F28461" s="728"/>
      <c r="G28461" s="729"/>
    </row>
    <row r="28462" spans="1:7" s="36" customFormat="1">
      <c r="A28462" s="697">
        <v>510</v>
      </c>
      <c r="B28462" s="697" t="s">
        <v>10</v>
      </c>
      <c r="C28462" s="695" t="s">
        <v>21</v>
      </c>
      <c r="D28462" s="699" t="s">
        <v>200</v>
      </c>
      <c r="E28462" s="672">
        <v>1285.6300000000001</v>
      </c>
      <c r="F28462" s="646" t="s">
        <v>147</v>
      </c>
      <c r="G28462" s="20">
        <f>SUM(A28462*E28462/100)</f>
        <v>6556.7130000000006</v>
      </c>
    </row>
    <row r="28463" spans="1:7" s="36" customFormat="1">
      <c r="A28463" s="698"/>
      <c r="B28463" s="698"/>
      <c r="C28463" s="696"/>
      <c r="D28463" s="700"/>
      <c r="E28463" s="701" t="s">
        <v>201</v>
      </c>
      <c r="F28463" s="702"/>
      <c r="G28463" s="703"/>
    </row>
    <row r="28464" spans="1:7" s="36" customFormat="1">
      <c r="A28464" s="697"/>
      <c r="B28464" s="697"/>
      <c r="C28464" s="695" t="s">
        <v>25</v>
      </c>
      <c r="D28464" s="699" t="s">
        <v>274</v>
      </c>
      <c r="E28464" s="730"/>
      <c r="F28464" s="731"/>
      <c r="G28464" s="732"/>
    </row>
    <row r="28465" spans="1:7" s="36" customFormat="1">
      <c r="A28465" s="698"/>
      <c r="B28465" s="698"/>
      <c r="C28465" s="696"/>
      <c r="D28465" s="700"/>
      <c r="E28465" s="733"/>
      <c r="F28465" s="734"/>
      <c r="G28465" s="735"/>
    </row>
    <row r="28466" spans="1:7" s="36" customFormat="1">
      <c r="A28466" s="697">
        <v>4</v>
      </c>
      <c r="B28466" s="697" t="s">
        <v>72</v>
      </c>
      <c r="C28466" s="695" t="s">
        <v>99</v>
      </c>
      <c r="D28466" s="699" t="s">
        <v>715</v>
      </c>
      <c r="E28466" s="672">
        <v>142.18</v>
      </c>
      <c r="F28466" s="646" t="s">
        <v>75</v>
      </c>
      <c r="G28466" s="20">
        <f>SUM(A28466*E28466)</f>
        <v>568.72</v>
      </c>
    </row>
    <row r="28467" spans="1:7" s="36" customFormat="1">
      <c r="A28467" s="698"/>
      <c r="B28467" s="698"/>
      <c r="C28467" s="696"/>
      <c r="D28467" s="700"/>
      <c r="E28467" s="701" t="s">
        <v>275</v>
      </c>
      <c r="F28467" s="702"/>
      <c r="G28467" s="703"/>
    </row>
    <row r="28468" spans="1:7" s="36" customFormat="1">
      <c r="A28468" s="697">
        <v>4</v>
      </c>
      <c r="B28468" s="697" t="s">
        <v>72</v>
      </c>
      <c r="C28468" s="695" t="s">
        <v>102</v>
      </c>
      <c r="D28468" s="699" t="s">
        <v>716</v>
      </c>
      <c r="E28468" s="672">
        <v>102.85</v>
      </c>
      <c r="F28468" s="646" t="s">
        <v>147</v>
      </c>
      <c r="G28468" s="20">
        <f>SUM(A28468*E28468)</f>
        <v>411.4</v>
      </c>
    </row>
    <row r="28469" spans="1:7" s="36" customFormat="1">
      <c r="A28469" s="698"/>
      <c r="B28469" s="698"/>
      <c r="C28469" s="696"/>
      <c r="D28469" s="700"/>
      <c r="E28469" s="701" t="s">
        <v>277</v>
      </c>
      <c r="F28469" s="702"/>
      <c r="G28469" s="703"/>
    </row>
    <row r="28470" spans="1:7" s="25" customFormat="1">
      <c r="A28470" s="697">
        <v>422</v>
      </c>
      <c r="B28470" s="697" t="s">
        <v>39</v>
      </c>
      <c r="C28470" s="697" t="s">
        <v>29</v>
      </c>
      <c r="D28470" s="699" t="s">
        <v>717</v>
      </c>
      <c r="E28470" s="672">
        <v>786.5</v>
      </c>
      <c r="F28470" s="646" t="s">
        <v>42</v>
      </c>
      <c r="G28470" s="20">
        <f>SUM(A28470*E28470/100)</f>
        <v>3319.03</v>
      </c>
    </row>
    <row r="28471" spans="1:7" s="25" customFormat="1">
      <c r="A28471" s="698"/>
      <c r="B28471" s="698"/>
      <c r="C28471" s="698"/>
      <c r="D28471" s="700"/>
      <c r="E28471" s="701" t="s">
        <v>718</v>
      </c>
      <c r="F28471" s="702"/>
      <c r="G28471" s="703"/>
    </row>
    <row r="28472" spans="1:7" s="25" customFormat="1">
      <c r="A28472" s="697">
        <v>9132</v>
      </c>
      <c r="B28472" s="697" t="s">
        <v>39</v>
      </c>
      <c r="C28472" s="695" t="s">
        <v>33</v>
      </c>
      <c r="D28472" s="699" t="s">
        <v>305</v>
      </c>
      <c r="E28472" s="646">
        <v>226.38</v>
      </c>
      <c r="F28472" s="646" t="s">
        <v>52</v>
      </c>
      <c r="G28472" s="20">
        <f>SUM(A28472*E28472/100)</f>
        <v>20673.0216</v>
      </c>
    </row>
    <row r="28473" spans="1:7" s="25" customFormat="1" ht="35.25" customHeight="1">
      <c r="A28473" s="698"/>
      <c r="B28473" s="698"/>
      <c r="C28473" s="696"/>
      <c r="D28473" s="700"/>
      <c r="E28473" s="701" t="s">
        <v>719</v>
      </c>
      <c r="F28473" s="702"/>
      <c r="G28473" s="703"/>
    </row>
    <row r="28474" spans="1:7">
      <c r="A28474" s="695">
        <v>163</v>
      </c>
      <c r="B28474" s="695" t="s">
        <v>10</v>
      </c>
      <c r="C28474" s="697" t="s">
        <v>36</v>
      </c>
      <c r="D28474" s="699" t="s">
        <v>241</v>
      </c>
      <c r="E28474" s="672">
        <v>3176.25</v>
      </c>
      <c r="F28474" s="646" t="s">
        <v>242</v>
      </c>
      <c r="G28474" s="20">
        <f>SUM(A28474*E28474/1000)</f>
        <v>517.72874999999999</v>
      </c>
    </row>
    <row r="28475" spans="1:7">
      <c r="A28475" s="696"/>
      <c r="B28475" s="696"/>
      <c r="C28475" s="698"/>
      <c r="D28475" s="700"/>
      <c r="E28475" s="701" t="s">
        <v>180</v>
      </c>
      <c r="F28475" s="702"/>
      <c r="G28475" s="703"/>
    </row>
    <row r="28476" spans="1:7">
      <c r="A28476" s="695">
        <v>49</v>
      </c>
      <c r="B28476" s="695" t="s">
        <v>10</v>
      </c>
      <c r="C28476" s="697" t="s">
        <v>40</v>
      </c>
      <c r="D28476" s="699" t="s">
        <v>375</v>
      </c>
      <c r="E28476" s="672">
        <v>8694.9500000000007</v>
      </c>
      <c r="F28476" s="646" t="s">
        <v>13</v>
      </c>
      <c r="G28476" s="20">
        <f>SUM(A28476*E28476/100)</f>
        <v>4260.5255000000006</v>
      </c>
    </row>
    <row r="28477" spans="1:7">
      <c r="A28477" s="696"/>
      <c r="B28477" s="696"/>
      <c r="C28477" s="698"/>
      <c r="D28477" s="700"/>
      <c r="E28477" s="701" t="s">
        <v>14</v>
      </c>
      <c r="F28477" s="702"/>
      <c r="G28477" s="703"/>
    </row>
    <row r="28478" spans="1:7">
      <c r="A28478" s="695">
        <v>64</v>
      </c>
      <c r="B28478" s="695" t="s">
        <v>10</v>
      </c>
      <c r="C28478" s="697" t="s">
        <v>44</v>
      </c>
      <c r="D28478" s="699" t="s">
        <v>16</v>
      </c>
      <c r="E28478" s="672">
        <v>11948.36</v>
      </c>
      <c r="F28478" s="646" t="s">
        <v>13</v>
      </c>
      <c r="G28478" s="13">
        <f>SUM(A28478*E28478/100)</f>
        <v>7646.9504000000006</v>
      </c>
    </row>
    <row r="28479" spans="1:7">
      <c r="A28479" s="696"/>
      <c r="B28479" s="696"/>
      <c r="C28479" s="698"/>
      <c r="D28479" s="700"/>
      <c r="E28479" s="701" t="s">
        <v>17</v>
      </c>
      <c r="F28479" s="702"/>
      <c r="G28479" s="703"/>
    </row>
    <row r="28480" spans="1:7">
      <c r="A28480" s="695">
        <v>80</v>
      </c>
      <c r="B28480" s="695" t="s">
        <v>10</v>
      </c>
      <c r="C28480" s="697" t="s">
        <v>47</v>
      </c>
      <c r="D28480" s="699" t="s">
        <v>204</v>
      </c>
      <c r="E28480" s="672">
        <v>12346.65</v>
      </c>
      <c r="F28480" s="646" t="s">
        <v>13</v>
      </c>
      <c r="G28480" s="20">
        <f>SUM(A28480*E28480/100)</f>
        <v>9877.32</v>
      </c>
    </row>
    <row r="28481" spans="1:7">
      <c r="A28481" s="696"/>
      <c r="B28481" s="696"/>
      <c r="C28481" s="698"/>
      <c r="D28481" s="700"/>
      <c r="E28481" s="701" t="s">
        <v>205</v>
      </c>
      <c r="F28481" s="702"/>
      <c r="G28481" s="703"/>
    </row>
    <row r="28482" spans="1:7">
      <c r="A28482" s="695">
        <v>156</v>
      </c>
      <c r="B28482" s="695" t="s">
        <v>10</v>
      </c>
      <c r="C28482" s="697" t="s">
        <v>50</v>
      </c>
      <c r="D28482" s="699" t="s">
        <v>37</v>
      </c>
      <c r="E28482" s="672">
        <v>12674.36</v>
      </c>
      <c r="F28482" s="646" t="s">
        <v>13</v>
      </c>
      <c r="G28482" s="20">
        <f>SUM(A28482*E28482/100)</f>
        <v>19772.001600000003</v>
      </c>
    </row>
    <row r="28483" spans="1:7">
      <c r="A28483" s="696"/>
      <c r="B28483" s="696"/>
      <c r="C28483" s="698"/>
      <c r="D28483" s="700"/>
      <c r="E28483" s="701" t="s">
        <v>38</v>
      </c>
      <c r="F28483" s="702"/>
      <c r="G28483" s="703"/>
    </row>
    <row r="28484" spans="1:7" s="23" customFormat="1">
      <c r="A28484" s="697">
        <v>18</v>
      </c>
      <c r="B28484" s="697" t="s">
        <v>10</v>
      </c>
      <c r="C28484" s="695" t="s">
        <v>54</v>
      </c>
      <c r="D28484" s="711" t="s">
        <v>30</v>
      </c>
      <c r="E28484" s="672">
        <v>337</v>
      </c>
      <c r="F28484" s="646" t="s">
        <v>31</v>
      </c>
      <c r="G28484" s="20">
        <f>SUM(A28484*E28484)</f>
        <v>6066</v>
      </c>
    </row>
    <row r="28485" spans="1:7" s="23" customFormat="1">
      <c r="A28485" s="698"/>
      <c r="B28485" s="698"/>
      <c r="C28485" s="696"/>
      <c r="D28485" s="712"/>
      <c r="E28485" s="713" t="s">
        <v>32</v>
      </c>
      <c r="F28485" s="714"/>
      <c r="G28485" s="715"/>
    </row>
    <row r="28486" spans="1:7">
      <c r="A28486" s="709">
        <v>0.88</v>
      </c>
      <c r="B28486" s="697" t="s">
        <v>24</v>
      </c>
      <c r="C28486" s="695" t="s">
        <v>57</v>
      </c>
      <c r="D28486" s="711" t="s">
        <v>26</v>
      </c>
      <c r="E28486" s="672">
        <v>5001.7</v>
      </c>
      <c r="F28486" s="646" t="s">
        <v>27</v>
      </c>
      <c r="G28486" s="20">
        <f>SUM(A28486*E28486)</f>
        <v>4401.4960000000001</v>
      </c>
    </row>
    <row r="28487" spans="1:7">
      <c r="A28487" s="710"/>
      <c r="B28487" s="698"/>
      <c r="C28487" s="696"/>
      <c r="D28487" s="712"/>
      <c r="E28487" s="701" t="s">
        <v>28</v>
      </c>
      <c r="F28487" s="702"/>
      <c r="G28487" s="703"/>
    </row>
    <row r="28488" spans="1:7" s="25" customFormat="1">
      <c r="A28488" s="697">
        <v>583</v>
      </c>
      <c r="B28488" s="697" t="s">
        <v>39</v>
      </c>
      <c r="C28488" s="695" t="s">
        <v>60</v>
      </c>
      <c r="D28488" s="699" t="s">
        <v>151</v>
      </c>
      <c r="E28488" s="672">
        <v>660</v>
      </c>
      <c r="F28488" s="646" t="s">
        <v>42</v>
      </c>
      <c r="G28488" s="20">
        <f>SUM(A28488*E28488/100)</f>
        <v>3847.8</v>
      </c>
    </row>
    <row r="28489" spans="1:7" s="25" customFormat="1">
      <c r="A28489" s="698"/>
      <c r="B28489" s="698"/>
      <c r="C28489" s="696"/>
      <c r="D28489" s="700"/>
      <c r="E28489" s="727" t="s">
        <v>152</v>
      </c>
      <c r="F28489" s="728"/>
      <c r="G28489" s="729"/>
    </row>
    <row r="28490" spans="1:7" s="24" customFormat="1">
      <c r="A28490" s="697">
        <v>638</v>
      </c>
      <c r="B28490" s="697" t="s">
        <v>39</v>
      </c>
      <c r="C28490" s="695" t="s">
        <v>63</v>
      </c>
      <c r="D28490" s="699" t="s">
        <v>41</v>
      </c>
      <c r="E28490" s="672">
        <v>2206.6</v>
      </c>
      <c r="F28490" s="646" t="s">
        <v>42</v>
      </c>
      <c r="G28490" s="20">
        <f>SUM(A28490*E28490/100)</f>
        <v>14078.108</v>
      </c>
    </row>
    <row r="28491" spans="1:7" s="24" customFormat="1">
      <c r="A28491" s="698"/>
      <c r="B28491" s="698"/>
      <c r="C28491" s="696"/>
      <c r="D28491" s="700"/>
      <c r="E28491" s="727" t="s">
        <v>43</v>
      </c>
      <c r="F28491" s="728"/>
      <c r="G28491" s="729"/>
    </row>
    <row r="28492" spans="1:7" s="24" customFormat="1">
      <c r="A28492" s="697">
        <v>638</v>
      </c>
      <c r="B28492" s="697" t="s">
        <v>39</v>
      </c>
      <c r="C28492" s="695" t="s">
        <v>66</v>
      </c>
      <c r="D28492" s="699" t="s">
        <v>45</v>
      </c>
      <c r="E28492" s="646">
        <v>2197.52</v>
      </c>
      <c r="F28492" s="646" t="s">
        <v>42</v>
      </c>
      <c r="G28492" s="20">
        <f>SUM(A28492*E28492/100)</f>
        <v>14020.177600000001</v>
      </c>
    </row>
    <row r="28493" spans="1:7" s="24" customFormat="1">
      <c r="A28493" s="698"/>
      <c r="B28493" s="698"/>
      <c r="C28493" s="696"/>
      <c r="D28493" s="700"/>
      <c r="E28493" s="727" t="s">
        <v>46</v>
      </c>
      <c r="F28493" s="728"/>
      <c r="G28493" s="729"/>
    </row>
    <row r="28494" spans="1:7">
      <c r="A28494" s="697">
        <v>583</v>
      </c>
      <c r="B28494" s="697" t="s">
        <v>39</v>
      </c>
      <c r="C28494" s="695" t="s">
        <v>69</v>
      </c>
      <c r="D28494" s="699" t="s">
        <v>720</v>
      </c>
      <c r="E28494" s="672">
        <v>3015.76</v>
      </c>
      <c r="F28494" s="646" t="s">
        <v>42</v>
      </c>
      <c r="G28494" s="20">
        <f>SUM(A28494*E28494/100)</f>
        <v>17581.880799999999</v>
      </c>
    </row>
    <row r="28495" spans="1:7">
      <c r="A28495" s="698"/>
      <c r="B28495" s="698"/>
      <c r="C28495" s="696"/>
      <c r="D28495" s="700"/>
      <c r="E28495" s="701" t="s">
        <v>721</v>
      </c>
      <c r="F28495" s="702"/>
      <c r="G28495" s="703"/>
    </row>
    <row r="28496" spans="1:7">
      <c r="A28496" s="695">
        <v>2.14</v>
      </c>
      <c r="B28496" s="695" t="s">
        <v>24</v>
      </c>
      <c r="C28496" s="697">
        <v>19</v>
      </c>
      <c r="D28496" s="699" t="s">
        <v>328</v>
      </c>
      <c r="E28496" s="672">
        <v>3850</v>
      </c>
      <c r="F28496" s="646" t="s">
        <v>329</v>
      </c>
      <c r="G28496" s="20">
        <f>SUM(A28496*E28496)</f>
        <v>8239</v>
      </c>
    </row>
    <row r="28497" spans="1:7">
      <c r="A28497" s="696"/>
      <c r="B28497" s="696"/>
      <c r="C28497" s="698"/>
      <c r="D28497" s="700"/>
      <c r="E28497" s="701" t="s">
        <v>330</v>
      </c>
      <c r="F28497" s="702"/>
      <c r="G28497" s="703"/>
    </row>
    <row r="28498" spans="1:7">
      <c r="A28498" s="781">
        <v>1.28</v>
      </c>
      <c r="B28498" s="695" t="s">
        <v>24</v>
      </c>
      <c r="C28498" s="697" t="s">
        <v>208</v>
      </c>
      <c r="D28498" s="699" t="s">
        <v>596</v>
      </c>
      <c r="E28498" s="672">
        <v>3575</v>
      </c>
      <c r="F28498" s="646" t="s">
        <v>329</v>
      </c>
      <c r="G28498" s="20">
        <f>SUM(A28498*E28498)</f>
        <v>4576</v>
      </c>
    </row>
    <row r="28499" spans="1:7">
      <c r="A28499" s="782"/>
      <c r="B28499" s="696"/>
      <c r="C28499" s="698"/>
      <c r="D28499" s="700"/>
      <c r="E28499" s="701" t="s">
        <v>597</v>
      </c>
      <c r="F28499" s="702"/>
      <c r="G28499" s="703"/>
    </row>
    <row r="28500" spans="1:7">
      <c r="A28500" s="695">
        <v>3.42</v>
      </c>
      <c r="B28500" s="695" t="s">
        <v>24</v>
      </c>
      <c r="C28500" s="697" t="s">
        <v>209</v>
      </c>
      <c r="D28500" s="699" t="s">
        <v>598</v>
      </c>
      <c r="E28500" s="672">
        <v>186.34</v>
      </c>
      <c r="F28500" s="646" t="s">
        <v>329</v>
      </c>
      <c r="G28500" s="20">
        <f>SUM(A28500*E28500)</f>
        <v>637.28279999999995</v>
      </c>
    </row>
    <row r="28501" spans="1:7">
      <c r="A28501" s="696"/>
      <c r="B28501" s="696"/>
      <c r="C28501" s="698"/>
      <c r="D28501" s="700"/>
      <c r="E28501" s="701" t="s">
        <v>599</v>
      </c>
      <c r="F28501" s="702"/>
      <c r="G28501" s="703"/>
    </row>
    <row r="28502" spans="1:7">
      <c r="A28502" s="695">
        <v>8</v>
      </c>
      <c r="B28502" s="695" t="s">
        <v>72</v>
      </c>
      <c r="C28502" s="697" t="s">
        <v>210</v>
      </c>
      <c r="D28502" s="699" t="s">
        <v>722</v>
      </c>
      <c r="E28502" s="672">
        <v>254.1</v>
      </c>
      <c r="F28502" s="646" t="s">
        <v>723</v>
      </c>
      <c r="G28502" s="20">
        <f>SUM(A28502*E28502)</f>
        <v>2032.8</v>
      </c>
    </row>
    <row r="28503" spans="1:7">
      <c r="A28503" s="696"/>
      <c r="B28503" s="696"/>
      <c r="C28503" s="698"/>
      <c r="D28503" s="700"/>
      <c r="E28503" s="701" t="s">
        <v>724</v>
      </c>
      <c r="F28503" s="702"/>
      <c r="G28503" s="703"/>
    </row>
    <row r="28504" spans="1:7">
      <c r="A28504" s="695">
        <v>80</v>
      </c>
      <c r="B28504" s="695" t="s">
        <v>39</v>
      </c>
      <c r="C28504" s="697" t="s">
        <v>213</v>
      </c>
      <c r="D28504" s="699" t="s">
        <v>600</v>
      </c>
      <c r="E28504" s="672">
        <v>7607.25</v>
      </c>
      <c r="F28504" s="646" t="s">
        <v>42</v>
      </c>
      <c r="G28504" s="20">
        <f>SUM(A28504*E28504/100)</f>
        <v>6085.8</v>
      </c>
    </row>
    <row r="28505" spans="1:7">
      <c r="A28505" s="696"/>
      <c r="B28505" s="696"/>
      <c r="C28505" s="698"/>
      <c r="D28505" s="700"/>
      <c r="E28505" s="701" t="s">
        <v>601</v>
      </c>
      <c r="F28505" s="702"/>
      <c r="G28505" s="703"/>
    </row>
    <row r="28506" spans="1:7">
      <c r="A28506" s="695">
        <v>80</v>
      </c>
      <c r="B28506" s="695" t="s">
        <v>39</v>
      </c>
      <c r="C28506" s="651" t="s">
        <v>272</v>
      </c>
      <c r="D28506" s="699" t="s">
        <v>725</v>
      </c>
      <c r="E28506" s="672">
        <v>10.7</v>
      </c>
      <c r="F28506" s="646" t="s">
        <v>165</v>
      </c>
      <c r="G28506" s="20">
        <f>SUM(A28506*E28506)</f>
        <v>856</v>
      </c>
    </row>
    <row r="28507" spans="1:7" ht="42" customHeight="1">
      <c r="A28507" s="696"/>
      <c r="B28507" s="696"/>
      <c r="C28507" s="652"/>
      <c r="D28507" s="700"/>
      <c r="E28507" s="701" t="s">
        <v>726</v>
      </c>
      <c r="F28507" s="702"/>
      <c r="G28507" s="703"/>
    </row>
    <row r="28508" spans="1:7">
      <c r="A28508" s="695">
        <v>3</v>
      </c>
      <c r="B28508" s="695" t="s">
        <v>72</v>
      </c>
      <c r="C28508" s="651" t="s">
        <v>286</v>
      </c>
      <c r="D28508" s="699" t="s">
        <v>727</v>
      </c>
      <c r="E28508" s="672">
        <v>287.38</v>
      </c>
      <c r="F28508" s="646" t="s">
        <v>75</v>
      </c>
      <c r="G28508" s="20">
        <f>SUM(A28508*E28508)</f>
        <v>862.14</v>
      </c>
    </row>
    <row r="28509" spans="1:7">
      <c r="A28509" s="696"/>
      <c r="B28509" s="696"/>
      <c r="C28509" s="652"/>
      <c r="D28509" s="700"/>
      <c r="E28509" s="701" t="s">
        <v>728</v>
      </c>
      <c r="F28509" s="702"/>
      <c r="G28509" s="703"/>
    </row>
    <row r="28510" spans="1:7">
      <c r="A28510" s="695">
        <v>109</v>
      </c>
      <c r="B28510" s="695" t="s">
        <v>10</v>
      </c>
      <c r="C28510" s="697" t="s">
        <v>287</v>
      </c>
      <c r="D28510" s="699" t="s">
        <v>253</v>
      </c>
      <c r="E28510" s="672">
        <v>1512.5</v>
      </c>
      <c r="F28510" s="646" t="s">
        <v>254</v>
      </c>
      <c r="G28510" s="20">
        <f>SUM(A28510*E28510/1000)</f>
        <v>164.86250000000001</v>
      </c>
    </row>
    <row r="28511" spans="1:7">
      <c r="A28511" s="696"/>
      <c r="B28511" s="696"/>
      <c r="C28511" s="698"/>
      <c r="D28511" s="700"/>
      <c r="E28511" s="701" t="s">
        <v>304</v>
      </c>
      <c r="F28511" s="702"/>
      <c r="G28511" s="703"/>
    </row>
    <row r="28512" spans="1:7">
      <c r="A28512" s="695">
        <v>54</v>
      </c>
      <c r="B28512" s="695" t="s">
        <v>10</v>
      </c>
      <c r="C28512" s="697" t="s">
        <v>288</v>
      </c>
      <c r="D28512" s="699" t="s">
        <v>393</v>
      </c>
      <c r="E28512" s="672">
        <v>3630</v>
      </c>
      <c r="F28512" s="646" t="s">
        <v>254</v>
      </c>
      <c r="G28512" s="20">
        <f>SUM(A28512*E28512/1000)</f>
        <v>196.02</v>
      </c>
    </row>
    <row r="28513" spans="1:7">
      <c r="A28513" s="696"/>
      <c r="B28513" s="696"/>
      <c r="C28513" s="698"/>
      <c r="D28513" s="700"/>
      <c r="E28513" s="701" t="s">
        <v>394</v>
      </c>
      <c r="F28513" s="702"/>
      <c r="G28513" s="703"/>
    </row>
    <row r="28514" spans="1:7">
      <c r="A28514" s="695">
        <v>36</v>
      </c>
      <c r="B28514" s="695" t="s">
        <v>10</v>
      </c>
      <c r="C28514" s="651" t="s">
        <v>659</v>
      </c>
      <c r="D28514" s="699" t="s">
        <v>255</v>
      </c>
      <c r="E28514" s="672">
        <v>1141.25</v>
      </c>
      <c r="F28514" s="646" t="s">
        <v>13</v>
      </c>
      <c r="G28514" s="20">
        <f>SUM(A28514*E28514/100)</f>
        <v>410.85</v>
      </c>
    </row>
    <row r="28515" spans="1:7">
      <c r="A28515" s="696"/>
      <c r="B28515" s="696"/>
      <c r="C28515" s="652"/>
      <c r="D28515" s="700"/>
      <c r="E28515" s="701" t="s">
        <v>256</v>
      </c>
      <c r="F28515" s="702"/>
      <c r="G28515" s="703"/>
    </row>
    <row r="28516" spans="1:7">
      <c r="A28516" s="695">
        <v>90</v>
      </c>
      <c r="B28516" s="695" t="s">
        <v>10</v>
      </c>
      <c r="C28516" s="651" t="s">
        <v>660</v>
      </c>
      <c r="D28516" s="699" t="s">
        <v>729</v>
      </c>
      <c r="E28516" s="672">
        <v>162.5</v>
      </c>
      <c r="F28516" s="646" t="s">
        <v>13</v>
      </c>
      <c r="G28516" s="20">
        <f>SUM(A28516*E28516/100)</f>
        <v>146.25</v>
      </c>
    </row>
    <row r="28517" spans="1:7">
      <c r="A28517" s="696"/>
      <c r="B28517" s="696"/>
      <c r="C28517" s="652"/>
      <c r="D28517" s="700"/>
      <c r="E28517" s="701" t="s">
        <v>730</v>
      </c>
      <c r="F28517" s="702"/>
      <c r="G28517" s="703"/>
    </row>
    <row r="28518" spans="1:7">
      <c r="A28518" s="695">
        <v>24</v>
      </c>
      <c r="B28518" s="695" t="s">
        <v>10</v>
      </c>
      <c r="C28518" s="697" t="s">
        <v>663</v>
      </c>
      <c r="D28518" s="699" t="s">
        <v>22</v>
      </c>
      <c r="E28518" s="672">
        <v>8122.95</v>
      </c>
      <c r="F28518" s="646" t="s">
        <v>13</v>
      </c>
      <c r="G28518" s="20">
        <f>SUM(A28518*E28518/100)</f>
        <v>1949.5079999999998</v>
      </c>
    </row>
    <row r="28519" spans="1:7">
      <c r="A28519" s="696"/>
      <c r="B28519" s="696"/>
      <c r="C28519" s="698"/>
      <c r="D28519" s="700"/>
      <c r="E28519" s="701" t="s">
        <v>23</v>
      </c>
      <c r="F28519" s="702"/>
      <c r="G28519" s="703"/>
    </row>
    <row r="28520" spans="1:7">
      <c r="A28520" s="695">
        <v>23</v>
      </c>
      <c r="B28520" s="695" t="s">
        <v>10</v>
      </c>
      <c r="C28520" s="651" t="s">
        <v>665</v>
      </c>
      <c r="D28520" s="699" t="s">
        <v>34</v>
      </c>
      <c r="E28520" s="672">
        <v>14429.25</v>
      </c>
      <c r="F28520" s="646" t="s">
        <v>13</v>
      </c>
      <c r="G28520" s="20">
        <f>SUM(A28520*E28520/100)</f>
        <v>3318.7275</v>
      </c>
    </row>
    <row r="28521" spans="1:7">
      <c r="A28521" s="696"/>
      <c r="B28521" s="696"/>
      <c r="C28521" s="652"/>
      <c r="D28521" s="700"/>
      <c r="E28521" s="701" t="s">
        <v>35</v>
      </c>
      <c r="F28521" s="702"/>
      <c r="G28521" s="703"/>
    </row>
    <row r="28522" spans="1:7" ht="38.25">
      <c r="A28522" s="649"/>
      <c r="B28522" s="649"/>
      <c r="C28522" s="651" t="s">
        <v>666</v>
      </c>
      <c r="D28522" s="653" t="s">
        <v>153</v>
      </c>
      <c r="E28522" s="730"/>
      <c r="F28522" s="731"/>
      <c r="G28522" s="732"/>
    </row>
    <row r="28523" spans="1:7">
      <c r="A28523" s="695">
        <v>600</v>
      </c>
      <c r="B28523" s="695" t="s">
        <v>39</v>
      </c>
      <c r="C28523" s="697" t="s">
        <v>154</v>
      </c>
      <c r="D28523" s="699" t="s">
        <v>331</v>
      </c>
      <c r="E28523" s="672">
        <v>4411.82</v>
      </c>
      <c r="F28523" s="646" t="s">
        <v>42</v>
      </c>
      <c r="G28523" s="20">
        <f>SUM(A28523*E28523/100)</f>
        <v>26470.92</v>
      </c>
    </row>
    <row r="28524" spans="1:7">
      <c r="A28524" s="696"/>
      <c r="B28524" s="696"/>
      <c r="C28524" s="698"/>
      <c r="D28524" s="700"/>
      <c r="E28524" s="701" t="s">
        <v>332</v>
      </c>
      <c r="F28524" s="702"/>
      <c r="G28524" s="703"/>
    </row>
    <row r="28525" spans="1:7">
      <c r="A28525" s="695">
        <v>80</v>
      </c>
      <c r="B28525" s="695" t="s">
        <v>39</v>
      </c>
      <c r="C28525" s="697" t="s">
        <v>157</v>
      </c>
      <c r="D28525" s="699" t="s">
        <v>158</v>
      </c>
      <c r="E28525" s="672">
        <v>3275.5</v>
      </c>
      <c r="F28525" s="646" t="s">
        <v>42</v>
      </c>
      <c r="G28525" s="20">
        <f>SUM(A28525*E28525/100)</f>
        <v>2620.4</v>
      </c>
    </row>
    <row r="28526" spans="1:7">
      <c r="A28526" s="696"/>
      <c r="B28526" s="696"/>
      <c r="C28526" s="698"/>
      <c r="D28526" s="700"/>
      <c r="E28526" s="701" t="s">
        <v>408</v>
      </c>
      <c r="F28526" s="702"/>
      <c r="G28526" s="703"/>
    </row>
    <row r="28527" spans="1:7" s="25" customFormat="1">
      <c r="A28527" s="697">
        <v>46</v>
      </c>
      <c r="B28527" s="697" t="s">
        <v>39</v>
      </c>
      <c r="C28527" s="697" t="s">
        <v>667</v>
      </c>
      <c r="D28527" s="699" t="s">
        <v>265</v>
      </c>
      <c r="E28527" s="646">
        <v>567.48</v>
      </c>
      <c r="F28527" s="646" t="s">
        <v>266</v>
      </c>
      <c r="G28527" s="20">
        <f>SUM(A28527*E28527)</f>
        <v>26104.080000000002</v>
      </c>
    </row>
    <row r="28528" spans="1:7" s="25" customFormat="1">
      <c r="A28528" s="698"/>
      <c r="B28528" s="698"/>
      <c r="C28528" s="698"/>
      <c r="D28528" s="700"/>
      <c r="E28528" s="701" t="s">
        <v>399</v>
      </c>
      <c r="F28528" s="702"/>
      <c r="G28528" s="703"/>
    </row>
    <row r="28529" spans="1:7" s="25" customFormat="1">
      <c r="A28529" s="697">
        <v>12</v>
      </c>
      <c r="B28529" s="697" t="s">
        <v>39</v>
      </c>
      <c r="C28529" s="697" t="s">
        <v>731</v>
      </c>
      <c r="D28529" s="699" t="s">
        <v>278</v>
      </c>
      <c r="E28529" s="646">
        <v>186.04</v>
      </c>
      <c r="F28529" s="646" t="s">
        <v>266</v>
      </c>
      <c r="G28529" s="20">
        <f>SUM(A28529*E28529)</f>
        <v>2232.48</v>
      </c>
    </row>
    <row r="28530" spans="1:7" s="25" customFormat="1">
      <c r="A28530" s="698"/>
      <c r="B28530" s="698"/>
      <c r="C28530" s="698"/>
      <c r="D28530" s="700"/>
      <c r="E28530" s="707" t="s">
        <v>279</v>
      </c>
      <c r="F28530" s="707"/>
      <c r="G28530" s="707"/>
    </row>
    <row r="28531" spans="1:7" s="25" customFormat="1">
      <c r="A28531" s="697">
        <v>16</v>
      </c>
      <c r="B28531" s="697" t="s">
        <v>39</v>
      </c>
      <c r="C28531" s="697" t="s">
        <v>732</v>
      </c>
      <c r="D28531" s="699" t="s">
        <v>733</v>
      </c>
      <c r="E28531" s="646">
        <v>27747.06</v>
      </c>
      <c r="F28531" s="646" t="s">
        <v>42</v>
      </c>
      <c r="G28531" s="20">
        <f>SUM(A28531*E28531/100)</f>
        <v>4439.5295999999998</v>
      </c>
    </row>
    <row r="28532" spans="1:7" s="25" customFormat="1">
      <c r="A28532" s="698"/>
      <c r="B28532" s="698"/>
      <c r="C28532" s="698"/>
      <c r="D28532" s="700"/>
      <c r="E28532" s="707" t="s">
        <v>734</v>
      </c>
      <c r="F28532" s="707"/>
      <c r="G28532" s="707"/>
    </row>
    <row r="28533" spans="1:7" s="25" customFormat="1">
      <c r="A28533" s="697">
        <v>67</v>
      </c>
      <c r="B28533" s="697" t="s">
        <v>39</v>
      </c>
      <c r="C28533" s="697" t="s">
        <v>735</v>
      </c>
      <c r="D28533" s="699" t="s">
        <v>736</v>
      </c>
      <c r="E28533" s="672">
        <v>28299.3</v>
      </c>
      <c r="F28533" s="646" t="s">
        <v>42</v>
      </c>
      <c r="G28533" s="20">
        <f>SUM(A28533*E28533/100)</f>
        <v>18960.530999999999</v>
      </c>
    </row>
    <row r="28534" spans="1:7" s="25" customFormat="1">
      <c r="A28534" s="698"/>
      <c r="B28534" s="698"/>
      <c r="C28534" s="698"/>
      <c r="D28534" s="700"/>
      <c r="E28534" s="707" t="s">
        <v>737</v>
      </c>
      <c r="F28534" s="707"/>
      <c r="G28534" s="707"/>
    </row>
    <row r="28535" spans="1:7">
      <c r="A28535" s="695">
        <v>58</v>
      </c>
      <c r="B28535" s="695" t="s">
        <v>39</v>
      </c>
      <c r="C28535" s="651" t="s">
        <v>738</v>
      </c>
      <c r="D28535" s="699" t="s">
        <v>264</v>
      </c>
      <c r="E28535" s="672">
        <v>30509.77</v>
      </c>
      <c r="F28535" s="646" t="s">
        <v>42</v>
      </c>
      <c r="G28535" s="20">
        <f>SUM(A28535*E28535/100)</f>
        <v>17695.6666</v>
      </c>
    </row>
    <row r="28536" spans="1:7">
      <c r="A28536" s="696"/>
      <c r="B28536" s="696"/>
      <c r="C28536" s="652"/>
      <c r="D28536" s="700"/>
      <c r="E28536" s="701" t="s">
        <v>159</v>
      </c>
      <c r="F28536" s="702"/>
      <c r="G28536" s="703"/>
    </row>
    <row r="28537" spans="1:7" s="25" customFormat="1">
      <c r="A28537" s="697">
        <v>46</v>
      </c>
      <c r="B28537" s="697" t="s">
        <v>39</v>
      </c>
      <c r="C28537" s="697" t="s">
        <v>739</v>
      </c>
      <c r="D28537" s="699" t="s">
        <v>740</v>
      </c>
      <c r="E28537" s="672">
        <v>36.6</v>
      </c>
      <c r="F28537" s="646" t="s">
        <v>165</v>
      </c>
      <c r="G28537" s="20">
        <f>SUM(A28537*E28537)</f>
        <v>1683.6000000000001</v>
      </c>
    </row>
    <row r="28538" spans="1:7" s="25" customFormat="1">
      <c r="A28538" s="698"/>
      <c r="B28538" s="698"/>
      <c r="C28538" s="698"/>
      <c r="D28538" s="700"/>
      <c r="E28538" s="707" t="s">
        <v>741</v>
      </c>
      <c r="F28538" s="707"/>
      <c r="G28538" s="707"/>
    </row>
    <row r="28539" spans="1:7">
      <c r="A28539" s="695"/>
      <c r="B28539" s="695"/>
      <c r="C28539" s="697" t="s">
        <v>742</v>
      </c>
      <c r="D28539" s="736" t="s">
        <v>246</v>
      </c>
      <c r="E28539" s="657"/>
      <c r="F28539" s="69"/>
      <c r="G28539" s="70"/>
    </row>
    <row r="28540" spans="1:7">
      <c r="A28540" s="696"/>
      <c r="B28540" s="696"/>
      <c r="C28540" s="698"/>
      <c r="D28540" s="737"/>
      <c r="E28540" s="738"/>
      <c r="F28540" s="739"/>
      <c r="G28540" s="740"/>
    </row>
    <row r="28541" spans="1:7">
      <c r="A28541" s="695">
        <v>35</v>
      </c>
      <c r="B28541" s="695" t="s">
        <v>107</v>
      </c>
      <c r="C28541" s="697"/>
      <c r="D28541" s="699" t="s">
        <v>247</v>
      </c>
      <c r="E28541" s="672">
        <v>228.9</v>
      </c>
      <c r="F28541" s="646" t="s">
        <v>111</v>
      </c>
      <c r="G28541" s="20">
        <f>SUM(A28541*E28541)</f>
        <v>8011.5</v>
      </c>
    </row>
    <row r="28542" spans="1:7">
      <c r="A28542" s="696"/>
      <c r="B28542" s="696"/>
      <c r="C28542" s="698"/>
      <c r="D28542" s="700"/>
      <c r="E28542" s="701" t="s">
        <v>248</v>
      </c>
      <c r="F28542" s="702"/>
      <c r="G28542" s="703"/>
    </row>
    <row r="28543" spans="1:7">
      <c r="A28543" s="695">
        <v>99</v>
      </c>
      <c r="B28543" s="695" t="s">
        <v>107</v>
      </c>
      <c r="C28543" s="697"/>
      <c r="D28543" s="699" t="s">
        <v>249</v>
      </c>
      <c r="E28543" s="662">
        <v>240.5</v>
      </c>
      <c r="F28543" s="652" t="s">
        <v>111</v>
      </c>
      <c r="G28543" s="20">
        <f>SUM(A28543*E28543)</f>
        <v>23809.5</v>
      </c>
    </row>
    <row r="28544" spans="1:7">
      <c r="A28544" s="696"/>
      <c r="B28544" s="696"/>
      <c r="C28544" s="698"/>
      <c r="D28544" s="700"/>
      <c r="E28544" s="701" t="s">
        <v>250</v>
      </c>
      <c r="F28544" s="702"/>
      <c r="G28544" s="703"/>
    </row>
    <row r="28545" spans="1:7">
      <c r="A28545" s="695"/>
      <c r="B28545" s="695"/>
      <c r="C28545" s="697" t="s">
        <v>743</v>
      </c>
      <c r="D28545" s="736" t="s">
        <v>744</v>
      </c>
      <c r="E28545" s="657"/>
      <c r="F28545" s="69"/>
      <c r="G28545" s="70"/>
    </row>
    <row r="28546" spans="1:7">
      <c r="A28546" s="696"/>
      <c r="B28546" s="696"/>
      <c r="C28546" s="698"/>
      <c r="D28546" s="737"/>
      <c r="E28546" s="738"/>
      <c r="F28546" s="739"/>
      <c r="G28546" s="740"/>
    </row>
    <row r="28547" spans="1:7">
      <c r="A28547" s="695">
        <v>1</v>
      </c>
      <c r="B28547" s="695" t="s">
        <v>89</v>
      </c>
      <c r="C28547" s="697"/>
      <c r="D28547" s="699" t="s">
        <v>247</v>
      </c>
      <c r="E28547" s="672">
        <v>279.51</v>
      </c>
      <c r="F28547" s="646" t="s">
        <v>75</v>
      </c>
      <c r="G28547" s="20">
        <f>SUM(A28547*E28547)</f>
        <v>279.51</v>
      </c>
    </row>
    <row r="28548" spans="1:7">
      <c r="A28548" s="696"/>
      <c r="B28548" s="696"/>
      <c r="C28548" s="698"/>
      <c r="D28548" s="700"/>
      <c r="E28548" s="701" t="s">
        <v>745</v>
      </c>
      <c r="F28548" s="702"/>
      <c r="G28548" s="703"/>
    </row>
    <row r="28549" spans="1:7">
      <c r="A28549" s="695">
        <v>1</v>
      </c>
      <c r="B28549" s="695" t="s">
        <v>89</v>
      </c>
      <c r="C28549" s="697"/>
      <c r="D28549" s="699" t="s">
        <v>249</v>
      </c>
      <c r="E28549" s="662">
        <v>139.76</v>
      </c>
      <c r="F28549" s="652" t="s">
        <v>75</v>
      </c>
      <c r="G28549" s="20">
        <f>SUM(A28549*E28549)</f>
        <v>139.76</v>
      </c>
    </row>
    <row r="28550" spans="1:7">
      <c r="A28550" s="696"/>
      <c r="B28550" s="696"/>
      <c r="C28550" s="698"/>
      <c r="D28550" s="700"/>
      <c r="E28550" s="701" t="s">
        <v>746</v>
      </c>
      <c r="F28550" s="702"/>
      <c r="G28550" s="703"/>
    </row>
    <row r="28551" spans="1:7">
      <c r="A28551" s="695">
        <v>13</v>
      </c>
      <c r="B28551" s="695" t="s">
        <v>39</v>
      </c>
      <c r="C28551" s="697" t="s">
        <v>747</v>
      </c>
      <c r="D28551" s="699" t="s">
        <v>1285</v>
      </c>
      <c r="E28551" s="662">
        <v>115.55</v>
      </c>
      <c r="F28551" s="652" t="s">
        <v>111</v>
      </c>
      <c r="G28551" s="20">
        <f>SUM(A28551*E28551)</f>
        <v>1502.1499999999999</v>
      </c>
    </row>
    <row r="28552" spans="1:7" ht="39.75" customHeight="1">
      <c r="A28552" s="696"/>
      <c r="B28552" s="696"/>
      <c r="C28552" s="698"/>
      <c r="D28552" s="700"/>
      <c r="E28552" s="701" t="s">
        <v>749</v>
      </c>
      <c r="F28552" s="702"/>
      <c r="G28552" s="703"/>
    </row>
    <row r="28553" spans="1:7">
      <c r="A28553" s="697">
        <v>28</v>
      </c>
      <c r="B28553" s="697" t="s">
        <v>39</v>
      </c>
      <c r="C28553" s="695" t="s">
        <v>750</v>
      </c>
      <c r="D28553" s="699" t="s">
        <v>251</v>
      </c>
      <c r="E28553" s="672">
        <v>902.93</v>
      </c>
      <c r="F28553" s="646" t="s">
        <v>165</v>
      </c>
      <c r="G28553" s="20">
        <f>SUM(A28553*E28553)</f>
        <v>25282.039999999997</v>
      </c>
    </row>
    <row r="28554" spans="1:7">
      <c r="A28554" s="698"/>
      <c r="B28554" s="698"/>
      <c r="C28554" s="696"/>
      <c r="D28554" s="700"/>
      <c r="E28554" s="701" t="s">
        <v>252</v>
      </c>
      <c r="F28554" s="702"/>
      <c r="G28554" s="703"/>
    </row>
    <row r="28555" spans="1:7" s="25" customFormat="1">
      <c r="A28555" s="695">
        <v>20</v>
      </c>
      <c r="B28555" s="695" t="s">
        <v>10</v>
      </c>
      <c r="C28555" s="697" t="s">
        <v>751</v>
      </c>
      <c r="D28555" s="699" t="s">
        <v>752</v>
      </c>
      <c r="E28555" s="672">
        <v>194.16</v>
      </c>
      <c r="F28555" s="646" t="s">
        <v>165</v>
      </c>
      <c r="G28555" s="20">
        <f>SUM(A28555*E28555)</f>
        <v>3883.2</v>
      </c>
    </row>
    <row r="28556" spans="1:7" s="25" customFormat="1">
      <c r="A28556" s="696"/>
      <c r="B28556" s="696"/>
      <c r="C28556" s="698"/>
      <c r="D28556" s="700"/>
      <c r="E28556" s="701" t="s">
        <v>753</v>
      </c>
      <c r="F28556" s="702"/>
      <c r="G28556" s="703"/>
    </row>
    <row r="28557" spans="1:7">
      <c r="A28557" s="697">
        <v>20</v>
      </c>
      <c r="B28557" s="697" t="s">
        <v>39</v>
      </c>
      <c r="C28557" s="695" t="s">
        <v>754</v>
      </c>
      <c r="D28557" s="699" t="s">
        <v>172</v>
      </c>
      <c r="E28557" s="672">
        <v>190.72</v>
      </c>
      <c r="F28557" s="646" t="s">
        <v>165</v>
      </c>
      <c r="G28557" s="13">
        <f>SUM(A28557*E28557)</f>
        <v>3814.4</v>
      </c>
    </row>
    <row r="28558" spans="1:7">
      <c r="A28558" s="698"/>
      <c r="B28558" s="698"/>
      <c r="C28558" s="696"/>
      <c r="D28558" s="700"/>
      <c r="E28558" s="701" t="s">
        <v>173</v>
      </c>
      <c r="F28558" s="702"/>
      <c r="G28558" s="703"/>
    </row>
    <row r="28559" spans="1:7">
      <c r="A28559" s="697">
        <v>1473</v>
      </c>
      <c r="B28559" s="697" t="s">
        <v>39</v>
      </c>
      <c r="C28559" s="695" t="s">
        <v>755</v>
      </c>
      <c r="D28559" s="699" t="s">
        <v>756</v>
      </c>
      <c r="E28559" s="672">
        <v>1980.83</v>
      </c>
      <c r="F28559" s="646" t="s">
        <v>42</v>
      </c>
      <c r="G28559" s="13">
        <f>SUM(A28559*E28559/100)</f>
        <v>29177.625899999999</v>
      </c>
    </row>
    <row r="28560" spans="1:7">
      <c r="A28560" s="698"/>
      <c r="B28560" s="698"/>
      <c r="C28560" s="696"/>
      <c r="D28560" s="700"/>
      <c r="E28560" s="701" t="s">
        <v>757</v>
      </c>
      <c r="F28560" s="702"/>
      <c r="G28560" s="703"/>
    </row>
    <row r="28561" spans="1:7">
      <c r="A28561" s="697">
        <v>1221</v>
      </c>
      <c r="B28561" s="697" t="s">
        <v>39</v>
      </c>
      <c r="C28561" s="695" t="s">
        <v>758</v>
      </c>
      <c r="D28561" s="699" t="s">
        <v>759</v>
      </c>
      <c r="E28561" s="672">
        <v>393.25</v>
      </c>
      <c r="F28561" s="646" t="s">
        <v>42</v>
      </c>
      <c r="G28561" s="13">
        <f>SUM(A28561*E28561/100)</f>
        <v>4801.5825000000004</v>
      </c>
    </row>
    <row r="28562" spans="1:7">
      <c r="A28562" s="698"/>
      <c r="B28562" s="698"/>
      <c r="C28562" s="696"/>
      <c r="D28562" s="700"/>
      <c r="E28562" s="701" t="s">
        <v>760</v>
      </c>
      <c r="F28562" s="702"/>
      <c r="G28562" s="703"/>
    </row>
    <row r="28563" spans="1:7">
      <c r="A28563" s="697">
        <v>864</v>
      </c>
      <c r="B28563" s="697" t="s">
        <v>39</v>
      </c>
      <c r="C28563" s="695" t="s">
        <v>761</v>
      </c>
      <c r="D28563" s="755" t="s">
        <v>300</v>
      </c>
      <c r="E28563" s="662">
        <v>1043.9000000000001</v>
      </c>
      <c r="F28563" s="652" t="s">
        <v>42</v>
      </c>
      <c r="G28563" s="20">
        <f>SUM(A28563*E28563/100)</f>
        <v>9019.2960000000003</v>
      </c>
    </row>
    <row r="28564" spans="1:7">
      <c r="A28564" s="698"/>
      <c r="B28564" s="698"/>
      <c r="C28564" s="696"/>
      <c r="D28564" s="700"/>
      <c r="E28564" s="701" t="s">
        <v>301</v>
      </c>
      <c r="F28564" s="702"/>
      <c r="G28564" s="703"/>
    </row>
    <row r="28565" spans="1:7">
      <c r="A28565" s="697">
        <v>197</v>
      </c>
      <c r="B28565" s="697" t="s">
        <v>39</v>
      </c>
      <c r="C28565" s="695" t="s">
        <v>762</v>
      </c>
      <c r="D28565" s="699" t="s">
        <v>170</v>
      </c>
      <c r="E28565" s="672">
        <v>1160.06</v>
      </c>
      <c r="F28565" s="646" t="s">
        <v>42</v>
      </c>
      <c r="G28565" s="13">
        <f>SUM(A28565*E28565/100)</f>
        <v>2285.3181999999997</v>
      </c>
    </row>
    <row r="28566" spans="1:7">
      <c r="A28566" s="698"/>
      <c r="B28566" s="698"/>
      <c r="C28566" s="696"/>
      <c r="D28566" s="700"/>
      <c r="E28566" s="701" t="s">
        <v>171</v>
      </c>
      <c r="F28566" s="702"/>
      <c r="G28566" s="703"/>
    </row>
    <row r="28567" spans="1:7">
      <c r="A28567" s="697">
        <v>26</v>
      </c>
      <c r="B28567" s="697" t="s">
        <v>39</v>
      </c>
      <c r="C28567" s="695" t="s">
        <v>763</v>
      </c>
      <c r="D28567" s="755" t="s">
        <v>764</v>
      </c>
      <c r="E28567" s="662">
        <v>674.6</v>
      </c>
      <c r="F28567" s="652" t="s">
        <v>42</v>
      </c>
      <c r="G28567" s="20">
        <f>SUM(A28567*E28567/100)</f>
        <v>175.39600000000002</v>
      </c>
    </row>
    <row r="28568" spans="1:7" ht="46.5" customHeight="1">
      <c r="A28568" s="698"/>
      <c r="B28568" s="698"/>
      <c r="C28568" s="696"/>
      <c r="D28568" s="700"/>
      <c r="E28568" s="701" t="s">
        <v>765</v>
      </c>
      <c r="F28568" s="702"/>
      <c r="G28568" s="703"/>
    </row>
    <row r="28569" spans="1:7">
      <c r="A28569" s="695">
        <v>20</v>
      </c>
      <c r="B28569" s="695" t="s">
        <v>39</v>
      </c>
      <c r="C28569" s="697" t="s">
        <v>766</v>
      </c>
      <c r="D28569" s="699" t="s">
        <v>214</v>
      </c>
      <c r="E28569" s="672">
        <v>674.19</v>
      </c>
      <c r="F28569" s="646" t="s">
        <v>42</v>
      </c>
      <c r="G28569" s="20">
        <f>SUM(A28569*E28569/100)</f>
        <v>134.83800000000002</v>
      </c>
    </row>
    <row r="28570" spans="1:7" ht="25.5" customHeight="1">
      <c r="A28570" s="696"/>
      <c r="B28570" s="696"/>
      <c r="C28570" s="698"/>
      <c r="D28570" s="700"/>
      <c r="E28570" s="701" t="s">
        <v>767</v>
      </c>
      <c r="F28570" s="702"/>
      <c r="G28570" s="703"/>
    </row>
    <row r="28571" spans="1:7">
      <c r="A28571" s="31"/>
      <c r="B28571" s="32"/>
      <c r="C28571" s="32"/>
      <c r="D28571" s="182"/>
      <c r="E28571" s="32"/>
      <c r="F28571" s="183" t="s">
        <v>603</v>
      </c>
      <c r="G28571" s="184">
        <v>367938</v>
      </c>
    </row>
    <row r="28572" spans="1:7">
      <c r="A28572" s="172"/>
      <c r="D28572" s="185" t="s">
        <v>78</v>
      </c>
      <c r="G28572" s="174"/>
    </row>
    <row r="28573" spans="1:7" s="36" customFormat="1">
      <c r="A28573" s="695">
        <v>45</v>
      </c>
      <c r="B28573" s="695" t="s">
        <v>107</v>
      </c>
      <c r="C28573" s="697" t="s">
        <v>11</v>
      </c>
      <c r="D28573" s="699" t="s">
        <v>446</v>
      </c>
      <c r="E28573" s="672">
        <v>333.29</v>
      </c>
      <c r="F28573" s="646" t="s">
        <v>75</v>
      </c>
      <c r="G28573" s="13">
        <f>SUM(A28573*E28573)</f>
        <v>14998.050000000001</v>
      </c>
    </row>
    <row r="28574" spans="1:7" s="36" customFormat="1">
      <c r="A28574" s="696"/>
      <c r="B28574" s="696"/>
      <c r="C28574" s="698"/>
      <c r="D28574" s="700"/>
      <c r="E28574" s="701" t="s">
        <v>447</v>
      </c>
      <c r="F28574" s="702"/>
      <c r="G28574" s="703"/>
    </row>
    <row r="28575" spans="1:7">
      <c r="A28575" s="695">
        <v>6</v>
      </c>
      <c r="B28575" s="695" t="s">
        <v>72</v>
      </c>
      <c r="C28575" s="697" t="s">
        <v>15</v>
      </c>
      <c r="D28575" s="699" t="s">
        <v>181</v>
      </c>
      <c r="E28575" s="672">
        <v>566.70000000000005</v>
      </c>
      <c r="F28575" s="646" t="s">
        <v>75</v>
      </c>
      <c r="G28575" s="13">
        <f>SUM(A28575*E28575)</f>
        <v>3400.2000000000003</v>
      </c>
    </row>
    <row r="28576" spans="1:7">
      <c r="A28576" s="696"/>
      <c r="B28576" s="696"/>
      <c r="C28576" s="698"/>
      <c r="D28576" s="700"/>
      <c r="E28576" s="701" t="s">
        <v>182</v>
      </c>
      <c r="F28576" s="702"/>
      <c r="G28576" s="703"/>
    </row>
    <row r="28577" spans="1:7">
      <c r="A28577" s="695">
        <v>3</v>
      </c>
      <c r="B28577" s="695" t="s">
        <v>72</v>
      </c>
      <c r="C28577" s="697" t="s">
        <v>18</v>
      </c>
      <c r="D28577" s="699" t="s">
        <v>177</v>
      </c>
      <c r="E28577" s="672">
        <v>6166.6</v>
      </c>
      <c r="F28577" s="646" t="s">
        <v>75</v>
      </c>
      <c r="G28577" s="13">
        <f>SUM(A28577*E28577)</f>
        <v>18499.800000000003</v>
      </c>
    </row>
    <row r="28578" spans="1:7">
      <c r="A28578" s="696"/>
      <c r="B28578" s="696"/>
      <c r="C28578" s="698"/>
      <c r="D28578" s="700"/>
      <c r="E28578" s="701" t="s">
        <v>178</v>
      </c>
      <c r="F28578" s="702"/>
      <c r="G28578" s="703"/>
    </row>
    <row r="28579" spans="1:7">
      <c r="A28579" s="695">
        <v>3</v>
      </c>
      <c r="B28579" s="695" t="s">
        <v>72</v>
      </c>
      <c r="C28579" s="697" t="s">
        <v>21</v>
      </c>
      <c r="D28579" s="699" t="s">
        <v>768</v>
      </c>
      <c r="E28579" s="672">
        <v>4253.7</v>
      </c>
      <c r="F28579" s="646" t="s">
        <v>75</v>
      </c>
      <c r="G28579" s="13">
        <f>SUM(A28579*E28579)</f>
        <v>12761.099999999999</v>
      </c>
    </row>
    <row r="28580" spans="1:7" ht="44.25" customHeight="1">
      <c r="A28580" s="696"/>
      <c r="B28580" s="696"/>
      <c r="C28580" s="698"/>
      <c r="D28580" s="700"/>
      <c r="E28580" s="701" t="s">
        <v>769</v>
      </c>
      <c r="F28580" s="702"/>
      <c r="G28580" s="703"/>
    </row>
    <row r="28581" spans="1:7">
      <c r="A28581" s="695">
        <v>3</v>
      </c>
      <c r="B28581" s="695" t="s">
        <v>89</v>
      </c>
      <c r="C28581" s="697" t="s">
        <v>25</v>
      </c>
      <c r="D28581" s="699" t="s">
        <v>94</v>
      </c>
      <c r="E28581" s="672">
        <v>938.47</v>
      </c>
      <c r="F28581" s="646" t="s">
        <v>75</v>
      </c>
      <c r="G28581" s="13">
        <f>SUM(A28581*E28581)</f>
        <v>2815.41</v>
      </c>
    </row>
    <row r="28582" spans="1:7">
      <c r="A28582" s="696"/>
      <c r="B28582" s="696"/>
      <c r="C28582" s="698"/>
      <c r="D28582" s="700"/>
      <c r="E28582" s="701" t="s">
        <v>95</v>
      </c>
      <c r="F28582" s="702"/>
      <c r="G28582" s="703"/>
    </row>
    <row r="28583" spans="1:7" s="36" customFormat="1">
      <c r="A28583" s="695">
        <v>3</v>
      </c>
      <c r="B28583" s="695" t="s">
        <v>89</v>
      </c>
      <c r="C28583" s="697" t="s">
        <v>29</v>
      </c>
      <c r="D28583" s="699" t="s">
        <v>81</v>
      </c>
      <c r="E28583" s="672">
        <v>2042.43</v>
      </c>
      <c r="F28583" s="646" t="s">
        <v>75</v>
      </c>
      <c r="G28583" s="13">
        <f>SUM(A28583*E28583)</f>
        <v>6127.29</v>
      </c>
    </row>
    <row r="28584" spans="1:7" s="36" customFormat="1">
      <c r="A28584" s="696"/>
      <c r="B28584" s="696"/>
      <c r="C28584" s="698"/>
      <c r="D28584" s="700"/>
      <c r="E28584" s="701" t="s">
        <v>82</v>
      </c>
      <c r="F28584" s="702"/>
      <c r="G28584" s="703"/>
    </row>
    <row r="28585" spans="1:7">
      <c r="A28585" s="695">
        <v>3</v>
      </c>
      <c r="B28585" s="695" t="s">
        <v>72</v>
      </c>
      <c r="C28585" s="697" t="s">
        <v>29</v>
      </c>
      <c r="D28585" s="699" t="s">
        <v>83</v>
      </c>
      <c r="E28585" s="672">
        <v>447.15</v>
      </c>
      <c r="F28585" s="646" t="s">
        <v>75</v>
      </c>
      <c r="G28585" s="13">
        <f>SUM(A28585*E28585)</f>
        <v>1341.4499999999998</v>
      </c>
    </row>
    <row r="28586" spans="1:7">
      <c r="A28586" s="696"/>
      <c r="B28586" s="696"/>
      <c r="C28586" s="698"/>
      <c r="D28586" s="700"/>
      <c r="E28586" s="701" t="s">
        <v>84</v>
      </c>
      <c r="F28586" s="702"/>
      <c r="G28586" s="703"/>
    </row>
    <row r="28587" spans="1:7" s="36" customFormat="1">
      <c r="A28587" s="695">
        <v>3</v>
      </c>
      <c r="B28587" s="695" t="s">
        <v>89</v>
      </c>
      <c r="C28587" s="697" t="s">
        <v>36</v>
      </c>
      <c r="D28587" s="699" t="s">
        <v>81</v>
      </c>
      <c r="E28587" s="672">
        <v>972.95</v>
      </c>
      <c r="F28587" s="646" t="s">
        <v>75</v>
      </c>
      <c r="G28587" s="13">
        <f>SUM(A28587*E28587)</f>
        <v>2918.8500000000004</v>
      </c>
    </row>
    <row r="28588" spans="1:7" s="36" customFormat="1" ht="93" customHeight="1">
      <c r="A28588" s="696"/>
      <c r="B28588" s="696"/>
      <c r="C28588" s="698"/>
      <c r="D28588" s="700"/>
      <c r="E28588" s="701" t="s">
        <v>770</v>
      </c>
      <c r="F28588" s="702"/>
      <c r="G28588" s="703"/>
    </row>
    <row r="28589" spans="1:7" s="36" customFormat="1">
      <c r="A28589" s="695">
        <v>3</v>
      </c>
      <c r="B28589" s="695" t="s">
        <v>72</v>
      </c>
      <c r="C28589" s="697" t="s">
        <v>40</v>
      </c>
      <c r="D28589" s="699" t="s">
        <v>771</v>
      </c>
      <c r="E28589" s="672">
        <v>389.7</v>
      </c>
      <c r="F28589" s="646" t="s">
        <v>75</v>
      </c>
      <c r="G28589" s="13">
        <f>SUM(A28589*E28589)</f>
        <v>1169.0999999999999</v>
      </c>
    </row>
    <row r="28590" spans="1:7" s="36" customFormat="1">
      <c r="A28590" s="696"/>
      <c r="B28590" s="696"/>
      <c r="C28590" s="698"/>
      <c r="D28590" s="700"/>
      <c r="E28590" s="701" t="s">
        <v>772</v>
      </c>
      <c r="F28590" s="702"/>
      <c r="G28590" s="703"/>
    </row>
    <row r="28591" spans="1:7">
      <c r="A28591" s="695"/>
      <c r="B28591" s="695"/>
      <c r="C28591" s="697" t="s">
        <v>44</v>
      </c>
      <c r="D28591" s="699" t="s">
        <v>226</v>
      </c>
      <c r="E28591" s="730"/>
      <c r="F28591" s="731"/>
      <c r="G28591" s="732"/>
    </row>
    <row r="28592" spans="1:7">
      <c r="A28592" s="696"/>
      <c r="B28592" s="696"/>
      <c r="C28592" s="698"/>
      <c r="D28592" s="700"/>
      <c r="E28592" s="733"/>
      <c r="F28592" s="734"/>
      <c r="G28592" s="735"/>
    </row>
    <row r="28593" spans="1:7">
      <c r="A28593" s="695">
        <v>40</v>
      </c>
      <c r="B28593" s="695" t="s">
        <v>107</v>
      </c>
      <c r="C28593" s="697" t="s">
        <v>99</v>
      </c>
      <c r="D28593" s="699" t="s">
        <v>773</v>
      </c>
      <c r="E28593" s="672">
        <v>95.79</v>
      </c>
      <c r="F28593" s="646" t="s">
        <v>111</v>
      </c>
      <c r="G28593" s="13">
        <f>SUM(A28593*E28593)</f>
        <v>3831.6000000000004</v>
      </c>
    </row>
    <row r="28594" spans="1:7">
      <c r="A28594" s="696"/>
      <c r="B28594" s="696"/>
      <c r="C28594" s="698"/>
      <c r="D28594" s="700"/>
      <c r="E28594" s="701" t="s">
        <v>774</v>
      </c>
      <c r="F28594" s="702"/>
      <c r="G28594" s="703"/>
    </row>
    <row r="28595" spans="1:7">
      <c r="A28595" s="695">
        <v>20</v>
      </c>
      <c r="B28595" s="695" t="s">
        <v>72</v>
      </c>
      <c r="C28595" s="697" t="s">
        <v>102</v>
      </c>
      <c r="D28595" s="699" t="s">
        <v>775</v>
      </c>
      <c r="E28595" s="672">
        <v>128.55000000000001</v>
      </c>
      <c r="F28595" s="646" t="s">
        <v>111</v>
      </c>
      <c r="G28595" s="13">
        <f>SUM(A28595*E28595)</f>
        <v>2571</v>
      </c>
    </row>
    <row r="28596" spans="1:7">
      <c r="A28596" s="696"/>
      <c r="B28596" s="696"/>
      <c r="C28596" s="698"/>
      <c r="D28596" s="700"/>
      <c r="E28596" s="701" t="s">
        <v>776</v>
      </c>
      <c r="F28596" s="702"/>
      <c r="G28596" s="703"/>
    </row>
    <row r="28597" spans="1:7">
      <c r="A28597" s="695"/>
      <c r="B28597" s="695"/>
      <c r="C28597" s="697" t="s">
        <v>47</v>
      </c>
      <c r="D28597" s="699" t="s">
        <v>777</v>
      </c>
      <c r="E28597" s="730"/>
      <c r="F28597" s="731"/>
      <c r="G28597" s="732"/>
    </row>
    <row r="28598" spans="1:7">
      <c r="A28598" s="696"/>
      <c r="B28598" s="696"/>
      <c r="C28598" s="698"/>
      <c r="D28598" s="700"/>
      <c r="E28598" s="733"/>
      <c r="F28598" s="734"/>
      <c r="G28598" s="735"/>
    </row>
    <row r="28599" spans="1:7">
      <c r="A28599" s="695">
        <v>12</v>
      </c>
      <c r="B28599" s="695" t="s">
        <v>72</v>
      </c>
      <c r="C28599" s="697" t="s">
        <v>99</v>
      </c>
      <c r="D28599" s="699" t="s">
        <v>778</v>
      </c>
      <c r="E28599" s="672">
        <v>299.55</v>
      </c>
      <c r="F28599" s="646" t="s">
        <v>75</v>
      </c>
      <c r="G28599" s="13">
        <f>SUM(A28599*E28599)</f>
        <v>3594.6000000000004</v>
      </c>
    </row>
    <row r="28600" spans="1:7">
      <c r="A28600" s="696"/>
      <c r="B28600" s="696"/>
      <c r="C28600" s="698"/>
      <c r="D28600" s="700"/>
      <c r="E28600" s="701" t="s">
        <v>779</v>
      </c>
      <c r="F28600" s="702"/>
      <c r="G28600" s="703"/>
    </row>
    <row r="28601" spans="1:7" s="36" customFormat="1">
      <c r="A28601" s="695"/>
      <c r="B28601" s="695"/>
      <c r="C28601" s="697" t="s">
        <v>50</v>
      </c>
      <c r="D28601" s="699" t="s">
        <v>231</v>
      </c>
      <c r="E28601" s="39"/>
      <c r="F28601" s="40"/>
      <c r="G28601" s="41"/>
    </row>
    <row r="28602" spans="1:7" s="36" customFormat="1">
      <c r="A28602" s="696"/>
      <c r="B28602" s="696"/>
      <c r="C28602" s="698"/>
      <c r="D28602" s="700"/>
      <c r="E28602" s="42"/>
      <c r="F28602" s="43"/>
      <c r="G28602" s="44"/>
    </row>
    <row r="28603" spans="1:7" s="36" customFormat="1">
      <c r="A28603" s="695">
        <v>5</v>
      </c>
      <c r="B28603" s="695" t="s">
        <v>107</v>
      </c>
      <c r="C28603" s="697"/>
      <c r="D28603" s="699" t="s">
        <v>232</v>
      </c>
      <c r="E28603" s="672">
        <v>199.25</v>
      </c>
      <c r="F28603" s="646" t="s">
        <v>111</v>
      </c>
      <c r="G28603" s="13">
        <f>SUM(A28603*E28603)</f>
        <v>996.25</v>
      </c>
    </row>
    <row r="28604" spans="1:7" s="36" customFormat="1">
      <c r="A28604" s="696"/>
      <c r="B28604" s="696"/>
      <c r="C28604" s="698"/>
      <c r="D28604" s="700"/>
      <c r="E28604" s="701" t="s">
        <v>233</v>
      </c>
      <c r="F28604" s="702"/>
      <c r="G28604" s="703"/>
    </row>
    <row r="28605" spans="1:7" s="36" customFormat="1">
      <c r="A28605" s="695">
        <v>4</v>
      </c>
      <c r="B28605" s="695" t="s">
        <v>107</v>
      </c>
      <c r="C28605" s="697"/>
      <c r="D28605" s="699" t="s">
        <v>234</v>
      </c>
      <c r="E28605" s="672">
        <v>250.6</v>
      </c>
      <c r="F28605" s="646" t="s">
        <v>111</v>
      </c>
      <c r="G28605" s="13">
        <f>SUM(A28605*E28605)</f>
        <v>1002.4</v>
      </c>
    </row>
    <row r="28606" spans="1:7" s="36" customFormat="1">
      <c r="A28606" s="696"/>
      <c r="B28606" s="696"/>
      <c r="C28606" s="698"/>
      <c r="D28606" s="700"/>
      <c r="E28606" s="701" t="s">
        <v>235</v>
      </c>
      <c r="F28606" s="702"/>
      <c r="G28606" s="703"/>
    </row>
    <row r="28607" spans="1:7" s="36" customFormat="1">
      <c r="A28607" s="695">
        <v>2</v>
      </c>
      <c r="B28607" s="695" t="s">
        <v>72</v>
      </c>
      <c r="C28607" s="697" t="s">
        <v>54</v>
      </c>
      <c r="D28607" s="699" t="s">
        <v>780</v>
      </c>
      <c r="E28607" s="672">
        <v>1051.25</v>
      </c>
      <c r="F28607" s="646" t="s">
        <v>75</v>
      </c>
      <c r="G28607" s="13">
        <f>SUM(A28607*E28607)</f>
        <v>2102.5</v>
      </c>
    </row>
    <row r="28608" spans="1:7" s="36" customFormat="1" ht="100.5" customHeight="1">
      <c r="A28608" s="696"/>
      <c r="B28608" s="696"/>
      <c r="C28608" s="698"/>
      <c r="D28608" s="700"/>
      <c r="E28608" s="701" t="s">
        <v>235</v>
      </c>
      <c r="F28608" s="702"/>
      <c r="G28608" s="703"/>
    </row>
    <row r="28609" spans="1:7" s="30" customFormat="1" ht="45" customHeight="1">
      <c r="A28609" s="85"/>
      <c r="B28609" s="188"/>
      <c r="C28609" s="188"/>
      <c r="D28609" s="189"/>
      <c r="E28609" s="188"/>
      <c r="F28609" s="190" t="s">
        <v>781</v>
      </c>
      <c r="G28609" s="191">
        <v>76331</v>
      </c>
    </row>
    <row r="28610" spans="1:7">
      <c r="A28610" s="172"/>
      <c r="D28610" s="185" t="s">
        <v>782</v>
      </c>
      <c r="G28610" s="174"/>
    </row>
    <row r="28611" spans="1:7">
      <c r="A28611" s="172">
        <v>42</v>
      </c>
      <c r="B28611" t="s">
        <v>39</v>
      </c>
      <c r="C28611" t="s">
        <v>11</v>
      </c>
      <c r="D28611" s="186" t="s">
        <v>783</v>
      </c>
      <c r="F28611" t="s">
        <v>165</v>
      </c>
      <c r="G28611" s="174"/>
    </row>
    <row r="28612" spans="1:7">
      <c r="A28612" s="172"/>
      <c r="D28612" s="186"/>
      <c r="G28612" s="174"/>
    </row>
    <row r="28613" spans="1:7">
      <c r="A28613" s="172"/>
      <c r="D28613" s="186"/>
      <c r="G28613" s="174"/>
    </row>
    <row r="28614" spans="1:7">
      <c r="A28614" s="172"/>
      <c r="D28614" s="186"/>
      <c r="G28614" s="174"/>
    </row>
    <row r="28615" spans="1:7" s="36" customFormat="1">
      <c r="A28615" s="75"/>
      <c r="B28615" s="75"/>
      <c r="C28615" s="76"/>
      <c r="D28615" s="77"/>
      <c r="E28615" s="78"/>
      <c r="F28615" s="187" t="s">
        <v>679</v>
      </c>
      <c r="G28615" s="655"/>
    </row>
    <row r="28616" spans="1:7" s="36" customFormat="1">
      <c r="A28616" s="75"/>
      <c r="B28616" s="75"/>
      <c r="C28616" s="76"/>
      <c r="D28616" s="77"/>
      <c r="E28616" s="78"/>
      <c r="F28616" s="78"/>
      <c r="G28616" s="78"/>
    </row>
    <row r="28617" spans="1:7" s="36" customFormat="1">
      <c r="A28617" s="52" t="s">
        <v>302</v>
      </c>
      <c r="B28617" s="53"/>
      <c r="C28617" s="54" t="s">
        <v>707</v>
      </c>
      <c r="D28617" s="55"/>
      <c r="E28617" s="54" t="s">
        <v>131</v>
      </c>
      <c r="F28617" s="63"/>
      <c r="G28617" s="54"/>
    </row>
    <row r="28618" spans="1:7" s="36" customFormat="1">
      <c r="A28618" s="76" t="s">
        <v>132</v>
      </c>
      <c r="B28618" s="53"/>
      <c r="C28618" s="54" t="s">
        <v>784</v>
      </c>
      <c r="D28618" s="55"/>
      <c r="E28618" s="54" t="s">
        <v>131</v>
      </c>
      <c r="F28618" s="63"/>
      <c r="G28618" s="54"/>
    </row>
    <row r="28619" spans="1:7" s="25" customFormat="1">
      <c r="A28619" s="76" t="s">
        <v>134</v>
      </c>
      <c r="B28619" s="53"/>
      <c r="C28619" s="54" t="s">
        <v>708</v>
      </c>
      <c r="D28619" s="55"/>
      <c r="E28619" s="54" t="s">
        <v>131</v>
      </c>
      <c r="F28619" s="63"/>
      <c r="G28619" s="54"/>
    </row>
    <row r="28620" spans="1:7" s="25" customFormat="1">
      <c r="A28620" s="59"/>
      <c r="B28620" s="54"/>
      <c r="C28620" s="54"/>
      <c r="D28620" s="60"/>
      <c r="E28620" s="54"/>
      <c r="F28620" s="94"/>
      <c r="G28620" s="95"/>
    </row>
    <row r="28621" spans="1:7" s="25" customFormat="1">
      <c r="A28621" s="59"/>
      <c r="B28621" s="54"/>
      <c r="C28621" s="54"/>
      <c r="D28621" s="60"/>
      <c r="E28621" s="56" t="s">
        <v>138</v>
      </c>
      <c r="F28621" s="96"/>
      <c r="G28621" s="96"/>
    </row>
    <row r="28622" spans="1:7" s="25" customFormat="1">
      <c r="A28622" s="59"/>
      <c r="B28622" s="54"/>
      <c r="C28622" s="54"/>
      <c r="D28622" s="60"/>
      <c r="E28622" s="54"/>
      <c r="F28622" s="54"/>
      <c r="G28622" s="63"/>
    </row>
    <row r="28623" spans="1:7" s="25" customFormat="1">
      <c r="A28623" s="59"/>
      <c r="B28623" s="54"/>
      <c r="C28623" s="54"/>
      <c r="D28623" s="60"/>
      <c r="E28623" s="54"/>
      <c r="F28623" s="54"/>
      <c r="G28623" s="63"/>
    </row>
    <row r="28624" spans="1:7" s="25" customFormat="1">
      <c r="A28624" s="59"/>
      <c r="B28624" s="54"/>
      <c r="C28624" s="54"/>
      <c r="D28624" s="60"/>
      <c r="E28624" s="64" t="s">
        <v>140</v>
      </c>
      <c r="F28624" s="54"/>
      <c r="G28624" s="63"/>
    </row>
    <row r="28625" spans="1:7" s="25" customFormat="1">
      <c r="A28625" s="55" t="s">
        <v>139</v>
      </c>
      <c r="B28625" s="54"/>
      <c r="C28625" s="54"/>
      <c r="D28625" s="60"/>
      <c r="E28625" s="64" t="s">
        <v>141</v>
      </c>
      <c r="F28625" s="54"/>
      <c r="G28625" s="63"/>
    </row>
    <row r="28626" spans="1:7" s="25" customFormat="1">
      <c r="A28626" s="59"/>
      <c r="B28626" s="54"/>
      <c r="C28626" s="54"/>
      <c r="D28626" s="60"/>
      <c r="E28626" s="64" t="s">
        <v>142</v>
      </c>
      <c r="F28626" s="54"/>
      <c r="G28626" s="63"/>
    </row>
    <row r="28639" spans="1:7">
      <c r="A28639" s="741" t="s">
        <v>0</v>
      </c>
      <c r="B28639" s="741"/>
      <c r="C28639" s="741"/>
      <c r="D28639" s="741"/>
      <c r="E28639" s="741"/>
      <c r="F28639" s="741"/>
      <c r="G28639" s="741"/>
    </row>
    <row r="28640" spans="1:7">
      <c r="A28640" s="742" t="s">
        <v>1</v>
      </c>
      <c r="B28640" s="742"/>
      <c r="C28640" s="742"/>
      <c r="D28640" s="742"/>
      <c r="E28640" s="742"/>
      <c r="F28640" s="742"/>
      <c r="G28640" s="742"/>
    </row>
    <row r="28641" spans="1:7" ht="25.5" customHeight="1">
      <c r="A28641" s="1" t="s">
        <v>2</v>
      </c>
      <c r="B28641" s="666"/>
      <c r="C28641" s="666"/>
      <c r="D28641" s="754" t="s">
        <v>786</v>
      </c>
      <c r="E28641" s="754"/>
      <c r="F28641" s="754"/>
      <c r="G28641" s="754"/>
    </row>
    <row r="28642" spans="1:7" ht="25.5">
      <c r="A28642" s="744" t="s">
        <v>3</v>
      </c>
      <c r="B28642" s="745"/>
      <c r="C28642" s="3" t="s">
        <v>4</v>
      </c>
      <c r="D28642" s="674" t="s">
        <v>5</v>
      </c>
      <c r="E28642" s="674" t="s">
        <v>6</v>
      </c>
      <c r="F28642" s="674" t="s">
        <v>7</v>
      </c>
      <c r="G28642" s="5" t="s">
        <v>8</v>
      </c>
    </row>
    <row r="28643" spans="1:7">
      <c r="A28643" s="664"/>
      <c r="B28643" s="665"/>
      <c r="C28643" s="3"/>
      <c r="D28643" s="104" t="s">
        <v>9</v>
      </c>
      <c r="E28643" s="674"/>
      <c r="F28643" s="674"/>
      <c r="G28643" s="5"/>
    </row>
    <row r="28644" spans="1:7" s="24" customFormat="1">
      <c r="A28644" s="697">
        <v>583</v>
      </c>
      <c r="B28644" s="697" t="s">
        <v>39</v>
      </c>
      <c r="C28644" s="695" t="s">
        <v>11</v>
      </c>
      <c r="D28644" s="699" t="s">
        <v>149</v>
      </c>
      <c r="E28644" s="672">
        <v>121</v>
      </c>
      <c r="F28644" s="646" t="s">
        <v>42</v>
      </c>
      <c r="G28644" s="20">
        <f>SUM(A28644*E28644/100)</f>
        <v>705.43</v>
      </c>
    </row>
    <row r="28645" spans="1:7" s="24" customFormat="1">
      <c r="A28645" s="698"/>
      <c r="B28645" s="698"/>
      <c r="C28645" s="696"/>
      <c r="D28645" s="700"/>
      <c r="E28645" s="727" t="s">
        <v>150</v>
      </c>
      <c r="F28645" s="728"/>
      <c r="G28645" s="729"/>
    </row>
    <row r="28646" spans="1:7">
      <c r="A28646" s="697">
        <v>52</v>
      </c>
      <c r="B28646" s="697" t="s">
        <v>10</v>
      </c>
      <c r="C28646" s="695" t="s">
        <v>15</v>
      </c>
      <c r="D28646" s="699" t="s">
        <v>711</v>
      </c>
      <c r="E28646" s="672">
        <v>5445</v>
      </c>
      <c r="F28646" s="646" t="s">
        <v>147</v>
      </c>
      <c r="G28646" s="20">
        <f>SUM(A28646*E28646/100)</f>
        <v>2831.4</v>
      </c>
    </row>
    <row r="28647" spans="1:7">
      <c r="A28647" s="698"/>
      <c r="B28647" s="698"/>
      <c r="C28647" s="696"/>
      <c r="D28647" s="700"/>
      <c r="E28647" s="727" t="s">
        <v>712</v>
      </c>
      <c r="F28647" s="728"/>
      <c r="G28647" s="729"/>
    </row>
    <row r="28648" spans="1:7" s="24" customFormat="1">
      <c r="A28648" s="697">
        <v>96</v>
      </c>
      <c r="B28648" s="697" t="s">
        <v>39</v>
      </c>
      <c r="C28648" s="695" t="s">
        <v>18</v>
      </c>
      <c r="D28648" s="699" t="s">
        <v>713</v>
      </c>
      <c r="E28648" s="672">
        <v>1306.8</v>
      </c>
      <c r="F28648" s="646" t="s">
        <v>42</v>
      </c>
      <c r="G28648" s="20">
        <f>SUM(A28648*E28648/100)</f>
        <v>1254.5279999999998</v>
      </c>
    </row>
    <row r="28649" spans="1:7" s="24" customFormat="1">
      <c r="A28649" s="698"/>
      <c r="B28649" s="698"/>
      <c r="C28649" s="696"/>
      <c r="D28649" s="700"/>
      <c r="E28649" s="727" t="s">
        <v>714</v>
      </c>
      <c r="F28649" s="728"/>
      <c r="G28649" s="729"/>
    </row>
    <row r="28650" spans="1:7" s="36" customFormat="1">
      <c r="A28650" s="697">
        <v>510</v>
      </c>
      <c r="B28650" s="697" t="s">
        <v>10</v>
      </c>
      <c r="C28650" s="695" t="s">
        <v>21</v>
      </c>
      <c r="D28650" s="699" t="s">
        <v>200</v>
      </c>
      <c r="E28650" s="672">
        <v>1285.6300000000001</v>
      </c>
      <c r="F28650" s="646" t="s">
        <v>147</v>
      </c>
      <c r="G28650" s="20">
        <f>SUM(A28650*E28650/100)</f>
        <v>6556.7130000000006</v>
      </c>
    </row>
    <row r="28651" spans="1:7" s="36" customFormat="1">
      <c r="A28651" s="698"/>
      <c r="B28651" s="698"/>
      <c r="C28651" s="696"/>
      <c r="D28651" s="700"/>
      <c r="E28651" s="701" t="s">
        <v>201</v>
      </c>
      <c r="F28651" s="702"/>
      <c r="G28651" s="703"/>
    </row>
    <row r="28652" spans="1:7" s="36" customFormat="1">
      <c r="A28652" s="697"/>
      <c r="B28652" s="697"/>
      <c r="C28652" s="695" t="s">
        <v>25</v>
      </c>
      <c r="D28652" s="699" t="s">
        <v>274</v>
      </c>
      <c r="E28652" s="730"/>
      <c r="F28652" s="731"/>
      <c r="G28652" s="732"/>
    </row>
    <row r="28653" spans="1:7" s="36" customFormat="1">
      <c r="A28653" s="698"/>
      <c r="B28653" s="698"/>
      <c r="C28653" s="696"/>
      <c r="D28653" s="700"/>
      <c r="E28653" s="733"/>
      <c r="F28653" s="734"/>
      <c r="G28653" s="735"/>
    </row>
    <row r="28654" spans="1:7" s="36" customFormat="1">
      <c r="A28654" s="697">
        <v>4</v>
      </c>
      <c r="B28654" s="697" t="s">
        <v>72</v>
      </c>
      <c r="C28654" s="695" t="s">
        <v>99</v>
      </c>
      <c r="D28654" s="699" t="s">
        <v>715</v>
      </c>
      <c r="E28654" s="672">
        <v>142.18</v>
      </c>
      <c r="F28654" s="646" t="s">
        <v>75</v>
      </c>
      <c r="G28654" s="20">
        <f>SUM(A28654*E28654)</f>
        <v>568.72</v>
      </c>
    </row>
    <row r="28655" spans="1:7" s="36" customFormat="1">
      <c r="A28655" s="698"/>
      <c r="B28655" s="698"/>
      <c r="C28655" s="696"/>
      <c r="D28655" s="700"/>
      <c r="E28655" s="701" t="s">
        <v>275</v>
      </c>
      <c r="F28655" s="702"/>
      <c r="G28655" s="703"/>
    </row>
    <row r="28656" spans="1:7" s="36" customFormat="1">
      <c r="A28656" s="697">
        <v>4</v>
      </c>
      <c r="B28656" s="697" t="s">
        <v>72</v>
      </c>
      <c r="C28656" s="695" t="s">
        <v>102</v>
      </c>
      <c r="D28656" s="699" t="s">
        <v>716</v>
      </c>
      <c r="E28656" s="672">
        <v>102.85</v>
      </c>
      <c r="F28656" s="646" t="s">
        <v>147</v>
      </c>
      <c r="G28656" s="20">
        <f>SUM(A28656*E28656)</f>
        <v>411.4</v>
      </c>
    </row>
    <row r="28657" spans="1:7" s="36" customFormat="1">
      <c r="A28657" s="698"/>
      <c r="B28657" s="698"/>
      <c r="C28657" s="696"/>
      <c r="D28657" s="700"/>
      <c r="E28657" s="701" t="s">
        <v>277</v>
      </c>
      <c r="F28657" s="702"/>
      <c r="G28657" s="703"/>
    </row>
    <row r="28658" spans="1:7" s="25" customFormat="1">
      <c r="A28658" s="697">
        <v>422</v>
      </c>
      <c r="B28658" s="697" t="s">
        <v>39</v>
      </c>
      <c r="C28658" s="697" t="s">
        <v>29</v>
      </c>
      <c r="D28658" s="699" t="s">
        <v>717</v>
      </c>
      <c r="E28658" s="672">
        <v>786.5</v>
      </c>
      <c r="F28658" s="646" t="s">
        <v>42</v>
      </c>
      <c r="G28658" s="20">
        <f>SUM(A28658*E28658/100)</f>
        <v>3319.03</v>
      </c>
    </row>
    <row r="28659" spans="1:7" s="25" customFormat="1">
      <c r="A28659" s="698"/>
      <c r="B28659" s="698"/>
      <c r="C28659" s="698"/>
      <c r="D28659" s="700"/>
      <c r="E28659" s="701" t="s">
        <v>718</v>
      </c>
      <c r="F28659" s="702"/>
      <c r="G28659" s="703"/>
    </row>
    <row r="28660" spans="1:7" s="25" customFormat="1">
      <c r="A28660" s="697">
        <v>9132</v>
      </c>
      <c r="B28660" s="697" t="s">
        <v>39</v>
      </c>
      <c r="C28660" s="695" t="s">
        <v>33</v>
      </c>
      <c r="D28660" s="699" t="s">
        <v>305</v>
      </c>
      <c r="E28660" s="646">
        <v>226.38</v>
      </c>
      <c r="F28660" s="646" t="s">
        <v>52</v>
      </c>
      <c r="G28660" s="20">
        <f>SUM(A28660*E28660/100)</f>
        <v>20673.0216</v>
      </c>
    </row>
    <row r="28661" spans="1:7" s="25" customFormat="1">
      <c r="A28661" s="698"/>
      <c r="B28661" s="698"/>
      <c r="C28661" s="696"/>
      <c r="D28661" s="700"/>
      <c r="E28661" s="701" t="s">
        <v>719</v>
      </c>
      <c r="F28661" s="702"/>
      <c r="G28661" s="703"/>
    </row>
    <row r="28662" spans="1:7">
      <c r="A28662" s="695">
        <v>163</v>
      </c>
      <c r="B28662" s="695" t="s">
        <v>10</v>
      </c>
      <c r="C28662" s="697" t="s">
        <v>36</v>
      </c>
      <c r="D28662" s="699" t="s">
        <v>241</v>
      </c>
      <c r="E28662" s="672">
        <v>3176.25</v>
      </c>
      <c r="F28662" s="646" t="s">
        <v>242</v>
      </c>
      <c r="G28662" s="20">
        <f>SUM(A28662*E28662/1000)</f>
        <v>517.72874999999999</v>
      </c>
    </row>
    <row r="28663" spans="1:7">
      <c r="A28663" s="696"/>
      <c r="B28663" s="696"/>
      <c r="C28663" s="698"/>
      <c r="D28663" s="700"/>
      <c r="E28663" s="701" t="s">
        <v>180</v>
      </c>
      <c r="F28663" s="702"/>
      <c r="G28663" s="703"/>
    </row>
    <row r="28664" spans="1:7">
      <c r="A28664" s="695">
        <v>49</v>
      </c>
      <c r="B28664" s="695" t="s">
        <v>10</v>
      </c>
      <c r="C28664" s="697" t="s">
        <v>40</v>
      </c>
      <c r="D28664" s="699" t="s">
        <v>375</v>
      </c>
      <c r="E28664" s="672">
        <v>8694.9500000000007</v>
      </c>
      <c r="F28664" s="646" t="s">
        <v>13</v>
      </c>
      <c r="G28664" s="20">
        <f>SUM(A28664*E28664/100)</f>
        <v>4260.5255000000006</v>
      </c>
    </row>
    <row r="28665" spans="1:7">
      <c r="A28665" s="696"/>
      <c r="B28665" s="696"/>
      <c r="C28665" s="698"/>
      <c r="D28665" s="700"/>
      <c r="E28665" s="701" t="s">
        <v>14</v>
      </c>
      <c r="F28665" s="702"/>
      <c r="G28665" s="703"/>
    </row>
    <row r="28666" spans="1:7">
      <c r="A28666" s="695">
        <v>64</v>
      </c>
      <c r="B28666" s="695" t="s">
        <v>10</v>
      </c>
      <c r="C28666" s="697" t="s">
        <v>44</v>
      </c>
      <c r="D28666" s="699" t="s">
        <v>16</v>
      </c>
      <c r="E28666" s="672">
        <v>11948.36</v>
      </c>
      <c r="F28666" s="646" t="s">
        <v>13</v>
      </c>
      <c r="G28666" s="13">
        <f>SUM(A28666*E28666/100)</f>
        <v>7646.9504000000006</v>
      </c>
    </row>
    <row r="28667" spans="1:7">
      <c r="A28667" s="696"/>
      <c r="B28667" s="696"/>
      <c r="C28667" s="698"/>
      <c r="D28667" s="700"/>
      <c r="E28667" s="701" t="s">
        <v>17</v>
      </c>
      <c r="F28667" s="702"/>
      <c r="G28667" s="703"/>
    </row>
    <row r="28668" spans="1:7">
      <c r="A28668" s="695">
        <v>80</v>
      </c>
      <c r="B28668" s="695" t="s">
        <v>10</v>
      </c>
      <c r="C28668" s="697" t="s">
        <v>47</v>
      </c>
      <c r="D28668" s="699" t="s">
        <v>204</v>
      </c>
      <c r="E28668" s="672">
        <v>12346.65</v>
      </c>
      <c r="F28668" s="646" t="s">
        <v>13</v>
      </c>
      <c r="G28668" s="20">
        <f>SUM(A28668*E28668/100)</f>
        <v>9877.32</v>
      </c>
    </row>
    <row r="28669" spans="1:7">
      <c r="A28669" s="696"/>
      <c r="B28669" s="696"/>
      <c r="C28669" s="698"/>
      <c r="D28669" s="700"/>
      <c r="E28669" s="701" t="s">
        <v>205</v>
      </c>
      <c r="F28669" s="702"/>
      <c r="G28669" s="703"/>
    </row>
    <row r="28670" spans="1:7">
      <c r="A28670" s="695">
        <v>156</v>
      </c>
      <c r="B28670" s="695" t="s">
        <v>10</v>
      </c>
      <c r="C28670" s="697" t="s">
        <v>50</v>
      </c>
      <c r="D28670" s="699" t="s">
        <v>37</v>
      </c>
      <c r="E28670" s="672">
        <v>12674.36</v>
      </c>
      <c r="F28670" s="646" t="s">
        <v>13</v>
      </c>
      <c r="G28670" s="20">
        <f>SUM(A28670*E28670/100)</f>
        <v>19772.001600000003</v>
      </c>
    </row>
    <row r="28671" spans="1:7">
      <c r="A28671" s="696"/>
      <c r="B28671" s="696"/>
      <c r="C28671" s="698"/>
      <c r="D28671" s="700"/>
      <c r="E28671" s="701" t="s">
        <v>38</v>
      </c>
      <c r="F28671" s="702"/>
      <c r="G28671" s="703"/>
    </row>
    <row r="28672" spans="1:7" s="23" customFormat="1">
      <c r="A28672" s="697">
        <v>18</v>
      </c>
      <c r="B28672" s="697" t="s">
        <v>10</v>
      </c>
      <c r="C28672" s="695" t="s">
        <v>54</v>
      </c>
      <c r="D28672" s="711" t="s">
        <v>30</v>
      </c>
      <c r="E28672" s="672">
        <v>337</v>
      </c>
      <c r="F28672" s="646" t="s">
        <v>31</v>
      </c>
      <c r="G28672" s="20">
        <f>SUM(A28672*E28672)</f>
        <v>6066</v>
      </c>
    </row>
    <row r="28673" spans="1:7" s="23" customFormat="1">
      <c r="A28673" s="698"/>
      <c r="B28673" s="698"/>
      <c r="C28673" s="696"/>
      <c r="D28673" s="712"/>
      <c r="E28673" s="713" t="s">
        <v>32</v>
      </c>
      <c r="F28673" s="714"/>
      <c r="G28673" s="715"/>
    </row>
    <row r="28674" spans="1:7">
      <c r="A28674" s="709">
        <v>0.88</v>
      </c>
      <c r="B28674" s="697" t="s">
        <v>24</v>
      </c>
      <c r="C28674" s="695" t="s">
        <v>57</v>
      </c>
      <c r="D28674" s="711" t="s">
        <v>26</v>
      </c>
      <c r="E28674" s="672">
        <v>5001.7</v>
      </c>
      <c r="F28674" s="646" t="s">
        <v>27</v>
      </c>
      <c r="G28674" s="20">
        <f>SUM(A28674*E28674)</f>
        <v>4401.4960000000001</v>
      </c>
    </row>
    <row r="28675" spans="1:7">
      <c r="A28675" s="710"/>
      <c r="B28675" s="698"/>
      <c r="C28675" s="696"/>
      <c r="D28675" s="712"/>
      <c r="E28675" s="701" t="s">
        <v>28</v>
      </c>
      <c r="F28675" s="702"/>
      <c r="G28675" s="703"/>
    </row>
    <row r="28676" spans="1:7" s="25" customFormat="1">
      <c r="A28676" s="697">
        <v>583</v>
      </c>
      <c r="B28676" s="697" t="s">
        <v>39</v>
      </c>
      <c r="C28676" s="695" t="s">
        <v>60</v>
      </c>
      <c r="D28676" s="699" t="s">
        <v>151</v>
      </c>
      <c r="E28676" s="672">
        <v>660</v>
      </c>
      <c r="F28676" s="646" t="s">
        <v>42</v>
      </c>
      <c r="G28676" s="20">
        <f>SUM(A28676*E28676/100)</f>
        <v>3847.8</v>
      </c>
    </row>
    <row r="28677" spans="1:7" s="25" customFormat="1">
      <c r="A28677" s="698"/>
      <c r="B28677" s="698"/>
      <c r="C28677" s="696"/>
      <c r="D28677" s="700"/>
      <c r="E28677" s="727" t="s">
        <v>152</v>
      </c>
      <c r="F28677" s="728"/>
      <c r="G28677" s="729"/>
    </row>
    <row r="28678" spans="1:7" s="24" customFormat="1">
      <c r="A28678" s="697">
        <v>638</v>
      </c>
      <c r="B28678" s="697" t="s">
        <v>39</v>
      </c>
      <c r="C28678" s="695" t="s">
        <v>63</v>
      </c>
      <c r="D28678" s="699" t="s">
        <v>41</v>
      </c>
      <c r="E28678" s="672">
        <v>2206.6</v>
      </c>
      <c r="F28678" s="646" t="s">
        <v>42</v>
      </c>
      <c r="G28678" s="20">
        <f>SUM(A28678*E28678/100)</f>
        <v>14078.108</v>
      </c>
    </row>
    <row r="28679" spans="1:7" s="24" customFormat="1">
      <c r="A28679" s="698"/>
      <c r="B28679" s="698"/>
      <c r="C28679" s="696"/>
      <c r="D28679" s="700"/>
      <c r="E28679" s="727" t="s">
        <v>43</v>
      </c>
      <c r="F28679" s="728"/>
      <c r="G28679" s="729"/>
    </row>
    <row r="28680" spans="1:7" s="24" customFormat="1">
      <c r="A28680" s="697">
        <v>638</v>
      </c>
      <c r="B28680" s="697" t="s">
        <v>39</v>
      </c>
      <c r="C28680" s="695" t="s">
        <v>66</v>
      </c>
      <c r="D28680" s="699" t="s">
        <v>45</v>
      </c>
      <c r="E28680" s="646">
        <v>2197.52</v>
      </c>
      <c r="F28680" s="646" t="s">
        <v>42</v>
      </c>
      <c r="G28680" s="20">
        <f>SUM(A28680*E28680/100)</f>
        <v>14020.177600000001</v>
      </c>
    </row>
    <row r="28681" spans="1:7" s="24" customFormat="1">
      <c r="A28681" s="698"/>
      <c r="B28681" s="698"/>
      <c r="C28681" s="696"/>
      <c r="D28681" s="700"/>
      <c r="E28681" s="727" t="s">
        <v>46</v>
      </c>
      <c r="F28681" s="728"/>
      <c r="G28681" s="729"/>
    </row>
    <row r="28682" spans="1:7">
      <c r="A28682" s="697">
        <v>583</v>
      </c>
      <c r="B28682" s="697" t="s">
        <v>39</v>
      </c>
      <c r="C28682" s="695" t="s">
        <v>69</v>
      </c>
      <c r="D28682" s="699" t="s">
        <v>720</v>
      </c>
      <c r="E28682" s="672">
        <v>3015.76</v>
      </c>
      <c r="F28682" s="646" t="s">
        <v>42</v>
      </c>
      <c r="G28682" s="20">
        <f>SUM(A28682*E28682/100)</f>
        <v>17581.880799999999</v>
      </c>
    </row>
    <row r="28683" spans="1:7">
      <c r="A28683" s="698"/>
      <c r="B28683" s="698"/>
      <c r="C28683" s="696"/>
      <c r="D28683" s="700"/>
      <c r="E28683" s="701" t="s">
        <v>721</v>
      </c>
      <c r="F28683" s="702"/>
      <c r="G28683" s="703"/>
    </row>
    <row r="28684" spans="1:7">
      <c r="A28684" s="695">
        <v>2.14</v>
      </c>
      <c r="B28684" s="695" t="s">
        <v>24</v>
      </c>
      <c r="C28684" s="697">
        <v>19</v>
      </c>
      <c r="D28684" s="699" t="s">
        <v>328</v>
      </c>
      <c r="E28684" s="672">
        <v>3850</v>
      </c>
      <c r="F28684" s="646" t="s">
        <v>329</v>
      </c>
      <c r="G28684" s="20">
        <f>SUM(A28684*E28684)</f>
        <v>8239</v>
      </c>
    </row>
    <row r="28685" spans="1:7">
      <c r="A28685" s="696"/>
      <c r="B28685" s="696"/>
      <c r="C28685" s="698"/>
      <c r="D28685" s="700"/>
      <c r="E28685" s="701" t="s">
        <v>330</v>
      </c>
      <c r="F28685" s="702"/>
      <c r="G28685" s="703"/>
    </row>
    <row r="28686" spans="1:7">
      <c r="A28686" s="781">
        <v>1.28</v>
      </c>
      <c r="B28686" s="695" t="s">
        <v>24</v>
      </c>
      <c r="C28686" s="697" t="s">
        <v>208</v>
      </c>
      <c r="D28686" s="699" t="s">
        <v>596</v>
      </c>
      <c r="E28686" s="672">
        <v>3575</v>
      </c>
      <c r="F28686" s="646" t="s">
        <v>329</v>
      </c>
      <c r="G28686" s="20">
        <f>SUM(A28686*E28686)</f>
        <v>4576</v>
      </c>
    </row>
    <row r="28687" spans="1:7">
      <c r="A28687" s="782"/>
      <c r="B28687" s="696"/>
      <c r="C28687" s="698"/>
      <c r="D28687" s="700"/>
      <c r="E28687" s="701" t="s">
        <v>597</v>
      </c>
      <c r="F28687" s="702"/>
      <c r="G28687" s="703"/>
    </row>
    <row r="28688" spans="1:7">
      <c r="A28688" s="695">
        <v>3.42</v>
      </c>
      <c r="B28688" s="695" t="s">
        <v>24</v>
      </c>
      <c r="C28688" s="697" t="s">
        <v>209</v>
      </c>
      <c r="D28688" s="699" t="s">
        <v>598</v>
      </c>
      <c r="E28688" s="672">
        <v>186.34</v>
      </c>
      <c r="F28688" s="646" t="s">
        <v>329</v>
      </c>
      <c r="G28688" s="20">
        <f>SUM(A28688*E28688)</f>
        <v>637.28279999999995</v>
      </c>
    </row>
    <row r="28689" spans="1:7">
      <c r="A28689" s="696"/>
      <c r="B28689" s="696"/>
      <c r="C28689" s="698"/>
      <c r="D28689" s="700"/>
      <c r="E28689" s="701" t="s">
        <v>599</v>
      </c>
      <c r="F28689" s="702"/>
      <c r="G28689" s="703"/>
    </row>
    <row r="28690" spans="1:7">
      <c r="A28690" s="695">
        <v>8</v>
      </c>
      <c r="B28690" s="695" t="s">
        <v>72</v>
      </c>
      <c r="C28690" s="697" t="s">
        <v>210</v>
      </c>
      <c r="D28690" s="699" t="s">
        <v>722</v>
      </c>
      <c r="E28690" s="672">
        <v>254.1</v>
      </c>
      <c r="F28690" s="646" t="s">
        <v>723</v>
      </c>
      <c r="G28690" s="20">
        <f>SUM(A28690*E28690)</f>
        <v>2032.8</v>
      </c>
    </row>
    <row r="28691" spans="1:7">
      <c r="A28691" s="696"/>
      <c r="B28691" s="696"/>
      <c r="C28691" s="698"/>
      <c r="D28691" s="700"/>
      <c r="E28691" s="701" t="s">
        <v>724</v>
      </c>
      <c r="F28691" s="702"/>
      <c r="G28691" s="703"/>
    </row>
    <row r="28692" spans="1:7">
      <c r="A28692" s="695">
        <v>80</v>
      </c>
      <c r="B28692" s="695" t="s">
        <v>39</v>
      </c>
      <c r="C28692" s="697" t="s">
        <v>213</v>
      </c>
      <c r="D28692" s="699" t="s">
        <v>600</v>
      </c>
      <c r="E28692" s="672">
        <v>7607.25</v>
      </c>
      <c r="F28692" s="646" t="s">
        <v>42</v>
      </c>
      <c r="G28692" s="20">
        <f>SUM(A28692*E28692/100)</f>
        <v>6085.8</v>
      </c>
    </row>
    <row r="28693" spans="1:7">
      <c r="A28693" s="696"/>
      <c r="B28693" s="696"/>
      <c r="C28693" s="698"/>
      <c r="D28693" s="700"/>
      <c r="E28693" s="701" t="s">
        <v>601</v>
      </c>
      <c r="F28693" s="702"/>
      <c r="G28693" s="703"/>
    </row>
    <row r="28694" spans="1:7">
      <c r="A28694" s="695">
        <v>80</v>
      </c>
      <c r="B28694" s="695" t="s">
        <v>39</v>
      </c>
      <c r="C28694" s="651" t="s">
        <v>272</v>
      </c>
      <c r="D28694" s="699" t="s">
        <v>725</v>
      </c>
      <c r="E28694" s="672">
        <v>10.7</v>
      </c>
      <c r="F28694" s="646" t="s">
        <v>165</v>
      </c>
      <c r="G28694" s="20">
        <f>SUM(A28694*E28694)</f>
        <v>856</v>
      </c>
    </row>
    <row r="28695" spans="1:7">
      <c r="A28695" s="696"/>
      <c r="B28695" s="696"/>
      <c r="C28695" s="652"/>
      <c r="D28695" s="700"/>
      <c r="E28695" s="701" t="s">
        <v>726</v>
      </c>
      <c r="F28695" s="702"/>
      <c r="G28695" s="703"/>
    </row>
    <row r="28696" spans="1:7">
      <c r="A28696" s="695">
        <v>3</v>
      </c>
      <c r="B28696" s="695" t="s">
        <v>72</v>
      </c>
      <c r="C28696" s="651" t="s">
        <v>286</v>
      </c>
      <c r="D28696" s="699" t="s">
        <v>727</v>
      </c>
      <c r="E28696" s="672">
        <v>287.38</v>
      </c>
      <c r="F28696" s="646" t="s">
        <v>75</v>
      </c>
      <c r="G28696" s="20">
        <f>SUM(A28696*E28696)</f>
        <v>862.14</v>
      </c>
    </row>
    <row r="28697" spans="1:7">
      <c r="A28697" s="696"/>
      <c r="B28697" s="696"/>
      <c r="C28697" s="652"/>
      <c r="D28697" s="700"/>
      <c r="E28697" s="701" t="s">
        <v>728</v>
      </c>
      <c r="F28697" s="702"/>
      <c r="G28697" s="703"/>
    </row>
    <row r="28698" spans="1:7">
      <c r="A28698" s="695">
        <v>109</v>
      </c>
      <c r="B28698" s="695" t="s">
        <v>10</v>
      </c>
      <c r="C28698" s="697" t="s">
        <v>287</v>
      </c>
      <c r="D28698" s="699" t="s">
        <v>253</v>
      </c>
      <c r="E28698" s="672">
        <v>1512.5</v>
      </c>
      <c r="F28698" s="646" t="s">
        <v>254</v>
      </c>
      <c r="G28698" s="20">
        <f>SUM(A28698*E28698/1000)</f>
        <v>164.86250000000001</v>
      </c>
    </row>
    <row r="28699" spans="1:7">
      <c r="A28699" s="696"/>
      <c r="B28699" s="696"/>
      <c r="C28699" s="698"/>
      <c r="D28699" s="700"/>
      <c r="E28699" s="701" t="s">
        <v>304</v>
      </c>
      <c r="F28699" s="702"/>
      <c r="G28699" s="703"/>
    </row>
    <row r="28700" spans="1:7">
      <c r="A28700" s="695">
        <v>54</v>
      </c>
      <c r="B28700" s="695" t="s">
        <v>10</v>
      </c>
      <c r="C28700" s="697" t="s">
        <v>288</v>
      </c>
      <c r="D28700" s="699" t="s">
        <v>393</v>
      </c>
      <c r="E28700" s="672">
        <v>3630</v>
      </c>
      <c r="F28700" s="646" t="s">
        <v>254</v>
      </c>
      <c r="G28700" s="20">
        <f>SUM(A28700*E28700/1000)</f>
        <v>196.02</v>
      </c>
    </row>
    <row r="28701" spans="1:7">
      <c r="A28701" s="696"/>
      <c r="B28701" s="696"/>
      <c r="C28701" s="698"/>
      <c r="D28701" s="700"/>
      <c r="E28701" s="701" t="s">
        <v>394</v>
      </c>
      <c r="F28701" s="702"/>
      <c r="G28701" s="703"/>
    </row>
    <row r="28702" spans="1:7">
      <c r="A28702" s="695">
        <v>36</v>
      </c>
      <c r="B28702" s="695" t="s">
        <v>10</v>
      </c>
      <c r="C28702" s="651" t="s">
        <v>659</v>
      </c>
      <c r="D28702" s="699" t="s">
        <v>255</v>
      </c>
      <c r="E28702" s="672">
        <v>1141.25</v>
      </c>
      <c r="F28702" s="646" t="s">
        <v>13</v>
      </c>
      <c r="G28702" s="20">
        <f>SUM(A28702*E28702/100)</f>
        <v>410.85</v>
      </c>
    </row>
    <row r="28703" spans="1:7">
      <c r="A28703" s="696"/>
      <c r="B28703" s="696"/>
      <c r="C28703" s="652"/>
      <c r="D28703" s="700"/>
      <c r="E28703" s="701" t="s">
        <v>256</v>
      </c>
      <c r="F28703" s="702"/>
      <c r="G28703" s="703"/>
    </row>
    <row r="28704" spans="1:7">
      <c r="A28704" s="695">
        <v>90</v>
      </c>
      <c r="B28704" s="695" t="s">
        <v>10</v>
      </c>
      <c r="C28704" s="651" t="s">
        <v>660</v>
      </c>
      <c r="D28704" s="699" t="s">
        <v>729</v>
      </c>
      <c r="E28704" s="672">
        <v>162.5</v>
      </c>
      <c r="F28704" s="646" t="s">
        <v>13</v>
      </c>
      <c r="G28704" s="20">
        <f>SUM(A28704*E28704/100)</f>
        <v>146.25</v>
      </c>
    </row>
    <row r="28705" spans="1:7">
      <c r="A28705" s="696"/>
      <c r="B28705" s="696"/>
      <c r="C28705" s="652"/>
      <c r="D28705" s="700"/>
      <c r="E28705" s="701" t="s">
        <v>730</v>
      </c>
      <c r="F28705" s="702"/>
      <c r="G28705" s="703"/>
    </row>
    <row r="28706" spans="1:7">
      <c r="A28706" s="695">
        <v>24</v>
      </c>
      <c r="B28706" s="695" t="s">
        <v>10</v>
      </c>
      <c r="C28706" s="697" t="s">
        <v>663</v>
      </c>
      <c r="D28706" s="699" t="s">
        <v>22</v>
      </c>
      <c r="E28706" s="672">
        <v>8122.95</v>
      </c>
      <c r="F28706" s="646" t="s">
        <v>13</v>
      </c>
      <c r="G28706" s="20">
        <f>SUM(A28706*E28706/100)</f>
        <v>1949.5079999999998</v>
      </c>
    </row>
    <row r="28707" spans="1:7">
      <c r="A28707" s="696"/>
      <c r="B28707" s="696"/>
      <c r="C28707" s="698"/>
      <c r="D28707" s="700"/>
      <c r="E28707" s="701" t="s">
        <v>23</v>
      </c>
      <c r="F28707" s="702"/>
      <c r="G28707" s="703"/>
    </row>
    <row r="28708" spans="1:7">
      <c r="A28708" s="695">
        <v>23</v>
      </c>
      <c r="B28708" s="695" t="s">
        <v>10</v>
      </c>
      <c r="C28708" s="651" t="s">
        <v>665</v>
      </c>
      <c r="D28708" s="699" t="s">
        <v>34</v>
      </c>
      <c r="E28708" s="672">
        <v>14429.25</v>
      </c>
      <c r="F28708" s="646" t="s">
        <v>13</v>
      </c>
      <c r="G28708" s="20">
        <f>SUM(A28708*E28708/100)</f>
        <v>3318.7275</v>
      </c>
    </row>
    <row r="28709" spans="1:7">
      <c r="A28709" s="696"/>
      <c r="B28709" s="696"/>
      <c r="C28709" s="652"/>
      <c r="D28709" s="700"/>
      <c r="E28709" s="701" t="s">
        <v>35</v>
      </c>
      <c r="F28709" s="702"/>
      <c r="G28709" s="703"/>
    </row>
    <row r="28710" spans="1:7" ht="38.25">
      <c r="A28710" s="649"/>
      <c r="B28710" s="649"/>
      <c r="C28710" s="651" t="s">
        <v>666</v>
      </c>
      <c r="D28710" s="653" t="s">
        <v>153</v>
      </c>
      <c r="E28710" s="730"/>
      <c r="F28710" s="731"/>
      <c r="G28710" s="732"/>
    </row>
    <row r="28711" spans="1:7">
      <c r="A28711" s="695">
        <v>600</v>
      </c>
      <c r="B28711" s="695" t="s">
        <v>39</v>
      </c>
      <c r="C28711" s="697" t="s">
        <v>154</v>
      </c>
      <c r="D28711" s="699" t="s">
        <v>331</v>
      </c>
      <c r="E28711" s="672">
        <v>4411.82</v>
      </c>
      <c r="F28711" s="646" t="s">
        <v>42</v>
      </c>
      <c r="G28711" s="20">
        <f>SUM(A28711*E28711/100)</f>
        <v>26470.92</v>
      </c>
    </row>
    <row r="28712" spans="1:7">
      <c r="A28712" s="696"/>
      <c r="B28712" s="696"/>
      <c r="C28712" s="698"/>
      <c r="D28712" s="700"/>
      <c r="E28712" s="701" t="s">
        <v>332</v>
      </c>
      <c r="F28712" s="702"/>
      <c r="G28712" s="703"/>
    </row>
    <row r="28713" spans="1:7">
      <c r="A28713" s="695">
        <v>80</v>
      </c>
      <c r="B28713" s="695" t="s">
        <v>39</v>
      </c>
      <c r="C28713" s="697" t="s">
        <v>157</v>
      </c>
      <c r="D28713" s="699" t="s">
        <v>158</v>
      </c>
      <c r="E28713" s="672">
        <v>3275.5</v>
      </c>
      <c r="F28713" s="646" t="s">
        <v>42</v>
      </c>
      <c r="G28713" s="20">
        <f>SUM(A28713*E28713/100)</f>
        <v>2620.4</v>
      </c>
    </row>
    <row r="28714" spans="1:7">
      <c r="A28714" s="696"/>
      <c r="B28714" s="696"/>
      <c r="C28714" s="698"/>
      <c r="D28714" s="700"/>
      <c r="E28714" s="701" t="s">
        <v>408</v>
      </c>
      <c r="F28714" s="702"/>
      <c r="G28714" s="703"/>
    </row>
    <row r="28715" spans="1:7" s="25" customFormat="1">
      <c r="A28715" s="697">
        <v>46</v>
      </c>
      <c r="B28715" s="697" t="s">
        <v>39</v>
      </c>
      <c r="C28715" s="697" t="s">
        <v>667</v>
      </c>
      <c r="D28715" s="699" t="s">
        <v>265</v>
      </c>
      <c r="E28715" s="646">
        <v>567.48</v>
      </c>
      <c r="F28715" s="646" t="s">
        <v>266</v>
      </c>
      <c r="G28715" s="20">
        <f>SUM(A28715*E28715)</f>
        <v>26104.080000000002</v>
      </c>
    </row>
    <row r="28716" spans="1:7" s="25" customFormat="1">
      <c r="A28716" s="698"/>
      <c r="B28716" s="698"/>
      <c r="C28716" s="698"/>
      <c r="D28716" s="700"/>
      <c r="E28716" s="701" t="s">
        <v>399</v>
      </c>
      <c r="F28716" s="702"/>
      <c r="G28716" s="703"/>
    </row>
    <row r="28717" spans="1:7" s="25" customFormat="1">
      <c r="A28717" s="697">
        <v>12</v>
      </c>
      <c r="B28717" s="697" t="s">
        <v>39</v>
      </c>
      <c r="C28717" s="697" t="s">
        <v>731</v>
      </c>
      <c r="D28717" s="699" t="s">
        <v>278</v>
      </c>
      <c r="E28717" s="646">
        <v>186.04</v>
      </c>
      <c r="F28717" s="646" t="s">
        <v>266</v>
      </c>
      <c r="G28717" s="20">
        <f>SUM(A28717*E28717)</f>
        <v>2232.48</v>
      </c>
    </row>
    <row r="28718" spans="1:7" s="25" customFormat="1">
      <c r="A28718" s="698"/>
      <c r="B28718" s="698"/>
      <c r="C28718" s="698"/>
      <c r="D28718" s="700"/>
      <c r="E28718" s="707" t="s">
        <v>279</v>
      </c>
      <c r="F28718" s="707"/>
      <c r="G28718" s="707"/>
    </row>
    <row r="28719" spans="1:7" s="25" customFormat="1">
      <c r="A28719" s="697">
        <v>16</v>
      </c>
      <c r="B28719" s="697" t="s">
        <v>39</v>
      </c>
      <c r="C28719" s="697" t="s">
        <v>732</v>
      </c>
      <c r="D28719" s="699" t="s">
        <v>733</v>
      </c>
      <c r="E28719" s="646">
        <v>27747.06</v>
      </c>
      <c r="F28719" s="646" t="s">
        <v>42</v>
      </c>
      <c r="G28719" s="20">
        <f>SUM(A28719*E28719/100)</f>
        <v>4439.5295999999998</v>
      </c>
    </row>
    <row r="28720" spans="1:7" s="25" customFormat="1">
      <c r="A28720" s="698"/>
      <c r="B28720" s="698"/>
      <c r="C28720" s="698"/>
      <c r="D28720" s="700"/>
      <c r="E28720" s="707" t="s">
        <v>734</v>
      </c>
      <c r="F28720" s="707"/>
      <c r="G28720" s="707"/>
    </row>
    <row r="28721" spans="1:7" s="25" customFormat="1">
      <c r="A28721" s="697">
        <v>67</v>
      </c>
      <c r="B28721" s="697" t="s">
        <v>39</v>
      </c>
      <c r="C28721" s="697" t="s">
        <v>735</v>
      </c>
      <c r="D28721" s="699" t="s">
        <v>736</v>
      </c>
      <c r="E28721" s="672">
        <v>28299.3</v>
      </c>
      <c r="F28721" s="646" t="s">
        <v>42</v>
      </c>
      <c r="G28721" s="20">
        <f>SUM(A28721*E28721/100)</f>
        <v>18960.530999999999</v>
      </c>
    </row>
    <row r="28722" spans="1:7" s="25" customFormat="1">
      <c r="A28722" s="698"/>
      <c r="B28722" s="698"/>
      <c r="C28722" s="698"/>
      <c r="D28722" s="700"/>
      <c r="E28722" s="707" t="s">
        <v>737</v>
      </c>
      <c r="F28722" s="707"/>
      <c r="G28722" s="707"/>
    </row>
    <row r="28723" spans="1:7">
      <c r="A28723" s="695">
        <v>58</v>
      </c>
      <c r="B28723" s="695" t="s">
        <v>39</v>
      </c>
      <c r="C28723" s="651" t="s">
        <v>738</v>
      </c>
      <c r="D28723" s="699" t="s">
        <v>264</v>
      </c>
      <c r="E28723" s="672">
        <v>30509.77</v>
      </c>
      <c r="F28723" s="646" t="s">
        <v>42</v>
      </c>
      <c r="G28723" s="20">
        <f>SUM(A28723*E28723/100)</f>
        <v>17695.6666</v>
      </c>
    </row>
    <row r="28724" spans="1:7">
      <c r="A28724" s="696"/>
      <c r="B28724" s="696"/>
      <c r="C28724" s="652"/>
      <c r="D28724" s="700"/>
      <c r="E28724" s="701" t="s">
        <v>159</v>
      </c>
      <c r="F28724" s="702"/>
      <c r="G28724" s="703"/>
    </row>
    <row r="28725" spans="1:7" s="25" customFormat="1">
      <c r="A28725" s="697">
        <v>46</v>
      </c>
      <c r="B28725" s="697" t="s">
        <v>39</v>
      </c>
      <c r="C28725" s="697" t="s">
        <v>739</v>
      </c>
      <c r="D28725" s="699" t="s">
        <v>740</v>
      </c>
      <c r="E28725" s="672">
        <v>36.6</v>
      </c>
      <c r="F28725" s="646" t="s">
        <v>165</v>
      </c>
      <c r="G28725" s="20">
        <f>SUM(A28725*E28725)</f>
        <v>1683.6000000000001</v>
      </c>
    </row>
    <row r="28726" spans="1:7" s="25" customFormat="1">
      <c r="A28726" s="698"/>
      <c r="B28726" s="698"/>
      <c r="C28726" s="698"/>
      <c r="D28726" s="700"/>
      <c r="E28726" s="707" t="s">
        <v>741</v>
      </c>
      <c r="F28726" s="707"/>
      <c r="G28726" s="707"/>
    </row>
    <row r="28727" spans="1:7">
      <c r="A28727" s="695"/>
      <c r="B28727" s="695"/>
      <c r="C28727" s="697" t="s">
        <v>742</v>
      </c>
      <c r="D28727" s="736" t="s">
        <v>246</v>
      </c>
      <c r="E28727" s="657"/>
      <c r="F28727" s="69"/>
      <c r="G28727" s="70"/>
    </row>
    <row r="28728" spans="1:7">
      <c r="A28728" s="696"/>
      <c r="B28728" s="696"/>
      <c r="C28728" s="698"/>
      <c r="D28728" s="737"/>
      <c r="E28728" s="738"/>
      <c r="F28728" s="739"/>
      <c r="G28728" s="740"/>
    </row>
    <row r="28729" spans="1:7">
      <c r="A28729" s="695">
        <v>35</v>
      </c>
      <c r="B28729" s="695" t="s">
        <v>107</v>
      </c>
      <c r="C28729" s="697"/>
      <c r="D28729" s="699" t="s">
        <v>247</v>
      </c>
      <c r="E28729" s="672">
        <v>228.9</v>
      </c>
      <c r="F28729" s="646" t="s">
        <v>111</v>
      </c>
      <c r="G28729" s="20">
        <f>SUM(A28729*E28729)</f>
        <v>8011.5</v>
      </c>
    </row>
    <row r="28730" spans="1:7">
      <c r="A28730" s="696"/>
      <c r="B28730" s="696"/>
      <c r="C28730" s="698"/>
      <c r="D28730" s="700"/>
      <c r="E28730" s="701" t="s">
        <v>248</v>
      </c>
      <c r="F28730" s="702"/>
      <c r="G28730" s="703"/>
    </row>
    <row r="28731" spans="1:7">
      <c r="A28731" s="695">
        <v>99</v>
      </c>
      <c r="B28731" s="695" t="s">
        <v>107</v>
      </c>
      <c r="C28731" s="697"/>
      <c r="D28731" s="699" t="s">
        <v>249</v>
      </c>
      <c r="E28731" s="662">
        <v>240.5</v>
      </c>
      <c r="F28731" s="652" t="s">
        <v>111</v>
      </c>
      <c r="G28731" s="20">
        <f>SUM(A28731*E28731)</f>
        <v>23809.5</v>
      </c>
    </row>
    <row r="28732" spans="1:7">
      <c r="A28732" s="696"/>
      <c r="B28732" s="696"/>
      <c r="C28732" s="698"/>
      <c r="D28732" s="700"/>
      <c r="E28732" s="701" t="s">
        <v>250</v>
      </c>
      <c r="F28732" s="702"/>
      <c r="G28732" s="703"/>
    </row>
    <row r="28733" spans="1:7">
      <c r="A28733" s="695"/>
      <c r="B28733" s="695"/>
      <c r="C28733" s="697" t="s">
        <v>743</v>
      </c>
      <c r="D28733" s="736" t="s">
        <v>744</v>
      </c>
      <c r="E28733" s="657"/>
      <c r="F28733" s="69"/>
      <c r="G28733" s="70"/>
    </row>
    <row r="28734" spans="1:7">
      <c r="A28734" s="696"/>
      <c r="B28734" s="696"/>
      <c r="C28734" s="698"/>
      <c r="D28734" s="737"/>
      <c r="E28734" s="738"/>
      <c r="F28734" s="739"/>
      <c r="G28734" s="740"/>
    </row>
    <row r="28735" spans="1:7">
      <c r="A28735" s="695">
        <v>1</v>
      </c>
      <c r="B28735" s="695" t="s">
        <v>89</v>
      </c>
      <c r="C28735" s="697"/>
      <c r="D28735" s="699" t="s">
        <v>247</v>
      </c>
      <c r="E28735" s="672">
        <v>279.51</v>
      </c>
      <c r="F28735" s="646" t="s">
        <v>75</v>
      </c>
      <c r="G28735" s="20">
        <f>SUM(A28735*E28735)</f>
        <v>279.51</v>
      </c>
    </row>
    <row r="28736" spans="1:7">
      <c r="A28736" s="696"/>
      <c r="B28736" s="696"/>
      <c r="C28736" s="698"/>
      <c r="D28736" s="700"/>
      <c r="E28736" s="701" t="s">
        <v>745</v>
      </c>
      <c r="F28736" s="702"/>
      <c r="G28736" s="703"/>
    </row>
    <row r="28737" spans="1:7">
      <c r="A28737" s="695">
        <v>1</v>
      </c>
      <c r="B28737" s="695" t="s">
        <v>89</v>
      </c>
      <c r="C28737" s="697"/>
      <c r="D28737" s="699" t="s">
        <v>249</v>
      </c>
      <c r="E28737" s="662">
        <v>139.76</v>
      </c>
      <c r="F28737" s="652" t="s">
        <v>75</v>
      </c>
      <c r="G28737" s="20">
        <f>SUM(A28737*E28737)</f>
        <v>139.76</v>
      </c>
    </row>
    <row r="28738" spans="1:7">
      <c r="A28738" s="696"/>
      <c r="B28738" s="696"/>
      <c r="C28738" s="698"/>
      <c r="D28738" s="700"/>
      <c r="E28738" s="701" t="s">
        <v>746</v>
      </c>
      <c r="F28738" s="702"/>
      <c r="G28738" s="703"/>
    </row>
    <row r="28739" spans="1:7">
      <c r="A28739" s="695">
        <v>13</v>
      </c>
      <c r="B28739" s="695" t="s">
        <v>39</v>
      </c>
      <c r="C28739" s="697" t="s">
        <v>747</v>
      </c>
      <c r="D28739" s="699" t="s">
        <v>748</v>
      </c>
      <c r="E28739" s="662">
        <v>115.55</v>
      </c>
      <c r="F28739" s="652" t="s">
        <v>111</v>
      </c>
      <c r="G28739" s="20">
        <f>SUM(A28739*E28739)</f>
        <v>1502.1499999999999</v>
      </c>
    </row>
    <row r="28740" spans="1:7">
      <c r="A28740" s="696"/>
      <c r="B28740" s="696"/>
      <c r="C28740" s="698"/>
      <c r="D28740" s="700"/>
      <c r="E28740" s="701" t="s">
        <v>749</v>
      </c>
      <c r="F28740" s="702"/>
      <c r="G28740" s="703"/>
    </row>
    <row r="28741" spans="1:7">
      <c r="A28741" s="697">
        <v>28</v>
      </c>
      <c r="B28741" s="697" t="s">
        <v>39</v>
      </c>
      <c r="C28741" s="695" t="s">
        <v>750</v>
      </c>
      <c r="D28741" s="699" t="s">
        <v>251</v>
      </c>
      <c r="E28741" s="672">
        <v>902.93</v>
      </c>
      <c r="F28741" s="646" t="s">
        <v>165</v>
      </c>
      <c r="G28741" s="20">
        <f>SUM(A28741*E28741)</f>
        <v>25282.039999999997</v>
      </c>
    </row>
    <row r="28742" spans="1:7">
      <c r="A28742" s="698"/>
      <c r="B28742" s="698"/>
      <c r="C28742" s="696"/>
      <c r="D28742" s="700"/>
      <c r="E28742" s="701" t="s">
        <v>252</v>
      </c>
      <c r="F28742" s="702"/>
      <c r="G28742" s="703"/>
    </row>
    <row r="28743" spans="1:7" s="25" customFormat="1">
      <c r="A28743" s="695">
        <v>20</v>
      </c>
      <c r="B28743" s="695" t="s">
        <v>10</v>
      </c>
      <c r="C28743" s="697" t="s">
        <v>751</v>
      </c>
      <c r="D28743" s="699" t="s">
        <v>752</v>
      </c>
      <c r="E28743" s="672">
        <v>194.16</v>
      </c>
      <c r="F28743" s="646" t="s">
        <v>165</v>
      </c>
      <c r="G28743" s="20">
        <f>SUM(A28743*E28743)</f>
        <v>3883.2</v>
      </c>
    </row>
    <row r="28744" spans="1:7" s="25" customFormat="1">
      <c r="A28744" s="696"/>
      <c r="B28744" s="696"/>
      <c r="C28744" s="698"/>
      <c r="D28744" s="700"/>
      <c r="E28744" s="701" t="s">
        <v>753</v>
      </c>
      <c r="F28744" s="702"/>
      <c r="G28744" s="703"/>
    </row>
    <row r="28745" spans="1:7">
      <c r="A28745" s="697">
        <v>20</v>
      </c>
      <c r="B28745" s="697" t="s">
        <v>39</v>
      </c>
      <c r="C28745" s="695" t="s">
        <v>754</v>
      </c>
      <c r="D28745" s="699" t="s">
        <v>172</v>
      </c>
      <c r="E28745" s="672">
        <v>190.72</v>
      </c>
      <c r="F28745" s="646" t="s">
        <v>165</v>
      </c>
      <c r="G28745" s="13">
        <f>SUM(A28745*E28745)</f>
        <v>3814.4</v>
      </c>
    </row>
    <row r="28746" spans="1:7">
      <c r="A28746" s="698"/>
      <c r="B28746" s="698"/>
      <c r="C28746" s="696"/>
      <c r="D28746" s="700"/>
      <c r="E28746" s="701" t="s">
        <v>173</v>
      </c>
      <c r="F28746" s="702"/>
      <c r="G28746" s="703"/>
    </row>
    <row r="28747" spans="1:7">
      <c r="A28747" s="697">
        <v>1473</v>
      </c>
      <c r="B28747" s="697" t="s">
        <v>39</v>
      </c>
      <c r="C28747" s="695" t="s">
        <v>755</v>
      </c>
      <c r="D28747" s="699" t="s">
        <v>756</v>
      </c>
      <c r="E28747" s="672">
        <v>1980.83</v>
      </c>
      <c r="F28747" s="646" t="s">
        <v>42</v>
      </c>
      <c r="G28747" s="13">
        <f>SUM(A28747*E28747/100)</f>
        <v>29177.625899999999</v>
      </c>
    </row>
    <row r="28748" spans="1:7">
      <c r="A28748" s="698"/>
      <c r="B28748" s="698"/>
      <c r="C28748" s="696"/>
      <c r="D28748" s="700"/>
      <c r="E28748" s="701" t="s">
        <v>757</v>
      </c>
      <c r="F28748" s="702"/>
      <c r="G28748" s="703"/>
    </row>
    <row r="28749" spans="1:7">
      <c r="A28749" s="697">
        <v>1221</v>
      </c>
      <c r="B28749" s="697" t="s">
        <v>39</v>
      </c>
      <c r="C28749" s="695" t="s">
        <v>758</v>
      </c>
      <c r="D28749" s="699" t="s">
        <v>759</v>
      </c>
      <c r="E28749" s="672">
        <v>393.25</v>
      </c>
      <c r="F28749" s="646" t="s">
        <v>42</v>
      </c>
      <c r="G28749" s="13">
        <f>SUM(A28749*E28749/100)</f>
        <v>4801.5825000000004</v>
      </c>
    </row>
    <row r="28750" spans="1:7">
      <c r="A28750" s="698"/>
      <c r="B28750" s="698"/>
      <c r="C28750" s="696"/>
      <c r="D28750" s="700"/>
      <c r="E28750" s="701" t="s">
        <v>760</v>
      </c>
      <c r="F28750" s="702"/>
      <c r="G28750" s="703"/>
    </row>
    <row r="28751" spans="1:7">
      <c r="A28751" s="697">
        <v>864</v>
      </c>
      <c r="B28751" s="697" t="s">
        <v>39</v>
      </c>
      <c r="C28751" s="695" t="s">
        <v>761</v>
      </c>
      <c r="D28751" s="755" t="s">
        <v>300</v>
      </c>
      <c r="E28751" s="662">
        <v>1043.9000000000001</v>
      </c>
      <c r="F28751" s="652" t="s">
        <v>42</v>
      </c>
      <c r="G28751" s="20">
        <f>SUM(A28751*E28751/100)</f>
        <v>9019.2960000000003</v>
      </c>
    </row>
    <row r="28752" spans="1:7">
      <c r="A28752" s="698"/>
      <c r="B28752" s="698"/>
      <c r="C28752" s="696"/>
      <c r="D28752" s="700"/>
      <c r="E28752" s="701" t="s">
        <v>301</v>
      </c>
      <c r="F28752" s="702"/>
      <c r="G28752" s="703"/>
    </row>
    <row r="28753" spans="1:7">
      <c r="A28753" s="697">
        <v>197</v>
      </c>
      <c r="B28753" s="697" t="s">
        <v>39</v>
      </c>
      <c r="C28753" s="695" t="s">
        <v>762</v>
      </c>
      <c r="D28753" s="699" t="s">
        <v>170</v>
      </c>
      <c r="E28753" s="672">
        <v>1160.06</v>
      </c>
      <c r="F28753" s="646" t="s">
        <v>42</v>
      </c>
      <c r="G28753" s="13">
        <f>SUM(A28753*E28753/100)</f>
        <v>2285.3181999999997</v>
      </c>
    </row>
    <row r="28754" spans="1:7">
      <c r="A28754" s="698"/>
      <c r="B28754" s="698"/>
      <c r="C28754" s="696"/>
      <c r="D28754" s="700"/>
      <c r="E28754" s="701" t="s">
        <v>171</v>
      </c>
      <c r="F28754" s="702"/>
      <c r="G28754" s="703"/>
    </row>
    <row r="28755" spans="1:7">
      <c r="A28755" s="697">
        <v>26</v>
      </c>
      <c r="B28755" s="697" t="s">
        <v>39</v>
      </c>
      <c r="C28755" s="695" t="s">
        <v>763</v>
      </c>
      <c r="D28755" s="755" t="s">
        <v>764</v>
      </c>
      <c r="E28755" s="662">
        <v>674.6</v>
      </c>
      <c r="F28755" s="652" t="s">
        <v>42</v>
      </c>
      <c r="G28755" s="20">
        <f>SUM(A28755*E28755/100)</f>
        <v>175.39600000000002</v>
      </c>
    </row>
    <row r="28756" spans="1:7">
      <c r="A28756" s="698"/>
      <c r="B28756" s="698"/>
      <c r="C28756" s="696"/>
      <c r="D28756" s="700"/>
      <c r="E28756" s="701" t="s">
        <v>765</v>
      </c>
      <c r="F28756" s="702"/>
      <c r="G28756" s="703"/>
    </row>
    <row r="28757" spans="1:7">
      <c r="A28757" s="695">
        <v>20</v>
      </c>
      <c r="B28757" s="695" t="s">
        <v>39</v>
      </c>
      <c r="C28757" s="697" t="s">
        <v>766</v>
      </c>
      <c r="D28757" s="699" t="s">
        <v>214</v>
      </c>
      <c r="E28757" s="672">
        <v>674.19</v>
      </c>
      <c r="F28757" s="646" t="s">
        <v>42</v>
      </c>
      <c r="G28757" s="20">
        <f>SUM(A28757*E28757/100)</f>
        <v>134.83800000000002</v>
      </c>
    </row>
    <row r="28758" spans="1:7">
      <c r="A28758" s="696"/>
      <c r="B28758" s="696"/>
      <c r="C28758" s="698"/>
      <c r="D28758" s="700"/>
      <c r="E28758" s="701" t="s">
        <v>767</v>
      </c>
      <c r="F28758" s="702"/>
      <c r="G28758" s="703"/>
    </row>
    <row r="28759" spans="1:7">
      <c r="A28759" s="31"/>
      <c r="B28759" s="32"/>
      <c r="C28759" s="32"/>
      <c r="D28759" s="182"/>
      <c r="E28759" s="32"/>
      <c r="F28759" s="183" t="s">
        <v>603</v>
      </c>
      <c r="G28759" s="184">
        <v>367938</v>
      </c>
    </row>
    <row r="28760" spans="1:7">
      <c r="A28760" s="172"/>
      <c r="D28760" s="185" t="s">
        <v>78</v>
      </c>
      <c r="G28760" s="174"/>
    </row>
    <row r="28761" spans="1:7" s="36" customFormat="1">
      <c r="A28761" s="695">
        <v>45</v>
      </c>
      <c r="B28761" s="695" t="s">
        <v>107</v>
      </c>
      <c r="C28761" s="697" t="s">
        <v>11</v>
      </c>
      <c r="D28761" s="699" t="s">
        <v>446</v>
      </c>
      <c r="E28761" s="672">
        <v>333.29</v>
      </c>
      <c r="F28761" s="646" t="s">
        <v>75</v>
      </c>
      <c r="G28761" s="13">
        <f>SUM(A28761*E28761)</f>
        <v>14998.050000000001</v>
      </c>
    </row>
    <row r="28762" spans="1:7" s="36" customFormat="1">
      <c r="A28762" s="696"/>
      <c r="B28762" s="696"/>
      <c r="C28762" s="698"/>
      <c r="D28762" s="700"/>
      <c r="E28762" s="701" t="s">
        <v>447</v>
      </c>
      <c r="F28762" s="702"/>
      <c r="G28762" s="703"/>
    </row>
    <row r="28763" spans="1:7">
      <c r="A28763" s="695">
        <v>6</v>
      </c>
      <c r="B28763" s="695" t="s">
        <v>72</v>
      </c>
      <c r="C28763" s="697" t="s">
        <v>15</v>
      </c>
      <c r="D28763" s="699" t="s">
        <v>181</v>
      </c>
      <c r="E28763" s="672">
        <v>566.70000000000005</v>
      </c>
      <c r="F28763" s="646" t="s">
        <v>75</v>
      </c>
      <c r="G28763" s="13">
        <f>SUM(A28763*E28763)</f>
        <v>3400.2000000000003</v>
      </c>
    </row>
    <row r="28764" spans="1:7">
      <c r="A28764" s="696"/>
      <c r="B28764" s="696"/>
      <c r="C28764" s="698"/>
      <c r="D28764" s="700"/>
      <c r="E28764" s="701" t="s">
        <v>182</v>
      </c>
      <c r="F28764" s="702"/>
      <c r="G28764" s="703"/>
    </row>
    <row r="28765" spans="1:7">
      <c r="A28765" s="695">
        <v>3</v>
      </c>
      <c r="B28765" s="695" t="s">
        <v>72</v>
      </c>
      <c r="C28765" s="697" t="s">
        <v>18</v>
      </c>
      <c r="D28765" s="699" t="s">
        <v>177</v>
      </c>
      <c r="E28765" s="672">
        <v>6166.6</v>
      </c>
      <c r="F28765" s="646" t="s">
        <v>75</v>
      </c>
      <c r="G28765" s="13">
        <f>SUM(A28765*E28765)</f>
        <v>18499.800000000003</v>
      </c>
    </row>
    <row r="28766" spans="1:7">
      <c r="A28766" s="696"/>
      <c r="B28766" s="696"/>
      <c r="C28766" s="698"/>
      <c r="D28766" s="700"/>
      <c r="E28766" s="701" t="s">
        <v>178</v>
      </c>
      <c r="F28766" s="702"/>
      <c r="G28766" s="703"/>
    </row>
    <row r="28767" spans="1:7">
      <c r="A28767" s="695">
        <v>3</v>
      </c>
      <c r="B28767" s="695" t="s">
        <v>72</v>
      </c>
      <c r="C28767" s="697" t="s">
        <v>21</v>
      </c>
      <c r="D28767" s="699" t="s">
        <v>768</v>
      </c>
      <c r="E28767" s="672">
        <v>4253.7</v>
      </c>
      <c r="F28767" s="646" t="s">
        <v>75</v>
      </c>
      <c r="G28767" s="13">
        <f>SUM(A28767*E28767)</f>
        <v>12761.099999999999</v>
      </c>
    </row>
    <row r="28768" spans="1:7">
      <c r="A28768" s="696"/>
      <c r="B28768" s="696"/>
      <c r="C28768" s="698"/>
      <c r="D28768" s="700"/>
      <c r="E28768" s="701" t="s">
        <v>769</v>
      </c>
      <c r="F28768" s="702"/>
      <c r="G28768" s="703"/>
    </row>
    <row r="28769" spans="1:7">
      <c r="A28769" s="695">
        <v>3</v>
      </c>
      <c r="B28769" s="695" t="s">
        <v>89</v>
      </c>
      <c r="C28769" s="697" t="s">
        <v>25</v>
      </c>
      <c r="D28769" s="699" t="s">
        <v>94</v>
      </c>
      <c r="E28769" s="672">
        <v>938.47</v>
      </c>
      <c r="F28769" s="646" t="s">
        <v>75</v>
      </c>
      <c r="G28769" s="13">
        <f>SUM(A28769*E28769)</f>
        <v>2815.41</v>
      </c>
    </row>
    <row r="28770" spans="1:7">
      <c r="A28770" s="696"/>
      <c r="B28770" s="696"/>
      <c r="C28770" s="698"/>
      <c r="D28770" s="700"/>
      <c r="E28770" s="701" t="s">
        <v>95</v>
      </c>
      <c r="F28770" s="702"/>
      <c r="G28770" s="703"/>
    </row>
    <row r="28771" spans="1:7" s="36" customFormat="1">
      <c r="A28771" s="695">
        <v>3</v>
      </c>
      <c r="B28771" s="695" t="s">
        <v>89</v>
      </c>
      <c r="C28771" s="697" t="s">
        <v>29</v>
      </c>
      <c r="D28771" s="699" t="s">
        <v>81</v>
      </c>
      <c r="E28771" s="672">
        <v>2042.43</v>
      </c>
      <c r="F28771" s="646" t="s">
        <v>75</v>
      </c>
      <c r="G28771" s="13">
        <f>SUM(A28771*E28771)</f>
        <v>6127.29</v>
      </c>
    </row>
    <row r="28772" spans="1:7" s="36" customFormat="1">
      <c r="A28772" s="696"/>
      <c r="B28772" s="696"/>
      <c r="C28772" s="698"/>
      <c r="D28772" s="700"/>
      <c r="E28772" s="701" t="s">
        <v>82</v>
      </c>
      <c r="F28772" s="702"/>
      <c r="G28772" s="703"/>
    </row>
    <row r="28773" spans="1:7">
      <c r="A28773" s="695">
        <v>3</v>
      </c>
      <c r="B28773" s="695" t="s">
        <v>72</v>
      </c>
      <c r="C28773" s="697" t="s">
        <v>29</v>
      </c>
      <c r="D28773" s="699" t="s">
        <v>83</v>
      </c>
      <c r="E28773" s="672">
        <v>447.15</v>
      </c>
      <c r="F28773" s="646" t="s">
        <v>75</v>
      </c>
      <c r="G28773" s="13">
        <f>SUM(A28773*E28773)</f>
        <v>1341.4499999999998</v>
      </c>
    </row>
    <row r="28774" spans="1:7">
      <c r="A28774" s="696"/>
      <c r="B28774" s="696"/>
      <c r="C28774" s="698"/>
      <c r="D28774" s="700"/>
      <c r="E28774" s="701" t="s">
        <v>84</v>
      </c>
      <c r="F28774" s="702"/>
      <c r="G28774" s="703"/>
    </row>
    <row r="28775" spans="1:7" s="36" customFormat="1">
      <c r="A28775" s="695">
        <v>3</v>
      </c>
      <c r="B28775" s="695" t="s">
        <v>89</v>
      </c>
      <c r="C28775" s="697" t="s">
        <v>36</v>
      </c>
      <c r="D28775" s="699" t="s">
        <v>81</v>
      </c>
      <c r="E28775" s="672">
        <v>972.95</v>
      </c>
      <c r="F28775" s="646" t="s">
        <v>75</v>
      </c>
      <c r="G28775" s="13">
        <f>SUM(A28775*E28775)</f>
        <v>2918.8500000000004</v>
      </c>
    </row>
    <row r="28776" spans="1:7" s="36" customFormat="1">
      <c r="A28776" s="696"/>
      <c r="B28776" s="696"/>
      <c r="C28776" s="698"/>
      <c r="D28776" s="700"/>
      <c r="E28776" s="701" t="s">
        <v>770</v>
      </c>
      <c r="F28776" s="702"/>
      <c r="G28776" s="703"/>
    </row>
    <row r="28777" spans="1:7" s="36" customFormat="1">
      <c r="A28777" s="695">
        <v>3</v>
      </c>
      <c r="B28777" s="695" t="s">
        <v>72</v>
      </c>
      <c r="C28777" s="697" t="s">
        <v>40</v>
      </c>
      <c r="D28777" s="699" t="s">
        <v>771</v>
      </c>
      <c r="E28777" s="672">
        <v>389.7</v>
      </c>
      <c r="F28777" s="646" t="s">
        <v>75</v>
      </c>
      <c r="G28777" s="13">
        <f>SUM(A28777*E28777)</f>
        <v>1169.0999999999999</v>
      </c>
    </row>
    <row r="28778" spans="1:7" s="36" customFormat="1">
      <c r="A28778" s="696"/>
      <c r="B28778" s="696"/>
      <c r="C28778" s="698"/>
      <c r="D28778" s="700"/>
      <c r="E28778" s="701" t="s">
        <v>772</v>
      </c>
      <c r="F28778" s="702"/>
      <c r="G28778" s="703"/>
    </row>
    <row r="28779" spans="1:7">
      <c r="A28779" s="695"/>
      <c r="B28779" s="695"/>
      <c r="C28779" s="697" t="s">
        <v>44</v>
      </c>
      <c r="D28779" s="699" t="s">
        <v>226</v>
      </c>
      <c r="E28779" s="730"/>
      <c r="F28779" s="731"/>
      <c r="G28779" s="732"/>
    </row>
    <row r="28780" spans="1:7">
      <c r="A28780" s="696"/>
      <c r="B28780" s="696"/>
      <c r="C28780" s="698"/>
      <c r="D28780" s="700"/>
      <c r="E28780" s="733"/>
      <c r="F28780" s="734"/>
      <c r="G28780" s="735"/>
    </row>
    <row r="28781" spans="1:7">
      <c r="A28781" s="695">
        <v>40</v>
      </c>
      <c r="B28781" s="695" t="s">
        <v>107</v>
      </c>
      <c r="C28781" s="697" t="s">
        <v>99</v>
      </c>
      <c r="D28781" s="699" t="s">
        <v>773</v>
      </c>
      <c r="E28781" s="672">
        <v>95.79</v>
      </c>
      <c r="F28781" s="646" t="s">
        <v>111</v>
      </c>
      <c r="G28781" s="13">
        <f>SUM(A28781*E28781)</f>
        <v>3831.6000000000004</v>
      </c>
    </row>
    <row r="28782" spans="1:7">
      <c r="A28782" s="696"/>
      <c r="B28782" s="696"/>
      <c r="C28782" s="698"/>
      <c r="D28782" s="700"/>
      <c r="E28782" s="701" t="s">
        <v>774</v>
      </c>
      <c r="F28782" s="702"/>
      <c r="G28782" s="703"/>
    </row>
    <row r="28783" spans="1:7">
      <c r="A28783" s="695">
        <v>20</v>
      </c>
      <c r="B28783" s="695" t="s">
        <v>72</v>
      </c>
      <c r="C28783" s="697" t="s">
        <v>102</v>
      </c>
      <c r="D28783" s="699" t="s">
        <v>775</v>
      </c>
      <c r="E28783" s="672">
        <v>128.55000000000001</v>
      </c>
      <c r="F28783" s="646" t="s">
        <v>111</v>
      </c>
      <c r="G28783" s="13">
        <f>SUM(A28783*E28783)</f>
        <v>2571</v>
      </c>
    </row>
    <row r="28784" spans="1:7">
      <c r="A28784" s="696"/>
      <c r="B28784" s="696"/>
      <c r="C28784" s="698"/>
      <c r="D28784" s="700"/>
      <c r="E28784" s="701" t="s">
        <v>776</v>
      </c>
      <c r="F28784" s="702"/>
      <c r="G28784" s="703"/>
    </row>
    <row r="28785" spans="1:7">
      <c r="A28785" s="695"/>
      <c r="B28785" s="695"/>
      <c r="C28785" s="697" t="s">
        <v>47</v>
      </c>
      <c r="D28785" s="699" t="s">
        <v>777</v>
      </c>
      <c r="E28785" s="730"/>
      <c r="F28785" s="731"/>
      <c r="G28785" s="732"/>
    </row>
    <row r="28786" spans="1:7">
      <c r="A28786" s="696"/>
      <c r="B28786" s="696"/>
      <c r="C28786" s="698"/>
      <c r="D28786" s="700"/>
      <c r="E28786" s="733"/>
      <c r="F28786" s="734"/>
      <c r="G28786" s="735"/>
    </row>
    <row r="28787" spans="1:7">
      <c r="A28787" s="695">
        <v>12</v>
      </c>
      <c r="B28787" s="695" t="s">
        <v>72</v>
      </c>
      <c r="C28787" s="697" t="s">
        <v>99</v>
      </c>
      <c r="D28787" s="699" t="s">
        <v>778</v>
      </c>
      <c r="E28787" s="672">
        <v>299.55</v>
      </c>
      <c r="F28787" s="646" t="s">
        <v>75</v>
      </c>
      <c r="G28787" s="13">
        <f>SUM(A28787*E28787)</f>
        <v>3594.6000000000004</v>
      </c>
    </row>
    <row r="28788" spans="1:7">
      <c r="A28788" s="696"/>
      <c r="B28788" s="696"/>
      <c r="C28788" s="698"/>
      <c r="D28788" s="700"/>
      <c r="E28788" s="701" t="s">
        <v>779</v>
      </c>
      <c r="F28788" s="702"/>
      <c r="G28788" s="703"/>
    </row>
    <row r="28789" spans="1:7" s="36" customFormat="1">
      <c r="A28789" s="695"/>
      <c r="B28789" s="695"/>
      <c r="C28789" s="697" t="s">
        <v>50</v>
      </c>
      <c r="D28789" s="699" t="s">
        <v>231</v>
      </c>
      <c r="E28789" s="39"/>
      <c r="F28789" s="40"/>
      <c r="G28789" s="41"/>
    </row>
    <row r="28790" spans="1:7" s="36" customFormat="1">
      <c r="A28790" s="696"/>
      <c r="B28790" s="696"/>
      <c r="C28790" s="698"/>
      <c r="D28790" s="700"/>
      <c r="E28790" s="42"/>
      <c r="F28790" s="43"/>
      <c r="G28790" s="44"/>
    </row>
    <row r="28791" spans="1:7" s="36" customFormat="1">
      <c r="A28791" s="695">
        <v>5</v>
      </c>
      <c r="B28791" s="695" t="s">
        <v>107</v>
      </c>
      <c r="C28791" s="697"/>
      <c r="D28791" s="699" t="s">
        <v>232</v>
      </c>
      <c r="E28791" s="672">
        <v>199.25</v>
      </c>
      <c r="F28791" s="646" t="s">
        <v>111</v>
      </c>
      <c r="G28791" s="13">
        <f>SUM(A28791*E28791)</f>
        <v>996.25</v>
      </c>
    </row>
    <row r="28792" spans="1:7" s="36" customFormat="1">
      <c r="A28792" s="696"/>
      <c r="B28792" s="696"/>
      <c r="C28792" s="698"/>
      <c r="D28792" s="700"/>
      <c r="E28792" s="701" t="s">
        <v>233</v>
      </c>
      <c r="F28792" s="702"/>
      <c r="G28792" s="703"/>
    </row>
    <row r="28793" spans="1:7" s="36" customFormat="1">
      <c r="A28793" s="695">
        <v>4</v>
      </c>
      <c r="B28793" s="695" t="s">
        <v>107</v>
      </c>
      <c r="C28793" s="697"/>
      <c r="D28793" s="699" t="s">
        <v>234</v>
      </c>
      <c r="E28793" s="672">
        <v>250.6</v>
      </c>
      <c r="F28793" s="646" t="s">
        <v>111</v>
      </c>
      <c r="G28793" s="13">
        <f>SUM(A28793*E28793)</f>
        <v>1002.4</v>
      </c>
    </row>
    <row r="28794" spans="1:7" s="36" customFormat="1">
      <c r="A28794" s="696"/>
      <c r="B28794" s="696"/>
      <c r="C28794" s="698"/>
      <c r="D28794" s="700"/>
      <c r="E28794" s="701" t="s">
        <v>235</v>
      </c>
      <c r="F28794" s="702"/>
      <c r="G28794" s="703"/>
    </row>
    <row r="28795" spans="1:7" s="36" customFormat="1">
      <c r="A28795" s="695">
        <v>2</v>
      </c>
      <c r="B28795" s="695" t="s">
        <v>72</v>
      </c>
      <c r="C28795" s="697" t="s">
        <v>54</v>
      </c>
      <c r="D28795" s="699" t="s">
        <v>780</v>
      </c>
      <c r="E28795" s="672">
        <v>1051.25</v>
      </c>
      <c r="F28795" s="646" t="s">
        <v>75</v>
      </c>
      <c r="G28795" s="13">
        <f>SUM(A28795*E28795)</f>
        <v>2102.5</v>
      </c>
    </row>
    <row r="28796" spans="1:7" s="36" customFormat="1">
      <c r="A28796" s="696"/>
      <c r="B28796" s="696"/>
      <c r="C28796" s="698"/>
      <c r="D28796" s="700"/>
      <c r="E28796" s="701" t="s">
        <v>235</v>
      </c>
      <c r="F28796" s="702"/>
      <c r="G28796" s="703"/>
    </row>
    <row r="28797" spans="1:7">
      <c r="A28797" s="31"/>
      <c r="B28797" s="32"/>
      <c r="C28797" s="32"/>
      <c r="D28797" s="182"/>
      <c r="E28797" s="32"/>
      <c r="F28797" s="183" t="s">
        <v>781</v>
      </c>
      <c r="G28797" s="184">
        <v>76331</v>
      </c>
    </row>
    <row r="28798" spans="1:7">
      <c r="A28798" s="172"/>
      <c r="D28798" s="185" t="s">
        <v>782</v>
      </c>
      <c r="G28798" s="174"/>
    </row>
    <row r="28799" spans="1:7">
      <c r="A28799" s="172">
        <v>42</v>
      </c>
      <c r="B28799" t="s">
        <v>39</v>
      </c>
      <c r="C28799" t="s">
        <v>11</v>
      </c>
      <c r="D28799" s="186" t="s">
        <v>783</v>
      </c>
      <c r="F28799" t="s">
        <v>165</v>
      </c>
      <c r="G28799" s="174"/>
    </row>
    <row r="28800" spans="1:7">
      <c r="A28800" s="172"/>
      <c r="D28800" s="186"/>
      <c r="G28800" s="174"/>
    </row>
    <row r="28801" spans="1:7">
      <c r="A28801" s="172"/>
      <c r="D28801" s="186"/>
      <c r="G28801" s="174"/>
    </row>
    <row r="28802" spans="1:7">
      <c r="A28802" s="172"/>
      <c r="D28802" s="186"/>
      <c r="G28802" s="174"/>
    </row>
    <row r="28803" spans="1:7" s="36" customFormat="1">
      <c r="A28803" s="75"/>
      <c r="B28803" s="75"/>
      <c r="C28803" s="76"/>
      <c r="D28803" s="77"/>
      <c r="E28803" s="78"/>
      <c r="F28803" s="187" t="s">
        <v>679</v>
      </c>
      <c r="G28803" s="655"/>
    </row>
    <row r="28804" spans="1:7" s="36" customFormat="1">
      <c r="A28804" s="75"/>
      <c r="B28804" s="75"/>
      <c r="C28804" s="76"/>
      <c r="D28804" s="77"/>
      <c r="E28804" s="78"/>
      <c r="F28804" s="78"/>
      <c r="G28804" s="78"/>
    </row>
    <row r="28805" spans="1:7" s="36" customFormat="1">
      <c r="A28805" s="52" t="s">
        <v>302</v>
      </c>
      <c r="B28805" s="53"/>
      <c r="C28805" s="54" t="s">
        <v>707</v>
      </c>
      <c r="D28805" s="55"/>
      <c r="E28805" s="54" t="s">
        <v>131</v>
      </c>
      <c r="F28805" s="63"/>
      <c r="G28805" s="54"/>
    </row>
    <row r="28806" spans="1:7" s="36" customFormat="1">
      <c r="A28806" s="76" t="s">
        <v>132</v>
      </c>
      <c r="B28806" s="53"/>
      <c r="C28806" s="54" t="s">
        <v>784</v>
      </c>
      <c r="D28806" s="55"/>
      <c r="E28806" s="54" t="s">
        <v>131</v>
      </c>
      <c r="F28806" s="63"/>
      <c r="G28806" s="54"/>
    </row>
    <row r="28807" spans="1:7" s="25" customFormat="1">
      <c r="A28807" s="76" t="s">
        <v>134</v>
      </c>
      <c r="B28807" s="53"/>
      <c r="C28807" s="54" t="s">
        <v>708</v>
      </c>
      <c r="D28807" s="55"/>
      <c r="E28807" s="54" t="s">
        <v>131</v>
      </c>
      <c r="F28807" s="63"/>
      <c r="G28807" s="54"/>
    </row>
    <row r="28808" spans="1:7" s="25" customFormat="1">
      <c r="A28808" s="59"/>
      <c r="B28808" s="54"/>
      <c r="C28808" s="54"/>
      <c r="D28808" s="60"/>
      <c r="E28808" s="54"/>
      <c r="F28808" s="94"/>
      <c r="G28808" s="95"/>
    </row>
    <row r="28809" spans="1:7" s="25" customFormat="1">
      <c r="A28809" s="59"/>
      <c r="B28809" s="54"/>
      <c r="C28809" s="54"/>
      <c r="D28809" s="60"/>
      <c r="E28809" s="56" t="s">
        <v>138</v>
      </c>
      <c r="F28809" s="96"/>
      <c r="G28809" s="96"/>
    </row>
    <row r="28810" spans="1:7" s="25" customFormat="1">
      <c r="A28810" s="59"/>
      <c r="B28810" s="54"/>
      <c r="C28810" s="54"/>
      <c r="D28810" s="60"/>
      <c r="E28810" s="54"/>
      <c r="F28810" s="54"/>
      <c r="G28810" s="63"/>
    </row>
    <row r="28811" spans="1:7" s="25" customFormat="1">
      <c r="A28811" s="59"/>
      <c r="B28811" s="54"/>
      <c r="C28811" s="54"/>
      <c r="D28811" s="60"/>
      <c r="E28811" s="54"/>
      <c r="F28811" s="54"/>
      <c r="G28811" s="63"/>
    </row>
    <row r="28812" spans="1:7" s="25" customFormat="1">
      <c r="A28812" s="59"/>
      <c r="B28812" s="54"/>
      <c r="C28812" s="54"/>
      <c r="D28812" s="60"/>
      <c r="E28812" s="64" t="s">
        <v>140</v>
      </c>
      <c r="F28812" s="54"/>
      <c r="G28812" s="63"/>
    </row>
    <row r="28813" spans="1:7" s="25" customFormat="1">
      <c r="A28813" s="55" t="s">
        <v>139</v>
      </c>
      <c r="B28813" s="54"/>
      <c r="C28813" s="54"/>
      <c r="D28813" s="60"/>
      <c r="E28813" s="64" t="s">
        <v>141</v>
      </c>
      <c r="F28813" s="54"/>
      <c r="G28813" s="63"/>
    </row>
    <row r="28814" spans="1:7" s="25" customFormat="1">
      <c r="A28814" s="59"/>
      <c r="B28814" s="54"/>
      <c r="C28814" s="54"/>
      <c r="D28814" s="60"/>
      <c r="E28814" s="64" t="s">
        <v>142</v>
      </c>
      <c r="F28814" s="54"/>
      <c r="G28814" s="63"/>
    </row>
    <row r="28827" spans="1:7">
      <c r="A28827" s="741" t="s">
        <v>0</v>
      </c>
      <c r="B28827" s="741"/>
      <c r="C28827" s="741"/>
      <c r="D28827" s="741"/>
      <c r="E28827" s="741"/>
      <c r="F28827" s="741"/>
      <c r="G28827" s="741"/>
    </row>
    <row r="28828" spans="1:7">
      <c r="A28828" s="742" t="s">
        <v>1</v>
      </c>
      <c r="B28828" s="742"/>
      <c r="C28828" s="742"/>
      <c r="D28828" s="742"/>
      <c r="E28828" s="742"/>
      <c r="F28828" s="742"/>
      <c r="G28828" s="742"/>
    </row>
    <row r="28829" spans="1:7">
      <c r="A28829" s="1" t="s">
        <v>2</v>
      </c>
      <c r="B28829" s="666"/>
      <c r="C28829" s="666"/>
      <c r="D28829" s="754" t="s">
        <v>787</v>
      </c>
      <c r="E28829" s="754"/>
      <c r="F28829" s="754"/>
      <c r="G28829" s="754"/>
    </row>
    <row r="28830" spans="1:7" ht="25.5">
      <c r="A28830" s="744" t="s">
        <v>3</v>
      </c>
      <c r="B28830" s="745"/>
      <c r="C28830" s="3" t="s">
        <v>4</v>
      </c>
      <c r="D28830" s="674" t="s">
        <v>5</v>
      </c>
      <c r="E28830" s="674" t="s">
        <v>6</v>
      </c>
      <c r="F28830" s="674" t="s">
        <v>7</v>
      </c>
      <c r="G28830" s="5" t="s">
        <v>8</v>
      </c>
    </row>
    <row r="28831" spans="1:7">
      <c r="A28831" s="664"/>
      <c r="B28831" s="665"/>
      <c r="C28831" s="3"/>
      <c r="D28831" s="104" t="s">
        <v>9</v>
      </c>
      <c r="E28831" s="674"/>
      <c r="F28831" s="674"/>
      <c r="G28831" s="5"/>
    </row>
    <row r="28832" spans="1:7" s="24" customFormat="1">
      <c r="A28832" s="697">
        <v>583</v>
      </c>
      <c r="B28832" s="697" t="s">
        <v>39</v>
      </c>
      <c r="C28832" s="695" t="s">
        <v>11</v>
      </c>
      <c r="D28832" s="699" t="s">
        <v>149</v>
      </c>
      <c r="E28832" s="672">
        <v>121</v>
      </c>
      <c r="F28832" s="646" t="s">
        <v>42</v>
      </c>
      <c r="G28832" s="20">
        <f>SUM(A28832*E28832/100)</f>
        <v>705.43</v>
      </c>
    </row>
    <row r="28833" spans="1:7" s="24" customFormat="1">
      <c r="A28833" s="698"/>
      <c r="B28833" s="698"/>
      <c r="C28833" s="696"/>
      <c r="D28833" s="700"/>
      <c r="E28833" s="727" t="s">
        <v>150</v>
      </c>
      <c r="F28833" s="728"/>
      <c r="G28833" s="729"/>
    </row>
    <row r="28834" spans="1:7">
      <c r="A28834" s="697">
        <v>52</v>
      </c>
      <c r="B28834" s="697" t="s">
        <v>10</v>
      </c>
      <c r="C28834" s="695" t="s">
        <v>15</v>
      </c>
      <c r="D28834" s="699" t="s">
        <v>711</v>
      </c>
      <c r="E28834" s="672">
        <v>5445</v>
      </c>
      <c r="F28834" s="646" t="s">
        <v>147</v>
      </c>
      <c r="G28834" s="20">
        <f>SUM(A28834*E28834/100)</f>
        <v>2831.4</v>
      </c>
    </row>
    <row r="28835" spans="1:7">
      <c r="A28835" s="698"/>
      <c r="B28835" s="698"/>
      <c r="C28835" s="696"/>
      <c r="D28835" s="700"/>
      <c r="E28835" s="727" t="s">
        <v>712</v>
      </c>
      <c r="F28835" s="728"/>
      <c r="G28835" s="729"/>
    </row>
    <row r="28836" spans="1:7" s="24" customFormat="1">
      <c r="A28836" s="697">
        <v>72</v>
      </c>
      <c r="B28836" s="697" t="s">
        <v>39</v>
      </c>
      <c r="C28836" s="695" t="s">
        <v>18</v>
      </c>
      <c r="D28836" s="699" t="s">
        <v>713</v>
      </c>
      <c r="E28836" s="672">
        <v>1306.8</v>
      </c>
      <c r="F28836" s="646" t="s">
        <v>42</v>
      </c>
      <c r="G28836" s="20">
        <f>SUM(A28836*E28836/100)</f>
        <v>940.89599999999996</v>
      </c>
    </row>
    <row r="28837" spans="1:7" s="24" customFormat="1">
      <c r="A28837" s="698"/>
      <c r="B28837" s="698"/>
      <c r="C28837" s="696"/>
      <c r="D28837" s="700"/>
      <c r="E28837" s="727" t="s">
        <v>714</v>
      </c>
      <c r="F28837" s="728"/>
      <c r="G28837" s="729"/>
    </row>
    <row r="28838" spans="1:7" s="36" customFormat="1">
      <c r="A28838" s="697">
        <v>179</v>
      </c>
      <c r="B28838" s="697" t="s">
        <v>10</v>
      </c>
      <c r="C28838" s="695" t="s">
        <v>21</v>
      </c>
      <c r="D28838" s="699" t="s">
        <v>200</v>
      </c>
      <c r="E28838" s="672">
        <v>1285.6300000000001</v>
      </c>
      <c r="F28838" s="646" t="s">
        <v>147</v>
      </c>
      <c r="G28838" s="20">
        <f>SUM(A28838*E28838/100)</f>
        <v>2301.2777000000001</v>
      </c>
    </row>
    <row r="28839" spans="1:7" s="36" customFormat="1">
      <c r="A28839" s="698"/>
      <c r="B28839" s="698"/>
      <c r="C28839" s="696"/>
      <c r="D28839" s="700"/>
      <c r="E28839" s="701" t="s">
        <v>201</v>
      </c>
      <c r="F28839" s="702"/>
      <c r="G28839" s="703"/>
    </row>
    <row r="28840" spans="1:7" s="36" customFormat="1">
      <c r="A28840" s="697"/>
      <c r="B28840" s="697"/>
      <c r="C28840" s="695" t="s">
        <v>25</v>
      </c>
      <c r="D28840" s="699" t="s">
        <v>274</v>
      </c>
      <c r="E28840" s="730"/>
      <c r="F28840" s="731"/>
      <c r="G28840" s="732"/>
    </row>
    <row r="28841" spans="1:7" s="36" customFormat="1">
      <c r="A28841" s="698"/>
      <c r="B28841" s="698"/>
      <c r="C28841" s="696"/>
      <c r="D28841" s="700"/>
      <c r="E28841" s="733"/>
      <c r="F28841" s="734"/>
      <c r="G28841" s="735"/>
    </row>
    <row r="28842" spans="1:7" s="36" customFormat="1">
      <c r="A28842" s="697">
        <v>4</v>
      </c>
      <c r="B28842" s="697" t="s">
        <v>72</v>
      </c>
      <c r="C28842" s="695" t="s">
        <v>99</v>
      </c>
      <c r="D28842" s="699" t="s">
        <v>715</v>
      </c>
      <c r="E28842" s="672">
        <v>142.18</v>
      </c>
      <c r="F28842" s="646" t="s">
        <v>75</v>
      </c>
      <c r="G28842" s="20">
        <f>SUM(A28842*E28842)</f>
        <v>568.72</v>
      </c>
    </row>
    <row r="28843" spans="1:7" s="36" customFormat="1">
      <c r="A28843" s="698"/>
      <c r="B28843" s="698"/>
      <c r="C28843" s="696"/>
      <c r="D28843" s="700"/>
      <c r="E28843" s="701" t="s">
        <v>275</v>
      </c>
      <c r="F28843" s="702"/>
      <c r="G28843" s="703"/>
    </row>
    <row r="28844" spans="1:7" s="36" customFormat="1">
      <c r="A28844" s="697">
        <v>2</v>
      </c>
      <c r="B28844" s="697" t="s">
        <v>72</v>
      </c>
      <c r="C28844" s="695" t="s">
        <v>102</v>
      </c>
      <c r="D28844" s="699" t="s">
        <v>716</v>
      </c>
      <c r="E28844" s="672">
        <v>102.85</v>
      </c>
      <c r="F28844" s="646" t="s">
        <v>147</v>
      </c>
      <c r="G28844" s="20">
        <f>SUM(A28844*E28844)</f>
        <v>205.7</v>
      </c>
    </row>
    <row r="28845" spans="1:7" s="36" customFormat="1">
      <c r="A28845" s="698"/>
      <c r="B28845" s="698"/>
      <c r="C28845" s="696"/>
      <c r="D28845" s="700"/>
      <c r="E28845" s="701" t="s">
        <v>277</v>
      </c>
      <c r="F28845" s="702"/>
      <c r="G28845" s="703"/>
    </row>
    <row r="28846" spans="1:7" s="25" customFormat="1">
      <c r="A28846" s="697">
        <v>427</v>
      </c>
      <c r="B28846" s="697" t="s">
        <v>39</v>
      </c>
      <c r="C28846" s="697" t="s">
        <v>29</v>
      </c>
      <c r="D28846" s="699" t="s">
        <v>717</v>
      </c>
      <c r="E28846" s="672">
        <v>786.5</v>
      </c>
      <c r="F28846" s="646" t="s">
        <v>42</v>
      </c>
      <c r="G28846" s="20">
        <f>SUM(A28846*E28846/100)</f>
        <v>3358.355</v>
      </c>
    </row>
    <row r="28847" spans="1:7" s="25" customFormat="1">
      <c r="A28847" s="698"/>
      <c r="B28847" s="698"/>
      <c r="C28847" s="698"/>
      <c r="D28847" s="700"/>
      <c r="E28847" s="701" t="s">
        <v>718</v>
      </c>
      <c r="F28847" s="702"/>
      <c r="G28847" s="703"/>
    </row>
    <row r="28848" spans="1:7" s="25" customFormat="1">
      <c r="A28848" s="697">
        <v>9124</v>
      </c>
      <c r="B28848" s="697" t="s">
        <v>39</v>
      </c>
      <c r="C28848" s="695" t="s">
        <v>33</v>
      </c>
      <c r="D28848" s="699" t="s">
        <v>305</v>
      </c>
      <c r="E28848" s="646">
        <v>226.38</v>
      </c>
      <c r="F28848" s="646" t="s">
        <v>52</v>
      </c>
      <c r="G28848" s="20">
        <f>SUM(A28848*E28848/100)</f>
        <v>20654.911199999999</v>
      </c>
    </row>
    <row r="28849" spans="1:7" s="25" customFormat="1">
      <c r="A28849" s="698"/>
      <c r="B28849" s="698"/>
      <c r="C28849" s="696"/>
      <c r="D28849" s="700"/>
      <c r="E28849" s="701" t="s">
        <v>719</v>
      </c>
      <c r="F28849" s="702"/>
      <c r="G28849" s="703"/>
    </row>
    <row r="28850" spans="1:7">
      <c r="A28850" s="695">
        <v>163</v>
      </c>
      <c r="B28850" s="695" t="s">
        <v>10</v>
      </c>
      <c r="C28850" s="697" t="s">
        <v>36</v>
      </c>
      <c r="D28850" s="699" t="s">
        <v>241</v>
      </c>
      <c r="E28850" s="672">
        <v>3176.25</v>
      </c>
      <c r="F28850" s="646" t="s">
        <v>242</v>
      </c>
      <c r="G28850" s="20">
        <f>SUM(A28850*E28850/1000)</f>
        <v>517.72874999999999</v>
      </c>
    </row>
    <row r="28851" spans="1:7">
      <c r="A28851" s="696"/>
      <c r="B28851" s="696"/>
      <c r="C28851" s="698"/>
      <c r="D28851" s="700"/>
      <c r="E28851" s="701" t="s">
        <v>180</v>
      </c>
      <c r="F28851" s="702"/>
      <c r="G28851" s="703"/>
    </row>
    <row r="28852" spans="1:7">
      <c r="A28852" s="695">
        <v>49</v>
      </c>
      <c r="B28852" s="695" t="s">
        <v>10</v>
      </c>
      <c r="C28852" s="697" t="s">
        <v>40</v>
      </c>
      <c r="D28852" s="699" t="s">
        <v>375</v>
      </c>
      <c r="E28852" s="672">
        <v>8694.9500000000007</v>
      </c>
      <c r="F28852" s="646" t="s">
        <v>13</v>
      </c>
      <c r="G28852" s="20">
        <f>SUM(A28852*E28852/100)</f>
        <v>4260.5255000000006</v>
      </c>
    </row>
    <row r="28853" spans="1:7">
      <c r="A28853" s="696"/>
      <c r="B28853" s="696"/>
      <c r="C28853" s="698"/>
      <c r="D28853" s="700"/>
      <c r="E28853" s="701" t="s">
        <v>14</v>
      </c>
      <c r="F28853" s="702"/>
      <c r="G28853" s="703"/>
    </row>
    <row r="28854" spans="1:7">
      <c r="A28854" s="695">
        <v>64</v>
      </c>
      <c r="B28854" s="695" t="s">
        <v>10</v>
      </c>
      <c r="C28854" s="697" t="s">
        <v>44</v>
      </c>
      <c r="D28854" s="699" t="s">
        <v>16</v>
      </c>
      <c r="E28854" s="672">
        <v>11948.36</v>
      </c>
      <c r="F28854" s="646" t="s">
        <v>13</v>
      </c>
      <c r="G28854" s="13">
        <f>SUM(A28854*E28854/100)</f>
        <v>7646.9504000000006</v>
      </c>
    </row>
    <row r="28855" spans="1:7">
      <c r="A28855" s="696"/>
      <c r="B28855" s="696"/>
      <c r="C28855" s="698"/>
      <c r="D28855" s="700"/>
      <c r="E28855" s="701" t="s">
        <v>17</v>
      </c>
      <c r="F28855" s="702"/>
      <c r="G28855" s="703"/>
    </row>
    <row r="28856" spans="1:7">
      <c r="A28856" s="695">
        <v>80</v>
      </c>
      <c r="B28856" s="695" t="s">
        <v>10</v>
      </c>
      <c r="C28856" s="697" t="s">
        <v>47</v>
      </c>
      <c r="D28856" s="699" t="s">
        <v>204</v>
      </c>
      <c r="E28856" s="672">
        <v>12346.65</v>
      </c>
      <c r="F28856" s="646" t="s">
        <v>13</v>
      </c>
      <c r="G28856" s="20">
        <f>SUM(A28856*E28856/100)</f>
        <v>9877.32</v>
      </c>
    </row>
    <row r="28857" spans="1:7">
      <c r="A28857" s="696"/>
      <c r="B28857" s="696"/>
      <c r="C28857" s="698"/>
      <c r="D28857" s="700"/>
      <c r="E28857" s="701" t="s">
        <v>205</v>
      </c>
      <c r="F28857" s="702"/>
      <c r="G28857" s="703"/>
    </row>
    <row r="28858" spans="1:7">
      <c r="A28858" s="695">
        <v>98</v>
      </c>
      <c r="B28858" s="695" t="s">
        <v>10</v>
      </c>
      <c r="C28858" s="697" t="s">
        <v>50</v>
      </c>
      <c r="D28858" s="699" t="s">
        <v>37</v>
      </c>
      <c r="E28858" s="672">
        <v>12674.36</v>
      </c>
      <c r="F28858" s="646" t="s">
        <v>13</v>
      </c>
      <c r="G28858" s="20">
        <f>SUM(A28858*E28858/100)</f>
        <v>12420.872800000001</v>
      </c>
    </row>
    <row r="28859" spans="1:7">
      <c r="A28859" s="696"/>
      <c r="B28859" s="696"/>
      <c r="C28859" s="698"/>
      <c r="D28859" s="700"/>
      <c r="E28859" s="701" t="s">
        <v>38</v>
      </c>
      <c r="F28859" s="702"/>
      <c r="G28859" s="703"/>
    </row>
    <row r="28860" spans="1:7" s="23" customFormat="1">
      <c r="A28860" s="697">
        <v>15</v>
      </c>
      <c r="B28860" s="697" t="s">
        <v>10</v>
      </c>
      <c r="C28860" s="695" t="s">
        <v>54</v>
      </c>
      <c r="D28860" s="711" t="s">
        <v>30</v>
      </c>
      <c r="E28860" s="672">
        <v>337</v>
      </c>
      <c r="F28860" s="646" t="s">
        <v>31</v>
      </c>
      <c r="G28860" s="20">
        <f>SUM(A28860*E28860)</f>
        <v>5055</v>
      </c>
    </row>
    <row r="28861" spans="1:7" s="23" customFormat="1">
      <c r="A28861" s="698"/>
      <c r="B28861" s="698"/>
      <c r="C28861" s="696"/>
      <c r="D28861" s="712"/>
      <c r="E28861" s="713" t="s">
        <v>32</v>
      </c>
      <c r="F28861" s="714"/>
      <c r="G28861" s="715"/>
    </row>
    <row r="28862" spans="1:7">
      <c r="A28862" s="709">
        <v>0.74</v>
      </c>
      <c r="B28862" s="697" t="s">
        <v>24</v>
      </c>
      <c r="C28862" s="695" t="s">
        <v>57</v>
      </c>
      <c r="D28862" s="711" t="s">
        <v>26</v>
      </c>
      <c r="E28862" s="672">
        <v>5001.7</v>
      </c>
      <c r="F28862" s="646" t="s">
        <v>27</v>
      </c>
      <c r="G28862" s="20">
        <f>SUM(A28862*E28862)</f>
        <v>3701.2579999999998</v>
      </c>
    </row>
    <row r="28863" spans="1:7">
      <c r="A28863" s="710"/>
      <c r="B28863" s="698"/>
      <c r="C28863" s="696"/>
      <c r="D28863" s="712"/>
      <c r="E28863" s="701" t="s">
        <v>28</v>
      </c>
      <c r="F28863" s="702"/>
      <c r="G28863" s="703"/>
    </row>
    <row r="28864" spans="1:7" s="25" customFormat="1">
      <c r="A28864" s="697">
        <v>583</v>
      </c>
      <c r="B28864" s="697" t="s">
        <v>39</v>
      </c>
      <c r="C28864" s="695" t="s">
        <v>60</v>
      </c>
      <c r="D28864" s="699" t="s">
        <v>151</v>
      </c>
      <c r="E28864" s="672">
        <v>660</v>
      </c>
      <c r="F28864" s="646" t="s">
        <v>42</v>
      </c>
      <c r="G28864" s="20">
        <f>SUM(A28864*E28864/100)</f>
        <v>3847.8</v>
      </c>
    </row>
    <row r="28865" spans="1:7" s="25" customFormat="1">
      <c r="A28865" s="698"/>
      <c r="B28865" s="698"/>
      <c r="C28865" s="696"/>
      <c r="D28865" s="700"/>
      <c r="E28865" s="727" t="s">
        <v>152</v>
      </c>
      <c r="F28865" s="728"/>
      <c r="G28865" s="729"/>
    </row>
    <row r="28866" spans="1:7" s="24" customFormat="1">
      <c r="A28866" s="697">
        <v>530</v>
      </c>
      <c r="B28866" s="697" t="s">
        <v>39</v>
      </c>
      <c r="C28866" s="695" t="s">
        <v>63</v>
      </c>
      <c r="D28866" s="699" t="s">
        <v>41</v>
      </c>
      <c r="E28866" s="672">
        <v>2206.6</v>
      </c>
      <c r="F28866" s="646" t="s">
        <v>42</v>
      </c>
      <c r="G28866" s="20">
        <f>SUM(A28866*E28866/100)</f>
        <v>11694.98</v>
      </c>
    </row>
    <row r="28867" spans="1:7" s="24" customFormat="1">
      <c r="A28867" s="698"/>
      <c r="B28867" s="698"/>
      <c r="C28867" s="696"/>
      <c r="D28867" s="700"/>
      <c r="E28867" s="727" t="s">
        <v>43</v>
      </c>
      <c r="F28867" s="728"/>
      <c r="G28867" s="729"/>
    </row>
    <row r="28868" spans="1:7" s="24" customFormat="1">
      <c r="A28868" s="697">
        <v>530</v>
      </c>
      <c r="B28868" s="697" t="s">
        <v>39</v>
      </c>
      <c r="C28868" s="695" t="s">
        <v>66</v>
      </c>
      <c r="D28868" s="699" t="s">
        <v>45</v>
      </c>
      <c r="E28868" s="646">
        <v>2197.52</v>
      </c>
      <c r="F28868" s="646" t="s">
        <v>42</v>
      </c>
      <c r="G28868" s="20">
        <f>SUM(A28868*E28868/100)</f>
        <v>11646.856000000002</v>
      </c>
    </row>
    <row r="28869" spans="1:7" s="24" customFormat="1">
      <c r="A28869" s="698"/>
      <c r="B28869" s="698"/>
      <c r="C28869" s="696"/>
      <c r="D28869" s="700"/>
      <c r="E28869" s="727" t="s">
        <v>46</v>
      </c>
      <c r="F28869" s="728"/>
      <c r="G28869" s="729"/>
    </row>
    <row r="28870" spans="1:7">
      <c r="A28870" s="697">
        <v>583</v>
      </c>
      <c r="B28870" s="697" t="s">
        <v>39</v>
      </c>
      <c r="C28870" s="695" t="s">
        <v>69</v>
      </c>
      <c r="D28870" s="699" t="s">
        <v>720</v>
      </c>
      <c r="E28870" s="672">
        <v>3015.76</v>
      </c>
      <c r="F28870" s="646" t="s">
        <v>42</v>
      </c>
      <c r="G28870" s="20">
        <f>SUM(A28870*E28870/100)</f>
        <v>17581.880799999999</v>
      </c>
    </row>
    <row r="28871" spans="1:7">
      <c r="A28871" s="698"/>
      <c r="B28871" s="698"/>
      <c r="C28871" s="696"/>
      <c r="D28871" s="700"/>
      <c r="E28871" s="701" t="s">
        <v>721</v>
      </c>
      <c r="F28871" s="702"/>
      <c r="G28871" s="703"/>
    </row>
    <row r="28872" spans="1:7">
      <c r="A28872" s="695">
        <v>2.14</v>
      </c>
      <c r="B28872" s="695" t="s">
        <v>24</v>
      </c>
      <c r="C28872" s="697">
        <v>19</v>
      </c>
      <c r="D28872" s="699" t="s">
        <v>328</v>
      </c>
      <c r="E28872" s="672">
        <v>3850</v>
      </c>
      <c r="F28872" s="646" t="s">
        <v>329</v>
      </c>
      <c r="G28872" s="20">
        <f>SUM(A28872*E28872)</f>
        <v>8239</v>
      </c>
    </row>
    <row r="28873" spans="1:7">
      <c r="A28873" s="696"/>
      <c r="B28873" s="696"/>
      <c r="C28873" s="698"/>
      <c r="D28873" s="700"/>
      <c r="E28873" s="701" t="s">
        <v>330</v>
      </c>
      <c r="F28873" s="702"/>
      <c r="G28873" s="703"/>
    </row>
    <row r="28874" spans="1:7">
      <c r="A28874" s="781">
        <v>1.28</v>
      </c>
      <c r="B28874" s="695" t="s">
        <v>24</v>
      </c>
      <c r="C28874" s="697" t="s">
        <v>208</v>
      </c>
      <c r="D28874" s="699" t="s">
        <v>596</v>
      </c>
      <c r="E28874" s="672">
        <v>3575</v>
      </c>
      <c r="F28874" s="646" t="s">
        <v>329</v>
      </c>
      <c r="G28874" s="20">
        <f>SUM(A28874*E28874)</f>
        <v>4576</v>
      </c>
    </row>
    <row r="28875" spans="1:7">
      <c r="A28875" s="782"/>
      <c r="B28875" s="696"/>
      <c r="C28875" s="698"/>
      <c r="D28875" s="700"/>
      <c r="E28875" s="701" t="s">
        <v>597</v>
      </c>
      <c r="F28875" s="702"/>
      <c r="G28875" s="703"/>
    </row>
    <row r="28876" spans="1:7">
      <c r="A28876" s="695">
        <v>3.42</v>
      </c>
      <c r="B28876" s="695" t="s">
        <v>24</v>
      </c>
      <c r="C28876" s="697" t="s">
        <v>209</v>
      </c>
      <c r="D28876" s="699" t="s">
        <v>598</v>
      </c>
      <c r="E28876" s="672">
        <v>186.34</v>
      </c>
      <c r="F28876" s="646" t="s">
        <v>329</v>
      </c>
      <c r="G28876" s="20">
        <f>SUM(A28876*E28876)</f>
        <v>637.28279999999995</v>
      </c>
    </row>
    <row r="28877" spans="1:7">
      <c r="A28877" s="696"/>
      <c r="B28877" s="696"/>
      <c r="C28877" s="698"/>
      <c r="D28877" s="700"/>
      <c r="E28877" s="701" t="s">
        <v>599</v>
      </c>
      <c r="F28877" s="702"/>
      <c r="G28877" s="703"/>
    </row>
    <row r="28878" spans="1:7">
      <c r="A28878" s="695">
        <v>8</v>
      </c>
      <c r="B28878" s="695" t="s">
        <v>72</v>
      </c>
      <c r="C28878" s="697" t="s">
        <v>210</v>
      </c>
      <c r="D28878" s="699" t="s">
        <v>722</v>
      </c>
      <c r="E28878" s="672">
        <v>254.1</v>
      </c>
      <c r="F28878" s="646" t="s">
        <v>723</v>
      </c>
      <c r="G28878" s="20">
        <f>SUM(A28878*E28878)</f>
        <v>2032.8</v>
      </c>
    </row>
    <row r="28879" spans="1:7">
      <c r="A28879" s="696"/>
      <c r="B28879" s="696"/>
      <c r="C28879" s="698"/>
      <c r="D28879" s="700"/>
      <c r="E28879" s="701" t="s">
        <v>724</v>
      </c>
      <c r="F28879" s="702"/>
      <c r="G28879" s="703"/>
    </row>
    <row r="28880" spans="1:7">
      <c r="A28880" s="695">
        <v>80</v>
      </c>
      <c r="B28880" s="695" t="s">
        <v>39</v>
      </c>
      <c r="C28880" s="697" t="s">
        <v>213</v>
      </c>
      <c r="D28880" s="699" t="s">
        <v>600</v>
      </c>
      <c r="E28880" s="672">
        <v>7607.25</v>
      </c>
      <c r="F28880" s="646" t="s">
        <v>42</v>
      </c>
      <c r="G28880" s="20">
        <f>SUM(A28880*E28880/100)</f>
        <v>6085.8</v>
      </c>
    </row>
    <row r="28881" spans="1:7">
      <c r="A28881" s="696"/>
      <c r="B28881" s="696"/>
      <c r="C28881" s="698"/>
      <c r="D28881" s="700"/>
      <c r="E28881" s="701" t="s">
        <v>601</v>
      </c>
      <c r="F28881" s="702"/>
      <c r="G28881" s="703"/>
    </row>
    <row r="28882" spans="1:7">
      <c r="A28882" s="695">
        <v>80</v>
      </c>
      <c r="B28882" s="695" t="s">
        <v>39</v>
      </c>
      <c r="C28882" s="651" t="s">
        <v>272</v>
      </c>
      <c r="D28882" s="699" t="s">
        <v>725</v>
      </c>
      <c r="E28882" s="672">
        <v>10.7</v>
      </c>
      <c r="F28882" s="646" t="s">
        <v>165</v>
      </c>
      <c r="G28882" s="20">
        <f>SUM(A28882*E28882)</f>
        <v>856</v>
      </c>
    </row>
    <row r="28883" spans="1:7">
      <c r="A28883" s="696"/>
      <c r="B28883" s="696"/>
      <c r="C28883" s="652"/>
      <c r="D28883" s="700"/>
      <c r="E28883" s="701" t="s">
        <v>726</v>
      </c>
      <c r="F28883" s="702"/>
      <c r="G28883" s="703"/>
    </row>
    <row r="28884" spans="1:7">
      <c r="A28884" s="695">
        <v>3</v>
      </c>
      <c r="B28884" s="695" t="s">
        <v>72</v>
      </c>
      <c r="C28884" s="651" t="s">
        <v>286</v>
      </c>
      <c r="D28884" s="699" t="s">
        <v>727</v>
      </c>
      <c r="E28884" s="672">
        <v>287.38</v>
      </c>
      <c r="F28884" s="646" t="s">
        <v>75</v>
      </c>
      <c r="G28884" s="20">
        <f>SUM(A28884*E28884)</f>
        <v>862.14</v>
      </c>
    </row>
    <row r="28885" spans="1:7">
      <c r="A28885" s="696"/>
      <c r="B28885" s="696"/>
      <c r="C28885" s="652"/>
      <c r="D28885" s="700"/>
      <c r="E28885" s="701" t="s">
        <v>728</v>
      </c>
      <c r="F28885" s="702"/>
      <c r="G28885" s="703"/>
    </row>
    <row r="28886" spans="1:7">
      <c r="A28886" s="695">
        <v>109</v>
      </c>
      <c r="B28886" s="695" t="s">
        <v>10</v>
      </c>
      <c r="C28886" s="697" t="s">
        <v>287</v>
      </c>
      <c r="D28886" s="699" t="s">
        <v>253</v>
      </c>
      <c r="E28886" s="672">
        <v>1512.5</v>
      </c>
      <c r="F28886" s="646" t="s">
        <v>254</v>
      </c>
      <c r="G28886" s="20">
        <f>SUM(A28886*E28886/1000)</f>
        <v>164.86250000000001</v>
      </c>
    </row>
    <row r="28887" spans="1:7">
      <c r="A28887" s="696"/>
      <c r="B28887" s="696"/>
      <c r="C28887" s="698"/>
      <c r="D28887" s="700"/>
      <c r="E28887" s="701" t="s">
        <v>304</v>
      </c>
      <c r="F28887" s="702"/>
      <c r="G28887" s="703"/>
    </row>
    <row r="28888" spans="1:7">
      <c r="A28888" s="695">
        <v>54</v>
      </c>
      <c r="B28888" s="695" t="s">
        <v>10</v>
      </c>
      <c r="C28888" s="697" t="s">
        <v>288</v>
      </c>
      <c r="D28888" s="699" t="s">
        <v>393</v>
      </c>
      <c r="E28888" s="672">
        <v>3630</v>
      </c>
      <c r="F28888" s="646" t="s">
        <v>254</v>
      </c>
      <c r="G28888" s="20">
        <f>SUM(A28888*E28888/1000)</f>
        <v>196.02</v>
      </c>
    </row>
    <row r="28889" spans="1:7">
      <c r="A28889" s="696"/>
      <c r="B28889" s="696"/>
      <c r="C28889" s="698"/>
      <c r="D28889" s="700"/>
      <c r="E28889" s="701" t="s">
        <v>394</v>
      </c>
      <c r="F28889" s="702"/>
      <c r="G28889" s="703"/>
    </row>
    <row r="28890" spans="1:7">
      <c r="A28890" s="695">
        <v>36</v>
      </c>
      <c r="B28890" s="695" t="s">
        <v>10</v>
      </c>
      <c r="C28890" s="651" t="s">
        <v>659</v>
      </c>
      <c r="D28890" s="699" t="s">
        <v>255</v>
      </c>
      <c r="E28890" s="672">
        <v>1141.25</v>
      </c>
      <c r="F28890" s="646" t="s">
        <v>13</v>
      </c>
      <c r="G28890" s="20">
        <f>SUM(A28890*E28890/100)</f>
        <v>410.85</v>
      </c>
    </row>
    <row r="28891" spans="1:7">
      <c r="A28891" s="696"/>
      <c r="B28891" s="696"/>
      <c r="C28891" s="652"/>
      <c r="D28891" s="700"/>
      <c r="E28891" s="701" t="s">
        <v>256</v>
      </c>
      <c r="F28891" s="702"/>
      <c r="G28891" s="703"/>
    </row>
    <row r="28892" spans="1:7">
      <c r="A28892" s="695">
        <v>90</v>
      </c>
      <c r="B28892" s="695" t="s">
        <v>10</v>
      </c>
      <c r="C28892" s="651" t="s">
        <v>660</v>
      </c>
      <c r="D28892" s="699" t="s">
        <v>729</v>
      </c>
      <c r="E28892" s="672">
        <v>162.5</v>
      </c>
      <c r="F28892" s="646" t="s">
        <v>13</v>
      </c>
      <c r="G28892" s="20">
        <f>SUM(A28892*E28892/100)</f>
        <v>146.25</v>
      </c>
    </row>
    <row r="28893" spans="1:7">
      <c r="A28893" s="696"/>
      <c r="B28893" s="696"/>
      <c r="C28893" s="652"/>
      <c r="D28893" s="700"/>
      <c r="E28893" s="701" t="s">
        <v>730</v>
      </c>
      <c r="F28893" s="702"/>
      <c r="G28893" s="703"/>
    </row>
    <row r="28894" spans="1:7">
      <c r="A28894" s="695">
        <v>24</v>
      </c>
      <c r="B28894" s="695" t="s">
        <v>10</v>
      </c>
      <c r="C28894" s="697" t="s">
        <v>663</v>
      </c>
      <c r="D28894" s="699" t="s">
        <v>22</v>
      </c>
      <c r="E28894" s="672">
        <v>8122.95</v>
      </c>
      <c r="F28894" s="646" t="s">
        <v>13</v>
      </c>
      <c r="G28894" s="20">
        <f>SUM(A28894*E28894/100)</f>
        <v>1949.5079999999998</v>
      </c>
    </row>
    <row r="28895" spans="1:7">
      <c r="A28895" s="696"/>
      <c r="B28895" s="696"/>
      <c r="C28895" s="698"/>
      <c r="D28895" s="700"/>
      <c r="E28895" s="701" t="s">
        <v>23</v>
      </c>
      <c r="F28895" s="702"/>
      <c r="G28895" s="703"/>
    </row>
    <row r="28896" spans="1:7">
      <c r="A28896" s="695">
        <v>24</v>
      </c>
      <c r="B28896" s="695" t="s">
        <v>10</v>
      </c>
      <c r="C28896" s="651" t="s">
        <v>665</v>
      </c>
      <c r="D28896" s="699" t="s">
        <v>34</v>
      </c>
      <c r="E28896" s="672">
        <v>14429.25</v>
      </c>
      <c r="F28896" s="646" t="s">
        <v>13</v>
      </c>
      <c r="G28896" s="20">
        <f>SUM(A28896*E28896/100)</f>
        <v>3463.02</v>
      </c>
    </row>
    <row r="28897" spans="1:7">
      <c r="A28897" s="696"/>
      <c r="B28897" s="696"/>
      <c r="C28897" s="652"/>
      <c r="D28897" s="700"/>
      <c r="E28897" s="701" t="s">
        <v>35</v>
      </c>
      <c r="F28897" s="702"/>
      <c r="G28897" s="703"/>
    </row>
    <row r="28898" spans="1:7" ht="38.25">
      <c r="A28898" s="649"/>
      <c r="B28898" s="649"/>
      <c r="C28898" s="651" t="s">
        <v>666</v>
      </c>
      <c r="D28898" s="653" t="s">
        <v>153</v>
      </c>
      <c r="E28898" s="730"/>
      <c r="F28898" s="731"/>
      <c r="G28898" s="732"/>
    </row>
    <row r="28899" spans="1:7">
      <c r="A28899" s="695">
        <v>450</v>
      </c>
      <c r="B28899" s="695" t="s">
        <v>39</v>
      </c>
      <c r="C28899" s="697" t="s">
        <v>154</v>
      </c>
      <c r="D28899" s="699" t="s">
        <v>331</v>
      </c>
      <c r="E28899" s="672">
        <v>4411.82</v>
      </c>
      <c r="F28899" s="646" t="s">
        <v>42</v>
      </c>
      <c r="G28899" s="20">
        <f>SUM(A28899*E28899/100)</f>
        <v>19853.189999999999</v>
      </c>
    </row>
    <row r="28900" spans="1:7">
      <c r="A28900" s="696"/>
      <c r="B28900" s="696"/>
      <c r="C28900" s="698"/>
      <c r="D28900" s="700"/>
      <c r="E28900" s="701" t="s">
        <v>332</v>
      </c>
      <c r="F28900" s="702"/>
      <c r="G28900" s="703"/>
    </row>
    <row r="28901" spans="1:7">
      <c r="A28901" s="695">
        <v>80</v>
      </c>
      <c r="B28901" s="695" t="s">
        <v>39</v>
      </c>
      <c r="C28901" s="697" t="s">
        <v>157</v>
      </c>
      <c r="D28901" s="699" t="s">
        <v>158</v>
      </c>
      <c r="E28901" s="672">
        <v>3275.5</v>
      </c>
      <c r="F28901" s="646" t="s">
        <v>42</v>
      </c>
      <c r="G28901" s="20">
        <f>SUM(A28901*E28901/100)</f>
        <v>2620.4</v>
      </c>
    </row>
    <row r="28902" spans="1:7">
      <c r="A28902" s="696"/>
      <c r="B28902" s="696"/>
      <c r="C28902" s="698"/>
      <c r="D28902" s="700"/>
      <c r="E28902" s="701" t="s">
        <v>408</v>
      </c>
      <c r="F28902" s="702"/>
      <c r="G28902" s="703"/>
    </row>
    <row r="28903" spans="1:7" s="25" customFormat="1">
      <c r="A28903" s="697">
        <v>144</v>
      </c>
      <c r="B28903" s="697" t="s">
        <v>39</v>
      </c>
      <c r="C28903" s="697" t="s">
        <v>667</v>
      </c>
      <c r="D28903" s="699" t="s">
        <v>265</v>
      </c>
      <c r="E28903" s="646">
        <v>567.48</v>
      </c>
      <c r="F28903" s="646" t="s">
        <v>266</v>
      </c>
      <c r="G28903" s="20">
        <f>SUM(A28903*E28903)</f>
        <v>81717.119999999995</v>
      </c>
    </row>
    <row r="28904" spans="1:7" s="25" customFormat="1">
      <c r="A28904" s="698"/>
      <c r="B28904" s="698"/>
      <c r="C28904" s="698"/>
      <c r="D28904" s="700"/>
      <c r="E28904" s="701" t="s">
        <v>399</v>
      </c>
      <c r="F28904" s="702"/>
      <c r="G28904" s="703"/>
    </row>
    <row r="28905" spans="1:7" s="25" customFormat="1">
      <c r="A28905" s="697">
        <v>21</v>
      </c>
      <c r="B28905" s="697" t="s">
        <v>39</v>
      </c>
      <c r="C28905" s="697" t="s">
        <v>731</v>
      </c>
      <c r="D28905" s="699" t="s">
        <v>278</v>
      </c>
      <c r="E28905" s="646">
        <v>186.04</v>
      </c>
      <c r="F28905" s="646" t="s">
        <v>266</v>
      </c>
      <c r="G28905" s="20">
        <f>SUM(A28905*E28905)</f>
        <v>3906.8399999999997</v>
      </c>
    </row>
    <row r="28906" spans="1:7" s="25" customFormat="1">
      <c r="A28906" s="698"/>
      <c r="B28906" s="698"/>
      <c r="C28906" s="698"/>
      <c r="D28906" s="700"/>
      <c r="E28906" s="707" t="s">
        <v>279</v>
      </c>
      <c r="F28906" s="707"/>
      <c r="G28906" s="707"/>
    </row>
    <row r="28907" spans="1:7" s="25" customFormat="1">
      <c r="A28907" s="697">
        <v>52</v>
      </c>
      <c r="B28907" s="697" t="s">
        <v>39</v>
      </c>
      <c r="C28907" s="697" t="s">
        <v>732</v>
      </c>
      <c r="D28907" s="699" t="s">
        <v>733</v>
      </c>
      <c r="E28907" s="646">
        <v>27747.06</v>
      </c>
      <c r="F28907" s="646" t="s">
        <v>42</v>
      </c>
      <c r="G28907" s="20">
        <f>SUM(A28907*E28907/100)</f>
        <v>14428.471200000002</v>
      </c>
    </row>
    <row r="28908" spans="1:7" s="25" customFormat="1">
      <c r="A28908" s="698"/>
      <c r="B28908" s="698"/>
      <c r="C28908" s="698"/>
      <c r="D28908" s="700"/>
      <c r="E28908" s="707" t="s">
        <v>734</v>
      </c>
      <c r="F28908" s="707"/>
      <c r="G28908" s="707"/>
    </row>
    <row r="28909" spans="1:7" s="25" customFormat="1">
      <c r="A28909" s="697">
        <v>159</v>
      </c>
      <c r="B28909" s="697" t="s">
        <v>39</v>
      </c>
      <c r="C28909" s="697" t="s">
        <v>735</v>
      </c>
      <c r="D28909" s="699" t="s">
        <v>736</v>
      </c>
      <c r="E28909" s="672">
        <v>28299.3</v>
      </c>
      <c r="F28909" s="646" t="s">
        <v>42</v>
      </c>
      <c r="G28909" s="20">
        <f>SUM(A28909*E28909/100)</f>
        <v>44995.887000000002</v>
      </c>
    </row>
    <row r="28910" spans="1:7" s="25" customFormat="1">
      <c r="A28910" s="698"/>
      <c r="B28910" s="698"/>
      <c r="C28910" s="698"/>
      <c r="D28910" s="700"/>
      <c r="E28910" s="707" t="s">
        <v>737</v>
      </c>
      <c r="F28910" s="707"/>
      <c r="G28910" s="707"/>
    </row>
    <row r="28911" spans="1:7">
      <c r="A28911" s="695">
        <v>791</v>
      </c>
      <c r="B28911" s="695" t="s">
        <v>39</v>
      </c>
      <c r="C28911" s="651" t="s">
        <v>738</v>
      </c>
      <c r="D28911" s="699" t="s">
        <v>264</v>
      </c>
      <c r="E28911" s="672">
        <v>30509.77</v>
      </c>
      <c r="F28911" s="646" t="s">
        <v>42</v>
      </c>
      <c r="G28911" s="20">
        <f>SUM(A28911*E28911/100)</f>
        <v>241332.2807</v>
      </c>
    </row>
    <row r="28912" spans="1:7">
      <c r="A28912" s="696"/>
      <c r="B28912" s="696"/>
      <c r="C28912" s="652"/>
      <c r="D28912" s="700"/>
      <c r="E28912" s="701" t="s">
        <v>159</v>
      </c>
      <c r="F28912" s="702"/>
      <c r="G28912" s="703"/>
    </row>
    <row r="28913" spans="1:7" s="25" customFormat="1">
      <c r="A28913" s="697">
        <v>2532</v>
      </c>
      <c r="B28913" s="697" t="s">
        <v>39</v>
      </c>
      <c r="C28913" s="697" t="s">
        <v>739</v>
      </c>
      <c r="D28913" s="699" t="s">
        <v>740</v>
      </c>
      <c r="E28913" s="672">
        <v>36.6</v>
      </c>
      <c r="F28913" s="646" t="s">
        <v>165</v>
      </c>
      <c r="G28913" s="20">
        <f>SUM(A28913*E28913)</f>
        <v>92671.2</v>
      </c>
    </row>
    <row r="28914" spans="1:7" s="25" customFormat="1">
      <c r="A28914" s="698"/>
      <c r="B28914" s="698"/>
      <c r="C28914" s="698"/>
      <c r="D28914" s="700"/>
      <c r="E28914" s="707" t="s">
        <v>741</v>
      </c>
      <c r="F28914" s="707"/>
      <c r="G28914" s="707"/>
    </row>
    <row r="28915" spans="1:7">
      <c r="A28915" s="695"/>
      <c r="B28915" s="695"/>
      <c r="C28915" s="697" t="s">
        <v>742</v>
      </c>
      <c r="D28915" s="736" t="s">
        <v>246</v>
      </c>
      <c r="E28915" s="657"/>
      <c r="F28915" s="69"/>
      <c r="G28915" s="70"/>
    </row>
    <row r="28916" spans="1:7">
      <c r="A28916" s="696"/>
      <c r="B28916" s="696"/>
      <c r="C28916" s="698"/>
      <c r="D28916" s="737"/>
      <c r="E28916" s="738"/>
      <c r="F28916" s="739"/>
      <c r="G28916" s="740"/>
    </row>
    <row r="28917" spans="1:7">
      <c r="A28917" s="695">
        <v>41</v>
      </c>
      <c r="B28917" s="695" t="s">
        <v>107</v>
      </c>
      <c r="C28917" s="697"/>
      <c r="D28917" s="699" t="s">
        <v>247</v>
      </c>
      <c r="E28917" s="672">
        <v>228.9</v>
      </c>
      <c r="F28917" s="646" t="s">
        <v>111</v>
      </c>
      <c r="G28917" s="20">
        <f>SUM(A28917*E28917)</f>
        <v>9384.9</v>
      </c>
    </row>
    <row r="28918" spans="1:7">
      <c r="A28918" s="696"/>
      <c r="B28918" s="696"/>
      <c r="C28918" s="698"/>
      <c r="D28918" s="700"/>
      <c r="E28918" s="701" t="s">
        <v>248</v>
      </c>
      <c r="F28918" s="702"/>
      <c r="G28918" s="703"/>
    </row>
    <row r="28919" spans="1:7">
      <c r="A28919" s="695">
        <v>99</v>
      </c>
      <c r="B28919" s="695" t="s">
        <v>107</v>
      </c>
      <c r="C28919" s="697"/>
      <c r="D28919" s="699" t="s">
        <v>249</v>
      </c>
      <c r="E28919" s="662">
        <v>240.5</v>
      </c>
      <c r="F28919" s="652" t="s">
        <v>111</v>
      </c>
      <c r="G28919" s="20">
        <f>SUM(A28919*E28919)</f>
        <v>23809.5</v>
      </c>
    </row>
    <row r="28920" spans="1:7">
      <c r="A28920" s="696"/>
      <c r="B28920" s="696"/>
      <c r="C28920" s="698"/>
      <c r="D28920" s="700"/>
      <c r="E28920" s="701" t="s">
        <v>250</v>
      </c>
      <c r="F28920" s="702"/>
      <c r="G28920" s="703"/>
    </row>
    <row r="28921" spans="1:7">
      <c r="A28921" s="695"/>
      <c r="B28921" s="695"/>
      <c r="C28921" s="697" t="s">
        <v>743</v>
      </c>
      <c r="D28921" s="736" t="s">
        <v>744</v>
      </c>
      <c r="E28921" s="657"/>
      <c r="F28921" s="69"/>
      <c r="G28921" s="70"/>
    </row>
    <row r="28922" spans="1:7">
      <c r="A28922" s="696"/>
      <c r="B28922" s="696"/>
      <c r="C28922" s="698"/>
      <c r="D28922" s="737"/>
      <c r="E28922" s="738"/>
      <c r="F28922" s="739"/>
      <c r="G28922" s="740"/>
    </row>
    <row r="28923" spans="1:7">
      <c r="A28923" s="695">
        <v>4</v>
      </c>
      <c r="B28923" s="695" t="s">
        <v>89</v>
      </c>
      <c r="C28923" s="697"/>
      <c r="D28923" s="699" t="s">
        <v>247</v>
      </c>
      <c r="E28923" s="672">
        <v>279.51</v>
      </c>
      <c r="F28923" s="646" t="s">
        <v>75</v>
      </c>
      <c r="G28923" s="20">
        <f>SUM(A28923*E28923)</f>
        <v>1118.04</v>
      </c>
    </row>
    <row r="28924" spans="1:7">
      <c r="A28924" s="696"/>
      <c r="B28924" s="696"/>
      <c r="C28924" s="698"/>
      <c r="D28924" s="700"/>
      <c r="E28924" s="701" t="s">
        <v>745</v>
      </c>
      <c r="F28924" s="702"/>
      <c r="G28924" s="703"/>
    </row>
    <row r="28925" spans="1:7">
      <c r="A28925" s="695">
        <v>2</v>
      </c>
      <c r="B28925" s="695" t="s">
        <v>89</v>
      </c>
      <c r="C28925" s="697"/>
      <c r="D28925" s="699" t="s">
        <v>249</v>
      </c>
      <c r="E28925" s="662">
        <v>139.76</v>
      </c>
      <c r="F28925" s="652" t="s">
        <v>75</v>
      </c>
      <c r="G28925" s="20">
        <f>SUM(A28925*E28925)</f>
        <v>279.52</v>
      </c>
    </row>
    <row r="28926" spans="1:7">
      <c r="A28926" s="696"/>
      <c r="B28926" s="696"/>
      <c r="C28926" s="698"/>
      <c r="D28926" s="700"/>
      <c r="E28926" s="701" t="s">
        <v>746</v>
      </c>
      <c r="F28926" s="702"/>
      <c r="G28926" s="703"/>
    </row>
    <row r="28927" spans="1:7">
      <c r="A28927" s="695">
        <v>36</v>
      </c>
      <c r="B28927" s="695" t="s">
        <v>39</v>
      </c>
      <c r="C28927" s="697" t="s">
        <v>747</v>
      </c>
      <c r="D28927" s="699" t="s">
        <v>748</v>
      </c>
      <c r="E28927" s="662">
        <v>115.55</v>
      </c>
      <c r="F28927" s="652" t="s">
        <v>111</v>
      </c>
      <c r="G28927" s="20">
        <f>SUM(A28927*E28927)</f>
        <v>4159.8</v>
      </c>
    </row>
    <row r="28928" spans="1:7">
      <c r="A28928" s="696"/>
      <c r="B28928" s="696"/>
      <c r="C28928" s="698"/>
      <c r="D28928" s="700"/>
      <c r="E28928" s="701" t="s">
        <v>749</v>
      </c>
      <c r="F28928" s="702"/>
      <c r="G28928" s="703"/>
    </row>
    <row r="28929" spans="1:7">
      <c r="A28929" s="697">
        <v>92</v>
      </c>
      <c r="B28929" s="697" t="s">
        <v>39</v>
      </c>
      <c r="C28929" s="695" t="s">
        <v>750</v>
      </c>
      <c r="D28929" s="699" t="s">
        <v>251</v>
      </c>
      <c r="E28929" s="672">
        <v>902.93</v>
      </c>
      <c r="F28929" s="646" t="s">
        <v>165</v>
      </c>
      <c r="G28929" s="20">
        <f>SUM(A28929*E28929)</f>
        <v>83069.56</v>
      </c>
    </row>
    <row r="28930" spans="1:7">
      <c r="A28930" s="698"/>
      <c r="B28930" s="698"/>
      <c r="C28930" s="696"/>
      <c r="D28930" s="700"/>
      <c r="E28930" s="701" t="s">
        <v>252</v>
      </c>
      <c r="F28930" s="702"/>
      <c r="G28930" s="703"/>
    </row>
    <row r="28931" spans="1:7" s="25" customFormat="1">
      <c r="A28931" s="695">
        <v>101</v>
      </c>
      <c r="B28931" s="695" t="s">
        <v>10</v>
      </c>
      <c r="C28931" s="697" t="s">
        <v>751</v>
      </c>
      <c r="D28931" s="699" t="s">
        <v>752</v>
      </c>
      <c r="E28931" s="672">
        <v>194.16</v>
      </c>
      <c r="F28931" s="646" t="s">
        <v>165</v>
      </c>
      <c r="G28931" s="20">
        <f>SUM(A28931*E28931)</f>
        <v>19610.16</v>
      </c>
    </row>
    <row r="28932" spans="1:7" s="25" customFormat="1">
      <c r="A28932" s="696"/>
      <c r="B28932" s="696"/>
      <c r="C28932" s="698"/>
      <c r="D28932" s="700"/>
      <c r="E28932" s="701" t="s">
        <v>753</v>
      </c>
      <c r="F28932" s="702"/>
      <c r="G28932" s="703"/>
    </row>
    <row r="28933" spans="1:7">
      <c r="A28933" s="697">
        <v>101</v>
      </c>
      <c r="B28933" s="697" t="s">
        <v>39</v>
      </c>
      <c r="C28933" s="695" t="s">
        <v>754</v>
      </c>
      <c r="D28933" s="699" t="s">
        <v>172</v>
      </c>
      <c r="E28933" s="672">
        <v>190.72</v>
      </c>
      <c r="F28933" s="646" t="s">
        <v>165</v>
      </c>
      <c r="G28933" s="13">
        <f>SUM(A28933*E28933)</f>
        <v>19262.72</v>
      </c>
    </row>
    <row r="28934" spans="1:7">
      <c r="A28934" s="698"/>
      <c r="B28934" s="698"/>
      <c r="C28934" s="696"/>
      <c r="D28934" s="700"/>
      <c r="E28934" s="701" t="s">
        <v>173</v>
      </c>
      <c r="F28934" s="702"/>
      <c r="G28934" s="703"/>
    </row>
    <row r="28935" spans="1:7">
      <c r="A28935" s="697">
        <v>3692</v>
      </c>
      <c r="B28935" s="697" t="s">
        <v>39</v>
      </c>
      <c r="C28935" s="695" t="s">
        <v>755</v>
      </c>
      <c r="D28935" s="699" t="s">
        <v>756</v>
      </c>
      <c r="E28935" s="672">
        <v>1980.83</v>
      </c>
      <c r="F28935" s="646" t="s">
        <v>42</v>
      </c>
      <c r="G28935" s="13">
        <f>SUM(A28935*E28935/100)</f>
        <v>73132.243599999987</v>
      </c>
    </row>
    <row r="28936" spans="1:7">
      <c r="A28936" s="698"/>
      <c r="B28936" s="698"/>
      <c r="C28936" s="696"/>
      <c r="D28936" s="700"/>
      <c r="E28936" s="701" t="s">
        <v>757</v>
      </c>
      <c r="F28936" s="702"/>
      <c r="G28936" s="703"/>
    </row>
    <row r="28937" spans="1:7">
      <c r="A28937" s="697">
        <v>1113</v>
      </c>
      <c r="B28937" s="697" t="s">
        <v>39</v>
      </c>
      <c r="C28937" s="695" t="s">
        <v>758</v>
      </c>
      <c r="D28937" s="699" t="s">
        <v>759</v>
      </c>
      <c r="E28937" s="672">
        <v>393.25</v>
      </c>
      <c r="F28937" s="646" t="s">
        <v>42</v>
      </c>
      <c r="G28937" s="13">
        <f>SUM(A28937*E28937/100)</f>
        <v>4376.8725000000004</v>
      </c>
    </row>
    <row r="28938" spans="1:7">
      <c r="A28938" s="698"/>
      <c r="B28938" s="698"/>
      <c r="C28938" s="696"/>
      <c r="D28938" s="700"/>
      <c r="E28938" s="701" t="s">
        <v>760</v>
      </c>
      <c r="F28938" s="702"/>
      <c r="G28938" s="703"/>
    </row>
    <row r="28939" spans="1:7">
      <c r="A28939" s="697">
        <v>2434</v>
      </c>
      <c r="B28939" s="697" t="s">
        <v>39</v>
      </c>
      <c r="C28939" s="695" t="s">
        <v>761</v>
      </c>
      <c r="D28939" s="755" t="s">
        <v>300</v>
      </c>
      <c r="E28939" s="662">
        <v>1043.9000000000001</v>
      </c>
      <c r="F28939" s="652" t="s">
        <v>42</v>
      </c>
      <c r="G28939" s="20">
        <f>SUM(A28939*E28939/100)</f>
        <v>25408.526000000002</v>
      </c>
    </row>
    <row r="28940" spans="1:7">
      <c r="A28940" s="698"/>
      <c r="B28940" s="698"/>
      <c r="C28940" s="696"/>
      <c r="D28940" s="700"/>
      <c r="E28940" s="701" t="s">
        <v>301</v>
      </c>
      <c r="F28940" s="702"/>
      <c r="G28940" s="703"/>
    </row>
    <row r="28941" spans="1:7">
      <c r="A28941" s="697">
        <v>663</v>
      </c>
      <c r="B28941" s="697" t="s">
        <v>39</v>
      </c>
      <c r="C28941" s="695" t="s">
        <v>762</v>
      </c>
      <c r="D28941" s="699" t="s">
        <v>170</v>
      </c>
      <c r="E28941" s="672">
        <v>1160.06</v>
      </c>
      <c r="F28941" s="646" t="s">
        <v>42</v>
      </c>
      <c r="G28941" s="13">
        <f>SUM(A28941*E28941/100)</f>
        <v>7691.197799999999</v>
      </c>
    </row>
    <row r="28942" spans="1:7">
      <c r="A28942" s="698"/>
      <c r="B28942" s="698"/>
      <c r="C28942" s="696"/>
      <c r="D28942" s="700"/>
      <c r="E28942" s="701" t="s">
        <v>171</v>
      </c>
      <c r="F28942" s="702"/>
      <c r="G28942" s="703"/>
    </row>
    <row r="28943" spans="1:7">
      <c r="A28943" s="697">
        <v>119</v>
      </c>
      <c r="B28943" s="697" t="s">
        <v>39</v>
      </c>
      <c r="C28943" s="695" t="s">
        <v>763</v>
      </c>
      <c r="D28943" s="755" t="s">
        <v>764</v>
      </c>
      <c r="E28943" s="662">
        <v>674.6</v>
      </c>
      <c r="F28943" s="652" t="s">
        <v>42</v>
      </c>
      <c r="G28943" s="20">
        <f>SUM(A28943*E28943/100)</f>
        <v>802.77400000000011</v>
      </c>
    </row>
    <row r="28944" spans="1:7">
      <c r="A28944" s="698"/>
      <c r="B28944" s="698"/>
      <c r="C28944" s="696"/>
      <c r="D28944" s="700"/>
      <c r="E28944" s="701" t="s">
        <v>765</v>
      </c>
      <c r="F28944" s="702"/>
      <c r="G28944" s="703"/>
    </row>
    <row r="28945" spans="1:7">
      <c r="A28945" s="695">
        <v>101</v>
      </c>
      <c r="B28945" s="695" t="s">
        <v>39</v>
      </c>
      <c r="C28945" s="697" t="s">
        <v>766</v>
      </c>
      <c r="D28945" s="699" t="s">
        <v>214</v>
      </c>
      <c r="E28945" s="672">
        <v>674.19</v>
      </c>
      <c r="F28945" s="646" t="s">
        <v>42</v>
      </c>
      <c r="G28945" s="20">
        <f>SUM(A28945*E28945/100)</f>
        <v>680.93190000000004</v>
      </c>
    </row>
    <row r="28946" spans="1:7">
      <c r="A28946" s="696"/>
      <c r="B28946" s="696"/>
      <c r="C28946" s="698"/>
      <c r="D28946" s="700"/>
      <c r="E28946" s="701" t="s">
        <v>767</v>
      </c>
      <c r="F28946" s="702"/>
      <c r="G28946" s="703"/>
    </row>
    <row r="28947" spans="1:7">
      <c r="A28947" s="31"/>
      <c r="B28947" s="32"/>
      <c r="C28947" s="32"/>
      <c r="D28947" s="182"/>
      <c r="E28947" s="32"/>
      <c r="F28947" s="183" t="s">
        <v>603</v>
      </c>
      <c r="G28947" s="184">
        <v>893965</v>
      </c>
    </row>
    <row r="28948" spans="1:7">
      <c r="A28948" s="172"/>
      <c r="D28948" s="185" t="s">
        <v>78</v>
      </c>
      <c r="G28948" s="174"/>
    </row>
    <row r="28949" spans="1:7" s="36" customFormat="1">
      <c r="A28949" s="695">
        <v>21</v>
      </c>
      <c r="B28949" s="695" t="s">
        <v>107</v>
      </c>
      <c r="C28949" s="697" t="s">
        <v>11</v>
      </c>
      <c r="D28949" s="699" t="s">
        <v>446</v>
      </c>
      <c r="E28949" s="672">
        <v>333.29</v>
      </c>
      <c r="F28949" s="646" t="s">
        <v>75</v>
      </c>
      <c r="G28949" s="13">
        <f>SUM(A28949*E28949)</f>
        <v>6999.09</v>
      </c>
    </row>
    <row r="28950" spans="1:7" s="36" customFormat="1">
      <c r="A28950" s="696"/>
      <c r="B28950" s="696"/>
      <c r="C28950" s="698"/>
      <c r="D28950" s="700"/>
      <c r="E28950" s="701" t="s">
        <v>447</v>
      </c>
      <c r="F28950" s="702"/>
      <c r="G28950" s="703"/>
    </row>
    <row r="28951" spans="1:7">
      <c r="A28951" s="695">
        <v>6</v>
      </c>
      <c r="B28951" s="695" t="s">
        <v>72</v>
      </c>
      <c r="C28951" s="697" t="s">
        <v>15</v>
      </c>
      <c r="D28951" s="699" t="s">
        <v>181</v>
      </c>
      <c r="E28951" s="672">
        <v>566.70000000000005</v>
      </c>
      <c r="F28951" s="646" t="s">
        <v>75</v>
      </c>
      <c r="G28951" s="13">
        <f>SUM(A28951*E28951)</f>
        <v>3400.2000000000003</v>
      </c>
    </row>
    <row r="28952" spans="1:7">
      <c r="A28952" s="696"/>
      <c r="B28952" s="696"/>
      <c r="C28952" s="698"/>
      <c r="D28952" s="700"/>
      <c r="E28952" s="701" t="s">
        <v>182</v>
      </c>
      <c r="F28952" s="702"/>
      <c r="G28952" s="703"/>
    </row>
    <row r="28953" spans="1:7">
      <c r="A28953" s="695">
        <v>1</v>
      </c>
      <c r="B28953" s="695" t="s">
        <v>72</v>
      </c>
      <c r="C28953" s="697" t="s">
        <v>18</v>
      </c>
      <c r="D28953" s="699" t="s">
        <v>177</v>
      </c>
      <c r="E28953" s="672">
        <v>6166.6</v>
      </c>
      <c r="F28953" s="646" t="s">
        <v>75</v>
      </c>
      <c r="G28953" s="13">
        <f>SUM(A28953*E28953)</f>
        <v>6166.6</v>
      </c>
    </row>
    <row r="28954" spans="1:7">
      <c r="A28954" s="696"/>
      <c r="B28954" s="696"/>
      <c r="C28954" s="698"/>
      <c r="D28954" s="700"/>
      <c r="E28954" s="701" t="s">
        <v>178</v>
      </c>
      <c r="F28954" s="702"/>
      <c r="G28954" s="703"/>
    </row>
    <row r="28955" spans="1:7">
      <c r="A28955" s="695">
        <v>1</v>
      </c>
      <c r="B28955" s="695" t="s">
        <v>72</v>
      </c>
      <c r="C28955" s="697" t="s">
        <v>21</v>
      </c>
      <c r="D28955" s="699" t="s">
        <v>768</v>
      </c>
      <c r="E28955" s="672">
        <v>4253.7</v>
      </c>
      <c r="F28955" s="646" t="s">
        <v>75</v>
      </c>
      <c r="G28955" s="13">
        <f>SUM(A28955*E28955)</f>
        <v>4253.7</v>
      </c>
    </row>
    <row r="28956" spans="1:7">
      <c r="A28956" s="696"/>
      <c r="B28956" s="696"/>
      <c r="C28956" s="698"/>
      <c r="D28956" s="700"/>
      <c r="E28956" s="701" t="s">
        <v>769</v>
      </c>
      <c r="F28956" s="702"/>
      <c r="G28956" s="703"/>
    </row>
    <row r="28957" spans="1:7">
      <c r="A28957" s="695">
        <v>3</v>
      </c>
      <c r="B28957" s="695" t="s">
        <v>89</v>
      </c>
      <c r="C28957" s="697" t="s">
        <v>25</v>
      </c>
      <c r="D28957" s="699" t="s">
        <v>94</v>
      </c>
      <c r="E28957" s="672">
        <v>938.47</v>
      </c>
      <c r="F28957" s="646" t="s">
        <v>75</v>
      </c>
      <c r="G28957" s="13">
        <f>SUM(A28957*E28957)</f>
        <v>2815.41</v>
      </c>
    </row>
    <row r="28958" spans="1:7">
      <c r="A28958" s="696"/>
      <c r="B28958" s="696"/>
      <c r="C28958" s="698"/>
      <c r="D28958" s="700"/>
      <c r="E28958" s="701" t="s">
        <v>95</v>
      </c>
      <c r="F28958" s="702"/>
      <c r="G28958" s="703"/>
    </row>
    <row r="28959" spans="1:7" s="36" customFormat="1">
      <c r="A28959" s="695">
        <v>1</v>
      </c>
      <c r="B28959" s="695" t="s">
        <v>89</v>
      </c>
      <c r="C28959" s="697" t="s">
        <v>29</v>
      </c>
      <c r="D28959" s="699" t="s">
        <v>81</v>
      </c>
      <c r="E28959" s="672">
        <v>2042.43</v>
      </c>
      <c r="F28959" s="646" t="s">
        <v>75</v>
      </c>
      <c r="G28959" s="13">
        <f>SUM(A28959*E28959)</f>
        <v>2042.43</v>
      </c>
    </row>
    <row r="28960" spans="1:7" s="36" customFormat="1">
      <c r="A28960" s="696"/>
      <c r="B28960" s="696"/>
      <c r="C28960" s="698"/>
      <c r="D28960" s="700"/>
      <c r="E28960" s="701" t="s">
        <v>82</v>
      </c>
      <c r="F28960" s="702"/>
      <c r="G28960" s="703"/>
    </row>
    <row r="28961" spans="1:7">
      <c r="A28961" s="695">
        <v>6</v>
      </c>
      <c r="B28961" s="695" t="s">
        <v>72</v>
      </c>
      <c r="C28961" s="697" t="s">
        <v>29</v>
      </c>
      <c r="D28961" s="699" t="s">
        <v>83</v>
      </c>
      <c r="E28961" s="672">
        <v>447.15</v>
      </c>
      <c r="F28961" s="646" t="s">
        <v>75</v>
      </c>
      <c r="G28961" s="13">
        <f>SUM(A28961*E28961)</f>
        <v>2682.8999999999996</v>
      </c>
    </row>
    <row r="28962" spans="1:7">
      <c r="A28962" s="696"/>
      <c r="B28962" s="696"/>
      <c r="C28962" s="698"/>
      <c r="D28962" s="700"/>
      <c r="E28962" s="701" t="s">
        <v>84</v>
      </c>
      <c r="F28962" s="702"/>
      <c r="G28962" s="703"/>
    </row>
    <row r="28963" spans="1:7" s="36" customFormat="1">
      <c r="A28963" s="695">
        <v>7</v>
      </c>
      <c r="B28963" s="695" t="s">
        <v>89</v>
      </c>
      <c r="C28963" s="697" t="s">
        <v>36</v>
      </c>
      <c r="D28963" s="699" t="s">
        <v>81</v>
      </c>
      <c r="E28963" s="672">
        <v>972.95</v>
      </c>
      <c r="F28963" s="646" t="s">
        <v>75</v>
      </c>
      <c r="G28963" s="13">
        <f>SUM(A28963*E28963)</f>
        <v>6810.6500000000005</v>
      </c>
    </row>
    <row r="28964" spans="1:7" s="36" customFormat="1">
      <c r="A28964" s="696"/>
      <c r="B28964" s="696"/>
      <c r="C28964" s="698"/>
      <c r="D28964" s="700"/>
      <c r="E28964" s="701" t="s">
        <v>770</v>
      </c>
      <c r="F28964" s="702"/>
      <c r="G28964" s="703"/>
    </row>
    <row r="28965" spans="1:7" s="36" customFormat="1">
      <c r="A28965" s="695">
        <v>4</v>
      </c>
      <c r="B28965" s="695" t="s">
        <v>72</v>
      </c>
      <c r="C28965" s="697" t="s">
        <v>40</v>
      </c>
      <c r="D28965" s="699" t="s">
        <v>771</v>
      </c>
      <c r="E28965" s="672">
        <v>389.7</v>
      </c>
      <c r="F28965" s="646" t="s">
        <v>75</v>
      </c>
      <c r="G28965" s="13">
        <f>SUM(A28965*E28965)</f>
        <v>1558.8</v>
      </c>
    </row>
    <row r="28966" spans="1:7" s="36" customFormat="1">
      <c r="A28966" s="696"/>
      <c r="B28966" s="696"/>
      <c r="C28966" s="698"/>
      <c r="D28966" s="700"/>
      <c r="E28966" s="701" t="s">
        <v>772</v>
      </c>
      <c r="F28966" s="702"/>
      <c r="G28966" s="703"/>
    </row>
    <row r="28967" spans="1:7">
      <c r="A28967" s="695"/>
      <c r="B28967" s="695"/>
      <c r="C28967" s="697" t="s">
        <v>44</v>
      </c>
      <c r="D28967" s="699" t="s">
        <v>226</v>
      </c>
      <c r="E28967" s="730"/>
      <c r="F28967" s="731"/>
      <c r="G28967" s="732"/>
    </row>
    <row r="28968" spans="1:7">
      <c r="A28968" s="696"/>
      <c r="B28968" s="696"/>
      <c r="C28968" s="698"/>
      <c r="D28968" s="700"/>
      <c r="E28968" s="733"/>
      <c r="F28968" s="734"/>
      <c r="G28968" s="735"/>
    </row>
    <row r="28969" spans="1:7">
      <c r="A28969" s="695">
        <v>20</v>
      </c>
      <c r="B28969" s="695" t="s">
        <v>107</v>
      </c>
      <c r="C28969" s="697" t="s">
        <v>99</v>
      </c>
      <c r="D28969" s="699" t="s">
        <v>773</v>
      </c>
      <c r="E28969" s="672">
        <v>95.79</v>
      </c>
      <c r="F28969" s="646" t="s">
        <v>111</v>
      </c>
      <c r="G28969" s="13">
        <f>SUM(A28969*E28969)</f>
        <v>1915.8000000000002</v>
      </c>
    </row>
    <row r="28970" spans="1:7">
      <c r="A28970" s="696"/>
      <c r="B28970" s="696"/>
      <c r="C28970" s="698"/>
      <c r="D28970" s="700"/>
      <c r="E28970" s="701" t="s">
        <v>774</v>
      </c>
      <c r="F28970" s="702"/>
      <c r="G28970" s="703"/>
    </row>
    <row r="28971" spans="1:7">
      <c r="A28971" s="695">
        <v>10</v>
      </c>
      <c r="B28971" s="695" t="s">
        <v>72</v>
      </c>
      <c r="C28971" s="697" t="s">
        <v>102</v>
      </c>
      <c r="D28971" s="699" t="s">
        <v>775</v>
      </c>
      <c r="E28971" s="672">
        <v>128.55000000000001</v>
      </c>
      <c r="F28971" s="646" t="s">
        <v>111</v>
      </c>
      <c r="G28971" s="13">
        <f>SUM(A28971*E28971)</f>
        <v>1285.5</v>
      </c>
    </row>
    <row r="28972" spans="1:7">
      <c r="A28972" s="696"/>
      <c r="B28972" s="696"/>
      <c r="C28972" s="698"/>
      <c r="D28972" s="700"/>
      <c r="E28972" s="701" t="s">
        <v>776</v>
      </c>
      <c r="F28972" s="702"/>
      <c r="G28972" s="703"/>
    </row>
    <row r="28973" spans="1:7">
      <c r="A28973" s="695"/>
      <c r="B28973" s="695"/>
      <c r="C28973" s="697" t="s">
        <v>47</v>
      </c>
      <c r="D28973" s="699" t="s">
        <v>777</v>
      </c>
      <c r="E28973" s="730"/>
      <c r="F28973" s="731"/>
      <c r="G28973" s="732"/>
    </row>
    <row r="28974" spans="1:7">
      <c r="A28974" s="696"/>
      <c r="B28974" s="696"/>
      <c r="C28974" s="698"/>
      <c r="D28974" s="700"/>
      <c r="E28974" s="733"/>
      <c r="F28974" s="734"/>
      <c r="G28974" s="735"/>
    </row>
    <row r="28975" spans="1:7">
      <c r="A28975" s="695">
        <v>3</v>
      </c>
      <c r="B28975" s="695" t="s">
        <v>72</v>
      </c>
      <c r="C28975" s="697" t="s">
        <v>99</v>
      </c>
      <c r="D28975" s="699" t="s">
        <v>778</v>
      </c>
      <c r="E28975" s="672">
        <v>299.55</v>
      </c>
      <c r="F28975" s="646" t="s">
        <v>75</v>
      </c>
      <c r="G28975" s="13">
        <f>SUM(A28975*E28975)</f>
        <v>898.65000000000009</v>
      </c>
    </row>
    <row r="28976" spans="1:7">
      <c r="A28976" s="696"/>
      <c r="B28976" s="696"/>
      <c r="C28976" s="698"/>
      <c r="D28976" s="700"/>
      <c r="E28976" s="701" t="s">
        <v>779</v>
      </c>
      <c r="F28976" s="702"/>
      <c r="G28976" s="703"/>
    </row>
    <row r="28977" spans="1:7" s="36" customFormat="1">
      <c r="A28977" s="695"/>
      <c r="B28977" s="695"/>
      <c r="C28977" s="697" t="s">
        <v>50</v>
      </c>
      <c r="D28977" s="699" t="s">
        <v>231</v>
      </c>
      <c r="E28977" s="39"/>
      <c r="F28977" s="40"/>
      <c r="G28977" s="41"/>
    </row>
    <row r="28978" spans="1:7" s="36" customFormat="1">
      <c r="A28978" s="696"/>
      <c r="B28978" s="696"/>
      <c r="C28978" s="698"/>
      <c r="D28978" s="700"/>
      <c r="E28978" s="42"/>
      <c r="F28978" s="43"/>
      <c r="G28978" s="44"/>
    </row>
    <row r="28979" spans="1:7" s="36" customFormat="1">
      <c r="A28979" s="781">
        <v>2.5</v>
      </c>
      <c r="B28979" s="695" t="s">
        <v>107</v>
      </c>
      <c r="C28979" s="697"/>
      <c r="D28979" s="699" t="s">
        <v>232</v>
      </c>
      <c r="E28979" s="672">
        <v>199.25</v>
      </c>
      <c r="F28979" s="646" t="s">
        <v>111</v>
      </c>
      <c r="G28979" s="13">
        <f>SUM(A28979*E28979)</f>
        <v>498.125</v>
      </c>
    </row>
    <row r="28980" spans="1:7" s="36" customFormat="1">
      <c r="A28980" s="782"/>
      <c r="B28980" s="696"/>
      <c r="C28980" s="698"/>
      <c r="D28980" s="700"/>
      <c r="E28980" s="701" t="s">
        <v>233</v>
      </c>
      <c r="F28980" s="702"/>
      <c r="G28980" s="703"/>
    </row>
    <row r="28981" spans="1:7" s="36" customFormat="1">
      <c r="A28981" s="695">
        <v>2</v>
      </c>
      <c r="B28981" s="695" t="s">
        <v>107</v>
      </c>
      <c r="C28981" s="697"/>
      <c r="D28981" s="699" t="s">
        <v>234</v>
      </c>
      <c r="E28981" s="672">
        <v>250.6</v>
      </c>
      <c r="F28981" s="646" t="s">
        <v>111</v>
      </c>
      <c r="G28981" s="13">
        <f>SUM(A28981*E28981)</f>
        <v>501.2</v>
      </c>
    </row>
    <row r="28982" spans="1:7" s="36" customFormat="1">
      <c r="A28982" s="696"/>
      <c r="B28982" s="696"/>
      <c r="C28982" s="698"/>
      <c r="D28982" s="700"/>
      <c r="E28982" s="701" t="s">
        <v>235</v>
      </c>
      <c r="F28982" s="702"/>
      <c r="G28982" s="703"/>
    </row>
    <row r="28983" spans="1:7" s="36" customFormat="1">
      <c r="A28983" s="695">
        <v>1</v>
      </c>
      <c r="B28983" s="695" t="s">
        <v>72</v>
      </c>
      <c r="C28983" s="697" t="s">
        <v>54</v>
      </c>
      <c r="D28983" s="699" t="s">
        <v>780</v>
      </c>
      <c r="E28983" s="672">
        <v>1051.25</v>
      </c>
      <c r="F28983" s="646" t="s">
        <v>75</v>
      </c>
      <c r="G28983" s="13">
        <f>SUM(A28983*E28983)</f>
        <v>1051.25</v>
      </c>
    </row>
    <row r="28984" spans="1:7" s="36" customFormat="1">
      <c r="A28984" s="696"/>
      <c r="B28984" s="696"/>
      <c r="C28984" s="698"/>
      <c r="D28984" s="700"/>
      <c r="E28984" s="701" t="s">
        <v>235</v>
      </c>
      <c r="F28984" s="702"/>
      <c r="G28984" s="703"/>
    </row>
    <row r="28985" spans="1:7">
      <c r="A28985" s="31"/>
      <c r="B28985" s="32"/>
      <c r="C28985" s="32"/>
      <c r="D28985" s="182"/>
      <c r="E28985" s="32"/>
      <c r="F28985" s="183" t="s">
        <v>781</v>
      </c>
      <c r="G28985" s="184">
        <v>42880</v>
      </c>
    </row>
    <row r="28986" spans="1:7">
      <c r="A28986" s="172"/>
      <c r="D28986" s="185" t="s">
        <v>782</v>
      </c>
      <c r="G28986" s="174"/>
    </row>
    <row r="28987" spans="1:7">
      <c r="A28987" s="172">
        <v>42</v>
      </c>
      <c r="B28987" t="s">
        <v>39</v>
      </c>
      <c r="C28987" t="s">
        <v>11</v>
      </c>
      <c r="D28987" s="186" t="s">
        <v>783</v>
      </c>
      <c r="F28987" t="s">
        <v>165</v>
      </c>
      <c r="G28987" s="174"/>
    </row>
    <row r="28988" spans="1:7">
      <c r="A28988" s="172"/>
      <c r="D28988" s="186"/>
      <c r="G28988" s="174"/>
    </row>
    <row r="28989" spans="1:7">
      <c r="A28989" s="172"/>
      <c r="D28989" s="186"/>
      <c r="G28989" s="174"/>
    </row>
    <row r="28990" spans="1:7">
      <c r="A28990" s="172"/>
      <c r="D28990" s="186"/>
      <c r="G28990" s="174"/>
    </row>
    <row r="28991" spans="1:7" s="36" customFormat="1">
      <c r="A28991" s="75"/>
      <c r="B28991" s="75"/>
      <c r="C28991" s="76"/>
      <c r="D28991" s="77"/>
      <c r="E28991" s="78"/>
      <c r="F28991" s="187" t="s">
        <v>679</v>
      </c>
      <c r="G28991" s="655"/>
    </row>
    <row r="28992" spans="1:7" s="36" customFormat="1">
      <c r="A28992" s="75"/>
      <c r="B28992" s="75"/>
      <c r="C28992" s="76"/>
      <c r="D28992" s="77"/>
      <c r="E28992" s="78"/>
      <c r="F28992" s="78"/>
      <c r="G28992" s="78"/>
    </row>
    <row r="28993" spans="1:7" s="36" customFormat="1">
      <c r="A28993" s="52" t="s">
        <v>302</v>
      </c>
      <c r="B28993" s="53"/>
      <c r="C28993" s="54" t="s">
        <v>707</v>
      </c>
      <c r="D28993" s="55"/>
      <c r="E28993" s="54" t="s">
        <v>131</v>
      </c>
      <c r="F28993" s="63"/>
      <c r="G28993" s="54"/>
    </row>
    <row r="28994" spans="1:7" s="36" customFormat="1">
      <c r="A28994" s="76" t="s">
        <v>132</v>
      </c>
      <c r="B28994" s="53"/>
      <c r="C28994" s="54" t="s">
        <v>784</v>
      </c>
      <c r="D28994" s="55"/>
      <c r="E28994" s="54" t="s">
        <v>131</v>
      </c>
      <c r="F28994" s="63"/>
      <c r="G28994" s="54"/>
    </row>
    <row r="28995" spans="1:7" s="25" customFormat="1">
      <c r="A28995" s="76" t="s">
        <v>134</v>
      </c>
      <c r="B28995" s="53"/>
      <c r="C28995" s="54" t="s">
        <v>708</v>
      </c>
      <c r="D28995" s="55"/>
      <c r="E28995" s="54" t="s">
        <v>131</v>
      </c>
      <c r="F28995" s="63"/>
      <c r="G28995" s="54"/>
    </row>
    <row r="28996" spans="1:7" s="25" customFormat="1">
      <c r="A28996" s="59"/>
      <c r="B28996" s="54"/>
      <c r="C28996" s="54"/>
      <c r="D28996" s="60"/>
      <c r="E28996" s="54"/>
      <c r="F28996" s="94"/>
      <c r="G28996" s="95"/>
    </row>
    <row r="28997" spans="1:7" s="25" customFormat="1">
      <c r="A28997" s="59"/>
      <c r="B28997" s="54"/>
      <c r="C28997" s="54"/>
      <c r="D28997" s="60"/>
      <c r="E28997" s="56" t="s">
        <v>138</v>
      </c>
      <c r="F28997" s="96"/>
      <c r="G28997" s="96"/>
    </row>
    <row r="28998" spans="1:7" s="25" customFormat="1">
      <c r="A28998" s="59"/>
      <c r="B28998" s="54"/>
      <c r="C28998" s="54"/>
      <c r="D28998" s="60"/>
      <c r="E28998" s="54"/>
      <c r="F28998" s="54"/>
      <c r="G28998" s="63"/>
    </row>
    <row r="28999" spans="1:7" s="25" customFormat="1">
      <c r="A28999" s="59"/>
      <c r="B28999" s="54"/>
      <c r="C28999" s="54"/>
      <c r="D28999" s="60"/>
      <c r="E28999" s="54"/>
      <c r="F28999" s="54"/>
      <c r="G28999" s="63"/>
    </row>
    <row r="29000" spans="1:7" s="25" customFormat="1">
      <c r="A29000" s="59"/>
      <c r="B29000" s="54"/>
      <c r="C29000" s="54"/>
      <c r="D29000" s="60"/>
      <c r="E29000" s="64" t="s">
        <v>140</v>
      </c>
      <c r="F29000" s="54"/>
      <c r="G29000" s="63"/>
    </row>
    <row r="29001" spans="1:7" s="25" customFormat="1">
      <c r="A29001" s="55" t="s">
        <v>139</v>
      </c>
      <c r="B29001" s="54"/>
      <c r="C29001" s="54"/>
      <c r="D29001" s="60"/>
      <c r="E29001" s="64" t="s">
        <v>141</v>
      </c>
      <c r="F29001" s="54"/>
      <c r="G29001" s="63"/>
    </row>
    <row r="29002" spans="1:7" s="25" customFormat="1">
      <c r="A29002" s="59"/>
      <c r="B29002" s="54"/>
      <c r="C29002" s="54"/>
      <c r="D29002" s="60"/>
      <c r="E29002" s="64" t="s">
        <v>142</v>
      </c>
      <c r="F29002" s="54"/>
      <c r="G29002" s="63"/>
    </row>
    <row r="29003" spans="1:7" s="25" customFormat="1">
      <c r="A29003" s="59"/>
      <c r="B29003" s="54"/>
      <c r="C29003" s="54"/>
      <c r="D29003" s="60"/>
      <c r="E29003" s="64"/>
      <c r="F29003" s="54"/>
      <c r="G29003" s="63"/>
    </row>
    <row r="29004" spans="1:7" s="25" customFormat="1">
      <c r="A29004" s="59"/>
      <c r="B29004" s="54"/>
      <c r="C29004" s="54"/>
      <c r="D29004" s="60"/>
      <c r="E29004" s="64"/>
      <c r="F29004" s="54"/>
      <c r="G29004" s="63"/>
    </row>
    <row r="29005" spans="1:7" s="25" customFormat="1">
      <c r="A29005" s="59"/>
      <c r="B29005" s="54"/>
      <c r="C29005" s="54"/>
      <c r="D29005" s="60"/>
      <c r="E29005" s="64"/>
      <c r="F29005" s="54"/>
      <c r="G29005" s="63"/>
    </row>
    <row r="29006" spans="1:7" s="25" customFormat="1">
      <c r="A29006" s="59"/>
      <c r="B29006" s="54"/>
      <c r="C29006" s="54"/>
      <c r="D29006" s="60"/>
      <c r="E29006" s="64"/>
      <c r="F29006" s="54"/>
      <c r="G29006" s="63"/>
    </row>
    <row r="29007" spans="1:7" s="25" customFormat="1">
      <c r="A29007" s="59"/>
      <c r="B29007" s="54"/>
      <c r="C29007" s="54"/>
      <c r="D29007" s="60"/>
      <c r="E29007" s="64"/>
      <c r="F29007" s="54"/>
      <c r="G29007" s="63"/>
    </row>
    <row r="29008" spans="1:7" s="25" customFormat="1">
      <c r="A29008" s="59"/>
      <c r="B29008" s="54"/>
      <c r="C29008" s="54"/>
      <c r="D29008" s="60"/>
      <c r="E29008" s="64"/>
      <c r="F29008" s="54"/>
      <c r="G29008" s="63"/>
    </row>
    <row r="29009" spans="1:7" s="25" customFormat="1">
      <c r="A29009" s="59"/>
      <c r="B29009" s="54"/>
      <c r="C29009" s="54"/>
      <c r="D29009" s="60"/>
      <c r="E29009" s="64"/>
      <c r="F29009" s="54"/>
      <c r="G29009" s="63"/>
    </row>
    <row r="29010" spans="1:7" s="25" customFormat="1">
      <c r="A29010" s="59"/>
      <c r="B29010" s="54"/>
      <c r="C29010" s="54"/>
      <c r="D29010" s="60"/>
      <c r="E29010" s="64"/>
      <c r="F29010" s="54"/>
      <c r="G29010" s="63"/>
    </row>
    <row r="29011" spans="1:7" s="25" customFormat="1">
      <c r="A29011" s="59"/>
      <c r="B29011" s="54"/>
      <c r="C29011" s="54"/>
      <c r="D29011" s="60"/>
      <c r="E29011" s="64"/>
      <c r="F29011" s="54"/>
      <c r="G29011" s="63"/>
    </row>
    <row r="29012" spans="1:7" s="25" customFormat="1">
      <c r="A29012" s="59"/>
      <c r="B29012" s="54"/>
      <c r="C29012" s="54"/>
      <c r="D29012" s="60"/>
      <c r="E29012" s="64"/>
      <c r="F29012" s="54"/>
      <c r="G29012" s="63"/>
    </row>
    <row r="29013" spans="1:7" s="25" customFormat="1">
      <c r="A29013" s="59"/>
      <c r="B29013" s="54"/>
      <c r="C29013" s="54"/>
      <c r="D29013" s="60"/>
      <c r="E29013" s="64"/>
      <c r="F29013" s="54"/>
      <c r="G29013" s="63"/>
    </row>
    <row r="29014" spans="1:7" s="25" customFormat="1">
      <c r="A29014" s="59"/>
      <c r="B29014" s="54"/>
      <c r="C29014" s="54"/>
      <c r="D29014" s="60"/>
      <c r="E29014" s="64"/>
      <c r="F29014" s="54"/>
      <c r="G29014" s="63"/>
    </row>
    <row r="29015" spans="1:7">
      <c r="A29015" s="741" t="s">
        <v>0</v>
      </c>
      <c r="B29015" s="741"/>
      <c r="C29015" s="741"/>
      <c r="D29015" s="741"/>
      <c r="E29015" s="741"/>
      <c r="F29015" s="741"/>
      <c r="G29015" s="741"/>
    </row>
    <row r="29016" spans="1:7">
      <c r="A29016" s="742" t="s">
        <v>1</v>
      </c>
      <c r="B29016" s="742"/>
      <c r="C29016" s="742"/>
      <c r="D29016" s="742"/>
      <c r="E29016" s="742"/>
      <c r="F29016" s="742"/>
      <c r="G29016" s="742"/>
    </row>
    <row r="29017" spans="1:7">
      <c r="A29017" s="1" t="s">
        <v>2</v>
      </c>
      <c r="B29017" s="666"/>
      <c r="C29017" s="666"/>
      <c r="D29017" s="754" t="s">
        <v>788</v>
      </c>
      <c r="E29017" s="754"/>
      <c r="F29017" s="754"/>
      <c r="G29017" s="754"/>
    </row>
    <row r="29018" spans="1:7" ht="25.5">
      <c r="A29018" s="744" t="s">
        <v>3</v>
      </c>
      <c r="B29018" s="745"/>
      <c r="C29018" s="3" t="s">
        <v>4</v>
      </c>
      <c r="D29018" s="674" t="s">
        <v>5</v>
      </c>
      <c r="E29018" s="674" t="s">
        <v>6</v>
      </c>
      <c r="F29018" s="674" t="s">
        <v>7</v>
      </c>
      <c r="G29018" s="5" t="s">
        <v>8</v>
      </c>
    </row>
    <row r="29019" spans="1:7">
      <c r="A29019" s="664"/>
      <c r="B29019" s="665"/>
      <c r="C29019" s="3"/>
      <c r="D29019" s="104" t="s">
        <v>9</v>
      </c>
      <c r="E29019" s="674"/>
      <c r="F29019" s="674"/>
      <c r="G29019" s="5"/>
    </row>
    <row r="29020" spans="1:7" s="24" customFormat="1">
      <c r="A29020" s="697">
        <v>583</v>
      </c>
      <c r="B29020" s="697" t="s">
        <v>39</v>
      </c>
      <c r="C29020" s="695" t="s">
        <v>11</v>
      </c>
      <c r="D29020" s="699" t="s">
        <v>149</v>
      </c>
      <c r="E29020" s="672">
        <v>121</v>
      </c>
      <c r="F29020" s="646" t="s">
        <v>42</v>
      </c>
      <c r="G29020" s="20">
        <f>SUM(A29020*E29020/100)</f>
        <v>705.43</v>
      </c>
    </row>
    <row r="29021" spans="1:7" s="24" customFormat="1">
      <c r="A29021" s="698"/>
      <c r="B29021" s="698"/>
      <c r="C29021" s="696"/>
      <c r="D29021" s="700"/>
      <c r="E29021" s="727" t="s">
        <v>150</v>
      </c>
      <c r="F29021" s="728"/>
      <c r="G29021" s="729"/>
    </row>
    <row r="29022" spans="1:7">
      <c r="A29022" s="697">
        <v>52</v>
      </c>
      <c r="B29022" s="697" t="s">
        <v>10</v>
      </c>
      <c r="C29022" s="695" t="s">
        <v>15</v>
      </c>
      <c r="D29022" s="699" t="s">
        <v>711</v>
      </c>
      <c r="E29022" s="672">
        <v>5445</v>
      </c>
      <c r="F29022" s="646" t="s">
        <v>147</v>
      </c>
      <c r="G29022" s="20">
        <f>SUM(A29022*E29022/100)</f>
        <v>2831.4</v>
      </c>
    </row>
    <row r="29023" spans="1:7">
      <c r="A29023" s="698"/>
      <c r="B29023" s="698"/>
      <c r="C29023" s="696"/>
      <c r="D29023" s="700"/>
      <c r="E29023" s="727" t="s">
        <v>712</v>
      </c>
      <c r="F29023" s="728"/>
      <c r="G29023" s="729"/>
    </row>
    <row r="29024" spans="1:7" s="24" customFormat="1">
      <c r="A29024" s="697">
        <v>96</v>
      </c>
      <c r="B29024" s="697" t="s">
        <v>39</v>
      </c>
      <c r="C29024" s="695" t="s">
        <v>18</v>
      </c>
      <c r="D29024" s="699" t="s">
        <v>713</v>
      </c>
      <c r="E29024" s="672">
        <v>1306.8</v>
      </c>
      <c r="F29024" s="646" t="s">
        <v>42</v>
      </c>
      <c r="G29024" s="20">
        <f>SUM(A29024*E29024/100)</f>
        <v>1254.5279999999998</v>
      </c>
    </row>
    <row r="29025" spans="1:7" s="24" customFormat="1">
      <c r="A29025" s="698"/>
      <c r="B29025" s="698"/>
      <c r="C29025" s="696"/>
      <c r="D29025" s="700"/>
      <c r="E29025" s="727" t="s">
        <v>714</v>
      </c>
      <c r="F29025" s="728"/>
      <c r="G29025" s="729"/>
    </row>
    <row r="29026" spans="1:7" s="36" customFormat="1">
      <c r="A29026" s="697">
        <v>510</v>
      </c>
      <c r="B29026" s="697" t="s">
        <v>10</v>
      </c>
      <c r="C29026" s="695" t="s">
        <v>21</v>
      </c>
      <c r="D29026" s="699" t="s">
        <v>200</v>
      </c>
      <c r="E29026" s="672">
        <v>1285.6300000000001</v>
      </c>
      <c r="F29026" s="646" t="s">
        <v>147</v>
      </c>
      <c r="G29026" s="20">
        <f>SUM(A29026*E29026/100)</f>
        <v>6556.7130000000006</v>
      </c>
    </row>
    <row r="29027" spans="1:7" s="36" customFormat="1">
      <c r="A29027" s="698"/>
      <c r="B29027" s="698"/>
      <c r="C29027" s="696"/>
      <c r="D29027" s="700"/>
      <c r="E29027" s="701" t="s">
        <v>201</v>
      </c>
      <c r="F29027" s="702"/>
      <c r="G29027" s="703"/>
    </row>
    <row r="29028" spans="1:7" s="36" customFormat="1">
      <c r="A29028" s="697"/>
      <c r="B29028" s="697"/>
      <c r="C29028" s="695" t="s">
        <v>25</v>
      </c>
      <c r="D29028" s="699" t="s">
        <v>274</v>
      </c>
      <c r="E29028" s="730"/>
      <c r="F29028" s="731"/>
      <c r="G29028" s="732"/>
    </row>
    <row r="29029" spans="1:7" s="36" customFormat="1">
      <c r="A29029" s="698"/>
      <c r="B29029" s="698"/>
      <c r="C29029" s="696"/>
      <c r="D29029" s="700"/>
      <c r="E29029" s="733"/>
      <c r="F29029" s="734"/>
      <c r="G29029" s="735"/>
    </row>
    <row r="29030" spans="1:7" s="36" customFormat="1">
      <c r="A29030" s="697">
        <v>4</v>
      </c>
      <c r="B29030" s="697" t="s">
        <v>72</v>
      </c>
      <c r="C29030" s="695" t="s">
        <v>99</v>
      </c>
      <c r="D29030" s="699" t="s">
        <v>715</v>
      </c>
      <c r="E29030" s="672">
        <v>142.18</v>
      </c>
      <c r="F29030" s="646" t="s">
        <v>75</v>
      </c>
      <c r="G29030" s="20">
        <f>SUM(A29030*E29030)</f>
        <v>568.72</v>
      </c>
    </row>
    <row r="29031" spans="1:7" s="36" customFormat="1">
      <c r="A29031" s="698"/>
      <c r="B29031" s="698"/>
      <c r="C29031" s="696"/>
      <c r="D29031" s="700"/>
      <c r="E29031" s="701" t="s">
        <v>275</v>
      </c>
      <c r="F29031" s="702"/>
      <c r="G29031" s="703"/>
    </row>
    <row r="29032" spans="1:7" s="36" customFormat="1">
      <c r="A29032" s="697">
        <v>4</v>
      </c>
      <c r="B29032" s="697" t="s">
        <v>72</v>
      </c>
      <c r="C29032" s="695" t="s">
        <v>102</v>
      </c>
      <c r="D29032" s="699" t="s">
        <v>716</v>
      </c>
      <c r="E29032" s="672">
        <v>102.85</v>
      </c>
      <c r="F29032" s="646" t="s">
        <v>147</v>
      </c>
      <c r="G29032" s="20">
        <f>SUM(A29032*E29032)</f>
        <v>411.4</v>
      </c>
    </row>
    <row r="29033" spans="1:7" s="36" customFormat="1">
      <c r="A29033" s="698"/>
      <c r="B29033" s="698"/>
      <c r="C29033" s="696"/>
      <c r="D29033" s="700"/>
      <c r="E29033" s="701" t="s">
        <v>277</v>
      </c>
      <c r="F29033" s="702"/>
      <c r="G29033" s="703"/>
    </row>
    <row r="29034" spans="1:7" s="25" customFormat="1">
      <c r="A29034" s="697">
        <v>422</v>
      </c>
      <c r="B29034" s="697" t="s">
        <v>39</v>
      </c>
      <c r="C29034" s="697" t="s">
        <v>29</v>
      </c>
      <c r="D29034" s="699" t="s">
        <v>717</v>
      </c>
      <c r="E29034" s="672">
        <v>786.5</v>
      </c>
      <c r="F29034" s="646" t="s">
        <v>42</v>
      </c>
      <c r="G29034" s="20">
        <f>SUM(A29034*E29034/100)</f>
        <v>3319.03</v>
      </c>
    </row>
    <row r="29035" spans="1:7" s="25" customFormat="1">
      <c r="A29035" s="698"/>
      <c r="B29035" s="698"/>
      <c r="C29035" s="698"/>
      <c r="D29035" s="700"/>
      <c r="E29035" s="701" t="s">
        <v>718</v>
      </c>
      <c r="F29035" s="702"/>
      <c r="G29035" s="703"/>
    </row>
    <row r="29036" spans="1:7" s="25" customFormat="1">
      <c r="A29036" s="697">
        <v>9132</v>
      </c>
      <c r="B29036" s="697" t="s">
        <v>39</v>
      </c>
      <c r="C29036" s="695" t="s">
        <v>33</v>
      </c>
      <c r="D29036" s="699" t="s">
        <v>305</v>
      </c>
      <c r="E29036" s="646">
        <v>226.38</v>
      </c>
      <c r="F29036" s="646" t="s">
        <v>52</v>
      </c>
      <c r="G29036" s="20">
        <f>SUM(A29036*E29036/100)</f>
        <v>20673.0216</v>
      </c>
    </row>
    <row r="29037" spans="1:7" s="25" customFormat="1">
      <c r="A29037" s="698"/>
      <c r="B29037" s="698"/>
      <c r="C29037" s="696"/>
      <c r="D29037" s="700"/>
      <c r="E29037" s="701" t="s">
        <v>719</v>
      </c>
      <c r="F29037" s="702"/>
      <c r="G29037" s="703"/>
    </row>
    <row r="29038" spans="1:7">
      <c r="A29038" s="695">
        <v>163</v>
      </c>
      <c r="B29038" s="695" t="s">
        <v>10</v>
      </c>
      <c r="C29038" s="697" t="s">
        <v>36</v>
      </c>
      <c r="D29038" s="699" t="s">
        <v>241</v>
      </c>
      <c r="E29038" s="672">
        <v>3176.25</v>
      </c>
      <c r="F29038" s="646" t="s">
        <v>242</v>
      </c>
      <c r="G29038" s="20">
        <f>SUM(A29038*E29038/1000)</f>
        <v>517.72874999999999</v>
      </c>
    </row>
    <row r="29039" spans="1:7">
      <c r="A29039" s="696"/>
      <c r="B29039" s="696"/>
      <c r="C29039" s="698"/>
      <c r="D29039" s="700"/>
      <c r="E29039" s="701" t="s">
        <v>180</v>
      </c>
      <c r="F29039" s="702"/>
      <c r="G29039" s="703"/>
    </row>
    <row r="29040" spans="1:7">
      <c r="A29040" s="695">
        <v>49</v>
      </c>
      <c r="B29040" s="695" t="s">
        <v>10</v>
      </c>
      <c r="C29040" s="697" t="s">
        <v>40</v>
      </c>
      <c r="D29040" s="699" t="s">
        <v>375</v>
      </c>
      <c r="E29040" s="672">
        <v>8694.9500000000007</v>
      </c>
      <c r="F29040" s="646" t="s">
        <v>13</v>
      </c>
      <c r="G29040" s="20">
        <f>SUM(A29040*E29040/100)</f>
        <v>4260.5255000000006</v>
      </c>
    </row>
    <row r="29041" spans="1:7">
      <c r="A29041" s="696"/>
      <c r="B29041" s="696"/>
      <c r="C29041" s="698"/>
      <c r="D29041" s="700"/>
      <c r="E29041" s="701" t="s">
        <v>14</v>
      </c>
      <c r="F29041" s="702"/>
      <c r="G29041" s="703"/>
    </row>
    <row r="29042" spans="1:7">
      <c r="A29042" s="695">
        <v>64</v>
      </c>
      <c r="B29042" s="695" t="s">
        <v>10</v>
      </c>
      <c r="C29042" s="697" t="s">
        <v>44</v>
      </c>
      <c r="D29042" s="699" t="s">
        <v>16</v>
      </c>
      <c r="E29042" s="672">
        <v>11948.36</v>
      </c>
      <c r="F29042" s="646" t="s">
        <v>13</v>
      </c>
      <c r="G29042" s="13">
        <f>SUM(A29042*E29042/100)</f>
        <v>7646.9504000000006</v>
      </c>
    </row>
    <row r="29043" spans="1:7">
      <c r="A29043" s="696"/>
      <c r="B29043" s="696"/>
      <c r="C29043" s="698"/>
      <c r="D29043" s="700"/>
      <c r="E29043" s="701" t="s">
        <v>17</v>
      </c>
      <c r="F29043" s="702"/>
      <c r="G29043" s="703"/>
    </row>
    <row r="29044" spans="1:7">
      <c r="A29044" s="695">
        <v>80</v>
      </c>
      <c r="B29044" s="695" t="s">
        <v>10</v>
      </c>
      <c r="C29044" s="697" t="s">
        <v>47</v>
      </c>
      <c r="D29044" s="699" t="s">
        <v>204</v>
      </c>
      <c r="E29044" s="672">
        <v>12346.65</v>
      </c>
      <c r="F29044" s="646" t="s">
        <v>13</v>
      </c>
      <c r="G29044" s="20">
        <f>SUM(A29044*E29044/100)</f>
        <v>9877.32</v>
      </c>
    </row>
    <row r="29045" spans="1:7">
      <c r="A29045" s="696"/>
      <c r="B29045" s="696"/>
      <c r="C29045" s="698"/>
      <c r="D29045" s="700"/>
      <c r="E29045" s="701" t="s">
        <v>205</v>
      </c>
      <c r="F29045" s="702"/>
      <c r="G29045" s="703"/>
    </row>
    <row r="29046" spans="1:7">
      <c r="A29046" s="695">
        <v>156</v>
      </c>
      <c r="B29046" s="695" t="s">
        <v>10</v>
      </c>
      <c r="C29046" s="697" t="s">
        <v>50</v>
      </c>
      <c r="D29046" s="699" t="s">
        <v>37</v>
      </c>
      <c r="E29046" s="672">
        <v>12674.36</v>
      </c>
      <c r="F29046" s="646" t="s">
        <v>13</v>
      </c>
      <c r="G29046" s="20">
        <f>SUM(A29046*E29046/100)</f>
        <v>19772.001600000003</v>
      </c>
    </row>
    <row r="29047" spans="1:7">
      <c r="A29047" s="696"/>
      <c r="B29047" s="696"/>
      <c r="C29047" s="698"/>
      <c r="D29047" s="700"/>
      <c r="E29047" s="701" t="s">
        <v>38</v>
      </c>
      <c r="F29047" s="702"/>
      <c r="G29047" s="703"/>
    </row>
    <row r="29048" spans="1:7" s="23" customFormat="1">
      <c r="A29048" s="697">
        <v>18</v>
      </c>
      <c r="B29048" s="697" t="s">
        <v>10</v>
      </c>
      <c r="C29048" s="695" t="s">
        <v>54</v>
      </c>
      <c r="D29048" s="711" t="s">
        <v>30</v>
      </c>
      <c r="E29048" s="672">
        <v>337</v>
      </c>
      <c r="F29048" s="646" t="s">
        <v>31</v>
      </c>
      <c r="G29048" s="20">
        <f>SUM(A29048*E29048)</f>
        <v>6066</v>
      </c>
    </row>
    <row r="29049" spans="1:7" s="23" customFormat="1">
      <c r="A29049" s="698"/>
      <c r="B29049" s="698"/>
      <c r="C29049" s="696"/>
      <c r="D29049" s="712"/>
      <c r="E29049" s="713" t="s">
        <v>32</v>
      </c>
      <c r="F29049" s="714"/>
      <c r="G29049" s="715"/>
    </row>
    <row r="29050" spans="1:7">
      <c r="A29050" s="709">
        <v>0.88</v>
      </c>
      <c r="B29050" s="697" t="s">
        <v>24</v>
      </c>
      <c r="C29050" s="695" t="s">
        <v>57</v>
      </c>
      <c r="D29050" s="711" t="s">
        <v>26</v>
      </c>
      <c r="E29050" s="672">
        <v>5001.7</v>
      </c>
      <c r="F29050" s="646" t="s">
        <v>27</v>
      </c>
      <c r="G29050" s="20">
        <f>SUM(A29050*E29050)</f>
        <v>4401.4960000000001</v>
      </c>
    </row>
    <row r="29051" spans="1:7">
      <c r="A29051" s="710"/>
      <c r="B29051" s="698"/>
      <c r="C29051" s="696"/>
      <c r="D29051" s="712"/>
      <c r="E29051" s="701" t="s">
        <v>28</v>
      </c>
      <c r="F29051" s="702"/>
      <c r="G29051" s="703"/>
    </row>
    <row r="29052" spans="1:7" s="25" customFormat="1">
      <c r="A29052" s="697">
        <v>583</v>
      </c>
      <c r="B29052" s="697" t="s">
        <v>39</v>
      </c>
      <c r="C29052" s="695" t="s">
        <v>60</v>
      </c>
      <c r="D29052" s="699" t="s">
        <v>151</v>
      </c>
      <c r="E29052" s="672">
        <v>660</v>
      </c>
      <c r="F29052" s="646" t="s">
        <v>42</v>
      </c>
      <c r="G29052" s="20">
        <f>SUM(A29052*E29052/100)</f>
        <v>3847.8</v>
      </c>
    </row>
    <row r="29053" spans="1:7" s="25" customFormat="1">
      <c r="A29053" s="698"/>
      <c r="B29053" s="698"/>
      <c r="C29053" s="696"/>
      <c r="D29053" s="700"/>
      <c r="E29053" s="727" t="s">
        <v>152</v>
      </c>
      <c r="F29053" s="728"/>
      <c r="G29053" s="729"/>
    </row>
    <row r="29054" spans="1:7" s="24" customFormat="1">
      <c r="A29054" s="697">
        <v>638</v>
      </c>
      <c r="B29054" s="697" t="s">
        <v>39</v>
      </c>
      <c r="C29054" s="695" t="s">
        <v>63</v>
      </c>
      <c r="D29054" s="699" t="s">
        <v>41</v>
      </c>
      <c r="E29054" s="672">
        <v>2206.6</v>
      </c>
      <c r="F29054" s="646" t="s">
        <v>42</v>
      </c>
      <c r="G29054" s="20">
        <f>SUM(A29054*E29054/100)</f>
        <v>14078.108</v>
      </c>
    </row>
    <row r="29055" spans="1:7" s="24" customFormat="1">
      <c r="A29055" s="698"/>
      <c r="B29055" s="698"/>
      <c r="C29055" s="696"/>
      <c r="D29055" s="700"/>
      <c r="E29055" s="727" t="s">
        <v>43</v>
      </c>
      <c r="F29055" s="728"/>
      <c r="G29055" s="729"/>
    </row>
    <row r="29056" spans="1:7" s="24" customFormat="1">
      <c r="A29056" s="697">
        <v>638</v>
      </c>
      <c r="B29056" s="697" t="s">
        <v>39</v>
      </c>
      <c r="C29056" s="695" t="s">
        <v>66</v>
      </c>
      <c r="D29056" s="699" t="s">
        <v>45</v>
      </c>
      <c r="E29056" s="646">
        <v>2197.52</v>
      </c>
      <c r="F29056" s="646" t="s">
        <v>42</v>
      </c>
      <c r="G29056" s="20">
        <f>SUM(A29056*E29056/100)</f>
        <v>14020.177600000001</v>
      </c>
    </row>
    <row r="29057" spans="1:7" s="24" customFormat="1">
      <c r="A29057" s="698"/>
      <c r="B29057" s="698"/>
      <c r="C29057" s="696"/>
      <c r="D29057" s="700"/>
      <c r="E29057" s="727" t="s">
        <v>46</v>
      </c>
      <c r="F29057" s="728"/>
      <c r="G29057" s="729"/>
    </row>
    <row r="29058" spans="1:7">
      <c r="A29058" s="697">
        <v>583</v>
      </c>
      <c r="B29058" s="697" t="s">
        <v>39</v>
      </c>
      <c r="C29058" s="695" t="s">
        <v>69</v>
      </c>
      <c r="D29058" s="699" t="s">
        <v>720</v>
      </c>
      <c r="E29058" s="672">
        <v>3015.76</v>
      </c>
      <c r="F29058" s="646" t="s">
        <v>42</v>
      </c>
      <c r="G29058" s="20">
        <f>SUM(A29058*E29058/100)</f>
        <v>17581.880799999999</v>
      </c>
    </row>
    <row r="29059" spans="1:7">
      <c r="A29059" s="698"/>
      <c r="B29059" s="698"/>
      <c r="C29059" s="696"/>
      <c r="D29059" s="700"/>
      <c r="E29059" s="701" t="s">
        <v>721</v>
      </c>
      <c r="F29059" s="702"/>
      <c r="G29059" s="703"/>
    </row>
    <row r="29060" spans="1:7">
      <c r="A29060" s="695">
        <v>2.14</v>
      </c>
      <c r="B29060" s="695" t="s">
        <v>24</v>
      </c>
      <c r="C29060" s="697">
        <v>19</v>
      </c>
      <c r="D29060" s="699" t="s">
        <v>328</v>
      </c>
      <c r="E29060" s="672">
        <v>3850</v>
      </c>
      <c r="F29060" s="646" t="s">
        <v>329</v>
      </c>
      <c r="G29060" s="20">
        <f>SUM(A29060*E29060)</f>
        <v>8239</v>
      </c>
    </row>
    <row r="29061" spans="1:7">
      <c r="A29061" s="696"/>
      <c r="B29061" s="696"/>
      <c r="C29061" s="698"/>
      <c r="D29061" s="700"/>
      <c r="E29061" s="701" t="s">
        <v>330</v>
      </c>
      <c r="F29061" s="702"/>
      <c r="G29061" s="703"/>
    </row>
    <row r="29062" spans="1:7">
      <c r="A29062" s="781">
        <v>1.28</v>
      </c>
      <c r="B29062" s="695" t="s">
        <v>24</v>
      </c>
      <c r="C29062" s="697" t="s">
        <v>208</v>
      </c>
      <c r="D29062" s="699" t="s">
        <v>596</v>
      </c>
      <c r="E29062" s="672">
        <v>3575</v>
      </c>
      <c r="F29062" s="646" t="s">
        <v>329</v>
      </c>
      <c r="G29062" s="20">
        <f>SUM(A29062*E29062)</f>
        <v>4576</v>
      </c>
    </row>
    <row r="29063" spans="1:7">
      <c r="A29063" s="782"/>
      <c r="B29063" s="696"/>
      <c r="C29063" s="698"/>
      <c r="D29063" s="700"/>
      <c r="E29063" s="701" t="s">
        <v>597</v>
      </c>
      <c r="F29063" s="702"/>
      <c r="G29063" s="703"/>
    </row>
    <row r="29064" spans="1:7">
      <c r="A29064" s="695">
        <v>3.42</v>
      </c>
      <c r="B29064" s="695" t="s">
        <v>24</v>
      </c>
      <c r="C29064" s="697" t="s">
        <v>209</v>
      </c>
      <c r="D29064" s="699" t="s">
        <v>598</v>
      </c>
      <c r="E29064" s="672">
        <v>186.34</v>
      </c>
      <c r="F29064" s="646" t="s">
        <v>329</v>
      </c>
      <c r="G29064" s="20">
        <f>SUM(A29064*E29064)</f>
        <v>637.28279999999995</v>
      </c>
    </row>
    <row r="29065" spans="1:7">
      <c r="A29065" s="696"/>
      <c r="B29065" s="696"/>
      <c r="C29065" s="698"/>
      <c r="D29065" s="700"/>
      <c r="E29065" s="701" t="s">
        <v>599</v>
      </c>
      <c r="F29065" s="702"/>
      <c r="G29065" s="703"/>
    </row>
    <row r="29066" spans="1:7">
      <c r="A29066" s="695">
        <v>8</v>
      </c>
      <c r="B29066" s="695" t="s">
        <v>72</v>
      </c>
      <c r="C29066" s="697" t="s">
        <v>210</v>
      </c>
      <c r="D29066" s="699" t="s">
        <v>722</v>
      </c>
      <c r="E29066" s="672">
        <v>254.1</v>
      </c>
      <c r="F29066" s="646" t="s">
        <v>723</v>
      </c>
      <c r="G29066" s="20">
        <f>SUM(A29066*E29066)</f>
        <v>2032.8</v>
      </c>
    </row>
    <row r="29067" spans="1:7">
      <c r="A29067" s="696"/>
      <c r="B29067" s="696"/>
      <c r="C29067" s="698"/>
      <c r="D29067" s="700"/>
      <c r="E29067" s="701" t="s">
        <v>724</v>
      </c>
      <c r="F29067" s="702"/>
      <c r="G29067" s="703"/>
    </row>
    <row r="29068" spans="1:7">
      <c r="A29068" s="695">
        <v>80</v>
      </c>
      <c r="B29068" s="695" t="s">
        <v>39</v>
      </c>
      <c r="C29068" s="697" t="s">
        <v>213</v>
      </c>
      <c r="D29068" s="699" t="s">
        <v>600</v>
      </c>
      <c r="E29068" s="672">
        <v>7607.25</v>
      </c>
      <c r="F29068" s="646" t="s">
        <v>42</v>
      </c>
      <c r="G29068" s="20">
        <f>SUM(A29068*E29068/100)</f>
        <v>6085.8</v>
      </c>
    </row>
    <row r="29069" spans="1:7">
      <c r="A29069" s="696"/>
      <c r="B29069" s="696"/>
      <c r="C29069" s="698"/>
      <c r="D29069" s="700"/>
      <c r="E29069" s="701" t="s">
        <v>601</v>
      </c>
      <c r="F29069" s="702"/>
      <c r="G29069" s="703"/>
    </row>
    <row r="29070" spans="1:7">
      <c r="A29070" s="695">
        <v>80</v>
      </c>
      <c r="B29070" s="695" t="s">
        <v>39</v>
      </c>
      <c r="C29070" s="651" t="s">
        <v>272</v>
      </c>
      <c r="D29070" s="699" t="s">
        <v>725</v>
      </c>
      <c r="E29070" s="672">
        <v>10.7</v>
      </c>
      <c r="F29070" s="646" t="s">
        <v>165</v>
      </c>
      <c r="G29070" s="20">
        <f>SUM(A29070*E29070)</f>
        <v>856</v>
      </c>
    </row>
    <row r="29071" spans="1:7">
      <c r="A29071" s="696"/>
      <c r="B29071" s="696"/>
      <c r="C29071" s="652"/>
      <c r="D29071" s="700"/>
      <c r="E29071" s="701" t="s">
        <v>726</v>
      </c>
      <c r="F29071" s="702"/>
      <c r="G29071" s="703"/>
    </row>
    <row r="29072" spans="1:7">
      <c r="A29072" s="695">
        <v>3</v>
      </c>
      <c r="B29072" s="695" t="s">
        <v>72</v>
      </c>
      <c r="C29072" s="651" t="s">
        <v>286</v>
      </c>
      <c r="D29072" s="699" t="s">
        <v>727</v>
      </c>
      <c r="E29072" s="672">
        <v>287.38</v>
      </c>
      <c r="F29072" s="646" t="s">
        <v>75</v>
      </c>
      <c r="G29072" s="20">
        <f>SUM(A29072*E29072)</f>
        <v>862.14</v>
      </c>
    </row>
    <row r="29073" spans="1:7">
      <c r="A29073" s="696"/>
      <c r="B29073" s="696"/>
      <c r="C29073" s="652"/>
      <c r="D29073" s="700"/>
      <c r="E29073" s="701" t="s">
        <v>728</v>
      </c>
      <c r="F29073" s="702"/>
      <c r="G29073" s="703"/>
    </row>
    <row r="29074" spans="1:7">
      <c r="A29074" s="695">
        <v>109</v>
      </c>
      <c r="B29074" s="695" t="s">
        <v>10</v>
      </c>
      <c r="C29074" s="697" t="s">
        <v>287</v>
      </c>
      <c r="D29074" s="699" t="s">
        <v>253</v>
      </c>
      <c r="E29074" s="672">
        <v>1512.5</v>
      </c>
      <c r="F29074" s="646" t="s">
        <v>254</v>
      </c>
      <c r="G29074" s="20">
        <f>SUM(A29074*E29074/1000)</f>
        <v>164.86250000000001</v>
      </c>
    </row>
    <row r="29075" spans="1:7">
      <c r="A29075" s="696"/>
      <c r="B29075" s="696"/>
      <c r="C29075" s="698"/>
      <c r="D29075" s="700"/>
      <c r="E29075" s="701" t="s">
        <v>304</v>
      </c>
      <c r="F29075" s="702"/>
      <c r="G29075" s="703"/>
    </row>
    <row r="29076" spans="1:7">
      <c r="A29076" s="695">
        <v>54</v>
      </c>
      <c r="B29076" s="695" t="s">
        <v>10</v>
      </c>
      <c r="C29076" s="697" t="s">
        <v>288</v>
      </c>
      <c r="D29076" s="699" t="s">
        <v>393</v>
      </c>
      <c r="E29076" s="672">
        <v>3630</v>
      </c>
      <c r="F29076" s="646" t="s">
        <v>254</v>
      </c>
      <c r="G29076" s="20">
        <f>SUM(A29076*E29076/1000)</f>
        <v>196.02</v>
      </c>
    </row>
    <row r="29077" spans="1:7">
      <c r="A29077" s="696"/>
      <c r="B29077" s="696"/>
      <c r="C29077" s="698"/>
      <c r="D29077" s="700"/>
      <c r="E29077" s="701" t="s">
        <v>394</v>
      </c>
      <c r="F29077" s="702"/>
      <c r="G29077" s="703"/>
    </row>
    <row r="29078" spans="1:7">
      <c r="A29078" s="695">
        <v>36</v>
      </c>
      <c r="B29078" s="695" t="s">
        <v>10</v>
      </c>
      <c r="C29078" s="651" t="s">
        <v>659</v>
      </c>
      <c r="D29078" s="699" t="s">
        <v>255</v>
      </c>
      <c r="E29078" s="672">
        <v>1141.25</v>
      </c>
      <c r="F29078" s="646" t="s">
        <v>13</v>
      </c>
      <c r="G29078" s="20">
        <f>SUM(A29078*E29078/100)</f>
        <v>410.85</v>
      </c>
    </row>
    <row r="29079" spans="1:7">
      <c r="A29079" s="696"/>
      <c r="B29079" s="696"/>
      <c r="C29079" s="652"/>
      <c r="D29079" s="700"/>
      <c r="E29079" s="701" t="s">
        <v>256</v>
      </c>
      <c r="F29079" s="702"/>
      <c r="G29079" s="703"/>
    </row>
    <row r="29080" spans="1:7">
      <c r="A29080" s="695">
        <v>90</v>
      </c>
      <c r="B29080" s="695" t="s">
        <v>10</v>
      </c>
      <c r="C29080" s="651" t="s">
        <v>660</v>
      </c>
      <c r="D29080" s="699" t="s">
        <v>729</v>
      </c>
      <c r="E29080" s="672">
        <v>162.5</v>
      </c>
      <c r="F29080" s="646" t="s">
        <v>13</v>
      </c>
      <c r="G29080" s="20">
        <f>SUM(A29080*E29080/100)</f>
        <v>146.25</v>
      </c>
    </row>
    <row r="29081" spans="1:7">
      <c r="A29081" s="696"/>
      <c r="B29081" s="696"/>
      <c r="C29081" s="652"/>
      <c r="D29081" s="700"/>
      <c r="E29081" s="701" t="s">
        <v>730</v>
      </c>
      <c r="F29081" s="702"/>
      <c r="G29081" s="703"/>
    </row>
    <row r="29082" spans="1:7">
      <c r="A29082" s="695">
        <v>24</v>
      </c>
      <c r="B29082" s="695" t="s">
        <v>10</v>
      </c>
      <c r="C29082" s="697" t="s">
        <v>663</v>
      </c>
      <c r="D29082" s="699" t="s">
        <v>22</v>
      </c>
      <c r="E29082" s="672">
        <v>8122.95</v>
      </c>
      <c r="F29082" s="646" t="s">
        <v>13</v>
      </c>
      <c r="G29082" s="20">
        <f>SUM(A29082*E29082/100)</f>
        <v>1949.5079999999998</v>
      </c>
    </row>
    <row r="29083" spans="1:7">
      <c r="A29083" s="696"/>
      <c r="B29083" s="696"/>
      <c r="C29083" s="698"/>
      <c r="D29083" s="700"/>
      <c r="E29083" s="701" t="s">
        <v>23</v>
      </c>
      <c r="F29083" s="702"/>
      <c r="G29083" s="703"/>
    </row>
    <row r="29084" spans="1:7">
      <c r="A29084" s="695">
        <v>23</v>
      </c>
      <c r="B29084" s="695" t="s">
        <v>10</v>
      </c>
      <c r="C29084" s="651" t="s">
        <v>665</v>
      </c>
      <c r="D29084" s="699" t="s">
        <v>34</v>
      </c>
      <c r="E29084" s="672">
        <v>14429.25</v>
      </c>
      <c r="F29084" s="646" t="s">
        <v>13</v>
      </c>
      <c r="G29084" s="20">
        <f>SUM(A29084*E29084/100)</f>
        <v>3318.7275</v>
      </c>
    </row>
    <row r="29085" spans="1:7">
      <c r="A29085" s="696"/>
      <c r="B29085" s="696"/>
      <c r="C29085" s="652"/>
      <c r="D29085" s="700"/>
      <c r="E29085" s="701" t="s">
        <v>35</v>
      </c>
      <c r="F29085" s="702"/>
      <c r="G29085" s="703"/>
    </row>
    <row r="29086" spans="1:7" ht="38.25">
      <c r="A29086" s="649"/>
      <c r="B29086" s="649"/>
      <c r="C29086" s="651" t="s">
        <v>666</v>
      </c>
      <c r="D29086" s="653" t="s">
        <v>153</v>
      </c>
      <c r="E29086" s="730"/>
      <c r="F29086" s="731"/>
      <c r="G29086" s="732"/>
    </row>
    <row r="29087" spans="1:7">
      <c r="A29087" s="695">
        <v>600</v>
      </c>
      <c r="B29087" s="695" t="s">
        <v>39</v>
      </c>
      <c r="C29087" s="697" t="s">
        <v>154</v>
      </c>
      <c r="D29087" s="699" t="s">
        <v>331</v>
      </c>
      <c r="E29087" s="672">
        <v>4411.82</v>
      </c>
      <c r="F29087" s="646" t="s">
        <v>42</v>
      </c>
      <c r="G29087" s="20">
        <f>SUM(A29087*E29087/100)</f>
        <v>26470.92</v>
      </c>
    </row>
    <row r="29088" spans="1:7">
      <c r="A29088" s="696"/>
      <c r="B29088" s="696"/>
      <c r="C29088" s="698"/>
      <c r="D29088" s="700"/>
      <c r="E29088" s="701" t="s">
        <v>332</v>
      </c>
      <c r="F29088" s="702"/>
      <c r="G29088" s="703"/>
    </row>
    <row r="29089" spans="1:7">
      <c r="A29089" s="695">
        <v>80</v>
      </c>
      <c r="B29089" s="695" t="s">
        <v>39</v>
      </c>
      <c r="C29089" s="697" t="s">
        <v>157</v>
      </c>
      <c r="D29089" s="699" t="s">
        <v>158</v>
      </c>
      <c r="E29089" s="672">
        <v>3275.5</v>
      </c>
      <c r="F29089" s="646" t="s">
        <v>42</v>
      </c>
      <c r="G29089" s="20">
        <f>SUM(A29089*E29089/100)</f>
        <v>2620.4</v>
      </c>
    </row>
    <row r="29090" spans="1:7">
      <c r="A29090" s="696"/>
      <c r="B29090" s="696"/>
      <c r="C29090" s="698"/>
      <c r="D29090" s="700"/>
      <c r="E29090" s="701" t="s">
        <v>408</v>
      </c>
      <c r="F29090" s="702"/>
      <c r="G29090" s="703"/>
    </row>
    <row r="29091" spans="1:7" s="25" customFormat="1">
      <c r="A29091" s="697">
        <v>46</v>
      </c>
      <c r="B29091" s="697" t="s">
        <v>39</v>
      </c>
      <c r="C29091" s="697" t="s">
        <v>667</v>
      </c>
      <c r="D29091" s="699" t="s">
        <v>265</v>
      </c>
      <c r="E29091" s="646">
        <v>567.48</v>
      </c>
      <c r="F29091" s="646" t="s">
        <v>266</v>
      </c>
      <c r="G29091" s="20">
        <f>SUM(A29091*E29091)</f>
        <v>26104.080000000002</v>
      </c>
    </row>
    <row r="29092" spans="1:7" s="25" customFormat="1">
      <c r="A29092" s="698"/>
      <c r="B29092" s="698"/>
      <c r="C29092" s="698"/>
      <c r="D29092" s="700"/>
      <c r="E29092" s="701" t="s">
        <v>399</v>
      </c>
      <c r="F29092" s="702"/>
      <c r="G29092" s="703"/>
    </row>
    <row r="29093" spans="1:7" s="25" customFormat="1">
      <c r="A29093" s="697">
        <v>12</v>
      </c>
      <c r="B29093" s="697" t="s">
        <v>39</v>
      </c>
      <c r="C29093" s="697" t="s">
        <v>731</v>
      </c>
      <c r="D29093" s="699" t="s">
        <v>278</v>
      </c>
      <c r="E29093" s="646">
        <v>186.04</v>
      </c>
      <c r="F29093" s="646" t="s">
        <v>266</v>
      </c>
      <c r="G29093" s="20">
        <f>SUM(A29093*E29093)</f>
        <v>2232.48</v>
      </c>
    </row>
    <row r="29094" spans="1:7" s="25" customFormat="1">
      <c r="A29094" s="698"/>
      <c r="B29094" s="698"/>
      <c r="C29094" s="698"/>
      <c r="D29094" s="700"/>
      <c r="E29094" s="707" t="s">
        <v>279</v>
      </c>
      <c r="F29094" s="707"/>
      <c r="G29094" s="707"/>
    </row>
    <row r="29095" spans="1:7" s="25" customFormat="1">
      <c r="A29095" s="697">
        <v>16</v>
      </c>
      <c r="B29095" s="697" t="s">
        <v>39</v>
      </c>
      <c r="C29095" s="697" t="s">
        <v>732</v>
      </c>
      <c r="D29095" s="699" t="s">
        <v>733</v>
      </c>
      <c r="E29095" s="646">
        <v>27747.06</v>
      </c>
      <c r="F29095" s="646" t="s">
        <v>42</v>
      </c>
      <c r="G29095" s="20">
        <f>SUM(A29095*E29095/100)</f>
        <v>4439.5295999999998</v>
      </c>
    </row>
    <row r="29096" spans="1:7" s="25" customFormat="1">
      <c r="A29096" s="698"/>
      <c r="B29096" s="698"/>
      <c r="C29096" s="698"/>
      <c r="D29096" s="700"/>
      <c r="E29096" s="707" t="s">
        <v>734</v>
      </c>
      <c r="F29096" s="707"/>
      <c r="G29096" s="707"/>
    </row>
    <row r="29097" spans="1:7" s="25" customFormat="1">
      <c r="A29097" s="697">
        <v>67</v>
      </c>
      <c r="B29097" s="697" t="s">
        <v>39</v>
      </c>
      <c r="C29097" s="697" t="s">
        <v>735</v>
      </c>
      <c r="D29097" s="699" t="s">
        <v>736</v>
      </c>
      <c r="E29097" s="672">
        <v>28299.3</v>
      </c>
      <c r="F29097" s="646" t="s">
        <v>42</v>
      </c>
      <c r="G29097" s="20">
        <f>SUM(A29097*E29097/100)</f>
        <v>18960.530999999999</v>
      </c>
    </row>
    <row r="29098" spans="1:7" s="25" customFormat="1">
      <c r="A29098" s="698"/>
      <c r="B29098" s="698"/>
      <c r="C29098" s="698"/>
      <c r="D29098" s="700"/>
      <c r="E29098" s="707" t="s">
        <v>737</v>
      </c>
      <c r="F29098" s="707"/>
      <c r="G29098" s="707"/>
    </row>
    <row r="29099" spans="1:7">
      <c r="A29099" s="695">
        <v>58</v>
      </c>
      <c r="B29099" s="695" t="s">
        <v>39</v>
      </c>
      <c r="C29099" s="651" t="s">
        <v>738</v>
      </c>
      <c r="D29099" s="699" t="s">
        <v>264</v>
      </c>
      <c r="E29099" s="672">
        <v>30509.77</v>
      </c>
      <c r="F29099" s="646" t="s">
        <v>42</v>
      </c>
      <c r="G29099" s="20">
        <f>SUM(A29099*E29099/100)</f>
        <v>17695.6666</v>
      </c>
    </row>
    <row r="29100" spans="1:7">
      <c r="A29100" s="696"/>
      <c r="B29100" s="696"/>
      <c r="C29100" s="652"/>
      <c r="D29100" s="700"/>
      <c r="E29100" s="701" t="s">
        <v>159</v>
      </c>
      <c r="F29100" s="702"/>
      <c r="G29100" s="703"/>
    </row>
    <row r="29101" spans="1:7" s="25" customFormat="1">
      <c r="A29101" s="697">
        <v>46</v>
      </c>
      <c r="B29101" s="697" t="s">
        <v>39</v>
      </c>
      <c r="C29101" s="697" t="s">
        <v>739</v>
      </c>
      <c r="D29101" s="699" t="s">
        <v>740</v>
      </c>
      <c r="E29101" s="672">
        <v>36.6</v>
      </c>
      <c r="F29101" s="646" t="s">
        <v>165</v>
      </c>
      <c r="G29101" s="20">
        <f>SUM(A29101*E29101)</f>
        <v>1683.6000000000001</v>
      </c>
    </row>
    <row r="29102" spans="1:7" s="25" customFormat="1">
      <c r="A29102" s="698"/>
      <c r="B29102" s="698"/>
      <c r="C29102" s="698"/>
      <c r="D29102" s="700"/>
      <c r="E29102" s="707" t="s">
        <v>741</v>
      </c>
      <c r="F29102" s="707"/>
      <c r="G29102" s="707"/>
    </row>
    <row r="29103" spans="1:7">
      <c r="A29103" s="695"/>
      <c r="B29103" s="695"/>
      <c r="C29103" s="697" t="s">
        <v>742</v>
      </c>
      <c r="D29103" s="736" t="s">
        <v>246</v>
      </c>
      <c r="E29103" s="657"/>
      <c r="F29103" s="69"/>
      <c r="G29103" s="70"/>
    </row>
    <row r="29104" spans="1:7">
      <c r="A29104" s="696"/>
      <c r="B29104" s="696"/>
      <c r="C29104" s="698"/>
      <c r="D29104" s="737"/>
      <c r="E29104" s="738"/>
      <c r="F29104" s="739"/>
      <c r="G29104" s="740"/>
    </row>
    <row r="29105" spans="1:7">
      <c r="A29105" s="695">
        <v>35</v>
      </c>
      <c r="B29105" s="695" t="s">
        <v>107</v>
      </c>
      <c r="C29105" s="697"/>
      <c r="D29105" s="699" t="s">
        <v>247</v>
      </c>
      <c r="E29105" s="672">
        <v>228.9</v>
      </c>
      <c r="F29105" s="646" t="s">
        <v>111</v>
      </c>
      <c r="G29105" s="20">
        <f>SUM(A29105*E29105)</f>
        <v>8011.5</v>
      </c>
    </row>
    <row r="29106" spans="1:7">
      <c r="A29106" s="696"/>
      <c r="B29106" s="696"/>
      <c r="C29106" s="698"/>
      <c r="D29106" s="700"/>
      <c r="E29106" s="701" t="s">
        <v>248</v>
      </c>
      <c r="F29106" s="702"/>
      <c r="G29106" s="703"/>
    </row>
    <row r="29107" spans="1:7">
      <c r="A29107" s="695">
        <v>99</v>
      </c>
      <c r="B29107" s="695" t="s">
        <v>107</v>
      </c>
      <c r="C29107" s="697"/>
      <c r="D29107" s="699" t="s">
        <v>249</v>
      </c>
      <c r="E29107" s="662">
        <v>240.5</v>
      </c>
      <c r="F29107" s="652" t="s">
        <v>111</v>
      </c>
      <c r="G29107" s="20">
        <f>SUM(A29107*E29107)</f>
        <v>23809.5</v>
      </c>
    </row>
    <row r="29108" spans="1:7">
      <c r="A29108" s="696"/>
      <c r="B29108" s="696"/>
      <c r="C29108" s="698"/>
      <c r="D29108" s="700"/>
      <c r="E29108" s="701" t="s">
        <v>250</v>
      </c>
      <c r="F29108" s="702"/>
      <c r="G29108" s="703"/>
    </row>
    <row r="29109" spans="1:7">
      <c r="A29109" s="695"/>
      <c r="B29109" s="695"/>
      <c r="C29109" s="697" t="s">
        <v>743</v>
      </c>
      <c r="D29109" s="736" t="s">
        <v>744</v>
      </c>
      <c r="E29109" s="657"/>
      <c r="F29109" s="69"/>
      <c r="G29109" s="70"/>
    </row>
    <row r="29110" spans="1:7">
      <c r="A29110" s="696"/>
      <c r="B29110" s="696"/>
      <c r="C29110" s="698"/>
      <c r="D29110" s="737"/>
      <c r="E29110" s="738"/>
      <c r="F29110" s="739"/>
      <c r="G29110" s="740"/>
    </row>
    <row r="29111" spans="1:7">
      <c r="A29111" s="695">
        <v>1</v>
      </c>
      <c r="B29111" s="695" t="s">
        <v>89</v>
      </c>
      <c r="C29111" s="697"/>
      <c r="D29111" s="699" t="s">
        <v>247</v>
      </c>
      <c r="E29111" s="672">
        <v>279.51</v>
      </c>
      <c r="F29111" s="646" t="s">
        <v>75</v>
      </c>
      <c r="G29111" s="20">
        <f>SUM(A29111*E29111)</f>
        <v>279.51</v>
      </c>
    </row>
    <row r="29112" spans="1:7">
      <c r="A29112" s="696"/>
      <c r="B29112" s="696"/>
      <c r="C29112" s="698"/>
      <c r="D29112" s="700"/>
      <c r="E29112" s="701" t="s">
        <v>745</v>
      </c>
      <c r="F29112" s="702"/>
      <c r="G29112" s="703"/>
    </row>
    <row r="29113" spans="1:7">
      <c r="A29113" s="695">
        <v>1</v>
      </c>
      <c r="B29113" s="695" t="s">
        <v>89</v>
      </c>
      <c r="C29113" s="697"/>
      <c r="D29113" s="699" t="s">
        <v>249</v>
      </c>
      <c r="E29113" s="662">
        <v>139.76</v>
      </c>
      <c r="F29113" s="652" t="s">
        <v>75</v>
      </c>
      <c r="G29113" s="20">
        <f>SUM(A29113*E29113)</f>
        <v>139.76</v>
      </c>
    </row>
    <row r="29114" spans="1:7">
      <c r="A29114" s="696"/>
      <c r="B29114" s="696"/>
      <c r="C29114" s="698"/>
      <c r="D29114" s="700"/>
      <c r="E29114" s="701" t="s">
        <v>746</v>
      </c>
      <c r="F29114" s="702"/>
      <c r="G29114" s="703"/>
    </row>
    <row r="29115" spans="1:7">
      <c r="A29115" s="695">
        <v>13</v>
      </c>
      <c r="B29115" s="695" t="s">
        <v>39</v>
      </c>
      <c r="C29115" s="697" t="s">
        <v>747</v>
      </c>
      <c r="D29115" s="699" t="s">
        <v>748</v>
      </c>
      <c r="E29115" s="662">
        <v>115.55</v>
      </c>
      <c r="F29115" s="652" t="s">
        <v>111</v>
      </c>
      <c r="G29115" s="20">
        <f>SUM(A29115*E29115)</f>
        <v>1502.1499999999999</v>
      </c>
    </row>
    <row r="29116" spans="1:7">
      <c r="A29116" s="696"/>
      <c r="B29116" s="696"/>
      <c r="C29116" s="698"/>
      <c r="D29116" s="700"/>
      <c r="E29116" s="701" t="s">
        <v>749</v>
      </c>
      <c r="F29116" s="702"/>
      <c r="G29116" s="703"/>
    </row>
    <row r="29117" spans="1:7">
      <c r="A29117" s="697">
        <v>28</v>
      </c>
      <c r="B29117" s="697" t="s">
        <v>39</v>
      </c>
      <c r="C29117" s="695" t="s">
        <v>750</v>
      </c>
      <c r="D29117" s="699" t="s">
        <v>251</v>
      </c>
      <c r="E29117" s="672">
        <v>902.93</v>
      </c>
      <c r="F29117" s="646" t="s">
        <v>165</v>
      </c>
      <c r="G29117" s="20">
        <f>SUM(A29117*E29117)</f>
        <v>25282.039999999997</v>
      </c>
    </row>
    <row r="29118" spans="1:7">
      <c r="A29118" s="698"/>
      <c r="B29118" s="698"/>
      <c r="C29118" s="696"/>
      <c r="D29118" s="700"/>
      <c r="E29118" s="701" t="s">
        <v>252</v>
      </c>
      <c r="F29118" s="702"/>
      <c r="G29118" s="703"/>
    </row>
    <row r="29119" spans="1:7" s="25" customFormat="1">
      <c r="A29119" s="695">
        <v>20</v>
      </c>
      <c r="B29119" s="695" t="s">
        <v>10</v>
      </c>
      <c r="C29119" s="697" t="s">
        <v>751</v>
      </c>
      <c r="D29119" s="699" t="s">
        <v>752</v>
      </c>
      <c r="E29119" s="672">
        <v>194.16</v>
      </c>
      <c r="F29119" s="646" t="s">
        <v>165</v>
      </c>
      <c r="G29119" s="20">
        <f>SUM(A29119*E29119)</f>
        <v>3883.2</v>
      </c>
    </row>
    <row r="29120" spans="1:7" s="25" customFormat="1">
      <c r="A29120" s="696"/>
      <c r="B29120" s="696"/>
      <c r="C29120" s="698"/>
      <c r="D29120" s="700"/>
      <c r="E29120" s="701" t="s">
        <v>753</v>
      </c>
      <c r="F29120" s="702"/>
      <c r="G29120" s="703"/>
    </row>
    <row r="29121" spans="1:7">
      <c r="A29121" s="697">
        <v>20</v>
      </c>
      <c r="B29121" s="697" t="s">
        <v>39</v>
      </c>
      <c r="C29121" s="695" t="s">
        <v>754</v>
      </c>
      <c r="D29121" s="699" t="s">
        <v>172</v>
      </c>
      <c r="E29121" s="672">
        <v>190.72</v>
      </c>
      <c r="F29121" s="646" t="s">
        <v>165</v>
      </c>
      <c r="G29121" s="13">
        <f>SUM(A29121*E29121)</f>
        <v>3814.4</v>
      </c>
    </row>
    <row r="29122" spans="1:7">
      <c r="A29122" s="698"/>
      <c r="B29122" s="698"/>
      <c r="C29122" s="696"/>
      <c r="D29122" s="700"/>
      <c r="E29122" s="701" t="s">
        <v>173</v>
      </c>
      <c r="F29122" s="702"/>
      <c r="G29122" s="703"/>
    </row>
    <row r="29123" spans="1:7">
      <c r="A29123" s="697">
        <v>1473</v>
      </c>
      <c r="B29123" s="697" t="s">
        <v>39</v>
      </c>
      <c r="C29123" s="695" t="s">
        <v>755</v>
      </c>
      <c r="D29123" s="699" t="s">
        <v>756</v>
      </c>
      <c r="E29123" s="672">
        <v>1980.83</v>
      </c>
      <c r="F29123" s="646" t="s">
        <v>42</v>
      </c>
      <c r="G29123" s="13">
        <f>SUM(A29123*E29123/100)</f>
        <v>29177.625899999999</v>
      </c>
    </row>
    <row r="29124" spans="1:7">
      <c r="A29124" s="698"/>
      <c r="B29124" s="698"/>
      <c r="C29124" s="696"/>
      <c r="D29124" s="700"/>
      <c r="E29124" s="701" t="s">
        <v>757</v>
      </c>
      <c r="F29124" s="702"/>
      <c r="G29124" s="703"/>
    </row>
    <row r="29125" spans="1:7">
      <c r="A29125" s="697">
        <v>1221</v>
      </c>
      <c r="B29125" s="697" t="s">
        <v>39</v>
      </c>
      <c r="C29125" s="695" t="s">
        <v>758</v>
      </c>
      <c r="D29125" s="699" t="s">
        <v>759</v>
      </c>
      <c r="E29125" s="672">
        <v>393.25</v>
      </c>
      <c r="F29125" s="646" t="s">
        <v>42</v>
      </c>
      <c r="G29125" s="13">
        <f>SUM(A29125*E29125/100)</f>
        <v>4801.5825000000004</v>
      </c>
    </row>
    <row r="29126" spans="1:7">
      <c r="A29126" s="698"/>
      <c r="B29126" s="698"/>
      <c r="C29126" s="696"/>
      <c r="D29126" s="700"/>
      <c r="E29126" s="701" t="s">
        <v>760</v>
      </c>
      <c r="F29126" s="702"/>
      <c r="G29126" s="703"/>
    </row>
    <row r="29127" spans="1:7">
      <c r="A29127" s="697">
        <v>864</v>
      </c>
      <c r="B29127" s="697" t="s">
        <v>39</v>
      </c>
      <c r="C29127" s="695" t="s">
        <v>761</v>
      </c>
      <c r="D29127" s="755" t="s">
        <v>300</v>
      </c>
      <c r="E29127" s="662">
        <v>1043.9000000000001</v>
      </c>
      <c r="F29127" s="652" t="s">
        <v>42</v>
      </c>
      <c r="G29127" s="20">
        <f>SUM(A29127*E29127/100)</f>
        <v>9019.2960000000003</v>
      </c>
    </row>
    <row r="29128" spans="1:7">
      <c r="A29128" s="698"/>
      <c r="B29128" s="698"/>
      <c r="C29128" s="696"/>
      <c r="D29128" s="700"/>
      <c r="E29128" s="701" t="s">
        <v>301</v>
      </c>
      <c r="F29128" s="702"/>
      <c r="G29128" s="703"/>
    </row>
    <row r="29129" spans="1:7">
      <c r="A29129" s="697">
        <v>197</v>
      </c>
      <c r="B29129" s="697" t="s">
        <v>39</v>
      </c>
      <c r="C29129" s="695" t="s">
        <v>762</v>
      </c>
      <c r="D29129" s="699" t="s">
        <v>170</v>
      </c>
      <c r="E29129" s="672">
        <v>1160.06</v>
      </c>
      <c r="F29129" s="646" t="s">
        <v>42</v>
      </c>
      <c r="G29129" s="13">
        <f>SUM(A29129*E29129/100)</f>
        <v>2285.3181999999997</v>
      </c>
    </row>
    <row r="29130" spans="1:7">
      <c r="A29130" s="698"/>
      <c r="B29130" s="698"/>
      <c r="C29130" s="696"/>
      <c r="D29130" s="700"/>
      <c r="E29130" s="701" t="s">
        <v>171</v>
      </c>
      <c r="F29130" s="702"/>
      <c r="G29130" s="703"/>
    </row>
    <row r="29131" spans="1:7">
      <c r="A29131" s="697">
        <v>26</v>
      </c>
      <c r="B29131" s="697" t="s">
        <v>39</v>
      </c>
      <c r="C29131" s="695" t="s">
        <v>763</v>
      </c>
      <c r="D29131" s="755" t="s">
        <v>764</v>
      </c>
      <c r="E29131" s="662">
        <v>674.6</v>
      </c>
      <c r="F29131" s="652" t="s">
        <v>42</v>
      </c>
      <c r="G29131" s="20">
        <f>SUM(A29131*E29131/100)</f>
        <v>175.39600000000002</v>
      </c>
    </row>
    <row r="29132" spans="1:7">
      <c r="A29132" s="698"/>
      <c r="B29132" s="698"/>
      <c r="C29132" s="696"/>
      <c r="D29132" s="700"/>
      <c r="E29132" s="701" t="s">
        <v>765</v>
      </c>
      <c r="F29132" s="702"/>
      <c r="G29132" s="703"/>
    </row>
    <row r="29133" spans="1:7">
      <c r="A29133" s="695">
        <v>20</v>
      </c>
      <c r="B29133" s="695" t="s">
        <v>39</v>
      </c>
      <c r="C29133" s="697" t="s">
        <v>766</v>
      </c>
      <c r="D29133" s="699" t="s">
        <v>214</v>
      </c>
      <c r="E29133" s="672">
        <v>674.19</v>
      </c>
      <c r="F29133" s="646" t="s">
        <v>42</v>
      </c>
      <c r="G29133" s="20">
        <f>SUM(A29133*E29133/100)</f>
        <v>134.83800000000002</v>
      </c>
    </row>
    <row r="29134" spans="1:7">
      <c r="A29134" s="696"/>
      <c r="B29134" s="696"/>
      <c r="C29134" s="698"/>
      <c r="D29134" s="700"/>
      <c r="E29134" s="701" t="s">
        <v>767</v>
      </c>
      <c r="F29134" s="702"/>
      <c r="G29134" s="703"/>
    </row>
    <row r="29135" spans="1:7">
      <c r="A29135" s="31"/>
      <c r="B29135" s="32"/>
      <c r="C29135" s="32"/>
      <c r="D29135" s="182"/>
      <c r="E29135" s="32"/>
      <c r="F29135" s="183" t="s">
        <v>603</v>
      </c>
      <c r="G29135" s="184">
        <v>379938</v>
      </c>
    </row>
    <row r="29136" spans="1:7">
      <c r="A29136" s="172"/>
      <c r="D29136" s="185" t="s">
        <v>78</v>
      </c>
      <c r="G29136" s="174"/>
    </row>
    <row r="29137" spans="1:7" s="36" customFormat="1">
      <c r="A29137" s="695">
        <v>45</v>
      </c>
      <c r="B29137" s="695" t="s">
        <v>107</v>
      </c>
      <c r="C29137" s="697" t="s">
        <v>11</v>
      </c>
      <c r="D29137" s="699" t="s">
        <v>446</v>
      </c>
      <c r="E29137" s="672">
        <v>333.29</v>
      </c>
      <c r="F29137" s="646" t="s">
        <v>75</v>
      </c>
      <c r="G29137" s="13">
        <f>SUM(A29137*E29137)</f>
        <v>14998.050000000001</v>
      </c>
    </row>
    <row r="29138" spans="1:7" s="36" customFormat="1">
      <c r="A29138" s="696"/>
      <c r="B29138" s="696"/>
      <c r="C29138" s="698"/>
      <c r="D29138" s="700"/>
      <c r="E29138" s="701" t="s">
        <v>447</v>
      </c>
      <c r="F29138" s="702"/>
      <c r="G29138" s="703"/>
    </row>
    <row r="29139" spans="1:7">
      <c r="A29139" s="695">
        <v>6</v>
      </c>
      <c r="B29139" s="695" t="s">
        <v>72</v>
      </c>
      <c r="C29139" s="697" t="s">
        <v>15</v>
      </c>
      <c r="D29139" s="699" t="s">
        <v>181</v>
      </c>
      <c r="E29139" s="672">
        <v>566.70000000000005</v>
      </c>
      <c r="F29139" s="646" t="s">
        <v>75</v>
      </c>
      <c r="G29139" s="13">
        <f>SUM(A29139*E29139)</f>
        <v>3400.2000000000003</v>
      </c>
    </row>
    <row r="29140" spans="1:7">
      <c r="A29140" s="696"/>
      <c r="B29140" s="696"/>
      <c r="C29140" s="698"/>
      <c r="D29140" s="700"/>
      <c r="E29140" s="701" t="s">
        <v>182</v>
      </c>
      <c r="F29140" s="702"/>
      <c r="G29140" s="703"/>
    </row>
    <row r="29141" spans="1:7">
      <c r="A29141" s="695">
        <v>3</v>
      </c>
      <c r="B29141" s="695" t="s">
        <v>72</v>
      </c>
      <c r="C29141" s="697" t="s">
        <v>18</v>
      </c>
      <c r="D29141" s="699" t="s">
        <v>177</v>
      </c>
      <c r="E29141" s="672">
        <v>6166.6</v>
      </c>
      <c r="F29141" s="646" t="s">
        <v>75</v>
      </c>
      <c r="G29141" s="13">
        <f>SUM(A29141*E29141)</f>
        <v>18499.800000000003</v>
      </c>
    </row>
    <row r="29142" spans="1:7">
      <c r="A29142" s="696"/>
      <c r="B29142" s="696"/>
      <c r="C29142" s="698"/>
      <c r="D29142" s="700"/>
      <c r="E29142" s="701" t="s">
        <v>178</v>
      </c>
      <c r="F29142" s="702"/>
      <c r="G29142" s="703"/>
    </row>
    <row r="29143" spans="1:7">
      <c r="A29143" s="695">
        <v>3</v>
      </c>
      <c r="B29143" s="695" t="s">
        <v>72</v>
      </c>
      <c r="C29143" s="697" t="s">
        <v>21</v>
      </c>
      <c r="D29143" s="699" t="s">
        <v>768</v>
      </c>
      <c r="E29143" s="672">
        <v>4253.7</v>
      </c>
      <c r="F29143" s="646" t="s">
        <v>75</v>
      </c>
      <c r="G29143" s="13">
        <f>SUM(A29143*E29143)</f>
        <v>12761.099999999999</v>
      </c>
    </row>
    <row r="29144" spans="1:7">
      <c r="A29144" s="696"/>
      <c r="B29144" s="696"/>
      <c r="C29144" s="698"/>
      <c r="D29144" s="700"/>
      <c r="E29144" s="701" t="s">
        <v>769</v>
      </c>
      <c r="F29144" s="702"/>
      <c r="G29144" s="703"/>
    </row>
    <row r="29145" spans="1:7">
      <c r="A29145" s="695">
        <v>3</v>
      </c>
      <c r="B29145" s="695" t="s">
        <v>89</v>
      </c>
      <c r="C29145" s="697" t="s">
        <v>25</v>
      </c>
      <c r="D29145" s="699" t="s">
        <v>94</v>
      </c>
      <c r="E29145" s="672">
        <v>938.47</v>
      </c>
      <c r="F29145" s="646" t="s">
        <v>75</v>
      </c>
      <c r="G29145" s="13">
        <f>SUM(A29145*E29145)</f>
        <v>2815.41</v>
      </c>
    </row>
    <row r="29146" spans="1:7">
      <c r="A29146" s="696"/>
      <c r="B29146" s="696"/>
      <c r="C29146" s="698"/>
      <c r="D29146" s="700"/>
      <c r="E29146" s="701" t="s">
        <v>95</v>
      </c>
      <c r="F29146" s="702"/>
      <c r="G29146" s="703"/>
    </row>
    <row r="29147" spans="1:7" s="36" customFormat="1">
      <c r="A29147" s="695">
        <v>3</v>
      </c>
      <c r="B29147" s="695" t="s">
        <v>89</v>
      </c>
      <c r="C29147" s="697" t="s">
        <v>29</v>
      </c>
      <c r="D29147" s="699" t="s">
        <v>81</v>
      </c>
      <c r="E29147" s="672">
        <v>2042.43</v>
      </c>
      <c r="F29147" s="646" t="s">
        <v>75</v>
      </c>
      <c r="G29147" s="13">
        <f>SUM(A29147*E29147)</f>
        <v>6127.29</v>
      </c>
    </row>
    <row r="29148" spans="1:7" s="36" customFormat="1">
      <c r="A29148" s="696"/>
      <c r="B29148" s="696"/>
      <c r="C29148" s="698"/>
      <c r="D29148" s="700"/>
      <c r="E29148" s="701" t="s">
        <v>82</v>
      </c>
      <c r="F29148" s="702"/>
      <c r="G29148" s="703"/>
    </row>
    <row r="29149" spans="1:7">
      <c r="A29149" s="695">
        <v>3</v>
      </c>
      <c r="B29149" s="695" t="s">
        <v>72</v>
      </c>
      <c r="C29149" s="697" t="s">
        <v>29</v>
      </c>
      <c r="D29149" s="699" t="s">
        <v>83</v>
      </c>
      <c r="E29149" s="672">
        <v>447.15</v>
      </c>
      <c r="F29149" s="646" t="s">
        <v>75</v>
      </c>
      <c r="G29149" s="13">
        <f>SUM(A29149*E29149)</f>
        <v>1341.4499999999998</v>
      </c>
    </row>
    <row r="29150" spans="1:7">
      <c r="A29150" s="696"/>
      <c r="B29150" s="696"/>
      <c r="C29150" s="698"/>
      <c r="D29150" s="700"/>
      <c r="E29150" s="701" t="s">
        <v>84</v>
      </c>
      <c r="F29150" s="702"/>
      <c r="G29150" s="703"/>
    </row>
    <row r="29151" spans="1:7" s="36" customFormat="1">
      <c r="A29151" s="695">
        <v>3</v>
      </c>
      <c r="B29151" s="695" t="s">
        <v>89</v>
      </c>
      <c r="C29151" s="697" t="s">
        <v>36</v>
      </c>
      <c r="D29151" s="699" t="s">
        <v>81</v>
      </c>
      <c r="E29151" s="672">
        <v>972.95</v>
      </c>
      <c r="F29151" s="646" t="s">
        <v>75</v>
      </c>
      <c r="G29151" s="13">
        <f>SUM(A29151*E29151)</f>
        <v>2918.8500000000004</v>
      </c>
    </row>
    <row r="29152" spans="1:7" s="36" customFormat="1">
      <c r="A29152" s="696"/>
      <c r="B29152" s="696"/>
      <c r="C29152" s="698"/>
      <c r="D29152" s="700"/>
      <c r="E29152" s="701" t="s">
        <v>770</v>
      </c>
      <c r="F29152" s="702"/>
      <c r="G29152" s="703"/>
    </row>
    <row r="29153" spans="1:7" s="36" customFormat="1">
      <c r="A29153" s="695">
        <v>3</v>
      </c>
      <c r="B29153" s="695" t="s">
        <v>72</v>
      </c>
      <c r="C29153" s="697" t="s">
        <v>40</v>
      </c>
      <c r="D29153" s="699" t="s">
        <v>771</v>
      </c>
      <c r="E29153" s="672">
        <v>389.7</v>
      </c>
      <c r="F29153" s="646" t="s">
        <v>75</v>
      </c>
      <c r="G29153" s="13">
        <f>SUM(A29153*E29153)</f>
        <v>1169.0999999999999</v>
      </c>
    </row>
    <row r="29154" spans="1:7" s="36" customFormat="1">
      <c r="A29154" s="696"/>
      <c r="B29154" s="696"/>
      <c r="C29154" s="698"/>
      <c r="D29154" s="700"/>
      <c r="E29154" s="701" t="s">
        <v>772</v>
      </c>
      <c r="F29154" s="702"/>
      <c r="G29154" s="703"/>
    </row>
    <row r="29155" spans="1:7">
      <c r="A29155" s="695"/>
      <c r="B29155" s="695"/>
      <c r="C29155" s="697" t="s">
        <v>44</v>
      </c>
      <c r="D29155" s="699" t="s">
        <v>226</v>
      </c>
      <c r="E29155" s="730"/>
      <c r="F29155" s="731"/>
      <c r="G29155" s="732"/>
    </row>
    <row r="29156" spans="1:7">
      <c r="A29156" s="696"/>
      <c r="B29156" s="696"/>
      <c r="C29156" s="698"/>
      <c r="D29156" s="700"/>
      <c r="E29156" s="733"/>
      <c r="F29156" s="734"/>
      <c r="G29156" s="735"/>
    </row>
    <row r="29157" spans="1:7">
      <c r="A29157" s="695">
        <v>40</v>
      </c>
      <c r="B29157" s="695" t="s">
        <v>107</v>
      </c>
      <c r="C29157" s="697" t="s">
        <v>99</v>
      </c>
      <c r="D29157" s="699" t="s">
        <v>773</v>
      </c>
      <c r="E29157" s="672">
        <v>95.79</v>
      </c>
      <c r="F29157" s="646" t="s">
        <v>111</v>
      </c>
      <c r="G29157" s="13">
        <f>SUM(A29157*E29157)</f>
        <v>3831.6000000000004</v>
      </c>
    </row>
    <row r="29158" spans="1:7">
      <c r="A29158" s="696"/>
      <c r="B29158" s="696"/>
      <c r="C29158" s="698"/>
      <c r="D29158" s="700"/>
      <c r="E29158" s="701" t="s">
        <v>774</v>
      </c>
      <c r="F29158" s="702"/>
      <c r="G29158" s="703"/>
    </row>
    <row r="29159" spans="1:7">
      <c r="A29159" s="695">
        <v>20</v>
      </c>
      <c r="B29159" s="695" t="s">
        <v>72</v>
      </c>
      <c r="C29159" s="697" t="s">
        <v>102</v>
      </c>
      <c r="D29159" s="699" t="s">
        <v>775</v>
      </c>
      <c r="E29159" s="672">
        <v>128.55000000000001</v>
      </c>
      <c r="F29159" s="646" t="s">
        <v>111</v>
      </c>
      <c r="G29159" s="13">
        <f>SUM(A29159*E29159)</f>
        <v>2571</v>
      </c>
    </row>
    <row r="29160" spans="1:7">
      <c r="A29160" s="696"/>
      <c r="B29160" s="696"/>
      <c r="C29160" s="698"/>
      <c r="D29160" s="700"/>
      <c r="E29160" s="701" t="s">
        <v>776</v>
      </c>
      <c r="F29160" s="702"/>
      <c r="G29160" s="703"/>
    </row>
    <row r="29161" spans="1:7">
      <c r="A29161" s="695"/>
      <c r="B29161" s="695"/>
      <c r="C29161" s="697" t="s">
        <v>47</v>
      </c>
      <c r="D29161" s="699" t="s">
        <v>777</v>
      </c>
      <c r="E29161" s="730"/>
      <c r="F29161" s="731"/>
      <c r="G29161" s="732"/>
    </row>
    <row r="29162" spans="1:7">
      <c r="A29162" s="696"/>
      <c r="B29162" s="696"/>
      <c r="C29162" s="698"/>
      <c r="D29162" s="700"/>
      <c r="E29162" s="733"/>
      <c r="F29162" s="734"/>
      <c r="G29162" s="735"/>
    </row>
    <row r="29163" spans="1:7">
      <c r="A29163" s="695">
        <v>6</v>
      </c>
      <c r="B29163" s="695" t="s">
        <v>72</v>
      </c>
      <c r="C29163" s="697" t="s">
        <v>99</v>
      </c>
      <c r="D29163" s="699" t="s">
        <v>778</v>
      </c>
      <c r="E29163" s="672">
        <v>299.55</v>
      </c>
      <c r="F29163" s="646" t="s">
        <v>75</v>
      </c>
      <c r="G29163" s="13">
        <f>SUM(A29163*E29163)</f>
        <v>1797.3000000000002</v>
      </c>
    </row>
    <row r="29164" spans="1:7">
      <c r="A29164" s="696"/>
      <c r="B29164" s="696"/>
      <c r="C29164" s="698"/>
      <c r="D29164" s="700"/>
      <c r="E29164" s="701" t="s">
        <v>779</v>
      </c>
      <c r="F29164" s="702"/>
      <c r="G29164" s="703"/>
    </row>
    <row r="29165" spans="1:7" s="36" customFormat="1">
      <c r="A29165" s="695"/>
      <c r="B29165" s="695"/>
      <c r="C29165" s="697" t="s">
        <v>50</v>
      </c>
      <c r="D29165" s="699" t="s">
        <v>231</v>
      </c>
      <c r="E29165" s="39"/>
      <c r="F29165" s="40"/>
      <c r="G29165" s="41"/>
    </row>
    <row r="29166" spans="1:7" s="36" customFormat="1">
      <c r="A29166" s="696"/>
      <c r="B29166" s="696"/>
      <c r="C29166" s="698"/>
      <c r="D29166" s="700"/>
      <c r="E29166" s="42"/>
      <c r="F29166" s="43"/>
      <c r="G29166" s="44"/>
    </row>
    <row r="29167" spans="1:7" s="36" customFormat="1">
      <c r="A29167" s="695">
        <v>5</v>
      </c>
      <c r="B29167" s="695" t="s">
        <v>107</v>
      </c>
      <c r="C29167" s="697"/>
      <c r="D29167" s="699" t="s">
        <v>232</v>
      </c>
      <c r="E29167" s="672">
        <v>199.25</v>
      </c>
      <c r="F29167" s="646" t="s">
        <v>111</v>
      </c>
      <c r="G29167" s="13">
        <f>SUM(A29167*E29167)</f>
        <v>996.25</v>
      </c>
    </row>
    <row r="29168" spans="1:7" s="36" customFormat="1">
      <c r="A29168" s="696"/>
      <c r="B29168" s="696"/>
      <c r="C29168" s="698"/>
      <c r="D29168" s="700"/>
      <c r="E29168" s="701" t="s">
        <v>233</v>
      </c>
      <c r="F29168" s="702"/>
      <c r="G29168" s="703"/>
    </row>
    <row r="29169" spans="1:7" s="36" customFormat="1">
      <c r="A29169" s="695">
        <v>4</v>
      </c>
      <c r="B29169" s="695" t="s">
        <v>107</v>
      </c>
      <c r="C29169" s="697"/>
      <c r="D29169" s="699" t="s">
        <v>234</v>
      </c>
      <c r="E29169" s="672">
        <v>250.6</v>
      </c>
      <c r="F29169" s="646" t="s">
        <v>111</v>
      </c>
      <c r="G29169" s="13">
        <f>SUM(A29169*E29169)</f>
        <v>1002.4</v>
      </c>
    </row>
    <row r="29170" spans="1:7" s="36" customFormat="1">
      <c r="A29170" s="696"/>
      <c r="B29170" s="696"/>
      <c r="C29170" s="698"/>
      <c r="D29170" s="700"/>
      <c r="E29170" s="701" t="s">
        <v>235</v>
      </c>
      <c r="F29170" s="702"/>
      <c r="G29170" s="703"/>
    </row>
    <row r="29171" spans="1:7" s="36" customFormat="1">
      <c r="A29171" s="695">
        <v>2</v>
      </c>
      <c r="B29171" s="695" t="s">
        <v>72</v>
      </c>
      <c r="C29171" s="697" t="s">
        <v>54</v>
      </c>
      <c r="D29171" s="699" t="s">
        <v>780</v>
      </c>
      <c r="E29171" s="672">
        <v>1051.25</v>
      </c>
      <c r="F29171" s="646" t="s">
        <v>75</v>
      </c>
      <c r="G29171" s="13">
        <f>SUM(A29171*E29171)</f>
        <v>2102.5</v>
      </c>
    </row>
    <row r="29172" spans="1:7" s="36" customFormat="1">
      <c r="A29172" s="696"/>
      <c r="B29172" s="696"/>
      <c r="C29172" s="698"/>
      <c r="D29172" s="700"/>
      <c r="E29172" s="701" t="s">
        <v>235</v>
      </c>
      <c r="F29172" s="702"/>
      <c r="G29172" s="703"/>
    </row>
    <row r="29173" spans="1:7">
      <c r="A29173" s="31"/>
      <c r="B29173" s="32"/>
      <c r="C29173" s="32"/>
      <c r="D29173" s="182"/>
      <c r="E29173" s="32"/>
      <c r="F29173" s="183" t="s">
        <v>781</v>
      </c>
      <c r="G29173" s="184">
        <v>76331</v>
      </c>
    </row>
    <row r="29174" spans="1:7">
      <c r="A29174" s="172"/>
      <c r="D29174" s="185" t="s">
        <v>782</v>
      </c>
      <c r="G29174" s="174"/>
    </row>
    <row r="29175" spans="1:7">
      <c r="A29175" s="172">
        <v>42</v>
      </c>
      <c r="B29175" t="s">
        <v>39</v>
      </c>
      <c r="C29175" t="s">
        <v>11</v>
      </c>
      <c r="D29175" s="186" t="s">
        <v>783</v>
      </c>
      <c r="F29175" t="s">
        <v>165</v>
      </c>
      <c r="G29175" s="174"/>
    </row>
    <row r="29176" spans="1:7">
      <c r="A29176" s="172"/>
      <c r="D29176" s="186"/>
      <c r="G29176" s="174"/>
    </row>
    <row r="29177" spans="1:7">
      <c r="A29177" s="172"/>
      <c r="D29177" s="186"/>
      <c r="G29177" s="174"/>
    </row>
    <row r="29178" spans="1:7">
      <c r="A29178" s="172"/>
      <c r="D29178" s="186"/>
      <c r="G29178" s="174"/>
    </row>
    <row r="29179" spans="1:7" s="36" customFormat="1">
      <c r="A29179" s="75"/>
      <c r="B29179" s="75"/>
      <c r="C29179" s="76"/>
      <c r="D29179" s="77"/>
      <c r="E29179" s="78"/>
      <c r="F29179" s="187" t="s">
        <v>679</v>
      </c>
      <c r="G29179" s="655"/>
    </row>
    <row r="29180" spans="1:7" s="36" customFormat="1">
      <c r="A29180" s="75"/>
      <c r="B29180" s="75"/>
      <c r="C29180" s="76"/>
      <c r="D29180" s="77"/>
      <c r="E29180" s="78"/>
      <c r="F29180" s="78"/>
      <c r="G29180" s="78"/>
    </row>
    <row r="29181" spans="1:7" s="36" customFormat="1">
      <c r="A29181" s="52" t="s">
        <v>302</v>
      </c>
      <c r="B29181" s="53"/>
      <c r="C29181" s="54" t="s">
        <v>707</v>
      </c>
      <c r="D29181" s="55"/>
      <c r="E29181" s="54" t="s">
        <v>131</v>
      </c>
      <c r="F29181" s="63"/>
      <c r="G29181" s="54"/>
    </row>
    <row r="29182" spans="1:7" s="36" customFormat="1">
      <c r="A29182" s="76" t="s">
        <v>132</v>
      </c>
      <c r="B29182" s="53"/>
      <c r="C29182" s="54" t="s">
        <v>784</v>
      </c>
      <c r="D29182" s="55"/>
      <c r="E29182" s="54" t="s">
        <v>131</v>
      </c>
      <c r="F29182" s="63"/>
      <c r="G29182" s="54"/>
    </row>
    <row r="29183" spans="1:7" s="25" customFormat="1">
      <c r="A29183" s="76" t="s">
        <v>134</v>
      </c>
      <c r="B29183" s="53"/>
      <c r="C29183" s="54" t="s">
        <v>708</v>
      </c>
      <c r="D29183" s="55"/>
      <c r="E29183" s="54" t="s">
        <v>131</v>
      </c>
      <c r="F29183" s="63"/>
      <c r="G29183" s="54"/>
    </row>
    <row r="29184" spans="1:7" s="25" customFormat="1">
      <c r="A29184" s="59"/>
      <c r="B29184" s="54"/>
      <c r="C29184" s="54"/>
      <c r="D29184" s="60"/>
      <c r="E29184" s="54"/>
      <c r="F29184" s="94"/>
      <c r="G29184" s="95"/>
    </row>
    <row r="29185" spans="1:7" s="25" customFormat="1">
      <c r="A29185" s="59"/>
      <c r="B29185" s="54"/>
      <c r="C29185" s="54"/>
      <c r="D29185" s="60"/>
      <c r="E29185" s="56" t="s">
        <v>138</v>
      </c>
      <c r="F29185" s="96"/>
      <c r="G29185" s="96"/>
    </row>
    <row r="29186" spans="1:7" s="25" customFormat="1">
      <c r="A29186" s="59"/>
      <c r="B29186" s="54"/>
      <c r="C29186" s="54"/>
      <c r="D29186" s="60"/>
      <c r="E29186" s="54"/>
      <c r="F29186" s="54"/>
      <c r="G29186" s="63"/>
    </row>
    <row r="29187" spans="1:7" s="25" customFormat="1">
      <c r="A29187" s="59"/>
      <c r="B29187" s="54"/>
      <c r="C29187" s="54"/>
      <c r="D29187" s="60"/>
      <c r="E29187" s="54"/>
      <c r="F29187" s="54"/>
      <c r="G29187" s="63"/>
    </row>
    <row r="29188" spans="1:7" s="25" customFormat="1">
      <c r="A29188" s="59"/>
      <c r="B29188" s="54"/>
      <c r="C29188" s="54"/>
      <c r="D29188" s="60"/>
      <c r="E29188" s="64" t="s">
        <v>140</v>
      </c>
      <c r="F29188" s="54"/>
      <c r="G29188" s="63"/>
    </row>
    <row r="29189" spans="1:7" s="25" customFormat="1">
      <c r="A29189" s="55" t="s">
        <v>139</v>
      </c>
      <c r="B29189" s="54"/>
      <c r="C29189" s="54"/>
      <c r="D29189" s="60"/>
      <c r="E29189" s="64" t="s">
        <v>141</v>
      </c>
      <c r="F29189" s="54"/>
      <c r="G29189" s="63"/>
    </row>
    <row r="29190" spans="1:7" s="25" customFormat="1">
      <c r="A29190" s="59"/>
      <c r="B29190" s="54"/>
      <c r="C29190" s="54"/>
      <c r="D29190" s="60"/>
      <c r="E29190" s="64" t="s">
        <v>142</v>
      </c>
      <c r="F29190" s="54"/>
      <c r="G29190" s="63"/>
    </row>
    <row r="29203" spans="1:7">
      <c r="A29203" s="741" t="s">
        <v>0</v>
      </c>
      <c r="B29203" s="741"/>
      <c r="C29203" s="741"/>
      <c r="D29203" s="741"/>
      <c r="E29203" s="741"/>
      <c r="F29203" s="741"/>
      <c r="G29203" s="741"/>
    </row>
    <row r="29204" spans="1:7">
      <c r="A29204" s="742" t="s">
        <v>1</v>
      </c>
      <c r="B29204" s="742"/>
      <c r="C29204" s="742"/>
      <c r="D29204" s="742"/>
      <c r="E29204" s="742"/>
      <c r="F29204" s="742"/>
      <c r="G29204" s="742"/>
    </row>
    <row r="29205" spans="1:7">
      <c r="A29205" s="1" t="s">
        <v>2</v>
      </c>
      <c r="B29205" s="666"/>
      <c r="C29205" s="666"/>
      <c r="D29205" s="754" t="s">
        <v>789</v>
      </c>
      <c r="E29205" s="754"/>
      <c r="F29205" s="754"/>
      <c r="G29205" s="754"/>
    </row>
    <row r="29206" spans="1:7" ht="25.5">
      <c r="A29206" s="744" t="s">
        <v>3</v>
      </c>
      <c r="B29206" s="745"/>
      <c r="C29206" s="3" t="s">
        <v>4</v>
      </c>
      <c r="D29206" s="674" t="s">
        <v>5</v>
      </c>
      <c r="E29206" s="674" t="s">
        <v>6</v>
      </c>
      <c r="F29206" s="674" t="s">
        <v>7</v>
      </c>
      <c r="G29206" s="5" t="s">
        <v>8</v>
      </c>
    </row>
    <row r="29207" spans="1:7">
      <c r="A29207" s="664"/>
      <c r="B29207" s="665"/>
      <c r="C29207" s="3"/>
      <c r="D29207" s="104" t="s">
        <v>9</v>
      </c>
      <c r="E29207" s="674"/>
      <c r="F29207" s="674"/>
      <c r="G29207" s="5"/>
    </row>
    <row r="29208" spans="1:7" s="24" customFormat="1">
      <c r="A29208" s="697">
        <v>583</v>
      </c>
      <c r="B29208" s="697" t="s">
        <v>39</v>
      </c>
      <c r="C29208" s="695" t="s">
        <v>11</v>
      </c>
      <c r="D29208" s="699" t="s">
        <v>149</v>
      </c>
      <c r="E29208" s="672">
        <v>121</v>
      </c>
      <c r="F29208" s="646" t="s">
        <v>42</v>
      </c>
      <c r="G29208" s="20">
        <f>SUM(A29208*E29208/100)</f>
        <v>705.43</v>
      </c>
    </row>
    <row r="29209" spans="1:7" s="24" customFormat="1">
      <c r="A29209" s="698"/>
      <c r="B29209" s="698"/>
      <c r="C29209" s="696"/>
      <c r="D29209" s="700"/>
      <c r="E29209" s="727" t="s">
        <v>150</v>
      </c>
      <c r="F29209" s="728"/>
      <c r="G29209" s="729"/>
    </row>
    <row r="29210" spans="1:7">
      <c r="A29210" s="697">
        <v>52</v>
      </c>
      <c r="B29210" s="697" t="s">
        <v>10</v>
      </c>
      <c r="C29210" s="695" t="s">
        <v>15</v>
      </c>
      <c r="D29210" s="699" t="s">
        <v>711</v>
      </c>
      <c r="E29210" s="672">
        <v>5445</v>
      </c>
      <c r="F29210" s="646" t="s">
        <v>147</v>
      </c>
      <c r="G29210" s="20">
        <f>SUM(A29210*E29210/100)</f>
        <v>2831.4</v>
      </c>
    </row>
    <row r="29211" spans="1:7">
      <c r="A29211" s="698"/>
      <c r="B29211" s="698"/>
      <c r="C29211" s="696"/>
      <c r="D29211" s="700"/>
      <c r="E29211" s="727" t="s">
        <v>712</v>
      </c>
      <c r="F29211" s="728"/>
      <c r="G29211" s="729"/>
    </row>
    <row r="29212" spans="1:7" s="24" customFormat="1">
      <c r="A29212" s="697">
        <v>96</v>
      </c>
      <c r="B29212" s="697" t="s">
        <v>39</v>
      </c>
      <c r="C29212" s="695" t="s">
        <v>18</v>
      </c>
      <c r="D29212" s="699" t="s">
        <v>713</v>
      </c>
      <c r="E29212" s="672">
        <v>1306.8</v>
      </c>
      <c r="F29212" s="646" t="s">
        <v>42</v>
      </c>
      <c r="G29212" s="20">
        <f>SUM(A29212*E29212/100)</f>
        <v>1254.5279999999998</v>
      </c>
    </row>
    <row r="29213" spans="1:7" s="24" customFormat="1">
      <c r="A29213" s="698"/>
      <c r="B29213" s="698"/>
      <c r="C29213" s="696"/>
      <c r="D29213" s="700"/>
      <c r="E29213" s="727" t="s">
        <v>714</v>
      </c>
      <c r="F29213" s="728"/>
      <c r="G29213" s="729"/>
    </row>
    <row r="29214" spans="1:7" s="36" customFormat="1">
      <c r="A29214" s="697">
        <v>510</v>
      </c>
      <c r="B29214" s="697" t="s">
        <v>10</v>
      </c>
      <c r="C29214" s="695" t="s">
        <v>21</v>
      </c>
      <c r="D29214" s="699" t="s">
        <v>200</v>
      </c>
      <c r="E29214" s="672">
        <v>1285.6300000000001</v>
      </c>
      <c r="F29214" s="646" t="s">
        <v>147</v>
      </c>
      <c r="G29214" s="20">
        <f>SUM(A29214*E29214/100)</f>
        <v>6556.7130000000006</v>
      </c>
    </row>
    <row r="29215" spans="1:7" s="36" customFormat="1">
      <c r="A29215" s="698"/>
      <c r="B29215" s="698"/>
      <c r="C29215" s="696"/>
      <c r="D29215" s="700"/>
      <c r="E29215" s="701" t="s">
        <v>201</v>
      </c>
      <c r="F29215" s="702"/>
      <c r="G29215" s="703"/>
    </row>
    <row r="29216" spans="1:7" s="36" customFormat="1">
      <c r="A29216" s="697"/>
      <c r="B29216" s="697"/>
      <c r="C29216" s="695" t="s">
        <v>25</v>
      </c>
      <c r="D29216" s="699" t="s">
        <v>274</v>
      </c>
      <c r="E29216" s="730"/>
      <c r="F29216" s="731"/>
      <c r="G29216" s="732"/>
    </row>
    <row r="29217" spans="1:7" s="36" customFormat="1">
      <c r="A29217" s="698"/>
      <c r="B29217" s="698"/>
      <c r="C29217" s="696"/>
      <c r="D29217" s="700"/>
      <c r="E29217" s="733"/>
      <c r="F29217" s="734"/>
      <c r="G29217" s="735"/>
    </row>
    <row r="29218" spans="1:7" s="36" customFormat="1">
      <c r="A29218" s="697">
        <v>4</v>
      </c>
      <c r="B29218" s="697" t="s">
        <v>72</v>
      </c>
      <c r="C29218" s="695" t="s">
        <v>99</v>
      </c>
      <c r="D29218" s="699" t="s">
        <v>715</v>
      </c>
      <c r="E29218" s="672">
        <v>142.18</v>
      </c>
      <c r="F29218" s="646" t="s">
        <v>75</v>
      </c>
      <c r="G29218" s="20">
        <f>SUM(A29218*E29218)</f>
        <v>568.72</v>
      </c>
    </row>
    <row r="29219" spans="1:7" s="36" customFormat="1">
      <c r="A29219" s="698"/>
      <c r="B29219" s="698"/>
      <c r="C29219" s="696"/>
      <c r="D29219" s="700"/>
      <c r="E29219" s="701" t="s">
        <v>275</v>
      </c>
      <c r="F29219" s="702"/>
      <c r="G29219" s="703"/>
    </row>
    <row r="29220" spans="1:7" s="36" customFormat="1">
      <c r="A29220" s="697">
        <v>4</v>
      </c>
      <c r="B29220" s="697" t="s">
        <v>72</v>
      </c>
      <c r="C29220" s="695" t="s">
        <v>102</v>
      </c>
      <c r="D29220" s="699" t="s">
        <v>716</v>
      </c>
      <c r="E29220" s="672">
        <v>102.85</v>
      </c>
      <c r="F29220" s="646" t="s">
        <v>147</v>
      </c>
      <c r="G29220" s="20">
        <f>SUM(A29220*E29220)</f>
        <v>411.4</v>
      </c>
    </row>
    <row r="29221" spans="1:7" s="36" customFormat="1">
      <c r="A29221" s="698"/>
      <c r="B29221" s="698"/>
      <c r="C29221" s="696"/>
      <c r="D29221" s="700"/>
      <c r="E29221" s="701" t="s">
        <v>277</v>
      </c>
      <c r="F29221" s="702"/>
      <c r="G29221" s="703"/>
    </row>
    <row r="29222" spans="1:7" s="25" customFormat="1">
      <c r="A29222" s="697">
        <v>422</v>
      </c>
      <c r="B29222" s="697" t="s">
        <v>39</v>
      </c>
      <c r="C29222" s="697" t="s">
        <v>29</v>
      </c>
      <c r="D29222" s="699" t="s">
        <v>717</v>
      </c>
      <c r="E29222" s="672">
        <v>786.5</v>
      </c>
      <c r="F29222" s="646" t="s">
        <v>42</v>
      </c>
      <c r="G29222" s="20">
        <f>SUM(A29222*E29222/100)</f>
        <v>3319.03</v>
      </c>
    </row>
    <row r="29223" spans="1:7" s="25" customFormat="1">
      <c r="A29223" s="698"/>
      <c r="B29223" s="698"/>
      <c r="C29223" s="698"/>
      <c r="D29223" s="700"/>
      <c r="E29223" s="701" t="s">
        <v>718</v>
      </c>
      <c r="F29223" s="702"/>
      <c r="G29223" s="703"/>
    </row>
    <row r="29224" spans="1:7" s="25" customFormat="1">
      <c r="A29224" s="697">
        <v>9132</v>
      </c>
      <c r="B29224" s="697" t="s">
        <v>39</v>
      </c>
      <c r="C29224" s="695" t="s">
        <v>33</v>
      </c>
      <c r="D29224" s="699" t="s">
        <v>305</v>
      </c>
      <c r="E29224" s="646">
        <v>226.38</v>
      </c>
      <c r="F29224" s="646" t="s">
        <v>52</v>
      </c>
      <c r="G29224" s="20">
        <f>SUM(A29224*E29224/100)</f>
        <v>20673.0216</v>
      </c>
    </row>
    <row r="29225" spans="1:7" s="25" customFormat="1">
      <c r="A29225" s="698"/>
      <c r="B29225" s="698"/>
      <c r="C29225" s="696"/>
      <c r="D29225" s="700"/>
      <c r="E29225" s="701" t="s">
        <v>719</v>
      </c>
      <c r="F29225" s="702"/>
      <c r="G29225" s="703"/>
    </row>
    <row r="29226" spans="1:7">
      <c r="A29226" s="695">
        <v>163</v>
      </c>
      <c r="B29226" s="695" t="s">
        <v>10</v>
      </c>
      <c r="C29226" s="697" t="s">
        <v>36</v>
      </c>
      <c r="D29226" s="699" t="s">
        <v>241</v>
      </c>
      <c r="E29226" s="672">
        <v>3176.25</v>
      </c>
      <c r="F29226" s="646" t="s">
        <v>242</v>
      </c>
      <c r="G29226" s="20">
        <f>SUM(A29226*E29226/1000)</f>
        <v>517.72874999999999</v>
      </c>
    </row>
    <row r="29227" spans="1:7">
      <c r="A29227" s="696"/>
      <c r="B29227" s="696"/>
      <c r="C29227" s="698"/>
      <c r="D29227" s="700"/>
      <c r="E29227" s="701" t="s">
        <v>180</v>
      </c>
      <c r="F29227" s="702"/>
      <c r="G29227" s="703"/>
    </row>
    <row r="29228" spans="1:7">
      <c r="A29228" s="695">
        <v>49</v>
      </c>
      <c r="B29228" s="695" t="s">
        <v>10</v>
      </c>
      <c r="C29228" s="697" t="s">
        <v>40</v>
      </c>
      <c r="D29228" s="699" t="s">
        <v>375</v>
      </c>
      <c r="E29228" s="672">
        <v>8694.9500000000007</v>
      </c>
      <c r="F29228" s="646" t="s">
        <v>13</v>
      </c>
      <c r="G29228" s="20">
        <f>SUM(A29228*E29228/100)</f>
        <v>4260.5255000000006</v>
      </c>
    </row>
    <row r="29229" spans="1:7">
      <c r="A29229" s="696"/>
      <c r="B29229" s="696"/>
      <c r="C29229" s="698"/>
      <c r="D29229" s="700"/>
      <c r="E29229" s="701" t="s">
        <v>14</v>
      </c>
      <c r="F29229" s="702"/>
      <c r="G29229" s="703"/>
    </row>
    <row r="29230" spans="1:7">
      <c r="A29230" s="695">
        <v>64</v>
      </c>
      <c r="B29230" s="695" t="s">
        <v>10</v>
      </c>
      <c r="C29230" s="697" t="s">
        <v>44</v>
      </c>
      <c r="D29230" s="699" t="s">
        <v>16</v>
      </c>
      <c r="E29230" s="672">
        <v>11948.36</v>
      </c>
      <c r="F29230" s="646" t="s">
        <v>13</v>
      </c>
      <c r="G29230" s="13">
        <f>SUM(A29230*E29230/100)</f>
        <v>7646.9504000000006</v>
      </c>
    </row>
    <row r="29231" spans="1:7">
      <c r="A29231" s="696"/>
      <c r="B29231" s="696"/>
      <c r="C29231" s="698"/>
      <c r="D29231" s="700"/>
      <c r="E29231" s="701" t="s">
        <v>17</v>
      </c>
      <c r="F29231" s="702"/>
      <c r="G29231" s="703"/>
    </row>
    <row r="29232" spans="1:7">
      <c r="A29232" s="695">
        <v>80</v>
      </c>
      <c r="B29232" s="695" t="s">
        <v>10</v>
      </c>
      <c r="C29232" s="697" t="s">
        <v>47</v>
      </c>
      <c r="D29232" s="699" t="s">
        <v>204</v>
      </c>
      <c r="E29232" s="672">
        <v>12346.65</v>
      </c>
      <c r="F29232" s="646" t="s">
        <v>13</v>
      </c>
      <c r="G29232" s="20">
        <f>SUM(A29232*E29232/100)</f>
        <v>9877.32</v>
      </c>
    </row>
    <row r="29233" spans="1:7">
      <c r="A29233" s="696"/>
      <c r="B29233" s="696"/>
      <c r="C29233" s="698"/>
      <c r="D29233" s="700"/>
      <c r="E29233" s="701" t="s">
        <v>205</v>
      </c>
      <c r="F29233" s="702"/>
      <c r="G29233" s="703"/>
    </row>
    <row r="29234" spans="1:7">
      <c r="A29234" s="695">
        <v>156</v>
      </c>
      <c r="B29234" s="695" t="s">
        <v>10</v>
      </c>
      <c r="C29234" s="697" t="s">
        <v>50</v>
      </c>
      <c r="D29234" s="699" t="s">
        <v>37</v>
      </c>
      <c r="E29234" s="672">
        <v>12674.36</v>
      </c>
      <c r="F29234" s="646" t="s">
        <v>13</v>
      </c>
      <c r="G29234" s="20">
        <f>SUM(A29234*E29234/100)</f>
        <v>19772.001600000003</v>
      </c>
    </row>
    <row r="29235" spans="1:7">
      <c r="A29235" s="696"/>
      <c r="B29235" s="696"/>
      <c r="C29235" s="698"/>
      <c r="D29235" s="700"/>
      <c r="E29235" s="701" t="s">
        <v>38</v>
      </c>
      <c r="F29235" s="702"/>
      <c r="G29235" s="703"/>
    </row>
    <row r="29236" spans="1:7" s="23" customFormat="1">
      <c r="A29236" s="697">
        <v>18</v>
      </c>
      <c r="B29236" s="697" t="s">
        <v>10</v>
      </c>
      <c r="C29236" s="695" t="s">
        <v>54</v>
      </c>
      <c r="D29236" s="711" t="s">
        <v>30</v>
      </c>
      <c r="E29236" s="672">
        <v>337</v>
      </c>
      <c r="F29236" s="646" t="s">
        <v>31</v>
      </c>
      <c r="G29236" s="20">
        <f>SUM(A29236*E29236)</f>
        <v>6066</v>
      </c>
    </row>
    <row r="29237" spans="1:7" s="23" customFormat="1">
      <c r="A29237" s="698"/>
      <c r="B29237" s="698"/>
      <c r="C29237" s="696"/>
      <c r="D29237" s="712"/>
      <c r="E29237" s="713" t="s">
        <v>32</v>
      </c>
      <c r="F29237" s="714"/>
      <c r="G29237" s="715"/>
    </row>
    <row r="29238" spans="1:7">
      <c r="A29238" s="709">
        <v>0.88</v>
      </c>
      <c r="B29238" s="697" t="s">
        <v>24</v>
      </c>
      <c r="C29238" s="695" t="s">
        <v>57</v>
      </c>
      <c r="D29238" s="711" t="s">
        <v>26</v>
      </c>
      <c r="E29238" s="672">
        <v>5001.7</v>
      </c>
      <c r="F29238" s="646" t="s">
        <v>27</v>
      </c>
      <c r="G29238" s="20">
        <f>SUM(A29238*E29238)</f>
        <v>4401.4960000000001</v>
      </c>
    </row>
    <row r="29239" spans="1:7">
      <c r="A29239" s="710"/>
      <c r="B29239" s="698"/>
      <c r="C29239" s="696"/>
      <c r="D29239" s="712"/>
      <c r="E29239" s="701" t="s">
        <v>28</v>
      </c>
      <c r="F29239" s="702"/>
      <c r="G29239" s="703"/>
    </row>
    <row r="29240" spans="1:7" s="25" customFormat="1">
      <c r="A29240" s="697">
        <v>583</v>
      </c>
      <c r="B29240" s="697" t="s">
        <v>39</v>
      </c>
      <c r="C29240" s="695" t="s">
        <v>60</v>
      </c>
      <c r="D29240" s="699" t="s">
        <v>151</v>
      </c>
      <c r="E29240" s="672">
        <v>660</v>
      </c>
      <c r="F29240" s="646" t="s">
        <v>42</v>
      </c>
      <c r="G29240" s="20">
        <f>SUM(A29240*E29240/100)</f>
        <v>3847.8</v>
      </c>
    </row>
    <row r="29241" spans="1:7" s="25" customFormat="1">
      <c r="A29241" s="698"/>
      <c r="B29241" s="698"/>
      <c r="C29241" s="696"/>
      <c r="D29241" s="700"/>
      <c r="E29241" s="727" t="s">
        <v>152</v>
      </c>
      <c r="F29241" s="728"/>
      <c r="G29241" s="729"/>
    </row>
    <row r="29242" spans="1:7" s="24" customFormat="1">
      <c r="A29242" s="697">
        <v>638</v>
      </c>
      <c r="B29242" s="697" t="s">
        <v>39</v>
      </c>
      <c r="C29242" s="695" t="s">
        <v>63</v>
      </c>
      <c r="D29242" s="699" t="s">
        <v>41</v>
      </c>
      <c r="E29242" s="672">
        <v>2206.6</v>
      </c>
      <c r="F29242" s="646" t="s">
        <v>42</v>
      </c>
      <c r="G29242" s="20">
        <f>SUM(A29242*E29242/100)</f>
        <v>14078.108</v>
      </c>
    </row>
    <row r="29243" spans="1:7" s="24" customFormat="1">
      <c r="A29243" s="698"/>
      <c r="B29243" s="698"/>
      <c r="C29243" s="696"/>
      <c r="D29243" s="700"/>
      <c r="E29243" s="727" t="s">
        <v>43</v>
      </c>
      <c r="F29243" s="728"/>
      <c r="G29243" s="729"/>
    </row>
    <row r="29244" spans="1:7" s="24" customFormat="1">
      <c r="A29244" s="697">
        <v>638</v>
      </c>
      <c r="B29244" s="697" t="s">
        <v>39</v>
      </c>
      <c r="C29244" s="695" t="s">
        <v>66</v>
      </c>
      <c r="D29244" s="699" t="s">
        <v>45</v>
      </c>
      <c r="E29244" s="646">
        <v>2197.52</v>
      </c>
      <c r="F29244" s="646" t="s">
        <v>42</v>
      </c>
      <c r="G29244" s="20">
        <f>SUM(A29244*E29244/100)</f>
        <v>14020.177600000001</v>
      </c>
    </row>
    <row r="29245" spans="1:7" s="24" customFormat="1">
      <c r="A29245" s="698"/>
      <c r="B29245" s="698"/>
      <c r="C29245" s="696"/>
      <c r="D29245" s="700"/>
      <c r="E29245" s="727" t="s">
        <v>46</v>
      </c>
      <c r="F29245" s="728"/>
      <c r="G29245" s="729"/>
    </row>
    <row r="29246" spans="1:7">
      <c r="A29246" s="697">
        <v>583</v>
      </c>
      <c r="B29246" s="697" t="s">
        <v>39</v>
      </c>
      <c r="C29246" s="695" t="s">
        <v>69</v>
      </c>
      <c r="D29246" s="699" t="s">
        <v>720</v>
      </c>
      <c r="E29246" s="672">
        <v>3015.76</v>
      </c>
      <c r="F29246" s="646" t="s">
        <v>42</v>
      </c>
      <c r="G29246" s="20">
        <f>SUM(A29246*E29246/100)</f>
        <v>17581.880799999999</v>
      </c>
    </row>
    <row r="29247" spans="1:7">
      <c r="A29247" s="698"/>
      <c r="B29247" s="698"/>
      <c r="C29247" s="696"/>
      <c r="D29247" s="700"/>
      <c r="E29247" s="701" t="s">
        <v>721</v>
      </c>
      <c r="F29247" s="702"/>
      <c r="G29247" s="703"/>
    </row>
    <row r="29248" spans="1:7">
      <c r="A29248" s="695">
        <v>2.14</v>
      </c>
      <c r="B29248" s="695" t="s">
        <v>24</v>
      </c>
      <c r="C29248" s="697">
        <v>19</v>
      </c>
      <c r="D29248" s="699" t="s">
        <v>328</v>
      </c>
      <c r="E29248" s="672">
        <v>3850</v>
      </c>
      <c r="F29248" s="646" t="s">
        <v>329</v>
      </c>
      <c r="G29248" s="20">
        <f>SUM(A29248*E29248)</f>
        <v>8239</v>
      </c>
    </row>
    <row r="29249" spans="1:7">
      <c r="A29249" s="696"/>
      <c r="B29249" s="696"/>
      <c r="C29249" s="698"/>
      <c r="D29249" s="700"/>
      <c r="E29249" s="701" t="s">
        <v>330</v>
      </c>
      <c r="F29249" s="702"/>
      <c r="G29249" s="703"/>
    </row>
    <row r="29250" spans="1:7">
      <c r="A29250" s="781">
        <v>1.28</v>
      </c>
      <c r="B29250" s="695" t="s">
        <v>24</v>
      </c>
      <c r="C29250" s="697" t="s">
        <v>208</v>
      </c>
      <c r="D29250" s="699" t="s">
        <v>596</v>
      </c>
      <c r="E29250" s="672">
        <v>3575</v>
      </c>
      <c r="F29250" s="646" t="s">
        <v>329</v>
      </c>
      <c r="G29250" s="20">
        <f>SUM(A29250*E29250)</f>
        <v>4576</v>
      </c>
    </row>
    <row r="29251" spans="1:7">
      <c r="A29251" s="782"/>
      <c r="B29251" s="696"/>
      <c r="C29251" s="698"/>
      <c r="D29251" s="700"/>
      <c r="E29251" s="701" t="s">
        <v>597</v>
      </c>
      <c r="F29251" s="702"/>
      <c r="G29251" s="703"/>
    </row>
    <row r="29252" spans="1:7">
      <c r="A29252" s="695">
        <v>3.42</v>
      </c>
      <c r="B29252" s="695" t="s">
        <v>24</v>
      </c>
      <c r="C29252" s="697" t="s">
        <v>209</v>
      </c>
      <c r="D29252" s="699" t="s">
        <v>598</v>
      </c>
      <c r="E29252" s="672">
        <v>186.34</v>
      </c>
      <c r="F29252" s="646" t="s">
        <v>329</v>
      </c>
      <c r="G29252" s="20">
        <f>SUM(A29252*E29252)</f>
        <v>637.28279999999995</v>
      </c>
    </row>
    <row r="29253" spans="1:7">
      <c r="A29253" s="696"/>
      <c r="B29253" s="696"/>
      <c r="C29253" s="698"/>
      <c r="D29253" s="700"/>
      <c r="E29253" s="701" t="s">
        <v>599</v>
      </c>
      <c r="F29253" s="702"/>
      <c r="G29253" s="703"/>
    </row>
    <row r="29254" spans="1:7">
      <c r="A29254" s="695">
        <v>8</v>
      </c>
      <c r="B29254" s="695" t="s">
        <v>72</v>
      </c>
      <c r="C29254" s="697" t="s">
        <v>210</v>
      </c>
      <c r="D29254" s="699" t="s">
        <v>722</v>
      </c>
      <c r="E29254" s="672">
        <v>254.1</v>
      </c>
      <c r="F29254" s="646" t="s">
        <v>723</v>
      </c>
      <c r="G29254" s="20">
        <f>SUM(A29254*E29254)</f>
        <v>2032.8</v>
      </c>
    </row>
    <row r="29255" spans="1:7">
      <c r="A29255" s="696"/>
      <c r="B29255" s="696"/>
      <c r="C29255" s="698"/>
      <c r="D29255" s="700"/>
      <c r="E29255" s="701" t="s">
        <v>724</v>
      </c>
      <c r="F29255" s="702"/>
      <c r="G29255" s="703"/>
    </row>
    <row r="29256" spans="1:7">
      <c r="A29256" s="695">
        <v>80</v>
      </c>
      <c r="B29256" s="695" t="s">
        <v>39</v>
      </c>
      <c r="C29256" s="697" t="s">
        <v>213</v>
      </c>
      <c r="D29256" s="699" t="s">
        <v>600</v>
      </c>
      <c r="E29256" s="672">
        <v>7607.25</v>
      </c>
      <c r="F29256" s="646" t="s">
        <v>42</v>
      </c>
      <c r="G29256" s="20">
        <f>SUM(A29256*E29256/100)</f>
        <v>6085.8</v>
      </c>
    </row>
    <row r="29257" spans="1:7">
      <c r="A29257" s="696"/>
      <c r="B29257" s="696"/>
      <c r="C29257" s="698"/>
      <c r="D29257" s="700"/>
      <c r="E29257" s="701" t="s">
        <v>601</v>
      </c>
      <c r="F29257" s="702"/>
      <c r="G29257" s="703"/>
    </row>
    <row r="29258" spans="1:7">
      <c r="A29258" s="695">
        <v>80</v>
      </c>
      <c r="B29258" s="695" t="s">
        <v>39</v>
      </c>
      <c r="C29258" s="651" t="s">
        <v>272</v>
      </c>
      <c r="D29258" s="699" t="s">
        <v>725</v>
      </c>
      <c r="E29258" s="672">
        <v>10.7</v>
      </c>
      <c r="F29258" s="646" t="s">
        <v>165</v>
      </c>
      <c r="G29258" s="20">
        <f>SUM(A29258*E29258)</f>
        <v>856</v>
      </c>
    </row>
    <row r="29259" spans="1:7">
      <c r="A29259" s="696"/>
      <c r="B29259" s="696"/>
      <c r="C29259" s="652"/>
      <c r="D29259" s="700"/>
      <c r="E29259" s="701" t="s">
        <v>726</v>
      </c>
      <c r="F29259" s="702"/>
      <c r="G29259" s="703"/>
    </row>
    <row r="29260" spans="1:7">
      <c r="A29260" s="695">
        <v>3</v>
      </c>
      <c r="B29260" s="695" t="s">
        <v>72</v>
      </c>
      <c r="C29260" s="651" t="s">
        <v>286</v>
      </c>
      <c r="D29260" s="699" t="s">
        <v>727</v>
      </c>
      <c r="E29260" s="672">
        <v>287.38</v>
      </c>
      <c r="F29260" s="646" t="s">
        <v>75</v>
      </c>
      <c r="G29260" s="20">
        <f>SUM(A29260*E29260)</f>
        <v>862.14</v>
      </c>
    </row>
    <row r="29261" spans="1:7">
      <c r="A29261" s="696"/>
      <c r="B29261" s="696"/>
      <c r="C29261" s="652"/>
      <c r="D29261" s="700"/>
      <c r="E29261" s="701" t="s">
        <v>728</v>
      </c>
      <c r="F29261" s="702"/>
      <c r="G29261" s="703"/>
    </row>
    <row r="29262" spans="1:7">
      <c r="A29262" s="695">
        <v>109</v>
      </c>
      <c r="B29262" s="695" t="s">
        <v>10</v>
      </c>
      <c r="C29262" s="697" t="s">
        <v>287</v>
      </c>
      <c r="D29262" s="699" t="s">
        <v>253</v>
      </c>
      <c r="E29262" s="672">
        <v>1512.5</v>
      </c>
      <c r="F29262" s="646" t="s">
        <v>254</v>
      </c>
      <c r="G29262" s="20">
        <f>SUM(A29262*E29262/1000)</f>
        <v>164.86250000000001</v>
      </c>
    </row>
    <row r="29263" spans="1:7">
      <c r="A29263" s="696"/>
      <c r="B29263" s="696"/>
      <c r="C29263" s="698"/>
      <c r="D29263" s="700"/>
      <c r="E29263" s="701" t="s">
        <v>304</v>
      </c>
      <c r="F29263" s="702"/>
      <c r="G29263" s="703"/>
    </row>
    <row r="29264" spans="1:7">
      <c r="A29264" s="695">
        <v>54</v>
      </c>
      <c r="B29264" s="695" t="s">
        <v>10</v>
      </c>
      <c r="C29264" s="697" t="s">
        <v>288</v>
      </c>
      <c r="D29264" s="699" t="s">
        <v>393</v>
      </c>
      <c r="E29264" s="672">
        <v>3630</v>
      </c>
      <c r="F29264" s="646" t="s">
        <v>254</v>
      </c>
      <c r="G29264" s="20">
        <f>SUM(A29264*E29264/1000)</f>
        <v>196.02</v>
      </c>
    </row>
    <row r="29265" spans="1:7">
      <c r="A29265" s="696"/>
      <c r="B29265" s="696"/>
      <c r="C29265" s="698"/>
      <c r="D29265" s="700"/>
      <c r="E29265" s="701" t="s">
        <v>394</v>
      </c>
      <c r="F29265" s="702"/>
      <c r="G29265" s="703"/>
    </row>
    <row r="29266" spans="1:7">
      <c r="A29266" s="695">
        <v>36</v>
      </c>
      <c r="B29266" s="695" t="s">
        <v>10</v>
      </c>
      <c r="C29266" s="651" t="s">
        <v>659</v>
      </c>
      <c r="D29266" s="699" t="s">
        <v>255</v>
      </c>
      <c r="E29266" s="672">
        <v>1141.25</v>
      </c>
      <c r="F29266" s="646" t="s">
        <v>13</v>
      </c>
      <c r="G29266" s="20">
        <f>SUM(A29266*E29266/100)</f>
        <v>410.85</v>
      </c>
    </row>
    <row r="29267" spans="1:7">
      <c r="A29267" s="696"/>
      <c r="B29267" s="696"/>
      <c r="C29267" s="652"/>
      <c r="D29267" s="700"/>
      <c r="E29267" s="701" t="s">
        <v>256</v>
      </c>
      <c r="F29267" s="702"/>
      <c r="G29267" s="703"/>
    </row>
    <row r="29268" spans="1:7">
      <c r="A29268" s="695">
        <v>90</v>
      </c>
      <c r="B29268" s="695" t="s">
        <v>10</v>
      </c>
      <c r="C29268" s="651" t="s">
        <v>660</v>
      </c>
      <c r="D29268" s="699" t="s">
        <v>729</v>
      </c>
      <c r="E29268" s="672">
        <v>162.5</v>
      </c>
      <c r="F29268" s="646" t="s">
        <v>13</v>
      </c>
      <c r="G29268" s="20">
        <f>SUM(A29268*E29268/100)</f>
        <v>146.25</v>
      </c>
    </row>
    <row r="29269" spans="1:7">
      <c r="A29269" s="696"/>
      <c r="B29269" s="696"/>
      <c r="C29269" s="652"/>
      <c r="D29269" s="700"/>
      <c r="E29269" s="701" t="s">
        <v>730</v>
      </c>
      <c r="F29269" s="702"/>
      <c r="G29269" s="703"/>
    </row>
    <row r="29270" spans="1:7">
      <c r="A29270" s="695">
        <v>24</v>
      </c>
      <c r="B29270" s="695" t="s">
        <v>10</v>
      </c>
      <c r="C29270" s="697" t="s">
        <v>663</v>
      </c>
      <c r="D29270" s="699" t="s">
        <v>22</v>
      </c>
      <c r="E29270" s="672">
        <v>8122.95</v>
      </c>
      <c r="F29270" s="646" t="s">
        <v>13</v>
      </c>
      <c r="G29270" s="20">
        <f>SUM(A29270*E29270/100)</f>
        <v>1949.5079999999998</v>
      </c>
    </row>
    <row r="29271" spans="1:7">
      <c r="A29271" s="696"/>
      <c r="B29271" s="696"/>
      <c r="C29271" s="698"/>
      <c r="D29271" s="700"/>
      <c r="E29271" s="701" t="s">
        <v>23</v>
      </c>
      <c r="F29271" s="702"/>
      <c r="G29271" s="703"/>
    </row>
    <row r="29272" spans="1:7">
      <c r="A29272" s="695">
        <v>23</v>
      </c>
      <c r="B29272" s="695" t="s">
        <v>10</v>
      </c>
      <c r="C29272" s="651" t="s">
        <v>665</v>
      </c>
      <c r="D29272" s="699" t="s">
        <v>34</v>
      </c>
      <c r="E29272" s="672">
        <v>14429.25</v>
      </c>
      <c r="F29272" s="646" t="s">
        <v>13</v>
      </c>
      <c r="G29272" s="20">
        <f>SUM(A29272*E29272/100)</f>
        <v>3318.7275</v>
      </c>
    </row>
    <row r="29273" spans="1:7">
      <c r="A29273" s="696"/>
      <c r="B29273" s="696"/>
      <c r="C29273" s="652"/>
      <c r="D29273" s="700"/>
      <c r="E29273" s="701" t="s">
        <v>35</v>
      </c>
      <c r="F29273" s="702"/>
      <c r="G29273" s="703"/>
    </row>
    <row r="29274" spans="1:7" ht="38.25">
      <c r="A29274" s="649"/>
      <c r="B29274" s="649"/>
      <c r="C29274" s="651" t="s">
        <v>666</v>
      </c>
      <c r="D29274" s="653" t="s">
        <v>153</v>
      </c>
      <c r="E29274" s="730"/>
      <c r="F29274" s="731"/>
      <c r="G29274" s="732"/>
    </row>
    <row r="29275" spans="1:7">
      <c r="A29275" s="695">
        <v>600</v>
      </c>
      <c r="B29275" s="695" t="s">
        <v>39</v>
      </c>
      <c r="C29275" s="697" t="s">
        <v>154</v>
      </c>
      <c r="D29275" s="699" t="s">
        <v>331</v>
      </c>
      <c r="E29275" s="672">
        <v>4411.82</v>
      </c>
      <c r="F29275" s="646" t="s">
        <v>42</v>
      </c>
      <c r="G29275" s="20">
        <f>SUM(A29275*E29275/100)</f>
        <v>26470.92</v>
      </c>
    </row>
    <row r="29276" spans="1:7">
      <c r="A29276" s="696"/>
      <c r="B29276" s="696"/>
      <c r="C29276" s="698"/>
      <c r="D29276" s="700"/>
      <c r="E29276" s="701" t="s">
        <v>332</v>
      </c>
      <c r="F29276" s="702"/>
      <c r="G29276" s="703"/>
    </row>
    <row r="29277" spans="1:7">
      <c r="A29277" s="695">
        <v>80</v>
      </c>
      <c r="B29277" s="695" t="s">
        <v>39</v>
      </c>
      <c r="C29277" s="697" t="s">
        <v>157</v>
      </c>
      <c r="D29277" s="699" t="s">
        <v>158</v>
      </c>
      <c r="E29277" s="672">
        <v>3275.5</v>
      </c>
      <c r="F29277" s="646" t="s">
        <v>42</v>
      </c>
      <c r="G29277" s="20">
        <f>SUM(A29277*E29277/100)</f>
        <v>2620.4</v>
      </c>
    </row>
    <row r="29278" spans="1:7">
      <c r="A29278" s="696"/>
      <c r="B29278" s="696"/>
      <c r="C29278" s="698"/>
      <c r="D29278" s="700"/>
      <c r="E29278" s="701" t="s">
        <v>408</v>
      </c>
      <c r="F29278" s="702"/>
      <c r="G29278" s="703"/>
    </row>
    <row r="29279" spans="1:7" s="25" customFormat="1">
      <c r="A29279" s="697">
        <v>46</v>
      </c>
      <c r="B29279" s="697" t="s">
        <v>39</v>
      </c>
      <c r="C29279" s="697" t="s">
        <v>667</v>
      </c>
      <c r="D29279" s="699" t="s">
        <v>265</v>
      </c>
      <c r="E29279" s="646">
        <v>567.48</v>
      </c>
      <c r="F29279" s="646" t="s">
        <v>266</v>
      </c>
      <c r="G29279" s="20">
        <f>SUM(A29279*E29279)</f>
        <v>26104.080000000002</v>
      </c>
    </row>
    <row r="29280" spans="1:7" s="25" customFormat="1">
      <c r="A29280" s="698"/>
      <c r="B29280" s="698"/>
      <c r="C29280" s="698"/>
      <c r="D29280" s="700"/>
      <c r="E29280" s="701" t="s">
        <v>399</v>
      </c>
      <c r="F29280" s="702"/>
      <c r="G29280" s="703"/>
    </row>
    <row r="29281" spans="1:7" s="25" customFormat="1">
      <c r="A29281" s="697">
        <v>12</v>
      </c>
      <c r="B29281" s="697" t="s">
        <v>39</v>
      </c>
      <c r="C29281" s="697" t="s">
        <v>731</v>
      </c>
      <c r="D29281" s="699" t="s">
        <v>278</v>
      </c>
      <c r="E29281" s="646">
        <v>186.04</v>
      </c>
      <c r="F29281" s="646" t="s">
        <v>266</v>
      </c>
      <c r="G29281" s="20">
        <f>SUM(A29281*E29281)</f>
        <v>2232.48</v>
      </c>
    </row>
    <row r="29282" spans="1:7" s="25" customFormat="1">
      <c r="A29282" s="698"/>
      <c r="B29282" s="698"/>
      <c r="C29282" s="698"/>
      <c r="D29282" s="700"/>
      <c r="E29282" s="707" t="s">
        <v>279</v>
      </c>
      <c r="F29282" s="707"/>
      <c r="G29282" s="707"/>
    </row>
    <row r="29283" spans="1:7" s="25" customFormat="1">
      <c r="A29283" s="697">
        <v>16</v>
      </c>
      <c r="B29283" s="697" t="s">
        <v>39</v>
      </c>
      <c r="C29283" s="697" t="s">
        <v>732</v>
      </c>
      <c r="D29283" s="699" t="s">
        <v>733</v>
      </c>
      <c r="E29283" s="646">
        <v>27747.06</v>
      </c>
      <c r="F29283" s="646" t="s">
        <v>42</v>
      </c>
      <c r="G29283" s="20">
        <f>SUM(A29283*E29283/100)</f>
        <v>4439.5295999999998</v>
      </c>
    </row>
    <row r="29284" spans="1:7" s="25" customFormat="1">
      <c r="A29284" s="698"/>
      <c r="B29284" s="698"/>
      <c r="C29284" s="698"/>
      <c r="D29284" s="700"/>
      <c r="E29284" s="707" t="s">
        <v>734</v>
      </c>
      <c r="F29284" s="707"/>
      <c r="G29284" s="707"/>
    </row>
    <row r="29285" spans="1:7" s="25" customFormat="1">
      <c r="A29285" s="697">
        <v>67</v>
      </c>
      <c r="B29285" s="697" t="s">
        <v>39</v>
      </c>
      <c r="C29285" s="697" t="s">
        <v>735</v>
      </c>
      <c r="D29285" s="699" t="s">
        <v>736</v>
      </c>
      <c r="E29285" s="672">
        <v>28299.3</v>
      </c>
      <c r="F29285" s="646" t="s">
        <v>42</v>
      </c>
      <c r="G29285" s="20">
        <f>SUM(A29285*E29285/100)</f>
        <v>18960.530999999999</v>
      </c>
    </row>
    <row r="29286" spans="1:7" s="25" customFormat="1">
      <c r="A29286" s="698"/>
      <c r="B29286" s="698"/>
      <c r="C29286" s="698"/>
      <c r="D29286" s="700"/>
      <c r="E29286" s="707" t="s">
        <v>737</v>
      </c>
      <c r="F29286" s="707"/>
      <c r="G29286" s="707"/>
    </row>
    <row r="29287" spans="1:7">
      <c r="A29287" s="695">
        <v>58</v>
      </c>
      <c r="B29287" s="695" t="s">
        <v>39</v>
      </c>
      <c r="C29287" s="651" t="s">
        <v>738</v>
      </c>
      <c r="D29287" s="699" t="s">
        <v>264</v>
      </c>
      <c r="E29287" s="672">
        <v>30509.77</v>
      </c>
      <c r="F29287" s="646" t="s">
        <v>42</v>
      </c>
      <c r="G29287" s="20">
        <f>SUM(A29287*E29287/100)</f>
        <v>17695.6666</v>
      </c>
    </row>
    <row r="29288" spans="1:7">
      <c r="A29288" s="696"/>
      <c r="B29288" s="696"/>
      <c r="C29288" s="652"/>
      <c r="D29288" s="700"/>
      <c r="E29288" s="701" t="s">
        <v>159</v>
      </c>
      <c r="F29288" s="702"/>
      <c r="G29288" s="703"/>
    </row>
    <row r="29289" spans="1:7" s="25" customFormat="1">
      <c r="A29289" s="697">
        <v>46</v>
      </c>
      <c r="B29289" s="697" t="s">
        <v>39</v>
      </c>
      <c r="C29289" s="697" t="s">
        <v>739</v>
      </c>
      <c r="D29289" s="699" t="s">
        <v>740</v>
      </c>
      <c r="E29289" s="672">
        <v>36.6</v>
      </c>
      <c r="F29289" s="646" t="s">
        <v>165</v>
      </c>
      <c r="G29289" s="20">
        <f>SUM(A29289*E29289)</f>
        <v>1683.6000000000001</v>
      </c>
    </row>
    <row r="29290" spans="1:7" s="25" customFormat="1">
      <c r="A29290" s="698"/>
      <c r="B29290" s="698"/>
      <c r="C29290" s="698"/>
      <c r="D29290" s="700"/>
      <c r="E29290" s="707" t="s">
        <v>741</v>
      </c>
      <c r="F29290" s="707"/>
      <c r="G29290" s="707"/>
    </row>
    <row r="29291" spans="1:7">
      <c r="A29291" s="695"/>
      <c r="B29291" s="695"/>
      <c r="C29291" s="697" t="s">
        <v>742</v>
      </c>
      <c r="D29291" s="736" t="s">
        <v>246</v>
      </c>
      <c r="E29291" s="657"/>
      <c r="F29291" s="69"/>
      <c r="G29291" s="70"/>
    </row>
    <row r="29292" spans="1:7">
      <c r="A29292" s="696"/>
      <c r="B29292" s="696"/>
      <c r="C29292" s="698"/>
      <c r="D29292" s="737"/>
      <c r="E29292" s="738"/>
      <c r="F29292" s="739"/>
      <c r="G29292" s="740"/>
    </row>
    <row r="29293" spans="1:7">
      <c r="A29293" s="695">
        <v>35</v>
      </c>
      <c r="B29293" s="695" t="s">
        <v>107</v>
      </c>
      <c r="C29293" s="697"/>
      <c r="D29293" s="699" t="s">
        <v>247</v>
      </c>
      <c r="E29293" s="672">
        <v>228.9</v>
      </c>
      <c r="F29293" s="646" t="s">
        <v>111</v>
      </c>
      <c r="G29293" s="20">
        <f>SUM(A29293*E29293)</f>
        <v>8011.5</v>
      </c>
    </row>
    <row r="29294" spans="1:7">
      <c r="A29294" s="696"/>
      <c r="B29294" s="696"/>
      <c r="C29294" s="698"/>
      <c r="D29294" s="700"/>
      <c r="E29294" s="701" t="s">
        <v>248</v>
      </c>
      <c r="F29294" s="702"/>
      <c r="G29294" s="703"/>
    </row>
    <row r="29295" spans="1:7">
      <c r="A29295" s="695">
        <v>99</v>
      </c>
      <c r="B29295" s="695" t="s">
        <v>107</v>
      </c>
      <c r="C29295" s="697"/>
      <c r="D29295" s="699" t="s">
        <v>249</v>
      </c>
      <c r="E29295" s="662">
        <v>240.5</v>
      </c>
      <c r="F29295" s="652" t="s">
        <v>111</v>
      </c>
      <c r="G29295" s="20">
        <f>SUM(A29295*E29295)</f>
        <v>23809.5</v>
      </c>
    </row>
    <row r="29296" spans="1:7">
      <c r="A29296" s="696"/>
      <c r="B29296" s="696"/>
      <c r="C29296" s="698"/>
      <c r="D29296" s="700"/>
      <c r="E29296" s="701" t="s">
        <v>250</v>
      </c>
      <c r="F29296" s="702"/>
      <c r="G29296" s="703"/>
    </row>
    <row r="29297" spans="1:7">
      <c r="A29297" s="695"/>
      <c r="B29297" s="695"/>
      <c r="C29297" s="697" t="s">
        <v>743</v>
      </c>
      <c r="D29297" s="736" t="s">
        <v>744</v>
      </c>
      <c r="E29297" s="657"/>
      <c r="F29297" s="69"/>
      <c r="G29297" s="70"/>
    </row>
    <row r="29298" spans="1:7">
      <c r="A29298" s="696"/>
      <c r="B29298" s="696"/>
      <c r="C29298" s="698"/>
      <c r="D29298" s="737"/>
      <c r="E29298" s="738"/>
      <c r="F29298" s="739"/>
      <c r="G29298" s="740"/>
    </row>
    <row r="29299" spans="1:7">
      <c r="A29299" s="695">
        <v>1</v>
      </c>
      <c r="B29299" s="695" t="s">
        <v>89</v>
      </c>
      <c r="C29299" s="697"/>
      <c r="D29299" s="699" t="s">
        <v>247</v>
      </c>
      <c r="E29299" s="672">
        <v>279.51</v>
      </c>
      <c r="F29299" s="646" t="s">
        <v>75</v>
      </c>
      <c r="G29299" s="20">
        <f>SUM(A29299*E29299)</f>
        <v>279.51</v>
      </c>
    </row>
    <row r="29300" spans="1:7">
      <c r="A29300" s="696"/>
      <c r="B29300" s="696"/>
      <c r="C29300" s="698"/>
      <c r="D29300" s="700"/>
      <c r="E29300" s="701" t="s">
        <v>745</v>
      </c>
      <c r="F29300" s="702"/>
      <c r="G29300" s="703"/>
    </row>
    <row r="29301" spans="1:7">
      <c r="A29301" s="695">
        <v>1</v>
      </c>
      <c r="B29301" s="695" t="s">
        <v>89</v>
      </c>
      <c r="C29301" s="697"/>
      <c r="D29301" s="699" t="s">
        <v>249</v>
      </c>
      <c r="E29301" s="662">
        <v>139.76</v>
      </c>
      <c r="F29301" s="652" t="s">
        <v>75</v>
      </c>
      <c r="G29301" s="20">
        <f>SUM(A29301*E29301)</f>
        <v>139.76</v>
      </c>
    </row>
    <row r="29302" spans="1:7">
      <c r="A29302" s="696"/>
      <c r="B29302" s="696"/>
      <c r="C29302" s="698"/>
      <c r="D29302" s="700"/>
      <c r="E29302" s="701" t="s">
        <v>746</v>
      </c>
      <c r="F29302" s="702"/>
      <c r="G29302" s="703"/>
    </row>
    <row r="29303" spans="1:7">
      <c r="A29303" s="695">
        <v>13</v>
      </c>
      <c r="B29303" s="695" t="s">
        <v>39</v>
      </c>
      <c r="C29303" s="697" t="s">
        <v>747</v>
      </c>
      <c r="D29303" s="699" t="s">
        <v>748</v>
      </c>
      <c r="E29303" s="662">
        <v>115.55</v>
      </c>
      <c r="F29303" s="652" t="s">
        <v>111</v>
      </c>
      <c r="G29303" s="20">
        <f>SUM(A29303*E29303)</f>
        <v>1502.1499999999999</v>
      </c>
    </row>
    <row r="29304" spans="1:7">
      <c r="A29304" s="696"/>
      <c r="B29304" s="696"/>
      <c r="C29304" s="698"/>
      <c r="D29304" s="700"/>
      <c r="E29304" s="701" t="s">
        <v>749</v>
      </c>
      <c r="F29304" s="702"/>
      <c r="G29304" s="703"/>
    </row>
    <row r="29305" spans="1:7">
      <c r="A29305" s="697">
        <v>28</v>
      </c>
      <c r="B29305" s="697" t="s">
        <v>39</v>
      </c>
      <c r="C29305" s="695" t="s">
        <v>750</v>
      </c>
      <c r="D29305" s="699" t="s">
        <v>251</v>
      </c>
      <c r="E29305" s="672">
        <v>902.93</v>
      </c>
      <c r="F29305" s="646" t="s">
        <v>165</v>
      </c>
      <c r="G29305" s="20">
        <f>SUM(A29305*E29305)</f>
        <v>25282.039999999997</v>
      </c>
    </row>
    <row r="29306" spans="1:7">
      <c r="A29306" s="698"/>
      <c r="B29306" s="698"/>
      <c r="C29306" s="696"/>
      <c r="D29306" s="700"/>
      <c r="E29306" s="701" t="s">
        <v>252</v>
      </c>
      <c r="F29306" s="702"/>
      <c r="G29306" s="703"/>
    </row>
    <row r="29307" spans="1:7" s="25" customFormat="1">
      <c r="A29307" s="695">
        <v>20</v>
      </c>
      <c r="B29307" s="695" t="s">
        <v>10</v>
      </c>
      <c r="C29307" s="697" t="s">
        <v>751</v>
      </c>
      <c r="D29307" s="699" t="s">
        <v>752</v>
      </c>
      <c r="E29307" s="672">
        <v>194.16</v>
      </c>
      <c r="F29307" s="646" t="s">
        <v>165</v>
      </c>
      <c r="G29307" s="20">
        <f>SUM(A29307*E29307)</f>
        <v>3883.2</v>
      </c>
    </row>
    <row r="29308" spans="1:7" s="25" customFormat="1">
      <c r="A29308" s="696"/>
      <c r="B29308" s="696"/>
      <c r="C29308" s="698"/>
      <c r="D29308" s="700"/>
      <c r="E29308" s="701" t="s">
        <v>753</v>
      </c>
      <c r="F29308" s="702"/>
      <c r="G29308" s="703"/>
    </row>
    <row r="29309" spans="1:7">
      <c r="A29309" s="697">
        <v>20</v>
      </c>
      <c r="B29309" s="697" t="s">
        <v>39</v>
      </c>
      <c r="C29309" s="695" t="s">
        <v>754</v>
      </c>
      <c r="D29309" s="699" t="s">
        <v>172</v>
      </c>
      <c r="E29309" s="672">
        <v>190.72</v>
      </c>
      <c r="F29309" s="646" t="s">
        <v>165</v>
      </c>
      <c r="G29309" s="13">
        <f>SUM(A29309*E29309)</f>
        <v>3814.4</v>
      </c>
    </row>
    <row r="29310" spans="1:7">
      <c r="A29310" s="698"/>
      <c r="B29310" s="698"/>
      <c r="C29310" s="696"/>
      <c r="D29310" s="700"/>
      <c r="E29310" s="701" t="s">
        <v>173</v>
      </c>
      <c r="F29310" s="702"/>
      <c r="G29310" s="703"/>
    </row>
    <row r="29311" spans="1:7">
      <c r="A29311" s="697">
        <v>1473</v>
      </c>
      <c r="B29311" s="697" t="s">
        <v>39</v>
      </c>
      <c r="C29311" s="695" t="s">
        <v>755</v>
      </c>
      <c r="D29311" s="699" t="s">
        <v>756</v>
      </c>
      <c r="E29311" s="672">
        <v>1980.83</v>
      </c>
      <c r="F29311" s="646" t="s">
        <v>42</v>
      </c>
      <c r="G29311" s="13">
        <f>SUM(A29311*E29311/100)</f>
        <v>29177.625899999999</v>
      </c>
    </row>
    <row r="29312" spans="1:7">
      <c r="A29312" s="698"/>
      <c r="B29312" s="698"/>
      <c r="C29312" s="696"/>
      <c r="D29312" s="700"/>
      <c r="E29312" s="701" t="s">
        <v>757</v>
      </c>
      <c r="F29312" s="702"/>
      <c r="G29312" s="703"/>
    </row>
    <row r="29313" spans="1:7">
      <c r="A29313" s="697">
        <v>1221</v>
      </c>
      <c r="B29313" s="697" t="s">
        <v>39</v>
      </c>
      <c r="C29313" s="695" t="s">
        <v>758</v>
      </c>
      <c r="D29313" s="699" t="s">
        <v>759</v>
      </c>
      <c r="E29313" s="672">
        <v>393.25</v>
      </c>
      <c r="F29313" s="646" t="s">
        <v>42</v>
      </c>
      <c r="G29313" s="13">
        <f>SUM(A29313*E29313/100)</f>
        <v>4801.5825000000004</v>
      </c>
    </row>
    <row r="29314" spans="1:7">
      <c r="A29314" s="698"/>
      <c r="B29314" s="698"/>
      <c r="C29314" s="696"/>
      <c r="D29314" s="700"/>
      <c r="E29314" s="701" t="s">
        <v>760</v>
      </c>
      <c r="F29314" s="702"/>
      <c r="G29314" s="703"/>
    </row>
    <row r="29315" spans="1:7">
      <c r="A29315" s="697">
        <v>864</v>
      </c>
      <c r="B29315" s="697" t="s">
        <v>39</v>
      </c>
      <c r="C29315" s="695" t="s">
        <v>761</v>
      </c>
      <c r="D29315" s="755" t="s">
        <v>300</v>
      </c>
      <c r="E29315" s="662">
        <v>1043.9000000000001</v>
      </c>
      <c r="F29315" s="652" t="s">
        <v>42</v>
      </c>
      <c r="G29315" s="20">
        <f>SUM(A29315*E29315/100)</f>
        <v>9019.2960000000003</v>
      </c>
    </row>
    <row r="29316" spans="1:7">
      <c r="A29316" s="698"/>
      <c r="B29316" s="698"/>
      <c r="C29316" s="696"/>
      <c r="D29316" s="700"/>
      <c r="E29316" s="701" t="s">
        <v>301</v>
      </c>
      <c r="F29316" s="702"/>
      <c r="G29316" s="703"/>
    </row>
    <row r="29317" spans="1:7">
      <c r="A29317" s="697">
        <v>197</v>
      </c>
      <c r="B29317" s="697" t="s">
        <v>39</v>
      </c>
      <c r="C29317" s="695" t="s">
        <v>762</v>
      </c>
      <c r="D29317" s="699" t="s">
        <v>170</v>
      </c>
      <c r="E29317" s="672">
        <v>1160.06</v>
      </c>
      <c r="F29317" s="646" t="s">
        <v>42</v>
      </c>
      <c r="G29317" s="13">
        <f>SUM(A29317*E29317/100)</f>
        <v>2285.3181999999997</v>
      </c>
    </row>
    <row r="29318" spans="1:7">
      <c r="A29318" s="698"/>
      <c r="B29318" s="698"/>
      <c r="C29318" s="696"/>
      <c r="D29318" s="700"/>
      <c r="E29318" s="701" t="s">
        <v>171</v>
      </c>
      <c r="F29318" s="702"/>
      <c r="G29318" s="703"/>
    </row>
    <row r="29319" spans="1:7">
      <c r="A29319" s="697">
        <v>26</v>
      </c>
      <c r="B29319" s="697" t="s">
        <v>39</v>
      </c>
      <c r="C29319" s="695" t="s">
        <v>763</v>
      </c>
      <c r="D29319" s="755" t="s">
        <v>764</v>
      </c>
      <c r="E29319" s="662">
        <v>674.6</v>
      </c>
      <c r="F29319" s="652" t="s">
        <v>42</v>
      </c>
      <c r="G29319" s="20">
        <f>SUM(A29319*E29319/100)</f>
        <v>175.39600000000002</v>
      </c>
    </row>
    <row r="29320" spans="1:7">
      <c r="A29320" s="698"/>
      <c r="B29320" s="698"/>
      <c r="C29320" s="696"/>
      <c r="D29320" s="700"/>
      <c r="E29320" s="701" t="s">
        <v>765</v>
      </c>
      <c r="F29320" s="702"/>
      <c r="G29320" s="703"/>
    </row>
    <row r="29321" spans="1:7">
      <c r="A29321" s="695">
        <v>20</v>
      </c>
      <c r="B29321" s="695" t="s">
        <v>39</v>
      </c>
      <c r="C29321" s="697" t="s">
        <v>766</v>
      </c>
      <c r="D29321" s="699" t="s">
        <v>214</v>
      </c>
      <c r="E29321" s="672">
        <v>674.19</v>
      </c>
      <c r="F29321" s="646" t="s">
        <v>42</v>
      </c>
      <c r="G29321" s="20">
        <f>SUM(A29321*E29321/100)</f>
        <v>134.83800000000002</v>
      </c>
    </row>
    <row r="29322" spans="1:7">
      <c r="A29322" s="696"/>
      <c r="B29322" s="696"/>
      <c r="C29322" s="698"/>
      <c r="D29322" s="700"/>
      <c r="E29322" s="701" t="s">
        <v>767</v>
      </c>
      <c r="F29322" s="702"/>
      <c r="G29322" s="703"/>
    </row>
    <row r="29323" spans="1:7">
      <c r="A29323" s="31"/>
      <c r="B29323" s="32"/>
      <c r="C29323" s="32"/>
      <c r="D29323" s="182"/>
      <c r="E29323" s="32"/>
      <c r="F29323" s="183" t="s">
        <v>603</v>
      </c>
      <c r="G29323" s="184">
        <v>379938</v>
      </c>
    </row>
    <row r="29324" spans="1:7">
      <c r="A29324" s="172"/>
      <c r="D29324" s="185" t="s">
        <v>78</v>
      </c>
      <c r="G29324" s="174"/>
    </row>
    <row r="29325" spans="1:7" s="36" customFormat="1">
      <c r="A29325" s="695">
        <v>45</v>
      </c>
      <c r="B29325" s="695" t="s">
        <v>107</v>
      </c>
      <c r="C29325" s="697" t="s">
        <v>11</v>
      </c>
      <c r="D29325" s="699" t="s">
        <v>446</v>
      </c>
      <c r="E29325" s="672">
        <v>333.29</v>
      </c>
      <c r="F29325" s="646" t="s">
        <v>75</v>
      </c>
      <c r="G29325" s="13">
        <f>SUM(A29325*E29325)</f>
        <v>14998.050000000001</v>
      </c>
    </row>
    <row r="29326" spans="1:7" s="36" customFormat="1">
      <c r="A29326" s="696"/>
      <c r="B29326" s="696"/>
      <c r="C29326" s="698"/>
      <c r="D29326" s="700"/>
      <c r="E29326" s="701" t="s">
        <v>447</v>
      </c>
      <c r="F29326" s="702"/>
      <c r="G29326" s="703"/>
    </row>
    <row r="29327" spans="1:7">
      <c r="A29327" s="695">
        <v>6</v>
      </c>
      <c r="B29327" s="695" t="s">
        <v>72</v>
      </c>
      <c r="C29327" s="697" t="s">
        <v>15</v>
      </c>
      <c r="D29327" s="699" t="s">
        <v>181</v>
      </c>
      <c r="E29327" s="672">
        <v>566.70000000000005</v>
      </c>
      <c r="F29327" s="646" t="s">
        <v>75</v>
      </c>
      <c r="G29327" s="13">
        <f>SUM(A29327*E29327)</f>
        <v>3400.2000000000003</v>
      </c>
    </row>
    <row r="29328" spans="1:7">
      <c r="A29328" s="696"/>
      <c r="B29328" s="696"/>
      <c r="C29328" s="698"/>
      <c r="D29328" s="700"/>
      <c r="E29328" s="701" t="s">
        <v>182</v>
      </c>
      <c r="F29328" s="702"/>
      <c r="G29328" s="703"/>
    </row>
    <row r="29329" spans="1:7">
      <c r="A29329" s="695">
        <v>3</v>
      </c>
      <c r="B29329" s="695" t="s">
        <v>72</v>
      </c>
      <c r="C29329" s="697" t="s">
        <v>18</v>
      </c>
      <c r="D29329" s="699" t="s">
        <v>177</v>
      </c>
      <c r="E29329" s="672">
        <v>6166.6</v>
      </c>
      <c r="F29329" s="646" t="s">
        <v>75</v>
      </c>
      <c r="G29329" s="13">
        <f>SUM(A29329*E29329)</f>
        <v>18499.800000000003</v>
      </c>
    </row>
    <row r="29330" spans="1:7">
      <c r="A29330" s="696"/>
      <c r="B29330" s="696"/>
      <c r="C29330" s="698"/>
      <c r="D29330" s="700"/>
      <c r="E29330" s="701" t="s">
        <v>178</v>
      </c>
      <c r="F29330" s="702"/>
      <c r="G29330" s="703"/>
    </row>
    <row r="29331" spans="1:7">
      <c r="A29331" s="695">
        <v>3</v>
      </c>
      <c r="B29331" s="695" t="s">
        <v>72</v>
      </c>
      <c r="C29331" s="697" t="s">
        <v>21</v>
      </c>
      <c r="D29331" s="699" t="s">
        <v>768</v>
      </c>
      <c r="E29331" s="672">
        <v>4253.7</v>
      </c>
      <c r="F29331" s="646" t="s">
        <v>75</v>
      </c>
      <c r="G29331" s="13">
        <f>SUM(A29331*E29331)</f>
        <v>12761.099999999999</v>
      </c>
    </row>
    <row r="29332" spans="1:7">
      <c r="A29332" s="696"/>
      <c r="B29332" s="696"/>
      <c r="C29332" s="698"/>
      <c r="D29332" s="700"/>
      <c r="E29332" s="701" t="s">
        <v>769</v>
      </c>
      <c r="F29332" s="702"/>
      <c r="G29332" s="703"/>
    </row>
    <row r="29333" spans="1:7">
      <c r="A29333" s="695">
        <v>3</v>
      </c>
      <c r="B29333" s="695" t="s">
        <v>89</v>
      </c>
      <c r="C29333" s="697" t="s">
        <v>25</v>
      </c>
      <c r="D29333" s="699" t="s">
        <v>94</v>
      </c>
      <c r="E29333" s="672">
        <v>938.47</v>
      </c>
      <c r="F29333" s="646" t="s">
        <v>75</v>
      </c>
      <c r="G29333" s="13">
        <f>SUM(A29333*E29333)</f>
        <v>2815.41</v>
      </c>
    </row>
    <row r="29334" spans="1:7">
      <c r="A29334" s="696"/>
      <c r="B29334" s="696"/>
      <c r="C29334" s="698"/>
      <c r="D29334" s="700"/>
      <c r="E29334" s="701" t="s">
        <v>95</v>
      </c>
      <c r="F29334" s="702"/>
      <c r="G29334" s="703"/>
    </row>
    <row r="29335" spans="1:7" s="36" customFormat="1">
      <c r="A29335" s="695">
        <v>3</v>
      </c>
      <c r="B29335" s="695" t="s">
        <v>89</v>
      </c>
      <c r="C29335" s="697" t="s">
        <v>29</v>
      </c>
      <c r="D29335" s="699" t="s">
        <v>81</v>
      </c>
      <c r="E29335" s="672">
        <v>2042.43</v>
      </c>
      <c r="F29335" s="646" t="s">
        <v>75</v>
      </c>
      <c r="G29335" s="13">
        <f>SUM(A29335*E29335)</f>
        <v>6127.29</v>
      </c>
    </row>
    <row r="29336" spans="1:7" s="36" customFormat="1">
      <c r="A29336" s="696"/>
      <c r="B29336" s="696"/>
      <c r="C29336" s="698"/>
      <c r="D29336" s="700"/>
      <c r="E29336" s="701" t="s">
        <v>82</v>
      </c>
      <c r="F29336" s="702"/>
      <c r="G29336" s="703"/>
    </row>
    <row r="29337" spans="1:7">
      <c r="A29337" s="695">
        <v>3</v>
      </c>
      <c r="B29337" s="695" t="s">
        <v>72</v>
      </c>
      <c r="C29337" s="697" t="s">
        <v>29</v>
      </c>
      <c r="D29337" s="699" t="s">
        <v>83</v>
      </c>
      <c r="E29337" s="672">
        <v>447.15</v>
      </c>
      <c r="F29337" s="646" t="s">
        <v>75</v>
      </c>
      <c r="G29337" s="13">
        <f>SUM(A29337*E29337)</f>
        <v>1341.4499999999998</v>
      </c>
    </row>
    <row r="29338" spans="1:7">
      <c r="A29338" s="696"/>
      <c r="B29338" s="696"/>
      <c r="C29338" s="698"/>
      <c r="D29338" s="700"/>
      <c r="E29338" s="701" t="s">
        <v>84</v>
      </c>
      <c r="F29338" s="702"/>
      <c r="G29338" s="703"/>
    </row>
    <row r="29339" spans="1:7" s="36" customFormat="1">
      <c r="A29339" s="695">
        <v>3</v>
      </c>
      <c r="B29339" s="695" t="s">
        <v>89</v>
      </c>
      <c r="C29339" s="697" t="s">
        <v>36</v>
      </c>
      <c r="D29339" s="699" t="s">
        <v>81</v>
      </c>
      <c r="E29339" s="672">
        <v>972.95</v>
      </c>
      <c r="F29339" s="646" t="s">
        <v>75</v>
      </c>
      <c r="G29339" s="13">
        <f>SUM(A29339*E29339)</f>
        <v>2918.8500000000004</v>
      </c>
    </row>
    <row r="29340" spans="1:7" s="36" customFormat="1">
      <c r="A29340" s="696"/>
      <c r="B29340" s="696"/>
      <c r="C29340" s="698"/>
      <c r="D29340" s="700"/>
      <c r="E29340" s="701" t="s">
        <v>770</v>
      </c>
      <c r="F29340" s="702"/>
      <c r="G29340" s="703"/>
    </row>
    <row r="29341" spans="1:7" s="36" customFormat="1">
      <c r="A29341" s="695">
        <v>3</v>
      </c>
      <c r="B29341" s="695" t="s">
        <v>72</v>
      </c>
      <c r="C29341" s="697" t="s">
        <v>40</v>
      </c>
      <c r="D29341" s="699" t="s">
        <v>771</v>
      </c>
      <c r="E29341" s="672">
        <v>389.7</v>
      </c>
      <c r="F29341" s="646" t="s">
        <v>75</v>
      </c>
      <c r="G29341" s="13">
        <f>SUM(A29341*E29341)</f>
        <v>1169.0999999999999</v>
      </c>
    </row>
    <row r="29342" spans="1:7" s="36" customFormat="1">
      <c r="A29342" s="696"/>
      <c r="B29342" s="696"/>
      <c r="C29342" s="698"/>
      <c r="D29342" s="700"/>
      <c r="E29342" s="701" t="s">
        <v>772</v>
      </c>
      <c r="F29342" s="702"/>
      <c r="G29342" s="703"/>
    </row>
    <row r="29343" spans="1:7">
      <c r="A29343" s="695"/>
      <c r="B29343" s="695"/>
      <c r="C29343" s="697" t="s">
        <v>44</v>
      </c>
      <c r="D29343" s="699" t="s">
        <v>226</v>
      </c>
      <c r="E29343" s="730"/>
      <c r="F29343" s="731"/>
      <c r="G29343" s="732"/>
    </row>
    <row r="29344" spans="1:7">
      <c r="A29344" s="696"/>
      <c r="B29344" s="696"/>
      <c r="C29344" s="698"/>
      <c r="D29344" s="700"/>
      <c r="E29344" s="733"/>
      <c r="F29344" s="734"/>
      <c r="G29344" s="735"/>
    </row>
    <row r="29345" spans="1:7">
      <c r="A29345" s="695">
        <v>40</v>
      </c>
      <c r="B29345" s="695" t="s">
        <v>107</v>
      </c>
      <c r="C29345" s="697" t="s">
        <v>99</v>
      </c>
      <c r="D29345" s="699" t="s">
        <v>773</v>
      </c>
      <c r="E29345" s="672">
        <v>95.79</v>
      </c>
      <c r="F29345" s="646" t="s">
        <v>111</v>
      </c>
      <c r="G29345" s="13">
        <f>SUM(A29345*E29345)</f>
        <v>3831.6000000000004</v>
      </c>
    </row>
    <row r="29346" spans="1:7">
      <c r="A29346" s="696"/>
      <c r="B29346" s="696"/>
      <c r="C29346" s="698"/>
      <c r="D29346" s="700"/>
      <c r="E29346" s="701" t="s">
        <v>774</v>
      </c>
      <c r="F29346" s="702"/>
      <c r="G29346" s="703"/>
    </row>
    <row r="29347" spans="1:7">
      <c r="A29347" s="695">
        <v>20</v>
      </c>
      <c r="B29347" s="695" t="s">
        <v>72</v>
      </c>
      <c r="C29347" s="697" t="s">
        <v>102</v>
      </c>
      <c r="D29347" s="699" t="s">
        <v>775</v>
      </c>
      <c r="E29347" s="672">
        <v>128.55000000000001</v>
      </c>
      <c r="F29347" s="646" t="s">
        <v>111</v>
      </c>
      <c r="G29347" s="13">
        <f>SUM(A29347*E29347)</f>
        <v>2571</v>
      </c>
    </row>
    <row r="29348" spans="1:7">
      <c r="A29348" s="696"/>
      <c r="B29348" s="696"/>
      <c r="C29348" s="698"/>
      <c r="D29348" s="700"/>
      <c r="E29348" s="701" t="s">
        <v>776</v>
      </c>
      <c r="F29348" s="702"/>
      <c r="G29348" s="703"/>
    </row>
    <row r="29349" spans="1:7">
      <c r="A29349" s="695"/>
      <c r="B29349" s="695"/>
      <c r="C29349" s="697" t="s">
        <v>47</v>
      </c>
      <c r="D29349" s="699" t="s">
        <v>777</v>
      </c>
      <c r="E29349" s="730"/>
      <c r="F29349" s="731"/>
      <c r="G29349" s="732"/>
    </row>
    <row r="29350" spans="1:7">
      <c r="A29350" s="696"/>
      <c r="B29350" s="696"/>
      <c r="C29350" s="698"/>
      <c r="D29350" s="700"/>
      <c r="E29350" s="733"/>
      <c r="F29350" s="734"/>
      <c r="G29350" s="735"/>
    </row>
    <row r="29351" spans="1:7">
      <c r="A29351" s="695">
        <v>6</v>
      </c>
      <c r="B29351" s="695" t="s">
        <v>72</v>
      </c>
      <c r="C29351" s="697" t="s">
        <v>99</v>
      </c>
      <c r="D29351" s="699" t="s">
        <v>778</v>
      </c>
      <c r="E29351" s="672">
        <v>299.55</v>
      </c>
      <c r="F29351" s="646" t="s">
        <v>75</v>
      </c>
      <c r="G29351" s="13">
        <f>SUM(A29351*E29351)</f>
        <v>1797.3000000000002</v>
      </c>
    </row>
    <row r="29352" spans="1:7">
      <c r="A29352" s="696"/>
      <c r="B29352" s="696"/>
      <c r="C29352" s="698"/>
      <c r="D29352" s="700"/>
      <c r="E29352" s="701" t="s">
        <v>779</v>
      </c>
      <c r="F29352" s="702"/>
      <c r="G29352" s="703"/>
    </row>
    <row r="29353" spans="1:7" s="36" customFormat="1">
      <c r="A29353" s="695"/>
      <c r="B29353" s="695"/>
      <c r="C29353" s="697" t="s">
        <v>50</v>
      </c>
      <c r="D29353" s="699" t="s">
        <v>231</v>
      </c>
      <c r="E29353" s="39"/>
      <c r="F29353" s="40"/>
      <c r="G29353" s="41"/>
    </row>
    <row r="29354" spans="1:7" s="36" customFormat="1">
      <c r="A29354" s="696"/>
      <c r="B29354" s="696"/>
      <c r="C29354" s="698"/>
      <c r="D29354" s="700"/>
      <c r="E29354" s="42"/>
      <c r="F29354" s="43"/>
      <c r="G29354" s="44"/>
    </row>
    <row r="29355" spans="1:7" s="36" customFormat="1">
      <c r="A29355" s="695">
        <v>5</v>
      </c>
      <c r="B29355" s="695" t="s">
        <v>107</v>
      </c>
      <c r="C29355" s="697"/>
      <c r="D29355" s="699" t="s">
        <v>232</v>
      </c>
      <c r="E29355" s="672">
        <v>199.25</v>
      </c>
      <c r="F29355" s="646" t="s">
        <v>111</v>
      </c>
      <c r="G29355" s="13">
        <f>SUM(A29355*E29355)</f>
        <v>996.25</v>
      </c>
    </row>
    <row r="29356" spans="1:7" s="36" customFormat="1">
      <c r="A29356" s="696"/>
      <c r="B29356" s="696"/>
      <c r="C29356" s="698"/>
      <c r="D29356" s="700"/>
      <c r="E29356" s="701" t="s">
        <v>233</v>
      </c>
      <c r="F29356" s="702"/>
      <c r="G29356" s="703"/>
    </row>
    <row r="29357" spans="1:7" s="36" customFormat="1">
      <c r="A29357" s="695">
        <v>4</v>
      </c>
      <c r="B29357" s="695" t="s">
        <v>107</v>
      </c>
      <c r="C29357" s="697"/>
      <c r="D29357" s="699" t="s">
        <v>234</v>
      </c>
      <c r="E29357" s="672">
        <v>250.6</v>
      </c>
      <c r="F29357" s="646" t="s">
        <v>111</v>
      </c>
      <c r="G29357" s="13">
        <f>SUM(A29357*E29357)</f>
        <v>1002.4</v>
      </c>
    </row>
    <row r="29358" spans="1:7" s="36" customFormat="1">
      <c r="A29358" s="696"/>
      <c r="B29358" s="696"/>
      <c r="C29358" s="698"/>
      <c r="D29358" s="700"/>
      <c r="E29358" s="701" t="s">
        <v>235</v>
      </c>
      <c r="F29358" s="702"/>
      <c r="G29358" s="703"/>
    </row>
    <row r="29359" spans="1:7" s="36" customFormat="1">
      <c r="A29359" s="695">
        <v>2</v>
      </c>
      <c r="B29359" s="695" t="s">
        <v>72</v>
      </c>
      <c r="C29359" s="697" t="s">
        <v>54</v>
      </c>
      <c r="D29359" s="699" t="s">
        <v>780</v>
      </c>
      <c r="E29359" s="672">
        <v>1051.25</v>
      </c>
      <c r="F29359" s="646" t="s">
        <v>75</v>
      </c>
      <c r="G29359" s="13">
        <f>SUM(A29359*E29359)</f>
        <v>2102.5</v>
      </c>
    </row>
    <row r="29360" spans="1:7" s="36" customFormat="1">
      <c r="A29360" s="696"/>
      <c r="B29360" s="696"/>
      <c r="C29360" s="698"/>
      <c r="D29360" s="700"/>
      <c r="E29360" s="701" t="s">
        <v>235</v>
      </c>
      <c r="F29360" s="702"/>
      <c r="G29360" s="703"/>
    </row>
    <row r="29361" spans="1:7">
      <c r="A29361" s="31"/>
      <c r="B29361" s="32"/>
      <c r="C29361" s="32"/>
      <c r="D29361" s="182"/>
      <c r="E29361" s="32"/>
      <c r="F29361" s="183" t="s">
        <v>781</v>
      </c>
      <c r="G29361" s="184">
        <v>76331</v>
      </c>
    </row>
    <row r="29362" spans="1:7">
      <c r="A29362" s="172"/>
      <c r="D29362" s="185" t="s">
        <v>782</v>
      </c>
      <c r="G29362" s="174"/>
    </row>
    <row r="29363" spans="1:7">
      <c r="A29363" s="172">
        <v>42</v>
      </c>
      <c r="B29363" t="s">
        <v>39</v>
      </c>
      <c r="C29363" t="s">
        <v>11</v>
      </c>
      <c r="D29363" s="186" t="s">
        <v>783</v>
      </c>
      <c r="F29363" t="s">
        <v>165</v>
      </c>
      <c r="G29363" s="174"/>
    </row>
    <row r="29364" spans="1:7">
      <c r="A29364" s="172"/>
      <c r="D29364" s="186"/>
      <c r="G29364" s="174"/>
    </row>
    <row r="29365" spans="1:7">
      <c r="A29365" s="172"/>
      <c r="D29365" s="186"/>
      <c r="G29365" s="174"/>
    </row>
    <row r="29366" spans="1:7">
      <c r="A29366" s="172"/>
      <c r="D29366" s="186"/>
      <c r="G29366" s="174"/>
    </row>
    <row r="29367" spans="1:7" s="36" customFormat="1">
      <c r="A29367" s="75"/>
      <c r="B29367" s="75"/>
      <c r="C29367" s="76"/>
      <c r="D29367" s="77"/>
      <c r="E29367" s="78"/>
      <c r="F29367" s="187" t="s">
        <v>679</v>
      </c>
      <c r="G29367" s="655"/>
    </row>
    <row r="29368" spans="1:7" s="36" customFormat="1">
      <c r="A29368" s="75"/>
      <c r="B29368" s="75"/>
      <c r="C29368" s="76"/>
      <c r="D29368" s="77"/>
      <c r="E29368" s="78"/>
      <c r="F29368" s="78"/>
      <c r="G29368" s="78"/>
    </row>
    <row r="29369" spans="1:7" s="36" customFormat="1">
      <c r="A29369" s="52" t="s">
        <v>302</v>
      </c>
      <c r="B29369" s="53"/>
      <c r="C29369" s="54" t="s">
        <v>707</v>
      </c>
      <c r="D29369" s="55"/>
      <c r="E29369" s="54" t="s">
        <v>131</v>
      </c>
      <c r="F29369" s="63"/>
      <c r="G29369" s="54"/>
    </row>
    <row r="29370" spans="1:7" s="36" customFormat="1">
      <c r="A29370" s="76" t="s">
        <v>132</v>
      </c>
      <c r="B29370" s="53"/>
      <c r="C29370" s="54" t="s">
        <v>784</v>
      </c>
      <c r="D29370" s="55"/>
      <c r="E29370" s="54" t="s">
        <v>131</v>
      </c>
      <c r="F29370" s="63"/>
      <c r="G29370" s="54"/>
    </row>
    <row r="29371" spans="1:7" s="25" customFormat="1">
      <c r="A29371" s="76" t="s">
        <v>134</v>
      </c>
      <c r="B29371" s="53"/>
      <c r="C29371" s="54" t="s">
        <v>708</v>
      </c>
      <c r="D29371" s="55"/>
      <c r="E29371" s="54" t="s">
        <v>131</v>
      </c>
      <c r="F29371" s="63"/>
      <c r="G29371" s="54"/>
    </row>
    <row r="29372" spans="1:7" s="25" customFormat="1">
      <c r="A29372" s="59"/>
      <c r="B29372" s="54"/>
      <c r="C29372" s="54"/>
      <c r="D29372" s="60"/>
      <c r="E29372" s="54"/>
      <c r="F29372" s="94"/>
      <c r="G29372" s="95"/>
    </row>
    <row r="29373" spans="1:7" s="25" customFormat="1">
      <c r="A29373" s="59"/>
      <c r="B29373" s="54"/>
      <c r="C29373" s="54"/>
      <c r="D29373" s="60"/>
      <c r="E29373" s="56" t="s">
        <v>138</v>
      </c>
      <c r="F29373" s="96"/>
      <c r="G29373" s="96"/>
    </row>
    <row r="29374" spans="1:7" s="25" customFormat="1">
      <c r="A29374" s="59"/>
      <c r="B29374" s="54"/>
      <c r="C29374" s="54"/>
      <c r="D29374" s="60"/>
      <c r="E29374" s="54"/>
      <c r="F29374" s="54"/>
      <c r="G29374" s="63"/>
    </row>
    <row r="29375" spans="1:7" s="25" customFormat="1">
      <c r="A29375" s="59"/>
      <c r="B29375" s="54"/>
      <c r="C29375" s="54"/>
      <c r="D29375" s="60"/>
      <c r="E29375" s="54"/>
      <c r="F29375" s="54"/>
      <c r="G29375" s="63"/>
    </row>
    <row r="29376" spans="1:7" s="25" customFormat="1">
      <c r="A29376" s="59"/>
      <c r="B29376" s="54"/>
      <c r="C29376" s="54"/>
      <c r="D29376" s="60"/>
      <c r="E29376" s="64" t="s">
        <v>140</v>
      </c>
      <c r="F29376" s="54"/>
      <c r="G29376" s="63"/>
    </row>
    <row r="29377" spans="1:7" s="25" customFormat="1">
      <c r="A29377" s="55" t="s">
        <v>139</v>
      </c>
      <c r="B29377" s="54"/>
      <c r="C29377" s="54"/>
      <c r="D29377" s="60"/>
      <c r="E29377" s="64" t="s">
        <v>141</v>
      </c>
      <c r="F29377" s="54"/>
      <c r="G29377" s="63"/>
    </row>
    <row r="29378" spans="1:7" s="25" customFormat="1">
      <c r="A29378" s="59"/>
      <c r="B29378" s="54"/>
      <c r="C29378" s="54"/>
      <c r="D29378" s="60"/>
      <c r="E29378" s="64" t="s">
        <v>142</v>
      </c>
      <c r="F29378" s="54"/>
      <c r="G29378" s="63"/>
    </row>
    <row r="29391" spans="1:7">
      <c r="A29391" s="741" t="s">
        <v>0</v>
      </c>
      <c r="B29391" s="741"/>
      <c r="C29391" s="741"/>
      <c r="D29391" s="741"/>
      <c r="E29391" s="741"/>
      <c r="F29391" s="741"/>
      <c r="G29391" s="741"/>
    </row>
    <row r="29392" spans="1:7">
      <c r="A29392" s="742" t="s">
        <v>1</v>
      </c>
      <c r="B29392" s="742"/>
      <c r="C29392" s="742"/>
      <c r="D29392" s="742"/>
      <c r="E29392" s="742"/>
      <c r="F29392" s="742"/>
      <c r="G29392" s="742"/>
    </row>
    <row r="29393" spans="1:7">
      <c r="A29393" s="1" t="s">
        <v>2</v>
      </c>
      <c r="B29393" s="666"/>
      <c r="C29393" s="666"/>
      <c r="D29393" s="754" t="s">
        <v>798</v>
      </c>
      <c r="E29393" s="754"/>
      <c r="F29393" s="754"/>
      <c r="G29393" s="754"/>
    </row>
    <row r="29394" spans="1:7" ht="25.5">
      <c r="A29394" s="744" t="s">
        <v>3</v>
      </c>
      <c r="B29394" s="745"/>
      <c r="C29394" s="3" t="s">
        <v>4</v>
      </c>
      <c r="D29394" s="674" t="s">
        <v>5</v>
      </c>
      <c r="E29394" s="674" t="s">
        <v>6</v>
      </c>
      <c r="F29394" s="674" t="s">
        <v>7</v>
      </c>
      <c r="G29394" s="5" t="s">
        <v>8</v>
      </c>
    </row>
    <row r="29395" spans="1:7">
      <c r="A29395" s="664"/>
      <c r="B29395" s="665"/>
      <c r="C29395" s="3"/>
      <c r="D29395" s="104" t="s">
        <v>374</v>
      </c>
      <c r="E29395" s="674"/>
      <c r="F29395" s="674"/>
      <c r="G29395" s="5"/>
    </row>
    <row r="29396" spans="1:7" s="24" customFormat="1">
      <c r="A29396" s="697">
        <v>416</v>
      </c>
      <c r="B29396" s="697" t="s">
        <v>39</v>
      </c>
      <c r="C29396" s="695" t="s">
        <v>11</v>
      </c>
      <c r="D29396" s="699" t="s">
        <v>149</v>
      </c>
      <c r="E29396" s="672">
        <v>121</v>
      </c>
      <c r="F29396" s="646" t="s">
        <v>42</v>
      </c>
      <c r="G29396" s="20">
        <f>SUM(A29396*E29396/100)</f>
        <v>503.36</v>
      </c>
    </row>
    <row r="29397" spans="1:7" s="24" customFormat="1">
      <c r="A29397" s="698"/>
      <c r="B29397" s="698"/>
      <c r="C29397" s="696"/>
      <c r="D29397" s="700"/>
      <c r="E29397" s="727" t="s">
        <v>150</v>
      </c>
      <c r="F29397" s="728"/>
      <c r="G29397" s="729"/>
    </row>
    <row r="29398" spans="1:7" s="24" customFormat="1">
      <c r="A29398" s="697">
        <v>398</v>
      </c>
      <c r="B29398" s="697" t="s">
        <v>39</v>
      </c>
      <c r="C29398" s="695" t="s">
        <v>15</v>
      </c>
      <c r="D29398" s="699" t="s">
        <v>713</v>
      </c>
      <c r="E29398" s="672">
        <v>1306.8</v>
      </c>
      <c r="F29398" s="646" t="s">
        <v>42</v>
      </c>
      <c r="G29398" s="20">
        <f>SUM(A29398*E29398/100)</f>
        <v>5201.0639999999994</v>
      </c>
    </row>
    <row r="29399" spans="1:7" s="24" customFormat="1">
      <c r="A29399" s="698"/>
      <c r="B29399" s="698"/>
      <c r="C29399" s="696"/>
      <c r="D29399" s="700"/>
      <c r="E29399" s="727" t="s">
        <v>714</v>
      </c>
      <c r="F29399" s="728"/>
      <c r="G29399" s="729"/>
    </row>
    <row r="29400" spans="1:7" s="36" customFormat="1">
      <c r="A29400" s="697">
        <v>2</v>
      </c>
      <c r="B29400" s="697" t="s">
        <v>72</v>
      </c>
      <c r="C29400" s="695" t="s">
        <v>18</v>
      </c>
      <c r="D29400" s="699" t="s">
        <v>274</v>
      </c>
      <c r="E29400" s="672">
        <v>142.18</v>
      </c>
      <c r="F29400" s="646" t="s">
        <v>75</v>
      </c>
      <c r="G29400" s="20">
        <f>SUM(A29400*E29400)</f>
        <v>284.36</v>
      </c>
    </row>
    <row r="29401" spans="1:7" s="36" customFormat="1">
      <c r="A29401" s="698"/>
      <c r="B29401" s="698"/>
      <c r="C29401" s="696"/>
      <c r="D29401" s="700"/>
      <c r="E29401" s="701" t="s">
        <v>275</v>
      </c>
      <c r="F29401" s="702"/>
      <c r="G29401" s="703"/>
    </row>
    <row r="29402" spans="1:7" s="36" customFormat="1">
      <c r="A29402" s="697">
        <v>2</v>
      </c>
      <c r="B29402" s="697" t="s">
        <v>72</v>
      </c>
      <c r="C29402" s="695" t="s">
        <v>21</v>
      </c>
      <c r="D29402" s="699" t="s">
        <v>276</v>
      </c>
      <c r="E29402" s="672">
        <v>102.85</v>
      </c>
      <c r="F29402" s="646" t="s">
        <v>147</v>
      </c>
      <c r="G29402" s="20">
        <f>SUM(A29402*E29402)</f>
        <v>205.7</v>
      </c>
    </row>
    <row r="29403" spans="1:7" s="36" customFormat="1">
      <c r="A29403" s="698"/>
      <c r="B29403" s="698"/>
      <c r="C29403" s="696"/>
      <c r="D29403" s="700"/>
      <c r="E29403" s="701" t="s">
        <v>277</v>
      </c>
      <c r="F29403" s="702"/>
      <c r="G29403" s="703"/>
    </row>
    <row r="29404" spans="1:7" s="25" customFormat="1">
      <c r="A29404" s="697">
        <v>8026</v>
      </c>
      <c r="B29404" s="697" t="s">
        <v>39</v>
      </c>
      <c r="C29404" s="695" t="s">
        <v>25</v>
      </c>
      <c r="D29404" s="699" t="s">
        <v>305</v>
      </c>
      <c r="E29404" s="646">
        <v>226.38</v>
      </c>
      <c r="F29404" s="646" t="s">
        <v>52</v>
      </c>
      <c r="G29404" s="20">
        <f>SUM(A29404*E29404/100)</f>
        <v>18169.2588</v>
      </c>
    </row>
    <row r="29405" spans="1:7" s="25" customFormat="1">
      <c r="A29405" s="698"/>
      <c r="B29405" s="698"/>
      <c r="C29405" s="696"/>
      <c r="D29405" s="700"/>
      <c r="E29405" s="701" t="s">
        <v>719</v>
      </c>
      <c r="F29405" s="702"/>
      <c r="G29405" s="703"/>
    </row>
    <row r="29406" spans="1:7">
      <c r="A29406" s="695">
        <v>144</v>
      </c>
      <c r="B29406" s="695" t="s">
        <v>10</v>
      </c>
      <c r="C29406" s="697" t="s">
        <v>29</v>
      </c>
      <c r="D29406" s="699" t="s">
        <v>37</v>
      </c>
      <c r="E29406" s="672">
        <v>12674.36</v>
      </c>
      <c r="F29406" s="646" t="s">
        <v>13</v>
      </c>
      <c r="G29406" s="20">
        <f>SUM(A29406*E29406/100)</f>
        <v>18251.078400000002</v>
      </c>
    </row>
    <row r="29407" spans="1:7">
      <c r="A29407" s="696"/>
      <c r="B29407" s="696"/>
      <c r="C29407" s="698"/>
      <c r="D29407" s="700"/>
      <c r="E29407" s="701" t="s">
        <v>38</v>
      </c>
      <c r="F29407" s="702"/>
      <c r="G29407" s="703"/>
    </row>
    <row r="29408" spans="1:7" s="23" customFormat="1">
      <c r="A29408" s="697">
        <v>18</v>
      </c>
      <c r="B29408" s="697" t="s">
        <v>10</v>
      </c>
      <c r="C29408" s="695" t="s">
        <v>33</v>
      </c>
      <c r="D29408" s="711" t="s">
        <v>30</v>
      </c>
      <c r="E29408" s="672">
        <v>337</v>
      </c>
      <c r="F29408" s="646" t="s">
        <v>31</v>
      </c>
      <c r="G29408" s="20">
        <f>SUM(A29408*E29408)</f>
        <v>6066</v>
      </c>
    </row>
    <row r="29409" spans="1:7" s="23" customFormat="1">
      <c r="A29409" s="698"/>
      <c r="B29409" s="698"/>
      <c r="C29409" s="696"/>
      <c r="D29409" s="712"/>
      <c r="E29409" s="713" t="s">
        <v>32</v>
      </c>
      <c r="F29409" s="714"/>
      <c r="G29409" s="715"/>
    </row>
    <row r="29410" spans="1:7">
      <c r="A29410" s="709"/>
      <c r="B29410" s="697"/>
      <c r="C29410" s="695" t="s">
        <v>36</v>
      </c>
      <c r="D29410" s="711" t="s">
        <v>26</v>
      </c>
      <c r="E29410" s="730"/>
      <c r="F29410" s="731"/>
      <c r="G29410" s="732"/>
    </row>
    <row r="29411" spans="1:7">
      <c r="A29411" s="710"/>
      <c r="B29411" s="698"/>
      <c r="C29411" s="696"/>
      <c r="D29411" s="712"/>
      <c r="E29411" s="733"/>
      <c r="F29411" s="734"/>
      <c r="G29411" s="735"/>
    </row>
    <row r="29412" spans="1:7">
      <c r="A29412" s="709">
        <v>0.88</v>
      </c>
      <c r="B29412" s="697" t="s">
        <v>24</v>
      </c>
      <c r="C29412" s="695" t="s">
        <v>154</v>
      </c>
      <c r="D29412" s="711" t="s">
        <v>376</v>
      </c>
      <c r="E29412" s="672">
        <v>5001.7</v>
      </c>
      <c r="F29412" s="646" t="s">
        <v>27</v>
      </c>
      <c r="G29412" s="20">
        <f>SUM(A29412*E29412)</f>
        <v>4401.4960000000001</v>
      </c>
    </row>
    <row r="29413" spans="1:7">
      <c r="A29413" s="710"/>
      <c r="B29413" s="698"/>
      <c r="C29413" s="696"/>
      <c r="D29413" s="712"/>
      <c r="E29413" s="701" t="s">
        <v>28</v>
      </c>
      <c r="F29413" s="702"/>
      <c r="G29413" s="703"/>
    </row>
    <row r="29414" spans="1:7" s="24" customFormat="1">
      <c r="A29414" s="697">
        <v>768</v>
      </c>
      <c r="B29414" s="697" t="s">
        <v>39</v>
      </c>
      <c r="C29414" s="695" t="s">
        <v>40</v>
      </c>
      <c r="D29414" s="699" t="s">
        <v>41</v>
      </c>
      <c r="E29414" s="672">
        <v>2206.6</v>
      </c>
      <c r="F29414" s="646" t="s">
        <v>42</v>
      </c>
      <c r="G29414" s="20">
        <f>SUM(A29414*E29414/100)</f>
        <v>16946.687999999998</v>
      </c>
    </row>
    <row r="29415" spans="1:7" s="24" customFormat="1">
      <c r="A29415" s="698"/>
      <c r="B29415" s="698"/>
      <c r="C29415" s="696"/>
      <c r="D29415" s="700"/>
      <c r="E29415" s="727" t="s">
        <v>43</v>
      </c>
      <c r="F29415" s="728"/>
      <c r="G29415" s="729"/>
    </row>
    <row r="29416" spans="1:7" s="24" customFormat="1">
      <c r="A29416" s="697">
        <v>768</v>
      </c>
      <c r="B29416" s="697" t="s">
        <v>39</v>
      </c>
      <c r="C29416" s="695" t="s">
        <v>44</v>
      </c>
      <c r="D29416" s="699" t="s">
        <v>45</v>
      </c>
      <c r="E29416" s="646">
        <v>2197.52</v>
      </c>
      <c r="F29416" s="646" t="s">
        <v>42</v>
      </c>
      <c r="G29416" s="20">
        <f>SUM(A29416*E29416/100)</f>
        <v>16876.953599999997</v>
      </c>
    </row>
    <row r="29417" spans="1:7" s="24" customFormat="1">
      <c r="A29417" s="698"/>
      <c r="B29417" s="698"/>
      <c r="C29417" s="696"/>
      <c r="D29417" s="700"/>
      <c r="E29417" s="727" t="s">
        <v>46</v>
      </c>
      <c r="F29417" s="728"/>
      <c r="G29417" s="729"/>
    </row>
    <row r="29418" spans="1:7" s="25" customFormat="1">
      <c r="A29418" s="697">
        <v>416</v>
      </c>
      <c r="B29418" s="697" t="s">
        <v>39</v>
      </c>
      <c r="C29418" s="695" t="s">
        <v>47</v>
      </c>
      <c r="D29418" s="699" t="s">
        <v>151</v>
      </c>
      <c r="E29418" s="672">
        <v>660</v>
      </c>
      <c r="F29418" s="646" t="s">
        <v>42</v>
      </c>
      <c r="G29418" s="20">
        <f>SUM(A29418*E29418/100)</f>
        <v>2745.6</v>
      </c>
    </row>
    <row r="29419" spans="1:7" s="25" customFormat="1">
      <c r="A29419" s="698"/>
      <c r="B29419" s="698"/>
      <c r="C29419" s="696"/>
      <c r="D29419" s="700"/>
      <c r="E29419" s="727" t="s">
        <v>152</v>
      </c>
      <c r="F29419" s="728"/>
      <c r="G29419" s="729"/>
    </row>
    <row r="29420" spans="1:7">
      <c r="A29420" s="697">
        <v>416</v>
      </c>
      <c r="B29420" s="697" t="s">
        <v>39</v>
      </c>
      <c r="C29420" s="695" t="s">
        <v>50</v>
      </c>
      <c r="D29420" s="699" t="s">
        <v>720</v>
      </c>
      <c r="E29420" s="672">
        <v>3015.76</v>
      </c>
      <c r="F29420" s="646" t="s">
        <v>42</v>
      </c>
      <c r="G29420" s="20">
        <f>SUM(A29420*E29420/100)</f>
        <v>12545.561600000001</v>
      </c>
    </row>
    <row r="29421" spans="1:7">
      <c r="A29421" s="698"/>
      <c r="B29421" s="698"/>
      <c r="C29421" s="696"/>
      <c r="D29421" s="700"/>
      <c r="E29421" s="701" t="s">
        <v>721</v>
      </c>
      <c r="F29421" s="702"/>
      <c r="G29421" s="703"/>
    </row>
    <row r="29422" spans="1:7">
      <c r="A29422" s="695">
        <v>8</v>
      </c>
      <c r="B29422" s="695" t="s">
        <v>10</v>
      </c>
      <c r="C29422" s="651" t="s">
        <v>54</v>
      </c>
      <c r="D29422" s="699" t="s">
        <v>34</v>
      </c>
      <c r="E29422" s="672">
        <v>14429.25</v>
      </c>
      <c r="F29422" s="646" t="s">
        <v>13</v>
      </c>
      <c r="G29422" s="20">
        <f>SUM(A29422*E29422/100)</f>
        <v>1154.3399999999999</v>
      </c>
    </row>
    <row r="29423" spans="1:7">
      <c r="A29423" s="696"/>
      <c r="B29423" s="696"/>
      <c r="C29423" s="652"/>
      <c r="D29423" s="700"/>
      <c r="E29423" s="701" t="s">
        <v>35</v>
      </c>
      <c r="F29423" s="702"/>
      <c r="G29423" s="703"/>
    </row>
    <row r="29424" spans="1:7" ht="38.25">
      <c r="A29424" s="649"/>
      <c r="B29424" s="649"/>
      <c r="C29424" s="651" t="s">
        <v>57</v>
      </c>
      <c r="D29424" s="653" t="s">
        <v>153</v>
      </c>
      <c r="E29424" s="730"/>
      <c r="F29424" s="731"/>
      <c r="G29424" s="732"/>
    </row>
    <row r="29425" spans="1:7">
      <c r="A29425" s="695">
        <v>6633</v>
      </c>
      <c r="B29425" s="695" t="s">
        <v>39</v>
      </c>
      <c r="C29425" s="697" t="s">
        <v>154</v>
      </c>
      <c r="D29425" s="699" t="s">
        <v>331</v>
      </c>
      <c r="E29425" s="672">
        <v>4411.82</v>
      </c>
      <c r="F29425" s="646" t="s">
        <v>42</v>
      </c>
      <c r="G29425" s="20">
        <f>SUM(A29425*E29425/100)</f>
        <v>292636.02059999999</v>
      </c>
    </row>
    <row r="29426" spans="1:7">
      <c r="A29426" s="696"/>
      <c r="B29426" s="696"/>
      <c r="C29426" s="698"/>
      <c r="D29426" s="700"/>
      <c r="E29426" s="701" t="s">
        <v>332</v>
      </c>
      <c r="F29426" s="702"/>
      <c r="G29426" s="703"/>
    </row>
    <row r="29427" spans="1:7">
      <c r="A29427" s="695">
        <v>1324</v>
      </c>
      <c r="B29427" s="695" t="s">
        <v>39</v>
      </c>
      <c r="C29427" s="697" t="s">
        <v>157</v>
      </c>
      <c r="D29427" s="699" t="s">
        <v>158</v>
      </c>
      <c r="E29427" s="672">
        <v>3275.5</v>
      </c>
      <c r="F29427" s="646" t="s">
        <v>42</v>
      </c>
      <c r="G29427" s="20">
        <f>SUM(A29427*E29427/100)</f>
        <v>43367.62</v>
      </c>
    </row>
    <row r="29428" spans="1:7">
      <c r="A29428" s="696"/>
      <c r="B29428" s="696"/>
      <c r="C29428" s="698"/>
      <c r="D29428" s="700"/>
      <c r="E29428" s="701" t="s">
        <v>332</v>
      </c>
      <c r="F29428" s="702"/>
      <c r="G29428" s="703"/>
    </row>
    <row r="29429" spans="1:7" s="25" customFormat="1">
      <c r="A29429" s="697">
        <v>45</v>
      </c>
      <c r="B29429" s="697" t="s">
        <v>39</v>
      </c>
      <c r="C29429" s="697" t="s">
        <v>60</v>
      </c>
      <c r="D29429" s="699" t="s">
        <v>733</v>
      </c>
      <c r="E29429" s="646">
        <v>27747.06</v>
      </c>
      <c r="F29429" s="646" t="s">
        <v>42</v>
      </c>
      <c r="G29429" s="20">
        <f>SUM(A29429*E29429/100)</f>
        <v>12486.177</v>
      </c>
    </row>
    <row r="29430" spans="1:7" s="25" customFormat="1">
      <c r="A29430" s="698"/>
      <c r="B29430" s="698"/>
      <c r="C29430" s="698"/>
      <c r="D29430" s="700"/>
      <c r="E29430" s="707" t="s">
        <v>734</v>
      </c>
      <c r="F29430" s="707"/>
      <c r="G29430" s="707"/>
    </row>
    <row r="29431" spans="1:7" s="25" customFormat="1">
      <c r="A29431" s="697">
        <v>98</v>
      </c>
      <c r="B29431" s="697" t="s">
        <v>39</v>
      </c>
      <c r="C29431" s="697" t="s">
        <v>63</v>
      </c>
      <c r="D29431" s="699" t="s">
        <v>736</v>
      </c>
      <c r="E29431" s="672">
        <v>28299.3</v>
      </c>
      <c r="F29431" s="646" t="s">
        <v>42</v>
      </c>
      <c r="G29431" s="20">
        <f>SUM(A29431*E29431/100)</f>
        <v>27733.313999999998</v>
      </c>
    </row>
    <row r="29432" spans="1:7" s="25" customFormat="1">
      <c r="A29432" s="698"/>
      <c r="B29432" s="698"/>
      <c r="C29432" s="698"/>
      <c r="D29432" s="700"/>
      <c r="E29432" s="707" t="s">
        <v>737</v>
      </c>
      <c r="F29432" s="707"/>
      <c r="G29432" s="707"/>
    </row>
    <row r="29433" spans="1:7">
      <c r="A29433" s="695"/>
      <c r="B29433" s="695"/>
      <c r="C29433" s="697" t="s">
        <v>66</v>
      </c>
      <c r="D29433" s="736" t="s">
        <v>246</v>
      </c>
      <c r="E29433" s="657"/>
      <c r="F29433" s="69"/>
      <c r="G29433" s="70"/>
    </row>
    <row r="29434" spans="1:7">
      <c r="A29434" s="696"/>
      <c r="B29434" s="696"/>
      <c r="C29434" s="698"/>
      <c r="D29434" s="737"/>
      <c r="E29434" s="738"/>
      <c r="F29434" s="739"/>
      <c r="G29434" s="740"/>
    </row>
    <row r="29435" spans="1:7">
      <c r="A29435" s="695">
        <v>17</v>
      </c>
      <c r="B29435" s="695" t="s">
        <v>107</v>
      </c>
      <c r="C29435" s="697"/>
      <c r="D29435" s="699" t="s">
        <v>247</v>
      </c>
      <c r="E29435" s="672">
        <v>228.9</v>
      </c>
      <c r="F29435" s="646" t="s">
        <v>111</v>
      </c>
      <c r="G29435" s="20">
        <f>SUM(A29435*E29435)</f>
        <v>3891.3</v>
      </c>
    </row>
    <row r="29436" spans="1:7">
      <c r="A29436" s="696"/>
      <c r="B29436" s="696"/>
      <c r="C29436" s="698"/>
      <c r="D29436" s="700"/>
      <c r="E29436" s="701" t="s">
        <v>248</v>
      </c>
      <c r="F29436" s="702"/>
      <c r="G29436" s="703"/>
    </row>
    <row r="29437" spans="1:7">
      <c r="A29437" s="695">
        <v>99</v>
      </c>
      <c r="B29437" s="695" t="s">
        <v>107</v>
      </c>
      <c r="C29437" s="697"/>
      <c r="D29437" s="699" t="s">
        <v>249</v>
      </c>
      <c r="E29437" s="662">
        <v>240.5</v>
      </c>
      <c r="F29437" s="652" t="s">
        <v>111</v>
      </c>
      <c r="G29437" s="20">
        <f>SUM(A29437*E29437)</f>
        <v>23809.5</v>
      </c>
    </row>
    <row r="29438" spans="1:7">
      <c r="A29438" s="696"/>
      <c r="B29438" s="696"/>
      <c r="C29438" s="698"/>
      <c r="D29438" s="700"/>
      <c r="E29438" s="701" t="s">
        <v>250</v>
      </c>
      <c r="F29438" s="702"/>
      <c r="G29438" s="703"/>
    </row>
    <row r="29439" spans="1:7">
      <c r="A29439" s="695"/>
      <c r="B29439" s="695"/>
      <c r="C29439" s="697" t="s">
        <v>69</v>
      </c>
      <c r="D29439" s="736" t="s">
        <v>744</v>
      </c>
      <c r="E29439" s="657"/>
      <c r="F29439" s="69"/>
      <c r="G29439" s="70"/>
    </row>
    <row r="29440" spans="1:7">
      <c r="A29440" s="696"/>
      <c r="B29440" s="696"/>
      <c r="C29440" s="698"/>
      <c r="D29440" s="737"/>
      <c r="E29440" s="738"/>
      <c r="F29440" s="739"/>
      <c r="G29440" s="740"/>
    </row>
    <row r="29441" spans="1:7">
      <c r="A29441" s="695">
        <v>1</v>
      </c>
      <c r="B29441" s="695" t="s">
        <v>89</v>
      </c>
      <c r="C29441" s="697"/>
      <c r="D29441" s="699" t="s">
        <v>247</v>
      </c>
      <c r="E29441" s="672">
        <v>279.51</v>
      </c>
      <c r="F29441" s="646" t="s">
        <v>75</v>
      </c>
      <c r="G29441" s="20">
        <f>SUM(A29441*E29441)</f>
        <v>279.51</v>
      </c>
    </row>
    <row r="29442" spans="1:7">
      <c r="A29442" s="696"/>
      <c r="B29442" s="696"/>
      <c r="C29442" s="698"/>
      <c r="D29442" s="700"/>
      <c r="E29442" s="701" t="s">
        <v>745</v>
      </c>
      <c r="F29442" s="702"/>
      <c r="G29442" s="703"/>
    </row>
    <row r="29443" spans="1:7">
      <c r="A29443" s="695">
        <v>1</v>
      </c>
      <c r="B29443" s="695" t="s">
        <v>89</v>
      </c>
      <c r="C29443" s="697"/>
      <c r="D29443" s="699" t="s">
        <v>249</v>
      </c>
      <c r="E29443" s="662">
        <v>139.76</v>
      </c>
      <c r="F29443" s="652" t="s">
        <v>75</v>
      </c>
      <c r="G29443" s="20">
        <f>SUM(A29443*E29443)</f>
        <v>139.76</v>
      </c>
    </row>
    <row r="29444" spans="1:7">
      <c r="A29444" s="696"/>
      <c r="B29444" s="696"/>
      <c r="C29444" s="698"/>
      <c r="D29444" s="700"/>
      <c r="E29444" s="701" t="s">
        <v>746</v>
      </c>
      <c r="F29444" s="702"/>
      <c r="G29444" s="703"/>
    </row>
    <row r="29445" spans="1:7">
      <c r="A29445" s="695">
        <v>13</v>
      </c>
      <c r="B29445" s="695" t="s">
        <v>39</v>
      </c>
      <c r="C29445" s="697" t="s">
        <v>73</v>
      </c>
      <c r="D29445" s="699" t="s">
        <v>748</v>
      </c>
      <c r="E29445" s="662">
        <v>115.55</v>
      </c>
      <c r="F29445" s="652" t="s">
        <v>111</v>
      </c>
      <c r="G29445" s="20">
        <f>SUM(A29445*E29445)</f>
        <v>1502.1499999999999</v>
      </c>
    </row>
    <row r="29446" spans="1:7">
      <c r="A29446" s="696"/>
      <c r="B29446" s="696"/>
      <c r="C29446" s="698"/>
      <c r="D29446" s="700"/>
      <c r="E29446" s="701" t="s">
        <v>749</v>
      </c>
      <c r="F29446" s="702"/>
      <c r="G29446" s="703"/>
    </row>
    <row r="29447" spans="1:7">
      <c r="A29447" s="697">
        <v>46</v>
      </c>
      <c r="B29447" s="697" t="s">
        <v>39</v>
      </c>
      <c r="C29447" s="695" t="s">
        <v>208</v>
      </c>
      <c r="D29447" s="699" t="s">
        <v>251</v>
      </c>
      <c r="E29447" s="672">
        <v>902.93</v>
      </c>
      <c r="F29447" s="646" t="s">
        <v>165</v>
      </c>
      <c r="G29447" s="20">
        <f>SUM(A29447*E29447)</f>
        <v>41534.78</v>
      </c>
    </row>
    <row r="29448" spans="1:7">
      <c r="A29448" s="698"/>
      <c r="B29448" s="698"/>
      <c r="C29448" s="696"/>
      <c r="D29448" s="700"/>
      <c r="E29448" s="701" t="s">
        <v>252</v>
      </c>
      <c r="F29448" s="702"/>
      <c r="G29448" s="703"/>
    </row>
    <row r="29449" spans="1:7" s="25" customFormat="1">
      <c r="A29449" s="695">
        <v>41</v>
      </c>
      <c r="B29449" s="695" t="s">
        <v>10</v>
      </c>
      <c r="C29449" s="697" t="s">
        <v>209</v>
      </c>
      <c r="D29449" s="699" t="s">
        <v>752</v>
      </c>
      <c r="E29449" s="672">
        <v>194.16</v>
      </c>
      <c r="F29449" s="646" t="s">
        <v>165</v>
      </c>
      <c r="G29449" s="20">
        <f>SUM(A29449*E29449)</f>
        <v>7960.5599999999995</v>
      </c>
    </row>
    <row r="29450" spans="1:7" s="25" customFormat="1">
      <c r="A29450" s="696"/>
      <c r="B29450" s="696"/>
      <c r="C29450" s="698"/>
      <c r="D29450" s="700"/>
      <c r="E29450" s="701" t="s">
        <v>753</v>
      </c>
      <c r="F29450" s="702"/>
      <c r="G29450" s="703"/>
    </row>
    <row r="29451" spans="1:7">
      <c r="A29451" s="697">
        <v>49</v>
      </c>
      <c r="B29451" s="697" t="s">
        <v>39</v>
      </c>
      <c r="C29451" s="695" t="s">
        <v>210</v>
      </c>
      <c r="D29451" s="699" t="s">
        <v>790</v>
      </c>
      <c r="E29451" s="672">
        <v>345.53</v>
      </c>
      <c r="F29451" s="646" t="s">
        <v>165</v>
      </c>
      <c r="G29451" s="20">
        <f>SUM(A29451*E29451)</f>
        <v>16930.969999999998</v>
      </c>
    </row>
    <row r="29452" spans="1:7">
      <c r="A29452" s="698"/>
      <c r="B29452" s="698"/>
      <c r="C29452" s="696"/>
      <c r="D29452" s="700"/>
      <c r="E29452" s="701" t="s">
        <v>791</v>
      </c>
      <c r="F29452" s="702"/>
      <c r="G29452" s="703"/>
    </row>
    <row r="29453" spans="1:7">
      <c r="A29453" s="697">
        <v>104</v>
      </c>
      <c r="B29453" s="697" t="s">
        <v>39</v>
      </c>
      <c r="C29453" s="695" t="s">
        <v>213</v>
      </c>
      <c r="D29453" s="699" t="s">
        <v>172</v>
      </c>
      <c r="E29453" s="672">
        <v>190.72</v>
      </c>
      <c r="F29453" s="646" t="s">
        <v>165</v>
      </c>
      <c r="G29453" s="13">
        <f>SUM(A29453*E29453)</f>
        <v>19834.88</v>
      </c>
    </row>
    <row r="29454" spans="1:7">
      <c r="A29454" s="698"/>
      <c r="B29454" s="698"/>
      <c r="C29454" s="696"/>
      <c r="D29454" s="700"/>
      <c r="E29454" s="701" t="s">
        <v>173</v>
      </c>
      <c r="F29454" s="702"/>
      <c r="G29454" s="703"/>
    </row>
    <row r="29455" spans="1:7">
      <c r="A29455" s="697">
        <v>1184</v>
      </c>
      <c r="B29455" s="697" t="s">
        <v>39</v>
      </c>
      <c r="C29455" s="695" t="s">
        <v>272</v>
      </c>
      <c r="D29455" s="699" t="s">
        <v>759</v>
      </c>
      <c r="E29455" s="672">
        <v>393.25</v>
      </c>
      <c r="F29455" s="646" t="s">
        <v>42</v>
      </c>
      <c r="G29455" s="13">
        <f>SUM(A29455*E29455/100)</f>
        <v>4656.08</v>
      </c>
    </row>
    <row r="29456" spans="1:7">
      <c r="A29456" s="698"/>
      <c r="B29456" s="698"/>
      <c r="C29456" s="696"/>
      <c r="D29456" s="700"/>
      <c r="E29456" s="701" t="s">
        <v>760</v>
      </c>
      <c r="F29456" s="702"/>
      <c r="G29456" s="703"/>
    </row>
    <row r="29457" spans="1:7">
      <c r="A29457" s="697">
        <v>1334</v>
      </c>
      <c r="B29457" s="697" t="s">
        <v>39</v>
      </c>
      <c r="C29457" s="695" t="s">
        <v>286</v>
      </c>
      <c r="D29457" s="699" t="s">
        <v>792</v>
      </c>
      <c r="E29457" s="672">
        <v>425.84</v>
      </c>
      <c r="F29457" s="646" t="s">
        <v>42</v>
      </c>
      <c r="G29457" s="13">
        <f>SUM(A29457*E29457/100)</f>
        <v>5680.7055999999993</v>
      </c>
    </row>
    <row r="29458" spans="1:7">
      <c r="A29458" s="698"/>
      <c r="B29458" s="698"/>
      <c r="C29458" s="696"/>
      <c r="D29458" s="700"/>
      <c r="E29458" s="701" t="s">
        <v>793</v>
      </c>
      <c r="F29458" s="702"/>
      <c r="G29458" s="703"/>
    </row>
    <row r="29459" spans="1:7">
      <c r="A29459" s="697">
        <v>8026</v>
      </c>
      <c r="B29459" s="697" t="s">
        <v>39</v>
      </c>
      <c r="C29459" s="695" t="s">
        <v>287</v>
      </c>
      <c r="D29459" s="755" t="s">
        <v>300</v>
      </c>
      <c r="E29459" s="662">
        <v>1043.9000000000001</v>
      </c>
      <c r="F29459" s="652" t="s">
        <v>42</v>
      </c>
      <c r="G29459" s="20">
        <f>SUM(A29459*E29459/100)</f>
        <v>83783.414000000004</v>
      </c>
    </row>
    <row r="29460" spans="1:7">
      <c r="A29460" s="698"/>
      <c r="B29460" s="698"/>
      <c r="C29460" s="696"/>
      <c r="D29460" s="700"/>
      <c r="E29460" s="701" t="s">
        <v>301</v>
      </c>
      <c r="F29460" s="702"/>
      <c r="G29460" s="703"/>
    </row>
    <row r="29461" spans="1:7">
      <c r="A29461" s="697">
        <v>175</v>
      </c>
      <c r="B29461" s="697" t="s">
        <v>39</v>
      </c>
      <c r="C29461" s="695" t="s">
        <v>288</v>
      </c>
      <c r="D29461" s="755" t="s">
        <v>794</v>
      </c>
      <c r="E29461" s="662">
        <v>1106.5999999999999</v>
      </c>
      <c r="F29461" s="652" t="s">
        <v>42</v>
      </c>
      <c r="G29461" s="20">
        <f>SUM(A29461*E29461/100)</f>
        <v>1936.5499999999997</v>
      </c>
    </row>
    <row r="29462" spans="1:7">
      <c r="A29462" s="698"/>
      <c r="B29462" s="698"/>
      <c r="C29462" s="696"/>
      <c r="D29462" s="700"/>
      <c r="E29462" s="701" t="s">
        <v>795</v>
      </c>
      <c r="F29462" s="702"/>
      <c r="G29462" s="703"/>
    </row>
    <row r="29463" spans="1:7">
      <c r="A29463" s="697">
        <v>105</v>
      </c>
      <c r="B29463" s="697" t="s">
        <v>39</v>
      </c>
      <c r="C29463" s="695" t="s">
        <v>659</v>
      </c>
      <c r="D29463" s="755" t="s">
        <v>764</v>
      </c>
      <c r="E29463" s="662">
        <v>674.6</v>
      </c>
      <c r="F29463" s="652" t="s">
        <v>42</v>
      </c>
      <c r="G29463" s="20">
        <f>SUM(A29463*E29463/100)</f>
        <v>708.33</v>
      </c>
    </row>
    <row r="29464" spans="1:7">
      <c r="A29464" s="698"/>
      <c r="B29464" s="698"/>
      <c r="C29464" s="696"/>
      <c r="D29464" s="700"/>
      <c r="E29464" s="701" t="s">
        <v>765</v>
      </c>
      <c r="F29464" s="702"/>
      <c r="G29464" s="703"/>
    </row>
    <row r="29465" spans="1:7">
      <c r="A29465" s="695">
        <v>153</v>
      </c>
      <c r="B29465" s="695" t="s">
        <v>39</v>
      </c>
      <c r="C29465" s="697" t="s">
        <v>660</v>
      </c>
      <c r="D29465" s="699" t="s">
        <v>214</v>
      </c>
      <c r="E29465" s="672">
        <v>674.19</v>
      </c>
      <c r="F29465" s="646" t="s">
        <v>42</v>
      </c>
      <c r="G29465" s="20">
        <f>SUM(A29465*E29465/100)</f>
        <v>1031.5107</v>
      </c>
    </row>
    <row r="29466" spans="1:7">
      <c r="A29466" s="696"/>
      <c r="B29466" s="696"/>
      <c r="C29466" s="698"/>
      <c r="D29466" s="700"/>
      <c r="E29466" s="701" t="s">
        <v>767</v>
      </c>
      <c r="F29466" s="702"/>
      <c r="G29466" s="703"/>
    </row>
    <row r="29467" spans="1:7">
      <c r="A29467" s="695">
        <v>1324</v>
      </c>
      <c r="B29467" s="695" t="s">
        <v>39</v>
      </c>
      <c r="C29467" s="697" t="s">
        <v>663</v>
      </c>
      <c r="D29467" s="699" t="s">
        <v>160</v>
      </c>
      <c r="E29467" s="672">
        <v>1887.4</v>
      </c>
      <c r="F29467" s="646" t="s">
        <v>42</v>
      </c>
      <c r="G29467" s="20">
        <f>SUM(A29467*E29467/100)</f>
        <v>24989.175999999999</v>
      </c>
    </row>
    <row r="29468" spans="1:7">
      <c r="A29468" s="696"/>
      <c r="B29468" s="696"/>
      <c r="C29468" s="698"/>
      <c r="D29468" s="700"/>
      <c r="E29468" s="701" t="s">
        <v>161</v>
      </c>
      <c r="F29468" s="702"/>
      <c r="G29468" s="703"/>
    </row>
    <row r="29469" spans="1:7">
      <c r="A29469" s="31"/>
      <c r="B29469" s="32"/>
      <c r="C29469" s="32"/>
      <c r="D29469" s="182"/>
      <c r="E29469" s="32"/>
      <c r="F29469" s="183" t="s">
        <v>603</v>
      </c>
      <c r="G29469" s="184">
        <v>714703</v>
      </c>
    </row>
    <row r="29470" spans="1:7">
      <c r="A29470" s="172"/>
      <c r="D29470" s="185" t="s">
        <v>78</v>
      </c>
      <c r="G29470" s="174"/>
    </row>
    <row r="29471" spans="1:7" s="36" customFormat="1">
      <c r="A29471" s="695">
        <v>75</v>
      </c>
      <c r="B29471" s="695" t="s">
        <v>107</v>
      </c>
      <c r="C29471" s="697" t="s">
        <v>11</v>
      </c>
      <c r="D29471" s="699" t="s">
        <v>446</v>
      </c>
      <c r="E29471" s="672">
        <v>333.29</v>
      </c>
      <c r="F29471" s="646" t="s">
        <v>75</v>
      </c>
      <c r="G29471" s="13">
        <f>SUM(A29471*E29471)</f>
        <v>24996.75</v>
      </c>
    </row>
    <row r="29472" spans="1:7" s="36" customFormat="1">
      <c r="A29472" s="696"/>
      <c r="B29472" s="696"/>
      <c r="C29472" s="698"/>
      <c r="D29472" s="700"/>
      <c r="E29472" s="701" t="s">
        <v>447</v>
      </c>
      <c r="F29472" s="702"/>
      <c r="G29472" s="703"/>
    </row>
    <row r="29473" spans="1:7">
      <c r="A29473" s="695">
        <v>6</v>
      </c>
      <c r="B29473" s="695" t="s">
        <v>72</v>
      </c>
      <c r="C29473" s="697" t="s">
        <v>15</v>
      </c>
      <c r="D29473" s="699" t="s">
        <v>181</v>
      </c>
      <c r="E29473" s="672">
        <v>566.70000000000005</v>
      </c>
      <c r="F29473" s="646" t="s">
        <v>75</v>
      </c>
      <c r="G29473" s="13">
        <f>SUM(A29473*E29473)</f>
        <v>3400.2000000000003</v>
      </c>
    </row>
    <row r="29474" spans="1:7">
      <c r="A29474" s="696"/>
      <c r="B29474" s="696"/>
      <c r="C29474" s="698"/>
      <c r="D29474" s="700"/>
      <c r="E29474" s="701" t="s">
        <v>182</v>
      </c>
      <c r="F29474" s="702"/>
      <c r="G29474" s="703"/>
    </row>
    <row r="29475" spans="1:7">
      <c r="A29475" s="695">
        <v>3</v>
      </c>
      <c r="B29475" s="695" t="s">
        <v>72</v>
      </c>
      <c r="C29475" s="697" t="s">
        <v>18</v>
      </c>
      <c r="D29475" s="699" t="s">
        <v>177</v>
      </c>
      <c r="E29475" s="672">
        <v>6166.6</v>
      </c>
      <c r="F29475" s="646" t="s">
        <v>75</v>
      </c>
      <c r="G29475" s="13">
        <f>SUM(A29475*E29475)</f>
        <v>18499.800000000003</v>
      </c>
    </row>
    <row r="29476" spans="1:7">
      <c r="A29476" s="696"/>
      <c r="B29476" s="696"/>
      <c r="C29476" s="698"/>
      <c r="D29476" s="700"/>
      <c r="E29476" s="701" t="s">
        <v>178</v>
      </c>
      <c r="F29476" s="702"/>
      <c r="G29476" s="703"/>
    </row>
    <row r="29477" spans="1:7">
      <c r="A29477" s="695">
        <v>4</v>
      </c>
      <c r="B29477" s="695" t="s">
        <v>72</v>
      </c>
      <c r="C29477" s="697" t="s">
        <v>21</v>
      </c>
      <c r="D29477" s="699" t="s">
        <v>768</v>
      </c>
      <c r="E29477" s="672">
        <v>4253.7</v>
      </c>
      <c r="F29477" s="646" t="s">
        <v>75</v>
      </c>
      <c r="G29477" s="13">
        <f>SUM(A29477*E29477)</f>
        <v>17014.8</v>
      </c>
    </row>
    <row r="29478" spans="1:7">
      <c r="A29478" s="696"/>
      <c r="B29478" s="696"/>
      <c r="C29478" s="698"/>
      <c r="D29478" s="700"/>
      <c r="E29478" s="701" t="s">
        <v>769</v>
      </c>
      <c r="F29478" s="702"/>
      <c r="G29478" s="703"/>
    </row>
    <row r="29479" spans="1:7">
      <c r="A29479" s="695">
        <v>4</v>
      </c>
      <c r="B29479" s="695" t="s">
        <v>89</v>
      </c>
      <c r="C29479" s="697" t="s">
        <v>25</v>
      </c>
      <c r="D29479" s="699" t="s">
        <v>94</v>
      </c>
      <c r="E29479" s="672">
        <v>938.47</v>
      </c>
      <c r="F29479" s="646" t="s">
        <v>75</v>
      </c>
      <c r="G29479" s="13">
        <f>SUM(A29479*E29479)</f>
        <v>3753.88</v>
      </c>
    </row>
    <row r="29480" spans="1:7">
      <c r="A29480" s="696"/>
      <c r="B29480" s="696"/>
      <c r="C29480" s="698"/>
      <c r="D29480" s="700"/>
      <c r="E29480" s="701" t="s">
        <v>95</v>
      </c>
      <c r="F29480" s="702"/>
      <c r="G29480" s="703"/>
    </row>
    <row r="29481" spans="1:7">
      <c r="A29481" s="695">
        <v>8</v>
      </c>
      <c r="B29481" s="695" t="s">
        <v>72</v>
      </c>
      <c r="C29481" s="697" t="s">
        <v>29</v>
      </c>
      <c r="D29481" s="699" t="s">
        <v>83</v>
      </c>
      <c r="E29481" s="672">
        <v>447.15</v>
      </c>
      <c r="F29481" s="646" t="s">
        <v>75</v>
      </c>
      <c r="G29481" s="13">
        <f>SUM(A29481*E29481)</f>
        <v>3577.2</v>
      </c>
    </row>
    <row r="29482" spans="1:7">
      <c r="A29482" s="696"/>
      <c r="B29482" s="696"/>
      <c r="C29482" s="698"/>
      <c r="D29482" s="700"/>
      <c r="E29482" s="701" t="s">
        <v>84</v>
      </c>
      <c r="F29482" s="702"/>
      <c r="G29482" s="703"/>
    </row>
    <row r="29483" spans="1:7" s="36" customFormat="1">
      <c r="A29483" s="695">
        <v>8</v>
      </c>
      <c r="B29483" s="695" t="s">
        <v>89</v>
      </c>
      <c r="C29483" s="697" t="s">
        <v>33</v>
      </c>
      <c r="D29483" s="699" t="s">
        <v>81</v>
      </c>
      <c r="E29483" s="672">
        <v>2042.43</v>
      </c>
      <c r="F29483" s="646" t="s">
        <v>75</v>
      </c>
      <c r="G29483" s="13">
        <f>SUM(A29483*E29483)</f>
        <v>16339.44</v>
      </c>
    </row>
    <row r="29484" spans="1:7" s="36" customFormat="1">
      <c r="A29484" s="696"/>
      <c r="B29484" s="696"/>
      <c r="C29484" s="698"/>
      <c r="D29484" s="700"/>
      <c r="E29484" s="701" t="s">
        <v>82</v>
      </c>
      <c r="F29484" s="702"/>
      <c r="G29484" s="703"/>
    </row>
    <row r="29485" spans="1:7" s="36" customFormat="1">
      <c r="A29485" s="695">
        <v>4</v>
      </c>
      <c r="B29485" s="695" t="s">
        <v>89</v>
      </c>
      <c r="C29485" s="697" t="s">
        <v>36</v>
      </c>
      <c r="D29485" s="699" t="s">
        <v>81</v>
      </c>
      <c r="E29485" s="672">
        <v>972.95</v>
      </c>
      <c r="F29485" s="646" t="s">
        <v>75</v>
      </c>
      <c r="G29485" s="13">
        <f>SUM(A29485*E29485)</f>
        <v>3891.8</v>
      </c>
    </row>
    <row r="29486" spans="1:7" s="36" customFormat="1">
      <c r="A29486" s="696"/>
      <c r="B29486" s="696"/>
      <c r="C29486" s="698"/>
      <c r="D29486" s="700"/>
      <c r="E29486" s="701" t="s">
        <v>770</v>
      </c>
      <c r="F29486" s="702"/>
      <c r="G29486" s="703"/>
    </row>
    <row r="29487" spans="1:7" s="36" customFormat="1">
      <c r="A29487" s="695">
        <v>4</v>
      </c>
      <c r="B29487" s="695" t="s">
        <v>72</v>
      </c>
      <c r="C29487" s="697" t="s">
        <v>40</v>
      </c>
      <c r="D29487" s="699" t="s">
        <v>771</v>
      </c>
      <c r="E29487" s="672">
        <v>389.7</v>
      </c>
      <c r="F29487" s="646" t="s">
        <v>75</v>
      </c>
      <c r="G29487" s="13">
        <f>SUM(A29487*E29487)</f>
        <v>1558.8</v>
      </c>
    </row>
    <row r="29488" spans="1:7" s="36" customFormat="1">
      <c r="A29488" s="696"/>
      <c r="B29488" s="696"/>
      <c r="C29488" s="698"/>
      <c r="D29488" s="700"/>
      <c r="E29488" s="701" t="s">
        <v>772</v>
      </c>
      <c r="F29488" s="702"/>
      <c r="G29488" s="703"/>
    </row>
    <row r="29489" spans="1:7">
      <c r="A29489" s="695"/>
      <c r="B29489" s="695"/>
      <c r="C29489" s="697" t="s">
        <v>44</v>
      </c>
      <c r="D29489" s="699" t="s">
        <v>226</v>
      </c>
      <c r="E29489" s="730"/>
      <c r="F29489" s="731"/>
      <c r="G29489" s="732"/>
    </row>
    <row r="29490" spans="1:7">
      <c r="A29490" s="696"/>
      <c r="B29490" s="696"/>
      <c r="C29490" s="698"/>
      <c r="D29490" s="700"/>
      <c r="E29490" s="733"/>
      <c r="F29490" s="734"/>
      <c r="G29490" s="735"/>
    </row>
    <row r="29491" spans="1:7">
      <c r="A29491" s="695">
        <v>75</v>
      </c>
      <c r="B29491" s="695" t="s">
        <v>107</v>
      </c>
      <c r="C29491" s="697" t="s">
        <v>99</v>
      </c>
      <c r="D29491" s="699" t="s">
        <v>773</v>
      </c>
      <c r="E29491" s="672">
        <v>95.79</v>
      </c>
      <c r="F29491" s="646" t="s">
        <v>111</v>
      </c>
      <c r="G29491" s="13">
        <f>SUM(A29491*E29491)</f>
        <v>7184.2500000000009</v>
      </c>
    </row>
    <row r="29492" spans="1:7">
      <c r="A29492" s="696"/>
      <c r="B29492" s="696"/>
      <c r="C29492" s="698"/>
      <c r="D29492" s="700"/>
      <c r="E29492" s="701" t="s">
        <v>774</v>
      </c>
      <c r="F29492" s="702"/>
      <c r="G29492" s="703"/>
    </row>
    <row r="29493" spans="1:7">
      <c r="A29493" s="695">
        <v>60</v>
      </c>
      <c r="B29493" s="695" t="s">
        <v>72</v>
      </c>
      <c r="C29493" s="697" t="s">
        <v>102</v>
      </c>
      <c r="D29493" s="699" t="s">
        <v>775</v>
      </c>
      <c r="E29493" s="672">
        <v>128.55000000000001</v>
      </c>
      <c r="F29493" s="646" t="s">
        <v>111</v>
      </c>
      <c r="G29493" s="13">
        <f>SUM(A29493*E29493)</f>
        <v>7713.0000000000009</v>
      </c>
    </row>
    <row r="29494" spans="1:7">
      <c r="A29494" s="696"/>
      <c r="B29494" s="696"/>
      <c r="C29494" s="698"/>
      <c r="D29494" s="700"/>
      <c r="E29494" s="701" t="s">
        <v>776</v>
      </c>
      <c r="F29494" s="702"/>
      <c r="G29494" s="703"/>
    </row>
    <row r="29495" spans="1:7">
      <c r="A29495" s="695"/>
      <c r="B29495" s="695"/>
      <c r="C29495" s="697" t="s">
        <v>47</v>
      </c>
      <c r="D29495" s="699" t="s">
        <v>777</v>
      </c>
      <c r="E29495" s="730"/>
      <c r="F29495" s="731"/>
      <c r="G29495" s="732"/>
    </row>
    <row r="29496" spans="1:7">
      <c r="A29496" s="696"/>
      <c r="B29496" s="696"/>
      <c r="C29496" s="698"/>
      <c r="D29496" s="700"/>
      <c r="E29496" s="733"/>
      <c r="F29496" s="734"/>
      <c r="G29496" s="735"/>
    </row>
    <row r="29497" spans="1:7">
      <c r="A29497" s="695">
        <v>12</v>
      </c>
      <c r="B29497" s="695" t="s">
        <v>72</v>
      </c>
      <c r="C29497" s="697" t="s">
        <v>99</v>
      </c>
      <c r="D29497" s="699" t="s">
        <v>778</v>
      </c>
      <c r="E29497" s="672">
        <v>299.55</v>
      </c>
      <c r="F29497" s="646" t="s">
        <v>75</v>
      </c>
      <c r="G29497" s="13">
        <f>SUM(A29497*E29497)</f>
        <v>3594.6000000000004</v>
      </c>
    </row>
    <row r="29498" spans="1:7">
      <c r="A29498" s="696"/>
      <c r="B29498" s="696"/>
      <c r="C29498" s="698"/>
      <c r="D29498" s="700"/>
      <c r="E29498" s="701" t="s">
        <v>779</v>
      </c>
      <c r="F29498" s="702"/>
      <c r="G29498" s="703"/>
    </row>
    <row r="29499" spans="1:7" s="36" customFormat="1">
      <c r="A29499" s="695"/>
      <c r="B29499" s="695"/>
      <c r="C29499" s="697" t="s">
        <v>50</v>
      </c>
      <c r="D29499" s="699" t="s">
        <v>231</v>
      </c>
      <c r="E29499" s="39"/>
      <c r="F29499" s="40"/>
      <c r="G29499" s="41"/>
    </row>
    <row r="29500" spans="1:7" s="36" customFormat="1">
      <c r="A29500" s="696"/>
      <c r="B29500" s="696"/>
      <c r="C29500" s="698"/>
      <c r="D29500" s="700"/>
      <c r="E29500" s="42"/>
      <c r="F29500" s="43"/>
      <c r="G29500" s="44"/>
    </row>
    <row r="29501" spans="1:7" s="36" customFormat="1">
      <c r="A29501" s="695">
        <v>54</v>
      </c>
      <c r="B29501" s="695" t="s">
        <v>107</v>
      </c>
      <c r="C29501" s="697"/>
      <c r="D29501" s="699" t="s">
        <v>232</v>
      </c>
      <c r="E29501" s="672">
        <v>199.25</v>
      </c>
      <c r="F29501" s="646" t="s">
        <v>111</v>
      </c>
      <c r="G29501" s="13">
        <f>SUM(A29501*E29501)</f>
        <v>10759.5</v>
      </c>
    </row>
    <row r="29502" spans="1:7" s="36" customFormat="1">
      <c r="A29502" s="696"/>
      <c r="B29502" s="696"/>
      <c r="C29502" s="698"/>
      <c r="D29502" s="700"/>
      <c r="E29502" s="701" t="s">
        <v>233</v>
      </c>
      <c r="F29502" s="702"/>
      <c r="G29502" s="703"/>
    </row>
    <row r="29503" spans="1:7" s="36" customFormat="1">
      <c r="A29503" s="695">
        <v>60</v>
      </c>
      <c r="B29503" s="695" t="s">
        <v>107</v>
      </c>
      <c r="C29503" s="697"/>
      <c r="D29503" s="699" t="s">
        <v>234</v>
      </c>
      <c r="E29503" s="672">
        <v>250.6</v>
      </c>
      <c r="F29503" s="646" t="s">
        <v>111</v>
      </c>
      <c r="G29503" s="13">
        <f>SUM(A29503*E29503)</f>
        <v>15036</v>
      </c>
    </row>
    <row r="29504" spans="1:7" s="36" customFormat="1">
      <c r="A29504" s="696"/>
      <c r="B29504" s="696"/>
      <c r="C29504" s="698"/>
      <c r="D29504" s="700"/>
      <c r="E29504" s="701" t="s">
        <v>235</v>
      </c>
      <c r="F29504" s="702"/>
      <c r="G29504" s="703"/>
    </row>
    <row r="29505" spans="1:7" s="36" customFormat="1">
      <c r="A29505" s="695">
        <v>2</v>
      </c>
      <c r="B29505" s="695" t="s">
        <v>72</v>
      </c>
      <c r="C29505" s="697" t="s">
        <v>54</v>
      </c>
      <c r="D29505" s="699" t="s">
        <v>780</v>
      </c>
      <c r="E29505" s="672">
        <v>1051.25</v>
      </c>
      <c r="F29505" s="646" t="s">
        <v>75</v>
      </c>
      <c r="G29505" s="13">
        <f>SUM(A29505*E29505)</f>
        <v>2102.5</v>
      </c>
    </row>
    <row r="29506" spans="1:7" s="36" customFormat="1">
      <c r="A29506" s="696"/>
      <c r="B29506" s="696"/>
      <c r="C29506" s="698"/>
      <c r="D29506" s="700"/>
      <c r="E29506" s="701" t="s">
        <v>235</v>
      </c>
      <c r="F29506" s="702"/>
      <c r="G29506" s="703"/>
    </row>
    <row r="29507" spans="1:7">
      <c r="A29507" s="31"/>
      <c r="B29507" s="32"/>
      <c r="C29507" s="32"/>
      <c r="D29507" s="182"/>
      <c r="E29507" s="32"/>
      <c r="F29507" s="183" t="s">
        <v>781</v>
      </c>
      <c r="G29507" s="184">
        <f>SUM(G29471,G29473,G29475,G29477,G29479,G29481,G29483,G29485,G29487,G29491,G29493,G29497,G29501,G29503,G29505)</f>
        <v>139422.52000000002</v>
      </c>
    </row>
    <row r="29508" spans="1:7">
      <c r="A29508" s="172"/>
      <c r="D29508" s="185" t="s">
        <v>782</v>
      </c>
      <c r="G29508" s="174"/>
    </row>
    <row r="29509" spans="1:7">
      <c r="A29509" s="172">
        <v>1</v>
      </c>
      <c r="B29509" t="s">
        <v>89</v>
      </c>
      <c r="C29509" t="s">
        <v>11</v>
      </c>
      <c r="D29509" s="186" t="s">
        <v>796</v>
      </c>
      <c r="F29509" t="s">
        <v>75</v>
      </c>
      <c r="G29509" s="174"/>
    </row>
    <row r="29510" spans="1:7">
      <c r="A29510" s="172"/>
      <c r="D29510" s="186"/>
      <c r="G29510" s="174"/>
    </row>
    <row r="29511" spans="1:7">
      <c r="A29511" s="172">
        <v>1</v>
      </c>
      <c r="B29511" t="s">
        <v>89</v>
      </c>
      <c r="C29511" t="s">
        <v>15</v>
      </c>
      <c r="D29511" s="186" t="s">
        <v>797</v>
      </c>
      <c r="F29511" t="s">
        <v>75</v>
      </c>
      <c r="G29511" s="174"/>
    </row>
    <row r="29512" spans="1:7">
      <c r="A29512" s="172"/>
      <c r="D29512" s="186"/>
      <c r="G29512" s="174"/>
    </row>
    <row r="29513" spans="1:7" s="36" customFormat="1">
      <c r="A29513" s="75"/>
      <c r="B29513" s="75"/>
      <c r="C29513" s="76"/>
      <c r="D29513" s="77"/>
      <c r="E29513" s="78"/>
      <c r="F29513" s="187" t="s">
        <v>679</v>
      </c>
      <c r="G29513" s="655"/>
    </row>
    <row r="29514" spans="1:7" s="36" customFormat="1">
      <c r="A29514" s="75"/>
      <c r="B29514" s="75"/>
      <c r="C29514" s="76"/>
      <c r="D29514" s="77"/>
      <c r="E29514" s="78"/>
      <c r="F29514" s="78"/>
      <c r="G29514" s="78"/>
    </row>
    <row r="29515" spans="1:7" s="36" customFormat="1">
      <c r="A29515" s="52" t="s">
        <v>302</v>
      </c>
      <c r="B29515" s="53"/>
      <c r="C29515" s="54" t="s">
        <v>707</v>
      </c>
      <c r="D29515" s="55"/>
      <c r="E29515" s="54" t="s">
        <v>131</v>
      </c>
      <c r="F29515" s="63"/>
      <c r="G29515" s="54"/>
    </row>
    <row r="29516" spans="1:7" s="36" customFormat="1">
      <c r="A29516" s="76" t="s">
        <v>132</v>
      </c>
      <c r="B29516" s="53"/>
      <c r="C29516" s="54" t="s">
        <v>784</v>
      </c>
      <c r="D29516" s="55"/>
      <c r="E29516" s="54" t="s">
        <v>131</v>
      </c>
      <c r="F29516" s="63"/>
      <c r="G29516" s="54"/>
    </row>
    <row r="29517" spans="1:7" s="25" customFormat="1">
      <c r="A29517" s="76" t="s">
        <v>134</v>
      </c>
      <c r="B29517" s="53"/>
      <c r="C29517" s="54" t="s">
        <v>708</v>
      </c>
      <c r="D29517" s="55"/>
      <c r="E29517" s="54" t="s">
        <v>131</v>
      </c>
      <c r="F29517" s="63"/>
      <c r="G29517" s="54"/>
    </row>
    <row r="29518" spans="1:7" s="25" customFormat="1">
      <c r="A29518" s="59"/>
      <c r="B29518" s="54"/>
      <c r="C29518" s="54"/>
      <c r="D29518" s="60"/>
      <c r="E29518" s="54"/>
      <c r="F29518" s="94"/>
      <c r="G29518" s="95"/>
    </row>
    <row r="29519" spans="1:7" s="25" customFormat="1">
      <c r="A29519" s="59"/>
      <c r="B29519" s="54"/>
      <c r="C29519" s="54"/>
      <c r="D29519" s="60"/>
      <c r="E29519" s="56" t="s">
        <v>138</v>
      </c>
      <c r="F29519" s="96"/>
      <c r="G29519" s="96"/>
    </row>
    <row r="29520" spans="1:7" s="25" customFormat="1">
      <c r="A29520" s="59"/>
      <c r="B29520" s="54"/>
      <c r="C29520" s="54"/>
      <c r="D29520" s="60"/>
      <c r="E29520" s="54"/>
      <c r="F29520" s="54"/>
      <c r="G29520" s="63"/>
    </row>
    <row r="29521" spans="1:7" s="25" customFormat="1">
      <c r="A29521" s="59"/>
      <c r="B29521" s="54"/>
      <c r="C29521" s="54"/>
      <c r="D29521" s="60"/>
      <c r="E29521" s="54"/>
      <c r="F29521" s="54"/>
      <c r="G29521" s="63"/>
    </row>
    <row r="29522" spans="1:7" s="25" customFormat="1">
      <c r="A29522" s="59"/>
      <c r="B29522" s="54"/>
      <c r="C29522" s="54"/>
      <c r="D29522" s="60"/>
      <c r="E29522" s="64" t="s">
        <v>140</v>
      </c>
      <c r="F29522" s="54"/>
      <c r="G29522" s="63"/>
    </row>
    <row r="29523" spans="1:7" s="25" customFormat="1">
      <c r="A29523" s="55" t="s">
        <v>139</v>
      </c>
      <c r="B29523" s="54"/>
      <c r="C29523" s="54"/>
      <c r="D29523" s="60"/>
      <c r="E29523" s="64" t="s">
        <v>141</v>
      </c>
      <c r="F29523" s="54"/>
      <c r="G29523" s="63"/>
    </row>
    <row r="29524" spans="1:7" s="25" customFormat="1">
      <c r="A29524" s="59"/>
      <c r="B29524" s="54"/>
      <c r="C29524" s="54"/>
      <c r="D29524" s="60"/>
      <c r="E29524" s="64" t="s">
        <v>142</v>
      </c>
      <c r="F29524" s="54"/>
      <c r="G29524" s="63"/>
    </row>
    <row r="29574" spans="1:7">
      <c r="A29574" s="741" t="s">
        <v>0</v>
      </c>
      <c r="B29574" s="741"/>
      <c r="C29574" s="741"/>
      <c r="D29574" s="741"/>
      <c r="E29574" s="741"/>
      <c r="F29574" s="741"/>
      <c r="G29574" s="741"/>
    </row>
    <row r="29575" spans="1:7">
      <c r="A29575" s="742" t="s">
        <v>1</v>
      </c>
      <c r="B29575" s="742"/>
      <c r="C29575" s="742"/>
      <c r="D29575" s="742"/>
      <c r="E29575" s="742"/>
      <c r="F29575" s="742"/>
      <c r="G29575" s="742"/>
    </row>
    <row r="29576" spans="1:7">
      <c r="A29576" s="1" t="s">
        <v>2</v>
      </c>
      <c r="B29576" s="666"/>
      <c r="C29576" s="666"/>
      <c r="D29576" s="754" t="s">
        <v>799</v>
      </c>
      <c r="E29576" s="754"/>
      <c r="F29576" s="754"/>
      <c r="G29576" s="754"/>
    </row>
    <row r="29577" spans="1:7" ht="25.5">
      <c r="A29577" s="744" t="s">
        <v>3</v>
      </c>
      <c r="B29577" s="745"/>
      <c r="C29577" s="3" t="s">
        <v>4</v>
      </c>
      <c r="D29577" s="674" t="s">
        <v>5</v>
      </c>
      <c r="E29577" s="674" t="s">
        <v>6</v>
      </c>
      <c r="F29577" s="674" t="s">
        <v>7</v>
      </c>
      <c r="G29577" s="5" t="s">
        <v>8</v>
      </c>
    </row>
    <row r="29578" spans="1:7">
      <c r="A29578" s="664"/>
      <c r="B29578" s="665"/>
      <c r="C29578" s="3"/>
      <c r="D29578" s="104" t="s">
        <v>9</v>
      </c>
      <c r="E29578" s="674"/>
      <c r="F29578" s="674"/>
      <c r="G29578" s="5"/>
    </row>
    <row r="29579" spans="1:7" s="24" customFormat="1">
      <c r="A29579" s="697">
        <v>208</v>
      </c>
      <c r="B29579" s="697" t="s">
        <v>39</v>
      </c>
      <c r="C29579" s="695" t="s">
        <v>11</v>
      </c>
      <c r="D29579" s="699" t="s">
        <v>149</v>
      </c>
      <c r="E29579" s="672">
        <v>121</v>
      </c>
      <c r="F29579" s="646" t="s">
        <v>42</v>
      </c>
      <c r="G29579" s="20">
        <f>SUM(A29579*E29579/100)</f>
        <v>251.68</v>
      </c>
    </row>
    <row r="29580" spans="1:7" s="24" customFormat="1">
      <c r="A29580" s="698"/>
      <c r="B29580" s="698"/>
      <c r="C29580" s="696"/>
      <c r="D29580" s="700"/>
      <c r="E29580" s="727" t="s">
        <v>150</v>
      </c>
      <c r="F29580" s="728"/>
      <c r="G29580" s="729"/>
    </row>
    <row r="29581" spans="1:7" s="25" customFormat="1">
      <c r="A29581" s="697">
        <v>6629</v>
      </c>
      <c r="B29581" s="697" t="s">
        <v>39</v>
      </c>
      <c r="C29581" s="695" t="s">
        <v>15</v>
      </c>
      <c r="D29581" s="699" t="s">
        <v>305</v>
      </c>
      <c r="E29581" s="646">
        <v>226.88</v>
      </c>
      <c r="F29581" s="646" t="s">
        <v>52</v>
      </c>
      <c r="G29581" s="20">
        <f>SUM(A29581*E29581/100)</f>
        <v>15039.8752</v>
      </c>
    </row>
    <row r="29582" spans="1:7" s="25" customFormat="1">
      <c r="A29582" s="698"/>
      <c r="B29582" s="698"/>
      <c r="C29582" s="696"/>
      <c r="D29582" s="700"/>
      <c r="E29582" s="701" t="s">
        <v>306</v>
      </c>
      <c r="F29582" s="702"/>
      <c r="G29582" s="703"/>
    </row>
    <row r="29583" spans="1:7" s="25" customFormat="1">
      <c r="A29583" s="697">
        <v>4</v>
      </c>
      <c r="B29583" s="697" t="s">
        <v>72</v>
      </c>
      <c r="C29583" s="695" t="s">
        <v>18</v>
      </c>
      <c r="D29583" s="699" t="s">
        <v>833</v>
      </c>
      <c r="E29583" s="646">
        <v>51.43</v>
      </c>
      <c r="F29583" s="646" t="s">
        <v>75</v>
      </c>
      <c r="G29583" s="20">
        <f>SUM(A29583*E29583)</f>
        <v>205.72</v>
      </c>
    </row>
    <row r="29584" spans="1:7" s="25" customFormat="1">
      <c r="A29584" s="698"/>
      <c r="B29584" s="698"/>
      <c r="C29584" s="696"/>
      <c r="D29584" s="700"/>
      <c r="E29584" s="701" t="s">
        <v>834</v>
      </c>
      <c r="F29584" s="702"/>
      <c r="G29584" s="703"/>
    </row>
    <row r="29585" spans="1:7" s="25" customFormat="1">
      <c r="A29585" s="697">
        <v>1417</v>
      </c>
      <c r="B29585" s="697" t="s">
        <v>39</v>
      </c>
      <c r="C29585" s="697" t="s">
        <v>21</v>
      </c>
      <c r="D29585" s="699" t="s">
        <v>717</v>
      </c>
      <c r="E29585" s="672">
        <v>786.5</v>
      </c>
      <c r="F29585" s="646" t="s">
        <v>42</v>
      </c>
      <c r="G29585" s="20">
        <f>SUM(A29585*E29585/100)</f>
        <v>11144.705</v>
      </c>
    </row>
    <row r="29586" spans="1:7" s="25" customFormat="1">
      <c r="A29586" s="698"/>
      <c r="B29586" s="698"/>
      <c r="C29586" s="698"/>
      <c r="D29586" s="700"/>
      <c r="E29586" s="701" t="s">
        <v>718</v>
      </c>
      <c r="F29586" s="702"/>
      <c r="G29586" s="703"/>
    </row>
    <row r="29587" spans="1:7" s="24" customFormat="1">
      <c r="A29587" s="697">
        <v>31</v>
      </c>
      <c r="B29587" s="697" t="s">
        <v>39</v>
      </c>
      <c r="C29587" s="695" t="s">
        <v>25</v>
      </c>
      <c r="D29587" s="699" t="s">
        <v>713</v>
      </c>
      <c r="E29587" s="672">
        <v>1306.8</v>
      </c>
      <c r="F29587" s="646" t="s">
        <v>42</v>
      </c>
      <c r="G29587" s="20">
        <f>SUM(A29587*E29587/100)</f>
        <v>405.10799999999995</v>
      </c>
    </row>
    <row r="29588" spans="1:7" s="24" customFormat="1">
      <c r="A29588" s="698"/>
      <c r="B29588" s="698"/>
      <c r="C29588" s="696"/>
      <c r="D29588" s="700"/>
      <c r="E29588" s="727" t="s">
        <v>714</v>
      </c>
      <c r="F29588" s="728"/>
      <c r="G29588" s="729"/>
    </row>
    <row r="29589" spans="1:7">
      <c r="A29589" s="695">
        <v>6</v>
      </c>
      <c r="B29589" s="695" t="s">
        <v>10</v>
      </c>
      <c r="C29589" s="697" t="s">
        <v>29</v>
      </c>
      <c r="D29589" s="699" t="s">
        <v>37</v>
      </c>
      <c r="E29589" s="672">
        <v>12674.36</v>
      </c>
      <c r="F29589" s="646" t="s">
        <v>13</v>
      </c>
      <c r="G29589" s="20">
        <f>SUM(A29589*E29589/100)</f>
        <v>760.46160000000009</v>
      </c>
    </row>
    <row r="29590" spans="1:7">
      <c r="A29590" s="696"/>
      <c r="B29590" s="696"/>
      <c r="C29590" s="698"/>
      <c r="D29590" s="700"/>
      <c r="E29590" s="701" t="s">
        <v>38</v>
      </c>
      <c r="F29590" s="702"/>
      <c r="G29590" s="703"/>
    </row>
    <row r="29591" spans="1:7" s="24" customFormat="1">
      <c r="A29591" s="697">
        <v>23</v>
      </c>
      <c r="B29591" s="697" t="s">
        <v>39</v>
      </c>
      <c r="C29591" s="695" t="s">
        <v>33</v>
      </c>
      <c r="D29591" s="699" t="s">
        <v>41</v>
      </c>
      <c r="E29591" s="672">
        <v>2206.6</v>
      </c>
      <c r="F29591" s="646" t="s">
        <v>42</v>
      </c>
      <c r="G29591" s="20">
        <f>SUM(A29591*E29591/100)</f>
        <v>507.51799999999997</v>
      </c>
    </row>
    <row r="29592" spans="1:7" s="24" customFormat="1">
      <c r="A29592" s="698"/>
      <c r="B29592" s="698"/>
      <c r="C29592" s="696"/>
      <c r="D29592" s="700"/>
      <c r="E29592" s="727" t="s">
        <v>43</v>
      </c>
      <c r="F29592" s="728"/>
      <c r="G29592" s="729"/>
    </row>
    <row r="29593" spans="1:7" s="23" customFormat="1">
      <c r="A29593" s="697">
        <v>14</v>
      </c>
      <c r="B29593" s="697" t="s">
        <v>10</v>
      </c>
      <c r="C29593" s="695" t="s">
        <v>36</v>
      </c>
      <c r="D29593" s="711" t="s">
        <v>30</v>
      </c>
      <c r="E29593" s="672">
        <v>337</v>
      </c>
      <c r="F29593" s="646" t="s">
        <v>31</v>
      </c>
      <c r="G29593" s="20">
        <f>SUM(A29593*E29593)</f>
        <v>4718</v>
      </c>
    </row>
    <row r="29594" spans="1:7" s="23" customFormat="1">
      <c r="A29594" s="698"/>
      <c r="B29594" s="698"/>
      <c r="C29594" s="696"/>
      <c r="D29594" s="712"/>
      <c r="E29594" s="713" t="s">
        <v>32</v>
      </c>
      <c r="F29594" s="714"/>
      <c r="G29594" s="715"/>
    </row>
    <row r="29595" spans="1:7">
      <c r="A29595" s="709">
        <v>0.75</v>
      </c>
      <c r="B29595" s="697" t="s">
        <v>24</v>
      </c>
      <c r="C29595" s="695" t="s">
        <v>40</v>
      </c>
      <c r="D29595" s="711" t="s">
        <v>26</v>
      </c>
      <c r="E29595" s="672">
        <v>5001.7</v>
      </c>
      <c r="F29595" s="646" t="s">
        <v>27</v>
      </c>
      <c r="G29595" s="20">
        <f>SUM(A29595*E29595)</f>
        <v>3751.2749999999996</v>
      </c>
    </row>
    <row r="29596" spans="1:7">
      <c r="A29596" s="710"/>
      <c r="B29596" s="698"/>
      <c r="C29596" s="696"/>
      <c r="D29596" s="712"/>
      <c r="E29596" s="701" t="s">
        <v>28</v>
      </c>
      <c r="F29596" s="702"/>
      <c r="G29596" s="703"/>
    </row>
    <row r="29597" spans="1:7">
      <c r="A29597" s="695">
        <v>92</v>
      </c>
      <c r="B29597" s="695" t="s">
        <v>10</v>
      </c>
      <c r="C29597" s="651" t="s">
        <v>44</v>
      </c>
      <c r="D29597" s="699" t="s">
        <v>34</v>
      </c>
      <c r="E29597" s="672">
        <v>14429.25</v>
      </c>
      <c r="F29597" s="646" t="s">
        <v>13</v>
      </c>
      <c r="G29597" s="20">
        <f>SUM(A29597*E29597/100)</f>
        <v>13274.91</v>
      </c>
    </row>
    <row r="29598" spans="1:7">
      <c r="A29598" s="696"/>
      <c r="B29598" s="696"/>
      <c r="C29598" s="652"/>
      <c r="D29598" s="700"/>
      <c r="E29598" s="701" t="s">
        <v>35</v>
      </c>
      <c r="F29598" s="702"/>
      <c r="G29598" s="703"/>
    </row>
    <row r="29599" spans="1:7" s="25" customFormat="1">
      <c r="A29599" s="697">
        <v>208</v>
      </c>
      <c r="B29599" s="697" t="s">
        <v>39</v>
      </c>
      <c r="C29599" s="695" t="s">
        <v>47</v>
      </c>
      <c r="D29599" s="699" t="s">
        <v>151</v>
      </c>
      <c r="E29599" s="672">
        <v>660</v>
      </c>
      <c r="F29599" s="646" t="s">
        <v>42</v>
      </c>
      <c r="G29599" s="20">
        <f>SUM(A29599*E29599/100)</f>
        <v>1372.8</v>
      </c>
    </row>
    <row r="29600" spans="1:7" s="25" customFormat="1">
      <c r="A29600" s="698"/>
      <c r="B29600" s="698"/>
      <c r="C29600" s="696"/>
      <c r="D29600" s="700"/>
      <c r="E29600" s="727" t="s">
        <v>152</v>
      </c>
      <c r="F29600" s="728"/>
      <c r="G29600" s="729"/>
    </row>
    <row r="29601" spans="1:7">
      <c r="A29601" s="697">
        <v>3430</v>
      </c>
      <c r="B29601" s="697" t="s">
        <v>39</v>
      </c>
      <c r="C29601" s="695" t="s">
        <v>50</v>
      </c>
      <c r="D29601" s="699" t="s">
        <v>720</v>
      </c>
      <c r="E29601" s="672">
        <v>3015.76</v>
      </c>
      <c r="F29601" s="646" t="s">
        <v>42</v>
      </c>
      <c r="G29601" s="20">
        <f>SUM(A29601*E29601/100)</f>
        <v>103440.56800000001</v>
      </c>
    </row>
    <row r="29602" spans="1:7">
      <c r="A29602" s="698"/>
      <c r="B29602" s="698"/>
      <c r="C29602" s="696"/>
      <c r="D29602" s="700"/>
      <c r="E29602" s="701" t="s">
        <v>800</v>
      </c>
      <c r="F29602" s="702"/>
      <c r="G29602" s="703"/>
    </row>
    <row r="29603" spans="1:7" s="200" customFormat="1">
      <c r="A29603" s="695">
        <v>1174</v>
      </c>
      <c r="B29603" s="695" t="s">
        <v>39</v>
      </c>
      <c r="C29603" s="651" t="s">
        <v>54</v>
      </c>
      <c r="D29603" s="699" t="s">
        <v>264</v>
      </c>
      <c r="E29603" s="672">
        <v>30509.77</v>
      </c>
      <c r="F29603" s="646" t="s">
        <v>42</v>
      </c>
      <c r="G29603" s="20">
        <f>SUM(A29603*E29603/100)</f>
        <v>358184.69980000006</v>
      </c>
    </row>
    <row r="29604" spans="1:7" s="200" customFormat="1">
      <c r="A29604" s="696"/>
      <c r="B29604" s="696"/>
      <c r="C29604" s="652"/>
      <c r="D29604" s="700"/>
      <c r="E29604" s="701" t="s">
        <v>159</v>
      </c>
      <c r="F29604" s="702"/>
      <c r="G29604" s="703"/>
    </row>
    <row r="29605" spans="1:7" s="200" customFormat="1">
      <c r="A29605" s="695">
        <v>84</v>
      </c>
      <c r="B29605" s="695" t="s">
        <v>39</v>
      </c>
      <c r="C29605" s="651" t="s">
        <v>57</v>
      </c>
      <c r="D29605" s="699" t="s">
        <v>835</v>
      </c>
      <c r="E29605" s="672">
        <v>652.71</v>
      </c>
      <c r="F29605" s="646" t="s">
        <v>42</v>
      </c>
      <c r="G29605" s="20">
        <f>SUM(A29605*E29605)</f>
        <v>54827.64</v>
      </c>
    </row>
    <row r="29606" spans="1:7" s="200" customFormat="1">
      <c r="A29606" s="696"/>
      <c r="B29606" s="696"/>
      <c r="C29606" s="652"/>
      <c r="D29606" s="700"/>
      <c r="E29606" s="701" t="s">
        <v>836</v>
      </c>
      <c r="F29606" s="702"/>
      <c r="G29606" s="703"/>
    </row>
    <row r="29607" spans="1:7" s="200" customFormat="1">
      <c r="A29607" s="695">
        <v>18</v>
      </c>
      <c r="B29607" s="695" t="s">
        <v>39</v>
      </c>
      <c r="C29607" s="651" t="s">
        <v>60</v>
      </c>
      <c r="D29607" s="699" t="s">
        <v>837</v>
      </c>
      <c r="E29607" s="672">
        <v>740.04</v>
      </c>
      <c r="F29607" s="646" t="s">
        <v>165</v>
      </c>
      <c r="G29607" s="20">
        <f>SUM(A29607*E29607)</f>
        <v>13320.72</v>
      </c>
    </row>
    <row r="29608" spans="1:7" s="200" customFormat="1">
      <c r="A29608" s="696"/>
      <c r="B29608" s="696"/>
      <c r="C29608" s="652"/>
      <c r="D29608" s="700"/>
      <c r="E29608" s="701" t="s">
        <v>838</v>
      </c>
      <c r="F29608" s="702"/>
      <c r="G29608" s="703"/>
    </row>
    <row r="29609" spans="1:7">
      <c r="A29609" s="697">
        <v>16</v>
      </c>
      <c r="B29609" s="697" t="s">
        <v>39</v>
      </c>
      <c r="C29609" s="695" t="s">
        <v>63</v>
      </c>
      <c r="D29609" s="699" t="s">
        <v>172</v>
      </c>
      <c r="E29609" s="672">
        <v>190.72</v>
      </c>
      <c r="F29609" s="646" t="s">
        <v>165</v>
      </c>
      <c r="G29609" s="13">
        <f>SUM(A29609*E29609)</f>
        <v>3051.52</v>
      </c>
    </row>
    <row r="29610" spans="1:7">
      <c r="A29610" s="698"/>
      <c r="B29610" s="698"/>
      <c r="C29610" s="696"/>
      <c r="D29610" s="700"/>
      <c r="E29610" s="701" t="s">
        <v>173</v>
      </c>
      <c r="F29610" s="702"/>
      <c r="G29610" s="703"/>
    </row>
    <row r="29611" spans="1:7">
      <c r="A29611" s="697">
        <v>16950</v>
      </c>
      <c r="B29611" s="697" t="s">
        <v>39</v>
      </c>
      <c r="C29611" s="695" t="s">
        <v>66</v>
      </c>
      <c r="D29611" s="699" t="s">
        <v>839</v>
      </c>
      <c r="E29611" s="672">
        <v>2725.8</v>
      </c>
      <c r="F29611" s="646" t="s">
        <v>165</v>
      </c>
      <c r="G29611" s="13">
        <f>SUM(A29611*E29611/100)</f>
        <v>462023.1</v>
      </c>
    </row>
    <row r="29612" spans="1:7">
      <c r="A29612" s="698"/>
      <c r="B29612" s="698"/>
      <c r="C29612" s="696"/>
      <c r="D29612" s="700"/>
      <c r="E29612" s="701" t="s">
        <v>840</v>
      </c>
      <c r="F29612" s="702"/>
      <c r="G29612" s="703"/>
    </row>
    <row r="29613" spans="1:7">
      <c r="A29613" s="697">
        <v>1554</v>
      </c>
      <c r="B29613" s="697" t="s">
        <v>39</v>
      </c>
      <c r="C29613" s="695" t="s">
        <v>69</v>
      </c>
      <c r="D29613" s="699" t="s">
        <v>841</v>
      </c>
      <c r="E29613" s="672">
        <v>1662.21</v>
      </c>
      <c r="F29613" s="646" t="s">
        <v>42</v>
      </c>
      <c r="G29613" s="13">
        <f>SUM(A29613*E29613/100)</f>
        <v>25830.743399999999</v>
      </c>
    </row>
    <row r="29614" spans="1:7">
      <c r="A29614" s="698"/>
      <c r="B29614" s="698"/>
      <c r="C29614" s="696"/>
      <c r="D29614" s="700"/>
      <c r="E29614" s="701" t="s">
        <v>842</v>
      </c>
      <c r="F29614" s="702"/>
      <c r="G29614" s="703"/>
    </row>
    <row r="29615" spans="1:7">
      <c r="A29615" s="697">
        <v>597</v>
      </c>
      <c r="B29615" s="697" t="s">
        <v>39</v>
      </c>
      <c r="C29615" s="695" t="s">
        <v>73</v>
      </c>
      <c r="D29615" s="699" t="s">
        <v>843</v>
      </c>
      <c r="E29615" s="672">
        <v>977.4</v>
      </c>
      <c r="F29615" s="646" t="s">
        <v>42</v>
      </c>
      <c r="G29615" s="13">
        <f>SUM(A29615*E29615/100)</f>
        <v>5835.0779999999995</v>
      </c>
    </row>
    <row r="29616" spans="1:7">
      <c r="A29616" s="698"/>
      <c r="B29616" s="698"/>
      <c r="C29616" s="696"/>
      <c r="D29616" s="700"/>
      <c r="E29616" s="701" t="s">
        <v>844</v>
      </c>
      <c r="F29616" s="702"/>
      <c r="G29616" s="703"/>
    </row>
    <row r="29617" spans="1:7" ht="38.25">
      <c r="A29617" s="649"/>
      <c r="B29617" s="649"/>
      <c r="C29617" s="651" t="s">
        <v>208</v>
      </c>
      <c r="D29617" s="653" t="s">
        <v>153</v>
      </c>
      <c r="E29617" s="730"/>
      <c r="F29617" s="731"/>
      <c r="G29617" s="732"/>
    </row>
    <row r="29618" spans="1:7">
      <c r="A29618" s="695">
        <v>181</v>
      </c>
      <c r="B29618" s="695" t="s">
        <v>39</v>
      </c>
      <c r="C29618" s="697" t="s">
        <v>99</v>
      </c>
      <c r="D29618" s="699" t="s">
        <v>158</v>
      </c>
      <c r="E29618" s="672">
        <v>3275.5</v>
      </c>
      <c r="F29618" s="646" t="s">
        <v>42</v>
      </c>
      <c r="G29618" s="20">
        <f>SUM(A29618*E29618/100)</f>
        <v>5928.6549999999997</v>
      </c>
    </row>
    <row r="29619" spans="1:7">
      <c r="A29619" s="696"/>
      <c r="B29619" s="696"/>
      <c r="C29619" s="698"/>
      <c r="D29619" s="700"/>
      <c r="E29619" s="701" t="s">
        <v>408</v>
      </c>
      <c r="F29619" s="702"/>
      <c r="G29619" s="703"/>
    </row>
    <row r="29620" spans="1:7" s="30" customFormat="1">
      <c r="A29620" s="85"/>
      <c r="B29620" s="188"/>
      <c r="C29620" s="188"/>
      <c r="D29620" s="189"/>
      <c r="E29620" s="188"/>
      <c r="F29620" s="190" t="s">
        <v>845</v>
      </c>
      <c r="G29620" s="201">
        <v>986773</v>
      </c>
    </row>
    <row r="29621" spans="1:7">
      <c r="A29621" s="172"/>
      <c r="D29621" s="185" t="s">
        <v>846</v>
      </c>
      <c r="G29621" s="174"/>
    </row>
    <row r="29622" spans="1:7" s="25" customFormat="1">
      <c r="A29622" s="192">
        <v>2</v>
      </c>
      <c r="B29622" s="25" t="s">
        <v>72</v>
      </c>
      <c r="C29622" s="25" t="s">
        <v>11</v>
      </c>
      <c r="D29622" s="193" t="s">
        <v>847</v>
      </c>
      <c r="E29622" s="25">
        <v>200.42</v>
      </c>
      <c r="F29622" s="25" t="s">
        <v>75</v>
      </c>
      <c r="G29622" s="202">
        <f>SUM(A29622*E29622)</f>
        <v>400.84</v>
      </c>
    </row>
    <row r="29623" spans="1:7" s="25" customFormat="1">
      <c r="A29623" s="192"/>
      <c r="D29623" s="193"/>
      <c r="G29623" s="194"/>
    </row>
    <row r="29624" spans="1:7" s="25" customFormat="1">
      <c r="A29624" s="192"/>
      <c r="D29624" s="195"/>
      <c r="G29624" s="194"/>
    </row>
    <row r="29625" spans="1:7">
      <c r="A29625" s="172"/>
      <c r="D29625" s="186"/>
      <c r="G29625" s="174"/>
    </row>
    <row r="29626" spans="1:7" s="206" customFormat="1">
      <c r="A29626" s="7"/>
      <c r="B29626" s="7"/>
      <c r="C29626" s="6"/>
      <c r="D29626" s="203"/>
      <c r="E29626" s="92"/>
      <c r="F29626" s="204" t="s">
        <v>781</v>
      </c>
      <c r="G29626" s="205">
        <f>SUM(G29622)</f>
        <v>400.84</v>
      </c>
    </row>
    <row r="29627" spans="1:7" s="36" customFormat="1">
      <c r="A29627" s="75"/>
      <c r="B29627" s="75"/>
      <c r="C29627" s="76"/>
      <c r="D29627" s="77"/>
      <c r="E29627" s="78"/>
      <c r="F29627" s="78"/>
      <c r="G29627" s="78"/>
    </row>
    <row r="29628" spans="1:7" s="36" customFormat="1">
      <c r="A29628" s="52" t="s">
        <v>302</v>
      </c>
      <c r="B29628" s="53"/>
      <c r="C29628" s="54" t="s">
        <v>707</v>
      </c>
      <c r="D29628" s="55"/>
      <c r="E29628" s="54" t="s">
        <v>131</v>
      </c>
      <c r="F29628" s="63"/>
      <c r="G29628" s="54"/>
    </row>
    <row r="29629" spans="1:7" s="36" customFormat="1">
      <c r="A29629" s="76" t="s">
        <v>132</v>
      </c>
      <c r="B29629" s="53"/>
      <c r="C29629" s="54" t="s">
        <v>784</v>
      </c>
      <c r="D29629" s="55"/>
      <c r="E29629" s="54" t="s">
        <v>131</v>
      </c>
      <c r="F29629" s="63"/>
      <c r="G29629" s="54"/>
    </row>
    <row r="29630" spans="1:7" s="25" customFormat="1">
      <c r="A29630" s="59"/>
      <c r="B29630" s="54"/>
      <c r="C29630" s="54"/>
      <c r="D29630" s="60"/>
      <c r="E29630" s="54"/>
      <c r="F29630" s="94"/>
      <c r="G29630" s="95"/>
    </row>
    <row r="29631" spans="1:7" s="25" customFormat="1">
      <c r="A29631" s="59"/>
      <c r="B29631" s="54"/>
      <c r="C29631" s="54"/>
      <c r="D29631" s="60"/>
      <c r="E29631" s="56" t="s">
        <v>138</v>
      </c>
      <c r="F29631" s="96"/>
      <c r="G29631" s="96"/>
    </row>
    <row r="29632" spans="1:7" s="25" customFormat="1">
      <c r="A29632" s="59"/>
      <c r="B29632" s="54"/>
      <c r="C29632" s="54"/>
      <c r="D29632" s="60"/>
      <c r="E29632" s="54"/>
      <c r="F29632" s="54"/>
      <c r="G29632" s="63"/>
    </row>
    <row r="29633" spans="1:7" s="25" customFormat="1">
      <c r="A29633" s="59"/>
      <c r="B29633" s="54"/>
      <c r="C29633" s="54"/>
      <c r="D29633" s="60"/>
      <c r="E29633" s="54"/>
      <c r="F29633" s="54"/>
      <c r="G29633" s="63"/>
    </row>
    <row r="29634" spans="1:7" s="25" customFormat="1">
      <c r="A29634" s="59"/>
      <c r="B29634" s="54"/>
      <c r="C29634" s="54"/>
      <c r="D29634" s="60"/>
      <c r="E29634" s="64" t="s">
        <v>140</v>
      </c>
      <c r="F29634" s="54"/>
      <c r="G29634" s="63"/>
    </row>
    <row r="29635" spans="1:7" s="25" customFormat="1">
      <c r="A29635" s="55" t="s">
        <v>139</v>
      </c>
      <c r="B29635" s="54"/>
      <c r="C29635" s="54"/>
      <c r="D29635" s="60"/>
      <c r="E29635" s="64" t="s">
        <v>141</v>
      </c>
      <c r="F29635" s="54"/>
      <c r="G29635" s="63"/>
    </row>
    <row r="29636" spans="1:7" s="25" customFormat="1">
      <c r="A29636" s="59"/>
      <c r="B29636" s="54"/>
      <c r="C29636" s="54"/>
      <c r="D29636" s="60"/>
      <c r="E29636" s="64" t="s">
        <v>142</v>
      </c>
      <c r="F29636" s="54"/>
      <c r="G29636" s="63"/>
    </row>
    <row r="29637" spans="1:7" s="25" customFormat="1">
      <c r="A29637" s="59"/>
      <c r="B29637" s="54"/>
      <c r="C29637" s="54"/>
      <c r="D29637" s="60"/>
      <c r="E29637" s="64"/>
      <c r="F29637" s="54"/>
      <c r="G29637" s="63"/>
    </row>
    <row r="29698" spans="1:7">
      <c r="A29698" s="741" t="s">
        <v>0</v>
      </c>
      <c r="B29698" s="741"/>
      <c r="C29698" s="741"/>
      <c r="D29698" s="741"/>
      <c r="E29698" s="741"/>
      <c r="F29698" s="741"/>
      <c r="G29698" s="741"/>
    </row>
    <row r="29699" spans="1:7">
      <c r="A29699" s="742" t="s">
        <v>1</v>
      </c>
      <c r="B29699" s="742"/>
      <c r="C29699" s="742"/>
      <c r="D29699" s="742"/>
      <c r="E29699" s="742"/>
      <c r="F29699" s="742"/>
      <c r="G29699" s="742"/>
    </row>
    <row r="29700" spans="1:7" ht="37.5" customHeight="1">
      <c r="A29700" s="1" t="s">
        <v>2</v>
      </c>
      <c r="B29700" s="666"/>
      <c r="C29700" s="666"/>
      <c r="D29700" s="754" t="s">
        <v>807</v>
      </c>
      <c r="E29700" s="754"/>
      <c r="F29700" s="754"/>
      <c r="G29700" s="754"/>
    </row>
    <row r="29701" spans="1:7" ht="25.5">
      <c r="A29701" s="744" t="s">
        <v>3</v>
      </c>
      <c r="B29701" s="745"/>
      <c r="C29701" s="3" t="s">
        <v>4</v>
      </c>
      <c r="D29701" s="674" t="s">
        <v>5</v>
      </c>
      <c r="E29701" s="674" t="s">
        <v>6</v>
      </c>
      <c r="F29701" s="674" t="s">
        <v>7</v>
      </c>
      <c r="G29701" s="5" t="s">
        <v>8</v>
      </c>
    </row>
    <row r="29702" spans="1:7">
      <c r="A29702" s="664"/>
      <c r="B29702" s="665"/>
      <c r="C29702" s="3"/>
      <c r="D29702" s="104" t="s">
        <v>9</v>
      </c>
      <c r="E29702" s="674"/>
      <c r="F29702" s="674"/>
      <c r="G29702" s="5"/>
    </row>
    <row r="29703" spans="1:7" s="24" customFormat="1">
      <c r="A29703" s="697">
        <v>1041</v>
      </c>
      <c r="B29703" s="697" t="s">
        <v>39</v>
      </c>
      <c r="C29703" s="695" t="s">
        <v>11</v>
      </c>
      <c r="D29703" s="699" t="s">
        <v>149</v>
      </c>
      <c r="E29703" s="672">
        <v>121</v>
      </c>
      <c r="F29703" s="646" t="s">
        <v>42</v>
      </c>
      <c r="G29703" s="20">
        <f>SUM(A29703*E29703/100)</f>
        <v>1259.6099999999999</v>
      </c>
    </row>
    <row r="29704" spans="1:7" s="24" customFormat="1">
      <c r="A29704" s="698"/>
      <c r="B29704" s="698"/>
      <c r="C29704" s="696"/>
      <c r="D29704" s="700"/>
      <c r="E29704" s="727" t="s">
        <v>150</v>
      </c>
      <c r="F29704" s="728"/>
      <c r="G29704" s="729"/>
    </row>
    <row r="29705" spans="1:7">
      <c r="A29705" s="697">
        <v>54</v>
      </c>
      <c r="B29705" s="697" t="s">
        <v>10</v>
      </c>
      <c r="C29705" s="695" t="s">
        <v>15</v>
      </c>
      <c r="D29705" s="699" t="s">
        <v>711</v>
      </c>
      <c r="E29705" s="672">
        <v>5445</v>
      </c>
      <c r="F29705" s="646" t="s">
        <v>147</v>
      </c>
      <c r="G29705" s="20">
        <f>SUM(A29705*E29705/100)</f>
        <v>2940.3</v>
      </c>
    </row>
    <row r="29706" spans="1:7">
      <c r="A29706" s="698"/>
      <c r="B29706" s="698"/>
      <c r="C29706" s="696"/>
      <c r="D29706" s="700"/>
      <c r="E29706" s="727" t="s">
        <v>712</v>
      </c>
      <c r="F29706" s="728"/>
      <c r="G29706" s="729"/>
    </row>
    <row r="29707" spans="1:7" s="24" customFormat="1">
      <c r="A29707" s="697">
        <v>17</v>
      </c>
      <c r="B29707" s="697" t="s">
        <v>39</v>
      </c>
      <c r="C29707" s="695" t="s">
        <v>18</v>
      </c>
      <c r="D29707" s="699" t="s">
        <v>713</v>
      </c>
      <c r="E29707" s="672">
        <v>1306.8</v>
      </c>
      <c r="F29707" s="646" t="s">
        <v>42</v>
      </c>
      <c r="G29707" s="20">
        <f>SUM(A29707*E29707/100)</f>
        <v>222.15599999999998</v>
      </c>
    </row>
    <row r="29708" spans="1:7" s="24" customFormat="1">
      <c r="A29708" s="698"/>
      <c r="B29708" s="698"/>
      <c r="C29708" s="696"/>
      <c r="D29708" s="700"/>
      <c r="E29708" s="727" t="s">
        <v>714</v>
      </c>
      <c r="F29708" s="728"/>
      <c r="G29708" s="729"/>
    </row>
    <row r="29709" spans="1:7" s="36" customFormat="1">
      <c r="A29709" s="697">
        <v>144</v>
      </c>
      <c r="B29709" s="697" t="s">
        <v>10</v>
      </c>
      <c r="C29709" s="695" t="s">
        <v>21</v>
      </c>
      <c r="D29709" s="699" t="s">
        <v>200</v>
      </c>
      <c r="E29709" s="672">
        <v>1285.6300000000001</v>
      </c>
      <c r="F29709" s="646" t="s">
        <v>147</v>
      </c>
      <c r="G29709" s="20">
        <f>SUM(A29709*E29709/100)</f>
        <v>1851.3072000000002</v>
      </c>
    </row>
    <row r="29710" spans="1:7" s="36" customFormat="1">
      <c r="A29710" s="698"/>
      <c r="B29710" s="698"/>
      <c r="C29710" s="696"/>
      <c r="D29710" s="700"/>
      <c r="E29710" s="701" t="s">
        <v>201</v>
      </c>
      <c r="F29710" s="702"/>
      <c r="G29710" s="703"/>
    </row>
    <row r="29711" spans="1:7" s="36" customFormat="1">
      <c r="A29711" s="697"/>
      <c r="B29711" s="697"/>
      <c r="C29711" s="695" t="s">
        <v>25</v>
      </c>
      <c r="D29711" s="699" t="s">
        <v>274</v>
      </c>
      <c r="E29711" s="730"/>
      <c r="F29711" s="731"/>
      <c r="G29711" s="732"/>
    </row>
    <row r="29712" spans="1:7" s="36" customFormat="1">
      <c r="A29712" s="698"/>
      <c r="B29712" s="698"/>
      <c r="C29712" s="696"/>
      <c r="D29712" s="700"/>
      <c r="E29712" s="733"/>
      <c r="F29712" s="734"/>
      <c r="G29712" s="735"/>
    </row>
    <row r="29713" spans="1:7" s="36" customFormat="1">
      <c r="A29713" s="697">
        <v>4</v>
      </c>
      <c r="B29713" s="697" t="s">
        <v>72</v>
      </c>
      <c r="C29713" s="695" t="s">
        <v>99</v>
      </c>
      <c r="D29713" s="699" t="s">
        <v>715</v>
      </c>
      <c r="E29713" s="672">
        <v>142.18</v>
      </c>
      <c r="F29713" s="646" t="s">
        <v>75</v>
      </c>
      <c r="G29713" s="20">
        <f>SUM(A29713*E29713)</f>
        <v>568.72</v>
      </c>
    </row>
    <row r="29714" spans="1:7" s="36" customFormat="1">
      <c r="A29714" s="698"/>
      <c r="B29714" s="698"/>
      <c r="C29714" s="696"/>
      <c r="D29714" s="700"/>
      <c r="E29714" s="701" t="s">
        <v>275</v>
      </c>
      <c r="F29714" s="702"/>
      <c r="G29714" s="703"/>
    </row>
    <row r="29715" spans="1:7" s="36" customFormat="1">
      <c r="A29715" s="697">
        <v>2</v>
      </c>
      <c r="B29715" s="697" t="s">
        <v>72</v>
      </c>
      <c r="C29715" s="695" t="s">
        <v>102</v>
      </c>
      <c r="D29715" s="699" t="s">
        <v>716</v>
      </c>
      <c r="E29715" s="672">
        <v>102.85</v>
      </c>
      <c r="F29715" s="646" t="s">
        <v>147</v>
      </c>
      <c r="G29715" s="20">
        <f>SUM(A29715*E29715)</f>
        <v>205.7</v>
      </c>
    </row>
    <row r="29716" spans="1:7" s="36" customFormat="1">
      <c r="A29716" s="698"/>
      <c r="B29716" s="698"/>
      <c r="C29716" s="696"/>
      <c r="D29716" s="700"/>
      <c r="E29716" s="701" t="s">
        <v>277</v>
      </c>
      <c r="F29716" s="702"/>
      <c r="G29716" s="703"/>
    </row>
    <row r="29717" spans="1:7" s="25" customFormat="1">
      <c r="A29717" s="697">
        <v>168</v>
      </c>
      <c r="B29717" s="697" t="s">
        <v>39</v>
      </c>
      <c r="C29717" s="697" t="s">
        <v>29</v>
      </c>
      <c r="D29717" s="699" t="s">
        <v>717</v>
      </c>
      <c r="E29717" s="672">
        <v>786.5</v>
      </c>
      <c r="F29717" s="646" t="s">
        <v>42</v>
      </c>
      <c r="G29717" s="20">
        <f>SUM(A29717*E29717/100)</f>
        <v>1321.32</v>
      </c>
    </row>
    <row r="29718" spans="1:7" s="25" customFormat="1">
      <c r="A29718" s="698"/>
      <c r="B29718" s="698"/>
      <c r="C29718" s="698"/>
      <c r="D29718" s="700"/>
      <c r="E29718" s="701" t="s">
        <v>718</v>
      </c>
      <c r="F29718" s="702"/>
      <c r="G29718" s="703"/>
    </row>
    <row r="29719" spans="1:7" s="25" customFormat="1">
      <c r="A29719" s="697">
        <v>10092</v>
      </c>
      <c r="B29719" s="697" t="s">
        <v>39</v>
      </c>
      <c r="C29719" s="695" t="s">
        <v>33</v>
      </c>
      <c r="D29719" s="699" t="s">
        <v>305</v>
      </c>
      <c r="E29719" s="646">
        <v>226.38</v>
      </c>
      <c r="F29719" s="646" t="s">
        <v>52</v>
      </c>
      <c r="G29719" s="20">
        <f>SUM(A29719*E29719/100)</f>
        <v>22846.2696</v>
      </c>
    </row>
    <row r="29720" spans="1:7" s="25" customFormat="1">
      <c r="A29720" s="698"/>
      <c r="B29720" s="698"/>
      <c r="C29720" s="696"/>
      <c r="D29720" s="700"/>
      <c r="E29720" s="701" t="s">
        <v>719</v>
      </c>
      <c r="F29720" s="702"/>
      <c r="G29720" s="703"/>
    </row>
    <row r="29721" spans="1:7">
      <c r="A29721" s="695">
        <v>2221</v>
      </c>
      <c r="B29721" s="695" t="s">
        <v>10</v>
      </c>
      <c r="C29721" s="697" t="s">
        <v>36</v>
      </c>
      <c r="D29721" s="699" t="s">
        <v>393</v>
      </c>
      <c r="E29721" s="672">
        <v>3630</v>
      </c>
      <c r="F29721" s="646" t="s">
        <v>254</v>
      </c>
      <c r="G29721" s="20">
        <f>SUM(A29721*E29721/1000)</f>
        <v>8062.23</v>
      </c>
    </row>
    <row r="29722" spans="1:7">
      <c r="A29722" s="696"/>
      <c r="B29722" s="696"/>
      <c r="C29722" s="698"/>
      <c r="D29722" s="700"/>
      <c r="E29722" s="701" t="s">
        <v>394</v>
      </c>
      <c r="F29722" s="702"/>
      <c r="G29722" s="703"/>
    </row>
    <row r="29723" spans="1:7">
      <c r="A29723" s="695">
        <v>145</v>
      </c>
      <c r="B29723" s="695" t="s">
        <v>10</v>
      </c>
      <c r="C29723" s="651" t="s">
        <v>40</v>
      </c>
      <c r="D29723" s="699" t="s">
        <v>255</v>
      </c>
      <c r="E29723" s="672">
        <v>1141.25</v>
      </c>
      <c r="F29723" s="646" t="s">
        <v>13</v>
      </c>
      <c r="G29723" s="20">
        <f>SUM(A29723*E29723/100)</f>
        <v>1654.8125</v>
      </c>
    </row>
    <row r="29724" spans="1:7">
      <c r="A29724" s="696"/>
      <c r="B29724" s="696"/>
      <c r="C29724" s="652"/>
      <c r="D29724" s="700"/>
      <c r="E29724" s="701" t="s">
        <v>256</v>
      </c>
      <c r="F29724" s="702"/>
      <c r="G29724" s="703"/>
    </row>
    <row r="29725" spans="1:7">
      <c r="A29725" s="695">
        <v>145</v>
      </c>
      <c r="B29725" s="695" t="s">
        <v>10</v>
      </c>
      <c r="C29725" s="697" t="s">
        <v>44</v>
      </c>
      <c r="D29725" s="699" t="s">
        <v>22</v>
      </c>
      <c r="E29725" s="672">
        <v>8122.95</v>
      </c>
      <c r="F29725" s="646" t="s">
        <v>13</v>
      </c>
      <c r="G29725" s="20">
        <f>SUM(A29725*E29725/100)</f>
        <v>11778.2775</v>
      </c>
    </row>
    <row r="29726" spans="1:7">
      <c r="A29726" s="696"/>
      <c r="B29726" s="696"/>
      <c r="C29726" s="698"/>
      <c r="D29726" s="700"/>
      <c r="E29726" s="701" t="s">
        <v>23</v>
      </c>
      <c r="F29726" s="702"/>
      <c r="G29726" s="703"/>
    </row>
    <row r="29727" spans="1:7" ht="38.25">
      <c r="A29727" s="649"/>
      <c r="B29727" s="649"/>
      <c r="C29727" s="651" t="s">
        <v>47</v>
      </c>
      <c r="D29727" s="653" t="s">
        <v>153</v>
      </c>
      <c r="E29727" s="730"/>
      <c r="F29727" s="731"/>
      <c r="G29727" s="732"/>
    </row>
    <row r="29728" spans="1:7">
      <c r="A29728" s="695">
        <v>145</v>
      </c>
      <c r="B29728" s="695" t="s">
        <v>39</v>
      </c>
      <c r="C29728" s="697" t="s">
        <v>154</v>
      </c>
      <c r="D29728" s="699" t="s">
        <v>331</v>
      </c>
      <c r="E29728" s="672">
        <v>4411.82</v>
      </c>
      <c r="F29728" s="646" t="s">
        <v>42</v>
      </c>
      <c r="G29728" s="20">
        <f>SUM(A29728*E29728/100)</f>
        <v>6397.1389999999992</v>
      </c>
    </row>
    <row r="29729" spans="1:7">
      <c r="A29729" s="696"/>
      <c r="B29729" s="696"/>
      <c r="C29729" s="698"/>
      <c r="D29729" s="700"/>
      <c r="E29729" s="701" t="s">
        <v>332</v>
      </c>
      <c r="F29729" s="702"/>
      <c r="G29729" s="703"/>
    </row>
    <row r="29730" spans="1:7">
      <c r="A29730" s="695">
        <v>47</v>
      </c>
      <c r="B29730" s="695" t="s">
        <v>39</v>
      </c>
      <c r="C29730" s="697" t="s">
        <v>157</v>
      </c>
      <c r="D29730" s="699" t="s">
        <v>158</v>
      </c>
      <c r="E29730" s="672">
        <v>3275.5</v>
      </c>
      <c r="F29730" s="646" t="s">
        <v>42</v>
      </c>
      <c r="G29730" s="20">
        <f>SUM(A29730*E29730/100)</f>
        <v>1539.4849999999999</v>
      </c>
    </row>
    <row r="29731" spans="1:7">
      <c r="A29731" s="696"/>
      <c r="B29731" s="696"/>
      <c r="C29731" s="698"/>
      <c r="D29731" s="700"/>
      <c r="E29731" s="701" t="s">
        <v>408</v>
      </c>
      <c r="F29731" s="702"/>
      <c r="G29731" s="703"/>
    </row>
    <row r="29732" spans="1:7" s="25" customFormat="1">
      <c r="A29732" s="697">
        <v>36</v>
      </c>
      <c r="B29732" s="697" t="s">
        <v>39</v>
      </c>
      <c r="C29732" s="697" t="s">
        <v>50</v>
      </c>
      <c r="D29732" s="699" t="s">
        <v>733</v>
      </c>
      <c r="E29732" s="646">
        <v>27747.06</v>
      </c>
      <c r="F29732" s="646" t="s">
        <v>42</v>
      </c>
      <c r="G29732" s="20">
        <f>SUM(A29732*E29732/100)</f>
        <v>9988.9416000000001</v>
      </c>
    </row>
    <row r="29733" spans="1:7" s="25" customFormat="1">
      <c r="A29733" s="698"/>
      <c r="B29733" s="698"/>
      <c r="C29733" s="698"/>
      <c r="D29733" s="700"/>
      <c r="E29733" s="707" t="s">
        <v>734</v>
      </c>
      <c r="F29733" s="707"/>
      <c r="G29733" s="707"/>
    </row>
    <row r="29734" spans="1:7" s="25" customFormat="1">
      <c r="A29734" s="697">
        <v>129</v>
      </c>
      <c r="B29734" s="697" t="s">
        <v>39</v>
      </c>
      <c r="C29734" s="697" t="s">
        <v>54</v>
      </c>
      <c r="D29734" s="699" t="s">
        <v>736</v>
      </c>
      <c r="E29734" s="672">
        <v>28299.3</v>
      </c>
      <c r="F29734" s="646" t="s">
        <v>42</v>
      </c>
      <c r="G29734" s="20">
        <f>SUM(A29734*E29734/100)</f>
        <v>36506.096999999994</v>
      </c>
    </row>
    <row r="29735" spans="1:7" s="25" customFormat="1">
      <c r="A29735" s="698"/>
      <c r="B29735" s="698"/>
      <c r="C29735" s="698"/>
      <c r="D29735" s="700"/>
      <c r="E29735" s="707" t="s">
        <v>737</v>
      </c>
      <c r="F29735" s="707"/>
      <c r="G29735" s="707"/>
    </row>
    <row r="29736" spans="1:7" s="25" customFormat="1">
      <c r="A29736" s="697">
        <v>1041</v>
      </c>
      <c r="B29736" s="697" t="s">
        <v>39</v>
      </c>
      <c r="C29736" s="695" t="s">
        <v>57</v>
      </c>
      <c r="D29736" s="699" t="s">
        <v>151</v>
      </c>
      <c r="E29736" s="672">
        <v>660</v>
      </c>
      <c r="F29736" s="646" t="s">
        <v>42</v>
      </c>
      <c r="G29736" s="20">
        <f>SUM(A29736*E29736/100)</f>
        <v>6870.6</v>
      </c>
    </row>
    <row r="29737" spans="1:7" s="25" customFormat="1">
      <c r="A29737" s="698"/>
      <c r="B29737" s="698"/>
      <c r="C29737" s="696"/>
      <c r="D29737" s="700"/>
      <c r="E29737" s="727" t="s">
        <v>152</v>
      </c>
      <c r="F29737" s="728"/>
      <c r="G29737" s="729"/>
    </row>
    <row r="29738" spans="1:7">
      <c r="A29738" s="697">
        <v>1041</v>
      </c>
      <c r="B29738" s="697" t="s">
        <v>39</v>
      </c>
      <c r="C29738" s="695" t="s">
        <v>60</v>
      </c>
      <c r="D29738" s="699" t="s">
        <v>720</v>
      </c>
      <c r="E29738" s="672">
        <v>3015.76</v>
      </c>
      <c r="F29738" s="646" t="s">
        <v>42</v>
      </c>
      <c r="G29738" s="20">
        <f>SUM(A29738*E29738/100)</f>
        <v>31394.061600000001</v>
      </c>
    </row>
    <row r="29739" spans="1:7">
      <c r="A29739" s="698"/>
      <c r="B29739" s="698"/>
      <c r="C29739" s="696"/>
      <c r="D29739" s="700"/>
      <c r="E29739" s="701" t="s">
        <v>800</v>
      </c>
      <c r="F29739" s="702"/>
      <c r="G29739" s="703"/>
    </row>
    <row r="29740" spans="1:7">
      <c r="A29740" s="697">
        <v>25</v>
      </c>
      <c r="B29740" s="697" t="s">
        <v>39</v>
      </c>
      <c r="C29740" s="695" t="s">
        <v>63</v>
      </c>
      <c r="D29740" s="699" t="s">
        <v>801</v>
      </c>
      <c r="E29740" s="672">
        <v>264.94</v>
      </c>
      <c r="F29740" s="646" t="s">
        <v>165</v>
      </c>
      <c r="G29740" s="20">
        <f>SUM(A29740*E29740)</f>
        <v>6623.5</v>
      </c>
    </row>
    <row r="29741" spans="1:7">
      <c r="A29741" s="698"/>
      <c r="B29741" s="698"/>
      <c r="C29741" s="696"/>
      <c r="D29741" s="700"/>
      <c r="E29741" s="701" t="s">
        <v>802</v>
      </c>
      <c r="F29741" s="702"/>
      <c r="G29741" s="703"/>
    </row>
    <row r="29742" spans="1:7">
      <c r="A29742" s="697">
        <v>25</v>
      </c>
      <c r="B29742" s="697" t="s">
        <v>39</v>
      </c>
      <c r="C29742" s="695" t="s">
        <v>66</v>
      </c>
      <c r="D29742" s="699" t="s">
        <v>790</v>
      </c>
      <c r="E29742" s="672">
        <v>345.53</v>
      </c>
      <c r="F29742" s="646" t="s">
        <v>165</v>
      </c>
      <c r="G29742" s="20">
        <f>SUM(A29742*E29742)</f>
        <v>8638.25</v>
      </c>
    </row>
    <row r="29743" spans="1:7">
      <c r="A29743" s="698"/>
      <c r="B29743" s="698"/>
      <c r="C29743" s="696"/>
      <c r="D29743" s="700"/>
      <c r="E29743" s="701" t="s">
        <v>791</v>
      </c>
      <c r="F29743" s="702"/>
      <c r="G29743" s="703"/>
    </row>
    <row r="29744" spans="1:7">
      <c r="A29744" s="697">
        <v>12</v>
      </c>
      <c r="B29744" s="697" t="s">
        <v>39</v>
      </c>
      <c r="C29744" s="695" t="s">
        <v>69</v>
      </c>
      <c r="D29744" s="699" t="s">
        <v>172</v>
      </c>
      <c r="E29744" s="672">
        <v>190.72</v>
      </c>
      <c r="F29744" s="646" t="s">
        <v>165</v>
      </c>
      <c r="G29744" s="13">
        <f>SUM(A29744*E29744)</f>
        <v>2288.64</v>
      </c>
    </row>
    <row r="29745" spans="1:7">
      <c r="A29745" s="698"/>
      <c r="B29745" s="698"/>
      <c r="C29745" s="696"/>
      <c r="D29745" s="700"/>
      <c r="E29745" s="701" t="s">
        <v>173</v>
      </c>
      <c r="F29745" s="702"/>
      <c r="G29745" s="703"/>
    </row>
    <row r="29746" spans="1:7">
      <c r="A29746" s="695">
        <v>47</v>
      </c>
      <c r="B29746" s="695" t="s">
        <v>39</v>
      </c>
      <c r="C29746" s="697" t="s">
        <v>73</v>
      </c>
      <c r="D29746" s="699" t="s">
        <v>160</v>
      </c>
      <c r="E29746" s="672">
        <v>1887.4</v>
      </c>
      <c r="F29746" s="646" t="s">
        <v>42</v>
      </c>
      <c r="G29746" s="20">
        <f>SUM(A29746*E29746/100)</f>
        <v>887.07799999999997</v>
      </c>
    </row>
    <row r="29747" spans="1:7">
      <c r="A29747" s="696"/>
      <c r="B29747" s="696"/>
      <c r="C29747" s="698"/>
      <c r="D29747" s="700"/>
      <c r="E29747" s="701" t="s">
        <v>161</v>
      </c>
      <c r="F29747" s="702"/>
      <c r="G29747" s="703"/>
    </row>
    <row r="29748" spans="1:7" s="25" customFormat="1">
      <c r="A29748" s="697">
        <v>1041</v>
      </c>
      <c r="B29748" s="697" t="s">
        <v>39</v>
      </c>
      <c r="C29748" s="695" t="s">
        <v>208</v>
      </c>
      <c r="D29748" s="699" t="s">
        <v>167</v>
      </c>
      <c r="E29748" s="672">
        <v>442.75</v>
      </c>
      <c r="F29748" s="646" t="s">
        <v>52</v>
      </c>
      <c r="G29748" s="20">
        <f>SUM(A29748*E29748/100)</f>
        <v>4609.0275000000001</v>
      </c>
    </row>
    <row r="29749" spans="1:7" s="25" customFormat="1">
      <c r="A29749" s="698"/>
      <c r="B29749" s="698"/>
      <c r="C29749" s="696"/>
      <c r="D29749" s="700"/>
      <c r="E29749" s="701" t="s">
        <v>168</v>
      </c>
      <c r="F29749" s="702"/>
      <c r="G29749" s="703"/>
    </row>
    <row r="29750" spans="1:7">
      <c r="A29750" s="697">
        <v>25231</v>
      </c>
      <c r="B29750" s="697" t="s">
        <v>39</v>
      </c>
      <c r="C29750" s="695" t="s">
        <v>209</v>
      </c>
      <c r="D29750" s="755" t="s">
        <v>300</v>
      </c>
      <c r="E29750" s="662">
        <v>1043.9000000000001</v>
      </c>
      <c r="F29750" s="652" t="s">
        <v>42</v>
      </c>
      <c r="G29750" s="20">
        <f>SUM(A29750*E29750/100)</f>
        <v>263386.40900000004</v>
      </c>
    </row>
    <row r="29751" spans="1:7">
      <c r="A29751" s="698"/>
      <c r="B29751" s="698"/>
      <c r="C29751" s="696"/>
      <c r="D29751" s="700"/>
      <c r="E29751" s="701" t="s">
        <v>301</v>
      </c>
      <c r="F29751" s="702"/>
      <c r="G29751" s="703"/>
    </row>
    <row r="29752" spans="1:7">
      <c r="A29752" s="697">
        <v>2335</v>
      </c>
      <c r="B29752" s="697" t="s">
        <v>39</v>
      </c>
      <c r="C29752" s="695" t="s">
        <v>210</v>
      </c>
      <c r="D29752" s="699" t="s">
        <v>170</v>
      </c>
      <c r="E29752" s="672">
        <v>1160.06</v>
      </c>
      <c r="F29752" s="646" t="s">
        <v>42</v>
      </c>
      <c r="G29752" s="13">
        <f>SUM(A29752*E29752/100)</f>
        <v>27087.401000000002</v>
      </c>
    </row>
    <row r="29753" spans="1:7">
      <c r="A29753" s="698"/>
      <c r="B29753" s="698"/>
      <c r="C29753" s="696"/>
      <c r="D29753" s="700"/>
      <c r="E29753" s="701" t="s">
        <v>171</v>
      </c>
      <c r="F29753" s="702"/>
      <c r="G29753" s="703"/>
    </row>
    <row r="29754" spans="1:7">
      <c r="A29754" s="697">
        <v>72</v>
      </c>
      <c r="B29754" s="697" t="s">
        <v>39</v>
      </c>
      <c r="C29754" s="695" t="s">
        <v>213</v>
      </c>
      <c r="D29754" s="755" t="s">
        <v>764</v>
      </c>
      <c r="E29754" s="662">
        <v>674.6</v>
      </c>
      <c r="F29754" s="652" t="s">
        <v>42</v>
      </c>
      <c r="G29754" s="20">
        <f>SUM(A29754*E29754/100)</f>
        <v>485.71200000000005</v>
      </c>
    </row>
    <row r="29755" spans="1:7">
      <c r="A29755" s="698"/>
      <c r="B29755" s="698"/>
      <c r="C29755" s="696"/>
      <c r="D29755" s="700"/>
      <c r="E29755" s="701" t="s">
        <v>765</v>
      </c>
      <c r="F29755" s="702"/>
      <c r="G29755" s="703"/>
    </row>
    <row r="29756" spans="1:7">
      <c r="A29756" s="697">
        <v>49</v>
      </c>
      <c r="B29756" s="697" t="s">
        <v>39</v>
      </c>
      <c r="C29756" s="695" t="s">
        <v>272</v>
      </c>
      <c r="D29756" s="755" t="s">
        <v>764</v>
      </c>
      <c r="E29756" s="662">
        <v>1072.06</v>
      </c>
      <c r="F29756" s="652" t="s">
        <v>42</v>
      </c>
      <c r="G29756" s="20">
        <f>SUM(A29756*E29756/100)</f>
        <v>525.30939999999998</v>
      </c>
    </row>
    <row r="29757" spans="1:7">
      <c r="A29757" s="698"/>
      <c r="B29757" s="698"/>
      <c r="C29757" s="696"/>
      <c r="D29757" s="700"/>
      <c r="E29757" s="701" t="s">
        <v>803</v>
      </c>
      <c r="F29757" s="702"/>
      <c r="G29757" s="703"/>
    </row>
    <row r="29758" spans="1:7" s="30" customFormat="1">
      <c r="A29758" s="85"/>
      <c r="B29758" s="188"/>
      <c r="C29758" s="188"/>
      <c r="D29758" s="189"/>
      <c r="E29758" s="188"/>
      <c r="F29758" s="190" t="s">
        <v>603</v>
      </c>
      <c r="G29758" s="191" t="s">
        <v>805</v>
      </c>
    </row>
    <row r="29759" spans="1:7">
      <c r="A29759" s="172"/>
      <c r="D29759" s="185" t="s">
        <v>78</v>
      </c>
      <c r="G29759" s="174"/>
    </row>
    <row r="29760" spans="1:7" s="36" customFormat="1">
      <c r="A29760" s="695">
        <v>5</v>
      </c>
      <c r="B29760" s="695" t="s">
        <v>107</v>
      </c>
      <c r="C29760" s="697" t="s">
        <v>11</v>
      </c>
      <c r="D29760" s="699" t="s">
        <v>446</v>
      </c>
      <c r="E29760" s="672">
        <v>333.29</v>
      </c>
      <c r="F29760" s="646" t="s">
        <v>75</v>
      </c>
      <c r="G29760" s="13">
        <f>SUM(A29760*E29760)</f>
        <v>1666.45</v>
      </c>
    </row>
    <row r="29761" spans="1:7" s="36" customFormat="1">
      <c r="A29761" s="696"/>
      <c r="B29761" s="696"/>
      <c r="C29761" s="698"/>
      <c r="D29761" s="700"/>
      <c r="E29761" s="701" t="s">
        <v>447</v>
      </c>
      <c r="F29761" s="702"/>
      <c r="G29761" s="703"/>
    </row>
    <row r="29762" spans="1:7">
      <c r="A29762" s="695">
        <v>1</v>
      </c>
      <c r="B29762" s="695" t="s">
        <v>72</v>
      </c>
      <c r="C29762" s="697" t="s">
        <v>15</v>
      </c>
      <c r="D29762" s="699" t="s">
        <v>181</v>
      </c>
      <c r="E29762" s="672">
        <v>566.70000000000005</v>
      </c>
      <c r="F29762" s="646" t="s">
        <v>75</v>
      </c>
      <c r="G29762" s="13">
        <f>SUM(A29762*E29762)</f>
        <v>566.70000000000005</v>
      </c>
    </row>
    <row r="29763" spans="1:7">
      <c r="A29763" s="696"/>
      <c r="B29763" s="696"/>
      <c r="C29763" s="698"/>
      <c r="D29763" s="700"/>
      <c r="E29763" s="701" t="s">
        <v>182</v>
      </c>
      <c r="F29763" s="702"/>
      <c r="G29763" s="703"/>
    </row>
    <row r="29764" spans="1:7">
      <c r="A29764" s="695">
        <v>1</v>
      </c>
      <c r="B29764" s="695" t="s">
        <v>72</v>
      </c>
      <c r="C29764" s="697" t="s">
        <v>18</v>
      </c>
      <c r="D29764" s="699" t="s">
        <v>177</v>
      </c>
      <c r="E29764" s="672">
        <v>6166.6</v>
      </c>
      <c r="F29764" s="646" t="s">
        <v>75</v>
      </c>
      <c r="G29764" s="13">
        <f>SUM(A29764*E29764)</f>
        <v>6166.6</v>
      </c>
    </row>
    <row r="29765" spans="1:7">
      <c r="A29765" s="696"/>
      <c r="B29765" s="696"/>
      <c r="C29765" s="698"/>
      <c r="D29765" s="700"/>
      <c r="E29765" s="701" t="s">
        <v>178</v>
      </c>
      <c r="F29765" s="702"/>
      <c r="G29765" s="703"/>
    </row>
    <row r="29766" spans="1:7">
      <c r="A29766" s="695">
        <v>1</v>
      </c>
      <c r="B29766" s="695" t="s">
        <v>72</v>
      </c>
      <c r="C29766" s="697" t="s">
        <v>21</v>
      </c>
      <c r="D29766" s="699" t="s">
        <v>768</v>
      </c>
      <c r="E29766" s="672">
        <v>4253.7</v>
      </c>
      <c r="F29766" s="646" t="s">
        <v>75</v>
      </c>
      <c r="G29766" s="13">
        <f>SUM(A29766*E29766)</f>
        <v>4253.7</v>
      </c>
    </row>
    <row r="29767" spans="1:7">
      <c r="A29767" s="696"/>
      <c r="B29767" s="696"/>
      <c r="C29767" s="698"/>
      <c r="D29767" s="700"/>
      <c r="E29767" s="701" t="s">
        <v>769</v>
      </c>
      <c r="F29767" s="702"/>
      <c r="G29767" s="703"/>
    </row>
    <row r="29768" spans="1:7">
      <c r="A29768" s="695">
        <v>1</v>
      </c>
      <c r="B29768" s="695" t="s">
        <v>89</v>
      </c>
      <c r="C29768" s="697" t="s">
        <v>25</v>
      </c>
      <c r="D29768" s="699" t="s">
        <v>94</v>
      </c>
      <c r="E29768" s="672">
        <v>938.47</v>
      </c>
      <c r="F29768" s="646" t="s">
        <v>75</v>
      </c>
      <c r="G29768" s="13">
        <f>SUM(A29768*E29768)</f>
        <v>938.47</v>
      </c>
    </row>
    <row r="29769" spans="1:7">
      <c r="A29769" s="696"/>
      <c r="B29769" s="696"/>
      <c r="C29769" s="698"/>
      <c r="D29769" s="700"/>
      <c r="E29769" s="701" t="s">
        <v>95</v>
      </c>
      <c r="F29769" s="702"/>
      <c r="G29769" s="703"/>
    </row>
    <row r="29770" spans="1:7" s="36" customFormat="1">
      <c r="A29770" s="695">
        <v>2</v>
      </c>
      <c r="B29770" s="695" t="s">
        <v>89</v>
      </c>
      <c r="C29770" s="697" t="s">
        <v>29</v>
      </c>
      <c r="D29770" s="699" t="s">
        <v>81</v>
      </c>
      <c r="E29770" s="672">
        <v>2042.43</v>
      </c>
      <c r="F29770" s="646" t="s">
        <v>75</v>
      </c>
      <c r="G29770" s="13">
        <f>SUM(A29770*E29770)</f>
        <v>4084.86</v>
      </c>
    </row>
    <row r="29771" spans="1:7" s="36" customFormat="1">
      <c r="A29771" s="696"/>
      <c r="B29771" s="696"/>
      <c r="C29771" s="698"/>
      <c r="D29771" s="700"/>
      <c r="E29771" s="701" t="s">
        <v>82</v>
      </c>
      <c r="F29771" s="702"/>
      <c r="G29771" s="703"/>
    </row>
    <row r="29772" spans="1:7">
      <c r="A29772" s="695">
        <v>3</v>
      </c>
      <c r="B29772" s="695" t="s">
        <v>72</v>
      </c>
      <c r="C29772" s="697" t="s">
        <v>29</v>
      </c>
      <c r="D29772" s="699" t="s">
        <v>83</v>
      </c>
      <c r="E29772" s="672">
        <v>447.15</v>
      </c>
      <c r="F29772" s="646" t="s">
        <v>75</v>
      </c>
      <c r="G29772" s="13">
        <f>SUM(A29772*E29772)</f>
        <v>1341.4499999999998</v>
      </c>
    </row>
    <row r="29773" spans="1:7">
      <c r="A29773" s="696"/>
      <c r="B29773" s="696"/>
      <c r="C29773" s="698"/>
      <c r="D29773" s="700"/>
      <c r="E29773" s="701" t="s">
        <v>84</v>
      </c>
      <c r="F29773" s="702"/>
      <c r="G29773" s="703"/>
    </row>
    <row r="29774" spans="1:7" s="36" customFormat="1">
      <c r="A29774" s="695">
        <v>1</v>
      </c>
      <c r="B29774" s="695" t="s">
        <v>89</v>
      </c>
      <c r="C29774" s="697" t="s">
        <v>36</v>
      </c>
      <c r="D29774" s="699" t="s">
        <v>81</v>
      </c>
      <c r="E29774" s="672">
        <v>972.95</v>
      </c>
      <c r="F29774" s="646" t="s">
        <v>75</v>
      </c>
      <c r="G29774" s="13">
        <f>SUM(A29774*E29774)</f>
        <v>972.95</v>
      </c>
    </row>
    <row r="29775" spans="1:7" s="36" customFormat="1">
      <c r="A29775" s="696"/>
      <c r="B29775" s="696"/>
      <c r="C29775" s="698"/>
      <c r="D29775" s="700"/>
      <c r="E29775" s="701" t="s">
        <v>770</v>
      </c>
      <c r="F29775" s="702"/>
      <c r="G29775" s="703"/>
    </row>
    <row r="29776" spans="1:7" s="36" customFormat="1">
      <c r="A29776" s="695">
        <v>4</v>
      </c>
      <c r="B29776" s="695" t="s">
        <v>72</v>
      </c>
      <c r="C29776" s="697" t="s">
        <v>40</v>
      </c>
      <c r="D29776" s="699" t="s">
        <v>771</v>
      </c>
      <c r="E29776" s="672">
        <v>389.7</v>
      </c>
      <c r="F29776" s="646" t="s">
        <v>75</v>
      </c>
      <c r="G29776" s="13">
        <f>SUM(A29776*E29776)</f>
        <v>1558.8</v>
      </c>
    </row>
    <row r="29777" spans="1:7" s="36" customFormat="1">
      <c r="A29777" s="696"/>
      <c r="B29777" s="696"/>
      <c r="C29777" s="698"/>
      <c r="D29777" s="700"/>
      <c r="E29777" s="701" t="s">
        <v>772</v>
      </c>
      <c r="F29777" s="702"/>
      <c r="G29777" s="703"/>
    </row>
    <row r="29778" spans="1:7">
      <c r="A29778" s="695"/>
      <c r="B29778" s="695"/>
      <c r="C29778" s="697" t="s">
        <v>44</v>
      </c>
      <c r="D29778" s="699" t="s">
        <v>226</v>
      </c>
      <c r="E29778" s="730"/>
      <c r="F29778" s="731"/>
      <c r="G29778" s="732"/>
    </row>
    <row r="29779" spans="1:7">
      <c r="A29779" s="696"/>
      <c r="B29779" s="696"/>
      <c r="C29779" s="698"/>
      <c r="D29779" s="700"/>
      <c r="E29779" s="733"/>
      <c r="F29779" s="734"/>
      <c r="G29779" s="735"/>
    </row>
    <row r="29780" spans="1:7">
      <c r="A29780" s="695">
        <v>5</v>
      </c>
      <c r="B29780" s="695" t="s">
        <v>107</v>
      </c>
      <c r="C29780" s="697" t="s">
        <v>99</v>
      </c>
      <c r="D29780" s="699" t="s">
        <v>773</v>
      </c>
      <c r="E29780" s="672">
        <v>95.79</v>
      </c>
      <c r="F29780" s="646" t="s">
        <v>111</v>
      </c>
      <c r="G29780" s="13">
        <f>SUM(A29780*E29780)</f>
        <v>478.95000000000005</v>
      </c>
    </row>
    <row r="29781" spans="1:7">
      <c r="A29781" s="696"/>
      <c r="B29781" s="696"/>
      <c r="C29781" s="698"/>
      <c r="D29781" s="700"/>
      <c r="E29781" s="701" t="s">
        <v>774</v>
      </c>
      <c r="F29781" s="702"/>
      <c r="G29781" s="703"/>
    </row>
    <row r="29782" spans="1:7">
      <c r="A29782" s="695">
        <v>5</v>
      </c>
      <c r="B29782" s="695" t="s">
        <v>72</v>
      </c>
      <c r="C29782" s="697" t="s">
        <v>102</v>
      </c>
      <c r="D29782" s="699" t="s">
        <v>775</v>
      </c>
      <c r="E29782" s="672">
        <v>128.55000000000001</v>
      </c>
      <c r="F29782" s="646" t="s">
        <v>111</v>
      </c>
      <c r="G29782" s="13">
        <f>SUM(A29782*E29782)</f>
        <v>642.75</v>
      </c>
    </row>
    <row r="29783" spans="1:7">
      <c r="A29783" s="696"/>
      <c r="B29783" s="696"/>
      <c r="C29783" s="698"/>
      <c r="D29783" s="700"/>
      <c r="E29783" s="701" t="s">
        <v>776</v>
      </c>
      <c r="F29783" s="702"/>
      <c r="G29783" s="703"/>
    </row>
    <row r="29784" spans="1:7">
      <c r="A29784" s="695"/>
      <c r="B29784" s="695"/>
      <c r="C29784" s="697" t="s">
        <v>47</v>
      </c>
      <c r="D29784" s="699" t="s">
        <v>777</v>
      </c>
      <c r="E29784" s="730"/>
      <c r="F29784" s="731"/>
      <c r="G29784" s="732"/>
    </row>
    <row r="29785" spans="1:7">
      <c r="A29785" s="696"/>
      <c r="B29785" s="696"/>
      <c r="C29785" s="698"/>
      <c r="D29785" s="700"/>
      <c r="E29785" s="733"/>
      <c r="F29785" s="734"/>
      <c r="G29785" s="735"/>
    </row>
    <row r="29786" spans="1:7">
      <c r="A29786" s="695">
        <v>1</v>
      </c>
      <c r="B29786" s="695" t="s">
        <v>89</v>
      </c>
      <c r="C29786" s="697" t="s">
        <v>99</v>
      </c>
      <c r="D29786" s="699" t="s">
        <v>778</v>
      </c>
      <c r="E29786" s="672">
        <v>299.55</v>
      </c>
      <c r="F29786" s="646" t="s">
        <v>75</v>
      </c>
      <c r="G29786" s="13">
        <f>SUM(A29786*E29786)</f>
        <v>299.55</v>
      </c>
    </row>
    <row r="29787" spans="1:7">
      <c r="A29787" s="696"/>
      <c r="B29787" s="696"/>
      <c r="C29787" s="698"/>
      <c r="D29787" s="700"/>
      <c r="E29787" s="701" t="s">
        <v>779</v>
      </c>
      <c r="F29787" s="702"/>
      <c r="G29787" s="703"/>
    </row>
    <row r="29788" spans="1:7" s="36" customFormat="1">
      <c r="A29788" s="695"/>
      <c r="B29788" s="695"/>
      <c r="C29788" s="697" t="s">
        <v>50</v>
      </c>
      <c r="D29788" s="699" t="s">
        <v>231</v>
      </c>
      <c r="E29788" s="39"/>
      <c r="F29788" s="40"/>
      <c r="G29788" s="41"/>
    </row>
    <row r="29789" spans="1:7" s="36" customFormat="1">
      <c r="A29789" s="696"/>
      <c r="B29789" s="696"/>
      <c r="C29789" s="698"/>
      <c r="D29789" s="700"/>
      <c r="E29789" s="42"/>
      <c r="F29789" s="43"/>
      <c r="G29789" s="44"/>
    </row>
    <row r="29790" spans="1:7" s="36" customFormat="1">
      <c r="A29790" s="781">
        <v>1</v>
      </c>
      <c r="B29790" s="695" t="s">
        <v>107</v>
      </c>
      <c r="C29790" s="697"/>
      <c r="D29790" s="699" t="s">
        <v>232</v>
      </c>
      <c r="E29790" s="672">
        <v>199.25</v>
      </c>
      <c r="F29790" s="646" t="s">
        <v>111</v>
      </c>
      <c r="G29790" s="13">
        <f>SUM(A29790*E29790)</f>
        <v>199.25</v>
      </c>
    </row>
    <row r="29791" spans="1:7" s="36" customFormat="1">
      <c r="A29791" s="782"/>
      <c r="B29791" s="696"/>
      <c r="C29791" s="698"/>
      <c r="D29791" s="700"/>
      <c r="E29791" s="701" t="s">
        <v>233</v>
      </c>
      <c r="F29791" s="702"/>
      <c r="G29791" s="703"/>
    </row>
    <row r="29792" spans="1:7" s="36" customFormat="1">
      <c r="A29792" s="695">
        <v>1</v>
      </c>
      <c r="B29792" s="695" t="s">
        <v>107</v>
      </c>
      <c r="C29792" s="697"/>
      <c r="D29792" s="699" t="s">
        <v>234</v>
      </c>
      <c r="E29792" s="672">
        <v>250.6</v>
      </c>
      <c r="F29792" s="646" t="s">
        <v>111</v>
      </c>
      <c r="G29792" s="13">
        <f>SUM(A29792*E29792)</f>
        <v>250.6</v>
      </c>
    </row>
    <row r="29793" spans="1:7" s="36" customFormat="1">
      <c r="A29793" s="696"/>
      <c r="B29793" s="696"/>
      <c r="C29793" s="698"/>
      <c r="D29793" s="700"/>
      <c r="E29793" s="701" t="s">
        <v>235</v>
      </c>
      <c r="F29793" s="702"/>
      <c r="G29793" s="703"/>
    </row>
    <row r="29794" spans="1:7" s="30" customFormat="1">
      <c r="A29794" s="85"/>
      <c r="B29794" s="188"/>
      <c r="C29794" s="188"/>
      <c r="D29794" s="189"/>
      <c r="E29794" s="188"/>
      <c r="F29794" s="190" t="s">
        <v>781</v>
      </c>
      <c r="G29794" s="190" t="s">
        <v>806</v>
      </c>
    </row>
    <row r="29795" spans="1:7">
      <c r="A29795" s="172"/>
      <c r="D29795" s="185" t="s">
        <v>782</v>
      </c>
      <c r="G29795" s="174"/>
    </row>
    <row r="29796" spans="1:7" s="25" customFormat="1">
      <c r="A29796" s="192">
        <v>1</v>
      </c>
      <c r="B29796" s="25" t="s">
        <v>89</v>
      </c>
      <c r="C29796" s="25" t="s">
        <v>11</v>
      </c>
      <c r="D29796" s="193" t="s">
        <v>804</v>
      </c>
      <c r="F29796" s="25" t="s">
        <v>75</v>
      </c>
      <c r="G29796" s="194"/>
    </row>
    <row r="29797" spans="1:7" s="25" customFormat="1">
      <c r="A29797" s="192"/>
      <c r="D29797" s="193"/>
      <c r="G29797" s="194"/>
    </row>
    <row r="29798" spans="1:7" s="25" customFormat="1">
      <c r="A29798" s="192"/>
      <c r="D29798" s="195"/>
      <c r="G29798" s="194"/>
    </row>
    <row r="29799" spans="1:7">
      <c r="A29799" s="172"/>
      <c r="D29799" s="186"/>
      <c r="G29799" s="174"/>
    </row>
    <row r="29800" spans="1:7" s="36" customFormat="1">
      <c r="A29800" s="75"/>
      <c r="B29800" s="75"/>
      <c r="C29800" s="76"/>
      <c r="D29800" s="77"/>
      <c r="E29800" s="78"/>
      <c r="F29800" s="187" t="s">
        <v>679</v>
      </c>
      <c r="G29800" s="655"/>
    </row>
    <row r="29801" spans="1:7" s="36" customFormat="1">
      <c r="A29801" s="75"/>
      <c r="B29801" s="75"/>
      <c r="C29801" s="76"/>
      <c r="D29801" s="77"/>
      <c r="E29801" s="78"/>
      <c r="F29801" s="78"/>
      <c r="G29801" s="78"/>
    </row>
    <row r="29802" spans="1:7" s="36" customFormat="1">
      <c r="A29802" s="52" t="s">
        <v>302</v>
      </c>
      <c r="B29802" s="53"/>
      <c r="C29802" s="54" t="s">
        <v>707</v>
      </c>
      <c r="D29802" s="55"/>
      <c r="E29802" s="54" t="s">
        <v>131</v>
      </c>
      <c r="F29802" s="63"/>
      <c r="G29802" s="54"/>
    </row>
    <row r="29803" spans="1:7" s="36" customFormat="1">
      <c r="A29803" s="76" t="s">
        <v>132</v>
      </c>
      <c r="B29803" s="53"/>
      <c r="C29803" s="54" t="s">
        <v>784</v>
      </c>
      <c r="D29803" s="55"/>
      <c r="E29803" s="54" t="s">
        <v>131</v>
      </c>
      <c r="F29803" s="63"/>
      <c r="G29803" s="54"/>
    </row>
    <row r="29804" spans="1:7" s="25" customFormat="1">
      <c r="A29804" s="76" t="s">
        <v>134</v>
      </c>
      <c r="B29804" s="53"/>
      <c r="C29804" s="54" t="s">
        <v>708</v>
      </c>
      <c r="D29804" s="55"/>
      <c r="E29804" s="54" t="s">
        <v>131</v>
      </c>
      <c r="F29804" s="63"/>
      <c r="G29804" s="54"/>
    </row>
    <row r="29805" spans="1:7" s="25" customFormat="1">
      <c r="A29805" s="59"/>
      <c r="B29805" s="54"/>
      <c r="C29805" s="54"/>
      <c r="D29805" s="60"/>
      <c r="E29805" s="54"/>
      <c r="F29805" s="94"/>
      <c r="G29805" s="95"/>
    </row>
    <row r="29806" spans="1:7" s="25" customFormat="1">
      <c r="A29806" s="59"/>
      <c r="B29806" s="54"/>
      <c r="C29806" s="54"/>
      <c r="D29806" s="60"/>
      <c r="E29806" s="56" t="s">
        <v>138</v>
      </c>
      <c r="F29806" s="96"/>
      <c r="G29806" s="96"/>
    </row>
    <row r="29807" spans="1:7" s="25" customFormat="1">
      <c r="A29807" s="59"/>
      <c r="B29807" s="54"/>
      <c r="C29807" s="54"/>
      <c r="D29807" s="60"/>
      <c r="E29807" s="54"/>
      <c r="F29807" s="54"/>
      <c r="G29807" s="63"/>
    </row>
    <row r="29808" spans="1:7" s="25" customFormat="1">
      <c r="A29808" s="59"/>
      <c r="B29808" s="54"/>
      <c r="C29808" s="54"/>
      <c r="D29808" s="60"/>
      <c r="E29808" s="54"/>
      <c r="F29808" s="54"/>
      <c r="G29808" s="63"/>
    </row>
    <row r="29809" spans="1:7" s="25" customFormat="1">
      <c r="A29809" s="59"/>
      <c r="B29809" s="54"/>
      <c r="C29809" s="54"/>
      <c r="D29809" s="60"/>
      <c r="E29809" s="64" t="s">
        <v>140</v>
      </c>
      <c r="F29809" s="54"/>
      <c r="G29809" s="63"/>
    </row>
    <row r="29810" spans="1:7" s="25" customFormat="1">
      <c r="A29810" s="55" t="s">
        <v>139</v>
      </c>
      <c r="B29810" s="54"/>
      <c r="C29810" s="54"/>
      <c r="D29810" s="60"/>
      <c r="E29810" s="64" t="s">
        <v>141</v>
      </c>
      <c r="F29810" s="54"/>
      <c r="G29810" s="63"/>
    </row>
    <row r="29811" spans="1:7" s="25" customFormat="1">
      <c r="A29811" s="59"/>
      <c r="B29811" s="54"/>
      <c r="C29811" s="54"/>
      <c r="D29811" s="60"/>
      <c r="E29811" s="64" t="s">
        <v>142</v>
      </c>
      <c r="F29811" s="54"/>
      <c r="G29811" s="63"/>
    </row>
    <row r="29820" spans="1:7">
      <c r="A29820" s="741" t="s">
        <v>0</v>
      </c>
      <c r="B29820" s="741"/>
      <c r="C29820" s="741"/>
      <c r="D29820" s="741"/>
      <c r="E29820" s="741"/>
      <c r="F29820" s="741"/>
      <c r="G29820" s="741"/>
    </row>
    <row r="29821" spans="1:7">
      <c r="A29821" s="742" t="s">
        <v>1</v>
      </c>
      <c r="B29821" s="742"/>
      <c r="C29821" s="742"/>
      <c r="D29821" s="742"/>
      <c r="E29821" s="742"/>
      <c r="F29821" s="742"/>
      <c r="G29821" s="742"/>
    </row>
    <row r="29822" spans="1:7" ht="33" customHeight="1">
      <c r="A29822" s="1" t="s">
        <v>2</v>
      </c>
      <c r="B29822" s="666"/>
      <c r="C29822" s="666"/>
      <c r="D29822" s="754" t="s">
        <v>808</v>
      </c>
      <c r="E29822" s="754"/>
      <c r="F29822" s="754"/>
      <c r="G29822" s="754"/>
    </row>
    <row r="29823" spans="1:7" ht="25.5">
      <c r="A29823" s="744" t="s">
        <v>3</v>
      </c>
      <c r="B29823" s="745"/>
      <c r="C29823" s="3" t="s">
        <v>4</v>
      </c>
      <c r="D29823" s="674" t="s">
        <v>5</v>
      </c>
      <c r="E29823" s="674" t="s">
        <v>6</v>
      </c>
      <c r="F29823" s="674" t="s">
        <v>7</v>
      </c>
      <c r="G29823" s="5" t="s">
        <v>8</v>
      </c>
    </row>
    <row r="29824" spans="1:7">
      <c r="A29824" s="664"/>
      <c r="B29824" s="665"/>
      <c r="C29824" s="3"/>
      <c r="D29824" s="104" t="s">
        <v>9</v>
      </c>
      <c r="E29824" s="674"/>
      <c r="F29824" s="674"/>
      <c r="G29824" s="5"/>
    </row>
    <row r="29825" spans="1:7" s="24" customFormat="1">
      <c r="A29825" s="697">
        <v>1041</v>
      </c>
      <c r="B29825" s="697" t="s">
        <v>39</v>
      </c>
      <c r="C29825" s="695" t="s">
        <v>11</v>
      </c>
      <c r="D29825" s="699" t="s">
        <v>149</v>
      </c>
      <c r="E29825" s="672">
        <v>121</v>
      </c>
      <c r="F29825" s="646" t="s">
        <v>42</v>
      </c>
      <c r="G29825" s="20">
        <f>SUM(A29825*E29825/100)</f>
        <v>1259.6099999999999</v>
      </c>
    </row>
    <row r="29826" spans="1:7" s="24" customFormat="1">
      <c r="A29826" s="698"/>
      <c r="B29826" s="698"/>
      <c r="C29826" s="696"/>
      <c r="D29826" s="700"/>
      <c r="E29826" s="727" t="s">
        <v>150</v>
      </c>
      <c r="F29826" s="728"/>
      <c r="G29826" s="729"/>
    </row>
    <row r="29827" spans="1:7">
      <c r="A29827" s="697">
        <v>54</v>
      </c>
      <c r="B29827" s="697" t="s">
        <v>10</v>
      </c>
      <c r="C29827" s="695" t="s">
        <v>15</v>
      </c>
      <c r="D29827" s="699" t="s">
        <v>711</v>
      </c>
      <c r="E29827" s="672">
        <v>5445</v>
      </c>
      <c r="F29827" s="646" t="s">
        <v>147</v>
      </c>
      <c r="G29827" s="20">
        <f>SUM(A29827*E29827/100)</f>
        <v>2940.3</v>
      </c>
    </row>
    <row r="29828" spans="1:7">
      <c r="A29828" s="698"/>
      <c r="B29828" s="698"/>
      <c r="C29828" s="696"/>
      <c r="D29828" s="700"/>
      <c r="E29828" s="727" t="s">
        <v>712</v>
      </c>
      <c r="F29828" s="728"/>
      <c r="G29828" s="729"/>
    </row>
    <row r="29829" spans="1:7" s="24" customFormat="1">
      <c r="A29829" s="697">
        <v>17</v>
      </c>
      <c r="B29829" s="697" t="s">
        <v>39</v>
      </c>
      <c r="C29829" s="695" t="s">
        <v>18</v>
      </c>
      <c r="D29829" s="699" t="s">
        <v>713</v>
      </c>
      <c r="E29829" s="672">
        <v>1306.8</v>
      </c>
      <c r="F29829" s="646" t="s">
        <v>42</v>
      </c>
      <c r="G29829" s="20">
        <f>SUM(A29829*E29829/100)</f>
        <v>222.15599999999998</v>
      </c>
    </row>
    <row r="29830" spans="1:7" s="24" customFormat="1">
      <c r="A29830" s="698"/>
      <c r="B29830" s="698"/>
      <c r="C29830" s="696"/>
      <c r="D29830" s="700"/>
      <c r="E29830" s="727" t="s">
        <v>714</v>
      </c>
      <c r="F29830" s="728"/>
      <c r="G29830" s="729"/>
    </row>
    <row r="29831" spans="1:7" s="36" customFormat="1">
      <c r="A29831" s="697">
        <v>144</v>
      </c>
      <c r="B29831" s="697" t="s">
        <v>10</v>
      </c>
      <c r="C29831" s="695" t="s">
        <v>21</v>
      </c>
      <c r="D29831" s="699" t="s">
        <v>200</v>
      </c>
      <c r="E29831" s="672">
        <v>1285.6300000000001</v>
      </c>
      <c r="F29831" s="646" t="s">
        <v>147</v>
      </c>
      <c r="G29831" s="20">
        <f>SUM(A29831*E29831/100)</f>
        <v>1851.3072000000002</v>
      </c>
    </row>
    <row r="29832" spans="1:7" s="36" customFormat="1">
      <c r="A29832" s="698"/>
      <c r="B29832" s="698"/>
      <c r="C29832" s="696"/>
      <c r="D29832" s="700"/>
      <c r="E29832" s="701" t="s">
        <v>201</v>
      </c>
      <c r="F29832" s="702"/>
      <c r="G29832" s="703"/>
    </row>
    <row r="29833" spans="1:7" s="36" customFormat="1">
      <c r="A29833" s="697"/>
      <c r="B29833" s="697"/>
      <c r="C29833" s="695" t="s">
        <v>25</v>
      </c>
      <c r="D29833" s="699" t="s">
        <v>274</v>
      </c>
      <c r="E29833" s="730"/>
      <c r="F29833" s="731"/>
      <c r="G29833" s="732"/>
    </row>
    <row r="29834" spans="1:7" s="36" customFormat="1">
      <c r="A29834" s="698"/>
      <c r="B29834" s="698"/>
      <c r="C29834" s="696"/>
      <c r="D29834" s="700"/>
      <c r="E29834" s="733"/>
      <c r="F29834" s="734"/>
      <c r="G29834" s="735"/>
    </row>
    <row r="29835" spans="1:7" s="36" customFormat="1">
      <c r="A29835" s="697">
        <v>4</v>
      </c>
      <c r="B29835" s="697" t="s">
        <v>72</v>
      </c>
      <c r="C29835" s="695" t="s">
        <v>99</v>
      </c>
      <c r="D29835" s="699" t="s">
        <v>715</v>
      </c>
      <c r="E29835" s="672">
        <v>142.18</v>
      </c>
      <c r="F29835" s="646" t="s">
        <v>75</v>
      </c>
      <c r="G29835" s="20">
        <f>SUM(A29835*E29835)</f>
        <v>568.72</v>
      </c>
    </row>
    <row r="29836" spans="1:7" s="36" customFormat="1">
      <c r="A29836" s="698"/>
      <c r="B29836" s="698"/>
      <c r="C29836" s="696"/>
      <c r="D29836" s="700"/>
      <c r="E29836" s="701" t="s">
        <v>275</v>
      </c>
      <c r="F29836" s="702"/>
      <c r="G29836" s="703"/>
    </row>
    <row r="29837" spans="1:7" s="36" customFormat="1">
      <c r="A29837" s="697">
        <v>2</v>
      </c>
      <c r="B29837" s="697" t="s">
        <v>72</v>
      </c>
      <c r="C29837" s="695" t="s">
        <v>102</v>
      </c>
      <c r="D29837" s="699" t="s">
        <v>716</v>
      </c>
      <c r="E29837" s="672">
        <v>102.85</v>
      </c>
      <c r="F29837" s="646" t="s">
        <v>147</v>
      </c>
      <c r="G29837" s="20">
        <f>SUM(A29837*E29837)</f>
        <v>205.7</v>
      </c>
    </row>
    <row r="29838" spans="1:7" s="36" customFormat="1">
      <c r="A29838" s="698"/>
      <c r="B29838" s="698"/>
      <c r="C29838" s="696"/>
      <c r="D29838" s="700"/>
      <c r="E29838" s="701" t="s">
        <v>277</v>
      </c>
      <c r="F29838" s="702"/>
      <c r="G29838" s="703"/>
    </row>
    <row r="29839" spans="1:7" s="25" customFormat="1">
      <c r="A29839" s="697">
        <v>168</v>
      </c>
      <c r="B29839" s="697" t="s">
        <v>39</v>
      </c>
      <c r="C29839" s="697" t="s">
        <v>29</v>
      </c>
      <c r="D29839" s="699" t="s">
        <v>717</v>
      </c>
      <c r="E29839" s="672">
        <v>786.5</v>
      </c>
      <c r="F29839" s="646" t="s">
        <v>42</v>
      </c>
      <c r="G29839" s="20">
        <f>SUM(A29839*E29839/100)</f>
        <v>1321.32</v>
      </c>
    </row>
    <row r="29840" spans="1:7" s="25" customFormat="1">
      <c r="A29840" s="698"/>
      <c r="B29840" s="698"/>
      <c r="C29840" s="698"/>
      <c r="D29840" s="700"/>
      <c r="E29840" s="701" t="s">
        <v>718</v>
      </c>
      <c r="F29840" s="702"/>
      <c r="G29840" s="703"/>
    </row>
    <row r="29841" spans="1:7" s="25" customFormat="1">
      <c r="A29841" s="697">
        <v>10092</v>
      </c>
      <c r="B29841" s="697" t="s">
        <v>39</v>
      </c>
      <c r="C29841" s="695" t="s">
        <v>33</v>
      </c>
      <c r="D29841" s="699" t="s">
        <v>305</v>
      </c>
      <c r="E29841" s="646">
        <v>226.38</v>
      </c>
      <c r="F29841" s="646" t="s">
        <v>52</v>
      </c>
      <c r="G29841" s="20">
        <f>SUM(A29841*E29841/100)</f>
        <v>22846.2696</v>
      </c>
    </row>
    <row r="29842" spans="1:7" s="25" customFormat="1">
      <c r="A29842" s="698"/>
      <c r="B29842" s="698"/>
      <c r="C29842" s="696"/>
      <c r="D29842" s="700"/>
      <c r="E29842" s="701" t="s">
        <v>719</v>
      </c>
      <c r="F29842" s="702"/>
      <c r="G29842" s="703"/>
    </row>
    <row r="29843" spans="1:7">
      <c r="A29843" s="695">
        <v>2221</v>
      </c>
      <c r="B29843" s="695" t="s">
        <v>10</v>
      </c>
      <c r="C29843" s="697" t="s">
        <v>36</v>
      </c>
      <c r="D29843" s="699" t="s">
        <v>393</v>
      </c>
      <c r="E29843" s="672">
        <v>3630</v>
      </c>
      <c r="F29843" s="646" t="s">
        <v>254</v>
      </c>
      <c r="G29843" s="20">
        <f>SUM(A29843*E29843/1000)</f>
        <v>8062.23</v>
      </c>
    </row>
    <row r="29844" spans="1:7">
      <c r="A29844" s="696"/>
      <c r="B29844" s="696"/>
      <c r="C29844" s="698"/>
      <c r="D29844" s="700"/>
      <c r="E29844" s="701" t="s">
        <v>394</v>
      </c>
      <c r="F29844" s="702"/>
      <c r="G29844" s="703"/>
    </row>
    <row r="29845" spans="1:7">
      <c r="A29845" s="695">
        <v>145</v>
      </c>
      <c r="B29845" s="695" t="s">
        <v>10</v>
      </c>
      <c r="C29845" s="651" t="s">
        <v>40</v>
      </c>
      <c r="D29845" s="699" t="s">
        <v>255</v>
      </c>
      <c r="E29845" s="672">
        <v>1141.25</v>
      </c>
      <c r="F29845" s="646" t="s">
        <v>13</v>
      </c>
      <c r="G29845" s="20">
        <f>SUM(A29845*E29845/100)</f>
        <v>1654.8125</v>
      </c>
    </row>
    <row r="29846" spans="1:7">
      <c r="A29846" s="696"/>
      <c r="B29846" s="696"/>
      <c r="C29846" s="652"/>
      <c r="D29846" s="700"/>
      <c r="E29846" s="701" t="s">
        <v>256</v>
      </c>
      <c r="F29846" s="702"/>
      <c r="G29846" s="703"/>
    </row>
    <row r="29847" spans="1:7">
      <c r="A29847" s="695">
        <v>145</v>
      </c>
      <c r="B29847" s="695" t="s">
        <v>10</v>
      </c>
      <c r="C29847" s="697" t="s">
        <v>44</v>
      </c>
      <c r="D29847" s="699" t="s">
        <v>22</v>
      </c>
      <c r="E29847" s="672">
        <v>8122.95</v>
      </c>
      <c r="F29847" s="646" t="s">
        <v>13</v>
      </c>
      <c r="G29847" s="20">
        <f>SUM(A29847*E29847/100)</f>
        <v>11778.2775</v>
      </c>
    </row>
    <row r="29848" spans="1:7">
      <c r="A29848" s="696"/>
      <c r="B29848" s="696"/>
      <c r="C29848" s="698"/>
      <c r="D29848" s="700"/>
      <c r="E29848" s="701" t="s">
        <v>23</v>
      </c>
      <c r="F29848" s="702"/>
      <c r="G29848" s="703"/>
    </row>
    <row r="29849" spans="1:7" ht="38.25">
      <c r="A29849" s="649"/>
      <c r="B29849" s="649"/>
      <c r="C29849" s="651" t="s">
        <v>47</v>
      </c>
      <c r="D29849" s="653" t="s">
        <v>153</v>
      </c>
      <c r="E29849" s="730"/>
      <c r="F29849" s="731"/>
      <c r="G29849" s="732"/>
    </row>
    <row r="29850" spans="1:7">
      <c r="A29850" s="695">
        <v>145</v>
      </c>
      <c r="B29850" s="695" t="s">
        <v>39</v>
      </c>
      <c r="C29850" s="697" t="s">
        <v>154</v>
      </c>
      <c r="D29850" s="699" t="s">
        <v>331</v>
      </c>
      <c r="E29850" s="672">
        <v>4411.82</v>
      </c>
      <c r="F29850" s="646" t="s">
        <v>42</v>
      </c>
      <c r="G29850" s="20">
        <f>SUM(A29850*E29850/100)</f>
        <v>6397.1389999999992</v>
      </c>
    </row>
    <row r="29851" spans="1:7">
      <c r="A29851" s="696"/>
      <c r="B29851" s="696"/>
      <c r="C29851" s="698"/>
      <c r="D29851" s="700"/>
      <c r="E29851" s="701" t="s">
        <v>332</v>
      </c>
      <c r="F29851" s="702"/>
      <c r="G29851" s="703"/>
    </row>
    <row r="29852" spans="1:7">
      <c r="A29852" s="695">
        <v>47</v>
      </c>
      <c r="B29852" s="695" t="s">
        <v>39</v>
      </c>
      <c r="C29852" s="697" t="s">
        <v>157</v>
      </c>
      <c r="D29852" s="699" t="s">
        <v>158</v>
      </c>
      <c r="E29852" s="672">
        <v>3275.5</v>
      </c>
      <c r="F29852" s="646" t="s">
        <v>42</v>
      </c>
      <c r="G29852" s="20">
        <f>SUM(A29852*E29852/100)</f>
        <v>1539.4849999999999</v>
      </c>
    </row>
    <row r="29853" spans="1:7">
      <c r="A29853" s="696"/>
      <c r="B29853" s="696"/>
      <c r="C29853" s="698"/>
      <c r="D29853" s="700"/>
      <c r="E29853" s="701" t="s">
        <v>408</v>
      </c>
      <c r="F29853" s="702"/>
      <c r="G29853" s="703"/>
    </row>
    <row r="29854" spans="1:7" s="25" customFormat="1">
      <c r="A29854" s="697">
        <v>36</v>
      </c>
      <c r="B29854" s="697" t="s">
        <v>39</v>
      </c>
      <c r="C29854" s="697" t="s">
        <v>50</v>
      </c>
      <c r="D29854" s="699" t="s">
        <v>733</v>
      </c>
      <c r="E29854" s="646">
        <v>27747.06</v>
      </c>
      <c r="F29854" s="646" t="s">
        <v>42</v>
      </c>
      <c r="G29854" s="20">
        <f>SUM(A29854*E29854/100)</f>
        <v>9988.9416000000001</v>
      </c>
    </row>
    <row r="29855" spans="1:7" s="25" customFormat="1">
      <c r="A29855" s="698"/>
      <c r="B29855" s="698"/>
      <c r="C29855" s="698"/>
      <c r="D29855" s="700"/>
      <c r="E29855" s="707" t="s">
        <v>734</v>
      </c>
      <c r="F29855" s="707"/>
      <c r="G29855" s="707"/>
    </row>
    <row r="29856" spans="1:7" s="25" customFormat="1">
      <c r="A29856" s="697">
        <v>129</v>
      </c>
      <c r="B29856" s="697" t="s">
        <v>39</v>
      </c>
      <c r="C29856" s="697" t="s">
        <v>54</v>
      </c>
      <c r="D29856" s="699" t="s">
        <v>736</v>
      </c>
      <c r="E29856" s="672">
        <v>28299.3</v>
      </c>
      <c r="F29856" s="646" t="s">
        <v>42</v>
      </c>
      <c r="G29856" s="20">
        <f>SUM(A29856*E29856/100)</f>
        <v>36506.096999999994</v>
      </c>
    </row>
    <row r="29857" spans="1:7" s="25" customFormat="1">
      <c r="A29857" s="698"/>
      <c r="B29857" s="698"/>
      <c r="C29857" s="698"/>
      <c r="D29857" s="700"/>
      <c r="E29857" s="707" t="s">
        <v>737</v>
      </c>
      <c r="F29857" s="707"/>
      <c r="G29857" s="707"/>
    </row>
    <row r="29858" spans="1:7" s="25" customFormat="1">
      <c r="A29858" s="697">
        <v>1041</v>
      </c>
      <c r="B29858" s="697" t="s">
        <v>39</v>
      </c>
      <c r="C29858" s="695" t="s">
        <v>57</v>
      </c>
      <c r="D29858" s="699" t="s">
        <v>151</v>
      </c>
      <c r="E29858" s="672">
        <v>660</v>
      </c>
      <c r="F29858" s="646" t="s">
        <v>42</v>
      </c>
      <c r="G29858" s="20">
        <f>SUM(A29858*E29858/100)</f>
        <v>6870.6</v>
      </c>
    </row>
    <row r="29859" spans="1:7" s="25" customFormat="1">
      <c r="A29859" s="698"/>
      <c r="B29859" s="698"/>
      <c r="C29859" s="696"/>
      <c r="D29859" s="700"/>
      <c r="E29859" s="727" t="s">
        <v>152</v>
      </c>
      <c r="F29859" s="728"/>
      <c r="G29859" s="729"/>
    </row>
    <row r="29860" spans="1:7">
      <c r="A29860" s="697">
        <v>1041</v>
      </c>
      <c r="B29860" s="697" t="s">
        <v>39</v>
      </c>
      <c r="C29860" s="695" t="s">
        <v>60</v>
      </c>
      <c r="D29860" s="699" t="s">
        <v>720</v>
      </c>
      <c r="E29860" s="672">
        <v>3015.76</v>
      </c>
      <c r="F29860" s="646" t="s">
        <v>42</v>
      </c>
      <c r="G29860" s="20">
        <f>SUM(A29860*E29860/100)</f>
        <v>31394.061600000001</v>
      </c>
    </row>
    <row r="29861" spans="1:7">
      <c r="A29861" s="698"/>
      <c r="B29861" s="698"/>
      <c r="C29861" s="696"/>
      <c r="D29861" s="700"/>
      <c r="E29861" s="701" t="s">
        <v>800</v>
      </c>
      <c r="F29861" s="702"/>
      <c r="G29861" s="703"/>
    </row>
    <row r="29862" spans="1:7">
      <c r="A29862" s="697">
        <v>25</v>
      </c>
      <c r="B29862" s="697" t="s">
        <v>39</v>
      </c>
      <c r="C29862" s="695" t="s">
        <v>63</v>
      </c>
      <c r="D29862" s="699" t="s">
        <v>801</v>
      </c>
      <c r="E29862" s="672">
        <v>264.94</v>
      </c>
      <c r="F29862" s="646" t="s">
        <v>165</v>
      </c>
      <c r="G29862" s="20">
        <f>SUM(A29862*E29862)</f>
        <v>6623.5</v>
      </c>
    </row>
    <row r="29863" spans="1:7">
      <c r="A29863" s="698"/>
      <c r="B29863" s="698"/>
      <c r="C29863" s="696"/>
      <c r="D29863" s="700"/>
      <c r="E29863" s="701" t="s">
        <v>802</v>
      </c>
      <c r="F29863" s="702"/>
      <c r="G29863" s="703"/>
    </row>
    <row r="29864" spans="1:7">
      <c r="A29864" s="697">
        <v>25</v>
      </c>
      <c r="B29864" s="697" t="s">
        <v>39</v>
      </c>
      <c r="C29864" s="695" t="s">
        <v>66</v>
      </c>
      <c r="D29864" s="699" t="s">
        <v>790</v>
      </c>
      <c r="E29864" s="672">
        <v>345.53</v>
      </c>
      <c r="F29864" s="646" t="s">
        <v>165</v>
      </c>
      <c r="G29864" s="20">
        <f>SUM(A29864*E29864)</f>
        <v>8638.25</v>
      </c>
    </row>
    <row r="29865" spans="1:7">
      <c r="A29865" s="698"/>
      <c r="B29865" s="698"/>
      <c r="C29865" s="696"/>
      <c r="D29865" s="700"/>
      <c r="E29865" s="701" t="s">
        <v>791</v>
      </c>
      <c r="F29865" s="702"/>
      <c r="G29865" s="703"/>
    </row>
    <row r="29866" spans="1:7">
      <c r="A29866" s="697">
        <v>12</v>
      </c>
      <c r="B29866" s="697" t="s">
        <v>39</v>
      </c>
      <c r="C29866" s="695" t="s">
        <v>69</v>
      </c>
      <c r="D29866" s="699" t="s">
        <v>172</v>
      </c>
      <c r="E29866" s="672">
        <v>190.72</v>
      </c>
      <c r="F29866" s="646" t="s">
        <v>165</v>
      </c>
      <c r="G29866" s="13">
        <f>SUM(A29866*E29866)</f>
        <v>2288.64</v>
      </c>
    </row>
    <row r="29867" spans="1:7">
      <c r="A29867" s="698"/>
      <c r="B29867" s="698"/>
      <c r="C29867" s="696"/>
      <c r="D29867" s="700"/>
      <c r="E29867" s="701" t="s">
        <v>173</v>
      </c>
      <c r="F29867" s="702"/>
      <c r="G29867" s="703"/>
    </row>
    <row r="29868" spans="1:7">
      <c r="A29868" s="695">
        <v>47</v>
      </c>
      <c r="B29868" s="695" t="s">
        <v>39</v>
      </c>
      <c r="C29868" s="697" t="s">
        <v>73</v>
      </c>
      <c r="D29868" s="699" t="s">
        <v>160</v>
      </c>
      <c r="E29868" s="672">
        <v>1887.4</v>
      </c>
      <c r="F29868" s="646" t="s">
        <v>42</v>
      </c>
      <c r="G29868" s="20">
        <f>SUM(A29868*E29868/100)</f>
        <v>887.07799999999997</v>
      </c>
    </row>
    <row r="29869" spans="1:7">
      <c r="A29869" s="696"/>
      <c r="B29869" s="696"/>
      <c r="C29869" s="698"/>
      <c r="D29869" s="700"/>
      <c r="E29869" s="701" t="s">
        <v>161</v>
      </c>
      <c r="F29869" s="702"/>
      <c r="G29869" s="703"/>
    </row>
    <row r="29870" spans="1:7" s="25" customFormat="1">
      <c r="A29870" s="697">
        <v>1041</v>
      </c>
      <c r="B29870" s="697" t="s">
        <v>39</v>
      </c>
      <c r="C29870" s="695" t="s">
        <v>208</v>
      </c>
      <c r="D29870" s="699" t="s">
        <v>167</v>
      </c>
      <c r="E29870" s="672">
        <v>442.75</v>
      </c>
      <c r="F29870" s="646" t="s">
        <v>52</v>
      </c>
      <c r="G29870" s="20">
        <f>SUM(A29870*E29870/100)</f>
        <v>4609.0275000000001</v>
      </c>
    </row>
    <row r="29871" spans="1:7" s="25" customFormat="1">
      <c r="A29871" s="698"/>
      <c r="B29871" s="698"/>
      <c r="C29871" s="696"/>
      <c r="D29871" s="700"/>
      <c r="E29871" s="701" t="s">
        <v>168</v>
      </c>
      <c r="F29871" s="702"/>
      <c r="G29871" s="703"/>
    </row>
    <row r="29872" spans="1:7">
      <c r="A29872" s="697">
        <v>25231</v>
      </c>
      <c r="B29872" s="697" t="s">
        <v>39</v>
      </c>
      <c r="C29872" s="695" t="s">
        <v>209</v>
      </c>
      <c r="D29872" s="755" t="s">
        <v>300</v>
      </c>
      <c r="E29872" s="662">
        <v>1043.9000000000001</v>
      </c>
      <c r="F29872" s="652" t="s">
        <v>42</v>
      </c>
      <c r="G29872" s="20">
        <f>SUM(A29872*E29872/100)</f>
        <v>263386.40900000004</v>
      </c>
    </row>
    <row r="29873" spans="1:7">
      <c r="A29873" s="698"/>
      <c r="B29873" s="698"/>
      <c r="C29873" s="696"/>
      <c r="D29873" s="700"/>
      <c r="E29873" s="701" t="s">
        <v>301</v>
      </c>
      <c r="F29873" s="702"/>
      <c r="G29873" s="703"/>
    </row>
    <row r="29874" spans="1:7">
      <c r="A29874" s="697">
        <v>2335</v>
      </c>
      <c r="B29874" s="697" t="s">
        <v>39</v>
      </c>
      <c r="C29874" s="695" t="s">
        <v>210</v>
      </c>
      <c r="D29874" s="699" t="s">
        <v>170</v>
      </c>
      <c r="E29874" s="672">
        <v>1160.06</v>
      </c>
      <c r="F29874" s="646" t="s">
        <v>42</v>
      </c>
      <c r="G29874" s="13">
        <f>SUM(A29874*E29874/100)</f>
        <v>27087.401000000002</v>
      </c>
    </row>
    <row r="29875" spans="1:7">
      <c r="A29875" s="698"/>
      <c r="B29875" s="698"/>
      <c r="C29875" s="696"/>
      <c r="D29875" s="700"/>
      <c r="E29875" s="701" t="s">
        <v>171</v>
      </c>
      <c r="F29875" s="702"/>
      <c r="G29875" s="703"/>
    </row>
    <row r="29876" spans="1:7">
      <c r="A29876" s="697">
        <v>72</v>
      </c>
      <c r="B29876" s="697" t="s">
        <v>39</v>
      </c>
      <c r="C29876" s="695" t="s">
        <v>213</v>
      </c>
      <c r="D29876" s="755" t="s">
        <v>764</v>
      </c>
      <c r="E29876" s="662">
        <v>674.6</v>
      </c>
      <c r="F29876" s="652" t="s">
        <v>42</v>
      </c>
      <c r="G29876" s="20">
        <f>SUM(A29876*E29876/100)</f>
        <v>485.71200000000005</v>
      </c>
    </row>
    <row r="29877" spans="1:7">
      <c r="A29877" s="698"/>
      <c r="B29877" s="698"/>
      <c r="C29877" s="696"/>
      <c r="D29877" s="700"/>
      <c r="E29877" s="701" t="s">
        <v>765</v>
      </c>
      <c r="F29877" s="702"/>
      <c r="G29877" s="703"/>
    </row>
    <row r="29878" spans="1:7">
      <c r="A29878" s="697">
        <v>49</v>
      </c>
      <c r="B29878" s="697" t="s">
        <v>39</v>
      </c>
      <c r="C29878" s="695" t="s">
        <v>272</v>
      </c>
      <c r="D29878" s="755" t="s">
        <v>764</v>
      </c>
      <c r="E29878" s="662">
        <v>1072.06</v>
      </c>
      <c r="F29878" s="652" t="s">
        <v>42</v>
      </c>
      <c r="G29878" s="20">
        <f>SUM(A29878*E29878/100)</f>
        <v>525.30939999999998</v>
      </c>
    </row>
    <row r="29879" spans="1:7">
      <c r="A29879" s="698"/>
      <c r="B29879" s="698"/>
      <c r="C29879" s="696"/>
      <c r="D29879" s="700"/>
      <c r="E29879" s="701" t="s">
        <v>803</v>
      </c>
      <c r="F29879" s="702"/>
      <c r="G29879" s="703"/>
    </row>
    <row r="29880" spans="1:7" s="30" customFormat="1">
      <c r="A29880" s="85"/>
      <c r="B29880" s="188"/>
      <c r="C29880" s="188"/>
      <c r="D29880" s="189"/>
      <c r="E29880" s="188"/>
      <c r="F29880" s="190" t="s">
        <v>603</v>
      </c>
      <c r="G29880" s="191" t="s">
        <v>805</v>
      </c>
    </row>
    <row r="29881" spans="1:7">
      <c r="A29881" s="172"/>
      <c r="D29881" s="185" t="s">
        <v>78</v>
      </c>
      <c r="G29881" s="174"/>
    </row>
    <row r="29882" spans="1:7" s="36" customFormat="1">
      <c r="A29882" s="695">
        <v>5</v>
      </c>
      <c r="B29882" s="695" t="s">
        <v>107</v>
      </c>
      <c r="C29882" s="697" t="s">
        <v>11</v>
      </c>
      <c r="D29882" s="699" t="s">
        <v>446</v>
      </c>
      <c r="E29882" s="672">
        <v>333.29</v>
      </c>
      <c r="F29882" s="646" t="s">
        <v>75</v>
      </c>
      <c r="G29882" s="13">
        <f>SUM(A29882*E29882)</f>
        <v>1666.45</v>
      </c>
    </row>
    <row r="29883" spans="1:7" s="36" customFormat="1">
      <c r="A29883" s="696"/>
      <c r="B29883" s="696"/>
      <c r="C29883" s="698"/>
      <c r="D29883" s="700"/>
      <c r="E29883" s="701" t="s">
        <v>447</v>
      </c>
      <c r="F29883" s="702"/>
      <c r="G29883" s="703"/>
    </row>
    <row r="29884" spans="1:7">
      <c r="A29884" s="695">
        <v>1</v>
      </c>
      <c r="B29884" s="695" t="s">
        <v>72</v>
      </c>
      <c r="C29884" s="697" t="s">
        <v>15</v>
      </c>
      <c r="D29884" s="699" t="s">
        <v>181</v>
      </c>
      <c r="E29884" s="672">
        <v>566.70000000000005</v>
      </c>
      <c r="F29884" s="646" t="s">
        <v>75</v>
      </c>
      <c r="G29884" s="13">
        <f>SUM(A29884*E29884)</f>
        <v>566.70000000000005</v>
      </c>
    </row>
    <row r="29885" spans="1:7">
      <c r="A29885" s="696"/>
      <c r="B29885" s="696"/>
      <c r="C29885" s="698"/>
      <c r="D29885" s="700"/>
      <c r="E29885" s="701" t="s">
        <v>182</v>
      </c>
      <c r="F29885" s="702"/>
      <c r="G29885" s="703"/>
    </row>
    <row r="29886" spans="1:7">
      <c r="A29886" s="695">
        <v>1</v>
      </c>
      <c r="B29886" s="695" t="s">
        <v>72</v>
      </c>
      <c r="C29886" s="697" t="s">
        <v>18</v>
      </c>
      <c r="D29886" s="699" t="s">
        <v>177</v>
      </c>
      <c r="E29886" s="672">
        <v>6166.6</v>
      </c>
      <c r="F29886" s="646" t="s">
        <v>75</v>
      </c>
      <c r="G29886" s="13">
        <f>SUM(A29886*E29886)</f>
        <v>6166.6</v>
      </c>
    </row>
    <row r="29887" spans="1:7">
      <c r="A29887" s="696"/>
      <c r="B29887" s="696"/>
      <c r="C29887" s="698"/>
      <c r="D29887" s="700"/>
      <c r="E29887" s="701" t="s">
        <v>178</v>
      </c>
      <c r="F29887" s="702"/>
      <c r="G29887" s="703"/>
    </row>
    <row r="29888" spans="1:7">
      <c r="A29888" s="695">
        <v>1</v>
      </c>
      <c r="B29888" s="695" t="s">
        <v>72</v>
      </c>
      <c r="C29888" s="697" t="s">
        <v>21</v>
      </c>
      <c r="D29888" s="699" t="s">
        <v>768</v>
      </c>
      <c r="E29888" s="672">
        <v>4253.7</v>
      </c>
      <c r="F29888" s="646" t="s">
        <v>75</v>
      </c>
      <c r="G29888" s="13">
        <f>SUM(A29888*E29888)</f>
        <v>4253.7</v>
      </c>
    </row>
    <row r="29889" spans="1:7">
      <c r="A29889" s="696"/>
      <c r="B29889" s="696"/>
      <c r="C29889" s="698"/>
      <c r="D29889" s="700"/>
      <c r="E29889" s="701" t="s">
        <v>769</v>
      </c>
      <c r="F29889" s="702"/>
      <c r="G29889" s="703"/>
    </row>
    <row r="29890" spans="1:7">
      <c r="A29890" s="695">
        <v>1</v>
      </c>
      <c r="B29890" s="695" t="s">
        <v>89</v>
      </c>
      <c r="C29890" s="697" t="s">
        <v>25</v>
      </c>
      <c r="D29890" s="699" t="s">
        <v>94</v>
      </c>
      <c r="E29890" s="672">
        <v>938.47</v>
      </c>
      <c r="F29890" s="646" t="s">
        <v>75</v>
      </c>
      <c r="G29890" s="13">
        <f>SUM(A29890*E29890)</f>
        <v>938.47</v>
      </c>
    </row>
    <row r="29891" spans="1:7">
      <c r="A29891" s="696"/>
      <c r="B29891" s="696"/>
      <c r="C29891" s="698"/>
      <c r="D29891" s="700"/>
      <c r="E29891" s="701" t="s">
        <v>95</v>
      </c>
      <c r="F29891" s="702"/>
      <c r="G29891" s="703"/>
    </row>
    <row r="29892" spans="1:7" s="36" customFormat="1">
      <c r="A29892" s="695">
        <v>1</v>
      </c>
      <c r="B29892" s="695" t="s">
        <v>89</v>
      </c>
      <c r="C29892" s="697" t="s">
        <v>29</v>
      </c>
      <c r="D29892" s="699" t="s">
        <v>81</v>
      </c>
      <c r="E29892" s="672">
        <v>2042.43</v>
      </c>
      <c r="F29892" s="646" t="s">
        <v>75</v>
      </c>
      <c r="G29892" s="13">
        <f>SUM(A29892*E29892)</f>
        <v>2042.43</v>
      </c>
    </row>
    <row r="29893" spans="1:7" s="36" customFormat="1">
      <c r="A29893" s="696"/>
      <c r="B29893" s="696"/>
      <c r="C29893" s="698"/>
      <c r="D29893" s="700"/>
      <c r="E29893" s="701" t="s">
        <v>82</v>
      </c>
      <c r="F29893" s="702"/>
      <c r="G29893" s="703"/>
    </row>
    <row r="29894" spans="1:7">
      <c r="A29894" s="695">
        <v>2</v>
      </c>
      <c r="B29894" s="695" t="s">
        <v>72</v>
      </c>
      <c r="C29894" s="697" t="s">
        <v>29</v>
      </c>
      <c r="D29894" s="699" t="s">
        <v>83</v>
      </c>
      <c r="E29894" s="672">
        <v>447.15</v>
      </c>
      <c r="F29894" s="646" t="s">
        <v>75</v>
      </c>
      <c r="G29894" s="13">
        <f>SUM(A29894*E29894)</f>
        <v>894.3</v>
      </c>
    </row>
    <row r="29895" spans="1:7">
      <c r="A29895" s="696"/>
      <c r="B29895" s="696"/>
      <c r="C29895" s="698"/>
      <c r="D29895" s="700"/>
      <c r="E29895" s="701" t="s">
        <v>84</v>
      </c>
      <c r="F29895" s="702"/>
      <c r="G29895" s="703"/>
    </row>
    <row r="29896" spans="1:7" s="36" customFormat="1">
      <c r="A29896" s="695">
        <v>1</v>
      </c>
      <c r="B29896" s="695" t="s">
        <v>89</v>
      </c>
      <c r="C29896" s="697" t="s">
        <v>36</v>
      </c>
      <c r="D29896" s="699" t="s">
        <v>81</v>
      </c>
      <c r="E29896" s="672">
        <v>972.95</v>
      </c>
      <c r="F29896" s="646" t="s">
        <v>75</v>
      </c>
      <c r="G29896" s="13">
        <f>SUM(A29896*E29896)</f>
        <v>972.95</v>
      </c>
    </row>
    <row r="29897" spans="1:7" s="36" customFormat="1">
      <c r="A29897" s="696"/>
      <c r="B29897" s="696"/>
      <c r="C29897" s="698"/>
      <c r="D29897" s="700"/>
      <c r="E29897" s="701" t="s">
        <v>770</v>
      </c>
      <c r="F29897" s="702"/>
      <c r="G29897" s="703"/>
    </row>
    <row r="29898" spans="1:7" s="36" customFormat="1">
      <c r="A29898" s="695">
        <v>4</v>
      </c>
      <c r="B29898" s="695" t="s">
        <v>72</v>
      </c>
      <c r="C29898" s="697" t="s">
        <v>40</v>
      </c>
      <c r="D29898" s="699" t="s">
        <v>771</v>
      </c>
      <c r="E29898" s="672">
        <v>389.7</v>
      </c>
      <c r="F29898" s="646" t="s">
        <v>75</v>
      </c>
      <c r="G29898" s="13">
        <f>SUM(A29898*E29898)</f>
        <v>1558.8</v>
      </c>
    </row>
    <row r="29899" spans="1:7" s="36" customFormat="1">
      <c r="A29899" s="696"/>
      <c r="B29899" s="696"/>
      <c r="C29899" s="698"/>
      <c r="D29899" s="700"/>
      <c r="E29899" s="701" t="s">
        <v>772</v>
      </c>
      <c r="F29899" s="702"/>
      <c r="G29899" s="703"/>
    </row>
    <row r="29900" spans="1:7">
      <c r="A29900" s="695"/>
      <c r="B29900" s="695"/>
      <c r="C29900" s="697" t="s">
        <v>44</v>
      </c>
      <c r="D29900" s="699" t="s">
        <v>226</v>
      </c>
      <c r="E29900" s="730"/>
      <c r="F29900" s="731"/>
      <c r="G29900" s="732"/>
    </row>
    <row r="29901" spans="1:7">
      <c r="A29901" s="696"/>
      <c r="B29901" s="696"/>
      <c r="C29901" s="698"/>
      <c r="D29901" s="700"/>
      <c r="E29901" s="733"/>
      <c r="F29901" s="734"/>
      <c r="G29901" s="735"/>
    </row>
    <row r="29902" spans="1:7">
      <c r="A29902" s="695">
        <v>5</v>
      </c>
      <c r="B29902" s="695" t="s">
        <v>107</v>
      </c>
      <c r="C29902" s="697" t="s">
        <v>99</v>
      </c>
      <c r="D29902" s="699" t="s">
        <v>773</v>
      </c>
      <c r="E29902" s="672">
        <v>95.79</v>
      </c>
      <c r="F29902" s="646" t="s">
        <v>111</v>
      </c>
      <c r="G29902" s="13">
        <f>SUM(A29902*E29902)</f>
        <v>478.95000000000005</v>
      </c>
    </row>
    <row r="29903" spans="1:7">
      <c r="A29903" s="696"/>
      <c r="B29903" s="696"/>
      <c r="C29903" s="698"/>
      <c r="D29903" s="700"/>
      <c r="E29903" s="701" t="s">
        <v>774</v>
      </c>
      <c r="F29903" s="702"/>
      <c r="G29903" s="703"/>
    </row>
    <row r="29904" spans="1:7">
      <c r="A29904" s="695">
        <v>5</v>
      </c>
      <c r="B29904" s="695" t="s">
        <v>72</v>
      </c>
      <c r="C29904" s="697" t="s">
        <v>102</v>
      </c>
      <c r="D29904" s="699" t="s">
        <v>775</v>
      </c>
      <c r="E29904" s="672">
        <v>128.55000000000001</v>
      </c>
      <c r="F29904" s="646" t="s">
        <v>111</v>
      </c>
      <c r="G29904" s="13">
        <f>SUM(A29904*E29904)</f>
        <v>642.75</v>
      </c>
    </row>
    <row r="29905" spans="1:7">
      <c r="A29905" s="696"/>
      <c r="B29905" s="696"/>
      <c r="C29905" s="698"/>
      <c r="D29905" s="700"/>
      <c r="E29905" s="701" t="s">
        <v>776</v>
      </c>
      <c r="F29905" s="702"/>
      <c r="G29905" s="703"/>
    </row>
    <row r="29906" spans="1:7">
      <c r="A29906" s="695"/>
      <c r="B29906" s="695"/>
      <c r="C29906" s="697" t="s">
        <v>47</v>
      </c>
      <c r="D29906" s="699" t="s">
        <v>777</v>
      </c>
      <c r="E29906" s="730"/>
      <c r="F29906" s="731"/>
      <c r="G29906" s="732"/>
    </row>
    <row r="29907" spans="1:7">
      <c r="A29907" s="696"/>
      <c r="B29907" s="696"/>
      <c r="C29907" s="698"/>
      <c r="D29907" s="700"/>
      <c r="E29907" s="733"/>
      <c r="F29907" s="734"/>
      <c r="G29907" s="735"/>
    </row>
    <row r="29908" spans="1:7">
      <c r="A29908" s="695">
        <v>1</v>
      </c>
      <c r="B29908" s="695" t="s">
        <v>89</v>
      </c>
      <c r="C29908" s="697" t="s">
        <v>99</v>
      </c>
      <c r="D29908" s="699" t="s">
        <v>778</v>
      </c>
      <c r="E29908" s="672">
        <v>299.55</v>
      </c>
      <c r="F29908" s="646" t="s">
        <v>75</v>
      </c>
      <c r="G29908" s="13">
        <v>299</v>
      </c>
    </row>
    <row r="29909" spans="1:7">
      <c r="A29909" s="696"/>
      <c r="B29909" s="696"/>
      <c r="C29909" s="698"/>
      <c r="D29909" s="700"/>
      <c r="E29909" s="701" t="s">
        <v>779</v>
      </c>
      <c r="F29909" s="702"/>
      <c r="G29909" s="703"/>
    </row>
    <row r="29910" spans="1:7" s="36" customFormat="1">
      <c r="A29910" s="695"/>
      <c r="B29910" s="695"/>
      <c r="C29910" s="697" t="s">
        <v>50</v>
      </c>
      <c r="D29910" s="699" t="s">
        <v>231</v>
      </c>
      <c r="E29910" s="39"/>
      <c r="F29910" s="40"/>
      <c r="G29910" s="41"/>
    </row>
    <row r="29911" spans="1:7" s="36" customFormat="1">
      <c r="A29911" s="696"/>
      <c r="B29911" s="696"/>
      <c r="C29911" s="698"/>
      <c r="D29911" s="700"/>
      <c r="E29911" s="42"/>
      <c r="F29911" s="43"/>
      <c r="G29911" s="44"/>
    </row>
    <row r="29912" spans="1:7" s="36" customFormat="1">
      <c r="A29912" s="781">
        <v>1</v>
      </c>
      <c r="B29912" s="695" t="s">
        <v>107</v>
      </c>
      <c r="C29912" s="697"/>
      <c r="D29912" s="699" t="s">
        <v>232</v>
      </c>
      <c r="E29912" s="672">
        <v>199.25</v>
      </c>
      <c r="F29912" s="646" t="s">
        <v>111</v>
      </c>
      <c r="G29912" s="13">
        <f>SUM(A29912*E29912)</f>
        <v>199.25</v>
      </c>
    </row>
    <row r="29913" spans="1:7" s="36" customFormat="1">
      <c r="A29913" s="782"/>
      <c r="B29913" s="696"/>
      <c r="C29913" s="698"/>
      <c r="D29913" s="700"/>
      <c r="E29913" s="701" t="s">
        <v>233</v>
      </c>
      <c r="F29913" s="702"/>
      <c r="G29913" s="703"/>
    </row>
    <row r="29914" spans="1:7" s="36" customFormat="1">
      <c r="A29914" s="695">
        <v>1</v>
      </c>
      <c r="B29914" s="695" t="s">
        <v>107</v>
      </c>
      <c r="C29914" s="697"/>
      <c r="D29914" s="699" t="s">
        <v>234</v>
      </c>
      <c r="E29914" s="672">
        <v>250.6</v>
      </c>
      <c r="F29914" s="646" t="s">
        <v>111</v>
      </c>
      <c r="G29914" s="13">
        <f>SUM(A29914*E29914)</f>
        <v>250.6</v>
      </c>
    </row>
    <row r="29915" spans="1:7" s="36" customFormat="1">
      <c r="A29915" s="696"/>
      <c r="B29915" s="696"/>
      <c r="C29915" s="698"/>
      <c r="D29915" s="700"/>
      <c r="E29915" s="701" t="s">
        <v>235</v>
      </c>
      <c r="F29915" s="702"/>
      <c r="G29915" s="703"/>
    </row>
    <row r="29916" spans="1:7" s="30" customFormat="1">
      <c r="A29916" s="85"/>
      <c r="B29916" s="188"/>
      <c r="C29916" s="188"/>
      <c r="D29916" s="189"/>
      <c r="E29916" s="188"/>
      <c r="F29916" s="190" t="s">
        <v>781</v>
      </c>
      <c r="G29916" s="190">
        <v>20931</v>
      </c>
    </row>
    <row r="29917" spans="1:7">
      <c r="A29917" s="172"/>
      <c r="D29917" s="185" t="s">
        <v>782</v>
      </c>
      <c r="G29917" s="174"/>
    </row>
    <row r="29918" spans="1:7" s="25" customFormat="1">
      <c r="A29918" s="192">
        <v>1</v>
      </c>
      <c r="B29918" s="25" t="s">
        <v>89</v>
      </c>
      <c r="C29918" s="25" t="s">
        <v>11</v>
      </c>
      <c r="D29918" s="193" t="s">
        <v>804</v>
      </c>
      <c r="F29918" s="25" t="s">
        <v>75</v>
      </c>
      <c r="G29918" s="194"/>
    </row>
    <row r="29919" spans="1:7" s="25" customFormat="1">
      <c r="A29919" s="192"/>
      <c r="D29919" s="193"/>
      <c r="G29919" s="194"/>
    </row>
    <row r="29920" spans="1:7" s="25" customFormat="1">
      <c r="A29920" s="192"/>
      <c r="D29920" s="195"/>
      <c r="G29920" s="194"/>
    </row>
    <row r="29921" spans="1:7">
      <c r="A29921" s="172"/>
      <c r="D29921" s="186"/>
      <c r="G29921" s="174"/>
    </row>
    <row r="29922" spans="1:7" s="36" customFormat="1">
      <c r="A29922" s="75"/>
      <c r="B29922" s="75"/>
      <c r="C29922" s="76"/>
      <c r="D29922" s="77"/>
      <c r="E29922" s="78"/>
      <c r="F29922" s="187" t="s">
        <v>679</v>
      </c>
      <c r="G29922" s="655"/>
    </row>
    <row r="29923" spans="1:7" s="36" customFormat="1">
      <c r="A29923" s="75"/>
      <c r="B29923" s="75"/>
      <c r="C29923" s="76"/>
      <c r="D29923" s="77"/>
      <c r="E29923" s="78"/>
      <c r="F29923" s="78"/>
      <c r="G29923" s="78"/>
    </row>
    <row r="29924" spans="1:7" s="36" customFormat="1">
      <c r="A29924" s="52" t="s">
        <v>302</v>
      </c>
      <c r="B29924" s="53"/>
      <c r="C29924" s="54" t="s">
        <v>707</v>
      </c>
      <c r="D29924" s="55"/>
      <c r="E29924" s="54" t="s">
        <v>131</v>
      </c>
      <c r="F29924" s="63"/>
      <c r="G29924" s="54"/>
    </row>
    <row r="29925" spans="1:7" s="36" customFormat="1">
      <c r="A29925" s="76" t="s">
        <v>132</v>
      </c>
      <c r="B29925" s="53"/>
      <c r="C29925" s="54" t="s">
        <v>784</v>
      </c>
      <c r="D29925" s="55"/>
      <c r="E29925" s="54" t="s">
        <v>131</v>
      </c>
      <c r="F29925" s="63"/>
      <c r="G29925" s="54"/>
    </row>
    <row r="29926" spans="1:7" s="25" customFormat="1">
      <c r="A29926" s="76" t="s">
        <v>134</v>
      </c>
      <c r="B29926" s="53"/>
      <c r="C29926" s="54" t="s">
        <v>708</v>
      </c>
      <c r="D29926" s="55"/>
      <c r="E29926" s="54" t="s">
        <v>131</v>
      </c>
      <c r="F29926" s="63"/>
      <c r="G29926" s="54"/>
    </row>
    <row r="29927" spans="1:7" s="25" customFormat="1">
      <c r="A29927" s="59"/>
      <c r="B29927" s="54"/>
      <c r="C29927" s="54"/>
      <c r="D29927" s="60"/>
      <c r="E29927" s="54"/>
      <c r="F29927" s="94"/>
      <c r="G29927" s="95"/>
    </row>
    <row r="29928" spans="1:7" s="25" customFormat="1">
      <c r="A29928" s="59"/>
      <c r="B29928" s="54"/>
      <c r="C29928" s="54"/>
      <c r="D29928" s="60"/>
      <c r="E29928" s="56" t="s">
        <v>138</v>
      </c>
      <c r="F29928" s="96"/>
      <c r="G29928" s="96"/>
    </row>
    <row r="29929" spans="1:7" s="25" customFormat="1">
      <c r="A29929" s="59"/>
      <c r="B29929" s="54"/>
      <c r="C29929" s="54"/>
      <c r="D29929" s="60"/>
      <c r="E29929" s="54"/>
      <c r="F29929" s="54"/>
      <c r="G29929" s="63"/>
    </row>
    <row r="29930" spans="1:7" s="25" customFormat="1">
      <c r="A29930" s="59"/>
      <c r="B29930" s="54"/>
      <c r="C29930" s="54"/>
      <c r="D29930" s="60"/>
      <c r="E29930" s="54"/>
      <c r="F29930" s="54"/>
      <c r="G29930" s="63"/>
    </row>
    <row r="29931" spans="1:7" s="25" customFormat="1">
      <c r="A29931" s="59"/>
      <c r="B29931" s="54"/>
      <c r="C29931" s="54"/>
      <c r="D29931" s="60"/>
      <c r="E29931" s="64" t="s">
        <v>140</v>
      </c>
      <c r="F29931" s="54"/>
      <c r="G29931" s="63"/>
    </row>
    <row r="29932" spans="1:7" s="25" customFormat="1">
      <c r="A29932" s="55" t="s">
        <v>139</v>
      </c>
      <c r="B29932" s="54"/>
      <c r="C29932" s="54"/>
      <c r="D29932" s="60"/>
      <c r="E29932" s="64" t="s">
        <v>141</v>
      </c>
      <c r="F29932" s="54"/>
      <c r="G29932" s="63"/>
    </row>
    <row r="29933" spans="1:7" s="25" customFormat="1">
      <c r="A29933" s="59"/>
      <c r="B29933" s="54"/>
      <c r="C29933" s="54"/>
      <c r="D29933" s="60"/>
      <c r="E29933" s="64" t="s">
        <v>142</v>
      </c>
      <c r="F29933" s="54"/>
      <c r="G29933" s="63"/>
    </row>
    <row r="29943" spans="1:7">
      <c r="A29943" s="741" t="s">
        <v>0</v>
      </c>
      <c r="B29943" s="741"/>
      <c r="C29943" s="741"/>
      <c r="D29943" s="741"/>
      <c r="E29943" s="741"/>
      <c r="F29943" s="741"/>
      <c r="G29943" s="741"/>
    </row>
    <row r="29944" spans="1:7">
      <c r="A29944" s="742" t="s">
        <v>1</v>
      </c>
      <c r="B29944" s="742"/>
      <c r="C29944" s="742"/>
      <c r="D29944" s="742"/>
      <c r="E29944" s="742"/>
      <c r="F29944" s="742"/>
      <c r="G29944" s="742"/>
    </row>
    <row r="29945" spans="1:7" ht="22.5" customHeight="1">
      <c r="A29945" s="1" t="s">
        <v>2</v>
      </c>
      <c r="B29945" s="666"/>
      <c r="C29945" s="666"/>
      <c r="D29945" s="754" t="s">
        <v>810</v>
      </c>
      <c r="E29945" s="754"/>
      <c r="F29945" s="754"/>
      <c r="G29945" s="754"/>
    </row>
    <row r="29946" spans="1:7" ht="25.5">
      <c r="A29946" s="744" t="s">
        <v>3</v>
      </c>
      <c r="B29946" s="745"/>
      <c r="C29946" s="3" t="s">
        <v>4</v>
      </c>
      <c r="D29946" s="674" t="s">
        <v>5</v>
      </c>
      <c r="E29946" s="674" t="s">
        <v>6</v>
      </c>
      <c r="F29946" s="674" t="s">
        <v>7</v>
      </c>
      <c r="G29946" s="5" t="s">
        <v>8</v>
      </c>
    </row>
    <row r="29947" spans="1:7">
      <c r="A29947" s="664"/>
      <c r="B29947" s="665"/>
      <c r="C29947" s="3"/>
      <c r="D29947" s="104" t="s">
        <v>9</v>
      </c>
      <c r="E29947" s="674"/>
      <c r="F29947" s="674"/>
      <c r="G29947" s="5"/>
    </row>
    <row r="29948" spans="1:7" s="24" customFormat="1">
      <c r="A29948" s="697">
        <v>1041</v>
      </c>
      <c r="B29948" s="697" t="s">
        <v>39</v>
      </c>
      <c r="C29948" s="695" t="s">
        <v>11</v>
      </c>
      <c r="D29948" s="699" t="s">
        <v>149</v>
      </c>
      <c r="E29948" s="672">
        <v>121</v>
      </c>
      <c r="F29948" s="646" t="s">
        <v>42</v>
      </c>
      <c r="G29948" s="20">
        <f>SUM(A29948*E29948/100)</f>
        <v>1259.6099999999999</v>
      </c>
    </row>
    <row r="29949" spans="1:7" s="24" customFormat="1">
      <c r="A29949" s="698"/>
      <c r="B29949" s="698"/>
      <c r="C29949" s="696"/>
      <c r="D29949" s="700"/>
      <c r="E29949" s="727" t="s">
        <v>150</v>
      </c>
      <c r="F29949" s="728"/>
      <c r="G29949" s="729"/>
    </row>
    <row r="29950" spans="1:7">
      <c r="A29950" s="697">
        <v>54</v>
      </c>
      <c r="B29950" s="697" t="s">
        <v>10</v>
      </c>
      <c r="C29950" s="695" t="s">
        <v>15</v>
      </c>
      <c r="D29950" s="699" t="s">
        <v>711</v>
      </c>
      <c r="E29950" s="672">
        <v>5445</v>
      </c>
      <c r="F29950" s="646" t="s">
        <v>147</v>
      </c>
      <c r="G29950" s="20">
        <f>SUM(A29950*E29950/100)</f>
        <v>2940.3</v>
      </c>
    </row>
    <row r="29951" spans="1:7">
      <c r="A29951" s="698"/>
      <c r="B29951" s="698"/>
      <c r="C29951" s="696"/>
      <c r="D29951" s="700"/>
      <c r="E29951" s="727" t="s">
        <v>712</v>
      </c>
      <c r="F29951" s="728"/>
      <c r="G29951" s="729"/>
    </row>
    <row r="29952" spans="1:7" s="24" customFormat="1">
      <c r="A29952" s="697">
        <v>17</v>
      </c>
      <c r="B29952" s="697" t="s">
        <v>39</v>
      </c>
      <c r="C29952" s="695" t="s">
        <v>18</v>
      </c>
      <c r="D29952" s="699" t="s">
        <v>713</v>
      </c>
      <c r="E29952" s="672">
        <v>1306.8</v>
      </c>
      <c r="F29952" s="646" t="s">
        <v>42</v>
      </c>
      <c r="G29952" s="20">
        <f>SUM(A29952*E29952/100)</f>
        <v>222.15599999999998</v>
      </c>
    </row>
    <row r="29953" spans="1:7" s="24" customFormat="1">
      <c r="A29953" s="698"/>
      <c r="B29953" s="698"/>
      <c r="C29953" s="696"/>
      <c r="D29953" s="700"/>
      <c r="E29953" s="727" t="s">
        <v>714</v>
      </c>
      <c r="F29953" s="728"/>
      <c r="G29953" s="729"/>
    </row>
    <row r="29954" spans="1:7" s="36" customFormat="1">
      <c r="A29954" s="697">
        <v>144</v>
      </c>
      <c r="B29954" s="697" t="s">
        <v>10</v>
      </c>
      <c r="C29954" s="695" t="s">
        <v>21</v>
      </c>
      <c r="D29954" s="699" t="s">
        <v>200</v>
      </c>
      <c r="E29954" s="672">
        <v>1285.6300000000001</v>
      </c>
      <c r="F29954" s="646" t="s">
        <v>147</v>
      </c>
      <c r="G29954" s="20">
        <f>SUM(A29954*E29954/100)</f>
        <v>1851.3072000000002</v>
      </c>
    </row>
    <row r="29955" spans="1:7" s="36" customFormat="1">
      <c r="A29955" s="698"/>
      <c r="B29955" s="698"/>
      <c r="C29955" s="696"/>
      <c r="D29955" s="700"/>
      <c r="E29955" s="701" t="s">
        <v>201</v>
      </c>
      <c r="F29955" s="702"/>
      <c r="G29955" s="703"/>
    </row>
    <row r="29956" spans="1:7" s="36" customFormat="1">
      <c r="A29956" s="697"/>
      <c r="B29956" s="697"/>
      <c r="C29956" s="695" t="s">
        <v>25</v>
      </c>
      <c r="D29956" s="699" t="s">
        <v>274</v>
      </c>
      <c r="E29956" s="730"/>
      <c r="F29956" s="731"/>
      <c r="G29956" s="732"/>
    </row>
    <row r="29957" spans="1:7" s="36" customFormat="1">
      <c r="A29957" s="698"/>
      <c r="B29957" s="698"/>
      <c r="C29957" s="696"/>
      <c r="D29957" s="700"/>
      <c r="E29957" s="733"/>
      <c r="F29957" s="734"/>
      <c r="G29957" s="735"/>
    </row>
    <row r="29958" spans="1:7" s="36" customFormat="1">
      <c r="A29958" s="697">
        <v>4</v>
      </c>
      <c r="B29958" s="697" t="s">
        <v>72</v>
      </c>
      <c r="C29958" s="695" t="s">
        <v>99</v>
      </c>
      <c r="D29958" s="699" t="s">
        <v>715</v>
      </c>
      <c r="E29958" s="672">
        <v>142.18</v>
      </c>
      <c r="F29958" s="646" t="s">
        <v>75</v>
      </c>
      <c r="G29958" s="20">
        <f>SUM(A29958*E29958)</f>
        <v>568.72</v>
      </c>
    </row>
    <row r="29959" spans="1:7" s="36" customFormat="1">
      <c r="A29959" s="698"/>
      <c r="B29959" s="698"/>
      <c r="C29959" s="696"/>
      <c r="D29959" s="700"/>
      <c r="E29959" s="701" t="s">
        <v>275</v>
      </c>
      <c r="F29959" s="702"/>
      <c r="G29959" s="703"/>
    </row>
    <row r="29960" spans="1:7" s="36" customFormat="1">
      <c r="A29960" s="697">
        <v>2</v>
      </c>
      <c r="B29960" s="697" t="s">
        <v>72</v>
      </c>
      <c r="C29960" s="695" t="s">
        <v>102</v>
      </c>
      <c r="D29960" s="699" t="s">
        <v>716</v>
      </c>
      <c r="E29960" s="672">
        <v>102.85</v>
      </c>
      <c r="F29960" s="646" t="s">
        <v>147</v>
      </c>
      <c r="G29960" s="20">
        <f>SUM(A29960*E29960)</f>
        <v>205.7</v>
      </c>
    </row>
    <row r="29961" spans="1:7" s="36" customFormat="1">
      <c r="A29961" s="698"/>
      <c r="B29961" s="698"/>
      <c r="C29961" s="696"/>
      <c r="D29961" s="700"/>
      <c r="E29961" s="701" t="s">
        <v>277</v>
      </c>
      <c r="F29961" s="702"/>
      <c r="G29961" s="703"/>
    </row>
    <row r="29962" spans="1:7" s="25" customFormat="1">
      <c r="A29962" s="697">
        <v>168</v>
      </c>
      <c r="B29962" s="697" t="s">
        <v>39</v>
      </c>
      <c r="C29962" s="697" t="s">
        <v>29</v>
      </c>
      <c r="D29962" s="699" t="s">
        <v>717</v>
      </c>
      <c r="E29962" s="672">
        <v>786.5</v>
      </c>
      <c r="F29962" s="646" t="s">
        <v>42</v>
      </c>
      <c r="G29962" s="20">
        <f>SUM(A29962*E29962/100)</f>
        <v>1321.32</v>
      </c>
    </row>
    <row r="29963" spans="1:7" s="25" customFormat="1">
      <c r="A29963" s="698"/>
      <c r="B29963" s="698"/>
      <c r="C29963" s="698"/>
      <c r="D29963" s="700"/>
      <c r="E29963" s="701" t="s">
        <v>718</v>
      </c>
      <c r="F29963" s="702"/>
      <c r="G29963" s="703"/>
    </row>
    <row r="29964" spans="1:7" s="25" customFormat="1">
      <c r="A29964" s="697">
        <v>10092</v>
      </c>
      <c r="B29964" s="697" t="s">
        <v>39</v>
      </c>
      <c r="C29964" s="695" t="s">
        <v>33</v>
      </c>
      <c r="D29964" s="699" t="s">
        <v>305</v>
      </c>
      <c r="E29964" s="646">
        <v>226.38</v>
      </c>
      <c r="F29964" s="646" t="s">
        <v>52</v>
      </c>
      <c r="G29964" s="20">
        <f>SUM(A29964*E29964/100)</f>
        <v>22846.2696</v>
      </c>
    </row>
    <row r="29965" spans="1:7" s="25" customFormat="1">
      <c r="A29965" s="698"/>
      <c r="B29965" s="698"/>
      <c r="C29965" s="696"/>
      <c r="D29965" s="700"/>
      <c r="E29965" s="701" t="s">
        <v>719</v>
      </c>
      <c r="F29965" s="702"/>
      <c r="G29965" s="703"/>
    </row>
    <row r="29966" spans="1:7">
      <c r="A29966" s="695">
        <v>2221</v>
      </c>
      <c r="B29966" s="695" t="s">
        <v>10</v>
      </c>
      <c r="C29966" s="697" t="s">
        <v>36</v>
      </c>
      <c r="D29966" s="699" t="s">
        <v>393</v>
      </c>
      <c r="E29966" s="672">
        <v>3630</v>
      </c>
      <c r="F29966" s="646" t="s">
        <v>254</v>
      </c>
      <c r="G29966" s="20">
        <f>SUM(A29966*E29966/1000)</f>
        <v>8062.23</v>
      </c>
    </row>
    <row r="29967" spans="1:7">
      <c r="A29967" s="696"/>
      <c r="B29967" s="696"/>
      <c r="C29967" s="698"/>
      <c r="D29967" s="700"/>
      <c r="E29967" s="701" t="s">
        <v>394</v>
      </c>
      <c r="F29967" s="702"/>
      <c r="G29967" s="703"/>
    </row>
    <row r="29968" spans="1:7">
      <c r="A29968" s="695">
        <v>145</v>
      </c>
      <c r="B29968" s="695" t="s">
        <v>10</v>
      </c>
      <c r="C29968" s="651" t="s">
        <v>40</v>
      </c>
      <c r="D29968" s="699" t="s">
        <v>255</v>
      </c>
      <c r="E29968" s="672">
        <v>1141.25</v>
      </c>
      <c r="F29968" s="646" t="s">
        <v>13</v>
      </c>
      <c r="G29968" s="20">
        <f>SUM(A29968*E29968/100)</f>
        <v>1654.8125</v>
      </c>
    </row>
    <row r="29969" spans="1:7">
      <c r="A29969" s="696"/>
      <c r="B29969" s="696"/>
      <c r="C29969" s="652"/>
      <c r="D29969" s="700"/>
      <c r="E29969" s="701" t="s">
        <v>256</v>
      </c>
      <c r="F29969" s="702"/>
      <c r="G29969" s="703"/>
    </row>
    <row r="29970" spans="1:7">
      <c r="A29970" s="695">
        <v>145</v>
      </c>
      <c r="B29970" s="695" t="s">
        <v>10</v>
      </c>
      <c r="C29970" s="697" t="s">
        <v>44</v>
      </c>
      <c r="D29970" s="699" t="s">
        <v>22</v>
      </c>
      <c r="E29970" s="672">
        <v>8122.95</v>
      </c>
      <c r="F29970" s="646" t="s">
        <v>13</v>
      </c>
      <c r="G29970" s="20">
        <f>SUM(A29970*E29970/100)</f>
        <v>11778.2775</v>
      </c>
    </row>
    <row r="29971" spans="1:7">
      <c r="A29971" s="696"/>
      <c r="B29971" s="696"/>
      <c r="C29971" s="698"/>
      <c r="D29971" s="700"/>
      <c r="E29971" s="701" t="s">
        <v>23</v>
      </c>
      <c r="F29971" s="702"/>
      <c r="G29971" s="703"/>
    </row>
    <row r="29972" spans="1:7" ht="38.25">
      <c r="A29972" s="649"/>
      <c r="B29972" s="649"/>
      <c r="C29972" s="651" t="s">
        <v>47</v>
      </c>
      <c r="D29972" s="653" t="s">
        <v>153</v>
      </c>
      <c r="E29972" s="730"/>
      <c r="F29972" s="731"/>
      <c r="G29972" s="732"/>
    </row>
    <row r="29973" spans="1:7">
      <c r="A29973" s="695">
        <v>145</v>
      </c>
      <c r="B29973" s="695" t="s">
        <v>39</v>
      </c>
      <c r="C29973" s="697" t="s">
        <v>154</v>
      </c>
      <c r="D29973" s="699" t="s">
        <v>331</v>
      </c>
      <c r="E29973" s="672">
        <v>4411.82</v>
      </c>
      <c r="F29973" s="646" t="s">
        <v>42</v>
      </c>
      <c r="G29973" s="20">
        <f>SUM(A29973*E29973/100)</f>
        <v>6397.1389999999992</v>
      </c>
    </row>
    <row r="29974" spans="1:7">
      <c r="A29974" s="696"/>
      <c r="B29974" s="696"/>
      <c r="C29974" s="698"/>
      <c r="D29974" s="700"/>
      <c r="E29974" s="701" t="s">
        <v>332</v>
      </c>
      <c r="F29974" s="702"/>
      <c r="G29974" s="703"/>
    </row>
    <row r="29975" spans="1:7">
      <c r="A29975" s="695">
        <v>47</v>
      </c>
      <c r="B29975" s="695" t="s">
        <v>39</v>
      </c>
      <c r="C29975" s="697" t="s">
        <v>157</v>
      </c>
      <c r="D29975" s="699" t="s">
        <v>158</v>
      </c>
      <c r="E29975" s="672">
        <v>3275.5</v>
      </c>
      <c r="F29975" s="646" t="s">
        <v>42</v>
      </c>
      <c r="G29975" s="20">
        <f>SUM(A29975*E29975/100)</f>
        <v>1539.4849999999999</v>
      </c>
    </row>
    <row r="29976" spans="1:7">
      <c r="A29976" s="696"/>
      <c r="B29976" s="696"/>
      <c r="C29976" s="698"/>
      <c r="D29976" s="700"/>
      <c r="E29976" s="701" t="s">
        <v>408</v>
      </c>
      <c r="F29976" s="702"/>
      <c r="G29976" s="703"/>
    </row>
    <row r="29977" spans="1:7" s="25" customFormat="1">
      <c r="A29977" s="697">
        <v>36</v>
      </c>
      <c r="B29977" s="697" t="s">
        <v>39</v>
      </c>
      <c r="C29977" s="697" t="s">
        <v>50</v>
      </c>
      <c r="D29977" s="699" t="s">
        <v>733</v>
      </c>
      <c r="E29977" s="646">
        <v>27747.06</v>
      </c>
      <c r="F29977" s="646" t="s">
        <v>42</v>
      </c>
      <c r="G29977" s="20">
        <f>SUM(A29977*E29977/100)</f>
        <v>9988.9416000000001</v>
      </c>
    </row>
    <row r="29978" spans="1:7" s="25" customFormat="1">
      <c r="A29978" s="698"/>
      <c r="B29978" s="698"/>
      <c r="C29978" s="698"/>
      <c r="D29978" s="700"/>
      <c r="E29978" s="707" t="s">
        <v>734</v>
      </c>
      <c r="F29978" s="707"/>
      <c r="G29978" s="707"/>
    </row>
    <row r="29979" spans="1:7" s="25" customFormat="1">
      <c r="A29979" s="697">
        <v>129</v>
      </c>
      <c r="B29979" s="697" t="s">
        <v>39</v>
      </c>
      <c r="C29979" s="697" t="s">
        <v>54</v>
      </c>
      <c r="D29979" s="699" t="s">
        <v>736</v>
      </c>
      <c r="E29979" s="672">
        <v>28299.3</v>
      </c>
      <c r="F29979" s="646" t="s">
        <v>42</v>
      </c>
      <c r="G29979" s="20">
        <f>SUM(A29979*E29979/100)</f>
        <v>36506.096999999994</v>
      </c>
    </row>
    <row r="29980" spans="1:7" s="25" customFormat="1">
      <c r="A29980" s="698"/>
      <c r="B29980" s="698"/>
      <c r="C29980" s="698"/>
      <c r="D29980" s="700"/>
      <c r="E29980" s="707" t="s">
        <v>737</v>
      </c>
      <c r="F29980" s="707"/>
      <c r="G29980" s="707"/>
    </row>
    <row r="29981" spans="1:7" s="25" customFormat="1">
      <c r="A29981" s="697">
        <v>1041</v>
      </c>
      <c r="B29981" s="697" t="s">
        <v>39</v>
      </c>
      <c r="C29981" s="695" t="s">
        <v>57</v>
      </c>
      <c r="D29981" s="699" t="s">
        <v>151</v>
      </c>
      <c r="E29981" s="672">
        <v>660</v>
      </c>
      <c r="F29981" s="646" t="s">
        <v>42</v>
      </c>
      <c r="G29981" s="20">
        <f>SUM(A29981*E29981/100)</f>
        <v>6870.6</v>
      </c>
    </row>
    <row r="29982" spans="1:7" s="25" customFormat="1">
      <c r="A29982" s="698"/>
      <c r="B29982" s="698"/>
      <c r="C29982" s="696"/>
      <c r="D29982" s="700"/>
      <c r="E29982" s="727" t="s">
        <v>152</v>
      </c>
      <c r="F29982" s="728"/>
      <c r="G29982" s="729"/>
    </row>
    <row r="29983" spans="1:7">
      <c r="A29983" s="697">
        <v>1041</v>
      </c>
      <c r="B29983" s="697" t="s">
        <v>39</v>
      </c>
      <c r="C29983" s="695" t="s">
        <v>60</v>
      </c>
      <c r="D29983" s="699" t="s">
        <v>720</v>
      </c>
      <c r="E29983" s="672">
        <v>3015.76</v>
      </c>
      <c r="F29983" s="646" t="s">
        <v>42</v>
      </c>
      <c r="G29983" s="20">
        <f>SUM(A29983*E29983/100)</f>
        <v>31394.061600000001</v>
      </c>
    </row>
    <row r="29984" spans="1:7">
      <c r="A29984" s="698"/>
      <c r="B29984" s="698"/>
      <c r="C29984" s="696"/>
      <c r="D29984" s="700"/>
      <c r="E29984" s="701" t="s">
        <v>800</v>
      </c>
      <c r="F29984" s="702"/>
      <c r="G29984" s="703"/>
    </row>
    <row r="29985" spans="1:7">
      <c r="A29985" s="697">
        <v>25</v>
      </c>
      <c r="B29985" s="697" t="s">
        <v>39</v>
      </c>
      <c r="C29985" s="695" t="s">
        <v>63</v>
      </c>
      <c r="D29985" s="699" t="s">
        <v>801</v>
      </c>
      <c r="E29985" s="672">
        <v>264.94</v>
      </c>
      <c r="F29985" s="646" t="s">
        <v>165</v>
      </c>
      <c r="G29985" s="20">
        <f>SUM(A29985*E29985)</f>
        <v>6623.5</v>
      </c>
    </row>
    <row r="29986" spans="1:7">
      <c r="A29986" s="698"/>
      <c r="B29986" s="698"/>
      <c r="C29986" s="696"/>
      <c r="D29986" s="700"/>
      <c r="E29986" s="701" t="s">
        <v>802</v>
      </c>
      <c r="F29986" s="702"/>
      <c r="G29986" s="703"/>
    </row>
    <row r="29987" spans="1:7">
      <c r="A29987" s="697">
        <v>25</v>
      </c>
      <c r="B29987" s="697" t="s">
        <v>39</v>
      </c>
      <c r="C29987" s="695" t="s">
        <v>66</v>
      </c>
      <c r="D29987" s="699" t="s">
        <v>790</v>
      </c>
      <c r="E29987" s="672">
        <v>345.53</v>
      </c>
      <c r="F29987" s="646" t="s">
        <v>165</v>
      </c>
      <c r="G29987" s="20">
        <f>SUM(A29987*E29987)</f>
        <v>8638.25</v>
      </c>
    </row>
    <row r="29988" spans="1:7">
      <c r="A29988" s="698"/>
      <c r="B29988" s="698"/>
      <c r="C29988" s="696"/>
      <c r="D29988" s="700"/>
      <c r="E29988" s="701" t="s">
        <v>791</v>
      </c>
      <c r="F29988" s="702"/>
      <c r="G29988" s="703"/>
    </row>
    <row r="29989" spans="1:7">
      <c r="A29989" s="697">
        <v>12</v>
      </c>
      <c r="B29989" s="697" t="s">
        <v>39</v>
      </c>
      <c r="C29989" s="695" t="s">
        <v>69</v>
      </c>
      <c r="D29989" s="699" t="s">
        <v>172</v>
      </c>
      <c r="E29989" s="672">
        <v>190.72</v>
      </c>
      <c r="F29989" s="646" t="s">
        <v>165</v>
      </c>
      <c r="G29989" s="13">
        <f>SUM(A29989*E29989)</f>
        <v>2288.64</v>
      </c>
    </row>
    <row r="29990" spans="1:7">
      <c r="A29990" s="698"/>
      <c r="B29990" s="698"/>
      <c r="C29990" s="696"/>
      <c r="D29990" s="700"/>
      <c r="E29990" s="701" t="s">
        <v>173</v>
      </c>
      <c r="F29990" s="702"/>
      <c r="G29990" s="703"/>
    </row>
    <row r="29991" spans="1:7">
      <c r="A29991" s="695">
        <v>47</v>
      </c>
      <c r="B29991" s="695" t="s">
        <v>39</v>
      </c>
      <c r="C29991" s="697" t="s">
        <v>73</v>
      </c>
      <c r="D29991" s="699" t="s">
        <v>160</v>
      </c>
      <c r="E29991" s="672">
        <v>1887.4</v>
      </c>
      <c r="F29991" s="646" t="s">
        <v>42</v>
      </c>
      <c r="G29991" s="20">
        <f>SUM(A29991*E29991/100)</f>
        <v>887.07799999999997</v>
      </c>
    </row>
    <row r="29992" spans="1:7">
      <c r="A29992" s="696"/>
      <c r="B29992" s="696"/>
      <c r="C29992" s="698"/>
      <c r="D29992" s="700"/>
      <c r="E29992" s="701" t="s">
        <v>161</v>
      </c>
      <c r="F29992" s="702"/>
      <c r="G29992" s="703"/>
    </row>
    <row r="29993" spans="1:7" s="25" customFormat="1">
      <c r="A29993" s="697">
        <v>1041</v>
      </c>
      <c r="B29993" s="697" t="s">
        <v>39</v>
      </c>
      <c r="C29993" s="695" t="s">
        <v>208</v>
      </c>
      <c r="D29993" s="699" t="s">
        <v>167</v>
      </c>
      <c r="E29993" s="672">
        <v>442.75</v>
      </c>
      <c r="F29993" s="646" t="s">
        <v>52</v>
      </c>
      <c r="G29993" s="20">
        <f>SUM(A29993*E29993/100)</f>
        <v>4609.0275000000001</v>
      </c>
    </row>
    <row r="29994" spans="1:7" s="25" customFormat="1">
      <c r="A29994" s="698"/>
      <c r="B29994" s="698"/>
      <c r="C29994" s="696"/>
      <c r="D29994" s="700"/>
      <c r="E29994" s="701" t="s">
        <v>168</v>
      </c>
      <c r="F29994" s="702"/>
      <c r="G29994" s="703"/>
    </row>
    <row r="29995" spans="1:7">
      <c r="A29995" s="697">
        <v>25231</v>
      </c>
      <c r="B29995" s="697" t="s">
        <v>39</v>
      </c>
      <c r="C29995" s="695" t="s">
        <v>209</v>
      </c>
      <c r="D29995" s="755" t="s">
        <v>300</v>
      </c>
      <c r="E29995" s="662">
        <v>1043.9000000000001</v>
      </c>
      <c r="F29995" s="652" t="s">
        <v>42</v>
      </c>
      <c r="G29995" s="20">
        <f>SUM(A29995*E29995/100)</f>
        <v>263386.40900000004</v>
      </c>
    </row>
    <row r="29996" spans="1:7">
      <c r="A29996" s="698"/>
      <c r="B29996" s="698"/>
      <c r="C29996" s="696"/>
      <c r="D29996" s="700"/>
      <c r="E29996" s="701" t="s">
        <v>301</v>
      </c>
      <c r="F29996" s="702"/>
      <c r="G29996" s="703"/>
    </row>
    <row r="29997" spans="1:7">
      <c r="A29997" s="697">
        <v>2335</v>
      </c>
      <c r="B29997" s="697" t="s">
        <v>39</v>
      </c>
      <c r="C29997" s="695" t="s">
        <v>210</v>
      </c>
      <c r="D29997" s="699" t="s">
        <v>170</v>
      </c>
      <c r="E29997" s="672">
        <v>1160.06</v>
      </c>
      <c r="F29997" s="646" t="s">
        <v>42</v>
      </c>
      <c r="G29997" s="13">
        <f>SUM(A29997*E29997/100)</f>
        <v>27087.401000000002</v>
      </c>
    </row>
    <row r="29998" spans="1:7">
      <c r="A29998" s="698"/>
      <c r="B29998" s="698"/>
      <c r="C29998" s="696"/>
      <c r="D29998" s="700"/>
      <c r="E29998" s="701" t="s">
        <v>171</v>
      </c>
      <c r="F29998" s="702"/>
      <c r="G29998" s="703"/>
    </row>
    <row r="29999" spans="1:7">
      <c r="A29999" s="697">
        <v>72</v>
      </c>
      <c r="B29999" s="697" t="s">
        <v>39</v>
      </c>
      <c r="C29999" s="695" t="s">
        <v>213</v>
      </c>
      <c r="D29999" s="755" t="s">
        <v>764</v>
      </c>
      <c r="E29999" s="662">
        <v>674.6</v>
      </c>
      <c r="F29999" s="652" t="s">
        <v>42</v>
      </c>
      <c r="G29999" s="20">
        <f>SUM(A29999*E29999/100)</f>
        <v>485.71200000000005</v>
      </c>
    </row>
    <row r="30000" spans="1:7">
      <c r="A30000" s="698"/>
      <c r="B30000" s="698"/>
      <c r="C30000" s="696"/>
      <c r="D30000" s="700"/>
      <c r="E30000" s="701" t="s">
        <v>765</v>
      </c>
      <c r="F30000" s="702"/>
      <c r="G30000" s="703"/>
    </row>
    <row r="30001" spans="1:7">
      <c r="A30001" s="697">
        <v>49</v>
      </c>
      <c r="B30001" s="697" t="s">
        <v>39</v>
      </c>
      <c r="C30001" s="695" t="s">
        <v>272</v>
      </c>
      <c r="D30001" s="755" t="s">
        <v>764</v>
      </c>
      <c r="E30001" s="662">
        <v>1072.06</v>
      </c>
      <c r="F30001" s="652" t="s">
        <v>42</v>
      </c>
      <c r="G30001" s="20">
        <f>SUM(A30001*E30001/100)</f>
        <v>525.30939999999998</v>
      </c>
    </row>
    <row r="30002" spans="1:7">
      <c r="A30002" s="698"/>
      <c r="B30002" s="698"/>
      <c r="C30002" s="696"/>
      <c r="D30002" s="700"/>
      <c r="E30002" s="701" t="s">
        <v>803</v>
      </c>
      <c r="F30002" s="702"/>
      <c r="G30002" s="703"/>
    </row>
    <row r="30003" spans="1:7" s="30" customFormat="1">
      <c r="A30003" s="85"/>
      <c r="B30003" s="188"/>
      <c r="C30003" s="188"/>
      <c r="D30003" s="189"/>
      <c r="E30003" s="188"/>
      <c r="F30003" s="190" t="s">
        <v>603</v>
      </c>
      <c r="G30003" s="191" t="s">
        <v>805</v>
      </c>
    </row>
    <row r="30004" spans="1:7">
      <c r="A30004" s="172"/>
      <c r="D30004" s="185" t="s">
        <v>78</v>
      </c>
      <c r="G30004" s="174"/>
    </row>
    <row r="30005" spans="1:7" s="36" customFormat="1">
      <c r="A30005" s="695">
        <v>5</v>
      </c>
      <c r="B30005" s="695" t="s">
        <v>107</v>
      </c>
      <c r="C30005" s="697" t="s">
        <v>11</v>
      </c>
      <c r="D30005" s="699" t="s">
        <v>446</v>
      </c>
      <c r="E30005" s="672">
        <v>333.29</v>
      </c>
      <c r="F30005" s="646" t="s">
        <v>75</v>
      </c>
      <c r="G30005" s="13">
        <f>SUM(A30005*E30005)</f>
        <v>1666.45</v>
      </c>
    </row>
    <row r="30006" spans="1:7" s="36" customFormat="1">
      <c r="A30006" s="696"/>
      <c r="B30006" s="696"/>
      <c r="C30006" s="698"/>
      <c r="D30006" s="700"/>
      <c r="E30006" s="701" t="s">
        <v>447</v>
      </c>
      <c r="F30006" s="702"/>
      <c r="G30006" s="703"/>
    </row>
    <row r="30007" spans="1:7">
      <c r="A30007" s="695">
        <v>1</v>
      </c>
      <c r="B30007" s="695" t="s">
        <v>72</v>
      </c>
      <c r="C30007" s="697" t="s">
        <v>15</v>
      </c>
      <c r="D30007" s="699" t="s">
        <v>181</v>
      </c>
      <c r="E30007" s="672">
        <v>566.70000000000005</v>
      </c>
      <c r="F30007" s="646" t="s">
        <v>75</v>
      </c>
      <c r="G30007" s="13">
        <f>SUM(A30007*E30007)</f>
        <v>566.70000000000005</v>
      </c>
    </row>
    <row r="30008" spans="1:7">
      <c r="A30008" s="696"/>
      <c r="B30008" s="696"/>
      <c r="C30008" s="698"/>
      <c r="D30008" s="700"/>
      <c r="E30008" s="701" t="s">
        <v>182</v>
      </c>
      <c r="F30008" s="702"/>
      <c r="G30008" s="703"/>
    </row>
    <row r="30009" spans="1:7">
      <c r="A30009" s="695">
        <v>1</v>
      </c>
      <c r="B30009" s="695" t="s">
        <v>72</v>
      </c>
      <c r="C30009" s="697" t="s">
        <v>18</v>
      </c>
      <c r="D30009" s="699" t="s">
        <v>177</v>
      </c>
      <c r="E30009" s="672">
        <v>6166.6</v>
      </c>
      <c r="F30009" s="646" t="s">
        <v>75</v>
      </c>
      <c r="G30009" s="13">
        <f>SUM(A30009*E30009)</f>
        <v>6166.6</v>
      </c>
    </row>
    <row r="30010" spans="1:7">
      <c r="A30010" s="696"/>
      <c r="B30010" s="696"/>
      <c r="C30010" s="698"/>
      <c r="D30010" s="700"/>
      <c r="E30010" s="701" t="s">
        <v>178</v>
      </c>
      <c r="F30010" s="702"/>
      <c r="G30010" s="703"/>
    </row>
    <row r="30011" spans="1:7">
      <c r="A30011" s="695">
        <v>1</v>
      </c>
      <c r="B30011" s="695" t="s">
        <v>72</v>
      </c>
      <c r="C30011" s="697" t="s">
        <v>21</v>
      </c>
      <c r="D30011" s="699" t="s">
        <v>768</v>
      </c>
      <c r="E30011" s="672">
        <v>4253.7</v>
      </c>
      <c r="F30011" s="646" t="s">
        <v>75</v>
      </c>
      <c r="G30011" s="13">
        <f>SUM(A30011*E30011)</f>
        <v>4253.7</v>
      </c>
    </row>
    <row r="30012" spans="1:7">
      <c r="A30012" s="696"/>
      <c r="B30012" s="696"/>
      <c r="C30012" s="698"/>
      <c r="D30012" s="700"/>
      <c r="E30012" s="701" t="s">
        <v>769</v>
      </c>
      <c r="F30012" s="702"/>
      <c r="G30012" s="703"/>
    </row>
    <row r="30013" spans="1:7">
      <c r="A30013" s="695">
        <v>1</v>
      </c>
      <c r="B30013" s="695" t="s">
        <v>89</v>
      </c>
      <c r="C30013" s="697" t="s">
        <v>25</v>
      </c>
      <c r="D30013" s="699" t="s">
        <v>94</v>
      </c>
      <c r="E30013" s="672">
        <v>938.47</v>
      </c>
      <c r="F30013" s="646" t="s">
        <v>75</v>
      </c>
      <c r="G30013" s="13">
        <f>SUM(A30013*E30013)</f>
        <v>938.47</v>
      </c>
    </row>
    <row r="30014" spans="1:7">
      <c r="A30014" s="696"/>
      <c r="B30014" s="696"/>
      <c r="C30014" s="698"/>
      <c r="D30014" s="700"/>
      <c r="E30014" s="701" t="s">
        <v>95</v>
      </c>
      <c r="F30014" s="702"/>
      <c r="G30014" s="703"/>
    </row>
    <row r="30015" spans="1:7" s="36" customFormat="1">
      <c r="A30015" s="695">
        <v>2</v>
      </c>
      <c r="B30015" s="695" t="s">
        <v>89</v>
      </c>
      <c r="C30015" s="697" t="s">
        <v>29</v>
      </c>
      <c r="D30015" s="699" t="s">
        <v>81</v>
      </c>
      <c r="E30015" s="672">
        <v>2042.43</v>
      </c>
      <c r="F30015" s="646" t="s">
        <v>75</v>
      </c>
      <c r="G30015" s="13">
        <f>SUM(A30015*E30015)</f>
        <v>4084.86</v>
      </c>
    </row>
    <row r="30016" spans="1:7" s="36" customFormat="1">
      <c r="A30016" s="696"/>
      <c r="B30016" s="696"/>
      <c r="C30016" s="698"/>
      <c r="D30016" s="700"/>
      <c r="E30016" s="701" t="s">
        <v>82</v>
      </c>
      <c r="F30016" s="702"/>
      <c r="G30016" s="703"/>
    </row>
    <row r="30017" spans="1:7">
      <c r="A30017" s="695">
        <v>3</v>
      </c>
      <c r="B30017" s="695" t="s">
        <v>72</v>
      </c>
      <c r="C30017" s="697" t="s">
        <v>29</v>
      </c>
      <c r="D30017" s="699" t="s">
        <v>83</v>
      </c>
      <c r="E30017" s="672">
        <v>447.15</v>
      </c>
      <c r="F30017" s="646" t="s">
        <v>75</v>
      </c>
      <c r="G30017" s="13">
        <f>SUM(A30017*E30017)</f>
        <v>1341.4499999999998</v>
      </c>
    </row>
    <row r="30018" spans="1:7">
      <c r="A30018" s="696"/>
      <c r="B30018" s="696"/>
      <c r="C30018" s="698"/>
      <c r="D30018" s="700"/>
      <c r="E30018" s="701" t="s">
        <v>84</v>
      </c>
      <c r="F30018" s="702"/>
      <c r="G30018" s="703"/>
    </row>
    <row r="30019" spans="1:7" s="36" customFormat="1">
      <c r="A30019" s="695">
        <v>1</v>
      </c>
      <c r="B30019" s="695" t="s">
        <v>89</v>
      </c>
      <c r="C30019" s="697" t="s">
        <v>36</v>
      </c>
      <c r="D30019" s="699" t="s">
        <v>81</v>
      </c>
      <c r="E30019" s="672">
        <v>972.95</v>
      </c>
      <c r="F30019" s="646" t="s">
        <v>75</v>
      </c>
      <c r="G30019" s="13">
        <f>SUM(A30019*E30019)</f>
        <v>972.95</v>
      </c>
    </row>
    <row r="30020" spans="1:7" s="36" customFormat="1">
      <c r="A30020" s="696"/>
      <c r="B30020" s="696"/>
      <c r="C30020" s="698"/>
      <c r="D30020" s="700"/>
      <c r="E30020" s="701" t="s">
        <v>770</v>
      </c>
      <c r="F30020" s="702"/>
      <c r="G30020" s="703"/>
    </row>
    <row r="30021" spans="1:7" s="36" customFormat="1">
      <c r="A30021" s="695">
        <v>4</v>
      </c>
      <c r="B30021" s="695" t="s">
        <v>72</v>
      </c>
      <c r="C30021" s="697" t="s">
        <v>40</v>
      </c>
      <c r="D30021" s="699" t="s">
        <v>771</v>
      </c>
      <c r="E30021" s="672">
        <v>389.7</v>
      </c>
      <c r="F30021" s="646" t="s">
        <v>75</v>
      </c>
      <c r="G30021" s="13">
        <f>SUM(A30021*E30021)</f>
        <v>1558.8</v>
      </c>
    </row>
    <row r="30022" spans="1:7" s="36" customFormat="1">
      <c r="A30022" s="696"/>
      <c r="B30022" s="696"/>
      <c r="C30022" s="698"/>
      <c r="D30022" s="700"/>
      <c r="E30022" s="701" t="s">
        <v>772</v>
      </c>
      <c r="F30022" s="702"/>
      <c r="G30022" s="703"/>
    </row>
    <row r="30023" spans="1:7">
      <c r="A30023" s="695"/>
      <c r="B30023" s="695"/>
      <c r="C30023" s="697" t="s">
        <v>44</v>
      </c>
      <c r="D30023" s="699" t="s">
        <v>226</v>
      </c>
      <c r="E30023" s="730"/>
      <c r="F30023" s="731"/>
      <c r="G30023" s="732"/>
    </row>
    <row r="30024" spans="1:7">
      <c r="A30024" s="696"/>
      <c r="B30024" s="696"/>
      <c r="C30024" s="698"/>
      <c r="D30024" s="700"/>
      <c r="E30024" s="733"/>
      <c r="F30024" s="734"/>
      <c r="G30024" s="735"/>
    </row>
    <row r="30025" spans="1:7">
      <c r="A30025" s="695">
        <v>5</v>
      </c>
      <c r="B30025" s="695" t="s">
        <v>107</v>
      </c>
      <c r="C30025" s="697" t="s">
        <v>99</v>
      </c>
      <c r="D30025" s="699" t="s">
        <v>773</v>
      </c>
      <c r="E30025" s="672">
        <v>95.79</v>
      </c>
      <c r="F30025" s="646" t="s">
        <v>111</v>
      </c>
      <c r="G30025" s="13">
        <f>SUM(A30025*E30025)</f>
        <v>478.95000000000005</v>
      </c>
    </row>
    <row r="30026" spans="1:7">
      <c r="A30026" s="696"/>
      <c r="B30026" s="696"/>
      <c r="C30026" s="698"/>
      <c r="D30026" s="700"/>
      <c r="E30026" s="701" t="s">
        <v>774</v>
      </c>
      <c r="F30026" s="702"/>
      <c r="G30026" s="703"/>
    </row>
    <row r="30027" spans="1:7">
      <c r="A30027" s="695">
        <v>5</v>
      </c>
      <c r="B30027" s="695" t="s">
        <v>72</v>
      </c>
      <c r="C30027" s="697" t="s">
        <v>102</v>
      </c>
      <c r="D30027" s="699" t="s">
        <v>775</v>
      </c>
      <c r="E30027" s="672">
        <v>128.55000000000001</v>
      </c>
      <c r="F30027" s="646" t="s">
        <v>111</v>
      </c>
      <c r="G30027" s="13">
        <f>SUM(A30027*E30027)</f>
        <v>642.75</v>
      </c>
    </row>
    <row r="30028" spans="1:7">
      <c r="A30028" s="696"/>
      <c r="B30028" s="696"/>
      <c r="C30028" s="698"/>
      <c r="D30028" s="700"/>
      <c r="E30028" s="701" t="s">
        <v>776</v>
      </c>
      <c r="F30028" s="702"/>
      <c r="G30028" s="703"/>
    </row>
    <row r="30029" spans="1:7">
      <c r="A30029" s="695"/>
      <c r="B30029" s="695"/>
      <c r="C30029" s="697" t="s">
        <v>47</v>
      </c>
      <c r="D30029" s="699" t="s">
        <v>777</v>
      </c>
      <c r="E30029" s="730"/>
      <c r="F30029" s="731"/>
      <c r="G30029" s="732"/>
    </row>
    <row r="30030" spans="1:7">
      <c r="A30030" s="696"/>
      <c r="B30030" s="696"/>
      <c r="C30030" s="698"/>
      <c r="D30030" s="700"/>
      <c r="E30030" s="733"/>
      <c r="F30030" s="734"/>
      <c r="G30030" s="735"/>
    </row>
    <row r="30031" spans="1:7">
      <c r="A30031" s="695">
        <v>1</v>
      </c>
      <c r="B30031" s="695" t="s">
        <v>89</v>
      </c>
      <c r="C30031" s="697" t="s">
        <v>99</v>
      </c>
      <c r="D30031" s="699" t="s">
        <v>778</v>
      </c>
      <c r="E30031" s="672">
        <v>299.55</v>
      </c>
      <c r="F30031" s="646" t="s">
        <v>75</v>
      </c>
      <c r="G30031" s="13">
        <f>SUM(A30031*E30031)</f>
        <v>299.55</v>
      </c>
    </row>
    <row r="30032" spans="1:7">
      <c r="A30032" s="696"/>
      <c r="B30032" s="696"/>
      <c r="C30032" s="698"/>
      <c r="D30032" s="700"/>
      <c r="E30032" s="701" t="s">
        <v>779</v>
      </c>
      <c r="F30032" s="702"/>
      <c r="G30032" s="703"/>
    </row>
    <row r="30033" spans="1:7" s="36" customFormat="1">
      <c r="A30033" s="695"/>
      <c r="B30033" s="695"/>
      <c r="C30033" s="697" t="s">
        <v>50</v>
      </c>
      <c r="D30033" s="699" t="s">
        <v>231</v>
      </c>
      <c r="E30033" s="39"/>
      <c r="F30033" s="40"/>
      <c r="G30033" s="41"/>
    </row>
    <row r="30034" spans="1:7" s="36" customFormat="1">
      <c r="A30034" s="696"/>
      <c r="B30034" s="696"/>
      <c r="C30034" s="698"/>
      <c r="D30034" s="700"/>
      <c r="E30034" s="42"/>
      <c r="F30034" s="43"/>
      <c r="G30034" s="44"/>
    </row>
    <row r="30035" spans="1:7" s="36" customFormat="1">
      <c r="A30035" s="781">
        <v>1</v>
      </c>
      <c r="B30035" s="695" t="s">
        <v>107</v>
      </c>
      <c r="C30035" s="697"/>
      <c r="D30035" s="699" t="s">
        <v>232</v>
      </c>
      <c r="E30035" s="672">
        <v>199.25</v>
      </c>
      <c r="F30035" s="646" t="s">
        <v>111</v>
      </c>
      <c r="G30035" s="13">
        <f>SUM(A30035*E30035)</f>
        <v>199.25</v>
      </c>
    </row>
    <row r="30036" spans="1:7" s="36" customFormat="1">
      <c r="A30036" s="782"/>
      <c r="B30036" s="696"/>
      <c r="C30036" s="698"/>
      <c r="D30036" s="700"/>
      <c r="E30036" s="701" t="s">
        <v>233</v>
      </c>
      <c r="F30036" s="702"/>
      <c r="G30036" s="703"/>
    </row>
    <row r="30037" spans="1:7" s="36" customFormat="1">
      <c r="A30037" s="695">
        <v>1</v>
      </c>
      <c r="B30037" s="695" t="s">
        <v>107</v>
      </c>
      <c r="C30037" s="697"/>
      <c r="D30037" s="699" t="s">
        <v>234</v>
      </c>
      <c r="E30037" s="672">
        <v>250.6</v>
      </c>
      <c r="F30037" s="646" t="s">
        <v>111</v>
      </c>
      <c r="G30037" s="13">
        <f>SUM(A30037*E30037)</f>
        <v>250.6</v>
      </c>
    </row>
    <row r="30038" spans="1:7" s="36" customFormat="1">
      <c r="A30038" s="696"/>
      <c r="B30038" s="696"/>
      <c r="C30038" s="698"/>
      <c r="D30038" s="700"/>
      <c r="E30038" s="701" t="s">
        <v>235</v>
      </c>
      <c r="F30038" s="702"/>
      <c r="G30038" s="703"/>
    </row>
    <row r="30039" spans="1:7" s="30" customFormat="1">
      <c r="A30039" s="85"/>
      <c r="B30039" s="188"/>
      <c r="C30039" s="188"/>
      <c r="D30039" s="189"/>
      <c r="E30039" s="188"/>
      <c r="F30039" s="190" t="s">
        <v>781</v>
      </c>
      <c r="G30039" s="190" t="s">
        <v>806</v>
      </c>
    </row>
    <row r="30040" spans="1:7">
      <c r="A30040" s="172"/>
      <c r="D30040" s="185" t="s">
        <v>782</v>
      </c>
      <c r="G30040" s="174"/>
    </row>
    <row r="30041" spans="1:7" s="25" customFormat="1">
      <c r="A30041" s="192">
        <v>1</v>
      </c>
      <c r="B30041" s="25" t="s">
        <v>89</v>
      </c>
      <c r="C30041" s="25" t="s">
        <v>11</v>
      </c>
      <c r="D30041" s="193" t="s">
        <v>804</v>
      </c>
      <c r="F30041" s="25" t="s">
        <v>75</v>
      </c>
      <c r="G30041" s="194"/>
    </row>
    <row r="30042" spans="1:7" s="25" customFormat="1">
      <c r="A30042" s="192"/>
      <c r="D30042" s="193"/>
      <c r="G30042" s="194"/>
    </row>
    <row r="30043" spans="1:7" s="25" customFormat="1" ht="30">
      <c r="A30043" s="192">
        <v>1</v>
      </c>
      <c r="B30043" s="25" t="s">
        <v>89</v>
      </c>
      <c r="C30043" s="25" t="s">
        <v>15</v>
      </c>
      <c r="D30043" s="195" t="s">
        <v>809</v>
      </c>
      <c r="F30043" s="25" t="s">
        <v>75</v>
      </c>
      <c r="G30043" s="194"/>
    </row>
    <row r="30044" spans="1:7">
      <c r="A30044" s="172"/>
      <c r="D30044" s="186"/>
      <c r="G30044" s="174"/>
    </row>
    <row r="30045" spans="1:7" s="36" customFormat="1">
      <c r="A30045" s="75"/>
      <c r="B30045" s="75"/>
      <c r="C30045" s="76"/>
      <c r="D30045" s="77"/>
      <c r="E30045" s="78"/>
      <c r="F30045" s="187" t="s">
        <v>679</v>
      </c>
      <c r="G30045" s="655"/>
    </row>
    <row r="30046" spans="1:7" s="36" customFormat="1">
      <c r="A30046" s="75"/>
      <c r="B30046" s="75"/>
      <c r="C30046" s="76"/>
      <c r="D30046" s="77"/>
      <c r="E30046" s="78"/>
      <c r="F30046" s="78"/>
      <c r="G30046" s="78"/>
    </row>
    <row r="30047" spans="1:7" s="36" customFormat="1">
      <c r="A30047" s="52" t="s">
        <v>302</v>
      </c>
      <c r="B30047" s="53"/>
      <c r="C30047" s="54" t="s">
        <v>707</v>
      </c>
      <c r="D30047" s="55"/>
      <c r="E30047" s="54" t="s">
        <v>131</v>
      </c>
      <c r="F30047" s="63"/>
      <c r="G30047" s="54"/>
    </row>
    <row r="30048" spans="1:7" s="36" customFormat="1">
      <c r="A30048" s="76" t="s">
        <v>132</v>
      </c>
      <c r="B30048" s="53"/>
      <c r="C30048" s="54" t="s">
        <v>784</v>
      </c>
      <c r="D30048" s="55"/>
      <c r="E30048" s="54" t="s">
        <v>131</v>
      </c>
      <c r="F30048" s="63"/>
      <c r="G30048" s="54"/>
    </row>
    <row r="30049" spans="1:7" s="25" customFormat="1">
      <c r="A30049" s="76" t="s">
        <v>134</v>
      </c>
      <c r="B30049" s="53"/>
      <c r="C30049" s="54" t="s">
        <v>708</v>
      </c>
      <c r="D30049" s="55"/>
      <c r="E30049" s="54" t="s">
        <v>131</v>
      </c>
      <c r="F30049" s="63"/>
      <c r="G30049" s="54"/>
    </row>
    <row r="30050" spans="1:7" s="25" customFormat="1">
      <c r="A30050" s="59"/>
      <c r="B30050" s="54"/>
      <c r="C30050" s="54"/>
      <c r="D30050" s="60"/>
      <c r="E30050" s="54"/>
      <c r="F30050" s="94"/>
      <c r="G30050" s="95"/>
    </row>
    <row r="30051" spans="1:7" s="25" customFormat="1">
      <c r="A30051" s="59"/>
      <c r="B30051" s="54"/>
      <c r="C30051" s="54"/>
      <c r="D30051" s="60"/>
      <c r="E30051" s="56" t="s">
        <v>138</v>
      </c>
      <c r="F30051" s="96"/>
      <c r="G30051" s="96"/>
    </row>
    <row r="30052" spans="1:7" s="25" customFormat="1">
      <c r="A30052" s="59"/>
      <c r="B30052" s="54"/>
      <c r="C30052" s="54"/>
      <c r="D30052" s="60"/>
      <c r="E30052" s="54"/>
      <c r="F30052" s="54"/>
      <c r="G30052" s="63"/>
    </row>
    <row r="30053" spans="1:7" s="25" customFormat="1">
      <c r="A30053" s="59"/>
      <c r="B30053" s="54"/>
      <c r="C30053" s="54"/>
      <c r="D30053" s="60"/>
      <c r="E30053" s="54"/>
      <c r="F30053" s="54"/>
      <c r="G30053" s="63"/>
    </row>
    <row r="30054" spans="1:7" s="25" customFormat="1">
      <c r="A30054" s="59"/>
      <c r="B30054" s="54"/>
      <c r="C30054" s="54"/>
      <c r="D30054" s="60"/>
      <c r="E30054" s="64" t="s">
        <v>140</v>
      </c>
      <c r="F30054" s="54"/>
      <c r="G30054" s="63"/>
    </row>
    <row r="30055" spans="1:7" s="25" customFormat="1">
      <c r="A30055" s="55" t="s">
        <v>139</v>
      </c>
      <c r="B30055" s="54"/>
      <c r="C30055" s="54"/>
      <c r="D30055" s="60"/>
      <c r="E30055" s="64" t="s">
        <v>141</v>
      </c>
      <c r="F30055" s="54"/>
      <c r="G30055" s="63"/>
    </row>
    <row r="30056" spans="1:7" s="25" customFormat="1">
      <c r="A30056" s="59"/>
      <c r="B30056" s="54"/>
      <c r="C30056" s="54"/>
      <c r="D30056" s="60"/>
      <c r="E30056" s="64" t="s">
        <v>142</v>
      </c>
      <c r="F30056" s="54"/>
      <c r="G30056" s="63"/>
    </row>
    <row r="30065" spans="1:7">
      <c r="A30065" s="767" t="s">
        <v>0</v>
      </c>
      <c r="B30065" s="767"/>
      <c r="C30065" s="767"/>
      <c r="D30065" s="767"/>
      <c r="E30065" s="767"/>
      <c r="F30065" s="767"/>
      <c r="G30065" s="767"/>
    </row>
    <row r="30066" spans="1:7">
      <c r="A30066" s="768" t="s">
        <v>1</v>
      </c>
      <c r="B30066" s="768"/>
      <c r="C30066" s="768"/>
      <c r="D30066" s="768"/>
      <c r="E30066" s="768"/>
      <c r="F30066" s="768"/>
      <c r="G30066" s="768"/>
    </row>
    <row r="30067" spans="1:7" ht="55.5" customHeight="1">
      <c r="A30067" s="254" t="s">
        <v>2</v>
      </c>
      <c r="B30067" s="673"/>
      <c r="C30067" s="673"/>
      <c r="D30067" s="769" t="s">
        <v>1025</v>
      </c>
      <c r="E30067" s="769"/>
      <c r="F30067" s="769"/>
      <c r="G30067" s="769"/>
    </row>
    <row r="30068" spans="1:7" ht="25.5">
      <c r="A30068" s="770" t="s">
        <v>3</v>
      </c>
      <c r="B30068" s="770"/>
      <c r="C30068" s="3" t="s">
        <v>4</v>
      </c>
      <c r="D30068" s="91" t="s">
        <v>5</v>
      </c>
      <c r="E30068" s="674" t="s">
        <v>6</v>
      </c>
      <c r="F30068" s="674" t="s">
        <v>7</v>
      </c>
      <c r="G30068" s="5" t="s">
        <v>8</v>
      </c>
    </row>
    <row r="30069" spans="1:7">
      <c r="A30069" s="674"/>
      <c r="B30069" s="674"/>
      <c r="C30069" s="3"/>
      <c r="D30069" s="104" t="s">
        <v>1026</v>
      </c>
      <c r="E30069" s="674"/>
      <c r="F30069" s="674"/>
      <c r="G30069" s="5"/>
    </row>
    <row r="30070" spans="1:7">
      <c r="A30070" s="704">
        <v>25</v>
      </c>
      <c r="B30070" s="704" t="s">
        <v>10</v>
      </c>
      <c r="C30070" s="705" t="s">
        <v>11</v>
      </c>
      <c r="D30070" s="706" t="s">
        <v>241</v>
      </c>
      <c r="E30070" s="672">
        <v>3176.25</v>
      </c>
      <c r="F30070" s="646" t="s">
        <v>242</v>
      </c>
      <c r="G30070" s="20">
        <f>SUM(A30070*E30070/1000)</f>
        <v>79.40625</v>
      </c>
    </row>
    <row r="30071" spans="1:7">
      <c r="A30071" s="704"/>
      <c r="B30071" s="704"/>
      <c r="C30071" s="705"/>
      <c r="D30071" s="706"/>
      <c r="E30071" s="707" t="s">
        <v>180</v>
      </c>
      <c r="F30071" s="707"/>
      <c r="G30071" s="707"/>
    </row>
    <row r="30072" spans="1:7">
      <c r="A30072" s="704">
        <v>25</v>
      </c>
      <c r="B30072" s="704" t="s">
        <v>10</v>
      </c>
      <c r="C30072" s="705" t="s">
        <v>15</v>
      </c>
      <c r="D30072" s="706" t="s">
        <v>243</v>
      </c>
      <c r="E30072" s="672">
        <v>9416.2800000000007</v>
      </c>
      <c r="F30072" s="646" t="s">
        <v>13</v>
      </c>
      <c r="G30072" s="20">
        <f>SUM(A30072*E30072/100)</f>
        <v>2354.0700000000002</v>
      </c>
    </row>
    <row r="30073" spans="1:7">
      <c r="A30073" s="704"/>
      <c r="B30073" s="704"/>
      <c r="C30073" s="705"/>
      <c r="D30073" s="706"/>
      <c r="E30073" s="707" t="s">
        <v>244</v>
      </c>
      <c r="F30073" s="707"/>
      <c r="G30073" s="707"/>
    </row>
    <row r="30074" spans="1:7">
      <c r="A30074" s="704">
        <v>81</v>
      </c>
      <c r="B30074" s="704" t="s">
        <v>10</v>
      </c>
      <c r="C30074" s="705" t="s">
        <v>18</v>
      </c>
      <c r="D30074" s="706" t="s">
        <v>16</v>
      </c>
      <c r="E30074" s="672">
        <v>11948.36</v>
      </c>
      <c r="F30074" s="646" t="s">
        <v>13</v>
      </c>
      <c r="G30074" s="13">
        <f>SUM(A30074*E30074/100)</f>
        <v>9678.1715999999997</v>
      </c>
    </row>
    <row r="30075" spans="1:7">
      <c r="A30075" s="704"/>
      <c r="B30075" s="704"/>
      <c r="C30075" s="705"/>
      <c r="D30075" s="706"/>
      <c r="E30075" s="707" t="s">
        <v>17</v>
      </c>
      <c r="F30075" s="707"/>
      <c r="G30075" s="707"/>
    </row>
    <row r="30076" spans="1:7">
      <c r="A30076" s="704">
        <v>40</v>
      </c>
      <c r="B30076" s="704" t="s">
        <v>10</v>
      </c>
      <c r="C30076" s="646" t="s">
        <v>21</v>
      </c>
      <c r="D30076" s="706" t="s">
        <v>34</v>
      </c>
      <c r="E30076" s="672">
        <v>14429.25</v>
      </c>
      <c r="F30076" s="646" t="s">
        <v>13</v>
      </c>
      <c r="G30076" s="20">
        <f>SUM(A30076*E30076/100)</f>
        <v>5771.7</v>
      </c>
    </row>
    <row r="30077" spans="1:7">
      <c r="A30077" s="704"/>
      <c r="B30077" s="704"/>
      <c r="C30077" s="646"/>
      <c r="D30077" s="706"/>
      <c r="E30077" s="707" t="s">
        <v>35</v>
      </c>
      <c r="F30077" s="707"/>
      <c r="G30077" s="707"/>
    </row>
    <row r="30078" spans="1:7">
      <c r="A30078" s="704">
        <v>26</v>
      </c>
      <c r="B30078" s="704" t="s">
        <v>10</v>
      </c>
      <c r="C30078" s="705" t="s">
        <v>25</v>
      </c>
      <c r="D30078" s="706" t="s">
        <v>37</v>
      </c>
      <c r="E30078" s="672">
        <v>12674.36</v>
      </c>
      <c r="F30078" s="646" t="s">
        <v>13</v>
      </c>
      <c r="G30078" s="20">
        <f>SUM(A30078*E30078/100)</f>
        <v>3295.3335999999999</v>
      </c>
    </row>
    <row r="30079" spans="1:7">
      <c r="A30079" s="704"/>
      <c r="B30079" s="704"/>
      <c r="C30079" s="705"/>
      <c r="D30079" s="706"/>
      <c r="E30079" s="707" t="s">
        <v>38</v>
      </c>
      <c r="F30079" s="707"/>
      <c r="G30079" s="707"/>
    </row>
    <row r="30080" spans="1:7" s="24" customFormat="1">
      <c r="A30080" s="705">
        <v>686</v>
      </c>
      <c r="B30080" s="705" t="s">
        <v>39</v>
      </c>
      <c r="C30080" s="704" t="s">
        <v>29</v>
      </c>
      <c r="D30080" s="706" t="s">
        <v>41</v>
      </c>
      <c r="E30080" s="672">
        <v>2206.6</v>
      </c>
      <c r="F30080" s="646" t="s">
        <v>42</v>
      </c>
      <c r="G30080" s="20">
        <f>SUM(A30080*E30080/100)</f>
        <v>15137.275999999998</v>
      </c>
    </row>
    <row r="30081" spans="1:7" s="24" customFormat="1">
      <c r="A30081" s="705"/>
      <c r="B30081" s="705"/>
      <c r="C30081" s="704"/>
      <c r="D30081" s="706"/>
      <c r="E30081" s="706" t="s">
        <v>43</v>
      </c>
      <c r="F30081" s="706"/>
      <c r="G30081" s="706"/>
    </row>
    <row r="30082" spans="1:7" s="24" customFormat="1">
      <c r="A30082" s="705">
        <v>686</v>
      </c>
      <c r="B30082" s="705" t="s">
        <v>39</v>
      </c>
      <c r="C30082" s="704" t="s">
        <v>33</v>
      </c>
      <c r="D30082" s="706" t="s">
        <v>45</v>
      </c>
      <c r="E30082" s="646">
        <v>2197.52</v>
      </c>
      <c r="F30082" s="646" t="s">
        <v>42</v>
      </c>
      <c r="G30082" s="20">
        <f>SUM(A30082*E30082/100)</f>
        <v>15074.9872</v>
      </c>
    </row>
    <row r="30083" spans="1:7" s="24" customFormat="1">
      <c r="A30083" s="705"/>
      <c r="B30083" s="705"/>
      <c r="C30083" s="704"/>
      <c r="D30083" s="706"/>
      <c r="E30083" s="706" t="s">
        <v>46</v>
      </c>
      <c r="F30083" s="706"/>
      <c r="G30083" s="706"/>
    </row>
    <row r="30084" spans="1:7" s="25" customFormat="1">
      <c r="A30084" s="705">
        <v>190</v>
      </c>
      <c r="B30084" s="705" t="s">
        <v>39</v>
      </c>
      <c r="C30084" s="705" t="s">
        <v>36</v>
      </c>
      <c r="D30084" s="706" t="s">
        <v>265</v>
      </c>
      <c r="E30084" s="646">
        <v>567.48</v>
      </c>
      <c r="F30084" s="646" t="s">
        <v>266</v>
      </c>
      <c r="G30084" s="20">
        <f>SUM(A30084*E30084)</f>
        <v>107821.2</v>
      </c>
    </row>
    <row r="30085" spans="1:7" s="25" customFormat="1">
      <c r="A30085" s="705"/>
      <c r="B30085" s="705"/>
      <c r="C30085" s="705"/>
      <c r="D30085" s="706"/>
      <c r="E30085" s="707" t="s">
        <v>399</v>
      </c>
      <c r="F30085" s="707"/>
      <c r="G30085" s="707"/>
    </row>
    <row r="30086" spans="1:7" s="25" customFormat="1">
      <c r="A30086" s="705">
        <v>476</v>
      </c>
      <c r="B30086" s="705" t="s">
        <v>39</v>
      </c>
      <c r="C30086" s="705" t="s">
        <v>40</v>
      </c>
      <c r="D30086" s="706" t="s">
        <v>278</v>
      </c>
      <c r="E30086" s="646">
        <v>186.04</v>
      </c>
      <c r="F30086" s="646" t="s">
        <v>266</v>
      </c>
      <c r="G30086" s="20">
        <f>SUM(A30086*E30086)</f>
        <v>88555.04</v>
      </c>
    </row>
    <row r="30087" spans="1:7" s="25" customFormat="1">
      <c r="A30087" s="705"/>
      <c r="B30087" s="705"/>
      <c r="C30087" s="705"/>
      <c r="D30087" s="706"/>
      <c r="E30087" s="707" t="s">
        <v>279</v>
      </c>
      <c r="F30087" s="707"/>
      <c r="G30087" s="707"/>
    </row>
    <row r="30088" spans="1:7" s="25" customFormat="1">
      <c r="A30088" s="705">
        <v>508</v>
      </c>
      <c r="B30088" s="705" t="s">
        <v>39</v>
      </c>
      <c r="C30088" s="705" t="s">
        <v>44</v>
      </c>
      <c r="D30088" s="706" t="s">
        <v>733</v>
      </c>
      <c r="E30088" s="646">
        <v>27747.06</v>
      </c>
      <c r="F30088" s="646" t="s">
        <v>42</v>
      </c>
      <c r="G30088" s="20">
        <f>SUM(A30088*E30088/100)</f>
        <v>140955.06479999999</v>
      </c>
    </row>
    <row r="30089" spans="1:7" s="25" customFormat="1">
      <c r="A30089" s="705"/>
      <c r="B30089" s="705"/>
      <c r="C30089" s="705"/>
      <c r="D30089" s="706"/>
      <c r="E30089" s="707" t="s">
        <v>734</v>
      </c>
      <c r="F30089" s="707"/>
      <c r="G30089" s="707"/>
    </row>
    <row r="30090" spans="1:7" s="25" customFormat="1">
      <c r="A30090" s="705">
        <v>1551</v>
      </c>
      <c r="B30090" s="705" t="s">
        <v>39</v>
      </c>
      <c r="C30090" s="705" t="s">
        <v>47</v>
      </c>
      <c r="D30090" s="706" t="s">
        <v>736</v>
      </c>
      <c r="E30090" s="672">
        <v>28299.3</v>
      </c>
      <c r="F30090" s="646" t="s">
        <v>42</v>
      </c>
      <c r="G30090" s="20">
        <f>SUM(A30090*E30090/100)</f>
        <v>438922.14299999998</v>
      </c>
    </row>
    <row r="30091" spans="1:7" s="25" customFormat="1">
      <c r="A30091" s="705"/>
      <c r="B30091" s="705"/>
      <c r="C30091" s="705"/>
      <c r="D30091" s="706"/>
      <c r="E30091" s="707" t="s">
        <v>737</v>
      </c>
      <c r="F30091" s="707"/>
      <c r="G30091" s="707"/>
    </row>
    <row r="30092" spans="1:7">
      <c r="A30092" s="704"/>
      <c r="B30092" s="704"/>
      <c r="C30092" s="705" t="s">
        <v>50</v>
      </c>
      <c r="D30092" s="706" t="s">
        <v>246</v>
      </c>
      <c r="E30092" s="672"/>
      <c r="F30092" s="646"/>
      <c r="G30092" s="13"/>
    </row>
    <row r="30093" spans="1:7">
      <c r="A30093" s="704"/>
      <c r="B30093" s="704"/>
      <c r="C30093" s="705"/>
      <c r="D30093" s="706"/>
      <c r="E30093" s="707"/>
      <c r="F30093" s="707"/>
      <c r="G30093" s="707"/>
    </row>
    <row r="30094" spans="1:7">
      <c r="A30094" s="704">
        <v>472</v>
      </c>
      <c r="B30094" s="704" t="s">
        <v>107</v>
      </c>
      <c r="C30094" s="705"/>
      <c r="D30094" s="706" t="s">
        <v>657</v>
      </c>
      <c r="E30094" s="672">
        <v>240.5</v>
      </c>
      <c r="F30094" s="646" t="s">
        <v>111</v>
      </c>
      <c r="G30094" s="20">
        <f>SUM(A30094*E30094)</f>
        <v>113516</v>
      </c>
    </row>
    <row r="30095" spans="1:7">
      <c r="A30095" s="704"/>
      <c r="B30095" s="704"/>
      <c r="C30095" s="705"/>
      <c r="D30095" s="706"/>
      <c r="E30095" s="707" t="s">
        <v>250</v>
      </c>
      <c r="F30095" s="707"/>
      <c r="G30095" s="707"/>
    </row>
    <row r="30096" spans="1:7">
      <c r="A30096" s="705">
        <v>713</v>
      </c>
      <c r="B30096" s="705" t="s">
        <v>39</v>
      </c>
      <c r="C30096" s="704" t="s">
        <v>54</v>
      </c>
      <c r="D30096" s="706" t="s">
        <v>251</v>
      </c>
      <c r="E30096" s="672">
        <v>902.93</v>
      </c>
      <c r="F30096" s="646" t="s">
        <v>165</v>
      </c>
      <c r="G30096" s="20">
        <f>SUM(A30096*E30096)</f>
        <v>643789.09</v>
      </c>
    </row>
    <row r="30097" spans="1:7">
      <c r="A30097" s="705"/>
      <c r="B30097" s="705"/>
      <c r="C30097" s="704"/>
      <c r="D30097" s="706"/>
      <c r="E30097" s="707" t="s">
        <v>252</v>
      </c>
      <c r="F30097" s="707"/>
      <c r="G30097" s="707"/>
    </row>
    <row r="30098" spans="1:7">
      <c r="A30098" s="705">
        <v>69</v>
      </c>
      <c r="B30098" s="705" t="s">
        <v>39</v>
      </c>
      <c r="C30098" s="704" t="s">
        <v>57</v>
      </c>
      <c r="D30098" s="706" t="s">
        <v>251</v>
      </c>
      <c r="E30098" s="672">
        <v>2364.63</v>
      </c>
      <c r="F30098" s="646" t="s">
        <v>165</v>
      </c>
      <c r="G30098" s="20">
        <f>SUM(A30098*E30098)</f>
        <v>163159.47</v>
      </c>
    </row>
    <row r="30099" spans="1:7">
      <c r="A30099" s="705"/>
      <c r="B30099" s="705"/>
      <c r="C30099" s="704"/>
      <c r="D30099" s="706"/>
      <c r="E30099" s="707" t="s">
        <v>315</v>
      </c>
      <c r="F30099" s="707"/>
      <c r="G30099" s="707"/>
    </row>
    <row r="30100" spans="1:7">
      <c r="A30100" s="705">
        <v>1987</v>
      </c>
      <c r="B30100" s="705" t="s">
        <v>39</v>
      </c>
      <c r="C30100" s="704" t="s">
        <v>60</v>
      </c>
      <c r="D30100" s="706" t="s">
        <v>661</v>
      </c>
      <c r="E30100" s="672">
        <v>1672.6</v>
      </c>
      <c r="F30100" s="646" t="s">
        <v>42</v>
      </c>
      <c r="G30100" s="20">
        <v>2409</v>
      </c>
    </row>
    <row r="30101" spans="1:7">
      <c r="A30101" s="705"/>
      <c r="B30101" s="705"/>
      <c r="C30101" s="704"/>
      <c r="D30101" s="706"/>
      <c r="E30101" s="707" t="s">
        <v>662</v>
      </c>
      <c r="F30101" s="707"/>
      <c r="G30101" s="707"/>
    </row>
    <row r="30102" spans="1:7">
      <c r="A30102" s="705">
        <v>7484</v>
      </c>
      <c r="B30102" s="705" t="s">
        <v>39</v>
      </c>
      <c r="C30102" s="704" t="s">
        <v>63</v>
      </c>
      <c r="D30102" s="706" t="s">
        <v>1027</v>
      </c>
      <c r="E30102" s="672">
        <v>602.25</v>
      </c>
      <c r="F30102" s="646" t="s">
        <v>42</v>
      </c>
      <c r="G30102" s="20">
        <v>45072</v>
      </c>
    </row>
    <row r="30103" spans="1:7">
      <c r="A30103" s="705"/>
      <c r="B30103" s="705"/>
      <c r="C30103" s="704"/>
      <c r="D30103" s="706"/>
      <c r="E30103" s="707" t="s">
        <v>1028</v>
      </c>
      <c r="F30103" s="707"/>
      <c r="G30103" s="707"/>
    </row>
    <row r="30104" spans="1:7">
      <c r="A30104" s="705">
        <v>7484</v>
      </c>
      <c r="B30104" s="705" t="s">
        <v>39</v>
      </c>
      <c r="C30104" s="704" t="s">
        <v>66</v>
      </c>
      <c r="D30104" s="706" t="s">
        <v>300</v>
      </c>
      <c r="E30104" s="672">
        <v>1043.9000000000001</v>
      </c>
      <c r="F30104" s="646" t="s">
        <v>42</v>
      </c>
      <c r="G30104" s="20">
        <v>78125</v>
      </c>
    </row>
    <row r="30105" spans="1:7">
      <c r="A30105" s="705"/>
      <c r="B30105" s="705"/>
      <c r="C30105" s="704"/>
      <c r="D30105" s="706"/>
      <c r="E30105" s="707" t="s">
        <v>301</v>
      </c>
      <c r="F30105" s="707"/>
      <c r="G30105" s="707"/>
    </row>
    <row r="30106" spans="1:7">
      <c r="A30106" s="705">
        <v>36</v>
      </c>
      <c r="B30106" s="705" t="s">
        <v>39</v>
      </c>
      <c r="C30106" s="704" t="s">
        <v>69</v>
      </c>
      <c r="D30106" s="706" t="s">
        <v>1029</v>
      </c>
      <c r="E30106" s="672">
        <v>1778.5</v>
      </c>
      <c r="F30106" s="646" t="s">
        <v>42</v>
      </c>
      <c r="G30106" s="20">
        <v>64026</v>
      </c>
    </row>
    <row r="30107" spans="1:7">
      <c r="A30107" s="705"/>
      <c r="B30107" s="705"/>
      <c r="C30107" s="704"/>
      <c r="D30107" s="706"/>
      <c r="E30107" s="707" t="s">
        <v>1030</v>
      </c>
      <c r="F30107" s="707"/>
      <c r="G30107" s="707"/>
    </row>
    <row r="30108" spans="1:7">
      <c r="A30108" s="705">
        <v>1584</v>
      </c>
      <c r="B30108" s="705" t="s">
        <v>39</v>
      </c>
      <c r="C30108" s="704" t="s">
        <v>73</v>
      </c>
      <c r="D30108" s="706" t="s">
        <v>61</v>
      </c>
      <c r="E30108" s="672">
        <v>2116.41</v>
      </c>
      <c r="F30108" s="646" t="s">
        <v>42</v>
      </c>
      <c r="G30108" s="20">
        <v>33524</v>
      </c>
    </row>
    <row r="30109" spans="1:7">
      <c r="A30109" s="705"/>
      <c r="B30109" s="705"/>
      <c r="C30109" s="704"/>
      <c r="D30109" s="706"/>
      <c r="E30109" s="707" t="s">
        <v>911</v>
      </c>
      <c r="F30109" s="707"/>
      <c r="G30109" s="707"/>
    </row>
    <row r="30110" spans="1:7">
      <c r="A30110" s="705">
        <v>403</v>
      </c>
      <c r="B30110" s="705" t="s">
        <v>39</v>
      </c>
      <c r="C30110" s="704" t="s">
        <v>208</v>
      </c>
      <c r="D30110" s="706" t="s">
        <v>1031</v>
      </c>
      <c r="E30110" s="672">
        <v>180.5</v>
      </c>
      <c r="F30110" s="646" t="s">
        <v>42</v>
      </c>
      <c r="G30110" s="20">
        <v>72741</v>
      </c>
    </row>
    <row r="30111" spans="1:7">
      <c r="A30111" s="705"/>
      <c r="B30111" s="705"/>
      <c r="C30111" s="704"/>
      <c r="D30111" s="706"/>
      <c r="E30111" s="707" t="s">
        <v>258</v>
      </c>
      <c r="F30111" s="707"/>
      <c r="G30111" s="707"/>
    </row>
    <row r="30112" spans="1:7">
      <c r="A30112" s="705">
        <v>403</v>
      </c>
      <c r="B30112" s="705" t="s">
        <v>39</v>
      </c>
      <c r="C30112" s="704" t="s">
        <v>209</v>
      </c>
      <c r="D30112" s="706" t="s">
        <v>172</v>
      </c>
      <c r="E30112" s="672">
        <v>190.72</v>
      </c>
      <c r="F30112" s="646" t="s">
        <v>42</v>
      </c>
      <c r="G30112" s="20">
        <v>61793</v>
      </c>
    </row>
    <row r="30113" spans="1:7">
      <c r="A30113" s="705"/>
      <c r="B30113" s="705"/>
      <c r="C30113" s="704"/>
      <c r="D30113" s="706"/>
      <c r="E30113" s="707" t="s">
        <v>173</v>
      </c>
      <c r="F30113" s="707"/>
      <c r="G30113" s="707"/>
    </row>
    <row r="30114" spans="1:7">
      <c r="A30114" s="705">
        <v>120</v>
      </c>
      <c r="B30114" s="705" t="s">
        <v>39</v>
      </c>
      <c r="C30114" s="704" t="s">
        <v>210</v>
      </c>
      <c r="D30114" s="706" t="s">
        <v>1032</v>
      </c>
      <c r="E30114" s="672">
        <v>226.02</v>
      </c>
      <c r="F30114" s="646" t="s">
        <v>42</v>
      </c>
      <c r="G30114" s="20">
        <v>27122</v>
      </c>
    </row>
    <row r="30115" spans="1:7" ht="32.25" customHeight="1">
      <c r="A30115" s="705"/>
      <c r="B30115" s="705"/>
      <c r="C30115" s="704"/>
      <c r="D30115" s="706"/>
      <c r="E30115" s="707" t="s">
        <v>1033</v>
      </c>
      <c r="F30115" s="707"/>
      <c r="G30115" s="707"/>
    </row>
    <row r="30116" spans="1:7" s="25" customFormat="1">
      <c r="A30116" s="646"/>
      <c r="B30116" s="256"/>
      <c r="C30116" s="256"/>
      <c r="D30116" s="647"/>
      <c r="E30116" s="257"/>
      <c r="F30116" s="28" t="s">
        <v>1034</v>
      </c>
      <c r="G30116" s="258">
        <v>2179390</v>
      </c>
    </row>
    <row r="30117" spans="1:7" s="36" customFormat="1">
      <c r="A30117" s="646"/>
      <c r="B30117" s="256"/>
      <c r="C30117" s="256"/>
      <c r="D30117" s="259" t="s">
        <v>1035</v>
      </c>
      <c r="E30117" s="257"/>
      <c r="F30117" s="257"/>
      <c r="G30117" s="260"/>
    </row>
    <row r="30118" spans="1:7" s="36" customFormat="1">
      <c r="A30118" s="705">
        <v>303</v>
      </c>
      <c r="B30118" s="705" t="s">
        <v>10</v>
      </c>
      <c r="C30118" s="704" t="s">
        <v>11</v>
      </c>
      <c r="D30118" s="763" t="s">
        <v>30</v>
      </c>
      <c r="E30118" s="672">
        <v>337</v>
      </c>
      <c r="F30118" s="646" t="s">
        <v>31</v>
      </c>
      <c r="G30118" s="20">
        <v>102111</v>
      </c>
    </row>
    <row r="30119" spans="1:7" s="36" customFormat="1">
      <c r="A30119" s="705"/>
      <c r="B30119" s="705"/>
      <c r="C30119" s="704"/>
      <c r="D30119" s="763"/>
      <c r="E30119" s="764" t="s">
        <v>32</v>
      </c>
      <c r="F30119" s="764"/>
      <c r="G30119" s="764"/>
    </row>
    <row r="30120" spans="1:7">
      <c r="A30120" s="765">
        <v>16.23</v>
      </c>
      <c r="B30120" s="705" t="s">
        <v>24</v>
      </c>
      <c r="C30120" s="704" t="s">
        <v>15</v>
      </c>
      <c r="D30120" s="763" t="s">
        <v>26</v>
      </c>
      <c r="E30120" s="672">
        <v>5001.7</v>
      </c>
      <c r="F30120" s="646" t="s">
        <v>27</v>
      </c>
      <c r="G30120" s="20">
        <v>81178</v>
      </c>
    </row>
    <row r="30121" spans="1:7">
      <c r="A30121" s="765"/>
      <c r="B30121" s="705"/>
      <c r="C30121" s="704"/>
      <c r="D30121" s="763"/>
      <c r="E30121" s="707" t="s">
        <v>28</v>
      </c>
      <c r="F30121" s="707"/>
      <c r="G30121" s="707"/>
    </row>
    <row r="30122" spans="1:7">
      <c r="A30122" s="704">
        <v>21601</v>
      </c>
      <c r="B30122" s="704" t="s">
        <v>10</v>
      </c>
      <c r="C30122" s="705" t="s">
        <v>18</v>
      </c>
      <c r="D30122" s="706" t="s">
        <v>37</v>
      </c>
      <c r="E30122" s="672">
        <v>13112.99</v>
      </c>
      <c r="F30122" s="646" t="s">
        <v>13</v>
      </c>
      <c r="G30122" s="13">
        <v>283240</v>
      </c>
    </row>
    <row r="30123" spans="1:7">
      <c r="A30123" s="704"/>
      <c r="B30123" s="704"/>
      <c r="C30123" s="705"/>
      <c r="D30123" s="706"/>
      <c r="E30123" s="707" t="s">
        <v>1036</v>
      </c>
      <c r="F30123" s="707"/>
      <c r="G30123" s="707"/>
    </row>
    <row r="30124" spans="1:7">
      <c r="A30124" s="646">
        <v>257</v>
      </c>
      <c r="B30124" s="646" t="s">
        <v>107</v>
      </c>
      <c r="C30124" s="645" t="s">
        <v>21</v>
      </c>
      <c r="D30124" s="706" t="s">
        <v>1037</v>
      </c>
      <c r="E30124" s="672">
        <v>228.9</v>
      </c>
      <c r="F30124" s="646" t="s">
        <v>111</v>
      </c>
      <c r="G30124" s="20">
        <v>58827</v>
      </c>
    </row>
    <row r="30125" spans="1:7">
      <c r="A30125" s="646"/>
      <c r="B30125" s="646"/>
      <c r="C30125" s="645"/>
      <c r="D30125" s="706"/>
      <c r="E30125" s="707" t="s">
        <v>1038</v>
      </c>
      <c r="F30125" s="707"/>
      <c r="G30125" s="707"/>
    </row>
    <row r="30126" spans="1:7">
      <c r="A30126" s="705">
        <v>662</v>
      </c>
      <c r="B30126" s="705" t="s">
        <v>107</v>
      </c>
      <c r="C30126" s="704" t="s">
        <v>25</v>
      </c>
      <c r="D30126" s="706" t="s">
        <v>1039</v>
      </c>
      <c r="E30126" s="672">
        <v>240.5</v>
      </c>
      <c r="F30126" s="646" t="s">
        <v>111</v>
      </c>
      <c r="G30126" s="20">
        <v>159211</v>
      </c>
    </row>
    <row r="30127" spans="1:7">
      <c r="A30127" s="705"/>
      <c r="B30127" s="705"/>
      <c r="C30127" s="704"/>
      <c r="D30127" s="706"/>
      <c r="E30127" s="707" t="s">
        <v>1040</v>
      </c>
      <c r="F30127" s="707"/>
      <c r="G30127" s="707"/>
    </row>
    <row r="30128" spans="1:7">
      <c r="A30128" s="705">
        <v>703</v>
      </c>
      <c r="B30128" s="705" t="s">
        <v>39</v>
      </c>
      <c r="C30128" s="704" t="s">
        <v>29</v>
      </c>
      <c r="D30128" s="706" t="s">
        <v>251</v>
      </c>
      <c r="E30128" s="672">
        <v>902.93</v>
      </c>
      <c r="F30128" s="646" t="s">
        <v>165</v>
      </c>
      <c r="G30128" s="20">
        <v>494862</v>
      </c>
    </row>
    <row r="30129" spans="1:7">
      <c r="A30129" s="705"/>
      <c r="B30129" s="705"/>
      <c r="C30129" s="704"/>
      <c r="D30129" s="706"/>
      <c r="E30129" s="707" t="s">
        <v>252</v>
      </c>
      <c r="F30129" s="707"/>
      <c r="G30129" s="707"/>
    </row>
    <row r="30130" spans="1:7">
      <c r="A30130" s="704">
        <v>11541</v>
      </c>
      <c r="B30130" s="704" t="s">
        <v>39</v>
      </c>
      <c r="C30130" s="705" t="s">
        <v>33</v>
      </c>
      <c r="D30130" s="706" t="s">
        <v>1041</v>
      </c>
      <c r="E30130" s="672">
        <v>2206.6</v>
      </c>
      <c r="F30130" s="646" t="s">
        <v>42</v>
      </c>
      <c r="G30130" s="13">
        <v>254663</v>
      </c>
    </row>
    <row r="30131" spans="1:7">
      <c r="A30131" s="704"/>
      <c r="B30131" s="704"/>
      <c r="C30131" s="705"/>
      <c r="D30131" s="706"/>
      <c r="E30131" s="707" t="s">
        <v>244</v>
      </c>
      <c r="F30131" s="707"/>
      <c r="G30131" s="707"/>
    </row>
    <row r="30132" spans="1:7">
      <c r="A30132" s="704">
        <v>11541</v>
      </c>
      <c r="B30132" s="704" t="s">
        <v>39</v>
      </c>
      <c r="C30132" s="705" t="s">
        <v>36</v>
      </c>
      <c r="D30132" s="706" t="s">
        <v>1042</v>
      </c>
      <c r="E30132" s="672">
        <v>2197.52</v>
      </c>
      <c r="F30132" s="646" t="s">
        <v>42</v>
      </c>
      <c r="G30132" s="13">
        <v>253615</v>
      </c>
    </row>
    <row r="30133" spans="1:7">
      <c r="A30133" s="704"/>
      <c r="B30133" s="704"/>
      <c r="C30133" s="705"/>
      <c r="D30133" s="706"/>
      <c r="E30133" s="707" t="s">
        <v>1043</v>
      </c>
      <c r="F30133" s="707"/>
      <c r="G30133" s="707"/>
    </row>
    <row r="30134" spans="1:7">
      <c r="A30134" s="704">
        <v>344</v>
      </c>
      <c r="B30134" s="704" t="s">
        <v>10</v>
      </c>
      <c r="C30134" s="705" t="s">
        <v>40</v>
      </c>
      <c r="D30134" s="706" t="s">
        <v>34</v>
      </c>
      <c r="E30134" s="672">
        <v>14429.25</v>
      </c>
      <c r="F30134" s="646" t="s">
        <v>13</v>
      </c>
      <c r="G30134" s="13">
        <v>493636</v>
      </c>
    </row>
    <row r="30135" spans="1:7">
      <c r="A30135" s="704"/>
      <c r="B30135" s="704"/>
      <c r="C30135" s="705"/>
      <c r="D30135" s="706"/>
      <c r="E30135" s="707" t="s">
        <v>35</v>
      </c>
      <c r="F30135" s="707"/>
      <c r="G30135" s="707"/>
    </row>
    <row r="30136" spans="1:7" s="25" customFormat="1">
      <c r="A30136" s="705">
        <v>1810</v>
      </c>
      <c r="B30136" s="705" t="s">
        <v>39</v>
      </c>
      <c r="C30136" s="705" t="s">
        <v>44</v>
      </c>
      <c r="D30136" s="706" t="s">
        <v>265</v>
      </c>
      <c r="E30136" s="646">
        <v>567.48</v>
      </c>
      <c r="F30136" s="646" t="s">
        <v>266</v>
      </c>
      <c r="G30136" s="20">
        <v>1027138</v>
      </c>
    </row>
    <row r="30137" spans="1:7" s="25" customFormat="1">
      <c r="A30137" s="705"/>
      <c r="B30137" s="705"/>
      <c r="C30137" s="705"/>
      <c r="D30137" s="706"/>
      <c r="E30137" s="707" t="s">
        <v>267</v>
      </c>
      <c r="F30137" s="707"/>
      <c r="G30137" s="707"/>
    </row>
    <row r="30138" spans="1:7" s="25" customFormat="1">
      <c r="A30138" s="705">
        <v>460</v>
      </c>
      <c r="B30138" s="705" t="s">
        <v>39</v>
      </c>
      <c r="C30138" s="705" t="s">
        <v>47</v>
      </c>
      <c r="D30138" s="706" t="s">
        <v>278</v>
      </c>
      <c r="E30138" s="646">
        <v>186.04</v>
      </c>
      <c r="F30138" s="646" t="s">
        <v>266</v>
      </c>
      <c r="G30138" s="20">
        <v>85578</v>
      </c>
    </row>
    <row r="30139" spans="1:7" s="25" customFormat="1">
      <c r="A30139" s="705"/>
      <c r="B30139" s="705"/>
      <c r="C30139" s="705"/>
      <c r="D30139" s="706"/>
      <c r="E30139" s="707" t="s">
        <v>279</v>
      </c>
      <c r="F30139" s="707"/>
      <c r="G30139" s="707"/>
    </row>
    <row r="30140" spans="1:7" s="25" customFormat="1">
      <c r="A30140" s="705">
        <v>525</v>
      </c>
      <c r="B30140" s="705" t="s">
        <v>39</v>
      </c>
      <c r="C30140" s="705" t="s">
        <v>50</v>
      </c>
      <c r="D30140" s="706" t="s">
        <v>733</v>
      </c>
      <c r="E30140" s="646">
        <v>27747.06</v>
      </c>
      <c r="F30140" s="646" t="s">
        <v>42</v>
      </c>
      <c r="G30140" s="20">
        <v>145672</v>
      </c>
    </row>
    <row r="30141" spans="1:7" s="25" customFormat="1">
      <c r="A30141" s="705"/>
      <c r="B30141" s="705"/>
      <c r="C30141" s="705"/>
      <c r="D30141" s="706"/>
      <c r="E30141" s="707" t="s">
        <v>1044</v>
      </c>
      <c r="F30141" s="707"/>
      <c r="G30141" s="707"/>
    </row>
    <row r="30142" spans="1:7" s="25" customFormat="1">
      <c r="A30142" s="705">
        <v>1379</v>
      </c>
      <c r="B30142" s="705" t="s">
        <v>39</v>
      </c>
      <c r="C30142" s="705" t="s">
        <v>54</v>
      </c>
      <c r="D30142" s="706" t="s">
        <v>736</v>
      </c>
      <c r="E30142" s="672">
        <v>28299.3</v>
      </c>
      <c r="F30142" s="646" t="s">
        <v>42</v>
      </c>
      <c r="G30142" s="20">
        <v>390247</v>
      </c>
    </row>
    <row r="30143" spans="1:7" s="25" customFormat="1">
      <c r="A30143" s="705"/>
      <c r="B30143" s="705"/>
      <c r="C30143" s="705"/>
      <c r="D30143" s="706"/>
      <c r="E30143" s="707" t="s">
        <v>737</v>
      </c>
      <c r="F30143" s="707"/>
      <c r="G30143" s="707"/>
    </row>
    <row r="30144" spans="1:7">
      <c r="A30144" s="705">
        <v>7484</v>
      </c>
      <c r="B30144" s="705" t="s">
        <v>39</v>
      </c>
      <c r="C30144" s="704" t="s">
        <v>57</v>
      </c>
      <c r="D30144" s="706" t="s">
        <v>1027</v>
      </c>
      <c r="E30144" s="672">
        <v>602.25</v>
      </c>
      <c r="F30144" s="646" t="s">
        <v>42</v>
      </c>
      <c r="G30144" s="20">
        <v>45072</v>
      </c>
    </row>
    <row r="30145" spans="1:7">
      <c r="A30145" s="705"/>
      <c r="B30145" s="705"/>
      <c r="C30145" s="704"/>
      <c r="D30145" s="706"/>
      <c r="E30145" s="707" t="s">
        <v>1028</v>
      </c>
      <c r="F30145" s="707"/>
      <c r="G30145" s="707"/>
    </row>
    <row r="30146" spans="1:7">
      <c r="A30146" s="705">
        <v>69</v>
      </c>
      <c r="B30146" s="705" t="s">
        <v>39</v>
      </c>
      <c r="C30146" s="704" t="s">
        <v>60</v>
      </c>
      <c r="D30146" s="706" t="s">
        <v>1045</v>
      </c>
      <c r="E30146" s="672">
        <v>2364.63</v>
      </c>
      <c r="F30146" s="646" t="s">
        <v>165</v>
      </c>
      <c r="G30146" s="20">
        <v>163159</v>
      </c>
    </row>
    <row r="30147" spans="1:7">
      <c r="A30147" s="705"/>
      <c r="B30147" s="705"/>
      <c r="C30147" s="704"/>
      <c r="D30147" s="706"/>
      <c r="E30147" s="707" t="s">
        <v>315</v>
      </c>
      <c r="F30147" s="707"/>
      <c r="G30147" s="707"/>
    </row>
    <row r="30148" spans="1:7">
      <c r="A30148" s="705">
        <v>2022</v>
      </c>
      <c r="B30148" s="705" t="s">
        <v>39</v>
      </c>
      <c r="C30148" s="704" t="s">
        <v>63</v>
      </c>
      <c r="D30148" s="706" t="s">
        <v>1046</v>
      </c>
      <c r="E30148" s="672">
        <v>1672.6</v>
      </c>
      <c r="F30148" s="646" t="s">
        <v>42</v>
      </c>
      <c r="G30148" s="20">
        <v>33815</v>
      </c>
    </row>
    <row r="30149" spans="1:7">
      <c r="A30149" s="705"/>
      <c r="B30149" s="705"/>
      <c r="C30149" s="704"/>
      <c r="D30149" s="706"/>
      <c r="E30149" s="707" t="s">
        <v>662</v>
      </c>
      <c r="F30149" s="707"/>
      <c r="G30149" s="707"/>
    </row>
    <row r="30150" spans="1:7">
      <c r="A30150" s="705">
        <v>7484</v>
      </c>
      <c r="B30150" s="705" t="s">
        <v>39</v>
      </c>
      <c r="C30150" s="704" t="s">
        <v>66</v>
      </c>
      <c r="D30150" s="706" t="s">
        <v>300</v>
      </c>
      <c r="E30150" s="672">
        <v>1043.9000000000001</v>
      </c>
      <c r="F30150" s="646" t="s">
        <v>42</v>
      </c>
      <c r="G30150" s="20">
        <v>78125</v>
      </c>
    </row>
    <row r="30151" spans="1:7">
      <c r="A30151" s="705"/>
      <c r="B30151" s="705"/>
      <c r="C30151" s="704"/>
      <c r="D30151" s="706"/>
      <c r="E30151" s="707" t="s">
        <v>301</v>
      </c>
      <c r="F30151" s="707"/>
      <c r="G30151" s="707"/>
    </row>
    <row r="30152" spans="1:7">
      <c r="A30152" s="705">
        <v>36</v>
      </c>
      <c r="B30152" s="705" t="s">
        <v>39</v>
      </c>
      <c r="C30152" s="704" t="s">
        <v>69</v>
      </c>
      <c r="D30152" s="706" t="s">
        <v>1029</v>
      </c>
      <c r="E30152" s="672">
        <v>1778.5</v>
      </c>
      <c r="F30152" s="646" t="s">
        <v>42</v>
      </c>
      <c r="G30152" s="20">
        <v>64026</v>
      </c>
    </row>
    <row r="30153" spans="1:7">
      <c r="A30153" s="705"/>
      <c r="B30153" s="705"/>
      <c r="C30153" s="704"/>
      <c r="D30153" s="706"/>
      <c r="E30153" s="707" t="s">
        <v>1030</v>
      </c>
      <c r="F30153" s="707"/>
      <c r="G30153" s="707"/>
    </row>
    <row r="30154" spans="1:7">
      <c r="A30154" s="705">
        <v>1584</v>
      </c>
      <c r="B30154" s="705" t="s">
        <v>39</v>
      </c>
      <c r="C30154" s="704" t="s">
        <v>73</v>
      </c>
      <c r="D30154" s="706" t="s">
        <v>61</v>
      </c>
      <c r="E30154" s="672">
        <v>2116.41</v>
      </c>
      <c r="F30154" s="646" t="s">
        <v>42</v>
      </c>
      <c r="G30154" s="20">
        <v>33524</v>
      </c>
    </row>
    <row r="30155" spans="1:7">
      <c r="A30155" s="705"/>
      <c r="B30155" s="705"/>
      <c r="C30155" s="704"/>
      <c r="D30155" s="706"/>
      <c r="E30155" s="707" t="s">
        <v>911</v>
      </c>
      <c r="F30155" s="707"/>
      <c r="G30155" s="707"/>
    </row>
    <row r="30156" spans="1:7">
      <c r="A30156" s="705">
        <v>403</v>
      </c>
      <c r="B30156" s="705" t="s">
        <v>39</v>
      </c>
      <c r="C30156" s="704" t="s">
        <v>208</v>
      </c>
      <c r="D30156" s="706" t="s">
        <v>1031</v>
      </c>
      <c r="E30156" s="672">
        <v>180.5</v>
      </c>
      <c r="F30156" s="646" t="s">
        <v>42</v>
      </c>
      <c r="G30156" s="20">
        <v>72741</v>
      </c>
    </row>
    <row r="30157" spans="1:7">
      <c r="A30157" s="705"/>
      <c r="B30157" s="705"/>
      <c r="C30157" s="704"/>
      <c r="D30157" s="706"/>
      <c r="E30157" s="707" t="s">
        <v>258</v>
      </c>
      <c r="F30157" s="707"/>
      <c r="G30157" s="707"/>
    </row>
    <row r="30158" spans="1:7">
      <c r="A30158" s="705">
        <v>403</v>
      </c>
      <c r="B30158" s="705" t="s">
        <v>39</v>
      </c>
      <c r="C30158" s="704" t="s">
        <v>209</v>
      </c>
      <c r="D30158" s="706" t="s">
        <v>172</v>
      </c>
      <c r="E30158" s="672">
        <v>190.72</v>
      </c>
      <c r="F30158" s="646" t="s">
        <v>42</v>
      </c>
      <c r="G30158" s="20">
        <v>76860</v>
      </c>
    </row>
    <row r="30159" spans="1:7">
      <c r="A30159" s="705"/>
      <c r="B30159" s="705"/>
      <c r="C30159" s="704"/>
      <c r="D30159" s="706"/>
      <c r="E30159" s="707" t="s">
        <v>173</v>
      </c>
      <c r="F30159" s="707"/>
      <c r="G30159" s="707"/>
    </row>
    <row r="30160" spans="1:7" ht="38.25">
      <c r="A30160" s="646"/>
      <c r="B30160" s="646"/>
      <c r="C30160" s="645" t="s">
        <v>210</v>
      </c>
      <c r="D30160" s="647" t="s">
        <v>1047</v>
      </c>
      <c r="E30160" s="766"/>
      <c r="F30160" s="766"/>
      <c r="G30160" s="766"/>
    </row>
    <row r="30161" spans="1:7">
      <c r="A30161" s="705">
        <v>1564</v>
      </c>
      <c r="B30161" s="705" t="s">
        <v>39</v>
      </c>
      <c r="C30161" s="704"/>
      <c r="D30161" s="706" t="s">
        <v>1048</v>
      </c>
      <c r="E30161" s="672">
        <v>3275.5</v>
      </c>
      <c r="F30161" s="646" t="s">
        <v>52</v>
      </c>
      <c r="G30161" s="20">
        <v>51228</v>
      </c>
    </row>
    <row r="30162" spans="1:7">
      <c r="A30162" s="705"/>
      <c r="B30162" s="705"/>
      <c r="C30162" s="704"/>
      <c r="D30162" s="706"/>
      <c r="E30162" s="707" t="s">
        <v>1049</v>
      </c>
      <c r="F30162" s="707"/>
      <c r="G30162" s="707"/>
    </row>
    <row r="30163" spans="1:7">
      <c r="A30163" s="705">
        <v>10</v>
      </c>
      <c r="B30163" s="705" t="s">
        <v>72</v>
      </c>
      <c r="C30163" s="704" t="s">
        <v>213</v>
      </c>
      <c r="D30163" s="706" t="s">
        <v>74</v>
      </c>
      <c r="E30163" s="672">
        <v>524.98</v>
      </c>
      <c r="F30163" s="646" t="s">
        <v>75</v>
      </c>
      <c r="G30163" s="20">
        <v>5249</v>
      </c>
    </row>
    <row r="30164" spans="1:7">
      <c r="A30164" s="705"/>
      <c r="B30164" s="705"/>
      <c r="C30164" s="704"/>
      <c r="D30164" s="706"/>
      <c r="E30164" s="707" t="s">
        <v>76</v>
      </c>
      <c r="F30164" s="707"/>
      <c r="G30164" s="707"/>
    </row>
    <row r="30165" spans="1:7">
      <c r="A30165" s="705">
        <v>6167</v>
      </c>
      <c r="B30165" s="705" t="s">
        <v>1050</v>
      </c>
      <c r="C30165" s="704" t="s">
        <v>272</v>
      </c>
      <c r="D30165" s="706" t="s">
        <v>1051</v>
      </c>
      <c r="E30165" s="672">
        <v>2567.9499999999998</v>
      </c>
      <c r="F30165" s="646" t="s">
        <v>42</v>
      </c>
      <c r="G30165" s="20">
        <v>158369</v>
      </c>
    </row>
    <row r="30166" spans="1:7" ht="71.25" customHeight="1">
      <c r="A30166" s="705"/>
      <c r="B30166" s="705"/>
      <c r="C30166" s="704"/>
      <c r="D30166" s="706"/>
      <c r="E30166" s="707" t="s">
        <v>1052</v>
      </c>
      <c r="F30166" s="707"/>
      <c r="G30166" s="707"/>
    </row>
    <row r="30167" spans="1:7" s="25" customFormat="1">
      <c r="A30167" s="646"/>
      <c r="B30167" s="256"/>
      <c r="C30167" s="256"/>
      <c r="D30167" s="647"/>
      <c r="E30167" s="257"/>
      <c r="F30167" s="28" t="s">
        <v>1053</v>
      </c>
      <c r="G30167" s="258">
        <v>4168146</v>
      </c>
    </row>
    <row r="30168" spans="1:7" s="36" customFormat="1" ht="24">
      <c r="A30168" s="646"/>
      <c r="B30168" s="256"/>
      <c r="C30168" s="256"/>
      <c r="D30168" s="262" t="s">
        <v>1054</v>
      </c>
      <c r="E30168" s="257"/>
      <c r="F30168" s="257"/>
      <c r="G30168" s="260"/>
    </row>
    <row r="30169" spans="1:7">
      <c r="A30169" s="704">
        <v>469</v>
      </c>
      <c r="B30169" s="704" t="s">
        <v>10</v>
      </c>
      <c r="C30169" s="705" t="s">
        <v>11</v>
      </c>
      <c r="D30169" s="706" t="s">
        <v>1055</v>
      </c>
      <c r="E30169" s="672">
        <v>3176.25</v>
      </c>
      <c r="F30169" s="646" t="s">
        <v>242</v>
      </c>
      <c r="G30169" s="13">
        <v>1489</v>
      </c>
    </row>
    <row r="30170" spans="1:7">
      <c r="A30170" s="704"/>
      <c r="B30170" s="704"/>
      <c r="C30170" s="705"/>
      <c r="D30170" s="706"/>
      <c r="E30170" s="707" t="s">
        <v>180</v>
      </c>
      <c r="F30170" s="707"/>
      <c r="G30170" s="707"/>
    </row>
    <row r="30171" spans="1:7" s="25" customFormat="1">
      <c r="A30171" s="704">
        <v>141</v>
      </c>
      <c r="B30171" s="704" t="s">
        <v>10</v>
      </c>
      <c r="C30171" s="705" t="s">
        <v>15</v>
      </c>
      <c r="D30171" s="706" t="s">
        <v>243</v>
      </c>
      <c r="E30171" s="672">
        <v>9416.2800000000007</v>
      </c>
      <c r="F30171" s="646" t="s">
        <v>13</v>
      </c>
      <c r="G30171" s="13">
        <v>13276</v>
      </c>
    </row>
    <row r="30172" spans="1:7" s="25" customFormat="1">
      <c r="A30172" s="704"/>
      <c r="B30172" s="704"/>
      <c r="C30172" s="705"/>
      <c r="D30172" s="706"/>
      <c r="E30172" s="707" t="s">
        <v>244</v>
      </c>
      <c r="F30172" s="707"/>
      <c r="G30172" s="707"/>
    </row>
    <row r="30173" spans="1:7">
      <c r="A30173" s="704">
        <v>300</v>
      </c>
      <c r="B30173" s="704" t="s">
        <v>10</v>
      </c>
      <c r="C30173" s="705" t="s">
        <v>18</v>
      </c>
      <c r="D30173" s="706" t="s">
        <v>309</v>
      </c>
      <c r="E30173" s="672">
        <v>17723</v>
      </c>
      <c r="F30173" s="646" t="s">
        <v>13</v>
      </c>
      <c r="G30173" s="13">
        <v>53169</v>
      </c>
    </row>
    <row r="30174" spans="1:7">
      <c r="A30174" s="704"/>
      <c r="B30174" s="704"/>
      <c r="C30174" s="705"/>
      <c r="D30174" s="706"/>
      <c r="E30174" s="707" t="s">
        <v>1056</v>
      </c>
      <c r="F30174" s="707"/>
      <c r="G30174" s="707"/>
    </row>
    <row r="30175" spans="1:7">
      <c r="A30175" s="704">
        <v>338</v>
      </c>
      <c r="B30175" s="704" t="s">
        <v>10</v>
      </c>
      <c r="C30175" s="705" t="s">
        <v>21</v>
      </c>
      <c r="D30175" s="706" t="s">
        <v>245</v>
      </c>
      <c r="E30175" s="672">
        <v>25321</v>
      </c>
      <c r="F30175" s="646" t="s">
        <v>13</v>
      </c>
      <c r="G30175" s="13">
        <v>85584</v>
      </c>
    </row>
    <row r="30176" spans="1:7">
      <c r="A30176" s="704"/>
      <c r="B30176" s="704"/>
      <c r="C30176" s="705"/>
      <c r="D30176" s="706"/>
      <c r="E30176" s="707" t="s">
        <v>316</v>
      </c>
      <c r="F30176" s="707"/>
      <c r="G30176" s="707"/>
    </row>
    <row r="30177" spans="1:7">
      <c r="A30177" s="705">
        <v>185</v>
      </c>
      <c r="B30177" s="705" t="s">
        <v>10</v>
      </c>
      <c r="C30177" s="704" t="s">
        <v>25</v>
      </c>
      <c r="D30177" s="763" t="s">
        <v>30</v>
      </c>
      <c r="E30177" s="672">
        <v>337</v>
      </c>
      <c r="F30177" s="646" t="s">
        <v>31</v>
      </c>
      <c r="G30177" s="20">
        <v>62345</v>
      </c>
    </row>
    <row r="30178" spans="1:7">
      <c r="A30178" s="705"/>
      <c r="B30178" s="705"/>
      <c r="C30178" s="704"/>
      <c r="D30178" s="763"/>
      <c r="E30178" s="764" t="s">
        <v>32</v>
      </c>
      <c r="F30178" s="764"/>
      <c r="G30178" s="764"/>
    </row>
    <row r="30179" spans="1:7">
      <c r="A30179" s="765">
        <v>9.91</v>
      </c>
      <c r="B30179" s="705" t="s">
        <v>24</v>
      </c>
      <c r="C30179" s="704" t="s">
        <v>29</v>
      </c>
      <c r="D30179" s="763" t="s">
        <v>1057</v>
      </c>
      <c r="E30179" s="672">
        <v>5001.7</v>
      </c>
      <c r="F30179" s="646" t="s">
        <v>27</v>
      </c>
      <c r="G30179" s="20">
        <v>27475</v>
      </c>
    </row>
    <row r="30180" spans="1:7">
      <c r="A30180" s="765"/>
      <c r="B30180" s="705"/>
      <c r="C30180" s="704"/>
      <c r="D30180" s="763"/>
      <c r="E30180" s="707" t="s">
        <v>28</v>
      </c>
      <c r="F30180" s="707"/>
      <c r="G30180" s="707"/>
    </row>
    <row r="30181" spans="1:7">
      <c r="A30181" s="765">
        <v>0.82499999999999996</v>
      </c>
      <c r="B30181" s="705" t="s">
        <v>24</v>
      </c>
      <c r="C30181" s="704" t="s">
        <v>33</v>
      </c>
      <c r="D30181" s="763" t="s">
        <v>1058</v>
      </c>
      <c r="E30181" s="672">
        <v>4820.2</v>
      </c>
      <c r="F30181" s="646" t="s">
        <v>27</v>
      </c>
      <c r="G30181" s="20">
        <v>3976</v>
      </c>
    </row>
    <row r="30182" spans="1:7">
      <c r="A30182" s="765"/>
      <c r="B30182" s="705"/>
      <c r="C30182" s="704"/>
      <c r="D30182" s="763"/>
      <c r="E30182" s="707" t="s">
        <v>317</v>
      </c>
      <c r="F30182" s="707"/>
      <c r="G30182" s="707"/>
    </row>
    <row r="30183" spans="1:7">
      <c r="A30183" s="704">
        <v>394</v>
      </c>
      <c r="B30183" s="704" t="s">
        <v>10</v>
      </c>
      <c r="C30183" s="705" t="s">
        <v>36</v>
      </c>
      <c r="D30183" s="706" t="s">
        <v>1059</v>
      </c>
      <c r="E30183" s="672">
        <v>11948.36</v>
      </c>
      <c r="F30183" s="646" t="s">
        <v>13</v>
      </c>
      <c r="G30183" s="13">
        <v>4707</v>
      </c>
    </row>
    <row r="30184" spans="1:7">
      <c r="A30184" s="704"/>
      <c r="B30184" s="704"/>
      <c r="C30184" s="705"/>
      <c r="D30184" s="706"/>
      <c r="E30184" s="707" t="s">
        <v>17</v>
      </c>
      <c r="F30184" s="707"/>
      <c r="G30184" s="707"/>
    </row>
    <row r="30185" spans="1:7">
      <c r="A30185" s="704">
        <v>525</v>
      </c>
      <c r="B30185" s="704" t="s">
        <v>39</v>
      </c>
      <c r="C30185" s="705" t="s">
        <v>40</v>
      </c>
      <c r="D30185" s="706" t="s">
        <v>1041</v>
      </c>
      <c r="E30185" s="672">
        <v>2206.6</v>
      </c>
      <c r="F30185" s="646" t="s">
        <v>42</v>
      </c>
      <c r="G30185" s="13">
        <v>11584</v>
      </c>
    </row>
    <row r="30186" spans="1:7">
      <c r="A30186" s="704"/>
      <c r="B30186" s="704"/>
      <c r="C30186" s="705"/>
      <c r="D30186" s="706"/>
      <c r="E30186" s="707" t="s">
        <v>1060</v>
      </c>
      <c r="F30186" s="707"/>
      <c r="G30186" s="707"/>
    </row>
    <row r="30187" spans="1:7">
      <c r="A30187" s="704">
        <v>525</v>
      </c>
      <c r="B30187" s="704" t="s">
        <v>39</v>
      </c>
      <c r="C30187" s="705" t="s">
        <v>44</v>
      </c>
      <c r="D30187" s="706" t="s">
        <v>1042</v>
      </c>
      <c r="E30187" s="672">
        <v>2197.52</v>
      </c>
      <c r="F30187" s="646" t="s">
        <v>42</v>
      </c>
      <c r="G30187" s="13">
        <v>11536</v>
      </c>
    </row>
    <row r="30188" spans="1:7">
      <c r="A30188" s="704"/>
      <c r="B30188" s="704"/>
      <c r="C30188" s="705"/>
      <c r="D30188" s="706"/>
      <c r="E30188" s="707" t="s">
        <v>1043</v>
      </c>
      <c r="F30188" s="707"/>
      <c r="G30188" s="707"/>
    </row>
    <row r="30189" spans="1:7">
      <c r="A30189" s="704">
        <v>525</v>
      </c>
      <c r="B30189" s="704" t="s">
        <v>39</v>
      </c>
      <c r="C30189" s="705" t="s">
        <v>47</v>
      </c>
      <c r="D30189" s="706" t="s">
        <v>318</v>
      </c>
      <c r="E30189" s="672">
        <v>1213.58</v>
      </c>
      <c r="F30189" s="646" t="s">
        <v>42</v>
      </c>
      <c r="G30189" s="13">
        <v>6371</v>
      </c>
    </row>
    <row r="30190" spans="1:7">
      <c r="A30190" s="704"/>
      <c r="B30190" s="704"/>
      <c r="C30190" s="705"/>
      <c r="D30190" s="706"/>
      <c r="E30190" s="707" t="s">
        <v>319</v>
      </c>
      <c r="F30190" s="707"/>
      <c r="G30190" s="707"/>
    </row>
    <row r="30191" spans="1:7">
      <c r="A30191" s="704">
        <v>60</v>
      </c>
      <c r="B30191" s="704" t="s">
        <v>39</v>
      </c>
      <c r="C30191" s="705" t="s">
        <v>50</v>
      </c>
      <c r="D30191" s="706" t="s">
        <v>211</v>
      </c>
      <c r="E30191" s="672">
        <v>726.72</v>
      </c>
      <c r="F30191" s="646" t="s">
        <v>42</v>
      </c>
      <c r="G30191" s="13">
        <v>43603</v>
      </c>
    </row>
    <row r="30192" spans="1:7">
      <c r="A30192" s="704"/>
      <c r="B30192" s="704"/>
      <c r="C30192" s="705"/>
      <c r="D30192" s="706"/>
      <c r="E30192" s="707" t="s">
        <v>212</v>
      </c>
      <c r="F30192" s="707"/>
      <c r="G30192" s="707"/>
    </row>
    <row r="30193" spans="1:7">
      <c r="A30193" s="704">
        <v>4382</v>
      </c>
      <c r="B30193" s="704" t="s">
        <v>39</v>
      </c>
      <c r="C30193" s="705" t="s">
        <v>54</v>
      </c>
      <c r="D30193" s="706" t="s">
        <v>70</v>
      </c>
      <c r="E30193" s="672">
        <v>1276.53</v>
      </c>
      <c r="F30193" s="646" t="s">
        <v>42</v>
      </c>
      <c r="G30193" s="13">
        <v>55937</v>
      </c>
    </row>
    <row r="30194" spans="1:7">
      <c r="A30194" s="704"/>
      <c r="B30194" s="704"/>
      <c r="C30194" s="705"/>
      <c r="D30194" s="706"/>
      <c r="E30194" s="707" t="s">
        <v>71</v>
      </c>
      <c r="F30194" s="707"/>
      <c r="G30194" s="707"/>
    </row>
    <row r="30195" spans="1:7">
      <c r="A30195" s="704">
        <v>120</v>
      </c>
      <c r="B30195" s="704" t="s">
        <v>39</v>
      </c>
      <c r="C30195" s="705" t="s">
        <v>57</v>
      </c>
      <c r="D30195" s="706" t="s">
        <v>1061</v>
      </c>
      <c r="E30195" s="672">
        <v>1270.83</v>
      </c>
      <c r="F30195" s="646" t="s">
        <v>42</v>
      </c>
      <c r="G30195" s="13">
        <v>1524</v>
      </c>
    </row>
    <row r="30196" spans="1:7">
      <c r="A30196" s="704"/>
      <c r="B30196" s="704"/>
      <c r="C30196" s="705"/>
      <c r="D30196" s="706"/>
      <c r="E30196" s="707" t="s">
        <v>1062</v>
      </c>
      <c r="F30196" s="707"/>
      <c r="G30196" s="707"/>
    </row>
    <row r="30197" spans="1:7" s="25" customFormat="1">
      <c r="A30197" s="646"/>
      <c r="B30197" s="256"/>
      <c r="C30197" s="256"/>
      <c r="D30197" s="647"/>
      <c r="E30197" s="257"/>
      <c r="F30197" s="28" t="s">
        <v>1063</v>
      </c>
      <c r="G30197" s="258">
        <v>382576</v>
      </c>
    </row>
    <row r="30198" spans="1:7" s="25" customFormat="1">
      <c r="A30198" s="646"/>
      <c r="B30198" s="256"/>
      <c r="C30198" s="256"/>
      <c r="D30198" s="647"/>
      <c r="E30198" s="257"/>
      <c r="F30198" s="28"/>
      <c r="G30198" s="258"/>
    </row>
    <row r="30199" spans="1:7" s="36" customFormat="1" ht="25.5">
      <c r="A30199" s="646"/>
      <c r="B30199" s="256"/>
      <c r="C30199" s="256"/>
      <c r="D30199" s="48" t="s">
        <v>1064</v>
      </c>
      <c r="E30199" s="257"/>
      <c r="F30199" s="257"/>
      <c r="G30199" s="260"/>
    </row>
    <row r="30200" spans="1:7" s="25" customFormat="1">
      <c r="A30200" s="705">
        <v>7500</v>
      </c>
      <c r="B30200" s="705" t="s">
        <v>10</v>
      </c>
      <c r="C30200" s="704" t="s">
        <v>11</v>
      </c>
      <c r="D30200" s="763" t="s">
        <v>1065</v>
      </c>
      <c r="E30200" s="672">
        <v>1141.25</v>
      </c>
      <c r="F30200" s="646" t="s">
        <v>13</v>
      </c>
      <c r="G30200" s="13">
        <v>85593</v>
      </c>
    </row>
    <row r="30201" spans="1:7" s="25" customFormat="1">
      <c r="A30201" s="705"/>
      <c r="B30201" s="705"/>
      <c r="C30201" s="704"/>
      <c r="D30201" s="763"/>
      <c r="E30201" s="764" t="s">
        <v>1066</v>
      </c>
      <c r="F30201" s="764"/>
      <c r="G30201" s="764"/>
    </row>
    <row r="30202" spans="1:7" s="25" customFormat="1">
      <c r="A30202" s="704">
        <v>1875</v>
      </c>
      <c r="B30202" s="704" t="s">
        <v>10</v>
      </c>
      <c r="C30202" s="705" t="s">
        <v>15</v>
      </c>
      <c r="D30202" s="706" t="s">
        <v>243</v>
      </c>
      <c r="E30202" s="672">
        <v>9416.2800000000007</v>
      </c>
      <c r="F30202" s="646" t="s">
        <v>13</v>
      </c>
      <c r="G30202" s="13">
        <f>SUM(A30202*E30202/100)</f>
        <v>176555.25</v>
      </c>
    </row>
    <row r="30203" spans="1:7" s="25" customFormat="1">
      <c r="A30203" s="704"/>
      <c r="B30203" s="704"/>
      <c r="C30203" s="705"/>
      <c r="D30203" s="706"/>
      <c r="E30203" s="707" t="s">
        <v>244</v>
      </c>
      <c r="F30203" s="707"/>
      <c r="G30203" s="707"/>
    </row>
    <row r="30204" spans="1:7" s="25" customFormat="1">
      <c r="A30204" s="704">
        <v>3750</v>
      </c>
      <c r="B30204" s="704" t="s">
        <v>39</v>
      </c>
      <c r="C30204" s="705" t="s">
        <v>18</v>
      </c>
      <c r="D30204" s="706" t="s">
        <v>243</v>
      </c>
      <c r="E30204" s="672">
        <v>248.17</v>
      </c>
      <c r="F30204" s="646" t="s">
        <v>13</v>
      </c>
      <c r="G30204" s="13">
        <v>930637</v>
      </c>
    </row>
    <row r="30205" spans="1:7" s="25" customFormat="1">
      <c r="A30205" s="704"/>
      <c r="B30205" s="704"/>
      <c r="C30205" s="705"/>
      <c r="D30205" s="706"/>
      <c r="E30205" s="707" t="s">
        <v>1067</v>
      </c>
      <c r="F30205" s="707"/>
      <c r="G30205" s="707"/>
    </row>
    <row r="30206" spans="1:7" s="36" customFormat="1">
      <c r="A30206" s="651"/>
      <c r="B30206" s="263"/>
      <c r="C30206" s="263"/>
      <c r="D30206" s="653"/>
      <c r="E30206" s="264"/>
      <c r="F30206" s="265" t="s">
        <v>1068</v>
      </c>
      <c r="G30206" s="266">
        <v>1192785</v>
      </c>
    </row>
    <row r="30207" spans="1:7" s="36" customFormat="1">
      <c r="A30207" s="646"/>
      <c r="B30207" s="256"/>
      <c r="C30207" s="256"/>
      <c r="D30207" s="267" t="s">
        <v>1069</v>
      </c>
      <c r="E30207" s="257"/>
      <c r="F30207" s="257"/>
      <c r="G30207" s="260"/>
    </row>
    <row r="30208" spans="1:7" s="25" customFormat="1">
      <c r="A30208" s="704">
        <v>6</v>
      </c>
      <c r="B30208" s="704" t="s">
        <v>72</v>
      </c>
      <c r="C30208" s="705" t="s">
        <v>11</v>
      </c>
      <c r="D30208" s="706" t="s">
        <v>1070</v>
      </c>
      <c r="E30208" s="672">
        <v>4802.6000000000004</v>
      </c>
      <c r="F30208" s="646" t="s">
        <v>75</v>
      </c>
      <c r="G30208" s="13">
        <v>28816</v>
      </c>
    </row>
    <row r="30209" spans="1:7" s="25" customFormat="1">
      <c r="A30209" s="704"/>
      <c r="B30209" s="704"/>
      <c r="C30209" s="705"/>
      <c r="D30209" s="706"/>
      <c r="E30209" s="707" t="s">
        <v>80</v>
      </c>
      <c r="F30209" s="707"/>
      <c r="G30209" s="707"/>
    </row>
    <row r="30210" spans="1:7" s="25" customFormat="1">
      <c r="A30210" s="704">
        <v>2</v>
      </c>
      <c r="B30210" s="704" t="s">
        <v>72</v>
      </c>
      <c r="C30210" s="705" t="s">
        <v>15</v>
      </c>
      <c r="D30210" s="706" t="s">
        <v>1071</v>
      </c>
      <c r="E30210" s="672">
        <v>4257.7</v>
      </c>
      <c r="F30210" s="646" t="s">
        <v>75</v>
      </c>
      <c r="G30210" s="13">
        <v>8515</v>
      </c>
    </row>
    <row r="30211" spans="1:7" s="25" customFormat="1">
      <c r="A30211" s="704"/>
      <c r="B30211" s="704"/>
      <c r="C30211" s="705"/>
      <c r="D30211" s="706"/>
      <c r="E30211" s="707" t="s">
        <v>1072</v>
      </c>
      <c r="F30211" s="707"/>
      <c r="G30211" s="707"/>
    </row>
    <row r="30212" spans="1:7" s="25" customFormat="1">
      <c r="A30212" s="704">
        <v>8</v>
      </c>
      <c r="B30212" s="704" t="s">
        <v>72</v>
      </c>
      <c r="C30212" s="705" t="s">
        <v>18</v>
      </c>
      <c r="D30212" s="706" t="s">
        <v>1073</v>
      </c>
      <c r="E30212" s="672">
        <v>938.47</v>
      </c>
      <c r="F30212" s="646" t="s">
        <v>75</v>
      </c>
      <c r="G30212" s="13">
        <v>7508</v>
      </c>
    </row>
    <row r="30213" spans="1:7" s="25" customFormat="1">
      <c r="A30213" s="704"/>
      <c r="B30213" s="704"/>
      <c r="C30213" s="705"/>
      <c r="D30213" s="706"/>
      <c r="E30213" s="707" t="s">
        <v>1074</v>
      </c>
      <c r="F30213" s="707"/>
      <c r="G30213" s="707"/>
    </row>
    <row r="30214" spans="1:7" s="25" customFormat="1">
      <c r="A30214" s="704">
        <v>16</v>
      </c>
      <c r="B30214" s="704" t="s">
        <v>72</v>
      </c>
      <c r="C30214" s="705" t="s">
        <v>21</v>
      </c>
      <c r="D30214" s="706" t="s">
        <v>1075</v>
      </c>
      <c r="E30214" s="672">
        <v>270.60000000000002</v>
      </c>
      <c r="F30214" s="646" t="s">
        <v>75</v>
      </c>
      <c r="G30214" s="13">
        <v>4330</v>
      </c>
    </row>
    <row r="30215" spans="1:7" s="25" customFormat="1">
      <c r="A30215" s="704"/>
      <c r="B30215" s="704"/>
      <c r="C30215" s="705"/>
      <c r="D30215" s="706"/>
      <c r="E30215" s="707" t="s">
        <v>220</v>
      </c>
      <c r="F30215" s="707"/>
      <c r="G30215" s="707"/>
    </row>
    <row r="30216" spans="1:7" s="25" customFormat="1">
      <c r="A30216" s="704"/>
      <c r="B30216" s="704"/>
      <c r="C30216" s="705" t="s">
        <v>25</v>
      </c>
      <c r="D30216" s="706" t="s">
        <v>1076</v>
      </c>
      <c r="E30216" s="268"/>
      <c r="F30216" s="268"/>
      <c r="G30216" s="268"/>
    </row>
    <row r="30217" spans="1:7" s="25" customFormat="1">
      <c r="A30217" s="704"/>
      <c r="B30217" s="704"/>
      <c r="C30217" s="705"/>
      <c r="D30217" s="706"/>
      <c r="E30217" s="268"/>
      <c r="F30217" s="268"/>
      <c r="G30217" s="268"/>
    </row>
    <row r="30218" spans="1:7" s="25" customFormat="1">
      <c r="A30218" s="704">
        <v>400</v>
      </c>
      <c r="B30218" s="704" t="s">
        <v>107</v>
      </c>
      <c r="C30218" s="705"/>
      <c r="D30218" s="706" t="s">
        <v>1077</v>
      </c>
      <c r="E30218" s="672">
        <v>73.209999999999994</v>
      </c>
      <c r="F30218" s="646" t="s">
        <v>111</v>
      </c>
      <c r="G30218" s="13">
        <f>SUM(A30218*E30218)</f>
        <v>29283.999999999996</v>
      </c>
    </row>
    <row r="30219" spans="1:7" s="25" customFormat="1">
      <c r="A30219" s="704"/>
      <c r="B30219" s="704"/>
      <c r="C30219" s="705"/>
      <c r="D30219" s="706"/>
      <c r="E30219" s="707" t="s">
        <v>228</v>
      </c>
      <c r="F30219" s="707"/>
      <c r="G30219" s="707"/>
    </row>
    <row r="30220" spans="1:7" s="25" customFormat="1">
      <c r="A30220" s="704">
        <v>200</v>
      </c>
      <c r="B30220" s="704" t="s">
        <v>107</v>
      </c>
      <c r="C30220" s="705"/>
      <c r="D30220" s="706" t="s">
        <v>1078</v>
      </c>
      <c r="E30220" s="672">
        <v>95.79</v>
      </c>
      <c r="F30220" s="646" t="s">
        <v>111</v>
      </c>
      <c r="G30220" s="13">
        <f>SUM(A30220*E30220)</f>
        <v>19158</v>
      </c>
    </row>
    <row r="30221" spans="1:7" s="25" customFormat="1">
      <c r="A30221" s="704"/>
      <c r="B30221" s="704"/>
      <c r="C30221" s="705"/>
      <c r="D30221" s="706"/>
      <c r="E30221" s="707" t="s">
        <v>1079</v>
      </c>
      <c r="F30221" s="707"/>
      <c r="G30221" s="707"/>
    </row>
    <row r="30222" spans="1:7" s="25" customFormat="1">
      <c r="A30222" s="704">
        <v>150</v>
      </c>
      <c r="B30222" s="704" t="s">
        <v>107</v>
      </c>
      <c r="C30222" s="705"/>
      <c r="D30222" s="706" t="s">
        <v>1080</v>
      </c>
      <c r="E30222" s="672">
        <v>128.55000000000001</v>
      </c>
      <c r="F30222" s="646" t="s">
        <v>111</v>
      </c>
      <c r="G30222" s="13">
        <f>SUM(A30222*E30222)</f>
        <v>19282.5</v>
      </c>
    </row>
    <row r="30223" spans="1:7" s="25" customFormat="1">
      <c r="A30223" s="704"/>
      <c r="B30223" s="704"/>
      <c r="C30223" s="705"/>
      <c r="D30223" s="706"/>
      <c r="E30223" s="707" t="s">
        <v>776</v>
      </c>
      <c r="F30223" s="707"/>
      <c r="G30223" s="707"/>
    </row>
    <row r="30224" spans="1:7" s="25" customFormat="1">
      <c r="A30224" s="704">
        <v>100</v>
      </c>
      <c r="B30224" s="704" t="s">
        <v>107</v>
      </c>
      <c r="C30224" s="705"/>
      <c r="D30224" s="706" t="s">
        <v>1081</v>
      </c>
      <c r="E30224" s="672">
        <v>153.19</v>
      </c>
      <c r="F30224" s="646" t="s">
        <v>75</v>
      </c>
      <c r="G30224" s="13">
        <f>SUM(A30224*E30224)</f>
        <v>15319</v>
      </c>
    </row>
    <row r="30225" spans="1:7" s="25" customFormat="1">
      <c r="A30225" s="704"/>
      <c r="B30225" s="704"/>
      <c r="C30225" s="705"/>
      <c r="D30225" s="706"/>
      <c r="E30225" s="707" t="s">
        <v>1082</v>
      </c>
      <c r="F30225" s="707"/>
      <c r="G30225" s="707"/>
    </row>
    <row r="30226" spans="1:7" s="25" customFormat="1">
      <c r="A30226" s="704">
        <v>100</v>
      </c>
      <c r="B30226" s="704" t="s">
        <v>107</v>
      </c>
      <c r="C30226" s="705"/>
      <c r="D30226" s="706" t="s">
        <v>1083</v>
      </c>
      <c r="E30226" s="672">
        <v>188.97</v>
      </c>
      <c r="F30226" s="646" t="s">
        <v>75</v>
      </c>
      <c r="G30226" s="13">
        <f>SUM(A30226*E30226)</f>
        <v>18897</v>
      </c>
    </row>
    <row r="30227" spans="1:7" s="25" customFormat="1">
      <c r="A30227" s="704"/>
      <c r="B30227" s="704"/>
      <c r="C30227" s="705"/>
      <c r="D30227" s="706"/>
      <c r="E30227" s="707" t="s">
        <v>1084</v>
      </c>
      <c r="F30227" s="707"/>
      <c r="G30227" s="707"/>
    </row>
    <row r="30228" spans="1:7" s="36" customFormat="1">
      <c r="A30228" s="704">
        <v>8</v>
      </c>
      <c r="B30228" s="704" t="s">
        <v>72</v>
      </c>
      <c r="C30228" s="705" t="s">
        <v>29</v>
      </c>
      <c r="D30228" s="706" t="s">
        <v>771</v>
      </c>
      <c r="E30228" s="672">
        <v>389.7</v>
      </c>
      <c r="F30228" s="646" t="s">
        <v>75</v>
      </c>
      <c r="G30228" s="13">
        <f>SUM(A30228*E30228)</f>
        <v>3117.6</v>
      </c>
    </row>
    <row r="30229" spans="1:7" s="36" customFormat="1">
      <c r="A30229" s="704"/>
      <c r="B30229" s="704"/>
      <c r="C30229" s="705"/>
      <c r="D30229" s="706"/>
      <c r="E30229" s="707" t="s">
        <v>772</v>
      </c>
      <c r="F30229" s="707"/>
      <c r="G30229" s="707"/>
    </row>
    <row r="30230" spans="1:7" s="36" customFormat="1">
      <c r="A30230" s="704">
        <v>8</v>
      </c>
      <c r="B30230" s="704" t="s">
        <v>72</v>
      </c>
      <c r="C30230" s="705" t="s">
        <v>33</v>
      </c>
      <c r="D30230" s="706" t="s">
        <v>1085</v>
      </c>
      <c r="E30230" s="672">
        <v>447.15</v>
      </c>
      <c r="F30230" s="646" t="s">
        <v>75</v>
      </c>
      <c r="G30230" s="13">
        <f>SUM(A30230*E30230)</f>
        <v>3577.2</v>
      </c>
    </row>
    <row r="30231" spans="1:7" s="36" customFormat="1">
      <c r="A30231" s="704"/>
      <c r="B30231" s="704"/>
      <c r="C30231" s="705"/>
      <c r="D30231" s="706"/>
      <c r="E30231" s="707" t="s">
        <v>1086</v>
      </c>
      <c r="F30231" s="707"/>
      <c r="G30231" s="707"/>
    </row>
    <row r="30232" spans="1:7" s="36" customFormat="1">
      <c r="A30232" s="704">
        <v>8</v>
      </c>
      <c r="B30232" s="704" t="s">
        <v>72</v>
      </c>
      <c r="C30232" s="705" t="s">
        <v>36</v>
      </c>
      <c r="D30232" s="706" t="s">
        <v>869</v>
      </c>
      <c r="E30232" s="672">
        <v>704.2</v>
      </c>
      <c r="F30232" s="646" t="s">
        <v>75</v>
      </c>
      <c r="G30232" s="13">
        <f>SUM(A30232*E30232)</f>
        <v>5633.6</v>
      </c>
    </row>
    <row r="30233" spans="1:7" s="36" customFormat="1">
      <c r="A30233" s="704"/>
      <c r="B30233" s="704"/>
      <c r="C30233" s="705"/>
      <c r="D30233" s="706"/>
      <c r="E30233" s="707" t="s">
        <v>870</v>
      </c>
      <c r="F30233" s="707"/>
      <c r="G30233" s="707"/>
    </row>
    <row r="30234" spans="1:7" s="36" customFormat="1">
      <c r="A30234" s="704">
        <v>160</v>
      </c>
      <c r="B30234" s="704" t="s">
        <v>72</v>
      </c>
      <c r="C30234" s="705" t="s">
        <v>40</v>
      </c>
      <c r="D30234" s="706" t="s">
        <v>446</v>
      </c>
      <c r="E30234" s="672">
        <v>333.29</v>
      </c>
      <c r="F30234" s="646" t="s">
        <v>75</v>
      </c>
      <c r="G30234" s="13">
        <f>SUM(A30234*E30234)</f>
        <v>53326.400000000001</v>
      </c>
    </row>
    <row r="30235" spans="1:7" s="36" customFormat="1">
      <c r="A30235" s="704"/>
      <c r="B30235" s="704"/>
      <c r="C30235" s="705"/>
      <c r="D30235" s="706"/>
      <c r="E30235" s="707" t="s">
        <v>447</v>
      </c>
      <c r="F30235" s="707"/>
      <c r="G30235" s="707"/>
    </row>
    <row r="30236" spans="1:7" s="36" customFormat="1">
      <c r="A30236" s="704">
        <v>24</v>
      </c>
      <c r="B30236" s="704" t="s">
        <v>72</v>
      </c>
      <c r="C30236" s="705" t="s">
        <v>44</v>
      </c>
      <c r="D30236" s="706" t="s">
        <v>1087</v>
      </c>
      <c r="E30236" s="672">
        <v>264</v>
      </c>
      <c r="F30236" s="646" t="s">
        <v>75</v>
      </c>
      <c r="G30236" s="13">
        <f>SUM(A30236*E30236)</f>
        <v>6336</v>
      </c>
    </row>
    <row r="30237" spans="1:7" s="36" customFormat="1">
      <c r="A30237" s="704"/>
      <c r="B30237" s="704"/>
      <c r="C30237" s="705"/>
      <c r="D30237" s="706"/>
      <c r="E30237" s="707" t="s">
        <v>1088</v>
      </c>
      <c r="F30237" s="707"/>
      <c r="G30237" s="707"/>
    </row>
    <row r="30238" spans="1:7" s="36" customFormat="1">
      <c r="A30238" s="704">
        <v>8</v>
      </c>
      <c r="B30238" s="704" t="s">
        <v>72</v>
      </c>
      <c r="C30238" s="705" t="s">
        <v>47</v>
      </c>
      <c r="D30238" s="706" t="s">
        <v>1089</v>
      </c>
      <c r="E30238" s="672">
        <v>1193.17</v>
      </c>
      <c r="F30238" s="646" t="s">
        <v>75</v>
      </c>
      <c r="G30238" s="13">
        <f>SUM(A30238*E30238)</f>
        <v>9545.36</v>
      </c>
    </row>
    <row r="30239" spans="1:7" s="36" customFormat="1" ht="66.75" customHeight="1">
      <c r="A30239" s="704"/>
      <c r="B30239" s="704"/>
      <c r="C30239" s="705"/>
      <c r="D30239" s="706"/>
      <c r="E30239" s="707" t="s">
        <v>1090</v>
      </c>
      <c r="F30239" s="707"/>
      <c r="G30239" s="707"/>
    </row>
    <row r="30240" spans="1:7" s="36" customFormat="1">
      <c r="A30240" s="704">
        <v>8</v>
      </c>
      <c r="B30240" s="704" t="s">
        <v>72</v>
      </c>
      <c r="C30240" s="705" t="s">
        <v>50</v>
      </c>
      <c r="D30240" s="706" t="s">
        <v>1091</v>
      </c>
      <c r="E30240" s="672">
        <v>584.4</v>
      </c>
      <c r="F30240" s="646" t="s">
        <v>75</v>
      </c>
      <c r="G30240" s="13">
        <f>SUM(A30240*E30240)</f>
        <v>4675.2</v>
      </c>
    </row>
    <row r="30241" spans="1:7" s="36" customFormat="1">
      <c r="A30241" s="704"/>
      <c r="B30241" s="704"/>
      <c r="C30241" s="705"/>
      <c r="D30241" s="706"/>
      <c r="E30241" s="707" t="s">
        <v>1092</v>
      </c>
      <c r="F30241" s="707"/>
      <c r="G30241" s="707"/>
    </row>
    <row r="30242" spans="1:7" s="36" customFormat="1">
      <c r="A30242" s="704"/>
      <c r="B30242" s="704"/>
      <c r="C30242" s="705" t="s">
        <v>54</v>
      </c>
      <c r="D30242" s="706" t="s">
        <v>231</v>
      </c>
      <c r="E30242" s="268"/>
      <c r="F30242" s="268"/>
      <c r="G30242" s="268"/>
    </row>
    <row r="30243" spans="1:7" s="36" customFormat="1" ht="75.75" customHeight="1">
      <c r="A30243" s="704"/>
      <c r="B30243" s="704"/>
      <c r="C30243" s="705"/>
      <c r="D30243" s="706"/>
      <c r="E30243" s="268"/>
      <c r="F30243" s="268"/>
      <c r="G30243" s="268"/>
    </row>
    <row r="30244" spans="1:7" s="36" customFormat="1">
      <c r="A30244" s="704">
        <v>160</v>
      </c>
      <c r="B30244" s="704" t="s">
        <v>107</v>
      </c>
      <c r="C30244" s="705"/>
      <c r="D30244" s="706" t="s">
        <v>1093</v>
      </c>
      <c r="E30244" s="672">
        <v>146.57</v>
      </c>
      <c r="F30244" s="646" t="s">
        <v>111</v>
      </c>
      <c r="G30244" s="13">
        <f>SUM(A30244*E30244)</f>
        <v>23451.199999999997</v>
      </c>
    </row>
    <row r="30245" spans="1:7" s="36" customFormat="1">
      <c r="A30245" s="704"/>
      <c r="B30245" s="704"/>
      <c r="C30245" s="705"/>
      <c r="D30245" s="706"/>
      <c r="E30245" s="707" t="s">
        <v>1094</v>
      </c>
      <c r="F30245" s="707"/>
      <c r="G30245" s="707"/>
    </row>
    <row r="30246" spans="1:7" s="36" customFormat="1">
      <c r="A30246" s="704">
        <v>160</v>
      </c>
      <c r="B30246" s="704" t="s">
        <v>107</v>
      </c>
      <c r="C30246" s="705"/>
      <c r="D30246" s="706" t="s">
        <v>1095</v>
      </c>
      <c r="E30246" s="672">
        <v>199.25</v>
      </c>
      <c r="F30246" s="646" t="s">
        <v>111</v>
      </c>
      <c r="G30246" s="13">
        <f>SUM(A30246*E30246)</f>
        <v>31880</v>
      </c>
    </row>
    <row r="30247" spans="1:7" s="36" customFormat="1">
      <c r="A30247" s="704"/>
      <c r="B30247" s="704"/>
      <c r="C30247" s="705"/>
      <c r="D30247" s="706"/>
      <c r="E30247" s="707" t="s">
        <v>233</v>
      </c>
      <c r="F30247" s="707"/>
      <c r="G30247" s="707"/>
    </row>
    <row r="30248" spans="1:7" s="36" customFormat="1">
      <c r="A30248" s="704"/>
      <c r="B30248" s="704"/>
      <c r="C30248" s="705" t="s">
        <v>57</v>
      </c>
      <c r="D30248" s="706" t="s">
        <v>1096</v>
      </c>
      <c r="E30248" s="268"/>
      <c r="F30248" s="268"/>
      <c r="G30248" s="268"/>
    </row>
    <row r="30249" spans="1:7" s="36" customFormat="1" ht="69" customHeight="1">
      <c r="A30249" s="704"/>
      <c r="B30249" s="704"/>
      <c r="C30249" s="705"/>
      <c r="D30249" s="706"/>
      <c r="E30249" s="268"/>
      <c r="F30249" s="268"/>
      <c r="G30249" s="268"/>
    </row>
    <row r="30250" spans="1:7" s="36" customFormat="1">
      <c r="A30250" s="704">
        <v>240</v>
      </c>
      <c r="B30250" s="704" t="s">
        <v>107</v>
      </c>
      <c r="C30250" s="705"/>
      <c r="D30250" s="706" t="s">
        <v>1097</v>
      </c>
      <c r="E30250" s="672">
        <v>188.44</v>
      </c>
      <c r="F30250" s="646" t="s">
        <v>111</v>
      </c>
      <c r="G30250" s="13">
        <f>SUM(A30250*E30250)</f>
        <v>45225.599999999999</v>
      </c>
    </row>
    <row r="30251" spans="1:7" s="36" customFormat="1" ht="30" customHeight="1">
      <c r="A30251" s="704"/>
      <c r="B30251" s="704"/>
      <c r="C30251" s="705"/>
      <c r="D30251" s="706"/>
      <c r="E30251" s="707" t="s">
        <v>1098</v>
      </c>
      <c r="F30251" s="707"/>
      <c r="G30251" s="707"/>
    </row>
    <row r="30252" spans="1:7" s="36" customFormat="1">
      <c r="A30252" s="704">
        <v>16</v>
      </c>
      <c r="B30252" s="704" t="s">
        <v>72</v>
      </c>
      <c r="C30252" s="705" t="s">
        <v>60</v>
      </c>
      <c r="D30252" s="706" t="s">
        <v>1099</v>
      </c>
      <c r="E30252" s="672">
        <v>566.70000000000005</v>
      </c>
      <c r="F30252" s="646" t="s">
        <v>75</v>
      </c>
      <c r="G30252" s="13">
        <f>SUM(A30252*E30252)</f>
        <v>9067.2000000000007</v>
      </c>
    </row>
    <row r="30253" spans="1:7" s="36" customFormat="1">
      <c r="A30253" s="704"/>
      <c r="B30253" s="704"/>
      <c r="C30253" s="705"/>
      <c r="D30253" s="706"/>
      <c r="E30253" s="707" t="s">
        <v>1100</v>
      </c>
      <c r="F30253" s="707"/>
      <c r="G30253" s="707"/>
    </row>
    <row r="30254" spans="1:7" s="36" customFormat="1">
      <c r="A30254" s="704">
        <v>8</v>
      </c>
      <c r="B30254" s="704" t="s">
        <v>72</v>
      </c>
      <c r="C30254" s="705" t="s">
        <v>63</v>
      </c>
      <c r="D30254" s="706" t="s">
        <v>1101</v>
      </c>
      <c r="E30254" s="672">
        <v>2042.43</v>
      </c>
      <c r="F30254" s="646" t="s">
        <v>75</v>
      </c>
      <c r="G30254" s="13">
        <f>SUM(A30254*E30254)</f>
        <v>16339.44</v>
      </c>
    </row>
    <row r="30255" spans="1:7" s="36" customFormat="1">
      <c r="A30255" s="704"/>
      <c r="B30255" s="704"/>
      <c r="C30255" s="705"/>
      <c r="D30255" s="706"/>
      <c r="E30255" s="707" t="s">
        <v>82</v>
      </c>
      <c r="F30255" s="707"/>
      <c r="G30255" s="707"/>
    </row>
    <row r="30256" spans="1:7" s="36" customFormat="1">
      <c r="A30256" s="704"/>
      <c r="B30256" s="704"/>
      <c r="C30256" s="705" t="s">
        <v>66</v>
      </c>
      <c r="D30256" s="706" t="s">
        <v>1102</v>
      </c>
      <c r="E30256" s="268"/>
      <c r="F30256" s="268"/>
      <c r="G30256" s="268"/>
    </row>
    <row r="30257" spans="1:7" s="36" customFormat="1" ht="48.75" customHeight="1">
      <c r="A30257" s="704"/>
      <c r="B30257" s="704"/>
      <c r="C30257" s="705"/>
      <c r="D30257" s="706"/>
      <c r="E30257" s="268"/>
      <c r="F30257" s="268"/>
      <c r="G30257" s="268"/>
    </row>
    <row r="30258" spans="1:7" s="36" customFormat="1">
      <c r="A30258" s="704">
        <v>400</v>
      </c>
      <c r="B30258" s="704" t="s">
        <v>107</v>
      </c>
      <c r="C30258" s="705"/>
      <c r="D30258" s="706" t="s">
        <v>1103</v>
      </c>
      <c r="E30258" s="672">
        <v>7.82</v>
      </c>
      <c r="F30258" s="646" t="s">
        <v>111</v>
      </c>
      <c r="G30258" s="13">
        <f>SUM(A30258*E30258)</f>
        <v>3128</v>
      </c>
    </row>
    <row r="30259" spans="1:7" s="36" customFormat="1">
      <c r="A30259" s="704"/>
      <c r="B30259" s="704"/>
      <c r="C30259" s="705"/>
      <c r="D30259" s="706"/>
      <c r="E30259" s="707" t="s">
        <v>1104</v>
      </c>
      <c r="F30259" s="707"/>
      <c r="G30259" s="707"/>
    </row>
    <row r="30260" spans="1:7" s="36" customFormat="1">
      <c r="A30260" s="704">
        <v>150</v>
      </c>
      <c r="B30260" s="704" t="s">
        <v>107</v>
      </c>
      <c r="C30260" s="705"/>
      <c r="D30260" s="706" t="s">
        <v>1105</v>
      </c>
      <c r="E30260" s="672">
        <v>8.4499999999999993</v>
      </c>
      <c r="F30260" s="646" t="s">
        <v>111</v>
      </c>
      <c r="G30260" s="13">
        <f>SUM(A30260*E30260)</f>
        <v>1267.5</v>
      </c>
    </row>
    <row r="30261" spans="1:7" s="36" customFormat="1">
      <c r="A30261" s="704"/>
      <c r="B30261" s="704"/>
      <c r="C30261" s="705"/>
      <c r="D30261" s="706"/>
      <c r="E30261" s="707" t="s">
        <v>1106</v>
      </c>
      <c r="F30261" s="707"/>
      <c r="G30261" s="707"/>
    </row>
    <row r="30262" spans="1:7" s="36" customFormat="1">
      <c r="A30262" s="704"/>
      <c r="B30262" s="704"/>
      <c r="C30262" s="705" t="s">
        <v>69</v>
      </c>
      <c r="D30262" s="706" t="s">
        <v>1107</v>
      </c>
      <c r="E30262" s="39"/>
      <c r="F30262" s="40"/>
      <c r="G30262" s="41"/>
    </row>
    <row r="30263" spans="1:7" s="36" customFormat="1">
      <c r="A30263" s="704"/>
      <c r="B30263" s="704"/>
      <c r="C30263" s="705"/>
      <c r="D30263" s="706"/>
      <c r="E30263" s="42"/>
      <c r="F30263" s="43"/>
      <c r="G30263" s="44"/>
    </row>
    <row r="30264" spans="1:7" s="36" customFormat="1">
      <c r="A30264" s="704">
        <v>2</v>
      </c>
      <c r="B30264" s="704" t="s">
        <v>107</v>
      </c>
      <c r="C30264" s="705"/>
      <c r="D30264" s="706" t="s">
        <v>1103</v>
      </c>
      <c r="E30264" s="672">
        <v>161.91999999999999</v>
      </c>
      <c r="F30264" s="646" t="s">
        <v>111</v>
      </c>
      <c r="G30264" s="13">
        <f>SUM(A30264*E30264)</f>
        <v>323.83999999999997</v>
      </c>
    </row>
    <row r="30265" spans="1:7" s="36" customFormat="1">
      <c r="A30265" s="704"/>
      <c r="B30265" s="704"/>
      <c r="C30265" s="705"/>
      <c r="D30265" s="706"/>
      <c r="E30265" s="707" t="s">
        <v>1108</v>
      </c>
      <c r="F30265" s="707"/>
      <c r="G30265" s="707"/>
    </row>
    <row r="30266" spans="1:7" s="36" customFormat="1">
      <c r="A30266" s="704">
        <v>2</v>
      </c>
      <c r="B30266" s="704" t="s">
        <v>107</v>
      </c>
      <c r="C30266" s="705"/>
      <c r="D30266" s="706" t="s">
        <v>1105</v>
      </c>
      <c r="E30266" s="672">
        <v>227.92</v>
      </c>
      <c r="F30266" s="646" t="s">
        <v>111</v>
      </c>
      <c r="G30266" s="13">
        <f>SUM(A30266*E30266)</f>
        <v>455.84</v>
      </c>
    </row>
    <row r="30267" spans="1:7" s="36" customFormat="1">
      <c r="A30267" s="704"/>
      <c r="B30267" s="704"/>
      <c r="C30267" s="705"/>
      <c r="D30267" s="706"/>
      <c r="E30267" s="707" t="s">
        <v>1109</v>
      </c>
      <c r="F30267" s="707"/>
      <c r="G30267" s="707"/>
    </row>
    <row r="30268" spans="1:7" s="36" customFormat="1">
      <c r="A30268" s="704">
        <v>2</v>
      </c>
      <c r="B30268" s="704" t="s">
        <v>107</v>
      </c>
      <c r="C30268" s="705"/>
      <c r="D30268" s="706" t="s">
        <v>1110</v>
      </c>
      <c r="E30268" s="672">
        <v>271.92</v>
      </c>
      <c r="F30268" s="646" t="s">
        <v>111</v>
      </c>
      <c r="G30268" s="13">
        <f>SUM(A30268*E30268)</f>
        <v>543.84</v>
      </c>
    </row>
    <row r="30269" spans="1:7" s="36" customFormat="1">
      <c r="A30269" s="704"/>
      <c r="B30269" s="704"/>
      <c r="C30269" s="705"/>
      <c r="D30269" s="706"/>
      <c r="E30269" s="707" t="s">
        <v>101</v>
      </c>
      <c r="F30269" s="707"/>
      <c r="G30269" s="707"/>
    </row>
    <row r="30270" spans="1:7" s="36" customFormat="1" ht="25.5">
      <c r="A30270" s="645"/>
      <c r="B30270" s="645"/>
      <c r="C30270" s="646" t="s">
        <v>73</v>
      </c>
      <c r="D30270" s="647" t="s">
        <v>1111</v>
      </c>
      <c r="E30270" s="268"/>
      <c r="F30270" s="268"/>
      <c r="G30270" s="268"/>
    </row>
    <row r="30271" spans="1:7" s="36" customFormat="1">
      <c r="A30271" s="704">
        <v>2</v>
      </c>
      <c r="B30271" s="704" t="s">
        <v>107</v>
      </c>
      <c r="C30271" s="705"/>
      <c r="D30271" s="706" t="s">
        <v>1103</v>
      </c>
      <c r="E30271" s="672">
        <v>200.42</v>
      </c>
      <c r="F30271" s="646" t="s">
        <v>111</v>
      </c>
      <c r="G30271" s="13">
        <f>SUM(A30271*E30271)</f>
        <v>400.84</v>
      </c>
    </row>
    <row r="30272" spans="1:7" s="36" customFormat="1">
      <c r="A30272" s="704"/>
      <c r="B30272" s="704"/>
      <c r="C30272" s="705"/>
      <c r="D30272" s="706"/>
      <c r="E30272" s="707" t="s">
        <v>1112</v>
      </c>
      <c r="F30272" s="707"/>
      <c r="G30272" s="707"/>
    </row>
    <row r="30273" spans="1:7" s="36" customFormat="1">
      <c r="A30273" s="704">
        <v>2</v>
      </c>
      <c r="B30273" s="704" t="s">
        <v>107</v>
      </c>
      <c r="C30273" s="705"/>
      <c r="D30273" s="706" t="s">
        <v>1105</v>
      </c>
      <c r="E30273" s="672">
        <v>271.92</v>
      </c>
      <c r="F30273" s="646" t="s">
        <v>111</v>
      </c>
      <c r="G30273" s="13">
        <f>SUM(A30273*E30273)</f>
        <v>543.84</v>
      </c>
    </row>
    <row r="30274" spans="1:7" s="36" customFormat="1">
      <c r="A30274" s="704"/>
      <c r="B30274" s="704"/>
      <c r="C30274" s="705"/>
      <c r="D30274" s="706"/>
      <c r="E30274" s="707" t="s">
        <v>101</v>
      </c>
      <c r="F30274" s="707"/>
      <c r="G30274" s="707"/>
    </row>
    <row r="30275" spans="1:7" s="36" customFormat="1">
      <c r="A30275" s="704">
        <v>2</v>
      </c>
      <c r="B30275" s="704" t="s">
        <v>107</v>
      </c>
      <c r="C30275" s="705"/>
      <c r="D30275" s="706" t="s">
        <v>1110</v>
      </c>
      <c r="E30275" s="672">
        <v>365.42</v>
      </c>
      <c r="F30275" s="646" t="s">
        <v>111</v>
      </c>
      <c r="G30275" s="13">
        <f>SUM(A30275*E30275)</f>
        <v>730.84</v>
      </c>
    </row>
    <row r="30276" spans="1:7" s="36" customFormat="1">
      <c r="A30276" s="704"/>
      <c r="B30276" s="704"/>
      <c r="C30276" s="705"/>
      <c r="D30276" s="706"/>
      <c r="E30276" s="707" t="s">
        <v>104</v>
      </c>
      <c r="F30276" s="707"/>
      <c r="G30276" s="707"/>
    </row>
    <row r="30277" spans="1:7" s="36" customFormat="1">
      <c r="A30277" s="704">
        <v>56</v>
      </c>
      <c r="B30277" s="704" t="s">
        <v>72</v>
      </c>
      <c r="C30277" s="705">
        <v>20</v>
      </c>
      <c r="D30277" s="706" t="s">
        <v>87</v>
      </c>
      <c r="E30277" s="672">
        <v>509.74</v>
      </c>
      <c r="F30277" s="646" t="s">
        <v>75</v>
      </c>
      <c r="G30277" s="13">
        <f>SUM(A30277*E30277)</f>
        <v>28545.440000000002</v>
      </c>
    </row>
    <row r="30278" spans="1:7" s="36" customFormat="1">
      <c r="A30278" s="704"/>
      <c r="B30278" s="704"/>
      <c r="C30278" s="705"/>
      <c r="D30278" s="706"/>
      <c r="E30278" s="707" t="s">
        <v>88</v>
      </c>
      <c r="F30278" s="707"/>
      <c r="G30278" s="707"/>
    </row>
    <row r="30279" spans="1:7" s="36" customFormat="1">
      <c r="A30279" s="704">
        <v>16</v>
      </c>
      <c r="B30279" s="704" t="s">
        <v>72</v>
      </c>
      <c r="C30279" s="705">
        <v>21</v>
      </c>
      <c r="D30279" s="706" t="s">
        <v>1113</v>
      </c>
      <c r="E30279" s="672">
        <v>1109.46</v>
      </c>
      <c r="F30279" s="646" t="s">
        <v>75</v>
      </c>
      <c r="G30279" s="13">
        <f>SUM(A30279*E30279)</f>
        <v>17751.36</v>
      </c>
    </row>
    <row r="30280" spans="1:7" s="36" customFormat="1">
      <c r="A30280" s="704"/>
      <c r="B30280" s="704"/>
      <c r="C30280" s="705"/>
      <c r="D30280" s="706"/>
      <c r="E30280" s="707" t="s">
        <v>1114</v>
      </c>
      <c r="F30280" s="707"/>
      <c r="G30280" s="707"/>
    </row>
    <row r="30281" spans="1:7" s="36" customFormat="1">
      <c r="A30281" s="645"/>
      <c r="B30281" s="645"/>
      <c r="C30281" s="646"/>
      <c r="D30281" s="647"/>
      <c r="E30281" s="648"/>
      <c r="F30281" s="648"/>
      <c r="G30281" s="648"/>
    </row>
    <row r="30282" spans="1:7" s="36" customFormat="1">
      <c r="A30282" s="704">
        <v>8</v>
      </c>
      <c r="B30282" s="704" t="s">
        <v>72</v>
      </c>
      <c r="C30282" s="705">
        <v>22</v>
      </c>
      <c r="D30282" s="706" t="s">
        <v>1115</v>
      </c>
      <c r="E30282" s="672">
        <v>3179</v>
      </c>
      <c r="F30282" s="646" t="s">
        <v>75</v>
      </c>
      <c r="G30282" s="13">
        <f>SUM(A30282*E30282)</f>
        <v>25432</v>
      </c>
    </row>
    <row r="30283" spans="1:7" s="36" customFormat="1">
      <c r="A30283" s="704"/>
      <c r="B30283" s="704"/>
      <c r="C30283" s="705"/>
      <c r="D30283" s="706"/>
      <c r="E30283" s="707" t="s">
        <v>1116</v>
      </c>
      <c r="F30283" s="707"/>
      <c r="G30283" s="707"/>
    </row>
    <row r="30284" spans="1:7" s="36" customFormat="1">
      <c r="A30284" s="704">
        <v>2</v>
      </c>
      <c r="B30284" s="704" t="s">
        <v>72</v>
      </c>
      <c r="C30284" s="705">
        <v>23</v>
      </c>
      <c r="D30284" s="706" t="s">
        <v>96</v>
      </c>
      <c r="E30284" s="672">
        <v>795.3</v>
      </c>
      <c r="F30284" s="646" t="s">
        <v>75</v>
      </c>
      <c r="G30284" s="13">
        <f>SUM(A30284*E30284)</f>
        <v>1590.6</v>
      </c>
    </row>
    <row r="30285" spans="1:7" s="36" customFormat="1" ht="40.5" customHeight="1">
      <c r="A30285" s="704"/>
      <c r="B30285" s="704"/>
      <c r="C30285" s="705"/>
      <c r="D30285" s="706"/>
      <c r="E30285" s="707" t="s">
        <v>1117</v>
      </c>
      <c r="F30285" s="707"/>
      <c r="G30285" s="707"/>
    </row>
    <row r="30286" spans="1:7" s="36" customFormat="1">
      <c r="A30286" s="704">
        <v>8</v>
      </c>
      <c r="B30286" s="704" t="s">
        <v>72</v>
      </c>
      <c r="C30286" s="705">
        <v>24</v>
      </c>
      <c r="D30286" s="706" t="s">
        <v>1118</v>
      </c>
      <c r="E30286" s="672">
        <v>1711.6</v>
      </c>
      <c r="F30286" s="646" t="s">
        <v>75</v>
      </c>
      <c r="G30286" s="13">
        <f>SUM(A30286*E30286)</f>
        <v>13692.8</v>
      </c>
    </row>
    <row r="30287" spans="1:7" s="36" customFormat="1" ht="57.75" customHeight="1">
      <c r="A30287" s="704"/>
      <c r="B30287" s="704"/>
      <c r="C30287" s="705"/>
      <c r="D30287" s="706"/>
      <c r="E30287" s="707" t="s">
        <v>1119</v>
      </c>
      <c r="F30287" s="707"/>
      <c r="G30287" s="707"/>
    </row>
    <row r="30288" spans="1:7" s="36" customFormat="1">
      <c r="A30288" s="704">
        <v>8</v>
      </c>
      <c r="B30288" s="704" t="s">
        <v>72</v>
      </c>
      <c r="C30288" s="705">
        <v>25</v>
      </c>
      <c r="D30288" s="706" t="s">
        <v>1120</v>
      </c>
      <c r="E30288" s="672">
        <v>572</v>
      </c>
      <c r="F30288" s="646" t="s">
        <v>75</v>
      </c>
      <c r="G30288" s="13">
        <f>SUM(A30288*E30288)</f>
        <v>4576</v>
      </c>
    </row>
    <row r="30289" spans="1:7" s="36" customFormat="1">
      <c r="A30289" s="704"/>
      <c r="B30289" s="704"/>
      <c r="C30289" s="705"/>
      <c r="D30289" s="706"/>
      <c r="E30289" s="707" t="s">
        <v>1121</v>
      </c>
      <c r="F30289" s="707"/>
      <c r="G30289" s="707"/>
    </row>
    <row r="30290" spans="1:7" s="36" customFormat="1">
      <c r="A30290" s="704">
        <v>2</v>
      </c>
      <c r="B30290" s="704" t="s">
        <v>72</v>
      </c>
      <c r="C30290" s="705">
        <v>26</v>
      </c>
      <c r="D30290" s="706" t="s">
        <v>1122</v>
      </c>
      <c r="E30290" s="672">
        <v>37505.42</v>
      </c>
      <c r="F30290" s="646" t="s">
        <v>75</v>
      </c>
      <c r="G30290" s="13">
        <f>SUM(A30290*E30290)</f>
        <v>75010.84</v>
      </c>
    </row>
    <row r="30291" spans="1:7" s="36" customFormat="1">
      <c r="A30291" s="704"/>
      <c r="B30291" s="704"/>
      <c r="C30291" s="705"/>
      <c r="D30291" s="706"/>
      <c r="E30291" s="707" t="s">
        <v>1123</v>
      </c>
      <c r="F30291" s="707"/>
      <c r="G30291" s="707"/>
    </row>
    <row r="30292" spans="1:7" s="36" customFormat="1">
      <c r="A30292" s="704">
        <v>8</v>
      </c>
      <c r="B30292" s="704" t="s">
        <v>72</v>
      </c>
      <c r="C30292" s="705">
        <v>27</v>
      </c>
      <c r="D30292" s="706" t="s">
        <v>1124</v>
      </c>
      <c r="E30292" s="672">
        <v>8122.4</v>
      </c>
      <c r="F30292" s="646" t="s">
        <v>111</v>
      </c>
      <c r="G30292" s="13">
        <f>SUM(A30292*E30292)</f>
        <v>64979.199999999997</v>
      </c>
    </row>
    <row r="30293" spans="1:7" s="36" customFormat="1">
      <c r="A30293" s="704"/>
      <c r="B30293" s="704"/>
      <c r="C30293" s="705"/>
      <c r="D30293" s="706"/>
      <c r="E30293" s="707" t="s">
        <v>1125</v>
      </c>
      <c r="F30293" s="707"/>
      <c r="G30293" s="707"/>
    </row>
    <row r="30294" spans="1:7" s="36" customFormat="1">
      <c r="A30294" s="704">
        <v>160</v>
      </c>
      <c r="B30294" s="704" t="s">
        <v>107</v>
      </c>
      <c r="C30294" s="705">
        <v>28</v>
      </c>
      <c r="D30294" s="706" t="s">
        <v>1126</v>
      </c>
      <c r="E30294" s="672">
        <v>414</v>
      </c>
      <c r="F30294" s="646" t="s">
        <v>111</v>
      </c>
      <c r="G30294" s="13">
        <f>SUM(A30294*E30294)</f>
        <v>66240</v>
      </c>
    </row>
    <row r="30295" spans="1:7" s="36" customFormat="1">
      <c r="A30295" s="704"/>
      <c r="B30295" s="704"/>
      <c r="C30295" s="705"/>
      <c r="D30295" s="706"/>
      <c r="E30295" s="707" t="s">
        <v>1127</v>
      </c>
      <c r="F30295" s="707"/>
      <c r="G30295" s="707"/>
    </row>
    <row r="30296" spans="1:7" s="36" customFormat="1">
      <c r="A30296" s="704">
        <v>1</v>
      </c>
      <c r="B30296" s="704" t="s">
        <v>107</v>
      </c>
      <c r="C30296" s="705">
        <v>29</v>
      </c>
      <c r="D30296" s="706" t="s">
        <v>1128</v>
      </c>
      <c r="E30296" s="672">
        <v>2500</v>
      </c>
      <c r="F30296" s="646" t="s">
        <v>111</v>
      </c>
      <c r="G30296" s="13">
        <f>SUM(A30296*E30296)</f>
        <v>2500</v>
      </c>
    </row>
    <row r="30297" spans="1:7" s="36" customFormat="1">
      <c r="A30297" s="704"/>
      <c r="B30297" s="704"/>
      <c r="C30297" s="705"/>
      <c r="D30297" s="706"/>
      <c r="E30297" s="707" t="s">
        <v>1129</v>
      </c>
      <c r="F30297" s="707"/>
      <c r="G30297" s="707"/>
    </row>
    <row r="30298" spans="1:7" s="36" customFormat="1">
      <c r="A30298" s="646"/>
      <c r="B30298" s="256"/>
      <c r="C30298" s="256"/>
      <c r="D30298" s="647"/>
      <c r="E30298" s="257"/>
      <c r="F30298" s="28" t="s">
        <v>1130</v>
      </c>
      <c r="G30298" s="258">
        <v>670996</v>
      </c>
    </row>
    <row r="30299" spans="1:7" s="36" customFormat="1">
      <c r="A30299" s="646"/>
      <c r="B30299" s="256"/>
      <c r="C30299" s="256"/>
      <c r="D30299" s="48" t="s">
        <v>1131</v>
      </c>
      <c r="E30299" s="257"/>
      <c r="F30299" s="257"/>
      <c r="G30299" s="260"/>
    </row>
    <row r="30300" spans="1:7" s="36" customFormat="1">
      <c r="A30300" s="704">
        <v>6</v>
      </c>
      <c r="B30300" s="704" t="s">
        <v>72</v>
      </c>
      <c r="C30300" s="705" t="s">
        <v>11</v>
      </c>
      <c r="D30300" s="706" t="s">
        <v>1132</v>
      </c>
      <c r="E30300" s="672">
        <v>14748</v>
      </c>
      <c r="F30300" s="646" t="s">
        <v>111</v>
      </c>
      <c r="G30300" s="13">
        <f>SUM(A30300*E30300)</f>
        <v>88488</v>
      </c>
    </row>
    <row r="30301" spans="1:7" s="36" customFormat="1">
      <c r="A30301" s="704"/>
      <c r="B30301" s="704"/>
      <c r="C30301" s="705"/>
      <c r="D30301" s="706"/>
      <c r="E30301" s="707" t="s">
        <v>1133</v>
      </c>
      <c r="F30301" s="707"/>
      <c r="G30301" s="707"/>
    </row>
    <row r="30302" spans="1:7" s="36" customFormat="1">
      <c r="A30302" s="646"/>
      <c r="B30302" s="256"/>
      <c r="C30302" s="256"/>
      <c r="D30302" s="647"/>
      <c r="E30302" s="257"/>
      <c r="F30302" s="28" t="s">
        <v>1134</v>
      </c>
      <c r="G30302" s="258">
        <v>88488</v>
      </c>
    </row>
    <row r="30303" spans="1:7" s="36" customFormat="1">
      <c r="A30303" s="646"/>
      <c r="B30303" s="256"/>
      <c r="C30303" s="256"/>
      <c r="D30303" s="48" t="s">
        <v>1135</v>
      </c>
      <c r="E30303" s="257"/>
      <c r="F30303" s="257"/>
      <c r="G30303" s="260"/>
    </row>
    <row r="30304" spans="1:7" s="36" customFormat="1">
      <c r="A30304" s="704">
        <v>2</v>
      </c>
      <c r="B30304" s="704" t="s">
        <v>72</v>
      </c>
      <c r="C30304" s="705" t="s">
        <v>11</v>
      </c>
      <c r="D30304" s="706" t="s">
        <v>1136</v>
      </c>
      <c r="E30304" s="672"/>
      <c r="F30304" s="646" t="s">
        <v>75</v>
      </c>
      <c r="G30304" s="13"/>
    </row>
    <row r="30305" spans="1:7" s="36" customFormat="1">
      <c r="A30305" s="704"/>
      <c r="B30305" s="704"/>
      <c r="C30305" s="705"/>
      <c r="D30305" s="706"/>
      <c r="E30305" s="707" t="s">
        <v>1129</v>
      </c>
      <c r="F30305" s="707"/>
      <c r="G30305" s="707"/>
    </row>
    <row r="30306" spans="1:7" s="36" customFormat="1">
      <c r="A30306" s="646"/>
      <c r="B30306" s="256"/>
      <c r="C30306" s="256"/>
      <c r="D30306" s="647"/>
      <c r="E30306" s="257"/>
      <c r="F30306" s="28" t="s">
        <v>1137</v>
      </c>
      <c r="G30306" s="258"/>
    </row>
    <row r="30307" spans="1:7" s="36" customFormat="1">
      <c r="A30307" s="76"/>
      <c r="B30307" s="53"/>
      <c r="C30307" s="53"/>
      <c r="D30307" s="77"/>
      <c r="E30307" s="269"/>
      <c r="F30307" s="93"/>
      <c r="G30307" s="270"/>
    </row>
    <row r="30308" spans="1:7" s="36" customFormat="1">
      <c r="A30308" s="76"/>
      <c r="B30308" s="53"/>
      <c r="C30308" s="53"/>
      <c r="D30308" s="271" t="s">
        <v>259</v>
      </c>
      <c r="E30308" s="269"/>
      <c r="F30308" s="269"/>
      <c r="G30308" s="272"/>
    </row>
    <row r="30309" spans="1:7" s="36" customFormat="1">
      <c r="A30309" s="76"/>
      <c r="B30309" s="53"/>
      <c r="C30309" s="53"/>
      <c r="D30309" s="77"/>
      <c r="E30309" s="76"/>
      <c r="F30309" s="273" t="s">
        <v>1034</v>
      </c>
      <c r="G30309" s="274">
        <v>2179390</v>
      </c>
    </row>
    <row r="30310" spans="1:7" s="36" customFormat="1">
      <c r="A30310" s="76"/>
      <c r="B30310" s="53"/>
      <c r="C30310" s="53"/>
      <c r="D30310" s="77"/>
      <c r="E30310" s="76"/>
      <c r="F30310" s="273" t="s">
        <v>1053</v>
      </c>
      <c r="G30310" s="274">
        <v>4168146</v>
      </c>
    </row>
    <row r="30311" spans="1:7" s="36" customFormat="1">
      <c r="A30311" s="76"/>
      <c r="B30311" s="53"/>
      <c r="C30311" s="53"/>
      <c r="D30311" s="77"/>
      <c r="E30311" s="76"/>
      <c r="F30311" s="273" t="s">
        <v>1063</v>
      </c>
      <c r="G30311" s="274">
        <v>382576</v>
      </c>
    </row>
    <row r="30312" spans="1:7" s="36" customFormat="1">
      <c r="A30312" s="76"/>
      <c r="B30312" s="53"/>
      <c r="C30312" s="53"/>
      <c r="D30312" s="77"/>
      <c r="E30312" s="76"/>
      <c r="F30312" s="273" t="s">
        <v>1068</v>
      </c>
      <c r="G30312" s="274">
        <v>1192785</v>
      </c>
    </row>
    <row r="30313" spans="1:7" s="36" customFormat="1">
      <c r="A30313" s="76"/>
      <c r="B30313" s="53"/>
      <c r="C30313" s="53"/>
      <c r="D30313" s="77"/>
      <c r="E30313" s="269"/>
      <c r="F30313" s="93" t="s">
        <v>1138</v>
      </c>
      <c r="G30313" s="270">
        <f>SUM(G30309:G30312)</f>
        <v>7922897</v>
      </c>
    </row>
    <row r="30314" spans="1:7" s="36" customFormat="1">
      <c r="A30314" s="76"/>
      <c r="B30314" s="53"/>
      <c r="C30314" s="53"/>
      <c r="D30314" s="77"/>
      <c r="E30314" s="269"/>
      <c r="F30314" s="273" t="s">
        <v>1130</v>
      </c>
      <c r="G30314" s="274">
        <v>670996</v>
      </c>
    </row>
    <row r="30315" spans="1:7" s="36" customFormat="1">
      <c r="A30315" s="76"/>
      <c r="B30315" s="53"/>
      <c r="C30315" s="53"/>
      <c r="D30315" s="77"/>
      <c r="E30315" s="76"/>
      <c r="F30315" s="273" t="s">
        <v>1134</v>
      </c>
      <c r="G30315" s="274">
        <v>88488</v>
      </c>
    </row>
    <row r="30316" spans="1:7" s="36" customFormat="1">
      <c r="A30316" s="76"/>
      <c r="B30316" s="53"/>
      <c r="C30316" s="53"/>
      <c r="D30316" s="77"/>
      <c r="E30316" s="269"/>
      <c r="F30316" s="273" t="s">
        <v>1139</v>
      </c>
      <c r="G30316" s="270"/>
    </row>
    <row r="30317" spans="1:7" s="36" customFormat="1">
      <c r="A30317" s="76"/>
      <c r="B30317" s="53"/>
      <c r="C30317" s="53"/>
      <c r="D30317" s="77"/>
      <c r="E30317" s="269"/>
      <c r="F30317" s="79" t="s">
        <v>260</v>
      </c>
      <c r="G30317" s="272"/>
    </row>
    <row r="30318" spans="1:7" s="36" customFormat="1">
      <c r="A30318" s="76"/>
      <c r="B30318" s="53"/>
      <c r="C30318" s="53"/>
      <c r="D30318" s="77"/>
      <c r="E30318" s="269"/>
      <c r="F30318" s="269"/>
      <c r="G30318" s="272"/>
    </row>
    <row r="30319" spans="1:7" s="36" customFormat="1">
      <c r="A30319" s="76"/>
      <c r="B30319" s="53"/>
      <c r="C30319" s="53"/>
      <c r="D30319" s="77"/>
      <c r="E30319" s="269"/>
      <c r="F30319" s="269"/>
      <c r="G30319" s="272"/>
    </row>
    <row r="30320" spans="1:7" s="36" customFormat="1">
      <c r="A30320" s="76"/>
      <c r="B30320" s="53"/>
      <c r="C30320" s="53"/>
      <c r="D30320" s="77"/>
      <c r="E30320" s="269"/>
      <c r="F30320" s="269"/>
      <c r="G30320" s="272"/>
    </row>
    <row r="30321" spans="1:7" s="36" customFormat="1">
      <c r="A30321" s="76"/>
      <c r="B30321" s="53"/>
      <c r="C30321" s="53"/>
      <c r="D30321" s="77"/>
      <c r="E30321" s="269"/>
      <c r="F30321" s="269"/>
      <c r="G30321" s="272"/>
    </row>
    <row r="30322" spans="1:7" s="36" customFormat="1">
      <c r="A30322" s="76"/>
      <c r="B30322" s="53"/>
      <c r="C30322" s="53"/>
      <c r="D30322" s="77"/>
      <c r="E30322" s="269"/>
      <c r="F30322" s="269"/>
      <c r="G30322" s="272"/>
    </row>
    <row r="30323" spans="1:7" s="36" customFormat="1">
      <c r="A30323" s="76"/>
      <c r="B30323" s="53"/>
      <c r="C30323" s="53"/>
      <c r="D30323" s="77"/>
      <c r="E30323" s="269"/>
      <c r="F30323" s="269"/>
      <c r="G30323" s="272"/>
    </row>
    <row r="30324" spans="1:7" s="36" customFormat="1">
      <c r="A30324" s="76"/>
      <c r="B30324" s="53"/>
      <c r="C30324" s="53"/>
      <c r="D30324" s="77"/>
      <c r="E30324" s="269"/>
      <c r="F30324" s="269"/>
      <c r="G30324" s="272"/>
    </row>
    <row r="30325" spans="1:7" s="36" customFormat="1">
      <c r="A30325" s="52" t="s">
        <v>1140</v>
      </c>
      <c r="B30325" s="53"/>
      <c r="C30325" s="53" t="s">
        <v>1141</v>
      </c>
      <c r="D30325" s="52"/>
      <c r="E30325" s="53" t="s">
        <v>131</v>
      </c>
      <c r="F30325" s="275"/>
      <c r="G30325" s="53"/>
    </row>
    <row r="30326" spans="1:7" s="36" customFormat="1">
      <c r="A30326" s="76" t="s">
        <v>1142</v>
      </c>
      <c r="B30326" s="53"/>
      <c r="C30326" s="53" t="s">
        <v>1143</v>
      </c>
      <c r="D30326" s="52"/>
      <c r="E30326" s="53" t="s">
        <v>131</v>
      </c>
      <c r="F30326" s="275"/>
      <c r="G30326" s="53"/>
    </row>
    <row r="30327" spans="1:7" s="36" customFormat="1">
      <c r="A30327" s="76" t="s">
        <v>1144</v>
      </c>
      <c r="B30327" s="53"/>
      <c r="C30327" s="53" t="s">
        <v>1145</v>
      </c>
      <c r="D30327" s="52"/>
      <c r="E30327" s="53" t="s">
        <v>131</v>
      </c>
      <c r="F30327" s="275"/>
      <c r="G30327" s="53"/>
    </row>
    <row r="30328" spans="1:7" s="36" customFormat="1">
      <c r="A30328" s="76" t="s">
        <v>1146</v>
      </c>
      <c r="B30328" s="53"/>
      <c r="C30328" s="53" t="s">
        <v>1147</v>
      </c>
      <c r="D30328" s="52"/>
      <c r="E30328" s="53" t="s">
        <v>131</v>
      </c>
      <c r="F30328" s="275"/>
      <c r="G30328" s="53"/>
    </row>
    <row r="30329" spans="1:7" s="36" customFormat="1">
      <c r="A30329" s="76"/>
      <c r="B30329" s="53"/>
      <c r="C30329" s="53"/>
      <c r="D30329" s="77"/>
      <c r="E30329" s="53"/>
      <c r="F30329" s="107"/>
      <c r="G30329" s="53"/>
    </row>
    <row r="30330" spans="1:7" s="36" customFormat="1">
      <c r="A30330" s="76"/>
      <c r="B30330" s="53"/>
      <c r="C30330" s="53"/>
      <c r="D30330" s="77"/>
      <c r="E30330" s="79" t="s">
        <v>138</v>
      </c>
      <c r="F30330" s="107"/>
      <c r="G30330" s="107"/>
    </row>
    <row r="30331" spans="1:7" s="36" customFormat="1">
      <c r="A30331" s="76"/>
      <c r="B30331" s="53"/>
      <c r="C30331" s="53"/>
      <c r="D30331" s="77"/>
      <c r="E30331" s="53"/>
      <c r="F30331" s="53"/>
      <c r="G30331" s="275"/>
    </row>
    <row r="30332" spans="1:7" s="36" customFormat="1">
      <c r="A30332" s="76"/>
      <c r="B30332" s="53"/>
      <c r="C30332" s="53"/>
      <c r="D30332" s="77"/>
      <c r="E30332" s="53"/>
      <c r="F30332" s="53"/>
      <c r="G30332" s="275"/>
    </row>
    <row r="30333" spans="1:7" s="36" customFormat="1">
      <c r="A30333" s="76"/>
      <c r="B30333" s="53"/>
      <c r="C30333" s="53"/>
      <c r="D30333" s="77"/>
      <c r="E30333" s="276" t="s">
        <v>140</v>
      </c>
      <c r="F30333" s="53"/>
      <c r="G30333" s="275"/>
    </row>
    <row r="30334" spans="1:7" s="36" customFormat="1">
      <c r="A30334" s="52" t="s">
        <v>139</v>
      </c>
      <c r="B30334" s="53"/>
      <c r="C30334" s="53"/>
      <c r="D30334" s="77"/>
      <c r="E30334" s="276" t="s">
        <v>141</v>
      </c>
      <c r="F30334" s="53"/>
      <c r="G30334" s="275"/>
    </row>
    <row r="30335" spans="1:7" s="36" customFormat="1">
      <c r="A30335" s="76"/>
      <c r="B30335" s="53"/>
      <c r="C30335" s="53"/>
      <c r="D30335" s="77"/>
      <c r="E30335" s="276" t="s">
        <v>142</v>
      </c>
      <c r="F30335" s="53"/>
      <c r="G30335" s="275"/>
    </row>
  </sheetData>
  <mergeCells count="19137">
    <mergeCell ref="A18:A19"/>
    <mergeCell ref="B18:B19"/>
    <mergeCell ref="C18:C19"/>
    <mergeCell ref="D18:D19"/>
    <mergeCell ref="E19:G19"/>
    <mergeCell ref="A16:A17"/>
    <mergeCell ref="B16:B17"/>
    <mergeCell ref="C16:C17"/>
    <mergeCell ref="D16:D17"/>
    <mergeCell ref="E17:G17"/>
    <mergeCell ref="A14:A15"/>
    <mergeCell ref="B14:B15"/>
    <mergeCell ref="C14:C15"/>
    <mergeCell ref="D14:D15"/>
    <mergeCell ref="E15:G15"/>
    <mergeCell ref="A12:A13"/>
    <mergeCell ref="B12:B13"/>
    <mergeCell ref="C12:C13"/>
    <mergeCell ref="D12:D13"/>
    <mergeCell ref="E13:G13"/>
    <mergeCell ref="A10:A11"/>
    <mergeCell ref="B10:B11"/>
    <mergeCell ref="C10:C11"/>
    <mergeCell ref="D10:D11"/>
    <mergeCell ref="E11:G11"/>
    <mergeCell ref="A8:A9"/>
    <mergeCell ref="B8:B9"/>
    <mergeCell ref="C8:C9"/>
    <mergeCell ref="D8:D9"/>
    <mergeCell ref="E9:G9"/>
    <mergeCell ref="A1:G1"/>
    <mergeCell ref="A2:G2"/>
    <mergeCell ref="D3:G3"/>
    <mergeCell ref="A4:B4"/>
    <mergeCell ref="A6:A7"/>
    <mergeCell ref="B6:B7"/>
    <mergeCell ref="C6:C7"/>
    <mergeCell ref="D6:D7"/>
    <mergeCell ref="E7:G7"/>
    <mergeCell ref="A32:A33"/>
    <mergeCell ref="B32:B33"/>
    <mergeCell ref="C32:C33"/>
    <mergeCell ref="D32:D33"/>
    <mergeCell ref="E33:G33"/>
    <mergeCell ref="A30:A31"/>
    <mergeCell ref="B30:B31"/>
    <mergeCell ref="C30:C31"/>
    <mergeCell ref="D30:D31"/>
    <mergeCell ref="E31:G31"/>
    <mergeCell ref="A28:A29"/>
    <mergeCell ref="B28:B29"/>
    <mergeCell ref="C28:C29"/>
    <mergeCell ref="D28:D29"/>
    <mergeCell ref="E29:G29"/>
    <mergeCell ref="A26:A27"/>
    <mergeCell ref="B26:B27"/>
    <mergeCell ref="C26:C27"/>
    <mergeCell ref="D26:D27"/>
    <mergeCell ref="E27:G27"/>
    <mergeCell ref="A24:A25"/>
    <mergeCell ref="B24:B25"/>
    <mergeCell ref="C24:C25"/>
    <mergeCell ref="D24:D25"/>
    <mergeCell ref="E25:G25"/>
    <mergeCell ref="A22:A23"/>
    <mergeCell ref="B22:B23"/>
    <mergeCell ref="C22:C23"/>
    <mergeCell ref="D22:D23"/>
    <mergeCell ref="E23:G23"/>
    <mergeCell ref="A20:A21"/>
    <mergeCell ref="B20:B21"/>
    <mergeCell ref="C20:C21"/>
    <mergeCell ref="D20:D21"/>
    <mergeCell ref="E21:G21"/>
    <mergeCell ref="A46:A47"/>
    <mergeCell ref="B46:B47"/>
    <mergeCell ref="C46:C47"/>
    <mergeCell ref="D46:D47"/>
    <mergeCell ref="E47:G47"/>
    <mergeCell ref="A44:A45"/>
    <mergeCell ref="B44:B45"/>
    <mergeCell ref="C44:C45"/>
    <mergeCell ref="D44:D45"/>
    <mergeCell ref="E45:G45"/>
    <mergeCell ref="A42:A43"/>
    <mergeCell ref="B42:B43"/>
    <mergeCell ref="C42:C43"/>
    <mergeCell ref="D42:D43"/>
    <mergeCell ref="E43:G43"/>
    <mergeCell ref="A40:A41"/>
    <mergeCell ref="B40:B41"/>
    <mergeCell ref="C40:C41"/>
    <mergeCell ref="D40:D41"/>
    <mergeCell ref="E41:G41"/>
    <mergeCell ref="A38:A39"/>
    <mergeCell ref="B38:B39"/>
    <mergeCell ref="C38:C39"/>
    <mergeCell ref="D38:D39"/>
    <mergeCell ref="E39:G39"/>
    <mergeCell ref="A36:A37"/>
    <mergeCell ref="B36:B37"/>
    <mergeCell ref="C36:C37"/>
    <mergeCell ref="D36:D37"/>
    <mergeCell ref="E37:G37"/>
    <mergeCell ref="A34:A35"/>
    <mergeCell ref="B34:B35"/>
    <mergeCell ref="C34:C35"/>
    <mergeCell ref="D34:D35"/>
    <mergeCell ref="E35:G35"/>
    <mergeCell ref="A62:A63"/>
    <mergeCell ref="B62:B63"/>
    <mergeCell ref="C62:C63"/>
    <mergeCell ref="D62:D63"/>
    <mergeCell ref="E63:G63"/>
    <mergeCell ref="A60:A61"/>
    <mergeCell ref="B60:B61"/>
    <mergeCell ref="C60:C61"/>
    <mergeCell ref="D60:D61"/>
    <mergeCell ref="E61:G61"/>
    <mergeCell ref="A58:A59"/>
    <mergeCell ref="B58:B59"/>
    <mergeCell ref="C58:C59"/>
    <mergeCell ref="D58:D59"/>
    <mergeCell ref="E59:G59"/>
    <mergeCell ref="A56:A57"/>
    <mergeCell ref="B56:B57"/>
    <mergeCell ref="C56:C57"/>
    <mergeCell ref="D56:D57"/>
    <mergeCell ref="E57:G57"/>
    <mergeCell ref="A54:A55"/>
    <mergeCell ref="B54:B55"/>
    <mergeCell ref="C54:C55"/>
    <mergeCell ref="D54:D55"/>
    <mergeCell ref="E55:G55"/>
    <mergeCell ref="A50:A51"/>
    <mergeCell ref="B50:B51"/>
    <mergeCell ref="C50:C51"/>
    <mergeCell ref="D50:D51"/>
    <mergeCell ref="E51:G51"/>
    <mergeCell ref="A48:A49"/>
    <mergeCell ref="B48:B49"/>
    <mergeCell ref="C48:C49"/>
    <mergeCell ref="D48:D49"/>
    <mergeCell ref="E49:G49"/>
    <mergeCell ref="A76:A77"/>
    <mergeCell ref="B76:B77"/>
    <mergeCell ref="C76:C77"/>
    <mergeCell ref="D76:D77"/>
    <mergeCell ref="E77:G77"/>
    <mergeCell ref="A74:A75"/>
    <mergeCell ref="B74:B75"/>
    <mergeCell ref="C74:C75"/>
    <mergeCell ref="D74:D75"/>
    <mergeCell ref="E75:G75"/>
    <mergeCell ref="A72:A73"/>
    <mergeCell ref="B72:B73"/>
    <mergeCell ref="C72:C73"/>
    <mergeCell ref="D72:D73"/>
    <mergeCell ref="E73:G73"/>
    <mergeCell ref="A70:A71"/>
    <mergeCell ref="B70:B71"/>
    <mergeCell ref="C70:C71"/>
    <mergeCell ref="D70:D71"/>
    <mergeCell ref="E71:G71"/>
    <mergeCell ref="A68:A69"/>
    <mergeCell ref="B68:B69"/>
    <mergeCell ref="C68:C69"/>
    <mergeCell ref="D68:D69"/>
    <mergeCell ref="E68:G69"/>
    <mergeCell ref="A66:A67"/>
    <mergeCell ref="B66:B67"/>
    <mergeCell ref="C66:C67"/>
    <mergeCell ref="D66:D67"/>
    <mergeCell ref="E67:G67"/>
    <mergeCell ref="A64:A65"/>
    <mergeCell ref="B64:B65"/>
    <mergeCell ref="C64:C65"/>
    <mergeCell ref="D64:D65"/>
    <mergeCell ref="E65:G65"/>
    <mergeCell ref="A90:A91"/>
    <mergeCell ref="B90:B91"/>
    <mergeCell ref="C90:C91"/>
    <mergeCell ref="D90:D91"/>
    <mergeCell ref="E91:G91"/>
    <mergeCell ref="A88:A89"/>
    <mergeCell ref="B88:B89"/>
    <mergeCell ref="C88:C89"/>
    <mergeCell ref="D88:D89"/>
    <mergeCell ref="E89:G89"/>
    <mergeCell ref="A86:A87"/>
    <mergeCell ref="B86:B87"/>
    <mergeCell ref="C86:C87"/>
    <mergeCell ref="D86:D87"/>
    <mergeCell ref="E87:G87"/>
    <mergeCell ref="A84:A85"/>
    <mergeCell ref="B84:B85"/>
    <mergeCell ref="C84:C85"/>
    <mergeCell ref="D84:D85"/>
    <mergeCell ref="E84:G85"/>
    <mergeCell ref="A82:A83"/>
    <mergeCell ref="B82:B83"/>
    <mergeCell ref="C82:C83"/>
    <mergeCell ref="D82:D83"/>
    <mergeCell ref="E83:G83"/>
    <mergeCell ref="A80:A81"/>
    <mergeCell ref="B80:B81"/>
    <mergeCell ref="C80:C81"/>
    <mergeCell ref="D80:D81"/>
    <mergeCell ref="E81:G81"/>
    <mergeCell ref="A78:A79"/>
    <mergeCell ref="B78:B79"/>
    <mergeCell ref="C78:C79"/>
    <mergeCell ref="D78:D79"/>
    <mergeCell ref="E79:G79"/>
    <mergeCell ref="A135:A136"/>
    <mergeCell ref="B135:B136"/>
    <mergeCell ref="C135:C136"/>
    <mergeCell ref="D135:D136"/>
    <mergeCell ref="E136:G136"/>
    <mergeCell ref="A104:A105"/>
    <mergeCell ref="B104:B105"/>
    <mergeCell ref="C104:C105"/>
    <mergeCell ref="D104:D105"/>
    <mergeCell ref="E105:G105"/>
    <mergeCell ref="A102:A103"/>
    <mergeCell ref="B102:B103"/>
    <mergeCell ref="C102:C103"/>
    <mergeCell ref="D102:D103"/>
    <mergeCell ref="E103:G103"/>
    <mergeCell ref="A100:A101"/>
    <mergeCell ref="B100:B101"/>
    <mergeCell ref="C100:C101"/>
    <mergeCell ref="D100:D101"/>
    <mergeCell ref="E101:G101"/>
    <mergeCell ref="A98:A99"/>
    <mergeCell ref="B98:B99"/>
    <mergeCell ref="C98:C99"/>
    <mergeCell ref="D98:D99"/>
    <mergeCell ref="E98:G99"/>
    <mergeCell ref="A94:A95"/>
    <mergeCell ref="B94:B95"/>
    <mergeCell ref="C94:C95"/>
    <mergeCell ref="D94:D95"/>
    <mergeCell ref="E95:G95"/>
    <mergeCell ref="A92:A93"/>
    <mergeCell ref="B92:B93"/>
    <mergeCell ref="C92:C93"/>
    <mergeCell ref="D92:D93"/>
    <mergeCell ref="E92:G93"/>
    <mergeCell ref="A149:A150"/>
    <mergeCell ref="B149:B150"/>
    <mergeCell ref="C149:C150"/>
    <mergeCell ref="D149:D150"/>
    <mergeCell ref="E150:G150"/>
    <mergeCell ref="A147:A148"/>
    <mergeCell ref="B147:B148"/>
    <mergeCell ref="C147:C148"/>
    <mergeCell ref="D147:D148"/>
    <mergeCell ref="E148:G148"/>
    <mergeCell ref="A145:A146"/>
    <mergeCell ref="B145:B146"/>
    <mergeCell ref="C145:C146"/>
    <mergeCell ref="D145:D146"/>
    <mergeCell ref="E146:G146"/>
    <mergeCell ref="A143:A144"/>
    <mergeCell ref="B143:B144"/>
    <mergeCell ref="C143:C144"/>
    <mergeCell ref="D143:D144"/>
    <mergeCell ref="E144:G144"/>
    <mergeCell ref="A141:A142"/>
    <mergeCell ref="B141:B142"/>
    <mergeCell ref="C141:C142"/>
    <mergeCell ref="D141:D142"/>
    <mergeCell ref="E142:G142"/>
    <mergeCell ref="A139:A140"/>
    <mergeCell ref="B139:B140"/>
    <mergeCell ref="C139:C140"/>
    <mergeCell ref="D139:D140"/>
    <mergeCell ref="E140:G140"/>
    <mergeCell ref="A137:A138"/>
    <mergeCell ref="B137:B138"/>
    <mergeCell ref="C137:C138"/>
    <mergeCell ref="D137:D138"/>
    <mergeCell ref="E138:G138"/>
    <mergeCell ref="A163:A164"/>
    <mergeCell ref="B163:B164"/>
    <mergeCell ref="C163:C164"/>
    <mergeCell ref="D163:D164"/>
    <mergeCell ref="E164:G164"/>
    <mergeCell ref="A161:A162"/>
    <mergeCell ref="B161:B162"/>
    <mergeCell ref="C161:C162"/>
    <mergeCell ref="D161:D162"/>
    <mergeCell ref="E162:G162"/>
    <mergeCell ref="A159:A160"/>
    <mergeCell ref="B159:B160"/>
    <mergeCell ref="C159:C160"/>
    <mergeCell ref="D159:D160"/>
    <mergeCell ref="E160:G160"/>
    <mergeCell ref="A157:A158"/>
    <mergeCell ref="B157:B158"/>
    <mergeCell ref="C157:C158"/>
    <mergeCell ref="D157:D158"/>
    <mergeCell ref="E158:G158"/>
    <mergeCell ref="A155:A156"/>
    <mergeCell ref="B155:B156"/>
    <mergeCell ref="C155:C156"/>
    <mergeCell ref="D155:D156"/>
    <mergeCell ref="E156:G156"/>
    <mergeCell ref="A153:A154"/>
    <mergeCell ref="B153:B154"/>
    <mergeCell ref="C153:C154"/>
    <mergeCell ref="D153:D154"/>
    <mergeCell ref="E154:G154"/>
    <mergeCell ref="A151:A152"/>
    <mergeCell ref="B151:B152"/>
    <mergeCell ref="C151:C152"/>
    <mergeCell ref="D151:D152"/>
    <mergeCell ref="E152:G152"/>
    <mergeCell ref="A179:A180"/>
    <mergeCell ref="B179:B180"/>
    <mergeCell ref="C179:C180"/>
    <mergeCell ref="D179:D180"/>
    <mergeCell ref="E180:G180"/>
    <mergeCell ref="A177:A178"/>
    <mergeCell ref="B177:B178"/>
    <mergeCell ref="C177:C178"/>
    <mergeCell ref="D177:D178"/>
    <mergeCell ref="E178:G178"/>
    <mergeCell ref="A175:A176"/>
    <mergeCell ref="B175:B176"/>
    <mergeCell ref="C175:C176"/>
    <mergeCell ref="D175:D176"/>
    <mergeCell ref="E176:G176"/>
    <mergeCell ref="A173:A174"/>
    <mergeCell ref="B173:B174"/>
    <mergeCell ref="C173:C174"/>
    <mergeCell ref="D173:D174"/>
    <mergeCell ref="E174:G174"/>
    <mergeCell ref="A171:A172"/>
    <mergeCell ref="B171:B172"/>
    <mergeCell ref="C171:C172"/>
    <mergeCell ref="D171:D172"/>
    <mergeCell ref="E172:G172"/>
    <mergeCell ref="A169:A170"/>
    <mergeCell ref="B169:B170"/>
    <mergeCell ref="C169:C170"/>
    <mergeCell ref="D169:D170"/>
    <mergeCell ref="E170:G170"/>
    <mergeCell ref="A165:A166"/>
    <mergeCell ref="B165:B166"/>
    <mergeCell ref="C165:C166"/>
    <mergeCell ref="D165:D166"/>
    <mergeCell ref="E166:G166"/>
    <mergeCell ref="A518:A519"/>
    <mergeCell ref="B518:B519"/>
    <mergeCell ref="C518:C519"/>
    <mergeCell ref="D518:D519"/>
    <mergeCell ref="E519:G519"/>
    <mergeCell ref="A516:A517"/>
    <mergeCell ref="B516:B517"/>
    <mergeCell ref="C516:C517"/>
    <mergeCell ref="D516:D517"/>
    <mergeCell ref="E517:G517"/>
    <mergeCell ref="A514:A515"/>
    <mergeCell ref="B514:B515"/>
    <mergeCell ref="C514:C515"/>
    <mergeCell ref="D514:D515"/>
    <mergeCell ref="E515:G515"/>
    <mergeCell ref="A512:A513"/>
    <mergeCell ref="B512:B513"/>
    <mergeCell ref="C512:C513"/>
    <mergeCell ref="D512:D513"/>
    <mergeCell ref="E513:G513"/>
    <mergeCell ref="C197:E197"/>
    <mergeCell ref="A510:A511"/>
    <mergeCell ref="B510:B511"/>
    <mergeCell ref="C510:C511"/>
    <mergeCell ref="D510:D511"/>
    <mergeCell ref="E511:G511"/>
    <mergeCell ref="A183:A184"/>
    <mergeCell ref="B183:B184"/>
    <mergeCell ref="C183:C184"/>
    <mergeCell ref="D183:D184"/>
    <mergeCell ref="E184:G184"/>
    <mergeCell ref="A181:A182"/>
    <mergeCell ref="B181:B182"/>
    <mergeCell ref="C181:C182"/>
    <mergeCell ref="D181:D182"/>
    <mergeCell ref="E182:G182"/>
    <mergeCell ref="A820:A821"/>
    <mergeCell ref="B820:B821"/>
    <mergeCell ref="C820:C821"/>
    <mergeCell ref="D820:D821"/>
    <mergeCell ref="E821:G821"/>
    <mergeCell ref="A818:A819"/>
    <mergeCell ref="B818:B819"/>
    <mergeCell ref="C818:C819"/>
    <mergeCell ref="D818:D819"/>
    <mergeCell ref="E819:G819"/>
    <mergeCell ref="A816:A817"/>
    <mergeCell ref="B816:B817"/>
    <mergeCell ref="C816:C817"/>
    <mergeCell ref="D816:D817"/>
    <mergeCell ref="E817:G817"/>
    <mergeCell ref="A526:A527"/>
    <mergeCell ref="B526:B527"/>
    <mergeCell ref="C526:C527"/>
    <mergeCell ref="D526:D527"/>
    <mergeCell ref="E527:G527"/>
    <mergeCell ref="A524:A525"/>
    <mergeCell ref="B524:B525"/>
    <mergeCell ref="C524:C525"/>
    <mergeCell ref="D524:D525"/>
    <mergeCell ref="E525:G525"/>
    <mergeCell ref="A522:A523"/>
    <mergeCell ref="B522:B523"/>
    <mergeCell ref="C522:C523"/>
    <mergeCell ref="D522:D523"/>
    <mergeCell ref="E523:G523"/>
    <mergeCell ref="A520:A521"/>
    <mergeCell ref="B520:B521"/>
    <mergeCell ref="C520:C521"/>
    <mergeCell ref="D520:D521"/>
    <mergeCell ref="E521:G521"/>
    <mergeCell ref="A834:A835"/>
    <mergeCell ref="B834:B835"/>
    <mergeCell ref="C834:C835"/>
    <mergeCell ref="D834:D835"/>
    <mergeCell ref="E835:G835"/>
    <mergeCell ref="A832:A833"/>
    <mergeCell ref="B832:B833"/>
    <mergeCell ref="C832:C833"/>
    <mergeCell ref="D832:D833"/>
    <mergeCell ref="E833:G833"/>
    <mergeCell ref="A830:A831"/>
    <mergeCell ref="B830:B831"/>
    <mergeCell ref="C830:C831"/>
    <mergeCell ref="D830:D831"/>
    <mergeCell ref="E831:G831"/>
    <mergeCell ref="A828:A829"/>
    <mergeCell ref="B828:B829"/>
    <mergeCell ref="C828:C829"/>
    <mergeCell ref="D828:D829"/>
    <mergeCell ref="E829:G829"/>
    <mergeCell ref="A826:A827"/>
    <mergeCell ref="B826:B827"/>
    <mergeCell ref="C826:C827"/>
    <mergeCell ref="D826:D827"/>
    <mergeCell ref="E827:G827"/>
    <mergeCell ref="A824:A825"/>
    <mergeCell ref="B824:B825"/>
    <mergeCell ref="C824:C825"/>
    <mergeCell ref="D824:D825"/>
    <mergeCell ref="E825:G825"/>
    <mergeCell ref="A822:A823"/>
    <mergeCell ref="B822:B823"/>
    <mergeCell ref="C822:C823"/>
    <mergeCell ref="D822:D823"/>
    <mergeCell ref="E823:G823"/>
    <mergeCell ref="E848:G848"/>
    <mergeCell ref="A849:A850"/>
    <mergeCell ref="B849:B850"/>
    <mergeCell ref="C849:C850"/>
    <mergeCell ref="D849:D850"/>
    <mergeCell ref="E850:G850"/>
    <mergeCell ref="A846:A847"/>
    <mergeCell ref="B846:B847"/>
    <mergeCell ref="C846:C847"/>
    <mergeCell ref="D846:D847"/>
    <mergeCell ref="E847:G847"/>
    <mergeCell ref="A844:A845"/>
    <mergeCell ref="B844:B845"/>
    <mergeCell ref="C844:C845"/>
    <mergeCell ref="D844:D845"/>
    <mergeCell ref="E845:G845"/>
    <mergeCell ref="A842:A843"/>
    <mergeCell ref="B842:B843"/>
    <mergeCell ref="C842:C843"/>
    <mergeCell ref="D842:D843"/>
    <mergeCell ref="E843:G843"/>
    <mergeCell ref="A840:A841"/>
    <mergeCell ref="B840:B841"/>
    <mergeCell ref="C840:C841"/>
    <mergeCell ref="D840:D841"/>
    <mergeCell ref="E841:G841"/>
    <mergeCell ref="A838:A839"/>
    <mergeCell ref="B838:B839"/>
    <mergeCell ref="C838:C839"/>
    <mergeCell ref="D838:D839"/>
    <mergeCell ref="E839:G839"/>
    <mergeCell ref="A836:A837"/>
    <mergeCell ref="B836:B837"/>
    <mergeCell ref="C836:C837"/>
    <mergeCell ref="D836:D837"/>
    <mergeCell ref="E837:G837"/>
    <mergeCell ref="A864:A865"/>
    <mergeCell ref="B864:B865"/>
    <mergeCell ref="C864:C865"/>
    <mergeCell ref="D864:D865"/>
    <mergeCell ref="E865:G865"/>
    <mergeCell ref="E861:G861"/>
    <mergeCell ref="A862:A863"/>
    <mergeCell ref="B862:B863"/>
    <mergeCell ref="C862:C863"/>
    <mergeCell ref="D862:D863"/>
    <mergeCell ref="E863:G863"/>
    <mergeCell ref="A859:A860"/>
    <mergeCell ref="B859:B860"/>
    <mergeCell ref="C859:C860"/>
    <mergeCell ref="D859:D860"/>
    <mergeCell ref="E860:G860"/>
    <mergeCell ref="A857:A858"/>
    <mergeCell ref="B857:B858"/>
    <mergeCell ref="C857:C858"/>
    <mergeCell ref="D857:D858"/>
    <mergeCell ref="E858:G858"/>
    <mergeCell ref="A855:A856"/>
    <mergeCell ref="B855:B856"/>
    <mergeCell ref="C855:C856"/>
    <mergeCell ref="D855:D856"/>
    <mergeCell ref="E856:G856"/>
    <mergeCell ref="A853:A854"/>
    <mergeCell ref="B853:B854"/>
    <mergeCell ref="C853:C854"/>
    <mergeCell ref="D853:D854"/>
    <mergeCell ref="E854:G854"/>
    <mergeCell ref="A851:A852"/>
    <mergeCell ref="B851:B852"/>
    <mergeCell ref="C851:C852"/>
    <mergeCell ref="D851:D852"/>
    <mergeCell ref="E852:G852"/>
    <mergeCell ref="A878:A879"/>
    <mergeCell ref="B878:B879"/>
    <mergeCell ref="C878:C879"/>
    <mergeCell ref="D878:D879"/>
    <mergeCell ref="E879:G879"/>
    <mergeCell ref="A876:A877"/>
    <mergeCell ref="B876:B877"/>
    <mergeCell ref="C876:C877"/>
    <mergeCell ref="D876:D877"/>
    <mergeCell ref="E877:G877"/>
    <mergeCell ref="A874:A875"/>
    <mergeCell ref="B874:B875"/>
    <mergeCell ref="C874:C875"/>
    <mergeCell ref="D874:D875"/>
    <mergeCell ref="E875:G875"/>
    <mergeCell ref="A872:A873"/>
    <mergeCell ref="B872:B873"/>
    <mergeCell ref="C872:C873"/>
    <mergeCell ref="D872:D873"/>
    <mergeCell ref="E873:G873"/>
    <mergeCell ref="A870:A871"/>
    <mergeCell ref="B870:B871"/>
    <mergeCell ref="C870:C871"/>
    <mergeCell ref="D870:D871"/>
    <mergeCell ref="E871:G871"/>
    <mergeCell ref="A868:A869"/>
    <mergeCell ref="B868:B869"/>
    <mergeCell ref="C868:C869"/>
    <mergeCell ref="D868:D869"/>
    <mergeCell ref="E869:G869"/>
    <mergeCell ref="A866:A867"/>
    <mergeCell ref="B866:B867"/>
    <mergeCell ref="C866:C867"/>
    <mergeCell ref="D866:D867"/>
    <mergeCell ref="E867:G867"/>
    <mergeCell ref="A923:A924"/>
    <mergeCell ref="B923:B924"/>
    <mergeCell ref="C923:C924"/>
    <mergeCell ref="D923:D924"/>
    <mergeCell ref="E924:G924"/>
    <mergeCell ref="A921:A922"/>
    <mergeCell ref="B921:B922"/>
    <mergeCell ref="C921:C922"/>
    <mergeCell ref="D921:D922"/>
    <mergeCell ref="E922:G922"/>
    <mergeCell ref="A919:A920"/>
    <mergeCell ref="B919:B920"/>
    <mergeCell ref="C919:C920"/>
    <mergeCell ref="D919:D920"/>
    <mergeCell ref="E920:G920"/>
    <mergeCell ref="A917:A918"/>
    <mergeCell ref="B917:B918"/>
    <mergeCell ref="C917:C918"/>
    <mergeCell ref="D917:D918"/>
    <mergeCell ref="E918:G918"/>
    <mergeCell ref="A884:A885"/>
    <mergeCell ref="B884:B885"/>
    <mergeCell ref="C884:C885"/>
    <mergeCell ref="D884:D885"/>
    <mergeCell ref="E885:G885"/>
    <mergeCell ref="A882:A883"/>
    <mergeCell ref="B882:B883"/>
    <mergeCell ref="C882:C883"/>
    <mergeCell ref="D882:D883"/>
    <mergeCell ref="E883:G883"/>
    <mergeCell ref="A880:A881"/>
    <mergeCell ref="B880:B881"/>
    <mergeCell ref="C880:C881"/>
    <mergeCell ref="D880:D881"/>
    <mergeCell ref="E881:G881"/>
    <mergeCell ref="A937:A938"/>
    <mergeCell ref="B937:B938"/>
    <mergeCell ref="C937:C938"/>
    <mergeCell ref="D937:D938"/>
    <mergeCell ref="E938:G938"/>
    <mergeCell ref="A935:A936"/>
    <mergeCell ref="B935:B936"/>
    <mergeCell ref="C935:C936"/>
    <mergeCell ref="D935:D936"/>
    <mergeCell ref="E935:G936"/>
    <mergeCell ref="A933:A934"/>
    <mergeCell ref="B933:B934"/>
    <mergeCell ref="C933:C934"/>
    <mergeCell ref="D933:D934"/>
    <mergeCell ref="E934:G934"/>
    <mergeCell ref="A931:A932"/>
    <mergeCell ref="B931:B932"/>
    <mergeCell ref="C931:C932"/>
    <mergeCell ref="D931:D932"/>
    <mergeCell ref="E932:G932"/>
    <mergeCell ref="A929:A930"/>
    <mergeCell ref="B929:B930"/>
    <mergeCell ref="C929:C930"/>
    <mergeCell ref="D929:D930"/>
    <mergeCell ref="E930:G930"/>
    <mergeCell ref="A927:A928"/>
    <mergeCell ref="B927:B928"/>
    <mergeCell ref="C927:C928"/>
    <mergeCell ref="D927:D928"/>
    <mergeCell ref="E927:G928"/>
    <mergeCell ref="A925:A926"/>
    <mergeCell ref="B925:B926"/>
    <mergeCell ref="C925:C926"/>
    <mergeCell ref="D925:D926"/>
    <mergeCell ref="E926:G926"/>
    <mergeCell ref="A950:A951"/>
    <mergeCell ref="B950:B951"/>
    <mergeCell ref="C950:C951"/>
    <mergeCell ref="D950:D951"/>
    <mergeCell ref="A952:A953"/>
    <mergeCell ref="B952:B953"/>
    <mergeCell ref="C952:C953"/>
    <mergeCell ref="D952:D953"/>
    <mergeCell ref="A948:A949"/>
    <mergeCell ref="B948:B949"/>
    <mergeCell ref="C948:C949"/>
    <mergeCell ref="D948:D949"/>
    <mergeCell ref="E949:G949"/>
    <mergeCell ref="A946:A947"/>
    <mergeCell ref="B946:B947"/>
    <mergeCell ref="C946:C947"/>
    <mergeCell ref="D946:D947"/>
    <mergeCell ref="E947:G947"/>
    <mergeCell ref="A943:A944"/>
    <mergeCell ref="B943:B944"/>
    <mergeCell ref="C943:C944"/>
    <mergeCell ref="D943:D944"/>
    <mergeCell ref="E944:G944"/>
    <mergeCell ref="A941:A942"/>
    <mergeCell ref="B941:B942"/>
    <mergeCell ref="C941:C942"/>
    <mergeCell ref="D941:D942"/>
    <mergeCell ref="E942:G942"/>
    <mergeCell ref="A939:A940"/>
    <mergeCell ref="B939:B940"/>
    <mergeCell ref="C939:C940"/>
    <mergeCell ref="D939:D940"/>
    <mergeCell ref="E940:G940"/>
    <mergeCell ref="A966:A967"/>
    <mergeCell ref="B966:B967"/>
    <mergeCell ref="C966:C967"/>
    <mergeCell ref="D966:D967"/>
    <mergeCell ref="E967:G967"/>
    <mergeCell ref="A964:A965"/>
    <mergeCell ref="B964:B965"/>
    <mergeCell ref="C964:C965"/>
    <mergeCell ref="D964:D965"/>
    <mergeCell ref="E965:G965"/>
    <mergeCell ref="A962:A963"/>
    <mergeCell ref="B962:B963"/>
    <mergeCell ref="C962:C963"/>
    <mergeCell ref="D962:D963"/>
    <mergeCell ref="E963:G963"/>
    <mergeCell ref="A960:A961"/>
    <mergeCell ref="B960:B961"/>
    <mergeCell ref="C960:C961"/>
    <mergeCell ref="D960:D961"/>
    <mergeCell ref="E961:G961"/>
    <mergeCell ref="A958:A959"/>
    <mergeCell ref="B958:B959"/>
    <mergeCell ref="C958:C959"/>
    <mergeCell ref="D958:D959"/>
    <mergeCell ref="E959:G959"/>
    <mergeCell ref="A956:A957"/>
    <mergeCell ref="B956:B957"/>
    <mergeCell ref="C956:C957"/>
    <mergeCell ref="D956:D957"/>
    <mergeCell ref="E957:G957"/>
    <mergeCell ref="E953:G953"/>
    <mergeCell ref="A954:A955"/>
    <mergeCell ref="B954:B955"/>
    <mergeCell ref="C954:C955"/>
    <mergeCell ref="D954:D955"/>
    <mergeCell ref="E955:G955"/>
    <mergeCell ref="A1010:A1011"/>
    <mergeCell ref="B1010:B1011"/>
    <mergeCell ref="C1010:C1011"/>
    <mergeCell ref="D1010:D1011"/>
    <mergeCell ref="E1011:G1011"/>
    <mergeCell ref="A1008:A1009"/>
    <mergeCell ref="B1008:B1009"/>
    <mergeCell ref="C1008:C1009"/>
    <mergeCell ref="D1008:D1009"/>
    <mergeCell ref="E1009:G1009"/>
    <mergeCell ref="A1006:A1007"/>
    <mergeCell ref="B1006:B1007"/>
    <mergeCell ref="C1006:C1007"/>
    <mergeCell ref="D1006:D1007"/>
    <mergeCell ref="E1007:G1007"/>
    <mergeCell ref="A1004:A1005"/>
    <mergeCell ref="B1004:B1005"/>
    <mergeCell ref="C1004:C1005"/>
    <mergeCell ref="D1004:D1005"/>
    <mergeCell ref="E1005:G1005"/>
    <mergeCell ref="A1002:A1003"/>
    <mergeCell ref="B1002:B1003"/>
    <mergeCell ref="C1002:C1003"/>
    <mergeCell ref="D1002:D1003"/>
    <mergeCell ref="E1003:G1003"/>
    <mergeCell ref="A995:G995"/>
    <mergeCell ref="A996:G996"/>
    <mergeCell ref="D997:G997"/>
    <mergeCell ref="A998:B998"/>
    <mergeCell ref="A1000:A1001"/>
    <mergeCell ref="B1000:B1001"/>
    <mergeCell ref="C1000:C1001"/>
    <mergeCell ref="D1000:D1001"/>
    <mergeCell ref="E1001:G1001"/>
    <mergeCell ref="A1024:A1025"/>
    <mergeCell ref="B1024:B1025"/>
    <mergeCell ref="C1024:C1025"/>
    <mergeCell ref="D1024:D1025"/>
    <mergeCell ref="E1025:G1025"/>
    <mergeCell ref="A1022:A1023"/>
    <mergeCell ref="B1022:B1023"/>
    <mergeCell ref="C1022:C1023"/>
    <mergeCell ref="D1022:D1023"/>
    <mergeCell ref="E1023:G1023"/>
    <mergeCell ref="A1020:A1021"/>
    <mergeCell ref="B1020:B1021"/>
    <mergeCell ref="C1020:C1021"/>
    <mergeCell ref="D1020:D1021"/>
    <mergeCell ref="E1021:G1021"/>
    <mergeCell ref="A1018:A1019"/>
    <mergeCell ref="B1018:B1019"/>
    <mergeCell ref="C1018:C1019"/>
    <mergeCell ref="D1018:D1019"/>
    <mergeCell ref="E1019:G1019"/>
    <mergeCell ref="A1016:A1017"/>
    <mergeCell ref="B1016:B1017"/>
    <mergeCell ref="C1016:C1017"/>
    <mergeCell ref="D1016:D1017"/>
    <mergeCell ref="E1017:G1017"/>
    <mergeCell ref="A1014:A1015"/>
    <mergeCell ref="B1014:B1015"/>
    <mergeCell ref="C1014:C1015"/>
    <mergeCell ref="D1014:D1015"/>
    <mergeCell ref="E1015:G1015"/>
    <mergeCell ref="A1012:A1013"/>
    <mergeCell ref="B1012:B1013"/>
    <mergeCell ref="C1012:C1013"/>
    <mergeCell ref="D1012:D1013"/>
    <mergeCell ref="E1013:G1013"/>
    <mergeCell ref="A1039:A1040"/>
    <mergeCell ref="B1039:B1040"/>
    <mergeCell ref="C1039:C1040"/>
    <mergeCell ref="D1039:D1040"/>
    <mergeCell ref="E1040:G1040"/>
    <mergeCell ref="A1037:A1038"/>
    <mergeCell ref="B1037:B1038"/>
    <mergeCell ref="C1037:C1038"/>
    <mergeCell ref="D1037:D1038"/>
    <mergeCell ref="E1038:G1038"/>
    <mergeCell ref="A1035:A1036"/>
    <mergeCell ref="B1035:B1036"/>
    <mergeCell ref="C1035:C1036"/>
    <mergeCell ref="D1035:D1036"/>
    <mergeCell ref="E1036:G1036"/>
    <mergeCell ref="E1032:G1032"/>
    <mergeCell ref="A1033:A1034"/>
    <mergeCell ref="B1033:B1034"/>
    <mergeCell ref="C1033:C1034"/>
    <mergeCell ref="D1033:D1034"/>
    <mergeCell ref="E1034:G1034"/>
    <mergeCell ref="A1030:A1031"/>
    <mergeCell ref="B1030:B1031"/>
    <mergeCell ref="C1030:C1031"/>
    <mergeCell ref="D1030:D1031"/>
    <mergeCell ref="E1031:G1031"/>
    <mergeCell ref="A1028:A1029"/>
    <mergeCell ref="B1028:B1029"/>
    <mergeCell ref="C1028:C1029"/>
    <mergeCell ref="D1028:D1029"/>
    <mergeCell ref="E1029:G1029"/>
    <mergeCell ref="A1026:A1027"/>
    <mergeCell ref="B1026:B1027"/>
    <mergeCell ref="C1026:C1027"/>
    <mergeCell ref="D1026:D1027"/>
    <mergeCell ref="E1027:G1027"/>
    <mergeCell ref="A1054:A1055"/>
    <mergeCell ref="B1054:B1055"/>
    <mergeCell ref="C1054:C1055"/>
    <mergeCell ref="D1054:D1055"/>
    <mergeCell ref="E1055:G1055"/>
    <mergeCell ref="A1052:A1053"/>
    <mergeCell ref="B1052:B1053"/>
    <mergeCell ref="C1052:C1053"/>
    <mergeCell ref="D1052:D1053"/>
    <mergeCell ref="E1053:G1053"/>
    <mergeCell ref="A1050:A1051"/>
    <mergeCell ref="B1050:B1051"/>
    <mergeCell ref="C1050:C1051"/>
    <mergeCell ref="D1050:D1051"/>
    <mergeCell ref="E1051:G1051"/>
    <mergeCell ref="A1048:A1049"/>
    <mergeCell ref="B1048:B1049"/>
    <mergeCell ref="C1048:C1049"/>
    <mergeCell ref="D1048:D1049"/>
    <mergeCell ref="E1049:G1049"/>
    <mergeCell ref="E1045:G1045"/>
    <mergeCell ref="A1046:A1047"/>
    <mergeCell ref="B1046:B1047"/>
    <mergeCell ref="C1046:C1047"/>
    <mergeCell ref="D1046:D1047"/>
    <mergeCell ref="E1047:G1047"/>
    <mergeCell ref="A1043:A1044"/>
    <mergeCell ref="B1043:B1044"/>
    <mergeCell ref="C1043:C1044"/>
    <mergeCell ref="D1043:D1044"/>
    <mergeCell ref="E1044:G1044"/>
    <mergeCell ref="A1041:A1042"/>
    <mergeCell ref="B1041:B1042"/>
    <mergeCell ref="C1041:C1042"/>
    <mergeCell ref="D1041:D1042"/>
    <mergeCell ref="E1042:G1042"/>
    <mergeCell ref="A1068:A1069"/>
    <mergeCell ref="B1068:B1069"/>
    <mergeCell ref="C1068:C1069"/>
    <mergeCell ref="D1068:D1069"/>
    <mergeCell ref="E1069:G1069"/>
    <mergeCell ref="A1066:A1067"/>
    <mergeCell ref="B1066:B1067"/>
    <mergeCell ref="C1066:C1067"/>
    <mergeCell ref="D1066:D1067"/>
    <mergeCell ref="E1067:G1067"/>
    <mergeCell ref="A1064:A1065"/>
    <mergeCell ref="B1064:B1065"/>
    <mergeCell ref="C1064:C1065"/>
    <mergeCell ref="D1064:D1065"/>
    <mergeCell ref="E1065:G1065"/>
    <mergeCell ref="A1062:A1063"/>
    <mergeCell ref="B1062:B1063"/>
    <mergeCell ref="C1062:C1063"/>
    <mergeCell ref="D1062:D1063"/>
    <mergeCell ref="E1063:G1063"/>
    <mergeCell ref="A1060:A1061"/>
    <mergeCell ref="B1060:B1061"/>
    <mergeCell ref="C1060:C1061"/>
    <mergeCell ref="D1060:D1061"/>
    <mergeCell ref="E1061:G1061"/>
    <mergeCell ref="A1058:A1059"/>
    <mergeCell ref="B1058:B1059"/>
    <mergeCell ref="C1058:C1059"/>
    <mergeCell ref="D1058:D1059"/>
    <mergeCell ref="E1059:G1059"/>
    <mergeCell ref="A1056:A1057"/>
    <mergeCell ref="B1056:B1057"/>
    <mergeCell ref="C1056:C1057"/>
    <mergeCell ref="D1056:D1057"/>
    <mergeCell ref="E1057:G1057"/>
    <mergeCell ref="A1113:A1114"/>
    <mergeCell ref="B1113:B1114"/>
    <mergeCell ref="C1113:C1114"/>
    <mergeCell ref="D1113:D1114"/>
    <mergeCell ref="E1114:G1114"/>
    <mergeCell ref="A1111:A1112"/>
    <mergeCell ref="B1111:B1112"/>
    <mergeCell ref="C1111:C1112"/>
    <mergeCell ref="D1111:D1112"/>
    <mergeCell ref="E1111:G1112"/>
    <mergeCell ref="A1109:A1110"/>
    <mergeCell ref="B1109:B1110"/>
    <mergeCell ref="C1109:C1110"/>
    <mergeCell ref="D1109:D1110"/>
    <mergeCell ref="E1110:G1110"/>
    <mergeCell ref="A1107:A1108"/>
    <mergeCell ref="B1107:B1108"/>
    <mergeCell ref="C1107:C1108"/>
    <mergeCell ref="D1107:D1108"/>
    <mergeCell ref="E1108:G1108"/>
    <mergeCell ref="A1105:A1106"/>
    <mergeCell ref="B1105:B1106"/>
    <mergeCell ref="C1105:C1106"/>
    <mergeCell ref="D1105:D1106"/>
    <mergeCell ref="E1106:G1106"/>
    <mergeCell ref="A1103:A1104"/>
    <mergeCell ref="B1103:B1104"/>
    <mergeCell ref="C1103:C1104"/>
    <mergeCell ref="D1103:D1104"/>
    <mergeCell ref="E1104:G1104"/>
    <mergeCell ref="A1101:A1102"/>
    <mergeCell ref="B1101:B1102"/>
    <mergeCell ref="C1101:C1102"/>
    <mergeCell ref="D1101:D1102"/>
    <mergeCell ref="E1102:G1102"/>
    <mergeCell ref="A1127:A1128"/>
    <mergeCell ref="B1127:B1128"/>
    <mergeCell ref="C1127:C1128"/>
    <mergeCell ref="D1127:D1128"/>
    <mergeCell ref="E1128:G1128"/>
    <mergeCell ref="A1125:A1126"/>
    <mergeCell ref="B1125:B1126"/>
    <mergeCell ref="C1125:C1126"/>
    <mergeCell ref="D1125:D1126"/>
    <mergeCell ref="E1126:G1126"/>
    <mergeCell ref="A1123:A1124"/>
    <mergeCell ref="B1123:B1124"/>
    <mergeCell ref="C1123:C1124"/>
    <mergeCell ref="D1123:D1124"/>
    <mergeCell ref="E1124:G1124"/>
    <mergeCell ref="A1121:A1122"/>
    <mergeCell ref="B1121:B1122"/>
    <mergeCell ref="C1121:C1122"/>
    <mergeCell ref="D1121:D1122"/>
    <mergeCell ref="E1122:G1122"/>
    <mergeCell ref="A1119:A1120"/>
    <mergeCell ref="B1119:B1120"/>
    <mergeCell ref="C1119:C1120"/>
    <mergeCell ref="D1119:D1120"/>
    <mergeCell ref="E1119:G1120"/>
    <mergeCell ref="A1117:A1118"/>
    <mergeCell ref="B1117:B1118"/>
    <mergeCell ref="C1117:C1118"/>
    <mergeCell ref="D1117:D1118"/>
    <mergeCell ref="E1118:G1118"/>
    <mergeCell ref="A1115:A1116"/>
    <mergeCell ref="B1115:B1116"/>
    <mergeCell ref="C1115:C1116"/>
    <mergeCell ref="D1115:D1116"/>
    <mergeCell ref="E1116:G1116"/>
    <mergeCell ref="A1142:A1143"/>
    <mergeCell ref="B1142:B1143"/>
    <mergeCell ref="C1142:C1143"/>
    <mergeCell ref="D1142:D1143"/>
    <mergeCell ref="E1143:G1143"/>
    <mergeCell ref="A1140:A1141"/>
    <mergeCell ref="B1140:B1141"/>
    <mergeCell ref="C1140:C1141"/>
    <mergeCell ref="D1140:D1141"/>
    <mergeCell ref="E1141:G1141"/>
    <mergeCell ref="E1137:G1137"/>
    <mergeCell ref="A1138:A1139"/>
    <mergeCell ref="B1138:B1139"/>
    <mergeCell ref="C1138:C1139"/>
    <mergeCell ref="D1138:D1139"/>
    <mergeCell ref="E1139:G1139"/>
    <mergeCell ref="A1134:A1135"/>
    <mergeCell ref="B1134:B1135"/>
    <mergeCell ref="C1134:C1135"/>
    <mergeCell ref="D1134:D1135"/>
    <mergeCell ref="A1136:A1137"/>
    <mergeCell ref="B1136:B1137"/>
    <mergeCell ref="C1136:C1137"/>
    <mergeCell ref="D1136:D1137"/>
    <mergeCell ref="A1132:A1133"/>
    <mergeCell ref="B1132:B1133"/>
    <mergeCell ref="C1132:C1133"/>
    <mergeCell ref="D1132:D1133"/>
    <mergeCell ref="E1133:G1133"/>
    <mergeCell ref="A1130:A1131"/>
    <mergeCell ref="B1130:B1131"/>
    <mergeCell ref="C1130:C1131"/>
    <mergeCell ref="D1130:D1131"/>
    <mergeCell ref="E1131:G1131"/>
    <mergeCell ref="A1830:A1831"/>
    <mergeCell ref="B1830:B1831"/>
    <mergeCell ref="C1830:C1831"/>
    <mergeCell ref="D1830:D1831"/>
    <mergeCell ref="E1831:G1831"/>
    <mergeCell ref="A1828:A1829"/>
    <mergeCell ref="B1828:B1829"/>
    <mergeCell ref="C1828:C1829"/>
    <mergeCell ref="D1828:D1829"/>
    <mergeCell ref="E1829:G1829"/>
    <mergeCell ref="A1826:A1827"/>
    <mergeCell ref="B1826:B1827"/>
    <mergeCell ref="C1826:C1827"/>
    <mergeCell ref="D1826:D1827"/>
    <mergeCell ref="E1827:G1827"/>
    <mergeCell ref="A1150:A1151"/>
    <mergeCell ref="B1150:B1151"/>
    <mergeCell ref="C1150:C1151"/>
    <mergeCell ref="D1150:D1151"/>
    <mergeCell ref="E1151:G1151"/>
    <mergeCell ref="A1148:A1149"/>
    <mergeCell ref="B1148:B1149"/>
    <mergeCell ref="C1148:C1149"/>
    <mergeCell ref="D1148:D1149"/>
    <mergeCell ref="E1149:G1149"/>
    <mergeCell ref="A1146:A1147"/>
    <mergeCell ref="B1146:B1147"/>
    <mergeCell ref="C1146:C1147"/>
    <mergeCell ref="D1146:D1147"/>
    <mergeCell ref="E1147:G1147"/>
    <mergeCell ref="A1144:A1145"/>
    <mergeCell ref="B1144:B1145"/>
    <mergeCell ref="C1144:C1145"/>
    <mergeCell ref="D1144:D1145"/>
    <mergeCell ref="E1145:G1145"/>
    <mergeCell ref="A1844:A1845"/>
    <mergeCell ref="B1844:B1845"/>
    <mergeCell ref="C1844:C1845"/>
    <mergeCell ref="D1844:D1845"/>
    <mergeCell ref="E1845:G1845"/>
    <mergeCell ref="A1842:A1843"/>
    <mergeCell ref="B1842:B1843"/>
    <mergeCell ref="C1842:C1843"/>
    <mergeCell ref="D1842:D1843"/>
    <mergeCell ref="E1843:G1843"/>
    <mergeCell ref="A1840:A1841"/>
    <mergeCell ref="B1840:B1841"/>
    <mergeCell ref="C1840:C1841"/>
    <mergeCell ref="D1840:D1841"/>
    <mergeCell ref="E1841:G1841"/>
    <mergeCell ref="A1838:A1839"/>
    <mergeCell ref="B1838:B1839"/>
    <mergeCell ref="C1838:C1839"/>
    <mergeCell ref="D1838:D1839"/>
    <mergeCell ref="E1839:G1839"/>
    <mergeCell ref="A1836:A1837"/>
    <mergeCell ref="B1836:B1837"/>
    <mergeCell ref="C1836:C1837"/>
    <mergeCell ref="D1836:D1837"/>
    <mergeCell ref="E1837:G1837"/>
    <mergeCell ref="A1834:A1835"/>
    <mergeCell ref="B1834:B1835"/>
    <mergeCell ref="C1834:C1835"/>
    <mergeCell ref="D1834:D1835"/>
    <mergeCell ref="E1835:G1835"/>
    <mergeCell ref="A1832:A1833"/>
    <mergeCell ref="B1832:B1833"/>
    <mergeCell ref="C1832:C1833"/>
    <mergeCell ref="D1832:D1833"/>
    <mergeCell ref="E1833:G1833"/>
    <mergeCell ref="A1858:A1859"/>
    <mergeCell ref="B1858:B1859"/>
    <mergeCell ref="C1858:C1859"/>
    <mergeCell ref="D1858:D1859"/>
    <mergeCell ref="E1859:G1859"/>
    <mergeCell ref="A1856:A1857"/>
    <mergeCell ref="B1856:B1857"/>
    <mergeCell ref="C1856:C1857"/>
    <mergeCell ref="D1856:D1857"/>
    <mergeCell ref="E1857:G1857"/>
    <mergeCell ref="A1854:A1855"/>
    <mergeCell ref="B1854:B1855"/>
    <mergeCell ref="C1854:C1855"/>
    <mergeCell ref="D1854:D1855"/>
    <mergeCell ref="E1855:G1855"/>
    <mergeCell ref="A1852:A1853"/>
    <mergeCell ref="B1852:B1853"/>
    <mergeCell ref="C1852:C1853"/>
    <mergeCell ref="D1852:D1853"/>
    <mergeCell ref="E1853:G1853"/>
    <mergeCell ref="A1850:A1851"/>
    <mergeCell ref="B1850:B1851"/>
    <mergeCell ref="C1850:C1851"/>
    <mergeCell ref="D1850:D1851"/>
    <mergeCell ref="E1851:G1851"/>
    <mergeCell ref="A1848:A1849"/>
    <mergeCell ref="B1848:B1849"/>
    <mergeCell ref="C1848:C1849"/>
    <mergeCell ref="D1848:D1849"/>
    <mergeCell ref="E1849:G1849"/>
    <mergeCell ref="A1846:A1847"/>
    <mergeCell ref="B1846:B1847"/>
    <mergeCell ref="C1846:C1847"/>
    <mergeCell ref="D1846:D1847"/>
    <mergeCell ref="E1847:G1847"/>
    <mergeCell ref="A1872:A1873"/>
    <mergeCell ref="B1872:B1873"/>
    <mergeCell ref="C1872:C1873"/>
    <mergeCell ref="D1872:D1873"/>
    <mergeCell ref="E1873:G1873"/>
    <mergeCell ref="A1870:A1871"/>
    <mergeCell ref="B1870:B1871"/>
    <mergeCell ref="C1870:C1871"/>
    <mergeCell ref="D1870:D1871"/>
    <mergeCell ref="E1871:G1871"/>
    <mergeCell ref="A1868:A1869"/>
    <mergeCell ref="B1868:B1869"/>
    <mergeCell ref="C1868:C1869"/>
    <mergeCell ref="D1868:D1869"/>
    <mergeCell ref="E1869:G1869"/>
    <mergeCell ref="A1866:A1867"/>
    <mergeCell ref="B1866:B1867"/>
    <mergeCell ref="C1866:C1867"/>
    <mergeCell ref="D1866:D1867"/>
    <mergeCell ref="E1867:G1867"/>
    <mergeCell ref="A1864:A1865"/>
    <mergeCell ref="B1864:B1865"/>
    <mergeCell ref="C1864:C1865"/>
    <mergeCell ref="D1864:D1865"/>
    <mergeCell ref="E1865:G1865"/>
    <mergeCell ref="A1862:A1863"/>
    <mergeCell ref="B1862:B1863"/>
    <mergeCell ref="C1862:C1863"/>
    <mergeCell ref="D1862:D1863"/>
    <mergeCell ref="E1863:G1863"/>
    <mergeCell ref="A1860:A1861"/>
    <mergeCell ref="B1860:B1861"/>
    <mergeCell ref="C1860:C1861"/>
    <mergeCell ref="D1860:D1861"/>
    <mergeCell ref="E1861:G1861"/>
    <mergeCell ref="A1888:A1889"/>
    <mergeCell ref="B1888:B1889"/>
    <mergeCell ref="C1888:C1889"/>
    <mergeCell ref="D1888:D1889"/>
    <mergeCell ref="E1889:G1889"/>
    <mergeCell ref="A1886:A1887"/>
    <mergeCell ref="B1886:B1887"/>
    <mergeCell ref="C1886:C1887"/>
    <mergeCell ref="D1886:D1887"/>
    <mergeCell ref="E1887:G1887"/>
    <mergeCell ref="A1882:A1883"/>
    <mergeCell ref="B1882:B1883"/>
    <mergeCell ref="C1882:C1883"/>
    <mergeCell ref="D1882:D1883"/>
    <mergeCell ref="E1883:G1883"/>
    <mergeCell ref="A1880:A1881"/>
    <mergeCell ref="B1880:B1881"/>
    <mergeCell ref="C1880:C1881"/>
    <mergeCell ref="D1880:D1881"/>
    <mergeCell ref="E1881:G1881"/>
    <mergeCell ref="A1878:A1879"/>
    <mergeCell ref="B1878:B1879"/>
    <mergeCell ref="C1878:C1879"/>
    <mergeCell ref="D1878:D1879"/>
    <mergeCell ref="E1879:G1879"/>
    <mergeCell ref="A1876:A1877"/>
    <mergeCell ref="B1876:B1877"/>
    <mergeCell ref="C1876:C1877"/>
    <mergeCell ref="D1876:D1877"/>
    <mergeCell ref="E1877:G1877"/>
    <mergeCell ref="A1874:A1875"/>
    <mergeCell ref="B1874:B1875"/>
    <mergeCell ref="C1874:C1875"/>
    <mergeCell ref="D1874:D1875"/>
    <mergeCell ref="E1875:G1875"/>
    <mergeCell ref="A1902:A1903"/>
    <mergeCell ref="B1902:B1903"/>
    <mergeCell ref="C1902:C1903"/>
    <mergeCell ref="D1902:D1903"/>
    <mergeCell ref="E1903:G1903"/>
    <mergeCell ref="A1900:A1901"/>
    <mergeCell ref="B1900:B1901"/>
    <mergeCell ref="C1900:C1901"/>
    <mergeCell ref="D1900:D1901"/>
    <mergeCell ref="E1901:G1901"/>
    <mergeCell ref="A1898:A1899"/>
    <mergeCell ref="B1898:B1899"/>
    <mergeCell ref="C1898:C1899"/>
    <mergeCell ref="D1898:D1899"/>
    <mergeCell ref="E1899:G1899"/>
    <mergeCell ref="A1896:A1897"/>
    <mergeCell ref="B1896:B1897"/>
    <mergeCell ref="C1896:C1897"/>
    <mergeCell ref="D1896:D1897"/>
    <mergeCell ref="E1897:G1897"/>
    <mergeCell ref="A1894:A1895"/>
    <mergeCell ref="B1894:B1895"/>
    <mergeCell ref="C1894:C1895"/>
    <mergeCell ref="D1894:D1895"/>
    <mergeCell ref="E1895:G1895"/>
    <mergeCell ref="A1892:A1893"/>
    <mergeCell ref="B1892:B1893"/>
    <mergeCell ref="C1892:C1893"/>
    <mergeCell ref="D1892:D1893"/>
    <mergeCell ref="E1893:G1893"/>
    <mergeCell ref="A1890:A1891"/>
    <mergeCell ref="B1890:B1891"/>
    <mergeCell ref="C1890:C1891"/>
    <mergeCell ref="D1890:D1891"/>
    <mergeCell ref="E1891:G1891"/>
    <mergeCell ref="A1917:A1918"/>
    <mergeCell ref="B1917:B1918"/>
    <mergeCell ref="C1917:C1918"/>
    <mergeCell ref="D1917:D1918"/>
    <mergeCell ref="E1918:G1918"/>
    <mergeCell ref="A1915:A1916"/>
    <mergeCell ref="B1915:B1916"/>
    <mergeCell ref="C1915:C1916"/>
    <mergeCell ref="D1915:D1916"/>
    <mergeCell ref="E1916:G1916"/>
    <mergeCell ref="A1912:A1913"/>
    <mergeCell ref="B1912:B1913"/>
    <mergeCell ref="C1912:C1913"/>
    <mergeCell ref="D1912:D1913"/>
    <mergeCell ref="E1913:G1913"/>
    <mergeCell ref="A1910:A1911"/>
    <mergeCell ref="B1910:B1911"/>
    <mergeCell ref="C1910:C1911"/>
    <mergeCell ref="D1910:D1911"/>
    <mergeCell ref="E1911:G1911"/>
    <mergeCell ref="A1908:A1909"/>
    <mergeCell ref="B1908:B1909"/>
    <mergeCell ref="C1908:C1909"/>
    <mergeCell ref="D1908:D1909"/>
    <mergeCell ref="E1909:G1909"/>
    <mergeCell ref="A1906:A1907"/>
    <mergeCell ref="B1906:B1907"/>
    <mergeCell ref="C1906:C1907"/>
    <mergeCell ref="D1906:D1907"/>
    <mergeCell ref="E1907:G1907"/>
    <mergeCell ref="A1904:A1905"/>
    <mergeCell ref="B1904:B1905"/>
    <mergeCell ref="C1904:C1905"/>
    <mergeCell ref="D1904:D1905"/>
    <mergeCell ref="E1904:G1905"/>
    <mergeCell ref="A1931:A1932"/>
    <mergeCell ref="B1931:B1932"/>
    <mergeCell ref="C1931:C1932"/>
    <mergeCell ref="D1931:D1932"/>
    <mergeCell ref="E1932:G1932"/>
    <mergeCell ref="A1929:A1930"/>
    <mergeCell ref="B1929:B1930"/>
    <mergeCell ref="C1929:C1930"/>
    <mergeCell ref="D1929:D1930"/>
    <mergeCell ref="E1930:G1930"/>
    <mergeCell ref="A1927:A1928"/>
    <mergeCell ref="B1927:B1928"/>
    <mergeCell ref="C1927:C1928"/>
    <mergeCell ref="D1927:D1928"/>
    <mergeCell ref="E1928:G1928"/>
    <mergeCell ref="A1925:A1926"/>
    <mergeCell ref="B1925:B1926"/>
    <mergeCell ref="C1925:C1926"/>
    <mergeCell ref="D1925:D1926"/>
    <mergeCell ref="E1926:G1926"/>
    <mergeCell ref="A1923:A1924"/>
    <mergeCell ref="B1923:B1924"/>
    <mergeCell ref="C1923:C1924"/>
    <mergeCell ref="D1923:D1924"/>
    <mergeCell ref="E1924:G1924"/>
    <mergeCell ref="A1921:A1922"/>
    <mergeCell ref="B1921:B1922"/>
    <mergeCell ref="C1921:C1922"/>
    <mergeCell ref="D1921:D1922"/>
    <mergeCell ref="E1921:G1922"/>
    <mergeCell ref="A1919:A1920"/>
    <mergeCell ref="B1919:B1920"/>
    <mergeCell ref="C1919:C1920"/>
    <mergeCell ref="D1919:D1920"/>
    <mergeCell ref="E1920:G1920"/>
    <mergeCell ref="A2129:A2130"/>
    <mergeCell ref="B2129:B2130"/>
    <mergeCell ref="C2129:C2130"/>
    <mergeCell ref="D2129:D2130"/>
    <mergeCell ref="E2130:G2130"/>
    <mergeCell ref="A2127:A2128"/>
    <mergeCell ref="B2127:B2128"/>
    <mergeCell ref="C2127:C2128"/>
    <mergeCell ref="D2127:D2128"/>
    <mergeCell ref="E2128:G2128"/>
    <mergeCell ref="A2120:G2120"/>
    <mergeCell ref="A2121:G2121"/>
    <mergeCell ref="D2122:G2122"/>
    <mergeCell ref="A2123:B2123"/>
    <mergeCell ref="A2125:A2126"/>
    <mergeCell ref="B2125:B2126"/>
    <mergeCell ref="C2125:C2126"/>
    <mergeCell ref="D2125:D2126"/>
    <mergeCell ref="E2126:G2126"/>
    <mergeCell ref="A1939:A1940"/>
    <mergeCell ref="B1939:B1940"/>
    <mergeCell ref="C1939:C1940"/>
    <mergeCell ref="D1939:D1940"/>
    <mergeCell ref="E1940:G1940"/>
    <mergeCell ref="A1937:A1938"/>
    <mergeCell ref="B1937:B1938"/>
    <mergeCell ref="C1937:C1938"/>
    <mergeCell ref="D1937:D1938"/>
    <mergeCell ref="E1937:G1938"/>
    <mergeCell ref="A1935:A1936"/>
    <mergeCell ref="B1935:B1936"/>
    <mergeCell ref="C1935:C1936"/>
    <mergeCell ref="D1935:D1936"/>
    <mergeCell ref="E1936:G1936"/>
    <mergeCell ref="A2143:A2144"/>
    <mergeCell ref="B2143:B2144"/>
    <mergeCell ref="C2143:C2144"/>
    <mergeCell ref="D2143:D2144"/>
    <mergeCell ref="E2144:G2144"/>
    <mergeCell ref="A2141:A2142"/>
    <mergeCell ref="B2141:B2142"/>
    <mergeCell ref="C2141:C2142"/>
    <mergeCell ref="D2141:D2142"/>
    <mergeCell ref="E2142:G2142"/>
    <mergeCell ref="A2139:A2140"/>
    <mergeCell ref="B2139:B2140"/>
    <mergeCell ref="C2139:C2140"/>
    <mergeCell ref="D2139:D2140"/>
    <mergeCell ref="E2140:G2140"/>
    <mergeCell ref="A2137:A2138"/>
    <mergeCell ref="B2137:B2138"/>
    <mergeCell ref="C2137:C2138"/>
    <mergeCell ref="D2137:D2138"/>
    <mergeCell ref="E2138:G2138"/>
    <mergeCell ref="A2135:A2136"/>
    <mergeCell ref="B2135:B2136"/>
    <mergeCell ref="C2135:C2136"/>
    <mergeCell ref="D2135:D2136"/>
    <mergeCell ref="E2136:G2136"/>
    <mergeCell ref="A2133:A2134"/>
    <mergeCell ref="B2133:B2134"/>
    <mergeCell ref="C2133:C2134"/>
    <mergeCell ref="D2133:D2134"/>
    <mergeCell ref="E2134:G2134"/>
    <mergeCell ref="A2131:A2132"/>
    <mergeCell ref="B2131:B2132"/>
    <mergeCell ref="C2131:C2132"/>
    <mergeCell ref="D2131:D2132"/>
    <mergeCell ref="E2132:G2132"/>
    <mergeCell ref="A2157:A2158"/>
    <mergeCell ref="B2157:B2158"/>
    <mergeCell ref="C2157:C2158"/>
    <mergeCell ref="D2157:D2158"/>
    <mergeCell ref="E2158:G2158"/>
    <mergeCell ref="A2155:A2156"/>
    <mergeCell ref="B2155:B2156"/>
    <mergeCell ref="C2155:C2156"/>
    <mergeCell ref="D2155:D2156"/>
    <mergeCell ref="E2156:G2156"/>
    <mergeCell ref="A2153:A2154"/>
    <mergeCell ref="B2153:B2154"/>
    <mergeCell ref="C2153:C2154"/>
    <mergeCell ref="D2153:D2154"/>
    <mergeCell ref="E2154:G2154"/>
    <mergeCell ref="A2151:A2152"/>
    <mergeCell ref="B2151:B2152"/>
    <mergeCell ref="C2151:C2152"/>
    <mergeCell ref="D2151:D2152"/>
    <mergeCell ref="E2152:G2152"/>
    <mergeCell ref="A2149:A2150"/>
    <mergeCell ref="B2149:B2150"/>
    <mergeCell ref="C2149:C2150"/>
    <mergeCell ref="D2149:D2150"/>
    <mergeCell ref="E2150:G2150"/>
    <mergeCell ref="A2147:A2148"/>
    <mergeCell ref="B2147:B2148"/>
    <mergeCell ref="C2147:C2148"/>
    <mergeCell ref="D2147:D2148"/>
    <mergeCell ref="E2148:G2148"/>
    <mergeCell ref="A2145:A2146"/>
    <mergeCell ref="B2145:B2146"/>
    <mergeCell ref="C2145:C2146"/>
    <mergeCell ref="D2145:D2146"/>
    <mergeCell ref="E2146:G2146"/>
    <mergeCell ref="A2171:A2172"/>
    <mergeCell ref="B2171:B2172"/>
    <mergeCell ref="C2171:C2172"/>
    <mergeCell ref="D2171:D2172"/>
    <mergeCell ref="E2172:G2172"/>
    <mergeCell ref="A2169:A2170"/>
    <mergeCell ref="B2169:B2170"/>
    <mergeCell ref="C2169:C2170"/>
    <mergeCell ref="D2169:D2170"/>
    <mergeCell ref="E2170:G2170"/>
    <mergeCell ref="A2167:A2168"/>
    <mergeCell ref="B2167:B2168"/>
    <mergeCell ref="C2167:C2168"/>
    <mergeCell ref="D2167:D2168"/>
    <mergeCell ref="E2168:G2168"/>
    <mergeCell ref="A2165:A2166"/>
    <mergeCell ref="B2165:B2166"/>
    <mergeCell ref="C2165:C2166"/>
    <mergeCell ref="D2165:D2166"/>
    <mergeCell ref="E2166:G2166"/>
    <mergeCell ref="A2163:A2164"/>
    <mergeCell ref="B2163:B2164"/>
    <mergeCell ref="C2163:C2164"/>
    <mergeCell ref="D2163:D2164"/>
    <mergeCell ref="E2164:G2164"/>
    <mergeCell ref="A2161:A2162"/>
    <mergeCell ref="B2161:B2162"/>
    <mergeCell ref="C2161:C2162"/>
    <mergeCell ref="D2161:D2162"/>
    <mergeCell ref="E2162:G2162"/>
    <mergeCell ref="A2159:A2160"/>
    <mergeCell ref="B2159:B2160"/>
    <mergeCell ref="C2159:C2160"/>
    <mergeCell ref="D2159:D2160"/>
    <mergeCell ref="E2160:G2160"/>
    <mergeCell ref="A2187:A2188"/>
    <mergeCell ref="B2187:B2188"/>
    <mergeCell ref="C2187:C2188"/>
    <mergeCell ref="D2187:D2188"/>
    <mergeCell ref="E2188:G2188"/>
    <mergeCell ref="A2185:A2186"/>
    <mergeCell ref="B2185:B2186"/>
    <mergeCell ref="C2185:C2186"/>
    <mergeCell ref="D2185:D2186"/>
    <mergeCell ref="E2186:G2186"/>
    <mergeCell ref="A2181:A2182"/>
    <mergeCell ref="B2181:B2182"/>
    <mergeCell ref="C2181:C2182"/>
    <mergeCell ref="D2181:D2182"/>
    <mergeCell ref="E2182:G2182"/>
    <mergeCell ref="A2179:A2180"/>
    <mergeCell ref="B2179:B2180"/>
    <mergeCell ref="C2179:C2180"/>
    <mergeCell ref="D2179:D2180"/>
    <mergeCell ref="E2180:G2180"/>
    <mergeCell ref="A2177:A2178"/>
    <mergeCell ref="B2177:B2178"/>
    <mergeCell ref="C2177:C2178"/>
    <mergeCell ref="D2177:D2178"/>
    <mergeCell ref="E2178:G2178"/>
    <mergeCell ref="A2175:A2176"/>
    <mergeCell ref="B2175:B2176"/>
    <mergeCell ref="C2175:C2176"/>
    <mergeCell ref="D2175:D2176"/>
    <mergeCell ref="E2176:G2176"/>
    <mergeCell ref="A2173:A2174"/>
    <mergeCell ref="B2173:B2174"/>
    <mergeCell ref="C2173:C2174"/>
    <mergeCell ref="D2173:D2174"/>
    <mergeCell ref="E2174:G2174"/>
    <mergeCell ref="A2201:A2202"/>
    <mergeCell ref="B2201:B2202"/>
    <mergeCell ref="C2201:C2202"/>
    <mergeCell ref="D2201:D2202"/>
    <mergeCell ref="E2202:G2202"/>
    <mergeCell ref="A2199:A2200"/>
    <mergeCell ref="B2199:B2200"/>
    <mergeCell ref="C2199:C2200"/>
    <mergeCell ref="D2199:D2200"/>
    <mergeCell ref="E2200:G2200"/>
    <mergeCell ref="A2197:A2198"/>
    <mergeCell ref="B2197:B2198"/>
    <mergeCell ref="C2197:C2198"/>
    <mergeCell ref="D2197:D2198"/>
    <mergeCell ref="E2198:G2198"/>
    <mergeCell ref="A2195:A2196"/>
    <mergeCell ref="B2195:B2196"/>
    <mergeCell ref="C2195:C2196"/>
    <mergeCell ref="D2195:D2196"/>
    <mergeCell ref="E2196:G2196"/>
    <mergeCell ref="A2193:A2194"/>
    <mergeCell ref="B2193:B2194"/>
    <mergeCell ref="C2193:C2194"/>
    <mergeCell ref="D2193:D2194"/>
    <mergeCell ref="E2194:G2194"/>
    <mergeCell ref="A2191:A2192"/>
    <mergeCell ref="B2191:B2192"/>
    <mergeCell ref="C2191:C2192"/>
    <mergeCell ref="D2191:D2192"/>
    <mergeCell ref="E2192:G2192"/>
    <mergeCell ref="A2189:A2190"/>
    <mergeCell ref="B2189:B2190"/>
    <mergeCell ref="C2189:C2190"/>
    <mergeCell ref="D2189:D2190"/>
    <mergeCell ref="E2190:G2190"/>
    <mergeCell ref="A2213:A2214"/>
    <mergeCell ref="B2213:B2214"/>
    <mergeCell ref="C2213:C2214"/>
    <mergeCell ref="D2213:D2214"/>
    <mergeCell ref="A2215:A2216"/>
    <mergeCell ref="B2215:B2216"/>
    <mergeCell ref="C2215:C2216"/>
    <mergeCell ref="D2215:D2216"/>
    <mergeCell ref="A2211:A2212"/>
    <mergeCell ref="B2211:B2212"/>
    <mergeCell ref="C2211:C2212"/>
    <mergeCell ref="D2211:D2212"/>
    <mergeCell ref="E2212:G2212"/>
    <mergeCell ref="A2209:A2210"/>
    <mergeCell ref="B2209:B2210"/>
    <mergeCell ref="C2209:C2210"/>
    <mergeCell ref="D2209:D2210"/>
    <mergeCell ref="E2210:G2210"/>
    <mergeCell ref="A2207:A2208"/>
    <mergeCell ref="B2207:B2208"/>
    <mergeCell ref="C2207:C2208"/>
    <mergeCell ref="D2207:D2208"/>
    <mergeCell ref="E2208:G2208"/>
    <mergeCell ref="A2205:A2206"/>
    <mergeCell ref="B2205:B2206"/>
    <mergeCell ref="C2205:C2206"/>
    <mergeCell ref="D2205:D2206"/>
    <mergeCell ref="E2206:G2206"/>
    <mergeCell ref="A2203:A2204"/>
    <mergeCell ref="B2203:B2204"/>
    <mergeCell ref="C2203:C2204"/>
    <mergeCell ref="D2203:D2204"/>
    <mergeCell ref="E2203:G2204"/>
    <mergeCell ref="A2229:A2230"/>
    <mergeCell ref="B2229:B2230"/>
    <mergeCell ref="C2229:C2230"/>
    <mergeCell ref="D2229:D2230"/>
    <mergeCell ref="E2230:G2230"/>
    <mergeCell ref="A2227:A2228"/>
    <mergeCell ref="B2227:B2228"/>
    <mergeCell ref="C2227:C2228"/>
    <mergeCell ref="D2227:D2228"/>
    <mergeCell ref="E2228:G2228"/>
    <mergeCell ref="A2225:A2226"/>
    <mergeCell ref="B2225:B2226"/>
    <mergeCell ref="C2225:C2226"/>
    <mergeCell ref="D2225:D2226"/>
    <mergeCell ref="E2226:G2226"/>
    <mergeCell ref="A2223:A2224"/>
    <mergeCell ref="B2223:B2224"/>
    <mergeCell ref="C2223:C2224"/>
    <mergeCell ref="D2223:D2224"/>
    <mergeCell ref="E2224:G2224"/>
    <mergeCell ref="A2221:A2222"/>
    <mergeCell ref="B2221:B2222"/>
    <mergeCell ref="C2221:C2222"/>
    <mergeCell ref="D2221:D2222"/>
    <mergeCell ref="E2221:G2222"/>
    <mergeCell ref="A2219:A2220"/>
    <mergeCell ref="B2219:B2220"/>
    <mergeCell ref="C2219:C2220"/>
    <mergeCell ref="D2219:D2220"/>
    <mergeCell ref="E2220:G2220"/>
    <mergeCell ref="E2216:G2216"/>
    <mergeCell ref="A2217:A2218"/>
    <mergeCell ref="B2217:B2218"/>
    <mergeCell ref="C2217:C2218"/>
    <mergeCell ref="D2217:D2218"/>
    <mergeCell ref="E2218:G2218"/>
    <mergeCell ref="A2261:A2262"/>
    <mergeCell ref="B2261:B2262"/>
    <mergeCell ref="C2261:C2262"/>
    <mergeCell ref="D2261:D2262"/>
    <mergeCell ref="E2262:G2262"/>
    <mergeCell ref="A2259:A2260"/>
    <mergeCell ref="B2259:B2260"/>
    <mergeCell ref="C2259:C2260"/>
    <mergeCell ref="D2259:D2260"/>
    <mergeCell ref="E2260:G2260"/>
    <mergeCell ref="A2257:A2258"/>
    <mergeCell ref="B2257:B2258"/>
    <mergeCell ref="C2257:C2258"/>
    <mergeCell ref="D2257:D2258"/>
    <mergeCell ref="E2258:G2258"/>
    <mergeCell ref="A2250:G2250"/>
    <mergeCell ref="A2251:G2251"/>
    <mergeCell ref="D2252:G2252"/>
    <mergeCell ref="A2253:B2253"/>
    <mergeCell ref="A2255:A2256"/>
    <mergeCell ref="B2255:B2256"/>
    <mergeCell ref="C2255:C2256"/>
    <mergeCell ref="D2255:D2256"/>
    <mergeCell ref="E2256:G2256"/>
    <mergeCell ref="A2235:A2236"/>
    <mergeCell ref="B2235:B2236"/>
    <mergeCell ref="C2235:C2236"/>
    <mergeCell ref="D2235:D2236"/>
    <mergeCell ref="E2236:G2236"/>
    <mergeCell ref="A2231:A2232"/>
    <mergeCell ref="B2231:B2232"/>
    <mergeCell ref="C2231:C2232"/>
    <mergeCell ref="D2231:D2232"/>
    <mergeCell ref="E2232:G2232"/>
    <mergeCell ref="A2275:A2276"/>
    <mergeCell ref="B2275:B2276"/>
    <mergeCell ref="C2275:C2276"/>
    <mergeCell ref="D2275:D2276"/>
    <mergeCell ref="E2276:G2276"/>
    <mergeCell ref="A2273:A2274"/>
    <mergeCell ref="B2273:B2274"/>
    <mergeCell ref="C2273:C2274"/>
    <mergeCell ref="D2273:D2274"/>
    <mergeCell ref="E2274:G2274"/>
    <mergeCell ref="A2271:A2272"/>
    <mergeCell ref="B2271:B2272"/>
    <mergeCell ref="C2271:C2272"/>
    <mergeCell ref="D2271:D2272"/>
    <mergeCell ref="E2272:G2272"/>
    <mergeCell ref="A2269:A2270"/>
    <mergeCell ref="B2269:B2270"/>
    <mergeCell ref="C2269:C2270"/>
    <mergeCell ref="D2269:D2270"/>
    <mergeCell ref="E2270:G2270"/>
    <mergeCell ref="A2267:A2268"/>
    <mergeCell ref="B2267:B2268"/>
    <mergeCell ref="C2267:C2268"/>
    <mergeCell ref="D2267:D2268"/>
    <mergeCell ref="E2268:G2268"/>
    <mergeCell ref="A2265:A2266"/>
    <mergeCell ref="B2265:B2266"/>
    <mergeCell ref="C2265:C2266"/>
    <mergeCell ref="D2265:D2266"/>
    <mergeCell ref="E2266:G2266"/>
    <mergeCell ref="A2263:A2264"/>
    <mergeCell ref="B2263:B2264"/>
    <mergeCell ref="C2263:C2264"/>
    <mergeCell ref="D2263:D2264"/>
    <mergeCell ref="E2264:G2264"/>
    <mergeCell ref="A2289:A2290"/>
    <mergeCell ref="B2289:B2290"/>
    <mergeCell ref="C2289:C2290"/>
    <mergeCell ref="D2289:D2290"/>
    <mergeCell ref="E2290:G2290"/>
    <mergeCell ref="A2287:A2288"/>
    <mergeCell ref="B2287:B2288"/>
    <mergeCell ref="C2287:C2288"/>
    <mergeCell ref="D2287:D2288"/>
    <mergeCell ref="E2288:G2288"/>
    <mergeCell ref="A2285:A2286"/>
    <mergeCell ref="B2285:B2286"/>
    <mergeCell ref="C2285:C2286"/>
    <mergeCell ref="D2285:D2286"/>
    <mergeCell ref="E2286:G2286"/>
    <mergeCell ref="A2283:A2284"/>
    <mergeCell ref="B2283:B2284"/>
    <mergeCell ref="C2283:C2284"/>
    <mergeCell ref="D2283:D2284"/>
    <mergeCell ref="E2284:G2284"/>
    <mergeCell ref="A2281:A2282"/>
    <mergeCell ref="B2281:B2282"/>
    <mergeCell ref="C2281:C2282"/>
    <mergeCell ref="D2281:D2282"/>
    <mergeCell ref="E2282:G2282"/>
    <mergeCell ref="A2279:A2280"/>
    <mergeCell ref="B2279:B2280"/>
    <mergeCell ref="C2279:C2280"/>
    <mergeCell ref="D2279:D2280"/>
    <mergeCell ref="E2280:G2280"/>
    <mergeCell ref="A2277:A2278"/>
    <mergeCell ref="B2277:B2278"/>
    <mergeCell ref="C2277:C2278"/>
    <mergeCell ref="D2277:D2278"/>
    <mergeCell ref="E2278:G2278"/>
    <mergeCell ref="A2303:A2304"/>
    <mergeCell ref="B2303:B2304"/>
    <mergeCell ref="C2303:C2304"/>
    <mergeCell ref="D2303:D2304"/>
    <mergeCell ref="E2304:G2304"/>
    <mergeCell ref="A2301:A2302"/>
    <mergeCell ref="B2301:B2302"/>
    <mergeCell ref="C2301:C2302"/>
    <mergeCell ref="D2301:D2302"/>
    <mergeCell ref="E2302:G2302"/>
    <mergeCell ref="A2299:A2300"/>
    <mergeCell ref="B2299:B2300"/>
    <mergeCell ref="C2299:C2300"/>
    <mergeCell ref="D2299:D2300"/>
    <mergeCell ref="E2300:G2300"/>
    <mergeCell ref="A2297:A2298"/>
    <mergeCell ref="B2297:B2298"/>
    <mergeCell ref="C2297:C2298"/>
    <mergeCell ref="D2297:D2298"/>
    <mergeCell ref="E2298:G2298"/>
    <mergeCell ref="A2295:A2296"/>
    <mergeCell ref="B2295:B2296"/>
    <mergeCell ref="C2295:C2296"/>
    <mergeCell ref="D2295:D2296"/>
    <mergeCell ref="E2296:G2296"/>
    <mergeCell ref="A2293:A2294"/>
    <mergeCell ref="B2293:B2294"/>
    <mergeCell ref="C2293:C2294"/>
    <mergeCell ref="D2293:D2294"/>
    <mergeCell ref="E2294:G2294"/>
    <mergeCell ref="A2291:A2292"/>
    <mergeCell ref="B2291:B2292"/>
    <mergeCell ref="C2291:C2292"/>
    <mergeCell ref="D2291:D2292"/>
    <mergeCell ref="E2292:G2292"/>
    <mergeCell ref="A2319:A2320"/>
    <mergeCell ref="B2319:B2320"/>
    <mergeCell ref="C2319:C2320"/>
    <mergeCell ref="D2319:D2320"/>
    <mergeCell ref="E2320:G2320"/>
    <mergeCell ref="A2317:A2318"/>
    <mergeCell ref="B2317:B2318"/>
    <mergeCell ref="C2317:C2318"/>
    <mergeCell ref="D2317:D2318"/>
    <mergeCell ref="E2318:G2318"/>
    <mergeCell ref="A2315:A2316"/>
    <mergeCell ref="B2315:B2316"/>
    <mergeCell ref="C2315:C2316"/>
    <mergeCell ref="D2315:D2316"/>
    <mergeCell ref="E2316:G2316"/>
    <mergeCell ref="A2311:A2312"/>
    <mergeCell ref="B2311:B2312"/>
    <mergeCell ref="C2311:C2312"/>
    <mergeCell ref="D2311:D2312"/>
    <mergeCell ref="E2312:G2312"/>
    <mergeCell ref="A2309:A2310"/>
    <mergeCell ref="B2309:B2310"/>
    <mergeCell ref="C2309:C2310"/>
    <mergeCell ref="D2309:D2310"/>
    <mergeCell ref="E2310:G2310"/>
    <mergeCell ref="A2307:A2308"/>
    <mergeCell ref="B2307:B2308"/>
    <mergeCell ref="C2307:C2308"/>
    <mergeCell ref="D2307:D2308"/>
    <mergeCell ref="E2308:G2308"/>
    <mergeCell ref="A2305:A2306"/>
    <mergeCell ref="B2305:B2306"/>
    <mergeCell ref="C2305:C2306"/>
    <mergeCell ref="D2305:D2306"/>
    <mergeCell ref="E2306:G2306"/>
    <mergeCell ref="A2333:A2334"/>
    <mergeCell ref="B2333:B2334"/>
    <mergeCell ref="C2333:C2334"/>
    <mergeCell ref="D2333:D2334"/>
    <mergeCell ref="E2333:G2334"/>
    <mergeCell ref="A2331:A2332"/>
    <mergeCell ref="B2331:B2332"/>
    <mergeCell ref="C2331:C2332"/>
    <mergeCell ref="D2331:D2332"/>
    <mergeCell ref="E2332:G2332"/>
    <mergeCell ref="A2329:A2330"/>
    <mergeCell ref="B2329:B2330"/>
    <mergeCell ref="C2329:C2330"/>
    <mergeCell ref="D2329:D2330"/>
    <mergeCell ref="E2330:G2330"/>
    <mergeCell ref="A2327:A2328"/>
    <mergeCell ref="B2327:B2328"/>
    <mergeCell ref="C2327:C2328"/>
    <mergeCell ref="D2327:D2328"/>
    <mergeCell ref="E2328:G2328"/>
    <mergeCell ref="A2325:A2326"/>
    <mergeCell ref="B2325:B2326"/>
    <mergeCell ref="C2325:C2326"/>
    <mergeCell ref="D2325:D2326"/>
    <mergeCell ref="E2326:G2326"/>
    <mergeCell ref="A2323:A2324"/>
    <mergeCell ref="B2323:B2324"/>
    <mergeCell ref="C2323:C2324"/>
    <mergeCell ref="D2323:D2324"/>
    <mergeCell ref="E2324:G2324"/>
    <mergeCell ref="A2321:A2322"/>
    <mergeCell ref="B2321:B2322"/>
    <mergeCell ref="C2321:C2322"/>
    <mergeCell ref="D2321:D2322"/>
    <mergeCell ref="E2322:G2322"/>
    <mergeCell ref="A2348:A2349"/>
    <mergeCell ref="B2348:B2349"/>
    <mergeCell ref="C2348:C2349"/>
    <mergeCell ref="D2348:D2349"/>
    <mergeCell ref="E2349:G2349"/>
    <mergeCell ref="A2346:A2347"/>
    <mergeCell ref="B2346:B2347"/>
    <mergeCell ref="C2346:C2347"/>
    <mergeCell ref="D2346:D2347"/>
    <mergeCell ref="E2347:G2347"/>
    <mergeCell ref="A2344:A2345"/>
    <mergeCell ref="B2344:B2345"/>
    <mergeCell ref="C2344:C2345"/>
    <mergeCell ref="D2344:D2345"/>
    <mergeCell ref="E2345:G2345"/>
    <mergeCell ref="A2341:A2342"/>
    <mergeCell ref="B2341:B2342"/>
    <mergeCell ref="C2341:C2342"/>
    <mergeCell ref="D2341:D2342"/>
    <mergeCell ref="E2342:G2342"/>
    <mergeCell ref="A2339:A2340"/>
    <mergeCell ref="B2339:B2340"/>
    <mergeCell ref="C2339:C2340"/>
    <mergeCell ref="D2339:D2340"/>
    <mergeCell ref="E2340:G2340"/>
    <mergeCell ref="A2337:A2338"/>
    <mergeCell ref="B2337:B2338"/>
    <mergeCell ref="C2337:C2338"/>
    <mergeCell ref="D2337:D2338"/>
    <mergeCell ref="E2338:G2338"/>
    <mergeCell ref="A2335:A2336"/>
    <mergeCell ref="B2335:B2336"/>
    <mergeCell ref="C2335:C2336"/>
    <mergeCell ref="D2335:D2336"/>
    <mergeCell ref="E2336:G2336"/>
    <mergeCell ref="A2364:A2365"/>
    <mergeCell ref="B2364:B2365"/>
    <mergeCell ref="C2364:C2365"/>
    <mergeCell ref="D2364:D2365"/>
    <mergeCell ref="E2365:G2365"/>
    <mergeCell ref="A2360:A2361"/>
    <mergeCell ref="B2360:B2361"/>
    <mergeCell ref="C2360:C2361"/>
    <mergeCell ref="D2360:D2361"/>
    <mergeCell ref="E2361:G2361"/>
    <mergeCell ref="A2358:A2359"/>
    <mergeCell ref="B2358:B2359"/>
    <mergeCell ref="C2358:C2359"/>
    <mergeCell ref="D2358:D2359"/>
    <mergeCell ref="E2359:G2359"/>
    <mergeCell ref="A2356:A2357"/>
    <mergeCell ref="B2356:B2357"/>
    <mergeCell ref="C2356:C2357"/>
    <mergeCell ref="D2356:D2357"/>
    <mergeCell ref="E2357:G2357"/>
    <mergeCell ref="A2354:A2355"/>
    <mergeCell ref="B2354:B2355"/>
    <mergeCell ref="C2354:C2355"/>
    <mergeCell ref="D2354:D2355"/>
    <mergeCell ref="E2355:G2355"/>
    <mergeCell ref="A2352:A2353"/>
    <mergeCell ref="B2352:B2353"/>
    <mergeCell ref="C2352:C2353"/>
    <mergeCell ref="D2352:D2353"/>
    <mergeCell ref="E2353:G2353"/>
    <mergeCell ref="A2350:A2351"/>
    <mergeCell ref="B2350:B2351"/>
    <mergeCell ref="C2350:C2351"/>
    <mergeCell ref="D2350:D2351"/>
    <mergeCell ref="E2350:G2351"/>
    <mergeCell ref="A2975:A2976"/>
    <mergeCell ref="B2975:B2976"/>
    <mergeCell ref="C2975:C2976"/>
    <mergeCell ref="D2975:D2976"/>
    <mergeCell ref="E2976:G2976"/>
    <mergeCell ref="A2973:A2974"/>
    <mergeCell ref="B2973:B2974"/>
    <mergeCell ref="C2973:C2974"/>
    <mergeCell ref="D2973:D2974"/>
    <mergeCell ref="E2974:G2974"/>
    <mergeCell ref="A2971:A2972"/>
    <mergeCell ref="B2971:B2972"/>
    <mergeCell ref="C2971:C2972"/>
    <mergeCell ref="D2971:D2972"/>
    <mergeCell ref="E2972:G2972"/>
    <mergeCell ref="A2964:G2964"/>
    <mergeCell ref="A2965:G2965"/>
    <mergeCell ref="D2966:G2966"/>
    <mergeCell ref="A2967:B2967"/>
    <mergeCell ref="A2969:A2970"/>
    <mergeCell ref="B2969:B2970"/>
    <mergeCell ref="C2969:C2970"/>
    <mergeCell ref="D2969:D2970"/>
    <mergeCell ref="E2970:G2970"/>
    <mergeCell ref="A2368:A2369"/>
    <mergeCell ref="B2368:B2369"/>
    <mergeCell ref="C2368:C2369"/>
    <mergeCell ref="D2368:D2369"/>
    <mergeCell ref="E2369:G2369"/>
    <mergeCell ref="A2366:A2367"/>
    <mergeCell ref="B2366:B2367"/>
    <mergeCell ref="C2366:C2367"/>
    <mergeCell ref="D2366:D2367"/>
    <mergeCell ref="E2366:G2367"/>
    <mergeCell ref="A2990:A2991"/>
    <mergeCell ref="B2990:B2991"/>
    <mergeCell ref="C2990:C2991"/>
    <mergeCell ref="D2990:D2991"/>
    <mergeCell ref="E2991:G2991"/>
    <mergeCell ref="A2988:A2989"/>
    <mergeCell ref="B2988:B2989"/>
    <mergeCell ref="C2988:C2989"/>
    <mergeCell ref="D2988:D2989"/>
    <mergeCell ref="E2989:G2989"/>
    <mergeCell ref="A2986:A2987"/>
    <mergeCell ref="B2986:B2987"/>
    <mergeCell ref="C2986:C2987"/>
    <mergeCell ref="D2986:D2987"/>
    <mergeCell ref="E2987:G2987"/>
    <mergeCell ref="A2984:A2985"/>
    <mergeCell ref="B2984:B2985"/>
    <mergeCell ref="C2984:C2985"/>
    <mergeCell ref="D2984:D2985"/>
    <mergeCell ref="E2985:G2985"/>
    <mergeCell ref="A2982:A2983"/>
    <mergeCell ref="B2982:B2983"/>
    <mergeCell ref="C2982:C2983"/>
    <mergeCell ref="D2982:D2983"/>
    <mergeCell ref="E2983:G2983"/>
    <mergeCell ref="E2979:G2979"/>
    <mergeCell ref="A2980:A2981"/>
    <mergeCell ref="B2980:B2981"/>
    <mergeCell ref="C2980:C2981"/>
    <mergeCell ref="D2980:D2981"/>
    <mergeCell ref="E2981:G2981"/>
    <mergeCell ref="A2977:A2978"/>
    <mergeCell ref="B2977:B2978"/>
    <mergeCell ref="C2977:C2978"/>
    <mergeCell ref="D2977:D2978"/>
    <mergeCell ref="E2978:G2978"/>
    <mergeCell ref="A3008:A3009"/>
    <mergeCell ref="B3008:B3009"/>
    <mergeCell ref="C3008:C3009"/>
    <mergeCell ref="D3008:D3009"/>
    <mergeCell ref="E3009:G3009"/>
    <mergeCell ref="A3006:A3007"/>
    <mergeCell ref="B3006:B3007"/>
    <mergeCell ref="C3006:C3007"/>
    <mergeCell ref="D3006:D3007"/>
    <mergeCell ref="E3006:G3007"/>
    <mergeCell ref="A3004:A3005"/>
    <mergeCell ref="B3004:B3005"/>
    <mergeCell ref="C3004:C3005"/>
    <mergeCell ref="D3004:D3005"/>
    <mergeCell ref="E3005:G3005"/>
    <mergeCell ref="A3002:A3003"/>
    <mergeCell ref="B3002:B3003"/>
    <mergeCell ref="C3002:C3003"/>
    <mergeCell ref="D3002:D3003"/>
    <mergeCell ref="E3002:G3003"/>
    <mergeCell ref="A2998:A2999"/>
    <mergeCell ref="B2998:B2999"/>
    <mergeCell ref="C2998:C2999"/>
    <mergeCell ref="D2998:D2999"/>
    <mergeCell ref="E2999:G2999"/>
    <mergeCell ref="A2996:A2997"/>
    <mergeCell ref="B2996:B2997"/>
    <mergeCell ref="C2996:C2997"/>
    <mergeCell ref="D2996:D2997"/>
    <mergeCell ref="E2997:G2997"/>
    <mergeCell ref="A2992:A2993"/>
    <mergeCell ref="B2992:B2993"/>
    <mergeCell ref="D2992:D2993"/>
    <mergeCell ref="E2993:G2993"/>
    <mergeCell ref="A2994:A2995"/>
    <mergeCell ref="B2994:B2995"/>
    <mergeCell ref="C2994:C2995"/>
    <mergeCell ref="D2994:D2995"/>
    <mergeCell ref="E2995:G2995"/>
    <mergeCell ref="D3268:D3269"/>
    <mergeCell ref="E3269:G3269"/>
    <mergeCell ref="A3270:A3271"/>
    <mergeCell ref="B3270:B3271"/>
    <mergeCell ref="C3270:C3271"/>
    <mergeCell ref="D3270:D3271"/>
    <mergeCell ref="E3271:G3271"/>
    <mergeCell ref="A3266:A3267"/>
    <mergeCell ref="B3266:B3267"/>
    <mergeCell ref="C3266:C3267"/>
    <mergeCell ref="D3266:D3267"/>
    <mergeCell ref="E3267:G3267"/>
    <mergeCell ref="A3264:A3265"/>
    <mergeCell ref="B3264:B3265"/>
    <mergeCell ref="C3264:C3265"/>
    <mergeCell ref="D3264:D3265"/>
    <mergeCell ref="E3265:G3265"/>
    <mergeCell ref="A3262:A3263"/>
    <mergeCell ref="B3262:B3263"/>
    <mergeCell ref="C3262:C3263"/>
    <mergeCell ref="D3262:D3263"/>
    <mergeCell ref="E3263:G3263"/>
    <mergeCell ref="A3255:G3255"/>
    <mergeCell ref="A3256:G3256"/>
    <mergeCell ref="D3257:G3257"/>
    <mergeCell ref="A3258:B3258"/>
    <mergeCell ref="D3260:D3261"/>
    <mergeCell ref="E3261:G3261"/>
    <mergeCell ref="A3010:A3011"/>
    <mergeCell ref="B3010:B3011"/>
    <mergeCell ref="C3010:C3011"/>
    <mergeCell ref="D3010:D3011"/>
    <mergeCell ref="E3011:G3011"/>
    <mergeCell ref="A3286:A3287"/>
    <mergeCell ref="B3286:B3287"/>
    <mergeCell ref="C3286:C3287"/>
    <mergeCell ref="D3286:D3287"/>
    <mergeCell ref="E3287:G3287"/>
    <mergeCell ref="D3280:D3281"/>
    <mergeCell ref="E3281:G3281"/>
    <mergeCell ref="D3282:D3283"/>
    <mergeCell ref="E3283:G3283"/>
    <mergeCell ref="A3284:A3285"/>
    <mergeCell ref="B3284:B3285"/>
    <mergeCell ref="C3284:C3285"/>
    <mergeCell ref="D3284:D3285"/>
    <mergeCell ref="E3285:G3285"/>
    <mergeCell ref="A3278:A3279"/>
    <mergeCell ref="B3278:B3279"/>
    <mergeCell ref="C3278:C3279"/>
    <mergeCell ref="D3278:D3279"/>
    <mergeCell ref="E3279:G3279"/>
    <mergeCell ref="A3276:A3277"/>
    <mergeCell ref="B3276:B3277"/>
    <mergeCell ref="C3276:C3277"/>
    <mergeCell ref="D3276:D3277"/>
    <mergeCell ref="E3277:G3277"/>
    <mergeCell ref="A3272:A3273"/>
    <mergeCell ref="B3272:B3273"/>
    <mergeCell ref="D3272:D3273"/>
    <mergeCell ref="E3273:G3273"/>
    <mergeCell ref="A3274:A3275"/>
    <mergeCell ref="B3274:B3275"/>
    <mergeCell ref="C3274:C3275"/>
    <mergeCell ref="D3274:D3275"/>
    <mergeCell ref="E3275:G3275"/>
    <mergeCell ref="A3301:A3302"/>
    <mergeCell ref="B3301:B3302"/>
    <mergeCell ref="C3301:C3302"/>
    <mergeCell ref="D3301:D3302"/>
    <mergeCell ref="E3302:G3302"/>
    <mergeCell ref="A3299:A3300"/>
    <mergeCell ref="B3299:B3300"/>
    <mergeCell ref="C3299:C3300"/>
    <mergeCell ref="D3299:D3300"/>
    <mergeCell ref="E3300:G3300"/>
    <mergeCell ref="A3297:A3298"/>
    <mergeCell ref="B3297:B3298"/>
    <mergeCell ref="C3297:C3298"/>
    <mergeCell ref="D3297:D3298"/>
    <mergeCell ref="E3298:G3298"/>
    <mergeCell ref="A3295:A3296"/>
    <mergeCell ref="B3295:B3296"/>
    <mergeCell ref="C3295:C3296"/>
    <mergeCell ref="D3295:D3296"/>
    <mergeCell ref="E3296:G3296"/>
    <mergeCell ref="A3293:A3294"/>
    <mergeCell ref="B3293:B3294"/>
    <mergeCell ref="C3293:C3294"/>
    <mergeCell ref="D3293:D3294"/>
    <mergeCell ref="E3294:G3294"/>
    <mergeCell ref="A3291:A3292"/>
    <mergeCell ref="B3291:B3292"/>
    <mergeCell ref="C3291:C3292"/>
    <mergeCell ref="D3291:D3292"/>
    <mergeCell ref="E3292:G3292"/>
    <mergeCell ref="E3288:G3288"/>
    <mergeCell ref="A3289:A3290"/>
    <mergeCell ref="B3289:B3290"/>
    <mergeCell ref="C3289:C3290"/>
    <mergeCell ref="D3289:D3290"/>
    <mergeCell ref="E3290:G3290"/>
    <mergeCell ref="A3315:A3316"/>
    <mergeCell ref="B3315:B3316"/>
    <mergeCell ref="C3315:C3316"/>
    <mergeCell ref="D3315:D3316"/>
    <mergeCell ref="E3316:G3316"/>
    <mergeCell ref="A3313:A3314"/>
    <mergeCell ref="B3313:B3314"/>
    <mergeCell ref="C3313:C3314"/>
    <mergeCell ref="D3313:D3314"/>
    <mergeCell ref="E3314:G3314"/>
    <mergeCell ref="A3311:A3312"/>
    <mergeCell ref="B3311:B3312"/>
    <mergeCell ref="C3311:C3312"/>
    <mergeCell ref="D3311:D3312"/>
    <mergeCell ref="E3312:G3312"/>
    <mergeCell ref="A3309:A3310"/>
    <mergeCell ref="B3309:B3310"/>
    <mergeCell ref="C3309:C3310"/>
    <mergeCell ref="D3309:D3310"/>
    <mergeCell ref="E3310:G3310"/>
    <mergeCell ref="A3307:A3308"/>
    <mergeCell ref="B3307:B3308"/>
    <mergeCell ref="C3307:C3308"/>
    <mergeCell ref="D3307:D3308"/>
    <mergeCell ref="E3308:G3308"/>
    <mergeCell ref="A3305:A3306"/>
    <mergeCell ref="B3305:B3306"/>
    <mergeCell ref="C3305:C3306"/>
    <mergeCell ref="D3305:D3306"/>
    <mergeCell ref="E3306:G3306"/>
    <mergeCell ref="A3303:A3304"/>
    <mergeCell ref="B3303:B3304"/>
    <mergeCell ref="C3303:C3304"/>
    <mergeCell ref="D3303:D3304"/>
    <mergeCell ref="E3304:G3304"/>
    <mergeCell ref="A3331:A3332"/>
    <mergeCell ref="B3331:B3332"/>
    <mergeCell ref="C3331:C3332"/>
    <mergeCell ref="D3331:D3332"/>
    <mergeCell ref="E3331:G3332"/>
    <mergeCell ref="A3329:A3330"/>
    <mergeCell ref="B3329:B3330"/>
    <mergeCell ref="C3329:C3330"/>
    <mergeCell ref="D3329:D3330"/>
    <mergeCell ref="E3330:G3330"/>
    <mergeCell ref="A3327:A3328"/>
    <mergeCell ref="B3327:B3328"/>
    <mergeCell ref="C3327:C3328"/>
    <mergeCell ref="D3327:D3328"/>
    <mergeCell ref="E3328:G3328"/>
    <mergeCell ref="A3325:A3326"/>
    <mergeCell ref="B3325:B3326"/>
    <mergeCell ref="C3325:C3326"/>
    <mergeCell ref="D3325:D3326"/>
    <mergeCell ref="E3326:G3326"/>
    <mergeCell ref="A3323:A3324"/>
    <mergeCell ref="B3323:B3324"/>
    <mergeCell ref="C3323:C3324"/>
    <mergeCell ref="D3323:D3324"/>
    <mergeCell ref="E3324:G3324"/>
    <mergeCell ref="A3321:A3322"/>
    <mergeCell ref="B3321:B3322"/>
    <mergeCell ref="C3321:C3322"/>
    <mergeCell ref="D3321:D3322"/>
    <mergeCell ref="E3322:G3322"/>
    <mergeCell ref="A3319:A3320"/>
    <mergeCell ref="B3319:B3320"/>
    <mergeCell ref="C3319:C3320"/>
    <mergeCell ref="D3319:D3320"/>
    <mergeCell ref="E3320:G3320"/>
    <mergeCell ref="A3345:A3346"/>
    <mergeCell ref="B3345:B3346"/>
    <mergeCell ref="C3345:C3346"/>
    <mergeCell ref="D3345:D3346"/>
    <mergeCell ref="E3346:G3346"/>
    <mergeCell ref="A3343:A3344"/>
    <mergeCell ref="B3343:B3344"/>
    <mergeCell ref="C3343:C3344"/>
    <mergeCell ref="D3343:D3344"/>
    <mergeCell ref="E3344:G3344"/>
    <mergeCell ref="A3341:A3342"/>
    <mergeCell ref="B3341:B3342"/>
    <mergeCell ref="C3341:C3342"/>
    <mergeCell ref="D3341:D3342"/>
    <mergeCell ref="E3342:G3342"/>
    <mergeCell ref="A3339:A3340"/>
    <mergeCell ref="B3339:B3340"/>
    <mergeCell ref="C3339:C3340"/>
    <mergeCell ref="D3339:D3340"/>
    <mergeCell ref="E3340:G3340"/>
    <mergeCell ref="A3337:A3338"/>
    <mergeCell ref="B3337:B3338"/>
    <mergeCell ref="C3337:C3338"/>
    <mergeCell ref="D3337:D3338"/>
    <mergeCell ref="E3338:G3338"/>
    <mergeCell ref="A3335:A3336"/>
    <mergeCell ref="B3335:B3336"/>
    <mergeCell ref="C3335:C3336"/>
    <mergeCell ref="D3335:D3336"/>
    <mergeCell ref="E3336:G3336"/>
    <mergeCell ref="A3333:A3334"/>
    <mergeCell ref="B3333:B3334"/>
    <mergeCell ref="C3333:C3334"/>
    <mergeCell ref="D3333:D3334"/>
    <mergeCell ref="E3334:G3334"/>
    <mergeCell ref="A3361:A3362"/>
    <mergeCell ref="B3361:B3362"/>
    <mergeCell ref="C3361:C3362"/>
    <mergeCell ref="D3361:D3362"/>
    <mergeCell ref="E3362:G3362"/>
    <mergeCell ref="A3359:A3360"/>
    <mergeCell ref="B3359:B3360"/>
    <mergeCell ref="C3359:C3360"/>
    <mergeCell ref="D3359:D3360"/>
    <mergeCell ref="E3359:G3360"/>
    <mergeCell ref="A3357:A3358"/>
    <mergeCell ref="B3357:B3358"/>
    <mergeCell ref="C3357:C3358"/>
    <mergeCell ref="D3357:D3358"/>
    <mergeCell ref="E3358:G3358"/>
    <mergeCell ref="A3353:A3354"/>
    <mergeCell ref="B3353:B3354"/>
    <mergeCell ref="C3353:C3354"/>
    <mergeCell ref="D3353:D3354"/>
    <mergeCell ref="E3354:G3354"/>
    <mergeCell ref="A3351:A3352"/>
    <mergeCell ref="B3351:B3352"/>
    <mergeCell ref="C3351:C3352"/>
    <mergeCell ref="D3351:D3352"/>
    <mergeCell ref="E3352:G3352"/>
    <mergeCell ref="A3349:A3350"/>
    <mergeCell ref="B3349:B3350"/>
    <mergeCell ref="C3349:C3350"/>
    <mergeCell ref="D3349:D3350"/>
    <mergeCell ref="E3349:G3350"/>
    <mergeCell ref="A3347:A3348"/>
    <mergeCell ref="B3347:B3348"/>
    <mergeCell ref="C3347:C3348"/>
    <mergeCell ref="D3347:D3348"/>
    <mergeCell ref="E3348:G3348"/>
    <mergeCell ref="A3916:A3917"/>
    <mergeCell ref="B3916:B3917"/>
    <mergeCell ref="C3916:C3917"/>
    <mergeCell ref="D3916:D3917"/>
    <mergeCell ref="E3917:G3917"/>
    <mergeCell ref="A3914:A3915"/>
    <mergeCell ref="B3914:B3915"/>
    <mergeCell ref="C3914:C3915"/>
    <mergeCell ref="D3914:D3915"/>
    <mergeCell ref="E3915:G3915"/>
    <mergeCell ref="A3912:A3913"/>
    <mergeCell ref="B3912:B3913"/>
    <mergeCell ref="C3912:C3913"/>
    <mergeCell ref="D3912:D3913"/>
    <mergeCell ref="E3913:G3913"/>
    <mergeCell ref="A3910:A3911"/>
    <mergeCell ref="B3910:B3911"/>
    <mergeCell ref="C3910:C3911"/>
    <mergeCell ref="D3910:D3911"/>
    <mergeCell ref="E3911:G3911"/>
    <mergeCell ref="A3908:A3909"/>
    <mergeCell ref="B3908:B3909"/>
    <mergeCell ref="C3908:C3909"/>
    <mergeCell ref="D3908:D3909"/>
    <mergeCell ref="E3909:G3909"/>
    <mergeCell ref="E3366:G3366"/>
    <mergeCell ref="A3903:G3903"/>
    <mergeCell ref="A3904:G3904"/>
    <mergeCell ref="D3905:G3905"/>
    <mergeCell ref="A3906:B3906"/>
    <mergeCell ref="A3363:A3364"/>
    <mergeCell ref="B3363:B3364"/>
    <mergeCell ref="C3363:C3364"/>
    <mergeCell ref="D3363:D3364"/>
    <mergeCell ref="E3364:G3364"/>
    <mergeCell ref="A3930:A3931"/>
    <mergeCell ref="B3930:B3931"/>
    <mergeCell ref="C3930:C3931"/>
    <mergeCell ref="D3930:D3931"/>
    <mergeCell ref="E3931:G3931"/>
    <mergeCell ref="A3928:A3929"/>
    <mergeCell ref="B3928:B3929"/>
    <mergeCell ref="C3928:C3929"/>
    <mergeCell ref="D3928:D3929"/>
    <mergeCell ref="E3929:G3929"/>
    <mergeCell ref="A3926:A3927"/>
    <mergeCell ref="B3926:B3927"/>
    <mergeCell ref="C3926:C3927"/>
    <mergeCell ref="D3926:D3927"/>
    <mergeCell ref="E3927:G3927"/>
    <mergeCell ref="A3924:A3925"/>
    <mergeCell ref="B3924:B3925"/>
    <mergeCell ref="C3924:C3925"/>
    <mergeCell ref="D3924:D3925"/>
    <mergeCell ref="E3925:G3925"/>
    <mergeCell ref="A3922:A3923"/>
    <mergeCell ref="B3922:B3923"/>
    <mergeCell ref="C3922:C3923"/>
    <mergeCell ref="D3922:D3923"/>
    <mergeCell ref="E3923:G3923"/>
    <mergeCell ref="A3920:A3921"/>
    <mergeCell ref="B3920:B3921"/>
    <mergeCell ref="C3920:C3921"/>
    <mergeCell ref="D3920:D3921"/>
    <mergeCell ref="E3920:G3921"/>
    <mergeCell ref="A3918:A3919"/>
    <mergeCell ref="B3918:B3919"/>
    <mergeCell ref="C3918:C3919"/>
    <mergeCell ref="D3918:D3919"/>
    <mergeCell ref="E3919:G3919"/>
    <mergeCell ref="A3944:A3945"/>
    <mergeCell ref="B3944:B3945"/>
    <mergeCell ref="C3944:C3945"/>
    <mergeCell ref="D3944:D3945"/>
    <mergeCell ref="E3944:G3945"/>
    <mergeCell ref="A3942:A3943"/>
    <mergeCell ref="B3942:B3943"/>
    <mergeCell ref="C3942:C3943"/>
    <mergeCell ref="D3942:D3943"/>
    <mergeCell ref="E3943:G3943"/>
    <mergeCell ref="A3940:A3941"/>
    <mergeCell ref="B3940:B3941"/>
    <mergeCell ref="C3940:C3941"/>
    <mergeCell ref="D3940:D3941"/>
    <mergeCell ref="E3941:G3941"/>
    <mergeCell ref="A3938:A3939"/>
    <mergeCell ref="B3938:B3939"/>
    <mergeCell ref="C3938:C3939"/>
    <mergeCell ref="D3938:D3939"/>
    <mergeCell ref="E3939:G3939"/>
    <mergeCell ref="A3936:A3937"/>
    <mergeCell ref="B3936:B3937"/>
    <mergeCell ref="C3936:C3937"/>
    <mergeCell ref="D3936:D3937"/>
    <mergeCell ref="E3937:G3937"/>
    <mergeCell ref="A3934:A3935"/>
    <mergeCell ref="B3934:B3935"/>
    <mergeCell ref="C3934:C3935"/>
    <mergeCell ref="D3934:D3935"/>
    <mergeCell ref="E3934:G3935"/>
    <mergeCell ref="A3932:A3933"/>
    <mergeCell ref="B3932:B3933"/>
    <mergeCell ref="C3932:C3933"/>
    <mergeCell ref="D3932:D3933"/>
    <mergeCell ref="E3933:G3933"/>
    <mergeCell ref="A3958:A3959"/>
    <mergeCell ref="B3958:B3959"/>
    <mergeCell ref="C3958:C3959"/>
    <mergeCell ref="D3958:D3959"/>
    <mergeCell ref="E3959:G3959"/>
    <mergeCell ref="A3956:A3957"/>
    <mergeCell ref="B3956:B3957"/>
    <mergeCell ref="C3956:C3957"/>
    <mergeCell ref="D3956:D3957"/>
    <mergeCell ref="E3957:G3957"/>
    <mergeCell ref="A3954:A3955"/>
    <mergeCell ref="B3954:B3955"/>
    <mergeCell ref="C3954:C3955"/>
    <mergeCell ref="D3954:D3955"/>
    <mergeCell ref="E3955:G3955"/>
    <mergeCell ref="A3952:A3953"/>
    <mergeCell ref="B3952:B3953"/>
    <mergeCell ref="C3952:C3953"/>
    <mergeCell ref="D3952:D3953"/>
    <mergeCell ref="E3953:G3953"/>
    <mergeCell ref="A3950:A3951"/>
    <mergeCell ref="B3950:B3951"/>
    <mergeCell ref="C3950:C3951"/>
    <mergeCell ref="D3950:D3951"/>
    <mergeCell ref="E3951:G3951"/>
    <mergeCell ref="A3948:A3949"/>
    <mergeCell ref="B3948:B3949"/>
    <mergeCell ref="C3948:C3949"/>
    <mergeCell ref="D3948:D3949"/>
    <mergeCell ref="E3949:G3949"/>
    <mergeCell ref="A3946:A3947"/>
    <mergeCell ref="B3946:B3947"/>
    <mergeCell ref="C3946:C3947"/>
    <mergeCell ref="D3946:D3947"/>
    <mergeCell ref="E3947:G3947"/>
    <mergeCell ref="A3974:A3975"/>
    <mergeCell ref="B3974:B3975"/>
    <mergeCell ref="C3974:C3975"/>
    <mergeCell ref="D3974:D3975"/>
    <mergeCell ref="E3975:G3975"/>
    <mergeCell ref="A3972:A3973"/>
    <mergeCell ref="B3972:B3973"/>
    <mergeCell ref="C3972:C3973"/>
    <mergeCell ref="D3972:D3973"/>
    <mergeCell ref="E3973:G3973"/>
    <mergeCell ref="A3970:A3971"/>
    <mergeCell ref="B3970:B3971"/>
    <mergeCell ref="C3970:C3971"/>
    <mergeCell ref="D3970:D3971"/>
    <mergeCell ref="E3971:G3971"/>
    <mergeCell ref="A3968:A3969"/>
    <mergeCell ref="B3968:B3969"/>
    <mergeCell ref="C3968:C3969"/>
    <mergeCell ref="D3968:D3969"/>
    <mergeCell ref="E3969:G3969"/>
    <mergeCell ref="A3966:A3967"/>
    <mergeCell ref="B3966:B3967"/>
    <mergeCell ref="C3966:C3967"/>
    <mergeCell ref="D3966:D3967"/>
    <mergeCell ref="E3966:G3967"/>
    <mergeCell ref="A3964:A3965"/>
    <mergeCell ref="B3964:B3965"/>
    <mergeCell ref="C3964:C3965"/>
    <mergeCell ref="D3964:D3965"/>
    <mergeCell ref="E3965:G3965"/>
    <mergeCell ref="A3962:A3963"/>
    <mergeCell ref="B3962:B3963"/>
    <mergeCell ref="C3962:C3963"/>
    <mergeCell ref="D3962:D3963"/>
    <mergeCell ref="E3962:G3963"/>
    <mergeCell ref="A3994:A3995"/>
    <mergeCell ref="B3994:B3995"/>
    <mergeCell ref="C3994:C3995"/>
    <mergeCell ref="D3994:D3995"/>
    <mergeCell ref="E3995:G3995"/>
    <mergeCell ref="A3992:A3993"/>
    <mergeCell ref="B3992:B3993"/>
    <mergeCell ref="C3992:C3993"/>
    <mergeCell ref="D3992:D3993"/>
    <mergeCell ref="E3993:G3993"/>
    <mergeCell ref="A3990:A3991"/>
    <mergeCell ref="B3990:B3991"/>
    <mergeCell ref="C3990:C3991"/>
    <mergeCell ref="D3990:D3991"/>
    <mergeCell ref="E3991:G3991"/>
    <mergeCell ref="A3988:A3989"/>
    <mergeCell ref="B3988:B3989"/>
    <mergeCell ref="C3988:C3989"/>
    <mergeCell ref="D3988:D3989"/>
    <mergeCell ref="E3989:G3989"/>
    <mergeCell ref="A3986:A3987"/>
    <mergeCell ref="B3986:B3987"/>
    <mergeCell ref="C3986:C3987"/>
    <mergeCell ref="D3986:D3987"/>
    <mergeCell ref="E3987:G3987"/>
    <mergeCell ref="A3984:A3985"/>
    <mergeCell ref="B3984:B3985"/>
    <mergeCell ref="C3984:C3985"/>
    <mergeCell ref="D3984:D3985"/>
    <mergeCell ref="E3985:G3985"/>
    <mergeCell ref="A3976:A3977"/>
    <mergeCell ref="B3976:B3977"/>
    <mergeCell ref="C3976:C3977"/>
    <mergeCell ref="D3976:D3977"/>
    <mergeCell ref="E3977:G3977"/>
    <mergeCell ref="A4983:G4983"/>
    <mergeCell ref="A4984:G4984"/>
    <mergeCell ref="D4985:G4985"/>
    <mergeCell ref="A4986:B4986"/>
    <mergeCell ref="A4988:A4989"/>
    <mergeCell ref="B4988:B4989"/>
    <mergeCell ref="C4988:C4989"/>
    <mergeCell ref="D4988:D4989"/>
    <mergeCell ref="E4989:G4989"/>
    <mergeCell ref="A4005:A4006"/>
    <mergeCell ref="B4005:B4006"/>
    <mergeCell ref="C4005:C4006"/>
    <mergeCell ref="D4005:D4006"/>
    <mergeCell ref="E4006:G4006"/>
    <mergeCell ref="A4003:A4004"/>
    <mergeCell ref="B4003:B4004"/>
    <mergeCell ref="C4003:C4004"/>
    <mergeCell ref="D4003:D4004"/>
    <mergeCell ref="E4004:G4004"/>
    <mergeCell ref="A4001:A4002"/>
    <mergeCell ref="B4001:B4002"/>
    <mergeCell ref="C4001:C4002"/>
    <mergeCell ref="D4001:D4002"/>
    <mergeCell ref="E4002:G4002"/>
    <mergeCell ref="A3998:A3999"/>
    <mergeCell ref="B3998:B3999"/>
    <mergeCell ref="D3998:D3999"/>
    <mergeCell ref="E3999:G3999"/>
    <mergeCell ref="E4000:G4000"/>
    <mergeCell ref="A3996:A3997"/>
    <mergeCell ref="B3996:B3997"/>
    <mergeCell ref="C3996:C3997"/>
    <mergeCell ref="D3996:D3997"/>
    <mergeCell ref="E3997:G3997"/>
    <mergeCell ref="A5075:A5076"/>
    <mergeCell ref="B5075:B5076"/>
    <mergeCell ref="C5075:C5076"/>
    <mergeCell ref="D5075:D5076"/>
    <mergeCell ref="E5076:G5076"/>
    <mergeCell ref="A5073:A5074"/>
    <mergeCell ref="B5073:B5074"/>
    <mergeCell ref="C5073:C5074"/>
    <mergeCell ref="D5073:D5074"/>
    <mergeCell ref="E5073:G5074"/>
    <mergeCell ref="A5070:A5071"/>
    <mergeCell ref="B5070:B5071"/>
    <mergeCell ref="C5070:C5071"/>
    <mergeCell ref="D5070:D5071"/>
    <mergeCell ref="E5071:G5071"/>
    <mergeCell ref="A5063:G5063"/>
    <mergeCell ref="A5064:G5064"/>
    <mergeCell ref="D5065:G5065"/>
    <mergeCell ref="A5066:B5066"/>
    <mergeCell ref="A5068:A5069"/>
    <mergeCell ref="B5068:B5069"/>
    <mergeCell ref="C5068:C5069"/>
    <mergeCell ref="D5068:D5069"/>
    <mergeCell ref="E5068:G5069"/>
    <mergeCell ref="A4992:A4993"/>
    <mergeCell ref="B4992:B4993"/>
    <mergeCell ref="C4992:C4993"/>
    <mergeCell ref="D4992:D4993"/>
    <mergeCell ref="E4993:G4993"/>
    <mergeCell ref="A4990:A4991"/>
    <mergeCell ref="B4990:B4991"/>
    <mergeCell ref="C4990:C4991"/>
    <mergeCell ref="D4990:D4991"/>
    <mergeCell ref="E4991:G4991"/>
    <mergeCell ref="A5168:A5169"/>
    <mergeCell ref="B5168:B5169"/>
    <mergeCell ref="C5168:C5169"/>
    <mergeCell ref="D5168:D5169"/>
    <mergeCell ref="E5169:G5169"/>
    <mergeCell ref="A5166:A5167"/>
    <mergeCell ref="B5166:B5167"/>
    <mergeCell ref="C5166:C5167"/>
    <mergeCell ref="D5166:D5167"/>
    <mergeCell ref="E5167:G5167"/>
    <mergeCell ref="A5164:A5165"/>
    <mergeCell ref="B5164:B5165"/>
    <mergeCell ref="C5164:C5165"/>
    <mergeCell ref="D5164:D5165"/>
    <mergeCell ref="E5165:G5165"/>
    <mergeCell ref="A5162:A5163"/>
    <mergeCell ref="B5162:B5163"/>
    <mergeCell ref="C5162:C5163"/>
    <mergeCell ref="D5162:D5163"/>
    <mergeCell ref="E5162:G5163"/>
    <mergeCell ref="A5160:A5161"/>
    <mergeCell ref="B5160:B5161"/>
    <mergeCell ref="C5160:C5161"/>
    <mergeCell ref="D5160:D5161"/>
    <mergeCell ref="E5161:G5161"/>
    <mergeCell ref="A5153:G5153"/>
    <mergeCell ref="A5154:G5154"/>
    <mergeCell ref="D5155:G5155"/>
    <mergeCell ref="A5156:B5156"/>
    <mergeCell ref="A5158:A5159"/>
    <mergeCell ref="B5158:B5159"/>
    <mergeCell ref="C5158:C5159"/>
    <mergeCell ref="D5158:D5159"/>
    <mergeCell ref="E5159:G5159"/>
    <mergeCell ref="A5184:A5185"/>
    <mergeCell ref="B5184:B5185"/>
    <mergeCell ref="C5184:C5185"/>
    <mergeCell ref="D5184:D5185"/>
    <mergeCell ref="E5185:G5185"/>
    <mergeCell ref="A5182:A5183"/>
    <mergeCell ref="B5182:B5183"/>
    <mergeCell ref="C5182:C5183"/>
    <mergeCell ref="D5182:D5183"/>
    <mergeCell ref="E5183:G5183"/>
    <mergeCell ref="E5179:G5179"/>
    <mergeCell ref="A5180:A5181"/>
    <mergeCell ref="B5180:B5181"/>
    <mergeCell ref="C5180:C5181"/>
    <mergeCell ref="D5180:D5181"/>
    <mergeCell ref="E5181:G5181"/>
    <mergeCell ref="A5176:A5177"/>
    <mergeCell ref="B5176:B5177"/>
    <mergeCell ref="C5176:C5177"/>
    <mergeCell ref="D5176:D5177"/>
    <mergeCell ref="E5177:G5177"/>
    <mergeCell ref="A5174:A5175"/>
    <mergeCell ref="B5174:B5175"/>
    <mergeCell ref="C5174:C5175"/>
    <mergeCell ref="D5174:D5175"/>
    <mergeCell ref="E5175:G5175"/>
    <mergeCell ref="A5172:A5173"/>
    <mergeCell ref="B5172:B5173"/>
    <mergeCell ref="C5172:C5173"/>
    <mergeCell ref="D5172:D5173"/>
    <mergeCell ref="E5173:G5173"/>
    <mergeCell ref="A5170:A5171"/>
    <mergeCell ref="B5170:B5171"/>
    <mergeCell ref="C5170:C5171"/>
    <mergeCell ref="D5170:D5171"/>
    <mergeCell ref="E5171:G5171"/>
    <mergeCell ref="A5199:A5200"/>
    <mergeCell ref="B5199:B5200"/>
    <mergeCell ref="C5199:C5200"/>
    <mergeCell ref="D5199:D5200"/>
    <mergeCell ref="E5200:G5200"/>
    <mergeCell ref="A5197:A5198"/>
    <mergeCell ref="B5197:B5198"/>
    <mergeCell ref="C5197:C5198"/>
    <mergeCell ref="D5197:D5198"/>
    <mergeCell ref="E5198:G5198"/>
    <mergeCell ref="A5195:A5196"/>
    <mergeCell ref="B5195:B5196"/>
    <mergeCell ref="C5195:C5196"/>
    <mergeCell ref="D5195:D5196"/>
    <mergeCell ref="E5196:G5196"/>
    <mergeCell ref="A5193:A5194"/>
    <mergeCell ref="B5193:B5194"/>
    <mergeCell ref="C5193:C5194"/>
    <mergeCell ref="D5193:D5194"/>
    <mergeCell ref="E5194:G5194"/>
    <mergeCell ref="A5191:A5192"/>
    <mergeCell ref="B5191:B5192"/>
    <mergeCell ref="C5191:C5192"/>
    <mergeCell ref="D5191:D5192"/>
    <mergeCell ref="E5192:G5192"/>
    <mergeCell ref="E5188:G5188"/>
    <mergeCell ref="A5189:A5190"/>
    <mergeCell ref="B5189:B5190"/>
    <mergeCell ref="C5189:C5190"/>
    <mergeCell ref="D5189:D5190"/>
    <mergeCell ref="E5190:G5190"/>
    <mergeCell ref="A5186:A5187"/>
    <mergeCell ref="B5186:B5187"/>
    <mergeCell ref="C5186:C5187"/>
    <mergeCell ref="D5186:D5187"/>
    <mergeCell ref="E5187:G5187"/>
    <mergeCell ref="A5215:A5216"/>
    <mergeCell ref="B5215:B5216"/>
    <mergeCell ref="C5215:C5216"/>
    <mergeCell ref="D5215:D5216"/>
    <mergeCell ref="E5216:G5216"/>
    <mergeCell ref="A5213:A5214"/>
    <mergeCell ref="B5213:B5214"/>
    <mergeCell ref="C5213:C5214"/>
    <mergeCell ref="D5213:D5214"/>
    <mergeCell ref="E5214:G5214"/>
    <mergeCell ref="A5211:A5212"/>
    <mergeCell ref="B5211:B5212"/>
    <mergeCell ref="C5211:C5212"/>
    <mergeCell ref="D5211:D5212"/>
    <mergeCell ref="E5212:G5212"/>
    <mergeCell ref="A5209:A5210"/>
    <mergeCell ref="B5209:B5210"/>
    <mergeCell ref="C5209:C5210"/>
    <mergeCell ref="D5209:D5210"/>
    <mergeCell ref="E5210:G5210"/>
    <mergeCell ref="A5207:A5208"/>
    <mergeCell ref="B5207:B5208"/>
    <mergeCell ref="C5207:C5208"/>
    <mergeCell ref="D5207:D5208"/>
    <mergeCell ref="E5208:G5208"/>
    <mergeCell ref="A5205:A5206"/>
    <mergeCell ref="B5205:B5206"/>
    <mergeCell ref="C5205:C5206"/>
    <mergeCell ref="D5205:D5206"/>
    <mergeCell ref="E5206:G5206"/>
    <mergeCell ref="A5203:A5204"/>
    <mergeCell ref="B5203:B5204"/>
    <mergeCell ref="C5203:C5204"/>
    <mergeCell ref="D5203:D5204"/>
    <mergeCell ref="E5204:G5204"/>
    <mergeCell ref="E5246:G5246"/>
    <mergeCell ref="A5247:A5248"/>
    <mergeCell ref="B5247:B5248"/>
    <mergeCell ref="C5247:C5248"/>
    <mergeCell ref="D5247:D5248"/>
    <mergeCell ref="E5248:G5248"/>
    <mergeCell ref="A5243:B5243"/>
    <mergeCell ref="A5245:A5246"/>
    <mergeCell ref="B5245:B5246"/>
    <mergeCell ref="C5245:C5246"/>
    <mergeCell ref="D5245:D5246"/>
    <mergeCell ref="E5224:G5224"/>
    <mergeCell ref="A5225:A5226"/>
    <mergeCell ref="B5225:B5226"/>
    <mergeCell ref="C5225:C5226"/>
    <mergeCell ref="D5225:D5226"/>
    <mergeCell ref="E5226:G5226"/>
    <mergeCell ref="A5221:A5222"/>
    <mergeCell ref="B5221:B5222"/>
    <mergeCell ref="C5221:C5222"/>
    <mergeCell ref="D5221:D5222"/>
    <mergeCell ref="A5223:A5224"/>
    <mergeCell ref="B5223:B5224"/>
    <mergeCell ref="C5223:C5224"/>
    <mergeCell ref="D5223:D5224"/>
    <mergeCell ref="A5219:A5220"/>
    <mergeCell ref="B5219:B5220"/>
    <mergeCell ref="C5219:C5220"/>
    <mergeCell ref="D5219:D5220"/>
    <mergeCell ref="E5220:G5220"/>
    <mergeCell ref="A5217:A5218"/>
    <mergeCell ref="B5217:B5218"/>
    <mergeCell ref="C5217:C5218"/>
    <mergeCell ref="D5217:D5218"/>
    <mergeCell ref="E5218:G5218"/>
    <mergeCell ref="A6176:A6177"/>
    <mergeCell ref="B6176:B6177"/>
    <mergeCell ref="C6176:C6177"/>
    <mergeCell ref="D6176:D6177"/>
    <mergeCell ref="E6177:G6177"/>
    <mergeCell ref="A6174:A6175"/>
    <mergeCell ref="B6174:B6175"/>
    <mergeCell ref="C6174:C6175"/>
    <mergeCell ref="D6174:D6175"/>
    <mergeCell ref="E6175:G6175"/>
    <mergeCell ref="A6172:A6173"/>
    <mergeCell ref="B6172:B6173"/>
    <mergeCell ref="C6172:C6173"/>
    <mergeCell ref="D6172:D6173"/>
    <mergeCell ref="E6173:G6173"/>
    <mergeCell ref="A6170:A6171"/>
    <mergeCell ref="B6170:B6171"/>
    <mergeCell ref="C6170:C6171"/>
    <mergeCell ref="D6170:D6171"/>
    <mergeCell ref="E6171:G6171"/>
    <mergeCell ref="A6168:A6169"/>
    <mergeCell ref="B6168:B6169"/>
    <mergeCell ref="C6168:C6169"/>
    <mergeCell ref="D6168:D6169"/>
    <mergeCell ref="E6169:G6169"/>
    <mergeCell ref="A6166:A6167"/>
    <mergeCell ref="B6166:B6167"/>
    <mergeCell ref="C6166:C6167"/>
    <mergeCell ref="D6166:D6167"/>
    <mergeCell ref="E6167:G6167"/>
    <mergeCell ref="A6159:G6159"/>
    <mergeCell ref="A6160:G6160"/>
    <mergeCell ref="D6161:G6161"/>
    <mergeCell ref="A6162:B6162"/>
    <mergeCell ref="A6164:A6165"/>
    <mergeCell ref="B6164:B6165"/>
    <mergeCell ref="C6164:C6165"/>
    <mergeCell ref="D6164:D6165"/>
    <mergeCell ref="E6165:G6165"/>
    <mergeCell ref="A6229:G6229"/>
    <mergeCell ref="A6230:G6230"/>
    <mergeCell ref="D6231:G6231"/>
    <mergeCell ref="A6232:B6232"/>
    <mergeCell ref="A6234:A6235"/>
    <mergeCell ref="B6234:B6235"/>
    <mergeCell ref="C6234:C6235"/>
    <mergeCell ref="D6234:D6235"/>
    <mergeCell ref="E6235:G6235"/>
    <mergeCell ref="A6189:A6190"/>
    <mergeCell ref="B6189:B6190"/>
    <mergeCell ref="C6189:C6190"/>
    <mergeCell ref="D6189:D6190"/>
    <mergeCell ref="E6190:G6190"/>
    <mergeCell ref="A6187:A6188"/>
    <mergeCell ref="B6187:B6188"/>
    <mergeCell ref="C6187:C6188"/>
    <mergeCell ref="D6187:D6188"/>
    <mergeCell ref="E6188:G6188"/>
    <mergeCell ref="E6182:G6182"/>
    <mergeCell ref="A6183:A6184"/>
    <mergeCell ref="B6183:B6184"/>
    <mergeCell ref="C6183:C6184"/>
    <mergeCell ref="D6183:D6184"/>
    <mergeCell ref="E6184:G6184"/>
    <mergeCell ref="A6180:A6181"/>
    <mergeCell ref="B6180:B6181"/>
    <mergeCell ref="C6180:C6181"/>
    <mergeCell ref="D6180:D6181"/>
    <mergeCell ref="E6181:G6181"/>
    <mergeCell ref="A6178:A6179"/>
    <mergeCell ref="B6178:B6179"/>
    <mergeCell ref="C6178:C6179"/>
    <mergeCell ref="D6178:D6179"/>
    <mergeCell ref="E6178:G6179"/>
    <mergeCell ref="A6246:A6247"/>
    <mergeCell ref="B6246:B6247"/>
    <mergeCell ref="D6246:D6247"/>
    <mergeCell ref="E6247:G6247"/>
    <mergeCell ref="A6248:A6249"/>
    <mergeCell ref="B6248:B6249"/>
    <mergeCell ref="D6248:D6249"/>
    <mergeCell ref="E6249:G6249"/>
    <mergeCell ref="A6244:A6245"/>
    <mergeCell ref="B6244:B6245"/>
    <mergeCell ref="C6244:C6245"/>
    <mergeCell ref="D6244:D6245"/>
    <mergeCell ref="E6245:G6245"/>
    <mergeCell ref="A6242:A6243"/>
    <mergeCell ref="B6242:B6243"/>
    <mergeCell ref="C6242:C6243"/>
    <mergeCell ref="D6242:D6243"/>
    <mergeCell ref="E6243:G6243"/>
    <mergeCell ref="A6240:A6241"/>
    <mergeCell ref="B6240:B6241"/>
    <mergeCell ref="C6240:C6241"/>
    <mergeCell ref="D6240:D6241"/>
    <mergeCell ref="E6241:G6241"/>
    <mergeCell ref="A6238:A6239"/>
    <mergeCell ref="B6238:B6239"/>
    <mergeCell ref="C6238:C6239"/>
    <mergeCell ref="D6238:D6239"/>
    <mergeCell ref="E6239:G6239"/>
    <mergeCell ref="A6236:A6237"/>
    <mergeCell ref="B6236:B6237"/>
    <mergeCell ref="C6236:C6237"/>
    <mergeCell ref="D6236:D6237"/>
    <mergeCell ref="E6237:G6237"/>
    <mergeCell ref="A6566:A6567"/>
    <mergeCell ref="B6566:B6567"/>
    <mergeCell ref="C6566:C6567"/>
    <mergeCell ref="D6566:D6567"/>
    <mergeCell ref="E6567:G6567"/>
    <mergeCell ref="A6564:A6565"/>
    <mergeCell ref="B6564:B6565"/>
    <mergeCell ref="C6564:C6565"/>
    <mergeCell ref="D6564:D6565"/>
    <mergeCell ref="E6565:G6565"/>
    <mergeCell ref="A6562:A6563"/>
    <mergeCell ref="B6562:B6563"/>
    <mergeCell ref="C6562:C6563"/>
    <mergeCell ref="D6562:D6563"/>
    <mergeCell ref="E6563:G6563"/>
    <mergeCell ref="A6560:A6561"/>
    <mergeCell ref="B6560:B6561"/>
    <mergeCell ref="C6560:C6561"/>
    <mergeCell ref="D6560:D6561"/>
    <mergeCell ref="E6560:G6561"/>
    <mergeCell ref="A6553:G6553"/>
    <mergeCell ref="A6554:G6554"/>
    <mergeCell ref="D6555:G6555"/>
    <mergeCell ref="A6556:B6556"/>
    <mergeCell ref="A6558:A6559"/>
    <mergeCell ref="B6558:B6559"/>
    <mergeCell ref="C6558:C6559"/>
    <mergeCell ref="D6558:D6559"/>
    <mergeCell ref="E6559:G6559"/>
    <mergeCell ref="A6250:A6251"/>
    <mergeCell ref="B6250:B6251"/>
    <mergeCell ref="C6250:C6251"/>
    <mergeCell ref="D6250:D6251"/>
    <mergeCell ref="E6251:G6251"/>
    <mergeCell ref="A6673:A6674"/>
    <mergeCell ref="B6673:B6674"/>
    <mergeCell ref="C6673:C6674"/>
    <mergeCell ref="D6673:D6674"/>
    <mergeCell ref="E6674:G6674"/>
    <mergeCell ref="A6671:A6672"/>
    <mergeCell ref="B6671:B6672"/>
    <mergeCell ref="C6671:C6672"/>
    <mergeCell ref="D6671:D6672"/>
    <mergeCell ref="E6672:G6672"/>
    <mergeCell ref="A6669:A6670"/>
    <mergeCell ref="B6669:B6670"/>
    <mergeCell ref="C6669:C6670"/>
    <mergeCell ref="D6669:D6670"/>
    <mergeCell ref="E6670:G6670"/>
    <mergeCell ref="A6667:A6668"/>
    <mergeCell ref="B6667:B6668"/>
    <mergeCell ref="C6667:C6668"/>
    <mergeCell ref="D6667:D6668"/>
    <mergeCell ref="E6668:G6668"/>
    <mergeCell ref="A6665:A6666"/>
    <mergeCell ref="B6665:B6666"/>
    <mergeCell ref="C6665:C6666"/>
    <mergeCell ref="D6665:D6666"/>
    <mergeCell ref="E6666:G6666"/>
    <mergeCell ref="A6663:A6664"/>
    <mergeCell ref="B6663:B6664"/>
    <mergeCell ref="C6663:C6664"/>
    <mergeCell ref="D6663:D6664"/>
    <mergeCell ref="E6664:G6664"/>
    <mergeCell ref="A6656:G6656"/>
    <mergeCell ref="A6657:G6657"/>
    <mergeCell ref="D6658:G6658"/>
    <mergeCell ref="A6659:B6659"/>
    <mergeCell ref="A6661:A6662"/>
    <mergeCell ref="B6661:B6662"/>
    <mergeCell ref="C6661:C6662"/>
    <mergeCell ref="D6661:D6662"/>
    <mergeCell ref="E6662:G6662"/>
    <mergeCell ref="A6689:A6690"/>
    <mergeCell ref="B6689:B6690"/>
    <mergeCell ref="C6689:C6690"/>
    <mergeCell ref="D6689:D6690"/>
    <mergeCell ref="E6690:G6690"/>
    <mergeCell ref="A6685:A6686"/>
    <mergeCell ref="B6685:B6686"/>
    <mergeCell ref="C6685:C6686"/>
    <mergeCell ref="D6685:D6686"/>
    <mergeCell ref="E6686:G6686"/>
    <mergeCell ref="A6683:A6684"/>
    <mergeCell ref="B6683:B6684"/>
    <mergeCell ref="C6683:C6684"/>
    <mergeCell ref="D6683:D6684"/>
    <mergeCell ref="E6684:G6684"/>
    <mergeCell ref="A6681:A6682"/>
    <mergeCell ref="B6681:B6682"/>
    <mergeCell ref="C6681:C6682"/>
    <mergeCell ref="D6681:D6682"/>
    <mergeCell ref="E6682:G6682"/>
    <mergeCell ref="A6679:A6680"/>
    <mergeCell ref="B6679:B6680"/>
    <mergeCell ref="C6679:C6680"/>
    <mergeCell ref="D6679:D6680"/>
    <mergeCell ref="E6680:G6680"/>
    <mergeCell ref="A6677:A6678"/>
    <mergeCell ref="B6677:B6678"/>
    <mergeCell ref="C6677:C6678"/>
    <mergeCell ref="D6677:D6678"/>
    <mergeCell ref="E6678:G6678"/>
    <mergeCell ref="A6675:A6676"/>
    <mergeCell ref="B6675:B6676"/>
    <mergeCell ref="C6675:C6676"/>
    <mergeCell ref="D6675:D6676"/>
    <mergeCell ref="E6676:G6676"/>
    <mergeCell ref="A6703:A6704"/>
    <mergeCell ref="B6703:B6704"/>
    <mergeCell ref="C6703:C6704"/>
    <mergeCell ref="D6703:D6704"/>
    <mergeCell ref="E6704:G6704"/>
    <mergeCell ref="A6701:A6702"/>
    <mergeCell ref="B6701:B6702"/>
    <mergeCell ref="C6701:C6702"/>
    <mergeCell ref="D6701:D6702"/>
    <mergeCell ref="E6702:G6702"/>
    <mergeCell ref="A6699:A6700"/>
    <mergeCell ref="B6699:B6700"/>
    <mergeCell ref="C6699:C6700"/>
    <mergeCell ref="D6699:D6700"/>
    <mergeCell ref="E6700:G6700"/>
    <mergeCell ref="A6697:A6698"/>
    <mergeCell ref="B6697:B6698"/>
    <mergeCell ref="C6697:C6698"/>
    <mergeCell ref="D6697:D6698"/>
    <mergeCell ref="E6698:G6698"/>
    <mergeCell ref="A6695:A6696"/>
    <mergeCell ref="B6695:B6696"/>
    <mergeCell ref="C6695:C6696"/>
    <mergeCell ref="D6695:D6696"/>
    <mergeCell ref="E6696:G6696"/>
    <mergeCell ref="A6693:A6694"/>
    <mergeCell ref="B6693:B6694"/>
    <mergeCell ref="C6693:C6694"/>
    <mergeCell ref="D6693:D6694"/>
    <mergeCell ref="E6694:G6694"/>
    <mergeCell ref="A6691:A6692"/>
    <mergeCell ref="B6691:B6692"/>
    <mergeCell ref="C6691:C6692"/>
    <mergeCell ref="D6691:D6692"/>
    <mergeCell ref="E6692:G6692"/>
    <mergeCell ref="A6874:A6875"/>
    <mergeCell ref="B6874:B6875"/>
    <mergeCell ref="C6874:C6875"/>
    <mergeCell ref="D6874:D6875"/>
    <mergeCell ref="E6875:G6875"/>
    <mergeCell ref="A6872:A6873"/>
    <mergeCell ref="B6872:B6873"/>
    <mergeCell ref="C6872:C6873"/>
    <mergeCell ref="D6872:D6873"/>
    <mergeCell ref="E6873:G6873"/>
    <mergeCell ref="A6870:A6871"/>
    <mergeCell ref="B6870:B6871"/>
    <mergeCell ref="C6870:C6871"/>
    <mergeCell ref="D6870:D6871"/>
    <mergeCell ref="E6871:G6871"/>
    <mergeCell ref="A6868:A6869"/>
    <mergeCell ref="B6868:B6869"/>
    <mergeCell ref="C6868:C6869"/>
    <mergeCell ref="D6868:D6869"/>
    <mergeCell ref="E6869:G6869"/>
    <mergeCell ref="A6866:A6867"/>
    <mergeCell ref="B6866:B6867"/>
    <mergeCell ref="C6866:C6867"/>
    <mergeCell ref="D6866:D6867"/>
    <mergeCell ref="E6867:G6867"/>
    <mergeCell ref="A6864:A6865"/>
    <mergeCell ref="B6864:B6865"/>
    <mergeCell ref="C6864:C6865"/>
    <mergeCell ref="D6864:D6865"/>
    <mergeCell ref="E6865:G6865"/>
    <mergeCell ref="A6857:G6857"/>
    <mergeCell ref="A6858:G6858"/>
    <mergeCell ref="D6859:G6859"/>
    <mergeCell ref="A6860:B6860"/>
    <mergeCell ref="A6862:A6863"/>
    <mergeCell ref="B6862:B6863"/>
    <mergeCell ref="C6862:C6863"/>
    <mergeCell ref="D6862:D6863"/>
    <mergeCell ref="E6863:G6863"/>
    <mergeCell ref="A6890:A6891"/>
    <mergeCell ref="B6890:B6891"/>
    <mergeCell ref="C6890:C6891"/>
    <mergeCell ref="D6890:D6891"/>
    <mergeCell ref="E6891:G6891"/>
    <mergeCell ref="A6886:A6887"/>
    <mergeCell ref="B6886:B6887"/>
    <mergeCell ref="C6886:C6887"/>
    <mergeCell ref="D6886:D6887"/>
    <mergeCell ref="E6887:G6887"/>
    <mergeCell ref="A6884:A6885"/>
    <mergeCell ref="B6884:B6885"/>
    <mergeCell ref="C6884:C6885"/>
    <mergeCell ref="D6884:D6885"/>
    <mergeCell ref="E6885:G6885"/>
    <mergeCell ref="A6882:A6883"/>
    <mergeCell ref="B6882:B6883"/>
    <mergeCell ref="C6882:C6883"/>
    <mergeCell ref="D6882:D6883"/>
    <mergeCell ref="E6883:G6883"/>
    <mergeCell ref="A6880:A6881"/>
    <mergeCell ref="B6880:B6881"/>
    <mergeCell ref="C6880:C6881"/>
    <mergeCell ref="D6880:D6881"/>
    <mergeCell ref="E6881:G6881"/>
    <mergeCell ref="A6878:A6879"/>
    <mergeCell ref="B6878:B6879"/>
    <mergeCell ref="C6878:C6879"/>
    <mergeCell ref="D6878:D6879"/>
    <mergeCell ref="E6879:G6879"/>
    <mergeCell ref="A6876:A6877"/>
    <mergeCell ref="B6876:B6877"/>
    <mergeCell ref="C6876:C6877"/>
    <mergeCell ref="D6876:D6877"/>
    <mergeCell ref="E6877:G6877"/>
    <mergeCell ref="A7100:A7101"/>
    <mergeCell ref="B7100:B7101"/>
    <mergeCell ref="C7100:C7101"/>
    <mergeCell ref="D7100:D7101"/>
    <mergeCell ref="E7101:G7101"/>
    <mergeCell ref="A7098:A7099"/>
    <mergeCell ref="B7098:B7099"/>
    <mergeCell ref="C7098:C7099"/>
    <mergeCell ref="D7098:D7099"/>
    <mergeCell ref="E7099:G7099"/>
    <mergeCell ref="A7096:A7097"/>
    <mergeCell ref="B7096:B7097"/>
    <mergeCell ref="C7096:C7097"/>
    <mergeCell ref="D7096:D7097"/>
    <mergeCell ref="E7097:G7097"/>
    <mergeCell ref="A7094:A7095"/>
    <mergeCell ref="B7094:B7095"/>
    <mergeCell ref="C7094:C7095"/>
    <mergeCell ref="D7094:D7095"/>
    <mergeCell ref="E7095:G7095"/>
    <mergeCell ref="A7092:A7093"/>
    <mergeCell ref="B7092:B7093"/>
    <mergeCell ref="C7092:C7093"/>
    <mergeCell ref="D7092:D7093"/>
    <mergeCell ref="E7093:G7093"/>
    <mergeCell ref="A7090:A7091"/>
    <mergeCell ref="B7090:B7091"/>
    <mergeCell ref="C7090:C7091"/>
    <mergeCell ref="D7090:D7091"/>
    <mergeCell ref="E7091:G7091"/>
    <mergeCell ref="A7083:G7083"/>
    <mergeCell ref="A7084:G7084"/>
    <mergeCell ref="D7085:G7085"/>
    <mergeCell ref="A7086:B7086"/>
    <mergeCell ref="A7088:A7089"/>
    <mergeCell ref="B7088:B7089"/>
    <mergeCell ref="C7088:C7089"/>
    <mergeCell ref="D7088:D7089"/>
    <mergeCell ref="E7089:G7089"/>
    <mergeCell ref="A7115:A7116"/>
    <mergeCell ref="B7115:B7116"/>
    <mergeCell ref="C7115:C7116"/>
    <mergeCell ref="D7115:D7116"/>
    <mergeCell ref="E7116:G7116"/>
    <mergeCell ref="A7113:A7114"/>
    <mergeCell ref="B7113:B7114"/>
    <mergeCell ref="C7113:C7114"/>
    <mergeCell ref="D7113:D7114"/>
    <mergeCell ref="E7114:G7114"/>
    <mergeCell ref="E7110:G7110"/>
    <mergeCell ref="A7111:A7112"/>
    <mergeCell ref="B7111:B7112"/>
    <mergeCell ref="C7111:C7112"/>
    <mergeCell ref="D7111:D7112"/>
    <mergeCell ref="E7112:G7112"/>
    <mergeCell ref="A7108:A7109"/>
    <mergeCell ref="B7108:B7109"/>
    <mergeCell ref="C7108:C7109"/>
    <mergeCell ref="D7108:D7109"/>
    <mergeCell ref="E7109:G7109"/>
    <mergeCell ref="A7106:A7107"/>
    <mergeCell ref="B7106:B7107"/>
    <mergeCell ref="C7106:C7107"/>
    <mergeCell ref="D7106:D7107"/>
    <mergeCell ref="E7107:G7107"/>
    <mergeCell ref="A7104:A7105"/>
    <mergeCell ref="B7104:B7105"/>
    <mergeCell ref="C7104:C7105"/>
    <mergeCell ref="D7104:D7105"/>
    <mergeCell ref="E7105:G7105"/>
    <mergeCell ref="A7102:A7103"/>
    <mergeCell ref="B7102:B7103"/>
    <mergeCell ref="C7102:C7103"/>
    <mergeCell ref="D7102:D7103"/>
    <mergeCell ref="E7103:G7103"/>
    <mergeCell ref="A7549:A7550"/>
    <mergeCell ref="B7549:B7550"/>
    <mergeCell ref="C7549:C7550"/>
    <mergeCell ref="D7549:D7550"/>
    <mergeCell ref="E7550:G7550"/>
    <mergeCell ref="A7547:A7548"/>
    <mergeCell ref="B7547:B7548"/>
    <mergeCell ref="C7547:C7548"/>
    <mergeCell ref="D7547:D7548"/>
    <mergeCell ref="E7548:G7548"/>
    <mergeCell ref="A7545:A7546"/>
    <mergeCell ref="B7545:B7546"/>
    <mergeCell ref="C7545:C7546"/>
    <mergeCell ref="D7545:D7546"/>
    <mergeCell ref="E7546:G7546"/>
    <mergeCell ref="A7543:A7544"/>
    <mergeCell ref="B7543:B7544"/>
    <mergeCell ref="C7543:C7544"/>
    <mergeCell ref="D7543:D7544"/>
    <mergeCell ref="E7544:G7544"/>
    <mergeCell ref="A7536:G7536"/>
    <mergeCell ref="A7537:G7537"/>
    <mergeCell ref="D7538:G7538"/>
    <mergeCell ref="A7539:B7539"/>
    <mergeCell ref="A7541:A7542"/>
    <mergeCell ref="B7541:B7542"/>
    <mergeCell ref="C7541:C7542"/>
    <mergeCell ref="D7541:D7542"/>
    <mergeCell ref="E7542:G7542"/>
    <mergeCell ref="A7117:A7118"/>
    <mergeCell ref="B7117:B7118"/>
    <mergeCell ref="C7117:C7118"/>
    <mergeCell ref="D7117:D7118"/>
    <mergeCell ref="E7118:G7118"/>
    <mergeCell ref="A7697:A7698"/>
    <mergeCell ref="B7697:B7698"/>
    <mergeCell ref="C7697:C7698"/>
    <mergeCell ref="D7697:D7698"/>
    <mergeCell ref="E7698:G7698"/>
    <mergeCell ref="A7695:A7696"/>
    <mergeCell ref="B7695:B7696"/>
    <mergeCell ref="C7695:C7696"/>
    <mergeCell ref="D7695:D7696"/>
    <mergeCell ref="E7696:G7696"/>
    <mergeCell ref="A7688:G7688"/>
    <mergeCell ref="A7689:G7689"/>
    <mergeCell ref="D7690:G7690"/>
    <mergeCell ref="A7691:B7691"/>
    <mergeCell ref="A7693:A7694"/>
    <mergeCell ref="B7693:B7694"/>
    <mergeCell ref="C7693:C7694"/>
    <mergeCell ref="D7693:D7694"/>
    <mergeCell ref="E7694:G7694"/>
    <mergeCell ref="A7555:A7556"/>
    <mergeCell ref="B7555:B7556"/>
    <mergeCell ref="C7555:C7556"/>
    <mergeCell ref="D7555:D7556"/>
    <mergeCell ref="E7556:G7556"/>
    <mergeCell ref="A7553:A7554"/>
    <mergeCell ref="B7553:B7554"/>
    <mergeCell ref="C7553:C7554"/>
    <mergeCell ref="D7553:D7554"/>
    <mergeCell ref="E7554:G7554"/>
    <mergeCell ref="A7551:A7552"/>
    <mergeCell ref="B7551:B7552"/>
    <mergeCell ref="C7551:C7552"/>
    <mergeCell ref="D7551:D7552"/>
    <mergeCell ref="E7552:G7552"/>
    <mergeCell ref="A7713:A7714"/>
    <mergeCell ref="B7713:B7714"/>
    <mergeCell ref="C7713:C7714"/>
    <mergeCell ref="D7713:D7714"/>
    <mergeCell ref="E7713:G7714"/>
    <mergeCell ref="A7709:A7710"/>
    <mergeCell ref="B7709:B7710"/>
    <mergeCell ref="C7709:C7710"/>
    <mergeCell ref="D7709:D7710"/>
    <mergeCell ref="E7710:G7710"/>
    <mergeCell ref="A7707:A7708"/>
    <mergeCell ref="B7707:B7708"/>
    <mergeCell ref="C7707:C7708"/>
    <mergeCell ref="D7707:D7708"/>
    <mergeCell ref="E7708:G7708"/>
    <mergeCell ref="A7705:A7706"/>
    <mergeCell ref="B7705:B7706"/>
    <mergeCell ref="C7705:C7706"/>
    <mergeCell ref="D7705:D7706"/>
    <mergeCell ref="E7706:G7706"/>
    <mergeCell ref="A7703:A7704"/>
    <mergeCell ref="B7703:B7704"/>
    <mergeCell ref="C7703:C7704"/>
    <mergeCell ref="D7703:D7704"/>
    <mergeCell ref="E7704:G7704"/>
    <mergeCell ref="A7701:A7702"/>
    <mergeCell ref="B7701:B7702"/>
    <mergeCell ref="C7701:C7702"/>
    <mergeCell ref="D7701:D7702"/>
    <mergeCell ref="E7702:G7702"/>
    <mergeCell ref="A7699:A7700"/>
    <mergeCell ref="B7699:B7700"/>
    <mergeCell ref="C7699:C7700"/>
    <mergeCell ref="D7699:D7700"/>
    <mergeCell ref="E7700:G7700"/>
    <mergeCell ref="A7993:A7994"/>
    <mergeCell ref="B7993:B7994"/>
    <mergeCell ref="C7993:C7994"/>
    <mergeCell ref="D7993:D7994"/>
    <mergeCell ref="E7994:G7994"/>
    <mergeCell ref="A7991:A7992"/>
    <mergeCell ref="B7991:B7992"/>
    <mergeCell ref="C7991:C7992"/>
    <mergeCell ref="D7991:D7992"/>
    <mergeCell ref="E7992:G7992"/>
    <mergeCell ref="A7984:G7984"/>
    <mergeCell ref="A7985:G7985"/>
    <mergeCell ref="D7986:G7986"/>
    <mergeCell ref="A7987:B7987"/>
    <mergeCell ref="A7989:A7990"/>
    <mergeCell ref="B7989:B7990"/>
    <mergeCell ref="C7989:C7990"/>
    <mergeCell ref="D7989:D7990"/>
    <mergeCell ref="E7990:G7990"/>
    <mergeCell ref="A7719:A7720"/>
    <mergeCell ref="B7719:B7720"/>
    <mergeCell ref="C7719:C7720"/>
    <mergeCell ref="D7719:D7720"/>
    <mergeCell ref="E7720:G7720"/>
    <mergeCell ref="A7717:A7718"/>
    <mergeCell ref="B7717:B7718"/>
    <mergeCell ref="C7717:C7718"/>
    <mergeCell ref="D7717:D7718"/>
    <mergeCell ref="E7718:G7718"/>
    <mergeCell ref="A7715:A7716"/>
    <mergeCell ref="B7715:B7716"/>
    <mergeCell ref="C7715:C7716"/>
    <mergeCell ref="D7715:D7716"/>
    <mergeCell ref="E7716:G7716"/>
    <mergeCell ref="A8007:A8008"/>
    <mergeCell ref="B8007:B8008"/>
    <mergeCell ref="C8007:C8008"/>
    <mergeCell ref="D8007:D8008"/>
    <mergeCell ref="E8008:G8008"/>
    <mergeCell ref="A8005:A8006"/>
    <mergeCell ref="B8005:B8006"/>
    <mergeCell ref="C8005:C8006"/>
    <mergeCell ref="D8005:D8006"/>
    <mergeCell ref="E8006:G8006"/>
    <mergeCell ref="A8003:A8004"/>
    <mergeCell ref="B8003:B8004"/>
    <mergeCell ref="C8003:C8004"/>
    <mergeCell ref="D8003:D8004"/>
    <mergeCell ref="E8004:G8004"/>
    <mergeCell ref="A8001:A8002"/>
    <mergeCell ref="B8001:B8002"/>
    <mergeCell ref="C8001:C8002"/>
    <mergeCell ref="D8001:D8002"/>
    <mergeCell ref="E8002:G8002"/>
    <mergeCell ref="A7999:A8000"/>
    <mergeCell ref="B7999:B8000"/>
    <mergeCell ref="C7999:C8000"/>
    <mergeCell ref="D7999:D8000"/>
    <mergeCell ref="E8000:G8000"/>
    <mergeCell ref="A7997:A7998"/>
    <mergeCell ref="B7997:B7998"/>
    <mergeCell ref="C7997:C7998"/>
    <mergeCell ref="D7997:D7998"/>
    <mergeCell ref="E7998:G7998"/>
    <mergeCell ref="A7995:A7996"/>
    <mergeCell ref="B7995:B7996"/>
    <mergeCell ref="C7995:C7996"/>
    <mergeCell ref="D7995:D7996"/>
    <mergeCell ref="E7996:G7996"/>
    <mergeCell ref="A8021:A8022"/>
    <mergeCell ref="B8021:B8022"/>
    <mergeCell ref="C8021:C8022"/>
    <mergeCell ref="D8021:D8022"/>
    <mergeCell ref="E8022:G8022"/>
    <mergeCell ref="A8019:A8020"/>
    <mergeCell ref="B8019:B8020"/>
    <mergeCell ref="C8019:C8020"/>
    <mergeCell ref="D8019:D8020"/>
    <mergeCell ref="E8019:G8020"/>
    <mergeCell ref="A8017:A8018"/>
    <mergeCell ref="B8017:B8018"/>
    <mergeCell ref="C8017:C8018"/>
    <mergeCell ref="D8017:D8018"/>
    <mergeCell ref="E8018:G8018"/>
    <mergeCell ref="A8015:A8016"/>
    <mergeCell ref="B8015:B8016"/>
    <mergeCell ref="C8015:C8016"/>
    <mergeCell ref="D8015:D8016"/>
    <mergeCell ref="E8016:G8016"/>
    <mergeCell ref="A8013:A8014"/>
    <mergeCell ref="B8013:B8014"/>
    <mergeCell ref="C8013:C8014"/>
    <mergeCell ref="D8013:D8014"/>
    <mergeCell ref="E8014:G8014"/>
    <mergeCell ref="A8011:A8012"/>
    <mergeCell ref="B8011:B8012"/>
    <mergeCell ref="C8011:C8012"/>
    <mergeCell ref="D8011:D8012"/>
    <mergeCell ref="E8012:G8012"/>
    <mergeCell ref="A8009:A8010"/>
    <mergeCell ref="B8009:B8010"/>
    <mergeCell ref="C8009:C8010"/>
    <mergeCell ref="D8009:D8010"/>
    <mergeCell ref="E8010:G8010"/>
    <mergeCell ref="A8035:A8036"/>
    <mergeCell ref="B8035:B8036"/>
    <mergeCell ref="C8035:C8036"/>
    <mergeCell ref="D8035:D8036"/>
    <mergeCell ref="E8036:G8036"/>
    <mergeCell ref="A8033:A8034"/>
    <mergeCell ref="B8033:B8034"/>
    <mergeCell ref="C8033:C8034"/>
    <mergeCell ref="D8033:D8034"/>
    <mergeCell ref="E8034:G8034"/>
    <mergeCell ref="A8031:A8032"/>
    <mergeCell ref="B8031:B8032"/>
    <mergeCell ref="C8031:C8032"/>
    <mergeCell ref="D8031:D8032"/>
    <mergeCell ref="E8032:G8032"/>
    <mergeCell ref="A8029:A8030"/>
    <mergeCell ref="B8029:B8030"/>
    <mergeCell ref="C8029:C8030"/>
    <mergeCell ref="D8029:D8030"/>
    <mergeCell ref="E8030:G8030"/>
    <mergeCell ref="A8027:A8028"/>
    <mergeCell ref="B8027:B8028"/>
    <mergeCell ref="C8027:C8028"/>
    <mergeCell ref="D8027:D8028"/>
    <mergeCell ref="E8028:G8028"/>
    <mergeCell ref="A8025:A8026"/>
    <mergeCell ref="B8025:B8026"/>
    <mergeCell ref="C8025:C8026"/>
    <mergeCell ref="D8025:D8026"/>
    <mergeCell ref="E8026:G8026"/>
    <mergeCell ref="A8023:A8024"/>
    <mergeCell ref="B8023:B8024"/>
    <mergeCell ref="C8023:C8024"/>
    <mergeCell ref="D8023:D8024"/>
    <mergeCell ref="E8024:G8024"/>
    <mergeCell ref="A8327:A8328"/>
    <mergeCell ref="B8327:B8328"/>
    <mergeCell ref="C8327:C8328"/>
    <mergeCell ref="D8327:D8328"/>
    <mergeCell ref="E8328:G8328"/>
    <mergeCell ref="A8325:A8326"/>
    <mergeCell ref="B8325:B8326"/>
    <mergeCell ref="C8325:C8326"/>
    <mergeCell ref="D8325:D8326"/>
    <mergeCell ref="E8326:G8326"/>
    <mergeCell ref="A8321:A8322"/>
    <mergeCell ref="B8321:B8322"/>
    <mergeCell ref="D8321:D8322"/>
    <mergeCell ref="E8322:G8322"/>
    <mergeCell ref="A8323:A8324"/>
    <mergeCell ref="B8323:B8324"/>
    <mergeCell ref="D8323:D8324"/>
    <mergeCell ref="E8324:G8324"/>
    <mergeCell ref="A8319:A8320"/>
    <mergeCell ref="B8319:B8320"/>
    <mergeCell ref="C8319:C8320"/>
    <mergeCell ref="D8319:D8320"/>
    <mergeCell ref="E8320:G8320"/>
    <mergeCell ref="A8312:G8312"/>
    <mergeCell ref="A8313:G8313"/>
    <mergeCell ref="D8314:G8314"/>
    <mergeCell ref="A8315:B8315"/>
    <mergeCell ref="A8317:A8318"/>
    <mergeCell ref="B8317:B8318"/>
    <mergeCell ref="C8317:C8318"/>
    <mergeCell ref="D8317:D8318"/>
    <mergeCell ref="E8318:G8318"/>
    <mergeCell ref="A8039:A8040"/>
    <mergeCell ref="B8039:B8040"/>
    <mergeCell ref="C8039:C8040"/>
    <mergeCell ref="D8039:D8040"/>
    <mergeCell ref="E8040:G8040"/>
    <mergeCell ref="D8341:D8342"/>
    <mergeCell ref="E8342:G8342"/>
    <mergeCell ref="A8343:A8344"/>
    <mergeCell ref="B8343:B8344"/>
    <mergeCell ref="C8343:C8344"/>
    <mergeCell ref="D8343:D8344"/>
    <mergeCell ref="E8344:G8344"/>
    <mergeCell ref="A8339:A8340"/>
    <mergeCell ref="B8339:B8340"/>
    <mergeCell ref="C8339:C8340"/>
    <mergeCell ref="D8339:D8340"/>
    <mergeCell ref="E8340:G8340"/>
    <mergeCell ref="A8337:A8338"/>
    <mergeCell ref="B8337:B8338"/>
    <mergeCell ref="C8337:C8338"/>
    <mergeCell ref="D8337:D8338"/>
    <mergeCell ref="E8338:G8338"/>
    <mergeCell ref="A8335:A8336"/>
    <mergeCell ref="B8335:B8336"/>
    <mergeCell ref="C8335:C8336"/>
    <mergeCell ref="D8335:D8336"/>
    <mergeCell ref="E8336:G8336"/>
    <mergeCell ref="A8333:A8334"/>
    <mergeCell ref="B8333:B8334"/>
    <mergeCell ref="C8333:C8334"/>
    <mergeCell ref="D8333:D8334"/>
    <mergeCell ref="E8334:G8334"/>
    <mergeCell ref="D8329:D8330"/>
    <mergeCell ref="E8330:G8330"/>
    <mergeCell ref="A8331:A8332"/>
    <mergeCell ref="B8331:B8332"/>
    <mergeCell ref="C8331:C8332"/>
    <mergeCell ref="D8331:D8332"/>
    <mergeCell ref="E8332:G8332"/>
    <mergeCell ref="A8437:A8438"/>
    <mergeCell ref="B8437:B8438"/>
    <mergeCell ref="C8437:C8438"/>
    <mergeCell ref="D8437:D8438"/>
    <mergeCell ref="E8438:G8438"/>
    <mergeCell ref="A8435:A8436"/>
    <mergeCell ref="B8435:B8436"/>
    <mergeCell ref="C8435:C8436"/>
    <mergeCell ref="D8435:D8436"/>
    <mergeCell ref="E8436:G8436"/>
    <mergeCell ref="A8433:A8434"/>
    <mergeCell ref="B8433:B8434"/>
    <mergeCell ref="C8433:C8434"/>
    <mergeCell ref="D8433:D8434"/>
    <mergeCell ref="E8434:G8434"/>
    <mergeCell ref="A8431:A8432"/>
    <mergeCell ref="B8431:B8432"/>
    <mergeCell ref="C8431:C8432"/>
    <mergeCell ref="D8431:D8432"/>
    <mergeCell ref="E8432:G8432"/>
    <mergeCell ref="A8427:A8428"/>
    <mergeCell ref="B8427:B8428"/>
    <mergeCell ref="D8427:D8428"/>
    <mergeCell ref="E8428:G8428"/>
    <mergeCell ref="A8429:A8430"/>
    <mergeCell ref="B8429:B8430"/>
    <mergeCell ref="C8429:C8430"/>
    <mergeCell ref="D8429:D8430"/>
    <mergeCell ref="E8430:G8430"/>
    <mergeCell ref="A8420:G8420"/>
    <mergeCell ref="A8421:G8421"/>
    <mergeCell ref="D8422:G8422"/>
    <mergeCell ref="A8423:B8423"/>
    <mergeCell ref="A8425:A8426"/>
    <mergeCell ref="B8425:B8426"/>
    <mergeCell ref="C8425:C8426"/>
    <mergeCell ref="D8425:D8426"/>
    <mergeCell ref="E8426:G8426"/>
    <mergeCell ref="A8453:A8454"/>
    <mergeCell ref="B8453:B8454"/>
    <mergeCell ref="C8453:C8454"/>
    <mergeCell ref="D8453:D8454"/>
    <mergeCell ref="E8454:G8454"/>
    <mergeCell ref="A8449:A8450"/>
    <mergeCell ref="B8449:B8450"/>
    <mergeCell ref="C8449:C8450"/>
    <mergeCell ref="D8449:D8450"/>
    <mergeCell ref="E8450:G8450"/>
    <mergeCell ref="A8447:A8448"/>
    <mergeCell ref="B8447:B8448"/>
    <mergeCell ref="C8447:C8448"/>
    <mergeCell ref="D8447:D8448"/>
    <mergeCell ref="E8448:G8448"/>
    <mergeCell ref="A8445:A8446"/>
    <mergeCell ref="B8445:B8446"/>
    <mergeCell ref="C8445:C8446"/>
    <mergeCell ref="D8445:D8446"/>
    <mergeCell ref="E8446:G8446"/>
    <mergeCell ref="A8443:A8444"/>
    <mergeCell ref="B8443:B8444"/>
    <mergeCell ref="C8443:C8444"/>
    <mergeCell ref="D8443:D8444"/>
    <mergeCell ref="E8444:G8444"/>
    <mergeCell ref="A8441:A8442"/>
    <mergeCell ref="B8441:B8442"/>
    <mergeCell ref="C8441:C8442"/>
    <mergeCell ref="D8441:D8442"/>
    <mergeCell ref="E8442:G8442"/>
    <mergeCell ref="A8439:A8440"/>
    <mergeCell ref="B8439:B8440"/>
    <mergeCell ref="C8439:C8440"/>
    <mergeCell ref="D8439:D8440"/>
    <mergeCell ref="E8440:G8440"/>
    <mergeCell ref="A8467:A8468"/>
    <mergeCell ref="B8467:B8468"/>
    <mergeCell ref="C8467:C8468"/>
    <mergeCell ref="D8467:D8468"/>
    <mergeCell ref="E8468:G8468"/>
    <mergeCell ref="A8465:A8466"/>
    <mergeCell ref="B8465:B8466"/>
    <mergeCell ref="C8465:C8466"/>
    <mergeCell ref="D8465:D8466"/>
    <mergeCell ref="E8466:G8466"/>
    <mergeCell ref="A8463:A8464"/>
    <mergeCell ref="B8463:B8464"/>
    <mergeCell ref="C8463:C8464"/>
    <mergeCell ref="D8463:D8464"/>
    <mergeCell ref="E8464:G8464"/>
    <mergeCell ref="A8461:A8462"/>
    <mergeCell ref="B8461:B8462"/>
    <mergeCell ref="C8461:C8462"/>
    <mergeCell ref="D8461:D8462"/>
    <mergeCell ref="E8462:G8462"/>
    <mergeCell ref="A8459:A8460"/>
    <mergeCell ref="B8459:B8460"/>
    <mergeCell ref="C8459:C8460"/>
    <mergeCell ref="D8459:D8460"/>
    <mergeCell ref="E8460:G8460"/>
    <mergeCell ref="A8457:A8458"/>
    <mergeCell ref="B8457:B8458"/>
    <mergeCell ref="C8457:C8458"/>
    <mergeCell ref="D8457:D8458"/>
    <mergeCell ref="E8458:G8458"/>
    <mergeCell ref="A8455:A8456"/>
    <mergeCell ref="B8455:B8456"/>
    <mergeCell ref="C8455:C8456"/>
    <mergeCell ref="D8455:D8456"/>
    <mergeCell ref="E8456:G8456"/>
    <mergeCell ref="A8481:A8482"/>
    <mergeCell ref="B8481:B8482"/>
    <mergeCell ref="C8481:C8482"/>
    <mergeCell ref="D8481:D8482"/>
    <mergeCell ref="E8482:G8482"/>
    <mergeCell ref="E8478:G8478"/>
    <mergeCell ref="A8479:A8480"/>
    <mergeCell ref="B8479:B8480"/>
    <mergeCell ref="C8479:C8480"/>
    <mergeCell ref="D8479:D8480"/>
    <mergeCell ref="E8480:G8480"/>
    <mergeCell ref="A8475:A8476"/>
    <mergeCell ref="B8475:B8476"/>
    <mergeCell ref="C8475:C8476"/>
    <mergeCell ref="D8475:D8476"/>
    <mergeCell ref="A8477:A8478"/>
    <mergeCell ref="B8477:B8478"/>
    <mergeCell ref="C8477:C8478"/>
    <mergeCell ref="D8477:D8478"/>
    <mergeCell ref="A8473:A8474"/>
    <mergeCell ref="B8473:B8474"/>
    <mergeCell ref="C8473:C8474"/>
    <mergeCell ref="D8473:D8474"/>
    <mergeCell ref="E8474:G8474"/>
    <mergeCell ref="A8471:A8472"/>
    <mergeCell ref="B8471:B8472"/>
    <mergeCell ref="C8471:C8472"/>
    <mergeCell ref="D8471:D8472"/>
    <mergeCell ref="E8472:G8472"/>
    <mergeCell ref="A8469:A8470"/>
    <mergeCell ref="B8469:B8470"/>
    <mergeCell ref="C8469:C8470"/>
    <mergeCell ref="D8469:D8470"/>
    <mergeCell ref="E8469:G8470"/>
    <mergeCell ref="A8742:A8743"/>
    <mergeCell ref="B8742:B8743"/>
    <mergeCell ref="C8742:C8743"/>
    <mergeCell ref="D8742:D8743"/>
    <mergeCell ref="E8743:G8743"/>
    <mergeCell ref="A8740:A8741"/>
    <mergeCell ref="B8740:B8741"/>
    <mergeCell ref="C8740:C8741"/>
    <mergeCell ref="D8740:D8741"/>
    <mergeCell ref="E8741:G8741"/>
    <mergeCell ref="A8738:A8739"/>
    <mergeCell ref="B8738:B8739"/>
    <mergeCell ref="C8738:C8739"/>
    <mergeCell ref="D8738:D8739"/>
    <mergeCell ref="E8739:G8739"/>
    <mergeCell ref="A8736:A8737"/>
    <mergeCell ref="B8736:B8737"/>
    <mergeCell ref="C8736:C8737"/>
    <mergeCell ref="D8736:D8737"/>
    <mergeCell ref="E8737:G8737"/>
    <mergeCell ref="A8729:G8729"/>
    <mergeCell ref="A8730:G8730"/>
    <mergeCell ref="D8731:G8731"/>
    <mergeCell ref="A8732:B8732"/>
    <mergeCell ref="A8734:A8735"/>
    <mergeCell ref="B8734:B8735"/>
    <mergeCell ref="C8734:C8735"/>
    <mergeCell ref="D8734:D8735"/>
    <mergeCell ref="E8735:G8735"/>
    <mergeCell ref="A8483:A8484"/>
    <mergeCell ref="B8483:B8484"/>
    <mergeCell ref="C8483:C8484"/>
    <mergeCell ref="D8483:D8484"/>
    <mergeCell ref="E8484:G8484"/>
    <mergeCell ref="A8758:A8759"/>
    <mergeCell ref="B8758:B8759"/>
    <mergeCell ref="C8758:C8759"/>
    <mergeCell ref="D8758:D8759"/>
    <mergeCell ref="E8759:G8759"/>
    <mergeCell ref="A8756:A8757"/>
    <mergeCell ref="B8756:B8757"/>
    <mergeCell ref="C8756:C8757"/>
    <mergeCell ref="D8756:D8757"/>
    <mergeCell ref="E8757:G8757"/>
    <mergeCell ref="A8754:A8755"/>
    <mergeCell ref="B8754:B8755"/>
    <mergeCell ref="C8754:C8755"/>
    <mergeCell ref="D8754:D8755"/>
    <mergeCell ref="E8755:G8755"/>
    <mergeCell ref="A8752:A8753"/>
    <mergeCell ref="B8752:B8753"/>
    <mergeCell ref="C8752:C8753"/>
    <mergeCell ref="D8752:D8753"/>
    <mergeCell ref="E8753:G8753"/>
    <mergeCell ref="A8750:A8751"/>
    <mergeCell ref="B8750:B8751"/>
    <mergeCell ref="C8750:C8751"/>
    <mergeCell ref="D8750:D8751"/>
    <mergeCell ref="E8751:G8751"/>
    <mergeCell ref="D8746:D8747"/>
    <mergeCell ref="E8747:G8747"/>
    <mergeCell ref="A8748:A8749"/>
    <mergeCell ref="B8748:B8749"/>
    <mergeCell ref="C8748:C8749"/>
    <mergeCell ref="D8748:D8749"/>
    <mergeCell ref="E8749:G8749"/>
    <mergeCell ref="A8744:A8745"/>
    <mergeCell ref="B8744:B8745"/>
    <mergeCell ref="C8744:C8745"/>
    <mergeCell ref="D8744:D8745"/>
    <mergeCell ref="E8745:G8745"/>
    <mergeCell ref="A8960:A8961"/>
    <mergeCell ref="B8960:B8961"/>
    <mergeCell ref="C8960:C8961"/>
    <mergeCell ref="D8960:D8961"/>
    <mergeCell ref="E8961:G8961"/>
    <mergeCell ref="A8958:A8959"/>
    <mergeCell ref="B8958:B8959"/>
    <mergeCell ref="C8958:C8959"/>
    <mergeCell ref="D8958:D8959"/>
    <mergeCell ref="E8959:G8959"/>
    <mergeCell ref="A8956:A8957"/>
    <mergeCell ref="B8956:B8957"/>
    <mergeCell ref="C8956:C8957"/>
    <mergeCell ref="D8956:D8957"/>
    <mergeCell ref="E8957:G8957"/>
    <mergeCell ref="A8954:A8955"/>
    <mergeCell ref="B8954:B8955"/>
    <mergeCell ref="C8954:C8955"/>
    <mergeCell ref="D8954:D8955"/>
    <mergeCell ref="E8955:G8955"/>
    <mergeCell ref="A8952:A8953"/>
    <mergeCell ref="B8952:B8953"/>
    <mergeCell ref="C8952:C8953"/>
    <mergeCell ref="D8952:D8953"/>
    <mergeCell ref="E8953:G8953"/>
    <mergeCell ref="A8945:G8945"/>
    <mergeCell ref="A8946:G8946"/>
    <mergeCell ref="D8947:G8947"/>
    <mergeCell ref="A8948:B8948"/>
    <mergeCell ref="A8950:A8951"/>
    <mergeCell ref="B8950:B8951"/>
    <mergeCell ref="C8950:C8951"/>
    <mergeCell ref="D8950:D8951"/>
    <mergeCell ref="E8951:G8951"/>
    <mergeCell ref="A8974:A8975"/>
    <mergeCell ref="B8974:B8975"/>
    <mergeCell ref="C8974:C8975"/>
    <mergeCell ref="D8974:D8975"/>
    <mergeCell ref="E8975:G8975"/>
    <mergeCell ref="A8972:A8973"/>
    <mergeCell ref="B8972:B8973"/>
    <mergeCell ref="C8972:C8973"/>
    <mergeCell ref="D8972:D8973"/>
    <mergeCell ref="E8973:G8973"/>
    <mergeCell ref="A8970:A8971"/>
    <mergeCell ref="B8970:B8971"/>
    <mergeCell ref="C8970:C8971"/>
    <mergeCell ref="D8970:D8971"/>
    <mergeCell ref="E8971:G8971"/>
    <mergeCell ref="A8968:A8969"/>
    <mergeCell ref="B8968:B8969"/>
    <mergeCell ref="C8968:C8969"/>
    <mergeCell ref="D8968:D8969"/>
    <mergeCell ref="E8969:G8969"/>
    <mergeCell ref="A8966:A8967"/>
    <mergeCell ref="B8966:B8967"/>
    <mergeCell ref="C8966:C8967"/>
    <mergeCell ref="D8966:D8967"/>
    <mergeCell ref="E8967:G8967"/>
    <mergeCell ref="A8964:A8965"/>
    <mergeCell ref="B8964:B8965"/>
    <mergeCell ref="C8964:C8965"/>
    <mergeCell ref="D8964:D8965"/>
    <mergeCell ref="E8965:G8965"/>
    <mergeCell ref="A8962:A8963"/>
    <mergeCell ref="B8962:B8963"/>
    <mergeCell ref="C8962:C8963"/>
    <mergeCell ref="D8962:D8963"/>
    <mergeCell ref="E8963:G8963"/>
    <mergeCell ref="E8991:G8991"/>
    <mergeCell ref="A8992:A8993"/>
    <mergeCell ref="B8992:B8993"/>
    <mergeCell ref="C8992:C8993"/>
    <mergeCell ref="D8992:D8993"/>
    <mergeCell ref="E8993:G8993"/>
    <mergeCell ref="A8988:A8989"/>
    <mergeCell ref="B8988:B8989"/>
    <mergeCell ref="C8988:C8989"/>
    <mergeCell ref="D8988:D8989"/>
    <mergeCell ref="A8990:A8991"/>
    <mergeCell ref="B8990:B8991"/>
    <mergeCell ref="C8990:C8991"/>
    <mergeCell ref="D8990:D8991"/>
    <mergeCell ref="A8986:A8987"/>
    <mergeCell ref="B8986:B8987"/>
    <mergeCell ref="C8986:C8987"/>
    <mergeCell ref="D8986:D8987"/>
    <mergeCell ref="E8987:G8987"/>
    <mergeCell ref="A8982:A8983"/>
    <mergeCell ref="B8982:B8983"/>
    <mergeCell ref="D8982:D8983"/>
    <mergeCell ref="E8983:G8983"/>
    <mergeCell ref="A8984:A8985"/>
    <mergeCell ref="B8984:B8985"/>
    <mergeCell ref="C8984:C8985"/>
    <mergeCell ref="D8984:D8985"/>
    <mergeCell ref="A8980:A8981"/>
    <mergeCell ref="B8980:B8981"/>
    <mergeCell ref="C8980:C8981"/>
    <mergeCell ref="D8980:D8981"/>
    <mergeCell ref="E8981:G8981"/>
    <mergeCell ref="A8978:A8979"/>
    <mergeCell ref="B8978:B8979"/>
    <mergeCell ref="C8978:C8979"/>
    <mergeCell ref="D8978:D8979"/>
    <mergeCell ref="E8978:G8979"/>
    <mergeCell ref="A9944:A9945"/>
    <mergeCell ref="B9944:B9945"/>
    <mergeCell ref="C9944:C9945"/>
    <mergeCell ref="D9944:D9945"/>
    <mergeCell ref="E9945:G9945"/>
    <mergeCell ref="A9942:A9943"/>
    <mergeCell ref="B9942:B9943"/>
    <mergeCell ref="C9942:C9943"/>
    <mergeCell ref="D9942:D9943"/>
    <mergeCell ref="E9943:G9943"/>
    <mergeCell ref="A9940:A9941"/>
    <mergeCell ref="B9940:B9941"/>
    <mergeCell ref="C9940:C9941"/>
    <mergeCell ref="D9940:D9941"/>
    <mergeCell ref="E9941:G9941"/>
    <mergeCell ref="A9936:A9937"/>
    <mergeCell ref="B9936:B9937"/>
    <mergeCell ref="D9936:D9937"/>
    <mergeCell ref="E9937:G9937"/>
    <mergeCell ref="A9938:A9939"/>
    <mergeCell ref="B9938:B9939"/>
    <mergeCell ref="C9938:C9939"/>
    <mergeCell ref="D9938:D9939"/>
    <mergeCell ref="E9939:G9939"/>
    <mergeCell ref="A9929:G9929"/>
    <mergeCell ref="A9930:G9930"/>
    <mergeCell ref="D9931:G9931"/>
    <mergeCell ref="A9932:B9932"/>
    <mergeCell ref="A9934:A9935"/>
    <mergeCell ref="B9934:B9935"/>
    <mergeCell ref="C9934:C9935"/>
    <mergeCell ref="D9934:D9935"/>
    <mergeCell ref="E9935:G9935"/>
    <mergeCell ref="A9958:A9959"/>
    <mergeCell ref="B9958:B9959"/>
    <mergeCell ref="C9958:C9959"/>
    <mergeCell ref="D9958:D9959"/>
    <mergeCell ref="E9959:G9959"/>
    <mergeCell ref="A9956:A9957"/>
    <mergeCell ref="B9956:B9957"/>
    <mergeCell ref="C9956:C9957"/>
    <mergeCell ref="D9956:D9957"/>
    <mergeCell ref="E9957:G9957"/>
    <mergeCell ref="A9954:A9955"/>
    <mergeCell ref="B9954:B9955"/>
    <mergeCell ref="C9954:C9955"/>
    <mergeCell ref="D9954:D9955"/>
    <mergeCell ref="E9955:G9955"/>
    <mergeCell ref="A9952:A9953"/>
    <mergeCell ref="B9952:B9953"/>
    <mergeCell ref="C9952:C9953"/>
    <mergeCell ref="D9952:D9953"/>
    <mergeCell ref="E9953:G9953"/>
    <mergeCell ref="A9950:A9951"/>
    <mergeCell ref="B9950:B9951"/>
    <mergeCell ref="C9950:C9951"/>
    <mergeCell ref="D9950:D9951"/>
    <mergeCell ref="E9951:G9951"/>
    <mergeCell ref="A9948:A9949"/>
    <mergeCell ref="B9948:B9949"/>
    <mergeCell ref="C9948:C9949"/>
    <mergeCell ref="D9948:D9949"/>
    <mergeCell ref="E9949:G9949"/>
    <mergeCell ref="A9946:A9947"/>
    <mergeCell ref="B9946:B9947"/>
    <mergeCell ref="C9946:C9947"/>
    <mergeCell ref="D9946:D9947"/>
    <mergeCell ref="E9947:G9947"/>
    <mergeCell ref="A11485:A11486"/>
    <mergeCell ref="B11485:B11486"/>
    <mergeCell ref="C11485:C11486"/>
    <mergeCell ref="D11485:D11486"/>
    <mergeCell ref="E11486:G11486"/>
    <mergeCell ref="A11483:A11484"/>
    <mergeCell ref="B11483:B11484"/>
    <mergeCell ref="C11483:C11484"/>
    <mergeCell ref="D11483:D11484"/>
    <mergeCell ref="E11484:G11484"/>
    <mergeCell ref="A11481:A11482"/>
    <mergeCell ref="B11481:B11482"/>
    <mergeCell ref="C11481:C11482"/>
    <mergeCell ref="D11481:D11482"/>
    <mergeCell ref="E11482:G11482"/>
    <mergeCell ref="A11474:G11474"/>
    <mergeCell ref="A11475:G11475"/>
    <mergeCell ref="D11476:G11476"/>
    <mergeCell ref="A11477:B11477"/>
    <mergeCell ref="A11479:A11480"/>
    <mergeCell ref="B11479:B11480"/>
    <mergeCell ref="C11479:C11480"/>
    <mergeCell ref="D11479:D11480"/>
    <mergeCell ref="E11480:G11480"/>
    <mergeCell ref="A9964:A9965"/>
    <mergeCell ref="B9964:B9965"/>
    <mergeCell ref="C9964:C9965"/>
    <mergeCell ref="D9964:D9965"/>
    <mergeCell ref="E9965:G9965"/>
    <mergeCell ref="A9960:A9961"/>
    <mergeCell ref="B9960:B9961"/>
    <mergeCell ref="C9960:C9961"/>
    <mergeCell ref="D9960:D9961"/>
    <mergeCell ref="E9961:G9961"/>
    <mergeCell ref="A11497:A11498"/>
    <mergeCell ref="B11497:B11498"/>
    <mergeCell ref="D11497:D11498"/>
    <mergeCell ref="E11498:G11498"/>
    <mergeCell ref="A11499:A11500"/>
    <mergeCell ref="B11499:B11500"/>
    <mergeCell ref="C11499:C11500"/>
    <mergeCell ref="D11499:D11500"/>
    <mergeCell ref="E11500:G11500"/>
    <mergeCell ref="A11495:A11496"/>
    <mergeCell ref="B11495:B11496"/>
    <mergeCell ref="C11495:C11496"/>
    <mergeCell ref="D11495:D11496"/>
    <mergeCell ref="E11496:G11496"/>
    <mergeCell ref="A11493:A11494"/>
    <mergeCell ref="B11493:B11494"/>
    <mergeCell ref="C11493:C11494"/>
    <mergeCell ref="D11493:D11494"/>
    <mergeCell ref="E11494:G11494"/>
    <mergeCell ref="A11491:A11492"/>
    <mergeCell ref="B11491:B11492"/>
    <mergeCell ref="C11491:C11492"/>
    <mergeCell ref="D11491:D11492"/>
    <mergeCell ref="E11492:G11492"/>
    <mergeCell ref="A11489:A11490"/>
    <mergeCell ref="B11489:B11490"/>
    <mergeCell ref="C11489:C11490"/>
    <mergeCell ref="D11489:D11490"/>
    <mergeCell ref="E11490:G11490"/>
    <mergeCell ref="A11487:A11488"/>
    <mergeCell ref="B11487:B11488"/>
    <mergeCell ref="C11487:C11488"/>
    <mergeCell ref="D11487:D11488"/>
    <mergeCell ref="E11488:G11488"/>
    <mergeCell ref="A11515:A11516"/>
    <mergeCell ref="B11515:B11516"/>
    <mergeCell ref="C11515:C11516"/>
    <mergeCell ref="D11515:D11516"/>
    <mergeCell ref="E11516:G11516"/>
    <mergeCell ref="A11511:A11512"/>
    <mergeCell ref="B11511:B11512"/>
    <mergeCell ref="D11511:D11512"/>
    <mergeCell ref="E11512:G11512"/>
    <mergeCell ref="A11513:A11514"/>
    <mergeCell ref="B11513:B11514"/>
    <mergeCell ref="C11513:C11514"/>
    <mergeCell ref="D11513:D11514"/>
    <mergeCell ref="E11514:G11514"/>
    <mergeCell ref="A11509:A11510"/>
    <mergeCell ref="B11509:B11510"/>
    <mergeCell ref="C11509:C11510"/>
    <mergeCell ref="D11509:D11510"/>
    <mergeCell ref="E11510:G11510"/>
    <mergeCell ref="A11507:A11508"/>
    <mergeCell ref="B11507:B11508"/>
    <mergeCell ref="C11507:C11508"/>
    <mergeCell ref="D11507:D11508"/>
    <mergeCell ref="E11508:G11508"/>
    <mergeCell ref="A11505:A11506"/>
    <mergeCell ref="B11505:B11506"/>
    <mergeCell ref="C11505:C11506"/>
    <mergeCell ref="D11505:D11506"/>
    <mergeCell ref="E11506:G11506"/>
    <mergeCell ref="A11501:A11502"/>
    <mergeCell ref="B11501:B11502"/>
    <mergeCell ref="D11501:D11502"/>
    <mergeCell ref="E11502:G11502"/>
    <mergeCell ref="A11503:A11504"/>
    <mergeCell ref="B11503:B11504"/>
    <mergeCell ref="C11503:C11504"/>
    <mergeCell ref="D11503:D11504"/>
    <mergeCell ref="E11504:G11504"/>
    <mergeCell ref="A11531:A11532"/>
    <mergeCell ref="B11531:B11532"/>
    <mergeCell ref="C11531:C11532"/>
    <mergeCell ref="D11531:D11532"/>
    <mergeCell ref="E11532:G11532"/>
    <mergeCell ref="A11529:A11530"/>
    <mergeCell ref="B11529:B11530"/>
    <mergeCell ref="C11529:C11530"/>
    <mergeCell ref="D11529:D11530"/>
    <mergeCell ref="E11530:G11530"/>
    <mergeCell ref="A11527:A11528"/>
    <mergeCell ref="B11527:B11528"/>
    <mergeCell ref="C11527:C11528"/>
    <mergeCell ref="D11527:D11528"/>
    <mergeCell ref="E11528:G11528"/>
    <mergeCell ref="A11525:A11526"/>
    <mergeCell ref="B11525:B11526"/>
    <mergeCell ref="C11525:C11526"/>
    <mergeCell ref="D11525:D11526"/>
    <mergeCell ref="E11526:G11526"/>
    <mergeCell ref="A11523:A11524"/>
    <mergeCell ref="B11523:B11524"/>
    <mergeCell ref="C11523:C11524"/>
    <mergeCell ref="D11523:D11524"/>
    <mergeCell ref="E11524:G11524"/>
    <mergeCell ref="A11517:A11518"/>
    <mergeCell ref="B11517:B11518"/>
    <mergeCell ref="D11517:D11518"/>
    <mergeCell ref="E11518:G11518"/>
    <mergeCell ref="A11521:A11522"/>
    <mergeCell ref="B11521:B11522"/>
    <mergeCell ref="C11521:C11522"/>
    <mergeCell ref="D11521:D11522"/>
    <mergeCell ref="E11522:G11522"/>
    <mergeCell ref="E11544:G11544"/>
    <mergeCell ref="A11545:A11546"/>
    <mergeCell ref="B11545:B11546"/>
    <mergeCell ref="C11545:C11546"/>
    <mergeCell ref="D11545:D11546"/>
    <mergeCell ref="E11546:G11546"/>
    <mergeCell ref="A11541:A11542"/>
    <mergeCell ref="B11541:B11542"/>
    <mergeCell ref="C11541:C11542"/>
    <mergeCell ref="D11541:D11542"/>
    <mergeCell ref="A11543:A11544"/>
    <mergeCell ref="B11543:B11544"/>
    <mergeCell ref="C11543:C11544"/>
    <mergeCell ref="D11543:D11544"/>
    <mergeCell ref="A11539:A11540"/>
    <mergeCell ref="B11539:B11540"/>
    <mergeCell ref="C11539:C11540"/>
    <mergeCell ref="D11539:D11540"/>
    <mergeCell ref="E11540:G11540"/>
    <mergeCell ref="A11537:A11538"/>
    <mergeCell ref="B11537:B11538"/>
    <mergeCell ref="C11537:C11538"/>
    <mergeCell ref="D11537:D11538"/>
    <mergeCell ref="E11538:G11538"/>
    <mergeCell ref="A11535:A11536"/>
    <mergeCell ref="B11535:B11536"/>
    <mergeCell ref="C11535:C11536"/>
    <mergeCell ref="D11535:D11536"/>
    <mergeCell ref="E11536:G11536"/>
    <mergeCell ref="A11533:A11534"/>
    <mergeCell ref="B11533:B11534"/>
    <mergeCell ref="C11533:C11534"/>
    <mergeCell ref="D11533:D11534"/>
    <mergeCell ref="E11533:G11534"/>
    <mergeCell ref="A11559:A11560"/>
    <mergeCell ref="B11559:B11560"/>
    <mergeCell ref="C11559:C11560"/>
    <mergeCell ref="D11559:D11560"/>
    <mergeCell ref="A11561:A11562"/>
    <mergeCell ref="B11561:B11562"/>
    <mergeCell ref="C11561:C11562"/>
    <mergeCell ref="D11561:D11562"/>
    <mergeCell ref="A11557:A11558"/>
    <mergeCell ref="B11557:B11558"/>
    <mergeCell ref="C11557:C11558"/>
    <mergeCell ref="D11557:D11558"/>
    <mergeCell ref="E11558:G11558"/>
    <mergeCell ref="A11555:A11556"/>
    <mergeCell ref="B11555:B11556"/>
    <mergeCell ref="C11555:C11556"/>
    <mergeCell ref="D11555:D11556"/>
    <mergeCell ref="E11556:G11556"/>
    <mergeCell ref="A11553:A11554"/>
    <mergeCell ref="B11553:B11554"/>
    <mergeCell ref="C11553:C11554"/>
    <mergeCell ref="D11553:D11554"/>
    <mergeCell ref="E11554:G11554"/>
    <mergeCell ref="E11550:G11550"/>
    <mergeCell ref="A11551:A11552"/>
    <mergeCell ref="B11551:B11552"/>
    <mergeCell ref="C11551:C11552"/>
    <mergeCell ref="D11551:D11552"/>
    <mergeCell ref="E11552:G11552"/>
    <mergeCell ref="A11547:A11548"/>
    <mergeCell ref="B11547:B11548"/>
    <mergeCell ref="C11547:C11548"/>
    <mergeCell ref="D11547:D11548"/>
    <mergeCell ref="A11549:A11550"/>
    <mergeCell ref="B11549:B11550"/>
    <mergeCell ref="C11549:C11550"/>
    <mergeCell ref="D11549:D11550"/>
    <mergeCell ref="A11577:A11578"/>
    <mergeCell ref="B11577:B11578"/>
    <mergeCell ref="C11577:C11578"/>
    <mergeCell ref="D11577:D11578"/>
    <mergeCell ref="E11577:G11578"/>
    <mergeCell ref="A11573:A11574"/>
    <mergeCell ref="B11573:B11574"/>
    <mergeCell ref="C11573:C11574"/>
    <mergeCell ref="D11573:D11574"/>
    <mergeCell ref="E11574:G11574"/>
    <mergeCell ref="E11570:G11570"/>
    <mergeCell ref="A11571:A11572"/>
    <mergeCell ref="B11571:B11572"/>
    <mergeCell ref="C11571:C11572"/>
    <mergeCell ref="D11571:D11572"/>
    <mergeCell ref="E11572:G11572"/>
    <mergeCell ref="A11567:A11568"/>
    <mergeCell ref="B11567:B11568"/>
    <mergeCell ref="C11567:C11568"/>
    <mergeCell ref="D11567:D11568"/>
    <mergeCell ref="A11569:A11570"/>
    <mergeCell ref="B11569:B11570"/>
    <mergeCell ref="C11569:C11570"/>
    <mergeCell ref="D11569:D11570"/>
    <mergeCell ref="A11565:A11566"/>
    <mergeCell ref="B11565:B11566"/>
    <mergeCell ref="C11565:C11566"/>
    <mergeCell ref="D11565:D11566"/>
    <mergeCell ref="E11566:G11566"/>
    <mergeCell ref="E11562:G11562"/>
    <mergeCell ref="A11563:A11564"/>
    <mergeCell ref="B11563:B11564"/>
    <mergeCell ref="C11563:C11564"/>
    <mergeCell ref="D11563:D11564"/>
    <mergeCell ref="E11564:G11564"/>
    <mergeCell ref="A12115:A12116"/>
    <mergeCell ref="B12115:B12116"/>
    <mergeCell ref="C12115:C12116"/>
    <mergeCell ref="D12115:D12116"/>
    <mergeCell ref="E12116:G12116"/>
    <mergeCell ref="A12113:A12114"/>
    <mergeCell ref="B12113:B12114"/>
    <mergeCell ref="C12113:C12114"/>
    <mergeCell ref="D12113:D12114"/>
    <mergeCell ref="E12114:G12114"/>
    <mergeCell ref="A12111:A12112"/>
    <mergeCell ref="B12111:B12112"/>
    <mergeCell ref="C12111:C12112"/>
    <mergeCell ref="D12111:D12112"/>
    <mergeCell ref="E12112:G12112"/>
    <mergeCell ref="A12104:G12104"/>
    <mergeCell ref="A12105:G12105"/>
    <mergeCell ref="D12106:G12106"/>
    <mergeCell ref="A12107:B12107"/>
    <mergeCell ref="A12109:A12110"/>
    <mergeCell ref="B12109:B12110"/>
    <mergeCell ref="C12109:C12110"/>
    <mergeCell ref="D12109:D12110"/>
    <mergeCell ref="E12110:G12110"/>
    <mergeCell ref="E11584:G11584"/>
    <mergeCell ref="A11585:A11586"/>
    <mergeCell ref="B11585:B11586"/>
    <mergeCell ref="C11585:C11586"/>
    <mergeCell ref="D11585:D11586"/>
    <mergeCell ref="E11586:G11586"/>
    <mergeCell ref="C11579:C11580"/>
    <mergeCell ref="E11580:G11580"/>
    <mergeCell ref="A11581:A11582"/>
    <mergeCell ref="B11581:B11582"/>
    <mergeCell ref="C11581:C11582"/>
    <mergeCell ref="D11581:D11582"/>
    <mergeCell ref="E11582:G11582"/>
    <mergeCell ref="D12129:D12130"/>
    <mergeCell ref="E12130:G12130"/>
    <mergeCell ref="A12131:A12132"/>
    <mergeCell ref="B12131:B12132"/>
    <mergeCell ref="C12131:C12132"/>
    <mergeCell ref="D12131:D12132"/>
    <mergeCell ref="E12132:G12132"/>
    <mergeCell ref="A12127:A12128"/>
    <mergeCell ref="B12127:B12128"/>
    <mergeCell ref="C12127:C12128"/>
    <mergeCell ref="D12127:D12128"/>
    <mergeCell ref="E12128:G12128"/>
    <mergeCell ref="A12125:A12126"/>
    <mergeCell ref="B12125:B12126"/>
    <mergeCell ref="C12125:C12126"/>
    <mergeCell ref="D12125:D12126"/>
    <mergeCell ref="E12126:G12126"/>
    <mergeCell ref="A12123:A12124"/>
    <mergeCell ref="B12123:B12124"/>
    <mergeCell ref="C12123:C12124"/>
    <mergeCell ref="D12123:D12124"/>
    <mergeCell ref="E12124:G12124"/>
    <mergeCell ref="A12121:A12122"/>
    <mergeCell ref="B12121:B12122"/>
    <mergeCell ref="C12121:C12122"/>
    <mergeCell ref="D12121:D12122"/>
    <mergeCell ref="E12122:G12122"/>
    <mergeCell ref="A12119:A12120"/>
    <mergeCell ref="B12119:B12120"/>
    <mergeCell ref="C12119:C12120"/>
    <mergeCell ref="D12119:D12120"/>
    <mergeCell ref="E12120:G12120"/>
    <mergeCell ref="A12117:A12118"/>
    <mergeCell ref="B12117:B12118"/>
    <mergeCell ref="C12117:C12118"/>
    <mergeCell ref="D12117:D12118"/>
    <mergeCell ref="E12118:G12118"/>
    <mergeCell ref="A12148:A12149"/>
    <mergeCell ref="B12148:B12149"/>
    <mergeCell ref="C12148:C12149"/>
    <mergeCell ref="D12148:D12149"/>
    <mergeCell ref="E12149:G12149"/>
    <mergeCell ref="A12144:A12145"/>
    <mergeCell ref="B12144:B12145"/>
    <mergeCell ref="C12144:C12145"/>
    <mergeCell ref="D12144:D12145"/>
    <mergeCell ref="E12145:G12145"/>
    <mergeCell ref="E12141:G12141"/>
    <mergeCell ref="A12142:A12143"/>
    <mergeCell ref="B12142:B12143"/>
    <mergeCell ref="C12142:C12143"/>
    <mergeCell ref="D12142:D12143"/>
    <mergeCell ref="E12143:G12143"/>
    <mergeCell ref="A12139:A12140"/>
    <mergeCell ref="B12139:B12140"/>
    <mergeCell ref="C12139:C12140"/>
    <mergeCell ref="D12139:D12140"/>
    <mergeCell ref="E12140:G12140"/>
    <mergeCell ref="A12135:A12136"/>
    <mergeCell ref="B12135:B12136"/>
    <mergeCell ref="D12135:D12136"/>
    <mergeCell ref="E12136:G12136"/>
    <mergeCell ref="A12137:A12138"/>
    <mergeCell ref="B12137:B12138"/>
    <mergeCell ref="C12137:C12138"/>
    <mergeCell ref="D12137:D12138"/>
    <mergeCell ref="E12138:G12138"/>
    <mergeCell ref="A12133:A12134"/>
    <mergeCell ref="B12133:B12134"/>
    <mergeCell ref="C12133:C12134"/>
    <mergeCell ref="D12133:D12134"/>
    <mergeCell ref="E12134:G12134"/>
    <mergeCell ref="A12534:A12535"/>
    <mergeCell ref="B12534:B12535"/>
    <mergeCell ref="C12534:C12535"/>
    <mergeCell ref="D12534:D12535"/>
    <mergeCell ref="E12535:G12535"/>
    <mergeCell ref="A12527:G12527"/>
    <mergeCell ref="A12528:G12528"/>
    <mergeCell ref="D12529:G12529"/>
    <mergeCell ref="A12530:B12530"/>
    <mergeCell ref="A12532:A12533"/>
    <mergeCell ref="B12532:B12533"/>
    <mergeCell ref="C12532:C12533"/>
    <mergeCell ref="D12532:D12533"/>
    <mergeCell ref="E12533:G12533"/>
    <mergeCell ref="A12156:A12157"/>
    <mergeCell ref="B12156:B12157"/>
    <mergeCell ref="C12156:C12157"/>
    <mergeCell ref="D12156:D12157"/>
    <mergeCell ref="E12157:G12157"/>
    <mergeCell ref="A12154:A12155"/>
    <mergeCell ref="B12154:B12155"/>
    <mergeCell ref="C12154:C12155"/>
    <mergeCell ref="D12154:D12155"/>
    <mergeCell ref="E12154:G12155"/>
    <mergeCell ref="A12152:A12153"/>
    <mergeCell ref="B12152:B12153"/>
    <mergeCell ref="C12152:C12153"/>
    <mergeCell ref="D12152:D12153"/>
    <mergeCell ref="E12153:G12153"/>
    <mergeCell ref="A12150:A12151"/>
    <mergeCell ref="B12150:B12151"/>
    <mergeCell ref="C12150:C12151"/>
    <mergeCell ref="D12150:D12151"/>
    <mergeCell ref="E12151:G12151"/>
    <mergeCell ref="D12546:D12547"/>
    <mergeCell ref="E12547:G12547"/>
    <mergeCell ref="E12548:G12548"/>
    <mergeCell ref="A12549:A12550"/>
    <mergeCell ref="B12549:B12550"/>
    <mergeCell ref="C12549:C12550"/>
    <mergeCell ref="D12549:D12550"/>
    <mergeCell ref="E12550:G12550"/>
    <mergeCell ref="A12544:A12545"/>
    <mergeCell ref="B12544:B12545"/>
    <mergeCell ref="C12544:C12545"/>
    <mergeCell ref="D12544:D12545"/>
    <mergeCell ref="E12545:G12545"/>
    <mergeCell ref="A12542:A12543"/>
    <mergeCell ref="B12542:B12543"/>
    <mergeCell ref="C12542:C12543"/>
    <mergeCell ref="D12542:D12543"/>
    <mergeCell ref="E12543:G12543"/>
    <mergeCell ref="A12540:A12541"/>
    <mergeCell ref="B12540:B12541"/>
    <mergeCell ref="C12540:C12541"/>
    <mergeCell ref="D12540:D12541"/>
    <mergeCell ref="E12541:G12541"/>
    <mergeCell ref="A12538:A12539"/>
    <mergeCell ref="B12538:B12539"/>
    <mergeCell ref="C12538:C12539"/>
    <mergeCell ref="D12538:D12539"/>
    <mergeCell ref="E12539:G12539"/>
    <mergeCell ref="A12536:A12537"/>
    <mergeCell ref="B12536:B12537"/>
    <mergeCell ref="C12536:C12537"/>
    <mergeCell ref="D12536:D12537"/>
    <mergeCell ref="E12537:G12537"/>
    <mergeCell ref="A12567:A12568"/>
    <mergeCell ref="B12567:B12568"/>
    <mergeCell ref="C12567:C12568"/>
    <mergeCell ref="D12567:D12568"/>
    <mergeCell ref="E12568:G12568"/>
    <mergeCell ref="A12563:A12564"/>
    <mergeCell ref="B12563:B12564"/>
    <mergeCell ref="C12563:C12564"/>
    <mergeCell ref="D12563:D12564"/>
    <mergeCell ref="E12564:G12564"/>
    <mergeCell ref="A12561:A12562"/>
    <mergeCell ref="B12561:B12562"/>
    <mergeCell ref="C12561:C12562"/>
    <mergeCell ref="D12561:D12562"/>
    <mergeCell ref="E12562:G12562"/>
    <mergeCell ref="A12559:A12560"/>
    <mergeCell ref="B12559:B12560"/>
    <mergeCell ref="C12559:C12560"/>
    <mergeCell ref="D12559:D12560"/>
    <mergeCell ref="E12560:G12560"/>
    <mergeCell ref="A12557:A12558"/>
    <mergeCell ref="B12557:B12558"/>
    <mergeCell ref="C12557:C12558"/>
    <mergeCell ref="D12557:D12558"/>
    <mergeCell ref="E12558:G12558"/>
    <mergeCell ref="A12555:A12556"/>
    <mergeCell ref="B12555:B12556"/>
    <mergeCell ref="C12555:C12556"/>
    <mergeCell ref="D12555:D12556"/>
    <mergeCell ref="E12556:G12556"/>
    <mergeCell ref="A12551:A12552"/>
    <mergeCell ref="B12551:B12552"/>
    <mergeCell ref="D12551:D12552"/>
    <mergeCell ref="E12552:G12552"/>
    <mergeCell ref="A12553:A12554"/>
    <mergeCell ref="B12553:B12554"/>
    <mergeCell ref="C12553:C12554"/>
    <mergeCell ref="D12553:D12554"/>
    <mergeCell ref="E12554:G12554"/>
    <mergeCell ref="A12652:A12653"/>
    <mergeCell ref="B12652:B12653"/>
    <mergeCell ref="C12652:C12653"/>
    <mergeCell ref="D12652:D12653"/>
    <mergeCell ref="E12653:G12653"/>
    <mergeCell ref="A12650:A12651"/>
    <mergeCell ref="B12650:B12651"/>
    <mergeCell ref="C12650:C12651"/>
    <mergeCell ref="D12650:D12651"/>
    <mergeCell ref="E12651:G12651"/>
    <mergeCell ref="A12643:G12643"/>
    <mergeCell ref="A12644:G12644"/>
    <mergeCell ref="D12645:G12645"/>
    <mergeCell ref="A12646:B12646"/>
    <mergeCell ref="A12648:A12649"/>
    <mergeCell ref="B12648:B12649"/>
    <mergeCell ref="C12648:C12649"/>
    <mergeCell ref="D12648:D12649"/>
    <mergeCell ref="E12649:G12649"/>
    <mergeCell ref="A12573:A12574"/>
    <mergeCell ref="B12573:B12574"/>
    <mergeCell ref="C12573:C12574"/>
    <mergeCell ref="D12573:D12574"/>
    <mergeCell ref="E12574:G12574"/>
    <mergeCell ref="A12571:A12572"/>
    <mergeCell ref="B12571:B12572"/>
    <mergeCell ref="C12571:C12572"/>
    <mergeCell ref="D12571:D12572"/>
    <mergeCell ref="E12571:G12572"/>
    <mergeCell ref="A12569:A12570"/>
    <mergeCell ref="B12569:B12570"/>
    <mergeCell ref="C12569:C12570"/>
    <mergeCell ref="D12569:D12570"/>
    <mergeCell ref="E12570:G12570"/>
    <mergeCell ref="A13146:A13147"/>
    <mergeCell ref="B13146:B13147"/>
    <mergeCell ref="C13146:C13147"/>
    <mergeCell ref="D13146:D13147"/>
    <mergeCell ref="E13147:G13147"/>
    <mergeCell ref="D13142:D13143"/>
    <mergeCell ref="E13143:G13143"/>
    <mergeCell ref="A13144:A13145"/>
    <mergeCell ref="B13144:B13145"/>
    <mergeCell ref="C13144:C13145"/>
    <mergeCell ref="D13144:D13145"/>
    <mergeCell ref="E13145:G13145"/>
    <mergeCell ref="A13140:A13141"/>
    <mergeCell ref="B13140:B13141"/>
    <mergeCell ref="C13140:C13141"/>
    <mergeCell ref="D13140:D13141"/>
    <mergeCell ref="E13141:G13141"/>
    <mergeCell ref="A13138:A13139"/>
    <mergeCell ref="B13138:B13139"/>
    <mergeCell ref="C13138:C13139"/>
    <mergeCell ref="D13138:D13139"/>
    <mergeCell ref="E13139:G13139"/>
    <mergeCell ref="A13131:G13131"/>
    <mergeCell ref="A13132:G13132"/>
    <mergeCell ref="D13133:G13133"/>
    <mergeCell ref="A13134:B13134"/>
    <mergeCell ref="A13136:A13137"/>
    <mergeCell ref="B13136:B13137"/>
    <mergeCell ref="C13136:C13137"/>
    <mergeCell ref="D13136:D13137"/>
    <mergeCell ref="E13137:G13137"/>
    <mergeCell ref="D12654:D12655"/>
    <mergeCell ref="E12655:G12655"/>
    <mergeCell ref="A12656:A12657"/>
    <mergeCell ref="B12656:B12657"/>
    <mergeCell ref="C12656:C12657"/>
    <mergeCell ref="D12656:D12657"/>
    <mergeCell ref="E12657:G12657"/>
    <mergeCell ref="A13161:A13162"/>
    <mergeCell ref="B13161:B13162"/>
    <mergeCell ref="C13161:C13162"/>
    <mergeCell ref="D13161:D13162"/>
    <mergeCell ref="E13162:G13162"/>
    <mergeCell ref="A13159:A13160"/>
    <mergeCell ref="B13159:B13160"/>
    <mergeCell ref="C13159:C13160"/>
    <mergeCell ref="D13159:D13160"/>
    <mergeCell ref="E13160:G13160"/>
    <mergeCell ref="A13157:A13158"/>
    <mergeCell ref="B13157:B13158"/>
    <mergeCell ref="C13157:C13158"/>
    <mergeCell ref="D13157:D13158"/>
    <mergeCell ref="E13158:G13158"/>
    <mergeCell ref="E13154:G13154"/>
    <mergeCell ref="A13155:A13156"/>
    <mergeCell ref="B13155:B13156"/>
    <mergeCell ref="C13155:C13156"/>
    <mergeCell ref="D13155:D13156"/>
    <mergeCell ref="E13156:G13156"/>
    <mergeCell ref="A13152:A13153"/>
    <mergeCell ref="B13152:B13153"/>
    <mergeCell ref="C13152:C13153"/>
    <mergeCell ref="D13152:D13153"/>
    <mergeCell ref="E13153:G13153"/>
    <mergeCell ref="A13150:A13151"/>
    <mergeCell ref="B13150:B13151"/>
    <mergeCell ref="C13150:C13151"/>
    <mergeCell ref="D13150:D13151"/>
    <mergeCell ref="E13151:G13151"/>
    <mergeCell ref="A13148:A13149"/>
    <mergeCell ref="B13148:B13149"/>
    <mergeCell ref="C13148:C13149"/>
    <mergeCell ref="D13148:D13149"/>
    <mergeCell ref="E13149:G13149"/>
    <mergeCell ref="A13175:A13176"/>
    <mergeCell ref="B13175:B13176"/>
    <mergeCell ref="C13175:C13176"/>
    <mergeCell ref="D13175:D13176"/>
    <mergeCell ref="E13176:G13176"/>
    <mergeCell ref="A13173:A13174"/>
    <mergeCell ref="B13173:B13174"/>
    <mergeCell ref="C13173:C13174"/>
    <mergeCell ref="D13173:D13174"/>
    <mergeCell ref="E13174:G13174"/>
    <mergeCell ref="A13171:A13172"/>
    <mergeCell ref="B13171:B13172"/>
    <mergeCell ref="C13171:C13172"/>
    <mergeCell ref="D13171:D13172"/>
    <mergeCell ref="E13172:G13172"/>
    <mergeCell ref="A13169:A13170"/>
    <mergeCell ref="B13169:B13170"/>
    <mergeCell ref="C13169:C13170"/>
    <mergeCell ref="D13169:D13170"/>
    <mergeCell ref="E13170:G13170"/>
    <mergeCell ref="A13165:A13166"/>
    <mergeCell ref="B13165:B13166"/>
    <mergeCell ref="D13165:D13166"/>
    <mergeCell ref="E13166:G13166"/>
    <mergeCell ref="A13167:A13168"/>
    <mergeCell ref="B13167:B13168"/>
    <mergeCell ref="D13167:D13168"/>
    <mergeCell ref="E13168:G13168"/>
    <mergeCell ref="A13163:A13164"/>
    <mergeCell ref="B13163:B13164"/>
    <mergeCell ref="C13163:C13164"/>
    <mergeCell ref="D13163:D13164"/>
    <mergeCell ref="E13164:G13164"/>
    <mergeCell ref="A13189:A13190"/>
    <mergeCell ref="B13189:B13190"/>
    <mergeCell ref="C13189:C13190"/>
    <mergeCell ref="D13189:D13190"/>
    <mergeCell ref="E13190:G13190"/>
    <mergeCell ref="A13187:A13188"/>
    <mergeCell ref="B13187:B13188"/>
    <mergeCell ref="C13187:C13188"/>
    <mergeCell ref="D13187:D13188"/>
    <mergeCell ref="E13188:G13188"/>
    <mergeCell ref="A13185:A13186"/>
    <mergeCell ref="B13185:B13186"/>
    <mergeCell ref="C13185:C13186"/>
    <mergeCell ref="D13185:D13186"/>
    <mergeCell ref="E13186:G13186"/>
    <mergeCell ref="A13183:A13184"/>
    <mergeCell ref="B13183:B13184"/>
    <mergeCell ref="C13183:C13184"/>
    <mergeCell ref="D13183:D13184"/>
    <mergeCell ref="E13184:G13184"/>
    <mergeCell ref="A13181:A13182"/>
    <mergeCell ref="B13181:B13182"/>
    <mergeCell ref="C13181:C13182"/>
    <mergeCell ref="D13181:D13182"/>
    <mergeCell ref="E13182:G13182"/>
    <mergeCell ref="A13179:A13180"/>
    <mergeCell ref="B13179:B13180"/>
    <mergeCell ref="C13179:C13180"/>
    <mergeCell ref="D13179:D13180"/>
    <mergeCell ref="E13180:G13180"/>
    <mergeCell ref="A13177:A13178"/>
    <mergeCell ref="B13177:B13178"/>
    <mergeCell ref="C13177:C13178"/>
    <mergeCell ref="D13177:D13178"/>
    <mergeCell ref="E13178:G13178"/>
    <mergeCell ref="A13213:A13214"/>
    <mergeCell ref="B13213:B13214"/>
    <mergeCell ref="C13213:C13214"/>
    <mergeCell ref="D13213:D13214"/>
    <mergeCell ref="E13214:G13214"/>
    <mergeCell ref="A13211:A13212"/>
    <mergeCell ref="B13211:B13212"/>
    <mergeCell ref="C13211:C13212"/>
    <mergeCell ref="D13211:D13212"/>
    <mergeCell ref="E13212:G13212"/>
    <mergeCell ref="A13209:A13210"/>
    <mergeCell ref="B13209:B13210"/>
    <mergeCell ref="C13209:C13210"/>
    <mergeCell ref="D13209:D13210"/>
    <mergeCell ref="E13210:G13210"/>
    <mergeCell ref="A13207:A13208"/>
    <mergeCell ref="B13207:B13208"/>
    <mergeCell ref="C13207:C13208"/>
    <mergeCell ref="D13207:D13208"/>
    <mergeCell ref="E13208:G13208"/>
    <mergeCell ref="A13205:A13206"/>
    <mergeCell ref="B13205:B13206"/>
    <mergeCell ref="C13205:C13206"/>
    <mergeCell ref="D13205:D13206"/>
    <mergeCell ref="E13206:G13206"/>
    <mergeCell ref="A13193:A13194"/>
    <mergeCell ref="B13193:B13194"/>
    <mergeCell ref="C13193:C13194"/>
    <mergeCell ref="D13193:D13194"/>
    <mergeCell ref="E13194:G13194"/>
    <mergeCell ref="A13191:A13192"/>
    <mergeCell ref="B13191:B13192"/>
    <mergeCell ref="C13191:C13192"/>
    <mergeCell ref="D13191:D13192"/>
    <mergeCell ref="E13192:G13192"/>
    <mergeCell ref="A13227:A13228"/>
    <mergeCell ref="B13227:B13228"/>
    <mergeCell ref="C13227:C13228"/>
    <mergeCell ref="D13227:D13228"/>
    <mergeCell ref="E13228:G13228"/>
    <mergeCell ref="A13225:A13226"/>
    <mergeCell ref="B13225:B13226"/>
    <mergeCell ref="C13225:C13226"/>
    <mergeCell ref="D13225:D13226"/>
    <mergeCell ref="E13226:G13226"/>
    <mergeCell ref="A13223:A13224"/>
    <mergeCell ref="B13223:B13224"/>
    <mergeCell ref="C13223:C13224"/>
    <mergeCell ref="D13223:D13224"/>
    <mergeCell ref="E13224:G13224"/>
    <mergeCell ref="A13221:A13222"/>
    <mergeCell ref="B13221:B13222"/>
    <mergeCell ref="C13221:C13222"/>
    <mergeCell ref="D13221:D13222"/>
    <mergeCell ref="E13221:G13222"/>
    <mergeCell ref="A13219:A13220"/>
    <mergeCell ref="B13219:B13220"/>
    <mergeCell ref="C13219:C13220"/>
    <mergeCell ref="D13219:D13220"/>
    <mergeCell ref="E13220:G13220"/>
    <mergeCell ref="A13217:A13218"/>
    <mergeCell ref="B13217:B13218"/>
    <mergeCell ref="C13217:C13218"/>
    <mergeCell ref="D13217:D13218"/>
    <mergeCell ref="E13218:G13218"/>
    <mergeCell ref="A13215:A13216"/>
    <mergeCell ref="B13215:B13216"/>
    <mergeCell ref="C13215:C13216"/>
    <mergeCell ref="D13215:D13216"/>
    <mergeCell ref="E13216:G13216"/>
    <mergeCell ref="A13439:A13440"/>
    <mergeCell ref="B13439:B13440"/>
    <mergeCell ref="C13439:C13440"/>
    <mergeCell ref="D13439:D13440"/>
    <mergeCell ref="E13440:G13440"/>
    <mergeCell ref="A13437:A13438"/>
    <mergeCell ref="B13437:B13438"/>
    <mergeCell ref="C13437:C13438"/>
    <mergeCell ref="D13437:D13438"/>
    <mergeCell ref="E13438:G13438"/>
    <mergeCell ref="A13430:G13430"/>
    <mergeCell ref="A13431:G13431"/>
    <mergeCell ref="D13432:G13432"/>
    <mergeCell ref="A13433:B13433"/>
    <mergeCell ref="A13435:A13436"/>
    <mergeCell ref="B13435:B13436"/>
    <mergeCell ref="C13435:C13436"/>
    <mergeCell ref="D13435:D13436"/>
    <mergeCell ref="E13436:G13436"/>
    <mergeCell ref="A13235:A13236"/>
    <mergeCell ref="B13235:B13236"/>
    <mergeCell ref="C13235:C13236"/>
    <mergeCell ref="D13235:D13236"/>
    <mergeCell ref="E13236:G13236"/>
    <mergeCell ref="A13233:A13234"/>
    <mergeCell ref="B13233:B13234"/>
    <mergeCell ref="C13233:C13234"/>
    <mergeCell ref="D13233:D13234"/>
    <mergeCell ref="E13234:G13234"/>
    <mergeCell ref="A13229:A13230"/>
    <mergeCell ref="B13229:B13230"/>
    <mergeCell ref="C13229:C13230"/>
    <mergeCell ref="D13229:D13230"/>
    <mergeCell ref="E13230:G13230"/>
    <mergeCell ref="A13455:A13456"/>
    <mergeCell ref="B13455:B13456"/>
    <mergeCell ref="C13455:C13456"/>
    <mergeCell ref="D13455:D13456"/>
    <mergeCell ref="E13456:G13456"/>
    <mergeCell ref="A13453:A13454"/>
    <mergeCell ref="B13453:B13454"/>
    <mergeCell ref="C13453:C13454"/>
    <mergeCell ref="D13453:D13454"/>
    <mergeCell ref="E13454:G13454"/>
    <mergeCell ref="D13449:D13450"/>
    <mergeCell ref="E13450:G13450"/>
    <mergeCell ref="A13451:A13452"/>
    <mergeCell ref="B13451:B13452"/>
    <mergeCell ref="D13451:D13452"/>
    <mergeCell ref="E13452:G13452"/>
    <mergeCell ref="A13447:A13448"/>
    <mergeCell ref="B13447:B13448"/>
    <mergeCell ref="C13447:C13448"/>
    <mergeCell ref="D13447:D13448"/>
    <mergeCell ref="E13448:G13448"/>
    <mergeCell ref="A13445:A13446"/>
    <mergeCell ref="B13445:B13446"/>
    <mergeCell ref="C13445:C13446"/>
    <mergeCell ref="D13445:D13446"/>
    <mergeCell ref="E13446:G13446"/>
    <mergeCell ref="A13443:A13444"/>
    <mergeCell ref="B13443:B13444"/>
    <mergeCell ref="C13443:C13444"/>
    <mergeCell ref="D13443:D13444"/>
    <mergeCell ref="E13444:G13444"/>
    <mergeCell ref="A13441:A13442"/>
    <mergeCell ref="B13441:B13442"/>
    <mergeCell ref="C13441:C13442"/>
    <mergeCell ref="D13441:D13442"/>
    <mergeCell ref="E13442:G13442"/>
    <mergeCell ref="A13469:A13470"/>
    <mergeCell ref="B13469:B13470"/>
    <mergeCell ref="C13469:C13470"/>
    <mergeCell ref="D13469:D13470"/>
    <mergeCell ref="E13470:G13470"/>
    <mergeCell ref="A13467:A13468"/>
    <mergeCell ref="B13467:B13468"/>
    <mergeCell ref="C13467:C13468"/>
    <mergeCell ref="D13467:D13468"/>
    <mergeCell ref="E13468:G13468"/>
    <mergeCell ref="A13465:A13466"/>
    <mergeCell ref="B13465:B13466"/>
    <mergeCell ref="C13465:C13466"/>
    <mergeCell ref="D13465:D13466"/>
    <mergeCell ref="E13466:G13466"/>
    <mergeCell ref="A13463:A13464"/>
    <mergeCell ref="B13463:B13464"/>
    <mergeCell ref="C13463:C13464"/>
    <mergeCell ref="D13463:D13464"/>
    <mergeCell ref="E13464:G13464"/>
    <mergeCell ref="A13461:A13462"/>
    <mergeCell ref="B13461:B13462"/>
    <mergeCell ref="C13461:C13462"/>
    <mergeCell ref="D13461:D13462"/>
    <mergeCell ref="E13462:G13462"/>
    <mergeCell ref="A13459:A13460"/>
    <mergeCell ref="B13459:B13460"/>
    <mergeCell ref="C13459:C13460"/>
    <mergeCell ref="D13459:D13460"/>
    <mergeCell ref="E13460:G13460"/>
    <mergeCell ref="A13457:A13458"/>
    <mergeCell ref="B13457:B13458"/>
    <mergeCell ref="C13457:C13458"/>
    <mergeCell ref="D13457:D13458"/>
    <mergeCell ref="E13458:G13458"/>
    <mergeCell ref="A13485:A13486"/>
    <mergeCell ref="B13485:B13486"/>
    <mergeCell ref="C13485:C13486"/>
    <mergeCell ref="D13485:D13486"/>
    <mergeCell ref="E13486:G13486"/>
    <mergeCell ref="A13483:A13484"/>
    <mergeCell ref="B13483:B13484"/>
    <mergeCell ref="C13483:C13484"/>
    <mergeCell ref="D13483:D13484"/>
    <mergeCell ref="E13484:G13484"/>
    <mergeCell ref="A13481:A13482"/>
    <mergeCell ref="B13481:B13482"/>
    <mergeCell ref="C13481:C13482"/>
    <mergeCell ref="D13481:D13482"/>
    <mergeCell ref="E13482:G13482"/>
    <mergeCell ref="A13479:A13480"/>
    <mergeCell ref="B13479:B13480"/>
    <mergeCell ref="C13479:C13480"/>
    <mergeCell ref="D13479:D13480"/>
    <mergeCell ref="E13480:G13480"/>
    <mergeCell ref="A13477:A13478"/>
    <mergeCell ref="B13477:B13478"/>
    <mergeCell ref="C13477:C13478"/>
    <mergeCell ref="D13477:D13478"/>
    <mergeCell ref="E13478:G13478"/>
    <mergeCell ref="A13473:A13474"/>
    <mergeCell ref="B13473:B13474"/>
    <mergeCell ref="C13473:C13474"/>
    <mergeCell ref="D13473:D13474"/>
    <mergeCell ref="E13474:G13474"/>
    <mergeCell ref="A13471:A13472"/>
    <mergeCell ref="B13471:B13472"/>
    <mergeCell ref="C13471:C13472"/>
    <mergeCell ref="D13471:D13472"/>
    <mergeCell ref="E13472:G13472"/>
    <mergeCell ref="A13499:A13500"/>
    <mergeCell ref="B13499:B13500"/>
    <mergeCell ref="C13499:C13500"/>
    <mergeCell ref="D13499:D13500"/>
    <mergeCell ref="E13500:G13500"/>
    <mergeCell ref="A13497:A13498"/>
    <mergeCell ref="B13497:B13498"/>
    <mergeCell ref="C13497:C13498"/>
    <mergeCell ref="D13497:D13498"/>
    <mergeCell ref="E13498:G13498"/>
    <mergeCell ref="A13495:A13496"/>
    <mergeCell ref="B13495:B13496"/>
    <mergeCell ref="C13495:C13496"/>
    <mergeCell ref="D13495:D13496"/>
    <mergeCell ref="E13495:G13496"/>
    <mergeCell ref="A13493:A13494"/>
    <mergeCell ref="B13493:B13494"/>
    <mergeCell ref="C13493:C13494"/>
    <mergeCell ref="D13493:D13494"/>
    <mergeCell ref="E13494:G13494"/>
    <mergeCell ref="A13491:A13492"/>
    <mergeCell ref="B13491:B13492"/>
    <mergeCell ref="C13491:C13492"/>
    <mergeCell ref="D13491:D13492"/>
    <mergeCell ref="E13492:G13492"/>
    <mergeCell ref="A13489:A13490"/>
    <mergeCell ref="B13489:B13490"/>
    <mergeCell ref="C13489:C13490"/>
    <mergeCell ref="D13489:D13490"/>
    <mergeCell ref="E13490:G13490"/>
    <mergeCell ref="A13487:A13488"/>
    <mergeCell ref="B13487:B13488"/>
    <mergeCell ref="C13487:C13488"/>
    <mergeCell ref="D13487:D13488"/>
    <mergeCell ref="E13488:G13488"/>
    <mergeCell ref="A13513:A13514"/>
    <mergeCell ref="B13513:B13514"/>
    <mergeCell ref="C13513:C13514"/>
    <mergeCell ref="D13513:D13514"/>
    <mergeCell ref="E13514:G13514"/>
    <mergeCell ref="A13511:A13512"/>
    <mergeCell ref="B13511:B13512"/>
    <mergeCell ref="C13511:C13512"/>
    <mergeCell ref="D13511:D13512"/>
    <mergeCell ref="E13512:G13512"/>
    <mergeCell ref="A13509:A13510"/>
    <mergeCell ref="B13509:B13510"/>
    <mergeCell ref="C13509:C13510"/>
    <mergeCell ref="D13509:D13510"/>
    <mergeCell ref="E13509:G13510"/>
    <mergeCell ref="A13507:A13508"/>
    <mergeCell ref="B13507:B13508"/>
    <mergeCell ref="C13507:C13508"/>
    <mergeCell ref="D13507:D13508"/>
    <mergeCell ref="E13508:G13508"/>
    <mergeCell ref="A13505:A13506"/>
    <mergeCell ref="B13505:B13506"/>
    <mergeCell ref="C13505:C13506"/>
    <mergeCell ref="D13505:D13506"/>
    <mergeCell ref="E13506:G13506"/>
    <mergeCell ref="A13503:A13504"/>
    <mergeCell ref="B13503:B13504"/>
    <mergeCell ref="C13503:C13504"/>
    <mergeCell ref="D13503:D13504"/>
    <mergeCell ref="E13504:G13504"/>
    <mergeCell ref="A13501:A13502"/>
    <mergeCell ref="B13501:B13502"/>
    <mergeCell ref="C13501:C13502"/>
    <mergeCell ref="D13501:D13502"/>
    <mergeCell ref="E13502:G13502"/>
    <mergeCell ref="A15149:A15150"/>
    <mergeCell ref="B15149:B15150"/>
    <mergeCell ref="C15149:C15150"/>
    <mergeCell ref="D15149:D15150"/>
    <mergeCell ref="E15150:G15150"/>
    <mergeCell ref="A15147:A15148"/>
    <mergeCell ref="B15147:B15148"/>
    <mergeCell ref="C15147:C15148"/>
    <mergeCell ref="D15147:D15148"/>
    <mergeCell ref="E15148:G15148"/>
    <mergeCell ref="A15145:A15146"/>
    <mergeCell ref="B15145:B15146"/>
    <mergeCell ref="C15145:C15146"/>
    <mergeCell ref="D15145:D15146"/>
    <mergeCell ref="E15146:G15146"/>
    <mergeCell ref="A15143:A15144"/>
    <mergeCell ref="B15143:B15144"/>
    <mergeCell ref="C15143:C15144"/>
    <mergeCell ref="D15143:D15144"/>
    <mergeCell ref="E15144:G15144"/>
    <mergeCell ref="A15141:A15142"/>
    <mergeCell ref="B15141:B15142"/>
    <mergeCell ref="C15141:C15142"/>
    <mergeCell ref="D15141:D15142"/>
    <mergeCell ref="E15142:G15142"/>
    <mergeCell ref="A15134:G15134"/>
    <mergeCell ref="A15135:G15135"/>
    <mergeCell ref="D15136:G15136"/>
    <mergeCell ref="A15137:B15137"/>
    <mergeCell ref="A15139:A15140"/>
    <mergeCell ref="B15139:B15140"/>
    <mergeCell ref="C15139:C15140"/>
    <mergeCell ref="D15139:D15140"/>
    <mergeCell ref="E15140:G15140"/>
    <mergeCell ref="E15163:G15163"/>
    <mergeCell ref="A15164:A15165"/>
    <mergeCell ref="B15164:B15165"/>
    <mergeCell ref="C15164:C15165"/>
    <mergeCell ref="D15164:D15165"/>
    <mergeCell ref="E15165:G15165"/>
    <mergeCell ref="A15159:A15160"/>
    <mergeCell ref="B15159:B15160"/>
    <mergeCell ref="D15159:D15160"/>
    <mergeCell ref="E15160:G15160"/>
    <mergeCell ref="A15161:A15162"/>
    <mergeCell ref="B15161:B15162"/>
    <mergeCell ref="C15161:C15162"/>
    <mergeCell ref="D15161:D15162"/>
    <mergeCell ref="E15162:G15162"/>
    <mergeCell ref="A15157:A15158"/>
    <mergeCell ref="B15157:B15158"/>
    <mergeCell ref="C15157:C15158"/>
    <mergeCell ref="D15157:D15158"/>
    <mergeCell ref="E15158:G15158"/>
    <mergeCell ref="A15155:A15156"/>
    <mergeCell ref="B15155:B15156"/>
    <mergeCell ref="C15155:C15156"/>
    <mergeCell ref="D15155:D15156"/>
    <mergeCell ref="E15156:G15156"/>
    <mergeCell ref="A15153:A15154"/>
    <mergeCell ref="B15153:B15154"/>
    <mergeCell ref="C15153:C15154"/>
    <mergeCell ref="D15153:D15154"/>
    <mergeCell ref="E15154:G15154"/>
    <mergeCell ref="A15151:A15152"/>
    <mergeCell ref="B15151:B15152"/>
    <mergeCell ref="C15151:C15152"/>
    <mergeCell ref="D15151:D15152"/>
    <mergeCell ref="E15152:G15152"/>
    <mergeCell ref="A15178:A15179"/>
    <mergeCell ref="B15178:B15179"/>
    <mergeCell ref="C15178:C15179"/>
    <mergeCell ref="D15178:D15179"/>
    <mergeCell ref="E15179:G15179"/>
    <mergeCell ref="A15176:A15177"/>
    <mergeCell ref="B15176:B15177"/>
    <mergeCell ref="C15176:C15177"/>
    <mergeCell ref="D15176:D15177"/>
    <mergeCell ref="E15177:G15177"/>
    <mergeCell ref="A15174:A15175"/>
    <mergeCell ref="B15174:B15175"/>
    <mergeCell ref="C15174:C15175"/>
    <mergeCell ref="D15174:D15175"/>
    <mergeCell ref="E15175:G15175"/>
    <mergeCell ref="A15172:A15173"/>
    <mergeCell ref="B15172:B15173"/>
    <mergeCell ref="C15172:C15173"/>
    <mergeCell ref="D15172:D15173"/>
    <mergeCell ref="E15173:G15173"/>
    <mergeCell ref="A15170:A15171"/>
    <mergeCell ref="B15170:B15171"/>
    <mergeCell ref="C15170:C15171"/>
    <mergeCell ref="D15170:D15171"/>
    <mergeCell ref="E15171:G15171"/>
    <mergeCell ref="A15168:A15169"/>
    <mergeCell ref="B15168:B15169"/>
    <mergeCell ref="C15168:C15169"/>
    <mergeCell ref="D15168:D15169"/>
    <mergeCell ref="E15169:G15169"/>
    <mergeCell ref="A15166:A15167"/>
    <mergeCell ref="B15166:B15167"/>
    <mergeCell ref="C15166:C15167"/>
    <mergeCell ref="D15166:D15167"/>
    <mergeCell ref="E15167:G15167"/>
    <mergeCell ref="A15341:G15341"/>
    <mergeCell ref="A15342:G15342"/>
    <mergeCell ref="D15343:G15343"/>
    <mergeCell ref="A15344:B15344"/>
    <mergeCell ref="A15346:A15347"/>
    <mergeCell ref="B15346:B15347"/>
    <mergeCell ref="C15346:C15347"/>
    <mergeCell ref="D15346:D15347"/>
    <mergeCell ref="E15347:G15347"/>
    <mergeCell ref="A15188:A15189"/>
    <mergeCell ref="B15188:B15189"/>
    <mergeCell ref="C15188:C15189"/>
    <mergeCell ref="D15188:D15189"/>
    <mergeCell ref="E15189:G15189"/>
    <mergeCell ref="A15186:A15187"/>
    <mergeCell ref="B15186:B15187"/>
    <mergeCell ref="C15186:C15187"/>
    <mergeCell ref="D15186:D15187"/>
    <mergeCell ref="E15187:G15187"/>
    <mergeCell ref="A15182:A15183"/>
    <mergeCell ref="B15182:B15183"/>
    <mergeCell ref="D15182:D15183"/>
    <mergeCell ref="E15183:G15183"/>
    <mergeCell ref="A15184:A15185"/>
    <mergeCell ref="B15184:B15185"/>
    <mergeCell ref="C15184:C15185"/>
    <mergeCell ref="D15184:D15185"/>
    <mergeCell ref="E15185:G15185"/>
    <mergeCell ref="A15180:A15181"/>
    <mergeCell ref="B15180:B15181"/>
    <mergeCell ref="C15180:C15181"/>
    <mergeCell ref="D15180:D15181"/>
    <mergeCell ref="E15181:G15181"/>
    <mergeCell ref="A15360:A15361"/>
    <mergeCell ref="B15360:B15361"/>
    <mergeCell ref="C15360:C15361"/>
    <mergeCell ref="D15360:D15361"/>
    <mergeCell ref="E15361:G15361"/>
    <mergeCell ref="A15356:A15357"/>
    <mergeCell ref="B15356:B15357"/>
    <mergeCell ref="D15356:D15357"/>
    <mergeCell ref="E15357:G15357"/>
    <mergeCell ref="A15358:A15359"/>
    <mergeCell ref="B15358:B15359"/>
    <mergeCell ref="C15358:C15359"/>
    <mergeCell ref="D15358:D15359"/>
    <mergeCell ref="E15359:G15359"/>
    <mergeCell ref="A15354:A15355"/>
    <mergeCell ref="B15354:B15355"/>
    <mergeCell ref="C15354:C15355"/>
    <mergeCell ref="D15354:D15355"/>
    <mergeCell ref="E15355:G15355"/>
    <mergeCell ref="A15352:A15353"/>
    <mergeCell ref="B15352:B15353"/>
    <mergeCell ref="C15352:C15353"/>
    <mergeCell ref="D15352:D15353"/>
    <mergeCell ref="E15353:G15353"/>
    <mergeCell ref="A15350:A15351"/>
    <mergeCell ref="B15350:B15351"/>
    <mergeCell ref="C15350:C15351"/>
    <mergeCell ref="D15350:D15351"/>
    <mergeCell ref="E15351:G15351"/>
    <mergeCell ref="A15348:A15349"/>
    <mergeCell ref="B15348:B15349"/>
    <mergeCell ref="C15348:C15349"/>
    <mergeCell ref="D15348:D15349"/>
    <mergeCell ref="E15349:G15349"/>
    <mergeCell ref="A15534:A15535"/>
    <mergeCell ref="B15534:B15535"/>
    <mergeCell ref="C15534:C15535"/>
    <mergeCell ref="D15534:D15535"/>
    <mergeCell ref="E15535:G15535"/>
    <mergeCell ref="A15527:G15527"/>
    <mergeCell ref="A15528:G15528"/>
    <mergeCell ref="D15529:G15529"/>
    <mergeCell ref="A15530:B15530"/>
    <mergeCell ref="A15532:A15533"/>
    <mergeCell ref="B15532:B15533"/>
    <mergeCell ref="C15532:C15533"/>
    <mergeCell ref="D15532:D15533"/>
    <mergeCell ref="E15533:G15533"/>
    <mergeCell ref="A15371:A15372"/>
    <mergeCell ref="B15371:B15372"/>
    <mergeCell ref="C15371:C15372"/>
    <mergeCell ref="D15371:D15372"/>
    <mergeCell ref="E15372:G15372"/>
    <mergeCell ref="A15369:A15370"/>
    <mergeCell ref="B15369:B15370"/>
    <mergeCell ref="C15369:C15370"/>
    <mergeCell ref="D15369:D15370"/>
    <mergeCell ref="E15369:G15370"/>
    <mergeCell ref="A15367:A15368"/>
    <mergeCell ref="B15367:B15368"/>
    <mergeCell ref="C15367:C15368"/>
    <mergeCell ref="D15367:D15368"/>
    <mergeCell ref="E15368:G15368"/>
    <mergeCell ref="A15365:A15366"/>
    <mergeCell ref="B15365:B15366"/>
    <mergeCell ref="C15365:C15366"/>
    <mergeCell ref="D15365:D15366"/>
    <mergeCell ref="E15366:G15366"/>
    <mergeCell ref="A15548:A15549"/>
    <mergeCell ref="B15548:B15549"/>
    <mergeCell ref="C15548:C15549"/>
    <mergeCell ref="D15548:D15549"/>
    <mergeCell ref="E15549:G15549"/>
    <mergeCell ref="A15546:A15547"/>
    <mergeCell ref="B15546:B15547"/>
    <mergeCell ref="C15546:C15547"/>
    <mergeCell ref="D15546:D15547"/>
    <mergeCell ref="E15547:G15547"/>
    <mergeCell ref="A15544:A15545"/>
    <mergeCell ref="B15544:B15545"/>
    <mergeCell ref="C15544:C15545"/>
    <mergeCell ref="D15544:D15545"/>
    <mergeCell ref="E15545:G15545"/>
    <mergeCell ref="A15542:A15543"/>
    <mergeCell ref="B15542:B15543"/>
    <mergeCell ref="C15542:C15543"/>
    <mergeCell ref="D15542:D15543"/>
    <mergeCell ref="E15543:G15543"/>
    <mergeCell ref="A15540:A15541"/>
    <mergeCell ref="B15540:B15541"/>
    <mergeCell ref="C15540:C15541"/>
    <mergeCell ref="D15540:D15541"/>
    <mergeCell ref="E15541:G15541"/>
    <mergeCell ref="A15538:A15539"/>
    <mergeCell ref="B15538:B15539"/>
    <mergeCell ref="C15538:C15539"/>
    <mergeCell ref="D15538:D15539"/>
    <mergeCell ref="E15539:G15539"/>
    <mergeCell ref="A15536:A15537"/>
    <mergeCell ref="B15536:B15537"/>
    <mergeCell ref="C15536:C15537"/>
    <mergeCell ref="D15536:D15537"/>
    <mergeCell ref="E15537:G15537"/>
    <mergeCell ref="A15563:A15564"/>
    <mergeCell ref="B15563:B15564"/>
    <mergeCell ref="C15563:C15564"/>
    <mergeCell ref="D15563:D15564"/>
    <mergeCell ref="E15564:G15564"/>
    <mergeCell ref="A15561:A15562"/>
    <mergeCell ref="B15561:B15562"/>
    <mergeCell ref="C15561:C15562"/>
    <mergeCell ref="D15561:D15562"/>
    <mergeCell ref="E15562:G15562"/>
    <mergeCell ref="A15559:A15560"/>
    <mergeCell ref="B15559:B15560"/>
    <mergeCell ref="C15559:C15560"/>
    <mergeCell ref="D15559:D15560"/>
    <mergeCell ref="E15560:G15560"/>
    <mergeCell ref="A15557:A15558"/>
    <mergeCell ref="B15557:B15558"/>
    <mergeCell ref="C15557:C15558"/>
    <mergeCell ref="D15557:D15558"/>
    <mergeCell ref="E15558:G15558"/>
    <mergeCell ref="A15555:A15556"/>
    <mergeCell ref="B15555:B15556"/>
    <mergeCell ref="C15555:C15556"/>
    <mergeCell ref="D15555:D15556"/>
    <mergeCell ref="E15556:G15556"/>
    <mergeCell ref="A15553:A15554"/>
    <mergeCell ref="B15553:B15554"/>
    <mergeCell ref="C15553:C15554"/>
    <mergeCell ref="D15553:D15554"/>
    <mergeCell ref="E15554:G15554"/>
    <mergeCell ref="E15550:G15550"/>
    <mergeCell ref="A15551:A15552"/>
    <mergeCell ref="B15551:B15552"/>
    <mergeCell ref="C15551:C15552"/>
    <mergeCell ref="D15551:D15552"/>
    <mergeCell ref="E15552:G15552"/>
    <mergeCell ref="A16012:G16012"/>
    <mergeCell ref="A16013:G16013"/>
    <mergeCell ref="D16014:G16014"/>
    <mergeCell ref="A16015:B16015"/>
    <mergeCell ref="A16017:A16018"/>
    <mergeCell ref="B16017:B16018"/>
    <mergeCell ref="C16017:C16018"/>
    <mergeCell ref="D16017:D16018"/>
    <mergeCell ref="E16018:G16018"/>
    <mergeCell ref="A15576:A15577"/>
    <mergeCell ref="B15576:B15577"/>
    <mergeCell ref="C15576:C15577"/>
    <mergeCell ref="D15576:D15577"/>
    <mergeCell ref="E15577:G15577"/>
    <mergeCell ref="A15574:A15575"/>
    <mergeCell ref="B15574:B15575"/>
    <mergeCell ref="C15574:C15575"/>
    <mergeCell ref="D15574:D15575"/>
    <mergeCell ref="E15574:G15575"/>
    <mergeCell ref="A15572:A15573"/>
    <mergeCell ref="B15572:B15573"/>
    <mergeCell ref="C15572:C15573"/>
    <mergeCell ref="D15572:D15573"/>
    <mergeCell ref="E15573:G15573"/>
    <mergeCell ref="A15570:A15571"/>
    <mergeCell ref="B15570:B15571"/>
    <mergeCell ref="C15570:C15571"/>
    <mergeCell ref="D15570:D15571"/>
    <mergeCell ref="E15571:G15571"/>
    <mergeCell ref="A15565:A15566"/>
    <mergeCell ref="B15565:B15566"/>
    <mergeCell ref="C15565:C15566"/>
    <mergeCell ref="D15565:D15566"/>
    <mergeCell ref="E15566:G15566"/>
    <mergeCell ref="A16031:A16032"/>
    <mergeCell ref="B16031:B16032"/>
    <mergeCell ref="C16031:C16032"/>
    <mergeCell ref="D16031:D16032"/>
    <mergeCell ref="E16032:G16032"/>
    <mergeCell ref="A16029:A16030"/>
    <mergeCell ref="B16029:B16030"/>
    <mergeCell ref="C16029:C16030"/>
    <mergeCell ref="D16029:D16030"/>
    <mergeCell ref="E16030:G16030"/>
    <mergeCell ref="A16027:A16028"/>
    <mergeCell ref="B16027:B16028"/>
    <mergeCell ref="C16027:C16028"/>
    <mergeCell ref="D16027:D16028"/>
    <mergeCell ref="E16028:G16028"/>
    <mergeCell ref="A16025:A16026"/>
    <mergeCell ref="B16025:B16026"/>
    <mergeCell ref="C16025:C16026"/>
    <mergeCell ref="D16025:D16026"/>
    <mergeCell ref="E16026:G16026"/>
    <mergeCell ref="A16023:A16024"/>
    <mergeCell ref="B16023:B16024"/>
    <mergeCell ref="C16023:C16024"/>
    <mergeCell ref="D16023:D16024"/>
    <mergeCell ref="E16024:G16024"/>
    <mergeCell ref="A16021:A16022"/>
    <mergeCell ref="B16021:B16022"/>
    <mergeCell ref="C16021:C16022"/>
    <mergeCell ref="D16021:D16022"/>
    <mergeCell ref="E16022:G16022"/>
    <mergeCell ref="A16019:A16020"/>
    <mergeCell ref="B16019:B16020"/>
    <mergeCell ref="C16019:C16020"/>
    <mergeCell ref="D16019:D16020"/>
    <mergeCell ref="E16020:G16020"/>
    <mergeCell ref="A16047:A16048"/>
    <mergeCell ref="B16047:B16048"/>
    <mergeCell ref="C16047:C16048"/>
    <mergeCell ref="D16047:D16048"/>
    <mergeCell ref="E16048:G16048"/>
    <mergeCell ref="A16045:A16046"/>
    <mergeCell ref="B16045:B16046"/>
    <mergeCell ref="C16045:C16046"/>
    <mergeCell ref="D16045:D16046"/>
    <mergeCell ref="E16045:G16046"/>
    <mergeCell ref="A16043:A16044"/>
    <mergeCell ref="B16043:B16044"/>
    <mergeCell ref="C16043:C16044"/>
    <mergeCell ref="D16043:D16044"/>
    <mergeCell ref="E16044:G16044"/>
    <mergeCell ref="A16039:A16040"/>
    <mergeCell ref="B16039:B16040"/>
    <mergeCell ref="C16039:C16040"/>
    <mergeCell ref="D16039:D16040"/>
    <mergeCell ref="E16040:G16040"/>
    <mergeCell ref="A16037:A16038"/>
    <mergeCell ref="B16037:B16038"/>
    <mergeCell ref="C16037:C16038"/>
    <mergeCell ref="D16037:D16038"/>
    <mergeCell ref="E16038:G16038"/>
    <mergeCell ref="A16035:A16036"/>
    <mergeCell ref="B16035:B16036"/>
    <mergeCell ref="C16035:C16036"/>
    <mergeCell ref="D16035:D16036"/>
    <mergeCell ref="E16036:G16036"/>
    <mergeCell ref="A16033:A16034"/>
    <mergeCell ref="B16033:B16034"/>
    <mergeCell ref="C16033:C16034"/>
    <mergeCell ref="D16033:D16034"/>
    <mergeCell ref="E16034:G16034"/>
    <mergeCell ref="A16061:A16062"/>
    <mergeCell ref="B16061:B16062"/>
    <mergeCell ref="C16061:C16062"/>
    <mergeCell ref="D16061:D16062"/>
    <mergeCell ref="E16062:G16062"/>
    <mergeCell ref="A16059:A16060"/>
    <mergeCell ref="B16059:B16060"/>
    <mergeCell ref="C16059:C16060"/>
    <mergeCell ref="D16059:D16060"/>
    <mergeCell ref="E16060:G16060"/>
    <mergeCell ref="A16057:A16058"/>
    <mergeCell ref="B16057:B16058"/>
    <mergeCell ref="C16057:C16058"/>
    <mergeCell ref="D16057:D16058"/>
    <mergeCell ref="E16058:G16058"/>
    <mergeCell ref="A16055:A16056"/>
    <mergeCell ref="B16055:B16056"/>
    <mergeCell ref="C16055:C16056"/>
    <mergeCell ref="D16055:D16056"/>
    <mergeCell ref="E16056:G16056"/>
    <mergeCell ref="A16053:A16054"/>
    <mergeCell ref="B16053:B16054"/>
    <mergeCell ref="C16053:C16054"/>
    <mergeCell ref="D16053:D16054"/>
    <mergeCell ref="E16054:G16054"/>
    <mergeCell ref="A16051:A16052"/>
    <mergeCell ref="B16051:B16052"/>
    <mergeCell ref="C16051:C16052"/>
    <mergeCell ref="D16051:D16052"/>
    <mergeCell ref="E16052:G16052"/>
    <mergeCell ref="A16049:A16050"/>
    <mergeCell ref="B16049:B16050"/>
    <mergeCell ref="C16049:C16050"/>
    <mergeCell ref="D16049:D16050"/>
    <mergeCell ref="E16050:G16050"/>
    <mergeCell ref="A17027:A17028"/>
    <mergeCell ref="B17027:B17028"/>
    <mergeCell ref="C17027:C17028"/>
    <mergeCell ref="D17027:D17028"/>
    <mergeCell ref="E17028:G17028"/>
    <mergeCell ref="A17025:A17026"/>
    <mergeCell ref="B17025:B17026"/>
    <mergeCell ref="C17025:C17026"/>
    <mergeCell ref="D17025:D17026"/>
    <mergeCell ref="E17026:G17026"/>
    <mergeCell ref="A17023:A17024"/>
    <mergeCell ref="B17023:B17024"/>
    <mergeCell ref="C17023:C17024"/>
    <mergeCell ref="D17023:D17024"/>
    <mergeCell ref="E17024:G17024"/>
    <mergeCell ref="A17021:A17022"/>
    <mergeCell ref="B17021:B17022"/>
    <mergeCell ref="C17021:C17022"/>
    <mergeCell ref="D17021:D17022"/>
    <mergeCell ref="E17022:G17022"/>
    <mergeCell ref="A17019:A17020"/>
    <mergeCell ref="B17019:B17020"/>
    <mergeCell ref="C17019:C17020"/>
    <mergeCell ref="D17019:D17020"/>
    <mergeCell ref="E17020:G17020"/>
    <mergeCell ref="A17012:G17012"/>
    <mergeCell ref="A17013:G17013"/>
    <mergeCell ref="D17014:G17014"/>
    <mergeCell ref="A17015:B17015"/>
    <mergeCell ref="A17017:A17018"/>
    <mergeCell ref="B17017:B17018"/>
    <mergeCell ref="C17017:C17018"/>
    <mergeCell ref="D17017:D17018"/>
    <mergeCell ref="E17018:G17018"/>
    <mergeCell ref="A17041:A17042"/>
    <mergeCell ref="B17041:B17042"/>
    <mergeCell ref="C17041:C17042"/>
    <mergeCell ref="D17041:D17042"/>
    <mergeCell ref="E17042:G17042"/>
    <mergeCell ref="A17039:A17040"/>
    <mergeCell ref="B17039:B17040"/>
    <mergeCell ref="C17039:C17040"/>
    <mergeCell ref="D17039:D17040"/>
    <mergeCell ref="E17040:G17040"/>
    <mergeCell ref="A17037:A17038"/>
    <mergeCell ref="B17037:B17038"/>
    <mergeCell ref="C17037:C17038"/>
    <mergeCell ref="D17037:D17038"/>
    <mergeCell ref="E17038:G17038"/>
    <mergeCell ref="A17035:A17036"/>
    <mergeCell ref="B17035:B17036"/>
    <mergeCell ref="C17035:C17036"/>
    <mergeCell ref="D17035:D17036"/>
    <mergeCell ref="E17036:G17036"/>
    <mergeCell ref="A17033:A17034"/>
    <mergeCell ref="B17033:B17034"/>
    <mergeCell ref="C17033:C17034"/>
    <mergeCell ref="D17033:D17034"/>
    <mergeCell ref="E17034:G17034"/>
    <mergeCell ref="A17031:A17032"/>
    <mergeCell ref="B17031:B17032"/>
    <mergeCell ref="C17031:C17032"/>
    <mergeCell ref="D17031:D17032"/>
    <mergeCell ref="E17032:G17032"/>
    <mergeCell ref="A17029:A17030"/>
    <mergeCell ref="B17029:B17030"/>
    <mergeCell ref="C17029:C17030"/>
    <mergeCell ref="D17029:D17030"/>
    <mergeCell ref="E17030:G17030"/>
    <mergeCell ref="A17055:A17056"/>
    <mergeCell ref="B17055:B17056"/>
    <mergeCell ref="C17055:C17056"/>
    <mergeCell ref="D17055:D17056"/>
    <mergeCell ref="E17056:G17056"/>
    <mergeCell ref="A17053:A17054"/>
    <mergeCell ref="B17053:B17054"/>
    <mergeCell ref="C17053:C17054"/>
    <mergeCell ref="D17053:D17054"/>
    <mergeCell ref="E17054:G17054"/>
    <mergeCell ref="A17051:A17052"/>
    <mergeCell ref="B17051:B17052"/>
    <mergeCell ref="C17051:C17052"/>
    <mergeCell ref="D17051:D17052"/>
    <mergeCell ref="E17052:G17052"/>
    <mergeCell ref="A17049:A17050"/>
    <mergeCell ref="B17049:B17050"/>
    <mergeCell ref="C17049:C17050"/>
    <mergeCell ref="D17049:D17050"/>
    <mergeCell ref="E17050:G17050"/>
    <mergeCell ref="A17047:A17048"/>
    <mergeCell ref="B17047:B17048"/>
    <mergeCell ref="C17047:C17048"/>
    <mergeCell ref="D17047:D17048"/>
    <mergeCell ref="E17048:G17048"/>
    <mergeCell ref="A17045:A17046"/>
    <mergeCell ref="B17045:B17046"/>
    <mergeCell ref="C17045:C17046"/>
    <mergeCell ref="D17045:D17046"/>
    <mergeCell ref="E17046:G17046"/>
    <mergeCell ref="A17043:A17044"/>
    <mergeCell ref="B17043:B17044"/>
    <mergeCell ref="C17043:C17044"/>
    <mergeCell ref="D17043:D17044"/>
    <mergeCell ref="E17044:G17044"/>
    <mergeCell ref="A17518:A17519"/>
    <mergeCell ref="B17518:B17519"/>
    <mergeCell ref="C17518:C17519"/>
    <mergeCell ref="D17518:D17519"/>
    <mergeCell ref="E17519:G17519"/>
    <mergeCell ref="A17511:G17511"/>
    <mergeCell ref="A17512:G17512"/>
    <mergeCell ref="D17513:G17513"/>
    <mergeCell ref="A17514:B17514"/>
    <mergeCell ref="A17516:A17517"/>
    <mergeCell ref="B17516:B17517"/>
    <mergeCell ref="C17516:C17517"/>
    <mergeCell ref="D17516:D17517"/>
    <mergeCell ref="E17517:G17517"/>
    <mergeCell ref="A17064:A17065"/>
    <mergeCell ref="B17064:B17065"/>
    <mergeCell ref="C17064:C17065"/>
    <mergeCell ref="D17064:D17065"/>
    <mergeCell ref="E17065:G17065"/>
    <mergeCell ref="E17061:G17061"/>
    <mergeCell ref="A17062:A17063"/>
    <mergeCell ref="B17062:B17063"/>
    <mergeCell ref="C17062:C17063"/>
    <mergeCell ref="D17062:D17063"/>
    <mergeCell ref="E17063:G17063"/>
    <mergeCell ref="A17059:A17060"/>
    <mergeCell ref="B17059:B17060"/>
    <mergeCell ref="C17059:C17060"/>
    <mergeCell ref="D17059:D17060"/>
    <mergeCell ref="E17060:G17060"/>
    <mergeCell ref="A17057:A17058"/>
    <mergeCell ref="B17057:B17058"/>
    <mergeCell ref="C17057:C17058"/>
    <mergeCell ref="D17057:D17058"/>
    <mergeCell ref="E17058:G17058"/>
    <mergeCell ref="A17532:A17533"/>
    <mergeCell ref="B17532:B17533"/>
    <mergeCell ref="C17532:C17533"/>
    <mergeCell ref="D17532:D17533"/>
    <mergeCell ref="E17533:G17533"/>
    <mergeCell ref="A17530:A17531"/>
    <mergeCell ref="B17530:B17531"/>
    <mergeCell ref="C17530:C17531"/>
    <mergeCell ref="D17530:D17531"/>
    <mergeCell ref="E17531:G17531"/>
    <mergeCell ref="A17528:A17529"/>
    <mergeCell ref="B17528:B17529"/>
    <mergeCell ref="C17528:C17529"/>
    <mergeCell ref="D17528:D17529"/>
    <mergeCell ref="E17528:G17529"/>
    <mergeCell ref="A17526:A17527"/>
    <mergeCell ref="B17526:B17527"/>
    <mergeCell ref="C17526:C17527"/>
    <mergeCell ref="D17526:D17527"/>
    <mergeCell ref="E17527:G17527"/>
    <mergeCell ref="A17524:A17525"/>
    <mergeCell ref="B17524:B17525"/>
    <mergeCell ref="C17524:C17525"/>
    <mergeCell ref="D17524:D17525"/>
    <mergeCell ref="E17525:G17525"/>
    <mergeCell ref="A17522:A17523"/>
    <mergeCell ref="B17522:B17523"/>
    <mergeCell ref="C17522:C17523"/>
    <mergeCell ref="D17522:D17523"/>
    <mergeCell ref="E17523:G17523"/>
    <mergeCell ref="A17520:A17521"/>
    <mergeCell ref="B17520:B17521"/>
    <mergeCell ref="C17520:C17521"/>
    <mergeCell ref="D17520:D17521"/>
    <mergeCell ref="E17521:G17521"/>
    <mergeCell ref="A17546:A17547"/>
    <mergeCell ref="B17546:B17547"/>
    <mergeCell ref="C17546:C17547"/>
    <mergeCell ref="D17546:D17547"/>
    <mergeCell ref="E17547:G17547"/>
    <mergeCell ref="A17544:A17545"/>
    <mergeCell ref="B17544:B17545"/>
    <mergeCell ref="C17544:C17545"/>
    <mergeCell ref="D17544:D17545"/>
    <mergeCell ref="E17545:G17545"/>
    <mergeCell ref="A17542:A17543"/>
    <mergeCell ref="B17542:B17543"/>
    <mergeCell ref="C17542:C17543"/>
    <mergeCell ref="D17542:D17543"/>
    <mergeCell ref="E17542:G17543"/>
    <mergeCell ref="A17540:A17541"/>
    <mergeCell ref="B17540:B17541"/>
    <mergeCell ref="C17540:C17541"/>
    <mergeCell ref="D17540:D17541"/>
    <mergeCell ref="E17541:G17541"/>
    <mergeCell ref="A17538:A17539"/>
    <mergeCell ref="B17538:B17539"/>
    <mergeCell ref="C17538:C17539"/>
    <mergeCell ref="D17538:D17539"/>
    <mergeCell ref="E17539:G17539"/>
    <mergeCell ref="A17536:A17537"/>
    <mergeCell ref="B17536:B17537"/>
    <mergeCell ref="C17536:C17537"/>
    <mergeCell ref="D17536:D17537"/>
    <mergeCell ref="E17537:G17537"/>
    <mergeCell ref="A17534:A17535"/>
    <mergeCell ref="B17534:B17535"/>
    <mergeCell ref="C17534:C17535"/>
    <mergeCell ref="D17534:D17535"/>
    <mergeCell ref="E17535:G17535"/>
    <mergeCell ref="A17560:A17561"/>
    <mergeCell ref="B17560:B17561"/>
    <mergeCell ref="C17560:C17561"/>
    <mergeCell ref="D17560:D17561"/>
    <mergeCell ref="E17561:G17561"/>
    <mergeCell ref="A17558:A17559"/>
    <mergeCell ref="B17558:B17559"/>
    <mergeCell ref="C17558:C17559"/>
    <mergeCell ref="D17558:D17559"/>
    <mergeCell ref="E17559:G17559"/>
    <mergeCell ref="A17556:A17557"/>
    <mergeCell ref="B17556:B17557"/>
    <mergeCell ref="C17556:C17557"/>
    <mergeCell ref="D17556:D17557"/>
    <mergeCell ref="E17557:G17557"/>
    <mergeCell ref="A17554:A17555"/>
    <mergeCell ref="B17554:B17555"/>
    <mergeCell ref="C17554:C17555"/>
    <mergeCell ref="D17554:D17555"/>
    <mergeCell ref="E17555:G17555"/>
    <mergeCell ref="A17552:A17553"/>
    <mergeCell ref="B17552:B17553"/>
    <mergeCell ref="C17552:C17553"/>
    <mergeCell ref="D17552:D17553"/>
    <mergeCell ref="E17552:G17553"/>
    <mergeCell ref="A17550:A17551"/>
    <mergeCell ref="B17550:B17551"/>
    <mergeCell ref="C17550:C17551"/>
    <mergeCell ref="D17550:D17551"/>
    <mergeCell ref="E17551:G17551"/>
    <mergeCell ref="A17548:A17549"/>
    <mergeCell ref="B17548:B17549"/>
    <mergeCell ref="C17548:C17549"/>
    <mergeCell ref="D17548:D17549"/>
    <mergeCell ref="E17549:G17549"/>
    <mergeCell ref="A17576:A17577"/>
    <mergeCell ref="B17576:B17577"/>
    <mergeCell ref="C17576:C17577"/>
    <mergeCell ref="D17576:D17577"/>
    <mergeCell ref="E17576:G17577"/>
    <mergeCell ref="A17574:A17575"/>
    <mergeCell ref="B17574:B17575"/>
    <mergeCell ref="C17574:C17575"/>
    <mergeCell ref="D17574:D17575"/>
    <mergeCell ref="E17575:G17575"/>
    <mergeCell ref="A17572:A17573"/>
    <mergeCell ref="B17572:B17573"/>
    <mergeCell ref="C17572:C17573"/>
    <mergeCell ref="D17572:D17573"/>
    <mergeCell ref="E17573:G17573"/>
    <mergeCell ref="A17570:A17571"/>
    <mergeCell ref="B17570:B17571"/>
    <mergeCell ref="C17570:C17571"/>
    <mergeCell ref="D17570:D17571"/>
    <mergeCell ref="E17570:G17571"/>
    <mergeCell ref="A17566:A17567"/>
    <mergeCell ref="B17566:B17567"/>
    <mergeCell ref="C17566:C17567"/>
    <mergeCell ref="D17566:D17567"/>
    <mergeCell ref="E17567:G17567"/>
    <mergeCell ref="A17564:A17565"/>
    <mergeCell ref="B17564:B17565"/>
    <mergeCell ref="C17564:C17565"/>
    <mergeCell ref="D17564:D17565"/>
    <mergeCell ref="E17565:G17565"/>
    <mergeCell ref="A17562:A17563"/>
    <mergeCell ref="B17562:B17563"/>
    <mergeCell ref="C17562:C17563"/>
    <mergeCell ref="D17562:D17563"/>
    <mergeCell ref="E17563:G17563"/>
    <mergeCell ref="A17597:A17598"/>
    <mergeCell ref="B17597:B17598"/>
    <mergeCell ref="C17597:C17598"/>
    <mergeCell ref="D17597:D17598"/>
    <mergeCell ref="E17598:G17598"/>
    <mergeCell ref="A17595:A17596"/>
    <mergeCell ref="B17595:B17596"/>
    <mergeCell ref="C17595:C17596"/>
    <mergeCell ref="D17595:D17596"/>
    <mergeCell ref="E17596:G17596"/>
    <mergeCell ref="A17586:A17587"/>
    <mergeCell ref="B17586:B17587"/>
    <mergeCell ref="C17586:C17587"/>
    <mergeCell ref="D17586:D17587"/>
    <mergeCell ref="E17587:G17587"/>
    <mergeCell ref="A17584:A17585"/>
    <mergeCell ref="B17584:B17585"/>
    <mergeCell ref="C17584:C17585"/>
    <mergeCell ref="D17584:D17585"/>
    <mergeCell ref="E17585:G17585"/>
    <mergeCell ref="A17582:A17583"/>
    <mergeCell ref="B17582:B17583"/>
    <mergeCell ref="C17582:C17583"/>
    <mergeCell ref="D17582:D17583"/>
    <mergeCell ref="E17583:G17583"/>
    <mergeCell ref="A17580:A17581"/>
    <mergeCell ref="B17580:B17581"/>
    <mergeCell ref="C17580:C17581"/>
    <mergeCell ref="D17580:D17581"/>
    <mergeCell ref="E17581:G17581"/>
    <mergeCell ref="A17578:A17579"/>
    <mergeCell ref="B17578:B17579"/>
    <mergeCell ref="C17578:C17579"/>
    <mergeCell ref="D17578:D17579"/>
    <mergeCell ref="E17579:G17579"/>
    <mergeCell ref="A17612:A17613"/>
    <mergeCell ref="B17612:B17613"/>
    <mergeCell ref="C17612:C17613"/>
    <mergeCell ref="D17612:D17613"/>
    <mergeCell ref="E17613:G17613"/>
    <mergeCell ref="A17609:A17610"/>
    <mergeCell ref="B17609:B17610"/>
    <mergeCell ref="D17609:D17610"/>
    <mergeCell ref="E17610:G17610"/>
    <mergeCell ref="E17611:G17611"/>
    <mergeCell ref="A17607:A17608"/>
    <mergeCell ref="B17607:B17608"/>
    <mergeCell ref="C17607:C17608"/>
    <mergeCell ref="D17607:D17608"/>
    <mergeCell ref="E17608:G17608"/>
    <mergeCell ref="A17605:A17606"/>
    <mergeCell ref="B17605:B17606"/>
    <mergeCell ref="C17605:C17606"/>
    <mergeCell ref="D17605:D17606"/>
    <mergeCell ref="E17606:G17606"/>
    <mergeCell ref="A17603:A17604"/>
    <mergeCell ref="B17603:B17604"/>
    <mergeCell ref="C17603:C17604"/>
    <mergeCell ref="D17603:D17604"/>
    <mergeCell ref="E17604:G17604"/>
    <mergeCell ref="A17601:A17602"/>
    <mergeCell ref="B17601:B17602"/>
    <mergeCell ref="C17601:C17602"/>
    <mergeCell ref="D17601:D17602"/>
    <mergeCell ref="E17602:G17602"/>
    <mergeCell ref="A17599:A17600"/>
    <mergeCell ref="B17599:B17600"/>
    <mergeCell ref="C17599:C17600"/>
    <mergeCell ref="D17599:D17600"/>
    <mergeCell ref="E17600:G17600"/>
    <mergeCell ref="A17626:A17627"/>
    <mergeCell ref="B17626:B17627"/>
    <mergeCell ref="D17626:D17627"/>
    <mergeCell ref="E17627:G17627"/>
    <mergeCell ref="A17628:A17629"/>
    <mergeCell ref="B17628:B17629"/>
    <mergeCell ref="D17628:D17629"/>
    <mergeCell ref="E17629:G17629"/>
    <mergeCell ref="A17624:A17625"/>
    <mergeCell ref="B17624:B17625"/>
    <mergeCell ref="C17624:C17625"/>
    <mergeCell ref="D17624:D17625"/>
    <mergeCell ref="E17625:G17625"/>
    <mergeCell ref="A17622:A17623"/>
    <mergeCell ref="B17622:B17623"/>
    <mergeCell ref="C17622:C17623"/>
    <mergeCell ref="D17622:D17623"/>
    <mergeCell ref="E17623:G17623"/>
    <mergeCell ref="A17620:A17621"/>
    <mergeCell ref="B17620:B17621"/>
    <mergeCell ref="C17620:C17621"/>
    <mergeCell ref="D17620:D17621"/>
    <mergeCell ref="E17621:G17621"/>
    <mergeCell ref="A17616:A17617"/>
    <mergeCell ref="B17616:B17617"/>
    <mergeCell ref="C17616:C17617"/>
    <mergeCell ref="D17616:D17617"/>
    <mergeCell ref="E17617:G17617"/>
    <mergeCell ref="A17614:A17615"/>
    <mergeCell ref="B17614:B17615"/>
    <mergeCell ref="C17614:C17615"/>
    <mergeCell ref="D17614:D17615"/>
    <mergeCell ref="E17615:G17615"/>
    <mergeCell ref="A18110:A18111"/>
    <mergeCell ref="B18110:B18111"/>
    <mergeCell ref="C18110:C18111"/>
    <mergeCell ref="D18110:D18111"/>
    <mergeCell ref="E18111:G18111"/>
    <mergeCell ref="A18108:A18109"/>
    <mergeCell ref="B18108:B18109"/>
    <mergeCell ref="C18108:C18109"/>
    <mergeCell ref="D18108:D18109"/>
    <mergeCell ref="E18109:G18109"/>
    <mergeCell ref="A18106:A18107"/>
    <mergeCell ref="B18106:B18107"/>
    <mergeCell ref="C18106:C18107"/>
    <mergeCell ref="D18106:D18107"/>
    <mergeCell ref="E18107:G18107"/>
    <mergeCell ref="A18099:G18099"/>
    <mergeCell ref="A18100:G18100"/>
    <mergeCell ref="D18101:G18101"/>
    <mergeCell ref="A18102:B18102"/>
    <mergeCell ref="A18104:A18105"/>
    <mergeCell ref="B18104:B18105"/>
    <mergeCell ref="C18104:C18105"/>
    <mergeCell ref="D18104:D18105"/>
    <mergeCell ref="E18105:G18105"/>
    <mergeCell ref="A17632:A17633"/>
    <mergeCell ref="B17632:B17633"/>
    <mergeCell ref="C17632:C17633"/>
    <mergeCell ref="D17632:D17633"/>
    <mergeCell ref="E17633:G17633"/>
    <mergeCell ref="A17630:A17631"/>
    <mergeCell ref="B17630:B17631"/>
    <mergeCell ref="C17630:C17631"/>
    <mergeCell ref="D17630:D17631"/>
    <mergeCell ref="E17631:G17631"/>
    <mergeCell ref="A18124:A18125"/>
    <mergeCell ref="B18124:B18125"/>
    <mergeCell ref="C18124:C18125"/>
    <mergeCell ref="D18124:D18125"/>
    <mergeCell ref="E18125:G18125"/>
    <mergeCell ref="A18122:A18123"/>
    <mergeCell ref="B18122:B18123"/>
    <mergeCell ref="C18122:C18123"/>
    <mergeCell ref="D18122:D18123"/>
    <mergeCell ref="E18123:G18123"/>
    <mergeCell ref="A18120:A18121"/>
    <mergeCell ref="B18120:B18121"/>
    <mergeCell ref="C18120:C18121"/>
    <mergeCell ref="D18120:D18121"/>
    <mergeCell ref="E18121:G18121"/>
    <mergeCell ref="A18118:A18119"/>
    <mergeCell ref="B18118:B18119"/>
    <mergeCell ref="C18118:C18119"/>
    <mergeCell ref="D18118:D18119"/>
    <mergeCell ref="E18119:G18119"/>
    <mergeCell ref="A18116:A18117"/>
    <mergeCell ref="B18116:B18117"/>
    <mergeCell ref="C18116:C18117"/>
    <mergeCell ref="D18116:D18117"/>
    <mergeCell ref="E18116:G18117"/>
    <mergeCell ref="A18114:A18115"/>
    <mergeCell ref="B18114:B18115"/>
    <mergeCell ref="C18114:C18115"/>
    <mergeCell ref="D18114:D18115"/>
    <mergeCell ref="E18115:G18115"/>
    <mergeCell ref="A18112:A18113"/>
    <mergeCell ref="B18112:B18113"/>
    <mergeCell ref="C18112:C18113"/>
    <mergeCell ref="D18112:D18113"/>
    <mergeCell ref="E18113:G18113"/>
    <mergeCell ref="A18138:A18139"/>
    <mergeCell ref="B18138:B18139"/>
    <mergeCell ref="C18138:C18139"/>
    <mergeCell ref="D18138:D18139"/>
    <mergeCell ref="E18139:G18139"/>
    <mergeCell ref="A18136:A18137"/>
    <mergeCell ref="B18136:B18137"/>
    <mergeCell ref="C18136:C18137"/>
    <mergeCell ref="D18136:D18137"/>
    <mergeCell ref="E18137:G18137"/>
    <mergeCell ref="A18134:A18135"/>
    <mergeCell ref="B18134:B18135"/>
    <mergeCell ref="C18134:C18135"/>
    <mergeCell ref="D18134:D18135"/>
    <mergeCell ref="E18135:G18135"/>
    <mergeCell ref="A18132:A18133"/>
    <mergeCell ref="B18132:B18133"/>
    <mergeCell ref="C18132:C18133"/>
    <mergeCell ref="D18132:D18133"/>
    <mergeCell ref="E18133:G18133"/>
    <mergeCell ref="A18130:A18131"/>
    <mergeCell ref="B18130:B18131"/>
    <mergeCell ref="C18130:C18131"/>
    <mergeCell ref="D18130:D18131"/>
    <mergeCell ref="E18130:G18131"/>
    <mergeCell ref="A18128:A18129"/>
    <mergeCell ref="B18128:B18129"/>
    <mergeCell ref="C18128:C18129"/>
    <mergeCell ref="D18128:D18129"/>
    <mergeCell ref="E18129:G18129"/>
    <mergeCell ref="A18126:A18127"/>
    <mergeCell ref="B18126:B18127"/>
    <mergeCell ref="C18126:C18127"/>
    <mergeCell ref="D18126:D18127"/>
    <mergeCell ref="E18127:G18127"/>
    <mergeCell ref="A18155:A18156"/>
    <mergeCell ref="B18155:B18156"/>
    <mergeCell ref="C18155:C18156"/>
    <mergeCell ref="D18155:D18156"/>
    <mergeCell ref="E18155:G18156"/>
    <mergeCell ref="A18150:A18151"/>
    <mergeCell ref="B18150:B18151"/>
    <mergeCell ref="C18150:C18151"/>
    <mergeCell ref="D18150:D18151"/>
    <mergeCell ref="E18151:G18151"/>
    <mergeCell ref="A18148:A18149"/>
    <mergeCell ref="B18148:B18149"/>
    <mergeCell ref="C18148:C18149"/>
    <mergeCell ref="D18148:D18149"/>
    <mergeCell ref="E18149:G18149"/>
    <mergeCell ref="A18146:A18147"/>
    <mergeCell ref="B18146:B18147"/>
    <mergeCell ref="C18146:C18147"/>
    <mergeCell ref="D18146:D18147"/>
    <mergeCell ref="E18147:G18147"/>
    <mergeCell ref="A18144:A18145"/>
    <mergeCell ref="B18144:B18145"/>
    <mergeCell ref="C18144:C18145"/>
    <mergeCell ref="D18144:D18145"/>
    <mergeCell ref="E18145:G18145"/>
    <mergeCell ref="A18142:A18143"/>
    <mergeCell ref="B18142:B18143"/>
    <mergeCell ref="C18142:C18143"/>
    <mergeCell ref="D18142:D18143"/>
    <mergeCell ref="E18143:G18143"/>
    <mergeCell ref="A18140:A18141"/>
    <mergeCell ref="B18140:B18141"/>
    <mergeCell ref="C18140:C18141"/>
    <mergeCell ref="D18140:D18141"/>
    <mergeCell ref="E18140:G18141"/>
    <mergeCell ref="A18169:A18170"/>
    <mergeCell ref="B18169:B18170"/>
    <mergeCell ref="C18169:C18170"/>
    <mergeCell ref="D18169:D18170"/>
    <mergeCell ref="E18170:G18170"/>
    <mergeCell ref="A18167:A18168"/>
    <mergeCell ref="B18167:B18168"/>
    <mergeCell ref="C18167:C18168"/>
    <mergeCell ref="D18167:D18168"/>
    <mergeCell ref="E18168:G18168"/>
    <mergeCell ref="A18165:A18166"/>
    <mergeCell ref="B18165:B18166"/>
    <mergeCell ref="C18165:C18166"/>
    <mergeCell ref="D18165:D18166"/>
    <mergeCell ref="E18166:G18166"/>
    <mergeCell ref="A18163:A18164"/>
    <mergeCell ref="B18163:B18164"/>
    <mergeCell ref="C18163:C18164"/>
    <mergeCell ref="D18163:D18164"/>
    <mergeCell ref="E18164:G18164"/>
    <mergeCell ref="A18161:A18162"/>
    <mergeCell ref="B18161:B18162"/>
    <mergeCell ref="C18161:C18162"/>
    <mergeCell ref="D18161:D18162"/>
    <mergeCell ref="E18161:G18162"/>
    <mergeCell ref="A18159:A18160"/>
    <mergeCell ref="B18159:B18160"/>
    <mergeCell ref="C18159:C18160"/>
    <mergeCell ref="D18159:D18160"/>
    <mergeCell ref="E18160:G18160"/>
    <mergeCell ref="A18157:A18158"/>
    <mergeCell ref="B18157:B18158"/>
    <mergeCell ref="C18157:C18158"/>
    <mergeCell ref="D18157:D18158"/>
    <mergeCell ref="E18158:G18158"/>
    <mergeCell ref="A18856:A18857"/>
    <mergeCell ref="B18856:B18857"/>
    <mergeCell ref="C18856:C18857"/>
    <mergeCell ref="D18856:D18857"/>
    <mergeCell ref="E18857:G18857"/>
    <mergeCell ref="A18854:A18855"/>
    <mergeCell ref="B18854:B18855"/>
    <mergeCell ref="C18854:C18855"/>
    <mergeCell ref="D18854:D18855"/>
    <mergeCell ref="E18855:G18855"/>
    <mergeCell ref="A18850:A18851"/>
    <mergeCell ref="B18850:B18851"/>
    <mergeCell ref="D18850:D18851"/>
    <mergeCell ref="E18851:G18851"/>
    <mergeCell ref="A18852:A18853"/>
    <mergeCell ref="B18852:B18853"/>
    <mergeCell ref="C18852:C18853"/>
    <mergeCell ref="D18852:D18853"/>
    <mergeCell ref="E18853:G18853"/>
    <mergeCell ref="A18843:G18843"/>
    <mergeCell ref="A18844:G18844"/>
    <mergeCell ref="D18845:G18845"/>
    <mergeCell ref="A18846:B18846"/>
    <mergeCell ref="A18848:A18849"/>
    <mergeCell ref="B18848:B18849"/>
    <mergeCell ref="C18848:C18849"/>
    <mergeCell ref="D18848:D18849"/>
    <mergeCell ref="E18849:G18849"/>
    <mergeCell ref="A18171:A18172"/>
    <mergeCell ref="B18171:B18172"/>
    <mergeCell ref="C18171:C18172"/>
    <mergeCell ref="D18171:D18172"/>
    <mergeCell ref="E18172:G18172"/>
    <mergeCell ref="A18870:A18871"/>
    <mergeCell ref="B18870:B18871"/>
    <mergeCell ref="C18870:C18871"/>
    <mergeCell ref="D18870:D18871"/>
    <mergeCell ref="E18871:G18871"/>
    <mergeCell ref="A18868:A18869"/>
    <mergeCell ref="B18868:B18869"/>
    <mergeCell ref="C18868:C18869"/>
    <mergeCell ref="D18868:D18869"/>
    <mergeCell ref="E18869:G18869"/>
    <mergeCell ref="A18866:A18867"/>
    <mergeCell ref="B18866:B18867"/>
    <mergeCell ref="C18866:C18867"/>
    <mergeCell ref="D18866:D18867"/>
    <mergeCell ref="E18867:G18867"/>
    <mergeCell ref="A18864:A18865"/>
    <mergeCell ref="B18864:B18865"/>
    <mergeCell ref="C18864:C18865"/>
    <mergeCell ref="D18864:D18865"/>
    <mergeCell ref="E18865:G18865"/>
    <mergeCell ref="A18862:A18863"/>
    <mergeCell ref="B18862:B18863"/>
    <mergeCell ref="C18862:C18863"/>
    <mergeCell ref="D18862:D18863"/>
    <mergeCell ref="E18863:G18863"/>
    <mergeCell ref="A18860:A18861"/>
    <mergeCell ref="B18860:B18861"/>
    <mergeCell ref="C18860:C18861"/>
    <mergeCell ref="D18860:D18861"/>
    <mergeCell ref="E18861:G18861"/>
    <mergeCell ref="A18858:A18859"/>
    <mergeCell ref="B18858:B18859"/>
    <mergeCell ref="C18858:C18859"/>
    <mergeCell ref="D18858:D18859"/>
    <mergeCell ref="E18859:G18859"/>
    <mergeCell ref="A18884:A18885"/>
    <mergeCell ref="B18884:B18885"/>
    <mergeCell ref="C18884:C18885"/>
    <mergeCell ref="D18884:D18885"/>
    <mergeCell ref="E18885:G18885"/>
    <mergeCell ref="A18882:A18883"/>
    <mergeCell ref="B18882:B18883"/>
    <mergeCell ref="C18882:C18883"/>
    <mergeCell ref="D18882:D18883"/>
    <mergeCell ref="E18883:G18883"/>
    <mergeCell ref="A18880:A18881"/>
    <mergeCell ref="B18880:B18881"/>
    <mergeCell ref="C18880:C18881"/>
    <mergeCell ref="D18880:D18881"/>
    <mergeCell ref="E18881:G18881"/>
    <mergeCell ref="A18878:A18879"/>
    <mergeCell ref="B18878:B18879"/>
    <mergeCell ref="C18878:C18879"/>
    <mergeCell ref="D18878:D18879"/>
    <mergeCell ref="E18879:G18879"/>
    <mergeCell ref="A18874:A18875"/>
    <mergeCell ref="B18874:B18875"/>
    <mergeCell ref="D18874:D18875"/>
    <mergeCell ref="E18875:G18875"/>
    <mergeCell ref="A18876:A18877"/>
    <mergeCell ref="B18876:B18877"/>
    <mergeCell ref="C18876:C18877"/>
    <mergeCell ref="D18876:D18877"/>
    <mergeCell ref="E18877:G18877"/>
    <mergeCell ref="A18872:A18873"/>
    <mergeCell ref="B18872:B18873"/>
    <mergeCell ref="C18872:C18873"/>
    <mergeCell ref="D18872:D18873"/>
    <mergeCell ref="E18873:G18873"/>
    <mergeCell ref="A18898:A18899"/>
    <mergeCell ref="B18898:B18899"/>
    <mergeCell ref="C18898:C18899"/>
    <mergeCell ref="D18898:D18899"/>
    <mergeCell ref="E18899:G18899"/>
    <mergeCell ref="A18896:A18897"/>
    <mergeCell ref="B18896:B18897"/>
    <mergeCell ref="C18896:C18897"/>
    <mergeCell ref="D18896:D18897"/>
    <mergeCell ref="E18897:G18897"/>
    <mergeCell ref="A18894:A18895"/>
    <mergeCell ref="B18894:B18895"/>
    <mergeCell ref="C18894:C18895"/>
    <mergeCell ref="D18894:D18895"/>
    <mergeCell ref="E18895:G18895"/>
    <mergeCell ref="A18892:A18893"/>
    <mergeCell ref="B18892:B18893"/>
    <mergeCell ref="C18892:C18893"/>
    <mergeCell ref="D18892:D18893"/>
    <mergeCell ref="E18893:G18893"/>
    <mergeCell ref="A18888:A18889"/>
    <mergeCell ref="B18888:B18889"/>
    <mergeCell ref="D18888:D18889"/>
    <mergeCell ref="E18889:G18889"/>
    <mergeCell ref="A18890:A18891"/>
    <mergeCell ref="B18890:B18891"/>
    <mergeCell ref="D18890:D18891"/>
    <mergeCell ref="E18891:G18891"/>
    <mergeCell ref="A18886:A18887"/>
    <mergeCell ref="B18886:B18887"/>
    <mergeCell ref="C18886:C18887"/>
    <mergeCell ref="D18886:D18887"/>
    <mergeCell ref="E18887:G18887"/>
    <mergeCell ref="A19501:G19501"/>
    <mergeCell ref="A19502:G19502"/>
    <mergeCell ref="D19503:G19503"/>
    <mergeCell ref="A19504:B19504"/>
    <mergeCell ref="A19506:A19507"/>
    <mergeCell ref="B19506:B19507"/>
    <mergeCell ref="C19506:C19507"/>
    <mergeCell ref="D19506:D19507"/>
    <mergeCell ref="E19507:G19507"/>
    <mergeCell ref="A18912:A18913"/>
    <mergeCell ref="B18912:B18913"/>
    <mergeCell ref="C18912:C18913"/>
    <mergeCell ref="D18912:D18913"/>
    <mergeCell ref="E18913:G18913"/>
    <mergeCell ref="A18908:A18909"/>
    <mergeCell ref="B18908:B18909"/>
    <mergeCell ref="C18908:C18909"/>
    <mergeCell ref="D18908:D18909"/>
    <mergeCell ref="E18909:G18909"/>
    <mergeCell ref="A18904:A18905"/>
    <mergeCell ref="B18904:B18905"/>
    <mergeCell ref="C18904:C18905"/>
    <mergeCell ref="D18904:D18905"/>
    <mergeCell ref="E18905:G18905"/>
    <mergeCell ref="A18902:A18903"/>
    <mergeCell ref="B18902:B18903"/>
    <mergeCell ref="C18902:C18903"/>
    <mergeCell ref="D18902:D18903"/>
    <mergeCell ref="E18903:G18903"/>
    <mergeCell ref="A18900:A18901"/>
    <mergeCell ref="B18900:B18901"/>
    <mergeCell ref="C18900:C18901"/>
    <mergeCell ref="D18900:D18901"/>
    <mergeCell ref="E18901:G18901"/>
    <mergeCell ref="A19522:A19523"/>
    <mergeCell ref="B19522:B19523"/>
    <mergeCell ref="C19522:C19523"/>
    <mergeCell ref="D19522:D19523"/>
    <mergeCell ref="E19523:G19523"/>
    <mergeCell ref="A19520:A19521"/>
    <mergeCell ref="B19520:B19521"/>
    <mergeCell ref="C19520:C19521"/>
    <mergeCell ref="D19520:D19521"/>
    <mergeCell ref="E19521:G19521"/>
    <mergeCell ref="A19518:A19519"/>
    <mergeCell ref="B19518:B19519"/>
    <mergeCell ref="C19518:C19519"/>
    <mergeCell ref="D19518:D19519"/>
    <mergeCell ref="E19519:G19519"/>
    <mergeCell ref="A19516:A19517"/>
    <mergeCell ref="B19516:B19517"/>
    <mergeCell ref="C19516:C19517"/>
    <mergeCell ref="D19516:D19517"/>
    <mergeCell ref="E19517:G19517"/>
    <mergeCell ref="A19514:A19515"/>
    <mergeCell ref="B19514:B19515"/>
    <mergeCell ref="C19514:C19515"/>
    <mergeCell ref="D19514:D19515"/>
    <mergeCell ref="E19515:G19515"/>
    <mergeCell ref="A19512:A19513"/>
    <mergeCell ref="B19512:B19513"/>
    <mergeCell ref="C19512:C19513"/>
    <mergeCell ref="D19512:D19513"/>
    <mergeCell ref="E19513:G19513"/>
    <mergeCell ref="A19508:A19509"/>
    <mergeCell ref="B19508:B19509"/>
    <mergeCell ref="D19508:D19509"/>
    <mergeCell ref="E19509:G19509"/>
    <mergeCell ref="A19510:A19511"/>
    <mergeCell ref="B19510:B19511"/>
    <mergeCell ref="C19510:C19511"/>
    <mergeCell ref="D19510:D19511"/>
    <mergeCell ref="E19511:G19511"/>
    <mergeCell ref="A20029:G20029"/>
    <mergeCell ref="A20030:G20030"/>
    <mergeCell ref="D20031:G20031"/>
    <mergeCell ref="A20032:B20032"/>
    <mergeCell ref="A20034:A20035"/>
    <mergeCell ref="B20034:B20035"/>
    <mergeCell ref="C20034:C20035"/>
    <mergeCell ref="D20034:D20035"/>
    <mergeCell ref="E20035:G20035"/>
    <mergeCell ref="A19530:A19531"/>
    <mergeCell ref="B19530:B19531"/>
    <mergeCell ref="D19530:D19531"/>
    <mergeCell ref="E19531:G19531"/>
    <mergeCell ref="A19534:A19535"/>
    <mergeCell ref="B19534:B19535"/>
    <mergeCell ref="C19534:C19535"/>
    <mergeCell ref="D19534:D19535"/>
    <mergeCell ref="E19535:G19535"/>
    <mergeCell ref="A19528:A19529"/>
    <mergeCell ref="B19528:B19529"/>
    <mergeCell ref="C19528:C19529"/>
    <mergeCell ref="D19528:D19529"/>
    <mergeCell ref="E19529:G19529"/>
    <mergeCell ref="A19526:A19527"/>
    <mergeCell ref="B19526:B19527"/>
    <mergeCell ref="C19526:C19527"/>
    <mergeCell ref="D19526:D19527"/>
    <mergeCell ref="E19527:G19527"/>
    <mergeCell ref="A19524:A19525"/>
    <mergeCell ref="B19524:B19525"/>
    <mergeCell ref="C19524:C19525"/>
    <mergeCell ref="D19524:D19525"/>
    <mergeCell ref="E19525:G19525"/>
    <mergeCell ref="A20049:A20050"/>
    <mergeCell ref="B20049:B20050"/>
    <mergeCell ref="C20049:C20050"/>
    <mergeCell ref="D20049:D20050"/>
    <mergeCell ref="E20050:G20050"/>
    <mergeCell ref="A20047:A20048"/>
    <mergeCell ref="B20047:B20048"/>
    <mergeCell ref="C20047:C20048"/>
    <mergeCell ref="D20047:D20048"/>
    <mergeCell ref="E20048:G20048"/>
    <mergeCell ref="E20044:G20044"/>
    <mergeCell ref="A20045:A20046"/>
    <mergeCell ref="B20045:B20046"/>
    <mergeCell ref="C20045:C20046"/>
    <mergeCell ref="D20045:D20046"/>
    <mergeCell ref="E20046:G20046"/>
    <mergeCell ref="A20042:A20043"/>
    <mergeCell ref="B20042:B20043"/>
    <mergeCell ref="C20042:C20043"/>
    <mergeCell ref="D20042:D20043"/>
    <mergeCell ref="E20043:G20043"/>
    <mergeCell ref="A20040:A20041"/>
    <mergeCell ref="B20040:B20041"/>
    <mergeCell ref="C20040:C20041"/>
    <mergeCell ref="D20040:D20041"/>
    <mergeCell ref="E20041:G20041"/>
    <mergeCell ref="A20038:A20039"/>
    <mergeCell ref="B20038:B20039"/>
    <mergeCell ref="C20038:C20039"/>
    <mergeCell ref="D20038:D20039"/>
    <mergeCell ref="E20039:G20039"/>
    <mergeCell ref="A20036:A20037"/>
    <mergeCell ref="B20036:B20037"/>
    <mergeCell ref="C20036:C20037"/>
    <mergeCell ref="D20036:D20037"/>
    <mergeCell ref="E20037:G20037"/>
    <mergeCell ref="A20640:A20641"/>
    <mergeCell ref="B20640:B20641"/>
    <mergeCell ref="C20640:C20641"/>
    <mergeCell ref="D20640:D20641"/>
    <mergeCell ref="E20641:G20641"/>
    <mergeCell ref="A20633:G20633"/>
    <mergeCell ref="A20634:G20634"/>
    <mergeCell ref="D20635:G20635"/>
    <mergeCell ref="A20636:B20636"/>
    <mergeCell ref="A20638:A20639"/>
    <mergeCell ref="B20638:B20639"/>
    <mergeCell ref="C20638:C20639"/>
    <mergeCell ref="D20638:D20639"/>
    <mergeCell ref="E20639:G20639"/>
    <mergeCell ref="A20059:A20060"/>
    <mergeCell ref="B20059:B20060"/>
    <mergeCell ref="C20059:C20060"/>
    <mergeCell ref="D20059:D20060"/>
    <mergeCell ref="E20060:G20060"/>
    <mergeCell ref="A20057:A20058"/>
    <mergeCell ref="B20057:B20058"/>
    <mergeCell ref="C20057:C20058"/>
    <mergeCell ref="D20057:D20058"/>
    <mergeCell ref="E20058:G20058"/>
    <mergeCell ref="A20053:A20054"/>
    <mergeCell ref="B20053:B20054"/>
    <mergeCell ref="D20053:D20054"/>
    <mergeCell ref="E20054:G20054"/>
    <mergeCell ref="A20055:A20056"/>
    <mergeCell ref="B20055:B20056"/>
    <mergeCell ref="D20055:D20056"/>
    <mergeCell ref="E20056:G20056"/>
    <mergeCell ref="A20051:A20052"/>
    <mergeCell ref="B20051:B20052"/>
    <mergeCell ref="C20051:C20052"/>
    <mergeCell ref="D20051:D20052"/>
    <mergeCell ref="E20052:G20052"/>
    <mergeCell ref="A20655:A20656"/>
    <mergeCell ref="B20655:B20656"/>
    <mergeCell ref="C20655:C20656"/>
    <mergeCell ref="D20655:D20656"/>
    <mergeCell ref="E20656:G20656"/>
    <mergeCell ref="A20652:A20653"/>
    <mergeCell ref="B20652:B20653"/>
    <mergeCell ref="D20652:D20653"/>
    <mergeCell ref="E20653:G20653"/>
    <mergeCell ref="E20654:G20654"/>
    <mergeCell ref="A20648:A20649"/>
    <mergeCell ref="B20648:B20649"/>
    <mergeCell ref="D20648:D20649"/>
    <mergeCell ref="E20649:G20649"/>
    <mergeCell ref="A20650:A20651"/>
    <mergeCell ref="B20650:B20651"/>
    <mergeCell ref="D20650:D20651"/>
    <mergeCell ref="E20651:G20651"/>
    <mergeCell ref="A20646:A20647"/>
    <mergeCell ref="B20646:B20647"/>
    <mergeCell ref="C20646:C20647"/>
    <mergeCell ref="D20646:D20647"/>
    <mergeCell ref="E20647:G20647"/>
    <mergeCell ref="A20644:A20645"/>
    <mergeCell ref="B20644:B20645"/>
    <mergeCell ref="C20644:C20645"/>
    <mergeCell ref="D20644:D20645"/>
    <mergeCell ref="E20645:G20645"/>
    <mergeCell ref="A20642:A20643"/>
    <mergeCell ref="B20642:B20643"/>
    <mergeCell ref="C20642:C20643"/>
    <mergeCell ref="D20642:D20643"/>
    <mergeCell ref="E20643:G20643"/>
    <mergeCell ref="A20669:A20670"/>
    <mergeCell ref="B20669:B20670"/>
    <mergeCell ref="C20669:C20670"/>
    <mergeCell ref="D20669:D20670"/>
    <mergeCell ref="E20670:G20670"/>
    <mergeCell ref="A20667:A20668"/>
    <mergeCell ref="B20667:B20668"/>
    <mergeCell ref="C20667:C20668"/>
    <mergeCell ref="D20667:D20668"/>
    <mergeCell ref="E20668:G20668"/>
    <mergeCell ref="A20665:A20666"/>
    <mergeCell ref="B20665:B20666"/>
    <mergeCell ref="C20665:C20666"/>
    <mergeCell ref="D20665:D20666"/>
    <mergeCell ref="E20666:G20666"/>
    <mergeCell ref="A20663:A20664"/>
    <mergeCell ref="B20663:B20664"/>
    <mergeCell ref="C20663:C20664"/>
    <mergeCell ref="D20663:D20664"/>
    <mergeCell ref="E20664:G20664"/>
    <mergeCell ref="A20661:A20662"/>
    <mergeCell ref="B20661:B20662"/>
    <mergeCell ref="C20661:C20662"/>
    <mergeCell ref="D20661:D20662"/>
    <mergeCell ref="E20662:G20662"/>
    <mergeCell ref="A20659:A20660"/>
    <mergeCell ref="B20659:B20660"/>
    <mergeCell ref="C20659:C20660"/>
    <mergeCell ref="D20659:D20660"/>
    <mergeCell ref="E20660:G20660"/>
    <mergeCell ref="A20657:A20658"/>
    <mergeCell ref="B20657:B20658"/>
    <mergeCell ref="C20657:C20658"/>
    <mergeCell ref="D20657:D20658"/>
    <mergeCell ref="E20658:G20658"/>
    <mergeCell ref="A20722:A20723"/>
    <mergeCell ref="B20722:B20723"/>
    <mergeCell ref="D20722:D20723"/>
    <mergeCell ref="E20723:G20723"/>
    <mergeCell ref="A20724:A20725"/>
    <mergeCell ref="B20724:B20725"/>
    <mergeCell ref="C20724:C20725"/>
    <mergeCell ref="D20724:D20725"/>
    <mergeCell ref="E20725:G20725"/>
    <mergeCell ref="A20720:A20721"/>
    <mergeCell ref="B20720:B20721"/>
    <mergeCell ref="C20720:C20721"/>
    <mergeCell ref="D20720:D20721"/>
    <mergeCell ref="E20721:G20721"/>
    <mergeCell ref="A20718:A20719"/>
    <mergeCell ref="B20718:B20719"/>
    <mergeCell ref="C20718:C20719"/>
    <mergeCell ref="D20718:D20719"/>
    <mergeCell ref="E20719:G20719"/>
    <mergeCell ref="A20714:A20715"/>
    <mergeCell ref="B20714:B20715"/>
    <mergeCell ref="D20714:D20715"/>
    <mergeCell ref="E20715:G20715"/>
    <mergeCell ref="A20716:A20717"/>
    <mergeCell ref="B20716:B20717"/>
    <mergeCell ref="C20716:C20717"/>
    <mergeCell ref="D20716:D20717"/>
    <mergeCell ref="E20717:G20717"/>
    <mergeCell ref="A20707:G20707"/>
    <mergeCell ref="A20708:G20708"/>
    <mergeCell ref="D20709:G20709"/>
    <mergeCell ref="A20710:B20710"/>
    <mergeCell ref="A20712:A20713"/>
    <mergeCell ref="B20712:B20713"/>
    <mergeCell ref="C20712:C20713"/>
    <mergeCell ref="D20712:D20713"/>
    <mergeCell ref="E20713:G20713"/>
    <mergeCell ref="A20741:A20742"/>
    <mergeCell ref="B20741:B20742"/>
    <mergeCell ref="C20741:C20742"/>
    <mergeCell ref="D20741:D20742"/>
    <mergeCell ref="E20742:G20742"/>
    <mergeCell ref="A20737:A20738"/>
    <mergeCell ref="B20737:B20738"/>
    <mergeCell ref="C20737:C20738"/>
    <mergeCell ref="D20737:D20738"/>
    <mergeCell ref="E20738:G20738"/>
    <mergeCell ref="E20734:G20734"/>
    <mergeCell ref="A20735:A20736"/>
    <mergeCell ref="B20735:B20736"/>
    <mergeCell ref="C20735:C20736"/>
    <mergeCell ref="D20735:D20736"/>
    <mergeCell ref="E20736:G20736"/>
    <mergeCell ref="A20732:A20733"/>
    <mergeCell ref="B20732:B20733"/>
    <mergeCell ref="C20732:C20733"/>
    <mergeCell ref="D20732:D20733"/>
    <mergeCell ref="E20733:G20733"/>
    <mergeCell ref="A20730:A20731"/>
    <mergeCell ref="B20730:B20731"/>
    <mergeCell ref="C20730:C20731"/>
    <mergeCell ref="D20730:D20731"/>
    <mergeCell ref="E20731:G20731"/>
    <mergeCell ref="A20728:A20729"/>
    <mergeCell ref="B20728:B20729"/>
    <mergeCell ref="C20728:C20729"/>
    <mergeCell ref="D20728:D20729"/>
    <mergeCell ref="E20729:G20729"/>
    <mergeCell ref="A20726:A20727"/>
    <mergeCell ref="B20726:B20727"/>
    <mergeCell ref="C20726:C20727"/>
    <mergeCell ref="D20726:D20727"/>
    <mergeCell ref="E20727:G20727"/>
    <mergeCell ref="A20802:A20803"/>
    <mergeCell ref="B20802:B20803"/>
    <mergeCell ref="C20802:C20803"/>
    <mergeCell ref="D20802:D20803"/>
    <mergeCell ref="E20803:G20803"/>
    <mergeCell ref="A20800:A20801"/>
    <mergeCell ref="B20800:B20801"/>
    <mergeCell ref="C20800:C20801"/>
    <mergeCell ref="D20800:D20801"/>
    <mergeCell ref="E20801:G20801"/>
    <mergeCell ref="A20798:A20799"/>
    <mergeCell ref="B20798:B20799"/>
    <mergeCell ref="C20798:C20799"/>
    <mergeCell ref="D20798:D20799"/>
    <mergeCell ref="E20799:G20799"/>
    <mergeCell ref="A20796:A20797"/>
    <mergeCell ref="B20796:B20797"/>
    <mergeCell ref="C20796:C20797"/>
    <mergeCell ref="D20796:D20797"/>
    <mergeCell ref="E20797:G20797"/>
    <mergeCell ref="A20794:A20795"/>
    <mergeCell ref="B20794:B20795"/>
    <mergeCell ref="C20794:C20795"/>
    <mergeCell ref="D20794:D20795"/>
    <mergeCell ref="E20795:G20795"/>
    <mergeCell ref="A20787:G20787"/>
    <mergeCell ref="A20788:G20788"/>
    <mergeCell ref="D20789:G20789"/>
    <mergeCell ref="A20790:B20790"/>
    <mergeCell ref="A20792:A20793"/>
    <mergeCell ref="B20792:B20793"/>
    <mergeCell ref="C20792:C20793"/>
    <mergeCell ref="D20792:D20793"/>
    <mergeCell ref="E20793:G20793"/>
    <mergeCell ref="A20815:A20816"/>
    <mergeCell ref="B20815:B20816"/>
    <mergeCell ref="D20815:D20816"/>
    <mergeCell ref="E20816:G20816"/>
    <mergeCell ref="A20817:A20818"/>
    <mergeCell ref="B20817:B20818"/>
    <mergeCell ref="C20817:C20818"/>
    <mergeCell ref="D20817:D20818"/>
    <mergeCell ref="E20818:G20818"/>
    <mergeCell ref="A20813:A20814"/>
    <mergeCell ref="B20813:B20814"/>
    <mergeCell ref="C20813:C20814"/>
    <mergeCell ref="D20813:D20814"/>
    <mergeCell ref="E20814:G20814"/>
    <mergeCell ref="E20810:G20810"/>
    <mergeCell ref="A20811:A20812"/>
    <mergeCell ref="B20811:B20812"/>
    <mergeCell ref="C20811:C20812"/>
    <mergeCell ref="D20811:D20812"/>
    <mergeCell ref="E20812:G20812"/>
    <mergeCell ref="A20808:A20809"/>
    <mergeCell ref="B20808:B20809"/>
    <mergeCell ref="C20808:C20809"/>
    <mergeCell ref="D20808:D20809"/>
    <mergeCell ref="E20809:G20809"/>
    <mergeCell ref="A20806:A20807"/>
    <mergeCell ref="B20806:B20807"/>
    <mergeCell ref="C20806:C20807"/>
    <mergeCell ref="D20806:D20807"/>
    <mergeCell ref="E20807:G20807"/>
    <mergeCell ref="A20804:A20805"/>
    <mergeCell ref="B20804:B20805"/>
    <mergeCell ref="C20804:C20805"/>
    <mergeCell ref="D20804:D20805"/>
    <mergeCell ref="E20805:G20805"/>
    <mergeCell ref="A20833:A20834"/>
    <mergeCell ref="B20833:B20834"/>
    <mergeCell ref="C20833:C20834"/>
    <mergeCell ref="D20833:D20834"/>
    <mergeCell ref="E20834:G20834"/>
    <mergeCell ref="A20831:A20832"/>
    <mergeCell ref="B20831:B20832"/>
    <mergeCell ref="C20831:C20832"/>
    <mergeCell ref="D20831:D20832"/>
    <mergeCell ref="E20831:G20832"/>
    <mergeCell ref="A20829:A20830"/>
    <mergeCell ref="B20829:B20830"/>
    <mergeCell ref="C20829:C20830"/>
    <mergeCell ref="D20829:D20830"/>
    <mergeCell ref="E20830:G20830"/>
    <mergeCell ref="A20825:A20826"/>
    <mergeCell ref="B20825:B20826"/>
    <mergeCell ref="C20825:C20826"/>
    <mergeCell ref="D20825:D20826"/>
    <mergeCell ref="E20826:G20826"/>
    <mergeCell ref="A20823:A20824"/>
    <mergeCell ref="B20823:B20824"/>
    <mergeCell ref="C20823:C20824"/>
    <mergeCell ref="D20823:D20824"/>
    <mergeCell ref="E20824:G20824"/>
    <mergeCell ref="A20819:A20820"/>
    <mergeCell ref="B20819:B20820"/>
    <mergeCell ref="D20819:D20820"/>
    <mergeCell ref="E20820:G20820"/>
    <mergeCell ref="A20821:A20822"/>
    <mergeCell ref="B20821:B20822"/>
    <mergeCell ref="C20821:C20822"/>
    <mergeCell ref="D20821:D20822"/>
    <mergeCell ref="E20822:G20822"/>
    <mergeCell ref="A20847:A20848"/>
    <mergeCell ref="B20847:B20848"/>
    <mergeCell ref="C20847:C20848"/>
    <mergeCell ref="D20847:D20848"/>
    <mergeCell ref="E20848:G20848"/>
    <mergeCell ref="A20845:A20846"/>
    <mergeCell ref="B20845:B20846"/>
    <mergeCell ref="C20845:C20846"/>
    <mergeCell ref="D20845:D20846"/>
    <mergeCell ref="E20845:G20846"/>
    <mergeCell ref="A20843:A20844"/>
    <mergeCell ref="B20843:B20844"/>
    <mergeCell ref="C20843:C20844"/>
    <mergeCell ref="D20843:D20844"/>
    <mergeCell ref="E20844:G20844"/>
    <mergeCell ref="A20841:A20842"/>
    <mergeCell ref="B20841:B20842"/>
    <mergeCell ref="C20841:C20842"/>
    <mergeCell ref="D20841:D20842"/>
    <mergeCell ref="E20842:G20842"/>
    <mergeCell ref="A20839:A20840"/>
    <mergeCell ref="B20839:B20840"/>
    <mergeCell ref="C20839:C20840"/>
    <mergeCell ref="D20839:D20840"/>
    <mergeCell ref="E20840:G20840"/>
    <mergeCell ref="A20837:A20838"/>
    <mergeCell ref="B20837:B20838"/>
    <mergeCell ref="C20837:C20838"/>
    <mergeCell ref="D20837:D20838"/>
    <mergeCell ref="E20838:G20838"/>
    <mergeCell ref="A20835:A20836"/>
    <mergeCell ref="B20835:B20836"/>
    <mergeCell ref="C20835:C20836"/>
    <mergeCell ref="D20835:D20836"/>
    <mergeCell ref="E20836:G20836"/>
    <mergeCell ref="A20863:A20864"/>
    <mergeCell ref="B20863:B20864"/>
    <mergeCell ref="C20863:C20864"/>
    <mergeCell ref="D20863:D20864"/>
    <mergeCell ref="E20863:G20864"/>
    <mergeCell ref="A20859:A20860"/>
    <mergeCell ref="B20859:B20860"/>
    <mergeCell ref="C20859:C20860"/>
    <mergeCell ref="D20859:D20860"/>
    <mergeCell ref="E20860:G20860"/>
    <mergeCell ref="A20857:A20858"/>
    <mergeCell ref="B20857:B20858"/>
    <mergeCell ref="C20857:C20858"/>
    <mergeCell ref="D20857:D20858"/>
    <mergeCell ref="E20858:G20858"/>
    <mergeCell ref="E20854:G20854"/>
    <mergeCell ref="A20855:A20856"/>
    <mergeCell ref="B20855:B20856"/>
    <mergeCell ref="C20855:C20856"/>
    <mergeCell ref="D20855:D20856"/>
    <mergeCell ref="E20856:G20856"/>
    <mergeCell ref="A20851:A20852"/>
    <mergeCell ref="B20851:B20852"/>
    <mergeCell ref="C20851:C20852"/>
    <mergeCell ref="D20851:D20852"/>
    <mergeCell ref="A20853:A20854"/>
    <mergeCell ref="B20853:B20854"/>
    <mergeCell ref="C20853:C20854"/>
    <mergeCell ref="D20853:D20854"/>
    <mergeCell ref="A20849:A20850"/>
    <mergeCell ref="B20849:B20850"/>
    <mergeCell ref="C20849:C20850"/>
    <mergeCell ref="D20849:D20850"/>
    <mergeCell ref="E20850:G20850"/>
    <mergeCell ref="A20910:A20911"/>
    <mergeCell ref="B20910:B20911"/>
    <mergeCell ref="C20910:C20911"/>
    <mergeCell ref="D20910:D20911"/>
    <mergeCell ref="E20911:G20911"/>
    <mergeCell ref="A20908:A20909"/>
    <mergeCell ref="B20908:B20909"/>
    <mergeCell ref="C20908:C20909"/>
    <mergeCell ref="D20908:D20909"/>
    <mergeCell ref="E20909:G20909"/>
    <mergeCell ref="A20901:G20901"/>
    <mergeCell ref="A20902:G20902"/>
    <mergeCell ref="D20903:G20903"/>
    <mergeCell ref="A20904:B20904"/>
    <mergeCell ref="A20906:A20907"/>
    <mergeCell ref="B20906:B20907"/>
    <mergeCell ref="C20906:C20907"/>
    <mergeCell ref="D20906:D20907"/>
    <mergeCell ref="E20907:G20907"/>
    <mergeCell ref="A20869:A20870"/>
    <mergeCell ref="B20869:B20870"/>
    <mergeCell ref="C20869:C20870"/>
    <mergeCell ref="D20869:D20870"/>
    <mergeCell ref="E20870:G20870"/>
    <mergeCell ref="A20867:A20868"/>
    <mergeCell ref="B20867:B20868"/>
    <mergeCell ref="C20867:C20868"/>
    <mergeCell ref="D20867:D20868"/>
    <mergeCell ref="E20868:G20868"/>
    <mergeCell ref="A20865:A20866"/>
    <mergeCell ref="B20865:B20866"/>
    <mergeCell ref="C20865:C20866"/>
    <mergeCell ref="D20865:D20866"/>
    <mergeCell ref="E20866:G20866"/>
    <mergeCell ref="A20924:A20925"/>
    <mergeCell ref="B20924:B20925"/>
    <mergeCell ref="C20924:C20925"/>
    <mergeCell ref="D20924:D20925"/>
    <mergeCell ref="E20925:G20925"/>
    <mergeCell ref="A20920:A20921"/>
    <mergeCell ref="B20920:B20921"/>
    <mergeCell ref="D20920:D20921"/>
    <mergeCell ref="E20921:G20921"/>
    <mergeCell ref="A20922:A20923"/>
    <mergeCell ref="B20922:B20923"/>
    <mergeCell ref="D20922:D20923"/>
    <mergeCell ref="E20923:G20923"/>
    <mergeCell ref="A20918:A20919"/>
    <mergeCell ref="B20918:B20919"/>
    <mergeCell ref="C20918:C20919"/>
    <mergeCell ref="D20918:D20919"/>
    <mergeCell ref="E20919:G20919"/>
    <mergeCell ref="A20916:A20917"/>
    <mergeCell ref="B20916:B20917"/>
    <mergeCell ref="C20916:C20917"/>
    <mergeCell ref="D20916:D20917"/>
    <mergeCell ref="E20917:G20917"/>
    <mergeCell ref="A20914:A20915"/>
    <mergeCell ref="B20914:B20915"/>
    <mergeCell ref="C20914:C20915"/>
    <mergeCell ref="D20914:D20915"/>
    <mergeCell ref="E20915:G20915"/>
    <mergeCell ref="A20912:A20913"/>
    <mergeCell ref="B20912:B20913"/>
    <mergeCell ref="C20912:C20913"/>
    <mergeCell ref="D20912:D20913"/>
    <mergeCell ref="E20913:G20913"/>
    <mergeCell ref="A20938:A20939"/>
    <mergeCell ref="B20938:B20939"/>
    <mergeCell ref="C20938:C20939"/>
    <mergeCell ref="D20938:D20939"/>
    <mergeCell ref="E20939:G20939"/>
    <mergeCell ref="A20936:A20937"/>
    <mergeCell ref="B20936:B20937"/>
    <mergeCell ref="C20936:C20937"/>
    <mergeCell ref="D20936:D20937"/>
    <mergeCell ref="E20937:G20937"/>
    <mergeCell ref="A20934:A20935"/>
    <mergeCell ref="B20934:B20935"/>
    <mergeCell ref="C20934:C20935"/>
    <mergeCell ref="D20934:D20935"/>
    <mergeCell ref="E20935:G20935"/>
    <mergeCell ref="A20932:A20933"/>
    <mergeCell ref="B20932:B20933"/>
    <mergeCell ref="C20932:C20933"/>
    <mergeCell ref="D20932:D20933"/>
    <mergeCell ref="E20933:G20933"/>
    <mergeCell ref="A20930:A20931"/>
    <mergeCell ref="B20930:B20931"/>
    <mergeCell ref="C20930:C20931"/>
    <mergeCell ref="D20930:D20931"/>
    <mergeCell ref="E20931:G20931"/>
    <mergeCell ref="A20928:A20929"/>
    <mergeCell ref="B20928:B20929"/>
    <mergeCell ref="C20928:C20929"/>
    <mergeCell ref="D20928:D20929"/>
    <mergeCell ref="E20929:G20929"/>
    <mergeCell ref="A20926:A20927"/>
    <mergeCell ref="B20926:B20927"/>
    <mergeCell ref="C20926:C20927"/>
    <mergeCell ref="D20926:D20927"/>
    <mergeCell ref="E20927:G20927"/>
    <mergeCell ref="A20975:A20976"/>
    <mergeCell ref="B20975:B20976"/>
    <mergeCell ref="C20975:C20976"/>
    <mergeCell ref="D20975:D20976"/>
    <mergeCell ref="E20976:G20976"/>
    <mergeCell ref="A20973:A20974"/>
    <mergeCell ref="B20973:B20974"/>
    <mergeCell ref="C20973:C20974"/>
    <mergeCell ref="D20973:D20974"/>
    <mergeCell ref="E20974:G20974"/>
    <mergeCell ref="A20971:A20972"/>
    <mergeCell ref="B20971:B20972"/>
    <mergeCell ref="C20971:C20972"/>
    <mergeCell ref="D20971:D20972"/>
    <mergeCell ref="E20972:G20972"/>
    <mergeCell ref="A20964:G20964"/>
    <mergeCell ref="A20965:G20965"/>
    <mergeCell ref="D20966:G20966"/>
    <mergeCell ref="A20967:B20967"/>
    <mergeCell ref="A20969:A20970"/>
    <mergeCell ref="B20969:B20970"/>
    <mergeCell ref="D20969:D20970"/>
    <mergeCell ref="E20970:G20970"/>
    <mergeCell ref="A20942:A20943"/>
    <mergeCell ref="B20942:B20943"/>
    <mergeCell ref="D20942:D20943"/>
    <mergeCell ref="E20943:G20943"/>
    <mergeCell ref="A20944:A20945"/>
    <mergeCell ref="B20944:B20945"/>
    <mergeCell ref="C20944:C20945"/>
    <mergeCell ref="D20944:D20945"/>
    <mergeCell ref="E20945:G20945"/>
    <mergeCell ref="A20940:A20941"/>
    <mergeCell ref="B20940:B20941"/>
    <mergeCell ref="C20940:C20941"/>
    <mergeCell ref="D20940:D20941"/>
    <mergeCell ref="E20941:G20941"/>
    <mergeCell ref="A20997:G20997"/>
    <mergeCell ref="A20998:G20998"/>
    <mergeCell ref="D20999:G20999"/>
    <mergeCell ref="A21000:B21000"/>
    <mergeCell ref="A21002:A21003"/>
    <mergeCell ref="B21002:B21003"/>
    <mergeCell ref="C21002:C21003"/>
    <mergeCell ref="D21002:D21003"/>
    <mergeCell ref="E21003:G21003"/>
    <mergeCell ref="A20984:A20985"/>
    <mergeCell ref="B20984:B20985"/>
    <mergeCell ref="D20984:D20985"/>
    <mergeCell ref="E20985:G20985"/>
    <mergeCell ref="A20986:A20987"/>
    <mergeCell ref="B20986:B20987"/>
    <mergeCell ref="C20986:C20987"/>
    <mergeCell ref="D20986:D20987"/>
    <mergeCell ref="E20987:G20987"/>
    <mergeCell ref="E20981:G20981"/>
    <mergeCell ref="A20982:A20983"/>
    <mergeCell ref="B20982:B20983"/>
    <mergeCell ref="C20982:C20983"/>
    <mergeCell ref="D20982:D20983"/>
    <mergeCell ref="E20983:G20983"/>
    <mergeCell ref="A20979:A20980"/>
    <mergeCell ref="B20979:B20980"/>
    <mergeCell ref="C20979:C20980"/>
    <mergeCell ref="D20979:D20980"/>
    <mergeCell ref="E20980:G20980"/>
    <mergeCell ref="A20977:A20978"/>
    <mergeCell ref="B20977:B20978"/>
    <mergeCell ref="C20977:C20978"/>
    <mergeCell ref="D20977:D20978"/>
    <mergeCell ref="E20978:G20978"/>
    <mergeCell ref="A21016:A21017"/>
    <mergeCell ref="B21016:B21017"/>
    <mergeCell ref="C21016:C21017"/>
    <mergeCell ref="D21016:D21017"/>
    <mergeCell ref="E21017:G21017"/>
    <mergeCell ref="A21014:A21015"/>
    <mergeCell ref="B21014:B21015"/>
    <mergeCell ref="C21014:C21015"/>
    <mergeCell ref="D21014:D21015"/>
    <mergeCell ref="E21015:G21015"/>
    <mergeCell ref="A21012:A21013"/>
    <mergeCell ref="B21012:B21013"/>
    <mergeCell ref="C21012:C21013"/>
    <mergeCell ref="D21012:D21013"/>
    <mergeCell ref="E21013:G21013"/>
    <mergeCell ref="A21008:A21009"/>
    <mergeCell ref="B21008:B21009"/>
    <mergeCell ref="D21008:D21009"/>
    <mergeCell ref="E21009:G21009"/>
    <mergeCell ref="A21010:A21011"/>
    <mergeCell ref="B21010:B21011"/>
    <mergeCell ref="C21010:C21011"/>
    <mergeCell ref="D21010:D21011"/>
    <mergeCell ref="E21011:G21011"/>
    <mergeCell ref="A21006:A21007"/>
    <mergeCell ref="B21006:B21007"/>
    <mergeCell ref="C21006:C21007"/>
    <mergeCell ref="D21006:D21007"/>
    <mergeCell ref="E21007:G21007"/>
    <mergeCell ref="A21004:A21005"/>
    <mergeCell ref="B21004:B21005"/>
    <mergeCell ref="C21004:C21005"/>
    <mergeCell ref="D21004:D21005"/>
    <mergeCell ref="E21005:G21005"/>
    <mergeCell ref="A21031:A21032"/>
    <mergeCell ref="B21031:B21032"/>
    <mergeCell ref="C21031:C21032"/>
    <mergeCell ref="D21031:D21032"/>
    <mergeCell ref="E21032:G21032"/>
    <mergeCell ref="A21029:A21030"/>
    <mergeCell ref="B21029:B21030"/>
    <mergeCell ref="C21029:C21030"/>
    <mergeCell ref="D21029:D21030"/>
    <mergeCell ref="E21030:G21030"/>
    <mergeCell ref="A21025:A21026"/>
    <mergeCell ref="B21025:B21026"/>
    <mergeCell ref="D21025:D21026"/>
    <mergeCell ref="E21026:G21026"/>
    <mergeCell ref="A21027:A21028"/>
    <mergeCell ref="B21027:B21028"/>
    <mergeCell ref="C21027:C21028"/>
    <mergeCell ref="D21027:D21028"/>
    <mergeCell ref="E21028:G21028"/>
    <mergeCell ref="A21023:A21024"/>
    <mergeCell ref="B21023:B21024"/>
    <mergeCell ref="C21023:C21024"/>
    <mergeCell ref="D21023:D21024"/>
    <mergeCell ref="E21024:G21024"/>
    <mergeCell ref="E21020:G21020"/>
    <mergeCell ref="A21021:A21022"/>
    <mergeCell ref="B21021:B21022"/>
    <mergeCell ref="C21021:C21022"/>
    <mergeCell ref="D21021:D21022"/>
    <mergeCell ref="E21022:G21022"/>
    <mergeCell ref="A21018:A21019"/>
    <mergeCell ref="B21018:B21019"/>
    <mergeCell ref="C21018:C21019"/>
    <mergeCell ref="D21018:D21019"/>
    <mergeCell ref="E21019:G21019"/>
    <mergeCell ref="A21085:A21086"/>
    <mergeCell ref="B21085:B21086"/>
    <mergeCell ref="C21085:C21086"/>
    <mergeCell ref="D21085:D21086"/>
    <mergeCell ref="E21086:G21086"/>
    <mergeCell ref="A21083:A21084"/>
    <mergeCell ref="B21083:B21084"/>
    <mergeCell ref="C21083:C21084"/>
    <mergeCell ref="D21083:D21084"/>
    <mergeCell ref="E21084:G21084"/>
    <mergeCell ref="A21081:A21082"/>
    <mergeCell ref="B21081:B21082"/>
    <mergeCell ref="C21081:C21082"/>
    <mergeCell ref="D21081:D21082"/>
    <mergeCell ref="E21082:G21082"/>
    <mergeCell ref="A21074:G21074"/>
    <mergeCell ref="A21075:G21075"/>
    <mergeCell ref="D21076:G21076"/>
    <mergeCell ref="A21077:B21077"/>
    <mergeCell ref="A21079:A21080"/>
    <mergeCell ref="B21079:B21080"/>
    <mergeCell ref="C21079:C21080"/>
    <mergeCell ref="D21079:D21080"/>
    <mergeCell ref="E21080:G21080"/>
    <mergeCell ref="A21035:A21036"/>
    <mergeCell ref="B21035:B21036"/>
    <mergeCell ref="C21035:C21036"/>
    <mergeCell ref="D21035:D21036"/>
    <mergeCell ref="E21036:G21036"/>
    <mergeCell ref="A21033:A21034"/>
    <mergeCell ref="B21033:B21034"/>
    <mergeCell ref="C21033:C21034"/>
    <mergeCell ref="D21033:D21034"/>
    <mergeCell ref="E21034:G21034"/>
    <mergeCell ref="A21099:A21100"/>
    <mergeCell ref="B21099:B21100"/>
    <mergeCell ref="C21099:C21100"/>
    <mergeCell ref="D21099:D21100"/>
    <mergeCell ref="E21100:G21100"/>
    <mergeCell ref="A21097:A21098"/>
    <mergeCell ref="B21097:B21098"/>
    <mergeCell ref="C21097:C21098"/>
    <mergeCell ref="D21097:D21098"/>
    <mergeCell ref="E21098:G21098"/>
    <mergeCell ref="A21093:A21094"/>
    <mergeCell ref="B21093:B21094"/>
    <mergeCell ref="D21093:D21094"/>
    <mergeCell ref="E21094:G21094"/>
    <mergeCell ref="A21095:A21096"/>
    <mergeCell ref="B21095:B21096"/>
    <mergeCell ref="D21095:D21096"/>
    <mergeCell ref="E21096:G21096"/>
    <mergeCell ref="A21091:A21092"/>
    <mergeCell ref="B21091:B21092"/>
    <mergeCell ref="C21091:C21092"/>
    <mergeCell ref="D21091:D21092"/>
    <mergeCell ref="E21092:G21092"/>
    <mergeCell ref="A21089:A21090"/>
    <mergeCell ref="B21089:B21090"/>
    <mergeCell ref="C21089:C21090"/>
    <mergeCell ref="D21089:D21090"/>
    <mergeCell ref="E21090:G21090"/>
    <mergeCell ref="A21087:A21088"/>
    <mergeCell ref="B21087:B21088"/>
    <mergeCell ref="C21087:C21088"/>
    <mergeCell ref="D21087:D21088"/>
    <mergeCell ref="E21088:G21088"/>
    <mergeCell ref="A21113:A21114"/>
    <mergeCell ref="B21113:B21114"/>
    <mergeCell ref="C21113:C21114"/>
    <mergeCell ref="D21113:D21114"/>
    <mergeCell ref="E21114:G21114"/>
    <mergeCell ref="A21111:A21112"/>
    <mergeCell ref="B21111:B21112"/>
    <mergeCell ref="C21111:C21112"/>
    <mergeCell ref="D21111:D21112"/>
    <mergeCell ref="E21112:G21112"/>
    <mergeCell ref="A21109:A21110"/>
    <mergeCell ref="B21109:B21110"/>
    <mergeCell ref="C21109:C21110"/>
    <mergeCell ref="D21109:D21110"/>
    <mergeCell ref="E21110:G21110"/>
    <mergeCell ref="A21107:A21108"/>
    <mergeCell ref="B21107:B21108"/>
    <mergeCell ref="C21107:C21108"/>
    <mergeCell ref="D21107:D21108"/>
    <mergeCell ref="E21108:G21108"/>
    <mergeCell ref="A21105:A21106"/>
    <mergeCell ref="B21105:B21106"/>
    <mergeCell ref="C21105:C21106"/>
    <mergeCell ref="D21105:D21106"/>
    <mergeCell ref="E21106:G21106"/>
    <mergeCell ref="A21103:A21104"/>
    <mergeCell ref="B21103:B21104"/>
    <mergeCell ref="C21103:C21104"/>
    <mergeCell ref="D21103:D21104"/>
    <mergeCell ref="E21104:G21104"/>
    <mergeCell ref="A21101:A21102"/>
    <mergeCell ref="B21101:B21102"/>
    <mergeCell ref="C21101:C21102"/>
    <mergeCell ref="D21101:D21102"/>
    <mergeCell ref="E21102:G21102"/>
    <mergeCell ref="A21150:A21151"/>
    <mergeCell ref="B21150:B21151"/>
    <mergeCell ref="C21150:C21151"/>
    <mergeCell ref="D21150:D21151"/>
    <mergeCell ref="E21151:G21151"/>
    <mergeCell ref="A21148:A21149"/>
    <mergeCell ref="B21148:B21149"/>
    <mergeCell ref="C21148:C21149"/>
    <mergeCell ref="D21148:D21149"/>
    <mergeCell ref="E21149:G21149"/>
    <mergeCell ref="A21144:A21145"/>
    <mergeCell ref="B21144:B21145"/>
    <mergeCell ref="D21144:D21145"/>
    <mergeCell ref="E21145:G21145"/>
    <mergeCell ref="A21146:A21147"/>
    <mergeCell ref="B21146:B21147"/>
    <mergeCell ref="C21146:C21147"/>
    <mergeCell ref="D21146:D21147"/>
    <mergeCell ref="E21147:G21147"/>
    <mergeCell ref="A21137:G21137"/>
    <mergeCell ref="A21138:G21138"/>
    <mergeCell ref="D21139:G21139"/>
    <mergeCell ref="A21140:B21140"/>
    <mergeCell ref="A21142:A21143"/>
    <mergeCell ref="B21142:B21143"/>
    <mergeCell ref="C21142:C21143"/>
    <mergeCell ref="D21142:D21143"/>
    <mergeCell ref="E21143:G21143"/>
    <mergeCell ref="A21115:A21116"/>
    <mergeCell ref="B21115:B21116"/>
    <mergeCell ref="D21115:D21116"/>
    <mergeCell ref="E21116:G21116"/>
    <mergeCell ref="A21117:A21118"/>
    <mergeCell ref="B21117:B21118"/>
    <mergeCell ref="C21117:C21118"/>
    <mergeCell ref="D21117:D21118"/>
    <mergeCell ref="E21118:G21118"/>
    <mergeCell ref="A21167:A21168"/>
    <mergeCell ref="B21167:B21168"/>
    <mergeCell ref="C21167:C21168"/>
    <mergeCell ref="D21167:D21168"/>
    <mergeCell ref="E21168:G21168"/>
    <mergeCell ref="E21164:G21164"/>
    <mergeCell ref="A21165:A21166"/>
    <mergeCell ref="B21165:B21166"/>
    <mergeCell ref="C21165:C21166"/>
    <mergeCell ref="D21165:D21166"/>
    <mergeCell ref="E21166:G21166"/>
    <mergeCell ref="A21162:A21163"/>
    <mergeCell ref="B21162:B21163"/>
    <mergeCell ref="C21162:C21163"/>
    <mergeCell ref="D21162:D21163"/>
    <mergeCell ref="E21163:G21163"/>
    <mergeCell ref="A21160:A21161"/>
    <mergeCell ref="B21160:B21161"/>
    <mergeCell ref="C21160:C21161"/>
    <mergeCell ref="D21160:D21161"/>
    <mergeCell ref="E21161:G21161"/>
    <mergeCell ref="A21158:A21159"/>
    <mergeCell ref="B21158:B21159"/>
    <mergeCell ref="C21158:C21159"/>
    <mergeCell ref="D21158:D21159"/>
    <mergeCell ref="E21159:G21159"/>
    <mergeCell ref="A21156:A21157"/>
    <mergeCell ref="B21156:B21157"/>
    <mergeCell ref="C21156:C21157"/>
    <mergeCell ref="D21156:D21157"/>
    <mergeCell ref="E21157:G21157"/>
    <mergeCell ref="A21152:A21153"/>
    <mergeCell ref="B21152:B21153"/>
    <mergeCell ref="D21152:D21153"/>
    <mergeCell ref="E21153:G21153"/>
    <mergeCell ref="A21154:A21155"/>
    <mergeCell ref="B21154:B21155"/>
    <mergeCell ref="C21154:C21155"/>
    <mergeCell ref="D21154:D21155"/>
    <mergeCell ref="E21155:G21155"/>
    <mergeCell ref="A21183:A21184"/>
    <mergeCell ref="B21183:B21184"/>
    <mergeCell ref="C21183:C21184"/>
    <mergeCell ref="D21183:D21184"/>
    <mergeCell ref="E21184:G21184"/>
    <mergeCell ref="A21181:A21182"/>
    <mergeCell ref="B21181:B21182"/>
    <mergeCell ref="C21181:C21182"/>
    <mergeCell ref="D21181:D21182"/>
    <mergeCell ref="E21182:G21182"/>
    <mergeCell ref="A21179:A21180"/>
    <mergeCell ref="B21179:B21180"/>
    <mergeCell ref="C21179:C21180"/>
    <mergeCell ref="D21179:D21180"/>
    <mergeCell ref="E21180:G21180"/>
    <mergeCell ref="A21177:A21178"/>
    <mergeCell ref="B21177:B21178"/>
    <mergeCell ref="C21177:C21178"/>
    <mergeCell ref="D21177:D21178"/>
    <mergeCell ref="E21178:G21178"/>
    <mergeCell ref="A21175:A21176"/>
    <mergeCell ref="B21175:B21176"/>
    <mergeCell ref="C21175:C21176"/>
    <mergeCell ref="D21175:D21176"/>
    <mergeCell ref="E21176:G21176"/>
    <mergeCell ref="A21173:A21174"/>
    <mergeCell ref="B21173:B21174"/>
    <mergeCell ref="C21173:C21174"/>
    <mergeCell ref="D21173:D21174"/>
    <mergeCell ref="E21174:G21174"/>
    <mergeCell ref="A21171:A21172"/>
    <mergeCell ref="B21171:B21172"/>
    <mergeCell ref="C21171:C21172"/>
    <mergeCell ref="D21171:D21172"/>
    <mergeCell ref="E21172:G21172"/>
    <mergeCell ref="A21252:G21252"/>
    <mergeCell ref="A21253:G21253"/>
    <mergeCell ref="D21254:G21254"/>
    <mergeCell ref="A21255:B21255"/>
    <mergeCell ref="A21257:A21258"/>
    <mergeCell ref="B21257:B21258"/>
    <mergeCell ref="C21257:C21258"/>
    <mergeCell ref="D21257:D21258"/>
    <mergeCell ref="E21258:G21258"/>
    <mergeCell ref="E21192:G21192"/>
    <mergeCell ref="A21193:A21194"/>
    <mergeCell ref="B21193:B21194"/>
    <mergeCell ref="C21193:C21194"/>
    <mergeCell ref="D21193:D21194"/>
    <mergeCell ref="E21194:G21194"/>
    <mergeCell ref="A21189:A21190"/>
    <mergeCell ref="B21189:B21190"/>
    <mergeCell ref="C21189:C21190"/>
    <mergeCell ref="D21189:D21190"/>
    <mergeCell ref="A21191:A21192"/>
    <mergeCell ref="B21191:B21192"/>
    <mergeCell ref="C21191:C21192"/>
    <mergeCell ref="D21191:D21192"/>
    <mergeCell ref="A21187:A21188"/>
    <mergeCell ref="B21187:B21188"/>
    <mergeCell ref="C21187:C21188"/>
    <mergeCell ref="D21187:D21188"/>
    <mergeCell ref="E21188:G21188"/>
    <mergeCell ref="A21185:A21186"/>
    <mergeCell ref="B21185:B21186"/>
    <mergeCell ref="C21185:C21186"/>
    <mergeCell ref="D21185:D21186"/>
    <mergeCell ref="E21186:G21186"/>
    <mergeCell ref="A21271:A21272"/>
    <mergeCell ref="B21271:B21272"/>
    <mergeCell ref="C21271:C21272"/>
    <mergeCell ref="D21271:D21272"/>
    <mergeCell ref="E21272:G21272"/>
    <mergeCell ref="A21269:A21270"/>
    <mergeCell ref="B21269:B21270"/>
    <mergeCell ref="C21269:C21270"/>
    <mergeCell ref="D21269:D21270"/>
    <mergeCell ref="E21270:G21270"/>
    <mergeCell ref="A21267:A21268"/>
    <mergeCell ref="B21267:B21268"/>
    <mergeCell ref="C21267:C21268"/>
    <mergeCell ref="D21267:D21268"/>
    <mergeCell ref="E21268:G21268"/>
    <mergeCell ref="A21265:A21266"/>
    <mergeCell ref="B21265:B21266"/>
    <mergeCell ref="C21265:C21266"/>
    <mergeCell ref="D21265:D21266"/>
    <mergeCell ref="E21266:G21266"/>
    <mergeCell ref="A21263:A21264"/>
    <mergeCell ref="B21263:B21264"/>
    <mergeCell ref="C21263:C21264"/>
    <mergeCell ref="D21263:D21264"/>
    <mergeCell ref="E21264:G21264"/>
    <mergeCell ref="A21261:A21262"/>
    <mergeCell ref="B21261:B21262"/>
    <mergeCell ref="C21261:C21262"/>
    <mergeCell ref="D21261:D21262"/>
    <mergeCell ref="E21262:G21262"/>
    <mergeCell ref="A21259:A21260"/>
    <mergeCell ref="B21259:B21260"/>
    <mergeCell ref="C21259:C21260"/>
    <mergeCell ref="D21259:D21260"/>
    <mergeCell ref="E21260:G21260"/>
    <mergeCell ref="A21286:A21287"/>
    <mergeCell ref="B21286:B21287"/>
    <mergeCell ref="C21286:C21287"/>
    <mergeCell ref="D21286:D21287"/>
    <mergeCell ref="E21287:G21287"/>
    <mergeCell ref="E21283:G21283"/>
    <mergeCell ref="A21284:A21285"/>
    <mergeCell ref="B21284:B21285"/>
    <mergeCell ref="C21284:C21285"/>
    <mergeCell ref="D21284:D21285"/>
    <mergeCell ref="E21285:G21285"/>
    <mergeCell ref="A21281:A21282"/>
    <mergeCell ref="B21281:B21282"/>
    <mergeCell ref="C21281:C21282"/>
    <mergeCell ref="D21281:D21282"/>
    <mergeCell ref="E21282:G21282"/>
    <mergeCell ref="A21279:A21280"/>
    <mergeCell ref="B21279:B21280"/>
    <mergeCell ref="C21279:C21280"/>
    <mergeCell ref="D21279:D21280"/>
    <mergeCell ref="E21280:G21280"/>
    <mergeCell ref="A21277:A21278"/>
    <mergeCell ref="B21277:B21278"/>
    <mergeCell ref="C21277:C21278"/>
    <mergeCell ref="D21277:D21278"/>
    <mergeCell ref="E21278:G21278"/>
    <mergeCell ref="A21275:A21276"/>
    <mergeCell ref="B21275:B21276"/>
    <mergeCell ref="C21275:C21276"/>
    <mergeCell ref="D21275:D21276"/>
    <mergeCell ref="E21276:G21276"/>
    <mergeCell ref="A21273:A21274"/>
    <mergeCell ref="B21273:B21274"/>
    <mergeCell ref="C21273:C21274"/>
    <mergeCell ref="D21273:D21274"/>
    <mergeCell ref="E21274:G21274"/>
    <mergeCell ref="A21300:A21301"/>
    <mergeCell ref="B21300:B21301"/>
    <mergeCell ref="D21300:D21301"/>
    <mergeCell ref="E21301:G21301"/>
    <mergeCell ref="A21313:G21313"/>
    <mergeCell ref="A21298:A21299"/>
    <mergeCell ref="B21298:B21299"/>
    <mergeCell ref="C21298:C21299"/>
    <mergeCell ref="D21298:D21299"/>
    <mergeCell ref="E21299:G21299"/>
    <mergeCell ref="A21296:A21297"/>
    <mergeCell ref="B21296:B21297"/>
    <mergeCell ref="C21296:C21297"/>
    <mergeCell ref="D21296:D21297"/>
    <mergeCell ref="E21297:G21297"/>
    <mergeCell ref="A21294:A21295"/>
    <mergeCell ref="B21294:B21295"/>
    <mergeCell ref="C21294:C21295"/>
    <mergeCell ref="D21294:D21295"/>
    <mergeCell ref="E21295:G21295"/>
    <mergeCell ref="A21292:A21293"/>
    <mergeCell ref="B21292:B21293"/>
    <mergeCell ref="C21292:C21293"/>
    <mergeCell ref="D21292:D21293"/>
    <mergeCell ref="E21293:G21293"/>
    <mergeCell ref="A21290:A21291"/>
    <mergeCell ref="B21290:B21291"/>
    <mergeCell ref="C21290:C21291"/>
    <mergeCell ref="D21290:D21291"/>
    <mergeCell ref="E21291:G21291"/>
    <mergeCell ref="A21288:A21289"/>
    <mergeCell ref="B21288:B21289"/>
    <mergeCell ref="C21288:C21289"/>
    <mergeCell ref="D21288:D21289"/>
    <mergeCell ref="E21289:G21289"/>
    <mergeCell ref="A21328:A21329"/>
    <mergeCell ref="B21328:B21329"/>
    <mergeCell ref="C21328:C21329"/>
    <mergeCell ref="D21328:D21329"/>
    <mergeCell ref="E21329:G21329"/>
    <mergeCell ref="A21326:A21327"/>
    <mergeCell ref="B21326:B21327"/>
    <mergeCell ref="C21326:C21327"/>
    <mergeCell ref="D21326:D21327"/>
    <mergeCell ref="E21327:G21327"/>
    <mergeCell ref="A21324:A21325"/>
    <mergeCell ref="B21324:B21325"/>
    <mergeCell ref="C21324:C21325"/>
    <mergeCell ref="D21324:D21325"/>
    <mergeCell ref="E21325:G21325"/>
    <mergeCell ref="A21322:A21323"/>
    <mergeCell ref="B21322:B21323"/>
    <mergeCell ref="C21322:C21323"/>
    <mergeCell ref="D21322:D21323"/>
    <mergeCell ref="E21323:G21323"/>
    <mergeCell ref="A21320:A21321"/>
    <mergeCell ref="B21320:B21321"/>
    <mergeCell ref="C21320:C21321"/>
    <mergeCell ref="D21320:D21321"/>
    <mergeCell ref="E21321:G21321"/>
    <mergeCell ref="A21314:G21314"/>
    <mergeCell ref="D21315:G21315"/>
    <mergeCell ref="A21316:B21316"/>
    <mergeCell ref="A21318:A21319"/>
    <mergeCell ref="B21318:B21319"/>
    <mergeCell ref="C21318:C21319"/>
    <mergeCell ref="D21318:D21319"/>
    <mergeCell ref="E21319:G21319"/>
    <mergeCell ref="A21343:A21344"/>
    <mergeCell ref="B21343:B21344"/>
    <mergeCell ref="C21343:C21344"/>
    <mergeCell ref="D21343:D21344"/>
    <mergeCell ref="E21344:G21344"/>
    <mergeCell ref="A21341:A21342"/>
    <mergeCell ref="B21341:B21342"/>
    <mergeCell ref="C21341:C21342"/>
    <mergeCell ref="D21341:D21342"/>
    <mergeCell ref="E21342:G21342"/>
    <mergeCell ref="A21337:A21338"/>
    <mergeCell ref="B21337:B21338"/>
    <mergeCell ref="D21337:D21338"/>
    <mergeCell ref="E21338:G21338"/>
    <mergeCell ref="A21339:A21340"/>
    <mergeCell ref="B21339:B21340"/>
    <mergeCell ref="D21339:D21340"/>
    <mergeCell ref="E21340:G21340"/>
    <mergeCell ref="A21335:A21336"/>
    <mergeCell ref="B21335:B21336"/>
    <mergeCell ref="C21335:C21336"/>
    <mergeCell ref="D21335:D21336"/>
    <mergeCell ref="E21336:G21336"/>
    <mergeCell ref="E21332:G21332"/>
    <mergeCell ref="A21333:A21334"/>
    <mergeCell ref="B21333:B21334"/>
    <mergeCell ref="C21333:C21334"/>
    <mergeCell ref="D21333:D21334"/>
    <mergeCell ref="E21334:G21334"/>
    <mergeCell ref="A21330:A21331"/>
    <mergeCell ref="B21330:B21331"/>
    <mergeCell ref="C21330:C21331"/>
    <mergeCell ref="D21330:D21331"/>
    <mergeCell ref="E21331:G21331"/>
    <mergeCell ref="A21394:A21395"/>
    <mergeCell ref="B21394:B21395"/>
    <mergeCell ref="C21394:C21395"/>
    <mergeCell ref="D21394:D21395"/>
    <mergeCell ref="E21395:G21395"/>
    <mergeCell ref="A21392:A21393"/>
    <mergeCell ref="B21392:B21393"/>
    <mergeCell ref="C21392:C21393"/>
    <mergeCell ref="D21392:D21393"/>
    <mergeCell ref="E21393:G21393"/>
    <mergeCell ref="A21390:A21391"/>
    <mergeCell ref="B21390:B21391"/>
    <mergeCell ref="C21390:C21391"/>
    <mergeCell ref="D21390:D21391"/>
    <mergeCell ref="E21391:G21391"/>
    <mergeCell ref="A21383:G21383"/>
    <mergeCell ref="A21384:G21384"/>
    <mergeCell ref="D21385:G21385"/>
    <mergeCell ref="A21386:B21386"/>
    <mergeCell ref="A21388:A21389"/>
    <mergeCell ref="B21388:B21389"/>
    <mergeCell ref="C21388:C21389"/>
    <mergeCell ref="D21388:D21389"/>
    <mergeCell ref="E21389:G21389"/>
    <mergeCell ref="A21347:A21348"/>
    <mergeCell ref="B21347:B21348"/>
    <mergeCell ref="C21347:C21348"/>
    <mergeCell ref="D21347:D21348"/>
    <mergeCell ref="E21348:G21348"/>
    <mergeCell ref="A21345:A21346"/>
    <mergeCell ref="B21345:B21346"/>
    <mergeCell ref="C21345:C21346"/>
    <mergeCell ref="D21345:D21346"/>
    <mergeCell ref="E21346:G21346"/>
    <mergeCell ref="A21408:A21409"/>
    <mergeCell ref="B21408:B21409"/>
    <mergeCell ref="C21408:C21409"/>
    <mergeCell ref="D21408:D21409"/>
    <mergeCell ref="E21409:G21409"/>
    <mergeCell ref="A21406:A21407"/>
    <mergeCell ref="B21406:B21407"/>
    <mergeCell ref="C21406:C21407"/>
    <mergeCell ref="D21406:D21407"/>
    <mergeCell ref="E21407:G21407"/>
    <mergeCell ref="A21402:A21403"/>
    <mergeCell ref="B21402:B21403"/>
    <mergeCell ref="D21402:D21403"/>
    <mergeCell ref="E21403:G21403"/>
    <mergeCell ref="A21404:A21405"/>
    <mergeCell ref="B21404:B21405"/>
    <mergeCell ref="C21404:C21405"/>
    <mergeCell ref="D21404:D21405"/>
    <mergeCell ref="E21405:G21405"/>
    <mergeCell ref="A21400:A21401"/>
    <mergeCell ref="B21400:B21401"/>
    <mergeCell ref="C21400:C21401"/>
    <mergeCell ref="D21400:D21401"/>
    <mergeCell ref="E21401:G21401"/>
    <mergeCell ref="A21398:A21399"/>
    <mergeCell ref="B21398:B21399"/>
    <mergeCell ref="C21398:C21399"/>
    <mergeCell ref="D21398:D21399"/>
    <mergeCell ref="E21399:G21399"/>
    <mergeCell ref="A21396:A21397"/>
    <mergeCell ref="B21396:B21397"/>
    <mergeCell ref="C21396:C21397"/>
    <mergeCell ref="D21396:D21397"/>
    <mergeCell ref="E21397:G21397"/>
    <mergeCell ref="A21422:A21423"/>
    <mergeCell ref="B21422:B21423"/>
    <mergeCell ref="C21422:C21423"/>
    <mergeCell ref="D21422:D21423"/>
    <mergeCell ref="E21423:G21423"/>
    <mergeCell ref="A21420:A21421"/>
    <mergeCell ref="B21420:B21421"/>
    <mergeCell ref="C21420:C21421"/>
    <mergeCell ref="D21420:D21421"/>
    <mergeCell ref="E21421:G21421"/>
    <mergeCell ref="A21418:A21419"/>
    <mergeCell ref="B21418:B21419"/>
    <mergeCell ref="C21418:C21419"/>
    <mergeCell ref="D21418:D21419"/>
    <mergeCell ref="E21419:G21419"/>
    <mergeCell ref="A21414:A21415"/>
    <mergeCell ref="B21414:B21415"/>
    <mergeCell ref="D21414:D21415"/>
    <mergeCell ref="E21415:G21415"/>
    <mergeCell ref="A21416:A21417"/>
    <mergeCell ref="B21416:B21417"/>
    <mergeCell ref="C21416:C21417"/>
    <mergeCell ref="D21416:D21417"/>
    <mergeCell ref="E21417:G21417"/>
    <mergeCell ref="A21412:A21413"/>
    <mergeCell ref="B21412:B21413"/>
    <mergeCell ref="C21412:C21413"/>
    <mergeCell ref="D21412:D21413"/>
    <mergeCell ref="E21413:G21413"/>
    <mergeCell ref="A21410:A21411"/>
    <mergeCell ref="B21410:B21411"/>
    <mergeCell ref="C21410:C21411"/>
    <mergeCell ref="D21410:D21411"/>
    <mergeCell ref="E21411:G21411"/>
    <mergeCell ref="A21465:A21466"/>
    <mergeCell ref="B21465:B21466"/>
    <mergeCell ref="C21465:C21466"/>
    <mergeCell ref="D21465:D21466"/>
    <mergeCell ref="E21466:G21466"/>
    <mergeCell ref="A21463:A21464"/>
    <mergeCell ref="B21463:B21464"/>
    <mergeCell ref="C21463:C21464"/>
    <mergeCell ref="D21463:D21464"/>
    <mergeCell ref="E21464:G21464"/>
    <mergeCell ref="A21461:A21462"/>
    <mergeCell ref="B21461:B21462"/>
    <mergeCell ref="C21461:C21462"/>
    <mergeCell ref="D21461:D21462"/>
    <mergeCell ref="E21462:G21462"/>
    <mergeCell ref="A21454:G21454"/>
    <mergeCell ref="A21455:G21455"/>
    <mergeCell ref="D21456:G21456"/>
    <mergeCell ref="A21457:B21457"/>
    <mergeCell ref="A21459:A21460"/>
    <mergeCell ref="B21459:B21460"/>
    <mergeCell ref="C21459:C21460"/>
    <mergeCell ref="D21459:D21460"/>
    <mergeCell ref="E21460:G21460"/>
    <mergeCell ref="A21428:A21429"/>
    <mergeCell ref="B21428:B21429"/>
    <mergeCell ref="C21428:C21429"/>
    <mergeCell ref="D21428:D21429"/>
    <mergeCell ref="E21429:G21429"/>
    <mergeCell ref="A21426:A21427"/>
    <mergeCell ref="B21426:B21427"/>
    <mergeCell ref="C21426:C21427"/>
    <mergeCell ref="D21426:D21427"/>
    <mergeCell ref="E21427:G21427"/>
    <mergeCell ref="A21479:A21480"/>
    <mergeCell ref="B21479:B21480"/>
    <mergeCell ref="C21479:C21480"/>
    <mergeCell ref="D21479:D21480"/>
    <mergeCell ref="E21480:G21480"/>
    <mergeCell ref="A21477:A21478"/>
    <mergeCell ref="B21477:B21478"/>
    <mergeCell ref="C21477:C21478"/>
    <mergeCell ref="D21477:D21478"/>
    <mergeCell ref="E21478:G21478"/>
    <mergeCell ref="A21475:A21476"/>
    <mergeCell ref="B21475:B21476"/>
    <mergeCell ref="C21475:C21476"/>
    <mergeCell ref="D21475:D21476"/>
    <mergeCell ref="E21476:G21476"/>
    <mergeCell ref="A21473:A21474"/>
    <mergeCell ref="B21473:B21474"/>
    <mergeCell ref="C21473:C21474"/>
    <mergeCell ref="D21473:D21474"/>
    <mergeCell ref="E21474:G21474"/>
    <mergeCell ref="A21471:A21472"/>
    <mergeCell ref="B21471:B21472"/>
    <mergeCell ref="C21471:C21472"/>
    <mergeCell ref="D21471:D21472"/>
    <mergeCell ref="E21472:G21472"/>
    <mergeCell ref="A21469:A21470"/>
    <mergeCell ref="B21469:B21470"/>
    <mergeCell ref="C21469:C21470"/>
    <mergeCell ref="D21469:D21470"/>
    <mergeCell ref="E21470:G21470"/>
    <mergeCell ref="A21467:A21468"/>
    <mergeCell ref="B21467:B21468"/>
    <mergeCell ref="C21467:C21468"/>
    <mergeCell ref="D21467:D21468"/>
    <mergeCell ref="E21468:G21468"/>
    <mergeCell ref="A21494:A21495"/>
    <mergeCell ref="B21494:B21495"/>
    <mergeCell ref="C21494:C21495"/>
    <mergeCell ref="D21494:D21495"/>
    <mergeCell ref="E21495:G21495"/>
    <mergeCell ref="A21492:A21493"/>
    <mergeCell ref="B21492:B21493"/>
    <mergeCell ref="C21492:C21493"/>
    <mergeCell ref="D21492:D21493"/>
    <mergeCell ref="E21493:G21493"/>
    <mergeCell ref="A21490:A21491"/>
    <mergeCell ref="B21490:B21491"/>
    <mergeCell ref="C21490:C21491"/>
    <mergeCell ref="D21490:D21491"/>
    <mergeCell ref="E21491:G21491"/>
    <mergeCell ref="A21488:A21489"/>
    <mergeCell ref="B21488:B21489"/>
    <mergeCell ref="C21488:C21489"/>
    <mergeCell ref="D21488:D21489"/>
    <mergeCell ref="E21489:G21489"/>
    <mergeCell ref="E21485:G21485"/>
    <mergeCell ref="A21486:A21487"/>
    <mergeCell ref="B21486:B21487"/>
    <mergeCell ref="C21486:C21487"/>
    <mergeCell ref="D21486:D21487"/>
    <mergeCell ref="E21487:G21487"/>
    <mergeCell ref="A21483:A21484"/>
    <mergeCell ref="B21483:B21484"/>
    <mergeCell ref="C21483:C21484"/>
    <mergeCell ref="D21483:D21484"/>
    <mergeCell ref="E21484:G21484"/>
    <mergeCell ref="A21481:A21482"/>
    <mergeCell ref="B21481:B21482"/>
    <mergeCell ref="C21481:C21482"/>
    <mergeCell ref="D21481:D21482"/>
    <mergeCell ref="E21482:G21482"/>
    <mergeCell ref="A21579:A21580"/>
    <mergeCell ref="B21579:B21580"/>
    <mergeCell ref="C21579:C21580"/>
    <mergeCell ref="D21579:D21580"/>
    <mergeCell ref="E21580:G21580"/>
    <mergeCell ref="A21573:G21573"/>
    <mergeCell ref="D21574:G21574"/>
    <mergeCell ref="A21575:B21575"/>
    <mergeCell ref="A21577:A21578"/>
    <mergeCell ref="B21577:B21578"/>
    <mergeCell ref="C21577:C21578"/>
    <mergeCell ref="D21577:D21578"/>
    <mergeCell ref="E21578:G21578"/>
    <mergeCell ref="A21502:A21503"/>
    <mergeCell ref="B21502:B21503"/>
    <mergeCell ref="D21502:D21503"/>
    <mergeCell ref="E21503:G21503"/>
    <mergeCell ref="A21572:G21572"/>
    <mergeCell ref="A21500:A21501"/>
    <mergeCell ref="B21500:B21501"/>
    <mergeCell ref="C21500:C21501"/>
    <mergeCell ref="D21500:D21501"/>
    <mergeCell ref="E21501:G21501"/>
    <mergeCell ref="A21498:A21499"/>
    <mergeCell ref="B21498:B21499"/>
    <mergeCell ref="C21498:C21499"/>
    <mergeCell ref="D21498:D21499"/>
    <mergeCell ref="E21499:G21499"/>
    <mergeCell ref="A21496:A21497"/>
    <mergeCell ref="B21496:B21497"/>
    <mergeCell ref="C21496:C21497"/>
    <mergeCell ref="D21496:D21497"/>
    <mergeCell ref="E21497:G21497"/>
    <mergeCell ref="A21593:A21594"/>
    <mergeCell ref="B21593:B21594"/>
    <mergeCell ref="C21593:C21594"/>
    <mergeCell ref="D21593:D21594"/>
    <mergeCell ref="E21594:G21594"/>
    <mergeCell ref="A21591:A21592"/>
    <mergeCell ref="B21591:B21592"/>
    <mergeCell ref="C21591:C21592"/>
    <mergeCell ref="D21591:D21592"/>
    <mergeCell ref="E21592:G21592"/>
    <mergeCell ref="A21589:A21590"/>
    <mergeCell ref="B21589:B21590"/>
    <mergeCell ref="C21589:C21590"/>
    <mergeCell ref="D21589:D21590"/>
    <mergeCell ref="E21590:G21590"/>
    <mergeCell ref="A21587:A21588"/>
    <mergeCell ref="B21587:B21588"/>
    <mergeCell ref="C21587:C21588"/>
    <mergeCell ref="D21587:D21588"/>
    <mergeCell ref="E21588:G21588"/>
    <mergeCell ref="A21585:A21586"/>
    <mergeCell ref="B21585:B21586"/>
    <mergeCell ref="C21585:C21586"/>
    <mergeCell ref="D21585:D21586"/>
    <mergeCell ref="E21586:G21586"/>
    <mergeCell ref="A21583:A21584"/>
    <mergeCell ref="B21583:B21584"/>
    <mergeCell ref="C21583:C21584"/>
    <mergeCell ref="D21583:D21584"/>
    <mergeCell ref="E21584:G21584"/>
    <mergeCell ref="A21581:A21582"/>
    <mergeCell ref="B21581:B21582"/>
    <mergeCell ref="C21581:C21582"/>
    <mergeCell ref="D21581:D21582"/>
    <mergeCell ref="E21582:G21582"/>
    <mergeCell ref="A21608:A21609"/>
    <mergeCell ref="B21608:B21609"/>
    <mergeCell ref="C21608:C21609"/>
    <mergeCell ref="D21608:D21609"/>
    <mergeCell ref="E21609:G21609"/>
    <mergeCell ref="A21606:A21607"/>
    <mergeCell ref="B21606:B21607"/>
    <mergeCell ref="C21606:C21607"/>
    <mergeCell ref="D21606:D21607"/>
    <mergeCell ref="E21607:G21607"/>
    <mergeCell ref="A21604:A21605"/>
    <mergeCell ref="B21604:B21605"/>
    <mergeCell ref="C21604:C21605"/>
    <mergeCell ref="D21604:D21605"/>
    <mergeCell ref="E21605:G21605"/>
    <mergeCell ref="E21601:G21601"/>
    <mergeCell ref="A21602:A21603"/>
    <mergeCell ref="B21602:B21603"/>
    <mergeCell ref="C21602:C21603"/>
    <mergeCell ref="D21602:D21603"/>
    <mergeCell ref="E21603:G21603"/>
    <mergeCell ref="A21599:A21600"/>
    <mergeCell ref="B21599:B21600"/>
    <mergeCell ref="C21599:C21600"/>
    <mergeCell ref="D21599:D21600"/>
    <mergeCell ref="E21600:G21600"/>
    <mergeCell ref="A21597:A21598"/>
    <mergeCell ref="B21597:B21598"/>
    <mergeCell ref="C21597:C21598"/>
    <mergeCell ref="D21597:D21598"/>
    <mergeCell ref="E21598:G21598"/>
    <mergeCell ref="A21595:A21596"/>
    <mergeCell ref="B21595:B21596"/>
    <mergeCell ref="C21595:C21596"/>
    <mergeCell ref="D21595:D21596"/>
    <mergeCell ref="E21596:G21596"/>
    <mergeCell ref="A21624:A21625"/>
    <mergeCell ref="B21624:B21625"/>
    <mergeCell ref="C21624:C21625"/>
    <mergeCell ref="D21624:D21625"/>
    <mergeCell ref="E21625:G21625"/>
    <mergeCell ref="A21622:A21623"/>
    <mergeCell ref="B21622:B21623"/>
    <mergeCell ref="C21622:C21623"/>
    <mergeCell ref="D21622:D21623"/>
    <mergeCell ref="E21623:G21623"/>
    <mergeCell ref="A21620:A21621"/>
    <mergeCell ref="B21620:B21621"/>
    <mergeCell ref="C21620:C21621"/>
    <mergeCell ref="D21620:D21621"/>
    <mergeCell ref="E21621:G21621"/>
    <mergeCell ref="A21618:A21619"/>
    <mergeCell ref="B21618:B21619"/>
    <mergeCell ref="C21618:C21619"/>
    <mergeCell ref="D21618:D21619"/>
    <mergeCell ref="E21619:G21619"/>
    <mergeCell ref="A21616:A21617"/>
    <mergeCell ref="B21616:B21617"/>
    <mergeCell ref="C21616:C21617"/>
    <mergeCell ref="D21616:D21617"/>
    <mergeCell ref="E21617:G21617"/>
    <mergeCell ref="A21610:A21611"/>
    <mergeCell ref="B21610:B21611"/>
    <mergeCell ref="D21610:D21611"/>
    <mergeCell ref="E21611:G21611"/>
    <mergeCell ref="A21614:A21615"/>
    <mergeCell ref="B21614:B21615"/>
    <mergeCell ref="C21614:C21615"/>
    <mergeCell ref="D21614:D21615"/>
    <mergeCell ref="E21615:G21615"/>
    <mergeCell ref="A21706:A21707"/>
    <mergeCell ref="B21706:B21707"/>
    <mergeCell ref="C21706:C21707"/>
    <mergeCell ref="D21706:D21707"/>
    <mergeCell ref="E21707:G21707"/>
    <mergeCell ref="A21699:G21699"/>
    <mergeCell ref="A21700:G21700"/>
    <mergeCell ref="D21701:G21701"/>
    <mergeCell ref="A21702:B21702"/>
    <mergeCell ref="A21704:A21705"/>
    <mergeCell ref="B21704:B21705"/>
    <mergeCell ref="C21704:C21705"/>
    <mergeCell ref="D21704:D21705"/>
    <mergeCell ref="E21705:G21705"/>
    <mergeCell ref="A21682:A21683"/>
    <mergeCell ref="B21682:B21683"/>
    <mergeCell ref="C21682:C21683"/>
    <mergeCell ref="D21682:D21683"/>
    <mergeCell ref="E21683:G21683"/>
    <mergeCell ref="A21680:A21681"/>
    <mergeCell ref="B21680:B21681"/>
    <mergeCell ref="C21680:C21681"/>
    <mergeCell ref="D21680:D21681"/>
    <mergeCell ref="E21681:G21681"/>
    <mergeCell ref="A21676:A21677"/>
    <mergeCell ref="B21676:B21677"/>
    <mergeCell ref="D21676:D21677"/>
    <mergeCell ref="E21677:G21677"/>
    <mergeCell ref="A21678:A21679"/>
    <mergeCell ref="B21678:B21679"/>
    <mergeCell ref="D21678:D21679"/>
    <mergeCell ref="E21679:G21679"/>
    <mergeCell ref="A21669:G21669"/>
    <mergeCell ref="A21670:G21670"/>
    <mergeCell ref="D21671:G21671"/>
    <mergeCell ref="A21672:B21672"/>
    <mergeCell ref="A21674:A21675"/>
    <mergeCell ref="B21674:B21675"/>
    <mergeCell ref="C21674:C21675"/>
    <mergeCell ref="D21674:D21675"/>
    <mergeCell ref="E21675:G21675"/>
    <mergeCell ref="A21721:A21722"/>
    <mergeCell ref="B21721:B21722"/>
    <mergeCell ref="C21721:C21722"/>
    <mergeCell ref="D21721:D21722"/>
    <mergeCell ref="E21722:G21722"/>
    <mergeCell ref="A21719:A21720"/>
    <mergeCell ref="B21719:B21720"/>
    <mergeCell ref="C21719:C21720"/>
    <mergeCell ref="D21719:D21720"/>
    <mergeCell ref="E21720:G21720"/>
    <mergeCell ref="A21717:A21718"/>
    <mergeCell ref="B21717:B21718"/>
    <mergeCell ref="C21717:C21718"/>
    <mergeCell ref="D21717:D21718"/>
    <mergeCell ref="E21718:G21718"/>
    <mergeCell ref="A21713:A21714"/>
    <mergeCell ref="B21713:B21714"/>
    <mergeCell ref="D21713:D21714"/>
    <mergeCell ref="E21714:G21714"/>
    <mergeCell ref="A21715:A21716"/>
    <mergeCell ref="B21715:B21716"/>
    <mergeCell ref="C21715:C21716"/>
    <mergeCell ref="D21715:D21716"/>
    <mergeCell ref="E21716:G21716"/>
    <mergeCell ref="E21710:G21710"/>
    <mergeCell ref="A21711:A21712"/>
    <mergeCell ref="B21711:B21712"/>
    <mergeCell ref="C21711:C21712"/>
    <mergeCell ref="D21711:D21712"/>
    <mergeCell ref="E21712:G21712"/>
    <mergeCell ref="A21708:A21709"/>
    <mergeCell ref="B21708:B21709"/>
    <mergeCell ref="C21708:C21709"/>
    <mergeCell ref="D21708:D21709"/>
    <mergeCell ref="E21709:G21709"/>
    <mergeCell ref="A21735:A21736"/>
    <mergeCell ref="B21735:B21736"/>
    <mergeCell ref="C21735:C21736"/>
    <mergeCell ref="D21735:D21736"/>
    <mergeCell ref="E21736:G21736"/>
    <mergeCell ref="A21733:A21734"/>
    <mergeCell ref="B21733:B21734"/>
    <mergeCell ref="C21733:C21734"/>
    <mergeCell ref="D21733:D21734"/>
    <mergeCell ref="E21734:G21734"/>
    <mergeCell ref="A21731:A21732"/>
    <mergeCell ref="B21731:B21732"/>
    <mergeCell ref="C21731:C21732"/>
    <mergeCell ref="D21731:D21732"/>
    <mergeCell ref="E21732:G21732"/>
    <mergeCell ref="A21727:A21728"/>
    <mergeCell ref="B21727:B21728"/>
    <mergeCell ref="D21727:D21728"/>
    <mergeCell ref="E21728:G21728"/>
    <mergeCell ref="A21729:A21730"/>
    <mergeCell ref="B21729:B21730"/>
    <mergeCell ref="D21729:D21730"/>
    <mergeCell ref="E21730:G21730"/>
    <mergeCell ref="A21725:A21726"/>
    <mergeCell ref="B21725:B21726"/>
    <mergeCell ref="C21725:C21726"/>
    <mergeCell ref="D21725:D21726"/>
    <mergeCell ref="E21726:G21726"/>
    <mergeCell ref="A21723:A21724"/>
    <mergeCell ref="B21723:B21724"/>
    <mergeCell ref="C21723:C21724"/>
    <mergeCell ref="D21723:D21724"/>
    <mergeCell ref="E21724:G21724"/>
    <mergeCell ref="A21855:A21856"/>
    <mergeCell ref="B21855:B21856"/>
    <mergeCell ref="C21855:C21856"/>
    <mergeCell ref="D21855:D21856"/>
    <mergeCell ref="E21856:G21856"/>
    <mergeCell ref="A21853:A21854"/>
    <mergeCell ref="B21853:B21854"/>
    <mergeCell ref="C21853:C21854"/>
    <mergeCell ref="D21853:D21854"/>
    <mergeCell ref="E21854:G21854"/>
    <mergeCell ref="A21851:A21852"/>
    <mergeCell ref="B21851:B21852"/>
    <mergeCell ref="C21851:C21852"/>
    <mergeCell ref="D21851:D21852"/>
    <mergeCell ref="E21852:G21852"/>
    <mergeCell ref="A21849:A21850"/>
    <mergeCell ref="B21849:B21850"/>
    <mergeCell ref="C21849:C21850"/>
    <mergeCell ref="D21849:D21850"/>
    <mergeCell ref="E21850:G21850"/>
    <mergeCell ref="A21811:G21811"/>
    <mergeCell ref="D21812:G21812"/>
    <mergeCell ref="A21813:B21813"/>
    <mergeCell ref="A21847:A21848"/>
    <mergeCell ref="B21847:B21848"/>
    <mergeCell ref="D21847:D21848"/>
    <mergeCell ref="E21848:G21848"/>
    <mergeCell ref="A21774:G21774"/>
    <mergeCell ref="A21775:G21775"/>
    <mergeCell ref="D21776:G21776"/>
    <mergeCell ref="A21777:B21777"/>
    <mergeCell ref="A21810:G21810"/>
    <mergeCell ref="A21737:A21738"/>
    <mergeCell ref="B21737:B21738"/>
    <mergeCell ref="C21737:C21738"/>
    <mergeCell ref="D21737:D21738"/>
    <mergeCell ref="E21738:G21738"/>
    <mergeCell ref="A21869:A21870"/>
    <mergeCell ref="B21869:B21870"/>
    <mergeCell ref="C21869:C21870"/>
    <mergeCell ref="D21869:D21870"/>
    <mergeCell ref="E21870:G21870"/>
    <mergeCell ref="A21867:A21868"/>
    <mergeCell ref="B21867:B21868"/>
    <mergeCell ref="C21867:C21868"/>
    <mergeCell ref="D21867:D21868"/>
    <mergeCell ref="E21868:G21868"/>
    <mergeCell ref="A21865:A21866"/>
    <mergeCell ref="B21865:B21866"/>
    <mergeCell ref="C21865:C21866"/>
    <mergeCell ref="D21865:D21866"/>
    <mergeCell ref="E21866:G21866"/>
    <mergeCell ref="A21863:A21864"/>
    <mergeCell ref="B21863:B21864"/>
    <mergeCell ref="C21863:C21864"/>
    <mergeCell ref="D21863:D21864"/>
    <mergeCell ref="E21864:G21864"/>
    <mergeCell ref="A21859:A21860"/>
    <mergeCell ref="B21859:B21860"/>
    <mergeCell ref="D21859:D21860"/>
    <mergeCell ref="E21860:G21860"/>
    <mergeCell ref="A21861:A21862"/>
    <mergeCell ref="B21861:B21862"/>
    <mergeCell ref="C21861:C21862"/>
    <mergeCell ref="D21861:D21862"/>
    <mergeCell ref="E21862:G21862"/>
    <mergeCell ref="A21857:A21858"/>
    <mergeCell ref="B21857:B21858"/>
    <mergeCell ref="C21857:C21858"/>
    <mergeCell ref="D21857:D21858"/>
    <mergeCell ref="E21858:G21858"/>
    <mergeCell ref="A21883:A21884"/>
    <mergeCell ref="B21883:B21884"/>
    <mergeCell ref="C21883:C21884"/>
    <mergeCell ref="D21883:D21884"/>
    <mergeCell ref="E21884:G21884"/>
    <mergeCell ref="A21881:A21882"/>
    <mergeCell ref="B21881:B21882"/>
    <mergeCell ref="C21881:C21882"/>
    <mergeCell ref="D21881:D21882"/>
    <mergeCell ref="E21882:G21882"/>
    <mergeCell ref="A21879:A21880"/>
    <mergeCell ref="B21879:B21880"/>
    <mergeCell ref="C21879:C21880"/>
    <mergeCell ref="D21879:D21880"/>
    <mergeCell ref="E21880:G21880"/>
    <mergeCell ref="A21877:A21878"/>
    <mergeCell ref="B21877:B21878"/>
    <mergeCell ref="C21877:C21878"/>
    <mergeCell ref="D21877:D21878"/>
    <mergeCell ref="E21878:G21878"/>
    <mergeCell ref="A21875:A21876"/>
    <mergeCell ref="B21875:B21876"/>
    <mergeCell ref="C21875:C21876"/>
    <mergeCell ref="D21875:D21876"/>
    <mergeCell ref="E21876:G21876"/>
    <mergeCell ref="A21873:A21874"/>
    <mergeCell ref="B21873:B21874"/>
    <mergeCell ref="C21873:C21874"/>
    <mergeCell ref="D21873:D21874"/>
    <mergeCell ref="E21874:G21874"/>
    <mergeCell ref="A21871:A21872"/>
    <mergeCell ref="B21871:B21872"/>
    <mergeCell ref="C21871:C21872"/>
    <mergeCell ref="D21871:D21872"/>
    <mergeCell ref="E21872:G21872"/>
    <mergeCell ref="A21987:A21988"/>
    <mergeCell ref="B21987:B21988"/>
    <mergeCell ref="C21987:C21988"/>
    <mergeCell ref="D21987:D21988"/>
    <mergeCell ref="E21988:G21988"/>
    <mergeCell ref="A21985:A21986"/>
    <mergeCell ref="B21985:B21986"/>
    <mergeCell ref="C21985:C21986"/>
    <mergeCell ref="D21985:D21986"/>
    <mergeCell ref="E21986:G21986"/>
    <mergeCell ref="A21983:A21984"/>
    <mergeCell ref="B21983:B21984"/>
    <mergeCell ref="C21983:C21984"/>
    <mergeCell ref="D21983:D21984"/>
    <mergeCell ref="E21984:G21984"/>
    <mergeCell ref="A21981:A21982"/>
    <mergeCell ref="B21981:B21982"/>
    <mergeCell ref="C21981:C21982"/>
    <mergeCell ref="D21981:D21982"/>
    <mergeCell ref="E21982:G21982"/>
    <mergeCell ref="A21979:A21980"/>
    <mergeCell ref="B21979:B21980"/>
    <mergeCell ref="C21979:C21980"/>
    <mergeCell ref="D21979:D21980"/>
    <mergeCell ref="E21980:G21980"/>
    <mergeCell ref="A21972:G21972"/>
    <mergeCell ref="A21973:G21973"/>
    <mergeCell ref="D21974:G21974"/>
    <mergeCell ref="A21975:B21975"/>
    <mergeCell ref="A21977:A21978"/>
    <mergeCell ref="B21977:B21978"/>
    <mergeCell ref="D21977:D21978"/>
    <mergeCell ref="E21978:G21978"/>
    <mergeCell ref="A22003:A22004"/>
    <mergeCell ref="B22003:B22004"/>
    <mergeCell ref="C22003:C22004"/>
    <mergeCell ref="D22003:D22004"/>
    <mergeCell ref="E22004:G22004"/>
    <mergeCell ref="A22001:A22002"/>
    <mergeCell ref="B22001:B22002"/>
    <mergeCell ref="C22001:C22002"/>
    <mergeCell ref="D22001:D22002"/>
    <mergeCell ref="E22002:G22002"/>
    <mergeCell ref="A21999:A22000"/>
    <mergeCell ref="B21999:B22000"/>
    <mergeCell ref="C21999:C22000"/>
    <mergeCell ref="D21999:D22000"/>
    <mergeCell ref="E22000:G22000"/>
    <mergeCell ref="A21997:A21998"/>
    <mergeCell ref="B21997:B21998"/>
    <mergeCell ref="C21997:C21998"/>
    <mergeCell ref="D21997:D21998"/>
    <mergeCell ref="E21998:G21998"/>
    <mergeCell ref="A21995:A21996"/>
    <mergeCell ref="B21995:B21996"/>
    <mergeCell ref="C21995:C21996"/>
    <mergeCell ref="D21995:D21996"/>
    <mergeCell ref="E21996:G21996"/>
    <mergeCell ref="A21993:A21994"/>
    <mergeCell ref="B21993:B21994"/>
    <mergeCell ref="C21993:C21994"/>
    <mergeCell ref="D21993:D21994"/>
    <mergeCell ref="E21994:G21994"/>
    <mergeCell ref="A21989:A21990"/>
    <mergeCell ref="B21989:B21990"/>
    <mergeCell ref="D21989:D21990"/>
    <mergeCell ref="E21990:G21990"/>
    <mergeCell ref="A21991:A21992"/>
    <mergeCell ref="B21991:B21992"/>
    <mergeCell ref="C21991:C21992"/>
    <mergeCell ref="D21991:D21992"/>
    <mergeCell ref="E21992:G21992"/>
    <mergeCell ref="A22019:A22020"/>
    <mergeCell ref="B22019:B22020"/>
    <mergeCell ref="C22019:C22020"/>
    <mergeCell ref="D22019:D22020"/>
    <mergeCell ref="E22020:G22020"/>
    <mergeCell ref="A22017:A22018"/>
    <mergeCell ref="B22017:B22018"/>
    <mergeCell ref="C22017:C22018"/>
    <mergeCell ref="D22017:D22018"/>
    <mergeCell ref="E22018:G22018"/>
    <mergeCell ref="A22013:A22014"/>
    <mergeCell ref="B22013:B22014"/>
    <mergeCell ref="C22013:C22014"/>
    <mergeCell ref="D22013:D22014"/>
    <mergeCell ref="E22014:G22014"/>
    <mergeCell ref="A22011:A22012"/>
    <mergeCell ref="B22011:B22012"/>
    <mergeCell ref="C22011:C22012"/>
    <mergeCell ref="D22011:D22012"/>
    <mergeCell ref="E22012:G22012"/>
    <mergeCell ref="A22009:A22010"/>
    <mergeCell ref="B22009:B22010"/>
    <mergeCell ref="C22009:C22010"/>
    <mergeCell ref="D22009:D22010"/>
    <mergeCell ref="E22010:G22010"/>
    <mergeCell ref="A22007:A22008"/>
    <mergeCell ref="B22007:B22008"/>
    <mergeCell ref="C22007:C22008"/>
    <mergeCell ref="D22007:D22008"/>
    <mergeCell ref="E22008:G22008"/>
    <mergeCell ref="A22005:A22006"/>
    <mergeCell ref="B22005:B22006"/>
    <mergeCell ref="C22005:C22006"/>
    <mergeCell ref="D22005:D22006"/>
    <mergeCell ref="E22006:G22006"/>
    <mergeCell ref="A22033:A22034"/>
    <mergeCell ref="B22033:B22034"/>
    <mergeCell ref="C22033:C22034"/>
    <mergeCell ref="D22033:D22034"/>
    <mergeCell ref="E22034:G22034"/>
    <mergeCell ref="A22031:A22032"/>
    <mergeCell ref="B22031:B22032"/>
    <mergeCell ref="C22031:C22032"/>
    <mergeCell ref="D22031:D22032"/>
    <mergeCell ref="E22032:G22032"/>
    <mergeCell ref="A22029:A22030"/>
    <mergeCell ref="B22029:B22030"/>
    <mergeCell ref="C22029:C22030"/>
    <mergeCell ref="D22029:D22030"/>
    <mergeCell ref="E22030:G22030"/>
    <mergeCell ref="A22027:A22028"/>
    <mergeCell ref="B22027:B22028"/>
    <mergeCell ref="C22027:C22028"/>
    <mergeCell ref="D22027:D22028"/>
    <mergeCell ref="E22028:G22028"/>
    <mergeCell ref="A22025:A22026"/>
    <mergeCell ref="B22025:B22026"/>
    <mergeCell ref="C22025:C22026"/>
    <mergeCell ref="D22025:D22026"/>
    <mergeCell ref="E22026:G22026"/>
    <mergeCell ref="A22023:A22024"/>
    <mergeCell ref="B22023:B22024"/>
    <mergeCell ref="C22023:C22024"/>
    <mergeCell ref="D22023:D22024"/>
    <mergeCell ref="E22024:G22024"/>
    <mergeCell ref="A22021:A22022"/>
    <mergeCell ref="B22021:B22022"/>
    <mergeCell ref="C22021:C22022"/>
    <mergeCell ref="D22021:D22022"/>
    <mergeCell ref="E22022:G22022"/>
    <mergeCell ref="A22052:A22053"/>
    <mergeCell ref="B22052:B22053"/>
    <mergeCell ref="C22052:C22053"/>
    <mergeCell ref="D22052:D22053"/>
    <mergeCell ref="E22053:G22053"/>
    <mergeCell ref="A22050:A22051"/>
    <mergeCell ref="B22050:B22051"/>
    <mergeCell ref="C22050:C22051"/>
    <mergeCell ref="D22050:D22051"/>
    <mergeCell ref="E22051:G22051"/>
    <mergeCell ref="A22048:A22049"/>
    <mergeCell ref="B22048:B22049"/>
    <mergeCell ref="C22048:C22049"/>
    <mergeCell ref="D22048:D22049"/>
    <mergeCell ref="E22049:G22049"/>
    <mergeCell ref="A22046:A22047"/>
    <mergeCell ref="B22046:B22047"/>
    <mergeCell ref="C22046:C22047"/>
    <mergeCell ref="D22046:D22047"/>
    <mergeCell ref="E22047:G22047"/>
    <mergeCell ref="E22041:G22041"/>
    <mergeCell ref="A22042:A22043"/>
    <mergeCell ref="B22042:B22043"/>
    <mergeCell ref="C22042:C22043"/>
    <mergeCell ref="D22042:D22043"/>
    <mergeCell ref="E22043:G22043"/>
    <mergeCell ref="A22038:A22039"/>
    <mergeCell ref="B22038:B22039"/>
    <mergeCell ref="C22038:C22039"/>
    <mergeCell ref="D22038:D22039"/>
    <mergeCell ref="A22040:A22041"/>
    <mergeCell ref="B22040:B22041"/>
    <mergeCell ref="C22040:C22041"/>
    <mergeCell ref="D22040:D22041"/>
    <mergeCell ref="A22098:A22099"/>
    <mergeCell ref="B22098:B22099"/>
    <mergeCell ref="C22098:C22099"/>
    <mergeCell ref="D22098:D22099"/>
    <mergeCell ref="E22099:G22099"/>
    <mergeCell ref="A22096:A22097"/>
    <mergeCell ref="B22096:B22097"/>
    <mergeCell ref="C22096:C22097"/>
    <mergeCell ref="D22096:D22097"/>
    <mergeCell ref="E22097:G22097"/>
    <mergeCell ref="A22094:A22095"/>
    <mergeCell ref="B22094:B22095"/>
    <mergeCell ref="C22094:C22095"/>
    <mergeCell ref="D22094:D22095"/>
    <mergeCell ref="E22095:G22095"/>
    <mergeCell ref="A22092:A22093"/>
    <mergeCell ref="B22092:B22093"/>
    <mergeCell ref="C22092:C22093"/>
    <mergeCell ref="D22092:D22093"/>
    <mergeCell ref="E22093:G22093"/>
    <mergeCell ref="A22090:A22091"/>
    <mergeCell ref="B22090:B22091"/>
    <mergeCell ref="C22090:C22091"/>
    <mergeCell ref="D22090:D22091"/>
    <mergeCell ref="E22091:G22091"/>
    <mergeCell ref="A22083:G22083"/>
    <mergeCell ref="A22084:G22084"/>
    <mergeCell ref="D22085:G22085"/>
    <mergeCell ref="A22086:B22086"/>
    <mergeCell ref="A22088:A22089"/>
    <mergeCell ref="B22088:B22089"/>
    <mergeCell ref="D22088:D22089"/>
    <mergeCell ref="E22089:G22089"/>
    <mergeCell ref="A22114:A22115"/>
    <mergeCell ref="B22114:B22115"/>
    <mergeCell ref="C22114:C22115"/>
    <mergeCell ref="D22114:D22115"/>
    <mergeCell ref="E22115:G22115"/>
    <mergeCell ref="A22112:A22113"/>
    <mergeCell ref="B22112:B22113"/>
    <mergeCell ref="C22112:C22113"/>
    <mergeCell ref="D22112:D22113"/>
    <mergeCell ref="E22113:G22113"/>
    <mergeCell ref="A22110:A22111"/>
    <mergeCell ref="B22110:B22111"/>
    <mergeCell ref="C22110:C22111"/>
    <mergeCell ref="D22110:D22111"/>
    <mergeCell ref="E22111:G22111"/>
    <mergeCell ref="A22108:A22109"/>
    <mergeCell ref="B22108:B22109"/>
    <mergeCell ref="C22108:C22109"/>
    <mergeCell ref="D22108:D22109"/>
    <mergeCell ref="E22109:G22109"/>
    <mergeCell ref="A22106:A22107"/>
    <mergeCell ref="B22106:B22107"/>
    <mergeCell ref="C22106:C22107"/>
    <mergeCell ref="D22106:D22107"/>
    <mergeCell ref="E22107:G22107"/>
    <mergeCell ref="A22104:A22105"/>
    <mergeCell ref="B22104:B22105"/>
    <mergeCell ref="C22104:C22105"/>
    <mergeCell ref="D22104:D22105"/>
    <mergeCell ref="E22105:G22105"/>
    <mergeCell ref="A22100:A22101"/>
    <mergeCell ref="B22100:B22101"/>
    <mergeCell ref="D22100:D22101"/>
    <mergeCell ref="E22101:G22101"/>
    <mergeCell ref="A22102:A22103"/>
    <mergeCell ref="B22102:B22103"/>
    <mergeCell ref="C22102:C22103"/>
    <mergeCell ref="D22102:D22103"/>
    <mergeCell ref="E22103:G22103"/>
    <mergeCell ref="A22130:A22131"/>
    <mergeCell ref="B22130:B22131"/>
    <mergeCell ref="C22130:C22131"/>
    <mergeCell ref="D22130:D22131"/>
    <mergeCell ref="E22131:G22131"/>
    <mergeCell ref="A22128:A22129"/>
    <mergeCell ref="B22128:B22129"/>
    <mergeCell ref="C22128:C22129"/>
    <mergeCell ref="D22128:D22129"/>
    <mergeCell ref="E22129:G22129"/>
    <mergeCell ref="A22124:A22125"/>
    <mergeCell ref="B22124:B22125"/>
    <mergeCell ref="C22124:C22125"/>
    <mergeCell ref="D22124:D22125"/>
    <mergeCell ref="E22125:G22125"/>
    <mergeCell ref="A22122:A22123"/>
    <mergeCell ref="B22122:B22123"/>
    <mergeCell ref="C22122:C22123"/>
    <mergeCell ref="D22122:D22123"/>
    <mergeCell ref="E22123:G22123"/>
    <mergeCell ref="A22120:A22121"/>
    <mergeCell ref="B22120:B22121"/>
    <mergeCell ref="C22120:C22121"/>
    <mergeCell ref="D22120:D22121"/>
    <mergeCell ref="E22121:G22121"/>
    <mergeCell ref="A22118:A22119"/>
    <mergeCell ref="B22118:B22119"/>
    <mergeCell ref="C22118:C22119"/>
    <mergeCell ref="D22118:D22119"/>
    <mergeCell ref="E22119:G22119"/>
    <mergeCell ref="A22116:A22117"/>
    <mergeCell ref="B22116:B22117"/>
    <mergeCell ref="C22116:C22117"/>
    <mergeCell ref="D22116:D22117"/>
    <mergeCell ref="E22117:G22117"/>
    <mergeCell ref="A22144:A22145"/>
    <mergeCell ref="B22144:B22145"/>
    <mergeCell ref="C22144:C22145"/>
    <mergeCell ref="D22144:D22145"/>
    <mergeCell ref="E22145:G22145"/>
    <mergeCell ref="A22142:A22143"/>
    <mergeCell ref="B22142:B22143"/>
    <mergeCell ref="C22142:C22143"/>
    <mergeCell ref="D22142:D22143"/>
    <mergeCell ref="E22143:G22143"/>
    <mergeCell ref="A22140:A22141"/>
    <mergeCell ref="B22140:B22141"/>
    <mergeCell ref="C22140:C22141"/>
    <mergeCell ref="D22140:D22141"/>
    <mergeCell ref="E22141:G22141"/>
    <mergeCell ref="A22138:A22139"/>
    <mergeCell ref="B22138:B22139"/>
    <mergeCell ref="C22138:C22139"/>
    <mergeCell ref="D22138:D22139"/>
    <mergeCell ref="E22139:G22139"/>
    <mergeCell ref="A22136:A22137"/>
    <mergeCell ref="B22136:B22137"/>
    <mergeCell ref="C22136:C22137"/>
    <mergeCell ref="D22136:D22137"/>
    <mergeCell ref="E22137:G22137"/>
    <mergeCell ref="A22134:A22135"/>
    <mergeCell ref="B22134:B22135"/>
    <mergeCell ref="C22134:C22135"/>
    <mergeCell ref="D22134:D22135"/>
    <mergeCell ref="E22135:G22135"/>
    <mergeCell ref="A22132:A22133"/>
    <mergeCell ref="B22132:B22133"/>
    <mergeCell ref="C22132:C22133"/>
    <mergeCell ref="D22132:D22133"/>
    <mergeCell ref="E22133:G22133"/>
    <mergeCell ref="A22163:A22164"/>
    <mergeCell ref="B22163:B22164"/>
    <mergeCell ref="C22163:C22164"/>
    <mergeCell ref="D22163:D22164"/>
    <mergeCell ref="E22164:G22164"/>
    <mergeCell ref="A22161:A22162"/>
    <mergeCell ref="B22161:B22162"/>
    <mergeCell ref="C22161:C22162"/>
    <mergeCell ref="D22161:D22162"/>
    <mergeCell ref="E22162:G22162"/>
    <mergeCell ref="A22159:A22160"/>
    <mergeCell ref="B22159:B22160"/>
    <mergeCell ref="C22159:C22160"/>
    <mergeCell ref="D22159:D22160"/>
    <mergeCell ref="E22160:G22160"/>
    <mergeCell ref="A22157:A22158"/>
    <mergeCell ref="B22157:B22158"/>
    <mergeCell ref="C22157:C22158"/>
    <mergeCell ref="D22157:D22158"/>
    <mergeCell ref="E22158:G22158"/>
    <mergeCell ref="E22152:G22152"/>
    <mergeCell ref="A22153:A22154"/>
    <mergeCell ref="B22153:B22154"/>
    <mergeCell ref="C22153:C22154"/>
    <mergeCell ref="D22153:D22154"/>
    <mergeCell ref="E22154:G22154"/>
    <mergeCell ref="A22149:A22150"/>
    <mergeCell ref="B22149:B22150"/>
    <mergeCell ref="C22149:C22150"/>
    <mergeCell ref="D22149:D22150"/>
    <mergeCell ref="A22151:A22152"/>
    <mergeCell ref="B22151:B22152"/>
    <mergeCell ref="C22151:C22152"/>
    <mergeCell ref="D22151:D22152"/>
    <mergeCell ref="A22209:A22210"/>
    <mergeCell ref="B22209:B22210"/>
    <mergeCell ref="C22209:C22210"/>
    <mergeCell ref="D22209:D22210"/>
    <mergeCell ref="E22210:G22210"/>
    <mergeCell ref="A22207:A22208"/>
    <mergeCell ref="B22207:B22208"/>
    <mergeCell ref="C22207:C22208"/>
    <mergeCell ref="D22207:D22208"/>
    <mergeCell ref="E22208:G22208"/>
    <mergeCell ref="A22205:A22206"/>
    <mergeCell ref="B22205:B22206"/>
    <mergeCell ref="C22205:C22206"/>
    <mergeCell ref="D22205:D22206"/>
    <mergeCell ref="E22206:G22206"/>
    <mergeCell ref="A22203:A22204"/>
    <mergeCell ref="B22203:B22204"/>
    <mergeCell ref="C22203:C22204"/>
    <mergeCell ref="D22203:D22204"/>
    <mergeCell ref="E22204:G22204"/>
    <mergeCell ref="A22201:A22202"/>
    <mergeCell ref="B22201:B22202"/>
    <mergeCell ref="C22201:C22202"/>
    <mergeCell ref="D22201:D22202"/>
    <mergeCell ref="E22202:G22202"/>
    <mergeCell ref="A22194:G22194"/>
    <mergeCell ref="A22195:G22195"/>
    <mergeCell ref="D22196:G22196"/>
    <mergeCell ref="A22197:B22197"/>
    <mergeCell ref="A22199:A22200"/>
    <mergeCell ref="B22199:B22200"/>
    <mergeCell ref="D22199:D22200"/>
    <mergeCell ref="E22200:G22200"/>
    <mergeCell ref="A22223:A22224"/>
    <mergeCell ref="B22223:B22224"/>
    <mergeCell ref="C22223:C22224"/>
    <mergeCell ref="D22223:D22224"/>
    <mergeCell ref="E22224:G22224"/>
    <mergeCell ref="A22221:A22222"/>
    <mergeCell ref="B22221:B22222"/>
    <mergeCell ref="C22221:C22222"/>
    <mergeCell ref="D22221:D22222"/>
    <mergeCell ref="E22222:G22222"/>
    <mergeCell ref="A22219:A22220"/>
    <mergeCell ref="B22219:B22220"/>
    <mergeCell ref="C22219:C22220"/>
    <mergeCell ref="D22219:D22220"/>
    <mergeCell ref="E22220:G22220"/>
    <mergeCell ref="A22217:A22218"/>
    <mergeCell ref="B22217:B22218"/>
    <mergeCell ref="C22217:C22218"/>
    <mergeCell ref="D22217:D22218"/>
    <mergeCell ref="E22218:G22218"/>
    <mergeCell ref="A22215:A22216"/>
    <mergeCell ref="B22215:B22216"/>
    <mergeCell ref="C22215:C22216"/>
    <mergeCell ref="D22215:D22216"/>
    <mergeCell ref="E22216:G22216"/>
    <mergeCell ref="A22211:A22212"/>
    <mergeCell ref="B22211:B22212"/>
    <mergeCell ref="D22211:D22212"/>
    <mergeCell ref="E22212:G22212"/>
    <mergeCell ref="A22213:A22214"/>
    <mergeCell ref="B22213:B22214"/>
    <mergeCell ref="C22213:C22214"/>
    <mergeCell ref="D22213:D22214"/>
    <mergeCell ref="E22214:G22214"/>
    <mergeCell ref="A22239:A22240"/>
    <mergeCell ref="B22239:B22240"/>
    <mergeCell ref="C22239:C22240"/>
    <mergeCell ref="D22239:D22240"/>
    <mergeCell ref="E22240:G22240"/>
    <mergeCell ref="A22235:A22236"/>
    <mergeCell ref="B22235:B22236"/>
    <mergeCell ref="C22235:C22236"/>
    <mergeCell ref="D22235:D22236"/>
    <mergeCell ref="E22236:G22236"/>
    <mergeCell ref="A22233:A22234"/>
    <mergeCell ref="B22233:B22234"/>
    <mergeCell ref="C22233:C22234"/>
    <mergeCell ref="D22233:D22234"/>
    <mergeCell ref="E22234:G22234"/>
    <mergeCell ref="A22231:A22232"/>
    <mergeCell ref="B22231:B22232"/>
    <mergeCell ref="C22231:C22232"/>
    <mergeCell ref="D22231:D22232"/>
    <mergeCell ref="E22232:G22232"/>
    <mergeCell ref="A22229:A22230"/>
    <mergeCell ref="B22229:B22230"/>
    <mergeCell ref="C22229:C22230"/>
    <mergeCell ref="D22229:D22230"/>
    <mergeCell ref="E22230:G22230"/>
    <mergeCell ref="A22227:A22228"/>
    <mergeCell ref="B22227:B22228"/>
    <mergeCell ref="C22227:C22228"/>
    <mergeCell ref="D22227:D22228"/>
    <mergeCell ref="E22228:G22228"/>
    <mergeCell ref="A22225:A22226"/>
    <mergeCell ref="B22225:B22226"/>
    <mergeCell ref="C22225:C22226"/>
    <mergeCell ref="D22225:D22226"/>
    <mergeCell ref="E22226:G22226"/>
    <mergeCell ref="A22253:A22254"/>
    <mergeCell ref="B22253:B22254"/>
    <mergeCell ref="C22253:C22254"/>
    <mergeCell ref="D22253:D22254"/>
    <mergeCell ref="E22254:G22254"/>
    <mergeCell ref="A22251:A22252"/>
    <mergeCell ref="B22251:B22252"/>
    <mergeCell ref="C22251:C22252"/>
    <mergeCell ref="D22251:D22252"/>
    <mergeCell ref="E22252:G22252"/>
    <mergeCell ref="A22249:A22250"/>
    <mergeCell ref="B22249:B22250"/>
    <mergeCell ref="C22249:C22250"/>
    <mergeCell ref="D22249:D22250"/>
    <mergeCell ref="E22250:G22250"/>
    <mergeCell ref="A22247:A22248"/>
    <mergeCell ref="B22247:B22248"/>
    <mergeCell ref="C22247:C22248"/>
    <mergeCell ref="D22247:D22248"/>
    <mergeCell ref="E22248:G22248"/>
    <mergeCell ref="A22245:A22246"/>
    <mergeCell ref="B22245:B22246"/>
    <mergeCell ref="C22245:C22246"/>
    <mergeCell ref="D22245:D22246"/>
    <mergeCell ref="E22246:G22246"/>
    <mergeCell ref="A22243:A22244"/>
    <mergeCell ref="B22243:B22244"/>
    <mergeCell ref="C22243:C22244"/>
    <mergeCell ref="D22243:D22244"/>
    <mergeCell ref="E22244:G22244"/>
    <mergeCell ref="A22241:A22242"/>
    <mergeCell ref="B22241:B22242"/>
    <mergeCell ref="C22241:C22242"/>
    <mergeCell ref="D22241:D22242"/>
    <mergeCell ref="E22242:G22242"/>
    <mergeCell ref="A22272:A22273"/>
    <mergeCell ref="B22272:B22273"/>
    <mergeCell ref="C22272:C22273"/>
    <mergeCell ref="D22272:D22273"/>
    <mergeCell ref="E22273:G22273"/>
    <mergeCell ref="A22270:A22271"/>
    <mergeCell ref="B22270:B22271"/>
    <mergeCell ref="C22270:C22271"/>
    <mergeCell ref="D22270:D22271"/>
    <mergeCell ref="E22271:G22271"/>
    <mergeCell ref="A22268:A22269"/>
    <mergeCell ref="B22268:B22269"/>
    <mergeCell ref="C22268:C22269"/>
    <mergeCell ref="D22268:D22269"/>
    <mergeCell ref="E22269:G22269"/>
    <mergeCell ref="E22263:G22263"/>
    <mergeCell ref="A22264:A22265"/>
    <mergeCell ref="B22264:B22265"/>
    <mergeCell ref="C22264:C22265"/>
    <mergeCell ref="D22264:D22265"/>
    <mergeCell ref="E22265:G22265"/>
    <mergeCell ref="A22260:A22261"/>
    <mergeCell ref="B22260:B22261"/>
    <mergeCell ref="C22260:C22261"/>
    <mergeCell ref="D22260:D22261"/>
    <mergeCell ref="A22262:A22263"/>
    <mergeCell ref="B22262:B22263"/>
    <mergeCell ref="C22262:C22263"/>
    <mergeCell ref="D22262:D22263"/>
    <mergeCell ref="A22255:A22256"/>
    <mergeCell ref="B22255:B22256"/>
    <mergeCell ref="C22255:C22256"/>
    <mergeCell ref="D22255:D22256"/>
    <mergeCell ref="E22256:G22256"/>
    <mergeCell ref="A22318:A22319"/>
    <mergeCell ref="B22318:B22319"/>
    <mergeCell ref="C22318:C22319"/>
    <mergeCell ref="D22318:D22319"/>
    <mergeCell ref="E22319:G22319"/>
    <mergeCell ref="A22316:A22317"/>
    <mergeCell ref="B22316:B22317"/>
    <mergeCell ref="C22316:C22317"/>
    <mergeCell ref="D22316:D22317"/>
    <mergeCell ref="E22317:G22317"/>
    <mergeCell ref="A22314:A22315"/>
    <mergeCell ref="B22314:B22315"/>
    <mergeCell ref="C22314:C22315"/>
    <mergeCell ref="D22314:D22315"/>
    <mergeCell ref="E22315:G22315"/>
    <mergeCell ref="A22312:A22313"/>
    <mergeCell ref="B22312:B22313"/>
    <mergeCell ref="C22312:C22313"/>
    <mergeCell ref="D22312:D22313"/>
    <mergeCell ref="E22313:G22313"/>
    <mergeCell ref="A22305:G22305"/>
    <mergeCell ref="A22306:G22306"/>
    <mergeCell ref="D22307:G22307"/>
    <mergeCell ref="A22308:B22308"/>
    <mergeCell ref="A22310:A22311"/>
    <mergeCell ref="B22310:B22311"/>
    <mergeCell ref="D22310:D22311"/>
    <mergeCell ref="E22311:G22311"/>
    <mergeCell ref="A22274:A22275"/>
    <mergeCell ref="B22274:B22275"/>
    <mergeCell ref="C22274:C22275"/>
    <mergeCell ref="D22274:D22275"/>
    <mergeCell ref="E22275:G22275"/>
    <mergeCell ref="A22332:A22333"/>
    <mergeCell ref="B22332:B22333"/>
    <mergeCell ref="C22332:C22333"/>
    <mergeCell ref="D22332:D22333"/>
    <mergeCell ref="E22333:G22333"/>
    <mergeCell ref="A22330:A22331"/>
    <mergeCell ref="B22330:B22331"/>
    <mergeCell ref="C22330:C22331"/>
    <mergeCell ref="D22330:D22331"/>
    <mergeCell ref="E22331:G22331"/>
    <mergeCell ref="A22328:A22329"/>
    <mergeCell ref="B22328:B22329"/>
    <mergeCell ref="C22328:C22329"/>
    <mergeCell ref="D22328:D22329"/>
    <mergeCell ref="E22329:G22329"/>
    <mergeCell ref="A22326:A22327"/>
    <mergeCell ref="B22326:B22327"/>
    <mergeCell ref="C22326:C22327"/>
    <mergeCell ref="D22326:D22327"/>
    <mergeCell ref="E22327:G22327"/>
    <mergeCell ref="A22322:A22323"/>
    <mergeCell ref="B22322:B22323"/>
    <mergeCell ref="D22322:D22323"/>
    <mergeCell ref="E22323:G22323"/>
    <mergeCell ref="A22324:A22325"/>
    <mergeCell ref="B22324:B22325"/>
    <mergeCell ref="C22324:C22325"/>
    <mergeCell ref="D22324:D22325"/>
    <mergeCell ref="E22325:G22325"/>
    <mergeCell ref="A22320:A22321"/>
    <mergeCell ref="B22320:B22321"/>
    <mergeCell ref="C22320:C22321"/>
    <mergeCell ref="D22320:D22321"/>
    <mergeCell ref="E22321:G22321"/>
    <mergeCell ref="A22346:A22347"/>
    <mergeCell ref="B22346:B22347"/>
    <mergeCell ref="C22346:C22347"/>
    <mergeCell ref="D22346:D22347"/>
    <mergeCell ref="E22347:G22347"/>
    <mergeCell ref="A22344:A22345"/>
    <mergeCell ref="B22344:B22345"/>
    <mergeCell ref="C22344:C22345"/>
    <mergeCell ref="D22344:D22345"/>
    <mergeCell ref="E22345:G22345"/>
    <mergeCell ref="A22342:A22343"/>
    <mergeCell ref="B22342:B22343"/>
    <mergeCell ref="C22342:C22343"/>
    <mergeCell ref="D22342:D22343"/>
    <mergeCell ref="E22343:G22343"/>
    <mergeCell ref="A22340:A22341"/>
    <mergeCell ref="B22340:B22341"/>
    <mergeCell ref="C22340:C22341"/>
    <mergeCell ref="D22340:D22341"/>
    <mergeCell ref="E22341:G22341"/>
    <mergeCell ref="A22338:A22339"/>
    <mergeCell ref="B22338:B22339"/>
    <mergeCell ref="C22338:C22339"/>
    <mergeCell ref="D22338:D22339"/>
    <mergeCell ref="E22339:G22339"/>
    <mergeCell ref="A22336:A22337"/>
    <mergeCell ref="B22336:B22337"/>
    <mergeCell ref="C22336:C22337"/>
    <mergeCell ref="D22336:D22337"/>
    <mergeCell ref="E22337:G22337"/>
    <mergeCell ref="A22334:A22335"/>
    <mergeCell ref="B22334:B22335"/>
    <mergeCell ref="C22334:C22335"/>
    <mergeCell ref="D22334:D22335"/>
    <mergeCell ref="E22335:G22335"/>
    <mergeCell ref="A22362:A22363"/>
    <mergeCell ref="B22362:B22363"/>
    <mergeCell ref="C22362:C22363"/>
    <mergeCell ref="D22362:D22363"/>
    <mergeCell ref="E22363:G22363"/>
    <mergeCell ref="A22360:A22361"/>
    <mergeCell ref="B22360:B22361"/>
    <mergeCell ref="C22360:C22361"/>
    <mergeCell ref="D22360:D22361"/>
    <mergeCell ref="E22361:G22361"/>
    <mergeCell ref="A22358:A22359"/>
    <mergeCell ref="B22358:B22359"/>
    <mergeCell ref="C22358:C22359"/>
    <mergeCell ref="D22358:D22359"/>
    <mergeCell ref="E22359:G22359"/>
    <mergeCell ref="A22356:A22357"/>
    <mergeCell ref="B22356:B22357"/>
    <mergeCell ref="C22356:C22357"/>
    <mergeCell ref="D22356:D22357"/>
    <mergeCell ref="E22357:G22357"/>
    <mergeCell ref="A22354:A22355"/>
    <mergeCell ref="B22354:B22355"/>
    <mergeCell ref="C22354:C22355"/>
    <mergeCell ref="D22354:D22355"/>
    <mergeCell ref="E22355:G22355"/>
    <mergeCell ref="A22352:A22353"/>
    <mergeCell ref="B22352:B22353"/>
    <mergeCell ref="C22352:C22353"/>
    <mergeCell ref="D22352:D22353"/>
    <mergeCell ref="E22353:G22353"/>
    <mergeCell ref="A22350:A22351"/>
    <mergeCell ref="B22350:B22351"/>
    <mergeCell ref="C22350:C22351"/>
    <mergeCell ref="D22350:D22351"/>
    <mergeCell ref="E22351:G22351"/>
    <mergeCell ref="A22381:A22382"/>
    <mergeCell ref="B22381:B22382"/>
    <mergeCell ref="C22381:C22382"/>
    <mergeCell ref="D22381:D22382"/>
    <mergeCell ref="E22382:G22382"/>
    <mergeCell ref="A22379:A22380"/>
    <mergeCell ref="B22379:B22380"/>
    <mergeCell ref="C22379:C22380"/>
    <mergeCell ref="D22379:D22380"/>
    <mergeCell ref="E22380:G22380"/>
    <mergeCell ref="E22374:G22374"/>
    <mergeCell ref="A22375:A22376"/>
    <mergeCell ref="B22375:B22376"/>
    <mergeCell ref="C22375:C22376"/>
    <mergeCell ref="D22375:D22376"/>
    <mergeCell ref="E22376:G22376"/>
    <mergeCell ref="A22371:A22372"/>
    <mergeCell ref="B22371:B22372"/>
    <mergeCell ref="C22371:C22372"/>
    <mergeCell ref="D22371:D22372"/>
    <mergeCell ref="A22373:A22374"/>
    <mergeCell ref="B22373:B22374"/>
    <mergeCell ref="C22373:C22374"/>
    <mergeCell ref="D22373:D22374"/>
    <mergeCell ref="A22366:A22367"/>
    <mergeCell ref="B22366:B22367"/>
    <mergeCell ref="C22366:C22367"/>
    <mergeCell ref="D22366:D22367"/>
    <mergeCell ref="E22367:G22367"/>
    <mergeCell ref="A22364:A22365"/>
    <mergeCell ref="B22364:B22365"/>
    <mergeCell ref="C22364:C22365"/>
    <mergeCell ref="D22364:D22365"/>
    <mergeCell ref="E22365:G22365"/>
    <mergeCell ref="A22427:A22428"/>
    <mergeCell ref="B22427:B22428"/>
    <mergeCell ref="C22427:C22428"/>
    <mergeCell ref="D22427:D22428"/>
    <mergeCell ref="E22428:G22428"/>
    <mergeCell ref="A22425:A22426"/>
    <mergeCell ref="B22425:B22426"/>
    <mergeCell ref="C22425:C22426"/>
    <mergeCell ref="D22425:D22426"/>
    <mergeCell ref="E22426:G22426"/>
    <mergeCell ref="A22423:A22424"/>
    <mergeCell ref="B22423:B22424"/>
    <mergeCell ref="C22423:C22424"/>
    <mergeCell ref="D22423:D22424"/>
    <mergeCell ref="E22424:G22424"/>
    <mergeCell ref="A22416:G22416"/>
    <mergeCell ref="A22417:G22417"/>
    <mergeCell ref="D22418:G22418"/>
    <mergeCell ref="A22419:B22419"/>
    <mergeCell ref="A22421:A22422"/>
    <mergeCell ref="B22421:B22422"/>
    <mergeCell ref="D22421:D22422"/>
    <mergeCell ref="E22422:G22422"/>
    <mergeCell ref="A22385:A22386"/>
    <mergeCell ref="B22385:B22386"/>
    <mergeCell ref="C22385:C22386"/>
    <mergeCell ref="D22385:D22386"/>
    <mergeCell ref="E22386:G22386"/>
    <mergeCell ref="A22383:A22384"/>
    <mergeCell ref="B22383:B22384"/>
    <mergeCell ref="C22383:C22384"/>
    <mergeCell ref="D22383:D22384"/>
    <mergeCell ref="E22384:G22384"/>
    <mergeCell ref="A22441:A22442"/>
    <mergeCell ref="B22441:B22442"/>
    <mergeCell ref="C22441:C22442"/>
    <mergeCell ref="D22441:D22442"/>
    <mergeCell ref="E22442:G22442"/>
    <mergeCell ref="A22439:A22440"/>
    <mergeCell ref="B22439:B22440"/>
    <mergeCell ref="C22439:C22440"/>
    <mergeCell ref="D22439:D22440"/>
    <mergeCell ref="E22440:G22440"/>
    <mergeCell ref="A22437:A22438"/>
    <mergeCell ref="B22437:B22438"/>
    <mergeCell ref="C22437:C22438"/>
    <mergeCell ref="D22437:D22438"/>
    <mergeCell ref="E22438:G22438"/>
    <mergeCell ref="A22433:A22434"/>
    <mergeCell ref="B22433:B22434"/>
    <mergeCell ref="D22433:D22434"/>
    <mergeCell ref="E22434:G22434"/>
    <mergeCell ref="A22435:A22436"/>
    <mergeCell ref="B22435:B22436"/>
    <mergeCell ref="C22435:C22436"/>
    <mergeCell ref="D22435:D22436"/>
    <mergeCell ref="E22436:G22436"/>
    <mergeCell ref="A22431:A22432"/>
    <mergeCell ref="B22431:B22432"/>
    <mergeCell ref="C22431:C22432"/>
    <mergeCell ref="D22431:D22432"/>
    <mergeCell ref="E22432:G22432"/>
    <mergeCell ref="A22429:A22430"/>
    <mergeCell ref="B22429:B22430"/>
    <mergeCell ref="C22429:C22430"/>
    <mergeCell ref="D22429:D22430"/>
    <mergeCell ref="E22430:G22430"/>
    <mergeCell ref="A22455:A22456"/>
    <mergeCell ref="B22455:B22456"/>
    <mergeCell ref="C22455:C22456"/>
    <mergeCell ref="D22455:D22456"/>
    <mergeCell ref="E22456:G22456"/>
    <mergeCell ref="A22453:A22454"/>
    <mergeCell ref="B22453:B22454"/>
    <mergeCell ref="C22453:C22454"/>
    <mergeCell ref="D22453:D22454"/>
    <mergeCell ref="E22454:G22454"/>
    <mergeCell ref="A22451:A22452"/>
    <mergeCell ref="B22451:B22452"/>
    <mergeCell ref="C22451:C22452"/>
    <mergeCell ref="D22451:D22452"/>
    <mergeCell ref="E22452:G22452"/>
    <mergeCell ref="A22449:A22450"/>
    <mergeCell ref="B22449:B22450"/>
    <mergeCell ref="C22449:C22450"/>
    <mergeCell ref="D22449:D22450"/>
    <mergeCell ref="E22450:G22450"/>
    <mergeCell ref="A22447:A22448"/>
    <mergeCell ref="B22447:B22448"/>
    <mergeCell ref="C22447:C22448"/>
    <mergeCell ref="D22447:D22448"/>
    <mergeCell ref="E22448:G22448"/>
    <mergeCell ref="A22445:A22446"/>
    <mergeCell ref="B22445:B22446"/>
    <mergeCell ref="C22445:C22446"/>
    <mergeCell ref="D22445:D22446"/>
    <mergeCell ref="E22446:G22446"/>
    <mergeCell ref="A22443:A22444"/>
    <mergeCell ref="B22443:B22444"/>
    <mergeCell ref="C22443:C22444"/>
    <mergeCell ref="D22443:D22444"/>
    <mergeCell ref="E22444:G22444"/>
    <mergeCell ref="A22471:A22472"/>
    <mergeCell ref="B22471:B22472"/>
    <mergeCell ref="C22471:C22472"/>
    <mergeCell ref="D22471:D22472"/>
    <mergeCell ref="E22472:G22472"/>
    <mergeCell ref="A22469:A22470"/>
    <mergeCell ref="B22469:B22470"/>
    <mergeCell ref="C22469:C22470"/>
    <mergeCell ref="D22469:D22470"/>
    <mergeCell ref="E22470:G22470"/>
    <mergeCell ref="A22467:A22468"/>
    <mergeCell ref="B22467:B22468"/>
    <mergeCell ref="C22467:C22468"/>
    <mergeCell ref="D22467:D22468"/>
    <mergeCell ref="E22468:G22468"/>
    <mergeCell ref="A22465:A22466"/>
    <mergeCell ref="B22465:B22466"/>
    <mergeCell ref="C22465:C22466"/>
    <mergeCell ref="D22465:D22466"/>
    <mergeCell ref="E22466:G22466"/>
    <mergeCell ref="A22463:A22464"/>
    <mergeCell ref="B22463:B22464"/>
    <mergeCell ref="C22463:C22464"/>
    <mergeCell ref="D22463:D22464"/>
    <mergeCell ref="E22464:G22464"/>
    <mergeCell ref="A22461:A22462"/>
    <mergeCell ref="B22461:B22462"/>
    <mergeCell ref="C22461:C22462"/>
    <mergeCell ref="D22461:D22462"/>
    <mergeCell ref="E22462:G22462"/>
    <mergeCell ref="A22457:A22458"/>
    <mergeCell ref="B22457:B22458"/>
    <mergeCell ref="C22457:C22458"/>
    <mergeCell ref="D22457:D22458"/>
    <mergeCell ref="E22458:G22458"/>
    <mergeCell ref="A22490:A22491"/>
    <mergeCell ref="B22490:B22491"/>
    <mergeCell ref="C22490:C22491"/>
    <mergeCell ref="D22490:D22491"/>
    <mergeCell ref="E22491:G22491"/>
    <mergeCell ref="E22485:G22485"/>
    <mergeCell ref="A22486:A22487"/>
    <mergeCell ref="B22486:B22487"/>
    <mergeCell ref="C22486:C22487"/>
    <mergeCell ref="D22486:D22487"/>
    <mergeCell ref="E22487:G22487"/>
    <mergeCell ref="A22482:A22483"/>
    <mergeCell ref="B22482:B22483"/>
    <mergeCell ref="C22482:C22483"/>
    <mergeCell ref="D22482:D22483"/>
    <mergeCell ref="A22484:A22485"/>
    <mergeCell ref="B22484:B22485"/>
    <mergeCell ref="C22484:C22485"/>
    <mergeCell ref="D22484:D22485"/>
    <mergeCell ref="A22477:A22478"/>
    <mergeCell ref="B22477:B22478"/>
    <mergeCell ref="C22477:C22478"/>
    <mergeCell ref="D22477:D22478"/>
    <mergeCell ref="E22478:G22478"/>
    <mergeCell ref="A22475:A22476"/>
    <mergeCell ref="B22475:B22476"/>
    <mergeCell ref="C22475:C22476"/>
    <mergeCell ref="D22475:D22476"/>
    <mergeCell ref="E22476:G22476"/>
    <mergeCell ref="A22473:A22474"/>
    <mergeCell ref="B22473:B22474"/>
    <mergeCell ref="C22473:C22474"/>
    <mergeCell ref="D22473:D22474"/>
    <mergeCell ref="E22474:G22474"/>
    <mergeCell ref="A22534:A22535"/>
    <mergeCell ref="B22534:B22535"/>
    <mergeCell ref="D22534:D22535"/>
    <mergeCell ref="E22535:G22535"/>
    <mergeCell ref="A22536:A22537"/>
    <mergeCell ref="B22536:B22537"/>
    <mergeCell ref="C22536:C22537"/>
    <mergeCell ref="D22536:D22537"/>
    <mergeCell ref="E22537:G22537"/>
    <mergeCell ref="A22527:G22527"/>
    <mergeCell ref="A22528:G22528"/>
    <mergeCell ref="D22529:G22529"/>
    <mergeCell ref="A22530:B22530"/>
    <mergeCell ref="A22532:A22533"/>
    <mergeCell ref="B22532:B22533"/>
    <mergeCell ref="C22532:C22533"/>
    <mergeCell ref="D22532:D22533"/>
    <mergeCell ref="E22533:G22533"/>
    <mergeCell ref="A22496:A22497"/>
    <mergeCell ref="B22496:B22497"/>
    <mergeCell ref="C22496:C22497"/>
    <mergeCell ref="D22496:D22497"/>
    <mergeCell ref="E22497:G22497"/>
    <mergeCell ref="A22494:A22495"/>
    <mergeCell ref="B22494:B22495"/>
    <mergeCell ref="C22494:C22495"/>
    <mergeCell ref="D22494:D22495"/>
    <mergeCell ref="E22495:G22495"/>
    <mergeCell ref="A22492:A22493"/>
    <mergeCell ref="B22492:B22493"/>
    <mergeCell ref="C22492:C22493"/>
    <mergeCell ref="D22492:D22493"/>
    <mergeCell ref="E22493:G22493"/>
    <mergeCell ref="A22550:A22551"/>
    <mergeCell ref="B22550:B22551"/>
    <mergeCell ref="C22550:C22551"/>
    <mergeCell ref="D22550:D22551"/>
    <mergeCell ref="E22551:G22551"/>
    <mergeCell ref="A22548:A22549"/>
    <mergeCell ref="B22548:B22549"/>
    <mergeCell ref="C22548:C22549"/>
    <mergeCell ref="D22548:D22549"/>
    <mergeCell ref="E22549:G22549"/>
    <mergeCell ref="A22546:A22547"/>
    <mergeCell ref="B22546:B22547"/>
    <mergeCell ref="C22546:C22547"/>
    <mergeCell ref="D22546:D22547"/>
    <mergeCell ref="E22547:G22547"/>
    <mergeCell ref="A22544:A22545"/>
    <mergeCell ref="B22544:B22545"/>
    <mergeCell ref="C22544:C22545"/>
    <mergeCell ref="D22544:D22545"/>
    <mergeCell ref="E22545:G22545"/>
    <mergeCell ref="A22542:A22543"/>
    <mergeCell ref="B22542:B22543"/>
    <mergeCell ref="C22542:C22543"/>
    <mergeCell ref="D22542:D22543"/>
    <mergeCell ref="E22543:G22543"/>
    <mergeCell ref="A22540:A22541"/>
    <mergeCell ref="B22540:B22541"/>
    <mergeCell ref="C22540:C22541"/>
    <mergeCell ref="D22540:D22541"/>
    <mergeCell ref="E22541:G22541"/>
    <mergeCell ref="A22538:A22539"/>
    <mergeCell ref="B22538:B22539"/>
    <mergeCell ref="C22538:C22539"/>
    <mergeCell ref="D22538:D22539"/>
    <mergeCell ref="E22539:G22539"/>
    <mergeCell ref="A22565:A22566"/>
    <mergeCell ref="B22565:B22566"/>
    <mergeCell ref="C22565:C22566"/>
    <mergeCell ref="D22565:D22566"/>
    <mergeCell ref="E22566:G22566"/>
    <mergeCell ref="A22563:A22564"/>
    <mergeCell ref="B22563:B22564"/>
    <mergeCell ref="C22563:C22564"/>
    <mergeCell ref="D22563:D22564"/>
    <mergeCell ref="E22564:G22564"/>
    <mergeCell ref="A22559:A22560"/>
    <mergeCell ref="B22559:B22560"/>
    <mergeCell ref="D22559:D22560"/>
    <mergeCell ref="E22560:G22560"/>
    <mergeCell ref="A22561:A22562"/>
    <mergeCell ref="B22561:B22562"/>
    <mergeCell ref="C22561:C22562"/>
    <mergeCell ref="D22561:D22562"/>
    <mergeCell ref="E22562:G22562"/>
    <mergeCell ref="A22557:A22558"/>
    <mergeCell ref="B22557:B22558"/>
    <mergeCell ref="C22557:C22558"/>
    <mergeCell ref="D22557:D22558"/>
    <mergeCell ref="E22558:G22558"/>
    <mergeCell ref="A22555:A22556"/>
    <mergeCell ref="B22555:B22556"/>
    <mergeCell ref="C22555:C22556"/>
    <mergeCell ref="D22555:D22556"/>
    <mergeCell ref="E22556:G22556"/>
    <mergeCell ref="A22552:A22553"/>
    <mergeCell ref="B22552:B22553"/>
    <mergeCell ref="D22552:D22553"/>
    <mergeCell ref="E22553:G22553"/>
    <mergeCell ref="E22554:G22554"/>
    <mergeCell ref="A22581:A22582"/>
    <mergeCell ref="B22581:B22582"/>
    <mergeCell ref="C22581:C22582"/>
    <mergeCell ref="D22581:D22582"/>
    <mergeCell ref="E22582:G22582"/>
    <mergeCell ref="A22577:A22578"/>
    <mergeCell ref="B22577:B22578"/>
    <mergeCell ref="C22577:C22578"/>
    <mergeCell ref="D22577:D22578"/>
    <mergeCell ref="E22578:G22578"/>
    <mergeCell ref="A22575:A22576"/>
    <mergeCell ref="B22575:B22576"/>
    <mergeCell ref="C22575:C22576"/>
    <mergeCell ref="D22575:D22576"/>
    <mergeCell ref="E22576:G22576"/>
    <mergeCell ref="A22573:A22574"/>
    <mergeCell ref="B22573:B22574"/>
    <mergeCell ref="C22573:C22574"/>
    <mergeCell ref="D22573:D22574"/>
    <mergeCell ref="E22574:G22574"/>
    <mergeCell ref="A22571:A22572"/>
    <mergeCell ref="B22571:B22572"/>
    <mergeCell ref="C22571:C22572"/>
    <mergeCell ref="D22571:D22572"/>
    <mergeCell ref="E22572:G22572"/>
    <mergeCell ref="A22569:A22570"/>
    <mergeCell ref="B22569:B22570"/>
    <mergeCell ref="C22569:C22570"/>
    <mergeCell ref="D22569:D22570"/>
    <mergeCell ref="E22570:G22570"/>
    <mergeCell ref="A22567:A22568"/>
    <mergeCell ref="B22567:B22568"/>
    <mergeCell ref="C22567:C22568"/>
    <mergeCell ref="D22567:D22568"/>
    <mergeCell ref="E22568:G22568"/>
    <mergeCell ref="A22595:A22596"/>
    <mergeCell ref="B22595:B22596"/>
    <mergeCell ref="C22595:C22596"/>
    <mergeCell ref="D22595:D22596"/>
    <mergeCell ref="E22596:G22596"/>
    <mergeCell ref="A22593:A22594"/>
    <mergeCell ref="B22593:B22594"/>
    <mergeCell ref="C22593:C22594"/>
    <mergeCell ref="D22593:D22594"/>
    <mergeCell ref="E22594:G22594"/>
    <mergeCell ref="A22591:A22592"/>
    <mergeCell ref="B22591:B22592"/>
    <mergeCell ref="C22591:C22592"/>
    <mergeCell ref="D22591:D22592"/>
    <mergeCell ref="E22592:G22592"/>
    <mergeCell ref="A22589:A22590"/>
    <mergeCell ref="B22589:B22590"/>
    <mergeCell ref="C22589:C22590"/>
    <mergeCell ref="D22589:D22590"/>
    <mergeCell ref="E22590:G22590"/>
    <mergeCell ref="A22587:A22588"/>
    <mergeCell ref="B22587:B22588"/>
    <mergeCell ref="C22587:C22588"/>
    <mergeCell ref="D22587:D22588"/>
    <mergeCell ref="E22588:G22588"/>
    <mergeCell ref="A22585:A22586"/>
    <mergeCell ref="B22585:B22586"/>
    <mergeCell ref="C22585:C22586"/>
    <mergeCell ref="D22585:D22586"/>
    <mergeCell ref="E22586:G22586"/>
    <mergeCell ref="A22583:A22584"/>
    <mergeCell ref="B22583:B22584"/>
    <mergeCell ref="C22583:C22584"/>
    <mergeCell ref="D22583:D22584"/>
    <mergeCell ref="E22584:G22584"/>
    <mergeCell ref="A22611:A22612"/>
    <mergeCell ref="B22611:B22612"/>
    <mergeCell ref="C22611:C22612"/>
    <mergeCell ref="D22611:D22612"/>
    <mergeCell ref="E22612:G22612"/>
    <mergeCell ref="A22609:A22610"/>
    <mergeCell ref="B22609:B22610"/>
    <mergeCell ref="C22609:C22610"/>
    <mergeCell ref="D22609:D22610"/>
    <mergeCell ref="E22610:G22610"/>
    <mergeCell ref="A22607:A22608"/>
    <mergeCell ref="B22607:B22608"/>
    <mergeCell ref="C22607:C22608"/>
    <mergeCell ref="D22607:D22608"/>
    <mergeCell ref="E22608:G22608"/>
    <mergeCell ref="E22602:G22602"/>
    <mergeCell ref="A22603:A22604"/>
    <mergeCell ref="B22603:B22604"/>
    <mergeCell ref="C22603:C22604"/>
    <mergeCell ref="D22603:D22604"/>
    <mergeCell ref="E22604:G22604"/>
    <mergeCell ref="A22599:A22600"/>
    <mergeCell ref="B22599:B22600"/>
    <mergeCell ref="C22599:C22600"/>
    <mergeCell ref="D22599:D22600"/>
    <mergeCell ref="A22601:A22602"/>
    <mergeCell ref="B22601:B22602"/>
    <mergeCell ref="C22601:C22602"/>
    <mergeCell ref="D22601:D22602"/>
    <mergeCell ref="A22597:A22598"/>
    <mergeCell ref="B22597:B22598"/>
    <mergeCell ref="C22597:C22598"/>
    <mergeCell ref="D22597:D22598"/>
    <mergeCell ref="E22598:G22598"/>
    <mergeCell ref="A22692:A22693"/>
    <mergeCell ref="B22692:B22693"/>
    <mergeCell ref="C22692:C22693"/>
    <mergeCell ref="D22692:D22693"/>
    <mergeCell ref="E22693:G22693"/>
    <mergeCell ref="A22690:A22691"/>
    <mergeCell ref="B22690:B22691"/>
    <mergeCell ref="C22690:C22691"/>
    <mergeCell ref="D22690:D22691"/>
    <mergeCell ref="E22691:G22691"/>
    <mergeCell ref="A22688:A22689"/>
    <mergeCell ref="B22688:B22689"/>
    <mergeCell ref="C22688:C22689"/>
    <mergeCell ref="D22688:D22689"/>
    <mergeCell ref="E22689:G22689"/>
    <mergeCell ref="A22684:A22685"/>
    <mergeCell ref="B22684:B22685"/>
    <mergeCell ref="D22684:D22685"/>
    <mergeCell ref="E22685:G22685"/>
    <mergeCell ref="A22686:A22687"/>
    <mergeCell ref="B22686:B22687"/>
    <mergeCell ref="C22686:C22687"/>
    <mergeCell ref="D22686:D22687"/>
    <mergeCell ref="E22687:G22687"/>
    <mergeCell ref="A22677:G22677"/>
    <mergeCell ref="A22678:G22678"/>
    <mergeCell ref="D22679:G22679"/>
    <mergeCell ref="A22680:B22680"/>
    <mergeCell ref="A22682:A22683"/>
    <mergeCell ref="B22682:B22683"/>
    <mergeCell ref="C22682:C22683"/>
    <mergeCell ref="D22682:D22683"/>
    <mergeCell ref="E22683:G22683"/>
    <mergeCell ref="A22707:A22708"/>
    <mergeCell ref="B22707:B22708"/>
    <mergeCell ref="C22707:C22708"/>
    <mergeCell ref="D22707:D22708"/>
    <mergeCell ref="E22708:G22708"/>
    <mergeCell ref="A22705:A22706"/>
    <mergeCell ref="B22705:B22706"/>
    <mergeCell ref="C22705:C22706"/>
    <mergeCell ref="D22705:D22706"/>
    <mergeCell ref="E22706:G22706"/>
    <mergeCell ref="A22702:A22703"/>
    <mergeCell ref="B22702:B22703"/>
    <mergeCell ref="D22702:D22703"/>
    <mergeCell ref="E22703:G22703"/>
    <mergeCell ref="E22704:G22704"/>
    <mergeCell ref="A22700:A22701"/>
    <mergeCell ref="B22700:B22701"/>
    <mergeCell ref="C22700:C22701"/>
    <mergeCell ref="D22700:D22701"/>
    <mergeCell ref="E22701:G22701"/>
    <mergeCell ref="A22698:A22699"/>
    <mergeCell ref="B22698:B22699"/>
    <mergeCell ref="C22698:C22699"/>
    <mergeCell ref="D22698:D22699"/>
    <mergeCell ref="E22699:G22699"/>
    <mergeCell ref="A22696:A22697"/>
    <mergeCell ref="B22696:B22697"/>
    <mergeCell ref="C22696:C22697"/>
    <mergeCell ref="D22696:D22697"/>
    <mergeCell ref="E22697:G22697"/>
    <mergeCell ref="A22694:A22695"/>
    <mergeCell ref="B22694:B22695"/>
    <mergeCell ref="C22694:C22695"/>
    <mergeCell ref="D22694:D22695"/>
    <mergeCell ref="E22695:G22695"/>
    <mergeCell ref="A22721:A22722"/>
    <mergeCell ref="B22721:B22722"/>
    <mergeCell ref="C22721:C22722"/>
    <mergeCell ref="D22721:D22722"/>
    <mergeCell ref="E22722:G22722"/>
    <mergeCell ref="A22719:A22720"/>
    <mergeCell ref="B22719:B22720"/>
    <mergeCell ref="C22719:C22720"/>
    <mergeCell ref="D22719:D22720"/>
    <mergeCell ref="E22720:G22720"/>
    <mergeCell ref="A22717:A22718"/>
    <mergeCell ref="B22717:B22718"/>
    <mergeCell ref="C22717:C22718"/>
    <mergeCell ref="D22717:D22718"/>
    <mergeCell ref="E22718:G22718"/>
    <mergeCell ref="A22715:A22716"/>
    <mergeCell ref="B22715:B22716"/>
    <mergeCell ref="C22715:C22716"/>
    <mergeCell ref="D22715:D22716"/>
    <mergeCell ref="E22716:G22716"/>
    <mergeCell ref="A22713:A22714"/>
    <mergeCell ref="B22713:B22714"/>
    <mergeCell ref="C22713:C22714"/>
    <mergeCell ref="D22713:D22714"/>
    <mergeCell ref="E22714:G22714"/>
    <mergeCell ref="A22709:A22710"/>
    <mergeCell ref="B22709:B22710"/>
    <mergeCell ref="D22709:D22710"/>
    <mergeCell ref="E22710:G22710"/>
    <mergeCell ref="A22711:A22712"/>
    <mergeCell ref="B22711:B22712"/>
    <mergeCell ref="C22711:C22712"/>
    <mergeCell ref="D22711:D22712"/>
    <mergeCell ref="E22712:G22712"/>
    <mergeCell ref="A22737:A22738"/>
    <mergeCell ref="B22737:B22738"/>
    <mergeCell ref="C22737:C22738"/>
    <mergeCell ref="D22737:D22738"/>
    <mergeCell ref="E22738:G22738"/>
    <mergeCell ref="A22735:A22736"/>
    <mergeCell ref="B22735:B22736"/>
    <mergeCell ref="C22735:C22736"/>
    <mergeCell ref="D22735:D22736"/>
    <mergeCell ref="E22736:G22736"/>
    <mergeCell ref="A22733:A22734"/>
    <mergeCell ref="B22733:B22734"/>
    <mergeCell ref="C22733:C22734"/>
    <mergeCell ref="D22733:D22734"/>
    <mergeCell ref="E22734:G22734"/>
    <mergeCell ref="A22731:A22732"/>
    <mergeCell ref="B22731:B22732"/>
    <mergeCell ref="C22731:C22732"/>
    <mergeCell ref="D22731:D22732"/>
    <mergeCell ref="E22732:G22732"/>
    <mergeCell ref="A22727:A22728"/>
    <mergeCell ref="B22727:B22728"/>
    <mergeCell ref="C22727:C22728"/>
    <mergeCell ref="D22727:D22728"/>
    <mergeCell ref="E22728:G22728"/>
    <mergeCell ref="A22725:A22726"/>
    <mergeCell ref="B22725:B22726"/>
    <mergeCell ref="C22725:C22726"/>
    <mergeCell ref="D22725:D22726"/>
    <mergeCell ref="E22726:G22726"/>
    <mergeCell ref="A22723:A22724"/>
    <mergeCell ref="B22723:B22724"/>
    <mergeCell ref="C22723:C22724"/>
    <mergeCell ref="D22723:D22724"/>
    <mergeCell ref="E22724:G22724"/>
    <mergeCell ref="A22749:A22750"/>
    <mergeCell ref="B22749:B22750"/>
    <mergeCell ref="C22749:C22750"/>
    <mergeCell ref="D22749:D22750"/>
    <mergeCell ref="A22751:A22752"/>
    <mergeCell ref="B22751:B22752"/>
    <mergeCell ref="C22751:C22752"/>
    <mergeCell ref="D22751:D22752"/>
    <mergeCell ref="A22747:A22748"/>
    <mergeCell ref="B22747:B22748"/>
    <mergeCell ref="C22747:C22748"/>
    <mergeCell ref="D22747:D22748"/>
    <mergeCell ref="E22748:G22748"/>
    <mergeCell ref="A22745:A22746"/>
    <mergeCell ref="B22745:B22746"/>
    <mergeCell ref="C22745:C22746"/>
    <mergeCell ref="D22745:D22746"/>
    <mergeCell ref="E22746:G22746"/>
    <mergeCell ref="A22743:A22744"/>
    <mergeCell ref="B22743:B22744"/>
    <mergeCell ref="C22743:C22744"/>
    <mergeCell ref="D22743:D22744"/>
    <mergeCell ref="E22744:G22744"/>
    <mergeCell ref="A22741:A22742"/>
    <mergeCell ref="B22741:B22742"/>
    <mergeCell ref="C22741:C22742"/>
    <mergeCell ref="D22741:D22742"/>
    <mergeCell ref="E22742:G22742"/>
    <mergeCell ref="A22739:A22740"/>
    <mergeCell ref="B22739:B22740"/>
    <mergeCell ref="C22739:C22740"/>
    <mergeCell ref="D22739:D22740"/>
    <mergeCell ref="E22740:G22740"/>
    <mergeCell ref="A22834:A22835"/>
    <mergeCell ref="B22834:B22835"/>
    <mergeCell ref="D22834:D22835"/>
    <mergeCell ref="E22835:G22835"/>
    <mergeCell ref="A22836:A22837"/>
    <mergeCell ref="B22836:B22837"/>
    <mergeCell ref="C22836:C22837"/>
    <mergeCell ref="D22836:D22837"/>
    <mergeCell ref="E22837:G22837"/>
    <mergeCell ref="A22827:G22827"/>
    <mergeCell ref="A22828:G22828"/>
    <mergeCell ref="D22829:G22829"/>
    <mergeCell ref="A22832:A22833"/>
    <mergeCell ref="B22832:B22833"/>
    <mergeCell ref="C22832:C22833"/>
    <mergeCell ref="D22832:D22833"/>
    <mergeCell ref="E22833:G22833"/>
    <mergeCell ref="A22761:A22762"/>
    <mergeCell ref="B22761:B22762"/>
    <mergeCell ref="C22761:C22762"/>
    <mergeCell ref="D22761:D22762"/>
    <mergeCell ref="E22762:G22762"/>
    <mergeCell ref="A22759:A22760"/>
    <mergeCell ref="B22759:B22760"/>
    <mergeCell ref="C22759:C22760"/>
    <mergeCell ref="D22759:D22760"/>
    <mergeCell ref="E22760:G22760"/>
    <mergeCell ref="A22757:A22758"/>
    <mergeCell ref="B22757:B22758"/>
    <mergeCell ref="C22757:C22758"/>
    <mergeCell ref="D22757:D22758"/>
    <mergeCell ref="E22758:G22758"/>
    <mergeCell ref="E22752:G22752"/>
    <mergeCell ref="A22753:A22754"/>
    <mergeCell ref="B22753:B22754"/>
    <mergeCell ref="C22753:C22754"/>
    <mergeCell ref="D22753:D22754"/>
    <mergeCell ref="E22754:G22754"/>
    <mergeCell ref="A22850:A22851"/>
    <mergeCell ref="B22850:B22851"/>
    <mergeCell ref="C22850:C22851"/>
    <mergeCell ref="D22850:D22851"/>
    <mergeCell ref="E22851:G22851"/>
    <mergeCell ref="A22848:A22849"/>
    <mergeCell ref="B22848:B22849"/>
    <mergeCell ref="C22848:C22849"/>
    <mergeCell ref="D22848:D22849"/>
    <mergeCell ref="E22849:G22849"/>
    <mergeCell ref="A22846:A22847"/>
    <mergeCell ref="B22846:B22847"/>
    <mergeCell ref="C22846:C22847"/>
    <mergeCell ref="D22846:D22847"/>
    <mergeCell ref="E22847:G22847"/>
    <mergeCell ref="A22844:A22845"/>
    <mergeCell ref="B22844:B22845"/>
    <mergeCell ref="C22844:C22845"/>
    <mergeCell ref="D22844:D22845"/>
    <mergeCell ref="E22845:G22845"/>
    <mergeCell ref="A22842:A22843"/>
    <mergeCell ref="B22842:B22843"/>
    <mergeCell ref="C22842:C22843"/>
    <mergeCell ref="D22842:D22843"/>
    <mergeCell ref="E22843:G22843"/>
    <mergeCell ref="A22840:A22841"/>
    <mergeCell ref="B22840:B22841"/>
    <mergeCell ref="C22840:C22841"/>
    <mergeCell ref="D22840:D22841"/>
    <mergeCell ref="E22841:G22841"/>
    <mergeCell ref="A22838:A22839"/>
    <mergeCell ref="B22838:B22839"/>
    <mergeCell ref="C22838:C22839"/>
    <mergeCell ref="D22838:D22839"/>
    <mergeCell ref="E22839:G22839"/>
    <mergeCell ref="A22865:A22866"/>
    <mergeCell ref="B22865:B22866"/>
    <mergeCell ref="C22865:C22866"/>
    <mergeCell ref="D22865:D22866"/>
    <mergeCell ref="E22866:G22866"/>
    <mergeCell ref="A22863:A22864"/>
    <mergeCell ref="B22863:B22864"/>
    <mergeCell ref="C22863:C22864"/>
    <mergeCell ref="D22863:D22864"/>
    <mergeCell ref="E22864:G22864"/>
    <mergeCell ref="A22859:A22860"/>
    <mergeCell ref="B22859:B22860"/>
    <mergeCell ref="D22859:D22860"/>
    <mergeCell ref="E22860:G22860"/>
    <mergeCell ref="A22861:A22862"/>
    <mergeCell ref="B22861:B22862"/>
    <mergeCell ref="C22861:C22862"/>
    <mergeCell ref="D22861:D22862"/>
    <mergeCell ref="E22862:G22862"/>
    <mergeCell ref="A22857:A22858"/>
    <mergeCell ref="B22857:B22858"/>
    <mergeCell ref="C22857:C22858"/>
    <mergeCell ref="D22857:D22858"/>
    <mergeCell ref="E22858:G22858"/>
    <mergeCell ref="A22855:A22856"/>
    <mergeCell ref="B22855:B22856"/>
    <mergeCell ref="C22855:C22856"/>
    <mergeCell ref="D22855:D22856"/>
    <mergeCell ref="E22856:G22856"/>
    <mergeCell ref="A22852:A22853"/>
    <mergeCell ref="B22852:B22853"/>
    <mergeCell ref="D22852:D22853"/>
    <mergeCell ref="E22853:G22853"/>
    <mergeCell ref="E22854:G22854"/>
    <mergeCell ref="A22881:A22882"/>
    <mergeCell ref="B22881:B22882"/>
    <mergeCell ref="C22881:C22882"/>
    <mergeCell ref="D22881:D22882"/>
    <mergeCell ref="E22882:G22882"/>
    <mergeCell ref="A22877:A22878"/>
    <mergeCell ref="B22877:B22878"/>
    <mergeCell ref="C22877:C22878"/>
    <mergeCell ref="D22877:D22878"/>
    <mergeCell ref="E22878:G22878"/>
    <mergeCell ref="A22875:A22876"/>
    <mergeCell ref="B22875:B22876"/>
    <mergeCell ref="C22875:C22876"/>
    <mergeCell ref="D22875:D22876"/>
    <mergeCell ref="E22876:G22876"/>
    <mergeCell ref="A22873:A22874"/>
    <mergeCell ref="B22873:B22874"/>
    <mergeCell ref="C22873:C22874"/>
    <mergeCell ref="D22873:D22874"/>
    <mergeCell ref="E22874:G22874"/>
    <mergeCell ref="A22871:A22872"/>
    <mergeCell ref="B22871:B22872"/>
    <mergeCell ref="C22871:C22872"/>
    <mergeCell ref="D22871:D22872"/>
    <mergeCell ref="E22872:G22872"/>
    <mergeCell ref="A22869:A22870"/>
    <mergeCell ref="B22869:B22870"/>
    <mergeCell ref="C22869:C22870"/>
    <mergeCell ref="D22869:D22870"/>
    <mergeCell ref="E22870:G22870"/>
    <mergeCell ref="A22867:A22868"/>
    <mergeCell ref="B22867:B22868"/>
    <mergeCell ref="C22867:C22868"/>
    <mergeCell ref="D22867:D22868"/>
    <mergeCell ref="E22868:G22868"/>
    <mergeCell ref="A22895:A22896"/>
    <mergeCell ref="B22895:B22896"/>
    <mergeCell ref="C22895:C22896"/>
    <mergeCell ref="D22895:D22896"/>
    <mergeCell ref="E22896:G22896"/>
    <mergeCell ref="A22893:A22894"/>
    <mergeCell ref="B22893:B22894"/>
    <mergeCell ref="C22893:C22894"/>
    <mergeCell ref="D22893:D22894"/>
    <mergeCell ref="E22894:G22894"/>
    <mergeCell ref="A22891:A22892"/>
    <mergeCell ref="B22891:B22892"/>
    <mergeCell ref="C22891:C22892"/>
    <mergeCell ref="D22891:D22892"/>
    <mergeCell ref="E22892:G22892"/>
    <mergeCell ref="A22889:A22890"/>
    <mergeCell ref="B22889:B22890"/>
    <mergeCell ref="C22889:C22890"/>
    <mergeCell ref="D22889:D22890"/>
    <mergeCell ref="E22890:G22890"/>
    <mergeCell ref="A22887:A22888"/>
    <mergeCell ref="B22887:B22888"/>
    <mergeCell ref="C22887:C22888"/>
    <mergeCell ref="D22887:D22888"/>
    <mergeCell ref="E22888:G22888"/>
    <mergeCell ref="A22885:A22886"/>
    <mergeCell ref="B22885:B22886"/>
    <mergeCell ref="C22885:C22886"/>
    <mergeCell ref="D22885:D22886"/>
    <mergeCell ref="E22886:G22886"/>
    <mergeCell ref="A22883:A22884"/>
    <mergeCell ref="B22883:B22884"/>
    <mergeCell ref="C22883:C22884"/>
    <mergeCell ref="D22883:D22884"/>
    <mergeCell ref="E22884:G22884"/>
    <mergeCell ref="A22911:A22912"/>
    <mergeCell ref="B22911:B22912"/>
    <mergeCell ref="C22911:C22912"/>
    <mergeCell ref="D22911:D22912"/>
    <mergeCell ref="E22912:G22912"/>
    <mergeCell ref="A22909:A22910"/>
    <mergeCell ref="B22909:B22910"/>
    <mergeCell ref="C22909:C22910"/>
    <mergeCell ref="D22909:D22910"/>
    <mergeCell ref="E22910:G22910"/>
    <mergeCell ref="A22907:A22908"/>
    <mergeCell ref="B22907:B22908"/>
    <mergeCell ref="C22907:C22908"/>
    <mergeCell ref="D22907:D22908"/>
    <mergeCell ref="E22908:G22908"/>
    <mergeCell ref="E22902:G22902"/>
    <mergeCell ref="A22903:A22904"/>
    <mergeCell ref="B22903:B22904"/>
    <mergeCell ref="C22903:C22904"/>
    <mergeCell ref="D22903:D22904"/>
    <mergeCell ref="E22904:G22904"/>
    <mergeCell ref="A22899:A22900"/>
    <mergeCell ref="B22899:B22900"/>
    <mergeCell ref="C22899:C22900"/>
    <mergeCell ref="D22899:D22900"/>
    <mergeCell ref="A22901:A22902"/>
    <mergeCell ref="B22901:B22902"/>
    <mergeCell ref="C22901:C22902"/>
    <mergeCell ref="D22901:D22902"/>
    <mergeCell ref="A22897:A22898"/>
    <mergeCell ref="B22897:B22898"/>
    <mergeCell ref="C22897:C22898"/>
    <mergeCell ref="D22897:D22898"/>
    <mergeCell ref="E22898:G22898"/>
    <mergeCell ref="A23009:A23010"/>
    <mergeCell ref="B23009:B23010"/>
    <mergeCell ref="D23009:D23010"/>
    <mergeCell ref="E23010:G23010"/>
    <mergeCell ref="A23011:A23012"/>
    <mergeCell ref="B23011:B23012"/>
    <mergeCell ref="C23011:C23012"/>
    <mergeCell ref="D23011:D23012"/>
    <mergeCell ref="E23012:G23012"/>
    <mergeCell ref="A23007:A23008"/>
    <mergeCell ref="B23007:B23008"/>
    <mergeCell ref="C23007:C23008"/>
    <mergeCell ref="D23007:D23008"/>
    <mergeCell ref="E23008:G23008"/>
    <mergeCell ref="A23005:A23006"/>
    <mergeCell ref="B23005:B23006"/>
    <mergeCell ref="C23005:C23006"/>
    <mergeCell ref="D23005:D23006"/>
    <mergeCell ref="E23006:G23006"/>
    <mergeCell ref="A23003:A23004"/>
    <mergeCell ref="B23003:B23004"/>
    <mergeCell ref="C23003:C23004"/>
    <mergeCell ref="D23003:D23004"/>
    <mergeCell ref="E23004:G23004"/>
    <mergeCell ref="A23001:A23002"/>
    <mergeCell ref="B23001:B23002"/>
    <mergeCell ref="C23001:C23002"/>
    <mergeCell ref="D23001:D23002"/>
    <mergeCell ref="E23002:G23002"/>
    <mergeCell ref="A22994:G22994"/>
    <mergeCell ref="A22995:G22995"/>
    <mergeCell ref="D22996:G22996"/>
    <mergeCell ref="A22997:B22997"/>
    <mergeCell ref="A22999:A23000"/>
    <mergeCell ref="B22999:B23000"/>
    <mergeCell ref="C22999:C23000"/>
    <mergeCell ref="D22999:D23000"/>
    <mergeCell ref="E23000:G23000"/>
    <mergeCell ref="A23027:A23028"/>
    <mergeCell ref="B23027:B23028"/>
    <mergeCell ref="C23027:C23028"/>
    <mergeCell ref="D23027:D23028"/>
    <mergeCell ref="E23028:G23028"/>
    <mergeCell ref="A23023:A23024"/>
    <mergeCell ref="B23023:B23024"/>
    <mergeCell ref="C23023:C23024"/>
    <mergeCell ref="D23023:D23024"/>
    <mergeCell ref="E23024:G23024"/>
    <mergeCell ref="A23021:A23022"/>
    <mergeCell ref="B23021:B23022"/>
    <mergeCell ref="C23021:C23022"/>
    <mergeCell ref="D23021:D23022"/>
    <mergeCell ref="E23022:G23022"/>
    <mergeCell ref="A23019:A23020"/>
    <mergeCell ref="B23019:B23020"/>
    <mergeCell ref="C23019:C23020"/>
    <mergeCell ref="D23019:D23020"/>
    <mergeCell ref="E23020:G23020"/>
    <mergeCell ref="A23017:A23018"/>
    <mergeCell ref="B23017:B23018"/>
    <mergeCell ref="C23017:C23018"/>
    <mergeCell ref="D23017:D23018"/>
    <mergeCell ref="E23018:G23018"/>
    <mergeCell ref="A23013:A23014"/>
    <mergeCell ref="B23013:B23014"/>
    <mergeCell ref="D23013:D23014"/>
    <mergeCell ref="E23014:G23014"/>
    <mergeCell ref="A23015:A23016"/>
    <mergeCell ref="B23015:B23016"/>
    <mergeCell ref="C23015:C23016"/>
    <mergeCell ref="D23015:D23016"/>
    <mergeCell ref="E23016:G23016"/>
    <mergeCell ref="A23041:A23042"/>
    <mergeCell ref="B23041:B23042"/>
    <mergeCell ref="C23041:C23042"/>
    <mergeCell ref="D23041:D23042"/>
    <mergeCell ref="E23042:G23042"/>
    <mergeCell ref="A23039:A23040"/>
    <mergeCell ref="B23039:B23040"/>
    <mergeCell ref="C23039:C23040"/>
    <mergeCell ref="D23039:D23040"/>
    <mergeCell ref="E23040:G23040"/>
    <mergeCell ref="A23037:A23038"/>
    <mergeCell ref="B23037:B23038"/>
    <mergeCell ref="C23037:C23038"/>
    <mergeCell ref="D23037:D23038"/>
    <mergeCell ref="E23038:G23038"/>
    <mergeCell ref="A23035:A23036"/>
    <mergeCell ref="B23035:B23036"/>
    <mergeCell ref="C23035:C23036"/>
    <mergeCell ref="D23035:D23036"/>
    <mergeCell ref="E23036:G23036"/>
    <mergeCell ref="A23033:A23034"/>
    <mergeCell ref="B23033:B23034"/>
    <mergeCell ref="C23033:C23034"/>
    <mergeCell ref="D23033:D23034"/>
    <mergeCell ref="E23034:G23034"/>
    <mergeCell ref="A23031:A23032"/>
    <mergeCell ref="B23031:B23032"/>
    <mergeCell ref="C23031:C23032"/>
    <mergeCell ref="D23031:D23032"/>
    <mergeCell ref="E23032:G23032"/>
    <mergeCell ref="A23029:A23030"/>
    <mergeCell ref="B23029:B23030"/>
    <mergeCell ref="C23029:C23030"/>
    <mergeCell ref="D23029:D23030"/>
    <mergeCell ref="E23030:G23030"/>
    <mergeCell ref="A23057:A23058"/>
    <mergeCell ref="B23057:B23058"/>
    <mergeCell ref="C23057:C23058"/>
    <mergeCell ref="D23057:D23058"/>
    <mergeCell ref="E23058:G23058"/>
    <mergeCell ref="A23055:A23056"/>
    <mergeCell ref="B23055:B23056"/>
    <mergeCell ref="C23055:C23056"/>
    <mergeCell ref="D23055:D23056"/>
    <mergeCell ref="E23056:G23056"/>
    <mergeCell ref="A23053:A23054"/>
    <mergeCell ref="B23053:B23054"/>
    <mergeCell ref="C23053:C23054"/>
    <mergeCell ref="D23053:D23054"/>
    <mergeCell ref="E23054:G23054"/>
    <mergeCell ref="E23048:G23048"/>
    <mergeCell ref="A23049:A23050"/>
    <mergeCell ref="B23049:B23050"/>
    <mergeCell ref="C23049:C23050"/>
    <mergeCell ref="D23049:D23050"/>
    <mergeCell ref="E23050:G23050"/>
    <mergeCell ref="A23045:A23046"/>
    <mergeCell ref="B23045:B23046"/>
    <mergeCell ref="C23045:C23046"/>
    <mergeCell ref="D23045:D23046"/>
    <mergeCell ref="A23047:A23048"/>
    <mergeCell ref="B23047:B23048"/>
    <mergeCell ref="C23047:C23048"/>
    <mergeCell ref="D23047:D23048"/>
    <mergeCell ref="A23043:A23044"/>
    <mergeCell ref="B23043:B23044"/>
    <mergeCell ref="C23043:C23044"/>
    <mergeCell ref="D23043:D23044"/>
    <mergeCell ref="E23044:G23044"/>
    <mergeCell ref="A23111:A23112"/>
    <mergeCell ref="B23111:B23112"/>
    <mergeCell ref="D23111:D23112"/>
    <mergeCell ref="E23112:G23112"/>
    <mergeCell ref="A23113:A23114"/>
    <mergeCell ref="B23113:B23114"/>
    <mergeCell ref="C23113:C23114"/>
    <mergeCell ref="D23113:D23114"/>
    <mergeCell ref="E23114:G23114"/>
    <mergeCell ref="A23109:A23110"/>
    <mergeCell ref="B23109:B23110"/>
    <mergeCell ref="C23109:C23110"/>
    <mergeCell ref="D23109:D23110"/>
    <mergeCell ref="E23110:G23110"/>
    <mergeCell ref="A23107:A23108"/>
    <mergeCell ref="B23107:B23108"/>
    <mergeCell ref="C23107:C23108"/>
    <mergeCell ref="D23107:D23108"/>
    <mergeCell ref="E23108:G23108"/>
    <mergeCell ref="A23105:A23106"/>
    <mergeCell ref="B23105:B23106"/>
    <mergeCell ref="C23105:C23106"/>
    <mergeCell ref="D23105:D23106"/>
    <mergeCell ref="E23106:G23106"/>
    <mergeCell ref="A23103:A23104"/>
    <mergeCell ref="B23103:B23104"/>
    <mergeCell ref="C23103:C23104"/>
    <mergeCell ref="D23103:D23104"/>
    <mergeCell ref="E23104:G23104"/>
    <mergeCell ref="A23096:G23096"/>
    <mergeCell ref="A23097:G23097"/>
    <mergeCell ref="D23098:G23098"/>
    <mergeCell ref="A23101:A23102"/>
    <mergeCell ref="B23101:B23102"/>
    <mergeCell ref="C23101:C23102"/>
    <mergeCell ref="D23101:D23102"/>
    <mergeCell ref="E23102:G23102"/>
    <mergeCell ref="A23131:A23132"/>
    <mergeCell ref="B23131:B23132"/>
    <mergeCell ref="C23131:C23132"/>
    <mergeCell ref="D23131:D23132"/>
    <mergeCell ref="E23132:G23132"/>
    <mergeCell ref="A23129:A23130"/>
    <mergeCell ref="B23129:B23130"/>
    <mergeCell ref="C23129:C23130"/>
    <mergeCell ref="D23129:D23130"/>
    <mergeCell ref="E23130:G23130"/>
    <mergeCell ref="A23125:A23126"/>
    <mergeCell ref="B23125:B23126"/>
    <mergeCell ref="C23125:C23126"/>
    <mergeCell ref="D23125:D23126"/>
    <mergeCell ref="E23126:G23126"/>
    <mergeCell ref="A23123:A23124"/>
    <mergeCell ref="B23123:B23124"/>
    <mergeCell ref="C23123:C23124"/>
    <mergeCell ref="D23123:D23124"/>
    <mergeCell ref="E23124:G23124"/>
    <mergeCell ref="A23121:A23122"/>
    <mergeCell ref="B23121:B23122"/>
    <mergeCell ref="C23121:C23122"/>
    <mergeCell ref="D23121:D23122"/>
    <mergeCell ref="E23122:G23122"/>
    <mergeCell ref="A23119:A23120"/>
    <mergeCell ref="B23119:B23120"/>
    <mergeCell ref="C23119:C23120"/>
    <mergeCell ref="D23119:D23120"/>
    <mergeCell ref="E23120:G23120"/>
    <mergeCell ref="A23115:A23116"/>
    <mergeCell ref="B23115:B23116"/>
    <mergeCell ref="D23115:D23116"/>
    <mergeCell ref="E23116:G23116"/>
    <mergeCell ref="A23117:A23118"/>
    <mergeCell ref="B23117:B23118"/>
    <mergeCell ref="C23117:C23118"/>
    <mergeCell ref="D23117:D23118"/>
    <mergeCell ref="E23118:G23118"/>
    <mergeCell ref="A23145:A23146"/>
    <mergeCell ref="B23145:B23146"/>
    <mergeCell ref="C23145:C23146"/>
    <mergeCell ref="D23145:D23146"/>
    <mergeCell ref="E23146:G23146"/>
    <mergeCell ref="A23143:A23144"/>
    <mergeCell ref="B23143:B23144"/>
    <mergeCell ref="C23143:C23144"/>
    <mergeCell ref="D23143:D23144"/>
    <mergeCell ref="E23144:G23144"/>
    <mergeCell ref="A23141:A23142"/>
    <mergeCell ref="B23141:B23142"/>
    <mergeCell ref="C23141:C23142"/>
    <mergeCell ref="D23141:D23142"/>
    <mergeCell ref="E23142:G23142"/>
    <mergeCell ref="A23139:A23140"/>
    <mergeCell ref="B23139:B23140"/>
    <mergeCell ref="C23139:C23140"/>
    <mergeCell ref="D23139:D23140"/>
    <mergeCell ref="E23140:G23140"/>
    <mergeCell ref="A23137:A23138"/>
    <mergeCell ref="B23137:B23138"/>
    <mergeCell ref="C23137:C23138"/>
    <mergeCell ref="D23137:D23138"/>
    <mergeCell ref="E23138:G23138"/>
    <mergeCell ref="A23135:A23136"/>
    <mergeCell ref="B23135:B23136"/>
    <mergeCell ref="C23135:C23136"/>
    <mergeCell ref="D23135:D23136"/>
    <mergeCell ref="E23136:G23136"/>
    <mergeCell ref="A23133:A23134"/>
    <mergeCell ref="B23133:B23134"/>
    <mergeCell ref="C23133:C23134"/>
    <mergeCell ref="D23133:D23134"/>
    <mergeCell ref="E23134:G23134"/>
    <mergeCell ref="A23191:G23191"/>
    <mergeCell ref="A23192:G23192"/>
    <mergeCell ref="D23193:G23193"/>
    <mergeCell ref="A23194:B23194"/>
    <mergeCell ref="A23196:A23197"/>
    <mergeCell ref="B23196:B23197"/>
    <mergeCell ref="C23196:C23197"/>
    <mergeCell ref="D23196:D23197"/>
    <mergeCell ref="E23197:G23197"/>
    <mergeCell ref="A23159:A23160"/>
    <mergeCell ref="B23159:B23160"/>
    <mergeCell ref="C23159:C23160"/>
    <mergeCell ref="D23159:D23160"/>
    <mergeCell ref="E23160:G23160"/>
    <mergeCell ref="A23157:A23158"/>
    <mergeCell ref="B23157:B23158"/>
    <mergeCell ref="C23157:C23158"/>
    <mergeCell ref="D23157:D23158"/>
    <mergeCell ref="E23158:G23158"/>
    <mergeCell ref="A23155:A23156"/>
    <mergeCell ref="B23155:B23156"/>
    <mergeCell ref="C23155:C23156"/>
    <mergeCell ref="D23155:D23156"/>
    <mergeCell ref="E23156:G23156"/>
    <mergeCell ref="E23150:G23150"/>
    <mergeCell ref="A23151:A23152"/>
    <mergeCell ref="B23151:B23152"/>
    <mergeCell ref="C23151:C23152"/>
    <mergeCell ref="D23151:D23152"/>
    <mergeCell ref="E23152:G23152"/>
    <mergeCell ref="A23147:A23148"/>
    <mergeCell ref="B23147:B23148"/>
    <mergeCell ref="C23147:C23148"/>
    <mergeCell ref="D23147:D23148"/>
    <mergeCell ref="A23149:A23150"/>
    <mergeCell ref="B23149:B23150"/>
    <mergeCell ref="C23149:C23150"/>
    <mergeCell ref="D23149:D23150"/>
    <mergeCell ref="A23212:A23213"/>
    <mergeCell ref="B23212:B23213"/>
    <mergeCell ref="C23212:C23213"/>
    <mergeCell ref="D23212:D23213"/>
    <mergeCell ref="E23213:G23213"/>
    <mergeCell ref="A23208:A23209"/>
    <mergeCell ref="B23208:B23209"/>
    <mergeCell ref="C23208:C23209"/>
    <mergeCell ref="D23208:D23209"/>
    <mergeCell ref="E23209:G23209"/>
    <mergeCell ref="A23206:A23207"/>
    <mergeCell ref="B23206:B23207"/>
    <mergeCell ref="C23206:C23207"/>
    <mergeCell ref="D23206:D23207"/>
    <mergeCell ref="E23207:G23207"/>
    <mergeCell ref="A23204:A23205"/>
    <mergeCell ref="B23204:B23205"/>
    <mergeCell ref="C23204:C23205"/>
    <mergeCell ref="D23204:D23205"/>
    <mergeCell ref="E23205:G23205"/>
    <mergeCell ref="A23202:A23203"/>
    <mergeCell ref="B23202:B23203"/>
    <mergeCell ref="C23202:C23203"/>
    <mergeCell ref="D23202:D23203"/>
    <mergeCell ref="E23203:G23203"/>
    <mergeCell ref="A23200:A23201"/>
    <mergeCell ref="B23200:B23201"/>
    <mergeCell ref="C23200:C23201"/>
    <mergeCell ref="D23200:D23201"/>
    <mergeCell ref="E23201:G23201"/>
    <mergeCell ref="A23198:A23199"/>
    <mergeCell ref="B23198:B23199"/>
    <mergeCell ref="C23198:C23199"/>
    <mergeCell ref="D23198:D23199"/>
    <mergeCell ref="E23199:G23199"/>
    <mergeCell ref="A23226:A23227"/>
    <mergeCell ref="B23226:B23227"/>
    <mergeCell ref="C23226:C23227"/>
    <mergeCell ref="D23226:D23227"/>
    <mergeCell ref="E23227:G23227"/>
    <mergeCell ref="A23224:A23225"/>
    <mergeCell ref="B23224:B23225"/>
    <mergeCell ref="C23224:C23225"/>
    <mergeCell ref="D23224:D23225"/>
    <mergeCell ref="E23225:G23225"/>
    <mergeCell ref="A23222:A23223"/>
    <mergeCell ref="B23222:B23223"/>
    <mergeCell ref="C23222:C23223"/>
    <mergeCell ref="D23222:D23223"/>
    <mergeCell ref="E23223:G23223"/>
    <mergeCell ref="A23220:A23221"/>
    <mergeCell ref="B23220:B23221"/>
    <mergeCell ref="C23220:C23221"/>
    <mergeCell ref="D23220:D23221"/>
    <mergeCell ref="E23221:G23221"/>
    <mergeCell ref="A23218:A23219"/>
    <mergeCell ref="B23218:B23219"/>
    <mergeCell ref="C23218:C23219"/>
    <mergeCell ref="D23218:D23219"/>
    <mergeCell ref="E23219:G23219"/>
    <mergeCell ref="A23216:A23217"/>
    <mergeCell ref="B23216:B23217"/>
    <mergeCell ref="C23216:C23217"/>
    <mergeCell ref="D23216:D23217"/>
    <mergeCell ref="E23217:G23217"/>
    <mergeCell ref="A23214:A23215"/>
    <mergeCell ref="B23214:B23215"/>
    <mergeCell ref="C23214:C23215"/>
    <mergeCell ref="D23214:D23215"/>
    <mergeCell ref="E23215:G23215"/>
    <mergeCell ref="A23242:A23243"/>
    <mergeCell ref="B23242:B23243"/>
    <mergeCell ref="C23242:C23243"/>
    <mergeCell ref="D23242:D23243"/>
    <mergeCell ref="E23243:G23243"/>
    <mergeCell ref="A23240:A23241"/>
    <mergeCell ref="B23240:B23241"/>
    <mergeCell ref="C23240:C23241"/>
    <mergeCell ref="D23240:D23241"/>
    <mergeCell ref="E23241:G23241"/>
    <mergeCell ref="A23238:A23239"/>
    <mergeCell ref="B23238:B23239"/>
    <mergeCell ref="C23238:C23239"/>
    <mergeCell ref="D23238:D23239"/>
    <mergeCell ref="E23239:G23239"/>
    <mergeCell ref="E23233:G23233"/>
    <mergeCell ref="A23234:A23235"/>
    <mergeCell ref="B23234:B23235"/>
    <mergeCell ref="C23234:C23235"/>
    <mergeCell ref="D23234:D23235"/>
    <mergeCell ref="E23235:G23235"/>
    <mergeCell ref="A23230:A23231"/>
    <mergeCell ref="B23230:B23231"/>
    <mergeCell ref="C23230:C23231"/>
    <mergeCell ref="D23230:D23231"/>
    <mergeCell ref="A23232:A23233"/>
    <mergeCell ref="B23232:B23233"/>
    <mergeCell ref="C23232:C23233"/>
    <mergeCell ref="D23232:D23233"/>
    <mergeCell ref="A23228:A23229"/>
    <mergeCell ref="B23228:B23229"/>
    <mergeCell ref="C23228:C23229"/>
    <mergeCell ref="D23228:D23229"/>
    <mergeCell ref="E23229:G23229"/>
    <mergeCell ref="A23311:A23312"/>
    <mergeCell ref="B23311:B23312"/>
    <mergeCell ref="C23311:C23312"/>
    <mergeCell ref="D23311:D23312"/>
    <mergeCell ref="E23312:G23312"/>
    <mergeCell ref="A23309:A23310"/>
    <mergeCell ref="B23309:B23310"/>
    <mergeCell ref="C23309:C23310"/>
    <mergeCell ref="D23309:D23310"/>
    <mergeCell ref="E23310:G23310"/>
    <mergeCell ref="A23307:A23308"/>
    <mergeCell ref="B23307:B23308"/>
    <mergeCell ref="C23307:C23308"/>
    <mergeCell ref="D23307:D23308"/>
    <mergeCell ref="E23308:G23308"/>
    <mergeCell ref="A23305:A23306"/>
    <mergeCell ref="B23305:B23306"/>
    <mergeCell ref="C23305:C23306"/>
    <mergeCell ref="D23305:D23306"/>
    <mergeCell ref="E23306:G23306"/>
    <mergeCell ref="A23303:A23304"/>
    <mergeCell ref="B23303:B23304"/>
    <mergeCell ref="C23303:C23304"/>
    <mergeCell ref="D23303:D23304"/>
    <mergeCell ref="E23304:G23304"/>
    <mergeCell ref="E23298:G23298"/>
    <mergeCell ref="A23299:A23300"/>
    <mergeCell ref="B23299:B23300"/>
    <mergeCell ref="C23299:C23300"/>
    <mergeCell ref="D23299:D23300"/>
    <mergeCell ref="E23300:G23300"/>
    <mergeCell ref="A23291:G23291"/>
    <mergeCell ref="A23292:G23292"/>
    <mergeCell ref="D23293:G23293"/>
    <mergeCell ref="A23294:B23294"/>
    <mergeCell ref="A23296:A23297"/>
    <mergeCell ref="B23296:B23297"/>
    <mergeCell ref="C23296:C23297"/>
    <mergeCell ref="D23296:D23297"/>
    <mergeCell ref="E23297:G23297"/>
    <mergeCell ref="E23324:G23324"/>
    <mergeCell ref="A23325:A23326"/>
    <mergeCell ref="B23325:B23326"/>
    <mergeCell ref="C23325:C23326"/>
    <mergeCell ref="D23325:D23326"/>
    <mergeCell ref="E23326:G23326"/>
    <mergeCell ref="A23321:A23322"/>
    <mergeCell ref="B23321:B23322"/>
    <mergeCell ref="C23321:C23322"/>
    <mergeCell ref="D23321:D23322"/>
    <mergeCell ref="A23323:A23324"/>
    <mergeCell ref="B23323:B23324"/>
    <mergeCell ref="C23323:C23324"/>
    <mergeCell ref="D23323:D23324"/>
    <mergeCell ref="A23319:A23320"/>
    <mergeCell ref="B23319:B23320"/>
    <mergeCell ref="C23319:C23320"/>
    <mergeCell ref="D23319:D23320"/>
    <mergeCell ref="E23320:G23320"/>
    <mergeCell ref="A23317:A23318"/>
    <mergeCell ref="B23317:B23318"/>
    <mergeCell ref="C23317:C23318"/>
    <mergeCell ref="D23317:D23318"/>
    <mergeCell ref="E23318:G23318"/>
    <mergeCell ref="A23315:A23316"/>
    <mergeCell ref="B23315:B23316"/>
    <mergeCell ref="C23315:C23316"/>
    <mergeCell ref="D23315:D23316"/>
    <mergeCell ref="E23316:G23316"/>
    <mergeCell ref="A23313:A23314"/>
    <mergeCell ref="B23313:B23314"/>
    <mergeCell ref="C23313:C23314"/>
    <mergeCell ref="D23313:D23314"/>
    <mergeCell ref="E23314:G23314"/>
    <mergeCell ref="A23394:A23395"/>
    <mergeCell ref="B23394:B23395"/>
    <mergeCell ref="C23394:C23395"/>
    <mergeCell ref="D23394:D23395"/>
    <mergeCell ref="E23395:G23395"/>
    <mergeCell ref="E23389:G23389"/>
    <mergeCell ref="A23390:A23391"/>
    <mergeCell ref="B23390:B23391"/>
    <mergeCell ref="C23390:C23391"/>
    <mergeCell ref="D23390:D23391"/>
    <mergeCell ref="E23391:G23391"/>
    <mergeCell ref="A23382:G23382"/>
    <mergeCell ref="A23383:G23383"/>
    <mergeCell ref="D23384:G23384"/>
    <mergeCell ref="A23385:B23385"/>
    <mergeCell ref="A23387:A23388"/>
    <mergeCell ref="B23387:B23388"/>
    <mergeCell ref="C23387:C23388"/>
    <mergeCell ref="D23387:D23388"/>
    <mergeCell ref="E23388:G23388"/>
    <mergeCell ref="A23333:A23334"/>
    <mergeCell ref="B23333:B23334"/>
    <mergeCell ref="C23333:C23334"/>
    <mergeCell ref="D23333:D23334"/>
    <mergeCell ref="E23334:G23334"/>
    <mergeCell ref="A23331:A23332"/>
    <mergeCell ref="B23331:B23332"/>
    <mergeCell ref="C23331:C23332"/>
    <mergeCell ref="D23331:D23332"/>
    <mergeCell ref="E23332:G23332"/>
    <mergeCell ref="A23329:A23330"/>
    <mergeCell ref="B23329:B23330"/>
    <mergeCell ref="C23329:C23330"/>
    <mergeCell ref="D23329:D23330"/>
    <mergeCell ref="E23330:G23330"/>
    <mergeCell ref="A23408:A23409"/>
    <mergeCell ref="B23408:B23409"/>
    <mergeCell ref="C23408:C23409"/>
    <mergeCell ref="D23408:D23409"/>
    <mergeCell ref="E23409:G23409"/>
    <mergeCell ref="A23406:A23407"/>
    <mergeCell ref="B23406:B23407"/>
    <mergeCell ref="C23406:C23407"/>
    <mergeCell ref="D23406:D23407"/>
    <mergeCell ref="E23407:G23407"/>
    <mergeCell ref="A23404:A23405"/>
    <mergeCell ref="B23404:B23405"/>
    <mergeCell ref="C23404:C23405"/>
    <mergeCell ref="D23404:D23405"/>
    <mergeCell ref="E23405:G23405"/>
    <mergeCell ref="A23402:A23403"/>
    <mergeCell ref="B23402:B23403"/>
    <mergeCell ref="C23402:C23403"/>
    <mergeCell ref="D23402:D23403"/>
    <mergeCell ref="E23403:G23403"/>
    <mergeCell ref="A23400:A23401"/>
    <mergeCell ref="B23400:B23401"/>
    <mergeCell ref="C23400:C23401"/>
    <mergeCell ref="D23400:D23401"/>
    <mergeCell ref="E23401:G23401"/>
    <mergeCell ref="A23398:A23399"/>
    <mergeCell ref="B23398:B23399"/>
    <mergeCell ref="C23398:C23399"/>
    <mergeCell ref="D23398:D23399"/>
    <mergeCell ref="E23399:G23399"/>
    <mergeCell ref="A23396:A23397"/>
    <mergeCell ref="B23396:B23397"/>
    <mergeCell ref="C23396:C23397"/>
    <mergeCell ref="D23396:D23397"/>
    <mergeCell ref="E23397:G23397"/>
    <mergeCell ref="A23424:A23425"/>
    <mergeCell ref="B23424:B23425"/>
    <mergeCell ref="C23424:C23425"/>
    <mergeCell ref="D23424:D23425"/>
    <mergeCell ref="E23425:G23425"/>
    <mergeCell ref="A23422:A23423"/>
    <mergeCell ref="B23422:B23423"/>
    <mergeCell ref="C23422:C23423"/>
    <mergeCell ref="D23422:D23423"/>
    <mergeCell ref="E23423:G23423"/>
    <mergeCell ref="A23420:A23421"/>
    <mergeCell ref="B23420:B23421"/>
    <mergeCell ref="C23420:C23421"/>
    <mergeCell ref="D23420:D23421"/>
    <mergeCell ref="E23421:G23421"/>
    <mergeCell ref="E23415:G23415"/>
    <mergeCell ref="A23416:A23417"/>
    <mergeCell ref="B23416:B23417"/>
    <mergeCell ref="C23416:C23417"/>
    <mergeCell ref="D23416:D23417"/>
    <mergeCell ref="E23417:G23417"/>
    <mergeCell ref="A23412:A23413"/>
    <mergeCell ref="B23412:B23413"/>
    <mergeCell ref="C23412:C23413"/>
    <mergeCell ref="D23412:D23413"/>
    <mergeCell ref="A23414:A23415"/>
    <mergeCell ref="B23414:B23415"/>
    <mergeCell ref="C23414:C23415"/>
    <mergeCell ref="D23414:D23415"/>
    <mergeCell ref="A23410:A23411"/>
    <mergeCell ref="B23410:B23411"/>
    <mergeCell ref="C23410:C23411"/>
    <mergeCell ref="D23410:D23411"/>
    <mergeCell ref="E23411:G23411"/>
    <mergeCell ref="A23491:A23492"/>
    <mergeCell ref="B23491:B23492"/>
    <mergeCell ref="C23491:C23492"/>
    <mergeCell ref="D23491:D23492"/>
    <mergeCell ref="E23492:G23492"/>
    <mergeCell ref="A23489:A23490"/>
    <mergeCell ref="B23489:B23490"/>
    <mergeCell ref="C23489:C23490"/>
    <mergeCell ref="D23489:D23490"/>
    <mergeCell ref="E23490:G23490"/>
    <mergeCell ref="A23487:A23488"/>
    <mergeCell ref="B23487:B23488"/>
    <mergeCell ref="C23487:C23488"/>
    <mergeCell ref="D23487:D23488"/>
    <mergeCell ref="E23488:G23488"/>
    <mergeCell ref="A23485:A23486"/>
    <mergeCell ref="B23485:B23486"/>
    <mergeCell ref="C23485:C23486"/>
    <mergeCell ref="D23485:D23486"/>
    <mergeCell ref="E23486:G23486"/>
    <mergeCell ref="E23480:G23480"/>
    <mergeCell ref="A23481:A23482"/>
    <mergeCell ref="B23481:B23482"/>
    <mergeCell ref="C23481:C23482"/>
    <mergeCell ref="D23481:D23482"/>
    <mergeCell ref="E23482:G23482"/>
    <mergeCell ref="A23473:G23473"/>
    <mergeCell ref="A23474:G23474"/>
    <mergeCell ref="D23475:G23475"/>
    <mergeCell ref="A23476:B23476"/>
    <mergeCell ref="A23478:A23479"/>
    <mergeCell ref="B23478:B23479"/>
    <mergeCell ref="C23478:C23479"/>
    <mergeCell ref="D23478:D23479"/>
    <mergeCell ref="E23479:G23479"/>
    <mergeCell ref="A23503:A23504"/>
    <mergeCell ref="B23503:B23504"/>
    <mergeCell ref="C23503:C23504"/>
    <mergeCell ref="D23503:D23504"/>
    <mergeCell ref="A23505:A23506"/>
    <mergeCell ref="B23505:B23506"/>
    <mergeCell ref="C23505:C23506"/>
    <mergeCell ref="D23505:D23506"/>
    <mergeCell ref="A23501:A23502"/>
    <mergeCell ref="B23501:B23502"/>
    <mergeCell ref="C23501:C23502"/>
    <mergeCell ref="D23501:D23502"/>
    <mergeCell ref="E23502:G23502"/>
    <mergeCell ref="A23499:A23500"/>
    <mergeCell ref="B23499:B23500"/>
    <mergeCell ref="C23499:C23500"/>
    <mergeCell ref="D23499:D23500"/>
    <mergeCell ref="E23500:G23500"/>
    <mergeCell ref="A23497:A23498"/>
    <mergeCell ref="B23497:B23498"/>
    <mergeCell ref="C23497:C23498"/>
    <mergeCell ref="D23497:D23498"/>
    <mergeCell ref="E23498:G23498"/>
    <mergeCell ref="A23495:A23496"/>
    <mergeCell ref="B23495:B23496"/>
    <mergeCell ref="C23495:C23496"/>
    <mergeCell ref="D23495:D23496"/>
    <mergeCell ref="E23496:G23496"/>
    <mergeCell ref="A23493:A23494"/>
    <mergeCell ref="B23493:B23494"/>
    <mergeCell ref="C23493:C23494"/>
    <mergeCell ref="D23493:D23494"/>
    <mergeCell ref="E23494:G23494"/>
    <mergeCell ref="A23573:A23574"/>
    <mergeCell ref="B23573:B23574"/>
    <mergeCell ref="C23573:C23574"/>
    <mergeCell ref="D23573:D23574"/>
    <mergeCell ref="E23574:G23574"/>
    <mergeCell ref="A23566:G23566"/>
    <mergeCell ref="A23567:G23567"/>
    <mergeCell ref="D23568:G23568"/>
    <mergeCell ref="A23569:B23569"/>
    <mergeCell ref="A23571:A23572"/>
    <mergeCell ref="B23571:B23572"/>
    <mergeCell ref="C23571:C23572"/>
    <mergeCell ref="D23571:D23572"/>
    <mergeCell ref="E23572:G23572"/>
    <mergeCell ref="A23515:A23516"/>
    <mergeCell ref="B23515:B23516"/>
    <mergeCell ref="C23515:C23516"/>
    <mergeCell ref="D23515:D23516"/>
    <mergeCell ref="E23516:G23516"/>
    <mergeCell ref="A23513:A23514"/>
    <mergeCell ref="B23513:B23514"/>
    <mergeCell ref="C23513:C23514"/>
    <mergeCell ref="D23513:D23514"/>
    <mergeCell ref="E23514:G23514"/>
    <mergeCell ref="A23511:A23512"/>
    <mergeCell ref="B23511:B23512"/>
    <mergeCell ref="C23511:C23512"/>
    <mergeCell ref="D23511:D23512"/>
    <mergeCell ref="E23512:G23512"/>
    <mergeCell ref="E23506:G23506"/>
    <mergeCell ref="A23507:A23508"/>
    <mergeCell ref="B23507:B23508"/>
    <mergeCell ref="C23507:C23508"/>
    <mergeCell ref="D23507:D23508"/>
    <mergeCell ref="E23508:G23508"/>
    <mergeCell ref="A23587:A23588"/>
    <mergeCell ref="B23587:B23588"/>
    <mergeCell ref="C23587:C23588"/>
    <mergeCell ref="D23587:D23588"/>
    <mergeCell ref="E23588:G23588"/>
    <mergeCell ref="A23585:A23586"/>
    <mergeCell ref="B23585:B23586"/>
    <mergeCell ref="C23585:C23586"/>
    <mergeCell ref="D23585:D23586"/>
    <mergeCell ref="E23586:G23586"/>
    <mergeCell ref="A23583:A23584"/>
    <mergeCell ref="B23583:B23584"/>
    <mergeCell ref="C23583:C23584"/>
    <mergeCell ref="D23583:D23584"/>
    <mergeCell ref="E23584:G23584"/>
    <mergeCell ref="A23581:A23582"/>
    <mergeCell ref="B23581:B23582"/>
    <mergeCell ref="C23581:C23582"/>
    <mergeCell ref="D23581:D23582"/>
    <mergeCell ref="E23582:G23582"/>
    <mergeCell ref="A23579:A23580"/>
    <mergeCell ref="B23579:B23580"/>
    <mergeCell ref="C23579:C23580"/>
    <mergeCell ref="D23579:D23580"/>
    <mergeCell ref="E23580:G23580"/>
    <mergeCell ref="A23577:A23578"/>
    <mergeCell ref="B23577:B23578"/>
    <mergeCell ref="C23577:C23578"/>
    <mergeCell ref="D23577:D23578"/>
    <mergeCell ref="E23578:G23578"/>
    <mergeCell ref="A23575:A23576"/>
    <mergeCell ref="B23575:B23576"/>
    <mergeCell ref="C23575:C23576"/>
    <mergeCell ref="D23575:D23576"/>
    <mergeCell ref="E23576:G23576"/>
    <mergeCell ref="A23604:A23605"/>
    <mergeCell ref="B23604:B23605"/>
    <mergeCell ref="C23604:C23605"/>
    <mergeCell ref="D23604:D23605"/>
    <mergeCell ref="E23605:G23605"/>
    <mergeCell ref="A23602:A23603"/>
    <mergeCell ref="B23602:B23603"/>
    <mergeCell ref="C23602:C23603"/>
    <mergeCell ref="D23602:D23603"/>
    <mergeCell ref="E23603:G23603"/>
    <mergeCell ref="A23600:A23601"/>
    <mergeCell ref="B23600:B23601"/>
    <mergeCell ref="C23600:C23601"/>
    <mergeCell ref="D23600:D23601"/>
    <mergeCell ref="E23601:G23601"/>
    <mergeCell ref="A23598:A23599"/>
    <mergeCell ref="B23598:B23599"/>
    <mergeCell ref="C23598:C23599"/>
    <mergeCell ref="D23598:D23599"/>
    <mergeCell ref="E23599:G23599"/>
    <mergeCell ref="E23593:G23593"/>
    <mergeCell ref="A23594:A23595"/>
    <mergeCell ref="B23594:B23595"/>
    <mergeCell ref="C23594:C23595"/>
    <mergeCell ref="D23594:D23595"/>
    <mergeCell ref="E23595:G23595"/>
    <mergeCell ref="A23591:A23592"/>
    <mergeCell ref="B23591:B23592"/>
    <mergeCell ref="C23591:C23592"/>
    <mergeCell ref="D23591:D23592"/>
    <mergeCell ref="E23592:G23592"/>
    <mergeCell ref="A23589:A23590"/>
    <mergeCell ref="B23589:B23590"/>
    <mergeCell ref="C23589:C23590"/>
    <mergeCell ref="D23589:D23590"/>
    <mergeCell ref="E23590:G23590"/>
    <mergeCell ref="A23616:A23617"/>
    <mergeCell ref="B23616:B23617"/>
    <mergeCell ref="C23616:C23617"/>
    <mergeCell ref="D23616:D23617"/>
    <mergeCell ref="A23618:A23619"/>
    <mergeCell ref="B23618:B23619"/>
    <mergeCell ref="C23618:C23619"/>
    <mergeCell ref="D23618:D23619"/>
    <mergeCell ref="A23614:A23615"/>
    <mergeCell ref="B23614:B23615"/>
    <mergeCell ref="C23614:C23615"/>
    <mergeCell ref="D23614:D23615"/>
    <mergeCell ref="E23615:G23615"/>
    <mergeCell ref="A23612:A23613"/>
    <mergeCell ref="B23612:B23613"/>
    <mergeCell ref="C23612:C23613"/>
    <mergeCell ref="D23612:D23613"/>
    <mergeCell ref="E23613:G23613"/>
    <mergeCell ref="A23610:A23611"/>
    <mergeCell ref="B23610:B23611"/>
    <mergeCell ref="C23610:C23611"/>
    <mergeCell ref="D23610:D23611"/>
    <mergeCell ref="E23611:G23611"/>
    <mergeCell ref="A23608:A23609"/>
    <mergeCell ref="B23608:B23609"/>
    <mergeCell ref="C23608:C23609"/>
    <mergeCell ref="D23608:D23609"/>
    <mergeCell ref="E23609:G23609"/>
    <mergeCell ref="A23606:A23607"/>
    <mergeCell ref="B23606:B23607"/>
    <mergeCell ref="C23606:C23607"/>
    <mergeCell ref="D23606:D23607"/>
    <mergeCell ref="E23607:G23607"/>
    <mergeCell ref="A23676:A23677"/>
    <mergeCell ref="B23676:B23677"/>
    <mergeCell ref="C23676:C23677"/>
    <mergeCell ref="D23676:D23677"/>
    <mergeCell ref="E23677:G23677"/>
    <mergeCell ref="A23669:G23669"/>
    <mergeCell ref="A23670:G23670"/>
    <mergeCell ref="D23671:G23671"/>
    <mergeCell ref="A23672:B23672"/>
    <mergeCell ref="A23674:A23675"/>
    <mergeCell ref="B23674:B23675"/>
    <mergeCell ref="C23674:C23675"/>
    <mergeCell ref="D23674:D23675"/>
    <mergeCell ref="E23675:G23675"/>
    <mergeCell ref="A23628:A23629"/>
    <mergeCell ref="B23628:B23629"/>
    <mergeCell ref="C23628:C23629"/>
    <mergeCell ref="D23628:D23629"/>
    <mergeCell ref="E23629:G23629"/>
    <mergeCell ref="A23626:A23627"/>
    <mergeCell ref="B23626:B23627"/>
    <mergeCell ref="C23626:C23627"/>
    <mergeCell ref="D23626:D23627"/>
    <mergeCell ref="E23627:G23627"/>
    <mergeCell ref="A23624:A23625"/>
    <mergeCell ref="B23624:B23625"/>
    <mergeCell ref="C23624:C23625"/>
    <mergeCell ref="D23624:D23625"/>
    <mergeCell ref="E23625:G23625"/>
    <mergeCell ref="E23619:G23619"/>
    <mergeCell ref="A23620:A23621"/>
    <mergeCell ref="B23620:B23621"/>
    <mergeCell ref="C23620:C23621"/>
    <mergeCell ref="D23620:D23621"/>
    <mergeCell ref="E23621:G23621"/>
    <mergeCell ref="A23690:A23691"/>
    <mergeCell ref="B23690:B23691"/>
    <mergeCell ref="C23690:C23691"/>
    <mergeCell ref="D23690:D23691"/>
    <mergeCell ref="E23691:G23691"/>
    <mergeCell ref="A23688:A23689"/>
    <mergeCell ref="B23688:B23689"/>
    <mergeCell ref="C23688:C23689"/>
    <mergeCell ref="D23688:D23689"/>
    <mergeCell ref="E23689:G23689"/>
    <mergeCell ref="A23686:A23687"/>
    <mergeCell ref="B23686:B23687"/>
    <mergeCell ref="C23686:C23687"/>
    <mergeCell ref="D23686:D23687"/>
    <mergeCell ref="E23687:G23687"/>
    <mergeCell ref="A23684:A23685"/>
    <mergeCell ref="B23684:B23685"/>
    <mergeCell ref="C23684:C23685"/>
    <mergeCell ref="D23684:D23685"/>
    <mergeCell ref="E23685:G23685"/>
    <mergeCell ref="A23682:A23683"/>
    <mergeCell ref="B23682:B23683"/>
    <mergeCell ref="C23682:C23683"/>
    <mergeCell ref="D23682:D23683"/>
    <mergeCell ref="E23683:G23683"/>
    <mergeCell ref="A23680:A23681"/>
    <mergeCell ref="B23680:B23681"/>
    <mergeCell ref="C23680:C23681"/>
    <mergeCell ref="D23680:D23681"/>
    <mergeCell ref="E23681:G23681"/>
    <mergeCell ref="A23678:A23679"/>
    <mergeCell ref="B23678:B23679"/>
    <mergeCell ref="C23678:C23679"/>
    <mergeCell ref="D23678:D23679"/>
    <mergeCell ref="E23679:G23679"/>
    <mergeCell ref="A23707:A23708"/>
    <mergeCell ref="B23707:B23708"/>
    <mergeCell ref="C23707:C23708"/>
    <mergeCell ref="D23707:D23708"/>
    <mergeCell ref="E23708:G23708"/>
    <mergeCell ref="A23705:A23706"/>
    <mergeCell ref="B23705:B23706"/>
    <mergeCell ref="C23705:C23706"/>
    <mergeCell ref="D23705:D23706"/>
    <mergeCell ref="E23706:G23706"/>
    <mergeCell ref="A23703:A23704"/>
    <mergeCell ref="B23703:B23704"/>
    <mergeCell ref="C23703:C23704"/>
    <mergeCell ref="D23703:D23704"/>
    <mergeCell ref="E23704:G23704"/>
    <mergeCell ref="A23701:A23702"/>
    <mergeCell ref="B23701:B23702"/>
    <mergeCell ref="C23701:C23702"/>
    <mergeCell ref="D23701:D23702"/>
    <mergeCell ref="E23702:G23702"/>
    <mergeCell ref="E23696:G23696"/>
    <mergeCell ref="A23697:A23698"/>
    <mergeCell ref="B23697:B23698"/>
    <mergeCell ref="C23697:C23698"/>
    <mergeCell ref="D23697:D23698"/>
    <mergeCell ref="E23698:G23698"/>
    <mergeCell ref="A23694:A23695"/>
    <mergeCell ref="B23694:B23695"/>
    <mergeCell ref="C23694:C23695"/>
    <mergeCell ref="D23694:D23695"/>
    <mergeCell ref="E23695:G23695"/>
    <mergeCell ref="A23692:A23693"/>
    <mergeCell ref="B23692:B23693"/>
    <mergeCell ref="C23692:C23693"/>
    <mergeCell ref="D23692:D23693"/>
    <mergeCell ref="E23693:G23693"/>
    <mergeCell ref="A23719:A23720"/>
    <mergeCell ref="B23719:B23720"/>
    <mergeCell ref="C23719:C23720"/>
    <mergeCell ref="D23719:D23720"/>
    <mergeCell ref="A23721:A23722"/>
    <mergeCell ref="B23721:B23722"/>
    <mergeCell ref="C23721:C23722"/>
    <mergeCell ref="D23721:D23722"/>
    <mergeCell ref="A23717:A23718"/>
    <mergeCell ref="B23717:B23718"/>
    <mergeCell ref="C23717:C23718"/>
    <mergeCell ref="D23717:D23718"/>
    <mergeCell ref="E23718:G23718"/>
    <mergeCell ref="A23715:A23716"/>
    <mergeCell ref="B23715:B23716"/>
    <mergeCell ref="C23715:C23716"/>
    <mergeCell ref="D23715:D23716"/>
    <mergeCell ref="E23716:G23716"/>
    <mergeCell ref="A23713:A23714"/>
    <mergeCell ref="B23713:B23714"/>
    <mergeCell ref="C23713:C23714"/>
    <mergeCell ref="D23713:D23714"/>
    <mergeCell ref="E23714:G23714"/>
    <mergeCell ref="A23711:A23712"/>
    <mergeCell ref="B23711:B23712"/>
    <mergeCell ref="C23711:C23712"/>
    <mergeCell ref="D23711:D23712"/>
    <mergeCell ref="E23712:G23712"/>
    <mergeCell ref="A23709:A23710"/>
    <mergeCell ref="B23709:B23710"/>
    <mergeCell ref="C23709:C23710"/>
    <mergeCell ref="D23709:D23710"/>
    <mergeCell ref="E23710:G23710"/>
    <mergeCell ref="A23779:A23780"/>
    <mergeCell ref="B23779:B23780"/>
    <mergeCell ref="C23779:C23780"/>
    <mergeCell ref="D23779:D23780"/>
    <mergeCell ref="E23780:G23780"/>
    <mergeCell ref="A23772:G23772"/>
    <mergeCell ref="A23773:G23773"/>
    <mergeCell ref="D23774:G23774"/>
    <mergeCell ref="A23775:B23775"/>
    <mergeCell ref="A23777:A23778"/>
    <mergeCell ref="B23777:B23778"/>
    <mergeCell ref="C23777:C23778"/>
    <mergeCell ref="D23777:D23778"/>
    <mergeCell ref="E23778:G23778"/>
    <mergeCell ref="A23731:A23732"/>
    <mergeCell ref="B23731:B23732"/>
    <mergeCell ref="C23731:C23732"/>
    <mergeCell ref="D23731:D23732"/>
    <mergeCell ref="E23732:G23732"/>
    <mergeCell ref="A23729:A23730"/>
    <mergeCell ref="B23729:B23730"/>
    <mergeCell ref="C23729:C23730"/>
    <mergeCell ref="D23729:D23730"/>
    <mergeCell ref="E23730:G23730"/>
    <mergeCell ref="A23727:A23728"/>
    <mergeCell ref="B23727:B23728"/>
    <mergeCell ref="C23727:C23728"/>
    <mergeCell ref="D23727:D23728"/>
    <mergeCell ref="E23728:G23728"/>
    <mergeCell ref="E23722:G23722"/>
    <mergeCell ref="A23723:A23724"/>
    <mergeCell ref="B23723:B23724"/>
    <mergeCell ref="C23723:C23724"/>
    <mergeCell ref="D23723:D23724"/>
    <mergeCell ref="E23724:G23724"/>
    <mergeCell ref="A23793:A23794"/>
    <mergeCell ref="B23793:B23794"/>
    <mergeCell ref="C23793:C23794"/>
    <mergeCell ref="D23793:D23794"/>
    <mergeCell ref="E23794:G23794"/>
    <mergeCell ref="A23791:A23792"/>
    <mergeCell ref="B23791:B23792"/>
    <mergeCell ref="C23791:C23792"/>
    <mergeCell ref="D23791:D23792"/>
    <mergeCell ref="E23792:G23792"/>
    <mergeCell ref="A23789:A23790"/>
    <mergeCell ref="B23789:B23790"/>
    <mergeCell ref="C23789:C23790"/>
    <mergeCell ref="D23789:D23790"/>
    <mergeCell ref="E23790:G23790"/>
    <mergeCell ref="A23787:A23788"/>
    <mergeCell ref="B23787:B23788"/>
    <mergeCell ref="C23787:C23788"/>
    <mergeCell ref="D23787:D23788"/>
    <mergeCell ref="E23788:G23788"/>
    <mergeCell ref="A23785:A23786"/>
    <mergeCell ref="B23785:B23786"/>
    <mergeCell ref="C23785:C23786"/>
    <mergeCell ref="D23785:D23786"/>
    <mergeCell ref="E23786:G23786"/>
    <mergeCell ref="A23783:A23784"/>
    <mergeCell ref="B23783:B23784"/>
    <mergeCell ref="C23783:C23784"/>
    <mergeCell ref="D23783:D23784"/>
    <mergeCell ref="E23784:G23784"/>
    <mergeCell ref="A23781:A23782"/>
    <mergeCell ref="B23781:B23782"/>
    <mergeCell ref="C23781:C23782"/>
    <mergeCell ref="D23781:D23782"/>
    <mergeCell ref="E23782:G23782"/>
    <mergeCell ref="A23810:A23811"/>
    <mergeCell ref="B23810:B23811"/>
    <mergeCell ref="C23810:C23811"/>
    <mergeCell ref="D23810:D23811"/>
    <mergeCell ref="E23811:G23811"/>
    <mergeCell ref="A23808:A23809"/>
    <mergeCell ref="B23808:B23809"/>
    <mergeCell ref="C23808:C23809"/>
    <mergeCell ref="D23808:D23809"/>
    <mergeCell ref="E23809:G23809"/>
    <mergeCell ref="A23806:A23807"/>
    <mergeCell ref="B23806:B23807"/>
    <mergeCell ref="C23806:C23807"/>
    <mergeCell ref="D23806:D23807"/>
    <mergeCell ref="E23807:G23807"/>
    <mergeCell ref="A23804:A23805"/>
    <mergeCell ref="B23804:B23805"/>
    <mergeCell ref="C23804:C23805"/>
    <mergeCell ref="D23804:D23805"/>
    <mergeCell ref="E23805:G23805"/>
    <mergeCell ref="E23799:G23799"/>
    <mergeCell ref="A23800:A23801"/>
    <mergeCell ref="B23800:B23801"/>
    <mergeCell ref="C23800:C23801"/>
    <mergeCell ref="D23800:D23801"/>
    <mergeCell ref="E23801:G23801"/>
    <mergeCell ref="A23797:A23798"/>
    <mergeCell ref="B23797:B23798"/>
    <mergeCell ref="C23797:C23798"/>
    <mergeCell ref="D23797:D23798"/>
    <mergeCell ref="E23798:G23798"/>
    <mergeCell ref="A23795:A23796"/>
    <mergeCell ref="B23795:B23796"/>
    <mergeCell ref="C23795:C23796"/>
    <mergeCell ref="D23795:D23796"/>
    <mergeCell ref="E23796:G23796"/>
    <mergeCell ref="A23822:A23823"/>
    <mergeCell ref="B23822:B23823"/>
    <mergeCell ref="C23822:C23823"/>
    <mergeCell ref="D23822:D23823"/>
    <mergeCell ref="A23824:A23825"/>
    <mergeCell ref="B23824:B23825"/>
    <mergeCell ref="C23824:C23825"/>
    <mergeCell ref="D23824:D23825"/>
    <mergeCell ref="A23820:A23821"/>
    <mergeCell ref="B23820:B23821"/>
    <mergeCell ref="C23820:C23821"/>
    <mergeCell ref="D23820:D23821"/>
    <mergeCell ref="E23821:G23821"/>
    <mergeCell ref="A23818:A23819"/>
    <mergeCell ref="B23818:B23819"/>
    <mergeCell ref="C23818:C23819"/>
    <mergeCell ref="D23818:D23819"/>
    <mergeCell ref="E23819:G23819"/>
    <mergeCell ref="A23816:A23817"/>
    <mergeCell ref="B23816:B23817"/>
    <mergeCell ref="C23816:C23817"/>
    <mergeCell ref="D23816:D23817"/>
    <mergeCell ref="E23817:G23817"/>
    <mergeCell ref="A23814:A23815"/>
    <mergeCell ref="B23814:B23815"/>
    <mergeCell ref="C23814:C23815"/>
    <mergeCell ref="D23814:D23815"/>
    <mergeCell ref="E23815:G23815"/>
    <mergeCell ref="A23812:A23813"/>
    <mergeCell ref="B23812:B23813"/>
    <mergeCell ref="C23812:C23813"/>
    <mergeCell ref="D23812:D23813"/>
    <mergeCell ref="E23813:G23813"/>
    <mergeCell ref="A23882:A23883"/>
    <mergeCell ref="B23882:B23883"/>
    <mergeCell ref="C23882:C23883"/>
    <mergeCell ref="D23882:D23883"/>
    <mergeCell ref="E23883:G23883"/>
    <mergeCell ref="A23875:G23875"/>
    <mergeCell ref="A23876:G23876"/>
    <mergeCell ref="D23877:G23877"/>
    <mergeCell ref="A23878:B23878"/>
    <mergeCell ref="A23880:A23881"/>
    <mergeCell ref="B23880:B23881"/>
    <mergeCell ref="C23880:C23881"/>
    <mergeCell ref="D23880:D23881"/>
    <mergeCell ref="E23881:G23881"/>
    <mergeCell ref="A23834:A23835"/>
    <mergeCell ref="B23834:B23835"/>
    <mergeCell ref="C23834:C23835"/>
    <mergeCell ref="D23834:D23835"/>
    <mergeCell ref="E23835:G23835"/>
    <mergeCell ref="A23832:A23833"/>
    <mergeCell ref="B23832:B23833"/>
    <mergeCell ref="C23832:C23833"/>
    <mergeCell ref="D23832:D23833"/>
    <mergeCell ref="E23833:G23833"/>
    <mergeCell ref="A23830:A23831"/>
    <mergeCell ref="B23830:B23831"/>
    <mergeCell ref="C23830:C23831"/>
    <mergeCell ref="D23830:D23831"/>
    <mergeCell ref="E23831:G23831"/>
    <mergeCell ref="E23825:G23825"/>
    <mergeCell ref="A23826:A23827"/>
    <mergeCell ref="B23826:B23827"/>
    <mergeCell ref="C23826:C23827"/>
    <mergeCell ref="D23826:D23827"/>
    <mergeCell ref="E23827:G23827"/>
    <mergeCell ref="A23896:A23897"/>
    <mergeCell ref="B23896:B23897"/>
    <mergeCell ref="C23896:C23897"/>
    <mergeCell ref="D23896:D23897"/>
    <mergeCell ref="E23897:G23897"/>
    <mergeCell ref="A23894:A23895"/>
    <mergeCell ref="B23894:B23895"/>
    <mergeCell ref="C23894:C23895"/>
    <mergeCell ref="D23894:D23895"/>
    <mergeCell ref="E23895:G23895"/>
    <mergeCell ref="A23892:A23893"/>
    <mergeCell ref="B23892:B23893"/>
    <mergeCell ref="C23892:C23893"/>
    <mergeCell ref="D23892:D23893"/>
    <mergeCell ref="E23893:G23893"/>
    <mergeCell ref="A23890:A23891"/>
    <mergeCell ref="B23890:B23891"/>
    <mergeCell ref="C23890:C23891"/>
    <mergeCell ref="D23890:D23891"/>
    <mergeCell ref="E23891:G23891"/>
    <mergeCell ref="A23888:A23889"/>
    <mergeCell ref="B23888:B23889"/>
    <mergeCell ref="C23888:C23889"/>
    <mergeCell ref="D23888:D23889"/>
    <mergeCell ref="E23889:G23889"/>
    <mergeCell ref="A23886:A23887"/>
    <mergeCell ref="B23886:B23887"/>
    <mergeCell ref="C23886:C23887"/>
    <mergeCell ref="D23886:D23887"/>
    <mergeCell ref="E23887:G23887"/>
    <mergeCell ref="A23884:A23885"/>
    <mergeCell ref="B23884:B23885"/>
    <mergeCell ref="C23884:C23885"/>
    <mergeCell ref="D23884:D23885"/>
    <mergeCell ref="E23885:G23885"/>
    <mergeCell ref="A23913:A23914"/>
    <mergeCell ref="B23913:B23914"/>
    <mergeCell ref="C23913:C23914"/>
    <mergeCell ref="D23913:D23914"/>
    <mergeCell ref="E23914:G23914"/>
    <mergeCell ref="A23911:A23912"/>
    <mergeCell ref="B23911:B23912"/>
    <mergeCell ref="C23911:C23912"/>
    <mergeCell ref="D23911:D23912"/>
    <mergeCell ref="E23912:G23912"/>
    <mergeCell ref="A23909:A23910"/>
    <mergeCell ref="B23909:B23910"/>
    <mergeCell ref="C23909:C23910"/>
    <mergeCell ref="D23909:D23910"/>
    <mergeCell ref="E23910:G23910"/>
    <mergeCell ref="A23907:A23908"/>
    <mergeCell ref="B23907:B23908"/>
    <mergeCell ref="C23907:C23908"/>
    <mergeCell ref="D23907:D23908"/>
    <mergeCell ref="E23908:G23908"/>
    <mergeCell ref="E23902:G23902"/>
    <mergeCell ref="A23903:A23904"/>
    <mergeCell ref="B23903:B23904"/>
    <mergeCell ref="C23903:C23904"/>
    <mergeCell ref="D23903:D23904"/>
    <mergeCell ref="E23904:G23904"/>
    <mergeCell ref="A23900:A23901"/>
    <mergeCell ref="B23900:B23901"/>
    <mergeCell ref="C23900:C23901"/>
    <mergeCell ref="D23900:D23901"/>
    <mergeCell ref="E23901:G23901"/>
    <mergeCell ref="A23898:A23899"/>
    <mergeCell ref="B23898:B23899"/>
    <mergeCell ref="C23898:C23899"/>
    <mergeCell ref="D23898:D23899"/>
    <mergeCell ref="E23899:G23899"/>
    <mergeCell ref="A23925:A23926"/>
    <mergeCell ref="B23925:B23926"/>
    <mergeCell ref="C23925:C23926"/>
    <mergeCell ref="D23925:D23926"/>
    <mergeCell ref="A23927:A23928"/>
    <mergeCell ref="B23927:B23928"/>
    <mergeCell ref="C23927:C23928"/>
    <mergeCell ref="D23927:D23928"/>
    <mergeCell ref="A23923:A23924"/>
    <mergeCell ref="B23923:B23924"/>
    <mergeCell ref="C23923:C23924"/>
    <mergeCell ref="D23923:D23924"/>
    <mergeCell ref="E23924:G23924"/>
    <mergeCell ref="A23921:A23922"/>
    <mergeCell ref="B23921:B23922"/>
    <mergeCell ref="C23921:C23922"/>
    <mergeCell ref="D23921:D23922"/>
    <mergeCell ref="E23922:G23922"/>
    <mergeCell ref="A23919:A23920"/>
    <mergeCell ref="B23919:B23920"/>
    <mergeCell ref="C23919:C23920"/>
    <mergeCell ref="D23919:D23920"/>
    <mergeCell ref="E23920:G23920"/>
    <mergeCell ref="A23917:A23918"/>
    <mergeCell ref="B23917:B23918"/>
    <mergeCell ref="C23917:C23918"/>
    <mergeCell ref="D23917:D23918"/>
    <mergeCell ref="E23918:G23918"/>
    <mergeCell ref="A23915:A23916"/>
    <mergeCell ref="B23915:B23916"/>
    <mergeCell ref="C23915:C23916"/>
    <mergeCell ref="D23915:D23916"/>
    <mergeCell ref="E23916:G23916"/>
    <mergeCell ref="A23985:A23986"/>
    <mergeCell ref="B23985:B23986"/>
    <mergeCell ref="C23985:C23986"/>
    <mergeCell ref="D23985:D23986"/>
    <mergeCell ref="E23986:G23986"/>
    <mergeCell ref="A23978:G23978"/>
    <mergeCell ref="A23979:G23979"/>
    <mergeCell ref="D23980:G23980"/>
    <mergeCell ref="A23981:B23981"/>
    <mergeCell ref="A23983:A23984"/>
    <mergeCell ref="B23983:B23984"/>
    <mergeCell ref="C23983:C23984"/>
    <mergeCell ref="D23983:D23984"/>
    <mergeCell ref="E23984:G23984"/>
    <mergeCell ref="A23937:A23938"/>
    <mergeCell ref="B23937:B23938"/>
    <mergeCell ref="C23937:C23938"/>
    <mergeCell ref="D23937:D23938"/>
    <mergeCell ref="E23938:G23938"/>
    <mergeCell ref="A23935:A23936"/>
    <mergeCell ref="B23935:B23936"/>
    <mergeCell ref="C23935:C23936"/>
    <mergeCell ref="D23935:D23936"/>
    <mergeCell ref="E23936:G23936"/>
    <mergeCell ref="A23933:A23934"/>
    <mergeCell ref="B23933:B23934"/>
    <mergeCell ref="C23933:C23934"/>
    <mergeCell ref="D23933:D23934"/>
    <mergeCell ref="E23934:G23934"/>
    <mergeCell ref="E23928:G23928"/>
    <mergeCell ref="A23929:A23930"/>
    <mergeCell ref="B23929:B23930"/>
    <mergeCell ref="C23929:C23930"/>
    <mergeCell ref="D23929:D23930"/>
    <mergeCell ref="E23930:G23930"/>
    <mergeCell ref="A24047:A24048"/>
    <mergeCell ref="B24047:B24048"/>
    <mergeCell ref="C24047:C24048"/>
    <mergeCell ref="D24047:D24048"/>
    <mergeCell ref="E24048:G24048"/>
    <mergeCell ref="A24045:A24046"/>
    <mergeCell ref="B24045:B24046"/>
    <mergeCell ref="C24045:C24046"/>
    <mergeCell ref="D24045:D24046"/>
    <mergeCell ref="E24046:G24046"/>
    <mergeCell ref="A24038:G24038"/>
    <mergeCell ref="A24039:G24039"/>
    <mergeCell ref="D24040:G24040"/>
    <mergeCell ref="A24041:B24041"/>
    <mergeCell ref="A24043:A24044"/>
    <mergeCell ref="B24043:B24044"/>
    <mergeCell ref="C24043:C24044"/>
    <mergeCell ref="D24043:D24044"/>
    <mergeCell ref="E24044:G24044"/>
    <mergeCell ref="A23991:A23992"/>
    <mergeCell ref="B23991:B23992"/>
    <mergeCell ref="C23991:C23992"/>
    <mergeCell ref="D23991:D23992"/>
    <mergeCell ref="E23992:G23992"/>
    <mergeCell ref="A23989:A23990"/>
    <mergeCell ref="B23989:B23990"/>
    <mergeCell ref="C23989:C23990"/>
    <mergeCell ref="D23989:D23990"/>
    <mergeCell ref="E23990:G23990"/>
    <mergeCell ref="A23987:A23988"/>
    <mergeCell ref="B23987:B23988"/>
    <mergeCell ref="C23987:C23988"/>
    <mergeCell ref="D23987:D23988"/>
    <mergeCell ref="E23988:G23988"/>
    <mergeCell ref="A24115:A24116"/>
    <mergeCell ref="B24115:B24116"/>
    <mergeCell ref="C24115:C24116"/>
    <mergeCell ref="D24115:D24116"/>
    <mergeCell ref="E24116:G24116"/>
    <mergeCell ref="A24113:A24114"/>
    <mergeCell ref="B24113:B24114"/>
    <mergeCell ref="C24113:C24114"/>
    <mergeCell ref="D24113:D24114"/>
    <mergeCell ref="E24114:G24114"/>
    <mergeCell ref="A24111:A24112"/>
    <mergeCell ref="B24111:B24112"/>
    <mergeCell ref="C24111:C24112"/>
    <mergeCell ref="D24111:D24112"/>
    <mergeCell ref="E24112:G24112"/>
    <mergeCell ref="A24109:A24110"/>
    <mergeCell ref="B24109:B24110"/>
    <mergeCell ref="C24109:C24110"/>
    <mergeCell ref="D24109:D24110"/>
    <mergeCell ref="E24110:G24110"/>
    <mergeCell ref="A24105:A24106"/>
    <mergeCell ref="B24105:B24106"/>
    <mergeCell ref="D24105:D24106"/>
    <mergeCell ref="E24106:G24106"/>
    <mergeCell ref="A24107:A24108"/>
    <mergeCell ref="B24107:B24108"/>
    <mergeCell ref="C24107:C24108"/>
    <mergeCell ref="D24107:D24108"/>
    <mergeCell ref="E24108:G24108"/>
    <mergeCell ref="A24098:G24098"/>
    <mergeCell ref="A24099:G24099"/>
    <mergeCell ref="D24100:G24100"/>
    <mergeCell ref="A24101:B24101"/>
    <mergeCell ref="A24103:A24104"/>
    <mergeCell ref="B24103:B24104"/>
    <mergeCell ref="C24103:C24104"/>
    <mergeCell ref="D24103:D24104"/>
    <mergeCell ref="E24104:G24104"/>
    <mergeCell ref="A24132:A24133"/>
    <mergeCell ref="B24132:B24133"/>
    <mergeCell ref="C24132:C24133"/>
    <mergeCell ref="D24132:D24133"/>
    <mergeCell ref="E24133:G24133"/>
    <mergeCell ref="A24127:A24128"/>
    <mergeCell ref="B24127:B24128"/>
    <mergeCell ref="C24127:C24128"/>
    <mergeCell ref="D24127:D24128"/>
    <mergeCell ref="E24128:G24128"/>
    <mergeCell ref="A24125:A24126"/>
    <mergeCell ref="B24125:B24126"/>
    <mergeCell ref="C24125:C24126"/>
    <mergeCell ref="D24125:D24126"/>
    <mergeCell ref="E24126:G24126"/>
    <mergeCell ref="A24123:A24124"/>
    <mergeCell ref="B24123:B24124"/>
    <mergeCell ref="C24123:C24124"/>
    <mergeCell ref="D24123:D24124"/>
    <mergeCell ref="E24124:G24124"/>
    <mergeCell ref="A24121:A24122"/>
    <mergeCell ref="B24121:B24122"/>
    <mergeCell ref="C24121:C24122"/>
    <mergeCell ref="D24121:D24122"/>
    <mergeCell ref="E24122:G24122"/>
    <mergeCell ref="A24119:A24120"/>
    <mergeCell ref="B24119:B24120"/>
    <mergeCell ref="C24119:C24120"/>
    <mergeCell ref="D24119:D24120"/>
    <mergeCell ref="E24120:G24120"/>
    <mergeCell ref="A24117:A24118"/>
    <mergeCell ref="B24117:B24118"/>
    <mergeCell ref="C24117:C24118"/>
    <mergeCell ref="D24117:D24118"/>
    <mergeCell ref="E24118:G24118"/>
    <mergeCell ref="A24170:G24170"/>
    <mergeCell ref="A24171:G24171"/>
    <mergeCell ref="D24172:G24172"/>
    <mergeCell ref="A24173:B24173"/>
    <mergeCell ref="A24175:A24176"/>
    <mergeCell ref="B24175:B24176"/>
    <mergeCell ref="C24175:C24176"/>
    <mergeCell ref="D24175:D24176"/>
    <mergeCell ref="E24176:G24176"/>
    <mergeCell ref="A24142:A24143"/>
    <mergeCell ref="B24142:B24143"/>
    <mergeCell ref="C24142:C24143"/>
    <mergeCell ref="D24142:D24143"/>
    <mergeCell ref="E24143:G24143"/>
    <mergeCell ref="A24140:A24141"/>
    <mergeCell ref="B24140:B24141"/>
    <mergeCell ref="C24140:C24141"/>
    <mergeCell ref="D24140:D24141"/>
    <mergeCell ref="E24141:G24141"/>
    <mergeCell ref="A24138:A24139"/>
    <mergeCell ref="B24138:B24139"/>
    <mergeCell ref="C24138:C24139"/>
    <mergeCell ref="D24138:D24139"/>
    <mergeCell ref="E24139:G24139"/>
    <mergeCell ref="A24134:A24135"/>
    <mergeCell ref="B24134:B24135"/>
    <mergeCell ref="D24134:D24135"/>
    <mergeCell ref="E24135:G24135"/>
    <mergeCell ref="A24136:A24137"/>
    <mergeCell ref="B24136:B24137"/>
    <mergeCell ref="C24136:C24137"/>
    <mergeCell ref="D24136:D24137"/>
    <mergeCell ref="E24137:G24137"/>
    <mergeCell ref="A24189:A24190"/>
    <mergeCell ref="B24189:B24190"/>
    <mergeCell ref="C24189:C24190"/>
    <mergeCell ref="D24189:D24190"/>
    <mergeCell ref="E24190:G24190"/>
    <mergeCell ref="A24187:A24188"/>
    <mergeCell ref="B24187:B24188"/>
    <mergeCell ref="C24187:C24188"/>
    <mergeCell ref="D24187:D24188"/>
    <mergeCell ref="E24188:G24188"/>
    <mergeCell ref="A24185:A24186"/>
    <mergeCell ref="B24185:B24186"/>
    <mergeCell ref="C24185:C24186"/>
    <mergeCell ref="D24185:D24186"/>
    <mergeCell ref="E24186:G24186"/>
    <mergeCell ref="A24183:A24184"/>
    <mergeCell ref="B24183:B24184"/>
    <mergeCell ref="C24183:C24184"/>
    <mergeCell ref="D24183:D24184"/>
    <mergeCell ref="E24184:G24184"/>
    <mergeCell ref="A24179:A24180"/>
    <mergeCell ref="B24179:B24180"/>
    <mergeCell ref="D24179:D24180"/>
    <mergeCell ref="E24180:G24180"/>
    <mergeCell ref="A24181:A24182"/>
    <mergeCell ref="B24181:B24182"/>
    <mergeCell ref="C24181:C24182"/>
    <mergeCell ref="D24181:D24182"/>
    <mergeCell ref="E24182:G24182"/>
    <mergeCell ref="A24177:A24178"/>
    <mergeCell ref="B24177:B24178"/>
    <mergeCell ref="C24177:C24178"/>
    <mergeCell ref="D24177:D24178"/>
    <mergeCell ref="E24178:G24178"/>
    <mergeCell ref="A24203:A24204"/>
    <mergeCell ref="B24203:B24204"/>
    <mergeCell ref="C24203:C24204"/>
    <mergeCell ref="D24203:D24204"/>
    <mergeCell ref="E24204:G24204"/>
    <mergeCell ref="A24201:A24202"/>
    <mergeCell ref="B24201:B24202"/>
    <mergeCell ref="C24201:C24202"/>
    <mergeCell ref="D24201:D24202"/>
    <mergeCell ref="E24202:G24202"/>
    <mergeCell ref="A24199:A24200"/>
    <mergeCell ref="B24199:B24200"/>
    <mergeCell ref="C24199:C24200"/>
    <mergeCell ref="D24199:D24200"/>
    <mergeCell ref="E24200:G24200"/>
    <mergeCell ref="A24197:A24198"/>
    <mergeCell ref="B24197:B24198"/>
    <mergeCell ref="C24197:C24198"/>
    <mergeCell ref="D24197:D24198"/>
    <mergeCell ref="E24198:G24198"/>
    <mergeCell ref="A24195:A24196"/>
    <mergeCell ref="B24195:B24196"/>
    <mergeCell ref="C24195:C24196"/>
    <mergeCell ref="D24195:D24196"/>
    <mergeCell ref="E24196:G24196"/>
    <mergeCell ref="A24193:A24194"/>
    <mergeCell ref="B24193:B24194"/>
    <mergeCell ref="C24193:C24194"/>
    <mergeCell ref="D24193:D24194"/>
    <mergeCell ref="E24194:G24194"/>
    <mergeCell ref="A24191:A24192"/>
    <mergeCell ref="B24191:B24192"/>
    <mergeCell ref="C24191:C24192"/>
    <mergeCell ref="D24191:D24192"/>
    <mergeCell ref="E24192:G24192"/>
    <mergeCell ref="A24224:A24225"/>
    <mergeCell ref="B24224:B24225"/>
    <mergeCell ref="C24224:C24225"/>
    <mergeCell ref="D24224:D24225"/>
    <mergeCell ref="E24225:G24225"/>
    <mergeCell ref="A24222:A24223"/>
    <mergeCell ref="B24222:B24223"/>
    <mergeCell ref="C24222:C24223"/>
    <mergeCell ref="D24222:D24223"/>
    <mergeCell ref="E24223:G24223"/>
    <mergeCell ref="D24218:D24219"/>
    <mergeCell ref="E24219:G24219"/>
    <mergeCell ref="A24220:A24221"/>
    <mergeCell ref="B24220:B24221"/>
    <mergeCell ref="C24220:C24221"/>
    <mergeCell ref="D24220:D24221"/>
    <mergeCell ref="E24221:G24221"/>
    <mergeCell ref="A24216:A24217"/>
    <mergeCell ref="B24216:B24217"/>
    <mergeCell ref="C24216:C24217"/>
    <mergeCell ref="D24216:D24217"/>
    <mergeCell ref="E24217:G24217"/>
    <mergeCell ref="A24209:A24210"/>
    <mergeCell ref="B24209:B24210"/>
    <mergeCell ref="C24209:C24210"/>
    <mergeCell ref="D24209:D24210"/>
    <mergeCell ref="E24210:G24210"/>
    <mergeCell ref="A24207:A24208"/>
    <mergeCell ref="B24207:B24208"/>
    <mergeCell ref="C24207:C24208"/>
    <mergeCell ref="D24207:D24208"/>
    <mergeCell ref="E24208:G24208"/>
    <mergeCell ref="A24205:A24206"/>
    <mergeCell ref="B24205:B24206"/>
    <mergeCell ref="C24205:C24206"/>
    <mergeCell ref="D24205:D24206"/>
    <mergeCell ref="E24206:G24206"/>
    <mergeCell ref="A24240:A24241"/>
    <mergeCell ref="B24240:B24241"/>
    <mergeCell ref="C24240:C24241"/>
    <mergeCell ref="D24240:D24241"/>
    <mergeCell ref="E24241:G24241"/>
    <mergeCell ref="A24238:A24239"/>
    <mergeCell ref="B24238:B24239"/>
    <mergeCell ref="C24238:C24239"/>
    <mergeCell ref="D24238:D24239"/>
    <mergeCell ref="E24239:G24239"/>
    <mergeCell ref="A24236:A24237"/>
    <mergeCell ref="B24236:B24237"/>
    <mergeCell ref="C24236:C24237"/>
    <mergeCell ref="D24236:D24237"/>
    <mergeCell ref="E24237:G24237"/>
    <mergeCell ref="A24234:A24235"/>
    <mergeCell ref="B24234:B24235"/>
    <mergeCell ref="C24234:C24235"/>
    <mergeCell ref="D24234:D24235"/>
    <mergeCell ref="E24235:G24235"/>
    <mergeCell ref="A24232:A24233"/>
    <mergeCell ref="B24232:B24233"/>
    <mergeCell ref="C24232:C24233"/>
    <mergeCell ref="D24232:D24233"/>
    <mergeCell ref="E24233:G24233"/>
    <mergeCell ref="A24230:A24231"/>
    <mergeCell ref="B24230:B24231"/>
    <mergeCell ref="C24230:C24231"/>
    <mergeCell ref="D24230:D24231"/>
    <mergeCell ref="E24231:G24231"/>
    <mergeCell ref="A24226:A24227"/>
    <mergeCell ref="B24226:B24227"/>
    <mergeCell ref="D24226:D24227"/>
    <mergeCell ref="E24227:G24227"/>
    <mergeCell ref="A24228:A24229"/>
    <mergeCell ref="B24228:B24229"/>
    <mergeCell ref="D24228:D24229"/>
    <mergeCell ref="E24229:G24229"/>
    <mergeCell ref="A24259:A24260"/>
    <mergeCell ref="B24259:B24260"/>
    <mergeCell ref="C24259:C24260"/>
    <mergeCell ref="D24259:D24260"/>
    <mergeCell ref="E24260:G24260"/>
    <mergeCell ref="A24252:A24253"/>
    <mergeCell ref="B24252:B24253"/>
    <mergeCell ref="C24252:C24253"/>
    <mergeCell ref="D24252:D24253"/>
    <mergeCell ref="E24253:G24253"/>
    <mergeCell ref="A24250:A24251"/>
    <mergeCell ref="B24250:B24251"/>
    <mergeCell ref="C24250:C24251"/>
    <mergeCell ref="D24250:D24251"/>
    <mergeCell ref="E24251:G24251"/>
    <mergeCell ref="A24248:A24249"/>
    <mergeCell ref="B24248:B24249"/>
    <mergeCell ref="C24248:C24249"/>
    <mergeCell ref="D24248:D24249"/>
    <mergeCell ref="E24249:G24249"/>
    <mergeCell ref="A24246:A24247"/>
    <mergeCell ref="B24246:B24247"/>
    <mergeCell ref="C24246:C24247"/>
    <mergeCell ref="D24246:D24247"/>
    <mergeCell ref="E24247:G24247"/>
    <mergeCell ref="A24242:A24243"/>
    <mergeCell ref="B24242:B24243"/>
    <mergeCell ref="D24242:D24243"/>
    <mergeCell ref="E24243:G24243"/>
    <mergeCell ref="A24244:A24245"/>
    <mergeCell ref="B24244:B24245"/>
    <mergeCell ref="C24244:C24245"/>
    <mergeCell ref="D24244:D24245"/>
    <mergeCell ref="E24245:G24245"/>
    <mergeCell ref="A24273:A24274"/>
    <mergeCell ref="B24273:B24274"/>
    <mergeCell ref="C24273:C24274"/>
    <mergeCell ref="D24273:D24274"/>
    <mergeCell ref="E24274:G24274"/>
    <mergeCell ref="A24271:A24272"/>
    <mergeCell ref="B24271:B24272"/>
    <mergeCell ref="C24271:C24272"/>
    <mergeCell ref="D24271:D24272"/>
    <mergeCell ref="E24272:G24272"/>
    <mergeCell ref="A24269:A24270"/>
    <mergeCell ref="B24269:B24270"/>
    <mergeCell ref="C24269:C24270"/>
    <mergeCell ref="D24269:D24270"/>
    <mergeCell ref="E24270:G24270"/>
    <mergeCell ref="A24267:A24268"/>
    <mergeCell ref="B24267:B24268"/>
    <mergeCell ref="C24267:C24268"/>
    <mergeCell ref="D24267:D24268"/>
    <mergeCell ref="E24268:G24268"/>
    <mergeCell ref="A24265:A24266"/>
    <mergeCell ref="B24265:B24266"/>
    <mergeCell ref="C24265:C24266"/>
    <mergeCell ref="D24265:D24266"/>
    <mergeCell ref="E24266:G24266"/>
    <mergeCell ref="A24263:A24264"/>
    <mergeCell ref="B24263:B24264"/>
    <mergeCell ref="C24263:C24264"/>
    <mergeCell ref="D24263:D24264"/>
    <mergeCell ref="E24264:G24264"/>
    <mergeCell ref="A24261:A24262"/>
    <mergeCell ref="B24261:B24262"/>
    <mergeCell ref="C24261:C24262"/>
    <mergeCell ref="D24261:D24262"/>
    <mergeCell ref="E24262:G24262"/>
    <mergeCell ref="A24290:A24291"/>
    <mergeCell ref="B24290:B24291"/>
    <mergeCell ref="C24290:C24291"/>
    <mergeCell ref="D24290:D24291"/>
    <mergeCell ref="E24291:G24291"/>
    <mergeCell ref="A24288:A24289"/>
    <mergeCell ref="B24288:B24289"/>
    <mergeCell ref="C24288:C24289"/>
    <mergeCell ref="D24288:D24289"/>
    <mergeCell ref="E24289:G24289"/>
    <mergeCell ref="A24286:A24287"/>
    <mergeCell ref="B24286:B24287"/>
    <mergeCell ref="C24286:C24287"/>
    <mergeCell ref="D24286:D24287"/>
    <mergeCell ref="E24287:G24287"/>
    <mergeCell ref="A24284:A24285"/>
    <mergeCell ref="B24284:B24285"/>
    <mergeCell ref="C24284:C24285"/>
    <mergeCell ref="D24284:D24285"/>
    <mergeCell ref="E24285:G24285"/>
    <mergeCell ref="A24280:A24281"/>
    <mergeCell ref="B24280:B24281"/>
    <mergeCell ref="C24280:C24281"/>
    <mergeCell ref="D24280:D24281"/>
    <mergeCell ref="E24281:G24281"/>
    <mergeCell ref="A24278:A24279"/>
    <mergeCell ref="B24278:B24279"/>
    <mergeCell ref="C24278:C24279"/>
    <mergeCell ref="D24278:D24279"/>
    <mergeCell ref="E24279:G24279"/>
    <mergeCell ref="E24275:G24275"/>
    <mergeCell ref="A24276:A24277"/>
    <mergeCell ref="B24276:B24277"/>
    <mergeCell ref="C24276:C24277"/>
    <mergeCell ref="D24276:D24277"/>
    <mergeCell ref="E24277:G24277"/>
    <mergeCell ref="A24304:A24305"/>
    <mergeCell ref="B24304:B24305"/>
    <mergeCell ref="C24304:C24305"/>
    <mergeCell ref="D24304:D24305"/>
    <mergeCell ref="E24305:G24305"/>
    <mergeCell ref="A24302:A24303"/>
    <mergeCell ref="B24302:B24303"/>
    <mergeCell ref="C24302:C24303"/>
    <mergeCell ref="D24302:D24303"/>
    <mergeCell ref="E24303:G24303"/>
    <mergeCell ref="A24300:A24301"/>
    <mergeCell ref="B24300:B24301"/>
    <mergeCell ref="C24300:C24301"/>
    <mergeCell ref="D24300:D24301"/>
    <mergeCell ref="E24301:G24301"/>
    <mergeCell ref="A24298:A24299"/>
    <mergeCell ref="B24298:B24299"/>
    <mergeCell ref="C24298:C24299"/>
    <mergeCell ref="D24298:D24299"/>
    <mergeCell ref="E24299:G24299"/>
    <mergeCell ref="A24296:A24297"/>
    <mergeCell ref="B24296:B24297"/>
    <mergeCell ref="C24296:C24297"/>
    <mergeCell ref="D24296:D24297"/>
    <mergeCell ref="E24297:G24297"/>
    <mergeCell ref="A24294:A24295"/>
    <mergeCell ref="B24294:B24295"/>
    <mergeCell ref="C24294:C24295"/>
    <mergeCell ref="D24294:D24295"/>
    <mergeCell ref="E24295:G24295"/>
    <mergeCell ref="A24292:A24293"/>
    <mergeCell ref="B24292:B24293"/>
    <mergeCell ref="C24292:C24293"/>
    <mergeCell ref="D24292:D24293"/>
    <mergeCell ref="E24293:G24293"/>
    <mergeCell ref="A24321:A24322"/>
    <mergeCell ref="B24321:B24322"/>
    <mergeCell ref="C24321:C24322"/>
    <mergeCell ref="D24321:D24322"/>
    <mergeCell ref="E24322:G24322"/>
    <mergeCell ref="D24315:D24316"/>
    <mergeCell ref="E24316:G24316"/>
    <mergeCell ref="D24317:D24318"/>
    <mergeCell ref="E24318:G24318"/>
    <mergeCell ref="A24319:A24320"/>
    <mergeCell ref="B24319:B24320"/>
    <mergeCell ref="C24319:C24320"/>
    <mergeCell ref="D24319:D24320"/>
    <mergeCell ref="E24320:G24320"/>
    <mergeCell ref="E24312:G24312"/>
    <mergeCell ref="A24313:A24314"/>
    <mergeCell ref="B24313:B24314"/>
    <mergeCell ref="C24313:C24314"/>
    <mergeCell ref="D24313:D24314"/>
    <mergeCell ref="E24314:G24314"/>
    <mergeCell ref="A24308:A24309"/>
    <mergeCell ref="B24308:B24309"/>
    <mergeCell ref="D24308:D24309"/>
    <mergeCell ref="E24309:G24309"/>
    <mergeCell ref="A24310:A24311"/>
    <mergeCell ref="B24310:B24311"/>
    <mergeCell ref="C24310:C24311"/>
    <mergeCell ref="D24310:D24311"/>
    <mergeCell ref="E24311:G24311"/>
    <mergeCell ref="A24306:A24307"/>
    <mergeCell ref="B24306:B24307"/>
    <mergeCell ref="C24306:C24307"/>
    <mergeCell ref="D24306:D24307"/>
    <mergeCell ref="E24307:G24307"/>
    <mergeCell ref="A24337:A24338"/>
    <mergeCell ref="B24337:B24338"/>
    <mergeCell ref="C24337:C24338"/>
    <mergeCell ref="D24337:D24338"/>
    <mergeCell ref="E24338:G24338"/>
    <mergeCell ref="A24335:A24336"/>
    <mergeCell ref="B24335:B24336"/>
    <mergeCell ref="C24335:C24336"/>
    <mergeCell ref="D24335:D24336"/>
    <mergeCell ref="E24336:G24336"/>
    <mergeCell ref="A24333:A24334"/>
    <mergeCell ref="B24333:B24334"/>
    <mergeCell ref="C24333:C24334"/>
    <mergeCell ref="D24333:D24334"/>
    <mergeCell ref="E24334:G24334"/>
    <mergeCell ref="A24327:A24328"/>
    <mergeCell ref="B24327:B24328"/>
    <mergeCell ref="D24327:D24328"/>
    <mergeCell ref="E24328:G24328"/>
    <mergeCell ref="A24329:A24330"/>
    <mergeCell ref="B24329:B24330"/>
    <mergeCell ref="C24329:C24330"/>
    <mergeCell ref="D24329:D24330"/>
    <mergeCell ref="E24330:G24330"/>
    <mergeCell ref="A24325:A24326"/>
    <mergeCell ref="B24325:B24326"/>
    <mergeCell ref="C24325:C24326"/>
    <mergeCell ref="D24325:D24326"/>
    <mergeCell ref="E24326:G24326"/>
    <mergeCell ref="A24323:A24324"/>
    <mergeCell ref="B24323:B24324"/>
    <mergeCell ref="C24323:C24324"/>
    <mergeCell ref="D24323:D24324"/>
    <mergeCell ref="E24324:G24324"/>
    <mergeCell ref="A24353:A24354"/>
    <mergeCell ref="B24353:B24354"/>
    <mergeCell ref="C24353:C24354"/>
    <mergeCell ref="D24353:D24354"/>
    <mergeCell ref="E24354:G24354"/>
    <mergeCell ref="A24349:A24350"/>
    <mergeCell ref="B24349:B24350"/>
    <mergeCell ref="D24349:D24350"/>
    <mergeCell ref="E24350:G24350"/>
    <mergeCell ref="A24351:A24352"/>
    <mergeCell ref="B24351:B24352"/>
    <mergeCell ref="C24351:C24352"/>
    <mergeCell ref="D24351:D24352"/>
    <mergeCell ref="E24352:G24352"/>
    <mergeCell ref="A24345:A24346"/>
    <mergeCell ref="B24345:B24346"/>
    <mergeCell ref="D24345:D24346"/>
    <mergeCell ref="E24346:G24346"/>
    <mergeCell ref="A24347:A24348"/>
    <mergeCell ref="B24347:B24348"/>
    <mergeCell ref="D24347:D24348"/>
    <mergeCell ref="E24348:G24348"/>
    <mergeCell ref="A24343:A24344"/>
    <mergeCell ref="B24343:B24344"/>
    <mergeCell ref="C24343:C24344"/>
    <mergeCell ref="D24343:D24344"/>
    <mergeCell ref="E24344:G24344"/>
    <mergeCell ref="A24341:A24342"/>
    <mergeCell ref="B24341:B24342"/>
    <mergeCell ref="C24341:C24342"/>
    <mergeCell ref="D24341:D24342"/>
    <mergeCell ref="E24342:G24342"/>
    <mergeCell ref="A24339:A24340"/>
    <mergeCell ref="B24339:B24340"/>
    <mergeCell ref="C24339:C24340"/>
    <mergeCell ref="D24339:D24340"/>
    <mergeCell ref="E24340:G24340"/>
    <mergeCell ref="A24375:A24376"/>
    <mergeCell ref="B24375:B24376"/>
    <mergeCell ref="C24375:C24376"/>
    <mergeCell ref="D24375:D24376"/>
    <mergeCell ref="E24376:G24376"/>
    <mergeCell ref="A24367:A24368"/>
    <mergeCell ref="B24367:B24368"/>
    <mergeCell ref="C24367:C24368"/>
    <mergeCell ref="D24367:D24368"/>
    <mergeCell ref="E24368:G24368"/>
    <mergeCell ref="A24365:A24366"/>
    <mergeCell ref="B24365:B24366"/>
    <mergeCell ref="C24365:C24366"/>
    <mergeCell ref="D24365:D24366"/>
    <mergeCell ref="E24366:G24366"/>
    <mergeCell ref="A24363:A24364"/>
    <mergeCell ref="B24363:B24364"/>
    <mergeCell ref="C24363:C24364"/>
    <mergeCell ref="D24363:D24364"/>
    <mergeCell ref="E24363:G24364"/>
    <mergeCell ref="A24359:A24360"/>
    <mergeCell ref="B24359:B24360"/>
    <mergeCell ref="C24359:C24360"/>
    <mergeCell ref="D24359:D24360"/>
    <mergeCell ref="E24360:G24360"/>
    <mergeCell ref="A24357:A24358"/>
    <mergeCell ref="B24357:B24358"/>
    <mergeCell ref="C24357:C24358"/>
    <mergeCell ref="D24357:D24358"/>
    <mergeCell ref="E24358:G24358"/>
    <mergeCell ref="A24355:A24356"/>
    <mergeCell ref="B24355:B24356"/>
    <mergeCell ref="C24355:C24356"/>
    <mergeCell ref="D24355:D24356"/>
    <mergeCell ref="E24356:G24356"/>
    <mergeCell ref="A24392:A24393"/>
    <mergeCell ref="B24392:B24393"/>
    <mergeCell ref="C24392:C24393"/>
    <mergeCell ref="D24392:D24393"/>
    <mergeCell ref="E24393:G24393"/>
    <mergeCell ref="A24390:A24391"/>
    <mergeCell ref="B24390:B24391"/>
    <mergeCell ref="C24390:C24391"/>
    <mergeCell ref="D24390:D24391"/>
    <mergeCell ref="E24390:G24391"/>
    <mergeCell ref="A24386:A24387"/>
    <mergeCell ref="B24386:B24387"/>
    <mergeCell ref="C24386:C24387"/>
    <mergeCell ref="D24386:D24387"/>
    <mergeCell ref="E24387:G24387"/>
    <mergeCell ref="A24383:A24384"/>
    <mergeCell ref="B24383:B24384"/>
    <mergeCell ref="D24383:D24384"/>
    <mergeCell ref="E24384:G24384"/>
    <mergeCell ref="E24385:G24385"/>
    <mergeCell ref="A24381:A24382"/>
    <mergeCell ref="B24381:B24382"/>
    <mergeCell ref="C24381:C24382"/>
    <mergeCell ref="D24381:D24382"/>
    <mergeCell ref="E24382:G24382"/>
    <mergeCell ref="A24379:A24380"/>
    <mergeCell ref="B24379:B24380"/>
    <mergeCell ref="C24379:C24380"/>
    <mergeCell ref="D24379:D24380"/>
    <mergeCell ref="E24380:G24380"/>
    <mergeCell ref="A24377:A24378"/>
    <mergeCell ref="B24377:B24378"/>
    <mergeCell ref="C24377:C24378"/>
    <mergeCell ref="D24377:D24378"/>
    <mergeCell ref="E24378:G24378"/>
    <mergeCell ref="A24458:A24459"/>
    <mergeCell ref="B24458:B24459"/>
    <mergeCell ref="C24458:C24459"/>
    <mergeCell ref="D24458:D24459"/>
    <mergeCell ref="E24459:G24459"/>
    <mergeCell ref="A24456:A24457"/>
    <mergeCell ref="B24456:B24457"/>
    <mergeCell ref="C24456:C24457"/>
    <mergeCell ref="D24456:D24457"/>
    <mergeCell ref="E24457:G24457"/>
    <mergeCell ref="A24448:G24448"/>
    <mergeCell ref="A24449:G24449"/>
    <mergeCell ref="D24450:G24450"/>
    <mergeCell ref="A24451:B24451"/>
    <mergeCell ref="A24454:A24455"/>
    <mergeCell ref="B24454:B24455"/>
    <mergeCell ref="C24454:C24455"/>
    <mergeCell ref="D24454:D24455"/>
    <mergeCell ref="E24455:G24455"/>
    <mergeCell ref="A24398:A24399"/>
    <mergeCell ref="B24398:B24399"/>
    <mergeCell ref="C24398:C24399"/>
    <mergeCell ref="D24398:D24399"/>
    <mergeCell ref="E24399:G24399"/>
    <mergeCell ref="A24396:A24397"/>
    <mergeCell ref="B24396:B24397"/>
    <mergeCell ref="C24396:C24397"/>
    <mergeCell ref="D24396:D24397"/>
    <mergeCell ref="E24397:G24397"/>
    <mergeCell ref="A24394:A24395"/>
    <mergeCell ref="B24394:B24395"/>
    <mergeCell ref="C24394:C24395"/>
    <mergeCell ref="D24394:D24395"/>
    <mergeCell ref="E24395:G24395"/>
    <mergeCell ref="A24472:A24473"/>
    <mergeCell ref="B24472:B24473"/>
    <mergeCell ref="C24472:C24473"/>
    <mergeCell ref="D24472:D24473"/>
    <mergeCell ref="E24473:G24473"/>
    <mergeCell ref="A24470:A24471"/>
    <mergeCell ref="B24470:B24471"/>
    <mergeCell ref="C24470:C24471"/>
    <mergeCell ref="D24470:D24471"/>
    <mergeCell ref="E24471:G24471"/>
    <mergeCell ref="A24468:A24469"/>
    <mergeCell ref="B24468:B24469"/>
    <mergeCell ref="C24468:C24469"/>
    <mergeCell ref="D24468:D24469"/>
    <mergeCell ref="E24469:G24469"/>
    <mergeCell ref="A24466:A24467"/>
    <mergeCell ref="B24466:B24467"/>
    <mergeCell ref="C24466:C24467"/>
    <mergeCell ref="D24466:D24467"/>
    <mergeCell ref="E24467:G24467"/>
    <mergeCell ref="A24464:A24465"/>
    <mergeCell ref="B24464:B24465"/>
    <mergeCell ref="C24464:C24465"/>
    <mergeCell ref="D24464:D24465"/>
    <mergeCell ref="E24465:G24465"/>
    <mergeCell ref="A24462:A24463"/>
    <mergeCell ref="B24462:B24463"/>
    <mergeCell ref="C24462:C24463"/>
    <mergeCell ref="D24462:D24463"/>
    <mergeCell ref="E24463:G24463"/>
    <mergeCell ref="A24460:A24461"/>
    <mergeCell ref="B24460:B24461"/>
    <mergeCell ref="C24460:C24461"/>
    <mergeCell ref="D24460:D24461"/>
    <mergeCell ref="E24461:G24461"/>
    <mergeCell ref="A24486:A24487"/>
    <mergeCell ref="B24486:B24487"/>
    <mergeCell ref="C24486:C24487"/>
    <mergeCell ref="D24486:D24487"/>
    <mergeCell ref="E24487:G24487"/>
    <mergeCell ref="A24484:A24485"/>
    <mergeCell ref="B24484:B24485"/>
    <mergeCell ref="C24484:C24485"/>
    <mergeCell ref="D24484:D24485"/>
    <mergeCell ref="E24485:G24485"/>
    <mergeCell ref="A24482:A24483"/>
    <mergeCell ref="B24482:B24483"/>
    <mergeCell ref="C24482:C24483"/>
    <mergeCell ref="D24482:D24483"/>
    <mergeCell ref="E24483:G24483"/>
    <mergeCell ref="A24478:A24479"/>
    <mergeCell ref="B24478:B24479"/>
    <mergeCell ref="D24478:D24479"/>
    <mergeCell ref="E24479:G24479"/>
    <mergeCell ref="A24480:A24481"/>
    <mergeCell ref="B24480:B24481"/>
    <mergeCell ref="D24480:D24481"/>
    <mergeCell ref="E24481:G24481"/>
    <mergeCell ref="A24476:A24477"/>
    <mergeCell ref="B24476:B24477"/>
    <mergeCell ref="C24476:C24477"/>
    <mergeCell ref="D24476:D24477"/>
    <mergeCell ref="E24477:G24477"/>
    <mergeCell ref="A24474:A24475"/>
    <mergeCell ref="B24474:B24475"/>
    <mergeCell ref="C24474:C24475"/>
    <mergeCell ref="D24474:D24475"/>
    <mergeCell ref="E24475:G24475"/>
    <mergeCell ref="A24500:A24501"/>
    <mergeCell ref="B24500:B24501"/>
    <mergeCell ref="C24500:C24501"/>
    <mergeCell ref="D24500:D24501"/>
    <mergeCell ref="E24501:G24501"/>
    <mergeCell ref="A24498:A24499"/>
    <mergeCell ref="B24498:B24499"/>
    <mergeCell ref="C24498:C24499"/>
    <mergeCell ref="D24498:D24499"/>
    <mergeCell ref="E24499:G24499"/>
    <mergeCell ref="A24496:A24497"/>
    <mergeCell ref="B24496:B24497"/>
    <mergeCell ref="C24496:C24497"/>
    <mergeCell ref="D24496:D24497"/>
    <mergeCell ref="E24497:G24497"/>
    <mergeCell ref="A24494:A24495"/>
    <mergeCell ref="B24494:B24495"/>
    <mergeCell ref="C24494:C24495"/>
    <mergeCell ref="D24494:D24495"/>
    <mergeCell ref="E24495:G24495"/>
    <mergeCell ref="A24490:A24491"/>
    <mergeCell ref="B24490:B24491"/>
    <mergeCell ref="D24490:D24491"/>
    <mergeCell ref="E24491:G24491"/>
    <mergeCell ref="A24492:A24493"/>
    <mergeCell ref="B24492:B24493"/>
    <mergeCell ref="C24492:C24493"/>
    <mergeCell ref="D24492:D24493"/>
    <mergeCell ref="E24493:G24493"/>
    <mergeCell ref="A24488:A24489"/>
    <mergeCell ref="B24488:B24489"/>
    <mergeCell ref="C24488:C24489"/>
    <mergeCell ref="D24488:D24489"/>
    <mergeCell ref="E24489:G24489"/>
    <mergeCell ref="A24516:A24517"/>
    <mergeCell ref="B24516:B24517"/>
    <mergeCell ref="C24516:C24517"/>
    <mergeCell ref="D24516:D24517"/>
    <mergeCell ref="E24517:G24517"/>
    <mergeCell ref="A24512:A24513"/>
    <mergeCell ref="B24512:B24513"/>
    <mergeCell ref="C24512:C24513"/>
    <mergeCell ref="D24512:D24513"/>
    <mergeCell ref="E24513:G24513"/>
    <mergeCell ref="A24510:A24511"/>
    <mergeCell ref="B24510:B24511"/>
    <mergeCell ref="C24510:C24511"/>
    <mergeCell ref="D24510:D24511"/>
    <mergeCell ref="E24511:G24511"/>
    <mergeCell ref="A24508:A24509"/>
    <mergeCell ref="B24508:B24509"/>
    <mergeCell ref="C24508:C24509"/>
    <mergeCell ref="D24508:D24509"/>
    <mergeCell ref="E24509:G24509"/>
    <mergeCell ref="A24506:A24507"/>
    <mergeCell ref="B24506:B24507"/>
    <mergeCell ref="C24506:C24507"/>
    <mergeCell ref="D24506:D24507"/>
    <mergeCell ref="E24507:G24507"/>
    <mergeCell ref="A24504:A24505"/>
    <mergeCell ref="B24504:B24505"/>
    <mergeCell ref="C24504:C24505"/>
    <mergeCell ref="D24504:D24505"/>
    <mergeCell ref="E24505:G24505"/>
    <mergeCell ref="A24502:A24503"/>
    <mergeCell ref="B24502:B24503"/>
    <mergeCell ref="C24502:C24503"/>
    <mergeCell ref="D24502:D24503"/>
    <mergeCell ref="E24503:G24503"/>
    <mergeCell ref="A24530:A24531"/>
    <mergeCell ref="B24530:B24531"/>
    <mergeCell ref="C24530:C24531"/>
    <mergeCell ref="D24530:D24531"/>
    <mergeCell ref="E24531:G24531"/>
    <mergeCell ref="A24528:A24529"/>
    <mergeCell ref="B24528:B24529"/>
    <mergeCell ref="C24528:C24529"/>
    <mergeCell ref="D24528:D24529"/>
    <mergeCell ref="E24529:G24529"/>
    <mergeCell ref="A24526:A24527"/>
    <mergeCell ref="B24526:B24527"/>
    <mergeCell ref="C24526:C24527"/>
    <mergeCell ref="D24526:D24527"/>
    <mergeCell ref="E24527:G24527"/>
    <mergeCell ref="A24524:A24525"/>
    <mergeCell ref="B24524:B24525"/>
    <mergeCell ref="C24524:C24525"/>
    <mergeCell ref="D24524:D24525"/>
    <mergeCell ref="E24525:G24525"/>
    <mergeCell ref="A24522:A24523"/>
    <mergeCell ref="B24522:B24523"/>
    <mergeCell ref="C24522:C24523"/>
    <mergeCell ref="D24522:D24523"/>
    <mergeCell ref="E24523:G24523"/>
    <mergeCell ref="A24520:A24521"/>
    <mergeCell ref="B24520:B24521"/>
    <mergeCell ref="C24520:C24521"/>
    <mergeCell ref="D24520:D24521"/>
    <mergeCell ref="E24521:G24521"/>
    <mergeCell ref="A24518:A24519"/>
    <mergeCell ref="B24518:B24519"/>
    <mergeCell ref="C24518:C24519"/>
    <mergeCell ref="D24518:D24519"/>
    <mergeCell ref="E24519:G24519"/>
    <mergeCell ref="A24545:A24546"/>
    <mergeCell ref="B24545:B24546"/>
    <mergeCell ref="C24545:C24546"/>
    <mergeCell ref="D24545:D24546"/>
    <mergeCell ref="E24546:G24546"/>
    <mergeCell ref="A24543:A24544"/>
    <mergeCell ref="B24543:B24544"/>
    <mergeCell ref="C24543:C24544"/>
    <mergeCell ref="D24543:D24544"/>
    <mergeCell ref="E24544:G24544"/>
    <mergeCell ref="E24540:G24540"/>
    <mergeCell ref="A24541:A24542"/>
    <mergeCell ref="B24541:B24542"/>
    <mergeCell ref="C24541:C24542"/>
    <mergeCell ref="D24541:D24542"/>
    <mergeCell ref="E24542:G24542"/>
    <mergeCell ref="A24536:A24537"/>
    <mergeCell ref="B24536:B24537"/>
    <mergeCell ref="D24536:D24537"/>
    <mergeCell ref="E24537:G24537"/>
    <mergeCell ref="A24538:A24539"/>
    <mergeCell ref="B24538:B24539"/>
    <mergeCell ref="C24538:C24539"/>
    <mergeCell ref="D24538:D24539"/>
    <mergeCell ref="E24539:G24539"/>
    <mergeCell ref="A24534:A24535"/>
    <mergeCell ref="B24534:B24535"/>
    <mergeCell ref="C24534:C24535"/>
    <mergeCell ref="D24534:D24535"/>
    <mergeCell ref="E24535:G24535"/>
    <mergeCell ref="A24532:A24533"/>
    <mergeCell ref="B24532:B24533"/>
    <mergeCell ref="C24532:C24533"/>
    <mergeCell ref="D24532:D24533"/>
    <mergeCell ref="E24533:G24533"/>
    <mergeCell ref="A24559:A24560"/>
    <mergeCell ref="B24559:B24560"/>
    <mergeCell ref="C24559:C24560"/>
    <mergeCell ref="D24559:D24560"/>
    <mergeCell ref="E24560:G24560"/>
    <mergeCell ref="A24557:A24558"/>
    <mergeCell ref="B24557:B24558"/>
    <mergeCell ref="C24557:C24558"/>
    <mergeCell ref="D24557:D24558"/>
    <mergeCell ref="E24558:G24558"/>
    <mergeCell ref="A24555:A24556"/>
    <mergeCell ref="B24555:B24556"/>
    <mergeCell ref="C24555:C24556"/>
    <mergeCell ref="D24555:D24556"/>
    <mergeCell ref="E24556:G24556"/>
    <mergeCell ref="A24553:A24554"/>
    <mergeCell ref="B24553:B24554"/>
    <mergeCell ref="C24553:C24554"/>
    <mergeCell ref="D24553:D24554"/>
    <mergeCell ref="E24554:G24554"/>
    <mergeCell ref="A24551:A24552"/>
    <mergeCell ref="B24551:B24552"/>
    <mergeCell ref="C24551:C24552"/>
    <mergeCell ref="D24551:D24552"/>
    <mergeCell ref="E24552:G24552"/>
    <mergeCell ref="A24549:A24550"/>
    <mergeCell ref="B24549:B24550"/>
    <mergeCell ref="C24549:C24550"/>
    <mergeCell ref="D24549:D24550"/>
    <mergeCell ref="E24550:G24550"/>
    <mergeCell ref="A24547:A24548"/>
    <mergeCell ref="B24547:B24548"/>
    <mergeCell ref="C24547:C24548"/>
    <mergeCell ref="D24547:D24548"/>
    <mergeCell ref="E24548:G24548"/>
    <mergeCell ref="D24612:D24613"/>
    <mergeCell ref="E24613:G24613"/>
    <mergeCell ref="A24614:A24615"/>
    <mergeCell ref="B24614:B24615"/>
    <mergeCell ref="C24614:C24615"/>
    <mergeCell ref="D24614:D24615"/>
    <mergeCell ref="E24615:G24615"/>
    <mergeCell ref="A24610:A24611"/>
    <mergeCell ref="B24610:B24611"/>
    <mergeCell ref="C24610:C24611"/>
    <mergeCell ref="D24610:D24611"/>
    <mergeCell ref="E24611:G24611"/>
    <mergeCell ref="A24608:A24609"/>
    <mergeCell ref="B24608:B24609"/>
    <mergeCell ref="C24608:C24609"/>
    <mergeCell ref="D24608:D24609"/>
    <mergeCell ref="E24609:G24609"/>
    <mergeCell ref="A24601:G24601"/>
    <mergeCell ref="A24602:G24602"/>
    <mergeCell ref="D24603:G24603"/>
    <mergeCell ref="A24604:B24604"/>
    <mergeCell ref="D24606:D24607"/>
    <mergeCell ref="E24607:G24607"/>
    <mergeCell ref="A24563:A24564"/>
    <mergeCell ref="B24563:B24564"/>
    <mergeCell ref="C24563:C24564"/>
    <mergeCell ref="D24563:D24564"/>
    <mergeCell ref="E24564:G24564"/>
    <mergeCell ref="A24561:A24562"/>
    <mergeCell ref="B24561:B24562"/>
    <mergeCell ref="C24561:C24562"/>
    <mergeCell ref="D24561:D24562"/>
    <mergeCell ref="E24562:G24562"/>
    <mergeCell ref="A24633:A24634"/>
    <mergeCell ref="B24633:B24634"/>
    <mergeCell ref="C24633:C24634"/>
    <mergeCell ref="D24633:D24634"/>
    <mergeCell ref="E24634:G24634"/>
    <mergeCell ref="A24631:A24632"/>
    <mergeCell ref="B24631:B24632"/>
    <mergeCell ref="C24631:C24632"/>
    <mergeCell ref="D24631:D24632"/>
    <mergeCell ref="E24632:G24632"/>
    <mergeCell ref="A24629:A24630"/>
    <mergeCell ref="B24629:B24630"/>
    <mergeCell ref="C24629:C24630"/>
    <mergeCell ref="D24629:D24630"/>
    <mergeCell ref="E24630:G24630"/>
    <mergeCell ref="D24624:D24625"/>
    <mergeCell ref="E24625:G24625"/>
    <mergeCell ref="E24626:G24626"/>
    <mergeCell ref="A24627:A24628"/>
    <mergeCell ref="B24627:B24628"/>
    <mergeCell ref="C24627:C24628"/>
    <mergeCell ref="D24627:D24628"/>
    <mergeCell ref="E24628:G24628"/>
    <mergeCell ref="D24618:D24619"/>
    <mergeCell ref="E24619:G24619"/>
    <mergeCell ref="D24620:D24621"/>
    <mergeCell ref="E24621:G24621"/>
    <mergeCell ref="A24622:A24623"/>
    <mergeCell ref="B24622:B24623"/>
    <mergeCell ref="C24622:C24623"/>
    <mergeCell ref="D24622:D24623"/>
    <mergeCell ref="E24623:G24623"/>
    <mergeCell ref="A24616:A24617"/>
    <mergeCell ref="B24616:B24617"/>
    <mergeCell ref="C24616:C24617"/>
    <mergeCell ref="D24616:D24617"/>
    <mergeCell ref="E24617:G24617"/>
    <mergeCell ref="A24653:A24654"/>
    <mergeCell ref="B24653:B24654"/>
    <mergeCell ref="C24653:C24654"/>
    <mergeCell ref="D24653:D24654"/>
    <mergeCell ref="E24654:G24654"/>
    <mergeCell ref="A24651:A24652"/>
    <mergeCell ref="B24651:B24652"/>
    <mergeCell ref="C24651:C24652"/>
    <mergeCell ref="D24651:D24652"/>
    <mergeCell ref="E24652:G24652"/>
    <mergeCell ref="A24645:A24646"/>
    <mergeCell ref="B24645:B24646"/>
    <mergeCell ref="C24645:C24646"/>
    <mergeCell ref="D24645:D24646"/>
    <mergeCell ref="E24646:G24646"/>
    <mergeCell ref="A24643:A24644"/>
    <mergeCell ref="B24643:B24644"/>
    <mergeCell ref="C24643:C24644"/>
    <mergeCell ref="D24643:D24644"/>
    <mergeCell ref="E24644:G24644"/>
    <mergeCell ref="A24641:A24642"/>
    <mergeCell ref="B24641:B24642"/>
    <mergeCell ref="C24641:C24642"/>
    <mergeCell ref="D24641:D24642"/>
    <mergeCell ref="E24642:G24642"/>
    <mergeCell ref="D24637:D24638"/>
    <mergeCell ref="E24638:G24638"/>
    <mergeCell ref="A24639:A24640"/>
    <mergeCell ref="B24639:B24640"/>
    <mergeCell ref="C24639:C24640"/>
    <mergeCell ref="D24639:D24640"/>
    <mergeCell ref="E24640:G24640"/>
    <mergeCell ref="A24635:A24636"/>
    <mergeCell ref="B24635:B24636"/>
    <mergeCell ref="C24635:C24636"/>
    <mergeCell ref="D24635:D24636"/>
    <mergeCell ref="E24636:G24636"/>
    <mergeCell ref="A24667:A24668"/>
    <mergeCell ref="B24667:B24668"/>
    <mergeCell ref="C24667:C24668"/>
    <mergeCell ref="D24667:D24668"/>
    <mergeCell ref="E24668:G24668"/>
    <mergeCell ref="A24665:A24666"/>
    <mergeCell ref="B24665:B24666"/>
    <mergeCell ref="C24665:C24666"/>
    <mergeCell ref="D24665:D24666"/>
    <mergeCell ref="E24666:G24666"/>
    <mergeCell ref="A24663:A24664"/>
    <mergeCell ref="B24663:B24664"/>
    <mergeCell ref="C24663:C24664"/>
    <mergeCell ref="D24663:D24664"/>
    <mergeCell ref="E24664:G24664"/>
    <mergeCell ref="A24661:A24662"/>
    <mergeCell ref="B24661:B24662"/>
    <mergeCell ref="C24661:C24662"/>
    <mergeCell ref="D24661:D24662"/>
    <mergeCell ref="E24662:G24662"/>
    <mergeCell ref="A24659:A24660"/>
    <mergeCell ref="B24659:B24660"/>
    <mergeCell ref="C24659:C24660"/>
    <mergeCell ref="D24659:D24660"/>
    <mergeCell ref="E24660:G24660"/>
    <mergeCell ref="A24657:A24658"/>
    <mergeCell ref="B24657:B24658"/>
    <mergeCell ref="C24657:C24658"/>
    <mergeCell ref="D24657:D24658"/>
    <mergeCell ref="E24658:G24658"/>
    <mergeCell ref="A24655:A24656"/>
    <mergeCell ref="B24655:B24656"/>
    <mergeCell ref="C24655:C24656"/>
    <mergeCell ref="D24655:D24656"/>
    <mergeCell ref="E24656:G24656"/>
    <mergeCell ref="A24727:G24727"/>
    <mergeCell ref="A24728:G24728"/>
    <mergeCell ref="D24729:G24729"/>
    <mergeCell ref="A24730:B24730"/>
    <mergeCell ref="D24732:D24733"/>
    <mergeCell ref="E24733:G24733"/>
    <mergeCell ref="E24682:G24682"/>
    <mergeCell ref="A24683:A24684"/>
    <mergeCell ref="B24683:B24684"/>
    <mergeCell ref="C24683:C24684"/>
    <mergeCell ref="D24683:D24684"/>
    <mergeCell ref="E24684:G24684"/>
    <mergeCell ref="C24677:C24678"/>
    <mergeCell ref="E24678:G24678"/>
    <mergeCell ref="A24679:A24680"/>
    <mergeCell ref="B24679:B24680"/>
    <mergeCell ref="C24679:C24680"/>
    <mergeCell ref="D24679:D24680"/>
    <mergeCell ref="E24680:G24680"/>
    <mergeCell ref="A24675:A24676"/>
    <mergeCell ref="B24675:B24676"/>
    <mergeCell ref="C24675:C24676"/>
    <mergeCell ref="D24675:D24676"/>
    <mergeCell ref="E24675:G24676"/>
    <mergeCell ref="A24671:A24672"/>
    <mergeCell ref="B24671:B24672"/>
    <mergeCell ref="C24671:C24672"/>
    <mergeCell ref="D24671:D24672"/>
    <mergeCell ref="E24672:G24672"/>
    <mergeCell ref="A24669:A24670"/>
    <mergeCell ref="B24669:B24670"/>
    <mergeCell ref="C24669:C24670"/>
    <mergeCell ref="D24669:D24670"/>
    <mergeCell ref="E24670:G24670"/>
    <mergeCell ref="A24752:A24753"/>
    <mergeCell ref="B24752:B24753"/>
    <mergeCell ref="C24752:C24753"/>
    <mergeCell ref="D24752:D24753"/>
    <mergeCell ref="E24753:G24753"/>
    <mergeCell ref="D24746:D24747"/>
    <mergeCell ref="E24747:G24747"/>
    <mergeCell ref="D24748:D24749"/>
    <mergeCell ref="E24749:G24749"/>
    <mergeCell ref="D24750:D24751"/>
    <mergeCell ref="E24751:G24751"/>
    <mergeCell ref="A24744:A24745"/>
    <mergeCell ref="B24744:B24745"/>
    <mergeCell ref="C24744:C24745"/>
    <mergeCell ref="D24744:D24745"/>
    <mergeCell ref="E24745:G24745"/>
    <mergeCell ref="D24740:D24741"/>
    <mergeCell ref="E24741:G24741"/>
    <mergeCell ref="A24742:A24743"/>
    <mergeCell ref="B24742:B24743"/>
    <mergeCell ref="C24742:C24743"/>
    <mergeCell ref="D24742:D24743"/>
    <mergeCell ref="E24743:G24743"/>
    <mergeCell ref="D24736:D24737"/>
    <mergeCell ref="E24737:G24737"/>
    <mergeCell ref="A24738:A24739"/>
    <mergeCell ref="B24738:B24739"/>
    <mergeCell ref="C24738:C24739"/>
    <mergeCell ref="D24738:D24739"/>
    <mergeCell ref="E24739:G24739"/>
    <mergeCell ref="A24734:A24735"/>
    <mergeCell ref="B24734:B24735"/>
    <mergeCell ref="C24734:C24735"/>
    <mergeCell ref="D24734:D24735"/>
    <mergeCell ref="E24735:G24735"/>
    <mergeCell ref="A24769:A24770"/>
    <mergeCell ref="B24769:B24770"/>
    <mergeCell ref="C24769:C24770"/>
    <mergeCell ref="D24769:D24770"/>
    <mergeCell ref="E24770:G24770"/>
    <mergeCell ref="A24767:A24768"/>
    <mergeCell ref="B24767:B24768"/>
    <mergeCell ref="C24767:C24768"/>
    <mergeCell ref="D24767:D24768"/>
    <mergeCell ref="E24768:G24768"/>
    <mergeCell ref="A24765:A24766"/>
    <mergeCell ref="B24765:B24766"/>
    <mergeCell ref="C24765:C24766"/>
    <mergeCell ref="D24765:D24766"/>
    <mergeCell ref="E24766:G24766"/>
    <mergeCell ref="A24763:A24764"/>
    <mergeCell ref="B24763:B24764"/>
    <mergeCell ref="C24763:C24764"/>
    <mergeCell ref="D24763:D24764"/>
    <mergeCell ref="E24764:G24764"/>
    <mergeCell ref="A24761:A24762"/>
    <mergeCell ref="B24761:B24762"/>
    <mergeCell ref="C24761:C24762"/>
    <mergeCell ref="D24761:D24762"/>
    <mergeCell ref="E24762:G24762"/>
    <mergeCell ref="A24759:A24760"/>
    <mergeCell ref="B24759:B24760"/>
    <mergeCell ref="C24759:C24760"/>
    <mergeCell ref="D24759:D24760"/>
    <mergeCell ref="E24760:G24760"/>
    <mergeCell ref="D24754:D24755"/>
    <mergeCell ref="E24755:G24755"/>
    <mergeCell ref="E24756:G24756"/>
    <mergeCell ref="A24757:A24758"/>
    <mergeCell ref="B24757:B24758"/>
    <mergeCell ref="C24757:C24758"/>
    <mergeCell ref="D24757:D24758"/>
    <mergeCell ref="E24758:G24758"/>
    <mergeCell ref="A24786:A24787"/>
    <mergeCell ref="B24786:B24787"/>
    <mergeCell ref="C24786:C24787"/>
    <mergeCell ref="D24786:D24787"/>
    <mergeCell ref="E24787:G24787"/>
    <mergeCell ref="A24784:A24785"/>
    <mergeCell ref="B24784:B24785"/>
    <mergeCell ref="C24784:C24785"/>
    <mergeCell ref="D24784:D24785"/>
    <mergeCell ref="E24785:G24785"/>
    <mergeCell ref="A24782:A24783"/>
    <mergeCell ref="B24782:B24783"/>
    <mergeCell ref="C24782:C24783"/>
    <mergeCell ref="D24782:D24783"/>
    <mergeCell ref="E24783:G24783"/>
    <mergeCell ref="A24780:A24781"/>
    <mergeCell ref="B24780:B24781"/>
    <mergeCell ref="C24780:C24781"/>
    <mergeCell ref="D24780:D24781"/>
    <mergeCell ref="E24781:G24781"/>
    <mergeCell ref="A24775:A24776"/>
    <mergeCell ref="B24775:B24776"/>
    <mergeCell ref="C24775:C24776"/>
    <mergeCell ref="D24775:D24776"/>
    <mergeCell ref="E24776:G24776"/>
    <mergeCell ref="A24773:A24774"/>
    <mergeCell ref="B24773:B24774"/>
    <mergeCell ref="C24773:C24774"/>
    <mergeCell ref="D24773:D24774"/>
    <mergeCell ref="E24774:G24774"/>
    <mergeCell ref="A24771:A24772"/>
    <mergeCell ref="B24771:B24772"/>
    <mergeCell ref="C24771:C24772"/>
    <mergeCell ref="D24771:D24772"/>
    <mergeCell ref="E24772:G24772"/>
    <mergeCell ref="A24800:A24801"/>
    <mergeCell ref="B24800:B24801"/>
    <mergeCell ref="C24800:C24801"/>
    <mergeCell ref="D24800:D24801"/>
    <mergeCell ref="E24801:G24801"/>
    <mergeCell ref="A24798:A24799"/>
    <mergeCell ref="B24798:B24799"/>
    <mergeCell ref="C24798:C24799"/>
    <mergeCell ref="D24798:D24799"/>
    <mergeCell ref="E24799:G24799"/>
    <mergeCell ref="A24796:A24797"/>
    <mergeCell ref="B24796:B24797"/>
    <mergeCell ref="C24796:C24797"/>
    <mergeCell ref="D24796:D24797"/>
    <mergeCell ref="E24797:G24797"/>
    <mergeCell ref="A24794:A24795"/>
    <mergeCell ref="B24794:B24795"/>
    <mergeCell ref="C24794:C24795"/>
    <mergeCell ref="D24794:D24795"/>
    <mergeCell ref="E24795:G24795"/>
    <mergeCell ref="A24792:A24793"/>
    <mergeCell ref="B24792:B24793"/>
    <mergeCell ref="C24792:C24793"/>
    <mergeCell ref="D24792:D24793"/>
    <mergeCell ref="E24792:G24793"/>
    <mergeCell ref="A24790:A24791"/>
    <mergeCell ref="B24790:B24791"/>
    <mergeCell ref="C24790:C24791"/>
    <mergeCell ref="D24790:D24791"/>
    <mergeCell ref="E24791:G24791"/>
    <mergeCell ref="A24788:A24789"/>
    <mergeCell ref="B24788:B24789"/>
    <mergeCell ref="C24788:C24789"/>
    <mergeCell ref="D24788:D24789"/>
    <mergeCell ref="E24789:G24789"/>
    <mergeCell ref="E24813:G24813"/>
    <mergeCell ref="A24814:A24815"/>
    <mergeCell ref="B24814:B24815"/>
    <mergeCell ref="C24814:C24815"/>
    <mergeCell ref="D24814:D24815"/>
    <mergeCell ref="E24815:G24815"/>
    <mergeCell ref="A24810:A24811"/>
    <mergeCell ref="B24810:B24811"/>
    <mergeCell ref="C24810:C24811"/>
    <mergeCell ref="D24810:D24811"/>
    <mergeCell ref="A24812:A24813"/>
    <mergeCell ref="B24812:B24813"/>
    <mergeCell ref="C24812:C24813"/>
    <mergeCell ref="D24812:D24813"/>
    <mergeCell ref="A24808:A24809"/>
    <mergeCell ref="B24808:B24809"/>
    <mergeCell ref="C24808:C24809"/>
    <mergeCell ref="D24808:D24809"/>
    <mergeCell ref="E24809:G24809"/>
    <mergeCell ref="A24806:A24807"/>
    <mergeCell ref="B24806:B24807"/>
    <mergeCell ref="C24806:C24807"/>
    <mergeCell ref="D24806:D24807"/>
    <mergeCell ref="E24807:G24807"/>
    <mergeCell ref="A24804:A24805"/>
    <mergeCell ref="B24804:B24805"/>
    <mergeCell ref="C24804:C24805"/>
    <mergeCell ref="D24804:D24805"/>
    <mergeCell ref="E24805:G24805"/>
    <mergeCell ref="A24802:A24803"/>
    <mergeCell ref="B24802:B24803"/>
    <mergeCell ref="C24802:C24803"/>
    <mergeCell ref="D24802:D24803"/>
    <mergeCell ref="E24803:G24803"/>
    <mergeCell ref="A24830:A24831"/>
    <mergeCell ref="B24830:B24831"/>
    <mergeCell ref="C24830:C24831"/>
    <mergeCell ref="D24830:D24831"/>
    <mergeCell ref="E24831:G24831"/>
    <mergeCell ref="A24828:A24829"/>
    <mergeCell ref="B24828:B24829"/>
    <mergeCell ref="C24828:C24829"/>
    <mergeCell ref="D24828:D24829"/>
    <mergeCell ref="E24828:G24829"/>
    <mergeCell ref="A24826:A24827"/>
    <mergeCell ref="B24826:B24827"/>
    <mergeCell ref="C24826:C24827"/>
    <mergeCell ref="D24826:D24827"/>
    <mergeCell ref="E24827:G24827"/>
    <mergeCell ref="A24822:A24823"/>
    <mergeCell ref="B24822:B24823"/>
    <mergeCell ref="C24822:C24823"/>
    <mergeCell ref="D24822:D24823"/>
    <mergeCell ref="E24823:G24823"/>
    <mergeCell ref="A24820:A24821"/>
    <mergeCell ref="B24820:B24821"/>
    <mergeCell ref="C24820:C24821"/>
    <mergeCell ref="D24820:D24821"/>
    <mergeCell ref="E24821:G24821"/>
    <mergeCell ref="A24818:A24819"/>
    <mergeCell ref="B24818:B24819"/>
    <mergeCell ref="C24818:C24819"/>
    <mergeCell ref="D24818:D24819"/>
    <mergeCell ref="E24818:G24819"/>
    <mergeCell ref="A24816:A24817"/>
    <mergeCell ref="B24816:B24817"/>
    <mergeCell ref="C24816:C24817"/>
    <mergeCell ref="D24816:D24817"/>
    <mergeCell ref="E24817:G24817"/>
    <mergeCell ref="A24865:A24866"/>
    <mergeCell ref="B24865:B24866"/>
    <mergeCell ref="C24865:C24866"/>
    <mergeCell ref="D24865:D24866"/>
    <mergeCell ref="E24866:G24866"/>
    <mergeCell ref="A24863:A24864"/>
    <mergeCell ref="B24863:B24864"/>
    <mergeCell ref="C24863:C24864"/>
    <mergeCell ref="D24863:D24864"/>
    <mergeCell ref="E24864:G24864"/>
    <mergeCell ref="A24861:A24862"/>
    <mergeCell ref="B24861:B24862"/>
    <mergeCell ref="C24861:C24862"/>
    <mergeCell ref="D24861:D24862"/>
    <mergeCell ref="E24862:G24862"/>
    <mergeCell ref="D24857:D24858"/>
    <mergeCell ref="E24858:G24858"/>
    <mergeCell ref="A24859:A24860"/>
    <mergeCell ref="B24859:B24860"/>
    <mergeCell ref="C24859:C24860"/>
    <mergeCell ref="D24859:D24860"/>
    <mergeCell ref="E24860:G24860"/>
    <mergeCell ref="A24850:G24850"/>
    <mergeCell ref="A24851:G24851"/>
    <mergeCell ref="D24852:G24852"/>
    <mergeCell ref="A24853:B24853"/>
    <mergeCell ref="D24855:D24856"/>
    <mergeCell ref="E24856:G24856"/>
    <mergeCell ref="A24832:A24833"/>
    <mergeCell ref="B24832:B24833"/>
    <mergeCell ref="C24832:C24833"/>
    <mergeCell ref="D24832:D24833"/>
    <mergeCell ref="E24833:G24833"/>
    <mergeCell ref="A24886:A24887"/>
    <mergeCell ref="B24886:B24887"/>
    <mergeCell ref="C24886:C24887"/>
    <mergeCell ref="D24886:D24887"/>
    <mergeCell ref="E24887:G24887"/>
    <mergeCell ref="A24884:A24885"/>
    <mergeCell ref="B24884:B24885"/>
    <mergeCell ref="C24884:C24885"/>
    <mergeCell ref="D24884:D24885"/>
    <mergeCell ref="E24885:G24885"/>
    <mergeCell ref="A24882:A24883"/>
    <mergeCell ref="B24882:B24883"/>
    <mergeCell ref="C24882:C24883"/>
    <mergeCell ref="D24882:D24883"/>
    <mergeCell ref="E24883:G24883"/>
    <mergeCell ref="E24879:G24879"/>
    <mergeCell ref="A24880:A24881"/>
    <mergeCell ref="B24880:B24881"/>
    <mergeCell ref="C24880:C24881"/>
    <mergeCell ref="D24880:D24881"/>
    <mergeCell ref="E24881:G24881"/>
    <mergeCell ref="A24877:A24878"/>
    <mergeCell ref="B24877:B24878"/>
    <mergeCell ref="C24877:C24878"/>
    <mergeCell ref="D24877:D24878"/>
    <mergeCell ref="E24878:G24878"/>
    <mergeCell ref="D24871:D24872"/>
    <mergeCell ref="E24872:G24872"/>
    <mergeCell ref="D24873:D24874"/>
    <mergeCell ref="E24874:G24874"/>
    <mergeCell ref="D24875:D24876"/>
    <mergeCell ref="E24876:G24876"/>
    <mergeCell ref="D24867:D24868"/>
    <mergeCell ref="E24868:G24868"/>
    <mergeCell ref="A24869:A24870"/>
    <mergeCell ref="B24869:B24870"/>
    <mergeCell ref="C24869:C24870"/>
    <mergeCell ref="D24869:D24870"/>
    <mergeCell ref="E24870:G24870"/>
    <mergeCell ref="A24903:A24904"/>
    <mergeCell ref="B24903:B24904"/>
    <mergeCell ref="C24903:C24904"/>
    <mergeCell ref="D24903:D24904"/>
    <mergeCell ref="E24904:G24904"/>
    <mergeCell ref="A24901:A24902"/>
    <mergeCell ref="B24901:B24902"/>
    <mergeCell ref="C24901:C24902"/>
    <mergeCell ref="D24901:D24902"/>
    <mergeCell ref="E24902:G24902"/>
    <mergeCell ref="A24899:A24900"/>
    <mergeCell ref="B24899:B24900"/>
    <mergeCell ref="C24899:C24900"/>
    <mergeCell ref="D24899:D24900"/>
    <mergeCell ref="E24900:G24900"/>
    <mergeCell ref="A24897:A24898"/>
    <mergeCell ref="B24897:B24898"/>
    <mergeCell ref="C24897:C24898"/>
    <mergeCell ref="D24897:D24898"/>
    <mergeCell ref="E24898:G24898"/>
    <mergeCell ref="A24895:A24896"/>
    <mergeCell ref="B24895:B24896"/>
    <mergeCell ref="C24895:C24896"/>
    <mergeCell ref="D24895:D24896"/>
    <mergeCell ref="E24896:G24896"/>
    <mergeCell ref="D24891:D24892"/>
    <mergeCell ref="E24892:G24892"/>
    <mergeCell ref="A24893:A24894"/>
    <mergeCell ref="B24893:B24894"/>
    <mergeCell ref="C24893:C24894"/>
    <mergeCell ref="D24893:D24894"/>
    <mergeCell ref="E24894:G24894"/>
    <mergeCell ref="A24889:A24890"/>
    <mergeCell ref="B24889:B24890"/>
    <mergeCell ref="C24889:C24890"/>
    <mergeCell ref="D24889:D24890"/>
    <mergeCell ref="E24890:G24890"/>
    <mergeCell ref="A24920:A24921"/>
    <mergeCell ref="B24920:B24921"/>
    <mergeCell ref="C24920:C24921"/>
    <mergeCell ref="D24920:D24921"/>
    <mergeCell ref="E24921:G24921"/>
    <mergeCell ref="A24918:A24919"/>
    <mergeCell ref="B24918:B24919"/>
    <mergeCell ref="C24918:C24919"/>
    <mergeCell ref="D24918:D24919"/>
    <mergeCell ref="E24919:G24919"/>
    <mergeCell ref="A24916:A24917"/>
    <mergeCell ref="B24916:B24917"/>
    <mergeCell ref="C24916:C24917"/>
    <mergeCell ref="D24916:D24917"/>
    <mergeCell ref="E24917:G24917"/>
    <mergeCell ref="A24914:A24915"/>
    <mergeCell ref="B24914:B24915"/>
    <mergeCell ref="C24914:C24915"/>
    <mergeCell ref="D24914:D24915"/>
    <mergeCell ref="E24915:G24915"/>
    <mergeCell ref="A24912:A24913"/>
    <mergeCell ref="B24912:B24913"/>
    <mergeCell ref="C24912:C24913"/>
    <mergeCell ref="D24912:D24913"/>
    <mergeCell ref="E24913:G24913"/>
    <mergeCell ref="A24910:A24911"/>
    <mergeCell ref="B24910:B24911"/>
    <mergeCell ref="C24910:C24911"/>
    <mergeCell ref="D24910:D24911"/>
    <mergeCell ref="E24911:G24911"/>
    <mergeCell ref="A24908:A24909"/>
    <mergeCell ref="B24908:B24909"/>
    <mergeCell ref="C24908:C24909"/>
    <mergeCell ref="D24908:D24909"/>
    <mergeCell ref="E24909:G24909"/>
    <mergeCell ref="A24936:A24937"/>
    <mergeCell ref="B24936:B24937"/>
    <mergeCell ref="C24936:C24937"/>
    <mergeCell ref="D24936:D24937"/>
    <mergeCell ref="E24937:G24937"/>
    <mergeCell ref="A24934:A24935"/>
    <mergeCell ref="B24934:B24935"/>
    <mergeCell ref="C24934:C24935"/>
    <mergeCell ref="D24934:D24935"/>
    <mergeCell ref="E24934:G24935"/>
    <mergeCell ref="A24930:A24931"/>
    <mergeCell ref="B24930:B24931"/>
    <mergeCell ref="C24930:C24931"/>
    <mergeCell ref="D24930:D24931"/>
    <mergeCell ref="E24931:G24931"/>
    <mergeCell ref="A24928:A24929"/>
    <mergeCell ref="B24928:B24929"/>
    <mergeCell ref="C24928:C24929"/>
    <mergeCell ref="D24928:D24929"/>
    <mergeCell ref="E24929:G24929"/>
    <mergeCell ref="A24926:A24927"/>
    <mergeCell ref="B24926:B24927"/>
    <mergeCell ref="C24926:C24927"/>
    <mergeCell ref="D24926:D24927"/>
    <mergeCell ref="E24927:G24927"/>
    <mergeCell ref="A24924:A24925"/>
    <mergeCell ref="B24924:B24925"/>
    <mergeCell ref="C24924:C24925"/>
    <mergeCell ref="D24924:D24925"/>
    <mergeCell ref="E24925:G24925"/>
    <mergeCell ref="A24922:A24923"/>
    <mergeCell ref="B24922:B24923"/>
    <mergeCell ref="C24922:C24923"/>
    <mergeCell ref="D24922:D24923"/>
    <mergeCell ref="E24923:G24923"/>
    <mergeCell ref="D24990:D24991"/>
    <mergeCell ref="E24991:G24991"/>
    <mergeCell ref="A24992:A24993"/>
    <mergeCell ref="B24992:B24993"/>
    <mergeCell ref="C24992:C24993"/>
    <mergeCell ref="D24992:D24993"/>
    <mergeCell ref="E24993:G24993"/>
    <mergeCell ref="A24988:A24989"/>
    <mergeCell ref="B24988:B24989"/>
    <mergeCell ref="C24988:C24989"/>
    <mergeCell ref="D24988:D24989"/>
    <mergeCell ref="E24989:G24989"/>
    <mergeCell ref="A24986:A24987"/>
    <mergeCell ref="B24986:B24987"/>
    <mergeCell ref="C24986:C24987"/>
    <mergeCell ref="D24986:D24987"/>
    <mergeCell ref="E24987:G24987"/>
    <mergeCell ref="A24982:A24983"/>
    <mergeCell ref="B24982:B24983"/>
    <mergeCell ref="D24982:D24983"/>
    <mergeCell ref="E24983:G24983"/>
    <mergeCell ref="A24984:A24985"/>
    <mergeCell ref="B24984:B24985"/>
    <mergeCell ref="C24984:C24985"/>
    <mergeCell ref="D24984:D24985"/>
    <mergeCell ref="E24985:G24985"/>
    <mergeCell ref="D24978:D24979"/>
    <mergeCell ref="E24979:G24979"/>
    <mergeCell ref="A24980:A24981"/>
    <mergeCell ref="B24980:B24981"/>
    <mergeCell ref="D24980:D24981"/>
    <mergeCell ref="E24981:G24981"/>
    <mergeCell ref="E24939:G24939"/>
    <mergeCell ref="A24971:G24971"/>
    <mergeCell ref="A24972:G24972"/>
    <mergeCell ref="D24973:G24973"/>
    <mergeCell ref="D24976:D24977"/>
    <mergeCell ref="E24977:G24977"/>
    <mergeCell ref="E25010:G25010"/>
    <mergeCell ref="A25011:A25012"/>
    <mergeCell ref="B25011:B25012"/>
    <mergeCell ref="C25011:C25012"/>
    <mergeCell ref="D25011:D25012"/>
    <mergeCell ref="E25012:G25012"/>
    <mergeCell ref="A25008:A25009"/>
    <mergeCell ref="B25008:B25009"/>
    <mergeCell ref="C25008:C25009"/>
    <mergeCell ref="D25008:D25009"/>
    <mergeCell ref="E25009:G25009"/>
    <mergeCell ref="A25006:A25007"/>
    <mergeCell ref="B25006:B25007"/>
    <mergeCell ref="C25006:C25007"/>
    <mergeCell ref="D25006:D25007"/>
    <mergeCell ref="E25007:G25007"/>
    <mergeCell ref="A25004:A25005"/>
    <mergeCell ref="B25004:B25005"/>
    <mergeCell ref="C25004:C25005"/>
    <mergeCell ref="D25004:D25005"/>
    <mergeCell ref="E25005:G25005"/>
    <mergeCell ref="A25000:A25001"/>
    <mergeCell ref="B25000:B25001"/>
    <mergeCell ref="D25000:D25001"/>
    <mergeCell ref="E25001:G25001"/>
    <mergeCell ref="A25002:A25003"/>
    <mergeCell ref="B25002:B25003"/>
    <mergeCell ref="D25002:D25003"/>
    <mergeCell ref="E25003:G25003"/>
    <mergeCell ref="D24994:D24995"/>
    <mergeCell ref="E24995:G24995"/>
    <mergeCell ref="D24996:D24997"/>
    <mergeCell ref="E24997:G24997"/>
    <mergeCell ref="D24998:D24999"/>
    <mergeCell ref="E24999:G24999"/>
    <mergeCell ref="A25029:A25030"/>
    <mergeCell ref="B25029:B25030"/>
    <mergeCell ref="C25029:C25030"/>
    <mergeCell ref="D25029:D25030"/>
    <mergeCell ref="E25030:G25030"/>
    <mergeCell ref="A25025:A25026"/>
    <mergeCell ref="B25025:B25026"/>
    <mergeCell ref="C25025:C25026"/>
    <mergeCell ref="D25025:D25026"/>
    <mergeCell ref="E25026:G25026"/>
    <mergeCell ref="D25021:D25022"/>
    <mergeCell ref="E25022:G25022"/>
    <mergeCell ref="A25023:A25024"/>
    <mergeCell ref="B25023:B25024"/>
    <mergeCell ref="C25023:C25024"/>
    <mergeCell ref="D25023:D25024"/>
    <mergeCell ref="E25024:G25024"/>
    <mergeCell ref="A25019:A25020"/>
    <mergeCell ref="B25019:B25020"/>
    <mergeCell ref="C25019:C25020"/>
    <mergeCell ref="D25019:D25020"/>
    <mergeCell ref="E25020:G25020"/>
    <mergeCell ref="A25017:A25018"/>
    <mergeCell ref="B25017:B25018"/>
    <mergeCell ref="C25017:C25018"/>
    <mergeCell ref="D25017:D25018"/>
    <mergeCell ref="E25018:G25018"/>
    <mergeCell ref="A25015:A25016"/>
    <mergeCell ref="B25015:B25016"/>
    <mergeCell ref="C25015:C25016"/>
    <mergeCell ref="D25015:D25016"/>
    <mergeCell ref="E25016:G25016"/>
    <mergeCell ref="A25013:A25014"/>
    <mergeCell ref="B25013:B25014"/>
    <mergeCell ref="C25013:C25014"/>
    <mergeCell ref="D25013:D25014"/>
    <mergeCell ref="E25014:G25014"/>
    <mergeCell ref="A25043:A25044"/>
    <mergeCell ref="B25043:B25044"/>
    <mergeCell ref="C25043:C25044"/>
    <mergeCell ref="D25043:D25044"/>
    <mergeCell ref="E25044:G25044"/>
    <mergeCell ref="A25041:A25042"/>
    <mergeCell ref="B25041:B25042"/>
    <mergeCell ref="C25041:C25042"/>
    <mergeCell ref="D25041:D25042"/>
    <mergeCell ref="E25041:G25042"/>
    <mergeCell ref="A25039:A25040"/>
    <mergeCell ref="B25039:B25040"/>
    <mergeCell ref="C25039:C25040"/>
    <mergeCell ref="D25039:D25040"/>
    <mergeCell ref="E25040:G25040"/>
    <mergeCell ref="A25037:A25038"/>
    <mergeCell ref="B25037:B25038"/>
    <mergeCell ref="C25037:C25038"/>
    <mergeCell ref="D25037:D25038"/>
    <mergeCell ref="E25038:G25038"/>
    <mergeCell ref="A25035:A25036"/>
    <mergeCell ref="B25035:B25036"/>
    <mergeCell ref="C25035:C25036"/>
    <mergeCell ref="D25035:D25036"/>
    <mergeCell ref="E25036:G25036"/>
    <mergeCell ref="A25033:A25034"/>
    <mergeCell ref="B25033:B25034"/>
    <mergeCell ref="C25033:C25034"/>
    <mergeCell ref="D25033:D25034"/>
    <mergeCell ref="E25034:G25034"/>
    <mergeCell ref="A25031:A25032"/>
    <mergeCell ref="B25031:B25032"/>
    <mergeCell ref="C25031:C25032"/>
    <mergeCell ref="D25031:D25032"/>
    <mergeCell ref="E25032:G25032"/>
    <mergeCell ref="A25057:A25058"/>
    <mergeCell ref="B25057:B25058"/>
    <mergeCell ref="C25057:C25058"/>
    <mergeCell ref="D25057:D25058"/>
    <mergeCell ref="E25058:G25058"/>
    <mergeCell ref="A25055:A25056"/>
    <mergeCell ref="B25055:B25056"/>
    <mergeCell ref="C25055:C25056"/>
    <mergeCell ref="D25055:D25056"/>
    <mergeCell ref="E25056:G25056"/>
    <mergeCell ref="A25053:A25054"/>
    <mergeCell ref="B25053:B25054"/>
    <mergeCell ref="C25053:C25054"/>
    <mergeCell ref="D25053:D25054"/>
    <mergeCell ref="E25054:G25054"/>
    <mergeCell ref="A25051:A25052"/>
    <mergeCell ref="B25051:B25052"/>
    <mergeCell ref="C25051:C25052"/>
    <mergeCell ref="D25051:D25052"/>
    <mergeCell ref="E25052:G25052"/>
    <mergeCell ref="A25049:A25050"/>
    <mergeCell ref="B25049:B25050"/>
    <mergeCell ref="C25049:C25050"/>
    <mergeCell ref="D25049:D25050"/>
    <mergeCell ref="E25050:G25050"/>
    <mergeCell ref="A25047:A25048"/>
    <mergeCell ref="B25047:B25048"/>
    <mergeCell ref="C25047:C25048"/>
    <mergeCell ref="D25047:D25048"/>
    <mergeCell ref="E25048:G25048"/>
    <mergeCell ref="A25045:A25046"/>
    <mergeCell ref="B25045:B25046"/>
    <mergeCell ref="C25045:C25046"/>
    <mergeCell ref="D25045:D25046"/>
    <mergeCell ref="E25046:G25046"/>
    <mergeCell ref="A25075:A25076"/>
    <mergeCell ref="B25075:B25076"/>
    <mergeCell ref="C25075:C25076"/>
    <mergeCell ref="D25075:D25076"/>
    <mergeCell ref="E25075:G25076"/>
    <mergeCell ref="A25071:A25072"/>
    <mergeCell ref="B25071:B25072"/>
    <mergeCell ref="C25071:C25072"/>
    <mergeCell ref="D25071:D25072"/>
    <mergeCell ref="E25072:G25072"/>
    <mergeCell ref="A25069:A25070"/>
    <mergeCell ref="B25069:B25070"/>
    <mergeCell ref="C25069:C25070"/>
    <mergeCell ref="D25069:D25070"/>
    <mergeCell ref="E25070:G25070"/>
    <mergeCell ref="A25067:A25068"/>
    <mergeCell ref="B25067:B25068"/>
    <mergeCell ref="C25067:C25068"/>
    <mergeCell ref="D25067:D25068"/>
    <mergeCell ref="E25067:G25068"/>
    <mergeCell ref="A25065:A25066"/>
    <mergeCell ref="B25065:B25066"/>
    <mergeCell ref="C25065:C25066"/>
    <mergeCell ref="D25065:D25066"/>
    <mergeCell ref="E25066:G25066"/>
    <mergeCell ref="E25062:G25062"/>
    <mergeCell ref="A25063:A25064"/>
    <mergeCell ref="B25063:B25064"/>
    <mergeCell ref="C25063:C25064"/>
    <mergeCell ref="D25063:D25064"/>
    <mergeCell ref="E25064:G25064"/>
    <mergeCell ref="A25059:A25060"/>
    <mergeCell ref="B25059:B25060"/>
    <mergeCell ref="C25059:C25060"/>
    <mergeCell ref="D25059:D25060"/>
    <mergeCell ref="A25061:A25062"/>
    <mergeCell ref="B25061:B25062"/>
    <mergeCell ref="C25061:C25062"/>
    <mergeCell ref="D25061:D25062"/>
    <mergeCell ref="A25257:A25258"/>
    <mergeCell ref="B25257:B25258"/>
    <mergeCell ref="C25257:C25258"/>
    <mergeCell ref="D25257:D25258"/>
    <mergeCell ref="E25258:G25258"/>
    <mergeCell ref="A25255:A25256"/>
    <mergeCell ref="B25255:B25256"/>
    <mergeCell ref="C25255:C25256"/>
    <mergeCell ref="D25255:D25256"/>
    <mergeCell ref="E25256:G25256"/>
    <mergeCell ref="A25253:A25254"/>
    <mergeCell ref="B25253:B25254"/>
    <mergeCell ref="C25253:C25254"/>
    <mergeCell ref="D25253:D25254"/>
    <mergeCell ref="E25254:G25254"/>
    <mergeCell ref="A25245:G25245"/>
    <mergeCell ref="A25246:G25246"/>
    <mergeCell ref="D25247:G25247"/>
    <mergeCell ref="A25248:B25248"/>
    <mergeCell ref="A25251:A25252"/>
    <mergeCell ref="B25251:B25252"/>
    <mergeCell ref="C25251:C25252"/>
    <mergeCell ref="D25251:D25252"/>
    <mergeCell ref="E25252:G25252"/>
    <mergeCell ref="E25080:G25080"/>
    <mergeCell ref="A25081:A25082"/>
    <mergeCell ref="B25081:B25082"/>
    <mergeCell ref="C25081:C25082"/>
    <mergeCell ref="D25081:D25082"/>
    <mergeCell ref="E25082:G25082"/>
    <mergeCell ref="A25077:A25078"/>
    <mergeCell ref="B25077:B25078"/>
    <mergeCell ref="C25077:C25078"/>
    <mergeCell ref="D25077:D25078"/>
    <mergeCell ref="E25078:G25078"/>
    <mergeCell ref="A25271:A25272"/>
    <mergeCell ref="B25271:B25272"/>
    <mergeCell ref="C25271:C25272"/>
    <mergeCell ref="D25271:D25272"/>
    <mergeCell ref="E25272:G25272"/>
    <mergeCell ref="A25269:A25270"/>
    <mergeCell ref="B25269:B25270"/>
    <mergeCell ref="C25269:C25270"/>
    <mergeCell ref="D25269:D25270"/>
    <mergeCell ref="E25270:G25270"/>
    <mergeCell ref="A25267:A25268"/>
    <mergeCell ref="B25267:B25268"/>
    <mergeCell ref="C25267:C25268"/>
    <mergeCell ref="D25267:D25268"/>
    <mergeCell ref="E25268:G25268"/>
    <mergeCell ref="A25265:A25266"/>
    <mergeCell ref="B25265:B25266"/>
    <mergeCell ref="C25265:C25266"/>
    <mergeCell ref="D25265:D25266"/>
    <mergeCell ref="E25266:G25266"/>
    <mergeCell ref="A25263:A25264"/>
    <mergeCell ref="B25263:B25264"/>
    <mergeCell ref="C25263:C25264"/>
    <mergeCell ref="D25263:D25264"/>
    <mergeCell ref="E25264:G25264"/>
    <mergeCell ref="A25261:A25262"/>
    <mergeCell ref="B25261:B25262"/>
    <mergeCell ref="C25261:C25262"/>
    <mergeCell ref="D25261:D25262"/>
    <mergeCell ref="E25262:G25262"/>
    <mergeCell ref="A25259:A25260"/>
    <mergeCell ref="B25259:B25260"/>
    <mergeCell ref="C25259:C25260"/>
    <mergeCell ref="D25259:D25260"/>
    <mergeCell ref="E25260:G25260"/>
    <mergeCell ref="A25285:A25286"/>
    <mergeCell ref="B25285:B25286"/>
    <mergeCell ref="C25285:C25286"/>
    <mergeCell ref="D25285:D25286"/>
    <mergeCell ref="E25286:G25286"/>
    <mergeCell ref="A25283:A25284"/>
    <mergeCell ref="B25283:B25284"/>
    <mergeCell ref="C25283:C25284"/>
    <mergeCell ref="D25283:D25284"/>
    <mergeCell ref="E25284:G25284"/>
    <mergeCell ref="A25281:A25282"/>
    <mergeCell ref="B25281:B25282"/>
    <mergeCell ref="C25281:C25282"/>
    <mergeCell ref="D25281:D25282"/>
    <mergeCell ref="E25282:G25282"/>
    <mergeCell ref="A25279:A25280"/>
    <mergeCell ref="B25279:B25280"/>
    <mergeCell ref="C25279:C25280"/>
    <mergeCell ref="D25279:D25280"/>
    <mergeCell ref="E25280:G25280"/>
    <mergeCell ref="A25275:A25276"/>
    <mergeCell ref="B25275:B25276"/>
    <mergeCell ref="D25275:D25276"/>
    <mergeCell ref="E25276:G25276"/>
    <mergeCell ref="A25277:A25278"/>
    <mergeCell ref="B25277:B25278"/>
    <mergeCell ref="D25277:D25278"/>
    <mergeCell ref="E25278:G25278"/>
    <mergeCell ref="A25273:A25274"/>
    <mergeCell ref="B25273:B25274"/>
    <mergeCell ref="C25273:C25274"/>
    <mergeCell ref="D25273:D25274"/>
    <mergeCell ref="E25274:G25274"/>
    <mergeCell ref="A25301:A25302"/>
    <mergeCell ref="B25301:B25302"/>
    <mergeCell ref="C25301:C25302"/>
    <mergeCell ref="D25301:D25302"/>
    <mergeCell ref="E25302:G25302"/>
    <mergeCell ref="A25299:A25300"/>
    <mergeCell ref="B25299:B25300"/>
    <mergeCell ref="C25299:C25300"/>
    <mergeCell ref="D25299:D25300"/>
    <mergeCell ref="E25300:G25300"/>
    <mergeCell ref="A25297:A25298"/>
    <mergeCell ref="B25297:B25298"/>
    <mergeCell ref="C25297:C25298"/>
    <mergeCell ref="D25297:D25298"/>
    <mergeCell ref="E25298:G25298"/>
    <mergeCell ref="A25295:A25296"/>
    <mergeCell ref="B25295:B25296"/>
    <mergeCell ref="C25295:C25296"/>
    <mergeCell ref="D25295:D25296"/>
    <mergeCell ref="E25296:G25296"/>
    <mergeCell ref="A25293:A25294"/>
    <mergeCell ref="B25293:B25294"/>
    <mergeCell ref="C25293:C25294"/>
    <mergeCell ref="D25293:D25294"/>
    <mergeCell ref="E25294:G25294"/>
    <mergeCell ref="A25291:A25292"/>
    <mergeCell ref="B25291:B25292"/>
    <mergeCell ref="C25291:C25292"/>
    <mergeCell ref="D25291:D25292"/>
    <mergeCell ref="E25292:G25292"/>
    <mergeCell ref="A25287:A25288"/>
    <mergeCell ref="B25287:B25288"/>
    <mergeCell ref="D25287:D25288"/>
    <mergeCell ref="E25288:G25288"/>
    <mergeCell ref="A25289:A25290"/>
    <mergeCell ref="B25289:B25290"/>
    <mergeCell ref="C25289:C25290"/>
    <mergeCell ref="D25289:D25290"/>
    <mergeCell ref="E25290:G25290"/>
    <mergeCell ref="A25317:A25318"/>
    <mergeCell ref="B25317:B25318"/>
    <mergeCell ref="C25317:C25318"/>
    <mergeCell ref="D25317:D25318"/>
    <mergeCell ref="E25318:G25318"/>
    <mergeCell ref="A25315:A25316"/>
    <mergeCell ref="B25315:B25316"/>
    <mergeCell ref="C25315:C25316"/>
    <mergeCell ref="D25315:D25316"/>
    <mergeCell ref="E25316:G25316"/>
    <mergeCell ref="A25313:A25314"/>
    <mergeCell ref="B25313:B25314"/>
    <mergeCell ref="C25313:C25314"/>
    <mergeCell ref="D25313:D25314"/>
    <mergeCell ref="E25314:G25314"/>
    <mergeCell ref="A25309:A25310"/>
    <mergeCell ref="B25309:B25310"/>
    <mergeCell ref="C25309:C25310"/>
    <mergeCell ref="D25309:D25310"/>
    <mergeCell ref="E25310:G25310"/>
    <mergeCell ref="A25307:A25308"/>
    <mergeCell ref="B25307:B25308"/>
    <mergeCell ref="C25307:C25308"/>
    <mergeCell ref="D25307:D25308"/>
    <mergeCell ref="E25308:G25308"/>
    <mergeCell ref="A25305:A25306"/>
    <mergeCell ref="B25305:B25306"/>
    <mergeCell ref="C25305:C25306"/>
    <mergeCell ref="D25305:D25306"/>
    <mergeCell ref="E25306:G25306"/>
    <mergeCell ref="A25303:A25304"/>
    <mergeCell ref="B25303:B25304"/>
    <mergeCell ref="C25303:C25304"/>
    <mergeCell ref="D25303:D25304"/>
    <mergeCell ref="E25304:G25304"/>
    <mergeCell ref="A25331:A25332"/>
    <mergeCell ref="B25331:B25332"/>
    <mergeCell ref="C25331:C25332"/>
    <mergeCell ref="D25331:D25332"/>
    <mergeCell ref="E25332:G25332"/>
    <mergeCell ref="A25329:A25330"/>
    <mergeCell ref="B25329:B25330"/>
    <mergeCell ref="C25329:C25330"/>
    <mergeCell ref="D25329:D25330"/>
    <mergeCell ref="E25330:G25330"/>
    <mergeCell ref="A25327:A25328"/>
    <mergeCell ref="B25327:B25328"/>
    <mergeCell ref="C25327:C25328"/>
    <mergeCell ref="D25327:D25328"/>
    <mergeCell ref="E25328:G25328"/>
    <mergeCell ref="A25325:A25326"/>
    <mergeCell ref="B25325:B25326"/>
    <mergeCell ref="C25325:C25326"/>
    <mergeCell ref="D25325:D25326"/>
    <mergeCell ref="E25326:G25326"/>
    <mergeCell ref="A25323:A25324"/>
    <mergeCell ref="B25323:B25324"/>
    <mergeCell ref="C25323:C25324"/>
    <mergeCell ref="D25323:D25324"/>
    <mergeCell ref="E25324:G25324"/>
    <mergeCell ref="A25321:A25322"/>
    <mergeCell ref="B25321:B25322"/>
    <mergeCell ref="C25321:C25322"/>
    <mergeCell ref="D25321:D25322"/>
    <mergeCell ref="E25322:G25322"/>
    <mergeCell ref="A25319:A25320"/>
    <mergeCell ref="B25319:B25320"/>
    <mergeCell ref="C25319:C25320"/>
    <mergeCell ref="D25319:D25320"/>
    <mergeCell ref="E25320:G25320"/>
    <mergeCell ref="A25346:A25347"/>
    <mergeCell ref="B25346:B25347"/>
    <mergeCell ref="C25346:C25347"/>
    <mergeCell ref="D25346:D25347"/>
    <mergeCell ref="E25347:G25347"/>
    <mergeCell ref="A25344:A25345"/>
    <mergeCell ref="B25344:B25345"/>
    <mergeCell ref="C25344:C25345"/>
    <mergeCell ref="D25344:D25345"/>
    <mergeCell ref="E25345:G25345"/>
    <mergeCell ref="A25342:A25343"/>
    <mergeCell ref="B25342:B25343"/>
    <mergeCell ref="C25342:C25343"/>
    <mergeCell ref="D25342:D25343"/>
    <mergeCell ref="E25343:G25343"/>
    <mergeCell ref="A25340:A25341"/>
    <mergeCell ref="B25340:B25341"/>
    <mergeCell ref="C25340:C25341"/>
    <mergeCell ref="D25340:D25341"/>
    <mergeCell ref="E25341:G25341"/>
    <mergeCell ref="E25337:G25337"/>
    <mergeCell ref="A25338:A25339"/>
    <mergeCell ref="B25338:B25339"/>
    <mergeCell ref="C25338:C25339"/>
    <mergeCell ref="D25338:D25339"/>
    <mergeCell ref="E25339:G25339"/>
    <mergeCell ref="A25333:A25334"/>
    <mergeCell ref="B25333:B25334"/>
    <mergeCell ref="D25333:D25334"/>
    <mergeCell ref="E25334:G25334"/>
    <mergeCell ref="A25335:A25336"/>
    <mergeCell ref="B25335:B25336"/>
    <mergeCell ref="C25335:C25336"/>
    <mergeCell ref="D25335:D25336"/>
    <mergeCell ref="E25336:G25336"/>
    <mergeCell ref="A25360:A25361"/>
    <mergeCell ref="B25360:B25361"/>
    <mergeCell ref="C25360:C25361"/>
    <mergeCell ref="D25360:D25361"/>
    <mergeCell ref="E25361:G25361"/>
    <mergeCell ref="A25358:A25359"/>
    <mergeCell ref="B25358:B25359"/>
    <mergeCell ref="C25358:C25359"/>
    <mergeCell ref="D25358:D25359"/>
    <mergeCell ref="E25359:G25359"/>
    <mergeCell ref="A25356:A25357"/>
    <mergeCell ref="B25356:B25357"/>
    <mergeCell ref="C25356:C25357"/>
    <mergeCell ref="D25356:D25357"/>
    <mergeCell ref="E25357:G25357"/>
    <mergeCell ref="A25354:A25355"/>
    <mergeCell ref="B25354:B25355"/>
    <mergeCell ref="C25354:C25355"/>
    <mergeCell ref="D25354:D25355"/>
    <mergeCell ref="E25355:G25355"/>
    <mergeCell ref="A25352:A25353"/>
    <mergeCell ref="B25352:B25353"/>
    <mergeCell ref="C25352:C25353"/>
    <mergeCell ref="D25352:D25353"/>
    <mergeCell ref="E25353:G25353"/>
    <mergeCell ref="A25350:A25351"/>
    <mergeCell ref="B25350:B25351"/>
    <mergeCell ref="C25350:C25351"/>
    <mergeCell ref="D25350:D25351"/>
    <mergeCell ref="E25351:G25351"/>
    <mergeCell ref="A25348:A25349"/>
    <mergeCell ref="B25348:B25349"/>
    <mergeCell ref="C25348:C25349"/>
    <mergeCell ref="D25348:D25349"/>
    <mergeCell ref="E25349:G25349"/>
    <mergeCell ref="A25421:A25422"/>
    <mergeCell ref="B25421:B25422"/>
    <mergeCell ref="C25421:C25422"/>
    <mergeCell ref="D25421:D25422"/>
    <mergeCell ref="E25422:G25422"/>
    <mergeCell ref="A25419:A25420"/>
    <mergeCell ref="B25419:B25420"/>
    <mergeCell ref="C25419:C25420"/>
    <mergeCell ref="D25419:D25420"/>
    <mergeCell ref="E25420:G25420"/>
    <mergeCell ref="A25417:A25418"/>
    <mergeCell ref="B25417:B25418"/>
    <mergeCell ref="C25417:C25418"/>
    <mergeCell ref="D25417:D25418"/>
    <mergeCell ref="E25418:G25418"/>
    <mergeCell ref="A25415:A25416"/>
    <mergeCell ref="B25415:B25416"/>
    <mergeCell ref="C25415:C25416"/>
    <mergeCell ref="D25415:D25416"/>
    <mergeCell ref="E25416:G25416"/>
    <mergeCell ref="A25413:A25414"/>
    <mergeCell ref="B25413:B25414"/>
    <mergeCell ref="C25413:C25414"/>
    <mergeCell ref="D25413:D25414"/>
    <mergeCell ref="E25414:G25414"/>
    <mergeCell ref="A25411:A25412"/>
    <mergeCell ref="B25411:B25412"/>
    <mergeCell ref="C25411:C25412"/>
    <mergeCell ref="D25411:D25412"/>
    <mergeCell ref="E25412:G25412"/>
    <mergeCell ref="A25403:G25403"/>
    <mergeCell ref="A25404:G25404"/>
    <mergeCell ref="D25405:G25405"/>
    <mergeCell ref="A25406:B25406"/>
    <mergeCell ref="A25409:A25410"/>
    <mergeCell ref="B25409:B25410"/>
    <mergeCell ref="C25409:C25410"/>
    <mergeCell ref="D25409:D25410"/>
    <mergeCell ref="E25410:G25410"/>
    <mergeCell ref="A25433:A25434"/>
    <mergeCell ref="B25433:B25434"/>
    <mergeCell ref="D25433:D25434"/>
    <mergeCell ref="E25434:G25434"/>
    <mergeCell ref="A25435:A25436"/>
    <mergeCell ref="B25435:B25436"/>
    <mergeCell ref="D25435:D25436"/>
    <mergeCell ref="E25436:G25436"/>
    <mergeCell ref="A25431:A25432"/>
    <mergeCell ref="B25431:B25432"/>
    <mergeCell ref="C25431:C25432"/>
    <mergeCell ref="D25431:D25432"/>
    <mergeCell ref="E25432:G25432"/>
    <mergeCell ref="A25429:A25430"/>
    <mergeCell ref="B25429:B25430"/>
    <mergeCell ref="C25429:C25430"/>
    <mergeCell ref="D25429:D25430"/>
    <mergeCell ref="E25430:G25430"/>
    <mergeCell ref="A25427:A25428"/>
    <mergeCell ref="B25427:B25428"/>
    <mergeCell ref="C25427:C25428"/>
    <mergeCell ref="D25427:D25428"/>
    <mergeCell ref="E25428:G25428"/>
    <mergeCell ref="A25425:A25426"/>
    <mergeCell ref="B25425:B25426"/>
    <mergeCell ref="C25425:C25426"/>
    <mergeCell ref="D25425:D25426"/>
    <mergeCell ref="E25426:G25426"/>
    <mergeCell ref="A25423:A25424"/>
    <mergeCell ref="B25423:B25424"/>
    <mergeCell ref="C25423:C25424"/>
    <mergeCell ref="D25423:D25424"/>
    <mergeCell ref="E25424:G25424"/>
    <mergeCell ref="A25449:A25450"/>
    <mergeCell ref="B25449:B25450"/>
    <mergeCell ref="C25449:C25450"/>
    <mergeCell ref="D25449:D25450"/>
    <mergeCell ref="E25450:G25450"/>
    <mergeCell ref="A25445:A25446"/>
    <mergeCell ref="B25445:B25446"/>
    <mergeCell ref="D25445:D25446"/>
    <mergeCell ref="E25446:G25446"/>
    <mergeCell ref="A25447:A25448"/>
    <mergeCell ref="B25447:B25448"/>
    <mergeCell ref="C25447:C25448"/>
    <mergeCell ref="D25447:D25448"/>
    <mergeCell ref="E25448:G25448"/>
    <mergeCell ref="A25443:A25444"/>
    <mergeCell ref="B25443:B25444"/>
    <mergeCell ref="C25443:C25444"/>
    <mergeCell ref="D25443:D25444"/>
    <mergeCell ref="E25444:G25444"/>
    <mergeCell ref="A25441:A25442"/>
    <mergeCell ref="B25441:B25442"/>
    <mergeCell ref="C25441:C25442"/>
    <mergeCell ref="D25441:D25442"/>
    <mergeCell ref="E25442:G25442"/>
    <mergeCell ref="A25439:A25440"/>
    <mergeCell ref="B25439:B25440"/>
    <mergeCell ref="C25439:C25440"/>
    <mergeCell ref="D25439:D25440"/>
    <mergeCell ref="E25440:G25440"/>
    <mergeCell ref="A25437:A25438"/>
    <mergeCell ref="B25437:B25438"/>
    <mergeCell ref="C25437:C25438"/>
    <mergeCell ref="D25437:D25438"/>
    <mergeCell ref="E25438:G25438"/>
    <mergeCell ref="A25463:A25464"/>
    <mergeCell ref="B25463:B25464"/>
    <mergeCell ref="C25463:C25464"/>
    <mergeCell ref="D25463:D25464"/>
    <mergeCell ref="E25464:G25464"/>
    <mergeCell ref="A25461:A25462"/>
    <mergeCell ref="B25461:B25462"/>
    <mergeCell ref="C25461:C25462"/>
    <mergeCell ref="D25461:D25462"/>
    <mergeCell ref="E25462:G25462"/>
    <mergeCell ref="A25459:A25460"/>
    <mergeCell ref="B25459:B25460"/>
    <mergeCell ref="C25459:C25460"/>
    <mergeCell ref="D25459:D25460"/>
    <mergeCell ref="E25460:G25460"/>
    <mergeCell ref="A25457:A25458"/>
    <mergeCell ref="B25457:B25458"/>
    <mergeCell ref="C25457:C25458"/>
    <mergeCell ref="D25457:D25458"/>
    <mergeCell ref="E25458:G25458"/>
    <mergeCell ref="A25455:A25456"/>
    <mergeCell ref="B25455:B25456"/>
    <mergeCell ref="C25455:C25456"/>
    <mergeCell ref="D25455:D25456"/>
    <mergeCell ref="E25456:G25456"/>
    <mergeCell ref="A25453:A25454"/>
    <mergeCell ref="B25453:B25454"/>
    <mergeCell ref="C25453:C25454"/>
    <mergeCell ref="D25453:D25454"/>
    <mergeCell ref="E25454:G25454"/>
    <mergeCell ref="A25451:A25452"/>
    <mergeCell ref="B25451:B25452"/>
    <mergeCell ref="C25451:C25452"/>
    <mergeCell ref="D25451:D25452"/>
    <mergeCell ref="E25452:G25452"/>
    <mergeCell ref="A25479:A25480"/>
    <mergeCell ref="B25479:B25480"/>
    <mergeCell ref="C25479:C25480"/>
    <mergeCell ref="D25479:D25480"/>
    <mergeCell ref="E25480:G25480"/>
    <mergeCell ref="A25477:A25478"/>
    <mergeCell ref="B25477:B25478"/>
    <mergeCell ref="C25477:C25478"/>
    <mergeCell ref="D25477:D25478"/>
    <mergeCell ref="E25478:G25478"/>
    <mergeCell ref="A25475:A25476"/>
    <mergeCell ref="B25475:B25476"/>
    <mergeCell ref="C25475:C25476"/>
    <mergeCell ref="D25475:D25476"/>
    <mergeCell ref="E25476:G25476"/>
    <mergeCell ref="A25473:A25474"/>
    <mergeCell ref="B25473:B25474"/>
    <mergeCell ref="C25473:C25474"/>
    <mergeCell ref="D25473:D25474"/>
    <mergeCell ref="E25474:G25474"/>
    <mergeCell ref="A25471:A25472"/>
    <mergeCell ref="B25471:B25472"/>
    <mergeCell ref="C25471:C25472"/>
    <mergeCell ref="D25471:D25472"/>
    <mergeCell ref="E25472:G25472"/>
    <mergeCell ref="A25467:A25468"/>
    <mergeCell ref="B25467:B25468"/>
    <mergeCell ref="C25467:C25468"/>
    <mergeCell ref="D25467:D25468"/>
    <mergeCell ref="E25468:G25468"/>
    <mergeCell ref="A25465:A25466"/>
    <mergeCell ref="B25465:B25466"/>
    <mergeCell ref="C25465:C25466"/>
    <mergeCell ref="D25465:D25466"/>
    <mergeCell ref="E25466:G25466"/>
    <mergeCell ref="A25491:A25492"/>
    <mergeCell ref="B25491:B25492"/>
    <mergeCell ref="D25491:D25492"/>
    <mergeCell ref="E25492:G25492"/>
    <mergeCell ref="A25493:A25494"/>
    <mergeCell ref="B25493:B25494"/>
    <mergeCell ref="C25493:C25494"/>
    <mergeCell ref="D25493:D25494"/>
    <mergeCell ref="E25494:G25494"/>
    <mergeCell ref="A25489:A25490"/>
    <mergeCell ref="B25489:B25490"/>
    <mergeCell ref="C25489:C25490"/>
    <mergeCell ref="D25489:D25490"/>
    <mergeCell ref="E25490:G25490"/>
    <mergeCell ref="A25487:A25488"/>
    <mergeCell ref="B25487:B25488"/>
    <mergeCell ref="C25487:C25488"/>
    <mergeCell ref="D25487:D25488"/>
    <mergeCell ref="E25488:G25488"/>
    <mergeCell ref="A25485:A25486"/>
    <mergeCell ref="B25485:B25486"/>
    <mergeCell ref="C25485:C25486"/>
    <mergeCell ref="D25485:D25486"/>
    <mergeCell ref="E25486:G25486"/>
    <mergeCell ref="A25483:A25484"/>
    <mergeCell ref="B25483:B25484"/>
    <mergeCell ref="C25483:C25484"/>
    <mergeCell ref="D25483:D25484"/>
    <mergeCell ref="E25484:G25484"/>
    <mergeCell ref="A25481:A25482"/>
    <mergeCell ref="B25481:B25482"/>
    <mergeCell ref="C25481:C25482"/>
    <mergeCell ref="D25481:D25482"/>
    <mergeCell ref="E25482:G25482"/>
    <mergeCell ref="A25508:A25509"/>
    <mergeCell ref="B25508:B25509"/>
    <mergeCell ref="C25508:C25509"/>
    <mergeCell ref="D25508:D25509"/>
    <mergeCell ref="E25509:G25509"/>
    <mergeCell ref="A25506:A25507"/>
    <mergeCell ref="B25506:B25507"/>
    <mergeCell ref="C25506:C25507"/>
    <mergeCell ref="D25506:D25507"/>
    <mergeCell ref="E25507:G25507"/>
    <mergeCell ref="A25504:A25505"/>
    <mergeCell ref="B25504:B25505"/>
    <mergeCell ref="C25504:C25505"/>
    <mergeCell ref="D25504:D25505"/>
    <mergeCell ref="E25505:G25505"/>
    <mergeCell ref="A25502:A25503"/>
    <mergeCell ref="B25502:B25503"/>
    <mergeCell ref="C25502:C25503"/>
    <mergeCell ref="D25502:D25503"/>
    <mergeCell ref="E25503:G25503"/>
    <mergeCell ref="A25500:A25501"/>
    <mergeCell ref="B25500:B25501"/>
    <mergeCell ref="C25500:C25501"/>
    <mergeCell ref="D25500:D25501"/>
    <mergeCell ref="E25501:G25501"/>
    <mergeCell ref="A25498:A25499"/>
    <mergeCell ref="B25498:B25499"/>
    <mergeCell ref="C25498:C25499"/>
    <mergeCell ref="D25498:D25499"/>
    <mergeCell ref="E25499:G25499"/>
    <mergeCell ref="E25495:G25495"/>
    <mergeCell ref="A25496:A25497"/>
    <mergeCell ref="B25496:B25497"/>
    <mergeCell ref="C25496:C25497"/>
    <mergeCell ref="D25496:D25497"/>
    <mergeCell ref="E25497:G25497"/>
    <mergeCell ref="A25590:G25590"/>
    <mergeCell ref="A25591:G25591"/>
    <mergeCell ref="D25592:G25592"/>
    <mergeCell ref="A25593:B25593"/>
    <mergeCell ref="A25595:A25596"/>
    <mergeCell ref="B25595:B25596"/>
    <mergeCell ref="C25595:C25596"/>
    <mergeCell ref="D25595:D25596"/>
    <mergeCell ref="E25596:G25596"/>
    <mergeCell ref="A25518:A25519"/>
    <mergeCell ref="B25518:B25519"/>
    <mergeCell ref="C25518:C25519"/>
    <mergeCell ref="D25518:D25519"/>
    <mergeCell ref="E25519:G25519"/>
    <mergeCell ref="A25516:A25517"/>
    <mergeCell ref="B25516:B25517"/>
    <mergeCell ref="C25516:C25517"/>
    <mergeCell ref="D25516:D25517"/>
    <mergeCell ref="E25517:G25517"/>
    <mergeCell ref="A25514:A25515"/>
    <mergeCell ref="B25514:B25515"/>
    <mergeCell ref="C25514:C25515"/>
    <mergeCell ref="D25514:D25515"/>
    <mergeCell ref="E25515:G25515"/>
    <mergeCell ref="A25512:A25513"/>
    <mergeCell ref="B25512:B25513"/>
    <mergeCell ref="C25512:C25513"/>
    <mergeCell ref="D25512:D25513"/>
    <mergeCell ref="E25513:G25513"/>
    <mergeCell ref="A25510:A25511"/>
    <mergeCell ref="B25510:B25511"/>
    <mergeCell ref="C25510:C25511"/>
    <mergeCell ref="D25510:D25511"/>
    <mergeCell ref="E25511:G25511"/>
    <mergeCell ref="A25608:A25609"/>
    <mergeCell ref="B25608:B25609"/>
    <mergeCell ref="D25608:D25609"/>
    <mergeCell ref="E25609:G25609"/>
    <mergeCell ref="A25613:A25614"/>
    <mergeCell ref="B25613:B25614"/>
    <mergeCell ref="C25613:C25614"/>
    <mergeCell ref="D25613:D25614"/>
    <mergeCell ref="E25614:G25614"/>
    <mergeCell ref="E25605:G25605"/>
    <mergeCell ref="A25606:A25607"/>
    <mergeCell ref="B25606:B25607"/>
    <mergeCell ref="C25606:C25607"/>
    <mergeCell ref="D25606:D25607"/>
    <mergeCell ref="E25607:G25607"/>
    <mergeCell ref="A25603:A25604"/>
    <mergeCell ref="B25603:B25604"/>
    <mergeCell ref="C25603:C25604"/>
    <mergeCell ref="D25603:D25604"/>
    <mergeCell ref="E25604:G25604"/>
    <mergeCell ref="A25599:A25600"/>
    <mergeCell ref="B25599:B25600"/>
    <mergeCell ref="D25599:D25600"/>
    <mergeCell ref="E25600:G25600"/>
    <mergeCell ref="A25601:A25602"/>
    <mergeCell ref="B25601:B25602"/>
    <mergeCell ref="C25601:C25602"/>
    <mergeCell ref="D25601:D25602"/>
    <mergeCell ref="E25602:G25602"/>
    <mergeCell ref="A25597:A25598"/>
    <mergeCell ref="B25597:B25598"/>
    <mergeCell ref="C25597:C25598"/>
    <mergeCell ref="D25597:D25598"/>
    <mergeCell ref="E25598:G25598"/>
    <mergeCell ref="A25627:A25628"/>
    <mergeCell ref="B25627:B25628"/>
    <mergeCell ref="D25627:D25628"/>
    <mergeCell ref="E25628:G25628"/>
    <mergeCell ref="A25629:A25630"/>
    <mergeCell ref="B25629:B25630"/>
    <mergeCell ref="C25629:C25630"/>
    <mergeCell ref="D25629:D25630"/>
    <mergeCell ref="E25630:G25630"/>
    <mergeCell ref="A25625:A25626"/>
    <mergeCell ref="B25625:B25626"/>
    <mergeCell ref="C25625:C25626"/>
    <mergeCell ref="D25625:D25626"/>
    <mergeCell ref="E25626:G25626"/>
    <mergeCell ref="A25623:A25624"/>
    <mergeCell ref="B25623:B25624"/>
    <mergeCell ref="C25623:C25624"/>
    <mergeCell ref="D25623:D25624"/>
    <mergeCell ref="E25624:G25624"/>
    <mergeCell ref="A25621:A25622"/>
    <mergeCell ref="B25621:B25622"/>
    <mergeCell ref="C25621:C25622"/>
    <mergeCell ref="D25621:D25622"/>
    <mergeCell ref="E25622:G25622"/>
    <mergeCell ref="A25619:A25620"/>
    <mergeCell ref="B25619:B25620"/>
    <mergeCell ref="C25619:C25620"/>
    <mergeCell ref="D25619:D25620"/>
    <mergeCell ref="E25620:G25620"/>
    <mergeCell ref="A25615:A25616"/>
    <mergeCell ref="B25615:B25616"/>
    <mergeCell ref="D25615:D25616"/>
    <mergeCell ref="E25616:G25616"/>
    <mergeCell ref="A25617:A25618"/>
    <mergeCell ref="B25617:B25618"/>
    <mergeCell ref="C25617:C25618"/>
    <mergeCell ref="D25617:D25618"/>
    <mergeCell ref="E25618:G25618"/>
    <mergeCell ref="A25645:A25646"/>
    <mergeCell ref="B25645:B25646"/>
    <mergeCell ref="C25645:C25646"/>
    <mergeCell ref="D25645:D25646"/>
    <mergeCell ref="E25646:G25646"/>
    <mergeCell ref="A25643:A25644"/>
    <mergeCell ref="B25643:B25644"/>
    <mergeCell ref="C25643:C25644"/>
    <mergeCell ref="D25643:D25644"/>
    <mergeCell ref="E25644:G25644"/>
    <mergeCell ref="A25641:A25642"/>
    <mergeCell ref="B25641:B25642"/>
    <mergeCell ref="C25641:C25642"/>
    <mergeCell ref="D25641:D25642"/>
    <mergeCell ref="E25642:G25642"/>
    <mergeCell ref="A25639:A25640"/>
    <mergeCell ref="B25639:B25640"/>
    <mergeCell ref="C25639:C25640"/>
    <mergeCell ref="D25639:D25640"/>
    <mergeCell ref="E25640:G25640"/>
    <mergeCell ref="A25637:A25638"/>
    <mergeCell ref="B25637:B25638"/>
    <mergeCell ref="C25637:C25638"/>
    <mergeCell ref="D25637:D25638"/>
    <mergeCell ref="E25638:G25638"/>
    <mergeCell ref="A25635:A25636"/>
    <mergeCell ref="B25635:B25636"/>
    <mergeCell ref="C25635:C25636"/>
    <mergeCell ref="D25635:D25636"/>
    <mergeCell ref="E25636:G25636"/>
    <mergeCell ref="A25633:A25634"/>
    <mergeCell ref="B25633:B25634"/>
    <mergeCell ref="C25633:C25634"/>
    <mergeCell ref="D25633:D25634"/>
    <mergeCell ref="E25634:G25634"/>
    <mergeCell ref="A25659:A25660"/>
    <mergeCell ref="B25659:B25660"/>
    <mergeCell ref="C25659:C25660"/>
    <mergeCell ref="D25659:D25660"/>
    <mergeCell ref="E25660:G25660"/>
    <mergeCell ref="A25657:A25658"/>
    <mergeCell ref="B25657:B25658"/>
    <mergeCell ref="C25657:C25658"/>
    <mergeCell ref="D25657:D25658"/>
    <mergeCell ref="E25658:G25658"/>
    <mergeCell ref="A25655:A25656"/>
    <mergeCell ref="B25655:B25656"/>
    <mergeCell ref="C25655:C25656"/>
    <mergeCell ref="D25655:D25656"/>
    <mergeCell ref="E25656:G25656"/>
    <mergeCell ref="A25653:A25654"/>
    <mergeCell ref="B25653:B25654"/>
    <mergeCell ref="C25653:C25654"/>
    <mergeCell ref="D25653:D25654"/>
    <mergeCell ref="E25654:G25654"/>
    <mergeCell ref="A25651:A25652"/>
    <mergeCell ref="B25651:B25652"/>
    <mergeCell ref="C25651:C25652"/>
    <mergeCell ref="D25651:D25652"/>
    <mergeCell ref="E25652:G25652"/>
    <mergeCell ref="A25649:A25650"/>
    <mergeCell ref="B25649:B25650"/>
    <mergeCell ref="C25649:C25650"/>
    <mergeCell ref="D25649:D25650"/>
    <mergeCell ref="E25650:G25650"/>
    <mergeCell ref="A25647:A25648"/>
    <mergeCell ref="B25647:B25648"/>
    <mergeCell ref="C25647:C25648"/>
    <mergeCell ref="D25647:D25648"/>
    <mergeCell ref="E25648:G25648"/>
    <mergeCell ref="A25675:A25676"/>
    <mergeCell ref="B25675:B25676"/>
    <mergeCell ref="C25675:C25676"/>
    <mergeCell ref="D25675:D25676"/>
    <mergeCell ref="E25676:G25676"/>
    <mergeCell ref="A25673:A25674"/>
    <mergeCell ref="B25673:B25674"/>
    <mergeCell ref="C25673:C25674"/>
    <mergeCell ref="D25673:D25674"/>
    <mergeCell ref="E25674:G25674"/>
    <mergeCell ref="A25671:A25672"/>
    <mergeCell ref="B25671:B25672"/>
    <mergeCell ref="C25671:C25672"/>
    <mergeCell ref="D25671:D25672"/>
    <mergeCell ref="E25672:G25672"/>
    <mergeCell ref="A25669:A25670"/>
    <mergeCell ref="B25669:B25670"/>
    <mergeCell ref="C25669:C25670"/>
    <mergeCell ref="D25669:D25670"/>
    <mergeCell ref="E25670:G25670"/>
    <mergeCell ref="A25667:A25668"/>
    <mergeCell ref="B25667:B25668"/>
    <mergeCell ref="C25667:C25668"/>
    <mergeCell ref="D25667:D25668"/>
    <mergeCell ref="E25668:G25668"/>
    <mergeCell ref="A25665:A25666"/>
    <mergeCell ref="B25665:B25666"/>
    <mergeCell ref="C25665:C25666"/>
    <mergeCell ref="D25665:D25666"/>
    <mergeCell ref="E25666:G25666"/>
    <mergeCell ref="A25661:A25662"/>
    <mergeCell ref="B25661:B25662"/>
    <mergeCell ref="C25661:C25662"/>
    <mergeCell ref="D25661:D25662"/>
    <mergeCell ref="E25662:G25662"/>
    <mergeCell ref="A25691:A25692"/>
    <mergeCell ref="B25691:B25692"/>
    <mergeCell ref="C25691:C25692"/>
    <mergeCell ref="D25691:D25692"/>
    <mergeCell ref="E25692:G25692"/>
    <mergeCell ref="A25689:A25690"/>
    <mergeCell ref="B25689:B25690"/>
    <mergeCell ref="C25689:C25690"/>
    <mergeCell ref="D25689:D25690"/>
    <mergeCell ref="E25690:G25690"/>
    <mergeCell ref="A25687:A25688"/>
    <mergeCell ref="B25687:B25688"/>
    <mergeCell ref="C25687:C25688"/>
    <mergeCell ref="D25687:D25688"/>
    <mergeCell ref="E25688:G25688"/>
    <mergeCell ref="A25685:A25686"/>
    <mergeCell ref="B25685:B25686"/>
    <mergeCell ref="C25685:C25686"/>
    <mergeCell ref="D25685:D25686"/>
    <mergeCell ref="E25686:G25686"/>
    <mergeCell ref="A25683:A25684"/>
    <mergeCell ref="B25683:B25684"/>
    <mergeCell ref="C25683:C25684"/>
    <mergeCell ref="D25683:D25684"/>
    <mergeCell ref="E25684:G25684"/>
    <mergeCell ref="A25677:A25678"/>
    <mergeCell ref="B25677:B25678"/>
    <mergeCell ref="D25677:D25678"/>
    <mergeCell ref="E25678:G25678"/>
    <mergeCell ref="A25681:A25682"/>
    <mergeCell ref="B25681:B25682"/>
    <mergeCell ref="D25681:D25682"/>
    <mergeCell ref="E25682:G25682"/>
    <mergeCell ref="A25707:A25709"/>
    <mergeCell ref="B25707:B25709"/>
    <mergeCell ref="C25707:C25709"/>
    <mergeCell ref="D25707:D25709"/>
    <mergeCell ref="E25709:G25709"/>
    <mergeCell ref="A25705:A25706"/>
    <mergeCell ref="B25705:B25706"/>
    <mergeCell ref="C25705:C25706"/>
    <mergeCell ref="D25705:D25706"/>
    <mergeCell ref="E25706:G25706"/>
    <mergeCell ref="A25703:A25704"/>
    <mergeCell ref="B25703:B25704"/>
    <mergeCell ref="C25703:C25704"/>
    <mergeCell ref="D25703:D25704"/>
    <mergeCell ref="E25704:G25704"/>
    <mergeCell ref="A25701:A25702"/>
    <mergeCell ref="B25701:B25702"/>
    <mergeCell ref="C25701:C25702"/>
    <mergeCell ref="D25701:D25702"/>
    <mergeCell ref="E25702:G25702"/>
    <mergeCell ref="A25699:A25700"/>
    <mergeCell ref="B25699:B25700"/>
    <mergeCell ref="C25699:C25700"/>
    <mergeCell ref="D25699:D25700"/>
    <mergeCell ref="E25700:G25700"/>
    <mergeCell ref="A25697:A25698"/>
    <mergeCell ref="B25697:B25698"/>
    <mergeCell ref="C25697:C25698"/>
    <mergeCell ref="D25697:D25698"/>
    <mergeCell ref="E25698:G25698"/>
    <mergeCell ref="A25695:A25696"/>
    <mergeCell ref="B25695:B25696"/>
    <mergeCell ref="C25695:C25696"/>
    <mergeCell ref="D25695:D25696"/>
    <mergeCell ref="E25696:G25696"/>
    <mergeCell ref="A25785:A25786"/>
    <mergeCell ref="B25785:B25786"/>
    <mergeCell ref="C25785:C25786"/>
    <mergeCell ref="D25785:D25786"/>
    <mergeCell ref="E25786:G25786"/>
    <mergeCell ref="A25783:A25784"/>
    <mergeCell ref="B25783:B25784"/>
    <mergeCell ref="C25783:C25784"/>
    <mergeCell ref="D25783:D25784"/>
    <mergeCell ref="E25784:G25784"/>
    <mergeCell ref="A25781:A25782"/>
    <mergeCell ref="B25781:B25782"/>
    <mergeCell ref="C25781:C25782"/>
    <mergeCell ref="D25781:D25782"/>
    <mergeCell ref="E25782:G25782"/>
    <mergeCell ref="A25779:A25780"/>
    <mergeCell ref="B25779:B25780"/>
    <mergeCell ref="C25779:C25780"/>
    <mergeCell ref="D25779:D25780"/>
    <mergeCell ref="E25780:G25780"/>
    <mergeCell ref="A25777:A25778"/>
    <mergeCell ref="B25777:B25778"/>
    <mergeCell ref="C25777:C25778"/>
    <mergeCell ref="D25777:D25778"/>
    <mergeCell ref="E25778:G25778"/>
    <mergeCell ref="A25769:G25769"/>
    <mergeCell ref="A25770:G25770"/>
    <mergeCell ref="A25772:B25772"/>
    <mergeCell ref="A25775:A25776"/>
    <mergeCell ref="B25775:B25776"/>
    <mergeCell ref="C25775:C25776"/>
    <mergeCell ref="D25775:D25776"/>
    <mergeCell ref="E25776:G25776"/>
    <mergeCell ref="A25799:A25800"/>
    <mergeCell ref="B25799:B25800"/>
    <mergeCell ref="C25799:C25800"/>
    <mergeCell ref="D25799:D25800"/>
    <mergeCell ref="E25800:G25800"/>
    <mergeCell ref="A25797:A25798"/>
    <mergeCell ref="B25797:B25798"/>
    <mergeCell ref="C25797:C25798"/>
    <mergeCell ref="D25797:D25798"/>
    <mergeCell ref="E25798:G25798"/>
    <mergeCell ref="A25795:A25796"/>
    <mergeCell ref="B25795:B25796"/>
    <mergeCell ref="C25795:C25796"/>
    <mergeCell ref="D25795:D25796"/>
    <mergeCell ref="E25796:G25796"/>
    <mergeCell ref="A25793:A25794"/>
    <mergeCell ref="B25793:B25794"/>
    <mergeCell ref="C25793:C25794"/>
    <mergeCell ref="D25793:D25794"/>
    <mergeCell ref="E25794:G25794"/>
    <mergeCell ref="A25791:A25792"/>
    <mergeCell ref="B25791:B25792"/>
    <mergeCell ref="C25791:C25792"/>
    <mergeCell ref="D25791:D25792"/>
    <mergeCell ref="E25792:G25792"/>
    <mergeCell ref="A25789:A25790"/>
    <mergeCell ref="B25789:B25790"/>
    <mergeCell ref="C25789:C25790"/>
    <mergeCell ref="D25789:D25790"/>
    <mergeCell ref="E25790:G25790"/>
    <mergeCell ref="A25787:A25788"/>
    <mergeCell ref="B25787:B25788"/>
    <mergeCell ref="C25787:C25788"/>
    <mergeCell ref="D25787:D25788"/>
    <mergeCell ref="E25788:G25788"/>
    <mergeCell ref="A25813:A25814"/>
    <mergeCell ref="B25813:B25814"/>
    <mergeCell ref="C25813:C25814"/>
    <mergeCell ref="D25813:D25814"/>
    <mergeCell ref="E25814:G25814"/>
    <mergeCell ref="A25811:A25812"/>
    <mergeCell ref="B25811:B25812"/>
    <mergeCell ref="C25811:C25812"/>
    <mergeCell ref="D25811:D25812"/>
    <mergeCell ref="E25812:G25812"/>
    <mergeCell ref="A25809:A25810"/>
    <mergeCell ref="B25809:B25810"/>
    <mergeCell ref="C25809:C25810"/>
    <mergeCell ref="D25809:D25810"/>
    <mergeCell ref="E25810:G25810"/>
    <mergeCell ref="A25807:A25808"/>
    <mergeCell ref="B25807:B25808"/>
    <mergeCell ref="C25807:C25808"/>
    <mergeCell ref="D25807:D25808"/>
    <mergeCell ref="E25808:G25808"/>
    <mergeCell ref="A25805:A25806"/>
    <mergeCell ref="B25805:B25806"/>
    <mergeCell ref="C25805:C25806"/>
    <mergeCell ref="D25805:D25806"/>
    <mergeCell ref="E25806:G25806"/>
    <mergeCell ref="A25803:A25804"/>
    <mergeCell ref="B25803:B25804"/>
    <mergeCell ref="C25803:C25804"/>
    <mergeCell ref="D25803:D25804"/>
    <mergeCell ref="E25804:G25804"/>
    <mergeCell ref="A25801:A25802"/>
    <mergeCell ref="B25801:B25802"/>
    <mergeCell ref="C25801:C25802"/>
    <mergeCell ref="D25801:D25802"/>
    <mergeCell ref="E25802:G25802"/>
    <mergeCell ref="A25829:A25830"/>
    <mergeCell ref="B25829:B25830"/>
    <mergeCell ref="C25829:C25830"/>
    <mergeCell ref="D25829:D25830"/>
    <mergeCell ref="E25830:G25830"/>
    <mergeCell ref="A25827:A25828"/>
    <mergeCell ref="B25827:B25828"/>
    <mergeCell ref="C25827:C25828"/>
    <mergeCell ref="D25827:D25828"/>
    <mergeCell ref="E25828:G25828"/>
    <mergeCell ref="A25825:A25826"/>
    <mergeCell ref="B25825:B25826"/>
    <mergeCell ref="C25825:C25826"/>
    <mergeCell ref="D25825:D25826"/>
    <mergeCell ref="E25826:G25826"/>
    <mergeCell ref="A25823:A25824"/>
    <mergeCell ref="B25823:B25824"/>
    <mergeCell ref="C25823:C25824"/>
    <mergeCell ref="D25823:D25824"/>
    <mergeCell ref="E25824:G25824"/>
    <mergeCell ref="A25819:A25820"/>
    <mergeCell ref="B25819:B25820"/>
    <mergeCell ref="C25819:C25820"/>
    <mergeCell ref="D25819:D25820"/>
    <mergeCell ref="E25820:G25820"/>
    <mergeCell ref="A25817:A25818"/>
    <mergeCell ref="B25817:B25818"/>
    <mergeCell ref="C25817:C25818"/>
    <mergeCell ref="D25817:D25818"/>
    <mergeCell ref="E25818:G25818"/>
    <mergeCell ref="A25815:A25816"/>
    <mergeCell ref="B25815:B25816"/>
    <mergeCell ref="C25815:C25816"/>
    <mergeCell ref="D25815:D25816"/>
    <mergeCell ref="E25816:G25816"/>
    <mergeCell ref="A25900:G25900"/>
    <mergeCell ref="A25901:G25901"/>
    <mergeCell ref="A25903:B25903"/>
    <mergeCell ref="A25906:A25907"/>
    <mergeCell ref="B25906:B25907"/>
    <mergeCell ref="C25906:C25907"/>
    <mergeCell ref="D25906:D25907"/>
    <mergeCell ref="E25907:G25907"/>
    <mergeCell ref="A25839:A25840"/>
    <mergeCell ref="B25839:B25840"/>
    <mergeCell ref="C25839:C25840"/>
    <mergeCell ref="D25839:D25840"/>
    <mergeCell ref="E25840:G25840"/>
    <mergeCell ref="A25837:A25838"/>
    <mergeCell ref="B25837:B25838"/>
    <mergeCell ref="C25837:C25838"/>
    <mergeCell ref="D25837:D25838"/>
    <mergeCell ref="E25838:G25838"/>
    <mergeCell ref="A25835:A25836"/>
    <mergeCell ref="B25835:B25836"/>
    <mergeCell ref="C25835:C25836"/>
    <mergeCell ref="D25835:D25836"/>
    <mergeCell ref="E25836:G25836"/>
    <mergeCell ref="A25833:A25834"/>
    <mergeCell ref="B25833:B25834"/>
    <mergeCell ref="C25833:C25834"/>
    <mergeCell ref="D25833:D25834"/>
    <mergeCell ref="E25834:G25834"/>
    <mergeCell ref="A25831:A25832"/>
    <mergeCell ref="B25831:B25832"/>
    <mergeCell ref="C25831:C25832"/>
    <mergeCell ref="D25831:D25832"/>
    <mergeCell ref="E25832:G25832"/>
    <mergeCell ref="A25920:A25921"/>
    <mergeCell ref="B25920:B25921"/>
    <mergeCell ref="C25920:C25921"/>
    <mergeCell ref="D25920:D25921"/>
    <mergeCell ref="E25921:G25921"/>
    <mergeCell ref="A25918:A25919"/>
    <mergeCell ref="B25918:B25919"/>
    <mergeCell ref="C25918:C25919"/>
    <mergeCell ref="D25918:D25919"/>
    <mergeCell ref="E25919:G25919"/>
    <mergeCell ref="A25916:A25917"/>
    <mergeCell ref="B25916:B25917"/>
    <mergeCell ref="C25916:C25917"/>
    <mergeCell ref="D25916:D25917"/>
    <mergeCell ref="E25917:G25917"/>
    <mergeCell ref="A25914:A25915"/>
    <mergeCell ref="B25914:B25915"/>
    <mergeCell ref="C25914:C25915"/>
    <mergeCell ref="D25914:D25915"/>
    <mergeCell ref="E25915:G25915"/>
    <mergeCell ref="A25912:A25913"/>
    <mergeCell ref="B25912:B25913"/>
    <mergeCell ref="C25912:C25913"/>
    <mergeCell ref="D25912:D25913"/>
    <mergeCell ref="E25913:G25913"/>
    <mergeCell ref="A25910:A25911"/>
    <mergeCell ref="B25910:B25911"/>
    <mergeCell ref="C25910:C25911"/>
    <mergeCell ref="D25910:D25911"/>
    <mergeCell ref="E25911:G25911"/>
    <mergeCell ref="A25908:A25909"/>
    <mergeCell ref="B25908:B25909"/>
    <mergeCell ref="C25908:C25909"/>
    <mergeCell ref="D25908:D25909"/>
    <mergeCell ref="E25909:G25909"/>
    <mergeCell ref="A25934:A25935"/>
    <mergeCell ref="B25934:B25935"/>
    <mergeCell ref="C25934:C25935"/>
    <mergeCell ref="D25934:D25935"/>
    <mergeCell ref="E25935:G25935"/>
    <mergeCell ref="A25932:A25933"/>
    <mergeCell ref="B25932:B25933"/>
    <mergeCell ref="C25932:C25933"/>
    <mergeCell ref="D25932:D25933"/>
    <mergeCell ref="E25933:G25933"/>
    <mergeCell ref="A25930:A25931"/>
    <mergeCell ref="B25930:B25931"/>
    <mergeCell ref="C25930:C25931"/>
    <mergeCell ref="D25930:D25931"/>
    <mergeCell ref="E25931:G25931"/>
    <mergeCell ref="A25928:A25929"/>
    <mergeCell ref="B25928:B25929"/>
    <mergeCell ref="C25928:C25929"/>
    <mergeCell ref="D25928:D25929"/>
    <mergeCell ref="E25929:G25929"/>
    <mergeCell ref="A25926:A25927"/>
    <mergeCell ref="B25926:B25927"/>
    <mergeCell ref="C25926:C25927"/>
    <mergeCell ref="D25926:D25927"/>
    <mergeCell ref="E25927:G25927"/>
    <mergeCell ref="A25924:A25925"/>
    <mergeCell ref="B25924:B25925"/>
    <mergeCell ref="C25924:C25925"/>
    <mergeCell ref="D25924:D25925"/>
    <mergeCell ref="E25925:G25925"/>
    <mergeCell ref="A25922:A25923"/>
    <mergeCell ref="B25922:B25923"/>
    <mergeCell ref="C25922:C25923"/>
    <mergeCell ref="D25922:D25923"/>
    <mergeCell ref="E25923:G25923"/>
    <mergeCell ref="A25950:A25951"/>
    <mergeCell ref="B25950:B25951"/>
    <mergeCell ref="C25950:C25951"/>
    <mergeCell ref="D25950:D25951"/>
    <mergeCell ref="E25951:G25951"/>
    <mergeCell ref="A25948:A25949"/>
    <mergeCell ref="B25948:B25949"/>
    <mergeCell ref="C25948:C25949"/>
    <mergeCell ref="D25948:D25949"/>
    <mergeCell ref="E25949:G25949"/>
    <mergeCell ref="A25946:A25947"/>
    <mergeCell ref="B25946:B25947"/>
    <mergeCell ref="C25946:C25947"/>
    <mergeCell ref="D25946:D25947"/>
    <mergeCell ref="E25947:G25947"/>
    <mergeCell ref="A25944:A25945"/>
    <mergeCell ref="B25944:B25945"/>
    <mergeCell ref="C25944:C25945"/>
    <mergeCell ref="D25944:D25945"/>
    <mergeCell ref="E25945:G25945"/>
    <mergeCell ref="A25942:A25943"/>
    <mergeCell ref="B25942:B25943"/>
    <mergeCell ref="C25942:C25943"/>
    <mergeCell ref="D25942:D25943"/>
    <mergeCell ref="E25943:G25943"/>
    <mergeCell ref="A25938:A25939"/>
    <mergeCell ref="B25938:B25939"/>
    <mergeCell ref="C25938:C25939"/>
    <mergeCell ref="D25938:D25939"/>
    <mergeCell ref="E25939:G25939"/>
    <mergeCell ref="A25936:A25937"/>
    <mergeCell ref="B25936:B25937"/>
    <mergeCell ref="C25936:C25937"/>
    <mergeCell ref="D25936:D25937"/>
    <mergeCell ref="E25937:G25937"/>
    <mergeCell ref="A26041:A26042"/>
    <mergeCell ref="B26041:B26042"/>
    <mergeCell ref="C26041:C26042"/>
    <mergeCell ref="D26041:D26042"/>
    <mergeCell ref="E26042:G26042"/>
    <mergeCell ref="A26039:A26040"/>
    <mergeCell ref="B26039:B26040"/>
    <mergeCell ref="C26039:C26040"/>
    <mergeCell ref="D26039:D26040"/>
    <mergeCell ref="E26040:G26040"/>
    <mergeCell ref="A26037:A26038"/>
    <mergeCell ref="B26037:B26038"/>
    <mergeCell ref="C26037:C26038"/>
    <mergeCell ref="D26037:D26038"/>
    <mergeCell ref="E26038:G26038"/>
    <mergeCell ref="A26035:A26036"/>
    <mergeCell ref="B26035:B26036"/>
    <mergeCell ref="C26035:C26036"/>
    <mergeCell ref="D26035:D26036"/>
    <mergeCell ref="E26036:G26036"/>
    <mergeCell ref="A26033:A26034"/>
    <mergeCell ref="B26033:B26034"/>
    <mergeCell ref="C26033:C26034"/>
    <mergeCell ref="D26033:D26034"/>
    <mergeCell ref="E26034:G26034"/>
    <mergeCell ref="A26025:G26025"/>
    <mergeCell ref="A26026:G26026"/>
    <mergeCell ref="A26028:B26028"/>
    <mergeCell ref="A26031:A26032"/>
    <mergeCell ref="B26031:B26032"/>
    <mergeCell ref="C26031:C26032"/>
    <mergeCell ref="D26031:D26032"/>
    <mergeCell ref="E26032:G26032"/>
    <mergeCell ref="A26055:A26056"/>
    <mergeCell ref="B26055:B26056"/>
    <mergeCell ref="C26055:C26056"/>
    <mergeCell ref="D26055:D26056"/>
    <mergeCell ref="E26056:G26056"/>
    <mergeCell ref="A26053:A26054"/>
    <mergeCell ref="B26053:B26054"/>
    <mergeCell ref="C26053:C26054"/>
    <mergeCell ref="D26053:D26054"/>
    <mergeCell ref="E26054:G26054"/>
    <mergeCell ref="A26051:A26052"/>
    <mergeCell ref="B26051:B26052"/>
    <mergeCell ref="C26051:C26052"/>
    <mergeCell ref="D26051:D26052"/>
    <mergeCell ref="E26052:G26052"/>
    <mergeCell ref="A26049:A26050"/>
    <mergeCell ref="B26049:B26050"/>
    <mergeCell ref="C26049:C26050"/>
    <mergeCell ref="D26049:D26050"/>
    <mergeCell ref="E26050:G26050"/>
    <mergeCell ref="A26047:A26048"/>
    <mergeCell ref="B26047:B26048"/>
    <mergeCell ref="C26047:C26048"/>
    <mergeCell ref="D26047:D26048"/>
    <mergeCell ref="E26048:G26048"/>
    <mergeCell ref="A26045:A26046"/>
    <mergeCell ref="B26045:B26046"/>
    <mergeCell ref="C26045:C26046"/>
    <mergeCell ref="D26045:D26046"/>
    <mergeCell ref="E26046:G26046"/>
    <mergeCell ref="A26043:A26044"/>
    <mergeCell ref="B26043:B26044"/>
    <mergeCell ref="C26043:C26044"/>
    <mergeCell ref="D26043:D26044"/>
    <mergeCell ref="E26044:G26044"/>
    <mergeCell ref="A26071:A26072"/>
    <mergeCell ref="B26071:B26072"/>
    <mergeCell ref="C26071:C26072"/>
    <mergeCell ref="D26071:D26072"/>
    <mergeCell ref="E26072:G26072"/>
    <mergeCell ref="A26069:A26070"/>
    <mergeCell ref="B26069:B26070"/>
    <mergeCell ref="C26069:C26070"/>
    <mergeCell ref="D26069:D26070"/>
    <mergeCell ref="E26070:G26070"/>
    <mergeCell ref="A26067:A26068"/>
    <mergeCell ref="B26067:B26068"/>
    <mergeCell ref="C26067:C26068"/>
    <mergeCell ref="D26067:D26068"/>
    <mergeCell ref="E26068:G26068"/>
    <mergeCell ref="A26063:A26064"/>
    <mergeCell ref="B26063:B26064"/>
    <mergeCell ref="C26063:C26064"/>
    <mergeCell ref="D26063:D26064"/>
    <mergeCell ref="E26064:G26064"/>
    <mergeCell ref="A26061:A26062"/>
    <mergeCell ref="B26061:B26062"/>
    <mergeCell ref="C26061:C26062"/>
    <mergeCell ref="D26061:D26062"/>
    <mergeCell ref="E26062:G26062"/>
    <mergeCell ref="A26059:A26060"/>
    <mergeCell ref="B26059:B26060"/>
    <mergeCell ref="C26059:C26060"/>
    <mergeCell ref="D26059:D26060"/>
    <mergeCell ref="E26060:G26060"/>
    <mergeCell ref="A26057:A26058"/>
    <mergeCell ref="B26057:B26058"/>
    <mergeCell ref="C26057:C26058"/>
    <mergeCell ref="D26057:D26058"/>
    <mergeCell ref="E26058:G26058"/>
    <mergeCell ref="A26157:G26157"/>
    <mergeCell ref="A26158:G26158"/>
    <mergeCell ref="D26159:G26159"/>
    <mergeCell ref="A26160:B26160"/>
    <mergeCell ref="A26162:A26163"/>
    <mergeCell ref="B26162:B26163"/>
    <mergeCell ref="C26162:C26163"/>
    <mergeCell ref="D26162:D26163"/>
    <mergeCell ref="E26163:G26163"/>
    <mergeCell ref="A26081:A26082"/>
    <mergeCell ref="B26081:B26082"/>
    <mergeCell ref="C26081:C26082"/>
    <mergeCell ref="D26081:D26082"/>
    <mergeCell ref="E26082:G26082"/>
    <mergeCell ref="A26079:A26080"/>
    <mergeCell ref="B26079:B26080"/>
    <mergeCell ref="C26079:C26080"/>
    <mergeCell ref="D26079:D26080"/>
    <mergeCell ref="E26080:G26080"/>
    <mergeCell ref="A26077:A26078"/>
    <mergeCell ref="B26077:B26078"/>
    <mergeCell ref="C26077:C26078"/>
    <mergeCell ref="D26077:D26078"/>
    <mergeCell ref="E26078:G26078"/>
    <mergeCell ref="A26075:A26076"/>
    <mergeCell ref="B26075:B26076"/>
    <mergeCell ref="C26075:C26076"/>
    <mergeCell ref="D26075:D26076"/>
    <mergeCell ref="E26076:G26076"/>
    <mergeCell ref="A26073:A26074"/>
    <mergeCell ref="B26073:B26074"/>
    <mergeCell ref="C26073:C26074"/>
    <mergeCell ref="D26073:D26074"/>
    <mergeCell ref="E26074:G26074"/>
    <mergeCell ref="A26178:A26179"/>
    <mergeCell ref="B26178:B26179"/>
    <mergeCell ref="C26178:C26179"/>
    <mergeCell ref="D26178:D26179"/>
    <mergeCell ref="E26179:G26179"/>
    <mergeCell ref="A26176:A26177"/>
    <mergeCell ref="B26176:B26177"/>
    <mergeCell ref="C26176:C26177"/>
    <mergeCell ref="D26176:D26177"/>
    <mergeCell ref="E26177:G26177"/>
    <mergeCell ref="A26174:A26175"/>
    <mergeCell ref="B26174:B26175"/>
    <mergeCell ref="C26174:C26175"/>
    <mergeCell ref="D26174:D26175"/>
    <mergeCell ref="E26175:G26175"/>
    <mergeCell ref="A26172:A26173"/>
    <mergeCell ref="B26172:B26173"/>
    <mergeCell ref="C26172:C26173"/>
    <mergeCell ref="D26172:D26173"/>
    <mergeCell ref="E26173:G26173"/>
    <mergeCell ref="A26168:A26169"/>
    <mergeCell ref="B26168:B26169"/>
    <mergeCell ref="D26168:D26169"/>
    <mergeCell ref="E26169:G26169"/>
    <mergeCell ref="A26170:A26171"/>
    <mergeCell ref="B26170:B26171"/>
    <mergeCell ref="C26170:C26171"/>
    <mergeCell ref="D26170:D26171"/>
    <mergeCell ref="E26171:G26171"/>
    <mergeCell ref="A26164:A26165"/>
    <mergeCell ref="B26164:B26165"/>
    <mergeCell ref="D26164:D26165"/>
    <mergeCell ref="E26165:G26165"/>
    <mergeCell ref="A26166:A26167"/>
    <mergeCell ref="B26166:B26167"/>
    <mergeCell ref="C26166:C26167"/>
    <mergeCell ref="D26166:D26167"/>
    <mergeCell ref="E26167:G26167"/>
    <mergeCell ref="A26194:A26195"/>
    <mergeCell ref="B26194:B26195"/>
    <mergeCell ref="C26194:C26195"/>
    <mergeCell ref="D26194:D26195"/>
    <mergeCell ref="E26195:G26195"/>
    <mergeCell ref="A26190:A26191"/>
    <mergeCell ref="B26190:B26191"/>
    <mergeCell ref="C26190:C26191"/>
    <mergeCell ref="D26190:D26191"/>
    <mergeCell ref="E26191:G26191"/>
    <mergeCell ref="A26188:A26189"/>
    <mergeCell ref="B26188:B26189"/>
    <mergeCell ref="C26188:C26189"/>
    <mergeCell ref="D26188:D26189"/>
    <mergeCell ref="E26189:G26189"/>
    <mergeCell ref="A26186:A26187"/>
    <mergeCell ref="B26186:B26187"/>
    <mergeCell ref="C26186:C26187"/>
    <mergeCell ref="D26186:D26187"/>
    <mergeCell ref="E26187:G26187"/>
    <mergeCell ref="A26184:A26185"/>
    <mergeCell ref="B26184:B26185"/>
    <mergeCell ref="C26184:C26185"/>
    <mergeCell ref="D26184:D26185"/>
    <mergeCell ref="E26185:G26185"/>
    <mergeCell ref="A26182:A26183"/>
    <mergeCell ref="B26182:B26183"/>
    <mergeCell ref="C26182:C26183"/>
    <mergeCell ref="D26182:D26183"/>
    <mergeCell ref="E26183:G26183"/>
    <mergeCell ref="A26180:A26181"/>
    <mergeCell ref="B26180:B26181"/>
    <mergeCell ref="C26180:C26181"/>
    <mergeCell ref="D26180:D26181"/>
    <mergeCell ref="E26181:G26181"/>
    <mergeCell ref="A26208:A26209"/>
    <mergeCell ref="B26208:B26209"/>
    <mergeCell ref="C26208:C26209"/>
    <mergeCell ref="D26208:D26209"/>
    <mergeCell ref="E26209:G26209"/>
    <mergeCell ref="A26206:A26207"/>
    <mergeCell ref="B26206:B26207"/>
    <mergeCell ref="C26206:C26207"/>
    <mergeCell ref="D26206:D26207"/>
    <mergeCell ref="E26207:G26207"/>
    <mergeCell ref="A26204:A26205"/>
    <mergeCell ref="B26204:B26205"/>
    <mergeCell ref="C26204:C26205"/>
    <mergeCell ref="D26204:D26205"/>
    <mergeCell ref="E26204:G26205"/>
    <mergeCell ref="A26202:A26203"/>
    <mergeCell ref="B26202:B26203"/>
    <mergeCell ref="C26202:C26203"/>
    <mergeCell ref="D26202:D26203"/>
    <mergeCell ref="E26203:G26203"/>
    <mergeCell ref="A26200:A26201"/>
    <mergeCell ref="B26200:B26201"/>
    <mergeCell ref="C26200:C26201"/>
    <mergeCell ref="D26200:D26201"/>
    <mergeCell ref="E26201:G26201"/>
    <mergeCell ref="A26198:A26199"/>
    <mergeCell ref="B26198:B26199"/>
    <mergeCell ref="C26198:C26199"/>
    <mergeCell ref="D26198:D26199"/>
    <mergeCell ref="E26199:G26199"/>
    <mergeCell ref="A26196:A26197"/>
    <mergeCell ref="B26196:B26197"/>
    <mergeCell ref="C26196:C26197"/>
    <mergeCell ref="D26196:D26197"/>
    <mergeCell ref="E26197:G26197"/>
    <mergeCell ref="A26222:A26223"/>
    <mergeCell ref="B26222:B26223"/>
    <mergeCell ref="C26222:C26223"/>
    <mergeCell ref="D26222:D26223"/>
    <mergeCell ref="E26223:G26223"/>
    <mergeCell ref="A26220:A26221"/>
    <mergeCell ref="B26220:B26221"/>
    <mergeCell ref="C26220:C26221"/>
    <mergeCell ref="D26220:D26221"/>
    <mergeCell ref="E26220:G26221"/>
    <mergeCell ref="A26218:A26219"/>
    <mergeCell ref="B26218:B26219"/>
    <mergeCell ref="C26218:C26219"/>
    <mergeCell ref="D26218:D26219"/>
    <mergeCell ref="E26219:G26219"/>
    <mergeCell ref="A26216:A26217"/>
    <mergeCell ref="B26216:B26217"/>
    <mergeCell ref="C26216:C26217"/>
    <mergeCell ref="D26216:D26217"/>
    <mergeCell ref="E26217:G26217"/>
    <mergeCell ref="A26214:A26215"/>
    <mergeCell ref="B26214:B26215"/>
    <mergeCell ref="C26214:C26215"/>
    <mergeCell ref="D26214:D26215"/>
    <mergeCell ref="E26215:G26215"/>
    <mergeCell ref="A26212:A26213"/>
    <mergeCell ref="B26212:B26213"/>
    <mergeCell ref="C26212:C26213"/>
    <mergeCell ref="D26212:D26213"/>
    <mergeCell ref="E26213:G26213"/>
    <mergeCell ref="A26210:A26211"/>
    <mergeCell ref="B26210:B26211"/>
    <mergeCell ref="C26210:C26211"/>
    <mergeCell ref="D26210:D26211"/>
    <mergeCell ref="E26211:G26211"/>
    <mergeCell ref="A26280:G26280"/>
    <mergeCell ref="A26281:G26281"/>
    <mergeCell ref="D26282:G26282"/>
    <mergeCell ref="A26283:B26283"/>
    <mergeCell ref="A26285:A26286"/>
    <mergeCell ref="B26285:B26286"/>
    <mergeCell ref="C26285:C26286"/>
    <mergeCell ref="D26285:D26286"/>
    <mergeCell ref="E26286:G26286"/>
    <mergeCell ref="E26235:G26235"/>
    <mergeCell ref="A26236:A26237"/>
    <mergeCell ref="B26236:B26237"/>
    <mergeCell ref="C26236:C26237"/>
    <mergeCell ref="D26236:D26237"/>
    <mergeCell ref="E26237:G26237"/>
    <mergeCell ref="A26232:A26233"/>
    <mergeCell ref="B26232:B26233"/>
    <mergeCell ref="C26232:C26233"/>
    <mergeCell ref="D26232:D26233"/>
    <mergeCell ref="E26232:G26233"/>
    <mergeCell ref="A26230:A26231"/>
    <mergeCell ref="B26230:B26231"/>
    <mergeCell ref="C26230:C26231"/>
    <mergeCell ref="D26230:D26231"/>
    <mergeCell ref="E26231:G26231"/>
    <mergeCell ref="A26226:A26227"/>
    <mergeCell ref="B26226:B26227"/>
    <mergeCell ref="C26226:C26227"/>
    <mergeCell ref="D26226:D26227"/>
    <mergeCell ref="E26227:G26227"/>
    <mergeCell ref="A26224:A26225"/>
    <mergeCell ref="B26224:B26225"/>
    <mergeCell ref="C26224:C26225"/>
    <mergeCell ref="D26224:D26225"/>
    <mergeCell ref="E26225:G26225"/>
    <mergeCell ref="A26299:A26300"/>
    <mergeCell ref="B26299:B26300"/>
    <mergeCell ref="C26299:C26300"/>
    <mergeCell ref="D26299:D26300"/>
    <mergeCell ref="E26300:G26300"/>
    <mergeCell ref="A26297:A26298"/>
    <mergeCell ref="B26297:B26298"/>
    <mergeCell ref="C26297:C26298"/>
    <mergeCell ref="D26297:D26298"/>
    <mergeCell ref="E26298:G26298"/>
    <mergeCell ref="A26295:A26296"/>
    <mergeCell ref="B26295:B26296"/>
    <mergeCell ref="C26295:C26296"/>
    <mergeCell ref="D26295:D26296"/>
    <mergeCell ref="E26295:G26296"/>
    <mergeCell ref="A26293:A26294"/>
    <mergeCell ref="B26293:B26294"/>
    <mergeCell ref="C26293:C26294"/>
    <mergeCell ref="D26293:D26294"/>
    <mergeCell ref="E26294:G26294"/>
    <mergeCell ref="A26291:A26292"/>
    <mergeCell ref="B26291:B26292"/>
    <mergeCell ref="C26291:C26292"/>
    <mergeCell ref="D26291:D26292"/>
    <mergeCell ref="E26292:G26292"/>
    <mergeCell ref="A26289:A26290"/>
    <mergeCell ref="B26289:B26290"/>
    <mergeCell ref="C26289:C26290"/>
    <mergeCell ref="D26289:D26290"/>
    <mergeCell ref="E26290:G26290"/>
    <mergeCell ref="A26287:A26288"/>
    <mergeCell ref="B26287:B26288"/>
    <mergeCell ref="C26287:C26288"/>
    <mergeCell ref="D26287:D26288"/>
    <mergeCell ref="E26288:G26288"/>
    <mergeCell ref="A26315:A26316"/>
    <mergeCell ref="B26315:B26316"/>
    <mergeCell ref="C26315:C26316"/>
    <mergeCell ref="D26315:D26316"/>
    <mergeCell ref="E26315:G26316"/>
    <mergeCell ref="A26311:A26312"/>
    <mergeCell ref="B26311:B26312"/>
    <mergeCell ref="C26311:C26312"/>
    <mergeCell ref="D26311:D26312"/>
    <mergeCell ref="E26312:G26312"/>
    <mergeCell ref="A26309:A26310"/>
    <mergeCell ref="B26309:B26310"/>
    <mergeCell ref="C26309:C26310"/>
    <mergeCell ref="D26309:D26310"/>
    <mergeCell ref="E26310:G26310"/>
    <mergeCell ref="A26307:A26308"/>
    <mergeCell ref="B26307:B26308"/>
    <mergeCell ref="C26307:C26308"/>
    <mergeCell ref="D26307:D26308"/>
    <mergeCell ref="E26308:G26308"/>
    <mergeCell ref="A26305:A26306"/>
    <mergeCell ref="B26305:B26306"/>
    <mergeCell ref="C26305:C26306"/>
    <mergeCell ref="D26305:D26306"/>
    <mergeCell ref="E26306:G26306"/>
    <mergeCell ref="A26303:A26304"/>
    <mergeCell ref="B26303:B26304"/>
    <mergeCell ref="C26303:C26304"/>
    <mergeCell ref="D26303:D26304"/>
    <mergeCell ref="E26304:G26304"/>
    <mergeCell ref="A26301:A26302"/>
    <mergeCell ref="B26301:B26302"/>
    <mergeCell ref="C26301:C26302"/>
    <mergeCell ref="D26301:D26302"/>
    <mergeCell ref="E26302:G26302"/>
    <mergeCell ref="A26349:A26350"/>
    <mergeCell ref="B26349:B26350"/>
    <mergeCell ref="C26349:C26350"/>
    <mergeCell ref="D26349:D26350"/>
    <mergeCell ref="E26350:G26350"/>
    <mergeCell ref="A26347:A26348"/>
    <mergeCell ref="B26347:B26348"/>
    <mergeCell ref="C26347:C26348"/>
    <mergeCell ref="D26347:D26348"/>
    <mergeCell ref="E26348:G26348"/>
    <mergeCell ref="A26339:G26339"/>
    <mergeCell ref="A26340:G26340"/>
    <mergeCell ref="A26342:B26342"/>
    <mergeCell ref="A26345:A26346"/>
    <mergeCell ref="B26345:B26346"/>
    <mergeCell ref="C26345:C26346"/>
    <mergeCell ref="D26345:D26346"/>
    <mergeCell ref="E26346:G26346"/>
    <mergeCell ref="A26321:A26322"/>
    <mergeCell ref="B26321:B26322"/>
    <mergeCell ref="C26321:C26322"/>
    <mergeCell ref="D26321:D26322"/>
    <mergeCell ref="E26322:G26322"/>
    <mergeCell ref="A26319:A26320"/>
    <mergeCell ref="B26319:B26320"/>
    <mergeCell ref="C26319:C26320"/>
    <mergeCell ref="D26319:D26320"/>
    <mergeCell ref="E26320:G26320"/>
    <mergeCell ref="A26317:A26318"/>
    <mergeCell ref="B26317:B26318"/>
    <mergeCell ref="C26317:C26318"/>
    <mergeCell ref="D26317:D26318"/>
    <mergeCell ref="E26318:G26318"/>
    <mergeCell ref="A26363:A26364"/>
    <mergeCell ref="B26363:B26364"/>
    <mergeCell ref="C26363:C26364"/>
    <mergeCell ref="D26363:D26364"/>
    <mergeCell ref="E26364:G26364"/>
    <mergeCell ref="A26361:A26362"/>
    <mergeCell ref="B26361:B26362"/>
    <mergeCell ref="C26361:C26362"/>
    <mergeCell ref="D26361:D26362"/>
    <mergeCell ref="E26362:G26362"/>
    <mergeCell ref="A26359:A26360"/>
    <mergeCell ref="B26359:B26360"/>
    <mergeCell ref="C26359:C26360"/>
    <mergeCell ref="D26359:D26360"/>
    <mergeCell ref="E26360:G26360"/>
    <mergeCell ref="A26357:A26358"/>
    <mergeCell ref="B26357:B26358"/>
    <mergeCell ref="C26357:C26358"/>
    <mergeCell ref="D26357:D26358"/>
    <mergeCell ref="E26358:G26358"/>
    <mergeCell ref="A26355:A26356"/>
    <mergeCell ref="B26355:B26356"/>
    <mergeCell ref="C26355:C26356"/>
    <mergeCell ref="D26355:D26356"/>
    <mergeCell ref="E26356:G26356"/>
    <mergeCell ref="A26353:A26354"/>
    <mergeCell ref="B26353:B26354"/>
    <mergeCell ref="C26353:C26354"/>
    <mergeCell ref="D26353:D26354"/>
    <mergeCell ref="E26354:G26354"/>
    <mergeCell ref="A26351:A26352"/>
    <mergeCell ref="B26351:B26352"/>
    <mergeCell ref="C26351:C26352"/>
    <mergeCell ref="D26351:D26352"/>
    <mergeCell ref="E26352:G26352"/>
    <mergeCell ref="A26379:A26380"/>
    <mergeCell ref="B26379:B26380"/>
    <mergeCell ref="C26379:C26380"/>
    <mergeCell ref="D26379:D26380"/>
    <mergeCell ref="E26380:G26380"/>
    <mergeCell ref="A26377:A26378"/>
    <mergeCell ref="B26377:B26378"/>
    <mergeCell ref="C26377:C26378"/>
    <mergeCell ref="D26377:D26378"/>
    <mergeCell ref="E26378:G26378"/>
    <mergeCell ref="A26375:A26376"/>
    <mergeCell ref="B26375:B26376"/>
    <mergeCell ref="C26375:C26376"/>
    <mergeCell ref="D26375:D26376"/>
    <mergeCell ref="E26376:G26376"/>
    <mergeCell ref="D26371:D26372"/>
    <mergeCell ref="E26372:G26372"/>
    <mergeCell ref="A26373:A26374"/>
    <mergeCell ref="B26373:B26374"/>
    <mergeCell ref="C26373:C26374"/>
    <mergeCell ref="D26373:D26374"/>
    <mergeCell ref="E26374:G26374"/>
    <mergeCell ref="A26369:A26370"/>
    <mergeCell ref="B26369:B26370"/>
    <mergeCell ref="C26369:C26370"/>
    <mergeCell ref="D26369:D26370"/>
    <mergeCell ref="E26370:G26370"/>
    <mergeCell ref="A26367:A26368"/>
    <mergeCell ref="B26367:B26368"/>
    <mergeCell ref="C26367:C26368"/>
    <mergeCell ref="D26367:D26368"/>
    <mergeCell ref="E26368:G26368"/>
    <mergeCell ref="A26365:A26366"/>
    <mergeCell ref="B26365:B26366"/>
    <mergeCell ref="C26365:C26366"/>
    <mergeCell ref="D26365:D26366"/>
    <mergeCell ref="E26366:G26366"/>
    <mergeCell ref="D26403:D26404"/>
    <mergeCell ref="E26404:G26404"/>
    <mergeCell ref="A26474:G26474"/>
    <mergeCell ref="A26475:G26475"/>
    <mergeCell ref="A26477:B26477"/>
    <mergeCell ref="D26397:D26398"/>
    <mergeCell ref="E26398:G26398"/>
    <mergeCell ref="D26399:D26400"/>
    <mergeCell ref="E26400:G26400"/>
    <mergeCell ref="D26401:D26402"/>
    <mergeCell ref="E26402:G26402"/>
    <mergeCell ref="A26395:A26396"/>
    <mergeCell ref="B26395:B26396"/>
    <mergeCell ref="C26395:C26396"/>
    <mergeCell ref="D26395:D26396"/>
    <mergeCell ref="E26396:G26396"/>
    <mergeCell ref="A26393:A26394"/>
    <mergeCell ref="B26393:B26394"/>
    <mergeCell ref="C26393:C26394"/>
    <mergeCell ref="D26393:D26394"/>
    <mergeCell ref="E26394:G26394"/>
    <mergeCell ref="A26391:A26392"/>
    <mergeCell ref="B26391:B26392"/>
    <mergeCell ref="C26391:C26392"/>
    <mergeCell ref="D26391:D26392"/>
    <mergeCell ref="E26392:G26392"/>
    <mergeCell ref="A26389:A26390"/>
    <mergeCell ref="B26389:B26390"/>
    <mergeCell ref="C26389:C26390"/>
    <mergeCell ref="D26389:D26390"/>
    <mergeCell ref="E26390:G26390"/>
    <mergeCell ref="D26383:D26384"/>
    <mergeCell ref="E26384:G26384"/>
    <mergeCell ref="D26385:D26386"/>
    <mergeCell ref="E26386:G26386"/>
    <mergeCell ref="A26387:A26388"/>
    <mergeCell ref="B26387:B26388"/>
    <mergeCell ref="C26387:C26388"/>
    <mergeCell ref="D26387:D26388"/>
    <mergeCell ref="E26388:G26388"/>
    <mergeCell ref="A26492:A26493"/>
    <mergeCell ref="B26492:B26493"/>
    <mergeCell ref="C26492:C26493"/>
    <mergeCell ref="D26492:D26493"/>
    <mergeCell ref="E26493:G26493"/>
    <mergeCell ref="A26490:A26491"/>
    <mergeCell ref="B26490:B26491"/>
    <mergeCell ref="C26490:C26491"/>
    <mergeCell ref="D26490:D26491"/>
    <mergeCell ref="E26491:G26491"/>
    <mergeCell ref="A26488:A26489"/>
    <mergeCell ref="B26488:B26489"/>
    <mergeCell ref="C26488:C26489"/>
    <mergeCell ref="D26488:D26489"/>
    <mergeCell ref="E26489:G26489"/>
    <mergeCell ref="A26486:A26487"/>
    <mergeCell ref="B26486:B26487"/>
    <mergeCell ref="C26486:C26487"/>
    <mergeCell ref="D26486:D26487"/>
    <mergeCell ref="E26487:G26487"/>
    <mergeCell ref="A26484:A26485"/>
    <mergeCell ref="B26484:B26485"/>
    <mergeCell ref="C26484:C26485"/>
    <mergeCell ref="D26484:D26485"/>
    <mergeCell ref="E26485:G26485"/>
    <mergeCell ref="A26482:A26483"/>
    <mergeCell ref="B26482:B26483"/>
    <mergeCell ref="C26482:C26483"/>
    <mergeCell ref="D26482:D26483"/>
    <mergeCell ref="E26483:G26483"/>
    <mergeCell ref="A26480:A26481"/>
    <mergeCell ref="B26480:B26481"/>
    <mergeCell ref="C26480:C26481"/>
    <mergeCell ref="D26480:D26481"/>
    <mergeCell ref="E26481:G26481"/>
    <mergeCell ref="A26508:A26509"/>
    <mergeCell ref="B26508:B26509"/>
    <mergeCell ref="C26508:C26509"/>
    <mergeCell ref="D26508:D26509"/>
    <mergeCell ref="E26509:G26509"/>
    <mergeCell ref="A26506:A26507"/>
    <mergeCell ref="B26506:B26507"/>
    <mergeCell ref="C26506:C26507"/>
    <mergeCell ref="D26506:D26507"/>
    <mergeCell ref="E26507:G26507"/>
    <mergeCell ref="A26502:A26503"/>
    <mergeCell ref="B26502:B26503"/>
    <mergeCell ref="C26502:C26503"/>
    <mergeCell ref="D26502:D26503"/>
    <mergeCell ref="E26503:G26503"/>
    <mergeCell ref="A26500:A26501"/>
    <mergeCell ref="B26500:B26501"/>
    <mergeCell ref="C26500:C26501"/>
    <mergeCell ref="D26500:D26501"/>
    <mergeCell ref="E26501:G26501"/>
    <mergeCell ref="A26498:A26499"/>
    <mergeCell ref="B26498:B26499"/>
    <mergeCell ref="C26498:C26499"/>
    <mergeCell ref="D26498:D26499"/>
    <mergeCell ref="E26499:G26499"/>
    <mergeCell ref="A26496:A26497"/>
    <mergeCell ref="B26496:B26497"/>
    <mergeCell ref="C26496:C26497"/>
    <mergeCell ref="D26496:D26497"/>
    <mergeCell ref="E26497:G26497"/>
    <mergeCell ref="A26494:A26495"/>
    <mergeCell ref="B26494:B26495"/>
    <mergeCell ref="C26494:C26495"/>
    <mergeCell ref="D26494:D26495"/>
    <mergeCell ref="E26495:G26495"/>
    <mergeCell ref="A26547:A26548"/>
    <mergeCell ref="B26547:B26548"/>
    <mergeCell ref="C26547:C26548"/>
    <mergeCell ref="D26547:D26548"/>
    <mergeCell ref="E26548:G26548"/>
    <mergeCell ref="A26540:G26540"/>
    <mergeCell ref="A26541:G26541"/>
    <mergeCell ref="D26542:G26542"/>
    <mergeCell ref="A26543:B26543"/>
    <mergeCell ref="A26545:A26546"/>
    <mergeCell ref="B26545:B26546"/>
    <mergeCell ref="C26545:C26546"/>
    <mergeCell ref="D26545:D26546"/>
    <mergeCell ref="E26546:G26546"/>
    <mergeCell ref="A26516:A26517"/>
    <mergeCell ref="B26516:B26517"/>
    <mergeCell ref="C26516:C26517"/>
    <mergeCell ref="D26516:D26517"/>
    <mergeCell ref="E26517:G26517"/>
    <mergeCell ref="A26514:A26515"/>
    <mergeCell ref="B26514:B26515"/>
    <mergeCell ref="C26514:C26515"/>
    <mergeCell ref="D26514:D26515"/>
    <mergeCell ref="E26515:G26515"/>
    <mergeCell ref="A26512:A26513"/>
    <mergeCell ref="B26512:B26513"/>
    <mergeCell ref="C26512:C26513"/>
    <mergeCell ref="D26512:D26513"/>
    <mergeCell ref="E26513:G26513"/>
    <mergeCell ref="A26510:A26511"/>
    <mergeCell ref="B26510:B26511"/>
    <mergeCell ref="C26510:C26511"/>
    <mergeCell ref="D26510:D26511"/>
    <mergeCell ref="E26511:G26511"/>
    <mergeCell ref="A26561:A26562"/>
    <mergeCell ref="B26561:B26562"/>
    <mergeCell ref="C26561:C26562"/>
    <mergeCell ref="D26561:D26562"/>
    <mergeCell ref="E26562:G26562"/>
    <mergeCell ref="A26559:A26560"/>
    <mergeCell ref="B26559:B26560"/>
    <mergeCell ref="C26559:C26560"/>
    <mergeCell ref="D26559:D26560"/>
    <mergeCell ref="E26560:G26560"/>
    <mergeCell ref="A26557:A26558"/>
    <mergeCell ref="B26557:B26558"/>
    <mergeCell ref="C26557:C26558"/>
    <mergeCell ref="D26557:D26558"/>
    <mergeCell ref="E26558:G26558"/>
    <mergeCell ref="A26555:A26556"/>
    <mergeCell ref="B26555:B26556"/>
    <mergeCell ref="C26555:C26556"/>
    <mergeCell ref="D26555:D26556"/>
    <mergeCell ref="E26555:G26556"/>
    <mergeCell ref="A26553:A26554"/>
    <mergeCell ref="B26553:B26554"/>
    <mergeCell ref="C26553:C26554"/>
    <mergeCell ref="D26553:D26554"/>
    <mergeCell ref="E26554:G26554"/>
    <mergeCell ref="A26551:A26552"/>
    <mergeCell ref="B26551:B26552"/>
    <mergeCell ref="C26551:C26552"/>
    <mergeCell ref="D26551:D26552"/>
    <mergeCell ref="E26552:G26552"/>
    <mergeCell ref="A26549:A26550"/>
    <mergeCell ref="B26549:B26550"/>
    <mergeCell ref="C26549:C26550"/>
    <mergeCell ref="D26549:D26550"/>
    <mergeCell ref="E26550:G26550"/>
    <mergeCell ref="A26577:A26578"/>
    <mergeCell ref="B26577:B26578"/>
    <mergeCell ref="C26577:C26578"/>
    <mergeCell ref="D26577:D26578"/>
    <mergeCell ref="E26578:G26578"/>
    <mergeCell ref="A26575:A26576"/>
    <mergeCell ref="B26575:B26576"/>
    <mergeCell ref="C26575:C26576"/>
    <mergeCell ref="D26575:D26576"/>
    <mergeCell ref="E26575:G26576"/>
    <mergeCell ref="A26571:A26572"/>
    <mergeCell ref="B26571:B26572"/>
    <mergeCell ref="C26571:C26572"/>
    <mergeCell ref="D26571:D26572"/>
    <mergeCell ref="E26572:G26572"/>
    <mergeCell ref="A26569:A26570"/>
    <mergeCell ref="B26569:B26570"/>
    <mergeCell ref="C26569:C26570"/>
    <mergeCell ref="D26569:D26570"/>
    <mergeCell ref="E26570:G26570"/>
    <mergeCell ref="A26567:A26568"/>
    <mergeCell ref="B26567:B26568"/>
    <mergeCell ref="C26567:C26568"/>
    <mergeCell ref="D26567:D26568"/>
    <mergeCell ref="E26568:G26568"/>
    <mergeCell ref="A26565:A26566"/>
    <mergeCell ref="B26565:B26566"/>
    <mergeCell ref="C26565:C26566"/>
    <mergeCell ref="D26565:D26566"/>
    <mergeCell ref="E26566:G26566"/>
    <mergeCell ref="A26563:A26564"/>
    <mergeCell ref="B26563:B26564"/>
    <mergeCell ref="C26563:C26564"/>
    <mergeCell ref="D26563:D26564"/>
    <mergeCell ref="E26564:G26564"/>
    <mergeCell ref="A26611:A26612"/>
    <mergeCell ref="B26611:B26612"/>
    <mergeCell ref="C26611:C26612"/>
    <mergeCell ref="D26611:D26612"/>
    <mergeCell ref="E26612:G26612"/>
    <mergeCell ref="A26609:A26610"/>
    <mergeCell ref="B26609:B26610"/>
    <mergeCell ref="C26609:C26610"/>
    <mergeCell ref="D26609:D26610"/>
    <mergeCell ref="E26610:G26610"/>
    <mergeCell ref="A26607:A26608"/>
    <mergeCell ref="B26607:B26608"/>
    <mergeCell ref="C26607:C26608"/>
    <mergeCell ref="D26607:D26608"/>
    <mergeCell ref="E26608:G26608"/>
    <mergeCell ref="A26599:G26599"/>
    <mergeCell ref="A26600:G26600"/>
    <mergeCell ref="A26602:B26602"/>
    <mergeCell ref="A26605:A26606"/>
    <mergeCell ref="B26605:B26606"/>
    <mergeCell ref="C26605:C26606"/>
    <mergeCell ref="D26605:D26606"/>
    <mergeCell ref="E26606:G26606"/>
    <mergeCell ref="A26581:A26582"/>
    <mergeCell ref="B26581:B26582"/>
    <mergeCell ref="C26581:C26582"/>
    <mergeCell ref="D26581:D26582"/>
    <mergeCell ref="E26582:G26582"/>
    <mergeCell ref="A26579:A26580"/>
    <mergeCell ref="B26579:B26580"/>
    <mergeCell ref="C26579:C26580"/>
    <mergeCell ref="D26579:D26580"/>
    <mergeCell ref="E26580:G26580"/>
    <mergeCell ref="A26625:A26626"/>
    <mergeCell ref="B26625:B26626"/>
    <mergeCell ref="C26625:C26626"/>
    <mergeCell ref="D26625:D26626"/>
    <mergeCell ref="E26626:G26626"/>
    <mergeCell ref="A26623:A26624"/>
    <mergeCell ref="B26623:B26624"/>
    <mergeCell ref="C26623:C26624"/>
    <mergeCell ref="D26623:D26624"/>
    <mergeCell ref="E26624:G26624"/>
    <mergeCell ref="A26621:A26622"/>
    <mergeCell ref="B26621:B26622"/>
    <mergeCell ref="C26621:C26622"/>
    <mergeCell ref="D26621:D26622"/>
    <mergeCell ref="E26622:G26622"/>
    <mergeCell ref="A26619:A26620"/>
    <mergeCell ref="B26619:B26620"/>
    <mergeCell ref="C26619:C26620"/>
    <mergeCell ref="D26619:D26620"/>
    <mergeCell ref="E26620:G26620"/>
    <mergeCell ref="A26617:A26618"/>
    <mergeCell ref="B26617:B26618"/>
    <mergeCell ref="C26617:C26618"/>
    <mergeCell ref="D26617:D26618"/>
    <mergeCell ref="E26618:G26618"/>
    <mergeCell ref="A26615:A26616"/>
    <mergeCell ref="B26615:B26616"/>
    <mergeCell ref="C26615:C26616"/>
    <mergeCell ref="D26615:D26616"/>
    <mergeCell ref="E26616:G26616"/>
    <mergeCell ref="A26613:A26614"/>
    <mergeCell ref="B26613:B26614"/>
    <mergeCell ref="C26613:C26614"/>
    <mergeCell ref="D26613:D26614"/>
    <mergeCell ref="E26614:G26614"/>
    <mergeCell ref="A26641:A26642"/>
    <mergeCell ref="B26641:B26642"/>
    <mergeCell ref="C26641:C26642"/>
    <mergeCell ref="D26641:D26642"/>
    <mergeCell ref="E26642:G26642"/>
    <mergeCell ref="A26639:A26640"/>
    <mergeCell ref="B26639:B26640"/>
    <mergeCell ref="C26639:C26640"/>
    <mergeCell ref="D26639:D26640"/>
    <mergeCell ref="E26640:G26640"/>
    <mergeCell ref="A26637:A26638"/>
    <mergeCell ref="B26637:B26638"/>
    <mergeCell ref="C26637:C26638"/>
    <mergeCell ref="D26637:D26638"/>
    <mergeCell ref="E26638:G26638"/>
    <mergeCell ref="A26635:A26636"/>
    <mergeCell ref="B26635:B26636"/>
    <mergeCell ref="C26635:C26636"/>
    <mergeCell ref="D26635:D26636"/>
    <mergeCell ref="E26636:G26636"/>
    <mergeCell ref="A26633:A26634"/>
    <mergeCell ref="B26633:B26634"/>
    <mergeCell ref="C26633:C26634"/>
    <mergeCell ref="D26633:D26634"/>
    <mergeCell ref="E26634:G26634"/>
    <mergeCell ref="A26631:A26632"/>
    <mergeCell ref="B26631:B26632"/>
    <mergeCell ref="C26631:C26632"/>
    <mergeCell ref="D26631:D26632"/>
    <mergeCell ref="E26632:G26632"/>
    <mergeCell ref="A26627:A26628"/>
    <mergeCell ref="B26627:B26628"/>
    <mergeCell ref="C26627:C26628"/>
    <mergeCell ref="D26627:D26628"/>
    <mergeCell ref="E26628:G26628"/>
    <mergeCell ref="A26683:A26684"/>
    <mergeCell ref="B26683:B26684"/>
    <mergeCell ref="C26683:C26684"/>
    <mergeCell ref="D26683:D26684"/>
    <mergeCell ref="E26684:G26684"/>
    <mergeCell ref="A26681:A26682"/>
    <mergeCell ref="B26681:B26682"/>
    <mergeCell ref="C26681:C26682"/>
    <mergeCell ref="D26681:D26682"/>
    <mergeCell ref="E26682:G26682"/>
    <mergeCell ref="A26679:A26680"/>
    <mergeCell ref="B26679:B26680"/>
    <mergeCell ref="C26679:C26680"/>
    <mergeCell ref="D26679:D26680"/>
    <mergeCell ref="E26680:G26680"/>
    <mergeCell ref="A26677:A26678"/>
    <mergeCell ref="B26677:B26678"/>
    <mergeCell ref="C26677:C26678"/>
    <mergeCell ref="D26677:D26678"/>
    <mergeCell ref="E26678:G26678"/>
    <mergeCell ref="A26675:A26676"/>
    <mergeCell ref="B26675:B26676"/>
    <mergeCell ref="C26675:C26676"/>
    <mergeCell ref="D26675:D26676"/>
    <mergeCell ref="E26676:G26676"/>
    <mergeCell ref="A26673:A26674"/>
    <mergeCell ref="B26673:B26674"/>
    <mergeCell ref="C26673:C26674"/>
    <mergeCell ref="D26673:D26674"/>
    <mergeCell ref="E26674:G26674"/>
    <mergeCell ref="A26665:G26665"/>
    <mergeCell ref="A26666:G26666"/>
    <mergeCell ref="A26668:B26668"/>
    <mergeCell ref="A26671:A26672"/>
    <mergeCell ref="B26671:B26672"/>
    <mergeCell ref="C26671:C26672"/>
    <mergeCell ref="D26671:D26672"/>
    <mergeCell ref="E26672:G26672"/>
    <mergeCell ref="A26699:A26700"/>
    <mergeCell ref="B26699:B26700"/>
    <mergeCell ref="C26699:C26700"/>
    <mergeCell ref="D26699:D26700"/>
    <mergeCell ref="E26700:G26700"/>
    <mergeCell ref="A26695:A26696"/>
    <mergeCell ref="B26695:B26696"/>
    <mergeCell ref="C26695:C26696"/>
    <mergeCell ref="D26695:D26696"/>
    <mergeCell ref="E26696:G26696"/>
    <mergeCell ref="A26693:A26694"/>
    <mergeCell ref="B26693:B26694"/>
    <mergeCell ref="C26693:C26694"/>
    <mergeCell ref="D26693:D26694"/>
    <mergeCell ref="E26694:G26694"/>
    <mergeCell ref="A26691:A26692"/>
    <mergeCell ref="B26691:B26692"/>
    <mergeCell ref="C26691:C26692"/>
    <mergeCell ref="D26691:D26692"/>
    <mergeCell ref="E26692:G26692"/>
    <mergeCell ref="A26689:A26690"/>
    <mergeCell ref="B26689:B26690"/>
    <mergeCell ref="C26689:C26690"/>
    <mergeCell ref="D26689:D26690"/>
    <mergeCell ref="E26690:G26690"/>
    <mergeCell ref="A26687:A26688"/>
    <mergeCell ref="B26687:B26688"/>
    <mergeCell ref="C26687:C26688"/>
    <mergeCell ref="D26687:D26688"/>
    <mergeCell ref="E26688:G26688"/>
    <mergeCell ref="A26685:A26686"/>
    <mergeCell ref="B26685:B26686"/>
    <mergeCell ref="C26685:C26686"/>
    <mergeCell ref="D26685:D26686"/>
    <mergeCell ref="E26686:G26686"/>
    <mergeCell ref="A26732:G26732"/>
    <mergeCell ref="A26733:G26733"/>
    <mergeCell ref="D26734:G26734"/>
    <mergeCell ref="A26735:B26735"/>
    <mergeCell ref="A26737:A26738"/>
    <mergeCell ref="B26737:B26738"/>
    <mergeCell ref="C26737:C26738"/>
    <mergeCell ref="D26737:D26738"/>
    <mergeCell ref="E26738:G26738"/>
    <mergeCell ref="A26709:A26710"/>
    <mergeCell ref="B26709:B26710"/>
    <mergeCell ref="C26709:C26710"/>
    <mergeCell ref="D26709:D26710"/>
    <mergeCell ref="E26710:G26710"/>
    <mergeCell ref="A26707:A26708"/>
    <mergeCell ref="B26707:B26708"/>
    <mergeCell ref="C26707:C26708"/>
    <mergeCell ref="D26707:D26708"/>
    <mergeCell ref="E26708:G26708"/>
    <mergeCell ref="A26705:A26706"/>
    <mergeCell ref="B26705:B26706"/>
    <mergeCell ref="C26705:C26706"/>
    <mergeCell ref="D26705:D26706"/>
    <mergeCell ref="E26706:G26706"/>
    <mergeCell ref="A26703:A26704"/>
    <mergeCell ref="B26703:B26704"/>
    <mergeCell ref="C26703:C26704"/>
    <mergeCell ref="D26703:D26704"/>
    <mergeCell ref="E26704:G26704"/>
    <mergeCell ref="A26701:A26702"/>
    <mergeCell ref="B26701:B26702"/>
    <mergeCell ref="C26701:C26702"/>
    <mergeCell ref="D26701:D26702"/>
    <mergeCell ref="E26702:G26702"/>
    <mergeCell ref="A26751:A26752"/>
    <mergeCell ref="B26751:B26752"/>
    <mergeCell ref="C26751:C26752"/>
    <mergeCell ref="D26751:D26752"/>
    <mergeCell ref="E26752:G26752"/>
    <mergeCell ref="A26749:A26750"/>
    <mergeCell ref="B26749:B26750"/>
    <mergeCell ref="C26749:C26750"/>
    <mergeCell ref="D26749:D26750"/>
    <mergeCell ref="E26750:G26750"/>
    <mergeCell ref="A26747:A26748"/>
    <mergeCell ref="B26747:B26748"/>
    <mergeCell ref="C26747:C26748"/>
    <mergeCell ref="D26747:D26748"/>
    <mergeCell ref="E26748:G26748"/>
    <mergeCell ref="A26745:A26746"/>
    <mergeCell ref="B26745:B26746"/>
    <mergeCell ref="C26745:C26746"/>
    <mergeCell ref="D26745:D26746"/>
    <mergeCell ref="E26746:G26746"/>
    <mergeCell ref="A26743:A26744"/>
    <mergeCell ref="B26743:B26744"/>
    <mergeCell ref="C26743:C26744"/>
    <mergeCell ref="D26743:D26744"/>
    <mergeCell ref="E26744:G26744"/>
    <mergeCell ref="A26739:A26740"/>
    <mergeCell ref="B26739:B26740"/>
    <mergeCell ref="D26739:D26740"/>
    <mergeCell ref="E26740:G26740"/>
    <mergeCell ref="A26741:A26742"/>
    <mergeCell ref="B26741:B26742"/>
    <mergeCell ref="C26741:C26742"/>
    <mergeCell ref="D26741:D26742"/>
    <mergeCell ref="E26742:G26742"/>
    <mergeCell ref="A26765:A26766"/>
    <mergeCell ref="B26765:B26766"/>
    <mergeCell ref="C26765:C26766"/>
    <mergeCell ref="D26765:D26766"/>
    <mergeCell ref="E26766:G26766"/>
    <mergeCell ref="A26763:A26764"/>
    <mergeCell ref="B26763:B26764"/>
    <mergeCell ref="C26763:C26764"/>
    <mergeCell ref="D26763:D26764"/>
    <mergeCell ref="E26764:G26764"/>
    <mergeCell ref="A26761:A26762"/>
    <mergeCell ref="B26761:B26762"/>
    <mergeCell ref="C26761:C26762"/>
    <mergeCell ref="D26761:D26762"/>
    <mergeCell ref="E26761:G26762"/>
    <mergeCell ref="A26759:A26760"/>
    <mergeCell ref="B26759:B26760"/>
    <mergeCell ref="C26759:C26760"/>
    <mergeCell ref="D26759:D26760"/>
    <mergeCell ref="E26760:G26760"/>
    <mergeCell ref="A26757:A26758"/>
    <mergeCell ref="B26757:B26758"/>
    <mergeCell ref="C26757:C26758"/>
    <mergeCell ref="D26757:D26758"/>
    <mergeCell ref="E26758:G26758"/>
    <mergeCell ref="A26755:A26756"/>
    <mergeCell ref="B26755:B26756"/>
    <mergeCell ref="C26755:C26756"/>
    <mergeCell ref="D26755:D26756"/>
    <mergeCell ref="E26756:G26756"/>
    <mergeCell ref="A26753:A26754"/>
    <mergeCell ref="B26753:B26754"/>
    <mergeCell ref="C26753:C26754"/>
    <mergeCell ref="D26753:D26754"/>
    <mergeCell ref="E26754:G26754"/>
    <mergeCell ref="A26780:A26781"/>
    <mergeCell ref="B26780:B26781"/>
    <mergeCell ref="C26780:C26781"/>
    <mergeCell ref="D26780:D26781"/>
    <mergeCell ref="E26780:G26781"/>
    <mergeCell ref="A26778:A26779"/>
    <mergeCell ref="B26778:B26779"/>
    <mergeCell ref="C26778:C26779"/>
    <mergeCell ref="D26778:D26779"/>
    <mergeCell ref="E26779:G26779"/>
    <mergeCell ref="E26775:G26775"/>
    <mergeCell ref="A26776:A26777"/>
    <mergeCell ref="B26776:B26777"/>
    <mergeCell ref="C26776:C26777"/>
    <mergeCell ref="D26776:D26777"/>
    <mergeCell ref="E26777:G26777"/>
    <mergeCell ref="A26773:A26774"/>
    <mergeCell ref="B26773:B26774"/>
    <mergeCell ref="C26773:C26774"/>
    <mergeCell ref="D26773:D26774"/>
    <mergeCell ref="E26774:G26774"/>
    <mergeCell ref="A26771:A26772"/>
    <mergeCell ref="B26771:B26772"/>
    <mergeCell ref="C26771:C26772"/>
    <mergeCell ref="D26771:D26772"/>
    <mergeCell ref="E26772:G26772"/>
    <mergeCell ref="A26769:A26770"/>
    <mergeCell ref="B26769:B26770"/>
    <mergeCell ref="C26769:C26770"/>
    <mergeCell ref="D26769:D26770"/>
    <mergeCell ref="E26770:G26770"/>
    <mergeCell ref="A26767:A26768"/>
    <mergeCell ref="B26767:B26768"/>
    <mergeCell ref="C26767:C26768"/>
    <mergeCell ref="D26767:D26768"/>
    <mergeCell ref="E26767:G26768"/>
    <mergeCell ref="A26794:A26795"/>
    <mergeCell ref="B26794:B26795"/>
    <mergeCell ref="C26794:C26795"/>
    <mergeCell ref="D26794:D26795"/>
    <mergeCell ref="E26795:G26795"/>
    <mergeCell ref="A26792:A26793"/>
    <mergeCell ref="B26792:B26793"/>
    <mergeCell ref="C26792:C26793"/>
    <mergeCell ref="D26792:D26793"/>
    <mergeCell ref="E26793:G26793"/>
    <mergeCell ref="A26790:A26791"/>
    <mergeCell ref="B26790:B26791"/>
    <mergeCell ref="C26790:C26791"/>
    <mergeCell ref="D26790:D26791"/>
    <mergeCell ref="E26791:G26791"/>
    <mergeCell ref="A26788:A26789"/>
    <mergeCell ref="B26788:B26789"/>
    <mergeCell ref="C26788:C26789"/>
    <mergeCell ref="D26788:D26789"/>
    <mergeCell ref="E26789:G26789"/>
    <mergeCell ref="A26786:A26787"/>
    <mergeCell ref="B26786:B26787"/>
    <mergeCell ref="C26786:C26787"/>
    <mergeCell ref="D26786:D26787"/>
    <mergeCell ref="E26786:G26787"/>
    <mergeCell ref="A26784:A26785"/>
    <mergeCell ref="B26784:B26785"/>
    <mergeCell ref="C26784:C26785"/>
    <mergeCell ref="D26784:D26785"/>
    <mergeCell ref="E26785:G26785"/>
    <mergeCell ref="A26782:A26783"/>
    <mergeCell ref="B26782:B26783"/>
    <mergeCell ref="C26782:C26783"/>
    <mergeCell ref="D26782:D26783"/>
    <mergeCell ref="E26783:G26783"/>
    <mergeCell ref="A26808:A26809"/>
    <mergeCell ref="B26808:B26809"/>
    <mergeCell ref="C26808:C26809"/>
    <mergeCell ref="D26808:D26809"/>
    <mergeCell ref="E26809:G26809"/>
    <mergeCell ref="A26806:A26807"/>
    <mergeCell ref="B26806:B26807"/>
    <mergeCell ref="C26806:C26807"/>
    <mergeCell ref="D26806:D26807"/>
    <mergeCell ref="E26807:G26807"/>
    <mergeCell ref="A26804:A26805"/>
    <mergeCell ref="B26804:B26805"/>
    <mergeCell ref="C26804:C26805"/>
    <mergeCell ref="D26804:D26805"/>
    <mergeCell ref="E26805:G26805"/>
    <mergeCell ref="A26802:A26803"/>
    <mergeCell ref="B26802:B26803"/>
    <mergeCell ref="C26802:C26803"/>
    <mergeCell ref="D26802:D26803"/>
    <mergeCell ref="E26803:G26803"/>
    <mergeCell ref="A26800:A26801"/>
    <mergeCell ref="B26800:B26801"/>
    <mergeCell ref="C26800:C26801"/>
    <mergeCell ref="D26800:D26801"/>
    <mergeCell ref="E26801:G26801"/>
    <mergeCell ref="A26798:A26799"/>
    <mergeCell ref="B26798:B26799"/>
    <mergeCell ref="C26798:C26799"/>
    <mergeCell ref="D26798:D26799"/>
    <mergeCell ref="E26799:G26799"/>
    <mergeCell ref="A26796:A26797"/>
    <mergeCell ref="B26796:B26797"/>
    <mergeCell ref="C26796:C26797"/>
    <mergeCell ref="D26796:D26797"/>
    <mergeCell ref="E26797:G26797"/>
    <mergeCell ref="A26823:A26824"/>
    <mergeCell ref="B26823:B26824"/>
    <mergeCell ref="C26823:C26824"/>
    <mergeCell ref="D26823:D26824"/>
    <mergeCell ref="E26824:G26824"/>
    <mergeCell ref="A26821:A26822"/>
    <mergeCell ref="B26821:B26822"/>
    <mergeCell ref="C26821:C26822"/>
    <mergeCell ref="D26821:D26822"/>
    <mergeCell ref="E26822:G26822"/>
    <mergeCell ref="A26819:A26820"/>
    <mergeCell ref="B26819:B26820"/>
    <mergeCell ref="C26819:C26820"/>
    <mergeCell ref="D26819:D26820"/>
    <mergeCell ref="E26820:G26820"/>
    <mergeCell ref="A26817:A26818"/>
    <mergeCell ref="B26817:B26818"/>
    <mergeCell ref="C26817:C26818"/>
    <mergeCell ref="D26817:D26818"/>
    <mergeCell ref="E26818:G26818"/>
    <mergeCell ref="A26815:A26816"/>
    <mergeCell ref="B26815:B26816"/>
    <mergeCell ref="C26815:C26816"/>
    <mergeCell ref="D26815:D26816"/>
    <mergeCell ref="E26816:G26816"/>
    <mergeCell ref="E26812:G26812"/>
    <mergeCell ref="A26813:A26814"/>
    <mergeCell ref="B26813:B26814"/>
    <mergeCell ref="C26813:C26814"/>
    <mergeCell ref="D26813:D26814"/>
    <mergeCell ref="E26814:G26814"/>
    <mergeCell ref="A26810:A26811"/>
    <mergeCell ref="B26810:B26811"/>
    <mergeCell ref="C26810:C26811"/>
    <mergeCell ref="D26810:D26811"/>
    <mergeCell ref="E26811:G26811"/>
    <mergeCell ref="A26851:G26851"/>
    <mergeCell ref="A26852:G26852"/>
    <mergeCell ref="D26853:G26853"/>
    <mergeCell ref="A26854:B26854"/>
    <mergeCell ref="A26857:A26858"/>
    <mergeCell ref="B26857:B26858"/>
    <mergeCell ref="D26857:D26858"/>
    <mergeCell ref="E26858:G26858"/>
    <mergeCell ref="A26835:A26836"/>
    <mergeCell ref="B26835:B26836"/>
    <mergeCell ref="C26835:C26836"/>
    <mergeCell ref="D26835:D26836"/>
    <mergeCell ref="E26836:G26836"/>
    <mergeCell ref="A26833:A26834"/>
    <mergeCell ref="B26833:B26834"/>
    <mergeCell ref="C26833:C26834"/>
    <mergeCell ref="D26833:D26834"/>
    <mergeCell ref="E26834:G26834"/>
    <mergeCell ref="A26831:A26832"/>
    <mergeCell ref="B26831:B26832"/>
    <mergeCell ref="C26831:C26832"/>
    <mergeCell ref="D26831:D26832"/>
    <mergeCell ref="E26832:G26832"/>
    <mergeCell ref="A26827:A26828"/>
    <mergeCell ref="B26827:B26828"/>
    <mergeCell ref="C26827:C26828"/>
    <mergeCell ref="D26827:D26828"/>
    <mergeCell ref="E26828:G26828"/>
    <mergeCell ref="A26825:A26826"/>
    <mergeCell ref="B26825:B26826"/>
    <mergeCell ref="C26825:C26826"/>
    <mergeCell ref="D26825:D26826"/>
    <mergeCell ref="E26826:G26826"/>
    <mergeCell ref="A26875:A26876"/>
    <mergeCell ref="B26875:B26876"/>
    <mergeCell ref="C26875:C26876"/>
    <mergeCell ref="D26875:D26876"/>
    <mergeCell ref="E26876:G26876"/>
    <mergeCell ref="A26873:A26874"/>
    <mergeCell ref="B26873:B26874"/>
    <mergeCell ref="C26873:C26874"/>
    <mergeCell ref="D26873:D26874"/>
    <mergeCell ref="E26874:G26874"/>
    <mergeCell ref="A26867:A26868"/>
    <mergeCell ref="B26867:B26868"/>
    <mergeCell ref="D26867:D26868"/>
    <mergeCell ref="E26868:G26868"/>
    <mergeCell ref="A26871:A26872"/>
    <mergeCell ref="B26871:B26872"/>
    <mergeCell ref="C26871:C26872"/>
    <mergeCell ref="D26871:D26872"/>
    <mergeCell ref="E26872:G26872"/>
    <mergeCell ref="A26863:A26864"/>
    <mergeCell ref="B26863:B26864"/>
    <mergeCell ref="D26863:D26864"/>
    <mergeCell ref="E26864:G26864"/>
    <mergeCell ref="A26865:A26866"/>
    <mergeCell ref="B26865:B26866"/>
    <mergeCell ref="D26865:D26866"/>
    <mergeCell ref="E26866:G26866"/>
    <mergeCell ref="A26859:A26860"/>
    <mergeCell ref="B26859:B26860"/>
    <mergeCell ref="D26859:D26860"/>
    <mergeCell ref="E26860:G26860"/>
    <mergeCell ref="A26861:A26862"/>
    <mergeCell ref="B26861:B26862"/>
    <mergeCell ref="D26861:D26862"/>
    <mergeCell ref="E26862:G26862"/>
    <mergeCell ref="A27038:A27039"/>
    <mergeCell ref="B27038:B27039"/>
    <mergeCell ref="C27038:C27039"/>
    <mergeCell ref="D27038:D27039"/>
    <mergeCell ref="E27038:G27039"/>
    <mergeCell ref="A27036:A27037"/>
    <mergeCell ref="B27036:B27037"/>
    <mergeCell ref="C27036:C27037"/>
    <mergeCell ref="D27036:D27037"/>
    <mergeCell ref="E27037:G27037"/>
    <mergeCell ref="A27034:A27035"/>
    <mergeCell ref="B27034:B27035"/>
    <mergeCell ref="C27034:C27035"/>
    <mergeCell ref="D27034:D27035"/>
    <mergeCell ref="E27035:G27035"/>
    <mergeCell ref="A27027:G27027"/>
    <mergeCell ref="A27028:G27028"/>
    <mergeCell ref="D27029:G27029"/>
    <mergeCell ref="A27030:B27030"/>
    <mergeCell ref="A27032:A27033"/>
    <mergeCell ref="B27032:B27033"/>
    <mergeCell ref="C27032:C27033"/>
    <mergeCell ref="D27032:D27033"/>
    <mergeCell ref="E27033:G27033"/>
    <mergeCell ref="A26879:A26880"/>
    <mergeCell ref="B26879:B26880"/>
    <mergeCell ref="C26879:C26880"/>
    <mergeCell ref="D26879:D26880"/>
    <mergeCell ref="E26880:G26880"/>
    <mergeCell ref="A26877:A26878"/>
    <mergeCell ref="B26877:B26878"/>
    <mergeCell ref="C26877:C26878"/>
    <mergeCell ref="D26877:D26878"/>
    <mergeCell ref="E26878:G26878"/>
    <mergeCell ref="A27052:A27053"/>
    <mergeCell ref="B27052:B27053"/>
    <mergeCell ref="C27052:C27053"/>
    <mergeCell ref="D27052:D27053"/>
    <mergeCell ref="E27053:G27053"/>
    <mergeCell ref="A27050:A27051"/>
    <mergeCell ref="B27050:B27051"/>
    <mergeCell ref="C27050:C27051"/>
    <mergeCell ref="D27050:D27051"/>
    <mergeCell ref="E27051:G27051"/>
    <mergeCell ref="A27048:A27049"/>
    <mergeCell ref="B27048:B27049"/>
    <mergeCell ref="C27048:C27049"/>
    <mergeCell ref="D27048:D27049"/>
    <mergeCell ref="E27049:G27049"/>
    <mergeCell ref="A27046:A27047"/>
    <mergeCell ref="B27046:B27047"/>
    <mergeCell ref="C27046:C27047"/>
    <mergeCell ref="D27046:D27047"/>
    <mergeCell ref="E27047:G27047"/>
    <mergeCell ref="A27044:A27045"/>
    <mergeCell ref="B27044:B27045"/>
    <mergeCell ref="C27044:C27045"/>
    <mergeCell ref="D27044:D27045"/>
    <mergeCell ref="E27045:G27045"/>
    <mergeCell ref="A27042:A27043"/>
    <mergeCell ref="B27042:B27043"/>
    <mergeCell ref="C27042:C27043"/>
    <mergeCell ref="D27042:D27043"/>
    <mergeCell ref="E27043:G27043"/>
    <mergeCell ref="A27040:A27041"/>
    <mergeCell ref="B27040:B27041"/>
    <mergeCell ref="C27040:C27041"/>
    <mergeCell ref="D27040:D27041"/>
    <mergeCell ref="E27041:G27041"/>
    <mergeCell ref="A27066:A27067"/>
    <mergeCell ref="B27066:B27067"/>
    <mergeCell ref="C27066:C27067"/>
    <mergeCell ref="D27066:D27067"/>
    <mergeCell ref="E27067:G27067"/>
    <mergeCell ref="A27064:A27065"/>
    <mergeCell ref="B27064:B27065"/>
    <mergeCell ref="C27064:C27065"/>
    <mergeCell ref="D27064:D27065"/>
    <mergeCell ref="E27065:G27065"/>
    <mergeCell ref="A27062:A27063"/>
    <mergeCell ref="B27062:B27063"/>
    <mergeCell ref="C27062:C27063"/>
    <mergeCell ref="D27062:D27063"/>
    <mergeCell ref="E27063:G27063"/>
    <mergeCell ref="A27060:A27061"/>
    <mergeCell ref="B27060:B27061"/>
    <mergeCell ref="C27060:C27061"/>
    <mergeCell ref="D27060:D27061"/>
    <mergeCell ref="E27061:G27061"/>
    <mergeCell ref="A27058:A27059"/>
    <mergeCell ref="B27058:B27059"/>
    <mergeCell ref="C27058:C27059"/>
    <mergeCell ref="D27058:D27059"/>
    <mergeCell ref="E27059:G27059"/>
    <mergeCell ref="A27056:A27057"/>
    <mergeCell ref="B27056:B27057"/>
    <mergeCell ref="C27056:C27057"/>
    <mergeCell ref="D27056:D27057"/>
    <mergeCell ref="E27057:G27057"/>
    <mergeCell ref="A27054:A27055"/>
    <mergeCell ref="B27054:B27055"/>
    <mergeCell ref="C27054:C27055"/>
    <mergeCell ref="D27054:D27055"/>
    <mergeCell ref="E27055:G27055"/>
    <mergeCell ref="A27103:A27104"/>
    <mergeCell ref="B27103:B27104"/>
    <mergeCell ref="C27103:C27104"/>
    <mergeCell ref="D27103:D27104"/>
    <mergeCell ref="E27104:G27104"/>
    <mergeCell ref="A27101:A27102"/>
    <mergeCell ref="B27101:B27102"/>
    <mergeCell ref="C27101:C27102"/>
    <mergeCell ref="D27101:D27102"/>
    <mergeCell ref="E27102:G27102"/>
    <mergeCell ref="A27099:A27100"/>
    <mergeCell ref="B27099:B27100"/>
    <mergeCell ref="C27099:C27100"/>
    <mergeCell ref="D27099:D27100"/>
    <mergeCell ref="E27100:G27100"/>
    <mergeCell ref="A27097:A27098"/>
    <mergeCell ref="B27097:B27098"/>
    <mergeCell ref="C27097:C27098"/>
    <mergeCell ref="D27097:D27098"/>
    <mergeCell ref="E27098:G27098"/>
    <mergeCell ref="A27095:A27096"/>
    <mergeCell ref="B27095:B27096"/>
    <mergeCell ref="C27095:C27096"/>
    <mergeCell ref="D27095:D27096"/>
    <mergeCell ref="E27096:G27096"/>
    <mergeCell ref="A27088:G27088"/>
    <mergeCell ref="A27089:G27089"/>
    <mergeCell ref="D27090:G27090"/>
    <mergeCell ref="A27093:A27094"/>
    <mergeCell ref="B27093:B27094"/>
    <mergeCell ref="C27093:C27094"/>
    <mergeCell ref="D27093:D27094"/>
    <mergeCell ref="E27094:G27094"/>
    <mergeCell ref="A27115:A27116"/>
    <mergeCell ref="B27115:B27116"/>
    <mergeCell ref="D27115:D27116"/>
    <mergeCell ref="E27116:G27116"/>
    <mergeCell ref="A27117:A27118"/>
    <mergeCell ref="B27117:B27118"/>
    <mergeCell ref="C27117:C27118"/>
    <mergeCell ref="D27117:D27118"/>
    <mergeCell ref="E27118:G27118"/>
    <mergeCell ref="A27113:A27114"/>
    <mergeCell ref="B27113:B27114"/>
    <mergeCell ref="C27113:C27114"/>
    <mergeCell ref="D27113:D27114"/>
    <mergeCell ref="E27114:G27114"/>
    <mergeCell ref="A27109:A27110"/>
    <mergeCell ref="B27109:B27110"/>
    <mergeCell ref="D27109:D27110"/>
    <mergeCell ref="E27110:G27110"/>
    <mergeCell ref="A27111:A27112"/>
    <mergeCell ref="B27111:B27112"/>
    <mergeCell ref="C27111:C27112"/>
    <mergeCell ref="D27111:D27112"/>
    <mergeCell ref="E27112:G27112"/>
    <mergeCell ref="A27107:A27108"/>
    <mergeCell ref="B27107:B27108"/>
    <mergeCell ref="C27107:C27108"/>
    <mergeCell ref="D27107:D27108"/>
    <mergeCell ref="E27108:G27108"/>
    <mergeCell ref="A27105:A27106"/>
    <mergeCell ref="B27105:B27106"/>
    <mergeCell ref="C27105:C27106"/>
    <mergeCell ref="D27105:D27106"/>
    <mergeCell ref="E27106:G27106"/>
    <mergeCell ref="A27134:A27135"/>
    <mergeCell ref="B27134:B27135"/>
    <mergeCell ref="C27134:C27135"/>
    <mergeCell ref="D27134:D27135"/>
    <mergeCell ref="E27135:G27135"/>
    <mergeCell ref="A27132:A27133"/>
    <mergeCell ref="B27132:B27133"/>
    <mergeCell ref="C27132:C27133"/>
    <mergeCell ref="D27132:D27133"/>
    <mergeCell ref="E27133:G27133"/>
    <mergeCell ref="A27130:A27131"/>
    <mergeCell ref="B27130:B27131"/>
    <mergeCell ref="C27130:C27131"/>
    <mergeCell ref="D27130:D27131"/>
    <mergeCell ref="E27131:G27131"/>
    <mergeCell ref="A27126:A27127"/>
    <mergeCell ref="B27126:B27127"/>
    <mergeCell ref="C27126:C27127"/>
    <mergeCell ref="D27126:D27127"/>
    <mergeCell ref="E27127:G27127"/>
    <mergeCell ref="A27124:A27125"/>
    <mergeCell ref="B27124:B27125"/>
    <mergeCell ref="C27124:C27125"/>
    <mergeCell ref="D27124:D27125"/>
    <mergeCell ref="E27125:G27125"/>
    <mergeCell ref="A27121:A27122"/>
    <mergeCell ref="B27121:B27122"/>
    <mergeCell ref="C27121:C27122"/>
    <mergeCell ref="D27121:D27122"/>
    <mergeCell ref="E27122:G27122"/>
    <mergeCell ref="A27119:A27120"/>
    <mergeCell ref="B27119:B27120"/>
    <mergeCell ref="C27119:C27120"/>
    <mergeCell ref="D27119:D27120"/>
    <mergeCell ref="E27120:G27120"/>
    <mergeCell ref="A27150:A27151"/>
    <mergeCell ref="B27150:B27151"/>
    <mergeCell ref="C27150:C27151"/>
    <mergeCell ref="D27150:D27151"/>
    <mergeCell ref="E27151:G27151"/>
    <mergeCell ref="A27148:A27149"/>
    <mergeCell ref="B27148:B27149"/>
    <mergeCell ref="C27148:C27149"/>
    <mergeCell ref="D27148:D27149"/>
    <mergeCell ref="E27148:G27149"/>
    <mergeCell ref="A27144:A27145"/>
    <mergeCell ref="B27144:B27145"/>
    <mergeCell ref="C27144:C27145"/>
    <mergeCell ref="D27144:D27145"/>
    <mergeCell ref="E27145:G27145"/>
    <mergeCell ref="A27142:A27143"/>
    <mergeCell ref="B27142:B27143"/>
    <mergeCell ref="C27142:C27143"/>
    <mergeCell ref="D27142:D27143"/>
    <mergeCell ref="E27143:G27143"/>
    <mergeCell ref="A27140:A27141"/>
    <mergeCell ref="B27140:B27141"/>
    <mergeCell ref="C27140:C27141"/>
    <mergeCell ref="D27140:D27141"/>
    <mergeCell ref="E27141:G27141"/>
    <mergeCell ref="A27138:A27139"/>
    <mergeCell ref="B27138:B27139"/>
    <mergeCell ref="C27138:C27139"/>
    <mergeCell ref="D27138:D27139"/>
    <mergeCell ref="E27139:G27139"/>
    <mergeCell ref="A27136:A27137"/>
    <mergeCell ref="B27136:B27137"/>
    <mergeCell ref="C27136:C27137"/>
    <mergeCell ref="D27136:D27137"/>
    <mergeCell ref="E27137:G27137"/>
    <mergeCell ref="A27200:G27200"/>
    <mergeCell ref="A27201:G27201"/>
    <mergeCell ref="D27202:G27202"/>
    <mergeCell ref="A27203:B27203"/>
    <mergeCell ref="A27205:A27206"/>
    <mergeCell ref="B27205:B27206"/>
    <mergeCell ref="C27205:C27206"/>
    <mergeCell ref="D27205:D27206"/>
    <mergeCell ref="E27206:G27206"/>
    <mergeCell ref="A27160:A27161"/>
    <mergeCell ref="B27160:B27161"/>
    <mergeCell ref="C27160:C27161"/>
    <mergeCell ref="D27160:D27161"/>
    <mergeCell ref="E27161:G27161"/>
    <mergeCell ref="A27158:A27159"/>
    <mergeCell ref="B27158:B27159"/>
    <mergeCell ref="C27158:C27159"/>
    <mergeCell ref="D27158:D27159"/>
    <mergeCell ref="E27159:G27159"/>
    <mergeCell ref="A27156:A27157"/>
    <mergeCell ref="B27156:B27157"/>
    <mergeCell ref="C27156:C27157"/>
    <mergeCell ref="D27156:D27157"/>
    <mergeCell ref="E27157:G27157"/>
    <mergeCell ref="A27154:A27155"/>
    <mergeCell ref="B27154:B27155"/>
    <mergeCell ref="C27154:C27155"/>
    <mergeCell ref="D27154:D27155"/>
    <mergeCell ref="E27155:G27155"/>
    <mergeCell ref="A27152:A27153"/>
    <mergeCell ref="B27152:B27153"/>
    <mergeCell ref="C27152:C27153"/>
    <mergeCell ref="D27152:D27153"/>
    <mergeCell ref="E27153:G27153"/>
    <mergeCell ref="A27219:A27220"/>
    <mergeCell ref="B27219:B27220"/>
    <mergeCell ref="C27219:C27220"/>
    <mergeCell ref="D27219:D27220"/>
    <mergeCell ref="E27220:G27220"/>
    <mergeCell ref="A27217:A27218"/>
    <mergeCell ref="B27217:B27218"/>
    <mergeCell ref="C27217:C27218"/>
    <mergeCell ref="D27217:D27218"/>
    <mergeCell ref="E27218:G27218"/>
    <mergeCell ref="A27215:A27216"/>
    <mergeCell ref="B27215:B27216"/>
    <mergeCell ref="C27215:C27216"/>
    <mergeCell ref="D27215:D27216"/>
    <mergeCell ref="E27216:G27216"/>
    <mergeCell ref="A27213:A27214"/>
    <mergeCell ref="B27213:B27214"/>
    <mergeCell ref="C27213:C27214"/>
    <mergeCell ref="D27213:D27214"/>
    <mergeCell ref="E27214:G27214"/>
    <mergeCell ref="A27211:A27212"/>
    <mergeCell ref="B27211:B27212"/>
    <mergeCell ref="C27211:C27212"/>
    <mergeCell ref="D27211:D27212"/>
    <mergeCell ref="E27212:G27212"/>
    <mergeCell ref="A27209:A27210"/>
    <mergeCell ref="B27209:B27210"/>
    <mergeCell ref="C27209:C27210"/>
    <mergeCell ref="D27209:D27210"/>
    <mergeCell ref="E27210:G27210"/>
    <mergeCell ref="A27207:A27208"/>
    <mergeCell ref="B27207:B27208"/>
    <mergeCell ref="C27207:C27208"/>
    <mergeCell ref="D27207:D27208"/>
    <mergeCell ref="E27208:G27208"/>
    <mergeCell ref="A27233:A27234"/>
    <mergeCell ref="B27233:B27234"/>
    <mergeCell ref="C27233:C27234"/>
    <mergeCell ref="D27233:D27234"/>
    <mergeCell ref="E27234:G27234"/>
    <mergeCell ref="A27231:A27232"/>
    <mergeCell ref="B27231:B27232"/>
    <mergeCell ref="C27231:C27232"/>
    <mergeCell ref="D27231:D27232"/>
    <mergeCell ref="E27232:G27232"/>
    <mergeCell ref="A27229:A27230"/>
    <mergeCell ref="B27229:B27230"/>
    <mergeCell ref="C27229:C27230"/>
    <mergeCell ref="D27229:D27230"/>
    <mergeCell ref="E27230:G27230"/>
    <mergeCell ref="A27227:A27228"/>
    <mergeCell ref="B27227:B27228"/>
    <mergeCell ref="C27227:C27228"/>
    <mergeCell ref="D27227:D27228"/>
    <mergeCell ref="E27228:G27228"/>
    <mergeCell ref="A27225:A27226"/>
    <mergeCell ref="B27225:B27226"/>
    <mergeCell ref="C27225:C27226"/>
    <mergeCell ref="D27225:D27226"/>
    <mergeCell ref="E27226:G27226"/>
    <mergeCell ref="A27221:A27222"/>
    <mergeCell ref="B27221:B27222"/>
    <mergeCell ref="D27221:D27222"/>
    <mergeCell ref="E27222:G27222"/>
    <mergeCell ref="A27223:A27224"/>
    <mergeCell ref="B27223:B27224"/>
    <mergeCell ref="C27223:C27224"/>
    <mergeCell ref="D27223:D27224"/>
    <mergeCell ref="E27224:G27224"/>
    <mergeCell ref="A27249:A27250"/>
    <mergeCell ref="B27249:B27250"/>
    <mergeCell ref="C27249:C27250"/>
    <mergeCell ref="D27249:D27250"/>
    <mergeCell ref="E27250:G27250"/>
    <mergeCell ref="A27247:A27248"/>
    <mergeCell ref="B27247:B27248"/>
    <mergeCell ref="C27247:C27248"/>
    <mergeCell ref="D27247:D27248"/>
    <mergeCell ref="E27248:G27248"/>
    <mergeCell ref="A27243:A27244"/>
    <mergeCell ref="B27243:B27244"/>
    <mergeCell ref="C27243:C27244"/>
    <mergeCell ref="D27243:D27244"/>
    <mergeCell ref="E27244:G27244"/>
    <mergeCell ref="A27241:A27242"/>
    <mergeCell ref="B27241:B27242"/>
    <mergeCell ref="C27241:C27242"/>
    <mergeCell ref="D27241:D27242"/>
    <mergeCell ref="E27242:G27242"/>
    <mergeCell ref="A27239:A27240"/>
    <mergeCell ref="B27239:B27240"/>
    <mergeCell ref="C27239:C27240"/>
    <mergeCell ref="D27239:D27240"/>
    <mergeCell ref="E27240:G27240"/>
    <mergeCell ref="A27237:A27238"/>
    <mergeCell ref="B27237:B27238"/>
    <mergeCell ref="C27237:C27238"/>
    <mergeCell ref="D27237:D27238"/>
    <mergeCell ref="E27238:G27238"/>
    <mergeCell ref="A27235:A27236"/>
    <mergeCell ref="B27235:B27236"/>
    <mergeCell ref="C27235:C27236"/>
    <mergeCell ref="D27235:D27236"/>
    <mergeCell ref="E27236:G27236"/>
    <mergeCell ref="A27263:A27264"/>
    <mergeCell ref="B27263:B27264"/>
    <mergeCell ref="C27263:C27264"/>
    <mergeCell ref="D27263:D27264"/>
    <mergeCell ref="E27264:G27264"/>
    <mergeCell ref="A27261:A27262"/>
    <mergeCell ref="B27261:B27262"/>
    <mergeCell ref="C27261:C27262"/>
    <mergeCell ref="D27261:D27262"/>
    <mergeCell ref="E27262:G27262"/>
    <mergeCell ref="A27259:A27260"/>
    <mergeCell ref="B27259:B27260"/>
    <mergeCell ref="C27259:C27260"/>
    <mergeCell ref="D27259:D27260"/>
    <mergeCell ref="E27260:G27260"/>
    <mergeCell ref="A27257:A27258"/>
    <mergeCell ref="B27257:B27258"/>
    <mergeCell ref="C27257:C27258"/>
    <mergeCell ref="D27257:D27258"/>
    <mergeCell ref="E27258:G27258"/>
    <mergeCell ref="A27255:A27256"/>
    <mergeCell ref="B27255:B27256"/>
    <mergeCell ref="C27255:C27256"/>
    <mergeCell ref="D27255:D27256"/>
    <mergeCell ref="E27256:G27256"/>
    <mergeCell ref="A27253:A27254"/>
    <mergeCell ref="B27253:B27254"/>
    <mergeCell ref="C27253:C27254"/>
    <mergeCell ref="D27253:D27254"/>
    <mergeCell ref="E27254:G27254"/>
    <mergeCell ref="A27251:A27252"/>
    <mergeCell ref="B27251:B27252"/>
    <mergeCell ref="C27251:C27252"/>
    <mergeCell ref="D27251:D27252"/>
    <mergeCell ref="E27252:G27252"/>
    <mergeCell ref="A27277:A27278"/>
    <mergeCell ref="B27277:B27278"/>
    <mergeCell ref="C27277:C27278"/>
    <mergeCell ref="D27277:D27278"/>
    <mergeCell ref="E27278:G27278"/>
    <mergeCell ref="A27275:A27276"/>
    <mergeCell ref="B27275:B27276"/>
    <mergeCell ref="C27275:C27276"/>
    <mergeCell ref="D27275:D27276"/>
    <mergeCell ref="E27276:G27276"/>
    <mergeCell ref="A27273:A27274"/>
    <mergeCell ref="B27273:B27274"/>
    <mergeCell ref="C27273:C27274"/>
    <mergeCell ref="D27273:D27274"/>
    <mergeCell ref="E27274:G27274"/>
    <mergeCell ref="A27271:A27272"/>
    <mergeCell ref="B27271:B27272"/>
    <mergeCell ref="C27271:C27272"/>
    <mergeCell ref="D27271:D27272"/>
    <mergeCell ref="E27272:G27272"/>
    <mergeCell ref="A27269:A27270"/>
    <mergeCell ref="B27269:B27270"/>
    <mergeCell ref="C27269:C27270"/>
    <mergeCell ref="D27269:D27270"/>
    <mergeCell ref="E27270:G27270"/>
    <mergeCell ref="A27267:A27268"/>
    <mergeCell ref="B27267:B27268"/>
    <mergeCell ref="C27267:C27268"/>
    <mergeCell ref="D27267:D27268"/>
    <mergeCell ref="E27268:G27268"/>
    <mergeCell ref="A27265:A27266"/>
    <mergeCell ref="B27265:B27266"/>
    <mergeCell ref="C27265:C27266"/>
    <mergeCell ref="D27265:D27266"/>
    <mergeCell ref="E27265:G27266"/>
    <mergeCell ref="A27335:A27336"/>
    <mergeCell ref="B27335:B27336"/>
    <mergeCell ref="C27335:C27336"/>
    <mergeCell ref="D27335:D27336"/>
    <mergeCell ref="E27336:G27336"/>
    <mergeCell ref="A27333:A27334"/>
    <mergeCell ref="B27333:B27334"/>
    <mergeCell ref="C27333:C27334"/>
    <mergeCell ref="D27333:D27334"/>
    <mergeCell ref="E27334:G27334"/>
    <mergeCell ref="A27326:G27326"/>
    <mergeCell ref="A27327:G27327"/>
    <mergeCell ref="D27328:G27328"/>
    <mergeCell ref="A27329:B27329"/>
    <mergeCell ref="A27331:A27332"/>
    <mergeCell ref="B27331:B27332"/>
    <mergeCell ref="C27331:C27332"/>
    <mergeCell ref="D27331:D27332"/>
    <mergeCell ref="E27332:G27332"/>
    <mergeCell ref="A27283:A27284"/>
    <mergeCell ref="B27283:B27284"/>
    <mergeCell ref="C27283:C27284"/>
    <mergeCell ref="D27283:D27284"/>
    <mergeCell ref="E27284:G27284"/>
    <mergeCell ref="A27281:A27282"/>
    <mergeCell ref="B27281:B27282"/>
    <mergeCell ref="C27281:C27282"/>
    <mergeCell ref="D27281:D27282"/>
    <mergeCell ref="E27282:G27282"/>
    <mergeCell ref="A27279:A27280"/>
    <mergeCell ref="B27279:B27280"/>
    <mergeCell ref="C27279:C27280"/>
    <mergeCell ref="D27279:D27280"/>
    <mergeCell ref="E27279:G27280"/>
    <mergeCell ref="A27391:A27392"/>
    <mergeCell ref="B27391:B27392"/>
    <mergeCell ref="C27391:C27392"/>
    <mergeCell ref="D27391:D27392"/>
    <mergeCell ref="E27392:G27392"/>
    <mergeCell ref="A27389:A27390"/>
    <mergeCell ref="B27389:B27390"/>
    <mergeCell ref="C27389:C27390"/>
    <mergeCell ref="D27389:D27390"/>
    <mergeCell ref="E27390:G27390"/>
    <mergeCell ref="A27387:A27388"/>
    <mergeCell ref="B27387:B27388"/>
    <mergeCell ref="C27387:C27388"/>
    <mergeCell ref="D27387:D27388"/>
    <mergeCell ref="E27388:G27388"/>
    <mergeCell ref="A27380:G27380"/>
    <mergeCell ref="A27381:G27381"/>
    <mergeCell ref="D27382:G27382"/>
    <mergeCell ref="A27383:B27383"/>
    <mergeCell ref="A27385:A27386"/>
    <mergeCell ref="B27385:B27386"/>
    <mergeCell ref="C27385:C27386"/>
    <mergeCell ref="D27385:D27386"/>
    <mergeCell ref="E27386:G27386"/>
    <mergeCell ref="A27339:A27340"/>
    <mergeCell ref="B27339:B27340"/>
    <mergeCell ref="C27339:C27340"/>
    <mergeCell ref="D27339:D27340"/>
    <mergeCell ref="E27340:G27340"/>
    <mergeCell ref="A27337:A27338"/>
    <mergeCell ref="B27337:B27338"/>
    <mergeCell ref="C27337:C27338"/>
    <mergeCell ref="D27337:D27338"/>
    <mergeCell ref="E27338:G27338"/>
    <mergeCell ref="A27449:A27450"/>
    <mergeCell ref="B27449:B27450"/>
    <mergeCell ref="C27449:C27450"/>
    <mergeCell ref="D27449:D27450"/>
    <mergeCell ref="E27450:G27450"/>
    <mergeCell ref="A27447:A27448"/>
    <mergeCell ref="B27447:B27448"/>
    <mergeCell ref="C27447:C27448"/>
    <mergeCell ref="D27447:D27448"/>
    <mergeCell ref="E27448:G27448"/>
    <mergeCell ref="A27445:A27446"/>
    <mergeCell ref="B27445:B27446"/>
    <mergeCell ref="C27445:C27446"/>
    <mergeCell ref="D27445:D27446"/>
    <mergeCell ref="E27446:G27446"/>
    <mergeCell ref="A27443:A27444"/>
    <mergeCell ref="B27443:B27444"/>
    <mergeCell ref="C27443:C27444"/>
    <mergeCell ref="D27443:D27444"/>
    <mergeCell ref="E27444:G27444"/>
    <mergeCell ref="A27436:G27436"/>
    <mergeCell ref="A27437:G27437"/>
    <mergeCell ref="D27438:G27438"/>
    <mergeCell ref="A27439:B27439"/>
    <mergeCell ref="A27441:A27442"/>
    <mergeCell ref="B27441:B27442"/>
    <mergeCell ref="C27441:C27442"/>
    <mergeCell ref="D27441:D27442"/>
    <mergeCell ref="E27442:G27442"/>
    <mergeCell ref="A27393:A27394"/>
    <mergeCell ref="B27393:B27394"/>
    <mergeCell ref="C27393:C27394"/>
    <mergeCell ref="D27393:D27394"/>
    <mergeCell ref="E27394:G27394"/>
    <mergeCell ref="A27464:A27465"/>
    <mergeCell ref="B27464:B27465"/>
    <mergeCell ref="C27464:C27465"/>
    <mergeCell ref="D27464:D27465"/>
    <mergeCell ref="E27465:G27465"/>
    <mergeCell ref="A27462:A27463"/>
    <mergeCell ref="B27462:B27463"/>
    <mergeCell ref="C27462:C27463"/>
    <mergeCell ref="D27462:D27463"/>
    <mergeCell ref="E27463:G27463"/>
    <mergeCell ref="E27459:G27459"/>
    <mergeCell ref="A27460:A27461"/>
    <mergeCell ref="B27460:B27461"/>
    <mergeCell ref="C27460:C27461"/>
    <mergeCell ref="D27460:D27461"/>
    <mergeCell ref="E27461:G27461"/>
    <mergeCell ref="A27457:A27458"/>
    <mergeCell ref="B27457:B27458"/>
    <mergeCell ref="C27457:C27458"/>
    <mergeCell ref="D27457:D27458"/>
    <mergeCell ref="E27458:G27458"/>
    <mergeCell ref="A27455:A27456"/>
    <mergeCell ref="B27455:B27456"/>
    <mergeCell ref="C27455:C27456"/>
    <mergeCell ref="D27455:D27456"/>
    <mergeCell ref="E27456:G27456"/>
    <mergeCell ref="A27453:A27454"/>
    <mergeCell ref="B27453:B27454"/>
    <mergeCell ref="C27453:C27454"/>
    <mergeCell ref="D27453:D27454"/>
    <mergeCell ref="E27454:G27454"/>
    <mergeCell ref="A27451:A27452"/>
    <mergeCell ref="B27451:B27452"/>
    <mergeCell ref="C27451:C27452"/>
    <mergeCell ref="D27451:D27452"/>
    <mergeCell ref="E27452:G27452"/>
    <mergeCell ref="A27481:A27482"/>
    <mergeCell ref="B27481:B27482"/>
    <mergeCell ref="C27481:C27482"/>
    <mergeCell ref="D27481:D27482"/>
    <mergeCell ref="E27482:G27482"/>
    <mergeCell ref="A27479:A27480"/>
    <mergeCell ref="B27479:B27480"/>
    <mergeCell ref="C27479:C27480"/>
    <mergeCell ref="D27479:D27480"/>
    <mergeCell ref="E27480:G27480"/>
    <mergeCell ref="A27474:A27475"/>
    <mergeCell ref="B27474:B27475"/>
    <mergeCell ref="C27474:C27475"/>
    <mergeCell ref="D27474:D27475"/>
    <mergeCell ref="E27475:G27475"/>
    <mergeCell ref="A27472:A27473"/>
    <mergeCell ref="B27472:B27473"/>
    <mergeCell ref="C27472:C27473"/>
    <mergeCell ref="D27472:D27473"/>
    <mergeCell ref="E27473:G27473"/>
    <mergeCell ref="A27470:A27471"/>
    <mergeCell ref="B27470:B27471"/>
    <mergeCell ref="C27470:C27471"/>
    <mergeCell ref="D27470:D27471"/>
    <mergeCell ref="E27471:G27471"/>
    <mergeCell ref="A27468:A27469"/>
    <mergeCell ref="B27468:B27469"/>
    <mergeCell ref="C27468:C27469"/>
    <mergeCell ref="D27468:D27469"/>
    <mergeCell ref="E27469:G27469"/>
    <mergeCell ref="A27466:A27467"/>
    <mergeCell ref="B27466:B27467"/>
    <mergeCell ref="C27466:C27467"/>
    <mergeCell ref="D27466:D27467"/>
    <mergeCell ref="E27467:G27467"/>
    <mergeCell ref="A27572:A27573"/>
    <mergeCell ref="B27572:B27573"/>
    <mergeCell ref="C27572:C27573"/>
    <mergeCell ref="D27572:D27573"/>
    <mergeCell ref="E27573:G27573"/>
    <mergeCell ref="A27570:A27571"/>
    <mergeCell ref="B27570:B27571"/>
    <mergeCell ref="C27570:C27571"/>
    <mergeCell ref="D27570:D27571"/>
    <mergeCell ref="E27571:G27571"/>
    <mergeCell ref="A27568:A27569"/>
    <mergeCell ref="B27568:B27569"/>
    <mergeCell ref="C27568:C27569"/>
    <mergeCell ref="D27568:D27569"/>
    <mergeCell ref="E27569:G27569"/>
    <mergeCell ref="A27561:G27561"/>
    <mergeCell ref="A27562:G27562"/>
    <mergeCell ref="D27563:G27563"/>
    <mergeCell ref="A27564:B27564"/>
    <mergeCell ref="A27566:A27567"/>
    <mergeCell ref="B27566:B27567"/>
    <mergeCell ref="C27566:C27567"/>
    <mergeCell ref="D27566:D27567"/>
    <mergeCell ref="E27567:G27567"/>
    <mergeCell ref="A27485:A27486"/>
    <mergeCell ref="B27485:B27486"/>
    <mergeCell ref="C27485:C27486"/>
    <mergeCell ref="D27485:D27486"/>
    <mergeCell ref="E27486:G27486"/>
    <mergeCell ref="A27483:A27484"/>
    <mergeCell ref="B27483:B27484"/>
    <mergeCell ref="C27483:C27484"/>
    <mergeCell ref="D27483:D27484"/>
    <mergeCell ref="E27483:G27484"/>
    <mergeCell ref="A27587:A27588"/>
    <mergeCell ref="B27587:B27588"/>
    <mergeCell ref="C27587:C27588"/>
    <mergeCell ref="D27587:D27588"/>
    <mergeCell ref="E27588:G27588"/>
    <mergeCell ref="A27585:A27586"/>
    <mergeCell ref="B27585:B27586"/>
    <mergeCell ref="C27585:C27586"/>
    <mergeCell ref="D27585:D27586"/>
    <mergeCell ref="E27586:G27586"/>
    <mergeCell ref="A27583:A27584"/>
    <mergeCell ref="B27583:B27584"/>
    <mergeCell ref="C27583:C27584"/>
    <mergeCell ref="D27583:D27584"/>
    <mergeCell ref="E27584:G27584"/>
    <mergeCell ref="A27581:A27582"/>
    <mergeCell ref="B27581:B27582"/>
    <mergeCell ref="C27581:C27582"/>
    <mergeCell ref="D27581:D27582"/>
    <mergeCell ref="E27582:G27582"/>
    <mergeCell ref="A27579:A27580"/>
    <mergeCell ref="B27579:B27580"/>
    <mergeCell ref="C27579:C27580"/>
    <mergeCell ref="D27579:D27580"/>
    <mergeCell ref="E27580:G27580"/>
    <mergeCell ref="A27577:A27578"/>
    <mergeCell ref="B27577:B27578"/>
    <mergeCell ref="C27577:C27578"/>
    <mergeCell ref="D27577:D27578"/>
    <mergeCell ref="E27578:G27578"/>
    <mergeCell ref="E27574:G27574"/>
    <mergeCell ref="A27575:A27576"/>
    <mergeCell ref="B27575:B27576"/>
    <mergeCell ref="C27575:C27576"/>
    <mergeCell ref="D27575:D27576"/>
    <mergeCell ref="E27576:G27576"/>
    <mergeCell ref="A27601:A27602"/>
    <mergeCell ref="B27601:B27602"/>
    <mergeCell ref="C27601:C27602"/>
    <mergeCell ref="D27601:D27602"/>
    <mergeCell ref="E27602:G27602"/>
    <mergeCell ref="A27599:A27600"/>
    <mergeCell ref="B27599:B27600"/>
    <mergeCell ref="C27599:C27600"/>
    <mergeCell ref="D27599:D27600"/>
    <mergeCell ref="E27600:G27600"/>
    <mergeCell ref="A27597:A27598"/>
    <mergeCell ref="B27597:B27598"/>
    <mergeCell ref="C27597:C27598"/>
    <mergeCell ref="D27597:D27598"/>
    <mergeCell ref="E27598:G27598"/>
    <mergeCell ref="A27595:A27596"/>
    <mergeCell ref="B27595:B27596"/>
    <mergeCell ref="C27595:C27596"/>
    <mergeCell ref="D27595:D27596"/>
    <mergeCell ref="E27596:G27596"/>
    <mergeCell ref="A27593:A27594"/>
    <mergeCell ref="B27593:B27594"/>
    <mergeCell ref="C27593:C27594"/>
    <mergeCell ref="D27593:D27594"/>
    <mergeCell ref="E27594:G27594"/>
    <mergeCell ref="A27591:A27592"/>
    <mergeCell ref="B27591:B27592"/>
    <mergeCell ref="C27591:C27592"/>
    <mergeCell ref="D27591:D27592"/>
    <mergeCell ref="E27592:G27592"/>
    <mergeCell ref="A27589:A27590"/>
    <mergeCell ref="B27589:B27590"/>
    <mergeCell ref="C27589:C27590"/>
    <mergeCell ref="D27589:D27590"/>
    <mergeCell ref="E27590:G27590"/>
    <mergeCell ref="A27634:A27635"/>
    <mergeCell ref="B27634:B27635"/>
    <mergeCell ref="C27634:C27635"/>
    <mergeCell ref="D27634:D27635"/>
    <mergeCell ref="E27635:G27635"/>
    <mergeCell ref="A27632:A27633"/>
    <mergeCell ref="B27632:B27633"/>
    <mergeCell ref="C27632:C27633"/>
    <mergeCell ref="D27632:D27633"/>
    <mergeCell ref="E27633:G27633"/>
    <mergeCell ref="A27630:A27631"/>
    <mergeCell ref="B27630:B27631"/>
    <mergeCell ref="C27630:C27631"/>
    <mergeCell ref="D27630:D27631"/>
    <mergeCell ref="E27631:G27631"/>
    <mergeCell ref="A27628:A27629"/>
    <mergeCell ref="B27628:B27629"/>
    <mergeCell ref="C27628:C27629"/>
    <mergeCell ref="D27628:D27629"/>
    <mergeCell ref="E27629:G27629"/>
    <mergeCell ref="A27626:A27627"/>
    <mergeCell ref="B27626:B27627"/>
    <mergeCell ref="C27626:C27627"/>
    <mergeCell ref="D27626:D27627"/>
    <mergeCell ref="E27627:G27627"/>
    <mergeCell ref="A27620:G27620"/>
    <mergeCell ref="D27621:G27621"/>
    <mergeCell ref="A27622:B27622"/>
    <mergeCell ref="A27624:A27625"/>
    <mergeCell ref="B27624:B27625"/>
    <mergeCell ref="C27624:C27625"/>
    <mergeCell ref="D27624:D27625"/>
    <mergeCell ref="E27625:G27625"/>
    <mergeCell ref="A27649:A27650"/>
    <mergeCell ref="B27649:B27650"/>
    <mergeCell ref="C27649:C27650"/>
    <mergeCell ref="D27649:D27650"/>
    <mergeCell ref="E27650:G27650"/>
    <mergeCell ref="A27647:A27648"/>
    <mergeCell ref="B27647:B27648"/>
    <mergeCell ref="C27647:C27648"/>
    <mergeCell ref="D27647:D27648"/>
    <mergeCell ref="E27648:G27648"/>
    <mergeCell ref="A27645:A27646"/>
    <mergeCell ref="B27645:B27646"/>
    <mergeCell ref="C27645:C27646"/>
    <mergeCell ref="D27645:D27646"/>
    <mergeCell ref="E27646:G27646"/>
    <mergeCell ref="A27643:A27644"/>
    <mergeCell ref="B27643:B27644"/>
    <mergeCell ref="C27643:C27644"/>
    <mergeCell ref="D27643:D27644"/>
    <mergeCell ref="E27644:G27644"/>
    <mergeCell ref="A27641:A27642"/>
    <mergeCell ref="B27641:B27642"/>
    <mergeCell ref="C27641:C27642"/>
    <mergeCell ref="D27641:D27642"/>
    <mergeCell ref="E27642:G27642"/>
    <mergeCell ref="E27638:G27638"/>
    <mergeCell ref="A27639:A27640"/>
    <mergeCell ref="B27639:B27640"/>
    <mergeCell ref="C27639:C27640"/>
    <mergeCell ref="D27639:D27640"/>
    <mergeCell ref="E27640:G27640"/>
    <mergeCell ref="A27636:A27637"/>
    <mergeCell ref="B27636:B27637"/>
    <mergeCell ref="C27636:C27637"/>
    <mergeCell ref="D27636:D27637"/>
    <mergeCell ref="E27637:G27637"/>
    <mergeCell ref="A27663:A27664"/>
    <mergeCell ref="B27663:B27664"/>
    <mergeCell ref="C27663:C27664"/>
    <mergeCell ref="D27663:D27664"/>
    <mergeCell ref="E27664:G27664"/>
    <mergeCell ref="A27661:A27662"/>
    <mergeCell ref="B27661:B27662"/>
    <mergeCell ref="C27661:C27662"/>
    <mergeCell ref="D27661:D27662"/>
    <mergeCell ref="E27662:G27662"/>
    <mergeCell ref="A27659:A27660"/>
    <mergeCell ref="B27659:B27660"/>
    <mergeCell ref="C27659:C27660"/>
    <mergeCell ref="D27659:D27660"/>
    <mergeCell ref="E27660:G27660"/>
    <mergeCell ref="A27657:A27658"/>
    <mergeCell ref="B27657:B27658"/>
    <mergeCell ref="C27657:C27658"/>
    <mergeCell ref="D27657:D27658"/>
    <mergeCell ref="E27658:G27658"/>
    <mergeCell ref="A27655:A27656"/>
    <mergeCell ref="B27655:B27656"/>
    <mergeCell ref="C27655:C27656"/>
    <mergeCell ref="D27655:D27656"/>
    <mergeCell ref="E27656:G27656"/>
    <mergeCell ref="A27653:A27654"/>
    <mergeCell ref="B27653:B27654"/>
    <mergeCell ref="C27653:C27654"/>
    <mergeCell ref="D27653:D27654"/>
    <mergeCell ref="E27654:G27654"/>
    <mergeCell ref="A27651:A27652"/>
    <mergeCell ref="B27651:B27652"/>
    <mergeCell ref="C27651:C27652"/>
    <mergeCell ref="D27651:D27652"/>
    <mergeCell ref="E27652:G27652"/>
    <mergeCell ref="A27677:A27678"/>
    <mergeCell ref="B27677:B27678"/>
    <mergeCell ref="C27677:C27678"/>
    <mergeCell ref="D27677:D27678"/>
    <mergeCell ref="E27678:G27678"/>
    <mergeCell ref="A27675:A27676"/>
    <mergeCell ref="B27675:B27676"/>
    <mergeCell ref="C27675:C27676"/>
    <mergeCell ref="D27675:D27676"/>
    <mergeCell ref="E27676:G27676"/>
    <mergeCell ref="A27673:A27674"/>
    <mergeCell ref="B27673:B27674"/>
    <mergeCell ref="C27673:C27674"/>
    <mergeCell ref="D27673:D27674"/>
    <mergeCell ref="E27674:G27674"/>
    <mergeCell ref="A27671:A27672"/>
    <mergeCell ref="B27671:B27672"/>
    <mergeCell ref="C27671:C27672"/>
    <mergeCell ref="D27671:D27672"/>
    <mergeCell ref="E27672:G27672"/>
    <mergeCell ref="A27669:A27670"/>
    <mergeCell ref="B27669:B27670"/>
    <mergeCell ref="C27669:C27670"/>
    <mergeCell ref="D27669:D27670"/>
    <mergeCell ref="E27670:G27670"/>
    <mergeCell ref="A27667:A27668"/>
    <mergeCell ref="B27667:B27668"/>
    <mergeCell ref="C27667:C27668"/>
    <mergeCell ref="D27667:D27668"/>
    <mergeCell ref="E27668:G27668"/>
    <mergeCell ref="A27665:A27666"/>
    <mergeCell ref="B27665:B27666"/>
    <mergeCell ref="C27665:C27666"/>
    <mergeCell ref="D27665:D27666"/>
    <mergeCell ref="E27666:G27666"/>
    <mergeCell ref="A27691:A27692"/>
    <mergeCell ref="B27691:B27692"/>
    <mergeCell ref="C27691:C27692"/>
    <mergeCell ref="D27691:D27692"/>
    <mergeCell ref="E27692:G27692"/>
    <mergeCell ref="A27689:A27690"/>
    <mergeCell ref="B27689:B27690"/>
    <mergeCell ref="C27689:C27690"/>
    <mergeCell ref="D27689:D27690"/>
    <mergeCell ref="E27690:G27690"/>
    <mergeCell ref="A27685:A27686"/>
    <mergeCell ref="B27685:B27686"/>
    <mergeCell ref="D27685:D27686"/>
    <mergeCell ref="E27686:G27686"/>
    <mergeCell ref="A27687:A27688"/>
    <mergeCell ref="B27687:B27688"/>
    <mergeCell ref="D27687:D27688"/>
    <mergeCell ref="E27688:G27688"/>
    <mergeCell ref="A27683:A27684"/>
    <mergeCell ref="B27683:B27684"/>
    <mergeCell ref="C27683:C27684"/>
    <mergeCell ref="D27683:D27684"/>
    <mergeCell ref="E27684:G27684"/>
    <mergeCell ref="A27681:A27682"/>
    <mergeCell ref="B27681:B27682"/>
    <mergeCell ref="C27681:C27682"/>
    <mergeCell ref="D27681:D27682"/>
    <mergeCell ref="E27682:G27682"/>
    <mergeCell ref="A27679:A27680"/>
    <mergeCell ref="B27679:B27680"/>
    <mergeCell ref="C27679:C27680"/>
    <mergeCell ref="D27679:D27680"/>
    <mergeCell ref="E27680:G27680"/>
    <mergeCell ref="A27707:A27708"/>
    <mergeCell ref="B27707:B27708"/>
    <mergeCell ref="C27707:C27708"/>
    <mergeCell ref="D27707:D27708"/>
    <mergeCell ref="E27708:G27708"/>
    <mergeCell ref="A27705:A27706"/>
    <mergeCell ref="B27705:B27706"/>
    <mergeCell ref="C27705:C27706"/>
    <mergeCell ref="D27705:D27706"/>
    <mergeCell ref="E27706:G27706"/>
    <mergeCell ref="A27703:A27704"/>
    <mergeCell ref="B27703:B27704"/>
    <mergeCell ref="C27703:C27704"/>
    <mergeCell ref="D27703:D27704"/>
    <mergeCell ref="E27704:G27704"/>
    <mergeCell ref="A27701:A27702"/>
    <mergeCell ref="B27701:B27702"/>
    <mergeCell ref="C27701:C27702"/>
    <mergeCell ref="D27701:D27702"/>
    <mergeCell ref="E27702:G27702"/>
    <mergeCell ref="A27699:A27700"/>
    <mergeCell ref="B27699:B27700"/>
    <mergeCell ref="C27699:C27700"/>
    <mergeCell ref="D27699:D27700"/>
    <mergeCell ref="E27700:G27700"/>
    <mergeCell ref="A27695:A27696"/>
    <mergeCell ref="B27695:B27696"/>
    <mergeCell ref="C27695:C27696"/>
    <mergeCell ref="D27695:D27696"/>
    <mergeCell ref="E27696:G27696"/>
    <mergeCell ref="A27693:A27694"/>
    <mergeCell ref="B27693:B27694"/>
    <mergeCell ref="C27693:C27694"/>
    <mergeCell ref="D27693:D27694"/>
    <mergeCell ref="E27694:G27694"/>
    <mergeCell ref="A27721:A27722"/>
    <mergeCell ref="B27721:B27722"/>
    <mergeCell ref="C27721:C27722"/>
    <mergeCell ref="D27721:D27722"/>
    <mergeCell ref="E27722:G27722"/>
    <mergeCell ref="A27719:A27720"/>
    <mergeCell ref="B27719:B27720"/>
    <mergeCell ref="C27719:C27720"/>
    <mergeCell ref="D27719:D27720"/>
    <mergeCell ref="E27720:G27720"/>
    <mergeCell ref="A27717:A27718"/>
    <mergeCell ref="B27717:B27718"/>
    <mergeCell ref="C27717:C27718"/>
    <mergeCell ref="D27717:D27718"/>
    <mergeCell ref="E27718:G27718"/>
    <mergeCell ref="A27715:A27716"/>
    <mergeCell ref="B27715:B27716"/>
    <mergeCell ref="C27715:C27716"/>
    <mergeCell ref="D27715:D27716"/>
    <mergeCell ref="E27716:G27716"/>
    <mergeCell ref="A27713:A27714"/>
    <mergeCell ref="B27713:B27714"/>
    <mergeCell ref="C27713:C27714"/>
    <mergeCell ref="D27713:D27714"/>
    <mergeCell ref="E27714:G27714"/>
    <mergeCell ref="A27711:A27712"/>
    <mergeCell ref="B27711:B27712"/>
    <mergeCell ref="C27711:C27712"/>
    <mergeCell ref="D27711:D27712"/>
    <mergeCell ref="E27711:G27712"/>
    <mergeCell ref="A27709:A27710"/>
    <mergeCell ref="B27709:B27710"/>
    <mergeCell ref="C27709:C27710"/>
    <mergeCell ref="D27709:D27710"/>
    <mergeCell ref="E27710:G27710"/>
    <mergeCell ref="A27735:A27736"/>
    <mergeCell ref="B27735:B27736"/>
    <mergeCell ref="C27735:C27736"/>
    <mergeCell ref="D27735:D27736"/>
    <mergeCell ref="E27736:G27736"/>
    <mergeCell ref="A27733:A27734"/>
    <mergeCell ref="B27733:B27734"/>
    <mergeCell ref="C27733:C27734"/>
    <mergeCell ref="D27733:D27734"/>
    <mergeCell ref="E27733:G27734"/>
    <mergeCell ref="A27731:A27732"/>
    <mergeCell ref="B27731:B27732"/>
    <mergeCell ref="C27731:C27732"/>
    <mergeCell ref="D27731:D27732"/>
    <mergeCell ref="E27732:G27732"/>
    <mergeCell ref="A27729:A27730"/>
    <mergeCell ref="B27729:B27730"/>
    <mergeCell ref="C27729:C27730"/>
    <mergeCell ref="D27729:D27730"/>
    <mergeCell ref="E27730:G27730"/>
    <mergeCell ref="A27727:A27728"/>
    <mergeCell ref="B27727:B27728"/>
    <mergeCell ref="C27727:C27728"/>
    <mergeCell ref="D27727:D27728"/>
    <mergeCell ref="E27728:G27728"/>
    <mergeCell ref="A27725:A27726"/>
    <mergeCell ref="B27725:B27726"/>
    <mergeCell ref="C27725:C27726"/>
    <mergeCell ref="D27725:D27726"/>
    <mergeCell ref="E27725:G27726"/>
    <mergeCell ref="A27723:A27724"/>
    <mergeCell ref="B27723:B27724"/>
    <mergeCell ref="C27723:C27724"/>
    <mergeCell ref="D27723:D27724"/>
    <mergeCell ref="E27724:G27724"/>
    <mergeCell ref="A27752:A27753"/>
    <mergeCell ref="B27752:B27753"/>
    <mergeCell ref="C27752:C27753"/>
    <mergeCell ref="D27752:D27753"/>
    <mergeCell ref="E27753:G27753"/>
    <mergeCell ref="A27750:A27751"/>
    <mergeCell ref="B27750:B27751"/>
    <mergeCell ref="C27750:C27751"/>
    <mergeCell ref="D27750:D27751"/>
    <mergeCell ref="E27750:G27751"/>
    <mergeCell ref="A27748:A27749"/>
    <mergeCell ref="B27748:B27749"/>
    <mergeCell ref="C27748:C27749"/>
    <mergeCell ref="D27748:D27749"/>
    <mergeCell ref="E27749:G27749"/>
    <mergeCell ref="A27743:A27744"/>
    <mergeCell ref="B27743:B27744"/>
    <mergeCell ref="C27743:C27744"/>
    <mergeCell ref="D27743:D27744"/>
    <mergeCell ref="E27744:G27744"/>
    <mergeCell ref="A27741:A27742"/>
    <mergeCell ref="B27741:B27742"/>
    <mergeCell ref="C27741:C27742"/>
    <mergeCell ref="D27741:D27742"/>
    <mergeCell ref="E27742:G27742"/>
    <mergeCell ref="A27739:A27740"/>
    <mergeCell ref="B27739:B27740"/>
    <mergeCell ref="C27739:C27740"/>
    <mergeCell ref="D27739:D27740"/>
    <mergeCell ref="E27740:G27740"/>
    <mergeCell ref="A27737:A27738"/>
    <mergeCell ref="B27737:B27738"/>
    <mergeCell ref="C27737:C27738"/>
    <mergeCell ref="D27737:D27738"/>
    <mergeCell ref="E27738:G27738"/>
    <mergeCell ref="A28092:A28093"/>
    <mergeCell ref="B28092:B28093"/>
    <mergeCell ref="C28092:C28093"/>
    <mergeCell ref="D28092:D28093"/>
    <mergeCell ref="E28093:G28093"/>
    <mergeCell ref="A28090:A28091"/>
    <mergeCell ref="B28090:B28091"/>
    <mergeCell ref="C28090:C28091"/>
    <mergeCell ref="D28090:D28091"/>
    <mergeCell ref="E28090:G28091"/>
    <mergeCell ref="A28088:A28089"/>
    <mergeCell ref="B28088:B28089"/>
    <mergeCell ref="C28088:C28089"/>
    <mergeCell ref="D28088:D28089"/>
    <mergeCell ref="E28089:G28089"/>
    <mergeCell ref="A28081:G28081"/>
    <mergeCell ref="A28082:G28082"/>
    <mergeCell ref="D28083:G28083"/>
    <mergeCell ref="A28084:B28084"/>
    <mergeCell ref="A28086:A28087"/>
    <mergeCell ref="B28086:B28087"/>
    <mergeCell ref="C28086:C28087"/>
    <mergeCell ref="D28086:D28087"/>
    <mergeCell ref="E28087:G28087"/>
    <mergeCell ref="A27756:A27757"/>
    <mergeCell ref="B27756:B27757"/>
    <mergeCell ref="C27756:C27757"/>
    <mergeCell ref="D27756:D27757"/>
    <mergeCell ref="E27757:G27757"/>
    <mergeCell ref="A27754:A27755"/>
    <mergeCell ref="B27754:B27755"/>
    <mergeCell ref="C27754:C27755"/>
    <mergeCell ref="D27754:D27755"/>
    <mergeCell ref="E27755:G27755"/>
    <mergeCell ref="E28107:G28107"/>
    <mergeCell ref="A28108:A28109"/>
    <mergeCell ref="B28108:B28109"/>
    <mergeCell ref="C28108:C28109"/>
    <mergeCell ref="D28108:D28109"/>
    <mergeCell ref="E28109:G28109"/>
    <mergeCell ref="A28104:A28105"/>
    <mergeCell ref="B28104:B28105"/>
    <mergeCell ref="C28104:C28105"/>
    <mergeCell ref="D28104:D28105"/>
    <mergeCell ref="E28105:G28105"/>
    <mergeCell ref="A28102:A28103"/>
    <mergeCell ref="B28102:B28103"/>
    <mergeCell ref="C28102:C28103"/>
    <mergeCell ref="D28102:D28103"/>
    <mergeCell ref="E28103:G28103"/>
    <mergeCell ref="A28100:A28101"/>
    <mergeCell ref="B28100:B28101"/>
    <mergeCell ref="C28100:C28101"/>
    <mergeCell ref="D28100:D28101"/>
    <mergeCell ref="E28101:G28101"/>
    <mergeCell ref="A28098:A28099"/>
    <mergeCell ref="B28098:B28099"/>
    <mergeCell ref="C28098:C28099"/>
    <mergeCell ref="D28098:D28099"/>
    <mergeCell ref="E28099:G28099"/>
    <mergeCell ref="A28096:A28097"/>
    <mergeCell ref="B28096:B28097"/>
    <mergeCell ref="C28096:C28097"/>
    <mergeCell ref="D28096:D28097"/>
    <mergeCell ref="E28097:G28097"/>
    <mergeCell ref="A28094:A28095"/>
    <mergeCell ref="B28094:B28095"/>
    <mergeCell ref="C28094:C28095"/>
    <mergeCell ref="D28094:D28095"/>
    <mergeCell ref="E28095:G28095"/>
    <mergeCell ref="A28123:A28124"/>
    <mergeCell ref="B28123:B28124"/>
    <mergeCell ref="C28123:C28124"/>
    <mergeCell ref="D28123:D28124"/>
    <mergeCell ref="E28124:G28124"/>
    <mergeCell ref="A28121:A28122"/>
    <mergeCell ref="B28121:B28122"/>
    <mergeCell ref="C28121:C28122"/>
    <mergeCell ref="D28121:D28122"/>
    <mergeCell ref="E28122:G28122"/>
    <mergeCell ref="A28119:A28120"/>
    <mergeCell ref="B28119:B28120"/>
    <mergeCell ref="C28119:C28120"/>
    <mergeCell ref="D28119:D28120"/>
    <mergeCell ref="E28120:G28120"/>
    <mergeCell ref="E28116:G28116"/>
    <mergeCell ref="A28117:A28118"/>
    <mergeCell ref="B28117:B28118"/>
    <mergeCell ref="C28117:C28118"/>
    <mergeCell ref="D28117:D28118"/>
    <mergeCell ref="E28118:G28118"/>
    <mergeCell ref="A28114:A28115"/>
    <mergeCell ref="B28114:B28115"/>
    <mergeCell ref="C28114:C28115"/>
    <mergeCell ref="D28114:D28115"/>
    <mergeCell ref="E28115:G28115"/>
    <mergeCell ref="A28112:A28113"/>
    <mergeCell ref="B28112:B28113"/>
    <mergeCell ref="C28112:C28113"/>
    <mergeCell ref="D28112:D28113"/>
    <mergeCell ref="E28113:G28113"/>
    <mergeCell ref="A28110:A28111"/>
    <mergeCell ref="B28110:B28111"/>
    <mergeCell ref="C28110:C28111"/>
    <mergeCell ref="D28110:D28111"/>
    <mergeCell ref="E28111:G28111"/>
    <mergeCell ref="A28139:A28140"/>
    <mergeCell ref="B28139:B28140"/>
    <mergeCell ref="C28139:C28140"/>
    <mergeCell ref="D28139:D28140"/>
    <mergeCell ref="E28140:G28140"/>
    <mergeCell ref="A28137:A28138"/>
    <mergeCell ref="B28137:B28138"/>
    <mergeCell ref="C28137:C28138"/>
    <mergeCell ref="D28137:D28138"/>
    <mergeCell ref="E28138:G28138"/>
    <mergeCell ref="A28135:A28136"/>
    <mergeCell ref="B28135:B28136"/>
    <mergeCell ref="C28135:C28136"/>
    <mergeCell ref="D28135:D28136"/>
    <mergeCell ref="E28136:G28136"/>
    <mergeCell ref="A28133:A28134"/>
    <mergeCell ref="B28133:B28134"/>
    <mergeCell ref="C28133:C28134"/>
    <mergeCell ref="D28133:D28134"/>
    <mergeCell ref="E28134:G28134"/>
    <mergeCell ref="A28131:A28132"/>
    <mergeCell ref="B28131:B28132"/>
    <mergeCell ref="C28131:C28132"/>
    <mergeCell ref="D28131:D28132"/>
    <mergeCell ref="E28132:G28132"/>
    <mergeCell ref="A28127:A28128"/>
    <mergeCell ref="B28127:B28128"/>
    <mergeCell ref="C28127:C28128"/>
    <mergeCell ref="D28127:D28128"/>
    <mergeCell ref="E28128:G28128"/>
    <mergeCell ref="A28125:A28126"/>
    <mergeCell ref="B28125:B28126"/>
    <mergeCell ref="C28125:C28126"/>
    <mergeCell ref="D28125:D28126"/>
    <mergeCell ref="E28126:G28126"/>
    <mergeCell ref="E28152:G28152"/>
    <mergeCell ref="A28153:A28154"/>
    <mergeCell ref="B28153:B28154"/>
    <mergeCell ref="C28153:C28154"/>
    <mergeCell ref="D28153:D28154"/>
    <mergeCell ref="E28154:G28154"/>
    <mergeCell ref="A28149:A28150"/>
    <mergeCell ref="B28149:B28150"/>
    <mergeCell ref="C28149:C28150"/>
    <mergeCell ref="D28149:D28150"/>
    <mergeCell ref="A28151:A28152"/>
    <mergeCell ref="B28151:B28152"/>
    <mergeCell ref="C28151:C28152"/>
    <mergeCell ref="D28151:D28152"/>
    <mergeCell ref="A28147:A28148"/>
    <mergeCell ref="B28147:B28148"/>
    <mergeCell ref="C28147:C28148"/>
    <mergeCell ref="D28147:D28148"/>
    <mergeCell ref="E28148:G28148"/>
    <mergeCell ref="A28145:A28146"/>
    <mergeCell ref="B28145:B28146"/>
    <mergeCell ref="C28145:C28146"/>
    <mergeCell ref="D28145:D28146"/>
    <mergeCell ref="E28146:G28146"/>
    <mergeCell ref="A28143:A28144"/>
    <mergeCell ref="B28143:B28144"/>
    <mergeCell ref="C28143:C28144"/>
    <mergeCell ref="D28143:D28144"/>
    <mergeCell ref="E28144:G28144"/>
    <mergeCell ref="A28141:A28142"/>
    <mergeCell ref="B28141:B28142"/>
    <mergeCell ref="C28141:C28142"/>
    <mergeCell ref="D28141:D28142"/>
    <mergeCell ref="E28142:G28142"/>
    <mergeCell ref="A28214:A28215"/>
    <mergeCell ref="B28214:B28215"/>
    <mergeCell ref="C28214:C28215"/>
    <mergeCell ref="D28214:D28215"/>
    <mergeCell ref="E28214:G28215"/>
    <mergeCell ref="A28212:A28213"/>
    <mergeCell ref="B28212:B28213"/>
    <mergeCell ref="C28212:C28213"/>
    <mergeCell ref="D28212:D28213"/>
    <mergeCell ref="E28213:G28213"/>
    <mergeCell ref="A28210:A28211"/>
    <mergeCell ref="B28210:B28211"/>
    <mergeCell ref="C28210:C28211"/>
    <mergeCell ref="D28210:D28211"/>
    <mergeCell ref="E28211:G28211"/>
    <mergeCell ref="A28203:G28203"/>
    <mergeCell ref="A28204:G28204"/>
    <mergeCell ref="D28205:G28205"/>
    <mergeCell ref="A28206:B28206"/>
    <mergeCell ref="A28208:A28209"/>
    <mergeCell ref="B28208:B28209"/>
    <mergeCell ref="C28208:C28209"/>
    <mergeCell ref="D28208:D28209"/>
    <mergeCell ref="E28209:G28209"/>
    <mergeCell ref="A28159:A28160"/>
    <mergeCell ref="B28159:B28160"/>
    <mergeCell ref="C28159:C28160"/>
    <mergeCell ref="D28159:D28160"/>
    <mergeCell ref="E28160:G28160"/>
    <mergeCell ref="A28157:A28158"/>
    <mergeCell ref="B28157:B28158"/>
    <mergeCell ref="C28157:C28158"/>
    <mergeCell ref="D28157:D28158"/>
    <mergeCell ref="E28158:G28158"/>
    <mergeCell ref="E28228:G28228"/>
    <mergeCell ref="A28229:A28230"/>
    <mergeCell ref="B28229:B28230"/>
    <mergeCell ref="C28229:C28230"/>
    <mergeCell ref="D28229:D28230"/>
    <mergeCell ref="E28230:G28230"/>
    <mergeCell ref="A28226:A28227"/>
    <mergeCell ref="B28226:B28227"/>
    <mergeCell ref="C28226:C28227"/>
    <mergeCell ref="D28226:D28227"/>
    <mergeCell ref="E28227:G28227"/>
    <mergeCell ref="A28224:A28225"/>
    <mergeCell ref="B28224:B28225"/>
    <mergeCell ref="C28224:C28225"/>
    <mergeCell ref="D28224:D28225"/>
    <mergeCell ref="E28225:G28225"/>
    <mergeCell ref="A28222:A28223"/>
    <mergeCell ref="B28222:B28223"/>
    <mergeCell ref="C28222:C28223"/>
    <mergeCell ref="D28222:D28223"/>
    <mergeCell ref="E28223:G28223"/>
    <mergeCell ref="A28220:A28221"/>
    <mergeCell ref="B28220:B28221"/>
    <mergeCell ref="C28220:C28221"/>
    <mergeCell ref="D28220:D28221"/>
    <mergeCell ref="E28221:G28221"/>
    <mergeCell ref="A28218:A28219"/>
    <mergeCell ref="B28218:B28219"/>
    <mergeCell ref="C28218:C28219"/>
    <mergeCell ref="D28218:D28219"/>
    <mergeCell ref="E28219:G28219"/>
    <mergeCell ref="A28216:A28217"/>
    <mergeCell ref="B28216:B28217"/>
    <mergeCell ref="C28216:C28217"/>
    <mergeCell ref="D28216:D28217"/>
    <mergeCell ref="E28217:G28217"/>
    <mergeCell ref="A28243:A28244"/>
    <mergeCell ref="B28243:B28244"/>
    <mergeCell ref="C28243:C28244"/>
    <mergeCell ref="D28243:D28244"/>
    <mergeCell ref="E28244:G28244"/>
    <mergeCell ref="A28241:A28242"/>
    <mergeCell ref="B28241:B28242"/>
    <mergeCell ref="C28241:C28242"/>
    <mergeCell ref="D28241:D28242"/>
    <mergeCell ref="E28242:G28242"/>
    <mergeCell ref="A28237:A28238"/>
    <mergeCell ref="B28237:B28238"/>
    <mergeCell ref="D28237:D28238"/>
    <mergeCell ref="E28238:G28238"/>
    <mergeCell ref="A28239:A28240"/>
    <mergeCell ref="B28239:B28240"/>
    <mergeCell ref="C28239:C28240"/>
    <mergeCell ref="D28239:D28240"/>
    <mergeCell ref="E28240:G28240"/>
    <mergeCell ref="A28233:A28234"/>
    <mergeCell ref="B28233:B28234"/>
    <mergeCell ref="D28233:D28234"/>
    <mergeCell ref="E28234:G28234"/>
    <mergeCell ref="A28235:A28236"/>
    <mergeCell ref="B28235:B28236"/>
    <mergeCell ref="C28235:C28236"/>
    <mergeCell ref="D28235:D28236"/>
    <mergeCell ref="E28236:G28236"/>
    <mergeCell ref="A28231:A28232"/>
    <mergeCell ref="B28231:B28232"/>
    <mergeCell ref="C28231:C28232"/>
    <mergeCell ref="D28231:D28232"/>
    <mergeCell ref="E28232:G28232"/>
    <mergeCell ref="A28259:A28260"/>
    <mergeCell ref="B28259:B28260"/>
    <mergeCell ref="C28259:C28260"/>
    <mergeCell ref="D28259:D28260"/>
    <mergeCell ref="E28260:G28260"/>
    <mergeCell ref="A28257:A28258"/>
    <mergeCell ref="B28257:B28258"/>
    <mergeCell ref="C28257:C28258"/>
    <mergeCell ref="D28257:D28258"/>
    <mergeCell ref="E28258:G28258"/>
    <mergeCell ref="A28255:A28256"/>
    <mergeCell ref="B28255:B28256"/>
    <mergeCell ref="C28255:C28256"/>
    <mergeCell ref="D28255:D28256"/>
    <mergeCell ref="E28256:G28256"/>
    <mergeCell ref="A28253:A28254"/>
    <mergeCell ref="B28253:B28254"/>
    <mergeCell ref="C28253:C28254"/>
    <mergeCell ref="D28253:D28254"/>
    <mergeCell ref="E28253:G28254"/>
    <mergeCell ref="A28251:A28252"/>
    <mergeCell ref="B28251:B28252"/>
    <mergeCell ref="C28251:C28252"/>
    <mergeCell ref="D28251:D28252"/>
    <mergeCell ref="E28252:G28252"/>
    <mergeCell ref="A28247:A28248"/>
    <mergeCell ref="B28247:B28248"/>
    <mergeCell ref="C28247:C28248"/>
    <mergeCell ref="D28247:D28248"/>
    <mergeCell ref="E28248:G28248"/>
    <mergeCell ref="A28245:A28246"/>
    <mergeCell ref="B28245:B28246"/>
    <mergeCell ref="C28245:C28246"/>
    <mergeCell ref="D28245:D28246"/>
    <mergeCell ref="E28246:G28246"/>
    <mergeCell ref="A28273:A28274"/>
    <mergeCell ref="B28273:B28274"/>
    <mergeCell ref="C28273:C28274"/>
    <mergeCell ref="D28273:D28274"/>
    <mergeCell ref="E28273:G28274"/>
    <mergeCell ref="A28271:A28272"/>
    <mergeCell ref="B28271:B28272"/>
    <mergeCell ref="C28271:C28272"/>
    <mergeCell ref="D28271:D28272"/>
    <mergeCell ref="E28272:G28272"/>
    <mergeCell ref="A28269:A28270"/>
    <mergeCell ref="B28269:B28270"/>
    <mergeCell ref="C28269:C28270"/>
    <mergeCell ref="D28269:D28270"/>
    <mergeCell ref="E28270:G28270"/>
    <mergeCell ref="A28267:A28268"/>
    <mergeCell ref="B28267:B28268"/>
    <mergeCell ref="C28267:C28268"/>
    <mergeCell ref="D28267:D28268"/>
    <mergeCell ref="E28268:G28268"/>
    <mergeCell ref="A28265:A28266"/>
    <mergeCell ref="B28265:B28266"/>
    <mergeCell ref="C28265:C28266"/>
    <mergeCell ref="D28265:D28266"/>
    <mergeCell ref="E28266:G28266"/>
    <mergeCell ref="A28263:A28264"/>
    <mergeCell ref="B28263:B28264"/>
    <mergeCell ref="C28263:C28264"/>
    <mergeCell ref="D28263:D28264"/>
    <mergeCell ref="E28264:G28264"/>
    <mergeCell ref="A28261:A28262"/>
    <mergeCell ref="B28261:B28262"/>
    <mergeCell ref="C28261:C28262"/>
    <mergeCell ref="D28261:D28262"/>
    <mergeCell ref="E28262:G28262"/>
    <mergeCell ref="A28289:A28290"/>
    <mergeCell ref="B28289:B28290"/>
    <mergeCell ref="C28289:C28290"/>
    <mergeCell ref="D28289:D28290"/>
    <mergeCell ref="E28290:G28290"/>
    <mergeCell ref="A28287:A28288"/>
    <mergeCell ref="B28287:B28288"/>
    <mergeCell ref="C28287:C28288"/>
    <mergeCell ref="D28287:D28288"/>
    <mergeCell ref="E28288:G28288"/>
    <mergeCell ref="A28285:A28286"/>
    <mergeCell ref="B28285:B28286"/>
    <mergeCell ref="C28285:C28286"/>
    <mergeCell ref="D28285:D28286"/>
    <mergeCell ref="E28286:G28286"/>
    <mergeCell ref="A28283:A28284"/>
    <mergeCell ref="B28283:B28284"/>
    <mergeCell ref="C28283:C28284"/>
    <mergeCell ref="D28283:D28284"/>
    <mergeCell ref="E28283:G28284"/>
    <mergeCell ref="A28279:A28280"/>
    <mergeCell ref="B28279:B28280"/>
    <mergeCell ref="C28279:C28280"/>
    <mergeCell ref="D28279:D28280"/>
    <mergeCell ref="E28280:G28280"/>
    <mergeCell ref="A28277:A28278"/>
    <mergeCell ref="B28277:B28278"/>
    <mergeCell ref="C28277:C28278"/>
    <mergeCell ref="D28277:D28278"/>
    <mergeCell ref="E28278:G28278"/>
    <mergeCell ref="A28275:A28276"/>
    <mergeCell ref="B28275:B28276"/>
    <mergeCell ref="C28275:C28276"/>
    <mergeCell ref="D28275:D28276"/>
    <mergeCell ref="E28276:G28276"/>
    <mergeCell ref="A28344:A28345"/>
    <mergeCell ref="B28344:B28345"/>
    <mergeCell ref="C28344:C28345"/>
    <mergeCell ref="D28344:D28345"/>
    <mergeCell ref="E28345:G28345"/>
    <mergeCell ref="A28342:A28343"/>
    <mergeCell ref="B28342:B28343"/>
    <mergeCell ref="C28342:C28343"/>
    <mergeCell ref="D28342:D28343"/>
    <mergeCell ref="E28343:G28343"/>
    <mergeCell ref="A28340:A28341"/>
    <mergeCell ref="B28340:B28341"/>
    <mergeCell ref="C28340:C28341"/>
    <mergeCell ref="D28340:D28341"/>
    <mergeCell ref="E28341:G28341"/>
    <mergeCell ref="A28338:A28339"/>
    <mergeCell ref="B28338:B28339"/>
    <mergeCell ref="C28338:C28339"/>
    <mergeCell ref="D28338:D28339"/>
    <mergeCell ref="E28339:G28339"/>
    <mergeCell ref="A28336:A28337"/>
    <mergeCell ref="B28336:B28337"/>
    <mergeCell ref="C28336:C28337"/>
    <mergeCell ref="D28336:D28337"/>
    <mergeCell ref="E28336:G28337"/>
    <mergeCell ref="A28334:A28335"/>
    <mergeCell ref="B28334:B28335"/>
    <mergeCell ref="C28334:C28335"/>
    <mergeCell ref="D28334:D28335"/>
    <mergeCell ref="E28335:G28335"/>
    <mergeCell ref="A28327:G28327"/>
    <mergeCell ref="A28328:G28328"/>
    <mergeCell ref="D28329:G28329"/>
    <mergeCell ref="A28330:B28330"/>
    <mergeCell ref="A28332:A28333"/>
    <mergeCell ref="B28332:B28333"/>
    <mergeCell ref="C28332:C28333"/>
    <mergeCell ref="D28332:D28333"/>
    <mergeCell ref="E28333:G28333"/>
    <mergeCell ref="A28357:A28358"/>
    <mergeCell ref="B28357:B28358"/>
    <mergeCell ref="D28357:D28358"/>
    <mergeCell ref="E28358:G28358"/>
    <mergeCell ref="A28359:A28360"/>
    <mergeCell ref="B28359:B28360"/>
    <mergeCell ref="C28359:C28360"/>
    <mergeCell ref="D28359:D28360"/>
    <mergeCell ref="E28360:G28360"/>
    <mergeCell ref="A28355:A28356"/>
    <mergeCell ref="B28355:B28356"/>
    <mergeCell ref="C28355:C28356"/>
    <mergeCell ref="D28355:D28356"/>
    <mergeCell ref="E28356:G28356"/>
    <mergeCell ref="E28352:G28352"/>
    <mergeCell ref="A28353:A28354"/>
    <mergeCell ref="B28353:B28354"/>
    <mergeCell ref="C28353:C28354"/>
    <mergeCell ref="D28353:D28354"/>
    <mergeCell ref="E28354:G28354"/>
    <mergeCell ref="A28350:A28351"/>
    <mergeCell ref="B28350:B28351"/>
    <mergeCell ref="C28350:C28351"/>
    <mergeCell ref="D28350:D28351"/>
    <mergeCell ref="E28351:G28351"/>
    <mergeCell ref="A28348:A28349"/>
    <mergeCell ref="B28348:B28349"/>
    <mergeCell ref="C28348:C28349"/>
    <mergeCell ref="D28348:D28349"/>
    <mergeCell ref="E28349:G28349"/>
    <mergeCell ref="A28346:A28347"/>
    <mergeCell ref="B28346:B28347"/>
    <mergeCell ref="C28346:C28347"/>
    <mergeCell ref="D28346:D28347"/>
    <mergeCell ref="E28347:G28347"/>
    <mergeCell ref="A28375:A28376"/>
    <mergeCell ref="B28375:B28376"/>
    <mergeCell ref="C28375:C28376"/>
    <mergeCell ref="D28375:D28376"/>
    <mergeCell ref="E28376:G28376"/>
    <mergeCell ref="A28371:A28372"/>
    <mergeCell ref="B28371:B28372"/>
    <mergeCell ref="C28371:C28372"/>
    <mergeCell ref="D28371:D28372"/>
    <mergeCell ref="E28372:G28372"/>
    <mergeCell ref="A28369:A28370"/>
    <mergeCell ref="B28369:B28370"/>
    <mergeCell ref="C28369:C28370"/>
    <mergeCell ref="D28369:D28370"/>
    <mergeCell ref="E28370:G28370"/>
    <mergeCell ref="A28367:A28368"/>
    <mergeCell ref="B28367:B28368"/>
    <mergeCell ref="C28367:C28368"/>
    <mergeCell ref="D28367:D28368"/>
    <mergeCell ref="E28368:G28368"/>
    <mergeCell ref="A28365:A28366"/>
    <mergeCell ref="B28365:B28366"/>
    <mergeCell ref="C28365:C28366"/>
    <mergeCell ref="D28365:D28366"/>
    <mergeCell ref="E28366:G28366"/>
    <mergeCell ref="A28361:A28362"/>
    <mergeCell ref="B28361:B28362"/>
    <mergeCell ref="D28361:D28362"/>
    <mergeCell ref="E28362:G28362"/>
    <mergeCell ref="A28363:A28364"/>
    <mergeCell ref="B28363:B28364"/>
    <mergeCell ref="C28363:C28364"/>
    <mergeCell ref="D28363:D28364"/>
    <mergeCell ref="E28364:G28364"/>
    <mergeCell ref="A28389:A28390"/>
    <mergeCell ref="B28389:B28390"/>
    <mergeCell ref="C28389:C28390"/>
    <mergeCell ref="D28389:D28390"/>
    <mergeCell ref="E28390:G28390"/>
    <mergeCell ref="A28387:A28388"/>
    <mergeCell ref="B28387:B28388"/>
    <mergeCell ref="C28387:C28388"/>
    <mergeCell ref="D28387:D28388"/>
    <mergeCell ref="E28388:G28388"/>
    <mergeCell ref="A28385:A28386"/>
    <mergeCell ref="B28385:B28386"/>
    <mergeCell ref="C28385:C28386"/>
    <mergeCell ref="D28385:D28386"/>
    <mergeCell ref="E28386:G28386"/>
    <mergeCell ref="A28383:A28384"/>
    <mergeCell ref="B28383:B28384"/>
    <mergeCell ref="C28383:C28384"/>
    <mergeCell ref="D28383:D28384"/>
    <mergeCell ref="E28384:G28384"/>
    <mergeCell ref="A28381:A28382"/>
    <mergeCell ref="B28381:B28382"/>
    <mergeCell ref="C28381:C28382"/>
    <mergeCell ref="D28381:D28382"/>
    <mergeCell ref="E28382:G28382"/>
    <mergeCell ref="A28379:A28380"/>
    <mergeCell ref="B28379:B28380"/>
    <mergeCell ref="C28379:C28380"/>
    <mergeCell ref="D28379:D28380"/>
    <mergeCell ref="E28380:G28380"/>
    <mergeCell ref="A28377:A28378"/>
    <mergeCell ref="B28377:B28378"/>
    <mergeCell ref="C28377:C28378"/>
    <mergeCell ref="D28377:D28378"/>
    <mergeCell ref="E28377:G28378"/>
    <mergeCell ref="A28403:A28404"/>
    <mergeCell ref="B28403:B28404"/>
    <mergeCell ref="C28403:C28404"/>
    <mergeCell ref="D28403:D28404"/>
    <mergeCell ref="E28404:G28404"/>
    <mergeCell ref="A28401:A28402"/>
    <mergeCell ref="B28401:B28402"/>
    <mergeCell ref="C28401:C28402"/>
    <mergeCell ref="D28401:D28402"/>
    <mergeCell ref="E28402:G28402"/>
    <mergeCell ref="A28399:A28400"/>
    <mergeCell ref="B28399:B28400"/>
    <mergeCell ref="C28399:C28400"/>
    <mergeCell ref="D28399:D28400"/>
    <mergeCell ref="E28400:G28400"/>
    <mergeCell ref="A28397:A28398"/>
    <mergeCell ref="B28397:B28398"/>
    <mergeCell ref="C28397:C28398"/>
    <mergeCell ref="D28397:D28398"/>
    <mergeCell ref="E28397:G28398"/>
    <mergeCell ref="A28395:A28396"/>
    <mergeCell ref="B28395:B28396"/>
    <mergeCell ref="C28395:C28396"/>
    <mergeCell ref="D28395:D28396"/>
    <mergeCell ref="E28396:G28396"/>
    <mergeCell ref="A28393:A28394"/>
    <mergeCell ref="B28393:B28394"/>
    <mergeCell ref="C28393:C28394"/>
    <mergeCell ref="D28393:D28394"/>
    <mergeCell ref="E28394:G28394"/>
    <mergeCell ref="A28391:A28392"/>
    <mergeCell ref="B28391:B28392"/>
    <mergeCell ref="C28391:C28392"/>
    <mergeCell ref="D28391:D28392"/>
    <mergeCell ref="E28392:G28392"/>
    <mergeCell ref="A28468:A28469"/>
    <mergeCell ref="B28468:B28469"/>
    <mergeCell ref="C28468:C28469"/>
    <mergeCell ref="D28468:D28469"/>
    <mergeCell ref="E28469:G28469"/>
    <mergeCell ref="A28466:A28467"/>
    <mergeCell ref="B28466:B28467"/>
    <mergeCell ref="C28466:C28467"/>
    <mergeCell ref="D28466:D28467"/>
    <mergeCell ref="E28467:G28467"/>
    <mergeCell ref="A28464:A28465"/>
    <mergeCell ref="B28464:B28465"/>
    <mergeCell ref="C28464:C28465"/>
    <mergeCell ref="D28464:D28465"/>
    <mergeCell ref="E28464:G28465"/>
    <mergeCell ref="A28462:A28463"/>
    <mergeCell ref="B28462:B28463"/>
    <mergeCell ref="C28462:C28463"/>
    <mergeCell ref="D28462:D28463"/>
    <mergeCell ref="E28463:G28463"/>
    <mergeCell ref="A28460:A28461"/>
    <mergeCell ref="B28460:B28461"/>
    <mergeCell ref="C28460:C28461"/>
    <mergeCell ref="D28460:D28461"/>
    <mergeCell ref="E28461:G28461"/>
    <mergeCell ref="A28458:A28459"/>
    <mergeCell ref="B28458:B28459"/>
    <mergeCell ref="C28458:C28459"/>
    <mergeCell ref="D28458:D28459"/>
    <mergeCell ref="E28459:G28459"/>
    <mergeCell ref="A28451:G28451"/>
    <mergeCell ref="A28452:G28452"/>
    <mergeCell ref="D28453:G28453"/>
    <mergeCell ref="A28454:B28454"/>
    <mergeCell ref="A28456:A28457"/>
    <mergeCell ref="B28456:B28457"/>
    <mergeCell ref="C28456:C28457"/>
    <mergeCell ref="D28456:D28457"/>
    <mergeCell ref="E28457:G28457"/>
    <mergeCell ref="A28482:A28483"/>
    <mergeCell ref="B28482:B28483"/>
    <mergeCell ref="C28482:C28483"/>
    <mergeCell ref="D28482:D28483"/>
    <mergeCell ref="E28483:G28483"/>
    <mergeCell ref="A28480:A28481"/>
    <mergeCell ref="B28480:B28481"/>
    <mergeCell ref="C28480:C28481"/>
    <mergeCell ref="D28480:D28481"/>
    <mergeCell ref="E28481:G28481"/>
    <mergeCell ref="A28478:A28479"/>
    <mergeCell ref="B28478:B28479"/>
    <mergeCell ref="C28478:C28479"/>
    <mergeCell ref="D28478:D28479"/>
    <mergeCell ref="E28479:G28479"/>
    <mergeCell ref="A28476:A28477"/>
    <mergeCell ref="B28476:B28477"/>
    <mergeCell ref="C28476:C28477"/>
    <mergeCell ref="D28476:D28477"/>
    <mergeCell ref="E28477:G28477"/>
    <mergeCell ref="A28474:A28475"/>
    <mergeCell ref="B28474:B28475"/>
    <mergeCell ref="C28474:C28475"/>
    <mergeCell ref="D28474:D28475"/>
    <mergeCell ref="E28475:G28475"/>
    <mergeCell ref="A28472:A28473"/>
    <mergeCell ref="B28472:B28473"/>
    <mergeCell ref="C28472:C28473"/>
    <mergeCell ref="D28472:D28473"/>
    <mergeCell ref="E28473:G28473"/>
    <mergeCell ref="A28470:A28471"/>
    <mergeCell ref="B28470:B28471"/>
    <mergeCell ref="C28470:C28471"/>
    <mergeCell ref="D28470:D28471"/>
    <mergeCell ref="E28471:G28471"/>
    <mergeCell ref="A28496:A28497"/>
    <mergeCell ref="B28496:B28497"/>
    <mergeCell ref="C28496:C28497"/>
    <mergeCell ref="D28496:D28497"/>
    <mergeCell ref="E28497:G28497"/>
    <mergeCell ref="A28494:A28495"/>
    <mergeCell ref="B28494:B28495"/>
    <mergeCell ref="C28494:C28495"/>
    <mergeCell ref="D28494:D28495"/>
    <mergeCell ref="E28495:G28495"/>
    <mergeCell ref="A28492:A28493"/>
    <mergeCell ref="B28492:B28493"/>
    <mergeCell ref="C28492:C28493"/>
    <mergeCell ref="D28492:D28493"/>
    <mergeCell ref="E28493:G28493"/>
    <mergeCell ref="A28490:A28491"/>
    <mergeCell ref="B28490:B28491"/>
    <mergeCell ref="C28490:C28491"/>
    <mergeCell ref="D28490:D28491"/>
    <mergeCell ref="E28491:G28491"/>
    <mergeCell ref="A28488:A28489"/>
    <mergeCell ref="B28488:B28489"/>
    <mergeCell ref="C28488:C28489"/>
    <mergeCell ref="D28488:D28489"/>
    <mergeCell ref="E28489:G28489"/>
    <mergeCell ref="A28486:A28487"/>
    <mergeCell ref="B28486:B28487"/>
    <mergeCell ref="C28486:C28487"/>
    <mergeCell ref="D28486:D28487"/>
    <mergeCell ref="E28487:G28487"/>
    <mergeCell ref="A28484:A28485"/>
    <mergeCell ref="B28484:B28485"/>
    <mergeCell ref="C28484:C28485"/>
    <mergeCell ref="D28484:D28485"/>
    <mergeCell ref="E28485:G28485"/>
    <mergeCell ref="A28510:A28511"/>
    <mergeCell ref="B28510:B28511"/>
    <mergeCell ref="C28510:C28511"/>
    <mergeCell ref="D28510:D28511"/>
    <mergeCell ref="E28511:G28511"/>
    <mergeCell ref="A28506:A28507"/>
    <mergeCell ref="B28506:B28507"/>
    <mergeCell ref="D28506:D28507"/>
    <mergeCell ref="E28507:G28507"/>
    <mergeCell ref="A28508:A28509"/>
    <mergeCell ref="B28508:B28509"/>
    <mergeCell ref="D28508:D28509"/>
    <mergeCell ref="E28509:G28509"/>
    <mergeCell ref="A28504:A28505"/>
    <mergeCell ref="B28504:B28505"/>
    <mergeCell ref="C28504:C28505"/>
    <mergeCell ref="D28504:D28505"/>
    <mergeCell ref="E28505:G28505"/>
    <mergeCell ref="A28502:A28503"/>
    <mergeCell ref="B28502:B28503"/>
    <mergeCell ref="C28502:C28503"/>
    <mergeCell ref="D28502:D28503"/>
    <mergeCell ref="E28503:G28503"/>
    <mergeCell ref="A28500:A28501"/>
    <mergeCell ref="B28500:B28501"/>
    <mergeCell ref="C28500:C28501"/>
    <mergeCell ref="D28500:D28501"/>
    <mergeCell ref="E28501:G28501"/>
    <mergeCell ref="A28498:A28499"/>
    <mergeCell ref="B28498:B28499"/>
    <mergeCell ref="C28498:C28499"/>
    <mergeCell ref="D28498:D28499"/>
    <mergeCell ref="E28499:G28499"/>
    <mergeCell ref="A28525:A28526"/>
    <mergeCell ref="B28525:B28526"/>
    <mergeCell ref="C28525:C28526"/>
    <mergeCell ref="D28525:D28526"/>
    <mergeCell ref="E28526:G28526"/>
    <mergeCell ref="A28523:A28524"/>
    <mergeCell ref="B28523:B28524"/>
    <mergeCell ref="C28523:C28524"/>
    <mergeCell ref="D28523:D28524"/>
    <mergeCell ref="E28524:G28524"/>
    <mergeCell ref="A28520:A28521"/>
    <mergeCell ref="B28520:B28521"/>
    <mergeCell ref="D28520:D28521"/>
    <mergeCell ref="E28521:G28521"/>
    <mergeCell ref="E28522:G28522"/>
    <mergeCell ref="A28518:A28519"/>
    <mergeCell ref="B28518:B28519"/>
    <mergeCell ref="C28518:C28519"/>
    <mergeCell ref="D28518:D28519"/>
    <mergeCell ref="E28519:G28519"/>
    <mergeCell ref="A28514:A28515"/>
    <mergeCell ref="B28514:B28515"/>
    <mergeCell ref="D28514:D28515"/>
    <mergeCell ref="E28515:G28515"/>
    <mergeCell ref="A28516:A28517"/>
    <mergeCell ref="B28516:B28517"/>
    <mergeCell ref="D28516:D28517"/>
    <mergeCell ref="E28517:G28517"/>
    <mergeCell ref="A28512:A28513"/>
    <mergeCell ref="B28512:B28513"/>
    <mergeCell ref="C28512:C28513"/>
    <mergeCell ref="D28512:D28513"/>
    <mergeCell ref="E28513:G28513"/>
    <mergeCell ref="A28539:A28540"/>
    <mergeCell ref="B28539:B28540"/>
    <mergeCell ref="C28539:C28540"/>
    <mergeCell ref="D28539:D28540"/>
    <mergeCell ref="E28540:G28540"/>
    <mergeCell ref="A28535:A28536"/>
    <mergeCell ref="B28535:B28536"/>
    <mergeCell ref="D28535:D28536"/>
    <mergeCell ref="E28536:G28536"/>
    <mergeCell ref="A28537:A28538"/>
    <mergeCell ref="B28537:B28538"/>
    <mergeCell ref="C28537:C28538"/>
    <mergeCell ref="D28537:D28538"/>
    <mergeCell ref="E28538:G28538"/>
    <mergeCell ref="A28533:A28534"/>
    <mergeCell ref="B28533:B28534"/>
    <mergeCell ref="C28533:C28534"/>
    <mergeCell ref="D28533:D28534"/>
    <mergeCell ref="E28534:G28534"/>
    <mergeCell ref="A28531:A28532"/>
    <mergeCell ref="B28531:B28532"/>
    <mergeCell ref="C28531:C28532"/>
    <mergeCell ref="D28531:D28532"/>
    <mergeCell ref="E28532:G28532"/>
    <mergeCell ref="A28529:A28530"/>
    <mergeCell ref="B28529:B28530"/>
    <mergeCell ref="C28529:C28530"/>
    <mergeCell ref="D28529:D28530"/>
    <mergeCell ref="E28530:G28530"/>
    <mergeCell ref="A28527:A28528"/>
    <mergeCell ref="B28527:B28528"/>
    <mergeCell ref="C28527:C28528"/>
    <mergeCell ref="D28527:D28528"/>
    <mergeCell ref="E28528:G28528"/>
    <mergeCell ref="A28553:A28554"/>
    <mergeCell ref="B28553:B28554"/>
    <mergeCell ref="C28553:C28554"/>
    <mergeCell ref="D28553:D28554"/>
    <mergeCell ref="E28554:G28554"/>
    <mergeCell ref="A28551:A28552"/>
    <mergeCell ref="B28551:B28552"/>
    <mergeCell ref="C28551:C28552"/>
    <mergeCell ref="D28551:D28552"/>
    <mergeCell ref="E28552:G28552"/>
    <mergeCell ref="A28549:A28550"/>
    <mergeCell ref="B28549:B28550"/>
    <mergeCell ref="C28549:C28550"/>
    <mergeCell ref="D28549:D28550"/>
    <mergeCell ref="E28550:G28550"/>
    <mergeCell ref="A28547:A28548"/>
    <mergeCell ref="B28547:B28548"/>
    <mergeCell ref="C28547:C28548"/>
    <mergeCell ref="D28547:D28548"/>
    <mergeCell ref="E28548:G28548"/>
    <mergeCell ref="A28545:A28546"/>
    <mergeCell ref="B28545:B28546"/>
    <mergeCell ref="C28545:C28546"/>
    <mergeCell ref="D28545:D28546"/>
    <mergeCell ref="E28546:G28546"/>
    <mergeCell ref="A28543:A28544"/>
    <mergeCell ref="B28543:B28544"/>
    <mergeCell ref="C28543:C28544"/>
    <mergeCell ref="D28543:D28544"/>
    <mergeCell ref="E28544:G28544"/>
    <mergeCell ref="A28541:A28542"/>
    <mergeCell ref="B28541:B28542"/>
    <mergeCell ref="C28541:C28542"/>
    <mergeCell ref="D28541:D28542"/>
    <mergeCell ref="E28542:G28542"/>
    <mergeCell ref="A28567:A28568"/>
    <mergeCell ref="B28567:B28568"/>
    <mergeCell ref="C28567:C28568"/>
    <mergeCell ref="D28567:D28568"/>
    <mergeCell ref="E28568:G28568"/>
    <mergeCell ref="A28565:A28566"/>
    <mergeCell ref="B28565:B28566"/>
    <mergeCell ref="C28565:C28566"/>
    <mergeCell ref="D28565:D28566"/>
    <mergeCell ref="E28566:G28566"/>
    <mergeCell ref="A28563:A28564"/>
    <mergeCell ref="B28563:B28564"/>
    <mergeCell ref="C28563:C28564"/>
    <mergeCell ref="D28563:D28564"/>
    <mergeCell ref="E28564:G28564"/>
    <mergeCell ref="A28561:A28562"/>
    <mergeCell ref="B28561:B28562"/>
    <mergeCell ref="C28561:C28562"/>
    <mergeCell ref="D28561:D28562"/>
    <mergeCell ref="E28562:G28562"/>
    <mergeCell ref="A28559:A28560"/>
    <mergeCell ref="B28559:B28560"/>
    <mergeCell ref="C28559:C28560"/>
    <mergeCell ref="D28559:D28560"/>
    <mergeCell ref="E28560:G28560"/>
    <mergeCell ref="A28557:A28558"/>
    <mergeCell ref="B28557:B28558"/>
    <mergeCell ref="C28557:C28558"/>
    <mergeCell ref="D28557:D28558"/>
    <mergeCell ref="E28558:G28558"/>
    <mergeCell ref="A28555:A28556"/>
    <mergeCell ref="B28555:B28556"/>
    <mergeCell ref="C28555:C28556"/>
    <mergeCell ref="D28555:D28556"/>
    <mergeCell ref="E28556:G28556"/>
    <mergeCell ref="A28583:A28584"/>
    <mergeCell ref="B28583:B28584"/>
    <mergeCell ref="C28583:C28584"/>
    <mergeCell ref="D28583:D28584"/>
    <mergeCell ref="E28584:G28584"/>
    <mergeCell ref="A28581:A28582"/>
    <mergeCell ref="B28581:B28582"/>
    <mergeCell ref="C28581:C28582"/>
    <mergeCell ref="D28581:D28582"/>
    <mergeCell ref="E28582:G28582"/>
    <mergeCell ref="A28579:A28580"/>
    <mergeCell ref="B28579:B28580"/>
    <mergeCell ref="C28579:C28580"/>
    <mergeCell ref="D28579:D28580"/>
    <mergeCell ref="E28580:G28580"/>
    <mergeCell ref="A28577:A28578"/>
    <mergeCell ref="B28577:B28578"/>
    <mergeCell ref="C28577:C28578"/>
    <mergeCell ref="D28577:D28578"/>
    <mergeCell ref="E28578:G28578"/>
    <mergeCell ref="A28575:A28576"/>
    <mergeCell ref="B28575:B28576"/>
    <mergeCell ref="C28575:C28576"/>
    <mergeCell ref="D28575:D28576"/>
    <mergeCell ref="E28576:G28576"/>
    <mergeCell ref="A28573:A28574"/>
    <mergeCell ref="B28573:B28574"/>
    <mergeCell ref="C28573:C28574"/>
    <mergeCell ref="D28573:D28574"/>
    <mergeCell ref="E28574:G28574"/>
    <mergeCell ref="A28569:A28570"/>
    <mergeCell ref="B28569:B28570"/>
    <mergeCell ref="C28569:C28570"/>
    <mergeCell ref="D28569:D28570"/>
    <mergeCell ref="E28570:G28570"/>
    <mergeCell ref="A28597:A28598"/>
    <mergeCell ref="B28597:B28598"/>
    <mergeCell ref="C28597:C28598"/>
    <mergeCell ref="D28597:D28598"/>
    <mergeCell ref="E28597:G28598"/>
    <mergeCell ref="A28595:A28596"/>
    <mergeCell ref="B28595:B28596"/>
    <mergeCell ref="C28595:C28596"/>
    <mergeCell ref="D28595:D28596"/>
    <mergeCell ref="E28596:G28596"/>
    <mergeCell ref="A28593:A28594"/>
    <mergeCell ref="B28593:B28594"/>
    <mergeCell ref="C28593:C28594"/>
    <mergeCell ref="D28593:D28594"/>
    <mergeCell ref="E28594:G28594"/>
    <mergeCell ref="A28591:A28592"/>
    <mergeCell ref="B28591:B28592"/>
    <mergeCell ref="C28591:C28592"/>
    <mergeCell ref="D28591:D28592"/>
    <mergeCell ref="E28591:G28592"/>
    <mergeCell ref="A28589:A28590"/>
    <mergeCell ref="B28589:B28590"/>
    <mergeCell ref="C28589:C28590"/>
    <mergeCell ref="D28589:D28590"/>
    <mergeCell ref="E28590:G28590"/>
    <mergeCell ref="A28587:A28588"/>
    <mergeCell ref="B28587:B28588"/>
    <mergeCell ref="C28587:C28588"/>
    <mergeCell ref="D28587:D28588"/>
    <mergeCell ref="E28588:G28588"/>
    <mergeCell ref="A28585:A28586"/>
    <mergeCell ref="B28585:B28586"/>
    <mergeCell ref="C28585:C28586"/>
    <mergeCell ref="D28585:D28586"/>
    <mergeCell ref="E28586:G28586"/>
    <mergeCell ref="A28639:G28639"/>
    <mergeCell ref="A28640:G28640"/>
    <mergeCell ref="D28641:G28641"/>
    <mergeCell ref="A28642:B28642"/>
    <mergeCell ref="A28644:A28645"/>
    <mergeCell ref="B28644:B28645"/>
    <mergeCell ref="C28644:C28645"/>
    <mergeCell ref="D28644:D28645"/>
    <mergeCell ref="E28645:G28645"/>
    <mergeCell ref="A28607:A28608"/>
    <mergeCell ref="B28607:B28608"/>
    <mergeCell ref="C28607:C28608"/>
    <mergeCell ref="D28607:D28608"/>
    <mergeCell ref="E28608:G28608"/>
    <mergeCell ref="E28604:G28604"/>
    <mergeCell ref="A28605:A28606"/>
    <mergeCell ref="B28605:B28606"/>
    <mergeCell ref="C28605:C28606"/>
    <mergeCell ref="D28605:D28606"/>
    <mergeCell ref="E28606:G28606"/>
    <mergeCell ref="A28601:A28602"/>
    <mergeCell ref="B28601:B28602"/>
    <mergeCell ref="C28601:C28602"/>
    <mergeCell ref="D28601:D28602"/>
    <mergeCell ref="A28603:A28604"/>
    <mergeCell ref="B28603:B28604"/>
    <mergeCell ref="C28603:C28604"/>
    <mergeCell ref="D28603:D28604"/>
    <mergeCell ref="A28599:A28600"/>
    <mergeCell ref="B28599:B28600"/>
    <mergeCell ref="C28599:C28600"/>
    <mergeCell ref="D28599:D28600"/>
    <mergeCell ref="E28600:G28600"/>
    <mergeCell ref="A28658:A28659"/>
    <mergeCell ref="B28658:B28659"/>
    <mergeCell ref="C28658:C28659"/>
    <mergeCell ref="D28658:D28659"/>
    <mergeCell ref="E28659:G28659"/>
    <mergeCell ref="A28656:A28657"/>
    <mergeCell ref="B28656:B28657"/>
    <mergeCell ref="C28656:C28657"/>
    <mergeCell ref="D28656:D28657"/>
    <mergeCell ref="E28657:G28657"/>
    <mergeCell ref="A28654:A28655"/>
    <mergeCell ref="B28654:B28655"/>
    <mergeCell ref="C28654:C28655"/>
    <mergeCell ref="D28654:D28655"/>
    <mergeCell ref="E28655:G28655"/>
    <mergeCell ref="A28652:A28653"/>
    <mergeCell ref="B28652:B28653"/>
    <mergeCell ref="C28652:C28653"/>
    <mergeCell ref="D28652:D28653"/>
    <mergeCell ref="E28652:G28653"/>
    <mergeCell ref="A28650:A28651"/>
    <mergeCell ref="B28650:B28651"/>
    <mergeCell ref="C28650:C28651"/>
    <mergeCell ref="D28650:D28651"/>
    <mergeCell ref="E28651:G28651"/>
    <mergeCell ref="A28648:A28649"/>
    <mergeCell ref="B28648:B28649"/>
    <mergeCell ref="C28648:C28649"/>
    <mergeCell ref="D28648:D28649"/>
    <mergeCell ref="E28649:G28649"/>
    <mergeCell ref="A28646:A28647"/>
    <mergeCell ref="B28646:B28647"/>
    <mergeCell ref="C28646:C28647"/>
    <mergeCell ref="D28646:D28647"/>
    <mergeCell ref="E28647:G28647"/>
    <mergeCell ref="A28672:A28673"/>
    <mergeCell ref="B28672:B28673"/>
    <mergeCell ref="C28672:C28673"/>
    <mergeCell ref="D28672:D28673"/>
    <mergeCell ref="E28673:G28673"/>
    <mergeCell ref="A28670:A28671"/>
    <mergeCell ref="B28670:B28671"/>
    <mergeCell ref="C28670:C28671"/>
    <mergeCell ref="D28670:D28671"/>
    <mergeCell ref="E28671:G28671"/>
    <mergeCell ref="A28668:A28669"/>
    <mergeCell ref="B28668:B28669"/>
    <mergeCell ref="C28668:C28669"/>
    <mergeCell ref="D28668:D28669"/>
    <mergeCell ref="E28669:G28669"/>
    <mergeCell ref="A28666:A28667"/>
    <mergeCell ref="B28666:B28667"/>
    <mergeCell ref="C28666:C28667"/>
    <mergeCell ref="D28666:D28667"/>
    <mergeCell ref="E28667:G28667"/>
    <mergeCell ref="A28664:A28665"/>
    <mergeCell ref="B28664:B28665"/>
    <mergeCell ref="C28664:C28665"/>
    <mergeCell ref="D28664:D28665"/>
    <mergeCell ref="E28665:G28665"/>
    <mergeCell ref="A28662:A28663"/>
    <mergeCell ref="B28662:B28663"/>
    <mergeCell ref="C28662:C28663"/>
    <mergeCell ref="D28662:D28663"/>
    <mergeCell ref="E28663:G28663"/>
    <mergeCell ref="A28660:A28661"/>
    <mergeCell ref="B28660:B28661"/>
    <mergeCell ref="C28660:C28661"/>
    <mergeCell ref="D28660:D28661"/>
    <mergeCell ref="E28661:G28661"/>
    <mergeCell ref="A28686:A28687"/>
    <mergeCell ref="B28686:B28687"/>
    <mergeCell ref="C28686:C28687"/>
    <mergeCell ref="D28686:D28687"/>
    <mergeCell ref="E28687:G28687"/>
    <mergeCell ref="A28684:A28685"/>
    <mergeCell ref="B28684:B28685"/>
    <mergeCell ref="C28684:C28685"/>
    <mergeCell ref="D28684:D28685"/>
    <mergeCell ref="E28685:G28685"/>
    <mergeCell ref="A28682:A28683"/>
    <mergeCell ref="B28682:B28683"/>
    <mergeCell ref="C28682:C28683"/>
    <mergeCell ref="D28682:D28683"/>
    <mergeCell ref="E28683:G28683"/>
    <mergeCell ref="A28680:A28681"/>
    <mergeCell ref="B28680:B28681"/>
    <mergeCell ref="C28680:C28681"/>
    <mergeCell ref="D28680:D28681"/>
    <mergeCell ref="E28681:G28681"/>
    <mergeCell ref="A28678:A28679"/>
    <mergeCell ref="B28678:B28679"/>
    <mergeCell ref="C28678:C28679"/>
    <mergeCell ref="D28678:D28679"/>
    <mergeCell ref="E28679:G28679"/>
    <mergeCell ref="A28676:A28677"/>
    <mergeCell ref="B28676:B28677"/>
    <mergeCell ref="C28676:C28677"/>
    <mergeCell ref="D28676:D28677"/>
    <mergeCell ref="E28677:G28677"/>
    <mergeCell ref="A28674:A28675"/>
    <mergeCell ref="B28674:B28675"/>
    <mergeCell ref="C28674:C28675"/>
    <mergeCell ref="D28674:D28675"/>
    <mergeCell ref="E28675:G28675"/>
    <mergeCell ref="A28700:A28701"/>
    <mergeCell ref="B28700:B28701"/>
    <mergeCell ref="C28700:C28701"/>
    <mergeCell ref="D28700:D28701"/>
    <mergeCell ref="E28701:G28701"/>
    <mergeCell ref="A28698:A28699"/>
    <mergeCell ref="B28698:B28699"/>
    <mergeCell ref="C28698:C28699"/>
    <mergeCell ref="D28698:D28699"/>
    <mergeCell ref="E28699:G28699"/>
    <mergeCell ref="A28694:A28695"/>
    <mergeCell ref="B28694:B28695"/>
    <mergeCell ref="D28694:D28695"/>
    <mergeCell ref="E28695:G28695"/>
    <mergeCell ref="A28696:A28697"/>
    <mergeCell ref="B28696:B28697"/>
    <mergeCell ref="D28696:D28697"/>
    <mergeCell ref="E28697:G28697"/>
    <mergeCell ref="A28692:A28693"/>
    <mergeCell ref="B28692:B28693"/>
    <mergeCell ref="C28692:C28693"/>
    <mergeCell ref="D28692:D28693"/>
    <mergeCell ref="E28693:G28693"/>
    <mergeCell ref="A28690:A28691"/>
    <mergeCell ref="B28690:B28691"/>
    <mergeCell ref="C28690:C28691"/>
    <mergeCell ref="D28690:D28691"/>
    <mergeCell ref="E28691:G28691"/>
    <mergeCell ref="A28688:A28689"/>
    <mergeCell ref="B28688:B28689"/>
    <mergeCell ref="C28688:C28689"/>
    <mergeCell ref="D28688:D28689"/>
    <mergeCell ref="E28689:G28689"/>
    <mergeCell ref="A28715:A28716"/>
    <mergeCell ref="B28715:B28716"/>
    <mergeCell ref="C28715:C28716"/>
    <mergeCell ref="D28715:D28716"/>
    <mergeCell ref="E28716:G28716"/>
    <mergeCell ref="A28713:A28714"/>
    <mergeCell ref="B28713:B28714"/>
    <mergeCell ref="C28713:C28714"/>
    <mergeCell ref="D28713:D28714"/>
    <mergeCell ref="E28714:G28714"/>
    <mergeCell ref="A28711:A28712"/>
    <mergeCell ref="B28711:B28712"/>
    <mergeCell ref="C28711:C28712"/>
    <mergeCell ref="D28711:D28712"/>
    <mergeCell ref="E28712:G28712"/>
    <mergeCell ref="A28708:A28709"/>
    <mergeCell ref="B28708:B28709"/>
    <mergeCell ref="D28708:D28709"/>
    <mergeCell ref="E28709:G28709"/>
    <mergeCell ref="E28710:G28710"/>
    <mergeCell ref="A28706:A28707"/>
    <mergeCell ref="B28706:B28707"/>
    <mergeCell ref="C28706:C28707"/>
    <mergeCell ref="D28706:D28707"/>
    <mergeCell ref="E28707:G28707"/>
    <mergeCell ref="A28702:A28703"/>
    <mergeCell ref="B28702:B28703"/>
    <mergeCell ref="D28702:D28703"/>
    <mergeCell ref="E28703:G28703"/>
    <mergeCell ref="A28704:A28705"/>
    <mergeCell ref="B28704:B28705"/>
    <mergeCell ref="D28704:D28705"/>
    <mergeCell ref="E28705:G28705"/>
    <mergeCell ref="A28729:A28730"/>
    <mergeCell ref="B28729:B28730"/>
    <mergeCell ref="C28729:C28730"/>
    <mergeCell ref="D28729:D28730"/>
    <mergeCell ref="E28730:G28730"/>
    <mergeCell ref="A28727:A28728"/>
    <mergeCell ref="B28727:B28728"/>
    <mergeCell ref="C28727:C28728"/>
    <mergeCell ref="D28727:D28728"/>
    <mergeCell ref="E28728:G28728"/>
    <mergeCell ref="A28723:A28724"/>
    <mergeCell ref="B28723:B28724"/>
    <mergeCell ref="D28723:D28724"/>
    <mergeCell ref="E28724:G28724"/>
    <mergeCell ref="A28725:A28726"/>
    <mergeCell ref="B28725:B28726"/>
    <mergeCell ref="C28725:C28726"/>
    <mergeCell ref="D28725:D28726"/>
    <mergeCell ref="E28726:G28726"/>
    <mergeCell ref="A28721:A28722"/>
    <mergeCell ref="B28721:B28722"/>
    <mergeCell ref="C28721:C28722"/>
    <mergeCell ref="D28721:D28722"/>
    <mergeCell ref="E28722:G28722"/>
    <mergeCell ref="A28719:A28720"/>
    <mergeCell ref="B28719:B28720"/>
    <mergeCell ref="C28719:C28720"/>
    <mergeCell ref="D28719:D28720"/>
    <mergeCell ref="E28720:G28720"/>
    <mergeCell ref="A28717:A28718"/>
    <mergeCell ref="B28717:B28718"/>
    <mergeCell ref="C28717:C28718"/>
    <mergeCell ref="D28717:D28718"/>
    <mergeCell ref="E28718:G28718"/>
    <mergeCell ref="A28743:A28744"/>
    <mergeCell ref="B28743:B28744"/>
    <mergeCell ref="C28743:C28744"/>
    <mergeCell ref="D28743:D28744"/>
    <mergeCell ref="E28744:G28744"/>
    <mergeCell ref="A28741:A28742"/>
    <mergeCell ref="B28741:B28742"/>
    <mergeCell ref="C28741:C28742"/>
    <mergeCell ref="D28741:D28742"/>
    <mergeCell ref="E28742:G28742"/>
    <mergeCell ref="A28739:A28740"/>
    <mergeCell ref="B28739:B28740"/>
    <mergeCell ref="C28739:C28740"/>
    <mergeCell ref="D28739:D28740"/>
    <mergeCell ref="E28740:G28740"/>
    <mergeCell ref="A28737:A28738"/>
    <mergeCell ref="B28737:B28738"/>
    <mergeCell ref="C28737:C28738"/>
    <mergeCell ref="D28737:D28738"/>
    <mergeCell ref="E28738:G28738"/>
    <mergeCell ref="A28735:A28736"/>
    <mergeCell ref="B28735:B28736"/>
    <mergeCell ref="C28735:C28736"/>
    <mergeCell ref="D28735:D28736"/>
    <mergeCell ref="E28736:G28736"/>
    <mergeCell ref="A28733:A28734"/>
    <mergeCell ref="B28733:B28734"/>
    <mergeCell ref="C28733:C28734"/>
    <mergeCell ref="D28733:D28734"/>
    <mergeCell ref="E28734:G28734"/>
    <mergeCell ref="A28731:A28732"/>
    <mergeCell ref="B28731:B28732"/>
    <mergeCell ref="C28731:C28732"/>
    <mergeCell ref="D28731:D28732"/>
    <mergeCell ref="E28732:G28732"/>
    <mergeCell ref="A28757:A28758"/>
    <mergeCell ref="B28757:B28758"/>
    <mergeCell ref="C28757:C28758"/>
    <mergeCell ref="D28757:D28758"/>
    <mergeCell ref="E28758:G28758"/>
    <mergeCell ref="A28755:A28756"/>
    <mergeCell ref="B28755:B28756"/>
    <mergeCell ref="C28755:C28756"/>
    <mergeCell ref="D28755:D28756"/>
    <mergeCell ref="E28756:G28756"/>
    <mergeCell ref="A28753:A28754"/>
    <mergeCell ref="B28753:B28754"/>
    <mergeCell ref="C28753:C28754"/>
    <mergeCell ref="D28753:D28754"/>
    <mergeCell ref="E28754:G28754"/>
    <mergeCell ref="A28751:A28752"/>
    <mergeCell ref="B28751:B28752"/>
    <mergeCell ref="C28751:C28752"/>
    <mergeCell ref="D28751:D28752"/>
    <mergeCell ref="E28752:G28752"/>
    <mergeCell ref="A28749:A28750"/>
    <mergeCell ref="B28749:B28750"/>
    <mergeCell ref="C28749:C28750"/>
    <mergeCell ref="D28749:D28750"/>
    <mergeCell ref="E28750:G28750"/>
    <mergeCell ref="A28747:A28748"/>
    <mergeCell ref="B28747:B28748"/>
    <mergeCell ref="C28747:C28748"/>
    <mergeCell ref="D28747:D28748"/>
    <mergeCell ref="E28748:G28748"/>
    <mergeCell ref="A28745:A28746"/>
    <mergeCell ref="B28745:B28746"/>
    <mergeCell ref="C28745:C28746"/>
    <mergeCell ref="D28745:D28746"/>
    <mergeCell ref="E28746:G28746"/>
    <mergeCell ref="A28773:A28774"/>
    <mergeCell ref="B28773:B28774"/>
    <mergeCell ref="C28773:C28774"/>
    <mergeCell ref="D28773:D28774"/>
    <mergeCell ref="E28774:G28774"/>
    <mergeCell ref="A28771:A28772"/>
    <mergeCell ref="B28771:B28772"/>
    <mergeCell ref="C28771:C28772"/>
    <mergeCell ref="D28771:D28772"/>
    <mergeCell ref="E28772:G28772"/>
    <mergeCell ref="A28769:A28770"/>
    <mergeCell ref="B28769:B28770"/>
    <mergeCell ref="C28769:C28770"/>
    <mergeCell ref="D28769:D28770"/>
    <mergeCell ref="E28770:G28770"/>
    <mergeCell ref="A28767:A28768"/>
    <mergeCell ref="B28767:B28768"/>
    <mergeCell ref="C28767:C28768"/>
    <mergeCell ref="D28767:D28768"/>
    <mergeCell ref="E28768:G28768"/>
    <mergeCell ref="A28765:A28766"/>
    <mergeCell ref="B28765:B28766"/>
    <mergeCell ref="C28765:C28766"/>
    <mergeCell ref="D28765:D28766"/>
    <mergeCell ref="E28766:G28766"/>
    <mergeCell ref="A28763:A28764"/>
    <mergeCell ref="B28763:B28764"/>
    <mergeCell ref="C28763:C28764"/>
    <mergeCell ref="D28763:D28764"/>
    <mergeCell ref="E28764:G28764"/>
    <mergeCell ref="A28761:A28762"/>
    <mergeCell ref="B28761:B28762"/>
    <mergeCell ref="C28761:C28762"/>
    <mergeCell ref="D28761:D28762"/>
    <mergeCell ref="E28762:G28762"/>
    <mergeCell ref="A28787:A28788"/>
    <mergeCell ref="B28787:B28788"/>
    <mergeCell ref="C28787:C28788"/>
    <mergeCell ref="D28787:D28788"/>
    <mergeCell ref="E28788:G28788"/>
    <mergeCell ref="A28785:A28786"/>
    <mergeCell ref="B28785:B28786"/>
    <mergeCell ref="C28785:C28786"/>
    <mergeCell ref="D28785:D28786"/>
    <mergeCell ref="E28785:G28786"/>
    <mergeCell ref="A28783:A28784"/>
    <mergeCell ref="B28783:B28784"/>
    <mergeCell ref="C28783:C28784"/>
    <mergeCell ref="D28783:D28784"/>
    <mergeCell ref="E28784:G28784"/>
    <mergeCell ref="A28781:A28782"/>
    <mergeCell ref="B28781:B28782"/>
    <mergeCell ref="C28781:C28782"/>
    <mergeCell ref="D28781:D28782"/>
    <mergeCell ref="E28782:G28782"/>
    <mergeCell ref="A28779:A28780"/>
    <mergeCell ref="B28779:B28780"/>
    <mergeCell ref="C28779:C28780"/>
    <mergeCell ref="D28779:D28780"/>
    <mergeCell ref="E28779:G28780"/>
    <mergeCell ref="A28777:A28778"/>
    <mergeCell ref="B28777:B28778"/>
    <mergeCell ref="C28777:C28778"/>
    <mergeCell ref="D28777:D28778"/>
    <mergeCell ref="E28778:G28778"/>
    <mergeCell ref="A28775:A28776"/>
    <mergeCell ref="B28775:B28776"/>
    <mergeCell ref="C28775:C28776"/>
    <mergeCell ref="D28775:D28776"/>
    <mergeCell ref="E28776:G28776"/>
    <mergeCell ref="A28836:A28837"/>
    <mergeCell ref="B28836:B28837"/>
    <mergeCell ref="C28836:C28837"/>
    <mergeCell ref="D28836:D28837"/>
    <mergeCell ref="E28837:G28837"/>
    <mergeCell ref="A28834:A28835"/>
    <mergeCell ref="B28834:B28835"/>
    <mergeCell ref="C28834:C28835"/>
    <mergeCell ref="D28834:D28835"/>
    <mergeCell ref="E28835:G28835"/>
    <mergeCell ref="A28827:G28827"/>
    <mergeCell ref="A28828:G28828"/>
    <mergeCell ref="D28829:G28829"/>
    <mergeCell ref="A28830:B28830"/>
    <mergeCell ref="A28832:A28833"/>
    <mergeCell ref="B28832:B28833"/>
    <mergeCell ref="C28832:C28833"/>
    <mergeCell ref="D28832:D28833"/>
    <mergeCell ref="E28833:G28833"/>
    <mergeCell ref="A28795:A28796"/>
    <mergeCell ref="B28795:B28796"/>
    <mergeCell ref="C28795:C28796"/>
    <mergeCell ref="D28795:D28796"/>
    <mergeCell ref="E28796:G28796"/>
    <mergeCell ref="E28792:G28792"/>
    <mergeCell ref="A28793:A28794"/>
    <mergeCell ref="B28793:B28794"/>
    <mergeCell ref="C28793:C28794"/>
    <mergeCell ref="D28793:D28794"/>
    <mergeCell ref="E28794:G28794"/>
    <mergeCell ref="A28789:A28790"/>
    <mergeCell ref="B28789:B28790"/>
    <mergeCell ref="C28789:C28790"/>
    <mergeCell ref="D28789:D28790"/>
    <mergeCell ref="A28791:A28792"/>
    <mergeCell ref="B28791:B28792"/>
    <mergeCell ref="C28791:C28792"/>
    <mergeCell ref="D28791:D28792"/>
    <mergeCell ref="A28850:A28851"/>
    <mergeCell ref="B28850:B28851"/>
    <mergeCell ref="C28850:C28851"/>
    <mergeCell ref="D28850:D28851"/>
    <mergeCell ref="E28851:G28851"/>
    <mergeCell ref="A28848:A28849"/>
    <mergeCell ref="B28848:B28849"/>
    <mergeCell ref="C28848:C28849"/>
    <mergeCell ref="D28848:D28849"/>
    <mergeCell ref="E28849:G28849"/>
    <mergeCell ref="A28846:A28847"/>
    <mergeCell ref="B28846:B28847"/>
    <mergeCell ref="C28846:C28847"/>
    <mergeCell ref="D28846:D28847"/>
    <mergeCell ref="E28847:G28847"/>
    <mergeCell ref="A28844:A28845"/>
    <mergeCell ref="B28844:B28845"/>
    <mergeCell ref="C28844:C28845"/>
    <mergeCell ref="D28844:D28845"/>
    <mergeCell ref="E28845:G28845"/>
    <mergeCell ref="A28842:A28843"/>
    <mergeCell ref="B28842:B28843"/>
    <mergeCell ref="C28842:C28843"/>
    <mergeCell ref="D28842:D28843"/>
    <mergeCell ref="E28843:G28843"/>
    <mergeCell ref="A28840:A28841"/>
    <mergeCell ref="B28840:B28841"/>
    <mergeCell ref="C28840:C28841"/>
    <mergeCell ref="D28840:D28841"/>
    <mergeCell ref="E28840:G28841"/>
    <mergeCell ref="A28838:A28839"/>
    <mergeCell ref="B28838:B28839"/>
    <mergeCell ref="C28838:C28839"/>
    <mergeCell ref="D28838:D28839"/>
    <mergeCell ref="E28839:G28839"/>
    <mergeCell ref="A28864:A28865"/>
    <mergeCell ref="B28864:B28865"/>
    <mergeCell ref="C28864:C28865"/>
    <mergeCell ref="D28864:D28865"/>
    <mergeCell ref="E28865:G28865"/>
    <mergeCell ref="A28862:A28863"/>
    <mergeCell ref="B28862:B28863"/>
    <mergeCell ref="C28862:C28863"/>
    <mergeCell ref="D28862:D28863"/>
    <mergeCell ref="E28863:G28863"/>
    <mergeCell ref="A28860:A28861"/>
    <mergeCell ref="B28860:B28861"/>
    <mergeCell ref="C28860:C28861"/>
    <mergeCell ref="D28860:D28861"/>
    <mergeCell ref="E28861:G28861"/>
    <mergeCell ref="A28858:A28859"/>
    <mergeCell ref="B28858:B28859"/>
    <mergeCell ref="C28858:C28859"/>
    <mergeCell ref="D28858:D28859"/>
    <mergeCell ref="E28859:G28859"/>
    <mergeCell ref="A28856:A28857"/>
    <mergeCell ref="B28856:B28857"/>
    <mergeCell ref="C28856:C28857"/>
    <mergeCell ref="D28856:D28857"/>
    <mergeCell ref="E28857:G28857"/>
    <mergeCell ref="A28854:A28855"/>
    <mergeCell ref="B28854:B28855"/>
    <mergeCell ref="C28854:C28855"/>
    <mergeCell ref="D28854:D28855"/>
    <mergeCell ref="E28855:G28855"/>
    <mergeCell ref="A28852:A28853"/>
    <mergeCell ref="B28852:B28853"/>
    <mergeCell ref="C28852:C28853"/>
    <mergeCell ref="D28852:D28853"/>
    <mergeCell ref="E28853:G28853"/>
    <mergeCell ref="A28878:A28879"/>
    <mergeCell ref="B28878:B28879"/>
    <mergeCell ref="C28878:C28879"/>
    <mergeCell ref="D28878:D28879"/>
    <mergeCell ref="E28879:G28879"/>
    <mergeCell ref="A28876:A28877"/>
    <mergeCell ref="B28876:B28877"/>
    <mergeCell ref="C28876:C28877"/>
    <mergeCell ref="D28876:D28877"/>
    <mergeCell ref="E28877:G28877"/>
    <mergeCell ref="A28874:A28875"/>
    <mergeCell ref="B28874:B28875"/>
    <mergeCell ref="C28874:C28875"/>
    <mergeCell ref="D28874:D28875"/>
    <mergeCell ref="E28875:G28875"/>
    <mergeCell ref="A28872:A28873"/>
    <mergeCell ref="B28872:B28873"/>
    <mergeCell ref="C28872:C28873"/>
    <mergeCell ref="D28872:D28873"/>
    <mergeCell ref="E28873:G28873"/>
    <mergeCell ref="A28870:A28871"/>
    <mergeCell ref="B28870:B28871"/>
    <mergeCell ref="C28870:C28871"/>
    <mergeCell ref="D28870:D28871"/>
    <mergeCell ref="E28871:G28871"/>
    <mergeCell ref="A28868:A28869"/>
    <mergeCell ref="B28868:B28869"/>
    <mergeCell ref="C28868:C28869"/>
    <mergeCell ref="D28868:D28869"/>
    <mergeCell ref="E28869:G28869"/>
    <mergeCell ref="A28866:A28867"/>
    <mergeCell ref="B28866:B28867"/>
    <mergeCell ref="C28866:C28867"/>
    <mergeCell ref="D28866:D28867"/>
    <mergeCell ref="E28867:G28867"/>
    <mergeCell ref="A28894:A28895"/>
    <mergeCell ref="B28894:B28895"/>
    <mergeCell ref="C28894:C28895"/>
    <mergeCell ref="D28894:D28895"/>
    <mergeCell ref="E28895:G28895"/>
    <mergeCell ref="A28890:A28891"/>
    <mergeCell ref="B28890:B28891"/>
    <mergeCell ref="D28890:D28891"/>
    <mergeCell ref="E28891:G28891"/>
    <mergeCell ref="A28892:A28893"/>
    <mergeCell ref="B28892:B28893"/>
    <mergeCell ref="D28892:D28893"/>
    <mergeCell ref="E28893:G28893"/>
    <mergeCell ref="A28888:A28889"/>
    <mergeCell ref="B28888:B28889"/>
    <mergeCell ref="C28888:C28889"/>
    <mergeCell ref="D28888:D28889"/>
    <mergeCell ref="E28889:G28889"/>
    <mergeCell ref="A28886:A28887"/>
    <mergeCell ref="B28886:B28887"/>
    <mergeCell ref="C28886:C28887"/>
    <mergeCell ref="D28886:D28887"/>
    <mergeCell ref="E28887:G28887"/>
    <mergeCell ref="A28882:A28883"/>
    <mergeCell ref="B28882:B28883"/>
    <mergeCell ref="D28882:D28883"/>
    <mergeCell ref="E28883:G28883"/>
    <mergeCell ref="A28884:A28885"/>
    <mergeCell ref="B28884:B28885"/>
    <mergeCell ref="D28884:D28885"/>
    <mergeCell ref="E28885:G28885"/>
    <mergeCell ref="A28880:A28881"/>
    <mergeCell ref="B28880:B28881"/>
    <mergeCell ref="C28880:C28881"/>
    <mergeCell ref="D28880:D28881"/>
    <mergeCell ref="E28881:G28881"/>
    <mergeCell ref="A28909:A28910"/>
    <mergeCell ref="B28909:B28910"/>
    <mergeCell ref="C28909:C28910"/>
    <mergeCell ref="D28909:D28910"/>
    <mergeCell ref="E28910:G28910"/>
    <mergeCell ref="A28907:A28908"/>
    <mergeCell ref="B28907:B28908"/>
    <mergeCell ref="C28907:C28908"/>
    <mergeCell ref="D28907:D28908"/>
    <mergeCell ref="E28908:G28908"/>
    <mergeCell ref="A28905:A28906"/>
    <mergeCell ref="B28905:B28906"/>
    <mergeCell ref="C28905:C28906"/>
    <mergeCell ref="D28905:D28906"/>
    <mergeCell ref="E28906:G28906"/>
    <mergeCell ref="A28903:A28904"/>
    <mergeCell ref="B28903:B28904"/>
    <mergeCell ref="C28903:C28904"/>
    <mergeCell ref="D28903:D28904"/>
    <mergeCell ref="E28904:G28904"/>
    <mergeCell ref="A28901:A28902"/>
    <mergeCell ref="B28901:B28902"/>
    <mergeCell ref="C28901:C28902"/>
    <mergeCell ref="D28901:D28902"/>
    <mergeCell ref="E28902:G28902"/>
    <mergeCell ref="A28899:A28900"/>
    <mergeCell ref="B28899:B28900"/>
    <mergeCell ref="C28899:C28900"/>
    <mergeCell ref="D28899:D28900"/>
    <mergeCell ref="E28900:G28900"/>
    <mergeCell ref="A28896:A28897"/>
    <mergeCell ref="B28896:B28897"/>
    <mergeCell ref="D28896:D28897"/>
    <mergeCell ref="E28897:G28897"/>
    <mergeCell ref="E28898:G28898"/>
    <mergeCell ref="A28925:A28926"/>
    <mergeCell ref="B28925:B28926"/>
    <mergeCell ref="C28925:C28926"/>
    <mergeCell ref="D28925:D28926"/>
    <mergeCell ref="E28926:G28926"/>
    <mergeCell ref="A28923:A28924"/>
    <mergeCell ref="B28923:B28924"/>
    <mergeCell ref="C28923:C28924"/>
    <mergeCell ref="D28923:D28924"/>
    <mergeCell ref="E28924:G28924"/>
    <mergeCell ref="A28921:A28922"/>
    <mergeCell ref="B28921:B28922"/>
    <mergeCell ref="C28921:C28922"/>
    <mergeCell ref="D28921:D28922"/>
    <mergeCell ref="E28922:G28922"/>
    <mergeCell ref="A28919:A28920"/>
    <mergeCell ref="B28919:B28920"/>
    <mergeCell ref="C28919:C28920"/>
    <mergeCell ref="D28919:D28920"/>
    <mergeCell ref="E28920:G28920"/>
    <mergeCell ref="A28917:A28918"/>
    <mergeCell ref="B28917:B28918"/>
    <mergeCell ref="C28917:C28918"/>
    <mergeCell ref="D28917:D28918"/>
    <mergeCell ref="E28918:G28918"/>
    <mergeCell ref="A28915:A28916"/>
    <mergeCell ref="B28915:B28916"/>
    <mergeCell ref="C28915:C28916"/>
    <mergeCell ref="D28915:D28916"/>
    <mergeCell ref="E28916:G28916"/>
    <mergeCell ref="A28911:A28912"/>
    <mergeCell ref="B28911:B28912"/>
    <mergeCell ref="D28911:D28912"/>
    <mergeCell ref="E28912:G28912"/>
    <mergeCell ref="A28913:A28914"/>
    <mergeCell ref="B28913:B28914"/>
    <mergeCell ref="C28913:C28914"/>
    <mergeCell ref="D28913:D28914"/>
    <mergeCell ref="E28914:G28914"/>
    <mergeCell ref="A28939:A28940"/>
    <mergeCell ref="B28939:B28940"/>
    <mergeCell ref="C28939:C28940"/>
    <mergeCell ref="D28939:D28940"/>
    <mergeCell ref="E28940:G28940"/>
    <mergeCell ref="A28937:A28938"/>
    <mergeCell ref="B28937:B28938"/>
    <mergeCell ref="C28937:C28938"/>
    <mergeCell ref="D28937:D28938"/>
    <mergeCell ref="E28938:G28938"/>
    <mergeCell ref="A28935:A28936"/>
    <mergeCell ref="B28935:B28936"/>
    <mergeCell ref="C28935:C28936"/>
    <mergeCell ref="D28935:D28936"/>
    <mergeCell ref="E28936:G28936"/>
    <mergeCell ref="A28933:A28934"/>
    <mergeCell ref="B28933:B28934"/>
    <mergeCell ref="C28933:C28934"/>
    <mergeCell ref="D28933:D28934"/>
    <mergeCell ref="E28934:G28934"/>
    <mergeCell ref="A28931:A28932"/>
    <mergeCell ref="B28931:B28932"/>
    <mergeCell ref="C28931:C28932"/>
    <mergeCell ref="D28931:D28932"/>
    <mergeCell ref="E28932:G28932"/>
    <mergeCell ref="A28929:A28930"/>
    <mergeCell ref="B28929:B28930"/>
    <mergeCell ref="C28929:C28930"/>
    <mergeCell ref="D28929:D28930"/>
    <mergeCell ref="E28930:G28930"/>
    <mergeCell ref="A28927:A28928"/>
    <mergeCell ref="B28927:B28928"/>
    <mergeCell ref="C28927:C28928"/>
    <mergeCell ref="D28927:D28928"/>
    <mergeCell ref="E28928:G28928"/>
    <mergeCell ref="A28955:A28956"/>
    <mergeCell ref="B28955:B28956"/>
    <mergeCell ref="C28955:C28956"/>
    <mergeCell ref="D28955:D28956"/>
    <mergeCell ref="E28956:G28956"/>
    <mergeCell ref="A28953:A28954"/>
    <mergeCell ref="B28953:B28954"/>
    <mergeCell ref="C28953:C28954"/>
    <mergeCell ref="D28953:D28954"/>
    <mergeCell ref="E28954:G28954"/>
    <mergeCell ref="A28951:A28952"/>
    <mergeCell ref="B28951:B28952"/>
    <mergeCell ref="C28951:C28952"/>
    <mergeCell ref="D28951:D28952"/>
    <mergeCell ref="E28952:G28952"/>
    <mergeCell ref="A28949:A28950"/>
    <mergeCell ref="B28949:B28950"/>
    <mergeCell ref="C28949:C28950"/>
    <mergeCell ref="D28949:D28950"/>
    <mergeCell ref="E28950:G28950"/>
    <mergeCell ref="A28945:A28946"/>
    <mergeCell ref="B28945:B28946"/>
    <mergeCell ref="C28945:C28946"/>
    <mergeCell ref="D28945:D28946"/>
    <mergeCell ref="E28946:G28946"/>
    <mergeCell ref="A28943:A28944"/>
    <mergeCell ref="B28943:B28944"/>
    <mergeCell ref="C28943:C28944"/>
    <mergeCell ref="D28943:D28944"/>
    <mergeCell ref="E28944:G28944"/>
    <mergeCell ref="A28941:A28942"/>
    <mergeCell ref="B28941:B28942"/>
    <mergeCell ref="C28941:C28942"/>
    <mergeCell ref="D28941:D28942"/>
    <mergeCell ref="E28942:G28942"/>
    <mergeCell ref="A28969:A28970"/>
    <mergeCell ref="B28969:B28970"/>
    <mergeCell ref="C28969:C28970"/>
    <mergeCell ref="D28969:D28970"/>
    <mergeCell ref="E28970:G28970"/>
    <mergeCell ref="A28967:A28968"/>
    <mergeCell ref="B28967:B28968"/>
    <mergeCell ref="C28967:C28968"/>
    <mergeCell ref="D28967:D28968"/>
    <mergeCell ref="E28967:G28968"/>
    <mergeCell ref="A28965:A28966"/>
    <mergeCell ref="B28965:B28966"/>
    <mergeCell ref="C28965:C28966"/>
    <mergeCell ref="D28965:D28966"/>
    <mergeCell ref="E28966:G28966"/>
    <mergeCell ref="A28963:A28964"/>
    <mergeCell ref="B28963:B28964"/>
    <mergeCell ref="C28963:C28964"/>
    <mergeCell ref="D28963:D28964"/>
    <mergeCell ref="E28964:G28964"/>
    <mergeCell ref="A28961:A28962"/>
    <mergeCell ref="B28961:B28962"/>
    <mergeCell ref="C28961:C28962"/>
    <mergeCell ref="D28961:D28962"/>
    <mergeCell ref="E28962:G28962"/>
    <mergeCell ref="A28959:A28960"/>
    <mergeCell ref="B28959:B28960"/>
    <mergeCell ref="C28959:C28960"/>
    <mergeCell ref="D28959:D28960"/>
    <mergeCell ref="E28960:G28960"/>
    <mergeCell ref="A28957:A28958"/>
    <mergeCell ref="B28957:B28958"/>
    <mergeCell ref="C28957:C28958"/>
    <mergeCell ref="D28957:D28958"/>
    <mergeCell ref="E28958:G28958"/>
    <mergeCell ref="A28983:A28984"/>
    <mergeCell ref="B28983:B28984"/>
    <mergeCell ref="C28983:C28984"/>
    <mergeCell ref="D28983:D28984"/>
    <mergeCell ref="E28984:G28984"/>
    <mergeCell ref="E28980:G28980"/>
    <mergeCell ref="A28981:A28982"/>
    <mergeCell ref="B28981:B28982"/>
    <mergeCell ref="C28981:C28982"/>
    <mergeCell ref="D28981:D28982"/>
    <mergeCell ref="E28982:G28982"/>
    <mergeCell ref="A28977:A28978"/>
    <mergeCell ref="B28977:B28978"/>
    <mergeCell ref="C28977:C28978"/>
    <mergeCell ref="D28977:D28978"/>
    <mergeCell ref="A28979:A28980"/>
    <mergeCell ref="B28979:B28980"/>
    <mergeCell ref="C28979:C28980"/>
    <mergeCell ref="D28979:D28980"/>
    <mergeCell ref="A28975:A28976"/>
    <mergeCell ref="B28975:B28976"/>
    <mergeCell ref="C28975:C28976"/>
    <mergeCell ref="D28975:D28976"/>
    <mergeCell ref="E28976:G28976"/>
    <mergeCell ref="A28973:A28974"/>
    <mergeCell ref="B28973:B28974"/>
    <mergeCell ref="C28973:C28974"/>
    <mergeCell ref="D28973:D28974"/>
    <mergeCell ref="E28973:G28974"/>
    <mergeCell ref="A28971:A28972"/>
    <mergeCell ref="B28971:B28972"/>
    <mergeCell ref="C28971:C28972"/>
    <mergeCell ref="D28971:D28972"/>
    <mergeCell ref="E28972:G28972"/>
    <mergeCell ref="A29032:A29033"/>
    <mergeCell ref="B29032:B29033"/>
    <mergeCell ref="C29032:C29033"/>
    <mergeCell ref="D29032:D29033"/>
    <mergeCell ref="E29033:G29033"/>
    <mergeCell ref="A29030:A29031"/>
    <mergeCell ref="B29030:B29031"/>
    <mergeCell ref="C29030:C29031"/>
    <mergeCell ref="D29030:D29031"/>
    <mergeCell ref="E29031:G29031"/>
    <mergeCell ref="A29028:A29029"/>
    <mergeCell ref="B29028:B29029"/>
    <mergeCell ref="C29028:C29029"/>
    <mergeCell ref="D29028:D29029"/>
    <mergeCell ref="E29028:G29029"/>
    <mergeCell ref="A29026:A29027"/>
    <mergeCell ref="B29026:B29027"/>
    <mergeCell ref="C29026:C29027"/>
    <mergeCell ref="D29026:D29027"/>
    <mergeCell ref="E29027:G29027"/>
    <mergeCell ref="A29024:A29025"/>
    <mergeCell ref="B29024:B29025"/>
    <mergeCell ref="C29024:C29025"/>
    <mergeCell ref="D29024:D29025"/>
    <mergeCell ref="E29025:G29025"/>
    <mergeCell ref="A29022:A29023"/>
    <mergeCell ref="B29022:B29023"/>
    <mergeCell ref="C29022:C29023"/>
    <mergeCell ref="D29022:D29023"/>
    <mergeCell ref="E29023:G29023"/>
    <mergeCell ref="A29015:G29015"/>
    <mergeCell ref="A29016:G29016"/>
    <mergeCell ref="D29017:G29017"/>
    <mergeCell ref="A29018:B29018"/>
    <mergeCell ref="A29020:A29021"/>
    <mergeCell ref="B29020:B29021"/>
    <mergeCell ref="C29020:C29021"/>
    <mergeCell ref="D29020:D29021"/>
    <mergeCell ref="E29021:G29021"/>
    <mergeCell ref="A29046:A29047"/>
    <mergeCell ref="B29046:B29047"/>
    <mergeCell ref="C29046:C29047"/>
    <mergeCell ref="D29046:D29047"/>
    <mergeCell ref="E29047:G29047"/>
    <mergeCell ref="A29044:A29045"/>
    <mergeCell ref="B29044:B29045"/>
    <mergeCell ref="C29044:C29045"/>
    <mergeCell ref="D29044:D29045"/>
    <mergeCell ref="E29045:G29045"/>
    <mergeCell ref="A29042:A29043"/>
    <mergeCell ref="B29042:B29043"/>
    <mergeCell ref="C29042:C29043"/>
    <mergeCell ref="D29042:D29043"/>
    <mergeCell ref="E29043:G29043"/>
    <mergeCell ref="A29040:A29041"/>
    <mergeCell ref="B29040:B29041"/>
    <mergeCell ref="C29040:C29041"/>
    <mergeCell ref="D29040:D29041"/>
    <mergeCell ref="E29041:G29041"/>
    <mergeCell ref="A29038:A29039"/>
    <mergeCell ref="B29038:B29039"/>
    <mergeCell ref="C29038:C29039"/>
    <mergeCell ref="D29038:D29039"/>
    <mergeCell ref="E29039:G29039"/>
    <mergeCell ref="A29036:A29037"/>
    <mergeCell ref="B29036:B29037"/>
    <mergeCell ref="C29036:C29037"/>
    <mergeCell ref="D29036:D29037"/>
    <mergeCell ref="E29037:G29037"/>
    <mergeCell ref="A29034:A29035"/>
    <mergeCell ref="B29034:B29035"/>
    <mergeCell ref="C29034:C29035"/>
    <mergeCell ref="D29034:D29035"/>
    <mergeCell ref="E29035:G29035"/>
    <mergeCell ref="A29060:A29061"/>
    <mergeCell ref="B29060:B29061"/>
    <mergeCell ref="C29060:C29061"/>
    <mergeCell ref="D29060:D29061"/>
    <mergeCell ref="E29061:G29061"/>
    <mergeCell ref="A29058:A29059"/>
    <mergeCell ref="B29058:B29059"/>
    <mergeCell ref="C29058:C29059"/>
    <mergeCell ref="D29058:D29059"/>
    <mergeCell ref="E29059:G29059"/>
    <mergeCell ref="A29056:A29057"/>
    <mergeCell ref="B29056:B29057"/>
    <mergeCell ref="C29056:C29057"/>
    <mergeCell ref="D29056:D29057"/>
    <mergeCell ref="E29057:G29057"/>
    <mergeCell ref="A29054:A29055"/>
    <mergeCell ref="B29054:B29055"/>
    <mergeCell ref="C29054:C29055"/>
    <mergeCell ref="D29054:D29055"/>
    <mergeCell ref="E29055:G29055"/>
    <mergeCell ref="A29052:A29053"/>
    <mergeCell ref="B29052:B29053"/>
    <mergeCell ref="C29052:C29053"/>
    <mergeCell ref="D29052:D29053"/>
    <mergeCell ref="E29053:G29053"/>
    <mergeCell ref="A29050:A29051"/>
    <mergeCell ref="B29050:B29051"/>
    <mergeCell ref="C29050:C29051"/>
    <mergeCell ref="D29050:D29051"/>
    <mergeCell ref="E29051:G29051"/>
    <mergeCell ref="A29048:A29049"/>
    <mergeCell ref="B29048:B29049"/>
    <mergeCell ref="C29048:C29049"/>
    <mergeCell ref="D29048:D29049"/>
    <mergeCell ref="E29049:G29049"/>
    <mergeCell ref="A29074:A29075"/>
    <mergeCell ref="B29074:B29075"/>
    <mergeCell ref="C29074:C29075"/>
    <mergeCell ref="D29074:D29075"/>
    <mergeCell ref="E29075:G29075"/>
    <mergeCell ref="A29070:A29071"/>
    <mergeCell ref="B29070:B29071"/>
    <mergeCell ref="D29070:D29071"/>
    <mergeCell ref="E29071:G29071"/>
    <mergeCell ref="A29072:A29073"/>
    <mergeCell ref="B29072:B29073"/>
    <mergeCell ref="D29072:D29073"/>
    <mergeCell ref="E29073:G29073"/>
    <mergeCell ref="A29068:A29069"/>
    <mergeCell ref="B29068:B29069"/>
    <mergeCell ref="C29068:C29069"/>
    <mergeCell ref="D29068:D29069"/>
    <mergeCell ref="E29069:G29069"/>
    <mergeCell ref="A29066:A29067"/>
    <mergeCell ref="B29066:B29067"/>
    <mergeCell ref="C29066:C29067"/>
    <mergeCell ref="D29066:D29067"/>
    <mergeCell ref="E29067:G29067"/>
    <mergeCell ref="A29064:A29065"/>
    <mergeCell ref="B29064:B29065"/>
    <mergeCell ref="C29064:C29065"/>
    <mergeCell ref="D29064:D29065"/>
    <mergeCell ref="E29065:G29065"/>
    <mergeCell ref="A29062:A29063"/>
    <mergeCell ref="B29062:B29063"/>
    <mergeCell ref="C29062:C29063"/>
    <mergeCell ref="D29062:D29063"/>
    <mergeCell ref="E29063:G29063"/>
    <mergeCell ref="A29089:A29090"/>
    <mergeCell ref="B29089:B29090"/>
    <mergeCell ref="C29089:C29090"/>
    <mergeCell ref="D29089:D29090"/>
    <mergeCell ref="E29090:G29090"/>
    <mergeCell ref="A29087:A29088"/>
    <mergeCell ref="B29087:B29088"/>
    <mergeCell ref="C29087:C29088"/>
    <mergeCell ref="D29087:D29088"/>
    <mergeCell ref="E29088:G29088"/>
    <mergeCell ref="A29084:A29085"/>
    <mergeCell ref="B29084:B29085"/>
    <mergeCell ref="D29084:D29085"/>
    <mergeCell ref="E29085:G29085"/>
    <mergeCell ref="E29086:G29086"/>
    <mergeCell ref="A29082:A29083"/>
    <mergeCell ref="B29082:B29083"/>
    <mergeCell ref="C29082:C29083"/>
    <mergeCell ref="D29082:D29083"/>
    <mergeCell ref="E29083:G29083"/>
    <mergeCell ref="A29078:A29079"/>
    <mergeCell ref="B29078:B29079"/>
    <mergeCell ref="D29078:D29079"/>
    <mergeCell ref="E29079:G29079"/>
    <mergeCell ref="A29080:A29081"/>
    <mergeCell ref="B29080:B29081"/>
    <mergeCell ref="D29080:D29081"/>
    <mergeCell ref="E29081:G29081"/>
    <mergeCell ref="A29076:A29077"/>
    <mergeCell ref="B29076:B29077"/>
    <mergeCell ref="C29076:C29077"/>
    <mergeCell ref="D29076:D29077"/>
    <mergeCell ref="E29077:G29077"/>
    <mergeCell ref="A29103:A29104"/>
    <mergeCell ref="B29103:B29104"/>
    <mergeCell ref="C29103:C29104"/>
    <mergeCell ref="D29103:D29104"/>
    <mergeCell ref="E29104:G29104"/>
    <mergeCell ref="A29099:A29100"/>
    <mergeCell ref="B29099:B29100"/>
    <mergeCell ref="D29099:D29100"/>
    <mergeCell ref="E29100:G29100"/>
    <mergeCell ref="A29101:A29102"/>
    <mergeCell ref="B29101:B29102"/>
    <mergeCell ref="C29101:C29102"/>
    <mergeCell ref="D29101:D29102"/>
    <mergeCell ref="E29102:G29102"/>
    <mergeCell ref="A29097:A29098"/>
    <mergeCell ref="B29097:B29098"/>
    <mergeCell ref="C29097:C29098"/>
    <mergeCell ref="D29097:D29098"/>
    <mergeCell ref="E29098:G29098"/>
    <mergeCell ref="A29095:A29096"/>
    <mergeCell ref="B29095:B29096"/>
    <mergeCell ref="C29095:C29096"/>
    <mergeCell ref="D29095:D29096"/>
    <mergeCell ref="E29096:G29096"/>
    <mergeCell ref="A29093:A29094"/>
    <mergeCell ref="B29093:B29094"/>
    <mergeCell ref="C29093:C29094"/>
    <mergeCell ref="D29093:D29094"/>
    <mergeCell ref="E29094:G29094"/>
    <mergeCell ref="A29091:A29092"/>
    <mergeCell ref="B29091:B29092"/>
    <mergeCell ref="C29091:C29092"/>
    <mergeCell ref="D29091:D29092"/>
    <mergeCell ref="E29092:G29092"/>
    <mergeCell ref="A29117:A29118"/>
    <mergeCell ref="B29117:B29118"/>
    <mergeCell ref="C29117:C29118"/>
    <mergeCell ref="D29117:D29118"/>
    <mergeCell ref="E29118:G29118"/>
    <mergeCell ref="A29115:A29116"/>
    <mergeCell ref="B29115:B29116"/>
    <mergeCell ref="C29115:C29116"/>
    <mergeCell ref="D29115:D29116"/>
    <mergeCell ref="E29116:G29116"/>
    <mergeCell ref="A29113:A29114"/>
    <mergeCell ref="B29113:B29114"/>
    <mergeCell ref="C29113:C29114"/>
    <mergeCell ref="D29113:D29114"/>
    <mergeCell ref="E29114:G29114"/>
    <mergeCell ref="A29111:A29112"/>
    <mergeCell ref="B29111:B29112"/>
    <mergeCell ref="C29111:C29112"/>
    <mergeCell ref="D29111:D29112"/>
    <mergeCell ref="E29112:G29112"/>
    <mergeCell ref="A29109:A29110"/>
    <mergeCell ref="B29109:B29110"/>
    <mergeCell ref="C29109:C29110"/>
    <mergeCell ref="D29109:D29110"/>
    <mergeCell ref="E29110:G29110"/>
    <mergeCell ref="A29107:A29108"/>
    <mergeCell ref="B29107:B29108"/>
    <mergeCell ref="C29107:C29108"/>
    <mergeCell ref="D29107:D29108"/>
    <mergeCell ref="E29108:G29108"/>
    <mergeCell ref="A29105:A29106"/>
    <mergeCell ref="B29105:B29106"/>
    <mergeCell ref="C29105:C29106"/>
    <mergeCell ref="D29105:D29106"/>
    <mergeCell ref="E29106:G29106"/>
    <mergeCell ref="A29131:A29132"/>
    <mergeCell ref="B29131:B29132"/>
    <mergeCell ref="C29131:C29132"/>
    <mergeCell ref="D29131:D29132"/>
    <mergeCell ref="E29132:G29132"/>
    <mergeCell ref="A29129:A29130"/>
    <mergeCell ref="B29129:B29130"/>
    <mergeCell ref="C29129:C29130"/>
    <mergeCell ref="D29129:D29130"/>
    <mergeCell ref="E29130:G29130"/>
    <mergeCell ref="A29127:A29128"/>
    <mergeCell ref="B29127:B29128"/>
    <mergeCell ref="C29127:C29128"/>
    <mergeCell ref="D29127:D29128"/>
    <mergeCell ref="E29128:G29128"/>
    <mergeCell ref="A29125:A29126"/>
    <mergeCell ref="B29125:B29126"/>
    <mergeCell ref="C29125:C29126"/>
    <mergeCell ref="D29125:D29126"/>
    <mergeCell ref="E29126:G29126"/>
    <mergeCell ref="A29123:A29124"/>
    <mergeCell ref="B29123:B29124"/>
    <mergeCell ref="C29123:C29124"/>
    <mergeCell ref="D29123:D29124"/>
    <mergeCell ref="E29124:G29124"/>
    <mergeCell ref="A29121:A29122"/>
    <mergeCell ref="B29121:B29122"/>
    <mergeCell ref="C29121:C29122"/>
    <mergeCell ref="D29121:D29122"/>
    <mergeCell ref="E29122:G29122"/>
    <mergeCell ref="A29119:A29120"/>
    <mergeCell ref="B29119:B29120"/>
    <mergeCell ref="C29119:C29120"/>
    <mergeCell ref="D29119:D29120"/>
    <mergeCell ref="E29120:G29120"/>
    <mergeCell ref="A29147:A29148"/>
    <mergeCell ref="B29147:B29148"/>
    <mergeCell ref="C29147:C29148"/>
    <mergeCell ref="D29147:D29148"/>
    <mergeCell ref="E29148:G29148"/>
    <mergeCell ref="A29145:A29146"/>
    <mergeCell ref="B29145:B29146"/>
    <mergeCell ref="C29145:C29146"/>
    <mergeCell ref="D29145:D29146"/>
    <mergeCell ref="E29146:G29146"/>
    <mergeCell ref="A29143:A29144"/>
    <mergeCell ref="B29143:B29144"/>
    <mergeCell ref="C29143:C29144"/>
    <mergeCell ref="D29143:D29144"/>
    <mergeCell ref="E29144:G29144"/>
    <mergeCell ref="A29141:A29142"/>
    <mergeCell ref="B29141:B29142"/>
    <mergeCell ref="C29141:C29142"/>
    <mergeCell ref="D29141:D29142"/>
    <mergeCell ref="E29142:G29142"/>
    <mergeCell ref="A29139:A29140"/>
    <mergeCell ref="B29139:B29140"/>
    <mergeCell ref="C29139:C29140"/>
    <mergeCell ref="D29139:D29140"/>
    <mergeCell ref="E29140:G29140"/>
    <mergeCell ref="A29137:A29138"/>
    <mergeCell ref="B29137:B29138"/>
    <mergeCell ref="C29137:C29138"/>
    <mergeCell ref="D29137:D29138"/>
    <mergeCell ref="E29138:G29138"/>
    <mergeCell ref="A29133:A29134"/>
    <mergeCell ref="B29133:B29134"/>
    <mergeCell ref="C29133:C29134"/>
    <mergeCell ref="D29133:D29134"/>
    <mergeCell ref="E29134:G29134"/>
    <mergeCell ref="A29161:A29162"/>
    <mergeCell ref="B29161:B29162"/>
    <mergeCell ref="C29161:C29162"/>
    <mergeCell ref="D29161:D29162"/>
    <mergeCell ref="E29161:G29162"/>
    <mergeCell ref="A29159:A29160"/>
    <mergeCell ref="B29159:B29160"/>
    <mergeCell ref="C29159:C29160"/>
    <mergeCell ref="D29159:D29160"/>
    <mergeCell ref="E29160:G29160"/>
    <mergeCell ref="A29157:A29158"/>
    <mergeCell ref="B29157:B29158"/>
    <mergeCell ref="C29157:C29158"/>
    <mergeCell ref="D29157:D29158"/>
    <mergeCell ref="E29158:G29158"/>
    <mergeCell ref="A29155:A29156"/>
    <mergeCell ref="B29155:B29156"/>
    <mergeCell ref="C29155:C29156"/>
    <mergeCell ref="D29155:D29156"/>
    <mergeCell ref="E29155:G29156"/>
    <mergeCell ref="A29153:A29154"/>
    <mergeCell ref="B29153:B29154"/>
    <mergeCell ref="C29153:C29154"/>
    <mergeCell ref="D29153:D29154"/>
    <mergeCell ref="E29154:G29154"/>
    <mergeCell ref="A29151:A29152"/>
    <mergeCell ref="B29151:B29152"/>
    <mergeCell ref="C29151:C29152"/>
    <mergeCell ref="D29151:D29152"/>
    <mergeCell ref="E29152:G29152"/>
    <mergeCell ref="A29149:A29150"/>
    <mergeCell ref="B29149:B29150"/>
    <mergeCell ref="C29149:C29150"/>
    <mergeCell ref="D29149:D29150"/>
    <mergeCell ref="E29150:G29150"/>
    <mergeCell ref="A29203:G29203"/>
    <mergeCell ref="A29204:G29204"/>
    <mergeCell ref="D29205:G29205"/>
    <mergeCell ref="A29206:B29206"/>
    <mergeCell ref="A29208:A29209"/>
    <mergeCell ref="B29208:B29209"/>
    <mergeCell ref="C29208:C29209"/>
    <mergeCell ref="D29208:D29209"/>
    <mergeCell ref="E29209:G29209"/>
    <mergeCell ref="A29171:A29172"/>
    <mergeCell ref="B29171:B29172"/>
    <mergeCell ref="C29171:C29172"/>
    <mergeCell ref="D29171:D29172"/>
    <mergeCell ref="E29172:G29172"/>
    <mergeCell ref="E29168:G29168"/>
    <mergeCell ref="A29169:A29170"/>
    <mergeCell ref="B29169:B29170"/>
    <mergeCell ref="C29169:C29170"/>
    <mergeCell ref="D29169:D29170"/>
    <mergeCell ref="E29170:G29170"/>
    <mergeCell ref="A29165:A29166"/>
    <mergeCell ref="B29165:B29166"/>
    <mergeCell ref="C29165:C29166"/>
    <mergeCell ref="D29165:D29166"/>
    <mergeCell ref="A29167:A29168"/>
    <mergeCell ref="B29167:B29168"/>
    <mergeCell ref="C29167:C29168"/>
    <mergeCell ref="D29167:D29168"/>
    <mergeCell ref="A29163:A29164"/>
    <mergeCell ref="B29163:B29164"/>
    <mergeCell ref="C29163:C29164"/>
    <mergeCell ref="D29163:D29164"/>
    <mergeCell ref="E29164:G29164"/>
    <mergeCell ref="A29222:A29223"/>
    <mergeCell ref="B29222:B29223"/>
    <mergeCell ref="C29222:C29223"/>
    <mergeCell ref="D29222:D29223"/>
    <mergeCell ref="E29223:G29223"/>
    <mergeCell ref="A29220:A29221"/>
    <mergeCell ref="B29220:B29221"/>
    <mergeCell ref="C29220:C29221"/>
    <mergeCell ref="D29220:D29221"/>
    <mergeCell ref="E29221:G29221"/>
    <mergeCell ref="A29218:A29219"/>
    <mergeCell ref="B29218:B29219"/>
    <mergeCell ref="C29218:C29219"/>
    <mergeCell ref="D29218:D29219"/>
    <mergeCell ref="E29219:G29219"/>
    <mergeCell ref="A29216:A29217"/>
    <mergeCell ref="B29216:B29217"/>
    <mergeCell ref="C29216:C29217"/>
    <mergeCell ref="D29216:D29217"/>
    <mergeCell ref="E29216:G29217"/>
    <mergeCell ref="A29214:A29215"/>
    <mergeCell ref="B29214:B29215"/>
    <mergeCell ref="C29214:C29215"/>
    <mergeCell ref="D29214:D29215"/>
    <mergeCell ref="E29215:G29215"/>
    <mergeCell ref="A29212:A29213"/>
    <mergeCell ref="B29212:B29213"/>
    <mergeCell ref="C29212:C29213"/>
    <mergeCell ref="D29212:D29213"/>
    <mergeCell ref="E29213:G29213"/>
    <mergeCell ref="A29210:A29211"/>
    <mergeCell ref="B29210:B29211"/>
    <mergeCell ref="C29210:C29211"/>
    <mergeCell ref="D29210:D29211"/>
    <mergeCell ref="E29211:G29211"/>
    <mergeCell ref="A29236:A29237"/>
    <mergeCell ref="B29236:B29237"/>
    <mergeCell ref="C29236:C29237"/>
    <mergeCell ref="D29236:D29237"/>
    <mergeCell ref="E29237:G29237"/>
    <mergeCell ref="A29234:A29235"/>
    <mergeCell ref="B29234:B29235"/>
    <mergeCell ref="C29234:C29235"/>
    <mergeCell ref="D29234:D29235"/>
    <mergeCell ref="E29235:G29235"/>
    <mergeCell ref="A29232:A29233"/>
    <mergeCell ref="B29232:B29233"/>
    <mergeCell ref="C29232:C29233"/>
    <mergeCell ref="D29232:D29233"/>
    <mergeCell ref="E29233:G29233"/>
    <mergeCell ref="A29230:A29231"/>
    <mergeCell ref="B29230:B29231"/>
    <mergeCell ref="C29230:C29231"/>
    <mergeCell ref="D29230:D29231"/>
    <mergeCell ref="E29231:G29231"/>
    <mergeCell ref="A29228:A29229"/>
    <mergeCell ref="B29228:B29229"/>
    <mergeCell ref="C29228:C29229"/>
    <mergeCell ref="D29228:D29229"/>
    <mergeCell ref="E29229:G29229"/>
    <mergeCell ref="A29226:A29227"/>
    <mergeCell ref="B29226:B29227"/>
    <mergeCell ref="C29226:C29227"/>
    <mergeCell ref="D29226:D29227"/>
    <mergeCell ref="E29227:G29227"/>
    <mergeCell ref="A29224:A29225"/>
    <mergeCell ref="B29224:B29225"/>
    <mergeCell ref="C29224:C29225"/>
    <mergeCell ref="D29224:D29225"/>
    <mergeCell ref="E29225:G29225"/>
    <mergeCell ref="A29250:A29251"/>
    <mergeCell ref="B29250:B29251"/>
    <mergeCell ref="C29250:C29251"/>
    <mergeCell ref="D29250:D29251"/>
    <mergeCell ref="E29251:G29251"/>
    <mergeCell ref="A29248:A29249"/>
    <mergeCell ref="B29248:B29249"/>
    <mergeCell ref="C29248:C29249"/>
    <mergeCell ref="D29248:D29249"/>
    <mergeCell ref="E29249:G29249"/>
    <mergeCell ref="A29246:A29247"/>
    <mergeCell ref="B29246:B29247"/>
    <mergeCell ref="C29246:C29247"/>
    <mergeCell ref="D29246:D29247"/>
    <mergeCell ref="E29247:G29247"/>
    <mergeCell ref="A29244:A29245"/>
    <mergeCell ref="B29244:B29245"/>
    <mergeCell ref="C29244:C29245"/>
    <mergeCell ref="D29244:D29245"/>
    <mergeCell ref="E29245:G29245"/>
    <mergeCell ref="A29242:A29243"/>
    <mergeCell ref="B29242:B29243"/>
    <mergeCell ref="C29242:C29243"/>
    <mergeCell ref="D29242:D29243"/>
    <mergeCell ref="E29243:G29243"/>
    <mergeCell ref="A29240:A29241"/>
    <mergeCell ref="B29240:B29241"/>
    <mergeCell ref="C29240:C29241"/>
    <mergeCell ref="D29240:D29241"/>
    <mergeCell ref="E29241:G29241"/>
    <mergeCell ref="A29238:A29239"/>
    <mergeCell ref="B29238:B29239"/>
    <mergeCell ref="C29238:C29239"/>
    <mergeCell ref="D29238:D29239"/>
    <mergeCell ref="E29239:G29239"/>
    <mergeCell ref="A29264:A29265"/>
    <mergeCell ref="B29264:B29265"/>
    <mergeCell ref="C29264:C29265"/>
    <mergeCell ref="D29264:D29265"/>
    <mergeCell ref="E29265:G29265"/>
    <mergeCell ref="A29262:A29263"/>
    <mergeCell ref="B29262:B29263"/>
    <mergeCell ref="C29262:C29263"/>
    <mergeCell ref="D29262:D29263"/>
    <mergeCell ref="E29263:G29263"/>
    <mergeCell ref="A29258:A29259"/>
    <mergeCell ref="B29258:B29259"/>
    <mergeCell ref="D29258:D29259"/>
    <mergeCell ref="E29259:G29259"/>
    <mergeCell ref="A29260:A29261"/>
    <mergeCell ref="B29260:B29261"/>
    <mergeCell ref="D29260:D29261"/>
    <mergeCell ref="E29261:G29261"/>
    <mergeCell ref="A29256:A29257"/>
    <mergeCell ref="B29256:B29257"/>
    <mergeCell ref="C29256:C29257"/>
    <mergeCell ref="D29256:D29257"/>
    <mergeCell ref="E29257:G29257"/>
    <mergeCell ref="A29254:A29255"/>
    <mergeCell ref="B29254:B29255"/>
    <mergeCell ref="C29254:C29255"/>
    <mergeCell ref="D29254:D29255"/>
    <mergeCell ref="E29255:G29255"/>
    <mergeCell ref="A29252:A29253"/>
    <mergeCell ref="B29252:B29253"/>
    <mergeCell ref="C29252:C29253"/>
    <mergeCell ref="D29252:D29253"/>
    <mergeCell ref="E29253:G29253"/>
    <mergeCell ref="A29279:A29280"/>
    <mergeCell ref="B29279:B29280"/>
    <mergeCell ref="C29279:C29280"/>
    <mergeCell ref="D29279:D29280"/>
    <mergeCell ref="E29280:G29280"/>
    <mergeCell ref="A29277:A29278"/>
    <mergeCell ref="B29277:B29278"/>
    <mergeCell ref="C29277:C29278"/>
    <mergeCell ref="D29277:D29278"/>
    <mergeCell ref="E29278:G29278"/>
    <mergeCell ref="A29275:A29276"/>
    <mergeCell ref="B29275:B29276"/>
    <mergeCell ref="C29275:C29276"/>
    <mergeCell ref="D29275:D29276"/>
    <mergeCell ref="E29276:G29276"/>
    <mergeCell ref="A29272:A29273"/>
    <mergeCell ref="B29272:B29273"/>
    <mergeCell ref="D29272:D29273"/>
    <mergeCell ref="E29273:G29273"/>
    <mergeCell ref="E29274:G29274"/>
    <mergeCell ref="A29270:A29271"/>
    <mergeCell ref="B29270:B29271"/>
    <mergeCell ref="C29270:C29271"/>
    <mergeCell ref="D29270:D29271"/>
    <mergeCell ref="E29271:G29271"/>
    <mergeCell ref="A29266:A29267"/>
    <mergeCell ref="B29266:B29267"/>
    <mergeCell ref="D29266:D29267"/>
    <mergeCell ref="E29267:G29267"/>
    <mergeCell ref="A29268:A29269"/>
    <mergeCell ref="B29268:B29269"/>
    <mergeCell ref="D29268:D29269"/>
    <mergeCell ref="E29269:G29269"/>
    <mergeCell ref="A29293:A29294"/>
    <mergeCell ref="B29293:B29294"/>
    <mergeCell ref="C29293:C29294"/>
    <mergeCell ref="D29293:D29294"/>
    <mergeCell ref="E29294:G29294"/>
    <mergeCell ref="A29291:A29292"/>
    <mergeCell ref="B29291:B29292"/>
    <mergeCell ref="C29291:C29292"/>
    <mergeCell ref="D29291:D29292"/>
    <mergeCell ref="E29292:G29292"/>
    <mergeCell ref="A29287:A29288"/>
    <mergeCell ref="B29287:B29288"/>
    <mergeCell ref="D29287:D29288"/>
    <mergeCell ref="E29288:G29288"/>
    <mergeCell ref="A29289:A29290"/>
    <mergeCell ref="B29289:B29290"/>
    <mergeCell ref="C29289:C29290"/>
    <mergeCell ref="D29289:D29290"/>
    <mergeCell ref="E29290:G29290"/>
    <mergeCell ref="A29285:A29286"/>
    <mergeCell ref="B29285:B29286"/>
    <mergeCell ref="C29285:C29286"/>
    <mergeCell ref="D29285:D29286"/>
    <mergeCell ref="E29286:G29286"/>
    <mergeCell ref="A29283:A29284"/>
    <mergeCell ref="B29283:B29284"/>
    <mergeCell ref="C29283:C29284"/>
    <mergeCell ref="D29283:D29284"/>
    <mergeCell ref="E29284:G29284"/>
    <mergeCell ref="A29281:A29282"/>
    <mergeCell ref="B29281:B29282"/>
    <mergeCell ref="C29281:C29282"/>
    <mergeCell ref="D29281:D29282"/>
    <mergeCell ref="E29282:G29282"/>
    <mergeCell ref="A29307:A29308"/>
    <mergeCell ref="B29307:B29308"/>
    <mergeCell ref="C29307:C29308"/>
    <mergeCell ref="D29307:D29308"/>
    <mergeCell ref="E29308:G29308"/>
    <mergeCell ref="A29305:A29306"/>
    <mergeCell ref="B29305:B29306"/>
    <mergeCell ref="C29305:C29306"/>
    <mergeCell ref="D29305:D29306"/>
    <mergeCell ref="E29306:G29306"/>
    <mergeCell ref="A29303:A29304"/>
    <mergeCell ref="B29303:B29304"/>
    <mergeCell ref="C29303:C29304"/>
    <mergeCell ref="D29303:D29304"/>
    <mergeCell ref="E29304:G29304"/>
    <mergeCell ref="A29301:A29302"/>
    <mergeCell ref="B29301:B29302"/>
    <mergeCell ref="C29301:C29302"/>
    <mergeCell ref="D29301:D29302"/>
    <mergeCell ref="E29302:G29302"/>
    <mergeCell ref="A29299:A29300"/>
    <mergeCell ref="B29299:B29300"/>
    <mergeCell ref="C29299:C29300"/>
    <mergeCell ref="D29299:D29300"/>
    <mergeCell ref="E29300:G29300"/>
    <mergeCell ref="A29297:A29298"/>
    <mergeCell ref="B29297:B29298"/>
    <mergeCell ref="C29297:C29298"/>
    <mergeCell ref="D29297:D29298"/>
    <mergeCell ref="E29298:G29298"/>
    <mergeCell ref="A29295:A29296"/>
    <mergeCell ref="B29295:B29296"/>
    <mergeCell ref="C29295:C29296"/>
    <mergeCell ref="D29295:D29296"/>
    <mergeCell ref="E29296:G29296"/>
    <mergeCell ref="A29321:A29322"/>
    <mergeCell ref="B29321:B29322"/>
    <mergeCell ref="C29321:C29322"/>
    <mergeCell ref="D29321:D29322"/>
    <mergeCell ref="E29322:G29322"/>
    <mergeCell ref="A29319:A29320"/>
    <mergeCell ref="B29319:B29320"/>
    <mergeCell ref="C29319:C29320"/>
    <mergeCell ref="D29319:D29320"/>
    <mergeCell ref="E29320:G29320"/>
    <mergeCell ref="A29317:A29318"/>
    <mergeCell ref="B29317:B29318"/>
    <mergeCell ref="C29317:C29318"/>
    <mergeCell ref="D29317:D29318"/>
    <mergeCell ref="E29318:G29318"/>
    <mergeCell ref="A29315:A29316"/>
    <mergeCell ref="B29315:B29316"/>
    <mergeCell ref="C29315:C29316"/>
    <mergeCell ref="D29315:D29316"/>
    <mergeCell ref="E29316:G29316"/>
    <mergeCell ref="A29313:A29314"/>
    <mergeCell ref="B29313:B29314"/>
    <mergeCell ref="C29313:C29314"/>
    <mergeCell ref="D29313:D29314"/>
    <mergeCell ref="E29314:G29314"/>
    <mergeCell ref="A29311:A29312"/>
    <mergeCell ref="B29311:B29312"/>
    <mergeCell ref="C29311:C29312"/>
    <mergeCell ref="D29311:D29312"/>
    <mergeCell ref="E29312:G29312"/>
    <mergeCell ref="A29309:A29310"/>
    <mergeCell ref="B29309:B29310"/>
    <mergeCell ref="C29309:C29310"/>
    <mergeCell ref="D29309:D29310"/>
    <mergeCell ref="E29310:G29310"/>
    <mergeCell ref="A29337:A29338"/>
    <mergeCell ref="B29337:B29338"/>
    <mergeCell ref="C29337:C29338"/>
    <mergeCell ref="D29337:D29338"/>
    <mergeCell ref="E29338:G29338"/>
    <mergeCell ref="A29335:A29336"/>
    <mergeCell ref="B29335:B29336"/>
    <mergeCell ref="C29335:C29336"/>
    <mergeCell ref="D29335:D29336"/>
    <mergeCell ref="E29336:G29336"/>
    <mergeCell ref="A29333:A29334"/>
    <mergeCell ref="B29333:B29334"/>
    <mergeCell ref="C29333:C29334"/>
    <mergeCell ref="D29333:D29334"/>
    <mergeCell ref="E29334:G29334"/>
    <mergeCell ref="A29331:A29332"/>
    <mergeCell ref="B29331:B29332"/>
    <mergeCell ref="C29331:C29332"/>
    <mergeCell ref="D29331:D29332"/>
    <mergeCell ref="E29332:G29332"/>
    <mergeCell ref="A29329:A29330"/>
    <mergeCell ref="B29329:B29330"/>
    <mergeCell ref="C29329:C29330"/>
    <mergeCell ref="D29329:D29330"/>
    <mergeCell ref="E29330:G29330"/>
    <mergeCell ref="A29327:A29328"/>
    <mergeCell ref="B29327:B29328"/>
    <mergeCell ref="C29327:C29328"/>
    <mergeCell ref="D29327:D29328"/>
    <mergeCell ref="E29328:G29328"/>
    <mergeCell ref="A29325:A29326"/>
    <mergeCell ref="B29325:B29326"/>
    <mergeCell ref="C29325:C29326"/>
    <mergeCell ref="D29325:D29326"/>
    <mergeCell ref="E29326:G29326"/>
    <mergeCell ref="A29351:A29352"/>
    <mergeCell ref="B29351:B29352"/>
    <mergeCell ref="C29351:C29352"/>
    <mergeCell ref="D29351:D29352"/>
    <mergeCell ref="E29352:G29352"/>
    <mergeCell ref="A29349:A29350"/>
    <mergeCell ref="B29349:B29350"/>
    <mergeCell ref="C29349:C29350"/>
    <mergeCell ref="D29349:D29350"/>
    <mergeCell ref="E29349:G29350"/>
    <mergeCell ref="A29347:A29348"/>
    <mergeCell ref="B29347:B29348"/>
    <mergeCell ref="C29347:C29348"/>
    <mergeCell ref="D29347:D29348"/>
    <mergeCell ref="E29348:G29348"/>
    <mergeCell ref="A29345:A29346"/>
    <mergeCell ref="B29345:B29346"/>
    <mergeCell ref="C29345:C29346"/>
    <mergeCell ref="D29345:D29346"/>
    <mergeCell ref="E29346:G29346"/>
    <mergeCell ref="A29343:A29344"/>
    <mergeCell ref="B29343:B29344"/>
    <mergeCell ref="C29343:C29344"/>
    <mergeCell ref="D29343:D29344"/>
    <mergeCell ref="E29343:G29344"/>
    <mergeCell ref="A29341:A29342"/>
    <mergeCell ref="B29341:B29342"/>
    <mergeCell ref="C29341:C29342"/>
    <mergeCell ref="D29341:D29342"/>
    <mergeCell ref="E29342:G29342"/>
    <mergeCell ref="A29339:A29340"/>
    <mergeCell ref="B29339:B29340"/>
    <mergeCell ref="C29339:C29340"/>
    <mergeCell ref="D29339:D29340"/>
    <mergeCell ref="E29340:G29340"/>
    <mergeCell ref="A29400:A29401"/>
    <mergeCell ref="B29400:B29401"/>
    <mergeCell ref="C29400:C29401"/>
    <mergeCell ref="D29400:D29401"/>
    <mergeCell ref="E29401:G29401"/>
    <mergeCell ref="A29398:A29399"/>
    <mergeCell ref="B29398:B29399"/>
    <mergeCell ref="C29398:C29399"/>
    <mergeCell ref="D29398:D29399"/>
    <mergeCell ref="E29399:G29399"/>
    <mergeCell ref="A29391:G29391"/>
    <mergeCell ref="A29392:G29392"/>
    <mergeCell ref="D29393:G29393"/>
    <mergeCell ref="A29394:B29394"/>
    <mergeCell ref="A29396:A29397"/>
    <mergeCell ref="B29396:B29397"/>
    <mergeCell ref="C29396:C29397"/>
    <mergeCell ref="D29396:D29397"/>
    <mergeCell ref="E29397:G29397"/>
    <mergeCell ref="A29359:A29360"/>
    <mergeCell ref="B29359:B29360"/>
    <mergeCell ref="C29359:C29360"/>
    <mergeCell ref="D29359:D29360"/>
    <mergeCell ref="E29360:G29360"/>
    <mergeCell ref="E29356:G29356"/>
    <mergeCell ref="A29357:A29358"/>
    <mergeCell ref="B29357:B29358"/>
    <mergeCell ref="C29357:C29358"/>
    <mergeCell ref="D29357:D29358"/>
    <mergeCell ref="E29358:G29358"/>
    <mergeCell ref="A29353:A29354"/>
    <mergeCell ref="B29353:B29354"/>
    <mergeCell ref="C29353:C29354"/>
    <mergeCell ref="D29353:D29354"/>
    <mergeCell ref="A29355:A29356"/>
    <mergeCell ref="B29355:B29356"/>
    <mergeCell ref="C29355:C29356"/>
    <mergeCell ref="D29355:D29356"/>
    <mergeCell ref="A29414:A29415"/>
    <mergeCell ref="B29414:B29415"/>
    <mergeCell ref="C29414:C29415"/>
    <mergeCell ref="D29414:D29415"/>
    <mergeCell ref="E29415:G29415"/>
    <mergeCell ref="A29412:A29413"/>
    <mergeCell ref="B29412:B29413"/>
    <mergeCell ref="C29412:C29413"/>
    <mergeCell ref="D29412:D29413"/>
    <mergeCell ref="E29413:G29413"/>
    <mergeCell ref="A29410:A29411"/>
    <mergeCell ref="B29410:B29411"/>
    <mergeCell ref="C29410:C29411"/>
    <mergeCell ref="D29410:D29411"/>
    <mergeCell ref="E29410:G29411"/>
    <mergeCell ref="A29408:A29409"/>
    <mergeCell ref="B29408:B29409"/>
    <mergeCell ref="C29408:C29409"/>
    <mergeCell ref="D29408:D29409"/>
    <mergeCell ref="E29409:G29409"/>
    <mergeCell ref="A29406:A29407"/>
    <mergeCell ref="B29406:B29407"/>
    <mergeCell ref="C29406:C29407"/>
    <mergeCell ref="D29406:D29407"/>
    <mergeCell ref="E29407:G29407"/>
    <mergeCell ref="A29404:A29405"/>
    <mergeCell ref="B29404:B29405"/>
    <mergeCell ref="C29404:C29405"/>
    <mergeCell ref="D29404:D29405"/>
    <mergeCell ref="E29405:G29405"/>
    <mergeCell ref="A29402:A29403"/>
    <mergeCell ref="B29402:B29403"/>
    <mergeCell ref="C29402:C29403"/>
    <mergeCell ref="D29402:D29403"/>
    <mergeCell ref="E29403:G29403"/>
    <mergeCell ref="A29429:A29430"/>
    <mergeCell ref="B29429:B29430"/>
    <mergeCell ref="C29429:C29430"/>
    <mergeCell ref="D29429:D29430"/>
    <mergeCell ref="E29430:G29430"/>
    <mergeCell ref="A29427:A29428"/>
    <mergeCell ref="B29427:B29428"/>
    <mergeCell ref="C29427:C29428"/>
    <mergeCell ref="D29427:D29428"/>
    <mergeCell ref="E29428:G29428"/>
    <mergeCell ref="A29425:A29426"/>
    <mergeCell ref="B29425:B29426"/>
    <mergeCell ref="C29425:C29426"/>
    <mergeCell ref="D29425:D29426"/>
    <mergeCell ref="E29426:G29426"/>
    <mergeCell ref="A29422:A29423"/>
    <mergeCell ref="B29422:B29423"/>
    <mergeCell ref="D29422:D29423"/>
    <mergeCell ref="E29423:G29423"/>
    <mergeCell ref="E29424:G29424"/>
    <mergeCell ref="A29420:A29421"/>
    <mergeCell ref="B29420:B29421"/>
    <mergeCell ref="C29420:C29421"/>
    <mergeCell ref="D29420:D29421"/>
    <mergeCell ref="E29421:G29421"/>
    <mergeCell ref="A29418:A29419"/>
    <mergeCell ref="B29418:B29419"/>
    <mergeCell ref="C29418:C29419"/>
    <mergeCell ref="D29418:D29419"/>
    <mergeCell ref="E29419:G29419"/>
    <mergeCell ref="A29416:A29417"/>
    <mergeCell ref="B29416:B29417"/>
    <mergeCell ref="C29416:C29417"/>
    <mergeCell ref="D29416:D29417"/>
    <mergeCell ref="E29417:G29417"/>
    <mergeCell ref="A29443:A29444"/>
    <mergeCell ref="B29443:B29444"/>
    <mergeCell ref="C29443:C29444"/>
    <mergeCell ref="D29443:D29444"/>
    <mergeCell ref="E29444:G29444"/>
    <mergeCell ref="A29441:A29442"/>
    <mergeCell ref="B29441:B29442"/>
    <mergeCell ref="C29441:C29442"/>
    <mergeCell ref="D29441:D29442"/>
    <mergeCell ref="E29442:G29442"/>
    <mergeCell ref="A29439:A29440"/>
    <mergeCell ref="B29439:B29440"/>
    <mergeCell ref="C29439:C29440"/>
    <mergeCell ref="D29439:D29440"/>
    <mergeCell ref="E29440:G29440"/>
    <mergeCell ref="A29437:A29438"/>
    <mergeCell ref="B29437:B29438"/>
    <mergeCell ref="C29437:C29438"/>
    <mergeCell ref="D29437:D29438"/>
    <mergeCell ref="E29438:G29438"/>
    <mergeCell ref="A29435:A29436"/>
    <mergeCell ref="B29435:B29436"/>
    <mergeCell ref="C29435:C29436"/>
    <mergeCell ref="D29435:D29436"/>
    <mergeCell ref="E29436:G29436"/>
    <mergeCell ref="A29433:A29434"/>
    <mergeCell ref="B29433:B29434"/>
    <mergeCell ref="C29433:C29434"/>
    <mergeCell ref="D29433:D29434"/>
    <mergeCell ref="E29434:G29434"/>
    <mergeCell ref="A29431:A29432"/>
    <mergeCell ref="B29431:B29432"/>
    <mergeCell ref="C29431:C29432"/>
    <mergeCell ref="D29431:D29432"/>
    <mergeCell ref="E29432:G29432"/>
    <mergeCell ref="A29457:A29458"/>
    <mergeCell ref="B29457:B29458"/>
    <mergeCell ref="C29457:C29458"/>
    <mergeCell ref="D29457:D29458"/>
    <mergeCell ref="E29458:G29458"/>
    <mergeCell ref="A29455:A29456"/>
    <mergeCell ref="B29455:B29456"/>
    <mergeCell ref="C29455:C29456"/>
    <mergeCell ref="D29455:D29456"/>
    <mergeCell ref="E29456:G29456"/>
    <mergeCell ref="A29453:A29454"/>
    <mergeCell ref="B29453:B29454"/>
    <mergeCell ref="C29453:C29454"/>
    <mergeCell ref="D29453:D29454"/>
    <mergeCell ref="E29454:G29454"/>
    <mergeCell ref="A29451:A29452"/>
    <mergeCell ref="B29451:B29452"/>
    <mergeCell ref="C29451:C29452"/>
    <mergeCell ref="D29451:D29452"/>
    <mergeCell ref="E29452:G29452"/>
    <mergeCell ref="A29449:A29450"/>
    <mergeCell ref="B29449:B29450"/>
    <mergeCell ref="C29449:C29450"/>
    <mergeCell ref="D29449:D29450"/>
    <mergeCell ref="E29450:G29450"/>
    <mergeCell ref="A29447:A29448"/>
    <mergeCell ref="B29447:B29448"/>
    <mergeCell ref="C29447:C29448"/>
    <mergeCell ref="D29447:D29448"/>
    <mergeCell ref="E29448:G29448"/>
    <mergeCell ref="A29445:A29446"/>
    <mergeCell ref="B29445:B29446"/>
    <mergeCell ref="C29445:C29446"/>
    <mergeCell ref="D29445:D29446"/>
    <mergeCell ref="E29446:G29446"/>
    <mergeCell ref="A29473:A29474"/>
    <mergeCell ref="B29473:B29474"/>
    <mergeCell ref="C29473:C29474"/>
    <mergeCell ref="D29473:D29474"/>
    <mergeCell ref="E29474:G29474"/>
    <mergeCell ref="A29471:A29472"/>
    <mergeCell ref="B29471:B29472"/>
    <mergeCell ref="C29471:C29472"/>
    <mergeCell ref="D29471:D29472"/>
    <mergeCell ref="E29472:G29472"/>
    <mergeCell ref="A29467:A29468"/>
    <mergeCell ref="B29467:B29468"/>
    <mergeCell ref="C29467:C29468"/>
    <mergeCell ref="D29467:D29468"/>
    <mergeCell ref="E29468:G29468"/>
    <mergeCell ref="A29465:A29466"/>
    <mergeCell ref="B29465:B29466"/>
    <mergeCell ref="C29465:C29466"/>
    <mergeCell ref="D29465:D29466"/>
    <mergeCell ref="E29466:G29466"/>
    <mergeCell ref="A29463:A29464"/>
    <mergeCell ref="B29463:B29464"/>
    <mergeCell ref="C29463:C29464"/>
    <mergeCell ref="D29463:D29464"/>
    <mergeCell ref="E29464:G29464"/>
    <mergeCell ref="A29461:A29462"/>
    <mergeCell ref="B29461:B29462"/>
    <mergeCell ref="C29461:C29462"/>
    <mergeCell ref="D29461:D29462"/>
    <mergeCell ref="E29462:G29462"/>
    <mergeCell ref="A29459:A29460"/>
    <mergeCell ref="B29459:B29460"/>
    <mergeCell ref="C29459:C29460"/>
    <mergeCell ref="D29459:D29460"/>
    <mergeCell ref="E29460:G29460"/>
    <mergeCell ref="A29487:A29488"/>
    <mergeCell ref="B29487:B29488"/>
    <mergeCell ref="C29487:C29488"/>
    <mergeCell ref="D29487:D29488"/>
    <mergeCell ref="E29488:G29488"/>
    <mergeCell ref="A29485:A29486"/>
    <mergeCell ref="B29485:B29486"/>
    <mergeCell ref="C29485:C29486"/>
    <mergeCell ref="D29485:D29486"/>
    <mergeCell ref="E29486:G29486"/>
    <mergeCell ref="A29483:A29484"/>
    <mergeCell ref="B29483:B29484"/>
    <mergeCell ref="C29483:C29484"/>
    <mergeCell ref="D29483:D29484"/>
    <mergeCell ref="E29484:G29484"/>
    <mergeCell ref="A29481:A29482"/>
    <mergeCell ref="B29481:B29482"/>
    <mergeCell ref="C29481:C29482"/>
    <mergeCell ref="D29481:D29482"/>
    <mergeCell ref="E29482:G29482"/>
    <mergeCell ref="A29479:A29480"/>
    <mergeCell ref="B29479:B29480"/>
    <mergeCell ref="C29479:C29480"/>
    <mergeCell ref="D29479:D29480"/>
    <mergeCell ref="E29480:G29480"/>
    <mergeCell ref="A29477:A29478"/>
    <mergeCell ref="B29477:B29478"/>
    <mergeCell ref="C29477:C29478"/>
    <mergeCell ref="D29477:D29478"/>
    <mergeCell ref="E29478:G29478"/>
    <mergeCell ref="A29475:A29476"/>
    <mergeCell ref="B29475:B29476"/>
    <mergeCell ref="C29475:C29476"/>
    <mergeCell ref="D29475:D29476"/>
    <mergeCell ref="E29476:G29476"/>
    <mergeCell ref="A29499:A29500"/>
    <mergeCell ref="B29499:B29500"/>
    <mergeCell ref="C29499:C29500"/>
    <mergeCell ref="D29499:D29500"/>
    <mergeCell ref="A29501:A29502"/>
    <mergeCell ref="B29501:B29502"/>
    <mergeCell ref="C29501:C29502"/>
    <mergeCell ref="D29501:D29502"/>
    <mergeCell ref="A29497:A29498"/>
    <mergeCell ref="B29497:B29498"/>
    <mergeCell ref="C29497:C29498"/>
    <mergeCell ref="D29497:D29498"/>
    <mergeCell ref="E29498:G29498"/>
    <mergeCell ref="A29495:A29496"/>
    <mergeCell ref="B29495:B29496"/>
    <mergeCell ref="C29495:C29496"/>
    <mergeCell ref="D29495:D29496"/>
    <mergeCell ref="E29495:G29496"/>
    <mergeCell ref="A29493:A29494"/>
    <mergeCell ref="B29493:B29494"/>
    <mergeCell ref="C29493:C29494"/>
    <mergeCell ref="D29493:D29494"/>
    <mergeCell ref="E29494:G29494"/>
    <mergeCell ref="A29491:A29492"/>
    <mergeCell ref="B29491:B29492"/>
    <mergeCell ref="C29491:C29492"/>
    <mergeCell ref="D29491:D29492"/>
    <mergeCell ref="E29492:G29492"/>
    <mergeCell ref="A29489:A29490"/>
    <mergeCell ref="B29489:B29490"/>
    <mergeCell ref="C29489:C29490"/>
    <mergeCell ref="D29489:D29490"/>
    <mergeCell ref="E29489:G29490"/>
    <mergeCell ref="A29585:A29586"/>
    <mergeCell ref="B29585:B29586"/>
    <mergeCell ref="C29585:C29586"/>
    <mergeCell ref="D29585:D29586"/>
    <mergeCell ref="E29586:G29586"/>
    <mergeCell ref="A29583:A29584"/>
    <mergeCell ref="B29583:B29584"/>
    <mergeCell ref="C29583:C29584"/>
    <mergeCell ref="D29583:D29584"/>
    <mergeCell ref="E29584:G29584"/>
    <mergeCell ref="A29581:A29582"/>
    <mergeCell ref="B29581:B29582"/>
    <mergeCell ref="C29581:C29582"/>
    <mergeCell ref="D29581:D29582"/>
    <mergeCell ref="E29582:G29582"/>
    <mergeCell ref="A29574:G29574"/>
    <mergeCell ref="A29575:G29575"/>
    <mergeCell ref="D29576:G29576"/>
    <mergeCell ref="A29577:B29577"/>
    <mergeCell ref="A29579:A29580"/>
    <mergeCell ref="B29579:B29580"/>
    <mergeCell ref="C29579:C29580"/>
    <mergeCell ref="D29579:D29580"/>
    <mergeCell ref="E29580:G29580"/>
    <mergeCell ref="A29505:A29506"/>
    <mergeCell ref="B29505:B29506"/>
    <mergeCell ref="C29505:C29506"/>
    <mergeCell ref="D29505:D29506"/>
    <mergeCell ref="E29506:G29506"/>
    <mergeCell ref="E29502:G29502"/>
    <mergeCell ref="A29503:A29504"/>
    <mergeCell ref="B29503:B29504"/>
    <mergeCell ref="C29503:C29504"/>
    <mergeCell ref="D29503:D29504"/>
    <mergeCell ref="E29504:G29504"/>
    <mergeCell ref="A29597:A29598"/>
    <mergeCell ref="B29597:B29598"/>
    <mergeCell ref="D29597:D29598"/>
    <mergeCell ref="E29598:G29598"/>
    <mergeCell ref="A29599:A29600"/>
    <mergeCell ref="B29599:B29600"/>
    <mergeCell ref="C29599:C29600"/>
    <mergeCell ref="D29599:D29600"/>
    <mergeCell ref="E29600:G29600"/>
    <mergeCell ref="A29595:A29596"/>
    <mergeCell ref="B29595:B29596"/>
    <mergeCell ref="C29595:C29596"/>
    <mergeCell ref="D29595:D29596"/>
    <mergeCell ref="E29596:G29596"/>
    <mergeCell ref="A29593:A29594"/>
    <mergeCell ref="B29593:B29594"/>
    <mergeCell ref="C29593:C29594"/>
    <mergeCell ref="D29593:D29594"/>
    <mergeCell ref="E29594:G29594"/>
    <mergeCell ref="A29591:A29592"/>
    <mergeCell ref="B29591:B29592"/>
    <mergeCell ref="C29591:C29592"/>
    <mergeCell ref="D29591:D29592"/>
    <mergeCell ref="E29592:G29592"/>
    <mergeCell ref="A29589:A29590"/>
    <mergeCell ref="B29589:B29590"/>
    <mergeCell ref="C29589:C29590"/>
    <mergeCell ref="D29589:D29590"/>
    <mergeCell ref="E29590:G29590"/>
    <mergeCell ref="A29587:A29588"/>
    <mergeCell ref="B29587:B29588"/>
    <mergeCell ref="C29587:C29588"/>
    <mergeCell ref="D29587:D29588"/>
    <mergeCell ref="E29588:G29588"/>
    <mergeCell ref="A29615:A29616"/>
    <mergeCell ref="B29615:B29616"/>
    <mergeCell ref="C29615:C29616"/>
    <mergeCell ref="D29615:D29616"/>
    <mergeCell ref="E29616:G29616"/>
    <mergeCell ref="A29613:A29614"/>
    <mergeCell ref="B29613:B29614"/>
    <mergeCell ref="C29613:C29614"/>
    <mergeCell ref="D29613:D29614"/>
    <mergeCell ref="E29614:G29614"/>
    <mergeCell ref="A29611:A29612"/>
    <mergeCell ref="B29611:B29612"/>
    <mergeCell ref="C29611:C29612"/>
    <mergeCell ref="D29611:D29612"/>
    <mergeCell ref="E29612:G29612"/>
    <mergeCell ref="A29607:A29608"/>
    <mergeCell ref="B29607:B29608"/>
    <mergeCell ref="D29607:D29608"/>
    <mergeCell ref="E29608:G29608"/>
    <mergeCell ref="A29609:A29610"/>
    <mergeCell ref="B29609:B29610"/>
    <mergeCell ref="C29609:C29610"/>
    <mergeCell ref="D29609:D29610"/>
    <mergeCell ref="E29610:G29610"/>
    <mergeCell ref="A29603:A29604"/>
    <mergeCell ref="B29603:B29604"/>
    <mergeCell ref="D29603:D29604"/>
    <mergeCell ref="E29604:G29604"/>
    <mergeCell ref="A29605:A29606"/>
    <mergeCell ref="B29605:B29606"/>
    <mergeCell ref="D29605:D29606"/>
    <mergeCell ref="E29606:G29606"/>
    <mergeCell ref="A29601:A29602"/>
    <mergeCell ref="B29601:B29602"/>
    <mergeCell ref="C29601:C29602"/>
    <mergeCell ref="D29601:D29602"/>
    <mergeCell ref="E29602:G29602"/>
    <mergeCell ref="A29711:A29712"/>
    <mergeCell ref="B29711:B29712"/>
    <mergeCell ref="C29711:C29712"/>
    <mergeCell ref="D29711:D29712"/>
    <mergeCell ref="E29711:G29712"/>
    <mergeCell ref="A29709:A29710"/>
    <mergeCell ref="B29709:B29710"/>
    <mergeCell ref="C29709:C29710"/>
    <mergeCell ref="D29709:D29710"/>
    <mergeCell ref="E29710:G29710"/>
    <mergeCell ref="A29707:A29708"/>
    <mergeCell ref="B29707:B29708"/>
    <mergeCell ref="C29707:C29708"/>
    <mergeCell ref="D29707:D29708"/>
    <mergeCell ref="E29708:G29708"/>
    <mergeCell ref="A29705:A29706"/>
    <mergeCell ref="B29705:B29706"/>
    <mergeCell ref="C29705:C29706"/>
    <mergeCell ref="D29705:D29706"/>
    <mergeCell ref="E29706:G29706"/>
    <mergeCell ref="A29698:G29698"/>
    <mergeCell ref="A29699:G29699"/>
    <mergeCell ref="D29700:G29700"/>
    <mergeCell ref="A29701:B29701"/>
    <mergeCell ref="A29703:A29704"/>
    <mergeCell ref="B29703:B29704"/>
    <mergeCell ref="C29703:C29704"/>
    <mergeCell ref="D29703:D29704"/>
    <mergeCell ref="E29704:G29704"/>
    <mergeCell ref="E29617:G29617"/>
    <mergeCell ref="A29618:A29619"/>
    <mergeCell ref="B29618:B29619"/>
    <mergeCell ref="C29618:C29619"/>
    <mergeCell ref="D29618:D29619"/>
    <mergeCell ref="E29619:G29619"/>
    <mergeCell ref="A29723:A29724"/>
    <mergeCell ref="B29723:B29724"/>
    <mergeCell ref="D29723:D29724"/>
    <mergeCell ref="E29724:G29724"/>
    <mergeCell ref="A29725:A29726"/>
    <mergeCell ref="B29725:B29726"/>
    <mergeCell ref="C29725:C29726"/>
    <mergeCell ref="D29725:D29726"/>
    <mergeCell ref="E29726:G29726"/>
    <mergeCell ref="A29721:A29722"/>
    <mergeCell ref="B29721:B29722"/>
    <mergeCell ref="C29721:C29722"/>
    <mergeCell ref="D29721:D29722"/>
    <mergeCell ref="E29722:G29722"/>
    <mergeCell ref="A29719:A29720"/>
    <mergeCell ref="B29719:B29720"/>
    <mergeCell ref="C29719:C29720"/>
    <mergeCell ref="D29719:D29720"/>
    <mergeCell ref="E29720:G29720"/>
    <mergeCell ref="A29717:A29718"/>
    <mergeCell ref="B29717:B29718"/>
    <mergeCell ref="C29717:C29718"/>
    <mergeCell ref="D29717:D29718"/>
    <mergeCell ref="E29718:G29718"/>
    <mergeCell ref="A29715:A29716"/>
    <mergeCell ref="B29715:B29716"/>
    <mergeCell ref="C29715:C29716"/>
    <mergeCell ref="D29715:D29716"/>
    <mergeCell ref="E29716:G29716"/>
    <mergeCell ref="A29713:A29714"/>
    <mergeCell ref="B29713:B29714"/>
    <mergeCell ref="C29713:C29714"/>
    <mergeCell ref="D29713:D29714"/>
    <mergeCell ref="E29714:G29714"/>
    <mergeCell ref="A29740:A29741"/>
    <mergeCell ref="B29740:B29741"/>
    <mergeCell ref="C29740:C29741"/>
    <mergeCell ref="D29740:D29741"/>
    <mergeCell ref="E29741:G29741"/>
    <mergeCell ref="A29738:A29739"/>
    <mergeCell ref="B29738:B29739"/>
    <mergeCell ref="C29738:C29739"/>
    <mergeCell ref="D29738:D29739"/>
    <mergeCell ref="E29739:G29739"/>
    <mergeCell ref="A29736:A29737"/>
    <mergeCell ref="B29736:B29737"/>
    <mergeCell ref="C29736:C29737"/>
    <mergeCell ref="D29736:D29737"/>
    <mergeCell ref="E29737:G29737"/>
    <mergeCell ref="A29734:A29735"/>
    <mergeCell ref="B29734:B29735"/>
    <mergeCell ref="C29734:C29735"/>
    <mergeCell ref="D29734:D29735"/>
    <mergeCell ref="E29735:G29735"/>
    <mergeCell ref="A29732:A29733"/>
    <mergeCell ref="B29732:B29733"/>
    <mergeCell ref="C29732:C29733"/>
    <mergeCell ref="D29732:D29733"/>
    <mergeCell ref="E29733:G29733"/>
    <mergeCell ref="A29730:A29731"/>
    <mergeCell ref="B29730:B29731"/>
    <mergeCell ref="C29730:C29731"/>
    <mergeCell ref="D29730:D29731"/>
    <mergeCell ref="E29731:G29731"/>
    <mergeCell ref="E29727:G29727"/>
    <mergeCell ref="A29728:A29729"/>
    <mergeCell ref="B29728:B29729"/>
    <mergeCell ref="C29728:C29729"/>
    <mergeCell ref="D29728:D29729"/>
    <mergeCell ref="E29729:G29729"/>
    <mergeCell ref="A29754:A29755"/>
    <mergeCell ref="B29754:B29755"/>
    <mergeCell ref="C29754:C29755"/>
    <mergeCell ref="D29754:D29755"/>
    <mergeCell ref="E29755:G29755"/>
    <mergeCell ref="A29752:A29753"/>
    <mergeCell ref="B29752:B29753"/>
    <mergeCell ref="C29752:C29753"/>
    <mergeCell ref="D29752:D29753"/>
    <mergeCell ref="E29753:G29753"/>
    <mergeCell ref="A29750:A29751"/>
    <mergeCell ref="B29750:B29751"/>
    <mergeCell ref="C29750:C29751"/>
    <mergeCell ref="D29750:D29751"/>
    <mergeCell ref="E29751:G29751"/>
    <mergeCell ref="A29748:A29749"/>
    <mergeCell ref="B29748:B29749"/>
    <mergeCell ref="C29748:C29749"/>
    <mergeCell ref="D29748:D29749"/>
    <mergeCell ref="E29749:G29749"/>
    <mergeCell ref="A29746:A29747"/>
    <mergeCell ref="B29746:B29747"/>
    <mergeCell ref="C29746:C29747"/>
    <mergeCell ref="D29746:D29747"/>
    <mergeCell ref="E29747:G29747"/>
    <mergeCell ref="A29744:A29745"/>
    <mergeCell ref="B29744:B29745"/>
    <mergeCell ref="C29744:C29745"/>
    <mergeCell ref="D29744:D29745"/>
    <mergeCell ref="E29745:G29745"/>
    <mergeCell ref="A29742:A29743"/>
    <mergeCell ref="B29742:B29743"/>
    <mergeCell ref="C29742:C29743"/>
    <mergeCell ref="D29742:D29743"/>
    <mergeCell ref="E29743:G29743"/>
    <mergeCell ref="A29770:A29771"/>
    <mergeCell ref="B29770:B29771"/>
    <mergeCell ref="C29770:C29771"/>
    <mergeCell ref="D29770:D29771"/>
    <mergeCell ref="E29771:G29771"/>
    <mergeCell ref="A29768:A29769"/>
    <mergeCell ref="B29768:B29769"/>
    <mergeCell ref="C29768:C29769"/>
    <mergeCell ref="D29768:D29769"/>
    <mergeCell ref="E29769:G29769"/>
    <mergeCell ref="A29766:A29767"/>
    <mergeCell ref="B29766:B29767"/>
    <mergeCell ref="C29766:C29767"/>
    <mergeCell ref="D29766:D29767"/>
    <mergeCell ref="E29767:G29767"/>
    <mergeCell ref="A29764:A29765"/>
    <mergeCell ref="B29764:B29765"/>
    <mergeCell ref="C29764:C29765"/>
    <mergeCell ref="D29764:D29765"/>
    <mergeCell ref="E29765:G29765"/>
    <mergeCell ref="A29762:A29763"/>
    <mergeCell ref="B29762:B29763"/>
    <mergeCell ref="C29762:C29763"/>
    <mergeCell ref="D29762:D29763"/>
    <mergeCell ref="E29763:G29763"/>
    <mergeCell ref="A29760:A29761"/>
    <mergeCell ref="B29760:B29761"/>
    <mergeCell ref="C29760:C29761"/>
    <mergeCell ref="D29760:D29761"/>
    <mergeCell ref="E29761:G29761"/>
    <mergeCell ref="A29756:A29757"/>
    <mergeCell ref="B29756:B29757"/>
    <mergeCell ref="C29756:C29757"/>
    <mergeCell ref="D29756:D29757"/>
    <mergeCell ref="E29757:G29757"/>
    <mergeCell ref="A29784:A29785"/>
    <mergeCell ref="B29784:B29785"/>
    <mergeCell ref="C29784:C29785"/>
    <mergeCell ref="D29784:D29785"/>
    <mergeCell ref="E29784:G29785"/>
    <mergeCell ref="A29782:A29783"/>
    <mergeCell ref="B29782:B29783"/>
    <mergeCell ref="C29782:C29783"/>
    <mergeCell ref="D29782:D29783"/>
    <mergeCell ref="E29783:G29783"/>
    <mergeCell ref="A29780:A29781"/>
    <mergeCell ref="B29780:B29781"/>
    <mergeCell ref="C29780:C29781"/>
    <mergeCell ref="D29780:D29781"/>
    <mergeCell ref="E29781:G29781"/>
    <mergeCell ref="A29778:A29779"/>
    <mergeCell ref="B29778:B29779"/>
    <mergeCell ref="C29778:C29779"/>
    <mergeCell ref="D29778:D29779"/>
    <mergeCell ref="E29778:G29779"/>
    <mergeCell ref="A29776:A29777"/>
    <mergeCell ref="B29776:B29777"/>
    <mergeCell ref="C29776:C29777"/>
    <mergeCell ref="D29776:D29777"/>
    <mergeCell ref="E29777:G29777"/>
    <mergeCell ref="A29774:A29775"/>
    <mergeCell ref="B29774:B29775"/>
    <mergeCell ref="C29774:C29775"/>
    <mergeCell ref="D29774:D29775"/>
    <mergeCell ref="E29775:G29775"/>
    <mergeCell ref="A29772:A29773"/>
    <mergeCell ref="B29772:B29773"/>
    <mergeCell ref="C29772:C29773"/>
    <mergeCell ref="D29772:D29773"/>
    <mergeCell ref="E29773:G29773"/>
    <mergeCell ref="A29827:A29828"/>
    <mergeCell ref="B29827:B29828"/>
    <mergeCell ref="C29827:C29828"/>
    <mergeCell ref="D29827:D29828"/>
    <mergeCell ref="E29828:G29828"/>
    <mergeCell ref="A29820:G29820"/>
    <mergeCell ref="A29821:G29821"/>
    <mergeCell ref="D29822:G29822"/>
    <mergeCell ref="A29823:B29823"/>
    <mergeCell ref="A29825:A29826"/>
    <mergeCell ref="B29825:B29826"/>
    <mergeCell ref="C29825:C29826"/>
    <mergeCell ref="D29825:D29826"/>
    <mergeCell ref="E29826:G29826"/>
    <mergeCell ref="E29791:G29791"/>
    <mergeCell ref="A29792:A29793"/>
    <mergeCell ref="B29792:B29793"/>
    <mergeCell ref="C29792:C29793"/>
    <mergeCell ref="D29792:D29793"/>
    <mergeCell ref="E29793:G29793"/>
    <mergeCell ref="A29788:A29789"/>
    <mergeCell ref="B29788:B29789"/>
    <mergeCell ref="C29788:C29789"/>
    <mergeCell ref="D29788:D29789"/>
    <mergeCell ref="A29790:A29791"/>
    <mergeCell ref="B29790:B29791"/>
    <mergeCell ref="C29790:C29791"/>
    <mergeCell ref="D29790:D29791"/>
    <mergeCell ref="A29786:A29787"/>
    <mergeCell ref="B29786:B29787"/>
    <mergeCell ref="C29786:C29787"/>
    <mergeCell ref="D29786:D29787"/>
    <mergeCell ref="E29787:G29787"/>
    <mergeCell ref="A29841:A29842"/>
    <mergeCell ref="B29841:B29842"/>
    <mergeCell ref="C29841:C29842"/>
    <mergeCell ref="D29841:D29842"/>
    <mergeCell ref="E29842:G29842"/>
    <mergeCell ref="A29839:A29840"/>
    <mergeCell ref="B29839:B29840"/>
    <mergeCell ref="C29839:C29840"/>
    <mergeCell ref="D29839:D29840"/>
    <mergeCell ref="E29840:G29840"/>
    <mergeCell ref="A29837:A29838"/>
    <mergeCell ref="B29837:B29838"/>
    <mergeCell ref="C29837:C29838"/>
    <mergeCell ref="D29837:D29838"/>
    <mergeCell ref="E29838:G29838"/>
    <mergeCell ref="A29835:A29836"/>
    <mergeCell ref="B29835:B29836"/>
    <mergeCell ref="C29835:C29836"/>
    <mergeCell ref="D29835:D29836"/>
    <mergeCell ref="E29836:G29836"/>
    <mergeCell ref="A29833:A29834"/>
    <mergeCell ref="B29833:B29834"/>
    <mergeCell ref="C29833:C29834"/>
    <mergeCell ref="D29833:D29834"/>
    <mergeCell ref="E29833:G29834"/>
    <mergeCell ref="A29831:A29832"/>
    <mergeCell ref="B29831:B29832"/>
    <mergeCell ref="C29831:C29832"/>
    <mergeCell ref="D29831:D29832"/>
    <mergeCell ref="E29832:G29832"/>
    <mergeCell ref="A29829:A29830"/>
    <mergeCell ref="B29829:B29830"/>
    <mergeCell ref="C29829:C29830"/>
    <mergeCell ref="D29829:D29830"/>
    <mergeCell ref="E29830:G29830"/>
    <mergeCell ref="A29856:A29857"/>
    <mergeCell ref="B29856:B29857"/>
    <mergeCell ref="C29856:C29857"/>
    <mergeCell ref="D29856:D29857"/>
    <mergeCell ref="E29857:G29857"/>
    <mergeCell ref="A29854:A29855"/>
    <mergeCell ref="B29854:B29855"/>
    <mergeCell ref="C29854:C29855"/>
    <mergeCell ref="D29854:D29855"/>
    <mergeCell ref="E29855:G29855"/>
    <mergeCell ref="A29852:A29853"/>
    <mergeCell ref="B29852:B29853"/>
    <mergeCell ref="C29852:C29853"/>
    <mergeCell ref="D29852:D29853"/>
    <mergeCell ref="E29853:G29853"/>
    <mergeCell ref="E29849:G29849"/>
    <mergeCell ref="A29850:A29851"/>
    <mergeCell ref="B29850:B29851"/>
    <mergeCell ref="C29850:C29851"/>
    <mergeCell ref="D29850:D29851"/>
    <mergeCell ref="E29851:G29851"/>
    <mergeCell ref="A29845:A29846"/>
    <mergeCell ref="B29845:B29846"/>
    <mergeCell ref="D29845:D29846"/>
    <mergeCell ref="E29846:G29846"/>
    <mergeCell ref="A29847:A29848"/>
    <mergeCell ref="B29847:B29848"/>
    <mergeCell ref="C29847:C29848"/>
    <mergeCell ref="D29847:D29848"/>
    <mergeCell ref="E29848:G29848"/>
    <mergeCell ref="A29843:A29844"/>
    <mergeCell ref="B29843:B29844"/>
    <mergeCell ref="C29843:C29844"/>
    <mergeCell ref="D29843:D29844"/>
    <mergeCell ref="E29844:G29844"/>
    <mergeCell ref="A29870:A29871"/>
    <mergeCell ref="B29870:B29871"/>
    <mergeCell ref="C29870:C29871"/>
    <mergeCell ref="D29870:D29871"/>
    <mergeCell ref="E29871:G29871"/>
    <mergeCell ref="A29868:A29869"/>
    <mergeCell ref="B29868:B29869"/>
    <mergeCell ref="C29868:C29869"/>
    <mergeCell ref="D29868:D29869"/>
    <mergeCell ref="E29869:G29869"/>
    <mergeCell ref="A29866:A29867"/>
    <mergeCell ref="B29866:B29867"/>
    <mergeCell ref="C29866:C29867"/>
    <mergeCell ref="D29866:D29867"/>
    <mergeCell ref="E29867:G29867"/>
    <mergeCell ref="A29864:A29865"/>
    <mergeCell ref="B29864:B29865"/>
    <mergeCell ref="C29864:C29865"/>
    <mergeCell ref="D29864:D29865"/>
    <mergeCell ref="E29865:G29865"/>
    <mergeCell ref="A29862:A29863"/>
    <mergeCell ref="B29862:B29863"/>
    <mergeCell ref="C29862:C29863"/>
    <mergeCell ref="D29862:D29863"/>
    <mergeCell ref="E29863:G29863"/>
    <mergeCell ref="A29860:A29861"/>
    <mergeCell ref="B29860:B29861"/>
    <mergeCell ref="C29860:C29861"/>
    <mergeCell ref="D29860:D29861"/>
    <mergeCell ref="E29861:G29861"/>
    <mergeCell ref="A29858:A29859"/>
    <mergeCell ref="B29858:B29859"/>
    <mergeCell ref="C29858:C29859"/>
    <mergeCell ref="D29858:D29859"/>
    <mergeCell ref="E29859:G29859"/>
    <mergeCell ref="A29886:A29887"/>
    <mergeCell ref="B29886:B29887"/>
    <mergeCell ref="C29886:C29887"/>
    <mergeCell ref="D29886:D29887"/>
    <mergeCell ref="E29887:G29887"/>
    <mergeCell ref="A29884:A29885"/>
    <mergeCell ref="B29884:B29885"/>
    <mergeCell ref="C29884:C29885"/>
    <mergeCell ref="D29884:D29885"/>
    <mergeCell ref="E29885:G29885"/>
    <mergeCell ref="A29882:A29883"/>
    <mergeCell ref="B29882:B29883"/>
    <mergeCell ref="C29882:C29883"/>
    <mergeCell ref="D29882:D29883"/>
    <mergeCell ref="E29883:G29883"/>
    <mergeCell ref="A29878:A29879"/>
    <mergeCell ref="B29878:B29879"/>
    <mergeCell ref="C29878:C29879"/>
    <mergeCell ref="D29878:D29879"/>
    <mergeCell ref="E29879:G29879"/>
    <mergeCell ref="A29876:A29877"/>
    <mergeCell ref="B29876:B29877"/>
    <mergeCell ref="C29876:C29877"/>
    <mergeCell ref="D29876:D29877"/>
    <mergeCell ref="E29877:G29877"/>
    <mergeCell ref="A29874:A29875"/>
    <mergeCell ref="B29874:B29875"/>
    <mergeCell ref="C29874:C29875"/>
    <mergeCell ref="D29874:D29875"/>
    <mergeCell ref="E29875:G29875"/>
    <mergeCell ref="A29872:A29873"/>
    <mergeCell ref="B29872:B29873"/>
    <mergeCell ref="C29872:C29873"/>
    <mergeCell ref="D29872:D29873"/>
    <mergeCell ref="E29873:G29873"/>
    <mergeCell ref="A29900:A29901"/>
    <mergeCell ref="B29900:B29901"/>
    <mergeCell ref="C29900:C29901"/>
    <mergeCell ref="D29900:D29901"/>
    <mergeCell ref="E29900:G29901"/>
    <mergeCell ref="A29898:A29899"/>
    <mergeCell ref="B29898:B29899"/>
    <mergeCell ref="C29898:C29899"/>
    <mergeCell ref="D29898:D29899"/>
    <mergeCell ref="E29899:G29899"/>
    <mergeCell ref="A29896:A29897"/>
    <mergeCell ref="B29896:B29897"/>
    <mergeCell ref="C29896:C29897"/>
    <mergeCell ref="D29896:D29897"/>
    <mergeCell ref="E29897:G29897"/>
    <mergeCell ref="A29894:A29895"/>
    <mergeCell ref="B29894:B29895"/>
    <mergeCell ref="C29894:C29895"/>
    <mergeCell ref="D29894:D29895"/>
    <mergeCell ref="E29895:G29895"/>
    <mergeCell ref="A29892:A29893"/>
    <mergeCell ref="B29892:B29893"/>
    <mergeCell ref="C29892:C29893"/>
    <mergeCell ref="D29892:D29893"/>
    <mergeCell ref="E29893:G29893"/>
    <mergeCell ref="A29890:A29891"/>
    <mergeCell ref="B29890:B29891"/>
    <mergeCell ref="C29890:C29891"/>
    <mergeCell ref="D29890:D29891"/>
    <mergeCell ref="E29891:G29891"/>
    <mergeCell ref="A29888:A29889"/>
    <mergeCell ref="B29888:B29889"/>
    <mergeCell ref="C29888:C29889"/>
    <mergeCell ref="D29888:D29889"/>
    <mergeCell ref="E29889:G29889"/>
    <mergeCell ref="E29913:G29913"/>
    <mergeCell ref="A29914:A29915"/>
    <mergeCell ref="B29914:B29915"/>
    <mergeCell ref="C29914:C29915"/>
    <mergeCell ref="D29914:D29915"/>
    <mergeCell ref="E29915:G29915"/>
    <mergeCell ref="A29910:A29911"/>
    <mergeCell ref="B29910:B29911"/>
    <mergeCell ref="C29910:C29911"/>
    <mergeCell ref="D29910:D29911"/>
    <mergeCell ref="A29912:A29913"/>
    <mergeCell ref="B29912:B29913"/>
    <mergeCell ref="C29912:C29913"/>
    <mergeCell ref="D29912:D29913"/>
    <mergeCell ref="A29908:A29909"/>
    <mergeCell ref="B29908:B29909"/>
    <mergeCell ref="C29908:C29909"/>
    <mergeCell ref="D29908:D29909"/>
    <mergeCell ref="E29909:G29909"/>
    <mergeCell ref="A29906:A29907"/>
    <mergeCell ref="B29906:B29907"/>
    <mergeCell ref="C29906:C29907"/>
    <mergeCell ref="D29906:D29907"/>
    <mergeCell ref="E29906:G29907"/>
    <mergeCell ref="A29904:A29905"/>
    <mergeCell ref="B29904:B29905"/>
    <mergeCell ref="C29904:C29905"/>
    <mergeCell ref="D29904:D29905"/>
    <mergeCell ref="E29905:G29905"/>
    <mergeCell ref="A29902:A29903"/>
    <mergeCell ref="B29902:B29903"/>
    <mergeCell ref="C29902:C29903"/>
    <mergeCell ref="D29902:D29903"/>
    <mergeCell ref="E29903:G29903"/>
    <mergeCell ref="A29958:A29959"/>
    <mergeCell ref="B29958:B29959"/>
    <mergeCell ref="C29958:C29959"/>
    <mergeCell ref="D29958:D29959"/>
    <mergeCell ref="E29959:G29959"/>
    <mergeCell ref="A29956:A29957"/>
    <mergeCell ref="B29956:B29957"/>
    <mergeCell ref="C29956:C29957"/>
    <mergeCell ref="D29956:D29957"/>
    <mergeCell ref="E29956:G29957"/>
    <mergeCell ref="A29954:A29955"/>
    <mergeCell ref="B29954:B29955"/>
    <mergeCell ref="C29954:C29955"/>
    <mergeCell ref="D29954:D29955"/>
    <mergeCell ref="E29955:G29955"/>
    <mergeCell ref="A29952:A29953"/>
    <mergeCell ref="B29952:B29953"/>
    <mergeCell ref="C29952:C29953"/>
    <mergeCell ref="D29952:D29953"/>
    <mergeCell ref="E29953:G29953"/>
    <mergeCell ref="A29950:A29951"/>
    <mergeCell ref="B29950:B29951"/>
    <mergeCell ref="C29950:C29951"/>
    <mergeCell ref="D29950:D29951"/>
    <mergeCell ref="E29951:G29951"/>
    <mergeCell ref="A29943:G29943"/>
    <mergeCell ref="A29944:G29944"/>
    <mergeCell ref="D29945:G29945"/>
    <mergeCell ref="A29946:B29946"/>
    <mergeCell ref="A29948:A29949"/>
    <mergeCell ref="B29948:B29949"/>
    <mergeCell ref="C29948:C29949"/>
    <mergeCell ref="D29948:D29949"/>
    <mergeCell ref="E29949:G29949"/>
    <mergeCell ref="E29972:G29972"/>
    <mergeCell ref="A29973:A29974"/>
    <mergeCell ref="B29973:B29974"/>
    <mergeCell ref="C29973:C29974"/>
    <mergeCell ref="D29973:D29974"/>
    <mergeCell ref="E29974:G29974"/>
    <mergeCell ref="A29968:A29969"/>
    <mergeCell ref="B29968:B29969"/>
    <mergeCell ref="D29968:D29969"/>
    <mergeCell ref="E29969:G29969"/>
    <mergeCell ref="A29970:A29971"/>
    <mergeCell ref="B29970:B29971"/>
    <mergeCell ref="C29970:C29971"/>
    <mergeCell ref="D29970:D29971"/>
    <mergeCell ref="E29971:G29971"/>
    <mergeCell ref="A29966:A29967"/>
    <mergeCell ref="B29966:B29967"/>
    <mergeCell ref="C29966:C29967"/>
    <mergeCell ref="D29966:D29967"/>
    <mergeCell ref="E29967:G29967"/>
    <mergeCell ref="A29964:A29965"/>
    <mergeCell ref="B29964:B29965"/>
    <mergeCell ref="C29964:C29965"/>
    <mergeCell ref="D29964:D29965"/>
    <mergeCell ref="E29965:G29965"/>
    <mergeCell ref="A29962:A29963"/>
    <mergeCell ref="B29962:B29963"/>
    <mergeCell ref="C29962:C29963"/>
    <mergeCell ref="D29962:D29963"/>
    <mergeCell ref="E29963:G29963"/>
    <mergeCell ref="A29960:A29961"/>
    <mergeCell ref="B29960:B29961"/>
    <mergeCell ref="C29960:C29961"/>
    <mergeCell ref="D29960:D29961"/>
    <mergeCell ref="E29961:G29961"/>
    <mergeCell ref="A29987:A29988"/>
    <mergeCell ref="B29987:B29988"/>
    <mergeCell ref="C29987:C29988"/>
    <mergeCell ref="D29987:D29988"/>
    <mergeCell ref="E29988:G29988"/>
    <mergeCell ref="A29985:A29986"/>
    <mergeCell ref="B29985:B29986"/>
    <mergeCell ref="C29985:C29986"/>
    <mergeCell ref="D29985:D29986"/>
    <mergeCell ref="E29986:G29986"/>
    <mergeCell ref="A29983:A29984"/>
    <mergeCell ref="B29983:B29984"/>
    <mergeCell ref="C29983:C29984"/>
    <mergeCell ref="D29983:D29984"/>
    <mergeCell ref="E29984:G29984"/>
    <mergeCell ref="A29981:A29982"/>
    <mergeCell ref="B29981:B29982"/>
    <mergeCell ref="C29981:C29982"/>
    <mergeCell ref="D29981:D29982"/>
    <mergeCell ref="E29982:G29982"/>
    <mergeCell ref="A29979:A29980"/>
    <mergeCell ref="B29979:B29980"/>
    <mergeCell ref="C29979:C29980"/>
    <mergeCell ref="D29979:D29980"/>
    <mergeCell ref="E29980:G29980"/>
    <mergeCell ref="A29977:A29978"/>
    <mergeCell ref="B29977:B29978"/>
    <mergeCell ref="C29977:C29978"/>
    <mergeCell ref="D29977:D29978"/>
    <mergeCell ref="E29978:G29978"/>
    <mergeCell ref="A29975:A29976"/>
    <mergeCell ref="B29975:B29976"/>
    <mergeCell ref="C29975:C29976"/>
    <mergeCell ref="D29975:D29976"/>
    <mergeCell ref="E29976:G29976"/>
    <mergeCell ref="A30001:A30002"/>
    <mergeCell ref="B30001:B30002"/>
    <mergeCell ref="C30001:C30002"/>
    <mergeCell ref="D30001:D30002"/>
    <mergeCell ref="E30002:G30002"/>
    <mergeCell ref="A29999:A30000"/>
    <mergeCell ref="B29999:B30000"/>
    <mergeCell ref="C29999:C30000"/>
    <mergeCell ref="D29999:D30000"/>
    <mergeCell ref="E30000:G30000"/>
    <mergeCell ref="A29997:A29998"/>
    <mergeCell ref="B29997:B29998"/>
    <mergeCell ref="C29997:C29998"/>
    <mergeCell ref="D29997:D29998"/>
    <mergeCell ref="E29998:G29998"/>
    <mergeCell ref="A29995:A29996"/>
    <mergeCell ref="B29995:B29996"/>
    <mergeCell ref="C29995:C29996"/>
    <mergeCell ref="D29995:D29996"/>
    <mergeCell ref="E29996:G29996"/>
    <mergeCell ref="A29993:A29994"/>
    <mergeCell ref="B29993:B29994"/>
    <mergeCell ref="C29993:C29994"/>
    <mergeCell ref="D29993:D29994"/>
    <mergeCell ref="E29994:G29994"/>
    <mergeCell ref="A29991:A29992"/>
    <mergeCell ref="B29991:B29992"/>
    <mergeCell ref="C29991:C29992"/>
    <mergeCell ref="D29991:D29992"/>
    <mergeCell ref="E29992:G29992"/>
    <mergeCell ref="A29989:A29990"/>
    <mergeCell ref="B29989:B29990"/>
    <mergeCell ref="C29989:C29990"/>
    <mergeCell ref="D29989:D29990"/>
    <mergeCell ref="E29990:G29990"/>
    <mergeCell ref="A30017:A30018"/>
    <mergeCell ref="B30017:B30018"/>
    <mergeCell ref="C30017:C30018"/>
    <mergeCell ref="D30017:D30018"/>
    <mergeCell ref="E30018:G30018"/>
    <mergeCell ref="A30015:A30016"/>
    <mergeCell ref="B30015:B30016"/>
    <mergeCell ref="C30015:C30016"/>
    <mergeCell ref="D30015:D30016"/>
    <mergeCell ref="E30016:G30016"/>
    <mergeCell ref="A30013:A30014"/>
    <mergeCell ref="B30013:B30014"/>
    <mergeCell ref="C30013:C30014"/>
    <mergeCell ref="D30013:D30014"/>
    <mergeCell ref="E30014:G30014"/>
    <mergeCell ref="A30011:A30012"/>
    <mergeCell ref="B30011:B30012"/>
    <mergeCell ref="C30011:C30012"/>
    <mergeCell ref="D30011:D30012"/>
    <mergeCell ref="E30012:G30012"/>
    <mergeCell ref="A30009:A30010"/>
    <mergeCell ref="B30009:B30010"/>
    <mergeCell ref="C30009:C30010"/>
    <mergeCell ref="D30009:D30010"/>
    <mergeCell ref="E30010:G30010"/>
    <mergeCell ref="A30007:A30008"/>
    <mergeCell ref="B30007:B30008"/>
    <mergeCell ref="C30007:C30008"/>
    <mergeCell ref="D30007:D30008"/>
    <mergeCell ref="E30008:G30008"/>
    <mergeCell ref="A30005:A30006"/>
    <mergeCell ref="B30005:B30006"/>
    <mergeCell ref="C30005:C30006"/>
    <mergeCell ref="D30005:D30006"/>
    <mergeCell ref="E30006:G30006"/>
    <mergeCell ref="A30031:A30032"/>
    <mergeCell ref="B30031:B30032"/>
    <mergeCell ref="C30031:C30032"/>
    <mergeCell ref="D30031:D30032"/>
    <mergeCell ref="E30032:G30032"/>
    <mergeCell ref="A30029:A30030"/>
    <mergeCell ref="B30029:B30030"/>
    <mergeCell ref="C30029:C30030"/>
    <mergeCell ref="D30029:D30030"/>
    <mergeCell ref="E30029:G30030"/>
    <mergeCell ref="A30027:A30028"/>
    <mergeCell ref="B30027:B30028"/>
    <mergeCell ref="C30027:C30028"/>
    <mergeCell ref="D30027:D30028"/>
    <mergeCell ref="E30028:G30028"/>
    <mergeCell ref="A30025:A30026"/>
    <mergeCell ref="B30025:B30026"/>
    <mergeCell ref="C30025:C30026"/>
    <mergeCell ref="D30025:D30026"/>
    <mergeCell ref="E30026:G30026"/>
    <mergeCell ref="A30023:A30024"/>
    <mergeCell ref="B30023:B30024"/>
    <mergeCell ref="C30023:C30024"/>
    <mergeCell ref="D30023:D30024"/>
    <mergeCell ref="E30023:G30024"/>
    <mergeCell ref="A30021:A30022"/>
    <mergeCell ref="B30021:B30022"/>
    <mergeCell ref="C30021:C30022"/>
    <mergeCell ref="D30021:D30022"/>
    <mergeCell ref="E30022:G30022"/>
    <mergeCell ref="A30019:A30020"/>
    <mergeCell ref="B30019:B30020"/>
    <mergeCell ref="C30019:C30020"/>
    <mergeCell ref="D30019:D30020"/>
    <mergeCell ref="E30020:G30020"/>
    <mergeCell ref="A30074:A30075"/>
    <mergeCell ref="B30074:B30075"/>
    <mergeCell ref="C30074:C30075"/>
    <mergeCell ref="D30074:D30075"/>
    <mergeCell ref="E30075:G30075"/>
    <mergeCell ref="A30072:A30073"/>
    <mergeCell ref="B30072:B30073"/>
    <mergeCell ref="C30072:C30073"/>
    <mergeCell ref="D30072:D30073"/>
    <mergeCell ref="E30073:G30073"/>
    <mergeCell ref="A30065:G30065"/>
    <mergeCell ref="A30066:G30066"/>
    <mergeCell ref="D30067:G30067"/>
    <mergeCell ref="A30068:B30068"/>
    <mergeCell ref="A30070:A30071"/>
    <mergeCell ref="B30070:B30071"/>
    <mergeCell ref="C30070:C30071"/>
    <mergeCell ref="D30070:D30071"/>
    <mergeCell ref="E30071:G30071"/>
    <mergeCell ref="E30036:G30036"/>
    <mergeCell ref="A30037:A30038"/>
    <mergeCell ref="B30037:B30038"/>
    <mergeCell ref="C30037:C30038"/>
    <mergeCell ref="D30037:D30038"/>
    <mergeCell ref="E30038:G30038"/>
    <mergeCell ref="A30033:A30034"/>
    <mergeCell ref="B30033:B30034"/>
    <mergeCell ref="C30033:C30034"/>
    <mergeCell ref="D30033:D30034"/>
    <mergeCell ref="A30035:A30036"/>
    <mergeCell ref="B30035:B30036"/>
    <mergeCell ref="C30035:C30036"/>
    <mergeCell ref="D30035:D30036"/>
    <mergeCell ref="A30088:A30089"/>
    <mergeCell ref="B30088:B30089"/>
    <mergeCell ref="C30088:C30089"/>
    <mergeCell ref="D30088:D30089"/>
    <mergeCell ref="E30089:G30089"/>
    <mergeCell ref="A30086:A30087"/>
    <mergeCell ref="B30086:B30087"/>
    <mergeCell ref="C30086:C30087"/>
    <mergeCell ref="D30086:D30087"/>
    <mergeCell ref="E30087:G30087"/>
    <mergeCell ref="A30084:A30085"/>
    <mergeCell ref="B30084:B30085"/>
    <mergeCell ref="C30084:C30085"/>
    <mergeCell ref="D30084:D30085"/>
    <mergeCell ref="E30085:G30085"/>
    <mergeCell ref="A30082:A30083"/>
    <mergeCell ref="B30082:B30083"/>
    <mergeCell ref="C30082:C30083"/>
    <mergeCell ref="D30082:D30083"/>
    <mergeCell ref="E30083:G30083"/>
    <mergeCell ref="A30080:A30081"/>
    <mergeCell ref="B30080:B30081"/>
    <mergeCell ref="C30080:C30081"/>
    <mergeCell ref="D30080:D30081"/>
    <mergeCell ref="E30081:G30081"/>
    <mergeCell ref="A30076:A30077"/>
    <mergeCell ref="B30076:B30077"/>
    <mergeCell ref="D30076:D30077"/>
    <mergeCell ref="E30077:G30077"/>
    <mergeCell ref="A30078:A30079"/>
    <mergeCell ref="B30078:B30079"/>
    <mergeCell ref="C30078:C30079"/>
    <mergeCell ref="D30078:D30079"/>
    <mergeCell ref="E30079:G30079"/>
    <mergeCell ref="A30102:A30103"/>
    <mergeCell ref="B30102:B30103"/>
    <mergeCell ref="C30102:C30103"/>
    <mergeCell ref="D30102:D30103"/>
    <mergeCell ref="E30103:G30103"/>
    <mergeCell ref="A30100:A30101"/>
    <mergeCell ref="B30100:B30101"/>
    <mergeCell ref="C30100:C30101"/>
    <mergeCell ref="D30100:D30101"/>
    <mergeCell ref="E30101:G30101"/>
    <mergeCell ref="A30098:A30099"/>
    <mergeCell ref="B30098:B30099"/>
    <mergeCell ref="C30098:C30099"/>
    <mergeCell ref="D30098:D30099"/>
    <mergeCell ref="E30099:G30099"/>
    <mergeCell ref="A30096:A30097"/>
    <mergeCell ref="B30096:B30097"/>
    <mergeCell ref="C30096:C30097"/>
    <mergeCell ref="D30096:D30097"/>
    <mergeCell ref="E30097:G30097"/>
    <mergeCell ref="A30094:A30095"/>
    <mergeCell ref="B30094:B30095"/>
    <mergeCell ref="C30094:C30095"/>
    <mergeCell ref="D30094:D30095"/>
    <mergeCell ref="E30095:G30095"/>
    <mergeCell ref="A30092:A30093"/>
    <mergeCell ref="B30092:B30093"/>
    <mergeCell ref="C30092:C30093"/>
    <mergeCell ref="D30092:D30093"/>
    <mergeCell ref="E30093:G30093"/>
    <mergeCell ref="A30090:A30091"/>
    <mergeCell ref="B30090:B30091"/>
    <mergeCell ref="C30090:C30091"/>
    <mergeCell ref="D30090:D30091"/>
    <mergeCell ref="E30091:G30091"/>
    <mergeCell ref="A30118:A30119"/>
    <mergeCell ref="B30118:B30119"/>
    <mergeCell ref="C30118:C30119"/>
    <mergeCell ref="D30118:D30119"/>
    <mergeCell ref="E30119:G30119"/>
    <mergeCell ref="A30114:A30115"/>
    <mergeCell ref="B30114:B30115"/>
    <mergeCell ref="C30114:C30115"/>
    <mergeCell ref="D30114:D30115"/>
    <mergeCell ref="E30115:G30115"/>
    <mergeCell ref="A30112:A30113"/>
    <mergeCell ref="B30112:B30113"/>
    <mergeCell ref="C30112:C30113"/>
    <mergeCell ref="D30112:D30113"/>
    <mergeCell ref="E30113:G30113"/>
    <mergeCell ref="A30110:A30111"/>
    <mergeCell ref="B30110:B30111"/>
    <mergeCell ref="C30110:C30111"/>
    <mergeCell ref="D30110:D30111"/>
    <mergeCell ref="E30111:G30111"/>
    <mergeCell ref="A30108:A30109"/>
    <mergeCell ref="B30108:B30109"/>
    <mergeCell ref="C30108:C30109"/>
    <mergeCell ref="D30108:D30109"/>
    <mergeCell ref="E30109:G30109"/>
    <mergeCell ref="A30106:A30107"/>
    <mergeCell ref="B30106:B30107"/>
    <mergeCell ref="C30106:C30107"/>
    <mergeCell ref="D30106:D30107"/>
    <mergeCell ref="E30107:G30107"/>
    <mergeCell ref="A30104:A30105"/>
    <mergeCell ref="B30104:B30105"/>
    <mergeCell ref="C30104:C30105"/>
    <mergeCell ref="D30104:D30105"/>
    <mergeCell ref="E30105:G30105"/>
    <mergeCell ref="A30134:A30135"/>
    <mergeCell ref="B30134:B30135"/>
    <mergeCell ref="C30134:C30135"/>
    <mergeCell ref="D30134:D30135"/>
    <mergeCell ref="E30135:G30135"/>
    <mergeCell ref="A30132:A30133"/>
    <mergeCell ref="B30132:B30133"/>
    <mergeCell ref="C30132:C30133"/>
    <mergeCell ref="D30132:D30133"/>
    <mergeCell ref="E30133:G30133"/>
    <mergeCell ref="A30130:A30131"/>
    <mergeCell ref="B30130:B30131"/>
    <mergeCell ref="C30130:C30131"/>
    <mergeCell ref="D30130:D30131"/>
    <mergeCell ref="E30131:G30131"/>
    <mergeCell ref="A30128:A30129"/>
    <mergeCell ref="B30128:B30129"/>
    <mergeCell ref="C30128:C30129"/>
    <mergeCell ref="D30128:D30129"/>
    <mergeCell ref="E30129:G30129"/>
    <mergeCell ref="D30124:D30125"/>
    <mergeCell ref="E30125:G30125"/>
    <mergeCell ref="A30126:A30127"/>
    <mergeCell ref="B30126:B30127"/>
    <mergeCell ref="C30126:C30127"/>
    <mergeCell ref="D30126:D30127"/>
    <mergeCell ref="E30127:G30127"/>
    <mergeCell ref="A30122:A30123"/>
    <mergeCell ref="B30122:B30123"/>
    <mergeCell ref="C30122:C30123"/>
    <mergeCell ref="D30122:D30123"/>
    <mergeCell ref="E30123:G30123"/>
    <mergeCell ref="A30120:A30121"/>
    <mergeCell ref="B30120:B30121"/>
    <mergeCell ref="C30120:C30121"/>
    <mergeCell ref="D30120:D30121"/>
    <mergeCell ref="E30121:G30121"/>
    <mergeCell ref="A30148:A30149"/>
    <mergeCell ref="B30148:B30149"/>
    <mergeCell ref="C30148:C30149"/>
    <mergeCell ref="D30148:D30149"/>
    <mergeCell ref="E30149:G30149"/>
    <mergeCell ref="A30146:A30147"/>
    <mergeCell ref="B30146:B30147"/>
    <mergeCell ref="C30146:C30147"/>
    <mergeCell ref="D30146:D30147"/>
    <mergeCell ref="E30147:G30147"/>
    <mergeCell ref="A30144:A30145"/>
    <mergeCell ref="B30144:B30145"/>
    <mergeCell ref="C30144:C30145"/>
    <mergeCell ref="D30144:D30145"/>
    <mergeCell ref="E30145:G30145"/>
    <mergeCell ref="A30142:A30143"/>
    <mergeCell ref="B30142:B30143"/>
    <mergeCell ref="C30142:C30143"/>
    <mergeCell ref="D30142:D30143"/>
    <mergeCell ref="E30143:G30143"/>
    <mergeCell ref="A30140:A30141"/>
    <mergeCell ref="B30140:B30141"/>
    <mergeCell ref="C30140:C30141"/>
    <mergeCell ref="D30140:D30141"/>
    <mergeCell ref="E30141:G30141"/>
    <mergeCell ref="A30138:A30139"/>
    <mergeCell ref="B30138:B30139"/>
    <mergeCell ref="C30138:C30139"/>
    <mergeCell ref="D30138:D30139"/>
    <mergeCell ref="E30139:G30139"/>
    <mergeCell ref="A30136:A30137"/>
    <mergeCell ref="B30136:B30137"/>
    <mergeCell ref="C30136:C30137"/>
    <mergeCell ref="D30136:D30137"/>
    <mergeCell ref="E30137:G30137"/>
    <mergeCell ref="A30163:A30164"/>
    <mergeCell ref="B30163:B30164"/>
    <mergeCell ref="C30163:C30164"/>
    <mergeCell ref="D30163:D30164"/>
    <mergeCell ref="E30164:G30164"/>
    <mergeCell ref="E30160:G30160"/>
    <mergeCell ref="A30161:A30162"/>
    <mergeCell ref="B30161:B30162"/>
    <mergeCell ref="C30161:C30162"/>
    <mergeCell ref="D30161:D30162"/>
    <mergeCell ref="E30162:G30162"/>
    <mergeCell ref="A30158:A30159"/>
    <mergeCell ref="B30158:B30159"/>
    <mergeCell ref="C30158:C30159"/>
    <mergeCell ref="D30158:D30159"/>
    <mergeCell ref="E30159:G30159"/>
    <mergeCell ref="A30156:A30157"/>
    <mergeCell ref="B30156:B30157"/>
    <mergeCell ref="C30156:C30157"/>
    <mergeCell ref="D30156:D30157"/>
    <mergeCell ref="E30157:G30157"/>
    <mergeCell ref="A30154:A30155"/>
    <mergeCell ref="B30154:B30155"/>
    <mergeCell ref="C30154:C30155"/>
    <mergeCell ref="D30154:D30155"/>
    <mergeCell ref="E30155:G30155"/>
    <mergeCell ref="A30152:A30153"/>
    <mergeCell ref="B30152:B30153"/>
    <mergeCell ref="C30152:C30153"/>
    <mergeCell ref="D30152:D30153"/>
    <mergeCell ref="E30153:G30153"/>
    <mergeCell ref="A30150:A30151"/>
    <mergeCell ref="B30150:B30151"/>
    <mergeCell ref="C30150:C30151"/>
    <mergeCell ref="D30150:D30151"/>
    <mergeCell ref="E30151:G30151"/>
    <mergeCell ref="A30179:A30180"/>
    <mergeCell ref="B30179:B30180"/>
    <mergeCell ref="C30179:C30180"/>
    <mergeCell ref="D30179:D30180"/>
    <mergeCell ref="E30180:G30180"/>
    <mergeCell ref="A30177:A30178"/>
    <mergeCell ref="B30177:B30178"/>
    <mergeCell ref="C30177:C30178"/>
    <mergeCell ref="D30177:D30178"/>
    <mergeCell ref="E30178:G30178"/>
    <mergeCell ref="A30175:A30176"/>
    <mergeCell ref="B30175:B30176"/>
    <mergeCell ref="C30175:C30176"/>
    <mergeCell ref="D30175:D30176"/>
    <mergeCell ref="E30176:G30176"/>
    <mergeCell ref="A30173:A30174"/>
    <mergeCell ref="B30173:B30174"/>
    <mergeCell ref="C30173:C30174"/>
    <mergeCell ref="D30173:D30174"/>
    <mergeCell ref="E30174:G30174"/>
    <mergeCell ref="A30171:A30172"/>
    <mergeCell ref="B30171:B30172"/>
    <mergeCell ref="C30171:C30172"/>
    <mergeCell ref="D30171:D30172"/>
    <mergeCell ref="E30172:G30172"/>
    <mergeCell ref="A30169:A30170"/>
    <mergeCell ref="B30169:B30170"/>
    <mergeCell ref="C30169:C30170"/>
    <mergeCell ref="D30169:D30170"/>
    <mergeCell ref="E30170:G30170"/>
    <mergeCell ref="A30165:A30166"/>
    <mergeCell ref="B30165:B30166"/>
    <mergeCell ref="C30165:C30166"/>
    <mergeCell ref="D30165:D30166"/>
    <mergeCell ref="E30166:G30166"/>
    <mergeCell ref="A30193:A30194"/>
    <mergeCell ref="B30193:B30194"/>
    <mergeCell ref="C30193:C30194"/>
    <mergeCell ref="D30193:D30194"/>
    <mergeCell ref="E30194:G30194"/>
    <mergeCell ref="A30191:A30192"/>
    <mergeCell ref="B30191:B30192"/>
    <mergeCell ref="C30191:C30192"/>
    <mergeCell ref="D30191:D30192"/>
    <mergeCell ref="E30192:G30192"/>
    <mergeCell ref="A30189:A30190"/>
    <mergeCell ref="B30189:B30190"/>
    <mergeCell ref="C30189:C30190"/>
    <mergeCell ref="D30189:D30190"/>
    <mergeCell ref="E30190:G30190"/>
    <mergeCell ref="A30187:A30188"/>
    <mergeCell ref="B30187:B30188"/>
    <mergeCell ref="C30187:C30188"/>
    <mergeCell ref="D30187:D30188"/>
    <mergeCell ref="E30188:G30188"/>
    <mergeCell ref="A30185:A30186"/>
    <mergeCell ref="B30185:B30186"/>
    <mergeCell ref="C30185:C30186"/>
    <mergeCell ref="D30185:D30186"/>
    <mergeCell ref="E30186:G30186"/>
    <mergeCell ref="A30183:A30184"/>
    <mergeCell ref="B30183:B30184"/>
    <mergeCell ref="C30183:C30184"/>
    <mergeCell ref="D30183:D30184"/>
    <mergeCell ref="E30184:G30184"/>
    <mergeCell ref="A30181:A30182"/>
    <mergeCell ref="B30181:B30182"/>
    <mergeCell ref="C30181:C30182"/>
    <mergeCell ref="D30181:D30182"/>
    <mergeCell ref="E30182:G30182"/>
    <mergeCell ref="A30212:A30213"/>
    <mergeCell ref="B30212:B30213"/>
    <mergeCell ref="C30212:C30213"/>
    <mergeCell ref="D30212:D30213"/>
    <mergeCell ref="E30213:G30213"/>
    <mergeCell ref="A30210:A30211"/>
    <mergeCell ref="B30210:B30211"/>
    <mergeCell ref="C30210:C30211"/>
    <mergeCell ref="D30210:D30211"/>
    <mergeCell ref="E30211:G30211"/>
    <mergeCell ref="A30208:A30209"/>
    <mergeCell ref="B30208:B30209"/>
    <mergeCell ref="C30208:C30209"/>
    <mergeCell ref="D30208:D30209"/>
    <mergeCell ref="E30209:G30209"/>
    <mergeCell ref="A30204:A30205"/>
    <mergeCell ref="B30204:B30205"/>
    <mergeCell ref="C30204:C30205"/>
    <mergeCell ref="D30204:D30205"/>
    <mergeCell ref="E30205:G30205"/>
    <mergeCell ref="A30202:A30203"/>
    <mergeCell ref="B30202:B30203"/>
    <mergeCell ref="C30202:C30203"/>
    <mergeCell ref="D30202:D30203"/>
    <mergeCell ref="E30203:G30203"/>
    <mergeCell ref="A30200:A30201"/>
    <mergeCell ref="B30200:B30201"/>
    <mergeCell ref="C30200:C30201"/>
    <mergeCell ref="D30200:D30201"/>
    <mergeCell ref="E30201:G30201"/>
    <mergeCell ref="A30195:A30196"/>
    <mergeCell ref="B30195:B30196"/>
    <mergeCell ref="C30195:C30196"/>
    <mergeCell ref="D30195:D30196"/>
    <mergeCell ref="E30196:G30196"/>
    <mergeCell ref="A30226:A30227"/>
    <mergeCell ref="B30226:B30227"/>
    <mergeCell ref="C30226:C30227"/>
    <mergeCell ref="D30226:D30227"/>
    <mergeCell ref="E30227:G30227"/>
    <mergeCell ref="A30224:A30225"/>
    <mergeCell ref="B30224:B30225"/>
    <mergeCell ref="C30224:C30225"/>
    <mergeCell ref="D30224:D30225"/>
    <mergeCell ref="E30225:G30225"/>
    <mergeCell ref="A30222:A30223"/>
    <mergeCell ref="B30222:B30223"/>
    <mergeCell ref="C30222:C30223"/>
    <mergeCell ref="D30222:D30223"/>
    <mergeCell ref="E30223:G30223"/>
    <mergeCell ref="E30219:G30219"/>
    <mergeCell ref="A30220:A30221"/>
    <mergeCell ref="B30220:B30221"/>
    <mergeCell ref="C30220:C30221"/>
    <mergeCell ref="D30220:D30221"/>
    <mergeCell ref="E30221:G30221"/>
    <mergeCell ref="A30216:A30217"/>
    <mergeCell ref="B30216:B30217"/>
    <mergeCell ref="C30216:C30217"/>
    <mergeCell ref="D30216:D30217"/>
    <mergeCell ref="A30218:A30219"/>
    <mergeCell ref="B30218:B30219"/>
    <mergeCell ref="C30218:C30219"/>
    <mergeCell ref="D30218:D30219"/>
    <mergeCell ref="A30214:A30215"/>
    <mergeCell ref="B30214:B30215"/>
    <mergeCell ref="C30214:C30215"/>
    <mergeCell ref="D30214:D30215"/>
    <mergeCell ref="E30215:G30215"/>
    <mergeCell ref="A30240:A30241"/>
    <mergeCell ref="B30240:B30241"/>
    <mergeCell ref="C30240:C30241"/>
    <mergeCell ref="D30240:D30241"/>
    <mergeCell ref="E30241:G30241"/>
    <mergeCell ref="A30238:A30239"/>
    <mergeCell ref="B30238:B30239"/>
    <mergeCell ref="C30238:C30239"/>
    <mergeCell ref="D30238:D30239"/>
    <mergeCell ref="E30239:G30239"/>
    <mergeCell ref="A30236:A30237"/>
    <mergeCell ref="B30236:B30237"/>
    <mergeCell ref="C30236:C30237"/>
    <mergeCell ref="D30236:D30237"/>
    <mergeCell ref="E30237:G30237"/>
    <mergeCell ref="A30234:A30235"/>
    <mergeCell ref="B30234:B30235"/>
    <mergeCell ref="C30234:C30235"/>
    <mergeCell ref="D30234:D30235"/>
    <mergeCell ref="E30235:G30235"/>
    <mergeCell ref="A30232:A30233"/>
    <mergeCell ref="B30232:B30233"/>
    <mergeCell ref="C30232:C30233"/>
    <mergeCell ref="D30232:D30233"/>
    <mergeCell ref="E30233:G30233"/>
    <mergeCell ref="A30230:A30231"/>
    <mergeCell ref="B30230:B30231"/>
    <mergeCell ref="C30230:C30231"/>
    <mergeCell ref="D30230:D30231"/>
    <mergeCell ref="E30231:G30231"/>
    <mergeCell ref="A30228:A30229"/>
    <mergeCell ref="B30228:B30229"/>
    <mergeCell ref="C30228:C30229"/>
    <mergeCell ref="D30228:D30229"/>
    <mergeCell ref="E30229:G30229"/>
    <mergeCell ref="A30254:A30255"/>
    <mergeCell ref="B30254:B30255"/>
    <mergeCell ref="C30254:C30255"/>
    <mergeCell ref="D30254:D30255"/>
    <mergeCell ref="E30255:G30255"/>
    <mergeCell ref="E30251:G30251"/>
    <mergeCell ref="A30252:A30253"/>
    <mergeCell ref="B30252:B30253"/>
    <mergeCell ref="C30252:C30253"/>
    <mergeCell ref="D30252:D30253"/>
    <mergeCell ref="E30253:G30253"/>
    <mergeCell ref="A30248:A30249"/>
    <mergeCell ref="B30248:B30249"/>
    <mergeCell ref="C30248:C30249"/>
    <mergeCell ref="D30248:D30249"/>
    <mergeCell ref="A30250:A30251"/>
    <mergeCell ref="B30250:B30251"/>
    <mergeCell ref="C30250:C30251"/>
    <mergeCell ref="D30250:D30251"/>
    <mergeCell ref="E30245:G30245"/>
    <mergeCell ref="A30246:A30247"/>
    <mergeCell ref="B30246:B30247"/>
    <mergeCell ref="C30246:C30247"/>
    <mergeCell ref="D30246:D30247"/>
    <mergeCell ref="E30247:G30247"/>
    <mergeCell ref="A30242:A30243"/>
    <mergeCell ref="B30242:B30243"/>
    <mergeCell ref="C30242:C30243"/>
    <mergeCell ref="D30242:D30243"/>
    <mergeCell ref="A30244:A30245"/>
    <mergeCell ref="B30244:B30245"/>
    <mergeCell ref="C30244:C30245"/>
    <mergeCell ref="D30244:D30245"/>
    <mergeCell ref="A30271:A30272"/>
    <mergeCell ref="B30271:B30272"/>
    <mergeCell ref="C30271:C30272"/>
    <mergeCell ref="D30271:D30272"/>
    <mergeCell ref="E30272:G30272"/>
    <mergeCell ref="A30268:A30269"/>
    <mergeCell ref="B30268:B30269"/>
    <mergeCell ref="C30268:C30269"/>
    <mergeCell ref="D30268:D30269"/>
    <mergeCell ref="E30269:G30269"/>
    <mergeCell ref="E30265:G30265"/>
    <mergeCell ref="A30266:A30267"/>
    <mergeCell ref="B30266:B30267"/>
    <mergeCell ref="C30266:C30267"/>
    <mergeCell ref="D30266:D30267"/>
    <mergeCell ref="E30267:G30267"/>
    <mergeCell ref="A30262:A30263"/>
    <mergeCell ref="B30262:B30263"/>
    <mergeCell ref="C30262:C30263"/>
    <mergeCell ref="D30262:D30263"/>
    <mergeCell ref="A30264:A30265"/>
    <mergeCell ref="B30264:B30265"/>
    <mergeCell ref="C30264:C30265"/>
    <mergeCell ref="D30264:D30265"/>
    <mergeCell ref="E30259:G30259"/>
    <mergeCell ref="A30260:A30261"/>
    <mergeCell ref="B30260:B30261"/>
    <mergeCell ref="C30260:C30261"/>
    <mergeCell ref="D30260:D30261"/>
    <mergeCell ref="E30261:G30261"/>
    <mergeCell ref="A30256:A30257"/>
    <mergeCell ref="B30256:B30257"/>
    <mergeCell ref="C30256:C30257"/>
    <mergeCell ref="D30256:D30257"/>
    <mergeCell ref="A30258:A30259"/>
    <mergeCell ref="B30258:B30259"/>
    <mergeCell ref="C30258:C30259"/>
    <mergeCell ref="D30258:D30259"/>
    <mergeCell ref="A30286:A30287"/>
    <mergeCell ref="B30286:B30287"/>
    <mergeCell ref="C30286:C30287"/>
    <mergeCell ref="D30286:D30287"/>
    <mergeCell ref="E30287:G30287"/>
    <mergeCell ref="A30284:A30285"/>
    <mergeCell ref="B30284:B30285"/>
    <mergeCell ref="C30284:C30285"/>
    <mergeCell ref="D30284:D30285"/>
    <mergeCell ref="E30285:G30285"/>
    <mergeCell ref="A30282:A30283"/>
    <mergeCell ref="B30282:B30283"/>
    <mergeCell ref="C30282:C30283"/>
    <mergeCell ref="D30282:D30283"/>
    <mergeCell ref="E30283:G30283"/>
    <mergeCell ref="A30279:A30280"/>
    <mergeCell ref="B30279:B30280"/>
    <mergeCell ref="C30279:C30280"/>
    <mergeCell ref="D30279:D30280"/>
    <mergeCell ref="E30280:G30280"/>
    <mergeCell ref="A30277:A30278"/>
    <mergeCell ref="B30277:B30278"/>
    <mergeCell ref="C30277:C30278"/>
    <mergeCell ref="D30277:D30278"/>
    <mergeCell ref="E30278:G30278"/>
    <mergeCell ref="A30275:A30276"/>
    <mergeCell ref="B30275:B30276"/>
    <mergeCell ref="C30275:C30276"/>
    <mergeCell ref="D30275:D30276"/>
    <mergeCell ref="E30276:G30276"/>
    <mergeCell ref="A30273:A30274"/>
    <mergeCell ref="B30273:B30274"/>
    <mergeCell ref="C30273:C30274"/>
    <mergeCell ref="D30273:D30274"/>
    <mergeCell ref="E30274:G30274"/>
    <mergeCell ref="A30304:A30305"/>
    <mergeCell ref="B30304:B30305"/>
    <mergeCell ref="C30304:C30305"/>
    <mergeCell ref="D30304:D30305"/>
    <mergeCell ref="E30305:G30305"/>
    <mergeCell ref="A30300:A30301"/>
    <mergeCell ref="B30300:B30301"/>
    <mergeCell ref="C30300:C30301"/>
    <mergeCell ref="D30300:D30301"/>
    <mergeCell ref="E30301:G30301"/>
    <mergeCell ref="A30296:A30297"/>
    <mergeCell ref="B30296:B30297"/>
    <mergeCell ref="C30296:C30297"/>
    <mergeCell ref="D30296:D30297"/>
    <mergeCell ref="E30297:G30297"/>
    <mergeCell ref="A30294:A30295"/>
    <mergeCell ref="B30294:B30295"/>
    <mergeCell ref="C30294:C30295"/>
    <mergeCell ref="D30294:D30295"/>
    <mergeCell ref="E30295:G30295"/>
    <mergeCell ref="A30292:A30293"/>
    <mergeCell ref="B30292:B30293"/>
    <mergeCell ref="C30292:C30293"/>
    <mergeCell ref="D30292:D30293"/>
    <mergeCell ref="E30293:G30293"/>
    <mergeCell ref="A30290:A30291"/>
    <mergeCell ref="B30290:B30291"/>
    <mergeCell ref="C30290:C30291"/>
    <mergeCell ref="D30290:D30291"/>
    <mergeCell ref="E30291:G30291"/>
    <mergeCell ref="A30288:A30289"/>
    <mergeCell ref="B30288:B30289"/>
    <mergeCell ref="C30288:C30289"/>
    <mergeCell ref="D30288:D30289"/>
    <mergeCell ref="E30289:G30289"/>
  </mergeCells>
  <pageMargins left="1.25" right="0" top="0.75" bottom="0.75" header="0.3" footer="0.3"/>
  <pageSetup paperSize="5" orientation="portrait" r:id="rId1"/>
</worksheet>
</file>

<file path=xl/worksheets/sheet3.xml><?xml version="1.0" encoding="utf-8"?>
<worksheet xmlns="http://schemas.openxmlformats.org/spreadsheetml/2006/main" xmlns:r="http://schemas.openxmlformats.org/officeDocument/2006/relationships">
  <dimension ref="A1:G31510"/>
  <sheetViews>
    <sheetView tabSelected="1" zoomScale="85" zoomScaleNormal="85" workbookViewId="0">
      <selection activeCell="D141" sqref="D141"/>
    </sheetView>
  </sheetViews>
  <sheetFormatPr defaultRowHeight="15"/>
  <cols>
    <col min="1" max="1" width="7.5703125" customWidth="1"/>
    <col min="2" max="2" width="7.140625" customWidth="1"/>
    <col min="3" max="3" width="5.85546875" customWidth="1"/>
    <col min="4" max="4" width="36.140625" customWidth="1"/>
    <col min="5" max="5" width="13.42578125" customWidth="1"/>
    <col min="7" max="7" width="10.85546875" customWidth="1"/>
  </cols>
  <sheetData>
    <row r="1" spans="1:7">
      <c r="A1" s="741" t="s">
        <v>0</v>
      </c>
      <c r="B1" s="741"/>
      <c r="C1" s="741"/>
      <c r="D1" s="741"/>
      <c r="E1" s="741"/>
      <c r="F1" s="741"/>
      <c r="G1" s="741"/>
    </row>
    <row r="2" spans="1:7">
      <c r="A2" s="742" t="s">
        <v>1</v>
      </c>
      <c r="B2" s="742"/>
      <c r="C2" s="742"/>
      <c r="D2" s="742"/>
      <c r="E2" s="742"/>
      <c r="F2" s="742"/>
      <c r="G2" s="742"/>
    </row>
    <row r="3" spans="1:7" ht="17.25" customHeight="1">
      <c r="A3" s="1" t="s">
        <v>2</v>
      </c>
      <c r="B3" s="577"/>
      <c r="C3" s="615" t="s">
        <v>742</v>
      </c>
      <c r="D3" s="743" t="s">
        <v>1497</v>
      </c>
      <c r="E3" s="743"/>
      <c r="F3" s="743"/>
      <c r="G3" s="743"/>
    </row>
    <row r="4" spans="1:7" ht="25.5">
      <c r="A4" s="744" t="s">
        <v>3</v>
      </c>
      <c r="B4" s="745"/>
      <c r="C4" s="3" t="s">
        <v>4</v>
      </c>
      <c r="D4" s="91" t="s">
        <v>5</v>
      </c>
      <c r="E4" s="587" t="s">
        <v>6</v>
      </c>
      <c r="F4" s="587" t="s">
        <v>7</v>
      </c>
      <c r="G4" s="5" t="s">
        <v>8</v>
      </c>
    </row>
    <row r="5" spans="1:7">
      <c r="A5" s="6"/>
      <c r="B5" s="6"/>
      <c r="C5" s="7"/>
      <c r="D5" s="231" t="s">
        <v>1437</v>
      </c>
      <c r="E5" s="6"/>
      <c r="F5" s="6"/>
      <c r="G5" s="9"/>
    </row>
    <row r="6" spans="1:7" s="24" customFormat="1">
      <c r="A6" s="697">
        <v>2808</v>
      </c>
      <c r="B6" s="697" t="s">
        <v>39</v>
      </c>
      <c r="C6" s="695" t="s">
        <v>11</v>
      </c>
      <c r="D6" s="699" t="s">
        <v>149</v>
      </c>
      <c r="E6" s="617">
        <v>121</v>
      </c>
      <c r="F6" s="610" t="s">
        <v>42</v>
      </c>
      <c r="G6" s="20">
        <f>SUM(A6*E6/100)</f>
        <v>3397.68</v>
      </c>
    </row>
    <row r="7" spans="1:7" s="24" customFormat="1" ht="18.75" customHeight="1">
      <c r="A7" s="698"/>
      <c r="B7" s="698"/>
      <c r="C7" s="696"/>
      <c r="D7" s="700"/>
      <c r="E7" s="727" t="s">
        <v>150</v>
      </c>
      <c r="F7" s="728"/>
      <c r="G7" s="729"/>
    </row>
    <row r="8" spans="1:7">
      <c r="A8" s="695">
        <v>172</v>
      </c>
      <c r="B8" s="695" t="s">
        <v>10</v>
      </c>
      <c r="C8" s="697" t="s">
        <v>15</v>
      </c>
      <c r="D8" s="699" t="s">
        <v>1453</v>
      </c>
      <c r="E8" s="617">
        <v>3327.5</v>
      </c>
      <c r="F8" s="610" t="s">
        <v>13</v>
      </c>
      <c r="G8" s="20">
        <f>SUM(A8*E8/100)</f>
        <v>5723.3</v>
      </c>
    </row>
    <row r="9" spans="1:7" ht="27" customHeight="1">
      <c r="A9" s="696"/>
      <c r="B9" s="696"/>
      <c r="C9" s="698"/>
      <c r="D9" s="700"/>
      <c r="E9" s="701" t="s">
        <v>463</v>
      </c>
      <c r="F9" s="702"/>
      <c r="G9" s="703"/>
    </row>
    <row r="10" spans="1:7" s="25" customFormat="1">
      <c r="A10" s="695">
        <v>2808</v>
      </c>
      <c r="B10" s="695" t="s">
        <v>39</v>
      </c>
      <c r="C10" s="695" t="s">
        <v>18</v>
      </c>
      <c r="D10" s="699" t="s">
        <v>151</v>
      </c>
      <c r="E10" s="197">
        <v>660</v>
      </c>
      <c r="F10" s="609" t="s">
        <v>42</v>
      </c>
      <c r="G10" s="89">
        <f>SUM(A10*E10/100)</f>
        <v>18532.8</v>
      </c>
    </row>
    <row r="11" spans="1:7" s="25" customFormat="1" ht="18" customHeight="1">
      <c r="A11" s="696"/>
      <c r="B11" s="696"/>
      <c r="C11" s="696"/>
      <c r="D11" s="700"/>
      <c r="E11" s="727" t="s">
        <v>152</v>
      </c>
      <c r="F11" s="728"/>
      <c r="G11" s="729"/>
    </row>
    <row r="12" spans="1:7" s="24" customFormat="1">
      <c r="A12" s="695">
        <v>2808</v>
      </c>
      <c r="B12" s="695" t="s">
        <v>39</v>
      </c>
      <c r="C12" s="695" t="s">
        <v>21</v>
      </c>
      <c r="D12" s="699" t="s">
        <v>41</v>
      </c>
      <c r="E12" s="197">
        <v>2206.6</v>
      </c>
      <c r="F12" s="609" t="s">
        <v>42</v>
      </c>
      <c r="G12" s="89">
        <f>SUM(A12*E12/100)</f>
        <v>61961.328000000001</v>
      </c>
    </row>
    <row r="13" spans="1:7" s="24" customFormat="1" ht="25.5" customHeight="1">
      <c r="A13" s="696"/>
      <c r="B13" s="696"/>
      <c r="C13" s="696"/>
      <c r="D13" s="700"/>
      <c r="E13" s="727" t="s">
        <v>43</v>
      </c>
      <c r="F13" s="728"/>
      <c r="G13" s="729"/>
    </row>
    <row r="14" spans="1:7" s="24" customFormat="1">
      <c r="A14" s="695">
        <v>2808</v>
      </c>
      <c r="B14" s="695" t="s">
        <v>39</v>
      </c>
      <c r="C14" s="695" t="s">
        <v>25</v>
      </c>
      <c r="D14" s="699" t="s">
        <v>45</v>
      </c>
      <c r="E14" s="609">
        <v>2197.52</v>
      </c>
      <c r="F14" s="609" t="s">
        <v>42</v>
      </c>
      <c r="G14" s="89">
        <f>SUM(A14*E14/100)</f>
        <v>61706.361600000004</v>
      </c>
    </row>
    <row r="15" spans="1:7" s="24" customFormat="1" ht="26.25" customHeight="1">
      <c r="A15" s="696"/>
      <c r="B15" s="696"/>
      <c r="C15" s="696"/>
      <c r="D15" s="700"/>
      <c r="E15" s="727" t="s">
        <v>46</v>
      </c>
      <c r="F15" s="728"/>
      <c r="G15" s="729"/>
    </row>
    <row r="16" spans="1:7" ht="37.5" customHeight="1">
      <c r="A16" s="605"/>
      <c r="B16" s="605"/>
      <c r="C16" s="606" t="s">
        <v>29</v>
      </c>
      <c r="D16" s="608" t="s">
        <v>153</v>
      </c>
      <c r="E16" s="730"/>
      <c r="F16" s="731"/>
      <c r="G16" s="732"/>
    </row>
    <row r="17" spans="1:7">
      <c r="A17" s="695">
        <v>1008</v>
      </c>
      <c r="B17" s="695" t="s">
        <v>39</v>
      </c>
      <c r="C17" s="697" t="s">
        <v>154</v>
      </c>
      <c r="D17" s="699" t="s">
        <v>158</v>
      </c>
      <c r="E17" s="617">
        <v>3275.5</v>
      </c>
      <c r="F17" s="610" t="s">
        <v>42</v>
      </c>
      <c r="G17" s="20">
        <f>SUM(A17*E17/100)</f>
        <v>33017.040000000001</v>
      </c>
    </row>
    <row r="18" spans="1:7" ht="25.5" customHeight="1">
      <c r="A18" s="696"/>
      <c r="B18" s="696"/>
      <c r="C18" s="698"/>
      <c r="D18" s="700"/>
      <c r="E18" s="701" t="s">
        <v>159</v>
      </c>
      <c r="F18" s="702"/>
      <c r="G18" s="703"/>
    </row>
    <row r="19" spans="1:7" s="25" customFormat="1" ht="15" customHeight="1">
      <c r="A19" s="697">
        <v>60</v>
      </c>
      <c r="B19" s="697" t="s">
        <v>39</v>
      </c>
      <c r="C19" s="695" t="s">
        <v>33</v>
      </c>
      <c r="D19" s="699" t="s">
        <v>164</v>
      </c>
      <c r="E19" s="617">
        <v>1273.76</v>
      </c>
      <c r="F19" s="610" t="s">
        <v>165</v>
      </c>
      <c r="G19" s="20">
        <f>SUM(A19*E19)</f>
        <v>76425.600000000006</v>
      </c>
    </row>
    <row r="20" spans="1:7" s="25" customFormat="1" ht="48" customHeight="1">
      <c r="A20" s="698"/>
      <c r="B20" s="698"/>
      <c r="C20" s="696"/>
      <c r="D20" s="700"/>
      <c r="E20" s="701" t="s">
        <v>166</v>
      </c>
      <c r="F20" s="702"/>
      <c r="G20" s="703"/>
    </row>
    <row r="21" spans="1:7">
      <c r="A21" s="695">
        <v>1569</v>
      </c>
      <c r="B21" s="695" t="s">
        <v>39</v>
      </c>
      <c r="C21" s="606" t="s">
        <v>36</v>
      </c>
      <c r="D21" s="699" t="s">
        <v>725</v>
      </c>
      <c r="E21" s="617">
        <v>10.7</v>
      </c>
      <c r="F21" s="610" t="s">
        <v>165</v>
      </c>
      <c r="G21" s="20">
        <f>SUM(A21*E21)</f>
        <v>16788.3</v>
      </c>
    </row>
    <row r="22" spans="1:7" ht="42" customHeight="1">
      <c r="A22" s="696"/>
      <c r="B22" s="696"/>
      <c r="C22" s="607"/>
      <c r="D22" s="700"/>
      <c r="E22" s="701" t="s">
        <v>1194</v>
      </c>
      <c r="F22" s="702"/>
      <c r="G22" s="703"/>
    </row>
    <row r="23" spans="1:7">
      <c r="A23" s="695">
        <v>159</v>
      </c>
      <c r="B23" s="695" t="s">
        <v>39</v>
      </c>
      <c r="C23" s="606" t="s">
        <v>40</v>
      </c>
      <c r="D23" s="699" t="s">
        <v>1195</v>
      </c>
      <c r="E23" s="617">
        <v>555</v>
      </c>
      <c r="F23" s="610" t="s">
        <v>42</v>
      </c>
      <c r="G23" s="20">
        <f>SUM(A23*E23/100)</f>
        <v>882.45</v>
      </c>
    </row>
    <row r="24" spans="1:7" ht="15" customHeight="1">
      <c r="A24" s="696"/>
      <c r="B24" s="696"/>
      <c r="C24" s="607"/>
      <c r="D24" s="700"/>
      <c r="E24" s="701" t="s">
        <v>1196</v>
      </c>
      <c r="F24" s="702"/>
      <c r="G24" s="703"/>
    </row>
    <row r="25" spans="1:7">
      <c r="A25" s="761">
        <v>24</v>
      </c>
      <c r="B25" s="695" t="s">
        <v>24</v>
      </c>
      <c r="C25" s="697" t="s">
        <v>44</v>
      </c>
      <c r="D25" s="699" t="s">
        <v>328</v>
      </c>
      <c r="E25" s="617">
        <v>3850</v>
      </c>
      <c r="F25" s="610" t="s">
        <v>329</v>
      </c>
      <c r="G25" s="20">
        <f>SUM(A25*E25)</f>
        <v>92400</v>
      </c>
    </row>
    <row r="26" spans="1:7" ht="24.75" customHeight="1">
      <c r="A26" s="762"/>
      <c r="B26" s="696"/>
      <c r="C26" s="698"/>
      <c r="D26" s="700"/>
      <c r="E26" s="701" t="s">
        <v>330</v>
      </c>
      <c r="F26" s="702"/>
      <c r="G26" s="703"/>
    </row>
    <row r="27" spans="1:7">
      <c r="A27" s="697">
        <v>5440</v>
      </c>
      <c r="B27" s="697" t="s">
        <v>39</v>
      </c>
      <c r="C27" s="695" t="s">
        <v>47</v>
      </c>
      <c r="D27" s="755" t="s">
        <v>300</v>
      </c>
      <c r="E27" s="612">
        <v>1043.9000000000001</v>
      </c>
      <c r="F27" s="607" t="s">
        <v>42</v>
      </c>
      <c r="G27" s="20">
        <f>SUM(A27*E27/100)</f>
        <v>56788.160000000011</v>
      </c>
    </row>
    <row r="28" spans="1:7" ht="27" customHeight="1">
      <c r="A28" s="698"/>
      <c r="B28" s="698"/>
      <c r="C28" s="696"/>
      <c r="D28" s="700"/>
      <c r="E28" s="701" t="s">
        <v>301</v>
      </c>
      <c r="F28" s="702"/>
      <c r="G28" s="703"/>
    </row>
    <row r="29" spans="1:7">
      <c r="A29" s="697">
        <v>1648</v>
      </c>
      <c r="B29" s="697" t="s">
        <v>39</v>
      </c>
      <c r="C29" s="695" t="s">
        <v>50</v>
      </c>
      <c r="D29" s="699" t="s">
        <v>792</v>
      </c>
      <c r="E29" s="617">
        <v>425.84</v>
      </c>
      <c r="F29" s="610" t="s">
        <v>42</v>
      </c>
      <c r="G29" s="13">
        <f>SUM(A29*E29/100)</f>
        <v>7017.8431999999993</v>
      </c>
    </row>
    <row r="30" spans="1:7" ht="24" customHeight="1">
      <c r="A30" s="698"/>
      <c r="B30" s="698"/>
      <c r="C30" s="696"/>
      <c r="D30" s="700"/>
      <c r="E30" s="701" t="s">
        <v>793</v>
      </c>
      <c r="F30" s="702"/>
      <c r="G30" s="703"/>
    </row>
    <row r="31" spans="1:7" s="25" customFormat="1">
      <c r="A31" s="697">
        <v>36</v>
      </c>
      <c r="B31" s="697" t="s">
        <v>39</v>
      </c>
      <c r="C31" s="697" t="s">
        <v>54</v>
      </c>
      <c r="D31" s="699" t="s">
        <v>733</v>
      </c>
      <c r="E31" s="610">
        <v>27747.06</v>
      </c>
      <c r="F31" s="610" t="s">
        <v>42</v>
      </c>
      <c r="G31" s="20">
        <f>SUM(A31*E31/100)</f>
        <v>9988.9416000000001</v>
      </c>
    </row>
    <row r="32" spans="1:7" s="25" customFormat="1" ht="35.25" customHeight="1">
      <c r="A32" s="698"/>
      <c r="B32" s="698"/>
      <c r="C32" s="698"/>
      <c r="D32" s="700"/>
      <c r="E32" s="707" t="s">
        <v>853</v>
      </c>
      <c r="F32" s="707"/>
      <c r="G32" s="707"/>
    </row>
    <row r="33" spans="1:7" s="24" customFormat="1">
      <c r="A33" s="697">
        <v>510</v>
      </c>
      <c r="B33" s="697" t="s">
        <v>39</v>
      </c>
      <c r="C33" s="695" t="s">
        <v>57</v>
      </c>
      <c r="D33" s="699" t="s">
        <v>736</v>
      </c>
      <c r="E33" s="617">
        <v>28299.3</v>
      </c>
      <c r="F33" s="610" t="s">
        <v>165</v>
      </c>
      <c r="G33" s="20">
        <f>SUM(A33*E33/100)</f>
        <v>144326.43</v>
      </c>
    </row>
    <row r="34" spans="1:7" s="24" customFormat="1" ht="27" customHeight="1">
      <c r="A34" s="698"/>
      <c r="B34" s="698"/>
      <c r="C34" s="696"/>
      <c r="D34" s="700"/>
      <c r="E34" s="727" t="s">
        <v>852</v>
      </c>
      <c r="F34" s="728"/>
      <c r="G34" s="729"/>
    </row>
    <row r="35" spans="1:7" s="30" customFormat="1" ht="23.25" customHeight="1">
      <c r="A35" s="616"/>
      <c r="B35" s="616"/>
      <c r="C35" s="3"/>
      <c r="D35" s="91"/>
      <c r="E35" s="616"/>
      <c r="F35" s="28" t="s">
        <v>1498</v>
      </c>
      <c r="G35" s="233">
        <f>SUM(G6,G8,G10,G12,G14,G17,G19,G21,G23,G25,G27,G29,G31,G33)</f>
        <v>588956.23440000007</v>
      </c>
    </row>
    <row r="36" spans="1:7">
      <c r="A36" s="6"/>
      <c r="B36" s="6"/>
      <c r="C36" s="7"/>
      <c r="D36" s="231" t="s">
        <v>1499</v>
      </c>
      <c r="E36" s="6"/>
      <c r="F36" s="6"/>
      <c r="G36" s="9"/>
    </row>
    <row r="37" spans="1:7">
      <c r="A37" s="695">
        <v>2</v>
      </c>
      <c r="B37" s="695" t="s">
        <v>72</v>
      </c>
      <c r="C37" s="697" t="s">
        <v>11</v>
      </c>
      <c r="D37" s="699" t="s">
        <v>177</v>
      </c>
      <c r="E37" s="617">
        <v>6166.6</v>
      </c>
      <c r="F37" s="610" t="s">
        <v>75</v>
      </c>
      <c r="G37" s="13">
        <f>SUM(A37*E37)</f>
        <v>12333.2</v>
      </c>
    </row>
    <row r="38" spans="1:7" ht="147.75" customHeight="1">
      <c r="A38" s="696"/>
      <c r="B38" s="696"/>
      <c r="C38" s="698"/>
      <c r="D38" s="708"/>
      <c r="E38" s="701" t="s">
        <v>178</v>
      </c>
      <c r="F38" s="702"/>
      <c r="G38" s="703"/>
    </row>
    <row r="39" spans="1:7">
      <c r="A39" s="695">
        <v>2</v>
      </c>
      <c r="B39" s="695" t="s">
        <v>72</v>
      </c>
      <c r="C39" s="697" t="s">
        <v>15</v>
      </c>
      <c r="D39" s="699" t="s">
        <v>1442</v>
      </c>
      <c r="E39" s="617">
        <v>6237</v>
      </c>
      <c r="F39" s="610" t="s">
        <v>75</v>
      </c>
      <c r="G39" s="13">
        <f>SUM(A39*E39)</f>
        <v>12474</v>
      </c>
    </row>
    <row r="40" spans="1:7" ht="29.25" customHeight="1">
      <c r="A40" s="696"/>
      <c r="B40" s="696"/>
      <c r="C40" s="698"/>
      <c r="D40" s="708"/>
      <c r="E40" s="701" t="s">
        <v>1443</v>
      </c>
      <c r="F40" s="702"/>
      <c r="G40" s="703"/>
    </row>
    <row r="41" spans="1:7">
      <c r="A41" s="695">
        <v>6</v>
      </c>
      <c r="B41" s="695" t="s">
        <v>72</v>
      </c>
      <c r="C41" s="697" t="s">
        <v>21</v>
      </c>
      <c r="D41" s="699" t="s">
        <v>85</v>
      </c>
      <c r="E41" s="617">
        <v>1109.46</v>
      </c>
      <c r="F41" s="610" t="s">
        <v>75</v>
      </c>
      <c r="G41" s="13">
        <f>SUM(A41*E41)</f>
        <v>6656.76</v>
      </c>
    </row>
    <row r="42" spans="1:7" ht="30" customHeight="1">
      <c r="A42" s="696"/>
      <c r="B42" s="696"/>
      <c r="C42" s="698"/>
      <c r="D42" s="708"/>
      <c r="E42" s="707" t="s">
        <v>86</v>
      </c>
      <c r="F42" s="707"/>
      <c r="G42" s="707"/>
    </row>
    <row r="43" spans="1:7">
      <c r="A43" s="695"/>
      <c r="B43" s="695"/>
      <c r="C43" s="697" t="s">
        <v>44</v>
      </c>
      <c r="D43" s="699" t="s">
        <v>226</v>
      </c>
      <c r="E43" s="730"/>
      <c r="F43" s="731"/>
      <c r="G43" s="732"/>
    </row>
    <row r="44" spans="1:7" ht="97.5" customHeight="1">
      <c r="A44" s="696"/>
      <c r="B44" s="696"/>
      <c r="C44" s="698"/>
      <c r="D44" s="708"/>
      <c r="E44" s="733"/>
      <c r="F44" s="734"/>
      <c r="G44" s="735"/>
    </row>
    <row r="45" spans="1:7">
      <c r="A45" s="695">
        <v>50</v>
      </c>
      <c r="B45" s="695" t="s">
        <v>107</v>
      </c>
      <c r="C45" s="697" t="s">
        <v>99</v>
      </c>
      <c r="D45" s="699" t="s">
        <v>775</v>
      </c>
      <c r="E45" s="617">
        <v>128.55000000000001</v>
      </c>
      <c r="F45" s="610" t="s">
        <v>111</v>
      </c>
      <c r="G45" s="13">
        <f>SUM(A45*E45)</f>
        <v>6427.5000000000009</v>
      </c>
    </row>
    <row r="46" spans="1:7" ht="25.5" customHeight="1">
      <c r="A46" s="696"/>
      <c r="B46" s="696"/>
      <c r="C46" s="698"/>
      <c r="D46" s="700"/>
      <c r="E46" s="701" t="s">
        <v>776</v>
      </c>
      <c r="F46" s="702"/>
      <c r="G46" s="703"/>
    </row>
    <row r="47" spans="1:7" s="30" customFormat="1" ht="33" customHeight="1">
      <c r="A47" s="616"/>
      <c r="B47" s="616"/>
      <c r="C47" s="3"/>
      <c r="D47" s="91"/>
      <c r="E47" s="616"/>
      <c r="F47" s="28" t="s">
        <v>781</v>
      </c>
      <c r="G47" s="233">
        <f>SUM(G37,G39,G41,G45)</f>
        <v>37891.46</v>
      </c>
    </row>
    <row r="48" spans="1:7" s="25" customFormat="1">
      <c r="A48" s="76"/>
      <c r="B48" s="76"/>
      <c r="C48" s="75"/>
      <c r="D48" s="235" t="s">
        <v>1015</v>
      </c>
      <c r="E48" s="76"/>
      <c r="F48" s="76"/>
      <c r="G48" s="84"/>
    </row>
    <row r="49" spans="1:7">
      <c r="A49" s="695"/>
      <c r="B49" s="695"/>
      <c r="C49" s="697" t="s">
        <v>11</v>
      </c>
      <c r="D49" s="699" t="s">
        <v>113</v>
      </c>
      <c r="E49" s="730"/>
      <c r="F49" s="731"/>
      <c r="G49" s="732"/>
    </row>
    <row r="50" spans="1:7" ht="171" customHeight="1">
      <c r="A50" s="696"/>
      <c r="B50" s="696"/>
      <c r="C50" s="698"/>
      <c r="D50" s="708"/>
      <c r="E50" s="733"/>
      <c r="F50" s="734"/>
      <c r="G50" s="735"/>
    </row>
    <row r="51" spans="1:7">
      <c r="A51" s="695">
        <v>15</v>
      </c>
      <c r="B51" s="695" t="s">
        <v>72</v>
      </c>
      <c r="C51" s="697" t="s">
        <v>154</v>
      </c>
      <c r="D51" s="699"/>
      <c r="E51" s="617">
        <v>14748</v>
      </c>
      <c r="F51" s="610" t="s">
        <v>75</v>
      </c>
      <c r="G51" s="13">
        <f>SUM(A51*E51)</f>
        <v>221220</v>
      </c>
    </row>
    <row r="52" spans="1:7" ht="25.5" customHeight="1">
      <c r="A52" s="696"/>
      <c r="B52" s="696"/>
      <c r="C52" s="698"/>
      <c r="D52" s="708"/>
      <c r="E52" s="701" t="s">
        <v>114</v>
      </c>
      <c r="F52" s="702"/>
      <c r="G52" s="703"/>
    </row>
    <row r="53" spans="1:7">
      <c r="A53" s="695"/>
      <c r="B53" s="695"/>
      <c r="C53" s="697" t="s">
        <v>15</v>
      </c>
      <c r="D53" s="699" t="s">
        <v>1500</v>
      </c>
      <c r="E53" s="730"/>
      <c r="F53" s="731"/>
      <c r="G53" s="732"/>
    </row>
    <row r="54" spans="1:7" ht="51.75" customHeight="1">
      <c r="A54" s="696"/>
      <c r="B54" s="696"/>
      <c r="C54" s="698"/>
      <c r="D54" s="708"/>
      <c r="E54" s="733"/>
      <c r="F54" s="734"/>
      <c r="G54" s="735"/>
    </row>
    <row r="55" spans="1:7">
      <c r="A55" s="695">
        <v>400</v>
      </c>
      <c r="B55" s="695" t="s">
        <v>107</v>
      </c>
      <c r="C55" s="697" t="s">
        <v>154</v>
      </c>
      <c r="D55" s="699" t="s">
        <v>1249</v>
      </c>
      <c r="E55" s="617">
        <v>174.22</v>
      </c>
      <c r="F55" s="610" t="s">
        <v>111</v>
      </c>
      <c r="G55" s="13">
        <f>SUM(A55*E55)</f>
        <v>69688</v>
      </c>
    </row>
    <row r="56" spans="1:7" ht="25.5" customHeight="1">
      <c r="A56" s="696"/>
      <c r="B56" s="696"/>
      <c r="C56" s="698"/>
      <c r="D56" s="708"/>
      <c r="E56" s="701" t="s">
        <v>1501</v>
      </c>
      <c r="F56" s="702"/>
      <c r="G56" s="703"/>
    </row>
    <row r="57" spans="1:7">
      <c r="A57" s="695">
        <v>200</v>
      </c>
      <c r="B57" s="695" t="s">
        <v>107</v>
      </c>
      <c r="C57" s="697" t="s">
        <v>157</v>
      </c>
      <c r="D57" s="699" t="s">
        <v>423</v>
      </c>
      <c r="E57" s="617">
        <v>116.15</v>
      </c>
      <c r="F57" s="610" t="s">
        <v>111</v>
      </c>
      <c r="G57" s="13">
        <f>SUM(A57*E57)</f>
        <v>23230</v>
      </c>
    </row>
    <row r="58" spans="1:7" ht="25.5" customHeight="1">
      <c r="A58" s="696"/>
      <c r="B58" s="696"/>
      <c r="C58" s="698"/>
      <c r="D58" s="708"/>
      <c r="E58" s="701" t="s">
        <v>1502</v>
      </c>
      <c r="F58" s="702"/>
      <c r="G58" s="703"/>
    </row>
    <row r="59" spans="1:7">
      <c r="A59" s="695"/>
      <c r="B59" s="695"/>
      <c r="C59" s="697" t="s">
        <v>18</v>
      </c>
      <c r="D59" s="699" t="s">
        <v>1503</v>
      </c>
      <c r="E59" s="730"/>
      <c r="F59" s="731"/>
      <c r="G59" s="732"/>
    </row>
    <row r="60" spans="1:7" ht="51.75" customHeight="1">
      <c r="A60" s="696"/>
      <c r="B60" s="696"/>
      <c r="C60" s="698"/>
      <c r="D60" s="708"/>
      <c r="E60" s="733"/>
      <c r="F60" s="734"/>
      <c r="G60" s="735"/>
    </row>
    <row r="61" spans="1:7">
      <c r="A61" s="695">
        <v>200</v>
      </c>
      <c r="B61" s="695" t="s">
        <v>107</v>
      </c>
      <c r="C61" s="697" t="s">
        <v>154</v>
      </c>
      <c r="D61" s="699" t="s">
        <v>424</v>
      </c>
      <c r="E61" s="617">
        <v>226</v>
      </c>
      <c r="F61" s="610" t="s">
        <v>111</v>
      </c>
      <c r="G61" s="13">
        <f>SUM(A61*E61)</f>
        <v>45200</v>
      </c>
    </row>
    <row r="62" spans="1:7" ht="25.5" customHeight="1">
      <c r="A62" s="696"/>
      <c r="B62" s="696"/>
      <c r="C62" s="698"/>
      <c r="D62" s="708"/>
      <c r="E62" s="701" t="s">
        <v>1504</v>
      </c>
      <c r="F62" s="702"/>
      <c r="G62" s="703"/>
    </row>
    <row r="63" spans="1:7">
      <c r="A63" s="695">
        <v>200</v>
      </c>
      <c r="B63" s="695" t="s">
        <v>107</v>
      </c>
      <c r="C63" s="697" t="s">
        <v>157</v>
      </c>
      <c r="D63" s="699" t="s">
        <v>1505</v>
      </c>
      <c r="E63" s="617">
        <v>137</v>
      </c>
      <c r="F63" s="610" t="s">
        <v>111</v>
      </c>
      <c r="G63" s="13">
        <f>SUM(A63*E63)</f>
        <v>27400</v>
      </c>
    </row>
    <row r="64" spans="1:7" ht="35.25" customHeight="1">
      <c r="A64" s="696"/>
      <c r="B64" s="696"/>
      <c r="C64" s="698"/>
      <c r="D64" s="708"/>
      <c r="E64" s="701" t="s">
        <v>1506</v>
      </c>
      <c r="F64" s="702"/>
      <c r="G64" s="703"/>
    </row>
    <row r="65" spans="1:7" s="30" customFormat="1" ht="22.5" customHeight="1">
      <c r="A65" s="616"/>
      <c r="B65" s="616"/>
      <c r="C65" s="3"/>
      <c r="D65" s="91"/>
      <c r="E65" s="616"/>
      <c r="F65" s="28" t="s">
        <v>1507</v>
      </c>
      <c r="G65" s="233">
        <f>SUM(G51,G55,G57,G61,G63)</f>
        <v>386738</v>
      </c>
    </row>
    <row r="66" spans="1:7">
      <c r="A66" s="6"/>
      <c r="B66" s="6"/>
      <c r="C66" s="7"/>
      <c r="D66" s="231"/>
      <c r="E66" s="6"/>
      <c r="F66" s="6"/>
      <c r="G66" s="9"/>
    </row>
    <row r="67" spans="1:7">
      <c r="A67" s="6"/>
      <c r="B67" s="6"/>
      <c r="C67" s="7"/>
      <c r="D67" s="231"/>
      <c r="E67" s="6"/>
      <c r="F67" s="6"/>
      <c r="G67" s="9"/>
    </row>
    <row r="68" spans="1:7">
      <c r="A68" s="6"/>
      <c r="B68" s="6"/>
      <c r="C68" s="7"/>
      <c r="D68" s="231"/>
      <c r="E68" s="6"/>
      <c r="F68" s="6"/>
      <c r="G68" s="9"/>
    </row>
    <row r="69" spans="1:7">
      <c r="A69" s="6"/>
      <c r="B69" s="6"/>
      <c r="C69" s="7"/>
      <c r="D69" s="231"/>
      <c r="E69" s="6"/>
      <c r="F69" s="6"/>
      <c r="G69" s="9"/>
    </row>
    <row r="70" spans="1:7">
      <c r="A70" s="6"/>
      <c r="B70" s="6"/>
      <c r="C70" s="7"/>
      <c r="D70" s="231"/>
      <c r="E70" s="6"/>
      <c r="F70" s="6"/>
      <c r="G70" s="9"/>
    </row>
    <row r="71" spans="1:7" s="36" customFormat="1" ht="30" customHeight="1">
      <c r="A71" s="52" t="s">
        <v>575</v>
      </c>
      <c r="B71" s="53"/>
      <c r="C71" s="54" t="s">
        <v>1259</v>
      </c>
      <c r="D71" s="55"/>
      <c r="F71" s="56" t="s">
        <v>131</v>
      </c>
      <c r="G71" s="54"/>
    </row>
    <row r="72" spans="1:7" s="30" customFormat="1" ht="33" customHeight="1">
      <c r="A72" s="52" t="s">
        <v>132</v>
      </c>
      <c r="B72" s="53"/>
      <c r="C72" s="54" t="s">
        <v>133</v>
      </c>
      <c r="D72" s="55"/>
      <c r="E72" s="36"/>
      <c r="F72" s="56" t="s">
        <v>131</v>
      </c>
      <c r="G72" s="243"/>
    </row>
    <row r="73" spans="1:7" s="30" customFormat="1" ht="33" customHeight="1">
      <c r="A73" s="52" t="s">
        <v>134</v>
      </c>
      <c r="B73" s="53"/>
      <c r="C73" s="54" t="s">
        <v>967</v>
      </c>
      <c r="D73" s="55"/>
      <c r="E73" s="36"/>
      <c r="F73" s="56" t="s">
        <v>131</v>
      </c>
      <c r="G73" s="243"/>
    </row>
    <row r="74" spans="1:7" s="25" customFormat="1" ht="33" customHeight="1">
      <c r="A74" s="59"/>
      <c r="B74" s="54"/>
      <c r="C74" s="54"/>
      <c r="D74" s="60"/>
      <c r="E74" s="61" t="s">
        <v>138</v>
      </c>
      <c r="F74" s="62"/>
      <c r="G74" s="62"/>
    </row>
    <row r="75" spans="1:7" s="25" customFormat="1" ht="15" customHeight="1">
      <c r="A75" s="59"/>
      <c r="B75" s="54"/>
      <c r="C75" s="54"/>
      <c r="D75" s="60"/>
      <c r="E75" s="61"/>
      <c r="F75" s="376"/>
      <c r="G75" s="376"/>
    </row>
    <row r="76" spans="1:7" s="25" customFormat="1" ht="15" customHeight="1">
      <c r="A76" s="59"/>
      <c r="B76" s="54"/>
      <c r="C76" s="54"/>
      <c r="D76" s="60"/>
      <c r="E76" s="61"/>
      <c r="F76" s="376"/>
      <c r="G76" s="376"/>
    </row>
    <row r="77" spans="1:7" s="25" customFormat="1" ht="15" customHeight="1">
      <c r="A77" s="59"/>
      <c r="B77" s="54"/>
      <c r="C77" s="54"/>
      <c r="D77" s="60"/>
      <c r="E77" s="61"/>
      <c r="F77" s="376"/>
      <c r="G77" s="376"/>
    </row>
    <row r="78" spans="1:7" s="25" customFormat="1" ht="15" customHeight="1">
      <c r="A78" s="59"/>
      <c r="B78" s="54"/>
      <c r="C78" s="54"/>
      <c r="D78" s="60"/>
      <c r="E78" s="61"/>
      <c r="F78" s="376"/>
      <c r="G78" s="376"/>
    </row>
    <row r="79" spans="1:7" s="25" customFormat="1">
      <c r="A79" s="59"/>
      <c r="B79" s="54"/>
      <c r="C79" s="54"/>
      <c r="D79" s="60"/>
      <c r="E79" s="54"/>
      <c r="F79" s="54"/>
      <c r="G79" s="63"/>
    </row>
    <row r="80" spans="1:7" s="25" customFormat="1" ht="11.25" customHeight="1">
      <c r="A80" s="59"/>
      <c r="B80" s="54"/>
      <c r="C80" s="54"/>
      <c r="D80" s="60"/>
      <c r="E80" s="64" t="s">
        <v>140</v>
      </c>
      <c r="F80" s="54"/>
      <c r="G80" s="63"/>
    </row>
    <row r="81" spans="1:7" s="25" customFormat="1" ht="11.25" customHeight="1">
      <c r="A81" s="55" t="s">
        <v>139</v>
      </c>
      <c r="B81" s="54"/>
      <c r="C81" s="54"/>
      <c r="D81" s="60"/>
      <c r="E81" s="64" t="s">
        <v>141</v>
      </c>
      <c r="F81" s="54"/>
      <c r="G81" s="63"/>
    </row>
    <row r="82" spans="1:7" s="25" customFormat="1" ht="11.25" customHeight="1">
      <c r="A82" s="59"/>
      <c r="B82" s="54"/>
      <c r="C82" s="76"/>
      <c r="D82" s="60"/>
      <c r="E82" s="64" t="s">
        <v>142</v>
      </c>
      <c r="F82" s="54"/>
      <c r="G82" s="63"/>
    </row>
    <row r="83" spans="1:7" s="25" customFormat="1" ht="11.25" customHeight="1">
      <c r="A83" s="59"/>
      <c r="B83" s="54"/>
      <c r="C83" s="76"/>
      <c r="D83" s="60"/>
      <c r="E83" s="64"/>
      <c r="F83" s="54"/>
      <c r="G83" s="63"/>
    </row>
    <row r="84" spans="1:7" s="25" customFormat="1" ht="11.25" customHeight="1">
      <c r="A84" s="59"/>
      <c r="B84" s="54"/>
      <c r="C84" s="76"/>
      <c r="D84" s="60"/>
      <c r="E84" s="64"/>
      <c r="F84" s="54"/>
      <c r="G84" s="63"/>
    </row>
    <row r="85" spans="1:7" s="25" customFormat="1" ht="11.25" customHeight="1">
      <c r="A85" s="59"/>
      <c r="B85" s="54"/>
      <c r="C85" s="76"/>
      <c r="D85" s="60"/>
      <c r="E85" s="64"/>
      <c r="F85" s="54"/>
      <c r="G85" s="63"/>
    </row>
    <row r="86" spans="1:7" s="25" customFormat="1" ht="11.25" customHeight="1">
      <c r="A86" s="59"/>
      <c r="B86" s="54"/>
      <c r="C86" s="76"/>
      <c r="D86" s="60"/>
      <c r="E86" s="64"/>
      <c r="F86" s="54"/>
      <c r="G86" s="63"/>
    </row>
    <row r="87" spans="1:7" s="25" customFormat="1" ht="11.25" customHeight="1">
      <c r="A87" s="59"/>
      <c r="B87" s="54"/>
      <c r="C87" s="76"/>
      <c r="D87" s="60"/>
      <c r="E87" s="64"/>
      <c r="F87" s="54"/>
      <c r="G87" s="63"/>
    </row>
    <row r="88" spans="1:7" s="25" customFormat="1" ht="11.25" customHeight="1">
      <c r="A88" s="59"/>
      <c r="B88" s="54"/>
      <c r="C88" s="76"/>
      <c r="D88" s="60"/>
      <c r="E88" s="64"/>
      <c r="F88" s="54"/>
      <c r="G88" s="63"/>
    </row>
    <row r="89" spans="1:7" s="25" customFormat="1" ht="11.25" customHeight="1">
      <c r="A89" s="59"/>
      <c r="B89" s="54"/>
      <c r="C89" s="76"/>
      <c r="D89" s="60"/>
      <c r="E89" s="64"/>
      <c r="F89" s="54"/>
      <c r="G89" s="63"/>
    </row>
    <row r="90" spans="1:7" s="25" customFormat="1" ht="11.25" customHeight="1">
      <c r="A90" s="59"/>
      <c r="B90" s="54"/>
      <c r="C90" s="76"/>
      <c r="D90" s="60"/>
      <c r="E90" s="64"/>
      <c r="F90" s="54"/>
      <c r="G90" s="63"/>
    </row>
    <row r="91" spans="1:7" s="25" customFormat="1" ht="11.25" customHeight="1">
      <c r="A91" s="59"/>
      <c r="B91" s="54"/>
      <c r="C91" s="76"/>
      <c r="D91" s="60"/>
      <c r="E91" s="64"/>
      <c r="F91" s="54"/>
      <c r="G91" s="63"/>
    </row>
    <row r="92" spans="1:7" s="25" customFormat="1" ht="11.25" customHeight="1">
      <c r="A92" s="59"/>
      <c r="B92" s="54"/>
      <c r="C92" s="76"/>
      <c r="D92" s="60"/>
      <c r="E92" s="64"/>
      <c r="F92" s="54"/>
      <c r="G92" s="63"/>
    </row>
    <row r="93" spans="1:7" s="25" customFormat="1" ht="11.25" customHeight="1">
      <c r="A93" s="59"/>
      <c r="B93" s="54"/>
      <c r="C93" s="76"/>
      <c r="D93" s="60"/>
      <c r="E93" s="64"/>
      <c r="F93" s="54"/>
      <c r="G93" s="63"/>
    </row>
    <row r="94" spans="1:7" s="25" customFormat="1" ht="11.25" customHeight="1">
      <c r="A94" s="59"/>
      <c r="B94" s="54"/>
      <c r="C94" s="76"/>
      <c r="D94" s="60"/>
      <c r="E94" s="64"/>
      <c r="F94" s="54"/>
      <c r="G94" s="63"/>
    </row>
    <row r="95" spans="1:7" s="25" customFormat="1" ht="11.25" customHeight="1">
      <c r="A95" s="59"/>
      <c r="B95" s="54"/>
      <c r="C95" s="76"/>
      <c r="D95" s="60"/>
      <c r="E95" s="64"/>
      <c r="F95" s="54"/>
      <c r="G95" s="63"/>
    </row>
    <row r="96" spans="1:7" s="25" customFormat="1" ht="11.25" customHeight="1">
      <c r="A96" s="59"/>
      <c r="B96" s="54"/>
      <c r="C96" s="76"/>
      <c r="D96" s="60"/>
      <c r="E96" s="64"/>
      <c r="F96" s="54"/>
      <c r="G96" s="63"/>
    </row>
    <row r="97" spans="1:7" s="25" customFormat="1" ht="11.25" customHeight="1">
      <c r="A97" s="59"/>
      <c r="B97" s="54"/>
      <c r="C97" s="76"/>
      <c r="D97" s="60"/>
      <c r="E97" s="64"/>
      <c r="F97" s="54"/>
      <c r="G97" s="63"/>
    </row>
    <row r="98" spans="1:7" s="25" customFormat="1" ht="11.25" customHeight="1">
      <c r="A98" s="59"/>
      <c r="B98" s="54"/>
      <c r="C98" s="76"/>
      <c r="D98" s="60"/>
      <c r="E98" s="64"/>
      <c r="F98" s="54"/>
      <c r="G98" s="63"/>
    </row>
    <row r="99" spans="1:7" s="25" customFormat="1" ht="11.25" customHeight="1">
      <c r="A99" s="59"/>
      <c r="B99" s="54"/>
      <c r="C99" s="76"/>
      <c r="D99" s="60"/>
      <c r="E99" s="64"/>
      <c r="F99" s="54"/>
      <c r="G99" s="63"/>
    </row>
    <row r="100" spans="1:7" s="25" customFormat="1" ht="11.25" customHeight="1">
      <c r="A100" s="59"/>
      <c r="B100" s="54"/>
      <c r="C100" s="76"/>
      <c r="D100" s="60"/>
      <c r="E100" s="64"/>
      <c r="F100" s="54"/>
      <c r="G100" s="63"/>
    </row>
    <row r="101" spans="1:7" s="25" customFormat="1" ht="11.25" customHeight="1">
      <c r="A101" s="59"/>
      <c r="B101" s="54"/>
      <c r="C101" s="76"/>
      <c r="D101" s="60"/>
      <c r="E101" s="64"/>
      <c r="F101" s="54"/>
      <c r="G101" s="63"/>
    </row>
    <row r="102" spans="1:7" s="25" customFormat="1" ht="11.25" customHeight="1">
      <c r="A102" s="59"/>
      <c r="B102" s="54"/>
      <c r="C102" s="76"/>
      <c r="D102" s="60"/>
      <c r="E102" s="64"/>
      <c r="F102" s="54"/>
      <c r="G102" s="63"/>
    </row>
    <row r="103" spans="1:7" s="25" customFormat="1" ht="11.25" customHeight="1">
      <c r="A103" s="59"/>
      <c r="B103" s="54"/>
      <c r="C103" s="76"/>
      <c r="D103" s="60"/>
      <c r="E103" s="64"/>
      <c r="F103" s="54"/>
      <c r="G103" s="63"/>
    </row>
    <row r="104" spans="1:7" s="25" customFormat="1" ht="11.25" customHeight="1">
      <c r="A104" s="59"/>
      <c r="B104" s="54"/>
      <c r="C104" s="76"/>
      <c r="D104" s="60"/>
      <c r="E104" s="64"/>
      <c r="F104" s="54"/>
      <c r="G104" s="63"/>
    </row>
    <row r="105" spans="1:7" s="25" customFormat="1" ht="11.25" customHeight="1">
      <c r="A105" s="59"/>
      <c r="B105" s="54"/>
      <c r="C105" s="76"/>
      <c r="D105" s="60"/>
      <c r="E105" s="64"/>
      <c r="F105" s="54"/>
      <c r="G105" s="63"/>
    </row>
    <row r="106" spans="1:7" s="25" customFormat="1" ht="11.25" customHeight="1">
      <c r="A106" s="59"/>
      <c r="B106" s="54"/>
      <c r="C106" s="76"/>
      <c r="D106" s="60"/>
      <c r="E106" s="64"/>
      <c r="F106" s="54"/>
      <c r="G106" s="63"/>
    </row>
    <row r="107" spans="1:7" s="25" customFormat="1" ht="11.25" customHeight="1">
      <c r="A107" s="59"/>
      <c r="B107" s="54"/>
      <c r="C107" s="76"/>
      <c r="D107" s="60"/>
      <c r="E107" s="64"/>
      <c r="F107" s="54"/>
      <c r="G107" s="63"/>
    </row>
    <row r="108" spans="1:7" s="25" customFormat="1" ht="11.25" customHeight="1">
      <c r="A108" s="59"/>
      <c r="B108" s="54"/>
      <c r="C108" s="76"/>
      <c r="D108" s="60"/>
      <c r="E108" s="64"/>
      <c r="F108" s="54"/>
      <c r="G108" s="63"/>
    </row>
    <row r="109" spans="1:7" s="25" customFormat="1" ht="11.25" customHeight="1">
      <c r="A109" s="59"/>
      <c r="B109" s="54"/>
      <c r="C109" s="76"/>
      <c r="D109" s="60"/>
      <c r="E109" s="64"/>
      <c r="F109" s="54"/>
      <c r="G109" s="63"/>
    </row>
    <row r="110" spans="1:7" s="25" customFormat="1" ht="11.25" customHeight="1">
      <c r="A110" s="59"/>
      <c r="B110" s="54"/>
      <c r="C110" s="76"/>
      <c r="D110" s="60"/>
      <c r="E110" s="64"/>
      <c r="F110" s="54"/>
      <c r="G110" s="63"/>
    </row>
    <row r="111" spans="1:7" s="25" customFormat="1" ht="11.25" customHeight="1">
      <c r="A111" s="59"/>
      <c r="B111" s="54"/>
      <c r="C111" s="76"/>
      <c r="D111" s="60"/>
      <c r="E111" s="64"/>
      <c r="F111" s="54"/>
      <c r="G111" s="63"/>
    </row>
    <row r="112" spans="1:7" s="25" customFormat="1" ht="11.25" customHeight="1">
      <c r="A112" s="59"/>
      <c r="B112" s="54"/>
      <c r="C112" s="76"/>
      <c r="D112" s="60"/>
      <c r="E112" s="64"/>
      <c r="F112" s="54"/>
      <c r="G112" s="63"/>
    </row>
    <row r="113" spans="1:7" s="25" customFormat="1" ht="11.25" customHeight="1">
      <c r="A113" s="59"/>
      <c r="B113" s="54"/>
      <c r="C113" s="76"/>
      <c r="D113" s="60"/>
      <c r="E113" s="64"/>
      <c r="F113" s="54"/>
      <c r="G113" s="63"/>
    </row>
    <row r="114" spans="1:7" s="25" customFormat="1" ht="11.25" customHeight="1">
      <c r="A114" s="59"/>
      <c r="B114" s="54"/>
      <c r="C114" s="76"/>
      <c r="D114" s="60"/>
      <c r="E114" s="64"/>
      <c r="F114" s="54"/>
      <c r="G114" s="63"/>
    </row>
    <row r="115" spans="1:7" s="25" customFormat="1" ht="11.25" customHeight="1">
      <c r="A115" s="59"/>
      <c r="B115" s="54"/>
      <c r="C115" s="76"/>
      <c r="D115" s="60"/>
      <c r="E115" s="64"/>
      <c r="F115" s="54"/>
      <c r="G115" s="63"/>
    </row>
    <row r="116" spans="1:7" s="25" customFormat="1" ht="11.25" customHeight="1">
      <c r="A116" s="59"/>
      <c r="B116" s="54"/>
      <c r="C116" s="76"/>
      <c r="D116" s="60"/>
      <c r="E116" s="64"/>
      <c r="F116" s="54"/>
      <c r="G116" s="63"/>
    </row>
    <row r="117" spans="1:7" s="25" customFormat="1" ht="11.25" customHeight="1">
      <c r="A117" s="59"/>
      <c r="B117" s="54"/>
      <c r="C117" s="76"/>
      <c r="D117" s="60"/>
      <c r="E117" s="64"/>
      <c r="F117" s="54"/>
      <c r="G117" s="63"/>
    </row>
    <row r="118" spans="1:7" s="25" customFormat="1" ht="11.25" customHeight="1">
      <c r="A118" s="59"/>
      <c r="B118" s="54"/>
      <c r="C118" s="76"/>
      <c r="D118" s="60"/>
      <c r="E118" s="64"/>
      <c r="F118" s="54"/>
      <c r="G118" s="63"/>
    </row>
    <row r="119" spans="1:7" s="25" customFormat="1" ht="11.25" customHeight="1">
      <c r="A119" s="59"/>
      <c r="B119" s="54"/>
      <c r="C119" s="76"/>
      <c r="D119" s="60"/>
      <c r="E119" s="64"/>
      <c r="F119" s="54"/>
      <c r="G119" s="63"/>
    </row>
    <row r="120" spans="1:7" s="25" customFormat="1" ht="11.25" customHeight="1">
      <c r="A120" s="59"/>
      <c r="B120" s="54"/>
      <c r="C120" s="76"/>
      <c r="D120" s="60"/>
      <c r="E120" s="64"/>
      <c r="F120" s="54"/>
      <c r="G120" s="63"/>
    </row>
    <row r="121" spans="1:7" s="25" customFormat="1" ht="11.25" customHeight="1">
      <c r="A121" s="59"/>
      <c r="B121" s="54"/>
      <c r="C121" s="76"/>
      <c r="D121" s="60"/>
      <c r="E121" s="64"/>
      <c r="F121" s="54"/>
      <c r="G121" s="63"/>
    </row>
    <row r="122" spans="1:7" s="25" customFormat="1" ht="11.25" customHeight="1">
      <c r="A122" s="59"/>
      <c r="B122" s="54"/>
      <c r="C122" s="76"/>
      <c r="D122" s="60"/>
      <c r="E122" s="64"/>
      <c r="F122" s="54"/>
      <c r="G122" s="63"/>
    </row>
    <row r="123" spans="1:7" s="25" customFormat="1" ht="11.25" customHeight="1">
      <c r="A123" s="59"/>
      <c r="B123" s="54"/>
      <c r="C123" s="76"/>
      <c r="D123" s="60"/>
      <c r="E123" s="64"/>
      <c r="F123" s="54"/>
      <c r="G123" s="63"/>
    </row>
    <row r="124" spans="1:7" s="25" customFormat="1" ht="11.25" customHeight="1">
      <c r="A124" s="59"/>
      <c r="B124" s="54"/>
      <c r="C124" s="76"/>
      <c r="D124" s="60"/>
      <c r="E124" s="64"/>
      <c r="F124" s="54"/>
      <c r="G124" s="63"/>
    </row>
    <row r="125" spans="1:7" s="25" customFormat="1" ht="11.25" customHeight="1">
      <c r="A125" s="59"/>
      <c r="B125" s="54"/>
      <c r="C125" s="76"/>
      <c r="D125" s="60"/>
      <c r="E125" s="64"/>
      <c r="F125" s="54"/>
      <c r="G125" s="63"/>
    </row>
    <row r="126" spans="1:7" s="25" customFormat="1" ht="11.25" customHeight="1">
      <c r="A126" s="59"/>
      <c r="B126" s="54"/>
      <c r="C126" s="76"/>
      <c r="D126" s="60"/>
      <c r="E126" s="64"/>
      <c r="F126" s="54"/>
      <c r="G126" s="63"/>
    </row>
    <row r="127" spans="1:7" s="25" customFormat="1" ht="11.25" customHeight="1">
      <c r="A127" s="59"/>
      <c r="B127" s="54"/>
      <c r="C127" s="76"/>
      <c r="D127" s="60"/>
      <c r="E127" s="64"/>
      <c r="F127" s="54"/>
      <c r="G127" s="63"/>
    </row>
    <row r="128" spans="1:7" s="25" customFormat="1" ht="11.25" customHeight="1">
      <c r="A128" s="59"/>
      <c r="B128" s="54"/>
      <c r="C128" s="76"/>
      <c r="D128" s="60"/>
      <c r="E128" s="64"/>
      <c r="F128" s="54"/>
      <c r="G128" s="63"/>
    </row>
    <row r="129" spans="1:7" s="25" customFormat="1" ht="11.25" customHeight="1">
      <c r="A129" s="59"/>
      <c r="B129" s="54"/>
      <c r="C129" s="76"/>
      <c r="D129" s="60"/>
      <c r="E129" s="64"/>
      <c r="F129" s="54"/>
      <c r="G129" s="63"/>
    </row>
    <row r="130" spans="1:7" s="25" customFormat="1" ht="11.25" customHeight="1">
      <c r="A130" s="59"/>
      <c r="B130" s="54"/>
      <c r="C130" s="76"/>
      <c r="D130" s="60"/>
      <c r="E130" s="64"/>
      <c r="F130" s="54"/>
      <c r="G130" s="63"/>
    </row>
    <row r="131" spans="1:7" s="25" customFormat="1" ht="11.25" customHeight="1">
      <c r="A131" s="59"/>
      <c r="B131" s="54"/>
      <c r="C131" s="76"/>
      <c r="D131" s="60"/>
      <c r="E131" s="64"/>
      <c r="F131" s="54"/>
      <c r="G131" s="63"/>
    </row>
    <row r="132" spans="1:7" s="25" customFormat="1" ht="11.25" customHeight="1">
      <c r="A132" s="59"/>
      <c r="B132" s="54"/>
      <c r="C132" s="76"/>
      <c r="D132" s="60"/>
      <c r="E132" s="64"/>
      <c r="F132" s="54"/>
      <c r="G132" s="63"/>
    </row>
    <row r="133" spans="1:7" s="25" customFormat="1" ht="11.25" customHeight="1">
      <c r="A133" s="59"/>
      <c r="B133" s="54"/>
      <c r="C133" s="76"/>
      <c r="D133" s="60"/>
      <c r="E133" s="64"/>
      <c r="F133" s="54"/>
      <c r="G133" s="63"/>
    </row>
    <row r="134" spans="1:7" s="25" customFormat="1" ht="11.25" customHeight="1">
      <c r="A134" s="59"/>
      <c r="B134" s="54"/>
      <c r="C134" s="76"/>
      <c r="D134" s="60"/>
      <c r="E134" s="64"/>
      <c r="F134" s="54"/>
      <c r="G134" s="63"/>
    </row>
    <row r="135" spans="1:7" s="25" customFormat="1" ht="11.25" customHeight="1">
      <c r="A135" s="59"/>
      <c r="B135" s="54"/>
      <c r="C135" s="76"/>
      <c r="D135" s="60"/>
      <c r="E135" s="64"/>
      <c r="F135" s="54"/>
      <c r="G135" s="63"/>
    </row>
    <row r="136" spans="1:7" s="25" customFormat="1" ht="11.25" customHeight="1">
      <c r="A136" s="59"/>
      <c r="B136" s="54"/>
      <c r="C136" s="76"/>
      <c r="D136" s="60"/>
      <c r="E136" s="64"/>
      <c r="F136" s="54"/>
      <c r="G136" s="63"/>
    </row>
    <row r="137" spans="1:7" s="25" customFormat="1" ht="11.25" customHeight="1">
      <c r="A137" s="59"/>
      <c r="B137" s="54"/>
      <c r="C137" s="76"/>
      <c r="D137" s="60"/>
      <c r="E137" s="64"/>
      <c r="F137" s="54"/>
      <c r="G137" s="63"/>
    </row>
    <row r="138" spans="1:7" s="25" customFormat="1" ht="11.25" customHeight="1">
      <c r="A138" s="59"/>
      <c r="B138" s="54"/>
      <c r="C138" s="76"/>
      <c r="D138" s="60"/>
      <c r="E138" s="64"/>
      <c r="F138" s="54"/>
      <c r="G138" s="63"/>
    </row>
    <row r="139" spans="1:7" s="25" customFormat="1" ht="11.25" customHeight="1">
      <c r="A139" s="59"/>
      <c r="B139" s="54"/>
      <c r="C139" s="76"/>
      <c r="D139" s="60"/>
      <c r="E139" s="64"/>
      <c r="F139" s="54"/>
      <c r="G139" s="63"/>
    </row>
    <row r="140" spans="1:7" s="25" customFormat="1" ht="11.25" customHeight="1">
      <c r="A140" s="59"/>
      <c r="B140" s="54"/>
      <c r="C140" s="76"/>
      <c r="D140" s="60"/>
      <c r="E140" s="64"/>
      <c r="F140" s="54"/>
      <c r="G140" s="63"/>
    </row>
    <row r="141" spans="1:7" s="25" customFormat="1" ht="11.25" customHeight="1">
      <c r="A141" s="59"/>
      <c r="B141" s="54"/>
      <c r="C141" s="76"/>
      <c r="D141" s="60"/>
      <c r="E141" s="64"/>
      <c r="F141" s="54"/>
      <c r="G141" s="63"/>
    </row>
    <row r="142" spans="1:7" s="25" customFormat="1" ht="11.25" customHeight="1">
      <c r="A142" s="59"/>
      <c r="B142" s="54"/>
      <c r="C142" s="76"/>
      <c r="D142" s="60"/>
      <c r="E142" s="64"/>
      <c r="F142" s="54"/>
      <c r="G142" s="63"/>
    </row>
    <row r="143" spans="1:7" s="25" customFormat="1" ht="11.25" customHeight="1">
      <c r="A143" s="59"/>
      <c r="B143" s="54"/>
      <c r="C143" s="76"/>
      <c r="D143" s="60"/>
      <c r="E143" s="64"/>
      <c r="F143" s="54"/>
      <c r="G143" s="63"/>
    </row>
    <row r="144" spans="1:7" s="25" customFormat="1" ht="11.25" customHeight="1">
      <c r="A144" s="59"/>
      <c r="B144" s="54"/>
      <c r="C144" s="76"/>
      <c r="D144" s="60"/>
      <c r="E144" s="64"/>
      <c r="F144" s="54"/>
      <c r="G144" s="63"/>
    </row>
    <row r="145" spans="1:7" s="25" customFormat="1" ht="11.25" customHeight="1">
      <c r="A145" s="59"/>
      <c r="B145" s="54"/>
      <c r="C145" s="76"/>
      <c r="D145" s="60"/>
      <c r="E145" s="64"/>
      <c r="F145" s="54"/>
      <c r="G145" s="63"/>
    </row>
    <row r="146" spans="1:7" s="25" customFormat="1" ht="11.25" customHeight="1">
      <c r="A146" s="59"/>
      <c r="B146" s="54"/>
      <c r="C146" s="76"/>
      <c r="D146" s="60"/>
      <c r="E146" s="64"/>
      <c r="F146" s="54"/>
      <c r="G146" s="63"/>
    </row>
    <row r="147" spans="1:7" s="25" customFormat="1" ht="11.25" customHeight="1">
      <c r="A147" s="59"/>
      <c r="B147" s="54"/>
      <c r="C147" s="76"/>
      <c r="D147" s="60"/>
      <c r="E147" s="64"/>
      <c r="F147" s="54"/>
      <c r="G147" s="63"/>
    </row>
    <row r="148" spans="1:7" s="25" customFormat="1" ht="11.25" customHeight="1">
      <c r="A148" s="59"/>
      <c r="B148" s="54"/>
      <c r="C148" s="76"/>
      <c r="D148" s="60"/>
      <c r="E148" s="64"/>
      <c r="F148" s="54"/>
      <c r="G148" s="63"/>
    </row>
    <row r="149" spans="1:7" s="25" customFormat="1" ht="11.25" customHeight="1">
      <c r="A149" s="59"/>
      <c r="B149" s="54"/>
      <c r="C149" s="76"/>
      <c r="D149" s="60"/>
      <c r="E149" s="64"/>
      <c r="F149" s="54"/>
      <c r="G149" s="63"/>
    </row>
    <row r="150" spans="1:7" s="25" customFormat="1" ht="11.25" customHeight="1">
      <c r="A150" s="59"/>
      <c r="B150" s="54"/>
      <c r="C150" s="76"/>
      <c r="D150" s="60"/>
      <c r="E150" s="64"/>
      <c r="F150" s="54"/>
      <c r="G150" s="63"/>
    </row>
    <row r="151" spans="1:7" s="25" customFormat="1" ht="11.25" customHeight="1">
      <c r="A151" s="59"/>
      <c r="B151" s="54"/>
      <c r="C151" s="76"/>
      <c r="D151" s="60"/>
      <c r="E151" s="64"/>
      <c r="F151" s="54"/>
      <c r="G151" s="63"/>
    </row>
    <row r="152" spans="1:7" s="25" customFormat="1" ht="11.25" customHeight="1">
      <c r="A152" s="59"/>
      <c r="B152" s="54"/>
      <c r="C152" s="76"/>
      <c r="D152" s="60"/>
      <c r="E152" s="64"/>
      <c r="F152" s="54"/>
      <c r="G152" s="63"/>
    </row>
    <row r="153" spans="1:7" s="25" customFormat="1" ht="11.25" customHeight="1">
      <c r="A153" s="59"/>
      <c r="B153" s="54"/>
      <c r="C153" s="76"/>
      <c r="D153" s="60"/>
      <c r="E153" s="64"/>
      <c r="F153" s="54"/>
      <c r="G153" s="63"/>
    </row>
    <row r="154" spans="1:7" s="25" customFormat="1" ht="11.25" customHeight="1">
      <c r="A154" s="59"/>
      <c r="B154" s="54"/>
      <c r="C154" s="76"/>
      <c r="D154" s="60"/>
      <c r="E154" s="64"/>
      <c r="F154" s="54"/>
      <c r="G154" s="63"/>
    </row>
    <row r="155" spans="1:7" s="25" customFormat="1" ht="11.25" customHeight="1">
      <c r="A155" s="59"/>
      <c r="B155" s="54"/>
      <c r="C155" s="76"/>
      <c r="D155" s="60"/>
      <c r="E155" s="64"/>
      <c r="F155" s="54"/>
      <c r="G155" s="63"/>
    </row>
    <row r="156" spans="1:7" s="25" customFormat="1" ht="11.25" customHeight="1">
      <c r="A156" s="59"/>
      <c r="B156" s="54"/>
      <c r="C156" s="76"/>
      <c r="D156" s="60"/>
      <c r="E156" s="64"/>
      <c r="F156" s="54"/>
      <c r="G156" s="63"/>
    </row>
    <row r="157" spans="1:7" s="25" customFormat="1" ht="11.25" customHeight="1">
      <c r="A157" s="59"/>
      <c r="B157" s="54"/>
      <c r="C157" s="76"/>
      <c r="D157" s="60"/>
      <c r="E157" s="64"/>
      <c r="F157" s="54"/>
      <c r="G157" s="63"/>
    </row>
    <row r="158" spans="1:7" s="25" customFormat="1" ht="11.25" customHeight="1">
      <c r="A158" s="59"/>
      <c r="B158" s="54"/>
      <c r="C158" s="76"/>
      <c r="D158" s="60"/>
      <c r="E158" s="64"/>
      <c r="F158" s="54"/>
      <c r="G158" s="63"/>
    </row>
    <row r="159" spans="1:7" s="25" customFormat="1" ht="11.25" customHeight="1">
      <c r="A159" s="59"/>
      <c r="B159" s="54"/>
      <c r="C159" s="76"/>
      <c r="D159" s="60"/>
      <c r="E159" s="64"/>
      <c r="F159" s="54"/>
      <c r="G159" s="63"/>
    </row>
    <row r="160" spans="1:7" s="25" customFormat="1" ht="11.25" customHeight="1">
      <c r="A160" s="59"/>
      <c r="B160" s="54"/>
      <c r="C160" s="76"/>
      <c r="D160" s="60"/>
      <c r="E160" s="64"/>
      <c r="F160" s="54"/>
      <c r="G160" s="63"/>
    </row>
    <row r="161" spans="1:7" s="25" customFormat="1" ht="11.25" customHeight="1">
      <c r="A161" s="59"/>
      <c r="B161" s="54"/>
      <c r="C161" s="76"/>
      <c r="D161" s="60"/>
      <c r="E161" s="64"/>
      <c r="F161" s="54"/>
      <c r="G161" s="63"/>
    </row>
    <row r="162" spans="1:7" s="25" customFormat="1" ht="11.25" customHeight="1">
      <c r="A162" s="59"/>
      <c r="B162" s="54"/>
      <c r="C162" s="76"/>
      <c r="D162" s="60"/>
      <c r="E162" s="64"/>
      <c r="F162" s="54"/>
      <c r="G162" s="63"/>
    </row>
    <row r="163" spans="1:7" s="25" customFormat="1" ht="11.25" customHeight="1">
      <c r="A163" s="59"/>
      <c r="B163" s="54"/>
      <c r="C163" s="76"/>
      <c r="D163" s="60"/>
      <c r="E163" s="64"/>
      <c r="F163" s="54"/>
      <c r="G163" s="63"/>
    </row>
    <row r="164" spans="1:7" s="25" customFormat="1" ht="11.25" customHeight="1">
      <c r="A164" s="59"/>
      <c r="B164" s="54"/>
      <c r="C164" s="76"/>
      <c r="D164" s="60"/>
      <c r="E164" s="64"/>
      <c r="F164" s="54"/>
      <c r="G164" s="63"/>
    </row>
    <row r="165" spans="1:7" s="25" customFormat="1" ht="11.25" customHeight="1">
      <c r="A165" s="59"/>
      <c r="B165" s="54"/>
      <c r="C165" s="76"/>
      <c r="D165" s="60"/>
      <c r="E165" s="64"/>
      <c r="F165" s="54"/>
      <c r="G165" s="63"/>
    </row>
    <row r="166" spans="1:7" s="25" customFormat="1" ht="11.25" customHeight="1">
      <c r="A166" s="59"/>
      <c r="B166" s="54"/>
      <c r="C166" s="76"/>
      <c r="D166" s="60"/>
      <c r="E166" s="64"/>
      <c r="F166" s="54"/>
      <c r="G166" s="63"/>
    </row>
    <row r="167" spans="1:7" s="25" customFormat="1" ht="11.25" customHeight="1">
      <c r="A167" s="59"/>
      <c r="B167" s="54"/>
      <c r="C167" s="76"/>
      <c r="D167" s="60"/>
      <c r="E167" s="64"/>
      <c r="F167" s="54"/>
      <c r="G167" s="63"/>
    </row>
    <row r="168" spans="1:7" s="25" customFormat="1" ht="11.25" customHeight="1">
      <c r="A168" s="59"/>
      <c r="B168" s="54"/>
      <c r="C168" s="76"/>
      <c r="D168" s="60"/>
      <c r="E168" s="64"/>
      <c r="F168" s="54"/>
      <c r="G168" s="63"/>
    </row>
    <row r="169" spans="1:7" s="25" customFormat="1" ht="11.25" customHeight="1">
      <c r="A169" s="59"/>
      <c r="B169" s="54"/>
      <c r="C169" s="76"/>
      <c r="D169" s="60"/>
      <c r="E169" s="64"/>
      <c r="F169" s="54"/>
      <c r="G169" s="63"/>
    </row>
    <row r="170" spans="1:7" s="25" customFormat="1" ht="11.25" customHeight="1">
      <c r="A170" s="59"/>
      <c r="B170" s="54"/>
      <c r="C170" s="76"/>
      <c r="D170" s="60"/>
      <c r="E170" s="64"/>
      <c r="F170" s="54"/>
      <c r="G170" s="63"/>
    </row>
    <row r="171" spans="1:7" s="25" customFormat="1" ht="11.25" customHeight="1">
      <c r="A171" s="59"/>
      <c r="B171" s="54"/>
      <c r="C171" s="76"/>
      <c r="D171" s="60"/>
      <c r="E171" s="64"/>
      <c r="F171" s="54"/>
      <c r="G171" s="63"/>
    </row>
    <row r="172" spans="1:7" s="25" customFormat="1" ht="11.25" customHeight="1">
      <c r="A172" s="59"/>
      <c r="B172" s="54"/>
      <c r="C172" s="76"/>
      <c r="D172" s="60"/>
      <c r="E172" s="64"/>
      <c r="F172" s="54"/>
      <c r="G172" s="63"/>
    </row>
    <row r="173" spans="1:7" s="25" customFormat="1" ht="11.25" customHeight="1">
      <c r="A173" s="59"/>
      <c r="B173" s="54"/>
      <c r="C173" s="76"/>
      <c r="D173" s="60"/>
      <c r="E173" s="64"/>
      <c r="F173" s="54"/>
      <c r="G173" s="63"/>
    </row>
    <row r="174" spans="1:7" s="25" customFormat="1" ht="11.25" customHeight="1">
      <c r="A174" s="59"/>
      <c r="B174" s="54"/>
      <c r="C174" s="76"/>
      <c r="D174" s="60"/>
      <c r="E174" s="64"/>
      <c r="F174" s="54"/>
      <c r="G174" s="63"/>
    </row>
    <row r="175" spans="1:7" s="25" customFormat="1" ht="11.25" customHeight="1">
      <c r="A175" s="59"/>
      <c r="B175" s="54"/>
      <c r="C175" s="76"/>
      <c r="D175" s="60"/>
      <c r="E175" s="64"/>
      <c r="F175" s="54"/>
      <c r="G175" s="63"/>
    </row>
    <row r="176" spans="1:7">
      <c r="A176" s="741" t="s">
        <v>0</v>
      </c>
      <c r="B176" s="741"/>
      <c r="C176" s="741"/>
      <c r="D176" s="741"/>
      <c r="E176" s="741"/>
      <c r="F176" s="741"/>
      <c r="G176" s="741"/>
    </row>
    <row r="177" spans="1:7">
      <c r="A177" s="742" t="s">
        <v>1</v>
      </c>
      <c r="B177" s="742"/>
      <c r="C177" s="742"/>
      <c r="D177" s="742"/>
      <c r="E177" s="742"/>
      <c r="F177" s="742"/>
      <c r="G177" s="742"/>
    </row>
    <row r="178" spans="1:7" ht="21" customHeight="1">
      <c r="A178" s="1" t="s">
        <v>2</v>
      </c>
      <c r="B178" s="615"/>
      <c r="C178" s="615" t="s">
        <v>739</v>
      </c>
      <c r="D178" s="743" t="s">
        <v>1491</v>
      </c>
      <c r="E178" s="743"/>
      <c r="F178" s="743"/>
      <c r="G178" s="743"/>
    </row>
    <row r="179" spans="1:7" ht="25.5">
      <c r="A179" s="744" t="s">
        <v>3</v>
      </c>
      <c r="B179" s="745"/>
      <c r="C179" s="3" t="s">
        <v>4</v>
      </c>
      <c r="D179" s="91" t="s">
        <v>5</v>
      </c>
      <c r="E179" s="616" t="s">
        <v>6</v>
      </c>
      <c r="F179" s="616" t="s">
        <v>7</v>
      </c>
      <c r="G179" s="5" t="s">
        <v>8</v>
      </c>
    </row>
    <row r="180" spans="1:7">
      <c r="A180" s="6"/>
      <c r="B180" s="6"/>
      <c r="C180" s="7"/>
      <c r="D180" s="231" t="s">
        <v>1492</v>
      </c>
      <c r="E180" s="6"/>
      <c r="F180" s="6"/>
      <c r="G180" s="9"/>
    </row>
    <row r="181" spans="1:7">
      <c r="A181" s="695">
        <v>795</v>
      </c>
      <c r="B181" s="695" t="s">
        <v>10</v>
      </c>
      <c r="C181" s="697" t="s">
        <v>11</v>
      </c>
      <c r="D181" s="699" t="s">
        <v>241</v>
      </c>
      <c r="E181" s="617">
        <v>3176.25</v>
      </c>
      <c r="F181" s="610" t="s">
        <v>242</v>
      </c>
      <c r="G181" s="20">
        <f>SUM(A181*E181/1000)</f>
        <v>2525.1187500000001</v>
      </c>
    </row>
    <row r="182" spans="1:7" ht="60" customHeight="1">
      <c r="A182" s="696"/>
      <c r="B182" s="696"/>
      <c r="C182" s="698"/>
      <c r="D182" s="700"/>
      <c r="E182" s="701" t="s">
        <v>180</v>
      </c>
      <c r="F182" s="702"/>
      <c r="G182" s="703"/>
    </row>
    <row r="183" spans="1:7" ht="15" customHeight="1">
      <c r="A183" s="695">
        <v>239</v>
      </c>
      <c r="B183" s="695" t="s">
        <v>10</v>
      </c>
      <c r="C183" s="697" t="s">
        <v>15</v>
      </c>
      <c r="D183" s="699" t="s">
        <v>243</v>
      </c>
      <c r="E183" s="617">
        <v>9416.2800000000007</v>
      </c>
      <c r="F183" s="610" t="s">
        <v>13</v>
      </c>
      <c r="G183" s="20">
        <f>SUM(A183*E183/100)</f>
        <v>22504.909199999998</v>
      </c>
    </row>
    <row r="184" spans="1:7" ht="51.75" customHeight="1">
      <c r="A184" s="696"/>
      <c r="B184" s="696"/>
      <c r="C184" s="698"/>
      <c r="D184" s="700"/>
      <c r="E184" s="701" t="s">
        <v>244</v>
      </c>
      <c r="F184" s="702"/>
      <c r="G184" s="703"/>
    </row>
    <row r="185" spans="1:7">
      <c r="A185" s="695">
        <v>720</v>
      </c>
      <c r="B185" s="695" t="s">
        <v>10</v>
      </c>
      <c r="C185" s="697" t="s">
        <v>18</v>
      </c>
      <c r="D185" s="699" t="s">
        <v>245</v>
      </c>
      <c r="E185" s="617">
        <v>25321</v>
      </c>
      <c r="F185" s="610" t="s">
        <v>13</v>
      </c>
      <c r="G185" s="13">
        <f>SUM(A185*E185/100)</f>
        <v>182311.2</v>
      </c>
    </row>
    <row r="186" spans="1:7" ht="27.75" customHeight="1">
      <c r="A186" s="696"/>
      <c r="B186" s="696"/>
      <c r="C186" s="698"/>
      <c r="D186" s="700"/>
      <c r="E186" s="701" t="s">
        <v>303</v>
      </c>
      <c r="F186" s="702"/>
      <c r="G186" s="703"/>
    </row>
    <row r="187" spans="1:7" ht="15" customHeight="1">
      <c r="A187" s="749">
        <v>9</v>
      </c>
      <c r="B187" s="697" t="s">
        <v>24</v>
      </c>
      <c r="C187" s="695" t="s">
        <v>21</v>
      </c>
      <c r="D187" s="711" t="s">
        <v>26</v>
      </c>
      <c r="E187" s="617">
        <v>5001.7</v>
      </c>
      <c r="F187" s="610" t="s">
        <v>27</v>
      </c>
      <c r="G187" s="20">
        <f>SUM(A187*E187)</f>
        <v>45015.299999999996</v>
      </c>
    </row>
    <row r="188" spans="1:7" ht="63" customHeight="1">
      <c r="A188" s="750"/>
      <c r="B188" s="698"/>
      <c r="C188" s="696"/>
      <c r="D188" s="712"/>
      <c r="E188" s="701" t="s">
        <v>28</v>
      </c>
      <c r="F188" s="702"/>
      <c r="G188" s="703"/>
    </row>
    <row r="189" spans="1:7" s="23" customFormat="1" ht="15" customHeight="1">
      <c r="A189" s="697">
        <v>252</v>
      </c>
      <c r="B189" s="697" t="s">
        <v>10</v>
      </c>
      <c r="C189" s="695" t="s">
        <v>25</v>
      </c>
      <c r="D189" s="711" t="s">
        <v>30</v>
      </c>
      <c r="E189" s="617">
        <v>337</v>
      </c>
      <c r="F189" s="610" t="s">
        <v>31</v>
      </c>
      <c r="G189" s="20">
        <f>SUM(A189*E189)</f>
        <v>84924</v>
      </c>
    </row>
    <row r="190" spans="1:7" s="23" customFormat="1" ht="160.5" customHeight="1">
      <c r="A190" s="698"/>
      <c r="B190" s="698"/>
      <c r="C190" s="696"/>
      <c r="D190" s="712"/>
      <c r="E190" s="713" t="s">
        <v>32</v>
      </c>
      <c r="F190" s="714"/>
      <c r="G190" s="715"/>
    </row>
    <row r="191" spans="1:7" ht="15" customHeight="1">
      <c r="A191" s="695">
        <v>540</v>
      </c>
      <c r="B191" s="695" t="s">
        <v>10</v>
      </c>
      <c r="C191" s="697" t="s">
        <v>29</v>
      </c>
      <c r="D191" s="699" t="s">
        <v>204</v>
      </c>
      <c r="E191" s="617">
        <v>12346.65</v>
      </c>
      <c r="F191" s="610" t="s">
        <v>13</v>
      </c>
      <c r="G191" s="20">
        <f>SUM(A191*E191/100)</f>
        <v>66671.91</v>
      </c>
    </row>
    <row r="192" spans="1:7" ht="27" customHeight="1">
      <c r="A192" s="696"/>
      <c r="B192" s="696"/>
      <c r="C192" s="698"/>
      <c r="D192" s="700"/>
      <c r="E192" s="701" t="s">
        <v>205</v>
      </c>
      <c r="F192" s="702"/>
      <c r="G192" s="703"/>
    </row>
    <row r="193" spans="1:7" s="25" customFormat="1">
      <c r="A193" s="697">
        <v>1440</v>
      </c>
      <c r="B193" s="697" t="s">
        <v>39</v>
      </c>
      <c r="C193" s="695" t="s">
        <v>33</v>
      </c>
      <c r="D193" s="699" t="s">
        <v>41</v>
      </c>
      <c r="E193" s="617">
        <v>2206.6</v>
      </c>
      <c r="F193" s="610" t="s">
        <v>42</v>
      </c>
      <c r="G193" s="20">
        <f>SUM(A193*E193/100)</f>
        <v>31775.040000000001</v>
      </c>
    </row>
    <row r="194" spans="1:7" s="25" customFormat="1" ht="28.5" customHeight="1">
      <c r="A194" s="698"/>
      <c r="B194" s="698"/>
      <c r="C194" s="696"/>
      <c r="D194" s="708"/>
      <c r="E194" s="727" t="s">
        <v>43</v>
      </c>
      <c r="F194" s="728"/>
      <c r="G194" s="729"/>
    </row>
    <row r="195" spans="1:7" s="25" customFormat="1">
      <c r="A195" s="697">
        <v>1440</v>
      </c>
      <c r="B195" s="697" t="s">
        <v>39</v>
      </c>
      <c r="C195" s="695" t="s">
        <v>36</v>
      </c>
      <c r="D195" s="699" t="s">
        <v>45</v>
      </c>
      <c r="E195" s="610">
        <v>2197.52</v>
      </c>
      <c r="F195" s="610" t="s">
        <v>42</v>
      </c>
      <c r="G195" s="20">
        <f>SUM(A195*E195/100)</f>
        <v>31644.287999999997</v>
      </c>
    </row>
    <row r="196" spans="1:7" s="25" customFormat="1" ht="24.75" customHeight="1">
      <c r="A196" s="698"/>
      <c r="B196" s="698"/>
      <c r="C196" s="696"/>
      <c r="D196" s="708"/>
      <c r="E196" s="727" t="s">
        <v>46</v>
      </c>
      <c r="F196" s="728"/>
      <c r="G196" s="729"/>
    </row>
    <row r="197" spans="1:7" ht="15" customHeight="1">
      <c r="A197" s="695">
        <v>1440</v>
      </c>
      <c r="B197" s="695" t="s">
        <v>39</v>
      </c>
      <c r="C197" s="697" t="s">
        <v>40</v>
      </c>
      <c r="D197" s="699" t="s">
        <v>70</v>
      </c>
      <c r="E197" s="617">
        <v>1276.53</v>
      </c>
      <c r="F197" s="610" t="s">
        <v>42</v>
      </c>
      <c r="G197" s="13">
        <f>SUM(A197*E197/100)</f>
        <v>18382.031999999999</v>
      </c>
    </row>
    <row r="198" spans="1:7" ht="28.5" customHeight="1">
      <c r="A198" s="696"/>
      <c r="B198" s="696"/>
      <c r="C198" s="698"/>
      <c r="D198" s="700"/>
      <c r="E198" s="701" t="s">
        <v>71</v>
      </c>
      <c r="F198" s="702"/>
      <c r="G198" s="703"/>
    </row>
    <row r="199" spans="1:7">
      <c r="A199" s="695">
        <v>60</v>
      </c>
      <c r="B199" s="695" t="s">
        <v>39</v>
      </c>
      <c r="C199" s="697">
        <v>10</v>
      </c>
      <c r="D199" s="699" t="s">
        <v>211</v>
      </c>
      <c r="E199" s="617">
        <v>726.72</v>
      </c>
      <c r="F199" s="610" t="s">
        <v>165</v>
      </c>
      <c r="G199" s="20">
        <f>SUM(A199*E199)</f>
        <v>43603.200000000004</v>
      </c>
    </row>
    <row r="200" spans="1:7" ht="54" customHeight="1">
      <c r="A200" s="696"/>
      <c r="B200" s="696"/>
      <c r="C200" s="698"/>
      <c r="D200" s="700"/>
      <c r="E200" s="701" t="s">
        <v>212</v>
      </c>
      <c r="F200" s="702"/>
      <c r="G200" s="703"/>
    </row>
    <row r="201" spans="1:7" s="30" customFormat="1" ht="43.5" customHeight="1">
      <c r="A201" s="616"/>
      <c r="B201" s="616"/>
      <c r="C201" s="3"/>
      <c r="D201" s="91"/>
      <c r="E201" s="616"/>
      <c r="F201" s="28" t="s">
        <v>1493</v>
      </c>
      <c r="G201" s="233">
        <f>SUM(G181,G183,G185,G187,G189,G191,G193,G195,G197,G199)</f>
        <v>529356.99794999999</v>
      </c>
    </row>
    <row r="202" spans="1:7">
      <c r="A202" s="6"/>
      <c r="B202" s="6"/>
      <c r="C202" s="7"/>
      <c r="D202" s="231" t="s">
        <v>1494</v>
      </c>
      <c r="E202" s="6"/>
      <c r="F202" s="6"/>
      <c r="G202" s="9"/>
    </row>
    <row r="203" spans="1:7">
      <c r="A203" s="695">
        <v>1175</v>
      </c>
      <c r="B203" s="695" t="s">
        <v>10</v>
      </c>
      <c r="C203" s="697" t="s">
        <v>11</v>
      </c>
      <c r="D203" s="699" t="s">
        <v>241</v>
      </c>
      <c r="E203" s="617">
        <v>3176.25</v>
      </c>
      <c r="F203" s="610" t="s">
        <v>242</v>
      </c>
      <c r="G203" s="20">
        <f>SUM(A203*E203/1000)</f>
        <v>3732.09375</v>
      </c>
    </row>
    <row r="204" spans="1:7" ht="87.75" customHeight="1">
      <c r="A204" s="696"/>
      <c r="B204" s="696"/>
      <c r="C204" s="698"/>
      <c r="D204" s="700"/>
      <c r="E204" s="701" t="s">
        <v>180</v>
      </c>
      <c r="F204" s="702"/>
      <c r="G204" s="703"/>
    </row>
    <row r="205" spans="1:7" ht="15" customHeight="1">
      <c r="A205" s="695">
        <v>353</v>
      </c>
      <c r="B205" s="695" t="s">
        <v>10</v>
      </c>
      <c r="C205" s="697" t="s">
        <v>15</v>
      </c>
      <c r="D205" s="699" t="s">
        <v>243</v>
      </c>
      <c r="E205" s="617">
        <v>9416.2800000000007</v>
      </c>
      <c r="F205" s="610" t="s">
        <v>13</v>
      </c>
      <c r="G205" s="20">
        <f>SUM(A205*E205/100)</f>
        <v>33239.468400000005</v>
      </c>
    </row>
    <row r="206" spans="1:7" ht="27.75" customHeight="1">
      <c r="A206" s="696"/>
      <c r="B206" s="696"/>
      <c r="C206" s="698"/>
      <c r="D206" s="700"/>
      <c r="E206" s="701" t="s">
        <v>244</v>
      </c>
      <c r="F206" s="702"/>
      <c r="G206" s="703"/>
    </row>
    <row r="207" spans="1:7">
      <c r="A207" s="695">
        <v>1128</v>
      </c>
      <c r="B207" s="695" t="s">
        <v>10</v>
      </c>
      <c r="C207" s="697" t="s">
        <v>18</v>
      </c>
      <c r="D207" s="699" t="s">
        <v>245</v>
      </c>
      <c r="E207" s="617">
        <v>25321</v>
      </c>
      <c r="F207" s="610" t="s">
        <v>13</v>
      </c>
      <c r="G207" s="13">
        <f>SUM(A207*E207/100)</f>
        <v>285620.88</v>
      </c>
    </row>
    <row r="208" spans="1:7" ht="27.75" customHeight="1">
      <c r="A208" s="696"/>
      <c r="B208" s="696"/>
      <c r="C208" s="698"/>
      <c r="D208" s="700"/>
      <c r="E208" s="701" t="s">
        <v>303</v>
      </c>
      <c r="F208" s="702"/>
      <c r="G208" s="703"/>
    </row>
    <row r="209" spans="1:7" ht="15" customHeight="1">
      <c r="A209" s="749">
        <v>18</v>
      </c>
      <c r="B209" s="697" t="s">
        <v>24</v>
      </c>
      <c r="C209" s="695" t="s">
        <v>21</v>
      </c>
      <c r="D209" s="711" t="s">
        <v>26</v>
      </c>
      <c r="E209" s="617">
        <v>5001.7</v>
      </c>
      <c r="F209" s="610" t="s">
        <v>27</v>
      </c>
      <c r="G209" s="20">
        <f>SUM(A209*E209)</f>
        <v>90030.599999999991</v>
      </c>
    </row>
    <row r="210" spans="1:7" ht="63" customHeight="1">
      <c r="A210" s="750"/>
      <c r="B210" s="698"/>
      <c r="C210" s="696"/>
      <c r="D210" s="712"/>
      <c r="E210" s="701" t="s">
        <v>28</v>
      </c>
      <c r="F210" s="702"/>
      <c r="G210" s="703"/>
    </row>
    <row r="211" spans="1:7" s="23" customFormat="1" ht="15" customHeight="1">
      <c r="A211" s="697">
        <v>495</v>
      </c>
      <c r="B211" s="697" t="s">
        <v>10</v>
      </c>
      <c r="C211" s="695" t="s">
        <v>25</v>
      </c>
      <c r="D211" s="711" t="s">
        <v>30</v>
      </c>
      <c r="E211" s="617">
        <v>337</v>
      </c>
      <c r="F211" s="610" t="s">
        <v>31</v>
      </c>
      <c r="G211" s="20">
        <f>SUM(A211*E211)</f>
        <v>166815</v>
      </c>
    </row>
    <row r="212" spans="1:7" s="23" customFormat="1" ht="160.5" customHeight="1">
      <c r="A212" s="698"/>
      <c r="B212" s="698"/>
      <c r="C212" s="696"/>
      <c r="D212" s="712"/>
      <c r="E212" s="713" t="s">
        <v>32</v>
      </c>
      <c r="F212" s="714"/>
      <c r="G212" s="715"/>
    </row>
    <row r="213" spans="1:7" ht="15" customHeight="1">
      <c r="A213" s="695">
        <v>1147</v>
      </c>
      <c r="B213" s="695" t="s">
        <v>10</v>
      </c>
      <c r="C213" s="697" t="s">
        <v>29</v>
      </c>
      <c r="D213" s="699" t="s">
        <v>37</v>
      </c>
      <c r="E213" s="617">
        <v>12674.36</v>
      </c>
      <c r="F213" s="610" t="s">
        <v>13</v>
      </c>
      <c r="G213" s="20">
        <f>SUM(A213*E213/100)</f>
        <v>145374.90919999999</v>
      </c>
    </row>
    <row r="214" spans="1:7" ht="26.25" customHeight="1">
      <c r="A214" s="696"/>
      <c r="B214" s="696"/>
      <c r="C214" s="698"/>
      <c r="D214" s="700"/>
      <c r="E214" s="701" t="s">
        <v>38</v>
      </c>
      <c r="F214" s="702"/>
      <c r="G214" s="703"/>
    </row>
    <row r="215" spans="1:7">
      <c r="A215" s="695">
        <v>1540</v>
      </c>
      <c r="B215" s="695" t="s">
        <v>39</v>
      </c>
      <c r="C215" s="697" t="s">
        <v>33</v>
      </c>
      <c r="D215" s="699" t="s">
        <v>600</v>
      </c>
      <c r="E215" s="617">
        <v>7607.25</v>
      </c>
      <c r="F215" s="610" t="s">
        <v>42</v>
      </c>
      <c r="G215" s="20">
        <f>SUM(A215*E215/100)</f>
        <v>117151.65</v>
      </c>
    </row>
    <row r="216" spans="1:7" ht="102" customHeight="1">
      <c r="A216" s="696"/>
      <c r="B216" s="696"/>
      <c r="C216" s="698"/>
      <c r="D216" s="700"/>
      <c r="E216" s="701" t="s">
        <v>601</v>
      </c>
      <c r="F216" s="702"/>
      <c r="G216" s="703"/>
    </row>
    <row r="217" spans="1:7">
      <c r="A217" s="761">
        <v>38</v>
      </c>
      <c r="B217" s="695" t="s">
        <v>24</v>
      </c>
      <c r="C217" s="697" t="s">
        <v>36</v>
      </c>
      <c r="D217" s="699" t="s">
        <v>328</v>
      </c>
      <c r="E217" s="617">
        <v>3850</v>
      </c>
      <c r="F217" s="610" t="s">
        <v>329</v>
      </c>
      <c r="G217" s="20">
        <f>SUM(A217*E217)</f>
        <v>146300</v>
      </c>
    </row>
    <row r="218" spans="1:7" ht="27.75" customHeight="1">
      <c r="A218" s="762"/>
      <c r="B218" s="696"/>
      <c r="C218" s="698"/>
      <c r="D218" s="700"/>
      <c r="E218" s="701" t="s">
        <v>330</v>
      </c>
      <c r="F218" s="702"/>
      <c r="G218" s="703"/>
    </row>
    <row r="219" spans="1:7">
      <c r="A219" s="761">
        <v>34</v>
      </c>
      <c r="B219" s="695" t="s">
        <v>24</v>
      </c>
      <c r="C219" s="697" t="s">
        <v>40</v>
      </c>
      <c r="D219" s="699" t="s">
        <v>596</v>
      </c>
      <c r="E219" s="617">
        <v>3575</v>
      </c>
      <c r="F219" s="610" t="s">
        <v>329</v>
      </c>
      <c r="G219" s="20">
        <f>SUM(A219*E219)</f>
        <v>121550</v>
      </c>
    </row>
    <row r="220" spans="1:7" ht="27" customHeight="1">
      <c r="A220" s="762"/>
      <c r="B220" s="696"/>
      <c r="C220" s="698"/>
      <c r="D220" s="700"/>
      <c r="E220" s="701" t="s">
        <v>597</v>
      </c>
      <c r="F220" s="702"/>
      <c r="G220" s="703"/>
    </row>
    <row r="221" spans="1:7" s="25" customFormat="1">
      <c r="A221" s="697">
        <v>3864</v>
      </c>
      <c r="B221" s="697" t="s">
        <v>39</v>
      </c>
      <c r="C221" s="695" t="s">
        <v>44</v>
      </c>
      <c r="D221" s="699" t="s">
        <v>41</v>
      </c>
      <c r="E221" s="617">
        <v>2206.6</v>
      </c>
      <c r="F221" s="610" t="s">
        <v>42</v>
      </c>
      <c r="G221" s="20">
        <f>SUM(A221*E221/100)</f>
        <v>85263.024000000005</v>
      </c>
    </row>
    <row r="222" spans="1:7" s="25" customFormat="1" ht="28.5" customHeight="1">
      <c r="A222" s="698"/>
      <c r="B222" s="698"/>
      <c r="C222" s="696"/>
      <c r="D222" s="708"/>
      <c r="E222" s="727" t="s">
        <v>43</v>
      </c>
      <c r="F222" s="728"/>
      <c r="G222" s="729"/>
    </row>
    <row r="223" spans="1:7" s="25" customFormat="1">
      <c r="A223" s="697">
        <v>3864</v>
      </c>
      <c r="B223" s="697" t="s">
        <v>39</v>
      </c>
      <c r="C223" s="695" t="s">
        <v>47</v>
      </c>
      <c r="D223" s="699" t="s">
        <v>45</v>
      </c>
      <c r="E223" s="610">
        <v>2197.52</v>
      </c>
      <c r="F223" s="610" t="s">
        <v>42</v>
      </c>
      <c r="G223" s="20">
        <f>SUM(A223*E223/100)</f>
        <v>84912.1728</v>
      </c>
    </row>
    <row r="224" spans="1:7" s="25" customFormat="1" ht="24.75" customHeight="1">
      <c r="A224" s="698"/>
      <c r="B224" s="698"/>
      <c r="C224" s="696"/>
      <c r="D224" s="708"/>
      <c r="E224" s="727" t="s">
        <v>46</v>
      </c>
      <c r="F224" s="728"/>
      <c r="G224" s="729"/>
    </row>
    <row r="225" spans="1:7">
      <c r="A225" s="695">
        <v>2240</v>
      </c>
      <c r="B225" s="695" t="s">
        <v>10</v>
      </c>
      <c r="C225" s="606" t="s">
        <v>50</v>
      </c>
      <c r="D225" s="699" t="s">
        <v>255</v>
      </c>
      <c r="E225" s="617">
        <v>1141.25</v>
      </c>
      <c r="F225" s="610" t="s">
        <v>13</v>
      </c>
      <c r="G225" s="20">
        <f>SUM(A225*E225/100)</f>
        <v>25564</v>
      </c>
    </row>
    <row r="226" spans="1:7" ht="26.25" customHeight="1">
      <c r="A226" s="696"/>
      <c r="B226" s="696"/>
      <c r="C226" s="607"/>
      <c r="D226" s="708"/>
      <c r="E226" s="701" t="s">
        <v>256</v>
      </c>
      <c r="F226" s="702"/>
      <c r="G226" s="703"/>
    </row>
    <row r="227" spans="1:7" ht="15" customHeight="1">
      <c r="A227" s="695">
        <v>370</v>
      </c>
      <c r="B227" s="695" t="s">
        <v>10</v>
      </c>
      <c r="C227" s="606" t="s">
        <v>54</v>
      </c>
      <c r="D227" s="699" t="s">
        <v>12</v>
      </c>
      <c r="E227" s="617">
        <v>8694.9500000000007</v>
      </c>
      <c r="F227" s="610" t="s">
        <v>13</v>
      </c>
      <c r="G227" s="13">
        <f>SUM(A227*E227/100)</f>
        <v>32171.315000000006</v>
      </c>
    </row>
    <row r="228" spans="1:7" ht="28.5" customHeight="1">
      <c r="A228" s="696"/>
      <c r="B228" s="696"/>
      <c r="C228" s="607"/>
      <c r="D228" s="700"/>
      <c r="E228" s="701" t="s">
        <v>14</v>
      </c>
      <c r="F228" s="702"/>
      <c r="G228" s="703"/>
    </row>
    <row r="229" spans="1:7" ht="17.25" customHeight="1">
      <c r="A229" s="695">
        <v>190</v>
      </c>
      <c r="B229" s="695" t="s">
        <v>10</v>
      </c>
      <c r="C229" s="697" t="s">
        <v>57</v>
      </c>
      <c r="D229" s="699" t="s">
        <v>34</v>
      </c>
      <c r="E229" s="617">
        <v>14429.25</v>
      </c>
      <c r="F229" s="610" t="s">
        <v>13</v>
      </c>
      <c r="G229" s="20">
        <f>SUM(A229*E229/100)</f>
        <v>27415.575000000001</v>
      </c>
    </row>
    <row r="230" spans="1:7" ht="125.25" customHeight="1">
      <c r="A230" s="696"/>
      <c r="B230" s="696"/>
      <c r="C230" s="698"/>
      <c r="D230" s="700"/>
      <c r="E230" s="701" t="s">
        <v>35</v>
      </c>
      <c r="F230" s="702"/>
      <c r="G230" s="703"/>
    </row>
    <row r="231" spans="1:7" s="25" customFormat="1">
      <c r="A231" s="697">
        <v>1120</v>
      </c>
      <c r="B231" s="697" t="s">
        <v>39</v>
      </c>
      <c r="C231" s="697" t="s">
        <v>60</v>
      </c>
      <c r="D231" s="699" t="s">
        <v>265</v>
      </c>
      <c r="E231" s="610">
        <v>567.48</v>
      </c>
      <c r="F231" s="610" t="s">
        <v>266</v>
      </c>
      <c r="G231" s="20">
        <f>SUM(A231*E231)</f>
        <v>635577.59999999998</v>
      </c>
    </row>
    <row r="232" spans="1:7" s="25" customFormat="1" ht="39" customHeight="1">
      <c r="A232" s="698"/>
      <c r="B232" s="698"/>
      <c r="C232" s="698"/>
      <c r="D232" s="708"/>
      <c r="E232" s="701" t="s">
        <v>267</v>
      </c>
      <c r="F232" s="702"/>
      <c r="G232" s="703"/>
    </row>
    <row r="233" spans="1:7" s="25" customFormat="1">
      <c r="A233" s="697">
        <v>648</v>
      </c>
      <c r="B233" s="697" t="s">
        <v>39</v>
      </c>
      <c r="C233" s="697" t="s">
        <v>63</v>
      </c>
      <c r="D233" s="699" t="s">
        <v>278</v>
      </c>
      <c r="E233" s="610">
        <v>186.04</v>
      </c>
      <c r="F233" s="610" t="s">
        <v>266</v>
      </c>
      <c r="G233" s="20">
        <f>SUM(A233*E233)</f>
        <v>120553.92</v>
      </c>
    </row>
    <row r="234" spans="1:7" s="25" customFormat="1" ht="99" customHeight="1">
      <c r="A234" s="698"/>
      <c r="B234" s="698"/>
      <c r="C234" s="698"/>
      <c r="D234" s="708"/>
      <c r="E234" s="707" t="s">
        <v>279</v>
      </c>
      <c r="F234" s="707"/>
      <c r="G234" s="707"/>
    </row>
    <row r="235" spans="1:7" ht="15" customHeight="1">
      <c r="A235" s="695">
        <v>3864</v>
      </c>
      <c r="B235" s="695" t="s">
        <v>39</v>
      </c>
      <c r="C235" s="697" t="s">
        <v>66</v>
      </c>
      <c r="D235" s="699" t="s">
        <v>70</v>
      </c>
      <c r="E235" s="617">
        <v>1276.53</v>
      </c>
      <c r="F235" s="610" t="s">
        <v>42</v>
      </c>
      <c r="G235" s="13">
        <f>SUM(A235*E235/100)</f>
        <v>49325.119200000001</v>
      </c>
    </row>
    <row r="236" spans="1:7" ht="28.5" customHeight="1">
      <c r="A236" s="696"/>
      <c r="B236" s="696"/>
      <c r="C236" s="698"/>
      <c r="D236" s="700"/>
      <c r="E236" s="701" t="s">
        <v>71</v>
      </c>
      <c r="F236" s="702"/>
      <c r="G236" s="703"/>
    </row>
    <row r="237" spans="1:7">
      <c r="A237" s="695">
        <v>1120</v>
      </c>
      <c r="B237" s="695" t="s">
        <v>39</v>
      </c>
      <c r="C237" s="697" t="s">
        <v>69</v>
      </c>
      <c r="D237" s="699" t="s">
        <v>64</v>
      </c>
      <c r="E237" s="617">
        <v>829.95</v>
      </c>
      <c r="F237" s="610" t="s">
        <v>42</v>
      </c>
      <c r="G237" s="13">
        <f>SUM(A237*E237/100)</f>
        <v>9295.44</v>
      </c>
    </row>
    <row r="238" spans="1:7" ht="37.5" customHeight="1">
      <c r="A238" s="696"/>
      <c r="B238" s="696"/>
      <c r="C238" s="698"/>
      <c r="D238" s="700"/>
      <c r="E238" s="701" t="s">
        <v>65</v>
      </c>
      <c r="F238" s="702"/>
      <c r="G238" s="703"/>
    </row>
    <row r="239" spans="1:7">
      <c r="A239" s="695">
        <v>84</v>
      </c>
      <c r="B239" s="695" t="s">
        <v>39</v>
      </c>
      <c r="C239" s="697" t="s">
        <v>73</v>
      </c>
      <c r="D239" s="699" t="s">
        <v>311</v>
      </c>
      <c r="E239" s="617">
        <v>594.57000000000005</v>
      </c>
      <c r="F239" s="610" t="s">
        <v>42</v>
      </c>
      <c r="G239" s="20">
        <f>SUM(A239*E239)</f>
        <v>49943.880000000005</v>
      </c>
    </row>
    <row r="240" spans="1:7" ht="45.75" customHeight="1">
      <c r="A240" s="696"/>
      <c r="B240" s="696"/>
      <c r="C240" s="698"/>
      <c r="D240" s="700"/>
      <c r="E240" s="701" t="s">
        <v>312</v>
      </c>
      <c r="F240" s="702"/>
      <c r="G240" s="703"/>
    </row>
    <row r="241" spans="1:7" ht="15" customHeight="1">
      <c r="A241" s="697">
        <v>270</v>
      </c>
      <c r="B241" s="697" t="s">
        <v>39</v>
      </c>
      <c r="C241" s="606" t="s">
        <v>208</v>
      </c>
      <c r="D241" s="699" t="s">
        <v>1149</v>
      </c>
      <c r="E241" s="617">
        <v>293.14999999999998</v>
      </c>
      <c r="F241" s="610" t="s">
        <v>165</v>
      </c>
      <c r="G241" s="13">
        <f>SUM(A241*E241)</f>
        <v>79150.5</v>
      </c>
    </row>
    <row r="242" spans="1:7" ht="37.5" customHeight="1">
      <c r="A242" s="698"/>
      <c r="B242" s="698"/>
      <c r="C242" s="607"/>
      <c r="D242" s="700"/>
      <c r="E242" s="701" t="s">
        <v>1150</v>
      </c>
      <c r="F242" s="702"/>
      <c r="G242" s="703"/>
    </row>
    <row r="243" spans="1:7">
      <c r="A243" s="695">
        <v>354</v>
      </c>
      <c r="B243" s="695" t="s">
        <v>39</v>
      </c>
      <c r="C243" s="697" t="s">
        <v>209</v>
      </c>
      <c r="D243" s="699" t="s">
        <v>214</v>
      </c>
      <c r="E243" s="617">
        <v>1270.83</v>
      </c>
      <c r="F243" s="610" t="s">
        <v>42</v>
      </c>
      <c r="G243" s="20">
        <f>SUM(A243*E243/100)</f>
        <v>4498.7381999999998</v>
      </c>
    </row>
    <row r="244" spans="1:7" ht="40.5" customHeight="1">
      <c r="A244" s="696"/>
      <c r="B244" s="696"/>
      <c r="C244" s="698"/>
      <c r="D244" s="700"/>
      <c r="E244" s="701" t="s">
        <v>371</v>
      </c>
      <c r="F244" s="702"/>
      <c r="G244" s="703"/>
    </row>
    <row r="245" spans="1:7" ht="42" customHeight="1">
      <c r="A245" s="613"/>
      <c r="B245" s="614"/>
      <c r="C245" s="3"/>
      <c r="D245" s="616"/>
      <c r="E245" s="616"/>
      <c r="F245" s="28" t="s">
        <v>1495</v>
      </c>
      <c r="G245" s="105">
        <f>SUM(G203,G205,G207,G209,G211,G213,G215,G217,G219,G221,G223,G225,G227,G229,G231,G233,G235,G237,G239,G241,G243)</f>
        <v>2313485.8855499998</v>
      </c>
    </row>
    <row r="246" spans="1:7" s="30" customFormat="1">
      <c r="A246" s="6"/>
      <c r="B246" s="6"/>
      <c r="C246" s="7"/>
      <c r="D246" s="65"/>
      <c r="E246" s="6"/>
      <c r="F246" s="93"/>
      <c r="G246" s="243"/>
    </row>
    <row r="247" spans="1:7" s="30" customFormat="1">
      <c r="A247" s="6"/>
      <c r="B247" s="6"/>
      <c r="C247" s="7"/>
      <c r="D247" s="65"/>
      <c r="E247" s="6"/>
      <c r="F247" s="93"/>
      <c r="G247" s="243"/>
    </row>
    <row r="248" spans="1:7" s="36" customFormat="1" ht="30" customHeight="1">
      <c r="A248" s="52" t="s">
        <v>1496</v>
      </c>
      <c r="B248" s="53"/>
      <c r="C248" s="54" t="s">
        <v>1259</v>
      </c>
      <c r="D248" s="55"/>
      <c r="F248" s="56" t="s">
        <v>131</v>
      </c>
      <c r="G248" s="54"/>
    </row>
    <row r="249" spans="1:7" s="30" customFormat="1" ht="33" customHeight="1">
      <c r="A249" s="52"/>
      <c r="B249" s="53"/>
      <c r="C249" s="54"/>
      <c r="D249" s="55"/>
      <c r="E249" s="36"/>
      <c r="F249" s="56"/>
      <c r="G249" s="243"/>
    </row>
    <row r="250" spans="1:7" s="25" customFormat="1" ht="33" customHeight="1">
      <c r="A250" s="59"/>
      <c r="B250" s="54"/>
      <c r="C250" s="54"/>
      <c r="D250" s="60"/>
      <c r="E250" s="61" t="s">
        <v>138</v>
      </c>
      <c r="F250" s="62"/>
      <c r="G250" s="62"/>
    </row>
    <row r="251" spans="1:7" s="25" customFormat="1" ht="15" customHeight="1">
      <c r="A251" s="59"/>
      <c r="B251" s="54"/>
      <c r="C251" s="54"/>
      <c r="D251" s="60"/>
      <c r="E251" s="61"/>
      <c r="F251" s="376"/>
      <c r="G251" s="376"/>
    </row>
    <row r="252" spans="1:7" s="25" customFormat="1">
      <c r="A252" s="59"/>
      <c r="B252" s="54"/>
      <c r="C252" s="54"/>
      <c r="D252" s="60"/>
      <c r="E252" s="54"/>
      <c r="F252" s="54"/>
      <c r="G252" s="63"/>
    </row>
    <row r="253" spans="1:7" s="25" customFormat="1" ht="11.25" customHeight="1">
      <c r="A253" s="59"/>
      <c r="B253" s="54"/>
      <c r="C253" s="54"/>
      <c r="D253" s="60"/>
      <c r="E253" s="64" t="s">
        <v>140</v>
      </c>
      <c r="F253" s="54"/>
      <c r="G253" s="63"/>
    </row>
    <row r="254" spans="1:7" s="25" customFormat="1" ht="11.25" customHeight="1">
      <c r="A254" s="55" t="s">
        <v>139</v>
      </c>
      <c r="B254" s="54"/>
      <c r="C254" s="54"/>
      <c r="D254" s="60"/>
      <c r="E254" s="64" t="s">
        <v>141</v>
      </c>
      <c r="F254" s="54"/>
      <c r="G254" s="63"/>
    </row>
    <row r="255" spans="1:7" s="25" customFormat="1" ht="11.25" customHeight="1">
      <c r="A255" s="59"/>
      <c r="B255" s="54"/>
      <c r="C255" s="76"/>
      <c r="D255" s="60"/>
      <c r="E255" s="64" t="s">
        <v>142</v>
      </c>
      <c r="F255" s="54"/>
      <c r="G255" s="63"/>
    </row>
    <row r="256" spans="1:7" s="25" customFormat="1" ht="11.25" customHeight="1">
      <c r="A256" s="59"/>
      <c r="B256" s="54"/>
      <c r="C256" s="76"/>
      <c r="D256" s="60"/>
      <c r="E256" s="64"/>
      <c r="F256" s="54"/>
      <c r="G256" s="63"/>
    </row>
    <row r="257" spans="1:7" s="25" customFormat="1" ht="11.25" customHeight="1">
      <c r="A257" s="59"/>
      <c r="B257" s="54"/>
      <c r="C257" s="76"/>
      <c r="D257" s="60"/>
      <c r="E257" s="64"/>
      <c r="F257" s="54"/>
      <c r="G257" s="63"/>
    </row>
    <row r="258" spans="1:7" s="25" customFormat="1" ht="11.25" customHeight="1">
      <c r="A258" s="59"/>
      <c r="B258" s="54"/>
      <c r="C258" s="76"/>
      <c r="D258" s="60"/>
      <c r="E258" s="64"/>
      <c r="F258" s="54"/>
      <c r="G258" s="63"/>
    </row>
    <row r="259" spans="1:7" s="25" customFormat="1" ht="11.25" customHeight="1">
      <c r="A259" s="59"/>
      <c r="B259" s="54"/>
      <c r="C259" s="76"/>
      <c r="D259" s="60"/>
      <c r="E259" s="64"/>
      <c r="F259" s="54"/>
      <c r="G259" s="63"/>
    </row>
    <row r="260" spans="1:7" s="25" customFormat="1" ht="11.25" customHeight="1">
      <c r="A260" s="59"/>
      <c r="B260" s="54"/>
      <c r="C260" s="76"/>
      <c r="D260" s="60"/>
      <c r="E260" s="64"/>
      <c r="F260" s="54"/>
      <c r="G260" s="63"/>
    </row>
    <row r="261" spans="1:7" s="25" customFormat="1" ht="11.25" customHeight="1">
      <c r="A261" s="59"/>
      <c r="B261" s="54"/>
      <c r="C261" s="76"/>
      <c r="D261" s="60"/>
      <c r="E261" s="64"/>
      <c r="F261" s="54"/>
      <c r="G261" s="63"/>
    </row>
    <row r="262" spans="1:7" s="25" customFormat="1" ht="11.25" customHeight="1">
      <c r="A262" s="59"/>
      <c r="B262" s="54"/>
      <c r="C262" s="76"/>
      <c r="D262" s="60"/>
      <c r="E262" s="64"/>
      <c r="F262" s="54"/>
      <c r="G262" s="63"/>
    </row>
    <row r="263" spans="1:7" s="25" customFormat="1" ht="11.25" customHeight="1">
      <c r="A263" s="59"/>
      <c r="B263" s="54"/>
      <c r="C263" s="76"/>
      <c r="D263" s="60"/>
      <c r="E263" s="64"/>
      <c r="F263" s="54"/>
      <c r="G263" s="63"/>
    </row>
    <row r="264" spans="1:7" s="25" customFormat="1" ht="11.25" customHeight="1">
      <c r="A264" s="59"/>
      <c r="B264" s="54"/>
      <c r="C264" s="76"/>
      <c r="D264" s="60"/>
      <c r="E264" s="64"/>
      <c r="F264" s="54"/>
      <c r="G264" s="63"/>
    </row>
    <row r="265" spans="1:7" s="25" customFormat="1" ht="11.25" customHeight="1">
      <c r="A265" s="59"/>
      <c r="B265" s="54"/>
      <c r="C265" s="76"/>
      <c r="D265" s="60"/>
      <c r="E265" s="64"/>
      <c r="F265" s="54"/>
      <c r="G265" s="63"/>
    </row>
    <row r="266" spans="1:7" s="25" customFormat="1" ht="11.25" customHeight="1">
      <c r="A266" s="59"/>
      <c r="B266" s="54"/>
      <c r="C266" s="76"/>
      <c r="D266" s="60"/>
      <c r="E266" s="64"/>
      <c r="F266" s="54"/>
      <c r="G266" s="63"/>
    </row>
    <row r="267" spans="1:7" s="25" customFormat="1" ht="11.25" customHeight="1">
      <c r="A267" s="59"/>
      <c r="B267" s="54"/>
      <c r="C267" s="76"/>
      <c r="D267" s="60"/>
      <c r="E267" s="64"/>
      <c r="F267" s="54"/>
      <c r="G267" s="63"/>
    </row>
    <row r="268" spans="1:7" s="25" customFormat="1" ht="11.25" customHeight="1">
      <c r="A268" s="59"/>
      <c r="B268" s="54"/>
      <c r="C268" s="76"/>
      <c r="D268" s="60"/>
      <c r="E268" s="64"/>
      <c r="F268" s="54"/>
      <c r="G268" s="63"/>
    </row>
    <row r="269" spans="1:7" s="25" customFormat="1" ht="11.25" customHeight="1">
      <c r="A269" s="59"/>
      <c r="B269" s="54"/>
      <c r="C269" s="76"/>
      <c r="D269" s="60"/>
      <c r="E269" s="64"/>
      <c r="F269" s="54"/>
      <c r="G269" s="63"/>
    </row>
    <row r="270" spans="1:7" s="25" customFormat="1" ht="11.25" customHeight="1">
      <c r="A270" s="59"/>
      <c r="B270" s="54"/>
      <c r="C270" s="76"/>
      <c r="D270" s="60"/>
      <c r="E270" s="64"/>
      <c r="F270" s="54"/>
      <c r="G270" s="63"/>
    </row>
    <row r="271" spans="1:7" s="25" customFormat="1" ht="11.25" customHeight="1">
      <c r="A271" s="59"/>
      <c r="B271" s="54"/>
      <c r="C271" s="76"/>
      <c r="D271" s="60"/>
      <c r="E271" s="64"/>
      <c r="F271" s="54"/>
      <c r="G271" s="63"/>
    </row>
    <row r="272" spans="1:7" s="25" customFormat="1" ht="11.25" customHeight="1">
      <c r="A272" s="59"/>
      <c r="B272" s="54"/>
      <c r="C272" s="76"/>
      <c r="D272" s="60"/>
      <c r="E272" s="64"/>
      <c r="F272" s="54"/>
      <c r="G272" s="63"/>
    </row>
    <row r="273" spans="1:7" s="25" customFormat="1" ht="11.25" customHeight="1">
      <c r="A273" s="59"/>
      <c r="B273" s="54"/>
      <c r="C273" s="76"/>
      <c r="D273" s="60"/>
      <c r="E273" s="64"/>
      <c r="F273" s="54"/>
      <c r="G273" s="63"/>
    </row>
    <row r="274" spans="1:7" s="25" customFormat="1" ht="11.25" customHeight="1">
      <c r="A274" s="59"/>
      <c r="B274" s="54"/>
      <c r="C274" s="76"/>
      <c r="D274" s="60"/>
      <c r="E274" s="64"/>
      <c r="F274" s="54"/>
      <c r="G274" s="63"/>
    </row>
    <row r="275" spans="1:7" s="25" customFormat="1" ht="11.25" customHeight="1">
      <c r="A275" s="59"/>
      <c r="B275" s="54"/>
      <c r="C275" s="76"/>
      <c r="D275" s="60"/>
      <c r="E275" s="64"/>
      <c r="F275" s="54"/>
      <c r="G275" s="63"/>
    </row>
    <row r="276" spans="1:7" s="25" customFormat="1" ht="11.25" customHeight="1">
      <c r="A276" s="59"/>
      <c r="B276" s="54"/>
      <c r="C276" s="76"/>
      <c r="D276" s="60"/>
      <c r="E276" s="64"/>
      <c r="F276" s="54"/>
      <c r="G276" s="63"/>
    </row>
    <row r="277" spans="1:7" s="25" customFormat="1" ht="11.25" customHeight="1">
      <c r="A277" s="59"/>
      <c r="B277" s="54"/>
      <c r="C277" s="76"/>
      <c r="D277" s="60"/>
      <c r="E277" s="64"/>
      <c r="F277" s="54"/>
      <c r="G277" s="63"/>
    </row>
    <row r="278" spans="1:7" s="25" customFormat="1" ht="11.25" customHeight="1">
      <c r="A278" s="59"/>
      <c r="B278" s="54"/>
      <c r="C278" s="76"/>
      <c r="D278" s="60"/>
      <c r="E278" s="64"/>
      <c r="F278" s="54"/>
      <c r="G278" s="63"/>
    </row>
    <row r="279" spans="1:7" s="25" customFormat="1" ht="11.25" customHeight="1">
      <c r="A279" s="59"/>
      <c r="B279" s="54"/>
      <c r="C279" s="76"/>
      <c r="D279" s="60"/>
      <c r="E279" s="64"/>
      <c r="F279" s="54"/>
      <c r="G279" s="63"/>
    </row>
    <row r="280" spans="1:7" s="25" customFormat="1" ht="11.25" customHeight="1">
      <c r="A280" s="59"/>
      <c r="B280" s="54"/>
      <c r="C280" s="76"/>
      <c r="D280" s="60"/>
      <c r="E280" s="64"/>
      <c r="F280" s="54"/>
      <c r="G280" s="63"/>
    </row>
    <row r="281" spans="1:7" s="25" customFormat="1" ht="11.25" customHeight="1">
      <c r="A281" s="59"/>
      <c r="B281" s="54"/>
      <c r="C281" s="76"/>
      <c r="D281" s="60"/>
      <c r="E281" s="64"/>
      <c r="F281" s="54"/>
      <c r="G281" s="63"/>
    </row>
    <row r="282" spans="1:7" s="25" customFormat="1" ht="11.25" customHeight="1">
      <c r="A282" s="59"/>
      <c r="B282" s="54"/>
      <c r="C282" s="76"/>
      <c r="D282" s="60"/>
      <c r="E282" s="64"/>
      <c r="F282" s="54"/>
      <c r="G282" s="63"/>
    </row>
    <row r="283" spans="1:7" s="25" customFormat="1" ht="11.25" customHeight="1">
      <c r="A283" s="59"/>
      <c r="B283" s="54"/>
      <c r="C283" s="76"/>
      <c r="D283" s="60"/>
      <c r="E283" s="64"/>
      <c r="F283" s="54"/>
      <c r="G283" s="63"/>
    </row>
    <row r="284" spans="1:7" s="25" customFormat="1" ht="11.25" customHeight="1">
      <c r="A284" s="59"/>
      <c r="B284" s="54"/>
      <c r="C284" s="76"/>
      <c r="D284" s="60"/>
      <c r="E284" s="64"/>
      <c r="F284" s="54"/>
      <c r="G284" s="63"/>
    </row>
    <row r="285" spans="1:7" s="25" customFormat="1" ht="11.25" customHeight="1">
      <c r="A285" s="59"/>
      <c r="B285" s="54"/>
      <c r="C285" s="76"/>
      <c r="D285" s="60"/>
      <c r="E285" s="64"/>
      <c r="F285" s="54"/>
      <c r="G285" s="63"/>
    </row>
    <row r="286" spans="1:7" s="25" customFormat="1" ht="11.25" customHeight="1">
      <c r="A286" s="59"/>
      <c r="B286" s="54"/>
      <c r="C286" s="76"/>
      <c r="D286" s="60"/>
      <c r="E286" s="64"/>
      <c r="F286" s="54"/>
      <c r="G286" s="63"/>
    </row>
    <row r="287" spans="1:7" s="25" customFormat="1" ht="11.25" customHeight="1">
      <c r="A287" s="59"/>
      <c r="B287" s="54"/>
      <c r="C287" s="76"/>
      <c r="D287" s="60"/>
      <c r="E287" s="64"/>
      <c r="F287" s="54"/>
      <c r="G287" s="63"/>
    </row>
    <row r="288" spans="1:7" s="25" customFormat="1" ht="11.25" customHeight="1">
      <c r="A288" s="59"/>
      <c r="B288" s="54"/>
      <c r="C288" s="76"/>
      <c r="D288" s="60"/>
      <c r="E288" s="64"/>
      <c r="F288" s="54"/>
      <c r="G288" s="63"/>
    </row>
    <row r="289" spans="1:7" s="25" customFormat="1">
      <c r="A289" s="59"/>
      <c r="B289" s="54"/>
      <c r="C289" s="76"/>
      <c r="D289" s="60"/>
      <c r="E289" s="64"/>
      <c r="F289" s="54"/>
      <c r="G289" s="63"/>
    </row>
    <row r="290" spans="1:7" s="25" customFormat="1">
      <c r="A290" s="59"/>
      <c r="B290" s="54"/>
      <c r="C290" s="76"/>
      <c r="D290" s="60"/>
      <c r="E290" s="64"/>
      <c r="F290" s="54"/>
      <c r="G290" s="63"/>
    </row>
    <row r="291" spans="1:7" s="25" customFormat="1">
      <c r="A291" s="59"/>
      <c r="B291" s="54"/>
      <c r="C291" s="76"/>
      <c r="D291" s="60"/>
      <c r="E291" s="64"/>
      <c r="F291" s="54"/>
      <c r="G291" s="63"/>
    </row>
    <row r="292" spans="1:7" s="25" customFormat="1">
      <c r="A292" s="59"/>
      <c r="B292" s="54"/>
      <c r="C292" s="76"/>
      <c r="D292" s="60"/>
      <c r="E292" s="64"/>
      <c r="F292" s="54"/>
      <c r="G292" s="63"/>
    </row>
    <row r="293" spans="1:7" s="25" customFormat="1">
      <c r="A293" s="59"/>
      <c r="B293" s="54"/>
      <c r="C293" s="76"/>
      <c r="D293" s="60"/>
      <c r="E293" s="64"/>
      <c r="F293" s="54"/>
      <c r="G293" s="63"/>
    </row>
    <row r="294" spans="1:7" s="25" customFormat="1">
      <c r="A294" s="59"/>
      <c r="B294" s="54"/>
      <c r="C294" s="76"/>
      <c r="D294" s="60"/>
      <c r="E294" s="64"/>
      <c r="F294" s="54"/>
      <c r="G294" s="63"/>
    </row>
    <row r="295" spans="1:7" s="25" customFormat="1">
      <c r="A295" s="59"/>
      <c r="B295" s="54"/>
      <c r="C295" s="76"/>
      <c r="D295" s="60"/>
      <c r="E295" s="64"/>
      <c r="F295" s="54"/>
      <c r="G295" s="63"/>
    </row>
    <row r="296" spans="1:7" s="25" customFormat="1">
      <c r="A296" s="59"/>
      <c r="B296" s="54"/>
      <c r="C296" s="76"/>
      <c r="D296" s="60"/>
      <c r="E296" s="64"/>
      <c r="F296" s="54"/>
      <c r="G296" s="63"/>
    </row>
    <row r="297" spans="1:7" s="25" customFormat="1">
      <c r="A297" s="59"/>
      <c r="B297" s="54"/>
      <c r="C297" s="76"/>
      <c r="D297" s="60"/>
      <c r="E297" s="64"/>
      <c r="F297" s="54"/>
      <c r="G297" s="63"/>
    </row>
    <row r="298" spans="1:7" s="25" customFormat="1">
      <c r="A298" s="59"/>
      <c r="B298" s="54"/>
      <c r="C298" s="76"/>
      <c r="D298" s="60"/>
      <c r="E298" s="64"/>
      <c r="F298" s="54"/>
      <c r="G298" s="63"/>
    </row>
    <row r="299" spans="1:7" s="25" customFormat="1">
      <c r="A299" s="59"/>
      <c r="B299" s="54"/>
      <c r="C299" s="76"/>
      <c r="D299" s="60"/>
      <c r="E299" s="64"/>
      <c r="F299" s="54"/>
      <c r="G299" s="63"/>
    </row>
    <row r="300" spans="1:7" s="25" customFormat="1">
      <c r="A300" s="59"/>
      <c r="B300" s="54"/>
      <c r="C300" s="76"/>
      <c r="D300" s="60"/>
      <c r="E300" s="64"/>
      <c r="F300" s="54"/>
      <c r="G300" s="63"/>
    </row>
    <row r="301" spans="1:7" s="25" customFormat="1">
      <c r="A301" s="59"/>
      <c r="B301" s="54"/>
      <c r="C301" s="76"/>
      <c r="D301" s="60"/>
      <c r="E301" s="64"/>
      <c r="F301" s="54"/>
      <c r="G301" s="63"/>
    </row>
    <row r="302" spans="1:7" s="25" customFormat="1">
      <c r="A302" s="59"/>
      <c r="B302" s="54"/>
      <c r="C302" s="76"/>
      <c r="D302" s="60"/>
      <c r="E302" s="64"/>
      <c r="F302" s="54"/>
      <c r="G302" s="63"/>
    </row>
    <row r="303" spans="1:7" s="25" customFormat="1">
      <c r="A303" s="59"/>
      <c r="B303" s="54"/>
      <c r="C303" s="76"/>
      <c r="D303" s="60"/>
      <c r="E303" s="64"/>
      <c r="F303" s="54"/>
      <c r="G303" s="63"/>
    </row>
    <row r="304" spans="1:7" s="25" customFormat="1">
      <c r="A304" s="59"/>
      <c r="B304" s="54"/>
      <c r="C304" s="76"/>
      <c r="D304" s="60"/>
      <c r="E304" s="64"/>
      <c r="F304" s="54"/>
      <c r="G304" s="63"/>
    </row>
    <row r="305" spans="1:7" s="25" customFormat="1">
      <c r="A305" s="59"/>
      <c r="B305" s="54"/>
      <c r="C305" s="76"/>
      <c r="D305" s="60"/>
      <c r="E305" s="64"/>
      <c r="F305" s="54"/>
      <c r="G305" s="63"/>
    </row>
    <row r="306" spans="1:7" s="25" customFormat="1">
      <c r="A306" s="59"/>
      <c r="B306" s="54"/>
      <c r="C306" s="76"/>
      <c r="D306" s="60"/>
      <c r="E306" s="64"/>
      <c r="F306" s="54"/>
      <c r="G306" s="63"/>
    </row>
    <row r="307" spans="1:7" s="25" customFormat="1">
      <c r="A307" s="59"/>
      <c r="B307" s="54"/>
      <c r="C307" s="76"/>
      <c r="D307" s="60"/>
      <c r="E307" s="64"/>
      <c r="F307" s="54"/>
      <c r="G307" s="63"/>
    </row>
    <row r="308" spans="1:7" s="25" customFormat="1">
      <c r="A308" s="59"/>
      <c r="B308" s="54"/>
      <c r="C308" s="76"/>
      <c r="D308" s="60"/>
      <c r="E308" s="64"/>
      <c r="F308" s="54"/>
      <c r="G308" s="63"/>
    </row>
    <row r="309" spans="1:7" s="25" customFormat="1">
      <c r="A309" s="59"/>
      <c r="B309" s="54"/>
      <c r="C309" s="76"/>
      <c r="D309" s="60"/>
      <c r="E309" s="64"/>
      <c r="F309" s="54"/>
      <c r="G309" s="63"/>
    </row>
    <row r="310" spans="1:7" s="25" customFormat="1">
      <c r="A310" s="59"/>
      <c r="B310" s="54"/>
      <c r="C310" s="76"/>
      <c r="D310" s="60"/>
      <c r="E310" s="64"/>
      <c r="F310" s="54"/>
      <c r="G310" s="63"/>
    </row>
    <row r="311" spans="1:7" s="25" customFormat="1">
      <c r="A311" s="59"/>
      <c r="B311" s="54"/>
      <c r="C311" s="76"/>
      <c r="D311" s="60"/>
      <c r="E311" s="64"/>
      <c r="F311" s="54"/>
      <c r="G311" s="63"/>
    </row>
    <row r="312" spans="1:7" s="25" customFormat="1">
      <c r="A312" s="59"/>
      <c r="B312" s="54"/>
      <c r="C312" s="76"/>
      <c r="D312" s="60"/>
      <c r="E312" s="64"/>
      <c r="F312" s="54"/>
      <c r="G312" s="63"/>
    </row>
    <row r="313" spans="1:7" s="25" customFormat="1">
      <c r="A313" s="59"/>
      <c r="B313" s="54"/>
      <c r="C313" s="76"/>
      <c r="D313" s="60"/>
      <c r="E313" s="64"/>
      <c r="F313" s="54"/>
      <c r="G313" s="63"/>
    </row>
    <row r="314" spans="1:7" s="25" customFormat="1">
      <c r="A314" s="59"/>
      <c r="B314" s="54"/>
      <c r="C314" s="76"/>
      <c r="D314" s="60"/>
      <c r="E314" s="64"/>
      <c r="F314" s="54"/>
      <c r="G314" s="63"/>
    </row>
    <row r="315" spans="1:7" s="25" customFormat="1">
      <c r="A315" s="59"/>
      <c r="B315" s="54"/>
      <c r="C315" s="76"/>
      <c r="D315" s="60"/>
      <c r="E315" s="64"/>
      <c r="F315" s="54"/>
      <c r="G315" s="63"/>
    </row>
    <row r="316" spans="1:7" s="25" customFormat="1">
      <c r="A316" s="59"/>
      <c r="B316" s="54"/>
      <c r="C316" s="76"/>
      <c r="D316" s="60"/>
      <c r="E316" s="64"/>
      <c r="F316" s="54"/>
      <c r="G316" s="63"/>
    </row>
    <row r="317" spans="1:7" s="25" customFormat="1">
      <c r="A317" s="59"/>
      <c r="B317" s="54"/>
      <c r="C317" s="76"/>
      <c r="D317" s="60"/>
      <c r="E317" s="64"/>
      <c r="F317" s="54"/>
      <c r="G317" s="63"/>
    </row>
    <row r="318" spans="1:7" s="25" customFormat="1">
      <c r="A318" s="59"/>
      <c r="B318" s="54"/>
      <c r="C318" s="76"/>
      <c r="D318" s="60"/>
      <c r="E318" s="64"/>
      <c r="F318" s="54"/>
      <c r="G318" s="63"/>
    </row>
    <row r="319" spans="1:7" s="25" customFormat="1">
      <c r="A319" s="59"/>
      <c r="B319" s="54"/>
      <c r="C319" s="76"/>
      <c r="D319" s="60"/>
      <c r="E319" s="64"/>
      <c r="F319" s="54"/>
      <c r="G319" s="63"/>
    </row>
    <row r="320" spans="1:7" s="25" customFormat="1">
      <c r="A320" s="59"/>
      <c r="B320" s="54"/>
      <c r="C320" s="76"/>
      <c r="D320" s="60"/>
      <c r="E320" s="64"/>
      <c r="F320" s="54"/>
      <c r="G320" s="63"/>
    </row>
    <row r="321" spans="1:7" s="25" customFormat="1">
      <c r="A321" s="59"/>
      <c r="B321" s="54"/>
      <c r="C321" s="76"/>
      <c r="D321" s="60"/>
      <c r="E321" s="64"/>
      <c r="F321" s="54"/>
      <c r="G321" s="63"/>
    </row>
    <row r="322" spans="1:7" s="25" customFormat="1">
      <c r="A322" s="59"/>
      <c r="B322" s="54"/>
      <c r="C322" s="76"/>
      <c r="D322" s="60"/>
      <c r="E322" s="64"/>
      <c r="F322" s="54"/>
      <c r="G322" s="63"/>
    </row>
    <row r="323" spans="1:7" s="25" customFormat="1">
      <c r="A323" s="59"/>
      <c r="B323" s="54"/>
      <c r="C323" s="76"/>
      <c r="D323" s="60"/>
      <c r="E323" s="64"/>
      <c r="F323" s="54"/>
      <c r="G323" s="63"/>
    </row>
    <row r="324" spans="1:7" s="25" customFormat="1">
      <c r="A324" s="59"/>
      <c r="B324" s="54"/>
      <c r="C324" s="76"/>
      <c r="D324" s="60"/>
      <c r="E324" s="64"/>
      <c r="F324" s="54"/>
      <c r="G324" s="63"/>
    </row>
    <row r="325" spans="1:7" s="25" customFormat="1">
      <c r="A325" s="59"/>
      <c r="B325" s="54"/>
      <c r="C325" s="76"/>
      <c r="D325" s="60"/>
      <c r="E325" s="64"/>
      <c r="F325" s="54"/>
      <c r="G325" s="63"/>
    </row>
    <row r="326" spans="1:7" s="25" customFormat="1">
      <c r="A326" s="59"/>
      <c r="B326" s="54"/>
      <c r="C326" s="76"/>
      <c r="D326" s="60"/>
      <c r="E326" s="64"/>
      <c r="F326" s="54"/>
      <c r="G326" s="63"/>
    </row>
    <row r="327" spans="1:7" s="25" customFormat="1">
      <c r="A327" s="59"/>
      <c r="B327" s="54"/>
      <c r="C327" s="76"/>
      <c r="D327" s="60"/>
      <c r="E327" s="64"/>
      <c r="F327" s="54"/>
      <c r="G327" s="63"/>
    </row>
    <row r="328" spans="1:7" s="25" customFormat="1">
      <c r="A328" s="59"/>
      <c r="B328" s="54"/>
      <c r="C328" s="76"/>
      <c r="D328" s="60"/>
      <c r="E328" s="64"/>
      <c r="F328" s="54"/>
      <c r="G328" s="63"/>
    </row>
    <row r="329" spans="1:7" s="25" customFormat="1">
      <c r="A329" s="59"/>
      <c r="B329" s="54"/>
      <c r="C329" s="76"/>
      <c r="D329" s="60"/>
      <c r="E329" s="64"/>
      <c r="F329" s="54"/>
      <c r="G329" s="63"/>
    </row>
    <row r="330" spans="1:7" s="25" customFormat="1">
      <c r="A330" s="59"/>
      <c r="B330" s="54"/>
      <c r="C330" s="76"/>
      <c r="D330" s="60"/>
      <c r="E330" s="64"/>
      <c r="F330" s="54"/>
      <c r="G330" s="63"/>
    </row>
    <row r="331" spans="1:7" s="25" customFormat="1">
      <c r="A331" s="59"/>
      <c r="B331" s="54"/>
      <c r="C331" s="76"/>
      <c r="D331" s="60"/>
      <c r="E331" s="64"/>
      <c r="F331" s="54"/>
      <c r="G331" s="63"/>
    </row>
    <row r="332" spans="1:7" s="25" customFormat="1">
      <c r="A332" s="59"/>
      <c r="B332" s="54"/>
      <c r="C332" s="76"/>
      <c r="D332" s="60"/>
      <c r="E332" s="64"/>
      <c r="F332" s="54"/>
      <c r="G332" s="63"/>
    </row>
    <row r="333" spans="1:7" s="25" customFormat="1">
      <c r="A333" s="59"/>
      <c r="B333" s="54"/>
      <c r="C333" s="76"/>
      <c r="D333" s="60"/>
      <c r="E333" s="64"/>
      <c r="F333" s="54"/>
      <c r="G333" s="63"/>
    </row>
    <row r="334" spans="1:7" s="25" customFormat="1">
      <c r="A334" s="59"/>
      <c r="B334" s="54"/>
      <c r="C334" s="76"/>
      <c r="D334" s="60"/>
      <c r="E334" s="64"/>
      <c r="F334" s="54"/>
      <c r="G334" s="63"/>
    </row>
    <row r="335" spans="1:7" s="25" customFormat="1">
      <c r="A335" s="59"/>
      <c r="B335" s="54"/>
      <c r="C335" s="76"/>
      <c r="D335" s="60"/>
      <c r="E335" s="64"/>
      <c r="F335" s="54"/>
      <c r="G335" s="63"/>
    </row>
    <row r="336" spans="1:7" s="25" customFormat="1">
      <c r="A336" s="59"/>
      <c r="B336" s="54"/>
      <c r="C336" s="76"/>
      <c r="D336" s="60"/>
      <c r="E336" s="64"/>
      <c r="F336" s="54"/>
      <c r="G336" s="63"/>
    </row>
    <row r="337" spans="1:7" s="25" customFormat="1">
      <c r="A337" s="59"/>
      <c r="B337" s="54"/>
      <c r="C337" s="76"/>
      <c r="D337" s="60"/>
      <c r="E337" s="64"/>
      <c r="F337" s="54"/>
      <c r="G337" s="63"/>
    </row>
    <row r="338" spans="1:7" s="25" customFormat="1">
      <c r="A338" s="59"/>
      <c r="B338" s="54"/>
      <c r="C338" s="76"/>
      <c r="D338" s="60"/>
      <c r="E338" s="64"/>
      <c r="F338" s="54"/>
      <c r="G338" s="63"/>
    </row>
    <row r="339" spans="1:7" s="25" customFormat="1">
      <c r="A339" s="59"/>
      <c r="B339" s="54"/>
      <c r="C339" s="76"/>
      <c r="D339" s="60"/>
      <c r="E339" s="64"/>
      <c r="F339" s="54"/>
      <c r="G339" s="63"/>
    </row>
    <row r="340" spans="1:7" s="25" customFormat="1">
      <c r="A340" s="59"/>
      <c r="B340" s="54"/>
      <c r="C340" s="76"/>
      <c r="D340" s="60"/>
      <c r="E340" s="64"/>
      <c r="F340" s="54"/>
      <c r="G340" s="63"/>
    </row>
    <row r="341" spans="1:7" s="25" customFormat="1">
      <c r="A341" s="59"/>
      <c r="B341" s="54"/>
      <c r="C341" s="76"/>
      <c r="D341" s="60"/>
      <c r="E341" s="64"/>
      <c r="F341" s="54"/>
      <c r="G341" s="63"/>
    </row>
    <row r="342" spans="1:7" s="25" customFormat="1">
      <c r="A342" s="59"/>
      <c r="B342" s="54"/>
      <c r="C342" s="76"/>
      <c r="D342" s="60"/>
      <c r="E342" s="64"/>
      <c r="F342" s="54"/>
      <c r="G342" s="63"/>
    </row>
    <row r="343" spans="1:7" s="25" customFormat="1">
      <c r="A343" s="59"/>
      <c r="B343" s="54"/>
      <c r="C343" s="76"/>
      <c r="D343" s="60"/>
      <c r="E343" s="64"/>
      <c r="F343" s="54"/>
      <c r="G343" s="63"/>
    </row>
    <row r="344" spans="1:7" s="25" customFormat="1">
      <c r="A344" s="59"/>
      <c r="B344" s="54"/>
      <c r="C344" s="76"/>
      <c r="D344" s="60"/>
      <c r="E344" s="64"/>
      <c r="F344" s="54"/>
      <c r="G344" s="63"/>
    </row>
    <row r="345" spans="1:7" s="25" customFormat="1">
      <c r="A345" s="59"/>
      <c r="B345" s="54"/>
      <c r="C345" s="76"/>
      <c r="D345" s="60"/>
      <c r="E345" s="64"/>
      <c r="F345" s="54"/>
      <c r="G345" s="63"/>
    </row>
    <row r="346" spans="1:7" s="25" customFormat="1">
      <c r="A346" s="59"/>
      <c r="B346" s="54"/>
      <c r="C346" s="76"/>
      <c r="D346" s="60"/>
      <c r="E346" s="64"/>
      <c r="F346" s="54"/>
      <c r="G346" s="63"/>
    </row>
    <row r="347" spans="1:7" s="25" customFormat="1">
      <c r="A347" s="59"/>
      <c r="B347" s="54"/>
      <c r="C347" s="76"/>
      <c r="D347" s="60"/>
      <c r="E347" s="64"/>
      <c r="F347" s="54"/>
      <c r="G347" s="63"/>
    </row>
    <row r="348" spans="1:7" s="25" customFormat="1">
      <c r="A348" s="59"/>
      <c r="B348" s="54"/>
      <c r="C348" s="76"/>
      <c r="D348" s="60"/>
      <c r="E348" s="64"/>
      <c r="F348" s="54"/>
      <c r="G348" s="63"/>
    </row>
    <row r="349" spans="1:7" s="25" customFormat="1">
      <c r="A349" s="59"/>
      <c r="B349" s="54"/>
      <c r="C349" s="76"/>
      <c r="D349" s="60"/>
      <c r="E349" s="64"/>
      <c r="F349" s="54"/>
      <c r="G349" s="63"/>
    </row>
    <row r="350" spans="1:7" s="25" customFormat="1">
      <c r="A350" s="59"/>
      <c r="B350" s="54"/>
      <c r="C350" s="76"/>
      <c r="D350" s="60"/>
      <c r="E350" s="64"/>
      <c r="F350" s="54"/>
      <c r="G350" s="63"/>
    </row>
    <row r="351" spans="1:7" s="25" customFormat="1">
      <c r="A351" s="59"/>
      <c r="B351" s="54"/>
      <c r="C351" s="76"/>
      <c r="D351" s="60"/>
      <c r="E351" s="64"/>
      <c r="F351" s="54"/>
      <c r="G351" s="63"/>
    </row>
    <row r="352" spans="1:7" s="25" customFormat="1">
      <c r="A352" s="59"/>
      <c r="B352" s="54"/>
      <c r="C352" s="76"/>
      <c r="D352" s="60"/>
      <c r="E352" s="64"/>
      <c r="F352" s="54"/>
      <c r="G352" s="63"/>
    </row>
    <row r="353" spans="1:7" s="25" customFormat="1">
      <c r="A353" s="59"/>
      <c r="B353" s="54"/>
      <c r="C353" s="76"/>
      <c r="D353" s="60"/>
      <c r="E353" s="64"/>
      <c r="F353" s="54"/>
      <c r="G353" s="63"/>
    </row>
    <row r="354" spans="1:7" s="25" customFormat="1">
      <c r="A354" s="59"/>
      <c r="B354" s="54"/>
      <c r="C354" s="76"/>
      <c r="D354" s="60"/>
      <c r="E354" s="64"/>
      <c r="F354" s="54"/>
      <c r="G354" s="63"/>
    </row>
    <row r="355" spans="1:7" s="25" customFormat="1">
      <c r="A355" s="59"/>
      <c r="B355" s="54"/>
      <c r="C355" s="76"/>
      <c r="D355" s="60"/>
      <c r="E355" s="64"/>
      <c r="F355" s="54"/>
      <c r="G355" s="63"/>
    </row>
    <row r="356" spans="1:7" s="25" customFormat="1">
      <c r="A356" s="59"/>
      <c r="B356" s="54"/>
      <c r="C356" s="76"/>
      <c r="D356" s="60"/>
      <c r="E356" s="64"/>
      <c r="F356" s="54"/>
      <c r="G356" s="63"/>
    </row>
    <row r="357" spans="1:7" s="25" customFormat="1">
      <c r="A357" s="59"/>
      <c r="B357" s="54"/>
      <c r="C357" s="76"/>
      <c r="D357" s="60"/>
      <c r="E357" s="64"/>
      <c r="F357" s="54"/>
      <c r="G357" s="63"/>
    </row>
    <row r="358" spans="1:7" s="25" customFormat="1">
      <c r="A358" s="59"/>
      <c r="B358" s="54"/>
      <c r="C358" s="76"/>
      <c r="D358" s="60"/>
      <c r="E358" s="64"/>
      <c r="F358" s="54"/>
      <c r="G358" s="63"/>
    </row>
    <row r="359" spans="1:7" s="25" customFormat="1">
      <c r="A359" s="59"/>
      <c r="B359" s="54"/>
      <c r="C359" s="76"/>
      <c r="D359" s="60"/>
      <c r="E359" s="64"/>
      <c r="F359" s="54"/>
      <c r="G359" s="63"/>
    </row>
    <row r="360" spans="1:7" s="25" customFormat="1">
      <c r="A360" s="59"/>
      <c r="B360" s="54"/>
      <c r="C360" s="76"/>
      <c r="D360" s="60"/>
      <c r="E360" s="64"/>
      <c r="F360" s="54"/>
      <c r="G360" s="63"/>
    </row>
    <row r="361" spans="1:7" s="25" customFormat="1">
      <c r="A361" s="59"/>
      <c r="B361" s="54"/>
      <c r="C361" s="76"/>
      <c r="D361" s="60"/>
      <c r="E361" s="64"/>
      <c r="F361" s="54"/>
      <c r="G361" s="63"/>
    </row>
    <row r="362" spans="1:7" s="25" customFormat="1">
      <c r="A362" s="59"/>
      <c r="B362" s="54"/>
      <c r="C362" s="76"/>
      <c r="D362" s="60"/>
      <c r="E362" s="64"/>
      <c r="F362" s="54"/>
      <c r="G362" s="63"/>
    </row>
    <row r="363" spans="1:7" s="25" customFormat="1">
      <c r="A363" s="59"/>
      <c r="B363" s="54"/>
      <c r="C363" s="76"/>
      <c r="D363" s="60"/>
      <c r="E363" s="64"/>
      <c r="F363" s="54"/>
      <c r="G363" s="63"/>
    </row>
    <row r="364" spans="1:7" s="25" customFormat="1">
      <c r="A364" s="59"/>
      <c r="B364" s="54"/>
      <c r="C364" s="76"/>
      <c r="D364" s="60"/>
      <c r="E364" s="64"/>
      <c r="F364" s="54"/>
      <c r="G364" s="63"/>
    </row>
    <row r="365" spans="1:7" s="25" customFormat="1">
      <c r="A365" s="59"/>
      <c r="B365" s="54"/>
      <c r="C365" s="76"/>
      <c r="D365" s="60"/>
      <c r="E365" s="64"/>
      <c r="F365" s="54"/>
      <c r="G365" s="63"/>
    </row>
    <row r="366" spans="1:7" s="25" customFormat="1">
      <c r="A366" s="59"/>
      <c r="B366" s="54"/>
      <c r="C366" s="76"/>
      <c r="D366" s="60"/>
      <c r="E366" s="64"/>
      <c r="F366" s="54"/>
      <c r="G366" s="63"/>
    </row>
    <row r="367" spans="1:7" s="25" customFormat="1">
      <c r="A367" s="59"/>
      <c r="B367" s="54"/>
      <c r="C367" s="76"/>
      <c r="D367" s="60"/>
      <c r="E367" s="64"/>
      <c r="F367" s="54"/>
      <c r="G367" s="63"/>
    </row>
    <row r="368" spans="1:7" s="25" customFormat="1">
      <c r="A368" s="59"/>
      <c r="B368" s="54"/>
      <c r="C368" s="76"/>
      <c r="D368" s="60"/>
      <c r="E368" s="64"/>
      <c r="F368" s="54"/>
      <c r="G368" s="63"/>
    </row>
    <row r="369" spans="1:7" s="25" customFormat="1">
      <c r="A369" s="59"/>
      <c r="B369" s="54"/>
      <c r="C369" s="76"/>
      <c r="D369" s="60"/>
      <c r="E369" s="64"/>
      <c r="F369" s="54"/>
      <c r="G369" s="63"/>
    </row>
    <row r="370" spans="1:7" s="25" customFormat="1">
      <c r="A370" s="59"/>
      <c r="B370" s="54"/>
      <c r="C370" s="76"/>
      <c r="D370" s="60"/>
      <c r="E370" s="64"/>
      <c r="F370" s="54"/>
      <c r="G370" s="63"/>
    </row>
    <row r="371" spans="1:7" s="25" customFormat="1">
      <c r="A371" s="59"/>
      <c r="B371" s="54"/>
      <c r="C371" s="76"/>
      <c r="D371" s="60"/>
      <c r="E371" s="64"/>
      <c r="F371" s="54"/>
      <c r="G371" s="63"/>
    </row>
    <row r="372" spans="1:7" s="25" customFormat="1">
      <c r="A372" s="59"/>
      <c r="B372" s="54"/>
      <c r="C372" s="76"/>
      <c r="D372" s="60"/>
      <c r="E372" s="64"/>
      <c r="F372" s="54"/>
      <c r="G372" s="63"/>
    </row>
    <row r="373" spans="1:7" s="25" customFormat="1">
      <c r="A373" s="59"/>
      <c r="B373" s="54"/>
      <c r="C373" s="76"/>
      <c r="D373" s="60"/>
      <c r="E373" s="64"/>
      <c r="F373" s="54"/>
      <c r="G373" s="63"/>
    </row>
    <row r="374" spans="1:7" s="25" customFormat="1">
      <c r="A374" s="59"/>
      <c r="B374" s="54"/>
      <c r="C374" s="76"/>
      <c r="D374" s="60"/>
      <c r="E374" s="64"/>
      <c r="F374" s="54"/>
      <c r="G374" s="63"/>
    </row>
    <row r="375" spans="1:7" s="25" customFormat="1">
      <c r="A375" s="59"/>
      <c r="B375" s="54"/>
      <c r="C375" s="76"/>
      <c r="D375" s="60"/>
      <c r="E375" s="64"/>
      <c r="F375" s="54"/>
      <c r="G375" s="63"/>
    </row>
    <row r="376" spans="1:7" s="25" customFormat="1">
      <c r="A376" s="59"/>
      <c r="B376" s="54"/>
      <c r="C376" s="76"/>
      <c r="D376" s="60"/>
      <c r="E376" s="64"/>
      <c r="F376" s="54"/>
      <c r="G376" s="63"/>
    </row>
    <row r="377" spans="1:7" s="25" customFormat="1">
      <c r="A377" s="59"/>
      <c r="B377" s="54"/>
      <c r="C377" s="76"/>
      <c r="D377" s="60"/>
      <c r="E377" s="64"/>
      <c r="F377" s="54"/>
      <c r="G377" s="63"/>
    </row>
    <row r="378" spans="1:7" s="25" customFormat="1">
      <c r="A378" s="59"/>
      <c r="B378" s="54"/>
      <c r="C378" s="76"/>
      <c r="D378" s="60"/>
      <c r="E378" s="64"/>
      <c r="F378" s="54"/>
      <c r="G378" s="63"/>
    </row>
    <row r="379" spans="1:7" s="25" customFormat="1">
      <c r="A379" s="59"/>
      <c r="B379" s="54"/>
      <c r="C379" s="76"/>
      <c r="D379" s="60"/>
      <c r="E379" s="64"/>
      <c r="F379" s="54"/>
      <c r="G379" s="63"/>
    </row>
    <row r="380" spans="1:7" s="25" customFormat="1">
      <c r="A380" s="59"/>
      <c r="B380" s="54"/>
      <c r="C380" s="76"/>
      <c r="D380" s="60"/>
      <c r="E380" s="64"/>
      <c r="F380" s="54"/>
      <c r="G380" s="63"/>
    </row>
    <row r="381" spans="1:7" s="25" customFormat="1">
      <c r="A381" s="59"/>
      <c r="B381" s="54"/>
      <c r="C381" s="76"/>
      <c r="D381" s="60"/>
      <c r="E381" s="64"/>
      <c r="F381" s="54"/>
      <c r="G381" s="63"/>
    </row>
    <row r="382" spans="1:7" s="25" customFormat="1">
      <c r="A382" s="59"/>
      <c r="B382" s="54"/>
      <c r="C382" s="76"/>
      <c r="D382" s="60"/>
      <c r="E382" s="64"/>
      <c r="F382" s="54"/>
      <c r="G382" s="63"/>
    </row>
    <row r="383" spans="1:7" s="25" customFormat="1">
      <c r="A383" s="59"/>
      <c r="B383" s="54"/>
      <c r="C383" s="76"/>
      <c r="D383" s="60"/>
      <c r="E383" s="64"/>
      <c r="F383" s="54"/>
      <c r="G383" s="63"/>
    </row>
    <row r="384" spans="1:7" s="25" customFormat="1">
      <c r="A384" s="59"/>
      <c r="B384" s="54"/>
      <c r="C384" s="76"/>
      <c r="D384" s="60"/>
      <c r="E384" s="64"/>
      <c r="F384" s="54"/>
      <c r="G384" s="63"/>
    </row>
    <row r="385" spans="1:7" s="25" customFormat="1">
      <c r="A385" s="59"/>
      <c r="B385" s="54"/>
      <c r="C385" s="76"/>
      <c r="D385" s="60"/>
      <c r="E385" s="64"/>
      <c r="F385" s="54"/>
      <c r="G385" s="63"/>
    </row>
    <row r="386" spans="1:7" s="25" customFormat="1">
      <c r="A386" s="59"/>
      <c r="B386" s="54"/>
      <c r="C386" s="76"/>
      <c r="D386" s="60"/>
      <c r="E386" s="64"/>
      <c r="F386" s="54"/>
      <c r="G386" s="63"/>
    </row>
    <row r="387" spans="1:7" s="25" customFormat="1">
      <c r="A387" s="59"/>
      <c r="B387" s="54"/>
      <c r="C387" s="76"/>
      <c r="D387" s="60"/>
      <c r="E387" s="64"/>
      <c r="F387" s="54"/>
      <c r="G387" s="63"/>
    </row>
    <row r="388" spans="1:7" s="25" customFormat="1">
      <c r="A388" s="59"/>
      <c r="B388" s="54"/>
      <c r="C388" s="76"/>
      <c r="D388" s="60"/>
      <c r="E388" s="64"/>
      <c r="F388" s="54"/>
      <c r="G388" s="63"/>
    </row>
    <row r="389" spans="1:7" s="25" customFormat="1">
      <c r="A389" s="59"/>
      <c r="B389" s="54"/>
      <c r="C389" s="76"/>
      <c r="D389" s="60"/>
      <c r="E389" s="64"/>
      <c r="F389" s="54"/>
      <c r="G389" s="63"/>
    </row>
    <row r="390" spans="1:7" s="25" customFormat="1">
      <c r="A390" s="59"/>
      <c r="B390" s="54"/>
      <c r="C390" s="76"/>
      <c r="D390" s="60"/>
      <c r="E390" s="64"/>
      <c r="F390" s="54"/>
      <c r="G390" s="63"/>
    </row>
    <row r="391" spans="1:7" s="25" customFormat="1">
      <c r="A391" s="59"/>
      <c r="B391" s="54"/>
      <c r="C391" s="76"/>
      <c r="D391" s="60"/>
      <c r="E391" s="64"/>
      <c r="F391" s="54"/>
      <c r="G391" s="63"/>
    </row>
    <row r="392" spans="1:7" s="25" customFormat="1">
      <c r="A392" s="59"/>
      <c r="B392" s="54"/>
      <c r="C392" s="76"/>
      <c r="D392" s="60"/>
      <c r="E392" s="64"/>
      <c r="F392" s="54"/>
      <c r="G392" s="63"/>
    </row>
    <row r="393" spans="1:7" s="25" customFormat="1">
      <c r="A393" s="59"/>
      <c r="B393" s="54"/>
      <c r="C393" s="76"/>
      <c r="D393" s="60"/>
      <c r="E393" s="64"/>
      <c r="F393" s="54"/>
      <c r="G393" s="63"/>
    </row>
    <row r="394" spans="1:7" s="25" customFormat="1">
      <c r="A394" s="59"/>
      <c r="B394" s="54"/>
      <c r="C394" s="76"/>
      <c r="D394" s="60"/>
      <c r="E394" s="64"/>
      <c r="F394" s="54"/>
      <c r="G394" s="63"/>
    </row>
    <row r="395" spans="1:7" s="25" customFormat="1">
      <c r="A395" s="59"/>
      <c r="B395" s="54"/>
      <c r="C395" s="76"/>
      <c r="D395" s="60"/>
      <c r="E395" s="64"/>
      <c r="F395" s="54"/>
      <c r="G395" s="63"/>
    </row>
    <row r="396" spans="1:7" s="25" customFormat="1">
      <c r="A396" s="59"/>
      <c r="B396" s="54"/>
      <c r="C396" s="76"/>
      <c r="D396" s="60"/>
      <c r="E396" s="64"/>
      <c r="F396" s="54"/>
      <c r="G396" s="63"/>
    </row>
    <row r="397" spans="1:7" s="25" customFormat="1">
      <c r="A397" s="59"/>
      <c r="B397" s="54"/>
      <c r="C397" s="76"/>
      <c r="D397" s="60"/>
      <c r="E397" s="64"/>
      <c r="F397" s="54"/>
      <c r="G397" s="63"/>
    </row>
    <row r="398" spans="1:7" s="25" customFormat="1">
      <c r="A398" s="59"/>
      <c r="B398" s="54"/>
      <c r="C398" s="76"/>
      <c r="D398" s="60"/>
      <c r="E398" s="64"/>
      <c r="F398" s="54"/>
      <c r="G398" s="63"/>
    </row>
    <row r="399" spans="1:7" s="25" customFormat="1">
      <c r="A399" s="59"/>
      <c r="B399" s="54"/>
      <c r="C399" s="76"/>
      <c r="D399" s="60"/>
      <c r="E399" s="64"/>
      <c r="F399" s="54"/>
      <c r="G399" s="63"/>
    </row>
    <row r="400" spans="1:7" s="25" customFormat="1">
      <c r="A400" s="59"/>
      <c r="B400" s="54"/>
      <c r="C400" s="76"/>
      <c r="D400" s="60"/>
      <c r="E400" s="64"/>
      <c r="F400" s="54"/>
      <c r="G400" s="63"/>
    </row>
    <row r="401" spans="1:7" s="25" customFormat="1">
      <c r="A401" s="59"/>
      <c r="B401" s="54"/>
      <c r="C401" s="76"/>
      <c r="D401" s="60"/>
      <c r="E401" s="64"/>
      <c r="F401" s="54"/>
      <c r="G401" s="63"/>
    </row>
    <row r="402" spans="1:7" s="25" customFormat="1">
      <c r="A402" s="59"/>
      <c r="B402" s="54"/>
      <c r="C402" s="76"/>
      <c r="D402" s="60"/>
      <c r="E402" s="64"/>
      <c r="F402" s="54"/>
      <c r="G402" s="63"/>
    </row>
    <row r="403" spans="1:7" s="25" customFormat="1">
      <c r="A403" s="59"/>
      <c r="B403" s="54"/>
      <c r="C403" s="76"/>
      <c r="D403" s="60"/>
      <c r="E403" s="64"/>
      <c r="F403" s="54"/>
      <c r="G403" s="63"/>
    </row>
    <row r="404" spans="1:7" s="25" customFormat="1">
      <c r="A404" s="59"/>
      <c r="B404" s="54"/>
      <c r="C404" s="76"/>
      <c r="D404" s="60"/>
      <c r="E404" s="64"/>
      <c r="F404" s="54"/>
      <c r="G404" s="63"/>
    </row>
    <row r="405" spans="1:7" s="25" customFormat="1">
      <c r="A405" s="59"/>
      <c r="B405" s="54"/>
      <c r="C405" s="76"/>
      <c r="D405" s="60"/>
      <c r="E405" s="64"/>
      <c r="F405" s="54"/>
      <c r="G405" s="63"/>
    </row>
    <row r="406" spans="1:7" s="25" customFormat="1">
      <c r="A406" s="59"/>
      <c r="B406" s="54"/>
      <c r="C406" s="76"/>
      <c r="D406" s="60"/>
      <c r="E406" s="64"/>
      <c r="F406" s="54"/>
      <c r="G406" s="63"/>
    </row>
    <row r="407" spans="1:7" s="25" customFormat="1">
      <c r="A407" s="59"/>
      <c r="B407" s="54"/>
      <c r="C407" s="76"/>
      <c r="D407" s="60"/>
      <c r="E407" s="64"/>
      <c r="F407" s="54"/>
      <c r="G407" s="63"/>
    </row>
    <row r="408" spans="1:7" s="25" customFormat="1">
      <c r="A408" s="59"/>
      <c r="B408" s="54"/>
      <c r="C408" s="76"/>
      <c r="D408" s="60"/>
      <c r="E408" s="64"/>
      <c r="F408" s="54"/>
      <c r="G408" s="63"/>
    </row>
    <row r="409" spans="1:7" s="25" customFormat="1">
      <c r="A409" s="59"/>
      <c r="B409" s="54"/>
      <c r="C409" s="76"/>
      <c r="D409" s="60"/>
      <c r="E409" s="64"/>
      <c r="F409" s="54"/>
      <c r="G409" s="63"/>
    </row>
    <row r="410" spans="1:7" s="25" customFormat="1">
      <c r="A410" s="59"/>
      <c r="B410" s="54"/>
      <c r="C410" s="76"/>
      <c r="D410" s="60"/>
      <c r="E410" s="64"/>
      <c r="F410" s="54"/>
      <c r="G410" s="63"/>
    </row>
    <row r="411" spans="1:7" s="25" customFormat="1">
      <c r="A411" s="59"/>
      <c r="B411" s="54"/>
      <c r="C411" s="76"/>
      <c r="D411" s="60"/>
      <c r="E411" s="64"/>
      <c r="F411" s="54"/>
      <c r="G411" s="63"/>
    </row>
    <row r="412" spans="1:7" s="25" customFormat="1">
      <c r="A412" s="59"/>
      <c r="B412" s="54"/>
      <c r="C412" s="76"/>
      <c r="D412" s="60"/>
      <c r="E412" s="64"/>
      <c r="F412" s="54"/>
      <c r="G412" s="63"/>
    </row>
    <row r="413" spans="1:7" s="25" customFormat="1">
      <c r="A413" s="59"/>
      <c r="B413" s="54"/>
      <c r="C413" s="76"/>
      <c r="D413" s="60"/>
      <c r="E413" s="64"/>
      <c r="F413" s="54"/>
      <c r="G413" s="63"/>
    </row>
    <row r="414" spans="1:7" s="25" customFormat="1">
      <c r="A414" s="59"/>
      <c r="B414" s="54"/>
      <c r="C414" s="76"/>
      <c r="D414" s="60"/>
      <c r="E414" s="64"/>
      <c r="F414" s="54"/>
      <c r="G414" s="63"/>
    </row>
    <row r="415" spans="1:7" s="25" customFormat="1">
      <c r="A415" s="59"/>
      <c r="B415" s="54"/>
      <c r="C415" s="76"/>
      <c r="D415" s="60"/>
      <c r="E415" s="64"/>
      <c r="F415" s="54"/>
      <c r="G415" s="63"/>
    </row>
    <row r="416" spans="1:7" s="25" customFormat="1">
      <c r="A416" s="59"/>
      <c r="B416" s="54"/>
      <c r="C416" s="76"/>
      <c r="D416" s="60"/>
      <c r="E416" s="64"/>
      <c r="F416" s="54"/>
      <c r="G416" s="63"/>
    </row>
    <row r="417" spans="1:7" s="25" customFormat="1">
      <c r="A417" s="59"/>
      <c r="B417" s="54"/>
      <c r="C417" s="76"/>
      <c r="D417" s="60"/>
      <c r="E417" s="64"/>
      <c r="F417" s="54"/>
      <c r="G417" s="63"/>
    </row>
    <row r="418" spans="1:7" s="25" customFormat="1">
      <c r="A418" s="59"/>
      <c r="B418" s="54"/>
      <c r="C418" s="76"/>
      <c r="D418" s="60"/>
      <c r="E418" s="64"/>
      <c r="F418" s="54"/>
      <c r="G418" s="63"/>
    </row>
    <row r="419" spans="1:7" s="25" customFormat="1">
      <c r="A419" s="59"/>
      <c r="B419" s="54"/>
      <c r="C419" s="76"/>
      <c r="D419" s="60"/>
      <c r="E419" s="64"/>
      <c r="F419" s="54"/>
      <c r="G419" s="63"/>
    </row>
    <row r="420" spans="1:7" s="25" customFormat="1">
      <c r="A420" s="59"/>
      <c r="B420" s="54"/>
      <c r="C420" s="76"/>
      <c r="D420" s="60"/>
      <c r="E420" s="64"/>
      <c r="F420" s="54"/>
      <c r="G420" s="63"/>
    </row>
    <row r="421" spans="1:7" s="25" customFormat="1">
      <c r="A421" s="59"/>
      <c r="B421" s="54"/>
      <c r="C421" s="76"/>
      <c r="D421" s="60"/>
      <c r="E421" s="64"/>
      <c r="F421" s="54"/>
      <c r="G421" s="63"/>
    </row>
    <row r="422" spans="1:7" s="25" customFormat="1">
      <c r="A422" s="59"/>
      <c r="B422" s="54"/>
      <c r="C422" s="76"/>
      <c r="D422" s="60"/>
      <c r="E422" s="64"/>
      <c r="F422" s="54"/>
      <c r="G422" s="63"/>
    </row>
    <row r="423" spans="1:7" s="25" customFormat="1">
      <c r="A423" s="59"/>
      <c r="B423" s="54"/>
      <c r="C423" s="76"/>
      <c r="D423" s="60"/>
      <c r="E423" s="64"/>
      <c r="F423" s="54"/>
      <c r="G423" s="63"/>
    </row>
    <row r="424" spans="1:7" s="25" customFormat="1">
      <c r="A424" s="59"/>
      <c r="B424" s="54"/>
      <c r="C424" s="76"/>
      <c r="D424" s="60"/>
      <c r="E424" s="64"/>
      <c r="F424" s="54"/>
      <c r="G424" s="63"/>
    </row>
    <row r="425" spans="1:7" s="25" customFormat="1">
      <c r="A425" s="59"/>
      <c r="B425" s="54"/>
      <c r="C425" s="76"/>
      <c r="D425" s="60"/>
      <c r="E425" s="64"/>
      <c r="F425" s="54"/>
      <c r="G425" s="63"/>
    </row>
    <row r="426" spans="1:7" s="25" customFormat="1">
      <c r="A426" s="59"/>
      <c r="B426" s="54"/>
      <c r="C426" s="76"/>
      <c r="D426" s="60"/>
      <c r="E426" s="64"/>
      <c r="F426" s="54"/>
      <c r="G426" s="63"/>
    </row>
    <row r="427" spans="1:7" s="25" customFormat="1">
      <c r="A427" s="59"/>
      <c r="B427" s="54"/>
      <c r="C427" s="76"/>
      <c r="D427" s="60"/>
      <c r="E427" s="64"/>
      <c r="F427" s="54"/>
      <c r="G427" s="63"/>
    </row>
    <row r="428" spans="1:7" s="25" customFormat="1">
      <c r="A428" s="59"/>
      <c r="B428" s="54"/>
      <c r="C428" s="76"/>
      <c r="D428" s="60"/>
      <c r="E428" s="64"/>
      <c r="F428" s="54"/>
      <c r="G428" s="63"/>
    </row>
    <row r="429" spans="1:7" s="25" customFormat="1">
      <c r="A429" s="59"/>
      <c r="B429" s="54"/>
      <c r="C429" s="76"/>
      <c r="D429" s="60"/>
      <c r="E429" s="64"/>
      <c r="F429" s="54"/>
      <c r="G429" s="63"/>
    </row>
    <row r="430" spans="1:7" s="25" customFormat="1">
      <c r="A430" s="59"/>
      <c r="B430" s="54"/>
      <c r="C430" s="76"/>
      <c r="D430" s="60"/>
      <c r="E430" s="64"/>
      <c r="F430" s="54"/>
      <c r="G430" s="63"/>
    </row>
    <row r="431" spans="1:7" s="25" customFormat="1">
      <c r="A431" s="59"/>
      <c r="B431" s="54"/>
      <c r="C431" s="76"/>
      <c r="D431" s="60"/>
      <c r="E431" s="64"/>
      <c r="F431" s="54"/>
      <c r="G431" s="63"/>
    </row>
    <row r="432" spans="1:7" s="25" customFormat="1">
      <c r="A432" s="59"/>
      <c r="B432" s="54"/>
      <c r="C432" s="76"/>
      <c r="D432" s="60"/>
      <c r="E432" s="64"/>
      <c r="F432" s="54"/>
      <c r="G432" s="63"/>
    </row>
    <row r="433" spans="1:7" s="25" customFormat="1">
      <c r="A433" s="59"/>
      <c r="B433" s="54"/>
      <c r="C433" s="76"/>
      <c r="D433" s="60"/>
      <c r="E433" s="64"/>
      <c r="F433" s="54"/>
      <c r="G433" s="63"/>
    </row>
    <row r="434" spans="1:7" s="25" customFormat="1">
      <c r="A434" s="59"/>
      <c r="B434" s="54"/>
      <c r="C434" s="76"/>
      <c r="D434" s="60"/>
      <c r="E434" s="64"/>
      <c r="F434" s="54"/>
      <c r="G434" s="63"/>
    </row>
    <row r="435" spans="1:7" s="25" customFormat="1">
      <c r="A435" s="59"/>
      <c r="B435" s="54"/>
      <c r="C435" s="76"/>
      <c r="D435" s="60"/>
      <c r="E435" s="64"/>
      <c r="F435" s="54"/>
      <c r="G435" s="63"/>
    </row>
    <row r="436" spans="1:7" s="25" customFormat="1">
      <c r="A436" s="59"/>
      <c r="B436" s="54"/>
      <c r="C436" s="76"/>
      <c r="D436" s="60"/>
      <c r="E436" s="64"/>
      <c r="F436" s="54"/>
      <c r="G436" s="63"/>
    </row>
    <row r="437" spans="1:7" s="25" customFormat="1">
      <c r="A437" s="59"/>
      <c r="B437" s="54"/>
      <c r="C437" s="76"/>
      <c r="D437" s="60"/>
      <c r="E437" s="64"/>
      <c r="F437" s="54"/>
      <c r="G437" s="63"/>
    </row>
    <row r="438" spans="1:7" s="25" customFormat="1">
      <c r="A438" s="59"/>
      <c r="B438" s="54"/>
      <c r="C438" s="76"/>
      <c r="D438" s="60"/>
      <c r="E438" s="64"/>
      <c r="F438" s="54"/>
      <c r="G438" s="63"/>
    </row>
    <row r="439" spans="1:7" s="25" customFormat="1">
      <c r="A439" s="59"/>
      <c r="B439" s="54"/>
      <c r="C439" s="76"/>
      <c r="D439" s="60"/>
      <c r="E439" s="64"/>
      <c r="F439" s="54"/>
      <c r="G439" s="63"/>
    </row>
    <row r="440" spans="1:7" s="25" customFormat="1">
      <c r="A440" s="59"/>
      <c r="B440" s="54"/>
      <c r="C440" s="76"/>
      <c r="D440" s="60"/>
      <c r="E440" s="64"/>
      <c r="F440" s="54"/>
      <c r="G440" s="63"/>
    </row>
    <row r="441" spans="1:7" s="25" customFormat="1">
      <c r="A441" s="59"/>
      <c r="B441" s="54"/>
      <c r="C441" s="76"/>
      <c r="D441" s="60"/>
      <c r="E441" s="64"/>
      <c r="F441" s="54"/>
      <c r="G441" s="63"/>
    </row>
    <row r="442" spans="1:7" s="25" customFormat="1">
      <c r="A442" s="59"/>
      <c r="B442" s="54"/>
      <c r="C442" s="76"/>
      <c r="D442" s="60"/>
      <c r="E442" s="64"/>
      <c r="F442" s="54"/>
      <c r="G442" s="63"/>
    </row>
    <row r="443" spans="1:7" s="25" customFormat="1">
      <c r="A443" s="59"/>
      <c r="B443" s="54"/>
      <c r="C443" s="76"/>
      <c r="D443" s="60"/>
      <c r="E443" s="64"/>
      <c r="F443" s="54"/>
      <c r="G443" s="63"/>
    </row>
    <row r="444" spans="1:7" s="25" customFormat="1">
      <c r="A444" s="59"/>
      <c r="B444" s="54"/>
      <c r="C444" s="76"/>
      <c r="D444" s="60"/>
      <c r="E444" s="64"/>
      <c r="F444" s="54"/>
      <c r="G444" s="63"/>
    </row>
    <row r="445" spans="1:7" s="25" customFormat="1">
      <c r="A445" s="59"/>
      <c r="B445" s="54"/>
      <c r="C445" s="76"/>
      <c r="D445" s="60"/>
      <c r="E445" s="64"/>
      <c r="F445" s="54"/>
      <c r="G445" s="63"/>
    </row>
    <row r="446" spans="1:7" s="25" customFormat="1">
      <c r="A446" s="59"/>
      <c r="B446" s="54"/>
      <c r="C446" s="76"/>
      <c r="D446" s="60"/>
      <c r="E446" s="64"/>
      <c r="F446" s="54"/>
      <c r="G446" s="63"/>
    </row>
    <row r="447" spans="1:7" s="25" customFormat="1">
      <c r="A447" s="59"/>
      <c r="B447" s="54"/>
      <c r="C447" s="76"/>
      <c r="D447" s="60"/>
      <c r="E447" s="64"/>
      <c r="F447" s="54"/>
      <c r="G447" s="63"/>
    </row>
    <row r="448" spans="1:7" s="25" customFormat="1">
      <c r="A448" s="59"/>
      <c r="B448" s="54"/>
      <c r="C448" s="76"/>
      <c r="D448" s="60"/>
      <c r="E448" s="64"/>
      <c r="F448" s="54"/>
      <c r="G448" s="63"/>
    </row>
    <row r="449" spans="1:7" s="25" customFormat="1">
      <c r="A449" s="59"/>
      <c r="B449" s="54"/>
      <c r="C449" s="76"/>
      <c r="D449" s="60"/>
      <c r="E449" s="64"/>
      <c r="F449" s="54"/>
      <c r="G449" s="63"/>
    </row>
    <row r="450" spans="1:7" s="25" customFormat="1">
      <c r="A450" s="59"/>
      <c r="B450" s="54"/>
      <c r="C450" s="76"/>
      <c r="D450" s="60"/>
      <c r="E450" s="64"/>
      <c r="F450" s="54"/>
      <c r="G450" s="63"/>
    </row>
    <row r="451" spans="1:7" s="25" customFormat="1">
      <c r="A451" s="59"/>
      <c r="B451" s="54"/>
      <c r="C451" s="76"/>
      <c r="D451" s="60"/>
      <c r="E451" s="64"/>
      <c r="F451" s="54"/>
      <c r="G451" s="63"/>
    </row>
    <row r="452" spans="1:7" s="25" customFormat="1">
      <c r="A452" s="59"/>
      <c r="B452" s="54"/>
      <c r="C452" s="76"/>
      <c r="D452" s="60"/>
      <c r="E452" s="64"/>
      <c r="F452" s="54"/>
      <c r="G452" s="63"/>
    </row>
    <row r="453" spans="1:7" s="25" customFormat="1">
      <c r="A453" s="59"/>
      <c r="B453" s="54"/>
      <c r="C453" s="76"/>
      <c r="D453" s="60"/>
      <c r="E453" s="64"/>
      <c r="F453" s="54"/>
      <c r="G453" s="63"/>
    </row>
    <row r="454" spans="1:7" s="25" customFormat="1">
      <c r="A454" s="59"/>
      <c r="B454" s="54"/>
      <c r="C454" s="76"/>
      <c r="D454" s="60"/>
      <c r="E454" s="64"/>
      <c r="F454" s="54"/>
      <c r="G454" s="63"/>
    </row>
    <row r="455" spans="1:7" s="25" customFormat="1">
      <c r="A455" s="59"/>
      <c r="B455" s="54"/>
      <c r="C455" s="76"/>
      <c r="D455" s="60"/>
      <c r="E455" s="64"/>
      <c r="F455" s="54"/>
      <c r="G455" s="63"/>
    </row>
    <row r="456" spans="1:7" s="25" customFormat="1">
      <c r="A456" s="59"/>
      <c r="B456" s="54"/>
      <c r="C456" s="76"/>
      <c r="D456" s="60"/>
      <c r="E456" s="64"/>
      <c r="F456" s="54"/>
      <c r="G456" s="63"/>
    </row>
    <row r="457" spans="1:7" s="25" customFormat="1">
      <c r="A457" s="59"/>
      <c r="B457" s="54"/>
      <c r="C457" s="76"/>
      <c r="D457" s="60"/>
      <c r="E457" s="64"/>
      <c r="F457" s="54"/>
      <c r="G457" s="63"/>
    </row>
    <row r="458" spans="1:7" s="25" customFormat="1">
      <c r="A458" s="59"/>
      <c r="B458" s="54"/>
      <c r="C458" s="76"/>
      <c r="D458" s="60"/>
      <c r="E458" s="64"/>
      <c r="F458" s="54"/>
      <c r="G458" s="63"/>
    </row>
    <row r="459" spans="1:7" s="25" customFormat="1">
      <c r="A459" s="59"/>
      <c r="B459" s="54"/>
      <c r="C459" s="76"/>
      <c r="D459" s="60"/>
      <c r="E459" s="64"/>
      <c r="F459" s="54"/>
      <c r="G459" s="63"/>
    </row>
    <row r="460" spans="1:7" s="25" customFormat="1">
      <c r="A460" s="59"/>
      <c r="B460" s="54"/>
      <c r="C460" s="76"/>
      <c r="D460" s="60"/>
      <c r="E460" s="64"/>
      <c r="F460" s="54"/>
      <c r="G460" s="63"/>
    </row>
    <row r="461" spans="1:7" s="25" customFormat="1">
      <c r="A461" s="59"/>
      <c r="B461" s="54"/>
      <c r="C461" s="76"/>
      <c r="D461" s="60"/>
      <c r="E461" s="64"/>
      <c r="F461" s="54"/>
      <c r="G461" s="63"/>
    </row>
    <row r="462" spans="1:7" s="25" customFormat="1">
      <c r="A462" s="59"/>
      <c r="B462" s="54"/>
      <c r="C462" s="76"/>
      <c r="D462" s="60"/>
      <c r="E462" s="64"/>
      <c r="F462" s="54"/>
      <c r="G462" s="63"/>
    </row>
    <row r="463" spans="1:7" s="25" customFormat="1">
      <c r="A463" s="59"/>
      <c r="B463" s="54"/>
      <c r="C463" s="76"/>
      <c r="D463" s="60"/>
      <c r="E463" s="64"/>
      <c r="F463" s="54"/>
      <c r="G463" s="63"/>
    </row>
    <row r="464" spans="1:7" s="25" customFormat="1">
      <c r="A464" s="59"/>
      <c r="B464" s="54"/>
      <c r="C464" s="76"/>
      <c r="D464" s="60"/>
      <c r="E464" s="64"/>
      <c r="F464" s="54"/>
      <c r="G464" s="63"/>
    </row>
    <row r="465" spans="1:7" s="25" customFormat="1">
      <c r="A465" s="59"/>
      <c r="B465" s="54"/>
      <c r="C465" s="76"/>
      <c r="D465" s="60"/>
      <c r="E465" s="64"/>
      <c r="F465" s="54"/>
      <c r="G465" s="63"/>
    </row>
    <row r="466" spans="1:7" s="25" customFormat="1">
      <c r="A466" s="59"/>
      <c r="B466" s="54"/>
      <c r="C466" s="76"/>
      <c r="D466" s="60"/>
      <c r="E466" s="64"/>
      <c r="F466" s="54"/>
      <c r="G466" s="63"/>
    </row>
    <row r="467" spans="1:7" s="25" customFormat="1">
      <c r="A467" s="59"/>
      <c r="B467" s="54"/>
      <c r="C467" s="76"/>
      <c r="D467" s="60"/>
      <c r="E467" s="64"/>
      <c r="F467" s="54"/>
      <c r="G467" s="63"/>
    </row>
    <row r="468" spans="1:7" s="25" customFormat="1">
      <c r="A468" s="59"/>
      <c r="B468" s="54"/>
      <c r="C468" s="76"/>
      <c r="D468" s="60"/>
      <c r="E468" s="64"/>
      <c r="F468" s="54"/>
      <c r="G468" s="63"/>
    </row>
    <row r="469" spans="1:7" s="25" customFormat="1">
      <c r="A469" s="59"/>
      <c r="B469" s="54"/>
      <c r="C469" s="76"/>
      <c r="D469" s="60"/>
      <c r="E469" s="64"/>
      <c r="F469" s="54"/>
      <c r="G469" s="63"/>
    </row>
    <row r="470" spans="1:7" s="25" customFormat="1">
      <c r="A470" s="59"/>
      <c r="B470" s="54"/>
      <c r="C470" s="76"/>
      <c r="D470" s="60"/>
      <c r="E470" s="64"/>
      <c r="F470" s="54"/>
      <c r="G470" s="63"/>
    </row>
    <row r="471" spans="1:7" s="25" customFormat="1">
      <c r="A471" s="59"/>
      <c r="B471" s="54"/>
      <c r="C471" s="76"/>
      <c r="D471" s="60"/>
      <c r="E471" s="64"/>
      <c r="F471" s="54"/>
      <c r="G471" s="63"/>
    </row>
    <row r="472" spans="1:7" s="25" customFormat="1">
      <c r="A472" s="59"/>
      <c r="B472" s="54"/>
      <c r="C472" s="76"/>
      <c r="D472" s="60"/>
      <c r="E472" s="64"/>
      <c r="F472" s="54"/>
      <c r="G472" s="63"/>
    </row>
    <row r="473" spans="1:7" s="25" customFormat="1">
      <c r="A473" s="59"/>
      <c r="B473" s="54"/>
      <c r="C473" s="76"/>
      <c r="D473" s="60"/>
      <c r="E473" s="64"/>
      <c r="F473" s="54"/>
      <c r="G473" s="63"/>
    </row>
    <row r="474" spans="1:7" s="25" customFormat="1">
      <c r="A474" s="59"/>
      <c r="B474" s="54"/>
      <c r="C474" s="76"/>
      <c r="D474" s="60"/>
      <c r="E474" s="64"/>
      <c r="F474" s="54"/>
      <c r="G474" s="63"/>
    </row>
    <row r="475" spans="1:7" s="25" customFormat="1">
      <c r="A475" s="59"/>
      <c r="B475" s="54"/>
      <c r="C475" s="76"/>
      <c r="D475" s="60"/>
      <c r="E475" s="64"/>
      <c r="F475" s="54"/>
      <c r="G475" s="63"/>
    </row>
    <row r="476" spans="1:7" s="25" customFormat="1">
      <c r="A476" s="59"/>
      <c r="B476" s="54"/>
      <c r="C476" s="76"/>
      <c r="D476" s="60"/>
      <c r="E476" s="64"/>
      <c r="F476" s="54"/>
      <c r="G476" s="63"/>
    </row>
    <row r="477" spans="1:7" s="25" customFormat="1">
      <c r="A477" s="59"/>
      <c r="B477" s="54"/>
      <c r="C477" s="76"/>
      <c r="D477" s="60"/>
      <c r="E477" s="64"/>
      <c r="F477" s="54"/>
      <c r="G477" s="63"/>
    </row>
    <row r="478" spans="1:7" s="25" customFormat="1">
      <c r="A478" s="59"/>
      <c r="B478" s="54"/>
      <c r="C478" s="76"/>
      <c r="D478" s="60"/>
      <c r="E478" s="64"/>
      <c r="F478" s="54"/>
      <c r="G478" s="63"/>
    </row>
    <row r="479" spans="1:7" s="25" customFormat="1">
      <c r="A479" s="59"/>
      <c r="B479" s="54"/>
      <c r="C479" s="76"/>
      <c r="D479" s="60"/>
      <c r="E479" s="64"/>
      <c r="F479" s="54"/>
      <c r="G479" s="63"/>
    </row>
    <row r="480" spans="1:7" s="25" customFormat="1">
      <c r="A480" s="59"/>
      <c r="B480" s="54"/>
      <c r="C480" s="76"/>
      <c r="D480" s="60"/>
      <c r="E480" s="64"/>
      <c r="F480" s="54"/>
      <c r="G480" s="63"/>
    </row>
    <row r="481" spans="1:7" s="25" customFormat="1">
      <c r="A481" s="59"/>
      <c r="B481" s="54"/>
      <c r="C481" s="76"/>
      <c r="D481" s="60"/>
      <c r="E481" s="64"/>
      <c r="F481" s="54"/>
      <c r="G481" s="63"/>
    </row>
    <row r="482" spans="1:7" s="25" customFormat="1">
      <c r="A482" s="59"/>
      <c r="B482" s="54"/>
      <c r="C482" s="76"/>
      <c r="D482" s="60"/>
      <c r="E482" s="64"/>
      <c r="F482" s="54"/>
      <c r="G482" s="63"/>
    </row>
    <row r="483" spans="1:7" s="25" customFormat="1">
      <c r="A483" s="59"/>
      <c r="B483" s="54"/>
      <c r="C483" s="76"/>
      <c r="D483" s="60"/>
      <c r="E483" s="64"/>
      <c r="F483" s="54"/>
      <c r="G483" s="63"/>
    </row>
    <row r="484" spans="1:7" s="25" customFormat="1">
      <c r="A484" s="59"/>
      <c r="B484" s="54"/>
      <c r="C484" s="76"/>
      <c r="D484" s="60"/>
      <c r="E484" s="64"/>
      <c r="F484" s="54"/>
      <c r="G484" s="63"/>
    </row>
    <row r="485" spans="1:7" s="25" customFormat="1">
      <c r="A485" s="59"/>
      <c r="B485" s="54"/>
      <c r="C485" s="76"/>
      <c r="D485" s="60"/>
      <c r="E485" s="64"/>
      <c r="F485" s="54"/>
      <c r="G485" s="63"/>
    </row>
    <row r="486" spans="1:7" s="25" customFormat="1">
      <c r="A486" s="59"/>
      <c r="B486" s="54"/>
      <c r="C486" s="76"/>
      <c r="D486" s="60"/>
      <c r="E486" s="64"/>
      <c r="F486" s="54"/>
      <c r="G486" s="63"/>
    </row>
    <row r="487" spans="1:7" s="25" customFormat="1">
      <c r="A487" s="59"/>
      <c r="B487" s="54"/>
      <c r="C487" s="76"/>
      <c r="D487" s="60"/>
      <c r="E487" s="64"/>
      <c r="F487" s="54"/>
      <c r="G487" s="63"/>
    </row>
    <row r="488" spans="1:7" s="25" customFormat="1">
      <c r="A488" s="59"/>
      <c r="B488" s="54"/>
      <c r="C488" s="76"/>
      <c r="D488" s="60"/>
      <c r="E488" s="64"/>
      <c r="F488" s="54"/>
      <c r="G488" s="63"/>
    </row>
    <row r="489" spans="1:7" s="25" customFormat="1">
      <c r="A489" s="59"/>
      <c r="B489" s="54"/>
      <c r="C489" s="76"/>
      <c r="D489" s="60"/>
      <c r="E489" s="64"/>
      <c r="F489" s="54"/>
      <c r="G489" s="63"/>
    </row>
    <row r="490" spans="1:7" s="25" customFormat="1">
      <c r="A490" s="59"/>
      <c r="B490" s="54"/>
      <c r="C490" s="76"/>
      <c r="D490" s="60"/>
      <c r="E490" s="64"/>
      <c r="F490" s="54"/>
      <c r="G490" s="63"/>
    </row>
    <row r="491" spans="1:7" s="25" customFormat="1">
      <c r="A491" s="59"/>
      <c r="B491" s="54"/>
      <c r="C491" s="76"/>
      <c r="D491" s="60"/>
      <c r="E491" s="64"/>
      <c r="F491" s="54"/>
      <c r="G491" s="63"/>
    </row>
    <row r="492" spans="1:7" s="25" customFormat="1">
      <c r="A492" s="59"/>
      <c r="B492" s="54"/>
      <c r="C492" s="76"/>
      <c r="D492" s="60"/>
      <c r="E492" s="64"/>
      <c r="F492" s="54"/>
      <c r="G492" s="63"/>
    </row>
    <row r="493" spans="1:7" s="25" customFormat="1">
      <c r="A493" s="59"/>
      <c r="B493" s="54"/>
      <c r="C493" s="76"/>
      <c r="D493" s="60"/>
      <c r="E493" s="64"/>
      <c r="F493" s="54"/>
      <c r="G493" s="63"/>
    </row>
    <row r="494" spans="1:7" s="25" customFormat="1">
      <c r="A494" s="59"/>
      <c r="B494" s="54"/>
      <c r="C494" s="76"/>
      <c r="D494" s="60"/>
      <c r="E494" s="64"/>
      <c r="F494" s="54"/>
      <c r="G494" s="63"/>
    </row>
    <row r="495" spans="1:7" s="25" customFormat="1">
      <c r="A495" s="59"/>
      <c r="B495" s="54"/>
      <c r="C495" s="76"/>
      <c r="D495" s="60"/>
      <c r="E495" s="64"/>
      <c r="F495" s="54"/>
      <c r="G495" s="63"/>
    </row>
    <row r="496" spans="1:7" s="25" customFormat="1">
      <c r="A496" s="59"/>
      <c r="B496" s="54"/>
      <c r="C496" s="76"/>
      <c r="D496" s="60"/>
      <c r="E496" s="64"/>
      <c r="F496" s="54"/>
      <c r="G496" s="63"/>
    </row>
    <row r="497" spans="1:7">
      <c r="A497" s="741" t="s">
        <v>0</v>
      </c>
      <c r="B497" s="741"/>
      <c r="C497" s="741"/>
      <c r="D497" s="741"/>
      <c r="E497" s="741"/>
      <c r="F497" s="741"/>
      <c r="G497" s="741"/>
    </row>
    <row r="498" spans="1:7">
      <c r="A498" s="742" t="s">
        <v>1</v>
      </c>
      <c r="B498" s="742"/>
      <c r="C498" s="742"/>
      <c r="D498" s="742"/>
      <c r="E498" s="742"/>
      <c r="F498" s="742"/>
      <c r="G498" s="742"/>
    </row>
    <row r="499" spans="1:7" ht="30" customHeight="1">
      <c r="A499" s="1" t="s">
        <v>2</v>
      </c>
      <c r="B499" s="615"/>
      <c r="C499" s="615"/>
      <c r="D499" s="743" t="s">
        <v>1486</v>
      </c>
      <c r="E499" s="743"/>
      <c r="F499" s="743"/>
      <c r="G499" s="743"/>
    </row>
    <row r="500" spans="1:7" ht="25.5">
      <c r="A500" s="744" t="s">
        <v>3</v>
      </c>
      <c r="B500" s="745"/>
      <c r="C500" s="3" t="s">
        <v>4</v>
      </c>
      <c r="D500" s="91" t="s">
        <v>5</v>
      </c>
      <c r="E500" s="616" t="s">
        <v>6</v>
      </c>
      <c r="F500" s="616" t="s">
        <v>7</v>
      </c>
      <c r="G500" s="5" t="s">
        <v>8</v>
      </c>
    </row>
    <row r="501" spans="1:7">
      <c r="A501" s="6"/>
      <c r="B501" s="6"/>
      <c r="C501" s="7"/>
      <c r="D501" s="231" t="s">
        <v>9</v>
      </c>
      <c r="E501" s="6"/>
      <c r="F501" s="6"/>
      <c r="G501" s="9"/>
    </row>
    <row r="502" spans="1:7">
      <c r="A502" s="695">
        <v>11240</v>
      </c>
      <c r="B502" s="695" t="s">
        <v>10</v>
      </c>
      <c r="C502" s="697" t="s">
        <v>11</v>
      </c>
      <c r="D502" s="699" t="s">
        <v>241</v>
      </c>
      <c r="E502" s="617">
        <v>3176.25</v>
      </c>
      <c r="F502" s="610" t="s">
        <v>242</v>
      </c>
      <c r="G502" s="20">
        <f>SUM(A502*E502/1000)</f>
        <v>35701.050000000003</v>
      </c>
    </row>
    <row r="503" spans="1:7" ht="60" customHeight="1">
      <c r="A503" s="696"/>
      <c r="B503" s="696"/>
      <c r="C503" s="698"/>
      <c r="D503" s="700"/>
      <c r="E503" s="701" t="s">
        <v>180</v>
      </c>
      <c r="F503" s="702"/>
      <c r="G503" s="703"/>
    </row>
    <row r="504" spans="1:7" ht="15" customHeight="1">
      <c r="A504" s="695">
        <v>1854</v>
      </c>
      <c r="B504" s="695" t="s">
        <v>10</v>
      </c>
      <c r="C504" s="697" t="s">
        <v>15</v>
      </c>
      <c r="D504" s="699" t="s">
        <v>243</v>
      </c>
      <c r="E504" s="617">
        <v>9416.2800000000007</v>
      </c>
      <c r="F504" s="610" t="s">
        <v>13</v>
      </c>
      <c r="G504" s="20">
        <f>SUM(A504*E504/100)</f>
        <v>174577.83120000002</v>
      </c>
    </row>
    <row r="505" spans="1:7" ht="51.75" customHeight="1">
      <c r="A505" s="696"/>
      <c r="B505" s="696"/>
      <c r="C505" s="698"/>
      <c r="D505" s="700"/>
      <c r="E505" s="701" t="s">
        <v>244</v>
      </c>
      <c r="F505" s="702"/>
      <c r="G505" s="703"/>
    </row>
    <row r="506" spans="1:7" ht="15" customHeight="1">
      <c r="A506" s="695">
        <v>17780</v>
      </c>
      <c r="B506" s="695" t="s">
        <v>10</v>
      </c>
      <c r="C506" s="697" t="s">
        <v>18</v>
      </c>
      <c r="D506" s="699" t="s">
        <v>1487</v>
      </c>
      <c r="E506" s="617">
        <v>3630</v>
      </c>
      <c r="F506" s="610" t="s">
        <v>397</v>
      </c>
      <c r="G506" s="20">
        <f>SUM(A506*E506/1000)</f>
        <v>64541.4</v>
      </c>
    </row>
    <row r="507" spans="1:7" ht="51.75" customHeight="1">
      <c r="A507" s="696"/>
      <c r="B507" s="696"/>
      <c r="C507" s="698"/>
      <c r="D507" s="700"/>
      <c r="E507" s="701" t="s">
        <v>394</v>
      </c>
      <c r="F507" s="702"/>
      <c r="G507" s="703"/>
    </row>
    <row r="508" spans="1:7">
      <c r="A508" s="695">
        <v>7330</v>
      </c>
      <c r="B508" s="695" t="s">
        <v>10</v>
      </c>
      <c r="C508" s="606" t="s">
        <v>21</v>
      </c>
      <c r="D508" s="699" t="s">
        <v>255</v>
      </c>
      <c r="E508" s="617">
        <v>1141.25</v>
      </c>
      <c r="F508" s="610" t="s">
        <v>13</v>
      </c>
      <c r="G508" s="20">
        <f>SUM(A508*E508/100)</f>
        <v>83653.625</v>
      </c>
    </row>
    <row r="509" spans="1:7" ht="26.25" customHeight="1">
      <c r="A509" s="696"/>
      <c r="B509" s="696"/>
      <c r="C509" s="607"/>
      <c r="D509" s="708"/>
      <c r="E509" s="701" t="s">
        <v>256</v>
      </c>
      <c r="F509" s="702"/>
      <c r="G509" s="703"/>
    </row>
    <row r="510" spans="1:7" ht="15" customHeight="1">
      <c r="A510" s="695">
        <v>4838</v>
      </c>
      <c r="B510" s="695" t="s">
        <v>10</v>
      </c>
      <c r="C510" s="606" t="s">
        <v>25</v>
      </c>
      <c r="D510" s="699" t="s">
        <v>12</v>
      </c>
      <c r="E510" s="617">
        <v>8694.9500000000007</v>
      </c>
      <c r="F510" s="610" t="s">
        <v>13</v>
      </c>
      <c r="G510" s="13">
        <f>SUM(A510*E510/100)</f>
        <v>420661.68100000004</v>
      </c>
    </row>
    <row r="511" spans="1:7" ht="28.5" customHeight="1">
      <c r="A511" s="696"/>
      <c r="B511" s="696"/>
      <c r="C511" s="607"/>
      <c r="D511" s="700"/>
      <c r="E511" s="701" t="s">
        <v>14</v>
      </c>
      <c r="F511" s="702"/>
      <c r="G511" s="703"/>
    </row>
    <row r="512" spans="1:7">
      <c r="A512" s="695">
        <v>6492</v>
      </c>
      <c r="B512" s="695" t="s">
        <v>10</v>
      </c>
      <c r="C512" s="697" t="s">
        <v>29</v>
      </c>
      <c r="D512" s="699" t="s">
        <v>932</v>
      </c>
      <c r="E512" s="617">
        <v>223.97</v>
      </c>
      <c r="F512" s="610" t="s">
        <v>165</v>
      </c>
      <c r="G512" s="20">
        <f>SUM(A512*E512)</f>
        <v>1454013.24</v>
      </c>
    </row>
    <row r="513" spans="1:7" ht="72.75" customHeight="1">
      <c r="A513" s="696"/>
      <c r="B513" s="696"/>
      <c r="C513" s="698"/>
      <c r="D513" s="700"/>
      <c r="E513" s="701" t="s">
        <v>933</v>
      </c>
      <c r="F513" s="702"/>
      <c r="G513" s="703"/>
    </row>
    <row r="514" spans="1:7">
      <c r="A514" s="695">
        <v>24610</v>
      </c>
      <c r="B514" s="695" t="s">
        <v>10</v>
      </c>
      <c r="C514" s="697" t="s">
        <v>33</v>
      </c>
      <c r="D514" s="699" t="s">
        <v>1489</v>
      </c>
      <c r="E514" s="617">
        <v>6187.5</v>
      </c>
      <c r="F514" s="610" t="s">
        <v>254</v>
      </c>
      <c r="G514" s="20">
        <f>SUM(A514*E514/1000)</f>
        <v>152274.375</v>
      </c>
    </row>
    <row r="515" spans="1:7" ht="31.5" customHeight="1">
      <c r="A515" s="696"/>
      <c r="B515" s="696"/>
      <c r="C515" s="698"/>
      <c r="D515" s="700"/>
      <c r="E515" s="701" t="s">
        <v>1488</v>
      </c>
      <c r="F515" s="702"/>
      <c r="G515" s="703"/>
    </row>
    <row r="516" spans="1:7" s="30" customFormat="1" ht="43.5" customHeight="1">
      <c r="A516" s="616"/>
      <c r="B516" s="616"/>
      <c r="C516" s="3"/>
      <c r="D516" s="91"/>
      <c r="E516" s="616"/>
      <c r="F516" s="28" t="s">
        <v>1261</v>
      </c>
      <c r="G516" s="233">
        <f>SUM(G502,G504,G506,G508,G510,G512,G514)</f>
        <v>2385423.2022000002</v>
      </c>
    </row>
    <row r="517" spans="1:7">
      <c r="A517" s="616"/>
      <c r="B517" s="616"/>
      <c r="C517" s="3"/>
      <c r="D517" s="244" t="s">
        <v>568</v>
      </c>
      <c r="E517" s="616"/>
      <c r="F517" s="616"/>
      <c r="G517" s="5"/>
    </row>
    <row r="518" spans="1:7" s="25" customFormat="1" ht="68.25" customHeight="1">
      <c r="A518" s="610">
        <v>2610</v>
      </c>
      <c r="B518" s="610" t="s">
        <v>72</v>
      </c>
      <c r="C518" s="609" t="s">
        <v>11</v>
      </c>
      <c r="D518" s="611" t="s">
        <v>1490</v>
      </c>
      <c r="E518" s="610"/>
      <c r="F518" s="610" t="s">
        <v>75</v>
      </c>
      <c r="G518" s="180"/>
    </row>
    <row r="519" spans="1:7" s="30" customFormat="1" ht="38.25" customHeight="1">
      <c r="A519" s="616"/>
      <c r="B519" s="616"/>
      <c r="C519" s="3"/>
      <c r="D519" s="91"/>
      <c r="E519" s="616"/>
      <c r="F519" s="28" t="s">
        <v>1158</v>
      </c>
      <c r="G519" s="233"/>
    </row>
    <row r="520" spans="1:7" s="30" customFormat="1">
      <c r="A520" s="6"/>
      <c r="B520" s="6"/>
      <c r="C520" s="7"/>
      <c r="D520" s="65"/>
      <c r="E520" s="6"/>
      <c r="F520" s="93"/>
      <c r="G520" s="243"/>
    </row>
    <row r="521" spans="1:7" s="30" customFormat="1">
      <c r="A521" s="6"/>
      <c r="B521" s="6"/>
      <c r="C521" s="7"/>
      <c r="D521" s="65"/>
      <c r="E521" s="6"/>
      <c r="F521" s="93"/>
      <c r="G521" s="243"/>
    </row>
    <row r="522" spans="1:7" s="36" customFormat="1" ht="30" customHeight="1">
      <c r="A522" s="52" t="s">
        <v>575</v>
      </c>
      <c r="B522" s="53"/>
      <c r="C522" s="54" t="s">
        <v>1259</v>
      </c>
      <c r="D522" s="55"/>
      <c r="F522" s="56" t="s">
        <v>131</v>
      </c>
      <c r="G522" s="54"/>
    </row>
    <row r="523" spans="1:7" s="30" customFormat="1" ht="33" customHeight="1">
      <c r="A523" s="52" t="s">
        <v>132</v>
      </c>
      <c r="B523" s="53"/>
      <c r="C523" s="54" t="s">
        <v>1266</v>
      </c>
      <c r="D523" s="55"/>
      <c r="E523" s="36"/>
      <c r="F523" s="56" t="s">
        <v>131</v>
      </c>
      <c r="G523" s="243"/>
    </row>
    <row r="524" spans="1:7" s="25" customFormat="1" ht="33" customHeight="1">
      <c r="A524" s="59"/>
      <c r="B524" s="54"/>
      <c r="C524" s="54"/>
      <c r="D524" s="60"/>
      <c r="E524" s="61" t="s">
        <v>138</v>
      </c>
      <c r="F524" s="62"/>
      <c r="G524" s="62"/>
    </row>
    <row r="525" spans="1:7" s="25" customFormat="1" ht="15" customHeight="1">
      <c r="A525" s="59"/>
      <c r="B525" s="54"/>
      <c r="C525" s="54"/>
      <c r="D525" s="60"/>
      <c r="E525" s="61"/>
      <c r="F525" s="376"/>
      <c r="G525" s="376"/>
    </row>
    <row r="526" spans="1:7" s="25" customFormat="1">
      <c r="A526" s="59"/>
      <c r="B526" s="54"/>
      <c r="C526" s="54"/>
      <c r="D526" s="60"/>
      <c r="E526" s="54"/>
      <c r="F526" s="54"/>
      <c r="G526" s="63"/>
    </row>
    <row r="527" spans="1:7" s="25" customFormat="1" ht="11.25" customHeight="1">
      <c r="A527" s="59"/>
      <c r="B527" s="54"/>
      <c r="C527" s="54"/>
      <c r="D527" s="60"/>
      <c r="E527" s="64" t="s">
        <v>140</v>
      </c>
      <c r="F527" s="54"/>
      <c r="G527" s="63"/>
    </row>
    <row r="528" spans="1:7" s="25" customFormat="1" ht="11.25" customHeight="1">
      <c r="A528" s="55" t="s">
        <v>139</v>
      </c>
      <c r="B528" s="54"/>
      <c r="C528" s="54"/>
      <c r="D528" s="60"/>
      <c r="E528" s="64" t="s">
        <v>141</v>
      </c>
      <c r="F528" s="54"/>
      <c r="G528" s="63"/>
    </row>
    <row r="529" spans="1:7" s="25" customFormat="1" ht="11.25" customHeight="1">
      <c r="A529" s="59"/>
      <c r="B529" s="54"/>
      <c r="C529" s="76"/>
      <c r="D529" s="60"/>
      <c r="E529" s="64" t="s">
        <v>142</v>
      </c>
      <c r="F529" s="54"/>
      <c r="G529" s="63"/>
    </row>
    <row r="530" spans="1:7" s="25" customFormat="1">
      <c r="A530" s="59"/>
      <c r="B530" s="54"/>
      <c r="C530" s="76"/>
      <c r="D530" s="60"/>
      <c r="E530" s="64"/>
      <c r="F530" s="54"/>
      <c r="G530" s="63"/>
    </row>
    <row r="531" spans="1:7" s="25" customFormat="1">
      <c r="A531" s="59"/>
      <c r="B531" s="54"/>
      <c r="C531" s="76"/>
      <c r="D531" s="60"/>
      <c r="E531" s="64"/>
      <c r="F531" s="54"/>
      <c r="G531" s="63"/>
    </row>
    <row r="532" spans="1:7" s="25" customFormat="1">
      <c r="A532" s="59"/>
      <c r="B532" s="54"/>
      <c r="C532" s="76"/>
      <c r="D532" s="60"/>
      <c r="E532" s="64"/>
      <c r="F532" s="54"/>
      <c r="G532" s="63"/>
    </row>
    <row r="533" spans="1:7" s="25" customFormat="1">
      <c r="A533" s="59"/>
      <c r="B533" s="54"/>
      <c r="C533" s="76"/>
      <c r="D533" s="60"/>
      <c r="E533" s="64"/>
      <c r="F533" s="54"/>
      <c r="G533" s="63"/>
    </row>
    <row r="534" spans="1:7" s="25" customFormat="1">
      <c r="A534" s="59"/>
      <c r="B534" s="54"/>
      <c r="C534" s="76"/>
      <c r="D534" s="60"/>
      <c r="E534" s="64"/>
      <c r="F534" s="54"/>
      <c r="G534" s="63"/>
    </row>
    <row r="535" spans="1:7" s="25" customFormat="1">
      <c r="A535" s="59"/>
      <c r="B535" s="54"/>
      <c r="C535" s="76"/>
      <c r="D535" s="60"/>
      <c r="E535" s="64"/>
      <c r="F535" s="54"/>
      <c r="G535" s="63"/>
    </row>
    <row r="536" spans="1:7" s="25" customFormat="1">
      <c r="A536" s="59"/>
      <c r="B536" s="54"/>
      <c r="C536" s="76"/>
      <c r="D536" s="60"/>
      <c r="E536" s="64"/>
      <c r="F536" s="54"/>
      <c r="G536" s="63"/>
    </row>
    <row r="537" spans="1:7" s="25" customFormat="1">
      <c r="A537" s="59"/>
      <c r="B537" s="54"/>
      <c r="C537" s="76"/>
      <c r="D537" s="60"/>
      <c r="E537" s="64"/>
      <c r="F537" s="54"/>
      <c r="G537" s="63"/>
    </row>
    <row r="538" spans="1:7" s="25" customFormat="1">
      <c r="A538" s="59"/>
      <c r="B538" s="54"/>
      <c r="C538" s="76"/>
      <c r="D538" s="60"/>
      <c r="E538" s="64"/>
      <c r="F538" s="54"/>
      <c r="G538" s="63"/>
    </row>
    <row r="539" spans="1:7" s="25" customFormat="1">
      <c r="A539" s="59"/>
      <c r="B539" s="54"/>
      <c r="C539" s="76"/>
      <c r="D539" s="60"/>
      <c r="E539" s="64"/>
      <c r="F539" s="54"/>
      <c r="G539" s="63"/>
    </row>
    <row r="540" spans="1:7" s="25" customFormat="1">
      <c r="A540" s="59"/>
      <c r="B540" s="54"/>
      <c r="C540" s="76"/>
      <c r="D540" s="60"/>
      <c r="E540" s="64"/>
      <c r="F540" s="54"/>
      <c r="G540" s="63"/>
    </row>
    <row r="541" spans="1:7" s="25" customFormat="1">
      <c r="A541" s="59"/>
      <c r="B541" s="54"/>
      <c r="C541" s="76"/>
      <c r="D541" s="60"/>
      <c r="E541" s="64"/>
      <c r="F541" s="54"/>
      <c r="G541" s="63"/>
    </row>
    <row r="542" spans="1:7" s="25" customFormat="1">
      <c r="A542" s="59"/>
      <c r="B542" s="54"/>
      <c r="C542" s="76"/>
      <c r="D542" s="60"/>
      <c r="E542" s="64"/>
      <c r="F542" s="54"/>
      <c r="G542" s="63"/>
    </row>
    <row r="543" spans="1:7" s="25" customFormat="1">
      <c r="A543" s="59"/>
      <c r="B543" s="54"/>
      <c r="C543" s="76"/>
      <c r="D543" s="60"/>
      <c r="E543" s="64"/>
      <c r="F543" s="54"/>
      <c r="G543" s="63"/>
    </row>
    <row r="544" spans="1:7" s="25" customFormat="1">
      <c r="A544" s="59"/>
      <c r="B544" s="54"/>
      <c r="C544" s="76"/>
      <c r="D544" s="60"/>
      <c r="E544" s="64"/>
      <c r="F544" s="54"/>
      <c r="G544" s="63"/>
    </row>
    <row r="545" spans="1:7" s="25" customFormat="1">
      <c r="A545" s="59"/>
      <c r="B545" s="54"/>
      <c r="C545" s="76"/>
      <c r="D545" s="60"/>
      <c r="E545" s="64"/>
      <c r="F545" s="54"/>
      <c r="G545" s="63"/>
    </row>
    <row r="546" spans="1:7" s="25" customFormat="1">
      <c r="A546" s="59"/>
      <c r="B546" s="54"/>
      <c r="C546" s="76"/>
      <c r="D546" s="60"/>
      <c r="E546" s="64"/>
      <c r="F546" s="54"/>
      <c r="G546" s="63"/>
    </row>
    <row r="547" spans="1:7" s="25" customFormat="1">
      <c r="A547" s="59"/>
      <c r="B547" s="54"/>
      <c r="C547" s="76"/>
      <c r="D547" s="60"/>
      <c r="E547" s="64"/>
      <c r="F547" s="54"/>
      <c r="G547" s="63"/>
    </row>
    <row r="548" spans="1:7" s="25" customFormat="1">
      <c r="A548" s="59"/>
      <c r="B548" s="54"/>
      <c r="C548" s="76"/>
      <c r="D548" s="60"/>
      <c r="E548" s="64"/>
      <c r="F548" s="54"/>
      <c r="G548" s="63"/>
    </row>
    <row r="549" spans="1:7" s="25" customFormat="1">
      <c r="A549" s="59"/>
      <c r="B549" s="54"/>
      <c r="C549" s="76"/>
      <c r="D549" s="60"/>
      <c r="E549" s="64"/>
      <c r="F549" s="54"/>
      <c r="G549" s="63"/>
    </row>
    <row r="550" spans="1:7" s="25" customFormat="1">
      <c r="A550" s="59"/>
      <c r="B550" s="54"/>
      <c r="C550" s="76"/>
      <c r="D550" s="60"/>
      <c r="E550" s="64"/>
      <c r="F550" s="54"/>
      <c r="G550" s="63"/>
    </row>
    <row r="551" spans="1:7" s="25" customFormat="1">
      <c r="A551" s="59"/>
      <c r="B551" s="54"/>
      <c r="C551" s="76"/>
      <c r="D551" s="60"/>
      <c r="E551" s="64"/>
      <c r="F551" s="54"/>
      <c r="G551" s="63"/>
    </row>
    <row r="552" spans="1:7" s="25" customFormat="1">
      <c r="A552" s="59"/>
      <c r="B552" s="54"/>
      <c r="C552" s="76"/>
      <c r="D552" s="60"/>
      <c r="E552" s="64"/>
      <c r="F552" s="54"/>
      <c r="G552" s="63"/>
    </row>
    <row r="553" spans="1:7" s="25" customFormat="1">
      <c r="A553" s="59"/>
      <c r="B553" s="54"/>
      <c r="C553" s="76"/>
      <c r="D553" s="60"/>
      <c r="E553" s="64"/>
      <c r="F553" s="54"/>
      <c r="G553" s="63"/>
    </row>
    <row r="554" spans="1:7" s="25" customFormat="1">
      <c r="A554" s="59"/>
      <c r="B554" s="54"/>
      <c r="C554" s="76"/>
      <c r="D554" s="60"/>
      <c r="E554" s="64"/>
      <c r="F554" s="54"/>
      <c r="G554" s="63"/>
    </row>
    <row r="555" spans="1:7" s="25" customFormat="1">
      <c r="A555" s="59"/>
      <c r="B555" s="54"/>
      <c r="C555" s="76"/>
      <c r="D555" s="60"/>
      <c r="E555" s="64"/>
      <c r="F555" s="54"/>
      <c r="G555" s="63"/>
    </row>
    <row r="556" spans="1:7" s="25" customFormat="1">
      <c r="A556" s="59"/>
      <c r="B556" s="54"/>
      <c r="C556" s="76"/>
      <c r="D556" s="60"/>
      <c r="E556" s="64"/>
      <c r="F556" s="54"/>
      <c r="G556" s="63"/>
    </row>
    <row r="557" spans="1:7" s="25" customFormat="1">
      <c r="A557" s="59"/>
      <c r="B557" s="54"/>
      <c r="C557" s="76"/>
      <c r="D557" s="60"/>
      <c r="E557" s="64"/>
      <c r="F557" s="54"/>
      <c r="G557" s="63"/>
    </row>
    <row r="558" spans="1:7" s="25" customFormat="1">
      <c r="A558" s="59"/>
      <c r="B558" s="54"/>
      <c r="C558" s="76"/>
      <c r="D558" s="60"/>
      <c r="E558" s="64"/>
      <c r="F558" s="54"/>
      <c r="G558" s="63"/>
    </row>
    <row r="559" spans="1:7" s="25" customFormat="1">
      <c r="A559" s="59"/>
      <c r="B559" s="54"/>
      <c r="C559" s="76"/>
      <c r="D559" s="60"/>
      <c r="E559" s="64"/>
      <c r="F559" s="54"/>
      <c r="G559" s="63"/>
    </row>
    <row r="560" spans="1:7" s="25" customFormat="1">
      <c r="A560" s="59"/>
      <c r="B560" s="54"/>
      <c r="C560" s="76"/>
      <c r="D560" s="60"/>
      <c r="E560" s="64"/>
      <c r="F560" s="54"/>
      <c r="G560" s="63"/>
    </row>
    <row r="561" spans="1:7" s="25" customFormat="1">
      <c r="A561" s="59"/>
      <c r="B561" s="54"/>
      <c r="C561" s="76"/>
      <c r="D561" s="60"/>
      <c r="E561" s="64"/>
      <c r="F561" s="54"/>
      <c r="G561" s="63"/>
    </row>
    <row r="562" spans="1:7" s="25" customFormat="1">
      <c r="A562" s="59"/>
      <c r="B562" s="54"/>
      <c r="C562" s="76"/>
      <c r="D562" s="60"/>
      <c r="E562" s="64"/>
      <c r="F562" s="54"/>
      <c r="G562" s="63"/>
    </row>
    <row r="563" spans="1:7" s="25" customFormat="1">
      <c r="A563" s="59"/>
      <c r="B563" s="54"/>
      <c r="C563" s="76"/>
      <c r="D563" s="60"/>
      <c r="E563" s="64"/>
      <c r="F563" s="54"/>
      <c r="G563" s="63"/>
    </row>
    <row r="564" spans="1:7" s="25" customFormat="1">
      <c r="A564" s="59"/>
      <c r="B564" s="54"/>
      <c r="C564" s="76"/>
      <c r="D564" s="60"/>
      <c r="E564" s="64"/>
      <c r="F564" s="54"/>
      <c r="G564" s="63"/>
    </row>
    <row r="565" spans="1:7" s="25" customFormat="1">
      <c r="A565" s="59"/>
      <c r="B565" s="54"/>
      <c r="C565" s="76"/>
      <c r="D565" s="60"/>
      <c r="E565" s="64"/>
      <c r="F565" s="54"/>
      <c r="G565" s="63"/>
    </row>
    <row r="566" spans="1:7" s="25" customFormat="1">
      <c r="A566" s="59"/>
      <c r="B566" s="54"/>
      <c r="C566" s="76"/>
      <c r="D566" s="60"/>
      <c r="E566" s="64"/>
      <c r="F566" s="54"/>
      <c r="G566" s="63"/>
    </row>
    <row r="567" spans="1:7" s="25" customFormat="1">
      <c r="A567" s="59"/>
      <c r="B567" s="54"/>
      <c r="C567" s="76"/>
      <c r="D567" s="60"/>
      <c r="E567" s="64"/>
      <c r="F567" s="54"/>
      <c r="G567" s="63"/>
    </row>
    <row r="568" spans="1:7" s="25" customFormat="1">
      <c r="A568" s="59"/>
      <c r="B568" s="54"/>
      <c r="C568" s="76"/>
      <c r="D568" s="60"/>
      <c r="E568" s="64"/>
      <c r="F568" s="54"/>
      <c r="G568" s="63"/>
    </row>
    <row r="569" spans="1:7" s="25" customFormat="1">
      <c r="A569" s="59"/>
      <c r="B569" s="54"/>
      <c r="C569" s="76"/>
      <c r="D569" s="60"/>
      <c r="E569" s="64"/>
      <c r="F569" s="54"/>
      <c r="G569" s="63"/>
    </row>
    <row r="570" spans="1:7" s="25" customFormat="1">
      <c r="A570" s="59"/>
      <c r="B570" s="54"/>
      <c r="C570" s="76"/>
      <c r="D570" s="60"/>
      <c r="E570" s="64"/>
      <c r="F570" s="54"/>
      <c r="G570" s="63"/>
    </row>
    <row r="571" spans="1:7" s="25" customFormat="1">
      <c r="A571" s="59"/>
      <c r="B571" s="54"/>
      <c r="C571" s="76"/>
      <c r="D571" s="60"/>
      <c r="E571" s="64"/>
      <c r="F571" s="54"/>
      <c r="G571" s="63"/>
    </row>
    <row r="572" spans="1:7" s="25" customFormat="1">
      <c r="A572" s="59"/>
      <c r="B572" s="54"/>
      <c r="C572" s="76"/>
      <c r="D572" s="60"/>
      <c r="E572" s="64"/>
      <c r="F572" s="54"/>
      <c r="G572" s="63"/>
    </row>
    <row r="573" spans="1:7" s="25" customFormat="1">
      <c r="A573" s="59"/>
      <c r="B573" s="54"/>
      <c r="C573" s="76"/>
      <c r="D573" s="60"/>
      <c r="E573" s="64"/>
      <c r="F573" s="54"/>
      <c r="G573" s="63"/>
    </row>
    <row r="574" spans="1:7" s="25" customFormat="1">
      <c r="A574" s="59"/>
      <c r="B574" s="54"/>
      <c r="C574" s="76"/>
      <c r="D574" s="60"/>
      <c r="E574" s="64"/>
      <c r="F574" s="54"/>
      <c r="G574" s="63"/>
    </row>
    <row r="575" spans="1:7" s="25" customFormat="1">
      <c r="A575" s="59"/>
      <c r="B575" s="54"/>
      <c r="C575" s="76"/>
      <c r="D575" s="60"/>
      <c r="E575" s="64"/>
      <c r="F575" s="54"/>
      <c r="G575" s="63"/>
    </row>
    <row r="576" spans="1:7" s="25" customFormat="1">
      <c r="A576" s="59"/>
      <c r="B576" s="54"/>
      <c r="C576" s="76"/>
      <c r="D576" s="60"/>
      <c r="E576" s="64"/>
      <c r="F576" s="54"/>
      <c r="G576" s="63"/>
    </row>
    <row r="577" spans="1:7" s="25" customFormat="1">
      <c r="A577" s="59"/>
      <c r="B577" s="54"/>
      <c r="C577" s="76"/>
      <c r="D577" s="60"/>
      <c r="E577" s="64"/>
      <c r="F577" s="54"/>
      <c r="G577" s="63"/>
    </row>
    <row r="578" spans="1:7" s="25" customFormat="1">
      <c r="A578" s="59"/>
      <c r="B578" s="54"/>
      <c r="C578" s="76"/>
      <c r="D578" s="60"/>
      <c r="E578" s="64"/>
      <c r="F578" s="54"/>
      <c r="G578" s="63"/>
    </row>
    <row r="579" spans="1:7" s="25" customFormat="1">
      <c r="A579" s="59"/>
      <c r="B579" s="54"/>
      <c r="C579" s="76"/>
      <c r="D579" s="60"/>
      <c r="E579" s="64"/>
      <c r="F579" s="54"/>
      <c r="G579" s="63"/>
    </row>
    <row r="580" spans="1:7" s="25" customFormat="1">
      <c r="A580" s="59"/>
      <c r="B580" s="54"/>
      <c r="C580" s="76"/>
      <c r="D580" s="60"/>
      <c r="E580" s="64"/>
      <c r="F580" s="54"/>
      <c r="G580" s="63"/>
    </row>
    <row r="581" spans="1:7" s="25" customFormat="1">
      <c r="A581" s="59"/>
      <c r="B581" s="54"/>
      <c r="C581" s="76"/>
      <c r="D581" s="60"/>
      <c r="E581" s="64"/>
      <c r="F581" s="54"/>
      <c r="G581" s="63"/>
    </row>
    <row r="582" spans="1:7" s="25" customFormat="1">
      <c r="A582" s="59"/>
      <c r="B582" s="54"/>
      <c r="C582" s="76"/>
      <c r="D582" s="60"/>
      <c r="E582" s="64"/>
      <c r="F582" s="54"/>
      <c r="G582" s="63"/>
    </row>
    <row r="583" spans="1:7" s="25" customFormat="1">
      <c r="A583" s="59"/>
      <c r="B583" s="54"/>
      <c r="C583" s="76"/>
      <c r="D583" s="60"/>
      <c r="E583" s="64"/>
      <c r="F583" s="54"/>
      <c r="G583" s="63"/>
    </row>
    <row r="584" spans="1:7" s="25" customFormat="1">
      <c r="A584" s="59"/>
      <c r="B584" s="54"/>
      <c r="C584" s="76"/>
      <c r="D584" s="60"/>
      <c r="E584" s="64"/>
      <c r="F584" s="54"/>
      <c r="G584" s="63"/>
    </row>
    <row r="585" spans="1:7" s="25" customFormat="1">
      <c r="A585" s="59"/>
      <c r="B585" s="54"/>
      <c r="C585" s="76"/>
      <c r="D585" s="60"/>
      <c r="E585" s="64"/>
      <c r="F585" s="54"/>
      <c r="G585" s="63"/>
    </row>
    <row r="586" spans="1:7" s="25" customFormat="1">
      <c r="A586" s="59"/>
      <c r="B586" s="54"/>
      <c r="C586" s="76"/>
      <c r="D586" s="60"/>
      <c r="E586" s="64"/>
      <c r="F586" s="54"/>
      <c r="G586" s="63"/>
    </row>
    <row r="587" spans="1:7" s="25" customFormat="1">
      <c r="A587" s="59"/>
      <c r="B587" s="54"/>
      <c r="C587" s="76"/>
      <c r="D587" s="60"/>
      <c r="E587" s="64"/>
      <c r="F587" s="54"/>
      <c r="G587" s="63"/>
    </row>
    <row r="588" spans="1:7" s="25" customFormat="1">
      <c r="A588" s="59"/>
      <c r="B588" s="54"/>
      <c r="C588" s="76"/>
      <c r="D588" s="60"/>
      <c r="E588" s="64"/>
      <c r="F588" s="54"/>
      <c r="G588" s="63"/>
    </row>
    <row r="589" spans="1:7" s="25" customFormat="1">
      <c r="A589" s="59"/>
      <c r="B589" s="54"/>
      <c r="C589" s="76"/>
      <c r="D589" s="60"/>
      <c r="E589" s="64"/>
      <c r="F589" s="54"/>
      <c r="G589" s="63"/>
    </row>
    <row r="590" spans="1:7" s="25" customFormat="1">
      <c r="A590" s="59"/>
      <c r="B590" s="54"/>
      <c r="C590" s="76"/>
      <c r="D590" s="60"/>
      <c r="E590" s="64"/>
      <c r="F590" s="54"/>
      <c r="G590" s="63"/>
    </row>
    <row r="591" spans="1:7" s="25" customFormat="1">
      <c r="A591" s="59"/>
      <c r="B591" s="54"/>
      <c r="C591" s="76"/>
      <c r="D591" s="60"/>
      <c r="E591" s="64"/>
      <c r="F591" s="54"/>
      <c r="G591" s="63"/>
    </row>
    <row r="592" spans="1:7" s="25" customFormat="1">
      <c r="A592" s="59"/>
      <c r="B592" s="54"/>
      <c r="C592" s="76"/>
      <c r="D592" s="60"/>
      <c r="E592" s="64"/>
      <c r="F592" s="54"/>
      <c r="G592" s="63"/>
    </row>
    <row r="593" spans="1:7" s="25" customFormat="1">
      <c r="A593" s="59"/>
      <c r="B593" s="54"/>
      <c r="C593" s="76"/>
      <c r="D593" s="60"/>
      <c r="E593" s="64"/>
      <c r="F593" s="54"/>
      <c r="G593" s="63"/>
    </row>
    <row r="594" spans="1:7" s="25" customFormat="1">
      <c r="A594" s="59"/>
      <c r="B594" s="54"/>
      <c r="C594" s="76"/>
      <c r="D594" s="60"/>
      <c r="E594" s="64"/>
      <c r="F594" s="54"/>
      <c r="G594" s="63"/>
    </row>
    <row r="595" spans="1:7" s="25" customFormat="1">
      <c r="A595" s="59"/>
      <c r="B595" s="54"/>
      <c r="C595" s="76"/>
      <c r="D595" s="60"/>
      <c r="E595" s="64"/>
      <c r="F595" s="54"/>
      <c r="G595" s="63"/>
    </row>
    <row r="596" spans="1:7" s="25" customFormat="1">
      <c r="A596" s="59"/>
      <c r="B596" s="54"/>
      <c r="C596" s="76"/>
      <c r="D596" s="60"/>
      <c r="E596" s="64"/>
      <c r="F596" s="54"/>
      <c r="G596" s="63"/>
    </row>
    <row r="597" spans="1:7" s="25" customFormat="1">
      <c r="A597" s="59"/>
      <c r="B597" s="54"/>
      <c r="C597" s="76"/>
      <c r="D597" s="60"/>
      <c r="E597" s="64"/>
      <c r="F597" s="54"/>
      <c r="G597" s="63"/>
    </row>
    <row r="598" spans="1:7" s="25" customFormat="1">
      <c r="A598" s="59"/>
      <c r="B598" s="54"/>
      <c r="C598" s="76"/>
      <c r="D598" s="60"/>
      <c r="E598" s="64"/>
      <c r="F598" s="54"/>
      <c r="G598" s="63"/>
    </row>
    <row r="599" spans="1:7" s="25" customFormat="1">
      <c r="A599" s="59"/>
      <c r="B599" s="54"/>
      <c r="C599" s="76"/>
      <c r="D599" s="60"/>
      <c r="E599" s="64"/>
      <c r="F599" s="54"/>
      <c r="G599" s="63"/>
    </row>
    <row r="600" spans="1:7" s="25" customFormat="1">
      <c r="A600" s="59"/>
      <c r="B600" s="54"/>
      <c r="C600" s="76"/>
      <c r="D600" s="60"/>
      <c r="E600" s="64"/>
      <c r="F600" s="54"/>
      <c r="G600" s="63"/>
    </row>
    <row r="601" spans="1:7" s="25" customFormat="1">
      <c r="A601" s="59"/>
      <c r="B601" s="54"/>
      <c r="C601" s="76"/>
      <c r="D601" s="60"/>
      <c r="E601" s="64"/>
      <c r="F601" s="54"/>
      <c r="G601" s="63"/>
    </row>
    <row r="602" spans="1:7" s="25" customFormat="1">
      <c r="A602" s="59"/>
      <c r="B602" s="54"/>
      <c r="C602" s="76"/>
      <c r="D602" s="60"/>
      <c r="E602" s="64"/>
      <c r="F602" s="54"/>
      <c r="G602" s="63"/>
    </row>
    <row r="603" spans="1:7" s="25" customFormat="1">
      <c r="A603" s="59"/>
      <c r="B603" s="54"/>
      <c r="C603" s="76"/>
      <c r="D603" s="60"/>
      <c r="E603" s="64"/>
      <c r="F603" s="54"/>
      <c r="G603" s="63"/>
    </row>
    <row r="604" spans="1:7" s="25" customFormat="1">
      <c r="A604" s="59"/>
      <c r="B604" s="54"/>
      <c r="C604" s="76"/>
      <c r="D604" s="60"/>
      <c r="E604" s="64"/>
      <c r="F604" s="54"/>
      <c r="G604" s="63"/>
    </row>
    <row r="605" spans="1:7" s="25" customFormat="1">
      <c r="A605" s="59"/>
      <c r="B605" s="54"/>
      <c r="C605" s="76"/>
      <c r="D605" s="60"/>
      <c r="E605" s="64"/>
      <c r="F605" s="54"/>
      <c r="G605" s="63"/>
    </row>
    <row r="606" spans="1:7" s="25" customFormat="1">
      <c r="A606" s="59"/>
      <c r="B606" s="54"/>
      <c r="C606" s="76"/>
      <c r="D606" s="60"/>
      <c r="E606" s="64"/>
      <c r="F606" s="54"/>
      <c r="G606" s="63"/>
    </row>
    <row r="607" spans="1:7" s="25" customFormat="1">
      <c r="A607" s="59"/>
      <c r="B607" s="54"/>
      <c r="C607" s="76"/>
      <c r="D607" s="60"/>
      <c r="E607" s="64"/>
      <c r="F607" s="54"/>
      <c r="G607" s="63"/>
    </row>
    <row r="608" spans="1:7" s="25" customFormat="1">
      <c r="A608" s="59"/>
      <c r="B608" s="54"/>
      <c r="C608" s="76"/>
      <c r="D608" s="60"/>
      <c r="E608" s="64"/>
      <c r="F608" s="54"/>
      <c r="G608" s="63"/>
    </row>
    <row r="609" spans="1:7" s="25" customFormat="1">
      <c r="A609" s="59"/>
      <c r="B609" s="54"/>
      <c r="C609" s="76"/>
      <c r="D609" s="60"/>
      <c r="E609" s="64"/>
      <c r="F609" s="54"/>
      <c r="G609" s="63"/>
    </row>
    <row r="610" spans="1:7" s="25" customFormat="1">
      <c r="A610" s="59"/>
      <c r="B610" s="54"/>
      <c r="C610" s="76"/>
      <c r="D610" s="60"/>
      <c r="E610" s="64"/>
      <c r="F610" s="54"/>
      <c r="G610" s="63"/>
    </row>
    <row r="611" spans="1:7" s="25" customFormat="1">
      <c r="A611" s="59"/>
      <c r="B611" s="54"/>
      <c r="C611" s="76"/>
      <c r="D611" s="60"/>
      <c r="E611" s="64"/>
      <c r="F611" s="54"/>
      <c r="G611" s="63"/>
    </row>
    <row r="612" spans="1:7" s="25" customFormat="1">
      <c r="A612" s="59"/>
      <c r="B612" s="54"/>
      <c r="C612" s="76"/>
      <c r="D612" s="60"/>
      <c r="E612" s="64"/>
      <c r="F612" s="54"/>
      <c r="G612" s="63"/>
    </row>
    <row r="613" spans="1:7" s="25" customFormat="1">
      <c r="A613" s="59"/>
      <c r="B613" s="54"/>
      <c r="C613" s="76"/>
      <c r="D613" s="60"/>
      <c r="E613" s="64"/>
      <c r="F613" s="54"/>
      <c r="G613" s="63"/>
    </row>
    <row r="614" spans="1:7" s="25" customFormat="1">
      <c r="A614" s="59"/>
      <c r="B614" s="54"/>
      <c r="C614" s="76"/>
      <c r="D614" s="60"/>
      <c r="E614" s="64"/>
      <c r="F614" s="54"/>
      <c r="G614" s="63"/>
    </row>
    <row r="615" spans="1:7" s="25" customFormat="1">
      <c r="A615" s="59"/>
      <c r="B615" s="54"/>
      <c r="C615" s="76"/>
      <c r="D615" s="60"/>
      <c r="E615" s="64"/>
      <c r="F615" s="54"/>
      <c r="G615" s="63"/>
    </row>
    <row r="616" spans="1:7" s="25" customFormat="1">
      <c r="A616" s="59"/>
      <c r="B616" s="54"/>
      <c r="C616" s="76"/>
      <c r="D616" s="60"/>
      <c r="E616" s="64"/>
      <c r="F616" s="54"/>
      <c r="G616" s="63"/>
    </row>
    <row r="617" spans="1:7" s="25" customFormat="1">
      <c r="A617" s="59"/>
      <c r="B617" s="54"/>
      <c r="C617" s="76"/>
      <c r="D617" s="60"/>
      <c r="E617" s="64"/>
      <c r="F617" s="54"/>
      <c r="G617" s="63"/>
    </row>
    <row r="618" spans="1:7" s="25" customFormat="1">
      <c r="A618" s="59"/>
      <c r="B618" s="54"/>
      <c r="C618" s="76"/>
      <c r="D618" s="60"/>
      <c r="E618" s="64"/>
      <c r="F618" s="54"/>
      <c r="G618" s="63"/>
    </row>
    <row r="619" spans="1:7" s="25" customFormat="1">
      <c r="A619" s="59"/>
      <c r="B619" s="54"/>
      <c r="C619" s="76"/>
      <c r="D619" s="60"/>
      <c r="E619" s="64"/>
      <c r="F619" s="54"/>
      <c r="G619" s="63"/>
    </row>
    <row r="620" spans="1:7" s="25" customFormat="1">
      <c r="A620" s="59"/>
      <c r="B620" s="54"/>
      <c r="C620" s="76"/>
      <c r="D620" s="60"/>
      <c r="E620" s="64"/>
      <c r="F620" s="54"/>
      <c r="G620" s="63"/>
    </row>
    <row r="621" spans="1:7" s="25" customFormat="1">
      <c r="A621" s="59"/>
      <c r="B621" s="54"/>
      <c r="C621" s="76"/>
      <c r="D621" s="60"/>
      <c r="E621" s="64"/>
      <c r="F621" s="54"/>
      <c r="G621" s="63"/>
    </row>
    <row r="622" spans="1:7" s="25" customFormat="1">
      <c r="A622" s="59"/>
      <c r="B622" s="54"/>
      <c r="C622" s="76"/>
      <c r="D622" s="60"/>
      <c r="E622" s="64"/>
      <c r="F622" s="54"/>
      <c r="G622" s="63"/>
    </row>
    <row r="623" spans="1:7" s="25" customFormat="1">
      <c r="A623" s="59"/>
      <c r="B623" s="54"/>
      <c r="C623" s="76"/>
      <c r="D623" s="60"/>
      <c r="E623" s="64"/>
      <c r="F623" s="54"/>
      <c r="G623" s="63"/>
    </row>
    <row r="624" spans="1:7" s="25" customFormat="1">
      <c r="A624" s="59"/>
      <c r="B624" s="54"/>
      <c r="C624" s="76"/>
      <c r="D624" s="60"/>
      <c r="E624" s="64"/>
      <c r="F624" s="54"/>
      <c r="G624" s="63"/>
    </row>
    <row r="625" spans="1:7" s="25" customFormat="1">
      <c r="A625" s="59"/>
      <c r="B625" s="54"/>
      <c r="C625" s="76"/>
      <c r="D625" s="60"/>
      <c r="E625" s="64"/>
      <c r="F625" s="54"/>
      <c r="G625" s="63"/>
    </row>
    <row r="626" spans="1:7" s="25" customFormat="1">
      <c r="A626" s="59"/>
      <c r="B626" s="54"/>
      <c r="C626" s="76"/>
      <c r="D626" s="60"/>
      <c r="E626" s="64"/>
      <c r="F626" s="54"/>
      <c r="G626" s="63"/>
    </row>
    <row r="627" spans="1:7" s="25" customFormat="1">
      <c r="A627" s="59"/>
      <c r="B627" s="54"/>
      <c r="C627" s="76"/>
      <c r="D627" s="60"/>
      <c r="E627" s="64"/>
      <c r="F627" s="54"/>
      <c r="G627" s="63"/>
    </row>
    <row r="628" spans="1:7" s="25" customFormat="1">
      <c r="A628" s="59"/>
      <c r="B628" s="54"/>
      <c r="C628" s="76"/>
      <c r="D628" s="60"/>
      <c r="E628" s="64"/>
      <c r="F628" s="54"/>
      <c r="G628" s="63"/>
    </row>
    <row r="629" spans="1:7" s="25" customFormat="1">
      <c r="A629" s="59"/>
      <c r="B629" s="54"/>
      <c r="C629" s="76"/>
      <c r="D629" s="60"/>
      <c r="E629" s="64"/>
      <c r="F629" s="54"/>
      <c r="G629" s="63"/>
    </row>
    <row r="630" spans="1:7" s="25" customFormat="1">
      <c r="A630" s="59"/>
      <c r="B630" s="54"/>
      <c r="C630" s="76"/>
      <c r="D630" s="60"/>
      <c r="E630" s="64"/>
      <c r="F630" s="54"/>
      <c r="G630" s="63"/>
    </row>
    <row r="631" spans="1:7" s="25" customFormat="1">
      <c r="A631" s="59"/>
      <c r="B631" s="54"/>
      <c r="C631" s="76"/>
      <c r="D631" s="60"/>
      <c r="E631" s="64"/>
      <c r="F631" s="54"/>
      <c r="G631" s="63"/>
    </row>
    <row r="632" spans="1:7" s="25" customFormat="1">
      <c r="A632" s="59"/>
      <c r="B632" s="54"/>
      <c r="C632" s="76"/>
      <c r="D632" s="60"/>
      <c r="E632" s="64"/>
      <c r="F632" s="54"/>
      <c r="G632" s="63"/>
    </row>
    <row r="633" spans="1:7" s="25" customFormat="1">
      <c r="A633" s="59"/>
      <c r="B633" s="54"/>
      <c r="C633" s="76"/>
      <c r="D633" s="60"/>
      <c r="E633" s="64"/>
      <c r="F633" s="54"/>
      <c r="G633" s="63"/>
    </row>
    <row r="634" spans="1:7" s="25" customFormat="1">
      <c r="A634" s="59"/>
      <c r="B634" s="54"/>
      <c r="C634" s="76"/>
      <c r="D634" s="60"/>
      <c r="E634" s="64"/>
      <c r="F634" s="54"/>
      <c r="G634" s="63"/>
    </row>
    <row r="635" spans="1:7" s="25" customFormat="1">
      <c r="A635" s="59"/>
      <c r="B635" s="54"/>
      <c r="C635" s="76"/>
      <c r="D635" s="60"/>
      <c r="E635" s="64"/>
      <c r="F635" s="54"/>
      <c r="G635" s="63"/>
    </row>
    <row r="636" spans="1:7" s="25" customFormat="1">
      <c r="A636" s="59"/>
      <c r="B636" s="54"/>
      <c r="C636" s="76"/>
      <c r="D636" s="60"/>
      <c r="E636" s="64"/>
      <c r="F636" s="54"/>
      <c r="G636" s="63"/>
    </row>
    <row r="637" spans="1:7" s="25" customFormat="1">
      <c r="A637" s="59"/>
      <c r="B637" s="54"/>
      <c r="C637" s="76"/>
      <c r="D637" s="60"/>
      <c r="E637" s="64"/>
      <c r="F637" s="54"/>
      <c r="G637" s="63"/>
    </row>
    <row r="638" spans="1:7" s="25" customFormat="1">
      <c r="A638" s="59"/>
      <c r="B638" s="54"/>
      <c r="C638" s="76"/>
      <c r="D638" s="60"/>
      <c r="E638" s="64"/>
      <c r="F638" s="54"/>
      <c r="G638" s="63"/>
    </row>
    <row r="639" spans="1:7" s="25" customFormat="1">
      <c r="A639" s="59"/>
      <c r="B639" s="54"/>
      <c r="C639" s="76"/>
      <c r="D639" s="60"/>
      <c r="E639" s="64"/>
      <c r="F639" s="54"/>
      <c r="G639" s="63"/>
    </row>
    <row r="640" spans="1:7" s="25" customFormat="1">
      <c r="A640" s="59"/>
      <c r="B640" s="54"/>
      <c r="C640" s="76"/>
      <c r="D640" s="60"/>
      <c r="E640" s="64"/>
      <c r="F640" s="54"/>
      <c r="G640" s="63"/>
    </row>
    <row r="641" spans="1:7" s="25" customFormat="1">
      <c r="A641" s="59"/>
      <c r="B641" s="54"/>
      <c r="C641" s="76"/>
      <c r="D641" s="60"/>
      <c r="E641" s="64"/>
      <c r="F641" s="54"/>
      <c r="G641" s="63"/>
    </row>
    <row r="642" spans="1:7" s="25" customFormat="1">
      <c r="A642" s="59"/>
      <c r="B642" s="54"/>
      <c r="C642" s="76"/>
      <c r="D642" s="60"/>
      <c r="E642" s="64"/>
      <c r="F642" s="54"/>
      <c r="G642" s="63"/>
    </row>
    <row r="643" spans="1:7" s="25" customFormat="1">
      <c r="A643" s="59"/>
      <c r="B643" s="54"/>
      <c r="C643" s="76"/>
      <c r="D643" s="60"/>
      <c r="E643" s="64"/>
      <c r="F643" s="54"/>
      <c r="G643" s="63"/>
    </row>
    <row r="644" spans="1:7" s="25" customFormat="1">
      <c r="A644" s="59"/>
      <c r="B644" s="54"/>
      <c r="C644" s="76"/>
      <c r="D644" s="60"/>
      <c r="E644" s="64"/>
      <c r="F644" s="54"/>
      <c r="G644" s="63"/>
    </row>
    <row r="645" spans="1:7" s="25" customFormat="1">
      <c r="A645" s="59"/>
      <c r="B645" s="54"/>
      <c r="C645" s="76"/>
      <c r="D645" s="60"/>
      <c r="E645" s="64"/>
      <c r="F645" s="54"/>
      <c r="G645" s="63"/>
    </row>
    <row r="646" spans="1:7" s="25" customFormat="1">
      <c r="A646" s="59"/>
      <c r="B646" s="54"/>
      <c r="C646" s="76"/>
      <c r="D646" s="60"/>
      <c r="E646" s="64"/>
      <c r="F646" s="54"/>
      <c r="G646" s="63"/>
    </row>
    <row r="647" spans="1:7" s="25" customFormat="1">
      <c r="A647" s="59"/>
      <c r="B647" s="54"/>
      <c r="C647" s="76"/>
      <c r="D647" s="60"/>
      <c r="E647" s="64"/>
      <c r="F647" s="54"/>
      <c r="G647" s="63"/>
    </row>
    <row r="648" spans="1:7" s="25" customFormat="1">
      <c r="A648" s="59"/>
      <c r="B648" s="54"/>
      <c r="C648" s="76"/>
      <c r="D648" s="60"/>
      <c r="E648" s="64"/>
      <c r="F648" s="54"/>
      <c r="G648" s="63"/>
    </row>
    <row r="649" spans="1:7" s="25" customFormat="1">
      <c r="A649" s="59"/>
      <c r="B649" s="54"/>
      <c r="C649" s="76"/>
      <c r="D649" s="60"/>
      <c r="E649" s="64"/>
      <c r="F649" s="54"/>
      <c r="G649" s="63"/>
    </row>
    <row r="650" spans="1:7" s="25" customFormat="1">
      <c r="A650" s="59"/>
      <c r="B650" s="54"/>
      <c r="C650" s="76"/>
      <c r="D650" s="60"/>
      <c r="E650" s="64"/>
      <c r="F650" s="54"/>
      <c r="G650" s="63"/>
    </row>
    <row r="651" spans="1:7" s="25" customFormat="1">
      <c r="A651" s="59"/>
      <c r="B651" s="54"/>
      <c r="C651" s="76"/>
      <c r="D651" s="60"/>
      <c r="E651" s="64"/>
      <c r="F651" s="54"/>
      <c r="G651" s="63"/>
    </row>
    <row r="652" spans="1:7" s="25" customFormat="1">
      <c r="A652" s="59"/>
      <c r="B652" s="54"/>
      <c r="C652" s="76"/>
      <c r="D652" s="60"/>
      <c r="E652" s="64"/>
      <c r="F652" s="54"/>
      <c r="G652" s="63"/>
    </row>
    <row r="653" spans="1:7" s="25" customFormat="1">
      <c r="A653" s="59"/>
      <c r="B653" s="54"/>
      <c r="C653" s="76"/>
      <c r="D653" s="60"/>
      <c r="E653" s="64"/>
      <c r="F653" s="54"/>
      <c r="G653" s="63"/>
    </row>
    <row r="654" spans="1:7" s="25" customFormat="1">
      <c r="A654" s="59"/>
      <c r="B654" s="54"/>
      <c r="C654" s="76"/>
      <c r="D654" s="60"/>
      <c r="E654" s="64"/>
      <c r="F654" s="54"/>
      <c r="G654" s="63"/>
    </row>
    <row r="655" spans="1:7" s="25" customFormat="1">
      <c r="A655" s="59"/>
      <c r="B655" s="54"/>
      <c r="C655" s="76"/>
      <c r="D655" s="60"/>
      <c r="E655" s="64"/>
      <c r="F655" s="54"/>
      <c r="G655" s="63"/>
    </row>
    <row r="656" spans="1:7" s="25" customFormat="1">
      <c r="A656" s="59"/>
      <c r="B656" s="54"/>
      <c r="C656" s="76"/>
      <c r="D656" s="60"/>
      <c r="E656" s="64"/>
      <c r="F656" s="54"/>
      <c r="G656" s="63"/>
    </row>
    <row r="657" spans="1:7" s="25" customFormat="1">
      <c r="A657" s="59"/>
      <c r="B657" s="54"/>
      <c r="C657" s="76"/>
      <c r="D657" s="60"/>
      <c r="E657" s="64"/>
      <c r="F657" s="54"/>
      <c r="G657" s="63"/>
    </row>
    <row r="658" spans="1:7" s="25" customFormat="1">
      <c r="A658" s="59"/>
      <c r="B658" s="54"/>
      <c r="C658" s="76"/>
      <c r="D658" s="60"/>
      <c r="E658" s="64"/>
      <c r="F658" s="54"/>
      <c r="G658" s="63"/>
    </row>
    <row r="659" spans="1:7" s="25" customFormat="1">
      <c r="A659" s="59"/>
      <c r="B659" s="54"/>
      <c r="C659" s="76"/>
      <c r="D659" s="60"/>
      <c r="E659" s="64"/>
      <c r="F659" s="54"/>
      <c r="G659" s="63"/>
    </row>
    <row r="660" spans="1:7" s="25" customFormat="1">
      <c r="A660" s="59"/>
      <c r="B660" s="54"/>
      <c r="C660" s="76"/>
      <c r="D660" s="60"/>
      <c r="E660" s="64"/>
      <c r="F660" s="54"/>
      <c r="G660" s="63"/>
    </row>
    <row r="661" spans="1:7" s="25" customFormat="1">
      <c r="A661" s="59"/>
      <c r="B661" s="54"/>
      <c r="C661" s="76"/>
      <c r="D661" s="60"/>
      <c r="E661" s="64"/>
      <c r="F661" s="54"/>
      <c r="G661" s="63"/>
    </row>
    <row r="662" spans="1:7" s="25" customFormat="1">
      <c r="A662" s="59"/>
      <c r="B662" s="54"/>
      <c r="C662" s="76"/>
      <c r="D662" s="60"/>
      <c r="E662" s="64"/>
      <c r="F662" s="54"/>
      <c r="G662" s="63"/>
    </row>
    <row r="663" spans="1:7" s="25" customFormat="1">
      <c r="A663" s="59"/>
      <c r="B663" s="54"/>
      <c r="C663" s="76"/>
      <c r="D663" s="60"/>
      <c r="E663" s="64"/>
      <c r="F663" s="54"/>
      <c r="G663" s="63"/>
    </row>
    <row r="664" spans="1:7" s="25" customFormat="1">
      <c r="A664" s="59"/>
      <c r="B664" s="54"/>
      <c r="C664" s="76"/>
      <c r="D664" s="60"/>
      <c r="E664" s="64"/>
      <c r="F664" s="54"/>
      <c r="G664" s="63"/>
    </row>
    <row r="665" spans="1:7" s="25" customFormat="1">
      <c r="A665" s="59"/>
      <c r="B665" s="54"/>
      <c r="C665" s="76"/>
      <c r="D665" s="60"/>
      <c r="E665" s="64"/>
      <c r="F665" s="54"/>
      <c r="G665" s="63"/>
    </row>
    <row r="666" spans="1:7" s="25" customFormat="1">
      <c r="A666" s="59"/>
      <c r="B666" s="54"/>
      <c r="C666" s="76"/>
      <c r="D666" s="60"/>
      <c r="E666" s="64"/>
      <c r="F666" s="54"/>
      <c r="G666" s="63"/>
    </row>
    <row r="667" spans="1:7" s="25" customFormat="1">
      <c r="A667" s="59"/>
      <c r="B667" s="54"/>
      <c r="C667" s="76"/>
      <c r="D667" s="60"/>
      <c r="E667" s="64"/>
      <c r="F667" s="54"/>
      <c r="G667" s="63"/>
    </row>
    <row r="668" spans="1:7" s="25" customFormat="1">
      <c r="A668" s="59"/>
      <c r="B668" s="54"/>
      <c r="C668" s="76"/>
      <c r="D668" s="60"/>
      <c r="E668" s="64"/>
      <c r="F668" s="54"/>
      <c r="G668" s="63"/>
    </row>
    <row r="669" spans="1:7" s="25" customFormat="1">
      <c r="A669" s="59"/>
      <c r="B669" s="54"/>
      <c r="C669" s="76"/>
      <c r="D669" s="60"/>
      <c r="E669" s="64"/>
      <c r="F669" s="54"/>
      <c r="G669" s="63"/>
    </row>
    <row r="670" spans="1:7" s="25" customFormat="1">
      <c r="A670" s="59"/>
      <c r="B670" s="54"/>
      <c r="C670" s="76"/>
      <c r="D670" s="60"/>
      <c r="E670" s="64"/>
      <c r="F670" s="54"/>
      <c r="G670" s="63"/>
    </row>
    <row r="671" spans="1:7" s="25" customFormat="1">
      <c r="A671" s="59"/>
      <c r="B671" s="54"/>
      <c r="C671" s="76"/>
      <c r="D671" s="60"/>
      <c r="E671" s="64"/>
      <c r="F671" s="54"/>
      <c r="G671" s="63"/>
    </row>
    <row r="672" spans="1:7" s="25" customFormat="1">
      <c r="A672" s="59"/>
      <c r="B672" s="54"/>
      <c r="C672" s="76"/>
      <c r="D672" s="60"/>
      <c r="E672" s="64"/>
      <c r="F672" s="54"/>
      <c r="G672" s="63"/>
    </row>
    <row r="673" spans="1:7" s="25" customFormat="1">
      <c r="A673" s="59"/>
      <c r="B673" s="54"/>
      <c r="C673" s="76"/>
      <c r="D673" s="60"/>
      <c r="E673" s="64"/>
      <c r="F673" s="54"/>
      <c r="G673" s="63"/>
    </row>
    <row r="674" spans="1:7" s="25" customFormat="1">
      <c r="A674" s="59"/>
      <c r="B674" s="54"/>
      <c r="C674" s="76"/>
      <c r="D674" s="60"/>
      <c r="E674" s="64"/>
      <c r="F674" s="54"/>
      <c r="G674" s="63"/>
    </row>
    <row r="675" spans="1:7" s="25" customFormat="1">
      <c r="A675" s="59"/>
      <c r="B675" s="54"/>
      <c r="C675" s="76"/>
      <c r="D675" s="60"/>
      <c r="E675" s="64"/>
      <c r="F675" s="54"/>
      <c r="G675" s="63"/>
    </row>
    <row r="676" spans="1:7" s="25" customFormat="1">
      <c r="A676" s="59"/>
      <c r="B676" s="54"/>
      <c r="C676" s="76"/>
      <c r="D676" s="60"/>
      <c r="E676" s="64"/>
      <c r="F676" s="54"/>
      <c r="G676" s="63"/>
    </row>
    <row r="677" spans="1:7" s="25" customFormat="1">
      <c r="A677" s="59"/>
      <c r="B677" s="54"/>
      <c r="C677" s="76"/>
      <c r="D677" s="60"/>
      <c r="E677" s="64"/>
      <c r="F677" s="54"/>
      <c r="G677" s="63"/>
    </row>
    <row r="678" spans="1:7" s="25" customFormat="1">
      <c r="A678" s="59"/>
      <c r="B678" s="54"/>
      <c r="C678" s="76"/>
      <c r="D678" s="60"/>
      <c r="E678" s="64"/>
      <c r="F678" s="54"/>
      <c r="G678" s="63"/>
    </row>
    <row r="679" spans="1:7" s="25" customFormat="1">
      <c r="A679" s="59"/>
      <c r="B679" s="54"/>
      <c r="C679" s="76"/>
      <c r="D679" s="60"/>
      <c r="E679" s="64"/>
      <c r="F679" s="54"/>
      <c r="G679" s="63"/>
    </row>
    <row r="680" spans="1:7" s="25" customFormat="1">
      <c r="A680" s="59"/>
      <c r="B680" s="54"/>
      <c r="C680" s="76"/>
      <c r="D680" s="60"/>
      <c r="E680" s="64"/>
      <c r="F680" s="54"/>
      <c r="G680" s="63"/>
    </row>
    <row r="681" spans="1:7" s="25" customFormat="1">
      <c r="A681" s="59"/>
      <c r="B681" s="54"/>
      <c r="C681" s="76"/>
      <c r="D681" s="60"/>
      <c r="E681" s="64"/>
      <c r="F681" s="54"/>
      <c r="G681" s="63"/>
    </row>
    <row r="682" spans="1:7" s="25" customFormat="1">
      <c r="A682" s="59"/>
      <c r="B682" s="54"/>
      <c r="C682" s="76"/>
      <c r="D682" s="60"/>
      <c r="E682" s="64"/>
      <c r="F682" s="54"/>
      <c r="G682" s="63"/>
    </row>
    <row r="683" spans="1:7" s="25" customFormat="1">
      <c r="A683" s="59"/>
      <c r="B683" s="54"/>
      <c r="C683" s="76"/>
      <c r="D683" s="60"/>
      <c r="E683" s="64"/>
      <c r="F683" s="54"/>
      <c r="G683" s="63"/>
    </row>
    <row r="684" spans="1:7" s="25" customFormat="1">
      <c r="A684" s="59"/>
      <c r="B684" s="54"/>
      <c r="C684" s="76"/>
      <c r="D684" s="60"/>
      <c r="E684" s="64"/>
      <c r="F684" s="54"/>
      <c r="G684" s="63"/>
    </row>
    <row r="685" spans="1:7" s="25" customFormat="1">
      <c r="A685" s="59"/>
      <c r="B685" s="54"/>
      <c r="C685" s="76"/>
      <c r="D685" s="60"/>
      <c r="E685" s="64"/>
      <c r="F685" s="54"/>
      <c r="G685" s="63"/>
    </row>
    <row r="686" spans="1:7" s="25" customFormat="1">
      <c r="A686" s="59"/>
      <c r="B686" s="54"/>
      <c r="C686" s="76"/>
      <c r="D686" s="60"/>
      <c r="E686" s="64"/>
      <c r="F686" s="54"/>
      <c r="G686" s="63"/>
    </row>
    <row r="687" spans="1:7" s="25" customFormat="1">
      <c r="A687" s="59"/>
      <c r="B687" s="54"/>
      <c r="C687" s="76"/>
      <c r="D687" s="60"/>
      <c r="E687" s="64"/>
      <c r="F687" s="54"/>
      <c r="G687" s="63"/>
    </row>
    <row r="688" spans="1:7" s="25" customFormat="1">
      <c r="A688" s="59"/>
      <c r="B688" s="54"/>
      <c r="C688" s="76"/>
      <c r="D688" s="60"/>
      <c r="E688" s="64"/>
      <c r="F688" s="54"/>
      <c r="G688" s="63"/>
    </row>
    <row r="689" spans="1:7" s="25" customFormat="1">
      <c r="A689" s="59"/>
      <c r="B689" s="54"/>
      <c r="C689" s="76"/>
      <c r="D689" s="60"/>
      <c r="E689" s="64"/>
      <c r="F689" s="54"/>
      <c r="G689" s="63"/>
    </row>
    <row r="690" spans="1:7" s="25" customFormat="1">
      <c r="A690" s="59"/>
      <c r="B690" s="54"/>
      <c r="C690" s="76"/>
      <c r="D690" s="60"/>
      <c r="E690" s="64"/>
      <c r="F690" s="54"/>
      <c r="G690" s="63"/>
    </row>
    <row r="691" spans="1:7" s="25" customFormat="1">
      <c r="A691" s="59"/>
      <c r="B691" s="54"/>
      <c r="C691" s="76"/>
      <c r="D691" s="60"/>
      <c r="E691" s="64"/>
      <c r="F691" s="54"/>
      <c r="G691" s="63"/>
    </row>
    <row r="692" spans="1:7" s="25" customFormat="1">
      <c r="A692" s="59"/>
      <c r="B692" s="54"/>
      <c r="C692" s="76"/>
      <c r="D692" s="60"/>
      <c r="E692" s="64"/>
      <c r="F692" s="54"/>
      <c r="G692" s="63"/>
    </row>
    <row r="693" spans="1:7" s="25" customFormat="1">
      <c r="A693" s="59"/>
      <c r="B693" s="54"/>
      <c r="C693" s="76"/>
      <c r="D693" s="60"/>
      <c r="E693" s="64"/>
      <c r="F693" s="54"/>
      <c r="G693" s="63"/>
    </row>
    <row r="694" spans="1:7" s="25" customFormat="1">
      <c r="A694" s="59"/>
      <c r="B694" s="54"/>
      <c r="C694" s="76"/>
      <c r="D694" s="60"/>
      <c r="E694" s="64"/>
      <c r="F694" s="54"/>
      <c r="G694" s="63"/>
    </row>
    <row r="695" spans="1:7" s="25" customFormat="1">
      <c r="A695" s="59"/>
      <c r="B695" s="54"/>
      <c r="C695" s="76"/>
      <c r="D695" s="60"/>
      <c r="E695" s="64"/>
      <c r="F695" s="54"/>
      <c r="G695" s="63"/>
    </row>
    <row r="696" spans="1:7" s="25" customFormat="1">
      <c r="A696" s="59"/>
      <c r="B696" s="54"/>
      <c r="C696" s="76"/>
      <c r="D696" s="60"/>
      <c r="E696" s="64"/>
      <c r="F696" s="54"/>
      <c r="G696" s="63"/>
    </row>
    <row r="697" spans="1:7" s="25" customFormat="1">
      <c r="A697" s="59"/>
      <c r="B697" s="54"/>
      <c r="C697" s="76"/>
      <c r="D697" s="60"/>
      <c r="E697" s="64"/>
      <c r="F697" s="54"/>
      <c r="G697" s="63"/>
    </row>
    <row r="698" spans="1:7" s="25" customFormat="1">
      <c r="A698" s="59"/>
      <c r="B698" s="54"/>
      <c r="C698" s="76"/>
      <c r="D698" s="60"/>
      <c r="E698" s="64"/>
      <c r="F698" s="54"/>
      <c r="G698" s="63"/>
    </row>
    <row r="699" spans="1:7" s="25" customFormat="1">
      <c r="A699" s="59"/>
      <c r="B699" s="54"/>
      <c r="C699" s="76"/>
      <c r="D699" s="60"/>
      <c r="E699" s="64"/>
      <c r="F699" s="54"/>
      <c r="G699" s="63"/>
    </row>
    <row r="700" spans="1:7" s="25" customFormat="1">
      <c r="A700" s="59"/>
      <c r="B700" s="54"/>
      <c r="C700" s="76"/>
      <c r="D700" s="60"/>
      <c r="E700" s="64"/>
      <c r="F700" s="54"/>
      <c r="G700" s="63"/>
    </row>
    <row r="701" spans="1:7" s="25" customFormat="1">
      <c r="A701" s="59"/>
      <c r="B701" s="54"/>
      <c r="C701" s="76"/>
      <c r="D701" s="60"/>
      <c r="E701" s="64"/>
      <c r="F701" s="54"/>
      <c r="G701" s="63"/>
    </row>
    <row r="702" spans="1:7" s="25" customFormat="1">
      <c r="A702" s="59"/>
      <c r="B702" s="54"/>
      <c r="C702" s="76"/>
      <c r="D702" s="60"/>
      <c r="E702" s="64"/>
      <c r="F702" s="54"/>
      <c r="G702" s="63"/>
    </row>
    <row r="703" spans="1:7" s="25" customFormat="1">
      <c r="A703" s="59"/>
      <c r="B703" s="54"/>
      <c r="C703" s="76"/>
      <c r="D703" s="60"/>
      <c r="E703" s="64"/>
      <c r="F703" s="54"/>
      <c r="G703" s="63"/>
    </row>
    <row r="704" spans="1:7" s="25" customFormat="1">
      <c r="A704" s="59"/>
      <c r="B704" s="54"/>
      <c r="C704" s="76"/>
      <c r="D704" s="60"/>
      <c r="E704" s="64"/>
      <c r="F704" s="54"/>
      <c r="G704" s="63"/>
    </row>
    <row r="705" spans="1:7" s="25" customFormat="1">
      <c r="A705" s="59"/>
      <c r="B705" s="54"/>
      <c r="C705" s="76"/>
      <c r="D705" s="60"/>
      <c r="E705" s="64"/>
      <c r="F705" s="54"/>
      <c r="G705" s="63"/>
    </row>
    <row r="706" spans="1:7" s="25" customFormat="1">
      <c r="A706" s="59"/>
      <c r="B706" s="54"/>
      <c r="C706" s="76"/>
      <c r="D706" s="60"/>
      <c r="E706" s="64"/>
      <c r="F706" s="54"/>
      <c r="G706" s="63"/>
    </row>
    <row r="707" spans="1:7" s="25" customFormat="1">
      <c r="A707" s="59"/>
      <c r="B707" s="54"/>
      <c r="C707" s="76"/>
      <c r="D707" s="60"/>
      <c r="E707" s="64"/>
      <c r="F707" s="54"/>
      <c r="G707" s="63"/>
    </row>
    <row r="708" spans="1:7" s="25" customFormat="1">
      <c r="A708" s="59"/>
      <c r="B708" s="54"/>
      <c r="C708" s="76"/>
      <c r="D708" s="60"/>
      <c r="E708" s="64"/>
      <c r="F708" s="54"/>
      <c r="G708" s="63"/>
    </row>
    <row r="709" spans="1:7" s="25" customFormat="1">
      <c r="A709" s="59"/>
      <c r="B709" s="54"/>
      <c r="C709" s="76"/>
      <c r="D709" s="60"/>
      <c r="E709" s="64"/>
      <c r="F709" s="54"/>
      <c r="G709" s="63"/>
    </row>
    <row r="710" spans="1:7" s="25" customFormat="1">
      <c r="A710" s="59"/>
      <c r="B710" s="54"/>
      <c r="C710" s="76"/>
      <c r="D710" s="60"/>
      <c r="E710" s="64"/>
      <c r="F710" s="54"/>
      <c r="G710" s="63"/>
    </row>
    <row r="711" spans="1:7" s="25" customFormat="1">
      <c r="A711" s="59"/>
      <c r="B711" s="54"/>
      <c r="C711" s="76"/>
      <c r="D711" s="60"/>
      <c r="E711" s="64"/>
      <c r="F711" s="54"/>
      <c r="G711" s="63"/>
    </row>
    <row r="712" spans="1:7" s="25" customFormat="1">
      <c r="A712" s="59"/>
      <c r="B712" s="54"/>
      <c r="C712" s="76"/>
      <c r="D712" s="60"/>
      <c r="E712" s="64"/>
      <c r="F712" s="54"/>
      <c r="G712" s="63"/>
    </row>
    <row r="713" spans="1:7" s="25" customFormat="1">
      <c r="A713" s="59"/>
      <c r="B713" s="54"/>
      <c r="C713" s="76"/>
      <c r="D713" s="60"/>
      <c r="E713" s="64"/>
      <c r="F713" s="54"/>
      <c r="G713" s="63"/>
    </row>
    <row r="714" spans="1:7" s="25" customFormat="1">
      <c r="A714" s="59"/>
      <c r="B714" s="54"/>
      <c r="C714" s="76"/>
      <c r="D714" s="60"/>
      <c r="E714" s="64"/>
      <c r="F714" s="54"/>
      <c r="G714" s="63"/>
    </row>
    <row r="715" spans="1:7" s="25" customFormat="1">
      <c r="A715" s="59"/>
      <c r="B715" s="54"/>
      <c r="C715" s="76"/>
      <c r="D715" s="60"/>
      <c r="E715" s="64"/>
      <c r="F715" s="54"/>
      <c r="G715" s="63"/>
    </row>
    <row r="716" spans="1:7" s="25" customFormat="1">
      <c r="A716" s="59"/>
      <c r="B716" s="54"/>
      <c r="C716" s="76"/>
      <c r="D716" s="60"/>
      <c r="E716" s="64"/>
      <c r="F716" s="54"/>
      <c r="G716" s="63"/>
    </row>
    <row r="717" spans="1:7" s="25" customFormat="1">
      <c r="A717" s="59"/>
      <c r="B717" s="54"/>
      <c r="C717" s="76"/>
      <c r="D717" s="60"/>
      <c r="E717" s="64"/>
      <c r="F717" s="54"/>
      <c r="G717" s="63"/>
    </row>
    <row r="718" spans="1:7" s="25" customFormat="1">
      <c r="A718" s="59"/>
      <c r="B718" s="54"/>
      <c r="C718" s="76"/>
      <c r="D718" s="60"/>
      <c r="E718" s="64"/>
      <c r="F718" s="54"/>
      <c r="G718" s="63"/>
    </row>
    <row r="719" spans="1:7" s="25" customFormat="1">
      <c r="A719" s="59"/>
      <c r="B719" s="54"/>
      <c r="C719" s="76"/>
      <c r="D719" s="60"/>
      <c r="E719" s="64"/>
      <c r="F719" s="54"/>
      <c r="G719" s="63"/>
    </row>
    <row r="720" spans="1:7" s="25" customFormat="1">
      <c r="A720" s="59"/>
      <c r="B720" s="54"/>
      <c r="C720" s="76"/>
      <c r="D720" s="60"/>
      <c r="E720" s="64"/>
      <c r="F720" s="54"/>
      <c r="G720" s="63"/>
    </row>
    <row r="721" spans="1:7" s="25" customFormat="1">
      <c r="A721" s="59"/>
      <c r="B721" s="54"/>
      <c r="C721" s="76"/>
      <c r="D721" s="60"/>
      <c r="E721" s="64"/>
      <c r="F721" s="54"/>
      <c r="G721" s="63"/>
    </row>
    <row r="722" spans="1:7" s="25" customFormat="1">
      <c r="A722" s="59"/>
      <c r="B722" s="54"/>
      <c r="C722" s="76"/>
      <c r="D722" s="60"/>
      <c r="E722" s="64"/>
      <c r="F722" s="54"/>
      <c r="G722" s="63"/>
    </row>
    <row r="723" spans="1:7" s="25" customFormat="1">
      <c r="A723" s="59"/>
      <c r="B723" s="54"/>
      <c r="C723" s="76"/>
      <c r="D723" s="60"/>
      <c r="E723" s="64"/>
      <c r="F723" s="54"/>
      <c r="G723" s="63"/>
    </row>
    <row r="724" spans="1:7" s="25" customFormat="1">
      <c r="A724" s="59"/>
      <c r="B724" s="54"/>
      <c r="C724" s="76"/>
      <c r="D724" s="60"/>
      <c r="E724" s="64"/>
      <c r="F724" s="54"/>
      <c r="G724" s="63"/>
    </row>
    <row r="725" spans="1:7" s="25" customFormat="1">
      <c r="A725" s="59"/>
      <c r="B725" s="54"/>
      <c r="C725" s="76"/>
      <c r="D725" s="60"/>
      <c r="E725" s="64"/>
      <c r="F725" s="54"/>
      <c r="G725" s="63"/>
    </row>
    <row r="726" spans="1:7" s="25" customFormat="1">
      <c r="A726" s="59"/>
      <c r="B726" s="54"/>
      <c r="C726" s="76"/>
      <c r="D726" s="60"/>
      <c r="E726" s="64"/>
      <c r="F726" s="54"/>
      <c r="G726" s="63"/>
    </row>
    <row r="727" spans="1:7" s="25" customFormat="1">
      <c r="A727" s="59"/>
      <c r="B727" s="54"/>
      <c r="C727" s="76"/>
      <c r="D727" s="60"/>
      <c r="E727" s="64"/>
      <c r="F727" s="54"/>
      <c r="G727" s="63"/>
    </row>
    <row r="728" spans="1:7" s="25" customFormat="1">
      <c r="A728" s="59"/>
      <c r="B728" s="54"/>
      <c r="C728" s="76"/>
      <c r="D728" s="60"/>
      <c r="E728" s="64"/>
      <c r="F728" s="54"/>
      <c r="G728" s="63"/>
    </row>
    <row r="729" spans="1:7" s="25" customFormat="1">
      <c r="A729" s="59"/>
      <c r="B729" s="54"/>
      <c r="C729" s="76"/>
      <c r="D729" s="60"/>
      <c r="E729" s="64"/>
      <c r="F729" s="54"/>
      <c r="G729" s="63"/>
    </row>
    <row r="730" spans="1:7" s="25" customFormat="1">
      <c r="A730" s="59"/>
      <c r="B730" s="54"/>
      <c r="C730" s="76"/>
      <c r="D730" s="60"/>
      <c r="E730" s="64"/>
      <c r="F730" s="54"/>
      <c r="G730" s="63"/>
    </row>
    <row r="731" spans="1:7" s="25" customFormat="1">
      <c r="A731" s="59"/>
      <c r="B731" s="54"/>
      <c r="C731" s="76"/>
      <c r="D731" s="60"/>
      <c r="E731" s="64"/>
      <c r="F731" s="54"/>
      <c r="G731" s="63"/>
    </row>
    <row r="732" spans="1:7" s="25" customFormat="1">
      <c r="A732" s="59"/>
      <c r="B732" s="54"/>
      <c r="C732" s="76"/>
      <c r="D732" s="60"/>
      <c r="E732" s="64"/>
      <c r="F732" s="54"/>
      <c r="G732" s="63"/>
    </row>
    <row r="733" spans="1:7" s="25" customFormat="1">
      <c r="A733" s="59"/>
      <c r="B733" s="54"/>
      <c r="C733" s="76"/>
      <c r="D733" s="60"/>
      <c r="E733" s="64"/>
      <c r="F733" s="54"/>
      <c r="G733" s="63"/>
    </row>
    <row r="734" spans="1:7" s="25" customFormat="1">
      <c r="A734" s="59"/>
      <c r="B734" s="54"/>
      <c r="C734" s="76"/>
      <c r="D734" s="60"/>
      <c r="E734" s="64"/>
      <c r="F734" s="54"/>
      <c r="G734" s="63"/>
    </row>
    <row r="735" spans="1:7" s="25" customFormat="1">
      <c r="A735" s="59"/>
      <c r="B735" s="54"/>
      <c r="C735" s="76"/>
      <c r="D735" s="60"/>
      <c r="E735" s="64"/>
      <c r="F735" s="54"/>
      <c r="G735" s="63"/>
    </row>
    <row r="736" spans="1:7" s="25" customFormat="1">
      <c r="A736" s="59"/>
      <c r="B736" s="54"/>
      <c r="C736" s="76"/>
      <c r="D736" s="60"/>
      <c r="E736" s="64"/>
      <c r="F736" s="54"/>
      <c r="G736" s="63"/>
    </row>
    <row r="737" spans="1:7" s="25" customFormat="1">
      <c r="A737" s="59"/>
      <c r="B737" s="54"/>
      <c r="C737" s="76"/>
      <c r="D737" s="60"/>
      <c r="E737" s="64"/>
      <c r="F737" s="54"/>
      <c r="G737" s="63"/>
    </row>
    <row r="738" spans="1:7" s="25" customFormat="1">
      <c r="A738" s="59"/>
      <c r="B738" s="54"/>
      <c r="C738" s="76"/>
      <c r="D738" s="60"/>
      <c r="E738" s="64"/>
      <c r="F738" s="54"/>
      <c r="G738" s="63"/>
    </row>
    <row r="739" spans="1:7" s="25" customFormat="1">
      <c r="A739" s="59"/>
      <c r="B739" s="54"/>
      <c r="C739" s="76"/>
      <c r="D739" s="60"/>
      <c r="E739" s="64"/>
      <c r="F739" s="54"/>
      <c r="G739" s="63"/>
    </row>
    <row r="740" spans="1:7" s="25" customFormat="1">
      <c r="A740" s="59"/>
      <c r="B740" s="54"/>
      <c r="C740" s="76"/>
      <c r="D740" s="60"/>
      <c r="E740" s="64"/>
      <c r="F740" s="54"/>
      <c r="G740" s="63"/>
    </row>
    <row r="741" spans="1:7" s="25" customFormat="1">
      <c r="A741" s="59"/>
      <c r="B741" s="54"/>
      <c r="C741" s="76"/>
      <c r="D741" s="60"/>
      <c r="E741" s="64"/>
      <c r="F741" s="54"/>
      <c r="G741" s="63"/>
    </row>
    <row r="742" spans="1:7" s="25" customFormat="1">
      <c r="A742" s="59"/>
      <c r="B742" s="54"/>
      <c r="C742" s="76"/>
      <c r="D742" s="60"/>
      <c r="E742" s="64"/>
      <c r="F742" s="54"/>
      <c r="G742" s="63"/>
    </row>
    <row r="743" spans="1:7" s="25" customFormat="1">
      <c r="A743" s="59"/>
      <c r="B743" s="54"/>
      <c r="C743" s="76"/>
      <c r="D743" s="60"/>
      <c r="E743" s="64"/>
      <c r="F743" s="54"/>
      <c r="G743" s="63"/>
    </row>
    <row r="744" spans="1:7" s="25" customFormat="1">
      <c r="A744" s="59"/>
      <c r="B744" s="54"/>
      <c r="C744" s="76"/>
      <c r="D744" s="60"/>
      <c r="E744" s="64"/>
      <c r="F744" s="54"/>
      <c r="G744" s="63"/>
    </row>
    <row r="745" spans="1:7" s="25" customFormat="1">
      <c r="A745" s="59"/>
      <c r="B745" s="54"/>
      <c r="C745" s="76"/>
      <c r="D745" s="60"/>
      <c r="E745" s="64"/>
      <c r="F745" s="54"/>
      <c r="G745" s="63"/>
    </row>
    <row r="746" spans="1:7" s="25" customFormat="1">
      <c r="A746" s="59"/>
      <c r="B746" s="54"/>
      <c r="C746" s="76"/>
      <c r="D746" s="60"/>
      <c r="E746" s="64"/>
      <c r="F746" s="54"/>
      <c r="G746" s="63"/>
    </row>
    <row r="747" spans="1:7" s="25" customFormat="1">
      <c r="A747" s="59"/>
      <c r="B747" s="54"/>
      <c r="C747" s="76"/>
      <c r="D747" s="60"/>
      <c r="E747" s="64"/>
      <c r="F747" s="54"/>
      <c r="G747" s="63"/>
    </row>
    <row r="748" spans="1:7" s="25" customFormat="1">
      <c r="A748" s="59"/>
      <c r="B748" s="54"/>
      <c r="C748" s="76"/>
      <c r="D748" s="60"/>
      <c r="E748" s="64"/>
      <c r="F748" s="54"/>
      <c r="G748" s="63"/>
    </row>
    <row r="749" spans="1:7" s="25" customFormat="1">
      <c r="A749" s="59"/>
      <c r="B749" s="54"/>
      <c r="C749" s="76"/>
      <c r="D749" s="60"/>
      <c r="E749" s="64"/>
      <c r="F749" s="54"/>
      <c r="G749" s="63"/>
    </row>
    <row r="750" spans="1:7" s="25" customFormat="1">
      <c r="A750" s="59"/>
      <c r="B750" s="54"/>
      <c r="C750" s="76"/>
      <c r="D750" s="60"/>
      <c r="E750" s="64"/>
      <c r="F750" s="54"/>
      <c r="G750" s="63"/>
    </row>
    <row r="751" spans="1:7" s="25" customFormat="1">
      <c r="A751" s="59"/>
      <c r="B751" s="54"/>
      <c r="C751" s="76"/>
      <c r="D751" s="60"/>
      <c r="E751" s="64"/>
      <c r="F751" s="54"/>
      <c r="G751" s="63"/>
    </row>
    <row r="752" spans="1:7" s="25" customFormat="1">
      <c r="A752" s="59"/>
      <c r="B752" s="54"/>
      <c r="C752" s="76"/>
      <c r="D752" s="60"/>
      <c r="E752" s="64"/>
      <c r="F752" s="54"/>
      <c r="G752" s="63"/>
    </row>
    <row r="753" spans="1:7" s="25" customFormat="1">
      <c r="A753" s="59"/>
      <c r="B753" s="54"/>
      <c r="C753" s="76"/>
      <c r="D753" s="60"/>
      <c r="E753" s="64"/>
      <c r="F753" s="54"/>
      <c r="G753" s="63"/>
    </row>
    <row r="754" spans="1:7" s="25" customFormat="1">
      <c r="A754" s="59"/>
      <c r="B754" s="54"/>
      <c r="C754" s="76"/>
      <c r="D754" s="60"/>
      <c r="E754" s="64"/>
      <c r="F754" s="54"/>
      <c r="G754" s="63"/>
    </row>
    <row r="755" spans="1:7" s="25" customFormat="1">
      <c r="A755" s="59"/>
      <c r="B755" s="54"/>
      <c r="C755" s="76"/>
      <c r="D755" s="60"/>
      <c r="E755" s="64"/>
      <c r="F755" s="54"/>
      <c r="G755" s="63"/>
    </row>
    <row r="756" spans="1:7" s="25" customFormat="1">
      <c r="A756" s="59"/>
      <c r="B756" s="54"/>
      <c r="C756" s="76"/>
      <c r="D756" s="60"/>
      <c r="E756" s="64"/>
      <c r="F756" s="54"/>
      <c r="G756" s="63"/>
    </row>
    <row r="757" spans="1:7" s="25" customFormat="1">
      <c r="A757" s="59"/>
      <c r="B757" s="54"/>
      <c r="C757" s="76"/>
      <c r="D757" s="60"/>
      <c r="E757" s="64"/>
      <c r="F757" s="54"/>
      <c r="G757" s="63"/>
    </row>
    <row r="758" spans="1:7" s="25" customFormat="1">
      <c r="A758" s="59"/>
      <c r="B758" s="54"/>
      <c r="C758" s="76"/>
      <c r="D758" s="60"/>
      <c r="E758" s="64"/>
      <c r="F758" s="54"/>
      <c r="G758" s="63"/>
    </row>
    <row r="759" spans="1:7" s="25" customFormat="1">
      <c r="A759" s="59"/>
      <c r="B759" s="54"/>
      <c r="C759" s="76"/>
      <c r="D759" s="60"/>
      <c r="E759" s="64"/>
      <c r="F759" s="54"/>
      <c r="G759" s="63"/>
    </row>
    <row r="760" spans="1:7" s="25" customFormat="1">
      <c r="A760" s="59"/>
      <c r="B760" s="54"/>
      <c r="C760" s="76"/>
      <c r="D760" s="60"/>
      <c r="E760" s="64"/>
      <c r="F760" s="54"/>
      <c r="G760" s="63"/>
    </row>
    <row r="761" spans="1:7" s="25" customFormat="1">
      <c r="A761" s="59"/>
      <c r="B761" s="54"/>
      <c r="C761" s="76"/>
      <c r="D761" s="60"/>
      <c r="E761" s="64"/>
      <c r="F761" s="54"/>
      <c r="G761" s="63"/>
    </row>
    <row r="762" spans="1:7" s="25" customFormat="1">
      <c r="A762" s="59"/>
      <c r="B762" s="54"/>
      <c r="C762" s="76"/>
      <c r="D762" s="60"/>
      <c r="E762" s="64"/>
      <c r="F762" s="54"/>
      <c r="G762" s="63"/>
    </row>
    <row r="763" spans="1:7" s="25" customFormat="1">
      <c r="A763" s="59"/>
      <c r="B763" s="54"/>
      <c r="C763" s="76"/>
      <c r="D763" s="60"/>
      <c r="E763" s="64"/>
      <c r="F763" s="54"/>
      <c r="G763" s="63"/>
    </row>
    <row r="764" spans="1:7" s="25" customFormat="1">
      <c r="A764" s="59"/>
      <c r="B764" s="54"/>
      <c r="C764" s="76"/>
      <c r="D764" s="60"/>
      <c r="E764" s="64"/>
      <c r="F764" s="54"/>
      <c r="G764" s="63"/>
    </row>
    <row r="765" spans="1:7" s="25" customFormat="1">
      <c r="A765" s="59"/>
      <c r="B765" s="54"/>
      <c r="C765" s="76"/>
      <c r="D765" s="60"/>
      <c r="E765" s="64"/>
      <c r="F765" s="54"/>
      <c r="G765" s="63"/>
    </row>
    <row r="766" spans="1:7" s="25" customFormat="1">
      <c r="A766" s="59"/>
      <c r="B766" s="54"/>
      <c r="C766" s="76"/>
      <c r="D766" s="60"/>
      <c r="E766" s="64"/>
      <c r="F766" s="54"/>
      <c r="G766" s="63"/>
    </row>
    <row r="767" spans="1:7" s="25" customFormat="1">
      <c r="A767" s="59"/>
      <c r="B767" s="54"/>
      <c r="C767" s="76"/>
      <c r="D767" s="60"/>
      <c r="E767" s="64"/>
      <c r="F767" s="54"/>
      <c r="G767" s="63"/>
    </row>
    <row r="768" spans="1:7" s="25" customFormat="1">
      <c r="A768" s="59"/>
      <c r="B768" s="54"/>
      <c r="C768" s="76"/>
      <c r="D768" s="60"/>
      <c r="E768" s="64"/>
      <c r="F768" s="54"/>
      <c r="G768" s="63"/>
    </row>
    <row r="769" spans="1:7" s="25" customFormat="1">
      <c r="A769" s="59"/>
      <c r="B769" s="54"/>
      <c r="C769" s="76"/>
      <c r="D769" s="60"/>
      <c r="E769" s="64"/>
      <c r="F769" s="54"/>
      <c r="G769" s="63"/>
    </row>
    <row r="770" spans="1:7" s="25" customFormat="1">
      <c r="A770" s="59"/>
      <c r="B770" s="54"/>
      <c r="C770" s="76"/>
      <c r="D770" s="60"/>
      <c r="E770" s="64"/>
      <c r="F770" s="54"/>
      <c r="G770" s="63"/>
    </row>
    <row r="771" spans="1:7" s="25" customFormat="1">
      <c r="A771" s="59"/>
      <c r="B771" s="54"/>
      <c r="C771" s="76"/>
      <c r="D771" s="60"/>
      <c r="E771" s="64"/>
      <c r="F771" s="54"/>
      <c r="G771" s="63"/>
    </row>
    <row r="772" spans="1:7" s="25" customFormat="1">
      <c r="A772" s="59"/>
      <c r="B772" s="54"/>
      <c r="C772" s="76"/>
      <c r="D772" s="60"/>
      <c r="E772" s="64"/>
      <c r="F772" s="54"/>
      <c r="G772" s="63"/>
    </row>
    <row r="773" spans="1:7" s="25" customFormat="1">
      <c r="A773" s="59"/>
      <c r="B773" s="54"/>
      <c r="C773" s="76"/>
      <c r="D773" s="60"/>
      <c r="E773" s="64"/>
      <c r="F773" s="54"/>
      <c r="G773" s="63"/>
    </row>
    <row r="774" spans="1:7" s="25" customFormat="1">
      <c r="A774" s="59"/>
      <c r="B774" s="54"/>
      <c r="C774" s="76"/>
      <c r="D774" s="60"/>
      <c r="E774" s="64"/>
      <c r="F774" s="54"/>
      <c r="G774" s="63"/>
    </row>
    <row r="775" spans="1:7" s="25" customFormat="1">
      <c r="A775" s="59"/>
      <c r="B775" s="54"/>
      <c r="C775" s="76"/>
      <c r="D775" s="60"/>
      <c r="E775" s="64"/>
      <c r="F775" s="54"/>
      <c r="G775" s="63"/>
    </row>
    <row r="776" spans="1:7" s="25" customFormat="1">
      <c r="A776" s="59"/>
      <c r="B776" s="54"/>
      <c r="C776" s="76"/>
      <c r="D776" s="60"/>
      <c r="E776" s="64"/>
      <c r="F776" s="54"/>
      <c r="G776" s="63"/>
    </row>
    <row r="777" spans="1:7" s="25" customFormat="1">
      <c r="A777" s="59"/>
      <c r="B777" s="54"/>
      <c r="C777" s="76"/>
      <c r="D777" s="60"/>
      <c r="E777" s="64"/>
      <c r="F777" s="54"/>
      <c r="G777" s="63"/>
    </row>
    <row r="778" spans="1:7" s="25" customFormat="1">
      <c r="A778" s="59"/>
      <c r="B778" s="54"/>
      <c r="C778" s="76"/>
      <c r="D778" s="60"/>
      <c r="E778" s="64"/>
      <c r="F778" s="54"/>
      <c r="G778" s="63"/>
    </row>
    <row r="779" spans="1:7" s="25" customFormat="1">
      <c r="A779" s="59"/>
      <c r="B779" s="54"/>
      <c r="C779" s="76"/>
      <c r="D779" s="60"/>
      <c r="E779" s="64"/>
      <c r="F779" s="54"/>
      <c r="G779" s="63"/>
    </row>
    <row r="780" spans="1:7" s="25" customFormat="1">
      <c r="A780" s="59"/>
      <c r="B780" s="54"/>
      <c r="C780" s="76"/>
      <c r="D780" s="60"/>
      <c r="E780" s="64"/>
      <c r="F780" s="54"/>
      <c r="G780" s="63"/>
    </row>
    <row r="781" spans="1:7" s="25" customFormat="1">
      <c r="A781" s="59"/>
      <c r="B781" s="54"/>
      <c r="C781" s="76"/>
      <c r="D781" s="60"/>
      <c r="E781" s="64"/>
      <c r="F781" s="54"/>
      <c r="G781" s="63"/>
    </row>
    <row r="782" spans="1:7" s="25" customFormat="1">
      <c r="A782" s="59"/>
      <c r="B782" s="54"/>
      <c r="C782" s="76"/>
      <c r="D782" s="60"/>
      <c r="E782" s="64"/>
      <c r="F782" s="54"/>
      <c r="G782" s="63"/>
    </row>
    <row r="783" spans="1:7" s="25" customFormat="1">
      <c r="A783" s="59"/>
      <c r="B783" s="54"/>
      <c r="C783" s="76"/>
      <c r="D783" s="60"/>
      <c r="E783" s="64"/>
      <c r="F783" s="54"/>
      <c r="G783" s="63"/>
    </row>
    <row r="784" spans="1:7" s="25" customFormat="1">
      <c r="A784" s="59"/>
      <c r="B784" s="54"/>
      <c r="C784" s="76"/>
      <c r="D784" s="60"/>
      <c r="E784" s="64"/>
      <c r="F784" s="54"/>
      <c r="G784" s="63"/>
    </row>
    <row r="785" spans="1:7" s="25" customFormat="1">
      <c r="A785" s="59"/>
      <c r="B785" s="54"/>
      <c r="C785" s="76"/>
      <c r="D785" s="60"/>
      <c r="E785" s="64"/>
      <c r="F785" s="54"/>
      <c r="G785" s="63"/>
    </row>
    <row r="786" spans="1:7" s="25" customFormat="1">
      <c r="A786" s="59"/>
      <c r="B786" s="54"/>
      <c r="C786" s="76"/>
      <c r="D786" s="60"/>
      <c r="E786" s="64"/>
      <c r="F786" s="54"/>
      <c r="G786" s="63"/>
    </row>
    <row r="787" spans="1:7" s="25" customFormat="1">
      <c r="A787" s="59"/>
      <c r="B787" s="54"/>
      <c r="C787" s="76"/>
      <c r="D787" s="60"/>
      <c r="E787" s="64"/>
      <c r="F787" s="54"/>
      <c r="G787" s="63"/>
    </row>
    <row r="788" spans="1:7" s="25" customFormat="1">
      <c r="A788" s="59"/>
      <c r="B788" s="54"/>
      <c r="C788" s="76"/>
      <c r="D788" s="60"/>
      <c r="E788" s="64"/>
      <c r="F788" s="54"/>
      <c r="G788" s="63"/>
    </row>
    <row r="789" spans="1:7" s="25" customFormat="1">
      <c r="A789" s="59"/>
      <c r="B789" s="54"/>
      <c r="C789" s="76"/>
      <c r="D789" s="60"/>
      <c r="E789" s="64"/>
      <c r="F789" s="54"/>
      <c r="G789" s="63"/>
    </row>
    <row r="790" spans="1:7" s="25" customFormat="1">
      <c r="A790" s="59"/>
      <c r="B790" s="54"/>
      <c r="C790" s="76"/>
      <c r="D790" s="60"/>
      <c r="E790" s="64"/>
      <c r="F790" s="54"/>
      <c r="G790" s="63"/>
    </row>
    <row r="791" spans="1:7" s="25" customFormat="1">
      <c r="A791" s="59"/>
      <c r="B791" s="54"/>
      <c r="C791" s="76"/>
      <c r="D791" s="60"/>
      <c r="E791" s="64"/>
      <c r="F791" s="54"/>
      <c r="G791" s="63"/>
    </row>
    <row r="792" spans="1:7" s="25" customFormat="1">
      <c r="A792" s="59"/>
      <c r="B792" s="54"/>
      <c r="C792" s="76"/>
      <c r="D792" s="60"/>
      <c r="E792" s="64"/>
      <c r="F792" s="54"/>
      <c r="G792" s="63"/>
    </row>
    <row r="793" spans="1:7" s="25" customFormat="1">
      <c r="A793" s="59"/>
      <c r="B793" s="54"/>
      <c r="C793" s="76"/>
      <c r="D793" s="60"/>
      <c r="E793" s="64"/>
      <c r="F793" s="54"/>
      <c r="G793" s="63"/>
    </row>
    <row r="794" spans="1:7" s="25" customFormat="1">
      <c r="A794" s="59"/>
      <c r="B794" s="54"/>
      <c r="C794" s="76"/>
      <c r="D794" s="60"/>
      <c r="E794" s="64"/>
      <c r="F794" s="54"/>
      <c r="G794" s="63"/>
    </row>
    <row r="795" spans="1:7" s="25" customFormat="1">
      <c r="A795" s="59"/>
      <c r="B795" s="54"/>
      <c r="C795" s="76"/>
      <c r="D795" s="60"/>
      <c r="E795" s="64"/>
      <c r="F795" s="54"/>
      <c r="G795" s="63"/>
    </row>
    <row r="796" spans="1:7" s="25" customFormat="1">
      <c r="A796" s="59"/>
      <c r="B796" s="54"/>
      <c r="C796" s="76"/>
      <c r="D796" s="60"/>
      <c r="E796" s="64"/>
      <c r="F796" s="54"/>
      <c r="G796" s="63"/>
    </row>
    <row r="797" spans="1:7" s="25" customFormat="1">
      <c r="A797" s="59"/>
      <c r="B797" s="54"/>
      <c r="C797" s="76"/>
      <c r="D797" s="60"/>
      <c r="E797" s="64"/>
      <c r="F797" s="54"/>
      <c r="G797" s="63"/>
    </row>
    <row r="798" spans="1:7" s="25" customFormat="1">
      <c r="A798" s="59"/>
      <c r="B798" s="54"/>
      <c r="C798" s="76"/>
      <c r="D798" s="60"/>
      <c r="E798" s="64"/>
      <c r="F798" s="54"/>
      <c r="G798" s="63"/>
    </row>
    <row r="799" spans="1:7" s="25" customFormat="1">
      <c r="A799" s="59"/>
      <c r="B799" s="54"/>
      <c r="C799" s="76"/>
      <c r="D799" s="60"/>
      <c r="E799" s="64"/>
      <c r="F799" s="54"/>
      <c r="G799" s="63"/>
    </row>
    <row r="800" spans="1:7" s="25" customFormat="1">
      <c r="A800" s="59"/>
      <c r="B800" s="54"/>
      <c r="C800" s="76"/>
      <c r="D800" s="60"/>
      <c r="E800" s="64"/>
      <c r="F800" s="54"/>
      <c r="G800" s="63"/>
    </row>
    <row r="801" spans="1:7" s="25" customFormat="1">
      <c r="A801" s="59"/>
      <c r="B801" s="54"/>
      <c r="C801" s="76"/>
      <c r="D801" s="60"/>
      <c r="E801" s="64"/>
      <c r="F801" s="54"/>
      <c r="G801" s="63"/>
    </row>
    <row r="802" spans="1:7" s="25" customFormat="1">
      <c r="A802" s="59"/>
      <c r="B802" s="54"/>
      <c r="C802" s="76"/>
      <c r="D802" s="60"/>
      <c r="E802" s="64"/>
      <c r="F802" s="54"/>
      <c r="G802" s="63"/>
    </row>
    <row r="803" spans="1:7" s="25" customFormat="1">
      <c r="A803" s="59"/>
      <c r="B803" s="54"/>
      <c r="C803" s="76"/>
      <c r="D803" s="60"/>
      <c r="E803" s="64"/>
      <c r="F803" s="54"/>
      <c r="G803" s="63"/>
    </row>
    <row r="804" spans="1:7" s="25" customFormat="1">
      <c r="A804" s="59"/>
      <c r="B804" s="54"/>
      <c r="C804" s="76"/>
      <c r="D804" s="60"/>
      <c r="E804" s="64"/>
      <c r="F804" s="54"/>
      <c r="G804" s="63"/>
    </row>
    <row r="805" spans="1:7" s="25" customFormat="1">
      <c r="A805" s="59"/>
      <c r="B805" s="54"/>
      <c r="C805" s="76"/>
      <c r="D805" s="60"/>
      <c r="E805" s="64"/>
      <c r="F805" s="54"/>
      <c r="G805" s="63"/>
    </row>
    <row r="806" spans="1:7" s="25" customFormat="1">
      <c r="A806" s="59"/>
      <c r="B806" s="54"/>
      <c r="C806" s="76"/>
      <c r="D806" s="60"/>
      <c r="E806" s="64"/>
      <c r="F806" s="54"/>
      <c r="G806" s="63"/>
    </row>
    <row r="807" spans="1:7" s="25" customFormat="1">
      <c r="A807" s="59"/>
      <c r="B807" s="54"/>
      <c r="C807" s="76"/>
      <c r="D807" s="60"/>
      <c r="E807" s="64"/>
      <c r="F807" s="54"/>
      <c r="G807" s="63"/>
    </row>
    <row r="808" spans="1:7" s="25" customFormat="1">
      <c r="A808" s="59"/>
      <c r="B808" s="54"/>
      <c r="C808" s="76"/>
      <c r="D808" s="60"/>
      <c r="E808" s="64"/>
      <c r="F808" s="54"/>
      <c r="G808" s="63"/>
    </row>
    <row r="809" spans="1:7" s="25" customFormat="1">
      <c r="A809" s="59"/>
      <c r="B809" s="54"/>
      <c r="C809" s="76"/>
      <c r="D809" s="60"/>
      <c r="E809" s="64"/>
      <c r="F809" s="54"/>
      <c r="G809" s="63"/>
    </row>
    <row r="810" spans="1:7" s="25" customFormat="1">
      <c r="A810" s="59"/>
      <c r="B810" s="54"/>
      <c r="C810" s="76"/>
      <c r="D810" s="60"/>
      <c r="E810" s="64"/>
      <c r="F810" s="54"/>
      <c r="G810" s="63"/>
    </row>
    <row r="811" spans="1:7" s="25" customFormat="1">
      <c r="A811" s="59"/>
      <c r="B811" s="54"/>
      <c r="C811" s="76"/>
      <c r="D811" s="60"/>
      <c r="E811" s="64"/>
      <c r="F811" s="54"/>
      <c r="G811" s="63"/>
    </row>
    <row r="812" spans="1:7" s="25" customFormat="1">
      <c r="A812" s="59"/>
      <c r="B812" s="54"/>
      <c r="C812" s="76"/>
      <c r="D812" s="60"/>
      <c r="E812" s="64"/>
      <c r="F812" s="54"/>
      <c r="G812" s="63"/>
    </row>
    <row r="813" spans="1:7" s="25" customFormat="1">
      <c r="A813" s="59"/>
      <c r="B813" s="54"/>
      <c r="C813" s="76"/>
      <c r="D813" s="60"/>
      <c r="E813" s="64"/>
      <c r="F813" s="54"/>
      <c r="G813" s="63"/>
    </row>
    <row r="814" spans="1:7" s="25" customFormat="1">
      <c r="A814" s="59"/>
      <c r="B814" s="54"/>
      <c r="C814" s="76"/>
      <c r="D814" s="60"/>
      <c r="E814" s="64"/>
      <c r="F814" s="54"/>
      <c r="G814" s="63"/>
    </row>
    <row r="815" spans="1:7" s="25" customFormat="1">
      <c r="A815" s="59"/>
      <c r="B815" s="54"/>
      <c r="C815" s="76"/>
      <c r="D815" s="60"/>
      <c r="E815" s="64"/>
      <c r="F815" s="54"/>
      <c r="G815" s="63"/>
    </row>
    <row r="816" spans="1:7" s="25" customFormat="1">
      <c r="A816" s="59"/>
      <c r="B816" s="54"/>
      <c r="C816" s="76"/>
      <c r="D816" s="60"/>
      <c r="E816" s="64"/>
      <c r="F816" s="54"/>
      <c r="G816" s="63"/>
    </row>
    <row r="817" spans="1:7" s="25" customFormat="1">
      <c r="A817" s="59"/>
      <c r="B817" s="54"/>
      <c r="C817" s="76"/>
      <c r="D817" s="60"/>
      <c r="E817" s="64"/>
      <c r="F817" s="54"/>
      <c r="G817" s="63"/>
    </row>
    <row r="818" spans="1:7" s="25" customFormat="1">
      <c r="A818" s="59"/>
      <c r="B818" s="54"/>
      <c r="C818" s="76"/>
      <c r="D818" s="60"/>
      <c r="E818" s="64"/>
      <c r="F818" s="54"/>
      <c r="G818" s="63"/>
    </row>
    <row r="819" spans="1:7" s="25" customFormat="1">
      <c r="A819" s="59"/>
      <c r="B819" s="54"/>
      <c r="C819" s="76"/>
      <c r="D819" s="60"/>
      <c r="E819" s="64"/>
      <c r="F819" s="54"/>
      <c r="G819" s="63"/>
    </row>
    <row r="820" spans="1:7" s="25" customFormat="1">
      <c r="A820" s="59"/>
      <c r="B820" s="54"/>
      <c r="C820" s="76"/>
      <c r="D820" s="60"/>
      <c r="E820" s="64"/>
      <c r="F820" s="54"/>
      <c r="G820" s="63"/>
    </row>
    <row r="821" spans="1:7" s="25" customFormat="1">
      <c r="A821" s="59"/>
      <c r="B821" s="54"/>
      <c r="C821" s="76"/>
      <c r="D821" s="60"/>
      <c r="E821" s="64"/>
      <c r="F821" s="54"/>
      <c r="G821" s="63"/>
    </row>
    <row r="822" spans="1:7" s="25" customFormat="1">
      <c r="A822" s="59"/>
      <c r="B822" s="54"/>
      <c r="C822" s="76"/>
      <c r="D822" s="60"/>
      <c r="E822" s="64"/>
      <c r="F822" s="54"/>
      <c r="G822" s="63"/>
    </row>
    <row r="823" spans="1:7" s="25" customFormat="1">
      <c r="A823" s="59"/>
      <c r="B823" s="54"/>
      <c r="C823" s="76"/>
      <c r="D823" s="60"/>
      <c r="E823" s="64"/>
      <c r="F823" s="54"/>
      <c r="G823" s="63"/>
    </row>
    <row r="824" spans="1:7" s="25" customFormat="1">
      <c r="A824" s="59"/>
      <c r="B824" s="54"/>
      <c r="C824" s="76"/>
      <c r="D824" s="60"/>
      <c r="E824" s="64"/>
      <c r="F824" s="54"/>
      <c r="G824" s="63"/>
    </row>
    <row r="825" spans="1:7" s="25" customFormat="1">
      <c r="A825" s="59"/>
      <c r="B825" s="54"/>
      <c r="C825" s="76"/>
      <c r="D825" s="60"/>
      <c r="E825" s="64"/>
      <c r="F825" s="54"/>
      <c r="G825" s="63"/>
    </row>
    <row r="826" spans="1:7" s="25" customFormat="1">
      <c r="A826" s="59"/>
      <c r="B826" s="54"/>
      <c r="C826" s="76"/>
      <c r="D826" s="60"/>
      <c r="E826" s="64"/>
      <c r="F826" s="54"/>
      <c r="G826" s="63"/>
    </row>
    <row r="827" spans="1:7" s="25" customFormat="1">
      <c r="A827" s="59"/>
      <c r="B827" s="54"/>
      <c r="C827" s="76"/>
      <c r="D827" s="60"/>
      <c r="E827" s="64"/>
      <c r="F827" s="54"/>
      <c r="G827" s="63"/>
    </row>
    <row r="828" spans="1:7" s="25" customFormat="1">
      <c r="A828" s="59"/>
      <c r="B828" s="54"/>
      <c r="C828" s="76"/>
      <c r="D828" s="60"/>
      <c r="E828" s="64"/>
      <c r="F828" s="54"/>
      <c r="G828" s="63"/>
    </row>
    <row r="829" spans="1:7" s="25" customFormat="1">
      <c r="A829" s="59"/>
      <c r="B829" s="54"/>
      <c r="C829" s="76"/>
      <c r="D829" s="60"/>
      <c r="E829" s="64"/>
      <c r="F829" s="54"/>
      <c r="G829" s="63"/>
    </row>
    <row r="830" spans="1:7" s="25" customFormat="1">
      <c r="A830" s="59"/>
      <c r="B830" s="54"/>
      <c r="C830" s="76"/>
      <c r="D830" s="60"/>
      <c r="E830" s="64"/>
      <c r="F830" s="54"/>
      <c r="G830" s="63"/>
    </row>
    <row r="831" spans="1:7" s="25" customFormat="1">
      <c r="A831" s="59"/>
      <c r="B831" s="54"/>
      <c r="C831" s="76"/>
      <c r="D831" s="60"/>
      <c r="E831" s="64"/>
      <c r="F831" s="54"/>
      <c r="G831" s="63"/>
    </row>
    <row r="832" spans="1:7" s="25" customFormat="1">
      <c r="A832" s="59"/>
      <c r="B832" s="54"/>
      <c r="C832" s="76"/>
      <c r="D832" s="60"/>
      <c r="E832" s="64"/>
      <c r="F832" s="54"/>
      <c r="G832" s="63"/>
    </row>
    <row r="833" spans="1:7" s="25" customFormat="1">
      <c r="A833" s="59"/>
      <c r="B833" s="54"/>
      <c r="C833" s="76"/>
      <c r="D833" s="60"/>
      <c r="E833" s="64"/>
      <c r="F833" s="54"/>
      <c r="G833" s="63"/>
    </row>
    <row r="834" spans="1:7" s="25" customFormat="1">
      <c r="A834" s="59"/>
      <c r="B834" s="54"/>
      <c r="C834" s="76"/>
      <c r="D834" s="60"/>
      <c r="E834" s="64"/>
      <c r="F834" s="54"/>
      <c r="G834" s="63"/>
    </row>
    <row r="835" spans="1:7" s="25" customFormat="1">
      <c r="A835" s="59"/>
      <c r="B835" s="54"/>
      <c r="C835" s="76"/>
      <c r="D835" s="60"/>
      <c r="E835" s="64"/>
      <c r="F835" s="54"/>
      <c r="G835" s="63"/>
    </row>
    <row r="836" spans="1:7" s="25" customFormat="1">
      <c r="A836" s="59"/>
      <c r="B836" s="54"/>
      <c r="C836" s="76"/>
      <c r="D836" s="60"/>
      <c r="E836" s="64"/>
      <c r="F836" s="54"/>
      <c r="G836" s="63"/>
    </row>
    <row r="837" spans="1:7" s="25" customFormat="1">
      <c r="A837" s="59"/>
      <c r="B837" s="54"/>
      <c r="C837" s="76"/>
      <c r="D837" s="60"/>
      <c r="E837" s="64"/>
      <c r="F837" s="54"/>
      <c r="G837" s="63"/>
    </row>
    <row r="838" spans="1:7" s="25" customFormat="1">
      <c r="A838" s="59"/>
      <c r="B838" s="54"/>
      <c r="C838" s="76"/>
      <c r="D838" s="60"/>
      <c r="E838" s="64"/>
      <c r="F838" s="54"/>
      <c r="G838" s="63"/>
    </row>
    <row r="839" spans="1:7" s="25" customFormat="1">
      <c r="A839" s="59"/>
      <c r="B839" s="54"/>
      <c r="C839" s="76"/>
      <c r="D839" s="60"/>
      <c r="E839" s="64"/>
      <c r="F839" s="54"/>
      <c r="G839" s="63"/>
    </row>
    <row r="840" spans="1:7" s="25" customFormat="1">
      <c r="A840" s="59"/>
      <c r="B840" s="54"/>
      <c r="C840" s="76"/>
      <c r="D840" s="60"/>
      <c r="E840" s="64"/>
      <c r="F840" s="54"/>
      <c r="G840" s="63"/>
    </row>
    <row r="841" spans="1:7" s="25" customFormat="1">
      <c r="A841" s="59"/>
      <c r="B841" s="54"/>
      <c r="C841" s="76"/>
      <c r="D841" s="60"/>
      <c r="E841" s="64"/>
      <c r="F841" s="54"/>
      <c r="G841" s="63"/>
    </row>
    <row r="842" spans="1:7" s="25" customFormat="1">
      <c r="A842" s="59"/>
      <c r="B842" s="54"/>
      <c r="C842" s="76"/>
      <c r="D842" s="60"/>
      <c r="E842" s="64"/>
      <c r="F842" s="54"/>
      <c r="G842" s="63"/>
    </row>
    <row r="843" spans="1:7" s="25" customFormat="1">
      <c r="A843" s="59"/>
      <c r="B843" s="54"/>
      <c r="C843" s="76"/>
      <c r="D843" s="60"/>
      <c r="E843" s="64"/>
      <c r="F843" s="54"/>
      <c r="G843" s="63"/>
    </row>
    <row r="844" spans="1:7" s="25" customFormat="1">
      <c r="A844" s="59"/>
      <c r="B844" s="54"/>
      <c r="C844" s="76"/>
      <c r="D844" s="60"/>
      <c r="E844" s="64"/>
      <c r="F844" s="54"/>
      <c r="G844" s="63"/>
    </row>
    <row r="845" spans="1:7" s="25" customFormat="1">
      <c r="A845" s="59"/>
      <c r="B845" s="54"/>
      <c r="C845" s="76"/>
      <c r="D845" s="60"/>
      <c r="E845" s="64"/>
      <c r="F845" s="54"/>
      <c r="G845" s="63"/>
    </row>
    <row r="846" spans="1:7" s="25" customFormat="1">
      <c r="A846" s="59"/>
      <c r="B846" s="54"/>
      <c r="C846" s="76"/>
      <c r="D846" s="60"/>
      <c r="E846" s="64"/>
      <c r="F846" s="54"/>
      <c r="G846" s="63"/>
    </row>
    <row r="847" spans="1:7" s="25" customFormat="1">
      <c r="A847" s="59"/>
      <c r="B847" s="54"/>
      <c r="C847" s="76"/>
      <c r="D847" s="60"/>
      <c r="E847" s="64"/>
      <c r="F847" s="54"/>
      <c r="G847" s="63"/>
    </row>
    <row r="848" spans="1:7" s="25" customFormat="1">
      <c r="A848" s="59"/>
      <c r="B848" s="54"/>
      <c r="C848" s="76"/>
      <c r="D848" s="60"/>
      <c r="E848" s="64"/>
      <c r="F848" s="54"/>
      <c r="G848" s="63"/>
    </row>
    <row r="849" spans="1:7" s="25" customFormat="1">
      <c r="A849" s="59"/>
      <c r="B849" s="54"/>
      <c r="C849" s="76"/>
      <c r="D849" s="60"/>
      <c r="E849" s="64"/>
      <c r="F849" s="54"/>
      <c r="G849" s="63"/>
    </row>
    <row r="850" spans="1:7" s="25" customFormat="1">
      <c r="A850" s="59"/>
      <c r="B850" s="54"/>
      <c r="C850" s="76"/>
      <c r="D850" s="60"/>
      <c r="E850" s="64"/>
      <c r="F850" s="54"/>
      <c r="G850" s="63"/>
    </row>
    <row r="851" spans="1:7" s="25" customFormat="1">
      <c r="A851" s="59"/>
      <c r="B851" s="54"/>
      <c r="C851" s="76"/>
      <c r="D851" s="60"/>
      <c r="E851" s="64"/>
      <c r="F851" s="54"/>
      <c r="G851" s="63"/>
    </row>
    <row r="852" spans="1:7" s="25" customFormat="1">
      <c r="A852" s="59"/>
      <c r="B852" s="54"/>
      <c r="C852" s="76"/>
      <c r="D852" s="60"/>
      <c r="E852" s="64"/>
      <c r="F852" s="54"/>
      <c r="G852" s="63"/>
    </row>
    <row r="853" spans="1:7" s="25" customFormat="1">
      <c r="A853" s="59"/>
      <c r="B853" s="54"/>
      <c r="C853" s="76"/>
      <c r="D853" s="60"/>
      <c r="E853" s="64"/>
      <c r="F853" s="54"/>
      <c r="G853" s="63"/>
    </row>
    <row r="854" spans="1:7" s="25" customFormat="1">
      <c r="A854" s="59"/>
      <c r="B854" s="54"/>
      <c r="C854" s="76"/>
      <c r="D854" s="60"/>
      <c r="E854" s="64"/>
      <c r="F854" s="54"/>
      <c r="G854" s="63"/>
    </row>
    <row r="855" spans="1:7" s="25" customFormat="1">
      <c r="A855" s="59"/>
      <c r="B855" s="54"/>
      <c r="C855" s="76"/>
      <c r="D855" s="60"/>
      <c r="E855" s="64"/>
      <c r="F855" s="54"/>
      <c r="G855" s="63"/>
    </row>
    <row r="856" spans="1:7" s="25" customFormat="1">
      <c r="A856" s="59"/>
      <c r="B856" s="54"/>
      <c r="C856" s="76"/>
      <c r="D856" s="60"/>
      <c r="E856" s="64"/>
      <c r="F856" s="54"/>
      <c r="G856" s="63"/>
    </row>
    <row r="857" spans="1:7" s="25" customFormat="1">
      <c r="A857" s="59"/>
      <c r="B857" s="54"/>
      <c r="C857" s="76"/>
      <c r="D857" s="60"/>
      <c r="E857" s="64"/>
      <c r="F857" s="54"/>
      <c r="G857" s="63"/>
    </row>
    <row r="858" spans="1:7" s="25" customFormat="1">
      <c r="A858" s="59"/>
      <c r="B858" s="54"/>
      <c r="C858" s="76"/>
      <c r="D858" s="60"/>
      <c r="E858" s="64"/>
      <c r="F858" s="54"/>
      <c r="G858" s="63"/>
    </row>
    <row r="859" spans="1:7" s="25" customFormat="1">
      <c r="A859" s="59"/>
      <c r="B859" s="54"/>
      <c r="C859" s="76"/>
      <c r="D859" s="60"/>
      <c r="E859" s="64"/>
      <c r="F859" s="54"/>
      <c r="G859" s="63"/>
    </row>
    <row r="860" spans="1:7" s="25" customFormat="1">
      <c r="A860" s="59"/>
      <c r="B860" s="54"/>
      <c r="C860" s="76"/>
      <c r="D860" s="60"/>
      <c r="E860" s="64"/>
      <c r="F860" s="54"/>
      <c r="G860" s="63"/>
    </row>
    <row r="861" spans="1:7" s="25" customFormat="1">
      <c r="A861" s="59"/>
      <c r="B861" s="54"/>
      <c r="C861" s="76"/>
      <c r="D861" s="60"/>
      <c r="E861" s="64"/>
      <c r="F861" s="54"/>
      <c r="G861" s="63"/>
    </row>
    <row r="862" spans="1:7" s="25" customFormat="1">
      <c r="A862" s="59"/>
      <c r="B862" s="54"/>
      <c r="C862" s="76"/>
      <c r="D862" s="60"/>
      <c r="E862" s="64"/>
      <c r="F862" s="54"/>
      <c r="G862" s="63"/>
    </row>
    <row r="863" spans="1:7" s="25" customFormat="1">
      <c r="A863" s="59"/>
      <c r="B863" s="54"/>
      <c r="C863" s="76"/>
      <c r="D863" s="60"/>
      <c r="E863" s="64"/>
      <c r="F863" s="54"/>
      <c r="G863" s="63"/>
    </row>
    <row r="864" spans="1:7" s="25" customFormat="1">
      <c r="A864" s="59"/>
      <c r="B864" s="54"/>
      <c r="C864" s="76"/>
      <c r="D864" s="60"/>
      <c r="E864" s="64"/>
      <c r="F864" s="54"/>
      <c r="G864" s="63"/>
    </row>
    <row r="865" spans="1:7" s="25" customFormat="1">
      <c r="A865" s="59"/>
      <c r="B865" s="54"/>
      <c r="C865" s="76"/>
      <c r="D865" s="60"/>
      <c r="E865" s="64"/>
      <c r="F865" s="54"/>
      <c r="G865" s="63"/>
    </row>
    <row r="866" spans="1:7" s="25" customFormat="1">
      <c r="A866" s="59"/>
      <c r="B866" s="54"/>
      <c r="C866" s="76"/>
      <c r="D866" s="60"/>
      <c r="E866" s="64"/>
      <c r="F866" s="54"/>
      <c r="G866" s="63"/>
    </row>
    <row r="867" spans="1:7" s="25" customFormat="1">
      <c r="A867" s="59"/>
      <c r="B867" s="54"/>
      <c r="C867" s="76"/>
      <c r="D867" s="60"/>
      <c r="E867" s="64"/>
      <c r="F867" s="54"/>
      <c r="G867" s="63"/>
    </row>
    <row r="868" spans="1:7" s="25" customFormat="1">
      <c r="A868" s="59"/>
      <c r="B868" s="54"/>
      <c r="C868" s="76"/>
      <c r="D868" s="60"/>
      <c r="E868" s="64"/>
      <c r="F868" s="54"/>
      <c r="G868" s="63"/>
    </row>
    <row r="869" spans="1:7" s="25" customFormat="1">
      <c r="A869" s="59"/>
      <c r="B869" s="54"/>
      <c r="C869" s="76"/>
      <c r="D869" s="60"/>
      <c r="E869" s="64"/>
      <c r="F869" s="54"/>
      <c r="G869" s="63"/>
    </row>
    <row r="870" spans="1:7" s="25" customFormat="1">
      <c r="A870" s="59"/>
      <c r="B870" s="54"/>
      <c r="C870" s="76"/>
      <c r="D870" s="60"/>
      <c r="E870" s="64"/>
      <c r="F870" s="54"/>
      <c r="G870" s="63"/>
    </row>
    <row r="871" spans="1:7" s="25" customFormat="1">
      <c r="A871" s="59"/>
      <c r="B871" s="54"/>
      <c r="C871" s="76"/>
      <c r="D871" s="60"/>
      <c r="E871" s="64"/>
      <c r="F871" s="54"/>
      <c r="G871" s="63"/>
    </row>
    <row r="872" spans="1:7" s="25" customFormat="1">
      <c r="A872" s="59"/>
      <c r="B872" s="54"/>
      <c r="C872" s="76"/>
      <c r="D872" s="60"/>
      <c r="E872" s="64"/>
      <c r="F872" s="54"/>
      <c r="G872" s="63"/>
    </row>
    <row r="873" spans="1:7" s="25" customFormat="1">
      <c r="A873" s="59"/>
      <c r="B873" s="54"/>
      <c r="C873" s="76"/>
      <c r="D873" s="60"/>
      <c r="E873" s="64"/>
      <c r="F873" s="54"/>
      <c r="G873" s="63"/>
    </row>
    <row r="874" spans="1:7" s="25" customFormat="1">
      <c r="A874" s="59"/>
      <c r="B874" s="54"/>
      <c r="C874" s="76"/>
      <c r="D874" s="60"/>
      <c r="E874" s="64"/>
      <c r="F874" s="54"/>
      <c r="G874" s="63"/>
    </row>
    <row r="875" spans="1:7" s="25" customFormat="1">
      <c r="A875" s="59"/>
      <c r="B875" s="54"/>
      <c r="C875" s="76"/>
      <c r="D875" s="60"/>
      <c r="E875" s="64"/>
      <c r="F875" s="54"/>
      <c r="G875" s="63"/>
    </row>
    <row r="876" spans="1:7" s="25" customFormat="1">
      <c r="A876" s="59"/>
      <c r="B876" s="54"/>
      <c r="C876" s="76"/>
      <c r="D876" s="60"/>
      <c r="E876" s="64"/>
      <c r="F876" s="54"/>
      <c r="G876" s="63"/>
    </row>
    <row r="877" spans="1:7" s="25" customFormat="1">
      <c r="A877" s="59"/>
      <c r="B877" s="54"/>
      <c r="C877" s="76"/>
      <c r="D877" s="60"/>
      <c r="E877" s="64"/>
      <c r="F877" s="54"/>
      <c r="G877" s="63"/>
    </row>
    <row r="878" spans="1:7" s="25" customFormat="1">
      <c r="A878" s="59"/>
      <c r="B878" s="54"/>
      <c r="C878" s="76"/>
      <c r="D878" s="60"/>
      <c r="E878" s="64"/>
      <c r="F878" s="54"/>
      <c r="G878" s="63"/>
    </row>
    <row r="879" spans="1:7" s="25" customFormat="1">
      <c r="A879" s="59"/>
      <c r="B879" s="54"/>
      <c r="C879" s="76"/>
      <c r="D879" s="60"/>
      <c r="E879" s="64"/>
      <c r="F879" s="54"/>
      <c r="G879" s="63"/>
    </row>
    <row r="880" spans="1:7" s="25" customFormat="1">
      <c r="A880" s="59"/>
      <c r="B880" s="54"/>
      <c r="C880" s="76"/>
      <c r="D880" s="60"/>
      <c r="E880" s="64"/>
      <c r="F880" s="54"/>
      <c r="G880" s="63"/>
    </row>
    <row r="881" spans="1:7" s="25" customFormat="1">
      <c r="A881" s="59"/>
      <c r="B881" s="54"/>
      <c r="C881" s="76"/>
      <c r="D881" s="60"/>
      <c r="E881" s="64"/>
      <c r="F881" s="54"/>
      <c r="G881" s="63"/>
    </row>
    <row r="882" spans="1:7" s="25" customFormat="1">
      <c r="A882" s="59"/>
      <c r="B882" s="54"/>
      <c r="C882" s="76"/>
      <c r="D882" s="60"/>
      <c r="E882" s="64"/>
      <c r="F882" s="54"/>
      <c r="G882" s="63"/>
    </row>
    <row r="883" spans="1:7" s="25" customFormat="1">
      <c r="A883" s="59"/>
      <c r="B883" s="54"/>
      <c r="C883" s="76"/>
      <c r="D883" s="60"/>
      <c r="E883" s="64"/>
      <c r="F883" s="54"/>
      <c r="G883" s="63"/>
    </row>
    <row r="884" spans="1:7" s="25" customFormat="1">
      <c r="A884" s="59"/>
      <c r="B884" s="54"/>
      <c r="C884" s="76"/>
      <c r="D884" s="60"/>
      <c r="E884" s="64"/>
      <c r="F884" s="54"/>
      <c r="G884" s="63"/>
    </row>
    <row r="885" spans="1:7" s="25" customFormat="1">
      <c r="A885" s="59"/>
      <c r="B885" s="54"/>
      <c r="C885" s="76"/>
      <c r="D885" s="60"/>
      <c r="E885" s="64"/>
      <c r="F885" s="54"/>
      <c r="G885" s="63"/>
    </row>
    <row r="886" spans="1:7" s="25" customFormat="1">
      <c r="A886" s="59"/>
      <c r="B886" s="54"/>
      <c r="C886" s="76"/>
      <c r="D886" s="60"/>
      <c r="E886" s="64"/>
      <c r="F886" s="54"/>
      <c r="G886" s="63"/>
    </row>
    <row r="887" spans="1:7" s="25" customFormat="1">
      <c r="A887" s="59"/>
      <c r="B887" s="54"/>
      <c r="C887" s="76"/>
      <c r="D887" s="60"/>
      <c r="E887" s="64"/>
      <c r="F887" s="54"/>
      <c r="G887" s="63"/>
    </row>
    <row r="888" spans="1:7" s="25" customFormat="1">
      <c r="A888" s="59"/>
      <c r="B888" s="54"/>
      <c r="C888" s="76"/>
      <c r="D888" s="60"/>
      <c r="E888" s="64"/>
      <c r="F888" s="54"/>
      <c r="G888" s="63"/>
    </row>
    <row r="889" spans="1:7" s="25" customFormat="1">
      <c r="A889" s="59"/>
      <c r="B889" s="54"/>
      <c r="C889" s="76"/>
      <c r="D889" s="60"/>
      <c r="E889" s="64"/>
      <c r="F889" s="54"/>
      <c r="G889" s="63"/>
    </row>
    <row r="890" spans="1:7" s="25" customFormat="1">
      <c r="A890" s="59"/>
      <c r="B890" s="54"/>
      <c r="C890" s="76"/>
      <c r="D890" s="60"/>
      <c r="E890" s="64"/>
      <c r="F890" s="54"/>
      <c r="G890" s="63"/>
    </row>
    <row r="891" spans="1:7" s="25" customFormat="1">
      <c r="A891" s="59"/>
      <c r="B891" s="54"/>
      <c r="C891" s="76"/>
      <c r="D891" s="60"/>
      <c r="E891" s="64"/>
      <c r="F891" s="54"/>
      <c r="G891" s="63"/>
    </row>
    <row r="892" spans="1:7" s="25" customFormat="1">
      <c r="A892" s="59"/>
      <c r="B892" s="54"/>
      <c r="C892" s="76"/>
      <c r="D892" s="60"/>
      <c r="E892" s="64"/>
      <c r="F892" s="54"/>
      <c r="G892" s="63"/>
    </row>
    <row r="893" spans="1:7" s="25" customFormat="1">
      <c r="A893" s="59"/>
      <c r="B893" s="54"/>
      <c r="C893" s="76"/>
      <c r="D893" s="60"/>
      <c r="E893" s="64"/>
      <c r="F893" s="54"/>
      <c r="G893" s="63"/>
    </row>
    <row r="894" spans="1:7" s="25" customFormat="1">
      <c r="A894" s="59"/>
      <c r="B894" s="54"/>
      <c r="C894" s="76"/>
      <c r="D894" s="60"/>
      <c r="E894" s="64"/>
      <c r="F894" s="54"/>
      <c r="G894" s="63"/>
    </row>
    <row r="895" spans="1:7" s="25" customFormat="1">
      <c r="A895" s="59"/>
      <c r="B895" s="54"/>
      <c r="C895" s="76"/>
      <c r="D895" s="60"/>
      <c r="E895" s="64"/>
      <c r="F895" s="54"/>
      <c r="G895" s="63"/>
    </row>
    <row r="896" spans="1:7" s="25" customFormat="1">
      <c r="A896" s="59"/>
      <c r="B896" s="54"/>
      <c r="C896" s="76"/>
      <c r="D896" s="60"/>
      <c r="E896" s="64"/>
      <c r="F896" s="54"/>
      <c r="G896" s="63"/>
    </row>
    <row r="897" spans="1:7" s="25" customFormat="1">
      <c r="A897" s="59"/>
      <c r="B897" s="54"/>
      <c r="C897" s="76"/>
      <c r="D897" s="60"/>
      <c r="E897" s="64"/>
      <c r="F897" s="54"/>
      <c r="G897" s="63"/>
    </row>
    <row r="898" spans="1:7" s="25" customFormat="1">
      <c r="A898" s="59"/>
      <c r="B898" s="54"/>
      <c r="C898" s="76"/>
      <c r="D898" s="60"/>
      <c r="E898" s="64"/>
      <c r="F898" s="54"/>
      <c r="G898" s="63"/>
    </row>
    <row r="899" spans="1:7" s="25" customFormat="1">
      <c r="A899" s="59"/>
      <c r="B899" s="54"/>
      <c r="C899" s="76"/>
      <c r="D899" s="60"/>
      <c r="E899" s="64"/>
      <c r="F899" s="54"/>
      <c r="G899" s="63"/>
    </row>
    <row r="900" spans="1:7" s="25" customFormat="1">
      <c r="A900" s="59"/>
      <c r="B900" s="54"/>
      <c r="C900" s="76"/>
      <c r="D900" s="60"/>
      <c r="E900" s="64"/>
      <c r="F900" s="54"/>
      <c r="G900" s="63"/>
    </row>
    <row r="901" spans="1:7" s="25" customFormat="1">
      <c r="A901" s="59"/>
      <c r="B901" s="54"/>
      <c r="C901" s="76"/>
      <c r="D901" s="60"/>
      <c r="E901" s="64"/>
      <c r="F901" s="54"/>
      <c r="G901" s="63"/>
    </row>
    <row r="902" spans="1:7" s="25" customFormat="1">
      <c r="A902" s="59"/>
      <c r="B902" s="54"/>
      <c r="C902" s="76"/>
      <c r="D902" s="60"/>
      <c r="E902" s="64"/>
      <c r="F902" s="54"/>
      <c r="G902" s="63"/>
    </row>
    <row r="903" spans="1:7" s="25" customFormat="1">
      <c r="A903" s="59"/>
      <c r="B903" s="54"/>
      <c r="C903" s="76"/>
      <c r="D903" s="60"/>
      <c r="E903" s="64"/>
      <c r="F903" s="54"/>
      <c r="G903" s="63"/>
    </row>
    <row r="904" spans="1:7" s="25" customFormat="1">
      <c r="A904" s="59"/>
      <c r="B904" s="54"/>
      <c r="C904" s="76"/>
      <c r="D904" s="60"/>
      <c r="E904" s="64"/>
      <c r="F904" s="54"/>
      <c r="G904" s="63"/>
    </row>
    <row r="905" spans="1:7" s="25" customFormat="1">
      <c r="A905" s="59"/>
      <c r="B905" s="54"/>
      <c r="C905" s="76"/>
      <c r="D905" s="60"/>
      <c r="E905" s="64"/>
      <c r="F905" s="54"/>
      <c r="G905" s="63"/>
    </row>
    <row r="906" spans="1:7" s="25" customFormat="1">
      <c r="A906" s="59"/>
      <c r="B906" s="54"/>
      <c r="C906" s="76"/>
      <c r="D906" s="60"/>
      <c r="E906" s="64"/>
      <c r="F906" s="54"/>
      <c r="G906" s="63"/>
    </row>
    <row r="907" spans="1:7" s="25" customFormat="1">
      <c r="A907" s="59"/>
      <c r="B907" s="54"/>
      <c r="C907" s="76"/>
      <c r="D907" s="60"/>
      <c r="E907" s="64"/>
      <c r="F907" s="54"/>
      <c r="G907" s="63"/>
    </row>
    <row r="908" spans="1:7" s="25" customFormat="1">
      <c r="A908" s="59"/>
      <c r="B908" s="54"/>
      <c r="C908" s="76"/>
      <c r="D908" s="60"/>
      <c r="E908" s="64"/>
      <c r="F908" s="54"/>
      <c r="G908" s="63"/>
    </row>
    <row r="909" spans="1:7" s="25" customFormat="1">
      <c r="A909" s="59"/>
      <c r="B909" s="54"/>
      <c r="C909" s="76"/>
      <c r="D909" s="60"/>
      <c r="E909" s="64"/>
      <c r="F909" s="54"/>
      <c r="G909" s="63"/>
    </row>
    <row r="910" spans="1:7" s="25" customFormat="1">
      <c r="A910" s="59"/>
      <c r="B910" s="54"/>
      <c r="C910" s="76"/>
      <c r="D910" s="60"/>
      <c r="E910" s="64"/>
      <c r="F910" s="54"/>
      <c r="G910" s="63"/>
    </row>
    <row r="911" spans="1:7" s="25" customFormat="1">
      <c r="A911" s="59"/>
      <c r="B911" s="54"/>
      <c r="C911" s="76"/>
      <c r="D911" s="60"/>
      <c r="E911" s="64"/>
      <c r="F911" s="54"/>
      <c r="G911" s="63"/>
    </row>
    <row r="912" spans="1:7" s="25" customFormat="1">
      <c r="A912" s="59"/>
      <c r="B912" s="54"/>
      <c r="C912" s="76"/>
      <c r="D912" s="60"/>
      <c r="E912" s="64"/>
      <c r="F912" s="54"/>
      <c r="G912" s="63"/>
    </row>
    <row r="913" spans="1:7" s="25" customFormat="1">
      <c r="A913" s="59"/>
      <c r="B913" s="54"/>
      <c r="C913" s="76"/>
      <c r="D913" s="60"/>
      <c r="E913" s="64"/>
      <c r="F913" s="54"/>
      <c r="G913" s="63"/>
    </row>
    <row r="914" spans="1:7" s="25" customFormat="1">
      <c r="A914" s="59"/>
      <c r="B914" s="54"/>
      <c r="C914" s="76"/>
      <c r="D914" s="60"/>
      <c r="E914" s="64"/>
      <c r="F914" s="54"/>
      <c r="G914" s="63"/>
    </row>
    <row r="915" spans="1:7" s="25" customFormat="1">
      <c r="A915" s="59"/>
      <c r="B915" s="54"/>
      <c r="C915" s="76"/>
      <c r="D915" s="60"/>
      <c r="E915" s="64"/>
      <c r="F915" s="54"/>
      <c r="G915" s="63"/>
    </row>
    <row r="916" spans="1:7" s="25" customFormat="1">
      <c r="A916" s="59"/>
      <c r="B916" s="54"/>
      <c r="C916" s="76"/>
      <c r="D916" s="60"/>
      <c r="E916" s="64"/>
      <c r="F916" s="54"/>
      <c r="G916" s="63"/>
    </row>
    <row r="917" spans="1:7" s="25" customFormat="1">
      <c r="A917" s="59"/>
      <c r="B917" s="54"/>
      <c r="C917" s="76"/>
      <c r="D917" s="60"/>
      <c r="E917" s="64"/>
      <c r="F917" s="54"/>
      <c r="G917" s="63"/>
    </row>
    <row r="918" spans="1:7" s="25" customFormat="1">
      <c r="A918" s="59"/>
      <c r="B918" s="54"/>
      <c r="C918" s="76"/>
      <c r="D918" s="60"/>
      <c r="E918" s="64"/>
      <c r="F918" s="54"/>
      <c r="G918" s="63"/>
    </row>
    <row r="919" spans="1:7" s="25" customFormat="1">
      <c r="A919" s="59"/>
      <c r="B919" s="54"/>
      <c r="C919" s="76"/>
      <c r="D919" s="60"/>
      <c r="E919" s="64"/>
      <c r="F919" s="54"/>
      <c r="G919" s="63"/>
    </row>
    <row r="920" spans="1:7" s="25" customFormat="1">
      <c r="A920" s="59"/>
      <c r="B920" s="54"/>
      <c r="C920" s="76"/>
      <c r="D920" s="60"/>
      <c r="E920" s="64"/>
      <c r="F920" s="54"/>
      <c r="G920" s="63"/>
    </row>
    <row r="921" spans="1:7" s="25" customFormat="1">
      <c r="A921" s="59"/>
      <c r="B921" s="54"/>
      <c r="C921" s="76"/>
      <c r="D921" s="60"/>
      <c r="E921" s="64"/>
      <c r="F921" s="54"/>
      <c r="G921" s="63"/>
    </row>
    <row r="922" spans="1:7" s="25" customFormat="1">
      <c r="A922" s="59"/>
      <c r="B922" s="54"/>
      <c r="C922" s="76"/>
      <c r="D922" s="60"/>
      <c r="E922" s="64"/>
      <c r="F922" s="54"/>
      <c r="G922" s="63"/>
    </row>
    <row r="923" spans="1:7" s="25" customFormat="1">
      <c r="A923" s="59"/>
      <c r="B923" s="54"/>
      <c r="C923" s="76"/>
      <c r="D923" s="60"/>
      <c r="E923" s="64"/>
      <c r="F923" s="54"/>
      <c r="G923" s="63"/>
    </row>
    <row r="924" spans="1:7" s="25" customFormat="1">
      <c r="A924" s="59"/>
      <c r="B924" s="54"/>
      <c r="C924" s="76"/>
      <c r="D924" s="60"/>
      <c r="E924" s="64"/>
      <c r="F924" s="54"/>
      <c r="G924" s="63"/>
    </row>
    <row r="925" spans="1:7" s="25" customFormat="1">
      <c r="A925" s="59"/>
      <c r="B925" s="54"/>
      <c r="C925" s="76"/>
      <c r="D925" s="60"/>
      <c r="E925" s="64"/>
      <c r="F925" s="54"/>
      <c r="G925" s="63"/>
    </row>
    <row r="926" spans="1:7" s="25" customFormat="1">
      <c r="A926" s="59"/>
      <c r="B926" s="54"/>
      <c r="C926" s="76"/>
      <c r="D926" s="60"/>
      <c r="E926" s="64"/>
      <c r="F926" s="54"/>
      <c r="G926" s="63"/>
    </row>
    <row r="927" spans="1:7" s="25" customFormat="1">
      <c r="A927" s="59"/>
      <c r="B927" s="54"/>
      <c r="C927" s="76"/>
      <c r="D927" s="60"/>
      <c r="E927" s="64"/>
      <c r="F927" s="54"/>
      <c r="G927" s="63"/>
    </row>
    <row r="928" spans="1:7" s="25" customFormat="1">
      <c r="A928" s="59"/>
      <c r="B928" s="54"/>
      <c r="C928" s="76"/>
      <c r="D928" s="60"/>
      <c r="E928" s="64"/>
      <c r="F928" s="54"/>
      <c r="G928" s="63"/>
    </row>
    <row r="929" spans="1:7" s="25" customFormat="1">
      <c r="A929" s="59"/>
      <c r="B929" s="54"/>
      <c r="C929" s="76"/>
      <c r="D929" s="60"/>
      <c r="E929" s="64"/>
      <c r="F929" s="54"/>
      <c r="G929" s="63"/>
    </row>
    <row r="930" spans="1:7" s="25" customFormat="1">
      <c r="A930" s="59"/>
      <c r="B930" s="54"/>
      <c r="C930" s="76"/>
      <c r="D930" s="60"/>
      <c r="E930" s="64"/>
      <c r="F930" s="54"/>
      <c r="G930" s="63"/>
    </row>
    <row r="931" spans="1:7" s="25" customFormat="1">
      <c r="A931" s="59"/>
      <c r="B931" s="54"/>
      <c r="C931" s="76"/>
      <c r="D931" s="60"/>
      <c r="E931" s="64"/>
      <c r="F931" s="54"/>
      <c r="G931" s="63"/>
    </row>
    <row r="932" spans="1:7" s="25" customFormat="1">
      <c r="A932" s="59"/>
      <c r="B932" s="54"/>
      <c r="C932" s="76"/>
      <c r="D932" s="60"/>
      <c r="E932" s="64"/>
      <c r="F932" s="54"/>
      <c r="G932" s="63"/>
    </row>
    <row r="933" spans="1:7" s="25" customFormat="1">
      <c r="A933" s="59"/>
      <c r="B933" s="54"/>
      <c r="C933" s="76"/>
      <c r="D933" s="60"/>
      <c r="E933" s="64"/>
      <c r="F933" s="54"/>
      <c r="G933" s="63"/>
    </row>
    <row r="934" spans="1:7" s="25" customFormat="1">
      <c r="A934" s="59"/>
      <c r="B934" s="54"/>
      <c r="C934" s="76"/>
      <c r="D934" s="60"/>
      <c r="E934" s="64"/>
      <c r="F934" s="54"/>
      <c r="G934" s="63"/>
    </row>
    <row r="935" spans="1:7" s="25" customFormat="1">
      <c r="A935" s="59"/>
      <c r="B935" s="54"/>
      <c r="C935" s="76"/>
      <c r="D935" s="60"/>
      <c r="E935" s="64"/>
      <c r="F935" s="54"/>
      <c r="G935" s="63"/>
    </row>
    <row r="936" spans="1:7" s="25" customFormat="1">
      <c r="A936" s="59"/>
      <c r="B936" s="54"/>
      <c r="C936" s="76"/>
      <c r="D936" s="60"/>
      <c r="E936" s="64"/>
      <c r="F936" s="54"/>
      <c r="G936" s="63"/>
    </row>
    <row r="937" spans="1:7" s="25" customFormat="1">
      <c r="A937" s="59"/>
      <c r="B937" s="54"/>
      <c r="C937" s="76"/>
      <c r="D937" s="60"/>
      <c r="E937" s="64"/>
      <c r="F937" s="54"/>
      <c r="G937" s="63"/>
    </row>
    <row r="938" spans="1:7" s="25" customFormat="1">
      <c r="A938" s="59"/>
      <c r="B938" s="54"/>
      <c r="C938" s="76"/>
      <c r="D938" s="60"/>
      <c r="E938" s="64"/>
      <c r="F938" s="54"/>
      <c r="G938" s="63"/>
    </row>
    <row r="939" spans="1:7" s="25" customFormat="1">
      <c r="A939" s="59"/>
      <c r="B939" s="54"/>
      <c r="C939" s="76"/>
      <c r="D939" s="60"/>
      <c r="E939" s="64"/>
      <c r="F939" s="54"/>
      <c r="G939" s="63"/>
    </row>
    <row r="940" spans="1:7" s="25" customFormat="1">
      <c r="A940" s="59"/>
      <c r="B940" s="54"/>
      <c r="C940" s="76"/>
      <c r="D940" s="60"/>
      <c r="E940" s="64"/>
      <c r="F940" s="54"/>
      <c r="G940" s="63"/>
    </row>
    <row r="941" spans="1:7" s="25" customFormat="1">
      <c r="A941" s="59"/>
      <c r="B941" s="54"/>
      <c r="C941" s="76"/>
      <c r="D941" s="60"/>
      <c r="E941" s="64"/>
      <c r="F941" s="54"/>
      <c r="G941" s="63"/>
    </row>
    <row r="942" spans="1:7" s="25" customFormat="1">
      <c r="A942" s="59"/>
      <c r="B942" s="54"/>
      <c r="C942" s="76"/>
      <c r="D942" s="60"/>
      <c r="E942" s="64"/>
      <c r="F942" s="54"/>
      <c r="G942" s="63"/>
    </row>
    <row r="943" spans="1:7" s="25" customFormat="1">
      <c r="A943" s="59"/>
      <c r="B943" s="54"/>
      <c r="C943" s="76"/>
      <c r="D943" s="60"/>
      <c r="E943" s="64"/>
      <c r="F943" s="54"/>
      <c r="G943" s="63"/>
    </row>
    <row r="944" spans="1:7" s="25" customFormat="1">
      <c r="A944" s="59"/>
      <c r="B944" s="54"/>
      <c r="C944" s="76"/>
      <c r="D944" s="60"/>
      <c r="E944" s="64"/>
      <c r="F944" s="54"/>
      <c r="G944" s="63"/>
    </row>
    <row r="945" spans="1:7" s="25" customFormat="1">
      <c r="A945" s="59"/>
      <c r="B945" s="54"/>
      <c r="C945" s="76"/>
      <c r="D945" s="60"/>
      <c r="E945" s="64"/>
      <c r="F945" s="54"/>
      <c r="G945" s="63"/>
    </row>
    <row r="946" spans="1:7" s="25" customFormat="1">
      <c r="A946" s="59"/>
      <c r="B946" s="54"/>
      <c r="C946" s="76"/>
      <c r="D946" s="60"/>
      <c r="E946" s="64"/>
      <c r="F946" s="54"/>
      <c r="G946" s="63"/>
    </row>
    <row r="947" spans="1:7" s="25" customFormat="1">
      <c r="A947" s="59"/>
      <c r="B947" s="54"/>
      <c r="C947" s="76"/>
      <c r="D947" s="60"/>
      <c r="E947" s="64"/>
      <c r="F947" s="54"/>
      <c r="G947" s="63"/>
    </row>
    <row r="948" spans="1:7" s="25" customFormat="1">
      <c r="A948" s="59"/>
      <c r="B948" s="54"/>
      <c r="C948" s="76"/>
      <c r="D948" s="60"/>
      <c r="E948" s="64"/>
      <c r="F948" s="54"/>
      <c r="G948" s="63"/>
    </row>
    <row r="949" spans="1:7" s="25" customFormat="1">
      <c r="A949" s="59"/>
      <c r="B949" s="54"/>
      <c r="C949" s="76"/>
      <c r="D949" s="60"/>
      <c r="E949" s="64"/>
      <c r="F949" s="54"/>
      <c r="G949" s="63"/>
    </row>
    <row r="950" spans="1:7" s="25" customFormat="1">
      <c r="A950" s="59"/>
      <c r="B950" s="54"/>
      <c r="C950" s="76"/>
      <c r="D950" s="60"/>
      <c r="E950" s="64"/>
      <c r="F950" s="54"/>
      <c r="G950" s="63"/>
    </row>
    <row r="951" spans="1:7" s="25" customFormat="1">
      <c r="A951" s="59"/>
      <c r="B951" s="54"/>
      <c r="C951" s="76"/>
      <c r="D951" s="60"/>
      <c r="E951" s="64"/>
      <c r="F951" s="54"/>
      <c r="G951" s="63"/>
    </row>
    <row r="952" spans="1:7" s="25" customFormat="1">
      <c r="A952" s="59"/>
      <c r="B952" s="54"/>
      <c r="C952" s="76"/>
      <c r="D952" s="60"/>
      <c r="E952" s="64"/>
      <c r="F952" s="54"/>
      <c r="G952" s="63"/>
    </row>
    <row r="953" spans="1:7" s="25" customFormat="1">
      <c r="A953" s="59"/>
      <c r="B953" s="54"/>
      <c r="C953" s="76"/>
      <c r="D953" s="60"/>
      <c r="E953" s="64"/>
      <c r="F953" s="54"/>
      <c r="G953" s="63"/>
    </row>
    <row r="954" spans="1:7" s="25" customFormat="1">
      <c r="A954" s="59"/>
      <c r="B954" s="54"/>
      <c r="C954" s="76"/>
      <c r="D954" s="60"/>
      <c r="E954" s="64"/>
      <c r="F954" s="54"/>
      <c r="G954" s="63"/>
    </row>
    <row r="955" spans="1:7" s="25" customFormat="1">
      <c r="A955" s="59"/>
      <c r="B955" s="54"/>
      <c r="C955" s="76"/>
      <c r="D955" s="60"/>
      <c r="E955" s="64"/>
      <c r="F955" s="54"/>
      <c r="G955" s="63"/>
    </row>
    <row r="956" spans="1:7" s="25" customFormat="1">
      <c r="A956" s="59"/>
      <c r="B956" s="54"/>
      <c r="C956" s="76"/>
      <c r="D956" s="60"/>
      <c r="E956" s="64"/>
      <c r="F956" s="54"/>
      <c r="G956" s="63"/>
    </row>
    <row r="957" spans="1:7" s="25" customFormat="1">
      <c r="A957" s="59"/>
      <c r="B957" s="54"/>
      <c r="C957" s="76"/>
      <c r="D957" s="60"/>
      <c r="E957" s="64"/>
      <c r="F957" s="54"/>
      <c r="G957" s="63"/>
    </row>
    <row r="958" spans="1:7" s="25" customFormat="1">
      <c r="A958" s="59"/>
      <c r="B958" s="54"/>
      <c r="C958" s="76"/>
      <c r="D958" s="60"/>
      <c r="E958" s="64"/>
      <c r="F958" s="54"/>
      <c r="G958" s="63"/>
    </row>
    <row r="959" spans="1:7" s="25" customFormat="1">
      <c r="A959" s="59"/>
      <c r="B959" s="54"/>
      <c r="C959" s="76"/>
      <c r="D959" s="60"/>
      <c r="E959" s="64"/>
      <c r="F959" s="54"/>
      <c r="G959" s="63"/>
    </row>
    <row r="960" spans="1:7" s="25" customFormat="1">
      <c r="A960" s="59"/>
      <c r="B960" s="54"/>
      <c r="C960" s="76"/>
      <c r="D960" s="60"/>
      <c r="E960" s="64"/>
      <c r="F960" s="54"/>
      <c r="G960" s="63"/>
    </row>
    <row r="961" spans="1:7" s="25" customFormat="1">
      <c r="A961" s="59"/>
      <c r="B961" s="54"/>
      <c r="C961" s="76"/>
      <c r="D961" s="60"/>
      <c r="E961" s="64"/>
      <c r="F961" s="54"/>
      <c r="G961" s="63"/>
    </row>
    <row r="962" spans="1:7" s="25" customFormat="1">
      <c r="A962" s="59"/>
      <c r="B962" s="54"/>
      <c r="C962" s="76"/>
      <c r="D962" s="60"/>
      <c r="E962" s="64"/>
      <c r="F962" s="54"/>
      <c r="G962" s="63"/>
    </row>
    <row r="963" spans="1:7" s="25" customFormat="1">
      <c r="A963" s="59"/>
      <c r="B963" s="54"/>
      <c r="C963" s="76"/>
      <c r="D963" s="60"/>
      <c r="E963" s="64"/>
      <c r="F963" s="54"/>
      <c r="G963" s="63"/>
    </row>
    <row r="964" spans="1:7" s="25" customFormat="1">
      <c r="A964" s="59"/>
      <c r="B964" s="54"/>
      <c r="C964" s="76"/>
      <c r="D964" s="60"/>
      <c r="E964" s="64"/>
      <c r="F964" s="54"/>
      <c r="G964" s="63"/>
    </row>
    <row r="965" spans="1:7" s="25" customFormat="1">
      <c r="A965" s="59"/>
      <c r="B965" s="54"/>
      <c r="C965" s="76"/>
      <c r="D965" s="60"/>
      <c r="E965" s="64"/>
      <c r="F965" s="54"/>
      <c r="G965" s="63"/>
    </row>
    <row r="966" spans="1:7" s="25" customFormat="1">
      <c r="A966" s="59"/>
      <c r="B966" s="54"/>
      <c r="C966" s="76"/>
      <c r="D966" s="60"/>
      <c r="E966" s="64"/>
      <c r="F966" s="54"/>
      <c r="G966" s="63"/>
    </row>
    <row r="967" spans="1:7" s="25" customFormat="1">
      <c r="A967" s="59"/>
      <c r="B967" s="54"/>
      <c r="C967" s="76"/>
      <c r="D967" s="60"/>
      <c r="E967" s="64"/>
      <c r="F967" s="54"/>
      <c r="G967" s="63"/>
    </row>
    <row r="968" spans="1:7" s="25" customFormat="1">
      <c r="A968" s="59"/>
      <c r="B968" s="54"/>
      <c r="C968" s="76"/>
      <c r="D968" s="60"/>
      <c r="E968" s="64"/>
      <c r="F968" s="54"/>
      <c r="G968" s="63"/>
    </row>
    <row r="969" spans="1:7" s="25" customFormat="1">
      <c r="A969" s="59"/>
      <c r="B969" s="54"/>
      <c r="C969" s="76"/>
      <c r="D969" s="60"/>
      <c r="E969" s="64"/>
      <c r="F969" s="54"/>
      <c r="G969" s="63"/>
    </row>
    <row r="970" spans="1:7" s="25" customFormat="1">
      <c r="A970" s="59"/>
      <c r="B970" s="54"/>
      <c r="C970" s="76"/>
      <c r="D970" s="60"/>
      <c r="E970" s="64"/>
      <c r="F970" s="54"/>
      <c r="G970" s="63"/>
    </row>
    <row r="971" spans="1:7" s="25" customFormat="1">
      <c r="A971" s="59"/>
      <c r="B971" s="54"/>
      <c r="C971" s="76"/>
      <c r="D971" s="60"/>
      <c r="E971" s="64"/>
      <c r="F971" s="54"/>
      <c r="G971" s="63"/>
    </row>
    <row r="972" spans="1:7" s="25" customFormat="1">
      <c r="A972" s="59"/>
      <c r="B972" s="54"/>
      <c r="C972" s="76"/>
      <c r="D972" s="60"/>
      <c r="E972" s="64"/>
      <c r="F972" s="54"/>
      <c r="G972" s="63"/>
    </row>
    <row r="973" spans="1:7" s="25" customFormat="1">
      <c r="A973" s="59"/>
      <c r="B973" s="54"/>
      <c r="C973" s="76"/>
      <c r="D973" s="60"/>
      <c r="E973" s="64"/>
      <c r="F973" s="54"/>
      <c r="G973" s="63"/>
    </row>
    <row r="974" spans="1:7" s="25" customFormat="1">
      <c r="A974" s="59"/>
      <c r="B974" s="54"/>
      <c r="C974" s="76"/>
      <c r="D974" s="60"/>
      <c r="E974" s="64"/>
      <c r="F974" s="54"/>
      <c r="G974" s="63"/>
    </row>
    <row r="975" spans="1:7" s="25" customFormat="1">
      <c r="A975" s="59"/>
      <c r="B975" s="54"/>
      <c r="C975" s="76"/>
      <c r="D975" s="60"/>
      <c r="E975" s="64"/>
      <c r="F975" s="54"/>
      <c r="G975" s="63"/>
    </row>
    <row r="976" spans="1:7" s="25" customFormat="1">
      <c r="A976" s="59"/>
      <c r="B976" s="54"/>
      <c r="C976" s="76"/>
      <c r="D976" s="60"/>
      <c r="E976" s="64"/>
      <c r="F976" s="54"/>
      <c r="G976" s="63"/>
    </row>
    <row r="977" spans="1:7" s="25" customFormat="1">
      <c r="A977" s="59"/>
      <c r="B977" s="54"/>
      <c r="C977" s="76"/>
      <c r="D977" s="60"/>
      <c r="E977" s="64"/>
      <c r="F977" s="54"/>
      <c r="G977" s="63"/>
    </row>
    <row r="978" spans="1:7" s="25" customFormat="1">
      <c r="A978" s="59"/>
      <c r="B978" s="54"/>
      <c r="C978" s="76"/>
      <c r="D978" s="60"/>
      <c r="E978" s="64"/>
      <c r="F978" s="54"/>
      <c r="G978" s="63"/>
    </row>
    <row r="979" spans="1:7" s="25" customFormat="1">
      <c r="A979" s="59"/>
      <c r="B979" s="54"/>
      <c r="C979" s="76"/>
      <c r="D979" s="60"/>
      <c r="E979" s="64"/>
      <c r="F979" s="54"/>
      <c r="G979" s="63"/>
    </row>
    <row r="980" spans="1:7" s="25" customFormat="1">
      <c r="A980" s="59"/>
      <c r="B980" s="54"/>
      <c r="C980" s="76"/>
      <c r="D980" s="60"/>
      <c r="E980" s="64"/>
      <c r="F980" s="54"/>
      <c r="G980" s="63"/>
    </row>
    <row r="981" spans="1:7" s="25" customFormat="1">
      <c r="A981" s="59"/>
      <c r="B981" s="54"/>
      <c r="C981" s="76"/>
      <c r="D981" s="60"/>
      <c r="E981" s="64"/>
      <c r="F981" s="54"/>
      <c r="G981" s="63"/>
    </row>
    <row r="982" spans="1:7" s="25" customFormat="1">
      <c r="A982" s="59"/>
      <c r="B982" s="54"/>
      <c r="C982" s="76"/>
      <c r="D982" s="60"/>
      <c r="E982" s="64"/>
      <c r="F982" s="54"/>
      <c r="G982" s="63"/>
    </row>
    <row r="983" spans="1:7" s="25" customFormat="1">
      <c r="A983" s="59"/>
      <c r="B983" s="54"/>
      <c r="C983" s="76"/>
      <c r="D983" s="60"/>
      <c r="E983" s="64"/>
      <c r="F983" s="54"/>
      <c r="G983" s="63"/>
    </row>
    <row r="984" spans="1:7" s="25" customFormat="1">
      <c r="A984" s="59"/>
      <c r="B984" s="54"/>
      <c r="C984" s="76"/>
      <c r="D984" s="60"/>
      <c r="E984" s="64"/>
      <c r="F984" s="54"/>
      <c r="G984" s="63"/>
    </row>
    <row r="985" spans="1:7" s="25" customFormat="1">
      <c r="A985" s="59"/>
      <c r="B985" s="54"/>
      <c r="C985" s="76"/>
      <c r="D985" s="60"/>
      <c r="E985" s="64"/>
      <c r="F985" s="54"/>
      <c r="G985" s="63"/>
    </row>
    <row r="986" spans="1:7" s="25" customFormat="1">
      <c r="A986" s="59"/>
      <c r="B986" s="54"/>
      <c r="C986" s="76"/>
      <c r="D986" s="60"/>
      <c r="E986" s="64"/>
      <c r="F986" s="54"/>
      <c r="G986" s="63"/>
    </row>
    <row r="987" spans="1:7" s="25" customFormat="1">
      <c r="A987" s="59"/>
      <c r="B987" s="54"/>
      <c r="C987" s="76"/>
      <c r="D987" s="60"/>
      <c r="E987" s="64"/>
      <c r="F987" s="54"/>
      <c r="G987" s="63"/>
    </row>
    <row r="988" spans="1:7" s="25" customFormat="1">
      <c r="A988" s="59"/>
      <c r="B988" s="54"/>
      <c r="C988" s="76"/>
      <c r="D988" s="60"/>
      <c r="E988" s="64"/>
      <c r="F988" s="54"/>
      <c r="G988" s="63"/>
    </row>
    <row r="989" spans="1:7" s="25" customFormat="1">
      <c r="A989" s="59"/>
      <c r="B989" s="54"/>
      <c r="C989" s="76"/>
      <c r="D989" s="60"/>
      <c r="E989" s="64"/>
      <c r="F989" s="54"/>
      <c r="G989" s="63"/>
    </row>
    <row r="990" spans="1:7" s="25" customFormat="1">
      <c r="A990" s="59"/>
      <c r="B990" s="54"/>
      <c r="C990" s="76"/>
      <c r="D990" s="60"/>
      <c r="E990" s="64"/>
      <c r="F990" s="54"/>
      <c r="G990" s="63"/>
    </row>
    <row r="991" spans="1:7" s="25" customFormat="1">
      <c r="A991" s="59"/>
      <c r="B991" s="54"/>
      <c r="C991" s="76"/>
      <c r="D991" s="60"/>
      <c r="E991" s="64"/>
      <c r="F991" s="54"/>
      <c r="G991" s="63"/>
    </row>
    <row r="992" spans="1:7" s="25" customFormat="1">
      <c r="A992" s="59"/>
      <c r="B992" s="54"/>
      <c r="C992" s="76"/>
      <c r="D992" s="60"/>
      <c r="E992" s="64"/>
      <c r="F992" s="54"/>
      <c r="G992" s="63"/>
    </row>
    <row r="993" spans="1:7" s="25" customFormat="1">
      <c r="A993" s="59"/>
      <c r="B993" s="54"/>
      <c r="C993" s="76"/>
      <c r="D993" s="60"/>
      <c r="E993" s="64"/>
      <c r="F993" s="54"/>
      <c r="G993" s="63"/>
    </row>
    <row r="994" spans="1:7" s="25" customFormat="1">
      <c r="A994" s="59"/>
      <c r="B994" s="54"/>
      <c r="C994" s="76"/>
      <c r="D994" s="60"/>
      <c r="E994" s="64"/>
      <c r="F994" s="54"/>
      <c r="G994" s="63"/>
    </row>
    <row r="995" spans="1:7" s="25" customFormat="1">
      <c r="A995" s="59"/>
      <c r="B995" s="54"/>
      <c r="C995" s="76"/>
      <c r="D995" s="60"/>
      <c r="E995" s="64"/>
      <c r="F995" s="54"/>
      <c r="G995" s="63"/>
    </row>
    <row r="996" spans="1:7" s="25" customFormat="1">
      <c r="A996" s="59"/>
      <c r="B996" s="54"/>
      <c r="C996" s="76"/>
      <c r="D996" s="60"/>
      <c r="E996" s="64"/>
      <c r="F996" s="54"/>
      <c r="G996" s="63"/>
    </row>
    <row r="997" spans="1:7" s="25" customFormat="1">
      <c r="A997" s="59"/>
      <c r="B997" s="54"/>
      <c r="C997" s="76"/>
      <c r="D997" s="60"/>
      <c r="E997" s="64"/>
      <c r="F997" s="54"/>
      <c r="G997" s="63"/>
    </row>
    <row r="998" spans="1:7" s="25" customFormat="1">
      <c r="A998" s="59"/>
      <c r="B998" s="54"/>
      <c r="C998" s="76"/>
      <c r="D998" s="60"/>
      <c r="E998" s="64"/>
      <c r="F998" s="54"/>
      <c r="G998" s="63"/>
    </row>
    <row r="999" spans="1:7" s="25" customFormat="1">
      <c r="A999" s="59"/>
      <c r="B999" s="54"/>
      <c r="C999" s="76"/>
      <c r="D999" s="60"/>
      <c r="E999" s="64"/>
      <c r="F999" s="54"/>
      <c r="G999" s="63"/>
    </row>
    <row r="1000" spans="1:7" s="25" customFormat="1">
      <c r="A1000" s="59"/>
      <c r="B1000" s="54"/>
      <c r="C1000" s="76"/>
      <c r="D1000" s="60"/>
      <c r="E1000" s="64"/>
      <c r="F1000" s="54"/>
      <c r="G1000" s="63"/>
    </row>
    <row r="1001" spans="1:7" s="25" customFormat="1">
      <c r="A1001" s="59"/>
      <c r="B1001" s="54"/>
      <c r="C1001" s="76"/>
      <c r="D1001" s="60"/>
      <c r="E1001" s="64"/>
      <c r="F1001" s="54"/>
      <c r="G1001" s="63"/>
    </row>
    <row r="1002" spans="1:7" s="25" customFormat="1">
      <c r="A1002" s="59"/>
      <c r="B1002" s="54"/>
      <c r="C1002" s="76"/>
      <c r="D1002" s="60"/>
      <c r="E1002" s="64"/>
      <c r="F1002" s="54"/>
      <c r="G1002" s="63"/>
    </row>
    <row r="1003" spans="1:7" s="25" customFormat="1">
      <c r="A1003" s="59"/>
      <c r="B1003" s="54"/>
      <c r="C1003" s="76"/>
      <c r="D1003" s="60"/>
      <c r="E1003" s="64"/>
      <c r="F1003" s="54"/>
      <c r="G1003" s="63"/>
    </row>
    <row r="1004" spans="1:7" s="25" customFormat="1">
      <c r="A1004" s="59"/>
      <c r="B1004" s="54"/>
      <c r="C1004" s="76"/>
      <c r="D1004" s="60"/>
      <c r="E1004" s="64"/>
      <c r="F1004" s="54"/>
      <c r="G1004" s="63"/>
    </row>
    <row r="1005" spans="1:7" s="25" customFormat="1">
      <c r="A1005" s="59"/>
      <c r="B1005" s="54"/>
      <c r="C1005" s="76"/>
      <c r="D1005" s="60"/>
      <c r="E1005" s="64"/>
      <c r="F1005" s="54"/>
      <c r="G1005" s="63"/>
    </row>
    <row r="1006" spans="1:7" s="25" customFormat="1">
      <c r="A1006" s="59"/>
      <c r="B1006" s="54"/>
      <c r="C1006" s="76"/>
      <c r="D1006" s="60"/>
      <c r="E1006" s="64"/>
      <c r="F1006" s="54"/>
      <c r="G1006" s="63"/>
    </row>
    <row r="1007" spans="1:7" s="25" customFormat="1">
      <c r="A1007" s="59"/>
      <c r="B1007" s="54"/>
      <c r="C1007" s="76"/>
      <c r="D1007" s="60"/>
      <c r="E1007" s="64"/>
      <c r="F1007" s="54"/>
      <c r="G1007" s="63"/>
    </row>
    <row r="1008" spans="1:7" s="25" customFormat="1">
      <c r="A1008" s="59"/>
      <c r="B1008" s="54"/>
      <c r="C1008" s="76"/>
      <c r="D1008" s="60"/>
      <c r="E1008" s="64"/>
      <c r="F1008" s="54"/>
      <c r="G1008" s="63"/>
    </row>
    <row r="1009" spans="1:7" s="25" customFormat="1">
      <c r="A1009" s="59"/>
      <c r="B1009" s="54"/>
      <c r="C1009" s="76"/>
      <c r="D1009" s="60"/>
      <c r="E1009" s="64"/>
      <c r="F1009" s="54"/>
      <c r="G1009" s="63"/>
    </row>
    <row r="1010" spans="1:7" s="25" customFormat="1">
      <c r="A1010" s="59"/>
      <c r="B1010" s="54"/>
      <c r="C1010" s="76"/>
      <c r="D1010" s="60"/>
      <c r="E1010" s="64"/>
      <c r="F1010" s="54"/>
      <c r="G1010" s="63"/>
    </row>
    <row r="1011" spans="1:7" s="25" customFormat="1">
      <c r="A1011" s="59"/>
      <c r="B1011" s="54"/>
      <c r="C1011" s="76"/>
      <c r="D1011" s="60"/>
      <c r="E1011" s="64"/>
      <c r="F1011" s="54"/>
      <c r="G1011" s="63"/>
    </row>
    <row r="1012" spans="1:7" s="25" customFormat="1">
      <c r="A1012" s="59"/>
      <c r="B1012" s="54"/>
      <c r="C1012" s="76"/>
      <c r="D1012" s="60"/>
      <c r="E1012" s="64"/>
      <c r="F1012" s="54"/>
      <c r="G1012" s="63"/>
    </row>
    <row r="1013" spans="1:7" s="25" customFormat="1">
      <c r="A1013" s="59"/>
      <c r="B1013" s="54"/>
      <c r="C1013" s="76"/>
      <c r="D1013" s="60"/>
      <c r="E1013" s="64"/>
      <c r="F1013" s="54"/>
      <c r="G1013" s="63"/>
    </row>
    <row r="1014" spans="1:7" s="25" customFormat="1">
      <c r="A1014" s="59"/>
      <c r="B1014" s="54"/>
      <c r="C1014" s="76"/>
      <c r="D1014" s="60"/>
      <c r="E1014" s="64"/>
      <c r="F1014" s="54"/>
      <c r="G1014" s="63"/>
    </row>
    <row r="1015" spans="1:7" s="25" customFormat="1">
      <c r="A1015" s="59"/>
      <c r="B1015" s="54"/>
      <c r="C1015" s="76"/>
      <c r="D1015" s="60"/>
      <c r="E1015" s="64"/>
      <c r="F1015" s="54"/>
      <c r="G1015" s="63"/>
    </row>
    <row r="1016" spans="1:7" s="25" customFormat="1">
      <c r="A1016" s="59"/>
      <c r="B1016" s="54"/>
      <c r="C1016" s="76"/>
      <c r="D1016" s="60"/>
      <c r="E1016" s="64"/>
      <c r="F1016" s="54"/>
      <c r="G1016" s="63"/>
    </row>
    <row r="1017" spans="1:7" s="25" customFormat="1">
      <c r="A1017" s="59"/>
      <c r="B1017" s="54"/>
      <c r="C1017" s="76"/>
      <c r="D1017" s="60"/>
      <c r="E1017" s="64"/>
      <c r="F1017" s="54"/>
      <c r="G1017" s="63"/>
    </row>
    <row r="1018" spans="1:7" s="25" customFormat="1">
      <c r="A1018" s="59"/>
      <c r="B1018" s="54"/>
      <c r="C1018" s="76"/>
      <c r="D1018" s="60"/>
      <c r="E1018" s="64"/>
      <c r="F1018" s="54"/>
      <c r="G1018" s="63"/>
    </row>
    <row r="1019" spans="1:7" s="25" customFormat="1">
      <c r="A1019" s="59"/>
      <c r="B1019" s="54"/>
      <c r="C1019" s="76"/>
      <c r="D1019" s="60"/>
      <c r="E1019" s="64"/>
      <c r="F1019" s="54"/>
      <c r="G1019" s="63"/>
    </row>
    <row r="1020" spans="1:7" s="25" customFormat="1">
      <c r="A1020" s="59"/>
      <c r="B1020" s="54"/>
      <c r="C1020" s="76"/>
      <c r="D1020" s="60"/>
      <c r="E1020" s="64"/>
      <c r="F1020" s="54"/>
      <c r="G1020" s="63"/>
    </row>
    <row r="1021" spans="1:7" s="25" customFormat="1">
      <c r="A1021" s="59"/>
      <c r="B1021" s="54"/>
      <c r="C1021" s="76"/>
      <c r="D1021" s="60"/>
      <c r="E1021" s="64"/>
      <c r="F1021" s="54"/>
      <c r="G1021" s="63"/>
    </row>
    <row r="1022" spans="1:7" s="25" customFormat="1">
      <c r="A1022" s="59"/>
      <c r="B1022" s="54"/>
      <c r="C1022" s="76"/>
      <c r="D1022" s="60"/>
      <c r="E1022" s="64"/>
      <c r="F1022" s="54"/>
      <c r="G1022" s="63"/>
    </row>
    <row r="1023" spans="1:7" s="25" customFormat="1">
      <c r="A1023" s="59"/>
      <c r="B1023" s="54"/>
      <c r="C1023" s="76"/>
      <c r="D1023" s="60"/>
      <c r="E1023" s="64"/>
      <c r="F1023" s="54"/>
      <c r="G1023" s="63"/>
    </row>
    <row r="1024" spans="1:7" s="25" customFormat="1">
      <c r="A1024" s="59"/>
      <c r="B1024" s="54"/>
      <c r="C1024" s="76"/>
      <c r="D1024" s="60"/>
      <c r="E1024" s="64"/>
      <c r="F1024" s="54"/>
      <c r="G1024" s="63"/>
    </row>
    <row r="1025" spans="1:7" s="25" customFormat="1">
      <c r="A1025" s="59"/>
      <c r="B1025" s="54"/>
      <c r="C1025" s="76"/>
      <c r="D1025" s="60"/>
      <c r="E1025" s="64"/>
      <c r="F1025" s="54"/>
      <c r="G1025" s="63"/>
    </row>
    <row r="1026" spans="1:7" s="25" customFormat="1">
      <c r="A1026" s="59"/>
      <c r="B1026" s="54"/>
      <c r="C1026" s="76"/>
      <c r="D1026" s="60"/>
      <c r="E1026" s="64"/>
      <c r="F1026" s="54"/>
      <c r="G1026" s="63"/>
    </row>
    <row r="1027" spans="1:7" s="25" customFormat="1">
      <c r="A1027" s="59"/>
      <c r="B1027" s="54"/>
      <c r="C1027" s="76"/>
      <c r="D1027" s="60"/>
      <c r="E1027" s="64"/>
      <c r="F1027" s="54"/>
      <c r="G1027" s="63"/>
    </row>
    <row r="1028" spans="1:7" s="25" customFormat="1">
      <c r="A1028" s="59"/>
      <c r="B1028" s="54"/>
      <c r="C1028" s="76"/>
      <c r="D1028" s="60"/>
      <c r="E1028" s="64"/>
      <c r="F1028" s="54"/>
      <c r="G1028" s="63"/>
    </row>
    <row r="1029" spans="1:7" s="25" customFormat="1">
      <c r="A1029" s="59"/>
      <c r="B1029" s="54"/>
      <c r="C1029" s="76"/>
      <c r="D1029" s="60"/>
      <c r="E1029" s="64"/>
      <c r="F1029" s="54"/>
      <c r="G1029" s="63"/>
    </row>
    <row r="1030" spans="1:7" s="25" customFormat="1">
      <c r="A1030" s="59"/>
      <c r="B1030" s="54"/>
      <c r="C1030" s="76"/>
      <c r="D1030" s="60"/>
      <c r="E1030" s="64"/>
      <c r="F1030" s="54"/>
      <c r="G1030" s="63"/>
    </row>
    <row r="1031" spans="1:7" s="25" customFormat="1">
      <c r="A1031" s="59"/>
      <c r="B1031" s="54"/>
      <c r="C1031" s="76"/>
      <c r="D1031" s="60"/>
      <c r="E1031" s="64"/>
      <c r="F1031" s="54"/>
      <c r="G1031" s="63"/>
    </row>
    <row r="1032" spans="1:7" s="25" customFormat="1">
      <c r="A1032" s="59"/>
      <c r="B1032" s="54"/>
      <c r="C1032" s="76"/>
      <c r="D1032" s="60"/>
      <c r="E1032" s="64"/>
      <c r="F1032" s="54"/>
      <c r="G1032" s="63"/>
    </row>
    <row r="1033" spans="1:7" s="25" customFormat="1">
      <c r="A1033" s="59"/>
      <c r="B1033" s="54"/>
      <c r="C1033" s="76"/>
      <c r="D1033" s="60"/>
      <c r="E1033" s="64"/>
      <c r="F1033" s="54"/>
      <c r="G1033" s="63"/>
    </row>
    <row r="1034" spans="1:7" s="25" customFormat="1">
      <c r="A1034" s="59"/>
      <c r="B1034" s="54"/>
      <c r="C1034" s="76"/>
      <c r="D1034" s="60"/>
      <c r="E1034" s="64"/>
      <c r="F1034" s="54"/>
      <c r="G1034" s="63"/>
    </row>
    <row r="1035" spans="1:7" s="25" customFormat="1">
      <c r="A1035" s="59"/>
      <c r="B1035" s="54"/>
      <c r="C1035" s="76"/>
      <c r="D1035" s="60"/>
      <c r="E1035" s="64"/>
      <c r="F1035" s="54"/>
      <c r="G1035" s="63"/>
    </row>
    <row r="1036" spans="1:7" s="25" customFormat="1">
      <c r="A1036" s="59"/>
      <c r="B1036" s="54"/>
      <c r="C1036" s="76"/>
      <c r="D1036" s="60"/>
      <c r="E1036" s="64"/>
      <c r="F1036" s="54"/>
      <c r="G1036" s="63"/>
    </row>
    <row r="1037" spans="1:7" s="25" customFormat="1">
      <c r="A1037" s="59"/>
      <c r="B1037" s="54"/>
      <c r="C1037" s="76"/>
      <c r="D1037" s="60"/>
      <c r="E1037" s="64"/>
      <c r="F1037" s="54"/>
      <c r="G1037" s="63"/>
    </row>
    <row r="1038" spans="1:7" s="25" customFormat="1">
      <c r="A1038" s="59"/>
      <c r="B1038" s="54"/>
      <c r="C1038" s="76"/>
      <c r="D1038" s="60"/>
      <c r="E1038" s="64"/>
      <c r="F1038" s="54"/>
      <c r="G1038" s="63"/>
    </row>
    <row r="1039" spans="1:7" s="25" customFormat="1">
      <c r="A1039" s="59"/>
      <c r="B1039" s="54"/>
      <c r="C1039" s="76"/>
      <c r="D1039" s="60"/>
      <c r="E1039" s="64"/>
      <c r="F1039" s="54"/>
      <c r="G1039" s="63"/>
    </row>
    <row r="1040" spans="1:7" s="25" customFormat="1">
      <c r="A1040" s="59"/>
      <c r="B1040" s="54"/>
      <c r="C1040" s="76"/>
      <c r="D1040" s="60"/>
      <c r="E1040" s="64"/>
      <c r="F1040" s="54"/>
      <c r="G1040" s="63"/>
    </row>
    <row r="1041" spans="1:7" s="25" customFormat="1">
      <c r="A1041" s="59"/>
      <c r="B1041" s="54"/>
      <c r="C1041" s="76"/>
      <c r="D1041" s="60"/>
      <c r="E1041" s="64"/>
      <c r="F1041" s="54"/>
      <c r="G1041" s="63"/>
    </row>
    <row r="1042" spans="1:7" s="25" customFormat="1">
      <c r="A1042" s="59"/>
      <c r="B1042" s="54"/>
      <c r="C1042" s="76"/>
      <c r="D1042" s="60"/>
      <c r="E1042" s="64"/>
      <c r="F1042" s="54"/>
      <c r="G1042" s="63"/>
    </row>
    <row r="1043" spans="1:7" s="25" customFormat="1">
      <c r="A1043" s="59"/>
      <c r="B1043" s="54"/>
      <c r="C1043" s="76"/>
      <c r="D1043" s="60"/>
      <c r="E1043" s="64"/>
      <c r="F1043" s="54"/>
      <c r="G1043" s="63"/>
    </row>
    <row r="1044" spans="1:7" s="25" customFormat="1">
      <c r="A1044" s="59"/>
      <c r="B1044" s="54"/>
      <c r="C1044" s="76"/>
      <c r="D1044" s="60"/>
      <c r="E1044" s="64"/>
      <c r="F1044" s="54"/>
      <c r="G1044" s="63"/>
    </row>
    <row r="1045" spans="1:7" s="25" customFormat="1">
      <c r="A1045" s="59"/>
      <c r="B1045" s="54"/>
      <c r="C1045" s="76"/>
      <c r="D1045" s="60"/>
      <c r="E1045" s="64"/>
      <c r="F1045" s="54"/>
      <c r="G1045" s="63"/>
    </row>
    <row r="1046" spans="1:7" s="25" customFormat="1">
      <c r="A1046" s="59"/>
      <c r="B1046" s="54"/>
      <c r="C1046" s="76"/>
      <c r="D1046" s="60"/>
      <c r="E1046" s="64"/>
      <c r="F1046" s="54"/>
      <c r="G1046" s="63"/>
    </row>
    <row r="1047" spans="1:7" s="25" customFormat="1">
      <c r="A1047" s="59"/>
      <c r="B1047" s="54"/>
      <c r="C1047" s="76"/>
      <c r="D1047" s="60"/>
      <c r="E1047" s="64"/>
      <c r="F1047" s="54"/>
      <c r="G1047" s="63"/>
    </row>
    <row r="1048" spans="1:7" s="25" customFormat="1">
      <c r="A1048" s="59"/>
      <c r="B1048" s="54"/>
      <c r="C1048" s="76"/>
      <c r="D1048" s="60"/>
      <c r="E1048" s="64"/>
      <c r="F1048" s="54"/>
      <c r="G1048" s="63"/>
    </row>
    <row r="1049" spans="1:7" s="25" customFormat="1">
      <c r="A1049" s="59"/>
      <c r="B1049" s="54"/>
      <c r="C1049" s="76"/>
      <c r="D1049" s="60"/>
      <c r="E1049" s="64"/>
      <c r="F1049" s="54"/>
      <c r="G1049" s="63"/>
    </row>
    <row r="1050" spans="1:7" s="25" customFormat="1">
      <c r="A1050" s="59"/>
      <c r="B1050" s="54"/>
      <c r="C1050" s="76"/>
      <c r="D1050" s="60"/>
      <c r="E1050" s="64"/>
      <c r="F1050" s="54"/>
      <c r="G1050" s="63"/>
    </row>
    <row r="1051" spans="1:7" s="25" customFormat="1">
      <c r="A1051" s="59"/>
      <c r="B1051" s="54"/>
      <c r="C1051" s="76"/>
      <c r="D1051" s="60"/>
      <c r="E1051" s="64"/>
      <c r="F1051" s="54"/>
      <c r="G1051" s="63"/>
    </row>
    <row r="1052" spans="1:7" s="25" customFormat="1">
      <c r="A1052" s="59"/>
      <c r="B1052" s="54"/>
      <c r="C1052" s="76"/>
      <c r="D1052" s="60"/>
      <c r="E1052" s="64"/>
      <c r="F1052" s="54"/>
      <c r="G1052" s="63"/>
    </row>
    <row r="1053" spans="1:7" s="25" customFormat="1">
      <c r="A1053" s="59"/>
      <c r="B1053" s="54"/>
      <c r="C1053" s="76"/>
      <c r="D1053" s="60"/>
      <c r="E1053" s="64"/>
      <c r="F1053" s="54"/>
      <c r="G1053" s="63"/>
    </row>
    <row r="1054" spans="1:7" s="25" customFormat="1">
      <c r="A1054" s="59"/>
      <c r="B1054" s="54"/>
      <c r="C1054" s="76"/>
      <c r="D1054" s="60"/>
      <c r="E1054" s="64"/>
      <c r="F1054" s="54"/>
      <c r="G1054" s="63"/>
    </row>
    <row r="1055" spans="1:7" s="25" customFormat="1">
      <c r="A1055" s="59"/>
      <c r="B1055" s="54"/>
      <c r="C1055" s="76"/>
      <c r="D1055" s="60"/>
      <c r="E1055" s="64"/>
      <c r="F1055" s="54"/>
      <c r="G1055" s="63"/>
    </row>
    <row r="1056" spans="1:7" s="25" customFormat="1">
      <c r="A1056" s="59"/>
      <c r="B1056" s="54"/>
      <c r="C1056" s="76"/>
      <c r="D1056" s="60"/>
      <c r="E1056" s="64"/>
      <c r="F1056" s="54"/>
      <c r="G1056" s="63"/>
    </row>
    <row r="1057" spans="1:7" s="25" customFormat="1">
      <c r="A1057" s="59"/>
      <c r="B1057" s="54"/>
      <c r="C1057" s="76"/>
      <c r="D1057" s="60"/>
      <c r="E1057" s="64"/>
      <c r="F1057" s="54"/>
      <c r="G1057" s="63"/>
    </row>
    <row r="1058" spans="1:7" s="25" customFormat="1">
      <c r="A1058" s="59"/>
      <c r="B1058" s="54"/>
      <c r="C1058" s="76"/>
      <c r="D1058" s="60"/>
      <c r="E1058" s="64"/>
      <c r="F1058" s="54"/>
      <c r="G1058" s="63"/>
    </row>
    <row r="1059" spans="1:7" s="25" customFormat="1">
      <c r="A1059" s="59"/>
      <c r="B1059" s="54"/>
      <c r="C1059" s="76"/>
      <c r="D1059" s="60"/>
      <c r="E1059" s="64"/>
      <c r="F1059" s="54"/>
      <c r="G1059" s="63"/>
    </row>
    <row r="1060" spans="1:7" s="25" customFormat="1">
      <c r="A1060" s="59"/>
      <c r="B1060" s="54"/>
      <c r="C1060" s="76"/>
      <c r="D1060" s="60"/>
      <c r="E1060" s="64"/>
      <c r="F1060" s="54"/>
      <c r="G1060" s="63"/>
    </row>
    <row r="1061" spans="1:7" s="25" customFormat="1">
      <c r="A1061" s="59"/>
      <c r="B1061" s="54"/>
      <c r="C1061" s="76"/>
      <c r="D1061" s="60"/>
      <c r="E1061" s="64"/>
      <c r="F1061" s="54"/>
      <c r="G1061" s="63"/>
    </row>
    <row r="1062" spans="1:7" s="25" customFormat="1">
      <c r="A1062" s="59"/>
      <c r="B1062" s="54"/>
      <c r="C1062" s="76"/>
      <c r="D1062" s="60"/>
      <c r="E1062" s="64"/>
      <c r="F1062" s="54"/>
      <c r="G1062" s="63"/>
    </row>
    <row r="1063" spans="1:7" s="25" customFormat="1">
      <c r="A1063" s="59"/>
      <c r="B1063" s="54"/>
      <c r="C1063" s="76"/>
      <c r="D1063" s="60"/>
      <c r="E1063" s="64"/>
      <c r="F1063" s="54"/>
      <c r="G1063" s="63"/>
    </row>
    <row r="1064" spans="1:7" s="25" customFormat="1">
      <c r="A1064" s="59"/>
      <c r="B1064" s="54"/>
      <c r="C1064" s="76"/>
      <c r="D1064" s="60"/>
      <c r="E1064" s="64"/>
      <c r="F1064" s="54"/>
      <c r="G1064" s="63"/>
    </row>
    <row r="1065" spans="1:7" s="25" customFormat="1">
      <c r="A1065" s="59"/>
      <c r="B1065" s="54"/>
      <c r="C1065" s="76"/>
      <c r="D1065" s="60"/>
      <c r="E1065" s="64"/>
      <c r="F1065" s="54"/>
      <c r="G1065" s="63"/>
    </row>
    <row r="1066" spans="1:7" s="25" customFormat="1">
      <c r="A1066" s="59"/>
      <c r="B1066" s="54"/>
      <c r="C1066" s="76"/>
      <c r="D1066" s="60"/>
      <c r="E1066" s="64"/>
      <c r="F1066" s="54"/>
      <c r="G1066" s="63"/>
    </row>
    <row r="1067" spans="1:7" s="25" customFormat="1">
      <c r="A1067" s="59"/>
      <c r="B1067" s="54"/>
      <c r="C1067" s="76"/>
      <c r="D1067" s="60"/>
      <c r="E1067" s="64"/>
      <c r="F1067" s="54"/>
      <c r="G1067" s="63"/>
    </row>
    <row r="1068" spans="1:7" s="25" customFormat="1">
      <c r="A1068" s="59"/>
      <c r="B1068" s="54"/>
      <c r="C1068" s="76"/>
      <c r="D1068" s="60"/>
      <c r="E1068" s="64"/>
      <c r="F1068" s="54"/>
      <c r="G1068" s="63"/>
    </row>
    <row r="1069" spans="1:7" s="25" customFormat="1">
      <c r="A1069" s="59"/>
      <c r="B1069" s="54"/>
      <c r="C1069" s="76"/>
      <c r="D1069" s="60"/>
      <c r="E1069" s="64"/>
      <c r="F1069" s="54"/>
      <c r="G1069" s="63"/>
    </row>
    <row r="1070" spans="1:7" s="25" customFormat="1">
      <c r="A1070" s="59"/>
      <c r="B1070" s="54"/>
      <c r="C1070" s="76"/>
      <c r="D1070" s="60"/>
      <c r="E1070" s="64"/>
      <c r="F1070" s="54"/>
      <c r="G1070" s="63"/>
    </row>
    <row r="1071" spans="1:7" s="25" customFormat="1">
      <c r="A1071" s="59"/>
      <c r="B1071" s="54"/>
      <c r="C1071" s="76"/>
      <c r="D1071" s="60"/>
      <c r="E1071" s="64"/>
      <c r="F1071" s="54"/>
      <c r="G1071" s="63"/>
    </row>
    <row r="1072" spans="1:7" s="25" customFormat="1">
      <c r="A1072" s="59"/>
      <c r="B1072" s="54"/>
      <c r="C1072" s="76"/>
      <c r="D1072" s="60"/>
      <c r="E1072" s="64"/>
      <c r="F1072" s="54"/>
      <c r="G1072" s="63"/>
    </row>
    <row r="1073" spans="1:7" s="25" customFormat="1">
      <c r="A1073" s="59"/>
      <c r="B1073" s="54"/>
      <c r="C1073" s="76"/>
      <c r="D1073" s="60"/>
      <c r="E1073" s="64"/>
      <c r="F1073" s="54"/>
      <c r="G1073" s="63"/>
    </row>
    <row r="1074" spans="1:7" s="25" customFormat="1">
      <c r="A1074" s="59"/>
      <c r="B1074" s="54"/>
      <c r="C1074" s="76"/>
      <c r="D1074" s="60"/>
      <c r="E1074" s="64"/>
      <c r="F1074" s="54"/>
      <c r="G1074" s="63"/>
    </row>
    <row r="1075" spans="1:7" s="25" customFormat="1">
      <c r="A1075" s="59"/>
      <c r="B1075" s="54"/>
      <c r="C1075" s="76"/>
      <c r="D1075" s="60"/>
      <c r="E1075" s="64"/>
      <c r="F1075" s="54"/>
      <c r="G1075" s="63"/>
    </row>
    <row r="1076" spans="1:7" s="25" customFormat="1">
      <c r="A1076" s="59"/>
      <c r="B1076" s="54"/>
      <c r="C1076" s="76"/>
      <c r="D1076" s="60"/>
      <c r="E1076" s="64"/>
      <c r="F1076" s="54"/>
      <c r="G1076" s="63"/>
    </row>
    <row r="1077" spans="1:7" s="25" customFormat="1">
      <c r="A1077" s="59"/>
      <c r="B1077" s="54"/>
      <c r="C1077" s="76"/>
      <c r="D1077" s="60"/>
      <c r="E1077" s="64"/>
      <c r="F1077" s="54"/>
      <c r="G1077" s="63"/>
    </row>
    <row r="1078" spans="1:7" s="25" customFormat="1">
      <c r="A1078" s="59"/>
      <c r="B1078" s="54"/>
      <c r="C1078" s="76"/>
      <c r="D1078" s="60"/>
      <c r="E1078" s="64"/>
      <c r="F1078" s="54"/>
      <c r="G1078" s="63"/>
    </row>
    <row r="1079" spans="1:7" s="25" customFormat="1">
      <c r="A1079" s="59"/>
      <c r="B1079" s="54"/>
      <c r="C1079" s="76"/>
      <c r="D1079" s="60"/>
      <c r="E1079" s="64"/>
      <c r="F1079" s="54"/>
      <c r="G1079" s="63"/>
    </row>
    <row r="1080" spans="1:7" s="25" customFormat="1">
      <c r="A1080" s="59"/>
      <c r="B1080" s="54"/>
      <c r="C1080" s="76"/>
      <c r="D1080" s="60"/>
      <c r="E1080" s="64"/>
      <c r="F1080" s="54"/>
      <c r="G1080" s="63"/>
    </row>
    <row r="1081" spans="1:7" s="25" customFormat="1">
      <c r="A1081" s="59"/>
      <c r="B1081" s="54"/>
      <c r="C1081" s="76"/>
      <c r="D1081" s="60"/>
      <c r="E1081" s="64"/>
      <c r="F1081" s="54"/>
      <c r="G1081" s="63"/>
    </row>
    <row r="1082" spans="1:7" s="25" customFormat="1">
      <c r="A1082" s="59"/>
      <c r="B1082" s="54"/>
      <c r="C1082" s="76"/>
      <c r="D1082" s="60"/>
      <c r="E1082" s="64"/>
      <c r="F1082" s="54"/>
      <c r="G1082" s="63"/>
    </row>
    <row r="1083" spans="1:7" s="25" customFormat="1">
      <c r="A1083" s="59"/>
      <c r="B1083" s="54"/>
      <c r="C1083" s="76"/>
      <c r="D1083" s="60"/>
      <c r="E1083" s="64"/>
      <c r="F1083" s="54"/>
      <c r="G1083" s="63"/>
    </row>
    <row r="1084" spans="1:7" s="25" customFormat="1">
      <c r="A1084" s="59"/>
      <c r="B1084" s="54"/>
      <c r="C1084" s="76"/>
      <c r="D1084" s="60"/>
      <c r="E1084" s="64"/>
      <c r="F1084" s="54"/>
      <c r="G1084" s="63"/>
    </row>
    <row r="1085" spans="1:7" s="25" customFormat="1">
      <c r="A1085" s="59"/>
      <c r="B1085" s="54"/>
      <c r="C1085" s="76"/>
      <c r="D1085" s="60"/>
      <c r="E1085" s="64"/>
      <c r="F1085" s="54"/>
      <c r="G1085" s="63"/>
    </row>
    <row r="1086" spans="1:7" s="25" customFormat="1">
      <c r="A1086" s="59"/>
      <c r="B1086" s="54"/>
      <c r="C1086" s="76"/>
      <c r="D1086" s="60"/>
      <c r="E1086" s="64"/>
      <c r="F1086" s="54"/>
      <c r="G1086" s="63"/>
    </row>
    <row r="1087" spans="1:7" s="25" customFormat="1">
      <c r="A1087" s="59"/>
      <c r="B1087" s="54"/>
      <c r="C1087" s="76"/>
      <c r="D1087" s="60"/>
      <c r="E1087" s="64"/>
      <c r="F1087" s="54"/>
      <c r="G1087" s="63"/>
    </row>
    <row r="1088" spans="1:7" s="25" customFormat="1">
      <c r="A1088" s="59"/>
      <c r="B1088" s="54"/>
      <c r="C1088" s="76"/>
      <c r="D1088" s="60"/>
      <c r="E1088" s="64"/>
      <c r="F1088" s="54"/>
      <c r="G1088" s="63"/>
    </row>
    <row r="1089" spans="1:7" s="25" customFormat="1">
      <c r="A1089" s="59"/>
      <c r="B1089" s="54"/>
      <c r="C1089" s="76"/>
      <c r="D1089" s="60"/>
      <c r="E1089" s="64"/>
      <c r="F1089" s="54"/>
      <c r="G1089" s="63"/>
    </row>
    <row r="1090" spans="1:7" s="25" customFormat="1">
      <c r="A1090" s="59"/>
      <c r="B1090" s="54"/>
      <c r="C1090" s="76"/>
      <c r="D1090" s="60"/>
      <c r="E1090" s="64"/>
      <c r="F1090" s="54"/>
      <c r="G1090" s="63"/>
    </row>
    <row r="1091" spans="1:7" s="25" customFormat="1">
      <c r="A1091" s="59"/>
      <c r="B1091" s="54"/>
      <c r="C1091" s="76"/>
      <c r="D1091" s="60"/>
      <c r="E1091" s="64"/>
      <c r="F1091" s="54"/>
      <c r="G1091" s="63"/>
    </row>
    <row r="1092" spans="1:7" s="25" customFormat="1">
      <c r="A1092" s="59"/>
      <c r="B1092" s="54"/>
      <c r="C1092" s="76"/>
      <c r="D1092" s="60"/>
      <c r="E1092" s="64"/>
      <c r="F1092" s="54"/>
      <c r="G1092" s="63"/>
    </row>
    <row r="1093" spans="1:7" s="25" customFormat="1">
      <c r="A1093" s="59"/>
      <c r="B1093" s="54"/>
      <c r="C1093" s="76"/>
      <c r="D1093" s="60"/>
      <c r="E1093" s="64"/>
      <c r="F1093" s="54"/>
      <c r="G1093" s="63"/>
    </row>
    <row r="1094" spans="1:7" s="25" customFormat="1">
      <c r="A1094" s="59"/>
      <c r="B1094" s="54"/>
      <c r="C1094" s="76"/>
      <c r="D1094" s="60"/>
      <c r="E1094" s="64"/>
      <c r="F1094" s="54"/>
      <c r="G1094" s="63"/>
    </row>
    <row r="1095" spans="1:7" s="25" customFormat="1">
      <c r="A1095" s="59"/>
      <c r="B1095" s="54"/>
      <c r="C1095" s="76"/>
      <c r="D1095" s="60"/>
      <c r="E1095" s="64"/>
      <c r="F1095" s="54"/>
      <c r="G1095" s="63"/>
    </row>
    <row r="1096" spans="1:7" s="25" customFormat="1">
      <c r="A1096" s="59"/>
      <c r="B1096" s="54"/>
      <c r="C1096" s="76"/>
      <c r="D1096" s="60"/>
      <c r="E1096" s="64"/>
      <c r="F1096" s="54"/>
      <c r="G1096" s="63"/>
    </row>
    <row r="1097" spans="1:7" s="25" customFormat="1">
      <c r="A1097" s="59"/>
      <c r="B1097" s="54"/>
      <c r="C1097" s="76"/>
      <c r="D1097" s="60"/>
      <c r="E1097" s="64"/>
      <c r="F1097" s="54"/>
      <c r="G1097" s="63"/>
    </row>
    <row r="1098" spans="1:7" s="25" customFormat="1">
      <c r="A1098" s="59"/>
      <c r="B1098" s="54"/>
      <c r="C1098" s="76"/>
      <c r="D1098" s="60"/>
      <c r="E1098" s="64"/>
      <c r="F1098" s="54"/>
      <c r="G1098" s="63"/>
    </row>
    <row r="1099" spans="1:7" s="25" customFormat="1">
      <c r="A1099" s="59"/>
      <c r="B1099" s="54"/>
      <c r="C1099" s="76"/>
      <c r="D1099" s="60"/>
      <c r="E1099" s="64"/>
      <c r="F1099" s="54"/>
      <c r="G1099" s="63"/>
    </row>
    <row r="1100" spans="1:7" s="25" customFormat="1">
      <c r="A1100" s="59"/>
      <c r="B1100" s="54"/>
      <c r="C1100" s="76"/>
      <c r="D1100" s="60"/>
      <c r="E1100" s="64"/>
      <c r="F1100" s="54"/>
      <c r="G1100" s="63"/>
    </row>
    <row r="1101" spans="1:7" s="25" customFormat="1">
      <c r="A1101" s="59"/>
      <c r="B1101" s="54"/>
      <c r="C1101" s="76"/>
      <c r="D1101" s="60"/>
      <c r="E1101" s="64"/>
      <c r="F1101" s="54"/>
      <c r="G1101" s="63"/>
    </row>
    <row r="1102" spans="1:7" s="25" customFormat="1">
      <c r="A1102" s="59"/>
      <c r="B1102" s="54"/>
      <c r="C1102" s="76"/>
      <c r="D1102" s="60"/>
      <c r="E1102" s="64"/>
      <c r="F1102" s="54"/>
      <c r="G1102" s="63"/>
    </row>
    <row r="1103" spans="1:7" s="25" customFormat="1">
      <c r="A1103" s="59"/>
      <c r="B1103" s="54"/>
      <c r="C1103" s="76"/>
      <c r="D1103" s="60"/>
      <c r="E1103" s="64"/>
      <c r="F1103" s="54"/>
      <c r="G1103" s="63"/>
    </row>
    <row r="1104" spans="1:7" s="25" customFormat="1">
      <c r="A1104" s="59"/>
      <c r="B1104" s="54"/>
      <c r="C1104" s="76"/>
      <c r="D1104" s="60"/>
      <c r="E1104" s="64"/>
      <c r="F1104" s="54"/>
      <c r="G1104" s="63"/>
    </row>
    <row r="1105" spans="1:7" s="25" customFormat="1">
      <c r="A1105" s="59"/>
      <c r="B1105" s="54"/>
      <c r="C1105" s="76"/>
      <c r="D1105" s="60"/>
      <c r="E1105" s="64"/>
      <c r="F1105" s="54"/>
      <c r="G1105" s="63"/>
    </row>
    <row r="1106" spans="1:7" s="25" customFormat="1">
      <c r="A1106" s="59"/>
      <c r="B1106" s="54"/>
      <c r="C1106" s="76"/>
      <c r="D1106" s="60"/>
      <c r="E1106" s="64"/>
      <c r="F1106" s="54"/>
      <c r="G1106" s="63"/>
    </row>
    <row r="1107" spans="1:7" s="25" customFormat="1">
      <c r="A1107" s="59"/>
      <c r="B1107" s="54"/>
      <c r="C1107" s="76"/>
      <c r="D1107" s="60"/>
      <c r="E1107" s="64"/>
      <c r="F1107" s="54"/>
      <c r="G1107" s="63"/>
    </row>
    <row r="1108" spans="1:7" s="25" customFormat="1">
      <c r="A1108" s="59"/>
      <c r="B1108" s="54"/>
      <c r="C1108" s="76"/>
      <c r="D1108" s="60"/>
      <c r="E1108" s="64"/>
      <c r="F1108" s="54"/>
      <c r="G1108" s="63"/>
    </row>
    <row r="1109" spans="1:7" s="25" customFormat="1">
      <c r="A1109" s="59"/>
      <c r="B1109" s="54"/>
      <c r="C1109" s="76"/>
      <c r="D1109" s="60"/>
      <c r="E1109" s="64"/>
      <c r="F1109" s="54"/>
      <c r="G1109" s="63"/>
    </row>
    <row r="1110" spans="1:7" s="25" customFormat="1">
      <c r="A1110" s="59"/>
      <c r="B1110" s="54"/>
      <c r="C1110" s="76"/>
      <c r="D1110" s="60"/>
      <c r="E1110" s="64"/>
      <c r="F1110" s="54"/>
      <c r="G1110" s="63"/>
    </row>
    <row r="1111" spans="1:7" s="25" customFormat="1">
      <c r="A1111" s="59"/>
      <c r="B1111" s="54"/>
      <c r="C1111" s="76"/>
      <c r="D1111" s="60"/>
      <c r="E1111" s="64"/>
      <c r="F1111" s="54"/>
      <c r="G1111" s="63"/>
    </row>
    <row r="1112" spans="1:7" s="25" customFormat="1">
      <c r="A1112" s="59"/>
      <c r="B1112" s="54"/>
      <c r="C1112" s="76"/>
      <c r="D1112" s="60"/>
      <c r="E1112" s="64"/>
      <c r="F1112" s="54"/>
      <c r="G1112" s="63"/>
    </row>
    <row r="1113" spans="1:7" s="25" customFormat="1">
      <c r="A1113" s="59"/>
      <c r="B1113" s="54"/>
      <c r="C1113" s="76"/>
      <c r="D1113" s="60"/>
      <c r="E1113" s="64"/>
      <c r="F1113" s="54"/>
      <c r="G1113" s="63"/>
    </row>
    <row r="1114" spans="1:7" s="25" customFormat="1">
      <c r="A1114" s="59"/>
      <c r="B1114" s="54"/>
      <c r="C1114" s="76"/>
      <c r="D1114" s="60"/>
      <c r="E1114" s="64"/>
      <c r="F1114" s="54"/>
      <c r="G1114" s="63"/>
    </row>
    <row r="1115" spans="1:7" s="25" customFormat="1">
      <c r="A1115" s="59"/>
      <c r="B1115" s="54"/>
      <c r="C1115" s="76"/>
      <c r="D1115" s="60"/>
      <c r="E1115" s="64"/>
      <c r="F1115" s="54"/>
      <c r="G1115" s="63"/>
    </row>
    <row r="1116" spans="1:7" s="25" customFormat="1">
      <c r="A1116" s="59"/>
      <c r="B1116" s="54"/>
      <c r="C1116" s="76"/>
      <c r="D1116" s="60"/>
      <c r="E1116" s="64"/>
      <c r="F1116" s="54"/>
      <c r="G1116" s="63"/>
    </row>
    <row r="1117" spans="1:7" s="25" customFormat="1">
      <c r="A1117" s="59"/>
      <c r="B1117" s="54"/>
      <c r="C1117" s="76"/>
      <c r="D1117" s="60"/>
      <c r="E1117" s="64"/>
      <c r="F1117" s="54"/>
      <c r="G1117" s="63"/>
    </row>
    <row r="1118" spans="1:7" s="25" customFormat="1">
      <c r="A1118" s="59"/>
      <c r="B1118" s="54"/>
      <c r="C1118" s="76"/>
      <c r="D1118" s="60"/>
      <c r="E1118" s="64"/>
      <c r="F1118" s="54"/>
      <c r="G1118" s="63"/>
    </row>
    <row r="1119" spans="1:7" s="25" customFormat="1">
      <c r="A1119" s="59"/>
      <c r="B1119" s="54"/>
      <c r="C1119" s="76"/>
      <c r="D1119" s="60"/>
      <c r="E1119" s="64"/>
      <c r="F1119" s="54"/>
      <c r="G1119" s="63"/>
    </row>
    <row r="1120" spans="1:7" s="25" customFormat="1">
      <c r="A1120" s="59"/>
      <c r="B1120" s="54"/>
      <c r="C1120" s="76"/>
      <c r="D1120" s="60"/>
      <c r="E1120" s="64"/>
      <c r="F1120" s="54"/>
      <c r="G1120" s="63"/>
    </row>
    <row r="1121" spans="1:7" s="25" customFormat="1">
      <c r="A1121" s="59"/>
      <c r="B1121" s="54"/>
      <c r="C1121" s="76"/>
      <c r="D1121" s="60"/>
      <c r="E1121" s="64"/>
      <c r="F1121" s="54"/>
      <c r="G1121" s="63"/>
    </row>
    <row r="1122" spans="1:7" s="25" customFormat="1">
      <c r="A1122" s="59"/>
      <c r="B1122" s="54"/>
      <c r="C1122" s="76"/>
      <c r="D1122" s="60"/>
      <c r="E1122" s="64"/>
      <c r="F1122" s="54"/>
      <c r="G1122" s="63"/>
    </row>
    <row r="1123" spans="1:7" s="25" customFormat="1">
      <c r="A1123" s="59"/>
      <c r="B1123" s="54"/>
      <c r="C1123" s="76"/>
      <c r="D1123" s="60"/>
      <c r="E1123" s="64"/>
      <c r="F1123" s="54"/>
      <c r="G1123" s="63"/>
    </row>
    <row r="1124" spans="1:7" s="25" customFormat="1">
      <c r="A1124" s="59"/>
      <c r="B1124" s="54"/>
      <c r="C1124" s="76"/>
      <c r="D1124" s="60"/>
      <c r="E1124" s="64"/>
      <c r="F1124" s="54"/>
      <c r="G1124" s="63"/>
    </row>
    <row r="1125" spans="1:7" s="25" customFormat="1">
      <c r="A1125" s="59"/>
      <c r="B1125" s="54"/>
      <c r="C1125" s="76"/>
      <c r="D1125" s="60"/>
      <c r="E1125" s="64"/>
      <c r="F1125" s="54"/>
      <c r="G1125" s="63"/>
    </row>
    <row r="1126" spans="1:7" s="25" customFormat="1">
      <c r="A1126" s="59"/>
      <c r="B1126" s="54"/>
      <c r="C1126" s="76"/>
      <c r="D1126" s="60"/>
      <c r="E1126" s="64"/>
      <c r="F1126" s="54"/>
      <c r="G1126" s="63"/>
    </row>
    <row r="1127" spans="1:7" s="25" customFormat="1">
      <c r="A1127" s="59"/>
      <c r="B1127" s="54"/>
      <c r="C1127" s="76"/>
      <c r="D1127" s="60"/>
      <c r="E1127" s="64"/>
      <c r="F1127" s="54"/>
      <c r="G1127" s="63"/>
    </row>
    <row r="1128" spans="1:7" s="25" customFormat="1">
      <c r="A1128" s="59"/>
      <c r="B1128" s="54"/>
      <c r="C1128" s="76"/>
      <c r="D1128" s="60"/>
      <c r="E1128" s="64"/>
      <c r="F1128" s="54"/>
      <c r="G1128" s="63"/>
    </row>
    <row r="1129" spans="1:7" s="25" customFormat="1">
      <c r="A1129" s="59"/>
      <c r="B1129" s="54"/>
      <c r="C1129" s="76"/>
      <c r="D1129" s="60"/>
      <c r="E1129" s="64"/>
      <c r="F1129" s="54"/>
      <c r="G1129" s="63"/>
    </row>
    <row r="1130" spans="1:7" s="25" customFormat="1">
      <c r="A1130" s="59"/>
      <c r="B1130" s="54"/>
      <c r="C1130" s="76"/>
      <c r="D1130" s="60"/>
      <c r="E1130" s="64"/>
      <c r="F1130" s="54"/>
      <c r="G1130" s="63"/>
    </row>
    <row r="1131" spans="1:7" s="25" customFormat="1">
      <c r="A1131" s="59"/>
      <c r="B1131" s="54"/>
      <c r="C1131" s="76"/>
      <c r="D1131" s="60"/>
      <c r="E1131" s="64"/>
      <c r="F1131" s="54"/>
      <c r="G1131" s="63"/>
    </row>
    <row r="1132" spans="1:7" s="25" customFormat="1">
      <c r="A1132" s="59"/>
      <c r="B1132" s="54"/>
      <c r="C1132" s="76"/>
      <c r="D1132" s="60"/>
      <c r="E1132" s="64"/>
      <c r="F1132" s="54"/>
      <c r="G1132" s="63"/>
    </row>
    <row r="1133" spans="1:7" s="25" customFormat="1">
      <c r="A1133" s="59"/>
      <c r="B1133" s="54"/>
      <c r="C1133" s="76"/>
      <c r="D1133" s="60"/>
      <c r="E1133" s="64"/>
      <c r="F1133" s="54"/>
      <c r="G1133" s="63"/>
    </row>
    <row r="1134" spans="1:7" s="25" customFormat="1">
      <c r="A1134" s="59"/>
      <c r="B1134" s="54"/>
      <c r="C1134" s="76"/>
      <c r="D1134" s="60"/>
      <c r="E1134" s="64"/>
      <c r="F1134" s="54"/>
      <c r="G1134" s="63"/>
    </row>
    <row r="1135" spans="1:7" s="25" customFormat="1">
      <c r="A1135" s="59"/>
      <c r="B1135" s="54"/>
      <c r="C1135" s="76"/>
      <c r="D1135" s="60"/>
      <c r="E1135" s="64"/>
      <c r="F1135" s="54"/>
      <c r="G1135" s="63"/>
    </row>
    <row r="1136" spans="1:7" s="25" customFormat="1">
      <c r="A1136" s="59"/>
      <c r="B1136" s="54"/>
      <c r="C1136" s="76"/>
      <c r="D1136" s="60"/>
      <c r="E1136" s="64"/>
      <c r="F1136" s="54"/>
      <c r="G1136" s="63"/>
    </row>
    <row r="1137" spans="1:7" s="25" customFormat="1">
      <c r="A1137" s="59"/>
      <c r="B1137" s="54"/>
      <c r="C1137" s="76"/>
      <c r="D1137" s="60"/>
      <c r="E1137" s="64"/>
      <c r="F1137" s="54"/>
      <c r="G1137" s="63"/>
    </row>
    <row r="1138" spans="1:7" s="25" customFormat="1">
      <c r="A1138" s="59"/>
      <c r="B1138" s="54"/>
      <c r="C1138" s="76"/>
      <c r="D1138" s="60"/>
      <c r="E1138" s="64"/>
      <c r="F1138" s="54"/>
      <c r="G1138" s="63"/>
    </row>
    <row r="1139" spans="1:7" s="25" customFormat="1">
      <c r="A1139" s="59"/>
      <c r="B1139" s="54"/>
      <c r="C1139" s="76"/>
      <c r="D1139" s="60"/>
      <c r="E1139" s="64"/>
      <c r="F1139" s="54"/>
      <c r="G1139" s="63"/>
    </row>
    <row r="1140" spans="1:7" s="25" customFormat="1">
      <c r="A1140" s="59"/>
      <c r="B1140" s="54"/>
      <c r="C1140" s="76"/>
      <c r="D1140" s="60"/>
      <c r="E1140" s="64"/>
      <c r="F1140" s="54"/>
      <c r="G1140" s="63"/>
    </row>
    <row r="1141" spans="1:7" s="25" customFormat="1">
      <c r="A1141" s="59"/>
      <c r="B1141" s="54"/>
      <c r="C1141" s="76"/>
      <c r="D1141" s="60"/>
      <c r="E1141" s="64"/>
      <c r="F1141" s="54"/>
      <c r="G1141" s="63"/>
    </row>
    <row r="1142" spans="1:7" s="25" customFormat="1">
      <c r="A1142" s="59"/>
      <c r="B1142" s="54"/>
      <c r="C1142" s="76"/>
      <c r="D1142" s="60"/>
      <c r="E1142" s="64"/>
      <c r="F1142" s="54"/>
      <c r="G1142" s="63"/>
    </row>
    <row r="1143" spans="1:7" s="25" customFormat="1">
      <c r="A1143" s="59"/>
      <c r="B1143" s="54"/>
      <c r="C1143" s="76"/>
      <c r="D1143" s="60"/>
      <c r="E1143" s="64"/>
      <c r="F1143" s="54"/>
      <c r="G1143" s="63"/>
    </row>
    <row r="1144" spans="1:7" s="25" customFormat="1">
      <c r="A1144" s="59"/>
      <c r="B1144" s="54"/>
      <c r="C1144" s="76"/>
      <c r="D1144" s="60"/>
      <c r="E1144" s="64"/>
      <c r="F1144" s="54"/>
      <c r="G1144" s="63"/>
    </row>
    <row r="1145" spans="1:7" s="25" customFormat="1">
      <c r="A1145" s="59"/>
      <c r="B1145" s="54"/>
      <c r="C1145" s="76"/>
      <c r="D1145" s="60"/>
      <c r="E1145" s="64"/>
      <c r="F1145" s="54"/>
      <c r="G1145" s="63"/>
    </row>
    <row r="1146" spans="1:7" s="25" customFormat="1">
      <c r="A1146" s="59"/>
      <c r="B1146" s="54"/>
      <c r="C1146" s="76"/>
      <c r="D1146" s="60"/>
      <c r="E1146" s="64"/>
      <c r="F1146" s="54"/>
      <c r="G1146" s="63"/>
    </row>
    <row r="1147" spans="1:7" s="25" customFormat="1">
      <c r="A1147" s="59"/>
      <c r="B1147" s="54"/>
      <c r="C1147" s="76"/>
      <c r="D1147" s="60"/>
      <c r="E1147" s="64"/>
      <c r="F1147" s="54"/>
      <c r="G1147" s="63"/>
    </row>
    <row r="1148" spans="1:7" s="25" customFormat="1">
      <c r="A1148" s="59"/>
      <c r="B1148" s="54"/>
      <c r="C1148" s="76"/>
      <c r="D1148" s="60"/>
      <c r="E1148" s="64"/>
      <c r="F1148" s="54"/>
      <c r="G1148" s="63"/>
    </row>
    <row r="1149" spans="1:7" s="25" customFormat="1">
      <c r="A1149" s="59"/>
      <c r="B1149" s="54"/>
      <c r="C1149" s="76"/>
      <c r="D1149" s="60"/>
      <c r="E1149" s="64"/>
      <c r="F1149" s="54"/>
      <c r="G1149" s="63"/>
    </row>
    <row r="1150" spans="1:7" s="25" customFormat="1">
      <c r="A1150" s="59"/>
      <c r="B1150" s="54"/>
      <c r="C1150" s="76"/>
      <c r="D1150" s="60"/>
      <c r="E1150" s="64"/>
      <c r="F1150" s="54"/>
      <c r="G1150" s="63"/>
    </row>
    <row r="1151" spans="1:7" s="25" customFormat="1">
      <c r="A1151" s="59"/>
      <c r="B1151" s="54"/>
      <c r="C1151" s="76"/>
      <c r="D1151" s="60"/>
      <c r="E1151" s="64"/>
      <c r="F1151" s="54"/>
      <c r="G1151" s="63"/>
    </row>
    <row r="1152" spans="1:7" s="25" customFormat="1">
      <c r="A1152" s="59"/>
      <c r="B1152" s="54"/>
      <c r="C1152" s="76"/>
      <c r="D1152" s="60"/>
      <c r="E1152" s="64"/>
      <c r="F1152" s="54"/>
      <c r="G1152" s="63"/>
    </row>
    <row r="1153" spans="1:7" s="25" customFormat="1">
      <c r="A1153" s="59"/>
      <c r="B1153" s="54"/>
      <c r="C1153" s="76"/>
      <c r="D1153" s="60"/>
      <c r="E1153" s="64"/>
      <c r="F1153" s="54"/>
      <c r="G1153" s="63"/>
    </row>
    <row r="1154" spans="1:7" s="25" customFormat="1">
      <c r="A1154" s="59"/>
      <c r="B1154" s="54"/>
      <c r="C1154" s="76"/>
      <c r="D1154" s="60"/>
      <c r="E1154" s="64"/>
      <c r="F1154" s="54"/>
      <c r="G1154" s="63"/>
    </row>
    <row r="1155" spans="1:7" s="25" customFormat="1">
      <c r="A1155" s="59"/>
      <c r="B1155" s="54"/>
      <c r="C1155" s="76"/>
      <c r="D1155" s="60"/>
      <c r="E1155" s="64"/>
      <c r="F1155" s="54"/>
      <c r="G1155" s="63"/>
    </row>
    <row r="1156" spans="1:7" s="25" customFormat="1">
      <c r="A1156" s="59"/>
      <c r="B1156" s="54"/>
      <c r="C1156" s="76"/>
      <c r="D1156" s="60"/>
      <c r="E1156" s="64"/>
      <c r="F1156" s="54"/>
      <c r="G1156" s="63"/>
    </row>
    <row r="1157" spans="1:7" s="25" customFormat="1">
      <c r="A1157" s="59"/>
      <c r="B1157" s="54"/>
      <c r="C1157" s="76"/>
      <c r="D1157" s="60"/>
      <c r="E1157" s="64"/>
      <c r="F1157" s="54"/>
      <c r="G1157" s="63"/>
    </row>
    <row r="1158" spans="1:7" s="25" customFormat="1">
      <c r="A1158" s="59"/>
      <c r="B1158" s="54"/>
      <c r="C1158" s="76"/>
      <c r="D1158" s="60"/>
      <c r="E1158" s="64"/>
      <c r="F1158" s="54"/>
      <c r="G1158" s="63"/>
    </row>
    <row r="1159" spans="1:7" s="25" customFormat="1">
      <c r="A1159" s="59"/>
      <c r="B1159" s="54"/>
      <c r="C1159" s="76"/>
      <c r="D1159" s="60"/>
      <c r="E1159" s="64"/>
      <c r="F1159" s="54"/>
      <c r="G1159" s="63"/>
    </row>
    <row r="1160" spans="1:7" s="25" customFormat="1">
      <c r="A1160" s="59"/>
      <c r="B1160" s="54"/>
      <c r="C1160" s="76"/>
      <c r="D1160" s="60"/>
      <c r="E1160" s="64"/>
      <c r="F1160" s="54"/>
      <c r="G1160" s="63"/>
    </row>
    <row r="1161" spans="1:7" s="25" customFormat="1">
      <c r="A1161" s="59"/>
      <c r="B1161" s="54"/>
      <c r="C1161" s="76"/>
      <c r="D1161" s="60"/>
      <c r="E1161" s="64"/>
      <c r="F1161" s="54"/>
      <c r="G1161" s="63"/>
    </row>
    <row r="1162" spans="1:7" s="25" customFormat="1">
      <c r="A1162" s="59"/>
      <c r="B1162" s="54"/>
      <c r="C1162" s="76"/>
      <c r="D1162" s="60"/>
      <c r="E1162" s="64"/>
      <c r="F1162" s="54"/>
      <c r="G1162" s="63"/>
    </row>
    <row r="1163" spans="1:7" s="25" customFormat="1">
      <c r="A1163" s="59"/>
      <c r="B1163" s="54"/>
      <c r="C1163" s="76"/>
      <c r="D1163" s="60"/>
      <c r="E1163" s="64"/>
      <c r="F1163" s="54"/>
      <c r="G1163" s="63"/>
    </row>
    <row r="1164" spans="1:7" s="25" customFormat="1">
      <c r="A1164" s="59"/>
      <c r="B1164" s="54"/>
      <c r="C1164" s="76"/>
      <c r="D1164" s="60"/>
      <c r="E1164" s="64"/>
      <c r="F1164" s="54"/>
      <c r="G1164" s="63"/>
    </row>
    <row r="1165" spans="1:7" s="25" customFormat="1">
      <c r="A1165" s="59"/>
      <c r="B1165" s="54"/>
      <c r="C1165" s="76"/>
      <c r="D1165" s="60"/>
      <c r="E1165" s="64"/>
      <c r="F1165" s="54"/>
      <c r="G1165" s="63"/>
    </row>
    <row r="1166" spans="1:7" s="25" customFormat="1">
      <c r="A1166" s="59"/>
      <c r="B1166" s="54"/>
      <c r="C1166" s="76"/>
      <c r="D1166" s="60"/>
      <c r="E1166" s="64"/>
      <c r="F1166" s="54"/>
      <c r="G1166" s="63"/>
    </row>
    <row r="1167" spans="1:7" s="25" customFormat="1">
      <c r="A1167" s="59"/>
      <c r="B1167" s="54"/>
      <c r="C1167" s="76"/>
      <c r="D1167" s="60"/>
      <c r="E1167" s="64"/>
      <c r="F1167" s="54"/>
      <c r="G1167" s="63"/>
    </row>
    <row r="1168" spans="1:7" s="25" customFormat="1">
      <c r="A1168" s="59"/>
      <c r="B1168" s="54"/>
      <c r="C1168" s="76"/>
      <c r="D1168" s="60"/>
      <c r="E1168" s="64"/>
      <c r="F1168" s="54"/>
      <c r="G1168" s="63"/>
    </row>
    <row r="1169" spans="1:7" s="25" customFormat="1">
      <c r="A1169" s="59"/>
      <c r="B1169" s="54"/>
      <c r="C1169" s="76"/>
      <c r="D1169" s="60"/>
      <c r="E1169" s="64"/>
      <c r="F1169" s="54"/>
      <c r="G1169" s="63"/>
    </row>
    <row r="1170" spans="1:7" s="25" customFormat="1">
      <c r="A1170" s="59"/>
      <c r="B1170" s="54"/>
      <c r="C1170" s="76"/>
      <c r="D1170" s="60"/>
      <c r="E1170" s="64"/>
      <c r="F1170" s="54"/>
      <c r="G1170" s="63"/>
    </row>
    <row r="1171" spans="1:7" s="25" customFormat="1">
      <c r="A1171" s="59"/>
      <c r="B1171" s="54"/>
      <c r="C1171" s="76"/>
      <c r="D1171" s="60"/>
      <c r="E1171" s="64"/>
      <c r="F1171" s="54"/>
      <c r="G1171" s="63"/>
    </row>
    <row r="1172" spans="1:7" s="25" customFormat="1">
      <c r="A1172" s="59"/>
      <c r="B1172" s="54"/>
      <c r="C1172" s="76"/>
      <c r="D1172" s="60"/>
      <c r="E1172" s="64"/>
      <c r="F1172" s="54"/>
      <c r="G1172" s="63"/>
    </row>
    <row r="1173" spans="1:7" s="25" customFormat="1">
      <c r="A1173" s="59"/>
      <c r="B1173" s="54"/>
      <c r="C1173" s="76"/>
      <c r="D1173" s="60"/>
      <c r="E1173" s="64"/>
      <c r="F1173" s="54"/>
      <c r="G1173" s="63"/>
    </row>
    <row r="1174" spans="1:7" s="25" customFormat="1">
      <c r="A1174" s="59"/>
      <c r="B1174" s="54"/>
      <c r="C1174" s="76"/>
      <c r="D1174" s="60"/>
      <c r="E1174" s="64"/>
      <c r="F1174" s="54"/>
      <c r="G1174" s="63"/>
    </row>
    <row r="1175" spans="1:7" s="25" customFormat="1">
      <c r="A1175" s="59"/>
      <c r="B1175" s="54"/>
      <c r="C1175" s="76"/>
      <c r="D1175" s="60"/>
      <c r="E1175" s="64"/>
      <c r="F1175" s="54"/>
      <c r="G1175" s="63"/>
    </row>
    <row r="1176" spans="1:7" s="25" customFormat="1">
      <c r="A1176" s="59"/>
      <c r="B1176" s="54"/>
      <c r="C1176" s="76"/>
      <c r="D1176" s="60"/>
      <c r="E1176" s="64"/>
      <c r="F1176" s="54"/>
      <c r="G1176" s="63"/>
    </row>
    <row r="1177" spans="1:7" s="25" customFormat="1">
      <c r="A1177" s="59"/>
      <c r="B1177" s="54"/>
      <c r="C1177" s="76"/>
      <c r="D1177" s="60"/>
      <c r="E1177" s="64"/>
      <c r="F1177" s="54"/>
      <c r="G1177" s="63"/>
    </row>
    <row r="1178" spans="1:7" s="25" customFormat="1">
      <c r="A1178" s="59"/>
      <c r="B1178" s="54"/>
      <c r="C1178" s="76"/>
      <c r="D1178" s="60"/>
      <c r="E1178" s="64"/>
      <c r="F1178" s="54"/>
      <c r="G1178" s="63"/>
    </row>
    <row r="1179" spans="1:7" s="25" customFormat="1">
      <c r="A1179" s="59"/>
      <c r="B1179" s="54"/>
      <c r="C1179" s="76"/>
      <c r="D1179" s="60"/>
      <c r="E1179" s="64"/>
      <c r="F1179" s="54"/>
      <c r="G1179" s="63"/>
    </row>
    <row r="1180" spans="1:7" s="25" customFormat="1">
      <c r="A1180" s="59"/>
      <c r="B1180" s="54"/>
      <c r="C1180" s="76"/>
      <c r="D1180" s="60"/>
      <c r="E1180" s="64"/>
      <c r="F1180" s="54"/>
      <c r="G1180" s="63"/>
    </row>
    <row r="1181" spans="1:7" s="25" customFormat="1">
      <c r="A1181" s="59"/>
      <c r="B1181" s="54"/>
      <c r="C1181" s="76"/>
      <c r="D1181" s="60"/>
      <c r="E1181" s="64"/>
      <c r="F1181" s="54"/>
      <c r="G1181" s="63"/>
    </row>
    <row r="1182" spans="1:7" s="25" customFormat="1">
      <c r="A1182" s="59"/>
      <c r="B1182" s="54"/>
      <c r="C1182" s="76"/>
      <c r="D1182" s="60"/>
      <c r="E1182" s="64"/>
      <c r="F1182" s="54"/>
      <c r="G1182" s="63"/>
    </row>
    <row r="1183" spans="1:7" s="25" customFormat="1">
      <c r="A1183" s="59"/>
      <c r="B1183" s="54"/>
      <c r="C1183" s="76"/>
      <c r="D1183" s="60"/>
      <c r="E1183" s="64"/>
      <c r="F1183" s="54"/>
      <c r="G1183" s="63"/>
    </row>
    <row r="1184" spans="1:7" s="25" customFormat="1">
      <c r="A1184" s="59"/>
      <c r="B1184" s="54"/>
      <c r="C1184" s="76"/>
      <c r="D1184" s="60"/>
      <c r="E1184" s="64"/>
      <c r="F1184" s="54"/>
      <c r="G1184" s="63"/>
    </row>
    <row r="1185" spans="1:7" s="25" customFormat="1">
      <c r="A1185" s="59"/>
      <c r="B1185" s="54"/>
      <c r="C1185" s="76"/>
      <c r="D1185" s="60"/>
      <c r="E1185" s="64"/>
      <c r="F1185" s="54"/>
      <c r="G1185" s="63"/>
    </row>
    <row r="1186" spans="1:7" s="25" customFormat="1">
      <c r="A1186" s="59"/>
      <c r="B1186" s="54"/>
      <c r="C1186" s="76"/>
      <c r="D1186" s="60"/>
      <c r="E1186" s="64"/>
      <c r="F1186" s="54"/>
      <c r="G1186" s="63"/>
    </row>
    <row r="1187" spans="1:7" s="25" customFormat="1">
      <c r="A1187" s="59"/>
      <c r="B1187" s="54"/>
      <c r="C1187" s="76"/>
      <c r="D1187" s="60"/>
      <c r="E1187" s="64"/>
      <c r="F1187" s="54"/>
      <c r="G1187" s="63"/>
    </row>
    <row r="1188" spans="1:7" s="25" customFormat="1">
      <c r="A1188" s="59"/>
      <c r="B1188" s="54"/>
      <c r="C1188" s="76"/>
      <c r="D1188" s="60"/>
      <c r="E1188" s="64"/>
      <c r="F1188" s="54"/>
      <c r="G1188" s="63"/>
    </row>
    <row r="1189" spans="1:7" s="25" customFormat="1">
      <c r="A1189" s="59"/>
      <c r="B1189" s="54"/>
      <c r="C1189" s="76"/>
      <c r="D1189" s="60"/>
      <c r="E1189" s="64"/>
      <c r="F1189" s="54"/>
      <c r="G1189" s="63"/>
    </row>
    <row r="1190" spans="1:7" s="25" customFormat="1">
      <c r="A1190" s="59"/>
      <c r="B1190" s="54"/>
      <c r="C1190" s="76"/>
      <c r="D1190" s="60"/>
      <c r="E1190" s="64"/>
      <c r="F1190" s="54"/>
      <c r="G1190" s="63"/>
    </row>
    <row r="1191" spans="1:7" s="25" customFormat="1">
      <c r="A1191" s="59"/>
      <c r="B1191" s="54"/>
      <c r="C1191" s="76"/>
      <c r="D1191" s="60"/>
      <c r="E1191" s="64"/>
      <c r="F1191" s="54"/>
      <c r="G1191" s="63"/>
    </row>
    <row r="1192" spans="1:7" s="25" customFormat="1">
      <c r="A1192" s="59"/>
      <c r="B1192" s="54"/>
      <c r="C1192" s="76"/>
      <c r="D1192" s="60"/>
      <c r="E1192" s="64"/>
      <c r="F1192" s="54"/>
      <c r="G1192" s="63"/>
    </row>
    <row r="1193" spans="1:7" s="25" customFormat="1">
      <c r="A1193" s="59"/>
      <c r="B1193" s="54"/>
      <c r="C1193" s="76"/>
      <c r="D1193" s="60"/>
      <c r="E1193" s="64"/>
      <c r="F1193" s="54"/>
      <c r="G1193" s="63"/>
    </row>
    <row r="1194" spans="1:7" s="25" customFormat="1">
      <c r="A1194" s="59"/>
      <c r="B1194" s="54"/>
      <c r="C1194" s="76"/>
      <c r="D1194" s="60"/>
      <c r="E1194" s="64"/>
      <c r="F1194" s="54"/>
      <c r="G1194" s="63"/>
    </row>
    <row r="1195" spans="1:7" s="25" customFormat="1">
      <c r="A1195" s="59"/>
      <c r="B1195" s="54"/>
      <c r="C1195" s="76"/>
      <c r="D1195" s="60"/>
      <c r="E1195" s="64"/>
      <c r="F1195" s="54"/>
      <c r="G1195" s="63"/>
    </row>
    <row r="1196" spans="1:7" s="25" customFormat="1">
      <c r="A1196" s="59"/>
      <c r="B1196" s="54"/>
      <c r="C1196" s="76"/>
      <c r="D1196" s="60"/>
      <c r="E1196" s="64"/>
      <c r="F1196" s="54"/>
      <c r="G1196" s="63"/>
    </row>
    <row r="1197" spans="1:7" s="25" customFormat="1">
      <c r="A1197" s="59"/>
      <c r="B1197" s="54"/>
      <c r="C1197" s="76"/>
      <c r="D1197" s="60"/>
      <c r="E1197" s="64"/>
      <c r="F1197" s="54"/>
      <c r="G1197" s="63"/>
    </row>
    <row r="1198" spans="1:7" s="25" customFormat="1">
      <c r="A1198" s="59"/>
      <c r="B1198" s="54"/>
      <c r="C1198" s="76"/>
      <c r="D1198" s="60"/>
      <c r="E1198" s="64"/>
      <c r="F1198" s="54"/>
      <c r="G1198" s="63"/>
    </row>
    <row r="1199" spans="1:7" s="25" customFormat="1">
      <c r="A1199" s="59"/>
      <c r="B1199" s="54"/>
      <c r="C1199" s="76"/>
      <c r="D1199" s="60"/>
      <c r="E1199" s="64"/>
      <c r="F1199" s="54"/>
      <c r="G1199" s="63"/>
    </row>
    <row r="1200" spans="1:7" s="25" customFormat="1">
      <c r="A1200" s="59"/>
      <c r="B1200" s="54"/>
      <c r="C1200" s="76"/>
      <c r="D1200" s="60"/>
      <c r="E1200" s="64"/>
      <c r="F1200" s="54"/>
      <c r="G1200" s="63"/>
    </row>
    <row r="1201" spans="1:7" s="25" customFormat="1">
      <c r="A1201" s="59"/>
      <c r="B1201" s="54"/>
      <c r="C1201" s="76"/>
      <c r="D1201" s="60"/>
      <c r="E1201" s="64"/>
      <c r="F1201" s="54"/>
      <c r="G1201" s="63"/>
    </row>
    <row r="1202" spans="1:7" s="25" customFormat="1">
      <c r="A1202" s="59"/>
      <c r="B1202" s="54"/>
      <c r="C1202" s="76"/>
      <c r="D1202" s="60"/>
      <c r="E1202" s="64"/>
      <c r="F1202" s="54"/>
      <c r="G1202" s="63"/>
    </row>
    <row r="1203" spans="1:7" s="25" customFormat="1">
      <c r="A1203" s="59"/>
      <c r="B1203" s="54"/>
      <c r="C1203" s="76"/>
      <c r="D1203" s="60"/>
      <c r="E1203" s="64"/>
      <c r="F1203" s="54"/>
      <c r="G1203" s="63"/>
    </row>
    <row r="1204" spans="1:7" s="25" customFormat="1">
      <c r="A1204" s="59"/>
      <c r="B1204" s="54"/>
      <c r="C1204" s="76"/>
      <c r="D1204" s="60"/>
      <c r="E1204" s="64"/>
      <c r="F1204" s="54"/>
      <c r="G1204" s="63"/>
    </row>
    <row r="1205" spans="1:7" s="25" customFormat="1">
      <c r="A1205" s="59"/>
      <c r="B1205" s="54"/>
      <c r="C1205" s="76"/>
      <c r="D1205" s="60"/>
      <c r="E1205" s="64"/>
      <c r="F1205" s="54"/>
      <c r="G1205" s="63"/>
    </row>
    <row r="1206" spans="1:7" s="25" customFormat="1">
      <c r="A1206" s="59"/>
      <c r="B1206" s="54"/>
      <c r="C1206" s="76"/>
      <c r="D1206" s="60"/>
      <c r="E1206" s="64"/>
      <c r="F1206" s="54"/>
      <c r="G1206" s="63"/>
    </row>
    <row r="1207" spans="1:7" s="25" customFormat="1">
      <c r="A1207" s="59"/>
      <c r="B1207" s="54"/>
      <c r="C1207" s="76"/>
      <c r="D1207" s="60"/>
      <c r="E1207" s="64"/>
      <c r="F1207" s="54"/>
      <c r="G1207" s="63"/>
    </row>
    <row r="1208" spans="1:7" s="25" customFormat="1">
      <c r="A1208" s="59"/>
      <c r="B1208" s="54"/>
      <c r="C1208" s="76"/>
      <c r="D1208" s="60"/>
      <c r="E1208" s="64"/>
      <c r="F1208" s="54"/>
      <c r="G1208" s="63"/>
    </row>
    <row r="1209" spans="1:7" s="25" customFormat="1">
      <c r="A1209" s="59"/>
      <c r="B1209" s="54"/>
      <c r="C1209" s="76"/>
      <c r="D1209" s="60"/>
      <c r="E1209" s="64"/>
      <c r="F1209" s="54"/>
      <c r="G1209" s="63"/>
    </row>
    <row r="1210" spans="1:7" s="25" customFormat="1">
      <c r="A1210" s="59"/>
      <c r="B1210" s="54"/>
      <c r="C1210" s="76"/>
      <c r="D1210" s="60"/>
      <c r="E1210" s="64"/>
      <c r="F1210" s="54"/>
      <c r="G1210" s="63"/>
    </row>
    <row r="1211" spans="1:7" s="25" customFormat="1">
      <c r="A1211" s="59"/>
      <c r="B1211" s="54"/>
      <c r="C1211" s="76"/>
      <c r="D1211" s="60"/>
      <c r="E1211" s="64"/>
      <c r="F1211" s="54"/>
      <c r="G1211" s="63"/>
    </row>
    <row r="1212" spans="1:7" s="25" customFormat="1">
      <c r="A1212" s="59"/>
      <c r="B1212" s="54"/>
      <c r="C1212" s="76"/>
      <c r="D1212" s="60"/>
      <c r="E1212" s="64"/>
      <c r="F1212" s="54"/>
      <c r="G1212" s="63"/>
    </row>
    <row r="1213" spans="1:7" s="25" customFormat="1">
      <c r="A1213" s="59"/>
      <c r="B1213" s="54"/>
      <c r="C1213" s="76"/>
      <c r="D1213" s="60"/>
      <c r="E1213" s="64"/>
      <c r="F1213" s="54"/>
      <c r="G1213" s="63"/>
    </row>
    <row r="1214" spans="1:7" s="25" customFormat="1">
      <c r="A1214" s="59"/>
      <c r="B1214" s="54"/>
      <c r="C1214" s="76"/>
      <c r="D1214" s="60"/>
      <c r="E1214" s="64"/>
      <c r="F1214" s="54"/>
      <c r="G1214" s="63"/>
    </row>
    <row r="1215" spans="1:7" s="25" customFormat="1">
      <c r="A1215" s="59"/>
      <c r="B1215" s="54"/>
      <c r="C1215" s="76"/>
      <c r="D1215" s="60"/>
      <c r="E1215" s="64"/>
      <c r="F1215" s="54"/>
      <c r="G1215" s="63"/>
    </row>
    <row r="1216" spans="1:7" s="25" customFormat="1">
      <c r="A1216" s="59"/>
      <c r="B1216" s="54"/>
      <c r="C1216" s="76"/>
      <c r="D1216" s="60"/>
      <c r="E1216" s="64"/>
      <c r="F1216" s="54"/>
      <c r="G1216" s="63"/>
    </row>
    <row r="1217" spans="1:7" s="25" customFormat="1">
      <c r="A1217" s="59"/>
      <c r="B1217" s="54"/>
      <c r="C1217" s="76"/>
      <c r="D1217" s="60"/>
      <c r="E1217" s="64"/>
      <c r="F1217" s="54"/>
      <c r="G1217" s="63"/>
    </row>
    <row r="1218" spans="1:7" s="25" customFormat="1">
      <c r="A1218" s="59"/>
      <c r="B1218" s="54"/>
      <c r="C1218" s="76"/>
      <c r="D1218" s="60"/>
      <c r="E1218" s="64"/>
      <c r="F1218" s="54"/>
      <c r="G1218" s="63"/>
    </row>
    <row r="1219" spans="1:7" s="25" customFormat="1">
      <c r="A1219" s="59"/>
      <c r="B1219" s="54"/>
      <c r="C1219" s="76"/>
      <c r="D1219" s="60"/>
      <c r="E1219" s="64"/>
      <c r="F1219" s="54"/>
      <c r="G1219" s="63"/>
    </row>
    <row r="1220" spans="1:7" s="25" customFormat="1">
      <c r="A1220" s="59"/>
      <c r="B1220" s="54"/>
      <c r="C1220" s="76"/>
      <c r="D1220" s="60"/>
      <c r="E1220" s="64"/>
      <c r="F1220" s="54"/>
      <c r="G1220" s="63"/>
    </row>
    <row r="1221" spans="1:7" s="25" customFormat="1">
      <c r="A1221" s="59"/>
      <c r="B1221" s="54"/>
      <c r="C1221" s="76"/>
      <c r="D1221" s="60"/>
      <c r="E1221" s="64"/>
      <c r="F1221" s="54"/>
      <c r="G1221" s="63"/>
    </row>
    <row r="1222" spans="1:7" s="25" customFormat="1">
      <c r="A1222" s="59"/>
      <c r="B1222" s="54"/>
      <c r="C1222" s="76"/>
      <c r="D1222" s="60"/>
      <c r="E1222" s="64"/>
      <c r="F1222" s="54"/>
      <c r="G1222" s="63"/>
    </row>
    <row r="1223" spans="1:7" s="25" customFormat="1">
      <c r="A1223" s="59"/>
      <c r="B1223" s="54"/>
      <c r="C1223" s="76"/>
      <c r="D1223" s="60"/>
      <c r="E1223" s="64"/>
      <c r="F1223" s="54"/>
      <c r="G1223" s="63"/>
    </row>
    <row r="1224" spans="1:7" s="25" customFormat="1">
      <c r="A1224" s="59"/>
      <c r="B1224" s="54"/>
      <c r="C1224" s="76"/>
      <c r="D1224" s="60"/>
      <c r="E1224" s="64"/>
      <c r="F1224" s="54"/>
      <c r="G1224" s="63"/>
    </row>
    <row r="1225" spans="1:7" s="25" customFormat="1">
      <c r="A1225" s="59"/>
      <c r="B1225" s="54"/>
      <c r="C1225" s="76"/>
      <c r="D1225" s="60"/>
      <c r="E1225" s="64"/>
      <c r="F1225" s="54"/>
      <c r="G1225" s="63"/>
    </row>
    <row r="1226" spans="1:7" s="25" customFormat="1">
      <c r="A1226" s="59"/>
      <c r="B1226" s="54"/>
      <c r="C1226" s="76"/>
      <c r="D1226" s="60"/>
      <c r="E1226" s="64"/>
      <c r="F1226" s="54"/>
      <c r="G1226" s="63"/>
    </row>
    <row r="1227" spans="1:7" s="25" customFormat="1">
      <c r="A1227" s="59"/>
      <c r="B1227" s="54"/>
      <c r="C1227" s="76"/>
      <c r="D1227" s="60"/>
      <c r="E1227" s="64"/>
      <c r="F1227" s="54"/>
      <c r="G1227" s="63"/>
    </row>
    <row r="1228" spans="1:7" s="25" customFormat="1">
      <c r="A1228" s="59"/>
      <c r="B1228" s="54"/>
      <c r="C1228" s="76"/>
      <c r="D1228" s="60"/>
      <c r="E1228" s="64"/>
      <c r="F1228" s="54"/>
      <c r="G1228" s="63"/>
    </row>
    <row r="1229" spans="1:7" s="25" customFormat="1">
      <c r="A1229" s="59"/>
      <c r="B1229" s="54"/>
      <c r="C1229" s="76"/>
      <c r="D1229" s="60"/>
      <c r="E1229" s="64"/>
      <c r="F1229" s="54"/>
      <c r="G1229" s="63"/>
    </row>
    <row r="1230" spans="1:7" s="25" customFormat="1">
      <c r="A1230" s="59"/>
      <c r="B1230" s="54"/>
      <c r="C1230" s="76"/>
      <c r="D1230" s="60"/>
      <c r="E1230" s="64"/>
      <c r="F1230" s="54"/>
      <c r="G1230" s="63"/>
    </row>
    <row r="1231" spans="1:7" s="25" customFormat="1">
      <c r="A1231" s="59"/>
      <c r="B1231" s="54"/>
      <c r="C1231" s="76"/>
      <c r="D1231" s="60"/>
      <c r="E1231" s="64"/>
      <c r="F1231" s="54"/>
      <c r="G1231" s="63"/>
    </row>
    <row r="1232" spans="1:7" s="25" customFormat="1">
      <c r="A1232" s="59"/>
      <c r="B1232" s="54"/>
      <c r="C1232" s="76"/>
      <c r="D1232" s="60"/>
      <c r="E1232" s="64"/>
      <c r="F1232" s="54"/>
      <c r="G1232" s="63"/>
    </row>
    <row r="1233" spans="1:7" s="25" customFormat="1">
      <c r="A1233" s="59"/>
      <c r="B1233" s="54"/>
      <c r="C1233" s="76"/>
      <c r="D1233" s="60"/>
      <c r="E1233" s="64"/>
      <c r="F1233" s="54"/>
      <c r="G1233" s="63"/>
    </row>
    <row r="1234" spans="1:7" s="25" customFormat="1">
      <c r="A1234" s="59"/>
      <c r="B1234" s="54"/>
      <c r="C1234" s="76"/>
      <c r="D1234" s="60"/>
      <c r="E1234" s="64"/>
      <c r="F1234" s="54"/>
      <c r="G1234" s="63"/>
    </row>
    <row r="1235" spans="1:7" s="25" customFormat="1">
      <c r="A1235" s="59"/>
      <c r="B1235" s="54"/>
      <c r="C1235" s="76"/>
      <c r="D1235" s="60"/>
      <c r="E1235" s="64"/>
      <c r="F1235" s="54"/>
      <c r="G1235" s="63"/>
    </row>
    <row r="1236" spans="1:7" s="25" customFormat="1">
      <c r="A1236" s="59"/>
      <c r="B1236" s="54"/>
      <c r="C1236" s="76"/>
      <c r="D1236" s="60"/>
      <c r="E1236" s="64"/>
      <c r="F1236" s="54"/>
      <c r="G1236" s="63"/>
    </row>
    <row r="1237" spans="1:7" s="25" customFormat="1">
      <c r="A1237" s="59"/>
      <c r="B1237" s="54"/>
      <c r="C1237" s="76"/>
      <c r="D1237" s="60"/>
      <c r="E1237" s="64"/>
      <c r="F1237" s="54"/>
      <c r="G1237" s="63"/>
    </row>
    <row r="1238" spans="1:7" s="25" customFormat="1">
      <c r="A1238" s="59"/>
      <c r="B1238" s="54"/>
      <c r="C1238" s="76"/>
      <c r="D1238" s="60"/>
      <c r="E1238" s="64"/>
      <c r="F1238" s="54"/>
      <c r="G1238" s="63"/>
    </row>
    <row r="1239" spans="1:7" s="25" customFormat="1">
      <c r="A1239" s="59"/>
      <c r="B1239" s="54"/>
      <c r="C1239" s="76"/>
      <c r="D1239" s="60"/>
      <c r="E1239" s="64"/>
      <c r="F1239" s="54"/>
      <c r="G1239" s="63"/>
    </row>
    <row r="1240" spans="1:7" s="25" customFormat="1">
      <c r="A1240" s="59"/>
      <c r="B1240" s="54"/>
      <c r="C1240" s="76"/>
      <c r="D1240" s="60"/>
      <c r="E1240" s="64"/>
      <c r="F1240" s="54"/>
      <c r="G1240" s="63"/>
    </row>
    <row r="1241" spans="1:7" s="25" customFormat="1">
      <c r="A1241" s="59"/>
      <c r="B1241" s="54"/>
      <c r="C1241" s="76"/>
      <c r="D1241" s="60"/>
      <c r="E1241" s="64"/>
      <c r="F1241" s="54"/>
      <c r="G1241" s="63"/>
    </row>
    <row r="1242" spans="1:7" s="25" customFormat="1">
      <c r="A1242" s="59"/>
      <c r="B1242" s="54"/>
      <c r="C1242" s="76"/>
      <c r="D1242" s="60"/>
      <c r="E1242" s="64"/>
      <c r="F1242" s="54"/>
      <c r="G1242" s="63"/>
    </row>
    <row r="1243" spans="1:7" s="25" customFormat="1">
      <c r="A1243" s="59"/>
      <c r="B1243" s="54"/>
      <c r="C1243" s="76"/>
      <c r="D1243" s="60"/>
      <c r="E1243" s="64"/>
      <c r="F1243" s="54"/>
      <c r="G1243" s="63"/>
    </row>
    <row r="1244" spans="1:7" s="25" customFormat="1">
      <c r="A1244" s="59"/>
      <c r="B1244" s="54"/>
      <c r="C1244" s="76"/>
      <c r="D1244" s="60"/>
      <c r="E1244" s="64"/>
      <c r="F1244" s="54"/>
      <c r="G1244" s="63"/>
    </row>
    <row r="1245" spans="1:7" s="25" customFormat="1">
      <c r="A1245" s="59"/>
      <c r="B1245" s="54"/>
      <c r="C1245" s="76"/>
      <c r="D1245" s="60"/>
      <c r="E1245" s="64"/>
      <c r="F1245" s="54"/>
      <c r="G1245" s="63"/>
    </row>
    <row r="1246" spans="1:7" s="25" customFormat="1">
      <c r="A1246" s="59"/>
      <c r="B1246" s="54"/>
      <c r="C1246" s="76"/>
      <c r="D1246" s="60"/>
      <c r="E1246" s="64"/>
      <c r="F1246" s="54"/>
      <c r="G1246" s="63"/>
    </row>
    <row r="1247" spans="1:7" s="25" customFormat="1">
      <c r="A1247" s="59"/>
      <c r="B1247" s="54"/>
      <c r="C1247" s="76"/>
      <c r="D1247" s="60"/>
      <c r="E1247" s="64"/>
      <c r="F1247" s="54"/>
      <c r="G1247" s="63"/>
    </row>
    <row r="1248" spans="1:7" s="25" customFormat="1">
      <c r="A1248" s="59"/>
      <c r="B1248" s="54"/>
      <c r="C1248" s="76"/>
      <c r="D1248" s="60"/>
      <c r="E1248" s="64"/>
      <c r="F1248" s="54"/>
      <c r="G1248" s="63"/>
    </row>
    <row r="1249" spans="1:7" s="25" customFormat="1">
      <c r="A1249" s="59"/>
      <c r="B1249" s="54"/>
      <c r="C1249" s="76"/>
      <c r="D1249" s="60"/>
      <c r="E1249" s="64"/>
      <c r="F1249" s="54"/>
      <c r="G1249" s="63"/>
    </row>
    <row r="1250" spans="1:7" s="25" customFormat="1">
      <c r="A1250" s="59"/>
      <c r="B1250" s="54"/>
      <c r="C1250" s="76"/>
      <c r="D1250" s="60"/>
      <c r="E1250" s="64"/>
      <c r="F1250" s="54"/>
      <c r="G1250" s="63"/>
    </row>
    <row r="1251" spans="1:7" s="25" customFormat="1">
      <c r="A1251" s="59"/>
      <c r="B1251" s="54"/>
      <c r="C1251" s="76"/>
      <c r="D1251" s="60"/>
      <c r="E1251" s="64"/>
      <c r="F1251" s="54"/>
      <c r="G1251" s="63"/>
    </row>
    <row r="1252" spans="1:7" s="25" customFormat="1">
      <c r="A1252" s="59"/>
      <c r="B1252" s="54"/>
      <c r="C1252" s="76"/>
      <c r="D1252" s="60"/>
      <c r="E1252" s="64"/>
      <c r="F1252" s="54"/>
      <c r="G1252" s="63"/>
    </row>
    <row r="1253" spans="1:7" s="25" customFormat="1">
      <c r="A1253" s="59"/>
      <c r="B1253" s="54"/>
      <c r="C1253" s="76"/>
      <c r="D1253" s="60"/>
      <c r="E1253" s="64"/>
      <c r="F1253" s="54"/>
      <c r="G1253" s="63"/>
    </row>
    <row r="1254" spans="1:7" s="25" customFormat="1">
      <c r="A1254" s="59"/>
      <c r="B1254" s="54"/>
      <c r="C1254" s="76"/>
      <c r="D1254" s="60"/>
      <c r="E1254" s="64"/>
      <c r="F1254" s="54"/>
      <c r="G1254" s="63"/>
    </row>
    <row r="1255" spans="1:7" s="25" customFormat="1">
      <c r="A1255" s="59"/>
      <c r="B1255" s="54"/>
      <c r="C1255" s="76"/>
      <c r="D1255" s="60"/>
      <c r="E1255" s="64"/>
      <c r="F1255" s="54"/>
      <c r="G1255" s="63"/>
    </row>
    <row r="1256" spans="1:7" s="25" customFormat="1">
      <c r="A1256" s="59"/>
      <c r="B1256" s="54"/>
      <c r="C1256" s="76"/>
      <c r="D1256" s="60"/>
      <c r="E1256" s="64"/>
      <c r="F1256" s="54"/>
      <c r="G1256" s="63"/>
    </row>
    <row r="1257" spans="1:7" s="25" customFormat="1">
      <c r="A1257" s="59"/>
      <c r="B1257" s="54"/>
      <c r="C1257" s="76"/>
      <c r="D1257" s="60"/>
      <c r="E1257" s="64"/>
      <c r="F1257" s="54"/>
      <c r="G1257" s="63"/>
    </row>
    <row r="1258" spans="1:7" s="25" customFormat="1">
      <c r="A1258" s="59"/>
      <c r="B1258" s="54"/>
      <c r="C1258" s="76"/>
      <c r="D1258" s="60"/>
      <c r="E1258" s="64"/>
      <c r="F1258" s="54"/>
      <c r="G1258" s="63"/>
    </row>
    <row r="1259" spans="1:7" s="25" customFormat="1">
      <c r="A1259" s="59"/>
      <c r="B1259" s="54"/>
      <c r="C1259" s="76"/>
      <c r="D1259" s="60"/>
      <c r="E1259" s="64"/>
      <c r="F1259" s="54"/>
      <c r="G1259" s="63"/>
    </row>
    <row r="1260" spans="1:7" s="25" customFormat="1">
      <c r="A1260" s="59"/>
      <c r="B1260" s="54"/>
      <c r="C1260" s="76"/>
      <c r="D1260" s="60"/>
      <c r="E1260" s="64"/>
      <c r="F1260" s="54"/>
      <c r="G1260" s="63"/>
    </row>
    <row r="1261" spans="1:7" s="25" customFormat="1">
      <c r="A1261" s="59"/>
      <c r="B1261" s="54"/>
      <c r="C1261" s="76"/>
      <c r="D1261" s="60"/>
      <c r="E1261" s="64"/>
      <c r="F1261" s="54"/>
      <c r="G1261" s="63"/>
    </row>
    <row r="1262" spans="1:7" s="25" customFormat="1">
      <c r="A1262" s="59"/>
      <c r="B1262" s="54"/>
      <c r="C1262" s="76"/>
      <c r="D1262" s="60"/>
      <c r="E1262" s="64"/>
      <c r="F1262" s="54"/>
      <c r="G1262" s="63"/>
    </row>
    <row r="1263" spans="1:7" s="25" customFormat="1">
      <c r="A1263" s="59"/>
      <c r="B1263" s="54"/>
      <c r="C1263" s="76"/>
      <c r="D1263" s="60"/>
      <c r="E1263" s="64"/>
      <c r="F1263" s="54"/>
      <c r="G1263" s="63"/>
    </row>
    <row r="1264" spans="1:7" s="25" customFormat="1">
      <c r="A1264" s="59"/>
      <c r="B1264" s="54"/>
      <c r="C1264" s="76"/>
      <c r="D1264" s="60"/>
      <c r="E1264" s="64"/>
      <c r="F1264" s="54"/>
      <c r="G1264" s="63"/>
    </row>
    <row r="1265" spans="1:7" s="25" customFormat="1">
      <c r="A1265" s="59"/>
      <c r="B1265" s="54"/>
      <c r="C1265" s="76"/>
      <c r="D1265" s="60"/>
      <c r="E1265" s="64"/>
      <c r="F1265" s="54"/>
      <c r="G1265" s="63"/>
    </row>
    <row r="1266" spans="1:7" s="25" customFormat="1">
      <c r="A1266" s="59"/>
      <c r="B1266" s="54"/>
      <c r="C1266" s="76"/>
      <c r="D1266" s="60"/>
      <c r="E1266" s="64"/>
      <c r="F1266" s="54"/>
      <c r="G1266" s="63"/>
    </row>
    <row r="1267" spans="1:7" s="25" customFormat="1">
      <c r="A1267" s="59"/>
      <c r="B1267" s="54"/>
      <c r="C1267" s="76"/>
      <c r="D1267" s="60"/>
      <c r="E1267" s="64"/>
      <c r="F1267" s="54"/>
      <c r="G1267" s="63"/>
    </row>
    <row r="1268" spans="1:7" s="25" customFormat="1">
      <c r="A1268" s="59"/>
      <c r="B1268" s="54"/>
      <c r="C1268" s="76"/>
      <c r="D1268" s="60"/>
      <c r="E1268" s="64"/>
      <c r="F1268" s="54"/>
      <c r="G1268" s="63"/>
    </row>
    <row r="1269" spans="1:7" s="25" customFormat="1">
      <c r="A1269" s="59"/>
      <c r="B1269" s="54"/>
      <c r="C1269" s="76"/>
      <c r="D1269" s="60"/>
      <c r="E1269" s="64"/>
      <c r="F1269" s="54"/>
      <c r="G1269" s="63"/>
    </row>
    <row r="1270" spans="1:7" s="25" customFormat="1">
      <c r="A1270" s="59"/>
      <c r="B1270" s="54"/>
      <c r="C1270" s="76"/>
      <c r="D1270" s="60"/>
      <c r="E1270" s="64"/>
      <c r="F1270" s="54"/>
      <c r="G1270" s="63"/>
    </row>
    <row r="1271" spans="1:7" s="25" customFormat="1">
      <c r="A1271" s="59"/>
      <c r="B1271" s="54"/>
      <c r="C1271" s="76"/>
      <c r="D1271" s="60"/>
      <c r="E1271" s="64"/>
      <c r="F1271" s="54"/>
      <c r="G1271" s="63"/>
    </row>
    <row r="1272" spans="1:7" s="25" customFormat="1">
      <c r="A1272" s="59"/>
      <c r="B1272" s="54"/>
      <c r="C1272" s="76"/>
      <c r="D1272" s="60"/>
      <c r="E1272" s="64"/>
      <c r="F1272" s="54"/>
      <c r="G1272" s="63"/>
    </row>
    <row r="1273" spans="1:7" s="25" customFormat="1">
      <c r="A1273" s="59"/>
      <c r="B1273" s="54"/>
      <c r="C1273" s="76"/>
      <c r="D1273" s="60"/>
      <c r="E1273" s="64"/>
      <c r="F1273" s="54"/>
      <c r="G1273" s="63"/>
    </row>
    <row r="1274" spans="1:7" s="25" customFormat="1">
      <c r="A1274" s="59"/>
      <c r="B1274" s="54"/>
      <c r="C1274" s="76"/>
      <c r="D1274" s="60"/>
      <c r="E1274" s="64"/>
      <c r="F1274" s="54"/>
      <c r="G1274" s="63"/>
    </row>
    <row r="1275" spans="1:7" s="25" customFormat="1">
      <c r="A1275" s="59"/>
      <c r="B1275" s="54"/>
      <c r="C1275" s="76"/>
      <c r="D1275" s="60"/>
      <c r="E1275" s="64"/>
      <c r="F1275" s="54"/>
      <c r="G1275" s="63"/>
    </row>
    <row r="1276" spans="1:7" s="25" customFormat="1">
      <c r="A1276" s="59"/>
      <c r="B1276" s="54"/>
      <c r="C1276" s="76"/>
      <c r="D1276" s="60"/>
      <c r="E1276" s="64"/>
      <c r="F1276" s="54"/>
      <c r="G1276" s="63"/>
    </row>
    <row r="1277" spans="1:7" s="25" customFormat="1">
      <c r="A1277" s="59"/>
      <c r="B1277" s="54"/>
      <c r="C1277" s="76"/>
      <c r="D1277" s="60"/>
      <c r="E1277" s="64"/>
      <c r="F1277" s="54"/>
      <c r="G1277" s="63"/>
    </row>
    <row r="1278" spans="1:7" s="25" customFormat="1">
      <c r="A1278" s="59"/>
      <c r="B1278" s="54"/>
      <c r="C1278" s="76"/>
      <c r="D1278" s="60"/>
      <c r="E1278" s="64"/>
      <c r="F1278" s="54"/>
      <c r="G1278" s="63"/>
    </row>
    <row r="1279" spans="1:7" s="25" customFormat="1">
      <c r="A1279" s="59"/>
      <c r="B1279" s="54"/>
      <c r="C1279" s="76"/>
      <c r="D1279" s="60"/>
      <c r="E1279" s="64"/>
      <c r="F1279" s="54"/>
      <c r="G1279" s="63"/>
    </row>
    <row r="1280" spans="1:7" s="25" customFormat="1">
      <c r="A1280" s="59"/>
      <c r="B1280" s="54"/>
      <c r="C1280" s="76"/>
      <c r="D1280" s="60"/>
      <c r="E1280" s="64"/>
      <c r="F1280" s="54"/>
      <c r="G1280" s="63"/>
    </row>
    <row r="1281" spans="1:7" s="25" customFormat="1">
      <c r="A1281" s="59"/>
      <c r="B1281" s="54"/>
      <c r="C1281" s="76"/>
      <c r="D1281" s="60"/>
      <c r="E1281" s="64"/>
      <c r="F1281" s="54"/>
      <c r="G1281" s="63"/>
    </row>
    <row r="1282" spans="1:7" s="25" customFormat="1">
      <c r="A1282" s="59"/>
      <c r="B1282" s="54"/>
      <c r="C1282" s="76"/>
      <c r="D1282" s="60"/>
      <c r="E1282" s="64"/>
      <c r="F1282" s="54"/>
      <c r="G1282" s="63"/>
    </row>
    <row r="1283" spans="1:7" s="25" customFormat="1">
      <c r="A1283" s="59"/>
      <c r="B1283" s="54"/>
      <c r="C1283" s="76"/>
      <c r="D1283" s="60"/>
      <c r="E1283" s="64"/>
      <c r="F1283" s="54"/>
      <c r="G1283" s="63"/>
    </row>
    <row r="1284" spans="1:7" s="25" customFormat="1">
      <c r="A1284" s="59"/>
      <c r="B1284" s="54"/>
      <c r="C1284" s="76"/>
      <c r="D1284" s="60"/>
      <c r="E1284" s="64"/>
      <c r="F1284" s="54"/>
      <c r="G1284" s="63"/>
    </row>
    <row r="1285" spans="1:7" s="25" customFormat="1">
      <c r="A1285" s="59"/>
      <c r="B1285" s="54"/>
      <c r="C1285" s="76"/>
      <c r="D1285" s="60"/>
      <c r="E1285" s="64"/>
      <c r="F1285" s="54"/>
      <c r="G1285" s="63"/>
    </row>
    <row r="1286" spans="1:7" s="25" customFormat="1">
      <c r="A1286" s="59"/>
      <c r="B1286" s="54"/>
      <c r="C1286" s="76"/>
      <c r="D1286" s="60"/>
      <c r="E1286" s="64"/>
      <c r="F1286" s="54"/>
      <c r="G1286" s="63"/>
    </row>
    <row r="1287" spans="1:7" s="25" customFormat="1">
      <c r="A1287" s="59"/>
      <c r="B1287" s="54"/>
      <c r="C1287" s="76"/>
      <c r="D1287" s="60"/>
      <c r="E1287" s="64"/>
      <c r="F1287" s="54"/>
      <c r="G1287" s="63"/>
    </row>
    <row r="1288" spans="1:7" s="25" customFormat="1">
      <c r="A1288" s="59"/>
      <c r="B1288" s="54"/>
      <c r="C1288" s="76"/>
      <c r="D1288" s="60"/>
      <c r="E1288" s="64"/>
      <c r="F1288" s="54"/>
      <c r="G1288" s="63"/>
    </row>
    <row r="1289" spans="1:7" s="25" customFormat="1">
      <c r="A1289" s="59"/>
      <c r="B1289" s="54"/>
      <c r="C1289" s="76"/>
      <c r="D1289" s="60"/>
      <c r="E1289" s="64"/>
      <c r="F1289" s="54"/>
      <c r="G1289" s="63"/>
    </row>
    <row r="1290" spans="1:7" s="25" customFormat="1">
      <c r="A1290" s="59"/>
      <c r="B1290" s="54"/>
      <c r="C1290" s="76"/>
      <c r="D1290" s="60"/>
      <c r="E1290" s="64"/>
      <c r="F1290" s="54"/>
      <c r="G1290" s="63"/>
    </row>
    <row r="1291" spans="1:7" s="25" customFormat="1">
      <c r="A1291" s="59"/>
      <c r="B1291" s="54"/>
      <c r="C1291" s="76"/>
      <c r="D1291" s="60"/>
      <c r="E1291" s="64"/>
      <c r="F1291" s="54"/>
      <c r="G1291" s="63"/>
    </row>
    <row r="1292" spans="1:7" s="25" customFormat="1">
      <c r="A1292" s="59"/>
      <c r="B1292" s="54"/>
      <c r="C1292" s="76"/>
      <c r="D1292" s="60"/>
      <c r="E1292" s="64"/>
      <c r="F1292" s="54"/>
      <c r="G1292" s="63"/>
    </row>
    <row r="1293" spans="1:7" s="25" customFormat="1">
      <c r="A1293" s="59"/>
      <c r="B1293" s="54"/>
      <c r="C1293" s="76"/>
      <c r="D1293" s="60"/>
      <c r="E1293" s="64"/>
      <c r="F1293" s="54"/>
      <c r="G1293" s="63"/>
    </row>
    <row r="1294" spans="1:7" s="25" customFormat="1">
      <c r="A1294" s="59"/>
      <c r="B1294" s="54"/>
      <c r="C1294" s="76"/>
      <c r="D1294" s="60"/>
      <c r="E1294" s="64"/>
      <c r="F1294" s="54"/>
      <c r="G1294" s="63"/>
    </row>
    <row r="1295" spans="1:7" s="25" customFormat="1">
      <c r="A1295" s="59"/>
      <c r="B1295" s="54"/>
      <c r="C1295" s="76"/>
      <c r="D1295" s="60"/>
      <c r="E1295" s="64"/>
      <c r="F1295" s="54"/>
      <c r="G1295" s="63"/>
    </row>
    <row r="1296" spans="1:7" s="25" customFormat="1">
      <c r="A1296" s="59"/>
      <c r="B1296" s="54"/>
      <c r="C1296" s="76"/>
      <c r="D1296" s="60"/>
      <c r="E1296" s="64"/>
      <c r="F1296" s="54"/>
      <c r="G1296" s="63"/>
    </row>
    <row r="1297" spans="1:7" s="25" customFormat="1">
      <c r="A1297" s="59"/>
      <c r="B1297" s="54"/>
      <c r="C1297" s="76"/>
      <c r="D1297" s="60"/>
      <c r="E1297" s="64"/>
      <c r="F1297" s="54"/>
      <c r="G1297" s="63"/>
    </row>
    <row r="1298" spans="1:7" s="25" customFormat="1">
      <c r="A1298" s="59"/>
      <c r="B1298" s="54"/>
      <c r="C1298" s="76"/>
      <c r="D1298" s="60"/>
      <c r="E1298" s="64"/>
      <c r="F1298" s="54"/>
      <c r="G1298" s="63"/>
    </row>
    <row r="1299" spans="1:7" s="25" customFormat="1">
      <c r="A1299" s="59"/>
      <c r="B1299" s="54"/>
      <c r="C1299" s="76"/>
      <c r="D1299" s="60"/>
      <c r="E1299" s="64"/>
      <c r="F1299" s="54"/>
      <c r="G1299" s="63"/>
    </row>
    <row r="1300" spans="1:7" s="25" customFormat="1">
      <c r="A1300" s="59"/>
      <c r="B1300" s="54"/>
      <c r="C1300" s="76"/>
      <c r="D1300" s="60"/>
      <c r="E1300" s="64"/>
      <c r="F1300" s="54"/>
      <c r="G1300" s="63"/>
    </row>
    <row r="1301" spans="1:7" s="25" customFormat="1">
      <c r="A1301" s="59"/>
      <c r="B1301" s="54"/>
      <c r="C1301" s="76"/>
      <c r="D1301" s="60"/>
      <c r="E1301" s="64"/>
      <c r="F1301" s="54"/>
      <c r="G1301" s="63"/>
    </row>
    <row r="1302" spans="1:7" s="25" customFormat="1">
      <c r="A1302" s="59"/>
      <c r="B1302" s="54"/>
      <c r="C1302" s="76"/>
      <c r="D1302" s="60"/>
      <c r="E1302" s="64"/>
      <c r="F1302" s="54"/>
      <c r="G1302" s="63"/>
    </row>
    <row r="1303" spans="1:7" s="25" customFormat="1">
      <c r="A1303" s="59"/>
      <c r="B1303" s="54"/>
      <c r="C1303" s="76"/>
      <c r="D1303" s="60"/>
      <c r="E1303" s="64"/>
      <c r="F1303" s="54"/>
      <c r="G1303" s="63"/>
    </row>
    <row r="1304" spans="1:7" s="25" customFormat="1">
      <c r="A1304" s="59"/>
      <c r="B1304" s="54"/>
      <c r="C1304" s="76"/>
      <c r="D1304" s="60"/>
      <c r="E1304" s="64"/>
      <c r="F1304" s="54"/>
      <c r="G1304" s="63"/>
    </row>
    <row r="1305" spans="1:7" s="25" customFormat="1">
      <c r="A1305" s="59"/>
      <c r="B1305" s="54"/>
      <c r="C1305" s="76"/>
      <c r="D1305" s="60"/>
      <c r="E1305" s="64"/>
      <c r="F1305" s="54"/>
      <c r="G1305" s="63"/>
    </row>
    <row r="1306" spans="1:7" s="25" customFormat="1">
      <c r="A1306" s="59"/>
      <c r="B1306" s="54"/>
      <c r="C1306" s="76"/>
      <c r="D1306" s="60"/>
      <c r="E1306" s="64"/>
      <c r="F1306" s="54"/>
      <c r="G1306" s="63"/>
    </row>
    <row r="1307" spans="1:7" s="25" customFormat="1">
      <c r="A1307" s="59"/>
      <c r="B1307" s="54"/>
      <c r="C1307" s="76"/>
      <c r="D1307" s="60"/>
      <c r="E1307" s="64"/>
      <c r="F1307" s="54"/>
      <c r="G1307" s="63"/>
    </row>
    <row r="1308" spans="1:7" s="25" customFormat="1">
      <c r="A1308" s="59"/>
      <c r="B1308" s="54"/>
      <c r="C1308" s="76"/>
      <c r="D1308" s="60"/>
      <c r="E1308" s="64"/>
      <c r="F1308" s="54"/>
      <c r="G1308" s="63"/>
    </row>
    <row r="1309" spans="1:7" s="25" customFormat="1">
      <c r="A1309" s="59"/>
      <c r="B1309" s="54"/>
      <c r="C1309" s="76"/>
      <c r="D1309" s="60"/>
      <c r="E1309" s="64"/>
      <c r="F1309" s="54"/>
      <c r="G1309" s="63"/>
    </row>
    <row r="1310" spans="1:7" s="25" customFormat="1">
      <c r="A1310" s="59"/>
      <c r="B1310" s="54"/>
      <c r="C1310" s="76"/>
      <c r="D1310" s="60"/>
      <c r="E1310" s="64"/>
      <c r="F1310" s="54"/>
      <c r="G1310" s="63"/>
    </row>
    <row r="1311" spans="1:7" s="25" customFormat="1">
      <c r="A1311" s="59"/>
      <c r="B1311" s="54"/>
      <c r="C1311" s="76"/>
      <c r="D1311" s="60"/>
      <c r="E1311" s="64"/>
      <c r="F1311" s="54"/>
      <c r="G1311" s="63"/>
    </row>
    <row r="1312" spans="1:7" s="25" customFormat="1">
      <c r="A1312" s="59"/>
      <c r="B1312" s="54"/>
      <c r="C1312" s="76"/>
      <c r="D1312" s="60"/>
      <c r="E1312" s="64"/>
      <c r="F1312" s="54"/>
      <c r="G1312" s="63"/>
    </row>
    <row r="1313" spans="1:7" s="25" customFormat="1">
      <c r="A1313" s="59"/>
      <c r="B1313" s="54"/>
      <c r="C1313" s="76"/>
      <c r="D1313" s="60"/>
      <c r="E1313" s="64"/>
      <c r="F1313" s="54"/>
      <c r="G1313" s="63"/>
    </row>
    <row r="1314" spans="1:7" s="25" customFormat="1">
      <c r="A1314" s="59"/>
      <c r="B1314" s="54"/>
      <c r="C1314" s="76"/>
      <c r="D1314" s="60"/>
      <c r="E1314" s="64"/>
      <c r="F1314" s="54"/>
      <c r="G1314" s="63"/>
    </row>
    <row r="1315" spans="1:7" s="25" customFormat="1">
      <c r="A1315" s="59"/>
      <c r="B1315" s="54"/>
      <c r="C1315" s="76"/>
      <c r="D1315" s="60"/>
      <c r="E1315" s="64"/>
      <c r="F1315" s="54"/>
      <c r="G1315" s="63"/>
    </row>
    <row r="1316" spans="1:7" s="25" customFormat="1">
      <c r="A1316" s="59"/>
      <c r="B1316" s="54"/>
      <c r="C1316" s="76"/>
      <c r="D1316" s="60"/>
      <c r="E1316" s="64"/>
      <c r="F1316" s="54"/>
      <c r="G1316" s="63"/>
    </row>
    <row r="1317" spans="1:7" s="25" customFormat="1">
      <c r="A1317" s="59"/>
      <c r="B1317" s="54"/>
      <c r="C1317" s="76"/>
      <c r="D1317" s="60"/>
      <c r="E1317" s="64"/>
      <c r="F1317" s="54"/>
      <c r="G1317" s="63"/>
    </row>
    <row r="1318" spans="1:7" s="25" customFormat="1">
      <c r="A1318" s="59"/>
      <c r="B1318" s="54"/>
      <c r="C1318" s="76"/>
      <c r="D1318" s="60"/>
      <c r="E1318" s="64"/>
      <c r="F1318" s="54"/>
      <c r="G1318" s="63"/>
    </row>
    <row r="1319" spans="1:7" s="25" customFormat="1">
      <c r="A1319" s="59"/>
      <c r="B1319" s="54"/>
      <c r="C1319" s="76"/>
      <c r="D1319" s="60"/>
      <c r="E1319" s="64"/>
      <c r="F1319" s="54"/>
      <c r="G1319" s="63"/>
    </row>
    <row r="1320" spans="1:7" s="25" customFormat="1">
      <c r="A1320" s="59"/>
      <c r="B1320" s="54"/>
      <c r="C1320" s="76"/>
      <c r="D1320" s="60"/>
      <c r="E1320" s="64"/>
      <c r="F1320" s="54"/>
      <c r="G1320" s="63"/>
    </row>
    <row r="1321" spans="1:7" s="25" customFormat="1">
      <c r="A1321" s="59"/>
      <c r="B1321" s="54"/>
      <c r="C1321" s="76"/>
      <c r="D1321" s="60"/>
      <c r="E1321" s="64"/>
      <c r="F1321" s="54"/>
      <c r="G1321" s="63"/>
    </row>
    <row r="1322" spans="1:7" s="25" customFormat="1">
      <c r="A1322" s="59"/>
      <c r="B1322" s="54"/>
      <c r="C1322" s="76"/>
      <c r="D1322" s="60"/>
      <c r="E1322" s="64"/>
      <c r="F1322" s="54"/>
      <c r="G1322" s="63"/>
    </row>
    <row r="1323" spans="1:7" s="25" customFormat="1">
      <c r="A1323" s="59"/>
      <c r="B1323" s="54"/>
      <c r="C1323" s="76"/>
      <c r="D1323" s="60"/>
      <c r="E1323" s="64"/>
      <c r="F1323" s="54"/>
      <c r="G1323" s="63"/>
    </row>
    <row r="1324" spans="1:7" s="25" customFormat="1">
      <c r="A1324" s="59"/>
      <c r="B1324" s="54"/>
      <c r="C1324" s="76"/>
      <c r="D1324" s="60"/>
      <c r="E1324" s="64"/>
      <c r="F1324" s="54"/>
      <c r="G1324" s="63"/>
    </row>
    <row r="1325" spans="1:7" s="25" customFormat="1">
      <c r="A1325" s="59"/>
      <c r="B1325" s="54"/>
      <c r="C1325" s="76"/>
      <c r="D1325" s="60"/>
      <c r="E1325" s="64"/>
      <c r="F1325" s="54"/>
      <c r="G1325" s="63"/>
    </row>
    <row r="1326" spans="1:7" s="25" customFormat="1">
      <c r="A1326" s="59"/>
      <c r="B1326" s="54"/>
      <c r="C1326" s="76"/>
      <c r="D1326" s="60"/>
      <c r="E1326" s="64"/>
      <c r="F1326" s="54"/>
      <c r="G1326" s="63"/>
    </row>
    <row r="1327" spans="1:7" s="25" customFormat="1">
      <c r="A1327" s="59"/>
      <c r="B1327" s="54"/>
      <c r="C1327" s="76"/>
      <c r="D1327" s="60"/>
      <c r="E1327" s="64"/>
      <c r="F1327" s="54"/>
      <c r="G1327" s="63"/>
    </row>
    <row r="1328" spans="1:7" s="25" customFormat="1">
      <c r="A1328" s="59"/>
      <c r="B1328" s="54"/>
      <c r="C1328" s="76"/>
      <c r="D1328" s="60"/>
      <c r="E1328" s="64"/>
      <c r="F1328" s="54"/>
      <c r="G1328" s="63"/>
    </row>
    <row r="1329" spans="1:7" s="25" customFormat="1">
      <c r="A1329" s="59"/>
      <c r="B1329" s="54"/>
      <c r="C1329" s="76"/>
      <c r="D1329" s="60"/>
      <c r="E1329" s="64"/>
      <c r="F1329" s="54"/>
      <c r="G1329" s="63"/>
    </row>
    <row r="1330" spans="1:7" s="25" customFormat="1">
      <c r="A1330" s="59"/>
      <c r="B1330" s="54"/>
      <c r="C1330" s="76"/>
      <c r="D1330" s="60"/>
      <c r="E1330" s="64"/>
      <c r="F1330" s="54"/>
      <c r="G1330" s="63"/>
    </row>
    <row r="1331" spans="1:7" s="25" customFormat="1">
      <c r="A1331" s="59"/>
      <c r="B1331" s="54"/>
      <c r="C1331" s="76"/>
      <c r="D1331" s="60"/>
      <c r="E1331" s="64"/>
      <c r="F1331" s="54"/>
      <c r="G1331" s="63"/>
    </row>
    <row r="1332" spans="1:7" s="25" customFormat="1">
      <c r="A1332" s="59"/>
      <c r="B1332" s="54"/>
      <c r="C1332" s="76"/>
      <c r="D1332" s="60"/>
      <c r="E1332" s="64"/>
      <c r="F1332" s="54"/>
      <c r="G1332" s="63"/>
    </row>
    <row r="1333" spans="1:7" s="25" customFormat="1">
      <c r="A1333" s="59"/>
      <c r="B1333" s="54"/>
      <c r="C1333" s="76"/>
      <c r="D1333" s="60"/>
      <c r="E1333" s="64"/>
      <c r="F1333" s="54"/>
      <c r="G1333" s="63"/>
    </row>
    <row r="1334" spans="1:7" s="25" customFormat="1">
      <c r="A1334" s="59"/>
      <c r="B1334" s="54"/>
      <c r="C1334" s="76"/>
      <c r="D1334" s="60"/>
      <c r="E1334" s="64"/>
      <c r="F1334" s="54"/>
      <c r="G1334" s="63"/>
    </row>
    <row r="1335" spans="1:7" s="25" customFormat="1">
      <c r="A1335" s="59"/>
      <c r="B1335" s="54"/>
      <c r="C1335" s="76"/>
      <c r="D1335" s="60"/>
      <c r="E1335" s="64"/>
      <c r="F1335" s="54"/>
      <c r="G1335" s="63"/>
    </row>
    <row r="1336" spans="1:7" s="25" customFormat="1">
      <c r="A1336" s="59"/>
      <c r="B1336" s="54"/>
      <c r="C1336" s="76"/>
      <c r="D1336" s="60"/>
      <c r="E1336" s="64"/>
      <c r="F1336" s="54"/>
      <c r="G1336" s="63"/>
    </row>
    <row r="1337" spans="1:7" s="25" customFormat="1">
      <c r="A1337" s="59"/>
      <c r="B1337" s="54"/>
      <c r="C1337" s="76"/>
      <c r="D1337" s="60"/>
      <c r="E1337" s="64"/>
      <c r="F1337" s="54"/>
      <c r="G1337" s="63"/>
    </row>
    <row r="1338" spans="1:7" s="25" customFormat="1">
      <c r="A1338" s="59"/>
      <c r="B1338" s="54"/>
      <c r="C1338" s="76"/>
      <c r="D1338" s="60"/>
      <c r="E1338" s="64"/>
      <c r="F1338" s="54"/>
      <c r="G1338" s="63"/>
    </row>
    <row r="1339" spans="1:7" s="25" customFormat="1">
      <c r="A1339" s="59"/>
      <c r="B1339" s="54"/>
      <c r="C1339" s="76"/>
      <c r="D1339" s="60"/>
      <c r="E1339" s="64"/>
      <c r="F1339" s="54"/>
      <c r="G1339" s="63"/>
    </row>
    <row r="1340" spans="1:7" s="25" customFormat="1">
      <c r="A1340" s="59"/>
      <c r="B1340" s="54"/>
      <c r="C1340" s="76"/>
      <c r="D1340" s="60"/>
      <c r="E1340" s="64"/>
      <c r="F1340" s="54"/>
      <c r="G1340" s="63"/>
    </row>
    <row r="1341" spans="1:7" s="25" customFormat="1">
      <c r="A1341" s="59"/>
      <c r="B1341" s="54"/>
      <c r="C1341" s="76"/>
      <c r="D1341" s="60"/>
      <c r="E1341" s="64"/>
      <c r="F1341" s="54"/>
      <c r="G1341" s="63"/>
    </row>
    <row r="1342" spans="1:7" s="25" customFormat="1">
      <c r="A1342" s="59"/>
      <c r="B1342" s="54"/>
      <c r="C1342" s="76"/>
      <c r="D1342" s="60"/>
      <c r="E1342" s="64"/>
      <c r="F1342" s="54"/>
      <c r="G1342" s="63"/>
    </row>
    <row r="1343" spans="1:7" s="25" customFormat="1">
      <c r="A1343" s="59"/>
      <c r="B1343" s="54"/>
      <c r="C1343" s="76"/>
      <c r="D1343" s="60"/>
      <c r="E1343" s="64"/>
      <c r="F1343" s="54"/>
      <c r="G1343" s="63"/>
    </row>
    <row r="1344" spans="1:7" s="25" customFormat="1">
      <c r="A1344" s="59"/>
      <c r="B1344" s="54"/>
      <c r="C1344" s="76"/>
      <c r="D1344" s="60"/>
      <c r="E1344" s="64"/>
      <c r="F1344" s="54"/>
      <c r="G1344" s="63"/>
    </row>
    <row r="1345" spans="1:7" s="25" customFormat="1">
      <c r="A1345" s="59"/>
      <c r="B1345" s="54"/>
      <c r="C1345" s="76"/>
      <c r="D1345" s="60"/>
      <c r="E1345" s="64"/>
      <c r="F1345" s="54"/>
      <c r="G1345" s="63"/>
    </row>
    <row r="1346" spans="1:7" s="25" customFormat="1">
      <c r="A1346" s="59"/>
      <c r="B1346" s="54"/>
      <c r="C1346" s="76"/>
      <c r="D1346" s="60"/>
      <c r="E1346" s="64"/>
      <c r="F1346" s="54"/>
      <c r="G1346" s="63"/>
    </row>
    <row r="1347" spans="1:7" s="25" customFormat="1">
      <c r="A1347" s="59"/>
      <c r="B1347" s="54"/>
      <c r="C1347" s="76"/>
      <c r="D1347" s="60"/>
      <c r="E1347" s="64"/>
      <c r="F1347" s="54"/>
      <c r="G1347" s="63"/>
    </row>
    <row r="1348" spans="1:7" s="25" customFormat="1">
      <c r="A1348" s="59"/>
      <c r="B1348" s="54"/>
      <c r="C1348" s="76"/>
      <c r="D1348" s="60"/>
      <c r="E1348" s="64"/>
      <c r="F1348" s="54"/>
      <c r="G1348" s="63"/>
    </row>
    <row r="1349" spans="1:7" s="25" customFormat="1">
      <c r="A1349" s="59"/>
      <c r="B1349" s="54"/>
      <c r="C1349" s="76"/>
      <c r="D1349" s="60"/>
      <c r="E1349" s="64"/>
      <c r="F1349" s="54"/>
      <c r="G1349" s="63"/>
    </row>
    <row r="1350" spans="1:7" s="25" customFormat="1">
      <c r="A1350" s="59"/>
      <c r="B1350" s="54"/>
      <c r="C1350" s="76"/>
      <c r="D1350" s="60"/>
      <c r="E1350" s="64"/>
      <c r="F1350" s="54"/>
      <c r="G1350" s="63"/>
    </row>
    <row r="1351" spans="1:7" s="25" customFormat="1">
      <c r="A1351" s="59"/>
      <c r="B1351" s="54"/>
      <c r="C1351" s="76"/>
      <c r="D1351" s="60"/>
      <c r="E1351" s="64"/>
      <c r="F1351" s="54"/>
      <c r="G1351" s="63"/>
    </row>
    <row r="1352" spans="1:7" s="25" customFormat="1">
      <c r="A1352" s="59"/>
      <c r="B1352" s="54"/>
      <c r="C1352" s="76"/>
      <c r="D1352" s="60"/>
      <c r="E1352" s="64"/>
      <c r="F1352" s="54"/>
      <c r="G1352" s="63"/>
    </row>
    <row r="1353" spans="1:7" s="25" customFormat="1">
      <c r="A1353" s="59"/>
      <c r="B1353" s="54"/>
      <c r="C1353" s="76"/>
      <c r="D1353" s="60"/>
      <c r="E1353" s="64"/>
      <c r="F1353" s="54"/>
      <c r="G1353" s="63"/>
    </row>
    <row r="1354" spans="1:7" s="25" customFormat="1">
      <c r="A1354" s="59"/>
      <c r="B1354" s="54"/>
      <c r="C1354" s="76"/>
      <c r="D1354" s="60"/>
      <c r="E1354" s="64"/>
      <c r="F1354" s="54"/>
      <c r="G1354" s="63"/>
    </row>
    <row r="1355" spans="1:7" s="25" customFormat="1">
      <c r="A1355" s="59"/>
      <c r="B1355" s="54"/>
      <c r="C1355" s="76"/>
      <c r="D1355" s="60"/>
      <c r="E1355" s="64"/>
      <c r="F1355" s="54"/>
      <c r="G1355" s="63"/>
    </row>
    <row r="1356" spans="1:7" s="25" customFormat="1">
      <c r="A1356" s="59"/>
      <c r="B1356" s="54"/>
      <c r="C1356" s="76"/>
      <c r="D1356" s="60"/>
      <c r="E1356" s="64"/>
      <c r="F1356" s="54"/>
      <c r="G1356" s="63"/>
    </row>
    <row r="1357" spans="1:7" s="25" customFormat="1">
      <c r="A1357" s="59"/>
      <c r="B1357" s="54"/>
      <c r="C1357" s="76"/>
      <c r="D1357" s="60"/>
      <c r="E1357" s="64"/>
      <c r="F1357" s="54"/>
      <c r="G1357" s="63"/>
    </row>
    <row r="1358" spans="1:7" s="25" customFormat="1">
      <c r="A1358" s="59"/>
      <c r="B1358" s="54"/>
      <c r="C1358" s="76"/>
      <c r="D1358" s="60"/>
      <c r="E1358" s="64"/>
      <c r="F1358" s="54"/>
      <c r="G1358" s="63"/>
    </row>
    <row r="1359" spans="1:7" s="25" customFormat="1">
      <c r="A1359" s="59"/>
      <c r="B1359" s="54"/>
      <c r="C1359" s="76"/>
      <c r="D1359" s="60"/>
      <c r="E1359" s="64"/>
      <c r="F1359" s="54"/>
      <c r="G1359" s="63"/>
    </row>
    <row r="1360" spans="1:7" s="25" customFormat="1">
      <c r="A1360" s="59"/>
      <c r="B1360" s="54"/>
      <c r="C1360" s="76"/>
      <c r="D1360" s="60"/>
      <c r="E1360" s="64"/>
      <c r="F1360" s="54"/>
      <c r="G1360" s="63"/>
    </row>
    <row r="1361" spans="1:7" s="25" customFormat="1">
      <c r="A1361" s="59"/>
      <c r="B1361" s="54"/>
      <c r="C1361" s="76"/>
      <c r="D1361" s="60"/>
      <c r="E1361" s="64"/>
      <c r="F1361" s="54"/>
      <c r="G1361" s="63"/>
    </row>
    <row r="1362" spans="1:7" s="25" customFormat="1">
      <c r="A1362" s="59"/>
      <c r="B1362" s="54"/>
      <c r="C1362" s="76"/>
      <c r="D1362" s="60"/>
      <c r="E1362" s="64"/>
      <c r="F1362" s="54"/>
      <c r="G1362" s="63"/>
    </row>
    <row r="1363" spans="1:7" s="25" customFormat="1">
      <c r="A1363" s="59"/>
      <c r="B1363" s="54"/>
      <c r="C1363" s="76"/>
      <c r="D1363" s="60"/>
      <c r="E1363" s="64"/>
      <c r="F1363" s="54"/>
      <c r="G1363" s="63"/>
    </row>
    <row r="1364" spans="1:7" s="25" customFormat="1">
      <c r="A1364" s="59"/>
      <c r="B1364" s="54"/>
      <c r="C1364" s="76"/>
      <c r="D1364" s="60"/>
      <c r="E1364" s="64"/>
      <c r="F1364" s="54"/>
      <c r="G1364" s="63"/>
    </row>
    <row r="1365" spans="1:7" s="25" customFormat="1">
      <c r="A1365" s="59"/>
      <c r="B1365" s="54"/>
      <c r="C1365" s="76"/>
      <c r="D1365" s="60"/>
      <c r="E1365" s="64"/>
      <c r="F1365" s="54"/>
      <c r="G1365" s="63"/>
    </row>
    <row r="1366" spans="1:7" s="25" customFormat="1">
      <c r="A1366" s="59"/>
      <c r="B1366" s="54"/>
      <c r="C1366" s="76"/>
      <c r="D1366" s="60"/>
      <c r="E1366" s="64"/>
      <c r="F1366" s="54"/>
      <c r="G1366" s="63"/>
    </row>
    <row r="1367" spans="1:7" s="25" customFormat="1">
      <c r="A1367" s="59"/>
      <c r="B1367" s="54"/>
      <c r="C1367" s="76"/>
      <c r="D1367" s="60"/>
      <c r="E1367" s="64"/>
      <c r="F1367" s="54"/>
      <c r="G1367" s="63"/>
    </row>
    <row r="1368" spans="1:7" s="25" customFormat="1">
      <c r="A1368" s="59"/>
      <c r="B1368" s="54"/>
      <c r="C1368" s="76"/>
      <c r="D1368" s="60"/>
      <c r="E1368" s="64"/>
      <c r="F1368" s="54"/>
      <c r="G1368" s="63"/>
    </row>
    <row r="1369" spans="1:7" s="25" customFormat="1">
      <c r="A1369" s="59"/>
      <c r="B1369" s="54"/>
      <c r="C1369" s="76"/>
      <c r="D1369" s="60"/>
      <c r="E1369" s="64"/>
      <c r="F1369" s="54"/>
      <c r="G1369" s="63"/>
    </row>
    <row r="1370" spans="1:7" s="25" customFormat="1">
      <c r="A1370" s="59"/>
      <c r="B1370" s="54"/>
      <c r="C1370" s="76"/>
      <c r="D1370" s="60"/>
      <c r="E1370" s="64"/>
      <c r="F1370" s="54"/>
      <c r="G1370" s="63"/>
    </row>
    <row r="1371" spans="1:7" s="25" customFormat="1">
      <c r="A1371" s="59"/>
      <c r="B1371" s="54"/>
      <c r="C1371" s="76"/>
      <c r="D1371" s="60"/>
      <c r="E1371" s="64"/>
      <c r="F1371" s="54"/>
      <c r="G1371" s="63"/>
    </row>
    <row r="1372" spans="1:7" s="25" customFormat="1">
      <c r="A1372" s="59"/>
      <c r="B1372" s="54"/>
      <c r="C1372" s="76"/>
      <c r="D1372" s="60"/>
      <c r="E1372" s="64"/>
      <c r="F1372" s="54"/>
      <c r="G1372" s="63"/>
    </row>
    <row r="1373" spans="1:7" s="25" customFormat="1">
      <c r="A1373" s="59"/>
      <c r="B1373" s="54"/>
      <c r="C1373" s="76"/>
      <c r="D1373" s="60"/>
      <c r="E1373" s="64"/>
      <c r="F1373" s="54"/>
      <c r="G1373" s="63"/>
    </row>
    <row r="1374" spans="1:7" s="25" customFormat="1">
      <c r="A1374" s="59"/>
      <c r="B1374" s="54"/>
      <c r="C1374" s="76"/>
      <c r="D1374" s="60"/>
      <c r="E1374" s="64"/>
      <c r="F1374" s="54"/>
      <c r="G1374" s="63"/>
    </row>
    <row r="1375" spans="1:7" s="25" customFormat="1">
      <c r="A1375" s="59"/>
      <c r="B1375" s="54"/>
      <c r="C1375" s="76"/>
      <c r="D1375" s="60"/>
      <c r="E1375" s="64"/>
      <c r="F1375" s="54"/>
      <c r="G1375" s="63"/>
    </row>
    <row r="1376" spans="1:7" s="25" customFormat="1">
      <c r="A1376" s="59"/>
      <c r="B1376" s="54"/>
      <c r="C1376" s="76"/>
      <c r="D1376" s="60"/>
      <c r="E1376" s="64"/>
      <c r="F1376" s="54"/>
      <c r="G1376" s="63"/>
    </row>
    <row r="1377" spans="1:7" s="25" customFormat="1">
      <c r="A1377" s="59"/>
      <c r="B1377" s="54"/>
      <c r="C1377" s="76"/>
      <c r="D1377" s="60"/>
      <c r="E1377" s="64"/>
      <c r="F1377" s="54"/>
      <c r="G1377" s="63"/>
    </row>
    <row r="1378" spans="1:7" s="25" customFormat="1">
      <c r="A1378" s="59"/>
      <c r="B1378" s="54"/>
      <c r="C1378" s="76"/>
      <c r="D1378" s="60"/>
      <c r="E1378" s="64"/>
      <c r="F1378" s="54"/>
      <c r="G1378" s="63"/>
    </row>
    <row r="1379" spans="1:7" s="25" customFormat="1">
      <c r="A1379" s="59"/>
      <c r="B1379" s="54"/>
      <c r="C1379" s="76"/>
      <c r="D1379" s="60"/>
      <c r="E1379" s="64"/>
      <c r="F1379" s="54"/>
      <c r="G1379" s="63"/>
    </row>
    <row r="1380" spans="1:7" s="25" customFormat="1">
      <c r="A1380" s="59"/>
      <c r="B1380" s="54"/>
      <c r="C1380" s="76"/>
      <c r="D1380" s="60"/>
      <c r="E1380" s="64"/>
      <c r="F1380" s="54"/>
      <c r="G1380" s="63"/>
    </row>
    <row r="1381" spans="1:7" s="25" customFormat="1">
      <c r="A1381" s="59"/>
      <c r="B1381" s="54"/>
      <c r="C1381" s="76"/>
      <c r="D1381" s="60"/>
      <c r="E1381" s="64"/>
      <c r="F1381" s="54"/>
      <c r="G1381" s="63"/>
    </row>
    <row r="1382" spans="1:7" s="25" customFormat="1">
      <c r="A1382" s="59"/>
      <c r="B1382" s="54"/>
      <c r="C1382" s="76"/>
      <c r="D1382" s="60"/>
      <c r="E1382" s="64"/>
      <c r="F1382" s="54"/>
      <c r="G1382" s="63"/>
    </row>
    <row r="1383" spans="1:7" s="25" customFormat="1">
      <c r="A1383" s="59"/>
      <c r="B1383" s="54"/>
      <c r="C1383" s="76"/>
      <c r="D1383" s="60"/>
      <c r="E1383" s="64"/>
      <c r="F1383" s="54"/>
      <c r="G1383" s="63"/>
    </row>
    <row r="1384" spans="1:7" s="25" customFormat="1">
      <c r="A1384" s="59"/>
      <c r="B1384" s="54"/>
      <c r="C1384" s="76"/>
      <c r="D1384" s="60"/>
      <c r="E1384" s="64"/>
      <c r="F1384" s="54"/>
      <c r="G1384" s="63"/>
    </row>
    <row r="1385" spans="1:7" s="25" customFormat="1">
      <c r="A1385" s="59"/>
      <c r="B1385" s="54"/>
      <c r="C1385" s="76"/>
      <c r="D1385" s="60"/>
      <c r="E1385" s="64"/>
      <c r="F1385" s="54"/>
      <c r="G1385" s="63"/>
    </row>
    <row r="1386" spans="1:7" s="25" customFormat="1">
      <c r="A1386" s="59"/>
      <c r="B1386" s="54"/>
      <c r="C1386" s="76"/>
      <c r="D1386" s="60"/>
      <c r="E1386" s="64"/>
      <c r="F1386" s="54"/>
      <c r="G1386" s="63"/>
    </row>
    <row r="1387" spans="1:7" s="25" customFormat="1">
      <c r="A1387" s="59"/>
      <c r="B1387" s="54"/>
      <c r="C1387" s="76"/>
      <c r="D1387" s="60"/>
      <c r="E1387" s="64"/>
      <c r="F1387" s="54"/>
      <c r="G1387" s="63"/>
    </row>
    <row r="1388" spans="1:7" s="25" customFormat="1">
      <c r="A1388" s="59"/>
      <c r="B1388" s="54"/>
      <c r="C1388" s="76"/>
      <c r="D1388" s="60"/>
      <c r="E1388" s="64"/>
      <c r="F1388" s="54"/>
      <c r="G1388" s="63"/>
    </row>
    <row r="1389" spans="1:7" s="25" customFormat="1">
      <c r="A1389" s="59"/>
      <c r="B1389" s="54"/>
      <c r="C1389" s="76"/>
      <c r="D1389" s="60"/>
      <c r="E1389" s="64"/>
      <c r="F1389" s="54"/>
      <c r="G1389" s="63"/>
    </row>
    <row r="1390" spans="1:7" s="25" customFormat="1">
      <c r="A1390" s="59"/>
      <c r="B1390" s="54"/>
      <c r="C1390" s="76"/>
      <c r="D1390" s="60"/>
      <c r="E1390" s="64"/>
      <c r="F1390" s="54"/>
      <c r="G1390" s="63"/>
    </row>
    <row r="1391" spans="1:7" s="25" customFormat="1">
      <c r="A1391" s="59"/>
      <c r="B1391" s="54"/>
      <c r="C1391" s="76"/>
      <c r="D1391" s="60"/>
      <c r="E1391" s="64"/>
      <c r="F1391" s="54"/>
      <c r="G1391" s="63"/>
    </row>
    <row r="1392" spans="1:7" s="25" customFormat="1">
      <c r="A1392" s="59"/>
      <c r="B1392" s="54"/>
      <c r="C1392" s="76"/>
      <c r="D1392" s="60"/>
      <c r="E1392" s="64"/>
      <c r="F1392" s="54"/>
      <c r="G1392" s="63"/>
    </row>
    <row r="1393" spans="1:7" s="25" customFormat="1">
      <c r="A1393" s="59"/>
      <c r="B1393" s="54"/>
      <c r="C1393" s="76"/>
      <c r="D1393" s="60"/>
      <c r="E1393" s="64"/>
      <c r="F1393" s="54"/>
      <c r="G1393" s="63"/>
    </row>
    <row r="1394" spans="1:7" s="25" customFormat="1">
      <c r="A1394" s="59"/>
      <c r="B1394" s="54"/>
      <c r="C1394" s="76"/>
      <c r="D1394" s="60"/>
      <c r="E1394" s="64"/>
      <c r="F1394" s="54"/>
      <c r="G1394" s="63"/>
    </row>
    <row r="1395" spans="1:7" s="25" customFormat="1">
      <c r="A1395" s="59"/>
      <c r="B1395" s="54"/>
      <c r="C1395" s="76"/>
      <c r="D1395" s="60"/>
      <c r="E1395" s="64"/>
      <c r="F1395" s="54"/>
      <c r="G1395" s="63"/>
    </row>
    <row r="1396" spans="1:7" s="25" customFormat="1">
      <c r="A1396" s="59"/>
      <c r="B1396" s="54"/>
      <c r="C1396" s="76"/>
      <c r="D1396" s="60"/>
      <c r="E1396" s="64"/>
      <c r="F1396" s="54"/>
      <c r="G1396" s="63"/>
    </row>
    <row r="1397" spans="1:7" s="25" customFormat="1">
      <c r="A1397" s="59"/>
      <c r="B1397" s="54"/>
      <c r="C1397" s="76"/>
      <c r="D1397" s="60"/>
      <c r="E1397" s="64"/>
      <c r="F1397" s="54"/>
      <c r="G1397" s="63"/>
    </row>
    <row r="1398" spans="1:7" s="25" customFormat="1">
      <c r="A1398" s="59"/>
      <c r="B1398" s="54"/>
      <c r="C1398" s="76"/>
      <c r="D1398" s="60"/>
      <c r="E1398" s="64"/>
      <c r="F1398" s="54"/>
      <c r="G1398" s="63"/>
    </row>
    <row r="1399" spans="1:7" s="25" customFormat="1">
      <c r="A1399" s="59"/>
      <c r="B1399" s="54"/>
      <c r="C1399" s="76"/>
      <c r="D1399" s="60"/>
      <c r="E1399" s="64"/>
      <c r="F1399" s="54"/>
      <c r="G1399" s="63"/>
    </row>
    <row r="1400" spans="1:7" s="25" customFormat="1">
      <c r="A1400" s="59"/>
      <c r="B1400" s="54"/>
      <c r="C1400" s="76"/>
      <c r="D1400" s="60"/>
      <c r="E1400" s="64"/>
      <c r="F1400" s="54"/>
      <c r="G1400" s="63"/>
    </row>
    <row r="1401" spans="1:7" s="25" customFormat="1">
      <c r="A1401" s="59"/>
      <c r="B1401" s="54"/>
      <c r="C1401" s="76"/>
      <c r="D1401" s="60"/>
      <c r="E1401" s="64"/>
      <c r="F1401" s="54"/>
      <c r="G1401" s="63"/>
    </row>
    <row r="1402" spans="1:7" s="25" customFormat="1">
      <c r="A1402" s="59"/>
      <c r="B1402" s="54"/>
      <c r="C1402" s="76"/>
      <c r="D1402" s="60"/>
      <c r="E1402" s="64"/>
      <c r="F1402" s="54"/>
      <c r="G1402" s="63"/>
    </row>
    <row r="1403" spans="1:7" s="25" customFormat="1">
      <c r="A1403" s="59"/>
      <c r="B1403" s="54"/>
      <c r="C1403" s="76"/>
      <c r="D1403" s="60"/>
      <c r="E1403" s="64"/>
      <c r="F1403" s="54"/>
      <c r="G1403" s="63"/>
    </row>
    <row r="1404" spans="1:7" s="25" customFormat="1">
      <c r="A1404" s="59"/>
      <c r="B1404" s="54"/>
      <c r="C1404" s="76"/>
      <c r="D1404" s="60"/>
      <c r="E1404" s="64"/>
      <c r="F1404" s="54"/>
      <c r="G1404" s="63"/>
    </row>
    <row r="1405" spans="1:7" s="25" customFormat="1">
      <c r="A1405" s="59"/>
      <c r="B1405" s="54"/>
      <c r="C1405" s="76"/>
      <c r="D1405" s="60"/>
      <c r="E1405" s="64"/>
      <c r="F1405" s="54"/>
      <c r="G1405" s="63"/>
    </row>
    <row r="1406" spans="1:7" s="25" customFormat="1">
      <c r="A1406" s="59"/>
      <c r="B1406" s="54"/>
      <c r="C1406" s="76"/>
      <c r="D1406" s="60"/>
      <c r="E1406" s="64"/>
      <c r="F1406" s="54"/>
      <c r="G1406" s="63"/>
    </row>
    <row r="1407" spans="1:7" s="25" customFormat="1">
      <c r="A1407" s="59"/>
      <c r="B1407" s="54"/>
      <c r="C1407" s="76"/>
      <c r="D1407" s="60"/>
      <c r="E1407" s="64"/>
      <c r="F1407" s="54"/>
      <c r="G1407" s="63"/>
    </row>
    <row r="1408" spans="1:7" s="25" customFormat="1">
      <c r="A1408" s="59"/>
      <c r="B1408" s="54"/>
      <c r="C1408" s="76"/>
      <c r="D1408" s="60"/>
      <c r="E1408" s="64"/>
      <c r="F1408" s="54"/>
      <c r="G1408" s="63"/>
    </row>
    <row r="1409" spans="1:7" s="25" customFormat="1">
      <c r="A1409" s="59"/>
      <c r="B1409" s="54"/>
      <c r="C1409" s="76"/>
      <c r="D1409" s="60"/>
      <c r="E1409" s="64"/>
      <c r="F1409" s="54"/>
      <c r="G1409" s="63"/>
    </row>
    <row r="1410" spans="1:7" s="25" customFormat="1">
      <c r="A1410" s="59"/>
      <c r="B1410" s="54"/>
      <c r="C1410" s="76"/>
      <c r="D1410" s="60"/>
      <c r="E1410" s="64"/>
      <c r="F1410" s="54"/>
      <c r="G1410" s="63"/>
    </row>
    <row r="1411" spans="1:7" s="25" customFormat="1">
      <c r="A1411" s="59"/>
      <c r="B1411" s="54"/>
      <c r="C1411" s="76"/>
      <c r="D1411" s="60"/>
      <c r="E1411" s="64"/>
      <c r="F1411" s="54"/>
      <c r="G1411" s="63"/>
    </row>
    <row r="1412" spans="1:7" s="25" customFormat="1">
      <c r="A1412" s="59"/>
      <c r="B1412" s="54"/>
      <c r="C1412" s="76"/>
      <c r="D1412" s="60"/>
      <c r="E1412" s="64"/>
      <c r="F1412" s="54"/>
      <c r="G1412" s="63"/>
    </row>
    <row r="1413" spans="1:7" s="25" customFormat="1">
      <c r="A1413" s="59"/>
      <c r="B1413" s="54"/>
      <c r="C1413" s="76"/>
      <c r="D1413" s="60"/>
      <c r="E1413" s="64"/>
      <c r="F1413" s="54"/>
      <c r="G1413" s="63"/>
    </row>
    <row r="1414" spans="1:7" s="25" customFormat="1">
      <c r="A1414" s="59"/>
      <c r="B1414" s="54"/>
      <c r="C1414" s="76"/>
      <c r="D1414" s="60"/>
      <c r="E1414" s="64"/>
      <c r="F1414" s="54"/>
      <c r="G1414" s="63"/>
    </row>
    <row r="1415" spans="1:7" s="25" customFormat="1">
      <c r="A1415" s="59"/>
      <c r="B1415" s="54"/>
      <c r="C1415" s="76"/>
      <c r="D1415" s="60"/>
      <c r="E1415" s="64"/>
      <c r="F1415" s="54"/>
      <c r="G1415" s="63"/>
    </row>
    <row r="1416" spans="1:7" s="25" customFormat="1">
      <c r="A1416" s="59"/>
      <c r="B1416" s="54"/>
      <c r="C1416" s="76"/>
      <c r="D1416" s="60"/>
      <c r="E1416" s="64"/>
      <c r="F1416" s="54"/>
      <c r="G1416" s="63"/>
    </row>
    <row r="1417" spans="1:7" s="25" customFormat="1">
      <c r="A1417" s="59"/>
      <c r="B1417" s="54"/>
      <c r="C1417" s="76"/>
      <c r="D1417" s="60"/>
      <c r="E1417" s="64"/>
      <c r="F1417" s="54"/>
      <c r="G1417" s="63"/>
    </row>
    <row r="1418" spans="1:7" s="25" customFormat="1">
      <c r="A1418" s="59"/>
      <c r="B1418" s="54"/>
      <c r="C1418" s="76"/>
      <c r="D1418" s="60"/>
      <c r="E1418" s="64"/>
      <c r="F1418" s="54"/>
      <c r="G1418" s="63"/>
    </row>
    <row r="1419" spans="1:7" s="25" customFormat="1">
      <c r="A1419" s="59"/>
      <c r="B1419" s="54"/>
      <c r="C1419" s="76"/>
      <c r="D1419" s="60"/>
      <c r="E1419" s="64"/>
      <c r="F1419" s="54"/>
      <c r="G1419" s="63"/>
    </row>
    <row r="1420" spans="1:7" s="25" customFormat="1">
      <c r="A1420" s="59"/>
      <c r="B1420" s="54"/>
      <c r="C1420" s="76"/>
      <c r="D1420" s="60"/>
      <c r="E1420" s="64"/>
      <c r="F1420" s="54"/>
      <c r="G1420" s="63"/>
    </row>
    <row r="1421" spans="1:7" s="25" customFormat="1">
      <c r="A1421" s="59"/>
      <c r="B1421" s="54"/>
      <c r="C1421" s="76"/>
      <c r="D1421" s="60"/>
      <c r="E1421" s="64"/>
      <c r="F1421" s="54"/>
      <c r="G1421" s="63"/>
    </row>
    <row r="1422" spans="1:7" s="25" customFormat="1">
      <c r="A1422" s="59"/>
      <c r="B1422" s="54"/>
      <c r="C1422" s="76"/>
      <c r="D1422" s="60"/>
      <c r="E1422" s="64"/>
      <c r="F1422" s="54"/>
      <c r="G1422" s="63"/>
    </row>
    <row r="1423" spans="1:7" s="25" customFormat="1">
      <c r="A1423" s="59"/>
      <c r="B1423" s="54"/>
      <c r="C1423" s="76"/>
      <c r="D1423" s="60"/>
      <c r="E1423" s="64"/>
      <c r="F1423" s="54"/>
      <c r="G1423" s="63"/>
    </row>
    <row r="1424" spans="1:7" s="25" customFormat="1">
      <c r="A1424" s="59"/>
      <c r="B1424" s="54"/>
      <c r="C1424" s="76"/>
      <c r="D1424" s="60"/>
      <c r="E1424" s="64"/>
      <c r="F1424" s="54"/>
      <c r="G1424" s="63"/>
    </row>
    <row r="1425" spans="1:7" s="25" customFormat="1">
      <c r="A1425" s="59"/>
      <c r="B1425" s="54"/>
      <c r="C1425" s="76"/>
      <c r="D1425" s="60"/>
      <c r="E1425" s="64"/>
      <c r="F1425" s="54"/>
      <c r="G1425" s="63"/>
    </row>
    <row r="1426" spans="1:7" s="25" customFormat="1">
      <c r="A1426" s="59"/>
      <c r="B1426" s="54"/>
      <c r="C1426" s="76"/>
      <c r="D1426" s="60"/>
      <c r="E1426" s="64"/>
      <c r="F1426" s="54"/>
      <c r="G1426" s="63"/>
    </row>
    <row r="1427" spans="1:7" s="25" customFormat="1">
      <c r="A1427" s="59"/>
      <c r="B1427" s="54"/>
      <c r="C1427" s="76"/>
      <c r="D1427" s="60"/>
      <c r="E1427" s="64"/>
      <c r="F1427" s="54"/>
      <c r="G1427" s="63"/>
    </row>
    <row r="1428" spans="1:7" s="25" customFormat="1">
      <c r="A1428" s="59"/>
      <c r="B1428" s="54"/>
      <c r="C1428" s="76"/>
      <c r="D1428" s="60"/>
      <c r="E1428" s="64"/>
      <c r="F1428" s="54"/>
      <c r="G1428" s="63"/>
    </row>
    <row r="1429" spans="1:7" s="25" customFormat="1">
      <c r="A1429" s="59"/>
      <c r="B1429" s="54"/>
      <c r="C1429" s="76"/>
      <c r="D1429" s="60"/>
      <c r="E1429" s="64"/>
      <c r="F1429" s="54"/>
      <c r="G1429" s="63"/>
    </row>
    <row r="1430" spans="1:7" s="25" customFormat="1">
      <c r="A1430" s="59"/>
      <c r="B1430" s="54"/>
      <c r="C1430" s="76"/>
      <c r="D1430" s="60"/>
      <c r="E1430" s="64"/>
      <c r="F1430" s="54"/>
      <c r="G1430" s="63"/>
    </row>
    <row r="1431" spans="1:7" s="25" customFormat="1">
      <c r="A1431" s="59"/>
      <c r="B1431" s="54"/>
      <c r="C1431" s="76"/>
      <c r="D1431" s="60"/>
      <c r="E1431" s="64"/>
      <c r="F1431" s="54"/>
      <c r="G1431" s="63"/>
    </row>
    <row r="1432" spans="1:7" s="25" customFormat="1">
      <c r="A1432" s="59"/>
      <c r="B1432" s="54"/>
      <c r="C1432" s="76"/>
      <c r="D1432" s="60"/>
      <c r="E1432" s="64"/>
      <c r="F1432" s="54"/>
      <c r="G1432" s="63"/>
    </row>
    <row r="1433" spans="1:7" s="25" customFormat="1">
      <c r="A1433" s="59"/>
      <c r="B1433" s="54"/>
      <c r="C1433" s="76"/>
      <c r="D1433" s="60"/>
      <c r="E1433" s="64"/>
      <c r="F1433" s="54"/>
      <c r="G1433" s="63"/>
    </row>
    <row r="1434" spans="1:7" s="25" customFormat="1">
      <c r="A1434" s="59"/>
      <c r="B1434" s="54"/>
      <c r="C1434" s="76"/>
      <c r="D1434" s="60"/>
      <c r="E1434" s="64"/>
      <c r="F1434" s="54"/>
      <c r="G1434" s="63"/>
    </row>
    <row r="1435" spans="1:7" s="25" customFormat="1">
      <c r="A1435" s="59"/>
      <c r="B1435" s="54"/>
      <c r="C1435" s="76"/>
      <c r="D1435" s="60"/>
      <c r="E1435" s="64"/>
      <c r="F1435" s="54"/>
      <c r="G1435" s="63"/>
    </row>
    <row r="1436" spans="1:7" s="25" customFormat="1">
      <c r="A1436" s="59"/>
      <c r="B1436" s="54"/>
      <c r="C1436" s="76"/>
      <c r="D1436" s="60"/>
      <c r="E1436" s="64"/>
      <c r="F1436" s="54"/>
      <c r="G1436" s="63"/>
    </row>
    <row r="1437" spans="1:7" s="25" customFormat="1">
      <c r="A1437" s="59"/>
      <c r="B1437" s="54"/>
      <c r="C1437" s="76"/>
      <c r="D1437" s="60"/>
      <c r="E1437" s="64"/>
      <c r="F1437" s="54"/>
      <c r="G1437" s="63"/>
    </row>
    <row r="1438" spans="1:7" s="25" customFormat="1">
      <c r="A1438" s="59"/>
      <c r="B1438" s="54"/>
      <c r="C1438" s="76"/>
      <c r="D1438" s="60"/>
      <c r="E1438" s="64"/>
      <c r="F1438" s="54"/>
      <c r="G1438" s="63"/>
    </row>
    <row r="1439" spans="1:7" s="25" customFormat="1">
      <c r="A1439" s="59"/>
      <c r="B1439" s="54"/>
      <c r="C1439" s="76"/>
      <c r="D1439" s="60"/>
      <c r="E1439" s="64"/>
      <c r="F1439" s="54"/>
      <c r="G1439" s="63"/>
    </row>
    <row r="1440" spans="1:7" s="25" customFormat="1">
      <c r="A1440" s="59"/>
      <c r="B1440" s="54"/>
      <c r="C1440" s="76"/>
      <c r="D1440" s="60"/>
      <c r="E1440" s="64"/>
      <c r="F1440" s="54"/>
      <c r="G1440" s="63"/>
    </row>
    <row r="1441" spans="1:7" s="25" customFormat="1">
      <c r="A1441" s="59"/>
      <c r="B1441" s="54"/>
      <c r="C1441" s="76"/>
      <c r="D1441" s="60"/>
      <c r="E1441" s="64"/>
      <c r="F1441" s="54"/>
      <c r="G1441" s="63"/>
    </row>
    <row r="1442" spans="1:7" s="25" customFormat="1">
      <c r="A1442" s="59"/>
      <c r="B1442" s="54"/>
      <c r="C1442" s="76"/>
      <c r="D1442" s="60"/>
      <c r="E1442" s="64"/>
      <c r="F1442" s="54"/>
      <c r="G1442" s="63"/>
    </row>
    <row r="1443" spans="1:7" s="25" customFormat="1">
      <c r="A1443" s="59"/>
      <c r="B1443" s="54"/>
      <c r="C1443" s="76"/>
      <c r="D1443" s="60"/>
      <c r="E1443" s="64"/>
      <c r="F1443" s="54"/>
      <c r="G1443" s="63"/>
    </row>
    <row r="1444" spans="1:7" s="25" customFormat="1">
      <c r="A1444" s="59"/>
      <c r="B1444" s="54"/>
      <c r="C1444" s="76"/>
      <c r="D1444" s="60"/>
      <c r="E1444" s="64"/>
      <c r="F1444" s="54"/>
      <c r="G1444" s="63"/>
    </row>
    <row r="1445" spans="1:7" s="25" customFormat="1">
      <c r="A1445" s="59"/>
      <c r="B1445" s="54"/>
      <c r="C1445" s="76"/>
      <c r="D1445" s="60"/>
      <c r="E1445" s="64"/>
      <c r="F1445" s="54"/>
      <c r="G1445" s="63"/>
    </row>
    <row r="1446" spans="1:7" s="25" customFormat="1">
      <c r="A1446" s="59"/>
      <c r="B1446" s="54"/>
      <c r="C1446" s="76"/>
      <c r="D1446" s="60"/>
      <c r="E1446" s="64"/>
      <c r="F1446" s="54"/>
      <c r="G1446" s="63"/>
    </row>
    <row r="1447" spans="1:7" s="25" customFormat="1">
      <c r="A1447" s="59"/>
      <c r="B1447" s="54"/>
      <c r="C1447" s="76"/>
      <c r="D1447" s="60"/>
      <c r="E1447" s="64"/>
      <c r="F1447" s="54"/>
      <c r="G1447" s="63"/>
    </row>
    <row r="1448" spans="1:7" s="25" customFormat="1">
      <c r="A1448" s="59"/>
      <c r="B1448" s="54"/>
      <c r="C1448" s="76"/>
      <c r="D1448" s="60"/>
      <c r="E1448" s="64"/>
      <c r="F1448" s="54"/>
      <c r="G1448" s="63"/>
    </row>
    <row r="1449" spans="1:7" s="25" customFormat="1">
      <c r="A1449" s="59"/>
      <c r="B1449" s="54"/>
      <c r="C1449" s="76"/>
      <c r="D1449" s="60"/>
      <c r="E1449" s="64"/>
      <c r="F1449" s="54"/>
      <c r="G1449" s="63"/>
    </row>
    <row r="1450" spans="1:7" s="25" customFormat="1">
      <c r="A1450" s="59"/>
      <c r="B1450" s="54"/>
      <c r="C1450" s="76"/>
      <c r="D1450" s="60"/>
      <c r="E1450" s="64"/>
      <c r="F1450" s="54"/>
      <c r="G1450" s="63"/>
    </row>
    <row r="1451" spans="1:7" s="25" customFormat="1">
      <c r="A1451" s="59"/>
      <c r="B1451" s="54"/>
      <c r="C1451" s="76"/>
      <c r="D1451" s="60"/>
      <c r="E1451" s="64"/>
      <c r="F1451" s="54"/>
      <c r="G1451" s="63"/>
    </row>
    <row r="1452" spans="1:7" s="25" customFormat="1">
      <c r="A1452" s="59"/>
      <c r="B1452" s="54"/>
      <c r="C1452" s="76"/>
      <c r="D1452" s="60"/>
      <c r="E1452" s="64"/>
      <c r="F1452" s="54"/>
      <c r="G1452" s="63"/>
    </row>
    <row r="1453" spans="1:7" s="25" customFormat="1" ht="27.75" customHeight="1">
      <c r="A1453" s="59"/>
      <c r="B1453" s="54"/>
      <c r="C1453" s="54"/>
      <c r="D1453" s="60"/>
      <c r="E1453" s="54"/>
      <c r="F1453" s="54"/>
      <c r="G1453" s="63"/>
    </row>
    <row r="1454" spans="1:7" s="25" customFormat="1" ht="27.75" customHeight="1">
      <c r="A1454" s="59"/>
      <c r="B1454" s="54"/>
      <c r="C1454" s="54"/>
      <c r="D1454" s="60"/>
      <c r="E1454" s="54"/>
      <c r="F1454" s="54"/>
      <c r="G1454" s="63"/>
    </row>
    <row r="1455" spans="1:7" s="25" customFormat="1" ht="27.75" customHeight="1">
      <c r="A1455" s="59"/>
      <c r="B1455" s="54"/>
      <c r="C1455" s="54"/>
      <c r="D1455" s="60"/>
      <c r="E1455" s="54"/>
      <c r="F1455" s="54"/>
      <c r="G1455" s="63"/>
    </row>
    <row r="1456" spans="1:7" s="25" customFormat="1" ht="27.75" customHeight="1">
      <c r="A1456" s="59"/>
      <c r="B1456" s="54"/>
      <c r="C1456" s="54"/>
      <c r="D1456" s="60"/>
      <c r="E1456" s="54"/>
      <c r="F1456" s="54"/>
      <c r="G1456" s="63"/>
    </row>
    <row r="1457" spans="1:7" s="25" customFormat="1" ht="27.75" customHeight="1">
      <c r="A1457" s="59"/>
      <c r="B1457" s="54"/>
      <c r="C1457" s="54"/>
      <c r="D1457" s="60"/>
      <c r="E1457" s="54"/>
      <c r="F1457" s="54"/>
      <c r="G1457" s="63"/>
    </row>
    <row r="1458" spans="1:7" s="25" customFormat="1" ht="27.75" customHeight="1">
      <c r="A1458" s="59"/>
      <c r="B1458" s="54"/>
      <c r="C1458" s="54"/>
      <c r="D1458" s="60"/>
      <c r="E1458" s="54"/>
      <c r="F1458" s="54"/>
      <c r="G1458" s="63"/>
    </row>
    <row r="1459" spans="1:7" s="25" customFormat="1" ht="27.75" customHeight="1">
      <c r="A1459" s="59"/>
      <c r="B1459" s="54"/>
      <c r="C1459" s="54"/>
      <c r="D1459" s="60"/>
      <c r="E1459" s="54"/>
      <c r="F1459" s="54"/>
      <c r="G1459" s="63"/>
    </row>
    <row r="1460" spans="1:7" s="25" customFormat="1" ht="27.75" customHeight="1">
      <c r="A1460" s="59"/>
      <c r="B1460" s="54"/>
      <c r="C1460" s="54"/>
      <c r="D1460" s="60"/>
      <c r="E1460" s="54"/>
      <c r="F1460" s="54"/>
      <c r="G1460" s="63"/>
    </row>
    <row r="1461" spans="1:7" s="25" customFormat="1" ht="27.75" customHeight="1">
      <c r="A1461" s="59"/>
      <c r="B1461" s="54"/>
      <c r="C1461" s="54"/>
      <c r="D1461" s="60"/>
      <c r="E1461" s="54"/>
      <c r="F1461" s="54"/>
      <c r="G1461" s="63"/>
    </row>
    <row r="1462" spans="1:7" s="25" customFormat="1" ht="27.75" customHeight="1">
      <c r="A1462" s="59"/>
      <c r="B1462" s="54"/>
      <c r="C1462" s="54"/>
      <c r="D1462" s="60"/>
      <c r="E1462" s="54"/>
      <c r="F1462" s="54"/>
      <c r="G1462" s="63"/>
    </row>
    <row r="1463" spans="1:7" s="25" customFormat="1" ht="27.75" customHeight="1">
      <c r="A1463" s="59"/>
      <c r="B1463" s="54"/>
      <c r="C1463" s="54"/>
      <c r="D1463" s="60"/>
      <c r="E1463" s="54"/>
      <c r="F1463" s="54"/>
      <c r="G1463" s="63"/>
    </row>
    <row r="1464" spans="1:7" s="25" customFormat="1" ht="27.75" customHeight="1">
      <c r="A1464" s="59"/>
      <c r="B1464" s="54"/>
      <c r="C1464" s="54"/>
      <c r="D1464" s="60"/>
      <c r="E1464" s="54"/>
      <c r="F1464" s="54"/>
      <c r="G1464" s="63"/>
    </row>
    <row r="1465" spans="1:7" s="25" customFormat="1" ht="27.75" customHeight="1">
      <c r="A1465" s="59"/>
      <c r="B1465" s="54"/>
      <c r="C1465" s="54"/>
      <c r="D1465" s="60"/>
      <c r="E1465" s="54"/>
      <c r="F1465" s="54"/>
      <c r="G1465" s="63"/>
    </row>
    <row r="1466" spans="1:7" s="25" customFormat="1" ht="27.75" customHeight="1">
      <c r="A1466" s="59"/>
      <c r="B1466" s="54"/>
      <c r="C1466" s="54"/>
      <c r="D1466" s="60"/>
      <c r="E1466" s="54"/>
      <c r="F1466" s="54"/>
      <c r="G1466" s="63"/>
    </row>
    <row r="1467" spans="1:7" s="25" customFormat="1" ht="27.75" customHeight="1">
      <c r="A1467" s="59"/>
      <c r="B1467" s="54"/>
      <c r="C1467" s="54"/>
      <c r="D1467" s="60"/>
      <c r="E1467" s="54"/>
      <c r="F1467" s="54"/>
      <c r="G1467" s="63"/>
    </row>
    <row r="1468" spans="1:7" s="25" customFormat="1" ht="27.75" customHeight="1">
      <c r="A1468" s="59"/>
      <c r="B1468" s="54"/>
      <c r="C1468" s="54"/>
      <c r="D1468" s="60"/>
      <c r="E1468" s="54"/>
      <c r="F1468" s="54"/>
      <c r="G1468" s="63"/>
    </row>
    <row r="1469" spans="1:7" s="25" customFormat="1" ht="27.75" customHeight="1">
      <c r="A1469" s="59"/>
      <c r="B1469" s="54"/>
      <c r="C1469" s="54"/>
      <c r="D1469" s="60"/>
      <c r="E1469" s="54"/>
      <c r="F1469" s="54"/>
      <c r="G1469" s="63"/>
    </row>
    <row r="1470" spans="1:7" s="25" customFormat="1" ht="27.75" customHeight="1">
      <c r="A1470" s="59"/>
      <c r="B1470" s="54"/>
      <c r="C1470" s="54"/>
      <c r="D1470" s="60"/>
      <c r="E1470" s="54"/>
      <c r="F1470" s="54"/>
      <c r="G1470" s="63"/>
    </row>
    <row r="1471" spans="1:7" s="25" customFormat="1" ht="27.75" customHeight="1">
      <c r="A1471" s="59"/>
      <c r="B1471" s="54"/>
      <c r="C1471" s="54"/>
      <c r="D1471" s="60"/>
      <c r="E1471" s="54"/>
      <c r="F1471" s="54"/>
      <c r="G1471" s="63"/>
    </row>
    <row r="1472" spans="1:7" s="25" customFormat="1" ht="27.75" customHeight="1">
      <c r="A1472" s="59"/>
      <c r="B1472" s="54"/>
      <c r="C1472" s="54"/>
      <c r="D1472" s="60"/>
      <c r="E1472" s="54"/>
      <c r="F1472" s="54"/>
      <c r="G1472" s="63"/>
    </row>
    <row r="1473" spans="1:7" s="25" customFormat="1" ht="27.75" customHeight="1">
      <c r="A1473" s="59"/>
      <c r="B1473" s="54"/>
      <c r="C1473" s="54"/>
      <c r="D1473" s="60"/>
      <c r="E1473" s="54"/>
      <c r="F1473" s="54"/>
      <c r="G1473" s="63"/>
    </row>
    <row r="1474" spans="1:7" s="25" customFormat="1" ht="27.75" customHeight="1">
      <c r="A1474" s="59"/>
      <c r="B1474" s="54"/>
      <c r="C1474" s="54"/>
      <c r="D1474" s="60"/>
      <c r="E1474" s="54"/>
      <c r="F1474" s="54"/>
      <c r="G1474" s="63"/>
    </row>
    <row r="1475" spans="1:7" s="25" customFormat="1" ht="27.75" customHeight="1">
      <c r="A1475" s="59"/>
      <c r="B1475" s="54"/>
      <c r="C1475" s="54"/>
      <c r="D1475" s="60"/>
      <c r="E1475" s="54"/>
      <c r="F1475" s="54"/>
      <c r="G1475" s="63"/>
    </row>
    <row r="1476" spans="1:7" s="25" customFormat="1" ht="27.75" customHeight="1">
      <c r="A1476" s="59"/>
      <c r="B1476" s="54"/>
      <c r="C1476" s="54"/>
      <c r="D1476" s="60"/>
      <c r="E1476" s="54"/>
      <c r="F1476" s="54"/>
      <c r="G1476" s="63"/>
    </row>
    <row r="1477" spans="1:7" s="25" customFormat="1" ht="27.75" customHeight="1">
      <c r="A1477" s="59"/>
      <c r="B1477" s="54"/>
      <c r="C1477" s="54"/>
      <c r="D1477" s="60"/>
      <c r="E1477" s="54"/>
      <c r="F1477" s="54"/>
      <c r="G1477" s="63"/>
    </row>
    <row r="1478" spans="1:7" s="25" customFormat="1" ht="27.75" customHeight="1">
      <c r="A1478" s="59"/>
      <c r="B1478" s="54"/>
      <c r="C1478" s="54"/>
      <c r="D1478" s="60"/>
      <c r="E1478" s="54"/>
      <c r="F1478" s="54"/>
      <c r="G1478" s="63"/>
    </row>
    <row r="1479" spans="1:7" s="25" customFormat="1" ht="27.75" customHeight="1">
      <c r="A1479" s="59"/>
      <c r="B1479" s="54"/>
      <c r="C1479" s="54"/>
      <c r="D1479" s="60"/>
      <c r="E1479" s="54"/>
      <c r="F1479" s="54"/>
      <c r="G1479" s="63"/>
    </row>
    <row r="1480" spans="1:7" s="25" customFormat="1" ht="27.75" customHeight="1">
      <c r="A1480" s="59"/>
      <c r="B1480" s="54"/>
      <c r="C1480" s="54"/>
      <c r="D1480" s="60"/>
      <c r="E1480" s="54"/>
      <c r="F1480" s="54"/>
      <c r="G1480" s="63"/>
    </row>
    <row r="1481" spans="1:7" s="25" customFormat="1" ht="27.75" customHeight="1">
      <c r="A1481" s="59"/>
      <c r="B1481" s="54"/>
      <c r="C1481" s="54"/>
      <c r="D1481" s="60"/>
      <c r="E1481" s="54"/>
      <c r="F1481" s="54"/>
      <c r="G1481" s="63"/>
    </row>
    <row r="1482" spans="1:7" s="25" customFormat="1" ht="27.75" customHeight="1">
      <c r="A1482" s="59"/>
      <c r="B1482" s="54"/>
      <c r="C1482" s="54"/>
      <c r="D1482" s="60"/>
      <c r="E1482" s="54"/>
      <c r="F1482" s="54"/>
      <c r="G1482" s="63"/>
    </row>
    <row r="1483" spans="1:7" s="25" customFormat="1" ht="27.75" customHeight="1">
      <c r="A1483" s="59"/>
      <c r="B1483" s="54"/>
      <c r="C1483" s="54"/>
      <c r="D1483" s="60"/>
      <c r="E1483" s="54"/>
      <c r="F1483" s="54"/>
      <c r="G1483" s="63"/>
    </row>
    <row r="1484" spans="1:7" s="25" customFormat="1" ht="27.75" customHeight="1">
      <c r="A1484" s="59"/>
      <c r="B1484" s="54"/>
      <c r="C1484" s="54"/>
      <c r="D1484" s="60"/>
      <c r="E1484" s="54"/>
      <c r="F1484" s="54"/>
      <c r="G1484" s="63"/>
    </row>
    <row r="1485" spans="1:7" s="25" customFormat="1" ht="27.75" customHeight="1">
      <c r="A1485" s="59"/>
      <c r="B1485" s="54"/>
      <c r="C1485" s="54"/>
      <c r="D1485" s="60"/>
      <c r="E1485" s="54"/>
      <c r="F1485" s="54"/>
      <c r="G1485" s="63"/>
    </row>
    <row r="1486" spans="1:7" s="25" customFormat="1" ht="27.75" customHeight="1">
      <c r="A1486" s="59"/>
      <c r="B1486" s="54"/>
      <c r="C1486" s="54"/>
      <c r="D1486" s="60"/>
      <c r="E1486" s="54"/>
      <c r="F1486" s="54"/>
      <c r="G1486" s="63"/>
    </row>
    <row r="1487" spans="1:7" s="25" customFormat="1" ht="27.75" customHeight="1">
      <c r="A1487" s="59"/>
      <c r="B1487" s="54"/>
      <c r="C1487" s="54"/>
      <c r="D1487" s="60"/>
      <c r="E1487" s="54"/>
      <c r="F1487" s="54"/>
      <c r="G1487" s="63"/>
    </row>
    <row r="1488" spans="1:7" s="25" customFormat="1" ht="27.75" customHeight="1">
      <c r="A1488" s="59"/>
      <c r="B1488" s="54"/>
      <c r="C1488" s="54"/>
      <c r="D1488" s="60"/>
      <c r="E1488" s="54"/>
      <c r="F1488" s="54"/>
      <c r="G1488" s="63"/>
    </row>
    <row r="1489" spans="1:7" s="25" customFormat="1" ht="27.75" customHeight="1">
      <c r="A1489" s="59"/>
      <c r="B1489" s="54"/>
      <c r="C1489" s="54"/>
      <c r="D1489" s="60"/>
      <c r="E1489" s="54"/>
      <c r="F1489" s="54"/>
      <c r="G1489" s="63"/>
    </row>
    <row r="1490" spans="1:7" s="25" customFormat="1" ht="27.75" customHeight="1">
      <c r="A1490" s="59"/>
      <c r="B1490" s="54"/>
      <c r="C1490" s="54"/>
      <c r="D1490" s="60"/>
      <c r="E1490" s="54"/>
      <c r="F1490" s="54"/>
      <c r="G1490" s="63"/>
    </row>
    <row r="1491" spans="1:7" s="25" customFormat="1" ht="27.75" customHeight="1">
      <c r="A1491" s="59"/>
      <c r="B1491" s="54"/>
      <c r="C1491" s="54"/>
      <c r="D1491" s="60"/>
      <c r="E1491" s="54"/>
      <c r="F1491" s="54"/>
      <c r="G1491" s="63"/>
    </row>
    <row r="1492" spans="1:7" s="25" customFormat="1" ht="27.75" customHeight="1">
      <c r="A1492" s="59"/>
      <c r="B1492" s="54"/>
      <c r="C1492" s="54"/>
      <c r="D1492" s="60"/>
      <c r="E1492" s="54"/>
      <c r="F1492" s="54"/>
      <c r="G1492" s="63"/>
    </row>
    <row r="1493" spans="1:7" s="25" customFormat="1" ht="27.75" customHeight="1">
      <c r="A1493" s="59"/>
      <c r="B1493" s="54"/>
      <c r="C1493" s="54"/>
      <c r="D1493" s="60"/>
      <c r="E1493" s="54"/>
      <c r="F1493" s="54"/>
      <c r="G1493" s="63"/>
    </row>
    <row r="1494" spans="1:7" s="25" customFormat="1" ht="27.75" customHeight="1">
      <c r="A1494" s="59"/>
      <c r="B1494" s="54"/>
      <c r="C1494" s="54"/>
      <c r="D1494" s="60"/>
      <c r="E1494" s="54"/>
      <c r="F1494" s="54"/>
      <c r="G1494" s="63"/>
    </row>
    <row r="1495" spans="1:7" s="25" customFormat="1" ht="27.75" customHeight="1">
      <c r="A1495" s="59"/>
      <c r="B1495" s="54"/>
      <c r="C1495" s="54"/>
      <c r="D1495" s="60"/>
      <c r="E1495" s="54"/>
      <c r="F1495" s="54"/>
      <c r="G1495" s="63"/>
    </row>
    <row r="1496" spans="1:7" s="25" customFormat="1" ht="27.75" customHeight="1">
      <c r="A1496" s="59"/>
      <c r="B1496" s="54"/>
      <c r="C1496" s="54"/>
      <c r="D1496" s="60"/>
      <c r="E1496" s="54"/>
      <c r="F1496" s="54"/>
      <c r="G1496" s="63"/>
    </row>
    <row r="1497" spans="1:7" s="25" customFormat="1" ht="27.75" customHeight="1">
      <c r="A1497" s="59"/>
      <c r="B1497" s="54"/>
      <c r="C1497" s="54"/>
      <c r="D1497" s="60"/>
      <c r="E1497" s="54"/>
      <c r="F1497" s="54"/>
      <c r="G1497" s="63"/>
    </row>
    <row r="1498" spans="1:7" s="25" customFormat="1" ht="27.75" customHeight="1">
      <c r="A1498" s="59"/>
      <c r="B1498" s="54"/>
      <c r="C1498" s="54"/>
      <c r="D1498" s="60"/>
      <c r="E1498" s="54"/>
      <c r="F1498" s="54"/>
      <c r="G1498" s="63"/>
    </row>
    <row r="1499" spans="1:7" s="25" customFormat="1" ht="27.75" customHeight="1">
      <c r="A1499" s="59"/>
      <c r="B1499" s="54"/>
      <c r="C1499" s="54"/>
      <c r="D1499" s="60"/>
      <c r="E1499" s="54"/>
      <c r="F1499" s="54"/>
      <c r="G1499" s="63"/>
    </row>
    <row r="1500" spans="1:7" s="25" customFormat="1" ht="27.75" customHeight="1">
      <c r="A1500" s="59"/>
      <c r="B1500" s="54"/>
      <c r="C1500" s="54"/>
      <c r="D1500" s="60"/>
      <c r="E1500" s="54"/>
      <c r="F1500" s="54"/>
      <c r="G1500" s="63"/>
    </row>
    <row r="1501" spans="1:7" s="25" customFormat="1" ht="27.75" customHeight="1">
      <c r="A1501" s="59"/>
      <c r="B1501" s="54"/>
      <c r="C1501" s="54"/>
      <c r="D1501" s="60"/>
      <c r="E1501" s="54"/>
      <c r="F1501" s="54"/>
      <c r="G1501" s="63"/>
    </row>
    <row r="1502" spans="1:7" s="25" customFormat="1" ht="27.75" customHeight="1">
      <c r="A1502" s="59"/>
      <c r="B1502" s="54"/>
      <c r="C1502" s="54"/>
      <c r="D1502" s="60"/>
      <c r="E1502" s="54"/>
      <c r="F1502" s="54"/>
      <c r="G1502" s="63"/>
    </row>
    <row r="1503" spans="1:7" s="25" customFormat="1" ht="27.75" customHeight="1">
      <c r="A1503" s="59"/>
      <c r="B1503" s="54"/>
      <c r="C1503" s="54"/>
      <c r="D1503" s="60"/>
      <c r="E1503" s="54"/>
      <c r="F1503" s="54"/>
      <c r="G1503" s="63"/>
    </row>
    <row r="1504" spans="1:7" s="25" customFormat="1" ht="27.75" customHeight="1">
      <c r="A1504" s="59"/>
      <c r="B1504" s="54"/>
      <c r="C1504" s="54"/>
      <c r="D1504" s="60"/>
      <c r="E1504" s="54"/>
      <c r="F1504" s="54"/>
      <c r="G1504" s="63"/>
    </row>
    <row r="1505" spans="1:7" s="25" customFormat="1" ht="27.75" customHeight="1">
      <c r="A1505" s="59"/>
      <c r="B1505" s="54"/>
      <c r="C1505" s="54"/>
      <c r="D1505" s="60"/>
      <c r="E1505" s="54"/>
      <c r="F1505" s="54"/>
      <c r="G1505" s="63"/>
    </row>
    <row r="1506" spans="1:7" s="25" customFormat="1" ht="27.75" customHeight="1">
      <c r="A1506" s="59"/>
      <c r="B1506" s="54"/>
      <c r="C1506" s="54"/>
      <c r="D1506" s="60"/>
      <c r="E1506" s="54"/>
      <c r="F1506" s="54"/>
      <c r="G1506" s="63"/>
    </row>
    <row r="1507" spans="1:7" s="25" customFormat="1" ht="27.75" customHeight="1">
      <c r="A1507" s="59"/>
      <c r="B1507" s="54"/>
      <c r="C1507" s="54"/>
      <c r="D1507" s="60"/>
      <c r="E1507" s="54"/>
      <c r="F1507" s="54"/>
      <c r="G1507" s="63"/>
    </row>
    <row r="1508" spans="1:7" s="25" customFormat="1" ht="27.75" customHeight="1">
      <c r="A1508" s="59"/>
      <c r="B1508" s="54"/>
      <c r="C1508" s="54"/>
      <c r="D1508" s="60"/>
      <c r="E1508" s="54"/>
      <c r="F1508" s="54"/>
      <c r="G1508" s="63"/>
    </row>
    <row r="1509" spans="1:7" s="25" customFormat="1" ht="27.75" customHeight="1">
      <c r="A1509" s="59"/>
      <c r="B1509" s="54"/>
      <c r="C1509" s="54"/>
      <c r="D1509" s="60"/>
      <c r="E1509" s="54"/>
      <c r="F1509" s="54"/>
      <c r="G1509" s="63"/>
    </row>
    <row r="1510" spans="1:7" s="25" customFormat="1" ht="27.75" customHeight="1">
      <c r="A1510" s="59"/>
      <c r="B1510" s="54"/>
      <c r="C1510" s="54"/>
      <c r="D1510" s="60"/>
      <c r="E1510" s="54"/>
      <c r="F1510" s="54"/>
      <c r="G1510" s="63"/>
    </row>
    <row r="1511" spans="1:7" s="25" customFormat="1" ht="27.75" customHeight="1">
      <c r="A1511" s="59"/>
      <c r="B1511" s="54"/>
      <c r="C1511" s="54"/>
      <c r="D1511" s="60"/>
      <c r="E1511" s="54"/>
      <c r="F1511" s="54"/>
      <c r="G1511" s="63"/>
    </row>
    <row r="1512" spans="1:7" s="25" customFormat="1" ht="27.75" customHeight="1">
      <c r="A1512" s="59"/>
      <c r="B1512" s="54"/>
      <c r="C1512" s="54"/>
      <c r="D1512" s="60"/>
      <c r="E1512" s="54"/>
      <c r="F1512" s="54"/>
      <c r="G1512" s="63"/>
    </row>
    <row r="1513" spans="1:7" s="25" customFormat="1" ht="27.75" customHeight="1">
      <c r="A1513" s="59"/>
      <c r="B1513" s="54"/>
      <c r="C1513" s="54"/>
      <c r="D1513" s="60"/>
      <c r="E1513" s="54"/>
      <c r="F1513" s="54"/>
      <c r="G1513" s="63"/>
    </row>
    <row r="1514" spans="1:7" s="25" customFormat="1" ht="27.75" customHeight="1">
      <c r="A1514" s="59"/>
      <c r="B1514" s="54"/>
      <c r="C1514" s="54"/>
      <c r="D1514" s="60"/>
      <c r="E1514" s="54"/>
      <c r="F1514" s="54"/>
      <c r="G1514" s="63"/>
    </row>
    <row r="1515" spans="1:7" s="25" customFormat="1" ht="27.75" customHeight="1">
      <c r="A1515" s="59"/>
      <c r="B1515" s="54"/>
      <c r="C1515" s="54"/>
      <c r="D1515" s="60"/>
      <c r="E1515" s="54"/>
      <c r="F1515" s="54"/>
      <c r="G1515" s="63"/>
    </row>
    <row r="1516" spans="1:7" s="25" customFormat="1" ht="27.75" customHeight="1">
      <c r="A1516" s="59"/>
      <c r="B1516" s="54"/>
      <c r="C1516" s="54"/>
      <c r="D1516" s="60"/>
      <c r="E1516" s="54"/>
      <c r="F1516" s="54"/>
      <c r="G1516" s="63"/>
    </row>
    <row r="1517" spans="1:7" s="25" customFormat="1" ht="27.75" customHeight="1">
      <c r="A1517" s="59"/>
      <c r="B1517" s="54"/>
      <c r="C1517" s="54"/>
      <c r="D1517" s="60"/>
      <c r="E1517" s="54"/>
      <c r="F1517" s="54"/>
      <c r="G1517" s="63"/>
    </row>
    <row r="1518" spans="1:7" s="25" customFormat="1" ht="27.75" customHeight="1">
      <c r="A1518" s="59"/>
      <c r="B1518" s="54"/>
      <c r="C1518" s="54"/>
      <c r="D1518" s="60"/>
      <c r="E1518" s="54"/>
      <c r="F1518" s="54"/>
      <c r="G1518" s="63"/>
    </row>
    <row r="1519" spans="1:7" s="25" customFormat="1" ht="27.75" customHeight="1">
      <c r="A1519" s="59"/>
      <c r="B1519" s="54"/>
      <c r="C1519" s="54"/>
      <c r="D1519" s="60"/>
      <c r="E1519" s="54"/>
      <c r="F1519" s="54"/>
      <c r="G1519" s="63"/>
    </row>
    <row r="1520" spans="1:7" s="25" customFormat="1" ht="27.75" customHeight="1">
      <c r="A1520" s="59"/>
      <c r="B1520" s="54"/>
      <c r="C1520" s="54"/>
      <c r="D1520" s="60"/>
      <c r="E1520" s="54"/>
      <c r="F1520" s="54"/>
      <c r="G1520" s="63"/>
    </row>
    <row r="1521" spans="1:7" s="25" customFormat="1" ht="27.75" customHeight="1">
      <c r="A1521" s="59"/>
      <c r="B1521" s="54"/>
      <c r="C1521" s="54"/>
      <c r="D1521" s="60"/>
      <c r="E1521" s="54"/>
      <c r="F1521" s="54"/>
      <c r="G1521" s="63"/>
    </row>
    <row r="1522" spans="1:7" s="25" customFormat="1" ht="27.75" customHeight="1">
      <c r="A1522" s="59"/>
      <c r="B1522" s="54"/>
      <c r="C1522" s="54"/>
      <c r="D1522" s="60"/>
      <c r="E1522" s="54"/>
      <c r="F1522" s="54"/>
      <c r="G1522" s="63"/>
    </row>
    <row r="1523" spans="1:7" s="25" customFormat="1" ht="27.75" customHeight="1">
      <c r="A1523" s="59"/>
      <c r="B1523" s="54"/>
      <c r="C1523" s="54"/>
      <c r="D1523" s="60"/>
      <c r="E1523" s="54"/>
      <c r="F1523" s="54"/>
      <c r="G1523" s="63"/>
    </row>
    <row r="1524" spans="1:7" s="25" customFormat="1" ht="27.75" customHeight="1">
      <c r="A1524" s="59"/>
      <c r="B1524" s="54"/>
      <c r="C1524" s="54"/>
      <c r="D1524" s="60"/>
      <c r="E1524" s="54"/>
      <c r="F1524" s="54"/>
      <c r="G1524" s="63"/>
    </row>
    <row r="1525" spans="1:7" s="25" customFormat="1" ht="27.75" customHeight="1">
      <c r="A1525" s="59"/>
      <c r="B1525" s="54"/>
      <c r="C1525" s="54"/>
      <c r="D1525" s="60"/>
      <c r="E1525" s="54"/>
      <c r="F1525" s="54"/>
      <c r="G1525" s="63"/>
    </row>
    <row r="1526" spans="1:7" s="25" customFormat="1" ht="27.75" customHeight="1">
      <c r="A1526" s="59"/>
      <c r="B1526" s="54"/>
      <c r="C1526" s="54"/>
      <c r="D1526" s="60"/>
      <c r="E1526" s="54"/>
      <c r="F1526" s="54"/>
      <c r="G1526" s="63"/>
    </row>
    <row r="1527" spans="1:7" s="25" customFormat="1" ht="27.75" customHeight="1">
      <c r="A1527" s="59"/>
      <c r="B1527" s="54"/>
      <c r="C1527" s="54"/>
      <c r="D1527" s="60"/>
      <c r="E1527" s="54"/>
      <c r="F1527" s="54"/>
      <c r="G1527" s="63"/>
    </row>
    <row r="1528" spans="1:7" s="25" customFormat="1" ht="27.75" customHeight="1">
      <c r="A1528" s="59"/>
      <c r="B1528" s="54"/>
      <c r="C1528" s="54"/>
      <c r="D1528" s="60"/>
      <c r="E1528" s="54"/>
      <c r="F1528" s="54"/>
      <c r="G1528" s="63"/>
    </row>
    <row r="1529" spans="1:7" s="25" customFormat="1" ht="27.75" customHeight="1">
      <c r="A1529" s="59"/>
      <c r="B1529" s="54"/>
      <c r="C1529" s="54"/>
      <c r="D1529" s="60"/>
      <c r="E1529" s="54"/>
      <c r="F1529" s="54"/>
      <c r="G1529" s="63"/>
    </row>
    <row r="1530" spans="1:7" s="25" customFormat="1" ht="27.75" customHeight="1">
      <c r="A1530" s="59"/>
      <c r="B1530" s="54"/>
      <c r="C1530" s="54"/>
      <c r="D1530" s="60"/>
      <c r="E1530" s="54"/>
      <c r="F1530" s="54"/>
      <c r="G1530" s="63"/>
    </row>
    <row r="1531" spans="1:7" s="25" customFormat="1" ht="27.75" customHeight="1">
      <c r="A1531" s="59"/>
      <c r="B1531" s="54"/>
      <c r="C1531" s="54"/>
      <c r="D1531" s="60"/>
      <c r="E1531" s="54"/>
      <c r="F1531" s="54"/>
      <c r="G1531" s="63"/>
    </row>
    <row r="1532" spans="1:7" s="25" customFormat="1" ht="27.75" customHeight="1">
      <c r="A1532" s="59"/>
      <c r="B1532" s="54"/>
      <c r="C1532" s="54"/>
      <c r="D1532" s="60"/>
      <c r="E1532" s="54"/>
      <c r="F1532" s="54"/>
      <c r="G1532" s="63"/>
    </row>
    <row r="1533" spans="1:7" s="25" customFormat="1" ht="27.75" customHeight="1">
      <c r="A1533" s="59"/>
      <c r="B1533" s="54"/>
      <c r="C1533" s="54"/>
      <c r="D1533" s="60"/>
      <c r="E1533" s="54"/>
      <c r="F1533" s="54"/>
      <c r="G1533" s="63"/>
    </row>
    <row r="1534" spans="1:7" s="25" customFormat="1" ht="27.75" customHeight="1">
      <c r="A1534" s="59"/>
      <c r="B1534" s="54"/>
      <c r="C1534" s="54"/>
      <c r="D1534" s="60"/>
      <c r="E1534" s="54"/>
      <c r="F1534" s="54"/>
      <c r="G1534" s="63"/>
    </row>
    <row r="1535" spans="1:7" s="25" customFormat="1" ht="27.75" customHeight="1">
      <c r="A1535" s="59"/>
      <c r="B1535" s="54"/>
      <c r="C1535" s="54"/>
      <c r="D1535" s="60"/>
      <c r="E1535" s="54"/>
      <c r="F1535" s="54"/>
      <c r="G1535" s="63"/>
    </row>
    <row r="1536" spans="1:7" s="25" customFormat="1" ht="27.75" customHeight="1">
      <c r="A1536" s="59"/>
      <c r="B1536" s="54"/>
      <c r="C1536" s="54"/>
      <c r="D1536" s="60"/>
      <c r="E1536" s="54"/>
      <c r="F1536" s="54"/>
      <c r="G1536" s="63"/>
    </row>
    <row r="1537" spans="1:7" s="25" customFormat="1" ht="27.75" customHeight="1">
      <c r="A1537" s="59"/>
      <c r="B1537" s="54"/>
      <c r="C1537" s="54"/>
      <c r="D1537" s="60"/>
      <c r="E1537" s="54"/>
      <c r="F1537" s="54"/>
      <c r="G1537" s="63"/>
    </row>
    <row r="1538" spans="1:7" s="25" customFormat="1" ht="27.75" customHeight="1">
      <c r="A1538" s="59"/>
      <c r="B1538" s="54"/>
      <c r="C1538" s="54"/>
      <c r="D1538" s="60"/>
      <c r="E1538" s="54"/>
      <c r="F1538" s="54"/>
      <c r="G1538" s="63"/>
    </row>
    <row r="1539" spans="1:7" s="25" customFormat="1" ht="27.75" customHeight="1">
      <c r="A1539" s="59"/>
      <c r="B1539" s="54"/>
      <c r="C1539" s="54"/>
      <c r="D1539" s="60"/>
      <c r="E1539" s="54"/>
      <c r="F1539" s="54"/>
      <c r="G1539" s="63"/>
    </row>
    <row r="1540" spans="1:7" s="25" customFormat="1" ht="27.75" customHeight="1">
      <c r="A1540" s="59"/>
      <c r="B1540" s="54"/>
      <c r="C1540" s="54"/>
      <c r="D1540" s="60"/>
      <c r="E1540" s="54"/>
      <c r="F1540" s="54"/>
      <c r="G1540" s="63"/>
    </row>
    <row r="1541" spans="1:7" s="25" customFormat="1" ht="27.75" customHeight="1">
      <c r="A1541" s="59"/>
      <c r="B1541" s="54"/>
      <c r="C1541" s="54"/>
      <c r="D1541" s="60"/>
      <c r="E1541" s="54"/>
      <c r="F1541" s="54"/>
      <c r="G1541" s="63"/>
    </row>
    <row r="1542" spans="1:7" s="25" customFormat="1" ht="27.75" customHeight="1">
      <c r="A1542" s="59"/>
      <c r="B1542" s="54"/>
      <c r="C1542" s="54"/>
      <c r="D1542" s="60"/>
      <c r="E1542" s="54"/>
      <c r="F1542" s="54"/>
      <c r="G1542" s="63"/>
    </row>
    <row r="1543" spans="1:7" s="25" customFormat="1" ht="27.75" customHeight="1">
      <c r="A1543" s="59"/>
      <c r="B1543" s="54"/>
      <c r="C1543" s="54"/>
      <c r="D1543" s="60"/>
      <c r="E1543" s="54"/>
      <c r="F1543" s="54"/>
      <c r="G1543" s="63"/>
    </row>
    <row r="1544" spans="1:7" s="25" customFormat="1" ht="27.75" customHeight="1">
      <c r="A1544" s="59"/>
      <c r="B1544" s="54"/>
      <c r="C1544" s="54"/>
      <c r="D1544" s="60"/>
      <c r="E1544" s="54"/>
      <c r="F1544" s="54"/>
      <c r="G1544" s="63"/>
    </row>
    <row r="1545" spans="1:7" s="25" customFormat="1" ht="27.75" customHeight="1">
      <c r="A1545" s="59"/>
      <c r="B1545" s="54"/>
      <c r="C1545" s="54"/>
      <c r="D1545" s="60"/>
      <c r="E1545" s="54"/>
      <c r="F1545" s="54"/>
      <c r="G1545" s="63"/>
    </row>
    <row r="1546" spans="1:7" s="25" customFormat="1" ht="27.75" customHeight="1">
      <c r="A1546" s="59"/>
      <c r="B1546" s="54"/>
      <c r="C1546" s="54"/>
      <c r="D1546" s="60"/>
      <c r="E1546" s="54"/>
      <c r="F1546" s="54"/>
      <c r="G1546" s="63"/>
    </row>
    <row r="1547" spans="1:7" s="25" customFormat="1" ht="27.75" customHeight="1">
      <c r="A1547" s="59"/>
      <c r="B1547" s="54"/>
      <c r="C1547" s="54"/>
      <c r="D1547" s="60"/>
      <c r="E1547" s="54"/>
      <c r="F1547" s="54"/>
      <c r="G1547" s="63"/>
    </row>
    <row r="1548" spans="1:7" s="25" customFormat="1" ht="27.75" customHeight="1">
      <c r="A1548" s="59"/>
      <c r="B1548" s="54"/>
      <c r="C1548" s="54"/>
      <c r="D1548" s="60"/>
      <c r="E1548" s="54"/>
      <c r="F1548" s="54"/>
      <c r="G1548" s="63"/>
    </row>
    <row r="1549" spans="1:7" s="25" customFormat="1" ht="27.75" customHeight="1">
      <c r="A1549" s="59"/>
      <c r="B1549" s="54"/>
      <c r="C1549" s="54"/>
      <c r="D1549" s="60"/>
      <c r="E1549" s="54"/>
      <c r="F1549" s="54"/>
      <c r="G1549" s="63"/>
    </row>
    <row r="1550" spans="1:7" s="25" customFormat="1" ht="27.75" customHeight="1">
      <c r="A1550" s="59"/>
      <c r="B1550" s="54"/>
      <c r="C1550" s="54"/>
      <c r="D1550" s="60"/>
      <c r="E1550" s="54"/>
      <c r="F1550" s="54"/>
      <c r="G1550" s="63"/>
    </row>
    <row r="1551" spans="1:7" s="25" customFormat="1" ht="27.75" customHeight="1">
      <c r="A1551" s="59"/>
      <c r="B1551" s="54"/>
      <c r="C1551" s="54"/>
      <c r="D1551" s="60"/>
      <c r="E1551" s="54"/>
      <c r="F1551" s="54"/>
      <c r="G1551" s="63"/>
    </row>
    <row r="1552" spans="1:7" s="25" customFormat="1" ht="27.75" customHeight="1">
      <c r="A1552" s="59"/>
      <c r="B1552" s="54"/>
      <c r="C1552" s="54"/>
      <c r="D1552" s="60"/>
      <c r="E1552" s="54"/>
      <c r="F1552" s="54"/>
      <c r="G1552" s="63"/>
    </row>
    <row r="1553" spans="1:7" s="25" customFormat="1" ht="27.75" customHeight="1">
      <c r="A1553" s="59"/>
      <c r="B1553" s="54"/>
      <c r="C1553" s="54"/>
      <c r="D1553" s="60"/>
      <c r="E1553" s="54"/>
      <c r="F1553" s="54"/>
      <c r="G1553" s="63"/>
    </row>
    <row r="1554" spans="1:7" s="25" customFormat="1" ht="27.75" customHeight="1">
      <c r="A1554" s="59"/>
      <c r="B1554" s="54"/>
      <c r="C1554" s="54"/>
      <c r="D1554" s="60"/>
      <c r="E1554" s="54"/>
      <c r="F1554" s="54"/>
      <c r="G1554" s="63"/>
    </row>
    <row r="1555" spans="1:7" s="25" customFormat="1" ht="27.75" customHeight="1">
      <c r="A1555" s="59"/>
      <c r="B1555" s="54"/>
      <c r="C1555" s="54"/>
      <c r="D1555" s="60"/>
      <c r="E1555" s="54"/>
      <c r="F1555" s="54"/>
      <c r="G1555" s="63"/>
    </row>
    <row r="1556" spans="1:7" s="25" customFormat="1" ht="27.75" customHeight="1">
      <c r="A1556" s="59"/>
      <c r="B1556" s="54"/>
      <c r="C1556" s="54"/>
      <c r="D1556" s="60"/>
      <c r="E1556" s="54"/>
      <c r="F1556" s="54"/>
      <c r="G1556" s="63"/>
    </row>
    <row r="1557" spans="1:7" s="25" customFormat="1" ht="27.75" customHeight="1">
      <c r="A1557" s="59"/>
      <c r="B1557" s="54"/>
      <c r="C1557" s="54"/>
      <c r="D1557" s="60"/>
      <c r="E1557" s="54"/>
      <c r="F1557" s="54"/>
      <c r="G1557" s="63"/>
    </row>
    <row r="1558" spans="1:7" s="25" customFormat="1" ht="27.75" customHeight="1">
      <c r="A1558" s="59"/>
      <c r="B1558" s="54"/>
      <c r="C1558" s="54"/>
      <c r="D1558" s="60"/>
      <c r="E1558" s="54"/>
      <c r="F1558" s="54"/>
      <c r="G1558" s="63"/>
    </row>
    <row r="1559" spans="1:7" s="25" customFormat="1" ht="27.75" customHeight="1">
      <c r="A1559" s="59"/>
      <c r="B1559" s="54"/>
      <c r="C1559" s="54"/>
      <c r="D1559" s="60"/>
      <c r="E1559" s="54"/>
      <c r="F1559" s="54"/>
      <c r="G1559" s="63"/>
    </row>
    <row r="1560" spans="1:7" s="25" customFormat="1" ht="27.75" customHeight="1">
      <c r="A1560" s="59"/>
      <c r="B1560" s="54"/>
      <c r="C1560" s="54"/>
      <c r="D1560" s="60"/>
      <c r="E1560" s="54"/>
      <c r="F1560" s="54"/>
      <c r="G1560" s="63"/>
    </row>
    <row r="1561" spans="1:7" s="25" customFormat="1" ht="27.75" customHeight="1">
      <c r="A1561" s="59"/>
      <c r="B1561" s="54"/>
      <c r="C1561" s="54"/>
      <c r="D1561" s="60"/>
      <c r="E1561" s="54"/>
      <c r="F1561" s="54"/>
      <c r="G1561" s="63"/>
    </row>
    <row r="1562" spans="1:7" s="25" customFormat="1" ht="27.75" customHeight="1">
      <c r="A1562" s="59"/>
      <c r="B1562" s="54"/>
      <c r="C1562" s="54"/>
      <c r="D1562" s="60"/>
      <c r="E1562" s="54"/>
      <c r="F1562" s="54"/>
      <c r="G1562" s="63"/>
    </row>
    <row r="1563" spans="1:7" s="25" customFormat="1" ht="27.75" customHeight="1">
      <c r="A1563" s="59"/>
      <c r="B1563" s="54"/>
      <c r="C1563" s="54"/>
      <c r="D1563" s="60"/>
      <c r="E1563" s="54"/>
      <c r="F1563" s="54"/>
      <c r="G1563" s="63"/>
    </row>
    <row r="1564" spans="1:7" s="25" customFormat="1" ht="27.75" customHeight="1">
      <c r="A1564" s="59"/>
      <c r="B1564" s="54"/>
      <c r="C1564" s="54"/>
      <c r="D1564" s="60"/>
      <c r="E1564" s="54"/>
      <c r="F1564" s="54"/>
      <c r="G1564" s="63"/>
    </row>
    <row r="1565" spans="1:7">
      <c r="A1565" s="741" t="s">
        <v>0</v>
      </c>
      <c r="B1565" s="741"/>
      <c r="C1565" s="741"/>
      <c r="D1565" s="741"/>
      <c r="E1565" s="741"/>
      <c r="F1565" s="741"/>
      <c r="G1565" s="741"/>
    </row>
    <row r="1566" spans="1:7">
      <c r="A1566" s="742" t="s">
        <v>1</v>
      </c>
      <c r="B1566" s="742"/>
      <c r="C1566" s="742"/>
      <c r="D1566" s="742"/>
      <c r="E1566" s="742"/>
      <c r="F1566" s="742"/>
      <c r="G1566" s="742"/>
    </row>
    <row r="1567" spans="1:7" ht="30" customHeight="1">
      <c r="A1567" s="1" t="s">
        <v>2</v>
      </c>
      <c r="B1567" s="600"/>
      <c r="C1567" s="600"/>
      <c r="D1567" s="743" t="s">
        <v>1474</v>
      </c>
      <c r="E1567" s="743"/>
      <c r="F1567" s="743"/>
      <c r="G1567" s="743"/>
    </row>
    <row r="1568" spans="1:7" ht="25.5">
      <c r="A1568" s="744" t="s">
        <v>3</v>
      </c>
      <c r="B1568" s="745"/>
      <c r="C1568" s="3" t="s">
        <v>4</v>
      </c>
      <c r="D1568" s="91" t="s">
        <v>5</v>
      </c>
      <c r="E1568" s="603" t="s">
        <v>6</v>
      </c>
      <c r="F1568" s="603" t="s">
        <v>7</v>
      </c>
      <c r="G1568" s="5" t="s">
        <v>8</v>
      </c>
    </row>
    <row r="1569" spans="1:7">
      <c r="A1569" s="6"/>
      <c r="B1569" s="6"/>
      <c r="C1569" s="7"/>
      <c r="D1569" s="231" t="s">
        <v>1475</v>
      </c>
      <c r="E1569" s="6"/>
      <c r="F1569" s="6"/>
      <c r="G1569" s="9"/>
    </row>
    <row r="1570" spans="1:7">
      <c r="A1570" s="695"/>
      <c r="B1570" s="695"/>
      <c r="C1570" s="697"/>
      <c r="D1570" s="699" t="s">
        <v>113</v>
      </c>
      <c r="E1570" s="730"/>
      <c r="F1570" s="731"/>
      <c r="G1570" s="732"/>
    </row>
    <row r="1571" spans="1:7" ht="177.75" customHeight="1">
      <c r="A1571" s="696"/>
      <c r="B1571" s="696"/>
      <c r="C1571" s="698"/>
      <c r="D1571" s="708"/>
      <c r="E1571" s="733"/>
      <c r="F1571" s="734"/>
      <c r="G1571" s="735"/>
    </row>
    <row r="1572" spans="1:7">
      <c r="A1572" s="695">
        <v>22</v>
      </c>
      <c r="B1572" s="695" t="s">
        <v>72</v>
      </c>
      <c r="C1572" s="697" t="s">
        <v>154</v>
      </c>
      <c r="D1572" s="699"/>
      <c r="E1572" s="602">
        <v>14748</v>
      </c>
      <c r="F1572" s="598" t="s">
        <v>75</v>
      </c>
      <c r="G1572" s="13">
        <f>SUM(A1572*E1572)</f>
        <v>324456</v>
      </c>
    </row>
    <row r="1573" spans="1:7" ht="25.5" customHeight="1">
      <c r="A1573" s="696"/>
      <c r="B1573" s="696"/>
      <c r="C1573" s="698"/>
      <c r="D1573" s="708"/>
      <c r="E1573" s="701" t="s">
        <v>114</v>
      </c>
      <c r="F1573" s="702"/>
      <c r="G1573" s="703"/>
    </row>
    <row r="1574" spans="1:7">
      <c r="A1574" s="695">
        <v>10</v>
      </c>
      <c r="B1574" s="695" t="s">
        <v>72</v>
      </c>
      <c r="C1574" s="697" t="s">
        <v>157</v>
      </c>
      <c r="D1574" s="699"/>
      <c r="E1574" s="602">
        <v>42745</v>
      </c>
      <c r="F1574" s="598" t="s">
        <v>75</v>
      </c>
      <c r="G1574" s="13">
        <f>SUM(A1574*E1574)</f>
        <v>427450</v>
      </c>
    </row>
    <row r="1575" spans="1:7" ht="26.25" customHeight="1">
      <c r="A1575" s="696"/>
      <c r="B1575" s="696"/>
      <c r="C1575" s="698"/>
      <c r="D1575" s="708"/>
      <c r="E1575" s="701" t="s">
        <v>1476</v>
      </c>
      <c r="F1575" s="702"/>
      <c r="G1575" s="703"/>
    </row>
    <row r="1576" spans="1:7">
      <c r="A1576" s="695"/>
      <c r="B1576" s="695"/>
      <c r="C1576" s="697" t="s">
        <v>15</v>
      </c>
      <c r="D1576" s="699" t="s">
        <v>192</v>
      </c>
      <c r="E1576" s="730"/>
      <c r="F1576" s="731"/>
      <c r="G1576" s="732"/>
    </row>
    <row r="1577" spans="1:7" ht="49.5" customHeight="1">
      <c r="A1577" s="696"/>
      <c r="B1577" s="696"/>
      <c r="C1577" s="698"/>
      <c r="D1577" s="708"/>
      <c r="E1577" s="733"/>
      <c r="F1577" s="734"/>
      <c r="G1577" s="735"/>
    </row>
    <row r="1578" spans="1:7">
      <c r="A1578" s="695">
        <v>150</v>
      </c>
      <c r="B1578" s="695" t="s">
        <v>107</v>
      </c>
      <c r="C1578" s="697" t="s">
        <v>99</v>
      </c>
      <c r="D1578" s="699" t="s">
        <v>193</v>
      </c>
      <c r="E1578" s="602">
        <v>483</v>
      </c>
      <c r="F1578" s="598" t="s">
        <v>111</v>
      </c>
      <c r="G1578" s="13">
        <f>SUM(A1578*E1578)</f>
        <v>72450</v>
      </c>
    </row>
    <row r="1579" spans="1:7" ht="25.5" customHeight="1">
      <c r="A1579" s="696"/>
      <c r="B1579" s="696"/>
      <c r="C1579" s="698"/>
      <c r="D1579" s="708"/>
      <c r="E1579" s="701" t="s">
        <v>1477</v>
      </c>
      <c r="F1579" s="702"/>
      <c r="G1579" s="703"/>
    </row>
    <row r="1580" spans="1:7">
      <c r="A1580" s="695">
        <v>310</v>
      </c>
      <c r="B1580" s="695" t="s">
        <v>107</v>
      </c>
      <c r="C1580" s="697" t="s">
        <v>157</v>
      </c>
      <c r="D1580" s="699" t="s">
        <v>195</v>
      </c>
      <c r="E1580" s="602">
        <v>226</v>
      </c>
      <c r="F1580" s="598" t="s">
        <v>111</v>
      </c>
      <c r="G1580" s="13">
        <f>SUM(A1580*E1580)</f>
        <v>70060</v>
      </c>
    </row>
    <row r="1581" spans="1:7" ht="15.75" customHeight="1">
      <c r="A1581" s="696"/>
      <c r="B1581" s="696"/>
      <c r="C1581" s="698"/>
      <c r="D1581" s="708"/>
      <c r="E1581" s="701" t="s">
        <v>196</v>
      </c>
      <c r="F1581" s="702"/>
      <c r="G1581" s="703"/>
    </row>
    <row r="1582" spans="1:7">
      <c r="A1582" s="695">
        <v>200</v>
      </c>
      <c r="B1582" s="695" t="s">
        <v>107</v>
      </c>
      <c r="C1582" s="697" t="s">
        <v>291</v>
      </c>
      <c r="D1582" s="699" t="s">
        <v>1478</v>
      </c>
      <c r="E1582" s="602">
        <v>486</v>
      </c>
      <c r="F1582" s="598" t="s">
        <v>111</v>
      </c>
      <c r="G1582" s="13">
        <f>SUM(A1582*E1582)</f>
        <v>97200</v>
      </c>
    </row>
    <row r="1583" spans="1:7" ht="19.5" customHeight="1">
      <c r="A1583" s="696"/>
      <c r="B1583" s="696"/>
      <c r="C1583" s="698"/>
      <c r="D1583" s="708"/>
      <c r="E1583" s="701" t="s">
        <v>194</v>
      </c>
      <c r="F1583" s="702"/>
      <c r="G1583" s="703"/>
    </row>
    <row r="1584" spans="1:7">
      <c r="A1584" s="695">
        <v>300</v>
      </c>
      <c r="B1584" s="695" t="s">
        <v>107</v>
      </c>
      <c r="C1584" s="697" t="s">
        <v>1447</v>
      </c>
      <c r="D1584" s="699" t="s">
        <v>1479</v>
      </c>
      <c r="E1584" s="602">
        <v>1375</v>
      </c>
      <c r="F1584" s="598" t="s">
        <v>111</v>
      </c>
      <c r="G1584" s="13">
        <f>SUM(A1584*E1584)</f>
        <v>412500</v>
      </c>
    </row>
    <row r="1585" spans="1:7" ht="32.25" customHeight="1">
      <c r="A1585" s="696"/>
      <c r="B1585" s="696"/>
      <c r="C1585" s="698"/>
      <c r="D1585" s="708"/>
      <c r="E1585" s="701" t="s">
        <v>1480</v>
      </c>
      <c r="F1585" s="702"/>
      <c r="G1585" s="703"/>
    </row>
    <row r="1586" spans="1:7" s="36" customFormat="1">
      <c r="A1586" s="695">
        <v>140</v>
      </c>
      <c r="B1586" s="695" t="s">
        <v>107</v>
      </c>
      <c r="C1586" s="697" t="s">
        <v>18</v>
      </c>
      <c r="D1586" s="699" t="s">
        <v>110</v>
      </c>
      <c r="E1586" s="602">
        <v>242</v>
      </c>
      <c r="F1586" s="598" t="s">
        <v>111</v>
      </c>
      <c r="G1586" s="13">
        <f>SUM(A1586*E1586)</f>
        <v>33880</v>
      </c>
    </row>
    <row r="1587" spans="1:7" s="36" customFormat="1" ht="48" customHeight="1">
      <c r="A1587" s="696"/>
      <c r="B1587" s="696"/>
      <c r="C1587" s="698"/>
      <c r="D1587" s="700"/>
      <c r="E1587" s="701" t="s">
        <v>112</v>
      </c>
      <c r="F1587" s="702"/>
      <c r="G1587" s="703"/>
    </row>
    <row r="1588" spans="1:7" s="30" customFormat="1" ht="22.5" customHeight="1">
      <c r="A1588" s="603"/>
      <c r="B1588" s="603"/>
      <c r="C1588" s="3"/>
      <c r="D1588" s="91"/>
      <c r="E1588" s="603"/>
      <c r="F1588" s="28" t="s">
        <v>1481</v>
      </c>
      <c r="G1588" s="233">
        <f>SUM(G1572,G1574,G1578,G1580,G1582,G1584,G1586)</f>
        <v>1437996</v>
      </c>
    </row>
    <row r="1589" spans="1:7">
      <c r="A1589" s="603"/>
      <c r="B1589" s="603"/>
      <c r="C1589" s="3"/>
      <c r="D1589" s="244" t="s">
        <v>1484</v>
      </c>
      <c r="E1589" s="603"/>
      <c r="F1589" s="603"/>
      <c r="G1589" s="5"/>
    </row>
    <row r="1590" spans="1:7" s="25" customFormat="1" ht="38.25" customHeight="1">
      <c r="A1590" s="598">
        <v>2</v>
      </c>
      <c r="B1590" s="598" t="s">
        <v>72</v>
      </c>
      <c r="C1590" s="597" t="s">
        <v>11</v>
      </c>
      <c r="D1590" s="599" t="s">
        <v>1251</v>
      </c>
      <c r="E1590" s="598"/>
      <c r="F1590" s="598" t="s">
        <v>75</v>
      </c>
      <c r="G1590" s="180"/>
    </row>
    <row r="1591" spans="1:7" s="30" customFormat="1" ht="30.75" customHeight="1">
      <c r="A1591" s="603"/>
      <c r="B1591" s="603"/>
      <c r="C1591" s="3"/>
      <c r="D1591" s="91"/>
      <c r="E1591" s="603"/>
      <c r="F1591" s="28" t="s">
        <v>1482</v>
      </c>
      <c r="G1591" s="233"/>
    </row>
    <row r="1592" spans="1:7">
      <c r="A1592" s="6"/>
      <c r="B1592" s="6"/>
      <c r="C1592" s="7"/>
      <c r="D1592" s="231" t="s">
        <v>1485</v>
      </c>
      <c r="E1592" s="6"/>
      <c r="F1592" s="6"/>
      <c r="G1592" s="9"/>
    </row>
    <row r="1593" spans="1:7">
      <c r="A1593" s="695">
        <v>3843</v>
      </c>
      <c r="B1593" s="695" t="s">
        <v>10</v>
      </c>
      <c r="C1593" s="697" t="s">
        <v>11</v>
      </c>
      <c r="D1593" s="699" t="s">
        <v>241</v>
      </c>
      <c r="E1593" s="602">
        <v>3176.25</v>
      </c>
      <c r="F1593" s="598" t="s">
        <v>242</v>
      </c>
      <c r="G1593" s="20">
        <f>SUM(A1593*E1593/1000)</f>
        <v>12206.328750000001</v>
      </c>
    </row>
    <row r="1594" spans="1:7" ht="60" customHeight="1">
      <c r="A1594" s="696"/>
      <c r="B1594" s="696"/>
      <c r="C1594" s="698"/>
      <c r="D1594" s="700"/>
      <c r="E1594" s="701" t="s">
        <v>180</v>
      </c>
      <c r="F1594" s="702"/>
      <c r="G1594" s="703"/>
    </row>
    <row r="1595" spans="1:7" ht="15" customHeight="1">
      <c r="A1595" s="695">
        <v>545</v>
      </c>
      <c r="B1595" s="695" t="s">
        <v>10</v>
      </c>
      <c r="C1595" s="697" t="s">
        <v>15</v>
      </c>
      <c r="D1595" s="699" t="s">
        <v>243</v>
      </c>
      <c r="E1595" s="602">
        <v>9416.2800000000007</v>
      </c>
      <c r="F1595" s="598" t="s">
        <v>13</v>
      </c>
      <c r="G1595" s="20">
        <f>SUM(A1595*E1595/100)</f>
        <v>51318.726000000002</v>
      </c>
    </row>
    <row r="1596" spans="1:7" ht="51.75" customHeight="1">
      <c r="A1596" s="696"/>
      <c r="B1596" s="696"/>
      <c r="C1596" s="698"/>
      <c r="D1596" s="700"/>
      <c r="E1596" s="701" t="s">
        <v>244</v>
      </c>
      <c r="F1596" s="702"/>
      <c r="G1596" s="703"/>
    </row>
    <row r="1597" spans="1:7" ht="15" customHeight="1">
      <c r="A1597" s="695">
        <v>2644</v>
      </c>
      <c r="B1597" s="695" t="s">
        <v>10</v>
      </c>
      <c r="C1597" s="697" t="s">
        <v>18</v>
      </c>
      <c r="D1597" s="699" t="s">
        <v>16</v>
      </c>
      <c r="E1597" s="602">
        <v>11948.36</v>
      </c>
      <c r="F1597" s="598" t="s">
        <v>13</v>
      </c>
      <c r="G1597" s="13">
        <f>SUM(A1597*E1597/100)</f>
        <v>315914.6384</v>
      </c>
    </row>
    <row r="1598" spans="1:7" ht="29.25" customHeight="1">
      <c r="A1598" s="696"/>
      <c r="B1598" s="696"/>
      <c r="C1598" s="698"/>
      <c r="D1598" s="700"/>
      <c r="E1598" s="701" t="s">
        <v>17</v>
      </c>
      <c r="F1598" s="702"/>
      <c r="G1598" s="703"/>
    </row>
    <row r="1599" spans="1:7" s="25" customFormat="1">
      <c r="A1599" s="697">
        <v>1963</v>
      </c>
      <c r="B1599" s="697" t="s">
        <v>39</v>
      </c>
      <c r="C1599" s="695" t="s">
        <v>21</v>
      </c>
      <c r="D1599" s="699" t="s">
        <v>41</v>
      </c>
      <c r="E1599" s="602">
        <v>2206.6</v>
      </c>
      <c r="F1599" s="598" t="s">
        <v>42</v>
      </c>
      <c r="G1599" s="20">
        <f>SUM(A1599*E1599/100)</f>
        <v>43315.557999999997</v>
      </c>
    </row>
    <row r="1600" spans="1:7" s="25" customFormat="1" ht="25.5" customHeight="1">
      <c r="A1600" s="698"/>
      <c r="B1600" s="698"/>
      <c r="C1600" s="696"/>
      <c r="D1600" s="708"/>
      <c r="E1600" s="727" t="s">
        <v>43</v>
      </c>
      <c r="F1600" s="728"/>
      <c r="G1600" s="729"/>
    </row>
    <row r="1601" spans="1:7" s="25" customFormat="1">
      <c r="A1601" s="697">
        <v>1963</v>
      </c>
      <c r="B1601" s="697" t="s">
        <v>39</v>
      </c>
      <c r="C1601" s="695" t="s">
        <v>25</v>
      </c>
      <c r="D1601" s="699" t="s">
        <v>45</v>
      </c>
      <c r="E1601" s="598">
        <v>2197.52</v>
      </c>
      <c r="F1601" s="598" t="s">
        <v>42</v>
      </c>
      <c r="G1601" s="20">
        <f>SUM(A1601*E1601/100)</f>
        <v>43137.317599999995</v>
      </c>
    </row>
    <row r="1602" spans="1:7" s="25" customFormat="1" ht="24.75" customHeight="1">
      <c r="A1602" s="698"/>
      <c r="B1602" s="698"/>
      <c r="C1602" s="696"/>
      <c r="D1602" s="708"/>
      <c r="E1602" s="727" t="s">
        <v>46</v>
      </c>
      <c r="F1602" s="728"/>
      <c r="G1602" s="729"/>
    </row>
    <row r="1603" spans="1:7">
      <c r="A1603" s="695">
        <v>79</v>
      </c>
      <c r="B1603" s="695" t="s">
        <v>10</v>
      </c>
      <c r="C1603" s="697" t="s">
        <v>29</v>
      </c>
      <c r="D1603" s="699" t="s">
        <v>1453</v>
      </c>
      <c r="E1603" s="602">
        <v>3327.5</v>
      </c>
      <c r="F1603" s="598" t="s">
        <v>13</v>
      </c>
      <c r="G1603" s="20">
        <f>SUM(A1603*E1603/100)</f>
        <v>2628.7249999999999</v>
      </c>
    </row>
    <row r="1604" spans="1:7" ht="27" customHeight="1">
      <c r="A1604" s="696"/>
      <c r="B1604" s="696"/>
      <c r="C1604" s="698"/>
      <c r="D1604" s="700"/>
      <c r="E1604" s="701" t="s">
        <v>463</v>
      </c>
      <c r="F1604" s="702"/>
      <c r="G1604" s="703"/>
    </row>
    <row r="1605" spans="1:7">
      <c r="A1605" s="695">
        <v>4200</v>
      </c>
      <c r="B1605" s="695" t="s">
        <v>10</v>
      </c>
      <c r="C1605" s="697" t="s">
        <v>33</v>
      </c>
      <c r="D1605" s="699" t="s">
        <v>202</v>
      </c>
      <c r="E1605" s="602">
        <v>1720.66</v>
      </c>
      <c r="F1605" s="598" t="s">
        <v>13</v>
      </c>
      <c r="G1605" s="20">
        <f>SUM(A1605*E1605/100)</f>
        <v>72267.72</v>
      </c>
    </row>
    <row r="1606" spans="1:7" ht="24.75" customHeight="1">
      <c r="A1606" s="696"/>
      <c r="B1606" s="696"/>
      <c r="C1606" s="698"/>
      <c r="D1606" s="700"/>
      <c r="E1606" s="701" t="s">
        <v>203</v>
      </c>
      <c r="F1606" s="702"/>
      <c r="G1606" s="703"/>
    </row>
    <row r="1607" spans="1:7" ht="15" customHeight="1">
      <c r="A1607" s="695">
        <v>1100</v>
      </c>
      <c r="B1607" s="695" t="s">
        <v>10</v>
      </c>
      <c r="C1607" s="591" t="s">
        <v>36</v>
      </c>
      <c r="D1607" s="699" t="s">
        <v>12</v>
      </c>
      <c r="E1607" s="602">
        <v>8694.9500000000007</v>
      </c>
      <c r="F1607" s="598" t="s">
        <v>13</v>
      </c>
      <c r="G1607" s="13">
        <f>SUM(A1607*E1607/100)</f>
        <v>95644.45</v>
      </c>
    </row>
    <row r="1608" spans="1:7" ht="28.5" customHeight="1">
      <c r="A1608" s="696"/>
      <c r="B1608" s="696"/>
      <c r="C1608" s="592"/>
      <c r="D1608" s="700"/>
      <c r="E1608" s="701" t="s">
        <v>14</v>
      </c>
      <c r="F1608" s="702"/>
      <c r="G1608" s="703"/>
    </row>
    <row r="1609" spans="1:7" ht="40.5" customHeight="1">
      <c r="A1609" s="590"/>
      <c r="B1609" s="590"/>
      <c r="C1609" s="591" t="s">
        <v>40</v>
      </c>
      <c r="D1609" s="593" t="s">
        <v>153</v>
      </c>
      <c r="E1609" s="730"/>
      <c r="F1609" s="731"/>
      <c r="G1609" s="732"/>
    </row>
    <row r="1610" spans="1:7">
      <c r="A1610" s="695">
        <v>2799</v>
      </c>
      <c r="B1610" s="695" t="s">
        <v>39</v>
      </c>
      <c r="C1610" s="697" t="s">
        <v>154</v>
      </c>
      <c r="D1610" s="699" t="s">
        <v>158</v>
      </c>
      <c r="E1610" s="602">
        <v>3275.5</v>
      </c>
      <c r="F1610" s="598" t="s">
        <v>42</v>
      </c>
      <c r="G1610" s="20">
        <f>SUM(A1610*E1610/100)</f>
        <v>91681.244999999995</v>
      </c>
    </row>
    <row r="1611" spans="1:7" ht="35.25" customHeight="1">
      <c r="A1611" s="696"/>
      <c r="B1611" s="696"/>
      <c r="C1611" s="698"/>
      <c r="D1611" s="700"/>
      <c r="E1611" s="701" t="s">
        <v>159</v>
      </c>
      <c r="F1611" s="702"/>
      <c r="G1611" s="703"/>
    </row>
    <row r="1612" spans="1:7" s="23" customFormat="1" ht="15" customHeight="1">
      <c r="A1612" s="697">
        <v>150</v>
      </c>
      <c r="B1612" s="697" t="s">
        <v>10</v>
      </c>
      <c r="C1612" s="695" t="s">
        <v>44</v>
      </c>
      <c r="D1612" s="711" t="s">
        <v>30</v>
      </c>
      <c r="E1612" s="602">
        <v>337</v>
      </c>
      <c r="F1612" s="598" t="s">
        <v>31</v>
      </c>
      <c r="G1612" s="20">
        <f>SUM(A1612*E1612)</f>
        <v>50550</v>
      </c>
    </row>
    <row r="1613" spans="1:7" s="23" customFormat="1" ht="169.5" customHeight="1">
      <c r="A1613" s="698"/>
      <c r="B1613" s="698"/>
      <c r="C1613" s="696"/>
      <c r="D1613" s="712"/>
      <c r="E1613" s="713" t="s">
        <v>32</v>
      </c>
      <c r="F1613" s="714"/>
      <c r="G1613" s="715"/>
    </row>
    <row r="1614" spans="1:7" ht="15" customHeight="1">
      <c r="A1614" s="749">
        <v>9.75</v>
      </c>
      <c r="B1614" s="697" t="s">
        <v>24</v>
      </c>
      <c r="C1614" s="695" t="s">
        <v>47</v>
      </c>
      <c r="D1614" s="711" t="s">
        <v>26</v>
      </c>
      <c r="E1614" s="602">
        <v>5001.7</v>
      </c>
      <c r="F1614" s="598" t="s">
        <v>27</v>
      </c>
      <c r="G1614" s="20">
        <f>SUM(A1614*E1614)</f>
        <v>48766.574999999997</v>
      </c>
    </row>
    <row r="1615" spans="1:7" ht="63" customHeight="1">
      <c r="A1615" s="750"/>
      <c r="B1615" s="698"/>
      <c r="C1615" s="696"/>
      <c r="D1615" s="712"/>
      <c r="E1615" s="701" t="s">
        <v>28</v>
      </c>
      <c r="F1615" s="702"/>
      <c r="G1615" s="703"/>
    </row>
    <row r="1616" spans="1:7" s="30" customFormat="1" ht="43.5" customHeight="1">
      <c r="A1616" s="603"/>
      <c r="B1616" s="603"/>
      <c r="C1616" s="3"/>
      <c r="D1616" s="91"/>
      <c r="E1616" s="603"/>
      <c r="F1616" s="28" t="s">
        <v>1261</v>
      </c>
      <c r="G1616" s="233">
        <v>827427</v>
      </c>
    </row>
    <row r="1617" spans="1:7">
      <c r="A1617" s="603"/>
      <c r="B1617" s="603"/>
      <c r="C1617" s="3"/>
      <c r="D1617" s="244" t="s">
        <v>568</v>
      </c>
      <c r="E1617" s="603"/>
      <c r="F1617" s="603"/>
      <c r="G1617" s="5"/>
    </row>
    <row r="1618" spans="1:7" s="25" customFormat="1" ht="114" customHeight="1">
      <c r="A1618" s="598">
        <v>1600</v>
      </c>
      <c r="B1618" s="598" t="s">
        <v>72</v>
      </c>
      <c r="C1618" s="597" t="s">
        <v>11</v>
      </c>
      <c r="D1618" s="599" t="s">
        <v>1483</v>
      </c>
      <c r="E1618" s="598"/>
      <c r="F1618" s="598" t="s">
        <v>75</v>
      </c>
      <c r="G1618" s="180"/>
    </row>
    <row r="1619" spans="1:7" s="30" customFormat="1" ht="38.25" customHeight="1">
      <c r="A1619" s="603"/>
      <c r="B1619" s="603"/>
      <c r="C1619" s="3"/>
      <c r="D1619" s="91"/>
      <c r="E1619" s="603"/>
      <c r="F1619" s="28" t="s">
        <v>1158</v>
      </c>
      <c r="G1619" s="233"/>
    </row>
    <row r="1620" spans="1:7" s="30" customFormat="1">
      <c r="A1620" s="6"/>
      <c r="B1620" s="6"/>
      <c r="C1620" s="7"/>
      <c r="D1620" s="65"/>
      <c r="E1620" s="6"/>
      <c r="F1620" s="93"/>
      <c r="G1620" s="243"/>
    </row>
    <row r="1621" spans="1:7" s="30" customFormat="1">
      <c r="A1621" s="6"/>
      <c r="B1621" s="6"/>
      <c r="C1621" s="7"/>
      <c r="D1621" s="65"/>
      <c r="E1621" s="6"/>
      <c r="F1621" s="93"/>
      <c r="G1621" s="243"/>
    </row>
    <row r="1622" spans="1:7" s="30" customFormat="1" ht="30.75" customHeight="1">
      <c r="A1622" s="6"/>
      <c r="B1622" s="6"/>
      <c r="C1622" s="7"/>
      <c r="D1622" s="65"/>
      <c r="E1622" s="6"/>
      <c r="F1622" s="93"/>
      <c r="G1622" s="243"/>
    </row>
    <row r="1623" spans="1:7" s="30" customFormat="1" ht="30.75" customHeight="1">
      <c r="A1623" s="6"/>
      <c r="B1623" s="6"/>
      <c r="C1623" s="7"/>
      <c r="D1623" s="65"/>
      <c r="E1623" s="6"/>
      <c r="F1623" s="93"/>
      <c r="G1623" s="243"/>
    </row>
    <row r="1624" spans="1:7" s="30" customFormat="1" ht="30.75" customHeight="1">
      <c r="A1624" s="6"/>
      <c r="B1624" s="6"/>
      <c r="C1624" s="7"/>
      <c r="D1624" s="65"/>
      <c r="E1624" s="6"/>
      <c r="F1624" s="93"/>
      <c r="G1624" s="243"/>
    </row>
    <row r="1625" spans="1:7" s="36" customFormat="1" ht="30" customHeight="1">
      <c r="A1625" s="52" t="s">
        <v>575</v>
      </c>
      <c r="B1625" s="53"/>
      <c r="C1625" s="54" t="s">
        <v>1259</v>
      </c>
      <c r="D1625" s="55"/>
      <c r="F1625" s="56" t="s">
        <v>131</v>
      </c>
      <c r="G1625" s="54"/>
    </row>
    <row r="1626" spans="1:7" s="30" customFormat="1" ht="33" customHeight="1">
      <c r="A1626" s="52" t="s">
        <v>132</v>
      </c>
      <c r="B1626" s="53"/>
      <c r="C1626" s="54" t="s">
        <v>967</v>
      </c>
      <c r="D1626" s="55"/>
      <c r="E1626" s="36"/>
      <c r="F1626" s="56" t="s">
        <v>131</v>
      </c>
      <c r="G1626" s="243"/>
    </row>
    <row r="1627" spans="1:7" s="30" customFormat="1" ht="33" customHeight="1">
      <c r="A1627" s="52" t="s">
        <v>134</v>
      </c>
      <c r="B1627" s="53"/>
      <c r="C1627" s="54" t="s">
        <v>1266</v>
      </c>
      <c r="D1627" s="55"/>
      <c r="E1627" s="36"/>
      <c r="F1627" s="56" t="s">
        <v>131</v>
      </c>
      <c r="G1627" s="243"/>
    </row>
    <row r="1628" spans="1:7" s="30" customFormat="1" ht="33" customHeight="1">
      <c r="A1628" s="52"/>
      <c r="B1628" s="53"/>
      <c r="C1628" s="54"/>
      <c r="D1628" s="55"/>
      <c r="E1628" s="36"/>
      <c r="F1628" s="56"/>
      <c r="G1628" s="243"/>
    </row>
    <row r="1629" spans="1:7" s="25" customFormat="1" ht="33" customHeight="1">
      <c r="A1629" s="59"/>
      <c r="B1629" s="54"/>
      <c r="C1629" s="54"/>
      <c r="D1629" s="60"/>
      <c r="E1629" s="61" t="s">
        <v>138</v>
      </c>
      <c r="F1629" s="62"/>
      <c r="G1629" s="62"/>
    </row>
    <row r="1630" spans="1:7" s="25" customFormat="1" ht="15" customHeight="1">
      <c r="A1630" s="59"/>
      <c r="B1630" s="54"/>
      <c r="C1630" s="54"/>
      <c r="D1630" s="60"/>
      <c r="E1630" s="61"/>
      <c r="F1630" s="376"/>
      <c r="G1630" s="376"/>
    </row>
    <row r="1631" spans="1:7" s="25" customFormat="1" ht="15" customHeight="1">
      <c r="A1631" s="59"/>
      <c r="B1631" s="54"/>
      <c r="C1631" s="54"/>
      <c r="D1631" s="60"/>
      <c r="E1631" s="61"/>
      <c r="F1631" s="376"/>
      <c r="G1631" s="376"/>
    </row>
    <row r="1632" spans="1:7" s="25" customFormat="1" ht="15" customHeight="1">
      <c r="A1632" s="59"/>
      <c r="B1632" s="54"/>
      <c r="C1632" s="54"/>
      <c r="D1632" s="60"/>
      <c r="E1632" s="61"/>
      <c r="F1632" s="376"/>
      <c r="G1632" s="376"/>
    </row>
    <row r="1633" spans="1:7" s="25" customFormat="1" ht="15" customHeight="1">
      <c r="A1633" s="59"/>
      <c r="B1633" s="54"/>
      <c r="C1633" s="54"/>
      <c r="D1633" s="60"/>
      <c r="E1633" s="61"/>
      <c r="F1633" s="376"/>
      <c r="G1633" s="376"/>
    </row>
    <row r="1634" spans="1:7" s="25" customFormat="1">
      <c r="A1634" s="59"/>
      <c r="B1634" s="54"/>
      <c r="C1634" s="54"/>
      <c r="D1634" s="60"/>
      <c r="E1634" s="54"/>
      <c r="F1634" s="54"/>
      <c r="G1634" s="63"/>
    </row>
    <row r="1635" spans="1:7" s="25" customFormat="1" ht="11.25" customHeight="1">
      <c r="A1635" s="59"/>
      <c r="B1635" s="54"/>
      <c r="C1635" s="54"/>
      <c r="D1635" s="60"/>
      <c r="E1635" s="64" t="s">
        <v>140</v>
      </c>
      <c r="F1635" s="54"/>
      <c r="G1635" s="63"/>
    </row>
    <row r="1636" spans="1:7" s="25" customFormat="1" ht="11.25" customHeight="1">
      <c r="A1636" s="55" t="s">
        <v>139</v>
      </c>
      <c r="B1636" s="54"/>
      <c r="C1636" s="54"/>
      <c r="D1636" s="60"/>
      <c r="E1636" s="64" t="s">
        <v>141</v>
      </c>
      <c r="F1636" s="54"/>
      <c r="G1636" s="63"/>
    </row>
    <row r="1637" spans="1:7" s="25" customFormat="1" ht="11.25" customHeight="1">
      <c r="A1637" s="59"/>
      <c r="B1637" s="54"/>
      <c r="C1637" s="76"/>
      <c r="D1637" s="60"/>
      <c r="E1637" s="64" t="s">
        <v>142</v>
      </c>
      <c r="F1637" s="54"/>
      <c r="G1637" s="63"/>
    </row>
    <row r="1638" spans="1:7" s="25" customFormat="1" ht="27.75" customHeight="1">
      <c r="A1638" s="59"/>
      <c r="B1638" s="54"/>
      <c r="C1638" s="54"/>
      <c r="D1638" s="60"/>
      <c r="E1638" s="54"/>
      <c r="F1638" s="54"/>
      <c r="G1638" s="63"/>
    </row>
    <row r="1639" spans="1:7" s="25" customFormat="1" ht="27.75" customHeight="1">
      <c r="A1639" s="59"/>
      <c r="B1639" s="54"/>
      <c r="C1639" s="54"/>
      <c r="D1639" s="60"/>
      <c r="E1639" s="54"/>
      <c r="F1639" s="54"/>
      <c r="G1639" s="63"/>
    </row>
    <row r="1640" spans="1:7" s="25" customFormat="1" ht="27.75" customHeight="1">
      <c r="A1640" s="59"/>
      <c r="B1640" s="54"/>
      <c r="C1640" s="54"/>
      <c r="D1640" s="60"/>
      <c r="E1640" s="54"/>
      <c r="F1640" s="54"/>
      <c r="G1640" s="63"/>
    </row>
    <row r="1641" spans="1:7" s="25" customFormat="1" ht="27.75" customHeight="1">
      <c r="A1641" s="59"/>
      <c r="B1641" s="54"/>
      <c r="C1641" s="54"/>
      <c r="D1641" s="60"/>
      <c r="E1641" s="54"/>
      <c r="F1641" s="54"/>
      <c r="G1641" s="63"/>
    </row>
    <row r="1642" spans="1:7" s="25" customFormat="1" ht="27.75" customHeight="1">
      <c r="A1642" s="59"/>
      <c r="B1642" s="54"/>
      <c r="C1642" s="54"/>
      <c r="D1642" s="60"/>
      <c r="E1642" s="54"/>
      <c r="F1642" s="54"/>
      <c r="G1642" s="63"/>
    </row>
    <row r="1643" spans="1:7" s="25" customFormat="1" ht="27.75" customHeight="1">
      <c r="A1643" s="59"/>
      <c r="B1643" s="54"/>
      <c r="C1643" s="54"/>
      <c r="D1643" s="60"/>
      <c r="E1643" s="54"/>
      <c r="F1643" s="54"/>
      <c r="G1643" s="63"/>
    </row>
    <row r="1644" spans="1:7" s="25" customFormat="1" ht="27.75" customHeight="1">
      <c r="A1644" s="59"/>
      <c r="B1644" s="54"/>
      <c r="C1644" s="54"/>
      <c r="D1644" s="60"/>
      <c r="E1644" s="54"/>
      <c r="F1644" s="54"/>
      <c r="G1644" s="63"/>
    </row>
    <row r="1645" spans="1:7" s="25" customFormat="1" ht="27.75" customHeight="1">
      <c r="A1645" s="59"/>
      <c r="B1645" s="54"/>
      <c r="C1645" s="54"/>
      <c r="D1645" s="60"/>
      <c r="E1645" s="54"/>
      <c r="F1645" s="54"/>
      <c r="G1645" s="63"/>
    </row>
    <row r="1646" spans="1:7" s="25" customFormat="1" ht="27.75" customHeight="1">
      <c r="A1646" s="59"/>
      <c r="B1646" s="54"/>
      <c r="C1646" s="54"/>
      <c r="D1646" s="60"/>
      <c r="E1646" s="54"/>
      <c r="F1646" s="54"/>
      <c r="G1646" s="63"/>
    </row>
    <row r="1647" spans="1:7" s="25" customFormat="1" ht="27.75" customHeight="1">
      <c r="A1647" s="59"/>
      <c r="B1647" s="54"/>
      <c r="C1647" s="54"/>
      <c r="D1647" s="60"/>
      <c r="E1647" s="54"/>
      <c r="F1647" s="54"/>
      <c r="G1647" s="63"/>
    </row>
    <row r="1648" spans="1:7" s="25" customFormat="1" ht="27.75" customHeight="1">
      <c r="A1648" s="59"/>
      <c r="B1648" s="54"/>
      <c r="C1648" s="54"/>
      <c r="D1648" s="60"/>
      <c r="E1648" s="54"/>
      <c r="F1648" s="54"/>
      <c r="G1648" s="63"/>
    </row>
    <row r="1649" spans="1:7" s="25" customFormat="1" ht="27.75" customHeight="1">
      <c r="A1649" s="59"/>
      <c r="B1649" s="54"/>
      <c r="C1649" s="54"/>
      <c r="D1649" s="60"/>
      <c r="E1649" s="54"/>
      <c r="F1649" s="54"/>
      <c r="G1649" s="63"/>
    </row>
    <row r="1650" spans="1:7" s="25" customFormat="1" ht="27.75" customHeight="1">
      <c r="A1650" s="59"/>
      <c r="B1650" s="54"/>
      <c r="C1650" s="54"/>
      <c r="D1650" s="60"/>
      <c r="E1650" s="54"/>
      <c r="F1650" s="54"/>
      <c r="G1650" s="63"/>
    </row>
    <row r="1651" spans="1:7" s="25" customFormat="1" ht="27.75" customHeight="1">
      <c r="A1651" s="59"/>
      <c r="B1651" s="54"/>
      <c r="C1651" s="54"/>
      <c r="D1651" s="60"/>
      <c r="E1651" s="54"/>
      <c r="F1651" s="54"/>
      <c r="G1651" s="63"/>
    </row>
    <row r="1652" spans="1:7" s="25" customFormat="1" ht="27.75" customHeight="1">
      <c r="A1652" s="59"/>
      <c r="B1652" s="54"/>
      <c r="C1652" s="54"/>
      <c r="D1652" s="60"/>
      <c r="E1652" s="54"/>
      <c r="F1652" s="54"/>
      <c r="G1652" s="63"/>
    </row>
    <row r="1653" spans="1:7" s="25" customFormat="1" ht="27.75" customHeight="1">
      <c r="A1653" s="59"/>
      <c r="B1653" s="54"/>
      <c r="C1653" s="54"/>
      <c r="D1653" s="60"/>
      <c r="E1653" s="54"/>
      <c r="F1653" s="54"/>
      <c r="G1653" s="63"/>
    </row>
    <row r="1654" spans="1:7" s="25" customFormat="1" ht="27.75" customHeight="1">
      <c r="A1654" s="59"/>
      <c r="B1654" s="54"/>
      <c r="C1654" s="54"/>
      <c r="D1654" s="60"/>
      <c r="E1654" s="54"/>
      <c r="F1654" s="54"/>
      <c r="G1654" s="63"/>
    </row>
    <row r="1655" spans="1:7" s="25" customFormat="1" ht="27.75" customHeight="1">
      <c r="A1655" s="59"/>
      <c r="B1655" s="54"/>
      <c r="C1655" s="54"/>
      <c r="D1655" s="60"/>
      <c r="E1655" s="54"/>
      <c r="F1655" s="54"/>
      <c r="G1655" s="63"/>
    </row>
    <row r="1656" spans="1:7" s="25" customFormat="1" ht="27.75" customHeight="1">
      <c r="A1656" s="59"/>
      <c r="B1656" s="54"/>
      <c r="C1656" s="54"/>
      <c r="D1656" s="60"/>
      <c r="E1656" s="54"/>
      <c r="F1656" s="54"/>
      <c r="G1656" s="63"/>
    </row>
    <row r="1657" spans="1:7" s="25" customFormat="1" ht="27.75" customHeight="1">
      <c r="A1657" s="59"/>
      <c r="B1657" s="54"/>
      <c r="C1657" s="54"/>
      <c r="D1657" s="60"/>
      <c r="E1657" s="54"/>
      <c r="F1657" s="54"/>
      <c r="G1657" s="63"/>
    </row>
    <row r="1658" spans="1:7" s="25" customFormat="1" ht="27.75" customHeight="1">
      <c r="A1658" s="59"/>
      <c r="B1658" s="54"/>
      <c r="C1658" s="54"/>
      <c r="D1658" s="60"/>
      <c r="E1658" s="54"/>
      <c r="F1658" s="54"/>
      <c r="G1658" s="63"/>
    </row>
    <row r="1659" spans="1:7" s="25" customFormat="1" ht="27.75" customHeight="1">
      <c r="A1659" s="59"/>
      <c r="B1659" s="54"/>
      <c r="C1659" s="54"/>
      <c r="D1659" s="60"/>
      <c r="E1659" s="54"/>
      <c r="F1659" s="54"/>
      <c r="G1659" s="63"/>
    </row>
    <row r="1660" spans="1:7" s="25" customFormat="1" ht="27.75" customHeight="1">
      <c r="A1660" s="59"/>
      <c r="B1660" s="54"/>
      <c r="C1660" s="54"/>
      <c r="D1660" s="60"/>
      <c r="E1660" s="54"/>
      <c r="F1660" s="54"/>
      <c r="G1660" s="63"/>
    </row>
    <row r="1661" spans="1:7" s="25" customFormat="1" ht="27.75" customHeight="1">
      <c r="A1661" s="59"/>
      <c r="B1661" s="54"/>
      <c r="C1661" s="54"/>
      <c r="D1661" s="60"/>
      <c r="E1661" s="54"/>
      <c r="F1661" s="54"/>
      <c r="G1661" s="63"/>
    </row>
    <row r="1662" spans="1:7" s="25" customFormat="1" ht="27.75" customHeight="1">
      <c r="A1662" s="59"/>
      <c r="B1662" s="54"/>
      <c r="C1662" s="54"/>
      <c r="D1662" s="60"/>
      <c r="E1662" s="54"/>
      <c r="F1662" s="54"/>
      <c r="G1662" s="63"/>
    </row>
    <row r="1663" spans="1:7" s="25" customFormat="1" ht="27.75" customHeight="1">
      <c r="A1663" s="59"/>
      <c r="B1663" s="54"/>
      <c r="C1663" s="54"/>
      <c r="D1663" s="60"/>
      <c r="E1663" s="54"/>
      <c r="F1663" s="54"/>
      <c r="G1663" s="63"/>
    </row>
    <row r="1664" spans="1:7" s="25" customFormat="1" ht="27.75" customHeight="1">
      <c r="A1664" s="59"/>
      <c r="B1664" s="54"/>
      <c r="C1664" s="54"/>
      <c r="D1664" s="60"/>
      <c r="E1664" s="54"/>
      <c r="F1664" s="54"/>
      <c r="G1664" s="63"/>
    </row>
    <row r="1665" spans="1:7" s="25" customFormat="1" ht="27.75" customHeight="1">
      <c r="A1665" s="59"/>
      <c r="B1665" s="54"/>
      <c r="C1665" s="54"/>
      <c r="D1665" s="60"/>
      <c r="E1665" s="54"/>
      <c r="F1665" s="54"/>
      <c r="G1665" s="63"/>
    </row>
    <row r="1666" spans="1:7" s="25" customFormat="1" ht="27.75" customHeight="1">
      <c r="A1666" s="59"/>
      <c r="B1666" s="54"/>
      <c r="C1666" s="54"/>
      <c r="D1666" s="60"/>
      <c r="E1666" s="54"/>
      <c r="F1666" s="54"/>
      <c r="G1666" s="63"/>
    </row>
    <row r="1667" spans="1:7" s="25" customFormat="1" ht="27.75" customHeight="1">
      <c r="A1667" s="59"/>
      <c r="B1667" s="54"/>
      <c r="C1667" s="54"/>
      <c r="D1667" s="60"/>
      <c r="E1667" s="54"/>
      <c r="F1667" s="54"/>
      <c r="G1667" s="63"/>
    </row>
    <row r="1668" spans="1:7" s="25" customFormat="1" ht="27.75" customHeight="1">
      <c r="A1668" s="59"/>
      <c r="B1668" s="54"/>
      <c r="C1668" s="54"/>
      <c r="D1668" s="60"/>
      <c r="E1668" s="54"/>
      <c r="F1668" s="54"/>
      <c r="G1668" s="63"/>
    </row>
    <row r="1669" spans="1:7" s="25" customFormat="1" ht="27.75" customHeight="1">
      <c r="A1669" s="59"/>
      <c r="B1669" s="54"/>
      <c r="C1669" s="54"/>
      <c r="D1669" s="60"/>
      <c r="E1669" s="54"/>
      <c r="F1669" s="54"/>
      <c r="G1669" s="63"/>
    </row>
    <row r="1670" spans="1:7" s="25" customFormat="1" ht="27.75" customHeight="1">
      <c r="A1670" s="59"/>
      <c r="B1670" s="54"/>
      <c r="C1670" s="54"/>
      <c r="D1670" s="60"/>
      <c r="E1670" s="54"/>
      <c r="F1670" s="54"/>
      <c r="G1670" s="63"/>
    </row>
    <row r="1671" spans="1:7" s="25" customFormat="1" ht="27.75" customHeight="1">
      <c r="A1671" s="59"/>
      <c r="B1671" s="54"/>
      <c r="C1671" s="54"/>
      <c r="D1671" s="60"/>
      <c r="E1671" s="54"/>
      <c r="F1671" s="54"/>
      <c r="G1671" s="63"/>
    </row>
    <row r="1672" spans="1:7" s="25" customFormat="1" ht="27.75" customHeight="1">
      <c r="A1672" s="59"/>
      <c r="B1672" s="54"/>
      <c r="C1672" s="54"/>
      <c r="D1672" s="60"/>
      <c r="E1672" s="54"/>
      <c r="F1672" s="54"/>
      <c r="G1672" s="63"/>
    </row>
    <row r="1673" spans="1:7" s="25" customFormat="1" ht="27.75" customHeight="1">
      <c r="A1673" s="59"/>
      <c r="B1673" s="54"/>
      <c r="C1673" s="54"/>
      <c r="D1673" s="60"/>
      <c r="E1673" s="54"/>
      <c r="F1673" s="54"/>
      <c r="G1673" s="63"/>
    </row>
    <row r="1674" spans="1:7" s="25" customFormat="1" ht="27.75" customHeight="1">
      <c r="A1674" s="59"/>
      <c r="B1674" s="54"/>
      <c r="C1674" s="54"/>
      <c r="D1674" s="60"/>
      <c r="E1674" s="54"/>
      <c r="F1674" s="54"/>
      <c r="G1674" s="63"/>
    </row>
    <row r="1675" spans="1:7" s="25" customFormat="1" ht="27.75" customHeight="1">
      <c r="A1675" s="59"/>
      <c r="B1675" s="54"/>
      <c r="C1675" s="54"/>
      <c r="D1675" s="60"/>
      <c r="E1675" s="54"/>
      <c r="F1675" s="54"/>
      <c r="G1675" s="63"/>
    </row>
    <row r="1676" spans="1:7" s="25" customFormat="1" ht="27.75" customHeight="1">
      <c r="A1676" s="59"/>
      <c r="B1676" s="54"/>
      <c r="C1676" s="54"/>
      <c r="D1676" s="60"/>
      <c r="E1676" s="54"/>
      <c r="F1676" s="54"/>
      <c r="G1676" s="63"/>
    </row>
    <row r="1677" spans="1:7" s="25" customFormat="1" ht="27.75" customHeight="1">
      <c r="A1677" s="59"/>
      <c r="B1677" s="54"/>
      <c r="C1677" s="54"/>
      <c r="D1677" s="60"/>
      <c r="E1677" s="54"/>
      <c r="F1677" s="54"/>
      <c r="G1677" s="63"/>
    </row>
    <row r="1678" spans="1:7" s="25" customFormat="1" ht="27.75" customHeight="1">
      <c r="A1678" s="59"/>
      <c r="B1678" s="54"/>
      <c r="C1678" s="54"/>
      <c r="D1678" s="60"/>
      <c r="E1678" s="54"/>
      <c r="F1678" s="54"/>
      <c r="G1678" s="63"/>
    </row>
    <row r="1679" spans="1:7" s="25" customFormat="1" ht="27.75" customHeight="1">
      <c r="A1679" s="59"/>
      <c r="B1679" s="54"/>
      <c r="C1679" s="54"/>
      <c r="D1679" s="60"/>
      <c r="E1679" s="54"/>
      <c r="F1679" s="54"/>
      <c r="G1679" s="63"/>
    </row>
    <row r="1680" spans="1:7" s="25" customFormat="1" ht="27.75" customHeight="1">
      <c r="A1680" s="59"/>
      <c r="B1680" s="54"/>
      <c r="C1680" s="54"/>
      <c r="D1680" s="60"/>
      <c r="E1680" s="54"/>
      <c r="F1680" s="54"/>
      <c r="G1680" s="63"/>
    </row>
    <row r="1681" spans="1:7" s="25" customFormat="1" ht="27.75" customHeight="1">
      <c r="A1681" s="59"/>
      <c r="B1681" s="54"/>
      <c r="C1681" s="54"/>
      <c r="D1681" s="60"/>
      <c r="E1681" s="54"/>
      <c r="F1681" s="54"/>
      <c r="G1681" s="63"/>
    </row>
    <row r="1682" spans="1:7" s="25" customFormat="1" ht="27.75" customHeight="1">
      <c r="A1682" s="59"/>
      <c r="B1682" s="54"/>
      <c r="C1682" s="54"/>
      <c r="D1682" s="60"/>
      <c r="E1682" s="54"/>
      <c r="F1682" s="54"/>
      <c r="G1682" s="63"/>
    </row>
    <row r="1683" spans="1:7" s="25" customFormat="1" ht="27.75" customHeight="1">
      <c r="A1683" s="59"/>
      <c r="B1683" s="54"/>
      <c r="C1683" s="54"/>
      <c r="D1683" s="60"/>
      <c r="E1683" s="54"/>
      <c r="F1683" s="54"/>
      <c r="G1683" s="63"/>
    </row>
    <row r="1684" spans="1:7" s="25" customFormat="1" ht="27.75" customHeight="1">
      <c r="A1684" s="59"/>
      <c r="B1684" s="54"/>
      <c r="C1684" s="54"/>
      <c r="D1684" s="60"/>
      <c r="E1684" s="54"/>
      <c r="F1684" s="54"/>
      <c r="G1684" s="63"/>
    </row>
    <row r="1685" spans="1:7" s="25" customFormat="1" ht="27.75" customHeight="1">
      <c r="A1685" s="59"/>
      <c r="B1685" s="54"/>
      <c r="C1685" s="54"/>
      <c r="D1685" s="60"/>
      <c r="E1685" s="54"/>
      <c r="F1685" s="54"/>
      <c r="G1685" s="63"/>
    </row>
    <row r="1686" spans="1:7" s="25" customFormat="1" ht="27.75" customHeight="1">
      <c r="A1686" s="59"/>
      <c r="B1686" s="54"/>
      <c r="C1686" s="54"/>
      <c r="D1686" s="60"/>
      <c r="E1686" s="54"/>
      <c r="F1686" s="54"/>
      <c r="G1686" s="63"/>
    </row>
    <row r="1687" spans="1:7" s="25" customFormat="1" ht="27.75" customHeight="1">
      <c r="A1687" s="59"/>
      <c r="B1687" s="54"/>
      <c r="C1687" s="54"/>
      <c r="D1687" s="60"/>
      <c r="E1687" s="54"/>
      <c r="F1687" s="54"/>
      <c r="G1687" s="63"/>
    </row>
    <row r="1688" spans="1:7" s="25" customFormat="1" ht="27.75" customHeight="1">
      <c r="A1688" s="59"/>
      <c r="B1688" s="54"/>
      <c r="C1688" s="54"/>
      <c r="D1688" s="60"/>
      <c r="E1688" s="54"/>
      <c r="F1688" s="54"/>
      <c r="G1688" s="63"/>
    </row>
    <row r="1689" spans="1:7" s="25" customFormat="1" ht="27.75" customHeight="1">
      <c r="A1689" s="59"/>
      <c r="B1689" s="54"/>
      <c r="C1689" s="54"/>
      <c r="D1689" s="60"/>
      <c r="E1689" s="54"/>
      <c r="F1689" s="54"/>
      <c r="G1689" s="63"/>
    </row>
    <row r="1690" spans="1:7" s="25" customFormat="1" ht="27.75" customHeight="1">
      <c r="A1690" s="59"/>
      <c r="B1690" s="54"/>
      <c r="C1690" s="54"/>
      <c r="D1690" s="60"/>
      <c r="E1690" s="54"/>
      <c r="F1690" s="54"/>
      <c r="G1690" s="63"/>
    </row>
    <row r="1691" spans="1:7" s="25" customFormat="1" ht="27.75" customHeight="1">
      <c r="A1691" s="59"/>
      <c r="B1691" s="54"/>
      <c r="C1691" s="54"/>
      <c r="D1691" s="60"/>
      <c r="E1691" s="54"/>
      <c r="F1691" s="54"/>
      <c r="G1691" s="63"/>
    </row>
    <row r="1692" spans="1:7" s="25" customFormat="1" ht="27.75" customHeight="1">
      <c r="A1692" s="59"/>
      <c r="B1692" s="54"/>
      <c r="C1692" s="54"/>
      <c r="D1692" s="60"/>
      <c r="E1692" s="54"/>
      <c r="F1692" s="54"/>
      <c r="G1692" s="63"/>
    </row>
    <row r="1693" spans="1:7" s="25" customFormat="1" ht="27.75" customHeight="1">
      <c r="A1693" s="59"/>
      <c r="B1693" s="54"/>
      <c r="C1693" s="54"/>
      <c r="D1693" s="60"/>
      <c r="E1693" s="54"/>
      <c r="F1693" s="54"/>
      <c r="G1693" s="63"/>
    </row>
    <row r="1694" spans="1:7" s="25" customFormat="1" ht="27.75" customHeight="1">
      <c r="A1694" s="59"/>
      <c r="B1694" s="54"/>
      <c r="C1694" s="54"/>
      <c r="D1694" s="60"/>
      <c r="E1694" s="54"/>
      <c r="F1694" s="54"/>
      <c r="G1694" s="63"/>
    </row>
    <row r="1695" spans="1:7" s="25" customFormat="1" ht="27.75" customHeight="1">
      <c r="A1695" s="59"/>
      <c r="B1695" s="54"/>
      <c r="C1695" s="54"/>
      <c r="D1695" s="60"/>
      <c r="E1695" s="54"/>
      <c r="F1695" s="54"/>
      <c r="G1695" s="63"/>
    </row>
    <row r="1696" spans="1:7" s="25" customFormat="1" ht="27.75" customHeight="1">
      <c r="A1696" s="59"/>
      <c r="B1696" s="54"/>
      <c r="C1696" s="54"/>
      <c r="D1696" s="60"/>
      <c r="E1696" s="54"/>
      <c r="F1696" s="54"/>
      <c r="G1696" s="63"/>
    </row>
    <row r="1697" spans="1:7" s="25" customFormat="1" ht="27.75" customHeight="1">
      <c r="A1697" s="59"/>
      <c r="B1697" s="54"/>
      <c r="C1697" s="54"/>
      <c r="D1697" s="60"/>
      <c r="E1697" s="54"/>
      <c r="F1697" s="54"/>
      <c r="G1697" s="63"/>
    </row>
    <row r="1698" spans="1:7" s="25" customFormat="1" ht="27.75" customHeight="1">
      <c r="A1698" s="59"/>
      <c r="B1698" s="54"/>
      <c r="C1698" s="54"/>
      <c r="D1698" s="60"/>
      <c r="E1698" s="54"/>
      <c r="F1698" s="54"/>
      <c r="G1698" s="63"/>
    </row>
    <row r="1699" spans="1:7" s="25" customFormat="1" ht="27.75" customHeight="1">
      <c r="A1699" s="59"/>
      <c r="B1699" s="54"/>
      <c r="C1699" s="54"/>
      <c r="D1699" s="60"/>
      <c r="E1699" s="54"/>
      <c r="F1699" s="54"/>
      <c r="G1699" s="63"/>
    </row>
    <row r="1700" spans="1:7" s="25" customFormat="1" ht="27.75" customHeight="1">
      <c r="A1700" s="59"/>
      <c r="B1700" s="54"/>
      <c r="C1700" s="54"/>
      <c r="D1700" s="60"/>
      <c r="E1700" s="54"/>
      <c r="F1700" s="54"/>
      <c r="G1700" s="63"/>
    </row>
    <row r="1701" spans="1:7" s="25" customFormat="1" ht="27.75" customHeight="1">
      <c r="A1701" s="59"/>
      <c r="B1701" s="54"/>
      <c r="C1701" s="54"/>
      <c r="D1701" s="60"/>
      <c r="E1701" s="54"/>
      <c r="F1701" s="54"/>
      <c r="G1701" s="63"/>
    </row>
    <row r="1702" spans="1:7" s="25" customFormat="1" ht="27.75" customHeight="1">
      <c r="A1702" s="59"/>
      <c r="B1702" s="54"/>
      <c r="C1702" s="54"/>
      <c r="D1702" s="60"/>
      <c r="E1702" s="54"/>
      <c r="F1702" s="54"/>
      <c r="G1702" s="63"/>
    </row>
    <row r="1703" spans="1:7" s="25" customFormat="1" ht="27.75" customHeight="1">
      <c r="A1703" s="59"/>
      <c r="B1703" s="54"/>
      <c r="C1703" s="54"/>
      <c r="D1703" s="60"/>
      <c r="E1703" s="54"/>
      <c r="F1703" s="54"/>
      <c r="G1703" s="63"/>
    </row>
    <row r="1704" spans="1:7" s="25" customFormat="1" ht="27.75" customHeight="1">
      <c r="A1704" s="59"/>
      <c r="B1704" s="54"/>
      <c r="C1704" s="54"/>
      <c r="D1704" s="60"/>
      <c r="E1704" s="54"/>
      <c r="F1704" s="54"/>
      <c r="G1704" s="63"/>
    </row>
    <row r="1705" spans="1:7" s="25" customFormat="1" ht="27.75" customHeight="1">
      <c r="A1705" s="59"/>
      <c r="B1705" s="54"/>
      <c r="C1705" s="54"/>
      <c r="D1705" s="60"/>
      <c r="E1705" s="54"/>
      <c r="F1705" s="54"/>
      <c r="G1705" s="63"/>
    </row>
    <row r="1706" spans="1:7" s="25" customFormat="1" ht="27.75" customHeight="1">
      <c r="A1706" s="59"/>
      <c r="B1706" s="54"/>
      <c r="C1706" s="54"/>
      <c r="D1706" s="60"/>
      <c r="E1706" s="54"/>
      <c r="F1706" s="54"/>
      <c r="G1706" s="63"/>
    </row>
    <row r="1707" spans="1:7" s="25" customFormat="1" ht="27.75" customHeight="1">
      <c r="A1707" s="59"/>
      <c r="B1707" s="54"/>
      <c r="C1707" s="54"/>
      <c r="D1707" s="60"/>
      <c r="E1707" s="54"/>
      <c r="F1707" s="54"/>
      <c r="G1707" s="63"/>
    </row>
    <row r="1708" spans="1:7" s="25" customFormat="1" ht="27.75" customHeight="1">
      <c r="A1708" s="59"/>
      <c r="B1708" s="54"/>
      <c r="C1708" s="54"/>
      <c r="D1708" s="60"/>
      <c r="E1708" s="54"/>
      <c r="F1708" s="54"/>
      <c r="G1708" s="63"/>
    </row>
    <row r="1709" spans="1:7" s="25" customFormat="1" ht="27.75" customHeight="1">
      <c r="A1709" s="59"/>
      <c r="B1709" s="54"/>
      <c r="C1709" s="54"/>
      <c r="D1709" s="60"/>
      <c r="E1709" s="54"/>
      <c r="F1709" s="54"/>
      <c r="G1709" s="63"/>
    </row>
    <row r="1710" spans="1:7" s="25" customFormat="1" ht="27.75" customHeight="1">
      <c r="A1710" s="59"/>
      <c r="B1710" s="54"/>
      <c r="C1710" s="54"/>
      <c r="D1710" s="60"/>
      <c r="E1710" s="54"/>
      <c r="F1710" s="54"/>
      <c r="G1710" s="63"/>
    </row>
    <row r="1711" spans="1:7" s="25" customFormat="1" ht="27.75" customHeight="1">
      <c r="A1711" s="59"/>
      <c r="B1711" s="54"/>
      <c r="C1711" s="54"/>
      <c r="D1711" s="60"/>
      <c r="E1711" s="54"/>
      <c r="F1711" s="54"/>
      <c r="G1711" s="63"/>
    </row>
    <row r="1712" spans="1:7" s="25" customFormat="1" ht="27.75" customHeight="1">
      <c r="A1712" s="59"/>
      <c r="B1712" s="54"/>
      <c r="C1712" s="54"/>
      <c r="D1712" s="60"/>
      <c r="E1712" s="54"/>
      <c r="F1712" s="54"/>
      <c r="G1712" s="63"/>
    </row>
    <row r="1713" spans="1:7" s="25" customFormat="1" ht="27.75" customHeight="1">
      <c r="A1713" s="59"/>
      <c r="B1713" s="54"/>
      <c r="C1713" s="54"/>
      <c r="D1713" s="60"/>
      <c r="E1713" s="54"/>
      <c r="F1713" s="54"/>
      <c r="G1713" s="63"/>
    </row>
    <row r="1714" spans="1:7" s="25" customFormat="1" ht="27.75" customHeight="1">
      <c r="A1714" s="59"/>
      <c r="B1714" s="54"/>
      <c r="C1714" s="54"/>
      <c r="D1714" s="60"/>
      <c r="E1714" s="54"/>
      <c r="F1714" s="54"/>
      <c r="G1714" s="63"/>
    </row>
    <row r="1715" spans="1:7" s="25" customFormat="1" ht="27.75" customHeight="1">
      <c r="A1715" s="59"/>
      <c r="B1715" s="54"/>
      <c r="C1715" s="54"/>
      <c r="D1715" s="60"/>
      <c r="E1715" s="54"/>
      <c r="F1715" s="54"/>
      <c r="G1715" s="63"/>
    </row>
    <row r="1716" spans="1:7" s="25" customFormat="1" ht="27.75" customHeight="1">
      <c r="A1716" s="59"/>
      <c r="B1716" s="54"/>
      <c r="C1716" s="54"/>
      <c r="D1716" s="60"/>
      <c r="E1716" s="54"/>
      <c r="F1716" s="54"/>
      <c r="G1716" s="63"/>
    </row>
    <row r="1717" spans="1:7" s="25" customFormat="1" ht="27.75" customHeight="1">
      <c r="A1717" s="59"/>
      <c r="B1717" s="54"/>
      <c r="C1717" s="54"/>
      <c r="D1717" s="60"/>
      <c r="E1717" s="54"/>
      <c r="F1717" s="54"/>
      <c r="G1717" s="63"/>
    </row>
    <row r="1718" spans="1:7" s="25" customFormat="1" ht="27.75" customHeight="1">
      <c r="A1718" s="59"/>
      <c r="B1718" s="54"/>
      <c r="C1718" s="54"/>
      <c r="D1718" s="60"/>
      <c r="E1718" s="54"/>
      <c r="F1718" s="54"/>
      <c r="G1718" s="63"/>
    </row>
    <row r="1719" spans="1:7" s="25" customFormat="1" ht="27.75" customHeight="1">
      <c r="A1719" s="59"/>
      <c r="B1719" s="54"/>
      <c r="C1719" s="54"/>
      <c r="D1719" s="60"/>
      <c r="E1719" s="54"/>
      <c r="F1719" s="54"/>
      <c r="G1719" s="63"/>
    </row>
    <row r="1720" spans="1:7" s="25" customFormat="1" ht="27.75" customHeight="1">
      <c r="A1720" s="59"/>
      <c r="B1720" s="54"/>
      <c r="C1720" s="54"/>
      <c r="D1720" s="60"/>
      <c r="E1720" s="54"/>
      <c r="F1720" s="54"/>
      <c r="G1720" s="63"/>
    </row>
    <row r="1721" spans="1:7" s="25" customFormat="1" ht="27.75" customHeight="1">
      <c r="A1721" s="59"/>
      <c r="B1721" s="54"/>
      <c r="C1721" s="54"/>
      <c r="D1721" s="60"/>
      <c r="E1721" s="54"/>
      <c r="F1721" s="54"/>
      <c r="G1721" s="63"/>
    </row>
    <row r="1722" spans="1:7" s="25" customFormat="1" ht="27.75" customHeight="1">
      <c r="A1722" s="59"/>
      <c r="B1722" s="54"/>
      <c r="C1722" s="54"/>
      <c r="D1722" s="60"/>
      <c r="E1722" s="54"/>
      <c r="F1722" s="54"/>
      <c r="G1722" s="63"/>
    </row>
    <row r="1723" spans="1:7" s="25" customFormat="1" ht="27.75" customHeight="1">
      <c r="A1723" s="59"/>
      <c r="B1723" s="54"/>
      <c r="C1723" s="54"/>
      <c r="D1723" s="60"/>
      <c r="E1723" s="54"/>
      <c r="F1723" s="54"/>
      <c r="G1723" s="63"/>
    </row>
    <row r="1724" spans="1:7" s="25" customFormat="1" ht="27.75" customHeight="1">
      <c r="A1724" s="59"/>
      <c r="B1724" s="54"/>
      <c r="C1724" s="54"/>
      <c r="D1724" s="60"/>
      <c r="E1724" s="54"/>
      <c r="F1724" s="54"/>
      <c r="G1724" s="63"/>
    </row>
    <row r="1725" spans="1:7" s="25" customFormat="1" ht="27.75" customHeight="1">
      <c r="A1725" s="59"/>
      <c r="B1725" s="54"/>
      <c r="C1725" s="54"/>
      <c r="D1725" s="60"/>
      <c r="E1725" s="54"/>
      <c r="F1725" s="54"/>
      <c r="G1725" s="63"/>
    </row>
    <row r="1726" spans="1:7" s="25" customFormat="1" ht="27.75" customHeight="1">
      <c r="A1726" s="59"/>
      <c r="B1726" s="54"/>
      <c r="C1726" s="54"/>
      <c r="D1726" s="60"/>
      <c r="E1726" s="54"/>
      <c r="F1726" s="54"/>
      <c r="G1726" s="63"/>
    </row>
    <row r="1727" spans="1:7" s="25" customFormat="1" ht="27.75" customHeight="1">
      <c r="A1727" s="59"/>
      <c r="B1727" s="54"/>
      <c r="C1727" s="54"/>
      <c r="D1727" s="60"/>
      <c r="E1727" s="54"/>
      <c r="F1727" s="54"/>
      <c r="G1727" s="63"/>
    </row>
    <row r="1728" spans="1:7" s="25" customFormat="1" ht="27.75" customHeight="1">
      <c r="A1728" s="59"/>
      <c r="B1728" s="54"/>
      <c r="C1728" s="54"/>
      <c r="D1728" s="60"/>
      <c r="E1728" s="54"/>
      <c r="F1728" s="54"/>
      <c r="G1728" s="63"/>
    </row>
    <row r="1729" spans="1:7" s="25" customFormat="1" ht="27.75" customHeight="1">
      <c r="A1729" s="59"/>
      <c r="B1729" s="54"/>
      <c r="C1729" s="54"/>
      <c r="D1729" s="60"/>
      <c r="E1729" s="54"/>
      <c r="F1729" s="54"/>
      <c r="G1729" s="63"/>
    </row>
    <row r="1730" spans="1:7" s="25" customFormat="1" ht="27.75" customHeight="1">
      <c r="A1730" s="59"/>
      <c r="B1730" s="54"/>
      <c r="C1730" s="54"/>
      <c r="D1730" s="60"/>
      <c r="E1730" s="54"/>
      <c r="F1730" s="54"/>
      <c r="G1730" s="63"/>
    </row>
    <row r="1731" spans="1:7" s="25" customFormat="1" ht="27.75" customHeight="1">
      <c r="A1731" s="59"/>
      <c r="B1731" s="54"/>
      <c r="C1731" s="54"/>
      <c r="D1731" s="60"/>
      <c r="E1731" s="54"/>
      <c r="F1731" s="54"/>
      <c r="G1731" s="63"/>
    </row>
    <row r="1732" spans="1:7" s="25" customFormat="1" ht="27.75" customHeight="1">
      <c r="A1732" s="59"/>
      <c r="B1732" s="54"/>
      <c r="C1732" s="54"/>
      <c r="D1732" s="60"/>
      <c r="E1732" s="54"/>
      <c r="F1732" s="54"/>
      <c r="G1732" s="63"/>
    </row>
    <row r="1733" spans="1:7" s="25" customFormat="1" ht="27.75" customHeight="1">
      <c r="A1733" s="59"/>
      <c r="B1733" s="54"/>
      <c r="C1733" s="54"/>
      <c r="D1733" s="60"/>
      <c r="E1733" s="54"/>
      <c r="F1733" s="54"/>
      <c r="G1733" s="63"/>
    </row>
    <row r="1734" spans="1:7" s="25" customFormat="1" ht="27.75" customHeight="1">
      <c r="A1734" s="59"/>
      <c r="B1734" s="54"/>
      <c r="C1734" s="54"/>
      <c r="D1734" s="60"/>
      <c r="E1734" s="54"/>
      <c r="F1734" s="54"/>
      <c r="G1734" s="63"/>
    </row>
    <row r="1735" spans="1:7" s="25" customFormat="1" ht="27.75" customHeight="1">
      <c r="A1735" s="59"/>
      <c r="B1735" s="54"/>
      <c r="C1735" s="54"/>
      <c r="D1735" s="60"/>
      <c r="E1735" s="54"/>
      <c r="F1735" s="54"/>
      <c r="G1735" s="63"/>
    </row>
    <row r="1736" spans="1:7" s="25" customFormat="1" ht="27.75" customHeight="1">
      <c r="A1736" s="59"/>
      <c r="B1736" s="54"/>
      <c r="C1736" s="54"/>
      <c r="D1736" s="60"/>
      <c r="E1736" s="54"/>
      <c r="F1736" s="54"/>
      <c r="G1736" s="63"/>
    </row>
    <row r="1737" spans="1:7" s="25" customFormat="1" ht="27.75" customHeight="1">
      <c r="A1737" s="59"/>
      <c r="B1737" s="54"/>
      <c r="C1737" s="54"/>
      <c r="D1737" s="60"/>
      <c r="E1737" s="54"/>
      <c r="F1737" s="54"/>
      <c r="G1737" s="63"/>
    </row>
    <row r="1738" spans="1:7" s="25" customFormat="1" ht="27.75" customHeight="1">
      <c r="A1738" s="59"/>
      <c r="B1738" s="54"/>
      <c r="C1738" s="54"/>
      <c r="D1738" s="60"/>
      <c r="E1738" s="54"/>
      <c r="F1738" s="54"/>
      <c r="G1738" s="63"/>
    </row>
    <row r="1739" spans="1:7" s="25" customFormat="1" ht="27.75" customHeight="1">
      <c r="A1739" s="59"/>
      <c r="B1739" s="54"/>
      <c r="C1739" s="54"/>
      <c r="D1739" s="60"/>
      <c r="E1739" s="54"/>
      <c r="F1739" s="54"/>
      <c r="G1739" s="63"/>
    </row>
    <row r="1740" spans="1:7" s="25" customFormat="1" ht="27.75" customHeight="1">
      <c r="A1740" s="59"/>
      <c r="B1740" s="54"/>
      <c r="C1740" s="54"/>
      <c r="D1740" s="60"/>
      <c r="E1740" s="54"/>
      <c r="F1740" s="54"/>
      <c r="G1740" s="63"/>
    </row>
    <row r="1741" spans="1:7" s="25" customFormat="1" ht="27.75" customHeight="1">
      <c r="A1741" s="59"/>
      <c r="B1741" s="54"/>
      <c r="C1741" s="54"/>
      <c r="D1741" s="60"/>
      <c r="E1741" s="54"/>
      <c r="F1741" s="54"/>
      <c r="G1741" s="63"/>
    </row>
    <row r="1742" spans="1:7" s="25" customFormat="1" ht="27.75" customHeight="1">
      <c r="A1742" s="59"/>
      <c r="B1742" s="54"/>
      <c r="C1742" s="54"/>
      <c r="D1742" s="60"/>
      <c r="E1742" s="54"/>
      <c r="F1742" s="54"/>
      <c r="G1742" s="63"/>
    </row>
    <row r="1743" spans="1:7" s="25" customFormat="1" ht="27.75" customHeight="1">
      <c r="A1743" s="59"/>
      <c r="B1743" s="54"/>
      <c r="C1743" s="54"/>
      <c r="D1743" s="60"/>
      <c r="E1743" s="54"/>
      <c r="F1743" s="54"/>
      <c r="G1743" s="63"/>
    </row>
    <row r="1744" spans="1:7" s="25" customFormat="1" ht="27.75" customHeight="1">
      <c r="A1744" s="59"/>
      <c r="B1744" s="54"/>
      <c r="C1744" s="54"/>
      <c r="D1744" s="60"/>
      <c r="E1744" s="54"/>
      <c r="F1744" s="54"/>
      <c r="G1744" s="63"/>
    </row>
    <row r="1745" spans="1:7" s="25" customFormat="1" ht="27.75" customHeight="1">
      <c r="A1745" s="59"/>
      <c r="B1745" s="54"/>
      <c r="C1745" s="54"/>
      <c r="D1745" s="60"/>
      <c r="E1745" s="54"/>
      <c r="F1745" s="54"/>
      <c r="G1745" s="63"/>
    </row>
    <row r="1746" spans="1:7" s="25" customFormat="1" ht="27.75" customHeight="1">
      <c r="A1746" s="59"/>
      <c r="B1746" s="54"/>
      <c r="C1746" s="54"/>
      <c r="D1746" s="60"/>
      <c r="E1746" s="54"/>
      <c r="F1746" s="54"/>
      <c r="G1746" s="63"/>
    </row>
    <row r="1747" spans="1:7" s="25" customFormat="1" ht="27.75" customHeight="1">
      <c r="A1747" s="59"/>
      <c r="B1747" s="54"/>
      <c r="C1747" s="54"/>
      <c r="D1747" s="60"/>
      <c r="E1747" s="54"/>
      <c r="F1747" s="54"/>
      <c r="G1747" s="63"/>
    </row>
    <row r="1748" spans="1:7" s="25" customFormat="1" ht="27.75" customHeight="1">
      <c r="A1748" s="59"/>
      <c r="B1748" s="54"/>
      <c r="C1748" s="54"/>
      <c r="D1748" s="60"/>
      <c r="E1748" s="54"/>
      <c r="F1748" s="54"/>
      <c r="G1748" s="63"/>
    </row>
    <row r="1749" spans="1:7" s="25" customFormat="1" ht="27.75" customHeight="1">
      <c r="A1749" s="59"/>
      <c r="B1749" s="54"/>
      <c r="C1749" s="54"/>
      <c r="D1749" s="60"/>
      <c r="E1749" s="54"/>
      <c r="F1749" s="54"/>
      <c r="G1749" s="63"/>
    </row>
    <row r="1750" spans="1:7" s="25" customFormat="1" ht="27.75" customHeight="1">
      <c r="A1750" s="59"/>
      <c r="B1750" s="54"/>
      <c r="C1750" s="54"/>
      <c r="D1750" s="60"/>
      <c r="E1750" s="54"/>
      <c r="F1750" s="54"/>
      <c r="G1750" s="63"/>
    </row>
    <row r="1751" spans="1:7" s="25" customFormat="1" ht="27.75" customHeight="1">
      <c r="A1751" s="59"/>
      <c r="B1751" s="54"/>
      <c r="C1751" s="54"/>
      <c r="D1751" s="60"/>
      <c r="E1751" s="54"/>
      <c r="F1751" s="54"/>
      <c r="G1751" s="63"/>
    </row>
    <row r="1752" spans="1:7" s="25" customFormat="1" ht="27.75" customHeight="1">
      <c r="A1752" s="59"/>
      <c r="B1752" s="54"/>
      <c r="C1752" s="54"/>
      <c r="D1752" s="60"/>
      <c r="E1752" s="54"/>
      <c r="F1752" s="54"/>
      <c r="G1752" s="63"/>
    </row>
    <row r="1753" spans="1:7" s="25" customFormat="1" ht="27.75" customHeight="1">
      <c r="A1753" s="59"/>
      <c r="B1753" s="54"/>
      <c r="C1753" s="54"/>
      <c r="D1753" s="60"/>
      <c r="E1753" s="54"/>
      <c r="F1753" s="54"/>
      <c r="G1753" s="63"/>
    </row>
    <row r="1754" spans="1:7" s="25" customFormat="1" ht="27.75" customHeight="1">
      <c r="A1754" s="59"/>
      <c r="B1754" s="54"/>
      <c r="C1754" s="54"/>
      <c r="D1754" s="60"/>
      <c r="E1754" s="54"/>
      <c r="F1754" s="54"/>
      <c r="G1754" s="63"/>
    </row>
    <row r="1755" spans="1:7" s="25" customFormat="1" ht="27.75" customHeight="1">
      <c r="A1755" s="59"/>
      <c r="B1755" s="54"/>
      <c r="C1755" s="54"/>
      <c r="D1755" s="60"/>
      <c r="E1755" s="54"/>
      <c r="F1755" s="54"/>
      <c r="G1755" s="63"/>
    </row>
    <row r="1756" spans="1:7" s="25" customFormat="1" ht="27.75" customHeight="1">
      <c r="A1756" s="59"/>
      <c r="B1756" s="54"/>
      <c r="C1756" s="54"/>
      <c r="D1756" s="60"/>
      <c r="E1756" s="54"/>
      <c r="F1756" s="54"/>
      <c r="G1756" s="63"/>
    </row>
    <row r="1757" spans="1:7" s="25" customFormat="1" ht="27.75" customHeight="1">
      <c r="A1757" s="59"/>
      <c r="B1757" s="54"/>
      <c r="C1757" s="54"/>
      <c r="D1757" s="60"/>
      <c r="E1757" s="54"/>
      <c r="F1757" s="54"/>
      <c r="G1757" s="63"/>
    </row>
    <row r="1758" spans="1:7" s="25" customFormat="1" ht="27.75" customHeight="1">
      <c r="A1758" s="59"/>
      <c r="B1758" s="54"/>
      <c r="C1758" s="54"/>
      <c r="D1758" s="60"/>
      <c r="E1758" s="54"/>
      <c r="F1758" s="54"/>
      <c r="G1758" s="63"/>
    </row>
    <row r="1759" spans="1:7" s="25" customFormat="1" ht="27.75" customHeight="1">
      <c r="A1759" s="59"/>
      <c r="B1759" s="54"/>
      <c r="C1759" s="54"/>
      <c r="D1759" s="60"/>
      <c r="E1759" s="54"/>
      <c r="F1759" s="54"/>
      <c r="G1759" s="63"/>
    </row>
    <row r="1760" spans="1:7" s="25" customFormat="1" ht="27.75" customHeight="1">
      <c r="A1760" s="59"/>
      <c r="B1760" s="54"/>
      <c r="C1760" s="54"/>
      <c r="D1760" s="60"/>
      <c r="E1760" s="54"/>
      <c r="F1760" s="54"/>
      <c r="G1760" s="63"/>
    </row>
    <row r="1761" spans="1:7" s="25" customFormat="1" ht="27.75" customHeight="1">
      <c r="A1761" s="59"/>
      <c r="B1761" s="54"/>
      <c r="C1761" s="54"/>
      <c r="D1761" s="60"/>
      <c r="E1761" s="54"/>
      <c r="F1761" s="54"/>
      <c r="G1761" s="63"/>
    </row>
    <row r="1762" spans="1:7" s="25" customFormat="1" ht="27.75" customHeight="1">
      <c r="A1762" s="59"/>
      <c r="B1762" s="54"/>
      <c r="C1762" s="54"/>
      <c r="D1762" s="60"/>
      <c r="E1762" s="54"/>
      <c r="F1762" s="54"/>
      <c r="G1762" s="63"/>
    </row>
    <row r="1763" spans="1:7" s="25" customFormat="1" ht="27.75" customHeight="1">
      <c r="A1763" s="59"/>
      <c r="B1763" s="54"/>
      <c r="C1763" s="54"/>
      <c r="D1763" s="60"/>
      <c r="E1763" s="54"/>
      <c r="F1763" s="54"/>
      <c r="G1763" s="63"/>
    </row>
    <row r="1764" spans="1:7" s="25" customFormat="1" ht="27.75" customHeight="1">
      <c r="A1764" s="59"/>
      <c r="B1764" s="54"/>
      <c r="C1764" s="54"/>
      <c r="D1764" s="60"/>
      <c r="E1764" s="54"/>
      <c r="F1764" s="54"/>
      <c r="G1764" s="63"/>
    </row>
    <row r="1765" spans="1:7" s="25" customFormat="1" ht="27.75" customHeight="1">
      <c r="A1765" s="59"/>
      <c r="B1765" s="54"/>
      <c r="C1765" s="54"/>
      <c r="D1765" s="60"/>
      <c r="E1765" s="54"/>
      <c r="F1765" s="54"/>
      <c r="G1765" s="63"/>
    </row>
    <row r="1766" spans="1:7" s="25" customFormat="1" ht="27.75" customHeight="1">
      <c r="A1766" s="59"/>
      <c r="B1766" s="54"/>
      <c r="C1766" s="54"/>
      <c r="D1766" s="60"/>
      <c r="E1766" s="54"/>
      <c r="F1766" s="54"/>
      <c r="G1766" s="63"/>
    </row>
    <row r="1767" spans="1:7" s="25" customFormat="1" ht="27.75" customHeight="1">
      <c r="A1767" s="59"/>
      <c r="B1767" s="54"/>
      <c r="C1767" s="54"/>
      <c r="D1767" s="60"/>
      <c r="E1767" s="54"/>
      <c r="F1767" s="54"/>
      <c r="G1767" s="63"/>
    </row>
    <row r="1768" spans="1:7" s="25" customFormat="1" ht="27.75" customHeight="1">
      <c r="A1768" s="59"/>
      <c r="B1768" s="54"/>
      <c r="C1768" s="54"/>
      <c r="D1768" s="60"/>
      <c r="E1768" s="54"/>
      <c r="F1768" s="54"/>
      <c r="G1768" s="63"/>
    </row>
    <row r="1769" spans="1:7" s="25" customFormat="1" ht="27.75" customHeight="1">
      <c r="A1769" s="59"/>
      <c r="B1769" s="54"/>
      <c r="C1769" s="54"/>
      <c r="D1769" s="60"/>
      <c r="E1769" s="54"/>
      <c r="F1769" s="54"/>
      <c r="G1769" s="63"/>
    </row>
    <row r="1770" spans="1:7" s="25" customFormat="1" ht="27.75" customHeight="1">
      <c r="A1770" s="59"/>
      <c r="B1770" s="54"/>
      <c r="C1770" s="54"/>
      <c r="D1770" s="60"/>
      <c r="E1770" s="54"/>
      <c r="F1770" s="54"/>
      <c r="G1770" s="63"/>
    </row>
    <row r="1771" spans="1:7" s="25" customFormat="1" ht="27.75" customHeight="1">
      <c r="A1771" s="59"/>
      <c r="B1771" s="54"/>
      <c r="C1771" s="54"/>
      <c r="D1771" s="60"/>
      <c r="E1771" s="54"/>
      <c r="F1771" s="54"/>
      <c r="G1771" s="63"/>
    </row>
    <row r="1772" spans="1:7" s="25" customFormat="1" ht="27.75" customHeight="1">
      <c r="A1772" s="59"/>
      <c r="B1772" s="54"/>
      <c r="C1772" s="54"/>
      <c r="D1772" s="60"/>
      <c r="E1772" s="54"/>
      <c r="F1772" s="54"/>
      <c r="G1772" s="63"/>
    </row>
    <row r="1773" spans="1:7" s="25" customFormat="1" ht="27.75" customHeight="1">
      <c r="A1773" s="59"/>
      <c r="B1773" s="54"/>
      <c r="C1773" s="54"/>
      <c r="D1773" s="60"/>
      <c r="E1773" s="54"/>
      <c r="F1773" s="54"/>
      <c r="G1773" s="63"/>
    </row>
    <row r="1774" spans="1:7" s="25" customFormat="1" ht="27.75" customHeight="1">
      <c r="A1774" s="59"/>
      <c r="B1774" s="54"/>
      <c r="C1774" s="54"/>
      <c r="D1774" s="60"/>
      <c r="E1774" s="54"/>
      <c r="F1774" s="54"/>
      <c r="G1774" s="63"/>
    </row>
    <row r="1775" spans="1:7" s="25" customFormat="1" ht="27.75" customHeight="1">
      <c r="A1775" s="59"/>
      <c r="B1775" s="54"/>
      <c r="C1775" s="54"/>
      <c r="D1775" s="60"/>
      <c r="E1775" s="54"/>
      <c r="F1775" s="54"/>
      <c r="G1775" s="63"/>
    </row>
    <row r="1776" spans="1:7" s="25" customFormat="1" ht="27.75" customHeight="1">
      <c r="A1776" s="59"/>
      <c r="B1776" s="54"/>
      <c r="C1776" s="54"/>
      <c r="D1776" s="60"/>
      <c r="E1776" s="54"/>
      <c r="F1776" s="54"/>
      <c r="G1776" s="63"/>
    </row>
    <row r="1777" spans="1:7" s="25" customFormat="1" ht="27.75" customHeight="1">
      <c r="A1777" s="59"/>
      <c r="B1777" s="54"/>
      <c r="C1777" s="54"/>
      <c r="D1777" s="60"/>
      <c r="E1777" s="54"/>
      <c r="F1777" s="54"/>
      <c r="G1777" s="63"/>
    </row>
    <row r="1778" spans="1:7" s="25" customFormat="1" ht="27.75" customHeight="1">
      <c r="A1778" s="59"/>
      <c r="B1778" s="54"/>
      <c r="C1778" s="54"/>
      <c r="D1778" s="60"/>
      <c r="E1778" s="54"/>
      <c r="F1778" s="54"/>
      <c r="G1778" s="63"/>
    </row>
    <row r="1779" spans="1:7">
      <c r="A1779" s="6"/>
      <c r="B1779" s="6"/>
      <c r="C1779" s="7"/>
      <c r="D1779" s="231"/>
      <c r="E1779" s="6"/>
      <c r="F1779" s="6"/>
      <c r="G1779" s="9"/>
    </row>
    <row r="1780" spans="1:7">
      <c r="A1780" s="6"/>
      <c r="B1780" s="6"/>
      <c r="C1780" s="7"/>
      <c r="D1780" s="231"/>
      <c r="E1780" s="6"/>
      <c r="F1780" s="6"/>
      <c r="G1780" s="9"/>
    </row>
    <row r="1781" spans="1:7">
      <c r="A1781" s="6"/>
      <c r="B1781" s="6"/>
      <c r="C1781" s="7"/>
      <c r="D1781" s="231"/>
      <c r="E1781" s="6"/>
      <c r="F1781" s="6"/>
      <c r="G1781" s="9"/>
    </row>
    <row r="1782" spans="1:7">
      <c r="A1782" s="6"/>
      <c r="B1782" s="6"/>
      <c r="C1782" s="7"/>
      <c r="D1782" s="231"/>
      <c r="E1782" s="6"/>
      <c r="F1782" s="6"/>
      <c r="G1782" s="9"/>
    </row>
    <row r="1783" spans="1:7">
      <c r="A1783" s="6"/>
      <c r="B1783" s="6"/>
      <c r="C1783" s="7"/>
      <c r="D1783" s="231"/>
      <c r="E1783" s="6"/>
      <c r="F1783" s="6"/>
      <c r="G1783" s="9"/>
    </row>
    <row r="1784" spans="1:7">
      <c r="A1784" s="6"/>
      <c r="B1784" s="6"/>
      <c r="C1784" s="7"/>
      <c r="D1784" s="231"/>
      <c r="E1784" s="6"/>
      <c r="F1784" s="6"/>
      <c r="G1784" s="9"/>
    </row>
    <row r="1785" spans="1:7">
      <c r="A1785" s="6"/>
      <c r="B1785" s="6"/>
      <c r="C1785" s="7"/>
      <c r="D1785" s="231"/>
      <c r="E1785" s="6"/>
      <c r="F1785" s="6"/>
      <c r="G1785" s="9"/>
    </row>
    <row r="1786" spans="1:7">
      <c r="A1786" s="6"/>
      <c r="B1786" s="6"/>
      <c r="C1786" s="7"/>
      <c r="D1786" s="231"/>
      <c r="E1786" s="6"/>
      <c r="F1786" s="6"/>
      <c r="G1786" s="9"/>
    </row>
    <row r="1787" spans="1:7">
      <c r="A1787" s="6"/>
      <c r="B1787" s="6"/>
      <c r="C1787" s="7"/>
      <c r="D1787" s="231"/>
      <c r="E1787" s="6"/>
      <c r="F1787" s="6"/>
      <c r="G1787" s="9"/>
    </row>
    <row r="1788" spans="1:7">
      <c r="A1788" s="6"/>
      <c r="B1788" s="6"/>
      <c r="C1788" s="7"/>
      <c r="D1788" s="231"/>
      <c r="E1788" s="6"/>
      <c r="F1788" s="6"/>
      <c r="G1788" s="9"/>
    </row>
    <row r="1789" spans="1:7">
      <c r="A1789" s="6"/>
      <c r="B1789" s="6"/>
      <c r="C1789" s="7"/>
      <c r="D1789" s="231"/>
      <c r="E1789" s="6"/>
      <c r="F1789" s="6"/>
      <c r="G1789" s="9"/>
    </row>
    <row r="1790" spans="1:7">
      <c r="A1790" s="6"/>
      <c r="B1790" s="6"/>
      <c r="C1790" s="7"/>
      <c r="D1790" s="231"/>
      <c r="E1790" s="6"/>
      <c r="F1790" s="6"/>
      <c r="G1790" s="9"/>
    </row>
    <row r="1791" spans="1:7">
      <c r="A1791" s="6"/>
      <c r="B1791" s="6"/>
      <c r="C1791" s="7"/>
      <c r="D1791" s="231"/>
      <c r="E1791" s="6"/>
      <c r="F1791" s="6"/>
      <c r="G1791" s="9"/>
    </row>
    <row r="1792" spans="1:7">
      <c r="A1792" s="6"/>
      <c r="B1792" s="6"/>
      <c r="C1792" s="7"/>
      <c r="D1792" s="231"/>
      <c r="E1792" s="6"/>
      <c r="F1792" s="6"/>
      <c r="G1792" s="9"/>
    </row>
    <row r="1793" spans="1:7">
      <c r="A1793" s="6"/>
      <c r="B1793" s="6"/>
      <c r="C1793" s="7"/>
      <c r="D1793" s="231"/>
      <c r="E1793" s="6"/>
      <c r="F1793" s="6"/>
      <c r="G1793" s="9"/>
    </row>
    <row r="1794" spans="1:7">
      <c r="A1794" s="6"/>
      <c r="B1794" s="6"/>
      <c r="C1794" s="7"/>
      <c r="D1794" s="231"/>
      <c r="E1794" s="6"/>
      <c r="F1794" s="6"/>
      <c r="G1794" s="9"/>
    </row>
    <row r="1795" spans="1:7">
      <c r="A1795" s="6"/>
      <c r="B1795" s="6"/>
      <c r="C1795" s="7"/>
      <c r="D1795" s="231"/>
      <c r="E1795" s="6"/>
      <c r="F1795" s="6"/>
      <c r="G1795" s="9"/>
    </row>
    <row r="1796" spans="1:7">
      <c r="A1796" s="6"/>
      <c r="B1796" s="6"/>
      <c r="C1796" s="7"/>
      <c r="D1796" s="231"/>
      <c r="E1796" s="6"/>
      <c r="F1796" s="6"/>
      <c r="G1796" s="9"/>
    </row>
    <row r="1797" spans="1:7">
      <c r="A1797" s="6"/>
      <c r="B1797" s="6"/>
      <c r="C1797" s="7"/>
      <c r="D1797" s="231"/>
      <c r="E1797" s="6"/>
      <c r="F1797" s="6"/>
      <c r="G1797" s="9"/>
    </row>
    <row r="1798" spans="1:7">
      <c r="A1798" s="6"/>
      <c r="B1798" s="6"/>
      <c r="C1798" s="7"/>
      <c r="D1798" s="231"/>
      <c r="E1798" s="6"/>
      <c r="F1798" s="6"/>
      <c r="G1798" s="9"/>
    </row>
    <row r="1799" spans="1:7">
      <c r="A1799" s="6"/>
      <c r="B1799" s="6"/>
      <c r="C1799" s="7"/>
      <c r="D1799" s="231"/>
      <c r="E1799" s="6"/>
      <c r="F1799" s="6"/>
      <c r="G1799" s="9"/>
    </row>
    <row r="1800" spans="1:7">
      <c r="A1800" s="6"/>
      <c r="B1800" s="6"/>
      <c r="C1800" s="7"/>
      <c r="D1800" s="231"/>
      <c r="E1800" s="6"/>
      <c r="F1800" s="6"/>
      <c r="G1800" s="9"/>
    </row>
    <row r="1801" spans="1:7">
      <c r="A1801" s="6"/>
      <c r="B1801" s="6"/>
      <c r="C1801" s="7"/>
      <c r="D1801" s="231"/>
      <c r="E1801" s="6"/>
      <c r="F1801" s="6"/>
      <c r="G1801" s="9"/>
    </row>
    <row r="1802" spans="1:7">
      <c r="A1802" s="6"/>
      <c r="B1802" s="6"/>
      <c r="C1802" s="7"/>
      <c r="D1802" s="231"/>
      <c r="E1802" s="6"/>
      <c r="F1802" s="6"/>
      <c r="G1802" s="9"/>
    </row>
    <row r="1803" spans="1:7">
      <c r="A1803" s="6"/>
      <c r="B1803" s="6"/>
      <c r="C1803" s="7"/>
      <c r="D1803" s="231"/>
      <c r="E1803" s="6"/>
      <c r="F1803" s="6"/>
      <c r="G1803" s="9"/>
    </row>
    <row r="1804" spans="1:7">
      <c r="A1804" s="6"/>
      <c r="B1804" s="6"/>
      <c r="C1804" s="7"/>
      <c r="D1804" s="231"/>
      <c r="E1804" s="6"/>
      <c r="F1804" s="6"/>
      <c r="G1804" s="9"/>
    </row>
    <row r="1805" spans="1:7">
      <c r="A1805" s="6"/>
      <c r="B1805" s="6"/>
      <c r="C1805" s="7"/>
      <c r="D1805" s="231"/>
      <c r="E1805" s="6"/>
      <c r="F1805" s="6"/>
      <c r="G1805" s="9"/>
    </row>
    <row r="1806" spans="1:7">
      <c r="A1806" s="6"/>
      <c r="B1806" s="6"/>
      <c r="C1806" s="7"/>
      <c r="D1806" s="231"/>
      <c r="E1806" s="6"/>
      <c r="F1806" s="6"/>
      <c r="G1806" s="9"/>
    </row>
    <row r="1807" spans="1:7">
      <c r="A1807" s="6"/>
      <c r="B1807" s="6"/>
      <c r="C1807" s="7"/>
      <c r="D1807" s="231"/>
      <c r="E1807" s="6"/>
      <c r="F1807" s="6"/>
      <c r="G1807" s="9"/>
    </row>
    <row r="1808" spans="1:7">
      <c r="A1808" s="6"/>
      <c r="B1808" s="6"/>
      <c r="C1808" s="7"/>
      <c r="D1808" s="231"/>
      <c r="E1808" s="6"/>
      <c r="F1808" s="6"/>
      <c r="G1808" s="9"/>
    </row>
    <row r="1809" spans="1:7">
      <c r="A1809" s="6"/>
      <c r="B1809" s="6"/>
      <c r="C1809" s="7"/>
      <c r="D1809" s="231"/>
      <c r="E1809" s="6"/>
      <c r="F1809" s="6"/>
      <c r="G1809" s="9"/>
    </row>
    <row r="1810" spans="1:7">
      <c r="A1810" s="6"/>
      <c r="B1810" s="6"/>
      <c r="C1810" s="7"/>
      <c r="D1810" s="231"/>
      <c r="E1810" s="6"/>
      <c r="F1810" s="6"/>
      <c r="G1810" s="9"/>
    </row>
    <row r="1811" spans="1:7">
      <c r="A1811" s="6"/>
      <c r="B1811" s="6"/>
      <c r="C1811" s="7"/>
      <c r="D1811" s="231"/>
      <c r="E1811" s="6"/>
      <c r="F1811" s="6"/>
      <c r="G1811" s="9"/>
    </row>
    <row r="1812" spans="1:7">
      <c r="A1812" s="741" t="s">
        <v>0</v>
      </c>
      <c r="B1812" s="741"/>
      <c r="C1812" s="741"/>
      <c r="D1812" s="741"/>
      <c r="E1812" s="741"/>
      <c r="F1812" s="741"/>
      <c r="G1812" s="741"/>
    </row>
    <row r="1813" spans="1:7">
      <c r="A1813" s="742" t="s">
        <v>1</v>
      </c>
      <c r="B1813" s="742"/>
      <c r="C1813" s="742"/>
      <c r="D1813" s="742"/>
      <c r="E1813" s="742"/>
      <c r="F1813" s="742"/>
      <c r="G1813" s="742"/>
    </row>
    <row r="1814" spans="1:7" ht="30" customHeight="1">
      <c r="A1814" s="1" t="s">
        <v>2</v>
      </c>
      <c r="B1814" s="600"/>
      <c r="C1814" s="600"/>
      <c r="D1814" s="743" t="s">
        <v>1468</v>
      </c>
      <c r="E1814" s="743"/>
      <c r="F1814" s="743"/>
      <c r="G1814" s="743"/>
    </row>
    <row r="1815" spans="1:7" ht="25.5">
      <c r="A1815" s="744" t="s">
        <v>3</v>
      </c>
      <c r="B1815" s="745"/>
      <c r="C1815" s="3" t="s">
        <v>4</v>
      </c>
      <c r="D1815" s="91" t="s">
        <v>5</v>
      </c>
      <c r="E1815" s="603" t="s">
        <v>6</v>
      </c>
      <c r="F1815" s="603" t="s">
        <v>7</v>
      </c>
      <c r="G1815" s="5" t="s">
        <v>8</v>
      </c>
    </row>
    <row r="1816" spans="1:7">
      <c r="A1816" s="6"/>
      <c r="B1816" s="6"/>
      <c r="C1816" s="7"/>
      <c r="D1816" s="231" t="s">
        <v>374</v>
      </c>
      <c r="E1816" s="6"/>
      <c r="F1816" s="6"/>
      <c r="G1816" s="9"/>
    </row>
    <row r="1817" spans="1:7" s="36" customFormat="1">
      <c r="A1817" s="697">
        <v>336</v>
      </c>
      <c r="B1817" s="697" t="s">
        <v>10</v>
      </c>
      <c r="C1817" s="695" t="s">
        <v>11</v>
      </c>
      <c r="D1817" s="699" t="s">
        <v>200</v>
      </c>
      <c r="E1817" s="602">
        <v>1285.6300000000001</v>
      </c>
      <c r="F1817" s="598" t="s">
        <v>147</v>
      </c>
      <c r="G1817" s="20">
        <f>SUM(A1817*E1817/100)</f>
        <v>4319.7168000000001</v>
      </c>
    </row>
    <row r="1818" spans="1:7" s="36" customFormat="1" ht="25.5" customHeight="1">
      <c r="A1818" s="698"/>
      <c r="B1818" s="698"/>
      <c r="C1818" s="696"/>
      <c r="D1818" s="708"/>
      <c r="E1818" s="701" t="s">
        <v>201</v>
      </c>
      <c r="F1818" s="702"/>
      <c r="G1818" s="703"/>
    </row>
    <row r="1819" spans="1:7" ht="15" customHeight="1">
      <c r="A1819" s="697">
        <v>290</v>
      </c>
      <c r="B1819" s="697" t="s">
        <v>10</v>
      </c>
      <c r="C1819" s="695" t="s">
        <v>15</v>
      </c>
      <c r="D1819" s="699" t="s">
        <v>144</v>
      </c>
      <c r="E1819" s="602">
        <v>5445</v>
      </c>
      <c r="F1819" s="598" t="s">
        <v>42</v>
      </c>
      <c r="G1819" s="20">
        <f>SUM(A1819*E1819/100)</f>
        <v>15790.5</v>
      </c>
    </row>
    <row r="1820" spans="1:7" ht="37.5" customHeight="1">
      <c r="A1820" s="698"/>
      <c r="B1820" s="698"/>
      <c r="C1820" s="696"/>
      <c r="D1820" s="708"/>
      <c r="E1820" s="701" t="s">
        <v>145</v>
      </c>
      <c r="F1820" s="702"/>
      <c r="G1820" s="703"/>
    </row>
    <row r="1821" spans="1:7">
      <c r="A1821" s="695">
        <v>269</v>
      </c>
      <c r="B1821" s="695" t="s">
        <v>10</v>
      </c>
      <c r="C1821" s="697" t="s">
        <v>18</v>
      </c>
      <c r="D1821" s="699" t="s">
        <v>1453</v>
      </c>
      <c r="E1821" s="602">
        <v>3327.5</v>
      </c>
      <c r="F1821" s="598" t="s">
        <v>13</v>
      </c>
      <c r="G1821" s="20">
        <f>SUM(A1821*E1821/100)</f>
        <v>8950.9750000000004</v>
      </c>
    </row>
    <row r="1822" spans="1:7" ht="27" customHeight="1">
      <c r="A1822" s="696"/>
      <c r="B1822" s="696"/>
      <c r="C1822" s="698"/>
      <c r="D1822" s="700"/>
      <c r="E1822" s="701" t="s">
        <v>463</v>
      </c>
      <c r="F1822" s="702"/>
      <c r="G1822" s="703"/>
    </row>
    <row r="1823" spans="1:7" ht="15" customHeight="1">
      <c r="A1823" s="697">
        <v>252</v>
      </c>
      <c r="B1823" s="697" t="s">
        <v>10</v>
      </c>
      <c r="C1823" s="695" t="s">
        <v>21</v>
      </c>
      <c r="D1823" s="711" t="s">
        <v>30</v>
      </c>
      <c r="E1823" s="602">
        <v>337</v>
      </c>
      <c r="F1823" s="598" t="s">
        <v>31</v>
      </c>
      <c r="G1823" s="20">
        <f>SUM(A1823*E1823)</f>
        <v>84924</v>
      </c>
    </row>
    <row r="1824" spans="1:7" ht="169.5" customHeight="1">
      <c r="A1824" s="698"/>
      <c r="B1824" s="698"/>
      <c r="C1824" s="696"/>
      <c r="D1824" s="712"/>
      <c r="E1824" s="713" t="s">
        <v>32</v>
      </c>
      <c r="F1824" s="714"/>
      <c r="G1824" s="715"/>
    </row>
    <row r="1825" spans="1:7" ht="15" customHeight="1">
      <c r="A1825" s="709">
        <v>11.25</v>
      </c>
      <c r="B1825" s="697" t="s">
        <v>24</v>
      </c>
      <c r="C1825" s="695" t="s">
        <v>25</v>
      </c>
      <c r="D1825" s="711" t="s">
        <v>26</v>
      </c>
      <c r="E1825" s="602">
        <v>5001.7</v>
      </c>
      <c r="F1825" s="598" t="s">
        <v>27</v>
      </c>
      <c r="G1825" s="20">
        <f>SUM(A1825*E1825)</f>
        <v>56269.125</v>
      </c>
    </row>
    <row r="1826" spans="1:7" ht="64.5" customHeight="1">
      <c r="A1826" s="710"/>
      <c r="B1826" s="698"/>
      <c r="C1826" s="696"/>
      <c r="D1826" s="712"/>
      <c r="E1826" s="701" t="s">
        <v>28</v>
      </c>
      <c r="F1826" s="702"/>
      <c r="G1826" s="703"/>
    </row>
    <row r="1827" spans="1:7">
      <c r="A1827" s="695">
        <v>596</v>
      </c>
      <c r="B1827" s="695" t="s">
        <v>39</v>
      </c>
      <c r="C1827" s="697" t="s">
        <v>29</v>
      </c>
      <c r="D1827" s="699" t="s">
        <v>160</v>
      </c>
      <c r="E1827" s="602">
        <v>1887.4</v>
      </c>
      <c r="F1827" s="598" t="s">
        <v>42</v>
      </c>
      <c r="G1827" s="20">
        <f>SUM(A1827*E1827/100)</f>
        <v>11248.904000000002</v>
      </c>
    </row>
    <row r="1828" spans="1:7" ht="38.25" customHeight="1">
      <c r="A1828" s="696"/>
      <c r="B1828" s="696"/>
      <c r="C1828" s="698"/>
      <c r="D1828" s="708"/>
      <c r="E1828" s="701" t="s">
        <v>161</v>
      </c>
      <c r="F1828" s="702"/>
      <c r="G1828" s="703"/>
    </row>
    <row r="1829" spans="1:7" ht="15" customHeight="1">
      <c r="A1829" s="695">
        <v>102</v>
      </c>
      <c r="B1829" s="695" t="s">
        <v>10</v>
      </c>
      <c r="C1829" s="697" t="s">
        <v>33</v>
      </c>
      <c r="D1829" s="699" t="s">
        <v>37</v>
      </c>
      <c r="E1829" s="602">
        <v>12674.36</v>
      </c>
      <c r="F1829" s="598" t="s">
        <v>13</v>
      </c>
      <c r="G1829" s="20">
        <f>SUM(A1829*E1829/100)</f>
        <v>12927.8472</v>
      </c>
    </row>
    <row r="1830" spans="1:7" ht="26.25" customHeight="1">
      <c r="A1830" s="696"/>
      <c r="B1830" s="696"/>
      <c r="C1830" s="698"/>
      <c r="D1830" s="700"/>
      <c r="E1830" s="701" t="s">
        <v>38</v>
      </c>
      <c r="F1830" s="702"/>
      <c r="G1830" s="703"/>
    </row>
    <row r="1831" spans="1:7">
      <c r="A1831" s="695">
        <v>336</v>
      </c>
      <c r="B1831" s="695" t="s">
        <v>10</v>
      </c>
      <c r="C1831" s="697" t="s">
        <v>36</v>
      </c>
      <c r="D1831" s="699" t="s">
        <v>204</v>
      </c>
      <c r="E1831" s="602">
        <v>12346.65</v>
      </c>
      <c r="F1831" s="598" t="s">
        <v>13</v>
      </c>
      <c r="G1831" s="20">
        <f>SUM(A1831*E1831/100)</f>
        <v>41484.743999999999</v>
      </c>
    </row>
    <row r="1832" spans="1:7" ht="27" customHeight="1">
      <c r="A1832" s="696"/>
      <c r="B1832" s="696"/>
      <c r="C1832" s="698"/>
      <c r="D1832" s="708"/>
      <c r="E1832" s="701" t="s">
        <v>205</v>
      </c>
      <c r="F1832" s="702"/>
      <c r="G1832" s="703"/>
    </row>
    <row r="1833" spans="1:7" s="25" customFormat="1">
      <c r="A1833" s="697">
        <v>1455</v>
      </c>
      <c r="B1833" s="697" t="s">
        <v>39</v>
      </c>
      <c r="C1833" s="695" t="s">
        <v>40</v>
      </c>
      <c r="D1833" s="699" t="s">
        <v>41</v>
      </c>
      <c r="E1833" s="602">
        <v>2206.6</v>
      </c>
      <c r="F1833" s="598" t="s">
        <v>42</v>
      </c>
      <c r="G1833" s="20">
        <f>SUM(A1833*E1833/100)</f>
        <v>32106.03</v>
      </c>
    </row>
    <row r="1834" spans="1:7" s="25" customFormat="1" ht="28.5" customHeight="1">
      <c r="A1834" s="698"/>
      <c r="B1834" s="698"/>
      <c r="C1834" s="696"/>
      <c r="D1834" s="708"/>
      <c r="E1834" s="727" t="s">
        <v>43</v>
      </c>
      <c r="F1834" s="728"/>
      <c r="G1834" s="729"/>
    </row>
    <row r="1835" spans="1:7" s="25" customFormat="1">
      <c r="A1835" s="697">
        <v>1455</v>
      </c>
      <c r="B1835" s="697" t="s">
        <v>39</v>
      </c>
      <c r="C1835" s="695" t="s">
        <v>44</v>
      </c>
      <c r="D1835" s="699" t="s">
        <v>45</v>
      </c>
      <c r="E1835" s="598">
        <v>2197.52</v>
      </c>
      <c r="F1835" s="598" t="s">
        <v>42</v>
      </c>
      <c r="G1835" s="20">
        <f>SUM(A1835*E1835/100)</f>
        <v>31973.916000000001</v>
      </c>
    </row>
    <row r="1836" spans="1:7" s="25" customFormat="1" ht="24.75" customHeight="1">
      <c r="A1836" s="698"/>
      <c r="B1836" s="698"/>
      <c r="C1836" s="696"/>
      <c r="D1836" s="708"/>
      <c r="E1836" s="727" t="s">
        <v>46</v>
      </c>
      <c r="F1836" s="728"/>
      <c r="G1836" s="729"/>
    </row>
    <row r="1837" spans="1:7">
      <c r="A1837" s="695">
        <v>4</v>
      </c>
      <c r="B1837" s="695" t="s">
        <v>72</v>
      </c>
      <c r="C1837" s="697" t="s">
        <v>47</v>
      </c>
      <c r="D1837" s="699" t="s">
        <v>333</v>
      </c>
      <c r="E1837" s="602">
        <v>261.25</v>
      </c>
      <c r="F1837" s="598" t="s">
        <v>75</v>
      </c>
      <c r="G1837" s="13">
        <f>SUM(A1837*E1837)</f>
        <v>1045</v>
      </c>
    </row>
    <row r="1838" spans="1:7">
      <c r="A1838" s="696"/>
      <c r="B1838" s="696"/>
      <c r="C1838" s="698"/>
      <c r="D1838" s="700"/>
      <c r="E1838" s="701" t="s">
        <v>334</v>
      </c>
      <c r="F1838" s="702"/>
      <c r="G1838" s="703"/>
    </row>
    <row r="1839" spans="1:7">
      <c r="A1839" s="695">
        <v>4</v>
      </c>
      <c r="B1839" s="695" t="s">
        <v>72</v>
      </c>
      <c r="C1839" s="697" t="s">
        <v>50</v>
      </c>
      <c r="D1839" s="699" t="s">
        <v>1469</v>
      </c>
      <c r="E1839" s="602">
        <v>649.83000000000004</v>
      </c>
      <c r="F1839" s="598" t="s">
        <v>75</v>
      </c>
      <c r="G1839" s="13">
        <f>SUM(A1839*E1839)</f>
        <v>2599.3200000000002</v>
      </c>
    </row>
    <row r="1840" spans="1:7" ht="31.5" customHeight="1">
      <c r="A1840" s="696"/>
      <c r="B1840" s="696"/>
      <c r="C1840" s="698"/>
      <c r="D1840" s="700"/>
      <c r="E1840" s="701" t="s">
        <v>1470</v>
      </c>
      <c r="F1840" s="702"/>
      <c r="G1840" s="703"/>
    </row>
    <row r="1841" spans="1:7" ht="15" customHeight="1">
      <c r="A1841" s="695">
        <v>540</v>
      </c>
      <c r="B1841" s="695" t="s">
        <v>39</v>
      </c>
      <c r="C1841" s="697" t="s">
        <v>54</v>
      </c>
      <c r="D1841" s="699" t="s">
        <v>1471</v>
      </c>
      <c r="E1841" s="602">
        <v>4411.82</v>
      </c>
      <c r="F1841" s="598" t="s">
        <v>42</v>
      </c>
      <c r="G1841" s="20">
        <f>SUM(A1841*E1841/100)</f>
        <v>23823.827999999998</v>
      </c>
    </row>
    <row r="1842" spans="1:7" ht="34.5" customHeight="1">
      <c r="A1842" s="696"/>
      <c r="B1842" s="696"/>
      <c r="C1842" s="698"/>
      <c r="D1842" s="700"/>
      <c r="E1842" s="701" t="s">
        <v>332</v>
      </c>
      <c r="F1842" s="702"/>
      <c r="G1842" s="703"/>
    </row>
    <row r="1843" spans="1:7" ht="15" customHeight="1">
      <c r="A1843" s="695">
        <v>1132</v>
      </c>
      <c r="B1843" s="695" t="s">
        <v>39</v>
      </c>
      <c r="C1843" s="697" t="s">
        <v>57</v>
      </c>
      <c r="D1843" s="699" t="s">
        <v>1467</v>
      </c>
      <c r="E1843" s="602">
        <v>3275.5</v>
      </c>
      <c r="F1843" s="598" t="s">
        <v>42</v>
      </c>
      <c r="G1843" s="20">
        <f>SUM(A1843*E1843/100)</f>
        <v>37078.660000000003</v>
      </c>
    </row>
    <row r="1844" spans="1:7" ht="63" customHeight="1">
      <c r="A1844" s="696"/>
      <c r="B1844" s="696"/>
      <c r="C1844" s="698"/>
      <c r="D1844" s="700"/>
      <c r="E1844" s="701" t="s">
        <v>1473</v>
      </c>
      <c r="F1844" s="702"/>
      <c r="G1844" s="703"/>
    </row>
    <row r="1845" spans="1:7">
      <c r="A1845" s="697">
        <v>2600</v>
      </c>
      <c r="B1845" s="697" t="s">
        <v>39</v>
      </c>
      <c r="C1845" s="695" t="s">
        <v>60</v>
      </c>
      <c r="D1845" s="699" t="s">
        <v>268</v>
      </c>
      <c r="E1845" s="602">
        <v>2717</v>
      </c>
      <c r="F1845" s="598" t="s">
        <v>42</v>
      </c>
      <c r="G1845" s="20">
        <f>SUM(A1845*E1845/100)</f>
        <v>70642</v>
      </c>
    </row>
    <row r="1846" spans="1:7" ht="90" customHeight="1">
      <c r="A1846" s="698"/>
      <c r="B1846" s="698"/>
      <c r="C1846" s="696"/>
      <c r="D1846" s="708"/>
      <c r="E1846" s="701" t="s">
        <v>269</v>
      </c>
      <c r="F1846" s="702"/>
      <c r="G1846" s="703"/>
    </row>
    <row r="1847" spans="1:7">
      <c r="A1847" s="697">
        <v>2862</v>
      </c>
      <c r="B1847" s="697" t="s">
        <v>39</v>
      </c>
      <c r="C1847" s="695" t="s">
        <v>63</v>
      </c>
      <c r="D1847" s="699" t="s">
        <v>979</v>
      </c>
      <c r="E1847" s="602">
        <v>1498.48</v>
      </c>
      <c r="F1847" s="598" t="s">
        <v>42</v>
      </c>
      <c r="G1847" s="20">
        <f>SUM(A1847*E1847/100)</f>
        <v>42886.497599999995</v>
      </c>
    </row>
    <row r="1848" spans="1:7" ht="89.25" customHeight="1">
      <c r="A1848" s="698"/>
      <c r="B1848" s="698"/>
      <c r="C1848" s="696"/>
      <c r="D1848" s="700"/>
      <c r="E1848" s="701" t="s">
        <v>980</v>
      </c>
      <c r="F1848" s="702"/>
      <c r="G1848" s="703"/>
    </row>
    <row r="1849" spans="1:7">
      <c r="A1849" s="697">
        <v>442</v>
      </c>
      <c r="B1849" s="697" t="s">
        <v>39</v>
      </c>
      <c r="C1849" s="695" t="s">
        <v>66</v>
      </c>
      <c r="D1849" s="699" t="s">
        <v>170</v>
      </c>
      <c r="E1849" s="602">
        <v>1160.06</v>
      </c>
      <c r="F1849" s="598" t="s">
        <v>42</v>
      </c>
      <c r="G1849" s="13">
        <f>SUM(A1849*E1849/100)</f>
        <v>5127.4651999999996</v>
      </c>
    </row>
    <row r="1850" spans="1:7" ht="30.75" customHeight="1">
      <c r="A1850" s="698"/>
      <c r="B1850" s="698"/>
      <c r="C1850" s="696"/>
      <c r="D1850" s="700"/>
      <c r="E1850" s="701" t="s">
        <v>171</v>
      </c>
      <c r="F1850" s="702"/>
      <c r="G1850" s="703"/>
    </row>
    <row r="1851" spans="1:7">
      <c r="A1851" s="6"/>
      <c r="B1851" s="6"/>
      <c r="C1851" s="7"/>
      <c r="D1851" s="231"/>
      <c r="E1851" s="6"/>
      <c r="F1851" s="604" t="s">
        <v>1465</v>
      </c>
      <c r="G1851" s="106">
        <f>SUM(G1817,G1819,G1821,G1823,G1825,G1827,G1829,G1831,G1833,G1835,G1837,G1839,G1841,G1843,G1845,G1847,G1849)</f>
        <v>483198.52879999997</v>
      </c>
    </row>
    <row r="1852" spans="1:7">
      <c r="A1852" s="6"/>
      <c r="B1852" s="6"/>
      <c r="C1852" s="7"/>
      <c r="D1852" s="231"/>
      <c r="E1852" s="6"/>
      <c r="F1852" s="6"/>
      <c r="G1852" s="9"/>
    </row>
    <row r="1853" spans="1:7" s="36" customFormat="1" ht="32.25" customHeight="1">
      <c r="A1853" s="52" t="s">
        <v>129</v>
      </c>
      <c r="B1853" s="53"/>
      <c r="C1853" s="54" t="s">
        <v>130</v>
      </c>
      <c r="D1853" s="55"/>
      <c r="F1853" s="56" t="s">
        <v>131</v>
      </c>
      <c r="G1853" s="54"/>
    </row>
    <row r="1854" spans="1:7" s="25" customFormat="1" ht="56.25" customHeight="1">
      <c r="A1854" s="59"/>
      <c r="B1854" s="54"/>
      <c r="C1854" s="54"/>
      <c r="D1854" s="60"/>
      <c r="E1854" s="54"/>
      <c r="F1854" s="54"/>
      <c r="G1854" s="63"/>
    </row>
    <row r="1855" spans="1:7" s="25" customFormat="1" ht="11.25" customHeight="1">
      <c r="A1855" s="55" t="s">
        <v>139</v>
      </c>
      <c r="B1855" s="54"/>
      <c r="C1855" s="54"/>
      <c r="D1855" s="60"/>
      <c r="E1855" s="64" t="s">
        <v>140</v>
      </c>
      <c r="F1855" s="54"/>
      <c r="G1855" s="63"/>
    </row>
    <row r="1856" spans="1:7" s="25" customFormat="1" ht="11.25" customHeight="1">
      <c r="B1856" s="54"/>
      <c r="C1856" s="54"/>
      <c r="D1856" s="60"/>
      <c r="E1856" s="64" t="s">
        <v>141</v>
      </c>
      <c r="F1856" s="54"/>
      <c r="G1856" s="63"/>
    </row>
    <row r="1857" spans="1:7" s="25" customFormat="1" ht="11.25" customHeight="1">
      <c r="B1857" s="54"/>
      <c r="C1857" s="54"/>
      <c r="D1857" s="60"/>
      <c r="E1857" s="64" t="s">
        <v>142</v>
      </c>
      <c r="F1857" s="54"/>
      <c r="G1857" s="63"/>
    </row>
    <row r="1858" spans="1:7">
      <c r="A1858" s="6"/>
      <c r="B1858" s="6"/>
      <c r="C1858" s="7"/>
      <c r="D1858" s="231"/>
      <c r="E1858" s="6"/>
      <c r="F1858" s="6"/>
      <c r="G1858" s="9"/>
    </row>
    <row r="1859" spans="1:7">
      <c r="A1859" s="6"/>
      <c r="B1859" s="6"/>
      <c r="C1859" s="7"/>
      <c r="D1859" s="231"/>
      <c r="E1859" s="6"/>
      <c r="F1859" s="6"/>
      <c r="G1859" s="9"/>
    </row>
    <row r="1860" spans="1:7">
      <c r="A1860" s="6"/>
      <c r="B1860" s="6"/>
      <c r="C1860" s="7"/>
      <c r="D1860" s="231"/>
      <c r="E1860" s="6"/>
      <c r="F1860" s="6"/>
      <c r="G1860" s="9"/>
    </row>
    <row r="1861" spans="1:7">
      <c r="A1861" s="6"/>
      <c r="B1861" s="6"/>
      <c r="C1861" s="7"/>
      <c r="D1861" s="231"/>
      <c r="E1861" s="6"/>
      <c r="F1861" s="6"/>
      <c r="G1861" s="9"/>
    </row>
    <row r="1862" spans="1:7">
      <c r="A1862" s="6"/>
      <c r="B1862" s="6"/>
      <c r="C1862" s="7"/>
      <c r="D1862" s="231"/>
      <c r="E1862" s="6"/>
      <c r="F1862" s="6"/>
      <c r="G1862" s="9"/>
    </row>
    <row r="1863" spans="1:7">
      <c r="A1863" s="6"/>
      <c r="B1863" s="6"/>
      <c r="C1863" s="7"/>
      <c r="D1863" s="231"/>
      <c r="E1863" s="6"/>
      <c r="F1863" s="6"/>
      <c r="G1863" s="9"/>
    </row>
    <row r="1864" spans="1:7">
      <c r="A1864" s="6"/>
      <c r="B1864" s="6"/>
      <c r="C1864" s="7"/>
      <c r="D1864" s="231"/>
      <c r="E1864" s="6"/>
      <c r="F1864" s="6"/>
      <c r="G1864" s="9"/>
    </row>
    <row r="1865" spans="1:7">
      <c r="A1865" s="6"/>
      <c r="B1865" s="6"/>
      <c r="C1865" s="7"/>
      <c r="D1865" s="231"/>
      <c r="E1865" s="6"/>
      <c r="F1865" s="6"/>
      <c r="G1865" s="9"/>
    </row>
    <row r="1866" spans="1:7">
      <c r="A1866" s="6"/>
      <c r="B1866" s="6"/>
      <c r="C1866" s="7"/>
      <c r="D1866" s="231"/>
      <c r="E1866" s="6"/>
      <c r="F1866" s="6"/>
      <c r="G1866" s="9"/>
    </row>
    <row r="1867" spans="1:7">
      <c r="A1867" s="6"/>
      <c r="B1867" s="6"/>
      <c r="C1867" s="7"/>
      <c r="D1867" s="231"/>
      <c r="E1867" s="6"/>
      <c r="F1867" s="6"/>
      <c r="G1867" s="9"/>
    </row>
    <row r="1868" spans="1:7">
      <c r="A1868" s="6"/>
      <c r="B1868" s="6"/>
      <c r="C1868" s="7"/>
      <c r="D1868" s="231"/>
      <c r="E1868" s="6"/>
      <c r="F1868" s="6"/>
      <c r="G1868" s="9"/>
    </row>
    <row r="1869" spans="1:7">
      <c r="A1869" s="6"/>
      <c r="B1869" s="6"/>
      <c r="C1869" s="7"/>
      <c r="D1869" s="231"/>
      <c r="E1869" s="6"/>
      <c r="F1869" s="6"/>
      <c r="G1869" s="9"/>
    </row>
    <row r="1870" spans="1:7">
      <c r="A1870" s="6"/>
      <c r="B1870" s="6"/>
      <c r="C1870" s="7"/>
      <c r="D1870" s="231"/>
      <c r="E1870" s="6"/>
      <c r="F1870" s="6"/>
      <c r="G1870" s="9"/>
    </row>
    <row r="1871" spans="1:7">
      <c r="A1871" s="6"/>
      <c r="B1871" s="6"/>
      <c r="C1871" s="7"/>
      <c r="D1871" s="231"/>
      <c r="E1871" s="6"/>
      <c r="F1871" s="6"/>
      <c r="G1871" s="9"/>
    </row>
    <row r="1872" spans="1:7">
      <c r="A1872" s="6"/>
      <c r="B1872" s="6"/>
      <c r="C1872" s="7"/>
      <c r="D1872" s="231"/>
      <c r="E1872" s="6"/>
      <c r="F1872" s="6"/>
      <c r="G1872" s="9"/>
    </row>
    <row r="1873" spans="1:7">
      <c r="A1873" s="6"/>
      <c r="B1873" s="6"/>
      <c r="C1873" s="7"/>
      <c r="D1873" s="231"/>
      <c r="E1873" s="6"/>
      <c r="F1873" s="6"/>
      <c r="G1873" s="9"/>
    </row>
    <row r="1874" spans="1:7">
      <c r="A1874" s="6"/>
      <c r="B1874" s="6"/>
      <c r="C1874" s="7"/>
      <c r="D1874" s="231"/>
      <c r="E1874" s="6"/>
      <c r="F1874" s="6"/>
      <c r="G1874" s="9"/>
    </row>
    <row r="1875" spans="1:7">
      <c r="A1875" s="6"/>
      <c r="B1875" s="6"/>
      <c r="C1875" s="7"/>
      <c r="D1875" s="231"/>
      <c r="E1875" s="6"/>
      <c r="F1875" s="6"/>
      <c r="G1875" s="9"/>
    </row>
    <row r="1876" spans="1:7">
      <c r="A1876" s="6"/>
      <c r="B1876" s="6"/>
      <c r="C1876" s="7"/>
      <c r="D1876" s="231"/>
      <c r="E1876" s="6"/>
      <c r="F1876" s="6"/>
      <c r="G1876" s="9"/>
    </row>
    <row r="1877" spans="1:7">
      <c r="A1877" s="6"/>
      <c r="B1877" s="6"/>
      <c r="C1877" s="7"/>
      <c r="D1877" s="231"/>
      <c r="E1877" s="6"/>
      <c r="F1877" s="6"/>
      <c r="G1877" s="9"/>
    </row>
    <row r="1878" spans="1:7">
      <c r="A1878" s="6"/>
      <c r="B1878" s="6"/>
      <c r="C1878" s="7"/>
      <c r="D1878" s="231"/>
      <c r="E1878" s="6"/>
      <c r="F1878" s="6"/>
      <c r="G1878" s="9"/>
    </row>
    <row r="1879" spans="1:7">
      <c r="A1879" s="6"/>
      <c r="B1879" s="6"/>
      <c r="C1879" s="7"/>
      <c r="D1879" s="231"/>
      <c r="E1879" s="6"/>
      <c r="F1879" s="6"/>
      <c r="G1879" s="9"/>
    </row>
    <row r="1880" spans="1:7">
      <c r="A1880" s="6"/>
      <c r="B1880" s="6"/>
      <c r="C1880" s="7"/>
      <c r="D1880" s="231"/>
      <c r="E1880" s="6"/>
      <c r="F1880" s="6"/>
      <c r="G1880" s="9"/>
    </row>
    <row r="1881" spans="1:7">
      <c r="A1881" s="6"/>
      <c r="B1881" s="6"/>
      <c r="C1881" s="7"/>
      <c r="D1881" s="231"/>
      <c r="E1881" s="6"/>
      <c r="F1881" s="6"/>
      <c r="G1881" s="9"/>
    </row>
    <row r="1882" spans="1:7">
      <c r="A1882" s="6"/>
      <c r="B1882" s="6"/>
      <c r="C1882" s="7"/>
      <c r="D1882" s="231"/>
      <c r="E1882" s="6"/>
      <c r="F1882" s="6"/>
      <c r="G1882" s="9"/>
    </row>
    <row r="1883" spans="1:7">
      <c r="A1883" s="6"/>
      <c r="B1883" s="6"/>
      <c r="C1883" s="7"/>
      <c r="D1883" s="231"/>
      <c r="E1883" s="6"/>
      <c r="F1883" s="6"/>
      <c r="G1883" s="9"/>
    </row>
    <row r="1884" spans="1:7">
      <c r="A1884" s="6"/>
      <c r="B1884" s="6"/>
      <c r="C1884" s="7"/>
      <c r="D1884" s="231"/>
      <c r="E1884" s="6"/>
      <c r="F1884" s="6"/>
      <c r="G1884" s="9"/>
    </row>
    <row r="1885" spans="1:7">
      <c r="A1885" s="6"/>
      <c r="B1885" s="6"/>
      <c r="C1885" s="7"/>
      <c r="D1885" s="231"/>
      <c r="E1885" s="6"/>
      <c r="F1885" s="6"/>
      <c r="G1885" s="9"/>
    </row>
    <row r="1886" spans="1:7">
      <c r="A1886" s="6"/>
      <c r="B1886" s="6"/>
      <c r="C1886" s="7"/>
      <c r="D1886" s="231"/>
      <c r="E1886" s="6"/>
      <c r="F1886" s="6"/>
      <c r="G1886" s="9"/>
    </row>
    <row r="1887" spans="1:7">
      <c r="A1887" s="6"/>
      <c r="B1887" s="6"/>
      <c r="C1887" s="7"/>
      <c r="D1887" s="231"/>
      <c r="E1887" s="6"/>
      <c r="F1887" s="6"/>
      <c r="G1887" s="9"/>
    </row>
    <row r="1888" spans="1:7">
      <c r="A1888" s="6"/>
      <c r="B1888" s="6"/>
      <c r="C1888" s="7"/>
      <c r="D1888" s="231"/>
      <c r="E1888" s="6"/>
      <c r="F1888" s="6"/>
      <c r="G1888" s="9"/>
    </row>
    <row r="1889" spans="1:7">
      <c r="A1889" s="6"/>
      <c r="B1889" s="6"/>
      <c r="C1889" s="7"/>
      <c r="D1889" s="231"/>
      <c r="E1889" s="6"/>
      <c r="F1889" s="6"/>
      <c r="G1889" s="9"/>
    </row>
    <row r="1890" spans="1:7">
      <c r="A1890" s="6"/>
      <c r="B1890" s="6"/>
      <c r="C1890" s="7"/>
      <c r="D1890" s="231"/>
      <c r="E1890" s="6"/>
      <c r="F1890" s="6"/>
      <c r="G1890" s="9"/>
    </row>
    <row r="1891" spans="1:7">
      <c r="A1891" s="6"/>
      <c r="B1891" s="6"/>
      <c r="C1891" s="7"/>
      <c r="D1891" s="231"/>
      <c r="E1891" s="6"/>
      <c r="F1891" s="6"/>
      <c r="G1891" s="9"/>
    </row>
    <row r="1892" spans="1:7">
      <c r="A1892" s="6"/>
      <c r="B1892" s="6"/>
      <c r="C1892" s="7"/>
      <c r="D1892" s="231"/>
      <c r="E1892" s="6"/>
      <c r="F1892" s="6"/>
      <c r="G1892" s="9"/>
    </row>
    <row r="1893" spans="1:7">
      <c r="A1893" s="6"/>
      <c r="B1893" s="6"/>
      <c r="C1893" s="7"/>
      <c r="D1893" s="231"/>
      <c r="E1893" s="6"/>
      <c r="F1893" s="6"/>
      <c r="G1893" s="9"/>
    </row>
    <row r="1894" spans="1:7">
      <c r="A1894" s="6"/>
      <c r="B1894" s="6"/>
      <c r="C1894" s="7"/>
      <c r="D1894" s="231"/>
      <c r="E1894" s="6"/>
      <c r="F1894" s="6"/>
      <c r="G1894" s="9"/>
    </row>
    <row r="1895" spans="1:7">
      <c r="A1895" s="6"/>
      <c r="B1895" s="6"/>
      <c r="C1895" s="7"/>
      <c r="D1895" s="231"/>
      <c r="E1895" s="6"/>
      <c r="F1895" s="6"/>
      <c r="G1895" s="9"/>
    </row>
    <row r="1896" spans="1:7">
      <c r="A1896" s="6"/>
      <c r="B1896" s="6"/>
      <c r="C1896" s="7"/>
      <c r="D1896" s="231"/>
      <c r="E1896" s="6"/>
      <c r="F1896" s="6"/>
      <c r="G1896" s="9"/>
    </row>
    <row r="1897" spans="1:7">
      <c r="A1897" s="6"/>
      <c r="B1897" s="6"/>
      <c r="C1897" s="7"/>
      <c r="D1897" s="231"/>
      <c r="E1897" s="6"/>
      <c r="F1897" s="6"/>
      <c r="G1897" s="9"/>
    </row>
    <row r="1898" spans="1:7">
      <c r="A1898" s="6"/>
      <c r="B1898" s="6"/>
      <c r="C1898" s="7"/>
      <c r="D1898" s="231"/>
      <c r="E1898" s="6"/>
      <c r="F1898" s="6"/>
      <c r="G1898" s="9"/>
    </row>
    <row r="1899" spans="1:7">
      <c r="A1899" s="6"/>
      <c r="B1899" s="6"/>
      <c r="C1899" s="7"/>
      <c r="D1899" s="231"/>
      <c r="E1899" s="6"/>
      <c r="F1899" s="6"/>
      <c r="G1899" s="9"/>
    </row>
    <row r="1900" spans="1:7">
      <c r="A1900" s="6"/>
      <c r="B1900" s="6"/>
      <c r="C1900" s="7"/>
      <c r="D1900" s="231"/>
      <c r="E1900" s="6"/>
      <c r="F1900" s="6"/>
      <c r="G1900" s="9"/>
    </row>
    <row r="1901" spans="1:7">
      <c r="A1901" s="6"/>
      <c r="B1901" s="6"/>
      <c r="C1901" s="7"/>
      <c r="D1901" s="231"/>
      <c r="E1901" s="6"/>
      <c r="F1901" s="6"/>
      <c r="G1901" s="9"/>
    </row>
    <row r="1902" spans="1:7">
      <c r="A1902" s="6"/>
      <c r="B1902" s="6"/>
      <c r="C1902" s="7"/>
      <c r="D1902" s="231"/>
      <c r="E1902" s="6"/>
      <c r="F1902" s="6"/>
      <c r="G1902" s="9"/>
    </row>
    <row r="1903" spans="1:7">
      <c r="A1903" s="6"/>
      <c r="B1903" s="6"/>
      <c r="C1903" s="7"/>
      <c r="D1903" s="231"/>
      <c r="E1903" s="6"/>
      <c r="F1903" s="6"/>
      <c r="G1903" s="9"/>
    </row>
    <row r="1904" spans="1:7">
      <c r="A1904" s="6"/>
      <c r="B1904" s="6"/>
      <c r="C1904" s="7"/>
      <c r="D1904" s="231"/>
      <c r="E1904" s="6"/>
      <c r="F1904" s="6"/>
      <c r="G1904" s="9"/>
    </row>
    <row r="1905" spans="1:7">
      <c r="A1905" s="6"/>
      <c r="B1905" s="6"/>
      <c r="C1905" s="7"/>
      <c r="D1905" s="231"/>
      <c r="E1905" s="6"/>
      <c r="F1905" s="6"/>
      <c r="G1905" s="9"/>
    </row>
    <row r="1906" spans="1:7">
      <c r="A1906" s="6"/>
      <c r="B1906" s="6"/>
      <c r="C1906" s="7"/>
      <c r="D1906" s="231"/>
      <c r="E1906" s="6"/>
      <c r="F1906" s="6"/>
      <c r="G1906" s="9"/>
    </row>
    <row r="1907" spans="1:7">
      <c r="A1907" s="6"/>
      <c r="B1907" s="6"/>
      <c r="C1907" s="7"/>
      <c r="D1907" s="231"/>
      <c r="E1907" s="6"/>
      <c r="F1907" s="6"/>
      <c r="G1907" s="9"/>
    </row>
    <row r="1908" spans="1:7">
      <c r="A1908" s="6"/>
      <c r="B1908" s="6"/>
      <c r="C1908" s="7"/>
      <c r="D1908" s="231"/>
      <c r="E1908" s="6"/>
      <c r="F1908" s="6"/>
      <c r="G1908" s="9"/>
    </row>
    <row r="1909" spans="1:7">
      <c r="A1909" s="6"/>
      <c r="B1909" s="6"/>
      <c r="C1909" s="7"/>
      <c r="D1909" s="231"/>
      <c r="E1909" s="6"/>
      <c r="F1909" s="6"/>
      <c r="G1909" s="9"/>
    </row>
    <row r="1910" spans="1:7">
      <c r="A1910" s="6"/>
      <c r="B1910" s="6"/>
      <c r="C1910" s="7"/>
      <c r="D1910" s="231"/>
      <c r="E1910" s="6"/>
      <c r="F1910" s="6"/>
      <c r="G1910" s="9"/>
    </row>
    <row r="1911" spans="1:7">
      <c r="A1911" s="6"/>
      <c r="B1911" s="6"/>
      <c r="C1911" s="7"/>
      <c r="D1911" s="231"/>
      <c r="E1911" s="6"/>
      <c r="F1911" s="6"/>
      <c r="G1911" s="9"/>
    </row>
    <row r="1912" spans="1:7">
      <c r="A1912" s="6"/>
      <c r="B1912" s="6"/>
      <c r="C1912" s="7"/>
      <c r="D1912" s="231"/>
      <c r="E1912" s="6"/>
      <c r="F1912" s="6"/>
      <c r="G1912" s="9"/>
    </row>
    <row r="1913" spans="1:7">
      <c r="A1913" s="6"/>
      <c r="B1913" s="6"/>
      <c r="C1913" s="7"/>
      <c r="D1913" s="231"/>
      <c r="E1913" s="6"/>
      <c r="F1913" s="6"/>
      <c r="G1913" s="9"/>
    </row>
    <row r="1914" spans="1:7">
      <c r="A1914" s="6"/>
      <c r="B1914" s="6"/>
      <c r="C1914" s="7"/>
      <c r="D1914" s="231"/>
      <c r="E1914" s="6"/>
      <c r="F1914" s="6"/>
      <c r="G1914" s="9"/>
    </row>
    <row r="1915" spans="1:7">
      <c r="A1915" s="6"/>
      <c r="B1915" s="6"/>
      <c r="C1915" s="7"/>
      <c r="D1915" s="231"/>
      <c r="E1915" s="6"/>
      <c r="F1915" s="6"/>
      <c r="G1915" s="9"/>
    </row>
    <row r="1916" spans="1:7">
      <c r="A1916" s="6"/>
      <c r="B1916" s="6"/>
      <c r="C1916" s="7"/>
      <c r="D1916" s="231"/>
      <c r="E1916" s="6"/>
      <c r="F1916" s="6"/>
      <c r="G1916" s="9"/>
    </row>
    <row r="1917" spans="1:7">
      <c r="A1917" s="6"/>
      <c r="B1917" s="6"/>
      <c r="C1917" s="7"/>
      <c r="D1917" s="231"/>
      <c r="E1917" s="6"/>
      <c r="F1917" s="6"/>
      <c r="G1917" s="9"/>
    </row>
    <row r="1918" spans="1:7">
      <c r="A1918" s="6"/>
      <c r="B1918" s="6"/>
      <c r="C1918" s="7"/>
      <c r="D1918" s="231"/>
      <c r="E1918" s="6"/>
      <c r="F1918" s="6"/>
      <c r="G1918" s="9"/>
    </row>
    <row r="1919" spans="1:7">
      <c r="A1919" s="6"/>
      <c r="B1919" s="6"/>
      <c r="C1919" s="7"/>
      <c r="D1919" s="231"/>
      <c r="E1919" s="6"/>
      <c r="F1919" s="6"/>
      <c r="G1919" s="9"/>
    </row>
    <row r="1920" spans="1:7">
      <c r="A1920" s="6"/>
      <c r="B1920" s="6"/>
      <c r="C1920" s="7"/>
      <c r="D1920" s="231"/>
      <c r="E1920" s="6"/>
      <c r="F1920" s="6"/>
      <c r="G1920" s="9"/>
    </row>
    <row r="1921" spans="1:7">
      <c r="A1921" s="6"/>
      <c r="B1921" s="6"/>
      <c r="C1921" s="7"/>
      <c r="D1921" s="231"/>
      <c r="E1921" s="6"/>
      <c r="F1921" s="6"/>
      <c r="G1921" s="9"/>
    </row>
    <row r="1922" spans="1:7">
      <c r="A1922" s="6"/>
      <c r="B1922" s="6"/>
      <c r="C1922" s="7"/>
      <c r="D1922" s="231"/>
      <c r="E1922" s="6"/>
      <c r="F1922" s="6"/>
      <c r="G1922" s="9"/>
    </row>
    <row r="1923" spans="1:7">
      <c r="A1923" s="6"/>
      <c r="B1923" s="6"/>
      <c r="C1923" s="7"/>
      <c r="D1923" s="231"/>
      <c r="E1923" s="6"/>
      <c r="F1923" s="6"/>
      <c r="G1923" s="9"/>
    </row>
    <row r="1924" spans="1:7">
      <c r="A1924" s="6"/>
      <c r="B1924" s="6"/>
      <c r="C1924" s="7"/>
      <c r="D1924" s="231"/>
      <c r="E1924" s="6"/>
      <c r="F1924" s="6"/>
      <c r="G1924" s="9"/>
    </row>
    <row r="1925" spans="1:7">
      <c r="A1925" s="6"/>
      <c r="B1925" s="6"/>
      <c r="C1925" s="7"/>
      <c r="D1925" s="231"/>
      <c r="E1925" s="6"/>
      <c r="F1925" s="6"/>
      <c r="G1925" s="9"/>
    </row>
    <row r="1926" spans="1:7">
      <c r="A1926" s="6"/>
      <c r="B1926" s="6"/>
      <c r="C1926" s="7"/>
      <c r="D1926" s="231"/>
      <c r="E1926" s="6"/>
      <c r="F1926" s="6"/>
      <c r="G1926" s="9"/>
    </row>
    <row r="1927" spans="1:7">
      <c r="A1927" s="6"/>
      <c r="B1927" s="6"/>
      <c r="C1927" s="7"/>
      <c r="D1927" s="231"/>
      <c r="E1927" s="6"/>
      <c r="F1927" s="6"/>
      <c r="G1927" s="9"/>
    </row>
    <row r="1928" spans="1:7">
      <c r="A1928" s="6"/>
      <c r="B1928" s="6"/>
      <c r="C1928" s="7"/>
      <c r="D1928" s="231"/>
      <c r="E1928" s="6"/>
      <c r="F1928" s="6"/>
      <c r="G1928" s="9"/>
    </row>
    <row r="1929" spans="1:7">
      <c r="A1929" s="6"/>
      <c r="B1929" s="6"/>
      <c r="C1929" s="7"/>
      <c r="D1929" s="231"/>
      <c r="E1929" s="6"/>
      <c r="F1929" s="6"/>
      <c r="G1929" s="9"/>
    </row>
    <row r="1930" spans="1:7">
      <c r="A1930" s="6"/>
      <c r="B1930" s="6"/>
      <c r="C1930" s="7"/>
      <c r="D1930" s="231"/>
      <c r="E1930" s="6"/>
      <c r="F1930" s="6"/>
      <c r="G1930" s="9"/>
    </row>
    <row r="1931" spans="1:7">
      <c r="A1931" s="6"/>
      <c r="B1931" s="6"/>
      <c r="C1931" s="7"/>
      <c r="D1931" s="231"/>
      <c r="E1931" s="6"/>
      <c r="F1931" s="6"/>
      <c r="G1931" s="9"/>
    </row>
    <row r="1932" spans="1:7">
      <c r="A1932" s="6"/>
      <c r="B1932" s="6"/>
      <c r="C1932" s="7"/>
      <c r="D1932" s="231"/>
      <c r="E1932" s="6"/>
      <c r="F1932" s="6"/>
      <c r="G1932" s="9"/>
    </row>
    <row r="1933" spans="1:7">
      <c r="A1933" s="6"/>
      <c r="B1933" s="6"/>
      <c r="C1933" s="7"/>
      <c r="D1933" s="231"/>
      <c r="E1933" s="6"/>
      <c r="F1933" s="6"/>
      <c r="G1933" s="9"/>
    </row>
    <row r="1934" spans="1:7">
      <c r="A1934" s="6"/>
      <c r="B1934" s="6"/>
      <c r="C1934" s="7"/>
      <c r="D1934" s="231"/>
      <c r="E1934" s="6"/>
      <c r="F1934" s="6"/>
      <c r="G1934" s="9"/>
    </row>
    <row r="1935" spans="1:7">
      <c r="A1935" s="6"/>
      <c r="B1935" s="6"/>
      <c r="C1935" s="7"/>
      <c r="D1935" s="231"/>
      <c r="E1935" s="6"/>
      <c r="F1935" s="6"/>
      <c r="G1935" s="9"/>
    </row>
    <row r="1936" spans="1:7">
      <c r="A1936" s="6"/>
      <c r="B1936" s="6"/>
      <c r="C1936" s="7"/>
      <c r="D1936" s="231"/>
      <c r="E1936" s="6"/>
      <c r="F1936" s="6"/>
      <c r="G1936" s="9"/>
    </row>
    <row r="1937" spans="1:7">
      <c r="A1937" s="6"/>
      <c r="B1937" s="6"/>
      <c r="C1937" s="7"/>
      <c r="D1937" s="231"/>
      <c r="E1937" s="6"/>
      <c r="F1937" s="6"/>
      <c r="G1937" s="9"/>
    </row>
    <row r="1938" spans="1:7">
      <c r="A1938" s="6"/>
      <c r="B1938" s="6"/>
      <c r="C1938" s="7"/>
      <c r="D1938" s="231"/>
      <c r="E1938" s="6"/>
      <c r="F1938" s="6"/>
      <c r="G1938" s="9"/>
    </row>
    <row r="1939" spans="1:7">
      <c r="A1939" s="6"/>
      <c r="B1939" s="6"/>
      <c r="C1939" s="7"/>
      <c r="D1939" s="231"/>
      <c r="E1939" s="6"/>
      <c r="F1939" s="6"/>
      <c r="G1939" s="9"/>
    </row>
    <row r="1940" spans="1:7">
      <c r="A1940" s="6"/>
      <c r="B1940" s="6"/>
      <c r="C1940" s="7"/>
      <c r="D1940" s="231"/>
      <c r="E1940" s="6"/>
      <c r="F1940" s="6"/>
      <c r="G1940" s="9"/>
    </row>
    <row r="1941" spans="1:7">
      <c r="A1941" s="6"/>
      <c r="B1941" s="6"/>
      <c r="C1941" s="7"/>
      <c r="D1941" s="231"/>
      <c r="E1941" s="6"/>
      <c r="F1941" s="6"/>
      <c r="G1941" s="9"/>
    </row>
    <row r="1942" spans="1:7">
      <c r="A1942" s="6"/>
      <c r="B1942" s="6"/>
      <c r="C1942" s="7"/>
      <c r="D1942" s="231"/>
      <c r="E1942" s="6"/>
      <c r="F1942" s="6"/>
      <c r="G1942" s="9"/>
    </row>
    <row r="1943" spans="1:7">
      <c r="A1943" s="6"/>
      <c r="B1943" s="6"/>
      <c r="C1943" s="7"/>
      <c r="D1943" s="231"/>
      <c r="E1943" s="6"/>
      <c r="F1943" s="6"/>
      <c r="G1943" s="9"/>
    </row>
    <row r="1944" spans="1:7">
      <c r="A1944" s="6"/>
      <c r="B1944" s="6"/>
      <c r="C1944" s="7"/>
      <c r="D1944" s="231"/>
      <c r="E1944" s="6"/>
      <c r="F1944" s="6"/>
      <c r="G1944" s="9"/>
    </row>
    <row r="1945" spans="1:7">
      <c r="A1945" s="6"/>
      <c r="B1945" s="6"/>
      <c r="C1945" s="7"/>
      <c r="D1945" s="231"/>
      <c r="E1945" s="6"/>
      <c r="F1945" s="6"/>
      <c r="G1945" s="9"/>
    </row>
    <row r="1946" spans="1:7">
      <c r="A1946" s="6"/>
      <c r="B1946" s="6"/>
      <c r="C1946" s="7"/>
      <c r="D1946" s="231"/>
      <c r="E1946" s="6"/>
      <c r="F1946" s="6"/>
      <c r="G1946" s="9"/>
    </row>
    <row r="1947" spans="1:7">
      <c r="A1947" s="6"/>
      <c r="B1947" s="6"/>
      <c r="C1947" s="7"/>
      <c r="D1947" s="231"/>
      <c r="E1947" s="6"/>
      <c r="F1947" s="6"/>
      <c r="G1947" s="9"/>
    </row>
    <row r="1948" spans="1:7">
      <c r="A1948" s="6"/>
      <c r="B1948" s="6"/>
      <c r="C1948" s="7"/>
      <c r="D1948" s="231"/>
      <c r="E1948" s="6"/>
      <c r="F1948" s="6"/>
      <c r="G1948" s="9"/>
    </row>
    <row r="1949" spans="1:7">
      <c r="A1949" s="6"/>
      <c r="B1949" s="6"/>
      <c r="C1949" s="7"/>
      <c r="D1949" s="231"/>
      <c r="E1949" s="6"/>
      <c r="F1949" s="6"/>
      <c r="G1949" s="9"/>
    </row>
    <row r="1950" spans="1:7">
      <c r="A1950" s="6"/>
      <c r="B1950" s="6"/>
      <c r="C1950" s="7"/>
      <c r="D1950" s="231"/>
      <c r="E1950" s="6"/>
      <c r="F1950" s="6"/>
      <c r="G1950" s="9"/>
    </row>
    <row r="1951" spans="1:7">
      <c r="A1951" s="6"/>
      <c r="B1951" s="6"/>
      <c r="C1951" s="7"/>
      <c r="D1951" s="231"/>
      <c r="E1951" s="6"/>
      <c r="F1951" s="6"/>
      <c r="G1951" s="9"/>
    </row>
    <row r="1952" spans="1:7">
      <c r="A1952" s="6"/>
      <c r="B1952" s="6"/>
      <c r="C1952" s="7"/>
      <c r="D1952" s="231"/>
      <c r="E1952" s="6"/>
      <c r="F1952" s="6"/>
      <c r="G1952" s="9"/>
    </row>
    <row r="1953" spans="1:7">
      <c r="A1953" s="6"/>
      <c r="B1953" s="6"/>
      <c r="C1953" s="7"/>
      <c r="D1953" s="231"/>
      <c r="E1953" s="6"/>
      <c r="F1953" s="6"/>
      <c r="G1953" s="9"/>
    </row>
    <row r="1954" spans="1:7">
      <c r="A1954" s="6"/>
      <c r="B1954" s="6"/>
      <c r="C1954" s="7"/>
      <c r="D1954" s="231"/>
      <c r="E1954" s="6"/>
      <c r="F1954" s="6"/>
      <c r="G1954" s="9"/>
    </row>
    <row r="1955" spans="1:7">
      <c r="A1955" s="6"/>
      <c r="B1955" s="6"/>
      <c r="C1955" s="7"/>
      <c r="D1955" s="231"/>
      <c r="E1955" s="6"/>
      <c r="F1955" s="6"/>
      <c r="G1955" s="9"/>
    </row>
    <row r="1956" spans="1:7">
      <c r="A1956" s="6"/>
      <c r="B1956" s="6"/>
      <c r="C1956" s="7"/>
      <c r="D1956" s="231"/>
      <c r="E1956" s="6"/>
      <c r="F1956" s="6"/>
      <c r="G1956" s="9"/>
    </row>
    <row r="1957" spans="1:7">
      <c r="A1957" s="6"/>
      <c r="B1957" s="6"/>
      <c r="C1957" s="7"/>
      <c r="D1957" s="231"/>
      <c r="E1957" s="6"/>
      <c r="F1957" s="6"/>
      <c r="G1957" s="9"/>
    </row>
    <row r="1958" spans="1:7">
      <c r="A1958" s="6"/>
      <c r="B1958" s="6"/>
      <c r="C1958" s="7"/>
      <c r="D1958" s="231"/>
      <c r="E1958" s="6"/>
      <c r="F1958" s="6"/>
      <c r="G1958" s="9"/>
    </row>
    <row r="1959" spans="1:7">
      <c r="A1959" s="6"/>
      <c r="B1959" s="6"/>
      <c r="C1959" s="7"/>
      <c r="D1959" s="231"/>
      <c r="E1959" s="6"/>
      <c r="F1959" s="6"/>
      <c r="G1959" s="9"/>
    </row>
    <row r="1960" spans="1:7">
      <c r="A1960" s="6"/>
      <c r="B1960" s="6"/>
      <c r="C1960" s="7"/>
      <c r="D1960" s="231"/>
      <c r="E1960" s="6"/>
      <c r="F1960" s="6"/>
      <c r="G1960" s="9"/>
    </row>
    <row r="1961" spans="1:7">
      <c r="A1961" s="6"/>
      <c r="B1961" s="6"/>
      <c r="C1961" s="7"/>
      <c r="D1961" s="231"/>
      <c r="E1961" s="6"/>
      <c r="F1961" s="6"/>
      <c r="G1961" s="9"/>
    </row>
    <row r="1962" spans="1:7">
      <c r="A1962" s="6"/>
      <c r="B1962" s="6"/>
      <c r="C1962" s="7"/>
      <c r="D1962" s="231"/>
      <c r="E1962" s="6"/>
      <c r="F1962" s="6"/>
      <c r="G1962" s="9"/>
    </row>
    <row r="1963" spans="1:7">
      <c r="A1963" s="6"/>
      <c r="B1963" s="6"/>
      <c r="C1963" s="7"/>
      <c r="D1963" s="231"/>
      <c r="E1963" s="6"/>
      <c r="F1963" s="6"/>
      <c r="G1963" s="9"/>
    </row>
    <row r="1964" spans="1:7">
      <c r="A1964" s="6"/>
      <c r="B1964" s="6"/>
      <c r="C1964" s="7"/>
      <c r="D1964" s="231"/>
      <c r="E1964" s="6"/>
      <c r="F1964" s="6"/>
      <c r="G1964" s="9"/>
    </row>
    <row r="1965" spans="1:7">
      <c r="A1965" s="6"/>
      <c r="B1965" s="6"/>
      <c r="C1965" s="7"/>
      <c r="D1965" s="231"/>
      <c r="E1965" s="6"/>
      <c r="F1965" s="6"/>
      <c r="G1965" s="9"/>
    </row>
    <row r="1966" spans="1:7">
      <c r="A1966" s="6"/>
      <c r="B1966" s="6"/>
      <c r="C1966" s="7"/>
      <c r="D1966" s="231"/>
      <c r="E1966" s="6"/>
      <c r="F1966" s="6"/>
      <c r="G1966" s="9"/>
    </row>
    <row r="1967" spans="1:7">
      <c r="A1967" s="6"/>
      <c r="B1967" s="6"/>
      <c r="C1967" s="7"/>
      <c r="D1967" s="231"/>
      <c r="E1967" s="6"/>
      <c r="F1967" s="6"/>
      <c r="G1967" s="9"/>
    </row>
    <row r="1968" spans="1:7">
      <c r="A1968" s="6"/>
      <c r="B1968" s="6"/>
      <c r="C1968" s="7"/>
      <c r="D1968" s="231"/>
      <c r="E1968" s="6"/>
      <c r="F1968" s="6"/>
      <c r="G1968" s="9"/>
    </row>
    <row r="1969" spans="1:7">
      <c r="A1969" s="6"/>
      <c r="B1969" s="6"/>
      <c r="C1969" s="7"/>
      <c r="D1969" s="231"/>
      <c r="E1969" s="6"/>
      <c r="F1969" s="6"/>
      <c r="G1969" s="9"/>
    </row>
    <row r="1970" spans="1:7">
      <c r="A1970" s="6"/>
      <c r="B1970" s="6"/>
      <c r="C1970" s="7"/>
      <c r="D1970" s="231"/>
      <c r="E1970" s="6"/>
      <c r="F1970" s="6"/>
      <c r="G1970" s="9"/>
    </row>
    <row r="1971" spans="1:7">
      <c r="A1971" s="6"/>
      <c r="B1971" s="6"/>
      <c r="C1971" s="7"/>
      <c r="D1971" s="231"/>
      <c r="E1971" s="6"/>
      <c r="F1971" s="6"/>
      <c r="G1971" s="9"/>
    </row>
    <row r="1972" spans="1:7">
      <c r="A1972" s="6"/>
      <c r="B1972" s="6"/>
      <c r="C1972" s="7"/>
      <c r="D1972" s="231"/>
      <c r="E1972" s="6"/>
      <c r="F1972" s="6"/>
      <c r="G1972" s="9"/>
    </row>
    <row r="1973" spans="1:7">
      <c r="A1973" s="6"/>
      <c r="B1973" s="6"/>
      <c r="C1973" s="7"/>
      <c r="D1973" s="231"/>
      <c r="E1973" s="6"/>
      <c r="F1973" s="6"/>
      <c r="G1973" s="9"/>
    </row>
    <row r="1974" spans="1:7">
      <c r="A1974" s="6"/>
      <c r="B1974" s="6"/>
      <c r="C1974" s="7"/>
      <c r="D1974" s="231"/>
      <c r="E1974" s="6"/>
      <c r="F1974" s="6"/>
      <c r="G1974" s="9"/>
    </row>
    <row r="1975" spans="1:7">
      <c r="A1975" s="6"/>
      <c r="B1975" s="6"/>
      <c r="C1975" s="7"/>
      <c r="D1975" s="231"/>
      <c r="E1975" s="6"/>
      <c r="F1975" s="6"/>
      <c r="G1975" s="9"/>
    </row>
    <row r="1976" spans="1:7">
      <c r="A1976" s="6"/>
      <c r="B1976" s="6"/>
      <c r="C1976" s="7"/>
      <c r="D1976" s="231"/>
      <c r="E1976" s="6"/>
      <c r="F1976" s="6"/>
      <c r="G1976" s="9"/>
    </row>
    <row r="1977" spans="1:7">
      <c r="A1977" s="6"/>
      <c r="B1977" s="6"/>
      <c r="C1977" s="7"/>
      <c r="D1977" s="231"/>
      <c r="E1977" s="6"/>
      <c r="F1977" s="6"/>
      <c r="G1977" s="9"/>
    </row>
    <row r="1978" spans="1:7">
      <c r="A1978" s="6"/>
      <c r="B1978" s="6"/>
      <c r="C1978" s="7"/>
      <c r="D1978" s="231"/>
      <c r="E1978" s="6"/>
      <c r="F1978" s="6"/>
      <c r="G1978" s="9"/>
    </row>
    <row r="1979" spans="1:7">
      <c r="A1979" s="6"/>
      <c r="B1979" s="6"/>
      <c r="C1979" s="7"/>
      <c r="D1979" s="231"/>
      <c r="E1979" s="6"/>
      <c r="F1979" s="6"/>
      <c r="G1979" s="9"/>
    </row>
    <row r="1980" spans="1:7">
      <c r="A1980" s="6"/>
      <c r="B1980" s="6"/>
      <c r="C1980" s="7"/>
      <c r="D1980" s="231"/>
      <c r="E1980" s="6"/>
      <c r="F1980" s="6"/>
      <c r="G1980" s="9"/>
    </row>
    <row r="1981" spans="1:7">
      <c r="A1981" s="6"/>
      <c r="B1981" s="6"/>
      <c r="C1981" s="7"/>
      <c r="D1981" s="231"/>
      <c r="E1981" s="6"/>
      <c r="F1981" s="6"/>
      <c r="G1981" s="9"/>
    </row>
    <row r="1982" spans="1:7">
      <c r="A1982" s="6"/>
      <c r="B1982" s="6"/>
      <c r="C1982" s="7"/>
      <c r="D1982" s="231"/>
      <c r="E1982" s="6"/>
      <c r="F1982" s="6"/>
      <c r="G1982" s="9"/>
    </row>
    <row r="1983" spans="1:7">
      <c r="A1983" s="6"/>
      <c r="B1983" s="6"/>
      <c r="C1983" s="7"/>
      <c r="D1983" s="231"/>
      <c r="E1983" s="6"/>
      <c r="F1983" s="6"/>
      <c r="G1983" s="9"/>
    </row>
    <row r="1984" spans="1:7">
      <c r="A1984" s="6"/>
      <c r="B1984" s="6"/>
      <c r="C1984" s="7"/>
      <c r="D1984" s="231"/>
      <c r="E1984" s="6"/>
      <c r="F1984" s="6"/>
      <c r="G1984" s="9"/>
    </row>
    <row r="1985" spans="1:7">
      <c r="A1985" s="6"/>
      <c r="B1985" s="6"/>
      <c r="C1985" s="7"/>
      <c r="D1985" s="231"/>
      <c r="E1985" s="6"/>
      <c r="F1985" s="6"/>
      <c r="G1985" s="9"/>
    </row>
    <row r="1986" spans="1:7">
      <c r="A1986" s="6"/>
      <c r="B1986" s="6"/>
      <c r="C1986" s="7"/>
      <c r="D1986" s="231"/>
      <c r="E1986" s="6"/>
      <c r="F1986" s="6"/>
      <c r="G1986" s="9"/>
    </row>
    <row r="1987" spans="1:7">
      <c r="A1987" s="6"/>
      <c r="B1987" s="6"/>
      <c r="C1987" s="7"/>
      <c r="D1987" s="231"/>
      <c r="E1987" s="6"/>
      <c r="F1987" s="6"/>
      <c r="G1987" s="9"/>
    </row>
    <row r="1988" spans="1:7">
      <c r="A1988" s="6"/>
      <c r="B1988" s="6"/>
      <c r="C1988" s="7"/>
      <c r="D1988" s="231"/>
      <c r="E1988" s="6"/>
      <c r="F1988" s="6"/>
      <c r="G1988" s="9"/>
    </row>
    <row r="1989" spans="1:7">
      <c r="A1989" s="6"/>
      <c r="B1989" s="6"/>
      <c r="C1989" s="7"/>
      <c r="D1989" s="231"/>
      <c r="E1989" s="6"/>
      <c r="F1989" s="6"/>
      <c r="G1989" s="9"/>
    </row>
    <row r="1990" spans="1:7">
      <c r="A1990" s="6"/>
      <c r="B1990" s="6"/>
      <c r="C1990" s="7"/>
      <c r="D1990" s="231"/>
      <c r="E1990" s="6"/>
      <c r="F1990" s="6"/>
      <c r="G1990" s="9"/>
    </row>
    <row r="1991" spans="1:7">
      <c r="A1991" s="6"/>
      <c r="B1991" s="6"/>
      <c r="C1991" s="7"/>
      <c r="D1991" s="231"/>
      <c r="E1991" s="6"/>
      <c r="F1991" s="6"/>
      <c r="G1991" s="9"/>
    </row>
    <row r="1992" spans="1:7" ht="15" customHeight="1">
      <c r="A1992" s="697">
        <v>940</v>
      </c>
      <c r="B1992" s="697" t="s">
        <v>10</v>
      </c>
      <c r="C1992" s="695" t="s">
        <v>11</v>
      </c>
      <c r="D1992" s="699" t="s">
        <v>144</v>
      </c>
      <c r="E1992" s="602">
        <v>5445</v>
      </c>
      <c r="F1992" s="598" t="s">
        <v>42</v>
      </c>
      <c r="G1992" s="20">
        <f>SUM(A1992*E1992/100)</f>
        <v>51183</v>
      </c>
    </row>
    <row r="1993" spans="1:7" ht="37.5" customHeight="1">
      <c r="A1993" s="698"/>
      <c r="B1993" s="698"/>
      <c r="C1993" s="696"/>
      <c r="D1993" s="708"/>
      <c r="E1993" s="701" t="s">
        <v>145</v>
      </c>
      <c r="F1993" s="702"/>
      <c r="G1993" s="703"/>
    </row>
    <row r="1994" spans="1:7">
      <c r="A1994" s="695">
        <v>213</v>
      </c>
      <c r="B1994" s="695" t="s">
        <v>10</v>
      </c>
      <c r="C1994" s="697" t="s">
        <v>15</v>
      </c>
      <c r="D1994" s="699" t="s">
        <v>1453</v>
      </c>
      <c r="E1994" s="602">
        <v>3327.5</v>
      </c>
      <c r="F1994" s="598" t="s">
        <v>13</v>
      </c>
      <c r="G1994" s="20">
        <f>SUM(A1994*E1994/100)</f>
        <v>7087.5749999999998</v>
      </c>
    </row>
    <row r="1995" spans="1:7" ht="27" customHeight="1">
      <c r="A1995" s="696"/>
      <c r="B1995" s="696"/>
      <c r="C1995" s="698"/>
      <c r="D1995" s="700"/>
      <c r="E1995" s="701" t="s">
        <v>463</v>
      </c>
      <c r="F1995" s="702"/>
      <c r="G1995" s="703"/>
    </row>
    <row r="1996" spans="1:7" s="24" customFormat="1">
      <c r="A1996" s="697">
        <v>1940</v>
      </c>
      <c r="B1996" s="697" t="s">
        <v>39</v>
      </c>
      <c r="C1996" s="695" t="s">
        <v>18</v>
      </c>
      <c r="D1996" s="699" t="s">
        <v>149</v>
      </c>
      <c r="E1996" s="602">
        <v>121</v>
      </c>
      <c r="F1996" s="598" t="s">
        <v>42</v>
      </c>
      <c r="G1996" s="20">
        <f>SUM(A1996*E1996/100)</f>
        <v>2347.4</v>
      </c>
    </row>
    <row r="1997" spans="1:7" s="24" customFormat="1" ht="12.75" customHeight="1">
      <c r="A1997" s="698"/>
      <c r="B1997" s="698"/>
      <c r="C1997" s="696"/>
      <c r="D1997" s="700"/>
      <c r="E1997" s="727" t="s">
        <v>150</v>
      </c>
      <c r="F1997" s="728"/>
      <c r="G1997" s="729"/>
    </row>
    <row r="1998" spans="1:7" ht="15" customHeight="1">
      <c r="A1998" s="695">
        <v>810</v>
      </c>
      <c r="B1998" s="695" t="s">
        <v>10</v>
      </c>
      <c r="C1998" s="697" t="s">
        <v>21</v>
      </c>
      <c r="D1998" s="699" t="s">
        <v>37</v>
      </c>
      <c r="E1998" s="602">
        <v>12674.36</v>
      </c>
      <c r="F1998" s="598" t="s">
        <v>13</v>
      </c>
      <c r="G1998" s="20">
        <f>SUM(A1998*E1998/100)</f>
        <v>102662.31599999999</v>
      </c>
    </row>
    <row r="1999" spans="1:7" ht="26.25" customHeight="1">
      <c r="A1999" s="696"/>
      <c r="B1999" s="696"/>
      <c r="C1999" s="698"/>
      <c r="D1999" s="700"/>
      <c r="E1999" s="701" t="s">
        <v>38</v>
      </c>
      <c r="F1999" s="702"/>
      <c r="G1999" s="703"/>
    </row>
    <row r="2000" spans="1:7" ht="15" customHeight="1">
      <c r="A2000" s="697">
        <v>940</v>
      </c>
      <c r="B2000" s="697" t="s">
        <v>10</v>
      </c>
      <c r="C2000" s="695" t="s">
        <v>25</v>
      </c>
      <c r="D2000" s="711" t="s">
        <v>30</v>
      </c>
      <c r="E2000" s="602">
        <v>337</v>
      </c>
      <c r="F2000" s="598" t="s">
        <v>31</v>
      </c>
      <c r="G2000" s="20">
        <f>SUM(A2000*E2000)</f>
        <v>316780</v>
      </c>
    </row>
    <row r="2001" spans="1:7" ht="169.5" customHeight="1">
      <c r="A2001" s="698"/>
      <c r="B2001" s="698"/>
      <c r="C2001" s="696"/>
      <c r="D2001" s="712"/>
      <c r="E2001" s="713" t="s">
        <v>32</v>
      </c>
      <c r="F2001" s="714"/>
      <c r="G2001" s="715"/>
    </row>
    <row r="2002" spans="1:7" ht="15" customHeight="1">
      <c r="A2002" s="709">
        <v>51.7</v>
      </c>
      <c r="B2002" s="697" t="s">
        <v>24</v>
      </c>
      <c r="C2002" s="695" t="s">
        <v>29</v>
      </c>
      <c r="D2002" s="711" t="s">
        <v>26</v>
      </c>
      <c r="E2002" s="602">
        <v>5001.7</v>
      </c>
      <c r="F2002" s="598" t="s">
        <v>27</v>
      </c>
      <c r="G2002" s="20">
        <f>SUM(A2002*E2002)</f>
        <v>258587.89</v>
      </c>
    </row>
    <row r="2003" spans="1:7" ht="64.5" customHeight="1">
      <c r="A2003" s="710"/>
      <c r="B2003" s="698"/>
      <c r="C2003" s="696"/>
      <c r="D2003" s="712"/>
      <c r="E2003" s="701" t="s">
        <v>28</v>
      </c>
      <c r="F2003" s="702"/>
      <c r="G2003" s="703"/>
    </row>
    <row r="2004" spans="1:7" s="25" customFormat="1">
      <c r="A2004" s="695">
        <v>1940</v>
      </c>
      <c r="B2004" s="695" t="s">
        <v>39</v>
      </c>
      <c r="C2004" s="695" t="s">
        <v>33</v>
      </c>
      <c r="D2004" s="699" t="s">
        <v>151</v>
      </c>
      <c r="E2004" s="197">
        <v>660</v>
      </c>
      <c r="F2004" s="597" t="s">
        <v>42</v>
      </c>
      <c r="G2004" s="89">
        <f>SUM(A2004*E2004/100)</f>
        <v>12804</v>
      </c>
    </row>
    <row r="2005" spans="1:7" s="25" customFormat="1" ht="18" customHeight="1">
      <c r="A2005" s="696"/>
      <c r="B2005" s="696"/>
      <c r="C2005" s="696"/>
      <c r="D2005" s="700"/>
      <c r="E2005" s="727" t="s">
        <v>152</v>
      </c>
      <c r="F2005" s="728"/>
      <c r="G2005" s="729"/>
    </row>
    <row r="2006" spans="1:7" s="24" customFormat="1">
      <c r="A2006" s="695">
        <v>1940</v>
      </c>
      <c r="B2006" s="695" t="s">
        <v>39</v>
      </c>
      <c r="C2006" s="695" t="s">
        <v>36</v>
      </c>
      <c r="D2006" s="699" t="s">
        <v>41</v>
      </c>
      <c r="E2006" s="197">
        <v>2206.6</v>
      </c>
      <c r="F2006" s="597" t="s">
        <v>42</v>
      </c>
      <c r="G2006" s="89">
        <f>SUM(A2006*E2006/100)</f>
        <v>42808.04</v>
      </c>
    </row>
    <row r="2007" spans="1:7" s="24" customFormat="1" ht="25.5" customHeight="1">
      <c r="A2007" s="696"/>
      <c r="B2007" s="696"/>
      <c r="C2007" s="696"/>
      <c r="D2007" s="700"/>
      <c r="E2007" s="727" t="s">
        <v>43</v>
      </c>
      <c r="F2007" s="728"/>
      <c r="G2007" s="729"/>
    </row>
    <row r="2008" spans="1:7" s="24" customFormat="1">
      <c r="A2008" s="695">
        <v>1940</v>
      </c>
      <c r="B2008" s="695" t="s">
        <v>39</v>
      </c>
      <c r="C2008" s="695" t="s">
        <v>40</v>
      </c>
      <c r="D2008" s="699" t="s">
        <v>45</v>
      </c>
      <c r="E2008" s="597">
        <v>2197.52</v>
      </c>
      <c r="F2008" s="597" t="s">
        <v>42</v>
      </c>
      <c r="G2008" s="89">
        <f>SUM(A2008*E2008/100)</f>
        <v>42631.887999999999</v>
      </c>
    </row>
    <row r="2009" spans="1:7" s="24" customFormat="1" ht="26.25" customHeight="1">
      <c r="A2009" s="696"/>
      <c r="B2009" s="696"/>
      <c r="C2009" s="696"/>
      <c r="D2009" s="700"/>
      <c r="E2009" s="727" t="s">
        <v>46</v>
      </c>
      <c r="F2009" s="728"/>
      <c r="G2009" s="729"/>
    </row>
    <row r="2010" spans="1:7" s="25" customFormat="1">
      <c r="A2010" s="697">
        <v>128</v>
      </c>
      <c r="B2010" s="697" t="s">
        <v>39</v>
      </c>
      <c r="C2010" s="697" t="s">
        <v>44</v>
      </c>
      <c r="D2010" s="699" t="s">
        <v>48</v>
      </c>
      <c r="E2010" s="598">
        <v>27678.86</v>
      </c>
      <c r="F2010" s="598" t="s">
        <v>42</v>
      </c>
      <c r="G2010" s="20">
        <f>SUM(A2010*E2010/100)</f>
        <v>35428.940800000004</v>
      </c>
    </row>
    <row r="2011" spans="1:7" s="25" customFormat="1" ht="42" customHeight="1">
      <c r="A2011" s="698"/>
      <c r="B2011" s="698"/>
      <c r="C2011" s="698"/>
      <c r="D2011" s="700"/>
      <c r="E2011" s="707" t="s">
        <v>49</v>
      </c>
      <c r="F2011" s="707"/>
      <c r="G2011" s="707"/>
    </row>
    <row r="2012" spans="1:7" s="25" customFormat="1">
      <c r="A2012" s="697">
        <v>1727</v>
      </c>
      <c r="B2012" s="697" t="s">
        <v>39</v>
      </c>
      <c r="C2012" s="697" t="s">
        <v>47</v>
      </c>
      <c r="D2012" s="699" t="s">
        <v>265</v>
      </c>
      <c r="E2012" s="598">
        <v>567.48</v>
      </c>
      <c r="F2012" s="598" t="s">
        <v>266</v>
      </c>
      <c r="G2012" s="20">
        <f>SUM(A2012*E2012)</f>
        <v>980037.96000000008</v>
      </c>
    </row>
    <row r="2013" spans="1:7" s="25" customFormat="1" ht="42.75" customHeight="1">
      <c r="A2013" s="698"/>
      <c r="B2013" s="698"/>
      <c r="C2013" s="698"/>
      <c r="D2013" s="708"/>
      <c r="E2013" s="701" t="s">
        <v>267</v>
      </c>
      <c r="F2013" s="702"/>
      <c r="G2013" s="703"/>
    </row>
    <row r="2014" spans="1:7" ht="17.25" customHeight="1">
      <c r="A2014" s="695">
        <v>294</v>
      </c>
      <c r="B2014" s="695" t="s">
        <v>10</v>
      </c>
      <c r="C2014" s="697" t="s">
        <v>50</v>
      </c>
      <c r="D2014" s="699" t="s">
        <v>34</v>
      </c>
      <c r="E2014" s="602">
        <v>14429.25</v>
      </c>
      <c r="F2014" s="598" t="s">
        <v>13</v>
      </c>
      <c r="G2014" s="20">
        <f>SUM(A2014*E2014/100)</f>
        <v>42421.995000000003</v>
      </c>
    </row>
    <row r="2015" spans="1:7" ht="52.5" customHeight="1">
      <c r="A2015" s="696"/>
      <c r="B2015" s="696"/>
      <c r="C2015" s="698"/>
      <c r="D2015" s="700"/>
      <c r="E2015" s="701" t="s">
        <v>35</v>
      </c>
      <c r="F2015" s="702"/>
      <c r="G2015" s="703"/>
    </row>
    <row r="2016" spans="1:7" s="24" customFormat="1">
      <c r="A2016" s="697">
        <v>357</v>
      </c>
      <c r="B2016" s="697" t="s">
        <v>39</v>
      </c>
      <c r="C2016" s="695" t="s">
        <v>54</v>
      </c>
      <c r="D2016" s="699" t="s">
        <v>736</v>
      </c>
      <c r="E2016" s="602">
        <v>28299.3</v>
      </c>
      <c r="F2016" s="598" t="s">
        <v>165</v>
      </c>
      <c r="G2016" s="20">
        <f>SUM(A2016*E2016/100)</f>
        <v>101028.50099999999</v>
      </c>
    </row>
    <row r="2017" spans="1:7" s="24" customFormat="1" ht="88.5" customHeight="1">
      <c r="A2017" s="698"/>
      <c r="B2017" s="698"/>
      <c r="C2017" s="696"/>
      <c r="D2017" s="700"/>
      <c r="E2017" s="727" t="s">
        <v>852</v>
      </c>
      <c r="F2017" s="728"/>
      <c r="G2017" s="729"/>
    </row>
    <row r="2018" spans="1:7">
      <c r="A2018" s="695">
        <v>1880</v>
      </c>
      <c r="B2018" s="695" t="s">
        <v>39</v>
      </c>
      <c r="C2018" s="697" t="s">
        <v>57</v>
      </c>
      <c r="D2018" s="699" t="s">
        <v>1467</v>
      </c>
      <c r="E2018" s="602">
        <v>3250.7</v>
      </c>
      <c r="F2018" s="598" t="s">
        <v>42</v>
      </c>
      <c r="G2018" s="20">
        <f>SUM(A2018*E2018/100)</f>
        <v>61113.16</v>
      </c>
    </row>
    <row r="2019" spans="1:7" ht="38.25" customHeight="1">
      <c r="A2019" s="696"/>
      <c r="B2019" s="696"/>
      <c r="C2019" s="698"/>
      <c r="D2019" s="700"/>
      <c r="E2019" s="701" t="s">
        <v>332</v>
      </c>
      <c r="F2019" s="702"/>
      <c r="G2019" s="703"/>
    </row>
    <row r="2020" spans="1:7">
      <c r="A2020" s="695">
        <v>1880</v>
      </c>
      <c r="B2020" s="695" t="s">
        <v>39</v>
      </c>
      <c r="C2020" s="697" t="s">
        <v>60</v>
      </c>
      <c r="D2020" s="699" t="s">
        <v>160</v>
      </c>
      <c r="E2020" s="602">
        <v>1887.4</v>
      </c>
      <c r="F2020" s="598" t="s">
        <v>42</v>
      </c>
      <c r="G2020" s="20">
        <f>SUM(A2020*E2020/100)</f>
        <v>35483.120000000003</v>
      </c>
    </row>
    <row r="2021" spans="1:7" ht="38.25" customHeight="1">
      <c r="A2021" s="696"/>
      <c r="B2021" s="696"/>
      <c r="C2021" s="698"/>
      <c r="D2021" s="708"/>
      <c r="E2021" s="701" t="s">
        <v>161</v>
      </c>
      <c r="F2021" s="702"/>
      <c r="G2021" s="703"/>
    </row>
    <row r="2022" spans="1:7">
      <c r="A2022" s="697">
        <v>6</v>
      </c>
      <c r="B2022" s="697" t="s">
        <v>72</v>
      </c>
      <c r="C2022" s="695" t="s">
        <v>63</v>
      </c>
      <c r="D2022" s="699" t="s">
        <v>162</v>
      </c>
      <c r="E2022" s="602">
        <v>604.16999999999996</v>
      </c>
      <c r="F2022" s="598" t="s">
        <v>75</v>
      </c>
      <c r="G2022" s="20">
        <f>SUM(A2022*E2022)</f>
        <v>3625.0199999999995</v>
      </c>
    </row>
    <row r="2023" spans="1:7" ht="30.75" customHeight="1">
      <c r="A2023" s="698"/>
      <c r="B2023" s="698"/>
      <c r="C2023" s="696"/>
      <c r="D2023" s="708"/>
      <c r="E2023" s="701" t="s">
        <v>163</v>
      </c>
      <c r="F2023" s="702"/>
      <c r="G2023" s="703"/>
    </row>
    <row r="2024" spans="1:7">
      <c r="A2024" s="697">
        <v>1419</v>
      </c>
      <c r="B2024" s="697" t="s">
        <v>39</v>
      </c>
      <c r="C2024" s="695" t="s">
        <v>66</v>
      </c>
      <c r="D2024" s="699" t="s">
        <v>58</v>
      </c>
      <c r="E2024" s="602">
        <v>1079.6500000000001</v>
      </c>
      <c r="F2024" s="598" t="s">
        <v>42</v>
      </c>
      <c r="G2024" s="13">
        <f>SUM(A2024*E2024/100)</f>
        <v>15320.2335</v>
      </c>
    </row>
    <row r="2025" spans="1:7" ht="27.75" customHeight="1">
      <c r="A2025" s="698"/>
      <c r="B2025" s="698"/>
      <c r="C2025" s="696"/>
      <c r="D2025" s="708"/>
      <c r="E2025" s="701" t="s">
        <v>59</v>
      </c>
      <c r="F2025" s="702"/>
      <c r="G2025" s="703"/>
    </row>
    <row r="2026" spans="1:7">
      <c r="A2026" s="697">
        <v>2285</v>
      </c>
      <c r="B2026" s="697" t="s">
        <v>39</v>
      </c>
      <c r="C2026" s="697" t="s">
        <v>69</v>
      </c>
      <c r="D2026" s="699" t="s">
        <v>1463</v>
      </c>
      <c r="E2026" s="602">
        <v>3444.38</v>
      </c>
      <c r="F2026" s="598" t="s">
        <v>42</v>
      </c>
      <c r="G2026" s="20">
        <f>SUM(A2026*E2026/100)</f>
        <v>78704.082999999999</v>
      </c>
    </row>
    <row r="2027" spans="1:7" ht="75" customHeight="1">
      <c r="A2027" s="698"/>
      <c r="B2027" s="698"/>
      <c r="C2027" s="698"/>
      <c r="D2027" s="708"/>
      <c r="E2027" s="701" t="s">
        <v>1464</v>
      </c>
      <c r="F2027" s="702"/>
      <c r="G2027" s="703"/>
    </row>
    <row r="2028" spans="1:7" s="25" customFormat="1" ht="15" customHeight="1">
      <c r="A2028" s="697">
        <v>110</v>
      </c>
      <c r="B2028" s="697" t="s">
        <v>39</v>
      </c>
      <c r="C2028" s="695" t="s">
        <v>73</v>
      </c>
      <c r="D2028" s="699" t="s">
        <v>164</v>
      </c>
      <c r="E2028" s="602">
        <v>1273.76</v>
      </c>
      <c r="F2028" s="598" t="s">
        <v>165</v>
      </c>
      <c r="G2028" s="20">
        <f>SUM(A2028*E2028)</f>
        <v>140113.60000000001</v>
      </c>
    </row>
    <row r="2029" spans="1:7" s="25" customFormat="1" ht="53.25" customHeight="1">
      <c r="A2029" s="698"/>
      <c r="B2029" s="698"/>
      <c r="C2029" s="696"/>
      <c r="D2029" s="700"/>
      <c r="E2029" s="701" t="s">
        <v>166</v>
      </c>
      <c r="F2029" s="702"/>
      <c r="G2029" s="703"/>
    </row>
    <row r="2030" spans="1:7">
      <c r="A2030" s="697">
        <v>156</v>
      </c>
      <c r="B2030" s="697" t="s">
        <v>39</v>
      </c>
      <c r="C2030" s="695" t="s">
        <v>208</v>
      </c>
      <c r="D2030" s="699" t="s">
        <v>172</v>
      </c>
      <c r="E2030" s="602">
        <v>190.72</v>
      </c>
      <c r="F2030" s="598" t="s">
        <v>165</v>
      </c>
      <c r="G2030" s="13">
        <f>SUM(A2030*E2030)</f>
        <v>29752.32</v>
      </c>
    </row>
    <row r="2031" spans="1:7" ht="28.5" customHeight="1">
      <c r="A2031" s="698"/>
      <c r="B2031" s="698"/>
      <c r="C2031" s="696"/>
      <c r="D2031" s="708"/>
      <c r="E2031" s="701" t="s">
        <v>173</v>
      </c>
      <c r="F2031" s="702"/>
      <c r="G2031" s="703"/>
    </row>
    <row r="2032" spans="1:7">
      <c r="A2032" s="697">
        <v>3804</v>
      </c>
      <c r="B2032" s="697" t="s">
        <v>39</v>
      </c>
      <c r="C2032" s="695" t="s">
        <v>209</v>
      </c>
      <c r="D2032" s="699" t="s">
        <v>270</v>
      </c>
      <c r="E2032" s="602">
        <v>1948.1</v>
      </c>
      <c r="F2032" s="598" t="s">
        <v>42</v>
      </c>
      <c r="G2032" s="20">
        <f>SUM(A2032*E2032/100)</f>
        <v>74105.723999999987</v>
      </c>
    </row>
    <row r="2033" spans="1:7" ht="67.5" customHeight="1">
      <c r="A2033" s="698"/>
      <c r="B2033" s="698"/>
      <c r="C2033" s="696"/>
      <c r="D2033" s="708"/>
      <c r="E2033" s="701" t="s">
        <v>271</v>
      </c>
      <c r="F2033" s="702"/>
      <c r="G2033" s="703"/>
    </row>
    <row r="2034" spans="1:7">
      <c r="A2034" s="697">
        <v>600</v>
      </c>
      <c r="B2034" s="697" t="s">
        <v>39</v>
      </c>
      <c r="C2034" s="695" t="s">
        <v>210</v>
      </c>
      <c r="D2034" s="699" t="s">
        <v>170</v>
      </c>
      <c r="E2034" s="602">
        <v>1160.06</v>
      </c>
      <c r="F2034" s="598" t="s">
        <v>42</v>
      </c>
      <c r="G2034" s="13">
        <f>SUM(A2034*E2034/100)</f>
        <v>6960.36</v>
      </c>
    </row>
    <row r="2035" spans="1:7" ht="30.75" customHeight="1">
      <c r="A2035" s="698"/>
      <c r="B2035" s="698"/>
      <c r="C2035" s="696"/>
      <c r="D2035" s="700"/>
      <c r="E2035" s="701" t="s">
        <v>171</v>
      </c>
      <c r="F2035" s="702"/>
      <c r="G2035" s="703"/>
    </row>
    <row r="2036" spans="1:7">
      <c r="A2036" s="6"/>
      <c r="B2036" s="6"/>
      <c r="C2036" s="7"/>
      <c r="D2036" s="231"/>
      <c r="E2036" s="6"/>
      <c r="F2036" s="604" t="s">
        <v>1465</v>
      </c>
      <c r="G2036" s="106">
        <f>SUM(G1992,G1994,G1996,G1998,G2000,G2002,G2004,G2006,G2008,G2010,G2012,G2014,G2016,G2018,G2020,G2022,G2024,G2026,G2028,G2030,G2032,G2034)</f>
        <v>2440987.1263000001</v>
      </c>
    </row>
    <row r="2037" spans="1:7">
      <c r="A2037" s="6"/>
      <c r="B2037" s="6"/>
      <c r="C2037" s="7"/>
      <c r="D2037" s="231"/>
      <c r="E2037" s="6"/>
      <c r="F2037" s="6"/>
      <c r="G2037" s="9"/>
    </row>
    <row r="2038" spans="1:7" s="36" customFormat="1" ht="32.25" customHeight="1">
      <c r="A2038" s="52" t="s">
        <v>129</v>
      </c>
      <c r="B2038" s="53"/>
      <c r="C2038" s="54" t="s">
        <v>130</v>
      </c>
      <c r="D2038" s="55"/>
      <c r="F2038" s="56" t="s">
        <v>131</v>
      </c>
      <c r="G2038" s="54"/>
    </row>
    <row r="2039" spans="1:7" s="25" customFormat="1" ht="56.25" customHeight="1">
      <c r="A2039" s="59"/>
      <c r="B2039" s="54"/>
      <c r="C2039" s="54"/>
      <c r="D2039" s="60"/>
      <c r="E2039" s="54"/>
      <c r="F2039" s="54"/>
      <c r="G2039" s="63"/>
    </row>
    <row r="2040" spans="1:7" s="25" customFormat="1" ht="11.25" customHeight="1">
      <c r="A2040" s="55" t="s">
        <v>139</v>
      </c>
      <c r="B2040" s="54"/>
      <c r="C2040" s="54"/>
      <c r="D2040" s="60"/>
      <c r="E2040" s="64" t="s">
        <v>140</v>
      </c>
      <c r="F2040" s="54"/>
      <c r="G2040" s="63"/>
    </row>
    <row r="2041" spans="1:7" s="25" customFormat="1" ht="11.25" customHeight="1">
      <c r="B2041" s="54"/>
      <c r="C2041" s="54"/>
      <c r="D2041" s="60"/>
      <c r="E2041" s="64" t="s">
        <v>141</v>
      </c>
      <c r="F2041" s="54"/>
      <c r="G2041" s="63"/>
    </row>
    <row r="2042" spans="1:7" s="25" customFormat="1" ht="11.25" customHeight="1">
      <c r="B2042" s="54"/>
      <c r="C2042" s="54"/>
      <c r="D2042" s="60"/>
      <c r="E2042" s="64" t="s">
        <v>142</v>
      </c>
      <c r="F2042" s="54"/>
      <c r="G2042" s="63"/>
    </row>
    <row r="2043" spans="1:7">
      <c r="A2043" s="6"/>
      <c r="B2043" s="6"/>
      <c r="C2043" s="7"/>
      <c r="D2043" s="231"/>
      <c r="E2043" s="6"/>
      <c r="F2043" s="6"/>
      <c r="G2043" s="9"/>
    </row>
    <row r="2044" spans="1:7">
      <c r="A2044" s="6"/>
      <c r="B2044" s="6"/>
      <c r="C2044" s="7"/>
      <c r="D2044" s="231"/>
      <c r="E2044" s="6"/>
      <c r="F2044" s="6"/>
      <c r="G2044" s="9"/>
    </row>
    <row r="2045" spans="1:7">
      <c r="A2045" s="6"/>
      <c r="B2045" s="6"/>
      <c r="C2045" s="7"/>
      <c r="D2045" s="231"/>
      <c r="E2045" s="6"/>
      <c r="F2045" s="6"/>
      <c r="G2045" s="9"/>
    </row>
    <row r="2046" spans="1:7">
      <c r="A2046" s="6"/>
      <c r="B2046" s="6"/>
      <c r="C2046" s="7"/>
      <c r="D2046" s="231"/>
      <c r="E2046" s="6"/>
      <c r="F2046" s="6"/>
      <c r="G2046" s="9"/>
    </row>
    <row r="2047" spans="1:7">
      <c r="A2047" s="6"/>
      <c r="B2047" s="6"/>
      <c r="C2047" s="7"/>
      <c r="D2047" s="231"/>
      <c r="E2047" s="6"/>
      <c r="F2047" s="6"/>
      <c r="G2047" s="9"/>
    </row>
    <row r="2048" spans="1:7">
      <c r="A2048" s="6"/>
      <c r="B2048" s="6"/>
      <c r="C2048" s="7"/>
      <c r="D2048" s="231"/>
      <c r="E2048" s="6"/>
      <c r="F2048" s="6"/>
      <c r="G2048" s="9"/>
    </row>
    <row r="2049" spans="1:7">
      <c r="A2049" s="6"/>
      <c r="B2049" s="6"/>
      <c r="C2049" s="7"/>
      <c r="D2049" s="231"/>
      <c r="E2049" s="6"/>
      <c r="F2049" s="6"/>
      <c r="G2049" s="9"/>
    </row>
    <row r="2050" spans="1:7">
      <c r="A2050" s="6"/>
      <c r="B2050" s="6"/>
      <c r="C2050" s="7"/>
      <c r="D2050" s="231"/>
      <c r="E2050" s="6"/>
      <c r="F2050" s="6"/>
      <c r="G2050" s="9"/>
    </row>
    <row r="2051" spans="1:7">
      <c r="A2051" s="6"/>
      <c r="B2051" s="6"/>
      <c r="C2051" s="7"/>
      <c r="D2051" s="231"/>
      <c r="E2051" s="6"/>
      <c r="F2051" s="6"/>
      <c r="G2051" s="9"/>
    </row>
    <row r="2052" spans="1:7">
      <c r="A2052" s="6"/>
      <c r="B2052" s="6"/>
      <c r="C2052" s="7"/>
      <c r="D2052" s="231"/>
      <c r="E2052" s="6"/>
      <c r="F2052" s="6"/>
      <c r="G2052" s="9"/>
    </row>
    <row r="2053" spans="1:7">
      <c r="A2053" s="6"/>
      <c r="B2053" s="6"/>
      <c r="C2053" s="7"/>
      <c r="D2053" s="231"/>
      <c r="E2053" s="6"/>
      <c r="F2053" s="6"/>
      <c r="G2053" s="9"/>
    </row>
    <row r="2054" spans="1:7">
      <c r="A2054" s="6"/>
      <c r="B2054" s="6"/>
      <c r="C2054" s="7"/>
      <c r="D2054" s="231"/>
      <c r="E2054" s="6"/>
      <c r="F2054" s="6"/>
      <c r="G2054" s="9"/>
    </row>
    <row r="2055" spans="1:7">
      <c r="A2055" s="6"/>
      <c r="B2055" s="6"/>
      <c r="C2055" s="7"/>
      <c r="D2055" s="231"/>
      <c r="E2055" s="6"/>
      <c r="F2055" s="6"/>
      <c r="G2055" s="9"/>
    </row>
    <row r="2056" spans="1:7">
      <c r="A2056" s="6"/>
      <c r="B2056" s="6"/>
      <c r="C2056" s="7"/>
      <c r="D2056" s="231"/>
      <c r="E2056" s="6"/>
      <c r="F2056" s="6"/>
      <c r="G2056" s="9"/>
    </row>
    <row r="2057" spans="1:7">
      <c r="A2057" s="6"/>
      <c r="B2057" s="6"/>
      <c r="C2057" s="7"/>
      <c r="D2057" s="231"/>
      <c r="E2057" s="6"/>
      <c r="F2057" s="6"/>
      <c r="G2057" s="9"/>
    </row>
    <row r="2058" spans="1:7">
      <c r="A2058" s="6"/>
      <c r="B2058" s="6"/>
      <c r="C2058" s="7"/>
      <c r="D2058" s="231"/>
      <c r="E2058" s="6"/>
      <c r="F2058" s="6"/>
      <c r="G2058" s="9"/>
    </row>
    <row r="2059" spans="1:7">
      <c r="A2059" s="6"/>
      <c r="B2059" s="6"/>
      <c r="C2059" s="7"/>
      <c r="D2059" s="231"/>
      <c r="E2059" s="6"/>
      <c r="F2059" s="6"/>
      <c r="G2059" s="9"/>
    </row>
    <row r="2060" spans="1:7" ht="15" customHeight="1">
      <c r="A2060" s="6"/>
      <c r="B2060" s="6"/>
      <c r="C2060" s="7"/>
      <c r="D2060" s="231"/>
      <c r="E2060" s="6"/>
      <c r="F2060" s="6"/>
      <c r="G2060" s="9"/>
    </row>
    <row r="2061" spans="1:7">
      <c r="A2061" s="6"/>
      <c r="B2061" s="6"/>
      <c r="C2061" s="7"/>
      <c r="D2061" s="231"/>
      <c r="E2061" s="6"/>
      <c r="F2061" s="6"/>
      <c r="G2061" s="9"/>
    </row>
    <row r="2062" spans="1:7">
      <c r="A2062" s="6"/>
      <c r="B2062" s="6"/>
      <c r="C2062" s="7"/>
      <c r="D2062" s="231"/>
      <c r="E2062" s="6"/>
      <c r="F2062" s="6"/>
      <c r="G2062" s="9"/>
    </row>
    <row r="2063" spans="1:7" ht="15" customHeight="1">
      <c r="A2063" s="6"/>
      <c r="B2063" s="6"/>
      <c r="C2063" s="7"/>
      <c r="D2063" s="231"/>
      <c r="E2063" s="6"/>
      <c r="F2063" s="6"/>
      <c r="G2063" s="9"/>
    </row>
    <row r="2064" spans="1:7" ht="15" customHeight="1">
      <c r="A2064" s="6"/>
      <c r="B2064" s="6"/>
      <c r="C2064" s="7"/>
      <c r="D2064" s="231"/>
      <c r="E2064" s="6"/>
      <c r="F2064" s="6"/>
      <c r="G2064" s="9"/>
    </row>
    <row r="2065" spans="1:7">
      <c r="A2065" s="6"/>
      <c r="B2065" s="6"/>
      <c r="C2065" s="7"/>
      <c r="D2065" s="231"/>
      <c r="E2065" s="6"/>
      <c r="F2065" s="6"/>
      <c r="G2065" s="9"/>
    </row>
    <row r="2066" spans="1:7" ht="15" customHeight="1">
      <c r="A2066" s="6"/>
      <c r="B2066" s="6"/>
      <c r="C2066" s="7"/>
      <c r="D2066" s="231"/>
      <c r="E2066" s="6"/>
      <c r="F2066" s="6"/>
      <c r="G2066" s="9"/>
    </row>
    <row r="2067" spans="1:7" ht="15" customHeight="1">
      <c r="A2067" s="6"/>
      <c r="B2067" s="6"/>
      <c r="C2067" s="7"/>
      <c r="D2067" s="231"/>
      <c r="E2067" s="6"/>
      <c r="F2067" s="6"/>
      <c r="G2067" s="9"/>
    </row>
    <row r="2068" spans="1:7" ht="15" customHeight="1">
      <c r="A2068" s="6"/>
      <c r="B2068" s="6"/>
      <c r="C2068" s="7"/>
      <c r="D2068" s="231"/>
      <c r="E2068" s="6"/>
      <c r="F2068" s="6"/>
      <c r="G2068" s="9"/>
    </row>
    <row r="2069" spans="1:7" ht="15" customHeight="1">
      <c r="A2069" s="6"/>
      <c r="B2069" s="6"/>
      <c r="C2069" s="7"/>
      <c r="D2069" s="231"/>
      <c r="E2069" s="6"/>
      <c r="F2069" s="6"/>
      <c r="G2069" s="9"/>
    </row>
    <row r="2070" spans="1:7" ht="15" customHeight="1">
      <c r="A2070" s="6"/>
      <c r="B2070" s="6"/>
      <c r="C2070" s="7"/>
      <c r="D2070" s="231"/>
      <c r="E2070" s="6"/>
      <c r="F2070" s="6"/>
      <c r="G2070" s="9"/>
    </row>
    <row r="2071" spans="1:7" ht="15" customHeight="1">
      <c r="A2071" s="6"/>
      <c r="B2071" s="6"/>
      <c r="C2071" s="7"/>
      <c r="D2071" s="231"/>
      <c r="E2071" s="6"/>
      <c r="F2071" s="6"/>
      <c r="G2071" s="9"/>
    </row>
    <row r="2072" spans="1:7" ht="15" customHeight="1">
      <c r="A2072" s="6"/>
      <c r="B2072" s="6"/>
      <c r="C2072" s="7"/>
      <c r="D2072" s="231"/>
      <c r="E2072" s="6"/>
      <c r="F2072" s="6"/>
      <c r="G2072" s="9"/>
    </row>
    <row r="2073" spans="1:7" ht="15" customHeight="1">
      <c r="A2073" s="6"/>
      <c r="B2073" s="6"/>
      <c r="C2073" s="7"/>
      <c r="D2073" s="231"/>
      <c r="E2073" s="6"/>
      <c r="F2073" s="6"/>
      <c r="G2073" s="9"/>
    </row>
    <row r="2074" spans="1:7" ht="15" customHeight="1">
      <c r="A2074" s="6"/>
      <c r="B2074" s="6"/>
      <c r="C2074" s="7"/>
      <c r="D2074" s="231"/>
      <c r="E2074" s="6"/>
      <c r="F2074" s="6"/>
      <c r="G2074" s="9"/>
    </row>
    <row r="2075" spans="1:7" ht="15" customHeight="1">
      <c r="A2075" s="6"/>
      <c r="B2075" s="6"/>
      <c r="C2075" s="7"/>
      <c r="D2075" s="231"/>
      <c r="E2075" s="6"/>
      <c r="F2075" s="6"/>
      <c r="G2075" s="9"/>
    </row>
    <row r="2076" spans="1:7" ht="15" customHeight="1">
      <c r="A2076" s="6"/>
      <c r="B2076" s="6"/>
      <c r="C2076" s="7"/>
      <c r="D2076" s="231"/>
      <c r="E2076" s="6"/>
      <c r="F2076" s="6"/>
      <c r="G2076" s="9"/>
    </row>
    <row r="2077" spans="1:7" ht="15" customHeight="1">
      <c r="A2077" s="6"/>
      <c r="B2077" s="6"/>
      <c r="C2077" s="7"/>
      <c r="D2077" s="231"/>
      <c r="E2077" s="6"/>
      <c r="F2077" s="6"/>
      <c r="G2077" s="9"/>
    </row>
    <row r="2078" spans="1:7" ht="15" customHeight="1">
      <c r="A2078" s="6"/>
      <c r="B2078" s="6"/>
      <c r="C2078" s="7"/>
      <c r="D2078" s="231"/>
      <c r="E2078" s="6"/>
      <c r="F2078" s="6"/>
      <c r="G2078" s="9"/>
    </row>
    <row r="2079" spans="1:7" ht="15" customHeight="1">
      <c r="A2079" s="6"/>
      <c r="B2079" s="6"/>
      <c r="C2079" s="7"/>
      <c r="D2079" s="231"/>
      <c r="E2079" s="6"/>
      <c r="F2079" s="6"/>
      <c r="G2079" s="9"/>
    </row>
    <row r="2080" spans="1:7" ht="15" customHeight="1">
      <c r="A2080" s="6"/>
      <c r="B2080" s="6"/>
      <c r="C2080" s="7"/>
      <c r="D2080" s="231"/>
      <c r="E2080" s="6"/>
      <c r="F2080" s="6"/>
      <c r="G2080" s="9"/>
    </row>
    <row r="2081" spans="1:7" ht="15" customHeight="1">
      <c r="A2081" s="6"/>
      <c r="B2081" s="6"/>
      <c r="C2081" s="7"/>
      <c r="D2081" s="231"/>
      <c r="E2081" s="6"/>
      <c r="F2081" s="6"/>
      <c r="G2081" s="9"/>
    </row>
    <row r="2082" spans="1:7" ht="15" customHeight="1">
      <c r="A2082" s="6"/>
      <c r="B2082" s="6"/>
      <c r="C2082" s="7"/>
      <c r="D2082" s="231"/>
      <c r="E2082" s="6"/>
      <c r="F2082" s="6"/>
      <c r="G2082" s="9"/>
    </row>
    <row r="2083" spans="1:7" ht="15" customHeight="1">
      <c r="A2083" s="6"/>
      <c r="B2083" s="6"/>
      <c r="C2083" s="7"/>
      <c r="D2083" s="231"/>
      <c r="E2083" s="6"/>
      <c r="F2083" s="6"/>
      <c r="G2083" s="9"/>
    </row>
    <row r="2084" spans="1:7" ht="15" customHeight="1">
      <c r="A2084" s="6"/>
      <c r="B2084" s="6"/>
      <c r="C2084" s="7"/>
      <c r="D2084" s="231"/>
      <c r="E2084" s="6"/>
      <c r="F2084" s="6"/>
      <c r="G2084" s="9"/>
    </row>
    <row r="2085" spans="1:7" ht="15" customHeight="1">
      <c r="A2085" s="6"/>
      <c r="B2085" s="6"/>
      <c r="C2085" s="7"/>
      <c r="D2085" s="231"/>
      <c r="E2085" s="6"/>
      <c r="F2085" s="6"/>
      <c r="G2085" s="9"/>
    </row>
    <row r="2086" spans="1:7" ht="15" customHeight="1">
      <c r="A2086" s="6"/>
      <c r="B2086" s="6"/>
      <c r="C2086" s="7"/>
      <c r="D2086" s="231"/>
      <c r="E2086" s="6"/>
      <c r="F2086" s="6"/>
      <c r="G2086" s="9"/>
    </row>
    <row r="2087" spans="1:7" ht="15" customHeight="1">
      <c r="A2087" s="6"/>
      <c r="B2087" s="6"/>
      <c r="C2087" s="7"/>
      <c r="D2087" s="231"/>
      <c r="E2087" s="6"/>
      <c r="F2087" s="6"/>
      <c r="G2087" s="9"/>
    </row>
    <row r="2088" spans="1:7" ht="15" customHeight="1">
      <c r="A2088" s="6"/>
      <c r="B2088" s="6"/>
      <c r="C2088" s="7"/>
      <c r="D2088" s="231"/>
      <c r="E2088" s="6"/>
      <c r="F2088" s="6"/>
      <c r="G2088" s="9"/>
    </row>
    <row r="2089" spans="1:7" ht="15" customHeight="1">
      <c r="A2089" s="6"/>
      <c r="B2089" s="6"/>
      <c r="C2089" s="7"/>
      <c r="D2089" s="231"/>
      <c r="E2089" s="6"/>
      <c r="F2089" s="6"/>
      <c r="G2089" s="9"/>
    </row>
    <row r="2090" spans="1:7" ht="15" customHeight="1">
      <c r="A2090" s="6"/>
      <c r="B2090" s="6"/>
      <c r="C2090" s="7"/>
      <c r="D2090" s="231"/>
      <c r="E2090" s="6"/>
      <c r="F2090" s="6"/>
      <c r="G2090" s="9"/>
    </row>
    <row r="2091" spans="1:7" ht="15" customHeight="1">
      <c r="A2091" s="6"/>
      <c r="B2091" s="6"/>
      <c r="C2091" s="7"/>
      <c r="D2091" s="231"/>
      <c r="E2091" s="6"/>
      <c r="F2091" s="6"/>
      <c r="G2091" s="9"/>
    </row>
    <row r="2092" spans="1:7" ht="15" customHeight="1">
      <c r="A2092" s="6"/>
      <c r="B2092" s="6"/>
      <c r="C2092" s="7"/>
      <c r="D2092" s="231"/>
      <c r="E2092" s="6"/>
      <c r="F2092" s="6"/>
      <c r="G2092" s="9"/>
    </row>
    <row r="2093" spans="1:7" ht="15" customHeight="1">
      <c r="A2093" s="6"/>
      <c r="B2093" s="6"/>
      <c r="C2093" s="7"/>
      <c r="D2093" s="231"/>
      <c r="E2093" s="6"/>
      <c r="F2093" s="6"/>
      <c r="G2093" s="9"/>
    </row>
    <row r="2094" spans="1:7" ht="15" customHeight="1">
      <c r="A2094" s="6"/>
      <c r="B2094" s="6"/>
      <c r="C2094" s="7"/>
      <c r="D2094" s="231"/>
      <c r="E2094" s="6"/>
      <c r="F2094" s="6"/>
      <c r="G2094" s="9"/>
    </row>
    <row r="2095" spans="1:7">
      <c r="A2095" s="6"/>
      <c r="B2095" s="6"/>
      <c r="C2095" s="7"/>
      <c r="D2095" s="231"/>
      <c r="E2095" s="6"/>
      <c r="F2095" s="6"/>
      <c r="G2095" s="9"/>
    </row>
    <row r="2096" spans="1:7" ht="15" customHeight="1">
      <c r="A2096" s="6"/>
      <c r="B2096" s="6"/>
      <c r="C2096" s="7"/>
      <c r="D2096" s="231"/>
      <c r="E2096" s="6"/>
      <c r="F2096" s="6"/>
      <c r="G2096" s="9"/>
    </row>
    <row r="2097" spans="1:7" ht="15" customHeight="1">
      <c r="A2097" s="6"/>
      <c r="B2097" s="6"/>
      <c r="C2097" s="7"/>
      <c r="D2097" s="231"/>
      <c r="E2097" s="6"/>
      <c r="F2097" s="6"/>
      <c r="G2097" s="9"/>
    </row>
    <row r="2098" spans="1:7" ht="15" customHeight="1">
      <c r="A2098" s="6"/>
      <c r="B2098" s="6"/>
      <c r="C2098" s="7"/>
      <c r="D2098" s="231"/>
      <c r="E2098" s="6"/>
      <c r="F2098" s="6"/>
      <c r="G2098" s="9"/>
    </row>
    <row r="2099" spans="1:7" ht="15" customHeight="1">
      <c r="A2099" s="6"/>
      <c r="B2099" s="6"/>
      <c r="C2099" s="7"/>
      <c r="D2099" s="231"/>
      <c r="E2099" s="6"/>
      <c r="F2099" s="6"/>
      <c r="G2099" s="9"/>
    </row>
    <row r="2100" spans="1:7" ht="15" customHeight="1">
      <c r="A2100" s="6"/>
      <c r="B2100" s="6"/>
      <c r="C2100" s="7"/>
      <c r="D2100" s="231"/>
      <c r="E2100" s="6"/>
      <c r="F2100" s="6"/>
      <c r="G2100" s="9"/>
    </row>
    <row r="2101" spans="1:7" ht="15" customHeight="1">
      <c r="A2101" s="6"/>
      <c r="B2101" s="6"/>
      <c r="C2101" s="7"/>
      <c r="D2101" s="231"/>
      <c r="E2101" s="6"/>
      <c r="F2101" s="6"/>
      <c r="G2101" s="9"/>
    </row>
    <row r="2102" spans="1:7" ht="15" customHeight="1">
      <c r="A2102" s="6"/>
      <c r="B2102" s="6"/>
      <c r="C2102" s="7"/>
      <c r="D2102" s="231"/>
      <c r="E2102" s="6"/>
      <c r="F2102" s="6"/>
      <c r="G2102" s="9"/>
    </row>
    <row r="2103" spans="1:7" ht="15" customHeight="1">
      <c r="A2103" s="6"/>
      <c r="B2103" s="6"/>
      <c r="C2103" s="7"/>
      <c r="D2103" s="231"/>
      <c r="E2103" s="6"/>
      <c r="F2103" s="6"/>
      <c r="G2103" s="9"/>
    </row>
    <row r="2104" spans="1:7" ht="15" customHeight="1">
      <c r="A2104" s="6"/>
      <c r="B2104" s="6"/>
      <c r="C2104" s="7"/>
      <c r="D2104" s="231"/>
      <c r="E2104" s="6"/>
      <c r="F2104" s="6"/>
      <c r="G2104" s="9"/>
    </row>
    <row r="2105" spans="1:7" ht="15" customHeight="1">
      <c r="A2105" s="6"/>
      <c r="B2105" s="6"/>
      <c r="C2105" s="7"/>
      <c r="D2105" s="231"/>
      <c r="E2105" s="6"/>
      <c r="F2105" s="6"/>
      <c r="G2105" s="9"/>
    </row>
    <row r="2106" spans="1:7" ht="15" customHeight="1">
      <c r="A2106" s="6"/>
      <c r="B2106" s="6"/>
      <c r="C2106" s="7"/>
      <c r="D2106" s="231"/>
      <c r="E2106" s="6"/>
      <c r="F2106" s="6"/>
      <c r="G2106" s="9"/>
    </row>
    <row r="2107" spans="1:7">
      <c r="A2107" s="6"/>
      <c r="B2107" s="6"/>
      <c r="C2107" s="7"/>
      <c r="D2107" s="231"/>
      <c r="E2107" s="6"/>
      <c r="F2107" s="6"/>
      <c r="G2107" s="9"/>
    </row>
    <row r="2108" spans="1:7">
      <c r="A2108" s="6"/>
      <c r="B2108" s="6"/>
      <c r="C2108" s="7"/>
      <c r="D2108" s="231"/>
      <c r="E2108" s="6"/>
      <c r="F2108" s="6"/>
      <c r="G2108" s="9"/>
    </row>
    <row r="2109" spans="1:7">
      <c r="A2109" s="6"/>
      <c r="B2109" s="6"/>
      <c r="C2109" s="7"/>
      <c r="D2109" s="231"/>
      <c r="E2109" s="6"/>
      <c r="F2109" s="6"/>
      <c r="G2109" s="9"/>
    </row>
    <row r="2110" spans="1:7">
      <c r="A2110" s="6"/>
      <c r="B2110" s="6"/>
      <c r="C2110" s="7"/>
      <c r="D2110" s="231"/>
      <c r="E2110" s="6"/>
      <c r="F2110" s="6"/>
      <c r="G2110" s="9"/>
    </row>
    <row r="2111" spans="1:7">
      <c r="A2111" s="6"/>
      <c r="B2111" s="6"/>
      <c r="C2111" s="7"/>
      <c r="D2111" s="231"/>
      <c r="E2111" s="6"/>
      <c r="F2111" s="6"/>
      <c r="G2111" s="9"/>
    </row>
    <row r="2112" spans="1:7">
      <c r="A2112" s="6"/>
      <c r="B2112" s="6"/>
      <c r="C2112" s="7"/>
      <c r="D2112" s="231"/>
      <c r="E2112" s="6"/>
      <c r="F2112" s="6"/>
      <c r="G2112" s="9"/>
    </row>
    <row r="2113" spans="1:7">
      <c r="A2113" s="6"/>
      <c r="B2113" s="6"/>
      <c r="C2113" s="7"/>
      <c r="D2113" s="231"/>
      <c r="E2113" s="6"/>
      <c r="F2113" s="6"/>
      <c r="G2113" s="9"/>
    </row>
    <row r="2114" spans="1:7">
      <c r="A2114" s="6"/>
      <c r="B2114" s="6"/>
      <c r="C2114" s="7"/>
      <c r="D2114" s="231"/>
      <c r="E2114" s="6"/>
      <c r="F2114" s="6"/>
      <c r="G2114" s="9"/>
    </row>
    <row r="2115" spans="1:7">
      <c r="A2115" s="6"/>
      <c r="B2115" s="6"/>
      <c r="C2115" s="7"/>
      <c r="D2115" s="231"/>
      <c r="E2115" s="6"/>
      <c r="F2115" s="6"/>
      <c r="G2115" s="9"/>
    </row>
    <row r="2116" spans="1:7">
      <c r="A2116" s="6"/>
      <c r="B2116" s="6"/>
      <c r="C2116" s="7"/>
      <c r="D2116" s="231"/>
      <c r="E2116" s="6"/>
      <c r="F2116" s="6"/>
      <c r="G2116" s="9"/>
    </row>
    <row r="2117" spans="1:7">
      <c r="A2117" s="6"/>
      <c r="B2117" s="6"/>
      <c r="C2117" s="7"/>
      <c r="D2117" s="231"/>
      <c r="E2117" s="6"/>
      <c r="F2117" s="6"/>
      <c r="G2117" s="9"/>
    </row>
    <row r="2118" spans="1:7">
      <c r="A2118" s="741" t="s">
        <v>0</v>
      </c>
      <c r="B2118" s="741"/>
      <c r="C2118" s="741"/>
      <c r="D2118" s="741"/>
      <c r="E2118" s="741"/>
      <c r="F2118" s="741"/>
      <c r="G2118" s="741"/>
    </row>
    <row r="2119" spans="1:7">
      <c r="A2119" s="742" t="s">
        <v>1</v>
      </c>
      <c r="B2119" s="742"/>
      <c r="C2119" s="742"/>
      <c r="D2119" s="742"/>
      <c r="E2119" s="742"/>
      <c r="F2119" s="742"/>
      <c r="G2119" s="742"/>
    </row>
    <row r="2120" spans="1:7" ht="30" customHeight="1">
      <c r="A2120" s="1" t="s">
        <v>2</v>
      </c>
      <c r="B2120" s="600"/>
      <c r="C2120" s="600"/>
      <c r="D2120" s="743" t="s">
        <v>1466</v>
      </c>
      <c r="E2120" s="743"/>
      <c r="F2120" s="743"/>
      <c r="G2120" s="743"/>
    </row>
    <row r="2121" spans="1:7" ht="25.5">
      <c r="A2121" s="744" t="s">
        <v>3</v>
      </c>
      <c r="B2121" s="745"/>
      <c r="C2121" s="3" t="s">
        <v>4</v>
      </c>
      <c r="D2121" s="91" t="s">
        <v>5</v>
      </c>
      <c r="E2121" s="603" t="s">
        <v>6</v>
      </c>
      <c r="F2121" s="603" t="s">
        <v>7</v>
      </c>
      <c r="G2121" s="5" t="s">
        <v>8</v>
      </c>
    </row>
    <row r="2122" spans="1:7">
      <c r="A2122" s="6"/>
      <c r="B2122" s="6"/>
      <c r="C2122" s="7"/>
      <c r="D2122" s="231" t="s">
        <v>374</v>
      </c>
      <c r="E2122" s="6"/>
      <c r="F2122" s="6"/>
      <c r="G2122" s="9"/>
    </row>
    <row r="2123" spans="1:7" ht="15" customHeight="1">
      <c r="A2123" s="697">
        <v>940</v>
      </c>
      <c r="B2123" s="697" t="s">
        <v>10</v>
      </c>
      <c r="C2123" s="695" t="s">
        <v>11</v>
      </c>
      <c r="D2123" s="699" t="s">
        <v>144</v>
      </c>
      <c r="E2123" s="602">
        <v>5445</v>
      </c>
      <c r="F2123" s="598" t="s">
        <v>42</v>
      </c>
      <c r="G2123" s="20">
        <f>SUM(A2123*E2123/100)</f>
        <v>51183</v>
      </c>
    </row>
    <row r="2124" spans="1:7" ht="37.5" customHeight="1">
      <c r="A2124" s="698"/>
      <c r="B2124" s="698"/>
      <c r="C2124" s="696"/>
      <c r="D2124" s="708"/>
      <c r="E2124" s="701" t="s">
        <v>145</v>
      </c>
      <c r="F2124" s="702"/>
      <c r="G2124" s="703"/>
    </row>
    <row r="2125" spans="1:7">
      <c r="A2125" s="695">
        <v>213</v>
      </c>
      <c r="B2125" s="695" t="s">
        <v>10</v>
      </c>
      <c r="C2125" s="697" t="s">
        <v>15</v>
      </c>
      <c r="D2125" s="699" t="s">
        <v>1453</v>
      </c>
      <c r="E2125" s="602">
        <v>3327.5</v>
      </c>
      <c r="F2125" s="598" t="s">
        <v>13</v>
      </c>
      <c r="G2125" s="20">
        <f>SUM(A2125*E2125/100)</f>
        <v>7087.5749999999998</v>
      </c>
    </row>
    <row r="2126" spans="1:7" ht="27" customHeight="1">
      <c r="A2126" s="696"/>
      <c r="B2126" s="696"/>
      <c r="C2126" s="698"/>
      <c r="D2126" s="700"/>
      <c r="E2126" s="701" t="s">
        <v>463</v>
      </c>
      <c r="F2126" s="702"/>
      <c r="G2126" s="703"/>
    </row>
    <row r="2127" spans="1:7" s="24" customFormat="1">
      <c r="A2127" s="697">
        <v>1940</v>
      </c>
      <c r="B2127" s="697" t="s">
        <v>39</v>
      </c>
      <c r="C2127" s="695" t="s">
        <v>18</v>
      </c>
      <c r="D2127" s="699" t="s">
        <v>149</v>
      </c>
      <c r="E2127" s="602">
        <v>121</v>
      </c>
      <c r="F2127" s="598" t="s">
        <v>42</v>
      </c>
      <c r="G2127" s="20">
        <f>SUM(A2127*E2127/100)</f>
        <v>2347.4</v>
      </c>
    </row>
    <row r="2128" spans="1:7" s="24" customFormat="1" ht="12.75" customHeight="1">
      <c r="A2128" s="698"/>
      <c r="B2128" s="698"/>
      <c r="C2128" s="696"/>
      <c r="D2128" s="700"/>
      <c r="E2128" s="727" t="s">
        <v>150</v>
      </c>
      <c r="F2128" s="728"/>
      <c r="G2128" s="729"/>
    </row>
    <row r="2129" spans="1:7" ht="15" customHeight="1">
      <c r="A2129" s="695">
        <v>810</v>
      </c>
      <c r="B2129" s="695" t="s">
        <v>10</v>
      </c>
      <c r="C2129" s="697" t="s">
        <v>21</v>
      </c>
      <c r="D2129" s="699" t="s">
        <v>37</v>
      </c>
      <c r="E2129" s="602">
        <v>12674.36</v>
      </c>
      <c r="F2129" s="598" t="s">
        <v>13</v>
      </c>
      <c r="G2129" s="20">
        <f>SUM(A2129*E2129/100)</f>
        <v>102662.31599999999</v>
      </c>
    </row>
    <row r="2130" spans="1:7" ht="26.25" customHeight="1">
      <c r="A2130" s="696"/>
      <c r="B2130" s="696"/>
      <c r="C2130" s="698"/>
      <c r="D2130" s="700"/>
      <c r="E2130" s="701" t="s">
        <v>38</v>
      </c>
      <c r="F2130" s="702"/>
      <c r="G2130" s="703"/>
    </row>
    <row r="2131" spans="1:7" ht="15" customHeight="1">
      <c r="A2131" s="697">
        <v>940</v>
      </c>
      <c r="B2131" s="697" t="s">
        <v>10</v>
      </c>
      <c r="C2131" s="695" t="s">
        <v>25</v>
      </c>
      <c r="D2131" s="711" t="s">
        <v>30</v>
      </c>
      <c r="E2131" s="602">
        <v>337</v>
      </c>
      <c r="F2131" s="598" t="s">
        <v>31</v>
      </c>
      <c r="G2131" s="20">
        <f>SUM(A2131*E2131)</f>
        <v>316780</v>
      </c>
    </row>
    <row r="2132" spans="1:7" ht="169.5" customHeight="1">
      <c r="A2132" s="698"/>
      <c r="B2132" s="698"/>
      <c r="C2132" s="696"/>
      <c r="D2132" s="712"/>
      <c r="E2132" s="713" t="s">
        <v>32</v>
      </c>
      <c r="F2132" s="714"/>
      <c r="G2132" s="715"/>
    </row>
    <row r="2133" spans="1:7" ht="15" customHeight="1">
      <c r="A2133" s="709">
        <v>51.7</v>
      </c>
      <c r="B2133" s="697" t="s">
        <v>24</v>
      </c>
      <c r="C2133" s="695" t="s">
        <v>29</v>
      </c>
      <c r="D2133" s="711" t="s">
        <v>26</v>
      </c>
      <c r="E2133" s="602">
        <v>5001.7</v>
      </c>
      <c r="F2133" s="598" t="s">
        <v>27</v>
      </c>
      <c r="G2133" s="20">
        <f>SUM(A2133*E2133)</f>
        <v>258587.89</v>
      </c>
    </row>
    <row r="2134" spans="1:7" ht="64.5" customHeight="1">
      <c r="A2134" s="710"/>
      <c r="B2134" s="698"/>
      <c r="C2134" s="696"/>
      <c r="D2134" s="712"/>
      <c r="E2134" s="701" t="s">
        <v>28</v>
      </c>
      <c r="F2134" s="702"/>
      <c r="G2134" s="703"/>
    </row>
    <row r="2135" spans="1:7" s="25" customFormat="1">
      <c r="A2135" s="695">
        <v>1940</v>
      </c>
      <c r="B2135" s="695" t="s">
        <v>39</v>
      </c>
      <c r="C2135" s="695" t="s">
        <v>33</v>
      </c>
      <c r="D2135" s="699" t="s">
        <v>151</v>
      </c>
      <c r="E2135" s="197">
        <v>660</v>
      </c>
      <c r="F2135" s="597" t="s">
        <v>42</v>
      </c>
      <c r="G2135" s="89">
        <f>SUM(A2135*E2135/100)</f>
        <v>12804</v>
      </c>
    </row>
    <row r="2136" spans="1:7" s="25" customFormat="1" ht="12.75" customHeight="1">
      <c r="A2136" s="696"/>
      <c r="B2136" s="696"/>
      <c r="C2136" s="696"/>
      <c r="D2136" s="700"/>
      <c r="E2136" s="727" t="s">
        <v>152</v>
      </c>
      <c r="F2136" s="728"/>
      <c r="G2136" s="729"/>
    </row>
    <row r="2137" spans="1:7" s="24" customFormat="1">
      <c r="A2137" s="695">
        <v>1940</v>
      </c>
      <c r="B2137" s="695" t="s">
        <v>39</v>
      </c>
      <c r="C2137" s="695" t="s">
        <v>36</v>
      </c>
      <c r="D2137" s="699" t="s">
        <v>41</v>
      </c>
      <c r="E2137" s="197">
        <v>2206.6</v>
      </c>
      <c r="F2137" s="597" t="s">
        <v>42</v>
      </c>
      <c r="G2137" s="89">
        <f>SUM(A2137*E2137/100)</f>
        <v>42808.04</v>
      </c>
    </row>
    <row r="2138" spans="1:7" s="24" customFormat="1" ht="25.5" customHeight="1">
      <c r="A2138" s="696"/>
      <c r="B2138" s="696"/>
      <c r="C2138" s="696"/>
      <c r="D2138" s="700"/>
      <c r="E2138" s="727" t="s">
        <v>43</v>
      </c>
      <c r="F2138" s="728"/>
      <c r="G2138" s="729"/>
    </row>
    <row r="2139" spans="1:7" s="24" customFormat="1">
      <c r="A2139" s="695">
        <v>1940</v>
      </c>
      <c r="B2139" s="695" t="s">
        <v>39</v>
      </c>
      <c r="C2139" s="695" t="s">
        <v>40</v>
      </c>
      <c r="D2139" s="699" t="s">
        <v>45</v>
      </c>
      <c r="E2139" s="597">
        <v>2197.52</v>
      </c>
      <c r="F2139" s="597" t="s">
        <v>42</v>
      </c>
      <c r="G2139" s="89">
        <f>SUM(A2139*E2139/100)</f>
        <v>42631.887999999999</v>
      </c>
    </row>
    <row r="2140" spans="1:7" s="24" customFormat="1" ht="26.25" customHeight="1">
      <c r="A2140" s="696"/>
      <c r="B2140" s="696"/>
      <c r="C2140" s="696"/>
      <c r="D2140" s="700"/>
      <c r="E2140" s="727" t="s">
        <v>46</v>
      </c>
      <c r="F2140" s="728"/>
      <c r="G2140" s="729"/>
    </row>
    <row r="2141" spans="1:7" s="25" customFormat="1">
      <c r="A2141" s="697">
        <v>128</v>
      </c>
      <c r="B2141" s="697" t="s">
        <v>39</v>
      </c>
      <c r="C2141" s="697" t="s">
        <v>44</v>
      </c>
      <c r="D2141" s="699" t="s">
        <v>48</v>
      </c>
      <c r="E2141" s="598">
        <v>27678.86</v>
      </c>
      <c r="F2141" s="598" t="s">
        <v>42</v>
      </c>
      <c r="G2141" s="20">
        <f>SUM(A2141*E2141/100)</f>
        <v>35428.940800000004</v>
      </c>
    </row>
    <row r="2142" spans="1:7" s="25" customFormat="1" ht="42" customHeight="1">
      <c r="A2142" s="698"/>
      <c r="B2142" s="698"/>
      <c r="C2142" s="698"/>
      <c r="D2142" s="700"/>
      <c r="E2142" s="707" t="s">
        <v>49</v>
      </c>
      <c r="F2142" s="707"/>
      <c r="G2142" s="707"/>
    </row>
    <row r="2143" spans="1:7" s="25" customFormat="1">
      <c r="A2143" s="697">
        <v>1727</v>
      </c>
      <c r="B2143" s="697" t="s">
        <v>39</v>
      </c>
      <c r="C2143" s="697" t="s">
        <v>47</v>
      </c>
      <c r="D2143" s="699" t="s">
        <v>265</v>
      </c>
      <c r="E2143" s="598">
        <v>567.48</v>
      </c>
      <c r="F2143" s="598" t="s">
        <v>266</v>
      </c>
      <c r="G2143" s="20">
        <f>SUM(A2143*E2143)</f>
        <v>980037.96000000008</v>
      </c>
    </row>
    <row r="2144" spans="1:7" s="25" customFormat="1" ht="42.75" customHeight="1">
      <c r="A2144" s="698"/>
      <c r="B2144" s="698"/>
      <c r="C2144" s="698"/>
      <c r="D2144" s="708"/>
      <c r="E2144" s="701" t="s">
        <v>267</v>
      </c>
      <c r="F2144" s="702"/>
      <c r="G2144" s="703"/>
    </row>
    <row r="2145" spans="1:7" ht="17.25" customHeight="1">
      <c r="A2145" s="695">
        <v>294</v>
      </c>
      <c r="B2145" s="695" t="s">
        <v>10</v>
      </c>
      <c r="C2145" s="697" t="s">
        <v>50</v>
      </c>
      <c r="D2145" s="699" t="s">
        <v>34</v>
      </c>
      <c r="E2145" s="602">
        <v>14429.25</v>
      </c>
      <c r="F2145" s="598" t="s">
        <v>13</v>
      </c>
      <c r="G2145" s="20">
        <f>SUM(A2145*E2145/100)</f>
        <v>42421.995000000003</v>
      </c>
    </row>
    <row r="2146" spans="1:7" ht="52.5" customHeight="1">
      <c r="A2146" s="696"/>
      <c r="B2146" s="696"/>
      <c r="C2146" s="698"/>
      <c r="D2146" s="700"/>
      <c r="E2146" s="701" t="s">
        <v>35</v>
      </c>
      <c r="F2146" s="702"/>
      <c r="G2146" s="703"/>
    </row>
    <row r="2147" spans="1:7" s="24" customFormat="1">
      <c r="A2147" s="697">
        <v>357</v>
      </c>
      <c r="B2147" s="697" t="s">
        <v>39</v>
      </c>
      <c r="C2147" s="695" t="s">
        <v>54</v>
      </c>
      <c r="D2147" s="699" t="s">
        <v>736</v>
      </c>
      <c r="E2147" s="602">
        <v>28299.3</v>
      </c>
      <c r="F2147" s="598" t="s">
        <v>165</v>
      </c>
      <c r="G2147" s="20">
        <f>SUM(A2147*E2147/100)</f>
        <v>101028.50099999999</v>
      </c>
    </row>
    <row r="2148" spans="1:7" s="24" customFormat="1" ht="88.5" customHeight="1">
      <c r="A2148" s="698"/>
      <c r="B2148" s="698"/>
      <c r="C2148" s="696"/>
      <c r="D2148" s="700"/>
      <c r="E2148" s="727" t="s">
        <v>852</v>
      </c>
      <c r="F2148" s="728"/>
      <c r="G2148" s="729"/>
    </row>
    <row r="2149" spans="1:7">
      <c r="A2149" s="695">
        <v>1880</v>
      </c>
      <c r="B2149" s="695" t="s">
        <v>39</v>
      </c>
      <c r="C2149" s="697" t="s">
        <v>57</v>
      </c>
      <c r="D2149" s="699" t="s">
        <v>1467</v>
      </c>
      <c r="E2149" s="602">
        <v>3250.7</v>
      </c>
      <c r="F2149" s="598" t="s">
        <v>42</v>
      </c>
      <c r="G2149" s="20">
        <f>SUM(A2149*E2149/100)</f>
        <v>61113.16</v>
      </c>
    </row>
    <row r="2150" spans="1:7" ht="38.25" customHeight="1">
      <c r="A2150" s="696"/>
      <c r="B2150" s="696"/>
      <c r="C2150" s="698"/>
      <c r="D2150" s="700"/>
      <c r="E2150" s="701" t="s">
        <v>1472</v>
      </c>
      <c r="F2150" s="702"/>
      <c r="G2150" s="703"/>
    </row>
    <row r="2151" spans="1:7">
      <c r="A2151" s="695">
        <v>1880</v>
      </c>
      <c r="B2151" s="695" t="s">
        <v>39</v>
      </c>
      <c r="C2151" s="697" t="s">
        <v>60</v>
      </c>
      <c r="D2151" s="699" t="s">
        <v>160</v>
      </c>
      <c r="E2151" s="602">
        <v>1887.4</v>
      </c>
      <c r="F2151" s="598" t="s">
        <v>42</v>
      </c>
      <c r="G2151" s="20">
        <f>SUM(A2151*E2151/100)</f>
        <v>35483.120000000003</v>
      </c>
    </row>
    <row r="2152" spans="1:7" ht="38.25" customHeight="1">
      <c r="A2152" s="696"/>
      <c r="B2152" s="696"/>
      <c r="C2152" s="698"/>
      <c r="D2152" s="708"/>
      <c r="E2152" s="701" t="s">
        <v>161</v>
      </c>
      <c r="F2152" s="702"/>
      <c r="G2152" s="703"/>
    </row>
    <row r="2153" spans="1:7">
      <c r="A2153" s="697">
        <v>6</v>
      </c>
      <c r="B2153" s="697" t="s">
        <v>72</v>
      </c>
      <c r="C2153" s="695" t="s">
        <v>63</v>
      </c>
      <c r="D2153" s="699" t="s">
        <v>162</v>
      </c>
      <c r="E2153" s="602">
        <v>604.16999999999996</v>
      </c>
      <c r="F2153" s="598" t="s">
        <v>75</v>
      </c>
      <c r="G2153" s="20">
        <f>SUM(A2153*E2153)</f>
        <v>3625.0199999999995</v>
      </c>
    </row>
    <row r="2154" spans="1:7" ht="30.75" customHeight="1">
      <c r="A2154" s="698"/>
      <c r="B2154" s="698"/>
      <c r="C2154" s="696"/>
      <c r="D2154" s="708"/>
      <c r="E2154" s="701" t="s">
        <v>163</v>
      </c>
      <c r="F2154" s="702"/>
      <c r="G2154" s="703"/>
    </row>
    <row r="2155" spans="1:7">
      <c r="A2155" s="697">
        <v>1419</v>
      </c>
      <c r="B2155" s="697" t="s">
        <v>39</v>
      </c>
      <c r="C2155" s="695" t="s">
        <v>66</v>
      </c>
      <c r="D2155" s="699" t="s">
        <v>58</v>
      </c>
      <c r="E2155" s="602">
        <v>1079.6500000000001</v>
      </c>
      <c r="F2155" s="598" t="s">
        <v>42</v>
      </c>
      <c r="G2155" s="13">
        <f>SUM(A2155*E2155/100)</f>
        <v>15320.2335</v>
      </c>
    </row>
    <row r="2156" spans="1:7" ht="27.75" customHeight="1">
      <c r="A2156" s="698"/>
      <c r="B2156" s="698"/>
      <c r="C2156" s="696"/>
      <c r="D2156" s="708"/>
      <c r="E2156" s="701" t="s">
        <v>59</v>
      </c>
      <c r="F2156" s="702"/>
      <c r="G2156" s="703"/>
    </row>
    <row r="2157" spans="1:7">
      <c r="A2157" s="697">
        <v>2285</v>
      </c>
      <c r="B2157" s="697" t="s">
        <v>39</v>
      </c>
      <c r="C2157" s="697" t="s">
        <v>69</v>
      </c>
      <c r="D2157" s="699" t="s">
        <v>1463</v>
      </c>
      <c r="E2157" s="602">
        <v>3444.38</v>
      </c>
      <c r="F2157" s="598" t="s">
        <v>42</v>
      </c>
      <c r="G2157" s="20">
        <f>SUM(A2157*E2157/100)</f>
        <v>78704.082999999999</v>
      </c>
    </row>
    <row r="2158" spans="1:7" ht="75" customHeight="1">
      <c r="A2158" s="698"/>
      <c r="B2158" s="698"/>
      <c r="C2158" s="698"/>
      <c r="D2158" s="708"/>
      <c r="E2158" s="701" t="s">
        <v>1464</v>
      </c>
      <c r="F2158" s="702"/>
      <c r="G2158" s="703"/>
    </row>
    <row r="2159" spans="1:7" s="25" customFormat="1" ht="15" customHeight="1">
      <c r="A2159" s="697">
        <v>110</v>
      </c>
      <c r="B2159" s="697" t="s">
        <v>39</v>
      </c>
      <c r="C2159" s="695" t="s">
        <v>73</v>
      </c>
      <c r="D2159" s="699" t="s">
        <v>164</v>
      </c>
      <c r="E2159" s="602">
        <v>1273.76</v>
      </c>
      <c r="F2159" s="598" t="s">
        <v>165</v>
      </c>
      <c r="G2159" s="20">
        <f>SUM(A2159*E2159)</f>
        <v>140113.60000000001</v>
      </c>
    </row>
    <row r="2160" spans="1:7" s="25" customFormat="1" ht="53.25" customHeight="1">
      <c r="A2160" s="698"/>
      <c r="B2160" s="698"/>
      <c r="C2160" s="696"/>
      <c r="D2160" s="700"/>
      <c r="E2160" s="701" t="s">
        <v>166</v>
      </c>
      <c r="F2160" s="702"/>
      <c r="G2160" s="703"/>
    </row>
    <row r="2161" spans="1:7">
      <c r="A2161" s="697">
        <v>156</v>
      </c>
      <c r="B2161" s="697" t="s">
        <v>39</v>
      </c>
      <c r="C2161" s="695" t="s">
        <v>208</v>
      </c>
      <c r="D2161" s="699" t="s">
        <v>172</v>
      </c>
      <c r="E2161" s="602">
        <v>190.72</v>
      </c>
      <c r="F2161" s="598" t="s">
        <v>165</v>
      </c>
      <c r="G2161" s="13">
        <f>SUM(A2161*E2161)</f>
        <v>29752.32</v>
      </c>
    </row>
    <row r="2162" spans="1:7" ht="28.5" customHeight="1">
      <c r="A2162" s="698"/>
      <c r="B2162" s="698"/>
      <c r="C2162" s="696"/>
      <c r="D2162" s="708"/>
      <c r="E2162" s="701" t="s">
        <v>173</v>
      </c>
      <c r="F2162" s="702"/>
      <c r="G2162" s="703"/>
    </row>
    <row r="2163" spans="1:7">
      <c r="A2163" s="697">
        <v>3804</v>
      </c>
      <c r="B2163" s="697" t="s">
        <v>39</v>
      </c>
      <c r="C2163" s="695" t="s">
        <v>209</v>
      </c>
      <c r="D2163" s="699" t="s">
        <v>270</v>
      </c>
      <c r="E2163" s="602">
        <v>1948.1</v>
      </c>
      <c r="F2163" s="598" t="s">
        <v>42</v>
      </c>
      <c r="G2163" s="20">
        <f>SUM(A2163*E2163/100)</f>
        <v>74105.723999999987</v>
      </c>
    </row>
    <row r="2164" spans="1:7" ht="67.5" customHeight="1">
      <c r="A2164" s="698"/>
      <c r="B2164" s="698"/>
      <c r="C2164" s="696"/>
      <c r="D2164" s="708"/>
      <c r="E2164" s="701" t="s">
        <v>271</v>
      </c>
      <c r="F2164" s="702"/>
      <c r="G2164" s="703"/>
    </row>
    <row r="2165" spans="1:7">
      <c r="A2165" s="697">
        <v>600</v>
      </c>
      <c r="B2165" s="697" t="s">
        <v>39</v>
      </c>
      <c r="C2165" s="695" t="s">
        <v>210</v>
      </c>
      <c r="D2165" s="699" t="s">
        <v>170</v>
      </c>
      <c r="E2165" s="602">
        <v>1160.06</v>
      </c>
      <c r="F2165" s="598" t="s">
        <v>42</v>
      </c>
      <c r="G2165" s="13">
        <f>SUM(A2165*E2165/100)</f>
        <v>6960.36</v>
      </c>
    </row>
    <row r="2166" spans="1:7" ht="30.75" customHeight="1">
      <c r="A2166" s="698"/>
      <c r="B2166" s="698"/>
      <c r="C2166" s="696"/>
      <c r="D2166" s="700"/>
      <c r="E2166" s="701" t="s">
        <v>171</v>
      </c>
      <c r="F2166" s="702"/>
      <c r="G2166" s="703"/>
    </row>
    <row r="2167" spans="1:7">
      <c r="A2167" s="6"/>
      <c r="B2167" s="6"/>
      <c r="C2167" s="7"/>
      <c r="D2167" s="231"/>
      <c r="E2167" s="6"/>
      <c r="F2167" s="604" t="s">
        <v>1465</v>
      </c>
      <c r="G2167" s="106">
        <f>SUM(G2123,G2125,G2127,G2129,G2131,G2133,G2135,G2137,G2139,G2141,G2143,G2145,G2147,G2149,G2151,G2153,G2155,G2157,G2159,G2161,G2163,G2165)</f>
        <v>2440987.1263000001</v>
      </c>
    </row>
    <row r="2168" spans="1:7">
      <c r="A2168" s="6"/>
      <c r="B2168" s="6"/>
      <c r="C2168" s="7"/>
      <c r="D2168" s="231"/>
      <c r="E2168" s="6"/>
      <c r="F2168" s="6"/>
      <c r="G2168" s="9"/>
    </row>
    <row r="2169" spans="1:7" s="36" customFormat="1" ht="32.25" customHeight="1">
      <c r="A2169" s="52" t="s">
        <v>129</v>
      </c>
      <c r="B2169" s="53"/>
      <c r="C2169" s="54" t="s">
        <v>130</v>
      </c>
      <c r="D2169" s="55"/>
      <c r="F2169" s="56" t="s">
        <v>131</v>
      </c>
      <c r="G2169" s="54"/>
    </row>
    <row r="2170" spans="1:7" s="25" customFormat="1" ht="56.25" customHeight="1">
      <c r="A2170" s="59"/>
      <c r="B2170" s="54"/>
      <c r="C2170" s="54"/>
      <c r="D2170" s="60"/>
      <c r="E2170" s="54"/>
      <c r="F2170" s="54"/>
      <c r="G2170" s="63"/>
    </row>
    <row r="2171" spans="1:7" s="25" customFormat="1" ht="11.25" customHeight="1">
      <c r="A2171" s="55" t="s">
        <v>139</v>
      </c>
      <c r="B2171" s="54"/>
      <c r="C2171" s="54"/>
      <c r="D2171" s="60"/>
      <c r="E2171" s="64" t="s">
        <v>140</v>
      </c>
      <c r="F2171" s="54"/>
      <c r="G2171" s="63"/>
    </row>
    <row r="2172" spans="1:7" s="25" customFormat="1" ht="11.25" customHeight="1">
      <c r="B2172" s="54"/>
      <c r="C2172" s="54"/>
      <c r="D2172" s="60"/>
      <c r="E2172" s="64" t="s">
        <v>141</v>
      </c>
      <c r="F2172" s="54"/>
      <c r="G2172" s="63"/>
    </row>
    <row r="2173" spans="1:7" s="25" customFormat="1" ht="11.25" customHeight="1">
      <c r="B2173" s="54"/>
      <c r="C2173" s="54"/>
      <c r="D2173" s="60"/>
      <c r="E2173" s="64" t="s">
        <v>142</v>
      </c>
      <c r="F2173" s="54"/>
      <c r="G2173" s="63"/>
    </row>
    <row r="2174" spans="1:7">
      <c r="A2174" s="6"/>
      <c r="B2174" s="6"/>
      <c r="C2174" s="7"/>
      <c r="D2174" s="231"/>
      <c r="E2174" s="6"/>
      <c r="F2174" s="6"/>
      <c r="G2174" s="9"/>
    </row>
    <row r="2175" spans="1:7">
      <c r="A2175" s="6"/>
      <c r="B2175" s="6"/>
      <c r="C2175" s="7"/>
      <c r="D2175" s="231"/>
      <c r="E2175" s="6"/>
      <c r="F2175" s="6"/>
      <c r="G2175" s="9"/>
    </row>
    <row r="2176" spans="1:7">
      <c r="A2176" s="6"/>
      <c r="B2176" s="6"/>
      <c r="C2176" s="7"/>
      <c r="D2176" s="231"/>
      <c r="E2176" s="6"/>
      <c r="F2176" s="6"/>
      <c r="G2176" s="9"/>
    </row>
    <row r="2177" spans="1:7">
      <c r="A2177" s="6"/>
      <c r="B2177" s="6"/>
      <c r="C2177" s="7"/>
      <c r="D2177" s="231"/>
      <c r="E2177" s="6"/>
      <c r="F2177" s="6"/>
      <c r="G2177" s="9"/>
    </row>
    <row r="2178" spans="1:7">
      <c r="A2178" s="6"/>
      <c r="B2178" s="6"/>
      <c r="C2178" s="7"/>
      <c r="D2178" s="231"/>
      <c r="E2178" s="6"/>
      <c r="F2178" s="6"/>
      <c r="G2178" s="9"/>
    </row>
    <row r="2179" spans="1:7">
      <c r="A2179" s="6"/>
      <c r="B2179" s="6"/>
      <c r="C2179" s="7"/>
      <c r="D2179" s="231"/>
      <c r="E2179" s="6"/>
      <c r="F2179" s="6"/>
      <c r="G2179" s="9"/>
    </row>
    <row r="2180" spans="1:7">
      <c r="A2180" s="6"/>
      <c r="B2180" s="6"/>
      <c r="C2180" s="7"/>
      <c r="D2180" s="231"/>
      <c r="E2180" s="6"/>
      <c r="F2180" s="6"/>
      <c r="G2180" s="9"/>
    </row>
    <row r="2181" spans="1:7">
      <c r="A2181" s="6"/>
      <c r="B2181" s="6"/>
      <c r="C2181" s="7"/>
      <c r="D2181" s="231"/>
      <c r="E2181" s="6"/>
      <c r="F2181" s="6"/>
      <c r="G2181" s="9"/>
    </row>
    <row r="2182" spans="1:7">
      <c r="A2182" s="6"/>
      <c r="B2182" s="6"/>
      <c r="C2182" s="7"/>
      <c r="D2182" s="231"/>
      <c r="E2182" s="6"/>
      <c r="F2182" s="6"/>
      <c r="G2182" s="9"/>
    </row>
    <row r="2183" spans="1:7">
      <c r="A2183" s="6"/>
      <c r="B2183" s="6"/>
      <c r="C2183" s="7"/>
      <c r="D2183" s="231"/>
      <c r="E2183" s="6"/>
      <c r="F2183" s="6"/>
      <c r="G2183" s="9"/>
    </row>
    <row r="2184" spans="1:7">
      <c r="A2184" s="6"/>
      <c r="B2184" s="6"/>
      <c r="C2184" s="7"/>
      <c r="D2184" s="231"/>
      <c r="E2184" s="6"/>
      <c r="F2184" s="6"/>
      <c r="G2184" s="9"/>
    </row>
    <row r="2185" spans="1:7">
      <c r="A2185" s="6"/>
      <c r="B2185" s="6"/>
      <c r="C2185" s="7"/>
      <c r="D2185" s="231"/>
      <c r="E2185" s="6"/>
      <c r="F2185" s="6"/>
      <c r="G2185" s="9"/>
    </row>
    <row r="2186" spans="1:7">
      <c r="A2186" s="6"/>
      <c r="B2186" s="6"/>
      <c r="C2186" s="7"/>
      <c r="D2186" s="231"/>
      <c r="E2186" s="6"/>
      <c r="F2186" s="6"/>
      <c r="G2186" s="9"/>
    </row>
    <row r="2187" spans="1:7">
      <c r="A2187" s="6"/>
      <c r="B2187" s="6"/>
      <c r="C2187" s="7"/>
      <c r="D2187" s="231"/>
      <c r="E2187" s="6"/>
      <c r="F2187" s="6"/>
      <c r="G2187" s="9"/>
    </row>
    <row r="2188" spans="1:7">
      <c r="A2188" s="6"/>
      <c r="B2188" s="6"/>
      <c r="C2188" s="7"/>
      <c r="D2188" s="231"/>
      <c r="E2188" s="6"/>
      <c r="F2188" s="6"/>
      <c r="G2188" s="9"/>
    </row>
    <row r="2189" spans="1:7">
      <c r="A2189" s="6"/>
      <c r="B2189" s="6"/>
      <c r="C2189" s="7"/>
      <c r="D2189" s="231"/>
      <c r="E2189" s="6"/>
      <c r="F2189" s="6"/>
      <c r="G2189" s="9"/>
    </row>
    <row r="2190" spans="1:7">
      <c r="A2190" s="6"/>
      <c r="B2190" s="6"/>
      <c r="C2190" s="7"/>
      <c r="D2190" s="231"/>
      <c r="E2190" s="6"/>
      <c r="F2190" s="6"/>
      <c r="G2190" s="9"/>
    </row>
    <row r="2191" spans="1:7">
      <c r="A2191" s="6"/>
      <c r="B2191" s="6"/>
      <c r="C2191" s="7"/>
      <c r="D2191" s="231"/>
      <c r="E2191" s="6"/>
      <c r="F2191" s="6"/>
      <c r="G2191" s="9"/>
    </row>
    <row r="2192" spans="1:7">
      <c r="A2192" s="6"/>
      <c r="B2192" s="6"/>
      <c r="C2192" s="7"/>
      <c r="D2192" s="231"/>
      <c r="E2192" s="6"/>
      <c r="F2192" s="6"/>
      <c r="G2192" s="9"/>
    </row>
    <row r="2193" spans="1:7">
      <c r="A2193" s="6"/>
      <c r="B2193" s="6"/>
      <c r="C2193" s="7"/>
      <c r="D2193" s="231"/>
      <c r="E2193" s="6"/>
      <c r="F2193" s="6"/>
      <c r="G2193" s="9"/>
    </row>
    <row r="2194" spans="1:7">
      <c r="A2194" s="6"/>
      <c r="B2194" s="6"/>
      <c r="C2194" s="7"/>
      <c r="D2194" s="231"/>
      <c r="E2194" s="6"/>
      <c r="F2194" s="6"/>
      <c r="G2194" s="9"/>
    </row>
    <row r="2195" spans="1:7">
      <c r="A2195" s="6"/>
      <c r="B2195" s="6"/>
      <c r="C2195" s="7"/>
      <c r="D2195" s="231"/>
      <c r="E2195" s="6"/>
      <c r="F2195" s="6"/>
      <c r="G2195" s="9"/>
    </row>
    <row r="2196" spans="1:7">
      <c r="A2196" s="6"/>
      <c r="B2196" s="6"/>
      <c r="C2196" s="7"/>
      <c r="D2196" s="231"/>
      <c r="E2196" s="6"/>
      <c r="F2196" s="6"/>
      <c r="G2196" s="9"/>
    </row>
    <row r="2197" spans="1:7">
      <c r="A2197" s="6"/>
      <c r="B2197" s="6"/>
      <c r="C2197" s="7"/>
      <c r="D2197" s="231"/>
      <c r="E2197" s="6"/>
      <c r="F2197" s="6"/>
      <c r="G2197" s="9"/>
    </row>
    <row r="2198" spans="1:7">
      <c r="A2198" s="6"/>
      <c r="B2198" s="6"/>
      <c r="C2198" s="7"/>
      <c r="D2198" s="231"/>
      <c r="E2198" s="6"/>
      <c r="F2198" s="6"/>
      <c r="G2198" s="9"/>
    </row>
    <row r="2199" spans="1:7">
      <c r="A2199" s="6"/>
      <c r="B2199" s="6"/>
      <c r="C2199" s="7"/>
      <c r="D2199" s="231"/>
      <c r="E2199" s="6"/>
      <c r="F2199" s="6"/>
      <c r="G2199" s="9"/>
    </row>
    <row r="2200" spans="1:7">
      <c r="A2200" s="6"/>
      <c r="B2200" s="6"/>
      <c r="C2200" s="7"/>
      <c r="D2200" s="231"/>
      <c r="E2200" s="6"/>
      <c r="F2200" s="6"/>
      <c r="G2200" s="9"/>
    </row>
    <row r="2201" spans="1:7">
      <c r="A2201" s="6"/>
      <c r="B2201" s="6"/>
      <c r="C2201" s="7"/>
      <c r="D2201" s="231"/>
      <c r="E2201" s="6"/>
      <c r="F2201" s="6"/>
      <c r="G2201" s="9"/>
    </row>
    <row r="2202" spans="1:7">
      <c r="A2202" s="6"/>
      <c r="B2202" s="6"/>
      <c r="C2202" s="7"/>
      <c r="D2202" s="231"/>
      <c r="E2202" s="6"/>
      <c r="F2202" s="6"/>
      <c r="G2202" s="9"/>
    </row>
    <row r="2203" spans="1:7">
      <c r="A2203" s="6"/>
      <c r="B2203" s="6"/>
      <c r="C2203" s="7"/>
      <c r="D2203" s="231"/>
      <c r="E2203" s="6"/>
      <c r="F2203" s="6"/>
      <c r="G2203" s="9"/>
    </row>
    <row r="2204" spans="1:7">
      <c r="A2204" s="6"/>
      <c r="B2204" s="6"/>
      <c r="C2204" s="7"/>
      <c r="D2204" s="231"/>
      <c r="E2204" s="6"/>
      <c r="F2204" s="6"/>
      <c r="G2204" s="9"/>
    </row>
    <row r="2205" spans="1:7">
      <c r="A2205" s="6"/>
      <c r="B2205" s="6"/>
      <c r="C2205" s="7"/>
      <c r="D2205" s="231"/>
      <c r="E2205" s="6"/>
      <c r="F2205" s="6"/>
      <c r="G2205" s="9"/>
    </row>
    <row r="2206" spans="1:7">
      <c r="A2206" s="6"/>
      <c r="B2206" s="6"/>
      <c r="C2206" s="7"/>
      <c r="D2206" s="231"/>
      <c r="E2206" s="6"/>
      <c r="F2206" s="6"/>
      <c r="G2206" s="9"/>
    </row>
    <row r="2207" spans="1:7">
      <c r="A2207" s="6"/>
      <c r="B2207" s="6"/>
      <c r="C2207" s="7"/>
      <c r="D2207" s="231"/>
      <c r="E2207" s="6"/>
      <c r="F2207" s="6"/>
      <c r="G2207" s="9"/>
    </row>
    <row r="2208" spans="1:7">
      <c r="A2208" s="6"/>
      <c r="B2208" s="6"/>
      <c r="C2208" s="7"/>
      <c r="D2208" s="231"/>
      <c r="E2208" s="6"/>
      <c r="F2208" s="6"/>
      <c r="G2208" s="9"/>
    </row>
    <row r="2209" spans="1:7">
      <c r="A2209" s="6"/>
      <c r="B2209" s="6"/>
      <c r="C2209" s="7"/>
      <c r="D2209" s="231"/>
      <c r="E2209" s="6"/>
      <c r="F2209" s="6"/>
      <c r="G2209" s="9"/>
    </row>
    <row r="2210" spans="1:7">
      <c r="A2210" s="6"/>
      <c r="B2210" s="6"/>
      <c r="C2210" s="7"/>
      <c r="D2210" s="231"/>
      <c r="E2210" s="6"/>
      <c r="F2210" s="6"/>
      <c r="G2210" s="9"/>
    </row>
    <row r="2211" spans="1:7">
      <c r="A2211" s="6"/>
      <c r="B2211" s="6"/>
      <c r="C2211" s="7"/>
      <c r="D2211" s="231"/>
      <c r="E2211" s="6"/>
      <c r="F2211" s="6"/>
      <c r="G2211" s="9"/>
    </row>
    <row r="2212" spans="1:7">
      <c r="A2212" s="6"/>
      <c r="B2212" s="6"/>
      <c r="C2212" s="7"/>
      <c r="D2212" s="231"/>
      <c r="E2212" s="6"/>
      <c r="F2212" s="6"/>
      <c r="G2212" s="9"/>
    </row>
    <row r="2213" spans="1:7">
      <c r="A2213" s="6"/>
      <c r="B2213" s="6"/>
      <c r="C2213" s="7"/>
      <c r="D2213" s="231"/>
      <c r="E2213" s="6"/>
      <c r="F2213" s="6"/>
      <c r="G2213" s="9"/>
    </row>
    <row r="2214" spans="1:7">
      <c r="A2214" s="6"/>
      <c r="B2214" s="6"/>
      <c r="C2214" s="7"/>
      <c r="D2214" s="231"/>
      <c r="E2214" s="6"/>
      <c r="F2214" s="6"/>
      <c r="G2214" s="9"/>
    </row>
    <row r="2215" spans="1:7">
      <c r="A2215" s="6"/>
      <c r="B2215" s="6"/>
      <c r="C2215" s="7"/>
      <c r="D2215" s="231"/>
      <c r="E2215" s="6"/>
      <c r="F2215" s="6"/>
      <c r="G2215" s="9"/>
    </row>
    <row r="2216" spans="1:7">
      <c r="A2216" s="6"/>
      <c r="B2216" s="6"/>
      <c r="C2216" s="7"/>
      <c r="D2216" s="231"/>
      <c r="E2216" s="6"/>
      <c r="F2216" s="6"/>
      <c r="G2216" s="9"/>
    </row>
    <row r="2217" spans="1:7">
      <c r="A2217" s="6"/>
      <c r="B2217" s="6"/>
      <c r="C2217" s="7"/>
      <c r="D2217" s="231"/>
      <c r="E2217" s="6"/>
      <c r="F2217" s="6"/>
      <c r="G2217" s="9"/>
    </row>
    <row r="2218" spans="1:7">
      <c r="A2218" s="6"/>
      <c r="B2218" s="6"/>
      <c r="C2218" s="7"/>
      <c r="D2218" s="231"/>
      <c r="E2218" s="6"/>
      <c r="F2218" s="6"/>
      <c r="G2218" s="9"/>
    </row>
    <row r="2219" spans="1:7">
      <c r="A2219" s="6"/>
      <c r="B2219" s="6"/>
      <c r="C2219" s="7"/>
      <c r="D2219" s="231"/>
      <c r="E2219" s="6"/>
      <c r="F2219" s="6"/>
      <c r="G2219" s="9"/>
    </row>
    <row r="2220" spans="1:7">
      <c r="A2220" s="6"/>
      <c r="B2220" s="6"/>
      <c r="C2220" s="7"/>
      <c r="D2220" s="231"/>
      <c r="E2220" s="6"/>
      <c r="F2220" s="6"/>
      <c r="G2220" s="9"/>
    </row>
    <row r="2221" spans="1:7">
      <c r="A2221" s="6"/>
      <c r="B2221" s="6"/>
      <c r="C2221" s="7"/>
      <c r="D2221" s="231"/>
      <c r="E2221" s="6"/>
      <c r="F2221" s="6"/>
      <c r="G2221" s="9"/>
    </row>
    <row r="2222" spans="1:7">
      <c r="A2222" s="6"/>
      <c r="B2222" s="6"/>
      <c r="C2222" s="7"/>
      <c r="D2222" s="231"/>
      <c r="E2222" s="6"/>
      <c r="F2222" s="6"/>
      <c r="G2222" s="9"/>
    </row>
    <row r="2223" spans="1:7">
      <c r="A2223" s="6"/>
      <c r="B2223" s="6"/>
      <c r="C2223" s="7"/>
      <c r="D2223" s="231"/>
      <c r="E2223" s="6"/>
      <c r="F2223" s="6"/>
      <c r="G2223" s="9"/>
    </row>
    <row r="2224" spans="1:7">
      <c r="A2224" s="6"/>
      <c r="B2224" s="6"/>
      <c r="C2224" s="7"/>
      <c r="D2224" s="231"/>
      <c r="E2224" s="6"/>
      <c r="F2224" s="6"/>
      <c r="G2224" s="9"/>
    </row>
    <row r="2225" spans="1:7">
      <c r="A2225" s="6"/>
      <c r="B2225" s="6"/>
      <c r="C2225" s="7"/>
      <c r="D2225" s="231"/>
      <c r="E2225" s="6"/>
      <c r="F2225" s="6"/>
      <c r="G2225" s="9"/>
    </row>
    <row r="2226" spans="1:7">
      <c r="A2226" s="6"/>
      <c r="B2226" s="6"/>
      <c r="C2226" s="7"/>
      <c r="D2226" s="231"/>
      <c r="E2226" s="6"/>
      <c r="F2226" s="6"/>
      <c r="G2226" s="9"/>
    </row>
    <row r="2227" spans="1:7">
      <c r="A2227" s="6"/>
      <c r="B2227" s="6"/>
      <c r="C2227" s="7"/>
      <c r="D2227" s="231"/>
      <c r="E2227" s="6"/>
      <c r="F2227" s="6"/>
      <c r="G2227" s="9"/>
    </row>
    <row r="2228" spans="1:7">
      <c r="A2228" s="6"/>
      <c r="B2228" s="6"/>
      <c r="C2228" s="7"/>
      <c r="D2228" s="231"/>
      <c r="E2228" s="6"/>
      <c r="F2228" s="6"/>
      <c r="G2228" s="9"/>
    </row>
    <row r="2229" spans="1:7">
      <c r="A2229" s="6"/>
      <c r="B2229" s="6"/>
      <c r="C2229" s="7"/>
      <c r="D2229" s="231"/>
      <c r="E2229" s="6"/>
      <c r="F2229" s="6"/>
      <c r="G2229" s="9"/>
    </row>
    <row r="2230" spans="1:7">
      <c r="A2230" s="6"/>
      <c r="B2230" s="6"/>
      <c r="C2230" s="7"/>
      <c r="D2230" s="231"/>
      <c r="E2230" s="6"/>
      <c r="F2230" s="6"/>
      <c r="G2230" s="9"/>
    </row>
    <row r="2231" spans="1:7">
      <c r="A2231" s="6"/>
      <c r="B2231" s="6"/>
      <c r="C2231" s="7"/>
      <c r="D2231" s="231"/>
      <c r="E2231" s="6"/>
      <c r="F2231" s="6"/>
      <c r="G2231" s="9"/>
    </row>
    <row r="2232" spans="1:7">
      <c r="A2232" s="6"/>
      <c r="B2232" s="6"/>
      <c r="C2232" s="7"/>
      <c r="D2232" s="231"/>
      <c r="E2232" s="6"/>
      <c r="F2232" s="6"/>
      <c r="G2232" s="9"/>
    </row>
    <row r="2233" spans="1:7">
      <c r="A2233" s="6"/>
      <c r="B2233" s="6"/>
      <c r="C2233" s="7"/>
      <c r="D2233" s="231"/>
      <c r="E2233" s="6"/>
      <c r="F2233" s="6"/>
      <c r="G2233" s="9"/>
    </row>
    <row r="2234" spans="1:7">
      <c r="A2234" s="6"/>
      <c r="B2234" s="6"/>
      <c r="C2234" s="7"/>
      <c r="D2234" s="231"/>
      <c r="E2234" s="6"/>
      <c r="F2234" s="6"/>
      <c r="G2234" s="9"/>
    </row>
    <row r="2235" spans="1:7">
      <c r="A2235" s="6"/>
      <c r="B2235" s="6"/>
      <c r="C2235" s="7"/>
      <c r="D2235" s="231"/>
      <c r="E2235" s="6"/>
      <c r="F2235" s="6"/>
      <c r="G2235" s="9"/>
    </row>
    <row r="2236" spans="1:7">
      <c r="A2236" s="6"/>
      <c r="B2236" s="6"/>
      <c r="C2236" s="7"/>
      <c r="D2236" s="231"/>
      <c r="E2236" s="6"/>
      <c r="F2236" s="6"/>
      <c r="G2236" s="9"/>
    </row>
    <row r="2237" spans="1:7">
      <c r="A2237" s="6"/>
      <c r="B2237" s="6"/>
      <c r="C2237" s="7"/>
      <c r="D2237" s="231"/>
      <c r="E2237" s="6"/>
      <c r="F2237" s="6"/>
      <c r="G2237" s="9"/>
    </row>
    <row r="2238" spans="1:7">
      <c r="A2238" s="6"/>
      <c r="B2238" s="6"/>
      <c r="C2238" s="7"/>
      <c r="D2238" s="231"/>
      <c r="E2238" s="6"/>
      <c r="F2238" s="6"/>
      <c r="G2238" s="9"/>
    </row>
    <row r="2239" spans="1:7">
      <c r="A2239" s="6"/>
      <c r="B2239" s="6"/>
      <c r="C2239" s="7"/>
      <c r="D2239" s="231"/>
      <c r="E2239" s="6"/>
      <c r="F2239" s="6"/>
      <c r="G2239" s="9"/>
    </row>
    <row r="2240" spans="1:7">
      <c r="A2240" s="6"/>
      <c r="B2240" s="6"/>
      <c r="C2240" s="7"/>
      <c r="D2240" s="231"/>
      <c r="E2240" s="6"/>
      <c r="F2240" s="6"/>
      <c r="G2240" s="9"/>
    </row>
    <row r="2241" spans="1:7">
      <c r="A2241" s="6"/>
      <c r="B2241" s="6"/>
      <c r="C2241" s="7"/>
      <c r="D2241" s="231"/>
      <c r="E2241" s="6"/>
      <c r="F2241" s="6"/>
      <c r="G2241" s="9"/>
    </row>
    <row r="2242" spans="1:7">
      <c r="A2242" s="6"/>
      <c r="B2242" s="6"/>
      <c r="C2242" s="7"/>
      <c r="D2242" s="231"/>
      <c r="E2242" s="6"/>
      <c r="F2242" s="6"/>
      <c r="G2242" s="9"/>
    </row>
    <row r="2243" spans="1:7">
      <c r="A2243" s="6"/>
      <c r="B2243" s="6"/>
      <c r="C2243" s="7"/>
      <c r="D2243" s="231"/>
      <c r="E2243" s="6"/>
      <c r="F2243" s="6"/>
      <c r="G2243" s="9"/>
    </row>
    <row r="2244" spans="1:7">
      <c r="A2244" s="6"/>
      <c r="B2244" s="6"/>
      <c r="C2244" s="7"/>
      <c r="D2244" s="231"/>
      <c r="E2244" s="6"/>
      <c r="F2244" s="6"/>
      <c r="G2244" s="9"/>
    </row>
    <row r="2245" spans="1:7">
      <c r="A2245" s="6"/>
      <c r="B2245" s="6"/>
      <c r="C2245" s="7"/>
      <c r="D2245" s="231"/>
      <c r="E2245" s="6"/>
      <c r="F2245" s="6"/>
      <c r="G2245" s="9"/>
    </row>
    <row r="2246" spans="1:7">
      <c r="A2246" s="6"/>
      <c r="B2246" s="6"/>
      <c r="C2246" s="7"/>
      <c r="D2246" s="231"/>
      <c r="E2246" s="6"/>
      <c r="F2246" s="6"/>
      <c r="G2246" s="9"/>
    </row>
    <row r="2247" spans="1:7">
      <c r="A2247" s="6"/>
      <c r="B2247" s="6"/>
      <c r="C2247" s="7"/>
      <c r="D2247" s="231"/>
      <c r="E2247" s="6"/>
      <c r="F2247" s="6"/>
      <c r="G2247" s="9"/>
    </row>
    <row r="2248" spans="1:7">
      <c r="A2248" s="6"/>
      <c r="B2248" s="6"/>
      <c r="C2248" s="7"/>
      <c r="D2248" s="231"/>
      <c r="E2248" s="6"/>
      <c r="F2248" s="6"/>
      <c r="G2248" s="9"/>
    </row>
    <row r="2249" spans="1:7">
      <c r="A2249" s="6"/>
      <c r="B2249" s="6"/>
      <c r="C2249" s="7"/>
      <c r="D2249" s="231"/>
      <c r="E2249" s="6"/>
      <c r="F2249" s="6"/>
      <c r="G2249" s="9"/>
    </row>
    <row r="2250" spans="1:7">
      <c r="A2250" s="6"/>
      <c r="B2250" s="6"/>
      <c r="C2250" s="7"/>
      <c r="D2250" s="231"/>
      <c r="E2250" s="6"/>
      <c r="F2250" s="6"/>
      <c r="G2250" s="9"/>
    </row>
    <row r="2251" spans="1:7">
      <c r="A2251" s="6"/>
      <c r="B2251" s="6"/>
      <c r="C2251" s="7"/>
      <c r="D2251" s="231"/>
      <c r="E2251" s="6"/>
      <c r="F2251" s="6"/>
      <c r="G2251" s="9"/>
    </row>
    <row r="2252" spans="1:7">
      <c r="A2252" s="6"/>
      <c r="B2252" s="6"/>
      <c r="C2252" s="7"/>
      <c r="D2252" s="231"/>
      <c r="E2252" s="6"/>
      <c r="F2252" s="6"/>
      <c r="G2252" s="9"/>
    </row>
    <row r="2253" spans="1:7">
      <c r="A2253" s="6"/>
      <c r="B2253" s="6"/>
      <c r="C2253" s="7"/>
      <c r="D2253" s="231"/>
      <c r="E2253" s="6"/>
      <c r="F2253" s="6"/>
      <c r="G2253" s="9"/>
    </row>
    <row r="2254" spans="1:7">
      <c r="A2254" s="6"/>
      <c r="B2254" s="6"/>
      <c r="C2254" s="7"/>
      <c r="D2254" s="231"/>
      <c r="E2254" s="6"/>
      <c r="F2254" s="6"/>
      <c r="G2254" s="9"/>
    </row>
    <row r="2255" spans="1:7">
      <c r="A2255" s="6"/>
      <c r="B2255" s="6"/>
      <c r="C2255" s="7"/>
      <c r="D2255" s="231"/>
      <c r="E2255" s="6"/>
      <c r="F2255" s="6"/>
      <c r="G2255" s="9"/>
    </row>
    <row r="2256" spans="1:7">
      <c r="A2256" s="6"/>
      <c r="B2256" s="6"/>
      <c r="C2256" s="7"/>
      <c r="D2256" s="231"/>
      <c r="E2256" s="6"/>
      <c r="F2256" s="6"/>
      <c r="G2256" s="9"/>
    </row>
    <row r="2257" spans="1:7">
      <c r="A2257" s="6"/>
      <c r="B2257" s="6"/>
      <c r="C2257" s="7"/>
      <c r="D2257" s="231"/>
      <c r="E2257" s="6"/>
      <c r="F2257" s="6"/>
      <c r="G2257" s="9"/>
    </row>
    <row r="2258" spans="1:7">
      <c r="A2258" s="6"/>
      <c r="B2258" s="6"/>
      <c r="C2258" s="7"/>
      <c r="D2258" s="231"/>
      <c r="E2258" s="6"/>
      <c r="F2258" s="6"/>
      <c r="G2258" s="9"/>
    </row>
    <row r="2259" spans="1:7">
      <c r="A2259" s="6"/>
      <c r="B2259" s="6"/>
      <c r="C2259" s="7"/>
      <c r="D2259" s="231"/>
      <c r="E2259" s="6"/>
      <c r="F2259" s="6"/>
      <c r="G2259" s="9"/>
    </row>
    <row r="2260" spans="1:7">
      <c r="A2260" s="6"/>
      <c r="B2260" s="6"/>
      <c r="C2260" s="7"/>
      <c r="D2260" s="231"/>
      <c r="E2260" s="6"/>
      <c r="F2260" s="6"/>
      <c r="G2260" s="9"/>
    </row>
    <row r="2261" spans="1:7">
      <c r="A2261" s="6"/>
      <c r="B2261" s="6"/>
      <c r="C2261" s="7"/>
      <c r="D2261" s="231"/>
      <c r="E2261" s="6"/>
      <c r="F2261" s="6"/>
      <c r="G2261" s="9"/>
    </row>
    <row r="2262" spans="1:7">
      <c r="A2262" s="6"/>
      <c r="B2262" s="6"/>
      <c r="C2262" s="7"/>
      <c r="D2262" s="231"/>
      <c r="E2262" s="6"/>
      <c r="F2262" s="6"/>
      <c r="G2262" s="9"/>
    </row>
    <row r="2263" spans="1:7">
      <c r="A2263" s="6"/>
      <c r="B2263" s="6"/>
      <c r="C2263" s="7"/>
      <c r="D2263" s="231"/>
      <c r="E2263" s="6"/>
      <c r="F2263" s="6"/>
      <c r="G2263" s="9"/>
    </row>
    <row r="2264" spans="1:7">
      <c r="A2264" s="6"/>
      <c r="B2264" s="6"/>
      <c r="C2264" s="7"/>
      <c r="D2264" s="231"/>
      <c r="E2264" s="6"/>
      <c r="F2264" s="6"/>
      <c r="G2264" s="9"/>
    </row>
    <row r="2265" spans="1:7">
      <c r="A2265" s="6"/>
      <c r="B2265" s="6"/>
      <c r="C2265" s="7"/>
      <c r="D2265" s="231"/>
      <c r="E2265" s="6"/>
      <c r="F2265" s="6"/>
      <c r="G2265" s="9"/>
    </row>
    <row r="2266" spans="1:7">
      <c r="A2266" s="6"/>
      <c r="B2266" s="6"/>
      <c r="C2266" s="7"/>
      <c r="D2266" s="231"/>
      <c r="E2266" s="6"/>
      <c r="F2266" s="6"/>
      <c r="G2266" s="9"/>
    </row>
    <row r="2267" spans="1:7">
      <c r="A2267" s="6"/>
      <c r="B2267" s="6"/>
      <c r="C2267" s="7"/>
      <c r="D2267" s="231"/>
      <c r="E2267" s="6"/>
      <c r="F2267" s="6"/>
      <c r="G2267" s="9"/>
    </row>
    <row r="2268" spans="1:7">
      <c r="A2268" s="6"/>
      <c r="B2268" s="6"/>
      <c r="C2268" s="7"/>
      <c r="D2268" s="231"/>
      <c r="E2268" s="6"/>
      <c r="F2268" s="6"/>
      <c r="G2268" s="9"/>
    </row>
    <row r="2269" spans="1:7">
      <c r="A2269" s="6"/>
      <c r="B2269" s="6"/>
      <c r="C2269" s="7"/>
      <c r="D2269" s="231"/>
      <c r="E2269" s="6"/>
      <c r="F2269" s="6"/>
      <c r="G2269" s="9"/>
    </row>
    <row r="2270" spans="1:7">
      <c r="A2270" s="6"/>
      <c r="B2270" s="6"/>
      <c r="C2270" s="7"/>
      <c r="D2270" s="231"/>
      <c r="E2270" s="6"/>
      <c r="F2270" s="6"/>
      <c r="G2270" s="9"/>
    </row>
    <row r="2271" spans="1:7">
      <c r="A2271" s="6"/>
      <c r="B2271" s="6"/>
      <c r="C2271" s="7"/>
      <c r="D2271" s="231"/>
      <c r="E2271" s="6"/>
      <c r="F2271" s="6"/>
      <c r="G2271" s="9"/>
    </row>
    <row r="2272" spans="1:7">
      <c r="A2272" s="6"/>
      <c r="B2272" s="6"/>
      <c r="C2272" s="7"/>
      <c r="D2272" s="231"/>
      <c r="E2272" s="6"/>
      <c r="F2272" s="6"/>
      <c r="G2272" s="9"/>
    </row>
    <row r="2273" spans="1:7">
      <c r="A2273" s="6"/>
      <c r="B2273" s="6"/>
      <c r="C2273" s="7"/>
      <c r="D2273" s="231"/>
      <c r="E2273" s="6"/>
      <c r="F2273" s="6"/>
      <c r="G2273" s="9"/>
    </row>
    <row r="2274" spans="1:7">
      <c r="A2274" s="6"/>
      <c r="B2274" s="6"/>
      <c r="C2274" s="7"/>
      <c r="D2274" s="231"/>
      <c r="E2274" s="6"/>
      <c r="F2274" s="6"/>
      <c r="G2274" s="9"/>
    </row>
    <row r="2275" spans="1:7">
      <c r="A2275" s="6"/>
      <c r="B2275" s="6"/>
      <c r="C2275" s="7"/>
      <c r="D2275" s="231"/>
      <c r="E2275" s="6"/>
      <c r="F2275" s="6"/>
      <c r="G2275" s="9"/>
    </row>
    <row r="2276" spans="1:7">
      <c r="A2276" s="6"/>
      <c r="B2276" s="6"/>
      <c r="C2276" s="7"/>
      <c r="D2276" s="231"/>
      <c r="E2276" s="6"/>
      <c r="F2276" s="6"/>
      <c r="G2276" s="9"/>
    </row>
    <row r="2277" spans="1:7">
      <c r="A2277" s="6"/>
      <c r="B2277" s="6"/>
      <c r="C2277" s="7"/>
      <c r="D2277" s="231"/>
      <c r="E2277" s="6"/>
      <c r="F2277" s="6"/>
      <c r="G2277" s="9"/>
    </row>
    <row r="2278" spans="1:7">
      <c r="A2278" s="6"/>
      <c r="B2278" s="6"/>
      <c r="C2278" s="7"/>
      <c r="D2278" s="231"/>
      <c r="E2278" s="6"/>
      <c r="F2278" s="6"/>
      <c r="G2278" s="9"/>
    </row>
    <row r="2279" spans="1:7">
      <c r="A2279" s="6"/>
      <c r="B2279" s="6"/>
      <c r="C2279" s="7"/>
      <c r="D2279" s="231"/>
      <c r="E2279" s="6"/>
      <c r="F2279" s="6"/>
      <c r="G2279" s="9"/>
    </row>
    <row r="2280" spans="1:7">
      <c r="A2280" s="6"/>
      <c r="B2280" s="6"/>
      <c r="C2280" s="7"/>
      <c r="D2280" s="231"/>
      <c r="E2280" s="6"/>
      <c r="F2280" s="6"/>
      <c r="G2280" s="9"/>
    </row>
    <row r="2281" spans="1:7">
      <c r="A2281" s="6"/>
      <c r="B2281" s="6"/>
      <c r="C2281" s="7"/>
      <c r="D2281" s="231"/>
      <c r="E2281" s="6"/>
      <c r="F2281" s="6"/>
      <c r="G2281" s="9"/>
    </row>
    <row r="2282" spans="1:7">
      <c r="A2282" s="6"/>
      <c r="B2282" s="6"/>
      <c r="C2282" s="7"/>
      <c r="D2282" s="231"/>
      <c r="E2282" s="6"/>
      <c r="F2282" s="6"/>
      <c r="G2282" s="9"/>
    </row>
    <row r="2283" spans="1:7">
      <c r="A2283" s="6"/>
      <c r="B2283" s="6"/>
      <c r="C2283" s="7"/>
      <c r="D2283" s="231"/>
      <c r="E2283" s="6"/>
      <c r="F2283" s="6"/>
      <c r="G2283" s="9"/>
    </row>
    <row r="2284" spans="1:7">
      <c r="A2284" s="6"/>
      <c r="B2284" s="6"/>
      <c r="C2284" s="7"/>
      <c r="D2284" s="231"/>
      <c r="E2284" s="6"/>
      <c r="F2284" s="6"/>
      <c r="G2284" s="9"/>
    </row>
    <row r="2285" spans="1:7">
      <c r="A2285" s="6"/>
      <c r="B2285" s="6"/>
      <c r="C2285" s="7"/>
      <c r="D2285" s="231"/>
      <c r="E2285" s="6"/>
      <c r="F2285" s="6"/>
      <c r="G2285" s="9"/>
    </row>
    <row r="2286" spans="1:7">
      <c r="A2286" s="6"/>
      <c r="B2286" s="6"/>
      <c r="C2286" s="7"/>
      <c r="D2286" s="231"/>
      <c r="E2286" s="6"/>
      <c r="F2286" s="6"/>
      <c r="G2286" s="9"/>
    </row>
    <row r="2287" spans="1:7">
      <c r="A2287" s="6"/>
      <c r="B2287" s="6"/>
      <c r="C2287" s="7"/>
      <c r="D2287" s="231"/>
      <c r="E2287" s="6"/>
      <c r="F2287" s="6"/>
      <c r="G2287" s="9"/>
    </row>
    <row r="2288" spans="1:7">
      <c r="A2288" s="6"/>
      <c r="B2288" s="6"/>
      <c r="C2288" s="7"/>
      <c r="D2288" s="231"/>
      <c r="E2288" s="6"/>
      <c r="F2288" s="6"/>
      <c r="G2288" s="9"/>
    </row>
    <row r="2289" spans="1:7">
      <c r="A2289" s="6"/>
      <c r="B2289" s="6"/>
      <c r="C2289" s="7"/>
      <c r="D2289" s="231"/>
      <c r="E2289" s="6"/>
      <c r="F2289" s="6"/>
      <c r="G2289" s="9"/>
    </row>
    <row r="2290" spans="1:7">
      <c r="A2290" s="6"/>
      <c r="B2290" s="6"/>
      <c r="C2290" s="7"/>
      <c r="D2290" s="231"/>
      <c r="E2290" s="6"/>
      <c r="F2290" s="6"/>
      <c r="G2290" s="9"/>
    </row>
    <row r="2291" spans="1:7">
      <c r="A2291" s="6"/>
      <c r="B2291" s="6"/>
      <c r="C2291" s="7"/>
      <c r="D2291" s="231"/>
      <c r="E2291" s="6"/>
      <c r="F2291" s="6"/>
      <c r="G2291" s="9"/>
    </row>
    <row r="2292" spans="1:7">
      <c r="A2292" s="6"/>
      <c r="B2292" s="6"/>
      <c r="C2292" s="7"/>
      <c r="D2292" s="231"/>
      <c r="E2292" s="6"/>
      <c r="F2292" s="6"/>
      <c r="G2292" s="9"/>
    </row>
    <row r="2293" spans="1:7">
      <c r="A2293" s="6"/>
      <c r="B2293" s="6"/>
      <c r="C2293" s="7"/>
      <c r="D2293" s="231"/>
      <c r="E2293" s="6"/>
      <c r="F2293" s="6"/>
      <c r="G2293" s="9"/>
    </row>
    <row r="2294" spans="1:7">
      <c r="A2294" s="6"/>
      <c r="B2294" s="6"/>
      <c r="C2294" s="7"/>
      <c r="D2294" s="231"/>
      <c r="E2294" s="6"/>
      <c r="F2294" s="6"/>
      <c r="G2294" s="9"/>
    </row>
    <row r="2295" spans="1:7">
      <c r="A2295" s="6"/>
      <c r="B2295" s="6"/>
      <c r="C2295" s="7"/>
      <c r="D2295" s="231"/>
      <c r="E2295" s="6"/>
      <c r="F2295" s="6"/>
      <c r="G2295" s="9"/>
    </row>
    <row r="2296" spans="1:7">
      <c r="A2296" s="6"/>
      <c r="B2296" s="6"/>
      <c r="C2296" s="7"/>
      <c r="D2296" s="231"/>
      <c r="E2296" s="6"/>
      <c r="F2296" s="6"/>
      <c r="G2296" s="9"/>
    </row>
    <row r="2297" spans="1:7">
      <c r="A2297" s="6"/>
      <c r="B2297" s="6"/>
      <c r="C2297" s="7"/>
      <c r="D2297" s="231"/>
      <c r="E2297" s="6"/>
      <c r="F2297" s="6"/>
      <c r="G2297" s="9"/>
    </row>
    <row r="2298" spans="1:7">
      <c r="A2298" s="6"/>
      <c r="B2298" s="6"/>
      <c r="C2298" s="7"/>
      <c r="D2298" s="231"/>
      <c r="E2298" s="6"/>
      <c r="F2298" s="6"/>
      <c r="G2298" s="9"/>
    </row>
    <row r="2299" spans="1:7">
      <c r="A2299" s="6"/>
      <c r="B2299" s="6"/>
      <c r="C2299" s="7"/>
      <c r="D2299" s="231"/>
      <c r="E2299" s="6"/>
      <c r="F2299" s="6"/>
      <c r="G2299" s="9"/>
    </row>
    <row r="2300" spans="1:7">
      <c r="A2300" s="6"/>
      <c r="B2300" s="6"/>
      <c r="C2300" s="7"/>
      <c r="D2300" s="231"/>
      <c r="E2300" s="6"/>
      <c r="F2300" s="6"/>
      <c r="G2300" s="9"/>
    </row>
    <row r="2301" spans="1:7">
      <c r="A2301" s="6"/>
      <c r="B2301" s="6"/>
      <c r="C2301" s="7"/>
      <c r="D2301" s="231"/>
      <c r="E2301" s="6"/>
      <c r="F2301" s="6"/>
      <c r="G2301" s="9"/>
    </row>
    <row r="2302" spans="1:7">
      <c r="A2302" s="6"/>
      <c r="B2302" s="6"/>
      <c r="C2302" s="7"/>
      <c r="D2302" s="231"/>
      <c r="E2302" s="6"/>
      <c r="F2302" s="6"/>
      <c r="G2302" s="9"/>
    </row>
    <row r="2303" spans="1:7">
      <c r="A2303" s="6"/>
      <c r="B2303" s="6"/>
      <c r="C2303" s="7"/>
      <c r="D2303" s="231"/>
      <c r="E2303" s="6"/>
      <c r="F2303" s="6"/>
      <c r="G2303" s="9"/>
    </row>
    <row r="2304" spans="1:7">
      <c r="A2304" s="6"/>
      <c r="B2304" s="6"/>
      <c r="C2304" s="7"/>
      <c r="D2304" s="231"/>
      <c r="E2304" s="6"/>
      <c r="F2304" s="6"/>
      <c r="G2304" s="9"/>
    </row>
    <row r="2305" spans="1:7">
      <c r="A2305" s="6"/>
      <c r="B2305" s="6"/>
      <c r="C2305" s="7"/>
      <c r="D2305" s="231"/>
      <c r="E2305" s="6"/>
      <c r="F2305" s="6"/>
      <c r="G2305" s="9"/>
    </row>
    <row r="2306" spans="1:7">
      <c r="A2306" s="6"/>
      <c r="B2306" s="6"/>
      <c r="C2306" s="7"/>
      <c r="D2306" s="231"/>
      <c r="E2306" s="6"/>
      <c r="F2306" s="6"/>
      <c r="G2306" s="9"/>
    </row>
    <row r="2307" spans="1:7">
      <c r="A2307" s="6"/>
      <c r="B2307" s="6"/>
      <c r="C2307" s="7"/>
      <c r="D2307" s="231"/>
      <c r="E2307" s="6"/>
      <c r="F2307" s="6"/>
      <c r="G2307" s="9"/>
    </row>
    <row r="2308" spans="1:7">
      <c r="A2308" s="6"/>
      <c r="B2308" s="6"/>
      <c r="C2308" s="7"/>
      <c r="D2308" s="231"/>
      <c r="E2308" s="6"/>
      <c r="F2308" s="6"/>
      <c r="G2308" s="9"/>
    </row>
    <row r="2309" spans="1:7">
      <c r="A2309" s="6"/>
      <c r="B2309" s="6"/>
      <c r="C2309" s="7"/>
      <c r="D2309" s="231"/>
      <c r="E2309" s="6"/>
      <c r="F2309" s="6"/>
      <c r="G2309" s="9"/>
    </row>
    <row r="2310" spans="1:7">
      <c r="A2310" s="6"/>
      <c r="B2310" s="6"/>
      <c r="C2310" s="7"/>
      <c r="D2310" s="231"/>
      <c r="E2310" s="6"/>
      <c r="F2310" s="6"/>
      <c r="G2310" s="9"/>
    </row>
    <row r="2311" spans="1:7">
      <c r="A2311" s="6"/>
      <c r="B2311" s="6"/>
      <c r="C2311" s="7"/>
      <c r="D2311" s="231"/>
      <c r="E2311" s="6"/>
      <c r="F2311" s="6"/>
      <c r="G2311" s="9"/>
    </row>
    <row r="2312" spans="1:7">
      <c r="A2312" s="6"/>
      <c r="B2312" s="6"/>
      <c r="C2312" s="7"/>
      <c r="D2312" s="231"/>
      <c r="E2312" s="6"/>
      <c r="F2312" s="6"/>
      <c r="G2312" s="9"/>
    </row>
    <row r="2313" spans="1:7">
      <c r="A2313" s="6"/>
      <c r="B2313" s="6"/>
      <c r="C2313" s="7"/>
      <c r="D2313" s="231"/>
      <c r="E2313" s="6"/>
      <c r="F2313" s="6"/>
      <c r="G2313" s="9"/>
    </row>
    <row r="2314" spans="1:7">
      <c r="A2314" s="6"/>
      <c r="B2314" s="6"/>
      <c r="C2314" s="7"/>
      <c r="D2314" s="231"/>
      <c r="E2314" s="6"/>
      <c r="F2314" s="6"/>
      <c r="G2314" s="9"/>
    </row>
    <row r="2315" spans="1:7">
      <c r="A2315" s="6"/>
      <c r="B2315" s="6"/>
      <c r="C2315" s="7"/>
      <c r="D2315" s="231"/>
      <c r="E2315" s="6"/>
      <c r="F2315" s="6"/>
      <c r="G2315" s="9"/>
    </row>
    <row r="2316" spans="1:7">
      <c r="A2316" s="6"/>
      <c r="B2316" s="6"/>
      <c r="C2316" s="7"/>
      <c r="D2316" s="231"/>
      <c r="E2316" s="6"/>
      <c r="F2316" s="6"/>
      <c r="G2316" s="9"/>
    </row>
    <row r="2317" spans="1:7">
      <c r="A2317" s="6"/>
      <c r="B2317" s="6"/>
      <c r="C2317" s="7"/>
      <c r="D2317" s="231"/>
      <c r="E2317" s="6"/>
      <c r="F2317" s="6"/>
      <c r="G2317" s="9"/>
    </row>
    <row r="2318" spans="1:7">
      <c r="A2318" s="6"/>
      <c r="B2318" s="6"/>
      <c r="C2318" s="7"/>
      <c r="D2318" s="231"/>
      <c r="E2318" s="6"/>
      <c r="F2318" s="6"/>
      <c r="G2318" s="9"/>
    </row>
    <row r="2319" spans="1:7">
      <c r="A2319" s="6"/>
      <c r="B2319" s="6"/>
      <c r="C2319" s="7"/>
      <c r="D2319" s="231"/>
      <c r="E2319" s="6"/>
      <c r="F2319" s="6"/>
      <c r="G2319" s="9"/>
    </row>
    <row r="2320" spans="1:7">
      <c r="A2320" s="6"/>
      <c r="B2320" s="6"/>
      <c r="C2320" s="7"/>
      <c r="D2320" s="231"/>
      <c r="E2320" s="6"/>
      <c r="F2320" s="6"/>
      <c r="G2320" s="9"/>
    </row>
    <row r="2321" spans="1:7">
      <c r="A2321" s="6"/>
      <c r="B2321" s="6"/>
      <c r="C2321" s="7"/>
      <c r="D2321" s="231"/>
      <c r="E2321" s="6"/>
      <c r="F2321" s="6"/>
      <c r="G2321" s="9"/>
    </row>
    <row r="2322" spans="1:7">
      <c r="A2322" s="6"/>
      <c r="B2322" s="6"/>
      <c r="C2322" s="7"/>
      <c r="D2322" s="231"/>
      <c r="E2322" s="6"/>
      <c r="F2322" s="6"/>
      <c r="G2322" s="9"/>
    </row>
    <row r="2323" spans="1:7">
      <c r="A2323" s="6"/>
      <c r="B2323" s="6"/>
      <c r="C2323" s="7"/>
      <c r="D2323" s="231"/>
      <c r="E2323" s="6"/>
      <c r="F2323" s="6"/>
      <c r="G2323" s="9"/>
    </row>
    <row r="2324" spans="1:7">
      <c r="A2324" s="6"/>
      <c r="B2324" s="6"/>
      <c r="C2324" s="7"/>
      <c r="D2324" s="231"/>
      <c r="E2324" s="6"/>
      <c r="F2324" s="6"/>
      <c r="G2324" s="9"/>
    </row>
    <row r="2325" spans="1:7">
      <c r="A2325" s="6"/>
      <c r="B2325" s="6"/>
      <c r="C2325" s="7"/>
      <c r="D2325" s="231"/>
      <c r="E2325" s="6"/>
      <c r="F2325" s="6"/>
      <c r="G2325" s="9"/>
    </row>
    <row r="2326" spans="1:7">
      <c r="A2326" s="6"/>
      <c r="B2326" s="6"/>
      <c r="C2326" s="7"/>
      <c r="D2326" s="231"/>
      <c r="E2326" s="6"/>
      <c r="F2326" s="6"/>
      <c r="G2326" s="9"/>
    </row>
    <row r="2327" spans="1:7">
      <c r="A2327" s="6"/>
      <c r="B2327" s="6"/>
      <c r="C2327" s="7"/>
      <c r="D2327" s="231"/>
      <c r="E2327" s="6"/>
      <c r="F2327" s="6"/>
      <c r="G2327" s="9"/>
    </row>
    <row r="2328" spans="1:7">
      <c r="A2328" s="6"/>
      <c r="B2328" s="6"/>
      <c r="C2328" s="7"/>
      <c r="D2328" s="231"/>
      <c r="E2328" s="6"/>
      <c r="F2328" s="6"/>
      <c r="G2328" s="9"/>
    </row>
    <row r="2329" spans="1:7">
      <c r="A2329" s="6"/>
      <c r="B2329" s="6"/>
      <c r="C2329" s="7"/>
      <c r="D2329" s="231"/>
      <c r="E2329" s="6"/>
      <c r="F2329" s="6"/>
      <c r="G2329" s="9"/>
    </row>
    <row r="2330" spans="1:7">
      <c r="A2330" s="6"/>
      <c r="B2330" s="6"/>
      <c r="C2330" s="7"/>
      <c r="D2330" s="231"/>
      <c r="E2330" s="6"/>
      <c r="F2330" s="6"/>
      <c r="G2330" s="9"/>
    </row>
    <row r="2331" spans="1:7">
      <c r="A2331" s="6"/>
      <c r="B2331" s="6"/>
      <c r="C2331" s="7"/>
      <c r="D2331" s="231"/>
      <c r="E2331" s="6"/>
      <c r="F2331" s="6"/>
      <c r="G2331" s="9"/>
    </row>
    <row r="2332" spans="1:7">
      <c r="A2332" s="6"/>
      <c r="B2332" s="6"/>
      <c r="C2332" s="7"/>
      <c r="D2332" s="231"/>
      <c r="E2332" s="6"/>
      <c r="F2332" s="6"/>
      <c r="G2332" s="9"/>
    </row>
    <row r="2333" spans="1:7">
      <c r="A2333" s="6"/>
      <c r="B2333" s="6"/>
      <c r="C2333" s="7"/>
      <c r="D2333" s="231"/>
      <c r="E2333" s="6"/>
      <c r="F2333" s="6"/>
      <c r="G2333" s="9"/>
    </row>
    <row r="2334" spans="1:7">
      <c r="A2334" s="6"/>
      <c r="B2334" s="6"/>
      <c r="C2334" s="7"/>
      <c r="D2334" s="231"/>
      <c r="E2334" s="6"/>
      <c r="F2334" s="6"/>
      <c r="G2334" s="9"/>
    </row>
    <row r="2335" spans="1:7">
      <c r="A2335" s="6"/>
      <c r="B2335" s="6"/>
      <c r="C2335" s="7"/>
      <c r="D2335" s="231"/>
      <c r="E2335" s="6"/>
      <c r="F2335" s="6"/>
      <c r="G2335" s="9"/>
    </row>
    <row r="2336" spans="1:7">
      <c r="A2336" s="6"/>
      <c r="B2336" s="6"/>
      <c r="C2336" s="7"/>
      <c r="D2336" s="231"/>
      <c r="E2336" s="6"/>
      <c r="F2336" s="6"/>
      <c r="G2336" s="9"/>
    </row>
    <row r="2337" spans="1:7">
      <c r="A2337" s="6"/>
      <c r="B2337" s="6"/>
      <c r="C2337" s="7"/>
      <c r="D2337" s="231"/>
      <c r="E2337" s="6"/>
      <c r="F2337" s="6"/>
      <c r="G2337" s="9"/>
    </row>
    <row r="2338" spans="1:7">
      <c r="A2338" s="6"/>
      <c r="B2338" s="6"/>
      <c r="C2338" s="7"/>
      <c r="D2338" s="231"/>
      <c r="E2338" s="6"/>
      <c r="F2338" s="6"/>
      <c r="G2338" s="9"/>
    </row>
    <row r="2339" spans="1:7">
      <c r="A2339" s="6"/>
      <c r="B2339" s="6"/>
      <c r="C2339" s="7"/>
      <c r="D2339" s="231"/>
      <c r="E2339" s="6"/>
      <c r="F2339" s="6"/>
      <c r="G2339" s="9"/>
    </row>
    <row r="2340" spans="1:7">
      <c r="A2340" s="6"/>
      <c r="B2340" s="6"/>
      <c r="C2340" s="7"/>
      <c r="D2340" s="231"/>
      <c r="E2340" s="6"/>
      <c r="F2340" s="6"/>
      <c r="G2340" s="9"/>
    </row>
    <row r="2341" spans="1:7">
      <c r="A2341" s="6"/>
      <c r="B2341" s="6"/>
      <c r="C2341" s="7"/>
      <c r="D2341" s="231"/>
      <c r="E2341" s="6"/>
      <c r="F2341" s="6"/>
      <c r="G2341" s="9"/>
    </row>
    <row r="2342" spans="1:7">
      <c r="A2342" s="6"/>
      <c r="B2342" s="6"/>
      <c r="C2342" s="7"/>
      <c r="D2342" s="231"/>
      <c r="E2342" s="6"/>
      <c r="F2342" s="6"/>
      <c r="G2342" s="9"/>
    </row>
    <row r="2343" spans="1:7">
      <c r="A2343" s="6"/>
      <c r="B2343" s="6"/>
      <c r="C2343" s="7"/>
      <c r="D2343" s="231"/>
      <c r="E2343" s="6"/>
      <c r="F2343" s="6"/>
      <c r="G2343" s="9"/>
    </row>
    <row r="2344" spans="1:7">
      <c r="A2344" s="6"/>
      <c r="B2344" s="6"/>
      <c r="C2344" s="7"/>
      <c r="D2344" s="231"/>
      <c r="E2344" s="6"/>
      <c r="F2344" s="6"/>
      <c r="G2344" s="9"/>
    </row>
    <row r="2345" spans="1:7">
      <c r="A2345" s="6"/>
      <c r="B2345" s="6"/>
      <c r="C2345" s="7"/>
      <c r="D2345" s="231"/>
      <c r="E2345" s="6"/>
      <c r="F2345" s="6"/>
      <c r="G2345" s="9"/>
    </row>
    <row r="2346" spans="1:7">
      <c r="A2346" s="6"/>
      <c r="B2346" s="6"/>
      <c r="C2346" s="7"/>
      <c r="D2346" s="231"/>
      <c r="E2346" s="6"/>
      <c r="F2346" s="6"/>
      <c r="G2346" s="9"/>
    </row>
    <row r="2347" spans="1:7">
      <c r="A2347" s="6"/>
      <c r="B2347" s="6"/>
      <c r="C2347" s="7"/>
      <c r="D2347" s="231"/>
      <c r="E2347" s="6"/>
      <c r="F2347" s="6"/>
      <c r="G2347" s="9"/>
    </row>
    <row r="2348" spans="1:7">
      <c r="A2348" s="6"/>
      <c r="B2348" s="6"/>
      <c r="C2348" s="7"/>
      <c r="D2348" s="231"/>
      <c r="E2348" s="6"/>
      <c r="F2348" s="6"/>
      <c r="G2348" s="9"/>
    </row>
    <row r="2349" spans="1:7">
      <c r="A2349" s="6"/>
      <c r="B2349" s="6"/>
      <c r="C2349" s="7"/>
      <c r="D2349" s="231"/>
      <c r="E2349" s="6"/>
      <c r="F2349" s="6"/>
      <c r="G2349" s="9"/>
    </row>
    <row r="2350" spans="1:7">
      <c r="A2350" s="6"/>
      <c r="B2350" s="6"/>
      <c r="C2350" s="7"/>
      <c r="D2350" s="231"/>
      <c r="E2350" s="6"/>
      <c r="F2350" s="6"/>
      <c r="G2350" s="9"/>
    </row>
    <row r="2351" spans="1:7">
      <c r="A2351" s="6"/>
      <c r="B2351" s="6"/>
      <c r="C2351" s="7"/>
      <c r="D2351" s="231"/>
      <c r="E2351" s="6"/>
      <c r="F2351" s="6"/>
      <c r="G2351" s="9"/>
    </row>
    <row r="2352" spans="1:7">
      <c r="A2352" s="6"/>
      <c r="B2352" s="6"/>
      <c r="C2352" s="7"/>
      <c r="D2352" s="231"/>
      <c r="E2352" s="6"/>
      <c r="F2352" s="6"/>
      <c r="G2352" s="9"/>
    </row>
    <row r="2353" spans="1:7">
      <c r="A2353" s="6"/>
      <c r="B2353" s="6"/>
      <c r="C2353" s="7"/>
      <c r="D2353" s="231"/>
      <c r="E2353" s="6"/>
      <c r="F2353" s="6"/>
      <c r="G2353" s="9"/>
    </row>
    <row r="2354" spans="1:7">
      <c r="A2354" s="6"/>
      <c r="B2354" s="6"/>
      <c r="C2354" s="7"/>
      <c r="D2354" s="231"/>
      <c r="E2354" s="6"/>
      <c r="F2354" s="6"/>
      <c r="G2354" s="9"/>
    </row>
    <row r="2355" spans="1:7">
      <c r="A2355" s="6"/>
      <c r="B2355" s="6"/>
      <c r="C2355" s="7"/>
      <c r="D2355" s="231"/>
      <c r="E2355" s="6"/>
      <c r="F2355" s="6"/>
      <c r="G2355" s="9"/>
    </row>
    <row r="2356" spans="1:7">
      <c r="A2356" s="6"/>
      <c r="B2356" s="6"/>
      <c r="C2356" s="7"/>
      <c r="D2356" s="231"/>
      <c r="E2356" s="6"/>
      <c r="F2356" s="6"/>
      <c r="G2356" s="9"/>
    </row>
    <row r="2357" spans="1:7">
      <c r="A2357" s="6"/>
      <c r="B2357" s="6"/>
      <c r="C2357" s="7"/>
      <c r="D2357" s="231"/>
      <c r="E2357" s="6"/>
      <c r="F2357" s="6"/>
      <c r="G2357" s="9"/>
    </row>
    <row r="2358" spans="1:7">
      <c r="A2358" s="6"/>
      <c r="B2358" s="6"/>
      <c r="C2358" s="7"/>
      <c r="D2358" s="231"/>
      <c r="E2358" s="6"/>
      <c r="F2358" s="6"/>
      <c r="G2358" s="9"/>
    </row>
    <row r="2359" spans="1:7">
      <c r="A2359" s="6"/>
      <c r="B2359" s="6"/>
      <c r="C2359" s="7"/>
      <c r="D2359" s="231"/>
      <c r="E2359" s="6"/>
      <c r="F2359" s="6"/>
      <c r="G2359" s="9"/>
    </row>
    <row r="2360" spans="1:7">
      <c r="A2360" s="6"/>
      <c r="B2360" s="6"/>
      <c r="C2360" s="7"/>
      <c r="D2360" s="231"/>
      <c r="E2360" s="6"/>
      <c r="F2360" s="6"/>
      <c r="G2360" s="9"/>
    </row>
    <row r="2361" spans="1:7">
      <c r="A2361" s="6"/>
      <c r="B2361" s="6"/>
      <c r="C2361" s="7"/>
      <c r="D2361" s="231"/>
      <c r="E2361" s="6"/>
      <c r="F2361" s="6"/>
      <c r="G2361" s="9"/>
    </row>
    <row r="2362" spans="1:7">
      <c r="A2362" s="6"/>
      <c r="B2362" s="6"/>
      <c r="C2362" s="7"/>
      <c r="D2362" s="231"/>
      <c r="E2362" s="6"/>
      <c r="F2362" s="6"/>
      <c r="G2362" s="9"/>
    </row>
    <row r="2363" spans="1:7">
      <c r="A2363" s="6"/>
      <c r="B2363" s="6"/>
      <c r="C2363" s="7"/>
      <c r="D2363" s="231"/>
      <c r="E2363" s="6"/>
      <c r="F2363" s="6"/>
      <c r="G2363" s="9"/>
    </row>
    <row r="2364" spans="1:7">
      <c r="A2364" s="6"/>
      <c r="B2364" s="6"/>
      <c r="C2364" s="7"/>
      <c r="D2364" s="231"/>
      <c r="E2364" s="6"/>
      <c r="F2364" s="6"/>
      <c r="G2364" s="9"/>
    </row>
    <row r="2365" spans="1:7">
      <c r="A2365" s="6"/>
      <c r="B2365" s="6"/>
      <c r="C2365" s="7"/>
      <c r="D2365" s="231"/>
      <c r="E2365" s="6"/>
      <c r="F2365" s="6"/>
      <c r="G2365" s="9"/>
    </row>
    <row r="2366" spans="1:7">
      <c r="A2366" s="6"/>
      <c r="B2366" s="6"/>
      <c r="C2366" s="7"/>
      <c r="D2366" s="231"/>
      <c r="E2366" s="6"/>
      <c r="F2366" s="6"/>
      <c r="G2366" s="9"/>
    </row>
    <row r="2367" spans="1:7">
      <c r="A2367" s="6"/>
      <c r="B2367" s="6"/>
      <c r="C2367" s="7"/>
      <c r="D2367" s="231"/>
      <c r="E2367" s="6"/>
      <c r="F2367" s="6"/>
      <c r="G2367" s="9"/>
    </row>
    <row r="2368" spans="1:7">
      <c r="A2368" s="6"/>
      <c r="B2368" s="6"/>
      <c r="C2368" s="7"/>
      <c r="D2368" s="231"/>
      <c r="E2368" s="6"/>
      <c r="F2368" s="6"/>
      <c r="G2368" s="9"/>
    </row>
    <row r="2369" spans="1:7">
      <c r="A2369" s="6"/>
      <c r="B2369" s="6"/>
      <c r="C2369" s="7"/>
      <c r="D2369" s="231"/>
      <c r="E2369" s="6"/>
      <c r="F2369" s="6"/>
      <c r="G2369" s="9"/>
    </row>
    <row r="2370" spans="1:7">
      <c r="A2370" s="6"/>
      <c r="B2370" s="6"/>
      <c r="C2370" s="7"/>
      <c r="D2370" s="231"/>
      <c r="E2370" s="6"/>
      <c r="F2370" s="6"/>
      <c r="G2370" s="9"/>
    </row>
    <row r="2371" spans="1:7">
      <c r="A2371" s="6"/>
      <c r="B2371" s="6"/>
      <c r="C2371" s="7"/>
      <c r="D2371" s="231"/>
      <c r="E2371" s="6"/>
      <c r="F2371" s="6"/>
      <c r="G2371" s="9"/>
    </row>
    <row r="2372" spans="1:7">
      <c r="A2372" s="6"/>
      <c r="B2372" s="6"/>
      <c r="C2372" s="7"/>
      <c r="D2372" s="231"/>
      <c r="E2372" s="6"/>
      <c r="F2372" s="6"/>
      <c r="G2372" s="9"/>
    </row>
    <row r="2373" spans="1:7">
      <c r="A2373" s="6"/>
      <c r="B2373" s="6"/>
      <c r="C2373" s="7"/>
      <c r="D2373" s="231"/>
      <c r="E2373" s="6"/>
      <c r="F2373" s="6"/>
      <c r="G2373" s="9"/>
    </row>
    <row r="2374" spans="1:7">
      <c r="A2374" s="6"/>
      <c r="B2374" s="6"/>
      <c r="C2374" s="7"/>
      <c r="D2374" s="231"/>
      <c r="E2374" s="6"/>
      <c r="F2374" s="6"/>
      <c r="G2374" s="9"/>
    </row>
    <row r="2375" spans="1:7">
      <c r="A2375" s="6"/>
      <c r="B2375" s="6"/>
      <c r="C2375" s="7"/>
      <c r="D2375" s="231"/>
      <c r="E2375" s="6"/>
      <c r="F2375" s="6"/>
      <c r="G2375" s="9"/>
    </row>
    <row r="2376" spans="1:7">
      <c r="A2376" s="6"/>
      <c r="B2376" s="6"/>
      <c r="C2376" s="7"/>
      <c r="D2376" s="231"/>
      <c r="E2376" s="6"/>
      <c r="F2376" s="6"/>
      <c r="G2376" s="9"/>
    </row>
    <row r="2377" spans="1:7">
      <c r="A2377" s="6"/>
      <c r="B2377" s="6"/>
      <c r="C2377" s="7"/>
      <c r="D2377" s="231"/>
      <c r="E2377" s="6"/>
      <c r="F2377" s="6"/>
      <c r="G2377" s="9"/>
    </row>
    <row r="2378" spans="1:7">
      <c r="A2378" s="6"/>
      <c r="B2378" s="6"/>
      <c r="C2378" s="7"/>
      <c r="D2378" s="231"/>
      <c r="E2378" s="6"/>
      <c r="F2378" s="6"/>
      <c r="G2378" s="9"/>
    </row>
    <row r="2379" spans="1:7">
      <c r="A2379" s="6"/>
      <c r="B2379" s="6"/>
      <c r="C2379" s="7"/>
      <c r="D2379" s="231"/>
      <c r="E2379" s="6"/>
      <c r="F2379" s="6"/>
      <c r="G2379" s="9"/>
    </row>
    <row r="2380" spans="1:7">
      <c r="A2380" s="6"/>
      <c r="B2380" s="6"/>
      <c r="C2380" s="7"/>
      <c r="D2380" s="231"/>
      <c r="E2380" s="6"/>
      <c r="F2380" s="6"/>
      <c r="G2380" s="9"/>
    </row>
    <row r="2381" spans="1:7">
      <c r="A2381" s="6"/>
      <c r="B2381" s="6"/>
      <c r="C2381" s="7"/>
      <c r="D2381" s="231"/>
      <c r="E2381" s="6"/>
      <c r="F2381" s="6"/>
      <c r="G2381" s="9"/>
    </row>
    <row r="2382" spans="1:7">
      <c r="A2382" s="6"/>
      <c r="B2382" s="6"/>
      <c r="C2382" s="7"/>
      <c r="D2382" s="231"/>
      <c r="E2382" s="6"/>
      <c r="F2382" s="6"/>
      <c r="G2382" s="9"/>
    </row>
    <row r="2383" spans="1:7">
      <c r="A2383" s="6"/>
      <c r="B2383" s="6"/>
      <c r="C2383" s="7"/>
      <c r="D2383" s="231"/>
      <c r="E2383" s="6"/>
      <c r="F2383" s="6"/>
      <c r="G2383" s="9"/>
    </row>
    <row r="2384" spans="1:7">
      <c r="A2384" s="6"/>
      <c r="B2384" s="6"/>
      <c r="C2384" s="7"/>
      <c r="D2384" s="231"/>
      <c r="E2384" s="6"/>
      <c r="F2384" s="6"/>
      <c r="G2384" s="9"/>
    </row>
    <row r="2385" spans="1:7">
      <c r="A2385" s="6"/>
      <c r="B2385" s="6"/>
      <c r="C2385" s="7"/>
      <c r="D2385" s="231"/>
      <c r="E2385" s="6"/>
      <c r="F2385" s="6"/>
      <c r="G2385" s="9"/>
    </row>
    <row r="2386" spans="1:7">
      <c r="A2386" s="6"/>
      <c r="B2386" s="6"/>
      <c r="C2386" s="7"/>
      <c r="D2386" s="231"/>
      <c r="E2386" s="6"/>
      <c r="F2386" s="6"/>
      <c r="G2386" s="9"/>
    </row>
    <row r="2387" spans="1:7">
      <c r="A2387" s="6"/>
      <c r="B2387" s="6"/>
      <c r="C2387" s="7"/>
      <c r="D2387" s="231"/>
      <c r="E2387" s="6"/>
      <c r="F2387" s="6"/>
      <c r="G2387" s="9"/>
    </row>
    <row r="2388" spans="1:7">
      <c r="A2388" s="6"/>
      <c r="B2388" s="6"/>
      <c r="C2388" s="7"/>
      <c r="D2388" s="231"/>
      <c r="E2388" s="6"/>
      <c r="F2388" s="6"/>
      <c r="G2388" s="9"/>
    </row>
    <row r="2389" spans="1:7">
      <c r="A2389" s="6"/>
      <c r="B2389" s="6"/>
      <c r="C2389" s="7"/>
      <c r="D2389" s="231"/>
      <c r="E2389" s="6"/>
      <c r="F2389" s="6"/>
      <c r="G2389" s="9"/>
    </row>
    <row r="2390" spans="1:7">
      <c r="A2390" s="6"/>
      <c r="B2390" s="6"/>
      <c r="C2390" s="7"/>
      <c r="D2390" s="231"/>
      <c r="E2390" s="6"/>
      <c r="F2390" s="6"/>
      <c r="G2390" s="9"/>
    </row>
    <row r="2391" spans="1:7">
      <c r="A2391" s="6"/>
      <c r="B2391" s="6"/>
      <c r="C2391" s="7"/>
      <c r="D2391" s="231"/>
      <c r="E2391" s="6"/>
      <c r="F2391" s="6"/>
      <c r="G2391" s="9"/>
    </row>
    <row r="2392" spans="1:7">
      <c r="A2392" s="6"/>
      <c r="B2392" s="6"/>
      <c r="C2392" s="7"/>
      <c r="D2392" s="231"/>
      <c r="E2392" s="6"/>
      <c r="F2392" s="6"/>
      <c r="G2392" s="9"/>
    </row>
    <row r="2393" spans="1:7">
      <c r="A2393" s="6"/>
      <c r="B2393" s="6"/>
      <c r="C2393" s="7"/>
      <c r="D2393" s="231"/>
      <c r="E2393" s="6"/>
      <c r="F2393" s="6"/>
      <c r="G2393" s="9"/>
    </row>
    <row r="2394" spans="1:7">
      <c r="A2394" s="6"/>
      <c r="B2394" s="6"/>
      <c r="C2394" s="7"/>
      <c r="D2394" s="231"/>
      <c r="E2394" s="6"/>
      <c r="F2394" s="6"/>
      <c r="G2394" s="9"/>
    </row>
    <row r="2395" spans="1:7">
      <c r="A2395" s="6"/>
      <c r="B2395" s="6"/>
      <c r="C2395" s="7"/>
      <c r="D2395" s="231"/>
      <c r="E2395" s="6"/>
      <c r="F2395" s="6"/>
      <c r="G2395" s="9"/>
    </row>
    <row r="2396" spans="1:7">
      <c r="A2396" s="6"/>
      <c r="B2396" s="6"/>
      <c r="C2396" s="7"/>
      <c r="D2396" s="231"/>
      <c r="E2396" s="6"/>
      <c r="F2396" s="6"/>
      <c r="G2396" s="9"/>
    </row>
    <row r="2397" spans="1:7">
      <c r="A2397" s="6"/>
      <c r="B2397" s="6"/>
      <c r="C2397" s="7"/>
      <c r="D2397" s="231"/>
      <c r="E2397" s="6"/>
      <c r="F2397" s="6"/>
      <c r="G2397" s="9"/>
    </row>
    <row r="2398" spans="1:7">
      <c r="A2398" s="6"/>
      <c r="B2398" s="6"/>
      <c r="C2398" s="7"/>
      <c r="D2398" s="231"/>
      <c r="E2398" s="6"/>
      <c r="F2398" s="6"/>
      <c r="G2398" s="9"/>
    </row>
    <row r="2399" spans="1:7">
      <c r="A2399" s="6"/>
      <c r="B2399" s="6"/>
      <c r="C2399" s="7"/>
      <c r="D2399" s="231"/>
      <c r="E2399" s="6"/>
      <c r="F2399" s="6"/>
      <c r="G2399" s="9"/>
    </row>
    <row r="2400" spans="1:7">
      <c r="A2400" s="6"/>
      <c r="B2400" s="6"/>
      <c r="C2400" s="7"/>
      <c r="D2400" s="231"/>
      <c r="E2400" s="6"/>
      <c r="F2400" s="6"/>
      <c r="G2400" s="9"/>
    </row>
    <row r="2401" spans="1:7">
      <c r="A2401" s="6"/>
      <c r="B2401" s="6"/>
      <c r="C2401" s="7"/>
      <c r="D2401" s="231"/>
      <c r="E2401" s="6"/>
      <c r="F2401" s="6"/>
      <c r="G2401" s="9"/>
    </row>
    <row r="2402" spans="1:7">
      <c r="A2402" s="6"/>
      <c r="B2402" s="6"/>
      <c r="C2402" s="7"/>
      <c r="D2402" s="231"/>
      <c r="E2402" s="6"/>
      <c r="F2402" s="6"/>
      <c r="G2402" s="9"/>
    </row>
    <row r="2403" spans="1:7">
      <c r="A2403" s="6"/>
      <c r="B2403" s="6"/>
      <c r="C2403" s="7"/>
      <c r="D2403" s="231"/>
      <c r="E2403" s="6"/>
      <c r="F2403" s="6"/>
      <c r="G2403" s="9"/>
    </row>
    <row r="2404" spans="1:7">
      <c r="A2404" s="6"/>
      <c r="B2404" s="6"/>
      <c r="C2404" s="7"/>
      <c r="D2404" s="231"/>
      <c r="E2404" s="6"/>
      <c r="F2404" s="6"/>
      <c r="G2404" s="9"/>
    </row>
    <row r="2405" spans="1:7">
      <c r="A2405" s="6"/>
      <c r="B2405" s="6"/>
      <c r="C2405" s="7"/>
      <c r="D2405" s="231"/>
      <c r="E2405" s="6"/>
      <c r="F2405" s="6"/>
      <c r="G2405" s="9"/>
    </row>
    <row r="2406" spans="1:7">
      <c r="A2406" s="6"/>
      <c r="B2406" s="6"/>
      <c r="C2406" s="7"/>
      <c r="D2406" s="231"/>
      <c r="E2406" s="6"/>
      <c r="F2406" s="6"/>
      <c r="G2406" s="9"/>
    </row>
    <row r="2407" spans="1:7">
      <c r="A2407" s="6"/>
      <c r="B2407" s="6"/>
      <c r="C2407" s="7"/>
      <c r="D2407" s="231"/>
      <c r="E2407" s="6"/>
      <c r="F2407" s="6"/>
      <c r="G2407" s="9"/>
    </row>
    <row r="2408" spans="1:7">
      <c r="A2408" s="6"/>
      <c r="B2408" s="6"/>
      <c r="C2408" s="7"/>
      <c r="D2408" s="231"/>
      <c r="E2408" s="6"/>
      <c r="F2408" s="6"/>
      <c r="G2408" s="9"/>
    </row>
    <row r="2409" spans="1:7">
      <c r="A2409" s="6"/>
      <c r="B2409" s="6"/>
      <c r="C2409" s="7"/>
      <c r="D2409" s="231"/>
      <c r="E2409" s="6"/>
      <c r="F2409" s="6"/>
      <c r="G2409" s="9"/>
    </row>
    <row r="2410" spans="1:7">
      <c r="A2410" s="6"/>
      <c r="B2410" s="6"/>
      <c r="C2410" s="7"/>
      <c r="D2410" s="231"/>
      <c r="E2410" s="6"/>
      <c r="F2410" s="6"/>
      <c r="G2410" s="9"/>
    </row>
    <row r="2411" spans="1:7">
      <c r="A2411" s="6"/>
      <c r="B2411" s="6"/>
      <c r="C2411" s="7"/>
      <c r="D2411" s="231"/>
      <c r="E2411" s="6"/>
      <c r="F2411" s="6"/>
      <c r="G2411" s="9"/>
    </row>
    <row r="2412" spans="1:7">
      <c r="A2412" s="6"/>
      <c r="B2412" s="6"/>
      <c r="C2412" s="7"/>
      <c r="D2412" s="231"/>
      <c r="E2412" s="6"/>
      <c r="F2412" s="6"/>
      <c r="G2412" s="9"/>
    </row>
    <row r="2413" spans="1:7">
      <c r="A2413" s="6"/>
      <c r="B2413" s="6"/>
      <c r="C2413" s="7"/>
      <c r="D2413" s="231"/>
      <c r="E2413" s="6"/>
      <c r="F2413" s="6"/>
      <c r="G2413" s="9"/>
    </row>
    <row r="2414" spans="1:7">
      <c r="A2414" s="6"/>
      <c r="B2414" s="6"/>
      <c r="C2414" s="7"/>
      <c r="D2414" s="231"/>
      <c r="E2414" s="6"/>
      <c r="F2414" s="6"/>
      <c r="G2414" s="9"/>
    </row>
    <row r="2415" spans="1:7">
      <c r="A2415" s="6"/>
      <c r="B2415" s="6"/>
      <c r="C2415" s="7"/>
      <c r="D2415" s="231"/>
      <c r="E2415" s="6"/>
      <c r="F2415" s="6"/>
      <c r="G2415" s="9"/>
    </row>
    <row r="2416" spans="1:7">
      <c r="A2416" s="6"/>
      <c r="B2416" s="6"/>
      <c r="C2416" s="7"/>
      <c r="D2416" s="231"/>
      <c r="E2416" s="6"/>
      <c r="F2416" s="6"/>
      <c r="G2416" s="9"/>
    </row>
    <row r="2417" spans="1:7">
      <c r="A2417" s="6"/>
      <c r="B2417" s="6"/>
      <c r="C2417" s="7"/>
      <c r="D2417" s="231"/>
      <c r="E2417" s="6"/>
      <c r="F2417" s="6"/>
      <c r="G2417" s="9"/>
    </row>
    <row r="2418" spans="1:7">
      <c r="A2418" s="6"/>
      <c r="B2418" s="6"/>
      <c r="C2418" s="7"/>
      <c r="D2418" s="231"/>
      <c r="E2418" s="6"/>
      <c r="F2418" s="6"/>
      <c r="G2418" s="9"/>
    </row>
    <row r="2419" spans="1:7">
      <c r="A2419" s="6"/>
      <c r="B2419" s="6"/>
      <c r="C2419" s="7"/>
      <c r="D2419" s="231"/>
      <c r="E2419" s="6"/>
      <c r="F2419" s="6"/>
      <c r="G2419" s="9"/>
    </row>
    <row r="2420" spans="1:7">
      <c r="A2420" s="6"/>
      <c r="B2420" s="6"/>
      <c r="C2420" s="7"/>
      <c r="D2420" s="231"/>
      <c r="E2420" s="6"/>
      <c r="F2420" s="6"/>
      <c r="G2420" s="9"/>
    </row>
    <row r="2421" spans="1:7">
      <c r="A2421" s="6"/>
      <c r="B2421" s="6"/>
      <c r="C2421" s="7"/>
      <c r="D2421" s="231"/>
      <c r="E2421" s="6"/>
      <c r="F2421" s="6"/>
      <c r="G2421" s="9"/>
    </row>
    <row r="2422" spans="1:7">
      <c r="A2422" s="6"/>
      <c r="B2422" s="6"/>
      <c r="C2422" s="7"/>
      <c r="D2422" s="231"/>
      <c r="E2422" s="6"/>
      <c r="F2422" s="6"/>
      <c r="G2422" s="9"/>
    </row>
    <row r="2423" spans="1:7">
      <c r="A2423" s="6"/>
      <c r="B2423" s="6"/>
      <c r="C2423" s="7"/>
      <c r="D2423" s="231"/>
      <c r="E2423" s="6"/>
      <c r="F2423" s="6"/>
      <c r="G2423" s="9"/>
    </row>
    <row r="2424" spans="1:7">
      <c r="A2424" s="6"/>
      <c r="B2424" s="6"/>
      <c r="C2424" s="7"/>
      <c r="D2424" s="231"/>
      <c r="E2424" s="6"/>
      <c r="F2424" s="6"/>
      <c r="G2424" s="9"/>
    </row>
    <row r="2425" spans="1:7">
      <c r="A2425" s="6"/>
      <c r="B2425" s="6"/>
      <c r="C2425" s="7"/>
      <c r="D2425" s="231"/>
      <c r="E2425" s="6"/>
      <c r="F2425" s="6"/>
      <c r="G2425" s="9"/>
    </row>
    <row r="2426" spans="1:7">
      <c r="A2426" s="6"/>
      <c r="B2426" s="6"/>
      <c r="C2426" s="7"/>
      <c r="D2426" s="231"/>
      <c r="E2426" s="6"/>
      <c r="F2426" s="6"/>
      <c r="G2426" s="9"/>
    </row>
    <row r="2427" spans="1:7">
      <c r="A2427" s="6"/>
      <c r="B2427" s="6"/>
      <c r="C2427" s="7"/>
      <c r="D2427" s="231"/>
      <c r="E2427" s="6"/>
      <c r="F2427" s="6"/>
      <c r="G2427" s="9"/>
    </row>
    <row r="2428" spans="1:7">
      <c r="A2428" s="6"/>
      <c r="B2428" s="6"/>
      <c r="C2428" s="7"/>
      <c r="D2428" s="231"/>
      <c r="E2428" s="6"/>
      <c r="F2428" s="6"/>
      <c r="G2428" s="9"/>
    </row>
    <row r="2429" spans="1:7">
      <c r="A2429" s="6"/>
      <c r="B2429" s="6"/>
      <c r="C2429" s="7"/>
      <c r="D2429" s="231"/>
      <c r="E2429" s="6"/>
      <c r="F2429" s="6"/>
      <c r="G2429" s="9"/>
    </row>
    <row r="2430" spans="1:7">
      <c r="A2430" s="741" t="s">
        <v>0</v>
      </c>
      <c r="B2430" s="741"/>
      <c r="C2430" s="741"/>
      <c r="D2430" s="741"/>
      <c r="E2430" s="741"/>
      <c r="F2430" s="741"/>
      <c r="G2430" s="741"/>
    </row>
    <row r="2431" spans="1:7">
      <c r="A2431" s="742" t="s">
        <v>1</v>
      </c>
      <c r="B2431" s="742"/>
      <c r="C2431" s="742"/>
      <c r="D2431" s="742"/>
      <c r="E2431" s="742"/>
      <c r="F2431" s="742"/>
      <c r="G2431" s="742"/>
    </row>
    <row r="2432" spans="1:7" ht="30" customHeight="1">
      <c r="A2432" s="1" t="s">
        <v>2</v>
      </c>
      <c r="B2432" s="600"/>
      <c r="C2432" s="600"/>
      <c r="D2432" s="743" t="s">
        <v>1458</v>
      </c>
      <c r="E2432" s="743"/>
      <c r="F2432" s="743"/>
      <c r="G2432" s="743"/>
    </row>
    <row r="2433" spans="1:7" ht="25.5">
      <c r="A2433" s="744" t="s">
        <v>3</v>
      </c>
      <c r="B2433" s="745"/>
      <c r="C2433" s="3" t="s">
        <v>4</v>
      </c>
      <c r="D2433" s="91" t="s">
        <v>5</v>
      </c>
      <c r="E2433" s="603" t="s">
        <v>6</v>
      </c>
      <c r="F2433" s="603" t="s">
        <v>7</v>
      </c>
      <c r="G2433" s="5" t="s">
        <v>8</v>
      </c>
    </row>
    <row r="2434" spans="1:7">
      <c r="A2434" s="6"/>
      <c r="B2434" s="6"/>
      <c r="C2434" s="7"/>
      <c r="D2434" s="231" t="s">
        <v>374</v>
      </c>
      <c r="E2434" s="6"/>
      <c r="F2434" s="6"/>
      <c r="G2434" s="9"/>
    </row>
    <row r="2435" spans="1:7" s="36" customFormat="1">
      <c r="A2435" s="697">
        <v>675</v>
      </c>
      <c r="B2435" s="697" t="s">
        <v>10</v>
      </c>
      <c r="C2435" s="695" t="s">
        <v>11</v>
      </c>
      <c r="D2435" s="699" t="s">
        <v>200</v>
      </c>
      <c r="E2435" s="602">
        <v>1285.6300000000001</v>
      </c>
      <c r="F2435" s="598" t="s">
        <v>147</v>
      </c>
      <c r="G2435" s="20">
        <f>SUM(A2435*E2435/100)</f>
        <v>8678.0025000000005</v>
      </c>
    </row>
    <row r="2436" spans="1:7" s="36" customFormat="1" ht="25.5" customHeight="1">
      <c r="A2436" s="698"/>
      <c r="B2436" s="698"/>
      <c r="C2436" s="696"/>
      <c r="D2436" s="708"/>
      <c r="E2436" s="701" t="s">
        <v>201</v>
      </c>
      <c r="F2436" s="702"/>
      <c r="G2436" s="703"/>
    </row>
    <row r="2437" spans="1:7" ht="15" customHeight="1">
      <c r="A2437" s="697">
        <v>1505</v>
      </c>
      <c r="B2437" s="697" t="s">
        <v>10</v>
      </c>
      <c r="C2437" s="695" t="s">
        <v>15</v>
      </c>
      <c r="D2437" s="699" t="s">
        <v>144</v>
      </c>
      <c r="E2437" s="602">
        <v>5445</v>
      </c>
      <c r="F2437" s="598" t="s">
        <v>42</v>
      </c>
      <c r="G2437" s="20">
        <f>SUM(A2437*E2437/100)</f>
        <v>81947.25</v>
      </c>
    </row>
    <row r="2438" spans="1:7" ht="37.5" customHeight="1">
      <c r="A2438" s="698"/>
      <c r="B2438" s="698"/>
      <c r="C2438" s="696"/>
      <c r="D2438" s="708"/>
      <c r="E2438" s="701" t="s">
        <v>145</v>
      </c>
      <c r="F2438" s="702"/>
      <c r="G2438" s="703"/>
    </row>
    <row r="2439" spans="1:7" s="24" customFormat="1">
      <c r="A2439" s="697">
        <v>2388</v>
      </c>
      <c r="B2439" s="697" t="s">
        <v>39</v>
      </c>
      <c r="C2439" s="695" t="s">
        <v>18</v>
      </c>
      <c r="D2439" s="699" t="s">
        <v>149</v>
      </c>
      <c r="E2439" s="602">
        <v>121</v>
      </c>
      <c r="F2439" s="598" t="s">
        <v>42</v>
      </c>
      <c r="G2439" s="20">
        <f>SUM(A2439*E2439/100)</f>
        <v>2889.48</v>
      </c>
    </row>
    <row r="2440" spans="1:7" s="24" customFormat="1" ht="12.75" customHeight="1">
      <c r="A2440" s="698"/>
      <c r="B2440" s="698"/>
      <c r="C2440" s="696"/>
      <c r="D2440" s="700"/>
      <c r="E2440" s="727" t="s">
        <v>150</v>
      </c>
      <c r="F2440" s="728"/>
      <c r="G2440" s="729"/>
    </row>
    <row r="2441" spans="1:7" s="25" customFormat="1">
      <c r="A2441" s="695">
        <v>2388</v>
      </c>
      <c r="B2441" s="695" t="s">
        <v>39</v>
      </c>
      <c r="C2441" s="695" t="s">
        <v>21</v>
      </c>
      <c r="D2441" s="699" t="s">
        <v>151</v>
      </c>
      <c r="E2441" s="197">
        <v>660</v>
      </c>
      <c r="F2441" s="597" t="s">
        <v>42</v>
      </c>
      <c r="G2441" s="89">
        <f>SUM(A2441*E2441/100)</f>
        <v>15760.8</v>
      </c>
    </row>
    <row r="2442" spans="1:7" s="25" customFormat="1" ht="12.75" customHeight="1">
      <c r="A2442" s="696"/>
      <c r="B2442" s="696"/>
      <c r="C2442" s="696"/>
      <c r="D2442" s="700"/>
      <c r="E2442" s="727" t="s">
        <v>152</v>
      </c>
      <c r="F2442" s="728"/>
      <c r="G2442" s="729"/>
    </row>
    <row r="2443" spans="1:7" ht="15" customHeight="1">
      <c r="A2443" s="695">
        <v>675</v>
      </c>
      <c r="B2443" s="695" t="s">
        <v>10</v>
      </c>
      <c r="C2443" s="697" t="s">
        <v>25</v>
      </c>
      <c r="D2443" s="699" t="s">
        <v>37</v>
      </c>
      <c r="E2443" s="602">
        <v>12674.36</v>
      </c>
      <c r="F2443" s="598" t="s">
        <v>13</v>
      </c>
      <c r="G2443" s="20">
        <f>SUM(A2443*E2443/100)</f>
        <v>85551.93</v>
      </c>
    </row>
    <row r="2444" spans="1:7" ht="26.25" customHeight="1">
      <c r="A2444" s="696"/>
      <c r="B2444" s="696"/>
      <c r="C2444" s="698"/>
      <c r="D2444" s="700"/>
      <c r="E2444" s="701" t="s">
        <v>38</v>
      </c>
      <c r="F2444" s="702"/>
      <c r="G2444" s="703"/>
    </row>
    <row r="2445" spans="1:7" s="24" customFormat="1">
      <c r="A2445" s="695">
        <v>4188</v>
      </c>
      <c r="B2445" s="695" t="s">
        <v>39</v>
      </c>
      <c r="C2445" s="695" t="s">
        <v>29</v>
      </c>
      <c r="D2445" s="699" t="s">
        <v>41</v>
      </c>
      <c r="E2445" s="197">
        <v>2206.6</v>
      </c>
      <c r="F2445" s="597" t="s">
        <v>42</v>
      </c>
      <c r="G2445" s="89">
        <f>SUM(A2445*E2445/100)</f>
        <v>92412.407999999996</v>
      </c>
    </row>
    <row r="2446" spans="1:7" s="24" customFormat="1" ht="25.5" customHeight="1">
      <c r="A2446" s="696"/>
      <c r="B2446" s="696"/>
      <c r="C2446" s="696"/>
      <c r="D2446" s="700"/>
      <c r="E2446" s="727" t="s">
        <v>43</v>
      </c>
      <c r="F2446" s="728"/>
      <c r="G2446" s="729"/>
    </row>
    <row r="2447" spans="1:7" s="24" customFormat="1">
      <c r="A2447" s="695">
        <v>4188</v>
      </c>
      <c r="B2447" s="695" t="s">
        <v>39</v>
      </c>
      <c r="C2447" s="695" t="s">
        <v>33</v>
      </c>
      <c r="D2447" s="699" t="s">
        <v>45</v>
      </c>
      <c r="E2447" s="597">
        <v>2197.52</v>
      </c>
      <c r="F2447" s="597" t="s">
        <v>42</v>
      </c>
      <c r="G2447" s="89">
        <f>SUM(A2447*E2447/100)</f>
        <v>92032.137600000002</v>
      </c>
    </row>
    <row r="2448" spans="1:7" s="24" customFormat="1" ht="26.25" customHeight="1">
      <c r="A2448" s="696"/>
      <c r="B2448" s="696"/>
      <c r="C2448" s="696"/>
      <c r="D2448" s="700"/>
      <c r="E2448" s="727" t="s">
        <v>46</v>
      </c>
      <c r="F2448" s="728"/>
      <c r="G2448" s="729"/>
    </row>
    <row r="2449" spans="1:7">
      <c r="A2449" s="695">
        <v>426</v>
      </c>
      <c r="B2449" s="695" t="s">
        <v>10</v>
      </c>
      <c r="C2449" s="697" t="s">
        <v>36</v>
      </c>
      <c r="D2449" s="699" t="s">
        <v>1453</v>
      </c>
      <c r="E2449" s="602">
        <v>3327.5</v>
      </c>
      <c r="F2449" s="598" t="s">
        <v>13</v>
      </c>
      <c r="G2449" s="20">
        <f>SUM(A2449*E2449/100)</f>
        <v>14175.15</v>
      </c>
    </row>
    <row r="2450" spans="1:7" ht="27" customHeight="1">
      <c r="A2450" s="696"/>
      <c r="B2450" s="696"/>
      <c r="C2450" s="698"/>
      <c r="D2450" s="700"/>
      <c r="E2450" s="701" t="s">
        <v>463</v>
      </c>
      <c r="F2450" s="702"/>
      <c r="G2450" s="703"/>
    </row>
    <row r="2451" spans="1:7" ht="17.25" customHeight="1">
      <c r="A2451" s="695">
        <v>426</v>
      </c>
      <c r="B2451" s="695" t="s">
        <v>10</v>
      </c>
      <c r="C2451" s="697" t="s">
        <v>40</v>
      </c>
      <c r="D2451" s="699" t="s">
        <v>34</v>
      </c>
      <c r="E2451" s="602">
        <v>14429.25</v>
      </c>
      <c r="F2451" s="598" t="s">
        <v>13</v>
      </c>
      <c r="G2451" s="20">
        <f>SUM(A2451*E2451/100)</f>
        <v>61468.605000000003</v>
      </c>
    </row>
    <row r="2452" spans="1:7" ht="43.5" customHeight="1">
      <c r="A2452" s="696"/>
      <c r="B2452" s="696"/>
      <c r="C2452" s="698"/>
      <c r="D2452" s="700"/>
      <c r="E2452" s="701" t="s">
        <v>35</v>
      </c>
      <c r="F2452" s="702"/>
      <c r="G2452" s="703"/>
    </row>
    <row r="2453" spans="1:7" s="36" customFormat="1">
      <c r="A2453" s="697">
        <v>11</v>
      </c>
      <c r="B2453" s="697" t="s">
        <v>72</v>
      </c>
      <c r="C2453" s="695" t="s">
        <v>44</v>
      </c>
      <c r="D2453" s="699" t="s">
        <v>274</v>
      </c>
      <c r="E2453" s="602">
        <v>142.18</v>
      </c>
      <c r="F2453" s="598" t="s">
        <v>75</v>
      </c>
      <c r="G2453" s="20">
        <f>SUM(A2453*E2453)</f>
        <v>1563.98</v>
      </c>
    </row>
    <row r="2454" spans="1:7" s="36" customFormat="1" ht="24.75" customHeight="1">
      <c r="A2454" s="698"/>
      <c r="B2454" s="698"/>
      <c r="C2454" s="696"/>
      <c r="D2454" s="708"/>
      <c r="E2454" s="701" t="s">
        <v>275</v>
      </c>
      <c r="F2454" s="702"/>
      <c r="G2454" s="703"/>
    </row>
    <row r="2455" spans="1:7" s="36" customFormat="1">
      <c r="A2455" s="697">
        <v>28</v>
      </c>
      <c r="B2455" s="697" t="s">
        <v>72</v>
      </c>
      <c r="C2455" s="695" t="s">
        <v>47</v>
      </c>
      <c r="D2455" s="699" t="s">
        <v>276</v>
      </c>
      <c r="E2455" s="602">
        <v>102.85</v>
      </c>
      <c r="F2455" s="598" t="s">
        <v>147</v>
      </c>
      <c r="G2455" s="20">
        <f>SUM(A2455*E2455)</f>
        <v>2879.7999999999997</v>
      </c>
    </row>
    <row r="2456" spans="1:7" s="36" customFormat="1" ht="24.75" customHeight="1">
      <c r="A2456" s="698"/>
      <c r="B2456" s="698"/>
      <c r="C2456" s="696"/>
      <c r="D2456" s="708"/>
      <c r="E2456" s="701" t="s">
        <v>277</v>
      </c>
      <c r="F2456" s="702"/>
      <c r="G2456" s="703"/>
    </row>
    <row r="2457" spans="1:7">
      <c r="A2457" s="695">
        <v>3336</v>
      </c>
      <c r="B2457" s="695" t="s">
        <v>39</v>
      </c>
      <c r="C2457" s="697" t="s">
        <v>50</v>
      </c>
      <c r="D2457" s="699" t="s">
        <v>264</v>
      </c>
      <c r="E2457" s="602">
        <v>30509.77</v>
      </c>
      <c r="F2457" s="598" t="s">
        <v>42</v>
      </c>
      <c r="G2457" s="20">
        <f>SUM(A2457*E2457/100)</f>
        <v>1017805.9272</v>
      </c>
    </row>
    <row r="2458" spans="1:7" ht="123" customHeight="1">
      <c r="A2458" s="696"/>
      <c r="B2458" s="696"/>
      <c r="C2458" s="698"/>
      <c r="D2458" s="708"/>
      <c r="E2458" s="701" t="s">
        <v>159</v>
      </c>
      <c r="F2458" s="702"/>
      <c r="G2458" s="703"/>
    </row>
    <row r="2459" spans="1:7" s="25" customFormat="1">
      <c r="A2459" s="697">
        <v>3674</v>
      </c>
      <c r="B2459" s="697" t="s">
        <v>39</v>
      </c>
      <c r="C2459" s="697" t="s">
        <v>54</v>
      </c>
      <c r="D2459" s="699" t="s">
        <v>278</v>
      </c>
      <c r="E2459" s="598">
        <v>186.04</v>
      </c>
      <c r="F2459" s="598" t="s">
        <v>266</v>
      </c>
      <c r="G2459" s="20">
        <f>SUM(A2459*E2459)</f>
        <v>683510.96</v>
      </c>
    </row>
    <row r="2460" spans="1:7" s="25" customFormat="1" ht="113.25" customHeight="1">
      <c r="A2460" s="698"/>
      <c r="B2460" s="698"/>
      <c r="C2460" s="698"/>
      <c r="D2460" s="708"/>
      <c r="E2460" s="707" t="s">
        <v>279</v>
      </c>
      <c r="F2460" s="707"/>
      <c r="G2460" s="707"/>
    </row>
    <row r="2461" spans="1:7" s="25" customFormat="1">
      <c r="A2461" s="697">
        <v>93</v>
      </c>
      <c r="B2461" s="697" t="s">
        <v>39</v>
      </c>
      <c r="C2461" s="697" t="s">
        <v>57</v>
      </c>
      <c r="D2461" s="699" t="s">
        <v>48</v>
      </c>
      <c r="E2461" s="598">
        <v>27678.86</v>
      </c>
      <c r="F2461" s="598" t="s">
        <v>42</v>
      </c>
      <c r="G2461" s="20">
        <f>SUM(A2461*E2461/100)</f>
        <v>25741.339800000002</v>
      </c>
    </row>
    <row r="2462" spans="1:7" s="25" customFormat="1" ht="84" customHeight="1">
      <c r="A2462" s="698"/>
      <c r="B2462" s="698"/>
      <c r="C2462" s="698"/>
      <c r="D2462" s="700"/>
      <c r="E2462" s="707" t="s">
        <v>49</v>
      </c>
      <c r="F2462" s="707"/>
      <c r="G2462" s="707"/>
    </row>
    <row r="2463" spans="1:7">
      <c r="A2463" s="697">
        <v>427</v>
      </c>
      <c r="B2463" s="697" t="s">
        <v>39</v>
      </c>
      <c r="C2463" s="695" t="s">
        <v>60</v>
      </c>
      <c r="D2463" s="699" t="s">
        <v>51</v>
      </c>
      <c r="E2463" s="602">
        <v>28253.61</v>
      </c>
      <c r="F2463" s="598" t="s">
        <v>52</v>
      </c>
      <c r="G2463" s="20">
        <f>SUM(A2463*E2463/100)</f>
        <v>120642.91470000001</v>
      </c>
    </row>
    <row r="2464" spans="1:7" ht="41.25" customHeight="1">
      <c r="A2464" s="698"/>
      <c r="B2464" s="698"/>
      <c r="C2464" s="696"/>
      <c r="D2464" s="700"/>
      <c r="E2464" s="701" t="s">
        <v>53</v>
      </c>
      <c r="F2464" s="702"/>
      <c r="G2464" s="703"/>
    </row>
    <row r="2465" spans="1:7">
      <c r="A2465" s="697">
        <v>286</v>
      </c>
      <c r="B2465" s="697" t="s">
        <v>39</v>
      </c>
      <c r="C2465" s="695" t="s">
        <v>63</v>
      </c>
      <c r="D2465" s="699" t="s">
        <v>280</v>
      </c>
      <c r="E2465" s="602">
        <v>25293.42</v>
      </c>
      <c r="F2465" s="598" t="s">
        <v>42</v>
      </c>
      <c r="G2465" s="20">
        <f>SUM(A2465*E2465/100)</f>
        <v>72339.181199999992</v>
      </c>
    </row>
    <row r="2466" spans="1:7" ht="44.25" customHeight="1">
      <c r="A2466" s="698"/>
      <c r="B2466" s="698"/>
      <c r="C2466" s="696"/>
      <c r="D2466" s="708"/>
      <c r="E2466" s="701" t="s">
        <v>281</v>
      </c>
      <c r="F2466" s="702"/>
      <c r="G2466" s="703"/>
    </row>
    <row r="2467" spans="1:7">
      <c r="A2467" s="697">
        <v>96</v>
      </c>
      <c r="B2467" s="697" t="s">
        <v>107</v>
      </c>
      <c r="C2467" s="697" t="s">
        <v>66</v>
      </c>
      <c r="D2467" s="699" t="s">
        <v>282</v>
      </c>
      <c r="E2467" s="602">
        <v>104.22</v>
      </c>
      <c r="F2467" s="598" t="s">
        <v>111</v>
      </c>
      <c r="G2467" s="20">
        <f>SUM(A2467*E2467)</f>
        <v>10005.119999999999</v>
      </c>
    </row>
    <row r="2468" spans="1:7" ht="39" customHeight="1">
      <c r="A2468" s="698"/>
      <c r="B2468" s="698"/>
      <c r="C2468" s="698"/>
      <c r="D2468" s="708"/>
      <c r="E2468" s="701" t="s">
        <v>283</v>
      </c>
      <c r="F2468" s="702"/>
      <c r="G2468" s="703"/>
    </row>
    <row r="2469" spans="1:7">
      <c r="A2469" s="697"/>
      <c r="B2469" s="697"/>
      <c r="C2469" s="695" t="s">
        <v>69</v>
      </c>
      <c r="D2469" s="699" t="s">
        <v>977</v>
      </c>
      <c r="E2469" s="602"/>
      <c r="F2469" s="598"/>
      <c r="G2469" s="20"/>
    </row>
    <row r="2470" spans="1:7" ht="61.5" customHeight="1">
      <c r="A2470" s="698"/>
      <c r="B2470" s="698"/>
      <c r="C2470" s="696"/>
      <c r="D2470" s="700"/>
      <c r="E2470" s="701"/>
      <c r="F2470" s="702"/>
      <c r="G2470" s="703"/>
    </row>
    <row r="2471" spans="1:7">
      <c r="A2471" s="697">
        <v>290</v>
      </c>
      <c r="B2471" s="697" t="s">
        <v>39</v>
      </c>
      <c r="C2471" s="695"/>
      <c r="D2471" s="699" t="s">
        <v>1428</v>
      </c>
      <c r="E2471" s="602">
        <v>1450.76</v>
      </c>
      <c r="F2471" s="598" t="s">
        <v>165</v>
      </c>
      <c r="G2471" s="20">
        <f>SUM(A2471*E2471)</f>
        <v>420720.4</v>
      </c>
    </row>
    <row r="2472" spans="1:7" ht="24.75" customHeight="1">
      <c r="A2472" s="698"/>
      <c r="B2472" s="698"/>
      <c r="C2472" s="696"/>
      <c r="D2472" s="700"/>
      <c r="E2472" s="701" t="s">
        <v>978</v>
      </c>
      <c r="F2472" s="702"/>
      <c r="G2472" s="703"/>
    </row>
    <row r="2473" spans="1:7" ht="14.25" customHeight="1">
      <c r="A2473" s="601"/>
      <c r="B2473" s="601"/>
      <c r="C2473" s="695" t="s">
        <v>73</v>
      </c>
      <c r="D2473" s="699" t="s">
        <v>977</v>
      </c>
      <c r="E2473" s="594"/>
      <c r="F2473" s="595"/>
      <c r="G2473" s="596"/>
    </row>
    <row r="2474" spans="1:7" ht="60.75" customHeight="1">
      <c r="A2474" s="601"/>
      <c r="B2474" s="601"/>
      <c r="C2474" s="696"/>
      <c r="D2474" s="700"/>
      <c r="E2474" s="594"/>
      <c r="F2474" s="595"/>
      <c r="G2474" s="596"/>
    </row>
    <row r="2475" spans="1:7" ht="16.5" customHeight="1">
      <c r="A2475" s="697">
        <v>230</v>
      </c>
      <c r="B2475" s="697" t="s">
        <v>39</v>
      </c>
      <c r="C2475" s="695"/>
      <c r="D2475" s="699" t="s">
        <v>1429</v>
      </c>
      <c r="E2475" s="602">
        <v>1592.69</v>
      </c>
      <c r="F2475" s="598" t="s">
        <v>165</v>
      </c>
      <c r="G2475" s="20">
        <f>SUM(A2475*E2475)</f>
        <v>366318.7</v>
      </c>
    </row>
    <row r="2476" spans="1:7" ht="25.5" customHeight="1">
      <c r="A2476" s="698"/>
      <c r="B2476" s="698"/>
      <c r="C2476" s="696"/>
      <c r="D2476" s="700"/>
      <c r="E2476" s="701" t="s">
        <v>978</v>
      </c>
      <c r="F2476" s="702"/>
      <c r="G2476" s="703"/>
    </row>
    <row r="2477" spans="1:7">
      <c r="A2477" s="697">
        <v>2506</v>
      </c>
      <c r="B2477" s="697" t="s">
        <v>39</v>
      </c>
      <c r="C2477" s="697" t="s">
        <v>208</v>
      </c>
      <c r="D2477" s="699" t="s">
        <v>1459</v>
      </c>
      <c r="E2477" s="602">
        <v>9.74</v>
      </c>
      <c r="F2477" s="598" t="s">
        <v>165</v>
      </c>
      <c r="G2477" s="20">
        <f>SUM(A2477*E2477)</f>
        <v>24408.440000000002</v>
      </c>
    </row>
    <row r="2478" spans="1:7" ht="86.25" customHeight="1">
      <c r="A2478" s="698"/>
      <c r="B2478" s="698"/>
      <c r="C2478" s="698"/>
      <c r="D2478" s="708"/>
      <c r="E2478" s="701" t="s">
        <v>1460</v>
      </c>
      <c r="F2478" s="702"/>
      <c r="G2478" s="703"/>
    </row>
    <row r="2479" spans="1:7">
      <c r="A2479" s="697">
        <v>300</v>
      </c>
      <c r="B2479" s="697" t="s">
        <v>107</v>
      </c>
      <c r="C2479" s="697" t="s">
        <v>209</v>
      </c>
      <c r="D2479" s="699" t="s">
        <v>1461</v>
      </c>
      <c r="E2479" s="602">
        <v>40.1</v>
      </c>
      <c r="F2479" s="598" t="s">
        <v>111</v>
      </c>
      <c r="G2479" s="20">
        <f>SUM(A2479*E2479)</f>
        <v>12030</v>
      </c>
    </row>
    <row r="2480" spans="1:7" ht="89.25" customHeight="1">
      <c r="A2480" s="698"/>
      <c r="B2480" s="698"/>
      <c r="C2480" s="698"/>
      <c r="D2480" s="708"/>
      <c r="E2480" s="701" t="s">
        <v>1462</v>
      </c>
      <c r="F2480" s="702"/>
      <c r="G2480" s="703"/>
    </row>
    <row r="2481" spans="1:7">
      <c r="A2481" s="697">
        <v>3568</v>
      </c>
      <c r="B2481" s="697" t="s">
        <v>39</v>
      </c>
      <c r="C2481" s="695" t="s">
        <v>210</v>
      </c>
      <c r="D2481" s="699" t="s">
        <v>58</v>
      </c>
      <c r="E2481" s="602">
        <v>1079.6500000000001</v>
      </c>
      <c r="F2481" s="598" t="s">
        <v>42</v>
      </c>
      <c r="G2481" s="13">
        <f>SUM(A2481*E2481/100)</f>
        <v>38521.912000000004</v>
      </c>
    </row>
    <row r="2482" spans="1:7" ht="27.75" customHeight="1">
      <c r="A2482" s="698"/>
      <c r="B2482" s="698"/>
      <c r="C2482" s="696"/>
      <c r="D2482" s="708"/>
      <c r="E2482" s="701" t="s">
        <v>59</v>
      </c>
      <c r="F2482" s="702"/>
      <c r="G2482" s="703"/>
    </row>
    <row r="2483" spans="1:7">
      <c r="A2483" s="697">
        <v>9972</v>
      </c>
      <c r="B2483" s="697" t="s">
        <v>39</v>
      </c>
      <c r="C2483" s="697" t="s">
        <v>213</v>
      </c>
      <c r="D2483" s="699" t="s">
        <v>1463</v>
      </c>
      <c r="E2483" s="602">
        <v>3444.38</v>
      </c>
      <c r="F2483" s="598" t="s">
        <v>42</v>
      </c>
      <c r="G2483" s="20">
        <f>SUM(A2483*E2483/100)</f>
        <v>343473.5736</v>
      </c>
    </row>
    <row r="2484" spans="1:7" ht="75" customHeight="1">
      <c r="A2484" s="698"/>
      <c r="B2484" s="698"/>
      <c r="C2484" s="698"/>
      <c r="D2484" s="708"/>
      <c r="E2484" s="701" t="s">
        <v>1464</v>
      </c>
      <c r="F2484" s="702"/>
      <c r="G2484" s="703"/>
    </row>
    <row r="2485" spans="1:7">
      <c r="A2485" s="705">
        <v>3276</v>
      </c>
      <c r="B2485" s="705" t="s">
        <v>1050</v>
      </c>
      <c r="C2485" s="704" t="s">
        <v>272</v>
      </c>
      <c r="D2485" s="706" t="s">
        <v>1051</v>
      </c>
      <c r="E2485" s="602">
        <v>2567.9499999999998</v>
      </c>
      <c r="F2485" s="598" t="s">
        <v>42</v>
      </c>
      <c r="G2485" s="20">
        <f>SUM(A2485*E2485/100)</f>
        <v>84126.041999999987</v>
      </c>
    </row>
    <row r="2486" spans="1:7" ht="137.25" customHeight="1">
      <c r="A2486" s="705"/>
      <c r="B2486" s="705"/>
      <c r="C2486" s="704"/>
      <c r="D2486" s="706"/>
      <c r="E2486" s="707" t="s">
        <v>1052</v>
      </c>
      <c r="F2486" s="707"/>
      <c r="G2486" s="707"/>
    </row>
    <row r="2487" spans="1:7" ht="15" customHeight="1">
      <c r="A2487" s="697">
        <v>1505</v>
      </c>
      <c r="B2487" s="697" t="s">
        <v>10</v>
      </c>
      <c r="C2487" s="695" t="s">
        <v>286</v>
      </c>
      <c r="D2487" s="711" t="s">
        <v>30</v>
      </c>
      <c r="E2487" s="602">
        <v>337</v>
      </c>
      <c r="F2487" s="598" t="s">
        <v>31</v>
      </c>
      <c r="G2487" s="20">
        <f>SUM(A2487*E2487)</f>
        <v>507185</v>
      </c>
    </row>
    <row r="2488" spans="1:7" ht="169.5" customHeight="1">
      <c r="A2488" s="698"/>
      <c r="B2488" s="698"/>
      <c r="C2488" s="696"/>
      <c r="D2488" s="712"/>
      <c r="E2488" s="713" t="s">
        <v>32</v>
      </c>
      <c r="F2488" s="714"/>
      <c r="G2488" s="715"/>
    </row>
    <row r="2489" spans="1:7" ht="15" customHeight="1">
      <c r="A2489" s="709">
        <v>84.28</v>
      </c>
      <c r="B2489" s="697" t="s">
        <v>24</v>
      </c>
      <c r="C2489" s="695" t="s">
        <v>287</v>
      </c>
      <c r="D2489" s="711" t="s">
        <v>26</v>
      </c>
      <c r="E2489" s="602">
        <v>5001.7</v>
      </c>
      <c r="F2489" s="598" t="s">
        <v>27</v>
      </c>
      <c r="G2489" s="20">
        <f>SUM(A2489*E2489)</f>
        <v>421543.27600000001</v>
      </c>
    </row>
    <row r="2490" spans="1:7" ht="64.5" customHeight="1">
      <c r="A2490" s="710"/>
      <c r="B2490" s="698"/>
      <c r="C2490" s="696"/>
      <c r="D2490" s="712"/>
      <c r="E2490" s="701" t="s">
        <v>28</v>
      </c>
      <c r="F2490" s="702"/>
      <c r="G2490" s="703"/>
    </row>
    <row r="2491" spans="1:7">
      <c r="A2491" s="6"/>
      <c r="B2491" s="6"/>
      <c r="C2491" s="7"/>
      <c r="D2491" s="231"/>
      <c r="E2491" s="6"/>
      <c r="F2491" s="604" t="s">
        <v>1465</v>
      </c>
      <c r="G2491" s="106">
        <v>4607804</v>
      </c>
    </row>
    <row r="2492" spans="1:7">
      <c r="A2492" s="6"/>
      <c r="B2492" s="6"/>
      <c r="C2492" s="7"/>
      <c r="D2492" s="231"/>
      <c r="E2492" s="6"/>
      <c r="F2492" s="6"/>
      <c r="G2492" s="9"/>
    </row>
    <row r="2493" spans="1:7" s="36" customFormat="1" ht="32.25" customHeight="1">
      <c r="A2493" s="52" t="s">
        <v>129</v>
      </c>
      <c r="B2493" s="53"/>
      <c r="C2493" s="54" t="s">
        <v>130</v>
      </c>
      <c r="D2493" s="55"/>
      <c r="F2493" s="56" t="s">
        <v>131</v>
      </c>
      <c r="G2493" s="54"/>
    </row>
    <row r="2494" spans="1:7" s="25" customFormat="1" ht="56.25" customHeight="1">
      <c r="A2494" s="59"/>
      <c r="B2494" s="54"/>
      <c r="C2494" s="54"/>
      <c r="D2494" s="60"/>
      <c r="E2494" s="54"/>
      <c r="F2494" s="54"/>
      <c r="G2494" s="63"/>
    </row>
    <row r="2495" spans="1:7" s="25" customFormat="1" ht="11.25" customHeight="1">
      <c r="A2495" s="55" t="s">
        <v>139</v>
      </c>
      <c r="B2495" s="54"/>
      <c r="C2495" s="54"/>
      <c r="D2495" s="60"/>
      <c r="E2495" s="64" t="s">
        <v>140</v>
      </c>
      <c r="F2495" s="54"/>
      <c r="G2495" s="63"/>
    </row>
    <row r="2496" spans="1:7" s="25" customFormat="1" ht="11.25" customHeight="1">
      <c r="B2496" s="54"/>
      <c r="C2496" s="54"/>
      <c r="D2496" s="60"/>
      <c r="E2496" s="64" t="s">
        <v>141</v>
      </c>
      <c r="F2496" s="54"/>
      <c r="G2496" s="63"/>
    </row>
    <row r="2497" spans="1:7" s="25" customFormat="1" ht="11.25" customHeight="1">
      <c r="B2497" s="54"/>
      <c r="C2497" s="54"/>
      <c r="D2497" s="60"/>
      <c r="E2497" s="64" t="s">
        <v>142</v>
      </c>
      <c r="F2497" s="54"/>
      <c r="G2497" s="63"/>
    </row>
    <row r="2498" spans="1:7">
      <c r="A2498" s="6"/>
      <c r="B2498" s="6"/>
      <c r="C2498" s="7"/>
      <c r="D2498" s="231"/>
      <c r="E2498" s="6"/>
      <c r="F2498" s="6"/>
      <c r="G2498" s="9"/>
    </row>
    <row r="2499" spans="1:7">
      <c r="A2499" s="6"/>
      <c r="B2499" s="6"/>
      <c r="C2499" s="7"/>
      <c r="D2499" s="231"/>
      <c r="E2499" s="6"/>
      <c r="F2499" s="6"/>
      <c r="G2499" s="9"/>
    </row>
    <row r="2500" spans="1:7">
      <c r="A2500" s="6"/>
      <c r="B2500" s="6"/>
      <c r="C2500" s="7"/>
      <c r="D2500" s="231"/>
      <c r="E2500" s="6"/>
      <c r="F2500" s="6"/>
      <c r="G2500" s="9"/>
    </row>
    <row r="2501" spans="1:7">
      <c r="A2501" s="6"/>
      <c r="B2501" s="6"/>
      <c r="C2501" s="7"/>
      <c r="D2501" s="231"/>
      <c r="E2501" s="6"/>
      <c r="F2501" s="6"/>
      <c r="G2501" s="9"/>
    </row>
    <row r="2502" spans="1:7">
      <c r="A2502" s="6"/>
      <c r="B2502" s="6"/>
      <c r="C2502" s="7"/>
      <c r="D2502" s="231"/>
      <c r="E2502" s="6"/>
      <c r="F2502" s="6"/>
      <c r="G2502" s="9"/>
    </row>
    <row r="2503" spans="1:7">
      <c r="A2503" s="6"/>
      <c r="B2503" s="6"/>
      <c r="C2503" s="7"/>
      <c r="D2503" s="231"/>
      <c r="E2503" s="6"/>
      <c r="F2503" s="6"/>
      <c r="G2503" s="9"/>
    </row>
    <row r="2504" spans="1:7">
      <c r="A2504" s="6"/>
      <c r="B2504" s="6"/>
      <c r="C2504" s="7"/>
      <c r="D2504" s="231"/>
      <c r="E2504" s="6"/>
      <c r="F2504" s="6"/>
      <c r="G2504" s="9"/>
    </row>
    <row r="2505" spans="1:7">
      <c r="A2505" s="6"/>
      <c r="B2505" s="6"/>
      <c r="C2505" s="7"/>
      <c r="D2505" s="231"/>
      <c r="E2505" s="6"/>
      <c r="F2505" s="6"/>
      <c r="G2505" s="9"/>
    </row>
    <row r="2506" spans="1:7">
      <c r="A2506" s="6"/>
      <c r="B2506" s="6"/>
      <c r="C2506" s="7"/>
      <c r="D2506" s="231"/>
      <c r="E2506" s="6"/>
      <c r="F2506" s="6"/>
      <c r="G2506" s="9"/>
    </row>
    <row r="2507" spans="1:7">
      <c r="A2507" s="6"/>
      <c r="B2507" s="6"/>
      <c r="C2507" s="7"/>
      <c r="D2507" s="231"/>
      <c r="E2507" s="6"/>
      <c r="F2507" s="6"/>
      <c r="G2507" s="9"/>
    </row>
    <row r="2508" spans="1:7">
      <c r="A2508" s="6"/>
      <c r="B2508" s="6"/>
      <c r="C2508" s="7"/>
      <c r="D2508" s="231"/>
      <c r="E2508" s="6"/>
      <c r="F2508" s="6"/>
      <c r="G2508" s="9"/>
    </row>
    <row r="2509" spans="1:7">
      <c r="A2509" s="6"/>
      <c r="B2509" s="6"/>
      <c r="C2509" s="7"/>
      <c r="D2509" s="231"/>
      <c r="E2509" s="6"/>
      <c r="F2509" s="6"/>
      <c r="G2509" s="9"/>
    </row>
    <row r="2510" spans="1:7">
      <c r="A2510" s="6"/>
      <c r="B2510" s="6"/>
      <c r="C2510" s="7"/>
      <c r="D2510" s="231"/>
      <c r="E2510" s="6"/>
      <c r="F2510" s="6"/>
      <c r="G2510" s="9"/>
    </row>
    <row r="2511" spans="1:7">
      <c r="A2511" s="6"/>
      <c r="B2511" s="6"/>
      <c r="C2511" s="7"/>
      <c r="D2511" s="231"/>
      <c r="E2511" s="6"/>
      <c r="F2511" s="6"/>
      <c r="G2511" s="9"/>
    </row>
    <row r="2512" spans="1:7">
      <c r="A2512" s="6"/>
      <c r="B2512" s="6"/>
      <c r="C2512" s="7"/>
      <c r="D2512" s="231"/>
      <c r="E2512" s="6"/>
      <c r="F2512" s="6"/>
      <c r="G2512" s="9"/>
    </row>
    <row r="2513" spans="1:7">
      <c r="A2513" s="6"/>
      <c r="B2513" s="6"/>
      <c r="C2513" s="7"/>
      <c r="D2513" s="231"/>
      <c r="E2513" s="6"/>
      <c r="F2513" s="6"/>
      <c r="G2513" s="9"/>
    </row>
    <row r="2514" spans="1:7">
      <c r="A2514" s="6"/>
      <c r="B2514" s="6"/>
      <c r="C2514" s="7"/>
      <c r="D2514" s="231"/>
      <c r="E2514" s="6"/>
      <c r="F2514" s="6"/>
      <c r="G2514" s="9"/>
    </row>
    <row r="2515" spans="1:7">
      <c r="A2515" s="6"/>
      <c r="B2515" s="6"/>
      <c r="C2515" s="7"/>
      <c r="D2515" s="231"/>
      <c r="E2515" s="6"/>
      <c r="F2515" s="6"/>
      <c r="G2515" s="9"/>
    </row>
    <row r="2516" spans="1:7">
      <c r="A2516" s="6"/>
      <c r="B2516" s="6"/>
      <c r="C2516" s="7"/>
      <c r="D2516" s="231"/>
      <c r="E2516" s="6"/>
      <c r="F2516" s="6"/>
      <c r="G2516" s="9"/>
    </row>
    <row r="2517" spans="1:7">
      <c r="A2517" s="6"/>
      <c r="B2517" s="6"/>
      <c r="C2517" s="7"/>
      <c r="D2517" s="231"/>
      <c r="E2517" s="6"/>
      <c r="F2517" s="6"/>
      <c r="G2517" s="9"/>
    </row>
    <row r="2518" spans="1:7">
      <c r="A2518" s="6"/>
      <c r="B2518" s="6"/>
      <c r="C2518" s="7"/>
      <c r="D2518" s="231"/>
      <c r="E2518" s="6"/>
      <c r="F2518" s="6"/>
      <c r="G2518" s="9"/>
    </row>
    <row r="2519" spans="1:7">
      <c r="A2519" s="6"/>
      <c r="B2519" s="6"/>
      <c r="C2519" s="7"/>
      <c r="D2519" s="231"/>
      <c r="E2519" s="6"/>
      <c r="F2519" s="6"/>
      <c r="G2519" s="9"/>
    </row>
    <row r="2520" spans="1:7">
      <c r="A2520" s="6"/>
      <c r="B2520" s="6"/>
      <c r="C2520" s="7"/>
      <c r="D2520" s="231"/>
      <c r="E2520" s="6"/>
      <c r="F2520" s="6"/>
      <c r="G2520" s="9"/>
    </row>
    <row r="2521" spans="1:7">
      <c r="A2521" s="6"/>
      <c r="B2521" s="6"/>
      <c r="C2521" s="7"/>
      <c r="D2521" s="231"/>
      <c r="E2521" s="6"/>
      <c r="F2521" s="6"/>
      <c r="G2521" s="9"/>
    </row>
    <row r="2522" spans="1:7">
      <c r="A2522" s="6"/>
      <c r="B2522" s="6"/>
      <c r="C2522" s="7"/>
      <c r="D2522" s="231"/>
      <c r="E2522" s="6"/>
      <c r="F2522" s="6"/>
      <c r="G2522" s="9"/>
    </row>
    <row r="2523" spans="1:7">
      <c r="A2523" s="6"/>
      <c r="B2523" s="6"/>
      <c r="C2523" s="7"/>
      <c r="D2523" s="231"/>
      <c r="E2523" s="6"/>
      <c r="F2523" s="6"/>
      <c r="G2523" s="9"/>
    </row>
    <row r="2524" spans="1:7">
      <c r="A2524" s="6"/>
      <c r="B2524" s="6"/>
      <c r="C2524" s="7"/>
      <c r="D2524" s="231"/>
      <c r="E2524" s="6"/>
      <c r="F2524" s="6"/>
      <c r="G2524" s="9"/>
    </row>
    <row r="2525" spans="1:7">
      <c r="A2525" s="6"/>
      <c r="B2525" s="6"/>
      <c r="C2525" s="7"/>
      <c r="D2525" s="231"/>
      <c r="E2525" s="6"/>
      <c r="F2525" s="6"/>
      <c r="G2525" s="9"/>
    </row>
    <row r="2526" spans="1:7">
      <c r="A2526" s="6"/>
      <c r="B2526" s="6"/>
      <c r="C2526" s="7"/>
      <c r="D2526" s="231"/>
      <c r="E2526" s="6"/>
      <c r="F2526" s="6"/>
      <c r="G2526" s="9"/>
    </row>
    <row r="2527" spans="1:7">
      <c r="A2527" s="6"/>
      <c r="B2527" s="6"/>
      <c r="C2527" s="7"/>
      <c r="D2527" s="231"/>
      <c r="E2527" s="6"/>
      <c r="F2527" s="6"/>
      <c r="G2527" s="9"/>
    </row>
    <row r="2528" spans="1:7">
      <c r="A2528" s="6"/>
      <c r="B2528" s="6"/>
      <c r="C2528" s="7"/>
      <c r="D2528" s="231"/>
      <c r="E2528" s="6"/>
      <c r="F2528" s="6"/>
      <c r="G2528" s="9"/>
    </row>
    <row r="2529" spans="1:7">
      <c r="A2529" s="6"/>
      <c r="B2529" s="6"/>
      <c r="C2529" s="7"/>
      <c r="D2529" s="231"/>
      <c r="E2529" s="6"/>
      <c r="F2529" s="6"/>
      <c r="G2529" s="9"/>
    </row>
    <row r="2530" spans="1:7">
      <c r="A2530" s="6"/>
      <c r="B2530" s="6"/>
      <c r="C2530" s="7"/>
      <c r="D2530" s="231"/>
      <c r="E2530" s="6"/>
      <c r="F2530" s="6"/>
      <c r="G2530" s="9"/>
    </row>
    <row r="2531" spans="1:7">
      <c r="A2531" s="6"/>
      <c r="B2531" s="6"/>
      <c r="C2531" s="7"/>
      <c r="D2531" s="231"/>
      <c r="E2531" s="6"/>
      <c r="F2531" s="6"/>
      <c r="G2531" s="9"/>
    </row>
    <row r="2532" spans="1:7">
      <c r="A2532" s="6"/>
      <c r="B2532" s="6"/>
      <c r="C2532" s="7"/>
      <c r="D2532" s="231"/>
      <c r="E2532" s="6"/>
      <c r="F2532" s="6"/>
      <c r="G2532" s="9"/>
    </row>
    <row r="2533" spans="1:7">
      <c r="A2533" s="6"/>
      <c r="B2533" s="6"/>
      <c r="C2533" s="7"/>
      <c r="D2533" s="231"/>
      <c r="E2533" s="6"/>
      <c r="F2533" s="6"/>
      <c r="G2533" s="9"/>
    </row>
    <row r="2534" spans="1:7">
      <c r="A2534" s="6"/>
      <c r="B2534" s="6"/>
      <c r="C2534" s="7"/>
      <c r="D2534" s="231"/>
      <c r="E2534" s="6"/>
      <c r="F2534" s="6"/>
      <c r="G2534" s="9"/>
    </row>
    <row r="2535" spans="1:7">
      <c r="A2535" s="6"/>
      <c r="B2535" s="6"/>
      <c r="C2535" s="7"/>
      <c r="D2535" s="231"/>
      <c r="E2535" s="6"/>
      <c r="F2535" s="6"/>
      <c r="G2535" s="9"/>
    </row>
    <row r="2536" spans="1:7">
      <c r="A2536" s="6"/>
      <c r="B2536" s="6"/>
      <c r="C2536" s="7"/>
      <c r="D2536" s="231"/>
      <c r="E2536" s="6"/>
      <c r="F2536" s="6"/>
      <c r="G2536" s="9"/>
    </row>
    <row r="2537" spans="1:7">
      <c r="A2537" s="6"/>
      <c r="B2537" s="6"/>
      <c r="C2537" s="7"/>
      <c r="D2537" s="231"/>
      <c r="E2537" s="6"/>
      <c r="F2537" s="6"/>
      <c r="G2537" s="9"/>
    </row>
    <row r="2538" spans="1:7">
      <c r="A2538" s="6"/>
      <c r="B2538" s="6"/>
      <c r="C2538" s="7"/>
      <c r="D2538" s="231"/>
      <c r="E2538" s="6"/>
      <c r="F2538" s="6"/>
      <c r="G2538" s="9"/>
    </row>
    <row r="2539" spans="1:7">
      <c r="A2539" s="6"/>
      <c r="B2539" s="6"/>
      <c r="C2539" s="7"/>
      <c r="D2539" s="231"/>
      <c r="E2539" s="6"/>
      <c r="F2539" s="6"/>
      <c r="G2539" s="9"/>
    </row>
    <row r="2540" spans="1:7">
      <c r="A2540" s="6"/>
      <c r="B2540" s="6"/>
      <c r="C2540" s="7"/>
      <c r="D2540" s="231"/>
      <c r="E2540" s="6"/>
      <c r="F2540" s="6"/>
      <c r="G2540" s="9"/>
    </row>
    <row r="2541" spans="1:7">
      <c r="A2541" s="6"/>
      <c r="B2541" s="6"/>
      <c r="C2541" s="7"/>
      <c r="D2541" s="231"/>
      <c r="E2541" s="6"/>
      <c r="F2541" s="6"/>
      <c r="G2541" s="9"/>
    </row>
    <row r="2542" spans="1:7">
      <c r="A2542" s="6"/>
      <c r="B2542" s="6"/>
      <c r="C2542" s="7"/>
      <c r="D2542" s="231"/>
      <c r="E2542" s="6"/>
      <c r="F2542" s="6"/>
      <c r="G2542" s="9"/>
    </row>
    <row r="2543" spans="1:7">
      <c r="A2543" s="6"/>
      <c r="B2543" s="6"/>
      <c r="C2543" s="7"/>
      <c r="D2543" s="231"/>
      <c r="E2543" s="6"/>
      <c r="F2543" s="6"/>
      <c r="G2543" s="9"/>
    </row>
    <row r="2544" spans="1:7">
      <c r="A2544" s="6"/>
      <c r="B2544" s="6"/>
      <c r="C2544" s="7"/>
      <c r="D2544" s="231"/>
      <c r="E2544" s="6"/>
      <c r="F2544" s="6"/>
      <c r="G2544" s="9"/>
    </row>
    <row r="2545" spans="1:7">
      <c r="A2545" s="6"/>
      <c r="B2545" s="6"/>
      <c r="C2545" s="7"/>
      <c r="D2545" s="231"/>
      <c r="E2545" s="6"/>
      <c r="F2545" s="6"/>
      <c r="G2545" s="9"/>
    </row>
    <row r="2546" spans="1:7">
      <c r="A2546" s="6"/>
      <c r="B2546" s="6"/>
      <c r="C2546" s="7"/>
      <c r="D2546" s="231"/>
      <c r="E2546" s="6"/>
      <c r="F2546" s="6"/>
      <c r="G2546" s="9"/>
    </row>
    <row r="2547" spans="1:7">
      <c r="A2547" s="6"/>
      <c r="B2547" s="6"/>
      <c r="C2547" s="7"/>
      <c r="D2547" s="231"/>
      <c r="E2547" s="6"/>
      <c r="F2547" s="6"/>
      <c r="G2547" s="9"/>
    </row>
    <row r="2548" spans="1:7">
      <c r="A2548" s="6"/>
      <c r="B2548" s="6"/>
      <c r="C2548" s="7"/>
      <c r="D2548" s="231"/>
      <c r="E2548" s="6"/>
      <c r="F2548" s="6"/>
      <c r="G2548" s="9"/>
    </row>
    <row r="2549" spans="1:7">
      <c r="A2549" s="6"/>
      <c r="B2549" s="6"/>
      <c r="C2549" s="7"/>
      <c r="D2549" s="231"/>
      <c r="E2549" s="6"/>
      <c r="F2549" s="6"/>
      <c r="G2549" s="9"/>
    </row>
    <row r="2550" spans="1:7">
      <c r="A2550" s="6"/>
      <c r="B2550" s="6"/>
      <c r="C2550" s="7"/>
      <c r="D2550" s="231"/>
      <c r="E2550" s="6"/>
      <c r="F2550" s="6"/>
      <c r="G2550" s="9"/>
    </row>
    <row r="2551" spans="1:7">
      <c r="A2551" s="6"/>
      <c r="B2551" s="6"/>
      <c r="C2551" s="7"/>
      <c r="D2551" s="231"/>
      <c r="E2551" s="6"/>
      <c r="F2551" s="6"/>
      <c r="G2551" s="9"/>
    </row>
    <row r="2552" spans="1:7">
      <c r="A2552" s="6"/>
      <c r="B2552" s="6"/>
      <c r="C2552" s="7"/>
      <c r="D2552" s="231"/>
      <c r="E2552" s="6"/>
      <c r="F2552" s="6"/>
      <c r="G2552" s="9"/>
    </row>
    <row r="2553" spans="1:7">
      <c r="A2553" s="6"/>
      <c r="B2553" s="6"/>
      <c r="C2553" s="7"/>
      <c r="D2553" s="231"/>
      <c r="E2553" s="6"/>
      <c r="F2553" s="6"/>
      <c r="G2553" s="9"/>
    </row>
    <row r="2554" spans="1:7">
      <c r="A2554" s="6"/>
      <c r="B2554" s="6"/>
      <c r="C2554" s="7"/>
      <c r="D2554" s="231"/>
      <c r="E2554" s="6"/>
      <c r="F2554" s="6"/>
      <c r="G2554" s="9"/>
    </row>
    <row r="2555" spans="1:7">
      <c r="A2555" s="6"/>
      <c r="B2555" s="6"/>
      <c r="C2555" s="7"/>
      <c r="D2555" s="231"/>
      <c r="E2555" s="6"/>
      <c r="F2555" s="6"/>
      <c r="G2555" s="9"/>
    </row>
    <row r="2556" spans="1:7">
      <c r="A2556" s="6"/>
      <c r="B2556" s="6"/>
      <c r="C2556" s="7"/>
      <c r="D2556" s="231"/>
      <c r="E2556" s="6"/>
      <c r="F2556" s="6"/>
      <c r="G2556" s="9"/>
    </row>
    <row r="2557" spans="1:7">
      <c r="A2557" s="6"/>
      <c r="B2557" s="6"/>
      <c r="C2557" s="7"/>
      <c r="D2557" s="231"/>
      <c r="E2557" s="6"/>
      <c r="F2557" s="6"/>
      <c r="G2557" s="9"/>
    </row>
    <row r="2558" spans="1:7">
      <c r="A2558" s="6"/>
      <c r="B2558" s="6"/>
      <c r="C2558" s="7"/>
      <c r="D2558" s="231"/>
      <c r="E2558" s="6"/>
      <c r="F2558" s="6"/>
      <c r="G2558" s="9"/>
    </row>
    <row r="2559" spans="1:7">
      <c r="A2559" s="6"/>
      <c r="B2559" s="6"/>
      <c r="C2559" s="7"/>
      <c r="D2559" s="231"/>
      <c r="E2559" s="6"/>
      <c r="F2559" s="6"/>
      <c r="G2559" s="9"/>
    </row>
    <row r="2560" spans="1:7">
      <c r="A2560" s="6"/>
      <c r="B2560" s="6"/>
      <c r="C2560" s="7"/>
      <c r="D2560" s="231"/>
      <c r="E2560" s="6"/>
      <c r="F2560" s="6"/>
      <c r="G2560" s="9"/>
    </row>
    <row r="2561" spans="1:7">
      <c r="A2561" s="6"/>
      <c r="B2561" s="6"/>
      <c r="C2561" s="7"/>
      <c r="D2561" s="231"/>
      <c r="E2561" s="6"/>
      <c r="F2561" s="6"/>
      <c r="G2561" s="9"/>
    </row>
    <row r="2562" spans="1:7">
      <c r="A2562" s="6"/>
      <c r="B2562" s="6"/>
      <c r="C2562" s="7"/>
      <c r="D2562" s="231"/>
      <c r="E2562" s="6"/>
      <c r="F2562" s="6"/>
      <c r="G2562" s="9"/>
    </row>
    <row r="2563" spans="1:7">
      <c r="A2563" s="6"/>
      <c r="B2563" s="6"/>
      <c r="C2563" s="7"/>
      <c r="D2563" s="231"/>
      <c r="E2563" s="6"/>
      <c r="F2563" s="6"/>
      <c r="G2563" s="9"/>
    </row>
    <row r="2564" spans="1:7">
      <c r="A2564" s="6"/>
      <c r="B2564" s="6"/>
      <c r="C2564" s="7"/>
      <c r="D2564" s="231"/>
      <c r="E2564" s="6"/>
      <c r="F2564" s="6"/>
      <c r="G2564" s="9"/>
    </row>
    <row r="2565" spans="1:7">
      <c r="A2565" s="6"/>
      <c r="B2565" s="6"/>
      <c r="C2565" s="7"/>
      <c r="D2565" s="231"/>
      <c r="E2565" s="6"/>
      <c r="F2565" s="6"/>
      <c r="G2565" s="9"/>
    </row>
    <row r="2566" spans="1:7">
      <c r="A2566" s="6"/>
      <c r="B2566" s="6"/>
      <c r="C2566" s="7"/>
      <c r="D2566" s="231"/>
      <c r="E2566" s="6"/>
      <c r="F2566" s="6"/>
      <c r="G2566" s="9"/>
    </row>
    <row r="2567" spans="1:7">
      <c r="A2567" s="6"/>
      <c r="B2567" s="6"/>
      <c r="C2567" s="7"/>
      <c r="D2567" s="231"/>
      <c r="E2567" s="6"/>
      <c r="F2567" s="6"/>
      <c r="G2567" s="9"/>
    </row>
    <row r="2568" spans="1:7">
      <c r="A2568" s="6"/>
      <c r="B2568" s="6"/>
      <c r="C2568" s="7"/>
      <c r="D2568" s="231"/>
      <c r="E2568" s="6"/>
      <c r="F2568" s="6"/>
      <c r="G2568" s="9"/>
    </row>
    <row r="2569" spans="1:7">
      <c r="A2569" s="6"/>
      <c r="B2569" s="6"/>
      <c r="C2569" s="7"/>
      <c r="D2569" s="231"/>
      <c r="E2569" s="6"/>
      <c r="F2569" s="6"/>
      <c r="G2569" s="9"/>
    </row>
    <row r="2570" spans="1:7">
      <c r="A2570" s="6"/>
      <c r="B2570" s="6"/>
      <c r="C2570" s="7"/>
      <c r="D2570" s="231"/>
      <c r="E2570" s="6"/>
      <c r="F2570" s="6"/>
      <c r="G2570" s="9"/>
    </row>
    <row r="2571" spans="1:7">
      <c r="A2571" s="6"/>
      <c r="B2571" s="6"/>
      <c r="C2571" s="7"/>
      <c r="D2571" s="231"/>
      <c r="E2571" s="6"/>
      <c r="F2571" s="6"/>
      <c r="G2571" s="9"/>
    </row>
    <row r="2572" spans="1:7">
      <c r="A2572" s="6"/>
      <c r="B2572" s="6"/>
      <c r="C2572" s="7"/>
      <c r="D2572" s="231"/>
      <c r="E2572" s="6"/>
      <c r="F2572" s="6"/>
      <c r="G2572" s="9"/>
    </row>
    <row r="2573" spans="1:7">
      <c r="A2573" s="6"/>
      <c r="B2573" s="6"/>
      <c r="C2573" s="7"/>
      <c r="D2573" s="231"/>
      <c r="E2573" s="6"/>
      <c r="F2573" s="6"/>
      <c r="G2573" s="9"/>
    </row>
    <row r="2574" spans="1:7">
      <c r="A2574" s="6"/>
      <c r="B2574" s="6"/>
      <c r="C2574" s="7"/>
      <c r="D2574" s="231"/>
      <c r="E2574" s="6"/>
      <c r="F2574" s="6"/>
      <c r="G2574" s="9"/>
    </row>
    <row r="2575" spans="1:7">
      <c r="A2575" s="6"/>
      <c r="B2575" s="6"/>
      <c r="C2575" s="7"/>
      <c r="D2575" s="231"/>
      <c r="E2575" s="6"/>
      <c r="F2575" s="6"/>
      <c r="G2575" s="9"/>
    </row>
    <row r="2576" spans="1:7">
      <c r="A2576" s="6"/>
      <c r="B2576" s="6"/>
      <c r="C2576" s="7"/>
      <c r="D2576" s="231"/>
      <c r="E2576" s="6"/>
      <c r="F2576" s="6"/>
      <c r="G2576" s="9"/>
    </row>
    <row r="2577" spans="1:7">
      <c r="A2577" s="6"/>
      <c r="B2577" s="6"/>
      <c r="C2577" s="7"/>
      <c r="D2577" s="231"/>
      <c r="E2577" s="6"/>
      <c r="F2577" s="6"/>
      <c r="G2577" s="9"/>
    </row>
    <row r="2578" spans="1:7">
      <c r="A2578" s="6"/>
      <c r="B2578" s="6"/>
      <c r="C2578" s="7"/>
      <c r="D2578" s="231"/>
      <c r="E2578" s="6"/>
      <c r="F2578" s="6"/>
      <c r="G2578" s="9"/>
    </row>
    <row r="2579" spans="1:7">
      <c r="A2579" s="6"/>
      <c r="B2579" s="6"/>
      <c r="C2579" s="7"/>
      <c r="D2579" s="231"/>
      <c r="E2579" s="6"/>
      <c r="F2579" s="6"/>
      <c r="G2579" s="9"/>
    </row>
    <row r="2580" spans="1:7">
      <c r="A2580" s="6"/>
      <c r="B2580" s="6"/>
      <c r="C2580" s="7"/>
      <c r="D2580" s="231"/>
      <c r="E2580" s="6"/>
      <c r="F2580" s="6"/>
      <c r="G2580" s="9"/>
    </row>
    <row r="2581" spans="1:7">
      <c r="A2581" s="6"/>
      <c r="B2581" s="6"/>
      <c r="C2581" s="7"/>
      <c r="D2581" s="231"/>
      <c r="E2581" s="6"/>
      <c r="F2581" s="6"/>
      <c r="G2581" s="9"/>
    </row>
    <row r="2582" spans="1:7">
      <c r="A2582" s="6"/>
      <c r="B2582" s="6"/>
      <c r="C2582" s="7"/>
      <c r="D2582" s="231"/>
      <c r="E2582" s="6"/>
      <c r="F2582" s="6"/>
      <c r="G2582" s="9"/>
    </row>
    <row r="2583" spans="1:7">
      <c r="A2583" s="6"/>
      <c r="B2583" s="6"/>
      <c r="C2583" s="7"/>
      <c r="D2583" s="231"/>
      <c r="E2583" s="6"/>
      <c r="F2583" s="6"/>
      <c r="G2583" s="9"/>
    </row>
    <row r="2584" spans="1:7">
      <c r="A2584" s="6"/>
      <c r="B2584" s="6"/>
      <c r="C2584" s="7"/>
      <c r="D2584" s="231"/>
      <c r="E2584" s="6"/>
      <c r="F2584" s="6"/>
      <c r="G2584" s="9"/>
    </row>
    <row r="2585" spans="1:7">
      <c r="A2585" s="6"/>
      <c r="B2585" s="6"/>
      <c r="C2585" s="7"/>
      <c r="D2585" s="231"/>
      <c r="E2585" s="6"/>
      <c r="F2585" s="6"/>
      <c r="G2585" s="9"/>
    </row>
    <row r="2586" spans="1:7">
      <c r="A2586" s="6"/>
      <c r="B2586" s="6"/>
      <c r="C2586" s="7"/>
      <c r="D2586" s="231"/>
      <c r="E2586" s="6"/>
      <c r="F2586" s="6"/>
      <c r="G2586" s="9"/>
    </row>
    <row r="2587" spans="1:7">
      <c r="A2587" s="6"/>
      <c r="B2587" s="6"/>
      <c r="C2587" s="7"/>
      <c r="D2587" s="231"/>
      <c r="E2587" s="6"/>
      <c r="F2587" s="6"/>
      <c r="G2587" s="9"/>
    </row>
    <row r="2588" spans="1:7">
      <c r="A2588" s="6"/>
      <c r="B2588" s="6"/>
      <c r="C2588" s="7"/>
      <c r="D2588" s="231"/>
      <c r="E2588" s="6"/>
      <c r="F2588" s="6"/>
      <c r="G2588" s="9"/>
    </row>
    <row r="2589" spans="1:7">
      <c r="A2589" s="6"/>
      <c r="B2589" s="6"/>
      <c r="C2589" s="7"/>
      <c r="D2589" s="231"/>
      <c r="E2589" s="6"/>
      <c r="F2589" s="6"/>
      <c r="G2589" s="9"/>
    </row>
    <row r="2590" spans="1:7">
      <c r="A2590" s="6"/>
      <c r="B2590" s="6"/>
      <c r="C2590" s="7"/>
      <c r="D2590" s="231"/>
      <c r="E2590" s="6"/>
      <c r="F2590" s="6"/>
      <c r="G2590" s="9"/>
    </row>
    <row r="2591" spans="1:7">
      <c r="A2591" s="6"/>
      <c r="B2591" s="6"/>
      <c r="C2591" s="7"/>
      <c r="D2591" s="231"/>
      <c r="E2591" s="6"/>
      <c r="F2591" s="6"/>
      <c r="G2591" s="9"/>
    </row>
    <row r="2592" spans="1:7">
      <c r="A2592" s="6"/>
      <c r="B2592" s="6"/>
      <c r="C2592" s="7"/>
      <c r="D2592" s="231"/>
      <c r="E2592" s="6"/>
      <c r="F2592" s="6"/>
      <c r="G2592" s="9"/>
    </row>
    <row r="2593" spans="1:7">
      <c r="A2593" s="6"/>
      <c r="B2593" s="6"/>
      <c r="C2593" s="7"/>
      <c r="D2593" s="231"/>
      <c r="E2593" s="6"/>
      <c r="F2593" s="6"/>
      <c r="G2593" s="9"/>
    </row>
    <row r="2594" spans="1:7">
      <c r="A2594" s="6"/>
      <c r="B2594" s="6"/>
      <c r="C2594" s="7"/>
      <c r="D2594" s="231"/>
      <c r="E2594" s="6"/>
      <c r="F2594" s="6"/>
      <c r="G2594" s="9"/>
    </row>
    <row r="2595" spans="1:7">
      <c r="A2595" s="6"/>
      <c r="B2595" s="6"/>
      <c r="C2595" s="7"/>
      <c r="D2595" s="231"/>
      <c r="E2595" s="6"/>
      <c r="F2595" s="6"/>
      <c r="G2595" s="9"/>
    </row>
    <row r="2596" spans="1:7">
      <c r="A2596" s="6"/>
      <c r="B2596" s="6"/>
      <c r="C2596" s="7"/>
      <c r="D2596" s="231"/>
      <c r="E2596" s="6"/>
      <c r="F2596" s="6"/>
      <c r="G2596" s="9"/>
    </row>
    <row r="2597" spans="1:7">
      <c r="A2597" s="6"/>
      <c r="B2597" s="6"/>
      <c r="C2597" s="7"/>
      <c r="D2597" s="231"/>
      <c r="E2597" s="6"/>
      <c r="F2597" s="6"/>
      <c r="G2597" s="9"/>
    </row>
    <row r="2598" spans="1:7">
      <c r="A2598" s="6"/>
      <c r="B2598" s="6"/>
      <c r="C2598" s="7"/>
      <c r="D2598" s="231"/>
      <c r="E2598" s="6"/>
      <c r="F2598" s="6"/>
      <c r="G2598" s="9"/>
    </row>
    <row r="2599" spans="1:7">
      <c r="A2599" s="6"/>
      <c r="B2599" s="6"/>
      <c r="C2599" s="7"/>
      <c r="D2599" s="231"/>
      <c r="E2599" s="6"/>
      <c r="F2599" s="6"/>
      <c r="G2599" s="9"/>
    </row>
    <row r="2600" spans="1:7">
      <c r="A2600" s="6"/>
      <c r="B2600" s="6"/>
      <c r="C2600" s="7"/>
      <c r="D2600" s="231"/>
      <c r="E2600" s="6"/>
      <c r="F2600" s="6"/>
      <c r="G2600" s="9"/>
    </row>
    <row r="2601" spans="1:7">
      <c r="A2601" s="6"/>
      <c r="B2601" s="6"/>
      <c r="C2601" s="7"/>
      <c r="D2601" s="231"/>
      <c r="E2601" s="6"/>
      <c r="F2601" s="6"/>
      <c r="G2601" s="9"/>
    </row>
    <row r="2602" spans="1:7">
      <c r="A2602" s="6"/>
      <c r="B2602" s="6"/>
      <c r="C2602" s="7"/>
      <c r="D2602" s="231"/>
      <c r="E2602" s="6"/>
      <c r="F2602" s="6"/>
      <c r="G2602" s="9"/>
    </row>
    <row r="2603" spans="1:7">
      <c r="A2603" s="6"/>
      <c r="B2603" s="6"/>
      <c r="C2603" s="7"/>
      <c r="D2603" s="231"/>
      <c r="E2603" s="6"/>
      <c r="F2603" s="6"/>
      <c r="G2603" s="9"/>
    </row>
    <row r="2604" spans="1:7">
      <c r="A2604" s="6"/>
      <c r="B2604" s="6"/>
      <c r="C2604" s="7"/>
      <c r="D2604" s="231"/>
      <c r="E2604" s="6"/>
      <c r="F2604" s="6"/>
      <c r="G2604" s="9"/>
    </row>
    <row r="2605" spans="1:7">
      <c r="A2605" s="6"/>
      <c r="B2605" s="6"/>
      <c r="C2605" s="7"/>
      <c r="D2605" s="231"/>
      <c r="E2605" s="6"/>
      <c r="F2605" s="6"/>
      <c r="G2605" s="9"/>
    </row>
    <row r="2606" spans="1:7">
      <c r="A2606" s="6"/>
      <c r="B2606" s="6"/>
      <c r="C2606" s="7"/>
      <c r="D2606" s="231"/>
      <c r="E2606" s="6"/>
      <c r="F2606" s="6"/>
      <c r="G2606" s="9"/>
    </row>
    <row r="2607" spans="1:7">
      <c r="A2607" s="6"/>
      <c r="B2607" s="6"/>
      <c r="C2607" s="7"/>
      <c r="D2607" s="231"/>
      <c r="E2607" s="6"/>
      <c r="F2607" s="6"/>
      <c r="G2607" s="9"/>
    </row>
    <row r="2608" spans="1:7">
      <c r="A2608" s="6"/>
      <c r="B2608" s="6"/>
      <c r="C2608" s="7"/>
      <c r="D2608" s="231"/>
      <c r="E2608" s="6"/>
      <c r="F2608" s="6"/>
      <c r="G2608" s="9"/>
    </row>
    <row r="2609" spans="1:7">
      <c r="A2609" s="6"/>
      <c r="B2609" s="6"/>
      <c r="C2609" s="7"/>
      <c r="D2609" s="231"/>
      <c r="E2609" s="6"/>
      <c r="F2609" s="6"/>
      <c r="G2609" s="9"/>
    </row>
    <row r="2610" spans="1:7">
      <c r="A2610" s="6"/>
      <c r="B2610" s="6"/>
      <c r="C2610" s="7"/>
      <c r="D2610" s="231"/>
      <c r="E2610" s="6"/>
      <c r="F2610" s="6"/>
      <c r="G2610" s="9"/>
    </row>
    <row r="2611" spans="1:7">
      <c r="A2611" s="6"/>
      <c r="B2611" s="6"/>
      <c r="C2611" s="7"/>
      <c r="D2611" s="231"/>
      <c r="E2611" s="6"/>
      <c r="F2611" s="6"/>
      <c r="G2611" s="9"/>
    </row>
    <row r="2612" spans="1:7">
      <c r="A2612" s="6"/>
      <c r="B2612" s="6"/>
      <c r="C2612" s="7"/>
      <c r="D2612" s="231"/>
      <c r="E2612" s="6"/>
      <c r="F2612" s="6"/>
      <c r="G2612" s="9"/>
    </row>
    <row r="2613" spans="1:7">
      <c r="A2613" s="6"/>
      <c r="B2613" s="6"/>
      <c r="C2613" s="7"/>
      <c r="D2613" s="231"/>
      <c r="E2613" s="6"/>
      <c r="F2613" s="6"/>
      <c r="G2613" s="9"/>
    </row>
    <row r="2614" spans="1:7">
      <c r="A2614" s="6"/>
      <c r="B2614" s="6"/>
      <c r="C2614" s="7"/>
      <c r="D2614" s="231"/>
      <c r="E2614" s="6"/>
      <c r="F2614" s="6"/>
      <c r="G2614" s="9"/>
    </row>
    <row r="2615" spans="1:7">
      <c r="A2615" s="6"/>
      <c r="B2615" s="6"/>
      <c r="C2615" s="7"/>
      <c r="D2615" s="231"/>
      <c r="E2615" s="6"/>
      <c r="F2615" s="6"/>
      <c r="G2615" s="9"/>
    </row>
    <row r="2616" spans="1:7">
      <c r="A2616" s="6"/>
      <c r="B2616" s="6"/>
      <c r="C2616" s="7"/>
      <c r="D2616" s="231"/>
      <c r="E2616" s="6"/>
      <c r="F2616" s="6"/>
      <c r="G2616" s="9"/>
    </row>
    <row r="2617" spans="1:7">
      <c r="A2617" s="6"/>
      <c r="B2617" s="6"/>
      <c r="C2617" s="7"/>
      <c r="D2617" s="231"/>
      <c r="E2617" s="6"/>
      <c r="F2617" s="6"/>
      <c r="G2617" s="9"/>
    </row>
    <row r="2618" spans="1:7">
      <c r="A2618" s="6"/>
      <c r="B2618" s="6"/>
      <c r="C2618" s="7"/>
      <c r="D2618" s="231"/>
      <c r="E2618" s="6"/>
      <c r="F2618" s="6"/>
      <c r="G2618" s="9"/>
    </row>
    <row r="2619" spans="1:7">
      <c r="A2619" s="6"/>
      <c r="B2619" s="6"/>
      <c r="C2619" s="7"/>
      <c r="D2619" s="231"/>
      <c r="E2619" s="6"/>
      <c r="F2619" s="6"/>
      <c r="G2619" s="9"/>
    </row>
    <row r="2620" spans="1:7">
      <c r="A2620" s="6"/>
      <c r="B2620" s="6"/>
      <c r="C2620" s="7"/>
      <c r="D2620" s="231"/>
      <c r="E2620" s="6"/>
      <c r="F2620" s="6"/>
      <c r="G2620" s="9"/>
    </row>
    <row r="2621" spans="1:7">
      <c r="A2621" s="6"/>
      <c r="B2621" s="6"/>
      <c r="C2621" s="7"/>
      <c r="D2621" s="231"/>
      <c r="E2621" s="6"/>
      <c r="F2621" s="6"/>
      <c r="G2621" s="9"/>
    </row>
    <row r="2622" spans="1:7">
      <c r="A2622" s="6"/>
      <c r="B2622" s="6"/>
      <c r="C2622" s="7"/>
      <c r="D2622" s="231"/>
      <c r="E2622" s="6"/>
      <c r="F2622" s="6"/>
      <c r="G2622" s="9"/>
    </row>
    <row r="2623" spans="1:7">
      <c r="A2623" s="6"/>
      <c r="B2623" s="6"/>
      <c r="C2623" s="7"/>
      <c r="D2623" s="231"/>
      <c r="E2623" s="6"/>
      <c r="F2623" s="6"/>
      <c r="G2623" s="9"/>
    </row>
    <row r="2624" spans="1:7">
      <c r="A2624" s="6"/>
      <c r="B2624" s="6"/>
      <c r="C2624" s="7"/>
      <c r="D2624" s="231"/>
      <c r="E2624" s="6"/>
      <c r="F2624" s="6"/>
      <c r="G2624" s="9"/>
    </row>
    <row r="2625" spans="1:7">
      <c r="A2625" s="6"/>
      <c r="B2625" s="6"/>
      <c r="C2625" s="7"/>
      <c r="D2625" s="231"/>
      <c r="E2625" s="6"/>
      <c r="F2625" s="6"/>
      <c r="G2625" s="9"/>
    </row>
    <row r="2626" spans="1:7">
      <c r="A2626" s="6"/>
      <c r="B2626" s="6"/>
      <c r="C2626" s="7"/>
      <c r="D2626" s="231"/>
      <c r="E2626" s="6"/>
      <c r="F2626" s="6"/>
      <c r="G2626" s="9"/>
    </row>
    <row r="2627" spans="1:7">
      <c r="A2627" s="6"/>
      <c r="B2627" s="6"/>
      <c r="C2627" s="7"/>
      <c r="D2627" s="231"/>
      <c r="E2627" s="6"/>
      <c r="F2627" s="6"/>
      <c r="G2627" s="9"/>
    </row>
    <row r="2628" spans="1:7">
      <c r="A2628" s="6"/>
      <c r="B2628" s="6"/>
      <c r="C2628" s="7"/>
      <c r="D2628" s="231"/>
      <c r="E2628" s="6"/>
      <c r="F2628" s="6"/>
      <c r="G2628" s="9"/>
    </row>
    <row r="2629" spans="1:7">
      <c r="A2629" s="6"/>
      <c r="B2629" s="6"/>
      <c r="C2629" s="7"/>
      <c r="D2629" s="231"/>
      <c r="E2629" s="6"/>
      <c r="F2629" s="6"/>
      <c r="G2629" s="9"/>
    </row>
    <row r="2630" spans="1:7">
      <c r="A2630" s="6"/>
      <c r="B2630" s="6"/>
      <c r="C2630" s="7"/>
      <c r="D2630" s="231"/>
      <c r="E2630" s="6"/>
      <c r="F2630" s="6"/>
      <c r="G2630" s="9"/>
    </row>
    <row r="2631" spans="1:7">
      <c r="A2631" s="6"/>
      <c r="B2631" s="6"/>
      <c r="C2631" s="7"/>
      <c r="D2631" s="231"/>
      <c r="E2631" s="6"/>
      <c r="F2631" s="6"/>
      <c r="G2631" s="9"/>
    </row>
    <row r="2632" spans="1:7">
      <c r="A2632" s="6"/>
      <c r="B2632" s="6"/>
      <c r="C2632" s="7"/>
      <c r="D2632" s="231"/>
      <c r="E2632" s="6"/>
      <c r="F2632" s="6"/>
      <c r="G2632" s="9"/>
    </row>
    <row r="2633" spans="1:7">
      <c r="A2633" s="6"/>
      <c r="B2633" s="6"/>
      <c r="C2633" s="7"/>
      <c r="D2633" s="231"/>
      <c r="E2633" s="6"/>
      <c r="F2633" s="6"/>
      <c r="G2633" s="9"/>
    </row>
    <row r="2634" spans="1:7">
      <c r="A2634" s="6"/>
      <c r="B2634" s="6"/>
      <c r="C2634" s="7"/>
      <c r="D2634" s="231"/>
      <c r="E2634" s="6"/>
      <c r="F2634" s="6"/>
      <c r="G2634" s="9"/>
    </row>
    <row r="2635" spans="1:7">
      <c r="A2635" s="6"/>
      <c r="B2635" s="6"/>
      <c r="C2635" s="7"/>
      <c r="D2635" s="231"/>
      <c r="E2635" s="6"/>
      <c r="F2635" s="6"/>
      <c r="G2635" s="9"/>
    </row>
    <row r="2636" spans="1:7">
      <c r="A2636" s="6"/>
      <c r="B2636" s="6"/>
      <c r="C2636" s="7"/>
      <c r="D2636" s="231"/>
      <c r="E2636" s="6"/>
      <c r="F2636" s="6"/>
      <c r="G2636" s="9"/>
    </row>
    <row r="2637" spans="1:7">
      <c r="A2637" s="6"/>
      <c r="B2637" s="6"/>
      <c r="C2637" s="7"/>
      <c r="D2637" s="231"/>
      <c r="E2637" s="6"/>
      <c r="F2637" s="6"/>
      <c r="G2637" s="9"/>
    </row>
    <row r="2638" spans="1:7">
      <c r="A2638" s="6"/>
      <c r="B2638" s="6"/>
      <c r="C2638" s="7"/>
      <c r="D2638" s="231"/>
      <c r="E2638" s="6"/>
      <c r="F2638" s="6"/>
      <c r="G2638" s="9"/>
    </row>
    <row r="2639" spans="1:7">
      <c r="A2639" s="6"/>
      <c r="B2639" s="6"/>
      <c r="C2639" s="7"/>
      <c r="D2639" s="231"/>
      <c r="E2639" s="6"/>
      <c r="F2639" s="6"/>
      <c r="G2639" s="9"/>
    </row>
    <row r="2640" spans="1:7">
      <c r="A2640" s="6"/>
      <c r="B2640" s="6"/>
      <c r="C2640" s="7"/>
      <c r="D2640" s="231"/>
      <c r="E2640" s="6"/>
      <c r="F2640" s="6"/>
      <c r="G2640" s="9"/>
    </row>
    <row r="2641" spans="1:7">
      <c r="A2641" s="6"/>
      <c r="B2641" s="6"/>
      <c r="C2641" s="7"/>
      <c r="D2641" s="231"/>
      <c r="E2641" s="6"/>
      <c r="F2641" s="6"/>
      <c r="G2641" s="9"/>
    </row>
    <row r="2642" spans="1:7">
      <c r="A2642" s="6"/>
      <c r="B2642" s="6"/>
      <c r="C2642" s="7"/>
      <c r="D2642" s="231"/>
      <c r="E2642" s="6"/>
      <c r="F2642" s="6"/>
      <c r="G2642" s="9"/>
    </row>
    <row r="2643" spans="1:7">
      <c r="A2643" s="6"/>
      <c r="B2643" s="6"/>
      <c r="C2643" s="7"/>
      <c r="D2643" s="231"/>
      <c r="E2643" s="6"/>
      <c r="F2643" s="6"/>
      <c r="G2643" s="9"/>
    </row>
    <row r="2644" spans="1:7">
      <c r="A2644" s="6"/>
      <c r="B2644" s="6"/>
      <c r="C2644" s="7"/>
      <c r="D2644" s="231"/>
      <c r="E2644" s="6"/>
      <c r="F2644" s="6"/>
      <c r="G2644" s="9"/>
    </row>
    <row r="2645" spans="1:7">
      <c r="A2645" s="6"/>
      <c r="B2645" s="6"/>
      <c r="C2645" s="7"/>
      <c r="D2645" s="231"/>
      <c r="E2645" s="6"/>
      <c r="F2645" s="6"/>
      <c r="G2645" s="9"/>
    </row>
    <row r="2646" spans="1:7">
      <c r="A2646" s="6"/>
      <c r="B2646" s="6"/>
      <c r="C2646" s="7"/>
      <c r="D2646" s="231"/>
      <c r="E2646" s="6"/>
      <c r="F2646" s="6"/>
      <c r="G2646" s="9"/>
    </row>
    <row r="2647" spans="1:7">
      <c r="A2647" s="6"/>
      <c r="B2647" s="6"/>
      <c r="C2647" s="7"/>
      <c r="D2647" s="231"/>
      <c r="E2647" s="6"/>
      <c r="F2647" s="6"/>
      <c r="G2647" s="9"/>
    </row>
    <row r="2648" spans="1:7">
      <c r="A2648" s="6"/>
      <c r="B2648" s="6"/>
      <c r="C2648" s="7"/>
      <c r="D2648" s="231"/>
      <c r="E2648" s="6"/>
      <c r="F2648" s="6"/>
      <c r="G2648" s="9"/>
    </row>
    <row r="2649" spans="1:7">
      <c r="A2649" s="6"/>
      <c r="B2649" s="6"/>
      <c r="C2649" s="7"/>
      <c r="D2649" s="231"/>
      <c r="E2649" s="6"/>
      <c r="F2649" s="6"/>
      <c r="G2649" s="9"/>
    </row>
    <row r="2650" spans="1:7">
      <c r="A2650" s="6"/>
      <c r="B2650" s="6"/>
      <c r="C2650" s="7"/>
      <c r="D2650" s="231"/>
      <c r="E2650" s="6"/>
      <c r="F2650" s="6"/>
      <c r="G2650" s="9"/>
    </row>
    <row r="2651" spans="1:7">
      <c r="A2651" s="6"/>
      <c r="B2651" s="6"/>
      <c r="C2651" s="7"/>
      <c r="D2651" s="231"/>
      <c r="E2651" s="6"/>
      <c r="F2651" s="6"/>
      <c r="G2651" s="9"/>
    </row>
    <row r="2652" spans="1:7">
      <c r="A2652" s="6"/>
      <c r="B2652" s="6"/>
      <c r="C2652" s="7"/>
      <c r="D2652" s="231"/>
      <c r="E2652" s="6"/>
      <c r="F2652" s="6"/>
      <c r="G2652" s="9"/>
    </row>
    <row r="2653" spans="1:7">
      <c r="A2653" s="6"/>
      <c r="B2653" s="6"/>
      <c r="C2653" s="7"/>
      <c r="D2653" s="231"/>
      <c r="E2653" s="6"/>
      <c r="F2653" s="6"/>
      <c r="G2653" s="9"/>
    </row>
    <row r="2654" spans="1:7">
      <c r="A2654" s="6"/>
      <c r="B2654" s="6"/>
      <c r="C2654" s="7"/>
      <c r="D2654" s="231"/>
      <c r="E2654" s="6"/>
      <c r="F2654" s="6"/>
      <c r="G2654" s="9"/>
    </row>
    <row r="2655" spans="1:7">
      <c r="A2655" s="6"/>
      <c r="B2655" s="6"/>
      <c r="C2655" s="7"/>
      <c r="D2655" s="231"/>
      <c r="E2655" s="6"/>
      <c r="F2655" s="6"/>
      <c r="G2655" s="9"/>
    </row>
    <row r="2656" spans="1:7">
      <c r="A2656" s="6"/>
      <c r="B2656" s="6"/>
      <c r="C2656" s="7"/>
      <c r="D2656" s="231"/>
      <c r="E2656" s="6"/>
      <c r="F2656" s="6"/>
      <c r="G2656" s="9"/>
    </row>
    <row r="2657" spans="1:7">
      <c r="A2657" s="6"/>
      <c r="B2657" s="6"/>
      <c r="C2657" s="7"/>
      <c r="D2657" s="231"/>
      <c r="E2657" s="6"/>
      <c r="F2657" s="6"/>
      <c r="G2657" s="9"/>
    </row>
    <row r="2658" spans="1:7">
      <c r="A2658" s="6"/>
      <c r="B2658" s="6"/>
      <c r="C2658" s="7"/>
      <c r="D2658" s="231"/>
      <c r="E2658" s="6"/>
      <c r="F2658" s="6"/>
      <c r="G2658" s="9"/>
    </row>
    <row r="2659" spans="1:7">
      <c r="A2659" s="6"/>
      <c r="B2659" s="6"/>
      <c r="C2659" s="7"/>
      <c r="D2659" s="231"/>
      <c r="E2659" s="6"/>
      <c r="F2659" s="6"/>
      <c r="G2659" s="9"/>
    </row>
    <row r="2660" spans="1:7">
      <c r="A2660" s="6"/>
      <c r="B2660" s="6"/>
      <c r="C2660" s="7"/>
      <c r="D2660" s="231"/>
      <c r="E2660" s="6"/>
      <c r="F2660" s="6"/>
      <c r="G2660" s="9"/>
    </row>
    <row r="2661" spans="1:7">
      <c r="A2661" s="6"/>
      <c r="B2661" s="6"/>
      <c r="C2661" s="7"/>
      <c r="D2661" s="231"/>
      <c r="E2661" s="6"/>
      <c r="F2661" s="6"/>
      <c r="G2661" s="9"/>
    </row>
    <row r="2662" spans="1:7">
      <c r="A2662" s="6"/>
      <c r="B2662" s="6"/>
      <c r="C2662" s="7"/>
      <c r="D2662" s="231"/>
      <c r="E2662" s="6"/>
      <c r="F2662" s="6"/>
      <c r="G2662" s="9"/>
    </row>
    <row r="2663" spans="1:7">
      <c r="A2663" s="6"/>
      <c r="B2663" s="6"/>
      <c r="C2663" s="7"/>
      <c r="D2663" s="231"/>
      <c r="E2663" s="6"/>
      <c r="F2663" s="6"/>
      <c r="G2663" s="9"/>
    </row>
    <row r="2664" spans="1:7">
      <c r="A2664" s="6"/>
      <c r="B2664" s="6"/>
      <c r="C2664" s="7"/>
      <c r="D2664" s="231"/>
      <c r="E2664" s="6"/>
      <c r="F2664" s="6"/>
      <c r="G2664" s="9"/>
    </row>
    <row r="2665" spans="1:7">
      <c r="A2665" s="6"/>
      <c r="B2665" s="6"/>
      <c r="C2665" s="7"/>
      <c r="D2665" s="231"/>
      <c r="E2665" s="6"/>
      <c r="F2665" s="6"/>
      <c r="G2665" s="9"/>
    </row>
    <row r="2666" spans="1:7">
      <c r="A2666" s="6"/>
      <c r="B2666" s="6"/>
      <c r="C2666" s="7"/>
      <c r="D2666" s="231"/>
      <c r="E2666" s="6"/>
      <c r="F2666" s="6"/>
      <c r="G2666" s="9"/>
    </row>
    <row r="2667" spans="1:7">
      <c r="A2667" s="6"/>
      <c r="B2667" s="6"/>
      <c r="C2667" s="7"/>
      <c r="D2667" s="231"/>
      <c r="E2667" s="6"/>
      <c r="F2667" s="6"/>
      <c r="G2667" s="9"/>
    </row>
    <row r="2668" spans="1:7">
      <c r="A2668" s="6"/>
      <c r="B2668" s="6"/>
      <c r="C2668" s="7"/>
      <c r="D2668" s="231"/>
      <c r="E2668" s="6"/>
      <c r="F2668" s="6"/>
      <c r="G2668" s="9"/>
    </row>
    <row r="2669" spans="1:7">
      <c r="A2669" s="6"/>
      <c r="B2669" s="6"/>
      <c r="C2669" s="7"/>
      <c r="D2669" s="231"/>
      <c r="E2669" s="6"/>
      <c r="F2669" s="6"/>
      <c r="G2669" s="9"/>
    </row>
    <row r="2670" spans="1:7">
      <c r="A2670" s="6"/>
      <c r="B2670" s="6"/>
      <c r="C2670" s="7"/>
      <c r="D2670" s="231"/>
      <c r="E2670" s="6"/>
      <c r="F2670" s="6"/>
      <c r="G2670" s="9"/>
    </row>
    <row r="2671" spans="1:7">
      <c r="A2671" s="6"/>
      <c r="B2671" s="6"/>
      <c r="C2671" s="7"/>
      <c r="D2671" s="231"/>
      <c r="E2671" s="6"/>
      <c r="F2671" s="6"/>
      <c r="G2671" s="9"/>
    </row>
    <row r="2672" spans="1:7">
      <c r="A2672" s="6"/>
      <c r="B2672" s="6"/>
      <c r="C2672" s="7"/>
      <c r="D2672" s="231"/>
      <c r="E2672" s="6"/>
      <c r="F2672" s="6"/>
      <c r="G2672" s="9"/>
    </row>
    <row r="2673" spans="1:7">
      <c r="A2673" s="6"/>
      <c r="B2673" s="6"/>
      <c r="C2673" s="7"/>
      <c r="D2673" s="231"/>
      <c r="E2673" s="6"/>
      <c r="F2673" s="6"/>
      <c r="G2673" s="9"/>
    </row>
    <row r="2674" spans="1:7">
      <c r="A2674" s="6"/>
      <c r="B2674" s="6"/>
      <c r="C2674" s="7"/>
      <c r="D2674" s="231"/>
      <c r="E2674" s="6"/>
      <c r="F2674" s="6"/>
      <c r="G2674" s="9"/>
    </row>
    <row r="2675" spans="1:7">
      <c r="A2675" s="6"/>
      <c r="B2675" s="6"/>
      <c r="C2675" s="7"/>
      <c r="D2675" s="231"/>
      <c r="E2675" s="6"/>
      <c r="F2675" s="6"/>
      <c r="G2675" s="9"/>
    </row>
    <row r="2676" spans="1:7">
      <c r="A2676" s="6"/>
      <c r="B2676" s="6"/>
      <c r="C2676" s="7"/>
      <c r="D2676" s="231"/>
      <c r="E2676" s="6"/>
      <c r="F2676" s="6"/>
      <c r="G2676" s="9"/>
    </row>
    <row r="2677" spans="1:7">
      <c r="A2677" s="6"/>
      <c r="B2677" s="6"/>
      <c r="C2677" s="7"/>
      <c r="D2677" s="231"/>
      <c r="E2677" s="6"/>
      <c r="F2677" s="6"/>
      <c r="G2677" s="9"/>
    </row>
    <row r="2678" spans="1:7">
      <c r="A2678" s="6"/>
      <c r="B2678" s="6"/>
      <c r="C2678" s="7"/>
      <c r="D2678" s="231"/>
      <c r="E2678" s="6"/>
      <c r="F2678" s="6"/>
      <c r="G2678" s="9"/>
    </row>
    <row r="2679" spans="1:7">
      <c r="A2679" s="6"/>
      <c r="B2679" s="6"/>
      <c r="C2679" s="7"/>
      <c r="D2679" s="231"/>
      <c r="E2679" s="6"/>
      <c r="F2679" s="6"/>
      <c r="G2679" s="9"/>
    </row>
    <row r="2680" spans="1:7">
      <c r="A2680" s="6"/>
      <c r="B2680" s="6"/>
      <c r="C2680" s="7"/>
      <c r="D2680" s="231"/>
      <c r="E2680" s="6"/>
      <c r="F2680" s="6"/>
      <c r="G2680" s="9"/>
    </row>
    <row r="2681" spans="1:7">
      <c r="A2681" s="6"/>
      <c r="B2681" s="6"/>
      <c r="C2681" s="7"/>
      <c r="D2681" s="231"/>
      <c r="E2681" s="6"/>
      <c r="F2681" s="6"/>
      <c r="G2681" s="9"/>
    </row>
    <row r="2682" spans="1:7">
      <c r="A2682" s="6"/>
      <c r="B2682" s="6"/>
      <c r="C2682" s="7"/>
      <c r="D2682" s="231"/>
      <c r="E2682" s="6"/>
      <c r="F2682" s="6"/>
      <c r="G2682" s="9"/>
    </row>
    <row r="2683" spans="1:7">
      <c r="A2683" s="6"/>
      <c r="B2683" s="6"/>
      <c r="C2683" s="7"/>
      <c r="D2683" s="231"/>
      <c r="E2683" s="6"/>
      <c r="F2683" s="6"/>
      <c r="G2683" s="9"/>
    </row>
    <row r="2684" spans="1:7">
      <c r="A2684" s="6"/>
      <c r="B2684" s="6"/>
      <c r="C2684" s="7"/>
      <c r="D2684" s="231"/>
      <c r="E2684" s="6"/>
      <c r="F2684" s="6"/>
      <c r="G2684" s="9"/>
    </row>
    <row r="2685" spans="1:7">
      <c r="A2685" s="6"/>
      <c r="B2685" s="6"/>
      <c r="C2685" s="7"/>
      <c r="D2685" s="231"/>
      <c r="E2685" s="6"/>
      <c r="F2685" s="6"/>
      <c r="G2685" s="9"/>
    </row>
    <row r="2686" spans="1:7">
      <c r="A2686" s="6"/>
      <c r="B2686" s="6"/>
      <c r="C2686" s="7"/>
      <c r="D2686" s="231"/>
      <c r="E2686" s="6"/>
      <c r="F2686" s="6"/>
      <c r="G2686" s="9"/>
    </row>
    <row r="2687" spans="1:7">
      <c r="A2687" s="6"/>
      <c r="B2687" s="6"/>
      <c r="C2687" s="7"/>
      <c r="D2687" s="231"/>
      <c r="E2687" s="6"/>
      <c r="F2687" s="6"/>
      <c r="G2687" s="9"/>
    </row>
    <row r="2688" spans="1:7">
      <c r="A2688" s="6"/>
      <c r="B2688" s="6"/>
      <c r="C2688" s="7"/>
      <c r="D2688" s="231"/>
      <c r="E2688" s="6"/>
      <c r="F2688" s="6"/>
      <c r="G2688" s="9"/>
    </row>
    <row r="2689" spans="1:7">
      <c r="A2689" s="6"/>
      <c r="B2689" s="6"/>
      <c r="C2689" s="7"/>
      <c r="D2689" s="231"/>
      <c r="E2689" s="6"/>
      <c r="F2689" s="6"/>
      <c r="G2689" s="9"/>
    </row>
    <row r="2690" spans="1:7">
      <c r="A2690" s="6"/>
      <c r="B2690" s="6"/>
      <c r="C2690" s="7"/>
      <c r="D2690" s="231"/>
      <c r="E2690" s="6"/>
      <c r="F2690" s="6"/>
      <c r="G2690" s="9"/>
    </row>
    <row r="2691" spans="1:7">
      <c r="A2691" s="6"/>
      <c r="B2691" s="6"/>
      <c r="C2691" s="7"/>
      <c r="D2691" s="231"/>
      <c r="E2691" s="6"/>
      <c r="F2691" s="6"/>
      <c r="G2691" s="9"/>
    </row>
    <row r="2692" spans="1:7">
      <c r="A2692" s="6"/>
      <c r="B2692" s="6"/>
      <c r="C2692" s="7"/>
      <c r="D2692" s="231"/>
      <c r="E2692" s="6"/>
      <c r="F2692" s="6"/>
      <c r="G2692" s="9"/>
    </row>
    <row r="2693" spans="1:7">
      <c r="A2693" s="6"/>
      <c r="B2693" s="6"/>
      <c r="C2693" s="7"/>
      <c r="D2693" s="231"/>
      <c r="E2693" s="6"/>
      <c r="F2693" s="6"/>
      <c r="G2693" s="9"/>
    </row>
    <row r="2694" spans="1:7">
      <c r="A2694" s="6"/>
      <c r="B2694" s="6"/>
      <c r="C2694" s="7"/>
      <c r="D2694" s="231"/>
      <c r="E2694" s="6"/>
      <c r="F2694" s="6"/>
      <c r="G2694" s="9"/>
    </row>
    <row r="2695" spans="1:7">
      <c r="A2695" s="6"/>
      <c r="B2695" s="6"/>
      <c r="C2695" s="7"/>
      <c r="D2695" s="231"/>
      <c r="E2695" s="6"/>
      <c r="F2695" s="6"/>
      <c r="G2695" s="9"/>
    </row>
    <row r="2696" spans="1:7">
      <c r="A2696" s="6"/>
      <c r="B2696" s="6"/>
      <c r="C2696" s="7"/>
      <c r="D2696" s="231"/>
      <c r="E2696" s="6"/>
      <c r="F2696" s="6"/>
      <c r="G2696" s="9"/>
    </row>
    <row r="2697" spans="1:7">
      <c r="A2697" s="6"/>
      <c r="B2697" s="6"/>
      <c r="C2697" s="7"/>
      <c r="D2697" s="231"/>
      <c r="E2697" s="6"/>
      <c r="F2697" s="6"/>
      <c r="G2697" s="9"/>
    </row>
    <row r="2698" spans="1:7">
      <c r="A2698" s="6"/>
      <c r="B2698" s="6"/>
      <c r="C2698" s="7"/>
      <c r="D2698" s="231"/>
      <c r="E2698" s="6"/>
      <c r="F2698" s="6"/>
      <c r="G2698" s="9"/>
    </row>
    <row r="2699" spans="1:7">
      <c r="A2699" s="6"/>
      <c r="B2699" s="6"/>
      <c r="C2699" s="7"/>
      <c r="D2699" s="231"/>
      <c r="E2699" s="6"/>
      <c r="F2699" s="6"/>
      <c r="G2699" s="9"/>
    </row>
    <row r="2700" spans="1:7">
      <c r="A2700" s="6"/>
      <c r="B2700" s="6"/>
      <c r="C2700" s="7"/>
      <c r="D2700" s="231"/>
      <c r="E2700" s="6"/>
      <c r="F2700" s="6"/>
      <c r="G2700" s="9"/>
    </row>
    <row r="2701" spans="1:7">
      <c r="A2701" s="6"/>
      <c r="B2701" s="6"/>
      <c r="C2701" s="7"/>
      <c r="D2701" s="231"/>
      <c r="E2701" s="6"/>
      <c r="F2701" s="6"/>
      <c r="G2701" s="9"/>
    </row>
    <row r="2702" spans="1:7">
      <c r="A2702" s="6"/>
      <c r="B2702" s="6"/>
      <c r="C2702" s="7"/>
      <c r="D2702" s="231"/>
      <c r="E2702" s="6"/>
      <c r="F2702" s="6"/>
      <c r="G2702" s="9"/>
    </row>
    <row r="2703" spans="1:7">
      <c r="A2703" s="6"/>
      <c r="B2703" s="6"/>
      <c r="C2703" s="7"/>
      <c r="D2703" s="231"/>
      <c r="E2703" s="6"/>
      <c r="F2703" s="6"/>
      <c r="G2703" s="9"/>
    </row>
    <row r="2704" spans="1:7">
      <c r="A2704" s="6"/>
      <c r="B2704" s="6"/>
      <c r="C2704" s="7"/>
      <c r="D2704" s="231"/>
      <c r="E2704" s="6"/>
      <c r="F2704" s="6"/>
      <c r="G2704" s="9"/>
    </row>
    <row r="2705" spans="1:7">
      <c r="A2705" s="6"/>
      <c r="B2705" s="6"/>
      <c r="C2705" s="7"/>
      <c r="D2705" s="231"/>
      <c r="E2705" s="6"/>
      <c r="F2705" s="6"/>
      <c r="G2705" s="9"/>
    </row>
    <row r="2706" spans="1:7">
      <c r="A2706" s="6"/>
      <c r="B2706" s="6"/>
      <c r="C2706" s="7"/>
      <c r="D2706" s="231"/>
      <c r="E2706" s="6"/>
      <c r="F2706" s="6"/>
      <c r="G2706" s="9"/>
    </row>
    <row r="2707" spans="1:7">
      <c r="A2707" s="6"/>
      <c r="B2707" s="6"/>
      <c r="C2707" s="7"/>
      <c r="D2707" s="231"/>
      <c r="E2707" s="6"/>
      <c r="F2707" s="6"/>
      <c r="G2707" s="9"/>
    </row>
    <row r="2708" spans="1:7">
      <c r="A2708" s="6"/>
      <c r="B2708" s="6"/>
      <c r="C2708" s="7"/>
      <c r="D2708" s="231"/>
      <c r="E2708" s="6"/>
      <c r="F2708" s="6"/>
      <c r="G2708" s="9"/>
    </row>
    <row r="2709" spans="1:7">
      <c r="A2709" s="6"/>
      <c r="B2709" s="6"/>
      <c r="C2709" s="7"/>
      <c r="D2709" s="231"/>
      <c r="E2709" s="6"/>
      <c r="F2709" s="6"/>
      <c r="G2709" s="9"/>
    </row>
    <row r="2710" spans="1:7">
      <c r="A2710" s="6"/>
      <c r="B2710" s="6"/>
      <c r="C2710" s="7"/>
      <c r="D2710" s="231"/>
      <c r="E2710" s="6"/>
      <c r="F2710" s="6"/>
      <c r="G2710" s="9"/>
    </row>
    <row r="2711" spans="1:7">
      <c r="A2711" s="6"/>
      <c r="B2711" s="6"/>
      <c r="C2711" s="7"/>
      <c r="D2711" s="231"/>
      <c r="E2711" s="6"/>
      <c r="F2711" s="6"/>
      <c r="G2711" s="9"/>
    </row>
    <row r="2712" spans="1:7">
      <c r="A2712" s="6"/>
      <c r="B2712" s="6"/>
      <c r="C2712" s="7"/>
      <c r="D2712" s="231"/>
      <c r="E2712" s="6"/>
      <c r="F2712" s="6"/>
      <c r="G2712" s="9"/>
    </row>
    <row r="2713" spans="1:7">
      <c r="A2713" s="6"/>
      <c r="B2713" s="6"/>
      <c r="C2713" s="7"/>
      <c r="D2713" s="231"/>
      <c r="E2713" s="6"/>
      <c r="F2713" s="6"/>
      <c r="G2713" s="9"/>
    </row>
    <row r="2714" spans="1:7">
      <c r="A2714" s="6"/>
      <c r="B2714" s="6"/>
      <c r="C2714" s="7"/>
      <c r="D2714" s="231"/>
      <c r="E2714" s="6"/>
      <c r="F2714" s="6"/>
      <c r="G2714" s="9"/>
    </row>
    <row r="2715" spans="1:7">
      <c r="A2715" s="6"/>
      <c r="B2715" s="6"/>
      <c r="C2715" s="7"/>
      <c r="D2715" s="231"/>
      <c r="E2715" s="6"/>
      <c r="F2715" s="6"/>
      <c r="G2715" s="9"/>
    </row>
    <row r="2716" spans="1:7">
      <c r="A2716" s="6"/>
      <c r="B2716" s="6"/>
      <c r="C2716" s="7"/>
      <c r="D2716" s="231"/>
      <c r="E2716" s="6"/>
      <c r="F2716" s="6"/>
      <c r="G2716" s="9"/>
    </row>
    <row r="2717" spans="1:7">
      <c r="A2717" s="6"/>
      <c r="B2717" s="6"/>
      <c r="C2717" s="7"/>
      <c r="D2717" s="231"/>
      <c r="E2717" s="6"/>
      <c r="F2717" s="6"/>
      <c r="G2717" s="9"/>
    </row>
    <row r="2718" spans="1:7">
      <c r="A2718" s="6"/>
      <c r="B2718" s="6"/>
      <c r="C2718" s="7"/>
      <c r="D2718" s="231"/>
      <c r="E2718" s="6"/>
      <c r="F2718" s="6"/>
      <c r="G2718" s="9"/>
    </row>
    <row r="2719" spans="1:7">
      <c r="A2719" s="6"/>
      <c r="B2719" s="6"/>
      <c r="C2719" s="7"/>
      <c r="D2719" s="231"/>
      <c r="E2719" s="6"/>
      <c r="F2719" s="6"/>
      <c r="G2719" s="9"/>
    </row>
    <row r="2720" spans="1:7">
      <c r="A2720" s="6"/>
      <c r="B2720" s="6"/>
      <c r="C2720" s="7"/>
      <c r="D2720" s="231"/>
      <c r="E2720" s="6"/>
      <c r="F2720" s="6"/>
      <c r="G2720" s="9"/>
    </row>
    <row r="2721" spans="1:7">
      <c r="A2721" s="6"/>
      <c r="B2721" s="6"/>
      <c r="C2721" s="7"/>
      <c r="D2721" s="231"/>
      <c r="E2721" s="6"/>
      <c r="F2721" s="6"/>
      <c r="G2721" s="9"/>
    </row>
    <row r="2722" spans="1:7">
      <c r="A2722" s="6"/>
      <c r="B2722" s="6"/>
      <c r="C2722" s="7"/>
      <c r="D2722" s="231"/>
      <c r="E2722" s="6"/>
      <c r="F2722" s="6"/>
      <c r="G2722" s="9"/>
    </row>
    <row r="2723" spans="1:7">
      <c r="A2723" s="6"/>
      <c r="B2723" s="6"/>
      <c r="C2723" s="7"/>
      <c r="D2723" s="231"/>
      <c r="E2723" s="6"/>
      <c r="F2723" s="6"/>
      <c r="G2723" s="9"/>
    </row>
    <row r="2724" spans="1:7">
      <c r="A2724" s="6"/>
      <c r="B2724" s="6"/>
      <c r="C2724" s="7"/>
      <c r="D2724" s="231"/>
      <c r="E2724" s="6"/>
      <c r="F2724" s="6"/>
      <c r="G2724" s="9"/>
    </row>
    <row r="2725" spans="1:7">
      <c r="A2725" s="6"/>
      <c r="B2725" s="6"/>
      <c r="C2725" s="7"/>
      <c r="D2725" s="231"/>
      <c r="E2725" s="6"/>
      <c r="F2725" s="6"/>
      <c r="G2725" s="9"/>
    </row>
    <row r="2726" spans="1:7">
      <c r="A2726" s="6"/>
      <c r="B2726" s="6"/>
      <c r="C2726" s="7"/>
      <c r="D2726" s="231"/>
      <c r="E2726" s="6"/>
      <c r="F2726" s="6"/>
      <c r="G2726" s="9"/>
    </row>
    <row r="2727" spans="1:7">
      <c r="A2727" s="6"/>
      <c r="B2727" s="6"/>
      <c r="C2727" s="7"/>
      <c r="D2727" s="231"/>
      <c r="E2727" s="6"/>
      <c r="F2727" s="6"/>
      <c r="G2727" s="9"/>
    </row>
    <row r="2728" spans="1:7">
      <c r="A2728" s="6"/>
      <c r="B2728" s="6"/>
      <c r="C2728" s="7"/>
      <c r="D2728" s="231"/>
      <c r="E2728" s="6"/>
      <c r="F2728" s="6"/>
      <c r="G2728" s="9"/>
    </row>
    <row r="2729" spans="1:7">
      <c r="A2729" s="6"/>
      <c r="B2729" s="6"/>
      <c r="C2729" s="7"/>
      <c r="D2729" s="231"/>
      <c r="E2729" s="6"/>
      <c r="F2729" s="6"/>
      <c r="G2729" s="9"/>
    </row>
    <row r="2730" spans="1:7">
      <c r="A2730" s="6"/>
      <c r="B2730" s="6"/>
      <c r="C2730" s="7"/>
      <c r="D2730" s="231"/>
      <c r="E2730" s="6"/>
      <c r="F2730" s="6"/>
      <c r="G2730" s="9"/>
    </row>
    <row r="2731" spans="1:7">
      <c r="A2731" s="6"/>
      <c r="B2731" s="6"/>
      <c r="C2731" s="7"/>
      <c r="D2731" s="231"/>
      <c r="E2731" s="6"/>
      <c r="F2731" s="6"/>
      <c r="G2731" s="9"/>
    </row>
    <row r="2732" spans="1:7">
      <c r="A2732" s="6"/>
      <c r="B2732" s="6"/>
      <c r="C2732" s="7"/>
      <c r="D2732" s="231"/>
      <c r="E2732" s="6"/>
      <c r="F2732" s="6"/>
      <c r="G2732" s="9"/>
    </row>
    <row r="2733" spans="1:7">
      <c r="A2733" s="6"/>
      <c r="B2733" s="6"/>
      <c r="C2733" s="7"/>
      <c r="D2733" s="231"/>
      <c r="E2733" s="6"/>
      <c r="F2733" s="6"/>
      <c r="G2733" s="9"/>
    </row>
    <row r="2734" spans="1:7">
      <c r="A2734" s="6"/>
      <c r="B2734" s="6"/>
      <c r="C2734" s="7"/>
      <c r="D2734" s="231"/>
      <c r="E2734" s="6"/>
      <c r="F2734" s="6"/>
      <c r="G2734" s="9"/>
    </row>
    <row r="2735" spans="1:7">
      <c r="A2735" s="6"/>
      <c r="B2735" s="6"/>
      <c r="C2735" s="7"/>
      <c r="D2735" s="231"/>
      <c r="E2735" s="6"/>
      <c r="F2735" s="6"/>
      <c r="G2735" s="9"/>
    </row>
    <row r="2736" spans="1:7">
      <c r="A2736" s="6"/>
      <c r="B2736" s="6"/>
      <c r="C2736" s="7"/>
      <c r="D2736" s="231"/>
      <c r="E2736" s="6"/>
      <c r="F2736" s="6"/>
      <c r="G2736" s="9"/>
    </row>
    <row r="2737" spans="1:7">
      <c r="A2737" s="6"/>
      <c r="B2737" s="6"/>
      <c r="C2737" s="7"/>
      <c r="D2737" s="231"/>
      <c r="E2737" s="6"/>
      <c r="F2737" s="6"/>
      <c r="G2737" s="9"/>
    </row>
    <row r="2738" spans="1:7">
      <c r="A2738" s="6"/>
      <c r="B2738" s="6"/>
      <c r="C2738" s="7"/>
      <c r="D2738" s="231"/>
      <c r="E2738" s="6"/>
      <c r="F2738" s="6"/>
      <c r="G2738" s="9"/>
    </row>
    <row r="2739" spans="1:7">
      <c r="A2739" s="6"/>
      <c r="B2739" s="6"/>
      <c r="C2739" s="7"/>
      <c r="D2739" s="231"/>
      <c r="E2739" s="6"/>
      <c r="F2739" s="6"/>
      <c r="G2739" s="9"/>
    </row>
    <row r="2740" spans="1:7">
      <c r="A2740" s="6"/>
      <c r="B2740" s="6"/>
      <c r="C2740" s="7"/>
      <c r="D2740" s="231"/>
      <c r="E2740" s="6"/>
      <c r="F2740" s="6"/>
      <c r="G2740" s="9"/>
    </row>
    <row r="2741" spans="1:7">
      <c r="A2741" s="6"/>
      <c r="B2741" s="6"/>
      <c r="C2741" s="7"/>
      <c r="D2741" s="231"/>
      <c r="E2741" s="6"/>
      <c r="F2741" s="6"/>
      <c r="G2741" s="9"/>
    </row>
    <row r="2742" spans="1:7">
      <c r="A2742" s="6"/>
      <c r="B2742" s="6"/>
      <c r="C2742" s="7"/>
      <c r="D2742" s="231"/>
      <c r="E2742" s="6"/>
      <c r="F2742" s="6"/>
      <c r="G2742" s="9"/>
    </row>
    <row r="2743" spans="1:7">
      <c r="A2743" s="6"/>
      <c r="B2743" s="6"/>
      <c r="C2743" s="7"/>
      <c r="D2743" s="231"/>
      <c r="E2743" s="6"/>
      <c r="F2743" s="6"/>
      <c r="G2743" s="9"/>
    </row>
    <row r="2744" spans="1:7">
      <c r="A2744" s="6"/>
      <c r="B2744" s="6"/>
      <c r="C2744" s="7"/>
      <c r="D2744" s="231"/>
      <c r="E2744" s="6"/>
      <c r="F2744" s="6"/>
      <c r="G2744" s="9"/>
    </row>
    <row r="2745" spans="1:7">
      <c r="A2745" s="6"/>
      <c r="B2745" s="6"/>
      <c r="C2745" s="7"/>
      <c r="D2745" s="231"/>
      <c r="E2745" s="6"/>
      <c r="F2745" s="6"/>
      <c r="G2745" s="9"/>
    </row>
    <row r="2746" spans="1:7">
      <c r="A2746" s="6"/>
      <c r="B2746" s="6"/>
      <c r="C2746" s="7"/>
      <c r="D2746" s="231"/>
      <c r="E2746" s="6"/>
      <c r="F2746" s="6"/>
      <c r="G2746" s="9"/>
    </row>
    <row r="2747" spans="1:7">
      <c r="A2747" s="6"/>
      <c r="B2747" s="6"/>
      <c r="C2747" s="7"/>
      <c r="D2747" s="231"/>
      <c r="E2747" s="6"/>
      <c r="F2747" s="6"/>
      <c r="G2747" s="9"/>
    </row>
    <row r="2748" spans="1:7">
      <c r="A2748" s="6"/>
      <c r="B2748" s="6"/>
      <c r="C2748" s="7"/>
      <c r="D2748" s="231"/>
      <c r="E2748" s="6"/>
      <c r="F2748" s="6"/>
      <c r="G2748" s="9"/>
    </row>
    <row r="2749" spans="1:7">
      <c r="A2749" s="6"/>
      <c r="B2749" s="6"/>
      <c r="C2749" s="7"/>
      <c r="D2749" s="231"/>
      <c r="E2749" s="6"/>
      <c r="F2749" s="6"/>
      <c r="G2749" s="9"/>
    </row>
    <row r="2750" spans="1:7">
      <c r="A2750" s="6"/>
      <c r="B2750" s="6"/>
      <c r="C2750" s="7"/>
      <c r="D2750" s="231"/>
      <c r="E2750" s="6"/>
      <c r="F2750" s="6"/>
      <c r="G2750" s="9"/>
    </row>
    <row r="2751" spans="1:7">
      <c r="A2751" s="6"/>
      <c r="B2751" s="6"/>
      <c r="C2751" s="7"/>
      <c r="D2751" s="231"/>
      <c r="E2751" s="6"/>
      <c r="F2751" s="6"/>
      <c r="G2751" s="9"/>
    </row>
    <row r="2752" spans="1:7">
      <c r="A2752" s="6"/>
      <c r="B2752" s="6"/>
      <c r="C2752" s="7"/>
      <c r="D2752" s="231"/>
      <c r="E2752" s="6"/>
      <c r="F2752" s="6"/>
      <c r="G2752" s="9"/>
    </row>
    <row r="2753" spans="1:7">
      <c r="A2753" s="6"/>
      <c r="B2753" s="6"/>
      <c r="C2753" s="7"/>
      <c r="D2753" s="231"/>
      <c r="E2753" s="6"/>
      <c r="F2753" s="6"/>
      <c r="G2753" s="9"/>
    </row>
    <row r="2754" spans="1:7">
      <c r="A2754" s="6"/>
      <c r="B2754" s="6"/>
      <c r="C2754" s="7"/>
      <c r="D2754" s="231"/>
      <c r="E2754" s="6"/>
      <c r="F2754" s="6"/>
      <c r="G2754" s="9"/>
    </row>
    <row r="2755" spans="1:7">
      <c r="A2755" s="6"/>
      <c r="B2755" s="6"/>
      <c r="C2755" s="7"/>
      <c r="D2755" s="231"/>
      <c r="E2755" s="6"/>
      <c r="F2755" s="6"/>
      <c r="G2755" s="9"/>
    </row>
    <row r="2756" spans="1:7">
      <c r="A2756" s="6"/>
      <c r="B2756" s="6"/>
      <c r="C2756" s="7"/>
      <c r="D2756" s="231"/>
      <c r="E2756" s="6"/>
      <c r="F2756" s="6"/>
      <c r="G2756" s="9"/>
    </row>
    <row r="2757" spans="1:7">
      <c r="A2757" s="6"/>
      <c r="B2757" s="6"/>
      <c r="C2757" s="7"/>
      <c r="D2757" s="231"/>
      <c r="E2757" s="6"/>
      <c r="F2757" s="6"/>
      <c r="G2757" s="9"/>
    </row>
    <row r="2758" spans="1:7">
      <c r="A2758" s="6"/>
      <c r="B2758" s="6"/>
      <c r="C2758" s="7"/>
      <c r="D2758" s="231"/>
      <c r="E2758" s="6"/>
      <c r="F2758" s="6"/>
      <c r="G2758" s="9"/>
    </row>
    <row r="2759" spans="1:7">
      <c r="A2759" s="6"/>
      <c r="B2759" s="6"/>
      <c r="C2759" s="7"/>
      <c r="D2759" s="231"/>
      <c r="E2759" s="6"/>
      <c r="F2759" s="6"/>
      <c r="G2759" s="9"/>
    </row>
    <row r="2760" spans="1:7">
      <c r="A2760" s="6"/>
      <c r="B2760" s="6"/>
      <c r="C2760" s="7"/>
      <c r="D2760" s="231"/>
      <c r="E2760" s="6"/>
      <c r="F2760" s="6"/>
      <c r="G2760" s="9"/>
    </row>
    <row r="2761" spans="1:7">
      <c r="A2761" s="6"/>
      <c r="B2761" s="6"/>
      <c r="C2761" s="7"/>
      <c r="D2761" s="231"/>
      <c r="E2761" s="6"/>
      <c r="F2761" s="6"/>
      <c r="G2761" s="9"/>
    </row>
    <row r="2762" spans="1:7">
      <c r="A2762" s="6"/>
      <c r="B2762" s="6"/>
      <c r="C2762" s="7"/>
      <c r="D2762" s="231"/>
      <c r="E2762" s="6"/>
      <c r="F2762" s="6"/>
      <c r="G2762" s="9"/>
    </row>
    <row r="2763" spans="1:7">
      <c r="A2763" s="6"/>
      <c r="B2763" s="6"/>
      <c r="C2763" s="7"/>
      <c r="D2763" s="231"/>
      <c r="E2763" s="6"/>
      <c r="F2763" s="6"/>
      <c r="G2763" s="9"/>
    </row>
    <row r="2764" spans="1:7">
      <c r="A2764" s="6"/>
      <c r="B2764" s="6"/>
      <c r="C2764" s="7"/>
      <c r="D2764" s="231"/>
      <c r="E2764" s="6"/>
      <c r="F2764" s="6"/>
      <c r="G2764" s="9"/>
    </row>
    <row r="2765" spans="1:7">
      <c r="A2765" s="6"/>
      <c r="B2765" s="6"/>
      <c r="C2765" s="7"/>
      <c r="D2765" s="231"/>
      <c r="E2765" s="6"/>
      <c r="F2765" s="6"/>
      <c r="G2765" s="9"/>
    </row>
    <row r="2766" spans="1:7">
      <c r="A2766" s="6"/>
      <c r="B2766" s="6"/>
      <c r="C2766" s="7"/>
      <c r="D2766" s="231"/>
      <c r="E2766" s="6"/>
      <c r="F2766" s="6"/>
      <c r="G2766" s="9"/>
    </row>
    <row r="2767" spans="1:7">
      <c r="A2767" s="6"/>
      <c r="B2767" s="6"/>
      <c r="C2767" s="7"/>
      <c r="D2767" s="231"/>
      <c r="E2767" s="6"/>
      <c r="F2767" s="6"/>
      <c r="G2767" s="9"/>
    </row>
    <row r="2768" spans="1:7">
      <c r="A2768" s="6"/>
      <c r="B2768" s="6"/>
      <c r="C2768" s="7"/>
      <c r="D2768" s="231"/>
      <c r="E2768" s="6"/>
      <c r="F2768" s="6"/>
      <c r="G2768" s="9"/>
    </row>
    <row r="2769" spans="1:7">
      <c r="A2769" s="6"/>
      <c r="B2769" s="6"/>
      <c r="C2769" s="7"/>
      <c r="D2769" s="231"/>
      <c r="E2769" s="6"/>
      <c r="F2769" s="6"/>
      <c r="G2769" s="9"/>
    </row>
    <row r="2770" spans="1:7">
      <c r="A2770" s="6"/>
      <c r="B2770" s="6"/>
      <c r="C2770" s="7"/>
      <c r="D2770" s="231"/>
      <c r="E2770" s="6"/>
      <c r="F2770" s="6"/>
      <c r="G2770" s="9"/>
    </row>
    <row r="2771" spans="1:7">
      <c r="A2771" s="6"/>
      <c r="B2771" s="6"/>
      <c r="C2771" s="7"/>
      <c r="D2771" s="231"/>
      <c r="E2771" s="6"/>
      <c r="F2771" s="6"/>
      <c r="G2771" s="9"/>
    </row>
    <row r="2772" spans="1:7">
      <c r="A2772" s="6"/>
      <c r="B2772" s="6"/>
      <c r="C2772" s="7"/>
      <c r="D2772" s="231"/>
      <c r="E2772" s="6"/>
      <c r="F2772" s="6"/>
      <c r="G2772" s="9"/>
    </row>
    <row r="2773" spans="1:7">
      <c r="A2773" s="6"/>
      <c r="B2773" s="6"/>
      <c r="C2773" s="7"/>
      <c r="D2773" s="231"/>
      <c r="E2773" s="6"/>
      <c r="F2773" s="6"/>
      <c r="G2773" s="9"/>
    </row>
    <row r="2774" spans="1:7">
      <c r="A2774" s="6"/>
      <c r="B2774" s="6"/>
      <c r="C2774" s="7"/>
      <c r="D2774" s="231"/>
      <c r="E2774" s="6"/>
      <c r="F2774" s="6"/>
      <c r="G2774" s="9"/>
    </row>
    <row r="2775" spans="1:7">
      <c r="A2775" s="6"/>
      <c r="B2775" s="6"/>
      <c r="C2775" s="7"/>
      <c r="D2775" s="231"/>
      <c r="E2775" s="6"/>
      <c r="F2775" s="6"/>
      <c r="G2775" s="9"/>
    </row>
    <row r="2776" spans="1:7">
      <c r="A2776" s="6"/>
      <c r="B2776" s="6"/>
      <c r="C2776" s="7"/>
      <c r="D2776" s="231"/>
      <c r="E2776" s="6"/>
      <c r="F2776" s="6"/>
      <c r="G2776" s="9"/>
    </row>
    <row r="2777" spans="1:7">
      <c r="A2777" s="6"/>
      <c r="B2777" s="6"/>
      <c r="C2777" s="7"/>
      <c r="D2777" s="231"/>
      <c r="E2777" s="6"/>
      <c r="F2777" s="6"/>
      <c r="G2777" s="9"/>
    </row>
    <row r="2778" spans="1:7">
      <c r="A2778" s="6"/>
      <c r="B2778" s="6"/>
      <c r="C2778" s="7"/>
      <c r="D2778" s="231"/>
      <c r="E2778" s="6"/>
      <c r="F2778" s="6"/>
      <c r="G2778" s="9"/>
    </row>
    <row r="2779" spans="1:7">
      <c r="A2779" s="6"/>
      <c r="B2779" s="6"/>
      <c r="C2779" s="7"/>
      <c r="D2779" s="231"/>
      <c r="E2779" s="6"/>
      <c r="F2779" s="6"/>
      <c r="G2779" s="9"/>
    </row>
    <row r="2780" spans="1:7">
      <c r="A2780" s="6"/>
      <c r="B2780" s="6"/>
      <c r="C2780" s="7"/>
      <c r="D2780" s="231"/>
      <c r="E2780" s="6"/>
      <c r="F2780" s="6"/>
      <c r="G2780" s="9"/>
    </row>
    <row r="2781" spans="1:7">
      <c r="A2781" s="6"/>
      <c r="B2781" s="6"/>
      <c r="C2781" s="7"/>
      <c r="D2781" s="231"/>
      <c r="E2781" s="6"/>
      <c r="F2781" s="6"/>
      <c r="G2781" s="9"/>
    </row>
    <row r="2782" spans="1:7">
      <c r="A2782" s="6"/>
      <c r="B2782" s="6"/>
      <c r="C2782" s="7"/>
      <c r="D2782" s="231"/>
      <c r="E2782" s="6"/>
      <c r="F2782" s="6"/>
      <c r="G2782" s="9"/>
    </row>
    <row r="2783" spans="1:7">
      <c r="A2783" s="6"/>
      <c r="B2783" s="6"/>
      <c r="C2783" s="7"/>
      <c r="D2783" s="231"/>
      <c r="E2783" s="6"/>
      <c r="F2783" s="6"/>
      <c r="G2783" s="9"/>
    </row>
    <row r="2784" spans="1:7">
      <c r="A2784" s="6"/>
      <c r="B2784" s="6"/>
      <c r="C2784" s="7"/>
      <c r="D2784" s="231"/>
      <c r="E2784" s="6"/>
      <c r="F2784" s="6"/>
      <c r="G2784" s="9"/>
    </row>
    <row r="2785" spans="1:7">
      <c r="A2785" s="6"/>
      <c r="B2785" s="6"/>
      <c r="C2785" s="7"/>
      <c r="D2785" s="231"/>
      <c r="E2785" s="6"/>
      <c r="F2785" s="6"/>
      <c r="G2785" s="9"/>
    </row>
    <row r="2786" spans="1:7">
      <c r="A2786" s="6"/>
      <c r="B2786" s="6"/>
      <c r="C2786" s="7"/>
      <c r="D2786" s="231"/>
      <c r="E2786" s="6"/>
      <c r="F2786" s="6"/>
      <c r="G2786" s="9"/>
    </row>
    <row r="2787" spans="1:7">
      <c r="A2787" s="6"/>
      <c r="B2787" s="6"/>
      <c r="C2787" s="7"/>
      <c r="D2787" s="231"/>
      <c r="E2787" s="6"/>
      <c r="F2787" s="6"/>
      <c r="G2787" s="9"/>
    </row>
    <row r="2788" spans="1:7">
      <c r="A2788" s="6"/>
      <c r="B2788" s="6"/>
      <c r="C2788" s="7"/>
      <c r="D2788" s="231"/>
      <c r="E2788" s="6"/>
      <c r="F2788" s="6"/>
      <c r="G2788" s="9"/>
    </row>
    <row r="2789" spans="1:7">
      <c r="A2789" s="6"/>
      <c r="B2789" s="6"/>
      <c r="C2789" s="7"/>
      <c r="D2789" s="231"/>
      <c r="E2789" s="6"/>
      <c r="F2789" s="6"/>
      <c r="G2789" s="9"/>
    </row>
    <row r="2790" spans="1:7">
      <c r="A2790" s="6"/>
      <c r="B2790" s="6"/>
      <c r="C2790" s="7"/>
      <c r="D2790" s="231"/>
      <c r="E2790" s="6"/>
      <c r="F2790" s="6"/>
      <c r="G2790" s="9"/>
    </row>
    <row r="2791" spans="1:7">
      <c r="A2791" s="6"/>
      <c r="B2791" s="6"/>
      <c r="C2791" s="7"/>
      <c r="D2791" s="231"/>
      <c r="E2791" s="6"/>
      <c r="F2791" s="6"/>
      <c r="G2791" s="9"/>
    </row>
    <row r="2792" spans="1:7">
      <c r="A2792" s="6"/>
      <c r="B2792" s="6"/>
      <c r="C2792" s="7"/>
      <c r="D2792" s="231"/>
      <c r="E2792" s="6"/>
      <c r="F2792" s="6"/>
      <c r="G2792" s="9"/>
    </row>
    <row r="2793" spans="1:7">
      <c r="A2793" s="6"/>
      <c r="B2793" s="6"/>
      <c r="C2793" s="7"/>
      <c r="D2793" s="231"/>
      <c r="E2793" s="6"/>
      <c r="F2793" s="6"/>
      <c r="G2793" s="9"/>
    </row>
    <row r="2794" spans="1:7">
      <c r="A2794" s="6"/>
      <c r="B2794" s="6"/>
      <c r="C2794" s="7"/>
      <c r="D2794" s="231"/>
      <c r="E2794" s="6"/>
      <c r="F2794" s="6"/>
      <c r="G2794" s="9"/>
    </row>
    <row r="2795" spans="1:7">
      <c r="A2795" s="6"/>
      <c r="B2795" s="6"/>
      <c r="C2795" s="7"/>
      <c r="D2795" s="231"/>
      <c r="E2795" s="6"/>
      <c r="F2795" s="6"/>
      <c r="G2795" s="9"/>
    </row>
    <row r="2796" spans="1:7">
      <c r="A2796" s="6"/>
      <c r="B2796" s="6"/>
      <c r="C2796" s="7"/>
      <c r="D2796" s="231"/>
      <c r="E2796" s="6"/>
      <c r="F2796" s="6"/>
      <c r="G2796" s="9"/>
    </row>
    <row r="2797" spans="1:7">
      <c r="A2797" s="6"/>
      <c r="B2797" s="6"/>
      <c r="C2797" s="7"/>
      <c r="D2797" s="231"/>
      <c r="E2797" s="6"/>
      <c r="F2797" s="6"/>
      <c r="G2797" s="9"/>
    </row>
    <row r="2798" spans="1:7">
      <c r="A2798" s="6"/>
      <c r="B2798" s="6"/>
      <c r="C2798" s="7"/>
      <c r="D2798" s="231"/>
      <c r="E2798" s="6"/>
      <c r="F2798" s="6"/>
      <c r="G2798" s="9"/>
    </row>
    <row r="2799" spans="1:7">
      <c r="A2799" s="6"/>
      <c r="B2799" s="6"/>
      <c r="C2799" s="7"/>
      <c r="D2799" s="231"/>
      <c r="E2799" s="6"/>
      <c r="F2799" s="6"/>
      <c r="G2799" s="9"/>
    </row>
    <row r="2800" spans="1:7">
      <c r="A2800" s="6"/>
      <c r="B2800" s="6"/>
      <c r="C2800" s="7"/>
      <c r="D2800" s="231"/>
      <c r="E2800" s="6"/>
      <c r="F2800" s="6"/>
      <c r="G2800" s="9"/>
    </row>
    <row r="2801" spans="1:7">
      <c r="A2801" s="6"/>
      <c r="B2801" s="6"/>
      <c r="C2801" s="7"/>
      <c r="D2801" s="231"/>
      <c r="E2801" s="6"/>
      <c r="F2801" s="6"/>
      <c r="G2801" s="9"/>
    </row>
    <row r="2802" spans="1:7">
      <c r="A2802" s="6"/>
      <c r="B2802" s="6"/>
      <c r="C2802" s="7"/>
      <c r="D2802" s="231"/>
      <c r="E2802" s="6"/>
      <c r="F2802" s="6"/>
      <c r="G2802" s="9"/>
    </row>
    <row r="2803" spans="1:7">
      <c r="A2803" s="6"/>
      <c r="B2803" s="6"/>
      <c r="C2803" s="7"/>
      <c r="D2803" s="231"/>
      <c r="E2803" s="6"/>
      <c r="F2803" s="6"/>
      <c r="G2803" s="9"/>
    </row>
    <row r="2804" spans="1:7">
      <c r="A2804" s="6"/>
      <c r="B2804" s="6"/>
      <c r="C2804" s="7"/>
      <c r="D2804" s="231"/>
      <c r="E2804" s="6"/>
      <c r="F2804" s="6"/>
      <c r="G2804" s="9"/>
    </row>
    <row r="2805" spans="1:7">
      <c r="A2805" s="6"/>
      <c r="B2805" s="6"/>
      <c r="C2805" s="7"/>
      <c r="D2805" s="231"/>
      <c r="E2805" s="6"/>
      <c r="F2805" s="6"/>
      <c r="G2805" s="9"/>
    </row>
    <row r="2806" spans="1:7">
      <c r="A2806" s="6"/>
      <c r="B2806" s="6"/>
      <c r="C2806" s="7"/>
      <c r="D2806" s="231"/>
      <c r="E2806" s="6"/>
      <c r="F2806" s="6"/>
      <c r="G2806" s="9"/>
    </row>
    <row r="2807" spans="1:7">
      <c r="A2807" s="6"/>
      <c r="B2807" s="6"/>
      <c r="C2807" s="7"/>
      <c r="D2807" s="231"/>
      <c r="E2807" s="6"/>
      <c r="F2807" s="6"/>
      <c r="G2807" s="9"/>
    </row>
    <row r="2808" spans="1:7">
      <c r="A2808" s="6"/>
      <c r="B2808" s="6"/>
      <c r="C2808" s="7"/>
      <c r="D2808" s="231"/>
      <c r="E2808" s="6"/>
      <c r="F2808" s="6"/>
      <c r="G2808" s="9"/>
    </row>
    <row r="2809" spans="1:7">
      <c r="A2809" s="6"/>
      <c r="B2809" s="6"/>
      <c r="C2809" s="7"/>
      <c r="D2809" s="231"/>
      <c r="E2809" s="6"/>
      <c r="F2809" s="6"/>
      <c r="G2809" s="9"/>
    </row>
    <row r="2810" spans="1:7">
      <c r="A2810" s="6"/>
      <c r="B2810" s="6"/>
      <c r="C2810" s="7"/>
      <c r="D2810" s="231"/>
      <c r="E2810" s="6"/>
      <c r="F2810" s="6"/>
      <c r="G2810" s="9"/>
    </row>
    <row r="2811" spans="1:7">
      <c r="A2811" s="6"/>
      <c r="B2811" s="6"/>
      <c r="C2811" s="7"/>
      <c r="D2811" s="231"/>
      <c r="E2811" s="6"/>
      <c r="F2811" s="6"/>
      <c r="G2811" s="9"/>
    </row>
    <row r="2812" spans="1:7">
      <c r="A2812" s="6"/>
      <c r="B2812" s="6"/>
      <c r="C2812" s="7"/>
      <c r="D2812" s="231"/>
      <c r="E2812" s="6"/>
      <c r="F2812" s="6"/>
      <c r="G2812" s="9"/>
    </row>
    <row r="2813" spans="1:7">
      <c r="A2813" s="6"/>
      <c r="B2813" s="6"/>
      <c r="C2813" s="7"/>
      <c r="D2813" s="231"/>
      <c r="E2813" s="6"/>
      <c r="F2813" s="6"/>
      <c r="G2813" s="9"/>
    </row>
    <row r="2814" spans="1:7">
      <c r="A2814" s="6"/>
      <c r="B2814" s="6"/>
      <c r="C2814" s="7"/>
      <c r="D2814" s="231"/>
      <c r="E2814" s="6"/>
      <c r="F2814" s="6"/>
      <c r="G2814" s="9"/>
    </row>
    <row r="2815" spans="1:7">
      <c r="A2815" s="6"/>
      <c r="B2815" s="6"/>
      <c r="C2815" s="7"/>
      <c r="D2815" s="231"/>
      <c r="E2815" s="6"/>
      <c r="F2815" s="6"/>
      <c r="G2815" s="9"/>
    </row>
    <row r="2816" spans="1:7">
      <c r="A2816" s="6"/>
      <c r="B2816" s="6"/>
      <c r="C2816" s="7"/>
      <c r="D2816" s="231"/>
      <c r="E2816" s="6"/>
      <c r="F2816" s="6"/>
      <c r="G2816" s="9"/>
    </row>
    <row r="2817" spans="1:7">
      <c r="A2817" s="6"/>
      <c r="B2817" s="6"/>
      <c r="C2817" s="7"/>
      <c r="D2817" s="231"/>
      <c r="E2817" s="6"/>
      <c r="F2817" s="6"/>
      <c r="G2817" s="9"/>
    </row>
    <row r="2818" spans="1:7">
      <c r="A2818" s="6"/>
      <c r="B2818" s="6"/>
      <c r="C2818" s="7"/>
      <c r="D2818" s="231"/>
      <c r="E2818" s="6"/>
      <c r="F2818" s="6"/>
      <c r="G2818" s="9"/>
    </row>
    <row r="2819" spans="1:7">
      <c r="A2819" s="6"/>
      <c r="B2819" s="6"/>
      <c r="C2819" s="7"/>
      <c r="D2819" s="231"/>
      <c r="E2819" s="6"/>
      <c r="F2819" s="6"/>
      <c r="G2819" s="9"/>
    </row>
    <row r="2820" spans="1:7">
      <c r="A2820" s="6"/>
      <c r="B2820" s="6"/>
      <c r="C2820" s="7"/>
      <c r="D2820" s="231"/>
      <c r="E2820" s="6"/>
      <c r="F2820" s="6"/>
      <c r="G2820" s="9"/>
    </row>
    <row r="2821" spans="1:7">
      <c r="A2821" s="6"/>
      <c r="B2821" s="6"/>
      <c r="C2821" s="7"/>
      <c r="D2821" s="231"/>
      <c r="E2821" s="6"/>
      <c r="F2821" s="6"/>
      <c r="G2821" s="9"/>
    </row>
    <row r="2822" spans="1:7">
      <c r="A2822" s="6"/>
      <c r="B2822" s="6"/>
      <c r="C2822" s="7"/>
      <c r="D2822" s="231"/>
      <c r="E2822" s="6"/>
      <c r="F2822" s="6"/>
      <c r="G2822" s="9"/>
    </row>
    <row r="2823" spans="1:7">
      <c r="A2823" s="6"/>
      <c r="B2823" s="6"/>
      <c r="C2823" s="7"/>
      <c r="D2823" s="231"/>
      <c r="E2823" s="6"/>
      <c r="F2823" s="6"/>
      <c r="G2823" s="9"/>
    </row>
    <row r="2824" spans="1:7">
      <c r="A2824" s="6"/>
      <c r="B2824" s="6"/>
      <c r="C2824" s="7"/>
      <c r="D2824" s="231"/>
      <c r="E2824" s="6"/>
      <c r="F2824" s="6"/>
      <c r="G2824" s="9"/>
    </row>
    <row r="2825" spans="1:7">
      <c r="A2825" s="6"/>
      <c r="B2825" s="6"/>
      <c r="C2825" s="7"/>
      <c r="D2825" s="231"/>
      <c r="E2825" s="6"/>
      <c r="F2825" s="6"/>
      <c r="G2825" s="9"/>
    </row>
    <row r="2826" spans="1:7">
      <c r="A2826" s="6"/>
      <c r="B2826" s="6"/>
      <c r="C2826" s="7"/>
      <c r="D2826" s="231"/>
      <c r="E2826" s="6"/>
      <c r="F2826" s="6"/>
      <c r="G2826" s="9"/>
    </row>
    <row r="2827" spans="1:7">
      <c r="A2827" s="6"/>
      <c r="B2827" s="6"/>
      <c r="C2827" s="7"/>
      <c r="D2827" s="231"/>
      <c r="E2827" s="6"/>
      <c r="F2827" s="6"/>
      <c r="G2827" s="9"/>
    </row>
    <row r="2828" spans="1:7">
      <c r="A2828" s="6"/>
      <c r="B2828" s="6"/>
      <c r="C2828" s="7"/>
      <c r="D2828" s="231"/>
      <c r="E2828" s="6"/>
      <c r="F2828" s="6"/>
      <c r="G2828" s="9"/>
    </row>
    <row r="2829" spans="1:7">
      <c r="A2829" s="6"/>
      <c r="B2829" s="6"/>
      <c r="C2829" s="7"/>
      <c r="D2829" s="231"/>
      <c r="E2829" s="6"/>
      <c r="F2829" s="6"/>
      <c r="G2829" s="9"/>
    </row>
    <row r="2830" spans="1:7">
      <c r="A2830" s="6"/>
      <c r="B2830" s="6"/>
      <c r="C2830" s="7"/>
      <c r="D2830" s="231"/>
      <c r="E2830" s="6"/>
      <c r="F2830" s="6"/>
      <c r="G2830" s="9"/>
    </row>
    <row r="2831" spans="1:7">
      <c r="A2831" s="6"/>
      <c r="B2831" s="6"/>
      <c r="C2831" s="7"/>
      <c r="D2831" s="231"/>
      <c r="E2831" s="6"/>
      <c r="F2831" s="6"/>
      <c r="G2831" s="9"/>
    </row>
    <row r="2832" spans="1:7">
      <c r="A2832" s="6"/>
      <c r="B2832" s="6"/>
      <c r="C2832" s="7"/>
      <c r="D2832" s="231"/>
      <c r="E2832" s="6"/>
      <c r="F2832" s="6"/>
      <c r="G2832" s="9"/>
    </row>
    <row r="2833" spans="1:7">
      <c r="A2833" s="6"/>
      <c r="B2833" s="6"/>
      <c r="C2833" s="7"/>
      <c r="D2833" s="231"/>
      <c r="E2833" s="6"/>
      <c r="F2833" s="6"/>
      <c r="G2833" s="9"/>
    </row>
    <row r="2834" spans="1:7">
      <c r="A2834" s="6"/>
      <c r="B2834" s="6"/>
      <c r="C2834" s="7"/>
      <c r="D2834" s="231"/>
      <c r="E2834" s="6"/>
      <c r="F2834" s="6"/>
      <c r="G2834" s="9"/>
    </row>
    <row r="2835" spans="1:7">
      <c r="A2835" s="6"/>
      <c r="B2835" s="6"/>
      <c r="C2835" s="7"/>
      <c r="D2835" s="231"/>
      <c r="E2835" s="6"/>
      <c r="F2835" s="6"/>
      <c r="G2835" s="9"/>
    </row>
    <row r="2836" spans="1:7">
      <c r="A2836" s="6"/>
      <c r="B2836" s="6"/>
      <c r="C2836" s="7"/>
      <c r="D2836" s="231"/>
      <c r="E2836" s="6"/>
      <c r="F2836" s="6"/>
      <c r="G2836" s="9"/>
    </row>
    <row r="2837" spans="1:7">
      <c r="A2837" s="6"/>
      <c r="B2837" s="6"/>
      <c r="C2837" s="7"/>
      <c r="D2837" s="231"/>
      <c r="E2837" s="6"/>
      <c r="F2837" s="6"/>
      <c r="G2837" s="9"/>
    </row>
    <row r="2838" spans="1:7">
      <c r="A2838" s="6"/>
      <c r="B2838" s="6"/>
      <c r="C2838" s="7"/>
      <c r="D2838" s="231"/>
      <c r="E2838" s="6"/>
      <c r="F2838" s="6"/>
      <c r="G2838" s="9"/>
    </row>
    <row r="2839" spans="1:7">
      <c r="A2839" s="6"/>
      <c r="B2839" s="6"/>
      <c r="C2839" s="7"/>
      <c r="D2839" s="231"/>
      <c r="E2839" s="6"/>
      <c r="F2839" s="6"/>
      <c r="G2839" s="9"/>
    </row>
    <row r="2840" spans="1:7">
      <c r="A2840" s="6"/>
      <c r="B2840" s="6"/>
      <c r="C2840" s="7"/>
      <c r="D2840" s="231"/>
      <c r="E2840" s="6"/>
      <c r="F2840" s="6"/>
      <c r="G2840" s="9"/>
    </row>
    <row r="2841" spans="1:7">
      <c r="A2841" s="6"/>
      <c r="B2841" s="6"/>
      <c r="C2841" s="7"/>
      <c r="D2841" s="231"/>
      <c r="E2841" s="6"/>
      <c r="F2841" s="6"/>
      <c r="G2841" s="9"/>
    </row>
    <row r="2842" spans="1:7">
      <c r="A2842" s="6"/>
      <c r="B2842" s="6"/>
      <c r="C2842" s="7"/>
      <c r="D2842" s="231"/>
      <c r="E2842" s="6"/>
      <c r="F2842" s="6"/>
      <c r="G2842" s="9"/>
    </row>
    <row r="2843" spans="1:7">
      <c r="A2843" s="6"/>
      <c r="B2843" s="6"/>
      <c r="C2843" s="7"/>
      <c r="D2843" s="231"/>
      <c r="E2843" s="6"/>
      <c r="F2843" s="6"/>
      <c r="G2843" s="9"/>
    </row>
    <row r="2844" spans="1:7">
      <c r="A2844" s="6"/>
      <c r="B2844" s="6"/>
      <c r="C2844" s="7"/>
      <c r="D2844" s="231"/>
      <c r="E2844" s="6"/>
      <c r="F2844" s="6"/>
      <c r="G2844" s="9"/>
    </row>
    <row r="2845" spans="1:7">
      <c r="A2845" s="6"/>
      <c r="B2845" s="6"/>
      <c r="C2845" s="7"/>
      <c r="D2845" s="231"/>
      <c r="E2845" s="6"/>
      <c r="F2845" s="6"/>
      <c r="G2845" s="9"/>
    </row>
    <row r="2846" spans="1:7">
      <c r="A2846" s="6"/>
      <c r="B2846" s="6"/>
      <c r="C2846" s="7"/>
      <c r="D2846" s="231"/>
      <c r="E2846" s="6"/>
      <c r="F2846" s="6"/>
      <c r="G2846" s="9"/>
    </row>
    <row r="2847" spans="1:7">
      <c r="A2847" s="6"/>
      <c r="B2847" s="6"/>
      <c r="C2847" s="7"/>
      <c r="D2847" s="231"/>
      <c r="E2847" s="6"/>
      <c r="F2847" s="6"/>
      <c r="G2847" s="9"/>
    </row>
    <row r="2848" spans="1:7">
      <c r="A2848" s="6"/>
      <c r="B2848" s="6"/>
      <c r="C2848" s="7"/>
      <c r="D2848" s="231"/>
      <c r="E2848" s="6"/>
      <c r="F2848" s="6"/>
      <c r="G2848" s="9"/>
    </row>
    <row r="2849" spans="1:7">
      <c r="A2849" s="6"/>
      <c r="B2849" s="6"/>
      <c r="C2849" s="7"/>
      <c r="D2849" s="231"/>
      <c r="E2849" s="6"/>
      <c r="F2849" s="6"/>
      <c r="G2849" s="9"/>
    </row>
    <row r="2850" spans="1:7">
      <c r="A2850" s="6"/>
      <c r="B2850" s="6"/>
      <c r="C2850" s="7"/>
      <c r="D2850" s="231"/>
      <c r="E2850" s="6"/>
      <c r="F2850" s="6"/>
      <c r="G2850" s="9"/>
    </row>
    <row r="2851" spans="1:7">
      <c r="A2851" s="6"/>
      <c r="B2851" s="6"/>
      <c r="C2851" s="7"/>
      <c r="D2851" s="231"/>
      <c r="E2851" s="6"/>
      <c r="F2851" s="6"/>
      <c r="G2851" s="9"/>
    </row>
    <row r="2852" spans="1:7">
      <c r="A2852" s="6"/>
      <c r="B2852" s="6"/>
      <c r="C2852" s="7"/>
      <c r="D2852" s="231"/>
      <c r="E2852" s="6"/>
      <c r="F2852" s="6"/>
      <c r="G2852" s="9"/>
    </row>
    <row r="2853" spans="1:7">
      <c r="A2853" s="6"/>
      <c r="B2853" s="6"/>
      <c r="C2853" s="7"/>
      <c r="D2853" s="231"/>
      <c r="E2853" s="6"/>
      <c r="F2853" s="6"/>
      <c r="G2853" s="9"/>
    </row>
    <row r="2854" spans="1:7">
      <c r="A2854" s="6"/>
      <c r="B2854" s="6"/>
      <c r="C2854" s="7"/>
      <c r="D2854" s="231"/>
      <c r="E2854" s="6"/>
      <c r="F2854" s="6"/>
      <c r="G2854" s="9"/>
    </row>
    <row r="2855" spans="1:7">
      <c r="A2855" s="6"/>
      <c r="B2855" s="6"/>
      <c r="C2855" s="7"/>
      <c r="D2855" s="231"/>
      <c r="E2855" s="6"/>
      <c r="F2855" s="6"/>
      <c r="G2855" s="9"/>
    </row>
    <row r="2856" spans="1:7">
      <c r="A2856" s="6"/>
      <c r="B2856" s="6"/>
      <c r="C2856" s="7"/>
      <c r="D2856" s="231"/>
      <c r="E2856" s="6"/>
      <c r="F2856" s="6"/>
      <c r="G2856" s="9"/>
    </row>
    <row r="2857" spans="1:7">
      <c r="A2857" s="6"/>
      <c r="B2857" s="6"/>
      <c r="C2857" s="7"/>
      <c r="D2857" s="231"/>
      <c r="E2857" s="6"/>
      <c r="F2857" s="6"/>
      <c r="G2857" s="9"/>
    </row>
    <row r="2858" spans="1:7">
      <c r="A2858" s="6"/>
      <c r="B2858" s="6"/>
      <c r="C2858" s="7"/>
      <c r="D2858" s="231"/>
      <c r="E2858" s="6"/>
      <c r="F2858" s="6"/>
      <c r="G2858" s="9"/>
    </row>
    <row r="2859" spans="1:7">
      <c r="A2859" s="6"/>
      <c r="B2859" s="6"/>
      <c r="C2859" s="7"/>
      <c r="D2859" s="231"/>
      <c r="E2859" s="6"/>
      <c r="F2859" s="6"/>
      <c r="G2859" s="9"/>
    </row>
    <row r="2860" spans="1:7">
      <c r="A2860" s="6"/>
      <c r="B2860" s="6"/>
      <c r="C2860" s="7"/>
      <c r="D2860" s="231"/>
      <c r="E2860" s="6"/>
      <c r="F2860" s="6"/>
      <c r="G2860" s="9"/>
    </row>
    <row r="2861" spans="1:7">
      <c r="A2861" s="6"/>
      <c r="B2861" s="6"/>
      <c r="C2861" s="7"/>
      <c r="D2861" s="231"/>
      <c r="E2861" s="6"/>
      <c r="F2861" s="6"/>
      <c r="G2861" s="9"/>
    </row>
    <row r="2862" spans="1:7">
      <c r="A2862" s="6"/>
      <c r="B2862" s="6"/>
      <c r="C2862" s="7"/>
      <c r="D2862" s="231"/>
      <c r="E2862" s="6"/>
      <c r="F2862" s="6"/>
      <c r="G2862" s="9"/>
    </row>
    <row r="2863" spans="1:7">
      <c r="A2863" s="6"/>
      <c r="B2863" s="6"/>
      <c r="C2863" s="7"/>
      <c r="D2863" s="231"/>
      <c r="E2863" s="6"/>
      <c r="F2863" s="6"/>
      <c r="G2863" s="9"/>
    </row>
    <row r="2864" spans="1:7">
      <c r="A2864" s="6"/>
      <c r="B2864" s="6"/>
      <c r="C2864" s="7"/>
      <c r="D2864" s="231"/>
      <c r="E2864" s="6"/>
      <c r="F2864" s="6"/>
      <c r="G2864" s="9"/>
    </row>
    <row r="2865" spans="1:7">
      <c r="A2865" s="6"/>
      <c r="B2865" s="6"/>
      <c r="C2865" s="7"/>
      <c r="D2865" s="231"/>
      <c r="E2865" s="6"/>
      <c r="F2865" s="6"/>
      <c r="G2865" s="9"/>
    </row>
    <row r="2866" spans="1:7">
      <c r="A2866" s="6"/>
      <c r="B2866" s="6"/>
      <c r="C2866" s="7"/>
      <c r="D2866" s="231"/>
      <c r="E2866" s="6"/>
      <c r="F2866" s="6"/>
      <c r="G2866" s="9"/>
    </row>
    <row r="2867" spans="1:7">
      <c r="A2867" s="6"/>
      <c r="B2867" s="6"/>
      <c r="C2867" s="7"/>
      <c r="D2867" s="231"/>
      <c r="E2867" s="6"/>
      <c r="F2867" s="6"/>
      <c r="G2867" s="9"/>
    </row>
    <row r="2868" spans="1:7">
      <c r="A2868" s="6"/>
      <c r="B2868" s="6"/>
      <c r="C2868" s="7"/>
      <c r="D2868" s="231"/>
      <c r="E2868" s="6"/>
      <c r="F2868" s="6"/>
      <c r="G2868" s="9"/>
    </row>
    <row r="2869" spans="1:7">
      <c r="A2869" s="6"/>
      <c r="B2869" s="6"/>
      <c r="C2869" s="7"/>
      <c r="D2869" s="231"/>
      <c r="E2869" s="6"/>
      <c r="F2869" s="6"/>
      <c r="G2869" s="9"/>
    </row>
    <row r="2870" spans="1:7">
      <c r="A2870" s="6"/>
      <c r="B2870" s="6"/>
      <c r="C2870" s="7"/>
      <c r="D2870" s="231"/>
      <c r="E2870" s="6"/>
      <c r="F2870" s="6"/>
      <c r="G2870" s="9"/>
    </row>
    <row r="2871" spans="1:7">
      <c r="A2871" s="6"/>
      <c r="B2871" s="6"/>
      <c r="C2871" s="7"/>
      <c r="D2871" s="231"/>
      <c r="E2871" s="6"/>
      <c r="F2871" s="6"/>
      <c r="G2871" s="9"/>
    </row>
    <row r="2872" spans="1:7">
      <c r="A2872" s="6"/>
      <c r="B2872" s="6"/>
      <c r="C2872" s="7"/>
      <c r="D2872" s="231"/>
      <c r="E2872" s="6"/>
      <c r="F2872" s="6"/>
      <c r="G2872" s="9"/>
    </row>
    <row r="2873" spans="1:7">
      <c r="A2873" s="6"/>
      <c r="B2873" s="6"/>
      <c r="C2873" s="7"/>
      <c r="D2873" s="231"/>
      <c r="E2873" s="6"/>
      <c r="F2873" s="6"/>
      <c r="G2873" s="9"/>
    </row>
    <row r="2874" spans="1:7">
      <c r="A2874" s="6"/>
      <c r="B2874" s="6"/>
      <c r="C2874" s="7"/>
      <c r="D2874" s="231"/>
      <c r="E2874" s="6"/>
      <c r="F2874" s="6"/>
      <c r="G2874" s="9"/>
    </row>
    <row r="2875" spans="1:7">
      <c r="A2875" s="6"/>
      <c r="B2875" s="6"/>
      <c r="C2875" s="7"/>
      <c r="D2875" s="231"/>
      <c r="E2875" s="6"/>
      <c r="F2875" s="6"/>
      <c r="G2875" s="9"/>
    </row>
    <row r="2876" spans="1:7">
      <c r="A2876" s="6"/>
      <c r="B2876" s="6"/>
      <c r="C2876" s="7"/>
      <c r="D2876" s="231"/>
      <c r="E2876" s="6"/>
      <c r="F2876" s="6"/>
      <c r="G2876" s="9"/>
    </row>
    <row r="2877" spans="1:7">
      <c r="A2877" s="6"/>
      <c r="B2877" s="6"/>
      <c r="C2877" s="7"/>
      <c r="D2877" s="231"/>
      <c r="E2877" s="6"/>
      <c r="F2877" s="6"/>
      <c r="G2877" s="9"/>
    </row>
    <row r="2878" spans="1:7">
      <c r="A2878" s="6"/>
      <c r="B2878" s="6"/>
      <c r="C2878" s="7"/>
      <c r="D2878" s="231"/>
      <c r="E2878" s="6"/>
      <c r="F2878" s="6"/>
      <c r="G2878" s="9"/>
    </row>
    <row r="2879" spans="1:7">
      <c r="A2879" s="6"/>
      <c r="B2879" s="6"/>
      <c r="C2879" s="7"/>
      <c r="D2879" s="231"/>
      <c r="E2879" s="6"/>
      <c r="F2879" s="6"/>
      <c r="G2879" s="9"/>
    </row>
    <row r="2880" spans="1:7">
      <c r="A2880" s="6"/>
      <c r="B2880" s="6"/>
      <c r="C2880" s="7"/>
      <c r="D2880" s="231"/>
      <c r="E2880" s="6"/>
      <c r="F2880" s="6"/>
      <c r="G2880" s="9"/>
    </row>
    <row r="2881" spans="1:7">
      <c r="A2881" s="6"/>
      <c r="B2881" s="6"/>
      <c r="C2881" s="7"/>
      <c r="D2881" s="231"/>
      <c r="E2881" s="6"/>
      <c r="F2881" s="6"/>
      <c r="G2881" s="9"/>
    </row>
    <row r="2882" spans="1:7">
      <c r="A2882" s="6"/>
      <c r="B2882" s="6"/>
      <c r="C2882" s="7"/>
      <c r="D2882" s="231"/>
      <c r="E2882" s="6"/>
      <c r="F2882" s="6"/>
      <c r="G2882" s="9"/>
    </row>
    <row r="2883" spans="1:7">
      <c r="A2883" s="6"/>
      <c r="B2883" s="6"/>
      <c r="C2883" s="7"/>
      <c r="D2883" s="231"/>
      <c r="E2883" s="6"/>
      <c r="F2883" s="6"/>
      <c r="G2883" s="9"/>
    </row>
    <row r="2884" spans="1:7">
      <c r="A2884" s="6"/>
      <c r="B2884" s="6"/>
      <c r="C2884" s="7"/>
      <c r="D2884" s="231"/>
      <c r="E2884" s="6"/>
      <c r="F2884" s="6"/>
      <c r="G2884" s="9"/>
    </row>
    <row r="2885" spans="1:7">
      <c r="A2885" s="6"/>
      <c r="B2885" s="6"/>
      <c r="C2885" s="7"/>
      <c r="D2885" s="231"/>
      <c r="E2885" s="6"/>
      <c r="F2885" s="6"/>
      <c r="G2885" s="9"/>
    </row>
    <row r="2886" spans="1:7">
      <c r="A2886" s="6"/>
      <c r="B2886" s="6"/>
      <c r="C2886" s="7"/>
      <c r="D2886" s="231"/>
      <c r="E2886" s="6"/>
      <c r="F2886" s="6"/>
      <c r="G2886" s="9"/>
    </row>
    <row r="2887" spans="1:7">
      <c r="A2887" s="6"/>
      <c r="B2887" s="6"/>
      <c r="C2887" s="7"/>
      <c r="D2887" s="231"/>
      <c r="E2887" s="6"/>
      <c r="F2887" s="6"/>
      <c r="G2887" s="9"/>
    </row>
    <row r="2888" spans="1:7">
      <c r="A2888" s="6"/>
      <c r="B2888" s="6"/>
      <c r="C2888" s="7"/>
      <c r="D2888" s="231"/>
      <c r="E2888" s="6"/>
      <c r="F2888" s="6"/>
      <c r="G2888" s="9"/>
    </row>
    <row r="2889" spans="1:7">
      <c r="A2889" s="6"/>
      <c r="B2889" s="6"/>
      <c r="C2889" s="7"/>
      <c r="D2889" s="231"/>
      <c r="E2889" s="6"/>
      <c r="F2889" s="6"/>
      <c r="G2889" s="9"/>
    </row>
    <row r="2890" spans="1:7">
      <c r="A2890" s="6"/>
      <c r="B2890" s="6"/>
      <c r="C2890" s="7"/>
      <c r="D2890" s="231"/>
      <c r="E2890" s="6"/>
      <c r="F2890" s="6"/>
      <c r="G2890" s="9"/>
    </row>
    <row r="2891" spans="1:7">
      <c r="A2891" s="6"/>
      <c r="B2891" s="6"/>
      <c r="C2891" s="7"/>
      <c r="D2891" s="231"/>
      <c r="E2891" s="6"/>
      <c r="F2891" s="6"/>
      <c r="G2891" s="9"/>
    </row>
    <row r="2892" spans="1:7">
      <c r="A2892" s="6"/>
      <c r="B2892" s="6"/>
      <c r="C2892" s="7"/>
      <c r="D2892" s="231"/>
      <c r="E2892" s="6"/>
      <c r="F2892" s="6"/>
      <c r="G2892" s="9"/>
    </row>
    <row r="2893" spans="1:7">
      <c r="A2893" s="6"/>
      <c r="B2893" s="6"/>
      <c r="C2893" s="7"/>
      <c r="D2893" s="231"/>
      <c r="E2893" s="6"/>
      <c r="F2893" s="6"/>
      <c r="G2893" s="9"/>
    </row>
    <row r="2894" spans="1:7">
      <c r="A2894" s="6"/>
      <c r="B2894" s="6"/>
      <c r="C2894" s="7"/>
      <c r="D2894" s="231"/>
      <c r="E2894" s="6"/>
      <c r="F2894" s="6"/>
      <c r="G2894" s="9"/>
    </row>
    <row r="2895" spans="1:7">
      <c r="A2895" s="6"/>
      <c r="B2895" s="6"/>
      <c r="C2895" s="7"/>
      <c r="D2895" s="231"/>
      <c r="E2895" s="6"/>
      <c r="F2895" s="6"/>
      <c r="G2895" s="9"/>
    </row>
    <row r="2896" spans="1:7">
      <c r="A2896" s="6"/>
      <c r="B2896" s="6"/>
      <c r="C2896" s="7"/>
      <c r="D2896" s="231"/>
      <c r="E2896" s="6"/>
      <c r="F2896" s="6"/>
      <c r="G2896" s="9"/>
    </row>
    <row r="2897" spans="1:7">
      <c r="A2897" s="6"/>
      <c r="B2897" s="6"/>
      <c r="C2897" s="7"/>
      <c r="D2897" s="231"/>
      <c r="E2897" s="6"/>
      <c r="F2897" s="6"/>
      <c r="G2897" s="9"/>
    </row>
    <row r="2898" spans="1:7">
      <c r="A2898" s="6"/>
      <c r="B2898" s="6"/>
      <c r="C2898" s="7"/>
      <c r="D2898" s="231"/>
      <c r="E2898" s="6"/>
      <c r="F2898" s="6"/>
      <c r="G2898" s="9"/>
    </row>
    <row r="2899" spans="1:7">
      <c r="A2899" s="6"/>
      <c r="B2899" s="6"/>
      <c r="C2899" s="7"/>
      <c r="D2899" s="231"/>
      <c r="E2899" s="6"/>
      <c r="F2899" s="6"/>
      <c r="G2899" s="9"/>
    </row>
    <row r="2900" spans="1:7">
      <c r="A2900" s="6"/>
      <c r="B2900" s="6"/>
      <c r="C2900" s="7"/>
      <c r="D2900" s="231"/>
      <c r="E2900" s="6"/>
      <c r="F2900" s="6"/>
      <c r="G2900" s="9"/>
    </row>
    <row r="2901" spans="1:7">
      <c r="A2901" s="6"/>
      <c r="B2901" s="6"/>
      <c r="C2901" s="7"/>
      <c r="D2901" s="231"/>
      <c r="E2901" s="6"/>
      <c r="F2901" s="6"/>
      <c r="G2901" s="9"/>
    </row>
    <row r="2902" spans="1:7">
      <c r="A2902" s="6"/>
      <c r="B2902" s="6"/>
      <c r="C2902" s="7"/>
      <c r="D2902" s="231"/>
      <c r="E2902" s="6"/>
      <c r="F2902" s="6"/>
      <c r="G2902" s="9"/>
    </row>
    <row r="2903" spans="1:7">
      <c r="A2903" s="6"/>
      <c r="B2903" s="6"/>
      <c r="C2903" s="7"/>
      <c r="D2903" s="231"/>
      <c r="E2903" s="6"/>
      <c r="F2903" s="6"/>
      <c r="G2903" s="9"/>
    </row>
    <row r="2904" spans="1:7">
      <c r="A2904" s="6"/>
      <c r="B2904" s="6"/>
      <c r="C2904" s="7"/>
      <c r="D2904" s="231"/>
      <c r="E2904" s="6"/>
      <c r="F2904" s="6"/>
      <c r="G2904" s="9"/>
    </row>
    <row r="2905" spans="1:7">
      <c r="A2905" s="6"/>
      <c r="B2905" s="6"/>
      <c r="C2905" s="7"/>
      <c r="D2905" s="231"/>
      <c r="E2905" s="6"/>
      <c r="F2905" s="6"/>
      <c r="G2905" s="9"/>
    </row>
    <row r="2906" spans="1:7">
      <c r="A2906" s="6"/>
      <c r="B2906" s="6"/>
      <c r="C2906" s="7"/>
      <c r="D2906" s="231"/>
      <c r="E2906" s="6"/>
      <c r="F2906" s="6"/>
      <c r="G2906" s="9"/>
    </row>
    <row r="2907" spans="1:7">
      <c r="A2907" s="6"/>
      <c r="B2907" s="6"/>
      <c r="C2907" s="7"/>
      <c r="D2907" s="231"/>
      <c r="E2907" s="6"/>
      <c r="F2907" s="6"/>
      <c r="G2907" s="9"/>
    </row>
    <row r="2908" spans="1:7">
      <c r="A2908" s="6"/>
      <c r="B2908" s="6"/>
      <c r="C2908" s="7"/>
      <c r="D2908" s="231"/>
      <c r="E2908" s="6"/>
      <c r="F2908" s="6"/>
      <c r="G2908" s="9"/>
    </row>
    <row r="2909" spans="1:7">
      <c r="A2909" s="6"/>
      <c r="B2909" s="6"/>
      <c r="C2909" s="7"/>
      <c r="D2909" s="231"/>
      <c r="E2909" s="6"/>
      <c r="F2909" s="6"/>
      <c r="G2909" s="9"/>
    </row>
    <row r="2910" spans="1:7">
      <c r="A2910" s="6"/>
      <c r="B2910" s="6"/>
      <c r="C2910" s="7"/>
      <c r="D2910" s="231"/>
      <c r="E2910" s="6"/>
      <c r="F2910" s="6"/>
      <c r="G2910" s="9"/>
    </row>
    <row r="2911" spans="1:7">
      <c r="A2911" s="6"/>
      <c r="B2911" s="6"/>
      <c r="C2911" s="7"/>
      <c r="D2911" s="231"/>
      <c r="E2911" s="6"/>
      <c r="F2911" s="6"/>
      <c r="G2911" s="9"/>
    </row>
    <row r="2912" spans="1:7">
      <c r="A2912" s="6"/>
      <c r="B2912" s="6"/>
      <c r="C2912" s="7"/>
      <c r="D2912" s="231"/>
      <c r="E2912" s="6"/>
      <c r="F2912" s="6"/>
      <c r="G2912" s="9"/>
    </row>
    <row r="2913" spans="1:7">
      <c r="A2913" s="6"/>
      <c r="B2913" s="6"/>
      <c r="C2913" s="7"/>
      <c r="D2913" s="231"/>
      <c r="E2913" s="6"/>
      <c r="F2913" s="6"/>
      <c r="G2913" s="9"/>
    </row>
    <row r="2914" spans="1:7">
      <c r="A2914" s="6"/>
      <c r="B2914" s="6"/>
      <c r="C2914" s="7"/>
      <c r="D2914" s="231"/>
      <c r="E2914" s="6"/>
      <c r="F2914" s="6"/>
      <c r="G2914" s="9"/>
    </row>
    <row r="2915" spans="1:7">
      <c r="A2915" s="6"/>
      <c r="B2915" s="6"/>
      <c r="C2915" s="7"/>
      <c r="D2915" s="231"/>
      <c r="E2915" s="6"/>
      <c r="F2915" s="6"/>
      <c r="G2915" s="9"/>
    </row>
    <row r="2916" spans="1:7">
      <c r="A2916" s="6"/>
      <c r="B2916" s="6"/>
      <c r="C2916" s="7"/>
      <c r="D2916" s="231"/>
      <c r="E2916" s="6"/>
      <c r="F2916" s="6"/>
      <c r="G2916" s="9"/>
    </row>
    <row r="2917" spans="1:7">
      <c r="A2917" s="6"/>
      <c r="B2917" s="6"/>
      <c r="C2917" s="7"/>
      <c r="D2917" s="231"/>
      <c r="E2917" s="6"/>
      <c r="F2917" s="6"/>
      <c r="G2917" s="9"/>
    </row>
    <row r="2918" spans="1:7">
      <c r="A2918" s="6"/>
      <c r="B2918" s="6"/>
      <c r="C2918" s="7"/>
      <c r="D2918" s="231"/>
      <c r="E2918" s="6"/>
      <c r="F2918" s="6"/>
      <c r="G2918" s="9"/>
    </row>
    <row r="2919" spans="1:7">
      <c r="A2919" s="6"/>
      <c r="B2919" s="6"/>
      <c r="C2919" s="7"/>
      <c r="D2919" s="231"/>
      <c r="E2919" s="6"/>
      <c r="F2919" s="6"/>
      <c r="G2919" s="9"/>
    </row>
    <row r="2920" spans="1:7">
      <c r="A2920" s="6"/>
      <c r="B2920" s="6"/>
      <c r="C2920" s="7"/>
      <c r="D2920" s="231"/>
      <c r="E2920" s="6"/>
      <c r="F2920" s="6"/>
      <c r="G2920" s="9"/>
    </row>
    <row r="2921" spans="1:7">
      <c r="A2921" s="6"/>
      <c r="B2921" s="6"/>
      <c r="C2921" s="7"/>
      <c r="D2921" s="231"/>
      <c r="E2921" s="6"/>
      <c r="F2921" s="6"/>
      <c r="G2921" s="9"/>
    </row>
    <row r="2922" spans="1:7">
      <c r="A2922" s="6"/>
      <c r="B2922" s="6"/>
      <c r="C2922" s="7"/>
      <c r="D2922" s="231"/>
      <c r="E2922" s="6"/>
      <c r="F2922" s="6"/>
      <c r="G2922" s="9"/>
    </row>
    <row r="2923" spans="1:7">
      <c r="A2923" s="6"/>
      <c r="B2923" s="6"/>
      <c r="C2923" s="7"/>
      <c r="D2923" s="231"/>
      <c r="E2923" s="6"/>
      <c r="F2923" s="6"/>
      <c r="G2923" s="9"/>
    </row>
    <row r="2924" spans="1:7">
      <c r="A2924" s="6"/>
      <c r="B2924" s="6"/>
      <c r="C2924" s="7"/>
      <c r="D2924" s="231"/>
      <c r="E2924" s="6"/>
      <c r="F2924" s="6"/>
      <c r="G2924" s="9"/>
    </row>
    <row r="2925" spans="1:7">
      <c r="A2925" s="6"/>
      <c r="B2925" s="6"/>
      <c r="C2925" s="7"/>
      <c r="D2925" s="231"/>
      <c r="E2925" s="6"/>
      <c r="F2925" s="6"/>
      <c r="G2925" s="9"/>
    </row>
    <row r="2926" spans="1:7">
      <c r="A2926" s="6"/>
      <c r="B2926" s="6"/>
      <c r="C2926" s="7"/>
      <c r="D2926" s="231"/>
      <c r="E2926" s="6"/>
      <c r="F2926" s="6"/>
      <c r="G2926" s="9"/>
    </row>
    <row r="2927" spans="1:7">
      <c r="A2927" s="6"/>
      <c r="B2927" s="6"/>
      <c r="C2927" s="7"/>
      <c r="D2927" s="231"/>
      <c r="E2927" s="6"/>
      <c r="F2927" s="6"/>
      <c r="G2927" s="9"/>
    </row>
    <row r="2928" spans="1:7">
      <c r="A2928" s="6"/>
      <c r="B2928" s="6"/>
      <c r="C2928" s="7"/>
      <c r="D2928" s="231"/>
      <c r="E2928" s="6"/>
      <c r="F2928" s="6"/>
      <c r="G2928" s="9"/>
    </row>
    <row r="2929" spans="1:7">
      <c r="A2929" s="6"/>
      <c r="B2929" s="6"/>
      <c r="C2929" s="7"/>
      <c r="D2929" s="231"/>
      <c r="E2929" s="6"/>
      <c r="F2929" s="6"/>
      <c r="G2929" s="9"/>
    </row>
    <row r="2930" spans="1:7">
      <c r="A2930" s="6"/>
      <c r="B2930" s="6"/>
      <c r="C2930" s="7"/>
      <c r="D2930" s="231"/>
      <c r="E2930" s="6"/>
      <c r="F2930" s="6"/>
      <c r="G2930" s="9"/>
    </row>
    <row r="2931" spans="1:7">
      <c r="A2931" s="6"/>
      <c r="B2931" s="6"/>
      <c r="C2931" s="7"/>
      <c r="D2931" s="231"/>
      <c r="E2931" s="6"/>
      <c r="F2931" s="6"/>
      <c r="G2931" s="9"/>
    </row>
    <row r="2932" spans="1:7">
      <c r="A2932" s="6"/>
      <c r="B2932" s="6"/>
      <c r="C2932" s="7"/>
      <c r="D2932" s="231"/>
      <c r="E2932" s="6"/>
      <c r="F2932" s="6"/>
      <c r="G2932" s="9"/>
    </row>
    <row r="2933" spans="1:7">
      <c r="A2933" s="6"/>
      <c r="B2933" s="6"/>
      <c r="C2933" s="7"/>
      <c r="D2933" s="231"/>
      <c r="E2933" s="6"/>
      <c r="F2933" s="6"/>
      <c r="G2933" s="9"/>
    </row>
    <row r="2934" spans="1:7">
      <c r="A2934" s="6"/>
      <c r="B2934" s="6"/>
      <c r="C2934" s="7"/>
      <c r="D2934" s="231"/>
      <c r="E2934" s="6"/>
      <c r="F2934" s="6"/>
      <c r="G2934" s="9"/>
    </row>
    <row r="2935" spans="1:7">
      <c r="A2935" s="6"/>
      <c r="B2935" s="6"/>
      <c r="C2935" s="7"/>
      <c r="D2935" s="231"/>
      <c r="E2935" s="6"/>
      <c r="F2935" s="6"/>
      <c r="G2935" s="9"/>
    </row>
    <row r="2936" spans="1:7">
      <c r="A2936" s="6"/>
      <c r="B2936" s="6"/>
      <c r="C2936" s="7"/>
      <c r="D2936" s="231"/>
      <c r="E2936" s="6"/>
      <c r="F2936" s="6"/>
      <c r="G2936" s="9"/>
    </row>
    <row r="2937" spans="1:7">
      <c r="A2937" s="6"/>
      <c r="B2937" s="6"/>
      <c r="C2937" s="7"/>
      <c r="D2937" s="231"/>
      <c r="E2937" s="6"/>
      <c r="F2937" s="6"/>
      <c r="G2937" s="9"/>
    </row>
    <row r="2938" spans="1:7">
      <c r="A2938" s="6"/>
      <c r="B2938" s="6"/>
      <c r="C2938" s="7"/>
      <c r="D2938" s="231"/>
      <c r="E2938" s="6"/>
      <c r="F2938" s="6"/>
      <c r="G2938" s="9"/>
    </row>
    <row r="2939" spans="1:7">
      <c r="A2939" s="6"/>
      <c r="B2939" s="6"/>
      <c r="C2939" s="7"/>
      <c r="D2939" s="231"/>
      <c r="E2939" s="6"/>
      <c r="F2939" s="6"/>
      <c r="G2939" s="9"/>
    </row>
    <row r="2940" spans="1:7">
      <c r="A2940" s="6"/>
      <c r="B2940" s="6"/>
      <c r="C2940" s="7"/>
      <c r="D2940" s="231"/>
      <c r="E2940" s="6"/>
      <c r="F2940" s="6"/>
      <c r="G2940" s="9"/>
    </row>
    <row r="2941" spans="1:7">
      <c r="A2941" s="6"/>
      <c r="B2941" s="6"/>
      <c r="C2941" s="7"/>
      <c r="D2941" s="231"/>
      <c r="E2941" s="6"/>
      <c r="F2941" s="6"/>
      <c r="G2941" s="9"/>
    </row>
    <row r="2942" spans="1:7">
      <c r="A2942" s="6"/>
      <c r="B2942" s="6"/>
      <c r="C2942" s="7"/>
      <c r="D2942" s="231"/>
      <c r="E2942" s="6"/>
      <c r="F2942" s="6"/>
      <c r="G2942" s="9"/>
    </row>
    <row r="2943" spans="1:7">
      <c r="A2943" s="6"/>
      <c r="B2943" s="6"/>
      <c r="C2943" s="7"/>
      <c r="D2943" s="231"/>
      <c r="E2943" s="6"/>
      <c r="F2943" s="6"/>
      <c r="G2943" s="9"/>
    </row>
    <row r="2944" spans="1:7">
      <c r="A2944" s="6"/>
      <c r="B2944" s="6"/>
      <c r="C2944" s="7"/>
      <c r="D2944" s="231"/>
      <c r="E2944" s="6"/>
      <c r="F2944" s="6"/>
      <c r="G2944" s="9"/>
    </row>
    <row r="2945" spans="1:7">
      <c r="A2945" s="6"/>
      <c r="B2945" s="6"/>
      <c r="C2945" s="7"/>
      <c r="D2945" s="231"/>
      <c r="E2945" s="6"/>
      <c r="F2945" s="6"/>
      <c r="G2945" s="9"/>
    </row>
    <row r="2946" spans="1:7">
      <c r="A2946" s="6"/>
      <c r="B2946" s="6"/>
      <c r="C2946" s="7"/>
      <c r="D2946" s="231"/>
      <c r="E2946" s="6"/>
      <c r="F2946" s="6"/>
      <c r="G2946" s="9"/>
    </row>
    <row r="2947" spans="1:7">
      <c r="A2947" s="6"/>
      <c r="B2947" s="6"/>
      <c r="C2947" s="7"/>
      <c r="D2947" s="231"/>
      <c r="E2947" s="6"/>
      <c r="F2947" s="6"/>
      <c r="G2947" s="9"/>
    </row>
    <row r="2948" spans="1:7">
      <c r="A2948" s="6"/>
      <c r="B2948" s="6"/>
      <c r="C2948" s="7"/>
      <c r="D2948" s="231"/>
      <c r="E2948" s="6"/>
      <c r="F2948" s="6"/>
      <c r="G2948" s="9"/>
    </row>
    <row r="2949" spans="1:7">
      <c r="A2949" s="6"/>
      <c r="B2949" s="6"/>
      <c r="C2949" s="7"/>
      <c r="D2949" s="231"/>
      <c r="E2949" s="6"/>
      <c r="F2949" s="6"/>
      <c r="G2949" s="9"/>
    </row>
    <row r="2950" spans="1:7">
      <c r="A2950" s="6"/>
      <c r="B2950" s="6"/>
      <c r="C2950" s="7"/>
      <c r="D2950" s="231"/>
      <c r="E2950" s="6"/>
      <c r="F2950" s="6"/>
      <c r="G2950" s="9"/>
    </row>
    <row r="2951" spans="1:7">
      <c r="A2951" s="6"/>
      <c r="B2951" s="6"/>
      <c r="C2951" s="7"/>
      <c r="D2951" s="231"/>
      <c r="E2951" s="6"/>
      <c r="F2951" s="6"/>
      <c r="G2951" s="9"/>
    </row>
    <row r="2952" spans="1:7">
      <c r="A2952" s="6"/>
      <c r="B2952" s="6"/>
      <c r="C2952" s="7"/>
      <c r="D2952" s="231"/>
      <c r="E2952" s="6"/>
      <c r="F2952" s="6"/>
      <c r="G2952" s="9"/>
    </row>
    <row r="2953" spans="1:7">
      <c r="A2953" s="6"/>
      <c r="B2953" s="6"/>
      <c r="C2953" s="7"/>
      <c r="D2953" s="231"/>
      <c r="E2953" s="6"/>
      <c r="F2953" s="6"/>
      <c r="G2953" s="9"/>
    </row>
    <row r="2954" spans="1:7">
      <c r="A2954" s="6"/>
      <c r="B2954" s="6"/>
      <c r="C2954" s="7"/>
      <c r="D2954" s="231"/>
      <c r="E2954" s="6"/>
      <c r="F2954" s="6"/>
      <c r="G2954" s="9"/>
    </row>
    <row r="2955" spans="1:7">
      <c r="A2955" s="6"/>
      <c r="B2955" s="6"/>
      <c r="C2955" s="7"/>
      <c r="D2955" s="231"/>
      <c r="E2955" s="6"/>
      <c r="F2955" s="6"/>
      <c r="G2955" s="9"/>
    </row>
    <row r="2956" spans="1:7">
      <c r="A2956" s="6"/>
      <c r="B2956" s="6"/>
      <c r="C2956" s="7"/>
      <c r="D2956" s="231"/>
      <c r="E2956" s="6"/>
      <c r="F2956" s="6"/>
      <c r="G2956" s="9"/>
    </row>
    <row r="2957" spans="1:7">
      <c r="A2957" s="6"/>
      <c r="B2957" s="6"/>
      <c r="C2957" s="7"/>
      <c r="D2957" s="231"/>
      <c r="E2957" s="6"/>
      <c r="F2957" s="6"/>
      <c r="G2957" s="9"/>
    </row>
    <row r="2958" spans="1:7">
      <c r="A2958" s="6"/>
      <c r="B2958" s="6"/>
      <c r="C2958" s="7"/>
      <c r="D2958" s="231"/>
      <c r="E2958" s="6"/>
      <c r="F2958" s="6"/>
      <c r="G2958" s="9"/>
    </row>
    <row r="2959" spans="1:7">
      <c r="A2959" s="6"/>
      <c r="B2959" s="6"/>
      <c r="C2959" s="7"/>
      <c r="D2959" s="231"/>
      <c r="E2959" s="6"/>
      <c r="F2959" s="6"/>
      <c r="G2959" s="9"/>
    </row>
    <row r="2960" spans="1:7">
      <c r="A2960" s="6"/>
      <c r="B2960" s="6"/>
      <c r="C2960" s="7"/>
      <c r="D2960" s="231"/>
      <c r="E2960" s="6"/>
      <c r="F2960" s="6"/>
      <c r="G2960" s="9"/>
    </row>
    <row r="2961" spans="1:7">
      <c r="A2961" s="6"/>
      <c r="B2961" s="6"/>
      <c r="C2961" s="7"/>
      <c r="D2961" s="231"/>
      <c r="E2961" s="6"/>
      <c r="F2961" s="6"/>
      <c r="G2961" s="9"/>
    </row>
    <row r="2962" spans="1:7">
      <c r="A2962" s="6"/>
      <c r="B2962" s="6"/>
      <c r="C2962" s="7"/>
      <c r="D2962" s="231"/>
      <c r="E2962" s="6"/>
      <c r="F2962" s="6"/>
      <c r="G2962" s="9"/>
    </row>
    <row r="2963" spans="1:7">
      <c r="A2963" s="6"/>
      <c r="B2963" s="6"/>
      <c r="C2963" s="7"/>
      <c r="D2963" s="231"/>
      <c r="E2963" s="6"/>
      <c r="F2963" s="6"/>
      <c r="G2963" s="9"/>
    </row>
    <row r="2964" spans="1:7">
      <c r="A2964" s="6"/>
      <c r="B2964" s="6"/>
      <c r="C2964" s="7"/>
      <c r="D2964" s="231"/>
      <c r="E2964" s="6"/>
      <c r="F2964" s="6"/>
      <c r="G2964" s="9"/>
    </row>
    <row r="2965" spans="1:7">
      <c r="A2965" s="6"/>
      <c r="B2965" s="6"/>
      <c r="C2965" s="7"/>
      <c r="D2965" s="231"/>
      <c r="E2965" s="6"/>
      <c r="F2965" s="6"/>
      <c r="G2965" s="9"/>
    </row>
    <row r="2966" spans="1:7">
      <c r="A2966" s="6"/>
      <c r="B2966" s="6"/>
      <c r="C2966" s="7"/>
      <c r="D2966" s="231"/>
      <c r="E2966" s="6"/>
      <c r="F2966" s="6"/>
      <c r="G2966" s="9"/>
    </row>
    <row r="2967" spans="1:7">
      <c r="A2967" s="6"/>
      <c r="B2967" s="6"/>
      <c r="C2967" s="7"/>
      <c r="D2967" s="231"/>
      <c r="E2967" s="6"/>
      <c r="F2967" s="6"/>
      <c r="G2967" s="9"/>
    </row>
    <row r="2968" spans="1:7">
      <c r="A2968" s="6"/>
      <c r="B2968" s="6"/>
      <c r="C2968" s="7"/>
      <c r="D2968" s="231"/>
      <c r="E2968" s="6"/>
      <c r="F2968" s="6"/>
      <c r="G2968" s="9"/>
    </row>
    <row r="2969" spans="1:7">
      <c r="A2969" s="6"/>
      <c r="B2969" s="6"/>
      <c r="C2969" s="7"/>
      <c r="D2969" s="231"/>
      <c r="E2969" s="6"/>
      <c r="F2969" s="6"/>
      <c r="G2969" s="9"/>
    </row>
    <row r="2970" spans="1:7">
      <c r="A2970" s="6"/>
      <c r="B2970" s="6"/>
      <c r="C2970" s="7"/>
      <c r="D2970" s="231"/>
      <c r="E2970" s="6"/>
      <c r="F2970" s="6"/>
      <c r="G2970" s="9"/>
    </row>
    <row r="2971" spans="1:7">
      <c r="A2971" s="6"/>
      <c r="B2971" s="6"/>
      <c r="C2971" s="7"/>
      <c r="D2971" s="231"/>
      <c r="E2971" s="6"/>
      <c r="F2971" s="6"/>
      <c r="G2971" s="9"/>
    </row>
    <row r="2972" spans="1:7">
      <c r="A2972" s="6"/>
      <c r="B2972" s="6"/>
      <c r="C2972" s="7"/>
      <c r="D2972" s="231"/>
      <c r="E2972" s="6"/>
      <c r="F2972" s="6"/>
      <c r="G2972" s="9"/>
    </row>
    <row r="2973" spans="1:7">
      <c r="A2973" s="6"/>
      <c r="B2973" s="6"/>
      <c r="C2973" s="7"/>
      <c r="D2973" s="231"/>
      <c r="E2973" s="6"/>
      <c r="F2973" s="6"/>
      <c r="G2973" s="9"/>
    </row>
    <row r="2974" spans="1:7">
      <c r="A2974" s="6"/>
      <c r="B2974" s="6"/>
      <c r="C2974" s="7"/>
      <c r="D2974" s="231"/>
      <c r="E2974" s="6"/>
      <c r="F2974" s="6"/>
      <c r="G2974" s="9"/>
    </row>
    <row r="2975" spans="1:7">
      <c r="A2975" s="6"/>
      <c r="B2975" s="6"/>
      <c r="C2975" s="7"/>
      <c r="D2975" s="231"/>
      <c r="E2975" s="6"/>
      <c r="F2975" s="6"/>
      <c r="G2975" s="9"/>
    </row>
    <row r="2976" spans="1:7">
      <c r="A2976" s="6"/>
      <c r="B2976" s="6"/>
      <c r="C2976" s="7"/>
      <c r="D2976" s="231"/>
      <c r="E2976" s="6"/>
      <c r="F2976" s="6"/>
      <c r="G2976" s="9"/>
    </row>
    <row r="2977" spans="1:7">
      <c r="A2977" s="6"/>
      <c r="B2977" s="6"/>
      <c r="C2977" s="7"/>
      <c r="D2977" s="231"/>
      <c r="E2977" s="6"/>
      <c r="F2977" s="6"/>
      <c r="G2977" s="9"/>
    </row>
    <row r="2978" spans="1:7">
      <c r="A2978" s="6"/>
      <c r="B2978" s="6"/>
      <c r="C2978" s="7"/>
      <c r="D2978" s="231"/>
      <c r="E2978" s="6"/>
      <c r="F2978" s="6"/>
      <c r="G2978" s="9"/>
    </row>
    <row r="2979" spans="1:7">
      <c r="A2979" s="6"/>
      <c r="B2979" s="6"/>
      <c r="C2979" s="7"/>
      <c r="D2979" s="231"/>
      <c r="E2979" s="6"/>
      <c r="F2979" s="6"/>
      <c r="G2979" s="9"/>
    </row>
    <row r="2980" spans="1:7">
      <c r="A2980" s="6"/>
      <c r="B2980" s="6"/>
      <c r="C2980" s="7"/>
      <c r="D2980" s="231"/>
      <c r="E2980" s="6"/>
      <c r="F2980" s="6"/>
      <c r="G2980" s="9"/>
    </row>
    <row r="2981" spans="1:7">
      <c r="A2981" s="6"/>
      <c r="B2981" s="6"/>
      <c r="C2981" s="7"/>
      <c r="D2981" s="231"/>
      <c r="E2981" s="6"/>
      <c r="F2981" s="6"/>
      <c r="G2981" s="9"/>
    </row>
    <row r="2982" spans="1:7">
      <c r="A2982" s="6"/>
      <c r="B2982" s="6"/>
      <c r="C2982" s="7"/>
      <c r="D2982" s="231"/>
      <c r="E2982" s="6"/>
      <c r="F2982" s="6"/>
      <c r="G2982" s="9"/>
    </row>
    <row r="2983" spans="1:7">
      <c r="A2983" s="6"/>
      <c r="B2983" s="6"/>
      <c r="C2983" s="7"/>
      <c r="D2983" s="231"/>
      <c r="E2983" s="6"/>
      <c r="F2983" s="6"/>
      <c r="G2983" s="9"/>
    </row>
    <row r="2984" spans="1:7">
      <c r="A2984" s="6"/>
      <c r="B2984" s="6"/>
      <c r="C2984" s="7"/>
      <c r="D2984" s="231"/>
      <c r="E2984" s="6"/>
      <c r="F2984" s="6"/>
      <c r="G2984" s="9"/>
    </row>
    <row r="2985" spans="1:7">
      <c r="A2985" s="6"/>
      <c r="B2985" s="6"/>
      <c r="C2985" s="7"/>
      <c r="D2985" s="231"/>
      <c r="E2985" s="6"/>
      <c r="F2985" s="6"/>
      <c r="G2985" s="9"/>
    </row>
    <row r="2986" spans="1:7">
      <c r="A2986" s="6"/>
      <c r="B2986" s="6"/>
      <c r="C2986" s="7"/>
      <c r="D2986" s="231"/>
      <c r="E2986" s="6"/>
      <c r="F2986" s="6"/>
      <c r="G2986" s="9"/>
    </row>
    <row r="2987" spans="1:7">
      <c r="A2987" s="6"/>
      <c r="B2987" s="6"/>
      <c r="C2987" s="7"/>
      <c r="D2987" s="231"/>
      <c r="E2987" s="6"/>
      <c r="F2987" s="6"/>
      <c r="G2987" s="9"/>
    </row>
    <row r="2988" spans="1:7">
      <c r="A2988" s="6"/>
      <c r="B2988" s="6"/>
      <c r="C2988" s="7"/>
      <c r="D2988" s="231"/>
      <c r="E2988" s="6"/>
      <c r="F2988" s="6"/>
      <c r="G2988" s="9"/>
    </row>
    <row r="2989" spans="1:7">
      <c r="A2989" s="6"/>
      <c r="B2989" s="6"/>
      <c r="C2989" s="7"/>
      <c r="D2989" s="231"/>
      <c r="E2989" s="6"/>
      <c r="F2989" s="6"/>
      <c r="G2989" s="9"/>
    </row>
    <row r="2990" spans="1:7">
      <c r="A2990" s="6"/>
      <c r="B2990" s="6"/>
      <c r="C2990" s="7"/>
      <c r="D2990" s="231"/>
      <c r="E2990" s="6"/>
      <c r="F2990" s="6"/>
      <c r="G2990" s="9"/>
    </row>
    <row r="2991" spans="1:7">
      <c r="A2991" s="6"/>
      <c r="B2991" s="6"/>
      <c r="C2991" s="7"/>
      <c r="D2991" s="231"/>
      <c r="E2991" s="6"/>
      <c r="F2991" s="6"/>
      <c r="G2991" s="9"/>
    </row>
    <row r="2992" spans="1:7">
      <c r="A2992" s="6"/>
      <c r="B2992" s="6"/>
      <c r="C2992" s="7"/>
      <c r="D2992" s="231"/>
      <c r="E2992" s="6"/>
      <c r="F2992" s="6"/>
      <c r="G2992" s="9"/>
    </row>
    <row r="2993" spans="1:7">
      <c r="A2993" s="6"/>
      <c r="B2993" s="6"/>
      <c r="C2993" s="7"/>
      <c r="D2993" s="231"/>
      <c r="E2993" s="6"/>
      <c r="F2993" s="6"/>
      <c r="G2993" s="9"/>
    </row>
    <row r="2994" spans="1:7">
      <c r="A2994" s="6"/>
      <c r="B2994" s="6"/>
      <c r="C2994" s="7"/>
      <c r="D2994" s="231"/>
      <c r="E2994" s="6"/>
      <c r="F2994" s="6"/>
      <c r="G2994" s="9"/>
    </row>
    <row r="2995" spans="1:7">
      <c r="A2995" s="6"/>
      <c r="B2995" s="6"/>
      <c r="C2995" s="7"/>
      <c r="D2995" s="231"/>
      <c r="E2995" s="6"/>
      <c r="F2995" s="6"/>
      <c r="G2995" s="9"/>
    </row>
    <row r="2996" spans="1:7">
      <c r="A2996" s="6"/>
      <c r="B2996" s="6"/>
      <c r="C2996" s="7"/>
      <c r="D2996" s="231"/>
      <c r="E2996" s="6"/>
      <c r="F2996" s="6"/>
      <c r="G2996" s="9"/>
    </row>
    <row r="2997" spans="1:7">
      <c r="A2997" s="6"/>
      <c r="B2997" s="6"/>
      <c r="C2997" s="7"/>
      <c r="D2997" s="231"/>
      <c r="E2997" s="6"/>
      <c r="F2997" s="6"/>
      <c r="G2997" s="9"/>
    </row>
    <row r="2998" spans="1:7">
      <c r="A2998" s="6"/>
      <c r="B2998" s="6"/>
      <c r="C2998" s="7"/>
      <c r="D2998" s="231"/>
      <c r="E2998" s="6"/>
      <c r="F2998" s="6"/>
      <c r="G2998" s="9"/>
    </row>
    <row r="2999" spans="1:7">
      <c r="A2999" s="6"/>
      <c r="B2999" s="6"/>
      <c r="C2999" s="7"/>
      <c r="D2999" s="231"/>
      <c r="E2999" s="6"/>
      <c r="F2999" s="6"/>
      <c r="G2999" s="9"/>
    </row>
    <row r="3000" spans="1:7">
      <c r="A3000" s="6"/>
      <c r="B3000" s="6"/>
      <c r="C3000" s="7"/>
      <c r="D3000" s="231"/>
      <c r="E3000" s="6"/>
      <c r="F3000" s="6"/>
      <c r="G3000" s="9"/>
    </row>
    <row r="3001" spans="1:7">
      <c r="A3001" s="695">
        <v>310</v>
      </c>
      <c r="B3001" s="695" t="s">
        <v>10</v>
      </c>
      <c r="C3001" s="697" t="s">
        <v>11</v>
      </c>
      <c r="D3001" s="699" t="s">
        <v>1453</v>
      </c>
      <c r="E3001" s="585">
        <v>3327.5</v>
      </c>
      <c r="F3001" s="572" t="s">
        <v>13</v>
      </c>
      <c r="G3001" s="20">
        <f>SUM(A3001*E3001/100)</f>
        <v>10315.25</v>
      </c>
    </row>
    <row r="3002" spans="1:7" ht="27" customHeight="1">
      <c r="A3002" s="696"/>
      <c r="B3002" s="696"/>
      <c r="C3002" s="698"/>
      <c r="D3002" s="700"/>
      <c r="E3002" s="701" t="s">
        <v>463</v>
      </c>
      <c r="F3002" s="702"/>
      <c r="G3002" s="703"/>
    </row>
    <row r="3003" spans="1:7" s="36" customFormat="1">
      <c r="A3003" s="697">
        <v>3</v>
      </c>
      <c r="B3003" s="697" t="s">
        <v>72</v>
      </c>
      <c r="C3003" s="695" t="s">
        <v>15</v>
      </c>
      <c r="D3003" s="699" t="s">
        <v>274</v>
      </c>
      <c r="E3003" s="585">
        <v>142.18</v>
      </c>
      <c r="F3003" s="572" t="s">
        <v>75</v>
      </c>
      <c r="G3003" s="20">
        <f>SUM(A3003*E3003)</f>
        <v>426.54</v>
      </c>
    </row>
    <row r="3004" spans="1:7" s="36" customFormat="1" ht="27" customHeight="1">
      <c r="A3004" s="698"/>
      <c r="B3004" s="698"/>
      <c r="C3004" s="696"/>
      <c r="D3004" s="708"/>
      <c r="E3004" s="701" t="s">
        <v>275</v>
      </c>
      <c r="F3004" s="702"/>
      <c r="G3004" s="703"/>
    </row>
    <row r="3005" spans="1:7" s="24" customFormat="1">
      <c r="A3005" s="697">
        <v>3540</v>
      </c>
      <c r="B3005" s="697" t="s">
        <v>39</v>
      </c>
      <c r="C3005" s="695" t="s">
        <v>18</v>
      </c>
      <c r="D3005" s="699" t="s">
        <v>149</v>
      </c>
      <c r="E3005" s="585">
        <v>121</v>
      </c>
      <c r="F3005" s="572" t="s">
        <v>42</v>
      </c>
      <c r="G3005" s="20">
        <f>SUM(A3005*E3005/100)</f>
        <v>4283.3999999999996</v>
      </c>
    </row>
    <row r="3006" spans="1:7" s="24" customFormat="1" ht="17.25" customHeight="1">
      <c r="A3006" s="698"/>
      <c r="B3006" s="698"/>
      <c r="C3006" s="696"/>
      <c r="D3006" s="700"/>
      <c r="E3006" s="727" t="s">
        <v>150</v>
      </c>
      <c r="F3006" s="728"/>
      <c r="G3006" s="729"/>
    </row>
    <row r="3007" spans="1:7" s="36" customFormat="1">
      <c r="A3007" s="697">
        <v>2</v>
      </c>
      <c r="B3007" s="697" t="s">
        <v>72</v>
      </c>
      <c r="C3007" s="695" t="s">
        <v>21</v>
      </c>
      <c r="D3007" s="699" t="s">
        <v>276</v>
      </c>
      <c r="E3007" s="585">
        <v>102.85</v>
      </c>
      <c r="F3007" s="572" t="s">
        <v>147</v>
      </c>
      <c r="G3007" s="20">
        <f>SUM(A3007*E3007)</f>
        <v>205.7</v>
      </c>
    </row>
    <row r="3008" spans="1:7" s="36" customFormat="1" ht="24.75" customHeight="1">
      <c r="A3008" s="698"/>
      <c r="B3008" s="698"/>
      <c r="C3008" s="696"/>
      <c r="D3008" s="708"/>
      <c r="E3008" s="701" t="s">
        <v>277</v>
      </c>
      <c r="F3008" s="702"/>
      <c r="G3008" s="703"/>
    </row>
    <row r="3009" spans="1:7" ht="15" customHeight="1">
      <c r="A3009" s="697">
        <v>0</v>
      </c>
      <c r="B3009" s="697" t="s">
        <v>10</v>
      </c>
      <c r="C3009" s="695" t="s">
        <v>25</v>
      </c>
      <c r="D3009" s="699" t="s">
        <v>144</v>
      </c>
      <c r="E3009" s="585">
        <v>5445</v>
      </c>
      <c r="F3009" s="572" t="s">
        <v>42</v>
      </c>
      <c r="G3009" s="20">
        <f>SUM(A3009*E3009/100)</f>
        <v>0</v>
      </c>
    </row>
    <row r="3010" spans="1:7" ht="37.5" customHeight="1">
      <c r="A3010" s="698"/>
      <c r="B3010" s="698"/>
      <c r="C3010" s="696"/>
      <c r="D3010" s="708"/>
      <c r="E3010" s="701" t="s">
        <v>145</v>
      </c>
      <c r="F3010" s="702"/>
      <c r="G3010" s="703"/>
    </row>
    <row r="3011" spans="1:7" s="25" customFormat="1">
      <c r="A3011" s="695">
        <v>3540</v>
      </c>
      <c r="B3011" s="695" t="s">
        <v>39</v>
      </c>
      <c r="C3011" s="695" t="s">
        <v>29</v>
      </c>
      <c r="D3011" s="699" t="s">
        <v>151</v>
      </c>
      <c r="E3011" s="197">
        <v>660</v>
      </c>
      <c r="F3011" s="571" t="s">
        <v>42</v>
      </c>
      <c r="G3011" s="89">
        <f>SUM(A3011*E3011/100)</f>
        <v>23364</v>
      </c>
    </row>
    <row r="3012" spans="1:7" s="25" customFormat="1" ht="15.75" customHeight="1">
      <c r="A3012" s="696"/>
      <c r="B3012" s="696"/>
      <c r="C3012" s="696"/>
      <c r="D3012" s="700"/>
      <c r="E3012" s="727" t="s">
        <v>152</v>
      </c>
      <c r="F3012" s="728"/>
      <c r="G3012" s="729"/>
    </row>
    <row r="3013" spans="1:7" s="24" customFormat="1">
      <c r="A3013" s="695">
        <v>3540</v>
      </c>
      <c r="B3013" s="695" t="s">
        <v>39</v>
      </c>
      <c r="C3013" s="695" t="s">
        <v>33</v>
      </c>
      <c r="D3013" s="699" t="s">
        <v>41</v>
      </c>
      <c r="E3013" s="197">
        <v>2206.6</v>
      </c>
      <c r="F3013" s="571" t="s">
        <v>42</v>
      </c>
      <c r="G3013" s="89">
        <f>SUM(A3013*E3013/100)</f>
        <v>78113.64</v>
      </c>
    </row>
    <row r="3014" spans="1:7" s="24" customFormat="1" ht="25.5" customHeight="1">
      <c r="A3014" s="696"/>
      <c r="B3014" s="696"/>
      <c r="C3014" s="696"/>
      <c r="D3014" s="700"/>
      <c r="E3014" s="727" t="s">
        <v>43</v>
      </c>
      <c r="F3014" s="728"/>
      <c r="G3014" s="729"/>
    </row>
    <row r="3015" spans="1:7" s="24" customFormat="1">
      <c r="A3015" s="695">
        <v>3540</v>
      </c>
      <c r="B3015" s="695" t="s">
        <v>39</v>
      </c>
      <c r="C3015" s="695" t="s">
        <v>36</v>
      </c>
      <c r="D3015" s="699" t="s">
        <v>45</v>
      </c>
      <c r="E3015" s="571">
        <v>2197.52</v>
      </c>
      <c r="F3015" s="571" t="s">
        <v>42</v>
      </c>
      <c r="G3015" s="89">
        <f>SUM(A3015*E3015/100)</f>
        <v>77792.207999999999</v>
      </c>
    </row>
    <row r="3016" spans="1:7" s="24" customFormat="1" ht="26.25" customHeight="1">
      <c r="A3016" s="696"/>
      <c r="B3016" s="696"/>
      <c r="C3016" s="696"/>
      <c r="D3016" s="700"/>
      <c r="E3016" s="727" t="s">
        <v>46</v>
      </c>
      <c r="F3016" s="728"/>
      <c r="G3016" s="729"/>
    </row>
    <row r="3017" spans="1:7" s="25" customFormat="1" ht="15" customHeight="1">
      <c r="A3017" s="697">
        <v>49</v>
      </c>
      <c r="B3017" s="697" t="s">
        <v>39</v>
      </c>
      <c r="C3017" s="695" t="s">
        <v>40</v>
      </c>
      <c r="D3017" s="699" t="s">
        <v>164</v>
      </c>
      <c r="E3017" s="585">
        <v>1273.76</v>
      </c>
      <c r="F3017" s="572" t="s">
        <v>165</v>
      </c>
      <c r="G3017" s="20">
        <f>SUM(A3017*E3017)</f>
        <v>62414.239999999998</v>
      </c>
    </row>
    <row r="3018" spans="1:7" s="25" customFormat="1" ht="62.25" customHeight="1">
      <c r="A3018" s="698"/>
      <c r="B3018" s="698"/>
      <c r="C3018" s="696"/>
      <c r="D3018" s="700"/>
      <c r="E3018" s="701" t="s">
        <v>166</v>
      </c>
      <c r="F3018" s="702"/>
      <c r="G3018" s="703"/>
    </row>
    <row r="3019" spans="1:7" ht="17.25" customHeight="1">
      <c r="A3019" s="695">
        <v>310</v>
      </c>
      <c r="B3019" s="695" t="s">
        <v>10</v>
      </c>
      <c r="C3019" s="697" t="s">
        <v>44</v>
      </c>
      <c r="D3019" s="699" t="s">
        <v>34</v>
      </c>
      <c r="E3019" s="585">
        <v>14429.25</v>
      </c>
      <c r="F3019" s="572" t="s">
        <v>13</v>
      </c>
      <c r="G3019" s="20">
        <f>SUM(A3019*E3019/100)</f>
        <v>44730.675000000003</v>
      </c>
    </row>
    <row r="3020" spans="1:7" ht="48.75" customHeight="1">
      <c r="A3020" s="696"/>
      <c r="B3020" s="696"/>
      <c r="C3020" s="698"/>
      <c r="D3020" s="700"/>
      <c r="E3020" s="701" t="s">
        <v>35</v>
      </c>
      <c r="F3020" s="702"/>
      <c r="G3020" s="703"/>
    </row>
    <row r="3021" spans="1:7">
      <c r="A3021" s="695">
        <v>1724</v>
      </c>
      <c r="B3021" s="695" t="s">
        <v>39</v>
      </c>
      <c r="C3021" s="697" t="s">
        <v>47</v>
      </c>
      <c r="D3021" s="699" t="s">
        <v>264</v>
      </c>
      <c r="E3021" s="585">
        <v>30509.77</v>
      </c>
      <c r="F3021" s="572" t="s">
        <v>42</v>
      </c>
      <c r="G3021" s="20">
        <f>SUM(A3021*E3021/100)</f>
        <v>525988.43480000005</v>
      </c>
    </row>
    <row r="3022" spans="1:7" ht="126.75" customHeight="1">
      <c r="A3022" s="696"/>
      <c r="B3022" s="696"/>
      <c r="C3022" s="698"/>
      <c r="D3022" s="708"/>
      <c r="E3022" s="701" t="s">
        <v>159</v>
      </c>
      <c r="F3022" s="702"/>
      <c r="G3022" s="703"/>
    </row>
    <row r="3023" spans="1:7">
      <c r="A3023" s="697">
        <v>180</v>
      </c>
      <c r="B3023" s="697" t="s">
        <v>39</v>
      </c>
      <c r="C3023" s="695" t="s">
        <v>50</v>
      </c>
      <c r="D3023" s="699" t="s">
        <v>172</v>
      </c>
      <c r="E3023" s="585">
        <v>190.72</v>
      </c>
      <c r="F3023" s="572" t="s">
        <v>165</v>
      </c>
      <c r="G3023" s="13">
        <f>SUM(A3023*E3023)</f>
        <v>34329.599999999999</v>
      </c>
    </row>
    <row r="3024" spans="1:7" ht="28.5" customHeight="1">
      <c r="A3024" s="698"/>
      <c r="B3024" s="698"/>
      <c r="C3024" s="696"/>
      <c r="D3024" s="708"/>
      <c r="E3024" s="701" t="s">
        <v>173</v>
      </c>
      <c r="F3024" s="702"/>
      <c r="G3024" s="703"/>
    </row>
    <row r="3025" spans="1:7" s="25" customFormat="1">
      <c r="A3025" s="697">
        <v>330</v>
      </c>
      <c r="B3025" s="697" t="s">
        <v>39</v>
      </c>
      <c r="C3025" s="697" t="s">
        <v>54</v>
      </c>
      <c r="D3025" s="699" t="s">
        <v>850</v>
      </c>
      <c r="E3025" s="572">
        <v>201.07</v>
      </c>
      <c r="F3025" s="572" t="s">
        <v>266</v>
      </c>
      <c r="G3025" s="20">
        <f>SUM(A3025*E3025)</f>
        <v>66353.099999999991</v>
      </c>
    </row>
    <row r="3026" spans="1:7" s="25" customFormat="1" ht="160.5" customHeight="1">
      <c r="A3026" s="698"/>
      <c r="B3026" s="698"/>
      <c r="C3026" s="698"/>
      <c r="D3026" s="700"/>
      <c r="E3026" s="707" t="s">
        <v>851</v>
      </c>
      <c r="F3026" s="707"/>
      <c r="G3026" s="707"/>
    </row>
    <row r="3027" spans="1:7" s="25" customFormat="1">
      <c r="A3027" s="697">
        <v>430</v>
      </c>
      <c r="B3027" s="697" t="s">
        <v>39</v>
      </c>
      <c r="C3027" s="697" t="s">
        <v>57</v>
      </c>
      <c r="D3027" s="699" t="s">
        <v>740</v>
      </c>
      <c r="E3027" s="585">
        <v>36.6</v>
      </c>
      <c r="F3027" s="572" t="s">
        <v>165</v>
      </c>
      <c r="G3027" s="20">
        <f>SUM(A3027*E3027)</f>
        <v>15738</v>
      </c>
    </row>
    <row r="3028" spans="1:7" s="25" customFormat="1" ht="52.5" customHeight="1">
      <c r="A3028" s="698"/>
      <c r="B3028" s="698"/>
      <c r="C3028" s="698"/>
      <c r="D3028" s="700"/>
      <c r="E3028" s="707" t="s">
        <v>741</v>
      </c>
      <c r="F3028" s="707"/>
      <c r="G3028" s="707"/>
    </row>
    <row r="3029" spans="1:7">
      <c r="A3029" s="695">
        <v>3554</v>
      </c>
      <c r="B3029" s="695" t="s">
        <v>10</v>
      </c>
      <c r="C3029" s="697" t="s">
        <v>60</v>
      </c>
      <c r="D3029" s="699" t="s">
        <v>932</v>
      </c>
      <c r="E3029" s="585">
        <v>223.97</v>
      </c>
      <c r="F3029" s="572" t="s">
        <v>165</v>
      </c>
      <c r="G3029" s="20">
        <f>SUM(A3029*E3029)</f>
        <v>795989.38</v>
      </c>
    </row>
    <row r="3030" spans="1:7" ht="91.5" customHeight="1">
      <c r="A3030" s="696"/>
      <c r="B3030" s="696"/>
      <c r="C3030" s="698"/>
      <c r="D3030" s="700"/>
      <c r="E3030" s="701" t="s">
        <v>933</v>
      </c>
      <c r="F3030" s="702"/>
      <c r="G3030" s="703"/>
    </row>
    <row r="3031" spans="1:7" s="25" customFormat="1">
      <c r="A3031" s="697">
        <v>430</v>
      </c>
      <c r="B3031" s="697" t="s">
        <v>39</v>
      </c>
      <c r="C3031" s="697" t="s">
        <v>63</v>
      </c>
      <c r="D3031" s="699" t="s">
        <v>265</v>
      </c>
      <c r="E3031" s="572">
        <v>567.48</v>
      </c>
      <c r="F3031" s="572" t="s">
        <v>266</v>
      </c>
      <c r="G3031" s="20">
        <f>SUM(A3031*E3031)</f>
        <v>244016.4</v>
      </c>
    </row>
    <row r="3032" spans="1:7" s="25" customFormat="1" ht="42.75" customHeight="1">
      <c r="A3032" s="698"/>
      <c r="B3032" s="698"/>
      <c r="C3032" s="698"/>
      <c r="D3032" s="708"/>
      <c r="E3032" s="701" t="s">
        <v>267</v>
      </c>
      <c r="F3032" s="702"/>
      <c r="G3032" s="703"/>
    </row>
    <row r="3033" spans="1:7" ht="15" customHeight="1">
      <c r="A3033" s="695">
        <v>441</v>
      </c>
      <c r="B3033" s="695" t="s">
        <v>10</v>
      </c>
      <c r="C3033" s="697" t="s">
        <v>66</v>
      </c>
      <c r="D3033" s="699" t="s">
        <v>37</v>
      </c>
      <c r="E3033" s="585">
        <v>12674.36</v>
      </c>
      <c r="F3033" s="572" t="s">
        <v>13</v>
      </c>
      <c r="G3033" s="20">
        <f>SUM(A3033*E3033/100)</f>
        <v>55893.92760000001</v>
      </c>
    </row>
    <row r="3034" spans="1:7" ht="34.5" customHeight="1">
      <c r="A3034" s="696"/>
      <c r="B3034" s="696"/>
      <c r="C3034" s="698"/>
      <c r="D3034" s="700"/>
      <c r="E3034" s="701" t="s">
        <v>38</v>
      </c>
      <c r="F3034" s="702"/>
      <c r="G3034" s="703"/>
    </row>
    <row r="3035" spans="1:7" ht="15" customHeight="1">
      <c r="A3035" s="709">
        <v>10.51</v>
      </c>
      <c r="B3035" s="697" t="s">
        <v>24</v>
      </c>
      <c r="C3035" s="695" t="s">
        <v>69</v>
      </c>
      <c r="D3035" s="711" t="s">
        <v>26</v>
      </c>
      <c r="E3035" s="585">
        <v>5001.7</v>
      </c>
      <c r="F3035" s="572" t="s">
        <v>27</v>
      </c>
      <c r="G3035" s="20">
        <f>SUM(A3035*E3035)</f>
        <v>52567.866999999998</v>
      </c>
    </row>
    <row r="3036" spans="1:7" ht="64.5" customHeight="1">
      <c r="A3036" s="710"/>
      <c r="B3036" s="698"/>
      <c r="C3036" s="696"/>
      <c r="D3036" s="712"/>
      <c r="E3036" s="701" t="s">
        <v>28</v>
      </c>
      <c r="F3036" s="702"/>
      <c r="G3036" s="703"/>
    </row>
    <row r="3037" spans="1:7" ht="15" customHeight="1">
      <c r="A3037" s="697">
        <v>410</v>
      </c>
      <c r="B3037" s="697" t="s">
        <v>10</v>
      </c>
      <c r="C3037" s="695" t="s">
        <v>73</v>
      </c>
      <c r="D3037" s="711" t="s">
        <v>30</v>
      </c>
      <c r="E3037" s="585">
        <v>337</v>
      </c>
      <c r="F3037" s="572" t="s">
        <v>31</v>
      </c>
      <c r="G3037" s="20">
        <f>SUM(A3037*E3037)</f>
        <v>138170</v>
      </c>
    </row>
    <row r="3038" spans="1:7" ht="169.5" customHeight="1">
      <c r="A3038" s="698"/>
      <c r="B3038" s="698"/>
      <c r="C3038" s="696"/>
      <c r="D3038" s="712"/>
      <c r="E3038" s="713" t="s">
        <v>32</v>
      </c>
      <c r="F3038" s="714"/>
      <c r="G3038" s="715"/>
    </row>
    <row r="3039" spans="1:7" ht="15" customHeight="1">
      <c r="A3039" s="709">
        <v>413</v>
      </c>
      <c r="B3039" s="697" t="s">
        <v>39</v>
      </c>
      <c r="C3039" s="695" t="s">
        <v>208</v>
      </c>
      <c r="D3039" s="711" t="s">
        <v>1438</v>
      </c>
      <c r="E3039" s="585">
        <v>3912.85</v>
      </c>
      <c r="F3039" s="572" t="s">
        <v>42</v>
      </c>
      <c r="G3039" s="20">
        <f>SUM(A3039*E3039/100)</f>
        <v>16160.0705</v>
      </c>
    </row>
    <row r="3040" spans="1:7" ht="30" customHeight="1">
      <c r="A3040" s="710"/>
      <c r="B3040" s="698"/>
      <c r="C3040" s="696"/>
      <c r="D3040" s="712"/>
      <c r="E3040" s="701" t="s">
        <v>1455</v>
      </c>
      <c r="F3040" s="702"/>
      <c r="G3040" s="703"/>
    </row>
    <row r="3041" spans="1:7">
      <c r="A3041" s="695">
        <v>320</v>
      </c>
      <c r="B3041" s="695" t="s">
        <v>39</v>
      </c>
      <c r="C3041" s="697" t="s">
        <v>209</v>
      </c>
      <c r="D3041" s="699" t="s">
        <v>600</v>
      </c>
      <c r="E3041" s="585">
        <v>7607.25</v>
      </c>
      <c r="F3041" s="572" t="s">
        <v>42</v>
      </c>
      <c r="G3041" s="20">
        <f>SUM(A3041*E3041/100)</f>
        <v>24343.200000000001</v>
      </c>
    </row>
    <row r="3042" spans="1:7" ht="102" customHeight="1">
      <c r="A3042" s="696"/>
      <c r="B3042" s="696"/>
      <c r="C3042" s="698"/>
      <c r="D3042" s="700"/>
      <c r="E3042" s="701" t="s">
        <v>601</v>
      </c>
      <c r="F3042" s="702"/>
      <c r="G3042" s="703"/>
    </row>
    <row r="3043" spans="1:7">
      <c r="A3043" s="695">
        <v>630</v>
      </c>
      <c r="B3043" s="695" t="s">
        <v>39</v>
      </c>
      <c r="C3043" s="697" t="s">
        <v>210</v>
      </c>
      <c r="D3043" s="699" t="s">
        <v>160</v>
      </c>
      <c r="E3043" s="585">
        <v>1887.4</v>
      </c>
      <c r="F3043" s="572" t="s">
        <v>42</v>
      </c>
      <c r="G3043" s="20">
        <f>SUM(A3043*E3043/100)</f>
        <v>11890.62</v>
      </c>
    </row>
    <row r="3044" spans="1:7" ht="38.25" customHeight="1">
      <c r="A3044" s="696"/>
      <c r="B3044" s="696"/>
      <c r="C3044" s="698"/>
      <c r="D3044" s="708"/>
      <c r="E3044" s="701" t="s">
        <v>161</v>
      </c>
      <c r="F3044" s="702"/>
      <c r="G3044" s="703"/>
    </row>
    <row r="3045" spans="1:7" s="25" customFormat="1">
      <c r="A3045" s="697">
        <v>4220</v>
      </c>
      <c r="B3045" s="697" t="s">
        <v>39</v>
      </c>
      <c r="C3045" s="695" t="s">
        <v>213</v>
      </c>
      <c r="D3045" s="699" t="s">
        <v>305</v>
      </c>
      <c r="E3045" s="572">
        <v>226.88</v>
      </c>
      <c r="F3045" s="572" t="s">
        <v>52</v>
      </c>
      <c r="G3045" s="20">
        <f>SUM(A3045*E3045/100)</f>
        <v>9574.3359999999993</v>
      </c>
    </row>
    <row r="3046" spans="1:7" s="25" customFormat="1" ht="35.25" customHeight="1">
      <c r="A3046" s="698"/>
      <c r="B3046" s="698"/>
      <c r="C3046" s="696"/>
      <c r="D3046" s="700"/>
      <c r="E3046" s="701" t="s">
        <v>306</v>
      </c>
      <c r="F3046" s="702"/>
      <c r="G3046" s="703"/>
    </row>
    <row r="3047" spans="1:7" s="25" customFormat="1">
      <c r="A3047" s="697">
        <v>310</v>
      </c>
      <c r="B3047" s="697" t="s">
        <v>39</v>
      </c>
      <c r="C3047" s="697" t="s">
        <v>272</v>
      </c>
      <c r="D3047" s="699" t="s">
        <v>717</v>
      </c>
      <c r="E3047" s="585">
        <v>786.5</v>
      </c>
      <c r="F3047" s="572" t="s">
        <v>75</v>
      </c>
      <c r="G3047" s="20">
        <f>SUM(A3047*E3047/100)</f>
        <v>2438.15</v>
      </c>
    </row>
    <row r="3048" spans="1:7" s="25" customFormat="1" ht="30" customHeight="1">
      <c r="A3048" s="698"/>
      <c r="B3048" s="698"/>
      <c r="C3048" s="698"/>
      <c r="D3048" s="700"/>
      <c r="E3048" s="701" t="s">
        <v>718</v>
      </c>
      <c r="F3048" s="702"/>
      <c r="G3048" s="703"/>
    </row>
    <row r="3049" spans="1:7">
      <c r="A3049" s="697">
        <v>4220</v>
      </c>
      <c r="B3049" s="697" t="s">
        <v>39</v>
      </c>
      <c r="C3049" s="695" t="s">
        <v>286</v>
      </c>
      <c r="D3049" s="699" t="s">
        <v>58</v>
      </c>
      <c r="E3049" s="585">
        <v>1079.6500000000001</v>
      </c>
      <c r="F3049" s="572" t="s">
        <v>42</v>
      </c>
      <c r="G3049" s="13">
        <f>SUM(A3049*E3049/100)</f>
        <v>45561.23</v>
      </c>
    </row>
    <row r="3050" spans="1:7" ht="29.25" customHeight="1">
      <c r="A3050" s="698"/>
      <c r="B3050" s="698"/>
      <c r="C3050" s="696"/>
      <c r="D3050" s="708"/>
      <c r="E3050" s="701" t="s">
        <v>59</v>
      </c>
      <c r="F3050" s="702"/>
      <c r="G3050" s="703"/>
    </row>
    <row r="3051" spans="1:7">
      <c r="A3051" s="697">
        <v>6300</v>
      </c>
      <c r="B3051" s="697" t="s">
        <v>39</v>
      </c>
      <c r="C3051" s="695" t="s">
        <v>287</v>
      </c>
      <c r="D3051" s="699" t="s">
        <v>268</v>
      </c>
      <c r="E3051" s="585">
        <v>2717</v>
      </c>
      <c r="F3051" s="572" t="s">
        <v>42</v>
      </c>
      <c r="G3051" s="20">
        <f>SUM(A3051*E3051/100)</f>
        <v>171171</v>
      </c>
    </row>
    <row r="3052" spans="1:7" ht="102" customHeight="1">
      <c r="A3052" s="698"/>
      <c r="B3052" s="698"/>
      <c r="C3052" s="696"/>
      <c r="D3052" s="708"/>
      <c r="E3052" s="701" t="s">
        <v>269</v>
      </c>
      <c r="F3052" s="702"/>
      <c r="G3052" s="703"/>
    </row>
    <row r="3053" spans="1:7">
      <c r="A3053" s="697">
        <v>1330</v>
      </c>
      <c r="B3053" s="697" t="s">
        <v>39</v>
      </c>
      <c r="C3053" s="695" t="s">
        <v>288</v>
      </c>
      <c r="D3053" s="699" t="s">
        <v>1440</v>
      </c>
      <c r="E3053" s="585">
        <v>1662.21</v>
      </c>
      <c r="F3053" s="572" t="s">
        <v>42</v>
      </c>
      <c r="G3053" s="13">
        <f>SUM(A3053*E3053/100)</f>
        <v>22107.393000000004</v>
      </c>
    </row>
    <row r="3054" spans="1:7" ht="29.25" customHeight="1">
      <c r="A3054" s="698"/>
      <c r="B3054" s="698"/>
      <c r="C3054" s="696"/>
      <c r="D3054" s="708"/>
      <c r="E3054" s="701" t="s">
        <v>1441</v>
      </c>
      <c r="F3054" s="702"/>
      <c r="G3054" s="703"/>
    </row>
    <row r="3055" spans="1:7">
      <c r="A3055" s="697">
        <v>768</v>
      </c>
      <c r="B3055" s="697" t="s">
        <v>39</v>
      </c>
      <c r="C3055" s="695" t="s">
        <v>659</v>
      </c>
      <c r="D3055" s="699" t="s">
        <v>280</v>
      </c>
      <c r="E3055" s="585">
        <v>25293.42</v>
      </c>
      <c r="F3055" s="572" t="s">
        <v>42</v>
      </c>
      <c r="G3055" s="20">
        <f>SUM(A3055*E3055/100)</f>
        <v>194253.4656</v>
      </c>
    </row>
    <row r="3056" spans="1:7" ht="44.25" customHeight="1">
      <c r="A3056" s="698"/>
      <c r="B3056" s="698"/>
      <c r="C3056" s="696"/>
      <c r="D3056" s="708"/>
      <c r="E3056" s="701" t="s">
        <v>281</v>
      </c>
      <c r="F3056" s="702"/>
      <c r="G3056" s="703"/>
    </row>
    <row r="3057" spans="1:7">
      <c r="A3057" s="697">
        <v>1768</v>
      </c>
      <c r="B3057" s="697" t="s">
        <v>39</v>
      </c>
      <c r="C3057" s="695" t="s">
        <v>660</v>
      </c>
      <c r="D3057" s="699" t="s">
        <v>1286</v>
      </c>
      <c r="E3057" s="585">
        <v>2118.33</v>
      </c>
      <c r="F3057" s="572" t="s">
        <v>42</v>
      </c>
      <c r="G3057" s="13">
        <f>SUM(A3057*E3057/100)</f>
        <v>37452.074399999998</v>
      </c>
    </row>
    <row r="3058" spans="1:7" ht="69.75" customHeight="1">
      <c r="A3058" s="698"/>
      <c r="B3058" s="698"/>
      <c r="C3058" s="696"/>
      <c r="D3058" s="700"/>
      <c r="E3058" s="701" t="s">
        <v>990</v>
      </c>
      <c r="F3058" s="702"/>
      <c r="G3058" s="703"/>
    </row>
    <row r="3059" spans="1:7" ht="39" customHeight="1">
      <c r="A3059" s="575"/>
      <c r="B3059" s="576"/>
      <c r="C3059" s="3"/>
      <c r="D3059" s="91"/>
      <c r="E3059" s="587"/>
      <c r="F3059" s="28" t="s">
        <v>1287</v>
      </c>
      <c r="G3059" s="105">
        <f>SUM(G3001,G3003,G3005,G3007,G3009,G3011,G3013,G3015,G3017,G3019,G3021,G3023,G3025,G3027,G3029,G3031,G3033,G3035,G3037,G3039,G3041,G3043,G3045,G3047,G3049,G3051,G3053,G3055,G3057)</f>
        <v>2765643.9019000004</v>
      </c>
    </row>
    <row r="3060" spans="1:7">
      <c r="A3060" s="31"/>
      <c r="B3060" s="32"/>
      <c r="C3060" s="32"/>
      <c r="D3060" s="110" t="s">
        <v>78</v>
      </c>
      <c r="E3060" s="32"/>
      <c r="F3060" s="32"/>
      <c r="G3060" s="34"/>
    </row>
    <row r="3061" spans="1:7">
      <c r="A3061" s="695">
        <v>2</v>
      </c>
      <c r="B3061" s="695" t="s">
        <v>72</v>
      </c>
      <c r="C3061" s="697" t="s">
        <v>11</v>
      </c>
      <c r="D3061" s="699" t="s">
        <v>177</v>
      </c>
      <c r="E3061" s="585">
        <v>6166.6</v>
      </c>
      <c r="F3061" s="572" t="s">
        <v>75</v>
      </c>
      <c r="G3061" s="13">
        <f>SUM(A3061*E3061)</f>
        <v>12333.2</v>
      </c>
    </row>
    <row r="3062" spans="1:7" ht="115.5" customHeight="1">
      <c r="A3062" s="696"/>
      <c r="B3062" s="696"/>
      <c r="C3062" s="698"/>
      <c r="D3062" s="708"/>
      <c r="E3062" s="701" t="s">
        <v>178</v>
      </c>
      <c r="F3062" s="702"/>
      <c r="G3062" s="703"/>
    </row>
    <row r="3063" spans="1:7" s="25" customFormat="1">
      <c r="A3063" s="697">
        <v>1</v>
      </c>
      <c r="B3063" s="697" t="s">
        <v>89</v>
      </c>
      <c r="C3063" s="697" t="s">
        <v>15</v>
      </c>
      <c r="D3063" s="699" t="s">
        <v>862</v>
      </c>
      <c r="E3063" s="585">
        <v>11477.4</v>
      </c>
      <c r="F3063" s="572" t="s">
        <v>75</v>
      </c>
      <c r="G3063" s="20">
        <f>A3063*E3063</f>
        <v>11477.4</v>
      </c>
    </row>
    <row r="3064" spans="1:7" s="25" customFormat="1" ht="152.25" customHeight="1">
      <c r="A3064" s="698"/>
      <c r="B3064" s="698"/>
      <c r="C3064" s="698"/>
      <c r="D3064" s="700"/>
      <c r="E3064" s="727" t="s">
        <v>863</v>
      </c>
      <c r="F3064" s="728"/>
      <c r="G3064" s="729"/>
    </row>
    <row r="3065" spans="1:7">
      <c r="A3065" s="695">
        <v>2</v>
      </c>
      <c r="B3065" s="695" t="s">
        <v>72</v>
      </c>
      <c r="C3065" s="697" t="s">
        <v>18</v>
      </c>
      <c r="D3065" s="699" t="s">
        <v>94</v>
      </c>
      <c r="E3065" s="585">
        <v>2533.4699999999998</v>
      </c>
      <c r="F3065" s="572" t="s">
        <v>75</v>
      </c>
      <c r="G3065" s="13">
        <f>SUM(A3065*E3065)</f>
        <v>5066.9399999999996</v>
      </c>
    </row>
    <row r="3066" spans="1:7" ht="34.5" customHeight="1">
      <c r="A3066" s="696"/>
      <c r="B3066" s="696"/>
      <c r="C3066" s="698"/>
      <c r="D3066" s="708"/>
      <c r="E3066" s="701" t="s">
        <v>185</v>
      </c>
      <c r="F3066" s="702"/>
      <c r="G3066" s="703"/>
    </row>
    <row r="3067" spans="1:7">
      <c r="A3067" s="695">
        <v>2</v>
      </c>
      <c r="B3067" s="695" t="s">
        <v>72</v>
      </c>
      <c r="C3067" s="697" t="s">
        <v>21</v>
      </c>
      <c r="D3067" s="699" t="s">
        <v>1442</v>
      </c>
      <c r="E3067" s="585">
        <v>6237</v>
      </c>
      <c r="F3067" s="572" t="s">
        <v>75</v>
      </c>
      <c r="G3067" s="13">
        <f>SUM(A3067*E3067)</f>
        <v>12474</v>
      </c>
    </row>
    <row r="3068" spans="1:7" ht="34.5" customHeight="1">
      <c r="A3068" s="696"/>
      <c r="B3068" s="696"/>
      <c r="C3068" s="698"/>
      <c r="D3068" s="708"/>
      <c r="E3068" s="701" t="s">
        <v>1443</v>
      </c>
      <c r="F3068" s="702"/>
      <c r="G3068" s="703"/>
    </row>
    <row r="3069" spans="1:7" s="36" customFormat="1">
      <c r="A3069" s="695">
        <v>4</v>
      </c>
      <c r="B3069" s="695" t="s">
        <v>72</v>
      </c>
      <c r="C3069" s="697" t="s">
        <v>25</v>
      </c>
      <c r="D3069" s="699" t="s">
        <v>81</v>
      </c>
      <c r="E3069" s="585">
        <v>2042.43</v>
      </c>
      <c r="F3069" s="572" t="s">
        <v>75</v>
      </c>
      <c r="G3069" s="13">
        <f>SUM(A3069*E3069)</f>
        <v>8169.72</v>
      </c>
    </row>
    <row r="3070" spans="1:7" s="36" customFormat="1" ht="124.5" customHeight="1">
      <c r="A3070" s="696"/>
      <c r="B3070" s="696"/>
      <c r="C3070" s="698"/>
      <c r="D3070" s="700"/>
      <c r="E3070" s="701" t="s">
        <v>82</v>
      </c>
      <c r="F3070" s="702"/>
      <c r="G3070" s="703"/>
    </row>
    <row r="3071" spans="1:7">
      <c r="A3071" s="695">
        <v>8</v>
      </c>
      <c r="B3071" s="695" t="s">
        <v>72</v>
      </c>
      <c r="C3071" s="697" t="s">
        <v>29</v>
      </c>
      <c r="D3071" s="699" t="s">
        <v>83</v>
      </c>
      <c r="E3071" s="585">
        <v>447.15</v>
      </c>
      <c r="F3071" s="572" t="s">
        <v>75</v>
      </c>
      <c r="G3071" s="13">
        <f>SUM(A3071*E3071)</f>
        <v>3577.2</v>
      </c>
    </row>
    <row r="3072" spans="1:7" ht="45" customHeight="1">
      <c r="A3072" s="696"/>
      <c r="B3072" s="696"/>
      <c r="C3072" s="698"/>
      <c r="D3072" s="708"/>
      <c r="E3072" s="701" t="s">
        <v>84</v>
      </c>
      <c r="F3072" s="702"/>
      <c r="G3072" s="703"/>
    </row>
    <row r="3073" spans="1:7" s="36" customFormat="1">
      <c r="A3073" s="704">
        <v>2</v>
      </c>
      <c r="B3073" s="704" t="s">
        <v>72</v>
      </c>
      <c r="C3073" s="705" t="s">
        <v>33</v>
      </c>
      <c r="D3073" s="706" t="s">
        <v>1118</v>
      </c>
      <c r="E3073" s="585">
        <v>1161.5999999999999</v>
      </c>
      <c r="F3073" s="572" t="s">
        <v>75</v>
      </c>
      <c r="G3073" s="13">
        <f>SUM(A3073*E3073)</f>
        <v>2323.1999999999998</v>
      </c>
    </row>
    <row r="3074" spans="1:7" s="36" customFormat="1" ht="52.5" customHeight="1">
      <c r="A3074" s="704"/>
      <c r="B3074" s="704"/>
      <c r="C3074" s="705"/>
      <c r="D3074" s="706"/>
      <c r="E3074" s="707" t="s">
        <v>1444</v>
      </c>
      <c r="F3074" s="707"/>
      <c r="G3074" s="707"/>
    </row>
    <row r="3075" spans="1:7" s="36" customFormat="1">
      <c r="A3075" s="695">
        <v>2</v>
      </c>
      <c r="B3075" s="695" t="s">
        <v>72</v>
      </c>
      <c r="C3075" s="697" t="s">
        <v>36</v>
      </c>
      <c r="D3075" s="699" t="s">
        <v>869</v>
      </c>
      <c r="E3075" s="585">
        <v>704.2</v>
      </c>
      <c r="F3075" s="572" t="s">
        <v>75</v>
      </c>
      <c r="G3075" s="13">
        <f>SUM(A3075*E3075)</f>
        <v>1408.4</v>
      </c>
    </row>
    <row r="3076" spans="1:7" s="36" customFormat="1" ht="51.75" customHeight="1">
      <c r="A3076" s="696"/>
      <c r="B3076" s="696"/>
      <c r="C3076" s="698"/>
      <c r="D3076" s="700"/>
      <c r="E3076" s="701" t="s">
        <v>870</v>
      </c>
      <c r="F3076" s="702"/>
      <c r="G3076" s="703"/>
    </row>
    <row r="3077" spans="1:7">
      <c r="A3077" s="695">
        <v>2</v>
      </c>
      <c r="B3077" s="695" t="s">
        <v>72</v>
      </c>
      <c r="C3077" s="697" t="s">
        <v>40</v>
      </c>
      <c r="D3077" s="699" t="s">
        <v>1445</v>
      </c>
      <c r="E3077" s="585">
        <v>702</v>
      </c>
      <c r="F3077" s="572" t="s">
        <v>75</v>
      </c>
      <c r="G3077" s="13">
        <f>SUM(A3077*E3077)</f>
        <v>1404</v>
      </c>
    </row>
    <row r="3078" spans="1:7" ht="23.25" customHeight="1">
      <c r="A3078" s="696"/>
      <c r="B3078" s="696"/>
      <c r="C3078" s="698"/>
      <c r="D3078" s="708"/>
      <c r="E3078" s="701" t="s">
        <v>1446</v>
      </c>
      <c r="F3078" s="702"/>
      <c r="G3078" s="703"/>
    </row>
    <row r="3079" spans="1:7">
      <c r="A3079" s="695"/>
      <c r="B3079" s="695"/>
      <c r="C3079" s="697" t="s">
        <v>44</v>
      </c>
      <c r="D3079" s="699" t="s">
        <v>226</v>
      </c>
      <c r="E3079" s="730"/>
      <c r="F3079" s="731"/>
      <c r="G3079" s="732"/>
    </row>
    <row r="3080" spans="1:7" ht="103.5" customHeight="1">
      <c r="A3080" s="696"/>
      <c r="B3080" s="696"/>
      <c r="C3080" s="698"/>
      <c r="D3080" s="708"/>
      <c r="E3080" s="733"/>
      <c r="F3080" s="734"/>
      <c r="G3080" s="735"/>
    </row>
    <row r="3081" spans="1:7">
      <c r="A3081" s="695">
        <v>200</v>
      </c>
      <c r="B3081" s="695" t="s">
        <v>107</v>
      </c>
      <c r="C3081" s="697" t="s">
        <v>99</v>
      </c>
      <c r="D3081" s="699" t="s">
        <v>227</v>
      </c>
      <c r="E3081" s="585">
        <v>73.209999999999994</v>
      </c>
      <c r="F3081" s="572" t="s">
        <v>111</v>
      </c>
      <c r="G3081" s="13">
        <f>SUM(A3081*E3081)</f>
        <v>14641.999999999998</v>
      </c>
    </row>
    <row r="3082" spans="1:7" ht="30.75" customHeight="1">
      <c r="A3082" s="696"/>
      <c r="B3082" s="696"/>
      <c r="C3082" s="698"/>
      <c r="D3082" s="708"/>
      <c r="E3082" s="701" t="s">
        <v>228</v>
      </c>
      <c r="F3082" s="702"/>
      <c r="G3082" s="703"/>
    </row>
    <row r="3083" spans="1:7">
      <c r="A3083" s="695">
        <v>100</v>
      </c>
      <c r="B3083" s="695" t="s">
        <v>72</v>
      </c>
      <c r="C3083" s="697" t="s">
        <v>102</v>
      </c>
      <c r="D3083" s="699" t="s">
        <v>229</v>
      </c>
      <c r="E3083" s="585">
        <v>95.79</v>
      </c>
      <c r="F3083" s="572" t="s">
        <v>111</v>
      </c>
      <c r="G3083" s="13">
        <f>SUM(A3083*E3083)</f>
        <v>9579</v>
      </c>
    </row>
    <row r="3084" spans="1:7" ht="16.5" customHeight="1">
      <c r="A3084" s="696"/>
      <c r="B3084" s="696"/>
      <c r="C3084" s="698"/>
      <c r="D3084" s="708"/>
      <c r="E3084" s="701" t="s">
        <v>230</v>
      </c>
      <c r="F3084" s="702"/>
      <c r="G3084" s="703"/>
    </row>
    <row r="3085" spans="1:7">
      <c r="A3085" s="695">
        <v>50</v>
      </c>
      <c r="B3085" s="695" t="s">
        <v>107</v>
      </c>
      <c r="C3085" s="697" t="s">
        <v>291</v>
      </c>
      <c r="D3085" s="699" t="s">
        <v>775</v>
      </c>
      <c r="E3085" s="585">
        <v>128.55000000000001</v>
      </c>
      <c r="F3085" s="572" t="s">
        <v>111</v>
      </c>
      <c r="G3085" s="13">
        <f>SUM(A3085*E3085)</f>
        <v>6427.5000000000009</v>
      </c>
    </row>
    <row r="3086" spans="1:7" ht="25.5" customHeight="1">
      <c r="A3086" s="696"/>
      <c r="B3086" s="696"/>
      <c r="C3086" s="698"/>
      <c r="D3086" s="700"/>
      <c r="E3086" s="701" t="s">
        <v>776</v>
      </c>
      <c r="F3086" s="702"/>
      <c r="G3086" s="703"/>
    </row>
    <row r="3087" spans="1:7">
      <c r="A3087" s="695">
        <v>150</v>
      </c>
      <c r="B3087" s="695" t="s">
        <v>107</v>
      </c>
      <c r="C3087" s="697" t="s">
        <v>1447</v>
      </c>
      <c r="D3087" s="699" t="s">
        <v>1448</v>
      </c>
      <c r="E3087" s="585">
        <v>233</v>
      </c>
      <c r="F3087" s="572" t="s">
        <v>111</v>
      </c>
      <c r="G3087" s="13">
        <f>SUM(A3087*E3087)</f>
        <v>34950</v>
      </c>
    </row>
    <row r="3088" spans="1:7" ht="25.5" customHeight="1">
      <c r="A3088" s="696"/>
      <c r="B3088" s="696"/>
      <c r="C3088" s="698"/>
      <c r="D3088" s="700"/>
      <c r="E3088" s="701" t="s">
        <v>1449</v>
      </c>
      <c r="F3088" s="702"/>
      <c r="G3088" s="703"/>
    </row>
    <row r="3089" spans="1:7" s="36" customFormat="1" ht="54.75" customHeight="1">
      <c r="A3089" s="571"/>
      <c r="B3089" s="571"/>
      <c r="C3089" s="572" t="s">
        <v>47</v>
      </c>
      <c r="D3089" s="573" t="s">
        <v>1102</v>
      </c>
      <c r="E3089" s="583"/>
      <c r="F3089" s="583"/>
      <c r="G3089" s="583"/>
    </row>
    <row r="3090" spans="1:7" s="36" customFormat="1">
      <c r="A3090" s="704">
        <v>200</v>
      </c>
      <c r="B3090" s="704" t="s">
        <v>107</v>
      </c>
      <c r="C3090" s="705"/>
      <c r="D3090" s="706" t="s">
        <v>1103</v>
      </c>
      <c r="E3090" s="585">
        <v>7.82</v>
      </c>
      <c r="F3090" s="572" t="s">
        <v>111</v>
      </c>
      <c r="G3090" s="13">
        <f>SUM(A3090*E3090)</f>
        <v>1564</v>
      </c>
    </row>
    <row r="3091" spans="1:7" s="36" customFormat="1">
      <c r="A3091" s="704"/>
      <c r="B3091" s="704"/>
      <c r="C3091" s="705"/>
      <c r="D3091" s="706"/>
      <c r="E3091" s="707" t="s">
        <v>1104</v>
      </c>
      <c r="F3091" s="707"/>
      <c r="G3091" s="707"/>
    </row>
    <row r="3092" spans="1:7" s="36" customFormat="1">
      <c r="A3092" s="704">
        <v>100</v>
      </c>
      <c r="B3092" s="704" t="s">
        <v>107</v>
      </c>
      <c r="C3092" s="705"/>
      <c r="D3092" s="706" t="s">
        <v>1105</v>
      </c>
      <c r="E3092" s="585">
        <v>8.4499999999999993</v>
      </c>
      <c r="F3092" s="572" t="s">
        <v>111</v>
      </c>
      <c r="G3092" s="13">
        <f>SUM(A3092*E3092)</f>
        <v>844.99999999999989</v>
      </c>
    </row>
    <row r="3093" spans="1:7" s="36" customFormat="1" ht="23.25" customHeight="1">
      <c r="A3093" s="704"/>
      <c r="B3093" s="704"/>
      <c r="C3093" s="705"/>
      <c r="D3093" s="706"/>
      <c r="E3093" s="707" t="s">
        <v>1106</v>
      </c>
      <c r="F3093" s="707"/>
      <c r="G3093" s="707"/>
    </row>
    <row r="3094" spans="1:7" s="36" customFormat="1">
      <c r="A3094" s="704">
        <v>50</v>
      </c>
      <c r="B3094" s="704" t="s">
        <v>107</v>
      </c>
      <c r="C3094" s="705"/>
      <c r="D3094" s="706" t="s">
        <v>1110</v>
      </c>
      <c r="E3094" s="585">
        <v>9.9600000000000009</v>
      </c>
      <c r="F3094" s="572" t="s">
        <v>111</v>
      </c>
      <c r="G3094" s="13">
        <f>SUM(A3094*E3094)</f>
        <v>498.00000000000006</v>
      </c>
    </row>
    <row r="3095" spans="1:7" s="36" customFormat="1" ht="23.25" customHeight="1">
      <c r="A3095" s="704"/>
      <c r="B3095" s="704"/>
      <c r="C3095" s="705"/>
      <c r="D3095" s="706"/>
      <c r="E3095" s="707" t="s">
        <v>1450</v>
      </c>
      <c r="F3095" s="707"/>
      <c r="G3095" s="707"/>
    </row>
    <row r="3096" spans="1:7">
      <c r="A3096" s="695"/>
      <c r="B3096" s="695"/>
      <c r="C3096" s="697" t="s">
        <v>50</v>
      </c>
      <c r="D3096" s="699" t="s">
        <v>236</v>
      </c>
      <c r="E3096" s="730"/>
      <c r="F3096" s="731"/>
      <c r="G3096" s="732"/>
    </row>
    <row r="3097" spans="1:7" ht="132" customHeight="1">
      <c r="A3097" s="696"/>
      <c r="B3097" s="696"/>
      <c r="C3097" s="698"/>
      <c r="D3097" s="700"/>
      <c r="E3097" s="733"/>
      <c r="F3097" s="734"/>
      <c r="G3097" s="735"/>
    </row>
    <row r="3098" spans="1:7">
      <c r="A3098" s="695">
        <v>200</v>
      </c>
      <c r="B3098" s="695" t="s">
        <v>107</v>
      </c>
      <c r="C3098" s="697" t="s">
        <v>99</v>
      </c>
      <c r="D3098" s="699" t="s">
        <v>237</v>
      </c>
      <c r="E3098" s="585">
        <v>116.2</v>
      </c>
      <c r="F3098" s="572" t="s">
        <v>111</v>
      </c>
      <c r="G3098" s="13">
        <f>SUM(A3098*E3098)</f>
        <v>23240</v>
      </c>
    </row>
    <row r="3099" spans="1:7" ht="65.25" customHeight="1">
      <c r="A3099" s="696"/>
      <c r="B3099" s="696"/>
      <c r="C3099" s="698"/>
      <c r="D3099" s="700"/>
      <c r="E3099" s="701" t="s">
        <v>289</v>
      </c>
      <c r="F3099" s="702"/>
      <c r="G3099" s="703"/>
    </row>
    <row r="3100" spans="1:7">
      <c r="A3100" s="695">
        <v>2</v>
      </c>
      <c r="B3100" s="695" t="s">
        <v>72</v>
      </c>
      <c r="C3100" s="697" t="s">
        <v>54</v>
      </c>
      <c r="D3100" s="699" t="s">
        <v>1372</v>
      </c>
      <c r="E3100" s="585">
        <v>3432</v>
      </c>
      <c r="F3100" s="572" t="s">
        <v>75</v>
      </c>
      <c r="G3100" s="13">
        <f>SUM(A3100*E3100)</f>
        <v>6864</v>
      </c>
    </row>
    <row r="3101" spans="1:7" ht="30.75" customHeight="1">
      <c r="A3101" s="696"/>
      <c r="B3101" s="696"/>
      <c r="C3101" s="698"/>
      <c r="D3101" s="700"/>
      <c r="E3101" s="701" t="s">
        <v>1373</v>
      </c>
      <c r="F3101" s="702"/>
      <c r="G3101" s="703"/>
    </row>
    <row r="3102" spans="1:7">
      <c r="A3102" s="695">
        <v>1</v>
      </c>
      <c r="B3102" s="695" t="s">
        <v>89</v>
      </c>
      <c r="C3102" s="697" t="s">
        <v>57</v>
      </c>
      <c r="D3102" s="699" t="s">
        <v>871</v>
      </c>
      <c r="E3102" s="585">
        <v>10322.4</v>
      </c>
      <c r="F3102" s="572" t="s">
        <v>75</v>
      </c>
      <c r="G3102" s="13">
        <f>SUM(A3102*E3102)</f>
        <v>10322.4</v>
      </c>
    </row>
    <row r="3103" spans="1:7" ht="66" customHeight="1">
      <c r="A3103" s="696"/>
      <c r="B3103" s="696"/>
      <c r="C3103" s="698"/>
      <c r="D3103" s="700"/>
      <c r="E3103" s="707" t="s">
        <v>872</v>
      </c>
      <c r="F3103" s="707"/>
      <c r="G3103" s="707"/>
    </row>
    <row r="3104" spans="1:7">
      <c r="A3104" s="695">
        <v>4</v>
      </c>
      <c r="B3104" s="695" t="s">
        <v>72</v>
      </c>
      <c r="C3104" s="697" t="s">
        <v>60</v>
      </c>
      <c r="D3104" s="699" t="s">
        <v>85</v>
      </c>
      <c r="E3104" s="585">
        <v>1109.46</v>
      </c>
      <c r="F3104" s="572" t="s">
        <v>75</v>
      </c>
      <c r="G3104" s="13">
        <f>SUM(A3104*E3104)</f>
        <v>4437.84</v>
      </c>
    </row>
    <row r="3105" spans="1:7" ht="30" customHeight="1">
      <c r="A3105" s="696"/>
      <c r="B3105" s="696"/>
      <c r="C3105" s="698"/>
      <c r="D3105" s="708"/>
      <c r="E3105" s="707" t="s">
        <v>86</v>
      </c>
      <c r="F3105" s="707"/>
      <c r="G3105" s="707"/>
    </row>
    <row r="3106" spans="1:7">
      <c r="A3106" s="697">
        <v>1</v>
      </c>
      <c r="B3106" s="697" t="s">
        <v>89</v>
      </c>
      <c r="C3106" s="695" t="s">
        <v>63</v>
      </c>
      <c r="D3106" s="699" t="s">
        <v>1011</v>
      </c>
      <c r="E3106" s="585">
        <v>2882</v>
      </c>
      <c r="F3106" s="572" t="s">
        <v>75</v>
      </c>
      <c r="G3106" s="13">
        <f>SUM(A3106*E3106)</f>
        <v>2882</v>
      </c>
    </row>
    <row r="3107" spans="1:7" ht="40.5" customHeight="1">
      <c r="A3107" s="698"/>
      <c r="B3107" s="698"/>
      <c r="C3107" s="696"/>
      <c r="D3107" s="700"/>
      <c r="E3107" s="701" t="s">
        <v>1012</v>
      </c>
      <c r="F3107" s="702"/>
      <c r="G3107" s="703"/>
    </row>
    <row r="3108" spans="1:7" s="30" customFormat="1" ht="33" customHeight="1">
      <c r="A3108" s="587"/>
      <c r="B3108" s="587"/>
      <c r="C3108" s="3"/>
      <c r="D3108" s="91"/>
      <c r="E3108" s="587"/>
      <c r="F3108" s="28" t="s">
        <v>781</v>
      </c>
      <c r="G3108" s="233">
        <f>SUM(G3061,G3063,G3065,G3067,G3069,G3071,G3073,G3075,G3077,G3081,G3083,G3085,G3087,G3090,G3092,G3094,G3098,G3100,G3102,G3104,G3106)</f>
        <v>174485.8</v>
      </c>
    </row>
    <row r="3109" spans="1:7" s="25" customFormat="1">
      <c r="A3109" s="76"/>
      <c r="B3109" s="76"/>
      <c r="C3109" s="75"/>
      <c r="D3109" s="235" t="s">
        <v>1151</v>
      </c>
      <c r="E3109" s="76"/>
      <c r="F3109" s="76"/>
      <c r="G3109" s="84"/>
    </row>
    <row r="3110" spans="1:7">
      <c r="A3110" s="695">
        <v>100</v>
      </c>
      <c r="B3110" s="695" t="s">
        <v>107</v>
      </c>
      <c r="C3110" s="697" t="s">
        <v>11</v>
      </c>
      <c r="D3110" s="699" t="s">
        <v>1456</v>
      </c>
      <c r="E3110" s="585">
        <v>516</v>
      </c>
      <c r="F3110" s="572" t="s">
        <v>111</v>
      </c>
      <c r="G3110" s="13">
        <f>SUM(A3110*E3110)</f>
        <v>51600</v>
      </c>
    </row>
    <row r="3111" spans="1:7" ht="66" customHeight="1">
      <c r="A3111" s="696"/>
      <c r="B3111" s="696"/>
      <c r="C3111" s="698"/>
      <c r="D3111" s="700"/>
      <c r="E3111" s="707" t="s">
        <v>1457</v>
      </c>
      <c r="F3111" s="707"/>
      <c r="G3111" s="707"/>
    </row>
    <row r="3112" spans="1:7">
      <c r="A3112" s="695"/>
      <c r="B3112" s="695"/>
      <c r="C3112" s="697" t="s">
        <v>15</v>
      </c>
      <c r="D3112" s="699" t="s">
        <v>192</v>
      </c>
      <c r="E3112" s="730"/>
      <c r="F3112" s="731"/>
      <c r="G3112" s="732"/>
    </row>
    <row r="3113" spans="1:7" ht="67.5" customHeight="1">
      <c r="A3113" s="696"/>
      <c r="B3113" s="696"/>
      <c r="C3113" s="698"/>
      <c r="D3113" s="708"/>
      <c r="E3113" s="733"/>
      <c r="F3113" s="734"/>
      <c r="G3113" s="735"/>
    </row>
    <row r="3114" spans="1:7">
      <c r="A3114" s="695">
        <v>40</v>
      </c>
      <c r="B3114" s="695" t="s">
        <v>107</v>
      </c>
      <c r="C3114" s="697" t="s">
        <v>99</v>
      </c>
      <c r="D3114" s="699" t="s">
        <v>195</v>
      </c>
      <c r="E3114" s="585">
        <v>226</v>
      </c>
      <c r="F3114" s="572" t="s">
        <v>111</v>
      </c>
      <c r="G3114" s="13">
        <f>SUM(A3114*E3114)</f>
        <v>9040</v>
      </c>
    </row>
    <row r="3115" spans="1:7" ht="32.25" customHeight="1">
      <c r="A3115" s="696"/>
      <c r="B3115" s="696"/>
      <c r="C3115" s="698"/>
      <c r="D3115" s="708"/>
      <c r="E3115" s="701" t="s">
        <v>196</v>
      </c>
      <c r="F3115" s="702"/>
      <c r="G3115" s="703"/>
    </row>
    <row r="3116" spans="1:7" s="30" customFormat="1" ht="33" customHeight="1">
      <c r="A3116" s="587"/>
      <c r="B3116" s="587"/>
      <c r="C3116" s="3"/>
      <c r="D3116" s="91"/>
      <c r="E3116" s="587"/>
      <c r="F3116" s="28" t="s">
        <v>1452</v>
      </c>
      <c r="G3116" s="233">
        <f>SUM(G3110,G3114)</f>
        <v>60640</v>
      </c>
    </row>
    <row r="3117" spans="1:7" ht="32.25" customHeight="1">
      <c r="A3117" s="75"/>
      <c r="B3117" s="75"/>
      <c r="C3117" s="76"/>
      <c r="D3117" s="558"/>
      <c r="E3117" s="78"/>
      <c r="F3117" s="78"/>
      <c r="G3117" s="78"/>
    </row>
    <row r="3118" spans="1:7" s="36" customFormat="1" ht="32.25" customHeight="1">
      <c r="A3118" s="52" t="s">
        <v>129</v>
      </c>
      <c r="B3118" s="53"/>
      <c r="C3118" s="54" t="s">
        <v>130</v>
      </c>
      <c r="D3118" s="55"/>
      <c r="F3118" s="56" t="s">
        <v>131</v>
      </c>
      <c r="G3118" s="54"/>
    </row>
    <row r="3119" spans="1:7" s="30" customFormat="1" ht="32.25" customHeight="1">
      <c r="A3119" s="52" t="s">
        <v>132</v>
      </c>
      <c r="B3119" s="53"/>
      <c r="C3119" s="54" t="s">
        <v>133</v>
      </c>
      <c r="D3119" s="55"/>
      <c r="E3119" s="36"/>
      <c r="F3119" s="56" t="s">
        <v>131</v>
      </c>
    </row>
    <row r="3120" spans="1:7" s="30" customFormat="1" ht="32.25" customHeight="1">
      <c r="A3120" s="52" t="s">
        <v>134</v>
      </c>
      <c r="B3120" s="57"/>
      <c r="C3120" s="54" t="s">
        <v>135</v>
      </c>
      <c r="D3120" s="58"/>
      <c r="F3120" s="56" t="s">
        <v>131</v>
      </c>
    </row>
    <row r="3121" spans="1:7" s="25" customFormat="1" ht="38.25" customHeight="1">
      <c r="A3121" s="59"/>
      <c r="B3121" s="54"/>
      <c r="C3121" s="54"/>
      <c r="D3121" s="60"/>
      <c r="E3121" s="61" t="s">
        <v>138</v>
      </c>
      <c r="F3121" s="62"/>
      <c r="G3121" s="62"/>
    </row>
    <row r="3122" spans="1:7" s="25" customFormat="1" ht="63" customHeight="1">
      <c r="A3122" s="59"/>
      <c r="B3122" s="54"/>
      <c r="C3122" s="54"/>
      <c r="D3122" s="60"/>
      <c r="E3122" s="54"/>
      <c r="F3122" s="54"/>
      <c r="G3122" s="63"/>
    </row>
    <row r="3123" spans="1:7" s="25" customFormat="1">
      <c r="A3123" s="55" t="s">
        <v>139</v>
      </c>
      <c r="B3123" s="54"/>
      <c r="C3123" s="54"/>
      <c r="D3123" s="60"/>
      <c r="E3123" s="64" t="s">
        <v>140</v>
      </c>
      <c r="F3123" s="54"/>
      <c r="G3123" s="63"/>
    </row>
    <row r="3124" spans="1:7" s="25" customFormat="1">
      <c r="B3124" s="54"/>
      <c r="C3124" s="54"/>
      <c r="D3124" s="60"/>
      <c r="E3124" s="64" t="s">
        <v>141</v>
      </c>
      <c r="F3124" s="54"/>
      <c r="G3124" s="63"/>
    </row>
    <row r="3125" spans="1:7" s="25" customFormat="1">
      <c r="B3125" s="54"/>
      <c r="C3125" s="54"/>
      <c r="D3125" s="60"/>
      <c r="E3125" s="64" t="s">
        <v>142</v>
      </c>
      <c r="F3125" s="54"/>
      <c r="G3125" s="63"/>
    </row>
    <row r="3295" spans="1:7">
      <c r="A3295" s="741" t="s">
        <v>0</v>
      </c>
      <c r="B3295" s="741"/>
      <c r="C3295" s="741"/>
      <c r="D3295" s="741"/>
      <c r="E3295" s="741"/>
      <c r="F3295" s="741"/>
      <c r="G3295" s="741"/>
    </row>
    <row r="3296" spans="1:7">
      <c r="A3296" s="742" t="s">
        <v>1</v>
      </c>
      <c r="B3296" s="742"/>
      <c r="C3296" s="742"/>
      <c r="D3296" s="742"/>
      <c r="E3296" s="742"/>
      <c r="F3296" s="742"/>
      <c r="G3296" s="742"/>
    </row>
    <row r="3297" spans="1:7" ht="18.75" customHeight="1">
      <c r="A3297" s="1" t="s">
        <v>2</v>
      </c>
      <c r="B3297" s="577"/>
      <c r="C3297" s="577"/>
      <c r="D3297" s="743" t="s">
        <v>1436</v>
      </c>
      <c r="E3297" s="743"/>
      <c r="F3297" s="743"/>
      <c r="G3297" s="743"/>
    </row>
    <row r="3298" spans="1:7" ht="25.5">
      <c r="A3298" s="744" t="s">
        <v>3</v>
      </c>
      <c r="B3298" s="745"/>
      <c r="C3298" s="3" t="s">
        <v>4</v>
      </c>
      <c r="D3298" s="91" t="s">
        <v>5</v>
      </c>
      <c r="E3298" s="587" t="s">
        <v>6</v>
      </c>
      <c r="F3298" s="587" t="s">
        <v>7</v>
      </c>
      <c r="G3298" s="5" t="s">
        <v>8</v>
      </c>
    </row>
    <row r="3299" spans="1:7">
      <c r="A3299" s="6"/>
      <c r="B3299" s="6"/>
      <c r="C3299" s="7"/>
      <c r="D3299" s="231" t="s">
        <v>1437</v>
      </c>
      <c r="E3299" s="6"/>
      <c r="F3299" s="6"/>
      <c r="G3299" s="9"/>
    </row>
    <row r="3300" spans="1:7">
      <c r="A3300" s="695">
        <v>310</v>
      </c>
      <c r="B3300" s="695" t="s">
        <v>10</v>
      </c>
      <c r="C3300" s="697" t="s">
        <v>11</v>
      </c>
      <c r="D3300" s="699" t="s">
        <v>462</v>
      </c>
      <c r="E3300" s="585">
        <v>3327.5</v>
      </c>
      <c r="F3300" s="572" t="s">
        <v>13</v>
      </c>
      <c r="G3300" s="20">
        <f>SUM(A3300*E3300/100)</f>
        <v>10315.25</v>
      </c>
    </row>
    <row r="3301" spans="1:7" ht="27" customHeight="1">
      <c r="A3301" s="696"/>
      <c r="B3301" s="696"/>
      <c r="C3301" s="698"/>
      <c r="D3301" s="700"/>
      <c r="E3301" s="701" t="s">
        <v>463</v>
      </c>
      <c r="F3301" s="702"/>
      <c r="G3301" s="703"/>
    </row>
    <row r="3302" spans="1:7" s="36" customFormat="1">
      <c r="A3302" s="697">
        <v>4</v>
      </c>
      <c r="B3302" s="697" t="s">
        <v>72</v>
      </c>
      <c r="C3302" s="695" t="s">
        <v>15</v>
      </c>
      <c r="D3302" s="699" t="s">
        <v>274</v>
      </c>
      <c r="E3302" s="585">
        <v>142.18</v>
      </c>
      <c r="F3302" s="572" t="s">
        <v>75</v>
      </c>
      <c r="G3302" s="20">
        <f>SUM(A3302*E3302)</f>
        <v>568.72</v>
      </c>
    </row>
    <row r="3303" spans="1:7" s="36" customFormat="1" ht="27" customHeight="1">
      <c r="A3303" s="698"/>
      <c r="B3303" s="698"/>
      <c r="C3303" s="696"/>
      <c r="D3303" s="708"/>
      <c r="E3303" s="701" t="s">
        <v>275</v>
      </c>
      <c r="F3303" s="702"/>
      <c r="G3303" s="703"/>
    </row>
    <row r="3304" spans="1:7" s="24" customFormat="1">
      <c r="A3304" s="697">
        <v>1326</v>
      </c>
      <c r="B3304" s="697" t="s">
        <v>39</v>
      </c>
      <c r="C3304" s="695" t="s">
        <v>18</v>
      </c>
      <c r="D3304" s="699" t="s">
        <v>149</v>
      </c>
      <c r="E3304" s="585">
        <v>121</v>
      </c>
      <c r="F3304" s="572" t="s">
        <v>42</v>
      </c>
      <c r="G3304" s="20">
        <f>SUM(A3304*E3304/100)</f>
        <v>1604.46</v>
      </c>
    </row>
    <row r="3305" spans="1:7" s="24" customFormat="1" ht="17.25" customHeight="1">
      <c r="A3305" s="698"/>
      <c r="B3305" s="698"/>
      <c r="C3305" s="696"/>
      <c r="D3305" s="700"/>
      <c r="E3305" s="727" t="s">
        <v>150</v>
      </c>
      <c r="F3305" s="728"/>
      <c r="G3305" s="729"/>
    </row>
    <row r="3306" spans="1:7" s="36" customFormat="1">
      <c r="A3306" s="697">
        <v>4</v>
      </c>
      <c r="B3306" s="697" t="s">
        <v>72</v>
      </c>
      <c r="C3306" s="695" t="s">
        <v>21</v>
      </c>
      <c r="D3306" s="699" t="s">
        <v>276</v>
      </c>
      <c r="E3306" s="585">
        <v>102.85</v>
      </c>
      <c r="F3306" s="572" t="s">
        <v>147</v>
      </c>
      <c r="G3306" s="20">
        <f>SUM(A3306*E3306)</f>
        <v>411.4</v>
      </c>
    </row>
    <row r="3307" spans="1:7" s="36" customFormat="1" ht="24.75" customHeight="1">
      <c r="A3307" s="698"/>
      <c r="B3307" s="698"/>
      <c r="C3307" s="696"/>
      <c r="D3307" s="708"/>
      <c r="E3307" s="701" t="s">
        <v>277</v>
      </c>
      <c r="F3307" s="702"/>
      <c r="G3307" s="703"/>
    </row>
    <row r="3308" spans="1:7" ht="15" customHeight="1">
      <c r="A3308" s="697">
        <v>130</v>
      </c>
      <c r="B3308" s="697" t="s">
        <v>10</v>
      </c>
      <c r="C3308" s="695" t="s">
        <v>25</v>
      </c>
      <c r="D3308" s="699" t="s">
        <v>144</v>
      </c>
      <c r="E3308" s="585">
        <v>5445</v>
      </c>
      <c r="F3308" s="572" t="s">
        <v>42</v>
      </c>
      <c r="G3308" s="20">
        <f>SUM(A3308*E3308/100)</f>
        <v>7078.5</v>
      </c>
    </row>
    <row r="3309" spans="1:7" ht="37.5" customHeight="1">
      <c r="A3309" s="698"/>
      <c r="B3309" s="698"/>
      <c r="C3309" s="696"/>
      <c r="D3309" s="708"/>
      <c r="E3309" s="701" t="s">
        <v>145</v>
      </c>
      <c r="F3309" s="702"/>
      <c r="G3309" s="703"/>
    </row>
    <row r="3310" spans="1:7" s="25" customFormat="1">
      <c r="A3310" s="695">
        <v>1326</v>
      </c>
      <c r="B3310" s="695" t="s">
        <v>39</v>
      </c>
      <c r="C3310" s="695" t="s">
        <v>29</v>
      </c>
      <c r="D3310" s="699" t="s">
        <v>151</v>
      </c>
      <c r="E3310" s="197">
        <v>660</v>
      </c>
      <c r="F3310" s="571" t="s">
        <v>42</v>
      </c>
      <c r="G3310" s="89">
        <f>SUM(A3310*E3310/100)</f>
        <v>8751.6</v>
      </c>
    </row>
    <row r="3311" spans="1:7" s="25" customFormat="1" ht="24" customHeight="1">
      <c r="A3311" s="696"/>
      <c r="B3311" s="696"/>
      <c r="C3311" s="696"/>
      <c r="D3311" s="700"/>
      <c r="E3311" s="727" t="s">
        <v>152</v>
      </c>
      <c r="F3311" s="728"/>
      <c r="G3311" s="729"/>
    </row>
    <row r="3312" spans="1:7" s="24" customFormat="1">
      <c r="A3312" s="695">
        <v>1326</v>
      </c>
      <c r="B3312" s="695" t="s">
        <v>39</v>
      </c>
      <c r="C3312" s="695" t="s">
        <v>33</v>
      </c>
      <c r="D3312" s="699" t="s">
        <v>41</v>
      </c>
      <c r="E3312" s="197">
        <v>2206.6</v>
      </c>
      <c r="F3312" s="571" t="s">
        <v>42</v>
      </c>
      <c r="G3312" s="89">
        <f>SUM(A3312*E3312/100)</f>
        <v>29259.516</v>
      </c>
    </row>
    <row r="3313" spans="1:7" s="24" customFormat="1" ht="30" customHeight="1">
      <c r="A3313" s="696"/>
      <c r="B3313" s="696"/>
      <c r="C3313" s="696"/>
      <c r="D3313" s="700"/>
      <c r="E3313" s="727" t="s">
        <v>43</v>
      </c>
      <c r="F3313" s="728"/>
      <c r="G3313" s="729"/>
    </row>
    <row r="3314" spans="1:7" s="24" customFormat="1">
      <c r="A3314" s="695">
        <v>1326</v>
      </c>
      <c r="B3314" s="695" t="s">
        <v>39</v>
      </c>
      <c r="C3314" s="695" t="s">
        <v>36</v>
      </c>
      <c r="D3314" s="699" t="s">
        <v>45</v>
      </c>
      <c r="E3314" s="571">
        <v>2197.52</v>
      </c>
      <c r="F3314" s="571" t="s">
        <v>42</v>
      </c>
      <c r="G3314" s="89">
        <f>SUM(A3314*E3314/100)</f>
        <v>29139.1152</v>
      </c>
    </row>
    <row r="3315" spans="1:7" s="24" customFormat="1" ht="26.25" customHeight="1">
      <c r="A3315" s="696"/>
      <c r="B3315" s="696"/>
      <c r="C3315" s="696"/>
      <c r="D3315" s="700"/>
      <c r="E3315" s="727" t="s">
        <v>46</v>
      </c>
      <c r="F3315" s="728"/>
      <c r="G3315" s="729"/>
    </row>
    <row r="3316" spans="1:7" s="25" customFormat="1" ht="15" customHeight="1">
      <c r="A3316" s="697">
        <v>132</v>
      </c>
      <c r="B3316" s="697" t="s">
        <v>39</v>
      </c>
      <c r="C3316" s="695" t="s">
        <v>40</v>
      </c>
      <c r="D3316" s="699" t="s">
        <v>164</v>
      </c>
      <c r="E3316" s="585">
        <v>1273.76</v>
      </c>
      <c r="F3316" s="572" t="s">
        <v>165</v>
      </c>
      <c r="G3316" s="20">
        <f>SUM(A3316*E3316)</f>
        <v>168136.32000000001</v>
      </c>
    </row>
    <row r="3317" spans="1:7" s="25" customFormat="1" ht="62.25" customHeight="1">
      <c r="A3317" s="698"/>
      <c r="B3317" s="698"/>
      <c r="C3317" s="696"/>
      <c r="D3317" s="700"/>
      <c r="E3317" s="701" t="s">
        <v>166</v>
      </c>
      <c r="F3317" s="702"/>
      <c r="G3317" s="703"/>
    </row>
    <row r="3318" spans="1:7" ht="17.25" customHeight="1">
      <c r="A3318" s="695">
        <v>310</v>
      </c>
      <c r="B3318" s="695" t="s">
        <v>10</v>
      </c>
      <c r="C3318" s="697" t="s">
        <v>44</v>
      </c>
      <c r="D3318" s="699" t="s">
        <v>34</v>
      </c>
      <c r="E3318" s="585">
        <v>14429.25</v>
      </c>
      <c r="F3318" s="572" t="s">
        <v>13</v>
      </c>
      <c r="G3318" s="20">
        <f>SUM(A3318*E3318/100)</f>
        <v>44730.675000000003</v>
      </c>
    </row>
    <row r="3319" spans="1:7" ht="48.75" customHeight="1">
      <c r="A3319" s="696"/>
      <c r="B3319" s="696"/>
      <c r="C3319" s="698"/>
      <c r="D3319" s="700"/>
      <c r="E3319" s="701" t="s">
        <v>35</v>
      </c>
      <c r="F3319" s="702"/>
      <c r="G3319" s="703"/>
    </row>
    <row r="3320" spans="1:7">
      <c r="A3320" s="695">
        <v>1824</v>
      </c>
      <c r="B3320" s="695" t="s">
        <v>39</v>
      </c>
      <c r="C3320" s="697" t="s">
        <v>47</v>
      </c>
      <c r="D3320" s="699" t="s">
        <v>264</v>
      </c>
      <c r="E3320" s="585">
        <v>30509.77</v>
      </c>
      <c r="F3320" s="572" t="s">
        <v>42</v>
      </c>
      <c r="G3320" s="20">
        <f>SUM(A3320*E3320/100)</f>
        <v>556498.20480000007</v>
      </c>
    </row>
    <row r="3321" spans="1:7" ht="126.75" customHeight="1">
      <c r="A3321" s="696"/>
      <c r="B3321" s="696"/>
      <c r="C3321" s="698"/>
      <c r="D3321" s="708"/>
      <c r="E3321" s="701" t="s">
        <v>159</v>
      </c>
      <c r="F3321" s="702"/>
      <c r="G3321" s="703"/>
    </row>
    <row r="3322" spans="1:7">
      <c r="A3322" s="697">
        <v>230</v>
      </c>
      <c r="B3322" s="697" t="s">
        <v>39</v>
      </c>
      <c r="C3322" s="695" t="s">
        <v>50</v>
      </c>
      <c r="D3322" s="699" t="s">
        <v>172</v>
      </c>
      <c r="E3322" s="585">
        <v>190.72</v>
      </c>
      <c r="F3322" s="572" t="s">
        <v>165</v>
      </c>
      <c r="G3322" s="13">
        <f>SUM(A3322*E3322)</f>
        <v>43865.599999999999</v>
      </c>
    </row>
    <row r="3323" spans="1:7" ht="24.75" customHeight="1">
      <c r="A3323" s="698"/>
      <c r="B3323" s="698"/>
      <c r="C3323" s="696"/>
      <c r="D3323" s="708"/>
      <c r="E3323" s="701" t="s">
        <v>173</v>
      </c>
      <c r="F3323" s="702"/>
      <c r="G3323" s="703"/>
    </row>
    <row r="3324" spans="1:7" s="25" customFormat="1">
      <c r="A3324" s="697">
        <v>630</v>
      </c>
      <c r="B3324" s="697" t="s">
        <v>39</v>
      </c>
      <c r="C3324" s="697" t="s">
        <v>54</v>
      </c>
      <c r="D3324" s="699" t="s">
        <v>850</v>
      </c>
      <c r="E3324" s="572">
        <v>201.07</v>
      </c>
      <c r="F3324" s="572" t="s">
        <v>266</v>
      </c>
      <c r="G3324" s="20">
        <f>SUM(A3324*E3324)</f>
        <v>126674.09999999999</v>
      </c>
    </row>
    <row r="3325" spans="1:7" s="25" customFormat="1" ht="160.5" customHeight="1">
      <c r="A3325" s="698"/>
      <c r="B3325" s="698"/>
      <c r="C3325" s="698"/>
      <c r="D3325" s="700"/>
      <c r="E3325" s="707" t="s">
        <v>851</v>
      </c>
      <c r="F3325" s="707"/>
      <c r="G3325" s="707"/>
    </row>
    <row r="3326" spans="1:7" s="25" customFormat="1">
      <c r="A3326" s="697">
        <v>1200</v>
      </c>
      <c r="B3326" s="697" t="s">
        <v>39</v>
      </c>
      <c r="C3326" s="697" t="s">
        <v>57</v>
      </c>
      <c r="D3326" s="699" t="s">
        <v>740</v>
      </c>
      <c r="E3326" s="585">
        <v>36.6</v>
      </c>
      <c r="F3326" s="572" t="s">
        <v>165</v>
      </c>
      <c r="G3326" s="20">
        <f>SUM(A3326*E3326)</f>
        <v>43920</v>
      </c>
    </row>
    <row r="3327" spans="1:7" s="25" customFormat="1" ht="52.5" customHeight="1">
      <c r="A3327" s="698"/>
      <c r="B3327" s="698"/>
      <c r="C3327" s="698"/>
      <c r="D3327" s="700"/>
      <c r="E3327" s="707" t="s">
        <v>741</v>
      </c>
      <c r="F3327" s="707"/>
      <c r="G3327" s="707"/>
    </row>
    <row r="3328" spans="1:7">
      <c r="A3328" s="695">
        <v>1050</v>
      </c>
      <c r="B3328" s="695" t="s">
        <v>10</v>
      </c>
      <c r="C3328" s="697" t="s">
        <v>60</v>
      </c>
      <c r="D3328" s="699" t="s">
        <v>932</v>
      </c>
      <c r="E3328" s="585">
        <v>223.97</v>
      </c>
      <c r="F3328" s="572" t="s">
        <v>165</v>
      </c>
      <c r="G3328" s="20">
        <f>SUM(A3328*E3328)</f>
        <v>235168.5</v>
      </c>
    </row>
    <row r="3329" spans="1:7" ht="91.5" customHeight="1">
      <c r="A3329" s="696"/>
      <c r="B3329" s="696"/>
      <c r="C3329" s="698"/>
      <c r="D3329" s="700"/>
      <c r="E3329" s="701" t="s">
        <v>933</v>
      </c>
      <c r="F3329" s="702"/>
      <c r="G3329" s="703"/>
    </row>
    <row r="3330" spans="1:7" s="25" customFormat="1">
      <c r="A3330" s="697">
        <v>1780</v>
      </c>
      <c r="B3330" s="697" t="s">
        <v>39</v>
      </c>
      <c r="C3330" s="697" t="s">
        <v>63</v>
      </c>
      <c r="D3330" s="699" t="s">
        <v>265</v>
      </c>
      <c r="E3330" s="572">
        <v>567.48</v>
      </c>
      <c r="F3330" s="572" t="s">
        <v>266</v>
      </c>
      <c r="G3330" s="20">
        <f>SUM(A3330*E3330)</f>
        <v>1010114.4</v>
      </c>
    </row>
    <row r="3331" spans="1:7" s="25" customFormat="1" ht="42.75" customHeight="1">
      <c r="A3331" s="698"/>
      <c r="B3331" s="698"/>
      <c r="C3331" s="698"/>
      <c r="D3331" s="708"/>
      <c r="E3331" s="701" t="s">
        <v>267</v>
      </c>
      <c r="F3331" s="702"/>
      <c r="G3331" s="703"/>
    </row>
    <row r="3332" spans="1:7" ht="15" customHeight="1">
      <c r="A3332" s="695">
        <v>340</v>
      </c>
      <c r="B3332" s="695" t="s">
        <v>10</v>
      </c>
      <c r="C3332" s="697" t="s">
        <v>66</v>
      </c>
      <c r="D3332" s="699" t="s">
        <v>37</v>
      </c>
      <c r="E3332" s="585">
        <v>12674.36</v>
      </c>
      <c r="F3332" s="572" t="s">
        <v>13</v>
      </c>
      <c r="G3332" s="20">
        <f>SUM(A3332*E3332/100)</f>
        <v>43092.824000000001</v>
      </c>
    </row>
    <row r="3333" spans="1:7" ht="34.5" customHeight="1">
      <c r="A3333" s="696"/>
      <c r="B3333" s="696"/>
      <c r="C3333" s="698"/>
      <c r="D3333" s="700"/>
      <c r="E3333" s="701" t="s">
        <v>38</v>
      </c>
      <c r="F3333" s="702"/>
      <c r="G3333" s="703"/>
    </row>
    <row r="3334" spans="1:7" ht="15" customHeight="1">
      <c r="A3334" s="709">
        <v>12.3</v>
      </c>
      <c r="B3334" s="697" t="s">
        <v>24</v>
      </c>
      <c r="C3334" s="695" t="s">
        <v>69</v>
      </c>
      <c r="D3334" s="711" t="s">
        <v>26</v>
      </c>
      <c r="E3334" s="585">
        <v>5001.7</v>
      </c>
      <c r="F3334" s="572" t="s">
        <v>27</v>
      </c>
      <c r="G3334" s="20">
        <f>SUM(A3334*E3334)</f>
        <v>61520.91</v>
      </c>
    </row>
    <row r="3335" spans="1:7" ht="64.5" customHeight="1">
      <c r="A3335" s="710"/>
      <c r="B3335" s="698"/>
      <c r="C3335" s="696"/>
      <c r="D3335" s="712"/>
      <c r="E3335" s="701" t="s">
        <v>28</v>
      </c>
      <c r="F3335" s="702"/>
      <c r="G3335" s="703"/>
    </row>
    <row r="3336" spans="1:7" ht="15" customHeight="1">
      <c r="A3336" s="697">
        <v>430</v>
      </c>
      <c r="B3336" s="697" t="s">
        <v>10</v>
      </c>
      <c r="C3336" s="695" t="s">
        <v>73</v>
      </c>
      <c r="D3336" s="711" t="s">
        <v>30</v>
      </c>
      <c r="E3336" s="585">
        <v>337</v>
      </c>
      <c r="F3336" s="572" t="s">
        <v>31</v>
      </c>
      <c r="G3336" s="20">
        <f>SUM(A3336*E3336)</f>
        <v>144910</v>
      </c>
    </row>
    <row r="3337" spans="1:7" ht="169.5" customHeight="1">
      <c r="A3337" s="698"/>
      <c r="B3337" s="698"/>
      <c r="C3337" s="696"/>
      <c r="D3337" s="712"/>
      <c r="E3337" s="713" t="s">
        <v>32</v>
      </c>
      <c r="F3337" s="714"/>
      <c r="G3337" s="715"/>
    </row>
    <row r="3338" spans="1:7" ht="15" customHeight="1">
      <c r="A3338" s="709"/>
      <c r="B3338" s="697" t="s">
        <v>39</v>
      </c>
      <c r="C3338" s="695" t="s">
        <v>208</v>
      </c>
      <c r="D3338" s="711" t="s">
        <v>1438</v>
      </c>
      <c r="E3338" s="585"/>
      <c r="F3338" s="572" t="s">
        <v>42</v>
      </c>
      <c r="G3338" s="20">
        <f>SUM(A3338*E3338)</f>
        <v>0</v>
      </c>
    </row>
    <row r="3339" spans="1:7" ht="30" customHeight="1">
      <c r="A3339" s="710"/>
      <c r="B3339" s="698"/>
      <c r="C3339" s="696"/>
      <c r="D3339" s="712"/>
      <c r="E3339" s="701" t="s">
        <v>1439</v>
      </c>
      <c r="F3339" s="702"/>
      <c r="G3339" s="703"/>
    </row>
    <row r="3340" spans="1:7">
      <c r="A3340" s="695">
        <v>220</v>
      </c>
      <c r="B3340" s="695" t="s">
        <v>39</v>
      </c>
      <c r="C3340" s="697" t="s">
        <v>209</v>
      </c>
      <c r="D3340" s="699" t="s">
        <v>600</v>
      </c>
      <c r="E3340" s="585">
        <v>7607.25</v>
      </c>
      <c r="F3340" s="572" t="s">
        <v>42</v>
      </c>
      <c r="G3340" s="20">
        <f>SUM(A3340*E3340/100)</f>
        <v>16735.95</v>
      </c>
    </row>
    <row r="3341" spans="1:7" ht="102" customHeight="1">
      <c r="A3341" s="696"/>
      <c r="B3341" s="696"/>
      <c r="C3341" s="698"/>
      <c r="D3341" s="700"/>
      <c r="E3341" s="701" t="s">
        <v>601</v>
      </c>
      <c r="F3341" s="702"/>
      <c r="G3341" s="703"/>
    </row>
    <row r="3342" spans="1:7">
      <c r="A3342" s="695">
        <v>220</v>
      </c>
      <c r="B3342" s="695" t="s">
        <v>39</v>
      </c>
      <c r="C3342" s="697" t="s">
        <v>210</v>
      </c>
      <c r="D3342" s="699" t="s">
        <v>160</v>
      </c>
      <c r="E3342" s="585">
        <v>1887.4</v>
      </c>
      <c r="F3342" s="572" t="s">
        <v>42</v>
      </c>
      <c r="G3342" s="20">
        <f>SUM(A3342*E3342/100)</f>
        <v>4152.28</v>
      </c>
    </row>
    <row r="3343" spans="1:7" ht="38.25" customHeight="1">
      <c r="A3343" s="696"/>
      <c r="B3343" s="696"/>
      <c r="C3343" s="698"/>
      <c r="D3343" s="708"/>
      <c r="E3343" s="701" t="s">
        <v>161</v>
      </c>
      <c r="F3343" s="702"/>
      <c r="G3343" s="703"/>
    </row>
    <row r="3344" spans="1:7" s="25" customFormat="1">
      <c r="A3344" s="697">
        <v>4830</v>
      </c>
      <c r="B3344" s="697" t="s">
        <v>39</v>
      </c>
      <c r="C3344" s="695" t="s">
        <v>213</v>
      </c>
      <c r="D3344" s="699" t="s">
        <v>305</v>
      </c>
      <c r="E3344" s="572">
        <v>226.88</v>
      </c>
      <c r="F3344" s="572" t="s">
        <v>52</v>
      </c>
      <c r="G3344" s="20">
        <f>SUM(A3344*E3344/100)</f>
        <v>10958.303999999998</v>
      </c>
    </row>
    <row r="3345" spans="1:7" s="25" customFormat="1" ht="35.25" customHeight="1">
      <c r="A3345" s="698"/>
      <c r="B3345" s="698"/>
      <c r="C3345" s="696"/>
      <c r="D3345" s="700"/>
      <c r="E3345" s="701" t="s">
        <v>306</v>
      </c>
      <c r="F3345" s="702"/>
      <c r="G3345" s="703"/>
    </row>
    <row r="3346" spans="1:7" s="25" customFormat="1">
      <c r="A3346" s="697">
        <v>134</v>
      </c>
      <c r="B3346" s="697" t="s">
        <v>39</v>
      </c>
      <c r="C3346" s="697" t="s">
        <v>272</v>
      </c>
      <c r="D3346" s="699" t="s">
        <v>717</v>
      </c>
      <c r="E3346" s="585">
        <v>786.5</v>
      </c>
      <c r="F3346" s="572" t="s">
        <v>75</v>
      </c>
      <c r="G3346" s="20">
        <f>SUM(A3346*E3346/100)</f>
        <v>1053.9100000000001</v>
      </c>
    </row>
    <row r="3347" spans="1:7" s="25" customFormat="1" ht="30" customHeight="1">
      <c r="A3347" s="698"/>
      <c r="B3347" s="698"/>
      <c r="C3347" s="698"/>
      <c r="D3347" s="700"/>
      <c r="E3347" s="701" t="s">
        <v>718</v>
      </c>
      <c r="F3347" s="702"/>
      <c r="G3347" s="703"/>
    </row>
    <row r="3348" spans="1:7">
      <c r="A3348" s="697">
        <v>4830</v>
      </c>
      <c r="B3348" s="697" t="s">
        <v>39</v>
      </c>
      <c r="C3348" s="695" t="s">
        <v>286</v>
      </c>
      <c r="D3348" s="699" t="s">
        <v>58</v>
      </c>
      <c r="E3348" s="585">
        <v>1079.6500000000001</v>
      </c>
      <c r="F3348" s="572" t="s">
        <v>42</v>
      </c>
      <c r="G3348" s="13">
        <f>SUM(A3348*E3348/100)</f>
        <v>52147.095000000001</v>
      </c>
    </row>
    <row r="3349" spans="1:7" ht="29.25" customHeight="1">
      <c r="A3349" s="698"/>
      <c r="B3349" s="698"/>
      <c r="C3349" s="696"/>
      <c r="D3349" s="708"/>
      <c r="E3349" s="701" t="s">
        <v>59</v>
      </c>
      <c r="F3349" s="702"/>
      <c r="G3349" s="703"/>
    </row>
    <row r="3350" spans="1:7">
      <c r="A3350" s="697">
        <v>3930</v>
      </c>
      <c r="B3350" s="697" t="s">
        <v>39</v>
      </c>
      <c r="C3350" s="695" t="s">
        <v>287</v>
      </c>
      <c r="D3350" s="699" t="s">
        <v>268</v>
      </c>
      <c r="E3350" s="585">
        <v>2717</v>
      </c>
      <c r="F3350" s="572" t="s">
        <v>42</v>
      </c>
      <c r="G3350" s="20">
        <f>SUM(A3350*E3350/100)</f>
        <v>106778.1</v>
      </c>
    </row>
    <row r="3351" spans="1:7" ht="102" customHeight="1">
      <c r="A3351" s="698"/>
      <c r="B3351" s="698"/>
      <c r="C3351" s="696"/>
      <c r="D3351" s="708"/>
      <c r="E3351" s="701" t="s">
        <v>269</v>
      </c>
      <c r="F3351" s="702"/>
      <c r="G3351" s="703"/>
    </row>
    <row r="3352" spans="1:7">
      <c r="A3352" s="697">
        <v>448</v>
      </c>
      <c r="B3352" s="697" t="s">
        <v>39</v>
      </c>
      <c r="C3352" s="695" t="s">
        <v>288</v>
      </c>
      <c r="D3352" s="699" t="s">
        <v>1440</v>
      </c>
      <c r="E3352" s="585">
        <v>1662.21</v>
      </c>
      <c r="F3352" s="572" t="s">
        <v>42</v>
      </c>
      <c r="G3352" s="13">
        <f>SUM(A3352*E3352/100)</f>
        <v>7446.7008000000005</v>
      </c>
    </row>
    <row r="3353" spans="1:7" ht="29.25" customHeight="1">
      <c r="A3353" s="698"/>
      <c r="B3353" s="698"/>
      <c r="C3353" s="696"/>
      <c r="D3353" s="708"/>
      <c r="E3353" s="701" t="s">
        <v>1441</v>
      </c>
      <c r="F3353" s="702"/>
      <c r="G3353" s="703"/>
    </row>
    <row r="3354" spans="1:7">
      <c r="A3354" s="697">
        <v>490</v>
      </c>
      <c r="B3354" s="697" t="s">
        <v>39</v>
      </c>
      <c r="C3354" s="695" t="s">
        <v>659</v>
      </c>
      <c r="D3354" s="699" t="s">
        <v>280</v>
      </c>
      <c r="E3354" s="585">
        <v>25293.42</v>
      </c>
      <c r="F3354" s="572" t="s">
        <v>42</v>
      </c>
      <c r="G3354" s="20">
        <f>SUM(A3354*E3354/100)</f>
        <v>123937.75799999999</v>
      </c>
    </row>
    <row r="3355" spans="1:7" ht="44.25" customHeight="1">
      <c r="A3355" s="698"/>
      <c r="B3355" s="698"/>
      <c r="C3355" s="696"/>
      <c r="D3355" s="708"/>
      <c r="E3355" s="701" t="s">
        <v>281</v>
      </c>
      <c r="F3355" s="702"/>
      <c r="G3355" s="703"/>
    </row>
    <row r="3356" spans="1:7">
      <c r="A3356" s="697">
        <v>3600</v>
      </c>
      <c r="B3356" s="697" t="s">
        <v>39</v>
      </c>
      <c r="C3356" s="695" t="s">
        <v>660</v>
      </c>
      <c r="D3356" s="699" t="s">
        <v>1286</v>
      </c>
      <c r="E3356" s="585">
        <v>2118.33</v>
      </c>
      <c r="F3356" s="572" t="s">
        <v>42</v>
      </c>
      <c r="G3356" s="13">
        <f>SUM(A3356*E3356/100)</f>
        <v>76259.88</v>
      </c>
    </row>
    <row r="3357" spans="1:7" ht="69.75" customHeight="1">
      <c r="A3357" s="698"/>
      <c r="B3357" s="698"/>
      <c r="C3357" s="696"/>
      <c r="D3357" s="700"/>
      <c r="E3357" s="701" t="s">
        <v>990</v>
      </c>
      <c r="F3357" s="702"/>
      <c r="G3357" s="703"/>
    </row>
    <row r="3358" spans="1:7" ht="39" customHeight="1">
      <c r="A3358" s="575"/>
      <c r="B3358" s="576"/>
      <c r="C3358" s="3"/>
      <c r="D3358" s="91"/>
      <c r="E3358" s="587"/>
      <c r="F3358" s="28" t="s">
        <v>1287</v>
      </c>
      <c r="G3358" s="105">
        <v>2963878</v>
      </c>
    </row>
    <row r="3359" spans="1:7">
      <c r="A3359" s="31"/>
      <c r="B3359" s="32"/>
      <c r="C3359" s="32"/>
      <c r="D3359" s="110" t="s">
        <v>78</v>
      </c>
      <c r="E3359" s="32"/>
      <c r="F3359" s="32"/>
      <c r="G3359" s="34"/>
    </row>
    <row r="3360" spans="1:7">
      <c r="A3360" s="695">
        <v>2</v>
      </c>
      <c r="B3360" s="695" t="s">
        <v>72</v>
      </c>
      <c r="C3360" s="697" t="s">
        <v>11</v>
      </c>
      <c r="D3360" s="699" t="s">
        <v>177</v>
      </c>
      <c r="E3360" s="585">
        <v>6166.6</v>
      </c>
      <c r="F3360" s="572" t="s">
        <v>75</v>
      </c>
      <c r="G3360" s="13">
        <f>SUM(A3360*E3360)</f>
        <v>12333.2</v>
      </c>
    </row>
    <row r="3361" spans="1:7" ht="115.5" customHeight="1">
      <c r="A3361" s="696"/>
      <c r="B3361" s="696"/>
      <c r="C3361" s="698"/>
      <c r="D3361" s="708"/>
      <c r="E3361" s="701" t="s">
        <v>178</v>
      </c>
      <c r="F3361" s="702"/>
      <c r="G3361" s="703"/>
    </row>
    <row r="3362" spans="1:7" s="25" customFormat="1">
      <c r="A3362" s="697">
        <v>1</v>
      </c>
      <c r="B3362" s="697" t="s">
        <v>89</v>
      </c>
      <c r="C3362" s="697" t="s">
        <v>15</v>
      </c>
      <c r="D3362" s="699" t="s">
        <v>862</v>
      </c>
      <c r="E3362" s="585">
        <v>11477.4</v>
      </c>
      <c r="F3362" s="572" t="s">
        <v>75</v>
      </c>
      <c r="G3362" s="20">
        <f>A3362*E3362</f>
        <v>11477.4</v>
      </c>
    </row>
    <row r="3363" spans="1:7" s="25" customFormat="1" ht="152.25" customHeight="1">
      <c r="A3363" s="698"/>
      <c r="B3363" s="698"/>
      <c r="C3363" s="698"/>
      <c r="D3363" s="700"/>
      <c r="E3363" s="727" t="s">
        <v>863</v>
      </c>
      <c r="F3363" s="728"/>
      <c r="G3363" s="729"/>
    </row>
    <row r="3364" spans="1:7">
      <c r="A3364" s="695">
        <v>2</v>
      </c>
      <c r="B3364" s="695" t="s">
        <v>72</v>
      </c>
      <c r="C3364" s="697" t="s">
        <v>18</v>
      </c>
      <c r="D3364" s="699" t="s">
        <v>94</v>
      </c>
      <c r="E3364" s="585">
        <v>2533.4699999999998</v>
      </c>
      <c r="F3364" s="572" t="s">
        <v>75</v>
      </c>
      <c r="G3364" s="13">
        <f>SUM(A3364*E3364)</f>
        <v>5066.9399999999996</v>
      </c>
    </row>
    <row r="3365" spans="1:7" ht="34.5" customHeight="1">
      <c r="A3365" s="696"/>
      <c r="B3365" s="696"/>
      <c r="C3365" s="698"/>
      <c r="D3365" s="708"/>
      <c r="E3365" s="701" t="s">
        <v>185</v>
      </c>
      <c r="F3365" s="702"/>
      <c r="G3365" s="703"/>
    </row>
    <row r="3366" spans="1:7">
      <c r="A3366" s="695">
        <v>2</v>
      </c>
      <c r="B3366" s="695" t="s">
        <v>72</v>
      </c>
      <c r="C3366" s="697" t="s">
        <v>21</v>
      </c>
      <c r="D3366" s="699" t="s">
        <v>1442</v>
      </c>
      <c r="E3366" s="585">
        <v>6237</v>
      </c>
      <c r="F3366" s="572" t="s">
        <v>75</v>
      </c>
      <c r="G3366" s="13">
        <f>SUM(A3366*E3366)</f>
        <v>12474</v>
      </c>
    </row>
    <row r="3367" spans="1:7" ht="34.5" customHeight="1">
      <c r="A3367" s="696"/>
      <c r="B3367" s="696"/>
      <c r="C3367" s="698"/>
      <c r="D3367" s="708"/>
      <c r="E3367" s="701" t="s">
        <v>1443</v>
      </c>
      <c r="F3367" s="702"/>
      <c r="G3367" s="703"/>
    </row>
    <row r="3368" spans="1:7" s="36" customFormat="1">
      <c r="A3368" s="695">
        <v>4</v>
      </c>
      <c r="B3368" s="695" t="s">
        <v>72</v>
      </c>
      <c r="C3368" s="697" t="s">
        <v>25</v>
      </c>
      <c r="D3368" s="699" t="s">
        <v>81</v>
      </c>
      <c r="E3368" s="585">
        <v>2042.43</v>
      </c>
      <c r="F3368" s="572" t="s">
        <v>75</v>
      </c>
      <c r="G3368" s="13">
        <f>SUM(A3368*E3368)</f>
        <v>8169.72</v>
      </c>
    </row>
    <row r="3369" spans="1:7" s="36" customFormat="1" ht="124.5" customHeight="1">
      <c r="A3369" s="696"/>
      <c r="B3369" s="696"/>
      <c r="C3369" s="698"/>
      <c r="D3369" s="700"/>
      <c r="E3369" s="701" t="s">
        <v>82</v>
      </c>
      <c r="F3369" s="702"/>
      <c r="G3369" s="703"/>
    </row>
    <row r="3370" spans="1:7">
      <c r="A3370" s="695">
        <v>8</v>
      </c>
      <c r="B3370" s="695" t="s">
        <v>72</v>
      </c>
      <c r="C3370" s="697" t="s">
        <v>29</v>
      </c>
      <c r="D3370" s="699" t="s">
        <v>83</v>
      </c>
      <c r="E3370" s="585">
        <v>447.15</v>
      </c>
      <c r="F3370" s="572" t="s">
        <v>75</v>
      </c>
      <c r="G3370" s="13">
        <f>SUM(A3370*E3370)</f>
        <v>3577.2</v>
      </c>
    </row>
    <row r="3371" spans="1:7" ht="45" customHeight="1">
      <c r="A3371" s="696"/>
      <c r="B3371" s="696"/>
      <c r="C3371" s="698"/>
      <c r="D3371" s="708"/>
      <c r="E3371" s="701" t="s">
        <v>84</v>
      </c>
      <c r="F3371" s="702"/>
      <c r="G3371" s="703"/>
    </row>
    <row r="3372" spans="1:7" s="36" customFormat="1">
      <c r="A3372" s="704">
        <v>2</v>
      </c>
      <c r="B3372" s="704" t="s">
        <v>72</v>
      </c>
      <c r="C3372" s="705" t="s">
        <v>33</v>
      </c>
      <c r="D3372" s="706" t="s">
        <v>1118</v>
      </c>
      <c r="E3372" s="585">
        <v>1161.5999999999999</v>
      </c>
      <c r="F3372" s="572" t="s">
        <v>75</v>
      </c>
      <c r="G3372" s="13">
        <f>SUM(A3372*E3372)</f>
        <v>2323.1999999999998</v>
      </c>
    </row>
    <row r="3373" spans="1:7" s="36" customFormat="1" ht="52.5" customHeight="1">
      <c r="A3373" s="704"/>
      <c r="B3373" s="704"/>
      <c r="C3373" s="705"/>
      <c r="D3373" s="706"/>
      <c r="E3373" s="707" t="s">
        <v>1444</v>
      </c>
      <c r="F3373" s="707"/>
      <c r="G3373" s="707"/>
    </row>
    <row r="3374" spans="1:7" s="36" customFormat="1">
      <c r="A3374" s="695">
        <v>2</v>
      </c>
      <c r="B3374" s="695" t="s">
        <v>72</v>
      </c>
      <c r="C3374" s="697" t="s">
        <v>36</v>
      </c>
      <c r="D3374" s="699" t="s">
        <v>869</v>
      </c>
      <c r="E3374" s="585">
        <v>704.2</v>
      </c>
      <c r="F3374" s="572" t="s">
        <v>75</v>
      </c>
      <c r="G3374" s="13">
        <f>SUM(A3374*E3374)</f>
        <v>1408.4</v>
      </c>
    </row>
    <row r="3375" spans="1:7" s="36" customFormat="1" ht="51.75" customHeight="1">
      <c r="A3375" s="696"/>
      <c r="B3375" s="696"/>
      <c r="C3375" s="698"/>
      <c r="D3375" s="700"/>
      <c r="E3375" s="701" t="s">
        <v>870</v>
      </c>
      <c r="F3375" s="702"/>
      <c r="G3375" s="703"/>
    </row>
    <row r="3376" spans="1:7">
      <c r="A3376" s="695">
        <v>2</v>
      </c>
      <c r="B3376" s="695" t="s">
        <v>72</v>
      </c>
      <c r="C3376" s="697" t="s">
        <v>40</v>
      </c>
      <c r="D3376" s="699" t="s">
        <v>1445</v>
      </c>
      <c r="E3376" s="585">
        <v>702</v>
      </c>
      <c r="F3376" s="572" t="s">
        <v>75</v>
      </c>
      <c r="G3376" s="13">
        <f>SUM(A3376*E3376)</f>
        <v>1404</v>
      </c>
    </row>
    <row r="3377" spans="1:7" ht="23.25" customHeight="1">
      <c r="A3377" s="696"/>
      <c r="B3377" s="696"/>
      <c r="C3377" s="698"/>
      <c r="D3377" s="708"/>
      <c r="E3377" s="701" t="s">
        <v>1446</v>
      </c>
      <c r="F3377" s="702"/>
      <c r="G3377" s="703"/>
    </row>
    <row r="3378" spans="1:7">
      <c r="A3378" s="695"/>
      <c r="B3378" s="695"/>
      <c r="C3378" s="697" t="s">
        <v>44</v>
      </c>
      <c r="D3378" s="699" t="s">
        <v>226</v>
      </c>
      <c r="E3378" s="730"/>
      <c r="F3378" s="731"/>
      <c r="G3378" s="732"/>
    </row>
    <row r="3379" spans="1:7" ht="103.5" customHeight="1">
      <c r="A3379" s="696"/>
      <c r="B3379" s="696"/>
      <c r="C3379" s="698"/>
      <c r="D3379" s="708"/>
      <c r="E3379" s="733"/>
      <c r="F3379" s="734"/>
      <c r="G3379" s="735"/>
    </row>
    <row r="3380" spans="1:7">
      <c r="A3380" s="695">
        <v>200</v>
      </c>
      <c r="B3380" s="695" t="s">
        <v>107</v>
      </c>
      <c r="C3380" s="697" t="s">
        <v>99</v>
      </c>
      <c r="D3380" s="699" t="s">
        <v>227</v>
      </c>
      <c r="E3380" s="585">
        <v>73.209999999999994</v>
      </c>
      <c r="F3380" s="572" t="s">
        <v>111</v>
      </c>
      <c r="G3380" s="13">
        <f>SUM(A3380*E3380)</f>
        <v>14641.999999999998</v>
      </c>
    </row>
    <row r="3381" spans="1:7" ht="30.75" customHeight="1">
      <c r="A3381" s="696"/>
      <c r="B3381" s="696"/>
      <c r="C3381" s="698"/>
      <c r="D3381" s="708"/>
      <c r="E3381" s="701" t="s">
        <v>228</v>
      </c>
      <c r="F3381" s="702"/>
      <c r="G3381" s="703"/>
    </row>
    <row r="3382" spans="1:7">
      <c r="A3382" s="695">
        <v>100</v>
      </c>
      <c r="B3382" s="695" t="s">
        <v>72</v>
      </c>
      <c r="C3382" s="697" t="s">
        <v>102</v>
      </c>
      <c r="D3382" s="699" t="s">
        <v>229</v>
      </c>
      <c r="E3382" s="585">
        <v>95.79</v>
      </c>
      <c r="F3382" s="572" t="s">
        <v>111</v>
      </c>
      <c r="G3382" s="13">
        <f>SUM(A3382*E3382)</f>
        <v>9579</v>
      </c>
    </row>
    <row r="3383" spans="1:7" ht="16.5" customHeight="1">
      <c r="A3383" s="696"/>
      <c r="B3383" s="696"/>
      <c r="C3383" s="698"/>
      <c r="D3383" s="708"/>
      <c r="E3383" s="701" t="s">
        <v>230</v>
      </c>
      <c r="F3383" s="702"/>
      <c r="G3383" s="703"/>
    </row>
    <row r="3384" spans="1:7">
      <c r="A3384" s="695">
        <v>50</v>
      </c>
      <c r="B3384" s="695" t="s">
        <v>107</v>
      </c>
      <c r="C3384" s="697" t="s">
        <v>291</v>
      </c>
      <c r="D3384" s="699" t="s">
        <v>775</v>
      </c>
      <c r="E3384" s="585">
        <v>128.55000000000001</v>
      </c>
      <c r="F3384" s="572" t="s">
        <v>111</v>
      </c>
      <c r="G3384" s="13">
        <f>SUM(A3384*E3384)</f>
        <v>6427.5000000000009</v>
      </c>
    </row>
    <row r="3385" spans="1:7" ht="25.5" customHeight="1">
      <c r="A3385" s="696"/>
      <c r="B3385" s="696"/>
      <c r="C3385" s="698"/>
      <c r="D3385" s="700"/>
      <c r="E3385" s="701" t="s">
        <v>776</v>
      </c>
      <c r="F3385" s="702"/>
      <c r="G3385" s="703"/>
    </row>
    <row r="3386" spans="1:7">
      <c r="A3386" s="695">
        <v>150</v>
      </c>
      <c r="B3386" s="695" t="s">
        <v>107</v>
      </c>
      <c r="C3386" s="697" t="s">
        <v>1447</v>
      </c>
      <c r="D3386" s="699" t="s">
        <v>1448</v>
      </c>
      <c r="E3386" s="585">
        <v>233</v>
      </c>
      <c r="F3386" s="572" t="s">
        <v>111</v>
      </c>
      <c r="G3386" s="13">
        <f>SUM(A3386*E3386)</f>
        <v>34950</v>
      </c>
    </row>
    <row r="3387" spans="1:7" ht="25.5" customHeight="1">
      <c r="A3387" s="696"/>
      <c r="B3387" s="696"/>
      <c r="C3387" s="698"/>
      <c r="D3387" s="700"/>
      <c r="E3387" s="701" t="s">
        <v>1449</v>
      </c>
      <c r="F3387" s="702"/>
      <c r="G3387" s="703"/>
    </row>
    <row r="3388" spans="1:7" s="36" customFormat="1">
      <c r="A3388" s="704"/>
      <c r="B3388" s="704"/>
      <c r="C3388" s="705" t="s">
        <v>47</v>
      </c>
      <c r="D3388" s="706" t="s">
        <v>1102</v>
      </c>
      <c r="E3388" s="268"/>
      <c r="F3388" s="268"/>
      <c r="G3388" s="268"/>
    </row>
    <row r="3389" spans="1:7" s="36" customFormat="1" ht="48.75" customHeight="1">
      <c r="A3389" s="704"/>
      <c r="B3389" s="704"/>
      <c r="C3389" s="705"/>
      <c r="D3389" s="706"/>
      <c r="E3389" s="268"/>
      <c r="F3389" s="268"/>
      <c r="G3389" s="268"/>
    </row>
    <row r="3390" spans="1:7" s="36" customFormat="1">
      <c r="A3390" s="704">
        <v>200</v>
      </c>
      <c r="B3390" s="704" t="s">
        <v>107</v>
      </c>
      <c r="C3390" s="705"/>
      <c r="D3390" s="706" t="s">
        <v>1103</v>
      </c>
      <c r="E3390" s="585">
        <v>7.82</v>
      </c>
      <c r="F3390" s="572" t="s">
        <v>111</v>
      </c>
      <c r="G3390" s="13">
        <f>SUM(A3390*E3390)</f>
        <v>1564</v>
      </c>
    </row>
    <row r="3391" spans="1:7" s="36" customFormat="1">
      <c r="A3391" s="704"/>
      <c r="B3391" s="704"/>
      <c r="C3391" s="705"/>
      <c r="D3391" s="706"/>
      <c r="E3391" s="707" t="s">
        <v>1104</v>
      </c>
      <c r="F3391" s="707"/>
      <c r="G3391" s="707"/>
    </row>
    <row r="3392" spans="1:7" s="36" customFormat="1">
      <c r="A3392" s="704">
        <v>100</v>
      </c>
      <c r="B3392" s="704" t="s">
        <v>107</v>
      </c>
      <c r="C3392" s="705"/>
      <c r="D3392" s="706" t="s">
        <v>1105</v>
      </c>
      <c r="E3392" s="585">
        <v>8.4499999999999993</v>
      </c>
      <c r="F3392" s="572" t="s">
        <v>111</v>
      </c>
      <c r="G3392" s="13">
        <f>SUM(A3392*E3392)</f>
        <v>844.99999999999989</v>
      </c>
    </row>
    <row r="3393" spans="1:7" s="36" customFormat="1" ht="23.25" customHeight="1">
      <c r="A3393" s="704"/>
      <c r="B3393" s="704"/>
      <c r="C3393" s="705"/>
      <c r="D3393" s="706"/>
      <c r="E3393" s="707" t="s">
        <v>1106</v>
      </c>
      <c r="F3393" s="707"/>
      <c r="G3393" s="707"/>
    </row>
    <row r="3394" spans="1:7" s="36" customFormat="1">
      <c r="A3394" s="704">
        <v>50</v>
      </c>
      <c r="B3394" s="704" t="s">
        <v>107</v>
      </c>
      <c r="C3394" s="705"/>
      <c r="D3394" s="706" t="s">
        <v>1110</v>
      </c>
      <c r="E3394" s="585">
        <v>9.9600000000000009</v>
      </c>
      <c r="F3394" s="572" t="s">
        <v>111</v>
      </c>
      <c r="G3394" s="13">
        <f>SUM(A3394*E3394)</f>
        <v>498.00000000000006</v>
      </c>
    </row>
    <row r="3395" spans="1:7" s="36" customFormat="1" ht="23.25" customHeight="1">
      <c r="A3395" s="704"/>
      <c r="B3395" s="704"/>
      <c r="C3395" s="705"/>
      <c r="D3395" s="706"/>
      <c r="E3395" s="707" t="s">
        <v>1450</v>
      </c>
      <c r="F3395" s="707"/>
      <c r="G3395" s="707"/>
    </row>
    <row r="3396" spans="1:7">
      <c r="A3396" s="695"/>
      <c r="B3396" s="695"/>
      <c r="C3396" s="697" t="s">
        <v>50</v>
      </c>
      <c r="D3396" s="699" t="s">
        <v>236</v>
      </c>
      <c r="E3396" s="730"/>
      <c r="F3396" s="731"/>
      <c r="G3396" s="732"/>
    </row>
    <row r="3397" spans="1:7" ht="132" customHeight="1">
      <c r="A3397" s="696"/>
      <c r="B3397" s="696"/>
      <c r="C3397" s="698"/>
      <c r="D3397" s="700"/>
      <c r="E3397" s="733"/>
      <c r="F3397" s="734"/>
      <c r="G3397" s="735"/>
    </row>
    <row r="3398" spans="1:7">
      <c r="A3398" s="695">
        <v>200</v>
      </c>
      <c r="B3398" s="695" t="s">
        <v>107</v>
      </c>
      <c r="C3398" s="697" t="s">
        <v>99</v>
      </c>
      <c r="D3398" s="699" t="s">
        <v>237</v>
      </c>
      <c r="E3398" s="585">
        <v>116.2</v>
      </c>
      <c r="F3398" s="572" t="s">
        <v>111</v>
      </c>
      <c r="G3398" s="13">
        <f>SUM(A3398*E3398)</f>
        <v>23240</v>
      </c>
    </row>
    <row r="3399" spans="1:7" ht="52.5" customHeight="1">
      <c r="A3399" s="696"/>
      <c r="B3399" s="696"/>
      <c r="C3399" s="698"/>
      <c r="D3399" s="700"/>
      <c r="E3399" s="701" t="s">
        <v>289</v>
      </c>
      <c r="F3399" s="702"/>
      <c r="G3399" s="703"/>
    </row>
    <row r="3400" spans="1:7">
      <c r="A3400" s="695">
        <v>2</v>
      </c>
      <c r="B3400" s="695" t="s">
        <v>72</v>
      </c>
      <c r="C3400" s="697" t="s">
        <v>54</v>
      </c>
      <c r="D3400" s="699" t="s">
        <v>1372</v>
      </c>
      <c r="E3400" s="585">
        <v>3432</v>
      </c>
      <c r="F3400" s="572" t="s">
        <v>75</v>
      </c>
      <c r="G3400" s="13">
        <f>SUM(A3400*E3400)</f>
        <v>6864</v>
      </c>
    </row>
    <row r="3401" spans="1:7" ht="30.75" customHeight="1">
      <c r="A3401" s="696"/>
      <c r="B3401" s="696"/>
      <c r="C3401" s="698"/>
      <c r="D3401" s="700"/>
      <c r="E3401" s="701" t="s">
        <v>1373</v>
      </c>
      <c r="F3401" s="702"/>
      <c r="G3401" s="703"/>
    </row>
    <row r="3402" spans="1:7">
      <c r="A3402" s="695">
        <v>1</v>
      </c>
      <c r="B3402" s="695" t="s">
        <v>89</v>
      </c>
      <c r="C3402" s="697" t="s">
        <v>57</v>
      </c>
      <c r="D3402" s="699" t="s">
        <v>871</v>
      </c>
      <c r="E3402" s="585">
        <v>10322.4</v>
      </c>
      <c r="F3402" s="572" t="s">
        <v>75</v>
      </c>
      <c r="G3402" s="13">
        <f>SUM(A3402*E3402)</f>
        <v>10322.4</v>
      </c>
    </row>
    <row r="3403" spans="1:7" ht="66" customHeight="1">
      <c r="A3403" s="696"/>
      <c r="B3403" s="696"/>
      <c r="C3403" s="698"/>
      <c r="D3403" s="700"/>
      <c r="E3403" s="707" t="s">
        <v>872</v>
      </c>
      <c r="F3403" s="707"/>
      <c r="G3403" s="707"/>
    </row>
    <row r="3404" spans="1:7">
      <c r="A3404" s="695">
        <v>4</v>
      </c>
      <c r="B3404" s="695" t="s">
        <v>72</v>
      </c>
      <c r="C3404" s="697" t="s">
        <v>60</v>
      </c>
      <c r="D3404" s="699" t="s">
        <v>85</v>
      </c>
      <c r="E3404" s="585">
        <v>1109.46</v>
      </c>
      <c r="F3404" s="572" t="s">
        <v>75</v>
      </c>
      <c r="G3404" s="13">
        <f>SUM(A3404*E3404)</f>
        <v>4437.84</v>
      </c>
    </row>
    <row r="3405" spans="1:7" ht="30" customHeight="1">
      <c r="A3405" s="696"/>
      <c r="B3405" s="696"/>
      <c r="C3405" s="698"/>
      <c r="D3405" s="708"/>
      <c r="E3405" s="707" t="s">
        <v>86</v>
      </c>
      <c r="F3405" s="707"/>
      <c r="G3405" s="707"/>
    </row>
    <row r="3406" spans="1:7">
      <c r="A3406" s="697">
        <v>1</v>
      </c>
      <c r="B3406" s="697" t="s">
        <v>89</v>
      </c>
      <c r="C3406" s="695" t="s">
        <v>63</v>
      </c>
      <c r="D3406" s="699" t="s">
        <v>1011</v>
      </c>
      <c r="E3406" s="585">
        <v>2882</v>
      </c>
      <c r="F3406" s="572" t="s">
        <v>75</v>
      </c>
      <c r="G3406" s="13">
        <f>SUM(A3406*E3406)</f>
        <v>2882</v>
      </c>
    </row>
    <row r="3407" spans="1:7" ht="40.5" customHeight="1">
      <c r="A3407" s="698"/>
      <c r="B3407" s="698"/>
      <c r="C3407" s="696"/>
      <c r="D3407" s="700"/>
      <c r="E3407" s="701" t="s">
        <v>1012</v>
      </c>
      <c r="F3407" s="702"/>
      <c r="G3407" s="703"/>
    </row>
    <row r="3408" spans="1:7" s="30" customFormat="1" ht="33" customHeight="1">
      <c r="A3408" s="587"/>
      <c r="B3408" s="587"/>
      <c r="C3408" s="3"/>
      <c r="D3408" s="91"/>
      <c r="E3408" s="587"/>
      <c r="F3408" s="28" t="s">
        <v>781</v>
      </c>
      <c r="G3408" s="233">
        <f>SUM(G3360,G3362,G3364,G3366,G3368,G3370,G3372,G3374,G3376,G3380,G3382,G3384,G3386,G3390,G3392,G3394,G3398,G3400,G3402,G3404,G3406)</f>
        <v>174485.8</v>
      </c>
    </row>
    <row r="3409" spans="1:7" s="25" customFormat="1">
      <c r="A3409" s="76"/>
      <c r="B3409" s="76"/>
      <c r="C3409" s="75"/>
      <c r="D3409" s="235" t="s">
        <v>1151</v>
      </c>
      <c r="E3409" s="76"/>
      <c r="F3409" s="76"/>
      <c r="G3409" s="84"/>
    </row>
    <row r="3410" spans="1:7">
      <c r="A3410" s="695">
        <v>355</v>
      </c>
      <c r="B3410" s="695" t="s">
        <v>107</v>
      </c>
      <c r="C3410" s="697" t="s">
        <v>11</v>
      </c>
      <c r="D3410" s="699" t="s">
        <v>1451</v>
      </c>
      <c r="E3410" s="585">
        <v>941</v>
      </c>
      <c r="F3410" s="572" t="s">
        <v>111</v>
      </c>
      <c r="G3410" s="13">
        <f>SUM(A3410*E3410)</f>
        <v>334055</v>
      </c>
    </row>
    <row r="3411" spans="1:7" ht="66" customHeight="1">
      <c r="A3411" s="696"/>
      <c r="B3411" s="696"/>
      <c r="C3411" s="698"/>
      <c r="D3411" s="700"/>
      <c r="E3411" s="707" t="s">
        <v>872</v>
      </c>
      <c r="F3411" s="707"/>
      <c r="G3411" s="707"/>
    </row>
    <row r="3412" spans="1:7" s="30" customFormat="1" ht="33" customHeight="1">
      <c r="A3412" s="587"/>
      <c r="B3412" s="587"/>
      <c r="C3412" s="3"/>
      <c r="D3412" s="91"/>
      <c r="E3412" s="587"/>
      <c r="F3412" s="28" t="s">
        <v>1452</v>
      </c>
      <c r="G3412" s="233">
        <f>SUM(G3410)</f>
        <v>334055</v>
      </c>
    </row>
    <row r="3415" spans="1:7" s="36" customFormat="1" ht="32.25" customHeight="1">
      <c r="A3415" s="52" t="s">
        <v>129</v>
      </c>
      <c r="B3415" s="53"/>
      <c r="C3415" s="54" t="s">
        <v>130</v>
      </c>
      <c r="D3415" s="55"/>
      <c r="F3415" s="56" t="s">
        <v>131</v>
      </c>
      <c r="G3415" s="54"/>
    </row>
    <row r="3416" spans="1:7" s="30" customFormat="1" ht="32.25" customHeight="1">
      <c r="A3416" s="52" t="s">
        <v>132</v>
      </c>
      <c r="B3416" s="53"/>
      <c r="C3416" s="54" t="s">
        <v>133</v>
      </c>
      <c r="D3416" s="55"/>
      <c r="E3416" s="36"/>
      <c r="F3416" s="56" t="s">
        <v>131</v>
      </c>
    </row>
    <row r="3417" spans="1:7" s="30" customFormat="1" ht="32.25" customHeight="1">
      <c r="A3417" s="52" t="s">
        <v>134</v>
      </c>
      <c r="B3417" s="57"/>
      <c r="C3417" s="54" t="s">
        <v>135</v>
      </c>
      <c r="D3417" s="58"/>
      <c r="F3417" s="56" t="s">
        <v>131</v>
      </c>
    </row>
    <row r="3418" spans="1:7" s="25" customFormat="1">
      <c r="A3418" s="59"/>
      <c r="B3418" s="54"/>
      <c r="C3418" s="54"/>
      <c r="D3418" s="60"/>
      <c r="E3418" s="61" t="s">
        <v>138</v>
      </c>
      <c r="F3418" s="62"/>
      <c r="G3418" s="62"/>
    </row>
    <row r="3419" spans="1:7" s="25" customFormat="1" ht="63" customHeight="1">
      <c r="A3419" s="59"/>
      <c r="B3419" s="54"/>
      <c r="C3419" s="54"/>
      <c r="D3419" s="60"/>
      <c r="E3419" s="54"/>
      <c r="F3419" s="54"/>
      <c r="G3419" s="63"/>
    </row>
    <row r="3420" spans="1:7" s="25" customFormat="1">
      <c r="A3420" s="55" t="s">
        <v>139</v>
      </c>
      <c r="B3420" s="54"/>
      <c r="C3420" s="54"/>
      <c r="D3420" s="60"/>
      <c r="E3420" s="64" t="s">
        <v>140</v>
      </c>
      <c r="F3420" s="54"/>
      <c r="G3420" s="63"/>
    </row>
    <row r="3421" spans="1:7" s="25" customFormat="1">
      <c r="B3421" s="54"/>
      <c r="C3421" s="54"/>
      <c r="D3421" s="60"/>
      <c r="E3421" s="64" t="s">
        <v>141</v>
      </c>
      <c r="F3421" s="54"/>
      <c r="G3421" s="63"/>
    </row>
    <row r="3422" spans="1:7" s="25" customFormat="1">
      <c r="B3422" s="54"/>
      <c r="C3422" s="54"/>
      <c r="D3422" s="60"/>
      <c r="E3422" s="64" t="s">
        <v>142</v>
      </c>
      <c r="F3422" s="54"/>
      <c r="G3422" s="63"/>
    </row>
    <row r="4139" spans="1:7">
      <c r="A4139" s="741" t="s">
        <v>0</v>
      </c>
      <c r="B4139" s="741"/>
      <c r="C4139" s="741"/>
      <c r="D4139" s="741"/>
      <c r="E4139" s="741"/>
      <c r="F4139" s="741"/>
      <c r="G4139" s="741"/>
    </row>
    <row r="4140" spans="1:7">
      <c r="A4140" s="742" t="s">
        <v>1</v>
      </c>
      <c r="B4140" s="742"/>
      <c r="C4140" s="742"/>
      <c r="D4140" s="742"/>
      <c r="E4140" s="742"/>
      <c r="F4140" s="742"/>
      <c r="G4140" s="742"/>
    </row>
    <row r="4141" spans="1:7" ht="28.5" customHeight="1">
      <c r="A4141" s="1" t="s">
        <v>2</v>
      </c>
      <c r="B4141" s="577"/>
      <c r="C4141" s="577"/>
      <c r="D4141" s="743" t="s">
        <v>1434</v>
      </c>
      <c r="E4141" s="743"/>
      <c r="F4141" s="743"/>
      <c r="G4141" s="743"/>
    </row>
    <row r="4142" spans="1:7" ht="25.5">
      <c r="A4142" s="744" t="s">
        <v>3</v>
      </c>
      <c r="B4142" s="745"/>
      <c r="C4142" s="3" t="s">
        <v>4</v>
      </c>
      <c r="D4142" s="91" t="s">
        <v>5</v>
      </c>
      <c r="E4142" s="587" t="s">
        <v>6</v>
      </c>
      <c r="F4142" s="587" t="s">
        <v>7</v>
      </c>
      <c r="G4142" s="5" t="s">
        <v>8</v>
      </c>
    </row>
    <row r="4143" spans="1:7">
      <c r="A4143" s="6"/>
      <c r="B4143" s="6"/>
      <c r="C4143" s="7"/>
      <c r="D4143" s="231" t="s">
        <v>1148</v>
      </c>
      <c r="E4143" s="6"/>
      <c r="F4143" s="6"/>
      <c r="G4143" s="9"/>
    </row>
    <row r="4144" spans="1:7" ht="15" customHeight="1">
      <c r="A4144" s="695">
        <v>1232</v>
      </c>
      <c r="B4144" s="695" t="s">
        <v>10</v>
      </c>
      <c r="C4144" s="697" t="s">
        <v>11</v>
      </c>
      <c r="D4144" s="699" t="s">
        <v>241</v>
      </c>
      <c r="E4144" s="585">
        <v>3176.25</v>
      </c>
      <c r="F4144" s="572" t="s">
        <v>242</v>
      </c>
      <c r="G4144" s="20">
        <f>SUM(A4144*E4144/1000)</f>
        <v>3913.14</v>
      </c>
    </row>
    <row r="4145" spans="1:7" ht="63" customHeight="1">
      <c r="A4145" s="696"/>
      <c r="B4145" s="696"/>
      <c r="C4145" s="698"/>
      <c r="D4145" s="700"/>
      <c r="E4145" s="701" t="s">
        <v>180</v>
      </c>
      <c r="F4145" s="702"/>
      <c r="G4145" s="703"/>
    </row>
    <row r="4146" spans="1:7" ht="15" customHeight="1">
      <c r="A4146" s="695">
        <v>225</v>
      </c>
      <c r="B4146" s="695" t="s">
        <v>10</v>
      </c>
      <c r="C4146" s="697" t="s">
        <v>15</v>
      </c>
      <c r="D4146" s="699" t="s">
        <v>243</v>
      </c>
      <c r="E4146" s="585">
        <v>9416.2800000000007</v>
      </c>
      <c r="F4146" s="572" t="s">
        <v>13</v>
      </c>
      <c r="G4146" s="20">
        <f>SUM(A4146*E4146/100)</f>
        <v>21186.63</v>
      </c>
    </row>
    <row r="4147" spans="1:7" ht="25.5" customHeight="1">
      <c r="A4147" s="696"/>
      <c r="B4147" s="696"/>
      <c r="C4147" s="698"/>
      <c r="D4147" s="700"/>
      <c r="E4147" s="701" t="s">
        <v>244</v>
      </c>
      <c r="F4147" s="702"/>
      <c r="G4147" s="703"/>
    </row>
    <row r="4148" spans="1:7" ht="15" customHeight="1">
      <c r="A4148" s="697">
        <v>1733</v>
      </c>
      <c r="B4148" s="697" t="s">
        <v>10</v>
      </c>
      <c r="C4148" s="695" t="s">
        <v>18</v>
      </c>
      <c r="D4148" s="711" t="s">
        <v>30</v>
      </c>
      <c r="E4148" s="585">
        <v>337</v>
      </c>
      <c r="F4148" s="572" t="s">
        <v>31</v>
      </c>
      <c r="G4148" s="20">
        <f>SUM(A4148*E4148)</f>
        <v>584021</v>
      </c>
    </row>
    <row r="4149" spans="1:7" ht="169.5" customHeight="1">
      <c r="A4149" s="698"/>
      <c r="B4149" s="698"/>
      <c r="C4149" s="696"/>
      <c r="D4149" s="712"/>
      <c r="E4149" s="713" t="s">
        <v>32</v>
      </c>
      <c r="F4149" s="714"/>
      <c r="G4149" s="715"/>
    </row>
    <row r="4150" spans="1:7" ht="15" customHeight="1">
      <c r="A4150" s="695">
        <v>400</v>
      </c>
      <c r="B4150" s="695" t="s">
        <v>10</v>
      </c>
      <c r="C4150" s="697" t="s">
        <v>21</v>
      </c>
      <c r="D4150" s="699" t="s">
        <v>393</v>
      </c>
      <c r="E4150" s="585">
        <v>3630</v>
      </c>
      <c r="F4150" s="572" t="s">
        <v>254</v>
      </c>
      <c r="G4150" s="20">
        <f>SUM(A4150*E4150/1000)</f>
        <v>1452</v>
      </c>
    </row>
    <row r="4151" spans="1:7" ht="42" customHeight="1">
      <c r="A4151" s="696"/>
      <c r="B4151" s="696"/>
      <c r="C4151" s="698"/>
      <c r="D4151" s="700"/>
      <c r="E4151" s="701" t="s">
        <v>394</v>
      </c>
      <c r="F4151" s="702"/>
      <c r="G4151" s="703"/>
    </row>
    <row r="4152" spans="1:7" ht="15" customHeight="1">
      <c r="A4152" s="559">
        <v>100</v>
      </c>
      <c r="B4152" s="559" t="s">
        <v>10</v>
      </c>
      <c r="C4152" s="561" t="s">
        <v>25</v>
      </c>
      <c r="D4152" s="699" t="s">
        <v>987</v>
      </c>
      <c r="E4152" s="585">
        <v>8694.9500000000007</v>
      </c>
      <c r="F4152" s="572" t="s">
        <v>13</v>
      </c>
      <c r="G4152" s="20">
        <f>SUM(A4152*E4152/100)</f>
        <v>8694.9500000000007</v>
      </c>
    </row>
    <row r="4153" spans="1:7" ht="27" customHeight="1">
      <c r="A4153" s="560"/>
      <c r="B4153" s="560"/>
      <c r="C4153" s="562"/>
      <c r="D4153" s="700"/>
      <c r="E4153" s="701" t="s">
        <v>14</v>
      </c>
      <c r="F4153" s="702"/>
      <c r="G4153" s="703"/>
    </row>
    <row r="4154" spans="1:7" ht="51">
      <c r="A4154" s="559"/>
      <c r="B4154" s="559"/>
      <c r="C4154" s="561" t="s">
        <v>29</v>
      </c>
      <c r="D4154" s="593" t="s">
        <v>153</v>
      </c>
      <c r="E4154" s="716"/>
      <c r="F4154" s="717"/>
      <c r="G4154" s="718"/>
    </row>
    <row r="4155" spans="1:7">
      <c r="A4155" s="695">
        <v>100</v>
      </c>
      <c r="B4155" s="695" t="s">
        <v>39</v>
      </c>
      <c r="C4155" s="697" t="s">
        <v>154</v>
      </c>
      <c r="D4155" s="699" t="s">
        <v>331</v>
      </c>
      <c r="E4155" s="585">
        <v>4411.82</v>
      </c>
      <c r="F4155" s="572" t="s">
        <v>42</v>
      </c>
      <c r="G4155" s="20">
        <f>SUM(A4155*E4155/100)</f>
        <v>4411.82</v>
      </c>
    </row>
    <row r="4156" spans="1:7" ht="32.25" customHeight="1">
      <c r="A4156" s="696"/>
      <c r="B4156" s="696"/>
      <c r="C4156" s="698"/>
      <c r="D4156" s="700"/>
      <c r="E4156" s="701" t="s">
        <v>332</v>
      </c>
      <c r="F4156" s="702"/>
      <c r="G4156" s="703"/>
    </row>
    <row r="4157" spans="1:7" ht="15" customHeight="1">
      <c r="A4157" s="695">
        <v>277</v>
      </c>
      <c r="B4157" s="695" t="s">
        <v>10</v>
      </c>
      <c r="C4157" s="697" t="s">
        <v>33</v>
      </c>
      <c r="D4157" s="699" t="s">
        <v>37</v>
      </c>
      <c r="E4157" s="585">
        <v>12674.36</v>
      </c>
      <c r="F4157" s="572" t="s">
        <v>13</v>
      </c>
      <c r="G4157" s="20">
        <f>SUM(A4157*E4157/100)</f>
        <v>35107.977200000001</v>
      </c>
    </row>
    <row r="4158" spans="1:7" ht="34.5" customHeight="1">
      <c r="A4158" s="696"/>
      <c r="B4158" s="696"/>
      <c r="C4158" s="698"/>
      <c r="D4158" s="700"/>
      <c r="E4158" s="701" t="s">
        <v>38</v>
      </c>
      <c r="F4158" s="702"/>
      <c r="G4158" s="703"/>
    </row>
    <row r="4159" spans="1:7" s="24" customFormat="1" ht="15" customHeight="1">
      <c r="A4159" s="697">
        <v>978</v>
      </c>
      <c r="B4159" s="697" t="s">
        <v>39</v>
      </c>
      <c r="C4159" s="695" t="s">
        <v>36</v>
      </c>
      <c r="D4159" s="699" t="s">
        <v>41</v>
      </c>
      <c r="E4159" s="585">
        <v>2206.6</v>
      </c>
      <c r="F4159" s="572" t="s">
        <v>42</v>
      </c>
      <c r="G4159" s="20">
        <f>SUM(A4159*E4159/100)</f>
        <v>21580.547999999999</v>
      </c>
    </row>
    <row r="4160" spans="1:7" s="24" customFormat="1" ht="29.25" customHeight="1">
      <c r="A4160" s="698"/>
      <c r="B4160" s="698"/>
      <c r="C4160" s="696"/>
      <c r="D4160" s="700"/>
      <c r="E4160" s="727" t="s">
        <v>43</v>
      </c>
      <c r="F4160" s="728"/>
      <c r="G4160" s="729"/>
    </row>
    <row r="4161" spans="1:7" s="24" customFormat="1" ht="15" customHeight="1">
      <c r="A4161" s="697">
        <v>978</v>
      </c>
      <c r="B4161" s="697" t="s">
        <v>39</v>
      </c>
      <c r="C4161" s="695" t="s">
        <v>40</v>
      </c>
      <c r="D4161" s="699" t="s">
        <v>45</v>
      </c>
      <c r="E4161" s="572">
        <v>2197.52</v>
      </c>
      <c r="F4161" s="572" t="s">
        <v>42</v>
      </c>
      <c r="G4161" s="20">
        <f>SUM(A4161*E4161/100)</f>
        <v>21491.745600000002</v>
      </c>
    </row>
    <row r="4162" spans="1:7" s="24" customFormat="1" ht="28.5" customHeight="1">
      <c r="A4162" s="698"/>
      <c r="B4162" s="698"/>
      <c r="C4162" s="696"/>
      <c r="D4162" s="700"/>
      <c r="E4162" s="727" t="s">
        <v>46</v>
      </c>
      <c r="F4162" s="728"/>
      <c r="G4162" s="729"/>
    </row>
    <row r="4163" spans="1:7" s="25" customFormat="1" ht="15" customHeight="1">
      <c r="A4163" s="697">
        <v>66</v>
      </c>
      <c r="B4163" s="697" t="s">
        <v>39</v>
      </c>
      <c r="C4163" s="695" t="s">
        <v>44</v>
      </c>
      <c r="D4163" s="699" t="s">
        <v>164</v>
      </c>
      <c r="E4163" s="585">
        <v>1273.76</v>
      </c>
      <c r="F4163" s="572" t="s">
        <v>165</v>
      </c>
      <c r="G4163" s="20">
        <f>SUM(A4163*E4163)</f>
        <v>84068.160000000003</v>
      </c>
    </row>
    <row r="4164" spans="1:7" s="25" customFormat="1" ht="65.25" customHeight="1">
      <c r="A4164" s="698"/>
      <c r="B4164" s="698"/>
      <c r="C4164" s="696"/>
      <c r="D4164" s="700"/>
      <c r="E4164" s="701" t="s">
        <v>166</v>
      </c>
      <c r="F4164" s="702"/>
      <c r="G4164" s="703"/>
    </row>
    <row r="4165" spans="1:7" ht="15" customHeight="1">
      <c r="A4165" s="697">
        <v>42</v>
      </c>
      <c r="B4165" s="697" t="s">
        <v>39</v>
      </c>
      <c r="C4165" s="561" t="s">
        <v>47</v>
      </c>
      <c r="D4165" s="699" t="s">
        <v>257</v>
      </c>
      <c r="E4165" s="585">
        <v>180.5</v>
      </c>
      <c r="F4165" s="572" t="s">
        <v>165</v>
      </c>
      <c r="G4165" s="13">
        <f>SUM(A4165*E4165)</f>
        <v>7581</v>
      </c>
    </row>
    <row r="4166" spans="1:7" ht="96.75" customHeight="1">
      <c r="A4166" s="698"/>
      <c r="B4166" s="698"/>
      <c r="C4166" s="562"/>
      <c r="D4166" s="700"/>
      <c r="E4166" s="701" t="s">
        <v>258</v>
      </c>
      <c r="F4166" s="702"/>
      <c r="G4166" s="703"/>
    </row>
    <row r="4167" spans="1:7" ht="15" customHeight="1">
      <c r="A4167" s="697">
        <v>40</v>
      </c>
      <c r="B4167" s="697" t="s">
        <v>39</v>
      </c>
      <c r="C4167" s="561" t="s">
        <v>50</v>
      </c>
      <c r="D4167" s="699" t="s">
        <v>1149</v>
      </c>
      <c r="E4167" s="585">
        <v>293.14999999999998</v>
      </c>
      <c r="F4167" s="572" t="s">
        <v>165</v>
      </c>
      <c r="G4167" s="13">
        <f>SUM(A4167*E4167)</f>
        <v>11726</v>
      </c>
    </row>
    <row r="4168" spans="1:7" ht="45.75" customHeight="1">
      <c r="A4168" s="698"/>
      <c r="B4168" s="698"/>
      <c r="C4168" s="562"/>
      <c r="D4168" s="700"/>
      <c r="E4168" s="701" t="s">
        <v>1150</v>
      </c>
      <c r="F4168" s="702"/>
      <c r="G4168" s="703"/>
    </row>
    <row r="4169" spans="1:7" ht="15" customHeight="1">
      <c r="A4169" s="697">
        <v>133</v>
      </c>
      <c r="B4169" s="697" t="s">
        <v>39</v>
      </c>
      <c r="C4169" s="695" t="s">
        <v>54</v>
      </c>
      <c r="D4169" s="699" t="s">
        <v>61</v>
      </c>
      <c r="E4169" s="585">
        <v>2116.41</v>
      </c>
      <c r="F4169" s="572" t="s">
        <v>42</v>
      </c>
      <c r="G4169" s="20">
        <f>SUM(A4169*E4169/100)</f>
        <v>2814.8252999999995</v>
      </c>
    </row>
    <row r="4170" spans="1:7" ht="32.25" customHeight="1">
      <c r="A4170" s="698"/>
      <c r="B4170" s="698"/>
      <c r="C4170" s="696"/>
      <c r="D4170" s="700"/>
      <c r="E4170" s="701" t="s">
        <v>911</v>
      </c>
      <c r="F4170" s="702"/>
      <c r="G4170" s="703"/>
    </row>
    <row r="4171" spans="1:7" ht="15" customHeight="1">
      <c r="A4171" s="697">
        <v>1536</v>
      </c>
      <c r="B4171" s="697" t="s">
        <v>39</v>
      </c>
      <c r="C4171" s="695" t="s">
        <v>57</v>
      </c>
      <c r="D4171" s="699" t="s">
        <v>661</v>
      </c>
      <c r="E4171" s="585">
        <v>1672.6</v>
      </c>
      <c r="F4171" s="572" t="s">
        <v>42</v>
      </c>
      <c r="G4171" s="20">
        <f>SUM(A4171*E4171/100)</f>
        <v>25691.135999999995</v>
      </c>
    </row>
    <row r="4172" spans="1:7" ht="30.75" customHeight="1">
      <c r="A4172" s="698"/>
      <c r="B4172" s="698"/>
      <c r="C4172" s="696"/>
      <c r="D4172" s="700"/>
      <c r="E4172" s="701" t="s">
        <v>662</v>
      </c>
      <c r="F4172" s="702"/>
      <c r="G4172" s="703"/>
    </row>
    <row r="4173" spans="1:7" ht="15" customHeight="1">
      <c r="A4173" s="709">
        <v>77.366</v>
      </c>
      <c r="B4173" s="697" t="s">
        <v>24</v>
      </c>
      <c r="C4173" s="695" t="s">
        <v>60</v>
      </c>
      <c r="D4173" s="711" t="s">
        <v>26</v>
      </c>
      <c r="E4173" s="585">
        <v>5001.7</v>
      </c>
      <c r="F4173" s="572" t="s">
        <v>27</v>
      </c>
      <c r="G4173" s="20">
        <f>SUM(A4173*E4173)</f>
        <v>386961.52220000001</v>
      </c>
    </row>
    <row r="4174" spans="1:7" ht="64.5" customHeight="1">
      <c r="A4174" s="710"/>
      <c r="B4174" s="698"/>
      <c r="C4174" s="696"/>
      <c r="D4174" s="712"/>
      <c r="E4174" s="701" t="s">
        <v>28</v>
      </c>
      <c r="F4174" s="702"/>
      <c r="G4174" s="703"/>
    </row>
    <row r="4175" spans="1:7" s="30" customFormat="1" ht="33" customHeight="1">
      <c r="A4175" s="587"/>
      <c r="B4175" s="587"/>
      <c r="C4175" s="3"/>
      <c r="D4175" s="91"/>
      <c r="E4175" s="587"/>
      <c r="F4175" s="28" t="s">
        <v>983</v>
      </c>
      <c r="G4175" s="233">
        <v>1202066</v>
      </c>
    </row>
    <row r="4176" spans="1:7" s="25" customFormat="1">
      <c r="A4176" s="76"/>
      <c r="B4176" s="76"/>
      <c r="C4176" s="75"/>
      <c r="D4176" s="235" t="s">
        <v>1151</v>
      </c>
      <c r="E4176" s="76"/>
      <c r="F4176" s="76"/>
      <c r="G4176" s="84"/>
    </row>
    <row r="4177" spans="1:7" s="36" customFormat="1" ht="15" customHeight="1">
      <c r="A4177" s="695"/>
      <c r="B4177" s="695"/>
      <c r="C4177" s="697" t="s">
        <v>11</v>
      </c>
      <c r="D4177" s="699" t="s">
        <v>1152</v>
      </c>
      <c r="E4177" s="730"/>
      <c r="F4177" s="731"/>
      <c r="G4177" s="732"/>
    </row>
    <row r="4178" spans="1:7" s="36" customFormat="1" ht="37.5" customHeight="1">
      <c r="A4178" s="696"/>
      <c r="B4178" s="696"/>
      <c r="C4178" s="698"/>
      <c r="D4178" s="700"/>
      <c r="E4178" s="733"/>
      <c r="F4178" s="734"/>
      <c r="G4178" s="735"/>
    </row>
    <row r="4179" spans="1:7" s="36" customFormat="1">
      <c r="A4179" s="695">
        <v>40</v>
      </c>
      <c r="B4179" s="695" t="s">
        <v>107</v>
      </c>
      <c r="C4179" s="697" t="s">
        <v>154</v>
      </c>
      <c r="D4179" s="699" t="s">
        <v>423</v>
      </c>
      <c r="E4179" s="585">
        <v>338.9</v>
      </c>
      <c r="F4179" s="572" t="s">
        <v>111</v>
      </c>
      <c r="G4179" s="13">
        <f>SUM(A4179*E4179)</f>
        <v>13556</v>
      </c>
    </row>
    <row r="4180" spans="1:7" s="36" customFormat="1" ht="29.25" customHeight="1">
      <c r="A4180" s="696"/>
      <c r="B4180" s="696"/>
      <c r="C4180" s="698"/>
      <c r="D4180" s="700"/>
      <c r="E4180" s="701" t="s">
        <v>1435</v>
      </c>
      <c r="F4180" s="702"/>
      <c r="G4180" s="703"/>
    </row>
    <row r="4181" spans="1:7" s="36" customFormat="1" ht="15" customHeight="1">
      <c r="A4181" s="695"/>
      <c r="B4181" s="695"/>
      <c r="C4181" s="697" t="s">
        <v>11</v>
      </c>
      <c r="D4181" s="699" t="s">
        <v>1154</v>
      </c>
      <c r="E4181" s="730"/>
      <c r="F4181" s="731"/>
      <c r="G4181" s="732"/>
    </row>
    <row r="4182" spans="1:7" s="36" customFormat="1" ht="201.75" customHeight="1">
      <c r="A4182" s="696"/>
      <c r="B4182" s="696"/>
      <c r="C4182" s="698"/>
      <c r="D4182" s="700"/>
      <c r="E4182" s="733"/>
      <c r="F4182" s="734"/>
      <c r="G4182" s="735"/>
    </row>
    <row r="4183" spans="1:7" s="36" customFormat="1">
      <c r="A4183" s="695">
        <v>1</v>
      </c>
      <c r="B4183" s="695" t="s">
        <v>72</v>
      </c>
      <c r="C4183" s="697" t="s">
        <v>154</v>
      </c>
      <c r="D4183" s="699" t="s">
        <v>423</v>
      </c>
      <c r="E4183" s="585">
        <v>18820</v>
      </c>
      <c r="F4183" s="572" t="s">
        <v>75</v>
      </c>
      <c r="G4183" s="13">
        <f>SUM(A4183*E4183)</f>
        <v>18820</v>
      </c>
    </row>
    <row r="4184" spans="1:7" s="36" customFormat="1" ht="37.5" customHeight="1">
      <c r="A4184" s="696"/>
      <c r="B4184" s="696"/>
      <c r="C4184" s="698"/>
      <c r="D4184" s="700"/>
      <c r="E4184" s="701" t="s">
        <v>1153</v>
      </c>
      <c r="F4184" s="702"/>
      <c r="G4184" s="703"/>
    </row>
    <row r="4185" spans="1:7" ht="15" customHeight="1">
      <c r="A4185" s="757">
        <v>2</v>
      </c>
      <c r="B4185" s="697" t="s">
        <v>72</v>
      </c>
      <c r="C4185" s="695" t="s">
        <v>18</v>
      </c>
      <c r="D4185" s="711" t="s">
        <v>1155</v>
      </c>
      <c r="E4185" s="585">
        <v>626.9</v>
      </c>
      <c r="F4185" s="572" t="s">
        <v>75</v>
      </c>
      <c r="G4185" s="20">
        <f>SUM(A4185*E4185)</f>
        <v>1253.8</v>
      </c>
    </row>
    <row r="4186" spans="1:7" ht="36" customHeight="1">
      <c r="A4186" s="758"/>
      <c r="B4186" s="698"/>
      <c r="C4186" s="696"/>
      <c r="D4186" s="712"/>
      <c r="E4186" s="701" t="s">
        <v>28</v>
      </c>
      <c r="F4186" s="702"/>
      <c r="G4186" s="703"/>
    </row>
    <row r="4187" spans="1:7" s="30" customFormat="1" ht="32.25" customHeight="1">
      <c r="A4187" s="587"/>
      <c r="B4187" s="587"/>
      <c r="C4187" s="3"/>
      <c r="D4187" s="91"/>
      <c r="E4187" s="587"/>
      <c r="F4187" s="28" t="s">
        <v>1156</v>
      </c>
      <c r="G4187" s="233">
        <f>SUM(G4179,G4183,G4185)</f>
        <v>33629.800000000003</v>
      </c>
    </row>
    <row r="4188" spans="1:7">
      <c r="A4188" s="587"/>
      <c r="B4188" s="587"/>
      <c r="C4188" s="3"/>
      <c r="D4188" s="244" t="s">
        <v>568</v>
      </c>
      <c r="E4188" s="587"/>
      <c r="F4188" s="587"/>
      <c r="G4188" s="5"/>
    </row>
    <row r="4189" spans="1:7" s="25" customFormat="1" ht="65.25" customHeight="1">
      <c r="A4189" s="572">
        <v>1</v>
      </c>
      <c r="B4189" s="572" t="s">
        <v>89</v>
      </c>
      <c r="C4189" s="571" t="s">
        <v>11</v>
      </c>
      <c r="D4189" s="573" t="s">
        <v>1157</v>
      </c>
      <c r="E4189" s="572"/>
      <c r="F4189" s="572" t="s">
        <v>75</v>
      </c>
      <c r="G4189" s="180"/>
    </row>
    <row r="4190" spans="1:7" s="30" customFormat="1" ht="40.5" customHeight="1">
      <c r="A4190" s="587"/>
      <c r="B4190" s="587"/>
      <c r="C4190" s="3"/>
      <c r="D4190" s="91"/>
      <c r="E4190" s="587"/>
      <c r="F4190" s="28" t="s">
        <v>1158</v>
      </c>
      <c r="G4190" s="233"/>
    </row>
    <row r="4191" spans="1:7" s="30" customFormat="1" ht="40.5" customHeight="1">
      <c r="A4191" s="6"/>
      <c r="B4191" s="6"/>
      <c r="C4191" s="7"/>
      <c r="D4191" s="65"/>
      <c r="E4191" s="6"/>
      <c r="F4191" s="93"/>
      <c r="G4191" s="243"/>
    </row>
    <row r="4192" spans="1:7" s="30" customFormat="1" ht="18" customHeight="1">
      <c r="A4192" s="6"/>
      <c r="B4192" s="6"/>
      <c r="C4192" s="7"/>
      <c r="D4192" s="65"/>
      <c r="E4192" s="6"/>
      <c r="F4192" s="93"/>
      <c r="G4192" s="243"/>
    </row>
    <row r="4193" spans="1:7" s="30" customFormat="1" ht="18" customHeight="1">
      <c r="A4193" s="6"/>
      <c r="B4193" s="6"/>
      <c r="C4193" s="7"/>
      <c r="D4193" s="65"/>
      <c r="E4193" s="6"/>
      <c r="F4193" s="93"/>
      <c r="G4193" s="243"/>
    </row>
    <row r="4194" spans="1:7" s="36" customFormat="1" ht="34.5" customHeight="1">
      <c r="A4194" s="52" t="s">
        <v>984</v>
      </c>
      <c r="B4194" s="53"/>
      <c r="C4194" s="54" t="s">
        <v>966</v>
      </c>
      <c r="D4194" s="55"/>
      <c r="F4194" s="56" t="s">
        <v>131</v>
      </c>
      <c r="G4194" s="54"/>
    </row>
    <row r="4195" spans="1:7" s="36" customFormat="1" ht="34.5" customHeight="1">
      <c r="A4195" s="52" t="s">
        <v>132</v>
      </c>
      <c r="B4195" s="53"/>
      <c r="C4195" s="54" t="s">
        <v>967</v>
      </c>
      <c r="D4195" s="55"/>
      <c r="F4195" s="56" t="s">
        <v>131</v>
      </c>
      <c r="G4195" s="54"/>
    </row>
    <row r="4196" spans="1:7" s="30" customFormat="1" ht="34.5" customHeight="1">
      <c r="A4196" s="52" t="s">
        <v>134</v>
      </c>
      <c r="B4196" s="57"/>
      <c r="C4196" s="54" t="s">
        <v>296</v>
      </c>
      <c r="D4196" s="58"/>
      <c r="F4196" s="56" t="s">
        <v>131</v>
      </c>
    </row>
    <row r="4197" spans="1:7" s="25" customFormat="1" ht="34.5" customHeight="1">
      <c r="A4197" s="59"/>
      <c r="B4197" s="54"/>
      <c r="C4197" s="54"/>
      <c r="D4197" s="60"/>
      <c r="E4197" s="61" t="s">
        <v>138</v>
      </c>
      <c r="F4197" s="62"/>
      <c r="G4197" s="62"/>
    </row>
    <row r="4198" spans="1:7" s="25" customFormat="1">
      <c r="A4198" s="59"/>
      <c r="B4198" s="54"/>
      <c r="C4198" s="54"/>
      <c r="D4198" s="60"/>
      <c r="E4198" s="54"/>
      <c r="F4198" s="54"/>
      <c r="G4198" s="63"/>
    </row>
    <row r="4199" spans="1:7" s="25" customFormat="1">
      <c r="A4199" s="59"/>
      <c r="B4199" s="54"/>
      <c r="C4199" s="54"/>
      <c r="D4199" s="60"/>
      <c r="E4199" s="54"/>
      <c r="F4199" s="54"/>
      <c r="G4199" s="63"/>
    </row>
    <row r="4200" spans="1:7" s="25" customFormat="1">
      <c r="A4200" s="59"/>
      <c r="B4200" s="54"/>
      <c r="C4200" s="54"/>
      <c r="D4200" s="60"/>
      <c r="E4200" s="54"/>
      <c r="F4200" s="54"/>
      <c r="G4200" s="63"/>
    </row>
    <row r="4201" spans="1:7" s="25" customFormat="1">
      <c r="A4201" s="59"/>
      <c r="B4201" s="54"/>
      <c r="C4201" s="54"/>
      <c r="D4201" s="60"/>
      <c r="E4201" s="54"/>
      <c r="F4201" s="54"/>
      <c r="G4201" s="63"/>
    </row>
    <row r="4202" spans="1:7" s="25" customFormat="1">
      <c r="A4202" s="59"/>
      <c r="B4202" s="54"/>
      <c r="C4202" s="54"/>
      <c r="D4202" s="60"/>
      <c r="E4202" s="64" t="s">
        <v>140</v>
      </c>
      <c r="F4202" s="54"/>
      <c r="G4202" s="63"/>
    </row>
    <row r="4203" spans="1:7" s="25" customFormat="1">
      <c r="A4203" s="55" t="s">
        <v>139</v>
      </c>
      <c r="B4203" s="54"/>
      <c r="C4203" s="54"/>
      <c r="D4203" s="60"/>
      <c r="E4203" s="64" t="s">
        <v>141</v>
      </c>
      <c r="F4203" s="54"/>
      <c r="G4203" s="63"/>
    </row>
    <row r="4204" spans="1:7" s="25" customFormat="1">
      <c r="A4204" s="59"/>
      <c r="B4204" s="54"/>
      <c r="C4204" s="54"/>
      <c r="D4204" s="60"/>
      <c r="E4204" s="64" t="s">
        <v>142</v>
      </c>
      <c r="F4204" s="54"/>
      <c r="G4204" s="63"/>
    </row>
    <row r="4430" spans="1:7">
      <c r="A4430" s="741" t="s">
        <v>0</v>
      </c>
      <c r="B4430" s="741"/>
      <c r="C4430" s="741"/>
      <c r="D4430" s="741"/>
      <c r="E4430" s="741"/>
      <c r="F4430" s="741"/>
      <c r="G4430" s="741"/>
    </row>
    <row r="4431" spans="1:7">
      <c r="A4431" s="742" t="s">
        <v>1</v>
      </c>
      <c r="B4431" s="742"/>
      <c r="C4431" s="742"/>
      <c r="D4431" s="742"/>
      <c r="E4431" s="742"/>
      <c r="F4431" s="742"/>
      <c r="G4431" s="742"/>
    </row>
    <row r="4432" spans="1:7" ht="39" customHeight="1">
      <c r="A4432" s="1" t="s">
        <v>2</v>
      </c>
      <c r="B4432" s="577"/>
      <c r="C4432" s="577"/>
      <c r="D4432" s="753" t="s">
        <v>436</v>
      </c>
      <c r="E4432" s="753"/>
      <c r="F4432" s="753"/>
      <c r="G4432" s="753"/>
    </row>
    <row r="4433" spans="1:7" ht="25.5">
      <c r="A4433" s="744" t="s">
        <v>3</v>
      </c>
      <c r="B4433" s="745"/>
      <c r="C4433" s="3" t="s">
        <v>4</v>
      </c>
      <c r="D4433" s="587" t="s">
        <v>5</v>
      </c>
      <c r="E4433" s="587" t="s">
        <v>6</v>
      </c>
      <c r="F4433" s="587" t="s">
        <v>7</v>
      </c>
      <c r="G4433" s="5" t="s">
        <v>8</v>
      </c>
    </row>
    <row r="4434" spans="1:7" s="25" customFormat="1">
      <c r="A4434" s="76"/>
      <c r="B4434" s="76"/>
      <c r="C4434" s="75"/>
      <c r="D4434" s="83" t="s">
        <v>9</v>
      </c>
      <c r="E4434" s="76"/>
      <c r="F4434" s="76"/>
      <c r="G4434" s="84"/>
    </row>
    <row r="4435" spans="1:7" ht="15" customHeight="1">
      <c r="A4435" s="572">
        <v>1025</v>
      </c>
      <c r="B4435" s="572" t="s">
        <v>39</v>
      </c>
      <c r="C4435" s="571" t="s">
        <v>11</v>
      </c>
      <c r="D4435" s="699" t="s">
        <v>144</v>
      </c>
      <c r="E4435" s="585">
        <v>5445</v>
      </c>
      <c r="F4435" s="572" t="s">
        <v>42</v>
      </c>
      <c r="G4435" s="20">
        <f>SUM(A4435*E4435/100)</f>
        <v>55811.25</v>
      </c>
    </row>
    <row r="4436" spans="1:7" ht="40.5" customHeight="1">
      <c r="A4436" s="572"/>
      <c r="B4436" s="572"/>
      <c r="C4436" s="571"/>
      <c r="D4436" s="708"/>
      <c r="E4436" s="701" t="s">
        <v>145</v>
      </c>
      <c r="F4436" s="702"/>
      <c r="G4436" s="703"/>
    </row>
    <row r="4437" spans="1:7" s="36" customFormat="1">
      <c r="A4437" s="697">
        <v>4463</v>
      </c>
      <c r="B4437" s="697" t="s">
        <v>10</v>
      </c>
      <c r="C4437" s="695" t="s">
        <v>15</v>
      </c>
      <c r="D4437" s="699" t="s">
        <v>200</v>
      </c>
      <c r="E4437" s="585">
        <v>1285.6300000000001</v>
      </c>
      <c r="F4437" s="572" t="s">
        <v>147</v>
      </c>
      <c r="G4437" s="20">
        <f>SUM(A4437*E4437/100)</f>
        <v>57377.666900000004</v>
      </c>
    </row>
    <row r="4438" spans="1:7" s="36" customFormat="1" ht="25.5" customHeight="1">
      <c r="A4438" s="698"/>
      <c r="B4438" s="698"/>
      <c r="C4438" s="696"/>
      <c r="D4438" s="708"/>
      <c r="E4438" s="701" t="s">
        <v>201</v>
      </c>
      <c r="F4438" s="702"/>
      <c r="G4438" s="703"/>
    </row>
    <row r="4439" spans="1:7" s="36" customFormat="1">
      <c r="A4439" s="697">
        <v>10</v>
      </c>
      <c r="B4439" s="697" t="s">
        <v>72</v>
      </c>
      <c r="C4439" s="695" t="s">
        <v>18</v>
      </c>
      <c r="D4439" s="699" t="s">
        <v>274</v>
      </c>
      <c r="E4439" s="585">
        <v>142.18</v>
      </c>
      <c r="F4439" s="572" t="s">
        <v>75</v>
      </c>
      <c r="G4439" s="20">
        <f>SUM(A4439*E4439)</f>
        <v>1421.8000000000002</v>
      </c>
    </row>
    <row r="4440" spans="1:7" s="36" customFormat="1" ht="27" customHeight="1">
      <c r="A4440" s="698"/>
      <c r="B4440" s="698"/>
      <c r="C4440" s="696"/>
      <c r="D4440" s="708"/>
      <c r="E4440" s="701" t="s">
        <v>275</v>
      </c>
      <c r="F4440" s="702"/>
      <c r="G4440" s="703"/>
    </row>
    <row r="4441" spans="1:7" s="36" customFormat="1">
      <c r="A4441" s="697">
        <v>30</v>
      </c>
      <c r="B4441" s="697" t="s">
        <v>72</v>
      </c>
      <c r="C4441" s="695" t="s">
        <v>21</v>
      </c>
      <c r="D4441" s="699" t="s">
        <v>276</v>
      </c>
      <c r="E4441" s="585">
        <v>102.85</v>
      </c>
      <c r="F4441" s="572" t="s">
        <v>147</v>
      </c>
      <c r="G4441" s="20">
        <f>SUM(A4441*E4441)</f>
        <v>3085.5</v>
      </c>
    </row>
    <row r="4442" spans="1:7" s="36" customFormat="1" ht="24.75" customHeight="1">
      <c r="A4442" s="698"/>
      <c r="B4442" s="698"/>
      <c r="C4442" s="696"/>
      <c r="D4442" s="708"/>
      <c r="E4442" s="701" t="s">
        <v>277</v>
      </c>
      <c r="F4442" s="702"/>
      <c r="G4442" s="703"/>
    </row>
    <row r="4443" spans="1:7">
      <c r="A4443" s="572">
        <v>1922</v>
      </c>
      <c r="B4443" s="572" t="s">
        <v>10</v>
      </c>
      <c r="C4443" s="571" t="s">
        <v>25</v>
      </c>
      <c r="D4443" s="711" t="s">
        <v>30</v>
      </c>
      <c r="E4443" s="585">
        <v>337</v>
      </c>
      <c r="F4443" s="572" t="s">
        <v>31</v>
      </c>
      <c r="G4443" s="20">
        <f>SUM(A4443*E4443)</f>
        <v>647714</v>
      </c>
    </row>
    <row r="4444" spans="1:7" ht="169.5" customHeight="1">
      <c r="A4444" s="572"/>
      <c r="B4444" s="572"/>
      <c r="C4444" s="571"/>
      <c r="D4444" s="708"/>
      <c r="E4444" s="713" t="s">
        <v>32</v>
      </c>
      <c r="F4444" s="714"/>
      <c r="G4444" s="715"/>
    </row>
    <row r="4445" spans="1:7" ht="17.25" customHeight="1">
      <c r="A4445" s="709">
        <v>147.1</v>
      </c>
      <c r="B4445" s="697" t="s">
        <v>24</v>
      </c>
      <c r="C4445" s="695" t="s">
        <v>29</v>
      </c>
      <c r="D4445" s="711" t="s">
        <v>26</v>
      </c>
      <c r="E4445" s="585">
        <v>5001.7</v>
      </c>
      <c r="F4445" s="572" t="s">
        <v>27</v>
      </c>
      <c r="G4445" s="20">
        <f>SUM(A4445*E4445)</f>
        <v>735750.07</v>
      </c>
    </row>
    <row r="4446" spans="1:7" ht="64.5" customHeight="1">
      <c r="A4446" s="710"/>
      <c r="B4446" s="698"/>
      <c r="C4446" s="696"/>
      <c r="D4446" s="712"/>
      <c r="E4446" s="701" t="s">
        <v>28</v>
      </c>
      <c r="F4446" s="702"/>
      <c r="G4446" s="703"/>
    </row>
    <row r="4447" spans="1:7">
      <c r="A4447" s="695">
        <v>13231</v>
      </c>
      <c r="B4447" s="695" t="s">
        <v>10</v>
      </c>
      <c r="C4447" s="561" t="s">
        <v>33</v>
      </c>
      <c r="D4447" s="699" t="s">
        <v>255</v>
      </c>
      <c r="E4447" s="585">
        <v>1141.25</v>
      </c>
      <c r="F4447" s="572" t="s">
        <v>13</v>
      </c>
      <c r="G4447" s="20">
        <f>SUM(A4447*E4447/100)</f>
        <v>150998.78750000001</v>
      </c>
    </row>
    <row r="4448" spans="1:7" ht="26.25" customHeight="1">
      <c r="A4448" s="696"/>
      <c r="B4448" s="696"/>
      <c r="C4448" s="562"/>
      <c r="D4448" s="708"/>
      <c r="E4448" s="701" t="s">
        <v>256</v>
      </c>
      <c r="F4448" s="702"/>
      <c r="G4448" s="703"/>
    </row>
    <row r="4449" spans="1:7">
      <c r="A4449" s="695">
        <v>1361</v>
      </c>
      <c r="B4449" s="695" t="s">
        <v>10</v>
      </c>
      <c r="C4449" s="697" t="s">
        <v>36</v>
      </c>
      <c r="D4449" s="699" t="s">
        <v>22</v>
      </c>
      <c r="E4449" s="585">
        <v>8122.95</v>
      </c>
      <c r="F4449" s="572" t="s">
        <v>13</v>
      </c>
      <c r="G4449" s="20">
        <f>SUM(A4449*E4449/100)</f>
        <v>110553.3495</v>
      </c>
    </row>
    <row r="4450" spans="1:7" ht="29.25" customHeight="1">
      <c r="A4450" s="696"/>
      <c r="B4450" s="696"/>
      <c r="C4450" s="698"/>
      <c r="D4450" s="708"/>
      <c r="E4450" s="701" t="s">
        <v>23</v>
      </c>
      <c r="F4450" s="702"/>
      <c r="G4450" s="703"/>
    </row>
    <row r="4451" spans="1:7">
      <c r="A4451" s="695">
        <v>4700</v>
      </c>
      <c r="B4451" s="695" t="s">
        <v>10</v>
      </c>
      <c r="C4451" s="697" t="s">
        <v>40</v>
      </c>
      <c r="D4451" s="699" t="s">
        <v>37</v>
      </c>
      <c r="E4451" s="585">
        <v>12674.36</v>
      </c>
      <c r="F4451" s="572" t="s">
        <v>13</v>
      </c>
      <c r="G4451" s="20">
        <f>SUM(A4451*E4451/100)</f>
        <v>595694.92000000004</v>
      </c>
    </row>
    <row r="4452" spans="1:7" ht="30" customHeight="1">
      <c r="A4452" s="696"/>
      <c r="B4452" s="696"/>
      <c r="C4452" s="698"/>
      <c r="D4452" s="708"/>
      <c r="E4452" s="701" t="s">
        <v>38</v>
      </c>
      <c r="F4452" s="702"/>
      <c r="G4452" s="703"/>
    </row>
    <row r="4453" spans="1:7">
      <c r="A4453" s="695">
        <v>773</v>
      </c>
      <c r="B4453" s="695" t="s">
        <v>10</v>
      </c>
      <c r="C4453" s="697" t="s">
        <v>44</v>
      </c>
      <c r="D4453" s="699" t="s">
        <v>204</v>
      </c>
      <c r="E4453" s="585">
        <v>12346.65</v>
      </c>
      <c r="F4453" s="572" t="s">
        <v>13</v>
      </c>
      <c r="G4453" s="20">
        <f>SUM(A4453*E4453/100)</f>
        <v>95439.604499999987</v>
      </c>
    </row>
    <row r="4454" spans="1:7" ht="27" customHeight="1">
      <c r="A4454" s="696"/>
      <c r="B4454" s="696"/>
      <c r="C4454" s="698"/>
      <c r="D4454" s="708"/>
      <c r="E4454" s="701" t="s">
        <v>205</v>
      </c>
      <c r="F4454" s="702"/>
      <c r="G4454" s="703"/>
    </row>
    <row r="4455" spans="1:7" s="25" customFormat="1">
      <c r="A4455" s="572">
        <v>8615</v>
      </c>
      <c r="B4455" s="572" t="s">
        <v>39</v>
      </c>
      <c r="C4455" s="571" t="s">
        <v>47</v>
      </c>
      <c r="D4455" s="699" t="s">
        <v>41</v>
      </c>
      <c r="E4455" s="585">
        <v>2206.6</v>
      </c>
      <c r="F4455" s="572" t="s">
        <v>42</v>
      </c>
      <c r="G4455" s="20">
        <f>SUM(A4455*E4455/100)</f>
        <v>190098.59</v>
      </c>
    </row>
    <row r="4456" spans="1:7" s="25" customFormat="1" ht="33" customHeight="1">
      <c r="A4456" s="572"/>
      <c r="B4456" s="572"/>
      <c r="C4456" s="571"/>
      <c r="D4456" s="708"/>
      <c r="E4456" s="727" t="s">
        <v>43</v>
      </c>
      <c r="F4456" s="728"/>
      <c r="G4456" s="729"/>
    </row>
    <row r="4457" spans="1:7" s="25" customFormat="1">
      <c r="A4457" s="572">
        <v>8615</v>
      </c>
      <c r="B4457" s="572" t="s">
        <v>39</v>
      </c>
      <c r="C4457" s="571" t="s">
        <v>50</v>
      </c>
      <c r="D4457" s="699" t="s">
        <v>45</v>
      </c>
      <c r="E4457" s="572">
        <v>2197.52</v>
      </c>
      <c r="F4457" s="572" t="s">
        <v>42</v>
      </c>
      <c r="G4457" s="20">
        <f>SUM(A4457*E4457/100)</f>
        <v>189316.348</v>
      </c>
    </row>
    <row r="4458" spans="1:7" s="25" customFormat="1" ht="24.75" customHeight="1">
      <c r="A4458" s="572"/>
      <c r="B4458" s="572"/>
      <c r="C4458" s="571"/>
      <c r="D4458" s="708"/>
      <c r="E4458" s="727" t="s">
        <v>46</v>
      </c>
      <c r="F4458" s="728"/>
      <c r="G4458" s="729"/>
    </row>
    <row r="4459" spans="1:7" s="25" customFormat="1">
      <c r="A4459" s="697">
        <v>343</v>
      </c>
      <c r="B4459" s="697" t="s">
        <v>39</v>
      </c>
      <c r="C4459" s="695" t="s">
        <v>54</v>
      </c>
      <c r="D4459" s="699" t="s">
        <v>164</v>
      </c>
      <c r="E4459" s="585">
        <v>1273.76</v>
      </c>
      <c r="F4459" s="572" t="s">
        <v>165</v>
      </c>
      <c r="G4459" s="20">
        <f>SUM(A4459*E4459)</f>
        <v>436899.68</v>
      </c>
    </row>
    <row r="4460" spans="1:7" s="25" customFormat="1" ht="87.75" customHeight="1">
      <c r="A4460" s="698"/>
      <c r="B4460" s="698"/>
      <c r="C4460" s="696"/>
      <c r="D4460" s="708"/>
      <c r="E4460" s="701" t="s">
        <v>166</v>
      </c>
      <c r="F4460" s="702"/>
      <c r="G4460" s="703"/>
    </row>
    <row r="4461" spans="1:7">
      <c r="A4461" s="697">
        <v>108</v>
      </c>
      <c r="B4461" s="697" t="s">
        <v>39</v>
      </c>
      <c r="C4461" s="695" t="s">
        <v>57</v>
      </c>
      <c r="D4461" s="699" t="s">
        <v>172</v>
      </c>
      <c r="E4461" s="585">
        <v>190.72</v>
      </c>
      <c r="F4461" s="572" t="s">
        <v>165</v>
      </c>
      <c r="G4461" s="13">
        <f>SUM(A4461*E4461)</f>
        <v>20597.759999999998</v>
      </c>
    </row>
    <row r="4462" spans="1:7" ht="30" customHeight="1">
      <c r="A4462" s="698"/>
      <c r="B4462" s="698"/>
      <c r="C4462" s="696"/>
      <c r="D4462" s="708"/>
      <c r="E4462" s="701" t="s">
        <v>173</v>
      </c>
      <c r="F4462" s="702"/>
      <c r="G4462" s="703"/>
    </row>
    <row r="4463" spans="1:7" ht="51">
      <c r="A4463" s="559"/>
      <c r="B4463" s="559"/>
      <c r="C4463" s="561" t="s">
        <v>60</v>
      </c>
      <c r="D4463" s="563" t="s">
        <v>153</v>
      </c>
      <c r="E4463" s="730"/>
      <c r="F4463" s="731"/>
      <c r="G4463" s="732"/>
    </row>
    <row r="4464" spans="1:7">
      <c r="A4464" s="695">
        <v>2409</v>
      </c>
      <c r="B4464" s="695" t="s">
        <v>39</v>
      </c>
      <c r="C4464" s="697" t="s">
        <v>154</v>
      </c>
      <c r="D4464" s="699" t="s">
        <v>158</v>
      </c>
      <c r="E4464" s="585">
        <v>3275.5</v>
      </c>
      <c r="F4464" s="572" t="s">
        <v>42</v>
      </c>
      <c r="G4464" s="20">
        <f>SUM(A4464*E4464/100)</f>
        <v>78906.794999999998</v>
      </c>
    </row>
    <row r="4465" spans="1:7" ht="27.75" customHeight="1">
      <c r="A4465" s="696"/>
      <c r="B4465" s="696"/>
      <c r="C4465" s="698"/>
      <c r="D4465" s="708"/>
      <c r="E4465" s="701" t="s">
        <v>159</v>
      </c>
      <c r="F4465" s="702"/>
      <c r="G4465" s="703"/>
    </row>
    <row r="4466" spans="1:7">
      <c r="A4466" s="695">
        <v>2050</v>
      </c>
      <c r="B4466" s="695" t="s">
        <v>39</v>
      </c>
      <c r="C4466" s="697" t="s">
        <v>157</v>
      </c>
      <c r="D4466" s="699" t="s">
        <v>155</v>
      </c>
      <c r="E4466" s="585">
        <v>2548.29</v>
      </c>
      <c r="F4466" s="572" t="s">
        <v>42</v>
      </c>
      <c r="G4466" s="20">
        <f>SUM(A4466*E4466/100)</f>
        <v>52239.945</v>
      </c>
    </row>
    <row r="4467" spans="1:7" ht="27" customHeight="1">
      <c r="A4467" s="696"/>
      <c r="B4467" s="696"/>
      <c r="C4467" s="698"/>
      <c r="D4467" s="708"/>
      <c r="E4467" s="701" t="s">
        <v>156</v>
      </c>
      <c r="F4467" s="702"/>
      <c r="G4467" s="703"/>
    </row>
    <row r="4468" spans="1:7">
      <c r="A4468" s="695">
        <v>2487</v>
      </c>
      <c r="B4468" s="695" t="s">
        <v>39</v>
      </c>
      <c r="C4468" s="697" t="s">
        <v>63</v>
      </c>
      <c r="D4468" s="699" t="s">
        <v>264</v>
      </c>
      <c r="E4468" s="585">
        <v>30509.77</v>
      </c>
      <c r="F4468" s="572" t="s">
        <v>42</v>
      </c>
      <c r="G4468" s="20">
        <f>SUM(A4468*E4468/100)</f>
        <v>758777.97989999992</v>
      </c>
    </row>
    <row r="4469" spans="1:7" ht="126.75" customHeight="1">
      <c r="A4469" s="696"/>
      <c r="B4469" s="696"/>
      <c r="C4469" s="698"/>
      <c r="D4469" s="708"/>
      <c r="E4469" s="701" t="s">
        <v>159</v>
      </c>
      <c r="F4469" s="702"/>
      <c r="G4469" s="703"/>
    </row>
    <row r="4470" spans="1:7">
      <c r="A4470" s="697">
        <v>3993</v>
      </c>
      <c r="B4470" s="697" t="s">
        <v>39</v>
      </c>
      <c r="C4470" s="695" t="s">
        <v>66</v>
      </c>
      <c r="D4470" s="699" t="s">
        <v>268</v>
      </c>
      <c r="E4470" s="585">
        <v>2717</v>
      </c>
      <c r="F4470" s="572" t="s">
        <v>42</v>
      </c>
      <c r="G4470" s="20">
        <f>SUM(A4470*E4470/100)</f>
        <v>108489.81</v>
      </c>
    </row>
    <row r="4471" spans="1:7" ht="102" customHeight="1">
      <c r="A4471" s="698"/>
      <c r="B4471" s="698"/>
      <c r="C4471" s="696"/>
      <c r="D4471" s="708"/>
      <c r="E4471" s="701" t="s">
        <v>269</v>
      </c>
      <c r="F4471" s="702"/>
      <c r="G4471" s="703"/>
    </row>
    <row r="4472" spans="1:7">
      <c r="A4472" s="697">
        <v>2190</v>
      </c>
      <c r="B4472" s="697" t="s">
        <v>39</v>
      </c>
      <c r="C4472" s="695" t="s">
        <v>69</v>
      </c>
      <c r="D4472" s="699" t="s">
        <v>270</v>
      </c>
      <c r="E4472" s="585">
        <v>1948.1</v>
      </c>
      <c r="F4472" s="572" t="s">
        <v>42</v>
      </c>
      <c r="G4472" s="20">
        <f>SUM(A4472*E4472/100)</f>
        <v>42663.39</v>
      </c>
    </row>
    <row r="4473" spans="1:7" ht="67.5" customHeight="1">
      <c r="A4473" s="698"/>
      <c r="B4473" s="698"/>
      <c r="C4473" s="696"/>
      <c r="D4473" s="708"/>
      <c r="E4473" s="701" t="s">
        <v>271</v>
      </c>
      <c r="F4473" s="702"/>
      <c r="G4473" s="703"/>
    </row>
    <row r="4474" spans="1:7">
      <c r="A4474" s="697">
        <v>686</v>
      </c>
      <c r="B4474" s="697" t="s">
        <v>39</v>
      </c>
      <c r="C4474" s="695" t="s">
        <v>73</v>
      </c>
      <c r="D4474" s="699" t="s">
        <v>61</v>
      </c>
      <c r="E4474" s="585">
        <v>2116.41</v>
      </c>
      <c r="F4474" s="572" t="s">
        <v>42</v>
      </c>
      <c r="G4474" s="20">
        <f>SUM(A4474*E4474/100)</f>
        <v>14518.5726</v>
      </c>
    </row>
    <row r="4475" spans="1:7" ht="28.5" customHeight="1">
      <c r="A4475" s="698"/>
      <c r="B4475" s="698"/>
      <c r="C4475" s="696"/>
      <c r="D4475" s="708"/>
      <c r="E4475" s="701" t="s">
        <v>62</v>
      </c>
      <c r="F4475" s="702"/>
      <c r="G4475" s="703"/>
    </row>
    <row r="4476" spans="1:7" s="25" customFormat="1">
      <c r="A4476" s="697">
        <v>217</v>
      </c>
      <c r="B4476" s="697" t="s">
        <v>39</v>
      </c>
      <c r="C4476" s="697" t="s">
        <v>208</v>
      </c>
      <c r="D4476" s="699" t="s">
        <v>265</v>
      </c>
      <c r="E4476" s="572">
        <v>567.48</v>
      </c>
      <c r="F4476" s="572" t="s">
        <v>266</v>
      </c>
      <c r="G4476" s="20">
        <f>SUM(A4476*E4476)</f>
        <v>123143.16</v>
      </c>
    </row>
    <row r="4477" spans="1:7" s="25" customFormat="1" ht="42.75" customHeight="1">
      <c r="A4477" s="698"/>
      <c r="B4477" s="698"/>
      <c r="C4477" s="698"/>
      <c r="D4477" s="708"/>
      <c r="E4477" s="701" t="s">
        <v>267</v>
      </c>
      <c r="F4477" s="702"/>
      <c r="G4477" s="703"/>
    </row>
    <row r="4478" spans="1:7" s="25" customFormat="1">
      <c r="A4478" s="697">
        <v>36</v>
      </c>
      <c r="B4478" s="697" t="s">
        <v>39</v>
      </c>
      <c r="C4478" s="697" t="s">
        <v>209</v>
      </c>
      <c r="D4478" s="699" t="s">
        <v>278</v>
      </c>
      <c r="E4478" s="572">
        <v>186.04</v>
      </c>
      <c r="F4478" s="572" t="s">
        <v>266</v>
      </c>
      <c r="G4478" s="20">
        <f>SUM(A4478*E4478)</f>
        <v>6697.44</v>
      </c>
    </row>
    <row r="4479" spans="1:7" s="25" customFormat="1" ht="113.25" customHeight="1">
      <c r="A4479" s="698"/>
      <c r="B4479" s="698"/>
      <c r="C4479" s="698"/>
      <c r="D4479" s="708"/>
      <c r="E4479" s="707" t="s">
        <v>279</v>
      </c>
      <c r="F4479" s="707"/>
      <c r="G4479" s="707"/>
    </row>
    <row r="4480" spans="1:7">
      <c r="A4480" s="697">
        <v>639</v>
      </c>
      <c r="B4480" s="697" t="s">
        <v>39</v>
      </c>
      <c r="C4480" s="695" t="s">
        <v>210</v>
      </c>
      <c r="D4480" s="699" t="s">
        <v>280</v>
      </c>
      <c r="E4480" s="585">
        <v>25293.42</v>
      </c>
      <c r="F4480" s="572" t="s">
        <v>42</v>
      </c>
      <c r="G4480" s="20">
        <f>SUM(A4480*E4480/100)</f>
        <v>161624.95379999999</v>
      </c>
    </row>
    <row r="4481" spans="1:7" ht="44.25" customHeight="1">
      <c r="A4481" s="698"/>
      <c r="B4481" s="698"/>
      <c r="C4481" s="696"/>
      <c r="D4481" s="708"/>
      <c r="E4481" s="701" t="s">
        <v>281</v>
      </c>
      <c r="F4481" s="702"/>
      <c r="G4481" s="703"/>
    </row>
    <row r="4482" spans="1:7">
      <c r="A4482" s="697">
        <v>186</v>
      </c>
      <c r="B4482" s="697" t="s">
        <v>107</v>
      </c>
      <c r="C4482" s="697" t="s">
        <v>213</v>
      </c>
      <c r="D4482" s="699" t="s">
        <v>282</v>
      </c>
      <c r="E4482" s="585">
        <v>104.22</v>
      </c>
      <c r="F4482" s="572" t="s">
        <v>111</v>
      </c>
      <c r="G4482" s="20">
        <f>SUM(A4482*E4482)</f>
        <v>19384.919999999998</v>
      </c>
    </row>
    <row r="4483" spans="1:7" ht="66" customHeight="1">
      <c r="A4483" s="698"/>
      <c r="B4483" s="698"/>
      <c r="C4483" s="698"/>
      <c r="D4483" s="708"/>
      <c r="E4483" s="701" t="s">
        <v>283</v>
      </c>
      <c r="F4483" s="702"/>
      <c r="G4483" s="703"/>
    </row>
    <row r="4484" spans="1:7">
      <c r="A4484" s="697">
        <v>2409</v>
      </c>
      <c r="B4484" s="697" t="s">
        <v>107</v>
      </c>
      <c r="C4484" s="697" t="s">
        <v>272</v>
      </c>
      <c r="D4484" s="699" t="s">
        <v>284</v>
      </c>
      <c r="E4484" s="585">
        <v>199.77</v>
      </c>
      <c r="F4484" s="572" t="s">
        <v>111</v>
      </c>
      <c r="G4484" s="20">
        <f>SUM(A4484*E4484)</f>
        <v>481245.93000000005</v>
      </c>
    </row>
    <row r="4485" spans="1:7" ht="84.75" customHeight="1">
      <c r="A4485" s="698"/>
      <c r="B4485" s="698"/>
      <c r="C4485" s="698"/>
      <c r="D4485" s="708"/>
      <c r="E4485" s="701" t="s">
        <v>285</v>
      </c>
      <c r="F4485" s="702"/>
      <c r="G4485" s="703"/>
    </row>
    <row r="4486" spans="1:7">
      <c r="A4486" s="697">
        <v>8065</v>
      </c>
      <c r="B4486" s="697" t="s">
        <v>39</v>
      </c>
      <c r="C4486" s="695" t="s">
        <v>286</v>
      </c>
      <c r="D4486" s="699" t="s">
        <v>58</v>
      </c>
      <c r="E4486" s="585">
        <v>1079.6500000000001</v>
      </c>
      <c r="F4486" s="572" t="s">
        <v>42</v>
      </c>
      <c r="G4486" s="13">
        <f>SUM(A4486*E4486/100)</f>
        <v>87073.772500000006</v>
      </c>
    </row>
    <row r="4487" spans="1:7" ht="29.25" customHeight="1">
      <c r="A4487" s="698"/>
      <c r="B4487" s="698"/>
      <c r="C4487" s="696"/>
      <c r="D4487" s="708"/>
      <c r="E4487" s="701" t="s">
        <v>59</v>
      </c>
      <c r="F4487" s="702"/>
      <c r="G4487" s="703"/>
    </row>
    <row r="4488" spans="1:7">
      <c r="A4488" s="695">
        <v>2050</v>
      </c>
      <c r="B4488" s="695" t="s">
        <v>39</v>
      </c>
      <c r="C4488" s="697" t="s">
        <v>287</v>
      </c>
      <c r="D4488" s="699" t="s">
        <v>160</v>
      </c>
      <c r="E4488" s="585">
        <v>1887.4</v>
      </c>
      <c r="F4488" s="572" t="s">
        <v>42</v>
      </c>
      <c r="G4488" s="20">
        <f>SUM(A4488*E4488/100)</f>
        <v>38691.699999999997</v>
      </c>
    </row>
    <row r="4489" spans="1:7" ht="38.25" customHeight="1">
      <c r="A4489" s="696"/>
      <c r="B4489" s="696"/>
      <c r="C4489" s="698"/>
      <c r="D4489" s="708"/>
      <c r="E4489" s="701" t="s">
        <v>161</v>
      </c>
      <c r="F4489" s="702"/>
      <c r="G4489" s="703"/>
    </row>
    <row r="4490" spans="1:7">
      <c r="A4490" s="697">
        <v>8</v>
      </c>
      <c r="B4490" s="697" t="s">
        <v>72</v>
      </c>
      <c r="C4490" s="695" t="s">
        <v>288</v>
      </c>
      <c r="D4490" s="699" t="s">
        <v>162</v>
      </c>
      <c r="E4490" s="585">
        <v>604.16999999999996</v>
      </c>
      <c r="F4490" s="572" t="s">
        <v>75</v>
      </c>
      <c r="G4490" s="20">
        <f>SUM(A4490*E4490)</f>
        <v>4833.3599999999997</v>
      </c>
    </row>
    <row r="4491" spans="1:7" ht="30.75" customHeight="1">
      <c r="A4491" s="698"/>
      <c r="B4491" s="698"/>
      <c r="C4491" s="696"/>
      <c r="D4491" s="708"/>
      <c r="E4491" s="701" t="s">
        <v>163</v>
      </c>
      <c r="F4491" s="702"/>
      <c r="G4491" s="703"/>
    </row>
    <row r="4492" spans="1:7" s="30" customFormat="1" ht="42" customHeight="1">
      <c r="A4492" s="587"/>
      <c r="B4492" s="587"/>
      <c r="C4492" s="3"/>
      <c r="D4492" s="26"/>
      <c r="E4492" s="27"/>
      <c r="F4492" s="28" t="s">
        <v>273</v>
      </c>
      <c r="G4492" s="29">
        <v>5269053</v>
      </c>
    </row>
    <row r="4493" spans="1:7">
      <c r="A4493" s="31"/>
      <c r="B4493" s="32"/>
      <c r="C4493" s="32"/>
      <c r="D4493" s="534" t="s">
        <v>78</v>
      </c>
      <c r="E4493" s="32"/>
      <c r="F4493" s="32"/>
      <c r="G4493" s="34"/>
    </row>
    <row r="4494" spans="1:7">
      <c r="A4494" s="695">
        <v>4</v>
      </c>
      <c r="B4494" s="695" t="s">
        <v>72</v>
      </c>
      <c r="C4494" s="697" t="s">
        <v>11</v>
      </c>
      <c r="D4494" s="699" t="s">
        <v>177</v>
      </c>
      <c r="E4494" s="585">
        <v>6166.6</v>
      </c>
      <c r="F4494" s="572" t="s">
        <v>75</v>
      </c>
      <c r="G4494" s="13">
        <f>SUM(A4494*E4494)</f>
        <v>24666.400000000001</v>
      </c>
    </row>
    <row r="4495" spans="1:7" ht="115.5" customHeight="1">
      <c r="A4495" s="696"/>
      <c r="B4495" s="696"/>
      <c r="C4495" s="698"/>
      <c r="D4495" s="708"/>
      <c r="E4495" s="701" t="s">
        <v>178</v>
      </c>
      <c r="F4495" s="702"/>
      <c r="G4495" s="703"/>
    </row>
    <row r="4496" spans="1:7">
      <c r="A4496" s="695">
        <v>4</v>
      </c>
      <c r="B4496" s="695" t="s">
        <v>72</v>
      </c>
      <c r="C4496" s="697" t="s">
        <v>15</v>
      </c>
      <c r="D4496" s="699" t="s">
        <v>179</v>
      </c>
      <c r="E4496" s="585">
        <v>1233.6500000000001</v>
      </c>
      <c r="F4496" s="572" t="s">
        <v>75</v>
      </c>
      <c r="G4496" s="13">
        <f>SUM(A4496*E4496)</f>
        <v>4934.6000000000004</v>
      </c>
    </row>
    <row r="4497" spans="1:7" ht="169.5" customHeight="1">
      <c r="A4497" s="696"/>
      <c r="B4497" s="696"/>
      <c r="C4497" s="698"/>
      <c r="D4497" s="708"/>
      <c r="E4497" s="701" t="s">
        <v>180</v>
      </c>
      <c r="F4497" s="702"/>
      <c r="G4497" s="703"/>
    </row>
    <row r="4498" spans="1:7">
      <c r="A4498" s="695">
        <v>4</v>
      </c>
      <c r="B4498" s="695" t="s">
        <v>72</v>
      </c>
      <c r="C4498" s="697" t="s">
        <v>18</v>
      </c>
      <c r="D4498" s="699" t="s">
        <v>219</v>
      </c>
      <c r="E4498" s="585">
        <v>270.60000000000002</v>
      </c>
      <c r="F4498" s="572" t="s">
        <v>75</v>
      </c>
      <c r="G4498" s="13">
        <f>SUM(A4498*E4498)</f>
        <v>1082.4000000000001</v>
      </c>
    </row>
    <row r="4499" spans="1:7" ht="56.25" customHeight="1">
      <c r="A4499" s="696"/>
      <c r="B4499" s="696"/>
      <c r="C4499" s="698"/>
      <c r="D4499" s="708"/>
      <c r="E4499" s="701" t="s">
        <v>220</v>
      </c>
      <c r="F4499" s="702"/>
      <c r="G4499" s="703"/>
    </row>
    <row r="4500" spans="1:7">
      <c r="A4500" s="695">
        <v>4</v>
      </c>
      <c r="B4500" s="695" t="s">
        <v>72</v>
      </c>
      <c r="C4500" s="697" t="s">
        <v>21</v>
      </c>
      <c r="D4500" s="699" t="s">
        <v>181</v>
      </c>
      <c r="E4500" s="585">
        <v>566.70000000000005</v>
      </c>
      <c r="F4500" s="572" t="s">
        <v>75</v>
      </c>
      <c r="G4500" s="13">
        <f>SUM(A4500*E4500)</f>
        <v>2266.8000000000002</v>
      </c>
    </row>
    <row r="4501" spans="1:7" ht="41.25" customHeight="1">
      <c r="A4501" s="696"/>
      <c r="B4501" s="696"/>
      <c r="C4501" s="698"/>
      <c r="D4501" s="708"/>
      <c r="E4501" s="701" t="s">
        <v>182</v>
      </c>
      <c r="F4501" s="702"/>
      <c r="G4501" s="703"/>
    </row>
    <row r="4502" spans="1:7">
      <c r="A4502" s="695">
        <v>1</v>
      </c>
      <c r="B4502" s="695" t="s">
        <v>89</v>
      </c>
      <c r="C4502" s="697" t="s">
        <v>25</v>
      </c>
      <c r="D4502" s="699" t="s">
        <v>183</v>
      </c>
      <c r="E4502" s="585">
        <v>5712.3</v>
      </c>
      <c r="F4502" s="572" t="s">
        <v>75</v>
      </c>
      <c r="G4502" s="13">
        <f>SUM(A4502*E4502)</f>
        <v>5712.3</v>
      </c>
    </row>
    <row r="4503" spans="1:7" ht="153.75" customHeight="1">
      <c r="A4503" s="696"/>
      <c r="B4503" s="696"/>
      <c r="C4503" s="698"/>
      <c r="D4503" s="708"/>
      <c r="E4503" s="701" t="s">
        <v>184</v>
      </c>
      <c r="F4503" s="702"/>
      <c r="G4503" s="703"/>
    </row>
    <row r="4504" spans="1:7">
      <c r="A4504" s="695">
        <v>4</v>
      </c>
      <c r="B4504" s="695" t="s">
        <v>72</v>
      </c>
      <c r="C4504" s="697" t="s">
        <v>29</v>
      </c>
      <c r="D4504" s="699" t="s">
        <v>94</v>
      </c>
      <c r="E4504" s="585">
        <v>2533.4699999999998</v>
      </c>
      <c r="F4504" s="572" t="s">
        <v>75</v>
      </c>
      <c r="G4504" s="13">
        <f>SUM(A4504*E4504)</f>
        <v>10133.879999999999</v>
      </c>
    </row>
    <row r="4505" spans="1:7" ht="34.5" customHeight="1">
      <c r="A4505" s="696"/>
      <c r="B4505" s="696"/>
      <c r="C4505" s="698"/>
      <c r="D4505" s="708"/>
      <c r="E4505" s="701" t="s">
        <v>185</v>
      </c>
      <c r="F4505" s="702"/>
      <c r="G4505" s="703"/>
    </row>
    <row r="4506" spans="1:7">
      <c r="A4506" s="695"/>
      <c r="B4506" s="695"/>
      <c r="C4506" s="697" t="s">
        <v>33</v>
      </c>
      <c r="D4506" s="699" t="s">
        <v>226</v>
      </c>
      <c r="E4506" s="730"/>
      <c r="F4506" s="731"/>
      <c r="G4506" s="732"/>
    </row>
    <row r="4507" spans="1:7" ht="103.5" customHeight="1">
      <c r="A4507" s="696"/>
      <c r="B4507" s="696"/>
      <c r="C4507" s="698"/>
      <c r="D4507" s="708"/>
      <c r="E4507" s="733"/>
      <c r="F4507" s="734"/>
      <c r="G4507" s="735"/>
    </row>
    <row r="4508" spans="1:7">
      <c r="A4508" s="695">
        <v>60</v>
      </c>
      <c r="B4508" s="695" t="s">
        <v>107</v>
      </c>
      <c r="C4508" s="697" t="s">
        <v>99</v>
      </c>
      <c r="D4508" s="699" t="s">
        <v>227</v>
      </c>
      <c r="E4508" s="585">
        <v>73.209999999999994</v>
      </c>
      <c r="F4508" s="572" t="s">
        <v>111</v>
      </c>
      <c r="G4508" s="13">
        <f>SUM(A4508*E4508)</f>
        <v>4392.5999999999995</v>
      </c>
    </row>
    <row r="4509" spans="1:7" ht="30.75" customHeight="1">
      <c r="A4509" s="696"/>
      <c r="B4509" s="696"/>
      <c r="C4509" s="698"/>
      <c r="D4509" s="708"/>
      <c r="E4509" s="701" t="s">
        <v>228</v>
      </c>
      <c r="F4509" s="702"/>
      <c r="G4509" s="703"/>
    </row>
    <row r="4510" spans="1:7">
      <c r="A4510" s="695">
        <v>60</v>
      </c>
      <c r="B4510" s="695" t="s">
        <v>72</v>
      </c>
      <c r="C4510" s="697" t="s">
        <v>102</v>
      </c>
      <c r="D4510" s="699" t="s">
        <v>229</v>
      </c>
      <c r="E4510" s="585">
        <v>95.79</v>
      </c>
      <c r="F4510" s="572" t="s">
        <v>111</v>
      </c>
      <c r="G4510" s="13">
        <f>SUM(A4510*E4510)</f>
        <v>5747.4000000000005</v>
      </c>
    </row>
    <row r="4511" spans="1:7" ht="16.5" customHeight="1">
      <c r="A4511" s="696"/>
      <c r="B4511" s="696"/>
      <c r="C4511" s="698"/>
      <c r="D4511" s="708"/>
      <c r="E4511" s="701" t="s">
        <v>230</v>
      </c>
      <c r="F4511" s="702"/>
      <c r="G4511" s="703"/>
    </row>
    <row r="4512" spans="1:7">
      <c r="A4512" s="695">
        <v>6</v>
      </c>
      <c r="B4512" s="695" t="s">
        <v>72</v>
      </c>
      <c r="C4512" s="697" t="s">
        <v>36</v>
      </c>
      <c r="D4512" s="699" t="s">
        <v>186</v>
      </c>
      <c r="E4512" s="585">
        <v>1671.58</v>
      </c>
      <c r="F4512" s="572" t="s">
        <v>75</v>
      </c>
      <c r="G4512" s="13">
        <f>SUM(A4512*E4512)</f>
        <v>10029.48</v>
      </c>
    </row>
    <row r="4513" spans="1:7" ht="90.75" customHeight="1">
      <c r="A4513" s="696"/>
      <c r="B4513" s="696"/>
      <c r="C4513" s="698"/>
      <c r="D4513" s="708"/>
      <c r="E4513" s="701" t="s">
        <v>187</v>
      </c>
      <c r="F4513" s="702"/>
      <c r="G4513" s="703"/>
    </row>
    <row r="4514" spans="1:7">
      <c r="A4514" s="695">
        <v>8</v>
      </c>
      <c r="B4514" s="695" t="s">
        <v>72</v>
      </c>
      <c r="C4514" s="697" t="s">
        <v>40</v>
      </c>
      <c r="D4514" s="699" t="s">
        <v>83</v>
      </c>
      <c r="E4514" s="585">
        <v>447.15</v>
      </c>
      <c r="F4514" s="572" t="s">
        <v>75</v>
      </c>
      <c r="G4514" s="13">
        <f>SUM(A4514*E4514)</f>
        <v>3577.2</v>
      </c>
    </row>
    <row r="4515" spans="1:7" ht="45" customHeight="1">
      <c r="A4515" s="696"/>
      <c r="B4515" s="696"/>
      <c r="C4515" s="698"/>
      <c r="D4515" s="708"/>
      <c r="E4515" s="701" t="s">
        <v>84</v>
      </c>
      <c r="F4515" s="702"/>
      <c r="G4515" s="703"/>
    </row>
    <row r="4516" spans="1:7">
      <c r="A4516" s="695">
        <v>9</v>
      </c>
      <c r="B4516" s="695" t="s">
        <v>72</v>
      </c>
      <c r="C4516" s="697" t="s">
        <v>44</v>
      </c>
      <c r="D4516" s="699" t="s">
        <v>85</v>
      </c>
      <c r="E4516" s="585">
        <v>1109.46</v>
      </c>
      <c r="F4516" s="572" t="s">
        <v>75</v>
      </c>
      <c r="G4516" s="13">
        <f>SUM(A4516*E4516)</f>
        <v>9985.14</v>
      </c>
    </row>
    <row r="4517" spans="1:7" ht="30" customHeight="1">
      <c r="A4517" s="696"/>
      <c r="B4517" s="696"/>
      <c r="C4517" s="698"/>
      <c r="D4517" s="708"/>
      <c r="E4517" s="746" t="s">
        <v>86</v>
      </c>
      <c r="F4517" s="747"/>
      <c r="G4517" s="748"/>
    </row>
    <row r="4518" spans="1:7">
      <c r="A4518" s="695"/>
      <c r="B4518" s="695"/>
      <c r="C4518" s="697" t="s">
        <v>47</v>
      </c>
      <c r="D4518" s="699" t="s">
        <v>188</v>
      </c>
      <c r="E4518" s="564"/>
      <c r="F4518" s="69"/>
      <c r="G4518" s="70"/>
    </row>
    <row r="4519" spans="1:7">
      <c r="A4519" s="696"/>
      <c r="B4519" s="696"/>
      <c r="C4519" s="698"/>
      <c r="D4519" s="708"/>
      <c r="E4519" s="738"/>
      <c r="F4519" s="739"/>
      <c r="G4519" s="740"/>
    </row>
    <row r="4520" spans="1:7">
      <c r="A4520" s="695">
        <v>2</v>
      </c>
      <c r="B4520" s="695" t="s">
        <v>72</v>
      </c>
      <c r="C4520" s="697" t="s">
        <v>99</v>
      </c>
      <c r="D4520" s="699" t="s">
        <v>103</v>
      </c>
      <c r="E4520" s="584">
        <v>318.33999999999997</v>
      </c>
      <c r="F4520" s="562" t="s">
        <v>75</v>
      </c>
      <c r="G4520" s="71">
        <f>SUM(A4520*E4520)</f>
        <v>636.67999999999995</v>
      </c>
    </row>
    <row r="4521" spans="1:7" ht="30" customHeight="1">
      <c r="A4521" s="696"/>
      <c r="B4521" s="696"/>
      <c r="C4521" s="698"/>
      <c r="D4521" s="708"/>
      <c r="E4521" s="701" t="s">
        <v>189</v>
      </c>
      <c r="F4521" s="702"/>
      <c r="G4521" s="703"/>
    </row>
    <row r="4522" spans="1:7">
      <c r="A4522" s="695">
        <v>4</v>
      </c>
      <c r="B4522" s="695" t="s">
        <v>72</v>
      </c>
      <c r="C4522" s="697" t="s">
        <v>50</v>
      </c>
      <c r="D4522" s="699" t="s">
        <v>222</v>
      </c>
      <c r="E4522" s="585">
        <v>2376</v>
      </c>
      <c r="F4522" s="572" t="s">
        <v>75</v>
      </c>
      <c r="G4522" s="13">
        <f>SUM(A4522*E4522)</f>
        <v>9504</v>
      </c>
    </row>
    <row r="4523" spans="1:7" ht="50.25" customHeight="1">
      <c r="A4523" s="696"/>
      <c r="B4523" s="696"/>
      <c r="C4523" s="698"/>
      <c r="D4523" s="708"/>
      <c r="E4523" s="701" t="s">
        <v>223</v>
      </c>
      <c r="F4523" s="702"/>
      <c r="G4523" s="703"/>
    </row>
    <row r="4524" spans="1:7">
      <c r="A4524" s="695"/>
      <c r="B4524" s="695"/>
      <c r="C4524" s="697" t="s">
        <v>54</v>
      </c>
      <c r="D4524" s="699" t="s">
        <v>236</v>
      </c>
      <c r="E4524" s="730"/>
      <c r="F4524" s="731"/>
      <c r="G4524" s="732"/>
    </row>
    <row r="4525" spans="1:7" ht="130.5" customHeight="1">
      <c r="A4525" s="696"/>
      <c r="B4525" s="696"/>
      <c r="C4525" s="698"/>
      <c r="D4525" s="708"/>
      <c r="E4525" s="733"/>
      <c r="F4525" s="734"/>
      <c r="G4525" s="735"/>
    </row>
    <row r="4526" spans="1:7">
      <c r="A4526" s="695">
        <v>300</v>
      </c>
      <c r="B4526" s="695" t="s">
        <v>107</v>
      </c>
      <c r="C4526" s="697" t="s">
        <v>99</v>
      </c>
      <c r="D4526" s="699" t="s">
        <v>237</v>
      </c>
      <c r="E4526" s="585">
        <v>128.53</v>
      </c>
      <c r="F4526" s="572" t="s">
        <v>111</v>
      </c>
      <c r="G4526" s="13">
        <f>SUM(A4526*E4526)</f>
        <v>38559</v>
      </c>
    </row>
    <row r="4527" spans="1:7" ht="30.75" customHeight="1">
      <c r="A4527" s="696"/>
      <c r="B4527" s="696"/>
      <c r="C4527" s="698"/>
      <c r="D4527" s="708"/>
      <c r="E4527" s="701" t="s">
        <v>289</v>
      </c>
      <c r="F4527" s="702"/>
      <c r="G4527" s="703"/>
    </row>
    <row r="4528" spans="1:7">
      <c r="A4528" s="695">
        <v>4</v>
      </c>
      <c r="B4528" s="695" t="s">
        <v>72</v>
      </c>
      <c r="C4528" s="697" t="s">
        <v>57</v>
      </c>
      <c r="D4528" s="699" t="s">
        <v>239</v>
      </c>
      <c r="E4528" s="585">
        <v>8122</v>
      </c>
      <c r="F4528" s="572" t="s">
        <v>75</v>
      </c>
      <c r="G4528" s="13">
        <f>SUM(A4528*E4528)</f>
        <v>32488</v>
      </c>
    </row>
    <row r="4529" spans="1:7" ht="49.5" customHeight="1">
      <c r="A4529" s="696"/>
      <c r="B4529" s="696"/>
      <c r="C4529" s="698"/>
      <c r="D4529" s="708"/>
      <c r="E4529" s="701" t="s">
        <v>1433</v>
      </c>
      <c r="F4529" s="702"/>
      <c r="G4529" s="703"/>
    </row>
    <row r="4530" spans="1:7" s="30" customFormat="1" ht="38.25" customHeight="1">
      <c r="A4530" s="85"/>
      <c r="B4530" s="3"/>
      <c r="C4530" s="587"/>
      <c r="D4530" s="26"/>
      <c r="E4530" s="27"/>
      <c r="F4530" s="28" t="s">
        <v>105</v>
      </c>
      <c r="G4530" s="47">
        <v>163718</v>
      </c>
    </row>
    <row r="4531" spans="1:7" ht="25.5">
      <c r="A4531" s="571"/>
      <c r="B4531" s="578"/>
      <c r="C4531" s="579"/>
      <c r="D4531" s="83" t="s">
        <v>290</v>
      </c>
      <c r="E4531" s="580"/>
      <c r="F4531" s="581"/>
      <c r="G4531" s="582"/>
    </row>
    <row r="4532" spans="1:7">
      <c r="A4532" s="695">
        <v>10</v>
      </c>
      <c r="B4532" s="695" t="s">
        <v>72</v>
      </c>
      <c r="C4532" s="697" t="s">
        <v>11</v>
      </c>
      <c r="D4532" s="699" t="s">
        <v>113</v>
      </c>
      <c r="E4532" s="585">
        <v>14748</v>
      </c>
      <c r="F4532" s="572" t="s">
        <v>75</v>
      </c>
      <c r="G4532" s="13">
        <f>SUM(A4532*E4532)</f>
        <v>147480</v>
      </c>
    </row>
    <row r="4533" spans="1:7" ht="185.25" customHeight="1">
      <c r="A4533" s="696"/>
      <c r="B4533" s="696"/>
      <c r="C4533" s="698"/>
      <c r="D4533" s="708"/>
      <c r="E4533" s="701" t="s">
        <v>114</v>
      </c>
      <c r="F4533" s="702"/>
      <c r="G4533" s="703"/>
    </row>
    <row r="4534" spans="1:7">
      <c r="A4534" s="695"/>
      <c r="B4534" s="695"/>
      <c r="C4534" s="697" t="s">
        <v>15</v>
      </c>
      <c r="D4534" s="699" t="s">
        <v>192</v>
      </c>
      <c r="E4534" s="730"/>
      <c r="F4534" s="731"/>
      <c r="G4534" s="732"/>
    </row>
    <row r="4535" spans="1:7" ht="67.5" customHeight="1">
      <c r="A4535" s="696"/>
      <c r="B4535" s="696"/>
      <c r="C4535" s="698"/>
      <c r="D4535" s="708"/>
      <c r="E4535" s="733"/>
      <c r="F4535" s="734"/>
      <c r="G4535" s="735"/>
    </row>
    <row r="4536" spans="1:7">
      <c r="A4536" s="695">
        <v>415</v>
      </c>
      <c r="B4536" s="695" t="s">
        <v>107</v>
      </c>
      <c r="C4536" s="697" t="s">
        <v>99</v>
      </c>
      <c r="D4536" s="699" t="s">
        <v>198</v>
      </c>
      <c r="E4536" s="585">
        <v>28</v>
      </c>
      <c r="F4536" s="572" t="s">
        <v>111</v>
      </c>
      <c r="G4536" s="13">
        <f>SUM(A4536*E4536)</f>
        <v>11620</v>
      </c>
    </row>
    <row r="4537" spans="1:7" ht="30.75" customHeight="1">
      <c r="A4537" s="696"/>
      <c r="B4537" s="696"/>
      <c r="C4537" s="698"/>
      <c r="D4537" s="708"/>
      <c r="E4537" s="701" t="s">
        <v>199</v>
      </c>
      <c r="F4537" s="702"/>
      <c r="G4537" s="703"/>
    </row>
    <row r="4538" spans="1:7">
      <c r="A4538" s="695">
        <v>160</v>
      </c>
      <c r="B4538" s="695" t="s">
        <v>107</v>
      </c>
      <c r="C4538" s="697" t="s">
        <v>157</v>
      </c>
      <c r="D4538" s="699" t="s">
        <v>195</v>
      </c>
      <c r="E4538" s="585">
        <v>226</v>
      </c>
      <c r="F4538" s="572" t="s">
        <v>111</v>
      </c>
      <c r="G4538" s="13">
        <f>SUM(A4538*E4538)</f>
        <v>36160</v>
      </c>
    </row>
    <row r="4539" spans="1:7" ht="32.25" customHeight="1">
      <c r="A4539" s="696"/>
      <c r="B4539" s="696"/>
      <c r="C4539" s="698"/>
      <c r="D4539" s="708"/>
      <c r="E4539" s="701" t="s">
        <v>196</v>
      </c>
      <c r="F4539" s="702"/>
      <c r="G4539" s="703"/>
    </row>
    <row r="4540" spans="1:7">
      <c r="A4540" s="559">
        <v>120</v>
      </c>
      <c r="B4540" s="559" t="s">
        <v>107</v>
      </c>
      <c r="C4540" s="561" t="s">
        <v>291</v>
      </c>
      <c r="D4540" s="563" t="s">
        <v>193</v>
      </c>
      <c r="E4540" s="585">
        <v>486</v>
      </c>
      <c r="F4540" s="572" t="s">
        <v>111</v>
      </c>
      <c r="G4540" s="13">
        <f>SUM(A4540*E4540)</f>
        <v>58320</v>
      </c>
    </row>
    <row r="4541" spans="1:7">
      <c r="A4541" s="560"/>
      <c r="B4541" s="560"/>
      <c r="C4541" s="562"/>
      <c r="D4541" s="569"/>
      <c r="E4541" s="701" t="s">
        <v>194</v>
      </c>
      <c r="F4541" s="702"/>
      <c r="G4541" s="703"/>
    </row>
    <row r="4542" spans="1:7" s="30" customFormat="1" ht="35.25" customHeight="1">
      <c r="A4542" s="3"/>
      <c r="B4542" s="3"/>
      <c r="C4542" s="587"/>
      <c r="D4542" s="26"/>
      <c r="E4542" s="27"/>
      <c r="F4542" s="28" t="s">
        <v>116</v>
      </c>
      <c r="G4542" s="29">
        <v>253580</v>
      </c>
    </row>
    <row r="4543" spans="1:7">
      <c r="A4543" s="571"/>
      <c r="B4543" s="571"/>
      <c r="C4543" s="572"/>
      <c r="D4543" s="48" t="s">
        <v>292</v>
      </c>
      <c r="E4543" s="570"/>
      <c r="F4543" s="50"/>
      <c r="G4543" s="89"/>
    </row>
    <row r="4544" spans="1:7" ht="53.25" customHeight="1">
      <c r="A4544" s="571">
        <v>1</v>
      </c>
      <c r="B4544" s="571" t="s">
        <v>89</v>
      </c>
      <c r="C4544" s="572" t="s">
        <v>293</v>
      </c>
      <c r="D4544" s="573" t="s">
        <v>294</v>
      </c>
      <c r="E4544" s="585"/>
      <c r="F4544" s="572" t="s">
        <v>75</v>
      </c>
      <c r="G4544" s="13"/>
    </row>
    <row r="4545" spans="1:7">
      <c r="A4545" s="571"/>
      <c r="B4545" s="571"/>
      <c r="C4545" s="572"/>
      <c r="D4545" s="573"/>
      <c r="E4545" s="570"/>
      <c r="F4545" s="50" t="s">
        <v>295</v>
      </c>
      <c r="G4545" s="89"/>
    </row>
    <row r="4546" spans="1:7">
      <c r="A4546" s="75"/>
      <c r="B4546" s="75"/>
      <c r="C4546" s="76"/>
      <c r="D4546" s="77"/>
      <c r="E4546" s="78"/>
      <c r="F4546" s="79"/>
      <c r="G4546" s="80"/>
    </row>
    <row r="4547" spans="1:7" ht="35.25" customHeight="1">
      <c r="A4547" s="75"/>
      <c r="B4547" s="75"/>
      <c r="C4547" s="76"/>
      <c r="D4547" s="77"/>
      <c r="E4547" s="78"/>
      <c r="F4547" s="79"/>
      <c r="G4547" s="80"/>
    </row>
    <row r="4548" spans="1:7" s="36" customFormat="1" ht="30.75" customHeight="1">
      <c r="A4548" s="52" t="s">
        <v>129</v>
      </c>
      <c r="B4548" s="53"/>
      <c r="C4548" s="54" t="s">
        <v>130</v>
      </c>
      <c r="D4548" s="54"/>
      <c r="F4548" s="56" t="s">
        <v>131</v>
      </c>
      <c r="G4548" s="54"/>
    </row>
    <row r="4549" spans="1:7" s="30" customFormat="1" ht="30.75" customHeight="1">
      <c r="A4549" s="52" t="s">
        <v>132</v>
      </c>
      <c r="B4549" s="53"/>
      <c r="C4549" s="54" t="s">
        <v>133</v>
      </c>
      <c r="D4549" s="54"/>
      <c r="E4549" s="36"/>
      <c r="F4549" s="56" t="s">
        <v>131</v>
      </c>
    </row>
    <row r="4550" spans="1:7" s="30" customFormat="1" ht="30.75" customHeight="1">
      <c r="A4550" s="52" t="s">
        <v>134</v>
      </c>
      <c r="B4550" s="57"/>
      <c r="C4550" s="54" t="s">
        <v>135</v>
      </c>
      <c r="D4550" s="111"/>
      <c r="F4550" s="56" t="s">
        <v>131</v>
      </c>
    </row>
    <row r="4551" spans="1:7" s="30" customFormat="1" ht="30.75" customHeight="1">
      <c r="A4551" s="52" t="s">
        <v>134</v>
      </c>
      <c r="B4551" s="57"/>
      <c r="C4551" s="54" t="s">
        <v>296</v>
      </c>
      <c r="D4551" s="111"/>
      <c r="F4551" s="56" t="s">
        <v>131</v>
      </c>
    </row>
    <row r="4552" spans="1:7" s="25" customFormat="1" ht="30.75" customHeight="1">
      <c r="A4552" s="59"/>
      <c r="B4552" s="54"/>
      <c r="C4552" s="54"/>
      <c r="D4552" s="112"/>
      <c r="E4552" s="61" t="s">
        <v>138</v>
      </c>
      <c r="F4552" s="62"/>
      <c r="G4552" s="62"/>
    </row>
    <row r="4553" spans="1:7" s="25" customFormat="1" ht="15.75" customHeight="1">
      <c r="A4553" s="59"/>
      <c r="B4553" s="54"/>
      <c r="C4553" s="54"/>
      <c r="D4553" s="112"/>
      <c r="E4553" s="61"/>
      <c r="F4553" s="376"/>
      <c r="G4553" s="376"/>
    </row>
    <row r="4554" spans="1:7" s="25" customFormat="1" ht="15.75" customHeight="1">
      <c r="A4554" s="59"/>
      <c r="B4554" s="54"/>
      <c r="C4554" s="54"/>
      <c r="D4554" s="112"/>
      <c r="E4554" s="61"/>
      <c r="F4554" s="376"/>
      <c r="G4554" s="376"/>
    </row>
    <row r="4555" spans="1:7" s="25" customFormat="1" ht="15.75" customHeight="1">
      <c r="A4555" s="59"/>
      <c r="B4555" s="54"/>
      <c r="C4555" s="54"/>
      <c r="D4555" s="112"/>
      <c r="E4555" s="61"/>
      <c r="F4555" s="376"/>
      <c r="G4555" s="376"/>
    </row>
    <row r="4556" spans="1:7" s="25" customFormat="1" ht="15.75" customHeight="1">
      <c r="A4556" s="59"/>
      <c r="B4556" s="54"/>
      <c r="C4556" s="54"/>
      <c r="D4556" s="112"/>
      <c r="E4556" s="61"/>
      <c r="F4556" s="376"/>
      <c r="G4556" s="376"/>
    </row>
    <row r="4557" spans="1:7" s="25" customFormat="1">
      <c r="A4557" s="59"/>
      <c r="B4557" s="54"/>
      <c r="C4557" s="54"/>
      <c r="D4557" s="112"/>
      <c r="E4557" s="54"/>
      <c r="F4557" s="54"/>
      <c r="G4557" s="63"/>
    </row>
    <row r="4558" spans="1:7" s="25" customFormat="1">
      <c r="A4558" s="55" t="s">
        <v>139</v>
      </c>
      <c r="B4558" s="54"/>
      <c r="C4558" s="54"/>
      <c r="D4558" s="112"/>
      <c r="E4558" s="64" t="s">
        <v>140</v>
      </c>
      <c r="F4558" s="54"/>
      <c r="G4558" s="63"/>
    </row>
    <row r="4559" spans="1:7" s="25" customFormat="1">
      <c r="B4559" s="54"/>
      <c r="C4559" s="54"/>
      <c r="D4559" s="112"/>
      <c r="E4559" s="64" t="s">
        <v>141</v>
      </c>
      <c r="F4559" s="54"/>
      <c r="G4559" s="63"/>
    </row>
    <row r="4560" spans="1:7" s="25" customFormat="1">
      <c r="B4560" s="54"/>
      <c r="C4560" s="54"/>
      <c r="D4560" s="112"/>
      <c r="E4560" s="64" t="s">
        <v>142</v>
      </c>
      <c r="F4560" s="54"/>
      <c r="G4560" s="63"/>
    </row>
    <row r="4561" ht="20.25" customHeight="1"/>
    <row r="4562" ht="20.25" customHeight="1"/>
    <row r="4563" ht="20.25" customHeight="1"/>
    <row r="4564" ht="20.25" customHeight="1"/>
    <row r="4565" ht="20.25" customHeight="1"/>
    <row r="4566" ht="20.25" customHeight="1"/>
    <row r="4567" ht="20.25" customHeight="1"/>
    <row r="4568" ht="20.25" customHeight="1"/>
    <row r="4569" ht="20.25" customHeight="1"/>
    <row r="4570" ht="20.25" customHeight="1"/>
    <row r="4571" ht="20.25" customHeight="1"/>
    <row r="4572" ht="20.25" customHeight="1"/>
    <row r="4573" ht="20.25" customHeight="1"/>
    <row r="4574" ht="20.25" customHeight="1"/>
    <row r="4575" ht="20.25" customHeight="1"/>
    <row r="4576" ht="20.25" customHeight="1"/>
    <row r="4577" ht="20.25" customHeight="1"/>
    <row r="4578" ht="20.25" customHeight="1"/>
    <row r="4579" ht="20.25" customHeight="1"/>
    <row r="4580" ht="20.25" customHeight="1"/>
    <row r="4581" ht="20.25" customHeight="1"/>
    <row r="4582" ht="20.25" customHeight="1"/>
    <row r="4583" ht="20.25" customHeight="1"/>
    <row r="4584" ht="20.25" customHeight="1"/>
    <row r="4585" ht="20.25" customHeight="1"/>
    <row r="4586" ht="20.25" customHeight="1"/>
    <row r="4587" ht="20.25" customHeight="1"/>
    <row r="4588" ht="20.25" customHeight="1"/>
    <row r="4589" ht="20.25" customHeight="1"/>
    <row r="4590" ht="20.25" customHeight="1"/>
    <row r="4591" ht="20.25" customHeight="1"/>
    <row r="4592" ht="20.25" customHeight="1"/>
    <row r="4593" ht="20.25" customHeight="1"/>
    <row r="4594" ht="20.25" customHeight="1"/>
    <row r="4595" ht="20.25" customHeight="1"/>
    <row r="4596" ht="20.25" customHeight="1"/>
    <row r="4597" ht="20.25" customHeight="1"/>
    <row r="4598" ht="20.25" customHeight="1"/>
    <row r="4599" ht="20.25" customHeight="1"/>
    <row r="4600" ht="20.25" customHeight="1"/>
    <row r="4601" ht="20.25" customHeight="1"/>
    <row r="4602" ht="20.25" customHeight="1"/>
    <row r="4603" ht="20.25" customHeight="1"/>
    <row r="4604" ht="20.25" customHeight="1"/>
    <row r="4605" ht="20.25" customHeight="1"/>
    <row r="4606" ht="20.25" customHeight="1"/>
    <row r="4607" ht="20.25" customHeight="1"/>
    <row r="4608" ht="20.25" customHeight="1"/>
    <row r="4609" ht="20.25" customHeight="1"/>
    <row r="4610" ht="20.25" customHeight="1"/>
    <row r="4611" ht="20.25" customHeight="1"/>
    <row r="4612" ht="20.25" customHeight="1"/>
    <row r="4613" ht="20.25" customHeight="1"/>
    <row r="4614" ht="20.25" customHeight="1"/>
    <row r="4615" ht="20.25" customHeight="1"/>
    <row r="4616" ht="20.25" customHeight="1"/>
    <row r="4617" ht="20.25" customHeight="1"/>
    <row r="4618" ht="20.25" customHeight="1"/>
    <row r="4619" ht="20.25" customHeight="1"/>
    <row r="4620" ht="20.25" customHeight="1"/>
    <row r="4621" ht="20.25" customHeight="1"/>
    <row r="4622" ht="20.25" customHeight="1"/>
    <row r="4623" ht="20.25" customHeight="1"/>
    <row r="4624" ht="20.25" customHeight="1"/>
    <row r="4625" ht="20.25" customHeight="1"/>
    <row r="4626" ht="20.25" customHeight="1"/>
    <row r="4627" ht="20.25" customHeight="1"/>
    <row r="4628" ht="20.25" customHeight="1"/>
    <row r="4629" ht="20.25" customHeight="1"/>
    <row r="4630" ht="20.25" customHeight="1"/>
    <row r="4631" ht="20.25" customHeight="1"/>
    <row r="4632" ht="20.25" customHeight="1"/>
    <row r="4633" ht="20.25" customHeight="1"/>
    <row r="4634" ht="20.25" customHeight="1"/>
    <row r="4635" ht="20.25" customHeight="1"/>
    <row r="4636" ht="20.25" customHeight="1"/>
    <row r="4637" ht="20.25" customHeight="1"/>
    <row r="4638" ht="20.25" customHeight="1"/>
    <row r="4639" ht="20.25" customHeight="1"/>
    <row r="4640" ht="20.25" customHeight="1"/>
    <row r="4641" ht="20.25" customHeight="1"/>
    <row r="4642" ht="20.25" customHeight="1"/>
    <row r="4643" ht="20.25" customHeight="1"/>
    <row r="4644" ht="20.25" customHeight="1"/>
    <row r="4645" ht="20.25" customHeight="1"/>
    <row r="4646" ht="20.25" customHeight="1"/>
    <row r="4647" ht="20.25" customHeight="1"/>
    <row r="4648" ht="20.25" customHeight="1"/>
    <row r="4649" ht="20.25" customHeight="1"/>
    <row r="4650" ht="20.25" customHeight="1"/>
    <row r="4651" ht="20.25" customHeight="1"/>
    <row r="4652" ht="20.25" customHeight="1"/>
    <row r="4653" ht="20.25" customHeight="1"/>
    <row r="4654" ht="20.25" customHeight="1"/>
    <row r="4655" ht="20.25" customHeight="1"/>
    <row r="4656" ht="20.25" customHeight="1"/>
    <row r="4657" ht="20.25" customHeight="1"/>
    <row r="4658" ht="20.25" customHeight="1"/>
    <row r="4659" ht="20.25" customHeight="1"/>
    <row r="4660" ht="20.25" customHeight="1"/>
    <row r="4661" ht="20.25" customHeight="1"/>
    <row r="4662" ht="20.25" customHeight="1"/>
    <row r="4663" ht="20.25" customHeight="1"/>
    <row r="4664" ht="20.25" customHeight="1"/>
    <row r="4665" ht="20.25" customHeight="1"/>
    <row r="4666" ht="20.25" customHeight="1"/>
    <row r="4667" ht="20.25" customHeight="1"/>
    <row r="4668" ht="20.25" customHeight="1"/>
    <row r="4669" ht="20.25" customHeight="1"/>
    <row r="4670" ht="20.25" customHeight="1"/>
    <row r="4671" ht="20.25" customHeight="1"/>
    <row r="4672" ht="20.25" customHeight="1"/>
    <row r="4673" ht="20.25" customHeight="1"/>
    <row r="4674" ht="20.25" customHeight="1"/>
    <row r="4675" ht="20.25" customHeight="1"/>
    <row r="4676" ht="20.25" customHeight="1"/>
    <row r="4677" ht="20.25" customHeight="1"/>
    <row r="4678" ht="20.25" customHeight="1"/>
    <row r="4679" ht="20.25" customHeight="1"/>
    <row r="4680" ht="20.25" customHeight="1"/>
    <row r="4681" ht="20.25" customHeight="1"/>
    <row r="4682" ht="20.25" customHeight="1"/>
    <row r="4683" ht="20.25" customHeight="1"/>
    <row r="4684" ht="20.25" customHeight="1"/>
    <row r="4685" ht="20.25" customHeight="1"/>
    <row r="4686" ht="20.25" customHeight="1"/>
    <row r="4687" ht="20.25" customHeight="1"/>
    <row r="4688" ht="20.25" customHeight="1"/>
    <row r="4689" ht="20.25" customHeight="1"/>
    <row r="4690" ht="20.25" customHeight="1"/>
    <row r="4691" ht="20.25" customHeight="1"/>
    <row r="4692" ht="20.25" customHeight="1"/>
    <row r="4693" ht="20.25" customHeight="1"/>
    <row r="4694" ht="20.25" customHeight="1"/>
    <row r="4695" ht="20.25" customHeight="1"/>
    <row r="4696" ht="20.25" customHeight="1"/>
    <row r="4697" ht="20.25" customHeight="1"/>
    <row r="4698" ht="20.25" customHeight="1"/>
    <row r="4699" ht="20.25" customHeight="1"/>
    <row r="4700" ht="20.25" customHeight="1"/>
    <row r="4701" ht="20.25" customHeight="1"/>
    <row r="4702" ht="20.25" customHeight="1"/>
    <row r="4703" ht="20.25" customHeight="1"/>
    <row r="4704" ht="20.25" customHeight="1"/>
    <row r="4705" ht="20.25" customHeight="1"/>
    <row r="4706" ht="20.25" customHeight="1"/>
    <row r="4707" ht="20.25" customHeight="1"/>
    <row r="4708" ht="20.25" customHeight="1"/>
    <row r="4709" ht="20.25" customHeight="1"/>
    <row r="4710" ht="20.25" customHeight="1"/>
    <row r="4711" ht="20.25" customHeight="1"/>
    <row r="4712" ht="20.25" customHeight="1"/>
    <row r="4713" ht="20.25" customHeight="1"/>
    <row r="4714" ht="20.25" customHeight="1"/>
    <row r="4715" ht="20.25" customHeight="1"/>
    <row r="4716" ht="20.25" customHeight="1"/>
    <row r="4717" ht="20.25" customHeight="1"/>
    <row r="4718" ht="20.25" customHeight="1"/>
    <row r="4719" ht="20.25" customHeight="1"/>
    <row r="4720" ht="20.25" customHeight="1"/>
    <row r="4721" ht="20.25" customHeight="1"/>
    <row r="4722" ht="20.25" customHeight="1"/>
    <row r="4723" ht="20.25" customHeight="1"/>
    <row r="4724" ht="20.25" customHeight="1"/>
    <row r="4725" ht="20.25" customHeight="1"/>
    <row r="4726" ht="20.25" customHeight="1"/>
    <row r="4727" ht="20.25" customHeight="1"/>
    <row r="4728" ht="20.25" customHeight="1"/>
    <row r="4729" ht="20.25" customHeight="1"/>
    <row r="4730" ht="20.25" customHeight="1"/>
    <row r="4731" ht="20.25" customHeight="1"/>
    <row r="4732" ht="20.25" customHeight="1"/>
    <row r="4733" ht="20.25" customHeight="1"/>
    <row r="4734" ht="20.25" customHeight="1"/>
    <row r="4735" ht="20.25" customHeight="1"/>
    <row r="4736" ht="20.25" customHeight="1"/>
    <row r="4737" ht="20.25" customHeight="1"/>
    <row r="4738" ht="20.25" customHeight="1"/>
    <row r="4739" ht="20.25" customHeight="1"/>
    <row r="4740" ht="20.25" customHeight="1"/>
    <row r="4741" ht="20.25" customHeight="1"/>
    <row r="4742" ht="20.25" customHeight="1"/>
    <row r="4743" ht="20.25" customHeight="1"/>
    <row r="4744" ht="20.25" customHeight="1"/>
    <row r="4745" ht="20.25" customHeight="1"/>
    <row r="4746" ht="20.25" customHeight="1"/>
    <row r="4747" ht="20.25" customHeight="1"/>
    <row r="4748" ht="20.25" customHeight="1"/>
    <row r="4749" ht="20.25" customHeight="1"/>
    <row r="4750" ht="20.25" customHeight="1"/>
    <row r="4751" ht="20.25" customHeight="1"/>
    <row r="4752" ht="20.25" customHeight="1"/>
    <row r="4753" ht="20.25" customHeight="1"/>
    <row r="4754" ht="20.25" customHeight="1"/>
    <row r="4755" ht="20.25" customHeight="1"/>
    <row r="4756" ht="20.25" customHeight="1"/>
    <row r="4757" ht="20.25" customHeight="1"/>
    <row r="4758" ht="20.25" customHeight="1"/>
    <row r="4759" ht="20.25" customHeight="1"/>
    <row r="4760" ht="20.25" customHeight="1"/>
    <row r="4761" ht="20.25" customHeight="1"/>
    <row r="4762" ht="20.25" customHeight="1"/>
    <row r="4763" ht="20.25" customHeight="1"/>
    <row r="4764" ht="20.25" customHeight="1"/>
    <row r="4765" ht="20.25" customHeight="1"/>
    <row r="4766" ht="20.25" customHeight="1"/>
    <row r="4767" ht="20.25" customHeight="1"/>
    <row r="4768" ht="20.25" customHeight="1"/>
    <row r="4769" ht="20.25" customHeight="1"/>
    <row r="4770" ht="20.25" customHeight="1"/>
    <row r="4771" ht="20.25" customHeight="1"/>
    <row r="4772" ht="20.25" customHeight="1"/>
    <row r="4773" ht="20.25" customHeight="1"/>
    <row r="4774" ht="20.25" customHeight="1"/>
    <row r="4775" ht="20.25" customHeight="1"/>
    <row r="4776" ht="20.25" customHeight="1"/>
    <row r="4777" ht="20.25" customHeight="1"/>
    <row r="4778" ht="20.25" customHeight="1"/>
    <row r="4779" ht="20.25" customHeight="1"/>
    <row r="4780" ht="20.25" customHeight="1"/>
    <row r="4781" ht="20.25" customHeight="1"/>
    <row r="4782" ht="20.25" customHeight="1"/>
    <row r="4783" ht="20.25" customHeight="1"/>
    <row r="4784" ht="20.25" customHeight="1"/>
    <row r="4785" ht="20.25" customHeight="1"/>
    <row r="4786" ht="20.25" customHeight="1"/>
    <row r="4787" ht="20.25" customHeight="1"/>
    <row r="4788" ht="20.25" customHeight="1"/>
    <row r="4789" ht="20.25" customHeight="1"/>
    <row r="4790" ht="20.25" customHeight="1"/>
    <row r="4791" ht="20.25" customHeight="1"/>
    <row r="4792" ht="20.25" customHeight="1"/>
    <row r="4793" ht="20.25" customHeight="1"/>
    <row r="4794" ht="20.25" customHeight="1"/>
    <row r="4795" ht="20.25" customHeight="1"/>
    <row r="4796" ht="20.25" customHeight="1"/>
    <row r="4797" ht="20.25" customHeight="1"/>
    <row r="4798" ht="20.25" customHeight="1"/>
    <row r="4799" ht="20.25" customHeight="1"/>
    <row r="4800" ht="20.25" customHeight="1"/>
    <row r="4801" ht="20.25" customHeight="1"/>
    <row r="4802" ht="20.25" customHeight="1"/>
    <row r="4803" ht="20.25" customHeight="1"/>
    <row r="4804" ht="20.25" customHeight="1"/>
    <row r="4805" ht="20.25" customHeight="1"/>
    <row r="4806" ht="20.25" customHeight="1"/>
    <row r="4807" ht="20.25" customHeight="1"/>
    <row r="4808" ht="20.25" customHeight="1"/>
    <row r="4809" ht="20.25" customHeight="1"/>
    <row r="4810" ht="20.25" customHeight="1"/>
    <row r="4811" ht="20.25" customHeight="1"/>
    <row r="4812" ht="20.25" customHeight="1"/>
    <row r="4813" ht="20.25" customHeight="1"/>
    <row r="4814" ht="20.25" customHeight="1"/>
    <row r="4815" ht="20.25" customHeight="1"/>
    <row r="4816" ht="20.25" customHeight="1"/>
    <row r="4817" ht="20.25" customHeight="1"/>
    <row r="4818" ht="20.25" customHeight="1"/>
    <row r="4819" ht="20.25" customHeight="1"/>
    <row r="4820" ht="20.25" customHeight="1"/>
    <row r="4821" ht="20.25" customHeight="1"/>
    <row r="4822" ht="20.25" customHeight="1"/>
    <row r="4823" ht="20.25" customHeight="1"/>
    <row r="4824" ht="20.25" customHeight="1"/>
    <row r="4825" ht="20.25" customHeight="1"/>
    <row r="4826" ht="20.25" customHeight="1"/>
    <row r="4827" ht="20.25" customHeight="1"/>
    <row r="4828" ht="20.25" customHeight="1"/>
    <row r="4829" ht="20.25" customHeight="1"/>
    <row r="4830" ht="20.25" customHeight="1"/>
    <row r="4831" ht="20.25" customHeight="1"/>
    <row r="4832" ht="20.25" customHeight="1"/>
    <row r="4833" ht="20.25" customHeight="1"/>
    <row r="4834" ht="20.25" customHeight="1"/>
    <row r="4835" ht="20.25" customHeight="1"/>
    <row r="4836" ht="20.25" customHeight="1"/>
    <row r="4837" ht="20.25" customHeight="1"/>
    <row r="4838" ht="20.25" customHeight="1"/>
    <row r="4839" ht="20.25" customHeight="1"/>
    <row r="4840" ht="20.25" customHeight="1"/>
    <row r="4841" ht="20.25" customHeight="1"/>
    <row r="4842" ht="20.25" customHeight="1"/>
    <row r="4843" ht="20.25" customHeight="1"/>
    <row r="4844" ht="20.25" customHeight="1"/>
    <row r="4845" ht="20.25" customHeight="1"/>
    <row r="4846" ht="20.25" customHeight="1"/>
    <row r="4847" ht="20.25" customHeight="1"/>
    <row r="4848" ht="20.25" customHeight="1"/>
    <row r="4849" ht="20.25" customHeight="1"/>
    <row r="4850" ht="20.25" customHeight="1"/>
    <row r="4851" ht="20.25" customHeight="1"/>
    <row r="4852" ht="20.25" customHeight="1"/>
    <row r="4853" ht="20.25" customHeight="1"/>
    <row r="4854" ht="20.25" customHeight="1"/>
    <row r="4855" ht="20.25" customHeight="1"/>
    <row r="4856" ht="20.25" customHeight="1"/>
    <row r="4857" ht="20.25" customHeight="1"/>
    <row r="4858" ht="20.25" customHeight="1"/>
    <row r="4859" ht="20.25" customHeight="1"/>
    <row r="4860" ht="20.25" customHeight="1"/>
    <row r="4861" ht="20.25" customHeight="1"/>
    <row r="4862" ht="20.25" customHeight="1"/>
    <row r="4863" ht="20.25" customHeight="1"/>
    <row r="4864" ht="20.25" customHeight="1"/>
    <row r="4865" ht="20.25" customHeight="1"/>
    <row r="4866" ht="20.25" customHeight="1"/>
    <row r="4867" ht="20.25" customHeight="1"/>
    <row r="4868" ht="20.25" customHeight="1"/>
    <row r="4869" ht="20.25" customHeight="1"/>
    <row r="4870" ht="20.25" customHeight="1"/>
    <row r="4871" ht="20.25" customHeight="1"/>
    <row r="4872" ht="20.25" customHeight="1"/>
    <row r="4873" ht="20.25" customHeight="1"/>
    <row r="4874" ht="20.25" customHeight="1"/>
    <row r="4875" ht="20.25" customHeight="1"/>
    <row r="4876" ht="20.25" customHeight="1"/>
    <row r="4877" ht="20.25" customHeight="1"/>
    <row r="4878" ht="20.25" customHeight="1"/>
    <row r="4879" ht="20.25" customHeight="1"/>
    <row r="4880" ht="20.25" customHeight="1"/>
    <row r="4881" ht="20.25" customHeight="1"/>
    <row r="4882" ht="20.25" customHeight="1"/>
    <row r="4883" ht="20.25" customHeight="1"/>
    <row r="4884" ht="20.25" customHeight="1"/>
    <row r="4885" ht="20.25" customHeight="1"/>
    <row r="4886" ht="20.25" customHeight="1"/>
    <row r="4887" ht="20.25" customHeight="1"/>
    <row r="4888" ht="20.25" customHeight="1"/>
    <row r="4889" ht="20.25" customHeight="1"/>
    <row r="4890" ht="20.25" customHeight="1"/>
    <row r="4891" ht="20.25" customHeight="1"/>
    <row r="4892" ht="20.25" customHeight="1"/>
    <row r="4893" ht="20.25" customHeight="1"/>
    <row r="4894" ht="20.25" customHeight="1"/>
    <row r="4895" ht="20.25" customHeight="1"/>
    <row r="4896" ht="20.25" customHeight="1"/>
    <row r="4897" ht="20.25" customHeight="1"/>
    <row r="4898" ht="20.25" customHeight="1"/>
    <row r="4899" ht="20.25" customHeight="1"/>
    <row r="4900" ht="20.25" customHeight="1"/>
    <row r="4901" ht="20.25" customHeight="1"/>
    <row r="4902" ht="20.25" customHeight="1"/>
    <row r="4903" ht="20.25" customHeight="1"/>
    <row r="4904" ht="20.25" customHeight="1"/>
    <row r="4905" ht="20.25" customHeight="1"/>
    <row r="4906" ht="20.25" customHeight="1"/>
    <row r="4907" ht="20.25" customHeight="1"/>
    <row r="4908" ht="20.25" customHeight="1"/>
    <row r="4909" ht="20.25" customHeight="1"/>
    <row r="4910" ht="20.25" customHeight="1"/>
    <row r="4911" ht="20.25" customHeight="1"/>
    <row r="4912" ht="20.25" customHeight="1"/>
    <row r="4913" ht="20.25" customHeight="1"/>
    <row r="4914" ht="20.25" customHeight="1"/>
    <row r="4915" ht="20.25" customHeight="1"/>
    <row r="4916" ht="20.25" customHeight="1"/>
    <row r="4917" ht="20.25" customHeight="1"/>
    <row r="4918" ht="20.25" customHeight="1"/>
    <row r="4919" ht="20.25" customHeight="1"/>
    <row r="4920" ht="20.25" customHeight="1"/>
    <row r="4921" ht="20.25" customHeight="1"/>
    <row r="4922" ht="20.25" customHeight="1"/>
    <row r="4923" ht="20.25" customHeight="1"/>
    <row r="4924" ht="20.25" customHeight="1"/>
    <row r="4925" ht="20.25" customHeight="1"/>
    <row r="4926" ht="20.25" customHeight="1"/>
    <row r="4927" ht="20.25" customHeight="1"/>
    <row r="4928" ht="20.25" customHeight="1"/>
    <row r="4929" ht="20.25" customHeight="1"/>
    <row r="4930" ht="20.25" customHeight="1"/>
    <row r="4931" ht="20.25" customHeight="1"/>
    <row r="4932" ht="20.25" customHeight="1"/>
    <row r="4933" ht="20.25" customHeight="1"/>
    <row r="4934" ht="20.25" customHeight="1"/>
    <row r="4935" ht="20.25" customHeight="1"/>
    <row r="4936" ht="20.25" customHeight="1"/>
    <row r="4937" ht="20.25" customHeight="1"/>
    <row r="4938" ht="20.25" customHeight="1"/>
    <row r="4939" ht="20.25" customHeight="1"/>
    <row r="4940" ht="20.25" customHeight="1"/>
    <row r="4941" ht="20.25" customHeight="1"/>
    <row r="4942" ht="20.25" customHeight="1"/>
    <row r="4943" ht="20.25" customHeight="1"/>
    <row r="4944" ht="20.25" customHeight="1"/>
    <row r="4945" ht="20.25" customHeight="1"/>
    <row r="4946" ht="20.25" customHeight="1"/>
    <row r="4947" ht="20.25" customHeight="1"/>
    <row r="4948" ht="20.25" customHeight="1"/>
    <row r="4949" ht="20.25" customHeight="1"/>
    <row r="4950" ht="20.25" customHeight="1"/>
    <row r="4951" ht="20.25" customHeight="1"/>
    <row r="4952" ht="20.25" customHeight="1"/>
    <row r="4953" ht="20.25" customHeight="1"/>
    <row r="4954" ht="20.25" customHeight="1"/>
    <row r="4955" ht="20.25" customHeight="1"/>
    <row r="4956" ht="20.25" customHeight="1"/>
    <row r="4957" ht="20.25" customHeight="1"/>
    <row r="4958" ht="20.25" customHeight="1"/>
    <row r="4959" ht="20.25" customHeight="1"/>
    <row r="4960" ht="20.25" customHeight="1"/>
    <row r="4961" ht="20.25" customHeight="1"/>
    <row r="4962" ht="20.25" customHeight="1"/>
    <row r="4963" ht="20.25" customHeight="1"/>
    <row r="4964" ht="20.25" customHeight="1"/>
    <row r="4965" ht="20.25" customHeight="1"/>
    <row r="4966" ht="20.25" customHeight="1"/>
    <row r="4967" ht="20.25" customHeight="1"/>
    <row r="4968" ht="20.25" customHeight="1"/>
    <row r="4969" ht="20.25" customHeight="1"/>
    <row r="4970" ht="20.25" customHeight="1"/>
    <row r="4971" ht="20.25" customHeight="1"/>
    <row r="4972" ht="20.25" customHeight="1"/>
    <row r="4973" ht="20.25" customHeight="1"/>
    <row r="4974" ht="20.25" customHeight="1"/>
    <row r="4975" ht="20.25" customHeight="1"/>
    <row r="4976" ht="20.25" customHeight="1"/>
    <row r="4977" ht="20.25" customHeight="1"/>
    <row r="4978" ht="20.25" customHeight="1"/>
    <row r="4979" ht="20.25" customHeight="1"/>
    <row r="4980" ht="20.25" customHeight="1"/>
    <row r="4981" ht="20.25" customHeight="1"/>
    <row r="4982" ht="20.25" customHeight="1"/>
    <row r="4983" ht="20.25" customHeight="1"/>
    <row r="4984" ht="20.25" customHeight="1"/>
    <row r="4985" ht="20.25" customHeight="1"/>
    <row r="4986" ht="20.25" customHeight="1"/>
    <row r="4987" ht="20.25" customHeight="1"/>
    <row r="4988" ht="20.25" customHeight="1"/>
    <row r="4989" ht="20.25" customHeight="1"/>
    <row r="4990" ht="20.25" customHeight="1"/>
    <row r="4991" ht="20.25" customHeight="1"/>
    <row r="4992" ht="20.25" customHeight="1"/>
    <row r="4993" ht="20.25" customHeight="1"/>
    <row r="4994" ht="20.25" customHeight="1"/>
    <row r="4995" ht="20.25" customHeight="1"/>
    <row r="4996" ht="20.25" customHeight="1"/>
    <row r="4997" ht="20.25" customHeight="1"/>
    <row r="4998" ht="20.25" customHeight="1"/>
    <row r="4999" ht="20.25" customHeight="1"/>
    <row r="5000" ht="20.25" customHeight="1"/>
    <row r="5001" ht="20.25" customHeight="1"/>
    <row r="5002" ht="20.25" customHeight="1"/>
    <row r="5003" ht="20.25" customHeight="1"/>
    <row r="5004" ht="20.25" customHeight="1"/>
    <row r="5005" ht="20.25" customHeight="1"/>
    <row r="5006" ht="20.25" customHeight="1"/>
    <row r="5007" ht="20.25" customHeight="1"/>
    <row r="5008" ht="20.25" customHeight="1"/>
    <row r="5009" ht="20.25" customHeight="1"/>
    <row r="5010" ht="20.25" customHeight="1"/>
    <row r="5011" ht="20.25" customHeight="1"/>
    <row r="5012" ht="20.25" customHeight="1"/>
    <row r="5013" ht="20.25" customHeight="1"/>
    <row r="5014" ht="20.25" customHeight="1"/>
    <row r="5015" ht="20.25" customHeight="1"/>
    <row r="5016" ht="20.25" customHeight="1"/>
    <row r="5017" ht="20.25" customHeight="1"/>
    <row r="5018" ht="20.25" customHeight="1"/>
    <row r="5019" ht="20.25" customHeight="1"/>
    <row r="5020" ht="20.25" customHeight="1"/>
    <row r="5021" ht="20.25" customHeight="1"/>
    <row r="5022" ht="20.25" customHeight="1"/>
    <row r="5023" ht="20.25" customHeight="1"/>
    <row r="5024" ht="20.25" customHeight="1"/>
    <row r="5025" ht="20.25" customHeight="1"/>
    <row r="5026" ht="20.25" customHeight="1"/>
    <row r="5027" ht="20.25" customHeight="1"/>
    <row r="5028" ht="20.25" customHeight="1"/>
    <row r="5029" ht="20.25" customHeight="1"/>
    <row r="5030" ht="20.25" customHeight="1"/>
    <row r="5031" ht="20.25" customHeight="1"/>
    <row r="5032" ht="20.25" customHeight="1"/>
    <row r="5033" ht="20.25" customHeight="1"/>
    <row r="5034" ht="20.25" customHeight="1"/>
    <row r="5035" ht="20.25" customHeight="1"/>
    <row r="5036" ht="20.25" customHeight="1"/>
    <row r="5037" ht="20.25" customHeight="1"/>
    <row r="5038" ht="20.25" customHeight="1"/>
    <row r="5039" ht="20.25" customHeight="1"/>
    <row r="5040" ht="20.25" customHeight="1"/>
    <row r="5041" ht="20.25" customHeight="1"/>
    <row r="5042" ht="20.25" customHeight="1"/>
    <row r="5043" ht="20.25" customHeight="1"/>
    <row r="5044" ht="20.25" customHeight="1"/>
    <row r="5045" ht="20.25" customHeight="1"/>
    <row r="5046" ht="20.25" customHeight="1"/>
    <row r="5047" ht="20.25" customHeight="1"/>
    <row r="5048" ht="20.25" customHeight="1"/>
    <row r="5049" ht="20.25" customHeight="1"/>
    <row r="5050" ht="20.25" customHeight="1"/>
    <row r="5051" ht="20.25" customHeight="1"/>
    <row r="5052" ht="20.25" customHeight="1"/>
    <row r="5053" ht="20.25" customHeight="1"/>
    <row r="5054" ht="20.25" customHeight="1"/>
    <row r="5055" ht="20.25" customHeight="1"/>
    <row r="5056" ht="20.25" customHeight="1"/>
    <row r="5057" ht="20.25" customHeight="1"/>
    <row r="5058" ht="20.25" customHeight="1"/>
    <row r="5059" ht="20.25" customHeight="1"/>
    <row r="5060" ht="20.25" customHeight="1"/>
    <row r="5061" ht="20.25" customHeight="1"/>
    <row r="5062" ht="20.25" customHeight="1"/>
    <row r="5063" ht="20.25" customHeight="1"/>
    <row r="5064" ht="20.25" customHeight="1"/>
    <row r="5065" ht="20.25" customHeight="1"/>
    <row r="5066" ht="20.25" customHeight="1"/>
    <row r="5067" ht="20.25" customHeight="1"/>
    <row r="5068" ht="20.25" customHeight="1"/>
    <row r="5069" ht="20.25" customHeight="1"/>
    <row r="5070" ht="20.25" customHeight="1"/>
    <row r="5071" ht="20.25" customHeight="1"/>
    <row r="5072" ht="20.25" customHeight="1"/>
    <row r="5073" spans="1:7" ht="20.25" customHeight="1"/>
    <row r="5074" spans="1:7" ht="20.25" customHeight="1"/>
    <row r="5075" spans="1:7" ht="20.25" customHeight="1"/>
    <row r="5076" spans="1:7" ht="20.25" customHeight="1"/>
    <row r="5077" spans="1:7" ht="20.25" customHeight="1"/>
    <row r="5078" spans="1:7">
      <c r="A5078" s="741" t="s">
        <v>0</v>
      </c>
      <c r="B5078" s="741"/>
      <c r="C5078" s="741"/>
      <c r="D5078" s="741"/>
      <c r="E5078" s="741"/>
      <c r="F5078" s="741"/>
      <c r="G5078" s="741"/>
    </row>
    <row r="5079" spans="1:7">
      <c r="A5079" s="742" t="s">
        <v>1</v>
      </c>
      <c r="B5079" s="742"/>
      <c r="C5079" s="742"/>
      <c r="D5079" s="742"/>
      <c r="E5079" s="742"/>
      <c r="F5079" s="742"/>
      <c r="G5079" s="742"/>
    </row>
    <row r="5080" spans="1:7" ht="39" customHeight="1">
      <c r="A5080" s="1" t="s">
        <v>2</v>
      </c>
      <c r="B5080" s="577"/>
      <c r="C5080" s="577"/>
      <c r="D5080" s="753" t="s">
        <v>1252</v>
      </c>
      <c r="E5080" s="753"/>
      <c r="F5080" s="753"/>
      <c r="G5080" s="753"/>
    </row>
    <row r="5081" spans="1:7" ht="29.25" customHeight="1">
      <c r="A5081" s="744" t="s">
        <v>3</v>
      </c>
      <c r="B5081" s="745"/>
      <c r="C5081" s="3" t="s">
        <v>4</v>
      </c>
      <c r="D5081" s="587" t="s">
        <v>5</v>
      </c>
      <c r="E5081" s="587" t="s">
        <v>6</v>
      </c>
      <c r="F5081" s="587" t="s">
        <v>7</v>
      </c>
      <c r="G5081" s="5" t="s">
        <v>8</v>
      </c>
    </row>
    <row r="5082" spans="1:7">
      <c r="A5082" s="31"/>
      <c r="B5082" s="32"/>
      <c r="C5082" s="32"/>
      <c r="D5082" s="110" t="s">
        <v>78</v>
      </c>
      <c r="E5082" s="32"/>
      <c r="F5082" s="32"/>
      <c r="G5082" s="34"/>
    </row>
    <row r="5083" spans="1:7">
      <c r="A5083" s="695">
        <v>12</v>
      </c>
      <c r="B5083" s="695" t="s">
        <v>72</v>
      </c>
      <c r="C5083" s="697" t="s">
        <v>11</v>
      </c>
      <c r="D5083" s="699" t="s">
        <v>177</v>
      </c>
      <c r="E5083" s="585">
        <v>6166.6</v>
      </c>
      <c r="F5083" s="572" t="s">
        <v>75</v>
      </c>
      <c r="G5083" s="13">
        <f>SUM(A5083*E5083)</f>
        <v>73999.200000000012</v>
      </c>
    </row>
    <row r="5084" spans="1:7" ht="117" customHeight="1">
      <c r="A5084" s="696"/>
      <c r="B5084" s="696"/>
      <c r="C5084" s="698"/>
      <c r="D5084" s="700"/>
      <c r="E5084" s="701" t="s">
        <v>178</v>
      </c>
      <c r="F5084" s="702"/>
      <c r="G5084" s="703"/>
    </row>
    <row r="5085" spans="1:7">
      <c r="A5085" s="695">
        <v>12</v>
      </c>
      <c r="B5085" s="695" t="s">
        <v>72</v>
      </c>
      <c r="C5085" s="697" t="s">
        <v>15</v>
      </c>
      <c r="D5085" s="699" t="s">
        <v>1005</v>
      </c>
      <c r="E5085" s="585">
        <v>4694.8</v>
      </c>
      <c r="F5085" s="572" t="s">
        <v>75</v>
      </c>
      <c r="G5085" s="13">
        <f>SUM(A5085*E5085)</f>
        <v>56337.600000000006</v>
      </c>
    </row>
    <row r="5086" spans="1:7" ht="152.25" customHeight="1">
      <c r="A5086" s="696"/>
      <c r="B5086" s="696"/>
      <c r="C5086" s="698"/>
      <c r="D5086" s="700"/>
      <c r="E5086" s="701" t="s">
        <v>93</v>
      </c>
      <c r="F5086" s="702"/>
      <c r="G5086" s="703"/>
    </row>
    <row r="5087" spans="1:7">
      <c r="A5087" s="695">
        <v>24</v>
      </c>
      <c r="B5087" s="695" t="s">
        <v>72</v>
      </c>
      <c r="C5087" s="697" t="s">
        <v>18</v>
      </c>
      <c r="D5087" s="699" t="s">
        <v>219</v>
      </c>
      <c r="E5087" s="585">
        <v>270.60000000000002</v>
      </c>
      <c r="F5087" s="572" t="s">
        <v>75</v>
      </c>
      <c r="G5087" s="13">
        <f>SUM(A5087*E5087)</f>
        <v>6494.4000000000005</v>
      </c>
    </row>
    <row r="5088" spans="1:7" ht="53.25" customHeight="1">
      <c r="A5088" s="696"/>
      <c r="B5088" s="696"/>
      <c r="C5088" s="698"/>
      <c r="D5088" s="700"/>
      <c r="E5088" s="701" t="s">
        <v>220</v>
      </c>
      <c r="F5088" s="702"/>
      <c r="G5088" s="703"/>
    </row>
    <row r="5089" spans="1:7">
      <c r="A5089" s="695">
        <v>20</v>
      </c>
      <c r="B5089" s="695" t="s">
        <v>72</v>
      </c>
      <c r="C5089" s="697" t="s">
        <v>21</v>
      </c>
      <c r="D5089" s="699" t="s">
        <v>181</v>
      </c>
      <c r="E5089" s="585">
        <v>566.70000000000005</v>
      </c>
      <c r="F5089" s="572" t="s">
        <v>75</v>
      </c>
      <c r="G5089" s="13">
        <f>SUM(A5089*E5089)</f>
        <v>11334</v>
      </c>
    </row>
    <row r="5090" spans="1:7" ht="38.25" customHeight="1">
      <c r="A5090" s="696"/>
      <c r="B5090" s="696"/>
      <c r="C5090" s="698"/>
      <c r="D5090" s="700"/>
      <c r="E5090" s="701" t="s">
        <v>182</v>
      </c>
      <c r="F5090" s="702"/>
      <c r="G5090" s="703"/>
    </row>
    <row r="5091" spans="1:7">
      <c r="A5091" s="695">
        <v>2</v>
      </c>
      <c r="B5091" s="695" t="s">
        <v>89</v>
      </c>
      <c r="C5091" s="697" t="s">
        <v>25</v>
      </c>
      <c r="D5091" s="699" t="s">
        <v>183</v>
      </c>
      <c r="E5091" s="585">
        <v>5712.3</v>
      </c>
      <c r="F5091" s="572" t="s">
        <v>75</v>
      </c>
      <c r="G5091" s="13">
        <f>SUM(A5091*E5091)</f>
        <v>11424.6</v>
      </c>
    </row>
    <row r="5092" spans="1:7" ht="125.25" customHeight="1">
      <c r="A5092" s="696"/>
      <c r="B5092" s="696"/>
      <c r="C5092" s="698"/>
      <c r="D5092" s="700"/>
      <c r="E5092" s="701" t="s">
        <v>184</v>
      </c>
      <c r="F5092" s="702"/>
      <c r="G5092" s="703"/>
    </row>
    <row r="5093" spans="1:7">
      <c r="A5093" s="695">
        <v>12</v>
      </c>
      <c r="B5093" s="695" t="s">
        <v>72</v>
      </c>
      <c r="C5093" s="697" t="s">
        <v>29</v>
      </c>
      <c r="D5093" s="699" t="s">
        <v>94</v>
      </c>
      <c r="E5093" s="585">
        <v>2533.4699999999998</v>
      </c>
      <c r="F5093" s="572" t="s">
        <v>75</v>
      </c>
      <c r="G5093" s="13">
        <f>SUM(A5093*E5093)</f>
        <v>30401.64</v>
      </c>
    </row>
    <row r="5094" spans="1:7" ht="36" customHeight="1">
      <c r="A5094" s="696"/>
      <c r="B5094" s="696"/>
      <c r="C5094" s="698"/>
      <c r="D5094" s="700"/>
      <c r="E5094" s="701" t="s">
        <v>185</v>
      </c>
      <c r="F5094" s="702"/>
      <c r="G5094" s="703"/>
    </row>
    <row r="5095" spans="1:7">
      <c r="A5095" s="695"/>
      <c r="B5095" s="695"/>
      <c r="C5095" s="697" t="s">
        <v>33</v>
      </c>
      <c r="D5095" s="699" t="s">
        <v>226</v>
      </c>
      <c r="E5095" s="730"/>
      <c r="F5095" s="731"/>
      <c r="G5095" s="732"/>
    </row>
    <row r="5096" spans="1:7" ht="102.75" customHeight="1">
      <c r="A5096" s="696"/>
      <c r="B5096" s="696"/>
      <c r="C5096" s="698"/>
      <c r="D5096" s="700"/>
      <c r="E5096" s="733"/>
      <c r="F5096" s="734"/>
      <c r="G5096" s="735"/>
    </row>
    <row r="5097" spans="1:7">
      <c r="A5097" s="695">
        <v>400</v>
      </c>
      <c r="B5097" s="695" t="s">
        <v>107</v>
      </c>
      <c r="C5097" s="697" t="s">
        <v>99</v>
      </c>
      <c r="D5097" s="699" t="s">
        <v>227</v>
      </c>
      <c r="E5097" s="585">
        <v>73.209999999999994</v>
      </c>
      <c r="F5097" s="572" t="s">
        <v>111</v>
      </c>
      <c r="G5097" s="13">
        <f>SUM(A5097*E5097)</f>
        <v>29283.999999999996</v>
      </c>
    </row>
    <row r="5098" spans="1:7" ht="26.25" customHeight="1">
      <c r="A5098" s="696"/>
      <c r="B5098" s="696"/>
      <c r="C5098" s="698"/>
      <c r="D5098" s="700"/>
      <c r="E5098" s="701" t="s">
        <v>228</v>
      </c>
      <c r="F5098" s="702"/>
      <c r="G5098" s="703"/>
    </row>
    <row r="5099" spans="1:7">
      <c r="A5099" s="695">
        <v>600</v>
      </c>
      <c r="B5099" s="695" t="s">
        <v>72</v>
      </c>
      <c r="C5099" s="697" t="s">
        <v>102</v>
      </c>
      <c r="D5099" s="699" t="s">
        <v>229</v>
      </c>
      <c r="E5099" s="585">
        <v>95.79</v>
      </c>
      <c r="F5099" s="572" t="s">
        <v>111</v>
      </c>
      <c r="G5099" s="13">
        <f>SUM(A5099*E5099)</f>
        <v>57474.000000000007</v>
      </c>
    </row>
    <row r="5100" spans="1:7" ht="27" customHeight="1">
      <c r="A5100" s="696"/>
      <c r="B5100" s="696"/>
      <c r="C5100" s="698"/>
      <c r="D5100" s="700"/>
      <c r="E5100" s="701" t="s">
        <v>604</v>
      </c>
      <c r="F5100" s="702"/>
      <c r="G5100" s="703"/>
    </row>
    <row r="5101" spans="1:7" s="25" customFormat="1">
      <c r="A5101" s="697">
        <v>6</v>
      </c>
      <c r="B5101" s="697" t="s">
        <v>72</v>
      </c>
      <c r="C5101" s="697" t="s">
        <v>36</v>
      </c>
      <c r="D5101" s="699" t="s">
        <v>862</v>
      </c>
      <c r="E5101" s="585">
        <v>11477.4</v>
      </c>
      <c r="F5101" s="572" t="s">
        <v>75</v>
      </c>
      <c r="G5101" s="20">
        <f>A5101*E5101</f>
        <v>68864.399999999994</v>
      </c>
    </row>
    <row r="5102" spans="1:7" s="25" customFormat="1" ht="152.25" customHeight="1">
      <c r="A5102" s="698"/>
      <c r="B5102" s="698"/>
      <c r="C5102" s="698"/>
      <c r="D5102" s="700"/>
      <c r="E5102" s="727" t="s">
        <v>863</v>
      </c>
      <c r="F5102" s="728"/>
      <c r="G5102" s="729"/>
    </row>
    <row r="5103" spans="1:7">
      <c r="A5103" s="695">
        <v>20</v>
      </c>
      <c r="B5103" s="695" t="s">
        <v>72</v>
      </c>
      <c r="C5103" s="697" t="s">
        <v>40</v>
      </c>
      <c r="D5103" s="699" t="s">
        <v>186</v>
      </c>
      <c r="E5103" s="585">
        <v>1671.58</v>
      </c>
      <c r="F5103" s="572" t="s">
        <v>75</v>
      </c>
      <c r="G5103" s="13">
        <f>SUM(A5103*E5103)</f>
        <v>33431.599999999999</v>
      </c>
    </row>
    <row r="5104" spans="1:7" ht="87.75" customHeight="1">
      <c r="A5104" s="696"/>
      <c r="B5104" s="696"/>
      <c r="C5104" s="698"/>
      <c r="D5104" s="700"/>
      <c r="E5104" s="701" t="s">
        <v>187</v>
      </c>
      <c r="F5104" s="702"/>
      <c r="G5104" s="703"/>
    </row>
    <row r="5105" spans="1:7">
      <c r="A5105" s="695">
        <v>30</v>
      </c>
      <c r="B5105" s="695" t="s">
        <v>72</v>
      </c>
      <c r="C5105" s="697" t="s">
        <v>44</v>
      </c>
      <c r="D5105" s="699" t="s">
        <v>83</v>
      </c>
      <c r="E5105" s="585">
        <v>447.15</v>
      </c>
      <c r="F5105" s="572" t="s">
        <v>75</v>
      </c>
      <c r="G5105" s="13">
        <f>SUM(A5105*E5105)</f>
        <v>13414.5</v>
      </c>
    </row>
    <row r="5106" spans="1:7" ht="40.5" customHeight="1">
      <c r="A5106" s="696"/>
      <c r="B5106" s="696"/>
      <c r="C5106" s="698"/>
      <c r="D5106" s="700"/>
      <c r="E5106" s="701" t="s">
        <v>84</v>
      </c>
      <c r="F5106" s="702"/>
      <c r="G5106" s="703"/>
    </row>
    <row r="5107" spans="1:7">
      <c r="A5107" s="695">
        <v>30</v>
      </c>
      <c r="B5107" s="695" t="s">
        <v>72</v>
      </c>
      <c r="C5107" s="697" t="s">
        <v>47</v>
      </c>
      <c r="D5107" s="699" t="s">
        <v>85</v>
      </c>
      <c r="E5107" s="585">
        <v>1109.46</v>
      </c>
      <c r="F5107" s="572" t="s">
        <v>75</v>
      </c>
      <c r="G5107" s="13">
        <f>SUM(A5107*E5107)</f>
        <v>33283.800000000003</v>
      </c>
    </row>
    <row r="5108" spans="1:7" ht="26.25" customHeight="1">
      <c r="A5108" s="696"/>
      <c r="B5108" s="696"/>
      <c r="C5108" s="698"/>
      <c r="D5108" s="700"/>
      <c r="E5108" s="746" t="s">
        <v>86</v>
      </c>
      <c r="F5108" s="747"/>
      <c r="G5108" s="748"/>
    </row>
    <row r="5109" spans="1:7">
      <c r="A5109" s="695"/>
      <c r="B5109" s="695"/>
      <c r="C5109" s="697" t="s">
        <v>50</v>
      </c>
      <c r="D5109" s="699" t="s">
        <v>1007</v>
      </c>
      <c r="E5109" s="730"/>
      <c r="F5109" s="731"/>
      <c r="G5109" s="732"/>
    </row>
    <row r="5110" spans="1:7" ht="8.25" customHeight="1">
      <c r="A5110" s="696"/>
      <c r="B5110" s="696"/>
      <c r="C5110" s="698"/>
      <c r="D5110" s="700"/>
      <c r="E5110" s="733"/>
      <c r="F5110" s="734"/>
      <c r="G5110" s="735"/>
    </row>
    <row r="5111" spans="1:7">
      <c r="A5111" s="695">
        <v>4</v>
      </c>
      <c r="B5111" s="695" t="s">
        <v>72</v>
      </c>
      <c r="C5111" s="697" t="s">
        <v>99</v>
      </c>
      <c r="D5111" s="699" t="s">
        <v>1008</v>
      </c>
      <c r="E5111" s="585">
        <v>573.70000000000005</v>
      </c>
      <c r="F5111" s="572" t="s">
        <v>75</v>
      </c>
      <c r="G5111" s="13">
        <f>SUM(A5111*E5111)</f>
        <v>2294.8000000000002</v>
      </c>
    </row>
    <row r="5112" spans="1:7" ht="25.5" customHeight="1">
      <c r="A5112" s="696"/>
      <c r="B5112" s="696"/>
      <c r="C5112" s="698"/>
      <c r="D5112" s="700"/>
      <c r="E5112" s="701" t="s">
        <v>1009</v>
      </c>
      <c r="F5112" s="702"/>
      <c r="G5112" s="703"/>
    </row>
    <row r="5113" spans="1:7">
      <c r="A5113" s="695">
        <v>16</v>
      </c>
      <c r="B5113" s="695" t="s">
        <v>72</v>
      </c>
      <c r="C5113" s="697" t="s">
        <v>102</v>
      </c>
      <c r="D5113" s="699" t="s">
        <v>103</v>
      </c>
      <c r="E5113" s="585">
        <v>318.33999999999997</v>
      </c>
      <c r="F5113" s="572" t="s">
        <v>75</v>
      </c>
      <c r="G5113" s="13">
        <f>SUM(A5113*E5113)</f>
        <v>5093.4399999999996</v>
      </c>
    </row>
    <row r="5114" spans="1:7" ht="26.25" customHeight="1">
      <c r="A5114" s="696"/>
      <c r="B5114" s="696"/>
      <c r="C5114" s="698"/>
      <c r="D5114" s="700"/>
      <c r="E5114" s="701" t="s">
        <v>1010</v>
      </c>
      <c r="F5114" s="702"/>
      <c r="G5114" s="703"/>
    </row>
    <row r="5115" spans="1:7">
      <c r="A5115" s="695">
        <v>8</v>
      </c>
      <c r="B5115" s="695" t="s">
        <v>72</v>
      </c>
      <c r="C5115" s="697" t="s">
        <v>102</v>
      </c>
      <c r="D5115" s="699" t="s">
        <v>100</v>
      </c>
      <c r="E5115" s="585">
        <v>290.83999999999997</v>
      </c>
      <c r="F5115" s="572" t="s">
        <v>75</v>
      </c>
      <c r="G5115" s="13">
        <f>SUM(A5115*E5115)</f>
        <v>2326.7199999999998</v>
      </c>
    </row>
    <row r="5116" spans="1:7" ht="29.25" customHeight="1">
      <c r="A5116" s="696"/>
      <c r="B5116" s="696"/>
      <c r="C5116" s="698"/>
      <c r="D5116" s="700"/>
      <c r="E5116" s="701" t="s">
        <v>1010</v>
      </c>
      <c r="F5116" s="702"/>
      <c r="G5116" s="703"/>
    </row>
    <row r="5117" spans="1:7" s="36" customFormat="1">
      <c r="A5117" s="695">
        <v>12</v>
      </c>
      <c r="B5117" s="695" t="s">
        <v>72</v>
      </c>
      <c r="C5117" s="697" t="s">
        <v>54</v>
      </c>
      <c r="D5117" s="699" t="s">
        <v>868</v>
      </c>
      <c r="E5117" s="585">
        <v>2376</v>
      </c>
      <c r="F5117" s="572" t="s">
        <v>75</v>
      </c>
      <c r="G5117" s="13">
        <f>SUM(A5117*E5117)</f>
        <v>28512</v>
      </c>
    </row>
    <row r="5118" spans="1:7" s="36" customFormat="1" ht="51.75" customHeight="1">
      <c r="A5118" s="696"/>
      <c r="B5118" s="696"/>
      <c r="C5118" s="698"/>
      <c r="D5118" s="700"/>
      <c r="E5118" s="701" t="s">
        <v>223</v>
      </c>
      <c r="F5118" s="702"/>
      <c r="G5118" s="703"/>
    </row>
    <row r="5119" spans="1:7">
      <c r="A5119" s="695"/>
      <c r="B5119" s="695"/>
      <c r="C5119" s="697" t="s">
        <v>57</v>
      </c>
      <c r="D5119" s="699" t="s">
        <v>236</v>
      </c>
      <c r="E5119" s="730"/>
      <c r="F5119" s="731"/>
      <c r="G5119" s="732"/>
    </row>
    <row r="5120" spans="1:7" ht="132" customHeight="1">
      <c r="A5120" s="696"/>
      <c r="B5120" s="696"/>
      <c r="C5120" s="698"/>
      <c r="D5120" s="700"/>
      <c r="E5120" s="733"/>
      <c r="F5120" s="734"/>
      <c r="G5120" s="735"/>
    </row>
    <row r="5121" spans="1:7">
      <c r="A5121" s="695">
        <v>1200</v>
      </c>
      <c r="B5121" s="695" t="s">
        <v>107</v>
      </c>
      <c r="C5121" s="697" t="s">
        <v>99</v>
      </c>
      <c r="D5121" s="699" t="s">
        <v>237</v>
      </c>
      <c r="E5121" s="585">
        <v>116.2</v>
      </c>
      <c r="F5121" s="572" t="s">
        <v>111</v>
      </c>
      <c r="G5121" s="13">
        <f>SUM(A5121*E5121)</f>
        <v>139440</v>
      </c>
    </row>
    <row r="5122" spans="1:7" ht="37.5" customHeight="1">
      <c r="A5122" s="696"/>
      <c r="B5122" s="696"/>
      <c r="C5122" s="698"/>
      <c r="D5122" s="700"/>
      <c r="E5122" s="701" t="s">
        <v>289</v>
      </c>
      <c r="F5122" s="702"/>
      <c r="G5122" s="703"/>
    </row>
    <row r="5123" spans="1:7">
      <c r="A5123" s="695">
        <v>12</v>
      </c>
      <c r="B5123" s="695" t="s">
        <v>72</v>
      </c>
      <c r="C5123" s="697" t="s">
        <v>60</v>
      </c>
      <c r="D5123" s="699" t="s">
        <v>239</v>
      </c>
      <c r="E5123" s="585">
        <v>8122</v>
      </c>
      <c r="F5123" s="572" t="s">
        <v>75</v>
      </c>
      <c r="G5123" s="13">
        <f>SUM(A5123*E5123)</f>
        <v>97464</v>
      </c>
    </row>
    <row r="5124" spans="1:7" ht="91.5" customHeight="1">
      <c r="A5124" s="696"/>
      <c r="B5124" s="696"/>
      <c r="C5124" s="698"/>
      <c r="D5124" s="700"/>
      <c r="E5124" s="701" t="s">
        <v>1433</v>
      </c>
      <c r="F5124" s="702"/>
      <c r="G5124" s="703"/>
    </row>
    <row r="5125" spans="1:7">
      <c r="A5125" s="697">
        <v>12</v>
      </c>
      <c r="B5125" s="697" t="s">
        <v>72</v>
      </c>
      <c r="C5125" s="695" t="s">
        <v>63</v>
      </c>
      <c r="D5125" s="699" t="s">
        <v>1011</v>
      </c>
      <c r="E5125" s="585">
        <v>2882</v>
      </c>
      <c r="F5125" s="572" t="s">
        <v>75</v>
      </c>
      <c r="G5125" s="13">
        <f>SUM(A5125*E5125)</f>
        <v>34584</v>
      </c>
    </row>
    <row r="5126" spans="1:7" ht="40.5" customHeight="1">
      <c r="A5126" s="698"/>
      <c r="B5126" s="698"/>
      <c r="C5126" s="696"/>
      <c r="D5126" s="700"/>
      <c r="E5126" s="701" t="s">
        <v>1012</v>
      </c>
      <c r="F5126" s="702"/>
      <c r="G5126" s="703"/>
    </row>
    <row r="5127" spans="1:7">
      <c r="A5127" s="697">
        <v>12</v>
      </c>
      <c r="B5127" s="697" t="s">
        <v>72</v>
      </c>
      <c r="C5127" s="695" t="s">
        <v>66</v>
      </c>
      <c r="D5127" s="699" t="s">
        <v>873</v>
      </c>
      <c r="E5127" s="585">
        <v>2882</v>
      </c>
      <c r="F5127" s="572" t="s">
        <v>75</v>
      </c>
      <c r="G5127" s="13">
        <f>SUM(A5127*E5127)</f>
        <v>34584</v>
      </c>
    </row>
    <row r="5128" spans="1:7" ht="30" customHeight="1">
      <c r="A5128" s="698"/>
      <c r="B5128" s="698"/>
      <c r="C5128" s="696"/>
      <c r="D5128" s="700"/>
      <c r="E5128" s="701" t="s">
        <v>1012</v>
      </c>
      <c r="F5128" s="702"/>
      <c r="G5128" s="703"/>
    </row>
    <row r="5129" spans="1:7">
      <c r="A5129" s="697">
        <v>2</v>
      </c>
      <c r="B5129" s="697" t="s">
        <v>72</v>
      </c>
      <c r="C5129" s="695" t="s">
        <v>69</v>
      </c>
      <c r="D5129" s="699" t="s">
        <v>1013</v>
      </c>
      <c r="E5129" s="585">
        <v>2745</v>
      </c>
      <c r="F5129" s="572" t="s">
        <v>75</v>
      </c>
      <c r="G5129" s="13">
        <f>SUM(A5129*E5129)</f>
        <v>5490</v>
      </c>
    </row>
    <row r="5130" spans="1:7" ht="27" customHeight="1">
      <c r="A5130" s="698"/>
      <c r="B5130" s="698"/>
      <c r="C5130" s="696"/>
      <c r="D5130" s="700"/>
      <c r="E5130" s="701" t="s">
        <v>1014</v>
      </c>
      <c r="F5130" s="702"/>
      <c r="G5130" s="703"/>
    </row>
    <row r="5131" spans="1:7">
      <c r="A5131" s="697">
        <v>36</v>
      </c>
      <c r="B5131" s="697" t="s">
        <v>72</v>
      </c>
      <c r="C5131" s="695" t="s">
        <v>73</v>
      </c>
      <c r="D5131" s="699" t="s">
        <v>822</v>
      </c>
      <c r="E5131" s="585">
        <v>843.92</v>
      </c>
      <c r="F5131" s="572" t="s">
        <v>75</v>
      </c>
      <c r="G5131" s="13">
        <f>SUM(A5131*E5131)</f>
        <v>30381.119999999999</v>
      </c>
    </row>
    <row r="5132" spans="1:7" ht="45.75" customHeight="1">
      <c r="A5132" s="698"/>
      <c r="B5132" s="698"/>
      <c r="C5132" s="696"/>
      <c r="D5132" s="700"/>
      <c r="E5132" s="701" t="s">
        <v>823</v>
      </c>
      <c r="F5132" s="702"/>
      <c r="G5132" s="703"/>
    </row>
    <row r="5133" spans="1:7">
      <c r="A5133" s="697">
        <v>20</v>
      </c>
      <c r="B5133" s="697" t="s">
        <v>72</v>
      </c>
      <c r="C5133" s="695" t="s">
        <v>208</v>
      </c>
      <c r="D5133" s="699" t="s">
        <v>822</v>
      </c>
      <c r="E5133" s="585">
        <v>341.88</v>
      </c>
      <c r="F5133" s="572" t="s">
        <v>75</v>
      </c>
      <c r="G5133" s="13">
        <f>SUM(A5133*E5133)</f>
        <v>6837.6</v>
      </c>
    </row>
    <row r="5134" spans="1:7" ht="45.75" customHeight="1">
      <c r="A5134" s="698"/>
      <c r="B5134" s="698"/>
      <c r="C5134" s="696"/>
      <c r="D5134" s="700"/>
      <c r="E5134" s="701" t="s">
        <v>1253</v>
      </c>
      <c r="F5134" s="702"/>
      <c r="G5134" s="703"/>
    </row>
    <row r="5135" spans="1:7" s="30" customFormat="1" ht="36.75" customHeight="1">
      <c r="A5135" s="587"/>
      <c r="B5135" s="587"/>
      <c r="C5135" s="3"/>
      <c r="D5135" s="91"/>
      <c r="E5135" s="587"/>
      <c r="F5135" s="28" t="s">
        <v>320</v>
      </c>
      <c r="G5135" s="233">
        <v>812752</v>
      </c>
    </row>
    <row r="5136" spans="1:7" s="25" customFormat="1">
      <c r="A5136" s="76"/>
      <c r="B5136" s="76"/>
      <c r="C5136" s="75"/>
      <c r="D5136" s="235" t="s">
        <v>1015</v>
      </c>
      <c r="E5136" s="76"/>
      <c r="F5136" s="76"/>
      <c r="G5136" s="84"/>
    </row>
    <row r="5137" spans="1:7">
      <c r="A5137" s="695"/>
      <c r="B5137" s="695"/>
      <c r="C5137" s="697" t="s">
        <v>11</v>
      </c>
      <c r="D5137" s="699" t="s">
        <v>113</v>
      </c>
      <c r="E5137" s="730"/>
      <c r="F5137" s="731"/>
      <c r="G5137" s="732"/>
    </row>
    <row r="5138" spans="1:7" ht="180.75" customHeight="1">
      <c r="A5138" s="696"/>
      <c r="B5138" s="696"/>
      <c r="C5138" s="698"/>
      <c r="D5138" s="700"/>
      <c r="E5138" s="733"/>
      <c r="F5138" s="734"/>
      <c r="G5138" s="735"/>
    </row>
    <row r="5139" spans="1:7" ht="18" customHeight="1">
      <c r="A5139" s="695">
        <v>40</v>
      </c>
      <c r="B5139" s="695" t="s">
        <v>72</v>
      </c>
      <c r="C5139" s="697"/>
      <c r="D5139" s="751" t="s">
        <v>154</v>
      </c>
      <c r="E5139" s="585">
        <v>14748</v>
      </c>
      <c r="F5139" s="572" t="s">
        <v>75</v>
      </c>
      <c r="G5139" s="13">
        <f>SUM(A5139*E5139)</f>
        <v>589920</v>
      </c>
    </row>
    <row r="5140" spans="1:7" ht="33" customHeight="1">
      <c r="A5140" s="696"/>
      <c r="B5140" s="696"/>
      <c r="C5140" s="698"/>
      <c r="D5140" s="752"/>
      <c r="E5140" s="701" t="s">
        <v>114</v>
      </c>
      <c r="F5140" s="702"/>
      <c r="G5140" s="703"/>
    </row>
    <row r="5141" spans="1:7" s="36" customFormat="1">
      <c r="A5141" s="695"/>
      <c r="B5141" s="695"/>
      <c r="C5141" s="697" t="s">
        <v>15</v>
      </c>
      <c r="D5141" s="699" t="s">
        <v>1016</v>
      </c>
      <c r="E5141" s="730"/>
      <c r="F5141" s="731"/>
      <c r="G5141" s="732"/>
    </row>
    <row r="5142" spans="1:7" s="36" customFormat="1" ht="63.75" customHeight="1">
      <c r="A5142" s="696"/>
      <c r="B5142" s="696"/>
      <c r="C5142" s="698"/>
      <c r="D5142" s="700"/>
      <c r="E5142" s="733"/>
      <c r="F5142" s="734"/>
      <c r="G5142" s="735"/>
    </row>
    <row r="5143" spans="1:7" s="36" customFormat="1">
      <c r="A5143" s="695">
        <v>650</v>
      </c>
      <c r="B5143" s="695" t="s">
        <v>107</v>
      </c>
      <c r="C5143" s="697" t="s">
        <v>154</v>
      </c>
      <c r="D5143" s="699" t="s">
        <v>103</v>
      </c>
      <c r="E5143" s="585">
        <v>28</v>
      </c>
      <c r="F5143" s="572" t="s">
        <v>111</v>
      </c>
      <c r="G5143" s="13">
        <f>SUM(A5143*E5143)</f>
        <v>18200</v>
      </c>
    </row>
    <row r="5144" spans="1:7" s="36" customFormat="1" ht="25.5" customHeight="1">
      <c r="A5144" s="696"/>
      <c r="B5144" s="696"/>
      <c r="C5144" s="698"/>
      <c r="D5144" s="700"/>
      <c r="E5144" s="701" t="s">
        <v>947</v>
      </c>
      <c r="F5144" s="702"/>
      <c r="G5144" s="703"/>
    </row>
    <row r="5145" spans="1:7" s="36" customFormat="1">
      <c r="A5145" s="695">
        <v>600</v>
      </c>
      <c r="B5145" s="695" t="s">
        <v>107</v>
      </c>
      <c r="C5145" s="697" t="s">
        <v>157</v>
      </c>
      <c r="D5145" s="699" t="s">
        <v>424</v>
      </c>
      <c r="E5145" s="585">
        <v>226</v>
      </c>
      <c r="F5145" s="572" t="s">
        <v>111</v>
      </c>
      <c r="G5145" s="13">
        <f>SUM(A5145*E5145)</f>
        <v>135600</v>
      </c>
    </row>
    <row r="5146" spans="1:7" s="36" customFormat="1" ht="27.75" customHeight="1">
      <c r="A5146" s="696"/>
      <c r="B5146" s="696"/>
      <c r="C5146" s="698"/>
      <c r="D5146" s="700"/>
      <c r="E5146" s="701" t="s">
        <v>1017</v>
      </c>
      <c r="F5146" s="702"/>
      <c r="G5146" s="703"/>
    </row>
    <row r="5147" spans="1:7" s="36" customFormat="1">
      <c r="A5147" s="695">
        <v>300</v>
      </c>
      <c r="B5147" s="695" t="s">
        <v>107</v>
      </c>
      <c r="C5147" s="697" t="s">
        <v>197</v>
      </c>
      <c r="D5147" s="699" t="s">
        <v>423</v>
      </c>
      <c r="E5147" s="585">
        <v>486</v>
      </c>
      <c r="F5147" s="572" t="s">
        <v>111</v>
      </c>
      <c r="G5147" s="13">
        <f>SUM(A5147*E5147)</f>
        <v>145800</v>
      </c>
    </row>
    <row r="5148" spans="1:7" s="36" customFormat="1" ht="36.75" customHeight="1">
      <c r="A5148" s="696"/>
      <c r="B5148" s="696"/>
      <c r="C5148" s="698"/>
      <c r="D5148" s="700"/>
      <c r="E5148" s="701" t="s">
        <v>1018</v>
      </c>
      <c r="F5148" s="702"/>
      <c r="G5148" s="703"/>
    </row>
    <row r="5149" spans="1:7" s="36" customFormat="1">
      <c r="A5149" s="695">
        <v>200</v>
      </c>
      <c r="B5149" s="695" t="s">
        <v>107</v>
      </c>
      <c r="C5149" s="697" t="s">
        <v>427</v>
      </c>
      <c r="D5149" s="699" t="s">
        <v>638</v>
      </c>
      <c r="E5149" s="585">
        <v>1375</v>
      </c>
      <c r="F5149" s="572" t="s">
        <v>111</v>
      </c>
      <c r="G5149" s="13">
        <f>SUM(A5149*E5149)</f>
        <v>275000</v>
      </c>
    </row>
    <row r="5150" spans="1:7" s="36" customFormat="1" ht="103.5" customHeight="1">
      <c r="A5150" s="696"/>
      <c r="B5150" s="696"/>
      <c r="C5150" s="698"/>
      <c r="D5150" s="700"/>
      <c r="E5150" s="701" t="s">
        <v>1250</v>
      </c>
      <c r="F5150" s="702"/>
      <c r="G5150" s="703"/>
    </row>
    <row r="5151" spans="1:7" s="36" customFormat="1">
      <c r="A5151" s="695">
        <v>140</v>
      </c>
      <c r="B5151" s="695" t="s">
        <v>107</v>
      </c>
      <c r="C5151" s="697" t="s">
        <v>18</v>
      </c>
      <c r="D5151" s="699" t="s">
        <v>110</v>
      </c>
      <c r="E5151" s="585">
        <v>242</v>
      </c>
      <c r="F5151" s="572" t="s">
        <v>111</v>
      </c>
      <c r="G5151" s="13">
        <f>SUM(A5151*E5151)</f>
        <v>33880</v>
      </c>
    </row>
    <row r="5152" spans="1:7" s="36" customFormat="1" ht="58.5" customHeight="1">
      <c r="A5152" s="696"/>
      <c r="B5152" s="696"/>
      <c r="C5152" s="698"/>
      <c r="D5152" s="700"/>
      <c r="E5152" s="701" t="s">
        <v>112</v>
      </c>
      <c r="F5152" s="702"/>
      <c r="G5152" s="703"/>
    </row>
    <row r="5153" spans="1:7" s="30" customFormat="1" ht="47.25" customHeight="1">
      <c r="A5153" s="587"/>
      <c r="B5153" s="587"/>
      <c r="C5153" s="3"/>
      <c r="D5153" s="91"/>
      <c r="E5153" s="587"/>
      <c r="F5153" s="28" t="s">
        <v>1019</v>
      </c>
      <c r="G5153" s="233">
        <v>1885900</v>
      </c>
    </row>
    <row r="5154" spans="1:7">
      <c r="A5154" s="587"/>
      <c r="B5154" s="587"/>
      <c r="C5154" s="3"/>
      <c r="D5154" s="244" t="s">
        <v>292</v>
      </c>
      <c r="E5154" s="587"/>
      <c r="F5154" s="587"/>
      <c r="G5154" s="5"/>
    </row>
    <row r="5155" spans="1:7" s="25" customFormat="1" ht="38.25" customHeight="1">
      <c r="A5155" s="572">
        <v>2</v>
      </c>
      <c r="B5155" s="572" t="s">
        <v>72</v>
      </c>
      <c r="C5155" s="571" t="s">
        <v>11</v>
      </c>
      <c r="D5155" s="573" t="s">
        <v>1251</v>
      </c>
      <c r="E5155" s="572"/>
      <c r="F5155" s="572" t="s">
        <v>75</v>
      </c>
      <c r="G5155" s="180"/>
    </row>
    <row r="5156" spans="1:7" s="30" customFormat="1" ht="30.75" customHeight="1">
      <c r="A5156" s="587"/>
      <c r="B5156" s="587"/>
      <c r="C5156" s="3"/>
      <c r="D5156" s="91"/>
      <c r="E5156" s="587"/>
      <c r="F5156" s="28" t="s">
        <v>1158</v>
      </c>
      <c r="G5156" s="233"/>
    </row>
    <row r="5157" spans="1:7" s="30" customFormat="1">
      <c r="A5157" s="6"/>
      <c r="B5157" s="6"/>
      <c r="C5157" s="7"/>
      <c r="D5157" s="65"/>
      <c r="E5157" s="6"/>
      <c r="F5157" s="93"/>
      <c r="G5157" s="243"/>
    </row>
    <row r="5158" spans="1:7">
      <c r="A5158" s="6"/>
      <c r="B5158" s="6"/>
      <c r="C5158" s="7"/>
      <c r="D5158" s="8" t="s">
        <v>1260</v>
      </c>
      <c r="E5158" s="6"/>
      <c r="F5158" s="6"/>
      <c r="G5158" s="9"/>
    </row>
    <row r="5159" spans="1:7">
      <c r="A5159" s="695">
        <v>724</v>
      </c>
      <c r="B5159" s="695" t="s">
        <v>10</v>
      </c>
      <c r="C5159" s="697" t="s">
        <v>11</v>
      </c>
      <c r="D5159" s="699" t="s">
        <v>241</v>
      </c>
      <c r="E5159" s="585">
        <v>3176.25</v>
      </c>
      <c r="F5159" s="572" t="s">
        <v>242</v>
      </c>
      <c r="G5159" s="20">
        <f>SUM(A5159*E5159/1000)</f>
        <v>2299.605</v>
      </c>
    </row>
    <row r="5160" spans="1:7" ht="67.5" customHeight="1">
      <c r="A5160" s="696"/>
      <c r="B5160" s="696"/>
      <c r="C5160" s="698"/>
      <c r="D5160" s="700"/>
      <c r="E5160" s="701" t="s">
        <v>180</v>
      </c>
      <c r="F5160" s="702"/>
      <c r="G5160" s="703"/>
    </row>
    <row r="5161" spans="1:7" s="25" customFormat="1">
      <c r="A5161" s="695">
        <v>161</v>
      </c>
      <c r="B5161" s="695" t="s">
        <v>10</v>
      </c>
      <c r="C5161" s="697" t="s">
        <v>15</v>
      </c>
      <c r="D5161" s="699" t="s">
        <v>243</v>
      </c>
      <c r="E5161" s="585">
        <v>9416.2800000000007</v>
      </c>
      <c r="F5161" s="572" t="s">
        <v>13</v>
      </c>
      <c r="G5161" s="20">
        <f>SUM(A5161*E5161/100)</f>
        <v>15160.210800000001</v>
      </c>
    </row>
    <row r="5162" spans="1:7" s="25" customFormat="1" ht="42" customHeight="1">
      <c r="A5162" s="696"/>
      <c r="B5162" s="696"/>
      <c r="C5162" s="698"/>
      <c r="D5162" s="700"/>
      <c r="E5162" s="701" t="s">
        <v>244</v>
      </c>
      <c r="F5162" s="702"/>
      <c r="G5162" s="703"/>
    </row>
    <row r="5163" spans="1:7" ht="15" customHeight="1">
      <c r="A5163" s="695">
        <v>618</v>
      </c>
      <c r="B5163" s="695" t="s">
        <v>10</v>
      </c>
      <c r="C5163" s="697" t="s">
        <v>18</v>
      </c>
      <c r="D5163" s="699" t="s">
        <v>16</v>
      </c>
      <c r="E5163" s="585">
        <v>11948.36</v>
      </c>
      <c r="F5163" s="572" t="s">
        <v>13</v>
      </c>
      <c r="G5163" s="13">
        <f>SUM(A5163*E5163/100)</f>
        <v>73840.86480000001</v>
      </c>
    </row>
    <row r="5164" spans="1:7" ht="45" customHeight="1">
      <c r="A5164" s="696"/>
      <c r="B5164" s="696"/>
      <c r="C5164" s="698"/>
      <c r="D5164" s="700"/>
      <c r="E5164" s="701" t="s">
        <v>17</v>
      </c>
      <c r="F5164" s="702"/>
      <c r="G5164" s="703"/>
    </row>
    <row r="5165" spans="1:7" s="24" customFormat="1">
      <c r="A5165" s="697">
        <v>763</v>
      </c>
      <c r="B5165" s="697" t="s">
        <v>39</v>
      </c>
      <c r="C5165" s="695" t="s">
        <v>21</v>
      </c>
      <c r="D5165" s="699" t="s">
        <v>41</v>
      </c>
      <c r="E5165" s="585">
        <v>2206.6</v>
      </c>
      <c r="F5165" s="572" t="s">
        <v>42</v>
      </c>
      <c r="G5165" s="20">
        <f>SUM(A5165*E5165/100)</f>
        <v>16836.358</v>
      </c>
    </row>
    <row r="5166" spans="1:7" s="24" customFormat="1" ht="27.75" customHeight="1">
      <c r="A5166" s="698"/>
      <c r="B5166" s="698"/>
      <c r="C5166" s="696"/>
      <c r="D5166" s="700"/>
      <c r="E5166" s="727" t="s">
        <v>43</v>
      </c>
      <c r="F5166" s="728"/>
      <c r="G5166" s="729"/>
    </row>
    <row r="5167" spans="1:7" s="24" customFormat="1" ht="15" customHeight="1">
      <c r="A5167" s="697">
        <v>763</v>
      </c>
      <c r="B5167" s="697" t="s">
        <v>39</v>
      </c>
      <c r="C5167" s="695" t="s">
        <v>25</v>
      </c>
      <c r="D5167" s="699" t="s">
        <v>45</v>
      </c>
      <c r="E5167" s="572">
        <v>2197.52</v>
      </c>
      <c r="F5167" s="572" t="s">
        <v>42</v>
      </c>
      <c r="G5167" s="20">
        <f>SUM(A5167*E5167/100)</f>
        <v>16767.077600000001</v>
      </c>
    </row>
    <row r="5168" spans="1:7" s="24" customFormat="1" ht="45.75" customHeight="1">
      <c r="A5168" s="698"/>
      <c r="B5168" s="698"/>
      <c r="C5168" s="696"/>
      <c r="D5168" s="700"/>
      <c r="E5168" s="727" t="s">
        <v>46</v>
      </c>
      <c r="F5168" s="728"/>
      <c r="G5168" s="729"/>
    </row>
    <row r="5169" spans="1:7">
      <c r="A5169" s="695">
        <v>79</v>
      </c>
      <c r="B5169" s="695" t="s">
        <v>10</v>
      </c>
      <c r="C5169" s="697" t="s">
        <v>29</v>
      </c>
      <c r="D5169" s="699" t="s">
        <v>352</v>
      </c>
      <c r="E5169" s="585">
        <v>3227.5</v>
      </c>
      <c r="F5169" s="572" t="s">
        <v>147</v>
      </c>
      <c r="G5169" s="20">
        <f>SUM(A5169*E5169/100)</f>
        <v>2549.7249999999999</v>
      </c>
    </row>
    <row r="5170" spans="1:7" ht="43.5" customHeight="1">
      <c r="A5170" s="696"/>
      <c r="B5170" s="696"/>
      <c r="C5170" s="698"/>
      <c r="D5170" s="700"/>
      <c r="E5170" s="701" t="s">
        <v>353</v>
      </c>
      <c r="F5170" s="702"/>
      <c r="G5170" s="703"/>
    </row>
    <row r="5171" spans="1:7">
      <c r="A5171" s="695">
        <v>4200</v>
      </c>
      <c r="B5171" s="695" t="s">
        <v>10</v>
      </c>
      <c r="C5171" s="697" t="s">
        <v>33</v>
      </c>
      <c r="D5171" s="699" t="s">
        <v>202</v>
      </c>
      <c r="E5171" s="585">
        <v>1720.66</v>
      </c>
      <c r="F5171" s="572" t="s">
        <v>13</v>
      </c>
      <c r="G5171" s="20">
        <f>SUM(A5171*E5171/100)</f>
        <v>72267.72</v>
      </c>
    </row>
    <row r="5172" spans="1:7" ht="29.25" customHeight="1">
      <c r="A5172" s="696"/>
      <c r="B5172" s="696"/>
      <c r="C5172" s="698"/>
      <c r="D5172" s="700"/>
      <c r="E5172" s="701" t="s">
        <v>203</v>
      </c>
      <c r="F5172" s="702"/>
      <c r="G5172" s="703"/>
    </row>
    <row r="5173" spans="1:7" ht="15" customHeight="1">
      <c r="A5173" s="695">
        <v>50</v>
      </c>
      <c r="B5173" s="695" t="s">
        <v>10</v>
      </c>
      <c r="C5173" s="561" t="s">
        <v>36</v>
      </c>
      <c r="D5173" s="699" t="s">
        <v>12</v>
      </c>
      <c r="E5173" s="585">
        <v>8694.9500000000007</v>
      </c>
      <c r="F5173" s="572" t="s">
        <v>13</v>
      </c>
      <c r="G5173" s="13">
        <f>SUM(A5173*E5173/100)</f>
        <v>4347.4750000000004</v>
      </c>
    </row>
    <row r="5174" spans="1:7" ht="46.5" customHeight="1">
      <c r="A5174" s="696"/>
      <c r="B5174" s="696"/>
      <c r="C5174" s="562"/>
      <c r="D5174" s="700"/>
      <c r="E5174" s="701" t="s">
        <v>14</v>
      </c>
      <c r="F5174" s="702"/>
      <c r="G5174" s="703"/>
    </row>
    <row r="5175" spans="1:7" ht="72" customHeight="1">
      <c r="A5175" s="559"/>
      <c r="B5175" s="559"/>
      <c r="C5175" s="561" t="s">
        <v>40</v>
      </c>
      <c r="D5175" s="563" t="s">
        <v>153</v>
      </c>
      <c r="E5175" s="730"/>
      <c r="F5175" s="731"/>
      <c r="G5175" s="732"/>
    </row>
    <row r="5176" spans="1:7">
      <c r="A5176" s="695">
        <v>266</v>
      </c>
      <c r="B5176" s="695" t="s">
        <v>39</v>
      </c>
      <c r="C5176" s="697" t="s">
        <v>154</v>
      </c>
      <c r="D5176" s="699" t="s">
        <v>158</v>
      </c>
      <c r="E5176" s="585">
        <v>3275.5</v>
      </c>
      <c r="F5176" s="572" t="s">
        <v>42</v>
      </c>
      <c r="G5176" s="20">
        <f>SUM(A5176*E5176/100)</f>
        <v>8712.83</v>
      </c>
    </row>
    <row r="5177" spans="1:7" ht="90.75" customHeight="1">
      <c r="A5177" s="696"/>
      <c r="B5177" s="696"/>
      <c r="C5177" s="698"/>
      <c r="D5177" s="700"/>
      <c r="E5177" s="701" t="s">
        <v>159</v>
      </c>
      <c r="F5177" s="702"/>
      <c r="G5177" s="703"/>
    </row>
    <row r="5178" spans="1:7" s="23" customFormat="1" ht="15" customHeight="1">
      <c r="A5178" s="697">
        <v>88</v>
      </c>
      <c r="B5178" s="697" t="s">
        <v>10</v>
      </c>
      <c r="C5178" s="695" t="s">
        <v>44</v>
      </c>
      <c r="D5178" s="711" t="s">
        <v>30</v>
      </c>
      <c r="E5178" s="585">
        <v>337</v>
      </c>
      <c r="F5178" s="572" t="s">
        <v>31</v>
      </c>
      <c r="G5178" s="20">
        <f>SUM(A5178*E5178)</f>
        <v>29656</v>
      </c>
    </row>
    <row r="5179" spans="1:7" s="23" customFormat="1" ht="169.5" customHeight="1">
      <c r="A5179" s="698"/>
      <c r="B5179" s="698"/>
      <c r="C5179" s="696"/>
      <c r="D5179" s="712"/>
      <c r="E5179" s="713" t="s">
        <v>32</v>
      </c>
      <c r="F5179" s="714"/>
      <c r="G5179" s="715"/>
    </row>
    <row r="5180" spans="1:7" ht="15" customHeight="1">
      <c r="A5180" s="749">
        <v>9.75</v>
      </c>
      <c r="B5180" s="697" t="s">
        <v>24</v>
      </c>
      <c r="C5180" s="695" t="s">
        <v>47</v>
      </c>
      <c r="D5180" s="711" t="s">
        <v>26</v>
      </c>
      <c r="E5180" s="585">
        <v>5001.7</v>
      </c>
      <c r="F5180" s="572" t="s">
        <v>27</v>
      </c>
      <c r="G5180" s="20">
        <f>SUM(A5180*E5180)</f>
        <v>48766.574999999997</v>
      </c>
    </row>
    <row r="5181" spans="1:7" ht="63" customHeight="1">
      <c r="A5181" s="750"/>
      <c r="B5181" s="698"/>
      <c r="C5181" s="696"/>
      <c r="D5181" s="712"/>
      <c r="E5181" s="701" t="s">
        <v>28</v>
      </c>
      <c r="F5181" s="702"/>
      <c r="G5181" s="703"/>
    </row>
    <row r="5182" spans="1:7" s="30" customFormat="1" ht="36.75" customHeight="1">
      <c r="A5182" s="587"/>
      <c r="B5182" s="587"/>
      <c r="C5182" s="3"/>
      <c r="D5182" s="91"/>
      <c r="E5182" s="587"/>
      <c r="F5182" s="28" t="s">
        <v>1261</v>
      </c>
      <c r="G5182" s="233">
        <v>291284</v>
      </c>
    </row>
    <row r="5183" spans="1:7" s="30" customFormat="1">
      <c r="A5183" s="6"/>
      <c r="B5183" s="6"/>
      <c r="C5183" s="7"/>
      <c r="D5183" s="65"/>
      <c r="E5183" s="6"/>
      <c r="F5183" s="93"/>
      <c r="G5183" s="243"/>
    </row>
    <row r="5184" spans="1:7" s="30" customFormat="1">
      <c r="A5184" s="6"/>
      <c r="B5184" s="6"/>
      <c r="C5184" s="7"/>
      <c r="D5184" s="65"/>
      <c r="E5184" s="6"/>
      <c r="F5184" s="93"/>
      <c r="G5184" s="243"/>
    </row>
    <row r="5185" spans="1:7" s="30" customFormat="1">
      <c r="A5185" s="6"/>
      <c r="B5185" s="6"/>
      <c r="C5185" s="7"/>
      <c r="D5185" s="65"/>
      <c r="E5185" s="6"/>
      <c r="F5185" s="93"/>
      <c r="G5185" s="243"/>
    </row>
    <row r="5186" spans="1:7" s="30" customFormat="1">
      <c r="A5186" s="6"/>
      <c r="B5186" s="6"/>
      <c r="C5186" s="7"/>
      <c r="D5186" s="65"/>
      <c r="E5186" s="6"/>
      <c r="F5186" s="93"/>
      <c r="G5186" s="243"/>
    </row>
    <row r="5187" spans="1:7" s="36" customFormat="1" ht="30" customHeight="1">
      <c r="A5187" s="52" t="s">
        <v>575</v>
      </c>
      <c r="B5187" s="53"/>
      <c r="C5187" s="54" t="s">
        <v>1259</v>
      </c>
      <c r="D5187" s="55"/>
      <c r="F5187" s="56" t="s">
        <v>131</v>
      </c>
      <c r="G5187" s="54"/>
    </row>
    <row r="5188" spans="1:7" s="36" customFormat="1" ht="30" customHeight="1">
      <c r="A5188" s="52" t="s">
        <v>132</v>
      </c>
      <c r="B5188" s="53"/>
      <c r="C5188" s="54" t="s">
        <v>133</v>
      </c>
      <c r="D5188" s="55"/>
      <c r="F5188" s="56" t="s">
        <v>131</v>
      </c>
      <c r="G5188" s="54"/>
    </row>
    <row r="5189" spans="1:7" s="30" customFormat="1" ht="33" customHeight="1">
      <c r="A5189" s="52" t="s">
        <v>134</v>
      </c>
      <c r="B5189" s="53"/>
      <c r="C5189" s="54" t="s">
        <v>967</v>
      </c>
      <c r="D5189" s="55"/>
      <c r="E5189" s="36"/>
      <c r="F5189" s="56" t="s">
        <v>131</v>
      </c>
      <c r="G5189" s="243"/>
    </row>
    <row r="5190" spans="1:7" s="30" customFormat="1" ht="33" customHeight="1">
      <c r="A5190" s="52" t="s">
        <v>1265</v>
      </c>
      <c r="B5190" s="53"/>
      <c r="C5190" s="54" t="s">
        <v>1266</v>
      </c>
      <c r="D5190" s="55"/>
      <c r="E5190" s="36"/>
      <c r="F5190" s="56" t="s">
        <v>131</v>
      </c>
      <c r="G5190" s="243"/>
    </row>
    <row r="5191" spans="1:7" s="30" customFormat="1" ht="33" customHeight="1">
      <c r="A5191" s="52"/>
      <c r="B5191" s="53"/>
      <c r="C5191" s="54"/>
      <c r="D5191" s="55"/>
      <c r="E5191" s="36"/>
      <c r="F5191" s="56"/>
      <c r="G5191" s="243"/>
    </row>
    <row r="5192" spans="1:7" s="25" customFormat="1" ht="33" customHeight="1">
      <c r="A5192" s="59"/>
      <c r="B5192" s="54"/>
      <c r="C5192" s="54"/>
      <c r="D5192" s="60"/>
      <c r="E5192" s="61" t="s">
        <v>138</v>
      </c>
      <c r="F5192" s="62"/>
      <c r="G5192" s="62"/>
    </row>
    <row r="5193" spans="1:7" s="25" customFormat="1" ht="15" customHeight="1">
      <c r="A5193" s="59"/>
      <c r="B5193" s="54"/>
      <c r="C5193" s="54"/>
      <c r="D5193" s="60"/>
      <c r="E5193" s="61"/>
      <c r="F5193" s="376"/>
      <c r="G5193" s="376"/>
    </row>
    <row r="5194" spans="1:7" s="25" customFormat="1" ht="15" customHeight="1">
      <c r="A5194" s="59"/>
      <c r="B5194" s="54"/>
      <c r="C5194" s="54"/>
      <c r="D5194" s="60"/>
      <c r="E5194" s="61"/>
      <c r="F5194" s="376"/>
      <c r="G5194" s="376"/>
    </row>
    <row r="5195" spans="1:7" s="25" customFormat="1" ht="15" customHeight="1">
      <c r="A5195" s="59"/>
      <c r="B5195" s="54"/>
      <c r="C5195" s="54"/>
      <c r="D5195" s="60"/>
      <c r="E5195" s="61"/>
      <c r="F5195" s="376"/>
      <c r="G5195" s="376"/>
    </row>
    <row r="5196" spans="1:7" s="25" customFormat="1" ht="15" customHeight="1">
      <c r="A5196" s="59"/>
      <c r="B5196" s="54"/>
      <c r="C5196" s="54"/>
      <c r="D5196" s="60"/>
      <c r="E5196" s="61"/>
      <c r="F5196" s="376"/>
      <c r="G5196" s="376"/>
    </row>
    <row r="5197" spans="1:7" s="25" customFormat="1">
      <c r="A5197" s="59"/>
      <c r="B5197" s="54"/>
      <c r="C5197" s="54"/>
      <c r="D5197" s="60"/>
      <c r="E5197" s="54"/>
      <c r="F5197" s="54"/>
      <c r="G5197" s="63"/>
    </row>
    <row r="5198" spans="1:7" s="25" customFormat="1">
      <c r="A5198" s="59"/>
      <c r="B5198" s="54"/>
      <c r="C5198" s="54"/>
      <c r="D5198" s="60"/>
      <c r="E5198" s="64" t="s">
        <v>140</v>
      </c>
      <c r="F5198" s="54"/>
      <c r="G5198" s="63"/>
    </row>
    <row r="5199" spans="1:7" s="25" customFormat="1">
      <c r="A5199" s="55" t="s">
        <v>139</v>
      </c>
      <c r="B5199" s="54"/>
      <c r="C5199" s="54"/>
      <c r="D5199" s="60"/>
      <c r="E5199" s="64" t="s">
        <v>141</v>
      </c>
      <c r="F5199" s="54"/>
      <c r="G5199" s="63"/>
    </row>
    <row r="5200" spans="1:7" s="25" customFormat="1">
      <c r="A5200" s="59"/>
      <c r="B5200" s="54"/>
      <c r="C5200" s="76"/>
      <c r="D5200" s="60"/>
      <c r="E5200" s="64" t="s">
        <v>142</v>
      </c>
      <c r="F5200" s="54"/>
      <c r="G5200" s="63"/>
    </row>
    <row r="6158" spans="1:7">
      <c r="A6158" s="741" t="s">
        <v>0</v>
      </c>
      <c r="B6158" s="741"/>
      <c r="C6158" s="741"/>
      <c r="D6158" s="741"/>
      <c r="E6158" s="741"/>
      <c r="F6158" s="741"/>
      <c r="G6158" s="741"/>
    </row>
    <row r="6159" spans="1:7">
      <c r="A6159" s="742" t="s">
        <v>1</v>
      </c>
      <c r="B6159" s="742"/>
      <c r="C6159" s="742"/>
      <c r="D6159" s="742"/>
      <c r="E6159" s="742"/>
      <c r="F6159" s="742"/>
      <c r="G6159" s="742"/>
    </row>
    <row r="6160" spans="1:7" ht="31.5" customHeight="1">
      <c r="A6160" s="1" t="s">
        <v>2</v>
      </c>
      <c r="B6160" s="577"/>
      <c r="C6160" s="577"/>
      <c r="D6160" s="754" t="s">
        <v>1427</v>
      </c>
      <c r="E6160" s="754"/>
      <c r="F6160" s="754"/>
      <c r="G6160" s="754"/>
    </row>
    <row r="6161" spans="1:7" ht="25.5">
      <c r="A6161" s="744" t="s">
        <v>3</v>
      </c>
      <c r="B6161" s="745"/>
      <c r="C6161" s="3" t="s">
        <v>4</v>
      </c>
      <c r="D6161" s="91" t="s">
        <v>5</v>
      </c>
      <c r="E6161" s="587" t="s">
        <v>6</v>
      </c>
      <c r="F6161" s="587" t="s">
        <v>7</v>
      </c>
      <c r="G6161" s="5" t="s">
        <v>8</v>
      </c>
    </row>
    <row r="6162" spans="1:7" ht="18" customHeight="1">
      <c r="D6162" s="173"/>
    </row>
    <row r="6163" spans="1:7">
      <c r="A6163" s="697"/>
      <c r="B6163" s="697"/>
      <c r="C6163" s="695" t="s">
        <v>11</v>
      </c>
      <c r="D6163" s="699" t="s">
        <v>977</v>
      </c>
      <c r="E6163" s="585"/>
      <c r="F6163" s="572"/>
      <c r="G6163" s="20"/>
    </row>
    <row r="6164" spans="1:7" ht="66" customHeight="1">
      <c r="A6164" s="698"/>
      <c r="B6164" s="698"/>
      <c r="C6164" s="696"/>
      <c r="D6164" s="700"/>
      <c r="E6164" s="701"/>
      <c r="F6164" s="702"/>
      <c r="G6164" s="703"/>
    </row>
    <row r="6165" spans="1:7">
      <c r="A6165" s="697">
        <v>443</v>
      </c>
      <c r="B6165" s="697" t="s">
        <v>39</v>
      </c>
      <c r="C6165" s="695" t="s">
        <v>154</v>
      </c>
      <c r="D6165" s="699" t="s">
        <v>1428</v>
      </c>
      <c r="E6165" s="585">
        <v>1450.76</v>
      </c>
      <c r="F6165" s="572" t="s">
        <v>165</v>
      </c>
      <c r="G6165" s="20">
        <f>SUM(A6165*E6165)</f>
        <v>642686.68000000005</v>
      </c>
    </row>
    <row r="6166" spans="1:7" ht="30.75" customHeight="1">
      <c r="A6166" s="698"/>
      <c r="B6166" s="698"/>
      <c r="C6166" s="696"/>
      <c r="D6166" s="700"/>
      <c r="E6166" s="701" t="s">
        <v>978</v>
      </c>
      <c r="F6166" s="702"/>
      <c r="G6166" s="703"/>
    </row>
    <row r="6167" spans="1:7" ht="16.5" customHeight="1">
      <c r="A6167" s="697">
        <v>279</v>
      </c>
      <c r="B6167" s="697" t="s">
        <v>39</v>
      </c>
      <c r="C6167" s="695" t="s">
        <v>157</v>
      </c>
      <c r="D6167" s="699" t="s">
        <v>1429</v>
      </c>
      <c r="E6167" s="585">
        <v>1592.69</v>
      </c>
      <c r="F6167" s="572" t="s">
        <v>165</v>
      </c>
      <c r="G6167" s="20">
        <f>SUM(A6167*E6167)</f>
        <v>444360.51</v>
      </c>
    </row>
    <row r="6168" spans="1:7" ht="66" customHeight="1">
      <c r="A6168" s="698"/>
      <c r="B6168" s="698"/>
      <c r="C6168" s="696"/>
      <c r="D6168" s="700"/>
      <c r="E6168" s="701" t="s">
        <v>978</v>
      </c>
      <c r="F6168" s="702"/>
      <c r="G6168" s="703"/>
    </row>
    <row r="6169" spans="1:7" ht="18" customHeight="1"/>
    <row r="6170" spans="1:7" s="30" customFormat="1" ht="39.75" customHeight="1">
      <c r="A6170" s="571"/>
      <c r="B6170" s="571"/>
      <c r="C6170" s="572"/>
      <c r="D6170" s="573"/>
      <c r="E6170" s="196"/>
      <c r="F6170" s="28" t="s">
        <v>1430</v>
      </c>
      <c r="G6170" s="47">
        <f>SUM(G6165,G6167)</f>
        <v>1087047.19</v>
      </c>
    </row>
    <row r="6171" spans="1:7" ht="18" customHeight="1">
      <c r="A6171" s="32"/>
      <c r="B6171" s="32"/>
      <c r="C6171" s="32"/>
      <c r="D6171" s="110" t="s">
        <v>1422</v>
      </c>
      <c r="E6171" s="32"/>
      <c r="F6171" s="32"/>
      <c r="G6171" s="32"/>
    </row>
    <row r="6172" spans="1:7" s="25" customFormat="1" ht="65.25" customHeight="1">
      <c r="A6172" s="433">
        <v>266</v>
      </c>
      <c r="B6172" s="433" t="s">
        <v>39</v>
      </c>
      <c r="C6172" s="433" t="s">
        <v>11</v>
      </c>
      <c r="D6172" s="522" t="s">
        <v>1431</v>
      </c>
      <c r="E6172" s="433"/>
      <c r="F6172" s="433" t="s">
        <v>75</v>
      </c>
      <c r="G6172" s="433"/>
    </row>
    <row r="6173" spans="1:7" s="30" customFormat="1" ht="39.75" customHeight="1">
      <c r="A6173" s="571"/>
      <c r="B6173" s="571"/>
      <c r="C6173" s="572"/>
      <c r="D6173" s="573"/>
      <c r="E6173" s="196"/>
      <c r="F6173" s="28" t="s">
        <v>706</v>
      </c>
      <c r="G6173" s="47"/>
    </row>
    <row r="6174" spans="1:7" ht="18" customHeight="1"/>
    <row r="6175" spans="1:7" ht="18" customHeight="1"/>
    <row r="6176" spans="1:7" s="36" customFormat="1" ht="40.5" customHeight="1">
      <c r="A6176" s="52" t="s">
        <v>575</v>
      </c>
      <c r="B6176" s="53"/>
      <c r="C6176" s="54" t="s">
        <v>1432</v>
      </c>
      <c r="D6176" s="55"/>
      <c r="E6176" s="59" t="s">
        <v>131</v>
      </c>
      <c r="F6176" s="63"/>
      <c r="G6176" s="54"/>
    </row>
    <row r="6177" spans="1:7" s="25" customFormat="1" ht="40.5" customHeight="1">
      <c r="A6177" s="52" t="s">
        <v>132</v>
      </c>
      <c r="B6177" s="53"/>
      <c r="C6177" s="54" t="s">
        <v>1425</v>
      </c>
      <c r="D6177" s="55"/>
      <c r="E6177" s="59" t="s">
        <v>131</v>
      </c>
      <c r="F6177" s="63"/>
      <c r="G6177" s="54"/>
    </row>
    <row r="6178" spans="1:7" s="25" customFormat="1">
      <c r="A6178" s="59"/>
      <c r="B6178" s="54"/>
      <c r="C6178" s="54"/>
      <c r="D6178" s="60"/>
      <c r="E6178" s="59"/>
      <c r="F6178" s="94"/>
      <c r="G6178" s="95"/>
    </row>
    <row r="6179" spans="1:7" s="25" customFormat="1">
      <c r="A6179" s="59"/>
      <c r="B6179" s="54"/>
      <c r="C6179" s="54"/>
      <c r="D6179" s="60"/>
      <c r="E6179" s="199" t="s">
        <v>138</v>
      </c>
      <c r="F6179" s="96"/>
      <c r="G6179" s="96"/>
    </row>
    <row r="6180" spans="1:7" s="25" customFormat="1">
      <c r="A6180" s="59"/>
      <c r="B6180" s="54"/>
      <c r="C6180" s="54"/>
      <c r="D6180" s="60"/>
      <c r="E6180" s="59"/>
      <c r="F6180" s="54"/>
      <c r="G6180" s="63"/>
    </row>
    <row r="6181" spans="1:7" s="25" customFormat="1" ht="90" customHeight="1">
      <c r="A6181" s="59"/>
      <c r="B6181" s="54"/>
      <c r="C6181" s="54"/>
      <c r="D6181" s="60"/>
      <c r="E6181" s="59"/>
      <c r="F6181" s="54"/>
      <c r="G6181" s="63"/>
    </row>
    <row r="6182" spans="1:7" s="25" customFormat="1">
      <c r="A6182" s="59"/>
      <c r="B6182" s="54"/>
      <c r="C6182" s="54"/>
      <c r="D6182" s="60"/>
      <c r="E6182" s="64" t="s">
        <v>140</v>
      </c>
      <c r="F6182" s="54"/>
      <c r="G6182" s="63"/>
    </row>
    <row r="6183" spans="1:7" s="25" customFormat="1">
      <c r="A6183" s="55" t="s">
        <v>139</v>
      </c>
      <c r="B6183" s="54"/>
      <c r="C6183" s="54"/>
      <c r="D6183" s="60"/>
      <c r="E6183" s="64" t="s">
        <v>141</v>
      </c>
      <c r="F6183" s="54"/>
      <c r="G6183" s="63"/>
    </row>
    <row r="6184" spans="1:7" s="25" customFormat="1">
      <c r="A6184" s="59"/>
      <c r="B6184" s="54"/>
      <c r="C6184" s="54"/>
      <c r="D6184" s="60"/>
      <c r="E6184" s="64" t="s">
        <v>142</v>
      </c>
      <c r="F6184" s="54"/>
      <c r="G6184" s="63"/>
    </row>
    <row r="6238" spans="1:7">
      <c r="A6238" s="741" t="s">
        <v>0</v>
      </c>
      <c r="B6238" s="741"/>
      <c r="C6238" s="741"/>
      <c r="D6238" s="741"/>
      <c r="E6238" s="741"/>
      <c r="F6238" s="741"/>
      <c r="G6238" s="741"/>
    </row>
    <row r="6239" spans="1:7">
      <c r="A6239" s="742" t="s">
        <v>1</v>
      </c>
      <c r="B6239" s="742"/>
      <c r="C6239" s="742"/>
      <c r="D6239" s="742"/>
      <c r="E6239" s="742"/>
      <c r="F6239" s="742"/>
      <c r="G6239" s="742"/>
    </row>
    <row r="6240" spans="1:7" ht="23.25" customHeight="1">
      <c r="A6240" s="1" t="s">
        <v>2</v>
      </c>
      <c r="B6240" s="577"/>
      <c r="C6240" s="577"/>
      <c r="D6240" s="754" t="s">
        <v>1416</v>
      </c>
      <c r="E6240" s="754"/>
      <c r="F6240" s="754"/>
      <c r="G6240" s="754"/>
    </row>
    <row r="6241" spans="1:7" ht="25.5">
      <c r="A6241" s="744" t="s">
        <v>3</v>
      </c>
      <c r="B6241" s="745"/>
      <c r="C6241" s="3" t="s">
        <v>4</v>
      </c>
      <c r="D6241" s="91" t="s">
        <v>5</v>
      </c>
      <c r="E6241" s="587" t="s">
        <v>6</v>
      </c>
      <c r="F6241" s="587" t="s">
        <v>7</v>
      </c>
      <c r="G6241" s="5" t="s">
        <v>8</v>
      </c>
    </row>
    <row r="6242" spans="1:7" ht="18" customHeight="1">
      <c r="D6242" s="173" t="s">
        <v>607</v>
      </c>
    </row>
    <row r="6243" spans="1:7">
      <c r="A6243" s="695"/>
      <c r="B6243" s="695"/>
      <c r="C6243" s="697" t="s">
        <v>11</v>
      </c>
      <c r="D6243" s="699" t="s">
        <v>226</v>
      </c>
      <c r="E6243" s="730"/>
      <c r="F6243" s="731"/>
      <c r="G6243" s="732"/>
    </row>
    <row r="6244" spans="1:7" ht="118.5" customHeight="1">
      <c r="A6244" s="696"/>
      <c r="B6244" s="696"/>
      <c r="C6244" s="698"/>
      <c r="D6244" s="700"/>
      <c r="E6244" s="733"/>
      <c r="F6244" s="734"/>
      <c r="G6244" s="735"/>
    </row>
    <row r="6245" spans="1:7">
      <c r="A6245" s="695">
        <v>1100</v>
      </c>
      <c r="B6245" s="695" t="s">
        <v>107</v>
      </c>
      <c r="C6245" s="697" t="s">
        <v>99</v>
      </c>
      <c r="D6245" s="699" t="s">
        <v>1417</v>
      </c>
      <c r="E6245" s="585">
        <v>887.24</v>
      </c>
      <c r="F6245" s="572" t="s">
        <v>111</v>
      </c>
      <c r="G6245" s="13">
        <f>SUM(A6245*E6245)</f>
        <v>975964</v>
      </c>
    </row>
    <row r="6246" spans="1:7" ht="25.5" customHeight="1">
      <c r="A6246" s="696"/>
      <c r="B6246" s="696"/>
      <c r="C6246" s="698"/>
      <c r="D6246" s="700"/>
      <c r="E6246" s="701" t="s">
        <v>1421</v>
      </c>
      <c r="F6246" s="702"/>
      <c r="G6246" s="703"/>
    </row>
    <row r="6247" spans="1:7" ht="18" customHeight="1"/>
    <row r="6248" spans="1:7">
      <c r="A6248" s="695"/>
      <c r="B6248" s="695"/>
      <c r="C6248" s="697" t="s">
        <v>15</v>
      </c>
      <c r="D6248" s="699" t="s">
        <v>1419</v>
      </c>
      <c r="E6248" s="730"/>
      <c r="F6248" s="731"/>
      <c r="G6248" s="732"/>
    </row>
    <row r="6249" spans="1:7" ht="42.75" customHeight="1">
      <c r="A6249" s="696"/>
      <c r="B6249" s="696"/>
      <c r="C6249" s="698"/>
      <c r="D6249" s="700"/>
      <c r="E6249" s="733"/>
      <c r="F6249" s="734"/>
      <c r="G6249" s="735"/>
    </row>
    <row r="6250" spans="1:7">
      <c r="A6250" s="695">
        <v>12</v>
      </c>
      <c r="B6250" s="695" t="s">
        <v>72</v>
      </c>
      <c r="C6250" s="697" t="s">
        <v>99</v>
      </c>
      <c r="D6250" s="699" t="s">
        <v>1420</v>
      </c>
      <c r="E6250" s="585">
        <v>2435.84</v>
      </c>
      <c r="F6250" s="572" t="s">
        <v>75</v>
      </c>
      <c r="G6250" s="13">
        <f>SUM(A6250*E6250)</f>
        <v>29230.080000000002</v>
      </c>
    </row>
    <row r="6251" spans="1:7" ht="25.5" customHeight="1">
      <c r="A6251" s="696"/>
      <c r="B6251" s="696"/>
      <c r="C6251" s="698"/>
      <c r="D6251" s="700"/>
      <c r="E6251" s="701" t="s">
        <v>1418</v>
      </c>
      <c r="F6251" s="702"/>
      <c r="G6251" s="703"/>
    </row>
    <row r="6252" spans="1:7" s="30" customFormat="1" ht="39.75" customHeight="1">
      <c r="A6252" s="571"/>
      <c r="B6252" s="571"/>
      <c r="C6252" s="572"/>
      <c r="D6252" s="573"/>
      <c r="E6252" s="196"/>
      <c r="F6252" s="28" t="s">
        <v>1423</v>
      </c>
      <c r="G6252" s="47">
        <f>SUM(G6245,G6250)</f>
        <v>1005194.08</v>
      </c>
    </row>
    <row r="6253" spans="1:7" ht="18" customHeight="1">
      <c r="A6253" s="32"/>
      <c r="B6253" s="32"/>
      <c r="C6253" s="32"/>
      <c r="D6253" s="110" t="s">
        <v>1422</v>
      </c>
      <c r="E6253" s="32"/>
      <c r="F6253" s="32"/>
      <c r="G6253" s="32"/>
    </row>
    <row r="6254" spans="1:7" s="25" customFormat="1" ht="65.25" customHeight="1">
      <c r="A6254" s="433">
        <v>2</v>
      </c>
      <c r="B6254" s="433" t="s">
        <v>72</v>
      </c>
      <c r="C6254" s="433" t="s">
        <v>11</v>
      </c>
      <c r="D6254" s="522" t="s">
        <v>1424</v>
      </c>
      <c r="E6254" s="433"/>
      <c r="F6254" s="433" t="s">
        <v>75</v>
      </c>
      <c r="G6254" s="433"/>
    </row>
    <row r="6255" spans="1:7" s="30" customFormat="1" ht="39.75" customHeight="1">
      <c r="A6255" s="571"/>
      <c r="B6255" s="571"/>
      <c r="C6255" s="572"/>
      <c r="D6255" s="573"/>
      <c r="E6255" s="196"/>
      <c r="F6255" s="28" t="s">
        <v>706</v>
      </c>
      <c r="G6255" s="47"/>
    </row>
    <row r="6256" spans="1:7" ht="18" customHeight="1"/>
    <row r="6257" spans="1:7" ht="18" customHeight="1"/>
    <row r="6258" spans="1:7" s="36" customFormat="1" ht="40.5" customHeight="1">
      <c r="A6258" s="52" t="s">
        <v>575</v>
      </c>
      <c r="B6258" s="53"/>
      <c r="C6258" s="54" t="s">
        <v>1426</v>
      </c>
      <c r="D6258" s="55"/>
      <c r="E6258" s="59" t="s">
        <v>131</v>
      </c>
      <c r="F6258" s="63"/>
      <c r="G6258" s="54"/>
    </row>
    <row r="6259" spans="1:7" s="25" customFormat="1" ht="40.5" customHeight="1">
      <c r="A6259" s="52" t="s">
        <v>132</v>
      </c>
      <c r="B6259" s="53"/>
      <c r="C6259" s="54" t="s">
        <v>1425</v>
      </c>
      <c r="D6259" s="55"/>
      <c r="E6259" s="59" t="s">
        <v>131</v>
      </c>
      <c r="F6259" s="63"/>
      <c r="G6259" s="54"/>
    </row>
    <row r="6260" spans="1:7" s="25" customFormat="1">
      <c r="A6260" s="59"/>
      <c r="B6260" s="54"/>
      <c r="C6260" s="54"/>
      <c r="D6260" s="60"/>
      <c r="E6260" s="59"/>
      <c r="F6260" s="94"/>
      <c r="G6260" s="95"/>
    </row>
    <row r="6261" spans="1:7" s="25" customFormat="1">
      <c r="A6261" s="59"/>
      <c r="B6261" s="54"/>
      <c r="C6261" s="54"/>
      <c r="D6261" s="60"/>
      <c r="E6261" s="199" t="s">
        <v>138</v>
      </c>
      <c r="F6261" s="96"/>
      <c r="G6261" s="96"/>
    </row>
    <row r="6262" spans="1:7" s="25" customFormat="1">
      <c r="A6262" s="59"/>
      <c r="B6262" s="54"/>
      <c r="C6262" s="54"/>
      <c r="D6262" s="60"/>
      <c r="E6262" s="59"/>
      <c r="F6262" s="54"/>
      <c r="G6262" s="63"/>
    </row>
    <row r="6263" spans="1:7" s="25" customFormat="1" ht="90" customHeight="1">
      <c r="A6263" s="59"/>
      <c r="B6263" s="54"/>
      <c r="C6263" s="54"/>
      <c r="D6263" s="60"/>
      <c r="E6263" s="59"/>
      <c r="F6263" s="54"/>
      <c r="G6263" s="63"/>
    </row>
    <row r="6264" spans="1:7" s="25" customFormat="1">
      <c r="A6264" s="59"/>
      <c r="B6264" s="54"/>
      <c r="C6264" s="54"/>
      <c r="D6264" s="60"/>
      <c r="E6264" s="64" t="s">
        <v>140</v>
      </c>
      <c r="F6264" s="54"/>
      <c r="G6264" s="63"/>
    </row>
    <row r="6265" spans="1:7" s="25" customFormat="1">
      <c r="A6265" s="55" t="s">
        <v>139</v>
      </c>
      <c r="B6265" s="54"/>
      <c r="C6265" s="54"/>
      <c r="D6265" s="60"/>
      <c r="E6265" s="64" t="s">
        <v>141</v>
      </c>
      <c r="F6265" s="54"/>
      <c r="G6265" s="63"/>
    </row>
    <row r="6266" spans="1:7" s="25" customFormat="1">
      <c r="A6266" s="59"/>
      <c r="B6266" s="54"/>
      <c r="C6266" s="54"/>
      <c r="D6266" s="60"/>
      <c r="E6266" s="64" t="s">
        <v>142</v>
      </c>
      <c r="F6266" s="54"/>
      <c r="G6266" s="63"/>
    </row>
    <row r="6268" spans="1:7" ht="18" customHeight="1"/>
    <row r="6269" spans="1:7" ht="18" customHeight="1"/>
    <row r="6270" spans="1:7" ht="18" customHeight="1"/>
    <row r="6271" spans="1:7" ht="18" customHeight="1"/>
    <row r="6272" spans="1:7" ht="18" customHeight="1"/>
    <row r="6273" ht="18" customHeight="1"/>
    <row r="6274" ht="18" customHeight="1"/>
    <row r="6275" ht="18" customHeight="1"/>
    <row r="6276" ht="18" customHeight="1"/>
    <row r="6277" ht="18" customHeight="1"/>
    <row r="6278" ht="18" customHeight="1"/>
    <row r="6279" ht="18" customHeight="1"/>
    <row r="6280" ht="18" customHeight="1"/>
    <row r="6281" ht="18" customHeight="1"/>
    <row r="6282" ht="18" customHeight="1"/>
    <row r="6283" ht="18" customHeight="1"/>
    <row r="6284" ht="18" customHeight="1"/>
    <row r="6285" ht="18" customHeight="1"/>
    <row r="6286" ht="18" customHeight="1"/>
    <row r="6287" ht="18" customHeight="1"/>
    <row r="6288" ht="18" customHeight="1"/>
    <row r="6289" ht="18" customHeight="1"/>
    <row r="6290" ht="18" customHeight="1"/>
    <row r="6291" ht="18" customHeight="1"/>
    <row r="6292" ht="18" customHeight="1"/>
    <row r="6293" ht="18" customHeight="1"/>
    <row r="6294" ht="18" customHeight="1"/>
    <row r="6295" ht="18" customHeight="1"/>
    <row r="6296" ht="18" customHeight="1"/>
    <row r="6297" ht="18" customHeight="1"/>
    <row r="6298" ht="18" customHeight="1"/>
    <row r="6299" ht="18" customHeight="1"/>
    <row r="6300" ht="18" customHeight="1"/>
    <row r="6301" ht="18" customHeight="1"/>
    <row r="6302" ht="18" customHeight="1"/>
    <row r="6303" ht="18" customHeight="1"/>
    <row r="6304" ht="18" customHeight="1"/>
    <row r="6305" ht="18" customHeight="1"/>
    <row r="6306" ht="18" customHeight="1"/>
    <row r="6307" ht="18" customHeight="1"/>
    <row r="6308" ht="18" customHeight="1"/>
    <row r="6309" ht="18" customHeight="1"/>
    <row r="6310" ht="18" customHeight="1"/>
    <row r="6311" ht="18" customHeight="1"/>
    <row r="6312" ht="18" customHeight="1"/>
    <row r="6313" ht="18" customHeight="1"/>
    <row r="6314" ht="18" customHeight="1"/>
    <row r="6315" ht="18" customHeight="1"/>
    <row r="6316" ht="18" customHeight="1"/>
    <row r="6317" ht="18" customHeight="1"/>
    <row r="6318" ht="18" customHeight="1"/>
    <row r="6319" ht="18" customHeight="1"/>
    <row r="6320" ht="18" customHeight="1"/>
    <row r="6321" spans="1:7" ht="18" customHeight="1"/>
    <row r="6322" spans="1:7" ht="18" customHeight="1"/>
    <row r="6323" spans="1:7" ht="18" customHeight="1"/>
    <row r="6324" spans="1:7" ht="18" customHeight="1"/>
    <row r="6325" spans="1:7" ht="18" customHeight="1"/>
    <row r="6326" spans="1:7" ht="18" customHeight="1"/>
    <row r="6327" spans="1:7" ht="18" customHeight="1"/>
    <row r="6328" spans="1:7">
      <c r="A6328" s="741" t="s">
        <v>0</v>
      </c>
      <c r="B6328" s="741"/>
      <c r="C6328" s="741"/>
      <c r="D6328" s="741"/>
      <c r="E6328" s="741"/>
      <c r="F6328" s="741"/>
      <c r="G6328" s="741"/>
    </row>
    <row r="6329" spans="1:7">
      <c r="A6329" s="742" t="s">
        <v>1</v>
      </c>
      <c r="B6329" s="742"/>
      <c r="C6329" s="742"/>
      <c r="D6329" s="742"/>
      <c r="E6329" s="742"/>
      <c r="F6329" s="742"/>
      <c r="G6329" s="742"/>
    </row>
    <row r="6330" spans="1:7">
      <c r="A6330" s="1" t="s">
        <v>2</v>
      </c>
      <c r="B6330" s="577"/>
      <c r="C6330" s="577"/>
      <c r="D6330" s="754" t="s">
        <v>819</v>
      </c>
      <c r="E6330" s="754"/>
      <c r="F6330" s="754"/>
      <c r="G6330" s="754"/>
    </row>
    <row r="6331" spans="1:7" ht="25.5">
      <c r="A6331" s="744" t="s">
        <v>3</v>
      </c>
      <c r="B6331" s="745"/>
      <c r="C6331" s="3" t="s">
        <v>4</v>
      </c>
      <c r="D6331" s="91" t="s">
        <v>5</v>
      </c>
      <c r="E6331" s="587" t="s">
        <v>6</v>
      </c>
      <c r="F6331" s="587" t="s">
        <v>7</v>
      </c>
      <c r="G6331" s="5" t="s">
        <v>8</v>
      </c>
    </row>
    <row r="6332" spans="1:7">
      <c r="A6332" s="575"/>
      <c r="B6332" s="576"/>
      <c r="C6332" s="3"/>
      <c r="D6332" s="104" t="s">
        <v>9</v>
      </c>
      <c r="E6332" s="587"/>
      <c r="F6332" s="587"/>
      <c r="G6332" s="5"/>
    </row>
    <row r="6333" spans="1:7" s="24" customFormat="1">
      <c r="A6333" s="697">
        <v>3378</v>
      </c>
      <c r="B6333" s="697" t="s">
        <v>39</v>
      </c>
      <c r="C6333" s="695" t="s">
        <v>11</v>
      </c>
      <c r="D6333" s="699" t="s">
        <v>149</v>
      </c>
      <c r="E6333" s="585">
        <v>121</v>
      </c>
      <c r="F6333" s="572" t="s">
        <v>42</v>
      </c>
      <c r="G6333" s="20">
        <f>SUM(A6333*E6333/100)</f>
        <v>4087.38</v>
      </c>
    </row>
    <row r="6334" spans="1:7" s="24" customFormat="1">
      <c r="A6334" s="698"/>
      <c r="B6334" s="698"/>
      <c r="C6334" s="696"/>
      <c r="D6334" s="700"/>
      <c r="E6334" s="727" t="s">
        <v>150</v>
      </c>
      <c r="F6334" s="728"/>
      <c r="G6334" s="729"/>
    </row>
    <row r="6335" spans="1:7">
      <c r="A6335" s="695">
        <v>420</v>
      </c>
      <c r="B6335" s="695" t="s">
        <v>10</v>
      </c>
      <c r="C6335" s="697" t="s">
        <v>15</v>
      </c>
      <c r="D6335" s="699" t="s">
        <v>462</v>
      </c>
      <c r="E6335" s="585">
        <v>3327.5</v>
      </c>
      <c r="F6335" s="572" t="s">
        <v>13</v>
      </c>
      <c r="G6335" s="20">
        <f>SUM(A6335*E6335/100)</f>
        <v>13975.5</v>
      </c>
    </row>
    <row r="6336" spans="1:7">
      <c r="A6336" s="696"/>
      <c r="B6336" s="696"/>
      <c r="C6336" s="698"/>
      <c r="D6336" s="700"/>
      <c r="E6336" s="701" t="s">
        <v>463</v>
      </c>
      <c r="F6336" s="702"/>
      <c r="G6336" s="703"/>
    </row>
    <row r="6337" spans="1:7" s="36" customFormat="1">
      <c r="A6337" s="697"/>
      <c r="B6337" s="697"/>
      <c r="C6337" s="695" t="s">
        <v>18</v>
      </c>
      <c r="D6337" s="699" t="s">
        <v>274</v>
      </c>
      <c r="E6337" s="730"/>
      <c r="F6337" s="731"/>
      <c r="G6337" s="732"/>
    </row>
    <row r="6338" spans="1:7" s="36" customFormat="1">
      <c r="A6338" s="698"/>
      <c r="B6338" s="698"/>
      <c r="C6338" s="696"/>
      <c r="D6338" s="700"/>
      <c r="E6338" s="733"/>
      <c r="F6338" s="734"/>
      <c r="G6338" s="735"/>
    </row>
    <row r="6339" spans="1:7" s="36" customFormat="1">
      <c r="A6339" s="697">
        <v>4</v>
      </c>
      <c r="B6339" s="697" t="s">
        <v>72</v>
      </c>
      <c r="C6339" s="695" t="s">
        <v>99</v>
      </c>
      <c r="D6339" s="699" t="s">
        <v>715</v>
      </c>
      <c r="E6339" s="585">
        <v>142.18</v>
      </c>
      <c r="F6339" s="572" t="s">
        <v>75</v>
      </c>
      <c r="G6339" s="20">
        <f>SUM(A6339*E6339)</f>
        <v>568.72</v>
      </c>
    </row>
    <row r="6340" spans="1:7" s="36" customFormat="1">
      <c r="A6340" s="698"/>
      <c r="B6340" s="698"/>
      <c r="C6340" s="696"/>
      <c r="D6340" s="700"/>
      <c r="E6340" s="701" t="s">
        <v>275</v>
      </c>
      <c r="F6340" s="702"/>
      <c r="G6340" s="703"/>
    </row>
    <row r="6341" spans="1:7" s="25" customFormat="1">
      <c r="A6341" s="697">
        <v>382</v>
      </c>
      <c r="B6341" s="697" t="s">
        <v>39</v>
      </c>
      <c r="C6341" s="697" t="s">
        <v>21</v>
      </c>
      <c r="D6341" s="699" t="s">
        <v>717</v>
      </c>
      <c r="E6341" s="585">
        <v>786.5</v>
      </c>
      <c r="F6341" s="572" t="s">
        <v>75</v>
      </c>
      <c r="G6341" s="20">
        <f>SUM(A6341*E6341/100)</f>
        <v>3004.43</v>
      </c>
    </row>
    <row r="6342" spans="1:7" s="25" customFormat="1" ht="30" customHeight="1">
      <c r="A6342" s="698"/>
      <c r="B6342" s="698"/>
      <c r="C6342" s="698"/>
      <c r="D6342" s="700"/>
      <c r="E6342" s="701" t="s">
        <v>718</v>
      </c>
      <c r="F6342" s="702"/>
      <c r="G6342" s="703"/>
    </row>
    <row r="6343" spans="1:7">
      <c r="A6343" s="695">
        <v>490</v>
      </c>
      <c r="B6343" s="695" t="s">
        <v>10</v>
      </c>
      <c r="C6343" s="697" t="s">
        <v>25</v>
      </c>
      <c r="D6343" s="699" t="s">
        <v>241</v>
      </c>
      <c r="E6343" s="585">
        <v>3176.25</v>
      </c>
      <c r="F6343" s="572" t="s">
        <v>242</v>
      </c>
      <c r="G6343" s="20">
        <f>SUM(A6343*E6343/1000)</f>
        <v>1556.3625</v>
      </c>
    </row>
    <row r="6344" spans="1:7">
      <c r="A6344" s="696"/>
      <c r="B6344" s="696"/>
      <c r="C6344" s="698"/>
      <c r="D6344" s="700"/>
      <c r="E6344" s="701" t="s">
        <v>180</v>
      </c>
      <c r="F6344" s="702"/>
      <c r="G6344" s="703"/>
    </row>
    <row r="6345" spans="1:7">
      <c r="A6345" s="695">
        <v>163</v>
      </c>
      <c r="B6345" s="695" t="s">
        <v>10</v>
      </c>
      <c r="C6345" s="697" t="s">
        <v>29</v>
      </c>
      <c r="D6345" s="699" t="s">
        <v>375</v>
      </c>
      <c r="E6345" s="585">
        <v>8694.9500000000007</v>
      </c>
      <c r="F6345" s="572" t="s">
        <v>13</v>
      </c>
      <c r="G6345" s="20">
        <f>SUM(A6345*E6345/100)</f>
        <v>14172.7685</v>
      </c>
    </row>
    <row r="6346" spans="1:7">
      <c r="A6346" s="696"/>
      <c r="B6346" s="696"/>
      <c r="C6346" s="698"/>
      <c r="D6346" s="700"/>
      <c r="E6346" s="701" t="s">
        <v>14</v>
      </c>
      <c r="F6346" s="702"/>
      <c r="G6346" s="703"/>
    </row>
    <row r="6347" spans="1:7">
      <c r="A6347" s="695">
        <v>185</v>
      </c>
      <c r="B6347" s="695" t="s">
        <v>10</v>
      </c>
      <c r="C6347" s="697" t="s">
        <v>33</v>
      </c>
      <c r="D6347" s="699" t="s">
        <v>16</v>
      </c>
      <c r="E6347" s="585">
        <v>11948.36</v>
      </c>
      <c r="F6347" s="572" t="s">
        <v>13</v>
      </c>
      <c r="G6347" s="13">
        <f>SUM(A6347*E6347/100)</f>
        <v>22104.466</v>
      </c>
    </row>
    <row r="6348" spans="1:7">
      <c r="A6348" s="696"/>
      <c r="B6348" s="696"/>
      <c r="C6348" s="698"/>
      <c r="D6348" s="700"/>
      <c r="E6348" s="701" t="s">
        <v>17</v>
      </c>
      <c r="F6348" s="702"/>
      <c r="G6348" s="703"/>
    </row>
    <row r="6349" spans="1:7">
      <c r="A6349" s="695">
        <v>185</v>
      </c>
      <c r="B6349" s="695" t="s">
        <v>10</v>
      </c>
      <c r="C6349" s="697" t="s">
        <v>36</v>
      </c>
      <c r="D6349" s="699" t="s">
        <v>816</v>
      </c>
      <c r="E6349" s="585">
        <v>4982.18</v>
      </c>
      <c r="F6349" s="572" t="s">
        <v>13</v>
      </c>
      <c r="G6349" s="13">
        <f>SUM(A6349*E6349/100)</f>
        <v>9217.0330000000013</v>
      </c>
    </row>
    <row r="6350" spans="1:7" ht="47.25" customHeight="1">
      <c r="A6350" s="696"/>
      <c r="B6350" s="696"/>
      <c r="C6350" s="698"/>
      <c r="D6350" s="700"/>
      <c r="E6350" s="701" t="s">
        <v>817</v>
      </c>
      <c r="F6350" s="702"/>
      <c r="G6350" s="703"/>
    </row>
    <row r="6351" spans="1:7">
      <c r="A6351" s="695">
        <v>555</v>
      </c>
      <c r="B6351" s="695" t="s">
        <v>10</v>
      </c>
      <c r="C6351" s="697" t="s">
        <v>40</v>
      </c>
      <c r="D6351" s="699" t="s">
        <v>204</v>
      </c>
      <c r="E6351" s="585">
        <v>12346.65</v>
      </c>
      <c r="F6351" s="572" t="s">
        <v>13</v>
      </c>
      <c r="G6351" s="20">
        <f>SUM(A6351*E6351/100)</f>
        <v>68523.907500000001</v>
      </c>
    </row>
    <row r="6352" spans="1:7">
      <c r="A6352" s="696"/>
      <c r="B6352" s="696"/>
      <c r="C6352" s="698"/>
      <c r="D6352" s="700"/>
      <c r="E6352" s="701" t="s">
        <v>205</v>
      </c>
      <c r="F6352" s="702"/>
      <c r="G6352" s="703"/>
    </row>
    <row r="6353" spans="1:7" ht="25.5">
      <c r="A6353" s="559">
        <v>944</v>
      </c>
      <c r="B6353" s="559" t="s">
        <v>10</v>
      </c>
      <c r="C6353" s="561" t="s">
        <v>44</v>
      </c>
      <c r="D6353" s="563" t="s">
        <v>395</v>
      </c>
      <c r="E6353" s="585">
        <v>1141.25</v>
      </c>
      <c r="F6353" s="572" t="s">
        <v>13</v>
      </c>
      <c r="G6353" s="20">
        <f>SUM(A6353*E6353/100)</f>
        <v>10773.4</v>
      </c>
    </row>
    <row r="6354" spans="1:7">
      <c r="A6354" s="560"/>
      <c r="B6354" s="560"/>
      <c r="C6354" s="562" t="s">
        <v>99</v>
      </c>
      <c r="D6354" s="569"/>
      <c r="E6354" s="701" t="s">
        <v>256</v>
      </c>
      <c r="F6354" s="702"/>
      <c r="G6354" s="703"/>
    </row>
    <row r="6355" spans="1:7">
      <c r="A6355" s="695">
        <v>156</v>
      </c>
      <c r="B6355" s="695" t="s">
        <v>10</v>
      </c>
      <c r="C6355" s="697" t="s">
        <v>47</v>
      </c>
      <c r="D6355" s="699" t="s">
        <v>22</v>
      </c>
      <c r="E6355" s="585">
        <v>8122.95</v>
      </c>
      <c r="F6355" s="572" t="s">
        <v>13</v>
      </c>
      <c r="G6355" s="20">
        <f>SUM(A6355*E6355/100)</f>
        <v>12671.802</v>
      </c>
    </row>
    <row r="6356" spans="1:7">
      <c r="A6356" s="696"/>
      <c r="B6356" s="696"/>
      <c r="C6356" s="698"/>
      <c r="D6356" s="700"/>
      <c r="E6356" s="701" t="s">
        <v>23</v>
      </c>
      <c r="F6356" s="702"/>
      <c r="G6356" s="703"/>
    </row>
    <row r="6357" spans="1:7" s="25" customFormat="1">
      <c r="A6357" s="697">
        <v>3378</v>
      </c>
      <c r="B6357" s="697" t="s">
        <v>39</v>
      </c>
      <c r="C6357" s="695" t="s">
        <v>50</v>
      </c>
      <c r="D6357" s="699" t="s">
        <v>151</v>
      </c>
      <c r="E6357" s="585">
        <v>660</v>
      </c>
      <c r="F6357" s="572" t="s">
        <v>42</v>
      </c>
      <c r="G6357" s="20">
        <f>SUM(A6357*E6357/100)</f>
        <v>22294.799999999999</v>
      </c>
    </row>
    <row r="6358" spans="1:7" s="25" customFormat="1">
      <c r="A6358" s="698"/>
      <c r="B6358" s="698"/>
      <c r="C6358" s="696"/>
      <c r="D6358" s="700"/>
      <c r="E6358" s="727" t="s">
        <v>152</v>
      </c>
      <c r="F6358" s="728"/>
      <c r="G6358" s="729"/>
    </row>
    <row r="6359" spans="1:7" s="24" customFormat="1">
      <c r="A6359" s="697">
        <v>6426</v>
      </c>
      <c r="B6359" s="697" t="s">
        <v>39</v>
      </c>
      <c r="C6359" s="695" t="s">
        <v>54</v>
      </c>
      <c r="D6359" s="699" t="s">
        <v>41</v>
      </c>
      <c r="E6359" s="585">
        <v>2206.6</v>
      </c>
      <c r="F6359" s="572" t="s">
        <v>42</v>
      </c>
      <c r="G6359" s="20">
        <f>SUM(A6359*E6359/100)</f>
        <v>141796.11600000001</v>
      </c>
    </row>
    <row r="6360" spans="1:7" s="24" customFormat="1">
      <c r="A6360" s="698"/>
      <c r="B6360" s="698"/>
      <c r="C6360" s="696"/>
      <c r="D6360" s="700"/>
      <c r="E6360" s="727" t="s">
        <v>43</v>
      </c>
      <c r="F6360" s="728"/>
      <c r="G6360" s="729"/>
    </row>
    <row r="6361" spans="1:7" s="24" customFormat="1">
      <c r="A6361" s="697">
        <v>6426</v>
      </c>
      <c r="B6361" s="697" t="s">
        <v>39</v>
      </c>
      <c r="C6361" s="695" t="s">
        <v>57</v>
      </c>
      <c r="D6361" s="699" t="s">
        <v>45</v>
      </c>
      <c r="E6361" s="572">
        <v>2197.52</v>
      </c>
      <c r="F6361" s="572" t="s">
        <v>42</v>
      </c>
      <c r="G6361" s="20">
        <f>SUM(A6361*E6361/100)</f>
        <v>141212.63519999999</v>
      </c>
    </row>
    <row r="6362" spans="1:7" s="24" customFormat="1">
      <c r="A6362" s="698"/>
      <c r="B6362" s="698"/>
      <c r="C6362" s="696"/>
      <c r="D6362" s="700"/>
      <c r="E6362" s="727" t="s">
        <v>46</v>
      </c>
      <c r="F6362" s="728"/>
      <c r="G6362" s="729"/>
    </row>
    <row r="6363" spans="1:7" ht="51">
      <c r="A6363" s="559"/>
      <c r="B6363" s="559"/>
      <c r="C6363" s="561" t="s">
        <v>60</v>
      </c>
      <c r="D6363" s="563" t="s">
        <v>153</v>
      </c>
      <c r="E6363" s="730"/>
      <c r="F6363" s="731"/>
      <c r="G6363" s="732"/>
    </row>
    <row r="6364" spans="1:7">
      <c r="A6364" s="695">
        <v>1778</v>
      </c>
      <c r="B6364" s="695" t="s">
        <v>39</v>
      </c>
      <c r="C6364" s="697" t="s">
        <v>154</v>
      </c>
      <c r="D6364" s="699" t="s">
        <v>158</v>
      </c>
      <c r="E6364" s="585">
        <v>3275.5</v>
      </c>
      <c r="F6364" s="572" t="s">
        <v>42</v>
      </c>
      <c r="G6364" s="20">
        <f>SUM(A6364*E6364/100)</f>
        <v>58238.39</v>
      </c>
    </row>
    <row r="6365" spans="1:7">
      <c r="A6365" s="696"/>
      <c r="B6365" s="696"/>
      <c r="C6365" s="698"/>
      <c r="D6365" s="700"/>
      <c r="E6365" s="701" t="s">
        <v>408</v>
      </c>
      <c r="F6365" s="702"/>
      <c r="G6365" s="703"/>
    </row>
    <row r="6366" spans="1:7" s="25" customFormat="1">
      <c r="A6366" s="697">
        <v>92</v>
      </c>
      <c r="B6366" s="697" t="s">
        <v>39</v>
      </c>
      <c r="C6366" s="695" t="s">
        <v>63</v>
      </c>
      <c r="D6366" s="699" t="s">
        <v>164</v>
      </c>
      <c r="E6366" s="585">
        <v>1273.76</v>
      </c>
      <c r="F6366" s="572" t="s">
        <v>165</v>
      </c>
      <c r="G6366" s="20">
        <f>SUM(A6366*E6366)</f>
        <v>117185.92</v>
      </c>
    </row>
    <row r="6367" spans="1:7" s="25" customFormat="1">
      <c r="A6367" s="698"/>
      <c r="B6367" s="698"/>
      <c r="C6367" s="696"/>
      <c r="D6367" s="700"/>
      <c r="E6367" s="701" t="s">
        <v>166</v>
      </c>
      <c r="F6367" s="702"/>
      <c r="G6367" s="703"/>
    </row>
    <row r="6368" spans="1:7" s="25" customFormat="1">
      <c r="A6368" s="697">
        <v>136</v>
      </c>
      <c r="B6368" s="697" t="s">
        <v>39</v>
      </c>
      <c r="C6368" s="697" t="s">
        <v>66</v>
      </c>
      <c r="D6368" s="699" t="s">
        <v>48</v>
      </c>
      <c r="E6368" s="572">
        <v>27678.86</v>
      </c>
      <c r="F6368" s="572" t="s">
        <v>42</v>
      </c>
      <c r="G6368" s="20">
        <f>SUM(A6368*E6368/100)</f>
        <v>37643.249600000003</v>
      </c>
    </row>
    <row r="6369" spans="1:7" s="25" customFormat="1" ht="33" customHeight="1">
      <c r="A6369" s="698"/>
      <c r="B6369" s="698"/>
      <c r="C6369" s="698"/>
      <c r="D6369" s="700"/>
      <c r="E6369" s="707" t="s">
        <v>49</v>
      </c>
      <c r="F6369" s="707"/>
      <c r="G6369" s="707"/>
    </row>
    <row r="6370" spans="1:7">
      <c r="A6370" s="697">
        <v>304</v>
      </c>
      <c r="B6370" s="697" t="s">
        <v>39</v>
      </c>
      <c r="C6370" s="695" t="s">
        <v>69</v>
      </c>
      <c r="D6370" s="699" t="s">
        <v>51</v>
      </c>
      <c r="E6370" s="585">
        <v>28253.61</v>
      </c>
      <c r="F6370" s="572" t="s">
        <v>52</v>
      </c>
      <c r="G6370" s="20">
        <f>SUM(A6370*E6370/100)</f>
        <v>85890.974399999992</v>
      </c>
    </row>
    <row r="6371" spans="1:7" ht="41.25" customHeight="1">
      <c r="A6371" s="698"/>
      <c r="B6371" s="698"/>
      <c r="C6371" s="696"/>
      <c r="D6371" s="700"/>
      <c r="E6371" s="701" t="s">
        <v>53</v>
      </c>
      <c r="F6371" s="702"/>
      <c r="G6371" s="703"/>
    </row>
    <row r="6372" spans="1:7" s="25" customFormat="1">
      <c r="A6372" s="697">
        <v>2632</v>
      </c>
      <c r="B6372" s="697" t="s">
        <v>39</v>
      </c>
      <c r="C6372" s="695" t="s">
        <v>73</v>
      </c>
      <c r="D6372" s="699" t="s">
        <v>206</v>
      </c>
      <c r="E6372" s="585">
        <v>859.9</v>
      </c>
      <c r="F6372" s="572" t="s">
        <v>52</v>
      </c>
      <c r="G6372" s="20">
        <f>SUM(A6372*E6372/100)</f>
        <v>22632.567999999999</v>
      </c>
    </row>
    <row r="6373" spans="1:7" s="25" customFormat="1">
      <c r="A6373" s="698"/>
      <c r="B6373" s="698"/>
      <c r="C6373" s="696"/>
      <c r="D6373" s="700"/>
      <c r="E6373" s="701" t="s">
        <v>207</v>
      </c>
      <c r="F6373" s="702"/>
      <c r="G6373" s="703"/>
    </row>
    <row r="6374" spans="1:7">
      <c r="A6374" s="697">
        <v>6116</v>
      </c>
      <c r="B6374" s="697" t="s">
        <v>39</v>
      </c>
      <c r="C6374" s="695" t="s">
        <v>208</v>
      </c>
      <c r="D6374" s="755" t="s">
        <v>300</v>
      </c>
      <c r="E6374" s="584">
        <v>1043.9000000000001</v>
      </c>
      <c r="F6374" s="562" t="s">
        <v>42</v>
      </c>
      <c r="G6374" s="20">
        <f>SUM(A6374*E6374/100)</f>
        <v>63844.924000000006</v>
      </c>
    </row>
    <row r="6375" spans="1:7" ht="27" customHeight="1">
      <c r="A6375" s="698"/>
      <c r="B6375" s="698"/>
      <c r="C6375" s="696"/>
      <c r="D6375" s="700"/>
      <c r="E6375" s="701" t="s">
        <v>301</v>
      </c>
      <c r="F6375" s="702"/>
      <c r="G6375" s="703"/>
    </row>
    <row r="6376" spans="1:7" s="30" customFormat="1">
      <c r="A6376" s="85"/>
      <c r="B6376" s="188"/>
      <c r="C6376" s="188"/>
      <c r="D6376" s="189"/>
      <c r="E6376" s="85"/>
      <c r="F6376" s="190" t="s">
        <v>603</v>
      </c>
      <c r="G6376" s="191">
        <v>851395</v>
      </c>
    </row>
    <row r="6377" spans="1:7">
      <c r="A6377" s="172"/>
      <c r="D6377" s="185" t="s">
        <v>78</v>
      </c>
      <c r="E6377" s="172"/>
      <c r="G6377" s="174"/>
    </row>
    <row r="6378" spans="1:7" s="25" customFormat="1">
      <c r="A6378" s="704">
        <v>1</v>
      </c>
      <c r="B6378" s="704" t="s">
        <v>72</v>
      </c>
      <c r="C6378" s="705" t="s">
        <v>11</v>
      </c>
      <c r="D6378" s="706" t="s">
        <v>79</v>
      </c>
      <c r="E6378" s="585">
        <v>4802.6000000000004</v>
      </c>
      <c r="F6378" s="572" t="s">
        <v>75</v>
      </c>
      <c r="G6378" s="13">
        <f>SUM(A6378*E6378)</f>
        <v>4802.6000000000004</v>
      </c>
    </row>
    <row r="6379" spans="1:7" s="25" customFormat="1">
      <c r="A6379" s="704"/>
      <c r="B6379" s="704"/>
      <c r="C6379" s="705"/>
      <c r="D6379" s="706"/>
      <c r="E6379" s="707" t="s">
        <v>80</v>
      </c>
      <c r="F6379" s="707"/>
      <c r="G6379" s="707"/>
    </row>
    <row r="6380" spans="1:7" s="36" customFormat="1">
      <c r="A6380" s="695">
        <v>2</v>
      </c>
      <c r="B6380" s="695" t="s">
        <v>89</v>
      </c>
      <c r="C6380" s="697" t="s">
        <v>15</v>
      </c>
      <c r="D6380" s="699" t="s">
        <v>81</v>
      </c>
      <c r="E6380" s="585">
        <v>2042.43</v>
      </c>
      <c r="F6380" s="572" t="s">
        <v>75</v>
      </c>
      <c r="G6380" s="13">
        <f>SUM(A6380*E6380)</f>
        <v>4084.86</v>
      </c>
    </row>
    <row r="6381" spans="1:7" s="36" customFormat="1" ht="91.5" customHeight="1">
      <c r="A6381" s="696"/>
      <c r="B6381" s="696"/>
      <c r="C6381" s="698"/>
      <c r="D6381" s="700"/>
      <c r="E6381" s="701" t="s">
        <v>82</v>
      </c>
      <c r="F6381" s="702"/>
      <c r="G6381" s="703"/>
    </row>
    <row r="6382" spans="1:7">
      <c r="A6382" s="695">
        <v>2</v>
      </c>
      <c r="B6382" s="695" t="s">
        <v>72</v>
      </c>
      <c r="C6382" s="697" t="s">
        <v>18</v>
      </c>
      <c r="D6382" s="699" t="s">
        <v>83</v>
      </c>
      <c r="E6382" s="585">
        <v>447.15</v>
      </c>
      <c r="F6382" s="572" t="s">
        <v>75</v>
      </c>
      <c r="G6382" s="13">
        <f>SUM(A6382*E6382)</f>
        <v>894.3</v>
      </c>
    </row>
    <row r="6383" spans="1:7">
      <c r="A6383" s="696"/>
      <c r="B6383" s="696"/>
      <c r="C6383" s="698"/>
      <c r="D6383" s="700"/>
      <c r="E6383" s="701" t="s">
        <v>84</v>
      </c>
      <c r="F6383" s="702"/>
      <c r="G6383" s="703"/>
    </row>
    <row r="6384" spans="1:7">
      <c r="A6384" s="695">
        <v>3</v>
      </c>
      <c r="B6384" s="695" t="s">
        <v>72</v>
      </c>
      <c r="C6384" s="697" t="s">
        <v>21</v>
      </c>
      <c r="D6384" s="699" t="s">
        <v>85</v>
      </c>
      <c r="E6384" s="585">
        <v>1109.46</v>
      </c>
      <c r="F6384" s="572" t="s">
        <v>75</v>
      </c>
      <c r="G6384" s="13">
        <f>SUM(A6384*E6384)</f>
        <v>3328.38</v>
      </c>
    </row>
    <row r="6385" spans="1:7">
      <c r="A6385" s="696"/>
      <c r="B6385" s="696"/>
      <c r="C6385" s="698"/>
      <c r="D6385" s="700"/>
      <c r="E6385" s="746" t="s">
        <v>86</v>
      </c>
      <c r="F6385" s="747"/>
      <c r="G6385" s="748"/>
    </row>
    <row r="6386" spans="1:7" s="36" customFormat="1">
      <c r="A6386" s="695">
        <v>2</v>
      </c>
      <c r="B6386" s="695" t="s">
        <v>72</v>
      </c>
      <c r="C6386" s="697" t="s">
        <v>25</v>
      </c>
      <c r="D6386" s="699" t="s">
        <v>87</v>
      </c>
      <c r="E6386" s="585">
        <v>509.74</v>
      </c>
      <c r="F6386" s="572" t="s">
        <v>75</v>
      </c>
      <c r="G6386" s="13">
        <f>SUM(A6386*E6386)</f>
        <v>1019.48</v>
      </c>
    </row>
    <row r="6387" spans="1:7" s="36" customFormat="1">
      <c r="A6387" s="696"/>
      <c r="B6387" s="696"/>
      <c r="C6387" s="698"/>
      <c r="D6387" s="700"/>
      <c r="E6387" s="701" t="s">
        <v>88</v>
      </c>
      <c r="F6387" s="702"/>
      <c r="G6387" s="703"/>
    </row>
    <row r="6388" spans="1:7" s="36" customFormat="1">
      <c r="A6388" s="695">
        <v>1</v>
      </c>
      <c r="B6388" s="695" t="s">
        <v>89</v>
      </c>
      <c r="C6388" s="697" t="s">
        <v>29</v>
      </c>
      <c r="D6388" s="699" t="s">
        <v>90</v>
      </c>
      <c r="E6388" s="585">
        <v>1142.24</v>
      </c>
      <c r="F6388" s="572" t="s">
        <v>75</v>
      </c>
      <c r="G6388" s="13">
        <f>SUM(A6388*E6388)</f>
        <v>1142.24</v>
      </c>
    </row>
    <row r="6389" spans="1:7" s="36" customFormat="1">
      <c r="A6389" s="696"/>
      <c r="B6389" s="696"/>
      <c r="C6389" s="698"/>
      <c r="D6389" s="700"/>
      <c r="E6389" s="701" t="s">
        <v>91</v>
      </c>
      <c r="F6389" s="702"/>
      <c r="G6389" s="703"/>
    </row>
    <row r="6390" spans="1:7">
      <c r="A6390" s="695">
        <v>1</v>
      </c>
      <c r="B6390" s="695" t="s">
        <v>89</v>
      </c>
      <c r="C6390" s="697" t="s">
        <v>33</v>
      </c>
      <c r="D6390" s="699" t="s">
        <v>92</v>
      </c>
      <c r="E6390" s="585">
        <v>4694.8</v>
      </c>
      <c r="F6390" s="572" t="s">
        <v>75</v>
      </c>
      <c r="G6390" s="13">
        <f>SUM(A6390*E6390)</f>
        <v>4694.8</v>
      </c>
    </row>
    <row r="6391" spans="1:7">
      <c r="A6391" s="696"/>
      <c r="B6391" s="696"/>
      <c r="C6391" s="698"/>
      <c r="D6391" s="700"/>
      <c r="E6391" s="701" t="s">
        <v>93</v>
      </c>
      <c r="F6391" s="702"/>
      <c r="G6391" s="703"/>
    </row>
    <row r="6392" spans="1:7">
      <c r="A6392" s="695">
        <v>1</v>
      </c>
      <c r="B6392" s="695" t="s">
        <v>89</v>
      </c>
      <c r="C6392" s="697" t="s">
        <v>36</v>
      </c>
      <c r="D6392" s="699" t="s">
        <v>94</v>
      </c>
      <c r="E6392" s="585">
        <v>938.47</v>
      </c>
      <c r="F6392" s="572" t="s">
        <v>75</v>
      </c>
      <c r="G6392" s="13">
        <f>SUM(A6392*E6392)</f>
        <v>938.47</v>
      </c>
    </row>
    <row r="6393" spans="1:7">
      <c r="A6393" s="696"/>
      <c r="B6393" s="696"/>
      <c r="C6393" s="698"/>
      <c r="D6393" s="700"/>
      <c r="E6393" s="701" t="s">
        <v>95</v>
      </c>
      <c r="F6393" s="702"/>
      <c r="G6393" s="703"/>
    </row>
    <row r="6394" spans="1:7" s="36" customFormat="1">
      <c r="A6394" s="695">
        <v>1</v>
      </c>
      <c r="B6394" s="695" t="s">
        <v>89</v>
      </c>
      <c r="C6394" s="697" t="s">
        <v>40</v>
      </c>
      <c r="D6394" s="699" t="s">
        <v>96</v>
      </c>
      <c r="E6394" s="585">
        <v>795</v>
      </c>
      <c r="F6394" s="572" t="s">
        <v>75</v>
      </c>
      <c r="G6394" s="13">
        <f>SUM(A6394*E6394)</f>
        <v>795</v>
      </c>
    </row>
    <row r="6395" spans="1:7" s="36" customFormat="1">
      <c r="A6395" s="696"/>
      <c r="B6395" s="696"/>
      <c r="C6395" s="698"/>
      <c r="D6395" s="700"/>
      <c r="E6395" s="701" t="s">
        <v>97</v>
      </c>
      <c r="F6395" s="702"/>
      <c r="G6395" s="703"/>
    </row>
    <row r="6396" spans="1:7" s="36" customFormat="1">
      <c r="A6396" s="695"/>
      <c r="B6396" s="695"/>
      <c r="C6396" s="697" t="s">
        <v>44</v>
      </c>
      <c r="D6396" s="699" t="s">
        <v>98</v>
      </c>
      <c r="E6396" s="564"/>
      <c r="F6396" s="40"/>
      <c r="G6396" s="41"/>
    </row>
    <row r="6397" spans="1:7" s="36" customFormat="1">
      <c r="A6397" s="696"/>
      <c r="B6397" s="696"/>
      <c r="C6397" s="698"/>
      <c r="D6397" s="700"/>
      <c r="E6397" s="565"/>
      <c r="F6397" s="43"/>
      <c r="G6397" s="44"/>
    </row>
    <row r="6398" spans="1:7" s="36" customFormat="1">
      <c r="A6398" s="695">
        <v>1</v>
      </c>
      <c r="B6398" s="695" t="s">
        <v>89</v>
      </c>
      <c r="C6398" s="697" t="s">
        <v>99</v>
      </c>
      <c r="D6398" s="699" t="s">
        <v>100</v>
      </c>
      <c r="E6398" s="585">
        <v>271.92</v>
      </c>
      <c r="F6398" s="572" t="s">
        <v>75</v>
      </c>
      <c r="G6398" s="13">
        <f>SUM(A6398*E6398)</f>
        <v>271.92</v>
      </c>
    </row>
    <row r="6399" spans="1:7" s="36" customFormat="1">
      <c r="A6399" s="696"/>
      <c r="B6399" s="696"/>
      <c r="C6399" s="698"/>
      <c r="D6399" s="700"/>
      <c r="E6399" s="701" t="s">
        <v>101</v>
      </c>
      <c r="F6399" s="702"/>
      <c r="G6399" s="703"/>
    </row>
    <row r="6400" spans="1:7" s="36" customFormat="1">
      <c r="A6400" s="695">
        <v>1</v>
      </c>
      <c r="B6400" s="695" t="s">
        <v>89</v>
      </c>
      <c r="C6400" s="697" t="s">
        <v>102</v>
      </c>
      <c r="D6400" s="699" t="s">
        <v>103</v>
      </c>
      <c r="E6400" s="585">
        <v>365.42</v>
      </c>
      <c r="F6400" s="572" t="s">
        <v>75</v>
      </c>
      <c r="G6400" s="13">
        <f>SUM(A6400*E6400)</f>
        <v>365.42</v>
      </c>
    </row>
    <row r="6401" spans="1:7" s="36" customFormat="1">
      <c r="A6401" s="696"/>
      <c r="B6401" s="696"/>
      <c r="C6401" s="698"/>
      <c r="D6401" s="700"/>
      <c r="E6401" s="701" t="s">
        <v>104</v>
      </c>
      <c r="F6401" s="702"/>
      <c r="G6401" s="703"/>
    </row>
    <row r="6402" spans="1:7" s="30" customFormat="1" ht="39.75" customHeight="1">
      <c r="A6402" s="571"/>
      <c r="B6402" s="571"/>
      <c r="C6402" s="572"/>
      <c r="D6402" s="573"/>
      <c r="E6402" s="196"/>
      <c r="F6402" s="28" t="s">
        <v>105</v>
      </c>
      <c r="G6402" s="47">
        <v>23005</v>
      </c>
    </row>
    <row r="6403" spans="1:7" s="30" customFormat="1" ht="39.75" customHeight="1">
      <c r="A6403" s="571"/>
      <c r="B6403" s="571"/>
      <c r="C6403" s="572"/>
      <c r="D6403" s="573"/>
      <c r="E6403" s="196"/>
      <c r="F6403" s="28"/>
      <c r="G6403" s="47"/>
    </row>
    <row r="6404" spans="1:7" s="30" customFormat="1" ht="39.75" customHeight="1">
      <c r="A6404" s="571"/>
      <c r="B6404" s="571"/>
      <c r="C6404" s="572"/>
      <c r="D6404" s="573"/>
      <c r="E6404" s="196"/>
      <c r="F6404" s="28"/>
      <c r="G6404" s="47"/>
    </row>
    <row r="6405" spans="1:7" s="30" customFormat="1" ht="39.75" customHeight="1">
      <c r="A6405" s="571"/>
      <c r="B6405" s="571"/>
      <c r="C6405" s="572"/>
      <c r="D6405" s="573"/>
      <c r="E6405" s="196"/>
      <c r="F6405" s="28"/>
      <c r="G6405" s="47"/>
    </row>
    <row r="6406" spans="1:7" s="30" customFormat="1" ht="39.75" customHeight="1">
      <c r="A6406" s="571"/>
      <c r="B6406" s="571"/>
      <c r="C6406" s="572"/>
      <c r="D6406" s="573"/>
      <c r="E6406" s="196"/>
      <c r="F6406" s="28"/>
      <c r="G6406" s="47"/>
    </row>
    <row r="6407" spans="1:7" s="30" customFormat="1" ht="39.75" customHeight="1">
      <c r="A6407" s="571"/>
      <c r="B6407" s="571"/>
      <c r="C6407" s="572"/>
      <c r="D6407" s="573"/>
      <c r="E6407" s="196"/>
      <c r="F6407" s="28"/>
      <c r="G6407" s="47"/>
    </row>
    <row r="6408" spans="1:7" s="30" customFormat="1" ht="39.75" customHeight="1">
      <c r="A6408" s="571"/>
      <c r="B6408" s="571"/>
      <c r="C6408" s="572"/>
      <c r="D6408" s="573"/>
      <c r="E6408" s="196"/>
      <c r="F6408" s="28"/>
      <c r="G6408" s="47"/>
    </row>
    <row r="6409" spans="1:7" s="30" customFormat="1" ht="39.75" customHeight="1">
      <c r="A6409" s="571"/>
      <c r="B6409" s="571"/>
      <c r="C6409" s="572"/>
      <c r="D6409" s="573"/>
      <c r="E6409" s="196"/>
      <c r="F6409" s="28"/>
      <c r="G6409" s="47"/>
    </row>
    <row r="6410" spans="1:7" s="30" customFormat="1" ht="39.75" customHeight="1">
      <c r="A6410" s="571"/>
      <c r="B6410" s="571"/>
      <c r="C6410" s="572"/>
      <c r="D6410" s="573"/>
      <c r="E6410" s="196"/>
      <c r="F6410" s="28"/>
      <c r="G6410" s="47"/>
    </row>
    <row r="6411" spans="1:7" s="30" customFormat="1" ht="39.75" customHeight="1">
      <c r="A6411" s="571"/>
      <c r="B6411" s="571"/>
      <c r="C6411" s="572"/>
      <c r="D6411" s="573"/>
      <c r="E6411" s="196"/>
      <c r="F6411" s="28"/>
      <c r="G6411" s="47"/>
    </row>
    <row r="6412" spans="1:7" s="30" customFormat="1" ht="39.75" customHeight="1">
      <c r="A6412" s="571"/>
      <c r="B6412" s="571"/>
      <c r="C6412" s="572"/>
      <c r="D6412" s="573"/>
      <c r="E6412" s="196"/>
      <c r="F6412" s="28"/>
      <c r="G6412" s="47"/>
    </row>
    <row r="6413" spans="1:7" s="30" customFormat="1" ht="39.75" customHeight="1">
      <c r="A6413" s="571"/>
      <c r="B6413" s="571"/>
      <c r="C6413" s="572"/>
      <c r="D6413" s="573"/>
      <c r="E6413" s="196"/>
      <c r="F6413" s="28"/>
      <c r="G6413" s="47"/>
    </row>
    <row r="6414" spans="1:7" s="30" customFormat="1" ht="39.75" customHeight="1">
      <c r="A6414" s="571"/>
      <c r="B6414" s="571"/>
      <c r="C6414" s="572"/>
      <c r="D6414" s="573"/>
      <c r="E6414" s="196"/>
      <c r="F6414" s="28"/>
      <c r="G6414" s="47"/>
    </row>
    <row r="6415" spans="1:7" s="30" customFormat="1" ht="39.75" customHeight="1">
      <c r="A6415" s="571"/>
      <c r="B6415" s="571"/>
      <c r="C6415" s="572"/>
      <c r="D6415" s="573"/>
      <c r="E6415" s="196"/>
      <c r="F6415" s="28"/>
      <c r="G6415" s="47"/>
    </row>
    <row r="6416" spans="1:7" s="30" customFormat="1" ht="39.75" customHeight="1">
      <c r="A6416" s="571"/>
      <c r="B6416" s="571"/>
      <c r="C6416" s="572"/>
      <c r="D6416" s="573"/>
      <c r="E6416" s="196"/>
      <c r="F6416" s="28"/>
      <c r="G6416" s="47"/>
    </row>
    <row r="6417" spans="1:7" s="30" customFormat="1" ht="39.75" customHeight="1">
      <c r="A6417" s="571"/>
      <c r="B6417" s="571"/>
      <c r="C6417" s="572"/>
      <c r="D6417" s="573"/>
      <c r="E6417" s="196"/>
      <c r="F6417" s="28"/>
      <c r="G6417" s="47"/>
    </row>
    <row r="6418" spans="1:7" ht="25.5">
      <c r="A6418" s="744" t="s">
        <v>3</v>
      </c>
      <c r="B6418" s="745"/>
      <c r="C6418" s="3" t="s">
        <v>4</v>
      </c>
      <c r="D6418" s="91" t="s">
        <v>5</v>
      </c>
      <c r="E6418" s="587" t="s">
        <v>6</v>
      </c>
      <c r="F6418" s="587" t="s">
        <v>7</v>
      </c>
      <c r="G6418" s="5" t="s">
        <v>8</v>
      </c>
    </row>
    <row r="6419" spans="1:7" ht="25.5">
      <c r="A6419" s="571"/>
      <c r="B6419" s="571"/>
      <c r="C6419" s="572"/>
      <c r="D6419" s="48" t="s">
        <v>106</v>
      </c>
      <c r="E6419" s="197"/>
      <c r="F6419" s="570"/>
      <c r="G6419" s="570"/>
    </row>
    <row r="6420" spans="1:7" s="36" customFormat="1">
      <c r="A6420" s="695">
        <v>25</v>
      </c>
      <c r="B6420" s="695" t="s">
        <v>107</v>
      </c>
      <c r="C6420" s="697" t="s">
        <v>11</v>
      </c>
      <c r="D6420" s="699" t="s">
        <v>108</v>
      </c>
      <c r="E6420" s="585">
        <v>373</v>
      </c>
      <c r="F6420" s="572" t="s">
        <v>75</v>
      </c>
      <c r="G6420" s="13">
        <f>SUM(A6420*E6420)</f>
        <v>9325</v>
      </c>
    </row>
    <row r="6421" spans="1:7" s="36" customFormat="1" ht="65.25" customHeight="1">
      <c r="A6421" s="696"/>
      <c r="B6421" s="696"/>
      <c r="C6421" s="698"/>
      <c r="D6421" s="700"/>
      <c r="E6421" s="701" t="s">
        <v>109</v>
      </c>
      <c r="F6421" s="702"/>
      <c r="G6421" s="703"/>
    </row>
    <row r="6422" spans="1:7">
      <c r="A6422" s="695">
        <v>1</v>
      </c>
      <c r="B6422" s="695" t="s">
        <v>72</v>
      </c>
      <c r="C6422" s="697" t="s">
        <v>15</v>
      </c>
      <c r="D6422" s="699" t="s">
        <v>113</v>
      </c>
      <c r="E6422" s="585">
        <v>14748</v>
      </c>
      <c r="F6422" s="572" t="s">
        <v>75</v>
      </c>
      <c r="G6422" s="13">
        <f>SUM(A6422*E6422)</f>
        <v>14748</v>
      </c>
    </row>
    <row r="6423" spans="1:7" ht="167.25" customHeight="1">
      <c r="A6423" s="696"/>
      <c r="B6423" s="696"/>
      <c r="C6423" s="698"/>
      <c r="D6423" s="700"/>
      <c r="E6423" s="701" t="s">
        <v>114</v>
      </c>
      <c r="F6423" s="702"/>
      <c r="G6423" s="703"/>
    </row>
    <row r="6424" spans="1:7" s="30" customFormat="1" ht="40.5" customHeight="1">
      <c r="A6424" s="3"/>
      <c r="B6424" s="3"/>
      <c r="C6424" s="587"/>
      <c r="D6424" s="26"/>
      <c r="E6424" s="196"/>
      <c r="F6424" s="28" t="s">
        <v>116</v>
      </c>
      <c r="G6424" s="29">
        <v>24073</v>
      </c>
    </row>
    <row r="6425" spans="1:7">
      <c r="A6425" s="75"/>
      <c r="B6425" s="75"/>
      <c r="C6425" s="76"/>
      <c r="D6425" s="77"/>
      <c r="E6425" s="198"/>
      <c r="F6425" s="79"/>
      <c r="G6425" s="109"/>
    </row>
    <row r="6426" spans="1:7" s="36" customFormat="1" ht="40.5" customHeight="1">
      <c r="A6426" s="52" t="s">
        <v>302</v>
      </c>
      <c r="B6426" s="53"/>
      <c r="C6426" s="54" t="s">
        <v>707</v>
      </c>
      <c r="D6426" s="55"/>
      <c r="E6426" s="59" t="s">
        <v>131</v>
      </c>
      <c r="F6426" s="63"/>
      <c r="G6426" s="54"/>
    </row>
    <row r="6427" spans="1:7" s="36" customFormat="1" ht="40.5" customHeight="1">
      <c r="A6427" s="76" t="s">
        <v>132</v>
      </c>
      <c r="B6427" s="53"/>
      <c r="C6427" s="54" t="s">
        <v>784</v>
      </c>
      <c r="D6427" s="55"/>
      <c r="E6427" s="59" t="s">
        <v>131</v>
      </c>
      <c r="F6427" s="63"/>
      <c r="G6427" s="54"/>
    </row>
    <row r="6428" spans="1:7" s="25" customFormat="1" ht="40.5" customHeight="1">
      <c r="A6428" s="76" t="s">
        <v>134</v>
      </c>
      <c r="B6428" s="53"/>
      <c r="C6428" s="54" t="s">
        <v>818</v>
      </c>
      <c r="D6428" s="55"/>
      <c r="E6428" s="59" t="s">
        <v>131</v>
      </c>
      <c r="F6428" s="63"/>
      <c r="G6428" s="54"/>
    </row>
    <row r="6429" spans="1:7" s="25" customFormat="1">
      <c r="A6429" s="59"/>
      <c r="B6429" s="54"/>
      <c r="C6429" s="54"/>
      <c r="D6429" s="60"/>
      <c r="E6429" s="59"/>
      <c r="F6429" s="94"/>
      <c r="G6429" s="95"/>
    </row>
    <row r="6430" spans="1:7" s="25" customFormat="1">
      <c r="A6430" s="59"/>
      <c r="B6430" s="54"/>
      <c r="C6430" s="54"/>
      <c r="D6430" s="60"/>
      <c r="E6430" s="199" t="s">
        <v>138</v>
      </c>
      <c r="F6430" s="96"/>
      <c r="G6430" s="96"/>
    </row>
    <row r="6431" spans="1:7" s="25" customFormat="1">
      <c r="A6431" s="59"/>
      <c r="B6431" s="54"/>
      <c r="C6431" s="54"/>
      <c r="D6431" s="60"/>
      <c r="E6431" s="59"/>
      <c r="F6431" s="54"/>
      <c r="G6431" s="63"/>
    </row>
    <row r="6432" spans="1:7" s="25" customFormat="1" ht="90" customHeight="1">
      <c r="A6432" s="59"/>
      <c r="B6432" s="54"/>
      <c r="C6432" s="54"/>
      <c r="D6432" s="60"/>
      <c r="E6432" s="59"/>
      <c r="F6432" s="54"/>
      <c r="G6432" s="63"/>
    </row>
    <row r="6433" spans="1:7" s="25" customFormat="1">
      <c r="A6433" s="59"/>
      <c r="B6433" s="54"/>
      <c r="C6433" s="54"/>
      <c r="D6433" s="60"/>
      <c r="E6433" s="64" t="s">
        <v>140</v>
      </c>
      <c r="F6433" s="54"/>
      <c r="G6433" s="63"/>
    </row>
    <row r="6434" spans="1:7" s="25" customFormat="1">
      <c r="A6434" s="55" t="s">
        <v>139</v>
      </c>
      <c r="B6434" s="54"/>
      <c r="C6434" s="54"/>
      <c r="D6434" s="60"/>
      <c r="E6434" s="64" t="s">
        <v>141</v>
      </c>
      <c r="F6434" s="54"/>
      <c r="G6434" s="63"/>
    </row>
    <row r="6435" spans="1:7" s="25" customFormat="1">
      <c r="A6435" s="59"/>
      <c r="B6435" s="54"/>
      <c r="C6435" s="54"/>
      <c r="D6435" s="60"/>
      <c r="E6435" s="64" t="s">
        <v>142</v>
      </c>
      <c r="F6435" s="54"/>
      <c r="G6435" s="63"/>
    </row>
    <row r="7334" spans="1:7">
      <c r="A7334" s="741" t="s">
        <v>0</v>
      </c>
      <c r="B7334" s="741"/>
      <c r="C7334" s="741"/>
      <c r="D7334" s="741"/>
      <c r="E7334" s="741"/>
      <c r="F7334" s="741"/>
      <c r="G7334" s="741"/>
    </row>
    <row r="7335" spans="1:7">
      <c r="A7335" s="742" t="s">
        <v>1</v>
      </c>
      <c r="B7335" s="742"/>
      <c r="C7335" s="742"/>
      <c r="D7335" s="742"/>
      <c r="E7335" s="742"/>
      <c r="F7335" s="742"/>
      <c r="G7335" s="742"/>
    </row>
    <row r="7336" spans="1:7" ht="16.5" customHeight="1">
      <c r="A7336" s="1" t="s">
        <v>2</v>
      </c>
      <c r="B7336" s="577"/>
      <c r="C7336" s="577"/>
      <c r="D7336" s="753" t="s">
        <v>1414</v>
      </c>
      <c r="E7336" s="753"/>
      <c r="F7336" s="753"/>
      <c r="G7336" s="753"/>
    </row>
    <row r="7337" spans="1:7" ht="30" customHeight="1">
      <c r="A7337" s="744" t="s">
        <v>3</v>
      </c>
      <c r="B7337" s="745"/>
      <c r="C7337" s="3" t="s">
        <v>4</v>
      </c>
      <c r="D7337" s="587" t="s">
        <v>5</v>
      </c>
      <c r="E7337" s="587" t="s">
        <v>6</v>
      </c>
      <c r="F7337" s="587" t="s">
        <v>7</v>
      </c>
      <c r="G7337" s="5" t="s">
        <v>8</v>
      </c>
    </row>
    <row r="7338" spans="1:7">
      <c r="A7338" s="587"/>
      <c r="B7338" s="587"/>
      <c r="C7338" s="3"/>
      <c r="D7338" s="104" t="s">
        <v>374</v>
      </c>
      <c r="E7338" s="587"/>
      <c r="F7338" s="587"/>
      <c r="G7338" s="5"/>
    </row>
    <row r="7339" spans="1:7" s="24" customFormat="1" ht="16.5" customHeight="1">
      <c r="A7339" s="697">
        <v>181</v>
      </c>
      <c r="B7339" s="697" t="s">
        <v>39</v>
      </c>
      <c r="C7339" s="695" t="s">
        <v>11</v>
      </c>
      <c r="D7339" s="699" t="s">
        <v>149</v>
      </c>
      <c r="E7339" s="585">
        <v>121</v>
      </c>
      <c r="F7339" s="572" t="s">
        <v>42</v>
      </c>
      <c r="G7339" s="20">
        <f>SUM(A7339*E7339/100)</f>
        <v>219.01</v>
      </c>
    </row>
    <row r="7340" spans="1:7" s="24" customFormat="1" ht="16.5" customHeight="1">
      <c r="A7340" s="698"/>
      <c r="B7340" s="698"/>
      <c r="C7340" s="696"/>
      <c r="D7340" s="700"/>
      <c r="E7340" s="727" t="s">
        <v>150</v>
      </c>
      <c r="F7340" s="728"/>
      <c r="G7340" s="729"/>
    </row>
    <row r="7341" spans="1:7" s="25" customFormat="1">
      <c r="A7341" s="697">
        <v>2538</v>
      </c>
      <c r="B7341" s="697" t="s">
        <v>39</v>
      </c>
      <c r="C7341" s="695" t="s">
        <v>15</v>
      </c>
      <c r="D7341" s="699" t="s">
        <v>1268</v>
      </c>
      <c r="E7341" s="572">
        <v>75.63</v>
      </c>
      <c r="F7341" s="572" t="s">
        <v>42</v>
      </c>
      <c r="G7341" s="20">
        <f>SUM(A7341*E7341/100)</f>
        <v>1919.4893999999999</v>
      </c>
    </row>
    <row r="7342" spans="1:7" s="25" customFormat="1" ht="25.5" customHeight="1">
      <c r="A7342" s="698"/>
      <c r="B7342" s="698"/>
      <c r="C7342" s="696"/>
      <c r="D7342" s="700"/>
      <c r="E7342" s="701" t="s">
        <v>1269</v>
      </c>
      <c r="F7342" s="702"/>
      <c r="G7342" s="703"/>
    </row>
    <row r="7343" spans="1:7" s="25" customFormat="1">
      <c r="A7343" s="697">
        <v>181</v>
      </c>
      <c r="B7343" s="697" t="s">
        <v>39</v>
      </c>
      <c r="C7343" s="695" t="s">
        <v>18</v>
      </c>
      <c r="D7343" s="699" t="s">
        <v>151</v>
      </c>
      <c r="E7343" s="585">
        <v>660</v>
      </c>
      <c r="F7343" s="572" t="s">
        <v>42</v>
      </c>
      <c r="G7343" s="20">
        <f>SUM(A7343*E7343/100)</f>
        <v>1194.5999999999999</v>
      </c>
    </row>
    <row r="7344" spans="1:7" s="25" customFormat="1" ht="26.25" customHeight="1">
      <c r="A7344" s="698"/>
      <c r="B7344" s="698"/>
      <c r="C7344" s="696"/>
      <c r="D7344" s="700"/>
      <c r="E7344" s="727" t="s">
        <v>152</v>
      </c>
      <c r="F7344" s="728"/>
      <c r="G7344" s="729"/>
    </row>
    <row r="7345" spans="1:7">
      <c r="A7345" s="697">
        <v>181</v>
      </c>
      <c r="B7345" s="697" t="s">
        <v>39</v>
      </c>
      <c r="C7345" s="695" t="s">
        <v>21</v>
      </c>
      <c r="D7345" s="699" t="s">
        <v>720</v>
      </c>
      <c r="E7345" s="585">
        <v>3015.76</v>
      </c>
      <c r="F7345" s="572" t="s">
        <v>42</v>
      </c>
      <c r="G7345" s="20">
        <f>SUM(A7345*E7345/100)</f>
        <v>5458.5256000000008</v>
      </c>
    </row>
    <row r="7346" spans="1:7" ht="33" customHeight="1">
      <c r="A7346" s="698"/>
      <c r="B7346" s="698"/>
      <c r="C7346" s="696"/>
      <c r="D7346" s="700"/>
      <c r="E7346" s="701" t="s">
        <v>721</v>
      </c>
      <c r="F7346" s="702"/>
      <c r="G7346" s="703"/>
    </row>
    <row r="7347" spans="1:7">
      <c r="A7347" s="697">
        <v>4230</v>
      </c>
      <c r="B7347" s="697" t="s">
        <v>39</v>
      </c>
      <c r="C7347" s="695" t="s">
        <v>25</v>
      </c>
      <c r="D7347" s="755" t="s">
        <v>300</v>
      </c>
      <c r="E7347" s="584">
        <v>1043.9000000000001</v>
      </c>
      <c r="F7347" s="562" t="s">
        <v>42</v>
      </c>
      <c r="G7347" s="20">
        <f>SUM(A7347*E7347/100)</f>
        <v>44156.97</v>
      </c>
    </row>
    <row r="7348" spans="1:7" ht="25.5" customHeight="1">
      <c r="A7348" s="698"/>
      <c r="B7348" s="698"/>
      <c r="C7348" s="696"/>
      <c r="D7348" s="700"/>
      <c r="E7348" s="701" t="s">
        <v>301</v>
      </c>
      <c r="F7348" s="702"/>
      <c r="G7348" s="703"/>
    </row>
    <row r="7349" spans="1:7">
      <c r="A7349" s="697">
        <v>834</v>
      </c>
      <c r="B7349" s="697" t="s">
        <v>39</v>
      </c>
      <c r="C7349" s="695" t="s">
        <v>29</v>
      </c>
      <c r="D7349" s="699" t="s">
        <v>170</v>
      </c>
      <c r="E7349" s="585">
        <v>1160.06</v>
      </c>
      <c r="F7349" s="572" t="s">
        <v>42</v>
      </c>
      <c r="G7349" s="13">
        <f>SUM(A7349*E7349/100)</f>
        <v>9674.9003999999986</v>
      </c>
    </row>
    <row r="7350" spans="1:7" ht="30.75" customHeight="1">
      <c r="A7350" s="698"/>
      <c r="B7350" s="698"/>
      <c r="C7350" s="696"/>
      <c r="D7350" s="700"/>
      <c r="E7350" s="701" t="s">
        <v>171</v>
      </c>
      <c r="F7350" s="702"/>
      <c r="G7350" s="703"/>
    </row>
    <row r="7351" spans="1:7">
      <c r="A7351" s="697">
        <v>129</v>
      </c>
      <c r="B7351" s="697" t="s">
        <v>39</v>
      </c>
      <c r="C7351" s="695" t="s">
        <v>33</v>
      </c>
      <c r="D7351" s="755" t="s">
        <v>764</v>
      </c>
      <c r="E7351" s="584">
        <v>674.6</v>
      </c>
      <c r="F7351" s="562" t="s">
        <v>42</v>
      </c>
      <c r="G7351" s="20">
        <f>SUM(A7351*E7351/100)</f>
        <v>870.23400000000004</v>
      </c>
    </row>
    <row r="7352" spans="1:7" ht="46.5" customHeight="1">
      <c r="A7352" s="698"/>
      <c r="B7352" s="698"/>
      <c r="C7352" s="696"/>
      <c r="D7352" s="700"/>
      <c r="E7352" s="701" t="s">
        <v>765</v>
      </c>
      <c r="F7352" s="702"/>
      <c r="G7352" s="703"/>
    </row>
    <row r="7353" spans="1:7" ht="15" customHeight="1">
      <c r="A7353" s="695"/>
      <c r="B7353" s="695"/>
      <c r="C7353" s="697" t="s">
        <v>36</v>
      </c>
      <c r="D7353" s="699" t="s">
        <v>164</v>
      </c>
      <c r="E7353" s="730"/>
      <c r="F7353" s="731"/>
      <c r="G7353" s="732"/>
    </row>
    <row r="7354" spans="1:7" ht="63" customHeight="1">
      <c r="A7354" s="696"/>
      <c r="B7354" s="696"/>
      <c r="C7354" s="698"/>
      <c r="D7354" s="700"/>
      <c r="E7354" s="733"/>
      <c r="F7354" s="734"/>
      <c r="G7354" s="735"/>
    </row>
    <row r="7355" spans="1:7">
      <c r="A7355" s="697">
        <v>70</v>
      </c>
      <c r="B7355" s="697" t="s">
        <v>39</v>
      </c>
      <c r="C7355" s="695" t="s">
        <v>154</v>
      </c>
      <c r="D7355" s="699" t="s">
        <v>1398</v>
      </c>
      <c r="E7355" s="585">
        <v>902.93</v>
      </c>
      <c r="F7355" s="572" t="s">
        <v>165</v>
      </c>
      <c r="G7355" s="20">
        <f>SUM(A7355*E7355)</f>
        <v>63205.1</v>
      </c>
    </row>
    <row r="7356" spans="1:7" ht="41.25" customHeight="1">
      <c r="A7356" s="698"/>
      <c r="B7356" s="698"/>
      <c r="C7356" s="696"/>
      <c r="D7356" s="700"/>
      <c r="E7356" s="701" t="s">
        <v>252</v>
      </c>
      <c r="F7356" s="702"/>
      <c r="G7356" s="703"/>
    </row>
    <row r="7357" spans="1:7" ht="51">
      <c r="A7357" s="559"/>
      <c r="B7357" s="559"/>
      <c r="C7357" s="561" t="s">
        <v>40</v>
      </c>
      <c r="D7357" s="563" t="s">
        <v>153</v>
      </c>
      <c r="E7357" s="730"/>
      <c r="F7357" s="731"/>
      <c r="G7357" s="732"/>
    </row>
    <row r="7358" spans="1:7">
      <c r="A7358" s="695">
        <v>895</v>
      </c>
      <c r="B7358" s="695" t="s">
        <v>39</v>
      </c>
      <c r="C7358" s="697" t="s">
        <v>154</v>
      </c>
      <c r="D7358" s="699" t="s">
        <v>158</v>
      </c>
      <c r="E7358" s="585">
        <v>3275.5</v>
      </c>
      <c r="F7358" s="572" t="s">
        <v>42</v>
      </c>
      <c r="G7358" s="20">
        <f>SUM(A7358*E7358/100)</f>
        <v>29315.724999999999</v>
      </c>
    </row>
    <row r="7359" spans="1:7" ht="39" customHeight="1">
      <c r="A7359" s="696"/>
      <c r="B7359" s="696"/>
      <c r="C7359" s="698"/>
      <c r="D7359" s="700"/>
      <c r="E7359" s="701" t="s">
        <v>159</v>
      </c>
      <c r="F7359" s="702"/>
      <c r="G7359" s="703"/>
    </row>
    <row r="7360" spans="1:7" ht="42" customHeight="1">
      <c r="A7360" s="575"/>
      <c r="B7360" s="576"/>
      <c r="C7360" s="3"/>
      <c r="D7360" s="587"/>
      <c r="E7360" s="587"/>
      <c r="F7360" s="28" t="s">
        <v>603</v>
      </c>
      <c r="G7360" s="105">
        <v>156015</v>
      </c>
    </row>
    <row r="7361" spans="1:7">
      <c r="A7361" s="575"/>
      <c r="B7361" s="576"/>
      <c r="C7361" s="3"/>
      <c r="D7361" s="104" t="s">
        <v>1353</v>
      </c>
      <c r="E7361" s="587"/>
      <c r="F7361" s="587"/>
      <c r="G7361" s="5"/>
    </row>
    <row r="7362" spans="1:7" s="36" customFormat="1">
      <c r="A7362" s="695">
        <v>1</v>
      </c>
      <c r="B7362" s="695" t="s">
        <v>89</v>
      </c>
      <c r="C7362" s="697" t="s">
        <v>11</v>
      </c>
      <c r="D7362" s="699" t="s">
        <v>81</v>
      </c>
      <c r="E7362" s="585">
        <v>2042.43</v>
      </c>
      <c r="F7362" s="572" t="s">
        <v>75</v>
      </c>
      <c r="G7362" s="13">
        <f>SUM(A7362*E7362)</f>
        <v>2042.43</v>
      </c>
    </row>
    <row r="7363" spans="1:7" s="36" customFormat="1" ht="108.75" customHeight="1">
      <c r="A7363" s="696"/>
      <c r="B7363" s="696"/>
      <c r="C7363" s="698"/>
      <c r="D7363" s="700"/>
      <c r="E7363" s="701" t="s">
        <v>82</v>
      </c>
      <c r="F7363" s="702"/>
      <c r="G7363" s="703"/>
    </row>
    <row r="7364" spans="1:7">
      <c r="A7364" s="695">
        <v>1</v>
      </c>
      <c r="B7364" s="695" t="s">
        <v>89</v>
      </c>
      <c r="C7364" s="697" t="s">
        <v>15</v>
      </c>
      <c r="D7364" s="699" t="s">
        <v>83</v>
      </c>
      <c r="E7364" s="585">
        <v>447.15</v>
      </c>
      <c r="F7364" s="572" t="s">
        <v>75</v>
      </c>
      <c r="G7364" s="13">
        <f>SUM(A7364*E7364)</f>
        <v>447.15</v>
      </c>
    </row>
    <row r="7365" spans="1:7" ht="53.25" customHeight="1">
      <c r="A7365" s="696"/>
      <c r="B7365" s="696"/>
      <c r="C7365" s="698"/>
      <c r="D7365" s="700"/>
      <c r="E7365" s="701" t="s">
        <v>84</v>
      </c>
      <c r="F7365" s="702"/>
      <c r="G7365" s="703"/>
    </row>
    <row r="7366" spans="1:7" s="30" customFormat="1" ht="30" customHeight="1">
      <c r="A7366" s="587"/>
      <c r="B7366" s="587"/>
      <c r="C7366" s="3"/>
      <c r="D7366" s="26"/>
      <c r="E7366" s="27"/>
      <c r="F7366" s="28" t="s">
        <v>1415</v>
      </c>
      <c r="G7366" s="29">
        <v>2489</v>
      </c>
    </row>
    <row r="7367" spans="1:7" s="30" customFormat="1" ht="12.75" customHeight="1">
      <c r="A7367" s="6"/>
      <c r="B7367" s="6"/>
      <c r="C7367" s="7"/>
      <c r="D7367" s="203"/>
      <c r="E7367" s="92"/>
      <c r="F7367" s="93"/>
      <c r="G7367" s="102"/>
    </row>
    <row r="7368" spans="1:7" s="36" customFormat="1" ht="27" customHeight="1">
      <c r="A7368" s="75"/>
      <c r="B7368" s="75"/>
      <c r="C7368" s="76"/>
      <c r="D7368" s="77"/>
      <c r="E7368" s="78"/>
      <c r="F7368" s="78"/>
      <c r="G7368" s="78"/>
    </row>
    <row r="7369" spans="1:7" s="36" customFormat="1" ht="34.5" customHeight="1">
      <c r="A7369" s="52" t="s">
        <v>302</v>
      </c>
      <c r="B7369" s="53"/>
      <c r="C7369" s="54" t="s">
        <v>707</v>
      </c>
      <c r="D7369" s="55"/>
      <c r="F7369" s="54" t="s">
        <v>131</v>
      </c>
      <c r="G7369" s="54"/>
    </row>
    <row r="7370" spans="1:7" s="25" customFormat="1" ht="34.5" customHeight="1">
      <c r="A7370" s="76" t="s">
        <v>132</v>
      </c>
      <c r="B7370" s="53"/>
      <c r="C7370" s="54" t="s">
        <v>784</v>
      </c>
      <c r="D7370" s="55"/>
      <c r="F7370" s="54" t="s">
        <v>131</v>
      </c>
      <c r="G7370" s="319"/>
    </row>
    <row r="7371" spans="1:7" s="30" customFormat="1" ht="46.5" customHeight="1">
      <c r="A7371" s="317"/>
      <c r="B7371" s="57"/>
      <c r="C7371" s="57"/>
      <c r="D7371" s="58"/>
      <c r="E7371" s="61" t="s">
        <v>138</v>
      </c>
      <c r="F7371" s="318"/>
      <c r="G7371" s="318"/>
    </row>
    <row r="7372" spans="1:7" s="25" customFormat="1">
      <c r="A7372" s="59"/>
      <c r="B7372" s="54"/>
      <c r="C7372" s="54"/>
      <c r="D7372" s="60"/>
      <c r="E7372" s="54"/>
      <c r="F7372" s="54"/>
      <c r="G7372" s="63"/>
    </row>
    <row r="7373" spans="1:7" s="25" customFormat="1">
      <c r="A7373" s="59"/>
      <c r="B7373" s="54"/>
      <c r="C7373" s="54"/>
      <c r="D7373" s="60"/>
      <c r="E7373" s="54"/>
      <c r="F7373" s="54"/>
      <c r="G7373" s="63"/>
    </row>
    <row r="7374" spans="1:7" s="25" customFormat="1">
      <c r="A7374" s="59"/>
      <c r="B7374" s="54"/>
      <c r="C7374" s="54"/>
      <c r="D7374" s="60"/>
      <c r="E7374" s="54"/>
      <c r="F7374" s="54"/>
      <c r="G7374" s="63"/>
    </row>
    <row r="7375" spans="1:7" s="25" customFormat="1">
      <c r="A7375" s="59"/>
      <c r="B7375" s="54"/>
      <c r="C7375" s="54"/>
      <c r="D7375" s="60"/>
      <c r="E7375" s="64" t="s">
        <v>140</v>
      </c>
      <c r="F7375" s="54"/>
      <c r="G7375" s="63"/>
    </row>
    <row r="7376" spans="1:7" s="25" customFormat="1">
      <c r="A7376" s="55" t="s">
        <v>139</v>
      </c>
      <c r="B7376" s="54"/>
      <c r="C7376" s="54"/>
      <c r="D7376" s="60"/>
      <c r="E7376" s="64" t="s">
        <v>141</v>
      </c>
      <c r="F7376" s="54"/>
      <c r="G7376" s="63"/>
    </row>
    <row r="7377" spans="1:7" s="25" customFormat="1">
      <c r="A7377" s="59"/>
      <c r="B7377" s="54"/>
      <c r="C7377" s="54"/>
      <c r="D7377" s="60"/>
      <c r="E7377" s="64" t="s">
        <v>142</v>
      </c>
      <c r="F7377" s="54"/>
      <c r="G7377" s="63"/>
    </row>
    <row r="7378" spans="1:7" s="25" customFormat="1" ht="24.75" customHeight="1">
      <c r="A7378" s="59"/>
      <c r="B7378" s="54"/>
      <c r="C7378" s="54"/>
      <c r="D7378" s="60"/>
      <c r="E7378" s="64"/>
      <c r="F7378" s="54"/>
      <c r="G7378" s="63"/>
    </row>
    <row r="7379" spans="1:7" s="25" customFormat="1" ht="24.75" customHeight="1">
      <c r="A7379" s="59"/>
      <c r="B7379" s="54"/>
      <c r="C7379" s="54"/>
      <c r="D7379" s="60"/>
      <c r="E7379" s="64"/>
      <c r="F7379" s="54"/>
      <c r="G7379" s="63"/>
    </row>
    <row r="7380" spans="1:7" s="25" customFormat="1" ht="24.75" customHeight="1">
      <c r="A7380" s="59"/>
      <c r="B7380" s="54"/>
      <c r="C7380" s="54"/>
      <c r="D7380" s="60"/>
      <c r="E7380" s="64"/>
      <c r="F7380" s="54"/>
      <c r="G7380" s="63"/>
    </row>
    <row r="7381" spans="1:7" s="25" customFormat="1" ht="24.75" customHeight="1">
      <c r="A7381" s="59"/>
      <c r="B7381" s="54"/>
      <c r="C7381" s="54"/>
      <c r="D7381" s="60"/>
      <c r="E7381" s="64"/>
      <c r="F7381" s="54"/>
      <c r="G7381" s="63"/>
    </row>
    <row r="7382" spans="1:7" s="25" customFormat="1" ht="24.75" customHeight="1">
      <c r="A7382" s="59"/>
      <c r="B7382" s="54"/>
      <c r="C7382" s="54"/>
      <c r="D7382" s="60"/>
      <c r="E7382" s="64"/>
      <c r="F7382" s="54"/>
      <c r="G7382" s="63"/>
    </row>
    <row r="7383" spans="1:7" s="25" customFormat="1" ht="24.75" customHeight="1">
      <c r="A7383" s="59"/>
      <c r="B7383" s="54"/>
      <c r="C7383" s="54"/>
      <c r="D7383" s="60"/>
      <c r="E7383" s="64"/>
      <c r="F7383" s="54"/>
      <c r="G7383" s="63"/>
    </row>
    <row r="7384" spans="1:7" s="25" customFormat="1" ht="24.75" customHeight="1">
      <c r="A7384" s="59"/>
      <c r="B7384" s="54"/>
      <c r="C7384" s="54"/>
      <c r="D7384" s="60"/>
      <c r="E7384" s="64"/>
      <c r="F7384" s="54"/>
      <c r="G7384" s="63"/>
    </row>
    <row r="7385" spans="1:7" s="25" customFormat="1" ht="24.75" customHeight="1">
      <c r="A7385" s="59"/>
      <c r="B7385" s="54"/>
      <c r="C7385" s="54"/>
      <c r="D7385" s="60"/>
      <c r="E7385" s="64"/>
      <c r="F7385" s="54"/>
      <c r="G7385" s="63"/>
    </row>
    <row r="7386" spans="1:7" s="25" customFormat="1" ht="24.75" customHeight="1">
      <c r="A7386" s="59"/>
      <c r="B7386" s="54"/>
      <c r="C7386" s="54"/>
      <c r="D7386" s="60"/>
      <c r="E7386" s="64"/>
      <c r="F7386" s="54"/>
      <c r="G7386" s="63"/>
    </row>
    <row r="7387" spans="1:7" s="25" customFormat="1" ht="24.75" customHeight="1">
      <c r="A7387" s="59"/>
      <c r="B7387" s="54"/>
      <c r="C7387" s="54"/>
      <c r="D7387" s="60"/>
      <c r="E7387" s="64"/>
      <c r="F7387" s="54"/>
      <c r="G7387" s="63"/>
    </row>
    <row r="7388" spans="1:7" s="25" customFormat="1" ht="24.75" customHeight="1">
      <c r="A7388" s="59"/>
      <c r="B7388" s="54"/>
      <c r="C7388" s="54"/>
      <c r="D7388" s="60"/>
      <c r="E7388" s="64"/>
      <c r="F7388" s="54"/>
      <c r="G7388" s="63"/>
    </row>
    <row r="7389" spans="1:7" s="25" customFormat="1" ht="24.75" customHeight="1">
      <c r="A7389" s="59"/>
      <c r="B7389" s="54"/>
      <c r="C7389" s="54"/>
      <c r="D7389" s="60"/>
      <c r="E7389" s="64"/>
      <c r="F7389" s="54"/>
      <c r="G7389" s="63"/>
    </row>
    <row r="7390" spans="1:7" s="25" customFormat="1" ht="24.75" customHeight="1">
      <c r="A7390" s="59"/>
      <c r="B7390" s="54"/>
      <c r="C7390" s="54"/>
      <c r="D7390" s="60"/>
      <c r="E7390" s="64"/>
      <c r="F7390" s="54"/>
      <c r="G7390" s="63"/>
    </row>
    <row r="7391" spans="1:7" s="25" customFormat="1" ht="24.75" customHeight="1">
      <c r="A7391" s="59"/>
      <c r="B7391" s="54"/>
      <c r="C7391" s="54"/>
      <c r="D7391" s="60"/>
      <c r="E7391" s="64"/>
      <c r="F7391" s="54"/>
      <c r="G7391" s="63"/>
    </row>
    <row r="7392" spans="1:7" s="25" customFormat="1" ht="24.75" customHeight="1">
      <c r="A7392" s="59"/>
      <c r="B7392" s="54"/>
      <c r="C7392" s="54"/>
      <c r="D7392" s="60"/>
      <c r="E7392" s="64"/>
      <c r="F7392" s="54"/>
      <c r="G7392" s="63"/>
    </row>
    <row r="7393" spans="1:7" s="25" customFormat="1" ht="24.75" customHeight="1">
      <c r="A7393" s="59"/>
      <c r="B7393" s="54"/>
      <c r="C7393" s="54"/>
      <c r="D7393" s="60"/>
      <c r="E7393" s="64"/>
      <c r="F7393" s="54"/>
      <c r="G7393" s="63"/>
    </row>
    <row r="7394" spans="1:7" s="25" customFormat="1" ht="24.75" customHeight="1">
      <c r="A7394" s="59"/>
      <c r="B7394" s="54"/>
      <c r="C7394" s="54"/>
      <c r="D7394" s="60"/>
      <c r="E7394" s="64"/>
      <c r="F7394" s="54"/>
      <c r="G7394" s="63"/>
    </row>
    <row r="7395" spans="1:7" s="25" customFormat="1" ht="24.75" customHeight="1">
      <c r="A7395" s="59"/>
      <c r="B7395" s="54"/>
      <c r="C7395" s="54"/>
      <c r="D7395" s="60"/>
      <c r="E7395" s="64"/>
      <c r="F7395" s="54"/>
      <c r="G7395" s="63"/>
    </row>
    <row r="7396" spans="1:7" s="25" customFormat="1" ht="24.75" customHeight="1">
      <c r="A7396" s="59"/>
      <c r="B7396" s="54"/>
      <c r="C7396" s="54"/>
      <c r="D7396" s="60"/>
      <c r="E7396" s="64"/>
      <c r="F7396" s="54"/>
      <c r="G7396" s="63"/>
    </row>
    <row r="7397" spans="1:7" s="25" customFormat="1" ht="24.75" customHeight="1">
      <c r="A7397" s="59"/>
      <c r="B7397" s="54"/>
      <c r="C7397" s="54"/>
      <c r="D7397" s="60"/>
      <c r="E7397" s="64"/>
      <c r="F7397" s="54"/>
      <c r="G7397" s="63"/>
    </row>
    <row r="7398" spans="1:7" s="25" customFormat="1" ht="24.75" customHeight="1">
      <c r="A7398" s="59"/>
      <c r="B7398" s="54"/>
      <c r="C7398" s="54"/>
      <c r="D7398" s="60"/>
      <c r="E7398" s="64"/>
      <c r="F7398" s="54"/>
      <c r="G7398" s="63"/>
    </row>
    <row r="7399" spans="1:7" s="25" customFormat="1" ht="24.75" customHeight="1">
      <c r="A7399" s="59"/>
      <c r="B7399" s="54"/>
      <c r="C7399" s="54"/>
      <c r="D7399" s="60"/>
      <c r="E7399" s="64"/>
      <c r="F7399" s="54"/>
      <c r="G7399" s="63"/>
    </row>
    <row r="7400" spans="1:7" s="25" customFormat="1" ht="24.75" customHeight="1">
      <c r="A7400" s="59"/>
      <c r="B7400" s="54"/>
      <c r="C7400" s="54"/>
      <c r="D7400" s="60"/>
      <c r="E7400" s="64"/>
      <c r="F7400" s="54"/>
      <c r="G7400" s="63"/>
    </row>
    <row r="7401" spans="1:7" s="25" customFormat="1" ht="24.75" customHeight="1">
      <c r="A7401" s="59"/>
      <c r="B7401" s="54"/>
      <c r="C7401" s="54"/>
      <c r="D7401" s="60"/>
      <c r="E7401" s="64"/>
      <c r="F7401" s="54"/>
      <c r="G7401" s="63"/>
    </row>
    <row r="7402" spans="1:7" s="25" customFormat="1" ht="24.75" customHeight="1">
      <c r="A7402" s="59"/>
      <c r="B7402" s="54"/>
      <c r="C7402" s="54"/>
      <c r="D7402" s="60"/>
      <c r="E7402" s="64"/>
      <c r="F7402" s="54"/>
      <c r="G7402" s="63"/>
    </row>
    <row r="7403" spans="1:7" s="25" customFormat="1" ht="24.75" customHeight="1">
      <c r="A7403" s="59"/>
      <c r="B7403" s="54"/>
      <c r="C7403" s="54"/>
      <c r="D7403" s="60"/>
      <c r="E7403" s="64"/>
      <c r="F7403" s="54"/>
      <c r="G7403" s="63"/>
    </row>
    <row r="7404" spans="1:7">
      <c r="A7404" s="741" t="s">
        <v>0</v>
      </c>
      <c r="B7404" s="741"/>
      <c r="C7404" s="741"/>
      <c r="D7404" s="741"/>
      <c r="E7404" s="741"/>
      <c r="F7404" s="741"/>
      <c r="G7404" s="741"/>
    </row>
    <row r="7405" spans="1:7">
      <c r="A7405" s="742" t="s">
        <v>1</v>
      </c>
      <c r="B7405" s="742"/>
      <c r="C7405" s="742"/>
      <c r="D7405" s="742"/>
      <c r="E7405" s="742"/>
      <c r="F7405" s="742"/>
      <c r="G7405" s="742"/>
    </row>
    <row r="7406" spans="1:7" ht="16.5" customHeight="1">
      <c r="A7406" s="1" t="s">
        <v>2</v>
      </c>
      <c r="B7406" s="577"/>
      <c r="C7406" s="577"/>
      <c r="D7406" s="753" t="s">
        <v>1412</v>
      </c>
      <c r="E7406" s="753"/>
      <c r="F7406" s="753"/>
      <c r="G7406" s="753"/>
    </row>
    <row r="7407" spans="1:7" ht="30" customHeight="1">
      <c r="A7407" s="744" t="s">
        <v>3</v>
      </c>
      <c r="B7407" s="745"/>
      <c r="C7407" s="3" t="s">
        <v>4</v>
      </c>
      <c r="D7407" s="587" t="s">
        <v>5</v>
      </c>
      <c r="E7407" s="587" t="s">
        <v>6</v>
      </c>
      <c r="F7407" s="587" t="s">
        <v>7</v>
      </c>
      <c r="G7407" s="5" t="s">
        <v>8</v>
      </c>
    </row>
    <row r="7408" spans="1:7">
      <c r="A7408" s="587"/>
      <c r="B7408" s="587"/>
      <c r="C7408" s="3"/>
      <c r="D7408" s="104" t="s">
        <v>374</v>
      </c>
      <c r="E7408" s="587"/>
      <c r="F7408" s="587"/>
      <c r="G7408" s="5"/>
    </row>
    <row r="7409" spans="1:7" s="24" customFormat="1" ht="16.5" customHeight="1">
      <c r="A7409" s="697">
        <v>286</v>
      </c>
      <c r="B7409" s="697" t="s">
        <v>39</v>
      </c>
      <c r="C7409" s="695" t="s">
        <v>11</v>
      </c>
      <c r="D7409" s="699" t="s">
        <v>149</v>
      </c>
      <c r="E7409" s="585">
        <v>121</v>
      </c>
      <c r="F7409" s="572" t="s">
        <v>42</v>
      </c>
      <c r="G7409" s="20">
        <f>SUM(A7409*E7409/100)</f>
        <v>346.06</v>
      </c>
    </row>
    <row r="7410" spans="1:7" s="24" customFormat="1" ht="16.5" customHeight="1">
      <c r="A7410" s="698"/>
      <c r="B7410" s="698"/>
      <c r="C7410" s="696"/>
      <c r="D7410" s="700"/>
      <c r="E7410" s="727" t="s">
        <v>150</v>
      </c>
      <c r="F7410" s="728"/>
      <c r="G7410" s="729"/>
    </row>
    <row r="7411" spans="1:7" s="25" customFormat="1">
      <c r="A7411" s="697">
        <v>2126</v>
      </c>
      <c r="B7411" s="697" t="s">
        <v>39</v>
      </c>
      <c r="C7411" s="695" t="s">
        <v>15</v>
      </c>
      <c r="D7411" s="699" t="s">
        <v>1268</v>
      </c>
      <c r="E7411" s="572">
        <v>75.63</v>
      </c>
      <c r="F7411" s="572" t="s">
        <v>42</v>
      </c>
      <c r="G7411" s="20">
        <f>SUM(A7411*E7411/100)</f>
        <v>1607.8938000000001</v>
      </c>
    </row>
    <row r="7412" spans="1:7" s="25" customFormat="1" ht="25.5" customHeight="1">
      <c r="A7412" s="698"/>
      <c r="B7412" s="698"/>
      <c r="C7412" s="696"/>
      <c r="D7412" s="700"/>
      <c r="E7412" s="701" t="s">
        <v>1269</v>
      </c>
      <c r="F7412" s="702"/>
      <c r="G7412" s="703"/>
    </row>
    <row r="7413" spans="1:7" s="25" customFormat="1">
      <c r="A7413" s="697">
        <v>286</v>
      </c>
      <c r="B7413" s="697" t="s">
        <v>39</v>
      </c>
      <c r="C7413" s="695" t="s">
        <v>18</v>
      </c>
      <c r="D7413" s="699" t="s">
        <v>151</v>
      </c>
      <c r="E7413" s="585">
        <v>660</v>
      </c>
      <c r="F7413" s="572" t="s">
        <v>42</v>
      </c>
      <c r="G7413" s="20">
        <f>SUM(A7413*E7413/100)</f>
        <v>1887.6</v>
      </c>
    </row>
    <row r="7414" spans="1:7" s="25" customFormat="1" ht="26.25" customHeight="1">
      <c r="A7414" s="698"/>
      <c r="B7414" s="698"/>
      <c r="C7414" s="696"/>
      <c r="D7414" s="700"/>
      <c r="E7414" s="727" t="s">
        <v>152</v>
      </c>
      <c r="F7414" s="728"/>
      <c r="G7414" s="729"/>
    </row>
    <row r="7415" spans="1:7">
      <c r="A7415" s="697">
        <v>286</v>
      </c>
      <c r="B7415" s="697" t="s">
        <v>39</v>
      </c>
      <c r="C7415" s="695" t="s">
        <v>21</v>
      </c>
      <c r="D7415" s="699" t="s">
        <v>720</v>
      </c>
      <c r="E7415" s="585">
        <v>3015.76</v>
      </c>
      <c r="F7415" s="572" t="s">
        <v>42</v>
      </c>
      <c r="G7415" s="20">
        <f>SUM(A7415*E7415/100)</f>
        <v>8625.0736000000015</v>
      </c>
    </row>
    <row r="7416" spans="1:7" ht="33" customHeight="1">
      <c r="A7416" s="698"/>
      <c r="B7416" s="698"/>
      <c r="C7416" s="696"/>
      <c r="D7416" s="700"/>
      <c r="E7416" s="701" t="s">
        <v>721</v>
      </c>
      <c r="F7416" s="702"/>
      <c r="G7416" s="703"/>
    </row>
    <row r="7417" spans="1:7">
      <c r="A7417" s="697">
        <v>3544</v>
      </c>
      <c r="B7417" s="697" t="s">
        <v>39</v>
      </c>
      <c r="C7417" s="695" t="s">
        <v>25</v>
      </c>
      <c r="D7417" s="755" t="s">
        <v>300</v>
      </c>
      <c r="E7417" s="584">
        <v>1043.9000000000001</v>
      </c>
      <c r="F7417" s="562" t="s">
        <v>42</v>
      </c>
      <c r="G7417" s="20">
        <f>SUM(A7417*E7417/100)</f>
        <v>36995.815999999999</v>
      </c>
    </row>
    <row r="7418" spans="1:7" ht="25.5" customHeight="1">
      <c r="A7418" s="698"/>
      <c r="B7418" s="698"/>
      <c r="C7418" s="696"/>
      <c r="D7418" s="700"/>
      <c r="E7418" s="701" t="s">
        <v>301</v>
      </c>
      <c r="F7418" s="702"/>
      <c r="G7418" s="703"/>
    </row>
    <row r="7419" spans="1:7">
      <c r="A7419" s="697">
        <v>213</v>
      </c>
      <c r="B7419" s="697" t="s">
        <v>39</v>
      </c>
      <c r="C7419" s="695" t="s">
        <v>29</v>
      </c>
      <c r="D7419" s="699" t="s">
        <v>170</v>
      </c>
      <c r="E7419" s="585">
        <v>1160.06</v>
      </c>
      <c r="F7419" s="572" t="s">
        <v>42</v>
      </c>
      <c r="G7419" s="13">
        <f>SUM(A7419*E7419/100)</f>
        <v>2470.9277999999999</v>
      </c>
    </row>
    <row r="7420" spans="1:7" ht="30.75" customHeight="1">
      <c r="A7420" s="698"/>
      <c r="B7420" s="698"/>
      <c r="C7420" s="696"/>
      <c r="D7420" s="700"/>
      <c r="E7420" s="701" t="s">
        <v>171</v>
      </c>
      <c r="F7420" s="702"/>
      <c r="G7420" s="703"/>
    </row>
    <row r="7421" spans="1:7">
      <c r="A7421" s="695">
        <v>694</v>
      </c>
      <c r="B7421" s="695" t="s">
        <v>39</v>
      </c>
      <c r="C7421" s="561" t="s">
        <v>33</v>
      </c>
      <c r="D7421" s="699" t="s">
        <v>725</v>
      </c>
      <c r="E7421" s="585">
        <v>10.7</v>
      </c>
      <c r="F7421" s="572" t="s">
        <v>165</v>
      </c>
      <c r="G7421" s="20">
        <f>SUM(A7421*E7421)</f>
        <v>7425.7999999999993</v>
      </c>
    </row>
    <row r="7422" spans="1:7" ht="42" customHeight="1">
      <c r="A7422" s="696"/>
      <c r="B7422" s="696"/>
      <c r="C7422" s="562"/>
      <c r="D7422" s="700"/>
      <c r="E7422" s="701" t="s">
        <v>1194</v>
      </c>
      <c r="F7422" s="702"/>
      <c r="G7422" s="703"/>
    </row>
    <row r="7423" spans="1:7">
      <c r="A7423" s="695">
        <v>694</v>
      </c>
      <c r="B7423" s="695" t="s">
        <v>39</v>
      </c>
      <c r="C7423" s="561" t="s">
        <v>36</v>
      </c>
      <c r="D7423" s="699" t="s">
        <v>1195</v>
      </c>
      <c r="E7423" s="585">
        <v>555</v>
      </c>
      <c r="F7423" s="572" t="s">
        <v>42</v>
      </c>
      <c r="G7423" s="20">
        <f>SUM(A7423*E7423/100)</f>
        <v>3851.7</v>
      </c>
    </row>
    <row r="7424" spans="1:7" ht="23.25" customHeight="1">
      <c r="A7424" s="696"/>
      <c r="B7424" s="696"/>
      <c r="C7424" s="562"/>
      <c r="D7424" s="700"/>
      <c r="E7424" s="701" t="s">
        <v>1196</v>
      </c>
      <c r="F7424" s="702"/>
      <c r="G7424" s="703"/>
    </row>
    <row r="7425" spans="1:7">
      <c r="A7425" s="697">
        <v>56</v>
      </c>
      <c r="B7425" s="697" t="s">
        <v>39</v>
      </c>
      <c r="C7425" s="695" t="s">
        <v>40</v>
      </c>
      <c r="D7425" s="699" t="s">
        <v>172</v>
      </c>
      <c r="E7425" s="585">
        <v>190.72</v>
      </c>
      <c r="F7425" s="572" t="s">
        <v>165</v>
      </c>
      <c r="G7425" s="13">
        <f>SUM(A7425*E7425)</f>
        <v>10680.32</v>
      </c>
    </row>
    <row r="7426" spans="1:7" ht="27" customHeight="1">
      <c r="A7426" s="698"/>
      <c r="B7426" s="698"/>
      <c r="C7426" s="696"/>
      <c r="D7426" s="700"/>
      <c r="E7426" s="701" t="s">
        <v>173</v>
      </c>
      <c r="F7426" s="702"/>
      <c r="G7426" s="703"/>
    </row>
    <row r="7427" spans="1:7" s="30" customFormat="1" ht="30" customHeight="1">
      <c r="A7427" s="587"/>
      <c r="B7427" s="587"/>
      <c r="C7427" s="3"/>
      <c r="D7427" s="26"/>
      <c r="E7427" s="27"/>
      <c r="F7427" s="28" t="s">
        <v>77</v>
      </c>
      <c r="G7427" s="29">
        <v>73892</v>
      </c>
    </row>
    <row r="7428" spans="1:7" s="30" customFormat="1" ht="12.75" customHeight="1">
      <c r="A7428" s="6"/>
      <c r="B7428" s="6"/>
      <c r="C7428" s="7"/>
      <c r="D7428" s="203"/>
      <c r="E7428" s="92"/>
      <c r="F7428" s="93"/>
      <c r="G7428" s="102"/>
    </row>
    <row r="7429" spans="1:7">
      <c r="A7429" s="172"/>
      <c r="D7429" s="185" t="s">
        <v>1413</v>
      </c>
      <c r="G7429" s="174"/>
    </row>
    <row r="7430" spans="1:7" s="25" customFormat="1" ht="32.25" customHeight="1">
      <c r="A7430" s="489">
        <v>1</v>
      </c>
      <c r="B7430" s="433" t="s">
        <v>89</v>
      </c>
      <c r="C7430" s="433" t="s">
        <v>11</v>
      </c>
      <c r="D7430" s="490" t="s">
        <v>1389</v>
      </c>
      <c r="E7430" s="433"/>
      <c r="F7430" s="433" t="s">
        <v>75</v>
      </c>
      <c r="G7430" s="491"/>
    </row>
    <row r="7431" spans="1:7">
      <c r="A7431" s="172"/>
      <c r="D7431" s="186"/>
      <c r="G7431" s="174"/>
    </row>
    <row r="7432" spans="1:7">
      <c r="A7432" s="172"/>
      <c r="D7432" s="186"/>
      <c r="G7432" s="174"/>
    </row>
    <row r="7433" spans="1:7">
      <c r="A7433" s="172"/>
      <c r="D7433" s="186"/>
      <c r="G7433" s="174"/>
    </row>
    <row r="7434" spans="1:7" s="206" customFormat="1" ht="37.5" customHeight="1">
      <c r="A7434" s="7"/>
      <c r="B7434" s="7"/>
      <c r="C7434" s="6"/>
      <c r="D7434" s="203"/>
      <c r="E7434" s="92"/>
      <c r="F7434" s="204" t="s">
        <v>706</v>
      </c>
      <c r="G7434" s="465"/>
    </row>
    <row r="7435" spans="1:7" s="36" customFormat="1">
      <c r="A7435" s="75"/>
      <c r="B7435" s="75"/>
      <c r="C7435" s="76"/>
      <c r="D7435" s="77"/>
      <c r="E7435" s="78"/>
      <c r="F7435" s="78"/>
      <c r="G7435" s="78"/>
    </row>
    <row r="7436" spans="1:7" s="36" customFormat="1" ht="27" customHeight="1">
      <c r="A7436" s="75"/>
      <c r="B7436" s="75"/>
      <c r="C7436" s="76"/>
      <c r="D7436" s="77"/>
      <c r="E7436" s="78"/>
      <c r="F7436" s="78"/>
      <c r="G7436" s="78"/>
    </row>
    <row r="7437" spans="1:7" s="36" customFormat="1" ht="34.5" customHeight="1">
      <c r="A7437" s="52" t="s">
        <v>302</v>
      </c>
      <c r="B7437" s="53"/>
      <c r="C7437" s="54" t="s">
        <v>707</v>
      </c>
      <c r="D7437" s="55"/>
      <c r="E7437" s="54" t="s">
        <v>131</v>
      </c>
      <c r="F7437" s="63"/>
      <c r="G7437" s="54"/>
    </row>
    <row r="7438" spans="1:7" s="25" customFormat="1" ht="34.5" customHeight="1">
      <c r="A7438" s="76" t="s">
        <v>132</v>
      </c>
      <c r="B7438" s="53"/>
      <c r="C7438" s="54" t="s">
        <v>708</v>
      </c>
      <c r="D7438" s="55"/>
      <c r="E7438" s="54" t="s">
        <v>131</v>
      </c>
      <c r="F7438" s="466"/>
      <c r="G7438" s="319"/>
    </row>
    <row r="7439" spans="1:7" s="30" customFormat="1" ht="46.5" customHeight="1">
      <c r="A7439" s="317"/>
      <c r="B7439" s="57"/>
      <c r="C7439" s="57"/>
      <c r="D7439" s="58"/>
      <c r="E7439" s="61" t="s">
        <v>138</v>
      </c>
      <c r="F7439" s="318"/>
      <c r="G7439" s="318"/>
    </row>
    <row r="7440" spans="1:7" s="25" customFormat="1">
      <c r="A7440" s="59"/>
      <c r="B7440" s="54"/>
      <c r="C7440" s="54"/>
      <c r="D7440" s="60"/>
      <c r="E7440" s="54"/>
      <c r="F7440" s="54"/>
      <c r="G7440" s="63"/>
    </row>
    <row r="7441" spans="1:7" s="25" customFormat="1">
      <c r="A7441" s="59"/>
      <c r="B7441" s="54"/>
      <c r="C7441" s="54"/>
      <c r="D7441" s="60"/>
      <c r="E7441" s="54"/>
      <c r="F7441" s="54"/>
      <c r="G7441" s="63"/>
    </row>
    <row r="7442" spans="1:7" s="25" customFormat="1">
      <c r="A7442" s="59"/>
      <c r="B7442" s="54"/>
      <c r="C7442" s="54"/>
      <c r="D7442" s="60"/>
      <c r="E7442" s="54"/>
      <c r="F7442" s="54"/>
      <c r="G7442" s="63"/>
    </row>
    <row r="7443" spans="1:7" s="25" customFormat="1">
      <c r="A7443" s="59"/>
      <c r="B7443" s="54"/>
      <c r="C7443" s="54"/>
      <c r="D7443" s="60"/>
      <c r="E7443" s="64" t="s">
        <v>140</v>
      </c>
      <c r="F7443" s="54"/>
      <c r="G7443" s="63"/>
    </row>
    <row r="7444" spans="1:7" s="25" customFormat="1">
      <c r="A7444" s="55" t="s">
        <v>139</v>
      </c>
      <c r="B7444" s="54"/>
      <c r="C7444" s="54"/>
      <c r="D7444" s="60"/>
      <c r="E7444" s="64" t="s">
        <v>141</v>
      </c>
      <c r="F7444" s="54"/>
      <c r="G7444" s="63"/>
    </row>
    <row r="7445" spans="1:7" s="25" customFormat="1">
      <c r="A7445" s="59"/>
      <c r="B7445" s="54"/>
      <c r="C7445" s="54"/>
      <c r="D7445" s="60"/>
      <c r="E7445" s="64" t="s">
        <v>142</v>
      </c>
      <c r="F7445" s="54"/>
      <c r="G7445" s="63"/>
    </row>
    <row r="7446" spans="1:7" s="25" customFormat="1" ht="24.75" customHeight="1">
      <c r="A7446" s="59"/>
      <c r="B7446" s="54"/>
      <c r="C7446" s="54"/>
      <c r="D7446" s="60"/>
      <c r="E7446" s="64"/>
      <c r="F7446" s="54"/>
      <c r="G7446" s="63"/>
    </row>
    <row r="7447" spans="1:7" s="25" customFormat="1" ht="24.75" customHeight="1">
      <c r="A7447" s="59"/>
      <c r="B7447" s="54"/>
      <c r="C7447" s="54"/>
      <c r="D7447" s="60"/>
      <c r="E7447" s="64"/>
      <c r="F7447" s="54"/>
      <c r="G7447" s="63"/>
    </row>
    <row r="7448" spans="1:7" s="25" customFormat="1" ht="24.75" customHeight="1">
      <c r="A7448" s="59"/>
      <c r="B7448" s="54"/>
      <c r="C7448" s="54"/>
      <c r="D7448" s="60"/>
      <c r="E7448" s="64"/>
      <c r="F7448" s="54"/>
      <c r="G7448" s="63"/>
    </row>
    <row r="7449" spans="1:7" s="25" customFormat="1" ht="24.75" customHeight="1">
      <c r="A7449" s="59"/>
      <c r="B7449" s="54"/>
      <c r="C7449" s="54"/>
      <c r="D7449" s="60"/>
      <c r="E7449" s="64"/>
      <c r="F7449" s="54"/>
      <c r="G7449" s="63"/>
    </row>
    <row r="7450" spans="1:7" s="25" customFormat="1" ht="24.75" customHeight="1">
      <c r="A7450" s="59"/>
      <c r="B7450" s="54"/>
      <c r="C7450" s="54"/>
      <c r="D7450" s="60"/>
      <c r="E7450" s="64"/>
      <c r="F7450" s="54"/>
      <c r="G7450" s="63"/>
    </row>
    <row r="7451" spans="1:7" s="25" customFormat="1" ht="24.75" customHeight="1">
      <c r="A7451" s="59"/>
      <c r="B7451" s="54"/>
      <c r="C7451" s="54"/>
      <c r="D7451" s="60"/>
      <c r="E7451" s="64"/>
      <c r="F7451" s="54"/>
      <c r="G7451" s="63"/>
    </row>
    <row r="7452" spans="1:7" s="25" customFormat="1" ht="24.75" customHeight="1">
      <c r="A7452" s="59"/>
      <c r="B7452" s="54"/>
      <c r="C7452" s="54"/>
      <c r="D7452" s="60"/>
      <c r="E7452" s="64"/>
      <c r="F7452" s="54"/>
      <c r="G7452" s="63"/>
    </row>
    <row r="7453" spans="1:7" s="25" customFormat="1" ht="24.75" customHeight="1">
      <c r="A7453" s="59"/>
      <c r="B7453" s="54"/>
      <c r="C7453" s="54"/>
      <c r="D7453" s="60"/>
      <c r="E7453" s="64"/>
      <c r="F7453" s="54"/>
      <c r="G7453" s="63"/>
    </row>
    <row r="7454" spans="1:7" s="25" customFormat="1" ht="24.75" customHeight="1">
      <c r="A7454" s="59"/>
      <c r="B7454" s="54"/>
      <c r="C7454" s="54"/>
      <c r="D7454" s="60"/>
      <c r="E7454" s="64"/>
      <c r="F7454" s="54"/>
      <c r="G7454" s="63"/>
    </row>
    <row r="7455" spans="1:7" s="25" customFormat="1" ht="24.75" customHeight="1">
      <c r="A7455" s="59"/>
      <c r="B7455" s="54"/>
      <c r="C7455" s="54"/>
      <c r="D7455" s="60"/>
      <c r="E7455" s="64"/>
      <c r="F7455" s="54"/>
      <c r="G7455" s="63"/>
    </row>
    <row r="7456" spans="1:7" s="25" customFormat="1" ht="24.75" customHeight="1">
      <c r="A7456" s="59"/>
      <c r="B7456" s="54"/>
      <c r="C7456" s="54"/>
      <c r="D7456" s="60"/>
      <c r="E7456" s="64"/>
      <c r="F7456" s="54"/>
      <c r="G7456" s="63"/>
    </row>
    <row r="7457" spans="1:7" s="25" customFormat="1" ht="24.75" customHeight="1">
      <c r="A7457" s="59"/>
      <c r="B7457" s="54"/>
      <c r="C7457" s="54"/>
      <c r="D7457" s="60"/>
      <c r="E7457" s="64"/>
      <c r="F7457" s="54"/>
      <c r="G7457" s="63"/>
    </row>
    <row r="7458" spans="1:7" s="25" customFormat="1" ht="24.75" customHeight="1">
      <c r="A7458" s="59"/>
      <c r="B7458" s="54"/>
      <c r="C7458" s="54"/>
      <c r="D7458" s="60"/>
      <c r="E7458" s="64"/>
      <c r="F7458" s="54"/>
      <c r="G7458" s="63"/>
    </row>
    <row r="7459" spans="1:7" s="25" customFormat="1" ht="24.75" customHeight="1">
      <c r="A7459" s="59"/>
      <c r="B7459" s="54"/>
      <c r="C7459" s="54"/>
      <c r="D7459" s="60"/>
      <c r="E7459" s="64"/>
      <c r="F7459" s="54"/>
      <c r="G7459" s="63"/>
    </row>
    <row r="7460" spans="1:7" s="25" customFormat="1" ht="24.75" customHeight="1">
      <c r="A7460" s="59"/>
      <c r="B7460" s="54"/>
      <c r="C7460" s="54"/>
      <c r="D7460" s="60"/>
      <c r="E7460" s="64"/>
      <c r="F7460" s="54"/>
      <c r="G7460" s="63"/>
    </row>
    <row r="7461" spans="1:7" s="25" customFormat="1" ht="24.75" customHeight="1">
      <c r="A7461" s="59"/>
      <c r="B7461" s="54"/>
      <c r="C7461" s="54"/>
      <c r="D7461" s="60"/>
      <c r="E7461" s="64"/>
      <c r="F7461" s="54"/>
      <c r="G7461" s="63"/>
    </row>
    <row r="7462" spans="1:7" s="25" customFormat="1" ht="24.75" customHeight="1">
      <c r="A7462" s="59"/>
      <c r="B7462" s="54"/>
      <c r="C7462" s="54"/>
      <c r="D7462" s="60"/>
      <c r="E7462" s="64"/>
      <c r="F7462" s="54"/>
      <c r="G7462" s="63"/>
    </row>
    <row r="7463" spans="1:7" s="25" customFormat="1" ht="24.75" customHeight="1">
      <c r="A7463" s="59"/>
      <c r="B7463" s="54"/>
      <c r="C7463" s="54"/>
      <c r="D7463" s="60"/>
      <c r="E7463" s="64"/>
      <c r="F7463" s="54"/>
      <c r="G7463" s="63"/>
    </row>
    <row r="7464" spans="1:7" s="25" customFormat="1" ht="24.75" customHeight="1">
      <c r="A7464" s="59"/>
      <c r="B7464" s="54"/>
      <c r="C7464" s="54"/>
      <c r="D7464" s="60"/>
      <c r="E7464" s="64"/>
      <c r="F7464" s="54"/>
      <c r="G7464" s="63"/>
    </row>
    <row r="7465" spans="1:7" s="25" customFormat="1" ht="24.75" customHeight="1">
      <c r="A7465" s="59"/>
      <c r="B7465" s="54"/>
      <c r="C7465" s="54"/>
      <c r="D7465" s="60"/>
      <c r="E7465" s="64"/>
      <c r="F7465" s="54"/>
      <c r="G7465" s="63"/>
    </row>
    <row r="7466" spans="1:7" s="25" customFormat="1" ht="24.75" customHeight="1">
      <c r="A7466" s="59"/>
      <c r="B7466" s="54"/>
      <c r="C7466" s="54"/>
      <c r="D7466" s="60"/>
      <c r="E7466" s="64"/>
      <c r="F7466" s="54"/>
      <c r="G7466" s="63"/>
    </row>
    <row r="7467" spans="1:7" s="25" customFormat="1" ht="24.75" customHeight="1">
      <c r="A7467" s="59"/>
      <c r="B7467" s="54"/>
      <c r="C7467" s="54"/>
      <c r="D7467" s="60"/>
      <c r="E7467" s="64"/>
      <c r="F7467" s="54"/>
      <c r="G7467" s="63"/>
    </row>
    <row r="7468" spans="1:7" s="25" customFormat="1" ht="24.75" customHeight="1">
      <c r="A7468" s="59"/>
      <c r="B7468" s="54"/>
      <c r="C7468" s="54"/>
      <c r="D7468" s="60"/>
      <c r="E7468" s="64"/>
      <c r="F7468" s="54"/>
      <c r="G7468" s="63"/>
    </row>
    <row r="7469" spans="1:7" s="25" customFormat="1" ht="24.75" customHeight="1">
      <c r="A7469" s="59"/>
      <c r="B7469" s="54"/>
      <c r="C7469" s="54"/>
      <c r="D7469" s="60"/>
      <c r="E7469" s="64"/>
      <c r="F7469" s="54"/>
      <c r="G7469" s="63"/>
    </row>
    <row r="7470" spans="1:7" s="25" customFormat="1" ht="24.75" customHeight="1">
      <c r="A7470" s="59"/>
      <c r="B7470" s="54"/>
      <c r="C7470" s="54"/>
      <c r="D7470" s="60"/>
      <c r="E7470" s="64"/>
      <c r="F7470" s="54"/>
      <c r="G7470" s="63"/>
    </row>
    <row r="7471" spans="1:7" s="25" customFormat="1" ht="24.75" customHeight="1">
      <c r="A7471" s="59"/>
      <c r="B7471" s="54"/>
      <c r="C7471" s="54"/>
      <c r="D7471" s="60"/>
      <c r="E7471" s="64"/>
      <c r="F7471" s="54"/>
      <c r="G7471" s="63"/>
    </row>
    <row r="7472" spans="1:7" s="25" customFormat="1" ht="24.75" customHeight="1">
      <c r="A7472" s="59"/>
      <c r="B7472" s="54"/>
      <c r="C7472" s="54"/>
      <c r="D7472" s="60"/>
      <c r="E7472" s="64"/>
      <c r="F7472" s="54"/>
      <c r="G7472" s="63"/>
    </row>
    <row r="7473" spans="1:7" s="25" customFormat="1" ht="24.75" customHeight="1">
      <c r="A7473" s="59"/>
      <c r="B7473" s="54"/>
      <c r="C7473" s="54"/>
      <c r="D7473" s="60"/>
      <c r="E7473" s="64"/>
      <c r="F7473" s="54"/>
      <c r="G7473" s="63"/>
    </row>
    <row r="7474" spans="1:7" s="25" customFormat="1" ht="24.75" customHeight="1">
      <c r="A7474" s="59"/>
      <c r="B7474" s="54"/>
      <c r="C7474" s="54"/>
      <c r="D7474" s="60"/>
      <c r="E7474" s="64"/>
      <c r="F7474" s="54"/>
      <c r="G7474" s="63"/>
    </row>
    <row r="7475" spans="1:7" s="25" customFormat="1" ht="24.75" customHeight="1">
      <c r="A7475" s="59"/>
      <c r="B7475" s="54"/>
      <c r="C7475" s="54"/>
      <c r="D7475" s="60"/>
      <c r="E7475" s="64"/>
      <c r="F7475" s="54"/>
      <c r="G7475" s="63"/>
    </row>
    <row r="7476" spans="1:7" s="25" customFormat="1" ht="24.75" customHeight="1">
      <c r="A7476" s="59"/>
      <c r="B7476" s="54"/>
      <c r="C7476" s="54"/>
      <c r="D7476" s="60"/>
      <c r="E7476" s="64"/>
      <c r="F7476" s="54"/>
      <c r="G7476" s="63"/>
    </row>
    <row r="7477" spans="1:7" s="25" customFormat="1" ht="24.75" customHeight="1">
      <c r="A7477" s="59"/>
      <c r="B7477" s="54"/>
      <c r="C7477" s="54"/>
      <c r="D7477" s="60"/>
      <c r="E7477" s="64"/>
      <c r="F7477" s="54"/>
      <c r="G7477" s="63"/>
    </row>
    <row r="7478" spans="1:7" s="25" customFormat="1" ht="24.75" customHeight="1">
      <c r="A7478" s="59"/>
      <c r="B7478" s="54"/>
      <c r="C7478" s="54"/>
      <c r="D7478" s="60"/>
      <c r="E7478" s="64"/>
      <c r="F7478" s="54"/>
      <c r="G7478" s="63"/>
    </row>
    <row r="7479" spans="1:7" s="25" customFormat="1" ht="24.75" customHeight="1">
      <c r="A7479" s="59"/>
      <c r="B7479" s="54"/>
      <c r="C7479" s="54"/>
      <c r="D7479" s="60"/>
      <c r="E7479" s="64"/>
      <c r="F7479" s="54"/>
      <c r="G7479" s="63"/>
    </row>
    <row r="7480" spans="1:7" s="25" customFormat="1" ht="24.75" customHeight="1">
      <c r="A7480" s="59"/>
      <c r="B7480" s="54"/>
      <c r="C7480" s="54"/>
      <c r="D7480" s="60"/>
      <c r="E7480" s="64"/>
      <c r="F7480" s="54"/>
      <c r="G7480" s="63"/>
    </row>
    <row r="7481" spans="1:7" s="25" customFormat="1" ht="24.75" customHeight="1">
      <c r="A7481" s="59"/>
      <c r="B7481" s="54"/>
      <c r="C7481" s="54"/>
      <c r="D7481" s="60"/>
      <c r="E7481" s="64"/>
      <c r="F7481" s="54"/>
      <c r="G7481" s="63"/>
    </row>
    <row r="7482" spans="1:7" s="25" customFormat="1" ht="24.75" customHeight="1">
      <c r="A7482" s="59"/>
      <c r="B7482" s="54"/>
      <c r="C7482" s="54"/>
      <c r="D7482" s="60"/>
      <c r="E7482" s="64"/>
      <c r="F7482" s="54"/>
      <c r="G7482" s="63"/>
    </row>
    <row r="7483" spans="1:7" s="25" customFormat="1" ht="24.75" customHeight="1">
      <c r="A7483" s="59"/>
      <c r="B7483" s="54"/>
      <c r="C7483" s="54"/>
      <c r="D7483" s="60"/>
      <c r="E7483" s="64"/>
      <c r="F7483" s="54"/>
      <c r="G7483" s="63"/>
    </row>
    <row r="7484" spans="1:7" s="25" customFormat="1" ht="24.75" customHeight="1">
      <c r="A7484" s="59"/>
      <c r="B7484" s="54"/>
      <c r="C7484" s="54"/>
      <c r="D7484" s="60"/>
      <c r="E7484" s="64"/>
      <c r="F7484" s="54"/>
      <c r="G7484" s="63"/>
    </row>
    <row r="7485" spans="1:7" s="25" customFormat="1" ht="24.75" customHeight="1">
      <c r="A7485" s="59"/>
      <c r="B7485" s="54"/>
      <c r="C7485" s="54"/>
      <c r="D7485" s="60"/>
      <c r="E7485" s="64"/>
      <c r="F7485" s="54"/>
      <c r="G7485" s="63"/>
    </row>
    <row r="7486" spans="1:7" s="25" customFormat="1" ht="24.75" customHeight="1">
      <c r="A7486" s="59"/>
      <c r="B7486" s="54"/>
      <c r="C7486" s="54"/>
      <c r="D7486" s="60"/>
      <c r="E7486" s="64"/>
      <c r="F7486" s="54"/>
      <c r="G7486" s="63"/>
    </row>
    <row r="7487" spans="1:7" s="25" customFormat="1" ht="24.75" customHeight="1">
      <c r="A7487" s="59"/>
      <c r="B7487" s="54"/>
      <c r="C7487" s="54"/>
      <c r="D7487" s="60"/>
      <c r="E7487" s="64"/>
      <c r="F7487" s="54"/>
      <c r="G7487" s="63"/>
    </row>
    <row r="7488" spans="1:7" s="25" customFormat="1" ht="24.75" customHeight="1">
      <c r="A7488" s="59"/>
      <c r="B7488" s="54"/>
      <c r="C7488" s="54"/>
      <c r="D7488" s="60"/>
      <c r="E7488" s="64"/>
      <c r="F7488" s="54"/>
      <c r="G7488" s="63"/>
    </row>
    <row r="7489" spans="1:7" s="25" customFormat="1" ht="24.75" customHeight="1">
      <c r="A7489" s="59"/>
      <c r="B7489" s="54"/>
      <c r="C7489" s="54"/>
      <c r="D7489" s="60"/>
      <c r="E7489" s="64"/>
      <c r="F7489" s="54"/>
      <c r="G7489" s="63"/>
    </row>
    <row r="7490" spans="1:7" s="25" customFormat="1" ht="24.75" customHeight="1">
      <c r="A7490" s="59"/>
      <c r="B7490" s="54"/>
      <c r="C7490" s="54"/>
      <c r="D7490" s="60"/>
      <c r="E7490" s="64"/>
      <c r="F7490" s="54"/>
      <c r="G7490" s="63"/>
    </row>
    <row r="7491" spans="1:7" s="25" customFormat="1" ht="24.75" customHeight="1">
      <c r="A7491" s="59"/>
      <c r="B7491" s="54"/>
      <c r="C7491" s="54"/>
      <c r="D7491" s="60"/>
      <c r="E7491" s="64"/>
      <c r="F7491" s="54"/>
      <c r="G7491" s="63"/>
    </row>
    <row r="7492" spans="1:7" s="25" customFormat="1" ht="24.75" customHeight="1">
      <c r="A7492" s="59"/>
      <c r="B7492" s="54"/>
      <c r="C7492" s="54"/>
      <c r="D7492" s="60"/>
      <c r="E7492" s="64"/>
      <c r="F7492" s="54"/>
      <c r="G7492" s="63"/>
    </row>
    <row r="7493" spans="1:7" s="25" customFormat="1" ht="24.75" customHeight="1">
      <c r="A7493" s="59"/>
      <c r="B7493" s="54"/>
      <c r="C7493" s="54"/>
      <c r="D7493" s="60"/>
      <c r="E7493" s="64"/>
      <c r="F7493" s="54"/>
      <c r="G7493" s="63"/>
    </row>
    <row r="7494" spans="1:7" s="25" customFormat="1" ht="24.75" customHeight="1">
      <c r="A7494" s="59"/>
      <c r="B7494" s="54"/>
      <c r="C7494" s="54"/>
      <c r="D7494" s="60"/>
      <c r="E7494" s="64"/>
      <c r="F7494" s="54"/>
      <c r="G7494" s="63"/>
    </row>
    <row r="7495" spans="1:7" s="25" customFormat="1" ht="24.75" customHeight="1">
      <c r="A7495" s="59"/>
      <c r="B7495" s="54"/>
      <c r="C7495" s="54"/>
      <c r="D7495" s="60"/>
      <c r="E7495" s="64"/>
      <c r="F7495" s="54"/>
      <c r="G7495" s="63"/>
    </row>
    <row r="7496" spans="1:7" s="25" customFormat="1" ht="24.75" customHeight="1">
      <c r="A7496" s="59"/>
      <c r="B7496" s="54"/>
      <c r="C7496" s="54"/>
      <c r="D7496" s="60"/>
      <c r="E7496" s="64"/>
      <c r="F7496" s="54"/>
      <c r="G7496" s="63"/>
    </row>
    <row r="7497" spans="1:7" s="25" customFormat="1" ht="24.75" customHeight="1">
      <c r="A7497" s="59"/>
      <c r="B7497" s="54"/>
      <c r="C7497" s="54"/>
      <c r="D7497" s="60"/>
      <c r="E7497" s="64"/>
      <c r="F7497" s="54"/>
      <c r="G7497" s="63"/>
    </row>
    <row r="7498" spans="1:7" s="25" customFormat="1" ht="24.75" customHeight="1">
      <c r="A7498" s="59"/>
      <c r="B7498" s="54"/>
      <c r="C7498" s="54"/>
      <c r="D7498" s="60"/>
      <c r="E7498" s="64"/>
      <c r="F7498" s="54"/>
      <c r="G7498" s="63"/>
    </row>
    <row r="7499" spans="1:7" s="25" customFormat="1" ht="24.75" customHeight="1">
      <c r="A7499" s="59"/>
      <c r="B7499" s="54"/>
      <c r="C7499" s="54"/>
      <c r="D7499" s="60"/>
      <c r="E7499" s="64"/>
      <c r="F7499" s="54"/>
      <c r="G7499" s="63"/>
    </row>
    <row r="7500" spans="1:7" s="25" customFormat="1" ht="24.75" customHeight="1">
      <c r="A7500" s="59"/>
      <c r="B7500" s="54"/>
      <c r="C7500" s="54"/>
      <c r="D7500" s="60"/>
      <c r="E7500" s="64"/>
      <c r="F7500" s="54"/>
      <c r="G7500" s="63"/>
    </row>
    <row r="7501" spans="1:7" s="25" customFormat="1" ht="24.75" customHeight="1">
      <c r="A7501" s="59"/>
      <c r="B7501" s="54"/>
      <c r="C7501" s="54"/>
      <c r="D7501" s="60"/>
      <c r="E7501" s="64"/>
      <c r="F7501" s="54"/>
      <c r="G7501" s="63"/>
    </row>
    <row r="7502" spans="1:7" s="25" customFormat="1" ht="24.75" customHeight="1">
      <c r="A7502" s="59"/>
      <c r="B7502" s="54"/>
      <c r="C7502" s="54"/>
      <c r="D7502" s="60"/>
      <c r="E7502" s="64"/>
      <c r="F7502" s="54"/>
      <c r="G7502" s="63"/>
    </row>
    <row r="7503" spans="1:7" s="25" customFormat="1" ht="24.75" customHeight="1">
      <c r="A7503" s="59"/>
      <c r="B7503" s="54"/>
      <c r="C7503" s="54"/>
      <c r="D7503" s="60"/>
      <c r="E7503" s="64"/>
      <c r="F7503" s="54"/>
      <c r="G7503" s="63"/>
    </row>
    <row r="7504" spans="1:7" s="25" customFormat="1" ht="24.75" customHeight="1">
      <c r="A7504" s="59"/>
      <c r="B7504" s="54"/>
      <c r="C7504" s="54"/>
      <c r="D7504" s="60"/>
      <c r="E7504" s="64"/>
      <c r="F7504" s="54"/>
      <c r="G7504" s="63"/>
    </row>
    <row r="7505" spans="1:7" s="25" customFormat="1" ht="24.75" customHeight="1">
      <c r="A7505" s="59"/>
      <c r="B7505" s="54"/>
      <c r="C7505" s="54"/>
      <c r="D7505" s="60"/>
      <c r="E7505" s="64"/>
      <c r="F7505" s="54"/>
      <c r="G7505" s="63"/>
    </row>
    <row r="7506" spans="1:7" s="25" customFormat="1" ht="24.75" customHeight="1">
      <c r="A7506" s="59"/>
      <c r="B7506" s="54"/>
      <c r="C7506" s="54"/>
      <c r="D7506" s="60"/>
      <c r="E7506" s="64"/>
      <c r="F7506" s="54"/>
      <c r="G7506" s="63"/>
    </row>
    <row r="7507" spans="1:7" s="25" customFormat="1" ht="24.75" customHeight="1">
      <c r="A7507" s="59"/>
      <c r="B7507" s="54"/>
      <c r="C7507" s="54"/>
      <c r="D7507" s="60"/>
      <c r="E7507" s="64"/>
      <c r="F7507" s="54"/>
      <c r="G7507" s="63"/>
    </row>
    <row r="7508" spans="1:7" s="25" customFormat="1" ht="24.75" customHeight="1">
      <c r="A7508" s="59"/>
      <c r="B7508" s="54"/>
      <c r="C7508" s="54"/>
      <c r="D7508" s="60"/>
      <c r="E7508" s="64"/>
      <c r="F7508" s="54"/>
      <c r="G7508" s="63"/>
    </row>
    <row r="7509" spans="1:7" s="25" customFormat="1" ht="24.75" customHeight="1">
      <c r="A7509" s="59"/>
      <c r="B7509" s="54"/>
      <c r="C7509" s="54"/>
      <c r="D7509" s="60"/>
      <c r="E7509" s="64"/>
      <c r="F7509" s="54"/>
      <c r="G7509" s="63"/>
    </row>
    <row r="7510" spans="1:7" s="25" customFormat="1" ht="24.75" customHeight="1">
      <c r="A7510" s="59"/>
      <c r="B7510" s="54"/>
      <c r="C7510" s="54"/>
      <c r="D7510" s="60"/>
      <c r="E7510" s="64"/>
      <c r="F7510" s="54"/>
      <c r="G7510" s="63"/>
    </row>
    <row r="7511" spans="1:7" s="25" customFormat="1" ht="24.75" customHeight="1">
      <c r="A7511" s="59"/>
      <c r="B7511" s="54"/>
      <c r="C7511" s="54"/>
      <c r="D7511" s="60"/>
      <c r="E7511" s="64"/>
      <c r="F7511" s="54"/>
      <c r="G7511" s="63"/>
    </row>
    <row r="7512" spans="1:7" s="25" customFormat="1" ht="24.75" customHeight="1">
      <c r="A7512" s="59"/>
      <c r="B7512" s="54"/>
      <c r="C7512" s="54"/>
      <c r="D7512" s="60"/>
      <c r="E7512" s="64"/>
      <c r="F7512" s="54"/>
      <c r="G7512" s="63"/>
    </row>
    <row r="7513" spans="1:7" s="25" customFormat="1" ht="24.75" customHeight="1">
      <c r="A7513" s="59"/>
      <c r="B7513" s="54"/>
      <c r="C7513" s="54"/>
      <c r="D7513" s="60"/>
      <c r="E7513" s="64"/>
      <c r="F7513" s="54"/>
      <c r="G7513" s="63"/>
    </row>
    <row r="7514" spans="1:7" s="25" customFormat="1" ht="24.75" customHeight="1">
      <c r="A7514" s="59"/>
      <c r="B7514" s="54"/>
      <c r="C7514" s="54"/>
      <c r="D7514" s="60"/>
      <c r="E7514" s="64"/>
      <c r="F7514" s="54"/>
      <c r="G7514" s="63"/>
    </row>
    <row r="7515" spans="1:7" s="25" customFormat="1" ht="24.75" customHeight="1">
      <c r="A7515" s="59"/>
      <c r="B7515" s="54"/>
      <c r="C7515" s="54"/>
      <c r="D7515" s="60"/>
      <c r="E7515" s="64"/>
      <c r="F7515" s="54"/>
      <c r="G7515" s="63"/>
    </row>
    <row r="7516" spans="1:7" s="25" customFormat="1" ht="24.75" customHeight="1">
      <c r="A7516" s="59"/>
      <c r="B7516" s="54"/>
      <c r="C7516" s="54"/>
      <c r="D7516" s="60"/>
      <c r="E7516" s="64"/>
      <c r="F7516" s="54"/>
      <c r="G7516" s="63"/>
    </row>
    <row r="7517" spans="1:7" s="25" customFormat="1" ht="24.75" customHeight="1">
      <c r="A7517" s="59"/>
      <c r="B7517" s="54"/>
      <c r="C7517" s="54"/>
      <c r="D7517" s="60"/>
      <c r="E7517" s="64"/>
      <c r="F7517" s="54"/>
      <c r="G7517" s="63"/>
    </row>
    <row r="7518" spans="1:7" s="25" customFormat="1" ht="24.75" customHeight="1">
      <c r="A7518" s="59"/>
      <c r="B7518" s="54"/>
      <c r="C7518" s="54"/>
      <c r="D7518" s="60"/>
      <c r="E7518" s="64"/>
      <c r="F7518" s="54"/>
      <c r="G7518" s="63"/>
    </row>
    <row r="7519" spans="1:7" s="25" customFormat="1" ht="24.75" customHeight="1">
      <c r="A7519" s="59"/>
      <c r="B7519" s="54"/>
      <c r="C7519" s="54"/>
      <c r="D7519" s="60"/>
      <c r="E7519" s="64"/>
      <c r="F7519" s="54"/>
      <c r="G7519" s="63"/>
    </row>
    <row r="7520" spans="1:7" s="25" customFormat="1" ht="24.75" customHeight="1">
      <c r="A7520" s="59"/>
      <c r="B7520" s="54"/>
      <c r="C7520" s="54"/>
      <c r="D7520" s="60"/>
      <c r="E7520" s="64"/>
      <c r="F7520" s="54"/>
      <c r="G7520" s="63"/>
    </row>
    <row r="7521" spans="1:7" s="25" customFormat="1" ht="24.75" customHeight="1">
      <c r="A7521" s="59"/>
      <c r="B7521" s="54"/>
      <c r="C7521" s="54"/>
      <c r="D7521" s="60"/>
      <c r="E7521" s="64"/>
      <c r="F7521" s="54"/>
      <c r="G7521" s="63"/>
    </row>
    <row r="7522" spans="1:7" s="25" customFormat="1" ht="24.75" customHeight="1">
      <c r="A7522" s="59"/>
      <c r="B7522" s="54"/>
      <c r="C7522" s="54"/>
      <c r="D7522" s="60"/>
      <c r="E7522" s="64"/>
      <c r="F7522" s="54"/>
      <c r="G7522" s="63"/>
    </row>
    <row r="7523" spans="1:7" s="25" customFormat="1" ht="24.75" customHeight="1">
      <c r="A7523" s="59"/>
      <c r="B7523" s="54"/>
      <c r="C7523" s="54"/>
      <c r="D7523" s="60"/>
      <c r="E7523" s="64"/>
      <c r="F7523" s="54"/>
      <c r="G7523" s="63"/>
    </row>
    <row r="7524" spans="1:7" s="25" customFormat="1" ht="24.75" customHeight="1">
      <c r="A7524" s="59"/>
      <c r="B7524" s="54"/>
      <c r="C7524" s="54"/>
      <c r="D7524" s="60"/>
      <c r="E7524" s="64"/>
      <c r="F7524" s="54"/>
      <c r="G7524" s="63"/>
    </row>
    <row r="7525" spans="1:7" s="25" customFormat="1" ht="24.75" customHeight="1">
      <c r="A7525" s="59"/>
      <c r="B7525" s="54"/>
      <c r="C7525" s="54"/>
      <c r="D7525" s="60"/>
      <c r="E7525" s="64"/>
      <c r="F7525" s="54"/>
      <c r="G7525" s="63"/>
    </row>
    <row r="7526" spans="1:7" s="25" customFormat="1" ht="24.75" customHeight="1">
      <c r="A7526" s="59"/>
      <c r="B7526" s="54"/>
      <c r="C7526" s="54"/>
      <c r="D7526" s="60"/>
      <c r="E7526" s="64"/>
      <c r="F7526" s="54"/>
      <c r="G7526" s="63"/>
    </row>
    <row r="7527" spans="1:7" s="25" customFormat="1" ht="24.75" customHeight="1">
      <c r="A7527" s="59"/>
      <c r="B7527" s="54"/>
      <c r="C7527" s="54"/>
      <c r="D7527" s="60"/>
      <c r="E7527" s="64"/>
      <c r="F7527" s="54"/>
      <c r="G7527" s="63"/>
    </row>
    <row r="7528" spans="1:7" s="25" customFormat="1" ht="24.75" customHeight="1">
      <c r="A7528" s="59"/>
      <c r="B7528" s="54"/>
      <c r="C7528" s="54"/>
      <c r="D7528" s="60"/>
      <c r="E7528" s="64"/>
      <c r="F7528" s="54"/>
      <c r="G7528" s="63"/>
    </row>
    <row r="7529" spans="1:7" s="25" customFormat="1" ht="24.75" customHeight="1">
      <c r="A7529" s="59"/>
      <c r="B7529" s="54"/>
      <c r="C7529" s="54"/>
      <c r="D7529" s="60"/>
      <c r="E7529" s="64"/>
      <c r="F7529" s="54"/>
      <c r="G7529" s="63"/>
    </row>
    <row r="7530" spans="1:7" s="25" customFormat="1" ht="24.75" customHeight="1">
      <c r="A7530" s="59"/>
      <c r="B7530" s="54"/>
      <c r="C7530" s="54"/>
      <c r="D7530" s="60"/>
      <c r="E7530" s="64"/>
      <c r="F7530" s="54"/>
      <c r="G7530" s="63"/>
    </row>
    <row r="7531" spans="1:7" s="25" customFormat="1" ht="24.75" customHeight="1">
      <c r="A7531" s="59"/>
      <c r="B7531" s="54"/>
      <c r="C7531" s="54"/>
      <c r="D7531" s="60"/>
      <c r="E7531" s="64"/>
      <c r="F7531" s="54"/>
      <c r="G7531" s="63"/>
    </row>
    <row r="7532" spans="1:7" s="25" customFormat="1" ht="24.75" customHeight="1">
      <c r="A7532" s="59"/>
      <c r="B7532" s="54"/>
      <c r="C7532" s="54"/>
      <c r="D7532" s="60"/>
      <c r="E7532" s="64"/>
      <c r="F7532" s="54"/>
      <c r="G7532" s="63"/>
    </row>
    <row r="7533" spans="1:7" s="25" customFormat="1" ht="24.75" customHeight="1">
      <c r="A7533" s="59"/>
      <c r="B7533" s="54"/>
      <c r="C7533" s="54"/>
      <c r="D7533" s="60"/>
      <c r="E7533" s="64"/>
      <c r="F7533" s="54"/>
      <c r="G7533" s="63"/>
    </row>
    <row r="7534" spans="1:7" s="25" customFormat="1" ht="24.75" customHeight="1">
      <c r="A7534" s="59"/>
      <c r="B7534" s="54"/>
      <c r="C7534" s="54"/>
      <c r="D7534" s="60"/>
      <c r="E7534" s="64"/>
      <c r="F7534" s="54"/>
      <c r="G7534" s="63"/>
    </row>
    <row r="7535" spans="1:7" s="25" customFormat="1" ht="24.75" customHeight="1">
      <c r="A7535" s="59"/>
      <c r="B7535" s="54"/>
      <c r="C7535" s="54"/>
      <c r="D7535" s="60"/>
      <c r="E7535" s="64"/>
      <c r="F7535" s="54"/>
      <c r="G7535" s="63"/>
    </row>
    <row r="7536" spans="1:7" s="25" customFormat="1" ht="24.75" customHeight="1">
      <c r="A7536" s="59"/>
      <c r="B7536" s="54"/>
      <c r="C7536" s="54"/>
      <c r="D7536" s="60"/>
      <c r="E7536" s="64"/>
      <c r="F7536" s="54"/>
      <c r="G7536" s="63"/>
    </row>
    <row r="7537" spans="1:7" s="25" customFormat="1" ht="24.75" customHeight="1">
      <c r="A7537" s="59"/>
      <c r="B7537" s="54"/>
      <c r="C7537" s="54"/>
      <c r="D7537" s="60"/>
      <c r="E7537" s="64"/>
      <c r="F7537" s="54"/>
      <c r="G7537" s="63"/>
    </row>
    <row r="7538" spans="1:7" s="25" customFormat="1" ht="24.75" customHeight="1">
      <c r="A7538" s="59"/>
      <c r="B7538" s="54"/>
      <c r="C7538" s="54"/>
      <c r="D7538" s="60"/>
      <c r="E7538" s="64"/>
      <c r="F7538" s="54"/>
      <c r="G7538" s="63"/>
    </row>
    <row r="7539" spans="1:7" s="25" customFormat="1" ht="24.75" customHeight="1">
      <c r="A7539" s="59"/>
      <c r="B7539" s="54"/>
      <c r="C7539" s="54"/>
      <c r="D7539" s="60"/>
      <c r="E7539" s="64"/>
      <c r="F7539" s="54"/>
      <c r="G7539" s="63"/>
    </row>
    <row r="7540" spans="1:7" s="25" customFormat="1" ht="24.75" customHeight="1">
      <c r="A7540" s="59"/>
      <c r="B7540" s="54"/>
      <c r="C7540" s="54"/>
      <c r="D7540" s="60"/>
      <c r="E7540" s="64"/>
      <c r="F7540" s="54"/>
      <c r="G7540" s="63"/>
    </row>
    <row r="7541" spans="1:7" s="25" customFormat="1" ht="24.75" customHeight="1">
      <c r="A7541" s="59"/>
      <c r="B7541" s="54"/>
      <c r="C7541" s="54"/>
      <c r="D7541" s="60"/>
      <c r="E7541" s="64"/>
      <c r="F7541" s="54"/>
      <c r="G7541" s="63"/>
    </row>
    <row r="7542" spans="1:7" s="25" customFormat="1" ht="24.75" customHeight="1">
      <c r="A7542" s="59"/>
      <c r="B7542" s="54"/>
      <c r="C7542" s="54"/>
      <c r="D7542" s="60"/>
      <c r="E7542" s="64"/>
      <c r="F7542" s="54"/>
      <c r="G7542" s="63"/>
    </row>
    <row r="7543" spans="1:7" s="25" customFormat="1" ht="24.75" customHeight="1">
      <c r="A7543" s="59"/>
      <c r="B7543" s="54"/>
      <c r="C7543" s="54"/>
      <c r="D7543" s="60"/>
      <c r="E7543" s="64"/>
      <c r="F7543" s="54"/>
      <c r="G7543" s="63"/>
    </row>
    <row r="7544" spans="1:7" s="25" customFormat="1" ht="24.75" customHeight="1">
      <c r="A7544" s="59"/>
      <c r="B7544" s="54"/>
      <c r="C7544" s="54"/>
      <c r="D7544" s="60"/>
      <c r="E7544" s="64"/>
      <c r="F7544" s="54"/>
      <c r="G7544" s="63"/>
    </row>
    <row r="7545" spans="1:7" s="25" customFormat="1" ht="24.75" customHeight="1">
      <c r="A7545" s="59"/>
      <c r="B7545" s="54"/>
      <c r="C7545" s="54"/>
      <c r="D7545" s="60"/>
      <c r="E7545" s="64"/>
      <c r="F7545" s="54"/>
      <c r="G7545" s="63"/>
    </row>
    <row r="7546" spans="1:7" s="25" customFormat="1" ht="24.75" customHeight="1">
      <c r="A7546" s="59"/>
      <c r="B7546" s="54"/>
      <c r="C7546" s="54"/>
      <c r="D7546" s="60"/>
      <c r="E7546" s="64"/>
      <c r="F7546" s="54"/>
      <c r="G7546" s="63"/>
    </row>
    <row r="7547" spans="1:7" s="25" customFormat="1" ht="24.75" customHeight="1">
      <c r="A7547" s="59"/>
      <c r="B7547" s="54"/>
      <c r="C7547" s="54"/>
      <c r="D7547" s="60"/>
      <c r="E7547" s="64"/>
      <c r="F7547" s="54"/>
      <c r="G7547" s="63"/>
    </row>
    <row r="7548" spans="1:7" s="25" customFormat="1" ht="24.75" customHeight="1">
      <c r="A7548" s="59"/>
      <c r="B7548" s="54"/>
      <c r="C7548" s="54"/>
      <c r="D7548" s="60"/>
      <c r="E7548" s="64"/>
      <c r="F7548" s="54"/>
      <c r="G7548" s="63"/>
    </row>
    <row r="7549" spans="1:7" s="25" customFormat="1" ht="24.75" customHeight="1">
      <c r="A7549" s="59"/>
      <c r="B7549" s="54"/>
      <c r="C7549" s="54"/>
      <c r="D7549" s="60"/>
      <c r="E7549" s="64"/>
      <c r="F7549" s="54"/>
      <c r="G7549" s="63"/>
    </row>
    <row r="7550" spans="1:7" s="25" customFormat="1" ht="24.75" customHeight="1">
      <c r="A7550" s="59"/>
      <c r="B7550" s="54"/>
      <c r="C7550" s="54"/>
      <c r="D7550" s="60"/>
      <c r="E7550" s="64"/>
      <c r="F7550" s="54"/>
      <c r="G7550" s="63"/>
    </row>
    <row r="7551" spans="1:7" s="25" customFormat="1" ht="24.75" customHeight="1">
      <c r="A7551" s="59"/>
      <c r="B7551" s="54"/>
      <c r="C7551" s="54"/>
      <c r="D7551" s="60"/>
      <c r="E7551" s="64"/>
      <c r="F7551" s="54"/>
      <c r="G7551" s="63"/>
    </row>
    <row r="7552" spans="1:7" s="25" customFormat="1" ht="24.75" customHeight="1">
      <c r="A7552" s="59"/>
      <c r="B7552" s="54"/>
      <c r="C7552" s="54"/>
      <c r="D7552" s="60"/>
      <c r="E7552" s="64"/>
      <c r="F7552" s="54"/>
      <c r="G7552" s="63"/>
    </row>
    <row r="7553" spans="1:7" s="25" customFormat="1" ht="24.75" customHeight="1">
      <c r="A7553" s="59"/>
      <c r="B7553" s="54"/>
      <c r="C7553" s="54"/>
      <c r="D7553" s="60"/>
      <c r="E7553" s="64"/>
      <c r="F7553" s="54"/>
      <c r="G7553" s="63"/>
    </row>
    <row r="7554" spans="1:7" s="25" customFormat="1" ht="24.75" customHeight="1">
      <c r="A7554" s="59"/>
      <c r="B7554" s="54"/>
      <c r="C7554" s="54"/>
      <c r="D7554" s="60"/>
      <c r="E7554" s="64"/>
      <c r="F7554" s="54"/>
      <c r="G7554" s="63"/>
    </row>
    <row r="7555" spans="1:7" s="25" customFormat="1" ht="24.75" customHeight="1">
      <c r="A7555" s="59"/>
      <c r="B7555" s="54"/>
      <c r="C7555" s="54"/>
      <c r="D7555" s="60"/>
      <c r="E7555" s="64"/>
      <c r="F7555" s="54"/>
      <c r="G7555" s="63"/>
    </row>
    <row r="7556" spans="1:7" s="25" customFormat="1" ht="24.75" customHeight="1">
      <c r="A7556" s="59"/>
      <c r="B7556" s="54"/>
      <c r="C7556" s="54"/>
      <c r="D7556" s="60"/>
      <c r="E7556" s="64"/>
      <c r="F7556" s="54"/>
      <c r="G7556" s="63"/>
    </row>
    <row r="7557" spans="1:7" s="25" customFormat="1" ht="24.75" customHeight="1">
      <c r="A7557" s="59"/>
      <c r="B7557" s="54"/>
      <c r="C7557" s="54"/>
      <c r="D7557" s="60"/>
      <c r="E7557" s="64"/>
      <c r="F7557" s="54"/>
      <c r="G7557" s="63"/>
    </row>
    <row r="7558" spans="1:7" s="25" customFormat="1" ht="24.75" customHeight="1">
      <c r="A7558" s="59"/>
      <c r="B7558" s="54"/>
      <c r="C7558" s="54"/>
      <c r="D7558" s="60"/>
      <c r="E7558" s="64"/>
      <c r="F7558" s="54"/>
      <c r="G7558" s="63"/>
    </row>
    <row r="7559" spans="1:7" s="25" customFormat="1" ht="24.75" customHeight="1">
      <c r="A7559" s="59"/>
      <c r="B7559" s="54"/>
      <c r="C7559" s="54"/>
      <c r="D7559" s="60"/>
      <c r="E7559" s="64"/>
      <c r="F7559" s="54"/>
      <c r="G7559" s="63"/>
    </row>
    <row r="7560" spans="1:7" s="25" customFormat="1" ht="24.75" customHeight="1">
      <c r="A7560" s="59"/>
      <c r="B7560" s="54"/>
      <c r="C7560" s="54"/>
      <c r="D7560" s="60"/>
      <c r="E7560" s="64"/>
      <c r="F7560" s="54"/>
      <c r="G7560" s="63"/>
    </row>
    <row r="7561" spans="1:7" s="25" customFormat="1" ht="24.75" customHeight="1">
      <c r="A7561" s="59"/>
      <c r="B7561" s="54"/>
      <c r="C7561" s="54"/>
      <c r="D7561" s="60"/>
      <c r="E7561" s="64"/>
      <c r="F7561" s="54"/>
      <c r="G7561" s="63"/>
    </row>
    <row r="7562" spans="1:7" s="25" customFormat="1" ht="24.75" customHeight="1">
      <c r="A7562" s="59"/>
      <c r="B7562" s="54"/>
      <c r="C7562" s="54"/>
      <c r="D7562" s="60"/>
      <c r="E7562" s="64"/>
      <c r="F7562" s="54"/>
      <c r="G7562" s="63"/>
    </row>
    <row r="7563" spans="1:7" s="25" customFormat="1" ht="24.75" customHeight="1">
      <c r="A7563" s="59"/>
      <c r="B7563" s="54"/>
      <c r="C7563" s="54"/>
      <c r="D7563" s="60"/>
      <c r="E7563" s="64"/>
      <c r="F7563" s="54"/>
      <c r="G7563" s="63"/>
    </row>
    <row r="7564" spans="1:7" s="25" customFormat="1" ht="24.75" customHeight="1">
      <c r="A7564" s="59"/>
      <c r="B7564" s="54"/>
      <c r="C7564" s="54"/>
      <c r="D7564" s="60"/>
      <c r="E7564" s="64"/>
      <c r="F7564" s="54"/>
      <c r="G7564" s="63"/>
    </row>
    <row r="7565" spans="1:7" s="25" customFormat="1" ht="24.75" customHeight="1">
      <c r="A7565" s="59"/>
      <c r="B7565" s="54"/>
      <c r="C7565" s="54"/>
      <c r="D7565" s="60"/>
      <c r="E7565" s="64"/>
      <c r="F7565" s="54"/>
      <c r="G7565" s="63"/>
    </row>
    <row r="7566" spans="1:7" s="25" customFormat="1" ht="24.75" customHeight="1">
      <c r="A7566" s="59"/>
      <c r="B7566" s="54"/>
      <c r="C7566" s="54"/>
      <c r="D7566" s="60"/>
      <c r="E7566" s="64"/>
      <c r="F7566" s="54"/>
      <c r="G7566" s="63"/>
    </row>
    <row r="7567" spans="1:7" s="25" customFormat="1" ht="24.75" customHeight="1">
      <c r="A7567" s="59"/>
      <c r="B7567" s="54"/>
      <c r="C7567" s="54"/>
      <c r="D7567" s="60"/>
      <c r="E7567" s="64"/>
      <c r="F7567" s="54"/>
      <c r="G7567" s="63"/>
    </row>
    <row r="7568" spans="1:7" s="25" customFormat="1" ht="24.75" customHeight="1">
      <c r="A7568" s="59"/>
      <c r="B7568" s="54"/>
      <c r="C7568" s="54"/>
      <c r="D7568" s="60"/>
      <c r="E7568" s="64"/>
      <c r="F7568" s="54"/>
      <c r="G7568" s="63"/>
    </row>
    <row r="7569" spans="1:7" s="25" customFormat="1" ht="24.75" customHeight="1">
      <c r="A7569" s="59"/>
      <c r="B7569" s="54"/>
      <c r="C7569" s="54"/>
      <c r="D7569" s="60"/>
      <c r="E7569" s="64"/>
      <c r="F7569" s="54"/>
      <c r="G7569" s="63"/>
    </row>
    <row r="7570" spans="1:7" s="25" customFormat="1" ht="24.75" customHeight="1">
      <c r="A7570" s="59"/>
      <c r="B7570" s="54"/>
      <c r="C7570" s="54"/>
      <c r="D7570" s="60"/>
      <c r="E7570" s="64"/>
      <c r="F7570" s="54"/>
      <c r="G7570" s="63"/>
    </row>
    <row r="7571" spans="1:7" s="25" customFormat="1" ht="24.75" customHeight="1">
      <c r="A7571" s="59"/>
      <c r="B7571" s="54"/>
      <c r="C7571" s="54"/>
      <c r="D7571" s="60"/>
      <c r="E7571" s="64"/>
      <c r="F7571" s="54"/>
      <c r="G7571" s="63"/>
    </row>
    <row r="7572" spans="1:7" s="25" customFormat="1" ht="24.75" customHeight="1">
      <c r="A7572" s="59"/>
      <c r="B7572" s="54"/>
      <c r="C7572" s="54"/>
      <c r="D7572" s="60"/>
      <c r="E7572" s="64"/>
      <c r="F7572" s="54"/>
      <c r="G7572" s="63"/>
    </row>
    <row r="7573" spans="1:7" s="25" customFormat="1" ht="24.75" customHeight="1">
      <c r="A7573" s="59"/>
      <c r="B7573" s="54"/>
      <c r="C7573" s="54"/>
      <c r="D7573" s="60"/>
      <c r="E7573" s="64"/>
      <c r="F7573" s="54"/>
      <c r="G7573" s="63"/>
    </row>
    <row r="7574" spans="1:7" s="25" customFormat="1" ht="24.75" customHeight="1">
      <c r="A7574" s="59"/>
      <c r="B7574" s="54"/>
      <c r="C7574" s="54"/>
      <c r="D7574" s="60"/>
      <c r="E7574" s="64"/>
      <c r="F7574" s="54"/>
      <c r="G7574" s="63"/>
    </row>
    <row r="7575" spans="1:7" s="25" customFormat="1" ht="24.75" customHeight="1">
      <c r="A7575" s="59"/>
      <c r="B7575" s="54"/>
      <c r="C7575" s="54"/>
      <c r="D7575" s="60"/>
      <c r="E7575" s="64"/>
      <c r="F7575" s="54"/>
      <c r="G7575" s="63"/>
    </row>
    <row r="7576" spans="1:7" s="25" customFormat="1" ht="24.75" customHeight="1">
      <c r="A7576" s="59"/>
      <c r="B7576" s="54"/>
      <c r="C7576" s="54"/>
      <c r="D7576" s="60"/>
      <c r="E7576" s="64"/>
      <c r="F7576" s="54"/>
      <c r="G7576" s="63"/>
    </row>
    <row r="7577" spans="1:7" s="25" customFormat="1" ht="24.75" customHeight="1">
      <c r="A7577" s="59"/>
      <c r="B7577" s="54"/>
      <c r="C7577" s="54"/>
      <c r="D7577" s="60"/>
      <c r="E7577" s="64"/>
      <c r="F7577" s="54"/>
      <c r="G7577" s="63"/>
    </row>
    <row r="7578" spans="1:7" s="25" customFormat="1" ht="24.75" customHeight="1">
      <c r="A7578" s="59"/>
      <c r="B7578" s="54"/>
      <c r="C7578" s="54"/>
      <c r="D7578" s="60"/>
      <c r="E7578" s="64"/>
      <c r="F7578" s="54"/>
      <c r="G7578" s="63"/>
    </row>
    <row r="7579" spans="1:7" s="25" customFormat="1" ht="24.75" customHeight="1">
      <c r="A7579" s="59"/>
      <c r="B7579" s="54"/>
      <c r="C7579" s="54"/>
      <c r="D7579" s="60"/>
      <c r="E7579" s="64"/>
      <c r="F7579" s="54"/>
      <c r="G7579" s="63"/>
    </row>
    <row r="7580" spans="1:7" s="25" customFormat="1" ht="24.75" customHeight="1">
      <c r="A7580" s="59"/>
      <c r="B7580" s="54"/>
      <c r="C7580" s="54"/>
      <c r="D7580" s="60"/>
      <c r="E7580" s="64"/>
      <c r="F7580" s="54"/>
      <c r="G7580" s="63"/>
    </row>
    <row r="7581" spans="1:7" s="25" customFormat="1" ht="24.75" customHeight="1">
      <c r="A7581" s="59"/>
      <c r="B7581" s="54"/>
      <c r="C7581" s="54"/>
      <c r="D7581" s="60"/>
      <c r="E7581" s="64"/>
      <c r="F7581" s="54"/>
      <c r="G7581" s="63"/>
    </row>
    <row r="7582" spans="1:7" s="25" customFormat="1" ht="24.75" customHeight="1">
      <c r="A7582" s="59"/>
      <c r="B7582" s="54"/>
      <c r="C7582" s="54"/>
      <c r="D7582" s="60"/>
      <c r="E7582" s="64"/>
      <c r="F7582" s="54"/>
      <c r="G7582" s="63"/>
    </row>
    <row r="7583" spans="1:7" s="25" customFormat="1" ht="24.75" customHeight="1">
      <c r="A7583" s="59"/>
      <c r="B7583" s="54"/>
      <c r="C7583" s="54"/>
      <c r="D7583" s="60"/>
      <c r="E7583" s="64"/>
      <c r="F7583" s="54"/>
      <c r="G7583" s="63"/>
    </row>
    <row r="7584" spans="1:7" s="25" customFormat="1" ht="24.75" customHeight="1">
      <c r="A7584" s="59"/>
      <c r="B7584" s="54"/>
      <c r="C7584" s="54"/>
      <c r="D7584" s="60"/>
      <c r="E7584" s="64"/>
      <c r="F7584" s="54"/>
      <c r="G7584" s="63"/>
    </row>
    <row r="7585" spans="1:7" s="25" customFormat="1" ht="24.75" customHeight="1">
      <c r="A7585" s="59"/>
      <c r="B7585" s="54"/>
      <c r="C7585" s="54"/>
      <c r="D7585" s="60"/>
      <c r="E7585" s="64"/>
      <c r="F7585" s="54"/>
      <c r="G7585" s="63"/>
    </row>
    <row r="7586" spans="1:7" s="25" customFormat="1" ht="24.75" customHeight="1">
      <c r="A7586" s="59"/>
      <c r="B7586" s="54"/>
      <c r="C7586" s="54"/>
      <c r="D7586" s="60"/>
      <c r="E7586" s="64"/>
      <c r="F7586" s="54"/>
      <c r="G7586" s="63"/>
    </row>
    <row r="7587" spans="1:7" s="25" customFormat="1" ht="24.75" customHeight="1">
      <c r="A7587" s="59"/>
      <c r="B7587" s="54"/>
      <c r="C7587" s="54"/>
      <c r="D7587" s="60"/>
      <c r="E7587" s="64"/>
      <c r="F7587" s="54"/>
      <c r="G7587" s="63"/>
    </row>
    <row r="7588" spans="1:7" s="25" customFormat="1" ht="24.75" customHeight="1">
      <c r="A7588" s="59"/>
      <c r="B7588" s="54"/>
      <c r="C7588" s="54"/>
      <c r="D7588" s="60"/>
      <c r="E7588" s="64"/>
      <c r="F7588" s="54"/>
      <c r="G7588" s="63"/>
    </row>
    <row r="7589" spans="1:7" s="25" customFormat="1" ht="24.75" customHeight="1">
      <c r="A7589" s="59"/>
      <c r="B7589" s="54"/>
      <c r="C7589" s="54"/>
      <c r="D7589" s="60"/>
      <c r="E7589" s="64"/>
      <c r="F7589" s="54"/>
      <c r="G7589" s="63"/>
    </row>
    <row r="7590" spans="1:7" s="25" customFormat="1" ht="24.75" customHeight="1">
      <c r="A7590" s="59"/>
      <c r="B7590" s="54"/>
      <c r="C7590" s="54"/>
      <c r="D7590" s="60"/>
      <c r="E7590" s="64"/>
      <c r="F7590" s="54"/>
      <c r="G7590" s="63"/>
    </row>
    <row r="7591" spans="1:7" s="25" customFormat="1" ht="24.75" customHeight="1">
      <c r="A7591" s="59"/>
      <c r="B7591" s="54"/>
      <c r="C7591" s="54"/>
      <c r="D7591" s="60"/>
      <c r="E7591" s="64"/>
      <c r="F7591" s="54"/>
      <c r="G7591" s="63"/>
    </row>
    <row r="7592" spans="1:7" s="25" customFormat="1" ht="24.75" customHeight="1">
      <c r="A7592" s="59"/>
      <c r="B7592" s="54"/>
      <c r="C7592" s="54"/>
      <c r="D7592" s="60"/>
      <c r="E7592" s="64"/>
      <c r="F7592" s="54"/>
      <c r="G7592" s="63"/>
    </row>
    <row r="7593" spans="1:7" s="25" customFormat="1" ht="24.75" customHeight="1">
      <c r="A7593" s="59"/>
      <c r="B7593" s="54"/>
      <c r="C7593" s="54"/>
      <c r="D7593" s="60"/>
      <c r="E7593" s="64"/>
      <c r="F7593" s="54"/>
      <c r="G7593" s="63"/>
    </row>
    <row r="7594" spans="1:7" s="25" customFormat="1" ht="24.75" customHeight="1">
      <c r="A7594" s="59"/>
      <c r="B7594" s="54"/>
      <c r="C7594" s="54"/>
      <c r="D7594" s="60"/>
      <c r="E7594" s="64"/>
      <c r="F7594" s="54"/>
      <c r="G7594" s="63"/>
    </row>
    <row r="7595" spans="1:7" s="25" customFormat="1" ht="24.75" customHeight="1">
      <c r="A7595" s="59"/>
      <c r="B7595" s="54"/>
      <c r="C7595" s="54"/>
      <c r="D7595" s="60"/>
      <c r="E7595" s="64"/>
      <c r="F7595" s="54"/>
      <c r="G7595" s="63"/>
    </row>
    <row r="7596" spans="1:7" s="25" customFormat="1" ht="24.75" customHeight="1">
      <c r="A7596" s="59"/>
      <c r="B7596" s="54"/>
      <c r="C7596" s="54"/>
      <c r="D7596" s="60"/>
      <c r="E7596" s="64"/>
      <c r="F7596" s="54"/>
      <c r="G7596" s="63"/>
    </row>
    <row r="7597" spans="1:7" s="25" customFormat="1" ht="24.75" customHeight="1">
      <c r="A7597" s="59"/>
      <c r="B7597" s="54"/>
      <c r="C7597" s="54"/>
      <c r="D7597" s="60"/>
      <c r="E7597" s="64"/>
      <c r="F7597" s="54"/>
      <c r="G7597" s="63"/>
    </row>
    <row r="7598" spans="1:7" s="25" customFormat="1" ht="24.75" customHeight="1">
      <c r="A7598" s="59"/>
      <c r="B7598" s="54"/>
      <c r="C7598" s="54"/>
      <c r="D7598" s="60"/>
      <c r="E7598" s="64"/>
      <c r="F7598" s="54"/>
      <c r="G7598" s="63"/>
    </row>
    <row r="7599" spans="1:7" s="25" customFormat="1" ht="24.75" customHeight="1">
      <c r="A7599" s="59"/>
      <c r="B7599" s="54"/>
      <c r="C7599" s="54"/>
      <c r="D7599" s="60"/>
      <c r="E7599" s="64"/>
      <c r="F7599" s="54"/>
      <c r="G7599" s="63"/>
    </row>
    <row r="7600" spans="1:7" s="25" customFormat="1" ht="24.75" customHeight="1">
      <c r="A7600" s="59"/>
      <c r="B7600" s="54"/>
      <c r="C7600" s="54"/>
      <c r="D7600" s="60"/>
      <c r="E7600" s="64"/>
      <c r="F7600" s="54"/>
      <c r="G7600" s="63"/>
    </row>
    <row r="7601" spans="1:7" s="25" customFormat="1" ht="24.75" customHeight="1">
      <c r="A7601" s="59"/>
      <c r="B7601" s="54"/>
      <c r="C7601" s="54"/>
      <c r="D7601" s="60"/>
      <c r="E7601" s="64"/>
      <c r="F7601" s="54"/>
      <c r="G7601" s="63"/>
    </row>
    <row r="7602" spans="1:7" s="25" customFormat="1" ht="24.75" customHeight="1">
      <c r="A7602" s="59"/>
      <c r="B7602" s="54"/>
      <c r="C7602" s="54"/>
      <c r="D7602" s="60"/>
      <c r="E7602" s="64"/>
      <c r="F7602" s="54"/>
      <c r="G7602" s="63"/>
    </row>
    <row r="7603" spans="1:7" s="25" customFormat="1" ht="24.75" customHeight="1">
      <c r="A7603" s="59"/>
      <c r="B7603" s="54"/>
      <c r="C7603" s="54"/>
      <c r="D7603" s="60"/>
      <c r="E7603" s="64"/>
      <c r="F7603" s="54"/>
      <c r="G7603" s="63"/>
    </row>
    <row r="7604" spans="1:7" s="25" customFormat="1" ht="24.75" customHeight="1">
      <c r="A7604" s="59"/>
      <c r="B7604" s="54"/>
      <c r="C7604" s="54"/>
      <c r="D7604" s="60"/>
      <c r="E7604" s="64"/>
      <c r="F7604" s="54"/>
      <c r="G7604" s="63"/>
    </row>
    <row r="7605" spans="1:7" s="25" customFormat="1" ht="24.75" customHeight="1">
      <c r="A7605" s="59"/>
      <c r="B7605" s="54"/>
      <c r="C7605" s="54"/>
      <c r="D7605" s="60"/>
      <c r="E7605" s="64"/>
      <c r="F7605" s="54"/>
      <c r="G7605" s="63"/>
    </row>
    <row r="7606" spans="1:7" s="25" customFormat="1" ht="24.75" customHeight="1">
      <c r="A7606" s="59"/>
      <c r="B7606" s="54"/>
      <c r="C7606" s="54"/>
      <c r="D7606" s="60"/>
      <c r="E7606" s="64"/>
      <c r="F7606" s="54"/>
      <c r="G7606" s="63"/>
    </row>
    <row r="7607" spans="1:7" s="25" customFormat="1" ht="24.75" customHeight="1">
      <c r="A7607" s="59"/>
      <c r="B7607" s="54"/>
      <c r="C7607" s="54"/>
      <c r="D7607" s="60"/>
      <c r="E7607" s="64"/>
      <c r="F7607" s="54"/>
      <c r="G7607" s="63"/>
    </row>
    <row r="7608" spans="1:7" s="25" customFormat="1" ht="24.75" customHeight="1">
      <c r="A7608" s="59"/>
      <c r="B7608" s="54"/>
      <c r="C7608" s="54"/>
      <c r="D7608" s="60"/>
      <c r="E7608" s="64"/>
      <c r="F7608" s="54"/>
      <c r="G7608" s="63"/>
    </row>
    <row r="7609" spans="1:7" s="25" customFormat="1" ht="24.75" customHeight="1">
      <c r="A7609" s="59"/>
      <c r="B7609" s="54"/>
      <c r="C7609" s="54"/>
      <c r="D7609" s="60"/>
      <c r="E7609" s="64"/>
      <c r="F7609" s="54"/>
      <c r="G7609" s="63"/>
    </row>
    <row r="7610" spans="1:7" s="25" customFormat="1" ht="24.75" customHeight="1">
      <c r="A7610" s="59"/>
      <c r="B7610" s="54"/>
      <c r="C7610" s="54"/>
      <c r="D7610" s="60"/>
      <c r="E7610" s="64"/>
      <c r="F7610" s="54"/>
      <c r="G7610" s="63"/>
    </row>
    <row r="7611" spans="1:7" s="25" customFormat="1" ht="24.75" customHeight="1">
      <c r="A7611" s="59"/>
      <c r="B7611" s="54"/>
      <c r="C7611" s="54"/>
      <c r="D7611" s="60"/>
      <c r="E7611" s="64"/>
      <c r="F7611" s="54"/>
      <c r="G7611" s="63"/>
    </row>
    <row r="7612" spans="1:7" s="25" customFormat="1" ht="24.75" customHeight="1">
      <c r="A7612" s="59"/>
      <c r="B7612" s="54"/>
      <c r="C7612" s="54"/>
      <c r="D7612" s="60"/>
      <c r="E7612" s="64"/>
      <c r="F7612" s="54"/>
      <c r="G7612" s="63"/>
    </row>
    <row r="7613" spans="1:7" s="25" customFormat="1" ht="24.75" customHeight="1">
      <c r="A7613" s="59"/>
      <c r="B7613" s="54"/>
      <c r="C7613" s="54"/>
      <c r="D7613" s="60"/>
      <c r="E7613" s="64"/>
      <c r="F7613" s="54"/>
      <c r="G7613" s="63"/>
    </row>
    <row r="7614" spans="1:7" s="25" customFormat="1" ht="24.75" customHeight="1">
      <c r="A7614" s="59"/>
      <c r="B7614" s="54"/>
      <c r="C7614" s="54"/>
      <c r="D7614" s="60"/>
      <c r="E7614" s="64"/>
      <c r="F7614" s="54"/>
      <c r="G7614" s="63"/>
    </row>
    <row r="7615" spans="1:7" s="25" customFormat="1" ht="24.75" customHeight="1">
      <c r="A7615" s="59"/>
      <c r="B7615" s="54"/>
      <c r="C7615" s="54"/>
      <c r="D7615" s="60"/>
      <c r="E7615" s="64"/>
      <c r="F7615" s="54"/>
      <c r="G7615" s="63"/>
    </row>
    <row r="7616" spans="1:7" s="25" customFormat="1" ht="24.75" customHeight="1">
      <c r="A7616" s="59"/>
      <c r="B7616" s="54"/>
      <c r="C7616" s="54"/>
      <c r="D7616" s="60"/>
      <c r="E7616" s="64"/>
      <c r="F7616" s="54"/>
      <c r="G7616" s="63"/>
    </row>
    <row r="7617" spans="1:7" s="25" customFormat="1" ht="24.75" customHeight="1">
      <c r="A7617" s="59"/>
      <c r="B7617" s="54"/>
      <c r="C7617" s="54"/>
      <c r="D7617" s="60"/>
      <c r="E7617" s="64"/>
      <c r="F7617" s="54"/>
      <c r="G7617" s="63"/>
    </row>
    <row r="7618" spans="1:7" s="25" customFormat="1" ht="24.75" customHeight="1">
      <c r="A7618" s="59"/>
      <c r="B7618" s="54"/>
      <c r="C7618" s="54"/>
      <c r="D7618" s="60"/>
      <c r="E7618" s="64"/>
      <c r="F7618" s="54"/>
      <c r="G7618" s="63"/>
    </row>
    <row r="7619" spans="1:7" s="25" customFormat="1" ht="24.75" customHeight="1">
      <c r="A7619" s="59"/>
      <c r="B7619" s="54"/>
      <c r="C7619" s="54"/>
      <c r="D7619" s="60"/>
      <c r="E7619" s="64"/>
      <c r="F7619" s="54"/>
      <c r="G7619" s="63"/>
    </row>
    <row r="7620" spans="1:7" s="25" customFormat="1" ht="24.75" customHeight="1">
      <c r="A7620" s="59"/>
      <c r="B7620" s="54"/>
      <c r="C7620" s="54"/>
      <c r="D7620" s="60"/>
      <c r="E7620" s="64"/>
      <c r="F7620" s="54"/>
      <c r="G7620" s="63"/>
    </row>
    <row r="7621" spans="1:7" s="25" customFormat="1" ht="24.75" customHeight="1">
      <c r="A7621" s="59"/>
      <c r="B7621" s="54"/>
      <c r="C7621" s="54"/>
      <c r="D7621" s="60"/>
      <c r="E7621" s="64"/>
      <c r="F7621" s="54"/>
      <c r="G7621" s="63"/>
    </row>
    <row r="7622" spans="1:7" s="25" customFormat="1" ht="24.75" customHeight="1">
      <c r="A7622" s="59"/>
      <c r="B7622" s="54"/>
      <c r="C7622" s="54"/>
      <c r="D7622" s="60"/>
      <c r="E7622" s="64"/>
      <c r="F7622" s="54"/>
      <c r="G7622" s="63"/>
    </row>
    <row r="7623" spans="1:7" s="25" customFormat="1" ht="24.75" customHeight="1">
      <c r="A7623" s="59"/>
      <c r="B7623" s="54"/>
      <c r="C7623" s="54"/>
      <c r="D7623" s="60"/>
      <c r="E7623" s="64"/>
      <c r="F7623" s="54"/>
      <c r="G7623" s="63"/>
    </row>
    <row r="7624" spans="1:7" s="25" customFormat="1" ht="24.75" customHeight="1">
      <c r="A7624" s="59"/>
      <c r="B7624" s="54"/>
      <c r="C7624" s="54"/>
      <c r="D7624" s="60"/>
      <c r="E7624" s="64"/>
      <c r="F7624" s="54"/>
      <c r="G7624" s="63"/>
    </row>
    <row r="7625" spans="1:7" s="25" customFormat="1" ht="24.75" customHeight="1">
      <c r="A7625" s="59"/>
      <c r="B7625" s="54"/>
      <c r="C7625" s="54"/>
      <c r="D7625" s="60"/>
      <c r="E7625" s="64"/>
      <c r="F7625" s="54"/>
      <c r="G7625" s="63"/>
    </row>
    <row r="7626" spans="1:7" s="25" customFormat="1" ht="24.75" customHeight="1">
      <c r="A7626" s="59"/>
      <c r="B7626" s="54"/>
      <c r="C7626" s="54"/>
      <c r="D7626" s="60"/>
      <c r="E7626" s="64"/>
      <c r="F7626" s="54"/>
      <c r="G7626" s="63"/>
    </row>
    <row r="7627" spans="1:7" s="25" customFormat="1" ht="24.75" customHeight="1">
      <c r="A7627" s="59"/>
      <c r="B7627" s="54"/>
      <c r="C7627" s="54"/>
      <c r="D7627" s="60"/>
      <c r="E7627" s="64"/>
      <c r="F7627" s="54"/>
      <c r="G7627" s="63"/>
    </row>
    <row r="7628" spans="1:7" s="25" customFormat="1" ht="24.75" customHeight="1">
      <c r="A7628" s="59"/>
      <c r="B7628" s="54"/>
      <c r="C7628" s="54"/>
      <c r="D7628" s="60"/>
      <c r="E7628" s="64"/>
      <c r="F7628" s="54"/>
      <c r="G7628" s="63"/>
    </row>
    <row r="7629" spans="1:7" s="25" customFormat="1" ht="24.75" customHeight="1">
      <c r="A7629" s="59"/>
      <c r="B7629" s="54"/>
      <c r="C7629" s="54"/>
      <c r="D7629" s="60"/>
      <c r="E7629" s="64"/>
      <c r="F7629" s="54"/>
      <c r="G7629" s="63"/>
    </row>
    <row r="7630" spans="1:7" s="25" customFormat="1" ht="24.75" customHeight="1">
      <c r="A7630" s="59"/>
      <c r="B7630" s="54"/>
      <c r="C7630" s="54"/>
      <c r="D7630" s="60"/>
      <c r="E7630" s="64"/>
      <c r="F7630" s="54"/>
      <c r="G7630" s="63"/>
    </row>
    <row r="7631" spans="1:7" s="25" customFormat="1" ht="24.75" customHeight="1">
      <c r="A7631" s="59"/>
      <c r="B7631" s="54"/>
      <c r="C7631" s="54"/>
      <c r="D7631" s="60"/>
      <c r="E7631" s="64"/>
      <c r="F7631" s="54"/>
      <c r="G7631" s="63"/>
    </row>
    <row r="7632" spans="1:7" s="25" customFormat="1" ht="24.75" customHeight="1">
      <c r="A7632" s="59"/>
      <c r="B7632" s="54"/>
      <c r="C7632" s="54"/>
      <c r="D7632" s="60"/>
      <c r="E7632" s="64"/>
      <c r="F7632" s="54"/>
      <c r="G7632" s="63"/>
    </row>
    <row r="7633" spans="1:7" s="25" customFormat="1" ht="24.75" customHeight="1">
      <c r="A7633" s="59"/>
      <c r="B7633" s="54"/>
      <c r="C7633" s="54"/>
      <c r="D7633" s="60"/>
      <c r="E7633" s="64"/>
      <c r="F7633" s="54"/>
      <c r="G7633" s="63"/>
    </row>
    <row r="7634" spans="1:7" s="25" customFormat="1" ht="24.75" customHeight="1">
      <c r="A7634" s="59"/>
      <c r="B7634" s="54"/>
      <c r="C7634" s="54"/>
      <c r="D7634" s="60"/>
      <c r="E7634" s="64"/>
      <c r="F7634" s="54"/>
      <c r="G7634" s="63"/>
    </row>
    <row r="7635" spans="1:7" s="25" customFormat="1" ht="24.75" customHeight="1">
      <c r="A7635" s="59"/>
      <c r="B7635" s="54"/>
      <c r="C7635" s="54"/>
      <c r="D7635" s="60"/>
      <c r="E7635" s="64"/>
      <c r="F7635" s="54"/>
      <c r="G7635" s="63"/>
    </row>
    <row r="7636" spans="1:7" s="25" customFormat="1" ht="24.75" customHeight="1">
      <c r="A7636" s="59"/>
      <c r="B7636" s="54"/>
      <c r="C7636" s="54"/>
      <c r="D7636" s="60"/>
      <c r="E7636" s="64"/>
      <c r="F7636" s="54"/>
      <c r="G7636" s="63"/>
    </row>
    <row r="7637" spans="1:7" s="25" customFormat="1" ht="24.75" customHeight="1">
      <c r="A7637" s="59"/>
      <c r="B7637" s="54"/>
      <c r="C7637" s="54"/>
      <c r="D7637" s="60"/>
      <c r="E7637" s="64"/>
      <c r="F7637" s="54"/>
      <c r="G7637" s="63"/>
    </row>
    <row r="7638" spans="1:7" s="25" customFormat="1" ht="24.75" customHeight="1">
      <c r="A7638" s="59"/>
      <c r="B7638" s="54"/>
      <c r="C7638" s="54"/>
      <c r="D7638" s="60"/>
      <c r="E7638" s="64"/>
      <c r="F7638" s="54"/>
      <c r="G7638" s="63"/>
    </row>
    <row r="7639" spans="1:7" s="25" customFormat="1" ht="24.75" customHeight="1">
      <c r="A7639" s="59"/>
      <c r="B7639" s="54"/>
      <c r="C7639" s="54"/>
      <c r="D7639" s="60"/>
      <c r="E7639" s="64"/>
      <c r="F7639" s="54"/>
      <c r="G7639" s="63"/>
    </row>
    <row r="7640" spans="1:7" s="25" customFormat="1" ht="24.75" customHeight="1">
      <c r="A7640" s="59"/>
      <c r="B7640" s="54"/>
      <c r="C7640" s="54"/>
      <c r="D7640" s="60"/>
      <c r="E7640" s="64"/>
      <c r="F7640" s="54"/>
      <c r="G7640" s="63"/>
    </row>
    <row r="7641" spans="1:7" s="25" customFormat="1" ht="24.75" customHeight="1">
      <c r="A7641" s="59"/>
      <c r="B7641" s="54"/>
      <c r="C7641" s="54"/>
      <c r="D7641" s="60"/>
      <c r="E7641" s="64"/>
      <c r="F7641" s="54"/>
      <c r="G7641" s="63"/>
    </row>
    <row r="7642" spans="1:7" s="25" customFormat="1" ht="24.75" customHeight="1">
      <c r="A7642" s="59"/>
      <c r="B7642" s="54"/>
      <c r="C7642" s="54"/>
      <c r="D7642" s="60"/>
      <c r="E7642" s="64"/>
      <c r="F7642" s="54"/>
      <c r="G7642" s="63"/>
    </row>
    <row r="7643" spans="1:7" s="25" customFormat="1" ht="24.75" customHeight="1">
      <c r="A7643" s="59"/>
      <c r="B7643" s="54"/>
      <c r="C7643" s="54"/>
      <c r="D7643" s="60"/>
      <c r="E7643" s="64"/>
      <c r="F7643" s="54"/>
      <c r="G7643" s="63"/>
    </row>
    <row r="7644" spans="1:7" s="25" customFormat="1" ht="24.75" customHeight="1">
      <c r="A7644" s="59"/>
      <c r="B7644" s="54"/>
      <c r="C7644" s="54"/>
      <c r="D7644" s="60"/>
      <c r="E7644" s="64"/>
      <c r="F7644" s="54"/>
      <c r="G7644" s="63"/>
    </row>
    <row r="7645" spans="1:7" s="25" customFormat="1" ht="24.75" customHeight="1">
      <c r="A7645" s="59"/>
      <c r="B7645" s="54"/>
      <c r="C7645" s="54"/>
      <c r="D7645" s="60"/>
      <c r="E7645" s="64"/>
      <c r="F7645" s="54"/>
      <c r="G7645" s="63"/>
    </row>
    <row r="7646" spans="1:7" s="25" customFormat="1" ht="24.75" customHeight="1">
      <c r="A7646" s="59"/>
      <c r="B7646" s="54"/>
      <c r="C7646" s="54"/>
      <c r="D7646" s="60"/>
      <c r="E7646" s="64"/>
      <c r="F7646" s="54"/>
      <c r="G7646" s="63"/>
    </row>
    <row r="7647" spans="1:7" s="25" customFormat="1" ht="24.75" customHeight="1">
      <c r="A7647" s="59"/>
      <c r="B7647" s="54"/>
      <c r="C7647" s="54"/>
      <c r="D7647" s="60"/>
      <c r="E7647" s="64"/>
      <c r="F7647" s="54"/>
      <c r="G7647" s="63"/>
    </row>
    <row r="7648" spans="1:7" s="25" customFormat="1" ht="24.75" customHeight="1">
      <c r="A7648" s="59"/>
      <c r="B7648" s="54"/>
      <c r="C7648" s="54"/>
      <c r="D7648" s="60"/>
      <c r="E7648" s="64"/>
      <c r="F7648" s="54"/>
      <c r="G7648" s="63"/>
    </row>
    <row r="7649" spans="1:7" s="25" customFormat="1" ht="24.75" customHeight="1">
      <c r="A7649" s="59"/>
      <c r="B7649" s="54"/>
      <c r="C7649" s="54"/>
      <c r="D7649" s="60"/>
      <c r="E7649" s="64"/>
      <c r="F7649" s="54"/>
      <c r="G7649" s="63"/>
    </row>
    <row r="7650" spans="1:7" s="25" customFormat="1" ht="24.75" customHeight="1">
      <c r="A7650" s="59"/>
      <c r="B7650" s="54"/>
      <c r="C7650" s="54"/>
      <c r="D7650" s="60"/>
      <c r="E7650" s="64"/>
      <c r="F7650" s="54"/>
      <c r="G7650" s="63"/>
    </row>
    <row r="7651" spans="1:7" s="25" customFormat="1" ht="24.75" customHeight="1">
      <c r="A7651" s="59"/>
      <c r="B7651" s="54"/>
      <c r="C7651" s="54"/>
      <c r="D7651" s="60"/>
      <c r="E7651" s="64"/>
      <c r="F7651" s="54"/>
      <c r="G7651" s="63"/>
    </row>
    <row r="7652" spans="1:7" s="25" customFormat="1" ht="24.75" customHeight="1">
      <c r="A7652" s="59"/>
      <c r="B7652" s="54"/>
      <c r="C7652" s="54"/>
      <c r="D7652" s="60"/>
      <c r="E7652" s="64"/>
      <c r="F7652" s="54"/>
      <c r="G7652" s="63"/>
    </row>
    <row r="7653" spans="1:7" s="25" customFormat="1" ht="24.75" customHeight="1">
      <c r="A7653" s="59"/>
      <c r="B7653" s="54"/>
      <c r="C7653" s="54"/>
      <c r="D7653" s="60"/>
      <c r="E7653" s="64"/>
      <c r="F7653" s="54"/>
      <c r="G7653" s="63"/>
    </row>
    <row r="7654" spans="1:7" s="25" customFormat="1" ht="24.75" customHeight="1">
      <c r="A7654" s="59"/>
      <c r="B7654" s="54"/>
      <c r="C7654" s="54"/>
      <c r="D7654" s="60"/>
      <c r="E7654" s="64"/>
      <c r="F7654" s="54"/>
      <c r="G7654" s="63"/>
    </row>
    <row r="7655" spans="1:7" s="25" customFormat="1" ht="24.75" customHeight="1">
      <c r="A7655" s="59"/>
      <c r="B7655" s="54"/>
      <c r="C7655" s="54"/>
      <c r="D7655" s="60"/>
      <c r="E7655" s="64"/>
      <c r="F7655" s="54"/>
      <c r="G7655" s="63"/>
    </row>
    <row r="7656" spans="1:7" s="25" customFormat="1" ht="24.75" customHeight="1">
      <c r="A7656" s="59"/>
      <c r="B7656" s="54"/>
      <c r="C7656" s="54"/>
      <c r="D7656" s="60"/>
      <c r="E7656" s="64"/>
      <c r="F7656" s="54"/>
      <c r="G7656" s="63"/>
    </row>
    <row r="7657" spans="1:7" s="25" customFormat="1" ht="24.75" customHeight="1">
      <c r="A7657" s="59"/>
      <c r="B7657" s="54"/>
      <c r="C7657" s="54"/>
      <c r="D7657" s="60"/>
      <c r="E7657" s="64"/>
      <c r="F7657" s="54"/>
      <c r="G7657" s="63"/>
    </row>
    <row r="7658" spans="1:7" s="25" customFormat="1" ht="24.75" customHeight="1">
      <c r="A7658" s="59"/>
      <c r="B7658" s="54"/>
      <c r="C7658" s="54"/>
      <c r="D7658" s="60"/>
      <c r="E7658" s="64"/>
      <c r="F7658" s="54"/>
      <c r="G7658" s="63"/>
    </row>
    <row r="7659" spans="1:7" s="25" customFormat="1" ht="24.75" customHeight="1">
      <c r="A7659" s="59"/>
      <c r="B7659" s="54"/>
      <c r="C7659" s="54"/>
      <c r="D7659" s="60"/>
      <c r="E7659" s="64"/>
      <c r="F7659" s="54"/>
      <c r="G7659" s="63"/>
    </row>
    <row r="7660" spans="1:7" s="25" customFormat="1" ht="24.75" customHeight="1">
      <c r="A7660" s="59"/>
      <c r="B7660" s="54"/>
      <c r="C7660" s="54"/>
      <c r="D7660" s="60"/>
      <c r="E7660" s="64"/>
      <c r="F7660" s="54"/>
      <c r="G7660" s="63"/>
    </row>
    <row r="7661" spans="1:7" s="25" customFormat="1" ht="24.75" customHeight="1">
      <c r="A7661" s="59"/>
      <c r="B7661" s="54"/>
      <c r="C7661" s="54"/>
      <c r="D7661" s="60"/>
      <c r="E7661" s="64"/>
      <c r="F7661" s="54"/>
      <c r="G7661" s="63"/>
    </row>
    <row r="7662" spans="1:7" s="25" customFormat="1" ht="24.75" customHeight="1">
      <c r="A7662" s="59"/>
      <c r="B7662" s="54"/>
      <c r="C7662" s="54"/>
      <c r="D7662" s="60"/>
      <c r="E7662" s="64"/>
      <c r="F7662" s="54"/>
      <c r="G7662" s="63"/>
    </row>
    <row r="7663" spans="1:7" s="25" customFormat="1" ht="24.75" customHeight="1">
      <c r="A7663" s="59"/>
      <c r="B7663" s="54"/>
      <c r="C7663" s="54"/>
      <c r="D7663" s="60"/>
      <c r="E7663" s="64"/>
      <c r="F7663" s="54"/>
      <c r="G7663" s="63"/>
    </row>
    <row r="7664" spans="1:7" s="25" customFormat="1" ht="24.75" customHeight="1">
      <c r="A7664" s="59"/>
      <c r="B7664" s="54"/>
      <c r="C7664" s="54"/>
      <c r="D7664" s="60"/>
      <c r="E7664" s="64"/>
      <c r="F7664" s="54"/>
      <c r="G7664" s="63"/>
    </row>
    <row r="7665" spans="1:7" s="25" customFormat="1" ht="24.75" customHeight="1">
      <c r="A7665" s="59"/>
      <c r="B7665" s="54"/>
      <c r="C7665" s="54"/>
      <c r="D7665" s="60"/>
      <c r="E7665" s="64"/>
      <c r="F7665" s="54"/>
      <c r="G7665" s="63"/>
    </row>
    <row r="7666" spans="1:7" s="25" customFormat="1" ht="24.75" customHeight="1">
      <c r="A7666" s="59"/>
      <c r="B7666" s="54"/>
      <c r="C7666" s="54"/>
      <c r="D7666" s="60"/>
      <c r="E7666" s="64"/>
      <c r="F7666" s="54"/>
      <c r="G7666" s="63"/>
    </row>
    <row r="7667" spans="1:7" s="25" customFormat="1" ht="24.75" customHeight="1">
      <c r="A7667" s="59"/>
      <c r="B7667" s="54"/>
      <c r="C7667" s="54"/>
      <c r="D7667" s="60"/>
      <c r="E7667" s="64"/>
      <c r="F7667" s="54"/>
      <c r="G7667" s="63"/>
    </row>
    <row r="7668" spans="1:7" s="25" customFormat="1" ht="24.75" customHeight="1">
      <c r="A7668" s="59"/>
      <c r="B7668" s="54"/>
      <c r="C7668" s="54"/>
      <c r="D7668" s="60"/>
      <c r="E7668" s="64"/>
      <c r="F7668" s="54"/>
      <c r="G7668" s="63"/>
    </row>
    <row r="7669" spans="1:7" s="25" customFormat="1" ht="24.75" customHeight="1">
      <c r="A7669" s="59"/>
      <c r="B7669" s="54"/>
      <c r="C7669" s="54"/>
      <c r="D7669" s="60"/>
      <c r="E7669" s="64"/>
      <c r="F7669" s="54"/>
      <c r="G7669" s="63"/>
    </row>
    <row r="7670" spans="1:7" s="25" customFormat="1" ht="24.75" customHeight="1">
      <c r="A7670" s="59"/>
      <c r="B7670" s="54"/>
      <c r="C7670" s="54"/>
      <c r="D7670" s="60"/>
      <c r="E7670" s="64"/>
      <c r="F7670" s="54"/>
      <c r="G7670" s="63"/>
    </row>
    <row r="7671" spans="1:7" s="25" customFormat="1" ht="24.75" customHeight="1">
      <c r="A7671" s="59"/>
      <c r="B7671" s="54"/>
      <c r="C7671" s="54"/>
      <c r="D7671" s="60"/>
      <c r="E7671" s="64"/>
      <c r="F7671" s="54"/>
      <c r="G7671" s="63"/>
    </row>
    <row r="7672" spans="1:7" s="25" customFormat="1" ht="24.75" customHeight="1">
      <c r="A7672" s="59"/>
      <c r="B7672" s="54"/>
      <c r="C7672" s="54"/>
      <c r="D7672" s="60"/>
      <c r="E7672" s="64"/>
      <c r="F7672" s="54"/>
      <c r="G7672" s="63"/>
    </row>
    <row r="7673" spans="1:7" s="25" customFormat="1" ht="24.75" customHeight="1">
      <c r="A7673" s="59"/>
      <c r="B7673" s="54"/>
      <c r="C7673" s="54"/>
      <c r="D7673" s="60"/>
      <c r="E7673" s="64"/>
      <c r="F7673" s="54"/>
      <c r="G7673" s="63"/>
    </row>
    <row r="7674" spans="1:7" s="25" customFormat="1" ht="24.75" customHeight="1">
      <c r="A7674" s="59"/>
      <c r="B7674" s="54"/>
      <c r="C7674" s="54"/>
      <c r="D7674" s="60"/>
      <c r="E7674" s="64"/>
      <c r="F7674" s="54"/>
      <c r="G7674" s="63"/>
    </row>
    <row r="7675" spans="1:7" s="25" customFormat="1" ht="24.75" customHeight="1">
      <c r="A7675" s="59"/>
      <c r="B7675" s="54"/>
      <c r="C7675" s="54"/>
      <c r="D7675" s="60"/>
      <c r="E7675" s="64"/>
      <c r="F7675" s="54"/>
      <c r="G7675" s="63"/>
    </row>
    <row r="7676" spans="1:7" s="25" customFormat="1" ht="24.75" customHeight="1">
      <c r="A7676" s="59"/>
      <c r="B7676" s="54"/>
      <c r="C7676" s="54"/>
      <c r="D7676" s="60"/>
      <c r="E7676" s="64"/>
      <c r="F7676" s="54"/>
      <c r="G7676" s="63"/>
    </row>
    <row r="7677" spans="1:7" s="25" customFormat="1" ht="24.75" customHeight="1">
      <c r="A7677" s="59"/>
      <c r="B7677" s="54"/>
      <c r="C7677" s="54"/>
      <c r="D7677" s="60"/>
      <c r="E7677" s="64"/>
      <c r="F7677" s="54"/>
      <c r="G7677" s="63"/>
    </row>
    <row r="7678" spans="1:7" s="25" customFormat="1" ht="24.75" customHeight="1">
      <c r="A7678" s="59"/>
      <c r="B7678" s="54"/>
      <c r="C7678" s="54"/>
      <c r="D7678" s="60"/>
      <c r="E7678" s="64"/>
      <c r="F7678" s="54"/>
      <c r="G7678" s="63"/>
    </row>
    <row r="7679" spans="1:7" s="25" customFormat="1" ht="24.75" customHeight="1">
      <c r="A7679" s="59"/>
      <c r="B7679" s="54"/>
      <c r="C7679" s="54"/>
      <c r="D7679" s="60"/>
      <c r="E7679" s="64"/>
      <c r="F7679" s="54"/>
      <c r="G7679" s="63"/>
    </row>
    <row r="7680" spans="1:7" s="25" customFormat="1" ht="24.75" customHeight="1">
      <c r="A7680" s="59"/>
      <c r="B7680" s="54"/>
      <c r="C7680" s="54"/>
      <c r="D7680" s="60"/>
      <c r="E7680" s="64"/>
      <c r="F7680" s="54"/>
      <c r="G7680" s="63"/>
    </row>
    <row r="7681" spans="1:7" s="25" customFormat="1" ht="24.75" customHeight="1">
      <c r="A7681" s="59"/>
      <c r="B7681" s="54"/>
      <c r="C7681" s="54"/>
      <c r="D7681" s="60"/>
      <c r="E7681" s="64"/>
      <c r="F7681" s="54"/>
      <c r="G7681" s="63"/>
    </row>
    <row r="7682" spans="1:7" s="25" customFormat="1" ht="24.75" customHeight="1">
      <c r="A7682" s="59"/>
      <c r="B7682" s="54"/>
      <c r="C7682" s="54"/>
      <c r="D7682" s="60"/>
      <c r="E7682" s="64"/>
      <c r="F7682" s="54"/>
      <c r="G7682" s="63"/>
    </row>
    <row r="7683" spans="1:7" s="25" customFormat="1" ht="24.75" customHeight="1">
      <c r="A7683" s="59"/>
      <c r="B7683" s="54"/>
      <c r="C7683" s="54"/>
      <c r="D7683" s="60"/>
      <c r="E7683" s="64"/>
      <c r="F7683" s="54"/>
      <c r="G7683" s="63"/>
    </row>
    <row r="7684" spans="1:7" s="25" customFormat="1" ht="24.75" customHeight="1">
      <c r="A7684" s="59"/>
      <c r="B7684" s="54"/>
      <c r="C7684" s="54"/>
      <c r="D7684" s="60"/>
      <c r="E7684" s="64"/>
      <c r="F7684" s="54"/>
      <c r="G7684" s="63"/>
    </row>
    <row r="7685" spans="1:7" s="25" customFormat="1" ht="24.75" customHeight="1">
      <c r="A7685" s="59"/>
      <c r="B7685" s="54"/>
      <c r="C7685" s="54"/>
      <c r="D7685" s="60"/>
      <c r="E7685" s="64"/>
      <c r="F7685" s="54"/>
      <c r="G7685" s="63"/>
    </row>
    <row r="7686" spans="1:7" s="25" customFormat="1" ht="24.75" customHeight="1">
      <c r="A7686" s="59"/>
      <c r="B7686" s="54"/>
      <c r="C7686" s="54"/>
      <c r="D7686" s="60"/>
      <c r="E7686" s="64"/>
      <c r="F7686" s="54"/>
      <c r="G7686" s="63"/>
    </row>
    <row r="7687" spans="1:7" s="25" customFormat="1" ht="24.75" customHeight="1">
      <c r="A7687" s="59"/>
      <c r="B7687" s="54"/>
      <c r="C7687" s="54"/>
      <c r="D7687" s="60"/>
      <c r="E7687" s="64"/>
      <c r="F7687" s="54"/>
      <c r="G7687" s="63"/>
    </row>
    <row r="7688" spans="1:7" s="25" customFormat="1" ht="24.75" customHeight="1">
      <c r="A7688" s="59"/>
      <c r="B7688" s="54"/>
      <c r="C7688" s="54"/>
      <c r="D7688" s="60"/>
      <c r="E7688" s="64"/>
      <c r="F7688" s="54"/>
      <c r="G7688" s="63"/>
    </row>
    <row r="7689" spans="1:7" s="25" customFormat="1" ht="24.75" customHeight="1">
      <c r="A7689" s="59"/>
      <c r="B7689" s="54"/>
      <c r="C7689" s="54"/>
      <c r="D7689" s="60"/>
      <c r="E7689" s="64"/>
      <c r="F7689" s="54"/>
      <c r="G7689" s="63"/>
    </row>
    <row r="7690" spans="1:7" s="25" customFormat="1" ht="24.75" customHeight="1">
      <c r="A7690" s="59"/>
      <c r="B7690" s="54"/>
      <c r="C7690" s="54"/>
      <c r="D7690" s="60"/>
      <c r="E7690" s="64"/>
      <c r="F7690" s="54"/>
      <c r="G7690" s="63"/>
    </row>
    <row r="7691" spans="1:7" s="25" customFormat="1" ht="24.75" customHeight="1">
      <c r="A7691" s="59"/>
      <c r="B7691" s="54"/>
      <c r="C7691" s="54"/>
      <c r="D7691" s="60"/>
      <c r="E7691" s="64"/>
      <c r="F7691" s="54"/>
      <c r="G7691" s="63"/>
    </row>
    <row r="7692" spans="1:7" s="25" customFormat="1" ht="24.75" customHeight="1">
      <c r="A7692" s="59"/>
      <c r="B7692" s="54"/>
      <c r="C7692" s="54"/>
      <c r="D7692" s="60"/>
      <c r="E7692" s="64"/>
      <c r="F7692" s="54"/>
      <c r="G7692" s="63"/>
    </row>
    <row r="7693" spans="1:7" s="25" customFormat="1" ht="24.75" customHeight="1">
      <c r="A7693" s="59"/>
      <c r="B7693" s="54"/>
      <c r="C7693" s="54"/>
      <c r="D7693" s="60"/>
      <c r="E7693" s="64"/>
      <c r="F7693" s="54"/>
      <c r="G7693" s="63"/>
    </row>
    <row r="7694" spans="1:7" s="25" customFormat="1" ht="24.75" customHeight="1">
      <c r="A7694" s="59"/>
      <c r="B7694" s="54"/>
      <c r="C7694" s="54"/>
      <c r="D7694" s="60"/>
      <c r="E7694" s="64"/>
      <c r="F7694" s="54"/>
      <c r="G7694" s="63"/>
    </row>
    <row r="7695" spans="1:7" s="25" customFormat="1" ht="24.75" customHeight="1">
      <c r="A7695" s="59"/>
      <c r="B7695" s="54"/>
      <c r="C7695" s="54"/>
      <c r="D7695" s="60"/>
      <c r="E7695" s="64"/>
      <c r="F7695" s="54"/>
      <c r="G7695" s="63"/>
    </row>
    <row r="7696" spans="1:7" s="25" customFormat="1" ht="24.75" customHeight="1">
      <c r="A7696" s="59"/>
      <c r="B7696" s="54"/>
      <c r="C7696" s="54"/>
      <c r="D7696" s="60"/>
      <c r="E7696" s="64"/>
      <c r="F7696" s="54"/>
      <c r="G7696" s="63"/>
    </row>
    <row r="7697" spans="1:7" s="25" customFormat="1" ht="24.75" customHeight="1">
      <c r="A7697" s="59"/>
      <c r="B7697" s="54"/>
      <c r="C7697" s="54"/>
      <c r="D7697" s="60"/>
      <c r="E7697" s="64"/>
      <c r="F7697" s="54"/>
      <c r="G7697" s="63"/>
    </row>
    <row r="7698" spans="1:7" s="25" customFormat="1" ht="24.75" customHeight="1">
      <c r="A7698" s="59"/>
      <c r="B7698" s="54"/>
      <c r="C7698" s="54"/>
      <c r="D7698" s="60"/>
      <c r="E7698" s="64"/>
      <c r="F7698" s="54"/>
      <c r="G7698" s="63"/>
    </row>
    <row r="7699" spans="1:7" s="25" customFormat="1" ht="24.75" customHeight="1">
      <c r="A7699" s="59"/>
      <c r="B7699" s="54"/>
      <c r="C7699" s="54"/>
      <c r="D7699" s="60"/>
      <c r="E7699" s="64"/>
      <c r="F7699" s="54"/>
      <c r="G7699" s="63"/>
    </row>
    <row r="7700" spans="1:7" s="25" customFormat="1" ht="24.75" customHeight="1">
      <c r="A7700" s="59"/>
      <c r="B7700" s="54"/>
      <c r="C7700" s="54"/>
      <c r="D7700" s="60"/>
      <c r="E7700" s="64"/>
      <c r="F7700" s="54"/>
      <c r="G7700" s="63"/>
    </row>
    <row r="7701" spans="1:7" s="25" customFormat="1" ht="24.75" customHeight="1">
      <c r="A7701" s="59"/>
      <c r="B7701" s="54"/>
      <c r="C7701" s="54"/>
      <c r="D7701" s="60"/>
      <c r="E7701" s="64"/>
      <c r="F7701" s="54"/>
      <c r="G7701" s="63"/>
    </row>
    <row r="7702" spans="1:7" s="25" customFormat="1" ht="24.75" customHeight="1">
      <c r="A7702" s="59"/>
      <c r="B7702" s="54"/>
      <c r="C7702" s="54"/>
      <c r="D7702" s="60"/>
      <c r="E7702" s="64"/>
      <c r="F7702" s="54"/>
      <c r="G7702" s="63"/>
    </row>
    <row r="7703" spans="1:7" s="25" customFormat="1" ht="24.75" customHeight="1">
      <c r="A7703" s="59"/>
      <c r="B7703" s="54"/>
      <c r="C7703" s="54"/>
      <c r="D7703" s="60"/>
      <c r="E7703" s="64"/>
      <c r="F7703" s="54"/>
      <c r="G7703" s="63"/>
    </row>
    <row r="7704" spans="1:7" s="25" customFormat="1" ht="24.75" customHeight="1">
      <c r="A7704" s="59"/>
      <c r="B7704" s="54"/>
      <c r="C7704" s="54"/>
      <c r="D7704" s="60"/>
      <c r="E7704" s="64"/>
      <c r="F7704" s="54"/>
      <c r="G7704" s="63"/>
    </row>
    <row r="7705" spans="1:7" s="25" customFormat="1" ht="24.75" customHeight="1">
      <c r="A7705" s="59"/>
      <c r="B7705" s="54"/>
      <c r="C7705" s="54"/>
      <c r="D7705" s="60"/>
      <c r="E7705" s="64"/>
      <c r="F7705" s="54"/>
      <c r="G7705" s="63"/>
    </row>
    <row r="7706" spans="1:7" s="25" customFormat="1" ht="24.75" customHeight="1">
      <c r="A7706" s="59"/>
      <c r="B7706" s="54"/>
      <c r="C7706" s="54"/>
      <c r="D7706" s="60"/>
      <c r="E7706" s="64"/>
      <c r="F7706" s="54"/>
      <c r="G7706" s="63"/>
    </row>
    <row r="7707" spans="1:7" s="25" customFormat="1" ht="24.75" customHeight="1">
      <c r="A7707" s="59"/>
      <c r="B7707" s="54"/>
      <c r="C7707" s="54"/>
      <c r="D7707" s="60"/>
      <c r="E7707" s="64"/>
      <c r="F7707" s="54"/>
      <c r="G7707" s="63"/>
    </row>
    <row r="7708" spans="1:7" s="25" customFormat="1" ht="24.75" customHeight="1">
      <c r="A7708" s="59"/>
      <c r="B7708" s="54"/>
      <c r="C7708" s="54"/>
      <c r="D7708" s="60"/>
      <c r="E7708" s="64"/>
      <c r="F7708" s="54"/>
      <c r="G7708" s="63"/>
    </row>
    <row r="7709" spans="1:7" s="25" customFormat="1" ht="24.75" customHeight="1">
      <c r="A7709" s="59"/>
      <c r="B7709" s="54"/>
      <c r="C7709" s="54"/>
      <c r="D7709" s="60"/>
      <c r="E7709" s="64"/>
      <c r="F7709" s="54"/>
      <c r="G7709" s="63"/>
    </row>
    <row r="7710" spans="1:7" s="25" customFormat="1" ht="24.75" customHeight="1">
      <c r="A7710" s="59"/>
      <c r="B7710" s="54"/>
      <c r="C7710" s="54"/>
      <c r="D7710" s="60"/>
      <c r="E7710" s="64"/>
      <c r="F7710" s="54"/>
      <c r="G7710" s="63"/>
    </row>
    <row r="7711" spans="1:7" s="25" customFormat="1" ht="24.75" customHeight="1">
      <c r="A7711" s="59"/>
      <c r="B7711" s="54"/>
      <c r="C7711" s="54"/>
      <c r="D7711" s="60"/>
      <c r="E7711" s="64"/>
      <c r="F7711" s="54"/>
      <c r="G7711" s="63"/>
    </row>
    <row r="7712" spans="1:7" s="25" customFormat="1" ht="24.75" customHeight="1">
      <c r="A7712" s="59"/>
      <c r="B7712" s="54"/>
      <c r="C7712" s="54"/>
      <c r="D7712" s="60"/>
      <c r="E7712" s="64"/>
      <c r="F7712" s="54"/>
      <c r="G7712" s="63"/>
    </row>
    <row r="7713" spans="1:7" s="25" customFormat="1" ht="24.75" customHeight="1">
      <c r="A7713" s="59"/>
      <c r="B7713" s="54"/>
      <c r="C7713" s="54"/>
      <c r="D7713" s="60"/>
      <c r="E7713" s="64"/>
      <c r="F7713" s="54"/>
      <c r="G7713" s="63"/>
    </row>
    <row r="7714" spans="1:7" s="25" customFormat="1" ht="24.75" customHeight="1">
      <c r="A7714" s="59"/>
      <c r="B7714" s="54"/>
      <c r="C7714" s="54"/>
      <c r="D7714" s="60"/>
      <c r="E7714" s="64"/>
      <c r="F7714" s="54"/>
      <c r="G7714" s="63"/>
    </row>
    <row r="7715" spans="1:7" s="25" customFormat="1" ht="24.75" customHeight="1">
      <c r="A7715" s="59"/>
      <c r="B7715" s="54"/>
      <c r="C7715" s="54"/>
      <c r="D7715" s="60"/>
      <c r="E7715" s="64"/>
      <c r="F7715" s="54"/>
      <c r="G7715" s="63"/>
    </row>
    <row r="7716" spans="1:7" s="25" customFormat="1" ht="24.75" customHeight="1">
      <c r="A7716" s="59"/>
      <c r="B7716" s="54"/>
      <c r="C7716" s="54"/>
      <c r="D7716" s="60"/>
      <c r="E7716" s="64"/>
      <c r="F7716" s="54"/>
      <c r="G7716" s="63"/>
    </row>
    <row r="7717" spans="1:7" s="25" customFormat="1" ht="24.75" customHeight="1">
      <c r="A7717" s="59"/>
      <c r="B7717" s="54"/>
      <c r="C7717" s="54"/>
      <c r="D7717" s="60"/>
      <c r="E7717" s="64"/>
      <c r="F7717" s="54"/>
      <c r="G7717" s="63"/>
    </row>
    <row r="7718" spans="1:7" s="25" customFormat="1" ht="24.75" customHeight="1">
      <c r="A7718" s="59"/>
      <c r="B7718" s="54"/>
      <c r="C7718" s="54"/>
      <c r="D7718" s="60"/>
      <c r="E7718" s="64"/>
      <c r="F7718" s="54"/>
      <c r="G7718" s="63"/>
    </row>
    <row r="7719" spans="1:7" s="25" customFormat="1" ht="24.75" customHeight="1">
      <c r="A7719" s="59"/>
      <c r="B7719" s="54"/>
      <c r="C7719" s="54"/>
      <c r="D7719" s="60"/>
      <c r="E7719" s="64"/>
      <c r="F7719" s="54"/>
      <c r="G7719" s="63"/>
    </row>
    <row r="7720" spans="1:7" s="25" customFormat="1" ht="24.75" customHeight="1">
      <c r="A7720" s="59"/>
      <c r="B7720" s="54"/>
      <c r="C7720" s="54"/>
      <c r="D7720" s="60"/>
      <c r="E7720" s="64"/>
      <c r="F7720" s="54"/>
      <c r="G7720" s="63"/>
    </row>
    <row r="7721" spans="1:7" s="25" customFormat="1" ht="24.75" customHeight="1">
      <c r="A7721" s="59"/>
      <c r="B7721" s="54"/>
      <c r="C7721" s="54"/>
      <c r="D7721" s="60"/>
      <c r="E7721" s="64"/>
      <c r="F7721" s="54"/>
      <c r="G7721" s="63"/>
    </row>
    <row r="7722" spans="1:7" s="25" customFormat="1" ht="24.75" customHeight="1">
      <c r="A7722" s="59"/>
      <c r="B7722" s="54"/>
      <c r="C7722" s="54"/>
      <c r="D7722" s="60"/>
      <c r="E7722" s="64"/>
      <c r="F7722" s="54"/>
      <c r="G7722" s="63"/>
    </row>
    <row r="7723" spans="1:7" s="25" customFormat="1" ht="24.75" customHeight="1">
      <c r="A7723" s="59"/>
      <c r="B7723" s="54"/>
      <c r="C7723" s="54"/>
      <c r="D7723" s="60"/>
      <c r="E7723" s="64"/>
      <c r="F7723" s="54"/>
      <c r="G7723" s="63"/>
    </row>
    <row r="7724" spans="1:7" s="25" customFormat="1" ht="24.75" customHeight="1">
      <c r="A7724" s="59"/>
      <c r="B7724" s="54"/>
      <c r="C7724" s="54"/>
      <c r="D7724" s="60"/>
      <c r="E7724" s="64"/>
      <c r="F7724" s="54"/>
      <c r="G7724" s="63"/>
    </row>
    <row r="7725" spans="1:7" s="25" customFormat="1" ht="24.75" customHeight="1">
      <c r="A7725" s="59"/>
      <c r="B7725" s="54"/>
      <c r="C7725" s="54"/>
      <c r="D7725" s="60"/>
      <c r="E7725" s="64"/>
      <c r="F7725" s="54"/>
      <c r="G7725" s="63"/>
    </row>
    <row r="7726" spans="1:7" s="25" customFormat="1" ht="24.75" customHeight="1">
      <c r="A7726" s="59"/>
      <c r="B7726" s="54"/>
      <c r="C7726" s="54"/>
      <c r="D7726" s="60"/>
      <c r="E7726" s="64"/>
      <c r="F7726" s="54"/>
      <c r="G7726" s="63"/>
    </row>
    <row r="7727" spans="1:7" s="25" customFormat="1" ht="24.75" customHeight="1">
      <c r="A7727" s="59"/>
      <c r="B7727" s="54"/>
      <c r="C7727" s="54"/>
      <c r="D7727" s="60"/>
      <c r="E7727" s="64"/>
      <c r="F7727" s="54"/>
      <c r="G7727" s="63"/>
    </row>
    <row r="7728" spans="1:7">
      <c r="A7728" s="741" t="s">
        <v>0</v>
      </c>
      <c r="B7728" s="741"/>
      <c r="C7728" s="741"/>
      <c r="D7728" s="741"/>
      <c r="E7728" s="741"/>
      <c r="F7728" s="741"/>
      <c r="G7728" s="741"/>
    </row>
    <row r="7729" spans="1:7">
      <c r="A7729" s="742" t="s">
        <v>1</v>
      </c>
      <c r="B7729" s="742"/>
      <c r="C7729" s="742"/>
      <c r="D7729" s="742"/>
      <c r="E7729" s="742"/>
      <c r="F7729" s="742"/>
      <c r="G7729" s="742"/>
    </row>
    <row r="7730" spans="1:7" ht="16.5" customHeight="1">
      <c r="A7730" s="1" t="s">
        <v>2</v>
      </c>
      <c r="B7730" s="577"/>
      <c r="C7730" s="577"/>
      <c r="D7730" s="753" t="s">
        <v>1411</v>
      </c>
      <c r="E7730" s="753"/>
      <c r="F7730" s="753"/>
      <c r="G7730" s="753"/>
    </row>
    <row r="7731" spans="1:7" ht="30" customHeight="1">
      <c r="A7731" s="744" t="s">
        <v>3</v>
      </c>
      <c r="B7731" s="745"/>
      <c r="C7731" s="3" t="s">
        <v>4</v>
      </c>
      <c r="D7731" s="587" t="s">
        <v>5</v>
      </c>
      <c r="E7731" s="587" t="s">
        <v>6</v>
      </c>
      <c r="F7731" s="587" t="s">
        <v>7</v>
      </c>
      <c r="G7731" s="5" t="s">
        <v>8</v>
      </c>
    </row>
    <row r="7732" spans="1:7">
      <c r="A7732" s="587"/>
      <c r="B7732" s="587"/>
      <c r="C7732" s="3"/>
      <c r="D7732" s="104" t="s">
        <v>374</v>
      </c>
      <c r="E7732" s="587"/>
      <c r="F7732" s="587"/>
      <c r="G7732" s="5"/>
    </row>
    <row r="7733" spans="1:7" s="24" customFormat="1">
      <c r="A7733" s="697">
        <v>467</v>
      </c>
      <c r="B7733" s="697" t="s">
        <v>39</v>
      </c>
      <c r="C7733" s="695" t="s">
        <v>11</v>
      </c>
      <c r="D7733" s="699" t="s">
        <v>1272</v>
      </c>
      <c r="E7733" s="585">
        <v>1306.8</v>
      </c>
      <c r="F7733" s="572" t="s">
        <v>42</v>
      </c>
      <c r="G7733" s="20">
        <f>SUM(A7733*E7733/100)</f>
        <v>6102.7559999999994</v>
      </c>
    </row>
    <row r="7734" spans="1:7" s="24" customFormat="1" ht="40.5" customHeight="1">
      <c r="A7734" s="698"/>
      <c r="B7734" s="698"/>
      <c r="C7734" s="696"/>
      <c r="D7734" s="700"/>
      <c r="E7734" s="727" t="s">
        <v>714</v>
      </c>
      <c r="F7734" s="728"/>
      <c r="G7734" s="729"/>
    </row>
    <row r="7735" spans="1:7">
      <c r="A7735" s="695"/>
      <c r="B7735" s="695"/>
      <c r="C7735" s="697" t="s">
        <v>15</v>
      </c>
      <c r="D7735" s="699" t="s">
        <v>909</v>
      </c>
      <c r="E7735" s="730"/>
      <c r="F7735" s="731"/>
      <c r="G7735" s="732"/>
    </row>
    <row r="7736" spans="1:7" ht="42.75" customHeight="1">
      <c r="A7736" s="696"/>
      <c r="B7736" s="696"/>
      <c r="C7736" s="698"/>
      <c r="D7736" s="700"/>
      <c r="E7736" s="733"/>
      <c r="F7736" s="734"/>
      <c r="G7736" s="735"/>
    </row>
    <row r="7737" spans="1:7" ht="15" customHeight="1">
      <c r="A7737" s="695">
        <v>3161</v>
      </c>
      <c r="B7737" s="695" t="s">
        <v>39</v>
      </c>
      <c r="C7737" s="697" t="s">
        <v>154</v>
      </c>
      <c r="D7737" s="699" t="s">
        <v>155</v>
      </c>
      <c r="E7737" s="585">
        <v>2548.29</v>
      </c>
      <c r="F7737" s="572" t="s">
        <v>42</v>
      </c>
      <c r="G7737" s="20">
        <f>SUM(A7737*E7737/100)</f>
        <v>80551.446899999995</v>
      </c>
    </row>
    <row r="7738" spans="1:7" ht="42.75" customHeight="1">
      <c r="A7738" s="696"/>
      <c r="B7738" s="696"/>
      <c r="C7738" s="698"/>
      <c r="D7738" s="700"/>
      <c r="E7738" s="701" t="s">
        <v>910</v>
      </c>
      <c r="F7738" s="702"/>
      <c r="G7738" s="703"/>
    </row>
    <row r="7739" spans="1:7">
      <c r="A7739" s="695">
        <v>2747</v>
      </c>
      <c r="B7739" s="695" t="s">
        <v>39</v>
      </c>
      <c r="C7739" s="697" t="s">
        <v>157</v>
      </c>
      <c r="D7739" s="699" t="s">
        <v>331</v>
      </c>
      <c r="E7739" s="585">
        <v>4411.82</v>
      </c>
      <c r="F7739" s="572" t="s">
        <v>42</v>
      </c>
      <c r="G7739" s="20">
        <f>SUM(A7739*E7739/100)</f>
        <v>121192.6954</v>
      </c>
    </row>
    <row r="7740" spans="1:7" ht="27.75" customHeight="1">
      <c r="A7740" s="696"/>
      <c r="B7740" s="696"/>
      <c r="C7740" s="698"/>
      <c r="D7740" s="700"/>
      <c r="E7740" s="701" t="s">
        <v>332</v>
      </c>
      <c r="F7740" s="702"/>
      <c r="G7740" s="703"/>
    </row>
    <row r="7741" spans="1:7" s="200" customFormat="1">
      <c r="A7741" s="695">
        <v>428</v>
      </c>
      <c r="B7741" s="695" t="s">
        <v>39</v>
      </c>
      <c r="C7741" s="697" t="s">
        <v>18</v>
      </c>
      <c r="D7741" s="699" t="s">
        <v>160</v>
      </c>
      <c r="E7741" s="585">
        <v>1887.4</v>
      </c>
      <c r="F7741" s="572" t="s">
        <v>42</v>
      </c>
      <c r="G7741" s="20">
        <f>SUM(A7741*E7741/100)</f>
        <v>8078.072000000001</v>
      </c>
    </row>
    <row r="7742" spans="1:7" s="200" customFormat="1" ht="38.25" customHeight="1">
      <c r="A7742" s="696"/>
      <c r="B7742" s="696"/>
      <c r="C7742" s="698"/>
      <c r="D7742" s="700"/>
      <c r="E7742" s="701" t="s">
        <v>161</v>
      </c>
      <c r="F7742" s="702"/>
      <c r="G7742" s="703"/>
    </row>
    <row r="7743" spans="1:7" ht="40.5" customHeight="1">
      <c r="A7743" s="575"/>
      <c r="B7743" s="576"/>
      <c r="C7743" s="3"/>
      <c r="D7743" s="91"/>
      <c r="E7743" s="587"/>
      <c r="F7743" s="28" t="s">
        <v>1275</v>
      </c>
      <c r="G7743" s="105">
        <v>215925</v>
      </c>
    </row>
    <row r="7744" spans="1:7" s="36" customFormat="1">
      <c r="B7744" s="53"/>
      <c r="C7744" s="54"/>
      <c r="D7744" s="55"/>
      <c r="E7744" s="54"/>
      <c r="F7744" s="63"/>
      <c r="G7744" s="54"/>
    </row>
    <row r="7745" spans="1:7" s="36" customFormat="1">
      <c r="B7745" s="53"/>
      <c r="C7745" s="54"/>
      <c r="D7745" s="55"/>
      <c r="E7745" s="54"/>
      <c r="F7745" s="63"/>
      <c r="G7745" s="54"/>
    </row>
    <row r="7746" spans="1:7" s="25" customFormat="1">
      <c r="A7746" s="52" t="s">
        <v>302</v>
      </c>
      <c r="B7746" s="53"/>
      <c r="C7746" s="54" t="s">
        <v>412</v>
      </c>
      <c r="D7746" s="55"/>
      <c r="F7746" s="353" t="s">
        <v>131</v>
      </c>
      <c r="G7746" s="54"/>
    </row>
    <row r="7747" spans="1:7" s="25" customFormat="1">
      <c r="A7747" s="52"/>
      <c r="B7747" s="53"/>
      <c r="C7747" s="54"/>
      <c r="D7747" s="55"/>
      <c r="F7747" s="353"/>
      <c r="G7747" s="54"/>
    </row>
    <row r="7748" spans="1:7" s="25" customFormat="1">
      <c r="A7748" s="59"/>
      <c r="B7748" s="54"/>
      <c r="C7748" s="54"/>
      <c r="D7748" s="60"/>
      <c r="E7748" s="54"/>
      <c r="F7748" s="94"/>
      <c r="G7748" s="95"/>
    </row>
    <row r="7749" spans="1:7" s="25" customFormat="1">
      <c r="A7749" s="59"/>
      <c r="B7749" s="54"/>
      <c r="C7749" s="54"/>
      <c r="D7749" s="60"/>
      <c r="E7749" s="56" t="s">
        <v>138</v>
      </c>
      <c r="F7749" s="96"/>
      <c r="G7749" s="96"/>
    </row>
    <row r="7750" spans="1:7" s="25" customFormat="1">
      <c r="A7750" s="59"/>
      <c r="B7750" s="54"/>
      <c r="C7750" s="54"/>
      <c r="D7750" s="60"/>
      <c r="E7750" s="54"/>
      <c r="F7750" s="54"/>
      <c r="G7750" s="63"/>
    </row>
    <row r="7751" spans="1:7" s="25" customFormat="1">
      <c r="A7751" s="59"/>
      <c r="B7751" s="54"/>
      <c r="C7751" s="54"/>
      <c r="D7751" s="60"/>
      <c r="E7751" s="54"/>
      <c r="F7751" s="54"/>
      <c r="G7751" s="63"/>
    </row>
    <row r="7752" spans="1:7" s="25" customFormat="1">
      <c r="A7752" s="59"/>
      <c r="B7752" s="54"/>
      <c r="C7752" s="54"/>
      <c r="D7752" s="60"/>
      <c r="E7752" s="54"/>
      <c r="F7752" s="54"/>
      <c r="G7752" s="63"/>
    </row>
    <row r="7753" spans="1:7" s="25" customFormat="1">
      <c r="A7753" s="59"/>
      <c r="B7753" s="54"/>
      <c r="C7753" s="54"/>
      <c r="D7753" s="60"/>
      <c r="E7753" s="54"/>
      <c r="F7753" s="54"/>
      <c r="G7753" s="63"/>
    </row>
    <row r="7754" spans="1:7" s="25" customFormat="1">
      <c r="A7754" s="59"/>
      <c r="B7754" s="54"/>
      <c r="C7754" s="54"/>
      <c r="D7754" s="60"/>
      <c r="E7754" s="54"/>
      <c r="F7754" s="54"/>
      <c r="G7754" s="63"/>
    </row>
    <row r="7755" spans="1:7" s="25" customFormat="1">
      <c r="A7755" s="59"/>
      <c r="B7755" s="54"/>
      <c r="C7755" s="54"/>
      <c r="D7755" s="60"/>
      <c r="E7755" s="64" t="s">
        <v>140</v>
      </c>
      <c r="F7755" s="54"/>
      <c r="G7755" s="63"/>
    </row>
    <row r="7756" spans="1:7" s="25" customFormat="1">
      <c r="A7756" s="55" t="s">
        <v>139</v>
      </c>
      <c r="B7756" s="54"/>
      <c r="C7756" s="54"/>
      <c r="D7756" s="60"/>
      <c r="E7756" s="64" t="s">
        <v>141</v>
      </c>
      <c r="F7756" s="54"/>
      <c r="G7756" s="63"/>
    </row>
    <row r="7757" spans="1:7" s="25" customFormat="1" ht="24.75" customHeight="1">
      <c r="A7757" s="59"/>
      <c r="B7757" s="54"/>
      <c r="C7757" s="54"/>
      <c r="D7757" s="60"/>
      <c r="E7757" s="64" t="s">
        <v>142</v>
      </c>
      <c r="F7757" s="54"/>
      <c r="G7757" s="63"/>
    </row>
    <row r="7758" spans="1:7" s="25" customFormat="1" ht="24.75" customHeight="1">
      <c r="A7758" s="59"/>
      <c r="B7758" s="54"/>
      <c r="C7758" s="54"/>
      <c r="D7758" s="60"/>
      <c r="E7758" s="64"/>
      <c r="F7758" s="54"/>
      <c r="G7758" s="63"/>
    </row>
    <row r="7759" spans="1:7" s="25" customFormat="1" ht="24.75" customHeight="1">
      <c r="A7759" s="59"/>
      <c r="B7759" s="54"/>
      <c r="C7759" s="54"/>
      <c r="D7759" s="60"/>
      <c r="E7759" s="64"/>
      <c r="F7759" s="54"/>
      <c r="G7759" s="63"/>
    </row>
    <row r="7760" spans="1:7" s="25" customFormat="1" ht="24.75" customHeight="1">
      <c r="A7760" s="59"/>
      <c r="B7760" s="54"/>
      <c r="C7760" s="54"/>
      <c r="D7760" s="60"/>
      <c r="E7760" s="64"/>
      <c r="F7760" s="54"/>
      <c r="G7760" s="63"/>
    </row>
    <row r="7761" spans="1:7" s="25" customFormat="1" ht="24.75" customHeight="1">
      <c r="A7761" s="59"/>
      <c r="B7761" s="54"/>
      <c r="C7761" s="54"/>
      <c r="D7761" s="60"/>
      <c r="E7761" s="64"/>
      <c r="F7761" s="54"/>
      <c r="G7761" s="63"/>
    </row>
    <row r="7762" spans="1:7" s="25" customFormat="1" ht="24.75" customHeight="1">
      <c r="A7762" s="59"/>
      <c r="B7762" s="54"/>
      <c r="C7762" s="54"/>
      <c r="D7762" s="60"/>
      <c r="E7762" s="64"/>
      <c r="F7762" s="54"/>
      <c r="G7762" s="63"/>
    </row>
    <row r="7763" spans="1:7" s="25" customFormat="1" ht="24.75" customHeight="1">
      <c r="A7763" s="59"/>
      <c r="B7763" s="54"/>
      <c r="C7763" s="54"/>
      <c r="D7763" s="60"/>
      <c r="E7763" s="64"/>
      <c r="F7763" s="54"/>
      <c r="G7763" s="63"/>
    </row>
    <row r="7764" spans="1:7" s="25" customFormat="1" ht="24.75" customHeight="1">
      <c r="A7764" s="59"/>
      <c r="B7764" s="54"/>
      <c r="C7764" s="54"/>
      <c r="D7764" s="60"/>
      <c r="E7764" s="64"/>
      <c r="F7764" s="54"/>
      <c r="G7764" s="63"/>
    </row>
    <row r="7765" spans="1:7" s="25" customFormat="1" ht="24.75" customHeight="1">
      <c r="A7765" s="59"/>
      <c r="B7765" s="54"/>
      <c r="C7765" s="54"/>
      <c r="D7765" s="60"/>
      <c r="E7765" s="64"/>
      <c r="F7765" s="54"/>
      <c r="G7765" s="63"/>
    </row>
    <row r="7766" spans="1:7" s="25" customFormat="1" ht="24.75" customHeight="1">
      <c r="A7766" s="59"/>
      <c r="B7766" s="54"/>
      <c r="C7766" s="54"/>
      <c r="D7766" s="60"/>
      <c r="E7766" s="64"/>
      <c r="F7766" s="54"/>
      <c r="G7766" s="63"/>
    </row>
    <row r="7767" spans="1:7" s="25" customFormat="1" ht="24.75" customHeight="1">
      <c r="A7767" s="59"/>
      <c r="B7767" s="54"/>
      <c r="C7767" s="54"/>
      <c r="D7767" s="60"/>
      <c r="E7767" s="64"/>
      <c r="F7767" s="54"/>
      <c r="G7767" s="63"/>
    </row>
    <row r="7768" spans="1:7" s="25" customFormat="1" ht="24.75" customHeight="1">
      <c r="A7768" s="59"/>
      <c r="B7768" s="54"/>
      <c r="C7768" s="54"/>
      <c r="D7768" s="60"/>
      <c r="E7768" s="64"/>
      <c r="F7768" s="54"/>
      <c r="G7768" s="63"/>
    </row>
    <row r="7769" spans="1:7" s="25" customFormat="1" ht="24.75" customHeight="1">
      <c r="A7769" s="59"/>
      <c r="B7769" s="54"/>
      <c r="C7769" s="54"/>
      <c r="D7769" s="60"/>
      <c r="E7769" s="64"/>
      <c r="F7769" s="54"/>
      <c r="G7769" s="63"/>
    </row>
    <row r="7770" spans="1:7" s="25" customFormat="1">
      <c r="A7770" s="59"/>
      <c r="B7770" s="54"/>
      <c r="C7770" s="76"/>
      <c r="D7770" s="60"/>
      <c r="E7770" s="64"/>
      <c r="F7770" s="54"/>
      <c r="G7770" s="63"/>
    </row>
    <row r="7771" spans="1:7" s="25" customFormat="1">
      <c r="A7771" s="59"/>
      <c r="B7771" s="54"/>
      <c r="C7771" s="76"/>
      <c r="D7771" s="60"/>
      <c r="E7771" s="64"/>
      <c r="F7771" s="54"/>
      <c r="G7771" s="63"/>
    </row>
    <row r="7772" spans="1:7" s="25" customFormat="1">
      <c r="A7772" s="59"/>
      <c r="B7772" s="54"/>
      <c r="C7772" s="76"/>
      <c r="D7772" s="60"/>
      <c r="E7772" s="64"/>
      <c r="F7772" s="54"/>
      <c r="G7772" s="63"/>
    </row>
    <row r="7773" spans="1:7" s="25" customFormat="1">
      <c r="A7773" s="59"/>
      <c r="B7773" s="54"/>
      <c r="C7773" s="76"/>
      <c r="D7773" s="60"/>
      <c r="E7773" s="64"/>
      <c r="F7773" s="54"/>
      <c r="G7773" s="63"/>
    </row>
    <row r="7774" spans="1:7" s="25" customFormat="1">
      <c r="A7774" s="59"/>
      <c r="B7774" s="54"/>
      <c r="C7774" s="76"/>
      <c r="D7774" s="60"/>
      <c r="E7774" s="64"/>
      <c r="F7774" s="54"/>
      <c r="G7774" s="63"/>
    </row>
    <row r="7775" spans="1:7" s="25" customFormat="1">
      <c r="A7775" s="59"/>
      <c r="B7775" s="54"/>
      <c r="C7775" s="76"/>
      <c r="D7775" s="60"/>
      <c r="E7775" s="64"/>
      <c r="F7775" s="54"/>
      <c r="G7775" s="63"/>
    </row>
    <row r="7776" spans="1:7" s="25" customFormat="1">
      <c r="A7776" s="59"/>
      <c r="B7776" s="54"/>
      <c r="C7776" s="76"/>
      <c r="D7776" s="60"/>
      <c r="E7776" s="64"/>
      <c r="F7776" s="54"/>
      <c r="G7776" s="63"/>
    </row>
    <row r="7777" spans="1:7" s="25" customFormat="1">
      <c r="A7777" s="59"/>
      <c r="B7777" s="54"/>
      <c r="C7777" s="76"/>
      <c r="D7777" s="60"/>
      <c r="E7777" s="64"/>
      <c r="F7777" s="54"/>
      <c r="G7777" s="63"/>
    </row>
    <row r="7778" spans="1:7" s="25" customFormat="1">
      <c r="A7778" s="59"/>
      <c r="B7778" s="54"/>
      <c r="C7778" s="76"/>
      <c r="D7778" s="60"/>
      <c r="E7778" s="64"/>
      <c r="F7778" s="54"/>
      <c r="G7778" s="63"/>
    </row>
    <row r="7779" spans="1:7" s="25" customFormat="1">
      <c r="A7779" s="59"/>
      <c r="B7779" s="54"/>
      <c r="C7779" s="76"/>
      <c r="D7779" s="60"/>
      <c r="E7779" s="64"/>
      <c r="F7779" s="54"/>
      <c r="G7779" s="63"/>
    </row>
    <row r="7780" spans="1:7" s="25" customFormat="1">
      <c r="A7780" s="59"/>
      <c r="B7780" s="54"/>
      <c r="C7780" s="76"/>
      <c r="D7780" s="60"/>
      <c r="E7780" s="64"/>
      <c r="F7780" s="54"/>
      <c r="G7780" s="63"/>
    </row>
    <row r="7781" spans="1:7" s="25" customFormat="1">
      <c r="A7781" s="59"/>
      <c r="B7781" s="54"/>
      <c r="C7781" s="76"/>
      <c r="D7781" s="60"/>
      <c r="E7781" s="64"/>
      <c r="F7781" s="54"/>
      <c r="G7781" s="63"/>
    </row>
    <row r="7782" spans="1:7" s="25" customFormat="1">
      <c r="A7782" s="59"/>
      <c r="B7782" s="54"/>
      <c r="C7782" s="76"/>
      <c r="D7782" s="60"/>
      <c r="E7782" s="64"/>
      <c r="F7782" s="54"/>
      <c r="G7782" s="63"/>
    </row>
    <row r="7783" spans="1:7" s="25" customFormat="1">
      <c r="A7783" s="59"/>
      <c r="B7783" s="54"/>
      <c r="C7783" s="76"/>
      <c r="D7783" s="60"/>
      <c r="E7783" s="64"/>
      <c r="F7783" s="54"/>
      <c r="G7783" s="63"/>
    </row>
    <row r="7784" spans="1:7" s="25" customFormat="1">
      <c r="A7784" s="59"/>
      <c r="B7784" s="54"/>
      <c r="C7784" s="76"/>
      <c r="D7784" s="60"/>
      <c r="E7784" s="64"/>
      <c r="F7784" s="54"/>
      <c r="G7784" s="63"/>
    </row>
    <row r="7785" spans="1:7" s="25" customFormat="1">
      <c r="A7785" s="59"/>
      <c r="B7785" s="54"/>
      <c r="C7785" s="76"/>
      <c r="D7785" s="60"/>
      <c r="E7785" s="64"/>
      <c r="F7785" s="54"/>
      <c r="G7785" s="63"/>
    </row>
    <row r="7786" spans="1:7" s="25" customFormat="1">
      <c r="A7786" s="59"/>
      <c r="B7786" s="54"/>
      <c r="C7786" s="76"/>
      <c r="D7786" s="60"/>
      <c r="E7786" s="64"/>
      <c r="F7786" s="54"/>
      <c r="G7786" s="63"/>
    </row>
    <row r="7787" spans="1:7" s="25" customFormat="1">
      <c r="A7787" s="59"/>
      <c r="B7787" s="54"/>
      <c r="C7787" s="76"/>
      <c r="D7787" s="60"/>
      <c r="E7787" s="64"/>
      <c r="F7787" s="54"/>
      <c r="G7787" s="63"/>
    </row>
    <row r="7788" spans="1:7" s="25" customFormat="1">
      <c r="A7788" s="59"/>
      <c r="B7788" s="54"/>
      <c r="C7788" s="76"/>
      <c r="D7788" s="60"/>
      <c r="E7788" s="64"/>
      <c r="F7788" s="54"/>
      <c r="G7788" s="63"/>
    </row>
    <row r="7789" spans="1:7" s="25" customFormat="1">
      <c r="A7789" s="59"/>
      <c r="B7789" s="54"/>
      <c r="C7789" s="76"/>
      <c r="D7789" s="60"/>
      <c r="E7789" s="64"/>
      <c r="F7789" s="54"/>
      <c r="G7789" s="63"/>
    </row>
    <row r="7790" spans="1:7" s="25" customFormat="1">
      <c r="A7790" s="59"/>
      <c r="B7790" s="54"/>
      <c r="C7790" s="76"/>
      <c r="D7790" s="60"/>
      <c r="E7790" s="64"/>
      <c r="F7790" s="54"/>
      <c r="G7790" s="63"/>
    </row>
    <row r="7791" spans="1:7" s="25" customFormat="1">
      <c r="A7791" s="59"/>
      <c r="B7791" s="54"/>
      <c r="C7791" s="76"/>
      <c r="D7791" s="60"/>
      <c r="E7791" s="64"/>
      <c r="F7791" s="54"/>
      <c r="G7791" s="63"/>
    </row>
    <row r="7792" spans="1:7" s="25" customFormat="1">
      <c r="A7792" s="59"/>
      <c r="B7792" s="54"/>
      <c r="C7792" s="76"/>
      <c r="D7792" s="60"/>
      <c r="E7792" s="64"/>
      <c r="F7792" s="54"/>
      <c r="G7792" s="63"/>
    </row>
    <row r="7793" spans="1:7" s="25" customFormat="1">
      <c r="A7793" s="59"/>
      <c r="B7793" s="54"/>
      <c r="C7793" s="76"/>
      <c r="D7793" s="60"/>
      <c r="E7793" s="64"/>
      <c r="F7793" s="54"/>
      <c r="G7793" s="63"/>
    </row>
    <row r="7794" spans="1:7" s="25" customFormat="1">
      <c r="A7794" s="59"/>
      <c r="B7794" s="54"/>
      <c r="C7794" s="76"/>
      <c r="D7794" s="60"/>
      <c r="E7794" s="64"/>
      <c r="F7794" s="54"/>
      <c r="G7794" s="63"/>
    </row>
    <row r="7795" spans="1:7" s="25" customFormat="1">
      <c r="A7795" s="59"/>
      <c r="B7795" s="54"/>
      <c r="C7795" s="76"/>
      <c r="D7795" s="60"/>
      <c r="E7795" s="64"/>
      <c r="F7795" s="54"/>
      <c r="G7795" s="63"/>
    </row>
    <row r="7796" spans="1:7" s="25" customFormat="1">
      <c r="A7796" s="59"/>
      <c r="B7796" s="54"/>
      <c r="C7796" s="76"/>
      <c r="D7796" s="60"/>
      <c r="E7796" s="64"/>
      <c r="F7796" s="54"/>
      <c r="G7796" s="63"/>
    </row>
    <row r="7797" spans="1:7" s="25" customFormat="1">
      <c r="A7797" s="59"/>
      <c r="B7797" s="54"/>
      <c r="C7797" s="76"/>
      <c r="D7797" s="60"/>
      <c r="E7797" s="64"/>
      <c r="F7797" s="54"/>
      <c r="G7797" s="63"/>
    </row>
    <row r="7798" spans="1:7" s="25" customFormat="1">
      <c r="A7798" s="59"/>
      <c r="B7798" s="54"/>
      <c r="C7798" s="76"/>
      <c r="D7798" s="60"/>
      <c r="E7798" s="64"/>
      <c r="F7798" s="54"/>
      <c r="G7798" s="63"/>
    </row>
    <row r="7799" spans="1:7" s="25" customFormat="1">
      <c r="A7799" s="59"/>
      <c r="B7799" s="54"/>
      <c r="C7799" s="76"/>
      <c r="D7799" s="60"/>
      <c r="E7799" s="64"/>
      <c r="F7799" s="54"/>
      <c r="G7799" s="63"/>
    </row>
    <row r="7800" spans="1:7" s="25" customFormat="1">
      <c r="A7800" s="59"/>
      <c r="B7800" s="54"/>
      <c r="C7800" s="76"/>
      <c r="D7800" s="60"/>
      <c r="E7800" s="64"/>
      <c r="F7800" s="54"/>
      <c r="G7800" s="63"/>
    </row>
    <row r="7801" spans="1:7" s="25" customFormat="1">
      <c r="A7801" s="59"/>
      <c r="B7801" s="54"/>
      <c r="C7801" s="76"/>
      <c r="D7801" s="60"/>
      <c r="E7801" s="64"/>
      <c r="F7801" s="54"/>
      <c r="G7801" s="63"/>
    </row>
    <row r="7802" spans="1:7" s="25" customFormat="1">
      <c r="A7802" s="59"/>
      <c r="B7802" s="54"/>
      <c r="C7802" s="76"/>
      <c r="D7802" s="60"/>
      <c r="E7802" s="64"/>
      <c r="F7802" s="54"/>
      <c r="G7802" s="63"/>
    </row>
    <row r="7803" spans="1:7" s="25" customFormat="1">
      <c r="A7803" s="59"/>
      <c r="B7803" s="54"/>
      <c r="C7803" s="76"/>
      <c r="D7803" s="60"/>
      <c r="E7803" s="64"/>
      <c r="F7803" s="54"/>
      <c r="G7803" s="63"/>
    </row>
    <row r="7804" spans="1:7" s="25" customFormat="1">
      <c r="A7804" s="59"/>
      <c r="B7804" s="54"/>
      <c r="C7804" s="76"/>
      <c r="D7804" s="60"/>
      <c r="E7804" s="64"/>
      <c r="F7804" s="54"/>
      <c r="G7804" s="63"/>
    </row>
    <row r="7805" spans="1:7" s="25" customFormat="1">
      <c r="A7805" s="59"/>
      <c r="B7805" s="54"/>
      <c r="C7805" s="76"/>
      <c r="D7805" s="60"/>
      <c r="E7805" s="64"/>
      <c r="F7805" s="54"/>
      <c r="G7805" s="63"/>
    </row>
    <row r="7806" spans="1:7" s="25" customFormat="1">
      <c r="A7806" s="59"/>
      <c r="B7806" s="54"/>
      <c r="C7806" s="76"/>
      <c r="D7806" s="60"/>
      <c r="E7806" s="64"/>
      <c r="F7806" s="54"/>
      <c r="G7806" s="63"/>
    </row>
    <row r="7807" spans="1:7" s="25" customFormat="1">
      <c r="A7807" s="59"/>
      <c r="B7807" s="54"/>
      <c r="C7807" s="76"/>
      <c r="D7807" s="60"/>
      <c r="E7807" s="64"/>
      <c r="F7807" s="54"/>
      <c r="G7807" s="63"/>
    </row>
    <row r="7808" spans="1:7" s="25" customFormat="1">
      <c r="A7808" s="59"/>
      <c r="B7808" s="54"/>
      <c r="C7808" s="76"/>
      <c r="D7808" s="60"/>
      <c r="E7808" s="64"/>
      <c r="F7808" s="54"/>
      <c r="G7808" s="63"/>
    </row>
    <row r="7809" spans="1:7" s="25" customFormat="1">
      <c r="A7809" s="59"/>
      <c r="B7809" s="54"/>
      <c r="C7809" s="76"/>
      <c r="D7809" s="60"/>
      <c r="E7809" s="64"/>
      <c r="F7809" s="54"/>
      <c r="G7809" s="63"/>
    </row>
    <row r="7810" spans="1:7" s="25" customFormat="1">
      <c r="A7810" s="59"/>
      <c r="B7810" s="54"/>
      <c r="C7810" s="76"/>
      <c r="D7810" s="60"/>
      <c r="E7810" s="64"/>
      <c r="F7810" s="54"/>
      <c r="G7810" s="63"/>
    </row>
    <row r="7811" spans="1:7" s="25" customFormat="1">
      <c r="A7811" s="59"/>
      <c r="B7811" s="54"/>
      <c r="C7811" s="76"/>
      <c r="D7811" s="60"/>
      <c r="E7811" s="64"/>
      <c r="F7811" s="54"/>
      <c r="G7811" s="63"/>
    </row>
    <row r="7812" spans="1:7" s="25" customFormat="1">
      <c r="A7812" s="59"/>
      <c r="B7812" s="54"/>
      <c r="C7812" s="76"/>
      <c r="D7812" s="60"/>
      <c r="E7812" s="64"/>
      <c r="F7812" s="54"/>
      <c r="G7812" s="63"/>
    </row>
    <row r="7813" spans="1:7" s="25" customFormat="1">
      <c r="A7813" s="59"/>
      <c r="B7813" s="54"/>
      <c r="C7813" s="76"/>
      <c r="D7813" s="60"/>
      <c r="E7813" s="64"/>
      <c r="F7813" s="54"/>
      <c r="G7813" s="63"/>
    </row>
    <row r="7814" spans="1:7" s="25" customFormat="1">
      <c r="A7814" s="59"/>
      <c r="B7814" s="54"/>
      <c r="C7814" s="76"/>
      <c r="D7814" s="60"/>
      <c r="E7814" s="64"/>
      <c r="F7814" s="54"/>
      <c r="G7814" s="63"/>
    </row>
    <row r="7815" spans="1:7" s="25" customFormat="1">
      <c r="A7815" s="59"/>
      <c r="B7815" s="54"/>
      <c r="C7815" s="76"/>
      <c r="D7815" s="60"/>
      <c r="E7815" s="64"/>
      <c r="F7815" s="54"/>
      <c r="G7815" s="63"/>
    </row>
    <row r="7816" spans="1:7" s="25" customFormat="1">
      <c r="A7816" s="59"/>
      <c r="B7816" s="54"/>
      <c r="C7816" s="76"/>
      <c r="D7816" s="60"/>
      <c r="E7816" s="64"/>
      <c r="F7816" s="54"/>
      <c r="G7816" s="63"/>
    </row>
    <row r="7817" spans="1:7" s="25" customFormat="1">
      <c r="A7817" s="59"/>
      <c r="B7817" s="54"/>
      <c r="C7817" s="76"/>
      <c r="D7817" s="60"/>
      <c r="E7817" s="64"/>
      <c r="F7817" s="54"/>
      <c r="G7817" s="63"/>
    </row>
    <row r="7818" spans="1:7" s="25" customFormat="1">
      <c r="A7818" s="59"/>
      <c r="B7818" s="54"/>
      <c r="C7818" s="76"/>
      <c r="D7818" s="60"/>
      <c r="E7818" s="64"/>
      <c r="F7818" s="54"/>
      <c r="G7818" s="63"/>
    </row>
    <row r="7819" spans="1:7" s="25" customFormat="1">
      <c r="A7819" s="59"/>
      <c r="B7819" s="54"/>
      <c r="C7819" s="76"/>
      <c r="D7819" s="60"/>
      <c r="E7819" s="64"/>
      <c r="F7819" s="54"/>
      <c r="G7819" s="63"/>
    </row>
    <row r="7820" spans="1:7" s="25" customFormat="1">
      <c r="A7820" s="59"/>
      <c r="B7820" s="54"/>
      <c r="C7820" s="76"/>
      <c r="D7820" s="60"/>
      <c r="E7820" s="64"/>
      <c r="F7820" s="54"/>
      <c r="G7820" s="63"/>
    </row>
    <row r="7821" spans="1:7" s="25" customFormat="1">
      <c r="A7821" s="59"/>
      <c r="B7821" s="54"/>
      <c r="C7821" s="76"/>
      <c r="D7821" s="60"/>
      <c r="E7821" s="64"/>
      <c r="F7821" s="54"/>
      <c r="G7821" s="63"/>
    </row>
    <row r="7822" spans="1:7" s="25" customFormat="1">
      <c r="A7822" s="59"/>
      <c r="B7822" s="54"/>
      <c r="C7822" s="76"/>
      <c r="D7822" s="60"/>
      <c r="E7822" s="64"/>
      <c r="F7822" s="54"/>
      <c r="G7822" s="63"/>
    </row>
    <row r="7823" spans="1:7" s="25" customFormat="1">
      <c r="A7823" s="59"/>
      <c r="B7823" s="54"/>
      <c r="C7823" s="76"/>
      <c r="D7823" s="60"/>
      <c r="E7823" s="64"/>
      <c r="F7823" s="54"/>
      <c r="G7823" s="63"/>
    </row>
    <row r="7824" spans="1:7" s="25" customFormat="1">
      <c r="A7824" s="59"/>
      <c r="B7824" s="54"/>
      <c r="C7824" s="76"/>
      <c r="D7824" s="60"/>
      <c r="E7824" s="64"/>
      <c r="F7824" s="54"/>
      <c r="G7824" s="63"/>
    </row>
    <row r="7825" spans="1:7" s="25" customFormat="1">
      <c r="A7825" s="59"/>
      <c r="B7825" s="54"/>
      <c r="C7825" s="76"/>
      <c r="D7825" s="60"/>
      <c r="E7825" s="64"/>
      <c r="F7825" s="54"/>
      <c r="G7825" s="63"/>
    </row>
    <row r="7826" spans="1:7" s="25" customFormat="1">
      <c r="A7826" s="59"/>
      <c r="B7826" s="54"/>
      <c r="C7826" s="76"/>
      <c r="D7826" s="60"/>
      <c r="E7826" s="64"/>
      <c r="F7826" s="54"/>
      <c r="G7826" s="63"/>
    </row>
    <row r="7827" spans="1:7" s="25" customFormat="1">
      <c r="A7827" s="59"/>
      <c r="B7827" s="54"/>
      <c r="C7827" s="76"/>
      <c r="D7827" s="60"/>
      <c r="E7827" s="64"/>
      <c r="F7827" s="54"/>
      <c r="G7827" s="63"/>
    </row>
    <row r="7828" spans="1:7" s="25" customFormat="1">
      <c r="A7828" s="59"/>
      <c r="B7828" s="54"/>
      <c r="C7828" s="76"/>
      <c r="D7828" s="60"/>
      <c r="E7828" s="64"/>
      <c r="F7828" s="54"/>
      <c r="G7828" s="63"/>
    </row>
    <row r="7829" spans="1:7" s="25" customFormat="1">
      <c r="A7829" s="59"/>
      <c r="B7829" s="54"/>
      <c r="C7829" s="76"/>
      <c r="D7829" s="60"/>
      <c r="E7829" s="64"/>
      <c r="F7829" s="54"/>
      <c r="G7829" s="63"/>
    </row>
    <row r="7830" spans="1:7" s="25" customFormat="1">
      <c r="A7830" s="59"/>
      <c r="B7830" s="54"/>
      <c r="C7830" s="76"/>
      <c r="D7830" s="60"/>
      <c r="E7830" s="64"/>
      <c r="F7830" s="54"/>
      <c r="G7830" s="63"/>
    </row>
    <row r="7831" spans="1:7">
      <c r="A7831" s="741" t="s">
        <v>0</v>
      </c>
      <c r="B7831" s="741"/>
      <c r="C7831" s="741"/>
      <c r="D7831" s="741"/>
      <c r="E7831" s="741"/>
      <c r="F7831" s="741"/>
      <c r="G7831" s="741"/>
    </row>
    <row r="7832" spans="1:7">
      <c r="A7832" s="742" t="s">
        <v>1</v>
      </c>
      <c r="B7832" s="742"/>
      <c r="C7832" s="742"/>
      <c r="D7832" s="742"/>
      <c r="E7832" s="742"/>
      <c r="F7832" s="742"/>
      <c r="G7832" s="742"/>
    </row>
    <row r="7833" spans="1:7" ht="16.5" customHeight="1">
      <c r="A7833" s="1" t="s">
        <v>2</v>
      </c>
      <c r="B7833" s="577"/>
      <c r="C7833" s="577"/>
      <c r="D7833" s="753" t="s">
        <v>1405</v>
      </c>
      <c r="E7833" s="753"/>
      <c r="F7833" s="753"/>
      <c r="G7833" s="753"/>
    </row>
    <row r="7834" spans="1:7" ht="30" customHeight="1">
      <c r="A7834" s="744" t="s">
        <v>3</v>
      </c>
      <c r="B7834" s="745"/>
      <c r="C7834" s="3" t="s">
        <v>4</v>
      </c>
      <c r="D7834" s="587" t="s">
        <v>5</v>
      </c>
      <c r="E7834" s="587" t="s">
        <v>6</v>
      </c>
      <c r="F7834" s="587" t="s">
        <v>7</v>
      </c>
      <c r="G7834" s="5" t="s">
        <v>8</v>
      </c>
    </row>
    <row r="7835" spans="1:7">
      <c r="A7835" s="587"/>
      <c r="B7835" s="587"/>
      <c r="C7835" s="3"/>
      <c r="D7835" s="104" t="s">
        <v>1409</v>
      </c>
      <c r="E7835" s="587"/>
      <c r="F7835" s="587"/>
      <c r="G7835" s="5"/>
    </row>
    <row r="7836" spans="1:7" s="36" customFormat="1">
      <c r="A7836" s="697">
        <v>92</v>
      </c>
      <c r="B7836" s="697" t="s">
        <v>10</v>
      </c>
      <c r="C7836" s="695" t="s">
        <v>11</v>
      </c>
      <c r="D7836" s="699" t="s">
        <v>200</v>
      </c>
      <c r="E7836" s="584">
        <v>1285.6300000000001</v>
      </c>
      <c r="F7836" s="562" t="s">
        <v>147</v>
      </c>
      <c r="G7836" s="232">
        <f>SUM(A7836*E7836/100)</f>
        <v>1182.7796000000001</v>
      </c>
    </row>
    <row r="7837" spans="1:7" s="36" customFormat="1" ht="30.75" customHeight="1">
      <c r="A7837" s="698"/>
      <c r="B7837" s="698"/>
      <c r="C7837" s="696"/>
      <c r="D7837" s="700"/>
      <c r="E7837" s="701" t="s">
        <v>201</v>
      </c>
      <c r="F7837" s="702"/>
      <c r="G7837" s="703"/>
    </row>
    <row r="7838" spans="1:7">
      <c r="A7838" s="695">
        <v>131</v>
      </c>
      <c r="B7838" s="695" t="s">
        <v>10</v>
      </c>
      <c r="C7838" s="697" t="s">
        <v>15</v>
      </c>
      <c r="D7838" s="699" t="s">
        <v>987</v>
      </c>
      <c r="E7838" s="585">
        <v>8694.9500000000007</v>
      </c>
      <c r="F7838" s="572" t="s">
        <v>13</v>
      </c>
      <c r="G7838" s="20">
        <f>SUM(A7838*E7838/100)</f>
        <v>11390.384500000002</v>
      </c>
    </row>
    <row r="7839" spans="1:7" ht="25.5" customHeight="1">
      <c r="A7839" s="696"/>
      <c r="B7839" s="696"/>
      <c r="C7839" s="698"/>
      <c r="D7839" s="700"/>
      <c r="E7839" s="701" t="s">
        <v>14</v>
      </c>
      <c r="F7839" s="702"/>
      <c r="G7839" s="703"/>
    </row>
    <row r="7840" spans="1:7">
      <c r="A7840" s="695">
        <v>105</v>
      </c>
      <c r="B7840" s="695" t="s">
        <v>10</v>
      </c>
      <c r="C7840" s="697" t="s">
        <v>18</v>
      </c>
      <c r="D7840" s="699" t="s">
        <v>309</v>
      </c>
      <c r="E7840" s="585">
        <v>17723</v>
      </c>
      <c r="F7840" s="572" t="s">
        <v>13</v>
      </c>
      <c r="G7840" s="13">
        <f>SUM(A7840*E7840/100)</f>
        <v>18609.150000000001</v>
      </c>
    </row>
    <row r="7841" spans="1:7" ht="33" customHeight="1">
      <c r="A7841" s="696"/>
      <c r="B7841" s="696"/>
      <c r="C7841" s="698"/>
      <c r="D7841" s="700"/>
      <c r="E7841" s="701" t="s">
        <v>310</v>
      </c>
      <c r="F7841" s="702"/>
      <c r="G7841" s="703"/>
    </row>
    <row r="7842" spans="1:7">
      <c r="A7842" s="695">
        <v>219</v>
      </c>
      <c r="B7842" s="695" t="s">
        <v>10</v>
      </c>
      <c r="C7842" s="697" t="s">
        <v>21</v>
      </c>
      <c r="D7842" s="699" t="s">
        <v>245</v>
      </c>
      <c r="E7842" s="585">
        <v>25321</v>
      </c>
      <c r="F7842" s="572" t="s">
        <v>13</v>
      </c>
      <c r="G7842" s="13">
        <f>SUM(A7842*E7842/100)</f>
        <v>55452.99</v>
      </c>
    </row>
    <row r="7843" spans="1:7" ht="27.75" customHeight="1">
      <c r="A7843" s="696"/>
      <c r="B7843" s="696"/>
      <c r="C7843" s="698"/>
      <c r="D7843" s="700"/>
      <c r="E7843" s="701" t="s">
        <v>303</v>
      </c>
      <c r="F7843" s="702"/>
      <c r="G7843" s="703"/>
    </row>
    <row r="7844" spans="1:7" s="23" customFormat="1" ht="15" customHeight="1">
      <c r="A7844" s="697">
        <v>88</v>
      </c>
      <c r="B7844" s="697" t="s">
        <v>10</v>
      </c>
      <c r="C7844" s="695" t="s">
        <v>25</v>
      </c>
      <c r="D7844" s="711" t="s">
        <v>30</v>
      </c>
      <c r="E7844" s="585">
        <v>337</v>
      </c>
      <c r="F7844" s="572" t="s">
        <v>31</v>
      </c>
      <c r="G7844" s="20">
        <f>SUM(A7844*E7844)</f>
        <v>29656</v>
      </c>
    </row>
    <row r="7845" spans="1:7" s="23" customFormat="1" ht="169.5" customHeight="1">
      <c r="A7845" s="698"/>
      <c r="B7845" s="698"/>
      <c r="C7845" s="696"/>
      <c r="D7845" s="712"/>
      <c r="E7845" s="713" t="s">
        <v>32</v>
      </c>
      <c r="F7845" s="714"/>
      <c r="G7845" s="715"/>
    </row>
    <row r="7846" spans="1:7" ht="15" customHeight="1">
      <c r="A7846" s="749">
        <v>3.4</v>
      </c>
      <c r="B7846" s="697" t="s">
        <v>24</v>
      </c>
      <c r="C7846" s="695" t="s">
        <v>29</v>
      </c>
      <c r="D7846" s="711" t="s">
        <v>26</v>
      </c>
      <c r="E7846" s="585">
        <v>5001.7</v>
      </c>
      <c r="F7846" s="572" t="s">
        <v>27</v>
      </c>
      <c r="G7846" s="20">
        <f>SUM(A7846*E7846)</f>
        <v>17005.78</v>
      </c>
    </row>
    <row r="7847" spans="1:7" ht="63" customHeight="1">
      <c r="A7847" s="750"/>
      <c r="B7847" s="698"/>
      <c r="C7847" s="696"/>
      <c r="D7847" s="712"/>
      <c r="E7847" s="701" t="s">
        <v>28</v>
      </c>
      <c r="F7847" s="702"/>
      <c r="G7847" s="703"/>
    </row>
    <row r="7848" spans="1:7">
      <c r="A7848" s="695">
        <v>88</v>
      </c>
      <c r="B7848" s="695" t="s">
        <v>39</v>
      </c>
      <c r="C7848" s="697" t="s">
        <v>33</v>
      </c>
      <c r="D7848" s="699" t="s">
        <v>1273</v>
      </c>
      <c r="E7848" s="585">
        <v>778.09</v>
      </c>
      <c r="F7848" s="572" t="s">
        <v>42</v>
      </c>
      <c r="G7848" s="20">
        <f>SUM(A7848*E7848/100)</f>
        <v>684.7192</v>
      </c>
    </row>
    <row r="7849" spans="1:7" ht="38.25" customHeight="1">
      <c r="A7849" s="696"/>
      <c r="B7849" s="696"/>
      <c r="C7849" s="698"/>
      <c r="D7849" s="700"/>
      <c r="E7849" s="701" t="s">
        <v>1274</v>
      </c>
      <c r="F7849" s="702"/>
      <c r="G7849" s="703"/>
    </row>
    <row r="7850" spans="1:7" ht="17.25" customHeight="1">
      <c r="A7850" s="695">
        <v>455</v>
      </c>
      <c r="B7850" s="695" t="s">
        <v>10</v>
      </c>
      <c r="C7850" s="697" t="s">
        <v>36</v>
      </c>
      <c r="D7850" s="699" t="s">
        <v>204</v>
      </c>
      <c r="E7850" s="585">
        <v>12346.65</v>
      </c>
      <c r="F7850" s="572" t="s">
        <v>13</v>
      </c>
      <c r="G7850" s="20">
        <f>SUM(A7850*E7850/100)</f>
        <v>56177.2575</v>
      </c>
    </row>
    <row r="7851" spans="1:7" ht="39.75" customHeight="1">
      <c r="A7851" s="696"/>
      <c r="B7851" s="696"/>
      <c r="C7851" s="698"/>
      <c r="D7851" s="700"/>
      <c r="E7851" s="701" t="s">
        <v>205</v>
      </c>
      <c r="F7851" s="702"/>
      <c r="G7851" s="703"/>
    </row>
    <row r="7852" spans="1:7" s="24" customFormat="1" ht="15" customHeight="1">
      <c r="A7852" s="697">
        <v>587</v>
      </c>
      <c r="B7852" s="697" t="s">
        <v>39</v>
      </c>
      <c r="C7852" s="695" t="s">
        <v>40</v>
      </c>
      <c r="D7852" s="699" t="s">
        <v>41</v>
      </c>
      <c r="E7852" s="585">
        <v>2206.6</v>
      </c>
      <c r="F7852" s="572" t="s">
        <v>42</v>
      </c>
      <c r="G7852" s="20">
        <f>SUM(A7852*E7852/100)</f>
        <v>12952.742</v>
      </c>
    </row>
    <row r="7853" spans="1:7" s="24" customFormat="1" ht="30" customHeight="1">
      <c r="A7853" s="698"/>
      <c r="B7853" s="698"/>
      <c r="C7853" s="696"/>
      <c r="D7853" s="700"/>
      <c r="E7853" s="727" t="s">
        <v>43</v>
      </c>
      <c r="F7853" s="728"/>
      <c r="G7853" s="729"/>
    </row>
    <row r="7854" spans="1:7" s="24" customFormat="1" ht="15" customHeight="1">
      <c r="A7854" s="697">
        <v>587</v>
      </c>
      <c r="B7854" s="697" t="s">
        <v>39</v>
      </c>
      <c r="C7854" s="695" t="s">
        <v>44</v>
      </c>
      <c r="D7854" s="699" t="s">
        <v>45</v>
      </c>
      <c r="E7854" s="572">
        <v>2197.52</v>
      </c>
      <c r="F7854" s="572" t="s">
        <v>42</v>
      </c>
      <c r="G7854" s="20">
        <f>SUM(A7854*E7854/100)</f>
        <v>12899.4424</v>
      </c>
    </row>
    <row r="7855" spans="1:7" s="24" customFormat="1" ht="38.25" customHeight="1">
      <c r="A7855" s="698"/>
      <c r="B7855" s="698"/>
      <c r="C7855" s="696"/>
      <c r="D7855" s="700"/>
      <c r="E7855" s="727" t="s">
        <v>46</v>
      </c>
      <c r="F7855" s="728"/>
      <c r="G7855" s="729"/>
    </row>
    <row r="7856" spans="1:7">
      <c r="A7856" s="695">
        <v>447</v>
      </c>
      <c r="B7856" s="695" t="s">
        <v>39</v>
      </c>
      <c r="C7856" s="697" t="s">
        <v>47</v>
      </c>
      <c r="D7856" s="699" t="s">
        <v>313</v>
      </c>
      <c r="E7856" s="585">
        <v>1287.44</v>
      </c>
      <c r="F7856" s="572" t="s">
        <v>42</v>
      </c>
      <c r="G7856" s="13">
        <f>SUM(A7856*E7856/100)</f>
        <v>5754.8568000000005</v>
      </c>
    </row>
    <row r="7857" spans="1:7" ht="30" customHeight="1">
      <c r="A7857" s="696"/>
      <c r="B7857" s="696"/>
      <c r="C7857" s="698"/>
      <c r="D7857" s="700"/>
      <c r="E7857" s="701" t="s">
        <v>314</v>
      </c>
      <c r="F7857" s="702"/>
      <c r="G7857" s="703"/>
    </row>
    <row r="7858" spans="1:7">
      <c r="A7858" s="695">
        <v>490</v>
      </c>
      <c r="B7858" s="695" t="s">
        <v>39</v>
      </c>
      <c r="C7858" s="697" t="s">
        <v>50</v>
      </c>
      <c r="D7858" s="699" t="s">
        <v>1384</v>
      </c>
      <c r="E7858" s="585">
        <v>1726.37</v>
      </c>
      <c r="F7858" s="572" t="s">
        <v>42</v>
      </c>
      <c r="G7858" s="13">
        <f>SUM(A7858*E7858/100)</f>
        <v>8459.2129999999997</v>
      </c>
    </row>
    <row r="7859" spans="1:7" ht="30.75" customHeight="1">
      <c r="A7859" s="696"/>
      <c r="B7859" s="696"/>
      <c r="C7859" s="698"/>
      <c r="D7859" s="700"/>
      <c r="E7859" s="701" t="s">
        <v>1385</v>
      </c>
      <c r="F7859" s="702"/>
      <c r="G7859" s="703"/>
    </row>
    <row r="7860" spans="1:7">
      <c r="A7860" s="697">
        <v>1011</v>
      </c>
      <c r="B7860" s="697" t="s">
        <v>39</v>
      </c>
      <c r="C7860" s="695" t="s">
        <v>208</v>
      </c>
      <c r="D7860" s="755" t="s">
        <v>300</v>
      </c>
      <c r="E7860" s="584">
        <v>1043.9000000000001</v>
      </c>
      <c r="F7860" s="562" t="s">
        <v>42</v>
      </c>
      <c r="G7860" s="20">
        <f>SUM(A7860*E7860/100)</f>
        <v>10553.829000000002</v>
      </c>
    </row>
    <row r="7861" spans="1:7" ht="25.5" customHeight="1">
      <c r="A7861" s="698"/>
      <c r="B7861" s="698"/>
      <c r="C7861" s="696"/>
      <c r="D7861" s="700"/>
      <c r="E7861" s="701" t="s">
        <v>301</v>
      </c>
      <c r="F7861" s="702"/>
      <c r="G7861" s="703"/>
    </row>
    <row r="7862" spans="1:7" s="30" customFormat="1" ht="50.25" customHeight="1">
      <c r="A7862" s="587"/>
      <c r="B7862" s="587"/>
      <c r="C7862" s="3"/>
      <c r="D7862" s="26"/>
      <c r="E7862" s="27"/>
      <c r="F7862" s="28" t="s">
        <v>1408</v>
      </c>
      <c r="G7862" s="29" t="s">
        <v>1406</v>
      </c>
    </row>
    <row r="7863" spans="1:7">
      <c r="A7863" s="575"/>
      <c r="B7863" s="576"/>
      <c r="C7863" s="3"/>
      <c r="D7863" s="104" t="s">
        <v>1407</v>
      </c>
      <c r="E7863" s="587"/>
      <c r="F7863" s="587"/>
      <c r="G7863" s="5"/>
    </row>
    <row r="7864" spans="1:7">
      <c r="A7864" s="695">
        <v>44</v>
      </c>
      <c r="B7864" s="695" t="s">
        <v>10</v>
      </c>
      <c r="C7864" s="697" t="s">
        <v>11</v>
      </c>
      <c r="D7864" s="699" t="s">
        <v>241</v>
      </c>
      <c r="E7864" s="585">
        <v>3176.25</v>
      </c>
      <c r="F7864" s="572" t="s">
        <v>242</v>
      </c>
      <c r="G7864" s="20">
        <v>172</v>
      </c>
    </row>
    <row r="7865" spans="1:7" ht="62.25" customHeight="1">
      <c r="A7865" s="696"/>
      <c r="B7865" s="696"/>
      <c r="C7865" s="698"/>
      <c r="D7865" s="700"/>
      <c r="E7865" s="701" t="s">
        <v>180</v>
      </c>
      <c r="F7865" s="702"/>
      <c r="G7865" s="703"/>
    </row>
    <row r="7866" spans="1:7" s="25" customFormat="1">
      <c r="A7866" s="695">
        <v>1745</v>
      </c>
      <c r="B7866" s="695" t="s">
        <v>10</v>
      </c>
      <c r="C7866" s="697" t="s">
        <v>15</v>
      </c>
      <c r="D7866" s="699" t="s">
        <v>243</v>
      </c>
      <c r="E7866" s="585">
        <v>9416.2800000000007</v>
      </c>
      <c r="F7866" s="572" t="s">
        <v>13</v>
      </c>
      <c r="G7866" s="20">
        <f>SUM(A7866*E7866/100)</f>
        <v>164314.08600000001</v>
      </c>
    </row>
    <row r="7867" spans="1:7" s="25" customFormat="1" ht="27.75" customHeight="1">
      <c r="A7867" s="696"/>
      <c r="B7867" s="696"/>
      <c r="C7867" s="698"/>
      <c r="D7867" s="700"/>
      <c r="E7867" s="701" t="s">
        <v>244</v>
      </c>
      <c r="F7867" s="702"/>
      <c r="G7867" s="703"/>
    </row>
    <row r="7868" spans="1:7" s="23" customFormat="1" ht="15" customHeight="1">
      <c r="A7868" s="697">
        <v>100</v>
      </c>
      <c r="B7868" s="697" t="s">
        <v>10</v>
      </c>
      <c r="C7868" s="695" t="s">
        <v>18</v>
      </c>
      <c r="D7868" s="711" t="s">
        <v>30</v>
      </c>
      <c r="E7868" s="585">
        <v>337</v>
      </c>
      <c r="F7868" s="572" t="s">
        <v>31</v>
      </c>
      <c r="G7868" s="20">
        <f>SUM(A7868*E7868)</f>
        <v>33700</v>
      </c>
    </row>
    <row r="7869" spans="1:7" s="23" customFormat="1" ht="169.5" customHeight="1">
      <c r="A7869" s="698"/>
      <c r="B7869" s="698"/>
      <c r="C7869" s="696"/>
      <c r="D7869" s="712"/>
      <c r="E7869" s="713" t="s">
        <v>32</v>
      </c>
      <c r="F7869" s="714"/>
      <c r="G7869" s="715"/>
    </row>
    <row r="7870" spans="1:7" ht="15" customHeight="1">
      <c r="A7870" s="749">
        <v>5.35</v>
      </c>
      <c r="B7870" s="697" t="s">
        <v>24</v>
      </c>
      <c r="C7870" s="695" t="s">
        <v>21</v>
      </c>
      <c r="D7870" s="711" t="s">
        <v>26</v>
      </c>
      <c r="E7870" s="585">
        <v>5001.7</v>
      </c>
      <c r="F7870" s="572" t="s">
        <v>27</v>
      </c>
      <c r="G7870" s="20">
        <f>SUM(A7870*E7870)</f>
        <v>26759.094999999998</v>
      </c>
    </row>
    <row r="7871" spans="1:7" ht="63" customHeight="1">
      <c r="A7871" s="750"/>
      <c r="B7871" s="698"/>
      <c r="C7871" s="696"/>
      <c r="D7871" s="712"/>
      <c r="E7871" s="701" t="s">
        <v>28</v>
      </c>
      <c r="F7871" s="702"/>
      <c r="G7871" s="703"/>
    </row>
    <row r="7872" spans="1:7">
      <c r="A7872" s="695">
        <v>140</v>
      </c>
      <c r="B7872" s="695" t="s">
        <v>39</v>
      </c>
      <c r="C7872" s="697" t="s">
        <v>25</v>
      </c>
      <c r="D7872" s="699" t="s">
        <v>311</v>
      </c>
      <c r="E7872" s="585">
        <v>594.57000000000005</v>
      </c>
      <c r="F7872" s="572" t="s">
        <v>42</v>
      </c>
      <c r="G7872" s="20">
        <f>SUM(A7872*E7872)</f>
        <v>83239.8</v>
      </c>
    </row>
    <row r="7873" spans="1:7" ht="45.75" customHeight="1">
      <c r="A7873" s="696"/>
      <c r="B7873" s="696"/>
      <c r="C7873" s="698"/>
      <c r="D7873" s="700"/>
      <c r="E7873" s="701" t="s">
        <v>312</v>
      </c>
      <c r="F7873" s="702"/>
      <c r="G7873" s="703"/>
    </row>
    <row r="7874" spans="1:7" s="24" customFormat="1" ht="15" customHeight="1">
      <c r="A7874" s="697">
        <v>168</v>
      </c>
      <c r="B7874" s="697" t="s">
        <v>39</v>
      </c>
      <c r="C7874" s="695" t="s">
        <v>29</v>
      </c>
      <c r="D7874" s="699" t="s">
        <v>41</v>
      </c>
      <c r="E7874" s="585">
        <v>2206.6</v>
      </c>
      <c r="F7874" s="572" t="s">
        <v>42</v>
      </c>
      <c r="G7874" s="20">
        <f>SUM(A7874*E7874/100)</f>
        <v>3707.0879999999997</v>
      </c>
    </row>
    <row r="7875" spans="1:7" s="24" customFormat="1" ht="30" customHeight="1">
      <c r="A7875" s="698"/>
      <c r="B7875" s="698"/>
      <c r="C7875" s="696"/>
      <c r="D7875" s="700"/>
      <c r="E7875" s="727" t="s">
        <v>43</v>
      </c>
      <c r="F7875" s="728"/>
      <c r="G7875" s="729"/>
    </row>
    <row r="7876" spans="1:7" ht="15" customHeight="1">
      <c r="A7876" s="695">
        <v>152</v>
      </c>
      <c r="B7876" s="695" t="s">
        <v>39</v>
      </c>
      <c r="C7876" s="697" t="s">
        <v>33</v>
      </c>
      <c r="D7876" s="699" t="s">
        <v>55</v>
      </c>
      <c r="E7876" s="585">
        <v>34520.31</v>
      </c>
      <c r="F7876" s="572" t="s">
        <v>42</v>
      </c>
      <c r="G7876" s="20">
        <f>SUM(A7876*E7876/100)</f>
        <v>52470.871199999994</v>
      </c>
    </row>
    <row r="7877" spans="1:7" ht="114.75" customHeight="1">
      <c r="A7877" s="696"/>
      <c r="B7877" s="696"/>
      <c r="C7877" s="698"/>
      <c r="D7877" s="700"/>
      <c r="E7877" s="701" t="s">
        <v>56</v>
      </c>
      <c r="F7877" s="702"/>
      <c r="G7877" s="703"/>
    </row>
    <row r="7878" spans="1:7" ht="15" customHeight="1">
      <c r="A7878" s="695">
        <v>280</v>
      </c>
      <c r="B7878" s="695" t="s">
        <v>39</v>
      </c>
      <c r="C7878" s="697" t="s">
        <v>36</v>
      </c>
      <c r="D7878" s="699" t="s">
        <v>67</v>
      </c>
      <c r="E7878" s="585">
        <v>896.39</v>
      </c>
      <c r="F7878" s="572" t="s">
        <v>42</v>
      </c>
      <c r="G7878" s="13">
        <f>SUM(A7878*E7878/100)</f>
        <v>2509.8919999999998</v>
      </c>
    </row>
    <row r="7879" spans="1:7" ht="39.75" customHeight="1">
      <c r="A7879" s="696"/>
      <c r="B7879" s="696"/>
      <c r="C7879" s="698"/>
      <c r="D7879" s="700"/>
      <c r="E7879" s="701" t="s">
        <v>68</v>
      </c>
      <c r="F7879" s="702"/>
      <c r="G7879" s="703"/>
    </row>
    <row r="7880" spans="1:7" ht="42" customHeight="1">
      <c r="A7880" s="575"/>
      <c r="B7880" s="576"/>
      <c r="C7880" s="3"/>
      <c r="D7880" s="587"/>
      <c r="E7880" s="587"/>
      <c r="F7880" s="28" t="s">
        <v>1410</v>
      </c>
      <c r="G7880" s="105">
        <v>203877</v>
      </c>
    </row>
    <row r="7881" spans="1:7" s="30" customFormat="1" ht="17.25" customHeight="1">
      <c r="A7881" s="6"/>
      <c r="B7881" s="6"/>
      <c r="C7881" s="7"/>
      <c r="D7881" s="65"/>
      <c r="E7881" s="6"/>
      <c r="F7881" s="93"/>
      <c r="G7881" s="243"/>
    </row>
    <row r="7882" spans="1:7" s="36" customFormat="1" ht="36.75" customHeight="1">
      <c r="A7882" s="52" t="s">
        <v>1264</v>
      </c>
      <c r="B7882" s="53"/>
      <c r="C7882" s="54" t="s">
        <v>966</v>
      </c>
      <c r="D7882" s="55"/>
      <c r="F7882" s="56" t="s">
        <v>131</v>
      </c>
      <c r="G7882" s="54"/>
    </row>
    <row r="7883" spans="1:7" s="25" customFormat="1" ht="36.75" customHeight="1">
      <c r="A7883" s="59"/>
      <c r="B7883" s="54"/>
      <c r="C7883" s="54"/>
      <c r="D7883" s="60"/>
      <c r="E7883" s="61" t="s">
        <v>138</v>
      </c>
      <c r="F7883" s="62"/>
      <c r="G7883" s="62"/>
    </row>
    <row r="7884" spans="1:7" s="25" customFormat="1" ht="15.75" customHeight="1">
      <c r="A7884" s="59"/>
      <c r="B7884" s="54"/>
      <c r="C7884" s="54"/>
      <c r="D7884" s="60"/>
      <c r="E7884" s="54"/>
      <c r="F7884" s="54"/>
      <c r="G7884" s="63"/>
    </row>
    <row r="7885" spans="1:7" s="25" customFormat="1" ht="15" customHeight="1">
      <c r="A7885" s="59"/>
      <c r="B7885" s="54"/>
      <c r="C7885" s="54"/>
      <c r="D7885" s="60"/>
      <c r="E7885" s="61"/>
      <c r="F7885" s="376"/>
      <c r="G7885" s="376"/>
    </row>
    <row r="7886" spans="1:7" s="25" customFormat="1">
      <c r="A7886" s="59"/>
      <c r="B7886" s="54"/>
      <c r="C7886" s="54"/>
      <c r="D7886" s="60"/>
      <c r="E7886" s="64" t="s">
        <v>140</v>
      </c>
      <c r="F7886" s="54"/>
      <c r="G7886" s="63"/>
    </row>
    <row r="7887" spans="1:7" s="25" customFormat="1">
      <c r="A7887" s="55" t="s">
        <v>139</v>
      </c>
      <c r="B7887" s="54"/>
      <c r="C7887" s="54"/>
      <c r="D7887" s="60"/>
      <c r="E7887" s="64" t="s">
        <v>141</v>
      </c>
      <c r="F7887" s="54"/>
      <c r="G7887" s="63"/>
    </row>
    <row r="7888" spans="1:7" s="25" customFormat="1">
      <c r="A7888" s="59"/>
      <c r="B7888" s="54"/>
      <c r="C7888" s="76"/>
      <c r="D7888" s="60"/>
      <c r="E7888" s="64" t="s">
        <v>142</v>
      </c>
      <c r="F7888" s="54"/>
      <c r="G7888" s="63"/>
    </row>
    <row r="7889" spans="1:7" s="25" customFormat="1">
      <c r="A7889" s="59"/>
      <c r="B7889" s="54"/>
      <c r="C7889" s="76"/>
      <c r="D7889" s="60"/>
      <c r="E7889" s="64"/>
      <c r="F7889" s="54"/>
      <c r="G7889" s="63"/>
    </row>
    <row r="7890" spans="1:7" s="25" customFormat="1">
      <c r="A7890" s="59"/>
      <c r="B7890" s="54"/>
      <c r="C7890" s="76"/>
      <c r="D7890" s="60"/>
      <c r="E7890" s="64"/>
      <c r="F7890" s="54"/>
      <c r="G7890" s="63"/>
    </row>
    <row r="7891" spans="1:7" s="25" customFormat="1">
      <c r="A7891" s="59"/>
      <c r="B7891" s="54"/>
      <c r="C7891" s="76"/>
      <c r="D7891" s="60"/>
      <c r="E7891" s="64"/>
      <c r="F7891" s="54"/>
      <c r="G7891" s="63"/>
    </row>
    <row r="7892" spans="1:7" s="25" customFormat="1">
      <c r="A7892" s="59"/>
      <c r="B7892" s="54"/>
      <c r="C7892" s="76"/>
      <c r="D7892" s="60"/>
      <c r="E7892" s="64"/>
      <c r="F7892" s="54"/>
      <c r="G7892" s="63"/>
    </row>
    <row r="7893" spans="1:7" s="25" customFormat="1">
      <c r="A7893" s="59"/>
      <c r="B7893" s="54"/>
      <c r="C7893" s="76"/>
      <c r="D7893" s="60"/>
      <c r="E7893" s="64"/>
      <c r="F7893" s="54"/>
      <c r="G7893" s="63"/>
    </row>
    <row r="7894" spans="1:7" s="25" customFormat="1">
      <c r="A7894" s="59"/>
      <c r="B7894" s="54"/>
      <c r="C7894" s="76"/>
      <c r="D7894" s="60"/>
      <c r="E7894" s="64"/>
      <c r="F7894" s="54"/>
      <c r="G7894" s="63"/>
    </row>
    <row r="7895" spans="1:7" s="25" customFormat="1">
      <c r="A7895" s="59"/>
      <c r="B7895" s="54"/>
      <c r="C7895" s="76"/>
      <c r="D7895" s="60"/>
      <c r="E7895" s="64"/>
      <c r="F7895" s="54"/>
      <c r="G7895" s="63"/>
    </row>
    <row r="7896" spans="1:7" s="25" customFormat="1">
      <c r="A7896" s="59"/>
      <c r="B7896" s="54"/>
      <c r="C7896" s="76"/>
      <c r="D7896" s="60"/>
      <c r="E7896" s="64"/>
      <c r="F7896" s="54"/>
      <c r="G7896" s="63"/>
    </row>
    <row r="7897" spans="1:7" s="25" customFormat="1">
      <c r="A7897" s="59"/>
      <c r="B7897" s="54"/>
      <c r="C7897" s="76"/>
      <c r="D7897" s="60"/>
      <c r="E7897" s="64"/>
      <c r="F7897" s="54"/>
      <c r="G7897" s="63"/>
    </row>
    <row r="7898" spans="1:7" s="25" customFormat="1">
      <c r="A7898" s="59"/>
      <c r="B7898" s="54"/>
      <c r="C7898" s="76"/>
      <c r="D7898" s="60"/>
      <c r="E7898" s="64"/>
      <c r="F7898" s="54"/>
      <c r="G7898" s="63"/>
    </row>
    <row r="7899" spans="1:7" s="25" customFormat="1">
      <c r="A7899" s="59"/>
      <c r="B7899" s="54"/>
      <c r="C7899" s="76"/>
      <c r="D7899" s="60"/>
      <c r="E7899" s="64"/>
      <c r="F7899" s="54"/>
      <c r="G7899" s="63"/>
    </row>
    <row r="7900" spans="1:7" s="25" customFormat="1">
      <c r="A7900" s="59"/>
      <c r="B7900" s="54"/>
      <c r="C7900" s="76"/>
      <c r="D7900" s="60"/>
      <c r="E7900" s="64"/>
      <c r="F7900" s="54"/>
      <c r="G7900" s="63"/>
    </row>
    <row r="7901" spans="1:7" s="25" customFormat="1">
      <c r="A7901" s="59"/>
      <c r="B7901" s="54"/>
      <c r="C7901" s="76"/>
      <c r="D7901" s="60"/>
      <c r="E7901" s="64"/>
      <c r="F7901" s="54"/>
      <c r="G7901" s="63"/>
    </row>
    <row r="7902" spans="1:7" s="25" customFormat="1">
      <c r="A7902" s="59"/>
      <c r="B7902" s="54"/>
      <c r="C7902" s="76"/>
      <c r="D7902" s="60"/>
      <c r="E7902" s="64"/>
      <c r="F7902" s="54"/>
      <c r="G7902" s="63"/>
    </row>
    <row r="7903" spans="1:7" s="25" customFormat="1">
      <c r="A7903" s="59"/>
      <c r="B7903" s="54"/>
      <c r="C7903" s="76"/>
      <c r="D7903" s="60"/>
      <c r="E7903" s="64"/>
      <c r="F7903" s="54"/>
      <c r="G7903" s="63"/>
    </row>
    <row r="7904" spans="1:7" s="25" customFormat="1">
      <c r="A7904" s="59"/>
      <c r="B7904" s="54"/>
      <c r="C7904" s="76"/>
      <c r="D7904" s="60"/>
      <c r="E7904" s="64"/>
      <c r="F7904" s="54"/>
      <c r="G7904" s="63"/>
    </row>
    <row r="7905" spans="1:7" s="25" customFormat="1">
      <c r="A7905" s="59"/>
      <c r="B7905" s="54"/>
      <c r="C7905" s="76"/>
      <c r="D7905" s="60"/>
      <c r="E7905" s="64"/>
      <c r="F7905" s="54"/>
      <c r="G7905" s="63"/>
    </row>
    <row r="7906" spans="1:7" s="25" customFormat="1">
      <c r="A7906" s="59"/>
      <c r="B7906" s="54"/>
      <c r="C7906" s="76"/>
      <c r="D7906" s="60"/>
      <c r="E7906" s="64"/>
      <c r="F7906" s="54"/>
      <c r="G7906" s="63"/>
    </row>
    <row r="7907" spans="1:7" s="25" customFormat="1">
      <c r="A7907" s="59"/>
      <c r="B7907" s="54"/>
      <c r="C7907" s="76"/>
      <c r="D7907" s="60"/>
      <c r="E7907" s="64"/>
      <c r="F7907" s="54"/>
      <c r="G7907" s="63"/>
    </row>
    <row r="7908" spans="1:7" s="25" customFormat="1">
      <c r="A7908" s="59"/>
      <c r="B7908" s="54"/>
      <c r="C7908" s="76"/>
      <c r="D7908" s="60"/>
      <c r="E7908" s="64"/>
      <c r="F7908" s="54"/>
      <c r="G7908" s="63"/>
    </row>
    <row r="7909" spans="1:7" s="25" customFormat="1">
      <c r="A7909" s="59"/>
      <c r="B7909" s="54"/>
      <c r="C7909" s="76"/>
      <c r="D7909" s="60"/>
      <c r="E7909" s="64"/>
      <c r="F7909" s="54"/>
      <c r="G7909" s="63"/>
    </row>
    <row r="7910" spans="1:7" s="25" customFormat="1">
      <c r="A7910" s="59"/>
      <c r="B7910" s="54"/>
      <c r="C7910" s="76"/>
      <c r="D7910" s="60"/>
      <c r="E7910" s="64"/>
      <c r="F7910" s="54"/>
      <c r="G7910" s="63"/>
    </row>
    <row r="7911" spans="1:7" s="25" customFormat="1">
      <c r="A7911" s="59"/>
      <c r="B7911" s="54"/>
      <c r="C7911" s="76"/>
      <c r="D7911" s="60"/>
      <c r="E7911" s="64"/>
      <c r="F7911" s="54"/>
      <c r="G7911" s="63"/>
    </row>
    <row r="7912" spans="1:7" s="25" customFormat="1">
      <c r="A7912" s="59"/>
      <c r="B7912" s="54"/>
      <c r="C7912" s="76"/>
      <c r="D7912" s="60"/>
      <c r="E7912" s="64"/>
      <c r="F7912" s="54"/>
      <c r="G7912" s="63"/>
    </row>
    <row r="7913" spans="1:7" s="25" customFormat="1">
      <c r="A7913" s="59"/>
      <c r="B7913" s="54"/>
      <c r="C7913" s="76"/>
      <c r="D7913" s="60"/>
      <c r="E7913" s="64"/>
      <c r="F7913" s="54"/>
      <c r="G7913" s="63"/>
    </row>
    <row r="7914" spans="1:7" s="25" customFormat="1">
      <c r="A7914" s="59"/>
      <c r="B7914" s="54"/>
      <c r="C7914" s="76"/>
      <c r="D7914" s="60"/>
      <c r="E7914" s="64"/>
      <c r="F7914" s="54"/>
      <c r="G7914" s="63"/>
    </row>
    <row r="7915" spans="1:7" s="25" customFormat="1">
      <c r="A7915" s="59"/>
      <c r="B7915" s="54"/>
      <c r="C7915" s="76"/>
      <c r="D7915" s="60"/>
      <c r="E7915" s="64"/>
      <c r="F7915" s="54"/>
      <c r="G7915" s="63"/>
    </row>
    <row r="7916" spans="1:7" s="25" customFormat="1">
      <c r="A7916" s="59"/>
      <c r="B7916" s="54"/>
      <c r="C7916" s="76"/>
      <c r="D7916" s="60"/>
      <c r="E7916" s="64"/>
      <c r="F7916" s="54"/>
      <c r="G7916" s="63"/>
    </row>
    <row r="7917" spans="1:7" s="25" customFormat="1">
      <c r="A7917" s="59"/>
      <c r="B7917" s="54"/>
      <c r="C7917" s="76"/>
      <c r="D7917" s="60"/>
      <c r="E7917" s="64"/>
      <c r="F7917" s="54"/>
      <c r="G7917" s="63"/>
    </row>
    <row r="7918" spans="1:7" s="25" customFormat="1">
      <c r="A7918" s="59"/>
      <c r="B7918" s="54"/>
      <c r="C7918" s="76"/>
      <c r="D7918" s="60"/>
      <c r="E7918" s="64"/>
      <c r="F7918" s="54"/>
      <c r="G7918" s="63"/>
    </row>
    <row r="7919" spans="1:7" s="25" customFormat="1">
      <c r="A7919" s="59"/>
      <c r="B7919" s="54"/>
      <c r="C7919" s="76"/>
      <c r="D7919" s="60"/>
      <c r="E7919" s="64"/>
      <c r="F7919" s="54"/>
      <c r="G7919" s="63"/>
    </row>
    <row r="7920" spans="1:7" s="25" customFormat="1">
      <c r="A7920" s="59"/>
      <c r="B7920" s="54"/>
      <c r="C7920" s="76"/>
      <c r="D7920" s="60"/>
      <c r="E7920" s="64"/>
      <c r="F7920" s="54"/>
      <c r="G7920" s="63"/>
    </row>
    <row r="7921" spans="1:7" s="25" customFormat="1">
      <c r="A7921" s="59"/>
      <c r="B7921" s="54"/>
      <c r="C7921" s="76"/>
      <c r="D7921" s="60"/>
      <c r="E7921" s="64"/>
      <c r="F7921" s="54"/>
      <c r="G7921" s="63"/>
    </row>
    <row r="7922" spans="1:7" s="25" customFormat="1">
      <c r="A7922" s="59"/>
      <c r="B7922" s="54"/>
      <c r="C7922" s="76"/>
      <c r="D7922" s="60"/>
      <c r="E7922" s="64"/>
      <c r="F7922" s="54"/>
      <c r="G7922" s="63"/>
    </row>
    <row r="7923" spans="1:7" s="25" customFormat="1">
      <c r="A7923" s="59"/>
      <c r="B7923" s="54"/>
      <c r="C7923" s="76"/>
      <c r="D7923" s="60"/>
      <c r="E7923" s="64"/>
      <c r="F7923" s="54"/>
      <c r="G7923" s="63"/>
    </row>
    <row r="7924" spans="1:7" s="25" customFormat="1">
      <c r="A7924" s="59"/>
      <c r="B7924" s="54"/>
      <c r="C7924" s="76"/>
      <c r="D7924" s="60"/>
      <c r="E7924" s="64"/>
      <c r="F7924" s="54"/>
      <c r="G7924" s="63"/>
    </row>
    <row r="7925" spans="1:7" s="25" customFormat="1">
      <c r="A7925" s="59"/>
      <c r="B7925" s="54"/>
      <c r="C7925" s="76"/>
      <c r="D7925" s="60"/>
      <c r="E7925" s="64"/>
      <c r="F7925" s="54"/>
      <c r="G7925" s="63"/>
    </row>
    <row r="7926" spans="1:7" s="25" customFormat="1">
      <c r="A7926" s="59"/>
      <c r="B7926" s="54"/>
      <c r="C7926" s="76"/>
      <c r="D7926" s="60"/>
      <c r="E7926" s="64"/>
      <c r="F7926" s="54"/>
      <c r="G7926" s="63"/>
    </row>
    <row r="7927" spans="1:7" s="25" customFormat="1">
      <c r="A7927" s="59"/>
      <c r="B7927" s="54"/>
      <c r="C7927" s="76"/>
      <c r="D7927" s="60"/>
      <c r="E7927" s="64"/>
      <c r="F7927" s="54"/>
      <c r="G7927" s="63"/>
    </row>
    <row r="7928" spans="1:7" s="25" customFormat="1">
      <c r="A7928" s="59"/>
      <c r="B7928" s="54"/>
      <c r="C7928" s="76"/>
      <c r="D7928" s="60"/>
      <c r="E7928" s="64"/>
      <c r="F7928" s="54"/>
      <c r="G7928" s="63"/>
    </row>
    <row r="7929" spans="1:7" s="25" customFormat="1">
      <c r="A7929" s="59"/>
      <c r="B7929" s="54"/>
      <c r="C7929" s="76"/>
      <c r="D7929" s="60"/>
      <c r="E7929" s="64"/>
      <c r="F7929" s="54"/>
      <c r="G7929" s="63"/>
    </row>
    <row r="7930" spans="1:7" s="25" customFormat="1">
      <c r="A7930" s="59"/>
      <c r="B7930" s="54"/>
      <c r="C7930" s="76"/>
      <c r="D7930" s="60"/>
      <c r="E7930" s="64"/>
      <c r="F7930" s="54"/>
      <c r="G7930" s="63"/>
    </row>
    <row r="7931" spans="1:7" s="25" customFormat="1">
      <c r="A7931" s="59"/>
      <c r="B7931" s="54"/>
      <c r="C7931" s="76"/>
      <c r="D7931" s="60"/>
      <c r="E7931" s="64"/>
      <c r="F7931" s="54"/>
      <c r="G7931" s="63"/>
    </row>
    <row r="7932" spans="1:7" s="25" customFormat="1">
      <c r="A7932" s="59"/>
      <c r="B7932" s="54"/>
      <c r="C7932" s="76"/>
      <c r="D7932" s="60"/>
      <c r="E7932" s="64"/>
      <c r="F7932" s="54"/>
      <c r="G7932" s="63"/>
    </row>
    <row r="7933" spans="1:7" s="25" customFormat="1">
      <c r="A7933" s="59"/>
      <c r="B7933" s="54"/>
      <c r="C7933" s="76"/>
      <c r="D7933" s="60"/>
      <c r="E7933" s="64"/>
      <c r="F7933" s="54"/>
      <c r="G7933" s="63"/>
    </row>
    <row r="7934" spans="1:7" s="25" customFormat="1">
      <c r="A7934" s="59"/>
      <c r="B7934" s="54"/>
      <c r="C7934" s="76"/>
      <c r="D7934" s="60"/>
      <c r="E7934" s="64"/>
      <c r="F7934" s="54"/>
      <c r="G7934" s="63"/>
    </row>
    <row r="7935" spans="1:7" s="25" customFormat="1">
      <c r="A7935" s="59"/>
      <c r="B7935" s="54"/>
      <c r="C7935" s="76"/>
      <c r="D7935" s="60"/>
      <c r="E7935" s="64"/>
      <c r="F7935" s="54"/>
      <c r="G7935" s="63"/>
    </row>
    <row r="7936" spans="1:7" s="25" customFormat="1">
      <c r="A7936" s="59"/>
      <c r="B7936" s="54"/>
      <c r="C7936" s="76"/>
      <c r="D7936" s="60"/>
      <c r="E7936" s="64"/>
      <c r="F7936" s="54"/>
      <c r="G7936" s="63"/>
    </row>
    <row r="7937" spans="1:7" s="25" customFormat="1">
      <c r="A7937" s="59"/>
      <c r="B7937" s="54"/>
      <c r="C7937" s="76"/>
      <c r="D7937" s="60"/>
      <c r="E7937" s="64"/>
      <c r="F7937" s="54"/>
      <c r="G7937" s="63"/>
    </row>
    <row r="7938" spans="1:7" s="25" customFormat="1">
      <c r="A7938" s="59"/>
      <c r="B7938" s="54"/>
      <c r="C7938" s="76"/>
      <c r="D7938" s="60"/>
      <c r="E7938" s="64"/>
      <c r="F7938" s="54"/>
      <c r="G7938" s="63"/>
    </row>
    <row r="7939" spans="1:7" s="25" customFormat="1">
      <c r="A7939" s="59"/>
      <c r="B7939" s="54"/>
      <c r="C7939" s="54"/>
      <c r="D7939" s="60"/>
      <c r="E7939" s="64"/>
      <c r="F7939" s="54"/>
      <c r="G7939" s="63"/>
    </row>
    <row r="7940" spans="1:7" s="25" customFormat="1">
      <c r="A7940" s="59"/>
      <c r="B7940" s="54"/>
      <c r="C7940" s="54"/>
      <c r="D7940" s="60"/>
      <c r="E7940" s="64"/>
      <c r="F7940" s="54"/>
      <c r="G7940" s="63"/>
    </row>
    <row r="7941" spans="1:7" s="25" customFormat="1">
      <c r="A7941" s="59"/>
      <c r="B7941" s="54"/>
      <c r="C7941" s="54"/>
      <c r="D7941" s="60"/>
      <c r="E7941" s="64"/>
      <c r="F7941" s="54"/>
      <c r="G7941" s="63"/>
    </row>
    <row r="7942" spans="1:7" s="25" customFormat="1">
      <c r="A7942" s="59"/>
      <c r="B7942" s="54"/>
      <c r="C7942" s="54"/>
      <c r="D7942" s="60"/>
      <c r="E7942" s="64"/>
      <c r="F7942" s="54"/>
      <c r="G7942" s="63"/>
    </row>
    <row r="7943" spans="1:7" s="25" customFormat="1">
      <c r="A7943" s="59"/>
      <c r="B7943" s="54"/>
      <c r="C7943" s="54"/>
      <c r="D7943" s="60"/>
      <c r="E7943" s="64"/>
      <c r="F7943" s="54"/>
      <c r="G7943" s="63"/>
    </row>
    <row r="7944" spans="1:7" s="25" customFormat="1">
      <c r="A7944" s="59"/>
      <c r="B7944" s="54"/>
      <c r="C7944" s="54"/>
      <c r="D7944" s="60"/>
      <c r="E7944" s="64"/>
      <c r="F7944" s="54"/>
      <c r="G7944" s="63"/>
    </row>
    <row r="7945" spans="1:7" s="25" customFormat="1">
      <c r="A7945" s="59"/>
      <c r="B7945" s="54"/>
      <c r="C7945" s="54"/>
      <c r="D7945" s="60"/>
      <c r="E7945" s="64"/>
      <c r="F7945" s="54"/>
      <c r="G7945" s="63"/>
    </row>
    <row r="7946" spans="1:7" s="25" customFormat="1">
      <c r="A7946" s="59"/>
      <c r="B7946" s="54"/>
      <c r="C7946" s="54"/>
      <c r="D7946" s="60"/>
      <c r="E7946" s="64"/>
      <c r="F7946" s="54"/>
      <c r="G7946" s="63"/>
    </row>
    <row r="7947" spans="1:7" s="25" customFormat="1">
      <c r="A7947" s="59"/>
      <c r="B7947" s="54"/>
      <c r="C7947" s="54"/>
      <c r="D7947" s="60"/>
      <c r="E7947" s="64"/>
      <c r="F7947" s="54"/>
      <c r="G7947" s="63"/>
    </row>
    <row r="7948" spans="1:7" s="25" customFormat="1">
      <c r="A7948" s="59"/>
      <c r="B7948" s="54"/>
      <c r="C7948" s="54"/>
      <c r="D7948" s="60"/>
      <c r="E7948" s="64"/>
      <c r="F7948" s="54"/>
      <c r="G7948" s="63"/>
    </row>
    <row r="7949" spans="1:7" s="25" customFormat="1">
      <c r="A7949" s="59"/>
      <c r="B7949" s="54"/>
      <c r="C7949" s="54"/>
      <c r="D7949" s="60"/>
      <c r="E7949" s="64"/>
      <c r="F7949" s="54"/>
      <c r="G7949" s="63"/>
    </row>
    <row r="7950" spans="1:7" s="25" customFormat="1">
      <c r="A7950" s="59"/>
      <c r="B7950" s="54"/>
      <c r="C7950" s="54"/>
      <c r="D7950" s="60"/>
      <c r="E7950" s="64"/>
      <c r="F7950" s="54"/>
      <c r="G7950" s="63"/>
    </row>
    <row r="7951" spans="1:7" s="25" customFormat="1">
      <c r="A7951" s="59"/>
      <c r="B7951" s="54"/>
      <c r="C7951" s="54"/>
      <c r="D7951" s="60"/>
      <c r="E7951" s="64"/>
      <c r="F7951" s="54"/>
      <c r="G7951" s="63"/>
    </row>
    <row r="7952" spans="1:7" s="25" customFormat="1">
      <c r="A7952" s="59"/>
      <c r="B7952" s="54"/>
      <c r="C7952" s="54"/>
      <c r="D7952" s="60"/>
      <c r="E7952" s="64"/>
      <c r="F7952" s="54"/>
      <c r="G7952" s="63"/>
    </row>
    <row r="7953" spans="1:7" s="25" customFormat="1">
      <c r="A7953" s="59"/>
      <c r="B7953" s="54"/>
      <c r="C7953" s="54"/>
      <c r="D7953" s="60"/>
      <c r="E7953" s="64"/>
      <c r="F7953" s="54"/>
      <c r="G7953" s="63"/>
    </row>
    <row r="7954" spans="1:7" s="25" customFormat="1">
      <c r="A7954" s="59"/>
      <c r="B7954" s="54"/>
      <c r="C7954" s="54"/>
      <c r="D7954" s="60"/>
      <c r="E7954" s="64"/>
      <c r="F7954" s="54"/>
      <c r="G7954" s="63"/>
    </row>
    <row r="7955" spans="1:7" s="25" customFormat="1">
      <c r="A7955" s="59"/>
      <c r="B7955" s="54"/>
      <c r="C7955" s="54"/>
      <c r="D7955" s="60"/>
      <c r="E7955" s="64"/>
      <c r="F7955" s="54"/>
      <c r="G7955" s="63"/>
    </row>
    <row r="7956" spans="1:7" s="25" customFormat="1">
      <c r="A7956" s="59"/>
      <c r="B7956" s="54"/>
      <c r="C7956" s="54"/>
      <c r="D7956" s="60"/>
      <c r="E7956" s="64"/>
      <c r="F7956" s="54"/>
      <c r="G7956" s="63"/>
    </row>
    <row r="7957" spans="1:7" s="25" customFormat="1">
      <c r="A7957" s="59"/>
      <c r="B7957" s="54"/>
      <c r="C7957" s="54"/>
      <c r="D7957" s="60"/>
      <c r="E7957" s="64"/>
      <c r="F7957" s="54"/>
      <c r="G7957" s="63"/>
    </row>
    <row r="7958" spans="1:7" s="25" customFormat="1">
      <c r="A7958" s="59"/>
      <c r="B7958" s="54"/>
      <c r="C7958" s="54"/>
      <c r="D7958" s="60"/>
      <c r="E7958" s="64"/>
      <c r="F7958" s="54"/>
      <c r="G7958" s="63"/>
    </row>
    <row r="7959" spans="1:7" s="25" customFormat="1">
      <c r="A7959" s="59"/>
      <c r="B7959" s="54"/>
      <c r="C7959" s="54"/>
      <c r="D7959" s="60"/>
      <c r="E7959" s="64"/>
      <c r="F7959" s="54"/>
      <c r="G7959" s="63"/>
    </row>
    <row r="7960" spans="1:7" s="25" customFormat="1">
      <c r="A7960" s="59"/>
      <c r="B7960" s="54"/>
      <c r="C7960" s="54"/>
      <c r="D7960" s="60"/>
      <c r="E7960" s="64"/>
      <c r="F7960" s="54"/>
      <c r="G7960" s="63"/>
    </row>
    <row r="7961" spans="1:7" s="25" customFormat="1">
      <c r="A7961" s="59"/>
      <c r="B7961" s="54"/>
      <c r="C7961" s="54"/>
      <c r="D7961" s="60"/>
      <c r="E7961" s="64"/>
      <c r="F7961" s="54"/>
      <c r="G7961" s="63"/>
    </row>
    <row r="7962" spans="1:7" s="25" customFormat="1">
      <c r="A7962" s="59"/>
      <c r="B7962" s="54"/>
      <c r="C7962" s="54"/>
      <c r="D7962" s="60"/>
      <c r="E7962" s="64"/>
      <c r="F7962" s="54"/>
      <c r="G7962" s="63"/>
    </row>
    <row r="7963" spans="1:7" s="25" customFormat="1">
      <c r="A7963" s="59"/>
      <c r="B7963" s="54"/>
      <c r="C7963" s="54"/>
      <c r="D7963" s="60"/>
      <c r="E7963" s="64"/>
      <c r="F7963" s="54"/>
      <c r="G7963" s="63"/>
    </row>
    <row r="7964" spans="1:7" s="25" customFormat="1">
      <c r="A7964" s="59"/>
      <c r="B7964" s="54"/>
      <c r="C7964" s="54"/>
      <c r="D7964" s="60"/>
      <c r="E7964" s="64"/>
      <c r="F7964" s="54"/>
      <c r="G7964" s="63"/>
    </row>
    <row r="7965" spans="1:7" s="25" customFormat="1">
      <c r="A7965" s="59"/>
      <c r="B7965" s="54"/>
      <c r="C7965" s="54"/>
      <c r="D7965" s="60"/>
      <c r="E7965" s="64"/>
      <c r="F7965" s="54"/>
      <c r="G7965" s="63"/>
    </row>
    <row r="7966" spans="1:7" s="25" customFormat="1">
      <c r="A7966" s="59"/>
      <c r="B7966" s="54"/>
      <c r="C7966" s="54"/>
      <c r="D7966" s="60"/>
      <c r="E7966" s="64"/>
      <c r="F7966" s="54"/>
      <c r="G7966" s="63"/>
    </row>
    <row r="7967" spans="1:7" s="25" customFormat="1">
      <c r="A7967" s="59"/>
      <c r="B7967" s="54"/>
      <c r="C7967" s="54"/>
      <c r="D7967" s="60"/>
      <c r="E7967" s="64"/>
      <c r="F7967" s="54"/>
      <c r="G7967" s="63"/>
    </row>
    <row r="7968" spans="1:7" s="25" customFormat="1">
      <c r="A7968" s="59"/>
      <c r="B7968" s="54"/>
      <c r="C7968" s="54"/>
      <c r="D7968" s="60"/>
      <c r="E7968" s="64"/>
      <c r="F7968" s="54"/>
      <c r="G7968" s="63"/>
    </row>
    <row r="7969" spans="1:7" s="25" customFormat="1">
      <c r="A7969" s="59"/>
      <c r="B7969" s="54"/>
      <c r="C7969" s="54"/>
      <c r="D7969" s="60"/>
      <c r="E7969" s="64"/>
      <c r="F7969" s="54"/>
      <c r="G7969" s="63"/>
    </row>
    <row r="7970" spans="1:7" s="25" customFormat="1">
      <c r="A7970" s="59"/>
      <c r="B7970" s="54"/>
      <c r="C7970" s="54"/>
      <c r="D7970" s="60"/>
      <c r="E7970" s="64"/>
      <c r="F7970" s="54"/>
      <c r="G7970" s="63"/>
    </row>
    <row r="7971" spans="1:7" s="25" customFormat="1">
      <c r="A7971" s="59"/>
      <c r="B7971" s="54"/>
      <c r="C7971" s="54"/>
      <c r="D7971" s="60"/>
      <c r="E7971" s="64"/>
      <c r="F7971" s="54"/>
      <c r="G7971" s="63"/>
    </row>
    <row r="7972" spans="1:7" s="25" customFormat="1">
      <c r="A7972" s="59"/>
      <c r="B7972" s="54"/>
      <c r="C7972" s="54"/>
      <c r="D7972" s="60"/>
      <c r="E7972" s="64"/>
      <c r="F7972" s="54"/>
      <c r="G7972" s="63"/>
    </row>
    <row r="7973" spans="1:7" s="25" customFormat="1">
      <c r="A7973" s="59"/>
      <c r="B7973" s="54"/>
      <c r="C7973" s="54"/>
      <c r="D7973" s="60"/>
      <c r="E7973" s="64"/>
      <c r="F7973" s="54"/>
      <c r="G7973" s="63"/>
    </row>
    <row r="7974" spans="1:7" s="25" customFormat="1">
      <c r="A7974" s="59"/>
      <c r="B7974" s="54"/>
      <c r="C7974" s="54"/>
      <c r="D7974" s="60"/>
      <c r="E7974" s="64"/>
      <c r="F7974" s="54"/>
      <c r="G7974" s="63"/>
    </row>
    <row r="7975" spans="1:7" s="25" customFormat="1">
      <c r="A7975" s="59"/>
      <c r="B7975" s="54"/>
      <c r="C7975" s="54"/>
      <c r="D7975" s="60"/>
      <c r="E7975" s="64"/>
      <c r="F7975" s="54"/>
      <c r="G7975" s="63"/>
    </row>
    <row r="7976" spans="1:7" s="25" customFormat="1">
      <c r="A7976" s="59"/>
      <c r="B7976" s="54"/>
      <c r="C7976" s="54"/>
      <c r="D7976" s="60"/>
      <c r="E7976" s="64"/>
      <c r="F7976" s="54"/>
      <c r="G7976" s="63"/>
    </row>
    <row r="7977" spans="1:7" s="25" customFormat="1">
      <c r="A7977" s="59"/>
      <c r="B7977" s="54"/>
      <c r="C7977" s="54"/>
      <c r="D7977" s="60"/>
      <c r="E7977" s="64"/>
      <c r="F7977" s="54"/>
      <c r="G7977" s="63"/>
    </row>
    <row r="7978" spans="1:7" s="25" customFormat="1">
      <c r="A7978" s="59"/>
      <c r="B7978" s="54"/>
      <c r="C7978" s="54"/>
      <c r="D7978" s="60"/>
      <c r="E7978" s="64"/>
      <c r="F7978" s="54"/>
      <c r="G7978" s="63"/>
    </row>
    <row r="7979" spans="1:7" s="25" customFormat="1">
      <c r="A7979" s="59"/>
      <c r="B7979" s="54"/>
      <c r="C7979" s="54"/>
      <c r="D7979" s="60"/>
      <c r="E7979" s="64"/>
      <c r="F7979" s="54"/>
      <c r="G7979" s="63"/>
    </row>
    <row r="7980" spans="1:7" s="25" customFormat="1">
      <c r="A7980" s="59"/>
      <c r="B7980" s="54"/>
      <c r="C7980" s="54"/>
      <c r="D7980" s="60"/>
      <c r="E7980" s="64"/>
      <c r="F7980" s="54"/>
      <c r="G7980" s="63"/>
    </row>
    <row r="7981" spans="1:7" s="25" customFormat="1">
      <c r="A7981" s="59"/>
      <c r="B7981" s="54"/>
      <c r="C7981" s="54"/>
      <c r="D7981" s="60"/>
      <c r="E7981" s="64"/>
      <c r="F7981" s="54"/>
      <c r="G7981" s="63"/>
    </row>
    <row r="7982" spans="1:7" s="25" customFormat="1">
      <c r="A7982" s="59"/>
      <c r="B7982" s="54"/>
      <c r="C7982" s="54"/>
      <c r="D7982" s="60"/>
      <c r="E7982" s="64"/>
      <c r="F7982" s="54"/>
      <c r="G7982" s="63"/>
    </row>
    <row r="7983" spans="1:7" s="25" customFormat="1">
      <c r="A7983" s="59"/>
      <c r="B7983" s="54"/>
      <c r="C7983" s="54"/>
      <c r="D7983" s="60"/>
      <c r="E7983" s="64"/>
      <c r="F7983" s="54"/>
      <c r="G7983" s="63"/>
    </row>
    <row r="7984" spans="1:7" s="25" customFormat="1">
      <c r="A7984" s="59"/>
      <c r="B7984" s="54"/>
      <c r="C7984" s="54"/>
      <c r="D7984" s="60"/>
      <c r="E7984" s="64"/>
      <c r="F7984" s="54"/>
      <c r="G7984" s="63"/>
    </row>
    <row r="7985" spans="1:7" s="25" customFormat="1">
      <c r="A7985" s="59"/>
      <c r="B7985" s="54"/>
      <c r="C7985" s="54"/>
      <c r="D7985" s="60"/>
      <c r="E7985" s="64"/>
      <c r="F7985" s="54"/>
      <c r="G7985" s="63"/>
    </row>
    <row r="7986" spans="1:7" s="25" customFormat="1">
      <c r="A7986" s="59"/>
      <c r="B7986" s="54"/>
      <c r="C7986" s="54"/>
      <c r="D7986" s="60"/>
      <c r="E7986" s="64"/>
      <c r="F7986" s="54"/>
      <c r="G7986" s="63"/>
    </row>
    <row r="7987" spans="1:7" s="25" customFormat="1">
      <c r="A7987" s="59"/>
      <c r="B7987" s="54"/>
      <c r="C7987" s="54"/>
      <c r="D7987" s="60"/>
      <c r="E7987" s="64"/>
      <c r="F7987" s="54"/>
      <c r="G7987" s="63"/>
    </row>
    <row r="7988" spans="1:7" s="25" customFormat="1">
      <c r="A7988" s="59"/>
      <c r="B7988" s="54"/>
      <c r="C7988" s="54"/>
      <c r="D7988" s="60"/>
      <c r="E7988" s="64"/>
      <c r="F7988" s="54"/>
      <c r="G7988" s="63"/>
    </row>
    <row r="7989" spans="1:7" s="25" customFormat="1">
      <c r="A7989" s="59"/>
      <c r="B7989" s="54"/>
      <c r="C7989" s="54"/>
      <c r="D7989" s="60"/>
      <c r="E7989" s="64"/>
      <c r="F7989" s="54"/>
      <c r="G7989" s="63"/>
    </row>
    <row r="7990" spans="1:7" s="25" customFormat="1">
      <c r="A7990" s="59"/>
      <c r="B7990" s="54"/>
      <c r="C7990" s="54"/>
      <c r="D7990" s="60"/>
      <c r="E7990" s="64"/>
      <c r="F7990" s="54"/>
      <c r="G7990" s="63"/>
    </row>
    <row r="7991" spans="1:7" s="25" customFormat="1">
      <c r="A7991" s="59"/>
      <c r="B7991" s="54"/>
      <c r="C7991" s="54"/>
      <c r="D7991" s="60"/>
      <c r="E7991" s="64"/>
      <c r="F7991" s="54"/>
      <c r="G7991" s="63"/>
    </row>
    <row r="7992" spans="1:7" s="25" customFormat="1">
      <c r="A7992" s="59"/>
      <c r="B7992" s="54"/>
      <c r="C7992" s="54"/>
      <c r="D7992" s="60"/>
      <c r="E7992" s="64"/>
      <c r="F7992" s="54"/>
      <c r="G7992" s="63"/>
    </row>
    <row r="7993" spans="1:7" s="25" customFormat="1">
      <c r="A7993" s="59"/>
      <c r="B7993" s="54"/>
      <c r="C7993" s="54"/>
      <c r="D7993" s="60"/>
      <c r="E7993" s="64"/>
      <c r="F7993" s="54"/>
      <c r="G7993" s="63"/>
    </row>
    <row r="7994" spans="1:7" s="25" customFormat="1">
      <c r="A7994" s="59"/>
      <c r="B7994" s="54"/>
      <c r="C7994" s="54"/>
      <c r="D7994" s="60"/>
      <c r="E7994" s="64"/>
      <c r="F7994" s="54"/>
      <c r="G7994" s="63"/>
    </row>
    <row r="7995" spans="1:7" s="25" customFormat="1">
      <c r="A7995" s="59"/>
      <c r="B7995" s="54"/>
      <c r="C7995" s="54"/>
      <c r="D7995" s="60"/>
      <c r="E7995" s="64"/>
      <c r="F7995" s="54"/>
      <c r="G7995" s="63"/>
    </row>
    <row r="7996" spans="1:7" s="25" customFormat="1">
      <c r="A7996" s="59"/>
      <c r="B7996" s="54"/>
      <c r="C7996" s="54"/>
      <c r="D7996" s="60"/>
      <c r="E7996" s="64"/>
      <c r="F7996" s="54"/>
      <c r="G7996" s="63"/>
    </row>
    <row r="7997" spans="1:7" s="25" customFormat="1">
      <c r="A7997" s="59"/>
      <c r="B7997" s="54"/>
      <c r="C7997" s="54"/>
      <c r="D7997" s="60"/>
      <c r="E7997" s="64"/>
      <c r="F7997" s="54"/>
      <c r="G7997" s="63"/>
    </row>
    <row r="7998" spans="1:7" s="25" customFormat="1">
      <c r="A7998" s="59"/>
      <c r="B7998" s="54"/>
      <c r="C7998" s="54"/>
      <c r="D7998" s="60"/>
      <c r="E7998" s="64"/>
      <c r="F7998" s="54"/>
      <c r="G7998" s="63"/>
    </row>
    <row r="7999" spans="1:7" s="25" customFormat="1">
      <c r="A7999" s="59"/>
      <c r="B7999" s="54"/>
      <c r="C7999" s="54"/>
      <c r="D7999" s="60"/>
      <c r="E7999" s="64"/>
      <c r="F7999" s="54"/>
      <c r="G7999" s="63"/>
    </row>
    <row r="8000" spans="1:7" s="25" customFormat="1">
      <c r="A8000" s="59"/>
      <c r="B8000" s="54"/>
      <c r="C8000" s="54"/>
      <c r="D8000" s="60"/>
      <c r="E8000" s="64"/>
      <c r="F8000" s="54"/>
      <c r="G8000" s="63"/>
    </row>
    <row r="8001" spans="1:7" s="25" customFormat="1">
      <c r="A8001" s="59"/>
      <c r="B8001" s="54"/>
      <c r="C8001" s="54"/>
      <c r="D8001" s="60"/>
      <c r="E8001" s="64"/>
      <c r="F8001" s="54"/>
      <c r="G8001" s="63"/>
    </row>
    <row r="8002" spans="1:7" s="25" customFormat="1">
      <c r="A8002" s="59"/>
      <c r="B8002" s="54"/>
      <c r="C8002" s="54"/>
      <c r="D8002" s="60"/>
      <c r="E8002" s="64"/>
      <c r="F8002" s="54"/>
      <c r="G8002" s="63"/>
    </row>
    <row r="8003" spans="1:7" s="25" customFormat="1">
      <c r="A8003" s="59"/>
      <c r="B8003" s="54"/>
      <c r="C8003" s="54"/>
      <c r="D8003" s="60"/>
      <c r="E8003" s="64"/>
      <c r="F8003" s="54"/>
      <c r="G8003" s="63"/>
    </row>
    <row r="8004" spans="1:7" s="25" customFormat="1">
      <c r="A8004" s="59"/>
      <c r="B8004" s="54"/>
      <c r="C8004" s="54"/>
      <c r="D8004" s="60"/>
      <c r="E8004" s="64"/>
      <c r="F8004" s="54"/>
      <c r="G8004" s="63"/>
    </row>
    <row r="8005" spans="1:7" s="25" customFormat="1">
      <c r="A8005" s="59"/>
      <c r="B8005" s="54"/>
      <c r="C8005" s="54"/>
      <c r="D8005" s="60"/>
      <c r="E8005" s="64"/>
      <c r="F8005" s="54"/>
      <c r="G8005" s="63"/>
    </row>
    <row r="8006" spans="1:7" s="25" customFormat="1">
      <c r="A8006" s="59"/>
      <c r="B8006" s="54"/>
      <c r="C8006" s="54"/>
      <c r="D8006" s="60"/>
      <c r="E8006" s="64"/>
      <c r="F8006" s="54"/>
      <c r="G8006" s="63"/>
    </row>
    <row r="8007" spans="1:7" s="25" customFormat="1">
      <c r="A8007" s="59"/>
      <c r="B8007" s="54"/>
      <c r="C8007" s="54"/>
      <c r="D8007" s="60"/>
      <c r="E8007" s="64"/>
      <c r="F8007" s="54"/>
      <c r="G8007" s="63"/>
    </row>
    <row r="8008" spans="1:7" s="25" customFormat="1">
      <c r="A8008" s="59"/>
      <c r="B8008" s="54"/>
      <c r="C8008" s="54"/>
      <c r="D8008" s="60"/>
      <c r="E8008" s="64"/>
      <c r="F8008" s="54"/>
      <c r="G8008" s="63"/>
    </row>
    <row r="8009" spans="1:7" s="25" customFormat="1">
      <c r="A8009" s="59"/>
      <c r="B8009" s="54"/>
      <c r="C8009" s="54"/>
      <c r="D8009" s="60"/>
      <c r="E8009" s="64"/>
      <c r="F8009" s="54"/>
      <c r="G8009" s="63"/>
    </row>
    <row r="8010" spans="1:7" s="25" customFormat="1">
      <c r="A8010" s="59"/>
      <c r="B8010" s="54"/>
      <c r="C8010" s="54"/>
      <c r="D8010" s="60"/>
      <c r="E8010" s="64"/>
      <c r="F8010" s="54"/>
      <c r="G8010" s="63"/>
    </row>
    <row r="8011" spans="1:7" s="25" customFormat="1">
      <c r="A8011" s="59"/>
      <c r="B8011" s="54"/>
      <c r="C8011" s="54"/>
      <c r="D8011" s="60"/>
      <c r="E8011" s="64"/>
      <c r="F8011" s="54"/>
      <c r="G8011" s="63"/>
    </row>
    <row r="8012" spans="1:7" s="25" customFormat="1">
      <c r="A8012" s="59"/>
      <c r="B8012" s="54"/>
      <c r="C8012" s="54"/>
      <c r="D8012" s="60"/>
      <c r="E8012" s="64"/>
      <c r="F8012" s="54"/>
      <c r="G8012" s="63"/>
    </row>
    <row r="8013" spans="1:7" s="25" customFormat="1">
      <c r="A8013" s="59"/>
      <c r="B8013" s="54"/>
      <c r="C8013" s="54"/>
      <c r="D8013" s="60"/>
      <c r="E8013" s="64"/>
      <c r="F8013" s="54"/>
      <c r="G8013" s="63"/>
    </row>
    <row r="8014" spans="1:7" s="25" customFormat="1">
      <c r="A8014" s="59"/>
      <c r="B8014" s="54"/>
      <c r="C8014" s="54"/>
      <c r="D8014" s="60"/>
      <c r="E8014" s="64"/>
      <c r="F8014" s="54"/>
      <c r="G8014" s="63"/>
    </row>
    <row r="8015" spans="1:7" s="25" customFormat="1">
      <c r="A8015" s="59"/>
      <c r="B8015" s="54"/>
      <c r="C8015" s="54"/>
      <c r="D8015" s="60"/>
      <c r="E8015" s="64"/>
      <c r="F8015" s="54"/>
      <c r="G8015" s="63"/>
    </row>
    <row r="8016" spans="1:7" s="25" customFormat="1">
      <c r="A8016" s="59"/>
      <c r="B8016" s="54"/>
      <c r="C8016" s="54"/>
      <c r="D8016" s="60"/>
      <c r="E8016" s="64"/>
      <c r="F8016" s="54"/>
      <c r="G8016" s="63"/>
    </row>
    <row r="8017" spans="1:7" s="25" customFormat="1">
      <c r="A8017" s="59"/>
      <c r="B8017" s="54"/>
      <c r="C8017" s="54"/>
      <c r="D8017" s="60"/>
      <c r="E8017" s="64"/>
      <c r="F8017" s="54"/>
      <c r="G8017" s="63"/>
    </row>
    <row r="8018" spans="1:7" s="25" customFormat="1">
      <c r="A8018" s="59"/>
      <c r="B8018" s="54"/>
      <c r="C8018" s="54"/>
      <c r="D8018" s="60"/>
      <c r="E8018" s="64"/>
      <c r="F8018" s="54"/>
      <c r="G8018" s="63"/>
    </row>
    <row r="8019" spans="1:7" s="25" customFormat="1">
      <c r="A8019" s="59"/>
      <c r="B8019" s="54"/>
      <c r="C8019" s="54"/>
      <c r="D8019" s="60"/>
      <c r="E8019" s="64"/>
      <c r="F8019" s="54"/>
      <c r="G8019" s="63"/>
    </row>
    <row r="8020" spans="1:7" s="25" customFormat="1">
      <c r="A8020" s="59"/>
      <c r="B8020" s="54"/>
      <c r="C8020" s="54"/>
      <c r="D8020" s="60"/>
      <c r="E8020" s="64"/>
      <c r="F8020" s="54"/>
      <c r="G8020" s="63"/>
    </row>
    <row r="8021" spans="1:7" s="25" customFormat="1">
      <c r="A8021" s="59"/>
      <c r="B8021" s="54"/>
      <c r="C8021" s="54"/>
      <c r="D8021" s="60"/>
      <c r="E8021" s="64"/>
      <c r="F8021" s="54"/>
      <c r="G8021" s="63"/>
    </row>
    <row r="8022" spans="1:7" s="25" customFormat="1">
      <c r="A8022" s="59"/>
      <c r="B8022" s="54"/>
      <c r="C8022" s="54"/>
      <c r="D8022" s="60"/>
      <c r="E8022" s="64"/>
      <c r="F8022" s="54"/>
      <c r="G8022" s="63"/>
    </row>
    <row r="8023" spans="1:7" s="25" customFormat="1">
      <c r="A8023" s="59"/>
      <c r="B8023" s="54"/>
      <c r="C8023" s="54"/>
      <c r="D8023" s="60"/>
      <c r="E8023" s="64"/>
      <c r="F8023" s="54"/>
      <c r="G8023" s="63"/>
    </row>
    <row r="8024" spans="1:7" s="25" customFormat="1">
      <c r="A8024" s="59"/>
      <c r="B8024" s="54"/>
      <c r="C8024" s="54"/>
      <c r="D8024" s="60"/>
      <c r="E8024" s="64"/>
      <c r="F8024" s="54"/>
      <c r="G8024" s="63"/>
    </row>
    <row r="8025" spans="1:7" s="25" customFormat="1">
      <c r="A8025" s="59"/>
      <c r="B8025" s="54"/>
      <c r="C8025" s="54"/>
      <c r="D8025" s="60"/>
      <c r="E8025" s="64"/>
      <c r="F8025" s="54"/>
      <c r="G8025" s="63"/>
    </row>
    <row r="8026" spans="1:7" s="25" customFormat="1">
      <c r="A8026" s="59"/>
      <c r="B8026" s="54"/>
      <c r="C8026" s="54"/>
      <c r="D8026" s="60"/>
      <c r="E8026" s="64"/>
      <c r="F8026" s="54"/>
      <c r="G8026" s="63"/>
    </row>
    <row r="8027" spans="1:7" s="25" customFormat="1">
      <c r="A8027" s="59"/>
      <c r="B8027" s="54"/>
      <c r="C8027" s="54"/>
      <c r="D8027" s="60"/>
      <c r="E8027" s="64"/>
      <c r="F8027" s="54"/>
      <c r="G8027" s="63"/>
    </row>
    <row r="8028" spans="1:7" s="25" customFormat="1">
      <c r="A8028" s="59"/>
      <c r="B8028" s="54"/>
      <c r="C8028" s="54"/>
      <c r="D8028" s="60"/>
      <c r="E8028" s="64"/>
      <c r="F8028" s="54"/>
      <c r="G8028" s="63"/>
    </row>
    <row r="8029" spans="1:7" s="25" customFormat="1">
      <c r="A8029" s="59"/>
      <c r="B8029" s="54"/>
      <c r="C8029" s="54"/>
      <c r="D8029" s="60"/>
      <c r="E8029" s="64"/>
      <c r="F8029" s="54"/>
      <c r="G8029" s="63"/>
    </row>
    <row r="8030" spans="1:7" s="25" customFormat="1">
      <c r="A8030" s="59"/>
      <c r="B8030" s="54"/>
      <c r="C8030" s="54"/>
      <c r="D8030" s="60"/>
      <c r="E8030" s="64"/>
      <c r="F8030" s="54"/>
      <c r="G8030" s="63"/>
    </row>
    <row r="8031" spans="1:7" s="25" customFormat="1">
      <c r="A8031" s="59"/>
      <c r="B8031" s="54"/>
      <c r="C8031" s="54"/>
      <c r="D8031" s="60"/>
      <c r="E8031" s="64"/>
      <c r="F8031" s="54"/>
      <c r="G8031" s="63"/>
    </row>
    <row r="8032" spans="1:7">
      <c r="A8032" s="741" t="s">
        <v>0</v>
      </c>
      <c r="B8032" s="741"/>
      <c r="C8032" s="741"/>
      <c r="D8032" s="741"/>
      <c r="E8032" s="741"/>
      <c r="F8032" s="741"/>
      <c r="G8032" s="741"/>
    </row>
    <row r="8033" spans="1:7">
      <c r="A8033" s="742" t="s">
        <v>1</v>
      </c>
      <c r="B8033" s="742"/>
      <c r="C8033" s="742"/>
      <c r="D8033" s="742"/>
      <c r="E8033" s="742"/>
      <c r="F8033" s="742"/>
      <c r="G8033" s="742"/>
    </row>
    <row r="8034" spans="1:7" ht="16.5" customHeight="1">
      <c r="A8034" s="1" t="s">
        <v>2</v>
      </c>
      <c r="B8034" s="577"/>
      <c r="C8034" s="577"/>
      <c r="D8034" s="753" t="s">
        <v>1403</v>
      </c>
      <c r="E8034" s="753"/>
      <c r="F8034" s="753"/>
      <c r="G8034" s="753"/>
    </row>
    <row r="8035" spans="1:7" ht="30" customHeight="1">
      <c r="A8035" s="744" t="s">
        <v>3</v>
      </c>
      <c r="B8035" s="745"/>
      <c r="C8035" s="3" t="s">
        <v>4</v>
      </c>
      <c r="D8035" s="587" t="s">
        <v>5</v>
      </c>
      <c r="E8035" s="587" t="s">
        <v>6</v>
      </c>
      <c r="F8035" s="587" t="s">
        <v>7</v>
      </c>
      <c r="G8035" s="5" t="s">
        <v>8</v>
      </c>
    </row>
    <row r="8036" spans="1:7">
      <c r="A8036" s="587"/>
      <c r="B8036" s="587"/>
      <c r="C8036" s="3"/>
      <c r="D8036" s="104" t="s">
        <v>374</v>
      </c>
      <c r="E8036" s="587"/>
      <c r="F8036" s="587"/>
      <c r="G8036" s="5"/>
    </row>
    <row r="8037" spans="1:7" s="36" customFormat="1">
      <c r="A8037" s="697">
        <v>168</v>
      </c>
      <c r="B8037" s="697" t="s">
        <v>10</v>
      </c>
      <c r="C8037" s="695" t="s">
        <v>11</v>
      </c>
      <c r="D8037" s="699" t="s">
        <v>200</v>
      </c>
      <c r="E8037" s="584">
        <v>1285.6300000000001</v>
      </c>
      <c r="F8037" s="562" t="s">
        <v>147</v>
      </c>
      <c r="G8037" s="232">
        <f>SUM(A8037*E8037/100)</f>
        <v>2159.8584000000001</v>
      </c>
    </row>
    <row r="8038" spans="1:7" s="36" customFormat="1" ht="30.75" customHeight="1">
      <c r="A8038" s="698"/>
      <c r="B8038" s="698"/>
      <c r="C8038" s="696"/>
      <c r="D8038" s="700"/>
      <c r="E8038" s="701" t="s">
        <v>201</v>
      </c>
      <c r="F8038" s="702"/>
      <c r="G8038" s="703"/>
    </row>
    <row r="8039" spans="1:7">
      <c r="A8039" s="695">
        <v>240</v>
      </c>
      <c r="B8039" s="695" t="s">
        <v>10</v>
      </c>
      <c r="C8039" s="697" t="s">
        <v>15</v>
      </c>
      <c r="D8039" s="699" t="s">
        <v>987</v>
      </c>
      <c r="E8039" s="585">
        <v>8694.9500000000007</v>
      </c>
      <c r="F8039" s="572" t="s">
        <v>13</v>
      </c>
      <c r="G8039" s="20">
        <f>SUM(A8039*E8039/100)</f>
        <v>20867.88</v>
      </c>
    </row>
    <row r="8040" spans="1:7" ht="25.5" customHeight="1">
      <c r="A8040" s="696"/>
      <c r="B8040" s="696"/>
      <c r="C8040" s="698"/>
      <c r="D8040" s="700"/>
      <c r="E8040" s="701" t="s">
        <v>14</v>
      </c>
      <c r="F8040" s="702"/>
      <c r="G8040" s="703"/>
    </row>
    <row r="8041" spans="1:7">
      <c r="A8041" s="695">
        <v>192</v>
      </c>
      <c r="B8041" s="695" t="s">
        <v>10</v>
      </c>
      <c r="C8041" s="697" t="s">
        <v>18</v>
      </c>
      <c r="D8041" s="699" t="s">
        <v>309</v>
      </c>
      <c r="E8041" s="585">
        <v>17723</v>
      </c>
      <c r="F8041" s="572" t="s">
        <v>13</v>
      </c>
      <c r="G8041" s="13">
        <f>SUM(A8041*E8041/100)</f>
        <v>34028.160000000003</v>
      </c>
    </row>
    <row r="8042" spans="1:7" ht="33" customHeight="1">
      <c r="A8042" s="696"/>
      <c r="B8042" s="696"/>
      <c r="C8042" s="698"/>
      <c r="D8042" s="700"/>
      <c r="E8042" s="701" t="s">
        <v>310</v>
      </c>
      <c r="F8042" s="702"/>
      <c r="G8042" s="703"/>
    </row>
    <row r="8043" spans="1:7">
      <c r="A8043" s="695">
        <v>400</v>
      </c>
      <c r="B8043" s="695" t="s">
        <v>10</v>
      </c>
      <c r="C8043" s="697" t="s">
        <v>21</v>
      </c>
      <c r="D8043" s="699" t="s">
        <v>245</v>
      </c>
      <c r="E8043" s="585">
        <v>25321</v>
      </c>
      <c r="F8043" s="572" t="s">
        <v>13</v>
      </c>
      <c r="G8043" s="13">
        <f>SUM(A8043*E8043/100)</f>
        <v>101284</v>
      </c>
    </row>
    <row r="8044" spans="1:7" ht="27.75" customHeight="1">
      <c r="A8044" s="696"/>
      <c r="B8044" s="696"/>
      <c r="C8044" s="698"/>
      <c r="D8044" s="700"/>
      <c r="E8044" s="701" t="s">
        <v>303</v>
      </c>
      <c r="F8044" s="702"/>
      <c r="G8044" s="703"/>
    </row>
    <row r="8045" spans="1:7" s="23" customFormat="1" ht="15" customHeight="1">
      <c r="A8045" s="697">
        <v>160</v>
      </c>
      <c r="B8045" s="697" t="s">
        <v>10</v>
      </c>
      <c r="C8045" s="695" t="s">
        <v>25</v>
      </c>
      <c r="D8045" s="711" t="s">
        <v>30</v>
      </c>
      <c r="E8045" s="585">
        <v>337</v>
      </c>
      <c r="F8045" s="572" t="s">
        <v>31</v>
      </c>
      <c r="G8045" s="20">
        <f>SUM(A8045*E8045)</f>
        <v>53920</v>
      </c>
    </row>
    <row r="8046" spans="1:7" s="23" customFormat="1" ht="169.5" customHeight="1">
      <c r="A8046" s="698"/>
      <c r="B8046" s="698"/>
      <c r="C8046" s="696"/>
      <c r="D8046" s="712"/>
      <c r="E8046" s="713" t="s">
        <v>32</v>
      </c>
      <c r="F8046" s="714"/>
      <c r="G8046" s="715"/>
    </row>
    <row r="8047" spans="1:7" ht="15" customHeight="1">
      <c r="A8047" s="749">
        <v>6.21</v>
      </c>
      <c r="B8047" s="697" t="s">
        <v>24</v>
      </c>
      <c r="C8047" s="695" t="s">
        <v>29</v>
      </c>
      <c r="D8047" s="711" t="s">
        <v>26</v>
      </c>
      <c r="E8047" s="585">
        <v>5001.7</v>
      </c>
      <c r="F8047" s="572" t="s">
        <v>27</v>
      </c>
      <c r="G8047" s="20">
        <f>SUM(A8047*E8047)</f>
        <v>31060.556999999997</v>
      </c>
    </row>
    <row r="8048" spans="1:7" ht="63" customHeight="1">
      <c r="A8048" s="750"/>
      <c r="B8048" s="698"/>
      <c r="C8048" s="696"/>
      <c r="D8048" s="712"/>
      <c r="E8048" s="701" t="s">
        <v>28</v>
      </c>
      <c r="F8048" s="702"/>
      <c r="G8048" s="703"/>
    </row>
    <row r="8049" spans="1:7">
      <c r="A8049" s="695">
        <v>160</v>
      </c>
      <c r="B8049" s="695" t="s">
        <v>39</v>
      </c>
      <c r="C8049" s="697" t="s">
        <v>33</v>
      </c>
      <c r="D8049" s="699" t="s">
        <v>1273</v>
      </c>
      <c r="E8049" s="585">
        <v>778.09</v>
      </c>
      <c r="F8049" s="572" t="s">
        <v>42</v>
      </c>
      <c r="G8049" s="20">
        <f>SUM(A8049*E8049/100)</f>
        <v>1244.9440000000002</v>
      </c>
    </row>
    <row r="8050" spans="1:7" ht="38.25" customHeight="1">
      <c r="A8050" s="696"/>
      <c r="B8050" s="696"/>
      <c r="C8050" s="698"/>
      <c r="D8050" s="700"/>
      <c r="E8050" s="701" t="s">
        <v>1274</v>
      </c>
      <c r="F8050" s="702"/>
      <c r="G8050" s="703"/>
    </row>
    <row r="8051" spans="1:7" ht="17.25" customHeight="1">
      <c r="A8051" s="695">
        <v>629</v>
      </c>
      <c r="B8051" s="695" t="s">
        <v>10</v>
      </c>
      <c r="C8051" s="697" t="s">
        <v>36</v>
      </c>
      <c r="D8051" s="699" t="s">
        <v>204</v>
      </c>
      <c r="E8051" s="585">
        <v>12346.65</v>
      </c>
      <c r="F8051" s="572" t="s">
        <v>13</v>
      </c>
      <c r="G8051" s="20">
        <f>SUM(A8051*E8051/100)</f>
        <v>77660.428499999995</v>
      </c>
    </row>
    <row r="8052" spans="1:7" ht="39.75" customHeight="1">
      <c r="A8052" s="696"/>
      <c r="B8052" s="696"/>
      <c r="C8052" s="698"/>
      <c r="D8052" s="700"/>
      <c r="E8052" s="701" t="s">
        <v>205</v>
      </c>
      <c r="F8052" s="702"/>
      <c r="G8052" s="703"/>
    </row>
    <row r="8053" spans="1:7" s="24" customFormat="1" ht="15" customHeight="1">
      <c r="A8053" s="697">
        <v>1072</v>
      </c>
      <c r="B8053" s="697" t="s">
        <v>39</v>
      </c>
      <c r="C8053" s="695" t="s">
        <v>40</v>
      </c>
      <c r="D8053" s="699" t="s">
        <v>41</v>
      </c>
      <c r="E8053" s="585">
        <v>2206.6</v>
      </c>
      <c r="F8053" s="572" t="s">
        <v>42</v>
      </c>
      <c r="G8053" s="20">
        <f>SUM(A8053*E8053/100)</f>
        <v>23654.751999999997</v>
      </c>
    </row>
    <row r="8054" spans="1:7" s="24" customFormat="1" ht="30" customHeight="1">
      <c r="A8054" s="698"/>
      <c r="B8054" s="698"/>
      <c r="C8054" s="696"/>
      <c r="D8054" s="700"/>
      <c r="E8054" s="727" t="s">
        <v>43</v>
      </c>
      <c r="F8054" s="728"/>
      <c r="G8054" s="729"/>
    </row>
    <row r="8055" spans="1:7" s="24" customFormat="1" ht="15" customHeight="1">
      <c r="A8055" s="697">
        <v>1072</v>
      </c>
      <c r="B8055" s="697" t="s">
        <v>39</v>
      </c>
      <c r="C8055" s="695" t="s">
        <v>44</v>
      </c>
      <c r="D8055" s="699" t="s">
        <v>45</v>
      </c>
      <c r="E8055" s="572">
        <v>2197.52</v>
      </c>
      <c r="F8055" s="572" t="s">
        <v>42</v>
      </c>
      <c r="G8055" s="20">
        <f>SUM(A8055*E8055/100)</f>
        <v>23557.414399999998</v>
      </c>
    </row>
    <row r="8056" spans="1:7" s="24" customFormat="1" ht="38.25" customHeight="1">
      <c r="A8056" s="698"/>
      <c r="B8056" s="698"/>
      <c r="C8056" s="696"/>
      <c r="D8056" s="700"/>
      <c r="E8056" s="727" t="s">
        <v>46</v>
      </c>
      <c r="F8056" s="728"/>
      <c r="G8056" s="729"/>
    </row>
    <row r="8057" spans="1:7">
      <c r="A8057" s="695">
        <v>816</v>
      </c>
      <c r="B8057" s="695" t="s">
        <v>39</v>
      </c>
      <c r="C8057" s="697" t="s">
        <v>47</v>
      </c>
      <c r="D8057" s="699" t="s">
        <v>313</v>
      </c>
      <c r="E8057" s="585">
        <v>1287.44</v>
      </c>
      <c r="F8057" s="572" t="s">
        <v>42</v>
      </c>
      <c r="G8057" s="13">
        <f>SUM(A8057*E8057/100)</f>
        <v>10505.510400000001</v>
      </c>
    </row>
    <row r="8058" spans="1:7" ht="30" customHeight="1">
      <c r="A8058" s="696"/>
      <c r="B8058" s="696"/>
      <c r="C8058" s="698"/>
      <c r="D8058" s="700"/>
      <c r="E8058" s="701" t="s">
        <v>314</v>
      </c>
      <c r="F8058" s="702"/>
      <c r="G8058" s="703"/>
    </row>
    <row r="8059" spans="1:7">
      <c r="A8059" s="695">
        <v>896</v>
      </c>
      <c r="B8059" s="695" t="s">
        <v>39</v>
      </c>
      <c r="C8059" s="697" t="s">
        <v>50</v>
      </c>
      <c r="D8059" s="699" t="s">
        <v>1384</v>
      </c>
      <c r="E8059" s="585">
        <v>1726.37</v>
      </c>
      <c r="F8059" s="572" t="s">
        <v>42</v>
      </c>
      <c r="G8059" s="13">
        <f>SUM(A8059*E8059/100)</f>
        <v>15468.2752</v>
      </c>
    </row>
    <row r="8060" spans="1:7" ht="30.75" customHeight="1">
      <c r="A8060" s="696"/>
      <c r="B8060" s="696"/>
      <c r="C8060" s="698"/>
      <c r="D8060" s="700"/>
      <c r="E8060" s="701" t="s">
        <v>1385</v>
      </c>
      <c r="F8060" s="702"/>
      <c r="G8060" s="703"/>
    </row>
    <row r="8061" spans="1:7">
      <c r="A8061" s="697">
        <v>4295</v>
      </c>
      <c r="B8061" s="697" t="s">
        <v>39</v>
      </c>
      <c r="C8061" s="695" t="s">
        <v>208</v>
      </c>
      <c r="D8061" s="755" t="s">
        <v>300</v>
      </c>
      <c r="E8061" s="584">
        <v>1043.9000000000001</v>
      </c>
      <c r="F8061" s="562" t="s">
        <v>42</v>
      </c>
      <c r="G8061" s="20">
        <f>SUM(A8061*E8061/100)</f>
        <v>44835.504999999997</v>
      </c>
    </row>
    <row r="8062" spans="1:7" ht="25.5" customHeight="1">
      <c r="A8062" s="698"/>
      <c r="B8062" s="698"/>
      <c r="C8062" s="696"/>
      <c r="D8062" s="700"/>
      <c r="E8062" s="701" t="s">
        <v>301</v>
      </c>
      <c r="F8062" s="702"/>
      <c r="G8062" s="703"/>
    </row>
    <row r="8063" spans="1:7" s="30" customFormat="1" ht="50.25" customHeight="1">
      <c r="A8063" s="587"/>
      <c r="B8063" s="587"/>
      <c r="C8063" s="3"/>
      <c r="D8063" s="26"/>
      <c r="E8063" s="27"/>
      <c r="F8063" s="28" t="s">
        <v>77</v>
      </c>
      <c r="G8063" s="29">
        <v>417793</v>
      </c>
    </row>
    <row r="8064" spans="1:7">
      <c r="A8064" s="575"/>
      <c r="B8064" s="576"/>
      <c r="C8064" s="3"/>
      <c r="D8064" s="104" t="s">
        <v>1353</v>
      </c>
      <c r="E8064" s="587"/>
      <c r="F8064" s="587"/>
      <c r="G8064" s="5"/>
    </row>
    <row r="8065" spans="1:7" s="25" customFormat="1" ht="18" customHeight="1">
      <c r="A8065" s="759">
        <v>2</v>
      </c>
      <c r="B8065" s="759" t="s">
        <v>72</v>
      </c>
      <c r="C8065" s="760" t="s">
        <v>11</v>
      </c>
      <c r="D8065" s="755" t="s">
        <v>1404</v>
      </c>
      <c r="E8065" s="584">
        <v>271.92</v>
      </c>
      <c r="F8065" s="562" t="s">
        <v>75</v>
      </c>
      <c r="G8065" s="13">
        <f>SUM(A8065*E8065)</f>
        <v>543.84</v>
      </c>
    </row>
    <row r="8066" spans="1:7" s="25" customFormat="1" ht="39" customHeight="1">
      <c r="A8066" s="696"/>
      <c r="B8066" s="696"/>
      <c r="C8066" s="698"/>
      <c r="D8066" s="700"/>
      <c r="E8066" s="701" t="s">
        <v>80</v>
      </c>
      <c r="F8066" s="702"/>
      <c r="G8066" s="703"/>
    </row>
    <row r="8067" spans="1:7" ht="42" customHeight="1">
      <c r="A8067" s="575"/>
      <c r="B8067" s="576"/>
      <c r="C8067" s="3"/>
      <c r="D8067" s="587"/>
      <c r="E8067" s="587"/>
      <c r="F8067" s="28" t="s">
        <v>781</v>
      </c>
      <c r="G8067" s="105">
        <v>544</v>
      </c>
    </row>
    <row r="8068" spans="1:7" s="30" customFormat="1" ht="17.25" customHeight="1">
      <c r="A8068" s="6"/>
      <c r="B8068" s="6"/>
      <c r="C8068" s="7"/>
      <c r="D8068" s="65"/>
      <c r="E8068" s="6"/>
      <c r="F8068" s="93"/>
      <c r="G8068" s="243"/>
    </row>
    <row r="8069" spans="1:7" s="30" customFormat="1" ht="13.5" customHeight="1">
      <c r="A8069" s="6"/>
      <c r="B8069" s="6"/>
      <c r="C8069" s="7"/>
      <c r="D8069" s="65"/>
      <c r="E8069" s="6"/>
      <c r="F8069" s="93"/>
      <c r="G8069" s="243"/>
    </row>
    <row r="8070" spans="1:7" s="36" customFormat="1" ht="36.75" customHeight="1">
      <c r="A8070" s="52" t="s">
        <v>984</v>
      </c>
      <c r="B8070" s="53"/>
      <c r="C8070" s="54" t="s">
        <v>966</v>
      </c>
      <c r="D8070" s="55"/>
      <c r="F8070" s="56" t="s">
        <v>131</v>
      </c>
      <c r="G8070" s="54"/>
    </row>
    <row r="8071" spans="1:7" s="36" customFormat="1" ht="36.75" customHeight="1">
      <c r="A8071" s="52" t="s">
        <v>132</v>
      </c>
      <c r="B8071" s="53"/>
      <c r="C8071" s="54" t="s">
        <v>133</v>
      </c>
      <c r="D8071" s="55"/>
      <c r="F8071" s="56" t="s">
        <v>131</v>
      </c>
      <c r="G8071" s="54"/>
    </row>
    <row r="8072" spans="1:7" s="25" customFormat="1" ht="36.75" customHeight="1">
      <c r="A8072" s="59"/>
      <c r="B8072" s="54"/>
      <c r="C8072" s="54"/>
      <c r="D8072" s="60"/>
      <c r="E8072" s="61" t="s">
        <v>138</v>
      </c>
      <c r="F8072" s="62"/>
      <c r="G8072" s="62"/>
    </row>
    <row r="8073" spans="1:7" s="25" customFormat="1" ht="15.75" customHeight="1">
      <c r="A8073" s="59"/>
      <c r="B8073" s="54"/>
      <c r="C8073" s="54"/>
      <c r="D8073" s="60"/>
      <c r="E8073" s="54"/>
      <c r="F8073" s="54"/>
      <c r="G8073" s="63"/>
    </row>
    <row r="8074" spans="1:7" s="25" customFormat="1" ht="15" customHeight="1">
      <c r="A8074" s="59"/>
      <c r="B8074" s="54"/>
      <c r="C8074" s="54"/>
      <c r="D8074" s="60"/>
      <c r="E8074" s="61"/>
      <c r="F8074" s="376"/>
      <c r="G8074" s="376"/>
    </row>
    <row r="8075" spans="1:7" s="25" customFormat="1" ht="15" customHeight="1">
      <c r="A8075" s="59"/>
      <c r="B8075" s="54"/>
      <c r="C8075" s="54"/>
      <c r="D8075" s="60"/>
      <c r="E8075" s="61"/>
      <c r="F8075" s="376"/>
      <c r="G8075" s="376"/>
    </row>
    <row r="8076" spans="1:7" s="25" customFormat="1" ht="15" customHeight="1">
      <c r="A8076" s="59"/>
      <c r="B8076" s="54"/>
      <c r="C8076" s="54"/>
      <c r="D8076" s="60"/>
      <c r="E8076" s="61"/>
      <c r="F8076" s="376"/>
      <c r="G8076" s="376"/>
    </row>
    <row r="8077" spans="1:7" s="25" customFormat="1" ht="15" customHeight="1">
      <c r="A8077" s="59"/>
      <c r="B8077" s="54"/>
      <c r="C8077" s="54"/>
      <c r="D8077" s="60"/>
      <c r="E8077" s="61"/>
      <c r="F8077" s="376"/>
      <c r="G8077" s="376"/>
    </row>
    <row r="8078" spans="1:7" s="25" customFormat="1">
      <c r="A8078" s="59"/>
      <c r="B8078" s="54"/>
      <c r="C8078" s="54"/>
      <c r="D8078" s="60"/>
      <c r="E8078" s="64" t="s">
        <v>140</v>
      </c>
      <c r="F8078" s="54"/>
      <c r="G8078" s="63"/>
    </row>
    <row r="8079" spans="1:7" s="25" customFormat="1">
      <c r="A8079" s="55" t="s">
        <v>139</v>
      </c>
      <c r="B8079" s="54"/>
      <c r="C8079" s="54"/>
      <c r="D8079" s="60"/>
      <c r="E8079" s="64" t="s">
        <v>141</v>
      </c>
      <c r="F8079" s="54"/>
      <c r="G8079" s="63"/>
    </row>
    <row r="8080" spans="1:7" s="25" customFormat="1">
      <c r="A8080" s="59"/>
      <c r="B8080" s="54"/>
      <c r="C8080" s="76"/>
      <c r="D8080" s="60"/>
      <c r="E8080" s="64" t="s">
        <v>142</v>
      </c>
      <c r="F8080" s="54"/>
      <c r="G8080" s="63"/>
    </row>
    <row r="8081" spans="1:7" s="25" customFormat="1">
      <c r="A8081" s="59"/>
      <c r="B8081" s="54"/>
      <c r="C8081" s="54"/>
      <c r="D8081" s="60"/>
      <c r="E8081" s="64"/>
      <c r="F8081" s="54"/>
      <c r="G8081" s="63"/>
    </row>
    <row r="8082" spans="1:7" s="25" customFormat="1">
      <c r="A8082" s="59"/>
      <c r="B8082" s="54"/>
      <c r="C8082" s="54"/>
      <c r="D8082" s="60"/>
      <c r="E8082" s="64"/>
      <c r="F8082" s="54"/>
      <c r="G8082" s="63"/>
    </row>
    <row r="8083" spans="1:7" s="25" customFormat="1">
      <c r="A8083" s="59"/>
      <c r="B8083" s="54"/>
      <c r="C8083" s="54"/>
      <c r="D8083" s="60"/>
      <c r="E8083" s="64"/>
      <c r="F8083" s="54"/>
      <c r="G8083" s="63"/>
    </row>
    <row r="8084" spans="1:7" s="25" customFormat="1">
      <c r="A8084" s="59"/>
      <c r="B8084" s="54"/>
      <c r="C8084" s="54"/>
      <c r="D8084" s="60"/>
      <c r="E8084" s="64"/>
      <c r="F8084" s="54"/>
      <c r="G8084" s="63"/>
    </row>
    <row r="8085" spans="1:7" s="25" customFormat="1">
      <c r="A8085" s="59"/>
      <c r="B8085" s="54"/>
      <c r="C8085" s="54"/>
      <c r="D8085" s="60"/>
      <c r="E8085" s="64"/>
      <c r="F8085" s="54"/>
      <c r="G8085" s="63"/>
    </row>
    <row r="8086" spans="1:7" s="25" customFormat="1">
      <c r="A8086" s="59"/>
      <c r="B8086" s="54"/>
      <c r="C8086" s="54"/>
      <c r="D8086" s="60"/>
      <c r="E8086" s="64"/>
      <c r="F8086" s="54"/>
      <c r="G8086" s="63"/>
    </row>
    <row r="8087" spans="1:7" s="25" customFormat="1">
      <c r="A8087" s="59"/>
      <c r="B8087" s="54"/>
      <c r="C8087" s="54"/>
      <c r="D8087" s="60"/>
      <c r="E8087" s="64"/>
      <c r="F8087" s="54"/>
      <c r="G8087" s="63"/>
    </row>
    <row r="8088" spans="1:7" s="25" customFormat="1">
      <c r="A8088" s="59"/>
      <c r="B8088" s="54"/>
      <c r="C8088" s="54"/>
      <c r="D8088" s="60"/>
      <c r="E8088" s="64"/>
      <c r="F8088" s="54"/>
      <c r="G8088" s="63"/>
    </row>
    <row r="8089" spans="1:7" s="25" customFormat="1">
      <c r="A8089" s="59"/>
      <c r="B8089" s="54"/>
      <c r="C8089" s="54"/>
      <c r="D8089" s="60"/>
      <c r="E8089" s="64"/>
      <c r="F8089" s="54"/>
      <c r="G8089" s="63"/>
    </row>
    <row r="8090" spans="1:7" s="25" customFormat="1">
      <c r="A8090" s="59"/>
      <c r="B8090" s="54"/>
      <c r="C8090" s="54"/>
      <c r="D8090" s="60"/>
      <c r="E8090" s="64"/>
      <c r="F8090" s="54"/>
      <c r="G8090" s="63"/>
    </row>
    <row r="8091" spans="1:7" s="25" customFormat="1">
      <c r="A8091" s="59"/>
      <c r="B8091" s="54"/>
      <c r="C8091" s="54"/>
      <c r="D8091" s="60"/>
      <c r="E8091" s="64"/>
      <c r="F8091" s="54"/>
      <c r="G8091" s="63"/>
    </row>
    <row r="8092" spans="1:7" s="25" customFormat="1">
      <c r="A8092" s="59"/>
      <c r="B8092" s="54"/>
      <c r="C8092" s="54"/>
      <c r="D8092" s="60"/>
      <c r="E8092" s="64"/>
      <c r="F8092" s="54"/>
      <c r="G8092" s="63"/>
    </row>
    <row r="8093" spans="1:7" s="25" customFormat="1">
      <c r="A8093" s="59"/>
      <c r="B8093" s="54"/>
      <c r="C8093" s="54"/>
      <c r="D8093" s="60"/>
      <c r="E8093" s="64"/>
      <c r="F8093" s="54"/>
      <c r="G8093" s="63"/>
    </row>
    <row r="8094" spans="1:7" s="25" customFormat="1">
      <c r="A8094" s="59"/>
      <c r="B8094" s="54"/>
      <c r="C8094" s="54"/>
      <c r="D8094" s="60"/>
      <c r="E8094" s="64"/>
      <c r="F8094" s="54"/>
      <c r="G8094" s="63"/>
    </row>
    <row r="8095" spans="1:7" s="25" customFormat="1">
      <c r="A8095" s="59"/>
      <c r="B8095" s="54"/>
      <c r="C8095" s="54"/>
      <c r="D8095" s="60"/>
      <c r="E8095" s="64"/>
      <c r="F8095" s="54"/>
      <c r="G8095" s="63"/>
    </row>
    <row r="8096" spans="1:7" s="25" customFormat="1">
      <c r="A8096" s="59"/>
      <c r="B8096" s="54"/>
      <c r="C8096" s="54"/>
      <c r="D8096" s="60"/>
      <c r="E8096" s="64"/>
      <c r="F8096" s="54"/>
      <c r="G8096" s="63"/>
    </row>
    <row r="8097" spans="1:7" s="25" customFormat="1">
      <c r="A8097" s="59"/>
      <c r="B8097" s="54"/>
      <c r="C8097" s="54"/>
      <c r="D8097" s="60"/>
      <c r="E8097" s="64"/>
      <c r="F8097" s="54"/>
      <c r="G8097" s="63"/>
    </row>
    <row r="8098" spans="1:7" s="25" customFormat="1">
      <c r="A8098" s="59"/>
      <c r="B8098" s="54"/>
      <c r="C8098" s="54"/>
      <c r="D8098" s="60"/>
      <c r="E8098" s="64"/>
      <c r="F8098" s="54"/>
      <c r="G8098" s="63"/>
    </row>
    <row r="8099" spans="1:7" s="25" customFormat="1">
      <c r="A8099" s="59"/>
      <c r="B8099" s="54"/>
      <c r="C8099" s="54"/>
      <c r="D8099" s="60"/>
      <c r="E8099" s="64"/>
      <c r="F8099" s="54"/>
      <c r="G8099" s="63"/>
    </row>
    <row r="8100" spans="1:7" s="25" customFormat="1">
      <c r="A8100" s="59"/>
      <c r="B8100" s="54"/>
      <c r="C8100" s="54"/>
      <c r="D8100" s="60"/>
      <c r="E8100" s="64"/>
      <c r="F8100" s="54"/>
      <c r="G8100" s="63"/>
    </row>
    <row r="8101" spans="1:7" s="25" customFormat="1">
      <c r="A8101" s="59"/>
      <c r="B8101" s="54"/>
      <c r="C8101" s="54"/>
      <c r="D8101" s="60"/>
      <c r="E8101" s="64"/>
      <c r="F8101" s="54"/>
      <c r="G8101" s="63"/>
    </row>
    <row r="8102" spans="1:7" s="25" customFormat="1">
      <c r="A8102" s="59"/>
      <c r="B8102" s="54"/>
      <c r="C8102" s="54"/>
      <c r="D8102" s="60"/>
      <c r="E8102" s="64"/>
      <c r="F8102" s="54"/>
      <c r="G8102" s="63"/>
    </row>
    <row r="8103" spans="1:7" s="25" customFormat="1">
      <c r="A8103" s="59"/>
      <c r="B8103" s="54"/>
      <c r="C8103" s="54"/>
      <c r="D8103" s="60"/>
      <c r="E8103" s="64"/>
      <c r="F8103" s="54"/>
      <c r="G8103" s="63"/>
    </row>
    <row r="8104" spans="1:7" s="25" customFormat="1">
      <c r="A8104" s="59"/>
      <c r="B8104" s="54"/>
      <c r="C8104" s="54"/>
      <c r="D8104" s="60"/>
      <c r="E8104" s="64"/>
      <c r="F8104" s="54"/>
      <c r="G8104" s="63"/>
    </row>
    <row r="8105" spans="1:7" s="25" customFormat="1">
      <c r="A8105" s="59"/>
      <c r="B8105" s="54"/>
      <c r="C8105" s="54"/>
      <c r="D8105" s="60"/>
      <c r="E8105" s="64"/>
      <c r="F8105" s="54"/>
      <c r="G8105" s="63"/>
    </row>
    <row r="8106" spans="1:7" s="25" customFormat="1">
      <c r="A8106" s="59"/>
      <c r="B8106" s="54"/>
      <c r="C8106" s="54"/>
      <c r="D8106" s="60"/>
      <c r="E8106" s="64"/>
      <c r="F8106" s="54"/>
      <c r="G8106" s="63"/>
    </row>
    <row r="8107" spans="1:7" s="25" customFormat="1">
      <c r="A8107" s="59"/>
      <c r="B8107" s="54"/>
      <c r="C8107" s="54"/>
      <c r="D8107" s="60"/>
      <c r="E8107" s="64"/>
      <c r="F8107" s="54"/>
      <c r="G8107" s="63"/>
    </row>
    <row r="8108" spans="1:7" s="25" customFormat="1">
      <c r="A8108" s="59"/>
      <c r="B8108" s="54"/>
      <c r="C8108" s="54"/>
      <c r="D8108" s="60"/>
      <c r="E8108" s="64"/>
      <c r="F8108" s="54"/>
      <c r="G8108" s="63"/>
    </row>
    <row r="8109" spans="1:7" s="25" customFormat="1">
      <c r="A8109" s="59"/>
      <c r="B8109" s="54"/>
      <c r="C8109" s="54"/>
      <c r="D8109" s="60"/>
      <c r="E8109" s="64"/>
      <c r="F8109" s="54"/>
      <c r="G8109" s="63"/>
    </row>
    <row r="8110" spans="1:7" s="25" customFormat="1">
      <c r="A8110" s="59"/>
      <c r="B8110" s="54"/>
      <c r="C8110" s="54"/>
      <c r="D8110" s="60"/>
      <c r="E8110" s="64"/>
      <c r="F8110" s="54"/>
      <c r="G8110" s="63"/>
    </row>
    <row r="8111" spans="1:7" s="25" customFormat="1">
      <c r="A8111" s="59"/>
      <c r="B8111" s="54"/>
      <c r="C8111" s="54"/>
      <c r="D8111" s="60"/>
      <c r="E8111" s="64"/>
      <c r="F8111" s="54"/>
      <c r="G8111" s="63"/>
    </row>
    <row r="8112" spans="1:7" s="25" customFormat="1">
      <c r="A8112" s="59"/>
      <c r="B8112" s="54"/>
      <c r="C8112" s="54"/>
      <c r="D8112" s="60"/>
      <c r="E8112" s="64"/>
      <c r="F8112" s="54"/>
      <c r="G8112" s="63"/>
    </row>
    <row r="8113" spans="1:7" s="25" customFormat="1">
      <c r="A8113" s="59"/>
      <c r="B8113" s="54"/>
      <c r="C8113" s="54"/>
      <c r="D8113" s="60"/>
      <c r="E8113" s="64"/>
      <c r="F8113" s="54"/>
      <c r="G8113" s="63"/>
    </row>
    <row r="8114" spans="1:7" s="25" customFormat="1">
      <c r="A8114" s="59"/>
      <c r="B8114" s="54"/>
      <c r="C8114" s="54"/>
      <c r="D8114" s="60"/>
      <c r="E8114" s="64"/>
      <c r="F8114" s="54"/>
      <c r="G8114" s="63"/>
    </row>
    <row r="8115" spans="1:7" s="25" customFormat="1">
      <c r="A8115" s="59"/>
      <c r="B8115" s="54"/>
      <c r="C8115" s="54"/>
      <c r="D8115" s="60"/>
      <c r="E8115" s="64"/>
      <c r="F8115" s="54"/>
      <c r="G8115" s="63"/>
    </row>
    <row r="8116" spans="1:7" s="25" customFormat="1">
      <c r="A8116" s="59"/>
      <c r="B8116" s="54"/>
      <c r="C8116" s="54"/>
      <c r="D8116" s="60"/>
      <c r="E8116" s="64"/>
      <c r="F8116" s="54"/>
      <c r="G8116" s="63"/>
    </row>
    <row r="8117" spans="1:7" s="25" customFormat="1">
      <c r="A8117" s="59"/>
      <c r="B8117" s="54"/>
      <c r="C8117" s="54"/>
      <c r="D8117" s="60"/>
      <c r="E8117" s="64"/>
      <c r="F8117" s="54"/>
      <c r="G8117" s="63"/>
    </row>
    <row r="8118" spans="1:7" s="25" customFormat="1">
      <c r="A8118" s="59"/>
      <c r="B8118" s="54"/>
      <c r="C8118" s="54"/>
      <c r="D8118" s="60"/>
      <c r="E8118" s="64"/>
      <c r="F8118" s="54"/>
      <c r="G8118" s="63"/>
    </row>
    <row r="8119" spans="1:7" s="25" customFormat="1">
      <c r="A8119" s="59"/>
      <c r="B8119" s="54"/>
      <c r="C8119" s="54"/>
      <c r="D8119" s="60"/>
      <c r="E8119" s="64"/>
      <c r="F8119" s="54"/>
      <c r="G8119" s="63"/>
    </row>
    <row r="8120" spans="1:7" s="25" customFormat="1">
      <c r="A8120" s="59"/>
      <c r="B8120" s="54"/>
      <c r="C8120" s="54"/>
      <c r="D8120" s="60"/>
      <c r="E8120" s="64"/>
      <c r="F8120" s="54"/>
      <c r="G8120" s="63"/>
    </row>
    <row r="8121" spans="1:7" s="25" customFormat="1">
      <c r="A8121" s="59"/>
      <c r="B8121" s="54"/>
      <c r="C8121" s="54"/>
      <c r="D8121" s="60"/>
      <c r="E8121" s="64"/>
      <c r="F8121" s="54"/>
      <c r="G8121" s="63"/>
    </row>
    <row r="8122" spans="1:7" s="25" customFormat="1">
      <c r="A8122" s="59"/>
      <c r="B8122" s="54"/>
      <c r="C8122" s="54"/>
      <c r="D8122" s="60"/>
      <c r="E8122" s="64"/>
      <c r="F8122" s="54"/>
      <c r="G8122" s="63"/>
    </row>
    <row r="8123" spans="1:7" s="25" customFormat="1">
      <c r="A8123" s="59"/>
      <c r="B8123" s="54"/>
      <c r="C8123" s="54"/>
      <c r="D8123" s="60"/>
      <c r="E8123" s="64"/>
      <c r="F8123" s="54"/>
      <c r="G8123" s="63"/>
    </row>
    <row r="8124" spans="1:7" s="25" customFormat="1">
      <c r="A8124" s="59"/>
      <c r="B8124" s="54"/>
      <c r="C8124" s="54"/>
      <c r="D8124" s="60"/>
      <c r="E8124" s="64"/>
      <c r="F8124" s="54"/>
      <c r="G8124" s="63"/>
    </row>
    <row r="8125" spans="1:7" s="25" customFormat="1">
      <c r="A8125" s="59"/>
      <c r="B8125" s="54"/>
      <c r="C8125" s="54"/>
      <c r="D8125" s="60"/>
      <c r="E8125" s="64"/>
      <c r="F8125" s="54"/>
      <c r="G8125" s="63"/>
    </row>
    <row r="8126" spans="1:7" s="25" customFormat="1">
      <c r="A8126" s="59"/>
      <c r="B8126" s="54"/>
      <c r="C8126" s="54"/>
      <c r="D8126" s="60"/>
      <c r="E8126" s="64"/>
      <c r="F8126" s="54"/>
      <c r="G8126" s="63"/>
    </row>
    <row r="8127" spans="1:7" s="25" customFormat="1">
      <c r="A8127" s="59"/>
      <c r="B8127" s="54"/>
      <c r="C8127" s="54"/>
      <c r="D8127" s="60"/>
      <c r="E8127" s="64"/>
      <c r="F8127" s="54"/>
      <c r="G8127" s="63"/>
    </row>
    <row r="8128" spans="1:7" s="25" customFormat="1">
      <c r="A8128" s="59"/>
      <c r="B8128" s="54"/>
      <c r="C8128" s="54"/>
      <c r="D8128" s="60"/>
      <c r="E8128" s="64"/>
      <c r="F8128" s="54"/>
      <c r="G8128" s="63"/>
    </row>
    <row r="8129" spans="1:7" s="25" customFormat="1">
      <c r="A8129" s="59"/>
      <c r="B8129" s="54"/>
      <c r="C8129" s="54"/>
      <c r="D8129" s="60"/>
      <c r="E8129" s="64"/>
      <c r="F8129" s="54"/>
      <c r="G8129" s="63"/>
    </row>
    <row r="8130" spans="1:7" s="25" customFormat="1">
      <c r="A8130" s="59"/>
      <c r="B8130" s="54"/>
      <c r="C8130" s="54"/>
      <c r="D8130" s="60"/>
      <c r="E8130" s="64"/>
      <c r="F8130" s="54"/>
      <c r="G8130" s="63"/>
    </row>
    <row r="8131" spans="1:7" s="25" customFormat="1">
      <c r="A8131" s="59"/>
      <c r="B8131" s="54"/>
      <c r="C8131" s="54"/>
      <c r="D8131" s="60"/>
      <c r="E8131" s="64"/>
      <c r="F8131" s="54"/>
      <c r="G8131" s="63"/>
    </row>
    <row r="8132" spans="1:7" s="25" customFormat="1">
      <c r="A8132" s="59"/>
      <c r="B8132" s="54"/>
      <c r="C8132" s="54"/>
      <c r="D8132" s="60"/>
      <c r="E8132" s="64"/>
      <c r="F8132" s="54"/>
      <c r="G8132" s="63"/>
    </row>
    <row r="8133" spans="1:7" s="25" customFormat="1">
      <c r="A8133" s="59"/>
      <c r="B8133" s="54"/>
      <c r="C8133" s="54"/>
      <c r="D8133" s="60"/>
      <c r="E8133" s="64"/>
      <c r="F8133" s="54"/>
      <c r="G8133" s="63"/>
    </row>
    <row r="8134" spans="1:7" s="25" customFormat="1">
      <c r="A8134" s="59"/>
      <c r="B8134" s="54"/>
      <c r="C8134" s="54"/>
      <c r="D8134" s="60"/>
      <c r="E8134" s="64"/>
      <c r="F8134" s="54"/>
      <c r="G8134" s="63"/>
    </row>
    <row r="8135" spans="1:7" s="25" customFormat="1">
      <c r="A8135" s="59"/>
      <c r="B8135" s="54"/>
      <c r="C8135" s="54"/>
      <c r="D8135" s="60"/>
      <c r="E8135" s="64"/>
      <c r="F8135" s="54"/>
      <c r="G8135" s="63"/>
    </row>
    <row r="8136" spans="1:7" s="25" customFormat="1">
      <c r="A8136" s="59"/>
      <c r="B8136" s="54"/>
      <c r="C8136" s="54"/>
      <c r="D8136" s="60"/>
      <c r="E8136" s="64"/>
      <c r="F8136" s="54"/>
      <c r="G8136" s="63"/>
    </row>
    <row r="8137" spans="1:7" s="25" customFormat="1">
      <c r="A8137" s="59"/>
      <c r="B8137" s="54"/>
      <c r="C8137" s="54"/>
      <c r="D8137" s="60"/>
      <c r="E8137" s="64"/>
      <c r="F8137" s="54"/>
      <c r="G8137" s="63"/>
    </row>
    <row r="8138" spans="1:7" s="25" customFormat="1">
      <c r="A8138" s="59"/>
      <c r="B8138" s="54"/>
      <c r="C8138" s="54"/>
      <c r="D8138" s="60"/>
      <c r="E8138" s="64"/>
      <c r="F8138" s="54"/>
      <c r="G8138" s="63"/>
    </row>
    <row r="8139" spans="1:7" s="25" customFormat="1">
      <c r="A8139" s="59"/>
      <c r="B8139" s="54"/>
      <c r="C8139" s="54"/>
      <c r="D8139" s="60"/>
      <c r="E8139" s="64"/>
      <c r="F8139" s="54"/>
      <c r="G8139" s="63"/>
    </row>
    <row r="8140" spans="1:7" s="25" customFormat="1">
      <c r="A8140" s="59"/>
      <c r="B8140" s="54"/>
      <c r="C8140" s="54"/>
      <c r="D8140" s="60"/>
      <c r="E8140" s="64"/>
      <c r="F8140" s="54"/>
      <c r="G8140" s="63"/>
    </row>
    <row r="8141" spans="1:7" s="25" customFormat="1">
      <c r="A8141" s="59"/>
      <c r="B8141" s="54"/>
      <c r="C8141" s="54"/>
      <c r="D8141" s="60"/>
      <c r="E8141" s="64"/>
      <c r="F8141" s="54"/>
      <c r="G8141" s="63"/>
    </row>
    <row r="8142" spans="1:7" s="25" customFormat="1">
      <c r="A8142" s="59"/>
      <c r="B8142" s="54"/>
      <c r="C8142" s="54"/>
      <c r="D8142" s="60"/>
      <c r="E8142" s="64"/>
      <c r="F8142" s="54"/>
      <c r="G8142" s="63"/>
    </row>
    <row r="8143" spans="1:7" s="25" customFormat="1">
      <c r="A8143" s="59"/>
      <c r="B8143" s="54"/>
      <c r="C8143" s="54"/>
      <c r="D8143" s="60"/>
      <c r="E8143" s="64"/>
      <c r="F8143" s="54"/>
      <c r="G8143" s="63"/>
    </row>
    <row r="8144" spans="1:7" s="25" customFormat="1">
      <c r="A8144" s="59"/>
      <c r="B8144" s="54"/>
      <c r="C8144" s="54"/>
      <c r="D8144" s="60"/>
      <c r="E8144" s="64"/>
      <c r="F8144" s="54"/>
      <c r="G8144" s="63"/>
    </row>
    <row r="8145" spans="1:7" s="25" customFormat="1">
      <c r="A8145" s="59"/>
      <c r="B8145" s="54"/>
      <c r="C8145" s="54"/>
      <c r="D8145" s="60"/>
      <c r="E8145" s="64"/>
      <c r="F8145" s="54"/>
      <c r="G8145" s="63"/>
    </row>
    <row r="8146" spans="1:7" s="25" customFormat="1">
      <c r="A8146" s="59"/>
      <c r="B8146" s="54"/>
      <c r="C8146" s="54"/>
      <c r="D8146" s="60"/>
      <c r="E8146" s="64"/>
      <c r="F8146" s="54"/>
      <c r="G8146" s="63"/>
    </row>
    <row r="8147" spans="1:7" s="25" customFormat="1">
      <c r="A8147" s="59"/>
      <c r="B8147" s="54"/>
      <c r="C8147" s="54"/>
      <c r="D8147" s="60"/>
      <c r="E8147" s="64"/>
      <c r="F8147" s="54"/>
      <c r="G8147" s="63"/>
    </row>
    <row r="8148" spans="1:7" s="25" customFormat="1">
      <c r="A8148" s="59"/>
      <c r="B8148" s="54"/>
      <c r="C8148" s="54"/>
      <c r="D8148" s="60"/>
      <c r="E8148" s="64"/>
      <c r="F8148" s="54"/>
      <c r="G8148" s="63"/>
    </row>
    <row r="8149" spans="1:7" s="25" customFormat="1">
      <c r="A8149" s="59"/>
      <c r="B8149" s="54"/>
      <c r="C8149" s="54"/>
      <c r="D8149" s="60"/>
      <c r="E8149" s="64"/>
      <c r="F8149" s="54"/>
      <c r="G8149" s="63"/>
    </row>
    <row r="8150" spans="1:7" s="25" customFormat="1">
      <c r="A8150" s="59"/>
      <c r="B8150" s="54"/>
      <c r="C8150" s="54"/>
      <c r="D8150" s="60"/>
      <c r="E8150" s="64"/>
      <c r="F8150" s="54"/>
      <c r="G8150" s="63"/>
    </row>
    <row r="8151" spans="1:7" s="25" customFormat="1">
      <c r="A8151" s="59"/>
      <c r="B8151" s="54"/>
      <c r="C8151" s="54"/>
      <c r="D8151" s="60"/>
      <c r="E8151" s="64"/>
      <c r="F8151" s="54"/>
      <c r="G8151" s="63"/>
    </row>
    <row r="8152" spans="1:7" s="25" customFormat="1">
      <c r="A8152" s="59"/>
      <c r="B8152" s="54"/>
      <c r="C8152" s="54"/>
      <c r="D8152" s="60"/>
      <c r="E8152" s="64"/>
      <c r="F8152" s="54"/>
      <c r="G8152" s="63"/>
    </row>
    <row r="8153" spans="1:7" s="25" customFormat="1">
      <c r="A8153" s="59"/>
      <c r="B8153" s="54"/>
      <c r="C8153" s="54"/>
      <c r="D8153" s="60"/>
      <c r="E8153" s="64"/>
      <c r="F8153" s="54"/>
      <c r="G8153" s="63"/>
    </row>
    <row r="8154" spans="1:7" s="25" customFormat="1">
      <c r="A8154" s="59"/>
      <c r="B8154" s="54"/>
      <c r="C8154" s="54"/>
      <c r="D8154" s="60"/>
      <c r="E8154" s="64"/>
      <c r="F8154" s="54"/>
      <c r="G8154" s="63"/>
    </row>
    <row r="8155" spans="1:7" s="25" customFormat="1">
      <c r="A8155" s="59"/>
      <c r="B8155" s="54"/>
      <c r="C8155" s="54"/>
      <c r="D8155" s="60"/>
      <c r="E8155" s="64"/>
      <c r="F8155" s="54"/>
      <c r="G8155" s="63"/>
    </row>
    <row r="8156" spans="1:7" s="25" customFormat="1">
      <c r="A8156" s="59"/>
      <c r="B8156" s="54"/>
      <c r="C8156" s="54"/>
      <c r="D8156" s="60"/>
      <c r="E8156" s="64"/>
      <c r="F8156" s="54"/>
      <c r="G8156" s="63"/>
    </row>
    <row r="8157" spans="1:7" s="25" customFormat="1">
      <c r="A8157" s="59"/>
      <c r="B8157" s="54"/>
      <c r="C8157" s="54"/>
      <c r="D8157" s="60"/>
      <c r="E8157" s="64"/>
      <c r="F8157" s="54"/>
      <c r="G8157" s="63"/>
    </row>
    <row r="8158" spans="1:7" s="25" customFormat="1">
      <c r="A8158" s="59"/>
      <c r="B8158" s="54"/>
      <c r="C8158" s="54"/>
      <c r="D8158" s="60"/>
      <c r="E8158" s="64"/>
      <c r="F8158" s="54"/>
      <c r="G8158" s="63"/>
    </row>
    <row r="8159" spans="1:7" s="25" customFormat="1">
      <c r="A8159" s="59"/>
      <c r="B8159" s="54"/>
      <c r="C8159" s="54"/>
      <c r="D8159" s="60"/>
      <c r="E8159" s="64"/>
      <c r="F8159" s="54"/>
      <c r="G8159" s="63"/>
    </row>
    <row r="8160" spans="1:7" s="25" customFormat="1">
      <c r="A8160" s="59"/>
      <c r="B8160" s="54"/>
      <c r="C8160" s="54"/>
      <c r="D8160" s="60"/>
      <c r="E8160" s="64"/>
      <c r="F8160" s="54"/>
      <c r="G8160" s="63"/>
    </row>
    <row r="8161" spans="1:7" s="25" customFormat="1">
      <c r="A8161" s="59"/>
      <c r="B8161" s="54"/>
      <c r="C8161" s="54"/>
      <c r="D8161" s="60"/>
      <c r="E8161" s="64"/>
      <c r="F8161" s="54"/>
      <c r="G8161" s="63"/>
    </row>
    <row r="8162" spans="1:7" s="25" customFormat="1">
      <c r="A8162" s="59"/>
      <c r="B8162" s="54"/>
      <c r="C8162" s="54"/>
      <c r="D8162" s="60"/>
      <c r="E8162" s="64"/>
      <c r="F8162" s="54"/>
      <c r="G8162" s="63"/>
    </row>
    <row r="8163" spans="1:7" s="25" customFormat="1">
      <c r="A8163" s="59"/>
      <c r="B8163" s="54"/>
      <c r="C8163" s="54"/>
      <c r="D8163" s="60"/>
      <c r="E8163" s="64"/>
      <c r="F8163" s="54"/>
      <c r="G8163" s="63"/>
    </row>
    <row r="8164" spans="1:7" s="25" customFormat="1">
      <c r="A8164" s="59"/>
      <c r="B8164" s="54"/>
      <c r="C8164" s="54"/>
      <c r="D8164" s="60"/>
      <c r="E8164" s="64"/>
      <c r="F8164" s="54"/>
      <c r="G8164" s="63"/>
    </row>
    <row r="8165" spans="1:7" s="25" customFormat="1">
      <c r="A8165" s="59"/>
      <c r="B8165" s="54"/>
      <c r="C8165" s="54"/>
      <c r="D8165" s="60"/>
      <c r="E8165" s="64"/>
      <c r="F8165" s="54"/>
      <c r="G8165" s="63"/>
    </row>
    <row r="8166" spans="1:7" s="25" customFormat="1">
      <c r="A8166" s="59"/>
      <c r="B8166" s="54"/>
      <c r="C8166" s="54"/>
      <c r="D8166" s="60"/>
      <c r="E8166" s="64"/>
      <c r="F8166" s="54"/>
      <c r="G8166" s="63"/>
    </row>
    <row r="8167" spans="1:7" s="25" customFormat="1">
      <c r="A8167" s="59"/>
      <c r="B8167" s="54"/>
      <c r="C8167" s="54"/>
      <c r="D8167" s="60"/>
      <c r="E8167" s="64"/>
      <c r="F8167" s="54"/>
      <c r="G8167" s="63"/>
    </row>
    <row r="8168" spans="1:7" s="25" customFormat="1">
      <c r="A8168" s="59"/>
      <c r="B8168" s="54"/>
      <c r="C8168" s="54"/>
      <c r="D8168" s="60"/>
      <c r="E8168" s="64"/>
      <c r="F8168" s="54"/>
      <c r="G8168" s="63"/>
    </row>
    <row r="8169" spans="1:7" s="25" customFormat="1">
      <c r="A8169" s="59"/>
      <c r="B8169" s="54"/>
      <c r="C8169" s="54"/>
      <c r="D8169" s="60"/>
      <c r="E8169" s="64"/>
      <c r="F8169" s="54"/>
      <c r="G8169" s="63"/>
    </row>
    <row r="8170" spans="1:7" s="25" customFormat="1">
      <c r="A8170" s="59"/>
      <c r="B8170" s="54"/>
      <c r="C8170" s="54"/>
      <c r="D8170" s="60"/>
      <c r="E8170" s="64"/>
      <c r="F8170" s="54"/>
      <c r="G8170" s="63"/>
    </row>
    <row r="8171" spans="1:7" s="25" customFormat="1">
      <c r="A8171" s="59"/>
      <c r="B8171" s="54"/>
      <c r="C8171" s="54"/>
      <c r="D8171" s="60"/>
      <c r="E8171" s="64"/>
      <c r="F8171" s="54"/>
      <c r="G8171" s="63"/>
    </row>
    <row r="8172" spans="1:7" s="25" customFormat="1">
      <c r="A8172" s="59"/>
      <c r="B8172" s="54"/>
      <c r="C8172" s="54"/>
      <c r="D8172" s="60"/>
      <c r="E8172" s="64"/>
      <c r="F8172" s="54"/>
      <c r="G8172" s="63"/>
    </row>
    <row r="8173" spans="1:7" s="25" customFormat="1">
      <c r="A8173" s="59"/>
      <c r="B8173" s="54"/>
      <c r="C8173" s="54"/>
      <c r="D8173" s="60"/>
      <c r="E8173" s="64"/>
      <c r="F8173" s="54"/>
      <c r="G8173" s="63"/>
    </row>
    <row r="8174" spans="1:7" s="25" customFormat="1">
      <c r="A8174" s="59"/>
      <c r="B8174" s="54"/>
      <c r="C8174" s="54"/>
      <c r="D8174" s="60"/>
      <c r="E8174" s="64"/>
      <c r="F8174" s="54"/>
      <c r="G8174" s="63"/>
    </row>
    <row r="8175" spans="1:7" s="25" customFormat="1">
      <c r="A8175" s="59"/>
      <c r="B8175" s="54"/>
      <c r="C8175" s="54"/>
      <c r="D8175" s="60"/>
      <c r="E8175" s="64"/>
      <c r="F8175" s="54"/>
      <c r="G8175" s="63"/>
    </row>
    <row r="8176" spans="1:7" s="25" customFormat="1">
      <c r="A8176" s="59"/>
      <c r="B8176" s="54"/>
      <c r="C8176" s="54"/>
      <c r="D8176" s="60"/>
      <c r="E8176" s="64"/>
      <c r="F8176" s="54"/>
      <c r="G8176" s="63"/>
    </row>
    <row r="8177" spans="1:7" s="25" customFormat="1">
      <c r="A8177" s="59"/>
      <c r="B8177" s="54"/>
      <c r="C8177" s="54"/>
      <c r="D8177" s="60"/>
      <c r="E8177" s="64"/>
      <c r="F8177" s="54"/>
      <c r="G8177" s="63"/>
    </row>
    <row r="8178" spans="1:7" s="25" customFormat="1">
      <c r="A8178" s="59"/>
      <c r="B8178" s="54"/>
      <c r="C8178" s="54"/>
      <c r="D8178" s="60"/>
      <c r="E8178" s="64"/>
      <c r="F8178" s="54"/>
      <c r="G8178" s="63"/>
    </row>
    <row r="8179" spans="1:7" s="25" customFormat="1">
      <c r="A8179" s="59"/>
      <c r="B8179" s="54"/>
      <c r="C8179" s="54"/>
      <c r="D8179" s="60"/>
      <c r="E8179" s="64"/>
      <c r="F8179" s="54"/>
      <c r="G8179" s="63"/>
    </row>
    <row r="8180" spans="1:7" s="25" customFormat="1">
      <c r="A8180" s="59"/>
      <c r="B8180" s="54"/>
      <c r="C8180" s="54"/>
      <c r="D8180" s="60"/>
      <c r="E8180" s="64"/>
      <c r="F8180" s="54"/>
      <c r="G8180" s="63"/>
    </row>
    <row r="8181" spans="1:7" s="25" customFormat="1">
      <c r="A8181" s="59"/>
      <c r="B8181" s="54"/>
      <c r="C8181" s="54"/>
      <c r="D8181" s="60"/>
      <c r="E8181" s="64"/>
      <c r="F8181" s="54"/>
      <c r="G8181" s="63"/>
    </row>
    <row r="8182" spans="1:7" s="25" customFormat="1">
      <c r="A8182" s="59"/>
      <c r="B8182" s="54"/>
      <c r="C8182" s="54"/>
      <c r="D8182" s="60"/>
      <c r="E8182" s="64"/>
      <c r="F8182" s="54"/>
      <c r="G8182" s="63"/>
    </row>
    <row r="8183" spans="1:7" s="25" customFormat="1">
      <c r="A8183" s="59"/>
      <c r="B8183" s="54"/>
      <c r="C8183" s="54"/>
      <c r="D8183" s="60"/>
      <c r="E8183" s="64"/>
      <c r="F8183" s="54"/>
      <c r="G8183" s="63"/>
    </row>
    <row r="8184" spans="1:7" s="25" customFormat="1">
      <c r="A8184" s="59"/>
      <c r="B8184" s="54"/>
      <c r="C8184" s="54"/>
      <c r="D8184" s="60"/>
      <c r="E8184" s="64"/>
      <c r="F8184" s="54"/>
      <c r="G8184" s="63"/>
    </row>
    <row r="8185" spans="1:7" s="25" customFormat="1">
      <c r="A8185" s="59"/>
      <c r="B8185" s="54"/>
      <c r="C8185" s="54"/>
      <c r="D8185" s="60"/>
      <c r="E8185" s="64"/>
      <c r="F8185" s="54"/>
      <c r="G8185" s="63"/>
    </row>
    <row r="8186" spans="1:7" s="25" customFormat="1">
      <c r="A8186" s="59"/>
      <c r="B8186" s="54"/>
      <c r="C8186" s="54"/>
      <c r="D8186" s="60"/>
      <c r="E8186" s="64"/>
      <c r="F8186" s="54"/>
      <c r="G8186" s="63"/>
    </row>
    <row r="8187" spans="1:7" s="25" customFormat="1">
      <c r="A8187" s="59"/>
      <c r="B8187" s="54"/>
      <c r="C8187" s="54"/>
      <c r="D8187" s="60"/>
      <c r="E8187" s="64"/>
      <c r="F8187" s="54"/>
      <c r="G8187" s="63"/>
    </row>
    <row r="8188" spans="1:7" s="25" customFormat="1">
      <c r="A8188" s="59"/>
      <c r="B8188" s="54"/>
      <c r="C8188" s="54"/>
      <c r="D8188" s="60"/>
      <c r="E8188" s="64"/>
      <c r="F8188" s="54"/>
      <c r="G8188" s="63"/>
    </row>
    <row r="8189" spans="1:7" s="25" customFormat="1">
      <c r="A8189" s="59"/>
      <c r="B8189" s="54"/>
      <c r="C8189" s="54"/>
      <c r="D8189" s="60"/>
      <c r="E8189" s="64"/>
      <c r="F8189" s="54"/>
      <c r="G8189" s="63"/>
    </row>
    <row r="8190" spans="1:7" s="25" customFormat="1">
      <c r="A8190" s="59"/>
      <c r="B8190" s="54"/>
      <c r="C8190" s="54"/>
      <c r="D8190" s="60"/>
      <c r="E8190" s="64"/>
      <c r="F8190" s="54"/>
      <c r="G8190" s="63"/>
    </row>
    <row r="8191" spans="1:7" s="25" customFormat="1">
      <c r="A8191" s="59"/>
      <c r="B8191" s="54"/>
      <c r="C8191" s="54"/>
      <c r="D8191" s="60"/>
      <c r="E8191" s="64"/>
      <c r="F8191" s="54"/>
      <c r="G8191" s="63"/>
    </row>
    <row r="8192" spans="1:7" s="25" customFormat="1">
      <c r="A8192" s="59"/>
      <c r="B8192" s="54"/>
      <c r="C8192" s="54"/>
      <c r="D8192" s="60"/>
      <c r="E8192" s="64"/>
      <c r="F8192" s="54"/>
      <c r="G8192" s="63"/>
    </row>
    <row r="8193" spans="1:7" s="25" customFormat="1">
      <c r="A8193" s="59"/>
      <c r="B8193" s="54"/>
      <c r="C8193" s="54"/>
      <c r="D8193" s="60"/>
      <c r="E8193" s="64"/>
      <c r="F8193" s="54"/>
      <c r="G8193" s="63"/>
    </row>
    <row r="8194" spans="1:7" s="25" customFormat="1">
      <c r="A8194" s="59"/>
      <c r="B8194" s="54"/>
      <c r="C8194" s="54"/>
      <c r="D8194" s="60"/>
      <c r="E8194" s="64"/>
      <c r="F8194" s="54"/>
      <c r="G8194" s="63"/>
    </row>
    <row r="8195" spans="1:7" s="25" customFormat="1">
      <c r="A8195" s="59"/>
      <c r="B8195" s="54"/>
      <c r="C8195" s="54"/>
      <c r="D8195" s="60"/>
      <c r="E8195" s="64"/>
      <c r="F8195" s="54"/>
      <c r="G8195" s="63"/>
    </row>
    <row r="8196" spans="1:7" s="25" customFormat="1">
      <c r="A8196" s="59"/>
      <c r="B8196" s="54"/>
      <c r="C8196" s="54"/>
      <c r="D8196" s="60"/>
      <c r="E8196" s="64"/>
      <c r="F8196" s="54"/>
      <c r="G8196" s="63"/>
    </row>
    <row r="8197" spans="1:7" s="25" customFormat="1">
      <c r="A8197" s="59"/>
      <c r="B8197" s="54"/>
      <c r="C8197" s="54"/>
      <c r="D8197" s="60"/>
      <c r="E8197" s="64"/>
      <c r="F8197" s="54"/>
      <c r="G8197" s="63"/>
    </row>
    <row r="8198" spans="1:7" s="25" customFormat="1">
      <c r="A8198" s="59"/>
      <c r="B8198" s="54"/>
      <c r="C8198" s="54"/>
      <c r="D8198" s="60"/>
      <c r="E8198" s="64"/>
      <c r="F8198" s="54"/>
      <c r="G8198" s="63"/>
    </row>
    <row r="8199" spans="1:7" s="25" customFormat="1">
      <c r="A8199" s="59"/>
      <c r="B8199" s="54"/>
      <c r="C8199" s="54"/>
      <c r="D8199" s="60"/>
      <c r="E8199" s="64"/>
      <c r="F8199" s="54"/>
      <c r="G8199" s="63"/>
    </row>
    <row r="8200" spans="1:7" s="25" customFormat="1">
      <c r="A8200" s="59"/>
      <c r="B8200" s="54"/>
      <c r="C8200" s="54"/>
      <c r="D8200" s="60"/>
      <c r="E8200" s="64"/>
      <c r="F8200" s="54"/>
      <c r="G8200" s="63"/>
    </row>
    <row r="8201" spans="1:7" s="25" customFormat="1">
      <c r="A8201" s="59"/>
      <c r="B8201" s="54"/>
      <c r="C8201" s="54"/>
      <c r="D8201" s="60"/>
      <c r="E8201" s="64"/>
      <c r="F8201" s="54"/>
      <c r="G8201" s="63"/>
    </row>
    <row r="8202" spans="1:7" s="25" customFormat="1">
      <c r="A8202" s="59"/>
      <c r="B8202" s="54"/>
      <c r="C8202" s="54"/>
      <c r="D8202" s="60"/>
      <c r="E8202" s="64"/>
      <c r="F8202" s="54"/>
      <c r="G8202" s="63"/>
    </row>
    <row r="8203" spans="1:7" s="25" customFormat="1">
      <c r="A8203" s="59"/>
      <c r="B8203" s="54"/>
      <c r="C8203" s="54"/>
      <c r="D8203" s="60"/>
      <c r="E8203" s="64"/>
      <c r="F8203" s="54"/>
      <c r="G8203" s="63"/>
    </row>
    <row r="8204" spans="1:7" s="25" customFormat="1">
      <c r="A8204" s="59"/>
      <c r="B8204" s="54"/>
      <c r="C8204" s="54"/>
      <c r="D8204" s="60"/>
      <c r="E8204" s="64"/>
      <c r="F8204" s="54"/>
      <c r="G8204" s="63"/>
    </row>
    <row r="8205" spans="1:7" s="25" customFormat="1">
      <c r="A8205" s="59"/>
      <c r="B8205" s="54"/>
      <c r="C8205" s="54"/>
      <c r="D8205" s="60"/>
      <c r="E8205" s="64"/>
      <c r="F8205" s="54"/>
      <c r="G8205" s="63"/>
    </row>
    <row r="8206" spans="1:7" s="25" customFormat="1">
      <c r="A8206" s="59"/>
      <c r="B8206" s="54"/>
      <c r="C8206" s="54"/>
      <c r="D8206" s="60"/>
      <c r="E8206" s="64"/>
      <c r="F8206" s="54"/>
      <c r="G8206" s="63"/>
    </row>
    <row r="8207" spans="1:7" s="25" customFormat="1">
      <c r="A8207" s="59"/>
      <c r="B8207" s="54"/>
      <c r="C8207" s="54"/>
      <c r="D8207" s="60"/>
      <c r="E8207" s="64"/>
      <c r="F8207" s="54"/>
      <c r="G8207" s="63"/>
    </row>
    <row r="8208" spans="1:7" s="25" customFormat="1">
      <c r="A8208" s="59"/>
      <c r="B8208" s="54"/>
      <c r="C8208" s="54"/>
      <c r="D8208" s="60"/>
      <c r="E8208" s="64"/>
      <c r="F8208" s="54"/>
      <c r="G8208" s="63"/>
    </row>
    <row r="8209" spans="1:7" s="25" customFormat="1">
      <c r="A8209" s="59"/>
      <c r="B8209" s="54"/>
      <c r="C8209" s="54"/>
      <c r="D8209" s="60"/>
      <c r="E8209" s="64"/>
      <c r="F8209" s="54"/>
      <c r="G8209" s="63"/>
    </row>
    <row r="8210" spans="1:7" s="25" customFormat="1">
      <c r="A8210" s="59"/>
      <c r="B8210" s="54"/>
      <c r="C8210" s="54"/>
      <c r="D8210" s="60"/>
      <c r="E8210" s="64"/>
      <c r="F8210" s="54"/>
      <c r="G8210" s="63"/>
    </row>
    <row r="8211" spans="1:7" s="25" customFormat="1">
      <c r="A8211" s="59"/>
      <c r="B8211" s="54"/>
      <c r="C8211" s="54"/>
      <c r="D8211" s="60"/>
      <c r="E8211" s="64"/>
      <c r="F8211" s="54"/>
      <c r="G8211" s="63"/>
    </row>
    <row r="8212" spans="1:7" s="25" customFormat="1">
      <c r="A8212" s="59"/>
      <c r="B8212" s="54"/>
      <c r="C8212" s="54"/>
      <c r="D8212" s="60"/>
      <c r="E8212" s="64"/>
      <c r="F8212" s="54"/>
      <c r="G8212" s="63"/>
    </row>
    <row r="8213" spans="1:7" s="25" customFormat="1">
      <c r="A8213" s="59"/>
      <c r="B8213" s="54"/>
      <c r="C8213" s="54"/>
      <c r="D8213" s="60"/>
      <c r="E8213" s="64"/>
      <c r="F8213" s="54"/>
      <c r="G8213" s="63"/>
    </row>
    <row r="8214" spans="1:7" s="25" customFormat="1">
      <c r="A8214" s="59"/>
      <c r="B8214" s="54"/>
      <c r="C8214" s="54"/>
      <c r="D8214" s="60"/>
      <c r="E8214" s="64"/>
      <c r="F8214" s="54"/>
      <c r="G8214" s="63"/>
    </row>
    <row r="8215" spans="1:7" s="25" customFormat="1">
      <c r="A8215" s="59"/>
      <c r="B8215" s="54"/>
      <c r="C8215" s="54"/>
      <c r="D8215" s="60"/>
      <c r="E8215" s="64"/>
      <c r="F8215" s="54"/>
      <c r="G8215" s="63"/>
    </row>
    <row r="8216" spans="1:7" s="25" customFormat="1">
      <c r="A8216" s="59"/>
      <c r="B8216" s="54"/>
      <c r="C8216" s="54"/>
      <c r="D8216" s="60"/>
      <c r="E8216" s="64"/>
      <c r="F8216" s="54"/>
      <c r="G8216" s="63"/>
    </row>
    <row r="8217" spans="1:7" s="25" customFormat="1">
      <c r="A8217" s="59"/>
      <c r="B8217" s="54"/>
      <c r="C8217" s="54"/>
      <c r="D8217" s="60"/>
      <c r="E8217" s="64"/>
      <c r="F8217" s="54"/>
      <c r="G8217" s="63"/>
    </row>
    <row r="8218" spans="1:7" s="25" customFormat="1">
      <c r="A8218" s="59"/>
      <c r="B8218" s="54"/>
      <c r="C8218" s="54"/>
      <c r="D8218" s="60"/>
      <c r="E8218" s="64"/>
      <c r="F8218" s="54"/>
      <c r="G8218" s="63"/>
    </row>
    <row r="8219" spans="1:7" s="25" customFormat="1">
      <c r="A8219" s="59"/>
      <c r="B8219" s="54"/>
      <c r="C8219" s="54"/>
      <c r="D8219" s="60"/>
      <c r="E8219" s="64"/>
      <c r="F8219" s="54"/>
      <c r="G8219" s="63"/>
    </row>
    <row r="8220" spans="1:7" s="25" customFormat="1">
      <c r="A8220" s="59"/>
      <c r="B8220" s="54"/>
      <c r="C8220" s="54"/>
      <c r="D8220" s="60"/>
      <c r="E8220" s="64"/>
      <c r="F8220" s="54"/>
      <c r="G8220" s="63"/>
    </row>
    <row r="8221" spans="1:7" s="25" customFormat="1">
      <c r="A8221" s="59"/>
      <c r="B8221" s="54"/>
      <c r="C8221" s="54"/>
      <c r="D8221" s="60"/>
      <c r="E8221" s="64"/>
      <c r="F8221" s="54"/>
      <c r="G8221" s="63"/>
    </row>
    <row r="8222" spans="1:7" s="25" customFormat="1">
      <c r="A8222" s="59"/>
      <c r="B8222" s="54"/>
      <c r="C8222" s="54"/>
      <c r="D8222" s="60"/>
      <c r="E8222" s="64"/>
      <c r="F8222" s="54"/>
      <c r="G8222" s="63"/>
    </row>
    <row r="8223" spans="1:7" s="25" customFormat="1">
      <c r="A8223" s="59"/>
      <c r="B8223" s="54"/>
      <c r="C8223" s="54"/>
      <c r="D8223" s="60"/>
      <c r="E8223" s="64"/>
      <c r="F8223" s="54"/>
      <c r="G8223" s="63"/>
    </row>
    <row r="8224" spans="1:7" s="25" customFormat="1">
      <c r="A8224" s="59"/>
      <c r="B8224" s="54"/>
      <c r="C8224" s="54"/>
      <c r="D8224" s="60"/>
      <c r="E8224" s="64"/>
      <c r="F8224" s="54"/>
      <c r="G8224" s="63"/>
    </row>
    <row r="8225" spans="1:7" s="25" customFormat="1">
      <c r="A8225" s="59"/>
      <c r="B8225" s="54"/>
      <c r="C8225" s="54"/>
      <c r="D8225" s="60"/>
      <c r="E8225" s="64"/>
      <c r="F8225" s="54"/>
      <c r="G8225" s="63"/>
    </row>
    <row r="8226" spans="1:7" s="25" customFormat="1">
      <c r="A8226" s="59"/>
      <c r="B8226" s="54"/>
      <c r="C8226" s="54"/>
      <c r="D8226" s="60"/>
      <c r="E8226" s="64"/>
      <c r="F8226" s="54"/>
      <c r="G8226" s="63"/>
    </row>
    <row r="8227" spans="1:7" s="25" customFormat="1">
      <c r="A8227" s="59"/>
      <c r="B8227" s="54"/>
      <c r="C8227" s="54"/>
      <c r="D8227" s="60"/>
      <c r="E8227" s="64"/>
      <c r="F8227" s="54"/>
      <c r="G8227" s="63"/>
    </row>
    <row r="8228" spans="1:7" s="25" customFormat="1">
      <c r="A8228" s="59"/>
      <c r="B8228" s="54"/>
      <c r="C8228" s="54"/>
      <c r="D8228" s="60"/>
      <c r="E8228" s="64"/>
      <c r="F8228" s="54"/>
      <c r="G8228" s="63"/>
    </row>
    <row r="8229" spans="1:7" s="25" customFormat="1">
      <c r="A8229" s="59"/>
      <c r="B8229" s="54"/>
      <c r="C8229" s="54"/>
      <c r="D8229" s="60"/>
      <c r="E8229" s="64"/>
      <c r="F8229" s="54"/>
      <c r="G8229" s="63"/>
    </row>
    <row r="8230" spans="1:7" s="25" customFormat="1">
      <c r="A8230" s="59"/>
      <c r="B8230" s="54"/>
      <c r="C8230" s="54"/>
      <c r="D8230" s="60"/>
      <c r="E8230" s="64"/>
      <c r="F8230" s="54"/>
      <c r="G8230" s="63"/>
    </row>
    <row r="8231" spans="1:7" s="25" customFormat="1">
      <c r="A8231" s="59"/>
      <c r="B8231" s="54"/>
      <c r="C8231" s="54"/>
      <c r="D8231" s="60"/>
      <c r="E8231" s="64"/>
      <c r="F8231" s="54"/>
      <c r="G8231" s="63"/>
    </row>
    <row r="8232" spans="1:7" s="25" customFormat="1">
      <c r="A8232" s="59"/>
      <c r="B8232" s="54"/>
      <c r="C8232" s="54"/>
      <c r="D8232" s="60"/>
      <c r="E8232" s="64"/>
      <c r="F8232" s="54"/>
      <c r="G8232" s="63"/>
    </row>
    <row r="8233" spans="1:7" s="25" customFormat="1">
      <c r="A8233" s="59"/>
      <c r="B8233" s="54"/>
      <c r="C8233" s="54"/>
      <c r="D8233" s="60"/>
      <c r="E8233" s="64"/>
      <c r="F8233" s="54"/>
      <c r="G8233" s="63"/>
    </row>
    <row r="8234" spans="1:7" s="25" customFormat="1">
      <c r="A8234" s="59"/>
      <c r="B8234" s="54"/>
      <c r="C8234" s="54"/>
      <c r="D8234" s="60"/>
      <c r="E8234" s="64"/>
      <c r="F8234" s="54"/>
      <c r="G8234" s="63"/>
    </row>
    <row r="8235" spans="1:7" s="25" customFormat="1">
      <c r="A8235" s="59"/>
      <c r="B8235" s="54"/>
      <c r="C8235" s="54"/>
      <c r="D8235" s="60"/>
      <c r="E8235" s="64"/>
      <c r="F8235" s="54"/>
      <c r="G8235" s="63"/>
    </row>
    <row r="8236" spans="1:7" s="25" customFormat="1">
      <c r="A8236" s="59"/>
      <c r="B8236" s="54"/>
      <c r="C8236" s="54"/>
      <c r="D8236" s="60"/>
      <c r="E8236" s="64"/>
      <c r="F8236" s="54"/>
      <c r="G8236" s="63"/>
    </row>
    <row r="8237" spans="1:7" s="25" customFormat="1">
      <c r="A8237" s="59"/>
      <c r="B8237" s="54"/>
      <c r="C8237" s="54"/>
      <c r="D8237" s="60"/>
      <c r="E8237" s="64"/>
      <c r="F8237" s="54"/>
      <c r="G8237" s="63"/>
    </row>
    <row r="8238" spans="1:7" s="25" customFormat="1">
      <c r="A8238" s="59"/>
      <c r="B8238" s="54"/>
      <c r="C8238" s="54"/>
      <c r="D8238" s="60"/>
      <c r="E8238" s="64"/>
      <c r="F8238" s="54"/>
      <c r="G8238" s="63"/>
    </row>
    <row r="8239" spans="1:7" s="25" customFormat="1">
      <c r="A8239" s="59"/>
      <c r="B8239" s="54"/>
      <c r="C8239" s="54"/>
      <c r="D8239" s="60"/>
      <c r="E8239" s="64"/>
      <c r="F8239" s="54"/>
      <c r="G8239" s="63"/>
    </row>
    <row r="8240" spans="1:7" s="25" customFormat="1">
      <c r="A8240" s="59"/>
      <c r="B8240" s="54"/>
      <c r="C8240" s="54"/>
      <c r="D8240" s="60"/>
      <c r="E8240" s="64"/>
      <c r="F8240" s="54"/>
      <c r="G8240" s="63"/>
    </row>
    <row r="8241" spans="1:7" s="25" customFormat="1">
      <c r="A8241" s="59"/>
      <c r="B8241" s="54"/>
      <c r="C8241" s="54"/>
      <c r="D8241" s="60"/>
      <c r="E8241" s="64"/>
      <c r="F8241" s="54"/>
      <c r="G8241" s="63"/>
    </row>
    <row r="8242" spans="1:7" s="25" customFormat="1">
      <c r="A8242" s="59"/>
      <c r="B8242" s="54"/>
      <c r="C8242" s="54"/>
      <c r="D8242" s="60"/>
      <c r="E8242" s="64"/>
      <c r="F8242" s="54"/>
      <c r="G8242" s="63"/>
    </row>
    <row r="8243" spans="1:7" s="25" customFormat="1">
      <c r="A8243" s="59"/>
      <c r="B8243" s="54"/>
      <c r="C8243" s="54"/>
      <c r="D8243" s="60"/>
      <c r="E8243" s="64"/>
      <c r="F8243" s="54"/>
      <c r="G8243" s="63"/>
    </row>
    <row r="8244" spans="1:7" s="25" customFormat="1">
      <c r="A8244" s="59"/>
      <c r="B8244" s="54"/>
      <c r="C8244" s="54"/>
      <c r="D8244" s="60"/>
      <c r="E8244" s="64"/>
      <c r="F8244" s="54"/>
      <c r="G8244" s="63"/>
    </row>
    <row r="8245" spans="1:7" s="25" customFormat="1">
      <c r="A8245" s="59"/>
      <c r="B8245" s="54"/>
      <c r="C8245" s="54"/>
      <c r="D8245" s="60"/>
      <c r="E8245" s="64"/>
      <c r="F8245" s="54"/>
      <c r="G8245" s="63"/>
    </row>
    <row r="8246" spans="1:7" s="25" customFormat="1">
      <c r="A8246" s="59"/>
      <c r="B8246" s="54"/>
      <c r="C8246" s="54"/>
      <c r="D8246" s="60"/>
      <c r="E8246" s="64"/>
      <c r="F8246" s="54"/>
      <c r="G8246" s="63"/>
    </row>
    <row r="8247" spans="1:7" s="25" customFormat="1">
      <c r="A8247" s="59"/>
      <c r="B8247" s="54"/>
      <c r="C8247" s="54"/>
      <c r="D8247" s="60"/>
      <c r="E8247" s="64"/>
      <c r="F8247" s="54"/>
      <c r="G8247" s="63"/>
    </row>
    <row r="8248" spans="1:7" s="25" customFormat="1">
      <c r="A8248" s="59"/>
      <c r="B8248" s="54"/>
      <c r="C8248" s="54"/>
      <c r="D8248" s="60"/>
      <c r="E8248" s="64"/>
      <c r="F8248" s="54"/>
      <c r="G8248" s="63"/>
    </row>
    <row r="8249" spans="1:7" s="25" customFormat="1">
      <c r="A8249" s="59"/>
      <c r="B8249" s="54"/>
      <c r="C8249" s="54"/>
      <c r="D8249" s="60"/>
      <c r="E8249" s="64"/>
      <c r="F8249" s="54"/>
      <c r="G8249" s="63"/>
    </row>
    <row r="8250" spans="1:7" s="25" customFormat="1">
      <c r="A8250" s="59"/>
      <c r="B8250" s="54"/>
      <c r="C8250" s="54"/>
      <c r="D8250" s="60"/>
      <c r="E8250" s="64"/>
      <c r="F8250" s="54"/>
      <c r="G8250" s="63"/>
    </row>
    <row r="8251" spans="1:7" s="25" customFormat="1">
      <c r="A8251" s="59"/>
      <c r="B8251" s="54"/>
      <c r="C8251" s="54"/>
      <c r="D8251" s="60"/>
      <c r="E8251" s="64"/>
      <c r="F8251" s="54"/>
      <c r="G8251" s="63"/>
    </row>
    <row r="8252" spans="1:7" s="25" customFormat="1">
      <c r="A8252" s="59"/>
      <c r="B8252" s="54"/>
      <c r="C8252" s="54"/>
      <c r="D8252" s="60"/>
      <c r="E8252" s="64"/>
      <c r="F8252" s="54"/>
      <c r="G8252" s="63"/>
    </row>
    <row r="8253" spans="1:7" s="25" customFormat="1">
      <c r="A8253" s="59"/>
      <c r="B8253" s="54"/>
      <c r="C8253" s="54"/>
      <c r="D8253" s="60"/>
      <c r="E8253" s="64"/>
      <c r="F8253" s="54"/>
      <c r="G8253" s="63"/>
    </row>
    <row r="8254" spans="1:7" s="25" customFormat="1">
      <c r="A8254" s="59"/>
      <c r="B8254" s="54"/>
      <c r="C8254" s="54"/>
      <c r="D8254" s="60"/>
      <c r="E8254" s="64"/>
      <c r="F8254" s="54"/>
      <c r="G8254" s="63"/>
    </row>
    <row r="8255" spans="1:7" s="25" customFormat="1">
      <c r="A8255" s="59"/>
      <c r="B8255" s="54"/>
      <c r="C8255" s="54"/>
      <c r="D8255" s="60"/>
      <c r="E8255" s="64"/>
      <c r="F8255" s="54"/>
      <c r="G8255" s="63"/>
    </row>
    <row r="8256" spans="1:7" s="25" customFormat="1" ht="22.5" customHeight="1">
      <c r="A8256" s="59"/>
      <c r="B8256" s="54"/>
      <c r="C8256" s="54"/>
      <c r="D8256" s="60"/>
      <c r="E8256" s="64"/>
      <c r="F8256" s="54"/>
      <c r="G8256" s="63"/>
    </row>
    <row r="8257" spans="1:7" s="25" customFormat="1">
      <c r="A8257" s="59"/>
      <c r="B8257" s="54"/>
      <c r="C8257" s="54"/>
      <c r="D8257" s="60"/>
      <c r="E8257" s="64"/>
      <c r="F8257" s="54"/>
      <c r="G8257" s="63"/>
    </row>
    <row r="8258" spans="1:7">
      <c r="A8258" s="741" t="s">
        <v>0</v>
      </c>
      <c r="B8258" s="741"/>
      <c r="C8258" s="741"/>
      <c r="D8258" s="741"/>
      <c r="E8258" s="741"/>
      <c r="F8258" s="741"/>
      <c r="G8258" s="741"/>
    </row>
    <row r="8259" spans="1:7">
      <c r="A8259" s="742" t="s">
        <v>1</v>
      </c>
      <c r="B8259" s="742"/>
      <c r="C8259" s="742"/>
      <c r="D8259" s="742"/>
      <c r="E8259" s="742"/>
      <c r="F8259" s="742"/>
      <c r="G8259" s="742"/>
    </row>
    <row r="8260" spans="1:7" ht="30.75" customHeight="1">
      <c r="A8260" s="1" t="s">
        <v>2</v>
      </c>
      <c r="B8260" s="577"/>
      <c r="C8260" s="577"/>
      <c r="D8260" s="753" t="s">
        <v>1401</v>
      </c>
      <c r="E8260" s="753"/>
      <c r="F8260" s="753"/>
      <c r="G8260" s="753"/>
    </row>
    <row r="8261" spans="1:7" ht="30" customHeight="1">
      <c r="A8261" s="744" t="s">
        <v>3</v>
      </c>
      <c r="B8261" s="745"/>
      <c r="C8261" s="3" t="s">
        <v>4</v>
      </c>
      <c r="D8261" s="587" t="s">
        <v>5</v>
      </c>
      <c r="E8261" s="587" t="s">
        <v>6</v>
      </c>
      <c r="F8261" s="587" t="s">
        <v>7</v>
      </c>
      <c r="G8261" s="5" t="s">
        <v>8</v>
      </c>
    </row>
    <row r="8262" spans="1:7">
      <c r="A8262" s="587"/>
      <c r="B8262" s="587"/>
      <c r="C8262" s="3"/>
      <c r="D8262" s="104" t="s">
        <v>374</v>
      </c>
      <c r="E8262" s="587"/>
      <c r="F8262" s="587"/>
      <c r="G8262" s="5"/>
    </row>
    <row r="8263" spans="1:7" s="24" customFormat="1" ht="16.5" customHeight="1">
      <c r="A8263" s="697">
        <v>3430</v>
      </c>
      <c r="B8263" s="697" t="s">
        <v>39</v>
      </c>
      <c r="C8263" s="695" t="s">
        <v>11</v>
      </c>
      <c r="D8263" s="699" t="s">
        <v>149</v>
      </c>
      <c r="E8263" s="585">
        <v>121</v>
      </c>
      <c r="F8263" s="572" t="s">
        <v>42</v>
      </c>
      <c r="G8263" s="20">
        <f>SUM(A8263*E8263/100)</f>
        <v>4150.3</v>
      </c>
    </row>
    <row r="8264" spans="1:7" s="24" customFormat="1" ht="16.5" customHeight="1">
      <c r="A8264" s="698"/>
      <c r="B8264" s="698"/>
      <c r="C8264" s="696"/>
      <c r="D8264" s="700"/>
      <c r="E8264" s="727" t="s">
        <v>150</v>
      </c>
      <c r="F8264" s="728"/>
      <c r="G8264" s="729"/>
    </row>
    <row r="8265" spans="1:7" s="36" customFormat="1">
      <c r="A8265" s="697">
        <v>23</v>
      </c>
      <c r="B8265" s="697" t="s">
        <v>10</v>
      </c>
      <c r="C8265" s="695" t="s">
        <v>15</v>
      </c>
      <c r="D8265" s="699" t="s">
        <v>200</v>
      </c>
      <c r="E8265" s="584">
        <v>1285.6300000000001</v>
      </c>
      <c r="F8265" s="562" t="s">
        <v>147</v>
      </c>
      <c r="G8265" s="232">
        <f>SUM(A8265*E8265/100)</f>
        <v>295.69490000000002</v>
      </c>
    </row>
    <row r="8266" spans="1:7" s="36" customFormat="1" ht="30.75" customHeight="1">
      <c r="A8266" s="698"/>
      <c r="B8266" s="698"/>
      <c r="C8266" s="696"/>
      <c r="D8266" s="700"/>
      <c r="E8266" s="701" t="s">
        <v>201</v>
      </c>
      <c r="F8266" s="702"/>
      <c r="G8266" s="703"/>
    </row>
    <row r="8267" spans="1:7" s="24" customFormat="1">
      <c r="A8267" s="697">
        <v>619</v>
      </c>
      <c r="B8267" s="697" t="s">
        <v>39</v>
      </c>
      <c r="C8267" s="695" t="s">
        <v>18</v>
      </c>
      <c r="D8267" s="699" t="s">
        <v>1272</v>
      </c>
      <c r="E8267" s="585">
        <v>1306.8</v>
      </c>
      <c r="F8267" s="572" t="s">
        <v>42</v>
      </c>
      <c r="G8267" s="20">
        <f>SUM(A8267*E8267/100)</f>
        <v>8089.0919999999996</v>
      </c>
    </row>
    <row r="8268" spans="1:7" s="24" customFormat="1" ht="40.5" customHeight="1">
      <c r="A8268" s="698"/>
      <c r="B8268" s="698"/>
      <c r="C8268" s="696"/>
      <c r="D8268" s="700"/>
      <c r="E8268" s="727" t="s">
        <v>714</v>
      </c>
      <c r="F8268" s="728"/>
      <c r="G8268" s="729"/>
    </row>
    <row r="8269" spans="1:7" ht="15" customHeight="1">
      <c r="A8269" s="695">
        <v>64</v>
      </c>
      <c r="B8269" s="695" t="s">
        <v>10</v>
      </c>
      <c r="C8269" s="697" t="s">
        <v>21</v>
      </c>
      <c r="D8269" s="699" t="s">
        <v>16</v>
      </c>
      <c r="E8269" s="585">
        <v>11948.36</v>
      </c>
      <c r="F8269" s="572" t="s">
        <v>13</v>
      </c>
      <c r="G8269" s="13">
        <f>SUM(A8269*E8269/100)</f>
        <v>7646.9504000000006</v>
      </c>
    </row>
    <row r="8270" spans="1:7" ht="45" customHeight="1">
      <c r="A8270" s="696"/>
      <c r="B8270" s="696"/>
      <c r="C8270" s="698"/>
      <c r="D8270" s="700"/>
      <c r="E8270" s="701" t="s">
        <v>17</v>
      </c>
      <c r="F8270" s="702"/>
      <c r="G8270" s="703"/>
    </row>
    <row r="8271" spans="1:7" s="23" customFormat="1" ht="15" customHeight="1">
      <c r="A8271" s="697">
        <v>23</v>
      </c>
      <c r="B8271" s="697" t="s">
        <v>10</v>
      </c>
      <c r="C8271" s="695" t="s">
        <v>25</v>
      </c>
      <c r="D8271" s="711" t="s">
        <v>30</v>
      </c>
      <c r="E8271" s="585">
        <v>337</v>
      </c>
      <c r="F8271" s="572" t="s">
        <v>31</v>
      </c>
      <c r="G8271" s="20">
        <f>SUM(A8271*E8271)</f>
        <v>7751</v>
      </c>
    </row>
    <row r="8272" spans="1:7" s="23" customFormat="1" ht="169.5" customHeight="1">
      <c r="A8272" s="698"/>
      <c r="B8272" s="698"/>
      <c r="C8272" s="696"/>
      <c r="D8272" s="712"/>
      <c r="E8272" s="713" t="s">
        <v>32</v>
      </c>
      <c r="F8272" s="714"/>
      <c r="G8272" s="715"/>
    </row>
    <row r="8273" spans="1:7" ht="15" customHeight="1">
      <c r="A8273" s="749">
        <v>1.23</v>
      </c>
      <c r="B8273" s="697" t="s">
        <v>24</v>
      </c>
      <c r="C8273" s="695" t="s">
        <v>29</v>
      </c>
      <c r="D8273" s="711" t="s">
        <v>26</v>
      </c>
      <c r="E8273" s="585">
        <v>5001.7</v>
      </c>
      <c r="F8273" s="572" t="s">
        <v>27</v>
      </c>
      <c r="G8273" s="20">
        <f>SUM(A8273*E8273)</f>
        <v>6152.0909999999994</v>
      </c>
    </row>
    <row r="8274" spans="1:7" ht="63" customHeight="1">
      <c r="A8274" s="750"/>
      <c r="B8274" s="698"/>
      <c r="C8274" s="696"/>
      <c r="D8274" s="712"/>
      <c r="E8274" s="701" t="s">
        <v>28</v>
      </c>
      <c r="F8274" s="702"/>
      <c r="G8274" s="703"/>
    </row>
    <row r="8275" spans="1:7" ht="17.25" customHeight="1">
      <c r="A8275" s="695">
        <v>98</v>
      </c>
      <c r="B8275" s="695" t="s">
        <v>10</v>
      </c>
      <c r="C8275" s="697" t="s">
        <v>33</v>
      </c>
      <c r="D8275" s="699" t="s">
        <v>204</v>
      </c>
      <c r="E8275" s="585">
        <v>12346.65</v>
      </c>
      <c r="F8275" s="572" t="s">
        <v>13</v>
      </c>
      <c r="G8275" s="20">
        <f>SUM(A8275*E8275/100)</f>
        <v>12099.716999999999</v>
      </c>
    </row>
    <row r="8276" spans="1:7" ht="27" customHeight="1">
      <c r="A8276" s="696"/>
      <c r="B8276" s="696"/>
      <c r="C8276" s="698"/>
      <c r="D8276" s="700"/>
      <c r="E8276" s="701" t="s">
        <v>205</v>
      </c>
      <c r="F8276" s="702"/>
      <c r="G8276" s="703"/>
    </row>
    <row r="8277" spans="1:7" s="24" customFormat="1" ht="15" customHeight="1">
      <c r="A8277" s="697">
        <v>254</v>
      </c>
      <c r="B8277" s="697" t="s">
        <v>39</v>
      </c>
      <c r="C8277" s="695" t="s">
        <v>36</v>
      </c>
      <c r="D8277" s="699" t="s">
        <v>41</v>
      </c>
      <c r="E8277" s="585">
        <v>2206.6</v>
      </c>
      <c r="F8277" s="572" t="s">
        <v>42</v>
      </c>
      <c r="G8277" s="20">
        <f>SUM(A8277*E8277/100)</f>
        <v>5604.7640000000001</v>
      </c>
    </row>
    <row r="8278" spans="1:7" s="24" customFormat="1" ht="42" customHeight="1">
      <c r="A8278" s="698"/>
      <c r="B8278" s="698"/>
      <c r="C8278" s="696"/>
      <c r="D8278" s="700"/>
      <c r="E8278" s="727" t="s">
        <v>43</v>
      </c>
      <c r="F8278" s="728"/>
      <c r="G8278" s="729"/>
    </row>
    <row r="8279" spans="1:7" s="24" customFormat="1" ht="15" customHeight="1">
      <c r="A8279" s="697">
        <v>254</v>
      </c>
      <c r="B8279" s="697" t="s">
        <v>39</v>
      </c>
      <c r="C8279" s="695" t="s">
        <v>40</v>
      </c>
      <c r="D8279" s="699" t="s">
        <v>45</v>
      </c>
      <c r="E8279" s="572">
        <v>2197.52</v>
      </c>
      <c r="F8279" s="572" t="s">
        <v>42</v>
      </c>
      <c r="G8279" s="20">
        <f>SUM(A8279*E8279/100)</f>
        <v>5581.7007999999996</v>
      </c>
    </row>
    <row r="8280" spans="1:7" s="24" customFormat="1" ht="38.25" customHeight="1">
      <c r="A8280" s="698"/>
      <c r="B8280" s="698"/>
      <c r="C8280" s="696"/>
      <c r="D8280" s="700"/>
      <c r="E8280" s="727" t="s">
        <v>46</v>
      </c>
      <c r="F8280" s="728"/>
      <c r="G8280" s="729"/>
    </row>
    <row r="8281" spans="1:7" s="25" customFormat="1">
      <c r="A8281" s="697">
        <v>3430</v>
      </c>
      <c r="B8281" s="697" t="s">
        <v>39</v>
      </c>
      <c r="C8281" s="695" t="s">
        <v>44</v>
      </c>
      <c r="D8281" s="699" t="s">
        <v>151</v>
      </c>
      <c r="E8281" s="585">
        <v>660</v>
      </c>
      <c r="F8281" s="572" t="s">
        <v>42</v>
      </c>
      <c r="G8281" s="20">
        <f>SUM(A8281*E8281/100)</f>
        <v>22638</v>
      </c>
    </row>
    <row r="8282" spans="1:7" s="25" customFormat="1" ht="44.25" customHeight="1">
      <c r="A8282" s="698"/>
      <c r="B8282" s="698"/>
      <c r="C8282" s="696"/>
      <c r="D8282" s="700"/>
      <c r="E8282" s="727" t="s">
        <v>152</v>
      </c>
      <c r="F8282" s="728"/>
      <c r="G8282" s="729"/>
    </row>
    <row r="8283" spans="1:7">
      <c r="A8283" s="697">
        <v>3430</v>
      </c>
      <c r="B8283" s="697" t="s">
        <v>39</v>
      </c>
      <c r="C8283" s="695" t="s">
        <v>47</v>
      </c>
      <c r="D8283" s="699" t="s">
        <v>720</v>
      </c>
      <c r="E8283" s="585">
        <v>3015.76</v>
      </c>
      <c r="F8283" s="572" t="s">
        <v>42</v>
      </c>
      <c r="G8283" s="20">
        <f>SUM(A8283*E8283/100)</f>
        <v>103440.56800000001</v>
      </c>
    </row>
    <row r="8284" spans="1:7" ht="33" customHeight="1">
      <c r="A8284" s="698"/>
      <c r="B8284" s="698"/>
      <c r="C8284" s="696"/>
      <c r="D8284" s="700"/>
      <c r="E8284" s="701" t="s">
        <v>721</v>
      </c>
      <c r="F8284" s="702"/>
      <c r="G8284" s="703"/>
    </row>
    <row r="8285" spans="1:7" ht="51">
      <c r="A8285" s="559"/>
      <c r="B8285" s="559"/>
      <c r="C8285" s="561" t="s">
        <v>50</v>
      </c>
      <c r="D8285" s="563" t="s">
        <v>153</v>
      </c>
      <c r="E8285" s="730"/>
      <c r="F8285" s="731"/>
      <c r="G8285" s="732"/>
    </row>
    <row r="8286" spans="1:7">
      <c r="A8286" s="695">
        <v>3644</v>
      </c>
      <c r="B8286" s="695" t="s">
        <v>39</v>
      </c>
      <c r="C8286" s="697" t="s">
        <v>154</v>
      </c>
      <c r="D8286" s="699" t="s">
        <v>331</v>
      </c>
      <c r="E8286" s="585">
        <v>4411.82</v>
      </c>
      <c r="F8286" s="572" t="s">
        <v>42</v>
      </c>
      <c r="G8286" s="20">
        <f>SUM(A8286*E8286/100)</f>
        <v>160766.72079999998</v>
      </c>
    </row>
    <row r="8287" spans="1:7" ht="27.75" customHeight="1">
      <c r="A8287" s="696"/>
      <c r="B8287" s="696"/>
      <c r="C8287" s="698"/>
      <c r="D8287" s="700"/>
      <c r="E8287" s="701" t="s">
        <v>332</v>
      </c>
      <c r="F8287" s="702"/>
      <c r="G8287" s="703"/>
    </row>
    <row r="8288" spans="1:7">
      <c r="A8288" s="697">
        <v>8876</v>
      </c>
      <c r="B8288" s="697" t="s">
        <v>39</v>
      </c>
      <c r="C8288" s="695" t="s">
        <v>54</v>
      </c>
      <c r="D8288" s="699" t="s">
        <v>792</v>
      </c>
      <c r="E8288" s="585">
        <v>425.84</v>
      </c>
      <c r="F8288" s="572" t="s">
        <v>42</v>
      </c>
      <c r="G8288" s="13">
        <f>SUM(A8288*E8288/100)</f>
        <v>37797.558400000002</v>
      </c>
    </row>
    <row r="8289" spans="1:7" ht="27" customHeight="1">
      <c r="A8289" s="698"/>
      <c r="B8289" s="698"/>
      <c r="C8289" s="696"/>
      <c r="D8289" s="700"/>
      <c r="E8289" s="701" t="s">
        <v>793</v>
      </c>
      <c r="F8289" s="702"/>
      <c r="G8289" s="703"/>
    </row>
    <row r="8290" spans="1:7">
      <c r="A8290" s="697">
        <v>176</v>
      </c>
      <c r="B8290" s="697" t="s">
        <v>39</v>
      </c>
      <c r="C8290" s="695" t="s">
        <v>57</v>
      </c>
      <c r="D8290" s="755" t="s">
        <v>764</v>
      </c>
      <c r="E8290" s="584">
        <v>674.6</v>
      </c>
      <c r="F8290" s="562" t="s">
        <v>42</v>
      </c>
      <c r="G8290" s="20">
        <f>SUM(A8290*E8290/100)</f>
        <v>1187.296</v>
      </c>
    </row>
    <row r="8291" spans="1:7" ht="46.5" customHeight="1">
      <c r="A8291" s="698"/>
      <c r="B8291" s="698"/>
      <c r="C8291" s="696"/>
      <c r="D8291" s="700"/>
      <c r="E8291" s="701" t="s">
        <v>765</v>
      </c>
      <c r="F8291" s="702"/>
      <c r="G8291" s="703"/>
    </row>
    <row r="8292" spans="1:7" s="200" customFormat="1">
      <c r="A8292" s="695">
        <v>1540</v>
      </c>
      <c r="B8292" s="695" t="s">
        <v>39</v>
      </c>
      <c r="C8292" s="697" t="s">
        <v>60</v>
      </c>
      <c r="D8292" s="699" t="s">
        <v>160</v>
      </c>
      <c r="E8292" s="585">
        <v>1887.4</v>
      </c>
      <c r="F8292" s="572" t="s">
        <v>42</v>
      </c>
      <c r="G8292" s="20">
        <f>SUM(A8292*E8292/100)</f>
        <v>29065.96</v>
      </c>
    </row>
    <row r="8293" spans="1:7" s="200" customFormat="1" ht="38.25" customHeight="1">
      <c r="A8293" s="696"/>
      <c r="B8293" s="696"/>
      <c r="C8293" s="698"/>
      <c r="D8293" s="700"/>
      <c r="E8293" s="701" t="s">
        <v>161</v>
      </c>
      <c r="F8293" s="702"/>
      <c r="G8293" s="703"/>
    </row>
    <row r="8294" spans="1:7" ht="40.5" customHeight="1">
      <c r="A8294" s="575"/>
      <c r="B8294" s="576"/>
      <c r="C8294" s="3"/>
      <c r="D8294" s="91"/>
      <c r="E8294" s="587"/>
      <c r="F8294" s="28" t="s">
        <v>1275</v>
      </c>
      <c r="G8294" s="105" t="s">
        <v>1402</v>
      </c>
    </row>
    <row r="8295" spans="1:7" s="36" customFormat="1">
      <c r="B8295" s="53"/>
      <c r="C8295" s="54"/>
      <c r="D8295" s="55"/>
      <c r="E8295" s="54"/>
      <c r="F8295" s="63"/>
      <c r="G8295" s="54"/>
    </row>
    <row r="8296" spans="1:7" s="36" customFormat="1">
      <c r="B8296" s="53"/>
      <c r="C8296" s="54"/>
      <c r="D8296" s="55"/>
      <c r="E8296" s="54"/>
      <c r="F8296" s="63"/>
      <c r="G8296" s="54"/>
    </row>
    <row r="8297" spans="1:7" s="36" customFormat="1">
      <c r="B8297" s="53"/>
      <c r="C8297" s="54"/>
      <c r="D8297" s="55"/>
      <c r="E8297" s="54"/>
      <c r="F8297" s="63"/>
      <c r="G8297" s="54"/>
    </row>
    <row r="8298" spans="1:7" s="36" customFormat="1">
      <c r="B8298" s="53"/>
      <c r="C8298" s="54"/>
      <c r="D8298" s="55"/>
      <c r="E8298" s="54"/>
      <c r="F8298" s="63"/>
      <c r="G8298" s="54"/>
    </row>
    <row r="8299" spans="1:7" s="36" customFormat="1">
      <c r="B8299" s="53"/>
      <c r="C8299" s="54"/>
      <c r="D8299" s="55"/>
      <c r="E8299" s="54"/>
      <c r="F8299" s="63"/>
      <c r="G8299" s="54"/>
    </row>
    <row r="8300" spans="1:7" s="25" customFormat="1">
      <c r="A8300" s="52" t="s">
        <v>302</v>
      </c>
      <c r="B8300" s="53"/>
      <c r="C8300" s="54" t="s">
        <v>412</v>
      </c>
      <c r="D8300" s="55"/>
      <c r="E8300" s="54" t="s">
        <v>131</v>
      </c>
      <c r="F8300" s="63"/>
      <c r="G8300" s="54"/>
    </row>
    <row r="8301" spans="1:7" s="25" customFormat="1">
      <c r="A8301" s="59"/>
      <c r="B8301" s="54"/>
      <c r="C8301" s="54"/>
      <c r="D8301" s="60"/>
      <c r="E8301" s="54"/>
      <c r="F8301" s="94"/>
      <c r="G8301" s="95"/>
    </row>
    <row r="8302" spans="1:7" s="25" customFormat="1">
      <c r="A8302" s="59"/>
      <c r="B8302" s="54"/>
      <c r="C8302" s="54"/>
      <c r="D8302" s="60"/>
      <c r="E8302" s="56" t="s">
        <v>138</v>
      </c>
      <c r="F8302" s="96"/>
      <c r="G8302" s="96"/>
    </row>
    <row r="8303" spans="1:7" s="25" customFormat="1">
      <c r="A8303" s="59"/>
      <c r="B8303" s="54"/>
      <c r="C8303" s="54"/>
      <c r="D8303" s="60"/>
      <c r="E8303" s="54"/>
      <c r="F8303" s="54"/>
      <c r="G8303" s="63"/>
    </row>
    <row r="8304" spans="1:7" s="25" customFormat="1">
      <c r="A8304" s="59"/>
      <c r="B8304" s="54"/>
      <c r="C8304" s="54"/>
      <c r="D8304" s="60"/>
      <c r="E8304" s="54"/>
      <c r="F8304" s="54"/>
      <c r="G8304" s="63"/>
    </row>
    <row r="8305" spans="1:7" s="25" customFormat="1">
      <c r="A8305" s="59"/>
      <c r="B8305" s="54"/>
      <c r="C8305" s="54"/>
      <c r="D8305" s="60"/>
      <c r="E8305" s="54"/>
      <c r="F8305" s="54"/>
      <c r="G8305" s="63"/>
    </row>
    <row r="8306" spans="1:7" s="25" customFormat="1">
      <c r="A8306" s="59"/>
      <c r="B8306" s="54"/>
      <c r="C8306" s="54"/>
      <c r="D8306" s="60"/>
      <c r="E8306" s="54"/>
      <c r="F8306" s="54"/>
      <c r="G8306" s="63"/>
    </row>
    <row r="8307" spans="1:7" s="25" customFormat="1">
      <c r="A8307" s="59"/>
      <c r="B8307" s="54"/>
      <c r="C8307" s="54"/>
      <c r="D8307" s="60"/>
      <c r="E8307" s="54"/>
      <c r="F8307" s="54"/>
      <c r="G8307" s="63"/>
    </row>
    <row r="8308" spans="1:7" s="25" customFormat="1">
      <c r="A8308" s="59"/>
      <c r="B8308" s="54"/>
      <c r="C8308" s="54"/>
      <c r="D8308" s="60"/>
      <c r="E8308" s="64" t="s">
        <v>140</v>
      </c>
      <c r="F8308" s="54"/>
      <c r="G8308" s="63"/>
    </row>
    <row r="8309" spans="1:7" s="25" customFormat="1">
      <c r="A8309" s="55" t="s">
        <v>139</v>
      </c>
      <c r="B8309" s="54"/>
      <c r="C8309" s="54"/>
      <c r="D8309" s="60"/>
      <c r="E8309" s="64" t="s">
        <v>141</v>
      </c>
      <c r="F8309" s="54"/>
      <c r="G8309" s="63"/>
    </row>
    <row r="8310" spans="1:7" s="25" customFormat="1">
      <c r="A8310" s="59"/>
      <c r="B8310" s="54"/>
      <c r="C8310" s="54"/>
      <c r="D8310" s="60"/>
      <c r="E8310" s="64" t="s">
        <v>142</v>
      </c>
      <c r="F8310" s="54"/>
      <c r="G8310" s="63"/>
    </row>
    <row r="8311" spans="1:7" s="25" customFormat="1">
      <c r="A8311" s="59"/>
      <c r="B8311" s="54"/>
      <c r="C8311" s="54"/>
      <c r="D8311" s="60"/>
      <c r="E8311" s="64"/>
      <c r="F8311" s="54"/>
      <c r="G8311" s="63"/>
    </row>
    <row r="8312" spans="1:7" s="25" customFormat="1">
      <c r="A8312" s="59"/>
      <c r="B8312" s="54"/>
      <c r="C8312" s="54"/>
      <c r="D8312" s="60"/>
      <c r="E8312" s="64"/>
      <c r="F8312" s="54"/>
      <c r="G8312" s="63"/>
    </row>
    <row r="8313" spans="1:7" s="25" customFormat="1">
      <c r="A8313" s="59"/>
      <c r="B8313" s="54"/>
      <c r="C8313" s="54"/>
      <c r="D8313" s="60"/>
      <c r="E8313" s="64"/>
      <c r="F8313" s="54"/>
      <c r="G8313" s="63"/>
    </row>
    <row r="8314" spans="1:7" s="25" customFormat="1">
      <c r="A8314" s="59"/>
      <c r="B8314" s="54"/>
      <c r="C8314" s="54"/>
      <c r="D8314" s="60"/>
      <c r="E8314" s="64"/>
      <c r="F8314" s="54"/>
      <c r="G8314" s="63"/>
    </row>
    <row r="8315" spans="1:7" s="25" customFormat="1">
      <c r="A8315" s="59"/>
      <c r="B8315" s="54"/>
      <c r="C8315" s="54"/>
      <c r="D8315" s="60"/>
      <c r="E8315" s="64"/>
      <c r="F8315" s="54"/>
      <c r="G8315" s="63"/>
    </row>
    <row r="8316" spans="1:7" s="25" customFormat="1">
      <c r="A8316" s="59"/>
      <c r="B8316" s="54"/>
      <c r="C8316" s="54"/>
      <c r="D8316" s="60"/>
      <c r="E8316" s="64"/>
      <c r="F8316" s="54"/>
      <c r="G8316" s="63"/>
    </row>
    <row r="8317" spans="1:7" s="25" customFormat="1">
      <c r="A8317" s="59"/>
      <c r="B8317" s="54"/>
      <c r="C8317" s="54"/>
      <c r="D8317" s="60"/>
      <c r="E8317" s="64"/>
      <c r="F8317" s="54"/>
      <c r="G8317" s="63"/>
    </row>
    <row r="8318" spans="1:7" s="25" customFormat="1">
      <c r="A8318" s="59"/>
      <c r="B8318" s="54"/>
      <c r="C8318" s="54"/>
      <c r="D8318" s="60"/>
      <c r="E8318" s="64"/>
      <c r="F8318" s="54"/>
      <c r="G8318" s="63"/>
    </row>
    <row r="8319" spans="1:7" s="25" customFormat="1">
      <c r="A8319" s="59"/>
      <c r="B8319" s="54"/>
      <c r="C8319" s="54"/>
      <c r="D8319" s="60"/>
      <c r="E8319" s="64"/>
      <c r="F8319" s="54"/>
      <c r="G8319" s="63"/>
    </row>
    <row r="8320" spans="1:7" s="25" customFormat="1">
      <c r="A8320" s="59"/>
      <c r="B8320" s="54"/>
      <c r="C8320" s="54"/>
      <c r="D8320" s="60"/>
      <c r="E8320" s="64"/>
      <c r="F8320" s="54"/>
      <c r="G8320" s="63"/>
    </row>
    <row r="8321" spans="1:7" s="25" customFormat="1">
      <c r="A8321" s="59"/>
      <c r="B8321" s="54"/>
      <c r="C8321" s="54"/>
      <c r="D8321" s="60"/>
      <c r="E8321" s="64"/>
      <c r="F8321" s="54"/>
      <c r="G8321" s="63"/>
    </row>
    <row r="8322" spans="1:7" s="25" customFormat="1">
      <c r="A8322" s="59"/>
      <c r="B8322" s="54"/>
      <c r="C8322" s="54"/>
      <c r="D8322" s="60"/>
      <c r="E8322" s="64"/>
      <c r="F8322" s="54"/>
      <c r="G8322" s="63"/>
    </row>
    <row r="8323" spans="1:7" s="25" customFormat="1">
      <c r="A8323" s="59"/>
      <c r="B8323" s="54"/>
      <c r="C8323" s="54"/>
      <c r="D8323" s="60"/>
      <c r="E8323" s="64"/>
      <c r="F8323" s="54"/>
      <c r="G8323" s="63"/>
    </row>
    <row r="8324" spans="1:7" s="25" customFormat="1">
      <c r="A8324" s="59"/>
      <c r="B8324" s="54"/>
      <c r="C8324" s="54"/>
      <c r="D8324" s="60"/>
      <c r="E8324" s="64"/>
      <c r="F8324" s="54"/>
      <c r="G8324" s="63"/>
    </row>
    <row r="8325" spans="1:7" s="25" customFormat="1">
      <c r="A8325" s="59"/>
      <c r="B8325" s="54"/>
      <c r="C8325" s="54"/>
      <c r="D8325" s="60"/>
      <c r="E8325" s="64"/>
      <c r="F8325" s="54"/>
      <c r="G8325" s="63"/>
    </row>
    <row r="8326" spans="1:7" s="25" customFormat="1">
      <c r="A8326" s="59"/>
      <c r="B8326" s="54"/>
      <c r="C8326" s="54"/>
      <c r="D8326" s="60"/>
      <c r="E8326" s="64"/>
      <c r="F8326" s="54"/>
      <c r="G8326" s="63"/>
    </row>
    <row r="8327" spans="1:7" s="25" customFormat="1">
      <c r="A8327" s="59"/>
      <c r="B8327" s="54"/>
      <c r="C8327" s="54"/>
      <c r="D8327" s="60"/>
      <c r="E8327" s="64"/>
      <c r="F8327" s="54"/>
      <c r="G8327" s="63"/>
    </row>
    <row r="8328" spans="1:7" s="25" customFormat="1">
      <c r="A8328" s="59"/>
      <c r="B8328" s="54"/>
      <c r="C8328" s="54"/>
      <c r="D8328" s="60"/>
      <c r="E8328" s="64"/>
      <c r="F8328" s="54"/>
      <c r="G8328" s="63"/>
    </row>
    <row r="8329" spans="1:7" s="25" customFormat="1">
      <c r="A8329" s="59"/>
      <c r="B8329" s="54"/>
      <c r="C8329" s="54"/>
      <c r="D8329" s="60"/>
      <c r="E8329" s="64"/>
      <c r="F8329" s="54"/>
      <c r="G8329" s="63"/>
    </row>
    <row r="8330" spans="1:7" s="25" customFormat="1">
      <c r="A8330" s="59"/>
      <c r="B8330" s="54"/>
      <c r="C8330" s="54"/>
      <c r="D8330" s="60"/>
      <c r="E8330" s="64"/>
      <c r="F8330" s="54"/>
      <c r="G8330" s="63"/>
    </row>
    <row r="8331" spans="1:7" s="25" customFormat="1">
      <c r="A8331" s="59"/>
      <c r="B8331" s="54"/>
      <c r="C8331" s="54"/>
      <c r="D8331" s="60"/>
      <c r="E8331" s="64"/>
      <c r="F8331" s="54"/>
      <c r="G8331" s="63"/>
    </row>
    <row r="8332" spans="1:7" s="25" customFormat="1">
      <c r="A8332" s="59"/>
      <c r="B8332" s="54"/>
      <c r="C8332" s="54"/>
      <c r="D8332" s="60"/>
      <c r="E8332" s="64"/>
      <c r="F8332" s="54"/>
      <c r="G8332" s="63"/>
    </row>
    <row r="8333" spans="1:7" s="25" customFormat="1">
      <c r="A8333" s="59"/>
      <c r="B8333" s="54"/>
      <c r="C8333" s="54"/>
      <c r="D8333" s="60"/>
      <c r="E8333" s="64"/>
      <c r="F8333" s="54"/>
      <c r="G8333" s="63"/>
    </row>
    <row r="8334" spans="1:7" s="25" customFormat="1">
      <c r="A8334" s="59"/>
      <c r="B8334" s="54"/>
      <c r="C8334" s="54"/>
      <c r="D8334" s="60"/>
      <c r="E8334" s="64"/>
      <c r="F8334" s="54"/>
      <c r="G8334" s="63"/>
    </row>
    <row r="8335" spans="1:7" s="25" customFormat="1">
      <c r="A8335" s="59"/>
      <c r="B8335" s="54"/>
      <c r="C8335" s="54"/>
      <c r="D8335" s="60"/>
      <c r="E8335" s="64"/>
      <c r="F8335" s="54"/>
      <c r="G8335" s="63"/>
    </row>
    <row r="8336" spans="1:7" s="25" customFormat="1">
      <c r="A8336" s="59"/>
      <c r="B8336" s="54"/>
      <c r="C8336" s="54"/>
      <c r="D8336" s="60"/>
      <c r="E8336" s="64"/>
      <c r="F8336" s="54"/>
      <c r="G8336" s="63"/>
    </row>
    <row r="8337" spans="1:7" s="25" customFormat="1">
      <c r="A8337" s="59"/>
      <c r="B8337" s="54"/>
      <c r="C8337" s="54"/>
      <c r="D8337" s="60"/>
      <c r="E8337" s="64"/>
      <c r="F8337" s="54"/>
      <c r="G8337" s="63"/>
    </row>
    <row r="8338" spans="1:7" s="25" customFormat="1">
      <c r="A8338" s="59"/>
      <c r="B8338" s="54"/>
      <c r="C8338" s="54"/>
      <c r="D8338" s="60"/>
      <c r="E8338" s="64"/>
      <c r="F8338" s="54"/>
      <c r="G8338" s="63"/>
    </row>
    <row r="8339" spans="1:7" s="25" customFormat="1">
      <c r="A8339" s="59"/>
      <c r="B8339" s="54"/>
      <c r="C8339" s="54"/>
      <c r="D8339" s="60"/>
      <c r="E8339" s="64"/>
      <c r="F8339" s="54"/>
      <c r="G8339" s="63"/>
    </row>
    <row r="8340" spans="1:7" s="25" customFormat="1">
      <c r="A8340" s="59"/>
      <c r="B8340" s="54"/>
      <c r="C8340" s="54"/>
      <c r="D8340" s="60"/>
      <c r="E8340" s="64"/>
      <c r="F8340" s="54"/>
      <c r="G8340" s="63"/>
    </row>
    <row r="8341" spans="1:7" s="25" customFormat="1">
      <c r="A8341" s="59"/>
      <c r="B8341" s="54"/>
      <c r="C8341" s="54"/>
      <c r="D8341" s="60"/>
      <c r="E8341" s="64"/>
      <c r="F8341" s="54"/>
      <c r="G8341" s="63"/>
    </row>
    <row r="8342" spans="1:7" s="25" customFormat="1">
      <c r="A8342" s="59"/>
      <c r="B8342" s="54"/>
      <c r="C8342" s="54"/>
      <c r="D8342" s="60"/>
      <c r="E8342" s="64"/>
      <c r="F8342" s="54"/>
      <c r="G8342" s="63"/>
    </row>
    <row r="8343" spans="1:7" s="25" customFormat="1">
      <c r="A8343" s="59"/>
      <c r="B8343" s="54"/>
      <c r="C8343" s="54"/>
      <c r="D8343" s="60"/>
      <c r="E8343" s="64"/>
      <c r="F8343" s="54"/>
      <c r="G8343" s="63"/>
    </row>
    <row r="8344" spans="1:7" s="25" customFormat="1">
      <c r="A8344" s="59"/>
      <c r="B8344" s="54"/>
      <c r="C8344" s="54"/>
      <c r="D8344" s="60"/>
      <c r="E8344" s="64"/>
      <c r="F8344" s="54"/>
      <c r="G8344" s="63"/>
    </row>
    <row r="8345" spans="1:7" s="25" customFormat="1">
      <c r="A8345" s="59"/>
      <c r="B8345" s="54"/>
      <c r="C8345" s="54"/>
      <c r="D8345" s="60"/>
      <c r="E8345" s="64"/>
      <c r="F8345" s="54"/>
      <c r="G8345" s="63"/>
    </row>
    <row r="8346" spans="1:7" s="25" customFormat="1">
      <c r="A8346" s="59"/>
      <c r="B8346" s="54"/>
      <c r="C8346" s="54"/>
      <c r="D8346" s="60"/>
      <c r="E8346" s="64"/>
      <c r="F8346" s="54"/>
      <c r="G8346" s="63"/>
    </row>
    <row r="8347" spans="1:7" s="25" customFormat="1">
      <c r="A8347" s="59"/>
      <c r="B8347" s="54"/>
      <c r="C8347" s="54"/>
      <c r="D8347" s="60"/>
      <c r="E8347" s="64"/>
      <c r="F8347" s="54"/>
      <c r="G8347" s="63"/>
    </row>
    <row r="8348" spans="1:7" s="25" customFormat="1">
      <c r="A8348" s="59"/>
      <c r="B8348" s="54"/>
      <c r="C8348" s="54"/>
      <c r="D8348" s="60"/>
      <c r="E8348" s="64"/>
      <c r="F8348" s="54"/>
      <c r="G8348" s="63"/>
    </row>
    <row r="8349" spans="1:7" s="25" customFormat="1">
      <c r="A8349" s="59"/>
      <c r="B8349" s="54"/>
      <c r="C8349" s="54"/>
      <c r="D8349" s="60"/>
      <c r="E8349" s="64"/>
      <c r="F8349" s="54"/>
      <c r="G8349" s="63"/>
    </row>
    <row r="8350" spans="1:7" s="25" customFormat="1">
      <c r="A8350" s="59"/>
      <c r="B8350" s="54"/>
      <c r="C8350" s="54"/>
      <c r="D8350" s="60"/>
      <c r="E8350" s="64"/>
      <c r="F8350" s="54"/>
      <c r="G8350" s="63"/>
    </row>
    <row r="8351" spans="1:7" s="25" customFormat="1">
      <c r="A8351" s="59"/>
      <c r="B8351" s="54"/>
      <c r="C8351" s="54"/>
      <c r="D8351" s="60"/>
      <c r="E8351" s="64"/>
      <c r="F8351" s="54"/>
      <c r="G8351" s="63"/>
    </row>
    <row r="8352" spans="1:7" s="25" customFormat="1">
      <c r="A8352" s="59"/>
      <c r="B8352" s="54"/>
      <c r="C8352" s="54"/>
      <c r="D8352" s="60"/>
      <c r="E8352" s="64"/>
      <c r="F8352" s="54"/>
      <c r="G8352" s="63"/>
    </row>
    <row r="8353" spans="1:7" s="25" customFormat="1">
      <c r="A8353" s="59"/>
      <c r="B8353" s="54"/>
      <c r="C8353" s="54"/>
      <c r="D8353" s="60"/>
      <c r="E8353" s="64"/>
      <c r="F8353" s="54"/>
      <c r="G8353" s="63"/>
    </row>
    <row r="8354" spans="1:7" s="25" customFormat="1">
      <c r="A8354" s="59"/>
      <c r="B8354" s="54"/>
      <c r="C8354" s="54"/>
      <c r="D8354" s="60"/>
      <c r="E8354" s="64"/>
      <c r="F8354" s="54"/>
      <c r="G8354" s="63"/>
    </row>
    <row r="8355" spans="1:7" s="25" customFormat="1">
      <c r="A8355" s="59"/>
      <c r="B8355" s="54"/>
      <c r="C8355" s="54"/>
      <c r="D8355" s="60"/>
      <c r="E8355" s="64"/>
      <c r="F8355" s="54"/>
      <c r="G8355" s="63"/>
    </row>
    <row r="8356" spans="1:7" s="25" customFormat="1">
      <c r="A8356" s="59"/>
      <c r="B8356" s="54"/>
      <c r="C8356" s="54"/>
      <c r="D8356" s="60"/>
      <c r="E8356" s="64"/>
      <c r="F8356" s="54"/>
      <c r="G8356" s="63"/>
    </row>
    <row r="8357" spans="1:7" s="25" customFormat="1">
      <c r="A8357" s="59"/>
      <c r="B8357" s="54"/>
      <c r="C8357" s="54"/>
      <c r="D8357" s="60"/>
      <c r="E8357" s="64"/>
      <c r="F8357" s="54"/>
      <c r="G8357" s="63"/>
    </row>
    <row r="8358" spans="1:7" s="25" customFormat="1">
      <c r="A8358" s="59"/>
      <c r="B8358" s="54"/>
      <c r="C8358" s="54"/>
      <c r="D8358" s="60"/>
      <c r="E8358" s="64"/>
      <c r="F8358" s="54"/>
      <c r="G8358" s="63"/>
    </row>
    <row r="8359" spans="1:7" s="25" customFormat="1">
      <c r="A8359" s="59"/>
      <c r="B8359" s="54"/>
      <c r="C8359" s="54"/>
      <c r="D8359" s="60"/>
      <c r="E8359" s="64"/>
      <c r="F8359" s="54"/>
      <c r="G8359" s="63"/>
    </row>
    <row r="8360" spans="1:7" s="25" customFormat="1">
      <c r="A8360" s="59"/>
      <c r="B8360" s="54"/>
      <c r="C8360" s="54"/>
      <c r="D8360" s="60"/>
      <c r="E8360" s="64"/>
      <c r="F8360" s="54"/>
      <c r="G8360" s="63"/>
    </row>
    <row r="8361" spans="1:7" s="25" customFormat="1">
      <c r="A8361" s="59"/>
      <c r="B8361" s="54"/>
      <c r="C8361" s="54"/>
      <c r="D8361" s="60"/>
      <c r="E8361" s="64"/>
      <c r="F8361" s="54"/>
      <c r="G8361" s="63"/>
    </row>
    <row r="8362" spans="1:7" s="25" customFormat="1">
      <c r="A8362" s="59"/>
      <c r="B8362" s="54"/>
      <c r="C8362" s="54"/>
      <c r="D8362" s="60"/>
      <c r="E8362" s="64"/>
      <c r="F8362" s="54"/>
      <c r="G8362" s="63"/>
    </row>
    <row r="8363" spans="1:7" s="25" customFormat="1">
      <c r="A8363" s="59"/>
      <c r="B8363" s="54"/>
      <c r="C8363" s="54"/>
      <c r="D8363" s="60"/>
      <c r="E8363" s="64"/>
      <c r="F8363" s="54"/>
      <c r="G8363" s="63"/>
    </row>
    <row r="8364" spans="1:7" s="25" customFormat="1">
      <c r="A8364" s="59"/>
      <c r="B8364" s="54"/>
      <c r="C8364" s="54"/>
      <c r="D8364" s="60"/>
      <c r="E8364" s="64"/>
      <c r="F8364" s="54"/>
      <c r="G8364" s="63"/>
    </row>
    <row r="8365" spans="1:7" s="25" customFormat="1">
      <c r="A8365" s="59"/>
      <c r="B8365" s="54"/>
      <c r="C8365" s="54"/>
      <c r="D8365" s="60"/>
      <c r="E8365" s="64"/>
      <c r="F8365" s="54"/>
      <c r="G8365" s="63"/>
    </row>
    <row r="8366" spans="1:7" s="25" customFormat="1">
      <c r="A8366" s="59"/>
      <c r="B8366" s="54"/>
      <c r="C8366" s="54"/>
      <c r="D8366" s="60"/>
      <c r="E8366" s="64"/>
      <c r="F8366" s="54"/>
      <c r="G8366" s="63"/>
    </row>
    <row r="8367" spans="1:7" s="25" customFormat="1">
      <c r="A8367" s="59"/>
      <c r="B8367" s="54"/>
      <c r="C8367" s="54"/>
      <c r="D8367" s="60"/>
      <c r="E8367" s="64"/>
      <c r="F8367" s="54"/>
      <c r="G8367" s="63"/>
    </row>
    <row r="8368" spans="1:7" s="25" customFormat="1">
      <c r="A8368" s="59"/>
      <c r="B8368" s="54"/>
      <c r="C8368" s="54"/>
      <c r="D8368" s="60"/>
      <c r="E8368" s="64"/>
      <c r="F8368" s="54"/>
      <c r="G8368" s="63"/>
    </row>
    <row r="8369" spans="1:7" s="25" customFormat="1">
      <c r="A8369" s="59"/>
      <c r="B8369" s="54"/>
      <c r="C8369" s="54"/>
      <c r="D8369" s="60"/>
      <c r="E8369" s="64"/>
      <c r="F8369" s="54"/>
      <c r="G8369" s="63"/>
    </row>
    <row r="8370" spans="1:7" s="25" customFormat="1">
      <c r="A8370" s="59"/>
      <c r="B8370" s="54"/>
      <c r="C8370" s="54"/>
      <c r="D8370" s="60"/>
      <c r="E8370" s="64"/>
      <c r="F8370" s="54"/>
      <c r="G8370" s="63"/>
    </row>
    <row r="8371" spans="1:7" s="25" customFormat="1">
      <c r="A8371" s="59"/>
      <c r="B8371" s="54"/>
      <c r="C8371" s="54"/>
      <c r="D8371" s="60"/>
      <c r="E8371" s="64"/>
      <c r="F8371" s="54"/>
      <c r="G8371" s="63"/>
    </row>
    <row r="8372" spans="1:7" s="25" customFormat="1">
      <c r="A8372" s="59"/>
      <c r="B8372" s="54"/>
      <c r="C8372" s="54"/>
      <c r="D8372" s="60"/>
      <c r="E8372" s="64"/>
      <c r="F8372" s="54"/>
      <c r="G8372" s="63"/>
    </row>
    <row r="8373" spans="1:7" s="25" customFormat="1">
      <c r="A8373" s="59"/>
      <c r="B8373" s="54"/>
      <c r="C8373" s="54"/>
      <c r="D8373" s="60"/>
      <c r="E8373" s="64"/>
      <c r="F8373" s="54"/>
      <c r="G8373" s="63"/>
    </row>
    <row r="8374" spans="1:7" s="25" customFormat="1">
      <c r="A8374" s="59"/>
      <c r="B8374" s="54"/>
      <c r="C8374" s="54"/>
      <c r="D8374" s="60"/>
      <c r="E8374" s="64"/>
      <c r="F8374" s="54"/>
      <c r="G8374" s="63"/>
    </row>
    <row r="8375" spans="1:7" s="25" customFormat="1">
      <c r="A8375" s="59"/>
      <c r="B8375" s="54"/>
      <c r="C8375" s="54"/>
      <c r="D8375" s="60"/>
      <c r="E8375" s="64"/>
      <c r="F8375" s="54"/>
      <c r="G8375" s="63"/>
    </row>
    <row r="8376" spans="1:7" s="25" customFormat="1">
      <c r="A8376" s="59"/>
      <c r="B8376" s="54"/>
      <c r="C8376" s="54"/>
      <c r="D8376" s="60"/>
      <c r="E8376" s="64"/>
      <c r="F8376" s="54"/>
      <c r="G8376" s="63"/>
    </row>
    <row r="8377" spans="1:7" s="25" customFormat="1">
      <c r="A8377" s="59"/>
      <c r="B8377" s="54"/>
      <c r="C8377" s="54"/>
      <c r="D8377" s="60"/>
      <c r="E8377" s="64"/>
      <c r="F8377" s="54"/>
      <c r="G8377" s="63"/>
    </row>
    <row r="8378" spans="1:7" s="25" customFormat="1">
      <c r="A8378" s="59"/>
      <c r="B8378" s="54"/>
      <c r="C8378" s="54"/>
      <c r="D8378" s="60"/>
      <c r="E8378" s="64"/>
      <c r="F8378" s="54"/>
      <c r="G8378" s="63"/>
    </row>
    <row r="8379" spans="1:7" s="25" customFormat="1">
      <c r="A8379" s="59"/>
      <c r="B8379" s="54"/>
      <c r="C8379" s="54"/>
      <c r="D8379" s="60"/>
      <c r="E8379" s="64"/>
      <c r="F8379" s="54"/>
      <c r="G8379" s="63"/>
    </row>
    <row r="8380" spans="1:7" s="25" customFormat="1">
      <c r="A8380" s="59"/>
      <c r="B8380" s="54"/>
      <c r="C8380" s="54"/>
      <c r="D8380" s="60"/>
      <c r="E8380" s="64"/>
      <c r="F8380" s="54"/>
      <c r="G8380" s="63"/>
    </row>
    <row r="8381" spans="1:7" s="25" customFormat="1">
      <c r="A8381" s="59"/>
      <c r="B8381" s="54"/>
      <c r="C8381" s="54"/>
      <c r="D8381" s="60"/>
      <c r="E8381" s="64"/>
      <c r="F8381" s="54"/>
      <c r="G8381" s="63"/>
    </row>
    <row r="8382" spans="1:7" s="25" customFormat="1">
      <c r="A8382" s="59"/>
      <c r="B8382" s="54"/>
      <c r="C8382" s="54"/>
      <c r="D8382" s="60"/>
      <c r="E8382" s="64"/>
      <c r="F8382" s="54"/>
      <c r="G8382" s="63"/>
    </row>
    <row r="8383" spans="1:7" s="25" customFormat="1">
      <c r="A8383" s="59"/>
      <c r="B8383" s="54"/>
      <c r="C8383" s="54"/>
      <c r="D8383" s="60"/>
      <c r="E8383" s="64"/>
      <c r="F8383" s="54"/>
      <c r="G8383" s="63"/>
    </row>
    <row r="8384" spans="1:7" s="25" customFormat="1">
      <c r="A8384" s="59"/>
      <c r="B8384" s="54"/>
      <c r="C8384" s="54"/>
      <c r="D8384" s="60"/>
      <c r="E8384" s="64"/>
      <c r="F8384" s="54"/>
      <c r="G8384" s="63"/>
    </row>
    <row r="8385" spans="1:7" s="25" customFormat="1">
      <c r="A8385" s="59"/>
      <c r="B8385" s="54"/>
      <c r="C8385" s="54"/>
      <c r="D8385" s="60"/>
      <c r="E8385" s="64"/>
      <c r="F8385" s="54"/>
      <c r="G8385" s="63"/>
    </row>
    <row r="8386" spans="1:7" s="25" customFormat="1">
      <c r="A8386" s="59"/>
      <c r="B8386" s="54"/>
      <c r="C8386" s="54"/>
      <c r="D8386" s="60"/>
      <c r="E8386" s="64"/>
      <c r="F8386" s="54"/>
      <c r="G8386" s="63"/>
    </row>
    <row r="8387" spans="1:7" s="25" customFormat="1">
      <c r="A8387" s="59"/>
      <c r="B8387" s="54"/>
      <c r="C8387" s="54"/>
      <c r="D8387" s="60"/>
      <c r="E8387" s="64"/>
      <c r="F8387" s="54"/>
      <c r="G8387" s="63"/>
    </row>
    <row r="8388" spans="1:7" s="25" customFormat="1">
      <c r="A8388" s="59"/>
      <c r="B8388" s="54"/>
      <c r="C8388" s="54"/>
      <c r="D8388" s="60"/>
      <c r="E8388" s="64"/>
      <c r="F8388" s="54"/>
      <c r="G8388" s="63"/>
    </row>
    <row r="8389" spans="1:7" s="25" customFormat="1">
      <c r="A8389" s="59"/>
      <c r="B8389" s="54"/>
      <c r="C8389" s="54"/>
      <c r="D8389" s="60"/>
      <c r="E8389" s="64"/>
      <c r="F8389" s="54"/>
      <c r="G8389" s="63"/>
    </row>
    <row r="8390" spans="1:7" s="25" customFormat="1">
      <c r="A8390" s="59"/>
      <c r="B8390" s="54"/>
      <c r="C8390" s="54"/>
      <c r="D8390" s="60"/>
      <c r="E8390" s="64"/>
      <c r="F8390" s="54"/>
      <c r="G8390" s="63"/>
    </row>
    <row r="8391" spans="1:7" s="25" customFormat="1">
      <c r="A8391" s="59"/>
      <c r="B8391" s="54"/>
      <c r="C8391" s="54"/>
      <c r="D8391" s="60"/>
      <c r="E8391" s="64"/>
      <c r="F8391" s="54"/>
      <c r="G8391" s="63"/>
    </row>
    <row r="8392" spans="1:7" s="25" customFormat="1">
      <c r="A8392" s="59"/>
      <c r="B8392" s="54"/>
      <c r="C8392" s="54"/>
      <c r="D8392" s="60"/>
      <c r="E8392" s="64"/>
      <c r="F8392" s="54"/>
      <c r="G8392" s="63"/>
    </row>
    <row r="8393" spans="1:7" s="25" customFormat="1">
      <c r="A8393" s="59"/>
      <c r="B8393" s="54"/>
      <c r="C8393" s="54"/>
      <c r="D8393" s="60"/>
      <c r="E8393" s="64"/>
      <c r="F8393" s="54"/>
      <c r="G8393" s="63"/>
    </row>
    <row r="8394" spans="1:7" s="25" customFormat="1">
      <c r="A8394" s="59"/>
      <c r="B8394" s="54"/>
      <c r="C8394" s="54"/>
      <c r="D8394" s="60"/>
      <c r="E8394" s="64"/>
      <c r="F8394" s="54"/>
      <c r="G8394" s="63"/>
    </row>
    <row r="8395" spans="1:7" s="25" customFormat="1">
      <c r="A8395" s="59"/>
      <c r="B8395" s="54"/>
      <c r="C8395" s="54"/>
      <c r="D8395" s="60"/>
      <c r="E8395" s="64"/>
      <c r="F8395" s="54"/>
      <c r="G8395" s="63"/>
    </row>
    <row r="8396" spans="1:7" s="25" customFormat="1">
      <c r="A8396" s="59"/>
      <c r="B8396" s="54"/>
      <c r="C8396" s="54"/>
      <c r="D8396" s="60"/>
      <c r="E8396" s="64"/>
      <c r="F8396" s="54"/>
      <c r="G8396" s="63"/>
    </row>
    <row r="8397" spans="1:7" s="25" customFormat="1">
      <c r="A8397" s="59"/>
      <c r="B8397" s="54"/>
      <c r="C8397" s="54"/>
      <c r="D8397" s="60"/>
      <c r="E8397" s="64"/>
      <c r="F8397" s="54"/>
      <c r="G8397" s="63"/>
    </row>
    <row r="8398" spans="1:7" s="25" customFormat="1">
      <c r="A8398" s="59"/>
      <c r="B8398" s="54"/>
      <c r="C8398" s="54"/>
      <c r="D8398" s="60"/>
      <c r="E8398" s="64"/>
      <c r="F8398" s="54"/>
      <c r="G8398" s="63"/>
    </row>
    <row r="8399" spans="1:7" s="25" customFormat="1">
      <c r="A8399" s="59"/>
      <c r="B8399" s="54"/>
      <c r="C8399" s="54"/>
      <c r="D8399" s="60"/>
      <c r="E8399" s="64"/>
      <c r="F8399" s="54"/>
      <c r="G8399" s="63"/>
    </row>
    <row r="8400" spans="1:7" s="25" customFormat="1">
      <c r="A8400" s="59"/>
      <c r="B8400" s="54"/>
      <c r="C8400" s="54"/>
      <c r="D8400" s="60"/>
      <c r="E8400" s="64"/>
      <c r="F8400" s="54"/>
      <c r="G8400" s="63"/>
    </row>
    <row r="8401" spans="1:7" s="25" customFormat="1">
      <c r="A8401" s="59"/>
      <c r="B8401" s="54"/>
      <c r="C8401" s="54"/>
      <c r="D8401" s="60"/>
      <c r="E8401" s="64"/>
      <c r="F8401" s="54"/>
      <c r="G8401" s="63"/>
    </row>
    <row r="8402" spans="1:7" s="25" customFormat="1">
      <c r="A8402" s="59"/>
      <c r="B8402" s="54"/>
      <c r="C8402" s="54"/>
      <c r="D8402" s="60"/>
      <c r="E8402" s="64"/>
      <c r="F8402" s="54"/>
      <c r="G8402" s="63"/>
    </row>
    <row r="8403" spans="1:7" s="25" customFormat="1">
      <c r="A8403" s="59"/>
      <c r="B8403" s="54"/>
      <c r="C8403" s="54"/>
      <c r="D8403" s="60"/>
      <c r="E8403" s="64"/>
      <c r="F8403" s="54"/>
      <c r="G8403" s="63"/>
    </row>
    <row r="8404" spans="1:7" s="25" customFormat="1">
      <c r="A8404" s="59"/>
      <c r="B8404" s="54"/>
      <c r="C8404" s="54"/>
      <c r="D8404" s="60"/>
      <c r="E8404" s="64"/>
      <c r="F8404" s="54"/>
      <c r="G8404" s="63"/>
    </row>
    <row r="8405" spans="1:7" s="25" customFormat="1">
      <c r="A8405" s="59"/>
      <c r="B8405" s="54"/>
      <c r="C8405" s="54"/>
      <c r="D8405" s="60"/>
      <c r="E8405" s="64"/>
      <c r="F8405" s="54"/>
      <c r="G8405" s="63"/>
    </row>
    <row r="8406" spans="1:7" s="25" customFormat="1">
      <c r="A8406" s="59"/>
      <c r="B8406" s="54"/>
      <c r="C8406" s="54"/>
      <c r="D8406" s="60"/>
      <c r="E8406" s="64"/>
      <c r="F8406" s="54"/>
      <c r="G8406" s="63"/>
    </row>
    <row r="8407" spans="1:7" s="25" customFormat="1">
      <c r="A8407" s="59"/>
      <c r="B8407" s="54"/>
      <c r="C8407" s="54"/>
      <c r="D8407" s="60"/>
      <c r="E8407" s="64"/>
      <c r="F8407" s="54"/>
      <c r="G8407" s="63"/>
    </row>
    <row r="8408" spans="1:7" s="25" customFormat="1">
      <c r="A8408" s="59"/>
      <c r="B8408" s="54"/>
      <c r="C8408" s="54"/>
      <c r="D8408" s="60"/>
      <c r="E8408" s="64"/>
      <c r="F8408" s="54"/>
      <c r="G8408" s="63"/>
    </row>
    <row r="8409" spans="1:7" s="25" customFormat="1">
      <c r="A8409" s="59"/>
      <c r="B8409" s="54"/>
      <c r="C8409" s="54"/>
      <c r="D8409" s="60"/>
      <c r="E8409" s="64"/>
      <c r="F8409" s="54"/>
      <c r="G8409" s="63"/>
    </row>
    <row r="8410" spans="1:7" s="25" customFormat="1">
      <c r="A8410" s="59"/>
      <c r="B8410" s="54"/>
      <c r="C8410" s="54"/>
      <c r="D8410" s="60"/>
      <c r="E8410" s="64"/>
      <c r="F8410" s="54"/>
      <c r="G8410" s="63"/>
    </row>
    <row r="8411" spans="1:7" s="25" customFormat="1">
      <c r="A8411" s="59"/>
      <c r="B8411" s="54"/>
      <c r="C8411" s="54"/>
      <c r="D8411" s="60"/>
      <c r="E8411" s="64"/>
      <c r="F8411" s="54"/>
      <c r="G8411" s="63"/>
    </row>
    <row r="8412" spans="1:7" s="25" customFormat="1">
      <c r="A8412" s="59"/>
      <c r="B8412" s="54"/>
      <c r="C8412" s="54"/>
      <c r="D8412" s="60"/>
      <c r="E8412" s="64"/>
      <c r="F8412" s="54"/>
      <c r="G8412" s="63"/>
    </row>
    <row r="8413" spans="1:7" s="25" customFormat="1">
      <c r="A8413" s="59"/>
      <c r="B8413" s="54"/>
      <c r="C8413" s="54"/>
      <c r="D8413" s="60"/>
      <c r="E8413" s="64"/>
      <c r="F8413" s="54"/>
      <c r="G8413" s="63"/>
    </row>
    <row r="8414" spans="1:7" s="25" customFormat="1">
      <c r="A8414" s="59"/>
      <c r="B8414" s="54"/>
      <c r="C8414" s="54"/>
      <c r="D8414" s="60"/>
      <c r="E8414" s="64"/>
      <c r="F8414" s="54"/>
      <c r="G8414" s="63"/>
    </row>
    <row r="8415" spans="1:7" s="25" customFormat="1">
      <c r="A8415" s="59"/>
      <c r="B8415" s="54"/>
      <c r="C8415" s="54"/>
      <c r="D8415" s="60"/>
      <c r="E8415" s="64"/>
      <c r="F8415" s="54"/>
      <c r="G8415" s="63"/>
    </row>
    <row r="8416" spans="1:7" s="25" customFormat="1">
      <c r="A8416" s="59"/>
      <c r="B8416" s="54"/>
      <c r="C8416" s="54"/>
      <c r="D8416" s="60"/>
      <c r="E8416" s="64"/>
      <c r="F8416" s="54"/>
      <c r="G8416" s="63"/>
    </row>
    <row r="8417" spans="1:7" s="25" customFormat="1">
      <c r="A8417" s="59"/>
      <c r="B8417" s="54"/>
      <c r="C8417" s="54"/>
      <c r="D8417" s="60"/>
      <c r="E8417" s="64"/>
      <c r="F8417" s="54"/>
      <c r="G8417" s="63"/>
    </row>
    <row r="8418" spans="1:7" s="25" customFormat="1">
      <c r="A8418" s="59"/>
      <c r="B8418" s="54"/>
      <c r="C8418" s="54"/>
      <c r="D8418" s="60"/>
      <c r="E8418" s="64"/>
      <c r="F8418" s="54"/>
      <c r="G8418" s="63"/>
    </row>
    <row r="8419" spans="1:7" s="25" customFormat="1">
      <c r="A8419" s="59"/>
      <c r="B8419" s="54"/>
      <c r="C8419" s="54"/>
      <c r="D8419" s="60"/>
      <c r="E8419" s="64"/>
      <c r="F8419" s="54"/>
      <c r="G8419" s="63"/>
    </row>
    <row r="8420" spans="1:7" s="25" customFormat="1">
      <c r="A8420" s="59"/>
      <c r="B8420" s="54"/>
      <c r="C8420" s="54"/>
      <c r="D8420" s="60"/>
      <c r="E8420" s="64"/>
      <c r="F8420" s="54"/>
      <c r="G8420" s="63"/>
    </row>
    <row r="8421" spans="1:7" s="25" customFormat="1">
      <c r="A8421" s="59"/>
      <c r="B8421" s="54"/>
      <c r="C8421" s="54"/>
      <c r="D8421" s="60"/>
      <c r="E8421" s="64"/>
      <c r="F8421" s="54"/>
      <c r="G8421" s="63"/>
    </row>
    <row r="8422" spans="1:7" s="25" customFormat="1">
      <c r="A8422" s="59"/>
      <c r="B8422" s="54"/>
      <c r="C8422" s="54"/>
      <c r="D8422" s="60"/>
      <c r="E8422" s="64"/>
      <c r="F8422" s="54"/>
      <c r="G8422" s="63"/>
    </row>
    <row r="8423" spans="1:7" s="25" customFormat="1">
      <c r="A8423" s="59"/>
      <c r="B8423" s="54"/>
      <c r="C8423" s="54"/>
      <c r="D8423" s="60"/>
      <c r="E8423" s="64"/>
      <c r="F8423" s="54"/>
      <c r="G8423" s="63"/>
    </row>
    <row r="8424" spans="1:7" s="25" customFormat="1">
      <c r="A8424" s="59"/>
      <c r="B8424" s="54"/>
      <c r="C8424" s="54"/>
      <c r="D8424" s="60"/>
      <c r="E8424" s="64"/>
      <c r="F8424" s="54"/>
      <c r="G8424" s="63"/>
    </row>
    <row r="8425" spans="1:7" s="25" customFormat="1">
      <c r="A8425" s="59"/>
      <c r="B8425" s="54"/>
      <c r="C8425" s="54"/>
      <c r="D8425" s="60"/>
      <c r="E8425" s="64"/>
      <c r="F8425" s="54"/>
      <c r="G8425" s="63"/>
    </row>
    <row r="8426" spans="1:7" s="25" customFormat="1">
      <c r="A8426" s="59"/>
      <c r="B8426" s="54"/>
      <c r="C8426" s="54"/>
      <c r="D8426" s="60"/>
      <c r="E8426" s="64"/>
      <c r="F8426" s="54"/>
      <c r="G8426" s="63"/>
    </row>
    <row r="8427" spans="1:7" s="25" customFormat="1">
      <c r="A8427" s="59"/>
      <c r="B8427" s="54"/>
      <c r="C8427" s="54"/>
      <c r="D8427" s="60"/>
      <c r="E8427" s="64"/>
      <c r="F8427" s="54"/>
      <c r="G8427" s="63"/>
    </row>
    <row r="8428" spans="1:7" s="25" customFormat="1">
      <c r="A8428" s="59"/>
      <c r="B8428" s="54"/>
      <c r="C8428" s="54"/>
      <c r="D8428" s="60"/>
      <c r="E8428" s="64"/>
      <c r="F8428" s="54"/>
      <c r="G8428" s="63"/>
    </row>
    <row r="8429" spans="1:7" s="25" customFormat="1">
      <c r="A8429" s="59"/>
      <c r="B8429" s="54"/>
      <c r="C8429" s="54"/>
      <c r="D8429" s="60"/>
      <c r="E8429" s="64"/>
      <c r="F8429" s="54"/>
      <c r="G8429" s="63"/>
    </row>
    <row r="8430" spans="1:7" s="25" customFormat="1">
      <c r="A8430" s="59"/>
      <c r="B8430" s="54"/>
      <c r="C8430" s="54"/>
      <c r="D8430" s="60"/>
      <c r="E8430" s="64"/>
      <c r="F8430" s="54"/>
      <c r="G8430" s="63"/>
    </row>
    <row r="8431" spans="1:7" s="25" customFormat="1">
      <c r="A8431" s="59"/>
      <c r="B8431" s="54"/>
      <c r="C8431" s="54"/>
      <c r="D8431" s="60"/>
      <c r="E8431" s="64"/>
      <c r="F8431" s="54"/>
      <c r="G8431" s="63"/>
    </row>
    <row r="8432" spans="1:7" s="25" customFormat="1">
      <c r="A8432" s="59"/>
      <c r="B8432" s="54"/>
      <c r="C8432" s="54"/>
      <c r="D8432" s="60"/>
      <c r="E8432" s="64"/>
      <c r="F8432" s="54"/>
      <c r="G8432" s="63"/>
    </row>
    <row r="8433" spans="1:7" s="25" customFormat="1">
      <c r="A8433" s="59"/>
      <c r="B8433" s="54"/>
      <c r="C8433" s="54"/>
      <c r="D8433" s="60"/>
      <c r="E8433" s="64"/>
      <c r="F8433" s="54"/>
      <c r="G8433" s="63"/>
    </row>
    <row r="8434" spans="1:7" s="25" customFormat="1">
      <c r="A8434" s="59"/>
      <c r="B8434" s="54"/>
      <c r="C8434" s="54"/>
      <c r="D8434" s="60"/>
      <c r="E8434" s="64"/>
      <c r="F8434" s="54"/>
      <c r="G8434" s="63"/>
    </row>
    <row r="8435" spans="1:7" s="25" customFormat="1">
      <c r="A8435" s="59"/>
      <c r="B8435" s="54"/>
      <c r="C8435" s="54"/>
      <c r="D8435" s="60"/>
      <c r="E8435" s="64"/>
      <c r="F8435" s="54"/>
      <c r="G8435" s="63"/>
    </row>
    <row r="8436" spans="1:7" s="25" customFormat="1">
      <c r="A8436" s="59"/>
      <c r="B8436" s="54"/>
      <c r="C8436" s="54"/>
      <c r="D8436" s="60"/>
      <c r="E8436" s="64"/>
      <c r="F8436" s="54"/>
      <c r="G8436" s="63"/>
    </row>
    <row r="8437" spans="1:7" s="25" customFormat="1">
      <c r="A8437" s="59"/>
      <c r="B8437" s="54"/>
      <c r="C8437" s="54"/>
      <c r="D8437" s="60"/>
      <c r="E8437" s="64"/>
      <c r="F8437" s="54"/>
      <c r="G8437" s="63"/>
    </row>
    <row r="8438" spans="1:7" s="25" customFormat="1">
      <c r="A8438" s="59"/>
      <c r="B8438" s="54"/>
      <c r="C8438" s="54"/>
      <c r="D8438" s="60"/>
      <c r="E8438" s="64"/>
      <c r="F8438" s="54"/>
      <c r="G8438" s="63"/>
    </row>
    <row r="8439" spans="1:7" s="25" customFormat="1">
      <c r="A8439" s="59"/>
      <c r="B8439" s="54"/>
      <c r="C8439" s="54"/>
      <c r="D8439" s="60"/>
      <c r="E8439" s="64"/>
      <c r="F8439" s="54"/>
      <c r="G8439" s="63"/>
    </row>
    <row r="8440" spans="1:7" s="25" customFormat="1">
      <c r="A8440" s="59"/>
      <c r="B8440" s="54"/>
      <c r="C8440" s="54"/>
      <c r="D8440" s="60"/>
      <c r="E8440" s="64"/>
      <c r="F8440" s="54"/>
      <c r="G8440" s="63"/>
    </row>
    <row r="8441" spans="1:7" s="25" customFormat="1">
      <c r="A8441" s="59"/>
      <c r="B8441" s="54"/>
      <c r="C8441" s="54"/>
      <c r="D8441" s="60"/>
      <c r="E8441" s="64"/>
      <c r="F8441" s="54"/>
      <c r="G8441" s="63"/>
    </row>
    <row r="8442" spans="1:7" s="25" customFormat="1">
      <c r="A8442" s="59"/>
      <c r="B8442" s="54"/>
      <c r="C8442" s="54"/>
      <c r="D8442" s="60"/>
      <c r="E8442" s="64"/>
      <c r="F8442" s="54"/>
      <c r="G8442" s="63"/>
    </row>
    <row r="8443" spans="1:7" s="25" customFormat="1">
      <c r="A8443" s="59"/>
      <c r="B8443" s="54"/>
      <c r="C8443" s="54"/>
      <c r="D8443" s="60"/>
      <c r="E8443" s="64"/>
      <c r="F8443" s="54"/>
      <c r="G8443" s="63"/>
    </row>
    <row r="8444" spans="1:7" s="25" customFormat="1">
      <c r="A8444" s="59"/>
      <c r="B8444" s="54"/>
      <c r="C8444" s="54"/>
      <c r="D8444" s="60"/>
      <c r="E8444" s="64"/>
      <c r="F8444" s="54"/>
      <c r="G8444" s="63"/>
    </row>
    <row r="8445" spans="1:7" s="25" customFormat="1">
      <c r="A8445" s="59"/>
      <c r="B8445" s="54"/>
      <c r="C8445" s="54"/>
      <c r="D8445" s="60"/>
      <c r="E8445" s="64"/>
      <c r="F8445" s="54"/>
      <c r="G8445" s="63"/>
    </row>
    <row r="8446" spans="1:7" s="25" customFormat="1">
      <c r="A8446" s="59"/>
      <c r="B8446" s="54"/>
      <c r="C8446" s="54"/>
      <c r="D8446" s="60"/>
      <c r="E8446" s="64"/>
      <c r="F8446" s="54"/>
      <c r="G8446" s="63"/>
    </row>
    <row r="8447" spans="1:7" s="25" customFormat="1">
      <c r="A8447" s="59"/>
      <c r="B8447" s="54"/>
      <c r="C8447" s="54"/>
      <c r="D8447" s="60"/>
      <c r="E8447" s="64"/>
      <c r="F8447" s="54"/>
      <c r="G8447" s="63"/>
    </row>
    <row r="8448" spans="1:7" s="25" customFormat="1">
      <c r="A8448" s="59"/>
      <c r="B8448" s="54"/>
      <c r="C8448" s="54"/>
      <c r="D8448" s="60"/>
      <c r="E8448" s="64"/>
      <c r="F8448" s="54"/>
      <c r="G8448" s="63"/>
    </row>
    <row r="8449" spans="1:7" s="25" customFormat="1">
      <c r="A8449" s="59"/>
      <c r="B8449" s="54"/>
      <c r="C8449" s="54"/>
      <c r="D8449" s="60"/>
      <c r="E8449" s="64"/>
      <c r="F8449" s="54"/>
      <c r="G8449" s="63"/>
    </row>
    <row r="8450" spans="1:7" s="25" customFormat="1">
      <c r="A8450" s="59"/>
      <c r="B8450" s="54"/>
      <c r="C8450" s="54"/>
      <c r="D8450" s="60"/>
      <c r="E8450" s="64"/>
      <c r="F8450" s="54"/>
      <c r="G8450" s="63"/>
    </row>
    <row r="8451" spans="1:7" s="25" customFormat="1">
      <c r="A8451" s="59"/>
      <c r="B8451" s="54"/>
      <c r="C8451" s="54"/>
      <c r="D8451" s="60"/>
      <c r="E8451" s="64"/>
      <c r="F8451" s="54"/>
      <c r="G8451" s="63"/>
    </row>
    <row r="8452" spans="1:7" s="25" customFormat="1">
      <c r="A8452" s="59"/>
      <c r="B8452" s="54"/>
      <c r="C8452" s="54"/>
      <c r="D8452" s="60"/>
      <c r="E8452" s="64"/>
      <c r="F8452" s="54"/>
      <c r="G8452" s="63"/>
    </row>
    <row r="8453" spans="1:7" s="25" customFormat="1">
      <c r="A8453" s="59"/>
      <c r="B8453" s="54"/>
      <c r="C8453" s="54"/>
      <c r="D8453" s="60"/>
      <c r="E8453" s="64"/>
      <c r="F8453" s="54"/>
      <c r="G8453" s="63"/>
    </row>
    <row r="8454" spans="1:7" s="25" customFormat="1">
      <c r="A8454" s="59"/>
      <c r="B8454" s="54"/>
      <c r="C8454" s="54"/>
      <c r="D8454" s="60"/>
      <c r="E8454" s="64"/>
      <c r="F8454" s="54"/>
      <c r="G8454" s="63"/>
    </row>
    <row r="8455" spans="1:7" s="25" customFormat="1">
      <c r="A8455" s="59"/>
      <c r="B8455" s="54"/>
      <c r="C8455" s="54"/>
      <c r="D8455" s="60"/>
      <c r="E8455" s="64"/>
      <c r="F8455" s="54"/>
      <c r="G8455" s="63"/>
    </row>
    <row r="8456" spans="1:7" s="25" customFormat="1">
      <c r="A8456" s="59"/>
      <c r="B8456" s="54"/>
      <c r="C8456" s="54"/>
      <c r="D8456" s="60"/>
      <c r="E8456" s="64"/>
      <c r="F8456" s="54"/>
      <c r="G8456" s="63"/>
    </row>
    <row r="8457" spans="1:7" s="25" customFormat="1">
      <c r="A8457" s="59"/>
      <c r="B8457" s="54"/>
      <c r="C8457" s="54"/>
      <c r="D8457" s="60"/>
      <c r="E8457" s="64"/>
      <c r="F8457" s="54"/>
      <c r="G8457" s="63"/>
    </row>
    <row r="8458" spans="1:7" s="25" customFormat="1">
      <c r="A8458" s="59"/>
      <c r="B8458" s="54"/>
      <c r="C8458" s="54"/>
      <c r="D8458" s="60"/>
      <c r="E8458" s="64"/>
      <c r="F8458" s="54"/>
      <c r="G8458" s="63"/>
    </row>
    <row r="8459" spans="1:7" s="25" customFormat="1">
      <c r="A8459" s="59"/>
      <c r="B8459" s="54"/>
      <c r="C8459" s="54"/>
      <c r="D8459" s="60"/>
      <c r="E8459" s="64"/>
      <c r="F8459" s="54"/>
      <c r="G8459" s="63"/>
    </row>
    <row r="8460" spans="1:7" s="25" customFormat="1">
      <c r="A8460" s="59"/>
      <c r="B8460" s="54"/>
      <c r="C8460" s="54"/>
      <c r="D8460" s="60"/>
      <c r="E8460" s="64"/>
      <c r="F8460" s="54"/>
      <c r="G8460" s="63"/>
    </row>
    <row r="8461" spans="1:7" s="25" customFormat="1">
      <c r="A8461" s="59"/>
      <c r="B8461" s="54"/>
      <c r="C8461" s="54"/>
      <c r="D8461" s="60"/>
      <c r="E8461" s="64"/>
      <c r="F8461" s="54"/>
      <c r="G8461" s="63"/>
    </row>
    <row r="8462" spans="1:7" s="25" customFormat="1">
      <c r="A8462" s="59"/>
      <c r="B8462" s="54"/>
      <c r="C8462" s="54"/>
      <c r="D8462" s="60"/>
      <c r="E8462" s="64"/>
      <c r="F8462" s="54"/>
      <c r="G8462" s="63"/>
    </row>
    <row r="8463" spans="1:7" s="25" customFormat="1">
      <c r="A8463" s="59"/>
      <c r="B8463" s="54"/>
      <c r="C8463" s="54"/>
      <c r="D8463" s="60"/>
      <c r="E8463" s="64"/>
      <c r="F8463" s="54"/>
      <c r="G8463" s="63"/>
    </row>
    <row r="8464" spans="1:7" s="25" customFormat="1">
      <c r="A8464" s="59"/>
      <c r="B8464" s="54"/>
      <c r="C8464" s="54"/>
      <c r="D8464" s="60"/>
      <c r="E8464" s="64"/>
      <c r="F8464" s="54"/>
      <c r="G8464" s="63"/>
    </row>
    <row r="8465" spans="1:7" s="25" customFormat="1">
      <c r="A8465" s="59"/>
      <c r="B8465" s="54"/>
      <c r="C8465" s="54"/>
      <c r="D8465" s="60"/>
      <c r="E8465" s="64"/>
      <c r="F8465" s="54"/>
      <c r="G8465" s="63"/>
    </row>
    <row r="8466" spans="1:7" s="25" customFormat="1">
      <c r="A8466" s="59"/>
      <c r="B8466" s="54"/>
      <c r="C8466" s="54"/>
      <c r="D8466" s="60"/>
      <c r="E8466" s="64"/>
      <c r="F8466" s="54"/>
      <c r="G8466" s="63"/>
    </row>
    <row r="8467" spans="1:7" s="25" customFormat="1">
      <c r="A8467" s="59"/>
      <c r="B8467" s="54"/>
      <c r="C8467" s="54"/>
      <c r="D8467" s="60"/>
      <c r="E8467" s="64"/>
      <c r="F8467" s="54"/>
      <c r="G8467" s="63"/>
    </row>
    <row r="8468" spans="1:7" s="25" customFormat="1">
      <c r="A8468" s="59"/>
      <c r="B8468" s="54"/>
      <c r="C8468" s="54"/>
      <c r="D8468" s="60"/>
      <c r="E8468" s="64"/>
      <c r="F8468" s="54"/>
      <c r="G8468" s="63"/>
    </row>
    <row r="8469" spans="1:7" s="25" customFormat="1">
      <c r="A8469" s="59"/>
      <c r="B8469" s="54"/>
      <c r="C8469" s="54"/>
      <c r="D8469" s="60"/>
      <c r="E8469" s="64"/>
      <c r="F8469" s="54"/>
      <c r="G8469" s="63"/>
    </row>
    <row r="8470" spans="1:7" s="25" customFormat="1">
      <c r="A8470" s="59"/>
      <c r="B8470" s="54"/>
      <c r="C8470" s="54"/>
      <c r="D8470" s="60"/>
      <c r="E8470" s="64"/>
      <c r="F8470" s="54"/>
      <c r="G8470" s="63"/>
    </row>
    <row r="8471" spans="1:7" s="25" customFormat="1">
      <c r="A8471" s="59"/>
      <c r="B8471" s="54"/>
      <c r="C8471" s="54"/>
      <c r="D8471" s="60"/>
      <c r="E8471" s="64"/>
      <c r="F8471" s="54"/>
      <c r="G8471" s="63"/>
    </row>
    <row r="8472" spans="1:7" s="25" customFormat="1">
      <c r="A8472" s="59"/>
      <c r="B8472" s="54"/>
      <c r="C8472" s="54"/>
      <c r="D8472" s="60"/>
      <c r="E8472" s="64"/>
      <c r="F8472" s="54"/>
      <c r="G8472" s="63"/>
    </row>
    <row r="8473" spans="1:7" s="25" customFormat="1">
      <c r="A8473" s="59"/>
      <c r="B8473" s="54"/>
      <c r="C8473" s="54"/>
      <c r="D8473" s="60"/>
      <c r="E8473" s="64"/>
      <c r="F8473" s="54"/>
      <c r="G8473" s="63"/>
    </row>
    <row r="8474" spans="1:7" s="25" customFormat="1">
      <c r="A8474" s="59"/>
      <c r="B8474" s="54"/>
      <c r="C8474" s="54"/>
      <c r="D8474" s="60"/>
      <c r="E8474" s="64"/>
      <c r="F8474" s="54"/>
      <c r="G8474" s="63"/>
    </row>
    <row r="8475" spans="1:7" s="25" customFormat="1">
      <c r="A8475" s="59"/>
      <c r="B8475" s="54"/>
      <c r="C8475" s="54"/>
      <c r="D8475" s="60"/>
      <c r="E8475" s="64"/>
      <c r="F8475" s="54"/>
      <c r="G8475" s="63"/>
    </row>
    <row r="8476" spans="1:7" s="25" customFormat="1">
      <c r="A8476" s="59"/>
      <c r="B8476" s="54"/>
      <c r="C8476" s="54"/>
      <c r="D8476" s="60"/>
      <c r="E8476" s="64"/>
      <c r="F8476" s="54"/>
      <c r="G8476" s="63"/>
    </row>
    <row r="8477" spans="1:7" s="25" customFormat="1">
      <c r="A8477" s="59"/>
      <c r="B8477" s="54"/>
      <c r="C8477" s="54"/>
      <c r="D8477" s="60"/>
      <c r="E8477" s="64"/>
      <c r="F8477" s="54"/>
      <c r="G8477" s="63"/>
    </row>
    <row r="8478" spans="1:7" s="25" customFormat="1">
      <c r="A8478" s="59"/>
      <c r="B8478" s="54"/>
      <c r="C8478" s="54"/>
      <c r="D8478" s="60"/>
      <c r="E8478" s="64"/>
      <c r="F8478" s="54"/>
      <c r="G8478" s="63"/>
    </row>
    <row r="8479" spans="1:7" s="25" customFormat="1">
      <c r="A8479" s="59"/>
      <c r="B8479" s="54"/>
      <c r="C8479" s="54"/>
      <c r="D8479" s="60"/>
      <c r="E8479" s="64"/>
      <c r="F8479" s="54"/>
      <c r="G8479" s="63"/>
    </row>
    <row r="8480" spans="1:7" s="25" customFormat="1">
      <c r="A8480" s="59"/>
      <c r="B8480" s="54"/>
      <c r="C8480" s="54"/>
      <c r="D8480" s="60"/>
      <c r="E8480" s="64"/>
      <c r="F8480" s="54"/>
      <c r="G8480" s="63"/>
    </row>
    <row r="8481" spans="1:7" s="25" customFormat="1">
      <c r="A8481" s="59"/>
      <c r="B8481" s="54"/>
      <c r="C8481" s="54"/>
      <c r="D8481" s="60"/>
      <c r="E8481" s="64"/>
      <c r="F8481" s="54"/>
      <c r="G8481" s="63"/>
    </row>
    <row r="8482" spans="1:7" s="25" customFormat="1">
      <c r="A8482" s="59"/>
      <c r="B8482" s="54"/>
      <c r="C8482" s="54"/>
      <c r="D8482" s="60"/>
      <c r="E8482" s="64"/>
      <c r="F8482" s="54"/>
      <c r="G8482" s="63"/>
    </row>
    <row r="8483" spans="1:7" s="25" customFormat="1">
      <c r="A8483" s="59"/>
      <c r="B8483" s="54"/>
      <c r="C8483" s="54"/>
      <c r="D8483" s="60"/>
      <c r="E8483" s="64"/>
      <c r="F8483" s="54"/>
      <c r="G8483" s="63"/>
    </row>
    <row r="8484" spans="1:7" s="25" customFormat="1">
      <c r="A8484" s="59"/>
      <c r="B8484" s="54"/>
      <c r="C8484" s="54"/>
      <c r="D8484" s="60"/>
      <c r="E8484" s="64"/>
      <c r="F8484" s="54"/>
      <c r="G8484" s="63"/>
    </row>
    <row r="8485" spans="1:7" s="25" customFormat="1">
      <c r="A8485" s="59"/>
      <c r="B8485" s="54"/>
      <c r="C8485" s="54"/>
      <c r="D8485" s="60"/>
      <c r="E8485" s="64"/>
      <c r="F8485" s="54"/>
      <c r="G8485" s="63"/>
    </row>
    <row r="8486" spans="1:7" s="25" customFormat="1">
      <c r="A8486" s="59"/>
      <c r="B8486" s="54"/>
      <c r="C8486" s="54"/>
      <c r="D8486" s="60"/>
      <c r="E8486" s="64"/>
      <c r="F8486" s="54"/>
      <c r="G8486" s="63"/>
    </row>
    <row r="8487" spans="1:7" s="25" customFormat="1">
      <c r="A8487" s="59"/>
      <c r="B8487" s="54"/>
      <c r="C8487" s="54"/>
      <c r="D8487" s="60"/>
      <c r="E8487" s="64"/>
      <c r="F8487" s="54"/>
      <c r="G8487" s="63"/>
    </row>
    <row r="8488" spans="1:7" s="25" customFormat="1">
      <c r="A8488" s="59"/>
      <c r="B8488" s="54"/>
      <c r="C8488" s="54"/>
      <c r="D8488" s="60"/>
      <c r="E8488" s="64"/>
      <c r="F8488" s="54"/>
      <c r="G8488" s="63"/>
    </row>
    <row r="8489" spans="1:7" s="25" customFormat="1">
      <c r="A8489" s="59"/>
      <c r="B8489" s="54"/>
      <c r="C8489" s="54"/>
      <c r="D8489" s="60"/>
      <c r="E8489" s="64"/>
      <c r="F8489" s="54"/>
      <c r="G8489" s="63"/>
    </row>
    <row r="8490" spans="1:7" s="25" customFormat="1">
      <c r="A8490" s="59"/>
      <c r="B8490" s="54"/>
      <c r="C8490" s="54"/>
      <c r="D8490" s="60"/>
      <c r="E8490" s="64"/>
      <c r="F8490" s="54"/>
      <c r="G8490" s="63"/>
    </row>
    <row r="8491" spans="1:7" s="25" customFormat="1">
      <c r="A8491" s="59"/>
      <c r="B8491" s="54"/>
      <c r="C8491" s="54"/>
      <c r="D8491" s="60"/>
      <c r="E8491" s="64"/>
      <c r="F8491" s="54"/>
      <c r="G8491" s="63"/>
    </row>
    <row r="8492" spans="1:7" s="25" customFormat="1">
      <c r="A8492" s="59"/>
      <c r="B8492" s="54"/>
      <c r="C8492" s="54"/>
      <c r="D8492" s="60"/>
      <c r="E8492" s="64"/>
      <c r="F8492" s="54"/>
      <c r="G8492" s="63"/>
    </row>
    <row r="8493" spans="1:7" s="25" customFormat="1">
      <c r="A8493" s="59"/>
      <c r="B8493" s="54"/>
      <c r="C8493" s="54"/>
      <c r="D8493" s="60"/>
      <c r="E8493" s="64"/>
      <c r="F8493" s="54"/>
      <c r="G8493" s="63"/>
    </row>
    <row r="8494" spans="1:7" s="25" customFormat="1">
      <c r="A8494" s="59"/>
      <c r="B8494" s="54"/>
      <c r="C8494" s="54"/>
      <c r="D8494" s="60"/>
      <c r="E8494" s="64"/>
      <c r="F8494" s="54"/>
      <c r="G8494" s="63"/>
    </row>
    <row r="8495" spans="1:7" s="25" customFormat="1">
      <c r="A8495" s="59"/>
      <c r="B8495" s="54"/>
      <c r="C8495" s="54"/>
      <c r="D8495" s="60"/>
      <c r="E8495" s="64"/>
      <c r="F8495" s="54"/>
      <c r="G8495" s="63"/>
    </row>
    <row r="8496" spans="1:7" s="25" customFormat="1">
      <c r="A8496" s="59"/>
      <c r="B8496" s="54"/>
      <c r="C8496" s="54"/>
      <c r="D8496" s="60"/>
      <c r="E8496" s="64"/>
      <c r="F8496" s="54"/>
      <c r="G8496" s="63"/>
    </row>
    <row r="8497" spans="1:7" s="25" customFormat="1">
      <c r="A8497" s="59"/>
      <c r="B8497" s="54"/>
      <c r="C8497" s="54"/>
      <c r="D8497" s="60"/>
      <c r="E8497" s="64"/>
      <c r="F8497" s="54"/>
      <c r="G8497" s="63"/>
    </row>
    <row r="8498" spans="1:7" s="25" customFormat="1">
      <c r="A8498" s="59"/>
      <c r="B8498" s="54"/>
      <c r="C8498" s="54"/>
      <c r="D8498" s="60"/>
      <c r="E8498" s="64"/>
      <c r="F8498" s="54"/>
      <c r="G8498" s="63"/>
    </row>
    <row r="8499" spans="1:7" s="25" customFormat="1">
      <c r="A8499" s="59"/>
      <c r="B8499" s="54"/>
      <c r="C8499" s="54"/>
      <c r="D8499" s="60"/>
      <c r="E8499" s="64"/>
      <c r="F8499" s="54"/>
      <c r="G8499" s="63"/>
    </row>
    <row r="8500" spans="1:7" s="25" customFormat="1">
      <c r="A8500" s="59"/>
      <c r="B8500" s="54"/>
      <c r="C8500" s="54"/>
      <c r="D8500" s="60"/>
      <c r="E8500" s="64"/>
      <c r="F8500" s="54"/>
      <c r="G8500" s="63"/>
    </row>
    <row r="8501" spans="1:7" s="25" customFormat="1">
      <c r="A8501" s="59"/>
      <c r="B8501" s="54"/>
      <c r="C8501" s="54"/>
      <c r="D8501" s="60"/>
      <c r="E8501" s="64"/>
      <c r="F8501" s="54"/>
      <c r="G8501" s="63"/>
    </row>
    <row r="8502" spans="1:7" s="25" customFormat="1">
      <c r="A8502" s="59"/>
      <c r="B8502" s="54"/>
      <c r="C8502" s="54"/>
      <c r="D8502" s="60"/>
      <c r="E8502" s="64"/>
      <c r="F8502" s="54"/>
      <c r="G8502" s="63"/>
    </row>
    <row r="8503" spans="1:7" s="25" customFormat="1">
      <c r="A8503" s="59"/>
      <c r="B8503" s="54"/>
      <c r="C8503" s="54"/>
      <c r="D8503" s="60"/>
      <c r="E8503" s="64"/>
      <c r="F8503" s="54"/>
      <c r="G8503" s="63"/>
    </row>
    <row r="8504" spans="1:7" s="25" customFormat="1">
      <c r="A8504" s="59"/>
      <c r="B8504" s="54"/>
      <c r="C8504" s="54"/>
      <c r="D8504" s="60"/>
      <c r="E8504" s="64"/>
      <c r="F8504" s="54"/>
      <c r="G8504" s="63"/>
    </row>
    <row r="8505" spans="1:7" s="25" customFormat="1">
      <c r="A8505" s="59"/>
      <c r="B8505" s="54"/>
      <c r="C8505" s="54"/>
      <c r="D8505" s="60"/>
      <c r="E8505" s="64"/>
      <c r="F8505" s="54"/>
      <c r="G8505" s="63"/>
    </row>
    <row r="8506" spans="1:7" s="25" customFormat="1">
      <c r="A8506" s="59"/>
      <c r="B8506" s="54"/>
      <c r="C8506" s="54"/>
      <c r="D8506" s="60"/>
      <c r="E8506" s="64"/>
      <c r="F8506" s="54"/>
      <c r="G8506" s="63"/>
    </row>
    <row r="8507" spans="1:7" s="25" customFormat="1">
      <c r="A8507" s="59"/>
      <c r="B8507" s="54"/>
      <c r="C8507" s="54"/>
      <c r="D8507" s="60"/>
      <c r="E8507" s="64"/>
      <c r="F8507" s="54"/>
      <c r="G8507" s="63"/>
    </row>
    <row r="8508" spans="1:7" s="25" customFormat="1">
      <c r="A8508" s="59"/>
      <c r="B8508" s="54"/>
      <c r="C8508" s="54"/>
      <c r="D8508" s="60"/>
      <c r="E8508" s="64"/>
      <c r="F8508" s="54"/>
      <c r="G8508" s="63"/>
    </row>
    <row r="8509" spans="1:7" s="25" customFormat="1">
      <c r="A8509" s="59"/>
      <c r="B8509" s="54"/>
      <c r="C8509" s="54"/>
      <c r="D8509" s="60"/>
      <c r="E8509" s="64"/>
      <c r="F8509" s="54"/>
      <c r="G8509" s="63"/>
    </row>
    <row r="8510" spans="1:7" s="25" customFormat="1">
      <c r="A8510" s="59"/>
      <c r="B8510" s="54"/>
      <c r="C8510" s="54"/>
      <c r="D8510" s="60"/>
      <c r="E8510" s="64"/>
      <c r="F8510" s="54"/>
      <c r="G8510" s="63"/>
    </row>
    <row r="8511" spans="1:7" s="25" customFormat="1">
      <c r="A8511" s="59"/>
      <c r="B8511" s="54"/>
      <c r="C8511" s="54"/>
      <c r="D8511" s="60"/>
      <c r="E8511" s="64"/>
      <c r="F8511" s="54"/>
      <c r="G8511" s="63"/>
    </row>
    <row r="8512" spans="1:7" s="25" customFormat="1">
      <c r="A8512" s="59"/>
      <c r="B8512" s="54"/>
      <c r="C8512" s="54"/>
      <c r="D8512" s="60"/>
      <c r="E8512" s="64"/>
      <c r="F8512" s="54"/>
      <c r="G8512" s="63"/>
    </row>
    <row r="8513" spans="1:7" s="25" customFormat="1">
      <c r="A8513" s="59"/>
      <c r="B8513" s="54"/>
      <c r="C8513" s="54"/>
      <c r="D8513" s="60"/>
      <c r="E8513" s="64"/>
      <c r="F8513" s="54"/>
      <c r="G8513" s="63"/>
    </row>
    <row r="8514" spans="1:7" s="25" customFormat="1">
      <c r="A8514" s="59"/>
      <c r="B8514" s="54"/>
      <c r="C8514" s="54"/>
      <c r="D8514" s="60"/>
      <c r="E8514" s="64"/>
      <c r="F8514" s="54"/>
      <c r="G8514" s="63"/>
    </row>
    <row r="8515" spans="1:7" s="25" customFormat="1">
      <c r="A8515" s="59"/>
      <c r="B8515" s="54"/>
      <c r="C8515" s="54"/>
      <c r="D8515" s="60"/>
      <c r="E8515" s="64"/>
      <c r="F8515" s="54"/>
      <c r="G8515" s="63"/>
    </row>
    <row r="8516" spans="1:7" s="25" customFormat="1">
      <c r="A8516" s="59"/>
      <c r="B8516" s="54"/>
      <c r="C8516" s="54"/>
      <c r="D8516" s="60"/>
      <c r="E8516" s="64"/>
      <c r="F8516" s="54"/>
      <c r="G8516" s="63"/>
    </row>
    <row r="8517" spans="1:7" s="25" customFormat="1">
      <c r="A8517" s="59"/>
      <c r="B8517" s="54"/>
      <c r="C8517" s="54"/>
      <c r="D8517" s="60"/>
      <c r="E8517" s="64"/>
      <c r="F8517" s="54"/>
      <c r="G8517" s="63"/>
    </row>
    <row r="8518" spans="1:7" s="25" customFormat="1">
      <c r="A8518" s="59"/>
      <c r="B8518" s="54"/>
      <c r="C8518" s="54"/>
      <c r="D8518" s="60"/>
      <c r="E8518" s="64"/>
      <c r="F8518" s="54"/>
      <c r="G8518" s="63"/>
    </row>
    <row r="8519" spans="1:7" s="25" customFormat="1">
      <c r="A8519" s="59"/>
      <c r="B8519" s="54"/>
      <c r="C8519" s="54"/>
      <c r="D8519" s="60"/>
      <c r="E8519" s="64"/>
      <c r="F8519" s="54"/>
      <c r="G8519" s="63"/>
    </row>
    <row r="8520" spans="1:7" s="25" customFormat="1">
      <c r="A8520" s="59"/>
      <c r="B8520" s="54"/>
      <c r="C8520" s="54"/>
      <c r="D8520" s="60"/>
      <c r="E8520" s="64"/>
      <c r="F8520" s="54"/>
      <c r="G8520" s="63"/>
    </row>
    <row r="8521" spans="1:7" s="25" customFormat="1">
      <c r="A8521" s="59"/>
      <c r="B8521" s="54"/>
      <c r="C8521" s="54"/>
      <c r="D8521" s="60"/>
      <c r="E8521" s="64"/>
      <c r="F8521" s="54"/>
      <c r="G8521" s="63"/>
    </row>
    <row r="8522" spans="1:7" s="25" customFormat="1">
      <c r="A8522" s="59"/>
      <c r="B8522" s="54"/>
      <c r="C8522" s="54"/>
      <c r="D8522" s="60"/>
      <c r="E8522" s="64"/>
      <c r="F8522" s="54"/>
      <c r="G8522" s="63"/>
    </row>
    <row r="8523" spans="1:7" s="25" customFormat="1">
      <c r="A8523" s="59"/>
      <c r="B8523" s="54"/>
      <c r="C8523" s="54"/>
      <c r="D8523" s="60"/>
      <c r="E8523" s="64"/>
      <c r="F8523" s="54"/>
      <c r="G8523" s="63"/>
    </row>
    <row r="8524" spans="1:7" s="25" customFormat="1">
      <c r="A8524" s="59"/>
      <c r="B8524" s="54"/>
      <c r="C8524" s="54"/>
      <c r="D8524" s="60"/>
      <c r="E8524" s="64"/>
      <c r="F8524" s="54"/>
      <c r="G8524" s="63"/>
    </row>
    <row r="8525" spans="1:7" s="25" customFormat="1">
      <c r="A8525" s="59"/>
      <c r="B8525" s="54"/>
      <c r="C8525" s="54"/>
      <c r="D8525" s="60"/>
      <c r="E8525" s="64"/>
      <c r="F8525" s="54"/>
      <c r="G8525" s="63"/>
    </row>
    <row r="8526" spans="1:7" s="25" customFormat="1">
      <c r="A8526" s="59"/>
      <c r="B8526" s="54"/>
      <c r="C8526" s="54"/>
      <c r="D8526" s="60"/>
      <c r="E8526" s="64"/>
      <c r="F8526" s="54"/>
      <c r="G8526" s="63"/>
    </row>
    <row r="8527" spans="1:7" s="25" customFormat="1">
      <c r="A8527" s="59"/>
      <c r="B8527" s="54"/>
      <c r="C8527" s="54"/>
      <c r="D8527" s="60"/>
      <c r="E8527" s="64"/>
      <c r="F8527" s="54"/>
      <c r="G8527" s="63"/>
    </row>
    <row r="8528" spans="1:7" s="25" customFormat="1">
      <c r="A8528" s="59"/>
      <c r="B8528" s="54"/>
      <c r="C8528" s="54"/>
      <c r="D8528" s="60"/>
      <c r="E8528" s="64"/>
      <c r="F8528" s="54"/>
      <c r="G8528" s="63"/>
    </row>
    <row r="8529" spans="1:7" s="25" customFormat="1">
      <c r="A8529" s="59"/>
      <c r="B8529" s="54"/>
      <c r="C8529" s="54"/>
      <c r="D8529" s="60"/>
      <c r="E8529" s="64"/>
      <c r="F8529" s="54"/>
      <c r="G8529" s="63"/>
    </row>
    <row r="8530" spans="1:7" s="25" customFormat="1">
      <c r="A8530" s="59"/>
      <c r="B8530" s="54"/>
      <c r="C8530" s="54"/>
      <c r="D8530" s="60"/>
      <c r="E8530" s="64"/>
      <c r="F8530" s="54"/>
      <c r="G8530" s="63"/>
    </row>
    <row r="8531" spans="1:7" s="25" customFormat="1">
      <c r="A8531" s="59"/>
      <c r="B8531" s="54"/>
      <c r="C8531" s="54"/>
      <c r="D8531" s="60"/>
      <c r="E8531" s="64"/>
      <c r="F8531" s="54"/>
      <c r="G8531" s="63"/>
    </row>
    <row r="8532" spans="1:7" s="25" customFormat="1">
      <c r="A8532" s="59"/>
      <c r="B8532" s="54"/>
      <c r="C8532" s="54"/>
      <c r="D8532" s="60"/>
      <c r="E8532" s="64"/>
      <c r="F8532" s="54"/>
      <c r="G8532" s="63"/>
    </row>
    <row r="8533" spans="1:7" s="25" customFormat="1">
      <c r="A8533" s="59"/>
      <c r="B8533" s="54"/>
      <c r="C8533" s="54"/>
      <c r="D8533" s="60"/>
      <c r="E8533" s="64"/>
      <c r="F8533" s="54"/>
      <c r="G8533" s="63"/>
    </row>
    <row r="8534" spans="1:7" s="25" customFormat="1">
      <c r="A8534" s="59"/>
      <c r="B8534" s="54"/>
      <c r="C8534" s="54"/>
      <c r="D8534" s="60"/>
      <c r="E8534" s="64"/>
      <c r="F8534" s="54"/>
      <c r="G8534" s="63"/>
    </row>
    <row r="8535" spans="1:7" s="25" customFormat="1">
      <c r="A8535" s="59"/>
      <c r="B8535" s="54"/>
      <c r="C8535" s="54"/>
      <c r="D8535" s="60"/>
      <c r="E8535" s="64"/>
      <c r="F8535" s="54"/>
      <c r="G8535" s="63"/>
    </row>
    <row r="8536" spans="1:7" s="25" customFormat="1">
      <c r="A8536" s="59"/>
      <c r="B8536" s="54"/>
      <c r="C8536" s="54"/>
      <c r="D8536" s="60"/>
      <c r="E8536" s="64"/>
      <c r="F8536" s="54"/>
      <c r="G8536" s="63"/>
    </row>
    <row r="8537" spans="1:7" s="25" customFormat="1">
      <c r="A8537" s="59"/>
      <c r="B8537" s="54"/>
      <c r="C8537" s="54"/>
      <c r="D8537" s="60"/>
      <c r="E8537" s="64"/>
      <c r="F8537" s="54"/>
      <c r="G8537" s="63"/>
    </row>
    <row r="8538" spans="1:7" s="25" customFormat="1">
      <c r="A8538" s="59"/>
      <c r="B8538" s="54"/>
      <c r="C8538" s="54"/>
      <c r="D8538" s="60"/>
      <c r="E8538" s="64"/>
      <c r="F8538" s="54"/>
      <c r="G8538" s="63"/>
    </row>
    <row r="8539" spans="1:7" s="25" customFormat="1">
      <c r="A8539" s="59"/>
      <c r="B8539" s="54"/>
      <c r="C8539" s="54"/>
      <c r="D8539" s="60"/>
      <c r="E8539" s="64"/>
      <c r="F8539" s="54"/>
      <c r="G8539" s="63"/>
    </row>
    <row r="8540" spans="1:7" s="25" customFormat="1">
      <c r="A8540" s="59"/>
      <c r="B8540" s="54"/>
      <c r="C8540" s="54"/>
      <c r="D8540" s="60"/>
      <c r="E8540" s="64"/>
      <c r="F8540" s="54"/>
      <c r="G8540" s="63"/>
    </row>
    <row r="8541" spans="1:7" s="25" customFormat="1">
      <c r="A8541" s="59"/>
      <c r="B8541" s="54"/>
      <c r="C8541" s="54"/>
      <c r="D8541" s="60"/>
      <c r="E8541" s="64"/>
      <c r="F8541" s="54"/>
      <c r="G8541" s="63"/>
    </row>
    <row r="8542" spans="1:7" s="25" customFormat="1">
      <c r="A8542" s="59"/>
      <c r="B8542" s="54"/>
      <c r="C8542" s="54"/>
      <c r="D8542" s="60"/>
      <c r="E8542" s="64"/>
      <c r="F8542" s="54"/>
      <c r="G8542" s="63"/>
    </row>
    <row r="8543" spans="1:7" s="25" customFormat="1">
      <c r="A8543" s="59"/>
      <c r="B8543" s="54"/>
      <c r="C8543" s="54"/>
      <c r="D8543" s="60"/>
      <c r="E8543" s="64"/>
      <c r="F8543" s="54"/>
      <c r="G8543" s="63"/>
    </row>
    <row r="8544" spans="1:7" s="25" customFormat="1">
      <c r="A8544" s="59"/>
      <c r="B8544" s="54"/>
      <c r="C8544" s="54"/>
      <c r="D8544" s="60"/>
      <c r="E8544" s="64"/>
      <c r="F8544" s="54"/>
      <c r="G8544" s="63"/>
    </row>
    <row r="8545" spans="1:7" s="25" customFormat="1">
      <c r="A8545" s="59"/>
      <c r="B8545" s="54"/>
      <c r="C8545" s="54"/>
      <c r="D8545" s="60"/>
      <c r="E8545" s="64"/>
      <c r="F8545" s="54"/>
      <c r="G8545" s="63"/>
    </row>
    <row r="8546" spans="1:7" s="25" customFormat="1">
      <c r="A8546" s="59"/>
      <c r="B8546" s="54"/>
      <c r="C8546" s="54"/>
      <c r="D8546" s="60"/>
      <c r="E8546" s="64"/>
      <c r="F8546" s="54"/>
      <c r="G8546" s="63"/>
    </row>
    <row r="8547" spans="1:7" s="25" customFormat="1">
      <c r="A8547" s="59"/>
      <c r="B8547" s="54"/>
      <c r="C8547" s="54"/>
      <c r="D8547" s="60"/>
      <c r="E8547" s="64"/>
      <c r="F8547" s="54"/>
      <c r="G8547" s="63"/>
    </row>
    <row r="8548" spans="1:7" s="25" customFormat="1">
      <c r="A8548" s="59"/>
      <c r="B8548" s="54"/>
      <c r="C8548" s="54"/>
      <c r="D8548" s="60"/>
      <c r="E8548" s="64"/>
      <c r="F8548" s="54"/>
      <c r="G8548" s="63"/>
    </row>
    <row r="8549" spans="1:7" s="25" customFormat="1">
      <c r="A8549" s="59"/>
      <c r="B8549" s="54"/>
      <c r="C8549" s="54"/>
      <c r="D8549" s="60"/>
      <c r="E8549" s="64"/>
      <c r="F8549" s="54"/>
      <c r="G8549" s="63"/>
    </row>
    <row r="8550" spans="1:7" s="25" customFormat="1">
      <c r="A8550" s="59"/>
      <c r="B8550" s="54"/>
      <c r="C8550" s="54"/>
      <c r="D8550" s="60"/>
      <c r="E8550" s="64"/>
      <c r="F8550" s="54"/>
      <c r="G8550" s="63"/>
    </row>
    <row r="8551" spans="1:7" s="25" customFormat="1">
      <c r="A8551" s="59"/>
      <c r="B8551" s="54"/>
      <c r="C8551" s="54"/>
      <c r="D8551" s="60"/>
      <c r="E8551" s="64"/>
      <c r="F8551" s="54"/>
      <c r="G8551" s="63"/>
    </row>
    <row r="8552" spans="1:7" s="25" customFormat="1">
      <c r="A8552" s="59"/>
      <c r="B8552" s="54"/>
      <c r="C8552" s="54"/>
      <c r="D8552" s="60"/>
      <c r="E8552" s="64"/>
      <c r="F8552" s="54"/>
      <c r="G8552" s="63"/>
    </row>
    <row r="8553" spans="1:7" s="25" customFormat="1">
      <c r="A8553" s="59"/>
      <c r="B8553" s="54"/>
      <c r="C8553" s="54"/>
      <c r="D8553" s="60"/>
      <c r="E8553" s="64"/>
      <c r="F8553" s="54"/>
      <c r="G8553" s="63"/>
    </row>
    <row r="8554" spans="1:7" s="25" customFormat="1">
      <c r="A8554" s="59"/>
      <c r="B8554" s="54"/>
      <c r="C8554" s="54"/>
      <c r="D8554" s="60"/>
      <c r="E8554" s="64"/>
      <c r="F8554" s="54"/>
      <c r="G8554" s="63"/>
    </row>
    <row r="8555" spans="1:7" s="25" customFormat="1">
      <c r="A8555" s="59"/>
      <c r="B8555" s="54"/>
      <c r="C8555" s="54"/>
      <c r="D8555" s="60"/>
      <c r="E8555" s="64"/>
      <c r="F8555" s="54"/>
      <c r="G8555" s="63"/>
    </row>
    <row r="8556" spans="1:7" s="25" customFormat="1">
      <c r="A8556" s="59"/>
      <c r="B8556" s="54"/>
      <c r="C8556" s="54"/>
      <c r="D8556" s="60"/>
      <c r="E8556" s="64"/>
      <c r="F8556" s="54"/>
      <c r="G8556" s="63"/>
    </row>
    <row r="8557" spans="1:7" s="25" customFormat="1">
      <c r="A8557" s="59"/>
      <c r="B8557" s="54"/>
      <c r="C8557" s="54"/>
      <c r="D8557" s="60"/>
      <c r="E8557" s="64"/>
      <c r="F8557" s="54"/>
      <c r="G8557" s="63"/>
    </row>
    <row r="8558" spans="1:7" s="25" customFormat="1">
      <c r="A8558" s="59"/>
      <c r="B8558" s="54"/>
      <c r="C8558" s="54"/>
      <c r="D8558" s="60"/>
      <c r="E8558" s="64"/>
      <c r="F8558" s="54"/>
      <c r="G8558" s="63"/>
    </row>
    <row r="8559" spans="1:7" s="25" customFormat="1">
      <c r="A8559" s="59"/>
      <c r="B8559" s="54"/>
      <c r="C8559" s="54"/>
      <c r="D8559" s="60"/>
      <c r="E8559" s="64"/>
      <c r="F8559" s="54"/>
      <c r="G8559" s="63"/>
    </row>
    <row r="8560" spans="1:7" s="25" customFormat="1">
      <c r="A8560" s="59"/>
      <c r="B8560" s="54"/>
      <c r="C8560" s="54"/>
      <c r="D8560" s="60"/>
      <c r="E8560" s="64"/>
      <c r="F8560" s="54"/>
      <c r="G8560" s="63"/>
    </row>
    <row r="8561" spans="1:7" s="25" customFormat="1">
      <c r="A8561" s="59"/>
      <c r="B8561" s="54"/>
      <c r="C8561" s="54"/>
      <c r="D8561" s="60"/>
      <c r="E8561" s="64"/>
      <c r="F8561" s="54"/>
      <c r="G8561" s="63"/>
    </row>
    <row r="8562" spans="1:7" s="25" customFormat="1">
      <c r="A8562" s="59"/>
      <c r="B8562" s="54"/>
      <c r="C8562" s="54"/>
      <c r="D8562" s="60"/>
      <c r="E8562" s="64"/>
      <c r="F8562" s="54"/>
      <c r="G8562" s="63"/>
    </row>
    <row r="8563" spans="1:7" s="25" customFormat="1">
      <c r="A8563" s="59"/>
      <c r="B8563" s="54"/>
      <c r="C8563" s="54"/>
      <c r="D8563" s="60"/>
      <c r="E8563" s="64"/>
      <c r="F8563" s="54"/>
      <c r="G8563" s="63"/>
    </row>
    <row r="8564" spans="1:7" s="25" customFormat="1">
      <c r="A8564" s="59"/>
      <c r="B8564" s="54"/>
      <c r="C8564" s="54"/>
      <c r="D8564" s="60"/>
      <c r="E8564" s="64"/>
      <c r="F8564" s="54"/>
      <c r="G8564" s="63"/>
    </row>
    <row r="8565" spans="1:7" s="25" customFormat="1">
      <c r="A8565" s="59"/>
      <c r="B8565" s="54"/>
      <c r="C8565" s="54"/>
      <c r="D8565" s="60"/>
      <c r="E8565" s="64"/>
      <c r="F8565" s="54"/>
      <c r="G8565" s="63"/>
    </row>
    <row r="8566" spans="1:7" s="25" customFormat="1">
      <c r="A8566" s="59"/>
      <c r="B8566" s="54"/>
      <c r="C8566" s="54"/>
      <c r="D8566" s="60"/>
      <c r="E8566" s="64"/>
      <c r="F8566" s="54"/>
      <c r="G8566" s="63"/>
    </row>
    <row r="8567" spans="1:7" s="25" customFormat="1">
      <c r="A8567" s="59"/>
      <c r="B8567" s="54"/>
      <c r="C8567" s="54"/>
      <c r="D8567" s="60"/>
      <c r="E8567" s="64"/>
      <c r="F8567" s="54"/>
      <c r="G8567" s="63"/>
    </row>
    <row r="8568" spans="1:7" s="25" customFormat="1">
      <c r="A8568" s="59"/>
      <c r="B8568" s="54"/>
      <c r="C8568" s="54"/>
      <c r="D8568" s="60"/>
      <c r="E8568" s="64"/>
      <c r="F8568" s="54"/>
      <c r="G8568" s="63"/>
    </row>
    <row r="8569" spans="1:7" s="25" customFormat="1">
      <c r="A8569" s="59"/>
      <c r="B8569" s="54"/>
      <c r="C8569" s="54"/>
      <c r="D8569" s="60"/>
      <c r="E8569" s="64"/>
      <c r="F8569" s="54"/>
      <c r="G8569" s="63"/>
    </row>
    <row r="8570" spans="1:7" s="25" customFormat="1">
      <c r="A8570" s="59"/>
      <c r="B8570" s="54"/>
      <c r="C8570" s="54"/>
      <c r="D8570" s="60"/>
      <c r="E8570" s="64"/>
      <c r="F8570" s="54"/>
      <c r="G8570" s="63"/>
    </row>
    <row r="8571" spans="1:7" s="25" customFormat="1">
      <c r="A8571" s="59"/>
      <c r="B8571" s="54"/>
      <c r="C8571" s="54"/>
      <c r="D8571" s="60"/>
      <c r="E8571" s="64"/>
      <c r="F8571" s="54"/>
      <c r="G8571" s="63"/>
    </row>
    <row r="8572" spans="1:7" s="25" customFormat="1">
      <c r="A8572" s="59"/>
      <c r="B8572" s="54"/>
      <c r="C8572" s="54"/>
      <c r="D8572" s="60"/>
      <c r="E8572" s="64"/>
      <c r="F8572" s="54"/>
      <c r="G8572" s="63"/>
    </row>
    <row r="8573" spans="1:7" s="25" customFormat="1">
      <c r="A8573" s="59"/>
      <c r="B8573" s="54"/>
      <c r="C8573" s="54"/>
      <c r="D8573" s="60"/>
      <c r="E8573" s="64"/>
      <c r="F8573" s="54"/>
      <c r="G8573" s="63"/>
    </row>
    <row r="8574" spans="1:7" s="25" customFormat="1">
      <c r="A8574" s="59"/>
      <c r="B8574" s="54"/>
      <c r="C8574" s="54"/>
      <c r="D8574" s="60"/>
      <c r="E8574" s="64"/>
      <c r="F8574" s="54"/>
      <c r="G8574" s="63"/>
    </row>
    <row r="8575" spans="1:7" s="25" customFormat="1">
      <c r="A8575" s="59"/>
      <c r="B8575" s="54"/>
      <c r="C8575" s="54"/>
      <c r="D8575" s="60"/>
      <c r="E8575" s="64"/>
      <c r="F8575" s="54"/>
      <c r="G8575" s="63"/>
    </row>
    <row r="8576" spans="1:7" s="25" customFormat="1">
      <c r="A8576" s="59"/>
      <c r="B8576" s="54"/>
      <c r="C8576" s="54"/>
      <c r="D8576" s="60"/>
      <c r="E8576" s="64"/>
      <c r="F8576" s="54"/>
      <c r="G8576" s="63"/>
    </row>
    <row r="8577" spans="1:7" s="25" customFormat="1">
      <c r="A8577" s="59"/>
      <c r="B8577" s="54"/>
      <c r="C8577" s="54"/>
      <c r="D8577" s="60"/>
      <c r="E8577" s="64"/>
      <c r="F8577" s="54"/>
      <c r="G8577" s="63"/>
    </row>
    <row r="8578" spans="1:7" s="25" customFormat="1">
      <c r="A8578" s="59"/>
      <c r="B8578" s="54"/>
      <c r="C8578" s="54"/>
      <c r="D8578" s="60"/>
      <c r="E8578" s="64"/>
      <c r="F8578" s="54"/>
      <c r="G8578" s="63"/>
    </row>
    <row r="8579" spans="1:7" s="25" customFormat="1">
      <c r="A8579" s="59"/>
      <c r="B8579" s="54"/>
      <c r="C8579" s="54"/>
      <c r="D8579" s="60"/>
      <c r="E8579" s="64"/>
      <c r="F8579" s="54"/>
      <c r="G8579" s="63"/>
    </row>
    <row r="8580" spans="1:7" s="25" customFormat="1">
      <c r="A8580" s="59"/>
      <c r="B8580" s="54"/>
      <c r="C8580" s="54"/>
      <c r="D8580" s="60"/>
      <c r="E8580" s="64"/>
      <c r="F8580" s="54"/>
      <c r="G8580" s="63"/>
    </row>
    <row r="8581" spans="1:7" s="25" customFormat="1">
      <c r="A8581" s="59"/>
      <c r="B8581" s="54"/>
      <c r="C8581" s="54"/>
      <c r="D8581" s="60"/>
      <c r="E8581" s="64"/>
      <c r="F8581" s="54"/>
      <c r="G8581" s="63"/>
    </row>
    <row r="8582" spans="1:7" s="25" customFormat="1">
      <c r="A8582" s="59"/>
      <c r="B8582" s="54"/>
      <c r="C8582" s="54"/>
      <c r="D8582" s="60"/>
      <c r="E8582" s="64"/>
      <c r="F8582" s="54"/>
      <c r="G8582" s="63"/>
    </row>
    <row r="8583" spans="1:7" s="25" customFormat="1">
      <c r="A8583" s="59"/>
      <c r="B8583" s="54"/>
      <c r="C8583" s="54"/>
      <c r="D8583" s="60"/>
      <c r="E8583" s="64"/>
      <c r="F8583" s="54"/>
      <c r="G8583" s="63"/>
    </row>
    <row r="8584" spans="1:7" s="25" customFormat="1">
      <c r="A8584" s="59"/>
      <c r="B8584" s="54"/>
      <c r="C8584" s="54"/>
      <c r="D8584" s="60"/>
      <c r="E8584" s="64"/>
      <c r="F8584" s="54"/>
      <c r="G8584" s="63"/>
    </row>
    <row r="8585" spans="1:7" s="25" customFormat="1">
      <c r="A8585" s="59"/>
      <c r="B8585" s="54"/>
      <c r="C8585" s="54"/>
      <c r="D8585" s="60"/>
      <c r="E8585" s="64"/>
      <c r="F8585" s="54"/>
      <c r="G8585" s="63"/>
    </row>
    <row r="8586" spans="1:7" s="25" customFormat="1">
      <c r="A8586" s="59"/>
      <c r="B8586" s="54"/>
      <c r="C8586" s="54"/>
      <c r="D8586" s="60"/>
      <c r="E8586" s="64"/>
      <c r="F8586" s="54"/>
      <c r="G8586" s="63"/>
    </row>
    <row r="8587" spans="1:7" s="25" customFormat="1">
      <c r="A8587" s="59"/>
      <c r="B8587" s="54"/>
      <c r="C8587" s="54"/>
      <c r="D8587" s="60"/>
      <c r="E8587" s="64"/>
      <c r="F8587" s="54"/>
      <c r="G8587" s="63"/>
    </row>
    <row r="8588" spans="1:7" s="25" customFormat="1">
      <c r="A8588" s="59"/>
      <c r="B8588" s="54"/>
      <c r="C8588" s="54"/>
      <c r="D8588" s="60"/>
      <c r="E8588" s="64"/>
      <c r="F8588" s="54"/>
      <c r="G8588" s="63"/>
    </row>
    <row r="8589" spans="1:7" s="25" customFormat="1">
      <c r="A8589" s="59"/>
      <c r="B8589" s="54"/>
      <c r="C8589" s="54"/>
      <c r="D8589" s="60"/>
      <c r="E8589" s="64"/>
      <c r="F8589" s="54"/>
      <c r="G8589" s="63"/>
    </row>
    <row r="8590" spans="1:7" s="25" customFormat="1">
      <c r="A8590" s="59"/>
      <c r="B8590" s="54"/>
      <c r="C8590" s="54"/>
      <c r="D8590" s="60"/>
      <c r="E8590" s="64"/>
      <c r="F8590" s="54"/>
      <c r="G8590" s="63"/>
    </row>
    <row r="8591" spans="1:7" s="25" customFormat="1">
      <c r="A8591" s="59"/>
      <c r="B8591" s="54"/>
      <c r="C8591" s="54"/>
      <c r="D8591" s="60"/>
      <c r="E8591" s="64"/>
      <c r="F8591" s="54"/>
      <c r="G8591" s="63"/>
    </row>
    <row r="8592" spans="1:7" s="25" customFormat="1">
      <c r="A8592" s="59"/>
      <c r="B8592" s="54"/>
      <c r="C8592" s="54"/>
      <c r="D8592" s="60"/>
      <c r="E8592" s="64"/>
      <c r="F8592" s="54"/>
      <c r="G8592" s="63"/>
    </row>
    <row r="8593" spans="1:7" s="25" customFormat="1">
      <c r="A8593" s="59"/>
      <c r="B8593" s="54"/>
      <c r="C8593" s="54"/>
      <c r="D8593" s="60"/>
      <c r="E8593" s="64"/>
      <c r="F8593" s="54"/>
      <c r="G8593" s="63"/>
    </row>
    <row r="8594" spans="1:7" s="25" customFormat="1">
      <c r="A8594" s="59"/>
      <c r="B8594" s="54"/>
      <c r="C8594" s="54"/>
      <c r="D8594" s="60"/>
      <c r="E8594" s="64"/>
      <c r="F8594" s="54"/>
      <c r="G8594" s="63"/>
    </row>
    <row r="8595" spans="1:7" s="25" customFormat="1">
      <c r="A8595" s="59"/>
      <c r="B8595" s="54"/>
      <c r="C8595" s="54"/>
      <c r="D8595" s="60"/>
      <c r="E8595" s="64"/>
      <c r="F8595" s="54"/>
      <c r="G8595" s="63"/>
    </row>
    <row r="8596" spans="1:7" s="25" customFormat="1">
      <c r="A8596" s="59"/>
      <c r="B8596" s="54"/>
      <c r="C8596" s="54"/>
      <c r="D8596" s="60"/>
      <c r="E8596" s="64"/>
      <c r="F8596" s="54"/>
      <c r="G8596" s="63"/>
    </row>
    <row r="8597" spans="1:7" s="25" customFormat="1">
      <c r="A8597" s="59"/>
      <c r="B8597" s="54"/>
      <c r="C8597" s="54"/>
      <c r="D8597" s="60"/>
      <c r="E8597" s="64"/>
      <c r="F8597" s="54"/>
      <c r="G8597" s="63"/>
    </row>
    <row r="8598" spans="1:7" s="25" customFormat="1">
      <c r="A8598" s="59"/>
      <c r="B8598" s="54"/>
      <c r="C8598" s="54"/>
      <c r="D8598" s="60"/>
      <c r="E8598" s="64"/>
      <c r="F8598" s="54"/>
      <c r="G8598" s="63"/>
    </row>
    <row r="8599" spans="1:7" s="25" customFormat="1">
      <c r="A8599" s="59"/>
      <c r="B8599" s="54"/>
      <c r="C8599" s="54"/>
      <c r="D8599" s="60"/>
      <c r="E8599" s="64"/>
      <c r="F8599" s="54"/>
      <c r="G8599" s="63"/>
    </row>
    <row r="8600" spans="1:7" s="25" customFormat="1">
      <c r="A8600" s="59"/>
      <c r="B8600" s="54"/>
      <c r="C8600" s="54"/>
      <c r="D8600" s="60"/>
      <c r="E8600" s="64"/>
      <c r="F8600" s="54"/>
      <c r="G8600" s="63"/>
    </row>
    <row r="8601" spans="1:7" s="25" customFormat="1">
      <c r="A8601" s="59"/>
      <c r="B8601" s="54"/>
      <c r="C8601" s="54"/>
      <c r="D8601" s="60"/>
      <c r="E8601" s="64"/>
      <c r="F8601" s="54"/>
      <c r="G8601" s="63"/>
    </row>
    <row r="8602" spans="1:7" s="25" customFormat="1">
      <c r="A8602" s="59"/>
      <c r="B8602" s="54"/>
      <c r="C8602" s="54"/>
      <c r="D8602" s="60"/>
      <c r="E8602" s="64"/>
      <c r="F8602" s="54"/>
      <c r="G8602" s="63"/>
    </row>
    <row r="8603" spans="1:7" s="25" customFormat="1">
      <c r="A8603" s="59"/>
      <c r="B8603" s="54"/>
      <c r="C8603" s="54"/>
      <c r="D8603" s="60"/>
      <c r="E8603" s="64"/>
      <c r="F8603" s="54"/>
      <c r="G8603" s="63"/>
    </row>
    <row r="8604" spans="1:7" s="25" customFormat="1">
      <c r="A8604" s="59"/>
      <c r="B8604" s="54"/>
      <c r="C8604" s="54"/>
      <c r="D8604" s="60"/>
      <c r="E8604" s="64"/>
      <c r="F8604" s="54"/>
      <c r="G8604" s="63"/>
    </row>
    <row r="8605" spans="1:7" s="25" customFormat="1">
      <c r="A8605" s="59"/>
      <c r="B8605" s="54"/>
      <c r="C8605" s="54"/>
      <c r="D8605" s="60"/>
      <c r="E8605" s="64"/>
      <c r="F8605" s="54"/>
      <c r="G8605" s="63"/>
    </row>
    <row r="8606" spans="1:7" s="25" customFormat="1">
      <c r="A8606" s="59"/>
      <c r="B8606" s="54"/>
      <c r="C8606" s="54"/>
      <c r="D8606" s="60"/>
      <c r="E8606" s="64"/>
      <c r="F8606" s="54"/>
      <c r="G8606" s="63"/>
    </row>
    <row r="8607" spans="1:7" s="25" customFormat="1">
      <c r="A8607" s="59"/>
      <c r="B8607" s="54"/>
      <c r="C8607" s="54"/>
      <c r="D8607" s="60"/>
      <c r="E8607" s="64"/>
      <c r="F8607" s="54"/>
      <c r="G8607" s="63"/>
    </row>
    <row r="8608" spans="1:7" s="25" customFormat="1">
      <c r="A8608" s="59"/>
      <c r="B8608" s="54"/>
      <c r="C8608" s="54"/>
      <c r="D8608" s="60"/>
      <c r="E8608" s="64"/>
      <c r="F8608" s="54"/>
      <c r="G8608" s="63"/>
    </row>
    <row r="8609" spans="1:7" s="25" customFormat="1">
      <c r="A8609" s="59"/>
      <c r="B8609" s="54"/>
      <c r="C8609" s="54"/>
      <c r="D8609" s="60"/>
      <c r="E8609" s="64"/>
      <c r="F8609" s="54"/>
      <c r="G8609" s="63"/>
    </row>
    <row r="8610" spans="1:7" s="25" customFormat="1">
      <c r="A8610" s="59"/>
      <c r="B8610" s="54"/>
      <c r="C8610" s="54"/>
      <c r="D8610" s="60"/>
      <c r="E8610" s="64"/>
      <c r="F8610" s="54"/>
      <c r="G8610" s="63"/>
    </row>
    <row r="8611" spans="1:7" s="25" customFormat="1">
      <c r="A8611" s="59"/>
      <c r="B8611" s="54"/>
      <c r="C8611" s="54"/>
      <c r="D8611" s="60"/>
      <c r="E8611" s="64"/>
      <c r="F8611" s="54"/>
      <c r="G8611" s="63"/>
    </row>
    <row r="8612" spans="1:7" s="25" customFormat="1">
      <c r="A8612" s="59"/>
      <c r="B8612" s="54"/>
      <c r="C8612" s="54"/>
      <c r="D8612" s="60"/>
      <c r="E8612" s="64"/>
      <c r="F8612" s="54"/>
      <c r="G8612" s="63"/>
    </row>
    <row r="8613" spans="1:7" s="25" customFormat="1">
      <c r="A8613" s="59"/>
      <c r="B8613" s="54"/>
      <c r="C8613" s="54"/>
      <c r="D8613" s="60"/>
      <c r="E8613" s="64"/>
      <c r="F8613" s="54"/>
      <c r="G8613" s="63"/>
    </row>
    <row r="8614" spans="1:7" s="25" customFormat="1">
      <c r="A8614" s="59"/>
      <c r="B8614" s="54"/>
      <c r="C8614" s="54"/>
      <c r="D8614" s="60"/>
      <c r="E8614" s="64"/>
      <c r="F8614" s="54"/>
      <c r="G8614" s="63"/>
    </row>
    <row r="8615" spans="1:7" s="25" customFormat="1">
      <c r="A8615" s="59"/>
      <c r="B8615" s="54"/>
      <c r="C8615" s="54"/>
      <c r="D8615" s="60"/>
      <c r="E8615" s="64"/>
      <c r="F8615" s="54"/>
      <c r="G8615" s="63"/>
    </row>
    <row r="8616" spans="1:7" s="25" customFormat="1">
      <c r="A8616" s="59"/>
      <c r="B8616" s="54"/>
      <c r="C8616" s="54"/>
      <c r="D8616" s="60"/>
      <c r="E8616" s="64"/>
      <c r="F8616" s="54"/>
      <c r="G8616" s="63"/>
    </row>
    <row r="8617" spans="1:7" s="25" customFormat="1">
      <c r="A8617" s="59"/>
      <c r="B8617" s="54"/>
      <c r="C8617" s="54"/>
      <c r="D8617" s="60"/>
      <c r="E8617" s="64"/>
      <c r="F8617" s="54"/>
      <c r="G8617" s="63"/>
    </row>
    <row r="8618" spans="1:7" s="25" customFormat="1">
      <c r="A8618" s="59"/>
      <c r="B8618" s="54"/>
      <c r="C8618" s="54"/>
      <c r="D8618" s="60"/>
      <c r="E8618" s="64"/>
      <c r="F8618" s="54"/>
      <c r="G8618" s="63"/>
    </row>
    <row r="8619" spans="1:7" s="25" customFormat="1">
      <c r="A8619" s="59"/>
      <c r="B8619" s="54"/>
      <c r="C8619" s="54"/>
      <c r="D8619" s="60"/>
      <c r="E8619" s="64"/>
      <c r="F8619" s="54"/>
      <c r="G8619" s="63"/>
    </row>
    <row r="8620" spans="1:7" s="25" customFormat="1">
      <c r="A8620" s="59"/>
      <c r="B8620" s="54"/>
      <c r="C8620" s="54"/>
      <c r="D8620" s="60"/>
      <c r="E8620" s="64"/>
      <c r="F8620" s="54"/>
      <c r="G8620" s="63"/>
    </row>
    <row r="8621" spans="1:7" s="25" customFormat="1">
      <c r="A8621" s="59"/>
      <c r="B8621" s="54"/>
      <c r="C8621" s="54"/>
      <c r="D8621" s="60"/>
      <c r="E8621" s="64"/>
      <c r="F8621" s="54"/>
      <c r="G8621" s="63"/>
    </row>
    <row r="8622" spans="1:7" s="25" customFormat="1">
      <c r="A8622" s="59"/>
      <c r="B8622" s="54"/>
      <c r="C8622" s="54"/>
      <c r="D8622" s="60"/>
      <c r="E8622" s="64"/>
      <c r="F8622" s="54"/>
      <c r="G8622" s="63"/>
    </row>
    <row r="8623" spans="1:7" s="25" customFormat="1">
      <c r="A8623" s="59"/>
      <c r="B8623" s="54"/>
      <c r="C8623" s="54"/>
      <c r="D8623" s="60"/>
      <c r="E8623" s="64"/>
      <c r="F8623" s="54"/>
      <c r="G8623" s="63"/>
    </row>
    <row r="8624" spans="1:7" s="25" customFormat="1">
      <c r="A8624" s="59"/>
      <c r="B8624" s="54"/>
      <c r="C8624" s="54"/>
      <c r="D8624" s="60"/>
      <c r="E8624" s="64"/>
      <c r="F8624" s="54"/>
      <c r="G8624" s="63"/>
    </row>
    <row r="8625" spans="1:7" s="25" customFormat="1">
      <c r="A8625" s="59"/>
      <c r="B8625" s="54"/>
      <c r="C8625" s="54"/>
      <c r="D8625" s="60"/>
      <c r="E8625" s="64"/>
      <c r="F8625" s="54"/>
      <c r="G8625" s="63"/>
    </row>
    <row r="8626" spans="1:7" s="25" customFormat="1">
      <c r="A8626" s="59"/>
      <c r="B8626" s="54"/>
      <c r="C8626" s="54"/>
      <c r="D8626" s="60"/>
      <c r="E8626" s="64"/>
      <c r="F8626" s="54"/>
      <c r="G8626" s="63"/>
    </row>
    <row r="8627" spans="1:7" s="25" customFormat="1">
      <c r="A8627" s="59"/>
      <c r="B8627" s="54"/>
      <c r="C8627" s="54"/>
      <c r="D8627" s="60"/>
      <c r="E8627" s="64"/>
      <c r="F8627" s="54"/>
      <c r="G8627" s="63"/>
    </row>
    <row r="8628" spans="1:7" s="25" customFormat="1">
      <c r="A8628" s="59"/>
      <c r="B8628" s="54"/>
      <c r="C8628" s="54"/>
      <c r="D8628" s="60"/>
      <c r="E8628" s="64"/>
      <c r="F8628" s="54"/>
      <c r="G8628" s="63"/>
    </row>
    <row r="8629" spans="1:7" s="25" customFormat="1">
      <c r="A8629" s="59"/>
      <c r="B8629" s="54"/>
      <c r="C8629" s="54"/>
      <c r="D8629" s="60"/>
      <c r="E8629" s="64"/>
      <c r="F8629" s="54"/>
      <c r="G8629" s="63"/>
    </row>
    <row r="8630" spans="1:7" s="25" customFormat="1">
      <c r="A8630" s="59"/>
      <c r="B8630" s="54"/>
      <c r="C8630" s="54"/>
      <c r="D8630" s="60"/>
      <c r="E8630" s="64"/>
      <c r="F8630" s="54"/>
      <c r="G8630" s="63"/>
    </row>
    <row r="8631" spans="1:7" s="25" customFormat="1">
      <c r="A8631" s="59"/>
      <c r="B8631" s="54"/>
      <c r="C8631" s="54"/>
      <c r="D8631" s="60"/>
      <c r="E8631" s="64"/>
      <c r="F8631" s="54"/>
      <c r="G8631" s="63"/>
    </row>
    <row r="8632" spans="1:7" s="25" customFormat="1">
      <c r="A8632" s="59"/>
      <c r="B8632" s="54"/>
      <c r="C8632" s="54"/>
      <c r="D8632" s="60"/>
      <c r="E8632" s="64"/>
      <c r="F8632" s="54"/>
      <c r="G8632" s="63"/>
    </row>
    <row r="8633" spans="1:7" s="25" customFormat="1">
      <c r="A8633" s="59"/>
      <c r="B8633" s="54"/>
      <c r="C8633" s="54"/>
      <c r="D8633" s="60"/>
      <c r="E8633" s="64"/>
      <c r="F8633" s="54"/>
      <c r="G8633" s="63"/>
    </row>
    <row r="8634" spans="1:7" s="25" customFormat="1">
      <c r="A8634" s="59"/>
      <c r="B8634" s="54"/>
      <c r="C8634" s="54"/>
      <c r="D8634" s="60"/>
      <c r="E8634" s="64"/>
      <c r="F8634" s="54"/>
      <c r="G8634" s="63"/>
    </row>
    <row r="8635" spans="1:7" s="25" customFormat="1">
      <c r="A8635" s="59"/>
      <c r="B8635" s="54"/>
      <c r="C8635" s="54"/>
      <c r="D8635" s="60"/>
      <c r="E8635" s="64"/>
      <c r="F8635" s="54"/>
      <c r="G8635" s="63"/>
    </row>
    <row r="8636" spans="1:7" s="25" customFormat="1">
      <c r="A8636" s="59"/>
      <c r="B8636" s="54"/>
      <c r="C8636" s="54"/>
      <c r="D8636" s="60"/>
      <c r="E8636" s="64"/>
      <c r="F8636" s="54"/>
      <c r="G8636" s="63"/>
    </row>
    <row r="8637" spans="1:7" s="25" customFormat="1">
      <c r="A8637" s="59"/>
      <c r="B8637" s="54"/>
      <c r="C8637" s="54"/>
      <c r="D8637" s="60"/>
      <c r="E8637" s="64"/>
      <c r="F8637" s="54"/>
      <c r="G8637" s="63"/>
    </row>
    <row r="8638" spans="1:7" s="25" customFormat="1">
      <c r="A8638" s="59"/>
      <c r="B8638" s="54"/>
      <c r="C8638" s="54"/>
      <c r="D8638" s="60"/>
      <c r="E8638" s="64"/>
      <c r="F8638" s="54"/>
      <c r="G8638" s="63"/>
    </row>
    <row r="8639" spans="1:7" s="25" customFormat="1">
      <c r="A8639" s="59"/>
      <c r="B8639" s="54"/>
      <c r="C8639" s="54"/>
      <c r="D8639" s="60"/>
      <c r="E8639" s="64"/>
      <c r="F8639" s="54"/>
      <c r="G8639" s="63"/>
    </row>
    <row r="8640" spans="1:7" s="25" customFormat="1">
      <c r="A8640" s="59"/>
      <c r="B8640" s="54"/>
      <c r="C8640" s="54"/>
      <c r="D8640" s="60"/>
      <c r="E8640" s="64"/>
      <c r="F8640" s="54"/>
      <c r="G8640" s="63"/>
    </row>
    <row r="8641" spans="1:7" s="25" customFormat="1">
      <c r="A8641" s="59"/>
      <c r="B8641" s="54"/>
      <c r="C8641" s="54"/>
      <c r="D8641" s="60"/>
      <c r="E8641" s="64"/>
      <c r="F8641" s="54"/>
      <c r="G8641" s="63"/>
    </row>
    <row r="8642" spans="1:7" s="25" customFormat="1">
      <c r="A8642" s="59"/>
      <c r="B8642" s="54"/>
      <c r="C8642" s="54"/>
      <c r="D8642" s="60"/>
      <c r="E8642" s="64"/>
      <c r="F8642" s="54"/>
      <c r="G8642" s="63"/>
    </row>
    <row r="8643" spans="1:7" s="25" customFormat="1">
      <c r="A8643" s="59"/>
      <c r="B8643" s="54"/>
      <c r="C8643" s="54"/>
      <c r="D8643" s="60"/>
      <c r="E8643" s="64"/>
      <c r="F8643" s="54"/>
      <c r="G8643" s="63"/>
    </row>
    <row r="8644" spans="1:7" s="25" customFormat="1">
      <c r="A8644" s="59"/>
      <c r="B8644" s="54"/>
      <c r="C8644" s="54"/>
      <c r="D8644" s="60"/>
      <c r="E8644" s="64"/>
      <c r="F8644" s="54"/>
      <c r="G8644" s="63"/>
    </row>
    <row r="8645" spans="1:7" s="25" customFormat="1">
      <c r="A8645" s="59"/>
      <c r="B8645" s="54"/>
      <c r="C8645" s="54"/>
      <c r="D8645" s="60"/>
      <c r="E8645" s="64"/>
      <c r="F8645" s="54"/>
      <c r="G8645" s="63"/>
    </row>
    <row r="8646" spans="1:7" s="25" customFormat="1">
      <c r="A8646" s="59"/>
      <c r="B8646" s="54"/>
      <c r="C8646" s="54"/>
      <c r="D8646" s="60"/>
      <c r="E8646" s="64"/>
      <c r="F8646" s="54"/>
      <c r="G8646" s="63"/>
    </row>
    <row r="8647" spans="1:7" s="25" customFormat="1">
      <c r="A8647" s="59"/>
      <c r="B8647" s="54"/>
      <c r="C8647" s="54"/>
      <c r="D8647" s="60"/>
      <c r="E8647" s="64"/>
      <c r="F8647" s="54"/>
      <c r="G8647" s="63"/>
    </row>
    <row r="8648" spans="1:7" s="25" customFormat="1">
      <c r="A8648" s="59"/>
      <c r="B8648" s="54"/>
      <c r="C8648" s="54"/>
      <c r="D8648" s="60"/>
      <c r="E8648" s="64"/>
      <c r="F8648" s="54"/>
      <c r="G8648" s="63"/>
    </row>
    <row r="8649" spans="1:7" s="25" customFormat="1">
      <c r="A8649" s="59"/>
      <c r="B8649" s="54"/>
      <c r="C8649" s="54"/>
      <c r="D8649" s="60"/>
      <c r="E8649" s="64"/>
      <c r="F8649" s="54"/>
      <c r="G8649" s="63"/>
    </row>
    <row r="8650" spans="1:7" s="25" customFormat="1">
      <c r="A8650" s="59"/>
      <c r="B8650" s="54"/>
      <c r="C8650" s="54"/>
      <c r="D8650" s="60"/>
      <c r="E8650" s="64"/>
      <c r="F8650" s="54"/>
      <c r="G8650" s="63"/>
    </row>
    <row r="8651" spans="1:7" s="25" customFormat="1">
      <c r="A8651" s="59"/>
      <c r="B8651" s="54"/>
      <c r="C8651" s="54"/>
      <c r="D8651" s="60"/>
      <c r="E8651" s="64"/>
      <c r="F8651" s="54"/>
      <c r="G8651" s="63"/>
    </row>
    <row r="8652" spans="1:7" s="25" customFormat="1">
      <c r="A8652" s="59"/>
      <c r="B8652" s="54"/>
      <c r="C8652" s="54"/>
      <c r="D8652" s="60"/>
      <c r="E8652" s="64"/>
      <c r="F8652" s="54"/>
      <c r="G8652" s="63"/>
    </row>
    <row r="8653" spans="1:7" s="25" customFormat="1">
      <c r="A8653" s="59"/>
      <c r="B8653" s="54"/>
      <c r="C8653" s="54"/>
      <c r="D8653" s="60"/>
      <c r="E8653" s="64"/>
      <c r="F8653" s="54"/>
      <c r="G8653" s="63"/>
    </row>
    <row r="8654" spans="1:7" s="25" customFormat="1">
      <c r="A8654" s="59"/>
      <c r="B8654" s="54"/>
      <c r="C8654" s="54"/>
      <c r="D8654" s="60"/>
      <c r="E8654" s="64"/>
      <c r="F8654" s="54"/>
      <c r="G8654" s="63"/>
    </row>
    <row r="8655" spans="1:7" s="25" customFormat="1">
      <c r="A8655" s="59"/>
      <c r="B8655" s="54"/>
      <c r="C8655" s="54"/>
      <c r="D8655" s="60"/>
      <c r="E8655" s="64"/>
      <c r="F8655" s="54"/>
      <c r="G8655" s="63"/>
    </row>
    <row r="8656" spans="1:7" s="25" customFormat="1">
      <c r="A8656" s="59"/>
      <c r="B8656" s="54"/>
      <c r="C8656" s="54"/>
      <c r="D8656" s="60"/>
      <c r="E8656" s="64"/>
      <c r="F8656" s="54"/>
      <c r="G8656" s="63"/>
    </row>
    <row r="8657" spans="1:7" s="25" customFormat="1">
      <c r="A8657" s="59"/>
      <c r="B8657" s="54"/>
      <c r="C8657" s="54"/>
      <c r="D8657" s="60"/>
      <c r="E8657" s="64"/>
      <c r="F8657" s="54"/>
      <c r="G8657" s="63"/>
    </row>
    <row r="8658" spans="1:7" s="25" customFormat="1">
      <c r="A8658" s="59"/>
      <c r="B8658" s="54"/>
      <c r="C8658" s="54"/>
      <c r="D8658" s="60"/>
      <c r="E8658" s="64"/>
      <c r="F8658" s="54"/>
      <c r="G8658" s="63"/>
    </row>
    <row r="8659" spans="1:7" s="25" customFormat="1">
      <c r="A8659" s="59"/>
      <c r="B8659" s="54"/>
      <c r="C8659" s="54"/>
      <c r="D8659" s="60"/>
      <c r="E8659" s="64"/>
      <c r="F8659" s="54"/>
      <c r="G8659" s="63"/>
    </row>
    <row r="8660" spans="1:7" s="25" customFormat="1">
      <c r="A8660" s="59"/>
      <c r="B8660" s="54"/>
      <c r="C8660" s="54"/>
      <c r="D8660" s="60"/>
      <c r="E8660" s="64"/>
      <c r="F8660" s="54"/>
      <c r="G8660" s="63"/>
    </row>
    <row r="8661" spans="1:7" s="25" customFormat="1">
      <c r="A8661" s="59"/>
      <c r="B8661" s="54"/>
      <c r="C8661" s="54"/>
      <c r="D8661" s="60"/>
      <c r="E8661" s="64"/>
      <c r="F8661" s="54"/>
      <c r="G8661" s="63"/>
    </row>
    <row r="8662" spans="1:7" s="25" customFormat="1">
      <c r="A8662" s="59"/>
      <c r="B8662" s="54"/>
      <c r="C8662" s="54"/>
      <c r="D8662" s="60"/>
      <c r="E8662" s="64"/>
      <c r="F8662" s="54"/>
      <c r="G8662" s="63"/>
    </row>
    <row r="8663" spans="1:7" s="25" customFormat="1">
      <c r="A8663" s="59"/>
      <c r="B8663" s="54"/>
      <c r="C8663" s="54"/>
      <c r="D8663" s="60"/>
      <c r="E8663" s="64"/>
      <c r="F8663" s="54"/>
      <c r="G8663" s="63"/>
    </row>
    <row r="8664" spans="1:7" s="25" customFormat="1">
      <c r="A8664" s="59"/>
      <c r="B8664" s="54"/>
      <c r="C8664" s="54"/>
      <c r="D8664" s="60"/>
      <c r="E8664" s="64"/>
      <c r="F8664" s="54"/>
      <c r="G8664" s="63"/>
    </row>
    <row r="8665" spans="1:7" s="25" customFormat="1">
      <c r="A8665" s="59"/>
      <c r="B8665" s="54"/>
      <c r="C8665" s="54"/>
      <c r="D8665" s="60"/>
      <c r="E8665" s="64"/>
      <c r="F8665" s="54"/>
      <c r="G8665" s="63"/>
    </row>
    <row r="8666" spans="1:7" s="25" customFormat="1">
      <c r="A8666" s="59"/>
      <c r="B8666" s="54"/>
      <c r="C8666" s="54"/>
      <c r="D8666" s="60"/>
      <c r="E8666" s="64"/>
      <c r="F8666" s="54"/>
      <c r="G8666" s="63"/>
    </row>
    <row r="8667" spans="1:7" s="25" customFormat="1">
      <c r="A8667" s="59"/>
      <c r="B8667" s="54"/>
      <c r="C8667" s="54"/>
      <c r="D8667" s="60"/>
      <c r="E8667" s="64"/>
      <c r="F8667" s="54"/>
      <c r="G8667" s="63"/>
    </row>
    <row r="8668" spans="1:7" s="25" customFormat="1">
      <c r="A8668" s="59"/>
      <c r="B8668" s="54"/>
      <c r="C8668" s="54"/>
      <c r="D8668" s="60"/>
      <c r="E8668" s="64"/>
      <c r="F8668" s="54"/>
      <c r="G8668" s="63"/>
    </row>
    <row r="8669" spans="1:7" s="25" customFormat="1">
      <c r="A8669" s="59"/>
      <c r="B8669" s="54"/>
      <c r="C8669" s="54"/>
      <c r="D8669" s="60"/>
      <c r="E8669" s="64"/>
      <c r="F8669" s="54"/>
      <c r="G8669" s="63"/>
    </row>
    <row r="8670" spans="1:7" s="25" customFormat="1">
      <c r="A8670" s="59"/>
      <c r="B8670" s="54"/>
      <c r="C8670" s="54"/>
      <c r="D8670" s="60"/>
      <c r="E8670" s="64"/>
      <c r="F8670" s="54"/>
      <c r="G8670" s="63"/>
    </row>
    <row r="8671" spans="1:7" s="25" customFormat="1">
      <c r="A8671" s="59"/>
      <c r="B8671" s="54"/>
      <c r="C8671" s="54"/>
      <c r="D8671" s="60"/>
      <c r="E8671" s="64"/>
      <c r="F8671" s="54"/>
      <c r="G8671" s="63"/>
    </row>
    <row r="8672" spans="1:7" s="25" customFormat="1">
      <c r="A8672" s="59"/>
      <c r="B8672" s="54"/>
      <c r="C8672" s="54"/>
      <c r="D8672" s="60"/>
      <c r="E8672" s="64"/>
      <c r="F8672" s="54"/>
      <c r="G8672" s="63"/>
    </row>
    <row r="8673" spans="1:7" s="25" customFormat="1">
      <c r="A8673" s="59"/>
      <c r="B8673" s="54"/>
      <c r="C8673" s="54"/>
      <c r="D8673" s="60"/>
      <c r="E8673" s="64"/>
      <c r="F8673" s="54"/>
      <c r="G8673" s="63"/>
    </row>
    <row r="8674" spans="1:7" s="25" customFormat="1">
      <c r="A8674" s="59"/>
      <c r="B8674" s="54"/>
      <c r="C8674" s="54"/>
      <c r="D8674" s="60"/>
      <c r="E8674" s="64"/>
      <c r="F8674" s="54"/>
      <c r="G8674" s="63"/>
    </row>
    <row r="8675" spans="1:7" s="25" customFormat="1">
      <c r="A8675" s="59"/>
      <c r="B8675" s="54"/>
      <c r="C8675" s="54"/>
      <c r="D8675" s="60"/>
      <c r="E8675" s="64"/>
      <c r="F8675" s="54"/>
      <c r="G8675" s="63"/>
    </row>
    <row r="8676" spans="1:7" s="25" customFormat="1">
      <c r="A8676" s="59"/>
      <c r="B8676" s="54"/>
      <c r="C8676" s="54"/>
      <c r="D8676" s="60"/>
      <c r="E8676" s="64"/>
      <c r="F8676" s="54"/>
      <c r="G8676" s="63"/>
    </row>
    <row r="8677" spans="1:7" s="25" customFormat="1">
      <c r="A8677" s="59"/>
      <c r="B8677" s="54"/>
      <c r="C8677" s="54"/>
      <c r="D8677" s="60"/>
      <c r="E8677" s="64"/>
      <c r="F8677" s="54"/>
      <c r="G8677" s="63"/>
    </row>
    <row r="8678" spans="1:7" s="25" customFormat="1">
      <c r="A8678" s="59"/>
      <c r="B8678" s="54"/>
      <c r="C8678" s="54"/>
      <c r="D8678" s="60"/>
      <c r="E8678" s="64"/>
      <c r="F8678" s="54"/>
      <c r="G8678" s="63"/>
    </row>
    <row r="8679" spans="1:7" s="25" customFormat="1">
      <c r="A8679" s="59"/>
      <c r="B8679" s="54"/>
      <c r="C8679" s="54"/>
      <c r="D8679" s="60"/>
      <c r="E8679" s="64"/>
      <c r="F8679" s="54"/>
      <c r="G8679" s="63"/>
    </row>
    <row r="8680" spans="1:7" s="25" customFormat="1">
      <c r="A8680" s="59"/>
      <c r="B8680" s="54"/>
      <c r="C8680" s="54"/>
      <c r="D8680" s="60"/>
      <c r="E8680" s="64"/>
      <c r="F8680" s="54"/>
      <c r="G8680" s="63"/>
    </row>
    <row r="8681" spans="1:7" s="25" customFormat="1">
      <c r="A8681" s="59"/>
      <c r="B8681" s="54"/>
      <c r="C8681" s="54"/>
      <c r="D8681" s="60"/>
      <c r="E8681" s="64"/>
      <c r="F8681" s="54"/>
      <c r="G8681" s="63"/>
    </row>
    <row r="8682" spans="1:7" s="25" customFormat="1">
      <c r="A8682" s="59"/>
      <c r="B8682" s="54"/>
      <c r="C8682" s="54"/>
      <c r="D8682" s="60"/>
      <c r="E8682" s="64"/>
      <c r="F8682" s="54"/>
      <c r="G8682" s="63"/>
    </row>
    <row r="8683" spans="1:7" s="25" customFormat="1">
      <c r="A8683" s="59"/>
      <c r="B8683" s="54"/>
      <c r="C8683" s="54"/>
      <c r="D8683" s="60"/>
      <c r="E8683" s="64"/>
      <c r="F8683" s="54"/>
      <c r="G8683" s="63"/>
    </row>
    <row r="8684" spans="1:7" s="25" customFormat="1">
      <c r="A8684" s="59"/>
      <c r="B8684" s="54"/>
      <c r="C8684" s="54"/>
      <c r="D8684" s="60"/>
      <c r="E8684" s="64"/>
      <c r="F8684" s="54"/>
      <c r="G8684" s="63"/>
    </row>
    <row r="8685" spans="1:7" s="25" customFormat="1">
      <c r="A8685" s="59"/>
      <c r="B8685" s="54"/>
      <c r="C8685" s="54"/>
      <c r="D8685" s="60"/>
      <c r="E8685" s="64"/>
      <c r="F8685" s="54"/>
      <c r="G8685" s="63"/>
    </row>
    <row r="8686" spans="1:7" s="25" customFormat="1">
      <c r="A8686" s="59"/>
      <c r="B8686" s="54"/>
      <c r="C8686" s="54"/>
      <c r="D8686" s="60"/>
      <c r="E8686" s="64"/>
      <c r="F8686" s="54"/>
      <c r="G8686" s="63"/>
    </row>
    <row r="8687" spans="1:7" s="25" customFormat="1">
      <c r="A8687" s="59"/>
      <c r="B8687" s="54"/>
      <c r="C8687" s="54"/>
      <c r="D8687" s="60"/>
      <c r="E8687" s="64"/>
      <c r="F8687" s="54"/>
      <c r="G8687" s="63"/>
    </row>
    <row r="8688" spans="1:7" s="25" customFormat="1">
      <c r="A8688" s="59"/>
      <c r="B8688" s="54"/>
      <c r="C8688" s="54"/>
      <c r="D8688" s="60"/>
      <c r="E8688" s="64"/>
      <c r="F8688" s="54"/>
      <c r="G8688" s="63"/>
    </row>
    <row r="8689" spans="1:7" s="25" customFormat="1">
      <c r="A8689" s="59"/>
      <c r="B8689" s="54"/>
      <c r="C8689" s="54"/>
      <c r="D8689" s="60"/>
      <c r="E8689" s="64"/>
      <c r="F8689" s="54"/>
      <c r="G8689" s="63"/>
    </row>
    <row r="8690" spans="1:7" s="25" customFormat="1">
      <c r="A8690" s="59"/>
      <c r="B8690" s="54"/>
      <c r="C8690" s="54"/>
      <c r="D8690" s="60"/>
      <c r="E8690" s="64"/>
      <c r="F8690" s="54"/>
      <c r="G8690" s="63"/>
    </row>
    <row r="8691" spans="1:7" s="25" customFormat="1">
      <c r="A8691" s="59"/>
      <c r="B8691" s="54"/>
      <c r="C8691" s="54"/>
      <c r="D8691" s="60"/>
      <c r="E8691" s="64"/>
      <c r="F8691" s="54"/>
      <c r="G8691" s="63"/>
    </row>
    <row r="8692" spans="1:7" s="25" customFormat="1">
      <c r="A8692" s="59"/>
      <c r="B8692" s="54"/>
      <c r="C8692" s="54"/>
      <c r="D8692" s="60"/>
      <c r="E8692" s="64"/>
      <c r="F8692" s="54"/>
      <c r="G8692" s="63"/>
    </row>
    <row r="8693" spans="1:7" s="25" customFormat="1">
      <c r="A8693" s="59"/>
      <c r="B8693" s="54"/>
      <c r="C8693" s="54"/>
      <c r="D8693" s="60"/>
      <c r="E8693" s="64"/>
      <c r="F8693" s="54"/>
      <c r="G8693" s="63"/>
    </row>
    <row r="8694" spans="1:7" s="25" customFormat="1">
      <c r="A8694" s="59"/>
      <c r="B8694" s="54"/>
      <c r="C8694" s="54"/>
      <c r="D8694" s="60"/>
      <c r="E8694" s="64"/>
      <c r="F8694" s="54"/>
      <c r="G8694" s="63"/>
    </row>
    <row r="8695" spans="1:7" s="25" customFormat="1">
      <c r="A8695" s="59"/>
      <c r="B8695" s="54"/>
      <c r="C8695" s="54"/>
      <c r="D8695" s="60"/>
      <c r="E8695" s="64"/>
      <c r="F8695" s="54"/>
      <c r="G8695" s="63"/>
    </row>
    <row r="8696" spans="1:7" s="25" customFormat="1">
      <c r="A8696" s="59"/>
      <c r="B8696" s="54"/>
      <c r="C8696" s="54"/>
      <c r="D8696" s="60"/>
      <c r="E8696" s="64"/>
      <c r="F8696" s="54"/>
      <c r="G8696" s="63"/>
    </row>
    <row r="8697" spans="1:7" s="25" customFormat="1">
      <c r="A8697" s="59"/>
      <c r="B8697" s="54"/>
      <c r="C8697" s="54"/>
      <c r="D8697" s="60"/>
      <c r="E8697" s="64"/>
      <c r="F8697" s="54"/>
      <c r="G8697" s="63"/>
    </row>
    <row r="8698" spans="1:7" s="25" customFormat="1">
      <c r="A8698" s="59"/>
      <c r="B8698" s="54"/>
      <c r="C8698" s="54"/>
      <c r="D8698" s="60"/>
      <c r="E8698" s="64"/>
      <c r="F8698" s="54"/>
      <c r="G8698" s="63"/>
    </row>
    <row r="8699" spans="1:7" s="25" customFormat="1">
      <c r="A8699" s="59"/>
      <c r="B8699" s="54"/>
      <c r="C8699" s="54"/>
      <c r="D8699" s="60"/>
      <c r="E8699" s="64"/>
      <c r="F8699" s="54"/>
      <c r="G8699" s="63"/>
    </row>
    <row r="8700" spans="1:7" s="25" customFormat="1">
      <c r="A8700" s="59"/>
      <c r="B8700" s="54"/>
      <c r="C8700" s="54"/>
      <c r="D8700" s="60"/>
      <c r="E8700" s="64"/>
      <c r="F8700" s="54"/>
      <c r="G8700" s="63"/>
    </row>
    <row r="8701" spans="1:7" s="25" customFormat="1">
      <c r="A8701" s="59"/>
      <c r="B8701" s="54"/>
      <c r="C8701" s="54"/>
      <c r="D8701" s="60"/>
      <c r="E8701" s="64"/>
      <c r="F8701" s="54"/>
      <c r="G8701" s="63"/>
    </row>
    <row r="8702" spans="1:7" s="25" customFormat="1">
      <c r="A8702" s="59"/>
      <c r="B8702" s="54"/>
      <c r="C8702" s="54"/>
      <c r="D8702" s="60"/>
      <c r="E8702" s="64"/>
      <c r="F8702" s="54"/>
      <c r="G8702" s="63"/>
    </row>
    <row r="8703" spans="1:7" s="25" customFormat="1">
      <c r="A8703" s="59"/>
      <c r="B8703" s="54"/>
      <c r="C8703" s="54"/>
      <c r="D8703" s="60"/>
      <c r="E8703" s="64"/>
      <c r="F8703" s="54"/>
      <c r="G8703" s="63"/>
    </row>
    <row r="8704" spans="1:7" s="25" customFormat="1">
      <c r="A8704" s="59"/>
      <c r="B8704" s="54"/>
      <c r="C8704" s="54"/>
      <c r="D8704" s="60"/>
      <c r="E8704" s="64"/>
      <c r="F8704" s="54"/>
      <c r="G8704" s="63"/>
    </row>
    <row r="8705" spans="1:7" s="25" customFormat="1">
      <c r="A8705" s="59"/>
      <c r="B8705" s="54"/>
      <c r="C8705" s="54"/>
      <c r="D8705" s="60"/>
      <c r="E8705" s="64"/>
      <c r="F8705" s="54"/>
      <c r="G8705" s="63"/>
    </row>
    <row r="8706" spans="1:7" s="25" customFormat="1">
      <c r="A8706" s="59"/>
      <c r="B8706" s="54"/>
      <c r="C8706" s="54"/>
      <c r="D8706" s="60"/>
      <c r="E8706" s="64"/>
      <c r="F8706" s="54"/>
      <c r="G8706" s="63"/>
    </row>
    <row r="8707" spans="1:7" s="25" customFormat="1">
      <c r="A8707" s="59"/>
      <c r="B8707" s="54"/>
      <c r="C8707" s="54"/>
      <c r="D8707" s="60"/>
      <c r="E8707" s="64"/>
      <c r="F8707" s="54"/>
      <c r="G8707" s="63"/>
    </row>
    <row r="8708" spans="1:7" s="25" customFormat="1">
      <c r="A8708" s="59"/>
      <c r="B8708" s="54"/>
      <c r="C8708" s="54"/>
      <c r="D8708" s="60"/>
      <c r="E8708" s="64"/>
      <c r="F8708" s="54"/>
      <c r="G8708" s="63"/>
    </row>
    <row r="8709" spans="1:7" s="25" customFormat="1">
      <c r="A8709" s="59"/>
      <c r="B8709" s="54"/>
      <c r="C8709" s="54"/>
      <c r="D8709" s="60"/>
      <c r="E8709" s="64"/>
      <c r="F8709" s="54"/>
      <c r="G8709" s="63"/>
    </row>
    <row r="8710" spans="1:7" s="25" customFormat="1">
      <c r="A8710" s="59"/>
      <c r="B8710" s="54"/>
      <c r="C8710" s="54"/>
      <c r="D8710" s="60"/>
      <c r="E8710" s="64"/>
      <c r="F8710" s="54"/>
      <c r="G8710" s="63"/>
    </row>
    <row r="8711" spans="1:7">
      <c r="A8711" s="741" t="s">
        <v>0</v>
      </c>
      <c r="B8711" s="741"/>
      <c r="C8711" s="741"/>
      <c r="D8711" s="741"/>
      <c r="E8711" s="741"/>
      <c r="F8711" s="741"/>
      <c r="G8711" s="741"/>
    </row>
    <row r="8712" spans="1:7">
      <c r="A8712" s="742" t="s">
        <v>1</v>
      </c>
      <c r="B8712" s="742"/>
      <c r="C8712" s="742"/>
      <c r="D8712" s="742"/>
      <c r="E8712" s="742"/>
      <c r="F8712" s="742"/>
      <c r="G8712" s="742"/>
    </row>
    <row r="8713" spans="1:7" ht="30" customHeight="1">
      <c r="A8713" s="1" t="s">
        <v>2</v>
      </c>
      <c r="B8713" s="577"/>
      <c r="C8713" s="577"/>
      <c r="D8713" s="756" t="s">
        <v>1400</v>
      </c>
      <c r="E8713" s="756"/>
      <c r="F8713" s="756"/>
      <c r="G8713" s="756"/>
    </row>
    <row r="8714" spans="1:7" ht="30" customHeight="1">
      <c r="A8714" s="744" t="s">
        <v>3</v>
      </c>
      <c r="B8714" s="745"/>
      <c r="C8714" s="3" t="s">
        <v>4</v>
      </c>
      <c r="D8714" s="587" t="s">
        <v>5</v>
      </c>
      <c r="E8714" s="587" t="s">
        <v>6</v>
      </c>
      <c r="F8714" s="587" t="s">
        <v>7</v>
      </c>
      <c r="G8714" s="5" t="s">
        <v>8</v>
      </c>
    </row>
    <row r="8715" spans="1:7">
      <c r="A8715" s="587"/>
      <c r="B8715" s="587"/>
      <c r="C8715" s="3"/>
      <c r="D8715" s="104" t="s">
        <v>9</v>
      </c>
      <c r="E8715" s="587"/>
      <c r="F8715" s="587"/>
      <c r="G8715" s="5"/>
    </row>
    <row r="8716" spans="1:7" s="25" customFormat="1">
      <c r="A8716" s="697">
        <v>35</v>
      </c>
      <c r="B8716" s="697" t="s">
        <v>10</v>
      </c>
      <c r="C8716" s="695" t="s">
        <v>11</v>
      </c>
      <c r="D8716" s="699" t="s">
        <v>1270</v>
      </c>
      <c r="E8716" s="572">
        <v>453.75</v>
      </c>
      <c r="F8716" s="572" t="s">
        <v>147</v>
      </c>
      <c r="G8716" s="20">
        <f>SUM(A8716*E8716/100)</f>
        <v>158.8125</v>
      </c>
    </row>
    <row r="8717" spans="1:7" s="25" customFormat="1" ht="35.25" customHeight="1">
      <c r="A8717" s="698"/>
      <c r="B8717" s="698"/>
      <c r="C8717" s="696"/>
      <c r="D8717" s="700"/>
      <c r="E8717" s="701" t="s">
        <v>1271</v>
      </c>
      <c r="F8717" s="702"/>
      <c r="G8717" s="703"/>
    </row>
    <row r="8718" spans="1:7" s="36" customFormat="1">
      <c r="A8718" s="697">
        <v>53</v>
      </c>
      <c r="B8718" s="697" t="s">
        <v>10</v>
      </c>
      <c r="C8718" s="695" t="s">
        <v>15</v>
      </c>
      <c r="D8718" s="699" t="s">
        <v>200</v>
      </c>
      <c r="E8718" s="584">
        <v>1285.6300000000001</v>
      </c>
      <c r="F8718" s="562" t="s">
        <v>147</v>
      </c>
      <c r="G8718" s="232">
        <f>SUM(A8718*E8718/100)</f>
        <v>681.38390000000004</v>
      </c>
    </row>
    <row r="8719" spans="1:7" s="36" customFormat="1" ht="30.75" customHeight="1">
      <c r="A8719" s="698"/>
      <c r="B8719" s="698"/>
      <c r="C8719" s="696"/>
      <c r="D8719" s="700"/>
      <c r="E8719" s="701" t="s">
        <v>201</v>
      </c>
      <c r="F8719" s="702"/>
      <c r="G8719" s="703"/>
    </row>
    <row r="8720" spans="1:7" s="23" customFormat="1" ht="15" customHeight="1">
      <c r="A8720" s="697">
        <v>107</v>
      </c>
      <c r="B8720" s="697" t="s">
        <v>10</v>
      </c>
      <c r="C8720" s="695" t="s">
        <v>18</v>
      </c>
      <c r="D8720" s="711" t="s">
        <v>30</v>
      </c>
      <c r="E8720" s="585">
        <v>337</v>
      </c>
      <c r="F8720" s="572" t="s">
        <v>31</v>
      </c>
      <c r="G8720" s="20">
        <f>SUM(A8720*E8720)</f>
        <v>36059</v>
      </c>
    </row>
    <row r="8721" spans="1:7" s="23" customFormat="1" ht="169.5" customHeight="1">
      <c r="A8721" s="698"/>
      <c r="B8721" s="698"/>
      <c r="C8721" s="696"/>
      <c r="D8721" s="712"/>
      <c r="E8721" s="713" t="s">
        <v>32</v>
      </c>
      <c r="F8721" s="714"/>
      <c r="G8721" s="715"/>
    </row>
    <row r="8722" spans="1:7" ht="15" customHeight="1">
      <c r="A8722" s="749">
        <v>4.5</v>
      </c>
      <c r="B8722" s="697" t="s">
        <v>24</v>
      </c>
      <c r="C8722" s="695" t="s">
        <v>21</v>
      </c>
      <c r="D8722" s="711" t="s">
        <v>26</v>
      </c>
      <c r="E8722" s="585">
        <v>5001.7</v>
      </c>
      <c r="F8722" s="572" t="s">
        <v>27</v>
      </c>
      <c r="G8722" s="20">
        <f>SUM(A8722*E8722)</f>
        <v>22507.649999999998</v>
      </c>
    </row>
    <row r="8723" spans="1:7" ht="63" customHeight="1">
      <c r="A8723" s="750"/>
      <c r="B8723" s="698"/>
      <c r="C8723" s="696"/>
      <c r="D8723" s="712"/>
      <c r="E8723" s="701" t="s">
        <v>28</v>
      </c>
      <c r="F8723" s="702"/>
      <c r="G8723" s="703"/>
    </row>
    <row r="8724" spans="1:7" ht="17.25" customHeight="1">
      <c r="A8724" s="695">
        <v>468</v>
      </c>
      <c r="B8724" s="695" t="s">
        <v>10</v>
      </c>
      <c r="C8724" s="697" t="s">
        <v>25</v>
      </c>
      <c r="D8724" s="699" t="s">
        <v>204</v>
      </c>
      <c r="E8724" s="585">
        <v>12346.65</v>
      </c>
      <c r="F8724" s="572" t="s">
        <v>13</v>
      </c>
      <c r="G8724" s="20">
        <f>SUM(A8724*E8724/100)</f>
        <v>57782.322</v>
      </c>
    </row>
    <row r="8725" spans="1:7" ht="39.75" customHeight="1">
      <c r="A8725" s="696"/>
      <c r="B8725" s="696"/>
      <c r="C8725" s="698"/>
      <c r="D8725" s="700"/>
      <c r="E8725" s="701" t="s">
        <v>205</v>
      </c>
      <c r="F8725" s="702"/>
      <c r="G8725" s="703"/>
    </row>
    <row r="8726" spans="1:7" s="24" customFormat="1" ht="15" customHeight="1">
      <c r="A8726" s="697">
        <v>1213</v>
      </c>
      <c r="B8726" s="697" t="s">
        <v>39</v>
      </c>
      <c r="C8726" s="695" t="s">
        <v>29</v>
      </c>
      <c r="D8726" s="699" t="s">
        <v>41</v>
      </c>
      <c r="E8726" s="585">
        <v>2206.6</v>
      </c>
      <c r="F8726" s="572" t="s">
        <v>42</v>
      </c>
      <c r="G8726" s="20">
        <f>SUM(A8726*E8726/100)</f>
        <v>26766.057999999997</v>
      </c>
    </row>
    <row r="8727" spans="1:7" s="24" customFormat="1" ht="30" customHeight="1">
      <c r="A8727" s="698"/>
      <c r="B8727" s="698"/>
      <c r="C8727" s="696"/>
      <c r="D8727" s="700"/>
      <c r="E8727" s="727" t="s">
        <v>43</v>
      </c>
      <c r="F8727" s="728"/>
      <c r="G8727" s="729"/>
    </row>
    <row r="8728" spans="1:7" s="24" customFormat="1" ht="15" customHeight="1">
      <c r="A8728" s="697">
        <v>1213</v>
      </c>
      <c r="B8728" s="697" t="s">
        <v>39</v>
      </c>
      <c r="C8728" s="695" t="s">
        <v>33</v>
      </c>
      <c r="D8728" s="699" t="s">
        <v>45</v>
      </c>
      <c r="E8728" s="572">
        <v>2197.52</v>
      </c>
      <c r="F8728" s="572" t="s">
        <v>42</v>
      </c>
      <c r="G8728" s="20">
        <f>SUM(A8728*E8728/100)</f>
        <v>26655.917599999997</v>
      </c>
    </row>
    <row r="8729" spans="1:7" s="24" customFormat="1" ht="38.25" customHeight="1">
      <c r="A8729" s="698"/>
      <c r="B8729" s="698"/>
      <c r="C8729" s="696"/>
      <c r="D8729" s="700"/>
      <c r="E8729" s="727" t="s">
        <v>46</v>
      </c>
      <c r="F8729" s="728"/>
      <c r="G8729" s="729"/>
    </row>
    <row r="8730" spans="1:7">
      <c r="A8730" s="695">
        <v>1213</v>
      </c>
      <c r="B8730" s="695" t="s">
        <v>39</v>
      </c>
      <c r="C8730" s="697" t="s">
        <v>36</v>
      </c>
      <c r="D8730" s="699" t="s">
        <v>313</v>
      </c>
      <c r="E8730" s="585">
        <v>1287.44</v>
      </c>
      <c r="F8730" s="572" t="s">
        <v>42</v>
      </c>
      <c r="G8730" s="13">
        <f>SUM(A8730*E8730/100)</f>
        <v>15616.647199999999</v>
      </c>
    </row>
    <row r="8731" spans="1:7" ht="45.75" customHeight="1">
      <c r="A8731" s="696"/>
      <c r="B8731" s="696"/>
      <c r="C8731" s="698"/>
      <c r="D8731" s="700"/>
      <c r="E8731" s="701" t="s">
        <v>314</v>
      </c>
      <c r="F8731" s="702"/>
      <c r="G8731" s="703"/>
    </row>
    <row r="8732" spans="1:7" s="30" customFormat="1" ht="30" customHeight="1">
      <c r="A8732" s="587"/>
      <c r="B8732" s="587"/>
      <c r="C8732" s="3"/>
      <c r="D8732" s="26"/>
      <c r="E8732" s="27"/>
      <c r="F8732" s="28" t="s">
        <v>77</v>
      </c>
      <c r="G8732" s="29">
        <v>175776</v>
      </c>
    </row>
    <row r="8733" spans="1:7" s="36" customFormat="1" ht="24.75" customHeight="1">
      <c r="A8733" s="75"/>
      <c r="B8733" s="75"/>
      <c r="C8733" s="76"/>
      <c r="D8733" s="77"/>
      <c r="E8733" s="78"/>
      <c r="F8733" s="78"/>
      <c r="G8733" s="78"/>
    </row>
    <row r="8734" spans="1:7" s="36" customFormat="1" ht="26.25" customHeight="1">
      <c r="A8734" s="52" t="s">
        <v>302</v>
      </c>
      <c r="B8734" s="53"/>
      <c r="C8734" s="54" t="s">
        <v>707</v>
      </c>
      <c r="D8734" s="55"/>
      <c r="E8734" s="54" t="s">
        <v>131</v>
      </c>
      <c r="F8734" s="63"/>
      <c r="G8734" s="54"/>
    </row>
    <row r="8735" spans="1:7" s="30" customFormat="1" ht="46.5" customHeight="1">
      <c r="A8735" s="317"/>
      <c r="B8735" s="57"/>
      <c r="C8735" s="57"/>
      <c r="D8735" s="58"/>
      <c r="E8735" s="61" t="s">
        <v>138</v>
      </c>
      <c r="F8735" s="318"/>
      <c r="G8735" s="318"/>
    </row>
    <row r="8736" spans="1:7" s="25" customFormat="1">
      <c r="A8736" s="59"/>
      <c r="B8736" s="54"/>
      <c r="C8736" s="54"/>
      <c r="D8736" s="60"/>
      <c r="E8736" s="54"/>
      <c r="F8736" s="54"/>
      <c r="G8736" s="63"/>
    </row>
    <row r="8737" spans="1:7" s="25" customFormat="1">
      <c r="A8737" s="59"/>
      <c r="B8737" s="54"/>
      <c r="C8737" s="54"/>
      <c r="D8737" s="60"/>
      <c r="E8737" s="54"/>
      <c r="F8737" s="54"/>
      <c r="G8737" s="63"/>
    </row>
    <row r="8738" spans="1:7" s="25" customFormat="1">
      <c r="A8738" s="59"/>
      <c r="B8738" s="54"/>
      <c r="C8738" s="54"/>
      <c r="D8738" s="60"/>
      <c r="E8738" s="54"/>
      <c r="F8738" s="54"/>
      <c r="G8738" s="63"/>
    </row>
    <row r="8739" spans="1:7" s="25" customFormat="1">
      <c r="A8739" s="59"/>
      <c r="B8739" s="54"/>
      <c r="C8739" s="54"/>
      <c r="D8739" s="60"/>
      <c r="E8739" s="64" t="s">
        <v>140</v>
      </c>
      <c r="F8739" s="54"/>
      <c r="G8739" s="63"/>
    </row>
    <row r="8740" spans="1:7" s="25" customFormat="1">
      <c r="A8740" s="55" t="s">
        <v>139</v>
      </c>
      <c r="B8740" s="54"/>
      <c r="C8740" s="54"/>
      <c r="D8740" s="60"/>
      <c r="E8740" s="64" t="s">
        <v>141</v>
      </c>
      <c r="F8740" s="54"/>
      <c r="G8740" s="63"/>
    </row>
    <row r="8741" spans="1:7" s="25" customFormat="1">
      <c r="A8741" s="59"/>
      <c r="B8741" s="54"/>
      <c r="C8741" s="54"/>
      <c r="D8741" s="60"/>
      <c r="E8741" s="64" t="s">
        <v>142</v>
      </c>
      <c r="F8741" s="54"/>
      <c r="G8741" s="63"/>
    </row>
    <row r="8742" spans="1:7" s="25" customFormat="1">
      <c r="A8742" s="59"/>
      <c r="B8742" s="54"/>
      <c r="C8742" s="54"/>
      <c r="D8742" s="60"/>
      <c r="E8742" s="64"/>
      <c r="F8742" s="54"/>
      <c r="G8742" s="63"/>
    </row>
    <row r="8743" spans="1:7" s="25" customFormat="1">
      <c r="A8743" s="59"/>
      <c r="B8743" s="54"/>
      <c r="C8743" s="54"/>
      <c r="D8743" s="60"/>
      <c r="E8743" s="64"/>
      <c r="F8743" s="54"/>
      <c r="G8743" s="63"/>
    </row>
    <row r="8744" spans="1:7" s="25" customFormat="1">
      <c r="A8744" s="59"/>
      <c r="B8744" s="54"/>
      <c r="C8744" s="54"/>
      <c r="D8744" s="60"/>
      <c r="E8744" s="64"/>
      <c r="F8744" s="54"/>
      <c r="G8744" s="63"/>
    </row>
    <row r="8745" spans="1:7" s="25" customFormat="1">
      <c r="A8745" s="59"/>
      <c r="B8745" s="54"/>
      <c r="C8745" s="54"/>
      <c r="D8745" s="60"/>
      <c r="E8745" s="64"/>
      <c r="F8745" s="54"/>
      <c r="G8745" s="63"/>
    </row>
    <row r="8746" spans="1:7" s="25" customFormat="1">
      <c r="A8746" s="59"/>
      <c r="B8746" s="54"/>
      <c r="C8746" s="54"/>
      <c r="D8746" s="60"/>
      <c r="E8746" s="64"/>
      <c r="F8746" s="54"/>
      <c r="G8746" s="63"/>
    </row>
    <row r="8747" spans="1:7" s="25" customFormat="1">
      <c r="A8747" s="59"/>
      <c r="B8747" s="54"/>
      <c r="C8747" s="54"/>
      <c r="D8747" s="60"/>
      <c r="E8747" s="64"/>
      <c r="F8747" s="54"/>
      <c r="G8747" s="63"/>
    </row>
    <row r="8748" spans="1:7" s="25" customFormat="1">
      <c r="A8748" s="59"/>
      <c r="B8748" s="54"/>
      <c r="C8748" s="54"/>
      <c r="D8748" s="60"/>
      <c r="E8748" s="64"/>
      <c r="F8748" s="54"/>
      <c r="G8748" s="63"/>
    </row>
    <row r="8749" spans="1:7" s="25" customFormat="1">
      <c r="A8749" s="59"/>
      <c r="B8749" s="54"/>
      <c r="C8749" s="54"/>
      <c r="D8749" s="60"/>
      <c r="E8749" s="64"/>
      <c r="F8749" s="54"/>
      <c r="G8749" s="63"/>
    </row>
    <row r="8750" spans="1:7" s="25" customFormat="1">
      <c r="A8750" s="59"/>
      <c r="B8750" s="54"/>
      <c r="C8750" s="54"/>
      <c r="D8750" s="60"/>
      <c r="E8750" s="64"/>
      <c r="F8750" s="54"/>
      <c r="G8750" s="63"/>
    </row>
    <row r="8751" spans="1:7" s="25" customFormat="1">
      <c r="A8751" s="59"/>
      <c r="B8751" s="54"/>
      <c r="C8751" s="54"/>
      <c r="D8751" s="60"/>
      <c r="E8751" s="64"/>
      <c r="F8751" s="54"/>
      <c r="G8751" s="63"/>
    </row>
    <row r="8752" spans="1:7" s="25" customFormat="1">
      <c r="A8752" s="59"/>
      <c r="B8752" s="54"/>
      <c r="C8752" s="54"/>
      <c r="D8752" s="60"/>
      <c r="E8752" s="64"/>
      <c r="F8752" s="54"/>
      <c r="G8752" s="63"/>
    </row>
    <row r="8753" spans="1:7" s="25" customFormat="1">
      <c r="A8753" s="59"/>
      <c r="B8753" s="54"/>
      <c r="C8753" s="54"/>
      <c r="D8753" s="60"/>
      <c r="E8753" s="64"/>
      <c r="F8753" s="54"/>
      <c r="G8753" s="63"/>
    </row>
    <row r="8754" spans="1:7" s="25" customFormat="1">
      <c r="A8754" s="59"/>
      <c r="B8754" s="54"/>
      <c r="C8754" s="54"/>
      <c r="D8754" s="60"/>
      <c r="E8754" s="64"/>
      <c r="F8754" s="54"/>
      <c r="G8754" s="63"/>
    </row>
    <row r="8755" spans="1:7" s="25" customFormat="1">
      <c r="A8755" s="59"/>
      <c r="B8755" s="54"/>
      <c r="C8755" s="54"/>
      <c r="D8755" s="60"/>
      <c r="E8755" s="64"/>
      <c r="F8755" s="54"/>
      <c r="G8755" s="63"/>
    </row>
    <row r="8756" spans="1:7" s="25" customFormat="1">
      <c r="A8756" s="59"/>
      <c r="B8756" s="54"/>
      <c r="C8756" s="54"/>
      <c r="D8756" s="60"/>
      <c r="E8756" s="64"/>
      <c r="F8756" s="54"/>
      <c r="G8756" s="63"/>
    </row>
    <row r="8757" spans="1:7" s="25" customFormat="1">
      <c r="A8757" s="59"/>
      <c r="B8757" s="54"/>
      <c r="C8757" s="54"/>
      <c r="D8757" s="60"/>
      <c r="E8757" s="64"/>
      <c r="F8757" s="54"/>
      <c r="G8757" s="63"/>
    </row>
    <row r="8758" spans="1:7" s="25" customFormat="1">
      <c r="A8758" s="59"/>
      <c r="B8758" s="54"/>
      <c r="C8758" s="54"/>
      <c r="D8758" s="60"/>
      <c r="E8758" s="64"/>
      <c r="F8758" s="54"/>
      <c r="G8758" s="63"/>
    </row>
    <row r="8759" spans="1:7" s="25" customFormat="1">
      <c r="A8759" s="59"/>
      <c r="B8759" s="54"/>
      <c r="C8759" s="54"/>
      <c r="D8759" s="60"/>
      <c r="E8759" s="64"/>
      <c r="F8759" s="54"/>
      <c r="G8759" s="63"/>
    </row>
    <row r="8760" spans="1:7" s="25" customFormat="1">
      <c r="A8760" s="59"/>
      <c r="B8760" s="54"/>
      <c r="C8760" s="54"/>
      <c r="D8760" s="60"/>
      <c r="E8760" s="64"/>
      <c r="F8760" s="54"/>
      <c r="G8760" s="63"/>
    </row>
    <row r="8761" spans="1:7" s="25" customFormat="1">
      <c r="A8761" s="59"/>
      <c r="B8761" s="54"/>
      <c r="C8761" s="54"/>
      <c r="D8761" s="60"/>
      <c r="E8761" s="64"/>
      <c r="F8761" s="54"/>
      <c r="G8761" s="63"/>
    </row>
    <row r="8762" spans="1:7" s="25" customFormat="1">
      <c r="A8762" s="59"/>
      <c r="B8762" s="54"/>
      <c r="C8762" s="54"/>
      <c r="D8762" s="60"/>
      <c r="E8762" s="64"/>
      <c r="F8762" s="54"/>
      <c r="G8762" s="63"/>
    </row>
    <row r="8763" spans="1:7" s="25" customFormat="1">
      <c r="A8763" s="59"/>
      <c r="B8763" s="54"/>
      <c r="C8763" s="54"/>
      <c r="D8763" s="60"/>
      <c r="E8763" s="64"/>
      <c r="F8763" s="54"/>
      <c r="G8763" s="63"/>
    </row>
    <row r="8764" spans="1:7" s="25" customFormat="1">
      <c r="A8764" s="59"/>
      <c r="B8764" s="54"/>
      <c r="C8764" s="54"/>
      <c r="D8764" s="60"/>
      <c r="E8764" s="64"/>
      <c r="F8764" s="54"/>
      <c r="G8764" s="63"/>
    </row>
    <row r="8765" spans="1:7" s="25" customFormat="1">
      <c r="A8765" s="59"/>
      <c r="B8765" s="54"/>
      <c r="C8765" s="54"/>
      <c r="D8765" s="60"/>
      <c r="E8765" s="64"/>
      <c r="F8765" s="54"/>
      <c r="G8765" s="63"/>
    </row>
    <row r="8766" spans="1:7" s="25" customFormat="1">
      <c r="A8766" s="59"/>
      <c r="B8766" s="54"/>
      <c r="C8766" s="54"/>
      <c r="D8766" s="60"/>
      <c r="E8766" s="64"/>
      <c r="F8766" s="54"/>
      <c r="G8766" s="63"/>
    </row>
    <row r="8767" spans="1:7" s="25" customFormat="1">
      <c r="A8767" s="59"/>
      <c r="B8767" s="54"/>
      <c r="C8767" s="54"/>
      <c r="D8767" s="60"/>
      <c r="E8767" s="64"/>
      <c r="F8767" s="54"/>
      <c r="G8767" s="63"/>
    </row>
    <row r="8768" spans="1:7" s="25" customFormat="1">
      <c r="A8768" s="59"/>
      <c r="B8768" s="54"/>
      <c r="C8768" s="54"/>
      <c r="D8768" s="60"/>
      <c r="E8768" s="64"/>
      <c r="F8768" s="54"/>
      <c r="G8768" s="63"/>
    </row>
    <row r="8769" spans="1:7" s="25" customFormat="1">
      <c r="A8769" s="59"/>
      <c r="B8769" s="54"/>
      <c r="C8769" s="54"/>
      <c r="D8769" s="60"/>
      <c r="E8769" s="64"/>
      <c r="F8769" s="54"/>
      <c r="G8769" s="63"/>
    </row>
    <row r="8770" spans="1:7" s="25" customFormat="1">
      <c r="A8770" s="59"/>
      <c r="B8770" s="54"/>
      <c r="C8770" s="54"/>
      <c r="D8770" s="60"/>
      <c r="E8770" s="64"/>
      <c r="F8770" s="54"/>
      <c r="G8770" s="63"/>
    </row>
    <row r="8771" spans="1:7" s="25" customFormat="1">
      <c r="A8771" s="59"/>
      <c r="B8771" s="54"/>
      <c r="C8771" s="54"/>
      <c r="D8771" s="60"/>
      <c r="E8771" s="64"/>
      <c r="F8771" s="54"/>
      <c r="G8771" s="63"/>
    </row>
    <row r="8772" spans="1:7" s="25" customFormat="1">
      <c r="A8772" s="59"/>
      <c r="B8772" s="54"/>
      <c r="C8772" s="54"/>
      <c r="D8772" s="60"/>
      <c r="E8772" s="64"/>
      <c r="F8772" s="54"/>
      <c r="G8772" s="63"/>
    </row>
    <row r="8773" spans="1:7" s="25" customFormat="1">
      <c r="A8773" s="59"/>
      <c r="B8773" s="54"/>
      <c r="C8773" s="54"/>
      <c r="D8773" s="60"/>
      <c r="E8773" s="64"/>
      <c r="F8773" s="54"/>
      <c r="G8773" s="63"/>
    </row>
    <row r="8774" spans="1:7" s="25" customFormat="1">
      <c r="A8774" s="59"/>
      <c r="B8774" s="54"/>
      <c r="C8774" s="54"/>
      <c r="D8774" s="60"/>
      <c r="E8774" s="64"/>
      <c r="F8774" s="54"/>
      <c r="G8774" s="63"/>
    </row>
    <row r="8775" spans="1:7" s="25" customFormat="1">
      <c r="A8775" s="59"/>
      <c r="B8775" s="54"/>
      <c r="C8775" s="54"/>
      <c r="D8775" s="60"/>
      <c r="E8775" s="64"/>
      <c r="F8775" s="54"/>
      <c r="G8775" s="63"/>
    </row>
    <row r="8776" spans="1:7" s="25" customFormat="1">
      <c r="A8776" s="59"/>
      <c r="B8776" s="54"/>
      <c r="C8776" s="54"/>
      <c r="D8776" s="60"/>
      <c r="E8776" s="64"/>
      <c r="F8776" s="54"/>
      <c r="G8776" s="63"/>
    </row>
    <row r="8777" spans="1:7" s="25" customFormat="1">
      <c r="A8777" s="59"/>
      <c r="B8777" s="54"/>
      <c r="C8777" s="54"/>
      <c r="D8777" s="60"/>
      <c r="E8777" s="64"/>
      <c r="F8777" s="54"/>
      <c r="G8777" s="63"/>
    </row>
    <row r="8778" spans="1:7" s="25" customFormat="1">
      <c r="A8778" s="59"/>
      <c r="B8778" s="54"/>
      <c r="C8778" s="54"/>
      <c r="D8778" s="60"/>
      <c r="E8778" s="64"/>
      <c r="F8778" s="54"/>
      <c r="G8778" s="63"/>
    </row>
    <row r="8779" spans="1:7" s="25" customFormat="1">
      <c r="A8779" s="59"/>
      <c r="B8779" s="54"/>
      <c r="C8779" s="54"/>
      <c r="D8779" s="60"/>
      <c r="E8779" s="64"/>
      <c r="F8779" s="54"/>
      <c r="G8779" s="63"/>
    </row>
    <row r="8780" spans="1:7" s="25" customFormat="1">
      <c r="A8780" s="59"/>
      <c r="B8780" s="54"/>
      <c r="C8780" s="54"/>
      <c r="D8780" s="60"/>
      <c r="E8780" s="64"/>
      <c r="F8780" s="54"/>
      <c r="G8780" s="63"/>
    </row>
    <row r="8781" spans="1:7" s="25" customFormat="1">
      <c r="A8781" s="59"/>
      <c r="B8781" s="54"/>
      <c r="C8781" s="54"/>
      <c r="D8781" s="60"/>
      <c r="E8781" s="64"/>
      <c r="F8781" s="54"/>
      <c r="G8781" s="63"/>
    </row>
    <row r="8782" spans="1:7" s="25" customFormat="1">
      <c r="A8782" s="59"/>
      <c r="B8782" s="54"/>
      <c r="C8782" s="54"/>
      <c r="D8782" s="60"/>
      <c r="E8782" s="64"/>
      <c r="F8782" s="54"/>
      <c r="G8782" s="63"/>
    </row>
    <row r="8783" spans="1:7" s="25" customFormat="1">
      <c r="A8783" s="59"/>
      <c r="B8783" s="54"/>
      <c r="C8783" s="54"/>
      <c r="D8783" s="60"/>
      <c r="E8783" s="64"/>
      <c r="F8783" s="54"/>
      <c r="G8783" s="63"/>
    </row>
    <row r="8784" spans="1:7" s="25" customFormat="1">
      <c r="A8784" s="59"/>
      <c r="B8784" s="54"/>
      <c r="C8784" s="54"/>
      <c r="D8784" s="60"/>
      <c r="E8784" s="64"/>
      <c r="F8784" s="54"/>
      <c r="G8784" s="63"/>
    </row>
    <row r="8785" spans="1:7" s="25" customFormat="1">
      <c r="A8785" s="59"/>
      <c r="B8785" s="54"/>
      <c r="C8785" s="54"/>
      <c r="D8785" s="60"/>
      <c r="E8785" s="64"/>
      <c r="F8785" s="54"/>
      <c r="G8785" s="63"/>
    </row>
    <row r="8786" spans="1:7" s="25" customFormat="1">
      <c r="A8786" s="59"/>
      <c r="B8786" s="54"/>
      <c r="C8786" s="54"/>
      <c r="D8786" s="60"/>
      <c r="E8786" s="64"/>
      <c r="F8786" s="54"/>
      <c r="G8786" s="63"/>
    </row>
    <row r="8787" spans="1:7" s="25" customFormat="1">
      <c r="A8787" s="59"/>
      <c r="B8787" s="54"/>
      <c r="C8787" s="54"/>
      <c r="D8787" s="60"/>
      <c r="E8787" s="64"/>
      <c r="F8787" s="54"/>
      <c r="G8787" s="63"/>
    </row>
    <row r="8788" spans="1:7" s="25" customFormat="1">
      <c r="A8788" s="59"/>
      <c r="B8788" s="54"/>
      <c r="C8788" s="54"/>
      <c r="D8788" s="60"/>
      <c r="E8788" s="64"/>
      <c r="F8788" s="54"/>
      <c r="G8788" s="63"/>
    </row>
    <row r="8789" spans="1:7" s="25" customFormat="1">
      <c r="A8789" s="59"/>
      <c r="B8789" s="54"/>
      <c r="C8789" s="54"/>
      <c r="D8789" s="60"/>
      <c r="E8789" s="64"/>
      <c r="F8789" s="54"/>
      <c r="G8789" s="63"/>
    </row>
    <row r="8790" spans="1:7" s="25" customFormat="1">
      <c r="A8790" s="59"/>
      <c r="B8790" s="54"/>
      <c r="C8790" s="54"/>
      <c r="D8790" s="60"/>
      <c r="E8790" s="64"/>
      <c r="F8790" s="54"/>
      <c r="G8790" s="63"/>
    </row>
    <row r="8791" spans="1:7" s="25" customFormat="1">
      <c r="A8791" s="59"/>
      <c r="B8791" s="54"/>
      <c r="C8791" s="54"/>
      <c r="D8791" s="60"/>
      <c r="E8791" s="64"/>
      <c r="F8791" s="54"/>
      <c r="G8791" s="63"/>
    </row>
    <row r="8792" spans="1:7" s="25" customFormat="1">
      <c r="A8792" s="59"/>
      <c r="B8792" s="54"/>
      <c r="C8792" s="54"/>
      <c r="D8792" s="60"/>
      <c r="E8792" s="64"/>
      <c r="F8792" s="54"/>
      <c r="G8792" s="63"/>
    </row>
    <row r="8793" spans="1:7" s="25" customFormat="1">
      <c r="A8793" s="59"/>
      <c r="B8793" s="54"/>
      <c r="C8793" s="54"/>
      <c r="D8793" s="60"/>
      <c r="E8793" s="64"/>
      <c r="F8793" s="54"/>
      <c r="G8793" s="63"/>
    </row>
    <row r="8794" spans="1:7" s="25" customFormat="1">
      <c r="A8794" s="59"/>
      <c r="B8794" s="54"/>
      <c r="C8794" s="54"/>
      <c r="D8794" s="60"/>
      <c r="E8794" s="64"/>
      <c r="F8794" s="54"/>
      <c r="G8794" s="63"/>
    </row>
    <row r="8795" spans="1:7" s="25" customFormat="1">
      <c r="A8795" s="59"/>
      <c r="B8795" s="54"/>
      <c r="C8795" s="54"/>
      <c r="D8795" s="60"/>
      <c r="E8795" s="64"/>
      <c r="F8795" s="54"/>
      <c r="G8795" s="63"/>
    </row>
    <row r="8796" spans="1:7" s="25" customFormat="1">
      <c r="A8796" s="59"/>
      <c r="B8796" s="54"/>
      <c r="C8796" s="54"/>
      <c r="D8796" s="60"/>
      <c r="E8796" s="64"/>
      <c r="F8796" s="54"/>
      <c r="G8796" s="63"/>
    </row>
    <row r="8797" spans="1:7" s="25" customFormat="1">
      <c r="A8797" s="59"/>
      <c r="B8797" s="54"/>
      <c r="C8797" s="54"/>
      <c r="D8797" s="60"/>
      <c r="E8797" s="64"/>
      <c r="F8797" s="54"/>
      <c r="G8797" s="63"/>
    </row>
    <row r="8798" spans="1:7" s="25" customFormat="1">
      <c r="A8798" s="59"/>
      <c r="B8798" s="54"/>
      <c r="C8798" s="54"/>
      <c r="D8798" s="60"/>
      <c r="E8798" s="64"/>
      <c r="F8798" s="54"/>
      <c r="G8798" s="63"/>
    </row>
    <row r="8799" spans="1:7" s="25" customFormat="1">
      <c r="A8799" s="59"/>
      <c r="B8799" s="54"/>
      <c r="C8799" s="54"/>
      <c r="D8799" s="60"/>
      <c r="E8799" s="64"/>
      <c r="F8799" s="54"/>
      <c r="G8799" s="63"/>
    </row>
    <row r="8800" spans="1:7" s="25" customFormat="1">
      <c r="A8800" s="59"/>
      <c r="B8800" s="54"/>
      <c r="C8800" s="54"/>
      <c r="D8800" s="60"/>
      <c r="E8800" s="64"/>
      <c r="F8800" s="54"/>
      <c r="G8800" s="63"/>
    </row>
    <row r="8801" spans="1:7" s="25" customFormat="1">
      <c r="A8801" s="59"/>
      <c r="B8801" s="54"/>
      <c r="C8801" s="54"/>
      <c r="D8801" s="60"/>
      <c r="E8801" s="64"/>
      <c r="F8801" s="54"/>
      <c r="G8801" s="63"/>
    </row>
    <row r="8802" spans="1:7" s="25" customFormat="1">
      <c r="A8802" s="59"/>
      <c r="B8802" s="54"/>
      <c r="C8802" s="54"/>
      <c r="D8802" s="60"/>
      <c r="E8802" s="64"/>
      <c r="F8802" s="54"/>
      <c r="G8802" s="63"/>
    </row>
    <row r="8803" spans="1:7" s="25" customFormat="1">
      <c r="A8803" s="59"/>
      <c r="B8803" s="54"/>
      <c r="C8803" s="54"/>
      <c r="D8803" s="60"/>
      <c r="E8803" s="64"/>
      <c r="F8803" s="54"/>
      <c r="G8803" s="63"/>
    </row>
    <row r="8804" spans="1:7" s="25" customFormat="1">
      <c r="A8804" s="59"/>
      <c r="B8804" s="54"/>
      <c r="C8804" s="54"/>
      <c r="D8804" s="60"/>
      <c r="E8804" s="64"/>
      <c r="F8804" s="54"/>
      <c r="G8804" s="63"/>
    </row>
    <row r="8805" spans="1:7" s="25" customFormat="1">
      <c r="A8805" s="59"/>
      <c r="B8805" s="54"/>
      <c r="C8805" s="54"/>
      <c r="D8805" s="60"/>
      <c r="E8805" s="64"/>
      <c r="F8805" s="54"/>
      <c r="G8805" s="63"/>
    </row>
    <row r="8806" spans="1:7" s="25" customFormat="1">
      <c r="A8806" s="59"/>
      <c r="B8806" s="54"/>
      <c r="C8806" s="54"/>
      <c r="D8806" s="60"/>
      <c r="E8806" s="64"/>
      <c r="F8806" s="54"/>
      <c r="G8806" s="63"/>
    </row>
    <row r="8807" spans="1:7" s="25" customFormat="1">
      <c r="A8807" s="59"/>
      <c r="B8807" s="54"/>
      <c r="C8807" s="54"/>
      <c r="D8807" s="60"/>
      <c r="E8807" s="64"/>
      <c r="F8807" s="54"/>
      <c r="G8807" s="63"/>
    </row>
    <row r="8808" spans="1:7" s="25" customFormat="1">
      <c r="A8808" s="59"/>
      <c r="B8808" s="54"/>
      <c r="C8808" s="54"/>
      <c r="D8808" s="60"/>
      <c r="E8808" s="64"/>
      <c r="F8808" s="54"/>
      <c r="G8808" s="63"/>
    </row>
    <row r="8809" spans="1:7" s="25" customFormat="1">
      <c r="A8809" s="59"/>
      <c r="B8809" s="54"/>
      <c r="C8809" s="54"/>
      <c r="D8809" s="60"/>
      <c r="E8809" s="64"/>
      <c r="F8809" s="54"/>
      <c r="G8809" s="63"/>
    </row>
    <row r="8810" spans="1:7" s="25" customFormat="1">
      <c r="A8810" s="59"/>
      <c r="B8810" s="54"/>
      <c r="C8810" s="54"/>
      <c r="D8810" s="60"/>
      <c r="E8810" s="64"/>
      <c r="F8810" s="54"/>
      <c r="G8810" s="63"/>
    </row>
    <row r="8811" spans="1:7" s="25" customFormat="1">
      <c r="A8811" s="59"/>
      <c r="B8811" s="54"/>
      <c r="C8811" s="54"/>
      <c r="D8811" s="60"/>
      <c r="E8811" s="64"/>
      <c r="F8811" s="54"/>
      <c r="G8811" s="63"/>
    </row>
    <row r="8812" spans="1:7" s="25" customFormat="1">
      <c r="A8812" s="59"/>
      <c r="B8812" s="54"/>
      <c r="C8812" s="54"/>
      <c r="D8812" s="60"/>
      <c r="E8812" s="64"/>
      <c r="F8812" s="54"/>
      <c r="G8812" s="63"/>
    </row>
    <row r="8813" spans="1:7" s="25" customFormat="1">
      <c r="A8813" s="59"/>
      <c r="B8813" s="54"/>
      <c r="C8813" s="54"/>
      <c r="D8813" s="60"/>
      <c r="E8813" s="64"/>
      <c r="F8813" s="54"/>
      <c r="G8813" s="63"/>
    </row>
    <row r="8814" spans="1:7" s="25" customFormat="1">
      <c r="A8814" s="59"/>
      <c r="B8814" s="54"/>
      <c r="C8814" s="54"/>
      <c r="D8814" s="60"/>
      <c r="E8814" s="64"/>
      <c r="F8814" s="54"/>
      <c r="G8814" s="63"/>
    </row>
    <row r="8815" spans="1:7" s="25" customFormat="1">
      <c r="A8815" s="59"/>
      <c r="B8815" s="54"/>
      <c r="C8815" s="54"/>
      <c r="D8815" s="60"/>
      <c r="E8815" s="64"/>
      <c r="F8815" s="54"/>
      <c r="G8815" s="63"/>
    </row>
    <row r="8816" spans="1:7" s="25" customFormat="1">
      <c r="A8816" s="59"/>
      <c r="B8816" s="54"/>
      <c r="C8816" s="54"/>
      <c r="D8816" s="60"/>
      <c r="E8816" s="64"/>
      <c r="F8816" s="54"/>
      <c r="G8816" s="63"/>
    </row>
    <row r="8817" spans="1:7" s="25" customFormat="1">
      <c r="A8817" s="59"/>
      <c r="B8817" s="54"/>
      <c r="C8817" s="54"/>
      <c r="D8817" s="60"/>
      <c r="E8817" s="64"/>
      <c r="F8817" s="54"/>
      <c r="G8817" s="63"/>
    </row>
    <row r="8818" spans="1:7" s="25" customFormat="1">
      <c r="A8818" s="59"/>
      <c r="B8818" s="54"/>
      <c r="C8818" s="54"/>
      <c r="D8818" s="60"/>
      <c r="E8818" s="64"/>
      <c r="F8818" s="54"/>
      <c r="G8818" s="63"/>
    </row>
    <row r="8819" spans="1:7" s="25" customFormat="1">
      <c r="A8819" s="59"/>
      <c r="B8819" s="54"/>
      <c r="C8819" s="54"/>
      <c r="D8819" s="60"/>
      <c r="E8819" s="64"/>
      <c r="F8819" s="54"/>
      <c r="G8819" s="63"/>
    </row>
    <row r="8820" spans="1:7" s="25" customFormat="1">
      <c r="A8820" s="59"/>
      <c r="B8820" s="54"/>
      <c r="C8820" s="54"/>
      <c r="D8820" s="60"/>
      <c r="E8820" s="64"/>
      <c r="F8820" s="54"/>
      <c r="G8820" s="63"/>
    </row>
    <row r="8821" spans="1:7" s="25" customFormat="1">
      <c r="A8821" s="59"/>
      <c r="B8821" s="54"/>
      <c r="C8821" s="54"/>
      <c r="D8821" s="60"/>
      <c r="E8821" s="64"/>
      <c r="F8821" s="54"/>
      <c r="G8821" s="63"/>
    </row>
    <row r="8822" spans="1:7" s="25" customFormat="1">
      <c r="A8822" s="59"/>
      <c r="B8822" s="54"/>
      <c r="C8822" s="54"/>
      <c r="D8822" s="60"/>
      <c r="E8822" s="64"/>
      <c r="F8822" s="54"/>
      <c r="G8822" s="63"/>
    </row>
    <row r="8823" spans="1:7" s="25" customFormat="1">
      <c r="A8823" s="59"/>
      <c r="B8823" s="54"/>
      <c r="C8823" s="54"/>
      <c r="D8823" s="60"/>
      <c r="E8823" s="64"/>
      <c r="F8823" s="54"/>
      <c r="G8823" s="63"/>
    </row>
    <row r="8824" spans="1:7" s="25" customFormat="1">
      <c r="A8824" s="59"/>
      <c r="B8824" s="54"/>
      <c r="C8824" s="54"/>
      <c r="D8824" s="60"/>
      <c r="E8824" s="64"/>
      <c r="F8824" s="54"/>
      <c r="G8824" s="63"/>
    </row>
    <row r="8825" spans="1:7" s="25" customFormat="1">
      <c r="A8825" s="59"/>
      <c r="B8825" s="54"/>
      <c r="C8825" s="54"/>
      <c r="D8825" s="60"/>
      <c r="E8825" s="64"/>
      <c r="F8825" s="54"/>
      <c r="G8825" s="63"/>
    </row>
    <row r="8826" spans="1:7" s="25" customFormat="1">
      <c r="A8826" s="59"/>
      <c r="B8826" s="54"/>
      <c r="C8826" s="54"/>
      <c r="D8826" s="60"/>
      <c r="E8826" s="64"/>
      <c r="F8826" s="54"/>
      <c r="G8826" s="63"/>
    </row>
    <row r="8827" spans="1:7" s="25" customFormat="1">
      <c r="A8827" s="59"/>
      <c r="B8827" s="54"/>
      <c r="C8827" s="54"/>
      <c r="D8827" s="60"/>
      <c r="E8827" s="64"/>
      <c r="F8827" s="54"/>
      <c r="G8827" s="63"/>
    </row>
    <row r="8828" spans="1:7" s="25" customFormat="1">
      <c r="A8828" s="59"/>
      <c r="B8828" s="54"/>
      <c r="C8828" s="54"/>
      <c r="D8828" s="60"/>
      <c r="E8828" s="64"/>
      <c r="F8828" s="54"/>
      <c r="G8828" s="63"/>
    </row>
    <row r="8829" spans="1:7" s="25" customFormat="1">
      <c r="A8829" s="59"/>
      <c r="B8829" s="54"/>
      <c r="C8829" s="54"/>
      <c r="D8829" s="60"/>
      <c r="E8829" s="64"/>
      <c r="F8829" s="54"/>
      <c r="G8829" s="63"/>
    </row>
    <row r="8830" spans="1:7" s="25" customFormat="1">
      <c r="A8830" s="59"/>
      <c r="B8830" s="54"/>
      <c r="C8830" s="54"/>
      <c r="D8830" s="60"/>
      <c r="E8830" s="64"/>
      <c r="F8830" s="54"/>
      <c r="G8830" s="63"/>
    </row>
    <row r="8831" spans="1:7" s="25" customFormat="1">
      <c r="A8831" s="59"/>
      <c r="B8831" s="54"/>
      <c r="C8831" s="54"/>
      <c r="D8831" s="60"/>
      <c r="E8831" s="64"/>
      <c r="F8831" s="54"/>
      <c r="G8831" s="63"/>
    </row>
    <row r="8832" spans="1:7" s="25" customFormat="1">
      <c r="A8832" s="59"/>
      <c r="B8832" s="54"/>
      <c r="C8832" s="54"/>
      <c r="D8832" s="60"/>
      <c r="E8832" s="64"/>
      <c r="F8832" s="54"/>
      <c r="G8832" s="63"/>
    </row>
    <row r="8833" spans="1:7" s="25" customFormat="1">
      <c r="A8833" s="59"/>
      <c r="B8833" s="54"/>
      <c r="C8833" s="54"/>
      <c r="D8833" s="60"/>
      <c r="E8833" s="64"/>
      <c r="F8833" s="54"/>
      <c r="G8833" s="63"/>
    </row>
    <row r="8834" spans="1:7" s="25" customFormat="1">
      <c r="A8834" s="59"/>
      <c r="B8834" s="54"/>
      <c r="C8834" s="54"/>
      <c r="D8834" s="60"/>
      <c r="E8834" s="64"/>
      <c r="F8834" s="54"/>
      <c r="G8834" s="63"/>
    </row>
    <row r="8835" spans="1:7" s="25" customFormat="1">
      <c r="A8835" s="59"/>
      <c r="B8835" s="54"/>
      <c r="C8835" s="54"/>
      <c r="D8835" s="60"/>
      <c r="E8835" s="64"/>
      <c r="F8835" s="54"/>
      <c r="G8835" s="63"/>
    </row>
    <row r="8836" spans="1:7" s="25" customFormat="1">
      <c r="A8836" s="59"/>
      <c r="B8836" s="54"/>
      <c r="C8836" s="54"/>
      <c r="D8836" s="60"/>
      <c r="E8836" s="64"/>
      <c r="F8836" s="54"/>
      <c r="G8836" s="63"/>
    </row>
    <row r="8837" spans="1:7" s="25" customFormat="1">
      <c r="A8837" s="59"/>
      <c r="B8837" s="54"/>
      <c r="C8837" s="54"/>
      <c r="D8837" s="60"/>
      <c r="E8837" s="64"/>
      <c r="F8837" s="54"/>
      <c r="G8837" s="63"/>
    </row>
    <row r="8838" spans="1:7" s="25" customFormat="1">
      <c r="A8838" s="59"/>
      <c r="B8838" s="54"/>
      <c r="C8838" s="54"/>
      <c r="D8838" s="60"/>
      <c r="E8838" s="64"/>
      <c r="F8838" s="54"/>
      <c r="G8838" s="63"/>
    </row>
    <row r="8839" spans="1:7" s="25" customFormat="1">
      <c r="A8839" s="59"/>
      <c r="B8839" s="54"/>
      <c r="C8839" s="54"/>
      <c r="D8839" s="60"/>
      <c r="E8839" s="64"/>
      <c r="F8839" s="54"/>
      <c r="G8839" s="63"/>
    </row>
    <row r="8840" spans="1:7" s="25" customFormat="1">
      <c r="A8840" s="59"/>
      <c r="B8840" s="54"/>
      <c r="C8840" s="54"/>
      <c r="D8840" s="60"/>
      <c r="E8840" s="64"/>
      <c r="F8840" s="54"/>
      <c r="G8840" s="63"/>
    </row>
    <row r="8841" spans="1:7" s="25" customFormat="1">
      <c r="A8841" s="59"/>
      <c r="B8841" s="54"/>
      <c r="C8841" s="54"/>
      <c r="D8841" s="60"/>
      <c r="E8841" s="64"/>
      <c r="F8841" s="54"/>
      <c r="G8841" s="63"/>
    </row>
    <row r="8842" spans="1:7" s="25" customFormat="1">
      <c r="A8842" s="59"/>
      <c r="B8842" s="54"/>
      <c r="C8842" s="54"/>
      <c r="D8842" s="60"/>
      <c r="E8842" s="64"/>
      <c r="F8842" s="54"/>
      <c r="G8842" s="63"/>
    </row>
    <row r="8843" spans="1:7" s="25" customFormat="1">
      <c r="A8843" s="59"/>
      <c r="B8843" s="54"/>
      <c r="C8843" s="54"/>
      <c r="D8843" s="60"/>
      <c r="E8843" s="64"/>
      <c r="F8843" s="54"/>
      <c r="G8843" s="63"/>
    </row>
    <row r="8844" spans="1:7" s="25" customFormat="1">
      <c r="A8844" s="59"/>
      <c r="B8844" s="54"/>
      <c r="C8844" s="54"/>
      <c r="D8844" s="60"/>
      <c r="E8844" s="64"/>
      <c r="F8844" s="54"/>
      <c r="G8844" s="63"/>
    </row>
    <row r="8845" spans="1:7" s="25" customFormat="1">
      <c r="A8845" s="59"/>
      <c r="B8845" s="54"/>
      <c r="C8845" s="54"/>
      <c r="D8845" s="60"/>
      <c r="E8845" s="64"/>
      <c r="F8845" s="54"/>
      <c r="G8845" s="63"/>
    </row>
    <row r="8846" spans="1:7" s="25" customFormat="1">
      <c r="A8846" s="59"/>
      <c r="B8846" s="54"/>
      <c r="C8846" s="54"/>
      <c r="D8846" s="60"/>
      <c r="E8846" s="64"/>
      <c r="F8846" s="54"/>
      <c r="G8846" s="63"/>
    </row>
    <row r="8847" spans="1:7" s="25" customFormat="1">
      <c r="A8847" s="59"/>
      <c r="B8847" s="54"/>
      <c r="C8847" s="54"/>
      <c r="D8847" s="60"/>
      <c r="E8847" s="64"/>
      <c r="F8847" s="54"/>
      <c r="G8847" s="63"/>
    </row>
    <row r="8848" spans="1:7" s="25" customFormat="1">
      <c r="A8848" s="59"/>
      <c r="B8848" s="54"/>
      <c r="C8848" s="54"/>
      <c r="D8848" s="60"/>
      <c r="E8848" s="64"/>
      <c r="F8848" s="54"/>
      <c r="G8848" s="63"/>
    </row>
    <row r="8849" spans="1:7" s="25" customFormat="1">
      <c r="A8849" s="59"/>
      <c r="B8849" s="54"/>
      <c r="C8849" s="54"/>
      <c r="D8849" s="60"/>
      <c r="E8849" s="64"/>
      <c r="F8849" s="54"/>
      <c r="G8849" s="63"/>
    </row>
    <row r="8850" spans="1:7" s="25" customFormat="1">
      <c r="A8850" s="59"/>
      <c r="B8850" s="54"/>
      <c r="C8850" s="54"/>
      <c r="D8850" s="60"/>
      <c r="E8850" s="64"/>
      <c r="F8850" s="54"/>
      <c r="G8850" s="63"/>
    </row>
    <row r="8851" spans="1:7" s="25" customFormat="1">
      <c r="A8851" s="59"/>
      <c r="B8851" s="54"/>
      <c r="C8851" s="54"/>
      <c r="D8851" s="60"/>
      <c r="E8851" s="64"/>
      <c r="F8851" s="54"/>
      <c r="G8851" s="63"/>
    </row>
    <row r="8852" spans="1:7" s="25" customFormat="1">
      <c r="A8852" s="59"/>
      <c r="B8852" s="54"/>
      <c r="C8852" s="54"/>
      <c r="D8852" s="60"/>
      <c r="E8852" s="64"/>
      <c r="F8852" s="54"/>
      <c r="G8852" s="63"/>
    </row>
    <row r="8853" spans="1:7" s="25" customFormat="1">
      <c r="A8853" s="59"/>
      <c r="B8853" s="54"/>
      <c r="C8853" s="54"/>
      <c r="D8853" s="60"/>
      <c r="E8853" s="64"/>
      <c r="F8853" s="54"/>
      <c r="G8853" s="63"/>
    </row>
    <row r="8854" spans="1:7" s="25" customFormat="1">
      <c r="A8854" s="59"/>
      <c r="B8854" s="54"/>
      <c r="C8854" s="54"/>
      <c r="D8854" s="60"/>
      <c r="E8854" s="64"/>
      <c r="F8854" s="54"/>
      <c r="G8854" s="63"/>
    </row>
    <row r="8855" spans="1:7" s="25" customFormat="1">
      <c r="A8855" s="59"/>
      <c r="B8855" s="54"/>
      <c r="C8855" s="54"/>
      <c r="D8855" s="60"/>
      <c r="E8855" s="64"/>
      <c r="F8855" s="54"/>
      <c r="G8855" s="63"/>
    </row>
    <row r="8856" spans="1:7" s="25" customFormat="1">
      <c r="A8856" s="59"/>
      <c r="B8856" s="54"/>
      <c r="C8856" s="54"/>
      <c r="D8856" s="60"/>
      <c r="E8856" s="64"/>
      <c r="F8856" s="54"/>
      <c r="G8856" s="63"/>
    </row>
    <row r="8857" spans="1:7" s="25" customFormat="1">
      <c r="A8857" s="59"/>
      <c r="B8857" s="54"/>
      <c r="C8857" s="54"/>
      <c r="D8857" s="60"/>
      <c r="E8857" s="64"/>
      <c r="F8857" s="54"/>
      <c r="G8857" s="63"/>
    </row>
    <row r="8858" spans="1:7" s="25" customFormat="1">
      <c r="A8858" s="59"/>
      <c r="B8858" s="54"/>
      <c r="C8858" s="54"/>
      <c r="D8858" s="60"/>
      <c r="E8858" s="64"/>
      <c r="F8858" s="54"/>
      <c r="G8858" s="63"/>
    </row>
    <row r="8859" spans="1:7" s="25" customFormat="1">
      <c r="A8859" s="59"/>
      <c r="B8859" s="54"/>
      <c r="C8859" s="54"/>
      <c r="D8859" s="60"/>
      <c r="E8859" s="64"/>
      <c r="F8859" s="54"/>
      <c r="G8859" s="63"/>
    </row>
    <row r="8860" spans="1:7" s="25" customFormat="1">
      <c r="A8860" s="59"/>
      <c r="B8860" s="54"/>
      <c r="C8860" s="54"/>
      <c r="D8860" s="60"/>
      <c r="E8860" s="64"/>
      <c r="F8860" s="54"/>
      <c r="G8860" s="63"/>
    </row>
    <row r="8861" spans="1:7" s="25" customFormat="1">
      <c r="A8861" s="59"/>
      <c r="B8861" s="54"/>
      <c r="C8861" s="54"/>
      <c r="D8861" s="60"/>
      <c r="E8861" s="64"/>
      <c r="F8861" s="54"/>
      <c r="G8861" s="63"/>
    </row>
    <row r="8862" spans="1:7" s="25" customFormat="1">
      <c r="A8862" s="59"/>
      <c r="B8862" s="54"/>
      <c r="C8862" s="54"/>
      <c r="D8862" s="60"/>
      <c r="E8862" s="64"/>
      <c r="F8862" s="54"/>
      <c r="G8862" s="63"/>
    </row>
    <row r="8863" spans="1:7">
      <c r="A8863" s="741" t="s">
        <v>0</v>
      </c>
      <c r="B8863" s="741"/>
      <c r="C8863" s="741"/>
      <c r="D8863" s="741"/>
      <c r="E8863" s="741"/>
      <c r="F8863" s="741"/>
      <c r="G8863" s="741"/>
    </row>
    <row r="8864" spans="1:7">
      <c r="A8864" s="742" t="s">
        <v>1</v>
      </c>
      <c r="B8864" s="742"/>
      <c r="C8864" s="742"/>
      <c r="D8864" s="742"/>
      <c r="E8864" s="742"/>
      <c r="F8864" s="742"/>
      <c r="G8864" s="742"/>
    </row>
    <row r="8865" spans="1:7" ht="30" customHeight="1">
      <c r="A8865" s="1" t="s">
        <v>2</v>
      </c>
      <c r="B8865" s="577"/>
      <c r="C8865" s="577"/>
      <c r="D8865" s="756" t="s">
        <v>1399</v>
      </c>
      <c r="E8865" s="756"/>
      <c r="F8865" s="756"/>
      <c r="G8865" s="756"/>
    </row>
    <row r="8866" spans="1:7" ht="30" customHeight="1">
      <c r="A8866" s="744" t="s">
        <v>3</v>
      </c>
      <c r="B8866" s="745"/>
      <c r="C8866" s="3" t="s">
        <v>4</v>
      </c>
      <c r="D8866" s="587" t="s">
        <v>5</v>
      </c>
      <c r="E8866" s="587" t="s">
        <v>6</v>
      </c>
      <c r="F8866" s="587" t="s">
        <v>7</v>
      </c>
      <c r="G8866" s="5" t="s">
        <v>8</v>
      </c>
    </row>
    <row r="8867" spans="1:7">
      <c r="A8867" s="587"/>
      <c r="B8867" s="587"/>
      <c r="C8867" s="3"/>
      <c r="D8867" s="104" t="s">
        <v>9</v>
      </c>
      <c r="E8867" s="587"/>
      <c r="F8867" s="587"/>
      <c r="G8867" s="5"/>
    </row>
    <row r="8868" spans="1:7" s="25" customFormat="1">
      <c r="A8868" s="697">
        <v>99</v>
      </c>
      <c r="B8868" s="697" t="s">
        <v>10</v>
      </c>
      <c r="C8868" s="695" t="s">
        <v>11</v>
      </c>
      <c r="D8868" s="699" t="s">
        <v>1270</v>
      </c>
      <c r="E8868" s="572">
        <v>453.75</v>
      </c>
      <c r="F8868" s="572" t="s">
        <v>147</v>
      </c>
      <c r="G8868" s="20">
        <f>SUM(A8868*E8868/100)</f>
        <v>449.21249999999998</v>
      </c>
    </row>
    <row r="8869" spans="1:7" s="25" customFormat="1" ht="35.25" customHeight="1">
      <c r="A8869" s="698"/>
      <c r="B8869" s="698"/>
      <c r="C8869" s="696"/>
      <c r="D8869" s="700"/>
      <c r="E8869" s="701" t="s">
        <v>1271</v>
      </c>
      <c r="F8869" s="702"/>
      <c r="G8869" s="703"/>
    </row>
    <row r="8870" spans="1:7" s="36" customFormat="1">
      <c r="A8870" s="697">
        <v>147</v>
      </c>
      <c r="B8870" s="697" t="s">
        <v>10</v>
      </c>
      <c r="C8870" s="695" t="s">
        <v>15</v>
      </c>
      <c r="D8870" s="699" t="s">
        <v>200</v>
      </c>
      <c r="E8870" s="584">
        <v>1285.6300000000001</v>
      </c>
      <c r="F8870" s="562" t="s">
        <v>147</v>
      </c>
      <c r="G8870" s="232">
        <f>SUM(A8870*E8870/100)</f>
        <v>1889.8761000000002</v>
      </c>
    </row>
    <row r="8871" spans="1:7" s="36" customFormat="1" ht="30.75" customHeight="1">
      <c r="A8871" s="698"/>
      <c r="B8871" s="698"/>
      <c r="C8871" s="696"/>
      <c r="D8871" s="700"/>
      <c r="E8871" s="701" t="s">
        <v>201</v>
      </c>
      <c r="F8871" s="702"/>
      <c r="G8871" s="703"/>
    </row>
    <row r="8872" spans="1:7" s="23" customFormat="1" ht="15" customHeight="1">
      <c r="A8872" s="697">
        <v>299</v>
      </c>
      <c r="B8872" s="697" t="s">
        <v>10</v>
      </c>
      <c r="C8872" s="695" t="s">
        <v>18</v>
      </c>
      <c r="D8872" s="711" t="s">
        <v>30</v>
      </c>
      <c r="E8872" s="585">
        <v>337</v>
      </c>
      <c r="F8872" s="572" t="s">
        <v>31</v>
      </c>
      <c r="G8872" s="20">
        <f>SUM(A8872*E8872)</f>
        <v>100763</v>
      </c>
    </row>
    <row r="8873" spans="1:7" s="23" customFormat="1" ht="169.5" customHeight="1">
      <c r="A8873" s="698"/>
      <c r="B8873" s="698"/>
      <c r="C8873" s="696"/>
      <c r="D8873" s="712"/>
      <c r="E8873" s="713" t="s">
        <v>32</v>
      </c>
      <c r="F8873" s="714"/>
      <c r="G8873" s="715"/>
    </row>
    <row r="8874" spans="1:7" ht="15" customHeight="1">
      <c r="A8874" s="749">
        <v>12.54</v>
      </c>
      <c r="B8874" s="697" t="s">
        <v>24</v>
      </c>
      <c r="C8874" s="695" t="s">
        <v>21</v>
      </c>
      <c r="D8874" s="711" t="s">
        <v>26</v>
      </c>
      <c r="E8874" s="585">
        <v>5001.7</v>
      </c>
      <c r="F8874" s="572" t="s">
        <v>27</v>
      </c>
      <c r="G8874" s="20">
        <f>SUM(A8874*E8874)</f>
        <v>62721.317999999992</v>
      </c>
    </row>
    <row r="8875" spans="1:7" ht="63" customHeight="1">
      <c r="A8875" s="750"/>
      <c r="B8875" s="698"/>
      <c r="C8875" s="696"/>
      <c r="D8875" s="712"/>
      <c r="E8875" s="701" t="s">
        <v>28</v>
      </c>
      <c r="F8875" s="702"/>
      <c r="G8875" s="703"/>
    </row>
    <row r="8876" spans="1:7">
      <c r="A8876" s="695">
        <v>299</v>
      </c>
      <c r="B8876" s="695" t="s">
        <v>39</v>
      </c>
      <c r="C8876" s="697" t="s">
        <v>25</v>
      </c>
      <c r="D8876" s="699" t="s">
        <v>1273</v>
      </c>
      <c r="E8876" s="585">
        <v>778.09</v>
      </c>
      <c r="F8876" s="572" t="s">
        <v>42</v>
      </c>
      <c r="G8876" s="20">
        <f>SUM(A8876*E8876/100)</f>
        <v>2326.4891000000002</v>
      </c>
    </row>
    <row r="8877" spans="1:7" ht="38.25" customHeight="1">
      <c r="A8877" s="696"/>
      <c r="B8877" s="696"/>
      <c r="C8877" s="698"/>
      <c r="D8877" s="700"/>
      <c r="E8877" s="701" t="s">
        <v>1274</v>
      </c>
      <c r="F8877" s="702"/>
      <c r="G8877" s="703"/>
    </row>
    <row r="8878" spans="1:7" ht="17.25" customHeight="1">
      <c r="A8878" s="695">
        <v>1302</v>
      </c>
      <c r="B8878" s="695" t="s">
        <v>10</v>
      </c>
      <c r="C8878" s="697" t="s">
        <v>29</v>
      </c>
      <c r="D8878" s="699" t="s">
        <v>204</v>
      </c>
      <c r="E8878" s="585">
        <v>12346.65</v>
      </c>
      <c r="F8878" s="572" t="s">
        <v>13</v>
      </c>
      <c r="G8878" s="20">
        <f>SUM(A8878*E8878/100)</f>
        <v>160753.383</v>
      </c>
    </row>
    <row r="8879" spans="1:7" ht="39.75" customHeight="1">
      <c r="A8879" s="696"/>
      <c r="B8879" s="696"/>
      <c r="C8879" s="698"/>
      <c r="D8879" s="700"/>
      <c r="E8879" s="701" t="s">
        <v>205</v>
      </c>
      <c r="F8879" s="702"/>
      <c r="G8879" s="703"/>
    </row>
    <row r="8880" spans="1:7" s="24" customFormat="1" ht="15" customHeight="1">
      <c r="A8880" s="697">
        <v>1690</v>
      </c>
      <c r="B8880" s="697" t="s">
        <v>39</v>
      </c>
      <c r="C8880" s="695" t="s">
        <v>33</v>
      </c>
      <c r="D8880" s="699" t="s">
        <v>41</v>
      </c>
      <c r="E8880" s="585">
        <v>2206.6</v>
      </c>
      <c r="F8880" s="572" t="s">
        <v>42</v>
      </c>
      <c r="G8880" s="20">
        <f>SUM(A8880*E8880/100)</f>
        <v>37291.54</v>
      </c>
    </row>
    <row r="8881" spans="1:7" s="24" customFormat="1" ht="30" customHeight="1">
      <c r="A8881" s="698"/>
      <c r="B8881" s="698"/>
      <c r="C8881" s="696"/>
      <c r="D8881" s="700"/>
      <c r="E8881" s="727" t="s">
        <v>43</v>
      </c>
      <c r="F8881" s="728"/>
      <c r="G8881" s="729"/>
    </row>
    <row r="8882" spans="1:7" s="24" customFormat="1" ht="15" customHeight="1">
      <c r="A8882" s="697">
        <v>1690</v>
      </c>
      <c r="B8882" s="697" t="s">
        <v>39</v>
      </c>
      <c r="C8882" s="695" t="s">
        <v>36</v>
      </c>
      <c r="D8882" s="699" t="s">
        <v>45</v>
      </c>
      <c r="E8882" s="572">
        <v>2197.52</v>
      </c>
      <c r="F8882" s="572" t="s">
        <v>42</v>
      </c>
      <c r="G8882" s="20">
        <f>SUM(A8882*E8882/100)</f>
        <v>37138.087999999996</v>
      </c>
    </row>
    <row r="8883" spans="1:7" s="24" customFormat="1" ht="38.25" customHeight="1">
      <c r="A8883" s="698"/>
      <c r="B8883" s="698"/>
      <c r="C8883" s="696"/>
      <c r="D8883" s="700"/>
      <c r="E8883" s="727" t="s">
        <v>46</v>
      </c>
      <c r="F8883" s="728"/>
      <c r="G8883" s="729"/>
    </row>
    <row r="8884" spans="1:7">
      <c r="A8884" s="695">
        <v>1690</v>
      </c>
      <c r="B8884" s="695" t="s">
        <v>39</v>
      </c>
      <c r="C8884" s="697" t="s">
        <v>40</v>
      </c>
      <c r="D8884" s="699" t="s">
        <v>313</v>
      </c>
      <c r="E8884" s="585">
        <v>1287.44</v>
      </c>
      <c r="F8884" s="572" t="s">
        <v>42</v>
      </c>
      <c r="G8884" s="13">
        <f>SUM(A8884*E8884/100)</f>
        <v>21757.736000000001</v>
      </c>
    </row>
    <row r="8885" spans="1:7" ht="45.75" customHeight="1">
      <c r="A8885" s="696"/>
      <c r="B8885" s="696"/>
      <c r="C8885" s="698"/>
      <c r="D8885" s="700"/>
      <c r="E8885" s="701" t="s">
        <v>314</v>
      </c>
      <c r="F8885" s="702"/>
      <c r="G8885" s="703"/>
    </row>
    <row r="8886" spans="1:7" s="30" customFormat="1" ht="30" customHeight="1">
      <c r="A8886" s="587"/>
      <c r="B8886" s="587"/>
      <c r="C8886" s="3"/>
      <c r="D8886" s="26"/>
      <c r="E8886" s="27"/>
      <c r="F8886" s="28" t="s">
        <v>77</v>
      </c>
      <c r="G8886" s="29">
        <v>425117</v>
      </c>
    </row>
    <row r="8887" spans="1:7">
      <c r="A8887" s="575"/>
      <c r="B8887" s="576"/>
      <c r="C8887" s="3"/>
      <c r="D8887" s="104" t="s">
        <v>1353</v>
      </c>
      <c r="E8887" s="587"/>
      <c r="F8887" s="587"/>
      <c r="G8887" s="5"/>
    </row>
    <row r="8888" spans="1:7">
      <c r="A8888" s="695"/>
      <c r="B8888" s="695"/>
      <c r="C8888" s="697" t="s">
        <v>11</v>
      </c>
      <c r="D8888" s="699" t="s">
        <v>192</v>
      </c>
      <c r="E8888" s="730"/>
      <c r="F8888" s="731"/>
      <c r="G8888" s="732"/>
    </row>
    <row r="8889" spans="1:7" ht="66.75" customHeight="1">
      <c r="A8889" s="696"/>
      <c r="B8889" s="696"/>
      <c r="C8889" s="698"/>
      <c r="D8889" s="700"/>
      <c r="E8889" s="733"/>
      <c r="F8889" s="734"/>
      <c r="G8889" s="735"/>
    </row>
    <row r="8890" spans="1:7">
      <c r="A8890" s="695">
        <v>70</v>
      </c>
      <c r="B8890" s="695" t="s">
        <v>107</v>
      </c>
      <c r="C8890" s="697" t="s">
        <v>99</v>
      </c>
      <c r="D8890" s="699" t="s">
        <v>198</v>
      </c>
      <c r="E8890" s="585">
        <v>28</v>
      </c>
      <c r="F8890" s="572" t="s">
        <v>111</v>
      </c>
      <c r="G8890" s="13">
        <f>SUM(A8890*E8890)</f>
        <v>1960</v>
      </c>
    </row>
    <row r="8891" spans="1:7" ht="48" customHeight="1">
      <c r="A8891" s="696"/>
      <c r="B8891" s="696"/>
      <c r="C8891" s="698"/>
      <c r="D8891" s="700"/>
      <c r="E8891" s="707" t="s">
        <v>199</v>
      </c>
      <c r="F8891" s="707"/>
      <c r="G8891" s="707"/>
    </row>
    <row r="8892" spans="1:7" s="36" customFormat="1">
      <c r="A8892" s="695">
        <v>1</v>
      </c>
      <c r="B8892" s="695" t="s">
        <v>89</v>
      </c>
      <c r="C8892" s="697" t="s">
        <v>15</v>
      </c>
      <c r="D8892" s="699" t="s">
        <v>81</v>
      </c>
      <c r="E8892" s="585">
        <v>2042.43</v>
      </c>
      <c r="F8892" s="572" t="s">
        <v>75</v>
      </c>
      <c r="G8892" s="13">
        <f>SUM(A8892*E8892)</f>
        <v>2042.43</v>
      </c>
    </row>
    <row r="8893" spans="1:7" s="36" customFormat="1" ht="91.5" customHeight="1">
      <c r="A8893" s="696"/>
      <c r="B8893" s="696"/>
      <c r="C8893" s="698"/>
      <c r="D8893" s="700"/>
      <c r="E8893" s="701" t="s">
        <v>82</v>
      </c>
      <c r="F8893" s="702"/>
      <c r="G8893" s="703"/>
    </row>
    <row r="8894" spans="1:7" s="36" customFormat="1">
      <c r="A8894" s="695">
        <v>6</v>
      </c>
      <c r="B8894" s="695" t="s">
        <v>72</v>
      </c>
      <c r="C8894" s="697" t="s">
        <v>18</v>
      </c>
      <c r="D8894" s="699" t="s">
        <v>780</v>
      </c>
      <c r="E8894" s="585">
        <v>1051.25</v>
      </c>
      <c r="F8894" s="572" t="s">
        <v>75</v>
      </c>
      <c r="G8894" s="13">
        <f>SUM(A8894*E8894)</f>
        <v>6307.5</v>
      </c>
    </row>
    <row r="8895" spans="1:7" s="36" customFormat="1" ht="100.5" customHeight="1">
      <c r="A8895" s="696"/>
      <c r="B8895" s="696"/>
      <c r="C8895" s="698"/>
      <c r="D8895" s="700"/>
      <c r="E8895" s="701" t="s">
        <v>235</v>
      </c>
      <c r="F8895" s="702"/>
      <c r="G8895" s="703"/>
    </row>
    <row r="8896" spans="1:7" s="30" customFormat="1" ht="45" customHeight="1">
      <c r="A8896" s="85"/>
      <c r="B8896" s="188"/>
      <c r="C8896" s="188"/>
      <c r="D8896" s="189"/>
      <c r="E8896" s="188"/>
      <c r="F8896" s="190" t="s">
        <v>781</v>
      </c>
      <c r="G8896" s="191">
        <v>10310</v>
      </c>
    </row>
    <row r="8897" spans="1:7" s="36" customFormat="1" ht="44.25" customHeight="1">
      <c r="A8897" s="75"/>
      <c r="B8897" s="75"/>
      <c r="C8897" s="76"/>
      <c r="D8897" s="77"/>
      <c r="E8897" s="78"/>
      <c r="F8897" s="78"/>
      <c r="G8897" s="78"/>
    </row>
    <row r="8898" spans="1:7" s="36" customFormat="1" ht="34.5" customHeight="1">
      <c r="A8898" s="52" t="s">
        <v>302</v>
      </c>
      <c r="B8898" s="53"/>
      <c r="C8898" s="54" t="s">
        <v>707</v>
      </c>
      <c r="D8898" s="55"/>
      <c r="E8898" s="54" t="s">
        <v>131</v>
      </c>
      <c r="F8898" s="63"/>
      <c r="G8898" s="54"/>
    </row>
    <row r="8899" spans="1:7" s="36" customFormat="1" ht="34.5" customHeight="1">
      <c r="A8899" s="76" t="s">
        <v>132</v>
      </c>
      <c r="B8899" s="53"/>
      <c r="C8899" s="54" t="s">
        <v>784</v>
      </c>
      <c r="D8899" s="55"/>
      <c r="E8899" s="54" t="s">
        <v>131</v>
      </c>
      <c r="F8899" s="466"/>
      <c r="G8899" s="319"/>
    </row>
    <row r="8900" spans="1:7" s="30" customFormat="1" ht="46.5" customHeight="1">
      <c r="A8900" s="317"/>
      <c r="B8900" s="57"/>
      <c r="C8900" s="57"/>
      <c r="D8900" s="58"/>
      <c r="E8900" s="61" t="s">
        <v>138</v>
      </c>
      <c r="F8900" s="318"/>
      <c r="G8900" s="318"/>
    </row>
    <row r="8901" spans="1:7" s="25" customFormat="1">
      <c r="A8901" s="59"/>
      <c r="B8901" s="54"/>
      <c r="C8901" s="54"/>
      <c r="D8901" s="60"/>
      <c r="E8901" s="54"/>
      <c r="F8901" s="54"/>
      <c r="G8901" s="63"/>
    </row>
    <row r="8902" spans="1:7" s="25" customFormat="1">
      <c r="A8902" s="59"/>
      <c r="B8902" s="54"/>
      <c r="C8902" s="54"/>
      <c r="D8902" s="60"/>
      <c r="E8902" s="54"/>
      <c r="F8902" s="54"/>
      <c r="G8902" s="63"/>
    </row>
    <row r="8903" spans="1:7" s="25" customFormat="1">
      <c r="A8903" s="59"/>
      <c r="B8903" s="54"/>
      <c r="C8903" s="54"/>
      <c r="D8903" s="60"/>
      <c r="E8903" s="54"/>
      <c r="F8903" s="54"/>
      <c r="G8903" s="63"/>
    </row>
    <row r="8904" spans="1:7" s="25" customFormat="1">
      <c r="A8904" s="59"/>
      <c r="B8904" s="54"/>
      <c r="C8904" s="54"/>
      <c r="D8904" s="60"/>
      <c r="E8904" s="54"/>
      <c r="F8904" s="54"/>
      <c r="G8904" s="63"/>
    </row>
    <row r="8905" spans="1:7" s="25" customFormat="1">
      <c r="A8905" s="59"/>
      <c r="B8905" s="54"/>
      <c r="C8905" s="54"/>
      <c r="D8905" s="60"/>
      <c r="E8905" s="54"/>
      <c r="F8905" s="54"/>
      <c r="G8905" s="63"/>
    </row>
    <row r="8906" spans="1:7" s="25" customFormat="1">
      <c r="A8906" s="59"/>
      <c r="B8906" s="54"/>
      <c r="C8906" s="54"/>
      <c r="D8906" s="60"/>
      <c r="E8906" s="54"/>
      <c r="F8906" s="54"/>
      <c r="G8906" s="63"/>
    </row>
    <row r="8907" spans="1:7" s="25" customFormat="1">
      <c r="A8907" s="59"/>
      <c r="B8907" s="54"/>
      <c r="C8907" s="54"/>
      <c r="D8907" s="60"/>
      <c r="E8907" s="64" t="s">
        <v>140</v>
      </c>
      <c r="F8907" s="54"/>
      <c r="G8907" s="63"/>
    </row>
    <row r="8908" spans="1:7" s="25" customFormat="1">
      <c r="A8908" s="55" t="s">
        <v>139</v>
      </c>
      <c r="B8908" s="54"/>
      <c r="C8908" s="54"/>
      <c r="D8908" s="60"/>
      <c r="E8908" s="64" t="s">
        <v>141</v>
      </c>
      <c r="F8908" s="54"/>
      <c r="G8908" s="63"/>
    </row>
    <row r="8909" spans="1:7" s="25" customFormat="1">
      <c r="A8909" s="59"/>
      <c r="B8909" s="54"/>
      <c r="C8909" s="54"/>
      <c r="D8909" s="60"/>
      <c r="E8909" s="64" t="s">
        <v>142</v>
      </c>
      <c r="F8909" s="54"/>
      <c r="G8909" s="63"/>
    </row>
    <row r="8910" spans="1:7" s="25" customFormat="1">
      <c r="A8910" s="59"/>
      <c r="B8910" s="54"/>
      <c r="C8910" s="54"/>
      <c r="D8910" s="60"/>
      <c r="E8910" s="64"/>
      <c r="F8910" s="54"/>
      <c r="G8910" s="63"/>
    </row>
    <row r="8911" spans="1:7" s="25" customFormat="1">
      <c r="A8911" s="59"/>
      <c r="B8911" s="54"/>
      <c r="C8911" s="54"/>
      <c r="D8911" s="60"/>
      <c r="E8911" s="64"/>
      <c r="F8911" s="54"/>
      <c r="G8911" s="63"/>
    </row>
    <row r="8912" spans="1:7" s="25" customFormat="1">
      <c r="A8912" s="59"/>
      <c r="B8912" s="54"/>
      <c r="C8912" s="54"/>
      <c r="D8912" s="60"/>
      <c r="E8912" s="64"/>
      <c r="F8912" s="54"/>
      <c r="G8912" s="63"/>
    </row>
    <row r="8913" spans="1:7" s="25" customFormat="1">
      <c r="A8913" s="59"/>
      <c r="B8913" s="54"/>
      <c r="C8913" s="54"/>
      <c r="D8913" s="60"/>
      <c r="E8913" s="64"/>
      <c r="F8913" s="54"/>
      <c r="G8913" s="63"/>
    </row>
    <row r="8914" spans="1:7" s="25" customFormat="1">
      <c r="A8914" s="59"/>
      <c r="B8914" s="54"/>
      <c r="C8914" s="54"/>
      <c r="D8914" s="60"/>
      <c r="E8914" s="64"/>
      <c r="F8914" s="54"/>
      <c r="G8914" s="63"/>
    </row>
    <row r="8915" spans="1:7" s="25" customFormat="1">
      <c r="A8915" s="59"/>
      <c r="B8915" s="54"/>
      <c r="C8915" s="54"/>
      <c r="D8915" s="60"/>
      <c r="E8915" s="64"/>
      <c r="F8915" s="54"/>
      <c r="G8915" s="63"/>
    </row>
    <row r="8916" spans="1:7" s="25" customFormat="1">
      <c r="A8916" s="59"/>
      <c r="B8916" s="54"/>
      <c r="C8916" s="54"/>
      <c r="D8916" s="60"/>
      <c r="E8916" s="64"/>
      <c r="F8916" s="54"/>
      <c r="G8916" s="63"/>
    </row>
    <row r="8917" spans="1:7" s="25" customFormat="1">
      <c r="A8917" s="59"/>
      <c r="B8917" s="54"/>
      <c r="C8917" s="54"/>
      <c r="D8917" s="60"/>
      <c r="E8917" s="64"/>
      <c r="F8917" s="54"/>
      <c r="G8917" s="63"/>
    </row>
    <row r="8918" spans="1:7" s="25" customFormat="1">
      <c r="A8918" s="59"/>
      <c r="B8918" s="54"/>
      <c r="C8918" s="54"/>
      <c r="D8918" s="60"/>
      <c r="E8918" s="64"/>
      <c r="F8918" s="54"/>
      <c r="G8918" s="63"/>
    </row>
    <row r="8919" spans="1:7" s="25" customFormat="1">
      <c r="A8919" s="59"/>
      <c r="B8919" s="54"/>
      <c r="C8919" s="54"/>
      <c r="D8919" s="60"/>
      <c r="E8919" s="64"/>
      <c r="F8919" s="54"/>
      <c r="G8919" s="63"/>
    </row>
    <row r="8920" spans="1:7" s="25" customFormat="1">
      <c r="A8920" s="59"/>
      <c r="B8920" s="54"/>
      <c r="C8920" s="54"/>
      <c r="D8920" s="60"/>
      <c r="E8920" s="64"/>
      <c r="F8920" s="54"/>
      <c r="G8920" s="63"/>
    </row>
    <row r="8921" spans="1:7" s="25" customFormat="1">
      <c r="A8921" s="59"/>
      <c r="B8921" s="54"/>
      <c r="C8921" s="54"/>
      <c r="D8921" s="60"/>
      <c r="E8921" s="64"/>
      <c r="F8921" s="54"/>
      <c r="G8921" s="63"/>
    </row>
    <row r="8922" spans="1:7" s="25" customFormat="1">
      <c r="A8922" s="59"/>
      <c r="B8922" s="54"/>
      <c r="C8922" s="54"/>
      <c r="D8922" s="60"/>
      <c r="E8922" s="64"/>
      <c r="F8922" s="54"/>
      <c r="G8922" s="63"/>
    </row>
    <row r="8923" spans="1:7" s="25" customFormat="1">
      <c r="A8923" s="59"/>
      <c r="B8923" s="54"/>
      <c r="C8923" s="54"/>
      <c r="D8923" s="60"/>
      <c r="E8923" s="64"/>
      <c r="F8923" s="54"/>
      <c r="G8923" s="63"/>
    </row>
    <row r="8924" spans="1:7" s="25" customFormat="1">
      <c r="A8924" s="59"/>
      <c r="B8924" s="54"/>
      <c r="C8924" s="54"/>
      <c r="D8924" s="60"/>
      <c r="E8924" s="64"/>
      <c r="F8924" s="54"/>
      <c r="G8924" s="63"/>
    </row>
    <row r="8925" spans="1:7" s="25" customFormat="1">
      <c r="A8925" s="59"/>
      <c r="B8925" s="54"/>
      <c r="C8925" s="54"/>
      <c r="D8925" s="60"/>
      <c r="E8925" s="64"/>
      <c r="F8925" s="54"/>
      <c r="G8925" s="63"/>
    </row>
    <row r="8926" spans="1:7" s="25" customFormat="1">
      <c r="A8926" s="59"/>
      <c r="B8926" s="54"/>
      <c r="C8926" s="54"/>
      <c r="D8926" s="60"/>
      <c r="E8926" s="64"/>
      <c r="F8926" s="54"/>
      <c r="G8926" s="63"/>
    </row>
    <row r="8927" spans="1:7" s="25" customFormat="1">
      <c r="A8927" s="59"/>
      <c r="B8927" s="54"/>
      <c r="C8927" s="54"/>
      <c r="D8927" s="60"/>
      <c r="E8927" s="64"/>
      <c r="F8927" s="54"/>
      <c r="G8927" s="63"/>
    </row>
    <row r="8928" spans="1:7" s="25" customFormat="1">
      <c r="A8928" s="59"/>
      <c r="B8928" s="54"/>
      <c r="C8928" s="54"/>
      <c r="D8928" s="60"/>
      <c r="E8928" s="64"/>
      <c r="F8928" s="54"/>
      <c r="G8928" s="63"/>
    </row>
    <row r="8929" spans="1:7" s="25" customFormat="1">
      <c r="A8929" s="59"/>
      <c r="B8929" s="54"/>
      <c r="C8929" s="54"/>
      <c r="D8929" s="60"/>
      <c r="E8929" s="64"/>
      <c r="F8929" s="54"/>
      <c r="G8929" s="63"/>
    </row>
    <row r="8930" spans="1:7" s="25" customFormat="1">
      <c r="A8930" s="59"/>
      <c r="B8930" s="54"/>
      <c r="C8930" s="54"/>
      <c r="D8930" s="60"/>
      <c r="E8930" s="64"/>
      <c r="F8930" s="54"/>
      <c r="G8930" s="63"/>
    </row>
    <row r="8931" spans="1:7" s="25" customFormat="1">
      <c r="A8931" s="59"/>
      <c r="B8931" s="54"/>
      <c r="C8931" s="54"/>
      <c r="D8931" s="60"/>
      <c r="E8931" s="64"/>
      <c r="F8931" s="54"/>
      <c r="G8931" s="63"/>
    </row>
    <row r="8932" spans="1:7" s="25" customFormat="1">
      <c r="A8932" s="59"/>
      <c r="B8932" s="54"/>
      <c r="C8932" s="54"/>
      <c r="D8932" s="60"/>
      <c r="E8932" s="64"/>
      <c r="F8932" s="54"/>
      <c r="G8932" s="63"/>
    </row>
    <row r="8933" spans="1:7" s="25" customFormat="1">
      <c r="A8933" s="59"/>
      <c r="B8933" s="54"/>
      <c r="C8933" s="54"/>
      <c r="D8933" s="60"/>
      <c r="E8933" s="64"/>
      <c r="F8933" s="54"/>
      <c r="G8933" s="63"/>
    </row>
    <row r="8934" spans="1:7" s="25" customFormat="1">
      <c r="A8934" s="59"/>
      <c r="B8934" s="54"/>
      <c r="C8934" s="54"/>
      <c r="D8934" s="60"/>
      <c r="E8934" s="64"/>
      <c r="F8934" s="54"/>
      <c r="G8934" s="63"/>
    </row>
    <row r="8935" spans="1:7" s="25" customFormat="1">
      <c r="A8935" s="59"/>
      <c r="B8935" s="54"/>
      <c r="C8935" s="54"/>
      <c r="D8935" s="60"/>
      <c r="E8935" s="64"/>
      <c r="F8935" s="54"/>
      <c r="G8935" s="63"/>
    </row>
    <row r="8936" spans="1:7" s="25" customFormat="1">
      <c r="A8936" s="59"/>
      <c r="B8936" s="54"/>
      <c r="C8936" s="54"/>
      <c r="D8936" s="60"/>
      <c r="E8936" s="64"/>
      <c r="F8936" s="54"/>
      <c r="G8936" s="63"/>
    </row>
    <row r="8937" spans="1:7" s="25" customFormat="1">
      <c r="A8937" s="59"/>
      <c r="B8937" s="54"/>
      <c r="C8937" s="54"/>
      <c r="D8937" s="60"/>
      <c r="E8937" s="64"/>
      <c r="F8937" s="54"/>
      <c r="G8937" s="63"/>
    </row>
    <row r="8938" spans="1:7" s="25" customFormat="1">
      <c r="A8938" s="59"/>
      <c r="B8938" s="54"/>
      <c r="C8938" s="54"/>
      <c r="D8938" s="60"/>
      <c r="E8938" s="64"/>
      <c r="F8938" s="54"/>
      <c r="G8938" s="63"/>
    </row>
    <row r="8939" spans="1:7" s="25" customFormat="1">
      <c r="A8939" s="59"/>
      <c r="B8939" s="54"/>
      <c r="C8939" s="54"/>
      <c r="D8939" s="60"/>
      <c r="E8939" s="64"/>
      <c r="F8939" s="54"/>
      <c r="G8939" s="63"/>
    </row>
    <row r="8940" spans="1:7" s="25" customFormat="1">
      <c r="A8940" s="59"/>
      <c r="B8940" s="54"/>
      <c r="C8940" s="54"/>
      <c r="D8940" s="60"/>
      <c r="E8940" s="64"/>
      <c r="F8940" s="54"/>
      <c r="G8940" s="63"/>
    </row>
    <row r="8941" spans="1:7" s="25" customFormat="1">
      <c r="A8941" s="59"/>
      <c r="B8941" s="54"/>
      <c r="C8941" s="54"/>
      <c r="D8941" s="60"/>
      <c r="E8941" s="64"/>
      <c r="F8941" s="54"/>
      <c r="G8941" s="63"/>
    </row>
    <row r="8942" spans="1:7" s="25" customFormat="1">
      <c r="A8942" s="59"/>
      <c r="B8942" s="54"/>
      <c r="C8942" s="54"/>
      <c r="D8942" s="60"/>
      <c r="E8942" s="64"/>
      <c r="F8942" s="54"/>
      <c r="G8942" s="63"/>
    </row>
    <row r="8943" spans="1:7" s="25" customFormat="1">
      <c r="A8943" s="59"/>
      <c r="B8943" s="54"/>
      <c r="C8943" s="54"/>
      <c r="D8943" s="60"/>
      <c r="E8943" s="64"/>
      <c r="F8943" s="54"/>
      <c r="G8943" s="63"/>
    </row>
    <row r="8944" spans="1:7" s="25" customFormat="1">
      <c r="A8944" s="59"/>
      <c r="B8944" s="54"/>
      <c r="C8944" s="54"/>
      <c r="D8944" s="60"/>
      <c r="E8944" s="64"/>
      <c r="F8944" s="54"/>
      <c r="G8944" s="63"/>
    </row>
    <row r="8945" spans="1:7" s="25" customFormat="1">
      <c r="A8945" s="59"/>
      <c r="B8945" s="54"/>
      <c r="C8945" s="54"/>
      <c r="D8945" s="60"/>
      <c r="E8945" s="64"/>
      <c r="F8945" s="54"/>
      <c r="G8945" s="63"/>
    </row>
    <row r="8946" spans="1:7" s="25" customFormat="1">
      <c r="A8946" s="59"/>
      <c r="B8946" s="54"/>
      <c r="C8946" s="54"/>
      <c r="D8946" s="60"/>
      <c r="E8946" s="64"/>
      <c r="F8946" s="54"/>
      <c r="G8946" s="63"/>
    </row>
    <row r="8947" spans="1:7" s="25" customFormat="1">
      <c r="A8947" s="59"/>
      <c r="B8947" s="54"/>
      <c r="C8947" s="54"/>
      <c r="D8947" s="60"/>
      <c r="E8947" s="64"/>
      <c r="F8947" s="54"/>
      <c r="G8947" s="63"/>
    </row>
    <row r="8948" spans="1:7" s="25" customFormat="1">
      <c r="A8948" s="59"/>
      <c r="B8948" s="54"/>
      <c r="C8948" s="54"/>
      <c r="D8948" s="60"/>
      <c r="E8948" s="64"/>
      <c r="F8948" s="54"/>
      <c r="G8948" s="63"/>
    </row>
    <row r="8949" spans="1:7" s="25" customFormat="1">
      <c r="A8949" s="59"/>
      <c r="B8949" s="54"/>
      <c r="C8949" s="54"/>
      <c r="D8949" s="60"/>
      <c r="E8949" s="64"/>
      <c r="F8949" s="54"/>
      <c r="G8949" s="63"/>
    </row>
    <row r="8950" spans="1:7" s="25" customFormat="1">
      <c r="A8950" s="59"/>
      <c r="B8950" s="54"/>
      <c r="C8950" s="54"/>
      <c r="D8950" s="60"/>
      <c r="E8950" s="64"/>
      <c r="F8950" s="54"/>
      <c r="G8950" s="63"/>
    </row>
    <row r="8951" spans="1:7" s="25" customFormat="1">
      <c r="A8951" s="59"/>
      <c r="B8951" s="54"/>
      <c r="C8951" s="54"/>
      <c r="D8951" s="60"/>
      <c r="E8951" s="64"/>
      <c r="F8951" s="54"/>
      <c r="G8951" s="63"/>
    </row>
    <row r="8952" spans="1:7" s="25" customFormat="1">
      <c r="A8952" s="59"/>
      <c r="B8952" s="54"/>
      <c r="C8952" s="54"/>
      <c r="D8952" s="60"/>
      <c r="E8952" s="64"/>
      <c r="F8952" s="54"/>
      <c r="G8952" s="63"/>
    </row>
    <row r="8953" spans="1:7" s="25" customFormat="1">
      <c r="A8953" s="59"/>
      <c r="B8953" s="54"/>
      <c r="C8953" s="54"/>
      <c r="D8953" s="60"/>
      <c r="E8953" s="64"/>
      <c r="F8953" s="54"/>
      <c r="G8953" s="63"/>
    </row>
    <row r="8954" spans="1:7" s="25" customFormat="1">
      <c r="A8954" s="59"/>
      <c r="B8954" s="54"/>
      <c r="C8954" s="54"/>
      <c r="D8954" s="60"/>
      <c r="E8954" s="64"/>
      <c r="F8954" s="54"/>
      <c r="G8954" s="63"/>
    </row>
    <row r="8955" spans="1:7" s="25" customFormat="1">
      <c r="A8955" s="59"/>
      <c r="B8955" s="54"/>
      <c r="C8955" s="54"/>
      <c r="D8955" s="60"/>
      <c r="E8955" s="64"/>
      <c r="F8955" s="54"/>
      <c r="G8955" s="63"/>
    </row>
    <row r="8956" spans="1:7" s="25" customFormat="1">
      <c r="A8956" s="59"/>
      <c r="B8956" s="54"/>
      <c r="C8956" s="54"/>
      <c r="D8956" s="60"/>
      <c r="E8956" s="64"/>
      <c r="F8956" s="54"/>
      <c r="G8956" s="63"/>
    </row>
    <row r="8957" spans="1:7" s="25" customFormat="1">
      <c r="A8957" s="59"/>
      <c r="B8957" s="54"/>
      <c r="C8957" s="54"/>
      <c r="D8957" s="60"/>
      <c r="E8957" s="64"/>
      <c r="F8957" s="54"/>
      <c r="G8957" s="63"/>
    </row>
    <row r="8958" spans="1:7" s="25" customFormat="1">
      <c r="A8958" s="59"/>
      <c r="B8958" s="54"/>
      <c r="C8958" s="54"/>
      <c r="D8958" s="60"/>
      <c r="E8958" s="64"/>
      <c r="F8958" s="54"/>
      <c r="G8958" s="63"/>
    </row>
    <row r="8959" spans="1:7" s="25" customFormat="1">
      <c r="A8959" s="59"/>
      <c r="B8959" s="54"/>
      <c r="C8959" s="54"/>
      <c r="D8959" s="60"/>
      <c r="E8959" s="64"/>
      <c r="F8959" s="54"/>
      <c r="G8959" s="63"/>
    </row>
    <row r="8960" spans="1:7" s="25" customFormat="1">
      <c r="A8960" s="59"/>
      <c r="B8960" s="54"/>
      <c r="C8960" s="54"/>
      <c r="D8960" s="60"/>
      <c r="E8960" s="64"/>
      <c r="F8960" s="54"/>
      <c r="G8960" s="63"/>
    </row>
    <row r="8961" spans="1:7" s="25" customFormat="1">
      <c r="A8961" s="59"/>
      <c r="B8961" s="54"/>
      <c r="C8961" s="54"/>
      <c r="D8961" s="60"/>
      <c r="E8961" s="64"/>
      <c r="F8961" s="54"/>
      <c r="G8961" s="63"/>
    </row>
    <row r="8962" spans="1:7" s="25" customFormat="1">
      <c r="A8962" s="59"/>
      <c r="B8962" s="54"/>
      <c r="C8962" s="54"/>
      <c r="D8962" s="60"/>
      <c r="E8962" s="64"/>
      <c r="F8962" s="54"/>
      <c r="G8962" s="63"/>
    </row>
    <row r="8963" spans="1:7" s="25" customFormat="1">
      <c r="A8963" s="59"/>
      <c r="B8963" s="54"/>
      <c r="C8963" s="54"/>
      <c r="D8963" s="60"/>
      <c r="E8963" s="64"/>
      <c r="F8963" s="54"/>
      <c r="G8963" s="63"/>
    </row>
    <row r="8964" spans="1:7" s="25" customFormat="1">
      <c r="A8964" s="59"/>
      <c r="B8964" s="54"/>
      <c r="C8964" s="54"/>
      <c r="D8964" s="60"/>
      <c r="E8964" s="64"/>
      <c r="F8964" s="54"/>
      <c r="G8964" s="63"/>
    </row>
    <row r="8965" spans="1:7" s="25" customFormat="1">
      <c r="A8965" s="59"/>
      <c r="B8965" s="54"/>
      <c r="C8965" s="54"/>
      <c r="D8965" s="60"/>
      <c r="E8965" s="64"/>
      <c r="F8965" s="54"/>
      <c r="G8965" s="63"/>
    </row>
    <row r="8966" spans="1:7" s="25" customFormat="1">
      <c r="A8966" s="59"/>
      <c r="B8966" s="54"/>
      <c r="C8966" s="54"/>
      <c r="D8966" s="60"/>
      <c r="E8966" s="64"/>
      <c r="F8966" s="54"/>
      <c r="G8966" s="63"/>
    </row>
    <row r="8967" spans="1:7" s="25" customFormat="1">
      <c r="A8967" s="59"/>
      <c r="B8967" s="54"/>
      <c r="C8967" s="54"/>
      <c r="D8967" s="60"/>
      <c r="E8967" s="64"/>
      <c r="F8967" s="54"/>
      <c r="G8967" s="63"/>
    </row>
    <row r="8968" spans="1:7" s="25" customFormat="1">
      <c r="A8968" s="59"/>
      <c r="B8968" s="54"/>
      <c r="C8968" s="54"/>
      <c r="D8968" s="60"/>
      <c r="E8968" s="64"/>
      <c r="F8968" s="54"/>
      <c r="G8968" s="63"/>
    </row>
    <row r="8969" spans="1:7" s="25" customFormat="1">
      <c r="A8969" s="59"/>
      <c r="B8969" s="54"/>
      <c r="C8969" s="54"/>
      <c r="D8969" s="60"/>
      <c r="E8969" s="64"/>
      <c r="F8969" s="54"/>
      <c r="G8969" s="63"/>
    </row>
    <row r="8970" spans="1:7" s="25" customFormat="1">
      <c r="A8970" s="59"/>
      <c r="B8970" s="54"/>
      <c r="C8970" s="54"/>
      <c r="D8970" s="60"/>
      <c r="E8970" s="64"/>
      <c r="F8970" s="54"/>
      <c r="G8970" s="63"/>
    </row>
    <row r="8971" spans="1:7" s="25" customFormat="1">
      <c r="A8971" s="59"/>
      <c r="B8971" s="54"/>
      <c r="C8971" s="54"/>
      <c r="D8971" s="60"/>
      <c r="E8971" s="64"/>
      <c r="F8971" s="54"/>
      <c r="G8971" s="63"/>
    </row>
    <row r="8972" spans="1:7" s="25" customFormat="1">
      <c r="A8972" s="59"/>
      <c r="B8972" s="54"/>
      <c r="C8972" s="54"/>
      <c r="D8972" s="60"/>
      <c r="E8972" s="64"/>
      <c r="F8972" s="54"/>
      <c r="G8972" s="63"/>
    </row>
    <row r="8973" spans="1:7" s="25" customFormat="1">
      <c r="A8973" s="59"/>
      <c r="B8973" s="54"/>
      <c r="C8973" s="54"/>
      <c r="D8973" s="60"/>
      <c r="E8973" s="64"/>
      <c r="F8973" s="54"/>
      <c r="G8973" s="63"/>
    </row>
    <row r="8974" spans="1:7" s="25" customFormat="1">
      <c r="A8974" s="59"/>
      <c r="B8974" s="54"/>
      <c r="C8974" s="54"/>
      <c r="D8974" s="60"/>
      <c r="E8974" s="64"/>
      <c r="F8974" s="54"/>
      <c r="G8974" s="63"/>
    </row>
    <row r="8975" spans="1:7" s="25" customFormat="1">
      <c r="A8975" s="59"/>
      <c r="B8975" s="54"/>
      <c r="C8975" s="54"/>
      <c r="D8975" s="60"/>
      <c r="E8975" s="64"/>
      <c r="F8975" s="54"/>
      <c r="G8975" s="63"/>
    </row>
    <row r="8976" spans="1:7" s="25" customFormat="1">
      <c r="A8976" s="59"/>
      <c r="B8976" s="54"/>
      <c r="C8976" s="54"/>
      <c r="D8976" s="60"/>
      <c r="E8976" s="64"/>
      <c r="F8976" s="54"/>
      <c r="G8976" s="63"/>
    </row>
    <row r="8977" spans="1:7" s="25" customFormat="1">
      <c r="A8977" s="59"/>
      <c r="B8977" s="54"/>
      <c r="C8977" s="54"/>
      <c r="D8977" s="60"/>
      <c r="E8977" s="64"/>
      <c r="F8977" s="54"/>
      <c r="G8977" s="63"/>
    </row>
    <row r="8978" spans="1:7" s="25" customFormat="1">
      <c r="A8978" s="59"/>
      <c r="B8978" s="54"/>
      <c r="C8978" s="54"/>
      <c r="D8978" s="60"/>
      <c r="E8978" s="64"/>
      <c r="F8978" s="54"/>
      <c r="G8978" s="63"/>
    </row>
    <row r="8979" spans="1:7" s="25" customFormat="1">
      <c r="A8979" s="59"/>
      <c r="B8979" s="54"/>
      <c r="C8979" s="54"/>
      <c r="D8979" s="60"/>
      <c r="E8979" s="64"/>
      <c r="F8979" s="54"/>
      <c r="G8979" s="63"/>
    </row>
    <row r="8980" spans="1:7" s="25" customFormat="1">
      <c r="A8980" s="59"/>
      <c r="B8980" s="54"/>
      <c r="C8980" s="54"/>
      <c r="D8980" s="60"/>
      <c r="E8980" s="64"/>
      <c r="F8980" s="54"/>
      <c r="G8980" s="63"/>
    </row>
    <row r="8981" spans="1:7" s="25" customFormat="1">
      <c r="A8981" s="59"/>
      <c r="B8981" s="54"/>
      <c r="C8981" s="54"/>
      <c r="D8981" s="60"/>
      <c r="E8981" s="64"/>
      <c r="F8981" s="54"/>
      <c r="G8981" s="63"/>
    </row>
    <row r="8982" spans="1:7" s="25" customFormat="1">
      <c r="A8982" s="59"/>
      <c r="B8982" s="54"/>
      <c r="C8982" s="54"/>
      <c r="D8982" s="60"/>
      <c r="E8982" s="64"/>
      <c r="F8982" s="54"/>
      <c r="G8982" s="63"/>
    </row>
    <row r="8983" spans="1:7" s="25" customFormat="1">
      <c r="A8983" s="59"/>
      <c r="B8983" s="54"/>
      <c r="C8983" s="54"/>
      <c r="D8983" s="60"/>
      <c r="E8983" s="64"/>
      <c r="F8983" s="54"/>
      <c r="G8983" s="63"/>
    </row>
    <row r="8984" spans="1:7" s="25" customFormat="1">
      <c r="A8984" s="59"/>
      <c r="B8984" s="54"/>
      <c r="C8984" s="54"/>
      <c r="D8984" s="60"/>
      <c r="E8984" s="64"/>
      <c r="F8984" s="54"/>
      <c r="G8984" s="63"/>
    </row>
    <row r="8985" spans="1:7" s="25" customFormat="1">
      <c r="A8985" s="59"/>
      <c r="B8985" s="54"/>
      <c r="C8985" s="54"/>
      <c r="D8985" s="60"/>
      <c r="E8985" s="64"/>
      <c r="F8985" s="54"/>
      <c r="G8985" s="63"/>
    </row>
    <row r="8986" spans="1:7" s="25" customFormat="1">
      <c r="A8986" s="59"/>
      <c r="B8986" s="54"/>
      <c r="C8986" s="54"/>
      <c r="D8986" s="60"/>
      <c r="E8986" s="64"/>
      <c r="F8986" s="54"/>
      <c r="G8986" s="63"/>
    </row>
    <row r="8987" spans="1:7" s="25" customFormat="1">
      <c r="A8987" s="59"/>
      <c r="B8987" s="54"/>
      <c r="C8987" s="54"/>
      <c r="D8987" s="60"/>
      <c r="E8987" s="64"/>
      <c r="F8987" s="54"/>
      <c r="G8987" s="63"/>
    </row>
    <row r="8988" spans="1:7" s="25" customFormat="1">
      <c r="A8988" s="59"/>
      <c r="B8988" s="54"/>
      <c r="C8988" s="54"/>
      <c r="D8988" s="60"/>
      <c r="E8988" s="64"/>
      <c r="F8988" s="54"/>
      <c r="G8988" s="63"/>
    </row>
    <row r="8989" spans="1:7" s="25" customFormat="1">
      <c r="A8989" s="59"/>
      <c r="B8989" s="54"/>
      <c r="C8989" s="54"/>
      <c r="D8989" s="60"/>
      <c r="E8989" s="64"/>
      <c r="F8989" s="54"/>
      <c r="G8989" s="63"/>
    </row>
    <row r="8990" spans="1:7" s="25" customFormat="1">
      <c r="A8990" s="59"/>
      <c r="B8990" s="54"/>
      <c r="C8990" s="54"/>
      <c r="D8990" s="60"/>
      <c r="E8990" s="64"/>
      <c r="F8990" s="54"/>
      <c r="G8990" s="63"/>
    </row>
    <row r="8991" spans="1:7" s="25" customFormat="1">
      <c r="A8991" s="59"/>
      <c r="B8991" s="54"/>
      <c r="C8991" s="54"/>
      <c r="D8991" s="60"/>
      <c r="E8991" s="64"/>
      <c r="F8991" s="54"/>
      <c r="G8991" s="63"/>
    </row>
    <row r="8992" spans="1:7" s="25" customFormat="1">
      <c r="A8992" s="59"/>
      <c r="B8992" s="54"/>
      <c r="C8992" s="54"/>
      <c r="D8992" s="60"/>
      <c r="E8992" s="64"/>
      <c r="F8992" s="54"/>
      <c r="G8992" s="63"/>
    </row>
    <row r="8993" spans="1:7" s="25" customFormat="1">
      <c r="A8993" s="59"/>
      <c r="B8993" s="54"/>
      <c r="C8993" s="54"/>
      <c r="D8993" s="60"/>
      <c r="E8993" s="64"/>
      <c r="F8993" s="54"/>
      <c r="G8993" s="63"/>
    </row>
    <row r="8994" spans="1:7" s="25" customFormat="1">
      <c r="A8994" s="59"/>
      <c r="B8994" s="54"/>
      <c r="C8994" s="54"/>
      <c r="D8994" s="60"/>
      <c r="E8994" s="64"/>
      <c r="F8994" s="54"/>
      <c r="G8994" s="63"/>
    </row>
    <row r="8995" spans="1:7" s="25" customFormat="1">
      <c r="A8995" s="59"/>
      <c r="B8995" s="54"/>
      <c r="C8995" s="54"/>
      <c r="D8995" s="60"/>
      <c r="E8995" s="64"/>
      <c r="F8995" s="54"/>
      <c r="G8995" s="63"/>
    </row>
    <row r="8996" spans="1:7" s="25" customFormat="1">
      <c r="A8996" s="59"/>
      <c r="B8996" s="54"/>
      <c r="C8996" s="54"/>
      <c r="D8996" s="60"/>
      <c r="E8996" s="64"/>
      <c r="F8996" s="54"/>
      <c r="G8996" s="63"/>
    </row>
    <row r="8997" spans="1:7" s="25" customFormat="1">
      <c r="A8997" s="59"/>
      <c r="B8997" s="54"/>
      <c r="C8997" s="54"/>
      <c r="D8997" s="60"/>
      <c r="E8997" s="64"/>
      <c r="F8997" s="54"/>
      <c r="G8997" s="63"/>
    </row>
    <row r="8998" spans="1:7" s="25" customFormat="1">
      <c r="A8998" s="59"/>
      <c r="B8998" s="54"/>
      <c r="C8998" s="54"/>
      <c r="D8998" s="60"/>
      <c r="E8998" s="64"/>
      <c r="F8998" s="54"/>
      <c r="G8998" s="63"/>
    </row>
    <row r="8999" spans="1:7" s="25" customFormat="1">
      <c r="A8999" s="59"/>
      <c r="B8999" s="54"/>
      <c r="C8999" s="54"/>
      <c r="D8999" s="60"/>
      <c r="E8999" s="64"/>
      <c r="F8999" s="54"/>
      <c r="G8999" s="63"/>
    </row>
    <row r="9000" spans="1:7" s="25" customFormat="1">
      <c r="A9000" s="59"/>
      <c r="B9000" s="54"/>
      <c r="C9000" s="54"/>
      <c r="D9000" s="60"/>
      <c r="E9000" s="64"/>
      <c r="F9000" s="54"/>
      <c r="G9000" s="63"/>
    </row>
    <row r="9001" spans="1:7" s="25" customFormat="1">
      <c r="A9001" s="59"/>
      <c r="B9001" s="54"/>
      <c r="C9001" s="54"/>
      <c r="D9001" s="60"/>
      <c r="E9001" s="64"/>
      <c r="F9001" s="54"/>
      <c r="G9001" s="63"/>
    </row>
    <row r="9002" spans="1:7" s="25" customFormat="1">
      <c r="A9002" s="59"/>
      <c r="B9002" s="54"/>
      <c r="C9002" s="54"/>
      <c r="D9002" s="60"/>
      <c r="E9002" s="64"/>
      <c r="F9002" s="54"/>
      <c r="G9002" s="63"/>
    </row>
    <row r="9003" spans="1:7" s="25" customFormat="1">
      <c r="A9003" s="59"/>
      <c r="B9003" s="54"/>
      <c r="C9003" s="54"/>
      <c r="D9003" s="60"/>
      <c r="E9003" s="64"/>
      <c r="F9003" s="54"/>
      <c r="G9003" s="63"/>
    </row>
    <row r="9004" spans="1:7" s="25" customFormat="1">
      <c r="A9004" s="59"/>
      <c r="B9004" s="54"/>
      <c r="C9004" s="54"/>
      <c r="D9004" s="60"/>
      <c r="E9004" s="64"/>
      <c r="F9004" s="54"/>
      <c r="G9004" s="63"/>
    </row>
    <row r="9005" spans="1:7" s="25" customFormat="1">
      <c r="A9005" s="59"/>
      <c r="B9005" s="54"/>
      <c r="C9005" s="54"/>
      <c r="D9005" s="60"/>
      <c r="E9005" s="64"/>
      <c r="F9005" s="54"/>
      <c r="G9005" s="63"/>
    </row>
    <row r="9006" spans="1:7" s="25" customFormat="1">
      <c r="A9006" s="59"/>
      <c r="B9006" s="54"/>
      <c r="C9006" s="54"/>
      <c r="D9006" s="60"/>
      <c r="E9006" s="64"/>
      <c r="F9006" s="54"/>
      <c r="G9006" s="63"/>
    </row>
    <row r="9007" spans="1:7" s="25" customFormat="1">
      <c r="A9007" s="59"/>
      <c r="B9007" s="54"/>
      <c r="C9007" s="54"/>
      <c r="D9007" s="60"/>
      <c r="E9007" s="64"/>
      <c r="F9007" s="54"/>
      <c r="G9007" s="63"/>
    </row>
    <row r="9008" spans="1:7" s="25" customFormat="1">
      <c r="A9008" s="59"/>
      <c r="B9008" s="54"/>
      <c r="C9008" s="54"/>
      <c r="D9008" s="60"/>
      <c r="E9008" s="64"/>
      <c r="F9008" s="54"/>
      <c r="G9008" s="63"/>
    </row>
    <row r="9009" spans="1:7" s="25" customFormat="1">
      <c r="A9009" s="59"/>
      <c r="B9009" s="54"/>
      <c r="C9009" s="54"/>
      <c r="D9009" s="60"/>
      <c r="E9009" s="64"/>
      <c r="F9009" s="54"/>
      <c r="G9009" s="63"/>
    </row>
    <row r="9010" spans="1:7" s="25" customFormat="1">
      <c r="A9010" s="59"/>
      <c r="B9010" s="54"/>
      <c r="C9010" s="54"/>
      <c r="D9010" s="60"/>
      <c r="E9010" s="64"/>
      <c r="F9010" s="54"/>
      <c r="G9010" s="63"/>
    </row>
    <row r="9011" spans="1:7" s="25" customFormat="1">
      <c r="A9011" s="59"/>
      <c r="B9011" s="54"/>
      <c r="C9011" s="54"/>
      <c r="D9011" s="60"/>
      <c r="E9011" s="64"/>
      <c r="F9011" s="54"/>
      <c r="G9011" s="63"/>
    </row>
    <row r="9012" spans="1:7" s="25" customFormat="1">
      <c r="A9012" s="59"/>
      <c r="B9012" s="54"/>
      <c r="C9012" s="54"/>
      <c r="D9012" s="60"/>
      <c r="E9012" s="64"/>
      <c r="F9012" s="54"/>
      <c r="G9012" s="63"/>
    </row>
    <row r="9013" spans="1:7" s="25" customFormat="1">
      <c r="A9013" s="59"/>
      <c r="B9013" s="54"/>
      <c r="C9013" s="54"/>
      <c r="D9013" s="60"/>
      <c r="E9013" s="64"/>
      <c r="F9013" s="54"/>
      <c r="G9013" s="63"/>
    </row>
    <row r="9014" spans="1:7" s="25" customFormat="1">
      <c r="A9014" s="59"/>
      <c r="B9014" s="54"/>
      <c r="C9014" s="54"/>
      <c r="D9014" s="60"/>
      <c r="E9014" s="64"/>
      <c r="F9014" s="54"/>
      <c r="G9014" s="63"/>
    </row>
    <row r="9015" spans="1:7" s="25" customFormat="1">
      <c r="A9015" s="59"/>
      <c r="B9015" s="54"/>
      <c r="C9015" s="54"/>
      <c r="D9015" s="60"/>
      <c r="E9015" s="64"/>
      <c r="F9015" s="54"/>
      <c r="G9015" s="63"/>
    </row>
    <row r="9016" spans="1:7" s="25" customFormat="1">
      <c r="A9016" s="59"/>
      <c r="B9016" s="54"/>
      <c r="C9016" s="54"/>
      <c r="D9016" s="60"/>
      <c r="E9016" s="64"/>
      <c r="F9016" s="54"/>
      <c r="G9016" s="63"/>
    </row>
    <row r="9017" spans="1:7" s="25" customFormat="1">
      <c r="A9017" s="59"/>
      <c r="B9017" s="54"/>
      <c r="C9017" s="54"/>
      <c r="D9017" s="60"/>
      <c r="E9017" s="64"/>
      <c r="F9017" s="54"/>
      <c r="G9017" s="63"/>
    </row>
    <row r="9018" spans="1:7" s="25" customFormat="1">
      <c r="A9018" s="59"/>
      <c r="B9018" s="54"/>
      <c r="C9018" s="54"/>
      <c r="D9018" s="60"/>
      <c r="E9018" s="64"/>
      <c r="F9018" s="54"/>
      <c r="G9018" s="63"/>
    </row>
    <row r="9019" spans="1:7" s="25" customFormat="1">
      <c r="A9019" s="59"/>
      <c r="B9019" s="54"/>
      <c r="C9019" s="54"/>
      <c r="D9019" s="60"/>
      <c r="E9019" s="64"/>
      <c r="F9019" s="54"/>
      <c r="G9019" s="63"/>
    </row>
    <row r="9020" spans="1:7" s="25" customFormat="1">
      <c r="A9020" s="59"/>
      <c r="B9020" s="54"/>
      <c r="C9020" s="54"/>
      <c r="D9020" s="60"/>
      <c r="E9020" s="64"/>
      <c r="F9020" s="54"/>
      <c r="G9020" s="63"/>
    </row>
    <row r="9021" spans="1:7" s="25" customFormat="1">
      <c r="A9021" s="59"/>
      <c r="B9021" s="54"/>
      <c r="C9021" s="54"/>
      <c r="D9021" s="60"/>
      <c r="E9021" s="64"/>
      <c r="F9021" s="54"/>
      <c r="G9021" s="63"/>
    </row>
    <row r="9022" spans="1:7" s="25" customFormat="1">
      <c r="A9022" s="59"/>
      <c r="B9022" s="54"/>
      <c r="C9022" s="54"/>
      <c r="D9022" s="60"/>
      <c r="E9022" s="64"/>
      <c r="F9022" s="54"/>
      <c r="G9022" s="63"/>
    </row>
    <row r="9023" spans="1:7" s="25" customFormat="1">
      <c r="A9023" s="59"/>
      <c r="B9023" s="54"/>
      <c r="C9023" s="54"/>
      <c r="D9023" s="60"/>
      <c r="E9023" s="64"/>
      <c r="F9023" s="54"/>
      <c r="G9023" s="63"/>
    </row>
    <row r="9024" spans="1:7" s="25" customFormat="1">
      <c r="A9024" s="59"/>
      <c r="B9024" s="54"/>
      <c r="C9024" s="54"/>
      <c r="D9024" s="60"/>
      <c r="E9024" s="64"/>
      <c r="F9024" s="54"/>
      <c r="G9024" s="63"/>
    </row>
    <row r="9025" spans="1:7" s="25" customFormat="1">
      <c r="A9025" s="59"/>
      <c r="B9025" s="54"/>
      <c r="C9025" s="54"/>
      <c r="D9025" s="60"/>
      <c r="E9025" s="64"/>
      <c r="F9025" s="54"/>
      <c r="G9025" s="63"/>
    </row>
    <row r="9026" spans="1:7" s="25" customFormat="1">
      <c r="A9026" s="59"/>
      <c r="B9026" s="54"/>
      <c r="C9026" s="54"/>
      <c r="D9026" s="60"/>
      <c r="E9026" s="64"/>
      <c r="F9026" s="54"/>
      <c r="G9026" s="63"/>
    </row>
    <row r="9027" spans="1:7" s="25" customFormat="1">
      <c r="A9027" s="59"/>
      <c r="B9027" s="54"/>
      <c r="C9027" s="54"/>
      <c r="D9027" s="60"/>
      <c r="E9027" s="64"/>
      <c r="F9027" s="54"/>
      <c r="G9027" s="63"/>
    </row>
    <row r="9028" spans="1:7" s="25" customFormat="1">
      <c r="A9028" s="59"/>
      <c r="B9028" s="54"/>
      <c r="C9028" s="54"/>
      <c r="D9028" s="60"/>
      <c r="E9028" s="64"/>
      <c r="F9028" s="54"/>
      <c r="G9028" s="63"/>
    </row>
    <row r="9029" spans="1:7" s="25" customFormat="1">
      <c r="A9029" s="59"/>
      <c r="B9029" s="54"/>
      <c r="C9029" s="54"/>
      <c r="D9029" s="60"/>
      <c r="E9029" s="64"/>
      <c r="F9029" s="54"/>
      <c r="G9029" s="63"/>
    </row>
    <row r="9030" spans="1:7" s="25" customFormat="1">
      <c r="A9030" s="59"/>
      <c r="B9030" s="54"/>
      <c r="C9030" s="54"/>
      <c r="D9030" s="60"/>
      <c r="E9030" s="64"/>
      <c r="F9030" s="54"/>
      <c r="G9030" s="63"/>
    </row>
    <row r="9031" spans="1:7" s="25" customFormat="1">
      <c r="A9031" s="59"/>
      <c r="B9031" s="54"/>
      <c r="C9031" s="54"/>
      <c r="D9031" s="60"/>
      <c r="E9031" s="64"/>
      <c r="F9031" s="54"/>
      <c r="G9031" s="63"/>
    </row>
    <row r="9032" spans="1:7" s="25" customFormat="1">
      <c r="A9032" s="59"/>
      <c r="B9032" s="54"/>
      <c r="C9032" s="54"/>
      <c r="D9032" s="60"/>
      <c r="E9032" s="64"/>
      <c r="F9032" s="54"/>
      <c r="G9032" s="63"/>
    </row>
    <row r="9033" spans="1:7" s="25" customFormat="1">
      <c r="A9033" s="59"/>
      <c r="B9033" s="54"/>
      <c r="C9033" s="54"/>
      <c r="D9033" s="60"/>
      <c r="E9033" s="64"/>
      <c r="F9033" s="54"/>
      <c r="G9033" s="63"/>
    </row>
    <row r="9034" spans="1:7" s="25" customFormat="1">
      <c r="A9034" s="59"/>
      <c r="B9034" s="54"/>
      <c r="C9034" s="54"/>
      <c r="D9034" s="60"/>
      <c r="E9034" s="64"/>
      <c r="F9034" s="54"/>
      <c r="G9034" s="63"/>
    </row>
    <row r="9035" spans="1:7" s="25" customFormat="1">
      <c r="A9035" s="59"/>
      <c r="B9035" s="54"/>
      <c r="C9035" s="54"/>
      <c r="D9035" s="60"/>
      <c r="E9035" s="64"/>
      <c r="F9035" s="54"/>
      <c r="G9035" s="63"/>
    </row>
    <row r="9036" spans="1:7" s="25" customFormat="1">
      <c r="A9036" s="59"/>
      <c r="B9036" s="54"/>
      <c r="C9036" s="54"/>
      <c r="D9036" s="60"/>
      <c r="E9036" s="64"/>
      <c r="F9036" s="54"/>
      <c r="G9036" s="63"/>
    </row>
    <row r="9037" spans="1:7" s="25" customFormat="1">
      <c r="A9037" s="59"/>
      <c r="B9037" s="54"/>
      <c r="C9037" s="54"/>
      <c r="D9037" s="60"/>
      <c r="E9037" s="64"/>
      <c r="F9037" s="54"/>
      <c r="G9037" s="63"/>
    </row>
    <row r="9038" spans="1:7" s="25" customFormat="1">
      <c r="A9038" s="59"/>
      <c r="B9038" s="54"/>
      <c r="C9038" s="54"/>
      <c r="D9038" s="60"/>
      <c r="E9038" s="64"/>
      <c r="F9038" s="54"/>
      <c r="G9038" s="63"/>
    </row>
    <row r="9039" spans="1:7" s="25" customFormat="1">
      <c r="A9039" s="59"/>
      <c r="B9039" s="54"/>
      <c r="C9039" s="54"/>
      <c r="D9039" s="60"/>
      <c r="E9039" s="64"/>
      <c r="F9039" s="54"/>
      <c r="G9039" s="63"/>
    </row>
    <row r="9040" spans="1:7" s="25" customFormat="1">
      <c r="A9040" s="59"/>
      <c r="B9040" s="54"/>
      <c r="C9040" s="54"/>
      <c r="D9040" s="60"/>
      <c r="E9040" s="64"/>
      <c r="F9040" s="54"/>
      <c r="G9040" s="63"/>
    </row>
    <row r="9041" spans="1:7" s="25" customFormat="1">
      <c r="A9041" s="59"/>
      <c r="B9041" s="54"/>
      <c r="C9041" s="54"/>
      <c r="D9041" s="60"/>
      <c r="E9041" s="64"/>
      <c r="F9041" s="54"/>
      <c r="G9041" s="63"/>
    </row>
    <row r="9042" spans="1:7" s="25" customFormat="1">
      <c r="A9042" s="59"/>
      <c r="B9042" s="54"/>
      <c r="C9042" s="54"/>
      <c r="D9042" s="60"/>
      <c r="E9042" s="64"/>
      <c r="F9042" s="54"/>
      <c r="G9042" s="63"/>
    </row>
    <row r="9043" spans="1:7" s="25" customFormat="1">
      <c r="A9043" s="59"/>
      <c r="B9043" s="54"/>
      <c r="C9043" s="54"/>
      <c r="D9043" s="60"/>
      <c r="E9043" s="64"/>
      <c r="F9043" s="54"/>
      <c r="G9043" s="63"/>
    </row>
    <row r="9044" spans="1:7" s="25" customFormat="1">
      <c r="A9044" s="59"/>
      <c r="B9044" s="54"/>
      <c r="C9044" s="54"/>
      <c r="D9044" s="60"/>
      <c r="E9044" s="64"/>
      <c r="F9044" s="54"/>
      <c r="G9044" s="63"/>
    </row>
    <row r="9045" spans="1:7" s="25" customFormat="1">
      <c r="A9045" s="59"/>
      <c r="B9045" s="54"/>
      <c r="C9045" s="54"/>
      <c r="D9045" s="60"/>
      <c r="E9045" s="64"/>
      <c r="F9045" s="54"/>
      <c r="G9045" s="63"/>
    </row>
    <row r="9046" spans="1:7" s="25" customFormat="1">
      <c r="A9046" s="59"/>
      <c r="B9046" s="54"/>
      <c r="C9046" s="54"/>
      <c r="D9046" s="60"/>
      <c r="E9046" s="64"/>
      <c r="F9046" s="54"/>
      <c r="G9046" s="63"/>
    </row>
    <row r="9047" spans="1:7" s="25" customFormat="1">
      <c r="A9047" s="59"/>
      <c r="B9047" s="54"/>
      <c r="C9047" s="54"/>
      <c r="D9047" s="60"/>
      <c r="E9047" s="64"/>
      <c r="F9047" s="54"/>
      <c r="G9047" s="63"/>
    </row>
    <row r="9048" spans="1:7" s="25" customFormat="1">
      <c r="A9048" s="59"/>
      <c r="B9048" s="54"/>
      <c r="C9048" s="54"/>
      <c r="D9048" s="60"/>
      <c r="E9048" s="64"/>
      <c r="F9048" s="54"/>
      <c r="G9048" s="63"/>
    </row>
    <row r="9049" spans="1:7" s="25" customFormat="1">
      <c r="A9049" s="59"/>
      <c r="B9049" s="54"/>
      <c r="C9049" s="54"/>
      <c r="D9049" s="60"/>
      <c r="E9049" s="64"/>
      <c r="F9049" s="54"/>
      <c r="G9049" s="63"/>
    </row>
    <row r="9050" spans="1:7" s="25" customFormat="1">
      <c r="A9050" s="59"/>
      <c r="B9050" s="54"/>
      <c r="C9050" s="54"/>
      <c r="D9050" s="60"/>
      <c r="E9050" s="64"/>
      <c r="F9050" s="54"/>
      <c r="G9050" s="63"/>
    </row>
    <row r="9051" spans="1:7" s="25" customFormat="1">
      <c r="A9051" s="59"/>
      <c r="B9051" s="54"/>
      <c r="C9051" s="54"/>
      <c r="D9051" s="60"/>
      <c r="E9051" s="64"/>
      <c r="F9051" s="54"/>
      <c r="G9051" s="63"/>
    </row>
    <row r="9052" spans="1:7" s="25" customFormat="1">
      <c r="A9052" s="59"/>
      <c r="B9052" s="54"/>
      <c r="C9052" s="54"/>
      <c r="D9052" s="60"/>
      <c r="E9052" s="64"/>
      <c r="F9052" s="54"/>
      <c r="G9052" s="63"/>
    </row>
    <row r="9053" spans="1:7" s="25" customFormat="1">
      <c r="A9053" s="59"/>
      <c r="B9053" s="54"/>
      <c r="C9053" s="54"/>
      <c r="D9053" s="60"/>
      <c r="E9053" s="64"/>
      <c r="F9053" s="54"/>
      <c r="G9053" s="63"/>
    </row>
    <row r="9054" spans="1:7" s="25" customFormat="1">
      <c r="A9054" s="59"/>
      <c r="B9054" s="54"/>
      <c r="C9054" s="54"/>
      <c r="D9054" s="60"/>
      <c r="E9054" s="64"/>
      <c r="F9054" s="54"/>
      <c r="G9054" s="63"/>
    </row>
    <row r="9055" spans="1:7" s="25" customFormat="1">
      <c r="A9055" s="59"/>
      <c r="B9055" s="54"/>
      <c r="C9055" s="54"/>
      <c r="D9055" s="60"/>
      <c r="E9055" s="64"/>
      <c r="F9055" s="54"/>
      <c r="G9055" s="63"/>
    </row>
    <row r="9056" spans="1:7" s="25" customFormat="1">
      <c r="A9056" s="59"/>
      <c r="B9056" s="54"/>
      <c r="C9056" s="54"/>
      <c r="D9056" s="60"/>
      <c r="E9056" s="64"/>
      <c r="F9056" s="54"/>
      <c r="G9056" s="63"/>
    </row>
    <row r="9057" spans="1:7" s="25" customFormat="1">
      <c r="A9057" s="59"/>
      <c r="B9057" s="54"/>
      <c r="C9057" s="54"/>
      <c r="D9057" s="60"/>
      <c r="E9057" s="64"/>
      <c r="F9057" s="54"/>
      <c r="G9057" s="63"/>
    </row>
    <row r="9058" spans="1:7" s="25" customFormat="1">
      <c r="A9058" s="59"/>
      <c r="B9058" s="54"/>
      <c r="C9058" s="54"/>
      <c r="D9058" s="60"/>
      <c r="E9058" s="64"/>
      <c r="F9058" s="54"/>
      <c r="G9058" s="63"/>
    </row>
    <row r="9059" spans="1:7" s="25" customFormat="1">
      <c r="A9059" s="59"/>
      <c r="B9059" s="54"/>
      <c r="C9059" s="54"/>
      <c r="D9059" s="60"/>
      <c r="E9059" s="64"/>
      <c r="F9059" s="54"/>
      <c r="G9059" s="63"/>
    </row>
    <row r="9060" spans="1:7" s="25" customFormat="1">
      <c r="A9060" s="59"/>
      <c r="B9060" s="54"/>
      <c r="C9060" s="54"/>
      <c r="D9060" s="60"/>
      <c r="E9060" s="64"/>
      <c r="F9060" s="54"/>
      <c r="G9060" s="63"/>
    </row>
    <row r="9061" spans="1:7" s="25" customFormat="1">
      <c r="A9061" s="59"/>
      <c r="B9061" s="54"/>
      <c r="C9061" s="54"/>
      <c r="D9061" s="60"/>
      <c r="E9061" s="64"/>
      <c r="F9061" s="54"/>
      <c r="G9061" s="63"/>
    </row>
    <row r="9062" spans="1:7" s="25" customFormat="1">
      <c r="A9062" s="59"/>
      <c r="B9062" s="54"/>
      <c r="C9062" s="54"/>
      <c r="D9062" s="60"/>
      <c r="E9062" s="64"/>
      <c r="F9062" s="54"/>
      <c r="G9062" s="63"/>
    </row>
    <row r="9063" spans="1:7" s="25" customFormat="1">
      <c r="A9063" s="59"/>
      <c r="B9063" s="54"/>
      <c r="C9063" s="54"/>
      <c r="D9063" s="60"/>
      <c r="E9063" s="64"/>
      <c r="F9063" s="54"/>
      <c r="G9063" s="63"/>
    </row>
    <row r="9064" spans="1:7" s="25" customFormat="1">
      <c r="A9064" s="59"/>
      <c r="B9064" s="54"/>
      <c r="C9064" s="54"/>
      <c r="D9064" s="60"/>
      <c r="E9064" s="64"/>
      <c r="F9064" s="54"/>
      <c r="G9064" s="63"/>
    </row>
    <row r="9065" spans="1:7" s="25" customFormat="1">
      <c r="A9065" s="59"/>
      <c r="B9065" s="54"/>
      <c r="C9065" s="54"/>
      <c r="D9065" s="60"/>
      <c r="E9065" s="64"/>
      <c r="F9065" s="54"/>
      <c r="G9065" s="63"/>
    </row>
    <row r="9066" spans="1:7" s="25" customFormat="1">
      <c r="A9066" s="59"/>
      <c r="B9066" s="54"/>
      <c r="C9066" s="54"/>
      <c r="D9066" s="60"/>
      <c r="E9066" s="64"/>
      <c r="F9066" s="54"/>
      <c r="G9066" s="63"/>
    </row>
    <row r="9067" spans="1:7" s="25" customFormat="1">
      <c r="A9067" s="59"/>
      <c r="B9067" s="54"/>
      <c r="C9067" s="54"/>
      <c r="D9067" s="60"/>
      <c r="E9067" s="64"/>
      <c r="F9067" s="54"/>
      <c r="G9067" s="63"/>
    </row>
    <row r="9068" spans="1:7" s="25" customFormat="1">
      <c r="A9068" s="59"/>
      <c r="B9068" s="54"/>
      <c r="C9068" s="54"/>
      <c r="D9068" s="60"/>
      <c r="E9068" s="64"/>
      <c r="F9068" s="54"/>
      <c r="G9068" s="63"/>
    </row>
    <row r="9069" spans="1:7" s="25" customFormat="1">
      <c r="A9069" s="59"/>
      <c r="B9069" s="54"/>
      <c r="C9069" s="54"/>
      <c r="D9069" s="60"/>
      <c r="E9069" s="64"/>
      <c r="F9069" s="54"/>
      <c r="G9069" s="63"/>
    </row>
    <row r="9070" spans="1:7" s="25" customFormat="1">
      <c r="A9070" s="59"/>
      <c r="B9070" s="54"/>
      <c r="C9070" s="54"/>
      <c r="D9070" s="60"/>
      <c r="E9070" s="64"/>
      <c r="F9070" s="54"/>
      <c r="G9070" s="63"/>
    </row>
    <row r="9071" spans="1:7" s="25" customFormat="1">
      <c r="A9071" s="59"/>
      <c r="B9071" s="54"/>
      <c r="C9071" s="54"/>
      <c r="D9071" s="60"/>
      <c r="E9071" s="64"/>
      <c r="F9071" s="54"/>
      <c r="G9071" s="63"/>
    </row>
    <row r="9072" spans="1:7" s="25" customFormat="1">
      <c r="A9072" s="59"/>
      <c r="B9072" s="54"/>
      <c r="C9072" s="54"/>
      <c r="D9072" s="60"/>
      <c r="E9072" s="64"/>
      <c r="F9072" s="54"/>
      <c r="G9072" s="63"/>
    </row>
    <row r="9073" spans="1:7" s="25" customFormat="1">
      <c r="A9073" s="59"/>
      <c r="B9073" s="54"/>
      <c r="C9073" s="54"/>
      <c r="D9073" s="60"/>
      <c r="E9073" s="64"/>
      <c r="F9073" s="54"/>
      <c r="G9073" s="63"/>
    </row>
    <row r="9074" spans="1:7" s="25" customFormat="1">
      <c r="A9074" s="59"/>
      <c r="B9074" s="54"/>
      <c r="C9074" s="54"/>
      <c r="D9074" s="60"/>
      <c r="E9074" s="64"/>
      <c r="F9074" s="54"/>
      <c r="G9074" s="63"/>
    </row>
    <row r="9075" spans="1:7" s="25" customFormat="1">
      <c r="A9075" s="59"/>
      <c r="B9075" s="54"/>
      <c r="C9075" s="54"/>
      <c r="D9075" s="60"/>
      <c r="E9075" s="64"/>
      <c r="F9075" s="54"/>
      <c r="G9075" s="63"/>
    </row>
    <row r="9076" spans="1:7" s="25" customFormat="1">
      <c r="A9076" s="59"/>
      <c r="B9076" s="54"/>
      <c r="C9076" s="54"/>
      <c r="D9076" s="60"/>
      <c r="E9076" s="64"/>
      <c r="F9076" s="54"/>
      <c r="G9076" s="63"/>
    </row>
    <row r="9077" spans="1:7" s="25" customFormat="1">
      <c r="A9077" s="59"/>
      <c r="B9077" s="54"/>
      <c r="C9077" s="54"/>
      <c r="D9077" s="60"/>
      <c r="E9077" s="64"/>
      <c r="F9077" s="54"/>
      <c r="G9077" s="63"/>
    </row>
    <row r="9078" spans="1:7" s="25" customFormat="1">
      <c r="A9078" s="59"/>
      <c r="B9078" s="54"/>
      <c r="C9078" s="54"/>
      <c r="D9078" s="60"/>
      <c r="E9078" s="64"/>
      <c r="F9078" s="54"/>
      <c r="G9078" s="63"/>
    </row>
    <row r="9079" spans="1:7" s="25" customFormat="1">
      <c r="A9079" s="59"/>
      <c r="B9079" s="54"/>
      <c r="C9079" s="54"/>
      <c r="D9079" s="60"/>
      <c r="E9079" s="64"/>
      <c r="F9079" s="54"/>
      <c r="G9079" s="63"/>
    </row>
    <row r="9080" spans="1:7" s="25" customFormat="1">
      <c r="A9080" s="59"/>
      <c r="B9080" s="54"/>
      <c r="C9080" s="54"/>
      <c r="D9080" s="60"/>
      <c r="E9080" s="64"/>
      <c r="F9080" s="54"/>
      <c r="G9080" s="63"/>
    </row>
    <row r="9081" spans="1:7" s="25" customFormat="1">
      <c r="A9081" s="59"/>
      <c r="B9081" s="54"/>
      <c r="C9081" s="54"/>
      <c r="D9081" s="60"/>
      <c r="E9081" s="64"/>
      <c r="F9081" s="54"/>
      <c r="G9081" s="63"/>
    </row>
    <row r="9082" spans="1:7" s="25" customFormat="1">
      <c r="A9082" s="59"/>
      <c r="B9082" s="54"/>
      <c r="C9082" s="54"/>
      <c r="D9082" s="60"/>
      <c r="E9082" s="64"/>
      <c r="F9082" s="54"/>
      <c r="G9082" s="63"/>
    </row>
    <row r="9083" spans="1:7" s="25" customFormat="1">
      <c r="A9083" s="59"/>
      <c r="B9083" s="54"/>
      <c r="C9083" s="54"/>
      <c r="D9083" s="60"/>
      <c r="E9083" s="64"/>
      <c r="F9083" s="54"/>
      <c r="G9083" s="63"/>
    </row>
    <row r="9084" spans="1:7" s="25" customFormat="1">
      <c r="A9084" s="59"/>
      <c r="B9084" s="54"/>
      <c r="C9084" s="54"/>
      <c r="D9084" s="60"/>
      <c r="E9084" s="64"/>
      <c r="F9084" s="54"/>
      <c r="G9084" s="63"/>
    </row>
    <row r="9085" spans="1:7" s="25" customFormat="1">
      <c r="A9085" s="59"/>
      <c r="B9085" s="54"/>
      <c r="C9085" s="54"/>
      <c r="D9085" s="60"/>
      <c r="E9085" s="64"/>
      <c r="F9085" s="54"/>
      <c r="G9085" s="63"/>
    </row>
    <row r="9086" spans="1:7" s="25" customFormat="1">
      <c r="A9086" s="59"/>
      <c r="B9086" s="54"/>
      <c r="C9086" s="54"/>
      <c r="D9086" s="60"/>
      <c r="E9086" s="64"/>
      <c r="F9086" s="54"/>
      <c r="G9086" s="63"/>
    </row>
    <row r="9087" spans="1:7" s="25" customFormat="1">
      <c r="A9087" s="59"/>
      <c r="B9087" s="54"/>
      <c r="C9087" s="54"/>
      <c r="D9087" s="60"/>
      <c r="E9087" s="64"/>
      <c r="F9087" s="54"/>
      <c r="G9087" s="63"/>
    </row>
    <row r="9088" spans="1:7" s="25" customFormat="1">
      <c r="A9088" s="59"/>
      <c r="B9088" s="54"/>
      <c r="C9088" s="54"/>
      <c r="D9088" s="60"/>
      <c r="E9088" s="64"/>
      <c r="F9088" s="54"/>
      <c r="G9088" s="63"/>
    </row>
    <row r="9089" spans="1:7" s="25" customFormat="1">
      <c r="A9089" s="59"/>
      <c r="B9089" s="54"/>
      <c r="C9089" s="54"/>
      <c r="D9089" s="60"/>
      <c r="E9089" s="64"/>
      <c r="F9089" s="54"/>
      <c r="G9089" s="63"/>
    </row>
    <row r="9090" spans="1:7" s="25" customFormat="1">
      <c r="A9090" s="59"/>
      <c r="B9090" s="54"/>
      <c r="C9090" s="54"/>
      <c r="D9090" s="60"/>
      <c r="E9090" s="64"/>
      <c r="F9090" s="54"/>
      <c r="G9090" s="63"/>
    </row>
    <row r="9091" spans="1:7" s="25" customFormat="1">
      <c r="A9091" s="59"/>
      <c r="B9091" s="54"/>
      <c r="C9091" s="54"/>
      <c r="D9091" s="60"/>
      <c r="E9091" s="64"/>
      <c r="F9091" s="54"/>
      <c r="G9091" s="63"/>
    </row>
    <row r="9092" spans="1:7" s="25" customFormat="1">
      <c r="A9092" s="59"/>
      <c r="B9092" s="54"/>
      <c r="C9092" s="54"/>
      <c r="D9092" s="60"/>
      <c r="E9092" s="64"/>
      <c r="F9092" s="54"/>
      <c r="G9092" s="63"/>
    </row>
    <row r="9093" spans="1:7" s="25" customFormat="1">
      <c r="A9093" s="59"/>
      <c r="B9093" s="54"/>
      <c r="C9093" s="54"/>
      <c r="D9093" s="60"/>
      <c r="E9093" s="64"/>
      <c r="F9093" s="54"/>
      <c r="G9093" s="63"/>
    </row>
    <row r="9094" spans="1:7" s="25" customFormat="1">
      <c r="A9094" s="59"/>
      <c r="B9094" s="54"/>
      <c r="C9094" s="54"/>
      <c r="D9094" s="60"/>
      <c r="E9094" s="64"/>
      <c r="F9094" s="54"/>
      <c r="G9094" s="63"/>
    </row>
    <row r="9095" spans="1:7" s="25" customFormat="1">
      <c r="A9095" s="59"/>
      <c r="B9095" s="54"/>
      <c r="C9095" s="54"/>
      <c r="D9095" s="60"/>
      <c r="E9095" s="64"/>
      <c r="F9095" s="54"/>
      <c r="G9095" s="63"/>
    </row>
    <row r="9096" spans="1:7" s="25" customFormat="1">
      <c r="A9096" s="59"/>
      <c r="B9096" s="54"/>
      <c r="C9096" s="54"/>
      <c r="D9096" s="60"/>
      <c r="E9096" s="64"/>
      <c r="F9096" s="54"/>
      <c r="G9096" s="63"/>
    </row>
    <row r="9097" spans="1:7" s="25" customFormat="1">
      <c r="A9097" s="59"/>
      <c r="B9097" s="54"/>
      <c r="C9097" s="54"/>
      <c r="D9097" s="60"/>
      <c r="E9097" s="64"/>
      <c r="F9097" s="54"/>
      <c r="G9097" s="63"/>
    </row>
    <row r="9098" spans="1:7" s="25" customFormat="1">
      <c r="A9098" s="59"/>
      <c r="B9098" s="54"/>
      <c r="C9098" s="54"/>
      <c r="D9098" s="60"/>
      <c r="E9098" s="64"/>
      <c r="F9098" s="54"/>
      <c r="G9098" s="63"/>
    </row>
    <row r="9099" spans="1:7" s="25" customFormat="1">
      <c r="A9099" s="59"/>
      <c r="B9099" s="54"/>
      <c r="C9099" s="54"/>
      <c r="D9099" s="60"/>
      <c r="E9099" s="64"/>
      <c r="F9099" s="54"/>
      <c r="G9099" s="63"/>
    </row>
    <row r="9100" spans="1:7" s="25" customFormat="1">
      <c r="A9100" s="59"/>
      <c r="B9100" s="54"/>
      <c r="C9100" s="54"/>
      <c r="D9100" s="60"/>
      <c r="E9100" s="64"/>
      <c r="F9100" s="54"/>
      <c r="G9100" s="63"/>
    </row>
    <row r="9101" spans="1:7" s="25" customFormat="1">
      <c r="A9101" s="59"/>
      <c r="B9101" s="54"/>
      <c r="C9101" s="54"/>
      <c r="D9101" s="60"/>
      <c r="E9101" s="64"/>
      <c r="F9101" s="54"/>
      <c r="G9101" s="63"/>
    </row>
    <row r="9102" spans="1:7" s="25" customFormat="1">
      <c r="A9102" s="59"/>
      <c r="B9102" s="54"/>
      <c r="C9102" s="54"/>
      <c r="D9102" s="60"/>
      <c r="E9102" s="64"/>
      <c r="F9102" s="54"/>
      <c r="G9102" s="63"/>
    </row>
    <row r="9103" spans="1:7" s="25" customFormat="1">
      <c r="A9103" s="59"/>
      <c r="B9103" s="54"/>
      <c r="C9103" s="54"/>
      <c r="D9103" s="60"/>
      <c r="E9103" s="64"/>
      <c r="F9103" s="54"/>
      <c r="G9103" s="63"/>
    </row>
    <row r="9104" spans="1:7" s="25" customFormat="1">
      <c r="A9104" s="59"/>
      <c r="B9104" s="54"/>
      <c r="C9104" s="54"/>
      <c r="D9104" s="60"/>
      <c r="E9104" s="64"/>
      <c r="F9104" s="54"/>
      <c r="G9104" s="63"/>
    </row>
    <row r="9105" spans="1:7" s="25" customFormat="1">
      <c r="A9105" s="59"/>
      <c r="B9105" s="54"/>
      <c r="C9105" s="54"/>
      <c r="D9105" s="60"/>
      <c r="E9105" s="64"/>
      <c r="F9105" s="54"/>
      <c r="G9105" s="63"/>
    </row>
    <row r="9106" spans="1:7" s="25" customFormat="1">
      <c r="A9106" s="59"/>
      <c r="B9106" s="54"/>
      <c r="C9106" s="54"/>
      <c r="D9106" s="60"/>
      <c r="E9106" s="64"/>
      <c r="F9106" s="54"/>
      <c r="G9106" s="63"/>
    </row>
    <row r="9107" spans="1:7" s="25" customFormat="1">
      <c r="A9107" s="59"/>
      <c r="B9107" s="54"/>
      <c r="C9107" s="54"/>
      <c r="D9107" s="60"/>
      <c r="E9107" s="64"/>
      <c r="F9107" s="54"/>
      <c r="G9107" s="63"/>
    </row>
    <row r="9108" spans="1:7" s="25" customFormat="1">
      <c r="A9108" s="59"/>
      <c r="B9108" s="54"/>
      <c r="C9108" s="54"/>
      <c r="D9108" s="60"/>
      <c r="E9108" s="64"/>
      <c r="F9108" s="54"/>
      <c r="G9108" s="63"/>
    </row>
    <row r="9109" spans="1:7" s="25" customFormat="1">
      <c r="A9109" s="59"/>
      <c r="B9109" s="54"/>
      <c r="C9109" s="54"/>
      <c r="D9109" s="60"/>
      <c r="E9109" s="64"/>
      <c r="F9109" s="54"/>
      <c r="G9109" s="63"/>
    </row>
    <row r="9110" spans="1:7" s="25" customFormat="1">
      <c r="A9110" s="59"/>
      <c r="B9110" s="54"/>
      <c r="C9110" s="54"/>
      <c r="D9110" s="60"/>
      <c r="E9110" s="64"/>
      <c r="F9110" s="54"/>
      <c r="G9110" s="63"/>
    </row>
    <row r="9111" spans="1:7" s="25" customFormat="1">
      <c r="A9111" s="59"/>
      <c r="B9111" s="54"/>
      <c r="C9111" s="54"/>
      <c r="D9111" s="60"/>
      <c r="E9111" s="64"/>
      <c r="F9111" s="54"/>
      <c r="G9111" s="63"/>
    </row>
    <row r="9112" spans="1:7" s="25" customFormat="1">
      <c r="A9112" s="59"/>
      <c r="B9112" s="54"/>
      <c r="C9112" s="76"/>
      <c r="D9112" s="60"/>
      <c r="E9112" s="64"/>
      <c r="F9112" s="54"/>
      <c r="G9112" s="63"/>
    </row>
    <row r="9113" spans="1:7" s="25" customFormat="1">
      <c r="A9113" s="59"/>
      <c r="B9113" s="54"/>
      <c r="C9113" s="76"/>
      <c r="D9113" s="60"/>
      <c r="E9113" s="64"/>
      <c r="F9113" s="54"/>
      <c r="G9113" s="63"/>
    </row>
    <row r="9114" spans="1:7" s="25" customFormat="1">
      <c r="A9114" s="59"/>
      <c r="B9114" s="54"/>
      <c r="C9114" s="76"/>
      <c r="D9114" s="60"/>
      <c r="E9114" s="64"/>
      <c r="F9114" s="54"/>
      <c r="G9114" s="63"/>
    </row>
    <row r="9115" spans="1:7" s="25" customFormat="1">
      <c r="A9115" s="59"/>
      <c r="B9115" s="54"/>
      <c r="C9115" s="76"/>
      <c r="D9115" s="60"/>
      <c r="E9115" s="64"/>
      <c r="F9115" s="54"/>
      <c r="G9115" s="63"/>
    </row>
    <row r="9116" spans="1:7" s="25" customFormat="1">
      <c r="A9116" s="59"/>
      <c r="B9116" s="54"/>
      <c r="C9116" s="76"/>
      <c r="D9116" s="60"/>
      <c r="E9116" s="64"/>
      <c r="F9116" s="54"/>
      <c r="G9116" s="63"/>
    </row>
    <row r="9117" spans="1:7" s="25" customFormat="1">
      <c r="A9117" s="59"/>
      <c r="B9117" s="54"/>
      <c r="C9117" s="76"/>
      <c r="D9117" s="60"/>
      <c r="E9117" s="64"/>
      <c r="F9117" s="54"/>
      <c r="G9117" s="63"/>
    </row>
    <row r="9118" spans="1:7" s="25" customFormat="1">
      <c r="A9118" s="59"/>
      <c r="B9118" s="54"/>
      <c r="C9118" s="76"/>
      <c r="D9118" s="60"/>
      <c r="E9118" s="64"/>
      <c r="F9118" s="54"/>
      <c r="G9118" s="63"/>
    </row>
    <row r="9119" spans="1:7" s="25" customFormat="1">
      <c r="A9119" s="59"/>
      <c r="B9119" s="54"/>
      <c r="C9119" s="76"/>
      <c r="D9119" s="60"/>
      <c r="E9119" s="64"/>
      <c r="F9119" s="54"/>
      <c r="G9119" s="63"/>
    </row>
    <row r="9120" spans="1:7" s="25" customFormat="1">
      <c r="A9120" s="59"/>
      <c r="B9120" s="54"/>
      <c r="C9120" s="76"/>
      <c r="D9120" s="60"/>
      <c r="E9120" s="64"/>
      <c r="F9120" s="54"/>
      <c r="G9120" s="63"/>
    </row>
    <row r="9121" spans="1:7" s="25" customFormat="1">
      <c r="A9121" s="59"/>
      <c r="B9121" s="54"/>
      <c r="C9121" s="76"/>
      <c r="D9121" s="60"/>
      <c r="E9121" s="64"/>
      <c r="F9121" s="54"/>
      <c r="G9121" s="63"/>
    </row>
    <row r="9122" spans="1:7" s="25" customFormat="1">
      <c r="A9122" s="59"/>
      <c r="B9122" s="54"/>
      <c r="C9122" s="76"/>
      <c r="D9122" s="60"/>
      <c r="E9122" s="64"/>
      <c r="F9122" s="54"/>
      <c r="G9122" s="63"/>
    </row>
    <row r="9123" spans="1:7" s="25" customFormat="1">
      <c r="A9123" s="59"/>
      <c r="B9123" s="54"/>
      <c r="C9123" s="76"/>
      <c r="D9123" s="60"/>
      <c r="E9123" s="64"/>
      <c r="F9123" s="54"/>
      <c r="G9123" s="63"/>
    </row>
    <row r="9124" spans="1:7" s="25" customFormat="1">
      <c r="A9124" s="59"/>
      <c r="B9124" s="54"/>
      <c r="C9124" s="76"/>
      <c r="D9124" s="60"/>
      <c r="E9124" s="64"/>
      <c r="F9124" s="54"/>
      <c r="G9124" s="63"/>
    </row>
    <row r="9125" spans="1:7" s="25" customFormat="1">
      <c r="A9125" s="59"/>
      <c r="B9125" s="54"/>
      <c r="C9125" s="76"/>
      <c r="D9125" s="60"/>
      <c r="E9125" s="64"/>
      <c r="F9125" s="54"/>
      <c r="G9125" s="63"/>
    </row>
    <row r="9126" spans="1:7" s="25" customFormat="1">
      <c r="A9126" s="59"/>
      <c r="B9126" s="54"/>
      <c r="C9126" s="76"/>
      <c r="D9126" s="60"/>
      <c r="E9126" s="64"/>
      <c r="F9126" s="54"/>
      <c r="G9126" s="63"/>
    </row>
    <row r="9127" spans="1:7" s="25" customFormat="1">
      <c r="A9127" s="59"/>
      <c r="B9127" s="54"/>
      <c r="C9127" s="76"/>
      <c r="D9127" s="60"/>
      <c r="E9127" s="64"/>
      <c r="F9127" s="54"/>
      <c r="G9127" s="63"/>
    </row>
    <row r="9128" spans="1:7" s="25" customFormat="1">
      <c r="A9128" s="59"/>
      <c r="B9128" s="54"/>
      <c r="C9128" s="76"/>
      <c r="D9128" s="60"/>
      <c r="E9128" s="64"/>
      <c r="F9128" s="54"/>
      <c r="G9128" s="63"/>
    </row>
    <row r="9129" spans="1:7" s="25" customFormat="1">
      <c r="A9129" s="59"/>
      <c r="B9129" s="54"/>
      <c r="C9129" s="76"/>
      <c r="D9129" s="60"/>
      <c r="E9129" s="64"/>
      <c r="F9129" s="54"/>
      <c r="G9129" s="63"/>
    </row>
    <row r="9130" spans="1:7" s="25" customFormat="1">
      <c r="A9130" s="59"/>
      <c r="B9130" s="54"/>
      <c r="C9130" s="76"/>
      <c r="D9130" s="60"/>
      <c r="E9130" s="64"/>
      <c r="F9130" s="54"/>
      <c r="G9130" s="63"/>
    </row>
    <row r="9131" spans="1:7" s="25" customFormat="1">
      <c r="A9131" s="59"/>
      <c r="B9131" s="54"/>
      <c r="C9131" s="76"/>
      <c r="D9131" s="60"/>
      <c r="E9131" s="64"/>
      <c r="F9131" s="54"/>
      <c r="G9131" s="63"/>
    </row>
    <row r="9132" spans="1:7" s="25" customFormat="1">
      <c r="A9132" s="59"/>
      <c r="B9132" s="54"/>
      <c r="C9132" s="76"/>
      <c r="D9132" s="60"/>
      <c r="E9132" s="64"/>
      <c r="F9132" s="54"/>
      <c r="G9132" s="63"/>
    </row>
    <row r="9133" spans="1:7" s="25" customFormat="1">
      <c r="A9133" s="59"/>
      <c r="B9133" s="54"/>
      <c r="C9133" s="76"/>
      <c r="D9133" s="60"/>
      <c r="E9133" s="64"/>
      <c r="F9133" s="54"/>
      <c r="G9133" s="63"/>
    </row>
    <row r="9134" spans="1:7" s="25" customFormat="1">
      <c r="A9134" s="59"/>
      <c r="B9134" s="54"/>
      <c r="C9134" s="76"/>
      <c r="D9134" s="60"/>
      <c r="E9134" s="64"/>
      <c r="F9134" s="54"/>
      <c r="G9134" s="63"/>
    </row>
    <row r="9135" spans="1:7" s="25" customFormat="1">
      <c r="A9135" s="59"/>
      <c r="B9135" s="54"/>
      <c r="C9135" s="76"/>
      <c r="D9135" s="60"/>
      <c r="E9135" s="64"/>
      <c r="F9135" s="54"/>
      <c r="G9135" s="63"/>
    </row>
    <row r="9136" spans="1:7" s="25" customFormat="1">
      <c r="A9136" s="59"/>
      <c r="B9136" s="54"/>
      <c r="C9136" s="76"/>
      <c r="D9136" s="60"/>
      <c r="E9136" s="64"/>
      <c r="F9136" s="54"/>
      <c r="G9136" s="63"/>
    </row>
    <row r="9137" spans="1:7" s="25" customFormat="1">
      <c r="A9137" s="59"/>
      <c r="B9137" s="54"/>
      <c r="C9137" s="76"/>
      <c r="D9137" s="60"/>
      <c r="E9137" s="64"/>
      <c r="F9137" s="54"/>
      <c r="G9137" s="63"/>
    </row>
    <row r="9138" spans="1:7" s="25" customFormat="1">
      <c r="A9138" s="59"/>
      <c r="B9138" s="54"/>
      <c r="C9138" s="76"/>
      <c r="D9138" s="60"/>
      <c r="E9138" s="64"/>
      <c r="F9138" s="54"/>
      <c r="G9138" s="63"/>
    </row>
    <row r="9139" spans="1:7" s="25" customFormat="1">
      <c r="A9139" s="59"/>
      <c r="B9139" s="54"/>
      <c r="C9139" s="76"/>
      <c r="D9139" s="60"/>
      <c r="E9139" s="64"/>
      <c r="F9139" s="54"/>
      <c r="G9139" s="63"/>
    </row>
    <row r="9140" spans="1:7" s="25" customFormat="1">
      <c r="A9140" s="59"/>
      <c r="B9140" s="54"/>
      <c r="C9140" s="76"/>
      <c r="D9140" s="60"/>
      <c r="E9140" s="64"/>
      <c r="F9140" s="54"/>
      <c r="G9140" s="63"/>
    </row>
    <row r="9141" spans="1:7" s="25" customFormat="1">
      <c r="A9141" s="59"/>
      <c r="B9141" s="54"/>
      <c r="C9141" s="76"/>
      <c r="D9141" s="60"/>
      <c r="E9141" s="64"/>
      <c r="F9141" s="54"/>
      <c r="G9141" s="63"/>
    </row>
    <row r="9142" spans="1:7" s="25" customFormat="1">
      <c r="A9142" s="59"/>
      <c r="B9142" s="54"/>
      <c r="C9142" s="76"/>
      <c r="D9142" s="60"/>
      <c r="E9142" s="64"/>
      <c r="F9142" s="54"/>
      <c r="G9142" s="63"/>
    </row>
    <row r="9143" spans="1:7" s="25" customFormat="1">
      <c r="A9143" s="59"/>
      <c r="B9143" s="54"/>
      <c r="C9143" s="76"/>
      <c r="D9143" s="60"/>
      <c r="E9143" s="64"/>
      <c r="F9143" s="54"/>
      <c r="G9143" s="63"/>
    </row>
    <row r="9144" spans="1:7" s="25" customFormat="1">
      <c r="A9144" s="59"/>
      <c r="B9144" s="54"/>
      <c r="C9144" s="76"/>
      <c r="D9144" s="60"/>
      <c r="E9144" s="64"/>
      <c r="F9144" s="54"/>
      <c r="G9144" s="63"/>
    </row>
    <row r="9145" spans="1:7" s="25" customFormat="1">
      <c r="A9145" s="59"/>
      <c r="B9145" s="54"/>
      <c r="C9145" s="76"/>
      <c r="D9145" s="60"/>
      <c r="E9145" s="64"/>
      <c r="F9145" s="54"/>
      <c r="G9145" s="63"/>
    </row>
    <row r="9146" spans="1:7" s="25" customFormat="1">
      <c r="A9146" s="59"/>
      <c r="B9146" s="54"/>
      <c r="C9146" s="76"/>
      <c r="D9146" s="60"/>
      <c r="E9146" s="64"/>
      <c r="F9146" s="54"/>
      <c r="G9146" s="63"/>
    </row>
    <row r="9147" spans="1:7" s="25" customFormat="1">
      <c r="A9147" s="59"/>
      <c r="B9147" s="54"/>
      <c r="C9147" s="76"/>
      <c r="D9147" s="60"/>
      <c r="E9147" s="64"/>
      <c r="F9147" s="54"/>
      <c r="G9147" s="63"/>
    </row>
    <row r="9148" spans="1:7" s="25" customFormat="1">
      <c r="A9148" s="59"/>
      <c r="B9148" s="54"/>
      <c r="C9148" s="76"/>
      <c r="D9148" s="60"/>
      <c r="E9148" s="64"/>
      <c r="F9148" s="54"/>
      <c r="G9148" s="63"/>
    </row>
    <row r="9149" spans="1:7" s="25" customFormat="1">
      <c r="A9149" s="59"/>
      <c r="B9149" s="54"/>
      <c r="C9149" s="76"/>
      <c r="D9149" s="60"/>
      <c r="E9149" s="64"/>
      <c r="F9149" s="54"/>
      <c r="G9149" s="63"/>
    </row>
    <row r="9150" spans="1:7" s="25" customFormat="1">
      <c r="A9150" s="59"/>
      <c r="B9150" s="54"/>
      <c r="C9150" s="76"/>
      <c r="D9150" s="60"/>
      <c r="E9150" s="64"/>
      <c r="F9150" s="54"/>
      <c r="G9150" s="63"/>
    </row>
    <row r="9151" spans="1:7" s="25" customFormat="1">
      <c r="A9151" s="59"/>
      <c r="B9151" s="54"/>
      <c r="C9151" s="76"/>
      <c r="D9151" s="60"/>
      <c r="E9151" s="64"/>
      <c r="F9151" s="54"/>
      <c r="G9151" s="63"/>
    </row>
    <row r="9152" spans="1:7" s="25" customFormat="1">
      <c r="A9152" s="59"/>
      <c r="B9152" s="54"/>
      <c r="C9152" s="76"/>
      <c r="D9152" s="60"/>
      <c r="E9152" s="64"/>
      <c r="F9152" s="54"/>
      <c r="G9152" s="63"/>
    </row>
    <row r="9153" spans="1:7" s="25" customFormat="1">
      <c r="A9153" s="59"/>
      <c r="B9153" s="54"/>
      <c r="C9153" s="76"/>
      <c r="D9153" s="60"/>
      <c r="E9153" s="64"/>
      <c r="F9153" s="54"/>
      <c r="G9153" s="63"/>
    </row>
    <row r="9154" spans="1:7" s="25" customFormat="1">
      <c r="A9154" s="59"/>
      <c r="B9154" s="54"/>
      <c r="C9154" s="76"/>
      <c r="D9154" s="60"/>
      <c r="E9154" s="64"/>
      <c r="F9154" s="54"/>
      <c r="G9154" s="63"/>
    </row>
    <row r="9155" spans="1:7" s="25" customFormat="1">
      <c r="A9155" s="59"/>
      <c r="B9155" s="54"/>
      <c r="C9155" s="76"/>
      <c r="D9155" s="60"/>
      <c r="E9155" s="64"/>
      <c r="F9155" s="54"/>
      <c r="G9155" s="63"/>
    </row>
    <row r="9156" spans="1:7" s="25" customFormat="1">
      <c r="A9156" s="59"/>
      <c r="B9156" s="54"/>
      <c r="C9156" s="76"/>
      <c r="D9156" s="60"/>
      <c r="E9156" s="64"/>
      <c r="F9156" s="54"/>
      <c r="G9156" s="63"/>
    </row>
    <row r="9157" spans="1:7" s="25" customFormat="1">
      <c r="A9157" s="59"/>
      <c r="B9157" s="54"/>
      <c r="C9157" s="76"/>
      <c r="D9157" s="60"/>
      <c r="E9157" s="64"/>
      <c r="F9157" s="54"/>
      <c r="G9157" s="63"/>
    </row>
    <row r="9158" spans="1:7" s="25" customFormat="1">
      <c r="A9158" s="59"/>
      <c r="B9158" s="54"/>
      <c r="C9158" s="76"/>
      <c r="D9158" s="60"/>
      <c r="E9158" s="64"/>
      <c r="F9158" s="54"/>
      <c r="G9158" s="63"/>
    </row>
    <row r="9159" spans="1:7">
      <c r="A9159" s="741" t="s">
        <v>0</v>
      </c>
      <c r="B9159" s="741"/>
      <c r="C9159" s="741"/>
      <c r="D9159" s="741"/>
      <c r="E9159" s="741"/>
      <c r="F9159" s="741"/>
      <c r="G9159" s="741"/>
    </row>
    <row r="9160" spans="1:7">
      <c r="A9160" s="742" t="s">
        <v>1</v>
      </c>
      <c r="B9160" s="742"/>
      <c r="C9160" s="742"/>
      <c r="D9160" s="742"/>
      <c r="E9160" s="742"/>
      <c r="F9160" s="742"/>
      <c r="G9160" s="742"/>
    </row>
    <row r="9161" spans="1:7" ht="17.25" customHeight="1">
      <c r="A9161" s="1" t="s">
        <v>2</v>
      </c>
      <c r="B9161" s="577"/>
      <c r="C9161" s="577"/>
      <c r="D9161" s="756" t="s">
        <v>1396</v>
      </c>
      <c r="E9161" s="756"/>
      <c r="F9161" s="756"/>
      <c r="G9161" s="756"/>
    </row>
    <row r="9162" spans="1:7" ht="30" customHeight="1">
      <c r="A9162" s="744" t="s">
        <v>3</v>
      </c>
      <c r="B9162" s="745"/>
      <c r="C9162" s="3" t="s">
        <v>4</v>
      </c>
      <c r="D9162" s="587" t="s">
        <v>5</v>
      </c>
      <c r="E9162" s="587" t="s">
        <v>6</v>
      </c>
      <c r="F9162" s="587" t="s">
        <v>7</v>
      </c>
      <c r="G9162" s="5" t="s">
        <v>8</v>
      </c>
    </row>
    <row r="9163" spans="1:7">
      <c r="A9163" s="587"/>
      <c r="B9163" s="587"/>
      <c r="C9163" s="3"/>
      <c r="D9163" s="104" t="s">
        <v>9</v>
      </c>
      <c r="E9163" s="587"/>
      <c r="F9163" s="587"/>
      <c r="G9163" s="5"/>
    </row>
    <row r="9164" spans="1:7" s="36" customFormat="1">
      <c r="A9164" s="697">
        <v>441</v>
      </c>
      <c r="B9164" s="697" t="s">
        <v>10</v>
      </c>
      <c r="C9164" s="695" t="s">
        <v>11</v>
      </c>
      <c r="D9164" s="699" t="s">
        <v>200</v>
      </c>
      <c r="E9164" s="584">
        <v>1285.6300000000001</v>
      </c>
      <c r="F9164" s="562" t="s">
        <v>147</v>
      </c>
      <c r="G9164" s="232">
        <f>SUM(A9164*E9164/100)</f>
        <v>5669.6283000000003</v>
      </c>
    </row>
    <row r="9165" spans="1:7" s="36" customFormat="1" ht="30.75" customHeight="1">
      <c r="A9165" s="698"/>
      <c r="B9165" s="698"/>
      <c r="C9165" s="696"/>
      <c r="D9165" s="700"/>
      <c r="E9165" s="701" t="s">
        <v>201</v>
      </c>
      <c r="F9165" s="702"/>
      <c r="G9165" s="703"/>
    </row>
    <row r="9166" spans="1:7" s="25" customFormat="1">
      <c r="A9166" s="697">
        <v>2577</v>
      </c>
      <c r="B9166" s="697" t="s">
        <v>39</v>
      </c>
      <c r="C9166" s="695" t="s">
        <v>15</v>
      </c>
      <c r="D9166" s="699" t="s">
        <v>1268</v>
      </c>
      <c r="E9166" s="572">
        <v>75.63</v>
      </c>
      <c r="F9166" s="572" t="s">
        <v>42</v>
      </c>
      <c r="G9166" s="20">
        <f>SUM(A9166*E9166/100)</f>
        <v>1948.9850999999999</v>
      </c>
    </row>
    <row r="9167" spans="1:7" s="25" customFormat="1" ht="25.5" customHeight="1">
      <c r="A9167" s="698"/>
      <c r="B9167" s="698"/>
      <c r="C9167" s="696"/>
      <c r="D9167" s="700"/>
      <c r="E9167" s="701" t="s">
        <v>1269</v>
      </c>
      <c r="F9167" s="702"/>
      <c r="G9167" s="703"/>
    </row>
    <row r="9168" spans="1:7" s="36" customFormat="1">
      <c r="A9168" s="697">
        <v>2</v>
      </c>
      <c r="B9168" s="697" t="s">
        <v>72</v>
      </c>
      <c r="C9168" s="695" t="s">
        <v>18</v>
      </c>
      <c r="D9168" s="699" t="s">
        <v>274</v>
      </c>
      <c r="E9168" s="585">
        <v>142.18</v>
      </c>
      <c r="F9168" s="572" t="s">
        <v>75</v>
      </c>
      <c r="G9168" s="20">
        <f>SUM(A9168*E9168)</f>
        <v>284.36</v>
      </c>
    </row>
    <row r="9169" spans="1:7" s="36" customFormat="1" ht="27.75" customHeight="1">
      <c r="A9169" s="698"/>
      <c r="B9169" s="698"/>
      <c r="C9169" s="696"/>
      <c r="D9169" s="700"/>
      <c r="E9169" s="701" t="s">
        <v>275</v>
      </c>
      <c r="F9169" s="702"/>
      <c r="G9169" s="703"/>
    </row>
    <row r="9170" spans="1:7">
      <c r="A9170" s="695">
        <v>94</v>
      </c>
      <c r="B9170" s="695" t="s">
        <v>10</v>
      </c>
      <c r="C9170" s="697" t="s">
        <v>21</v>
      </c>
      <c r="D9170" s="699" t="s">
        <v>987</v>
      </c>
      <c r="E9170" s="585">
        <v>8694.9500000000007</v>
      </c>
      <c r="F9170" s="572" t="s">
        <v>13</v>
      </c>
      <c r="G9170" s="20">
        <f>SUM(A9170*E9170/100)</f>
        <v>8173.2530000000006</v>
      </c>
    </row>
    <row r="9171" spans="1:7" ht="25.5" customHeight="1">
      <c r="A9171" s="696"/>
      <c r="B9171" s="696"/>
      <c r="C9171" s="698"/>
      <c r="D9171" s="700"/>
      <c r="E9171" s="701" t="s">
        <v>14</v>
      </c>
      <c r="F9171" s="702"/>
      <c r="G9171" s="703"/>
    </row>
    <row r="9172" spans="1:7">
      <c r="A9172" s="695">
        <v>75</v>
      </c>
      <c r="B9172" s="695" t="s">
        <v>10</v>
      </c>
      <c r="C9172" s="697" t="s">
        <v>25</v>
      </c>
      <c r="D9172" s="699" t="s">
        <v>309</v>
      </c>
      <c r="E9172" s="585">
        <v>17723</v>
      </c>
      <c r="F9172" s="572" t="s">
        <v>13</v>
      </c>
      <c r="G9172" s="13">
        <f>SUM(A9172*E9172/100)</f>
        <v>13292.25</v>
      </c>
    </row>
    <row r="9173" spans="1:7" ht="33" customHeight="1">
      <c r="A9173" s="696"/>
      <c r="B9173" s="696"/>
      <c r="C9173" s="698"/>
      <c r="D9173" s="700"/>
      <c r="E9173" s="701" t="s">
        <v>310</v>
      </c>
      <c r="F9173" s="702"/>
      <c r="G9173" s="703"/>
    </row>
    <row r="9174" spans="1:7">
      <c r="A9174" s="695">
        <v>156</v>
      </c>
      <c r="B9174" s="695" t="s">
        <v>10</v>
      </c>
      <c r="C9174" s="697" t="s">
        <v>29</v>
      </c>
      <c r="D9174" s="699" t="s">
        <v>245</v>
      </c>
      <c r="E9174" s="585">
        <v>25321</v>
      </c>
      <c r="F9174" s="572" t="s">
        <v>13</v>
      </c>
      <c r="G9174" s="13">
        <f>SUM(A9174*E9174/100)</f>
        <v>39500.76</v>
      </c>
    </row>
    <row r="9175" spans="1:7" ht="27.75" customHeight="1">
      <c r="A9175" s="696"/>
      <c r="B9175" s="696"/>
      <c r="C9175" s="698"/>
      <c r="D9175" s="700"/>
      <c r="E9175" s="701" t="s">
        <v>303</v>
      </c>
      <c r="F9175" s="702"/>
      <c r="G9175" s="703"/>
    </row>
    <row r="9176" spans="1:7" s="23" customFormat="1" ht="15" customHeight="1">
      <c r="A9176" s="697">
        <v>47</v>
      </c>
      <c r="B9176" s="697" t="s">
        <v>10</v>
      </c>
      <c r="C9176" s="695" t="s">
        <v>33</v>
      </c>
      <c r="D9176" s="711" t="s">
        <v>30</v>
      </c>
      <c r="E9176" s="585">
        <v>337</v>
      </c>
      <c r="F9176" s="572" t="s">
        <v>31</v>
      </c>
      <c r="G9176" s="20">
        <f>SUM(A9176*E9176)</f>
        <v>15839</v>
      </c>
    </row>
    <row r="9177" spans="1:7" s="23" customFormat="1" ht="169.5" customHeight="1">
      <c r="A9177" s="698"/>
      <c r="B9177" s="698"/>
      <c r="C9177" s="696"/>
      <c r="D9177" s="712"/>
      <c r="E9177" s="713" t="s">
        <v>32</v>
      </c>
      <c r="F9177" s="714"/>
      <c r="G9177" s="715"/>
    </row>
    <row r="9178" spans="1:7" ht="15" customHeight="1">
      <c r="A9178" s="749">
        <v>2.3199999999999998</v>
      </c>
      <c r="B9178" s="697" t="s">
        <v>24</v>
      </c>
      <c r="C9178" s="695" t="s">
        <v>36</v>
      </c>
      <c r="D9178" s="711" t="s">
        <v>26</v>
      </c>
      <c r="E9178" s="585">
        <v>5001.7</v>
      </c>
      <c r="F9178" s="572" t="s">
        <v>27</v>
      </c>
      <c r="G9178" s="20">
        <f>SUM(A9178*E9178)</f>
        <v>11603.944</v>
      </c>
    </row>
    <row r="9179" spans="1:7" ht="63" customHeight="1">
      <c r="A9179" s="750"/>
      <c r="B9179" s="698"/>
      <c r="C9179" s="696"/>
      <c r="D9179" s="712"/>
      <c r="E9179" s="701" t="s">
        <v>28</v>
      </c>
      <c r="F9179" s="702"/>
      <c r="G9179" s="703"/>
    </row>
    <row r="9180" spans="1:7">
      <c r="A9180" s="695">
        <v>63</v>
      </c>
      <c r="B9180" s="695" t="s">
        <v>39</v>
      </c>
      <c r="C9180" s="697" t="s">
        <v>40</v>
      </c>
      <c r="D9180" s="699" t="s">
        <v>1273</v>
      </c>
      <c r="E9180" s="585">
        <v>778.09</v>
      </c>
      <c r="F9180" s="572" t="s">
        <v>42</v>
      </c>
      <c r="G9180" s="20">
        <f>SUM(A9180*E9180/100)</f>
        <v>490.19670000000008</v>
      </c>
    </row>
    <row r="9181" spans="1:7" ht="38.25" customHeight="1">
      <c r="A9181" s="696"/>
      <c r="B9181" s="696"/>
      <c r="C9181" s="698"/>
      <c r="D9181" s="700"/>
      <c r="E9181" s="701" t="s">
        <v>1274</v>
      </c>
      <c r="F9181" s="702"/>
      <c r="G9181" s="703"/>
    </row>
    <row r="9182" spans="1:7" ht="17.25" customHeight="1">
      <c r="A9182" s="695">
        <v>245</v>
      </c>
      <c r="B9182" s="695" t="s">
        <v>10</v>
      </c>
      <c r="C9182" s="697" t="s">
        <v>44</v>
      </c>
      <c r="D9182" s="699" t="s">
        <v>204</v>
      </c>
      <c r="E9182" s="585">
        <v>12346.65</v>
      </c>
      <c r="F9182" s="572" t="s">
        <v>13</v>
      </c>
      <c r="G9182" s="20">
        <f>SUM(A9182*E9182/100)</f>
        <v>30249.2925</v>
      </c>
    </row>
    <row r="9183" spans="1:7" ht="39.75" customHeight="1">
      <c r="A9183" s="696"/>
      <c r="B9183" s="696"/>
      <c r="C9183" s="698"/>
      <c r="D9183" s="700"/>
      <c r="E9183" s="701" t="s">
        <v>205</v>
      </c>
      <c r="F9183" s="702"/>
      <c r="G9183" s="703"/>
    </row>
    <row r="9184" spans="1:7" ht="15" customHeight="1">
      <c r="A9184" s="695">
        <v>300</v>
      </c>
      <c r="B9184" s="695" t="s">
        <v>10</v>
      </c>
      <c r="C9184" s="697" t="s">
        <v>47</v>
      </c>
      <c r="D9184" s="699" t="s">
        <v>37</v>
      </c>
      <c r="E9184" s="585">
        <v>12674.36</v>
      </c>
      <c r="F9184" s="572" t="s">
        <v>13</v>
      </c>
      <c r="G9184" s="20">
        <f>SUM(A9184*E9184/100)</f>
        <v>38023.08</v>
      </c>
    </row>
    <row r="9185" spans="1:7" ht="29.25" customHeight="1">
      <c r="A9185" s="696"/>
      <c r="B9185" s="696"/>
      <c r="C9185" s="698"/>
      <c r="D9185" s="700"/>
      <c r="E9185" s="701" t="s">
        <v>38</v>
      </c>
      <c r="F9185" s="702"/>
      <c r="G9185" s="703"/>
    </row>
    <row r="9186" spans="1:7" s="24" customFormat="1" ht="15" customHeight="1">
      <c r="A9186" s="697">
        <v>793</v>
      </c>
      <c r="B9186" s="697" t="s">
        <v>39</v>
      </c>
      <c r="C9186" s="695" t="s">
        <v>50</v>
      </c>
      <c r="D9186" s="699" t="s">
        <v>41</v>
      </c>
      <c r="E9186" s="585">
        <v>2206.6</v>
      </c>
      <c r="F9186" s="572" t="s">
        <v>42</v>
      </c>
      <c r="G9186" s="20">
        <f>SUM(A9186*E9186/100)</f>
        <v>17498.338</v>
      </c>
    </row>
    <row r="9187" spans="1:7" s="24" customFormat="1" ht="30" customHeight="1">
      <c r="A9187" s="698"/>
      <c r="B9187" s="698"/>
      <c r="C9187" s="696"/>
      <c r="D9187" s="700"/>
      <c r="E9187" s="727" t="s">
        <v>43</v>
      </c>
      <c r="F9187" s="728"/>
      <c r="G9187" s="729"/>
    </row>
    <row r="9188" spans="1:7" s="24" customFormat="1" ht="15" customHeight="1">
      <c r="A9188" s="697">
        <v>793</v>
      </c>
      <c r="B9188" s="697" t="s">
        <v>39</v>
      </c>
      <c r="C9188" s="695" t="s">
        <v>54</v>
      </c>
      <c r="D9188" s="699" t="s">
        <v>45</v>
      </c>
      <c r="E9188" s="572">
        <v>2197.52</v>
      </c>
      <c r="F9188" s="572" t="s">
        <v>42</v>
      </c>
      <c r="G9188" s="20">
        <f>SUM(A9188*E9188/100)</f>
        <v>17426.333599999998</v>
      </c>
    </row>
    <row r="9189" spans="1:7" s="24" customFormat="1" ht="38.25" customHeight="1">
      <c r="A9189" s="698"/>
      <c r="B9189" s="698"/>
      <c r="C9189" s="696"/>
      <c r="D9189" s="700"/>
      <c r="E9189" s="727" t="s">
        <v>46</v>
      </c>
      <c r="F9189" s="728"/>
      <c r="G9189" s="729"/>
    </row>
    <row r="9190" spans="1:7">
      <c r="A9190" s="695">
        <v>793</v>
      </c>
      <c r="B9190" s="695" t="s">
        <v>39</v>
      </c>
      <c r="C9190" s="697" t="s">
        <v>57</v>
      </c>
      <c r="D9190" s="699" t="s">
        <v>313</v>
      </c>
      <c r="E9190" s="585">
        <v>1287.44</v>
      </c>
      <c r="F9190" s="572" t="s">
        <v>42</v>
      </c>
      <c r="G9190" s="13">
        <f>SUM(A9190*E9190/100)</f>
        <v>10209.3992</v>
      </c>
    </row>
    <row r="9191" spans="1:7" ht="45.75" customHeight="1">
      <c r="A9191" s="696"/>
      <c r="B9191" s="696"/>
      <c r="C9191" s="698"/>
      <c r="D9191" s="700"/>
      <c r="E9191" s="701" t="s">
        <v>314</v>
      </c>
      <c r="F9191" s="702"/>
      <c r="G9191" s="703"/>
    </row>
    <row r="9192" spans="1:7">
      <c r="A9192" s="695">
        <v>350</v>
      </c>
      <c r="B9192" s="695" t="s">
        <v>39</v>
      </c>
      <c r="C9192" s="697" t="s">
        <v>60</v>
      </c>
      <c r="D9192" s="699" t="s">
        <v>1384</v>
      </c>
      <c r="E9192" s="585">
        <v>1726.37</v>
      </c>
      <c r="F9192" s="572" t="s">
        <v>42</v>
      </c>
      <c r="G9192" s="13">
        <f>SUM(A9192*E9192/100)</f>
        <v>6042.2950000000001</v>
      </c>
    </row>
    <row r="9193" spans="1:7" ht="30.75" customHeight="1">
      <c r="A9193" s="696"/>
      <c r="B9193" s="696"/>
      <c r="C9193" s="698"/>
      <c r="D9193" s="700"/>
      <c r="E9193" s="701" t="s">
        <v>1385</v>
      </c>
      <c r="F9193" s="702"/>
      <c r="G9193" s="703"/>
    </row>
    <row r="9194" spans="1:7" ht="15" customHeight="1">
      <c r="A9194" s="695"/>
      <c r="B9194" s="695"/>
      <c r="C9194" s="697" t="s">
        <v>63</v>
      </c>
      <c r="D9194" s="699" t="s">
        <v>164</v>
      </c>
      <c r="E9194" s="730"/>
      <c r="F9194" s="731"/>
      <c r="G9194" s="732"/>
    </row>
    <row r="9195" spans="1:7" ht="63" customHeight="1">
      <c r="A9195" s="696"/>
      <c r="B9195" s="696"/>
      <c r="C9195" s="698"/>
      <c r="D9195" s="700"/>
      <c r="E9195" s="733"/>
      <c r="F9195" s="734"/>
      <c r="G9195" s="735"/>
    </row>
    <row r="9196" spans="1:7" s="25" customFormat="1">
      <c r="A9196" s="697">
        <v>39</v>
      </c>
      <c r="B9196" s="697" t="s">
        <v>39</v>
      </c>
      <c r="C9196" s="695" t="s">
        <v>154</v>
      </c>
      <c r="D9196" s="699" t="s">
        <v>1397</v>
      </c>
      <c r="E9196" s="585">
        <v>1273.76</v>
      </c>
      <c r="F9196" s="572" t="s">
        <v>165</v>
      </c>
      <c r="G9196" s="20">
        <f>SUM(A9196*E9196)</f>
        <v>49676.639999999999</v>
      </c>
    </row>
    <row r="9197" spans="1:7" s="25" customFormat="1" ht="33" customHeight="1">
      <c r="A9197" s="698"/>
      <c r="B9197" s="698"/>
      <c r="C9197" s="696"/>
      <c r="D9197" s="700"/>
      <c r="E9197" s="701" t="s">
        <v>166</v>
      </c>
      <c r="F9197" s="702"/>
      <c r="G9197" s="703"/>
    </row>
    <row r="9198" spans="1:7">
      <c r="A9198" s="697">
        <v>15</v>
      </c>
      <c r="B9198" s="697" t="s">
        <v>39</v>
      </c>
      <c r="C9198" s="695" t="s">
        <v>157</v>
      </c>
      <c r="D9198" s="699" t="s">
        <v>1398</v>
      </c>
      <c r="E9198" s="585">
        <v>902.93</v>
      </c>
      <c r="F9198" s="572" t="s">
        <v>165</v>
      </c>
      <c r="G9198" s="20">
        <f>SUM(A9198*E9198)</f>
        <v>13543.949999999999</v>
      </c>
    </row>
    <row r="9199" spans="1:7" ht="33" customHeight="1">
      <c r="A9199" s="698"/>
      <c r="B9199" s="698"/>
      <c r="C9199" s="696"/>
      <c r="D9199" s="700"/>
      <c r="E9199" s="701" t="s">
        <v>252</v>
      </c>
      <c r="F9199" s="702"/>
      <c r="G9199" s="703"/>
    </row>
    <row r="9200" spans="1:7">
      <c r="A9200" s="695"/>
      <c r="B9200" s="695"/>
      <c r="C9200" s="697" t="s">
        <v>66</v>
      </c>
      <c r="D9200" s="736" t="s">
        <v>744</v>
      </c>
      <c r="E9200" s="564"/>
      <c r="F9200" s="69"/>
      <c r="G9200" s="70"/>
    </row>
    <row r="9201" spans="1:7" ht="9.75" customHeight="1">
      <c r="A9201" s="696"/>
      <c r="B9201" s="696"/>
      <c r="C9201" s="698"/>
      <c r="D9201" s="737"/>
      <c r="E9201" s="738"/>
      <c r="F9201" s="739"/>
      <c r="G9201" s="740"/>
    </row>
    <row r="9202" spans="1:7">
      <c r="A9202" s="695">
        <v>2</v>
      </c>
      <c r="B9202" s="695" t="s">
        <v>72</v>
      </c>
      <c r="C9202" s="697"/>
      <c r="D9202" s="699" t="s">
        <v>247</v>
      </c>
      <c r="E9202" s="585">
        <v>279.51</v>
      </c>
      <c r="F9202" s="572" t="s">
        <v>75</v>
      </c>
      <c r="G9202" s="20">
        <f>SUM(A9202*E9202)</f>
        <v>559.02</v>
      </c>
    </row>
    <row r="9203" spans="1:7" ht="34.5" customHeight="1">
      <c r="A9203" s="696"/>
      <c r="B9203" s="696"/>
      <c r="C9203" s="698"/>
      <c r="D9203" s="700"/>
      <c r="E9203" s="701" t="s">
        <v>745</v>
      </c>
      <c r="F9203" s="702"/>
      <c r="G9203" s="703"/>
    </row>
    <row r="9204" spans="1:7">
      <c r="A9204" s="695">
        <v>36</v>
      </c>
      <c r="B9204" s="695" t="s">
        <v>39</v>
      </c>
      <c r="C9204" s="697" t="s">
        <v>69</v>
      </c>
      <c r="D9204" s="699" t="s">
        <v>1285</v>
      </c>
      <c r="E9204" s="584">
        <v>115.55</v>
      </c>
      <c r="F9204" s="562" t="s">
        <v>111</v>
      </c>
      <c r="G9204" s="20">
        <f>SUM(A9204*E9204)</f>
        <v>4159.8</v>
      </c>
    </row>
    <row r="9205" spans="1:7" ht="27.75" customHeight="1">
      <c r="A9205" s="696"/>
      <c r="B9205" s="696"/>
      <c r="C9205" s="698"/>
      <c r="D9205" s="700"/>
      <c r="E9205" s="701" t="s">
        <v>749</v>
      </c>
      <c r="F9205" s="702"/>
      <c r="G9205" s="703"/>
    </row>
    <row r="9206" spans="1:7">
      <c r="A9206" s="697">
        <v>1237</v>
      </c>
      <c r="B9206" s="697" t="s">
        <v>39</v>
      </c>
      <c r="C9206" s="695" t="s">
        <v>73</v>
      </c>
      <c r="D9206" s="699" t="s">
        <v>792</v>
      </c>
      <c r="E9206" s="585">
        <v>425.84</v>
      </c>
      <c r="F9206" s="572" t="s">
        <v>42</v>
      </c>
      <c r="G9206" s="13">
        <f>SUM(A9206*E9206/100)</f>
        <v>5267.6407999999992</v>
      </c>
    </row>
    <row r="9207" spans="1:7" ht="27" customHeight="1">
      <c r="A9207" s="698"/>
      <c r="B9207" s="698"/>
      <c r="C9207" s="696"/>
      <c r="D9207" s="700"/>
      <c r="E9207" s="701" t="s">
        <v>793</v>
      </c>
      <c r="F9207" s="702"/>
      <c r="G9207" s="703"/>
    </row>
    <row r="9208" spans="1:7">
      <c r="A9208" s="697">
        <v>4295</v>
      </c>
      <c r="B9208" s="697" t="s">
        <v>39</v>
      </c>
      <c r="C9208" s="695" t="s">
        <v>208</v>
      </c>
      <c r="D9208" s="755" t="s">
        <v>300</v>
      </c>
      <c r="E9208" s="584">
        <v>1043.9000000000001</v>
      </c>
      <c r="F9208" s="562" t="s">
        <v>42</v>
      </c>
      <c r="G9208" s="20">
        <f>SUM(A9208*E9208/100)</f>
        <v>44835.504999999997</v>
      </c>
    </row>
    <row r="9209" spans="1:7" ht="25.5" customHeight="1">
      <c r="A9209" s="698"/>
      <c r="B9209" s="698"/>
      <c r="C9209" s="696"/>
      <c r="D9209" s="700"/>
      <c r="E9209" s="701" t="s">
        <v>301</v>
      </c>
      <c r="F9209" s="702"/>
      <c r="G9209" s="703"/>
    </row>
    <row r="9210" spans="1:7">
      <c r="A9210" s="697">
        <v>423</v>
      </c>
      <c r="B9210" s="697" t="s">
        <v>39</v>
      </c>
      <c r="C9210" s="695" t="s">
        <v>209</v>
      </c>
      <c r="D9210" s="699" t="s">
        <v>170</v>
      </c>
      <c r="E9210" s="585">
        <v>1160.06</v>
      </c>
      <c r="F9210" s="572" t="s">
        <v>42</v>
      </c>
      <c r="G9210" s="13">
        <f>SUM(A9210*E9210/100)</f>
        <v>4907.0537999999997</v>
      </c>
    </row>
    <row r="9211" spans="1:7" ht="30.75" customHeight="1">
      <c r="A9211" s="698"/>
      <c r="B9211" s="698"/>
      <c r="C9211" s="696"/>
      <c r="D9211" s="700"/>
      <c r="E9211" s="701" t="s">
        <v>171</v>
      </c>
      <c r="F9211" s="702"/>
      <c r="G9211" s="703"/>
    </row>
    <row r="9212" spans="1:7" s="30" customFormat="1" ht="30" customHeight="1">
      <c r="A9212" s="587"/>
      <c r="B9212" s="587"/>
      <c r="C9212" s="3"/>
      <c r="D9212" s="26"/>
      <c r="E9212" s="27"/>
      <c r="F9212" s="28" t="s">
        <v>77</v>
      </c>
      <c r="G9212" s="29">
        <v>313486</v>
      </c>
    </row>
    <row r="9213" spans="1:7">
      <c r="A9213" s="575"/>
      <c r="B9213" s="576"/>
      <c r="C9213" s="3"/>
      <c r="D9213" s="104" t="s">
        <v>1353</v>
      </c>
      <c r="E9213" s="587"/>
      <c r="F9213" s="587"/>
      <c r="G9213" s="5"/>
    </row>
    <row r="9214" spans="1:7" s="25" customFormat="1" ht="15" customHeight="1">
      <c r="A9214" s="759">
        <v>1</v>
      </c>
      <c r="B9214" s="759" t="s">
        <v>89</v>
      </c>
      <c r="C9214" s="760" t="s">
        <v>11</v>
      </c>
      <c r="D9214" s="755" t="s">
        <v>1382</v>
      </c>
      <c r="E9214" s="584">
        <v>1109.96</v>
      </c>
      <c r="F9214" s="562" t="s">
        <v>75</v>
      </c>
      <c r="G9214" s="13">
        <f>SUM(A9214*E9214)</f>
        <v>1109.96</v>
      </c>
    </row>
    <row r="9215" spans="1:7" s="25" customFormat="1" ht="39" customHeight="1">
      <c r="A9215" s="696"/>
      <c r="B9215" s="696"/>
      <c r="C9215" s="698"/>
      <c r="D9215" s="700"/>
      <c r="E9215" s="701" t="s">
        <v>80</v>
      </c>
      <c r="F9215" s="702"/>
      <c r="G9215" s="703"/>
    </row>
    <row r="9216" spans="1:7" ht="42" customHeight="1">
      <c r="A9216" s="575"/>
      <c r="B9216" s="576"/>
      <c r="C9216" s="3"/>
      <c r="D9216" s="587"/>
      <c r="E9216" s="587"/>
      <c r="F9216" s="28" t="s">
        <v>781</v>
      </c>
      <c r="G9216" s="105">
        <v>1110</v>
      </c>
    </row>
    <row r="9217" spans="1:7" s="30" customFormat="1" ht="17.25" customHeight="1">
      <c r="A9217" s="6"/>
      <c r="B9217" s="6"/>
      <c r="C9217" s="7"/>
      <c r="D9217" s="65"/>
      <c r="E9217" s="6"/>
      <c r="F9217" s="93"/>
      <c r="G9217" s="243"/>
    </row>
    <row r="9218" spans="1:7" s="30" customFormat="1" ht="13.5" customHeight="1">
      <c r="A9218" s="6"/>
      <c r="B9218" s="6"/>
      <c r="C9218" s="7"/>
      <c r="D9218" s="65"/>
      <c r="E9218" s="6"/>
      <c r="F9218" s="93"/>
      <c r="G9218" s="243"/>
    </row>
    <row r="9219" spans="1:7" s="36" customFormat="1" ht="36.75" customHeight="1">
      <c r="A9219" s="52" t="s">
        <v>984</v>
      </c>
      <c r="B9219" s="53"/>
      <c r="C9219" s="54" t="s">
        <v>966</v>
      </c>
      <c r="D9219" s="55"/>
      <c r="F9219" s="56" t="s">
        <v>131</v>
      </c>
      <c r="G9219" s="54"/>
    </row>
    <row r="9220" spans="1:7" s="36" customFormat="1" ht="36.75" customHeight="1">
      <c r="A9220" s="52" t="s">
        <v>132</v>
      </c>
      <c r="B9220" s="53"/>
      <c r="C9220" s="54" t="s">
        <v>133</v>
      </c>
      <c r="D9220" s="55"/>
      <c r="F9220" s="56" t="s">
        <v>131</v>
      </c>
      <c r="G9220" s="54"/>
    </row>
    <row r="9221" spans="1:7" s="25" customFormat="1" ht="36.75" customHeight="1">
      <c r="A9221" s="59"/>
      <c r="B9221" s="54"/>
      <c r="C9221" s="54"/>
      <c r="D9221" s="60"/>
      <c r="E9221" s="61" t="s">
        <v>138</v>
      </c>
      <c r="F9221" s="62"/>
      <c r="G9221" s="62"/>
    </row>
    <row r="9222" spans="1:7" s="25" customFormat="1" ht="15.75" customHeight="1">
      <c r="A9222" s="59"/>
      <c r="B9222" s="54"/>
      <c r="C9222" s="54"/>
      <c r="D9222" s="60"/>
      <c r="E9222" s="54"/>
      <c r="F9222" s="54"/>
      <c r="G9222" s="63"/>
    </row>
    <row r="9223" spans="1:7" s="25" customFormat="1" ht="15" customHeight="1">
      <c r="A9223" s="59"/>
      <c r="B9223" s="54"/>
      <c r="C9223" s="54"/>
      <c r="D9223" s="60"/>
      <c r="E9223" s="61"/>
      <c r="F9223" s="376"/>
      <c r="G9223" s="376"/>
    </row>
    <row r="9224" spans="1:7" s="25" customFormat="1" ht="15" customHeight="1">
      <c r="A9224" s="59"/>
      <c r="B9224" s="54"/>
      <c r="C9224" s="54"/>
      <c r="D9224" s="60"/>
      <c r="E9224" s="61"/>
      <c r="F9224" s="376"/>
      <c r="G9224" s="376"/>
    </row>
    <row r="9225" spans="1:7" s="25" customFormat="1" ht="15" customHeight="1">
      <c r="A9225" s="59"/>
      <c r="B9225" s="54"/>
      <c r="C9225" s="54"/>
      <c r="D9225" s="60"/>
      <c r="E9225" s="61"/>
      <c r="F9225" s="376"/>
      <c r="G9225" s="376"/>
    </row>
    <row r="9226" spans="1:7" s="25" customFormat="1" ht="15" customHeight="1">
      <c r="A9226" s="59"/>
      <c r="B9226" s="54"/>
      <c r="C9226" s="54"/>
      <c r="D9226" s="60"/>
      <c r="E9226" s="61"/>
      <c r="F9226" s="376"/>
      <c r="G9226" s="376"/>
    </row>
    <row r="9227" spans="1:7" s="25" customFormat="1">
      <c r="A9227" s="59"/>
      <c r="B9227" s="54"/>
      <c r="C9227" s="54"/>
      <c r="D9227" s="60"/>
      <c r="E9227" s="64" t="s">
        <v>140</v>
      </c>
      <c r="F9227" s="54"/>
      <c r="G9227" s="63"/>
    </row>
    <row r="9228" spans="1:7" s="25" customFormat="1">
      <c r="A9228" s="55" t="s">
        <v>139</v>
      </c>
      <c r="B9228" s="54"/>
      <c r="C9228" s="54"/>
      <c r="D9228" s="60"/>
      <c r="E9228" s="64" t="s">
        <v>141</v>
      </c>
      <c r="F9228" s="54"/>
      <c r="G9228" s="63"/>
    </row>
    <row r="9229" spans="1:7" s="25" customFormat="1">
      <c r="A9229" s="59"/>
      <c r="B9229" s="54"/>
      <c r="C9229" s="76"/>
      <c r="D9229" s="60"/>
      <c r="E9229" s="64" t="s">
        <v>142</v>
      </c>
      <c r="F9229" s="54"/>
      <c r="G9229" s="63"/>
    </row>
    <row r="9230" spans="1:7" s="25" customFormat="1">
      <c r="A9230" s="59"/>
      <c r="B9230" s="54"/>
      <c r="C9230" s="76"/>
      <c r="D9230" s="60"/>
      <c r="E9230" s="64"/>
      <c r="F9230" s="54"/>
      <c r="G9230" s="63"/>
    </row>
    <row r="9231" spans="1:7" s="25" customFormat="1">
      <c r="A9231" s="59"/>
      <c r="B9231" s="54"/>
      <c r="C9231" s="76"/>
      <c r="D9231" s="60"/>
      <c r="E9231" s="64"/>
      <c r="F9231" s="54"/>
      <c r="G9231" s="63"/>
    </row>
    <row r="9232" spans="1:7" s="25" customFormat="1">
      <c r="A9232" s="59"/>
      <c r="B9232" s="54"/>
      <c r="C9232" s="76"/>
      <c r="D9232" s="60"/>
      <c r="E9232" s="64"/>
      <c r="F9232" s="54"/>
      <c r="G9232" s="63"/>
    </row>
    <row r="9233" spans="1:7" s="25" customFormat="1">
      <c r="A9233" s="59"/>
      <c r="B9233" s="54"/>
      <c r="C9233" s="76"/>
      <c r="D9233" s="60"/>
      <c r="E9233" s="64"/>
      <c r="F9233" s="54"/>
      <c r="G9233" s="63"/>
    </row>
    <row r="9234" spans="1:7" s="25" customFormat="1">
      <c r="A9234" s="59"/>
      <c r="B9234" s="54"/>
      <c r="C9234" s="76"/>
      <c r="D9234" s="60"/>
      <c r="E9234" s="64"/>
      <c r="F9234" s="54"/>
      <c r="G9234" s="63"/>
    </row>
    <row r="9235" spans="1:7" s="25" customFormat="1">
      <c r="A9235" s="59"/>
      <c r="B9235" s="54"/>
      <c r="C9235" s="76"/>
      <c r="D9235" s="60"/>
      <c r="E9235" s="64"/>
      <c r="F9235" s="54"/>
      <c r="G9235" s="63"/>
    </row>
    <row r="9236" spans="1:7" s="25" customFormat="1">
      <c r="A9236" s="59"/>
      <c r="B9236" s="54"/>
      <c r="C9236" s="76"/>
      <c r="D9236" s="60"/>
      <c r="E9236" s="64"/>
      <c r="F9236" s="54"/>
      <c r="G9236" s="63"/>
    </row>
    <row r="9237" spans="1:7" s="25" customFormat="1">
      <c r="A9237" s="59"/>
      <c r="B9237" s="54"/>
      <c r="C9237" s="76"/>
      <c r="D9237" s="60"/>
      <c r="E9237" s="64"/>
      <c r="F9237" s="54"/>
      <c r="G9237" s="63"/>
    </row>
    <row r="9238" spans="1:7" s="25" customFormat="1">
      <c r="A9238" s="59"/>
      <c r="B9238" s="54"/>
      <c r="C9238" s="76"/>
      <c r="D9238" s="60"/>
      <c r="E9238" s="64"/>
      <c r="F9238" s="54"/>
      <c r="G9238" s="63"/>
    </row>
    <row r="9239" spans="1:7" s="25" customFormat="1">
      <c r="A9239" s="59"/>
      <c r="B9239" s="54"/>
      <c r="C9239" s="76"/>
      <c r="D9239" s="60"/>
      <c r="E9239" s="64"/>
      <c r="F9239" s="54"/>
      <c r="G9239" s="63"/>
    </row>
    <row r="9240" spans="1:7" s="25" customFormat="1">
      <c r="A9240" s="59"/>
      <c r="B9240" s="54"/>
      <c r="C9240" s="76"/>
      <c r="D9240" s="60"/>
      <c r="E9240" s="64"/>
      <c r="F9240" s="54"/>
      <c r="G9240" s="63"/>
    </row>
    <row r="9241" spans="1:7" s="25" customFormat="1">
      <c r="A9241" s="59"/>
      <c r="B9241" s="54"/>
      <c r="C9241" s="76"/>
      <c r="D9241" s="60"/>
      <c r="E9241" s="64"/>
      <c r="F9241" s="54"/>
      <c r="G9241" s="63"/>
    </row>
    <row r="9242" spans="1:7" s="25" customFormat="1">
      <c r="A9242" s="59"/>
      <c r="B9242" s="54"/>
      <c r="C9242" s="76"/>
      <c r="D9242" s="60"/>
      <c r="E9242" s="64"/>
      <c r="F9242" s="54"/>
      <c r="G9242" s="63"/>
    </row>
    <row r="9243" spans="1:7" s="25" customFormat="1">
      <c r="A9243" s="59"/>
      <c r="B9243" s="54"/>
      <c r="C9243" s="76"/>
      <c r="D9243" s="60"/>
      <c r="E9243" s="64"/>
      <c r="F9243" s="54"/>
      <c r="G9243" s="63"/>
    </row>
    <row r="9244" spans="1:7" s="25" customFormat="1">
      <c r="A9244" s="59"/>
      <c r="B9244" s="54"/>
      <c r="C9244" s="76"/>
      <c r="D9244" s="60"/>
      <c r="E9244" s="64"/>
      <c r="F9244" s="54"/>
      <c r="G9244" s="63"/>
    </row>
    <row r="9245" spans="1:7" s="25" customFormat="1">
      <c r="A9245" s="59"/>
      <c r="B9245" s="54"/>
      <c r="C9245" s="76"/>
      <c r="D9245" s="60"/>
      <c r="E9245" s="64"/>
      <c r="F9245" s="54"/>
      <c r="G9245" s="63"/>
    </row>
    <row r="9246" spans="1:7" s="25" customFormat="1">
      <c r="A9246" s="59"/>
      <c r="B9246" s="54"/>
      <c r="C9246" s="76"/>
      <c r="D9246" s="60"/>
      <c r="E9246" s="64"/>
      <c r="F9246" s="54"/>
      <c r="G9246" s="63"/>
    </row>
    <row r="9247" spans="1:7" s="25" customFormat="1">
      <c r="A9247" s="59"/>
      <c r="B9247" s="54"/>
      <c r="C9247" s="76"/>
      <c r="D9247" s="60"/>
      <c r="E9247" s="64"/>
      <c r="F9247" s="54"/>
      <c r="G9247" s="63"/>
    </row>
    <row r="9248" spans="1:7" s="25" customFormat="1">
      <c r="A9248" s="59"/>
      <c r="B9248" s="54"/>
      <c r="C9248" s="76"/>
      <c r="D9248" s="60"/>
      <c r="E9248" s="64"/>
      <c r="F9248" s="54"/>
      <c r="G9248" s="63"/>
    </row>
    <row r="9249" spans="1:7" s="25" customFormat="1">
      <c r="A9249" s="59"/>
      <c r="B9249" s="54"/>
      <c r="C9249" s="76"/>
      <c r="D9249" s="60"/>
      <c r="E9249" s="64"/>
      <c r="F9249" s="54"/>
      <c r="G9249" s="63"/>
    </row>
    <row r="9250" spans="1:7" s="25" customFormat="1">
      <c r="A9250" s="59"/>
      <c r="B9250" s="54"/>
      <c r="C9250" s="76"/>
      <c r="D9250" s="60"/>
      <c r="E9250" s="64"/>
      <c r="F9250" s="54"/>
      <c r="G9250" s="63"/>
    </row>
    <row r="9251" spans="1:7" s="25" customFormat="1">
      <c r="A9251" s="59"/>
      <c r="B9251" s="54"/>
      <c r="C9251" s="76"/>
      <c r="D9251" s="60"/>
      <c r="E9251" s="64"/>
      <c r="F9251" s="54"/>
      <c r="G9251" s="63"/>
    </row>
    <row r="9252" spans="1:7" s="25" customFormat="1">
      <c r="A9252" s="59"/>
      <c r="B9252" s="54"/>
      <c r="C9252" s="76"/>
      <c r="D9252" s="60"/>
      <c r="E9252" s="64"/>
      <c r="F9252" s="54"/>
      <c r="G9252" s="63"/>
    </row>
    <row r="9253" spans="1:7" s="25" customFormat="1">
      <c r="A9253" s="59"/>
      <c r="B9253" s="54"/>
      <c r="C9253" s="76"/>
      <c r="D9253" s="60"/>
      <c r="E9253" s="64"/>
      <c r="F9253" s="54"/>
      <c r="G9253" s="63"/>
    </row>
    <row r="9254" spans="1:7" s="25" customFormat="1">
      <c r="A9254" s="59"/>
      <c r="B9254" s="54"/>
      <c r="C9254" s="76"/>
      <c r="D9254" s="60"/>
      <c r="E9254" s="64"/>
      <c r="F9254" s="54"/>
      <c r="G9254" s="63"/>
    </row>
    <row r="9255" spans="1:7" s="25" customFormat="1">
      <c r="A9255" s="59"/>
      <c r="B9255" s="54"/>
      <c r="C9255" s="76"/>
      <c r="D9255" s="60"/>
      <c r="E9255" s="64"/>
      <c r="F9255" s="54"/>
      <c r="G9255" s="63"/>
    </row>
    <row r="9256" spans="1:7" s="25" customFormat="1">
      <c r="A9256" s="59"/>
      <c r="B9256" s="54"/>
      <c r="C9256" s="76"/>
      <c r="D9256" s="60"/>
      <c r="E9256" s="64"/>
      <c r="F9256" s="54"/>
      <c r="G9256" s="63"/>
    </row>
    <row r="9257" spans="1:7" s="25" customFormat="1">
      <c r="A9257" s="59"/>
      <c r="B9257" s="54"/>
      <c r="C9257" s="76"/>
      <c r="D9257" s="60"/>
      <c r="E9257" s="64"/>
      <c r="F9257" s="54"/>
      <c r="G9257" s="63"/>
    </row>
    <row r="9258" spans="1:7" s="25" customFormat="1">
      <c r="A9258" s="59"/>
      <c r="B9258" s="54"/>
      <c r="C9258" s="76"/>
      <c r="D9258" s="60"/>
      <c r="E9258" s="64"/>
      <c r="F9258" s="54"/>
      <c r="G9258" s="63"/>
    </row>
    <row r="9259" spans="1:7" s="25" customFormat="1">
      <c r="A9259" s="59"/>
      <c r="B9259" s="54"/>
      <c r="C9259" s="76"/>
      <c r="D9259" s="60"/>
      <c r="E9259" s="64"/>
      <c r="F9259" s="54"/>
      <c r="G9259" s="63"/>
    </row>
    <row r="9260" spans="1:7" s="25" customFormat="1">
      <c r="A9260" s="59"/>
      <c r="B9260" s="54"/>
      <c r="C9260" s="76"/>
      <c r="D9260" s="60"/>
      <c r="E9260" s="64"/>
      <c r="F9260" s="54"/>
      <c r="G9260" s="63"/>
    </row>
    <row r="9261" spans="1:7" s="25" customFormat="1">
      <c r="A9261" s="59"/>
      <c r="B9261" s="54"/>
      <c r="C9261" s="76"/>
      <c r="D9261" s="60"/>
      <c r="E9261" s="64"/>
      <c r="F9261" s="54"/>
      <c r="G9261" s="63"/>
    </row>
    <row r="9262" spans="1:7" s="25" customFormat="1">
      <c r="A9262" s="59"/>
      <c r="B9262" s="54"/>
      <c r="C9262" s="76"/>
      <c r="D9262" s="60"/>
      <c r="E9262" s="64"/>
      <c r="F9262" s="54"/>
      <c r="G9262" s="63"/>
    </row>
    <row r="9263" spans="1:7" s="25" customFormat="1">
      <c r="A9263" s="59"/>
      <c r="B9263" s="54"/>
      <c r="C9263" s="76"/>
      <c r="D9263" s="60"/>
      <c r="E9263" s="64"/>
      <c r="F9263" s="54"/>
      <c r="G9263" s="63"/>
    </row>
    <row r="9264" spans="1:7" s="25" customFormat="1">
      <c r="A9264" s="59"/>
      <c r="B9264" s="54"/>
      <c r="C9264" s="76"/>
      <c r="D9264" s="60"/>
      <c r="E9264" s="64"/>
      <c r="F9264" s="54"/>
      <c r="G9264" s="63"/>
    </row>
    <row r="9265" spans="1:7" s="25" customFormat="1">
      <c r="A9265" s="59"/>
      <c r="B9265" s="54"/>
      <c r="C9265" s="76"/>
      <c r="D9265" s="60"/>
      <c r="E9265" s="64"/>
      <c r="F9265" s="54"/>
      <c r="G9265" s="63"/>
    </row>
    <row r="9266" spans="1:7" s="25" customFormat="1">
      <c r="A9266" s="59"/>
      <c r="B9266" s="54"/>
      <c r="C9266" s="76"/>
      <c r="D9266" s="60"/>
      <c r="E9266" s="64"/>
      <c r="F9266" s="54"/>
      <c r="G9266" s="63"/>
    </row>
    <row r="9267" spans="1:7" s="25" customFormat="1">
      <c r="A9267" s="59"/>
      <c r="B9267" s="54"/>
      <c r="C9267" s="76"/>
      <c r="D9267" s="60"/>
      <c r="E9267" s="64"/>
      <c r="F9267" s="54"/>
      <c r="G9267" s="63"/>
    </row>
    <row r="9268" spans="1:7" s="25" customFormat="1">
      <c r="A9268" s="59"/>
      <c r="B9268" s="54"/>
      <c r="C9268" s="76"/>
      <c r="D9268" s="60"/>
      <c r="E9268" s="64"/>
      <c r="F9268" s="54"/>
      <c r="G9268" s="63"/>
    </row>
    <row r="9269" spans="1:7" s="25" customFormat="1">
      <c r="A9269" s="59"/>
      <c r="B9269" s="54"/>
      <c r="C9269" s="76"/>
      <c r="D9269" s="60"/>
      <c r="E9269" s="64"/>
      <c r="F9269" s="54"/>
      <c r="G9269" s="63"/>
    </row>
    <row r="9270" spans="1:7" s="25" customFormat="1">
      <c r="A9270" s="59"/>
      <c r="B9270" s="54"/>
      <c r="C9270" s="76"/>
      <c r="D9270" s="60"/>
      <c r="E9270" s="64"/>
      <c r="F9270" s="54"/>
      <c r="G9270" s="63"/>
    </row>
    <row r="9271" spans="1:7" s="25" customFormat="1">
      <c r="A9271" s="59"/>
      <c r="B9271" s="54"/>
      <c r="C9271" s="76"/>
      <c r="D9271" s="60"/>
      <c r="E9271" s="64"/>
      <c r="F9271" s="54"/>
      <c r="G9271" s="63"/>
    </row>
    <row r="9272" spans="1:7" s="25" customFormat="1">
      <c r="A9272" s="59"/>
      <c r="B9272" s="54"/>
      <c r="C9272" s="76"/>
      <c r="D9272" s="60"/>
      <c r="E9272" s="64"/>
      <c r="F9272" s="54"/>
      <c r="G9272" s="63"/>
    </row>
    <row r="9273" spans="1:7" s="25" customFormat="1">
      <c r="A9273" s="59"/>
      <c r="B9273" s="54"/>
      <c r="C9273" s="76"/>
      <c r="D9273" s="60"/>
      <c r="E9273" s="64"/>
      <c r="F9273" s="54"/>
      <c r="G9273" s="63"/>
    </row>
    <row r="9274" spans="1:7" s="25" customFormat="1">
      <c r="A9274" s="59"/>
      <c r="B9274" s="54"/>
      <c r="C9274" s="76"/>
      <c r="D9274" s="60"/>
      <c r="E9274" s="64"/>
      <c r="F9274" s="54"/>
      <c r="G9274" s="63"/>
    </row>
    <row r="9275" spans="1:7" s="25" customFormat="1">
      <c r="A9275" s="59"/>
      <c r="B9275" s="54"/>
      <c r="C9275" s="76"/>
      <c r="D9275" s="60"/>
      <c r="E9275" s="64"/>
      <c r="F9275" s="54"/>
      <c r="G9275" s="63"/>
    </row>
    <row r="9276" spans="1:7" s="25" customFormat="1">
      <c r="A9276" s="59"/>
      <c r="B9276" s="54"/>
      <c r="C9276" s="76"/>
      <c r="D9276" s="60"/>
      <c r="E9276" s="64"/>
      <c r="F9276" s="54"/>
      <c r="G9276" s="63"/>
    </row>
    <row r="9277" spans="1:7" s="25" customFormat="1">
      <c r="A9277" s="59"/>
      <c r="B9277" s="54"/>
      <c r="C9277" s="76"/>
      <c r="D9277" s="60"/>
      <c r="E9277" s="64"/>
      <c r="F9277" s="54"/>
      <c r="G9277" s="63"/>
    </row>
    <row r="9278" spans="1:7" s="25" customFormat="1">
      <c r="A9278" s="59"/>
      <c r="B9278" s="54"/>
      <c r="C9278" s="76"/>
      <c r="D9278" s="60"/>
      <c r="E9278" s="64"/>
      <c r="F9278" s="54"/>
      <c r="G9278" s="63"/>
    </row>
    <row r="9279" spans="1:7" s="25" customFormat="1">
      <c r="A9279" s="59"/>
      <c r="B9279" s="54"/>
      <c r="C9279" s="76"/>
      <c r="D9279" s="60"/>
      <c r="E9279" s="64"/>
      <c r="F9279" s="54"/>
      <c r="G9279" s="63"/>
    </row>
    <row r="9280" spans="1:7" s="25" customFormat="1">
      <c r="A9280" s="59"/>
      <c r="B9280" s="54"/>
      <c r="C9280" s="76"/>
      <c r="D9280" s="60"/>
      <c r="E9280" s="64"/>
      <c r="F9280" s="54"/>
      <c r="G9280" s="63"/>
    </row>
    <row r="9281" spans="1:7" s="25" customFormat="1">
      <c r="A9281" s="59"/>
      <c r="B9281" s="54"/>
      <c r="C9281" s="76"/>
      <c r="D9281" s="60"/>
      <c r="E9281" s="64"/>
      <c r="F9281" s="54"/>
      <c r="G9281" s="63"/>
    </row>
    <row r="9282" spans="1:7" s="25" customFormat="1">
      <c r="A9282" s="59"/>
      <c r="B9282" s="54"/>
      <c r="C9282" s="76"/>
      <c r="D9282" s="60"/>
      <c r="E9282" s="64"/>
      <c r="F9282" s="54"/>
      <c r="G9282" s="63"/>
    </row>
    <row r="9283" spans="1:7" s="25" customFormat="1">
      <c r="A9283" s="59"/>
      <c r="B9283" s="54"/>
      <c r="C9283" s="76"/>
      <c r="D9283" s="60"/>
      <c r="E9283" s="64"/>
      <c r="F9283" s="54"/>
      <c r="G9283" s="63"/>
    </row>
    <row r="9284" spans="1:7" s="25" customFormat="1">
      <c r="A9284" s="59"/>
      <c r="B9284" s="54"/>
      <c r="C9284" s="76"/>
      <c r="D9284" s="60"/>
      <c r="E9284" s="64"/>
      <c r="F9284" s="54"/>
      <c r="G9284" s="63"/>
    </row>
    <row r="9285" spans="1:7" s="25" customFormat="1">
      <c r="A9285" s="59"/>
      <c r="B9285" s="54"/>
      <c r="C9285" s="76"/>
      <c r="D9285" s="60"/>
      <c r="E9285" s="64"/>
      <c r="F9285" s="54"/>
      <c r="G9285" s="63"/>
    </row>
    <row r="9286" spans="1:7" s="25" customFormat="1">
      <c r="A9286" s="59"/>
      <c r="B9286" s="54"/>
      <c r="C9286" s="76"/>
      <c r="D9286" s="60"/>
      <c r="E9286" s="64"/>
      <c r="F9286" s="54"/>
      <c r="G9286" s="63"/>
    </row>
    <row r="9287" spans="1:7" s="25" customFormat="1">
      <c r="A9287" s="59"/>
      <c r="B9287" s="54"/>
      <c r="C9287" s="76"/>
      <c r="D9287" s="60"/>
      <c r="E9287" s="64"/>
      <c r="F9287" s="54"/>
      <c r="G9287" s="63"/>
    </row>
    <row r="9288" spans="1:7" s="25" customFormat="1">
      <c r="A9288" s="59"/>
      <c r="B9288" s="54"/>
      <c r="C9288" s="76"/>
      <c r="D9288" s="60"/>
      <c r="E9288" s="64"/>
      <c r="F9288" s="54"/>
      <c r="G9288" s="63"/>
    </row>
    <row r="9289" spans="1:7" s="25" customFormat="1">
      <c r="A9289" s="59"/>
      <c r="B9289" s="54"/>
      <c r="C9289" s="76"/>
      <c r="D9289" s="60"/>
      <c r="E9289" s="64"/>
      <c r="F9289" s="54"/>
      <c r="G9289" s="63"/>
    </row>
    <row r="9290" spans="1:7" s="25" customFormat="1">
      <c r="A9290" s="59"/>
      <c r="B9290" s="54"/>
      <c r="C9290" s="76"/>
      <c r="D9290" s="60"/>
      <c r="E9290" s="64"/>
      <c r="F9290" s="54"/>
      <c r="G9290" s="63"/>
    </row>
    <row r="9291" spans="1:7" s="25" customFormat="1">
      <c r="A9291" s="59"/>
      <c r="B9291" s="54"/>
      <c r="C9291" s="76"/>
      <c r="D9291" s="60"/>
      <c r="E9291" s="64"/>
      <c r="F9291" s="54"/>
      <c r="G9291" s="63"/>
    </row>
    <row r="9292" spans="1:7" s="25" customFormat="1">
      <c r="A9292" s="59"/>
      <c r="B9292" s="54"/>
      <c r="C9292" s="76"/>
      <c r="D9292" s="60"/>
      <c r="E9292" s="64"/>
      <c r="F9292" s="54"/>
      <c r="G9292" s="63"/>
    </row>
    <row r="9293" spans="1:7" s="25" customFormat="1">
      <c r="A9293" s="59"/>
      <c r="B9293" s="54"/>
      <c r="C9293" s="76"/>
      <c r="D9293" s="60"/>
      <c r="E9293" s="64"/>
      <c r="F9293" s="54"/>
      <c r="G9293" s="63"/>
    </row>
    <row r="9294" spans="1:7" s="25" customFormat="1">
      <c r="A9294" s="59"/>
      <c r="B9294" s="54"/>
      <c r="C9294" s="76"/>
      <c r="D9294" s="60"/>
      <c r="E9294" s="64"/>
      <c r="F9294" s="54"/>
      <c r="G9294" s="63"/>
    </row>
    <row r="9295" spans="1:7" s="25" customFormat="1">
      <c r="A9295" s="59"/>
      <c r="B9295" s="54"/>
      <c r="C9295" s="76"/>
      <c r="D9295" s="60"/>
      <c r="E9295" s="64"/>
      <c r="F9295" s="54"/>
      <c r="G9295" s="63"/>
    </row>
    <row r="9296" spans="1:7" s="25" customFormat="1">
      <c r="A9296" s="59"/>
      <c r="B9296" s="54"/>
      <c r="C9296" s="76"/>
      <c r="D9296" s="60"/>
      <c r="E9296" s="64"/>
      <c r="F9296" s="54"/>
      <c r="G9296" s="63"/>
    </row>
    <row r="9297" spans="1:7" s="25" customFormat="1">
      <c r="A9297" s="59"/>
      <c r="B9297" s="54"/>
      <c r="C9297" s="76"/>
      <c r="D9297" s="60"/>
      <c r="E9297" s="64"/>
      <c r="F9297" s="54"/>
      <c r="G9297" s="63"/>
    </row>
    <row r="9298" spans="1:7" s="25" customFormat="1">
      <c r="A9298" s="59"/>
      <c r="B9298" s="54"/>
      <c r="C9298" s="76"/>
      <c r="D9298" s="60"/>
      <c r="E9298" s="64"/>
      <c r="F9298" s="54"/>
      <c r="G9298" s="63"/>
    </row>
    <row r="9299" spans="1:7" s="25" customFormat="1">
      <c r="A9299" s="59"/>
      <c r="B9299" s="54"/>
      <c r="C9299" s="76"/>
      <c r="D9299" s="60"/>
      <c r="E9299" s="64"/>
      <c r="F9299" s="54"/>
      <c r="G9299" s="63"/>
    </row>
    <row r="9300" spans="1:7" s="25" customFormat="1">
      <c r="A9300" s="59"/>
      <c r="B9300" s="54"/>
      <c r="C9300" s="76"/>
      <c r="D9300" s="60"/>
      <c r="E9300" s="64"/>
      <c r="F9300" s="54"/>
      <c r="G9300" s="63"/>
    </row>
    <row r="9301" spans="1:7" s="25" customFormat="1">
      <c r="A9301" s="59"/>
      <c r="B9301" s="54"/>
      <c r="C9301" s="76"/>
      <c r="D9301" s="60"/>
      <c r="E9301" s="64"/>
      <c r="F9301" s="54"/>
      <c r="G9301" s="63"/>
    </row>
    <row r="9302" spans="1:7" s="25" customFormat="1">
      <c r="A9302" s="59"/>
      <c r="B9302" s="54"/>
      <c r="C9302" s="76"/>
      <c r="D9302" s="60"/>
      <c r="E9302" s="64"/>
      <c r="F9302" s="54"/>
      <c r="G9302" s="63"/>
    </row>
    <row r="9303" spans="1:7" s="25" customFormat="1">
      <c r="A9303" s="59"/>
      <c r="B9303" s="54"/>
      <c r="C9303" s="76"/>
      <c r="D9303" s="60"/>
      <c r="E9303" s="64"/>
      <c r="F9303" s="54"/>
      <c r="G9303" s="63"/>
    </row>
    <row r="9304" spans="1:7" s="25" customFormat="1">
      <c r="A9304" s="59"/>
      <c r="B9304" s="54"/>
      <c r="C9304" s="76"/>
      <c r="D9304" s="60"/>
      <c r="E9304" s="64"/>
      <c r="F9304" s="54"/>
      <c r="G9304" s="63"/>
    </row>
    <row r="9305" spans="1:7" s="25" customFormat="1">
      <c r="A9305" s="59"/>
      <c r="B9305" s="54"/>
      <c r="C9305" s="76"/>
      <c r="D9305" s="60"/>
      <c r="E9305" s="64"/>
      <c r="F9305" s="54"/>
      <c r="G9305" s="63"/>
    </row>
    <row r="9306" spans="1:7" s="25" customFormat="1">
      <c r="A9306" s="59"/>
      <c r="B9306" s="54"/>
      <c r="C9306" s="76"/>
      <c r="D9306" s="60"/>
      <c r="E9306" s="64"/>
      <c r="F9306" s="54"/>
      <c r="G9306" s="63"/>
    </row>
    <row r="9307" spans="1:7" s="25" customFormat="1">
      <c r="A9307" s="59"/>
      <c r="B9307" s="54"/>
      <c r="C9307" s="76"/>
      <c r="D9307" s="60"/>
      <c r="E9307" s="64"/>
      <c r="F9307" s="54"/>
      <c r="G9307" s="63"/>
    </row>
    <row r="9308" spans="1:7" s="25" customFormat="1">
      <c r="A9308" s="59"/>
      <c r="B9308" s="54"/>
      <c r="C9308" s="76"/>
      <c r="D9308" s="60"/>
      <c r="E9308" s="64"/>
      <c r="F9308" s="54"/>
      <c r="G9308" s="63"/>
    </row>
    <row r="9309" spans="1:7" s="25" customFormat="1">
      <c r="A9309" s="59"/>
      <c r="B9309" s="54"/>
      <c r="C9309" s="76"/>
      <c r="D9309" s="60"/>
      <c r="E9309" s="64"/>
      <c r="F9309" s="54"/>
      <c r="G9309" s="63"/>
    </row>
    <row r="9310" spans="1:7" s="25" customFormat="1">
      <c r="A9310" s="59"/>
      <c r="B9310" s="54"/>
      <c r="C9310" s="76"/>
      <c r="D9310" s="60"/>
      <c r="E9310" s="64"/>
      <c r="F9310" s="54"/>
      <c r="G9310" s="63"/>
    </row>
    <row r="9311" spans="1:7" s="25" customFormat="1">
      <c r="A9311" s="59"/>
      <c r="B9311" s="54"/>
      <c r="C9311" s="76"/>
      <c r="D9311" s="60"/>
      <c r="E9311" s="64"/>
      <c r="F9311" s="54"/>
      <c r="G9311" s="63"/>
    </row>
    <row r="9312" spans="1:7" s="25" customFormat="1">
      <c r="A9312" s="59"/>
      <c r="B9312" s="54"/>
      <c r="C9312" s="76"/>
      <c r="D9312" s="60"/>
      <c r="E9312" s="64"/>
      <c r="F9312" s="54"/>
      <c r="G9312" s="63"/>
    </row>
    <row r="9313" spans="1:7" s="25" customFormat="1">
      <c r="A9313" s="59"/>
      <c r="B9313" s="54"/>
      <c r="C9313" s="76"/>
      <c r="D9313" s="60"/>
      <c r="E9313" s="64"/>
      <c r="F9313" s="54"/>
      <c r="G9313" s="63"/>
    </row>
    <row r="9314" spans="1:7" s="25" customFormat="1">
      <c r="A9314" s="59"/>
      <c r="B9314" s="54"/>
      <c r="C9314" s="76"/>
      <c r="D9314" s="60"/>
      <c r="E9314" s="64"/>
      <c r="F9314" s="54"/>
      <c r="G9314" s="63"/>
    </row>
    <row r="9315" spans="1:7" s="25" customFormat="1">
      <c r="A9315" s="59"/>
      <c r="B9315" s="54"/>
      <c r="C9315" s="76"/>
      <c r="D9315" s="60"/>
      <c r="E9315" s="64"/>
      <c r="F9315" s="54"/>
      <c r="G9315" s="63"/>
    </row>
    <row r="9316" spans="1:7" s="25" customFormat="1">
      <c r="A9316" s="59"/>
      <c r="B9316" s="54"/>
      <c r="C9316" s="76"/>
      <c r="D9316" s="60"/>
      <c r="E9316" s="64"/>
      <c r="F9316" s="54"/>
      <c r="G9316" s="63"/>
    </row>
    <row r="9317" spans="1:7" s="25" customFormat="1">
      <c r="A9317" s="59"/>
      <c r="B9317" s="54"/>
      <c r="C9317" s="76"/>
      <c r="D9317" s="60"/>
      <c r="E9317" s="64"/>
      <c r="F9317" s="54"/>
      <c r="G9317" s="63"/>
    </row>
    <row r="9318" spans="1:7" s="25" customFormat="1">
      <c r="A9318" s="59"/>
      <c r="B9318" s="54"/>
      <c r="C9318" s="76"/>
      <c r="D9318" s="60"/>
      <c r="E9318" s="64"/>
      <c r="F9318" s="54"/>
      <c r="G9318" s="63"/>
    </row>
    <row r="9319" spans="1:7" s="25" customFormat="1">
      <c r="A9319" s="59"/>
      <c r="B9319" s="54"/>
      <c r="C9319" s="76"/>
      <c r="D9319" s="60"/>
      <c r="E9319" s="64"/>
      <c r="F9319" s="54"/>
      <c r="G9319" s="63"/>
    </row>
    <row r="9320" spans="1:7" s="25" customFormat="1">
      <c r="A9320" s="59"/>
      <c r="B9320" s="54"/>
      <c r="C9320" s="76"/>
      <c r="D9320" s="60"/>
      <c r="E9320" s="64"/>
      <c r="F9320" s="54"/>
      <c r="G9320" s="63"/>
    </row>
    <row r="9321" spans="1:7" s="25" customFormat="1">
      <c r="A9321" s="59"/>
      <c r="B9321" s="54"/>
      <c r="C9321" s="76"/>
      <c r="D9321" s="60"/>
      <c r="E9321" s="64"/>
      <c r="F9321" s="54"/>
      <c r="G9321" s="63"/>
    </row>
    <row r="9322" spans="1:7" s="25" customFormat="1">
      <c r="A9322" s="59"/>
      <c r="B9322" s="54"/>
      <c r="C9322" s="76"/>
      <c r="D9322" s="60"/>
      <c r="E9322" s="64"/>
      <c r="F9322" s="54"/>
      <c r="G9322" s="63"/>
    </row>
    <row r="9323" spans="1:7" s="25" customFormat="1">
      <c r="A9323" s="59"/>
      <c r="B9323" s="54"/>
      <c r="C9323" s="76"/>
      <c r="D9323" s="60"/>
      <c r="E9323" s="64"/>
      <c r="F9323" s="54"/>
      <c r="G9323" s="63"/>
    </row>
    <row r="9324" spans="1:7" s="25" customFormat="1">
      <c r="A9324" s="59"/>
      <c r="B9324" s="54"/>
      <c r="C9324" s="76"/>
      <c r="D9324" s="60"/>
      <c r="E9324" s="64"/>
      <c r="F9324" s="54"/>
      <c r="G9324" s="63"/>
    </row>
    <row r="9325" spans="1:7" s="25" customFormat="1">
      <c r="A9325" s="59"/>
      <c r="B9325" s="54"/>
      <c r="C9325" s="76"/>
      <c r="D9325" s="60"/>
      <c r="E9325" s="64"/>
      <c r="F9325" s="54"/>
      <c r="G9325" s="63"/>
    </row>
    <row r="9326" spans="1:7" s="25" customFormat="1">
      <c r="A9326" s="59"/>
      <c r="B9326" s="54"/>
      <c r="C9326" s="76"/>
      <c r="D9326" s="60"/>
      <c r="E9326" s="64"/>
      <c r="F9326" s="54"/>
      <c r="G9326" s="63"/>
    </row>
    <row r="9327" spans="1:7" s="25" customFormat="1">
      <c r="A9327" s="59"/>
      <c r="B9327" s="54"/>
      <c r="C9327" s="76"/>
      <c r="D9327" s="60"/>
      <c r="E9327" s="64"/>
      <c r="F9327" s="54"/>
      <c r="G9327" s="63"/>
    </row>
    <row r="9328" spans="1:7" s="25" customFormat="1">
      <c r="A9328" s="59"/>
      <c r="B9328" s="54"/>
      <c r="C9328" s="76"/>
      <c r="D9328" s="60"/>
      <c r="E9328" s="64"/>
      <c r="F9328" s="54"/>
      <c r="G9328" s="63"/>
    </row>
    <row r="9329" spans="1:7" s="25" customFormat="1">
      <c r="A9329" s="59"/>
      <c r="B9329" s="54"/>
      <c r="C9329" s="76"/>
      <c r="D9329" s="60"/>
      <c r="E9329" s="64"/>
      <c r="F9329" s="54"/>
      <c r="G9329" s="63"/>
    </row>
    <row r="9330" spans="1:7" s="25" customFormat="1">
      <c r="A9330" s="59"/>
      <c r="B9330" s="54"/>
      <c r="C9330" s="76"/>
      <c r="D9330" s="60"/>
      <c r="E9330" s="64"/>
      <c r="F9330" s="54"/>
      <c r="G9330" s="63"/>
    </row>
    <row r="9331" spans="1:7" s="25" customFormat="1">
      <c r="A9331" s="59"/>
      <c r="B9331" s="54"/>
      <c r="C9331" s="76"/>
      <c r="D9331" s="60"/>
      <c r="E9331" s="64"/>
      <c r="F9331" s="54"/>
      <c r="G9331" s="63"/>
    </row>
    <row r="9332" spans="1:7" s="25" customFormat="1">
      <c r="A9332" s="59"/>
      <c r="B9332" s="54"/>
      <c r="C9332" s="76"/>
      <c r="D9332" s="60"/>
      <c r="E9332" s="64"/>
      <c r="F9332" s="54"/>
      <c r="G9332" s="63"/>
    </row>
    <row r="9333" spans="1:7" s="25" customFormat="1">
      <c r="A9333" s="59"/>
      <c r="B9333" s="54"/>
      <c r="C9333" s="76"/>
      <c r="D9333" s="60"/>
      <c r="E9333" s="64"/>
      <c r="F9333" s="54"/>
      <c r="G9333" s="63"/>
    </row>
    <row r="9334" spans="1:7" s="25" customFormat="1">
      <c r="A9334" s="59"/>
      <c r="B9334" s="54"/>
      <c r="C9334" s="76"/>
      <c r="D9334" s="60"/>
      <c r="E9334" s="64"/>
      <c r="F9334" s="54"/>
      <c r="G9334" s="63"/>
    </row>
    <row r="9335" spans="1:7" s="25" customFormat="1">
      <c r="A9335" s="59"/>
      <c r="B9335" s="54"/>
      <c r="C9335" s="76"/>
      <c r="D9335" s="60"/>
      <c r="E9335" s="64"/>
      <c r="F9335" s="54"/>
      <c r="G9335" s="63"/>
    </row>
    <row r="9336" spans="1:7" s="25" customFormat="1">
      <c r="A9336" s="59"/>
      <c r="B9336" s="54"/>
      <c r="C9336" s="76"/>
      <c r="D9336" s="60"/>
      <c r="E9336" s="64"/>
      <c r="F9336" s="54"/>
      <c r="G9336" s="63"/>
    </row>
    <row r="9337" spans="1:7" s="25" customFormat="1">
      <c r="A9337" s="59"/>
      <c r="B9337" s="54"/>
      <c r="C9337" s="76"/>
      <c r="D9337" s="60"/>
      <c r="E9337" s="64"/>
      <c r="F9337" s="54"/>
      <c r="G9337" s="63"/>
    </row>
    <row r="9338" spans="1:7" s="25" customFormat="1">
      <c r="A9338" s="59"/>
      <c r="B9338" s="54"/>
      <c r="C9338" s="76"/>
      <c r="D9338" s="60"/>
      <c r="E9338" s="64"/>
      <c r="F9338" s="54"/>
      <c r="G9338" s="63"/>
    </row>
    <row r="9339" spans="1:7" s="25" customFormat="1">
      <c r="A9339" s="59"/>
      <c r="B9339" s="54"/>
      <c r="C9339" s="76"/>
      <c r="D9339" s="60"/>
      <c r="E9339" s="64"/>
      <c r="F9339" s="54"/>
      <c r="G9339" s="63"/>
    </row>
    <row r="9340" spans="1:7" s="25" customFormat="1">
      <c r="A9340" s="59"/>
      <c r="B9340" s="54"/>
      <c r="C9340" s="76"/>
      <c r="D9340" s="60"/>
      <c r="E9340" s="64"/>
      <c r="F9340" s="54"/>
      <c r="G9340" s="63"/>
    </row>
    <row r="9341" spans="1:7" s="25" customFormat="1">
      <c r="A9341" s="59"/>
      <c r="B9341" s="54"/>
      <c r="C9341" s="76"/>
      <c r="D9341" s="60"/>
      <c r="E9341" s="64"/>
      <c r="F9341" s="54"/>
      <c r="G9341" s="63"/>
    </row>
    <row r="9342" spans="1:7" s="25" customFormat="1">
      <c r="A9342" s="59"/>
      <c r="B9342" s="54"/>
      <c r="C9342" s="76"/>
      <c r="D9342" s="60"/>
      <c r="E9342" s="64"/>
      <c r="F9342" s="54"/>
      <c r="G9342" s="63"/>
    </row>
    <row r="9343" spans="1:7" s="25" customFormat="1">
      <c r="A9343" s="59"/>
      <c r="B9343" s="54"/>
      <c r="C9343" s="76"/>
      <c r="D9343" s="60"/>
      <c r="E9343" s="64"/>
      <c r="F9343" s="54"/>
      <c r="G9343" s="63"/>
    </row>
    <row r="9344" spans="1:7" s="25" customFormat="1">
      <c r="A9344" s="59"/>
      <c r="B9344" s="54"/>
      <c r="C9344" s="76"/>
      <c r="D9344" s="60"/>
      <c r="E9344" s="64"/>
      <c r="F9344" s="54"/>
      <c r="G9344" s="63"/>
    </row>
    <row r="9345" spans="1:7" s="25" customFormat="1">
      <c r="A9345" s="59"/>
      <c r="B9345" s="54"/>
      <c r="C9345" s="76"/>
      <c r="D9345" s="60"/>
      <c r="E9345" s="64"/>
      <c r="F9345" s="54"/>
      <c r="G9345" s="63"/>
    </row>
    <row r="9346" spans="1:7" s="25" customFormat="1">
      <c r="A9346" s="59"/>
      <c r="B9346" s="54"/>
      <c r="C9346" s="76"/>
      <c r="D9346" s="60"/>
      <c r="E9346" s="64"/>
      <c r="F9346" s="54"/>
      <c r="G9346" s="63"/>
    </row>
    <row r="9347" spans="1:7" s="25" customFormat="1">
      <c r="A9347" s="59"/>
      <c r="B9347" s="54"/>
      <c r="C9347" s="76"/>
      <c r="D9347" s="60"/>
      <c r="E9347" s="64"/>
      <c r="F9347" s="54"/>
      <c r="G9347" s="63"/>
    </row>
    <row r="9348" spans="1:7" s="25" customFormat="1">
      <c r="A9348" s="59"/>
      <c r="B9348" s="54"/>
      <c r="C9348" s="76"/>
      <c r="D9348" s="60"/>
      <c r="E9348" s="64"/>
      <c r="F9348" s="54"/>
      <c r="G9348" s="63"/>
    </row>
    <row r="9349" spans="1:7" s="25" customFormat="1">
      <c r="A9349" s="59"/>
      <c r="B9349" s="54"/>
      <c r="C9349" s="76"/>
      <c r="D9349" s="60"/>
      <c r="E9349" s="64"/>
      <c r="F9349" s="54"/>
      <c r="G9349" s="63"/>
    </row>
    <row r="9350" spans="1:7" s="25" customFormat="1">
      <c r="A9350" s="59"/>
      <c r="B9350" s="54"/>
      <c r="C9350" s="76"/>
      <c r="D9350" s="60"/>
      <c r="E9350" s="64"/>
      <c r="F9350" s="54"/>
      <c r="G9350" s="63"/>
    </row>
    <row r="9351" spans="1:7" s="25" customFormat="1">
      <c r="A9351" s="59"/>
      <c r="B9351" s="54"/>
      <c r="C9351" s="76"/>
      <c r="D9351" s="60"/>
      <c r="E9351" s="64"/>
      <c r="F9351" s="54"/>
      <c r="G9351" s="63"/>
    </row>
    <row r="9352" spans="1:7" s="25" customFormat="1">
      <c r="A9352" s="59"/>
      <c r="B9352" s="54"/>
      <c r="C9352" s="76"/>
      <c r="D9352" s="60"/>
      <c r="E9352" s="64"/>
      <c r="F9352" s="54"/>
      <c r="G9352" s="63"/>
    </row>
    <row r="9353" spans="1:7" s="25" customFormat="1">
      <c r="A9353" s="59"/>
      <c r="B9353" s="54"/>
      <c r="C9353" s="76"/>
      <c r="D9353" s="60"/>
      <c r="E9353" s="64"/>
      <c r="F9353" s="54"/>
      <c r="G9353" s="63"/>
    </row>
    <row r="9354" spans="1:7" s="25" customFormat="1">
      <c r="A9354" s="59"/>
      <c r="B9354" s="54"/>
      <c r="C9354" s="76"/>
      <c r="D9354" s="60"/>
      <c r="E9354" s="64"/>
      <c r="F9354" s="54"/>
      <c r="G9354" s="63"/>
    </row>
    <row r="9355" spans="1:7" s="25" customFormat="1">
      <c r="A9355" s="59"/>
      <c r="B9355" s="54"/>
      <c r="C9355" s="76"/>
      <c r="D9355" s="60"/>
      <c r="E9355" s="64"/>
      <c r="F9355" s="54"/>
      <c r="G9355" s="63"/>
    </row>
    <row r="9356" spans="1:7" s="25" customFormat="1">
      <c r="A9356" s="59"/>
      <c r="B9356" s="54"/>
      <c r="C9356" s="76"/>
      <c r="D9356" s="60"/>
      <c r="E9356" s="64"/>
      <c r="F9356" s="54"/>
      <c r="G9356" s="63"/>
    </row>
    <row r="9357" spans="1:7" s="25" customFormat="1">
      <c r="A9357" s="59"/>
      <c r="B9357" s="54"/>
      <c r="C9357" s="76"/>
      <c r="D9357" s="60"/>
      <c r="E9357" s="64"/>
      <c r="F9357" s="54"/>
      <c r="G9357" s="63"/>
    </row>
    <row r="9358" spans="1:7" s="25" customFormat="1">
      <c r="A9358" s="59"/>
      <c r="B9358" s="54"/>
      <c r="C9358" s="76"/>
      <c r="D9358" s="60"/>
      <c r="E9358" s="64"/>
      <c r="F9358" s="54"/>
      <c r="G9358" s="63"/>
    </row>
    <row r="9359" spans="1:7" s="25" customFormat="1">
      <c r="A9359" s="59"/>
      <c r="B9359" s="54"/>
      <c r="C9359" s="76"/>
      <c r="D9359" s="60"/>
      <c r="E9359" s="64"/>
      <c r="F9359" s="54"/>
      <c r="G9359" s="63"/>
    </row>
    <row r="9360" spans="1:7" s="25" customFormat="1">
      <c r="A9360" s="59"/>
      <c r="B9360" s="54"/>
      <c r="C9360" s="76"/>
      <c r="D9360" s="60"/>
      <c r="E9360" s="64"/>
      <c r="F9360" s="54"/>
      <c r="G9360" s="63"/>
    </row>
    <row r="9361" spans="1:7" s="25" customFormat="1">
      <c r="A9361" s="59"/>
      <c r="B9361" s="54"/>
      <c r="C9361" s="76"/>
      <c r="D9361" s="60"/>
      <c r="E9361" s="64"/>
      <c r="F9361" s="54"/>
      <c r="G9361" s="63"/>
    </row>
    <row r="9362" spans="1:7" s="25" customFormat="1">
      <c r="A9362" s="59"/>
      <c r="B9362" s="54"/>
      <c r="C9362" s="76"/>
      <c r="D9362" s="60"/>
      <c r="E9362" s="64"/>
      <c r="F9362" s="54"/>
      <c r="G9362" s="63"/>
    </row>
    <row r="9363" spans="1:7" s="25" customFormat="1">
      <c r="A9363" s="59"/>
      <c r="B9363" s="54"/>
      <c r="C9363" s="76"/>
      <c r="D9363" s="60"/>
      <c r="E9363" s="64"/>
      <c r="F9363" s="54"/>
      <c r="G9363" s="63"/>
    </row>
    <row r="9364" spans="1:7" s="25" customFormat="1">
      <c r="A9364" s="59"/>
      <c r="B9364" s="54"/>
      <c r="C9364" s="76"/>
      <c r="D9364" s="60"/>
      <c r="E9364" s="64"/>
      <c r="F9364" s="54"/>
      <c r="G9364" s="63"/>
    </row>
    <row r="9365" spans="1:7" s="25" customFormat="1">
      <c r="A9365" s="59"/>
      <c r="B9365" s="54"/>
      <c r="C9365" s="76"/>
      <c r="D9365" s="60"/>
      <c r="E9365" s="64"/>
      <c r="F9365" s="54"/>
      <c r="G9365" s="63"/>
    </row>
    <row r="9366" spans="1:7" s="25" customFormat="1">
      <c r="A9366" s="59"/>
      <c r="B9366" s="54"/>
      <c r="C9366" s="76"/>
      <c r="D9366" s="60"/>
      <c r="E9366" s="64"/>
      <c r="F9366" s="54"/>
      <c r="G9366" s="63"/>
    </row>
    <row r="9367" spans="1:7" s="25" customFormat="1">
      <c r="A9367" s="59"/>
      <c r="B9367" s="54"/>
      <c r="C9367" s="76"/>
      <c r="D9367" s="60"/>
      <c r="E9367" s="64"/>
      <c r="F9367" s="54"/>
      <c r="G9367" s="63"/>
    </row>
    <row r="9368" spans="1:7" s="25" customFormat="1">
      <c r="A9368" s="59"/>
      <c r="B9368" s="54"/>
      <c r="C9368" s="76"/>
      <c r="D9368" s="60"/>
      <c r="E9368" s="64"/>
      <c r="F9368" s="54"/>
      <c r="G9368" s="63"/>
    </row>
    <row r="9369" spans="1:7" s="25" customFormat="1">
      <c r="A9369" s="59"/>
      <c r="B9369" s="54"/>
      <c r="C9369" s="76"/>
      <c r="D9369" s="60"/>
      <c r="E9369" s="64"/>
      <c r="F9369" s="54"/>
      <c r="G9369" s="63"/>
    </row>
    <row r="9370" spans="1:7" s="25" customFormat="1">
      <c r="A9370" s="59"/>
      <c r="B9370" s="54"/>
      <c r="C9370" s="76"/>
      <c r="D9370" s="60"/>
      <c r="E9370" s="64"/>
      <c r="F9370" s="54"/>
      <c r="G9370" s="63"/>
    </row>
    <row r="9371" spans="1:7" s="25" customFormat="1">
      <c r="A9371" s="59"/>
      <c r="B9371" s="54"/>
      <c r="C9371" s="76"/>
      <c r="D9371" s="60"/>
      <c r="E9371" s="64"/>
      <c r="F9371" s="54"/>
      <c r="G9371" s="63"/>
    </row>
    <row r="9372" spans="1:7" s="25" customFormat="1">
      <c r="A9372" s="59"/>
      <c r="B9372" s="54"/>
      <c r="C9372" s="76"/>
      <c r="D9372" s="60"/>
      <c r="E9372" s="64"/>
      <c r="F9372" s="54"/>
      <c r="G9372" s="63"/>
    </row>
    <row r="9373" spans="1:7" s="25" customFormat="1">
      <c r="A9373" s="59"/>
      <c r="B9373" s="54"/>
      <c r="C9373" s="76"/>
      <c r="D9373" s="60"/>
      <c r="E9373" s="64"/>
      <c r="F9373" s="54"/>
      <c r="G9373" s="63"/>
    </row>
    <row r="9374" spans="1:7" s="25" customFormat="1">
      <c r="A9374" s="59"/>
      <c r="B9374" s="54"/>
      <c r="C9374" s="76"/>
      <c r="D9374" s="60"/>
      <c r="E9374" s="64"/>
      <c r="F9374" s="54"/>
      <c r="G9374" s="63"/>
    </row>
    <row r="9375" spans="1:7" s="25" customFormat="1">
      <c r="A9375" s="59"/>
      <c r="B9375" s="54"/>
      <c r="C9375" s="76"/>
      <c r="D9375" s="60"/>
      <c r="E9375" s="64"/>
      <c r="F9375" s="54"/>
      <c r="G9375" s="63"/>
    </row>
    <row r="9376" spans="1:7" s="25" customFormat="1">
      <c r="A9376" s="59"/>
      <c r="B9376" s="54"/>
      <c r="C9376" s="76"/>
      <c r="D9376" s="60"/>
      <c r="E9376" s="64"/>
      <c r="F9376" s="54"/>
      <c r="G9376" s="63"/>
    </row>
    <row r="9377" spans="1:7" s="25" customFormat="1">
      <c r="A9377" s="59"/>
      <c r="B9377" s="54"/>
      <c r="C9377" s="76"/>
      <c r="D9377" s="60"/>
      <c r="E9377" s="64"/>
      <c r="F9377" s="54"/>
      <c r="G9377" s="63"/>
    </row>
    <row r="9378" spans="1:7" s="25" customFormat="1">
      <c r="A9378" s="59"/>
      <c r="B9378" s="54"/>
      <c r="C9378" s="76"/>
      <c r="D9378" s="60"/>
      <c r="E9378" s="64"/>
      <c r="F9378" s="54"/>
      <c r="G9378" s="63"/>
    </row>
    <row r="9379" spans="1:7" s="25" customFormat="1">
      <c r="A9379" s="59"/>
      <c r="B9379" s="54"/>
      <c r="C9379" s="76"/>
      <c r="D9379" s="60"/>
      <c r="E9379" s="64"/>
      <c r="F9379" s="54"/>
      <c r="G9379" s="63"/>
    </row>
    <row r="9380" spans="1:7" s="25" customFormat="1">
      <c r="A9380" s="59"/>
      <c r="B9380" s="54"/>
      <c r="C9380" s="76"/>
      <c r="D9380" s="60"/>
      <c r="E9380" s="64"/>
      <c r="F9380" s="54"/>
      <c r="G9380" s="63"/>
    </row>
    <row r="9381" spans="1:7" s="25" customFormat="1">
      <c r="A9381" s="59"/>
      <c r="B9381" s="54"/>
      <c r="C9381" s="76"/>
      <c r="D9381" s="60"/>
      <c r="E9381" s="64"/>
      <c r="F9381" s="54"/>
      <c r="G9381" s="63"/>
    </row>
    <row r="9382" spans="1:7" s="25" customFormat="1">
      <c r="A9382" s="59"/>
      <c r="B9382" s="54"/>
      <c r="C9382" s="76"/>
      <c r="D9382" s="60"/>
      <c r="E9382" s="64"/>
      <c r="F9382" s="54"/>
      <c r="G9382" s="63"/>
    </row>
    <row r="9383" spans="1:7" s="25" customFormat="1">
      <c r="A9383" s="59"/>
      <c r="B9383" s="54"/>
      <c r="C9383" s="76"/>
      <c r="D9383" s="60"/>
      <c r="E9383" s="64"/>
      <c r="F9383" s="54"/>
      <c r="G9383" s="63"/>
    </row>
    <row r="9384" spans="1:7" s="25" customFormat="1">
      <c r="A9384" s="59"/>
      <c r="B9384" s="54"/>
      <c r="C9384" s="76"/>
      <c r="D9384" s="60"/>
      <c r="E9384" s="64"/>
      <c r="F9384" s="54"/>
      <c r="G9384" s="63"/>
    </row>
    <row r="9385" spans="1:7" s="25" customFormat="1">
      <c r="A9385" s="59"/>
      <c r="B9385" s="54"/>
      <c r="C9385" s="76"/>
      <c r="D9385" s="60"/>
      <c r="E9385" s="64"/>
      <c r="F9385" s="54"/>
      <c r="G9385" s="63"/>
    </row>
    <row r="9386" spans="1:7" s="25" customFormat="1">
      <c r="A9386" s="59"/>
      <c r="B9386" s="54"/>
      <c r="C9386" s="76"/>
      <c r="D9386" s="60"/>
      <c r="E9386" s="64"/>
      <c r="F9386" s="54"/>
      <c r="G9386" s="63"/>
    </row>
    <row r="9387" spans="1:7" s="25" customFormat="1">
      <c r="A9387" s="59"/>
      <c r="B9387" s="54"/>
      <c r="C9387" s="76"/>
      <c r="D9387" s="60"/>
      <c r="E9387" s="64"/>
      <c r="F9387" s="54"/>
      <c r="G9387" s="63"/>
    </row>
    <row r="9388" spans="1:7" s="25" customFormat="1">
      <c r="A9388" s="59"/>
      <c r="B9388" s="54"/>
      <c r="C9388" s="76"/>
      <c r="D9388" s="60"/>
      <c r="E9388" s="64"/>
      <c r="F9388" s="54"/>
      <c r="G9388" s="63"/>
    </row>
    <row r="9389" spans="1:7" s="25" customFormat="1">
      <c r="A9389" s="59"/>
      <c r="B9389" s="54"/>
      <c r="C9389" s="76"/>
      <c r="D9389" s="60"/>
      <c r="E9389" s="64"/>
      <c r="F9389" s="54"/>
      <c r="G9389" s="63"/>
    </row>
    <row r="9390" spans="1:7" s="25" customFormat="1">
      <c r="A9390" s="59"/>
      <c r="B9390" s="54"/>
      <c r="C9390" s="76"/>
      <c r="D9390" s="60"/>
      <c r="E9390" s="64"/>
      <c r="F9390" s="54"/>
      <c r="G9390" s="63"/>
    </row>
    <row r="9391" spans="1:7" s="25" customFormat="1">
      <c r="A9391" s="59"/>
      <c r="B9391" s="54"/>
      <c r="C9391" s="76"/>
      <c r="D9391" s="60"/>
      <c r="E9391" s="64"/>
      <c r="F9391" s="54"/>
      <c r="G9391" s="63"/>
    </row>
    <row r="9392" spans="1:7" s="25" customFormat="1">
      <c r="A9392" s="59"/>
      <c r="B9392" s="54"/>
      <c r="C9392" s="76"/>
      <c r="D9392" s="60"/>
      <c r="E9392" s="64"/>
      <c r="F9392" s="54"/>
      <c r="G9392" s="63"/>
    </row>
    <row r="9393" spans="1:7" s="25" customFormat="1">
      <c r="A9393" s="59"/>
      <c r="B9393" s="54"/>
      <c r="C9393" s="76"/>
      <c r="D9393" s="60"/>
      <c r="E9393" s="64"/>
      <c r="F9393" s="54"/>
      <c r="G9393" s="63"/>
    </row>
    <row r="9394" spans="1:7" s="25" customFormat="1">
      <c r="A9394" s="59"/>
      <c r="B9394" s="54"/>
      <c r="C9394" s="76"/>
      <c r="D9394" s="60"/>
      <c r="E9394" s="64"/>
      <c r="F9394" s="54"/>
      <c r="G9394" s="63"/>
    </row>
    <row r="9395" spans="1:7" s="25" customFormat="1">
      <c r="A9395" s="59"/>
      <c r="B9395" s="54"/>
      <c r="C9395" s="76"/>
      <c r="D9395" s="60"/>
      <c r="E9395" s="64"/>
      <c r="F9395" s="54"/>
      <c r="G9395" s="63"/>
    </row>
    <row r="9396" spans="1:7" s="25" customFormat="1">
      <c r="A9396" s="59"/>
      <c r="B9396" s="54"/>
      <c r="C9396" s="76"/>
      <c r="D9396" s="60"/>
      <c r="E9396" s="64"/>
      <c r="F9396" s="54"/>
      <c r="G9396" s="63"/>
    </row>
    <row r="9397" spans="1:7" s="25" customFormat="1">
      <c r="A9397" s="59"/>
      <c r="B9397" s="54"/>
      <c r="C9397" s="76"/>
      <c r="D9397" s="60"/>
      <c r="E9397" s="64"/>
      <c r="F9397" s="54"/>
      <c r="G9397" s="63"/>
    </row>
    <row r="9398" spans="1:7" s="25" customFormat="1">
      <c r="A9398" s="59"/>
      <c r="B9398" s="54"/>
      <c r="C9398" s="76"/>
      <c r="D9398" s="60"/>
      <c r="E9398" s="64"/>
      <c r="F9398" s="54"/>
      <c r="G9398" s="63"/>
    </row>
    <row r="9399" spans="1:7" s="25" customFormat="1">
      <c r="A9399" s="59"/>
      <c r="B9399" s="54"/>
      <c r="C9399" s="76"/>
      <c r="D9399" s="60"/>
      <c r="E9399" s="64"/>
      <c r="F9399" s="54"/>
      <c r="G9399" s="63"/>
    </row>
    <row r="9400" spans="1:7" s="25" customFormat="1">
      <c r="A9400" s="59"/>
      <c r="B9400" s="54"/>
      <c r="C9400" s="76"/>
      <c r="D9400" s="60"/>
      <c r="E9400" s="64"/>
      <c r="F9400" s="54"/>
      <c r="G9400" s="63"/>
    </row>
    <row r="9401" spans="1:7" s="25" customFormat="1">
      <c r="A9401" s="59"/>
      <c r="B9401" s="54"/>
      <c r="C9401" s="76"/>
      <c r="D9401" s="60"/>
      <c r="E9401" s="64"/>
      <c r="F9401" s="54"/>
      <c r="G9401" s="63"/>
    </row>
    <row r="9402" spans="1:7" s="25" customFormat="1">
      <c r="A9402" s="59"/>
      <c r="B9402" s="54"/>
      <c r="C9402" s="76"/>
      <c r="D9402" s="60"/>
      <c r="E9402" s="64"/>
      <c r="F9402" s="54"/>
      <c r="G9402" s="63"/>
    </row>
    <row r="9403" spans="1:7" s="25" customFormat="1">
      <c r="A9403" s="59"/>
      <c r="B9403" s="54"/>
      <c r="C9403" s="76"/>
      <c r="D9403" s="60"/>
      <c r="E9403" s="64"/>
      <c r="F9403" s="54"/>
      <c r="G9403" s="63"/>
    </row>
    <row r="9404" spans="1:7" s="25" customFormat="1">
      <c r="A9404" s="59"/>
      <c r="B9404" s="54"/>
      <c r="C9404" s="76"/>
      <c r="D9404" s="60"/>
      <c r="E9404" s="64"/>
      <c r="F9404" s="54"/>
      <c r="G9404" s="63"/>
    </row>
    <row r="9405" spans="1:7" s="25" customFormat="1">
      <c r="A9405" s="59"/>
      <c r="B9405" s="54"/>
      <c r="C9405" s="76"/>
      <c r="D9405" s="60"/>
      <c r="E9405" s="64"/>
      <c r="F9405" s="54"/>
      <c r="G9405" s="63"/>
    </row>
    <row r="9406" spans="1:7" s="25" customFormat="1">
      <c r="A9406" s="59"/>
      <c r="B9406" s="54"/>
      <c r="C9406" s="76"/>
      <c r="D9406" s="60"/>
      <c r="E9406" s="64"/>
      <c r="F9406" s="54"/>
      <c r="G9406" s="63"/>
    </row>
    <row r="9407" spans="1:7" s="25" customFormat="1">
      <c r="A9407" s="59"/>
      <c r="B9407" s="54"/>
      <c r="C9407" s="76"/>
      <c r="D9407" s="60"/>
      <c r="E9407" s="64"/>
      <c r="F9407" s="54"/>
      <c r="G9407" s="63"/>
    </row>
    <row r="9408" spans="1:7" s="25" customFormat="1">
      <c r="A9408" s="59"/>
      <c r="B9408" s="54"/>
      <c r="C9408" s="76"/>
      <c r="D9408" s="60"/>
      <c r="E9408" s="64"/>
      <c r="F9408" s="54"/>
      <c r="G9408" s="63"/>
    </row>
    <row r="9409" spans="1:7" s="25" customFormat="1">
      <c r="A9409" s="59"/>
      <c r="B9409" s="54"/>
      <c r="C9409" s="76"/>
      <c r="D9409" s="60"/>
      <c r="E9409" s="64"/>
      <c r="F9409" s="54"/>
      <c r="G9409" s="63"/>
    </row>
    <row r="9410" spans="1:7" s="25" customFormat="1">
      <c r="A9410" s="59"/>
      <c r="B9410" s="54"/>
      <c r="C9410" s="76"/>
      <c r="D9410" s="60"/>
      <c r="E9410" s="64"/>
      <c r="F9410" s="54"/>
      <c r="G9410" s="63"/>
    </row>
    <row r="9411" spans="1:7" s="25" customFormat="1">
      <c r="A9411" s="59"/>
      <c r="B9411" s="54"/>
      <c r="C9411" s="76"/>
      <c r="D9411" s="60"/>
      <c r="E9411" s="64"/>
      <c r="F9411" s="54"/>
      <c r="G9411" s="63"/>
    </row>
    <row r="9412" spans="1:7" s="25" customFormat="1">
      <c r="A9412" s="59"/>
      <c r="B9412" s="54"/>
      <c r="C9412" s="76"/>
      <c r="D9412" s="60"/>
      <c r="E9412" s="64"/>
      <c r="F9412" s="54"/>
      <c r="G9412" s="63"/>
    </row>
    <row r="9413" spans="1:7" s="25" customFormat="1">
      <c r="A9413" s="59"/>
      <c r="B9413" s="54"/>
      <c r="C9413" s="76"/>
      <c r="D9413" s="60"/>
      <c r="E9413" s="64"/>
      <c r="F9413" s="54"/>
      <c r="G9413" s="63"/>
    </row>
    <row r="9414" spans="1:7" s="25" customFormat="1">
      <c r="A9414" s="59"/>
      <c r="B9414" s="54"/>
      <c r="C9414" s="76"/>
      <c r="D9414" s="60"/>
      <c r="E9414" s="64"/>
      <c r="F9414" s="54"/>
      <c r="G9414" s="63"/>
    </row>
    <row r="9415" spans="1:7" s="25" customFormat="1">
      <c r="A9415" s="59"/>
      <c r="B9415" s="54"/>
      <c r="C9415" s="76"/>
      <c r="D9415" s="60"/>
      <c r="E9415" s="64"/>
      <c r="F9415" s="54"/>
      <c r="G9415" s="63"/>
    </row>
    <row r="9416" spans="1:7" s="25" customFormat="1">
      <c r="A9416" s="59"/>
      <c r="B9416" s="54"/>
      <c r="C9416" s="76"/>
      <c r="D9416" s="60"/>
      <c r="E9416" s="64"/>
      <c r="F9416" s="54"/>
      <c r="G9416" s="63"/>
    </row>
    <row r="9417" spans="1:7" s="25" customFormat="1">
      <c r="A9417" s="59"/>
      <c r="B9417" s="54"/>
      <c r="C9417" s="76"/>
      <c r="D9417" s="60"/>
      <c r="E9417" s="64"/>
      <c r="F9417" s="54"/>
      <c r="G9417" s="63"/>
    </row>
    <row r="9418" spans="1:7" s="25" customFormat="1">
      <c r="A9418" s="59"/>
      <c r="B9418" s="54"/>
      <c r="C9418" s="76"/>
      <c r="D9418" s="60"/>
      <c r="E9418" s="64"/>
      <c r="F9418" s="54"/>
      <c r="G9418" s="63"/>
    </row>
    <row r="9419" spans="1:7" s="25" customFormat="1">
      <c r="A9419" s="59"/>
      <c r="B9419" s="54"/>
      <c r="C9419" s="76"/>
      <c r="D9419" s="60"/>
      <c r="E9419" s="64"/>
      <c r="F9419" s="54"/>
      <c r="G9419" s="63"/>
    </row>
    <row r="9420" spans="1:7" s="25" customFormat="1">
      <c r="A9420" s="59"/>
      <c r="B9420" s="54"/>
      <c r="C9420" s="76"/>
      <c r="D9420" s="60"/>
      <c r="E9420" s="64"/>
      <c r="F9420" s="54"/>
      <c r="G9420" s="63"/>
    </row>
    <row r="9421" spans="1:7" s="25" customFormat="1">
      <c r="A9421" s="59"/>
      <c r="B9421" s="54"/>
      <c r="C9421" s="76"/>
      <c r="D9421" s="60"/>
      <c r="E9421" s="64"/>
      <c r="F9421" s="54"/>
      <c r="G9421" s="63"/>
    </row>
    <row r="9422" spans="1:7" s="25" customFormat="1">
      <c r="A9422" s="59"/>
      <c r="B9422" s="54"/>
      <c r="C9422" s="76"/>
      <c r="D9422" s="60"/>
      <c r="E9422" s="64"/>
      <c r="F9422" s="54"/>
      <c r="G9422" s="63"/>
    </row>
    <row r="9423" spans="1:7" s="25" customFormat="1">
      <c r="A9423" s="59"/>
      <c r="B9423" s="54"/>
      <c r="C9423" s="76"/>
      <c r="D9423" s="60"/>
      <c r="E9423" s="64"/>
      <c r="F9423" s="54"/>
      <c r="G9423" s="63"/>
    </row>
    <row r="9424" spans="1:7" s="25" customFormat="1">
      <c r="A9424" s="59"/>
      <c r="B9424" s="54"/>
      <c r="C9424" s="76"/>
      <c r="D9424" s="60"/>
      <c r="E9424" s="64"/>
      <c r="F9424" s="54"/>
      <c r="G9424" s="63"/>
    </row>
    <row r="9425" spans="1:7" s="25" customFormat="1">
      <c r="A9425" s="59"/>
      <c r="B9425" s="54"/>
      <c r="C9425" s="76"/>
      <c r="D9425" s="60"/>
      <c r="E9425" s="64"/>
      <c r="F9425" s="54"/>
      <c r="G9425" s="63"/>
    </row>
    <row r="9426" spans="1:7" s="25" customFormat="1">
      <c r="A9426" s="59"/>
      <c r="B9426" s="54"/>
      <c r="C9426" s="76"/>
      <c r="D9426" s="60"/>
      <c r="E9426" s="64"/>
      <c r="F9426" s="54"/>
      <c r="G9426" s="63"/>
    </row>
    <row r="9427" spans="1:7" s="25" customFormat="1">
      <c r="A9427" s="59"/>
      <c r="B9427" s="54"/>
      <c r="C9427" s="76"/>
      <c r="D9427" s="60"/>
      <c r="E9427" s="64"/>
      <c r="F9427" s="54"/>
      <c r="G9427" s="63"/>
    </row>
    <row r="9428" spans="1:7" s="25" customFormat="1">
      <c r="A9428" s="59"/>
      <c r="B9428" s="54"/>
      <c r="C9428" s="76"/>
      <c r="D9428" s="60"/>
      <c r="E9428" s="64"/>
      <c r="F9428" s="54"/>
      <c r="G9428" s="63"/>
    </row>
    <row r="9429" spans="1:7" s="25" customFormat="1">
      <c r="A9429" s="59"/>
      <c r="B9429" s="54"/>
      <c r="C9429" s="76"/>
      <c r="D9429" s="60"/>
      <c r="E9429" s="64"/>
      <c r="F9429" s="54"/>
      <c r="G9429" s="63"/>
    </row>
    <row r="9430" spans="1:7" s="25" customFormat="1">
      <c r="A9430" s="59"/>
      <c r="B9430" s="54"/>
      <c r="C9430" s="76"/>
      <c r="D9430" s="60"/>
      <c r="E9430" s="64"/>
      <c r="F9430" s="54"/>
      <c r="G9430" s="63"/>
    </row>
    <row r="9431" spans="1:7" s="25" customFormat="1">
      <c r="A9431" s="59"/>
      <c r="B9431" s="54"/>
      <c r="C9431" s="76"/>
      <c r="D9431" s="60"/>
      <c r="E9431" s="64"/>
      <c r="F9431" s="54"/>
      <c r="G9431" s="63"/>
    </row>
    <row r="9432" spans="1:7" s="25" customFormat="1">
      <c r="A9432" s="59"/>
      <c r="B9432" s="54"/>
      <c r="C9432" s="76"/>
      <c r="D9432" s="60"/>
      <c r="E9432" s="64"/>
      <c r="F9432" s="54"/>
      <c r="G9432" s="63"/>
    </row>
    <row r="9433" spans="1:7" s="25" customFormat="1">
      <c r="A9433" s="59"/>
      <c r="B9433" s="54"/>
      <c r="C9433" s="76"/>
      <c r="D9433" s="60"/>
      <c r="E9433" s="64"/>
      <c r="F9433" s="54"/>
      <c r="G9433" s="63"/>
    </row>
    <row r="9434" spans="1:7" s="25" customFormat="1">
      <c r="A9434" s="59"/>
      <c r="B9434" s="54"/>
      <c r="C9434" s="76"/>
      <c r="D9434" s="60"/>
      <c r="E9434" s="64"/>
      <c r="F9434" s="54"/>
      <c r="G9434" s="63"/>
    </row>
    <row r="9435" spans="1:7" s="25" customFormat="1">
      <c r="A9435" s="59"/>
      <c r="B9435" s="54"/>
      <c r="C9435" s="76"/>
      <c r="D9435" s="60"/>
      <c r="E9435" s="64"/>
      <c r="F9435" s="54"/>
      <c r="G9435" s="63"/>
    </row>
    <row r="9436" spans="1:7" s="25" customFormat="1">
      <c r="A9436" s="59"/>
      <c r="B9436" s="54"/>
      <c r="C9436" s="76"/>
      <c r="D9436" s="60"/>
      <c r="E9436" s="64"/>
      <c r="F9436" s="54"/>
      <c r="G9436" s="63"/>
    </row>
    <row r="9437" spans="1:7" s="25" customFormat="1">
      <c r="A9437" s="59"/>
      <c r="B9437" s="54"/>
      <c r="C9437" s="76"/>
      <c r="D9437" s="60"/>
      <c r="E9437" s="64"/>
      <c r="F9437" s="54"/>
      <c r="G9437" s="63"/>
    </row>
    <row r="9438" spans="1:7" s="25" customFormat="1">
      <c r="A9438" s="59"/>
      <c r="B9438" s="54"/>
      <c r="C9438" s="76"/>
      <c r="D9438" s="60"/>
      <c r="E9438" s="64"/>
      <c r="F9438" s="54"/>
      <c r="G9438" s="63"/>
    </row>
    <row r="9439" spans="1:7" s="25" customFormat="1">
      <c r="A9439" s="59"/>
      <c r="B9439" s="54"/>
      <c r="C9439" s="76"/>
      <c r="D9439" s="60"/>
      <c r="E9439" s="64"/>
      <c r="F9439" s="54"/>
      <c r="G9439" s="63"/>
    </row>
    <row r="9440" spans="1:7" s="25" customFormat="1">
      <c r="A9440" s="59"/>
      <c r="B9440" s="54"/>
      <c r="C9440" s="76"/>
      <c r="D9440" s="60"/>
      <c r="E9440" s="64"/>
      <c r="F9440" s="54"/>
      <c r="G9440" s="63"/>
    </row>
    <row r="9441" spans="1:7" s="25" customFormat="1">
      <c r="A9441" s="59"/>
      <c r="B9441" s="54"/>
      <c r="C9441" s="76"/>
      <c r="D9441" s="60"/>
      <c r="E9441" s="64"/>
      <c r="F9441" s="54"/>
      <c r="G9441" s="63"/>
    </row>
    <row r="9442" spans="1:7" s="25" customFormat="1">
      <c r="A9442" s="59"/>
      <c r="B9442" s="54"/>
      <c r="C9442" s="76"/>
      <c r="D9442" s="60"/>
      <c r="E9442" s="64"/>
      <c r="F9442" s="54"/>
      <c r="G9442" s="63"/>
    </row>
    <row r="9443" spans="1:7" s="25" customFormat="1">
      <c r="A9443" s="59"/>
      <c r="B9443" s="54"/>
      <c r="C9443" s="76"/>
      <c r="D9443" s="60"/>
      <c r="E9443" s="64"/>
      <c r="F9443" s="54"/>
      <c r="G9443" s="63"/>
    </row>
    <row r="9444" spans="1:7" s="25" customFormat="1">
      <c r="A9444" s="59"/>
      <c r="B9444" s="54"/>
      <c r="C9444" s="76"/>
      <c r="D9444" s="60"/>
      <c r="E9444" s="64"/>
      <c r="F9444" s="54"/>
      <c r="G9444" s="63"/>
    </row>
    <row r="9445" spans="1:7" s="25" customFormat="1">
      <c r="A9445" s="59"/>
      <c r="B9445" s="54"/>
      <c r="C9445" s="76"/>
      <c r="D9445" s="60"/>
      <c r="E9445" s="64"/>
      <c r="F9445" s="54"/>
      <c r="G9445" s="63"/>
    </row>
    <row r="9446" spans="1:7" s="25" customFormat="1">
      <c r="A9446" s="59"/>
      <c r="B9446" s="54"/>
      <c r="C9446" s="76"/>
      <c r="D9446" s="60"/>
      <c r="E9446" s="64"/>
      <c r="F9446" s="54"/>
      <c r="G9446" s="63"/>
    </row>
    <row r="9447" spans="1:7" s="25" customFormat="1">
      <c r="A9447" s="59"/>
      <c r="B9447" s="54"/>
      <c r="C9447" s="76"/>
      <c r="D9447" s="60"/>
      <c r="E9447" s="64"/>
      <c r="F9447" s="54"/>
      <c r="G9447" s="63"/>
    </row>
    <row r="9448" spans="1:7" s="25" customFormat="1">
      <c r="A9448" s="59"/>
      <c r="B9448" s="54"/>
      <c r="C9448" s="76"/>
      <c r="D9448" s="60"/>
      <c r="E9448" s="64"/>
      <c r="F9448" s="54"/>
      <c r="G9448" s="63"/>
    </row>
    <row r="9449" spans="1:7" s="25" customFormat="1">
      <c r="A9449" s="59"/>
      <c r="B9449" s="54"/>
      <c r="C9449" s="76"/>
      <c r="D9449" s="60"/>
      <c r="E9449" s="64"/>
      <c r="F9449" s="54"/>
      <c r="G9449" s="63"/>
    </row>
    <row r="9450" spans="1:7" s="25" customFormat="1">
      <c r="A9450" s="59"/>
      <c r="B9450" s="54"/>
      <c r="C9450" s="76"/>
      <c r="D9450" s="60"/>
      <c r="E9450" s="64"/>
      <c r="F9450" s="54"/>
      <c r="G9450" s="63"/>
    </row>
    <row r="9451" spans="1:7" s="25" customFormat="1">
      <c r="A9451" s="59"/>
      <c r="B9451" s="54"/>
      <c r="C9451" s="76"/>
      <c r="D9451" s="60"/>
      <c r="E9451" s="64"/>
      <c r="F9451" s="54"/>
      <c r="G9451" s="63"/>
    </row>
    <row r="9452" spans="1:7" s="25" customFormat="1">
      <c r="A9452" s="59"/>
      <c r="B9452" s="54"/>
      <c r="C9452" s="76"/>
      <c r="D9452" s="60"/>
      <c r="E9452" s="64"/>
      <c r="F9452" s="54"/>
      <c r="G9452" s="63"/>
    </row>
    <row r="9453" spans="1:7" s="25" customFormat="1">
      <c r="A9453" s="59"/>
      <c r="B9453" s="54"/>
      <c r="C9453" s="76"/>
      <c r="D9453" s="60"/>
      <c r="E9453" s="64"/>
      <c r="F9453" s="54"/>
      <c r="G9453" s="63"/>
    </row>
    <row r="9454" spans="1:7" s="25" customFormat="1">
      <c r="A9454" s="59"/>
      <c r="B9454" s="54"/>
      <c r="C9454" s="76"/>
      <c r="D9454" s="60"/>
      <c r="E9454" s="64"/>
      <c r="F9454" s="54"/>
      <c r="G9454" s="63"/>
    </row>
    <row r="9455" spans="1:7" s="25" customFormat="1">
      <c r="A9455" s="59"/>
      <c r="B9455" s="54"/>
      <c r="C9455" s="76"/>
      <c r="D9455" s="60"/>
      <c r="E9455" s="64"/>
      <c r="F9455" s="54"/>
      <c r="G9455" s="63"/>
    </row>
    <row r="9456" spans="1:7" s="25" customFormat="1">
      <c r="A9456" s="59"/>
      <c r="B9456" s="54"/>
      <c r="C9456" s="76"/>
      <c r="D9456" s="60"/>
      <c r="E9456" s="64"/>
      <c r="F9456" s="54"/>
      <c r="G9456" s="63"/>
    </row>
    <row r="9457" spans="1:7" s="25" customFormat="1">
      <c r="A9457" s="59"/>
      <c r="B9457" s="54"/>
      <c r="C9457" s="76"/>
      <c r="D9457" s="60"/>
      <c r="E9457" s="64"/>
      <c r="F9457" s="54"/>
      <c r="G9457" s="63"/>
    </row>
    <row r="9458" spans="1:7" s="25" customFormat="1">
      <c r="A9458" s="59"/>
      <c r="B9458" s="54"/>
      <c r="C9458" s="76"/>
      <c r="D9458" s="60"/>
      <c r="E9458" s="64"/>
      <c r="F9458" s="54"/>
      <c r="G9458" s="63"/>
    </row>
    <row r="9459" spans="1:7" s="25" customFormat="1">
      <c r="A9459" s="59"/>
      <c r="B9459" s="54"/>
      <c r="C9459" s="76"/>
      <c r="D9459" s="60"/>
      <c r="E9459" s="64"/>
      <c r="F9459" s="54"/>
      <c r="G9459" s="63"/>
    </row>
    <row r="9460" spans="1:7" s="25" customFormat="1">
      <c r="A9460" s="59"/>
      <c r="B9460" s="54"/>
      <c r="C9460" s="76"/>
      <c r="D9460" s="60"/>
      <c r="E9460" s="64"/>
      <c r="F9460" s="54"/>
      <c r="G9460" s="63"/>
    </row>
    <row r="9461" spans="1:7" s="25" customFormat="1">
      <c r="A9461" s="59"/>
      <c r="B9461" s="54"/>
      <c r="C9461" s="76"/>
      <c r="D9461" s="60"/>
      <c r="E9461" s="64"/>
      <c r="F9461" s="54"/>
      <c r="G9461" s="63"/>
    </row>
    <row r="9462" spans="1:7" s="25" customFormat="1">
      <c r="A9462" s="59"/>
      <c r="B9462" s="54"/>
      <c r="C9462" s="76"/>
      <c r="D9462" s="60"/>
      <c r="E9462" s="64"/>
      <c r="F9462" s="54"/>
      <c r="G9462" s="63"/>
    </row>
    <row r="9463" spans="1:7" s="25" customFormat="1">
      <c r="A9463" s="59"/>
      <c r="B9463" s="54"/>
      <c r="C9463" s="76"/>
      <c r="D9463" s="60"/>
      <c r="E9463" s="64"/>
      <c r="F9463" s="54"/>
      <c r="G9463" s="63"/>
    </row>
    <row r="9464" spans="1:7" s="25" customFormat="1">
      <c r="A9464" s="59"/>
      <c r="B9464" s="54"/>
      <c r="C9464" s="76"/>
      <c r="D9464" s="60"/>
      <c r="E9464" s="64"/>
      <c r="F9464" s="54"/>
      <c r="G9464" s="63"/>
    </row>
    <row r="9465" spans="1:7" s="25" customFormat="1">
      <c r="A9465" s="59"/>
      <c r="B9465" s="54"/>
      <c r="C9465" s="76"/>
      <c r="D9465" s="60"/>
      <c r="E9465" s="64"/>
      <c r="F9465" s="54"/>
      <c r="G9465" s="63"/>
    </row>
    <row r="9466" spans="1:7" s="25" customFormat="1">
      <c r="A9466" s="59"/>
      <c r="B9466" s="54"/>
      <c r="C9466" s="76"/>
      <c r="D9466" s="60"/>
      <c r="E9466" s="64"/>
      <c r="F9466" s="54"/>
      <c r="G9466" s="63"/>
    </row>
    <row r="9467" spans="1:7" s="25" customFormat="1">
      <c r="A9467" s="59"/>
      <c r="B9467" s="54"/>
      <c r="C9467" s="76"/>
      <c r="D9467" s="60"/>
      <c r="E9467" s="64"/>
      <c r="F9467" s="54"/>
      <c r="G9467" s="63"/>
    </row>
    <row r="9468" spans="1:7" s="25" customFormat="1">
      <c r="A9468" s="59"/>
      <c r="B9468" s="54"/>
      <c r="C9468" s="76"/>
      <c r="D9468" s="60"/>
      <c r="E9468" s="64"/>
      <c r="F9468" s="54"/>
      <c r="G9468" s="63"/>
    </row>
    <row r="9469" spans="1:7" s="25" customFormat="1">
      <c r="A9469" s="59"/>
      <c r="B9469" s="54"/>
      <c r="C9469" s="76"/>
      <c r="D9469" s="60"/>
      <c r="E9469" s="64"/>
      <c r="F9469" s="54"/>
      <c r="G9469" s="63"/>
    </row>
    <row r="9470" spans="1:7" s="25" customFormat="1">
      <c r="A9470" s="59"/>
      <c r="B9470" s="54"/>
      <c r="C9470" s="76"/>
      <c r="D9470" s="60"/>
      <c r="E9470" s="64"/>
      <c r="F9470" s="54"/>
      <c r="G9470" s="63"/>
    </row>
    <row r="9471" spans="1:7" s="25" customFormat="1">
      <c r="A9471" s="59"/>
      <c r="B9471" s="54"/>
      <c r="C9471" s="76"/>
      <c r="D9471" s="60"/>
      <c r="E9471" s="64"/>
      <c r="F9471" s="54"/>
      <c r="G9471" s="63"/>
    </row>
    <row r="9472" spans="1:7" s="25" customFormat="1">
      <c r="A9472" s="59"/>
      <c r="B9472" s="54"/>
      <c r="C9472" s="76"/>
      <c r="D9472" s="60"/>
      <c r="E9472" s="64"/>
      <c r="F9472" s="54"/>
      <c r="G9472" s="63"/>
    </row>
    <row r="9473" spans="1:7" s="25" customFormat="1">
      <c r="A9473" s="59"/>
      <c r="B9473" s="54"/>
      <c r="C9473" s="76"/>
      <c r="D9473" s="60"/>
      <c r="E9473" s="64"/>
      <c r="F9473" s="54"/>
      <c r="G9473" s="63"/>
    </row>
    <row r="9474" spans="1:7" s="25" customFormat="1">
      <c r="A9474" s="59"/>
      <c r="B9474" s="54"/>
      <c r="C9474" s="76"/>
      <c r="D9474" s="60"/>
      <c r="E9474" s="64"/>
      <c r="F9474" s="54"/>
      <c r="G9474" s="63"/>
    </row>
    <row r="9475" spans="1:7" s="25" customFormat="1">
      <c r="A9475" s="59"/>
      <c r="B9475" s="54"/>
      <c r="C9475" s="76"/>
      <c r="D9475" s="60"/>
      <c r="E9475" s="64"/>
      <c r="F9475" s="54"/>
      <c r="G9475" s="63"/>
    </row>
    <row r="9476" spans="1:7" s="25" customFormat="1">
      <c r="A9476" s="59"/>
      <c r="B9476" s="54"/>
      <c r="C9476" s="76"/>
      <c r="D9476" s="60"/>
      <c r="E9476" s="64"/>
      <c r="F9476" s="54"/>
      <c r="G9476" s="63"/>
    </row>
    <row r="9477" spans="1:7" s="25" customFormat="1">
      <c r="A9477" s="59"/>
      <c r="B9477" s="54"/>
      <c r="C9477" s="76"/>
      <c r="D9477" s="60"/>
      <c r="E9477" s="64"/>
      <c r="F9477" s="54"/>
      <c r="G9477" s="63"/>
    </row>
    <row r="9478" spans="1:7" s="25" customFormat="1">
      <c r="A9478" s="59"/>
      <c r="B9478" s="54"/>
      <c r="C9478" s="76"/>
      <c r="D9478" s="60"/>
      <c r="E9478" s="64"/>
      <c r="F9478" s="54"/>
      <c r="G9478" s="63"/>
    </row>
    <row r="9479" spans="1:7" s="25" customFormat="1">
      <c r="A9479" s="59"/>
      <c r="B9479" s="54"/>
      <c r="C9479" s="76"/>
      <c r="D9479" s="60"/>
      <c r="E9479" s="64"/>
      <c r="F9479" s="54"/>
      <c r="G9479" s="63"/>
    </row>
    <row r="9480" spans="1:7" s="25" customFormat="1">
      <c r="A9480" s="59"/>
      <c r="B9480" s="54"/>
      <c r="C9480" s="76"/>
      <c r="D9480" s="60"/>
      <c r="E9480" s="64"/>
      <c r="F9480" s="54"/>
      <c r="G9480" s="63"/>
    </row>
    <row r="9481" spans="1:7" s="25" customFormat="1">
      <c r="A9481" s="59"/>
      <c r="B9481" s="54"/>
      <c r="C9481" s="76"/>
      <c r="D9481" s="60"/>
      <c r="E9481" s="64"/>
      <c r="F9481" s="54"/>
      <c r="G9481" s="63"/>
    </row>
    <row r="9482" spans="1:7" s="25" customFormat="1">
      <c r="A9482" s="59"/>
      <c r="B9482" s="54"/>
      <c r="C9482" s="76"/>
      <c r="D9482" s="60"/>
      <c r="E9482" s="64"/>
      <c r="F9482" s="54"/>
      <c r="G9482" s="63"/>
    </row>
    <row r="9483" spans="1:7" s="25" customFormat="1">
      <c r="A9483" s="59"/>
      <c r="B9483" s="54"/>
      <c r="C9483" s="76"/>
      <c r="D9483" s="60"/>
      <c r="E9483" s="64"/>
      <c r="F9483" s="54"/>
      <c r="G9483" s="63"/>
    </row>
    <row r="9484" spans="1:7" s="25" customFormat="1">
      <c r="A9484" s="59"/>
      <c r="B9484" s="54"/>
      <c r="C9484" s="76"/>
      <c r="D9484" s="60"/>
      <c r="E9484" s="64"/>
      <c r="F9484" s="54"/>
      <c r="G9484" s="63"/>
    </row>
    <row r="9485" spans="1:7" s="25" customFormat="1">
      <c r="A9485" s="59"/>
      <c r="B9485" s="54"/>
      <c r="C9485" s="76"/>
      <c r="D9485" s="60"/>
      <c r="E9485" s="64"/>
      <c r="F9485" s="54"/>
      <c r="G9485" s="63"/>
    </row>
    <row r="9486" spans="1:7" s="25" customFormat="1">
      <c r="A9486" s="59"/>
      <c r="B9486" s="54"/>
      <c r="C9486" s="76"/>
      <c r="D9486" s="60"/>
      <c r="E9486" s="64"/>
      <c r="F9486" s="54"/>
      <c r="G9486" s="63"/>
    </row>
    <row r="9487" spans="1:7">
      <c r="A9487" s="741" t="s">
        <v>0</v>
      </c>
      <c r="B9487" s="741"/>
      <c r="C9487" s="741"/>
      <c r="D9487" s="741"/>
      <c r="E9487" s="741"/>
      <c r="F9487" s="741"/>
      <c r="G9487" s="741"/>
    </row>
    <row r="9488" spans="1:7">
      <c r="A9488" s="742" t="s">
        <v>1</v>
      </c>
      <c r="B9488" s="742"/>
      <c r="C9488" s="742"/>
      <c r="D9488" s="742"/>
      <c r="E9488" s="742"/>
      <c r="F9488" s="742"/>
      <c r="G9488" s="742"/>
    </row>
    <row r="9489" spans="1:7" ht="31.5" customHeight="1">
      <c r="A9489" s="1" t="s">
        <v>2</v>
      </c>
      <c r="B9489" s="577"/>
      <c r="C9489" s="577"/>
      <c r="D9489" s="756" t="s">
        <v>1395</v>
      </c>
      <c r="E9489" s="756"/>
      <c r="F9489" s="756"/>
      <c r="G9489" s="756"/>
    </row>
    <row r="9490" spans="1:7" ht="30" customHeight="1">
      <c r="A9490" s="744" t="s">
        <v>3</v>
      </c>
      <c r="B9490" s="745"/>
      <c r="C9490" s="3" t="s">
        <v>4</v>
      </c>
      <c r="D9490" s="587" t="s">
        <v>5</v>
      </c>
      <c r="E9490" s="587" t="s">
        <v>6</v>
      </c>
      <c r="F9490" s="587" t="s">
        <v>7</v>
      </c>
      <c r="G9490" s="5" t="s">
        <v>8</v>
      </c>
    </row>
    <row r="9491" spans="1:7">
      <c r="A9491" s="587"/>
      <c r="B9491" s="587"/>
      <c r="C9491" s="3"/>
      <c r="D9491" s="104" t="s">
        <v>9</v>
      </c>
      <c r="E9491" s="587"/>
      <c r="F9491" s="587"/>
      <c r="G9491" s="5"/>
    </row>
    <row r="9492" spans="1:7" s="36" customFormat="1">
      <c r="A9492" s="697">
        <v>11</v>
      </c>
      <c r="B9492" s="697" t="s">
        <v>10</v>
      </c>
      <c r="C9492" s="695" t="s">
        <v>11</v>
      </c>
      <c r="D9492" s="699" t="s">
        <v>200</v>
      </c>
      <c r="E9492" s="584">
        <v>1285.6300000000001</v>
      </c>
      <c r="F9492" s="562" t="s">
        <v>147</v>
      </c>
      <c r="G9492" s="232">
        <f>SUM(A9492*E9492/100)</f>
        <v>141.41929999999999</v>
      </c>
    </row>
    <row r="9493" spans="1:7" s="36" customFormat="1" ht="30.75" customHeight="1">
      <c r="A9493" s="698"/>
      <c r="B9493" s="698"/>
      <c r="C9493" s="696"/>
      <c r="D9493" s="700"/>
      <c r="E9493" s="701" t="s">
        <v>201</v>
      </c>
      <c r="F9493" s="702"/>
      <c r="G9493" s="703"/>
    </row>
    <row r="9494" spans="1:7" s="24" customFormat="1" ht="16.5" customHeight="1">
      <c r="A9494" s="697">
        <v>1248</v>
      </c>
      <c r="B9494" s="697" t="s">
        <v>39</v>
      </c>
      <c r="C9494" s="695" t="s">
        <v>15</v>
      </c>
      <c r="D9494" s="699" t="s">
        <v>149</v>
      </c>
      <c r="E9494" s="585">
        <v>121</v>
      </c>
      <c r="F9494" s="572" t="s">
        <v>42</v>
      </c>
      <c r="G9494" s="20">
        <f>SUM(A9494*E9494/100)</f>
        <v>1510.08</v>
      </c>
    </row>
    <row r="9495" spans="1:7" s="24" customFormat="1" ht="18" customHeight="1">
      <c r="A9495" s="698"/>
      <c r="B9495" s="698"/>
      <c r="C9495" s="696"/>
      <c r="D9495" s="700"/>
      <c r="E9495" s="727" t="s">
        <v>150</v>
      </c>
      <c r="F9495" s="728"/>
      <c r="G9495" s="729"/>
    </row>
    <row r="9496" spans="1:7">
      <c r="A9496" s="695">
        <v>1090</v>
      </c>
      <c r="B9496" s="695" t="s">
        <v>39</v>
      </c>
      <c r="C9496" s="561" t="s">
        <v>18</v>
      </c>
      <c r="D9496" s="699" t="s">
        <v>725</v>
      </c>
      <c r="E9496" s="585">
        <v>10.7</v>
      </c>
      <c r="F9496" s="572" t="s">
        <v>165</v>
      </c>
      <c r="G9496" s="20">
        <f>SUM(A9496*E9496)</f>
        <v>11663</v>
      </c>
    </row>
    <row r="9497" spans="1:7" ht="42" customHeight="1">
      <c r="A9497" s="696"/>
      <c r="B9497" s="696"/>
      <c r="C9497" s="562"/>
      <c r="D9497" s="700"/>
      <c r="E9497" s="701" t="s">
        <v>1194</v>
      </c>
      <c r="F9497" s="702"/>
      <c r="G9497" s="703"/>
    </row>
    <row r="9498" spans="1:7">
      <c r="A9498" s="695">
        <v>1090</v>
      </c>
      <c r="B9498" s="695" t="s">
        <v>39</v>
      </c>
      <c r="C9498" s="561" t="s">
        <v>21</v>
      </c>
      <c r="D9498" s="699" t="s">
        <v>1195</v>
      </c>
      <c r="E9498" s="585">
        <v>555</v>
      </c>
      <c r="F9498" s="572" t="s">
        <v>42</v>
      </c>
      <c r="G9498" s="20">
        <f>SUM(A9498*E9498/100)</f>
        <v>6049.5</v>
      </c>
    </row>
    <row r="9499" spans="1:7" ht="23.25" customHeight="1">
      <c r="A9499" s="696"/>
      <c r="B9499" s="696"/>
      <c r="C9499" s="562"/>
      <c r="D9499" s="700"/>
      <c r="E9499" s="701" t="s">
        <v>1196</v>
      </c>
      <c r="F9499" s="702"/>
      <c r="G9499" s="703"/>
    </row>
    <row r="9500" spans="1:7" s="25" customFormat="1">
      <c r="A9500" s="697">
        <v>4145</v>
      </c>
      <c r="B9500" s="697" t="s">
        <v>39</v>
      </c>
      <c r="C9500" s="695" t="s">
        <v>25</v>
      </c>
      <c r="D9500" s="699" t="s">
        <v>1268</v>
      </c>
      <c r="E9500" s="572">
        <v>75.63</v>
      </c>
      <c r="F9500" s="572" t="s">
        <v>42</v>
      </c>
      <c r="G9500" s="20">
        <f>SUM(A9500*E9500/100)</f>
        <v>3134.8634999999999</v>
      </c>
    </row>
    <row r="9501" spans="1:7" s="25" customFormat="1" ht="25.5" customHeight="1">
      <c r="A9501" s="698"/>
      <c r="B9501" s="698"/>
      <c r="C9501" s="696"/>
      <c r="D9501" s="700"/>
      <c r="E9501" s="701" t="s">
        <v>1269</v>
      </c>
      <c r="F9501" s="702"/>
      <c r="G9501" s="703"/>
    </row>
    <row r="9502" spans="1:7" s="25" customFormat="1">
      <c r="A9502" s="697">
        <v>1248</v>
      </c>
      <c r="B9502" s="697" t="s">
        <v>39</v>
      </c>
      <c r="C9502" s="695" t="s">
        <v>29</v>
      </c>
      <c r="D9502" s="699" t="s">
        <v>151</v>
      </c>
      <c r="E9502" s="585">
        <v>660</v>
      </c>
      <c r="F9502" s="572" t="s">
        <v>42</v>
      </c>
      <c r="G9502" s="20">
        <f>SUM(A9502*E9502/100)</f>
        <v>8236.7999999999993</v>
      </c>
    </row>
    <row r="9503" spans="1:7" s="25" customFormat="1" ht="17.25" customHeight="1">
      <c r="A9503" s="698"/>
      <c r="B9503" s="698"/>
      <c r="C9503" s="696"/>
      <c r="D9503" s="700"/>
      <c r="E9503" s="727" t="s">
        <v>152</v>
      </c>
      <c r="F9503" s="728"/>
      <c r="G9503" s="729"/>
    </row>
    <row r="9504" spans="1:7" s="24" customFormat="1" ht="18" customHeight="1">
      <c r="A9504" s="561">
        <v>1248</v>
      </c>
      <c r="B9504" s="561" t="s">
        <v>39</v>
      </c>
      <c r="C9504" s="559" t="s">
        <v>33</v>
      </c>
      <c r="D9504" s="699" t="s">
        <v>1320</v>
      </c>
      <c r="E9504" s="572">
        <v>3015.76</v>
      </c>
      <c r="F9504" s="572" t="s">
        <v>42</v>
      </c>
      <c r="G9504" s="20">
        <f>SUM(A9504*E9504/100)</f>
        <v>37636.684800000003</v>
      </c>
    </row>
    <row r="9505" spans="1:7" s="24" customFormat="1" ht="30" customHeight="1">
      <c r="A9505" s="562"/>
      <c r="B9505" s="562"/>
      <c r="C9505" s="560"/>
      <c r="D9505" s="700"/>
      <c r="E9505" s="727" t="s">
        <v>46</v>
      </c>
      <c r="F9505" s="728"/>
      <c r="G9505" s="729"/>
    </row>
    <row r="9506" spans="1:7">
      <c r="A9506" s="697">
        <v>922</v>
      </c>
      <c r="B9506" s="697" t="s">
        <v>39</v>
      </c>
      <c r="C9506" s="695" t="s">
        <v>36</v>
      </c>
      <c r="D9506" s="699" t="s">
        <v>792</v>
      </c>
      <c r="E9506" s="585">
        <v>425.84</v>
      </c>
      <c r="F9506" s="572" t="s">
        <v>42</v>
      </c>
      <c r="G9506" s="13">
        <f>SUM(A9506*E9506/100)</f>
        <v>3926.2447999999999</v>
      </c>
    </row>
    <row r="9507" spans="1:7" ht="27" customHeight="1">
      <c r="A9507" s="698"/>
      <c r="B9507" s="698"/>
      <c r="C9507" s="696"/>
      <c r="D9507" s="700"/>
      <c r="E9507" s="701" t="s">
        <v>793</v>
      </c>
      <c r="F9507" s="702"/>
      <c r="G9507" s="703"/>
    </row>
    <row r="9508" spans="1:7">
      <c r="A9508" s="697">
        <v>3718</v>
      </c>
      <c r="B9508" s="697" t="s">
        <v>39</v>
      </c>
      <c r="C9508" s="695" t="s">
        <v>40</v>
      </c>
      <c r="D9508" s="755" t="s">
        <v>300</v>
      </c>
      <c r="E9508" s="584">
        <v>1043.9000000000001</v>
      </c>
      <c r="F9508" s="562" t="s">
        <v>42</v>
      </c>
      <c r="G9508" s="20">
        <f>SUM(A9508*E9508/100)</f>
        <v>38812.202000000005</v>
      </c>
    </row>
    <row r="9509" spans="1:7" ht="25.5" customHeight="1">
      <c r="A9509" s="698"/>
      <c r="B9509" s="698"/>
      <c r="C9509" s="696"/>
      <c r="D9509" s="700"/>
      <c r="E9509" s="701" t="s">
        <v>301</v>
      </c>
      <c r="F9509" s="702"/>
      <c r="G9509" s="703"/>
    </row>
    <row r="9510" spans="1:7" s="25" customFormat="1">
      <c r="A9510" s="697">
        <v>2351</v>
      </c>
      <c r="B9510" s="697" t="s">
        <v>39</v>
      </c>
      <c r="C9510" s="695" t="s">
        <v>44</v>
      </c>
      <c r="D9510" s="699" t="s">
        <v>206</v>
      </c>
      <c r="E9510" s="585">
        <v>859.9</v>
      </c>
      <c r="F9510" s="572" t="s">
        <v>52</v>
      </c>
      <c r="G9510" s="20">
        <f>SUM(A9510*E9510/100)</f>
        <v>20216.249</v>
      </c>
    </row>
    <row r="9511" spans="1:7" s="25" customFormat="1" ht="25.5" customHeight="1">
      <c r="A9511" s="698"/>
      <c r="B9511" s="698"/>
      <c r="C9511" s="696"/>
      <c r="D9511" s="700"/>
      <c r="E9511" s="701" t="s">
        <v>207</v>
      </c>
      <c r="F9511" s="702"/>
      <c r="G9511" s="703"/>
    </row>
    <row r="9512" spans="1:7" ht="15" customHeight="1">
      <c r="A9512" s="695">
        <v>38</v>
      </c>
      <c r="B9512" s="695" t="s">
        <v>10</v>
      </c>
      <c r="C9512" s="697" t="s">
        <v>47</v>
      </c>
      <c r="D9512" s="699" t="s">
        <v>37</v>
      </c>
      <c r="E9512" s="585">
        <v>12674.36</v>
      </c>
      <c r="F9512" s="572" t="s">
        <v>13</v>
      </c>
      <c r="G9512" s="20">
        <f>SUM(A9512*E9512/100)</f>
        <v>4816.2568000000001</v>
      </c>
    </row>
    <row r="9513" spans="1:7" ht="29.25" customHeight="1">
      <c r="A9513" s="696"/>
      <c r="B9513" s="696"/>
      <c r="C9513" s="698"/>
      <c r="D9513" s="700"/>
      <c r="E9513" s="701" t="s">
        <v>38</v>
      </c>
      <c r="F9513" s="702"/>
      <c r="G9513" s="703"/>
    </row>
    <row r="9514" spans="1:7" s="24" customFormat="1" ht="15" customHeight="1">
      <c r="A9514" s="697">
        <v>100</v>
      </c>
      <c r="B9514" s="697" t="s">
        <v>39</v>
      </c>
      <c r="C9514" s="695" t="s">
        <v>50</v>
      </c>
      <c r="D9514" s="699" t="s">
        <v>1322</v>
      </c>
      <c r="E9514" s="585">
        <v>2206.6</v>
      </c>
      <c r="F9514" s="572" t="s">
        <v>42</v>
      </c>
      <c r="G9514" s="20">
        <f>SUM(A9514*E9514/100)</f>
        <v>2206.6</v>
      </c>
    </row>
    <row r="9515" spans="1:7" s="24" customFormat="1" ht="27" customHeight="1">
      <c r="A9515" s="698"/>
      <c r="B9515" s="698"/>
      <c r="C9515" s="696"/>
      <c r="D9515" s="700"/>
      <c r="E9515" s="727" t="s">
        <v>43</v>
      </c>
      <c r="F9515" s="728"/>
      <c r="G9515" s="729"/>
    </row>
    <row r="9516" spans="1:7" s="24" customFormat="1" ht="18" customHeight="1">
      <c r="A9516" s="561">
        <v>100</v>
      </c>
      <c r="B9516" s="561" t="s">
        <v>39</v>
      </c>
      <c r="C9516" s="559" t="s">
        <v>54</v>
      </c>
      <c r="D9516" s="699" t="s">
        <v>45</v>
      </c>
      <c r="E9516" s="572">
        <v>2197.52</v>
      </c>
      <c r="F9516" s="572" t="s">
        <v>42</v>
      </c>
      <c r="G9516" s="20">
        <f>SUM(A9516*E9516/100)</f>
        <v>2197.52</v>
      </c>
    </row>
    <row r="9517" spans="1:7" s="24" customFormat="1" ht="30" customHeight="1">
      <c r="A9517" s="562"/>
      <c r="B9517" s="562"/>
      <c r="C9517" s="560"/>
      <c r="D9517" s="700"/>
      <c r="E9517" s="727" t="s">
        <v>46</v>
      </c>
      <c r="F9517" s="728"/>
      <c r="G9517" s="729"/>
    </row>
    <row r="9518" spans="1:7">
      <c r="A9518" s="697">
        <v>505</v>
      </c>
      <c r="B9518" s="697" t="s">
        <v>39</v>
      </c>
      <c r="C9518" s="695" t="s">
        <v>57</v>
      </c>
      <c r="D9518" s="699" t="s">
        <v>170</v>
      </c>
      <c r="E9518" s="585">
        <v>1160.06</v>
      </c>
      <c r="F9518" s="572" t="s">
        <v>42</v>
      </c>
      <c r="G9518" s="13">
        <f>SUM(A9518*E9518/100)</f>
        <v>5858.302999999999</v>
      </c>
    </row>
    <row r="9519" spans="1:7" ht="30.75" customHeight="1">
      <c r="A9519" s="698"/>
      <c r="B9519" s="698"/>
      <c r="C9519" s="696"/>
      <c r="D9519" s="700"/>
      <c r="E9519" s="701" t="s">
        <v>171</v>
      </c>
      <c r="F9519" s="702"/>
      <c r="G9519" s="703"/>
    </row>
    <row r="9520" spans="1:7" s="30" customFormat="1" ht="30" customHeight="1">
      <c r="A9520" s="587"/>
      <c r="B9520" s="587"/>
      <c r="C9520" s="3"/>
      <c r="D9520" s="26"/>
      <c r="E9520" s="27"/>
      <c r="F9520" s="28" t="s">
        <v>77</v>
      </c>
      <c r="G9520" s="29">
        <v>148496</v>
      </c>
    </row>
    <row r="9521" spans="1:7" s="36" customFormat="1" ht="14.25" customHeight="1">
      <c r="A9521" s="75"/>
      <c r="B9521" s="75"/>
      <c r="C9521" s="76"/>
      <c r="D9521" s="77"/>
      <c r="E9521" s="78"/>
      <c r="F9521" s="78"/>
      <c r="G9521" s="78"/>
    </row>
    <row r="9522" spans="1:7" s="36" customFormat="1" ht="24" customHeight="1">
      <c r="A9522" s="52" t="s">
        <v>302</v>
      </c>
      <c r="B9522" s="53"/>
      <c r="C9522" s="54" t="s">
        <v>707</v>
      </c>
      <c r="D9522" s="55"/>
      <c r="E9522" s="54" t="s">
        <v>131</v>
      </c>
      <c r="F9522" s="63"/>
      <c r="G9522" s="54"/>
    </row>
    <row r="9523" spans="1:7" s="30" customFormat="1" ht="27" customHeight="1">
      <c r="A9523" s="317"/>
      <c r="B9523" s="57"/>
      <c r="C9523" s="57"/>
      <c r="D9523" s="58"/>
      <c r="E9523" s="61" t="s">
        <v>138</v>
      </c>
      <c r="F9523" s="318"/>
      <c r="G9523" s="318"/>
    </row>
    <row r="9524" spans="1:7" s="25" customFormat="1">
      <c r="A9524" s="59"/>
      <c r="B9524" s="54"/>
      <c r="C9524" s="54"/>
      <c r="D9524" s="60"/>
      <c r="E9524" s="54"/>
      <c r="F9524" s="54"/>
      <c r="G9524" s="63"/>
    </row>
    <row r="9525" spans="1:7" s="25" customFormat="1">
      <c r="A9525" s="59"/>
      <c r="B9525" s="54"/>
      <c r="C9525" s="54"/>
      <c r="D9525" s="60"/>
      <c r="E9525" s="54"/>
      <c r="F9525" s="54"/>
      <c r="G9525" s="63"/>
    </row>
    <row r="9526" spans="1:7" s="25" customFormat="1">
      <c r="A9526" s="59"/>
      <c r="B9526" s="54"/>
      <c r="C9526" s="54"/>
      <c r="D9526" s="60"/>
      <c r="E9526" s="54"/>
      <c r="F9526" s="54"/>
      <c r="G9526" s="63"/>
    </row>
    <row r="9527" spans="1:7" s="25" customFormat="1">
      <c r="A9527" s="59"/>
      <c r="B9527" s="54"/>
      <c r="C9527" s="54"/>
      <c r="D9527" s="60"/>
      <c r="E9527" s="64" t="s">
        <v>140</v>
      </c>
      <c r="F9527" s="54"/>
      <c r="G9527" s="63"/>
    </row>
    <row r="9528" spans="1:7" s="25" customFormat="1">
      <c r="A9528" s="55" t="s">
        <v>139</v>
      </c>
      <c r="B9528" s="54"/>
      <c r="C9528" s="54"/>
      <c r="D9528" s="60"/>
      <c r="E9528" s="64" t="s">
        <v>141</v>
      </c>
      <c r="F9528" s="54"/>
      <c r="G9528" s="63"/>
    </row>
    <row r="9529" spans="1:7" s="25" customFormat="1">
      <c r="A9529" s="59"/>
      <c r="B9529" s="54"/>
      <c r="C9529" s="54"/>
      <c r="D9529" s="60"/>
      <c r="E9529" s="64" t="s">
        <v>142</v>
      </c>
      <c r="F9529" s="54"/>
      <c r="G9529" s="63"/>
    </row>
    <row r="9530" spans="1:7" s="25" customFormat="1" ht="52.5" customHeight="1">
      <c r="A9530" s="59"/>
      <c r="B9530" s="54"/>
      <c r="C9530" s="54"/>
      <c r="D9530" s="60"/>
      <c r="E9530" s="64"/>
      <c r="F9530" s="54"/>
      <c r="G9530" s="63"/>
    </row>
    <row r="9531" spans="1:7" s="25" customFormat="1" ht="52.5" customHeight="1">
      <c r="A9531" s="59"/>
      <c r="B9531" s="54"/>
      <c r="C9531" s="54"/>
      <c r="D9531" s="60"/>
      <c r="E9531" s="64"/>
      <c r="F9531" s="54"/>
      <c r="G9531" s="63"/>
    </row>
    <row r="9532" spans="1:7" s="25" customFormat="1" ht="52.5" customHeight="1">
      <c r="A9532" s="59"/>
      <c r="B9532" s="54"/>
      <c r="C9532" s="54"/>
      <c r="D9532" s="60"/>
      <c r="E9532" s="64"/>
      <c r="F9532" s="54"/>
      <c r="G9532" s="63"/>
    </row>
    <row r="9533" spans="1:7" s="25" customFormat="1" ht="52.5" customHeight="1">
      <c r="A9533" s="59"/>
      <c r="B9533" s="54"/>
      <c r="C9533" s="54"/>
      <c r="D9533" s="60"/>
      <c r="E9533" s="64"/>
      <c r="F9533" s="54"/>
      <c r="G9533" s="63"/>
    </row>
    <row r="9534" spans="1:7" s="25" customFormat="1" ht="52.5" customHeight="1">
      <c r="A9534" s="59"/>
      <c r="B9534" s="54"/>
      <c r="C9534" s="54"/>
      <c r="D9534" s="60"/>
      <c r="E9534" s="64"/>
      <c r="F9534" s="54"/>
      <c r="G9534" s="63"/>
    </row>
    <row r="9535" spans="1:7" s="25" customFormat="1" ht="52.5" customHeight="1">
      <c r="A9535" s="59"/>
      <c r="B9535" s="54"/>
      <c r="C9535" s="54"/>
      <c r="D9535" s="60"/>
      <c r="E9535" s="64"/>
      <c r="F9535" s="54"/>
      <c r="G9535" s="63"/>
    </row>
    <row r="9536" spans="1:7" s="25" customFormat="1" ht="52.5" customHeight="1">
      <c r="A9536" s="59"/>
      <c r="B9536" s="54"/>
      <c r="C9536" s="54"/>
      <c r="D9536" s="60"/>
      <c r="E9536" s="64"/>
      <c r="F9536" s="54"/>
      <c r="G9536" s="63"/>
    </row>
    <row r="9537" spans="1:7" s="25" customFormat="1" ht="52.5" customHeight="1">
      <c r="A9537" s="59"/>
      <c r="B9537" s="54"/>
      <c r="C9537" s="54"/>
      <c r="D9537" s="60"/>
      <c r="E9537" s="64"/>
      <c r="F9537" s="54"/>
      <c r="G9537" s="63"/>
    </row>
    <row r="9538" spans="1:7" s="25" customFormat="1" ht="52.5" customHeight="1">
      <c r="A9538" s="59"/>
      <c r="B9538" s="54"/>
      <c r="C9538" s="54"/>
      <c r="D9538" s="60"/>
      <c r="E9538" s="64"/>
      <c r="F9538" s="54"/>
      <c r="G9538" s="63"/>
    </row>
    <row r="9539" spans="1:7" s="25" customFormat="1" ht="52.5" customHeight="1">
      <c r="A9539" s="59"/>
      <c r="B9539" s="54"/>
      <c r="C9539" s="54"/>
      <c r="D9539" s="60"/>
      <c r="E9539" s="64"/>
      <c r="F9539" s="54"/>
      <c r="G9539" s="63"/>
    </row>
    <row r="9540" spans="1:7" s="25" customFormat="1" ht="52.5" customHeight="1">
      <c r="A9540" s="59"/>
      <c r="B9540" s="54"/>
      <c r="C9540" s="54"/>
      <c r="D9540" s="60"/>
      <c r="E9540" s="64"/>
      <c r="F9540" s="54"/>
      <c r="G9540" s="63"/>
    </row>
    <row r="9541" spans="1:7" s="25" customFormat="1" ht="52.5" customHeight="1">
      <c r="A9541" s="59"/>
      <c r="B9541" s="54"/>
      <c r="C9541" s="54"/>
      <c r="D9541" s="60"/>
      <c r="E9541" s="64"/>
      <c r="F9541" s="54"/>
      <c r="G9541" s="63"/>
    </row>
    <row r="9542" spans="1:7" s="25" customFormat="1" ht="52.5" customHeight="1">
      <c r="A9542" s="59"/>
      <c r="B9542" s="54"/>
      <c r="C9542" s="54"/>
      <c r="D9542" s="60"/>
      <c r="E9542" s="64"/>
      <c r="F9542" s="54"/>
      <c r="G9542" s="63"/>
    </row>
    <row r="9543" spans="1:7" s="25" customFormat="1" ht="52.5" customHeight="1">
      <c r="A9543" s="59"/>
      <c r="B9543" s="54"/>
      <c r="C9543" s="54"/>
      <c r="D9543" s="60"/>
      <c r="E9543" s="64"/>
      <c r="F9543" s="54"/>
      <c r="G9543" s="63"/>
    </row>
    <row r="9544" spans="1:7" s="25" customFormat="1" ht="52.5" customHeight="1">
      <c r="A9544" s="59"/>
      <c r="B9544" s="54"/>
      <c r="C9544" s="54"/>
      <c r="D9544" s="60"/>
      <c r="E9544" s="64"/>
      <c r="F9544" s="54"/>
      <c r="G9544" s="63"/>
    </row>
    <row r="9545" spans="1:7" s="25" customFormat="1" ht="52.5" customHeight="1">
      <c r="A9545" s="59"/>
      <c r="B9545" s="54"/>
      <c r="C9545" s="54"/>
      <c r="D9545" s="60"/>
      <c r="E9545" s="64"/>
      <c r="F9545" s="54"/>
      <c r="G9545" s="63"/>
    </row>
    <row r="9546" spans="1:7" s="25" customFormat="1" ht="52.5" customHeight="1">
      <c r="A9546" s="59"/>
      <c r="B9546" s="54"/>
      <c r="C9546" s="54"/>
      <c r="D9546" s="60"/>
      <c r="E9546" s="64"/>
      <c r="F9546" s="54"/>
      <c r="G9546" s="63"/>
    </row>
    <row r="9547" spans="1:7" s="25" customFormat="1" ht="52.5" customHeight="1">
      <c r="A9547" s="59"/>
      <c r="B9547" s="54"/>
      <c r="C9547" s="54"/>
      <c r="D9547" s="60"/>
      <c r="E9547" s="64"/>
      <c r="F9547" s="54"/>
      <c r="G9547" s="63"/>
    </row>
    <row r="9548" spans="1:7" s="25" customFormat="1" ht="52.5" customHeight="1">
      <c r="A9548" s="59"/>
      <c r="B9548" s="54"/>
      <c r="C9548" s="54"/>
      <c r="D9548" s="60"/>
      <c r="E9548" s="64"/>
      <c r="F9548" s="54"/>
      <c r="G9548" s="63"/>
    </row>
    <row r="9549" spans="1:7" s="25" customFormat="1" ht="52.5" customHeight="1">
      <c r="A9549" s="59"/>
      <c r="B9549" s="54"/>
      <c r="C9549" s="54"/>
      <c r="D9549" s="60"/>
      <c r="E9549" s="64"/>
      <c r="F9549" s="54"/>
      <c r="G9549" s="63"/>
    </row>
    <row r="9550" spans="1:7" s="25" customFormat="1" ht="52.5" customHeight="1">
      <c r="A9550" s="59"/>
      <c r="B9550" s="54"/>
      <c r="C9550" s="54"/>
      <c r="D9550" s="60"/>
      <c r="E9550" s="64"/>
      <c r="F9550" s="54"/>
      <c r="G9550" s="63"/>
    </row>
    <row r="9551" spans="1:7" s="25" customFormat="1" ht="52.5" customHeight="1">
      <c r="A9551" s="59"/>
      <c r="B9551" s="54"/>
      <c r="C9551" s="54"/>
      <c r="D9551" s="60"/>
      <c r="E9551" s="64"/>
      <c r="F9551" s="54"/>
      <c r="G9551" s="63"/>
    </row>
    <row r="9552" spans="1:7" s="25" customFormat="1" ht="52.5" customHeight="1">
      <c r="A9552" s="59"/>
      <c r="B9552" s="54"/>
      <c r="C9552" s="54"/>
      <c r="D9552" s="60"/>
      <c r="E9552" s="64"/>
      <c r="F9552" s="54"/>
      <c r="G9552" s="63"/>
    </row>
    <row r="9553" spans="1:7" s="25" customFormat="1" ht="52.5" customHeight="1">
      <c r="A9553" s="59"/>
      <c r="B9553" s="54"/>
      <c r="C9553" s="54"/>
      <c r="D9553" s="60"/>
      <c r="E9553" s="64"/>
      <c r="F9553" s="54"/>
      <c r="G9553" s="63"/>
    </row>
    <row r="9554" spans="1:7" s="25" customFormat="1" ht="52.5" customHeight="1">
      <c r="A9554" s="59"/>
      <c r="B9554" s="54"/>
      <c r="C9554" s="54"/>
      <c r="D9554" s="60"/>
      <c r="E9554" s="64"/>
      <c r="F9554" s="54"/>
      <c r="G9554" s="63"/>
    </row>
    <row r="9555" spans="1:7" s="25" customFormat="1" ht="52.5" customHeight="1">
      <c r="A9555" s="59"/>
      <c r="B9555" s="54"/>
      <c r="C9555" s="54"/>
      <c r="D9555" s="60"/>
      <c r="E9555" s="64"/>
      <c r="F9555" s="54"/>
      <c r="G9555" s="63"/>
    </row>
    <row r="9556" spans="1:7" s="25" customFormat="1" ht="52.5" customHeight="1">
      <c r="A9556" s="59"/>
      <c r="B9556" s="54"/>
      <c r="C9556" s="54"/>
      <c r="D9556" s="60"/>
      <c r="E9556" s="64"/>
      <c r="F9556" s="54"/>
      <c r="G9556" s="63"/>
    </row>
    <row r="9557" spans="1:7" s="25" customFormat="1" ht="52.5" customHeight="1">
      <c r="A9557" s="59"/>
      <c r="B9557" s="54"/>
      <c r="C9557" s="54"/>
      <c r="D9557" s="60"/>
      <c r="E9557" s="64"/>
      <c r="F9557" s="54"/>
      <c r="G9557" s="63"/>
    </row>
    <row r="9558" spans="1:7" s="25" customFormat="1" ht="52.5" customHeight="1">
      <c r="A9558" s="59"/>
      <c r="B9558" s="54"/>
      <c r="C9558" s="54"/>
      <c r="D9558" s="60"/>
      <c r="E9558" s="64"/>
      <c r="F9558" s="54"/>
      <c r="G9558" s="63"/>
    </row>
    <row r="9559" spans="1:7" s="25" customFormat="1" ht="52.5" customHeight="1">
      <c r="A9559" s="59"/>
      <c r="B9559" s="54"/>
      <c r="C9559" s="54"/>
      <c r="D9559" s="60"/>
      <c r="E9559" s="64"/>
      <c r="F9559" s="54"/>
      <c r="G9559" s="63"/>
    </row>
    <row r="9560" spans="1:7" s="25" customFormat="1" ht="52.5" customHeight="1">
      <c r="A9560" s="59"/>
      <c r="B9560" s="54"/>
      <c r="C9560" s="54"/>
      <c r="D9560" s="60"/>
      <c r="E9560" s="64"/>
      <c r="F9560" s="54"/>
      <c r="G9560" s="63"/>
    </row>
    <row r="9561" spans="1:7" s="25" customFormat="1" ht="52.5" customHeight="1">
      <c r="A9561" s="59"/>
      <c r="B9561" s="54"/>
      <c r="C9561" s="54"/>
      <c r="D9561" s="60"/>
      <c r="E9561" s="64"/>
      <c r="F9561" s="54"/>
      <c r="G9561" s="63"/>
    </row>
    <row r="9562" spans="1:7" s="25" customFormat="1" ht="52.5" customHeight="1">
      <c r="A9562" s="59"/>
      <c r="B9562" s="54"/>
      <c r="C9562" s="54"/>
      <c r="D9562" s="60"/>
      <c r="E9562" s="64"/>
      <c r="F9562" s="54"/>
      <c r="G9562" s="63"/>
    </row>
    <row r="9563" spans="1:7" s="25" customFormat="1" ht="52.5" customHeight="1">
      <c r="A9563" s="59"/>
      <c r="B9563" s="54"/>
      <c r="C9563" s="54"/>
      <c r="D9563" s="60"/>
      <c r="E9563" s="64"/>
      <c r="F9563" s="54"/>
      <c r="G9563" s="63"/>
    </row>
    <row r="9564" spans="1:7" s="25" customFormat="1" ht="52.5" customHeight="1">
      <c r="A9564" s="59"/>
      <c r="B9564" s="54"/>
      <c r="C9564" s="54"/>
      <c r="D9564" s="60"/>
      <c r="E9564" s="64"/>
      <c r="F9564" s="54"/>
      <c r="G9564" s="63"/>
    </row>
    <row r="9565" spans="1:7" s="25" customFormat="1" ht="52.5" customHeight="1">
      <c r="A9565" s="59"/>
      <c r="B9565" s="54"/>
      <c r="C9565" s="54"/>
      <c r="D9565" s="60"/>
      <c r="E9565" s="64"/>
      <c r="F9565" s="54"/>
      <c r="G9565" s="63"/>
    </row>
    <row r="9566" spans="1:7" s="25" customFormat="1" ht="52.5" customHeight="1">
      <c r="A9566" s="59"/>
      <c r="B9566" s="54"/>
      <c r="C9566" s="54"/>
      <c r="D9566" s="60"/>
      <c r="E9566" s="64"/>
      <c r="F9566" s="54"/>
      <c r="G9566" s="63"/>
    </row>
    <row r="9567" spans="1:7" s="25" customFormat="1" ht="52.5" customHeight="1">
      <c r="A9567" s="59"/>
      <c r="B9567" s="54"/>
      <c r="C9567" s="54"/>
      <c r="D9567" s="60"/>
      <c r="E9567" s="64"/>
      <c r="F9567" s="54"/>
      <c r="G9567" s="63"/>
    </row>
    <row r="9568" spans="1:7" s="25" customFormat="1" ht="52.5" customHeight="1">
      <c r="A9568" s="59"/>
      <c r="B9568" s="54"/>
      <c r="C9568" s="54"/>
      <c r="D9568" s="60"/>
      <c r="E9568" s="64"/>
      <c r="F9568" s="54"/>
      <c r="G9568" s="63"/>
    </row>
    <row r="9569" spans="1:7" s="25" customFormat="1" ht="52.5" customHeight="1">
      <c r="A9569" s="59"/>
      <c r="B9569" s="54"/>
      <c r="C9569" s="54"/>
      <c r="D9569" s="60"/>
      <c r="E9569" s="64"/>
      <c r="F9569" s="54"/>
      <c r="G9569" s="63"/>
    </row>
    <row r="9570" spans="1:7" s="25" customFormat="1" ht="52.5" customHeight="1">
      <c r="A9570" s="59"/>
      <c r="B9570" s="54"/>
      <c r="C9570" s="54"/>
      <c r="D9570" s="60"/>
      <c r="E9570" s="64"/>
      <c r="F9570" s="54"/>
      <c r="G9570" s="63"/>
    </row>
    <row r="9571" spans="1:7" s="25" customFormat="1" ht="52.5" customHeight="1">
      <c r="A9571" s="59"/>
      <c r="B9571" s="54"/>
      <c r="C9571" s="54"/>
      <c r="D9571" s="60"/>
      <c r="E9571" s="64"/>
      <c r="F9571" s="54"/>
      <c r="G9571" s="63"/>
    </row>
    <row r="9572" spans="1:7" s="25" customFormat="1" ht="52.5" customHeight="1">
      <c r="A9572" s="59"/>
      <c r="B9572" s="54"/>
      <c r="C9572" s="54"/>
      <c r="D9572" s="60"/>
      <c r="E9572" s="64"/>
      <c r="F9572" s="54"/>
      <c r="G9572" s="63"/>
    </row>
    <row r="9573" spans="1:7" s="25" customFormat="1" ht="52.5" customHeight="1">
      <c r="A9573" s="59"/>
      <c r="B9573" s="54"/>
      <c r="C9573" s="54"/>
      <c r="D9573" s="60"/>
      <c r="E9573" s="64"/>
      <c r="F9573" s="54"/>
      <c r="G9573" s="63"/>
    </row>
    <row r="9574" spans="1:7" s="25" customFormat="1" ht="52.5" customHeight="1">
      <c r="A9574" s="59"/>
      <c r="B9574" s="54"/>
      <c r="C9574" s="54"/>
      <c r="D9574" s="60"/>
      <c r="E9574" s="64"/>
      <c r="F9574" s="54"/>
      <c r="G9574" s="63"/>
    </row>
    <row r="9575" spans="1:7" s="25" customFormat="1" ht="52.5" customHeight="1">
      <c r="A9575" s="59"/>
      <c r="B9575" s="54"/>
      <c r="C9575" s="54"/>
      <c r="D9575" s="60"/>
      <c r="E9575" s="64"/>
      <c r="F9575" s="54"/>
      <c r="G9575" s="63"/>
    </row>
    <row r="9576" spans="1:7" s="25" customFormat="1" ht="52.5" customHeight="1">
      <c r="A9576" s="59"/>
      <c r="B9576" s="54"/>
      <c r="C9576" s="54"/>
      <c r="D9576" s="60"/>
      <c r="E9576" s="64"/>
      <c r="F9576" s="54"/>
      <c r="G9576" s="63"/>
    </row>
    <row r="9577" spans="1:7" s="25" customFormat="1" ht="52.5" customHeight="1">
      <c r="A9577" s="59"/>
      <c r="B9577" s="54"/>
      <c r="C9577" s="54"/>
      <c r="D9577" s="60"/>
      <c r="E9577" s="64"/>
      <c r="F9577" s="54"/>
      <c r="G9577" s="63"/>
    </row>
    <row r="9578" spans="1:7" s="25" customFormat="1" ht="52.5" customHeight="1">
      <c r="A9578" s="59"/>
      <c r="B9578" s="54"/>
      <c r="C9578" s="54"/>
      <c r="D9578" s="60"/>
      <c r="E9578" s="64"/>
      <c r="F9578" s="54"/>
      <c r="G9578" s="63"/>
    </row>
    <row r="9579" spans="1:7" s="25" customFormat="1" ht="52.5" customHeight="1">
      <c r="A9579" s="59"/>
      <c r="B9579" s="54"/>
      <c r="C9579" s="54"/>
      <c r="D9579" s="60"/>
      <c r="E9579" s="64"/>
      <c r="F9579" s="54"/>
      <c r="G9579" s="63"/>
    </row>
    <row r="9580" spans="1:7" s="25" customFormat="1" ht="52.5" customHeight="1">
      <c r="A9580" s="59"/>
      <c r="B9580" s="54"/>
      <c r="C9580" s="54"/>
      <c r="D9580" s="60"/>
      <c r="E9580" s="64"/>
      <c r="F9580" s="54"/>
      <c r="G9580" s="63"/>
    </row>
    <row r="9581" spans="1:7" s="25" customFormat="1" ht="52.5" customHeight="1">
      <c r="A9581" s="59"/>
      <c r="B9581" s="54"/>
      <c r="C9581" s="54"/>
      <c r="D9581" s="60"/>
      <c r="E9581" s="64"/>
      <c r="F9581" s="54"/>
      <c r="G9581" s="63"/>
    </row>
    <row r="9582" spans="1:7" s="25" customFormat="1" ht="52.5" customHeight="1">
      <c r="A9582" s="59"/>
      <c r="B9582" s="54"/>
      <c r="C9582" s="54"/>
      <c r="D9582" s="60"/>
      <c r="E9582" s="64"/>
      <c r="F9582" s="54"/>
      <c r="G9582" s="63"/>
    </row>
    <row r="9583" spans="1:7" s="25" customFormat="1" ht="52.5" customHeight="1">
      <c r="A9583" s="59"/>
      <c r="B9583" s="54"/>
      <c r="C9583" s="54"/>
      <c r="D9583" s="60"/>
      <c r="E9583" s="64"/>
      <c r="F9583" s="54"/>
      <c r="G9583" s="63"/>
    </row>
    <row r="9584" spans="1:7" s="25" customFormat="1" ht="52.5" customHeight="1">
      <c r="A9584" s="59"/>
      <c r="B9584" s="54"/>
      <c r="C9584" s="54"/>
      <c r="D9584" s="60"/>
      <c r="E9584" s="64"/>
      <c r="F9584" s="54"/>
      <c r="G9584" s="63"/>
    </row>
    <row r="9585" spans="1:7" s="25" customFormat="1" ht="52.5" customHeight="1">
      <c r="A9585" s="59"/>
      <c r="B9585" s="54"/>
      <c r="C9585" s="54"/>
      <c r="D9585" s="60"/>
      <c r="E9585" s="64"/>
      <c r="F9585" s="54"/>
      <c r="G9585" s="63"/>
    </row>
    <row r="9586" spans="1:7" s="25" customFormat="1" ht="21.75" customHeight="1">
      <c r="A9586" s="59"/>
      <c r="B9586" s="54"/>
      <c r="C9586" s="54"/>
      <c r="D9586" s="60"/>
      <c r="E9586" s="64"/>
      <c r="F9586" s="54"/>
      <c r="G9586" s="63"/>
    </row>
    <row r="9587" spans="1:7" s="25" customFormat="1" ht="21.75" customHeight="1">
      <c r="A9587" s="59"/>
      <c r="B9587" s="54"/>
      <c r="C9587" s="54"/>
      <c r="D9587" s="60"/>
      <c r="E9587" s="64"/>
      <c r="F9587" s="54"/>
      <c r="G9587" s="63"/>
    </row>
    <row r="9588" spans="1:7" s="25" customFormat="1" ht="21.75" customHeight="1">
      <c r="A9588" s="59"/>
      <c r="B9588" s="54"/>
      <c r="C9588" s="54"/>
      <c r="D9588" s="60"/>
      <c r="E9588" s="64"/>
      <c r="F9588" s="54"/>
      <c r="G9588" s="63"/>
    </row>
    <row r="9589" spans="1:7" s="25" customFormat="1" ht="21.75" customHeight="1">
      <c r="A9589" s="59"/>
      <c r="B9589" s="54"/>
      <c r="C9589" s="54"/>
      <c r="D9589" s="60"/>
      <c r="E9589" s="64"/>
      <c r="F9589" s="54"/>
      <c r="G9589" s="63"/>
    </row>
    <row r="9590" spans="1:7" s="25" customFormat="1" ht="21.75" customHeight="1">
      <c r="A9590" s="59"/>
      <c r="B9590" s="54"/>
      <c r="C9590" s="54"/>
      <c r="D9590" s="60"/>
      <c r="E9590" s="64"/>
      <c r="F9590" s="54"/>
      <c r="G9590" s="63"/>
    </row>
    <row r="9591" spans="1:7" s="25" customFormat="1" ht="21.75" customHeight="1">
      <c r="A9591" s="59"/>
      <c r="B9591" s="54"/>
      <c r="C9591" s="54"/>
      <c r="D9591" s="60"/>
      <c r="E9591" s="64"/>
      <c r="F9591" s="54"/>
      <c r="G9591" s="63"/>
    </row>
    <row r="9592" spans="1:7" s="25" customFormat="1" ht="21.75" customHeight="1">
      <c r="A9592" s="59"/>
      <c r="B9592" s="54"/>
      <c r="C9592" s="54"/>
      <c r="D9592" s="60"/>
      <c r="E9592" s="64"/>
      <c r="F9592" s="54"/>
      <c r="G9592" s="63"/>
    </row>
    <row r="9593" spans="1:7" s="25" customFormat="1" ht="21.75" customHeight="1">
      <c r="A9593" s="59"/>
      <c r="B9593" s="54"/>
      <c r="C9593" s="54"/>
      <c r="D9593" s="60"/>
      <c r="E9593" s="64"/>
      <c r="F9593" s="54"/>
      <c r="G9593" s="63"/>
    </row>
    <row r="9594" spans="1:7" s="25" customFormat="1" ht="21.75" customHeight="1">
      <c r="A9594" s="59"/>
      <c r="B9594" s="54"/>
      <c r="C9594" s="54"/>
      <c r="D9594" s="60"/>
      <c r="E9594" s="64"/>
      <c r="F9594" s="54"/>
      <c r="G9594" s="63"/>
    </row>
    <row r="9595" spans="1:7">
      <c r="A9595" s="741" t="s">
        <v>0</v>
      </c>
      <c r="B9595" s="741"/>
      <c r="C9595" s="741"/>
      <c r="D9595" s="741"/>
      <c r="E9595" s="741"/>
      <c r="F9595" s="741"/>
      <c r="G9595" s="741"/>
    </row>
    <row r="9596" spans="1:7">
      <c r="A9596" s="742" t="s">
        <v>1</v>
      </c>
      <c r="B9596" s="742"/>
      <c r="C9596" s="742"/>
      <c r="D9596" s="742"/>
      <c r="E9596" s="742"/>
      <c r="F9596" s="742"/>
      <c r="G9596" s="742"/>
    </row>
    <row r="9597" spans="1:7" ht="31.5" customHeight="1">
      <c r="A9597" s="1" t="s">
        <v>2</v>
      </c>
      <c r="B9597" s="577"/>
      <c r="C9597" s="577"/>
      <c r="D9597" s="756" t="s">
        <v>1391</v>
      </c>
      <c r="E9597" s="756"/>
      <c r="F9597" s="756"/>
      <c r="G9597" s="756"/>
    </row>
    <row r="9598" spans="1:7" ht="30" customHeight="1">
      <c r="A9598" s="744" t="s">
        <v>3</v>
      </c>
      <c r="B9598" s="745"/>
      <c r="C9598" s="3" t="s">
        <v>4</v>
      </c>
      <c r="D9598" s="587" t="s">
        <v>5</v>
      </c>
      <c r="E9598" s="587" t="s">
        <v>6</v>
      </c>
      <c r="F9598" s="587" t="s">
        <v>7</v>
      </c>
      <c r="G9598" s="5" t="s">
        <v>8</v>
      </c>
    </row>
    <row r="9599" spans="1:7">
      <c r="A9599" s="587"/>
      <c r="B9599" s="587"/>
      <c r="C9599" s="3"/>
      <c r="D9599" s="104" t="s">
        <v>9</v>
      </c>
      <c r="E9599" s="587"/>
      <c r="F9599" s="587"/>
      <c r="G9599" s="5"/>
    </row>
    <row r="9600" spans="1:7" s="36" customFormat="1">
      <c r="A9600" s="697">
        <v>110</v>
      </c>
      <c r="B9600" s="697" t="s">
        <v>10</v>
      </c>
      <c r="C9600" s="695" t="s">
        <v>11</v>
      </c>
      <c r="D9600" s="699" t="s">
        <v>200</v>
      </c>
      <c r="E9600" s="584">
        <v>1285.6300000000001</v>
      </c>
      <c r="F9600" s="562" t="s">
        <v>147</v>
      </c>
      <c r="G9600" s="232">
        <f>SUM(A9600*E9600/100)</f>
        <v>1414.1930000000002</v>
      </c>
    </row>
    <row r="9601" spans="1:7" s="36" customFormat="1" ht="30.75" customHeight="1">
      <c r="A9601" s="698"/>
      <c r="B9601" s="698"/>
      <c r="C9601" s="696"/>
      <c r="D9601" s="700"/>
      <c r="E9601" s="701" t="s">
        <v>201</v>
      </c>
      <c r="F9601" s="702"/>
      <c r="G9601" s="703"/>
    </row>
    <row r="9602" spans="1:7" ht="15" customHeight="1">
      <c r="A9602" s="695">
        <v>84</v>
      </c>
      <c r="B9602" s="695" t="s">
        <v>10</v>
      </c>
      <c r="C9602" s="561" t="s">
        <v>15</v>
      </c>
      <c r="D9602" s="699" t="s">
        <v>12</v>
      </c>
      <c r="E9602" s="585">
        <v>8694.9500000000007</v>
      </c>
      <c r="F9602" s="572" t="s">
        <v>13</v>
      </c>
      <c r="G9602" s="13">
        <f>SUM(A9602*E9602/100)</f>
        <v>7303.7580000000007</v>
      </c>
    </row>
    <row r="9603" spans="1:7" ht="29.25" customHeight="1">
      <c r="A9603" s="696"/>
      <c r="B9603" s="696"/>
      <c r="C9603" s="562"/>
      <c r="D9603" s="700"/>
      <c r="E9603" s="701" t="s">
        <v>14</v>
      </c>
      <c r="F9603" s="702"/>
      <c r="G9603" s="703"/>
    </row>
    <row r="9604" spans="1:7">
      <c r="A9604" s="695">
        <v>68</v>
      </c>
      <c r="B9604" s="695" t="s">
        <v>10</v>
      </c>
      <c r="C9604" s="697" t="s">
        <v>18</v>
      </c>
      <c r="D9604" s="699" t="s">
        <v>309</v>
      </c>
      <c r="E9604" s="585">
        <v>17723</v>
      </c>
      <c r="F9604" s="572" t="s">
        <v>13</v>
      </c>
      <c r="G9604" s="13">
        <f>SUM(A9604*E9604/100)</f>
        <v>12051.64</v>
      </c>
    </row>
    <row r="9605" spans="1:7" ht="33" customHeight="1">
      <c r="A9605" s="696"/>
      <c r="B9605" s="696"/>
      <c r="C9605" s="698"/>
      <c r="D9605" s="700"/>
      <c r="E9605" s="701" t="s">
        <v>310</v>
      </c>
      <c r="F9605" s="702"/>
      <c r="G9605" s="703"/>
    </row>
    <row r="9606" spans="1:7">
      <c r="A9606" s="695">
        <v>141</v>
      </c>
      <c r="B9606" s="695" t="s">
        <v>10</v>
      </c>
      <c r="C9606" s="697" t="s">
        <v>21</v>
      </c>
      <c r="D9606" s="699" t="s">
        <v>245</v>
      </c>
      <c r="E9606" s="585">
        <v>25320</v>
      </c>
      <c r="F9606" s="572" t="s">
        <v>13</v>
      </c>
      <c r="G9606" s="13">
        <f>SUM(A9606*E9606/100)</f>
        <v>35701.199999999997</v>
      </c>
    </row>
    <row r="9607" spans="1:7" ht="27.75" customHeight="1">
      <c r="A9607" s="696"/>
      <c r="B9607" s="696"/>
      <c r="C9607" s="698"/>
      <c r="D9607" s="700"/>
      <c r="E9607" s="701" t="s">
        <v>303</v>
      </c>
      <c r="F9607" s="702"/>
      <c r="G9607" s="703"/>
    </row>
    <row r="9608" spans="1:7" s="23" customFormat="1" ht="15" customHeight="1">
      <c r="A9608" s="697">
        <v>42</v>
      </c>
      <c r="B9608" s="697" t="s">
        <v>10</v>
      </c>
      <c r="C9608" s="695" t="s">
        <v>25</v>
      </c>
      <c r="D9608" s="711" t="s">
        <v>30</v>
      </c>
      <c r="E9608" s="585">
        <v>337</v>
      </c>
      <c r="F9608" s="572" t="s">
        <v>31</v>
      </c>
      <c r="G9608" s="20">
        <f>SUM(A9608*E9608)</f>
        <v>14154</v>
      </c>
    </row>
    <row r="9609" spans="1:7" s="23" customFormat="1" ht="169.5" customHeight="1">
      <c r="A9609" s="698"/>
      <c r="B9609" s="698"/>
      <c r="C9609" s="696"/>
      <c r="D9609" s="712"/>
      <c r="E9609" s="713" t="s">
        <v>32</v>
      </c>
      <c r="F9609" s="714"/>
      <c r="G9609" s="715"/>
    </row>
    <row r="9610" spans="1:7" ht="15" customHeight="1">
      <c r="A9610" s="749">
        <v>2.08</v>
      </c>
      <c r="B9610" s="697" t="s">
        <v>24</v>
      </c>
      <c r="C9610" s="695" t="s">
        <v>29</v>
      </c>
      <c r="D9610" s="711" t="s">
        <v>26</v>
      </c>
      <c r="E9610" s="585">
        <v>5001.7</v>
      </c>
      <c r="F9610" s="572" t="s">
        <v>27</v>
      </c>
      <c r="G9610" s="20">
        <f>SUM(A9610*E9610)</f>
        <v>10403.536</v>
      </c>
    </row>
    <row r="9611" spans="1:7" ht="63" customHeight="1">
      <c r="A9611" s="750"/>
      <c r="B9611" s="698"/>
      <c r="C9611" s="696"/>
      <c r="D9611" s="712"/>
      <c r="E9611" s="701" t="s">
        <v>28</v>
      </c>
      <c r="F9611" s="702"/>
      <c r="G9611" s="703"/>
    </row>
    <row r="9612" spans="1:7">
      <c r="A9612" s="695">
        <v>56</v>
      </c>
      <c r="B9612" s="695" t="s">
        <v>39</v>
      </c>
      <c r="C9612" s="697" t="s">
        <v>33</v>
      </c>
      <c r="D9612" s="699" t="s">
        <v>1273</v>
      </c>
      <c r="E9612" s="585">
        <v>778.09</v>
      </c>
      <c r="F9612" s="572" t="s">
        <v>42</v>
      </c>
      <c r="G9612" s="20">
        <f>SUM(A9612*E9612/100)</f>
        <v>435.73040000000003</v>
      </c>
    </row>
    <row r="9613" spans="1:7" ht="38.25" customHeight="1">
      <c r="A9613" s="696"/>
      <c r="B9613" s="696"/>
      <c r="C9613" s="698"/>
      <c r="D9613" s="700"/>
      <c r="E9613" s="701" t="s">
        <v>1274</v>
      </c>
      <c r="F9613" s="702"/>
      <c r="G9613" s="703"/>
    </row>
    <row r="9614" spans="1:7" ht="17.25" customHeight="1">
      <c r="A9614" s="695">
        <v>223</v>
      </c>
      <c r="B9614" s="695" t="s">
        <v>10</v>
      </c>
      <c r="C9614" s="697" t="s">
        <v>36</v>
      </c>
      <c r="D9614" s="699" t="s">
        <v>204</v>
      </c>
      <c r="E9614" s="585">
        <v>12346.65</v>
      </c>
      <c r="F9614" s="572" t="s">
        <v>13</v>
      </c>
      <c r="G9614" s="20">
        <f>SUM(A9614*E9614/100)</f>
        <v>27533.029499999997</v>
      </c>
    </row>
    <row r="9615" spans="1:7" ht="27" customHeight="1">
      <c r="A9615" s="696"/>
      <c r="B9615" s="696"/>
      <c r="C9615" s="698"/>
      <c r="D9615" s="700"/>
      <c r="E9615" s="701" t="s">
        <v>205</v>
      </c>
      <c r="F9615" s="702"/>
      <c r="G9615" s="703"/>
    </row>
    <row r="9616" spans="1:7" s="24" customFormat="1" ht="15" customHeight="1">
      <c r="A9616" s="697">
        <v>356</v>
      </c>
      <c r="B9616" s="697" t="s">
        <v>39</v>
      </c>
      <c r="C9616" s="695" t="s">
        <v>40</v>
      </c>
      <c r="D9616" s="699" t="s">
        <v>41</v>
      </c>
      <c r="E9616" s="585">
        <v>2206.6</v>
      </c>
      <c r="F9616" s="572" t="s">
        <v>42</v>
      </c>
      <c r="G9616" s="20">
        <f>SUM(A9616*E9616/100)</f>
        <v>7855.4960000000001</v>
      </c>
    </row>
    <row r="9617" spans="1:7" s="24" customFormat="1" ht="42" customHeight="1">
      <c r="A9617" s="698"/>
      <c r="B9617" s="698"/>
      <c r="C9617" s="696"/>
      <c r="D9617" s="700"/>
      <c r="E9617" s="727" t="s">
        <v>43</v>
      </c>
      <c r="F9617" s="728"/>
      <c r="G9617" s="729"/>
    </row>
    <row r="9618" spans="1:7" s="24" customFormat="1" ht="15" customHeight="1">
      <c r="A9618" s="697">
        <v>356</v>
      </c>
      <c r="B9618" s="697" t="s">
        <v>39</v>
      </c>
      <c r="C9618" s="695" t="s">
        <v>44</v>
      </c>
      <c r="D9618" s="699" t="s">
        <v>45</v>
      </c>
      <c r="E9618" s="572">
        <v>2197.52</v>
      </c>
      <c r="F9618" s="572" t="s">
        <v>42</v>
      </c>
      <c r="G9618" s="20">
        <f>SUM(A9618*E9618/100)</f>
        <v>7823.1711999999998</v>
      </c>
    </row>
    <row r="9619" spans="1:7" s="24" customFormat="1" ht="38.25" customHeight="1">
      <c r="A9619" s="698"/>
      <c r="B9619" s="698"/>
      <c r="C9619" s="696"/>
      <c r="D9619" s="700"/>
      <c r="E9619" s="727" t="s">
        <v>46</v>
      </c>
      <c r="F9619" s="728"/>
      <c r="G9619" s="729"/>
    </row>
    <row r="9620" spans="1:7">
      <c r="A9620" s="695">
        <v>288</v>
      </c>
      <c r="B9620" s="695" t="s">
        <v>39</v>
      </c>
      <c r="C9620" s="697" t="s">
        <v>47</v>
      </c>
      <c r="D9620" s="699" t="s">
        <v>313</v>
      </c>
      <c r="E9620" s="585">
        <v>1287.44</v>
      </c>
      <c r="F9620" s="572" t="s">
        <v>42</v>
      </c>
      <c r="G9620" s="13">
        <f>SUM(A9620*E9620/100)</f>
        <v>3707.8272000000002</v>
      </c>
    </row>
    <row r="9621" spans="1:7" ht="36" customHeight="1">
      <c r="A9621" s="696"/>
      <c r="B9621" s="696"/>
      <c r="C9621" s="698"/>
      <c r="D9621" s="700"/>
      <c r="E9621" s="701" t="s">
        <v>314</v>
      </c>
      <c r="F9621" s="702"/>
      <c r="G9621" s="703"/>
    </row>
    <row r="9622" spans="1:7">
      <c r="A9622" s="695">
        <v>315</v>
      </c>
      <c r="B9622" s="695" t="s">
        <v>39</v>
      </c>
      <c r="C9622" s="697" t="s">
        <v>50</v>
      </c>
      <c r="D9622" s="699" t="s">
        <v>1384</v>
      </c>
      <c r="E9622" s="585">
        <v>1726.37</v>
      </c>
      <c r="F9622" s="572" t="s">
        <v>42</v>
      </c>
      <c r="G9622" s="13">
        <f>SUM(A9622*E9622/100)</f>
        <v>5438.0654999999997</v>
      </c>
    </row>
    <row r="9623" spans="1:7" ht="30.75" customHeight="1">
      <c r="A9623" s="696"/>
      <c r="B9623" s="696"/>
      <c r="C9623" s="698"/>
      <c r="D9623" s="700"/>
      <c r="E9623" s="701" t="s">
        <v>1385</v>
      </c>
      <c r="F9623" s="702"/>
      <c r="G9623" s="703"/>
    </row>
    <row r="9624" spans="1:7">
      <c r="A9624" s="697">
        <v>356</v>
      </c>
      <c r="B9624" s="697" t="s">
        <v>39</v>
      </c>
      <c r="C9624" s="695" t="s">
        <v>54</v>
      </c>
      <c r="D9624" s="699" t="s">
        <v>792</v>
      </c>
      <c r="E9624" s="585">
        <v>425.84</v>
      </c>
      <c r="F9624" s="572" t="s">
        <v>42</v>
      </c>
      <c r="G9624" s="13">
        <f>SUM(A9624*E9624/100)</f>
        <v>1515.9903999999997</v>
      </c>
    </row>
    <row r="9625" spans="1:7" ht="27" customHeight="1">
      <c r="A9625" s="698"/>
      <c r="B9625" s="698"/>
      <c r="C9625" s="696"/>
      <c r="D9625" s="700"/>
      <c r="E9625" s="701" t="s">
        <v>793</v>
      </c>
      <c r="F9625" s="702"/>
      <c r="G9625" s="703"/>
    </row>
    <row r="9626" spans="1:7" ht="29.25" customHeight="1">
      <c r="A9626" s="575"/>
      <c r="B9626" s="576"/>
      <c r="C9626" s="3"/>
      <c r="D9626" s="587"/>
      <c r="E9626" s="587"/>
      <c r="F9626" s="28" t="s">
        <v>603</v>
      </c>
      <c r="G9626" s="105">
        <v>135340</v>
      </c>
    </row>
    <row r="9627" spans="1:7">
      <c r="A9627" s="575"/>
      <c r="B9627" s="576"/>
      <c r="C9627" s="3"/>
      <c r="D9627" s="104" t="s">
        <v>1353</v>
      </c>
      <c r="E9627" s="587"/>
      <c r="F9627" s="587"/>
      <c r="G9627" s="5"/>
    </row>
    <row r="9628" spans="1:7">
      <c r="A9628" s="695">
        <v>1</v>
      </c>
      <c r="B9628" s="695" t="s">
        <v>89</v>
      </c>
      <c r="C9628" s="697" t="s">
        <v>11</v>
      </c>
      <c r="D9628" s="699" t="s">
        <v>177</v>
      </c>
      <c r="E9628" s="585">
        <v>6166.6</v>
      </c>
      <c r="F9628" s="572" t="s">
        <v>75</v>
      </c>
      <c r="G9628" s="13">
        <f>SUM(A9628*E9628)</f>
        <v>6166.6</v>
      </c>
    </row>
    <row r="9629" spans="1:7" ht="120" customHeight="1">
      <c r="A9629" s="696"/>
      <c r="B9629" s="696"/>
      <c r="C9629" s="698"/>
      <c r="D9629" s="700"/>
      <c r="E9629" s="701" t="s">
        <v>178</v>
      </c>
      <c r="F9629" s="702"/>
      <c r="G9629" s="703"/>
    </row>
    <row r="9630" spans="1:7">
      <c r="A9630" s="695">
        <v>2</v>
      </c>
      <c r="B9630" s="695" t="s">
        <v>72</v>
      </c>
      <c r="C9630" s="697" t="s">
        <v>15</v>
      </c>
      <c r="D9630" s="699" t="s">
        <v>1362</v>
      </c>
      <c r="E9630" s="585">
        <v>4253.7</v>
      </c>
      <c r="F9630" s="572" t="s">
        <v>75</v>
      </c>
      <c r="G9630" s="13">
        <f>SUM(A9630*E9630)</f>
        <v>8507.4</v>
      </c>
    </row>
    <row r="9631" spans="1:7" ht="160.5" customHeight="1">
      <c r="A9631" s="696"/>
      <c r="B9631" s="696"/>
      <c r="C9631" s="698"/>
      <c r="D9631" s="700"/>
      <c r="E9631" s="701" t="s">
        <v>769</v>
      </c>
      <c r="F9631" s="702"/>
      <c r="G9631" s="703"/>
    </row>
    <row r="9632" spans="1:7" ht="15" customHeight="1">
      <c r="A9632" s="695">
        <v>2</v>
      </c>
      <c r="B9632" s="695" t="s">
        <v>72</v>
      </c>
      <c r="C9632" s="697" t="s">
        <v>18</v>
      </c>
      <c r="D9632" s="699" t="s">
        <v>94</v>
      </c>
      <c r="E9632" s="585">
        <v>938.47</v>
      </c>
      <c r="F9632" s="572" t="s">
        <v>75</v>
      </c>
      <c r="G9632" s="13">
        <f>SUM(A9632*E9632)</f>
        <v>1876.94</v>
      </c>
    </row>
    <row r="9633" spans="1:7" ht="27" customHeight="1">
      <c r="A9633" s="696"/>
      <c r="B9633" s="696"/>
      <c r="C9633" s="698"/>
      <c r="D9633" s="700"/>
      <c r="E9633" s="701" t="s">
        <v>95</v>
      </c>
      <c r="F9633" s="702"/>
      <c r="G9633" s="703"/>
    </row>
    <row r="9634" spans="1:7" s="36" customFormat="1">
      <c r="A9634" s="695">
        <v>2</v>
      </c>
      <c r="B9634" s="695" t="s">
        <v>72</v>
      </c>
      <c r="C9634" s="697" t="s">
        <v>21</v>
      </c>
      <c r="D9634" s="699" t="s">
        <v>81</v>
      </c>
      <c r="E9634" s="585">
        <v>2042.43</v>
      </c>
      <c r="F9634" s="572" t="s">
        <v>75</v>
      </c>
      <c r="G9634" s="13">
        <f>SUM(A9634*E9634)</f>
        <v>4084.86</v>
      </c>
    </row>
    <row r="9635" spans="1:7" s="36" customFormat="1" ht="91.5" customHeight="1">
      <c r="A9635" s="696"/>
      <c r="B9635" s="696"/>
      <c r="C9635" s="698"/>
      <c r="D9635" s="700"/>
      <c r="E9635" s="701" t="s">
        <v>82</v>
      </c>
      <c r="F9635" s="702"/>
      <c r="G9635" s="703"/>
    </row>
    <row r="9636" spans="1:7">
      <c r="A9636" s="695">
        <v>2</v>
      </c>
      <c r="B9636" s="695" t="s">
        <v>72</v>
      </c>
      <c r="C9636" s="697" t="s">
        <v>25</v>
      </c>
      <c r="D9636" s="699" t="s">
        <v>83</v>
      </c>
      <c r="E9636" s="585">
        <v>447.15</v>
      </c>
      <c r="F9636" s="572" t="s">
        <v>75</v>
      </c>
      <c r="G9636" s="13">
        <f>SUM(A9636*E9636)</f>
        <v>894.3</v>
      </c>
    </row>
    <row r="9637" spans="1:7" ht="40.5" customHeight="1">
      <c r="A9637" s="696"/>
      <c r="B9637" s="696"/>
      <c r="C9637" s="698"/>
      <c r="D9637" s="700"/>
      <c r="E9637" s="701" t="s">
        <v>84</v>
      </c>
      <c r="F9637" s="702"/>
      <c r="G9637" s="703"/>
    </row>
    <row r="9638" spans="1:7" s="36" customFormat="1">
      <c r="A9638" s="695">
        <v>2</v>
      </c>
      <c r="B9638" s="695" t="s">
        <v>89</v>
      </c>
      <c r="C9638" s="697" t="s">
        <v>29</v>
      </c>
      <c r="D9638" s="699" t="s">
        <v>81</v>
      </c>
      <c r="E9638" s="585">
        <v>972.95</v>
      </c>
      <c r="F9638" s="572" t="s">
        <v>75</v>
      </c>
      <c r="G9638" s="13">
        <f>SUM(A9638*E9638)</f>
        <v>1945.9</v>
      </c>
    </row>
    <row r="9639" spans="1:7" s="36" customFormat="1" ht="93" customHeight="1">
      <c r="A9639" s="696"/>
      <c r="B9639" s="696"/>
      <c r="C9639" s="698"/>
      <c r="D9639" s="700"/>
      <c r="E9639" s="701" t="s">
        <v>770</v>
      </c>
      <c r="F9639" s="702"/>
      <c r="G9639" s="703"/>
    </row>
    <row r="9640" spans="1:7" s="36" customFormat="1">
      <c r="A9640" s="695">
        <v>20</v>
      </c>
      <c r="B9640" s="695" t="s">
        <v>107</v>
      </c>
      <c r="C9640" s="697" t="s">
        <v>33</v>
      </c>
      <c r="D9640" s="699" t="s">
        <v>446</v>
      </c>
      <c r="E9640" s="585">
        <v>333.29</v>
      </c>
      <c r="F9640" s="572" t="s">
        <v>75</v>
      </c>
      <c r="G9640" s="13">
        <f>SUM(A9640*E9640)</f>
        <v>6665.8</v>
      </c>
    </row>
    <row r="9641" spans="1:7" s="36" customFormat="1" ht="48" customHeight="1">
      <c r="A9641" s="696"/>
      <c r="B9641" s="696"/>
      <c r="C9641" s="698"/>
      <c r="D9641" s="700"/>
      <c r="E9641" s="701" t="s">
        <v>447</v>
      </c>
      <c r="F9641" s="702"/>
      <c r="G9641" s="703"/>
    </row>
    <row r="9642" spans="1:7">
      <c r="A9642" s="695">
        <v>3</v>
      </c>
      <c r="B9642" s="695" t="s">
        <v>72</v>
      </c>
      <c r="C9642" s="697" t="s">
        <v>36</v>
      </c>
      <c r="D9642" s="699" t="s">
        <v>181</v>
      </c>
      <c r="E9642" s="585">
        <v>566.70000000000005</v>
      </c>
      <c r="F9642" s="572" t="s">
        <v>75</v>
      </c>
      <c r="G9642" s="13">
        <f>SUM(A9642*E9642)</f>
        <v>1700.1000000000001</v>
      </c>
    </row>
    <row r="9643" spans="1:7" ht="42.75" customHeight="1">
      <c r="A9643" s="696"/>
      <c r="B9643" s="696"/>
      <c r="C9643" s="698"/>
      <c r="D9643" s="700"/>
      <c r="E9643" s="701" t="s">
        <v>182</v>
      </c>
      <c r="F9643" s="702"/>
      <c r="G9643" s="703"/>
    </row>
    <row r="9644" spans="1:7">
      <c r="A9644" s="695"/>
      <c r="B9644" s="695"/>
      <c r="C9644" s="697" t="s">
        <v>40</v>
      </c>
      <c r="D9644" s="699" t="s">
        <v>226</v>
      </c>
      <c r="E9644" s="730"/>
      <c r="F9644" s="731"/>
      <c r="G9644" s="732"/>
    </row>
    <row r="9645" spans="1:7" ht="118.5" customHeight="1">
      <c r="A9645" s="696"/>
      <c r="B9645" s="696"/>
      <c r="C9645" s="698"/>
      <c r="D9645" s="700"/>
      <c r="E9645" s="733"/>
      <c r="F9645" s="734"/>
      <c r="G9645" s="735"/>
    </row>
    <row r="9646" spans="1:7">
      <c r="A9646" s="695">
        <v>20</v>
      </c>
      <c r="B9646" s="695" t="s">
        <v>107</v>
      </c>
      <c r="C9646" s="697" t="s">
        <v>99</v>
      </c>
      <c r="D9646" s="699" t="s">
        <v>229</v>
      </c>
      <c r="E9646" s="585">
        <v>95.79</v>
      </c>
      <c r="F9646" s="572" t="s">
        <v>111</v>
      </c>
      <c r="G9646" s="13">
        <f>SUM(A9646*E9646)</f>
        <v>1915.8000000000002</v>
      </c>
    </row>
    <row r="9647" spans="1:7" ht="25.5" customHeight="1">
      <c r="A9647" s="696"/>
      <c r="B9647" s="696"/>
      <c r="C9647" s="698"/>
      <c r="D9647" s="700"/>
      <c r="E9647" s="701" t="s">
        <v>604</v>
      </c>
      <c r="F9647" s="702"/>
      <c r="G9647" s="703"/>
    </row>
    <row r="9648" spans="1:7" s="25" customFormat="1" ht="15" customHeight="1">
      <c r="A9648" s="759">
        <v>2</v>
      </c>
      <c r="B9648" s="759" t="s">
        <v>72</v>
      </c>
      <c r="C9648" s="760" t="s">
        <v>44</v>
      </c>
      <c r="D9648" s="755" t="s">
        <v>1382</v>
      </c>
      <c r="E9648" s="584">
        <v>299.42</v>
      </c>
      <c r="F9648" s="562" t="s">
        <v>75</v>
      </c>
      <c r="G9648" s="13">
        <f>SUM(A9648*E9648)</f>
        <v>598.84</v>
      </c>
    </row>
    <row r="9649" spans="1:7" s="25" customFormat="1" ht="39" customHeight="1">
      <c r="A9649" s="696"/>
      <c r="B9649" s="696"/>
      <c r="C9649" s="698"/>
      <c r="D9649" s="700"/>
      <c r="E9649" s="701" t="s">
        <v>80</v>
      </c>
      <c r="F9649" s="702"/>
      <c r="G9649" s="703"/>
    </row>
    <row r="9650" spans="1:7" s="36" customFormat="1">
      <c r="A9650" s="704"/>
      <c r="B9650" s="704"/>
      <c r="C9650" s="705" t="s">
        <v>47</v>
      </c>
      <c r="D9650" s="706" t="s">
        <v>1386</v>
      </c>
      <c r="E9650" s="268"/>
      <c r="F9650" s="268"/>
      <c r="G9650" s="268"/>
    </row>
    <row r="9651" spans="1:7" s="36" customFormat="1" ht="15.75" customHeight="1">
      <c r="A9651" s="704"/>
      <c r="B9651" s="704"/>
      <c r="C9651" s="705"/>
      <c r="D9651" s="706"/>
      <c r="E9651" s="268"/>
      <c r="F9651" s="268"/>
      <c r="G9651" s="268"/>
    </row>
    <row r="9652" spans="1:7" s="36" customFormat="1">
      <c r="A9652" s="704">
        <v>3</v>
      </c>
      <c r="B9652" s="704" t="s">
        <v>72</v>
      </c>
      <c r="C9652" s="705"/>
      <c r="D9652" s="706" t="s">
        <v>1387</v>
      </c>
      <c r="E9652" s="585">
        <v>271.92</v>
      </c>
      <c r="F9652" s="572" t="s">
        <v>111</v>
      </c>
      <c r="G9652" s="13">
        <f>SUM(A9652*E9652)</f>
        <v>815.76</v>
      </c>
    </row>
    <row r="9653" spans="1:7" s="36" customFormat="1" ht="37.5" customHeight="1">
      <c r="A9653" s="704"/>
      <c r="B9653" s="704"/>
      <c r="C9653" s="705"/>
      <c r="D9653" s="706"/>
      <c r="E9653" s="707" t="s">
        <v>1388</v>
      </c>
      <c r="F9653" s="707"/>
      <c r="G9653" s="707"/>
    </row>
    <row r="9654" spans="1:7">
      <c r="A9654" s="695">
        <v>3</v>
      </c>
      <c r="B9654" s="695" t="s">
        <v>72</v>
      </c>
      <c r="C9654" s="697" t="s">
        <v>50</v>
      </c>
      <c r="D9654" s="699" t="s">
        <v>1392</v>
      </c>
      <c r="E9654" s="585">
        <v>1109.42</v>
      </c>
      <c r="F9654" s="572" t="s">
        <v>75</v>
      </c>
      <c r="G9654" s="13">
        <f>SUM(A9654*E9654)</f>
        <v>3328.26</v>
      </c>
    </row>
    <row r="9655" spans="1:7" ht="30.75" customHeight="1">
      <c r="A9655" s="696"/>
      <c r="B9655" s="696"/>
      <c r="C9655" s="698"/>
      <c r="D9655" s="700"/>
      <c r="E9655" s="746" t="s">
        <v>86</v>
      </c>
      <c r="F9655" s="747"/>
      <c r="G9655" s="748"/>
    </row>
    <row r="9656" spans="1:7">
      <c r="A9656" s="695">
        <v>1</v>
      </c>
      <c r="B9656" s="695" t="s">
        <v>89</v>
      </c>
      <c r="C9656" s="697" t="s">
        <v>54</v>
      </c>
      <c r="D9656" s="699" t="s">
        <v>1365</v>
      </c>
      <c r="E9656" s="585">
        <v>2882</v>
      </c>
      <c r="F9656" s="572" t="s">
        <v>75</v>
      </c>
      <c r="G9656" s="13">
        <f>SUM(A9656*E9656)</f>
        <v>2882</v>
      </c>
    </row>
    <row r="9657" spans="1:7" ht="30.75" customHeight="1">
      <c r="A9657" s="696"/>
      <c r="B9657" s="696"/>
      <c r="C9657" s="698"/>
      <c r="D9657" s="700"/>
      <c r="E9657" s="746" t="s">
        <v>1366</v>
      </c>
      <c r="F9657" s="747"/>
      <c r="G9657" s="748"/>
    </row>
    <row r="9658" spans="1:7">
      <c r="A9658" s="697">
        <v>1</v>
      </c>
      <c r="B9658" s="697" t="s">
        <v>89</v>
      </c>
      <c r="C9658" s="695" t="s">
        <v>57</v>
      </c>
      <c r="D9658" s="699" t="s">
        <v>1393</v>
      </c>
      <c r="E9658" s="585">
        <v>2745.6</v>
      </c>
      <c r="F9658" s="572" t="s">
        <v>75</v>
      </c>
      <c r="G9658" s="13">
        <f>SUM(A9658*E9658)</f>
        <v>2745.6</v>
      </c>
    </row>
    <row r="9659" spans="1:7" ht="27" customHeight="1">
      <c r="A9659" s="698"/>
      <c r="B9659" s="698"/>
      <c r="C9659" s="696"/>
      <c r="D9659" s="700"/>
      <c r="E9659" s="701" t="s">
        <v>1394</v>
      </c>
      <c r="F9659" s="702"/>
      <c r="G9659" s="703"/>
    </row>
    <row r="9660" spans="1:7" s="30" customFormat="1" ht="45" customHeight="1">
      <c r="A9660" s="85"/>
      <c r="B9660" s="188"/>
      <c r="C9660" s="188"/>
      <c r="D9660" s="189"/>
      <c r="E9660" s="188"/>
      <c r="F9660" s="190" t="s">
        <v>781</v>
      </c>
      <c r="G9660" s="191">
        <v>45102</v>
      </c>
    </row>
    <row r="9661" spans="1:7" s="36" customFormat="1" ht="27" customHeight="1">
      <c r="A9661" s="75"/>
      <c r="B9661" s="75"/>
      <c r="C9661" s="76"/>
      <c r="D9661" s="77"/>
      <c r="E9661" s="78"/>
      <c r="F9661" s="78"/>
      <c r="G9661" s="78"/>
    </row>
    <row r="9662" spans="1:7" s="36" customFormat="1" ht="34.5" customHeight="1">
      <c r="A9662" s="52" t="s">
        <v>302</v>
      </c>
      <c r="B9662" s="53"/>
      <c r="C9662" s="54" t="s">
        <v>707</v>
      </c>
      <c r="D9662" s="55"/>
      <c r="E9662" s="54" t="s">
        <v>131</v>
      </c>
      <c r="F9662" s="63"/>
      <c r="G9662" s="54"/>
    </row>
    <row r="9663" spans="1:7" s="36" customFormat="1" ht="34.5" customHeight="1">
      <c r="A9663" s="76" t="s">
        <v>132</v>
      </c>
      <c r="B9663" s="53"/>
      <c r="C9663" s="54" t="s">
        <v>784</v>
      </c>
      <c r="D9663" s="55"/>
      <c r="E9663" s="54" t="s">
        <v>131</v>
      </c>
      <c r="F9663" s="63"/>
      <c r="G9663" s="54"/>
    </row>
    <row r="9664" spans="1:7" s="30" customFormat="1" ht="46.5" customHeight="1">
      <c r="A9664" s="317"/>
      <c r="B9664" s="57"/>
      <c r="C9664" s="57"/>
      <c r="D9664" s="58"/>
      <c r="E9664" s="61" t="s">
        <v>138</v>
      </c>
      <c r="F9664" s="318"/>
      <c r="G9664" s="318"/>
    </row>
    <row r="9665" spans="1:7" s="25" customFormat="1">
      <c r="A9665" s="59"/>
      <c r="B9665" s="54"/>
      <c r="C9665" s="54"/>
      <c r="D9665" s="60"/>
      <c r="E9665" s="54"/>
      <c r="F9665" s="54"/>
      <c r="G9665" s="63"/>
    </row>
    <row r="9666" spans="1:7" s="25" customFormat="1">
      <c r="A9666" s="59"/>
      <c r="B9666" s="54"/>
      <c r="C9666" s="54"/>
      <c r="D9666" s="60"/>
      <c r="E9666" s="54"/>
      <c r="F9666" s="54"/>
      <c r="G9666" s="63"/>
    </row>
    <row r="9667" spans="1:7" s="25" customFormat="1">
      <c r="A9667" s="59"/>
      <c r="B9667" s="54"/>
      <c r="C9667" s="54"/>
      <c r="D9667" s="60"/>
      <c r="E9667" s="54"/>
      <c r="F9667" s="54"/>
      <c r="G9667" s="63"/>
    </row>
    <row r="9668" spans="1:7" s="25" customFormat="1">
      <c r="A9668" s="59"/>
      <c r="B9668" s="54"/>
      <c r="C9668" s="54"/>
      <c r="D9668" s="60"/>
      <c r="E9668" s="54"/>
      <c r="F9668" s="54"/>
      <c r="G9668" s="63"/>
    </row>
    <row r="9669" spans="1:7" s="25" customFormat="1">
      <c r="A9669" s="59"/>
      <c r="B9669" s="54"/>
      <c r="C9669" s="54"/>
      <c r="D9669" s="60"/>
      <c r="E9669" s="54"/>
      <c r="F9669" s="54"/>
      <c r="G9669" s="63"/>
    </row>
    <row r="9670" spans="1:7" s="25" customFormat="1">
      <c r="A9670" s="59"/>
      <c r="B9670" s="54"/>
      <c r="C9670" s="54"/>
      <c r="D9670" s="60"/>
      <c r="E9670" s="54"/>
      <c r="F9670" s="54"/>
      <c r="G9670" s="63"/>
    </row>
    <row r="9671" spans="1:7" s="25" customFormat="1">
      <c r="A9671" s="59"/>
      <c r="B9671" s="54"/>
      <c r="C9671" s="54"/>
      <c r="D9671" s="60"/>
      <c r="E9671" s="64" t="s">
        <v>140</v>
      </c>
      <c r="F9671" s="54"/>
      <c r="G9671" s="63"/>
    </row>
    <row r="9672" spans="1:7" s="25" customFormat="1">
      <c r="A9672" s="55" t="s">
        <v>139</v>
      </c>
      <c r="B9672" s="54"/>
      <c r="C9672" s="54"/>
      <c r="D9672" s="60"/>
      <c r="E9672" s="64" t="s">
        <v>141</v>
      </c>
      <c r="F9672" s="54"/>
      <c r="G9672" s="63"/>
    </row>
    <row r="9673" spans="1:7" s="25" customFormat="1">
      <c r="A9673" s="59"/>
      <c r="B9673" s="54"/>
      <c r="C9673" s="54"/>
      <c r="D9673" s="60"/>
      <c r="E9673" s="64" t="s">
        <v>142</v>
      </c>
      <c r="F9673" s="54"/>
      <c r="G9673" s="63"/>
    </row>
    <row r="9674" spans="1:7" s="25" customFormat="1" ht="21.75" customHeight="1">
      <c r="A9674" s="59"/>
      <c r="B9674" s="54"/>
      <c r="C9674" s="54"/>
      <c r="D9674" s="60"/>
      <c r="E9674" s="64"/>
      <c r="F9674" s="54"/>
      <c r="G9674" s="63"/>
    </row>
    <row r="9675" spans="1:7" s="25" customFormat="1" ht="21.75" customHeight="1">
      <c r="A9675" s="59"/>
      <c r="B9675" s="54"/>
      <c r="C9675" s="54"/>
      <c r="D9675" s="60"/>
      <c r="E9675" s="64"/>
      <c r="F9675" s="54"/>
      <c r="G9675" s="63"/>
    </row>
    <row r="9676" spans="1:7" s="25" customFormat="1" ht="21.75" customHeight="1">
      <c r="A9676" s="59"/>
      <c r="B9676" s="54"/>
      <c r="C9676" s="54"/>
      <c r="D9676" s="60"/>
      <c r="E9676" s="64"/>
      <c r="F9676" s="54"/>
      <c r="G9676" s="63"/>
    </row>
    <row r="9677" spans="1:7" s="25" customFormat="1" ht="21.75" customHeight="1">
      <c r="A9677" s="59"/>
      <c r="B9677" s="54"/>
      <c r="C9677" s="54"/>
      <c r="D9677" s="60"/>
      <c r="E9677" s="64"/>
      <c r="F9677" s="54"/>
      <c r="G9677" s="63"/>
    </row>
    <row r="9678" spans="1:7" s="25" customFormat="1" ht="21.75" customHeight="1">
      <c r="A9678" s="59"/>
      <c r="B9678" s="54"/>
      <c r="C9678" s="54"/>
      <c r="D9678" s="60"/>
      <c r="E9678" s="64"/>
      <c r="F9678" s="54"/>
      <c r="G9678" s="63"/>
    </row>
    <row r="9679" spans="1:7" s="25" customFormat="1" ht="21.75" customHeight="1">
      <c r="A9679" s="59"/>
      <c r="B9679" s="54"/>
      <c r="C9679" s="54"/>
      <c r="D9679" s="60"/>
      <c r="E9679" s="64"/>
      <c r="F9679" s="54"/>
      <c r="G9679" s="63"/>
    </row>
    <row r="9680" spans="1:7" s="25" customFormat="1" ht="21.75" customHeight="1">
      <c r="A9680" s="59"/>
      <c r="B9680" s="54"/>
      <c r="C9680" s="54"/>
      <c r="D9680" s="60"/>
      <c r="E9680" s="64"/>
      <c r="F9680" s="54"/>
      <c r="G9680" s="63"/>
    </row>
    <row r="9681" spans="1:7" s="25" customFormat="1" ht="21.75" customHeight="1">
      <c r="A9681" s="59"/>
      <c r="B9681" s="54"/>
      <c r="C9681" s="54"/>
      <c r="D9681" s="60"/>
      <c r="E9681" s="64"/>
      <c r="F9681" s="54"/>
      <c r="G9681" s="63"/>
    </row>
    <row r="9682" spans="1:7" s="25" customFormat="1" ht="21.75" customHeight="1">
      <c r="A9682" s="59"/>
      <c r="B9682" s="54"/>
      <c r="C9682" s="54"/>
      <c r="D9682" s="60"/>
      <c r="E9682" s="64"/>
      <c r="F9682" s="54"/>
      <c r="G9682" s="63"/>
    </row>
    <row r="9683" spans="1:7" s="25" customFormat="1" ht="21.75" customHeight="1">
      <c r="A9683" s="59"/>
      <c r="B9683" s="54"/>
      <c r="C9683" s="54"/>
      <c r="D9683" s="60"/>
      <c r="E9683" s="64"/>
      <c r="F9683" s="54"/>
      <c r="G9683" s="63"/>
    </row>
    <row r="9684" spans="1:7" s="25" customFormat="1" ht="21.75" customHeight="1">
      <c r="A9684" s="59"/>
      <c r="B9684" s="54"/>
      <c r="C9684" s="54"/>
      <c r="D9684" s="60"/>
      <c r="E9684" s="64"/>
      <c r="F9684" s="54"/>
      <c r="G9684" s="63"/>
    </row>
    <row r="9685" spans="1:7" s="25" customFormat="1" ht="21.75" customHeight="1">
      <c r="A9685" s="59"/>
      <c r="B9685" s="54"/>
      <c r="C9685" s="54"/>
      <c r="D9685" s="60"/>
      <c r="E9685" s="64"/>
      <c r="F9685" s="54"/>
      <c r="G9685" s="63"/>
    </row>
    <row r="9686" spans="1:7" s="25" customFormat="1" ht="21.75" customHeight="1">
      <c r="A9686" s="59"/>
      <c r="B9686" s="54"/>
      <c r="C9686" s="54"/>
      <c r="D9686" s="60"/>
      <c r="E9686" s="64"/>
      <c r="F9686" s="54"/>
      <c r="G9686" s="63"/>
    </row>
    <row r="9687" spans="1:7" s="25" customFormat="1" ht="21.75" customHeight="1">
      <c r="A9687" s="59"/>
      <c r="B9687" s="54"/>
      <c r="C9687" s="54"/>
      <c r="D9687" s="60"/>
      <c r="E9687" s="64"/>
      <c r="F9687" s="54"/>
      <c r="G9687" s="63"/>
    </row>
    <row r="9688" spans="1:7" s="25" customFormat="1" ht="21.75" customHeight="1">
      <c r="A9688" s="59"/>
      <c r="B9688" s="54"/>
      <c r="C9688" s="54"/>
      <c r="D9688" s="60"/>
      <c r="E9688" s="64"/>
      <c r="F9688" s="54"/>
      <c r="G9688" s="63"/>
    </row>
    <row r="9689" spans="1:7" s="25" customFormat="1" ht="21.75" customHeight="1">
      <c r="A9689" s="59"/>
      <c r="B9689" s="54"/>
      <c r="C9689" s="54"/>
      <c r="D9689" s="60"/>
      <c r="E9689" s="64"/>
      <c r="F9689" s="54"/>
      <c r="G9689" s="63"/>
    </row>
    <row r="9690" spans="1:7" s="25" customFormat="1" ht="21.75" customHeight="1">
      <c r="A9690" s="59"/>
      <c r="B9690" s="54"/>
      <c r="C9690" s="54"/>
      <c r="D9690" s="60"/>
      <c r="E9690" s="64"/>
      <c r="F9690" s="54"/>
      <c r="G9690" s="63"/>
    </row>
    <row r="9691" spans="1:7" s="25" customFormat="1" ht="21.75" customHeight="1">
      <c r="A9691" s="59"/>
      <c r="B9691" s="54"/>
      <c r="C9691" s="54"/>
      <c r="D9691" s="60"/>
      <c r="E9691" s="64"/>
      <c r="F9691" s="54"/>
      <c r="G9691" s="63"/>
    </row>
    <row r="9692" spans="1:7" s="25" customFormat="1" ht="21.75" customHeight="1">
      <c r="A9692" s="59"/>
      <c r="B9692" s="54"/>
      <c r="C9692" s="54"/>
      <c r="D9692" s="60"/>
      <c r="E9692" s="64"/>
      <c r="F9692" s="54"/>
      <c r="G9692" s="63"/>
    </row>
    <row r="9693" spans="1:7" s="25" customFormat="1" ht="21.75" customHeight="1">
      <c r="A9693" s="59"/>
      <c r="B9693" s="54"/>
      <c r="C9693" s="54"/>
      <c r="D9693" s="60"/>
      <c r="E9693" s="64"/>
      <c r="F9693" s="54"/>
      <c r="G9693" s="63"/>
    </row>
    <row r="9694" spans="1:7" s="25" customFormat="1" ht="21.75" customHeight="1">
      <c r="A9694" s="59"/>
      <c r="B9694" s="54"/>
      <c r="C9694" s="54"/>
      <c r="D9694" s="60"/>
      <c r="E9694" s="64"/>
      <c r="F9694" s="54"/>
      <c r="G9694" s="63"/>
    </row>
    <row r="9695" spans="1:7" s="25" customFormat="1" ht="21.75" customHeight="1">
      <c r="A9695" s="59"/>
      <c r="B9695" s="54"/>
      <c r="C9695" s="54"/>
      <c r="D9695" s="60"/>
      <c r="E9695" s="64"/>
      <c r="F9695" s="54"/>
      <c r="G9695" s="63"/>
    </row>
    <row r="9696" spans="1:7" s="25" customFormat="1" ht="21.75" customHeight="1">
      <c r="A9696" s="59"/>
      <c r="B9696" s="54"/>
      <c r="C9696" s="54"/>
      <c r="D9696" s="60"/>
      <c r="E9696" s="64"/>
      <c r="F9696" s="54"/>
      <c r="G9696" s="63"/>
    </row>
    <row r="9697" spans="1:7" s="25" customFormat="1" ht="21.75" customHeight="1">
      <c r="A9697" s="59"/>
      <c r="B9697" s="54"/>
      <c r="C9697" s="54"/>
      <c r="D9697" s="60"/>
      <c r="E9697" s="64"/>
      <c r="F9697" s="54"/>
      <c r="G9697" s="63"/>
    </row>
    <row r="9698" spans="1:7" s="25" customFormat="1" ht="21.75" customHeight="1">
      <c r="A9698" s="59"/>
      <c r="B9698" s="54"/>
      <c r="C9698" s="54"/>
      <c r="D9698" s="60"/>
      <c r="E9698" s="64"/>
      <c r="F9698" s="54"/>
      <c r="G9698" s="63"/>
    </row>
    <row r="9699" spans="1:7" s="25" customFormat="1" ht="21.75" customHeight="1">
      <c r="A9699" s="59"/>
      <c r="B9699" s="54"/>
      <c r="C9699" s="54"/>
      <c r="D9699" s="60"/>
      <c r="E9699" s="64"/>
      <c r="F9699" s="54"/>
      <c r="G9699" s="63"/>
    </row>
    <row r="9700" spans="1:7" s="25" customFormat="1" ht="21.75" customHeight="1">
      <c r="A9700" s="59"/>
      <c r="B9700" s="54"/>
      <c r="C9700" s="54"/>
      <c r="D9700" s="60"/>
      <c r="E9700" s="64"/>
      <c r="F9700" s="54"/>
      <c r="G9700" s="63"/>
    </row>
    <row r="9701" spans="1:7" s="25" customFormat="1" ht="21.75" customHeight="1">
      <c r="A9701" s="59"/>
      <c r="B9701" s="54"/>
      <c r="C9701" s="54"/>
      <c r="D9701" s="60"/>
      <c r="E9701" s="64"/>
      <c r="F9701" s="54"/>
      <c r="G9701" s="63"/>
    </row>
    <row r="9702" spans="1:7" s="25" customFormat="1" ht="21.75" customHeight="1">
      <c r="A9702" s="59"/>
      <c r="B9702" s="54"/>
      <c r="C9702" s="54"/>
      <c r="D9702" s="60"/>
      <c r="E9702" s="64"/>
      <c r="F9702" s="54"/>
      <c r="G9702" s="63"/>
    </row>
    <row r="9703" spans="1:7" s="25" customFormat="1" ht="21.75" customHeight="1">
      <c r="A9703" s="59"/>
      <c r="B9703" s="54"/>
      <c r="C9703" s="54"/>
      <c r="D9703" s="60"/>
      <c r="E9703" s="64"/>
      <c r="F9703" s="54"/>
      <c r="G9703" s="63"/>
    </row>
    <row r="9704" spans="1:7" s="25" customFormat="1" ht="21.75" customHeight="1">
      <c r="A9704" s="59"/>
      <c r="B9704" s="54"/>
      <c r="C9704" s="54"/>
      <c r="D9704" s="60"/>
      <c r="E9704" s="64"/>
      <c r="F9704" s="54"/>
      <c r="G9704" s="63"/>
    </row>
    <row r="9705" spans="1:7" s="25" customFormat="1" ht="21.75" customHeight="1">
      <c r="A9705" s="59"/>
      <c r="B9705" s="54"/>
      <c r="C9705" s="54"/>
      <c r="D9705" s="60"/>
      <c r="E9705" s="64"/>
      <c r="F9705" s="54"/>
      <c r="G9705" s="63"/>
    </row>
    <row r="9706" spans="1:7" s="25" customFormat="1" ht="21.75" customHeight="1">
      <c r="A9706" s="59"/>
      <c r="B9706" s="54"/>
      <c r="C9706" s="54"/>
      <c r="D9706" s="60"/>
      <c r="E9706" s="64"/>
      <c r="F9706" s="54"/>
      <c r="G9706" s="63"/>
    </row>
    <row r="9707" spans="1:7" s="25" customFormat="1" ht="21.75" customHeight="1">
      <c r="A9707" s="59"/>
      <c r="B9707" s="54"/>
      <c r="C9707" s="54"/>
      <c r="D9707" s="60"/>
      <c r="E9707" s="64"/>
      <c r="F9707" s="54"/>
      <c r="G9707" s="63"/>
    </row>
    <row r="9708" spans="1:7" s="25" customFormat="1" ht="21.75" customHeight="1">
      <c r="A9708" s="59"/>
      <c r="B9708" s="54"/>
      <c r="C9708" s="54"/>
      <c r="D9708" s="60"/>
      <c r="E9708" s="64"/>
      <c r="F9708" s="54"/>
      <c r="G9708" s="63"/>
    </row>
    <row r="9709" spans="1:7" s="25" customFormat="1" ht="21.75" customHeight="1">
      <c r="A9709" s="59"/>
      <c r="B9709" s="54"/>
      <c r="C9709" s="54"/>
      <c r="D9709" s="60"/>
      <c r="E9709" s="64"/>
      <c r="F9709" s="54"/>
      <c r="G9709" s="63"/>
    </row>
    <row r="9710" spans="1:7" s="25" customFormat="1" ht="21.75" customHeight="1">
      <c r="A9710" s="59"/>
      <c r="B9710" s="54"/>
      <c r="C9710" s="54"/>
      <c r="D9710" s="60"/>
      <c r="E9710" s="64"/>
      <c r="F9710" s="54"/>
      <c r="G9710" s="63"/>
    </row>
    <row r="9711" spans="1:7" s="25" customFormat="1" ht="21.75" customHeight="1">
      <c r="A9711" s="59"/>
      <c r="B9711" s="54"/>
      <c r="C9711" s="54"/>
      <c r="D9711" s="60"/>
      <c r="E9711" s="64"/>
      <c r="F9711" s="54"/>
      <c r="G9711" s="63"/>
    </row>
    <row r="9712" spans="1:7" s="25" customFormat="1" ht="21.75" customHeight="1">
      <c r="A9712" s="59"/>
      <c r="B9712" s="54"/>
      <c r="C9712" s="54"/>
      <c r="D9712" s="60"/>
      <c r="E9712" s="64"/>
      <c r="F9712" s="54"/>
      <c r="G9712" s="63"/>
    </row>
    <row r="9713" spans="1:7" s="25" customFormat="1" ht="21.75" customHeight="1">
      <c r="A9713" s="59"/>
      <c r="B9713" s="54"/>
      <c r="C9713" s="54"/>
      <c r="D9713" s="60"/>
      <c r="E9713" s="64"/>
      <c r="F9713" s="54"/>
      <c r="G9713" s="63"/>
    </row>
    <row r="9714" spans="1:7" s="25" customFormat="1" ht="21.75" customHeight="1">
      <c r="A9714" s="59"/>
      <c r="B9714" s="54"/>
      <c r="C9714" s="54"/>
      <c r="D9714" s="60"/>
      <c r="E9714" s="64"/>
      <c r="F9714" s="54"/>
      <c r="G9714" s="63"/>
    </row>
    <row r="9715" spans="1:7" s="25" customFormat="1" ht="21.75" customHeight="1">
      <c r="A9715" s="59"/>
      <c r="B9715" s="54"/>
      <c r="C9715" s="54"/>
      <c r="D9715" s="60"/>
      <c r="E9715" s="64"/>
      <c r="F9715" s="54"/>
      <c r="G9715" s="63"/>
    </row>
    <row r="9716" spans="1:7" s="25" customFormat="1" ht="21.75" customHeight="1">
      <c r="A9716" s="59"/>
      <c r="B9716" s="54"/>
      <c r="C9716" s="54"/>
      <c r="D9716" s="60"/>
      <c r="E9716" s="64"/>
      <c r="F9716" s="54"/>
      <c r="G9716" s="63"/>
    </row>
    <row r="9717" spans="1:7" s="25" customFormat="1" ht="21.75" customHeight="1">
      <c r="A9717" s="59"/>
      <c r="B9717" s="54"/>
      <c r="C9717" s="54"/>
      <c r="D9717" s="60"/>
      <c r="E9717" s="64"/>
      <c r="F9717" s="54"/>
      <c r="G9717" s="63"/>
    </row>
    <row r="9718" spans="1:7" s="25" customFormat="1" ht="21.75" customHeight="1">
      <c r="A9718" s="59"/>
      <c r="B9718" s="54"/>
      <c r="C9718" s="54"/>
      <c r="D9718" s="60"/>
      <c r="E9718" s="64"/>
      <c r="F9718" s="54"/>
      <c r="G9718" s="63"/>
    </row>
    <row r="9719" spans="1:7" s="25" customFormat="1" ht="21.75" customHeight="1">
      <c r="A9719" s="59"/>
      <c r="B9719" s="54"/>
      <c r="C9719" s="54"/>
      <c r="D9719" s="60"/>
      <c r="E9719" s="64"/>
      <c r="F9719" s="54"/>
      <c r="G9719" s="63"/>
    </row>
    <row r="9720" spans="1:7" s="25" customFormat="1" ht="21.75" customHeight="1">
      <c r="A9720" s="59"/>
      <c r="B9720" s="54"/>
      <c r="C9720" s="54"/>
      <c r="D9720" s="60"/>
      <c r="E9720" s="64"/>
      <c r="F9720" s="54"/>
      <c r="G9720" s="63"/>
    </row>
    <row r="9721" spans="1:7" s="25" customFormat="1" ht="21.75" customHeight="1">
      <c r="A9721" s="59"/>
      <c r="B9721" s="54"/>
      <c r="C9721" s="54"/>
      <c r="D9721" s="60"/>
      <c r="E9721" s="64"/>
      <c r="F9721" s="54"/>
      <c r="G9721" s="63"/>
    </row>
    <row r="9722" spans="1:7" s="25" customFormat="1" ht="21.75" customHeight="1">
      <c r="A9722" s="59"/>
      <c r="B9722" s="54"/>
      <c r="C9722" s="54"/>
      <c r="D9722" s="60"/>
      <c r="E9722" s="64"/>
      <c r="F9722" s="54"/>
      <c r="G9722" s="63"/>
    </row>
    <row r="9723" spans="1:7" s="25" customFormat="1" ht="21.75" customHeight="1">
      <c r="A9723" s="59"/>
      <c r="B9723" s="54"/>
      <c r="C9723" s="54"/>
      <c r="D9723" s="60"/>
      <c r="E9723" s="64"/>
      <c r="F9723" s="54"/>
      <c r="G9723" s="63"/>
    </row>
    <row r="9724" spans="1:7" s="25" customFormat="1" ht="21.75" customHeight="1">
      <c r="A9724" s="59"/>
      <c r="B9724" s="54"/>
      <c r="C9724" s="54"/>
      <c r="D9724" s="60"/>
      <c r="E9724" s="64"/>
      <c r="F9724" s="54"/>
      <c r="G9724" s="63"/>
    </row>
    <row r="9725" spans="1:7" s="25" customFormat="1" ht="21.75" customHeight="1">
      <c r="A9725" s="59"/>
      <c r="B9725" s="54"/>
      <c r="C9725" s="54"/>
      <c r="D9725" s="60"/>
      <c r="E9725" s="64"/>
      <c r="F9725" s="54"/>
      <c r="G9725" s="63"/>
    </row>
    <row r="9726" spans="1:7" s="25" customFormat="1" ht="21.75" customHeight="1">
      <c r="A9726" s="59"/>
      <c r="B9726" s="54"/>
      <c r="C9726" s="54"/>
      <c r="D9726" s="60"/>
      <c r="E9726" s="64"/>
      <c r="F9726" s="54"/>
      <c r="G9726" s="63"/>
    </row>
    <row r="9727" spans="1:7" s="25" customFormat="1" ht="21.75" customHeight="1">
      <c r="A9727" s="59"/>
      <c r="B9727" s="54"/>
      <c r="C9727" s="54"/>
      <c r="D9727" s="60"/>
      <c r="E9727" s="64"/>
      <c r="F9727" s="54"/>
      <c r="G9727" s="63"/>
    </row>
    <row r="9728" spans="1:7" s="25" customFormat="1" ht="21.75" customHeight="1">
      <c r="A9728" s="59"/>
      <c r="B9728" s="54"/>
      <c r="C9728" s="54"/>
      <c r="D9728" s="60"/>
      <c r="E9728" s="64"/>
      <c r="F9728" s="54"/>
      <c r="G9728" s="63"/>
    </row>
    <row r="9729" spans="1:7" s="25" customFormat="1" ht="21.75" customHeight="1">
      <c r="A9729" s="59"/>
      <c r="B9729" s="54"/>
      <c r="C9729" s="54"/>
      <c r="D9729" s="60"/>
      <c r="E9729" s="64"/>
      <c r="F9729" s="54"/>
      <c r="G9729" s="63"/>
    </row>
    <row r="9730" spans="1:7" s="25" customFormat="1" ht="21.75" customHeight="1">
      <c r="A9730" s="59"/>
      <c r="B9730" s="54"/>
      <c r="C9730" s="54"/>
      <c r="D9730" s="60"/>
      <c r="E9730" s="64"/>
      <c r="F9730" s="54"/>
      <c r="G9730" s="63"/>
    </row>
    <row r="9731" spans="1:7" s="25" customFormat="1" ht="21.75" customHeight="1">
      <c r="A9731" s="59"/>
      <c r="B9731" s="54"/>
      <c r="C9731" s="54"/>
      <c r="D9731" s="60"/>
      <c r="E9731" s="64"/>
      <c r="F9731" s="54"/>
      <c r="G9731" s="63"/>
    </row>
    <row r="9732" spans="1:7" s="25" customFormat="1" ht="21.75" customHeight="1">
      <c r="A9732" s="59"/>
      <c r="B9732" s="54"/>
      <c r="C9732" s="54"/>
      <c r="D9732" s="60"/>
      <c r="E9732" s="64"/>
      <c r="F9732" s="54"/>
      <c r="G9732" s="63"/>
    </row>
    <row r="9733" spans="1:7" s="25" customFormat="1" ht="21.75" customHeight="1">
      <c r="A9733" s="59"/>
      <c r="B9733" s="54"/>
      <c r="C9733" s="54"/>
      <c r="D9733" s="60"/>
      <c r="E9733" s="64"/>
      <c r="F9733" s="54"/>
      <c r="G9733" s="63"/>
    </row>
    <row r="9734" spans="1:7" s="25" customFormat="1" ht="21.75" customHeight="1">
      <c r="A9734" s="59"/>
      <c r="B9734" s="54"/>
      <c r="C9734" s="54"/>
      <c r="D9734" s="60"/>
      <c r="E9734" s="64"/>
      <c r="F9734" s="54"/>
      <c r="G9734" s="63"/>
    </row>
    <row r="9735" spans="1:7" s="25" customFormat="1" ht="21.75" customHeight="1">
      <c r="A9735" s="59"/>
      <c r="B9735" s="54"/>
      <c r="C9735" s="54"/>
      <c r="D9735" s="60"/>
      <c r="E9735" s="64"/>
      <c r="F9735" s="54"/>
      <c r="G9735" s="63"/>
    </row>
    <row r="9736" spans="1:7" s="25" customFormat="1" ht="21.75" customHeight="1">
      <c r="A9736" s="59"/>
      <c r="B9736" s="54"/>
      <c r="C9736" s="54"/>
      <c r="D9736" s="60"/>
      <c r="E9736" s="64"/>
      <c r="F9736" s="54"/>
      <c r="G9736" s="63"/>
    </row>
    <row r="9737" spans="1:7" s="25" customFormat="1" ht="21.75" customHeight="1">
      <c r="A9737" s="59"/>
      <c r="B9737" s="54"/>
      <c r="C9737" s="54"/>
      <c r="D9737" s="60"/>
      <c r="E9737" s="64"/>
      <c r="F9737" s="54"/>
      <c r="G9737" s="63"/>
    </row>
    <row r="9738" spans="1:7" s="25" customFormat="1" ht="21.75" customHeight="1">
      <c r="A9738" s="59"/>
      <c r="B9738" s="54"/>
      <c r="C9738" s="54"/>
      <c r="D9738" s="60"/>
      <c r="E9738" s="64"/>
      <c r="F9738" s="54"/>
      <c r="G9738" s="63"/>
    </row>
    <row r="9739" spans="1:7" s="25" customFormat="1" ht="21.75" customHeight="1">
      <c r="A9739" s="59"/>
      <c r="B9739" s="54"/>
      <c r="C9739" s="54"/>
      <c r="D9739" s="60"/>
      <c r="E9739" s="64"/>
      <c r="F9739" s="54"/>
      <c r="G9739" s="63"/>
    </row>
    <row r="9740" spans="1:7" s="25" customFormat="1" ht="21.75" customHeight="1">
      <c r="A9740" s="59"/>
      <c r="B9740" s="54"/>
      <c r="C9740" s="54"/>
      <c r="D9740" s="60"/>
      <c r="E9740" s="64"/>
      <c r="F9740" s="54"/>
      <c r="G9740" s="63"/>
    </row>
    <row r="9741" spans="1:7" s="25" customFormat="1" ht="21.75" customHeight="1">
      <c r="A9741" s="59"/>
      <c r="B9741" s="54"/>
      <c r="C9741" s="54"/>
      <c r="D9741" s="60"/>
      <c r="E9741" s="64"/>
      <c r="F9741" s="54"/>
      <c r="G9741" s="63"/>
    </row>
    <row r="9742" spans="1:7" s="25" customFormat="1" ht="21.75" customHeight="1">
      <c r="A9742" s="59"/>
      <c r="B9742" s="54"/>
      <c r="C9742" s="54"/>
      <c r="D9742" s="60"/>
      <c r="E9742" s="64"/>
      <c r="F9742" s="54"/>
      <c r="G9742" s="63"/>
    </row>
    <row r="9743" spans="1:7" s="25" customFormat="1" ht="21.75" customHeight="1">
      <c r="A9743" s="59"/>
      <c r="B9743" s="54"/>
      <c r="C9743" s="54"/>
      <c r="D9743" s="60"/>
      <c r="E9743" s="64"/>
      <c r="F9743" s="54"/>
      <c r="G9743" s="63"/>
    </row>
    <row r="9744" spans="1:7" s="25" customFormat="1" ht="21.75" customHeight="1">
      <c r="A9744" s="59"/>
      <c r="B9744" s="54"/>
      <c r="C9744" s="54"/>
      <c r="D9744" s="60"/>
      <c r="E9744" s="64"/>
      <c r="F9744" s="54"/>
      <c r="G9744" s="63"/>
    </row>
    <row r="9745" spans="1:7" s="25" customFormat="1" ht="21.75" customHeight="1">
      <c r="A9745" s="59"/>
      <c r="B9745" s="54"/>
      <c r="C9745" s="54"/>
      <c r="D9745" s="60"/>
      <c r="E9745" s="64"/>
      <c r="F9745" s="54"/>
      <c r="G9745" s="63"/>
    </row>
    <row r="9746" spans="1:7" s="25" customFormat="1" ht="21.75" customHeight="1">
      <c r="A9746" s="59"/>
      <c r="B9746" s="54"/>
      <c r="C9746" s="54"/>
      <c r="D9746" s="60"/>
      <c r="E9746" s="64"/>
      <c r="F9746" s="54"/>
      <c r="G9746" s="63"/>
    </row>
    <row r="9747" spans="1:7" s="25" customFormat="1" ht="21.75" customHeight="1">
      <c r="A9747" s="59"/>
      <c r="B9747" s="54"/>
      <c r="C9747" s="54"/>
      <c r="D9747" s="60"/>
      <c r="E9747" s="64"/>
      <c r="F9747" s="54"/>
      <c r="G9747" s="63"/>
    </row>
    <row r="9748" spans="1:7" s="25" customFormat="1" ht="21.75" customHeight="1">
      <c r="A9748" s="59"/>
      <c r="B9748" s="54"/>
      <c r="C9748" s="54"/>
      <c r="D9748" s="60"/>
      <c r="E9748" s="64"/>
      <c r="F9748" s="54"/>
      <c r="G9748" s="63"/>
    </row>
    <row r="9749" spans="1:7" s="25" customFormat="1" ht="21.75" customHeight="1">
      <c r="A9749" s="59"/>
      <c r="B9749" s="54"/>
      <c r="C9749" s="54"/>
      <c r="D9749" s="60"/>
      <c r="E9749" s="64"/>
      <c r="F9749" s="54"/>
      <c r="G9749" s="63"/>
    </row>
    <row r="9750" spans="1:7" s="25" customFormat="1" ht="21.75" customHeight="1">
      <c r="A9750" s="59"/>
      <c r="B9750" s="54"/>
      <c r="C9750" s="54"/>
      <c r="D9750" s="60"/>
      <c r="E9750" s="64"/>
      <c r="F9750" s="54"/>
      <c r="G9750" s="63"/>
    </row>
    <row r="9751" spans="1:7" s="25" customFormat="1" ht="21.75" customHeight="1">
      <c r="A9751" s="59"/>
      <c r="B9751" s="54"/>
      <c r="C9751" s="54"/>
      <c r="D9751" s="60"/>
      <c r="E9751" s="64"/>
      <c r="F9751" s="54"/>
      <c r="G9751" s="63"/>
    </row>
    <row r="9752" spans="1:7" s="25" customFormat="1" ht="21.75" customHeight="1">
      <c r="A9752" s="59"/>
      <c r="B9752" s="54"/>
      <c r="C9752" s="54"/>
      <c r="D9752" s="60"/>
      <c r="E9752" s="64"/>
      <c r="F9752" s="54"/>
      <c r="G9752" s="63"/>
    </row>
    <row r="9753" spans="1:7" s="25" customFormat="1" ht="21.75" customHeight="1">
      <c r="A9753" s="59"/>
      <c r="B9753" s="54"/>
      <c r="C9753" s="54"/>
      <c r="D9753" s="60"/>
      <c r="E9753" s="64"/>
      <c r="F9753" s="54"/>
      <c r="G9753" s="63"/>
    </row>
    <row r="9754" spans="1:7" s="25" customFormat="1" ht="21.75" customHeight="1">
      <c r="A9754" s="59"/>
      <c r="B9754" s="54"/>
      <c r="C9754" s="54"/>
      <c r="D9754" s="60"/>
      <c r="E9754" s="64"/>
      <c r="F9754" s="54"/>
      <c r="G9754" s="63"/>
    </row>
    <row r="9755" spans="1:7" s="25" customFormat="1" ht="21.75" customHeight="1">
      <c r="A9755" s="59"/>
      <c r="B9755" s="54"/>
      <c r="C9755" s="54"/>
      <c r="D9755" s="60"/>
      <c r="E9755" s="64"/>
      <c r="F9755" s="54"/>
      <c r="G9755" s="63"/>
    </row>
    <row r="9756" spans="1:7" s="25" customFormat="1" ht="21.75" customHeight="1">
      <c r="A9756" s="59"/>
      <c r="B9756" s="54"/>
      <c r="C9756" s="54"/>
      <c r="D9756" s="60"/>
      <c r="E9756" s="64"/>
      <c r="F9756" s="54"/>
      <c r="G9756" s="63"/>
    </row>
    <row r="9757" spans="1:7" s="25" customFormat="1" ht="21.75" customHeight="1">
      <c r="A9757" s="59"/>
      <c r="B9757" s="54"/>
      <c r="C9757" s="54"/>
      <c r="D9757" s="60"/>
      <c r="E9757" s="64"/>
      <c r="F9757" s="54"/>
      <c r="G9757" s="63"/>
    </row>
    <row r="9758" spans="1:7" s="25" customFormat="1" ht="21.75" customHeight="1">
      <c r="A9758" s="59"/>
      <c r="B9758" s="54"/>
      <c r="C9758" s="54"/>
      <c r="D9758" s="60"/>
      <c r="E9758" s="64"/>
      <c r="F9758" s="54"/>
      <c r="G9758" s="63"/>
    </row>
    <row r="9759" spans="1:7" s="25" customFormat="1" ht="21.75" customHeight="1">
      <c r="A9759" s="59"/>
      <c r="B9759" s="54"/>
      <c r="C9759" s="54"/>
      <c r="D9759" s="60"/>
      <c r="E9759" s="64"/>
      <c r="F9759" s="54"/>
      <c r="G9759" s="63"/>
    </row>
    <row r="9760" spans="1:7" s="25" customFormat="1" ht="21.75" customHeight="1">
      <c r="A9760" s="59"/>
      <c r="B9760" s="54"/>
      <c r="C9760" s="54"/>
      <c r="D9760" s="60"/>
      <c r="E9760" s="64"/>
      <c r="F9760" s="54"/>
      <c r="G9760" s="63"/>
    </row>
    <row r="9761" spans="1:7" s="25" customFormat="1" ht="21.75" customHeight="1">
      <c r="A9761" s="59"/>
      <c r="B9761" s="54"/>
      <c r="C9761" s="54"/>
      <c r="D9761" s="60"/>
      <c r="E9761" s="64"/>
      <c r="F9761" s="54"/>
      <c r="G9761" s="63"/>
    </row>
    <row r="9762" spans="1:7" s="25" customFormat="1" ht="21.75" customHeight="1">
      <c r="A9762" s="59"/>
      <c r="B9762" s="54"/>
      <c r="C9762" s="54"/>
      <c r="D9762" s="60"/>
      <c r="E9762" s="64"/>
      <c r="F9762" s="54"/>
      <c r="G9762" s="63"/>
    </row>
    <row r="9763" spans="1:7" s="25" customFormat="1" ht="21.75" customHeight="1">
      <c r="A9763" s="59"/>
      <c r="B9763" s="54"/>
      <c r="C9763" s="54"/>
      <c r="D9763" s="60"/>
      <c r="E9763" s="64"/>
      <c r="F9763" s="54"/>
      <c r="G9763" s="63"/>
    </row>
    <row r="9764" spans="1:7" s="25" customFormat="1" ht="21.75" customHeight="1">
      <c r="A9764" s="59"/>
      <c r="B9764" s="54"/>
      <c r="C9764" s="54"/>
      <c r="D9764" s="60"/>
      <c r="E9764" s="64"/>
      <c r="F9764" s="54"/>
      <c r="G9764" s="63"/>
    </row>
    <row r="9765" spans="1:7" s="25" customFormat="1" ht="21.75" customHeight="1">
      <c r="A9765" s="59"/>
      <c r="B9765" s="54"/>
      <c r="C9765" s="54"/>
      <c r="D9765" s="60"/>
      <c r="E9765" s="64"/>
      <c r="F9765" s="54"/>
      <c r="G9765" s="63"/>
    </row>
    <row r="9766" spans="1:7" s="25" customFormat="1" ht="21.75" customHeight="1">
      <c r="A9766" s="59"/>
      <c r="B9766" s="54"/>
      <c r="C9766" s="54"/>
      <c r="D9766" s="60"/>
      <c r="E9766" s="64"/>
      <c r="F9766" s="54"/>
      <c r="G9766" s="63"/>
    </row>
    <row r="9767" spans="1:7" s="25" customFormat="1" ht="21.75" customHeight="1">
      <c r="A9767" s="59"/>
      <c r="B9767" s="54"/>
      <c r="C9767" s="54"/>
      <c r="D9767" s="60"/>
      <c r="E9767" s="64"/>
      <c r="F9767" s="54"/>
      <c r="G9767" s="63"/>
    </row>
    <row r="9768" spans="1:7" s="25" customFormat="1" ht="21.75" customHeight="1">
      <c r="A9768" s="59"/>
      <c r="B9768" s="54"/>
      <c r="C9768" s="54"/>
      <c r="D9768" s="60"/>
      <c r="E9768" s="64"/>
      <c r="F9768" s="54"/>
      <c r="G9768" s="63"/>
    </row>
    <row r="9769" spans="1:7" s="25" customFormat="1" ht="21.75" customHeight="1">
      <c r="A9769" s="59"/>
      <c r="B9769" s="54"/>
      <c r="C9769" s="54"/>
      <c r="D9769" s="60"/>
      <c r="E9769" s="64"/>
      <c r="F9769" s="54"/>
      <c r="G9769" s="63"/>
    </row>
    <row r="9770" spans="1:7" s="25" customFormat="1" ht="21.75" customHeight="1">
      <c r="A9770" s="59"/>
      <c r="B9770" s="54"/>
      <c r="C9770" s="54"/>
      <c r="D9770" s="60"/>
      <c r="E9770" s="64"/>
      <c r="F9770" s="54"/>
      <c r="G9770" s="63"/>
    </row>
    <row r="9771" spans="1:7" s="25" customFormat="1" ht="21.75" customHeight="1">
      <c r="A9771" s="59"/>
      <c r="B9771" s="54"/>
      <c r="C9771" s="54"/>
      <c r="D9771" s="60"/>
      <c r="E9771" s="64"/>
      <c r="F9771" s="54"/>
      <c r="G9771" s="63"/>
    </row>
    <row r="9772" spans="1:7" s="25" customFormat="1" ht="21.75" customHeight="1">
      <c r="A9772" s="59"/>
      <c r="B9772" s="54"/>
      <c r="C9772" s="54"/>
      <c r="D9772" s="60"/>
      <c r="E9772" s="64"/>
      <c r="F9772" s="54"/>
      <c r="G9772" s="63"/>
    </row>
    <row r="9773" spans="1:7" s="25" customFormat="1" ht="21.75" customHeight="1">
      <c r="A9773" s="59"/>
      <c r="B9773" s="54"/>
      <c r="C9773" s="54"/>
      <c r="D9773" s="60"/>
      <c r="E9773" s="64"/>
      <c r="F9773" s="54"/>
      <c r="G9773" s="63"/>
    </row>
    <row r="9774" spans="1:7" s="25" customFormat="1" ht="21.75" customHeight="1">
      <c r="A9774" s="59"/>
      <c r="B9774" s="54"/>
      <c r="C9774" s="54"/>
      <c r="D9774" s="60"/>
      <c r="E9774" s="64"/>
      <c r="F9774" s="54"/>
      <c r="G9774" s="63"/>
    </row>
    <row r="9775" spans="1:7" s="25" customFormat="1" ht="21.75" customHeight="1">
      <c r="A9775" s="59"/>
      <c r="B9775" s="54"/>
      <c r="C9775" s="54"/>
      <c r="D9775" s="60"/>
      <c r="E9775" s="64"/>
      <c r="F9775" s="54"/>
      <c r="G9775" s="63"/>
    </row>
    <row r="9776" spans="1:7" s="25" customFormat="1" ht="21.75" customHeight="1">
      <c r="A9776" s="59"/>
      <c r="B9776" s="54"/>
      <c r="C9776" s="54"/>
      <c r="D9776" s="60"/>
      <c r="E9776" s="64"/>
      <c r="F9776" s="54"/>
      <c r="G9776" s="63"/>
    </row>
    <row r="9777" spans="1:7" s="25" customFormat="1" ht="21.75" customHeight="1">
      <c r="A9777" s="59"/>
      <c r="B9777" s="54"/>
      <c r="C9777" s="54"/>
      <c r="D9777" s="60"/>
      <c r="E9777" s="64"/>
      <c r="F9777" s="54"/>
      <c r="G9777" s="63"/>
    </row>
    <row r="9778" spans="1:7" s="25" customFormat="1" ht="21.75" customHeight="1">
      <c r="A9778" s="59"/>
      <c r="B9778" s="54"/>
      <c r="C9778" s="54"/>
      <c r="D9778" s="60"/>
      <c r="E9778" s="64"/>
      <c r="F9778" s="54"/>
      <c r="G9778" s="63"/>
    </row>
    <row r="9779" spans="1:7" s="25" customFormat="1" ht="21.75" customHeight="1">
      <c r="A9779" s="59"/>
      <c r="B9779" s="54"/>
      <c r="C9779" s="54"/>
      <c r="D9779" s="60"/>
      <c r="E9779" s="64"/>
      <c r="F9779" s="54"/>
      <c r="G9779" s="63"/>
    </row>
    <row r="9780" spans="1:7" s="25" customFormat="1" ht="21.75" customHeight="1">
      <c r="A9780" s="59"/>
      <c r="B9780" s="54"/>
      <c r="C9780" s="54"/>
      <c r="D9780" s="60"/>
      <c r="E9780" s="64"/>
      <c r="F9780" s="54"/>
      <c r="G9780" s="63"/>
    </row>
    <row r="9781" spans="1:7" s="25" customFormat="1" ht="21.75" customHeight="1">
      <c r="A9781" s="59"/>
      <c r="B9781" s="54"/>
      <c r="C9781" s="54"/>
      <c r="D9781" s="60"/>
      <c r="E9781" s="64"/>
      <c r="F9781" s="54"/>
      <c r="G9781" s="63"/>
    </row>
    <row r="9782" spans="1:7" s="25" customFormat="1" ht="21.75" customHeight="1">
      <c r="A9782" s="59"/>
      <c r="B9782" s="54"/>
      <c r="C9782" s="54"/>
      <c r="D9782" s="60"/>
      <c r="E9782" s="64"/>
      <c r="F9782" s="54"/>
      <c r="G9782" s="63"/>
    </row>
    <row r="9783" spans="1:7" s="25" customFormat="1" ht="21.75" customHeight="1">
      <c r="A9783" s="59"/>
      <c r="B9783" s="54"/>
      <c r="C9783" s="54"/>
      <c r="D9783" s="60"/>
      <c r="E9783" s="64"/>
      <c r="F9783" s="54"/>
      <c r="G9783" s="63"/>
    </row>
    <row r="9784" spans="1:7" s="25" customFormat="1" ht="21.75" customHeight="1">
      <c r="A9784" s="59"/>
      <c r="B9784" s="54"/>
      <c r="C9784" s="54"/>
      <c r="D9784" s="60"/>
      <c r="E9784" s="64"/>
      <c r="F9784" s="54"/>
      <c r="G9784" s="63"/>
    </row>
    <row r="9785" spans="1:7" s="25" customFormat="1" ht="21.75" customHeight="1">
      <c r="A9785" s="59"/>
      <c r="B9785" s="54"/>
      <c r="C9785" s="54"/>
      <c r="D9785" s="60"/>
      <c r="E9785" s="64"/>
      <c r="F9785" s="54"/>
      <c r="G9785" s="63"/>
    </row>
    <row r="9786" spans="1:7" s="25" customFormat="1" ht="21.75" customHeight="1">
      <c r="A9786" s="59"/>
      <c r="B9786" s="54"/>
      <c r="C9786" s="54"/>
      <c r="D9786" s="60"/>
      <c r="E9786" s="64"/>
      <c r="F9786" s="54"/>
      <c r="G9786" s="63"/>
    </row>
    <row r="9787" spans="1:7" s="25" customFormat="1" ht="21.75" customHeight="1">
      <c r="A9787" s="59"/>
      <c r="B9787" s="54"/>
      <c r="C9787" s="54"/>
      <c r="D9787" s="60"/>
      <c r="E9787" s="64"/>
      <c r="F9787" s="54"/>
      <c r="G9787" s="63"/>
    </row>
    <row r="9788" spans="1:7" s="25" customFormat="1" ht="21.75" customHeight="1">
      <c r="A9788" s="59"/>
      <c r="B9788" s="54"/>
      <c r="C9788" s="54"/>
      <c r="D9788" s="60"/>
      <c r="E9788" s="64"/>
      <c r="F9788" s="54"/>
      <c r="G9788" s="63"/>
    </row>
    <row r="9789" spans="1:7" s="25" customFormat="1" ht="21.75" customHeight="1">
      <c r="A9789" s="59"/>
      <c r="B9789" s="54"/>
      <c r="C9789" s="54"/>
      <c r="D9789" s="60"/>
      <c r="E9789" s="64"/>
      <c r="F9789" s="54"/>
      <c r="G9789" s="63"/>
    </row>
    <row r="9790" spans="1:7" s="25" customFormat="1" ht="21.75" customHeight="1">
      <c r="A9790" s="59"/>
      <c r="B9790" s="54"/>
      <c r="C9790" s="54"/>
      <c r="D9790" s="60"/>
      <c r="E9790" s="64"/>
      <c r="F9790" s="54"/>
      <c r="G9790" s="63"/>
    </row>
    <row r="9791" spans="1:7" s="25" customFormat="1" ht="21.75" customHeight="1">
      <c r="A9791" s="59"/>
      <c r="B9791" s="54"/>
      <c r="C9791" s="54"/>
      <c r="D9791" s="60"/>
      <c r="E9791" s="64"/>
      <c r="F9791" s="54"/>
      <c r="G9791" s="63"/>
    </row>
    <row r="9792" spans="1:7" s="25" customFormat="1" ht="21.75" customHeight="1">
      <c r="A9792" s="59"/>
      <c r="B9792" s="54"/>
      <c r="C9792" s="54"/>
      <c r="D9792" s="60"/>
      <c r="E9792" s="64"/>
      <c r="F9792" s="54"/>
      <c r="G9792" s="63"/>
    </row>
    <row r="9793" spans="1:7" s="25" customFormat="1" ht="21.75" customHeight="1">
      <c r="A9793" s="59"/>
      <c r="B9793" s="54"/>
      <c r="C9793" s="54"/>
      <c r="D9793" s="60"/>
      <c r="E9793" s="64"/>
      <c r="F9793" s="54"/>
      <c r="G9793" s="63"/>
    </row>
    <row r="9794" spans="1:7" s="25" customFormat="1" ht="21.75" customHeight="1">
      <c r="A9794" s="59"/>
      <c r="B9794" s="54"/>
      <c r="C9794" s="54"/>
      <c r="D9794" s="60"/>
      <c r="E9794" s="64"/>
      <c r="F9794" s="54"/>
      <c r="G9794" s="63"/>
    </row>
    <row r="9795" spans="1:7" s="25" customFormat="1" ht="21.75" customHeight="1">
      <c r="A9795" s="59"/>
      <c r="B9795" s="54"/>
      <c r="C9795" s="54"/>
      <c r="D9795" s="60"/>
      <c r="E9795" s="64"/>
      <c r="F9795" s="54"/>
      <c r="G9795" s="63"/>
    </row>
    <row r="9796" spans="1:7" s="25" customFormat="1" ht="21.75" customHeight="1">
      <c r="A9796" s="59"/>
      <c r="B9796" s="54"/>
      <c r="C9796" s="54"/>
      <c r="D9796" s="60"/>
      <c r="E9796" s="64"/>
      <c r="F9796" s="54"/>
      <c r="G9796" s="63"/>
    </row>
    <row r="9797" spans="1:7" s="25" customFormat="1" ht="21.75" customHeight="1">
      <c r="A9797" s="59"/>
      <c r="B9797" s="54"/>
      <c r="C9797" s="54"/>
      <c r="D9797" s="60"/>
      <c r="E9797" s="64"/>
      <c r="F9797" s="54"/>
      <c r="G9797" s="63"/>
    </row>
    <row r="9798" spans="1:7" s="25" customFormat="1" ht="21.75" customHeight="1">
      <c r="A9798" s="59"/>
      <c r="B9798" s="54"/>
      <c r="C9798" s="54"/>
      <c r="D9798" s="60"/>
      <c r="E9798" s="64"/>
      <c r="F9798" s="54"/>
      <c r="G9798" s="63"/>
    </row>
    <row r="9799" spans="1:7" s="25" customFormat="1" ht="21.75" customHeight="1">
      <c r="A9799" s="59"/>
      <c r="B9799" s="54"/>
      <c r="C9799" s="54"/>
      <c r="D9799" s="60"/>
      <c r="E9799" s="64"/>
      <c r="F9799" s="54"/>
      <c r="G9799" s="63"/>
    </row>
    <row r="9800" spans="1:7" s="25" customFormat="1" ht="21.75" customHeight="1">
      <c r="A9800" s="59"/>
      <c r="B9800" s="54"/>
      <c r="C9800" s="54"/>
      <c r="D9800" s="60"/>
      <c r="E9800" s="64"/>
      <c r="F9800" s="54"/>
      <c r="G9800" s="63"/>
    </row>
    <row r="9801" spans="1:7" s="25" customFormat="1" ht="21.75" customHeight="1">
      <c r="A9801" s="59"/>
      <c r="B9801" s="54"/>
      <c r="C9801" s="54"/>
      <c r="D9801" s="60"/>
      <c r="E9801" s="64"/>
      <c r="F9801" s="54"/>
      <c r="G9801" s="63"/>
    </row>
    <row r="9802" spans="1:7" s="25" customFormat="1" ht="21.75" customHeight="1">
      <c r="A9802" s="59"/>
      <c r="B9802" s="54"/>
      <c r="C9802" s="54"/>
      <c r="D9802" s="60"/>
      <c r="E9802" s="64"/>
      <c r="F9802" s="54"/>
      <c r="G9802" s="63"/>
    </row>
    <row r="9803" spans="1:7" s="25" customFormat="1" ht="21.75" customHeight="1">
      <c r="A9803" s="59"/>
      <c r="B9803" s="54"/>
      <c r="C9803" s="54"/>
      <c r="D9803" s="60"/>
      <c r="E9803" s="64"/>
      <c r="F9803" s="54"/>
      <c r="G9803" s="63"/>
    </row>
    <row r="9804" spans="1:7" s="25" customFormat="1" ht="21.75" customHeight="1">
      <c r="A9804" s="59"/>
      <c r="B9804" s="54"/>
      <c r="C9804" s="54"/>
      <c r="D9804" s="60"/>
      <c r="E9804" s="64"/>
      <c r="F9804" s="54"/>
      <c r="G9804" s="63"/>
    </row>
    <row r="9805" spans="1:7" s="25" customFormat="1" ht="21.75" customHeight="1">
      <c r="A9805" s="59"/>
      <c r="B9805" s="54"/>
      <c r="C9805" s="54"/>
      <c r="D9805" s="60"/>
      <c r="E9805" s="64"/>
      <c r="F9805" s="54"/>
      <c r="G9805" s="63"/>
    </row>
    <row r="9806" spans="1:7" s="25" customFormat="1" ht="21.75" customHeight="1">
      <c r="A9806" s="59"/>
      <c r="B9806" s="54"/>
      <c r="C9806" s="54"/>
      <c r="D9806" s="60"/>
      <c r="E9806" s="64"/>
      <c r="F9806" s="54"/>
      <c r="G9806" s="63"/>
    </row>
    <row r="9807" spans="1:7" s="25" customFormat="1" ht="21.75" customHeight="1">
      <c r="A9807" s="59"/>
      <c r="B9807" s="54"/>
      <c r="C9807" s="54"/>
      <c r="D9807" s="60"/>
      <c r="E9807" s="64"/>
      <c r="F9807" s="54"/>
      <c r="G9807" s="63"/>
    </row>
    <row r="9808" spans="1:7" s="25" customFormat="1" ht="21.75" customHeight="1">
      <c r="A9808" s="59"/>
      <c r="B9808" s="54"/>
      <c r="C9808" s="54"/>
      <c r="D9808" s="60"/>
      <c r="E9808" s="64"/>
      <c r="F9808" s="54"/>
      <c r="G9808" s="63"/>
    </row>
    <row r="9809" spans="1:7" s="25" customFormat="1" ht="21.75" customHeight="1">
      <c r="A9809" s="59"/>
      <c r="B9809" s="54"/>
      <c r="C9809" s="54"/>
      <c r="D9809" s="60"/>
      <c r="E9809" s="64"/>
      <c r="F9809" s="54"/>
      <c r="G9809" s="63"/>
    </row>
    <row r="9810" spans="1:7" s="25" customFormat="1" ht="21.75" customHeight="1">
      <c r="A9810" s="59"/>
      <c r="B9810" s="54"/>
      <c r="C9810" s="54"/>
      <c r="D9810" s="60"/>
      <c r="E9810" s="64"/>
      <c r="F9810" s="54"/>
      <c r="G9810" s="63"/>
    </row>
    <row r="9811" spans="1:7" s="25" customFormat="1" ht="21.75" customHeight="1">
      <c r="A9811" s="59"/>
      <c r="B9811" s="54"/>
      <c r="C9811" s="54"/>
      <c r="D9811" s="60"/>
      <c r="E9811" s="64"/>
      <c r="F9811" s="54"/>
      <c r="G9811" s="63"/>
    </row>
    <row r="9812" spans="1:7" s="25" customFormat="1" ht="21.75" customHeight="1">
      <c r="A9812" s="59"/>
      <c r="B9812" s="54"/>
      <c r="C9812" s="54"/>
      <c r="D9812" s="60"/>
      <c r="E9812" s="64"/>
      <c r="F9812" s="54"/>
      <c r="G9812" s="63"/>
    </row>
    <row r="9813" spans="1:7" s="25" customFormat="1" ht="21.75" customHeight="1">
      <c r="A9813" s="59"/>
      <c r="B9813" s="54"/>
      <c r="C9813" s="54"/>
      <c r="D9813" s="60"/>
      <c r="E9813" s="64"/>
      <c r="F9813" s="54"/>
      <c r="G9813" s="63"/>
    </row>
    <row r="9814" spans="1:7" s="25" customFormat="1" ht="21.75" customHeight="1">
      <c r="A9814" s="59"/>
      <c r="B9814" s="54"/>
      <c r="C9814" s="54"/>
      <c r="D9814" s="60"/>
      <c r="E9814" s="64"/>
      <c r="F9814" s="54"/>
      <c r="G9814" s="63"/>
    </row>
    <row r="9815" spans="1:7" s="25" customFormat="1" ht="21.75" customHeight="1">
      <c r="A9815" s="59"/>
      <c r="B9815" s="54"/>
      <c r="C9815" s="54"/>
      <c r="D9815" s="60"/>
      <c r="E9815" s="64"/>
      <c r="F9815" s="54"/>
      <c r="G9815" s="63"/>
    </row>
    <row r="9816" spans="1:7" s="25" customFormat="1" ht="21.75" customHeight="1">
      <c r="A9816" s="59"/>
      <c r="B9816" s="54"/>
      <c r="C9816" s="54"/>
      <c r="D9816" s="60"/>
      <c r="E9816" s="64"/>
      <c r="F9816" s="54"/>
      <c r="G9816" s="63"/>
    </row>
    <row r="9817" spans="1:7" s="25" customFormat="1" ht="21.75" customHeight="1">
      <c r="A9817" s="59"/>
      <c r="B9817" s="54"/>
      <c r="C9817" s="54"/>
      <c r="D9817" s="60"/>
      <c r="E9817" s="64"/>
      <c r="F9817" s="54"/>
      <c r="G9817" s="63"/>
    </row>
    <row r="9818" spans="1:7" s="25" customFormat="1" ht="21.75" customHeight="1">
      <c r="A9818" s="59"/>
      <c r="B9818" s="54"/>
      <c r="C9818" s="54"/>
      <c r="D9818" s="60"/>
      <c r="E9818" s="64"/>
      <c r="F9818" s="54"/>
      <c r="G9818" s="63"/>
    </row>
    <row r="9819" spans="1:7" s="25" customFormat="1" ht="21.75" customHeight="1">
      <c r="A9819" s="59"/>
      <c r="B9819" s="54"/>
      <c r="C9819" s="54"/>
      <c r="D9819" s="60"/>
      <c r="E9819" s="64"/>
      <c r="F9819" s="54"/>
      <c r="G9819" s="63"/>
    </row>
    <row r="9820" spans="1:7" s="25" customFormat="1" ht="21.75" customHeight="1">
      <c r="A9820" s="59"/>
      <c r="B9820" s="54"/>
      <c r="C9820" s="54"/>
      <c r="D9820" s="60"/>
      <c r="E9820" s="64"/>
      <c r="F9820" s="54"/>
      <c r="G9820" s="63"/>
    </row>
    <row r="9821" spans="1:7" s="25" customFormat="1" ht="21.75" customHeight="1">
      <c r="A9821" s="59"/>
      <c r="B9821" s="54"/>
      <c r="C9821" s="54"/>
      <c r="D9821" s="60"/>
      <c r="E9821" s="64"/>
      <c r="F9821" s="54"/>
      <c r="G9821" s="63"/>
    </row>
    <row r="9822" spans="1:7" s="25" customFormat="1" ht="21.75" customHeight="1">
      <c r="A9822" s="59"/>
      <c r="B9822" s="54"/>
      <c r="C9822" s="54"/>
      <c r="D9822" s="60"/>
      <c r="E9822" s="64"/>
      <c r="F9822" s="54"/>
      <c r="G9822" s="63"/>
    </row>
    <row r="9823" spans="1:7" s="25" customFormat="1" ht="21.75" customHeight="1">
      <c r="A9823" s="59"/>
      <c r="B9823" s="54"/>
      <c r="C9823" s="54"/>
      <c r="D9823" s="60"/>
      <c r="E9823" s="64"/>
      <c r="F9823" s="54"/>
      <c r="G9823" s="63"/>
    </row>
    <row r="9824" spans="1:7" s="25" customFormat="1" ht="21.75" customHeight="1">
      <c r="A9824" s="59"/>
      <c r="B9824" s="54"/>
      <c r="C9824" s="54"/>
      <c r="D9824" s="60"/>
      <c r="E9824" s="64"/>
      <c r="F9824" s="54"/>
      <c r="G9824" s="63"/>
    </row>
    <row r="9825" spans="1:7" s="25" customFormat="1" ht="21.75" customHeight="1">
      <c r="A9825" s="59"/>
      <c r="B9825" s="54"/>
      <c r="C9825" s="54"/>
      <c r="D9825" s="60"/>
      <c r="E9825" s="64"/>
      <c r="F9825" s="54"/>
      <c r="G9825" s="63"/>
    </row>
    <row r="9826" spans="1:7" s="25" customFormat="1" ht="21.75" customHeight="1">
      <c r="A9826" s="59"/>
      <c r="B9826" s="54"/>
      <c r="C9826" s="54"/>
      <c r="D9826" s="60"/>
      <c r="E9826" s="64"/>
      <c r="F9826" s="54"/>
      <c r="G9826" s="63"/>
    </row>
    <row r="9827" spans="1:7" s="25" customFormat="1" ht="21.75" customHeight="1">
      <c r="A9827" s="59"/>
      <c r="B9827" s="54"/>
      <c r="C9827" s="54"/>
      <c r="D9827" s="60"/>
      <c r="E9827" s="64"/>
      <c r="F9827" s="54"/>
      <c r="G9827" s="63"/>
    </row>
    <row r="9828" spans="1:7" s="25" customFormat="1" ht="21.75" customHeight="1">
      <c r="A9828" s="59"/>
      <c r="B9828" s="54"/>
      <c r="C9828" s="54"/>
      <c r="D9828" s="60"/>
      <c r="E9828" s="64"/>
      <c r="F9828" s="54"/>
      <c r="G9828" s="63"/>
    </row>
    <row r="9829" spans="1:7" s="25" customFormat="1" ht="21.75" customHeight="1">
      <c r="A9829" s="59"/>
      <c r="B9829" s="54"/>
      <c r="C9829" s="54"/>
      <c r="D9829" s="60"/>
      <c r="E9829" s="64"/>
      <c r="F9829" s="54"/>
      <c r="G9829" s="63"/>
    </row>
    <row r="9830" spans="1:7" s="25" customFormat="1" ht="21.75" customHeight="1">
      <c r="A9830" s="59"/>
      <c r="B9830" s="54"/>
      <c r="C9830" s="54"/>
      <c r="D9830" s="60"/>
      <c r="E9830" s="64"/>
      <c r="F9830" s="54"/>
      <c r="G9830" s="63"/>
    </row>
    <row r="9831" spans="1:7" s="25" customFormat="1" ht="21.75" customHeight="1">
      <c r="A9831" s="59"/>
      <c r="B9831" s="54"/>
      <c r="C9831" s="54"/>
      <c r="D9831" s="60"/>
      <c r="E9831" s="64"/>
      <c r="F9831" s="54"/>
      <c r="G9831" s="63"/>
    </row>
    <row r="9832" spans="1:7" s="25" customFormat="1" ht="21.75" customHeight="1">
      <c r="A9832" s="59"/>
      <c r="B9832" s="54"/>
      <c r="C9832" s="54"/>
      <c r="D9832" s="60"/>
      <c r="E9832" s="64"/>
      <c r="F9832" s="54"/>
      <c r="G9832" s="63"/>
    </row>
    <row r="9833" spans="1:7" s="25" customFormat="1" ht="21.75" customHeight="1">
      <c r="A9833" s="59"/>
      <c r="B9833" s="54"/>
      <c r="C9833" s="54"/>
      <c r="D9833" s="60"/>
      <c r="E9833" s="64"/>
      <c r="F9833" s="54"/>
      <c r="G9833" s="63"/>
    </row>
    <row r="9834" spans="1:7" s="25" customFormat="1" ht="21.75" customHeight="1">
      <c r="A9834" s="59"/>
      <c r="B9834" s="54"/>
      <c r="C9834" s="54"/>
      <c r="D9834" s="60"/>
      <c r="E9834" s="64"/>
      <c r="F9834" s="54"/>
      <c r="G9834" s="63"/>
    </row>
    <row r="9835" spans="1:7" s="25" customFormat="1" ht="21.75" customHeight="1">
      <c r="A9835" s="59"/>
      <c r="B9835" s="54"/>
      <c r="C9835" s="54"/>
      <c r="D9835" s="60"/>
      <c r="E9835" s="64"/>
      <c r="F9835" s="54"/>
      <c r="G9835" s="63"/>
    </row>
    <row r="9836" spans="1:7" s="25" customFormat="1" ht="21.75" customHeight="1">
      <c r="A9836" s="59"/>
      <c r="B9836" s="54"/>
      <c r="C9836" s="54"/>
      <c r="D9836" s="60"/>
      <c r="E9836" s="64"/>
      <c r="F9836" s="54"/>
      <c r="G9836" s="63"/>
    </row>
    <row r="9837" spans="1:7" s="25" customFormat="1" ht="21.75" customHeight="1">
      <c r="A9837" s="59"/>
      <c r="B9837" s="54"/>
      <c r="C9837" s="54"/>
      <c r="D9837" s="60"/>
      <c r="E9837" s="64"/>
      <c r="F9837" s="54"/>
      <c r="G9837" s="63"/>
    </row>
    <row r="9838" spans="1:7" s="25" customFormat="1" ht="21.75" customHeight="1">
      <c r="A9838" s="59"/>
      <c r="B9838" s="54"/>
      <c r="C9838" s="54"/>
      <c r="D9838" s="60"/>
      <c r="E9838" s="64"/>
      <c r="F9838" s="54"/>
      <c r="G9838" s="63"/>
    </row>
    <row r="9839" spans="1:7" s="25" customFormat="1" ht="21.75" customHeight="1">
      <c r="A9839" s="59"/>
      <c r="B9839" s="54"/>
      <c r="C9839" s="54"/>
      <c r="D9839" s="60"/>
      <c r="E9839" s="64"/>
      <c r="F9839" s="54"/>
      <c r="G9839" s="63"/>
    </row>
    <row r="9840" spans="1:7" s="25" customFormat="1" ht="21.75" customHeight="1">
      <c r="A9840" s="59"/>
      <c r="B9840" s="54"/>
      <c r="C9840" s="54"/>
      <c r="D9840" s="60"/>
      <c r="E9840" s="64"/>
      <c r="F9840" s="54"/>
      <c r="G9840" s="63"/>
    </row>
    <row r="9841" spans="1:7" s="25" customFormat="1" ht="21.75" customHeight="1">
      <c r="A9841" s="59"/>
      <c r="B9841" s="54"/>
      <c r="C9841" s="54"/>
      <c r="D9841" s="60"/>
      <c r="E9841" s="64"/>
      <c r="F9841" s="54"/>
      <c r="G9841" s="63"/>
    </row>
    <row r="9842" spans="1:7" s="25" customFormat="1" ht="21.75" customHeight="1">
      <c r="A9842" s="59"/>
      <c r="B9842" s="54"/>
      <c r="C9842" s="54"/>
      <c r="D9842" s="60"/>
      <c r="E9842" s="64"/>
      <c r="F9842" s="54"/>
      <c r="G9842" s="63"/>
    </row>
    <row r="9843" spans="1:7" s="25" customFormat="1" ht="21.75" customHeight="1">
      <c r="A9843" s="59"/>
      <c r="B9843" s="54"/>
      <c r="C9843" s="54"/>
      <c r="D9843" s="60"/>
      <c r="E9843" s="64"/>
      <c r="F9843" s="54"/>
      <c r="G9843" s="63"/>
    </row>
    <row r="9844" spans="1:7" s="25" customFormat="1" ht="21.75" customHeight="1">
      <c r="A9844" s="59"/>
      <c r="B9844" s="54"/>
      <c r="C9844" s="54"/>
      <c r="D9844" s="60"/>
      <c r="E9844" s="64"/>
      <c r="F9844" s="54"/>
      <c r="G9844" s="63"/>
    </row>
    <row r="9845" spans="1:7" s="25" customFormat="1">
      <c r="A9845" s="59"/>
      <c r="B9845" s="54"/>
      <c r="C9845" s="54"/>
      <c r="D9845" s="60"/>
      <c r="E9845" s="64"/>
      <c r="F9845" s="54"/>
      <c r="G9845" s="63"/>
    </row>
    <row r="9846" spans="1:7" s="25" customFormat="1">
      <c r="A9846" s="59"/>
      <c r="B9846" s="54"/>
      <c r="C9846" s="54"/>
      <c r="D9846" s="60"/>
      <c r="E9846" s="64"/>
      <c r="F9846" s="54"/>
      <c r="G9846" s="63"/>
    </row>
    <row r="9847" spans="1:7" s="25" customFormat="1">
      <c r="A9847" s="59"/>
      <c r="B9847" s="54"/>
      <c r="C9847" s="54"/>
      <c r="D9847" s="60"/>
      <c r="E9847" s="64"/>
      <c r="F9847" s="54"/>
      <c r="G9847" s="63"/>
    </row>
    <row r="9848" spans="1:7" s="25" customFormat="1">
      <c r="A9848" s="59"/>
      <c r="B9848" s="54"/>
      <c r="C9848" s="54"/>
      <c r="D9848" s="60"/>
      <c r="E9848" s="64"/>
      <c r="F9848" s="54"/>
      <c r="G9848" s="63"/>
    </row>
    <row r="9849" spans="1:7" s="25" customFormat="1">
      <c r="A9849" s="59"/>
      <c r="B9849" s="54"/>
      <c r="C9849" s="54"/>
      <c r="D9849" s="60"/>
      <c r="E9849" s="64"/>
      <c r="F9849" s="54"/>
      <c r="G9849" s="63"/>
    </row>
    <row r="9850" spans="1:7" s="25" customFormat="1">
      <c r="A9850" s="59"/>
      <c r="B9850" s="54"/>
      <c r="C9850" s="54"/>
      <c r="D9850" s="60"/>
      <c r="E9850" s="64"/>
      <c r="F9850" s="54"/>
      <c r="G9850" s="63"/>
    </row>
    <row r="9851" spans="1:7" s="25" customFormat="1">
      <c r="A9851" s="59"/>
      <c r="B9851" s="54"/>
      <c r="C9851" s="54"/>
      <c r="D9851" s="60"/>
      <c r="E9851" s="64"/>
      <c r="F9851" s="54"/>
      <c r="G9851" s="63"/>
    </row>
    <row r="9852" spans="1:7" s="25" customFormat="1">
      <c r="A9852" s="59"/>
      <c r="B9852" s="54"/>
      <c r="C9852" s="54"/>
      <c r="D9852" s="60"/>
      <c r="E9852" s="64"/>
      <c r="F9852" s="54"/>
      <c r="G9852" s="63"/>
    </row>
    <row r="9853" spans="1:7" s="25" customFormat="1">
      <c r="A9853" s="59"/>
      <c r="B9853" s="54"/>
      <c r="C9853" s="54"/>
      <c r="D9853" s="60"/>
      <c r="E9853" s="64"/>
      <c r="F9853" s="54"/>
      <c r="G9853" s="63"/>
    </row>
    <row r="9854" spans="1:7" s="25" customFormat="1">
      <c r="A9854" s="59"/>
      <c r="B9854" s="54"/>
      <c r="C9854" s="54"/>
      <c r="D9854" s="60"/>
      <c r="E9854" s="64"/>
      <c r="F9854" s="54"/>
      <c r="G9854" s="63"/>
    </row>
    <row r="9855" spans="1:7" s="25" customFormat="1">
      <c r="A9855" s="59"/>
      <c r="B9855" s="54"/>
      <c r="C9855" s="54"/>
      <c r="D9855" s="60"/>
      <c r="E9855" s="64"/>
      <c r="F9855" s="54"/>
      <c r="G9855" s="63"/>
    </row>
    <row r="9856" spans="1:7" s="25" customFormat="1">
      <c r="A9856" s="59"/>
      <c r="B9856" s="54"/>
      <c r="C9856" s="54"/>
      <c r="D9856" s="60"/>
      <c r="E9856" s="64"/>
      <c r="F9856" s="54"/>
      <c r="G9856" s="63"/>
    </row>
    <row r="9857" spans="1:7" s="25" customFormat="1">
      <c r="A9857" s="59"/>
      <c r="B9857" s="54"/>
      <c r="C9857" s="54"/>
      <c r="D9857" s="60"/>
      <c r="E9857" s="64"/>
      <c r="F9857" s="54"/>
      <c r="G9857" s="63"/>
    </row>
    <row r="9858" spans="1:7" s="25" customFormat="1">
      <c r="A9858" s="59"/>
      <c r="B9858" s="54"/>
      <c r="C9858" s="54"/>
      <c r="D9858" s="60"/>
      <c r="E9858" s="64"/>
      <c r="F9858" s="54"/>
      <c r="G9858" s="63"/>
    </row>
    <row r="9859" spans="1:7" s="25" customFormat="1">
      <c r="A9859" s="59"/>
      <c r="B9859" s="54"/>
      <c r="C9859" s="54"/>
      <c r="D9859" s="60"/>
      <c r="E9859" s="64"/>
      <c r="F9859" s="54"/>
      <c r="G9859" s="63"/>
    </row>
    <row r="9860" spans="1:7" s="25" customFormat="1">
      <c r="A9860" s="59"/>
      <c r="B9860" s="54"/>
      <c r="C9860" s="54"/>
      <c r="D9860" s="60"/>
      <c r="E9860" s="64"/>
      <c r="F9860" s="54"/>
      <c r="G9860" s="63"/>
    </row>
    <row r="9861" spans="1:7" s="25" customFormat="1">
      <c r="A9861" s="59"/>
      <c r="B9861" s="54"/>
      <c r="C9861" s="54"/>
      <c r="D9861" s="60"/>
      <c r="E9861" s="64"/>
      <c r="F9861" s="54"/>
      <c r="G9861" s="63"/>
    </row>
    <row r="9862" spans="1:7" s="25" customFormat="1">
      <c r="A9862" s="59"/>
      <c r="B9862" s="54"/>
      <c r="C9862" s="54"/>
      <c r="D9862" s="60"/>
      <c r="E9862" s="64"/>
      <c r="F9862" s="54"/>
      <c r="G9862" s="63"/>
    </row>
    <row r="9863" spans="1:7" s="25" customFormat="1">
      <c r="A9863" s="59"/>
      <c r="B9863" s="54"/>
      <c r="C9863" s="54"/>
      <c r="D9863" s="60"/>
      <c r="E9863" s="64"/>
      <c r="F9863" s="54"/>
      <c r="G9863" s="63"/>
    </row>
    <row r="9864" spans="1:7" s="25" customFormat="1">
      <c r="A9864" s="59"/>
      <c r="B9864" s="54"/>
      <c r="C9864" s="54"/>
      <c r="D9864" s="60"/>
      <c r="E9864" s="64"/>
      <c r="F9864" s="54"/>
      <c r="G9864" s="63"/>
    </row>
    <row r="9865" spans="1:7" s="25" customFormat="1">
      <c r="A9865" s="59"/>
      <c r="B9865" s="54"/>
      <c r="C9865" s="54"/>
      <c r="D9865" s="60"/>
      <c r="E9865" s="64"/>
      <c r="F9865" s="54"/>
      <c r="G9865" s="63"/>
    </row>
    <row r="9866" spans="1:7" s="25" customFormat="1">
      <c r="A9866" s="59"/>
      <c r="B9866" s="54"/>
      <c r="C9866" s="54"/>
      <c r="D9866" s="60"/>
      <c r="E9866" s="64"/>
      <c r="F9866" s="54"/>
      <c r="G9866" s="63"/>
    </row>
    <row r="9867" spans="1:7" s="25" customFormat="1">
      <c r="A9867" s="59"/>
      <c r="B9867" s="54"/>
      <c r="C9867" s="54"/>
      <c r="D9867" s="60"/>
      <c r="E9867" s="64"/>
      <c r="F9867" s="54"/>
      <c r="G9867" s="63"/>
    </row>
    <row r="9868" spans="1:7" s="25" customFormat="1">
      <c r="A9868" s="59"/>
      <c r="B9868" s="54"/>
      <c r="C9868" s="54"/>
      <c r="D9868" s="60"/>
      <c r="E9868" s="64"/>
      <c r="F9868" s="54"/>
      <c r="G9868" s="63"/>
    </row>
    <row r="9869" spans="1:7" s="25" customFormat="1">
      <c r="A9869" s="59"/>
      <c r="B9869" s="54"/>
      <c r="C9869" s="54"/>
      <c r="D9869" s="60"/>
      <c r="E9869" s="64"/>
      <c r="F9869" s="54"/>
      <c r="G9869" s="63"/>
    </row>
    <row r="9870" spans="1:7" s="25" customFormat="1">
      <c r="A9870" s="59"/>
      <c r="B9870" s="54"/>
      <c r="C9870" s="54"/>
      <c r="D9870" s="60"/>
      <c r="E9870" s="64"/>
      <c r="F9870" s="54"/>
      <c r="G9870" s="63"/>
    </row>
    <row r="9871" spans="1:7" s="25" customFormat="1">
      <c r="A9871" s="59"/>
      <c r="B9871" s="54"/>
      <c r="C9871" s="54"/>
      <c r="D9871" s="60"/>
      <c r="E9871" s="64"/>
      <c r="F9871" s="54"/>
      <c r="G9871" s="63"/>
    </row>
    <row r="9872" spans="1:7" s="25" customFormat="1">
      <c r="A9872" s="59"/>
      <c r="B9872" s="54"/>
      <c r="C9872" s="54"/>
      <c r="D9872" s="60"/>
      <c r="E9872" s="64"/>
      <c r="F9872" s="54"/>
      <c r="G9872" s="63"/>
    </row>
    <row r="9873" spans="1:7" s="25" customFormat="1">
      <c r="A9873" s="59"/>
      <c r="B9873" s="54"/>
      <c r="C9873" s="54"/>
      <c r="D9873" s="60"/>
      <c r="E9873" s="64"/>
      <c r="F9873" s="54"/>
      <c r="G9873" s="63"/>
    </row>
    <row r="9874" spans="1:7" s="25" customFormat="1">
      <c r="A9874" s="59"/>
      <c r="B9874" s="54"/>
      <c r="C9874" s="54"/>
      <c r="D9874" s="60"/>
      <c r="E9874" s="64"/>
      <c r="F9874" s="54"/>
      <c r="G9874" s="63"/>
    </row>
    <row r="9875" spans="1:7" s="25" customFormat="1">
      <c r="A9875" s="59"/>
      <c r="B9875" s="54"/>
      <c r="C9875" s="54"/>
      <c r="D9875" s="60"/>
      <c r="E9875" s="64"/>
      <c r="F9875" s="54"/>
      <c r="G9875" s="63"/>
    </row>
    <row r="9876" spans="1:7" s="25" customFormat="1">
      <c r="A9876" s="59"/>
      <c r="B9876" s="54"/>
      <c r="C9876" s="54"/>
      <c r="D9876" s="60"/>
      <c r="E9876" s="64"/>
      <c r="F9876" s="54"/>
      <c r="G9876" s="63"/>
    </row>
    <row r="9877" spans="1:7" s="25" customFormat="1">
      <c r="A9877" s="59"/>
      <c r="B9877" s="54"/>
      <c r="C9877" s="54"/>
      <c r="D9877" s="60"/>
      <c r="E9877" s="64"/>
      <c r="F9877" s="54"/>
      <c r="G9877" s="63"/>
    </row>
    <row r="9878" spans="1:7" s="25" customFormat="1">
      <c r="A9878" s="59"/>
      <c r="B9878" s="54"/>
      <c r="C9878" s="54"/>
      <c r="D9878" s="60"/>
      <c r="E9878" s="64"/>
      <c r="F9878" s="54"/>
      <c r="G9878" s="63"/>
    </row>
    <row r="9879" spans="1:7" s="25" customFormat="1">
      <c r="A9879" s="59"/>
      <c r="B9879" s="54"/>
      <c r="C9879" s="54"/>
      <c r="D9879" s="60"/>
      <c r="E9879" s="64"/>
      <c r="F9879" s="54"/>
      <c r="G9879" s="63"/>
    </row>
    <row r="9880" spans="1:7" s="25" customFormat="1">
      <c r="A9880" s="59"/>
      <c r="B9880" s="54"/>
      <c r="C9880" s="54"/>
      <c r="D9880" s="60"/>
      <c r="E9880" s="64"/>
      <c r="F9880" s="54"/>
      <c r="G9880" s="63"/>
    </row>
    <row r="9881" spans="1:7" s="25" customFormat="1">
      <c r="A9881" s="59"/>
      <c r="B9881" s="54"/>
      <c r="C9881" s="54"/>
      <c r="D9881" s="60"/>
      <c r="E9881" s="64"/>
      <c r="F9881" s="54"/>
      <c r="G9881" s="63"/>
    </row>
    <row r="9882" spans="1:7" s="25" customFormat="1">
      <c r="A9882" s="59"/>
      <c r="B9882" s="54"/>
      <c r="C9882" s="54"/>
      <c r="D9882" s="60"/>
      <c r="E9882" s="64"/>
      <c r="F9882" s="54"/>
      <c r="G9882" s="63"/>
    </row>
    <row r="9883" spans="1:7" s="25" customFormat="1">
      <c r="A9883" s="59"/>
      <c r="B9883" s="54"/>
      <c r="C9883" s="54"/>
      <c r="D9883" s="60"/>
      <c r="E9883" s="64"/>
      <c r="F9883" s="54"/>
      <c r="G9883" s="63"/>
    </row>
    <row r="9884" spans="1:7" s="25" customFormat="1">
      <c r="A9884" s="59"/>
      <c r="B9884" s="54"/>
      <c r="C9884" s="54"/>
      <c r="D9884" s="60"/>
      <c r="E9884" s="64"/>
      <c r="F9884" s="54"/>
      <c r="G9884" s="63"/>
    </row>
    <row r="9885" spans="1:7" s="25" customFormat="1">
      <c r="A9885" s="59"/>
      <c r="B9885" s="54"/>
      <c r="C9885" s="54"/>
      <c r="D9885" s="60"/>
      <c r="E9885" s="64"/>
      <c r="F9885" s="54"/>
      <c r="G9885" s="63"/>
    </row>
    <row r="9886" spans="1:7" s="25" customFormat="1">
      <c r="A9886" s="59"/>
      <c r="B9886" s="54"/>
      <c r="C9886" s="54"/>
      <c r="D9886" s="60"/>
      <c r="E9886" s="64"/>
      <c r="F9886" s="54"/>
      <c r="G9886" s="63"/>
    </row>
    <row r="9887" spans="1:7" s="25" customFormat="1">
      <c r="A9887" s="59"/>
      <c r="B9887" s="54"/>
      <c r="C9887" s="54"/>
      <c r="D9887" s="60"/>
      <c r="E9887" s="64"/>
      <c r="F9887" s="54"/>
      <c r="G9887" s="63"/>
    </row>
    <row r="9888" spans="1:7" s="25" customFormat="1">
      <c r="A9888" s="59"/>
      <c r="B9888" s="54"/>
      <c r="C9888" s="54"/>
      <c r="D9888" s="60"/>
      <c r="E9888" s="64"/>
      <c r="F9888" s="54"/>
      <c r="G9888" s="63"/>
    </row>
    <row r="9889" spans="1:7" s="25" customFormat="1">
      <c r="A9889" s="59"/>
      <c r="B9889" s="54"/>
      <c r="C9889" s="54"/>
      <c r="D9889" s="60"/>
      <c r="E9889" s="64"/>
      <c r="F9889" s="54"/>
      <c r="G9889" s="63"/>
    </row>
    <row r="9890" spans="1:7" s="25" customFormat="1">
      <c r="A9890" s="59"/>
      <c r="B9890" s="54"/>
      <c r="C9890" s="54"/>
      <c r="D9890" s="60"/>
      <c r="E9890" s="64"/>
      <c r="F9890" s="54"/>
      <c r="G9890" s="63"/>
    </row>
    <row r="9891" spans="1:7" s="25" customFormat="1">
      <c r="A9891" s="59"/>
      <c r="B9891" s="54"/>
      <c r="C9891" s="54"/>
      <c r="D9891" s="60"/>
      <c r="E9891" s="64"/>
      <c r="F9891" s="54"/>
      <c r="G9891" s="63"/>
    </row>
    <row r="9892" spans="1:7" s="25" customFormat="1">
      <c r="A9892" s="59"/>
      <c r="B9892" s="54"/>
      <c r="C9892" s="54"/>
      <c r="D9892" s="60"/>
      <c r="E9892" s="64"/>
      <c r="F9892" s="54"/>
      <c r="G9892" s="63"/>
    </row>
    <row r="9893" spans="1:7" s="25" customFormat="1">
      <c r="A9893" s="59"/>
      <c r="B9893" s="54"/>
      <c r="C9893" s="54"/>
      <c r="D9893" s="60"/>
      <c r="E9893" s="64"/>
      <c r="F9893" s="54"/>
      <c r="G9893" s="63"/>
    </row>
    <row r="9894" spans="1:7" s="25" customFormat="1">
      <c r="A9894" s="59"/>
      <c r="B9894" s="54"/>
      <c r="C9894" s="54"/>
      <c r="D9894" s="60"/>
      <c r="E9894" s="64"/>
      <c r="F9894" s="54"/>
      <c r="G9894" s="63"/>
    </row>
    <row r="9895" spans="1:7" s="25" customFormat="1">
      <c r="A9895" s="59"/>
      <c r="B9895" s="54"/>
      <c r="C9895" s="54"/>
      <c r="D9895" s="60"/>
      <c r="E9895" s="64"/>
      <c r="F9895" s="54"/>
      <c r="G9895" s="63"/>
    </row>
    <row r="9896" spans="1:7" s="25" customFormat="1">
      <c r="A9896" s="59"/>
      <c r="B9896" s="54"/>
      <c r="C9896" s="54"/>
      <c r="D9896" s="60"/>
      <c r="E9896" s="64"/>
      <c r="F9896" s="54"/>
      <c r="G9896" s="63"/>
    </row>
    <row r="9897" spans="1:7" s="25" customFormat="1">
      <c r="A9897" s="59"/>
      <c r="B9897" s="54"/>
      <c r="C9897" s="54"/>
      <c r="D9897" s="60"/>
      <c r="E9897" s="64"/>
      <c r="F9897" s="54"/>
      <c r="G9897" s="63"/>
    </row>
    <row r="9898" spans="1:7" s="25" customFormat="1">
      <c r="A9898" s="59"/>
      <c r="B9898" s="54"/>
      <c r="C9898" s="54"/>
      <c r="D9898" s="60"/>
      <c r="E9898" s="64"/>
      <c r="F9898" s="54"/>
      <c r="G9898" s="63"/>
    </row>
    <row r="9899" spans="1:7" s="25" customFormat="1">
      <c r="A9899" s="59"/>
      <c r="B9899" s="54"/>
      <c r="C9899" s="54"/>
      <c r="D9899" s="60"/>
      <c r="E9899" s="64"/>
      <c r="F9899" s="54"/>
      <c r="G9899" s="63"/>
    </row>
    <row r="9900" spans="1:7" s="25" customFormat="1">
      <c r="A9900" s="59"/>
      <c r="B9900" s="54"/>
      <c r="C9900" s="54"/>
      <c r="D9900" s="60"/>
      <c r="E9900" s="64"/>
      <c r="F9900" s="54"/>
      <c r="G9900" s="63"/>
    </row>
    <row r="9901" spans="1:7" s="25" customFormat="1">
      <c r="A9901" s="59"/>
      <c r="B9901" s="54"/>
      <c r="C9901" s="54"/>
      <c r="D9901" s="60"/>
      <c r="E9901" s="64"/>
      <c r="F9901" s="54"/>
      <c r="G9901" s="63"/>
    </row>
    <row r="9902" spans="1:7" s="25" customFormat="1">
      <c r="A9902" s="59"/>
      <c r="B9902" s="54"/>
      <c r="C9902" s="54"/>
      <c r="D9902" s="60"/>
      <c r="E9902" s="64"/>
      <c r="F9902" s="54"/>
      <c r="G9902" s="63"/>
    </row>
    <row r="9903" spans="1:7" s="25" customFormat="1">
      <c r="A9903" s="59"/>
      <c r="B9903" s="54"/>
      <c r="C9903" s="54"/>
      <c r="D9903" s="60"/>
      <c r="E9903" s="64"/>
      <c r="F9903" s="54"/>
      <c r="G9903" s="63"/>
    </row>
    <row r="9904" spans="1:7">
      <c r="A9904" s="741" t="s">
        <v>0</v>
      </c>
      <c r="B9904" s="741"/>
      <c r="C9904" s="741"/>
      <c r="D9904" s="741"/>
      <c r="E9904" s="741"/>
      <c r="F9904" s="741"/>
      <c r="G9904" s="741"/>
    </row>
    <row r="9905" spans="1:7">
      <c r="A9905" s="742" t="s">
        <v>1</v>
      </c>
      <c r="B9905" s="742"/>
      <c r="C9905" s="742"/>
      <c r="D9905" s="742"/>
      <c r="E9905" s="742"/>
      <c r="F9905" s="742"/>
      <c r="G9905" s="742"/>
    </row>
    <row r="9906" spans="1:7" ht="15.75" customHeight="1">
      <c r="A9906" s="1" t="s">
        <v>2</v>
      </c>
      <c r="B9906" s="577"/>
      <c r="C9906" s="577"/>
      <c r="D9906" s="756" t="s">
        <v>1390</v>
      </c>
      <c r="E9906" s="756"/>
      <c r="F9906" s="756"/>
      <c r="G9906" s="756"/>
    </row>
    <row r="9907" spans="1:7" ht="30" customHeight="1">
      <c r="A9907" s="744" t="s">
        <v>3</v>
      </c>
      <c r="B9907" s="745"/>
      <c r="C9907" s="3" t="s">
        <v>4</v>
      </c>
      <c r="D9907" s="587" t="s">
        <v>5</v>
      </c>
      <c r="E9907" s="587" t="s">
        <v>6</v>
      </c>
      <c r="F9907" s="587" t="s">
        <v>7</v>
      </c>
      <c r="G9907" s="5" t="s">
        <v>8</v>
      </c>
    </row>
    <row r="9908" spans="1:7">
      <c r="A9908" s="587"/>
      <c r="B9908" s="587"/>
      <c r="C9908" s="3"/>
      <c r="D9908" s="104" t="s">
        <v>9</v>
      </c>
      <c r="E9908" s="587"/>
      <c r="F9908" s="587"/>
      <c r="G9908" s="5"/>
    </row>
    <row r="9909" spans="1:7" s="24" customFormat="1" ht="16.5" customHeight="1">
      <c r="A9909" s="697">
        <v>3909</v>
      </c>
      <c r="B9909" s="697" t="s">
        <v>39</v>
      </c>
      <c r="C9909" s="695" t="s">
        <v>11</v>
      </c>
      <c r="D9909" s="699" t="s">
        <v>149</v>
      </c>
      <c r="E9909" s="585">
        <v>121</v>
      </c>
      <c r="F9909" s="572" t="s">
        <v>42</v>
      </c>
      <c r="G9909" s="20">
        <f>SUM(A9909*E9909/100)</f>
        <v>4729.8900000000003</v>
      </c>
    </row>
    <row r="9910" spans="1:7" s="24" customFormat="1" ht="18" customHeight="1">
      <c r="A9910" s="698"/>
      <c r="B9910" s="698"/>
      <c r="C9910" s="696"/>
      <c r="D9910" s="700"/>
      <c r="E9910" s="727" t="s">
        <v>150</v>
      </c>
      <c r="F9910" s="728"/>
      <c r="G9910" s="729"/>
    </row>
    <row r="9911" spans="1:7" s="25" customFormat="1">
      <c r="A9911" s="697">
        <v>9119</v>
      </c>
      <c r="B9911" s="697" t="s">
        <v>39</v>
      </c>
      <c r="C9911" s="695" t="s">
        <v>15</v>
      </c>
      <c r="D9911" s="699" t="s">
        <v>1268</v>
      </c>
      <c r="E9911" s="572">
        <v>75.63</v>
      </c>
      <c r="F9911" s="572" t="s">
        <v>42</v>
      </c>
      <c r="G9911" s="20">
        <f>SUM(A9911*E9911/100)</f>
        <v>6896.6997000000001</v>
      </c>
    </row>
    <row r="9912" spans="1:7" s="25" customFormat="1" ht="25.5" customHeight="1">
      <c r="A9912" s="698"/>
      <c r="B9912" s="698"/>
      <c r="C9912" s="696"/>
      <c r="D9912" s="700"/>
      <c r="E9912" s="701" t="s">
        <v>1269</v>
      </c>
      <c r="F9912" s="702"/>
      <c r="G9912" s="703"/>
    </row>
    <row r="9913" spans="1:7" s="36" customFormat="1">
      <c r="A9913" s="697">
        <v>3</v>
      </c>
      <c r="B9913" s="697" t="s">
        <v>72</v>
      </c>
      <c r="C9913" s="695" t="s">
        <v>18</v>
      </c>
      <c r="D9913" s="699" t="s">
        <v>274</v>
      </c>
      <c r="E9913" s="585">
        <v>142.18</v>
      </c>
      <c r="F9913" s="572" t="s">
        <v>75</v>
      </c>
      <c r="G9913" s="20">
        <f>SUM(A9913*E9913)</f>
        <v>426.54</v>
      </c>
    </row>
    <row r="9914" spans="1:7" s="36" customFormat="1" ht="27.75" customHeight="1">
      <c r="A9914" s="698"/>
      <c r="B9914" s="698"/>
      <c r="C9914" s="696"/>
      <c r="D9914" s="700"/>
      <c r="E9914" s="701" t="s">
        <v>275</v>
      </c>
      <c r="F9914" s="702"/>
      <c r="G9914" s="703"/>
    </row>
    <row r="9915" spans="1:7">
      <c r="A9915" s="695">
        <v>85</v>
      </c>
      <c r="B9915" s="695" t="s">
        <v>107</v>
      </c>
      <c r="C9915" s="697" t="s">
        <v>21</v>
      </c>
      <c r="D9915" s="736" t="s">
        <v>1238</v>
      </c>
      <c r="E9915" s="585">
        <v>228.9</v>
      </c>
      <c r="F9915" s="572" t="s">
        <v>111</v>
      </c>
      <c r="G9915" s="20">
        <f>SUM(A9915*E9915)</f>
        <v>19456.5</v>
      </c>
    </row>
    <row r="9916" spans="1:7" ht="90.75" customHeight="1">
      <c r="A9916" s="696"/>
      <c r="B9916" s="696"/>
      <c r="C9916" s="698"/>
      <c r="D9916" s="737"/>
      <c r="E9916" s="701" t="s">
        <v>248</v>
      </c>
      <c r="F9916" s="702"/>
      <c r="G9916" s="703"/>
    </row>
    <row r="9917" spans="1:7">
      <c r="A9917" s="697">
        <v>18</v>
      </c>
      <c r="B9917" s="697" t="s">
        <v>39</v>
      </c>
      <c r="C9917" s="695" t="s">
        <v>25</v>
      </c>
      <c r="D9917" s="699" t="s">
        <v>251</v>
      </c>
      <c r="E9917" s="585">
        <v>902.93</v>
      </c>
      <c r="F9917" s="572" t="s">
        <v>165</v>
      </c>
      <c r="G9917" s="20">
        <f>SUM(A9917*E9917)</f>
        <v>16252.74</v>
      </c>
    </row>
    <row r="9918" spans="1:7" ht="48.75" customHeight="1">
      <c r="A9918" s="698"/>
      <c r="B9918" s="698"/>
      <c r="C9918" s="696"/>
      <c r="D9918" s="700"/>
      <c r="E9918" s="701" t="s">
        <v>252</v>
      </c>
      <c r="F9918" s="702"/>
      <c r="G9918" s="703"/>
    </row>
    <row r="9919" spans="1:7" s="25" customFormat="1">
      <c r="A9919" s="697">
        <v>3909</v>
      </c>
      <c r="B9919" s="697" t="s">
        <v>39</v>
      </c>
      <c r="C9919" s="695" t="s">
        <v>29</v>
      </c>
      <c r="D9919" s="699" t="s">
        <v>151</v>
      </c>
      <c r="E9919" s="585">
        <v>660</v>
      </c>
      <c r="F9919" s="572" t="s">
        <v>42</v>
      </c>
      <c r="G9919" s="20">
        <f>SUM(A9919*E9919/100)</f>
        <v>25799.4</v>
      </c>
    </row>
    <row r="9920" spans="1:7" s="25" customFormat="1" ht="17.25" customHeight="1">
      <c r="A9920" s="698"/>
      <c r="B9920" s="698"/>
      <c r="C9920" s="696"/>
      <c r="D9920" s="700"/>
      <c r="E9920" s="727" t="s">
        <v>152</v>
      </c>
      <c r="F9920" s="728"/>
      <c r="G9920" s="729"/>
    </row>
    <row r="9921" spans="1:7" s="24" customFormat="1" ht="18" customHeight="1">
      <c r="A9921" s="561">
        <v>3909</v>
      </c>
      <c r="B9921" s="561" t="s">
        <v>39</v>
      </c>
      <c r="C9921" s="559" t="s">
        <v>33</v>
      </c>
      <c r="D9921" s="699" t="s">
        <v>1320</v>
      </c>
      <c r="E9921" s="572">
        <v>3015.76</v>
      </c>
      <c r="F9921" s="572" t="s">
        <v>42</v>
      </c>
      <c r="G9921" s="20">
        <f>SUM(A9921*E9921/100)</f>
        <v>117886.05840000002</v>
      </c>
    </row>
    <row r="9922" spans="1:7" s="24" customFormat="1" ht="30" customHeight="1">
      <c r="A9922" s="562"/>
      <c r="B9922" s="562"/>
      <c r="C9922" s="560"/>
      <c r="D9922" s="700"/>
      <c r="E9922" s="727" t="s">
        <v>46</v>
      </c>
      <c r="F9922" s="728"/>
      <c r="G9922" s="729"/>
    </row>
    <row r="9923" spans="1:7">
      <c r="A9923" s="697">
        <v>6145</v>
      </c>
      <c r="B9923" s="697" t="s">
        <v>39</v>
      </c>
      <c r="C9923" s="695" t="s">
        <v>36</v>
      </c>
      <c r="D9923" s="699" t="s">
        <v>792</v>
      </c>
      <c r="E9923" s="585">
        <v>425.84</v>
      </c>
      <c r="F9923" s="572" t="s">
        <v>42</v>
      </c>
      <c r="G9923" s="13">
        <f>SUM(A9923*E9923/100)</f>
        <v>26167.867999999999</v>
      </c>
    </row>
    <row r="9924" spans="1:7" ht="27" customHeight="1">
      <c r="A9924" s="698"/>
      <c r="B9924" s="698"/>
      <c r="C9924" s="696"/>
      <c r="D9924" s="700"/>
      <c r="E9924" s="701" t="s">
        <v>793</v>
      </c>
      <c r="F9924" s="702"/>
      <c r="G9924" s="703"/>
    </row>
    <row r="9925" spans="1:7">
      <c r="A9925" s="697">
        <v>10361</v>
      </c>
      <c r="B9925" s="697" t="s">
        <v>39</v>
      </c>
      <c r="C9925" s="695" t="s">
        <v>40</v>
      </c>
      <c r="D9925" s="755" t="s">
        <v>300</v>
      </c>
      <c r="E9925" s="584">
        <v>1043.9000000000001</v>
      </c>
      <c r="F9925" s="562" t="s">
        <v>42</v>
      </c>
      <c r="G9925" s="20">
        <f>SUM(A9925*E9925/100)</f>
        <v>108158.47900000001</v>
      </c>
    </row>
    <row r="9926" spans="1:7" ht="25.5" customHeight="1">
      <c r="A9926" s="698"/>
      <c r="B9926" s="698"/>
      <c r="C9926" s="696"/>
      <c r="D9926" s="700"/>
      <c r="E9926" s="701" t="s">
        <v>301</v>
      </c>
      <c r="F9926" s="702"/>
      <c r="G9926" s="703"/>
    </row>
    <row r="9927" spans="1:7" s="25" customFormat="1">
      <c r="A9927" s="697">
        <v>4780</v>
      </c>
      <c r="B9927" s="697" t="s">
        <v>39</v>
      </c>
      <c r="C9927" s="695" t="s">
        <v>44</v>
      </c>
      <c r="D9927" s="699" t="s">
        <v>206</v>
      </c>
      <c r="E9927" s="585">
        <v>859.9</v>
      </c>
      <c r="F9927" s="572" t="s">
        <v>52</v>
      </c>
      <c r="G9927" s="20">
        <f>SUM(A9927*E9927/100)</f>
        <v>41103.22</v>
      </c>
    </row>
    <row r="9928" spans="1:7" s="25" customFormat="1" ht="25.5" customHeight="1">
      <c r="A9928" s="698"/>
      <c r="B9928" s="698"/>
      <c r="C9928" s="696"/>
      <c r="D9928" s="700"/>
      <c r="E9928" s="701" t="s">
        <v>207</v>
      </c>
      <c r="F9928" s="702"/>
      <c r="G9928" s="703"/>
    </row>
    <row r="9929" spans="1:7">
      <c r="A9929" s="697">
        <v>865</v>
      </c>
      <c r="B9929" s="697" t="s">
        <v>39</v>
      </c>
      <c r="C9929" s="695" t="s">
        <v>47</v>
      </c>
      <c r="D9929" s="699" t="s">
        <v>170</v>
      </c>
      <c r="E9929" s="585">
        <v>1160.06</v>
      </c>
      <c r="F9929" s="572" t="s">
        <v>42</v>
      </c>
      <c r="G9929" s="13">
        <f>SUM(A9929*E9929/100)</f>
        <v>10034.518999999998</v>
      </c>
    </row>
    <row r="9930" spans="1:7" ht="30.75" customHeight="1">
      <c r="A9930" s="698"/>
      <c r="B9930" s="698"/>
      <c r="C9930" s="696"/>
      <c r="D9930" s="700"/>
      <c r="E9930" s="701" t="s">
        <v>171</v>
      </c>
      <c r="F9930" s="702"/>
      <c r="G9930" s="703"/>
    </row>
    <row r="9931" spans="1:7">
      <c r="A9931" s="697">
        <v>119</v>
      </c>
      <c r="B9931" s="697" t="s">
        <v>39</v>
      </c>
      <c r="C9931" s="695" t="s">
        <v>50</v>
      </c>
      <c r="D9931" s="755" t="s">
        <v>764</v>
      </c>
      <c r="E9931" s="584">
        <v>674.6</v>
      </c>
      <c r="F9931" s="562" t="s">
        <v>42</v>
      </c>
      <c r="G9931" s="20">
        <f>SUM(A9931*E9931/100)</f>
        <v>802.77400000000011</v>
      </c>
    </row>
    <row r="9932" spans="1:7" ht="34.5" customHeight="1">
      <c r="A9932" s="698"/>
      <c r="B9932" s="698"/>
      <c r="C9932" s="696"/>
      <c r="D9932" s="700"/>
      <c r="E9932" s="701" t="s">
        <v>765</v>
      </c>
      <c r="F9932" s="702"/>
      <c r="G9932" s="703"/>
    </row>
    <row r="9933" spans="1:7">
      <c r="A9933" s="697">
        <v>54</v>
      </c>
      <c r="B9933" s="697" t="s">
        <v>39</v>
      </c>
      <c r="C9933" s="695" t="s">
        <v>54</v>
      </c>
      <c r="D9933" s="699" t="s">
        <v>172</v>
      </c>
      <c r="E9933" s="585">
        <v>190.72</v>
      </c>
      <c r="F9933" s="572" t="s">
        <v>165</v>
      </c>
      <c r="G9933" s="13">
        <f>SUM(A9933*E9933)</f>
        <v>10298.879999999999</v>
      </c>
    </row>
    <row r="9934" spans="1:7" ht="27" customHeight="1">
      <c r="A9934" s="698"/>
      <c r="B9934" s="698"/>
      <c r="C9934" s="696"/>
      <c r="D9934" s="700"/>
      <c r="E9934" s="701" t="s">
        <v>173</v>
      </c>
      <c r="F9934" s="702"/>
      <c r="G9934" s="703"/>
    </row>
    <row r="9935" spans="1:7" s="30" customFormat="1" ht="30" customHeight="1">
      <c r="A9935" s="587"/>
      <c r="B9935" s="587"/>
      <c r="C9935" s="3"/>
      <c r="D9935" s="26"/>
      <c r="E9935" s="27"/>
      <c r="F9935" s="28" t="s">
        <v>77</v>
      </c>
      <c r="G9935" s="29">
        <v>380232</v>
      </c>
    </row>
    <row r="9936" spans="1:7">
      <c r="A9936" s="6"/>
      <c r="B9936" s="6"/>
      <c r="C9936" s="7"/>
      <c r="D9936" s="231"/>
      <c r="E9936" s="6"/>
      <c r="F9936" s="6"/>
      <c r="G9936" s="9"/>
    </row>
    <row r="9937" spans="1:7" s="36" customFormat="1" ht="34.5" customHeight="1">
      <c r="A9937" s="52" t="s">
        <v>302</v>
      </c>
      <c r="B9937" s="53"/>
      <c r="C9937" s="54" t="s">
        <v>707</v>
      </c>
      <c r="D9937" s="55"/>
      <c r="E9937" s="54" t="s">
        <v>131</v>
      </c>
      <c r="F9937" s="63"/>
      <c r="G9937" s="54"/>
    </row>
    <row r="9938" spans="1:7" s="30" customFormat="1" ht="29.25" customHeight="1">
      <c r="A9938" s="317"/>
      <c r="B9938" s="57"/>
      <c r="C9938" s="57"/>
      <c r="D9938" s="58"/>
      <c r="E9938" s="61" t="s">
        <v>138</v>
      </c>
      <c r="F9938" s="318"/>
      <c r="G9938" s="318"/>
    </row>
    <row r="9939" spans="1:7" s="25" customFormat="1">
      <c r="A9939" s="59"/>
      <c r="B9939" s="54"/>
      <c r="C9939" s="54"/>
      <c r="D9939" s="60"/>
      <c r="E9939" s="54"/>
      <c r="F9939" s="54"/>
      <c r="G9939" s="63"/>
    </row>
    <row r="9940" spans="1:7" s="25" customFormat="1">
      <c r="A9940" s="59"/>
      <c r="B9940" s="54"/>
      <c r="C9940" s="54"/>
      <c r="D9940" s="60"/>
      <c r="E9940" s="54"/>
      <c r="F9940" s="54"/>
      <c r="G9940" s="63"/>
    </row>
    <row r="9941" spans="1:7" s="25" customFormat="1">
      <c r="A9941" s="59"/>
      <c r="B9941" s="54"/>
      <c r="C9941" s="54"/>
      <c r="D9941" s="60"/>
      <c r="E9941" s="54"/>
      <c r="F9941" s="54"/>
      <c r="G9941" s="63"/>
    </row>
    <row r="9942" spans="1:7" s="25" customFormat="1">
      <c r="A9942" s="59"/>
      <c r="B9942" s="54"/>
      <c r="C9942" s="54"/>
      <c r="D9942" s="60"/>
      <c r="E9942" s="64" t="s">
        <v>140</v>
      </c>
      <c r="F9942" s="54"/>
      <c r="G9942" s="63"/>
    </row>
    <row r="9943" spans="1:7" s="25" customFormat="1">
      <c r="A9943" s="55" t="s">
        <v>139</v>
      </c>
      <c r="B9943" s="54"/>
      <c r="C9943" s="54"/>
      <c r="D9943" s="60"/>
      <c r="E9943" s="64" t="s">
        <v>141</v>
      </c>
      <c r="F9943" s="54"/>
      <c r="G9943" s="63"/>
    </row>
    <row r="9944" spans="1:7" s="25" customFormat="1">
      <c r="A9944" s="59"/>
      <c r="B9944" s="54"/>
      <c r="C9944" s="54"/>
      <c r="D9944" s="60"/>
      <c r="E9944" s="64" t="s">
        <v>142</v>
      </c>
      <c r="F9944" s="54"/>
      <c r="G9944" s="63"/>
    </row>
    <row r="9945" spans="1:7" s="25" customFormat="1">
      <c r="A9945" s="59"/>
      <c r="B9945" s="54"/>
      <c r="C9945" s="54"/>
      <c r="D9945" s="60"/>
      <c r="E9945" s="64"/>
      <c r="F9945" s="54"/>
      <c r="G9945" s="63"/>
    </row>
    <row r="9946" spans="1:7" s="25" customFormat="1">
      <c r="A9946" s="59"/>
      <c r="B9946" s="54"/>
      <c r="C9946" s="54"/>
      <c r="D9946" s="60"/>
      <c r="E9946" s="64"/>
      <c r="F9946" s="54"/>
      <c r="G9946" s="63"/>
    </row>
    <row r="9947" spans="1:7" s="25" customFormat="1">
      <c r="A9947" s="59"/>
      <c r="B9947" s="54"/>
      <c r="C9947" s="54"/>
      <c r="D9947" s="60"/>
      <c r="E9947" s="64"/>
      <c r="F9947" s="54"/>
      <c r="G9947" s="63"/>
    </row>
    <row r="9948" spans="1:7" s="25" customFormat="1">
      <c r="A9948" s="59"/>
      <c r="B9948" s="54"/>
      <c r="C9948" s="54"/>
      <c r="D9948" s="60"/>
      <c r="E9948" s="64"/>
      <c r="F9948" s="54"/>
      <c r="G9948" s="63"/>
    </row>
    <row r="9949" spans="1:7" s="25" customFormat="1">
      <c r="A9949" s="59"/>
      <c r="B9949" s="54"/>
      <c r="C9949" s="54"/>
      <c r="D9949" s="60"/>
      <c r="E9949" s="64"/>
      <c r="F9949" s="54"/>
      <c r="G9949" s="63"/>
    </row>
    <row r="9950" spans="1:7" s="25" customFormat="1">
      <c r="A9950" s="59"/>
      <c r="B9950" s="54"/>
      <c r="C9950" s="54"/>
      <c r="D9950" s="60"/>
      <c r="E9950" s="64"/>
      <c r="F9950" s="54"/>
      <c r="G9950" s="63"/>
    </row>
    <row r="9951" spans="1:7" s="25" customFormat="1">
      <c r="A9951" s="59"/>
      <c r="B9951" s="54"/>
      <c r="C9951" s="54"/>
      <c r="D9951" s="60"/>
      <c r="E9951" s="64"/>
      <c r="F9951" s="54"/>
      <c r="G9951" s="63"/>
    </row>
    <row r="9952" spans="1:7" s="25" customFormat="1">
      <c r="A9952" s="59"/>
      <c r="B9952" s="54"/>
      <c r="C9952" s="54"/>
      <c r="D9952" s="60"/>
      <c r="E9952" s="64"/>
      <c r="F9952" s="54"/>
      <c r="G9952" s="63"/>
    </row>
    <row r="9953" spans="1:7" s="25" customFormat="1">
      <c r="A9953" s="59"/>
      <c r="B9953" s="54"/>
      <c r="C9953" s="54"/>
      <c r="D9953" s="60"/>
      <c r="E9953" s="64"/>
      <c r="F9953" s="54"/>
      <c r="G9953" s="63"/>
    </row>
    <row r="9954" spans="1:7" s="25" customFormat="1">
      <c r="A9954" s="59"/>
      <c r="B9954" s="54"/>
      <c r="C9954" s="54"/>
      <c r="D9954" s="60"/>
      <c r="E9954" s="64"/>
      <c r="F9954" s="54"/>
      <c r="G9954" s="63"/>
    </row>
    <row r="9955" spans="1:7" s="25" customFormat="1">
      <c r="A9955" s="59"/>
      <c r="B9955" s="54"/>
      <c r="C9955" s="54"/>
      <c r="D9955" s="60"/>
      <c r="E9955" s="64"/>
      <c r="F9955" s="54"/>
      <c r="G9955" s="63"/>
    </row>
    <row r="9956" spans="1:7" s="25" customFormat="1">
      <c r="A9956" s="59"/>
      <c r="B9956" s="54"/>
      <c r="C9956" s="54"/>
      <c r="D9956" s="60"/>
      <c r="E9956" s="64"/>
      <c r="F9956" s="54"/>
      <c r="G9956" s="63"/>
    </row>
    <row r="9957" spans="1:7" s="25" customFormat="1">
      <c r="A9957" s="59"/>
      <c r="B9957" s="54"/>
      <c r="C9957" s="54"/>
      <c r="D9957" s="60"/>
      <c r="E9957" s="64"/>
      <c r="F9957" s="54"/>
      <c r="G9957" s="63"/>
    </row>
    <row r="9958" spans="1:7" s="25" customFormat="1">
      <c r="A9958" s="59"/>
      <c r="B9958" s="54"/>
      <c r="C9958" s="54"/>
      <c r="D9958" s="60"/>
      <c r="E9958" s="64"/>
      <c r="F9958" s="54"/>
      <c r="G9958" s="63"/>
    </row>
    <row r="9959" spans="1:7" s="25" customFormat="1">
      <c r="A9959" s="59"/>
      <c r="B9959" s="54"/>
      <c r="C9959" s="54"/>
      <c r="D9959" s="60"/>
      <c r="E9959" s="64"/>
      <c r="F9959" s="54"/>
      <c r="G9959" s="63"/>
    </row>
    <row r="9960" spans="1:7" s="25" customFormat="1">
      <c r="A9960" s="59"/>
      <c r="B9960" s="54"/>
      <c r="C9960" s="54"/>
      <c r="D9960" s="60"/>
      <c r="E9960" s="64"/>
      <c r="F9960" s="54"/>
      <c r="G9960" s="63"/>
    </row>
    <row r="9961" spans="1:7" s="25" customFormat="1">
      <c r="A9961" s="59"/>
      <c r="B9961" s="54"/>
      <c r="C9961" s="54"/>
      <c r="D9961" s="60"/>
      <c r="E9961" s="64"/>
      <c r="F9961" s="54"/>
      <c r="G9961" s="63"/>
    </row>
    <row r="9962" spans="1:7" s="25" customFormat="1">
      <c r="A9962" s="59"/>
      <c r="B9962" s="54"/>
      <c r="C9962" s="54"/>
      <c r="D9962" s="60"/>
      <c r="E9962" s="64"/>
      <c r="F9962" s="54"/>
      <c r="G9962" s="63"/>
    </row>
    <row r="9963" spans="1:7" s="25" customFormat="1">
      <c r="A9963" s="59"/>
      <c r="B9963" s="54"/>
      <c r="C9963" s="54"/>
      <c r="D9963" s="60"/>
      <c r="E9963" s="64"/>
      <c r="F9963" s="54"/>
      <c r="G9963" s="63"/>
    </row>
    <row r="9964" spans="1:7" s="25" customFormat="1">
      <c r="A9964" s="59"/>
      <c r="B9964" s="54"/>
      <c r="C9964" s="54"/>
      <c r="D9964" s="60"/>
      <c r="E9964" s="64"/>
      <c r="F9964" s="54"/>
      <c r="G9964" s="63"/>
    </row>
    <row r="9965" spans="1:7" s="25" customFormat="1">
      <c r="A9965" s="59"/>
      <c r="B9965" s="54"/>
      <c r="C9965" s="54"/>
      <c r="D9965" s="60"/>
      <c r="E9965" s="64"/>
      <c r="F9965" s="54"/>
      <c r="G9965" s="63"/>
    </row>
    <row r="9966" spans="1:7" s="25" customFormat="1">
      <c r="A9966" s="59"/>
      <c r="B9966" s="54"/>
      <c r="C9966" s="54"/>
      <c r="D9966" s="60"/>
      <c r="E9966" s="64"/>
      <c r="F9966" s="54"/>
      <c r="G9966" s="63"/>
    </row>
    <row r="9967" spans="1:7" s="25" customFormat="1">
      <c r="A9967" s="59"/>
      <c r="B9967" s="54"/>
      <c r="C9967" s="54"/>
      <c r="D9967" s="60"/>
      <c r="E9967" s="64"/>
      <c r="F9967" s="54"/>
      <c r="G9967" s="63"/>
    </row>
    <row r="9968" spans="1:7" s="25" customFormat="1">
      <c r="A9968" s="59"/>
      <c r="B9968" s="54"/>
      <c r="C9968" s="54"/>
      <c r="D9968" s="60"/>
      <c r="E9968" s="64"/>
      <c r="F9968" s="54"/>
      <c r="G9968" s="63"/>
    </row>
    <row r="9969" spans="1:7" s="25" customFormat="1">
      <c r="A9969" s="59"/>
      <c r="B9969" s="54"/>
      <c r="C9969" s="54"/>
      <c r="D9969" s="60"/>
      <c r="E9969" s="64"/>
      <c r="F9969" s="54"/>
      <c r="G9969" s="63"/>
    </row>
    <row r="9970" spans="1:7" s="25" customFormat="1">
      <c r="A9970" s="59"/>
      <c r="B9970" s="54"/>
      <c r="C9970" s="54"/>
      <c r="D9970" s="60"/>
      <c r="E9970" s="64"/>
      <c r="F9970" s="54"/>
      <c r="G9970" s="63"/>
    </row>
    <row r="9971" spans="1:7" s="25" customFormat="1">
      <c r="A9971" s="59"/>
      <c r="B9971" s="54"/>
      <c r="C9971" s="54"/>
      <c r="D9971" s="60"/>
      <c r="E9971" s="64"/>
      <c r="F9971" s="54"/>
      <c r="G9971" s="63"/>
    </row>
    <row r="9972" spans="1:7" s="25" customFormat="1">
      <c r="A9972" s="59"/>
      <c r="B9972" s="54"/>
      <c r="C9972" s="54"/>
      <c r="D9972" s="60"/>
      <c r="E9972" s="64"/>
      <c r="F9972" s="54"/>
      <c r="G9972" s="63"/>
    </row>
    <row r="9973" spans="1:7" s="25" customFormat="1">
      <c r="A9973" s="59"/>
      <c r="B9973" s="54"/>
      <c r="C9973" s="54"/>
      <c r="D9973" s="60"/>
      <c r="E9973" s="64"/>
      <c r="F9973" s="54"/>
      <c r="G9973" s="63"/>
    </row>
    <row r="9974" spans="1:7" s="25" customFormat="1">
      <c r="A9974" s="59"/>
      <c r="B9974" s="54"/>
      <c r="C9974" s="54"/>
      <c r="D9974" s="60"/>
      <c r="E9974" s="64"/>
      <c r="F9974" s="54"/>
      <c r="G9974" s="63"/>
    </row>
    <row r="9975" spans="1:7" s="25" customFormat="1">
      <c r="A9975" s="59"/>
      <c r="B9975" s="54"/>
      <c r="C9975" s="54"/>
      <c r="D9975" s="60"/>
      <c r="E9975" s="64"/>
      <c r="F9975" s="54"/>
      <c r="G9975" s="63"/>
    </row>
    <row r="9976" spans="1:7" s="25" customFormat="1">
      <c r="A9976" s="59"/>
      <c r="B9976" s="54"/>
      <c r="C9976" s="54"/>
      <c r="D9976" s="60"/>
      <c r="E9976" s="64"/>
      <c r="F9976" s="54"/>
      <c r="G9976" s="63"/>
    </row>
    <row r="9977" spans="1:7" s="25" customFormat="1">
      <c r="A9977" s="59"/>
      <c r="B9977" s="54"/>
      <c r="C9977" s="54"/>
      <c r="D9977" s="60"/>
      <c r="E9977" s="64"/>
      <c r="F9977" s="54"/>
      <c r="G9977" s="63"/>
    </row>
    <row r="9978" spans="1:7" s="25" customFormat="1">
      <c r="A9978" s="59"/>
      <c r="B9978" s="54"/>
      <c r="C9978" s="54"/>
      <c r="D9978" s="60"/>
      <c r="E9978" s="64"/>
      <c r="F9978" s="54"/>
      <c r="G9978" s="63"/>
    </row>
    <row r="9979" spans="1:7" s="25" customFormat="1">
      <c r="A9979" s="59"/>
      <c r="B9979" s="54"/>
      <c r="C9979" s="54"/>
      <c r="D9979" s="60"/>
      <c r="E9979" s="64"/>
      <c r="F9979" s="54"/>
      <c r="G9979" s="63"/>
    </row>
    <row r="9980" spans="1:7" s="25" customFormat="1">
      <c r="A9980" s="59"/>
      <c r="B9980" s="54"/>
      <c r="C9980" s="54"/>
      <c r="D9980" s="60"/>
      <c r="E9980" s="64"/>
      <c r="F9980" s="54"/>
      <c r="G9980" s="63"/>
    </row>
    <row r="9981" spans="1:7" s="25" customFormat="1">
      <c r="A9981" s="59"/>
      <c r="B9981" s="54"/>
      <c r="C9981" s="54"/>
      <c r="D9981" s="60"/>
      <c r="E9981" s="64"/>
      <c r="F9981" s="54"/>
      <c r="G9981" s="63"/>
    </row>
    <row r="9982" spans="1:7" s="25" customFormat="1">
      <c r="A9982" s="59"/>
      <c r="B9982" s="54"/>
      <c r="C9982" s="54"/>
      <c r="D9982" s="60"/>
      <c r="E9982" s="64"/>
      <c r="F9982" s="54"/>
      <c r="G9982" s="63"/>
    </row>
    <row r="9983" spans="1:7" s="25" customFormat="1">
      <c r="A9983" s="59"/>
      <c r="B9983" s="54"/>
      <c r="C9983" s="54"/>
      <c r="D9983" s="60"/>
      <c r="E9983" s="64"/>
      <c r="F9983" s="54"/>
      <c r="G9983" s="63"/>
    </row>
    <row r="9984" spans="1:7" s="25" customFormat="1">
      <c r="A9984" s="59"/>
      <c r="B9984" s="54"/>
      <c r="C9984" s="54"/>
      <c r="D9984" s="60"/>
      <c r="E9984" s="64"/>
      <c r="F9984" s="54"/>
      <c r="G9984" s="63"/>
    </row>
    <row r="9985" spans="1:7" s="25" customFormat="1">
      <c r="A9985" s="59"/>
      <c r="B9985" s="54"/>
      <c r="C9985" s="54"/>
      <c r="D9985" s="60"/>
      <c r="E9985" s="64"/>
      <c r="F9985" s="54"/>
      <c r="G9985" s="63"/>
    </row>
    <row r="9986" spans="1:7" s="25" customFormat="1">
      <c r="A9986" s="59"/>
      <c r="B9986" s="54"/>
      <c r="C9986" s="54"/>
      <c r="D9986" s="60"/>
      <c r="E9986" s="64"/>
      <c r="F9986" s="54"/>
      <c r="G9986" s="63"/>
    </row>
    <row r="9987" spans="1:7" s="25" customFormat="1">
      <c r="A9987" s="59"/>
      <c r="B9987" s="54"/>
      <c r="C9987" s="54"/>
      <c r="D9987" s="60"/>
      <c r="E9987" s="64"/>
      <c r="F9987" s="54"/>
      <c r="G9987" s="63"/>
    </row>
    <row r="9988" spans="1:7" s="25" customFormat="1">
      <c r="A9988" s="59"/>
      <c r="B9988" s="54"/>
      <c r="C9988" s="54"/>
      <c r="D9988" s="60"/>
      <c r="E9988" s="64"/>
      <c r="F9988" s="54"/>
      <c r="G9988" s="63"/>
    </row>
    <row r="9989" spans="1:7" s="25" customFormat="1">
      <c r="A9989" s="59"/>
      <c r="B9989" s="54"/>
      <c r="C9989" s="54"/>
      <c r="D9989" s="60"/>
      <c r="E9989" s="64"/>
      <c r="F9989" s="54"/>
      <c r="G9989" s="63"/>
    </row>
    <row r="9990" spans="1:7" s="25" customFormat="1">
      <c r="A9990" s="59"/>
      <c r="B9990" s="54"/>
      <c r="C9990" s="54"/>
      <c r="D9990" s="60"/>
      <c r="E9990" s="64"/>
      <c r="F9990" s="54"/>
      <c r="G9990" s="63"/>
    </row>
    <row r="9991" spans="1:7" s="25" customFormat="1">
      <c r="A9991" s="59"/>
      <c r="B9991" s="54"/>
      <c r="C9991" s="54"/>
      <c r="D9991" s="60"/>
      <c r="E9991" s="64"/>
      <c r="F9991" s="54"/>
      <c r="G9991" s="63"/>
    </row>
    <row r="9992" spans="1:7" s="25" customFormat="1">
      <c r="A9992" s="59"/>
      <c r="B9992" s="54"/>
      <c r="C9992" s="54"/>
      <c r="D9992" s="60"/>
      <c r="E9992" s="64"/>
      <c r="F9992" s="54"/>
      <c r="G9992" s="63"/>
    </row>
    <row r="9993" spans="1:7" s="25" customFormat="1">
      <c r="A9993" s="59"/>
      <c r="B9993" s="54"/>
      <c r="C9993" s="54"/>
      <c r="D9993" s="60"/>
      <c r="E9993" s="64"/>
      <c r="F9993" s="54"/>
      <c r="G9993" s="63"/>
    </row>
    <row r="9994" spans="1:7" s="25" customFormat="1">
      <c r="A9994" s="59"/>
      <c r="B9994" s="54"/>
      <c r="C9994" s="54"/>
      <c r="D9994" s="60"/>
      <c r="E9994" s="64"/>
      <c r="F9994" s="54"/>
      <c r="G9994" s="63"/>
    </row>
    <row r="9995" spans="1:7" s="25" customFormat="1">
      <c r="A9995" s="59"/>
      <c r="B9995" s="54"/>
      <c r="C9995" s="54"/>
      <c r="D9995" s="60"/>
      <c r="E9995" s="64"/>
      <c r="F9995" s="54"/>
      <c r="G9995" s="63"/>
    </row>
    <row r="9996" spans="1:7" s="25" customFormat="1">
      <c r="A9996" s="59"/>
      <c r="B9996" s="54"/>
      <c r="C9996" s="54"/>
      <c r="D9996" s="60"/>
      <c r="E9996" s="64"/>
      <c r="F9996" s="54"/>
      <c r="G9996" s="63"/>
    </row>
    <row r="9997" spans="1:7" s="25" customFormat="1">
      <c r="A9997" s="59"/>
      <c r="B9997" s="54"/>
      <c r="C9997" s="54"/>
      <c r="D9997" s="60"/>
      <c r="E9997" s="64"/>
      <c r="F9997" s="54"/>
      <c r="G9997" s="63"/>
    </row>
    <row r="9998" spans="1:7" s="25" customFormat="1">
      <c r="A9998" s="59"/>
      <c r="B9998" s="54"/>
      <c r="C9998" s="54"/>
      <c r="D9998" s="60"/>
      <c r="E9998" s="64"/>
      <c r="F9998" s="54"/>
      <c r="G9998" s="63"/>
    </row>
    <row r="9999" spans="1:7" s="25" customFormat="1">
      <c r="A9999" s="59"/>
      <c r="B9999" s="54"/>
      <c r="C9999" s="54"/>
      <c r="D9999" s="60"/>
      <c r="E9999" s="64"/>
      <c r="F9999" s="54"/>
      <c r="G9999" s="63"/>
    </row>
    <row r="10000" spans="1:7" s="25" customFormat="1">
      <c r="A10000" s="59"/>
      <c r="B10000" s="54"/>
      <c r="C10000" s="54"/>
      <c r="D10000" s="60"/>
      <c r="E10000" s="64"/>
      <c r="F10000" s="54"/>
      <c r="G10000" s="63"/>
    </row>
    <row r="10001" spans="1:7" s="25" customFormat="1">
      <c r="A10001" s="59"/>
      <c r="B10001" s="54"/>
      <c r="C10001" s="54"/>
      <c r="D10001" s="60"/>
      <c r="E10001" s="64"/>
      <c r="F10001" s="54"/>
      <c r="G10001" s="63"/>
    </row>
    <row r="10002" spans="1:7" s="25" customFormat="1">
      <c r="A10002" s="59"/>
      <c r="B10002" s="54"/>
      <c r="C10002" s="54"/>
      <c r="D10002" s="60"/>
      <c r="E10002" s="64"/>
      <c r="F10002" s="54"/>
      <c r="G10002" s="63"/>
    </row>
    <row r="10003" spans="1:7" s="25" customFormat="1">
      <c r="A10003" s="59"/>
      <c r="B10003" s="54"/>
      <c r="C10003" s="54"/>
      <c r="D10003" s="60"/>
      <c r="E10003" s="64"/>
      <c r="F10003" s="54"/>
      <c r="G10003" s="63"/>
    </row>
    <row r="10004" spans="1:7" s="25" customFormat="1">
      <c r="A10004" s="59"/>
      <c r="B10004" s="54"/>
      <c r="C10004" s="54"/>
      <c r="D10004" s="60"/>
      <c r="E10004" s="64"/>
      <c r="F10004" s="54"/>
      <c r="G10004" s="63"/>
    </row>
    <row r="10005" spans="1:7" s="25" customFormat="1">
      <c r="A10005" s="59"/>
      <c r="B10005" s="54"/>
      <c r="C10005" s="54"/>
      <c r="D10005" s="60"/>
      <c r="E10005" s="64"/>
      <c r="F10005" s="54"/>
      <c r="G10005" s="63"/>
    </row>
    <row r="10006" spans="1:7" s="25" customFormat="1">
      <c r="A10006" s="59"/>
      <c r="B10006" s="54"/>
      <c r="C10006" s="54"/>
      <c r="D10006" s="60"/>
      <c r="E10006" s="64"/>
      <c r="F10006" s="54"/>
      <c r="G10006" s="63"/>
    </row>
    <row r="10007" spans="1:7" s="25" customFormat="1">
      <c r="A10007" s="59"/>
      <c r="B10007" s="54"/>
      <c r="C10007" s="54"/>
      <c r="D10007" s="60"/>
      <c r="E10007" s="64"/>
      <c r="F10007" s="54"/>
      <c r="G10007" s="63"/>
    </row>
    <row r="10008" spans="1:7" s="25" customFormat="1">
      <c r="A10008" s="59"/>
      <c r="B10008" s="54"/>
      <c r="C10008" s="54"/>
      <c r="D10008" s="60"/>
      <c r="E10008" s="64"/>
      <c r="F10008" s="54"/>
      <c r="G10008" s="63"/>
    </row>
    <row r="10009" spans="1:7" s="25" customFormat="1">
      <c r="A10009" s="59"/>
      <c r="B10009" s="54"/>
      <c r="C10009" s="54"/>
      <c r="D10009" s="60"/>
      <c r="E10009" s="64"/>
      <c r="F10009" s="54"/>
      <c r="G10009" s="63"/>
    </row>
    <row r="10010" spans="1:7" s="25" customFormat="1">
      <c r="A10010" s="59"/>
      <c r="B10010" s="54"/>
      <c r="C10010" s="54"/>
      <c r="D10010" s="60"/>
      <c r="E10010" s="64"/>
      <c r="F10010" s="54"/>
      <c r="G10010" s="63"/>
    </row>
    <row r="10011" spans="1:7" s="25" customFormat="1">
      <c r="A10011" s="59"/>
      <c r="B10011" s="54"/>
      <c r="C10011" s="54"/>
      <c r="D10011" s="60"/>
      <c r="E10011" s="64"/>
      <c r="F10011" s="54"/>
      <c r="G10011" s="63"/>
    </row>
    <row r="10012" spans="1:7" s="25" customFormat="1">
      <c r="A10012" s="59"/>
      <c r="B10012" s="54"/>
      <c r="C10012" s="54"/>
      <c r="D10012" s="60"/>
      <c r="E10012" s="64"/>
      <c r="F10012" s="54"/>
      <c r="G10012" s="63"/>
    </row>
    <row r="10013" spans="1:7" s="25" customFormat="1">
      <c r="A10013" s="59"/>
      <c r="B10013" s="54"/>
      <c r="C10013" s="54"/>
      <c r="D10013" s="60"/>
      <c r="E10013" s="64"/>
      <c r="F10013" s="54"/>
      <c r="G10013" s="63"/>
    </row>
    <row r="10014" spans="1:7" s="25" customFormat="1">
      <c r="A10014" s="59"/>
      <c r="B10014" s="54"/>
      <c r="C10014" s="54"/>
      <c r="D10014" s="60"/>
      <c r="E10014" s="64"/>
      <c r="F10014" s="54"/>
      <c r="G10014" s="63"/>
    </row>
    <row r="10015" spans="1:7" s="25" customFormat="1">
      <c r="A10015" s="59"/>
      <c r="B10015" s="54"/>
      <c r="C10015" s="54"/>
      <c r="D10015" s="60"/>
      <c r="E10015" s="64"/>
      <c r="F10015" s="54"/>
      <c r="G10015" s="63"/>
    </row>
    <row r="10016" spans="1:7" s="25" customFormat="1">
      <c r="A10016" s="59"/>
      <c r="B10016" s="54"/>
      <c r="C10016" s="54"/>
      <c r="D10016" s="60"/>
      <c r="E10016" s="64"/>
      <c r="F10016" s="54"/>
      <c r="G10016" s="63"/>
    </row>
    <row r="10017" spans="1:7" s="25" customFormat="1">
      <c r="A10017" s="59"/>
      <c r="B10017" s="54"/>
      <c r="C10017" s="54"/>
      <c r="D10017" s="60"/>
      <c r="E10017" s="64"/>
      <c r="F10017" s="54"/>
      <c r="G10017" s="63"/>
    </row>
    <row r="10018" spans="1:7" s="25" customFormat="1">
      <c r="A10018" s="59"/>
      <c r="B10018" s="54"/>
      <c r="C10018" s="54"/>
      <c r="D10018" s="60"/>
      <c r="E10018" s="64"/>
      <c r="F10018" s="54"/>
      <c r="G10018" s="63"/>
    </row>
    <row r="10019" spans="1:7" s="25" customFormat="1">
      <c r="A10019" s="59"/>
      <c r="B10019" s="54"/>
      <c r="C10019" s="54"/>
      <c r="D10019" s="60"/>
      <c r="E10019" s="64"/>
      <c r="F10019" s="54"/>
      <c r="G10019" s="63"/>
    </row>
    <row r="10020" spans="1:7" s="25" customFormat="1">
      <c r="A10020" s="59"/>
      <c r="B10020" s="54"/>
      <c r="C10020" s="54"/>
      <c r="D10020" s="60"/>
      <c r="E10020" s="64"/>
      <c r="F10020" s="54"/>
      <c r="G10020" s="63"/>
    </row>
    <row r="10021" spans="1:7" s="25" customFormat="1">
      <c r="A10021" s="59"/>
      <c r="B10021" s="54"/>
      <c r="C10021" s="54"/>
      <c r="D10021" s="60"/>
      <c r="E10021" s="64"/>
      <c r="F10021" s="54"/>
      <c r="G10021" s="63"/>
    </row>
    <row r="10022" spans="1:7" s="25" customFormat="1">
      <c r="A10022" s="59"/>
      <c r="B10022" s="54"/>
      <c r="C10022" s="54"/>
      <c r="D10022" s="60"/>
      <c r="E10022" s="64"/>
      <c r="F10022" s="54"/>
      <c r="G10022" s="63"/>
    </row>
    <row r="10023" spans="1:7" s="25" customFormat="1">
      <c r="A10023" s="59"/>
      <c r="B10023" s="54"/>
      <c r="C10023" s="54"/>
      <c r="D10023" s="60"/>
      <c r="E10023" s="64"/>
      <c r="F10023" s="54"/>
      <c r="G10023" s="63"/>
    </row>
    <row r="10024" spans="1:7" s="25" customFormat="1">
      <c r="A10024" s="59"/>
      <c r="B10024" s="54"/>
      <c r="C10024" s="54"/>
      <c r="D10024" s="60"/>
      <c r="E10024" s="64"/>
      <c r="F10024" s="54"/>
      <c r="G10024" s="63"/>
    </row>
    <row r="10025" spans="1:7" s="25" customFormat="1">
      <c r="A10025" s="59"/>
      <c r="B10025" s="54"/>
      <c r="C10025" s="54"/>
      <c r="D10025" s="60"/>
      <c r="E10025" s="64"/>
      <c r="F10025" s="54"/>
      <c r="G10025" s="63"/>
    </row>
    <row r="10026" spans="1:7" s="25" customFormat="1">
      <c r="A10026" s="59"/>
      <c r="B10026" s="54"/>
      <c r="C10026" s="54"/>
      <c r="D10026" s="60"/>
      <c r="E10026" s="64"/>
      <c r="F10026" s="54"/>
      <c r="G10026" s="63"/>
    </row>
    <row r="10027" spans="1:7" s="25" customFormat="1">
      <c r="A10027" s="59"/>
      <c r="B10027" s="54"/>
      <c r="C10027" s="54"/>
      <c r="D10027" s="60"/>
      <c r="E10027" s="64"/>
      <c r="F10027" s="54"/>
      <c r="G10027" s="63"/>
    </row>
    <row r="10028" spans="1:7" s="25" customFormat="1">
      <c r="A10028" s="59"/>
      <c r="B10028" s="54"/>
      <c r="C10028" s="54"/>
      <c r="D10028" s="60"/>
      <c r="E10028" s="64"/>
      <c r="F10028" s="54"/>
      <c r="G10028" s="63"/>
    </row>
    <row r="10029" spans="1:7" s="25" customFormat="1">
      <c r="A10029" s="59"/>
      <c r="B10029" s="54"/>
      <c r="C10029" s="54"/>
      <c r="D10029" s="60"/>
      <c r="E10029" s="64"/>
      <c r="F10029" s="54"/>
      <c r="G10029" s="63"/>
    </row>
    <row r="10030" spans="1:7" s="25" customFormat="1">
      <c r="A10030" s="59"/>
      <c r="B10030" s="54"/>
      <c r="C10030" s="54"/>
      <c r="D10030" s="60"/>
      <c r="E10030" s="64"/>
      <c r="F10030" s="54"/>
      <c r="G10030" s="63"/>
    </row>
    <row r="10031" spans="1:7" s="25" customFormat="1">
      <c r="A10031" s="59"/>
      <c r="B10031" s="54"/>
      <c r="C10031" s="54"/>
      <c r="D10031" s="60"/>
      <c r="E10031" s="64"/>
      <c r="F10031" s="54"/>
      <c r="G10031" s="63"/>
    </row>
    <row r="10032" spans="1:7" s="25" customFormat="1">
      <c r="A10032" s="59"/>
      <c r="B10032" s="54"/>
      <c r="C10032" s="54"/>
      <c r="D10032" s="60"/>
      <c r="E10032" s="64"/>
      <c r="F10032" s="54"/>
      <c r="G10032" s="63"/>
    </row>
    <row r="10033" spans="1:7" s="25" customFormat="1">
      <c r="A10033" s="59"/>
      <c r="B10033" s="54"/>
      <c r="C10033" s="54"/>
      <c r="D10033" s="60"/>
      <c r="E10033" s="64"/>
      <c r="F10033" s="54"/>
      <c r="G10033" s="63"/>
    </row>
    <row r="10034" spans="1:7" s="25" customFormat="1">
      <c r="A10034" s="59"/>
      <c r="B10034" s="54"/>
      <c r="C10034" s="54"/>
      <c r="D10034" s="60"/>
      <c r="E10034" s="64"/>
      <c r="F10034" s="54"/>
      <c r="G10034" s="63"/>
    </row>
    <row r="10035" spans="1:7" s="25" customFormat="1">
      <c r="A10035" s="59"/>
      <c r="B10035" s="54"/>
      <c r="C10035" s="54"/>
      <c r="D10035" s="60"/>
      <c r="E10035" s="64"/>
      <c r="F10035" s="54"/>
      <c r="G10035" s="63"/>
    </row>
    <row r="10036" spans="1:7" s="25" customFormat="1">
      <c r="A10036" s="59"/>
      <c r="B10036" s="54"/>
      <c r="C10036" s="54"/>
      <c r="D10036" s="60"/>
      <c r="E10036" s="64"/>
      <c r="F10036" s="54"/>
      <c r="G10036" s="63"/>
    </row>
    <row r="10037" spans="1:7" s="25" customFormat="1">
      <c r="A10037" s="59"/>
      <c r="B10037" s="54"/>
      <c r="C10037" s="54"/>
      <c r="D10037" s="60"/>
      <c r="E10037" s="64"/>
      <c r="F10037" s="54"/>
      <c r="G10037" s="63"/>
    </row>
    <row r="10038" spans="1:7" s="25" customFormat="1">
      <c r="A10038" s="59"/>
      <c r="B10038" s="54"/>
      <c r="C10038" s="54"/>
      <c r="D10038" s="60"/>
      <c r="E10038" s="64"/>
      <c r="F10038" s="54"/>
      <c r="G10038" s="63"/>
    </row>
    <row r="10039" spans="1:7" s="25" customFormat="1">
      <c r="A10039" s="59"/>
      <c r="B10039" s="54"/>
      <c r="C10039" s="54"/>
      <c r="D10039" s="60"/>
      <c r="E10039" s="64"/>
      <c r="F10039" s="54"/>
      <c r="G10039" s="63"/>
    </row>
    <row r="10040" spans="1:7" s="25" customFormat="1">
      <c r="A10040" s="59"/>
      <c r="B10040" s="54"/>
      <c r="C10040" s="54"/>
      <c r="D10040" s="60"/>
      <c r="E10040" s="64"/>
      <c r="F10040" s="54"/>
      <c r="G10040" s="63"/>
    </row>
    <row r="10041" spans="1:7" s="25" customFormat="1">
      <c r="A10041" s="59"/>
      <c r="B10041" s="54"/>
      <c r="C10041" s="54"/>
      <c r="D10041" s="60"/>
      <c r="E10041" s="64"/>
      <c r="F10041" s="54"/>
      <c r="G10041" s="63"/>
    </row>
    <row r="10042" spans="1:7" s="25" customFormat="1">
      <c r="A10042" s="59"/>
      <c r="B10042" s="54"/>
      <c r="C10042" s="54"/>
      <c r="D10042" s="60"/>
      <c r="E10042" s="64"/>
      <c r="F10042" s="54"/>
      <c r="G10042" s="63"/>
    </row>
    <row r="10043" spans="1:7" s="25" customFormat="1">
      <c r="A10043" s="59"/>
      <c r="B10043" s="54"/>
      <c r="C10043" s="54"/>
      <c r="D10043" s="60"/>
      <c r="E10043" s="64"/>
      <c r="F10043" s="54"/>
      <c r="G10043" s="63"/>
    </row>
    <row r="10044" spans="1:7" s="25" customFormat="1">
      <c r="A10044" s="59"/>
      <c r="B10044" s="54"/>
      <c r="C10044" s="54"/>
      <c r="D10044" s="60"/>
      <c r="E10044" s="64"/>
      <c r="F10044" s="54"/>
      <c r="G10044" s="63"/>
    </row>
    <row r="10045" spans="1:7" s="25" customFormat="1">
      <c r="A10045" s="59"/>
      <c r="B10045" s="54"/>
      <c r="C10045" s="54"/>
      <c r="D10045" s="60"/>
      <c r="E10045" s="64"/>
      <c r="F10045" s="54"/>
      <c r="G10045" s="63"/>
    </row>
    <row r="10046" spans="1:7" s="25" customFormat="1">
      <c r="A10046" s="59"/>
      <c r="B10046" s="54"/>
      <c r="C10046" s="54"/>
      <c r="D10046" s="60"/>
      <c r="E10046" s="64"/>
      <c r="F10046" s="54"/>
      <c r="G10046" s="63"/>
    </row>
    <row r="10047" spans="1:7" s="25" customFormat="1">
      <c r="A10047" s="59"/>
      <c r="B10047" s="54"/>
      <c r="C10047" s="54"/>
      <c r="D10047" s="60"/>
      <c r="E10047" s="64"/>
      <c r="F10047" s="54"/>
      <c r="G10047" s="63"/>
    </row>
    <row r="10048" spans="1:7" s="25" customFormat="1">
      <c r="A10048" s="59"/>
      <c r="B10048" s="54"/>
      <c r="C10048" s="54"/>
      <c r="D10048" s="60"/>
      <c r="E10048" s="64"/>
      <c r="F10048" s="54"/>
      <c r="G10048" s="63"/>
    </row>
    <row r="10049" spans="1:7" s="25" customFormat="1">
      <c r="A10049" s="59"/>
      <c r="B10049" s="54"/>
      <c r="C10049" s="54"/>
      <c r="D10049" s="60"/>
      <c r="E10049" s="64"/>
      <c r="F10049" s="54"/>
      <c r="G10049" s="63"/>
    </row>
    <row r="10050" spans="1:7" s="25" customFormat="1">
      <c r="A10050" s="59"/>
      <c r="B10050" s="54"/>
      <c r="C10050" s="54"/>
      <c r="D10050" s="60"/>
      <c r="E10050" s="64"/>
      <c r="F10050" s="54"/>
      <c r="G10050" s="63"/>
    </row>
    <row r="10051" spans="1:7" s="25" customFormat="1">
      <c r="A10051" s="59"/>
      <c r="B10051" s="54"/>
      <c r="C10051" s="54"/>
      <c r="D10051" s="60"/>
      <c r="E10051" s="64"/>
      <c r="F10051" s="54"/>
      <c r="G10051" s="63"/>
    </row>
    <row r="10052" spans="1:7" s="25" customFormat="1">
      <c r="A10052" s="59"/>
      <c r="B10052" s="54"/>
      <c r="C10052" s="54"/>
      <c r="D10052" s="60"/>
      <c r="E10052" s="64"/>
      <c r="F10052" s="54"/>
      <c r="G10052" s="63"/>
    </row>
    <row r="10053" spans="1:7" s="25" customFormat="1">
      <c r="A10053" s="59"/>
      <c r="B10053" s="54"/>
      <c r="C10053" s="54"/>
      <c r="D10053" s="60"/>
      <c r="E10053" s="64"/>
      <c r="F10053" s="54"/>
      <c r="G10053" s="63"/>
    </row>
    <row r="10054" spans="1:7" s="25" customFormat="1">
      <c r="A10054" s="59"/>
      <c r="B10054" s="54"/>
      <c r="C10054" s="54"/>
      <c r="D10054" s="60"/>
      <c r="E10054" s="64"/>
      <c r="F10054" s="54"/>
      <c r="G10054" s="63"/>
    </row>
    <row r="10055" spans="1:7" s="25" customFormat="1">
      <c r="A10055" s="59"/>
      <c r="B10055" s="54"/>
      <c r="C10055" s="54"/>
      <c r="D10055" s="60"/>
      <c r="E10055" s="64"/>
      <c r="F10055" s="54"/>
      <c r="G10055" s="63"/>
    </row>
    <row r="10056" spans="1:7" s="25" customFormat="1">
      <c r="A10056" s="59"/>
      <c r="B10056" s="54"/>
      <c r="C10056" s="54"/>
      <c r="D10056" s="60"/>
      <c r="E10056" s="64"/>
      <c r="F10056" s="54"/>
      <c r="G10056" s="63"/>
    </row>
    <row r="10057" spans="1:7" s="25" customFormat="1">
      <c r="A10057" s="59"/>
      <c r="B10057" s="54"/>
      <c r="C10057" s="54"/>
      <c r="D10057" s="60"/>
      <c r="E10057" s="64"/>
      <c r="F10057" s="54"/>
      <c r="G10057" s="63"/>
    </row>
    <row r="10058" spans="1:7" s="25" customFormat="1">
      <c r="A10058" s="59"/>
      <c r="B10058" s="54"/>
      <c r="C10058" s="54"/>
      <c r="D10058" s="60"/>
      <c r="E10058" s="64"/>
      <c r="F10058" s="54"/>
      <c r="G10058" s="63"/>
    </row>
    <row r="10059" spans="1:7" s="25" customFormat="1">
      <c r="A10059" s="59"/>
      <c r="B10059" s="54"/>
      <c r="C10059" s="54"/>
      <c r="D10059" s="60"/>
      <c r="E10059" s="64"/>
      <c r="F10059" s="54"/>
      <c r="G10059" s="63"/>
    </row>
    <row r="10060" spans="1:7" s="25" customFormat="1">
      <c r="A10060" s="59"/>
      <c r="B10060" s="54"/>
      <c r="C10060" s="54"/>
      <c r="D10060" s="60"/>
      <c r="E10060" s="64"/>
      <c r="F10060" s="54"/>
      <c r="G10060" s="63"/>
    </row>
    <row r="10061" spans="1:7" s="25" customFormat="1">
      <c r="A10061" s="59"/>
      <c r="B10061" s="54"/>
      <c r="C10061" s="54"/>
      <c r="D10061" s="60"/>
      <c r="E10061" s="64"/>
      <c r="F10061" s="54"/>
      <c r="G10061" s="63"/>
    </row>
    <row r="10062" spans="1:7" s="25" customFormat="1">
      <c r="A10062" s="59"/>
      <c r="B10062" s="54"/>
      <c r="C10062" s="54"/>
      <c r="D10062" s="60"/>
      <c r="E10062" s="64"/>
      <c r="F10062" s="54"/>
      <c r="G10062" s="63"/>
    </row>
    <row r="10063" spans="1:7" s="25" customFormat="1">
      <c r="A10063" s="59"/>
      <c r="B10063" s="54"/>
      <c r="C10063" s="54"/>
      <c r="D10063" s="60"/>
      <c r="E10063" s="64"/>
      <c r="F10063" s="54"/>
      <c r="G10063" s="63"/>
    </row>
    <row r="10064" spans="1:7" s="25" customFormat="1">
      <c r="A10064" s="59"/>
      <c r="B10064" s="54"/>
      <c r="C10064" s="54"/>
      <c r="D10064" s="60"/>
      <c r="E10064" s="64"/>
      <c r="F10064" s="54"/>
      <c r="G10064" s="63"/>
    </row>
    <row r="10065" spans="1:7" s="25" customFormat="1">
      <c r="A10065" s="59"/>
      <c r="B10065" s="54"/>
      <c r="C10065" s="54"/>
      <c r="D10065" s="60"/>
      <c r="E10065" s="64"/>
      <c r="F10065" s="54"/>
      <c r="G10065" s="63"/>
    </row>
    <row r="10066" spans="1:7" s="25" customFormat="1">
      <c r="A10066" s="59"/>
      <c r="B10066" s="54"/>
      <c r="C10066" s="54"/>
      <c r="D10066" s="60"/>
      <c r="E10066" s="64"/>
      <c r="F10066" s="54"/>
      <c r="G10066" s="63"/>
    </row>
    <row r="10067" spans="1:7" s="25" customFormat="1">
      <c r="A10067" s="59"/>
      <c r="B10067" s="54"/>
      <c r="C10067" s="54"/>
      <c r="D10067" s="60"/>
      <c r="E10067" s="64"/>
      <c r="F10067" s="54"/>
      <c r="G10067" s="63"/>
    </row>
    <row r="10068" spans="1:7" s="25" customFormat="1">
      <c r="A10068" s="59"/>
      <c r="B10068" s="54"/>
      <c r="C10068" s="54"/>
      <c r="D10068" s="60"/>
      <c r="E10068" s="64"/>
      <c r="F10068" s="54"/>
      <c r="G10068" s="63"/>
    </row>
    <row r="10069" spans="1:7" s="25" customFormat="1">
      <c r="A10069" s="59"/>
      <c r="B10069" s="54"/>
      <c r="C10069" s="54"/>
      <c r="D10069" s="60"/>
      <c r="E10069" s="64"/>
      <c r="F10069" s="54"/>
      <c r="G10069" s="63"/>
    </row>
    <row r="10070" spans="1:7" s="25" customFormat="1">
      <c r="A10070" s="59"/>
      <c r="B10070" s="54"/>
      <c r="C10070" s="54"/>
      <c r="D10070" s="60"/>
      <c r="E10070" s="64"/>
      <c r="F10070" s="54"/>
      <c r="G10070" s="63"/>
    </row>
    <row r="10071" spans="1:7" s="25" customFormat="1">
      <c r="A10071" s="59"/>
      <c r="B10071" s="54"/>
      <c r="C10071" s="54"/>
      <c r="D10071" s="60"/>
      <c r="E10071" s="64"/>
      <c r="F10071" s="54"/>
      <c r="G10071" s="63"/>
    </row>
    <row r="10072" spans="1:7" s="25" customFormat="1">
      <c r="A10072" s="59"/>
      <c r="B10072" s="54"/>
      <c r="C10072" s="54"/>
      <c r="D10072" s="60"/>
      <c r="E10072" s="64"/>
      <c r="F10072" s="54"/>
      <c r="G10072" s="63"/>
    </row>
    <row r="10073" spans="1:7" s="25" customFormat="1">
      <c r="A10073" s="59"/>
      <c r="B10073" s="54"/>
      <c r="C10073" s="54"/>
      <c r="D10073" s="60"/>
      <c r="E10073" s="64"/>
      <c r="F10073" s="54"/>
      <c r="G10073" s="63"/>
    </row>
    <row r="10074" spans="1:7" s="25" customFormat="1">
      <c r="A10074" s="59"/>
      <c r="B10074" s="54"/>
      <c r="C10074" s="54"/>
      <c r="D10074" s="60"/>
      <c r="E10074" s="64"/>
      <c r="F10074" s="54"/>
      <c r="G10074" s="63"/>
    </row>
    <row r="10075" spans="1:7" s="25" customFormat="1">
      <c r="A10075" s="59"/>
      <c r="B10075" s="54"/>
      <c r="C10075" s="54"/>
      <c r="D10075" s="60"/>
      <c r="E10075" s="64"/>
      <c r="F10075" s="54"/>
      <c r="G10075" s="63"/>
    </row>
    <row r="10076" spans="1:7" s="25" customFormat="1">
      <c r="A10076" s="59"/>
      <c r="B10076" s="54"/>
      <c r="C10076" s="54"/>
      <c r="D10076" s="60"/>
      <c r="E10076" s="64"/>
      <c r="F10076" s="54"/>
      <c r="G10076" s="63"/>
    </row>
    <row r="10077" spans="1:7" s="25" customFormat="1">
      <c r="A10077" s="59"/>
      <c r="B10077" s="54"/>
      <c r="C10077" s="54"/>
      <c r="D10077" s="60"/>
      <c r="E10077" s="64"/>
      <c r="F10077" s="54"/>
      <c r="G10077" s="63"/>
    </row>
    <row r="10078" spans="1:7" s="25" customFormat="1">
      <c r="A10078" s="59"/>
      <c r="B10078" s="54"/>
      <c r="C10078" s="54"/>
      <c r="D10078" s="60"/>
      <c r="E10078" s="64"/>
      <c r="F10078" s="54"/>
      <c r="G10078" s="63"/>
    </row>
    <row r="10079" spans="1:7" s="25" customFormat="1">
      <c r="A10079" s="59"/>
      <c r="B10079" s="54"/>
      <c r="C10079" s="54"/>
      <c r="D10079" s="60"/>
      <c r="E10079" s="64"/>
      <c r="F10079" s="54"/>
      <c r="G10079" s="63"/>
    </row>
    <row r="10080" spans="1:7" s="25" customFormat="1">
      <c r="A10080" s="59"/>
      <c r="B10080" s="54"/>
      <c r="C10080" s="54"/>
      <c r="D10080" s="60"/>
      <c r="E10080" s="64"/>
      <c r="F10080" s="54"/>
      <c r="G10080" s="63"/>
    </row>
    <row r="10081" spans="1:7" s="25" customFormat="1">
      <c r="A10081" s="59"/>
      <c r="B10081" s="54"/>
      <c r="C10081" s="54"/>
      <c r="D10081" s="60"/>
      <c r="E10081" s="64"/>
      <c r="F10081" s="54"/>
      <c r="G10081" s="63"/>
    </row>
    <row r="10082" spans="1:7" s="25" customFormat="1">
      <c r="A10082" s="59"/>
      <c r="B10082" s="54"/>
      <c r="C10082" s="54"/>
      <c r="D10082" s="60"/>
      <c r="E10082" s="64"/>
      <c r="F10082" s="54"/>
      <c r="G10082" s="63"/>
    </row>
    <row r="10083" spans="1:7" s="25" customFormat="1">
      <c r="A10083" s="59"/>
      <c r="B10083" s="54"/>
      <c r="C10083" s="54"/>
      <c r="D10083" s="60"/>
      <c r="E10083" s="64"/>
      <c r="F10083" s="54"/>
      <c r="G10083" s="63"/>
    </row>
    <row r="10084" spans="1:7" s="25" customFormat="1">
      <c r="A10084" s="59"/>
      <c r="B10084" s="54"/>
      <c r="C10084" s="54"/>
      <c r="D10084" s="60"/>
      <c r="E10084" s="64"/>
      <c r="F10084" s="54"/>
      <c r="G10084" s="63"/>
    </row>
    <row r="10085" spans="1:7" s="25" customFormat="1">
      <c r="A10085" s="59"/>
      <c r="B10085" s="54"/>
      <c r="C10085" s="54"/>
      <c r="D10085" s="60"/>
      <c r="E10085" s="64"/>
      <c r="F10085" s="54"/>
      <c r="G10085" s="63"/>
    </row>
    <row r="10086" spans="1:7" s="25" customFormat="1">
      <c r="A10086" s="59"/>
      <c r="B10086" s="54"/>
      <c r="C10086" s="54"/>
      <c r="D10086" s="60"/>
      <c r="E10086" s="64"/>
      <c r="F10086" s="54"/>
      <c r="G10086" s="63"/>
    </row>
    <row r="10087" spans="1:7" s="25" customFormat="1">
      <c r="A10087" s="59"/>
      <c r="B10087" s="54"/>
      <c r="C10087" s="54"/>
      <c r="D10087" s="60"/>
      <c r="E10087" s="64"/>
      <c r="F10087" s="54"/>
      <c r="G10087" s="63"/>
    </row>
    <row r="10088" spans="1:7" s="25" customFormat="1">
      <c r="A10088" s="59"/>
      <c r="B10088" s="54"/>
      <c r="C10088" s="54"/>
      <c r="D10088" s="60"/>
      <c r="E10088" s="64"/>
      <c r="F10088" s="54"/>
      <c r="G10088" s="63"/>
    </row>
    <row r="10089" spans="1:7" s="25" customFormat="1">
      <c r="A10089" s="59"/>
      <c r="B10089" s="54"/>
      <c r="C10089" s="54"/>
      <c r="D10089" s="60"/>
      <c r="E10089" s="64"/>
      <c r="F10089" s="54"/>
      <c r="G10089" s="63"/>
    </row>
    <row r="10090" spans="1:7" s="25" customFormat="1">
      <c r="A10090" s="59"/>
      <c r="B10090" s="54"/>
      <c r="C10090" s="54"/>
      <c r="D10090" s="60"/>
      <c r="E10090" s="64"/>
      <c r="F10090" s="54"/>
      <c r="G10090" s="63"/>
    </row>
    <row r="10091" spans="1:7" s="25" customFormat="1">
      <c r="A10091" s="59"/>
      <c r="B10091" s="54"/>
      <c r="C10091" s="54"/>
      <c r="D10091" s="60"/>
      <c r="E10091" s="64"/>
      <c r="F10091" s="54"/>
      <c r="G10091" s="63"/>
    </row>
    <row r="10092" spans="1:7" s="25" customFormat="1">
      <c r="A10092" s="59"/>
      <c r="B10092" s="54"/>
      <c r="C10092" s="54"/>
      <c r="D10092" s="60"/>
      <c r="E10092" s="64"/>
      <c r="F10092" s="54"/>
      <c r="G10092" s="63"/>
    </row>
    <row r="10093" spans="1:7" s="25" customFormat="1">
      <c r="A10093" s="59"/>
      <c r="B10093" s="54"/>
      <c r="C10093" s="54"/>
      <c r="D10093" s="60"/>
      <c r="E10093" s="64"/>
      <c r="F10093" s="54"/>
      <c r="G10093" s="63"/>
    </row>
    <row r="10094" spans="1:7" s="25" customFormat="1">
      <c r="A10094" s="59"/>
      <c r="B10094" s="54"/>
      <c r="C10094" s="54"/>
      <c r="D10094" s="60"/>
      <c r="E10094" s="64"/>
      <c r="F10094" s="54"/>
      <c r="G10094" s="63"/>
    </row>
    <row r="10095" spans="1:7" s="25" customFormat="1">
      <c r="A10095" s="59"/>
      <c r="B10095" s="54"/>
      <c r="C10095" s="54"/>
      <c r="D10095" s="60"/>
      <c r="E10095" s="64"/>
      <c r="F10095" s="54"/>
      <c r="G10095" s="63"/>
    </row>
    <row r="10096" spans="1:7" s="25" customFormat="1">
      <c r="A10096" s="59"/>
      <c r="B10096" s="54"/>
      <c r="C10096" s="54"/>
      <c r="D10096" s="60"/>
      <c r="E10096" s="64"/>
      <c r="F10096" s="54"/>
      <c r="G10096" s="63"/>
    </row>
    <row r="10097" spans="1:7" s="25" customFormat="1">
      <c r="A10097" s="59"/>
      <c r="B10097" s="54"/>
      <c r="C10097" s="54"/>
      <c r="D10097" s="60"/>
      <c r="E10097" s="64"/>
      <c r="F10097" s="54"/>
      <c r="G10097" s="63"/>
    </row>
    <row r="10098" spans="1:7" s="25" customFormat="1">
      <c r="A10098" s="59"/>
      <c r="B10098" s="54"/>
      <c r="C10098" s="54"/>
      <c r="D10098" s="60"/>
      <c r="E10098" s="64"/>
      <c r="F10098" s="54"/>
      <c r="G10098" s="63"/>
    </row>
    <row r="10099" spans="1:7" s="25" customFormat="1">
      <c r="A10099" s="59"/>
      <c r="B10099" s="54"/>
      <c r="C10099" s="54"/>
      <c r="D10099" s="60"/>
      <c r="E10099" s="64"/>
      <c r="F10099" s="54"/>
      <c r="G10099" s="63"/>
    </row>
    <row r="10100" spans="1:7" s="25" customFormat="1">
      <c r="A10100" s="59"/>
      <c r="B10100" s="54"/>
      <c r="C10100" s="54"/>
      <c r="D10100" s="60"/>
      <c r="E10100" s="64"/>
      <c r="F10100" s="54"/>
      <c r="G10100" s="63"/>
    </row>
    <row r="10101" spans="1:7" s="25" customFormat="1">
      <c r="A10101" s="59"/>
      <c r="B10101" s="54"/>
      <c r="C10101" s="54"/>
      <c r="D10101" s="60"/>
      <c r="E10101" s="64"/>
      <c r="F10101" s="54"/>
      <c r="G10101" s="63"/>
    </row>
    <row r="10102" spans="1:7" s="25" customFormat="1">
      <c r="A10102" s="59"/>
      <c r="B10102" s="54"/>
      <c r="C10102" s="54"/>
      <c r="D10102" s="60"/>
      <c r="E10102" s="64"/>
      <c r="F10102" s="54"/>
      <c r="G10102" s="63"/>
    </row>
    <row r="10103" spans="1:7" s="25" customFormat="1">
      <c r="A10103" s="59"/>
      <c r="B10103" s="54"/>
      <c r="C10103" s="54"/>
      <c r="D10103" s="60"/>
      <c r="E10103" s="64"/>
      <c r="F10103" s="54"/>
      <c r="G10103" s="63"/>
    </row>
    <row r="10104" spans="1:7" s="25" customFormat="1">
      <c r="A10104" s="59"/>
      <c r="B10104" s="54"/>
      <c r="C10104" s="54"/>
      <c r="D10104" s="60"/>
      <c r="E10104" s="64"/>
      <c r="F10104" s="54"/>
      <c r="G10104" s="63"/>
    </row>
    <row r="10105" spans="1:7" s="25" customFormat="1">
      <c r="A10105" s="59"/>
      <c r="B10105" s="54"/>
      <c r="C10105" s="54"/>
      <c r="D10105" s="60"/>
      <c r="E10105" s="64"/>
      <c r="F10105" s="54"/>
      <c r="G10105" s="63"/>
    </row>
    <row r="10106" spans="1:7" s="25" customFormat="1">
      <c r="A10106" s="59"/>
      <c r="B10106" s="54"/>
      <c r="C10106" s="54"/>
      <c r="D10106" s="60"/>
      <c r="E10106" s="64"/>
      <c r="F10106" s="54"/>
      <c r="G10106" s="63"/>
    </row>
    <row r="10107" spans="1:7" s="25" customFormat="1">
      <c r="A10107" s="59"/>
      <c r="B10107" s="54"/>
      <c r="C10107" s="54"/>
      <c r="D10107" s="60"/>
      <c r="E10107" s="64"/>
      <c r="F10107" s="54"/>
      <c r="G10107" s="63"/>
    </row>
    <row r="10108" spans="1:7" s="25" customFormat="1">
      <c r="A10108" s="59"/>
      <c r="B10108" s="54"/>
      <c r="C10108" s="54"/>
      <c r="D10108" s="60"/>
      <c r="E10108" s="64"/>
      <c r="F10108" s="54"/>
      <c r="G10108" s="63"/>
    </row>
    <row r="10109" spans="1:7" s="25" customFormat="1">
      <c r="A10109" s="59"/>
      <c r="B10109" s="54"/>
      <c r="C10109" s="54"/>
      <c r="D10109" s="60"/>
      <c r="E10109" s="64"/>
      <c r="F10109" s="54"/>
      <c r="G10109" s="63"/>
    </row>
    <row r="10110" spans="1:7" s="25" customFormat="1">
      <c r="A10110" s="59"/>
      <c r="B10110" s="54"/>
      <c r="C10110" s="54"/>
      <c r="D10110" s="60"/>
      <c r="E10110" s="64"/>
      <c r="F10110" s="54"/>
      <c r="G10110" s="63"/>
    </row>
    <row r="10111" spans="1:7" s="25" customFormat="1">
      <c r="A10111" s="59"/>
      <c r="B10111" s="54"/>
      <c r="C10111" s="54"/>
      <c r="D10111" s="60"/>
      <c r="E10111" s="64"/>
      <c r="F10111" s="54"/>
      <c r="G10111" s="63"/>
    </row>
    <row r="10112" spans="1:7" s="25" customFormat="1">
      <c r="A10112" s="59"/>
      <c r="B10112" s="54"/>
      <c r="C10112" s="54"/>
      <c r="D10112" s="60"/>
      <c r="E10112" s="64"/>
      <c r="F10112" s="54"/>
      <c r="G10112" s="63"/>
    </row>
    <row r="10113" spans="1:7" s="25" customFormat="1">
      <c r="A10113" s="59"/>
      <c r="B10113" s="54"/>
      <c r="C10113" s="54"/>
      <c r="D10113" s="60"/>
      <c r="E10113" s="64"/>
      <c r="F10113" s="54"/>
      <c r="G10113" s="63"/>
    </row>
    <row r="10114" spans="1:7" s="25" customFormat="1">
      <c r="A10114" s="59"/>
      <c r="B10114" s="54"/>
      <c r="C10114" s="54"/>
      <c r="D10114" s="60"/>
      <c r="E10114" s="64"/>
      <c r="F10114" s="54"/>
      <c r="G10114" s="63"/>
    </row>
    <row r="10115" spans="1:7" s="25" customFormat="1">
      <c r="A10115" s="59"/>
      <c r="B10115" s="54"/>
      <c r="C10115" s="54"/>
      <c r="D10115" s="60"/>
      <c r="E10115" s="64"/>
      <c r="F10115" s="54"/>
      <c r="G10115" s="63"/>
    </row>
    <row r="10116" spans="1:7" s="25" customFormat="1">
      <c r="A10116" s="59"/>
      <c r="B10116" s="54"/>
      <c r="C10116" s="54"/>
      <c r="D10116" s="60"/>
      <c r="E10116" s="64"/>
      <c r="F10116" s="54"/>
      <c r="G10116" s="63"/>
    </row>
    <row r="10117" spans="1:7" s="25" customFormat="1">
      <c r="A10117" s="59"/>
      <c r="B10117" s="54"/>
      <c r="C10117" s="54"/>
      <c r="D10117" s="60"/>
      <c r="E10117" s="64"/>
      <c r="F10117" s="54"/>
      <c r="G10117" s="63"/>
    </row>
    <row r="10118" spans="1:7" s="25" customFormat="1">
      <c r="A10118" s="59"/>
      <c r="B10118" s="54"/>
      <c r="C10118" s="54"/>
      <c r="D10118" s="60"/>
      <c r="E10118" s="64"/>
      <c r="F10118" s="54"/>
      <c r="G10118" s="63"/>
    </row>
    <row r="10119" spans="1:7" s="25" customFormat="1">
      <c r="A10119" s="59"/>
      <c r="B10119" s="54"/>
      <c r="C10119" s="54"/>
      <c r="D10119" s="60"/>
      <c r="E10119" s="64"/>
      <c r="F10119" s="54"/>
      <c r="G10119" s="63"/>
    </row>
    <row r="10120" spans="1:7">
      <c r="A10120" s="741" t="s">
        <v>0</v>
      </c>
      <c r="B10120" s="741"/>
      <c r="C10120" s="741"/>
      <c r="D10120" s="741"/>
      <c r="E10120" s="741"/>
      <c r="F10120" s="741"/>
      <c r="G10120" s="741"/>
    </row>
    <row r="10121" spans="1:7">
      <c r="A10121" s="742" t="s">
        <v>1</v>
      </c>
      <c r="B10121" s="742"/>
      <c r="C10121" s="742"/>
      <c r="D10121" s="742"/>
      <c r="E10121" s="742"/>
      <c r="F10121" s="742"/>
      <c r="G10121" s="742"/>
    </row>
    <row r="10122" spans="1:7" ht="15.75" customHeight="1">
      <c r="A10122" s="1" t="s">
        <v>2</v>
      </c>
      <c r="B10122" s="577"/>
      <c r="C10122" s="577"/>
      <c r="D10122" s="756" t="s">
        <v>1383</v>
      </c>
      <c r="E10122" s="756"/>
      <c r="F10122" s="756"/>
      <c r="G10122" s="756"/>
    </row>
    <row r="10123" spans="1:7" ht="30" customHeight="1">
      <c r="A10123" s="744" t="s">
        <v>3</v>
      </c>
      <c r="B10123" s="745"/>
      <c r="C10123" s="3" t="s">
        <v>4</v>
      </c>
      <c r="D10123" s="587" t="s">
        <v>5</v>
      </c>
      <c r="E10123" s="587" t="s">
        <v>6</v>
      </c>
      <c r="F10123" s="587" t="s">
        <v>7</v>
      </c>
      <c r="G10123" s="5" t="s">
        <v>8</v>
      </c>
    </row>
    <row r="10124" spans="1:7">
      <c r="A10124" s="587"/>
      <c r="B10124" s="587"/>
      <c r="C10124" s="3"/>
      <c r="D10124" s="104" t="s">
        <v>9</v>
      </c>
      <c r="E10124" s="587"/>
      <c r="F10124" s="587"/>
      <c r="G10124" s="5"/>
    </row>
    <row r="10125" spans="1:7" s="24" customFormat="1">
      <c r="A10125" s="697">
        <v>170</v>
      </c>
      <c r="B10125" s="697" t="s">
        <v>39</v>
      </c>
      <c r="C10125" s="695" t="s">
        <v>11</v>
      </c>
      <c r="D10125" s="699" t="s">
        <v>985</v>
      </c>
      <c r="E10125" s="572">
        <v>378.13</v>
      </c>
      <c r="F10125" s="572" t="s">
        <v>42</v>
      </c>
      <c r="G10125" s="20">
        <f>SUM(A10125*E10125/100)</f>
        <v>642.82100000000003</v>
      </c>
    </row>
    <row r="10126" spans="1:7" s="24" customFormat="1" ht="35.25" customHeight="1">
      <c r="A10126" s="698"/>
      <c r="B10126" s="698"/>
      <c r="C10126" s="696"/>
      <c r="D10126" s="700"/>
      <c r="E10126" s="727" t="s">
        <v>986</v>
      </c>
      <c r="F10126" s="728"/>
      <c r="G10126" s="729"/>
    </row>
    <row r="10127" spans="1:7">
      <c r="A10127" s="695">
        <v>188</v>
      </c>
      <c r="B10127" s="695" t="s">
        <v>10</v>
      </c>
      <c r="C10127" s="697" t="s">
        <v>15</v>
      </c>
      <c r="D10127" s="699" t="s">
        <v>987</v>
      </c>
      <c r="E10127" s="585">
        <v>8694.9500000000007</v>
      </c>
      <c r="F10127" s="572" t="s">
        <v>13</v>
      </c>
      <c r="G10127" s="20">
        <f>SUM(A10127*E10127/100)</f>
        <v>16346.506000000001</v>
      </c>
    </row>
    <row r="10128" spans="1:7" ht="40.5" customHeight="1">
      <c r="A10128" s="696"/>
      <c r="B10128" s="696"/>
      <c r="C10128" s="698"/>
      <c r="D10128" s="700"/>
      <c r="E10128" s="701" t="s">
        <v>14</v>
      </c>
      <c r="F10128" s="702"/>
      <c r="G10128" s="703"/>
    </row>
    <row r="10129" spans="1:7">
      <c r="A10129" s="695">
        <v>150</v>
      </c>
      <c r="B10129" s="695" t="s">
        <v>10</v>
      </c>
      <c r="C10129" s="697" t="s">
        <v>18</v>
      </c>
      <c r="D10129" s="699" t="s">
        <v>309</v>
      </c>
      <c r="E10129" s="585">
        <v>17723</v>
      </c>
      <c r="F10129" s="572" t="s">
        <v>13</v>
      </c>
      <c r="G10129" s="13">
        <f>SUM(A10129*E10129/100)</f>
        <v>26584.5</v>
      </c>
    </row>
    <row r="10130" spans="1:7" ht="33" customHeight="1">
      <c r="A10130" s="696"/>
      <c r="B10130" s="696"/>
      <c r="C10130" s="698"/>
      <c r="D10130" s="700"/>
      <c r="E10130" s="701" t="s">
        <v>310</v>
      </c>
      <c r="F10130" s="702"/>
      <c r="G10130" s="703"/>
    </row>
    <row r="10131" spans="1:7">
      <c r="A10131" s="695">
        <v>313</v>
      </c>
      <c r="B10131" s="695" t="s">
        <v>10</v>
      </c>
      <c r="C10131" s="697" t="s">
        <v>21</v>
      </c>
      <c r="D10131" s="699" t="s">
        <v>245</v>
      </c>
      <c r="E10131" s="585">
        <v>25320</v>
      </c>
      <c r="F10131" s="572" t="s">
        <v>13</v>
      </c>
      <c r="G10131" s="13">
        <f>SUM(A10131*E10131/100)</f>
        <v>79251.600000000006</v>
      </c>
    </row>
    <row r="10132" spans="1:7" ht="27.75" customHeight="1">
      <c r="A10132" s="696"/>
      <c r="B10132" s="696"/>
      <c r="C10132" s="698"/>
      <c r="D10132" s="700"/>
      <c r="E10132" s="701" t="s">
        <v>303</v>
      </c>
      <c r="F10132" s="702"/>
      <c r="G10132" s="703"/>
    </row>
    <row r="10133" spans="1:7" s="23" customFormat="1" ht="15" customHeight="1">
      <c r="A10133" s="697">
        <v>125</v>
      </c>
      <c r="B10133" s="697" t="s">
        <v>10</v>
      </c>
      <c r="C10133" s="695" t="s">
        <v>25</v>
      </c>
      <c r="D10133" s="711" t="s">
        <v>30</v>
      </c>
      <c r="E10133" s="585">
        <v>337</v>
      </c>
      <c r="F10133" s="572" t="s">
        <v>31</v>
      </c>
      <c r="G10133" s="20">
        <f>SUM(A10133*E10133)</f>
        <v>42125</v>
      </c>
    </row>
    <row r="10134" spans="1:7" s="23" customFormat="1" ht="169.5" customHeight="1">
      <c r="A10134" s="698"/>
      <c r="B10134" s="698"/>
      <c r="C10134" s="696"/>
      <c r="D10134" s="712"/>
      <c r="E10134" s="713" t="s">
        <v>32</v>
      </c>
      <c r="F10134" s="714"/>
      <c r="G10134" s="715"/>
    </row>
    <row r="10135" spans="1:7" ht="15" customHeight="1">
      <c r="A10135" s="749">
        <v>4.8600000000000003</v>
      </c>
      <c r="B10135" s="697" t="s">
        <v>24</v>
      </c>
      <c r="C10135" s="695" t="s">
        <v>29</v>
      </c>
      <c r="D10135" s="711" t="s">
        <v>26</v>
      </c>
      <c r="E10135" s="585">
        <v>5001.7</v>
      </c>
      <c r="F10135" s="572" t="s">
        <v>27</v>
      </c>
      <c r="G10135" s="20">
        <f>SUM(A10135*E10135)</f>
        <v>24308.262000000002</v>
      </c>
    </row>
    <row r="10136" spans="1:7" ht="63" customHeight="1">
      <c r="A10136" s="750"/>
      <c r="B10136" s="698"/>
      <c r="C10136" s="696"/>
      <c r="D10136" s="712"/>
      <c r="E10136" s="701" t="s">
        <v>28</v>
      </c>
      <c r="F10136" s="702"/>
      <c r="G10136" s="703"/>
    </row>
    <row r="10137" spans="1:7">
      <c r="A10137" s="695">
        <v>125</v>
      </c>
      <c r="B10137" s="695" t="s">
        <v>39</v>
      </c>
      <c r="C10137" s="697" t="s">
        <v>33</v>
      </c>
      <c r="D10137" s="699" t="s">
        <v>1273</v>
      </c>
      <c r="E10137" s="585">
        <v>778.09</v>
      </c>
      <c r="F10137" s="572" t="s">
        <v>42</v>
      </c>
      <c r="G10137" s="20">
        <f>SUM(A10137*E10137/100)</f>
        <v>972.61249999999995</v>
      </c>
    </row>
    <row r="10138" spans="1:7" ht="38.25" customHeight="1">
      <c r="A10138" s="696"/>
      <c r="B10138" s="696"/>
      <c r="C10138" s="698"/>
      <c r="D10138" s="700"/>
      <c r="E10138" s="701" t="s">
        <v>1274</v>
      </c>
      <c r="F10138" s="702"/>
      <c r="G10138" s="703"/>
    </row>
    <row r="10139" spans="1:7" ht="17.25" customHeight="1">
      <c r="A10139" s="695">
        <v>493</v>
      </c>
      <c r="B10139" s="695" t="s">
        <v>10</v>
      </c>
      <c r="C10139" s="697" t="s">
        <v>36</v>
      </c>
      <c r="D10139" s="699" t="s">
        <v>204</v>
      </c>
      <c r="E10139" s="585">
        <v>12346.65</v>
      </c>
      <c r="F10139" s="572" t="s">
        <v>13</v>
      </c>
      <c r="G10139" s="20">
        <f>SUM(A10139*E10139/100)</f>
        <v>60868.984499999999</v>
      </c>
    </row>
    <row r="10140" spans="1:7" ht="39.75" customHeight="1">
      <c r="A10140" s="696"/>
      <c r="B10140" s="696"/>
      <c r="C10140" s="698"/>
      <c r="D10140" s="700"/>
      <c r="E10140" s="701" t="s">
        <v>205</v>
      </c>
      <c r="F10140" s="702"/>
      <c r="G10140" s="703"/>
    </row>
    <row r="10141" spans="1:7" s="24" customFormat="1" ht="15" customHeight="1">
      <c r="A10141" s="697">
        <v>839</v>
      </c>
      <c r="B10141" s="697" t="s">
        <v>39</v>
      </c>
      <c r="C10141" s="695" t="s">
        <v>40</v>
      </c>
      <c r="D10141" s="699" t="s">
        <v>41</v>
      </c>
      <c r="E10141" s="585">
        <v>2206.6</v>
      </c>
      <c r="F10141" s="572" t="s">
        <v>42</v>
      </c>
      <c r="G10141" s="20">
        <f>SUM(A10141*E10141/100)</f>
        <v>18513.374</v>
      </c>
    </row>
    <row r="10142" spans="1:7" s="24" customFormat="1" ht="30" customHeight="1">
      <c r="A10142" s="698"/>
      <c r="B10142" s="698"/>
      <c r="C10142" s="696"/>
      <c r="D10142" s="700"/>
      <c r="E10142" s="727" t="s">
        <v>43</v>
      </c>
      <c r="F10142" s="728"/>
      <c r="G10142" s="729"/>
    </row>
    <row r="10143" spans="1:7" s="24" customFormat="1" ht="15" customHeight="1">
      <c r="A10143" s="697">
        <v>839</v>
      </c>
      <c r="B10143" s="697" t="s">
        <v>39</v>
      </c>
      <c r="C10143" s="695" t="s">
        <v>44</v>
      </c>
      <c r="D10143" s="699" t="s">
        <v>45</v>
      </c>
      <c r="E10143" s="572">
        <v>2197.52</v>
      </c>
      <c r="F10143" s="572" t="s">
        <v>42</v>
      </c>
      <c r="G10143" s="20">
        <f>SUM(A10143*E10143/100)</f>
        <v>18437.192800000001</v>
      </c>
    </row>
    <row r="10144" spans="1:7" s="24" customFormat="1" ht="38.25" customHeight="1">
      <c r="A10144" s="698"/>
      <c r="B10144" s="698"/>
      <c r="C10144" s="696"/>
      <c r="D10144" s="700"/>
      <c r="E10144" s="727" t="s">
        <v>46</v>
      </c>
      <c r="F10144" s="728"/>
      <c r="G10144" s="729"/>
    </row>
    <row r="10145" spans="1:7">
      <c r="A10145" s="695">
        <v>839</v>
      </c>
      <c r="B10145" s="695" t="s">
        <v>39</v>
      </c>
      <c r="C10145" s="697" t="s">
        <v>47</v>
      </c>
      <c r="D10145" s="699" t="s">
        <v>313</v>
      </c>
      <c r="E10145" s="585">
        <v>1287.44</v>
      </c>
      <c r="F10145" s="572" t="s">
        <v>42</v>
      </c>
      <c r="G10145" s="13">
        <f>SUM(A10145*E10145/100)</f>
        <v>10801.621600000002</v>
      </c>
    </row>
    <row r="10146" spans="1:7" ht="30.75" customHeight="1">
      <c r="A10146" s="696"/>
      <c r="B10146" s="696"/>
      <c r="C10146" s="698"/>
      <c r="D10146" s="700"/>
      <c r="E10146" s="701" t="s">
        <v>314</v>
      </c>
      <c r="F10146" s="702"/>
      <c r="G10146" s="703"/>
    </row>
    <row r="10147" spans="1:7">
      <c r="A10147" s="695">
        <v>700</v>
      </c>
      <c r="B10147" s="695" t="s">
        <v>39</v>
      </c>
      <c r="C10147" s="697" t="s">
        <v>50</v>
      </c>
      <c r="D10147" s="699" t="s">
        <v>1384</v>
      </c>
      <c r="E10147" s="585">
        <v>1726.37</v>
      </c>
      <c r="F10147" s="572" t="s">
        <v>42</v>
      </c>
      <c r="G10147" s="13">
        <f>SUM(A10147*E10147/100)</f>
        <v>12084.59</v>
      </c>
    </row>
    <row r="10148" spans="1:7" ht="30.75" customHeight="1">
      <c r="A10148" s="696"/>
      <c r="B10148" s="696"/>
      <c r="C10148" s="698"/>
      <c r="D10148" s="700"/>
      <c r="E10148" s="701" t="s">
        <v>1385</v>
      </c>
      <c r="F10148" s="702"/>
      <c r="G10148" s="703"/>
    </row>
    <row r="10149" spans="1:7">
      <c r="A10149" s="697">
        <v>1478</v>
      </c>
      <c r="B10149" s="697" t="s">
        <v>39</v>
      </c>
      <c r="C10149" s="695" t="s">
        <v>54</v>
      </c>
      <c r="D10149" s="755" t="s">
        <v>300</v>
      </c>
      <c r="E10149" s="584">
        <v>1043.9000000000001</v>
      </c>
      <c r="F10149" s="562" t="s">
        <v>42</v>
      </c>
      <c r="G10149" s="20">
        <f>SUM(A10149*E10149/100)</f>
        <v>15428.842000000002</v>
      </c>
    </row>
    <row r="10150" spans="1:7" ht="30.75" customHeight="1">
      <c r="A10150" s="698"/>
      <c r="B10150" s="698"/>
      <c r="C10150" s="696"/>
      <c r="D10150" s="700"/>
      <c r="E10150" s="701" t="s">
        <v>301</v>
      </c>
      <c r="F10150" s="702"/>
      <c r="G10150" s="703"/>
    </row>
    <row r="10151" spans="1:7" ht="29.25" customHeight="1">
      <c r="A10151" s="575"/>
      <c r="B10151" s="576"/>
      <c r="C10151" s="3"/>
      <c r="D10151" s="587"/>
      <c r="E10151" s="587"/>
      <c r="F10151" s="28" t="s">
        <v>603</v>
      </c>
      <c r="G10151" s="105">
        <v>323794</v>
      </c>
    </row>
    <row r="10152" spans="1:7">
      <c r="A10152" s="575"/>
      <c r="B10152" s="576"/>
      <c r="C10152" s="3"/>
      <c r="D10152" s="104" t="s">
        <v>1353</v>
      </c>
      <c r="E10152" s="587"/>
      <c r="F10152" s="587"/>
      <c r="G10152" s="5"/>
    </row>
    <row r="10153" spans="1:7">
      <c r="A10153" s="695"/>
      <c r="B10153" s="695"/>
      <c r="C10153" s="697" t="s">
        <v>11</v>
      </c>
      <c r="D10153" s="699" t="s">
        <v>226</v>
      </c>
      <c r="E10153" s="730"/>
      <c r="F10153" s="731"/>
      <c r="G10153" s="732"/>
    </row>
    <row r="10154" spans="1:7" ht="105.75" customHeight="1">
      <c r="A10154" s="696"/>
      <c r="B10154" s="696"/>
      <c r="C10154" s="698"/>
      <c r="D10154" s="700"/>
      <c r="E10154" s="733"/>
      <c r="F10154" s="734"/>
      <c r="G10154" s="735"/>
    </row>
    <row r="10155" spans="1:7">
      <c r="A10155" s="695">
        <v>10</v>
      </c>
      <c r="B10155" s="695" t="s">
        <v>107</v>
      </c>
      <c r="C10155" s="697" t="s">
        <v>99</v>
      </c>
      <c r="D10155" s="699" t="s">
        <v>229</v>
      </c>
      <c r="E10155" s="585">
        <v>95.79</v>
      </c>
      <c r="F10155" s="572" t="s">
        <v>111</v>
      </c>
      <c r="G10155" s="13">
        <f>SUM(A10155*E10155)</f>
        <v>957.90000000000009</v>
      </c>
    </row>
    <row r="10156" spans="1:7" ht="25.5" customHeight="1">
      <c r="A10156" s="696"/>
      <c r="B10156" s="696"/>
      <c r="C10156" s="698"/>
      <c r="D10156" s="700"/>
      <c r="E10156" s="701" t="s">
        <v>604</v>
      </c>
      <c r="F10156" s="702"/>
      <c r="G10156" s="703"/>
    </row>
    <row r="10157" spans="1:7">
      <c r="A10157" s="695">
        <v>15</v>
      </c>
      <c r="B10157" s="695" t="s">
        <v>107</v>
      </c>
      <c r="C10157" s="561" t="s">
        <v>102</v>
      </c>
      <c r="D10157" s="699" t="s">
        <v>775</v>
      </c>
      <c r="E10157" s="585">
        <v>128.55000000000001</v>
      </c>
      <c r="F10157" s="572" t="s">
        <v>111</v>
      </c>
      <c r="G10157" s="13">
        <f>SUM(A10157*E10157)</f>
        <v>1928.2500000000002</v>
      </c>
    </row>
    <row r="10158" spans="1:7" ht="25.5" customHeight="1">
      <c r="A10158" s="696"/>
      <c r="B10158" s="696"/>
      <c r="C10158" s="562"/>
      <c r="D10158" s="700"/>
      <c r="E10158" s="701" t="s">
        <v>776</v>
      </c>
      <c r="F10158" s="702"/>
      <c r="G10158" s="703"/>
    </row>
    <row r="10159" spans="1:7" s="36" customFormat="1">
      <c r="A10159" s="704"/>
      <c r="B10159" s="704"/>
      <c r="C10159" s="705" t="s">
        <v>15</v>
      </c>
      <c r="D10159" s="706" t="s">
        <v>1386</v>
      </c>
      <c r="E10159" s="268"/>
      <c r="F10159" s="268"/>
      <c r="G10159" s="268"/>
    </row>
    <row r="10160" spans="1:7" s="36" customFormat="1" ht="15.75" customHeight="1">
      <c r="A10160" s="704"/>
      <c r="B10160" s="704"/>
      <c r="C10160" s="705"/>
      <c r="D10160" s="706"/>
      <c r="E10160" s="268"/>
      <c r="F10160" s="268"/>
      <c r="G10160" s="268"/>
    </row>
    <row r="10161" spans="1:7" s="36" customFormat="1">
      <c r="A10161" s="704">
        <v>4</v>
      </c>
      <c r="B10161" s="704" t="s">
        <v>72</v>
      </c>
      <c r="C10161" s="705"/>
      <c r="D10161" s="706" t="s">
        <v>1387</v>
      </c>
      <c r="E10161" s="585">
        <v>271.92</v>
      </c>
      <c r="F10161" s="572" t="s">
        <v>111</v>
      </c>
      <c r="G10161" s="13">
        <f>SUM(A10161*E10161)</f>
        <v>1087.68</v>
      </c>
    </row>
    <row r="10162" spans="1:7" s="36" customFormat="1" ht="37.5" customHeight="1">
      <c r="A10162" s="704"/>
      <c r="B10162" s="704"/>
      <c r="C10162" s="705"/>
      <c r="D10162" s="706"/>
      <c r="E10162" s="707" t="s">
        <v>1388</v>
      </c>
      <c r="F10162" s="707"/>
      <c r="G10162" s="707"/>
    </row>
    <row r="10163" spans="1:7" s="36" customFormat="1">
      <c r="A10163" s="695"/>
      <c r="B10163" s="695"/>
      <c r="C10163" s="697" t="s">
        <v>18</v>
      </c>
      <c r="D10163" s="699" t="s">
        <v>231</v>
      </c>
      <c r="E10163" s="39"/>
      <c r="F10163" s="40"/>
      <c r="G10163" s="41"/>
    </row>
    <row r="10164" spans="1:7" s="36" customFormat="1" ht="80.25" customHeight="1">
      <c r="A10164" s="696"/>
      <c r="B10164" s="696"/>
      <c r="C10164" s="698"/>
      <c r="D10164" s="700"/>
      <c r="E10164" s="42"/>
      <c r="F10164" s="43"/>
      <c r="G10164" s="44"/>
    </row>
    <row r="10165" spans="1:7" s="36" customFormat="1">
      <c r="A10165" s="695">
        <v>30</v>
      </c>
      <c r="B10165" s="695" t="s">
        <v>107</v>
      </c>
      <c r="C10165" s="697"/>
      <c r="D10165" s="699" t="s">
        <v>232</v>
      </c>
      <c r="E10165" s="585">
        <v>199.25</v>
      </c>
      <c r="F10165" s="572" t="s">
        <v>111</v>
      </c>
      <c r="G10165" s="13">
        <f>SUM(A10165*E10165)</f>
        <v>5977.5</v>
      </c>
    </row>
    <row r="10166" spans="1:7" s="36" customFormat="1" ht="37.5" customHeight="1">
      <c r="A10166" s="696"/>
      <c r="B10166" s="696"/>
      <c r="C10166" s="698"/>
      <c r="D10166" s="700"/>
      <c r="E10166" s="701" t="s">
        <v>233</v>
      </c>
      <c r="F10166" s="702"/>
      <c r="G10166" s="703"/>
    </row>
    <row r="10167" spans="1:7" s="36" customFormat="1">
      <c r="A10167" s="695">
        <v>1</v>
      </c>
      <c r="B10167" s="695" t="s">
        <v>89</v>
      </c>
      <c r="C10167" s="697" t="s">
        <v>21</v>
      </c>
      <c r="D10167" s="699" t="s">
        <v>780</v>
      </c>
      <c r="E10167" s="585">
        <v>1051.25</v>
      </c>
      <c r="F10167" s="572" t="s">
        <v>75</v>
      </c>
      <c r="G10167" s="13">
        <f>SUM(A10167*E10167)</f>
        <v>1051.25</v>
      </c>
    </row>
    <row r="10168" spans="1:7" s="36" customFormat="1" ht="100.5" customHeight="1">
      <c r="A10168" s="696"/>
      <c r="B10168" s="696"/>
      <c r="C10168" s="698"/>
      <c r="D10168" s="700"/>
      <c r="E10168" s="701" t="s">
        <v>235</v>
      </c>
      <c r="F10168" s="702"/>
      <c r="G10168" s="703"/>
    </row>
    <row r="10169" spans="1:7" s="30" customFormat="1" ht="45" customHeight="1">
      <c r="A10169" s="85"/>
      <c r="B10169" s="188"/>
      <c r="C10169" s="188"/>
      <c r="D10169" s="189"/>
      <c r="E10169" s="188"/>
      <c r="F10169" s="190" t="s">
        <v>781</v>
      </c>
      <c r="G10169" s="191">
        <v>10003</v>
      </c>
    </row>
    <row r="10170" spans="1:7">
      <c r="A10170" s="172"/>
      <c r="D10170" s="185" t="s">
        <v>782</v>
      </c>
      <c r="G10170" s="174"/>
    </row>
    <row r="10171" spans="1:7" s="25" customFormat="1" ht="32.25" customHeight="1">
      <c r="A10171" s="192">
        <v>1</v>
      </c>
      <c r="B10171" s="25" t="s">
        <v>89</v>
      </c>
      <c r="C10171" s="25" t="s">
        <v>11</v>
      </c>
      <c r="D10171" s="193" t="s">
        <v>1389</v>
      </c>
      <c r="F10171" s="25" t="s">
        <v>75</v>
      </c>
      <c r="G10171" s="194"/>
    </row>
    <row r="10172" spans="1:7">
      <c r="A10172" s="172"/>
      <c r="D10172" s="186"/>
      <c r="G10172" s="174"/>
    </row>
    <row r="10173" spans="1:7">
      <c r="A10173" s="172"/>
      <c r="D10173" s="186"/>
      <c r="G10173" s="174"/>
    </row>
    <row r="10174" spans="1:7">
      <c r="A10174" s="172"/>
      <c r="D10174" s="186"/>
      <c r="G10174" s="174"/>
    </row>
    <row r="10175" spans="1:7" s="206" customFormat="1" ht="37.5" customHeight="1">
      <c r="A10175" s="7"/>
      <c r="B10175" s="7"/>
      <c r="C10175" s="6"/>
      <c r="D10175" s="203"/>
      <c r="E10175" s="92"/>
      <c r="F10175" s="204" t="s">
        <v>679</v>
      </c>
      <c r="G10175" s="465"/>
    </row>
    <row r="10176" spans="1:7" s="36" customFormat="1">
      <c r="A10176" s="75"/>
      <c r="B10176" s="75"/>
      <c r="C10176" s="76"/>
      <c r="D10176" s="77"/>
      <c r="E10176" s="78"/>
      <c r="F10176" s="78"/>
      <c r="G10176" s="78"/>
    </row>
    <row r="10177" spans="1:7" s="36" customFormat="1" ht="27" customHeight="1">
      <c r="A10177" s="75"/>
      <c r="B10177" s="75"/>
      <c r="C10177" s="76"/>
      <c r="D10177" s="77"/>
      <c r="E10177" s="78"/>
      <c r="F10177" s="78"/>
      <c r="G10177" s="78"/>
    </row>
    <row r="10178" spans="1:7" s="36" customFormat="1" ht="27" customHeight="1">
      <c r="A10178" s="75"/>
      <c r="B10178" s="75"/>
      <c r="C10178" s="76"/>
      <c r="D10178" s="77"/>
      <c r="E10178" s="78"/>
      <c r="F10178" s="78"/>
      <c r="G10178" s="78"/>
    </row>
    <row r="10179" spans="1:7" s="36" customFormat="1" ht="27" customHeight="1">
      <c r="A10179" s="75"/>
      <c r="B10179" s="75"/>
      <c r="C10179" s="76"/>
      <c r="D10179" s="77"/>
      <c r="E10179" s="78"/>
      <c r="F10179" s="78"/>
      <c r="G10179" s="78"/>
    </row>
    <row r="10180" spans="1:7" s="36" customFormat="1" ht="27" customHeight="1">
      <c r="A10180" s="75"/>
      <c r="B10180" s="75"/>
      <c r="C10180" s="76"/>
      <c r="D10180" s="77"/>
      <c r="E10180" s="78"/>
      <c r="F10180" s="78"/>
      <c r="G10180" s="78"/>
    </row>
    <row r="10181" spans="1:7" s="36" customFormat="1" ht="27" customHeight="1">
      <c r="A10181" s="75"/>
      <c r="B10181" s="75"/>
      <c r="C10181" s="76"/>
      <c r="D10181" s="77"/>
      <c r="E10181" s="78"/>
      <c r="F10181" s="78"/>
      <c r="G10181" s="78"/>
    </row>
    <row r="10182" spans="1:7" s="36" customFormat="1" ht="27" customHeight="1">
      <c r="A10182" s="75"/>
      <c r="B10182" s="75"/>
      <c r="C10182" s="76"/>
      <c r="D10182" s="77"/>
      <c r="E10182" s="78"/>
      <c r="F10182" s="78"/>
      <c r="G10182" s="78"/>
    </row>
    <row r="10183" spans="1:7" s="36" customFormat="1" ht="34.5" customHeight="1">
      <c r="A10183" s="52" t="s">
        <v>302</v>
      </c>
      <c r="B10183" s="53"/>
      <c r="C10183" s="54" t="s">
        <v>707</v>
      </c>
      <c r="D10183" s="55"/>
      <c r="E10183" s="54" t="s">
        <v>131</v>
      </c>
      <c r="F10183" s="63"/>
      <c r="G10183" s="54"/>
    </row>
    <row r="10184" spans="1:7" s="36" customFormat="1" ht="34.5" customHeight="1">
      <c r="A10184" s="76" t="s">
        <v>132</v>
      </c>
      <c r="B10184" s="53"/>
      <c r="C10184" s="54" t="s">
        <v>784</v>
      </c>
      <c r="D10184" s="55"/>
      <c r="E10184" s="54" t="s">
        <v>131</v>
      </c>
      <c r="F10184" s="63"/>
      <c r="G10184" s="54"/>
    </row>
    <row r="10185" spans="1:7" s="25" customFormat="1" ht="34.5" customHeight="1">
      <c r="A10185" s="76" t="s">
        <v>134</v>
      </c>
      <c r="B10185" s="53"/>
      <c r="C10185" s="54" t="s">
        <v>708</v>
      </c>
      <c r="D10185" s="55"/>
      <c r="E10185" s="54" t="s">
        <v>131</v>
      </c>
      <c r="F10185" s="466"/>
      <c r="G10185" s="319"/>
    </row>
    <row r="10186" spans="1:7" s="30" customFormat="1" ht="46.5" customHeight="1">
      <c r="A10186" s="317"/>
      <c r="B10186" s="57"/>
      <c r="C10186" s="57"/>
      <c r="D10186" s="58"/>
      <c r="E10186" s="61" t="s">
        <v>138</v>
      </c>
      <c r="F10186" s="318"/>
      <c r="G10186" s="318"/>
    </row>
    <row r="10187" spans="1:7" s="25" customFormat="1">
      <c r="A10187" s="59"/>
      <c r="B10187" s="54"/>
      <c r="C10187" s="54"/>
      <c r="D10187" s="60"/>
      <c r="E10187" s="54"/>
      <c r="F10187" s="54"/>
      <c r="G10187" s="63"/>
    </row>
    <row r="10188" spans="1:7" s="25" customFormat="1">
      <c r="A10188" s="59"/>
      <c r="B10188" s="54"/>
      <c r="C10188" s="54"/>
      <c r="D10188" s="60"/>
      <c r="E10188" s="54"/>
      <c r="F10188" s="54"/>
      <c r="G10188" s="63"/>
    </row>
    <row r="10189" spans="1:7" s="25" customFormat="1">
      <c r="A10189" s="59"/>
      <c r="B10189" s="54"/>
      <c r="C10189" s="54"/>
      <c r="D10189" s="60"/>
      <c r="E10189" s="54"/>
      <c r="F10189" s="54"/>
      <c r="G10189" s="63"/>
    </row>
    <row r="10190" spans="1:7" s="25" customFormat="1">
      <c r="A10190" s="59"/>
      <c r="B10190" s="54"/>
      <c r="C10190" s="54"/>
      <c r="D10190" s="60"/>
      <c r="E10190" s="54"/>
      <c r="F10190" s="54"/>
      <c r="G10190" s="63"/>
    </row>
    <row r="10191" spans="1:7" s="25" customFormat="1">
      <c r="A10191" s="59"/>
      <c r="B10191" s="54"/>
      <c r="C10191" s="54"/>
      <c r="D10191" s="60"/>
      <c r="E10191" s="54"/>
      <c r="F10191" s="54"/>
      <c r="G10191" s="63"/>
    </row>
    <row r="10192" spans="1:7" s="25" customFormat="1">
      <c r="A10192" s="59"/>
      <c r="B10192" s="54"/>
      <c r="C10192" s="54"/>
      <c r="D10192" s="60"/>
      <c r="E10192" s="54"/>
      <c r="F10192" s="54"/>
      <c r="G10192" s="63"/>
    </row>
    <row r="10193" spans="1:7" s="25" customFormat="1">
      <c r="A10193" s="59"/>
      <c r="B10193" s="54"/>
      <c r="C10193" s="54"/>
      <c r="D10193" s="60"/>
      <c r="E10193" s="64" t="s">
        <v>140</v>
      </c>
      <c r="F10193" s="54"/>
      <c r="G10193" s="63"/>
    </row>
    <row r="10194" spans="1:7" s="25" customFormat="1">
      <c r="A10194" s="55" t="s">
        <v>139</v>
      </c>
      <c r="B10194" s="54"/>
      <c r="C10194" s="54"/>
      <c r="D10194" s="60"/>
      <c r="E10194" s="64" t="s">
        <v>141</v>
      </c>
      <c r="F10194" s="54"/>
      <c r="G10194" s="63"/>
    </row>
    <row r="10195" spans="1:7" s="25" customFormat="1">
      <c r="A10195" s="59"/>
      <c r="B10195" s="54"/>
      <c r="C10195" s="54"/>
      <c r="D10195" s="60"/>
      <c r="E10195" s="64" t="s">
        <v>142</v>
      </c>
      <c r="F10195" s="54"/>
      <c r="G10195" s="63"/>
    </row>
    <row r="10196" spans="1:7" s="25" customFormat="1">
      <c r="A10196" s="59"/>
      <c r="B10196" s="54"/>
      <c r="C10196" s="54"/>
      <c r="D10196" s="60"/>
      <c r="E10196" s="64"/>
      <c r="F10196" s="54"/>
      <c r="G10196" s="63"/>
    </row>
    <row r="10197" spans="1:7" s="25" customFormat="1">
      <c r="A10197" s="59"/>
      <c r="B10197" s="54"/>
      <c r="C10197" s="54"/>
      <c r="D10197" s="60"/>
      <c r="E10197" s="64"/>
      <c r="F10197" s="54"/>
      <c r="G10197" s="63"/>
    </row>
    <row r="10198" spans="1:7" s="25" customFormat="1">
      <c r="A10198" s="59"/>
      <c r="B10198" s="54"/>
      <c r="C10198" s="54"/>
      <c r="D10198" s="60"/>
      <c r="E10198" s="64"/>
      <c r="F10198" s="54"/>
      <c r="G10198" s="63"/>
    </row>
    <row r="10199" spans="1:7" s="25" customFormat="1">
      <c r="A10199" s="59"/>
      <c r="B10199" s="54"/>
      <c r="C10199" s="54"/>
      <c r="D10199" s="60"/>
      <c r="E10199" s="64"/>
      <c r="F10199" s="54"/>
      <c r="G10199" s="63"/>
    </row>
    <row r="10200" spans="1:7" s="25" customFormat="1">
      <c r="A10200" s="59"/>
      <c r="B10200" s="54"/>
      <c r="C10200" s="54"/>
      <c r="D10200" s="60"/>
      <c r="E10200" s="64"/>
      <c r="F10200" s="54"/>
      <c r="G10200" s="63"/>
    </row>
    <row r="10201" spans="1:7" s="25" customFormat="1">
      <c r="A10201" s="59"/>
      <c r="B10201" s="54"/>
      <c r="C10201" s="54"/>
      <c r="D10201" s="60"/>
      <c r="E10201" s="64"/>
      <c r="F10201" s="54"/>
      <c r="G10201" s="63"/>
    </row>
    <row r="10202" spans="1:7" s="25" customFormat="1">
      <c r="A10202" s="59"/>
      <c r="B10202" s="54"/>
      <c r="C10202" s="54"/>
      <c r="D10202" s="60"/>
      <c r="E10202" s="64"/>
      <c r="F10202" s="54"/>
      <c r="G10202" s="63"/>
    </row>
    <row r="10203" spans="1:7" s="25" customFormat="1">
      <c r="A10203" s="59"/>
      <c r="B10203" s="54"/>
      <c r="C10203" s="54"/>
      <c r="D10203" s="60"/>
      <c r="E10203" s="64"/>
      <c r="F10203" s="54"/>
      <c r="G10203" s="63"/>
    </row>
    <row r="10204" spans="1:7" s="25" customFormat="1">
      <c r="A10204" s="59"/>
      <c r="B10204" s="54"/>
      <c r="C10204" s="54"/>
      <c r="D10204" s="60"/>
      <c r="E10204" s="64"/>
      <c r="F10204" s="54"/>
      <c r="G10204" s="63"/>
    </row>
    <row r="10205" spans="1:7" s="25" customFormat="1">
      <c r="A10205" s="59"/>
      <c r="B10205" s="54"/>
      <c r="C10205" s="54"/>
      <c r="D10205" s="60"/>
      <c r="E10205" s="64"/>
      <c r="F10205" s="54"/>
      <c r="G10205" s="63"/>
    </row>
    <row r="10206" spans="1:7" s="25" customFormat="1">
      <c r="A10206" s="59"/>
      <c r="B10206" s="54"/>
      <c r="C10206" s="54"/>
      <c r="D10206" s="60"/>
      <c r="E10206" s="64"/>
      <c r="F10206" s="54"/>
      <c r="G10206" s="63"/>
    </row>
    <row r="10207" spans="1:7" s="25" customFormat="1">
      <c r="A10207" s="59"/>
      <c r="B10207" s="54"/>
      <c r="C10207" s="54"/>
      <c r="D10207" s="60"/>
      <c r="E10207" s="64"/>
      <c r="F10207" s="54"/>
      <c r="G10207" s="63"/>
    </row>
    <row r="10208" spans="1:7" s="25" customFormat="1">
      <c r="A10208" s="59"/>
      <c r="B10208" s="54"/>
      <c r="C10208" s="54"/>
      <c r="D10208" s="60"/>
      <c r="E10208" s="64"/>
      <c r="F10208" s="54"/>
      <c r="G10208" s="63"/>
    </row>
    <row r="10209" spans="1:7" s="25" customFormat="1">
      <c r="A10209" s="59"/>
      <c r="B10209" s="54"/>
      <c r="C10209" s="54"/>
      <c r="D10209" s="60"/>
      <c r="E10209" s="64"/>
      <c r="F10209" s="54"/>
      <c r="G10209" s="63"/>
    </row>
    <row r="10210" spans="1:7" s="25" customFormat="1">
      <c r="A10210" s="59"/>
      <c r="B10210" s="54"/>
      <c r="C10210" s="54"/>
      <c r="D10210" s="60"/>
      <c r="E10210" s="64"/>
      <c r="F10210" s="54"/>
      <c r="G10210" s="63"/>
    </row>
    <row r="10211" spans="1:7" s="25" customFormat="1">
      <c r="A10211" s="59"/>
      <c r="B10211" s="54"/>
      <c r="C10211" s="54"/>
      <c r="D10211" s="60"/>
      <c r="E10211" s="64"/>
      <c r="F10211" s="54"/>
      <c r="G10211" s="63"/>
    </row>
    <row r="10212" spans="1:7" s="25" customFormat="1">
      <c r="A10212" s="59"/>
      <c r="B10212" s="54"/>
      <c r="C10212" s="54"/>
      <c r="D10212" s="60"/>
      <c r="E10212" s="64"/>
      <c r="F10212" s="54"/>
      <c r="G10212" s="63"/>
    </row>
    <row r="10213" spans="1:7" s="25" customFormat="1">
      <c r="A10213" s="59"/>
      <c r="B10213" s="54"/>
      <c r="C10213" s="54"/>
      <c r="D10213" s="60"/>
      <c r="E10213" s="64"/>
      <c r="F10213" s="54"/>
      <c r="G10213" s="63"/>
    </row>
    <row r="10214" spans="1:7" s="25" customFormat="1">
      <c r="A10214" s="59"/>
      <c r="B10214" s="54"/>
      <c r="C10214" s="54"/>
      <c r="D10214" s="60"/>
      <c r="E10214" s="64"/>
      <c r="F10214" s="54"/>
      <c r="G10214" s="63"/>
    </row>
    <row r="10215" spans="1:7" s="25" customFormat="1">
      <c r="A10215" s="59"/>
      <c r="B10215" s="54"/>
      <c r="C10215" s="54"/>
      <c r="D10215" s="60"/>
      <c r="E10215" s="64"/>
      <c r="F10215" s="54"/>
      <c r="G10215" s="63"/>
    </row>
    <row r="10216" spans="1:7" s="25" customFormat="1">
      <c r="A10216" s="59"/>
      <c r="B10216" s="54"/>
      <c r="C10216" s="54"/>
      <c r="D10216" s="60"/>
      <c r="E10216" s="64"/>
      <c r="F10216" s="54"/>
      <c r="G10216" s="63"/>
    </row>
    <row r="10217" spans="1:7" s="25" customFormat="1">
      <c r="A10217" s="59"/>
      <c r="B10217" s="54"/>
      <c r="C10217" s="54"/>
      <c r="D10217" s="60"/>
      <c r="E10217" s="64"/>
      <c r="F10217" s="54"/>
      <c r="G10217" s="63"/>
    </row>
    <row r="10218" spans="1:7" s="25" customFormat="1">
      <c r="A10218" s="59"/>
      <c r="B10218" s="54"/>
      <c r="C10218" s="54"/>
      <c r="D10218" s="60"/>
      <c r="E10218" s="64"/>
      <c r="F10218" s="54"/>
      <c r="G10218" s="63"/>
    </row>
    <row r="10219" spans="1:7" s="25" customFormat="1">
      <c r="A10219" s="59"/>
      <c r="B10219" s="54"/>
      <c r="C10219" s="54"/>
      <c r="D10219" s="60"/>
      <c r="E10219" s="64"/>
      <c r="F10219" s="54"/>
      <c r="G10219" s="63"/>
    </row>
    <row r="10220" spans="1:7" s="25" customFormat="1">
      <c r="A10220" s="59"/>
      <c r="B10220" s="54"/>
      <c r="C10220" s="54"/>
      <c r="D10220" s="60"/>
      <c r="E10220" s="64"/>
      <c r="F10220" s="54"/>
      <c r="G10220" s="63"/>
    </row>
    <row r="10221" spans="1:7" s="25" customFormat="1">
      <c r="A10221" s="59"/>
      <c r="B10221" s="54"/>
      <c r="C10221" s="54"/>
      <c r="D10221" s="60"/>
      <c r="E10221" s="64"/>
      <c r="F10221" s="54"/>
      <c r="G10221" s="63"/>
    </row>
    <row r="10222" spans="1:7" s="25" customFormat="1">
      <c r="A10222" s="59"/>
      <c r="B10222" s="54"/>
      <c r="C10222" s="54"/>
      <c r="D10222" s="60"/>
      <c r="E10222" s="64"/>
      <c r="F10222" s="54"/>
      <c r="G10222" s="63"/>
    </row>
    <row r="10223" spans="1:7" s="25" customFormat="1">
      <c r="A10223" s="59"/>
      <c r="B10223" s="54"/>
      <c r="C10223" s="54"/>
      <c r="D10223" s="60"/>
      <c r="E10223" s="64"/>
      <c r="F10223" s="54"/>
      <c r="G10223" s="63"/>
    </row>
    <row r="10224" spans="1:7" s="25" customFormat="1">
      <c r="A10224" s="59"/>
      <c r="B10224" s="54"/>
      <c r="C10224" s="54"/>
      <c r="D10224" s="60"/>
      <c r="E10224" s="64"/>
      <c r="F10224" s="54"/>
      <c r="G10224" s="63"/>
    </row>
    <row r="10225" spans="1:7" s="25" customFormat="1">
      <c r="A10225" s="59"/>
      <c r="B10225" s="54"/>
      <c r="C10225" s="54"/>
      <c r="D10225" s="60"/>
      <c r="E10225" s="64"/>
      <c r="F10225" s="54"/>
      <c r="G10225" s="63"/>
    </row>
    <row r="10226" spans="1:7" s="25" customFormat="1">
      <c r="A10226" s="59"/>
      <c r="B10226" s="54"/>
      <c r="C10226" s="54"/>
      <c r="D10226" s="60"/>
      <c r="E10226" s="64"/>
      <c r="F10226" s="54"/>
      <c r="G10226" s="63"/>
    </row>
    <row r="10227" spans="1:7" s="25" customFormat="1">
      <c r="A10227" s="59"/>
      <c r="B10227" s="54"/>
      <c r="C10227" s="54"/>
      <c r="D10227" s="60"/>
      <c r="E10227" s="64"/>
      <c r="F10227" s="54"/>
      <c r="G10227" s="63"/>
    </row>
    <row r="10228" spans="1:7" s="25" customFormat="1">
      <c r="A10228" s="59"/>
      <c r="B10228" s="54"/>
      <c r="C10228" s="54"/>
      <c r="D10228" s="60"/>
      <c r="E10228" s="64"/>
      <c r="F10228" s="54"/>
      <c r="G10228" s="63"/>
    </row>
    <row r="10229" spans="1:7" s="25" customFormat="1">
      <c r="A10229" s="59"/>
      <c r="B10229" s="54"/>
      <c r="C10229" s="54"/>
      <c r="D10229" s="60"/>
      <c r="E10229" s="64"/>
      <c r="F10229" s="54"/>
      <c r="G10229" s="63"/>
    </row>
    <row r="10230" spans="1:7" s="25" customFormat="1">
      <c r="A10230" s="59"/>
      <c r="B10230" s="54"/>
      <c r="C10230" s="54"/>
      <c r="D10230" s="60"/>
      <c r="E10230" s="64"/>
      <c r="F10230" s="54"/>
      <c r="G10230" s="63"/>
    </row>
    <row r="10231" spans="1:7" s="25" customFormat="1">
      <c r="A10231" s="59"/>
      <c r="B10231" s="54"/>
      <c r="C10231" s="54"/>
      <c r="D10231" s="60"/>
      <c r="E10231" s="64"/>
      <c r="F10231" s="54"/>
      <c r="G10231" s="63"/>
    </row>
    <row r="10232" spans="1:7" s="25" customFormat="1">
      <c r="A10232" s="59"/>
      <c r="B10232" s="54"/>
      <c r="C10232" s="54"/>
      <c r="D10232" s="60"/>
      <c r="E10232" s="64"/>
      <c r="F10232" s="54"/>
      <c r="G10232" s="63"/>
    </row>
    <row r="10233" spans="1:7" s="25" customFormat="1">
      <c r="A10233" s="59"/>
      <c r="B10233" s="54"/>
      <c r="C10233" s="54"/>
      <c r="D10233" s="60"/>
      <c r="E10233" s="64"/>
      <c r="F10233" s="54"/>
      <c r="G10233" s="63"/>
    </row>
    <row r="10234" spans="1:7" s="25" customFormat="1">
      <c r="A10234" s="59"/>
      <c r="B10234" s="54"/>
      <c r="C10234" s="54"/>
      <c r="D10234" s="60"/>
      <c r="E10234" s="64"/>
      <c r="F10234" s="54"/>
      <c r="G10234" s="63"/>
    </row>
    <row r="10235" spans="1:7" s="25" customFormat="1">
      <c r="A10235" s="59"/>
      <c r="B10235" s="54"/>
      <c r="C10235" s="54"/>
      <c r="D10235" s="60"/>
      <c r="E10235" s="64"/>
      <c r="F10235" s="54"/>
      <c r="G10235" s="63"/>
    </row>
    <row r="10236" spans="1:7" s="25" customFormat="1">
      <c r="A10236" s="59"/>
      <c r="B10236" s="54"/>
      <c r="C10236" s="54"/>
      <c r="D10236" s="60"/>
      <c r="E10236" s="64"/>
      <c r="F10236" s="54"/>
      <c r="G10236" s="63"/>
    </row>
    <row r="10237" spans="1:7" s="25" customFormat="1">
      <c r="A10237" s="59"/>
      <c r="B10237" s="54"/>
      <c r="C10237" s="54"/>
      <c r="D10237" s="60"/>
      <c r="E10237" s="64"/>
      <c r="F10237" s="54"/>
      <c r="G10237" s="63"/>
    </row>
    <row r="10238" spans="1:7" s="25" customFormat="1">
      <c r="A10238" s="59"/>
      <c r="B10238" s="54"/>
      <c r="C10238" s="54"/>
      <c r="D10238" s="60"/>
      <c r="E10238" s="64"/>
      <c r="F10238" s="54"/>
      <c r="G10238" s="63"/>
    </row>
    <row r="10239" spans="1:7" s="25" customFormat="1">
      <c r="A10239" s="59"/>
      <c r="B10239" s="54"/>
      <c r="C10239" s="54"/>
      <c r="D10239" s="60"/>
      <c r="E10239" s="64"/>
      <c r="F10239" s="54"/>
      <c r="G10239" s="63"/>
    </row>
    <row r="10240" spans="1:7" s="25" customFormat="1">
      <c r="A10240" s="59"/>
      <c r="B10240" s="54"/>
      <c r="C10240" s="54"/>
      <c r="D10240" s="60"/>
      <c r="E10240" s="64"/>
      <c r="F10240" s="54"/>
      <c r="G10240" s="63"/>
    </row>
    <row r="10241" spans="1:7" s="25" customFormat="1">
      <c r="A10241" s="59"/>
      <c r="B10241" s="54"/>
      <c r="C10241" s="54"/>
      <c r="D10241" s="60"/>
      <c r="E10241" s="64"/>
      <c r="F10241" s="54"/>
      <c r="G10241" s="63"/>
    </row>
    <row r="10242" spans="1:7" s="25" customFormat="1">
      <c r="A10242" s="59"/>
      <c r="B10242" s="54"/>
      <c r="C10242" s="54"/>
      <c r="D10242" s="60"/>
      <c r="E10242" s="64"/>
      <c r="F10242" s="54"/>
      <c r="G10242" s="63"/>
    </row>
    <row r="10243" spans="1:7" s="25" customFormat="1">
      <c r="A10243" s="59"/>
      <c r="B10243" s="54"/>
      <c r="C10243" s="54"/>
      <c r="D10243" s="60"/>
      <c r="E10243" s="64"/>
      <c r="F10243" s="54"/>
      <c r="G10243" s="63"/>
    </row>
    <row r="10244" spans="1:7" s="25" customFormat="1">
      <c r="A10244" s="59"/>
      <c r="B10244" s="54"/>
      <c r="C10244" s="54"/>
      <c r="D10244" s="60"/>
      <c r="E10244" s="64"/>
      <c r="F10244" s="54"/>
      <c r="G10244" s="63"/>
    </row>
    <row r="10245" spans="1:7" s="25" customFormat="1">
      <c r="A10245" s="59"/>
      <c r="B10245" s="54"/>
      <c r="C10245" s="54"/>
      <c r="D10245" s="60"/>
      <c r="E10245" s="64"/>
      <c r="F10245" s="54"/>
      <c r="G10245" s="63"/>
    </row>
    <row r="10246" spans="1:7" s="25" customFormat="1">
      <c r="A10246" s="59"/>
      <c r="B10246" s="54"/>
      <c r="C10246" s="54"/>
      <c r="D10246" s="60"/>
      <c r="E10246" s="64"/>
      <c r="F10246" s="54"/>
      <c r="G10246" s="63"/>
    </row>
    <row r="10247" spans="1:7" s="25" customFormat="1">
      <c r="A10247" s="59"/>
      <c r="B10247" s="54"/>
      <c r="C10247" s="54"/>
      <c r="D10247" s="60"/>
      <c r="E10247" s="64"/>
      <c r="F10247" s="54"/>
      <c r="G10247" s="63"/>
    </row>
    <row r="10248" spans="1:7" s="25" customFormat="1">
      <c r="A10248" s="59"/>
      <c r="B10248" s="54"/>
      <c r="C10248" s="54"/>
      <c r="D10248" s="60"/>
      <c r="E10248" s="64"/>
      <c r="F10248" s="54"/>
      <c r="G10248" s="63"/>
    </row>
    <row r="10249" spans="1:7" s="25" customFormat="1">
      <c r="A10249" s="59"/>
      <c r="B10249" s="54"/>
      <c r="C10249" s="54"/>
      <c r="D10249" s="60"/>
      <c r="E10249" s="64"/>
      <c r="F10249" s="54"/>
      <c r="G10249" s="63"/>
    </row>
    <row r="10250" spans="1:7" s="25" customFormat="1">
      <c r="A10250" s="59"/>
      <c r="B10250" s="54"/>
      <c r="C10250" s="54"/>
      <c r="D10250" s="60"/>
      <c r="E10250" s="64"/>
      <c r="F10250" s="54"/>
      <c r="G10250" s="63"/>
    </row>
    <row r="10251" spans="1:7" s="25" customFormat="1">
      <c r="A10251" s="59"/>
      <c r="B10251" s="54"/>
      <c r="C10251" s="54"/>
      <c r="D10251" s="60"/>
      <c r="E10251" s="64"/>
      <c r="F10251" s="54"/>
      <c r="G10251" s="63"/>
    </row>
    <row r="10252" spans="1:7" s="25" customFormat="1">
      <c r="A10252" s="59"/>
      <c r="B10252" s="54"/>
      <c r="C10252" s="54"/>
      <c r="D10252" s="60"/>
      <c r="E10252" s="64"/>
      <c r="F10252" s="54"/>
      <c r="G10252" s="63"/>
    </row>
    <row r="10253" spans="1:7" s="25" customFormat="1">
      <c r="A10253" s="59"/>
      <c r="B10253" s="54"/>
      <c r="C10253" s="54"/>
      <c r="D10253" s="60"/>
      <c r="E10253" s="64"/>
      <c r="F10253" s="54"/>
      <c r="G10253" s="63"/>
    </row>
    <row r="10254" spans="1:7" s="25" customFormat="1">
      <c r="A10254" s="59"/>
      <c r="B10254" s="54"/>
      <c r="C10254" s="54"/>
      <c r="D10254" s="60"/>
      <c r="E10254" s="64"/>
      <c r="F10254" s="54"/>
      <c r="G10254" s="63"/>
    </row>
    <row r="10255" spans="1:7" s="25" customFormat="1">
      <c r="A10255" s="59"/>
      <c r="B10255" s="54"/>
      <c r="C10255" s="54"/>
      <c r="D10255" s="60"/>
      <c r="E10255" s="64"/>
      <c r="F10255" s="54"/>
      <c r="G10255" s="63"/>
    </row>
    <row r="10256" spans="1:7" s="25" customFormat="1">
      <c r="A10256" s="59"/>
      <c r="B10256" s="54"/>
      <c r="C10256" s="54"/>
      <c r="D10256" s="60"/>
      <c r="E10256" s="64"/>
      <c r="F10256" s="54"/>
      <c r="G10256" s="63"/>
    </row>
    <row r="10257" spans="1:7" s="25" customFormat="1">
      <c r="A10257" s="59"/>
      <c r="B10257" s="54"/>
      <c r="C10257" s="54"/>
      <c r="D10257" s="60"/>
      <c r="E10257" s="64"/>
      <c r="F10257" s="54"/>
      <c r="G10257" s="63"/>
    </row>
    <row r="10258" spans="1:7" s="25" customFormat="1">
      <c r="A10258" s="59"/>
      <c r="B10258" s="54"/>
      <c r="C10258" s="54"/>
      <c r="D10258" s="60"/>
      <c r="E10258" s="64"/>
      <c r="F10258" s="54"/>
      <c r="G10258" s="63"/>
    </row>
    <row r="10259" spans="1:7" s="25" customFormat="1">
      <c r="A10259" s="59"/>
      <c r="B10259" s="54"/>
      <c r="C10259" s="54"/>
      <c r="D10259" s="60"/>
      <c r="E10259" s="64"/>
      <c r="F10259" s="54"/>
      <c r="G10259" s="63"/>
    </row>
    <row r="10260" spans="1:7" s="25" customFormat="1">
      <c r="A10260" s="59"/>
      <c r="B10260" s="54"/>
      <c r="C10260" s="54"/>
      <c r="D10260" s="60"/>
      <c r="E10260" s="64"/>
      <c r="F10260" s="54"/>
      <c r="G10260" s="63"/>
    </row>
    <row r="10261" spans="1:7" s="25" customFormat="1">
      <c r="A10261" s="59"/>
      <c r="B10261" s="54"/>
      <c r="C10261" s="54"/>
      <c r="D10261" s="60"/>
      <c r="E10261" s="64"/>
      <c r="F10261" s="54"/>
      <c r="G10261" s="63"/>
    </row>
    <row r="10262" spans="1:7" s="25" customFormat="1">
      <c r="A10262" s="59"/>
      <c r="B10262" s="54"/>
      <c r="C10262" s="54"/>
      <c r="D10262" s="60"/>
      <c r="E10262" s="64"/>
      <c r="F10262" s="54"/>
      <c r="G10262" s="63"/>
    </row>
    <row r="10263" spans="1:7" s="25" customFormat="1">
      <c r="A10263" s="59"/>
      <c r="B10263" s="54"/>
      <c r="C10263" s="54"/>
      <c r="D10263" s="60"/>
      <c r="E10263" s="64"/>
      <c r="F10263" s="54"/>
      <c r="G10263" s="63"/>
    </row>
    <row r="10264" spans="1:7" s="25" customFormat="1">
      <c r="A10264" s="59"/>
      <c r="B10264" s="54"/>
      <c r="C10264" s="54"/>
      <c r="D10264" s="60"/>
      <c r="E10264" s="64"/>
      <c r="F10264" s="54"/>
      <c r="G10264" s="63"/>
    </row>
    <row r="10265" spans="1:7" s="25" customFormat="1">
      <c r="A10265" s="59"/>
      <c r="B10265" s="54"/>
      <c r="C10265" s="54"/>
      <c r="D10265" s="60"/>
      <c r="E10265" s="64"/>
      <c r="F10265" s="54"/>
      <c r="G10265" s="63"/>
    </row>
    <row r="10266" spans="1:7" s="25" customFormat="1">
      <c r="A10266" s="59"/>
      <c r="B10266" s="54"/>
      <c r="C10266" s="54"/>
      <c r="D10266" s="60"/>
      <c r="E10266" s="64"/>
      <c r="F10266" s="54"/>
      <c r="G10266" s="63"/>
    </row>
    <row r="10267" spans="1:7" s="25" customFormat="1">
      <c r="A10267" s="59"/>
      <c r="B10267" s="54"/>
      <c r="C10267" s="54"/>
      <c r="D10267" s="60"/>
      <c r="E10267" s="64"/>
      <c r="F10267" s="54"/>
      <c r="G10267" s="63"/>
    </row>
    <row r="10268" spans="1:7" s="25" customFormat="1">
      <c r="A10268" s="59"/>
      <c r="B10268" s="54"/>
      <c r="C10268" s="54"/>
      <c r="D10268" s="60"/>
      <c r="E10268" s="64"/>
      <c r="F10268" s="54"/>
      <c r="G10268" s="63"/>
    </row>
    <row r="10269" spans="1:7" s="25" customFormat="1">
      <c r="A10269" s="59"/>
      <c r="B10269" s="54"/>
      <c r="C10269" s="54"/>
      <c r="D10269" s="60"/>
      <c r="E10269" s="64"/>
      <c r="F10269" s="54"/>
      <c r="G10269" s="63"/>
    </row>
    <row r="10270" spans="1:7" s="25" customFormat="1">
      <c r="A10270" s="59"/>
      <c r="B10270" s="54"/>
      <c r="C10270" s="54"/>
      <c r="D10270" s="60"/>
      <c r="E10270" s="64"/>
      <c r="F10270" s="54"/>
      <c r="G10270" s="63"/>
    </row>
    <row r="10271" spans="1:7" s="25" customFormat="1">
      <c r="A10271" s="59"/>
      <c r="B10271" s="54"/>
      <c r="C10271" s="54"/>
      <c r="D10271" s="60"/>
      <c r="E10271" s="64"/>
      <c r="F10271" s="54"/>
      <c r="G10271" s="63"/>
    </row>
    <row r="10272" spans="1:7" s="25" customFormat="1">
      <c r="A10272" s="59"/>
      <c r="B10272" s="54"/>
      <c r="C10272" s="54"/>
      <c r="D10272" s="60"/>
      <c r="E10272" s="64"/>
      <c r="F10272" s="54"/>
      <c r="G10272" s="63"/>
    </row>
    <row r="10273" spans="1:7" s="25" customFormat="1">
      <c r="A10273" s="59"/>
      <c r="B10273" s="54"/>
      <c r="C10273" s="54"/>
      <c r="D10273" s="60"/>
      <c r="E10273" s="64"/>
      <c r="F10273" s="54"/>
      <c r="G10273" s="63"/>
    </row>
    <row r="10274" spans="1:7" s="25" customFormat="1">
      <c r="A10274" s="59"/>
      <c r="B10274" s="54"/>
      <c r="C10274" s="54"/>
      <c r="D10274" s="60"/>
      <c r="E10274" s="64"/>
      <c r="F10274" s="54"/>
      <c r="G10274" s="63"/>
    </row>
    <row r="10275" spans="1:7" s="25" customFormat="1">
      <c r="A10275" s="59"/>
      <c r="B10275" s="54"/>
      <c r="C10275" s="54"/>
      <c r="D10275" s="60"/>
      <c r="E10275" s="64"/>
      <c r="F10275" s="54"/>
      <c r="G10275" s="63"/>
    </row>
    <row r="10276" spans="1:7" s="25" customFormat="1">
      <c r="A10276" s="59"/>
      <c r="B10276" s="54"/>
      <c r="C10276" s="54"/>
      <c r="D10276" s="60"/>
      <c r="E10276" s="64"/>
      <c r="F10276" s="54"/>
      <c r="G10276" s="63"/>
    </row>
    <row r="10277" spans="1:7" s="25" customFormat="1">
      <c r="A10277" s="59"/>
      <c r="B10277" s="54"/>
      <c r="C10277" s="54"/>
      <c r="D10277" s="60"/>
      <c r="E10277" s="64"/>
      <c r="F10277" s="54"/>
      <c r="G10277" s="63"/>
    </row>
    <row r="10278" spans="1:7" s="25" customFormat="1">
      <c r="A10278" s="59"/>
      <c r="B10278" s="54"/>
      <c r="C10278" s="54"/>
      <c r="D10278" s="60"/>
      <c r="E10278" s="64"/>
      <c r="F10278" s="54"/>
      <c r="G10278" s="63"/>
    </row>
    <row r="10279" spans="1:7" s="25" customFormat="1">
      <c r="A10279" s="59"/>
      <c r="B10279" s="54"/>
      <c r="C10279" s="54"/>
      <c r="D10279" s="60"/>
      <c r="E10279" s="64"/>
      <c r="F10279" s="54"/>
      <c r="G10279" s="63"/>
    </row>
    <row r="10280" spans="1:7" s="25" customFormat="1">
      <c r="A10280" s="59"/>
      <c r="B10280" s="54"/>
      <c r="C10280" s="54"/>
      <c r="D10280" s="60"/>
      <c r="E10280" s="64"/>
      <c r="F10280" s="54"/>
      <c r="G10280" s="63"/>
    </row>
    <row r="10281" spans="1:7" s="25" customFormat="1">
      <c r="A10281" s="59"/>
      <c r="B10281" s="54"/>
      <c r="C10281" s="54"/>
      <c r="D10281" s="60"/>
      <c r="E10281" s="64"/>
      <c r="F10281" s="54"/>
      <c r="G10281" s="63"/>
    </row>
    <row r="10282" spans="1:7" s="25" customFormat="1">
      <c r="A10282" s="59"/>
      <c r="B10282" s="54"/>
      <c r="C10282" s="54"/>
      <c r="D10282" s="60"/>
      <c r="E10282" s="64"/>
      <c r="F10282" s="54"/>
      <c r="G10282" s="63"/>
    </row>
    <row r="10283" spans="1:7" s="25" customFormat="1">
      <c r="A10283" s="59"/>
      <c r="B10283" s="54"/>
      <c r="C10283" s="54"/>
      <c r="D10283" s="60"/>
      <c r="E10283" s="64"/>
      <c r="F10283" s="54"/>
      <c r="G10283" s="63"/>
    </row>
    <row r="10284" spans="1:7" s="25" customFormat="1">
      <c r="A10284" s="59"/>
      <c r="B10284" s="54"/>
      <c r="C10284" s="54"/>
      <c r="D10284" s="60"/>
      <c r="E10284" s="64"/>
      <c r="F10284" s="54"/>
      <c r="G10284" s="63"/>
    </row>
    <row r="10285" spans="1:7" s="25" customFormat="1">
      <c r="A10285" s="59"/>
      <c r="B10285" s="54"/>
      <c r="C10285" s="54"/>
      <c r="D10285" s="60"/>
      <c r="E10285" s="64"/>
      <c r="F10285" s="54"/>
      <c r="G10285" s="63"/>
    </row>
    <row r="10286" spans="1:7" s="25" customFormat="1">
      <c r="A10286" s="59"/>
      <c r="B10286" s="54"/>
      <c r="C10286" s="54"/>
      <c r="D10286" s="60"/>
      <c r="E10286" s="64"/>
      <c r="F10286" s="54"/>
      <c r="G10286" s="63"/>
    </row>
    <row r="10287" spans="1:7" s="25" customFormat="1">
      <c r="A10287" s="59"/>
      <c r="B10287" s="54"/>
      <c r="C10287" s="54"/>
      <c r="D10287" s="60"/>
      <c r="E10287" s="64"/>
      <c r="F10287" s="54"/>
      <c r="G10287" s="63"/>
    </row>
    <row r="10288" spans="1:7" s="25" customFormat="1">
      <c r="A10288" s="59"/>
      <c r="B10288" s="54"/>
      <c r="C10288" s="54"/>
      <c r="D10288" s="60"/>
      <c r="E10288" s="64"/>
      <c r="F10288" s="54"/>
      <c r="G10288" s="63"/>
    </row>
    <row r="10289" spans="1:7" s="25" customFormat="1">
      <c r="A10289" s="59"/>
      <c r="B10289" s="54"/>
      <c r="C10289" s="54"/>
      <c r="D10289" s="60"/>
      <c r="E10289" s="64"/>
      <c r="F10289" s="54"/>
      <c r="G10289" s="63"/>
    </row>
    <row r="10290" spans="1:7" s="25" customFormat="1">
      <c r="A10290" s="59"/>
      <c r="B10290" s="54"/>
      <c r="C10290" s="54"/>
      <c r="D10290" s="60"/>
      <c r="E10290" s="64"/>
      <c r="F10290" s="54"/>
      <c r="G10290" s="63"/>
    </row>
    <row r="10291" spans="1:7" s="25" customFormat="1">
      <c r="A10291" s="59"/>
      <c r="B10291" s="54"/>
      <c r="C10291" s="54"/>
      <c r="D10291" s="60"/>
      <c r="E10291" s="64"/>
      <c r="F10291" s="54"/>
      <c r="G10291" s="63"/>
    </row>
    <row r="10292" spans="1:7" s="25" customFormat="1">
      <c r="A10292" s="59"/>
      <c r="B10292" s="54"/>
      <c r="C10292" s="54"/>
      <c r="D10292" s="60"/>
      <c r="E10292" s="64"/>
      <c r="F10292" s="54"/>
      <c r="G10292" s="63"/>
    </row>
    <row r="10293" spans="1:7" s="25" customFormat="1">
      <c r="A10293" s="59"/>
      <c r="B10293" s="54"/>
      <c r="C10293" s="54"/>
      <c r="D10293" s="60"/>
      <c r="E10293" s="64"/>
      <c r="F10293" s="54"/>
      <c r="G10293" s="63"/>
    </row>
    <row r="10294" spans="1:7" s="25" customFormat="1">
      <c r="A10294" s="59"/>
      <c r="B10294" s="54"/>
      <c r="C10294" s="54"/>
      <c r="D10294" s="60"/>
      <c r="E10294" s="64"/>
      <c r="F10294" s="54"/>
      <c r="G10294" s="63"/>
    </row>
    <row r="10295" spans="1:7" s="25" customFormat="1">
      <c r="A10295" s="59"/>
      <c r="B10295" s="54"/>
      <c r="C10295" s="54"/>
      <c r="D10295" s="60"/>
      <c r="E10295" s="64"/>
      <c r="F10295" s="54"/>
      <c r="G10295" s="63"/>
    </row>
    <row r="10296" spans="1:7" s="25" customFormat="1">
      <c r="A10296" s="59"/>
      <c r="B10296" s="54"/>
      <c r="C10296" s="54"/>
      <c r="D10296" s="60"/>
      <c r="E10296" s="64"/>
      <c r="F10296" s="54"/>
      <c r="G10296" s="63"/>
    </row>
    <row r="10297" spans="1:7" s="25" customFormat="1">
      <c r="A10297" s="59"/>
      <c r="B10297" s="54"/>
      <c r="C10297" s="54"/>
      <c r="D10297" s="60"/>
      <c r="E10297" s="64"/>
      <c r="F10297" s="54"/>
      <c r="G10297" s="63"/>
    </row>
    <row r="10298" spans="1:7" s="25" customFormat="1">
      <c r="A10298" s="59"/>
      <c r="B10298" s="54"/>
      <c r="C10298" s="54"/>
      <c r="D10298" s="60"/>
      <c r="E10298" s="64"/>
      <c r="F10298" s="54"/>
      <c r="G10298" s="63"/>
    </row>
    <row r="10299" spans="1:7" s="25" customFormat="1">
      <c r="A10299" s="59"/>
      <c r="B10299" s="54"/>
      <c r="C10299" s="54"/>
      <c r="D10299" s="60"/>
      <c r="E10299" s="64"/>
      <c r="F10299" s="54"/>
      <c r="G10299" s="63"/>
    </row>
    <row r="10300" spans="1:7" s="25" customFormat="1">
      <c r="A10300" s="59"/>
      <c r="B10300" s="54"/>
      <c r="C10300" s="54"/>
      <c r="D10300" s="60"/>
      <c r="E10300" s="64"/>
      <c r="F10300" s="54"/>
      <c r="G10300" s="63"/>
    </row>
    <row r="10301" spans="1:7" s="25" customFormat="1">
      <c r="A10301" s="59"/>
      <c r="B10301" s="54"/>
      <c r="C10301" s="54"/>
      <c r="D10301" s="60"/>
      <c r="E10301" s="64"/>
      <c r="F10301" s="54"/>
      <c r="G10301" s="63"/>
    </row>
    <row r="10302" spans="1:7" s="25" customFormat="1">
      <c r="A10302" s="59"/>
      <c r="B10302" s="54"/>
      <c r="C10302" s="54"/>
      <c r="D10302" s="60"/>
      <c r="E10302" s="64"/>
      <c r="F10302" s="54"/>
      <c r="G10302" s="63"/>
    </row>
    <row r="10303" spans="1:7" s="25" customFormat="1">
      <c r="A10303" s="59"/>
      <c r="B10303" s="54"/>
      <c r="C10303" s="54"/>
      <c r="D10303" s="60"/>
      <c r="E10303" s="64"/>
      <c r="F10303" s="54"/>
      <c r="G10303" s="63"/>
    </row>
    <row r="10304" spans="1:7" s="25" customFormat="1">
      <c r="A10304" s="59"/>
      <c r="B10304" s="54"/>
      <c r="C10304" s="54"/>
      <c r="D10304" s="60"/>
      <c r="E10304" s="64"/>
      <c r="F10304" s="54"/>
      <c r="G10304" s="63"/>
    </row>
    <row r="10305" spans="1:7" s="25" customFormat="1">
      <c r="A10305" s="59"/>
      <c r="B10305" s="54"/>
      <c r="C10305" s="54"/>
      <c r="D10305" s="60"/>
      <c r="E10305" s="64"/>
      <c r="F10305" s="54"/>
      <c r="G10305" s="63"/>
    </row>
    <row r="10306" spans="1:7" s="25" customFormat="1">
      <c r="A10306" s="59"/>
      <c r="B10306" s="54"/>
      <c r="C10306" s="54"/>
      <c r="D10306" s="60"/>
      <c r="E10306" s="64"/>
      <c r="F10306" s="54"/>
      <c r="G10306" s="63"/>
    </row>
    <row r="10307" spans="1:7" s="25" customFormat="1">
      <c r="A10307" s="59"/>
      <c r="B10307" s="54"/>
      <c r="C10307" s="54"/>
      <c r="D10307" s="60"/>
      <c r="E10307" s="64"/>
      <c r="F10307" s="54"/>
      <c r="G10307" s="63"/>
    </row>
    <row r="10308" spans="1:7" s="25" customFormat="1">
      <c r="A10308" s="59"/>
      <c r="B10308" s="54"/>
      <c r="C10308" s="54"/>
      <c r="D10308" s="60"/>
      <c r="E10308" s="64"/>
      <c r="F10308" s="54"/>
      <c r="G10308" s="63"/>
    </row>
    <row r="10309" spans="1:7" s="25" customFormat="1">
      <c r="A10309" s="59"/>
      <c r="B10309" s="54"/>
      <c r="C10309" s="54"/>
      <c r="D10309" s="60"/>
      <c r="E10309" s="64"/>
      <c r="F10309" s="54"/>
      <c r="G10309" s="63"/>
    </row>
    <row r="10310" spans="1:7" s="25" customFormat="1">
      <c r="A10310" s="59"/>
      <c r="B10310" s="54"/>
      <c r="C10310" s="54"/>
      <c r="D10310" s="60"/>
      <c r="E10310" s="64"/>
      <c r="F10310" s="54"/>
      <c r="G10310" s="63"/>
    </row>
    <row r="10311" spans="1:7" s="25" customFormat="1">
      <c r="A10311" s="59"/>
      <c r="B10311" s="54"/>
      <c r="C10311" s="54"/>
      <c r="D10311" s="60"/>
      <c r="E10311" s="64"/>
      <c r="F10311" s="54"/>
      <c r="G10311" s="63"/>
    </row>
    <row r="10312" spans="1:7" s="25" customFormat="1">
      <c r="A10312" s="59"/>
      <c r="B10312" s="54"/>
      <c r="C10312" s="54"/>
      <c r="D10312" s="60"/>
      <c r="E10312" s="64"/>
      <c r="F10312" s="54"/>
      <c r="G10312" s="63"/>
    </row>
    <row r="10313" spans="1:7" s="25" customFormat="1">
      <c r="A10313" s="59"/>
      <c r="B10313" s="54"/>
      <c r="C10313" s="54"/>
      <c r="D10313" s="60"/>
      <c r="E10313" s="64"/>
      <c r="F10313" s="54"/>
      <c r="G10313" s="63"/>
    </row>
    <row r="10314" spans="1:7" s="25" customFormat="1">
      <c r="A10314" s="59"/>
      <c r="B10314" s="54"/>
      <c r="C10314" s="54"/>
      <c r="D10314" s="60"/>
      <c r="E10314" s="64"/>
      <c r="F10314" s="54"/>
      <c r="G10314" s="63"/>
    </row>
    <row r="10315" spans="1:7" s="25" customFormat="1">
      <c r="A10315" s="59"/>
      <c r="B10315" s="54"/>
      <c r="C10315" s="54"/>
      <c r="D10315" s="60"/>
      <c r="E10315" s="64"/>
      <c r="F10315" s="54"/>
      <c r="G10315" s="63"/>
    </row>
    <row r="10316" spans="1:7" s="25" customFormat="1">
      <c r="A10316" s="59"/>
      <c r="B10316" s="54"/>
      <c r="C10316" s="54"/>
      <c r="D10316" s="60"/>
      <c r="E10316" s="64"/>
      <c r="F10316" s="54"/>
      <c r="G10316" s="63"/>
    </row>
    <row r="10317" spans="1:7" s="25" customFormat="1">
      <c r="A10317" s="59"/>
      <c r="B10317" s="54"/>
      <c r="C10317" s="54"/>
      <c r="D10317" s="60"/>
      <c r="E10317" s="64"/>
      <c r="F10317" s="54"/>
      <c r="G10317" s="63"/>
    </row>
    <row r="10318" spans="1:7" s="25" customFormat="1">
      <c r="A10318" s="59"/>
      <c r="B10318" s="54"/>
      <c r="C10318" s="54"/>
      <c r="D10318" s="60"/>
      <c r="E10318" s="64"/>
      <c r="F10318" s="54"/>
      <c r="G10318" s="63"/>
    </row>
    <row r="10319" spans="1:7" s="25" customFormat="1">
      <c r="A10319" s="59"/>
      <c r="B10319" s="54"/>
      <c r="C10319" s="54"/>
      <c r="D10319" s="60"/>
      <c r="E10319" s="64"/>
      <c r="F10319" s="54"/>
      <c r="G10319" s="63"/>
    </row>
    <row r="10320" spans="1:7" s="25" customFormat="1">
      <c r="A10320" s="59"/>
      <c r="B10320" s="54"/>
      <c r="C10320" s="54"/>
      <c r="D10320" s="60"/>
      <c r="E10320" s="64"/>
      <c r="F10320" s="54"/>
      <c r="G10320" s="63"/>
    </row>
    <row r="10321" spans="1:7" s="25" customFormat="1">
      <c r="A10321" s="59"/>
      <c r="B10321" s="54"/>
      <c r="C10321" s="54"/>
      <c r="D10321" s="60"/>
      <c r="E10321" s="64"/>
      <c r="F10321" s="54"/>
      <c r="G10321" s="63"/>
    </row>
    <row r="10322" spans="1:7" s="25" customFormat="1">
      <c r="A10322" s="59"/>
      <c r="B10322" s="54"/>
      <c r="C10322" s="54"/>
      <c r="D10322" s="60"/>
      <c r="E10322" s="64"/>
      <c r="F10322" s="54"/>
      <c r="G10322" s="63"/>
    </row>
    <row r="10323" spans="1:7" s="25" customFormat="1">
      <c r="A10323" s="59"/>
      <c r="B10323" s="54"/>
      <c r="C10323" s="54"/>
      <c r="D10323" s="60"/>
      <c r="E10323" s="64"/>
      <c r="F10323" s="54"/>
      <c r="G10323" s="63"/>
    </row>
    <row r="10324" spans="1:7" s="25" customFormat="1">
      <c r="A10324" s="59"/>
      <c r="B10324" s="54"/>
      <c r="C10324" s="54"/>
      <c r="D10324" s="60"/>
      <c r="E10324" s="64"/>
      <c r="F10324" s="54"/>
      <c r="G10324" s="63"/>
    </row>
    <row r="10325" spans="1:7" s="25" customFormat="1">
      <c r="A10325" s="59"/>
      <c r="B10325" s="54"/>
      <c r="C10325" s="54"/>
      <c r="D10325" s="60"/>
      <c r="E10325" s="64"/>
      <c r="F10325" s="54"/>
      <c r="G10325" s="63"/>
    </row>
    <row r="10326" spans="1:7" s="25" customFormat="1">
      <c r="A10326" s="59"/>
      <c r="B10326" s="54"/>
      <c r="C10326" s="54"/>
      <c r="D10326" s="60"/>
      <c r="E10326" s="64"/>
      <c r="F10326" s="54"/>
      <c r="G10326" s="63"/>
    </row>
    <row r="10327" spans="1:7" s="25" customFormat="1">
      <c r="A10327" s="59"/>
      <c r="B10327" s="54"/>
      <c r="C10327" s="54"/>
      <c r="D10327" s="60"/>
      <c r="E10327" s="64"/>
      <c r="F10327" s="54"/>
      <c r="G10327" s="63"/>
    </row>
    <row r="10328" spans="1:7" s="25" customFormat="1">
      <c r="A10328" s="59"/>
      <c r="B10328" s="54"/>
      <c r="C10328" s="54"/>
      <c r="D10328" s="60"/>
      <c r="E10328" s="64"/>
      <c r="F10328" s="54"/>
      <c r="G10328" s="63"/>
    </row>
    <row r="10329" spans="1:7" s="25" customFormat="1">
      <c r="A10329" s="59"/>
      <c r="B10329" s="54"/>
      <c r="C10329" s="54"/>
      <c r="D10329" s="60"/>
      <c r="E10329" s="64"/>
      <c r="F10329" s="54"/>
      <c r="G10329" s="63"/>
    </row>
    <row r="10330" spans="1:7" s="25" customFormat="1">
      <c r="A10330" s="59"/>
      <c r="B10330" s="54"/>
      <c r="C10330" s="54"/>
      <c r="D10330" s="60"/>
      <c r="E10330" s="64"/>
      <c r="F10330" s="54"/>
      <c r="G10330" s="63"/>
    </row>
    <row r="10331" spans="1:7" s="25" customFormat="1">
      <c r="A10331" s="59"/>
      <c r="B10331" s="54"/>
      <c r="C10331" s="54"/>
      <c r="D10331" s="60"/>
      <c r="E10331" s="64"/>
      <c r="F10331" s="54"/>
      <c r="G10331" s="63"/>
    </row>
    <row r="10332" spans="1:7" s="25" customFormat="1">
      <c r="A10332" s="59"/>
      <c r="B10332" s="54"/>
      <c r="C10332" s="54"/>
      <c r="D10332" s="60"/>
      <c r="E10332" s="64"/>
      <c r="F10332" s="54"/>
      <c r="G10332" s="63"/>
    </row>
    <row r="10333" spans="1:7" s="25" customFormat="1">
      <c r="A10333" s="59"/>
      <c r="B10333" s="54"/>
      <c r="C10333" s="54"/>
      <c r="D10333" s="60"/>
      <c r="E10333" s="64"/>
      <c r="F10333" s="54"/>
      <c r="G10333" s="63"/>
    </row>
    <row r="10334" spans="1:7" s="25" customFormat="1">
      <c r="A10334" s="59"/>
      <c r="B10334" s="54"/>
      <c r="C10334" s="54"/>
      <c r="D10334" s="60"/>
      <c r="E10334" s="64"/>
      <c r="F10334" s="54"/>
      <c r="G10334" s="63"/>
    </row>
    <row r="10335" spans="1:7" s="25" customFormat="1">
      <c r="A10335" s="59"/>
      <c r="B10335" s="54"/>
      <c r="C10335" s="54"/>
      <c r="D10335" s="60"/>
      <c r="E10335" s="64"/>
      <c r="F10335" s="54"/>
      <c r="G10335" s="63"/>
    </row>
    <row r="10336" spans="1:7" s="25" customFormat="1">
      <c r="A10336" s="59"/>
      <c r="B10336" s="54"/>
      <c r="C10336" s="54"/>
      <c r="D10336" s="60"/>
      <c r="E10336" s="64"/>
      <c r="F10336" s="54"/>
      <c r="G10336" s="63"/>
    </row>
    <row r="10337" spans="1:7" s="25" customFormat="1">
      <c r="A10337" s="59"/>
      <c r="B10337" s="54"/>
      <c r="C10337" s="54"/>
      <c r="D10337" s="60"/>
      <c r="E10337" s="64"/>
      <c r="F10337" s="54"/>
      <c r="G10337" s="63"/>
    </row>
    <row r="10338" spans="1:7" s="25" customFormat="1">
      <c r="A10338" s="59"/>
      <c r="B10338" s="54"/>
      <c r="C10338" s="54"/>
      <c r="D10338" s="60"/>
      <c r="E10338" s="64"/>
      <c r="F10338" s="54"/>
      <c r="G10338" s="63"/>
    </row>
    <row r="10339" spans="1:7" s="25" customFormat="1">
      <c r="A10339" s="59"/>
      <c r="B10339" s="54"/>
      <c r="C10339" s="54"/>
      <c r="D10339" s="60"/>
      <c r="E10339" s="64"/>
      <c r="F10339" s="54"/>
      <c r="G10339" s="63"/>
    </row>
    <row r="10340" spans="1:7" s="25" customFormat="1">
      <c r="A10340" s="59"/>
      <c r="B10340" s="54"/>
      <c r="C10340" s="54"/>
      <c r="D10340" s="60"/>
      <c r="E10340" s="64"/>
      <c r="F10340" s="54"/>
      <c r="G10340" s="63"/>
    </row>
    <row r="10341" spans="1:7" s="25" customFormat="1">
      <c r="A10341" s="59"/>
      <c r="B10341" s="54"/>
      <c r="C10341" s="54"/>
      <c r="D10341" s="60"/>
      <c r="E10341" s="64"/>
      <c r="F10341" s="54"/>
      <c r="G10341" s="63"/>
    </row>
    <row r="10342" spans="1:7" s="25" customFormat="1">
      <c r="A10342" s="59"/>
      <c r="B10342" s="54"/>
      <c r="C10342" s="54"/>
      <c r="D10342" s="60"/>
      <c r="E10342" s="64"/>
      <c r="F10342" s="54"/>
      <c r="G10342" s="63"/>
    </row>
    <row r="10343" spans="1:7" s="25" customFormat="1">
      <c r="A10343" s="59"/>
      <c r="B10343" s="54"/>
      <c r="C10343" s="54"/>
      <c r="D10343" s="60"/>
      <c r="E10343" s="64"/>
      <c r="F10343" s="54"/>
      <c r="G10343" s="63"/>
    </row>
    <row r="10344" spans="1:7" s="25" customFormat="1">
      <c r="A10344" s="59"/>
      <c r="B10344" s="54"/>
      <c r="C10344" s="54"/>
      <c r="D10344" s="60"/>
      <c r="E10344" s="64"/>
      <c r="F10344" s="54"/>
      <c r="G10344" s="63"/>
    </row>
    <row r="10345" spans="1:7" s="25" customFormat="1">
      <c r="A10345" s="59"/>
      <c r="B10345" s="54"/>
      <c r="C10345" s="54"/>
      <c r="D10345" s="60"/>
      <c r="E10345" s="64"/>
      <c r="F10345" s="54"/>
      <c r="G10345" s="63"/>
    </row>
    <row r="10346" spans="1:7" s="25" customFormat="1">
      <c r="A10346" s="59"/>
      <c r="B10346" s="54"/>
      <c r="C10346" s="54"/>
      <c r="D10346" s="60"/>
      <c r="E10346" s="64"/>
      <c r="F10346" s="54"/>
      <c r="G10346" s="63"/>
    </row>
    <row r="10347" spans="1:7" s="25" customFormat="1">
      <c r="A10347" s="59"/>
      <c r="B10347" s="54"/>
      <c r="C10347" s="54"/>
      <c r="D10347" s="60"/>
      <c r="E10347" s="64"/>
      <c r="F10347" s="54"/>
      <c r="G10347" s="63"/>
    </row>
    <row r="10348" spans="1:7" s="25" customFormat="1">
      <c r="A10348" s="59"/>
      <c r="B10348" s="54"/>
      <c r="C10348" s="54"/>
      <c r="D10348" s="60"/>
      <c r="E10348" s="64"/>
      <c r="F10348" s="54"/>
      <c r="G10348" s="63"/>
    </row>
    <row r="10349" spans="1:7" s="25" customFormat="1">
      <c r="A10349" s="59"/>
      <c r="B10349" s="54"/>
      <c r="C10349" s="54"/>
      <c r="D10349" s="60"/>
      <c r="E10349" s="64"/>
      <c r="F10349" s="54"/>
      <c r="G10349" s="63"/>
    </row>
    <row r="10350" spans="1:7" s="25" customFormat="1">
      <c r="A10350" s="59"/>
      <c r="B10350" s="54"/>
      <c r="C10350" s="54"/>
      <c r="D10350" s="60"/>
      <c r="E10350" s="64"/>
      <c r="F10350" s="54"/>
      <c r="G10350" s="63"/>
    </row>
    <row r="10351" spans="1:7" s="25" customFormat="1">
      <c r="A10351" s="59"/>
      <c r="B10351" s="54"/>
      <c r="C10351" s="54"/>
      <c r="D10351" s="60"/>
      <c r="E10351" s="64"/>
      <c r="F10351" s="54"/>
      <c r="G10351" s="63"/>
    </row>
    <row r="10352" spans="1:7" s="25" customFormat="1">
      <c r="A10352" s="59"/>
      <c r="B10352" s="54"/>
      <c r="C10352" s="54"/>
      <c r="D10352" s="60"/>
      <c r="E10352" s="64"/>
      <c r="F10352" s="54"/>
      <c r="G10352" s="63"/>
    </row>
    <row r="10353" spans="1:7" s="25" customFormat="1">
      <c r="A10353" s="59"/>
      <c r="B10353" s="54"/>
      <c r="C10353" s="54"/>
      <c r="D10353" s="60"/>
      <c r="E10353" s="64"/>
      <c r="F10353" s="54"/>
      <c r="G10353" s="63"/>
    </row>
    <row r="10354" spans="1:7" s="25" customFormat="1">
      <c r="A10354" s="59"/>
      <c r="B10354" s="54"/>
      <c r="C10354" s="54"/>
      <c r="D10354" s="60"/>
      <c r="E10354" s="64"/>
      <c r="F10354" s="54"/>
      <c r="G10354" s="63"/>
    </row>
    <row r="10355" spans="1:7" s="25" customFormat="1">
      <c r="A10355" s="59"/>
      <c r="B10355" s="54"/>
      <c r="C10355" s="54"/>
      <c r="D10355" s="60"/>
      <c r="E10355" s="64"/>
      <c r="F10355" s="54"/>
      <c r="G10355" s="63"/>
    </row>
    <row r="10356" spans="1:7" s="25" customFormat="1">
      <c r="A10356" s="59"/>
      <c r="B10356" s="54"/>
      <c r="C10356" s="54"/>
      <c r="D10356" s="60"/>
      <c r="E10356" s="64"/>
      <c r="F10356" s="54"/>
      <c r="G10356" s="63"/>
    </row>
    <row r="10357" spans="1:7" s="25" customFormat="1">
      <c r="A10357" s="59"/>
      <c r="B10357" s="54"/>
      <c r="C10357" s="54"/>
      <c r="D10357" s="60"/>
      <c r="E10357" s="64"/>
      <c r="F10357" s="54"/>
      <c r="G10357" s="63"/>
    </row>
    <row r="10358" spans="1:7" s="25" customFormat="1">
      <c r="A10358" s="59"/>
      <c r="B10358" s="54"/>
      <c r="C10358" s="54"/>
      <c r="D10358" s="60"/>
      <c r="E10358" s="64"/>
      <c r="F10358" s="54"/>
      <c r="G10358" s="63"/>
    </row>
    <row r="10359" spans="1:7" s="25" customFormat="1">
      <c r="A10359" s="59"/>
      <c r="B10359" s="54"/>
      <c r="C10359" s="54"/>
      <c r="D10359" s="60"/>
      <c r="E10359" s="64"/>
      <c r="F10359" s="54"/>
      <c r="G10359" s="63"/>
    </row>
    <row r="10360" spans="1:7" s="25" customFormat="1">
      <c r="A10360" s="59"/>
      <c r="B10360" s="54"/>
      <c r="C10360" s="54"/>
      <c r="D10360" s="60"/>
      <c r="E10360" s="64"/>
      <c r="F10360" s="54"/>
      <c r="G10360" s="63"/>
    </row>
    <row r="10361" spans="1:7" s="25" customFormat="1">
      <c r="A10361" s="59"/>
      <c r="B10361" s="54"/>
      <c r="C10361" s="54"/>
      <c r="D10361" s="60"/>
      <c r="E10361" s="64"/>
      <c r="F10361" s="54"/>
      <c r="G10361" s="63"/>
    </row>
    <row r="10362" spans="1:7" s="25" customFormat="1">
      <c r="A10362" s="59"/>
      <c r="B10362" s="54"/>
      <c r="C10362" s="54"/>
      <c r="D10362" s="60"/>
      <c r="E10362" s="64"/>
      <c r="F10362" s="54"/>
      <c r="G10362" s="63"/>
    </row>
    <row r="10363" spans="1:7" s="25" customFormat="1">
      <c r="A10363" s="59"/>
      <c r="B10363" s="54"/>
      <c r="C10363" s="54"/>
      <c r="D10363" s="60"/>
      <c r="E10363" s="64"/>
      <c r="F10363" s="54"/>
      <c r="G10363" s="63"/>
    </row>
    <row r="10364" spans="1:7" s="25" customFormat="1">
      <c r="A10364" s="59"/>
      <c r="B10364" s="54"/>
      <c r="C10364" s="54"/>
      <c r="D10364" s="60"/>
      <c r="E10364" s="64"/>
      <c r="F10364" s="54"/>
      <c r="G10364" s="63"/>
    </row>
    <row r="10365" spans="1:7" s="25" customFormat="1">
      <c r="A10365" s="59"/>
      <c r="B10365" s="54"/>
      <c r="C10365" s="54"/>
      <c r="D10365" s="60"/>
      <c r="E10365" s="64"/>
      <c r="F10365" s="54"/>
      <c r="G10365" s="63"/>
    </row>
    <row r="10366" spans="1:7" s="25" customFormat="1">
      <c r="A10366" s="59"/>
      <c r="B10366" s="54"/>
      <c r="C10366" s="54"/>
      <c r="D10366" s="60"/>
      <c r="E10366" s="64"/>
      <c r="F10366" s="54"/>
      <c r="G10366" s="63"/>
    </row>
    <row r="10367" spans="1:7" s="25" customFormat="1">
      <c r="A10367" s="59"/>
      <c r="B10367" s="54"/>
      <c r="C10367" s="54"/>
      <c r="D10367" s="60"/>
      <c r="E10367" s="64"/>
      <c r="F10367" s="54"/>
      <c r="G10367" s="63"/>
    </row>
    <row r="10368" spans="1:7" s="25" customFormat="1">
      <c r="A10368" s="59"/>
      <c r="B10368" s="54"/>
      <c r="C10368" s="54"/>
      <c r="D10368" s="60"/>
      <c r="E10368" s="64"/>
      <c r="F10368" s="54"/>
      <c r="G10368" s="63"/>
    </row>
    <row r="10369" spans="1:7" s="25" customFormat="1">
      <c r="A10369" s="59"/>
      <c r="B10369" s="54"/>
      <c r="C10369" s="54"/>
      <c r="D10369" s="60"/>
      <c r="E10369" s="64"/>
      <c r="F10369" s="54"/>
      <c r="G10369" s="63"/>
    </row>
    <row r="10370" spans="1:7" s="25" customFormat="1">
      <c r="A10370" s="59"/>
      <c r="B10370" s="54"/>
      <c r="C10370" s="54"/>
      <c r="D10370" s="60"/>
      <c r="E10370" s="64"/>
      <c r="F10370" s="54"/>
      <c r="G10370" s="63"/>
    </row>
    <row r="10371" spans="1:7" s="25" customFormat="1">
      <c r="A10371" s="59"/>
      <c r="B10371" s="54"/>
      <c r="C10371" s="54"/>
      <c r="D10371" s="60"/>
      <c r="E10371" s="64"/>
      <c r="F10371" s="54"/>
      <c r="G10371" s="63"/>
    </row>
    <row r="10372" spans="1:7" s="25" customFormat="1">
      <c r="A10372" s="59"/>
      <c r="B10372" s="54"/>
      <c r="C10372" s="54"/>
      <c r="D10372" s="60"/>
      <c r="E10372" s="64"/>
      <c r="F10372" s="54"/>
      <c r="G10372" s="63"/>
    </row>
    <row r="10373" spans="1:7" s="25" customFormat="1">
      <c r="A10373" s="59"/>
      <c r="B10373" s="54"/>
      <c r="C10373" s="54"/>
      <c r="D10373" s="60"/>
      <c r="E10373" s="64"/>
      <c r="F10373" s="54"/>
      <c r="G10373" s="63"/>
    </row>
    <row r="10374" spans="1:7" s="25" customFormat="1">
      <c r="A10374" s="59"/>
      <c r="B10374" s="54"/>
      <c r="C10374" s="54"/>
      <c r="D10374" s="60"/>
      <c r="E10374" s="64"/>
      <c r="F10374" s="54"/>
      <c r="G10374" s="63"/>
    </row>
    <row r="10375" spans="1:7" s="25" customFormat="1">
      <c r="A10375" s="59"/>
      <c r="B10375" s="54"/>
      <c r="C10375" s="54"/>
      <c r="D10375" s="60"/>
      <c r="E10375" s="64"/>
      <c r="F10375" s="54"/>
      <c r="G10375" s="63"/>
    </row>
    <row r="10376" spans="1:7" s="25" customFormat="1">
      <c r="A10376" s="59"/>
      <c r="B10376" s="54"/>
      <c r="C10376" s="54"/>
      <c r="D10376" s="60"/>
      <c r="E10376" s="64"/>
      <c r="F10376" s="54"/>
      <c r="G10376" s="63"/>
    </row>
    <row r="10377" spans="1:7" s="25" customFormat="1">
      <c r="A10377" s="59"/>
      <c r="B10377" s="54"/>
      <c r="C10377" s="54"/>
      <c r="D10377" s="60"/>
      <c r="E10377" s="64"/>
      <c r="F10377" s="54"/>
      <c r="G10377" s="63"/>
    </row>
    <row r="10378" spans="1:7" s="25" customFormat="1">
      <c r="A10378" s="59"/>
      <c r="B10378" s="54"/>
      <c r="C10378" s="54"/>
      <c r="D10378" s="60"/>
      <c r="E10378" s="64"/>
      <c r="F10378" s="54"/>
      <c r="G10378" s="63"/>
    </row>
    <row r="10379" spans="1:7" s="25" customFormat="1">
      <c r="A10379" s="59"/>
      <c r="B10379" s="54"/>
      <c r="C10379" s="54"/>
      <c r="D10379" s="60"/>
      <c r="E10379" s="64"/>
      <c r="F10379" s="54"/>
      <c r="G10379" s="63"/>
    </row>
    <row r="10380" spans="1:7" s="25" customFormat="1">
      <c r="A10380" s="59"/>
      <c r="B10380" s="54"/>
      <c r="C10380" s="54"/>
      <c r="D10380" s="60"/>
      <c r="E10380" s="64"/>
      <c r="F10380" s="54"/>
      <c r="G10380" s="63"/>
    </row>
    <row r="10381" spans="1:7" s="25" customFormat="1">
      <c r="A10381" s="59"/>
      <c r="B10381" s="54"/>
      <c r="C10381" s="54"/>
      <c r="D10381" s="60"/>
      <c r="E10381" s="64"/>
      <c r="F10381" s="54"/>
      <c r="G10381" s="63"/>
    </row>
    <row r="10382" spans="1:7" s="25" customFormat="1">
      <c r="A10382" s="59"/>
      <c r="B10382" s="54"/>
      <c r="C10382" s="54"/>
      <c r="D10382" s="60"/>
      <c r="E10382" s="64"/>
      <c r="F10382" s="54"/>
      <c r="G10382" s="63"/>
    </row>
    <row r="10383" spans="1:7" s="25" customFormat="1">
      <c r="A10383" s="59"/>
      <c r="B10383" s="54"/>
      <c r="C10383" s="54"/>
      <c r="D10383" s="60"/>
      <c r="E10383" s="64"/>
      <c r="F10383" s="54"/>
      <c r="G10383" s="63"/>
    </row>
    <row r="10384" spans="1:7" s="25" customFormat="1">
      <c r="A10384" s="59"/>
      <c r="B10384" s="54"/>
      <c r="C10384" s="54"/>
      <c r="D10384" s="60"/>
      <c r="E10384" s="64"/>
      <c r="F10384" s="54"/>
      <c r="G10384" s="63"/>
    </row>
    <row r="10385" spans="1:7" s="25" customFormat="1">
      <c r="A10385" s="59"/>
      <c r="B10385" s="54"/>
      <c r="C10385" s="54"/>
      <c r="D10385" s="60"/>
      <c r="E10385" s="64"/>
      <c r="F10385" s="54"/>
      <c r="G10385" s="63"/>
    </row>
    <row r="10386" spans="1:7" s="25" customFormat="1">
      <c r="A10386" s="59"/>
      <c r="B10386" s="54"/>
      <c r="C10386" s="54"/>
      <c r="D10386" s="60"/>
      <c r="E10386" s="64"/>
      <c r="F10386" s="54"/>
      <c r="G10386" s="63"/>
    </row>
    <row r="10387" spans="1:7" s="25" customFormat="1">
      <c r="A10387" s="59"/>
      <c r="B10387" s="54"/>
      <c r="C10387" s="54"/>
      <c r="D10387" s="60"/>
      <c r="E10387" s="64"/>
      <c r="F10387" s="54"/>
      <c r="G10387" s="63"/>
    </row>
    <row r="10388" spans="1:7" s="25" customFormat="1">
      <c r="A10388" s="59"/>
      <c r="B10388" s="54"/>
      <c r="C10388" s="54"/>
      <c r="D10388" s="60"/>
      <c r="E10388" s="64"/>
      <c r="F10388" s="54"/>
      <c r="G10388" s="63"/>
    </row>
    <row r="10389" spans="1:7" s="25" customFormat="1">
      <c r="A10389" s="59"/>
      <c r="B10389" s="54"/>
      <c r="C10389" s="54"/>
      <c r="D10389" s="60"/>
      <c r="E10389" s="64"/>
      <c r="F10389" s="54"/>
      <c r="G10389" s="63"/>
    </row>
    <row r="10390" spans="1:7" s="25" customFormat="1">
      <c r="A10390" s="59"/>
      <c r="B10390" s="54"/>
      <c r="C10390" s="54"/>
      <c r="D10390" s="60"/>
      <c r="E10390" s="64"/>
      <c r="F10390" s="54"/>
      <c r="G10390" s="63"/>
    </row>
    <row r="10391" spans="1:7" s="25" customFormat="1">
      <c r="A10391" s="59"/>
      <c r="B10391" s="54"/>
      <c r="C10391" s="54"/>
      <c r="D10391" s="60"/>
      <c r="E10391" s="64"/>
      <c r="F10391" s="54"/>
      <c r="G10391" s="63"/>
    </row>
    <row r="10392" spans="1:7" s="25" customFormat="1">
      <c r="A10392" s="59"/>
      <c r="B10392" s="54"/>
      <c r="C10392" s="54"/>
      <c r="D10392" s="60"/>
      <c r="E10392" s="64"/>
      <c r="F10392" s="54"/>
      <c r="G10392" s="63"/>
    </row>
    <row r="10393" spans="1:7" s="25" customFormat="1">
      <c r="A10393" s="59"/>
      <c r="B10393" s="54"/>
      <c r="C10393" s="54"/>
      <c r="D10393" s="60"/>
      <c r="E10393" s="64"/>
      <c r="F10393" s="54"/>
      <c r="G10393" s="63"/>
    </row>
    <row r="10394" spans="1:7" s="25" customFormat="1">
      <c r="A10394" s="59"/>
      <c r="B10394" s="54"/>
      <c r="C10394" s="54"/>
      <c r="D10394" s="60"/>
      <c r="E10394" s="64"/>
      <c r="F10394" s="54"/>
      <c r="G10394" s="63"/>
    </row>
    <row r="10395" spans="1:7" s="25" customFormat="1">
      <c r="A10395" s="59"/>
      <c r="B10395" s="54"/>
      <c r="C10395" s="54"/>
      <c r="D10395" s="60"/>
      <c r="E10395" s="64"/>
      <c r="F10395" s="54"/>
      <c r="G10395" s="63"/>
    </row>
    <row r="10396" spans="1:7" s="25" customFormat="1">
      <c r="A10396" s="59"/>
      <c r="B10396" s="54"/>
      <c r="C10396" s="54"/>
      <c r="D10396" s="60"/>
      <c r="E10396" s="64"/>
      <c r="F10396" s="54"/>
      <c r="G10396" s="63"/>
    </row>
    <row r="10397" spans="1:7" s="25" customFormat="1">
      <c r="A10397" s="59"/>
      <c r="B10397" s="54"/>
      <c r="C10397" s="54"/>
      <c r="D10397" s="60"/>
      <c r="E10397" s="64"/>
      <c r="F10397" s="54"/>
      <c r="G10397" s="63"/>
    </row>
    <row r="10398" spans="1:7" s="25" customFormat="1">
      <c r="A10398" s="59"/>
      <c r="B10398" s="54"/>
      <c r="C10398" s="54"/>
      <c r="D10398" s="60"/>
      <c r="E10398" s="64"/>
      <c r="F10398" s="54"/>
      <c r="G10398" s="63"/>
    </row>
    <row r="10399" spans="1:7" s="25" customFormat="1">
      <c r="A10399" s="59"/>
      <c r="B10399" s="54"/>
      <c r="C10399" s="54"/>
      <c r="D10399" s="60"/>
      <c r="E10399" s="64"/>
      <c r="F10399" s="54"/>
      <c r="G10399" s="63"/>
    </row>
    <row r="10400" spans="1:7" s="25" customFormat="1">
      <c r="A10400" s="59"/>
      <c r="B10400" s="54"/>
      <c r="C10400" s="54"/>
      <c r="D10400" s="60"/>
      <c r="E10400" s="64"/>
      <c r="F10400" s="54"/>
      <c r="G10400" s="63"/>
    </row>
    <row r="10401" spans="1:7" s="25" customFormat="1">
      <c r="A10401" s="59"/>
      <c r="B10401" s="54"/>
      <c r="C10401" s="54"/>
      <c r="D10401" s="60"/>
      <c r="E10401" s="64"/>
      <c r="F10401" s="54"/>
      <c r="G10401" s="63"/>
    </row>
    <row r="10402" spans="1:7" s="25" customFormat="1">
      <c r="A10402" s="59"/>
      <c r="B10402" s="54"/>
      <c r="C10402" s="54"/>
      <c r="D10402" s="60"/>
      <c r="E10402" s="64"/>
      <c r="F10402" s="54"/>
      <c r="G10402" s="63"/>
    </row>
    <row r="10403" spans="1:7" s="25" customFormat="1">
      <c r="A10403" s="59"/>
      <c r="B10403" s="54"/>
      <c r="C10403" s="54"/>
      <c r="D10403" s="60"/>
      <c r="E10403" s="64"/>
      <c r="F10403" s="54"/>
      <c r="G10403" s="63"/>
    </row>
    <row r="10404" spans="1:7" s="25" customFormat="1">
      <c r="A10404" s="59"/>
      <c r="B10404" s="54"/>
      <c r="C10404" s="54"/>
      <c r="D10404" s="60"/>
      <c r="E10404" s="64"/>
      <c r="F10404" s="54"/>
      <c r="G10404" s="63"/>
    </row>
    <row r="10405" spans="1:7" s="25" customFormat="1">
      <c r="A10405" s="59"/>
      <c r="B10405" s="54"/>
      <c r="C10405" s="54"/>
      <c r="D10405" s="60"/>
      <c r="E10405" s="64"/>
      <c r="F10405" s="54"/>
      <c r="G10405" s="63"/>
    </row>
    <row r="10406" spans="1:7" s="25" customFormat="1">
      <c r="A10406" s="59"/>
      <c r="B10406" s="54"/>
      <c r="C10406" s="54"/>
      <c r="D10406" s="60"/>
      <c r="E10406" s="64"/>
      <c r="F10406" s="54"/>
      <c r="G10406" s="63"/>
    </row>
    <row r="10407" spans="1:7" s="25" customFormat="1">
      <c r="A10407" s="59"/>
      <c r="B10407" s="54"/>
      <c r="C10407" s="54"/>
      <c r="D10407" s="60"/>
      <c r="E10407" s="64"/>
      <c r="F10407" s="54"/>
      <c r="G10407" s="63"/>
    </row>
    <row r="10408" spans="1:7" s="25" customFormat="1">
      <c r="A10408" s="59"/>
      <c r="B10408" s="54"/>
      <c r="C10408" s="54"/>
      <c r="D10408" s="60"/>
      <c r="E10408" s="64"/>
      <c r="F10408" s="54"/>
      <c r="G10408" s="63"/>
    </row>
    <row r="10409" spans="1:7" s="25" customFormat="1">
      <c r="A10409" s="59"/>
      <c r="B10409" s="54"/>
      <c r="C10409" s="54"/>
      <c r="D10409" s="60"/>
      <c r="E10409" s="64"/>
      <c r="F10409" s="54"/>
      <c r="G10409" s="63"/>
    </row>
    <row r="10410" spans="1:7" s="25" customFormat="1">
      <c r="A10410" s="59"/>
      <c r="B10410" s="54"/>
      <c r="C10410" s="54"/>
      <c r="D10410" s="60"/>
      <c r="E10410" s="64"/>
      <c r="F10410" s="54"/>
      <c r="G10410" s="63"/>
    </row>
    <row r="10411" spans="1:7" s="25" customFormat="1">
      <c r="A10411" s="59"/>
      <c r="B10411" s="54"/>
      <c r="C10411" s="54"/>
      <c r="D10411" s="60"/>
      <c r="E10411" s="64"/>
      <c r="F10411" s="54"/>
      <c r="G10411" s="63"/>
    </row>
    <row r="10412" spans="1:7" s="25" customFormat="1">
      <c r="A10412" s="59"/>
      <c r="B10412" s="54"/>
      <c r="C10412" s="54"/>
      <c r="D10412" s="60"/>
      <c r="E10412" s="64"/>
      <c r="F10412" s="54"/>
      <c r="G10412" s="63"/>
    </row>
    <row r="10413" spans="1:7" s="25" customFormat="1">
      <c r="A10413" s="59"/>
      <c r="B10413" s="54"/>
      <c r="C10413" s="54"/>
      <c r="D10413" s="60"/>
      <c r="E10413" s="64"/>
      <c r="F10413" s="54"/>
      <c r="G10413" s="63"/>
    </row>
    <row r="10414" spans="1:7" s="25" customFormat="1">
      <c r="A10414" s="59"/>
      <c r="B10414" s="54"/>
      <c r="C10414" s="54"/>
      <c r="D10414" s="60"/>
      <c r="E10414" s="64"/>
      <c r="F10414" s="54"/>
      <c r="G10414" s="63"/>
    </row>
    <row r="10415" spans="1:7" s="25" customFormat="1">
      <c r="A10415" s="59"/>
      <c r="B10415" s="54"/>
      <c r="C10415" s="54"/>
      <c r="D10415" s="60"/>
      <c r="E10415" s="64"/>
      <c r="F10415" s="54"/>
      <c r="G10415" s="63"/>
    </row>
    <row r="10416" spans="1:7" s="25" customFormat="1">
      <c r="A10416" s="59"/>
      <c r="B10416" s="54"/>
      <c r="C10416" s="54"/>
      <c r="D10416" s="60"/>
      <c r="E10416" s="64"/>
      <c r="F10416" s="54"/>
      <c r="G10416" s="63"/>
    </row>
    <row r="10417" spans="1:7" s="25" customFormat="1">
      <c r="A10417" s="59"/>
      <c r="B10417" s="54"/>
      <c r="C10417" s="54"/>
      <c r="D10417" s="60"/>
      <c r="E10417" s="64"/>
      <c r="F10417" s="54"/>
      <c r="G10417" s="63"/>
    </row>
    <row r="10418" spans="1:7" s="25" customFormat="1">
      <c r="A10418" s="59"/>
      <c r="B10418" s="54"/>
      <c r="C10418" s="54"/>
      <c r="D10418" s="60"/>
      <c r="E10418" s="64"/>
      <c r="F10418" s="54"/>
      <c r="G10418" s="63"/>
    </row>
    <row r="10419" spans="1:7" s="25" customFormat="1">
      <c r="A10419" s="59"/>
      <c r="B10419" s="54"/>
      <c r="C10419" s="54"/>
      <c r="D10419" s="60"/>
      <c r="E10419" s="64"/>
      <c r="F10419" s="54"/>
      <c r="G10419" s="63"/>
    </row>
    <row r="10420" spans="1:7" s="25" customFormat="1">
      <c r="A10420" s="59"/>
      <c r="B10420" s="54"/>
      <c r="C10420" s="54"/>
      <c r="D10420" s="60"/>
      <c r="E10420" s="64"/>
      <c r="F10420" s="54"/>
      <c r="G10420" s="63"/>
    </row>
    <row r="10421" spans="1:7" s="25" customFormat="1">
      <c r="A10421" s="59"/>
      <c r="B10421" s="54"/>
      <c r="C10421" s="54"/>
      <c r="D10421" s="60"/>
      <c r="E10421" s="64"/>
      <c r="F10421" s="54"/>
      <c r="G10421" s="63"/>
    </row>
    <row r="10422" spans="1:7" s="25" customFormat="1">
      <c r="A10422" s="59"/>
      <c r="B10422" s="54"/>
      <c r="C10422" s="54"/>
      <c r="D10422" s="60"/>
      <c r="E10422" s="64"/>
      <c r="F10422" s="54"/>
      <c r="G10422" s="63"/>
    </row>
    <row r="10423" spans="1:7" s="25" customFormat="1">
      <c r="A10423" s="59"/>
      <c r="B10423" s="54"/>
      <c r="C10423" s="54"/>
      <c r="D10423" s="60"/>
      <c r="E10423" s="64"/>
      <c r="F10423" s="54"/>
      <c r="G10423" s="63"/>
    </row>
    <row r="10424" spans="1:7" s="25" customFormat="1">
      <c r="A10424" s="59"/>
      <c r="B10424" s="54"/>
      <c r="C10424" s="54"/>
      <c r="D10424" s="60"/>
      <c r="E10424" s="64"/>
      <c r="F10424" s="54"/>
      <c r="G10424" s="63"/>
    </row>
    <row r="10425" spans="1:7" s="25" customFormat="1">
      <c r="A10425" s="59"/>
      <c r="B10425" s="54"/>
      <c r="C10425" s="54"/>
      <c r="D10425" s="60"/>
      <c r="E10425" s="64"/>
      <c r="F10425" s="54"/>
      <c r="G10425" s="63"/>
    </row>
    <row r="10426" spans="1:7" s="25" customFormat="1">
      <c r="A10426" s="59"/>
      <c r="B10426" s="54"/>
      <c r="C10426" s="54"/>
      <c r="D10426" s="60"/>
      <c r="E10426" s="64"/>
      <c r="F10426" s="54"/>
      <c r="G10426" s="63"/>
    </row>
    <row r="10427" spans="1:7" s="25" customFormat="1">
      <c r="A10427" s="59"/>
      <c r="B10427" s="54"/>
      <c r="C10427" s="54"/>
      <c r="D10427" s="60"/>
      <c r="E10427" s="64"/>
      <c r="F10427" s="54"/>
      <c r="G10427" s="63"/>
    </row>
    <row r="10428" spans="1:7" s="25" customFormat="1">
      <c r="A10428" s="59"/>
      <c r="B10428" s="54"/>
      <c r="C10428" s="54"/>
      <c r="D10428" s="60"/>
      <c r="E10428" s="64"/>
      <c r="F10428" s="54"/>
      <c r="G10428" s="63"/>
    </row>
    <row r="10429" spans="1:7" s="25" customFormat="1">
      <c r="A10429" s="59"/>
      <c r="B10429" s="54"/>
      <c r="C10429" s="54"/>
      <c r="D10429" s="60"/>
      <c r="E10429" s="64"/>
      <c r="F10429" s="54"/>
      <c r="G10429" s="63"/>
    </row>
    <row r="10430" spans="1:7" s="25" customFormat="1">
      <c r="A10430" s="59"/>
      <c r="B10430" s="54"/>
      <c r="C10430" s="54"/>
      <c r="D10430" s="60"/>
      <c r="E10430" s="64"/>
      <c r="F10430" s="54"/>
      <c r="G10430" s="63"/>
    </row>
    <row r="10431" spans="1:7" s="25" customFormat="1">
      <c r="A10431" s="59"/>
      <c r="B10431" s="54"/>
      <c r="C10431" s="54"/>
      <c r="D10431" s="60"/>
      <c r="E10431" s="64"/>
      <c r="F10431" s="54"/>
      <c r="G10431" s="63"/>
    </row>
    <row r="10432" spans="1:7" s="25" customFormat="1">
      <c r="A10432" s="59"/>
      <c r="B10432" s="54"/>
      <c r="C10432" s="54"/>
      <c r="D10432" s="60"/>
      <c r="E10432" s="64"/>
      <c r="F10432" s="54"/>
      <c r="G10432" s="63"/>
    </row>
    <row r="10433" spans="1:7" s="25" customFormat="1">
      <c r="A10433" s="59"/>
      <c r="B10433" s="54"/>
      <c r="C10433" s="54"/>
      <c r="D10433" s="60"/>
      <c r="E10433" s="64"/>
      <c r="F10433" s="54"/>
      <c r="G10433" s="63"/>
    </row>
    <row r="10434" spans="1:7" s="25" customFormat="1">
      <c r="A10434" s="59"/>
      <c r="B10434" s="54"/>
      <c r="C10434" s="54"/>
      <c r="D10434" s="60"/>
      <c r="E10434" s="64"/>
      <c r="F10434" s="54"/>
      <c r="G10434" s="63"/>
    </row>
    <row r="10435" spans="1:7" s="25" customFormat="1">
      <c r="A10435" s="59"/>
      <c r="B10435" s="54"/>
      <c r="C10435" s="54"/>
      <c r="D10435" s="60"/>
      <c r="E10435" s="64"/>
      <c r="F10435" s="54"/>
      <c r="G10435" s="63"/>
    </row>
    <row r="10436" spans="1:7" s="25" customFormat="1">
      <c r="A10436" s="59"/>
      <c r="B10436" s="54"/>
      <c r="C10436" s="54"/>
      <c r="D10436" s="60"/>
      <c r="E10436" s="64"/>
      <c r="F10436" s="54"/>
      <c r="G10436" s="63"/>
    </row>
    <row r="10437" spans="1:7" s="25" customFormat="1">
      <c r="A10437" s="59"/>
      <c r="B10437" s="54"/>
      <c r="C10437" s="54"/>
      <c r="D10437" s="60"/>
      <c r="E10437" s="64"/>
      <c r="F10437" s="54"/>
      <c r="G10437" s="63"/>
    </row>
    <row r="10438" spans="1:7" s="25" customFormat="1">
      <c r="A10438" s="59"/>
      <c r="B10438" s="54"/>
      <c r="C10438" s="54"/>
      <c r="D10438" s="60"/>
      <c r="E10438" s="64"/>
      <c r="F10438" s="54"/>
      <c r="G10438" s="63"/>
    </row>
    <row r="10439" spans="1:7" s="25" customFormat="1">
      <c r="A10439" s="59"/>
      <c r="B10439" s="54"/>
      <c r="C10439" s="54"/>
      <c r="D10439" s="60"/>
      <c r="E10439" s="64"/>
      <c r="F10439" s="54"/>
      <c r="G10439" s="63"/>
    </row>
    <row r="10440" spans="1:7" s="25" customFormat="1">
      <c r="A10440" s="59"/>
      <c r="B10440" s="54"/>
      <c r="C10440" s="54"/>
      <c r="D10440" s="60"/>
      <c r="E10440" s="64"/>
      <c r="F10440" s="54"/>
      <c r="G10440" s="63"/>
    </row>
    <row r="10441" spans="1:7" s="25" customFormat="1">
      <c r="A10441" s="59"/>
      <c r="B10441" s="54"/>
      <c r="C10441" s="54"/>
      <c r="D10441" s="60"/>
      <c r="E10441" s="64"/>
      <c r="F10441" s="54"/>
      <c r="G10441" s="63"/>
    </row>
    <row r="10442" spans="1:7" s="25" customFormat="1">
      <c r="A10442" s="59"/>
      <c r="B10442" s="54"/>
      <c r="C10442" s="54"/>
      <c r="D10442" s="60"/>
      <c r="E10442" s="64"/>
      <c r="F10442" s="54"/>
      <c r="G10442" s="63"/>
    </row>
    <row r="10443" spans="1:7" s="25" customFormat="1">
      <c r="A10443" s="59"/>
      <c r="B10443" s="54"/>
      <c r="C10443" s="54"/>
      <c r="D10443" s="60"/>
      <c r="E10443" s="64"/>
      <c r="F10443" s="54"/>
      <c r="G10443" s="63"/>
    </row>
    <row r="10444" spans="1:7" s="25" customFormat="1">
      <c r="A10444" s="59"/>
      <c r="B10444" s="54"/>
      <c r="C10444" s="54"/>
      <c r="D10444" s="60"/>
      <c r="E10444" s="64"/>
      <c r="F10444" s="54"/>
      <c r="G10444" s="63"/>
    </row>
    <row r="10445" spans="1:7" s="25" customFormat="1">
      <c r="A10445" s="59"/>
      <c r="B10445" s="54"/>
      <c r="C10445" s="54"/>
      <c r="D10445" s="60"/>
      <c r="E10445" s="64"/>
      <c r="F10445" s="54"/>
      <c r="G10445" s="63"/>
    </row>
    <row r="10446" spans="1:7" s="25" customFormat="1">
      <c r="A10446" s="59"/>
      <c r="B10446" s="54"/>
      <c r="C10446" s="54"/>
      <c r="D10446" s="60"/>
      <c r="E10446" s="64"/>
      <c r="F10446" s="54"/>
      <c r="G10446" s="63"/>
    </row>
    <row r="10447" spans="1:7" s="25" customFormat="1">
      <c r="A10447" s="59"/>
      <c r="B10447" s="54"/>
      <c r="C10447" s="54"/>
      <c r="D10447" s="60"/>
      <c r="E10447" s="64"/>
      <c r="F10447" s="54"/>
      <c r="G10447" s="63"/>
    </row>
    <row r="10448" spans="1:7" s="25" customFormat="1">
      <c r="A10448" s="59"/>
      <c r="B10448" s="54"/>
      <c r="C10448" s="54"/>
      <c r="D10448" s="60"/>
      <c r="E10448" s="64"/>
      <c r="F10448" s="54"/>
      <c r="G10448" s="63"/>
    </row>
    <row r="10449" spans="1:7" s="25" customFormat="1">
      <c r="A10449" s="59"/>
      <c r="B10449" s="54"/>
      <c r="C10449" s="54"/>
      <c r="D10449" s="60"/>
      <c r="E10449" s="64"/>
      <c r="F10449" s="54"/>
      <c r="G10449" s="63"/>
    </row>
    <row r="10450" spans="1:7" s="25" customFormat="1">
      <c r="A10450" s="59"/>
      <c r="B10450" s="54"/>
      <c r="C10450" s="54"/>
      <c r="D10450" s="60"/>
      <c r="E10450" s="64"/>
      <c r="F10450" s="54"/>
      <c r="G10450" s="63"/>
    </row>
    <row r="10451" spans="1:7" s="25" customFormat="1">
      <c r="A10451" s="59"/>
      <c r="B10451" s="54"/>
      <c r="C10451" s="54"/>
      <c r="D10451" s="60"/>
      <c r="E10451" s="64"/>
      <c r="F10451" s="54"/>
      <c r="G10451" s="63"/>
    </row>
    <row r="10452" spans="1:7" s="25" customFormat="1">
      <c r="A10452" s="59"/>
      <c r="B10452" s="54"/>
      <c r="C10452" s="54"/>
      <c r="D10452" s="60"/>
      <c r="E10452" s="64"/>
      <c r="F10452" s="54"/>
      <c r="G10452" s="63"/>
    </row>
    <row r="10453" spans="1:7" s="25" customFormat="1">
      <c r="A10453" s="59"/>
      <c r="B10453" s="54"/>
      <c r="C10453" s="54"/>
      <c r="D10453" s="60"/>
      <c r="E10453" s="64"/>
      <c r="F10453" s="54"/>
      <c r="G10453" s="63"/>
    </row>
    <row r="10454" spans="1:7" s="25" customFormat="1">
      <c r="A10454" s="59"/>
      <c r="B10454" s="54"/>
      <c r="C10454" s="54"/>
      <c r="D10454" s="60"/>
      <c r="E10454" s="64"/>
      <c r="F10454" s="54"/>
      <c r="G10454" s="63"/>
    </row>
    <row r="10455" spans="1:7" s="25" customFormat="1">
      <c r="A10455" s="59"/>
      <c r="B10455" s="54"/>
      <c r="C10455" s="54"/>
      <c r="D10455" s="60"/>
      <c r="E10455" s="64"/>
      <c r="F10455" s="54"/>
      <c r="G10455" s="63"/>
    </row>
    <row r="10456" spans="1:7" s="25" customFormat="1">
      <c r="A10456" s="59"/>
      <c r="B10456" s="54"/>
      <c r="C10456" s="54"/>
      <c r="D10456" s="60"/>
      <c r="E10456" s="64"/>
      <c r="F10456" s="54"/>
      <c r="G10456" s="63"/>
    </row>
    <row r="10457" spans="1:7" s="25" customFormat="1">
      <c r="A10457" s="59"/>
      <c r="B10457" s="54"/>
      <c r="C10457" s="54"/>
      <c r="D10457" s="60"/>
      <c r="E10457" s="64"/>
      <c r="F10457" s="54"/>
      <c r="G10457" s="63"/>
    </row>
    <row r="10458" spans="1:7" s="25" customFormat="1">
      <c r="A10458" s="59"/>
      <c r="B10458" s="54"/>
      <c r="C10458" s="54"/>
      <c r="D10458" s="60"/>
      <c r="E10458" s="64"/>
      <c r="F10458" s="54"/>
      <c r="G10458" s="63"/>
    </row>
    <row r="10459" spans="1:7" s="25" customFormat="1">
      <c r="A10459" s="59"/>
      <c r="B10459" s="54"/>
      <c r="C10459" s="54"/>
      <c r="D10459" s="60"/>
      <c r="E10459" s="64"/>
      <c r="F10459" s="54"/>
      <c r="G10459" s="63"/>
    </row>
    <row r="10460" spans="1:7" s="25" customFormat="1">
      <c r="A10460" s="59"/>
      <c r="B10460" s="54"/>
      <c r="C10460" s="54"/>
      <c r="D10460" s="60"/>
      <c r="E10460" s="64"/>
      <c r="F10460" s="54"/>
      <c r="G10460" s="63"/>
    </row>
    <row r="10461" spans="1:7" s="25" customFormat="1">
      <c r="A10461" s="59"/>
      <c r="B10461" s="54"/>
      <c r="C10461" s="54"/>
      <c r="D10461" s="60"/>
      <c r="E10461" s="64"/>
      <c r="F10461" s="54"/>
      <c r="G10461" s="63"/>
    </row>
    <row r="10462" spans="1:7" s="25" customFormat="1">
      <c r="A10462" s="59"/>
      <c r="B10462" s="54"/>
      <c r="C10462" s="54"/>
      <c r="D10462" s="60"/>
      <c r="E10462" s="64"/>
      <c r="F10462" s="54"/>
      <c r="G10462" s="63"/>
    </row>
    <row r="10463" spans="1:7" s="25" customFormat="1">
      <c r="A10463" s="59"/>
      <c r="B10463" s="54"/>
      <c r="C10463" s="54"/>
      <c r="D10463" s="60"/>
      <c r="E10463" s="64"/>
      <c r="F10463" s="54"/>
      <c r="G10463" s="63"/>
    </row>
    <row r="10464" spans="1:7" s="25" customFormat="1">
      <c r="A10464" s="59"/>
      <c r="B10464" s="54"/>
      <c r="C10464" s="54"/>
      <c r="D10464" s="60"/>
      <c r="E10464" s="64"/>
      <c r="F10464" s="54"/>
      <c r="G10464" s="63"/>
    </row>
    <row r="10465" spans="1:7" s="25" customFormat="1">
      <c r="A10465" s="59"/>
      <c r="B10465" s="54"/>
      <c r="C10465" s="54"/>
      <c r="D10465" s="60"/>
      <c r="E10465" s="64"/>
      <c r="F10465" s="54"/>
      <c r="G10465" s="63"/>
    </row>
    <row r="10466" spans="1:7" s="25" customFormat="1">
      <c r="A10466" s="59"/>
      <c r="B10466" s="54"/>
      <c r="C10466" s="54"/>
      <c r="D10466" s="60"/>
      <c r="E10466" s="64"/>
      <c r="F10466" s="54"/>
      <c r="G10466" s="63"/>
    </row>
    <row r="10467" spans="1:7" s="25" customFormat="1">
      <c r="A10467" s="59"/>
      <c r="B10467" s="54"/>
      <c r="C10467" s="54"/>
      <c r="D10467" s="60"/>
      <c r="E10467" s="64"/>
      <c r="F10467" s="54"/>
      <c r="G10467" s="63"/>
    </row>
    <row r="10468" spans="1:7" s="25" customFormat="1">
      <c r="A10468" s="59"/>
      <c r="B10468" s="54"/>
      <c r="C10468" s="54"/>
      <c r="D10468" s="60"/>
      <c r="E10468" s="64"/>
      <c r="F10468" s="54"/>
      <c r="G10468" s="63"/>
    </row>
    <row r="10469" spans="1:7" s="25" customFormat="1">
      <c r="A10469" s="59"/>
      <c r="B10469" s="54"/>
      <c r="C10469" s="54"/>
      <c r="D10469" s="60"/>
      <c r="E10469" s="64"/>
      <c r="F10469" s="54"/>
      <c r="G10469" s="63"/>
    </row>
    <row r="10470" spans="1:7" s="25" customFormat="1">
      <c r="A10470" s="59"/>
      <c r="B10470" s="54"/>
      <c r="C10470" s="54"/>
      <c r="D10470" s="60"/>
      <c r="E10470" s="64"/>
      <c r="F10470" s="54"/>
      <c r="G10470" s="63"/>
    </row>
    <row r="10471" spans="1:7" s="25" customFormat="1">
      <c r="A10471" s="59"/>
      <c r="B10471" s="54"/>
      <c r="C10471" s="54"/>
      <c r="D10471" s="60"/>
      <c r="E10471" s="64"/>
      <c r="F10471" s="54"/>
      <c r="G10471" s="63"/>
    </row>
    <row r="10472" spans="1:7" s="25" customFormat="1">
      <c r="A10472" s="59"/>
      <c r="B10472" s="54"/>
      <c r="C10472" s="54"/>
      <c r="D10472" s="60"/>
      <c r="E10472" s="64"/>
      <c r="F10472" s="54"/>
      <c r="G10472" s="63"/>
    </row>
    <row r="10473" spans="1:7" s="25" customFormat="1">
      <c r="A10473" s="59"/>
      <c r="B10473" s="54"/>
      <c r="C10473" s="54"/>
      <c r="D10473" s="60"/>
      <c r="E10473" s="64"/>
      <c r="F10473" s="54"/>
      <c r="G10473" s="63"/>
    </row>
    <row r="10474" spans="1:7" s="25" customFormat="1">
      <c r="A10474" s="59"/>
      <c r="B10474" s="54"/>
      <c r="C10474" s="54"/>
      <c r="D10474" s="60"/>
      <c r="E10474" s="64"/>
      <c r="F10474" s="54"/>
      <c r="G10474" s="63"/>
    </row>
    <row r="10475" spans="1:7" s="25" customFormat="1">
      <c r="A10475" s="59"/>
      <c r="B10475" s="54"/>
      <c r="C10475" s="54"/>
      <c r="D10475" s="60"/>
      <c r="E10475" s="64"/>
      <c r="F10475" s="54"/>
      <c r="G10475" s="63"/>
    </row>
    <row r="10476" spans="1:7" s="25" customFormat="1">
      <c r="A10476" s="59"/>
      <c r="B10476" s="54"/>
      <c r="C10476" s="54"/>
      <c r="D10476" s="60"/>
      <c r="E10476" s="64"/>
      <c r="F10476" s="54"/>
      <c r="G10476" s="63"/>
    </row>
    <row r="10477" spans="1:7" s="25" customFormat="1">
      <c r="A10477" s="59"/>
      <c r="B10477" s="54"/>
      <c r="C10477" s="54"/>
      <c r="D10477" s="60"/>
      <c r="E10477" s="64"/>
      <c r="F10477" s="54"/>
      <c r="G10477" s="63"/>
    </row>
    <row r="10478" spans="1:7" s="25" customFormat="1">
      <c r="A10478" s="59"/>
      <c r="B10478" s="54"/>
      <c r="C10478" s="54"/>
      <c r="D10478" s="60"/>
      <c r="E10478" s="64"/>
      <c r="F10478" s="54"/>
      <c r="G10478" s="63"/>
    </row>
    <row r="10479" spans="1:7" s="25" customFormat="1">
      <c r="A10479" s="59"/>
      <c r="B10479" s="54"/>
      <c r="C10479" s="54"/>
      <c r="D10479" s="60"/>
      <c r="E10479" s="64"/>
      <c r="F10479" s="54"/>
      <c r="G10479" s="63"/>
    </row>
    <row r="10480" spans="1:7" s="25" customFormat="1">
      <c r="A10480" s="59"/>
      <c r="B10480" s="54"/>
      <c r="C10480" s="54"/>
      <c r="D10480" s="60"/>
      <c r="E10480" s="64"/>
      <c r="F10480" s="54"/>
      <c r="G10480" s="63"/>
    </row>
    <row r="10481" spans="1:7" s="25" customFormat="1">
      <c r="A10481" s="59"/>
      <c r="B10481" s="54"/>
      <c r="C10481" s="54"/>
      <c r="D10481" s="60"/>
      <c r="E10481" s="64"/>
      <c r="F10481" s="54"/>
      <c r="G10481" s="63"/>
    </row>
    <row r="10482" spans="1:7" s="25" customFormat="1">
      <c r="A10482" s="59"/>
      <c r="B10482" s="54"/>
      <c r="C10482" s="54"/>
      <c r="D10482" s="60"/>
      <c r="E10482" s="64"/>
      <c r="F10482" s="54"/>
      <c r="G10482" s="63"/>
    </row>
    <row r="10483" spans="1:7" s="25" customFormat="1">
      <c r="A10483" s="59"/>
      <c r="B10483" s="54"/>
      <c r="C10483" s="54"/>
      <c r="D10483" s="60"/>
      <c r="E10483" s="64"/>
      <c r="F10483" s="54"/>
      <c r="G10483" s="63"/>
    </row>
    <row r="10484" spans="1:7" s="25" customFormat="1">
      <c r="A10484" s="59"/>
      <c r="B10484" s="54"/>
      <c r="C10484" s="54"/>
      <c r="D10484" s="60"/>
      <c r="E10484" s="64"/>
      <c r="F10484" s="54"/>
      <c r="G10484" s="63"/>
    </row>
    <row r="10485" spans="1:7" s="25" customFormat="1">
      <c r="A10485" s="59"/>
      <c r="B10485" s="54"/>
      <c r="C10485" s="54"/>
      <c r="D10485" s="60"/>
      <c r="E10485" s="64"/>
      <c r="F10485" s="54"/>
      <c r="G10485" s="63"/>
    </row>
    <row r="10486" spans="1:7" s="25" customFormat="1">
      <c r="A10486" s="59"/>
      <c r="B10486" s="54"/>
      <c r="C10486" s="54"/>
      <c r="D10486" s="60"/>
      <c r="E10486" s="64"/>
      <c r="F10486" s="54"/>
      <c r="G10486" s="63"/>
    </row>
    <row r="10487" spans="1:7" s="25" customFormat="1">
      <c r="A10487" s="59"/>
      <c r="B10487" s="54"/>
      <c r="C10487" s="54"/>
      <c r="D10487" s="60"/>
      <c r="E10487" s="64"/>
      <c r="F10487" s="54"/>
      <c r="G10487" s="63"/>
    </row>
    <row r="10488" spans="1:7" s="25" customFormat="1">
      <c r="A10488" s="59"/>
      <c r="B10488" s="54"/>
      <c r="C10488" s="54"/>
      <c r="D10488" s="60"/>
      <c r="E10488" s="64"/>
      <c r="F10488" s="54"/>
      <c r="G10488" s="63"/>
    </row>
    <row r="10489" spans="1:7" s="25" customFormat="1">
      <c r="A10489" s="59"/>
      <c r="B10489" s="54"/>
      <c r="C10489" s="54"/>
      <c r="D10489" s="60"/>
      <c r="E10489" s="64"/>
      <c r="F10489" s="54"/>
      <c r="G10489" s="63"/>
    </row>
    <row r="10490" spans="1:7" s="25" customFormat="1">
      <c r="A10490" s="59"/>
      <c r="B10490" s="54"/>
      <c r="C10490" s="54"/>
      <c r="D10490" s="60"/>
      <c r="E10490" s="64"/>
      <c r="F10490" s="54"/>
      <c r="G10490" s="63"/>
    </row>
    <row r="10491" spans="1:7" s="25" customFormat="1">
      <c r="A10491" s="59"/>
      <c r="B10491" s="54"/>
      <c r="C10491" s="54"/>
      <c r="D10491" s="60"/>
      <c r="E10491" s="64"/>
      <c r="F10491" s="54"/>
      <c r="G10491" s="63"/>
    </row>
    <row r="10492" spans="1:7" s="25" customFormat="1">
      <c r="A10492" s="59"/>
      <c r="B10492" s="54"/>
      <c r="C10492" s="54"/>
      <c r="D10492" s="60"/>
      <c r="E10492" s="64"/>
      <c r="F10492" s="54"/>
      <c r="G10492" s="63"/>
    </row>
    <row r="10493" spans="1:7" s="25" customFormat="1">
      <c r="A10493" s="59"/>
      <c r="B10493" s="54"/>
      <c r="C10493" s="54"/>
      <c r="D10493" s="60"/>
      <c r="E10493" s="64"/>
      <c r="F10493" s="54"/>
      <c r="G10493" s="63"/>
    </row>
    <row r="10494" spans="1:7" s="25" customFormat="1">
      <c r="A10494" s="59"/>
      <c r="B10494" s="54"/>
      <c r="C10494" s="54"/>
      <c r="D10494" s="60"/>
      <c r="E10494" s="64"/>
      <c r="F10494" s="54"/>
      <c r="G10494" s="63"/>
    </row>
    <row r="10495" spans="1:7" s="25" customFormat="1">
      <c r="A10495" s="59"/>
      <c r="B10495" s="54"/>
      <c r="C10495" s="54"/>
      <c r="D10495" s="60"/>
      <c r="E10495" s="64"/>
      <c r="F10495" s="54"/>
      <c r="G10495" s="63"/>
    </row>
    <row r="10496" spans="1:7" s="25" customFormat="1">
      <c r="A10496" s="59"/>
      <c r="B10496" s="54"/>
      <c r="C10496" s="54"/>
      <c r="D10496" s="60"/>
      <c r="E10496" s="64"/>
      <c r="F10496" s="54"/>
      <c r="G10496" s="63"/>
    </row>
    <row r="10497" spans="1:7" s="25" customFormat="1">
      <c r="A10497" s="59"/>
      <c r="B10497" s="54"/>
      <c r="C10497" s="54"/>
      <c r="D10497" s="60"/>
      <c r="E10497" s="64"/>
      <c r="F10497" s="54"/>
      <c r="G10497" s="63"/>
    </row>
    <row r="10498" spans="1:7" s="25" customFormat="1">
      <c r="A10498" s="59"/>
      <c r="B10498" s="54"/>
      <c r="C10498" s="54"/>
      <c r="D10498" s="60"/>
      <c r="E10498" s="64"/>
      <c r="F10498" s="54"/>
      <c r="G10498" s="63"/>
    </row>
    <row r="10499" spans="1:7" s="25" customFormat="1">
      <c r="A10499" s="59"/>
      <c r="B10499" s="54"/>
      <c r="C10499" s="54"/>
      <c r="D10499" s="60"/>
      <c r="E10499" s="64"/>
      <c r="F10499" s="54"/>
      <c r="G10499" s="63"/>
    </row>
    <row r="10500" spans="1:7" s="25" customFormat="1">
      <c r="A10500" s="59"/>
      <c r="B10500" s="54"/>
      <c r="C10500" s="54"/>
      <c r="D10500" s="60"/>
      <c r="E10500" s="64"/>
      <c r="F10500" s="54"/>
      <c r="G10500" s="63"/>
    </row>
    <row r="10501" spans="1:7" s="25" customFormat="1">
      <c r="A10501" s="59"/>
      <c r="B10501" s="54"/>
      <c r="C10501" s="54"/>
      <c r="D10501" s="60"/>
      <c r="E10501" s="64"/>
      <c r="F10501" s="54"/>
      <c r="G10501" s="63"/>
    </row>
    <row r="10502" spans="1:7" s="25" customFormat="1">
      <c r="A10502" s="59"/>
      <c r="B10502" s="54"/>
      <c r="C10502" s="54"/>
      <c r="D10502" s="60"/>
      <c r="E10502" s="64"/>
      <c r="F10502" s="54"/>
      <c r="G10502" s="63"/>
    </row>
    <row r="10503" spans="1:7" s="25" customFormat="1">
      <c r="A10503" s="59"/>
      <c r="B10503" s="54"/>
      <c r="C10503" s="54"/>
      <c r="D10503" s="60"/>
      <c r="E10503" s="64"/>
      <c r="F10503" s="54"/>
      <c r="G10503" s="63"/>
    </row>
    <row r="10504" spans="1:7" s="25" customFormat="1">
      <c r="A10504" s="59"/>
      <c r="B10504" s="54"/>
      <c r="C10504" s="54"/>
      <c r="D10504" s="60"/>
      <c r="E10504" s="64"/>
      <c r="F10504" s="54"/>
      <c r="G10504" s="63"/>
    </row>
    <row r="10505" spans="1:7" s="25" customFormat="1">
      <c r="A10505" s="59"/>
      <c r="B10505" s="54"/>
      <c r="C10505" s="54"/>
      <c r="D10505" s="60"/>
      <c r="E10505" s="64"/>
      <c r="F10505" s="54"/>
      <c r="G10505" s="63"/>
    </row>
    <row r="10506" spans="1:7" s="25" customFormat="1">
      <c r="A10506" s="59"/>
      <c r="B10506" s="54"/>
      <c r="C10506" s="54"/>
      <c r="D10506" s="60"/>
      <c r="E10506" s="64"/>
      <c r="F10506" s="54"/>
      <c r="G10506" s="63"/>
    </row>
    <row r="10507" spans="1:7" s="25" customFormat="1">
      <c r="A10507" s="59"/>
      <c r="B10507" s="54"/>
      <c r="C10507" s="54"/>
      <c r="D10507" s="60"/>
      <c r="E10507" s="64"/>
      <c r="F10507" s="54"/>
      <c r="G10507" s="63"/>
    </row>
    <row r="10508" spans="1:7" s="25" customFormat="1">
      <c r="A10508" s="59"/>
      <c r="B10508" s="54"/>
      <c r="C10508" s="54"/>
      <c r="D10508" s="60"/>
      <c r="E10508" s="64"/>
      <c r="F10508" s="54"/>
      <c r="G10508" s="63"/>
    </row>
    <row r="10509" spans="1:7" s="25" customFormat="1">
      <c r="A10509" s="59"/>
      <c r="B10509" s="54"/>
      <c r="C10509" s="54"/>
      <c r="D10509" s="60"/>
      <c r="E10509" s="64"/>
      <c r="F10509" s="54"/>
      <c r="G10509" s="63"/>
    </row>
    <row r="10510" spans="1:7" s="25" customFormat="1">
      <c r="A10510" s="59"/>
      <c r="B10510" s="54"/>
      <c r="C10510" s="54"/>
      <c r="D10510" s="60"/>
      <c r="E10510" s="64"/>
      <c r="F10510" s="54"/>
      <c r="G10510" s="63"/>
    </row>
    <row r="10511" spans="1:7" s="25" customFormat="1">
      <c r="A10511" s="59"/>
      <c r="B10511" s="54"/>
      <c r="C10511" s="54"/>
      <c r="D10511" s="60"/>
      <c r="E10511" s="64"/>
      <c r="F10511" s="54"/>
      <c r="G10511" s="63"/>
    </row>
    <row r="10512" spans="1:7" s="25" customFormat="1">
      <c r="A10512" s="59"/>
      <c r="B10512" s="54"/>
      <c r="C10512" s="54"/>
      <c r="D10512" s="60"/>
      <c r="E10512" s="64"/>
      <c r="F10512" s="54"/>
      <c r="G10512" s="63"/>
    </row>
    <row r="10513" spans="1:7" s="25" customFormat="1">
      <c r="A10513" s="59"/>
      <c r="B10513" s="54"/>
      <c r="C10513" s="54"/>
      <c r="D10513" s="60"/>
      <c r="E10513" s="64"/>
      <c r="F10513" s="54"/>
      <c r="G10513" s="63"/>
    </row>
    <row r="10514" spans="1:7" s="25" customFormat="1">
      <c r="A10514" s="59"/>
      <c r="B10514" s="54"/>
      <c r="C10514" s="54"/>
      <c r="D10514" s="60"/>
      <c r="E10514" s="64"/>
      <c r="F10514" s="54"/>
      <c r="G10514" s="63"/>
    </row>
    <row r="10515" spans="1:7" s="25" customFormat="1">
      <c r="A10515" s="59"/>
      <c r="B10515" s="54"/>
      <c r="C10515" s="54"/>
      <c r="D10515" s="60"/>
      <c r="E10515" s="64"/>
      <c r="F10515" s="54"/>
      <c r="G10515" s="63"/>
    </row>
    <row r="10516" spans="1:7" s="25" customFormat="1">
      <c r="A10516" s="59"/>
      <c r="B10516" s="54"/>
      <c r="C10516" s="54"/>
      <c r="D10516" s="60"/>
      <c r="E10516" s="64"/>
      <c r="F10516" s="54"/>
      <c r="G10516" s="63"/>
    </row>
    <row r="10517" spans="1:7" s="25" customFormat="1">
      <c r="A10517" s="59"/>
      <c r="B10517" s="54"/>
      <c r="C10517" s="54"/>
      <c r="D10517" s="60"/>
      <c r="E10517" s="64"/>
      <c r="F10517" s="54"/>
      <c r="G10517" s="63"/>
    </row>
    <row r="10518" spans="1:7" s="25" customFormat="1">
      <c r="A10518" s="59"/>
      <c r="B10518" s="54"/>
      <c r="C10518" s="54"/>
      <c r="D10518" s="60"/>
      <c r="E10518" s="64"/>
      <c r="F10518" s="54"/>
      <c r="G10518" s="63"/>
    </row>
    <row r="10519" spans="1:7" s="25" customFormat="1">
      <c r="A10519" s="59"/>
      <c r="B10519" s="54"/>
      <c r="C10519" s="54"/>
      <c r="D10519" s="60"/>
      <c r="E10519" s="64"/>
      <c r="F10519" s="54"/>
      <c r="G10519" s="63"/>
    </row>
    <row r="10520" spans="1:7" s="25" customFormat="1">
      <c r="A10520" s="59"/>
      <c r="B10520" s="54"/>
      <c r="C10520" s="54"/>
      <c r="D10520" s="60"/>
      <c r="E10520" s="64"/>
      <c r="F10520" s="54"/>
      <c r="G10520" s="63"/>
    </row>
    <row r="10521" spans="1:7" s="25" customFormat="1">
      <c r="A10521" s="59"/>
      <c r="B10521" s="54"/>
      <c r="C10521" s="54"/>
      <c r="D10521" s="60"/>
      <c r="E10521" s="64"/>
      <c r="F10521" s="54"/>
      <c r="G10521" s="63"/>
    </row>
    <row r="10522" spans="1:7" s="25" customFormat="1">
      <c r="A10522" s="59"/>
      <c r="B10522" s="54"/>
      <c r="C10522" s="54"/>
      <c r="D10522" s="60"/>
      <c r="E10522" s="64"/>
      <c r="F10522" s="54"/>
      <c r="G10522" s="63"/>
    </row>
    <row r="10523" spans="1:7" s="25" customFormat="1">
      <c r="A10523" s="59"/>
      <c r="B10523" s="54"/>
      <c r="C10523" s="54"/>
      <c r="D10523" s="60"/>
      <c r="E10523" s="64"/>
      <c r="F10523" s="54"/>
      <c r="G10523" s="63"/>
    </row>
    <row r="10524" spans="1:7" s="25" customFormat="1">
      <c r="A10524" s="59"/>
      <c r="B10524" s="54"/>
      <c r="C10524" s="54"/>
      <c r="D10524" s="60"/>
      <c r="E10524" s="64"/>
      <c r="F10524" s="54"/>
      <c r="G10524" s="63"/>
    </row>
    <row r="10525" spans="1:7" s="25" customFormat="1">
      <c r="A10525" s="59"/>
      <c r="B10525" s="54"/>
      <c r="C10525" s="54"/>
      <c r="D10525" s="60"/>
      <c r="E10525" s="64"/>
      <c r="F10525" s="54"/>
      <c r="G10525" s="63"/>
    </row>
    <row r="10526" spans="1:7" s="25" customFormat="1">
      <c r="A10526" s="59"/>
      <c r="B10526" s="54"/>
      <c r="C10526" s="54"/>
      <c r="D10526" s="60"/>
      <c r="E10526" s="64"/>
      <c r="F10526" s="54"/>
      <c r="G10526" s="63"/>
    </row>
    <row r="10527" spans="1:7" s="25" customFormat="1">
      <c r="A10527" s="59"/>
      <c r="B10527" s="54"/>
      <c r="C10527" s="54"/>
      <c r="D10527" s="60"/>
      <c r="E10527" s="64"/>
      <c r="F10527" s="54"/>
      <c r="G10527" s="63"/>
    </row>
    <row r="10528" spans="1:7" s="25" customFormat="1">
      <c r="A10528" s="59"/>
      <c r="B10528" s="54"/>
      <c r="C10528" s="54"/>
      <c r="D10528" s="60"/>
      <c r="E10528" s="64"/>
      <c r="F10528" s="54"/>
      <c r="G10528" s="63"/>
    </row>
    <row r="10529" spans="1:7" s="25" customFormat="1">
      <c r="A10529" s="59"/>
      <c r="B10529" s="54"/>
      <c r="C10529" s="54"/>
      <c r="D10529" s="60"/>
      <c r="E10529" s="64"/>
      <c r="F10529" s="54"/>
      <c r="G10529" s="63"/>
    </row>
    <row r="10530" spans="1:7" s="25" customFormat="1">
      <c r="A10530" s="59"/>
      <c r="B10530" s="54"/>
      <c r="C10530" s="54"/>
      <c r="D10530" s="60"/>
      <c r="E10530" s="64"/>
      <c r="F10530" s="54"/>
      <c r="G10530" s="63"/>
    </row>
    <row r="10531" spans="1:7" s="25" customFormat="1">
      <c r="A10531" s="59"/>
      <c r="B10531" s="54"/>
      <c r="C10531" s="54"/>
      <c r="D10531" s="60"/>
      <c r="E10531" s="64"/>
      <c r="F10531" s="54"/>
      <c r="G10531" s="63"/>
    </row>
    <row r="10532" spans="1:7" s="25" customFormat="1">
      <c r="A10532" s="59"/>
      <c r="B10532" s="54"/>
      <c r="C10532" s="54"/>
      <c r="D10532" s="60"/>
      <c r="E10532" s="64"/>
      <c r="F10532" s="54"/>
      <c r="G10532" s="63"/>
    </row>
    <row r="10533" spans="1:7" s="25" customFormat="1">
      <c r="A10533" s="59"/>
      <c r="B10533" s="54"/>
      <c r="C10533" s="54"/>
      <c r="D10533" s="60"/>
      <c r="E10533" s="64"/>
      <c r="F10533" s="54"/>
      <c r="G10533" s="63"/>
    </row>
    <row r="10534" spans="1:7" s="25" customFormat="1">
      <c r="A10534" s="59"/>
      <c r="B10534" s="54"/>
      <c r="C10534" s="54"/>
      <c r="D10534" s="60"/>
      <c r="E10534" s="64"/>
      <c r="F10534" s="54"/>
      <c r="G10534" s="63"/>
    </row>
    <row r="10535" spans="1:7" s="25" customFormat="1">
      <c r="A10535" s="59"/>
      <c r="B10535" s="54"/>
      <c r="C10535" s="54"/>
      <c r="D10535" s="60"/>
      <c r="E10535" s="64"/>
      <c r="F10535" s="54"/>
      <c r="G10535" s="63"/>
    </row>
    <row r="10536" spans="1:7" s="25" customFormat="1">
      <c r="A10536" s="59"/>
      <c r="B10536" s="54"/>
      <c r="C10536" s="54"/>
      <c r="D10536" s="60"/>
      <c r="E10536" s="64"/>
      <c r="F10536" s="54"/>
      <c r="G10536" s="63"/>
    </row>
    <row r="10537" spans="1:7" s="25" customFormat="1">
      <c r="A10537" s="59"/>
      <c r="B10537" s="54"/>
      <c r="C10537" s="54"/>
      <c r="D10537" s="60"/>
      <c r="E10537" s="64"/>
      <c r="F10537" s="54"/>
      <c r="G10537" s="63"/>
    </row>
    <row r="10538" spans="1:7" s="25" customFormat="1">
      <c r="A10538" s="59"/>
      <c r="B10538" s="54"/>
      <c r="C10538" s="54"/>
      <c r="D10538" s="60"/>
      <c r="E10538" s="64"/>
      <c r="F10538" s="54"/>
      <c r="G10538" s="63"/>
    </row>
    <row r="10539" spans="1:7" s="25" customFormat="1">
      <c r="A10539" s="59"/>
      <c r="B10539" s="54"/>
      <c r="C10539" s="54"/>
      <c r="D10539" s="60"/>
      <c r="E10539" s="64"/>
      <c r="F10539" s="54"/>
      <c r="G10539" s="63"/>
    </row>
    <row r="10540" spans="1:7" s="25" customFormat="1">
      <c r="A10540" s="59"/>
      <c r="B10540" s="54"/>
      <c r="C10540" s="54"/>
      <c r="D10540" s="60"/>
      <c r="E10540" s="64"/>
      <c r="F10540" s="54"/>
      <c r="G10540" s="63"/>
    </row>
    <row r="10541" spans="1:7" s="25" customFormat="1">
      <c r="A10541" s="59"/>
      <c r="B10541" s="54"/>
      <c r="C10541" s="54"/>
      <c r="D10541" s="60"/>
      <c r="E10541" s="64"/>
      <c r="F10541" s="54"/>
      <c r="G10541" s="63"/>
    </row>
    <row r="10542" spans="1:7" s="25" customFormat="1">
      <c r="A10542" s="59"/>
      <c r="B10542" s="54"/>
      <c r="C10542" s="54"/>
      <c r="D10542" s="60"/>
      <c r="E10542" s="64"/>
      <c r="F10542" s="54"/>
      <c r="G10542" s="63"/>
    </row>
    <row r="10543" spans="1:7" s="25" customFormat="1">
      <c r="A10543" s="59"/>
      <c r="B10543" s="54"/>
      <c r="C10543" s="54"/>
      <c r="D10543" s="60"/>
      <c r="E10543" s="64"/>
      <c r="F10543" s="54"/>
      <c r="G10543" s="63"/>
    </row>
    <row r="10544" spans="1:7" s="25" customFormat="1">
      <c r="A10544" s="59"/>
      <c r="B10544" s="54"/>
      <c r="C10544" s="54"/>
      <c r="D10544" s="60"/>
      <c r="E10544" s="64"/>
      <c r="F10544" s="54"/>
      <c r="G10544" s="63"/>
    </row>
    <row r="10545" spans="1:7" s="25" customFormat="1">
      <c r="A10545" s="59"/>
      <c r="B10545" s="54"/>
      <c r="C10545" s="54"/>
      <c r="D10545" s="60"/>
      <c r="E10545" s="64"/>
      <c r="F10545" s="54"/>
      <c r="G10545" s="63"/>
    </row>
    <row r="10546" spans="1:7" s="25" customFormat="1">
      <c r="A10546" s="59"/>
      <c r="B10546" s="54"/>
      <c r="C10546" s="54"/>
      <c r="D10546" s="60"/>
      <c r="E10546" s="64"/>
      <c r="F10546" s="54"/>
      <c r="G10546" s="63"/>
    </row>
    <row r="10547" spans="1:7" s="25" customFormat="1">
      <c r="A10547" s="59"/>
      <c r="B10547" s="54"/>
      <c r="C10547" s="54"/>
      <c r="D10547" s="60"/>
      <c r="E10547" s="64"/>
      <c r="F10547" s="54"/>
      <c r="G10547" s="63"/>
    </row>
    <row r="10548" spans="1:7" s="25" customFormat="1">
      <c r="A10548" s="59"/>
      <c r="B10548" s="54"/>
      <c r="C10548" s="54"/>
      <c r="D10548" s="60"/>
      <c r="E10548" s="64"/>
      <c r="F10548" s="54"/>
      <c r="G10548" s="63"/>
    </row>
    <row r="10549" spans="1:7" s="25" customFormat="1">
      <c r="A10549" s="59"/>
      <c r="B10549" s="54"/>
      <c r="C10549" s="54"/>
      <c r="D10549" s="60"/>
      <c r="E10549" s="64"/>
      <c r="F10549" s="54"/>
      <c r="G10549" s="63"/>
    </row>
    <row r="10550" spans="1:7" s="25" customFormat="1">
      <c r="A10550" s="59"/>
      <c r="B10550" s="54"/>
      <c r="C10550" s="54"/>
      <c r="D10550" s="60"/>
      <c r="E10550" s="64"/>
      <c r="F10550" s="54"/>
      <c r="G10550" s="63"/>
    </row>
    <row r="10551" spans="1:7" s="25" customFormat="1">
      <c r="A10551" s="59"/>
      <c r="B10551" s="54"/>
      <c r="C10551" s="54"/>
      <c r="D10551" s="60"/>
      <c r="E10551" s="64"/>
      <c r="F10551" s="54"/>
      <c r="G10551" s="63"/>
    </row>
    <row r="10552" spans="1:7" s="25" customFormat="1">
      <c r="A10552" s="59"/>
      <c r="B10552" s="54"/>
      <c r="C10552" s="54"/>
      <c r="D10552" s="60"/>
      <c r="E10552" s="64"/>
      <c r="F10552" s="54"/>
      <c r="G10552" s="63"/>
    </row>
    <row r="10553" spans="1:7" s="25" customFormat="1">
      <c r="A10553" s="59"/>
      <c r="B10553" s="54"/>
      <c r="C10553" s="54"/>
      <c r="D10553" s="60"/>
      <c r="E10553" s="64"/>
      <c r="F10553" s="54"/>
      <c r="G10553" s="63"/>
    </row>
    <row r="10554" spans="1:7" s="25" customFormat="1">
      <c r="A10554" s="59"/>
      <c r="B10554" s="54"/>
      <c r="C10554" s="54"/>
      <c r="D10554" s="60"/>
      <c r="E10554" s="64"/>
      <c r="F10554" s="54"/>
      <c r="G10554" s="63"/>
    </row>
    <row r="10555" spans="1:7" s="25" customFormat="1">
      <c r="A10555" s="59"/>
      <c r="B10555" s="54"/>
      <c r="C10555" s="54"/>
      <c r="D10555" s="60"/>
      <c r="E10555" s="64"/>
      <c r="F10555" s="54"/>
      <c r="G10555" s="63"/>
    </row>
    <row r="10556" spans="1:7" s="25" customFormat="1">
      <c r="A10556" s="59"/>
      <c r="B10556" s="54"/>
      <c r="C10556" s="54"/>
      <c r="D10556" s="60"/>
      <c r="E10556" s="64"/>
      <c r="F10556" s="54"/>
      <c r="G10556" s="63"/>
    </row>
    <row r="10557" spans="1:7" s="25" customFormat="1">
      <c r="A10557" s="59"/>
      <c r="B10557" s="54"/>
      <c r="C10557" s="54"/>
      <c r="D10557" s="60"/>
      <c r="E10557" s="64"/>
      <c r="F10557" s="54"/>
      <c r="G10557" s="63"/>
    </row>
    <row r="10558" spans="1:7" s="25" customFormat="1">
      <c r="A10558" s="59"/>
      <c r="B10558" s="54"/>
      <c r="C10558" s="54"/>
      <c r="D10558" s="60"/>
      <c r="E10558" s="64"/>
      <c r="F10558" s="54"/>
      <c r="G10558" s="63"/>
    </row>
    <row r="10559" spans="1:7" s="25" customFormat="1">
      <c r="A10559" s="59"/>
      <c r="B10559" s="54"/>
      <c r="C10559" s="54"/>
      <c r="D10559" s="60"/>
      <c r="E10559" s="64"/>
      <c r="F10559" s="54"/>
      <c r="G10559" s="63"/>
    </row>
    <row r="10560" spans="1:7" s="25" customFormat="1">
      <c r="A10560" s="59"/>
      <c r="B10560" s="54"/>
      <c r="C10560" s="54"/>
      <c r="D10560" s="60"/>
      <c r="E10560" s="64"/>
      <c r="F10560" s="54"/>
      <c r="G10560" s="63"/>
    </row>
    <row r="10561" spans="1:7" s="25" customFormat="1">
      <c r="A10561" s="59"/>
      <c r="B10561" s="54"/>
      <c r="C10561" s="54"/>
      <c r="D10561" s="60"/>
      <c r="E10561" s="64"/>
      <c r="F10561" s="54"/>
      <c r="G10561" s="63"/>
    </row>
    <row r="10562" spans="1:7" s="25" customFormat="1">
      <c r="A10562" s="59"/>
      <c r="B10562" s="54"/>
      <c r="C10562" s="54"/>
      <c r="D10562" s="60"/>
      <c r="E10562" s="64"/>
      <c r="F10562" s="54"/>
      <c r="G10562" s="63"/>
    </row>
    <row r="10563" spans="1:7" s="25" customFormat="1">
      <c r="A10563" s="59"/>
      <c r="B10563" s="54"/>
      <c r="C10563" s="54"/>
      <c r="D10563" s="60"/>
      <c r="E10563" s="64"/>
      <c r="F10563" s="54"/>
      <c r="G10563" s="63"/>
    </row>
    <row r="10564" spans="1:7" s="25" customFormat="1">
      <c r="A10564" s="59"/>
      <c r="B10564" s="54"/>
      <c r="C10564" s="54"/>
      <c r="D10564" s="60"/>
      <c r="E10564" s="64"/>
      <c r="F10564" s="54"/>
      <c r="G10564" s="63"/>
    </row>
    <row r="10565" spans="1:7" s="25" customFormat="1">
      <c r="A10565" s="59"/>
      <c r="B10565" s="54"/>
      <c r="C10565" s="54"/>
      <c r="D10565" s="60"/>
      <c r="E10565" s="64"/>
      <c r="F10565" s="54"/>
      <c r="G10565" s="63"/>
    </row>
    <row r="10566" spans="1:7" s="25" customFormat="1">
      <c r="A10566" s="59"/>
      <c r="B10566" s="54"/>
      <c r="C10566" s="54"/>
      <c r="D10566" s="60"/>
      <c r="E10566" s="64"/>
      <c r="F10566" s="54"/>
      <c r="G10566" s="63"/>
    </row>
    <row r="10567" spans="1:7" s="25" customFormat="1">
      <c r="A10567" s="59"/>
      <c r="B10567" s="54"/>
      <c r="C10567" s="54"/>
      <c r="D10567" s="60"/>
      <c r="E10567" s="64"/>
      <c r="F10567" s="54"/>
      <c r="G10567" s="63"/>
    </row>
    <row r="10568" spans="1:7" s="25" customFormat="1">
      <c r="A10568" s="59"/>
      <c r="B10568" s="54"/>
      <c r="C10568" s="54"/>
      <c r="D10568" s="60"/>
      <c r="E10568" s="64"/>
      <c r="F10568" s="54"/>
      <c r="G10568" s="63"/>
    </row>
    <row r="10569" spans="1:7" s="25" customFormat="1">
      <c r="A10569" s="59"/>
      <c r="B10569" s="54"/>
      <c r="C10569" s="54"/>
      <c r="D10569" s="60"/>
      <c r="E10569" s="64"/>
      <c r="F10569" s="54"/>
      <c r="G10569" s="63"/>
    </row>
    <row r="10570" spans="1:7" s="25" customFormat="1">
      <c r="A10570" s="59"/>
      <c r="B10570" s="54"/>
      <c r="C10570" s="54"/>
      <c r="D10570" s="60"/>
      <c r="E10570" s="64"/>
      <c r="F10570" s="54"/>
      <c r="G10570" s="63"/>
    </row>
    <row r="10571" spans="1:7" s="25" customFormat="1">
      <c r="A10571" s="59"/>
      <c r="B10571" s="54"/>
      <c r="C10571" s="54"/>
      <c r="D10571" s="60"/>
      <c r="E10571" s="64"/>
      <c r="F10571" s="54"/>
      <c r="G10571" s="63"/>
    </row>
    <row r="10572" spans="1:7" s="25" customFormat="1">
      <c r="A10572" s="59"/>
      <c r="B10572" s="54"/>
      <c r="C10572" s="54"/>
      <c r="D10572" s="60"/>
      <c r="E10572" s="64"/>
      <c r="F10572" s="54"/>
      <c r="G10572" s="63"/>
    </row>
    <row r="10573" spans="1:7" s="25" customFormat="1">
      <c r="A10573" s="59"/>
      <c r="B10573" s="54"/>
      <c r="C10573" s="54"/>
      <c r="D10573" s="60"/>
      <c r="E10573" s="64"/>
      <c r="F10573" s="54"/>
      <c r="G10573" s="63"/>
    </row>
    <row r="10574" spans="1:7" s="25" customFormat="1">
      <c r="A10574" s="59"/>
      <c r="B10574" s="54"/>
      <c r="C10574" s="54"/>
      <c r="D10574" s="60"/>
      <c r="E10574" s="64"/>
      <c r="F10574" s="54"/>
      <c r="G10574" s="63"/>
    </row>
    <row r="10575" spans="1:7" s="25" customFormat="1">
      <c r="A10575" s="59"/>
      <c r="B10575" s="54"/>
      <c r="C10575" s="54"/>
      <c r="D10575" s="60"/>
      <c r="E10575" s="64"/>
      <c r="F10575" s="54"/>
      <c r="G10575" s="63"/>
    </row>
    <row r="10576" spans="1:7" s="25" customFormat="1">
      <c r="A10576" s="59"/>
      <c r="B10576" s="54"/>
      <c r="C10576" s="54"/>
      <c r="D10576" s="60"/>
      <c r="E10576" s="64"/>
      <c r="F10576" s="54"/>
      <c r="G10576" s="63"/>
    </row>
    <row r="10577" spans="1:7" s="25" customFormat="1">
      <c r="A10577" s="59"/>
      <c r="B10577" s="54"/>
      <c r="C10577" s="54"/>
      <c r="D10577" s="60"/>
      <c r="E10577" s="64"/>
      <c r="F10577" s="54"/>
      <c r="G10577" s="63"/>
    </row>
    <row r="10578" spans="1:7" s="25" customFormat="1">
      <c r="A10578" s="59"/>
      <c r="B10578" s="54"/>
      <c r="C10578" s="54"/>
      <c r="D10578" s="60"/>
      <c r="E10578" s="64"/>
      <c r="F10578" s="54"/>
      <c r="G10578" s="63"/>
    </row>
    <row r="10579" spans="1:7" s="25" customFormat="1">
      <c r="A10579" s="59"/>
      <c r="B10579" s="54"/>
      <c r="C10579" s="54"/>
      <c r="D10579" s="60"/>
      <c r="E10579" s="64"/>
      <c r="F10579" s="54"/>
      <c r="G10579" s="63"/>
    </row>
    <row r="10580" spans="1:7" s="25" customFormat="1">
      <c r="A10580" s="59"/>
      <c r="B10580" s="54"/>
      <c r="C10580" s="54"/>
      <c r="D10580" s="60"/>
      <c r="E10580" s="64"/>
      <c r="F10580" s="54"/>
      <c r="G10580" s="63"/>
    </row>
    <row r="10581" spans="1:7" s="25" customFormat="1">
      <c r="A10581" s="59"/>
      <c r="B10581" s="54"/>
      <c r="C10581" s="54"/>
      <c r="D10581" s="60"/>
      <c r="E10581" s="64"/>
      <c r="F10581" s="54"/>
      <c r="G10581" s="63"/>
    </row>
    <row r="10582" spans="1:7" s="25" customFormat="1">
      <c r="A10582" s="59"/>
      <c r="B10582" s="54"/>
      <c r="C10582" s="54"/>
      <c r="D10582" s="60"/>
      <c r="E10582" s="64"/>
      <c r="F10582" s="54"/>
      <c r="G10582" s="63"/>
    </row>
    <row r="10583" spans="1:7" s="25" customFormat="1">
      <c r="A10583" s="59"/>
      <c r="B10583" s="54"/>
      <c r="C10583" s="54"/>
      <c r="D10583" s="60"/>
      <c r="E10583" s="64"/>
      <c r="F10583" s="54"/>
      <c r="G10583" s="63"/>
    </row>
    <row r="10584" spans="1:7" s="25" customFormat="1">
      <c r="A10584" s="59"/>
      <c r="B10584" s="54"/>
      <c r="C10584" s="54"/>
      <c r="D10584" s="60"/>
      <c r="E10584" s="64"/>
      <c r="F10584" s="54"/>
      <c r="G10584" s="63"/>
    </row>
    <row r="10585" spans="1:7" s="25" customFormat="1">
      <c r="A10585" s="59"/>
      <c r="B10585" s="54"/>
      <c r="C10585" s="54"/>
      <c r="D10585" s="60"/>
      <c r="E10585" s="64"/>
      <c r="F10585" s="54"/>
      <c r="G10585" s="63"/>
    </row>
    <row r="10586" spans="1:7" s="25" customFormat="1">
      <c r="A10586" s="59"/>
      <c r="B10586" s="54"/>
      <c r="C10586" s="54"/>
      <c r="D10586" s="60"/>
      <c r="E10586" s="64"/>
      <c r="F10586" s="54"/>
      <c r="G10586" s="63"/>
    </row>
    <row r="10587" spans="1:7" s="25" customFormat="1">
      <c r="A10587" s="59"/>
      <c r="B10587" s="54"/>
      <c r="C10587" s="54"/>
      <c r="D10587" s="60"/>
      <c r="E10587" s="64"/>
      <c r="F10587" s="54"/>
      <c r="G10587" s="63"/>
    </row>
    <row r="10588" spans="1:7" s="25" customFormat="1">
      <c r="A10588" s="59"/>
      <c r="B10588" s="54"/>
      <c r="C10588" s="54"/>
      <c r="D10588" s="60"/>
      <c r="E10588" s="64"/>
      <c r="F10588" s="54"/>
      <c r="G10588" s="63"/>
    </row>
    <row r="10589" spans="1:7" s="25" customFormat="1">
      <c r="A10589" s="59"/>
      <c r="B10589" s="54"/>
      <c r="C10589" s="54"/>
      <c r="D10589" s="60"/>
      <c r="E10589" s="64"/>
      <c r="F10589" s="54"/>
      <c r="G10589" s="63"/>
    </row>
    <row r="10590" spans="1:7" s="25" customFormat="1">
      <c r="A10590" s="59"/>
      <c r="B10590" s="54"/>
      <c r="C10590" s="54"/>
      <c r="D10590" s="60"/>
      <c r="E10590" s="64"/>
      <c r="F10590" s="54"/>
      <c r="G10590" s="63"/>
    </row>
    <row r="10591" spans="1:7" s="25" customFormat="1">
      <c r="A10591" s="59"/>
      <c r="B10591" s="54"/>
      <c r="C10591" s="54"/>
      <c r="D10591" s="60"/>
      <c r="E10591" s="64"/>
      <c r="F10591" s="54"/>
      <c r="G10591" s="63"/>
    </row>
    <row r="10592" spans="1:7" s="25" customFormat="1">
      <c r="A10592" s="59"/>
      <c r="B10592" s="54"/>
      <c r="C10592" s="54"/>
      <c r="D10592" s="60"/>
      <c r="E10592" s="64"/>
      <c r="F10592" s="54"/>
      <c r="G10592" s="63"/>
    </row>
    <row r="10593" spans="1:7" s="25" customFormat="1">
      <c r="A10593" s="59"/>
      <c r="B10593" s="54"/>
      <c r="C10593" s="54"/>
      <c r="D10593" s="60"/>
      <c r="E10593" s="64"/>
      <c r="F10593" s="54"/>
      <c r="G10593" s="63"/>
    </row>
    <row r="10594" spans="1:7" s="25" customFormat="1">
      <c r="A10594" s="59"/>
      <c r="B10594" s="54"/>
      <c r="C10594" s="54"/>
      <c r="D10594" s="60"/>
      <c r="E10594" s="64"/>
      <c r="F10594" s="54"/>
      <c r="G10594" s="63"/>
    </row>
    <row r="10595" spans="1:7" s="25" customFormat="1">
      <c r="A10595" s="59"/>
      <c r="B10595" s="54"/>
      <c r="C10595" s="54"/>
      <c r="D10595" s="60"/>
      <c r="E10595" s="64"/>
      <c r="F10595" s="54"/>
      <c r="G10595" s="63"/>
    </row>
    <row r="10596" spans="1:7" s="25" customFormat="1">
      <c r="A10596" s="59"/>
      <c r="B10596" s="54"/>
      <c r="C10596" s="54"/>
      <c r="D10596" s="60"/>
      <c r="E10596" s="64"/>
      <c r="F10596" s="54"/>
      <c r="G10596" s="63"/>
    </row>
    <row r="10597" spans="1:7" s="25" customFormat="1">
      <c r="A10597" s="59"/>
      <c r="B10597" s="54"/>
      <c r="C10597" s="54"/>
      <c r="D10597" s="60"/>
      <c r="E10597" s="64"/>
      <c r="F10597" s="54"/>
      <c r="G10597" s="63"/>
    </row>
    <row r="10598" spans="1:7" s="25" customFormat="1">
      <c r="A10598" s="59"/>
      <c r="B10598" s="54"/>
      <c r="C10598" s="54"/>
      <c r="D10598" s="60"/>
      <c r="E10598" s="64"/>
      <c r="F10598" s="54"/>
      <c r="G10598" s="63"/>
    </row>
    <row r="10599" spans="1:7" s="25" customFormat="1">
      <c r="A10599" s="59"/>
      <c r="B10599" s="54"/>
      <c r="C10599" s="54"/>
      <c r="D10599" s="60"/>
      <c r="E10599" s="64"/>
      <c r="F10599" s="54"/>
      <c r="G10599" s="63"/>
    </row>
    <row r="10600" spans="1:7" s="25" customFormat="1">
      <c r="A10600" s="59"/>
      <c r="B10600" s="54"/>
      <c r="C10600" s="54"/>
      <c r="D10600" s="60"/>
      <c r="E10600" s="64"/>
      <c r="F10600" s="54"/>
      <c r="G10600" s="63"/>
    </row>
    <row r="10601" spans="1:7" s="25" customFormat="1">
      <c r="A10601" s="59"/>
      <c r="B10601" s="54"/>
      <c r="C10601" s="54"/>
      <c r="D10601" s="60"/>
      <c r="E10601" s="64"/>
      <c r="F10601" s="54"/>
      <c r="G10601" s="63"/>
    </row>
    <row r="10602" spans="1:7" s="25" customFormat="1">
      <c r="A10602" s="59"/>
      <c r="B10602" s="54"/>
      <c r="C10602" s="54"/>
      <c r="D10602" s="60"/>
      <c r="E10602" s="64"/>
      <c r="F10602" s="54"/>
      <c r="G10602" s="63"/>
    </row>
    <row r="10603" spans="1:7" s="25" customFormat="1">
      <c r="A10603" s="59"/>
      <c r="B10603" s="54"/>
      <c r="C10603" s="54"/>
      <c r="D10603" s="60"/>
      <c r="E10603" s="64"/>
      <c r="F10603" s="54"/>
      <c r="G10603" s="63"/>
    </row>
    <row r="10604" spans="1:7" s="25" customFormat="1">
      <c r="A10604" s="59"/>
      <c r="B10604" s="54"/>
      <c r="C10604" s="54"/>
      <c r="D10604" s="60"/>
      <c r="E10604" s="64"/>
      <c r="F10604" s="54"/>
      <c r="G10604" s="63"/>
    </row>
    <row r="10605" spans="1:7" s="25" customFormat="1">
      <c r="A10605" s="59"/>
      <c r="B10605" s="54"/>
      <c r="C10605" s="54"/>
      <c r="D10605" s="60"/>
      <c r="E10605" s="64"/>
      <c r="F10605" s="54"/>
      <c r="G10605" s="63"/>
    </row>
    <row r="10606" spans="1:7" s="25" customFormat="1">
      <c r="A10606" s="59"/>
      <c r="B10606" s="54"/>
      <c r="C10606" s="54"/>
      <c r="D10606" s="60"/>
      <c r="E10606" s="64"/>
      <c r="F10606" s="54"/>
      <c r="G10606" s="63"/>
    </row>
    <row r="10607" spans="1:7" s="25" customFormat="1">
      <c r="A10607" s="59"/>
      <c r="B10607" s="54"/>
      <c r="C10607" s="54"/>
      <c r="D10607" s="60"/>
      <c r="E10607" s="64"/>
      <c r="F10607" s="54"/>
      <c r="G10607" s="63"/>
    </row>
    <row r="10608" spans="1:7" s="25" customFormat="1">
      <c r="A10608" s="59"/>
      <c r="B10608" s="54"/>
      <c r="C10608" s="54"/>
      <c r="D10608" s="60"/>
      <c r="E10608" s="64"/>
      <c r="F10608" s="54"/>
      <c r="G10608" s="63"/>
    </row>
    <row r="10609" spans="1:7" s="25" customFormat="1">
      <c r="A10609" s="59"/>
      <c r="B10609" s="54"/>
      <c r="C10609" s="54"/>
      <c r="D10609" s="60"/>
      <c r="E10609" s="64"/>
      <c r="F10609" s="54"/>
      <c r="G10609" s="63"/>
    </row>
    <row r="10610" spans="1:7" s="25" customFormat="1">
      <c r="A10610" s="59"/>
      <c r="B10610" s="54"/>
      <c r="C10610" s="54"/>
      <c r="D10610" s="60"/>
      <c r="E10610" s="64"/>
      <c r="F10610" s="54"/>
      <c r="G10610" s="63"/>
    </row>
    <row r="10611" spans="1:7" s="25" customFormat="1">
      <c r="A10611" s="59"/>
      <c r="B10611" s="54"/>
      <c r="C10611" s="54"/>
      <c r="D10611" s="60"/>
      <c r="E10611" s="64"/>
      <c r="F10611" s="54"/>
      <c r="G10611" s="63"/>
    </row>
    <row r="10612" spans="1:7" s="25" customFormat="1">
      <c r="A10612" s="59"/>
      <c r="B10612" s="54"/>
      <c r="C10612" s="54"/>
      <c r="D10612" s="60"/>
      <c r="E10612" s="64"/>
      <c r="F10612" s="54"/>
      <c r="G10612" s="63"/>
    </row>
    <row r="10613" spans="1:7" s="25" customFormat="1">
      <c r="A10613" s="59"/>
      <c r="B10613" s="54"/>
      <c r="C10613" s="54"/>
      <c r="D10613" s="60"/>
      <c r="E10613" s="64"/>
      <c r="F10613" s="54"/>
      <c r="G10613" s="63"/>
    </row>
    <row r="10614" spans="1:7" s="25" customFormat="1">
      <c r="A10614" s="59"/>
      <c r="B10614" s="54"/>
      <c r="C10614" s="54"/>
      <c r="D10614" s="60"/>
      <c r="E10614" s="64"/>
      <c r="F10614" s="54"/>
      <c r="G10614" s="63"/>
    </row>
    <row r="10615" spans="1:7" s="25" customFormat="1">
      <c r="A10615" s="59"/>
      <c r="B10615" s="54"/>
      <c r="C10615" s="54"/>
      <c r="D10615" s="60"/>
      <c r="E10615" s="64"/>
      <c r="F10615" s="54"/>
      <c r="G10615" s="63"/>
    </row>
    <row r="10616" spans="1:7" s="25" customFormat="1">
      <c r="A10616" s="59"/>
      <c r="B10616" s="54"/>
      <c r="C10616" s="54"/>
      <c r="D10616" s="60"/>
      <c r="E10616" s="64"/>
      <c r="F10616" s="54"/>
      <c r="G10616" s="63"/>
    </row>
    <row r="10617" spans="1:7" s="25" customFormat="1">
      <c r="A10617" s="59"/>
      <c r="B10617" s="54"/>
      <c r="C10617" s="54"/>
      <c r="D10617" s="60"/>
      <c r="E10617" s="64"/>
      <c r="F10617" s="54"/>
      <c r="G10617" s="63"/>
    </row>
    <row r="10618" spans="1:7" s="25" customFormat="1">
      <c r="A10618" s="59"/>
      <c r="B10618" s="54"/>
      <c r="C10618" s="54"/>
      <c r="D10618" s="60"/>
      <c r="E10618" s="64"/>
      <c r="F10618" s="54"/>
      <c r="G10618" s="63"/>
    </row>
    <row r="10619" spans="1:7" s="25" customFormat="1">
      <c r="A10619" s="59"/>
      <c r="B10619" s="54"/>
      <c r="C10619" s="54"/>
      <c r="D10619" s="60"/>
      <c r="E10619" s="64"/>
      <c r="F10619" s="54"/>
      <c r="G10619" s="63"/>
    </row>
    <row r="10620" spans="1:7" s="25" customFormat="1">
      <c r="A10620" s="59"/>
      <c r="B10620" s="54"/>
      <c r="C10620" s="54"/>
      <c r="D10620" s="60"/>
      <c r="E10620" s="64"/>
      <c r="F10620" s="54"/>
      <c r="G10620" s="63"/>
    </row>
    <row r="10621" spans="1:7" s="25" customFormat="1">
      <c r="A10621" s="59"/>
      <c r="B10621" s="54"/>
      <c r="C10621" s="54"/>
      <c r="D10621" s="60"/>
      <c r="E10621" s="64"/>
      <c r="F10621" s="54"/>
      <c r="G10621" s="63"/>
    </row>
    <row r="10622" spans="1:7" s="25" customFormat="1">
      <c r="A10622" s="59"/>
      <c r="B10622" s="54"/>
      <c r="C10622" s="54"/>
      <c r="D10622" s="60"/>
      <c r="E10622" s="64"/>
      <c r="F10622" s="54"/>
      <c r="G10622" s="63"/>
    </row>
    <row r="10623" spans="1:7" s="25" customFormat="1">
      <c r="A10623" s="59"/>
      <c r="B10623" s="54"/>
      <c r="C10623" s="54"/>
      <c r="D10623" s="60"/>
      <c r="E10623" s="64"/>
      <c r="F10623" s="54"/>
      <c r="G10623" s="63"/>
    </row>
    <row r="10624" spans="1:7" s="25" customFormat="1">
      <c r="A10624" s="59"/>
      <c r="B10624" s="54"/>
      <c r="C10624" s="54"/>
      <c r="D10624" s="60"/>
      <c r="E10624" s="64"/>
      <c r="F10624" s="54"/>
      <c r="G10624" s="63"/>
    </row>
    <row r="10625" spans="1:7" s="25" customFormat="1">
      <c r="A10625" s="59"/>
      <c r="B10625" s="54"/>
      <c r="C10625" s="54"/>
      <c r="D10625" s="60"/>
      <c r="E10625" s="64"/>
      <c r="F10625" s="54"/>
      <c r="G10625" s="63"/>
    </row>
    <row r="10626" spans="1:7" s="25" customFormat="1">
      <c r="A10626" s="59"/>
      <c r="B10626" s="54"/>
      <c r="C10626" s="54"/>
      <c r="D10626" s="60"/>
      <c r="E10626" s="64"/>
      <c r="F10626" s="54"/>
      <c r="G10626" s="63"/>
    </row>
    <row r="10627" spans="1:7" s="25" customFormat="1">
      <c r="A10627" s="59"/>
      <c r="B10627" s="54"/>
      <c r="C10627" s="54"/>
      <c r="D10627" s="60"/>
      <c r="E10627" s="64"/>
      <c r="F10627" s="54"/>
      <c r="G10627" s="63"/>
    </row>
    <row r="10628" spans="1:7" s="25" customFormat="1">
      <c r="A10628" s="59"/>
      <c r="B10628" s="54"/>
      <c r="C10628" s="54"/>
      <c r="D10628" s="60"/>
      <c r="E10628" s="64"/>
      <c r="F10628" s="54"/>
      <c r="G10628" s="63"/>
    </row>
    <row r="10629" spans="1:7" s="25" customFormat="1">
      <c r="A10629" s="59"/>
      <c r="B10629" s="54"/>
      <c r="C10629" s="54"/>
      <c r="D10629" s="60"/>
      <c r="E10629" s="64"/>
      <c r="F10629" s="54"/>
      <c r="G10629" s="63"/>
    </row>
    <row r="10630" spans="1:7" s="25" customFormat="1">
      <c r="A10630" s="59"/>
      <c r="B10630" s="54"/>
      <c r="C10630" s="54"/>
      <c r="D10630" s="60"/>
      <c r="E10630" s="64"/>
      <c r="F10630" s="54"/>
      <c r="G10630" s="63"/>
    </row>
    <row r="10631" spans="1:7" s="25" customFormat="1">
      <c r="A10631" s="59"/>
      <c r="B10631" s="54"/>
      <c r="C10631" s="54"/>
      <c r="D10631" s="60"/>
      <c r="E10631" s="64"/>
      <c r="F10631" s="54"/>
      <c r="G10631" s="63"/>
    </row>
    <row r="10632" spans="1:7" s="25" customFormat="1">
      <c r="A10632" s="59"/>
      <c r="B10632" s="54"/>
      <c r="C10632" s="54"/>
      <c r="D10632" s="60"/>
      <c r="E10632" s="64"/>
      <c r="F10632" s="54"/>
      <c r="G10632" s="63"/>
    </row>
    <row r="10633" spans="1:7" s="25" customFormat="1">
      <c r="A10633" s="59"/>
      <c r="B10633" s="54"/>
      <c r="C10633" s="54"/>
      <c r="D10633" s="60"/>
      <c r="E10633" s="64"/>
      <c r="F10633" s="54"/>
      <c r="G10633" s="63"/>
    </row>
    <row r="10634" spans="1:7" s="25" customFormat="1">
      <c r="A10634" s="59"/>
      <c r="B10634" s="54"/>
      <c r="C10634" s="54"/>
      <c r="D10634" s="60"/>
      <c r="E10634" s="64"/>
      <c r="F10634" s="54"/>
      <c r="G10634" s="63"/>
    </row>
    <row r="10635" spans="1:7" s="25" customFormat="1">
      <c r="A10635" s="59"/>
      <c r="B10635" s="54"/>
      <c r="C10635" s="54"/>
      <c r="D10635" s="60"/>
      <c r="E10635" s="64"/>
      <c r="F10635" s="54"/>
      <c r="G10635" s="63"/>
    </row>
    <row r="10636" spans="1:7" s="25" customFormat="1">
      <c r="A10636" s="59"/>
      <c r="B10636" s="54"/>
      <c r="C10636" s="54"/>
      <c r="D10636" s="60"/>
      <c r="E10636" s="64"/>
      <c r="F10636" s="54"/>
      <c r="G10636" s="63"/>
    </row>
    <row r="10637" spans="1:7" s="25" customFormat="1">
      <c r="A10637" s="59"/>
      <c r="B10637" s="54"/>
      <c r="C10637" s="54"/>
      <c r="D10637" s="60"/>
      <c r="E10637" s="64"/>
      <c r="F10637" s="54"/>
      <c r="G10637" s="63"/>
    </row>
    <row r="10638" spans="1:7" s="25" customFormat="1">
      <c r="A10638" s="59"/>
      <c r="B10638" s="54"/>
      <c r="C10638" s="54"/>
      <c r="D10638" s="60"/>
      <c r="E10638" s="64"/>
      <c r="F10638" s="54"/>
      <c r="G10638" s="63"/>
    </row>
    <row r="10639" spans="1:7" s="25" customFormat="1">
      <c r="A10639" s="59"/>
      <c r="B10639" s="54"/>
      <c r="C10639" s="54"/>
      <c r="D10639" s="60"/>
      <c r="E10639" s="64"/>
      <c r="F10639" s="54"/>
      <c r="G10639" s="63"/>
    </row>
    <row r="10640" spans="1:7" s="25" customFormat="1">
      <c r="A10640" s="59"/>
      <c r="B10640" s="54"/>
      <c r="C10640" s="54"/>
      <c r="D10640" s="60"/>
      <c r="E10640" s="64"/>
      <c r="F10640" s="54"/>
      <c r="G10640" s="63"/>
    </row>
    <row r="10641" spans="1:7" s="25" customFormat="1">
      <c r="A10641" s="59"/>
      <c r="B10641" s="54"/>
      <c r="C10641" s="54"/>
      <c r="D10641" s="60"/>
      <c r="E10641" s="64"/>
      <c r="F10641" s="54"/>
      <c r="G10641" s="63"/>
    </row>
    <row r="10642" spans="1:7" s="25" customFormat="1">
      <c r="A10642" s="59"/>
      <c r="B10642" s="54"/>
      <c r="C10642" s="54"/>
      <c r="D10642" s="60"/>
      <c r="E10642" s="64"/>
      <c r="F10642" s="54"/>
      <c r="G10642" s="63"/>
    </row>
    <row r="10643" spans="1:7" s="25" customFormat="1">
      <c r="A10643" s="59"/>
      <c r="B10643" s="54"/>
      <c r="C10643" s="54"/>
      <c r="D10643" s="60"/>
      <c r="E10643" s="64"/>
      <c r="F10643" s="54"/>
      <c r="G10643" s="63"/>
    </row>
    <row r="10644" spans="1:7" s="25" customFormat="1">
      <c r="A10644" s="59"/>
      <c r="B10644" s="54"/>
      <c r="C10644" s="54"/>
      <c r="D10644" s="60"/>
      <c r="E10644" s="64"/>
      <c r="F10644" s="54"/>
      <c r="G10644" s="63"/>
    </row>
    <row r="10645" spans="1:7" s="25" customFormat="1">
      <c r="A10645" s="59"/>
      <c r="B10645" s="54"/>
      <c r="C10645" s="54"/>
      <c r="D10645" s="60"/>
      <c r="E10645" s="64"/>
      <c r="F10645" s="54"/>
      <c r="G10645" s="63"/>
    </row>
    <row r="10646" spans="1:7" s="25" customFormat="1">
      <c r="A10646" s="59"/>
      <c r="B10646" s="54"/>
      <c r="C10646" s="54"/>
      <c r="D10646" s="60"/>
      <c r="E10646" s="64"/>
      <c r="F10646" s="54"/>
      <c r="G10646" s="63"/>
    </row>
    <row r="10647" spans="1:7" s="25" customFormat="1">
      <c r="A10647" s="59"/>
      <c r="B10647" s="54"/>
      <c r="C10647" s="54"/>
      <c r="D10647" s="60"/>
      <c r="E10647" s="64"/>
      <c r="F10647" s="54"/>
      <c r="G10647" s="63"/>
    </row>
    <row r="10648" spans="1:7" s="25" customFormat="1">
      <c r="A10648" s="59"/>
      <c r="B10648" s="54"/>
      <c r="C10648" s="54"/>
      <c r="D10648" s="60"/>
      <c r="E10648" s="64"/>
      <c r="F10648" s="54"/>
      <c r="G10648" s="63"/>
    </row>
    <row r="10649" spans="1:7" s="25" customFormat="1">
      <c r="A10649" s="59"/>
      <c r="B10649" s="54"/>
      <c r="C10649" s="54"/>
      <c r="D10649" s="60"/>
      <c r="E10649" s="64"/>
      <c r="F10649" s="54"/>
      <c r="G10649" s="63"/>
    </row>
    <row r="10650" spans="1:7" s="25" customFormat="1">
      <c r="A10650" s="59"/>
      <c r="B10650" s="54"/>
      <c r="C10650" s="54"/>
      <c r="D10650" s="60"/>
      <c r="E10650" s="64"/>
      <c r="F10650" s="54"/>
      <c r="G10650" s="63"/>
    </row>
    <row r="10651" spans="1:7" s="25" customFormat="1">
      <c r="A10651" s="59"/>
      <c r="B10651" s="54"/>
      <c r="C10651" s="54"/>
      <c r="D10651" s="60"/>
      <c r="E10651" s="64"/>
      <c r="F10651" s="54"/>
      <c r="G10651" s="63"/>
    </row>
    <row r="10652" spans="1:7" s="25" customFormat="1">
      <c r="A10652" s="59"/>
      <c r="B10652" s="54"/>
      <c r="C10652" s="54"/>
      <c r="D10652" s="60"/>
      <c r="E10652" s="64"/>
      <c r="F10652" s="54"/>
      <c r="G10652" s="63"/>
    </row>
    <row r="10653" spans="1:7" s="25" customFormat="1">
      <c r="A10653" s="59"/>
      <c r="B10653" s="54"/>
      <c r="C10653" s="54"/>
      <c r="D10653" s="60"/>
      <c r="E10653" s="64"/>
      <c r="F10653" s="54"/>
      <c r="G10653" s="63"/>
    </row>
    <row r="10654" spans="1:7" s="25" customFormat="1">
      <c r="A10654" s="59"/>
      <c r="B10654" s="54"/>
      <c r="C10654" s="54"/>
      <c r="D10654" s="60"/>
      <c r="E10654" s="64"/>
      <c r="F10654" s="54"/>
      <c r="G10654" s="63"/>
    </row>
    <row r="10655" spans="1:7" s="25" customFormat="1">
      <c r="A10655" s="59"/>
      <c r="B10655" s="54"/>
      <c r="C10655" s="54"/>
      <c r="D10655" s="60"/>
      <c r="E10655" s="64"/>
      <c r="F10655" s="54"/>
      <c r="G10655" s="63"/>
    </row>
    <row r="10656" spans="1:7" s="25" customFormat="1">
      <c r="A10656" s="59"/>
      <c r="B10656" s="54"/>
      <c r="C10656" s="54"/>
      <c r="D10656" s="60"/>
      <c r="E10656" s="64"/>
      <c r="F10656" s="54"/>
      <c r="G10656" s="63"/>
    </row>
    <row r="10657" spans="1:7" s="25" customFormat="1">
      <c r="A10657" s="59"/>
      <c r="B10657" s="54"/>
      <c r="C10657" s="54"/>
      <c r="D10657" s="60"/>
      <c r="E10657" s="64"/>
      <c r="F10657" s="54"/>
      <c r="G10657" s="63"/>
    </row>
    <row r="10658" spans="1:7" s="25" customFormat="1">
      <c r="A10658" s="59"/>
      <c r="B10658" s="54"/>
      <c r="C10658" s="54"/>
      <c r="D10658" s="60"/>
      <c r="E10658" s="64"/>
      <c r="F10658" s="54"/>
      <c r="G10658" s="63"/>
    </row>
    <row r="10659" spans="1:7" s="25" customFormat="1">
      <c r="A10659" s="59"/>
      <c r="B10659" s="54"/>
      <c r="C10659" s="54"/>
      <c r="D10659" s="60"/>
      <c r="E10659" s="64"/>
      <c r="F10659" s="54"/>
      <c r="G10659" s="63"/>
    </row>
    <row r="10660" spans="1:7" s="25" customFormat="1">
      <c r="A10660" s="59"/>
      <c r="B10660" s="54"/>
      <c r="C10660" s="54"/>
      <c r="D10660" s="60"/>
      <c r="E10660" s="64"/>
      <c r="F10660" s="54"/>
      <c r="G10660" s="63"/>
    </row>
    <row r="10661" spans="1:7" s="25" customFormat="1">
      <c r="A10661" s="59"/>
      <c r="B10661" s="54"/>
      <c r="C10661" s="54"/>
      <c r="D10661" s="60"/>
      <c r="E10661" s="64"/>
      <c r="F10661" s="54"/>
      <c r="G10661" s="63"/>
    </row>
    <row r="10662" spans="1:7" s="25" customFormat="1">
      <c r="A10662" s="59"/>
      <c r="B10662" s="54"/>
      <c r="C10662" s="54"/>
      <c r="D10662" s="60"/>
      <c r="E10662" s="64"/>
      <c r="F10662" s="54"/>
      <c r="G10662" s="63"/>
    </row>
    <row r="10663" spans="1:7" s="25" customFormat="1">
      <c r="A10663" s="59"/>
      <c r="B10663" s="54"/>
      <c r="C10663" s="54"/>
      <c r="D10663" s="60"/>
      <c r="E10663" s="64"/>
      <c r="F10663" s="54"/>
      <c r="G10663" s="63"/>
    </row>
    <row r="10664" spans="1:7" s="25" customFormat="1">
      <c r="A10664" s="59"/>
      <c r="B10664" s="54"/>
      <c r="C10664" s="54"/>
      <c r="D10664" s="60"/>
      <c r="E10664" s="64"/>
      <c r="F10664" s="54"/>
      <c r="G10664" s="63"/>
    </row>
    <row r="10665" spans="1:7" s="25" customFormat="1">
      <c r="A10665" s="59"/>
      <c r="B10665" s="54"/>
      <c r="C10665" s="54"/>
      <c r="D10665" s="60"/>
      <c r="E10665" s="64"/>
      <c r="F10665" s="54"/>
      <c r="G10665" s="63"/>
    </row>
    <row r="10666" spans="1:7" s="25" customFormat="1">
      <c r="A10666" s="59"/>
      <c r="B10666" s="54"/>
      <c r="C10666" s="54"/>
      <c r="D10666" s="60"/>
      <c r="E10666" s="64"/>
      <c r="F10666" s="54"/>
      <c r="G10666" s="63"/>
    </row>
    <row r="10667" spans="1:7" s="25" customFormat="1">
      <c r="A10667" s="59"/>
      <c r="B10667" s="54"/>
      <c r="C10667" s="54"/>
      <c r="D10667" s="60"/>
      <c r="E10667" s="64"/>
      <c r="F10667" s="54"/>
      <c r="G10667" s="63"/>
    </row>
    <row r="10668" spans="1:7" s="25" customFormat="1">
      <c r="A10668" s="59"/>
      <c r="B10668" s="54"/>
      <c r="C10668" s="54"/>
      <c r="D10668" s="60"/>
      <c r="E10668" s="64"/>
      <c r="F10668" s="54"/>
      <c r="G10668" s="63"/>
    </row>
    <row r="10669" spans="1:7" s="25" customFormat="1">
      <c r="A10669" s="59"/>
      <c r="B10669" s="54"/>
      <c r="C10669" s="54"/>
      <c r="D10669" s="60"/>
      <c r="E10669" s="64"/>
      <c r="F10669" s="54"/>
      <c r="G10669" s="63"/>
    </row>
    <row r="10670" spans="1:7" s="25" customFormat="1">
      <c r="A10670" s="59"/>
      <c r="B10670" s="54"/>
      <c r="C10670" s="54"/>
      <c r="D10670" s="60"/>
      <c r="E10670" s="64"/>
      <c r="F10670" s="54"/>
      <c r="G10670" s="63"/>
    </row>
    <row r="10671" spans="1:7" s="25" customFormat="1">
      <c r="A10671" s="59"/>
      <c r="B10671" s="54"/>
      <c r="C10671" s="54"/>
      <c r="D10671" s="60"/>
      <c r="E10671" s="64"/>
      <c r="F10671" s="54"/>
      <c r="G10671" s="63"/>
    </row>
    <row r="10672" spans="1:7" s="25" customFormat="1">
      <c r="A10672" s="59"/>
      <c r="B10672" s="54"/>
      <c r="C10672" s="54"/>
      <c r="D10672" s="60"/>
      <c r="E10672" s="64"/>
      <c r="F10672" s="54"/>
      <c r="G10672" s="63"/>
    </row>
    <row r="10673" spans="1:7" s="25" customFormat="1">
      <c r="A10673" s="59"/>
      <c r="B10673" s="54"/>
      <c r="C10673" s="54"/>
      <c r="D10673" s="60"/>
      <c r="E10673" s="64"/>
      <c r="F10673" s="54"/>
      <c r="G10673" s="63"/>
    </row>
    <row r="10674" spans="1:7" s="25" customFormat="1">
      <c r="A10674" s="59"/>
      <c r="B10674" s="54"/>
      <c r="C10674" s="54"/>
      <c r="D10674" s="60"/>
      <c r="E10674" s="64"/>
      <c r="F10674" s="54"/>
      <c r="G10674" s="63"/>
    </row>
    <row r="10675" spans="1:7" s="25" customFormat="1">
      <c r="A10675" s="59"/>
      <c r="B10675" s="54"/>
      <c r="C10675" s="54"/>
      <c r="D10675" s="60"/>
      <c r="E10675" s="64"/>
      <c r="F10675" s="54"/>
      <c r="G10675" s="63"/>
    </row>
    <row r="10676" spans="1:7" s="25" customFormat="1">
      <c r="A10676" s="59"/>
      <c r="B10676" s="54"/>
      <c r="C10676" s="54"/>
      <c r="D10676" s="60"/>
      <c r="E10676" s="64"/>
      <c r="F10676" s="54"/>
      <c r="G10676" s="63"/>
    </row>
    <row r="10677" spans="1:7" s="25" customFormat="1">
      <c r="A10677" s="59"/>
      <c r="B10677" s="54"/>
      <c r="C10677" s="54"/>
      <c r="D10677" s="60"/>
      <c r="E10677" s="64"/>
      <c r="F10677" s="54"/>
      <c r="G10677" s="63"/>
    </row>
    <row r="10678" spans="1:7" s="25" customFormat="1">
      <c r="A10678" s="59"/>
      <c r="B10678" s="54"/>
      <c r="C10678" s="54"/>
      <c r="D10678" s="60"/>
      <c r="E10678" s="64"/>
      <c r="F10678" s="54"/>
      <c r="G10678" s="63"/>
    </row>
    <row r="10679" spans="1:7" s="25" customFormat="1">
      <c r="A10679" s="59"/>
      <c r="B10679" s="54"/>
      <c r="C10679" s="54"/>
      <c r="D10679" s="60"/>
      <c r="E10679" s="64"/>
      <c r="F10679" s="54"/>
      <c r="G10679" s="63"/>
    </row>
    <row r="10680" spans="1:7" s="25" customFormat="1">
      <c r="A10680" s="59"/>
      <c r="B10680" s="54"/>
      <c r="C10680" s="54"/>
      <c r="D10680" s="60"/>
      <c r="E10680" s="64"/>
      <c r="F10680" s="54"/>
      <c r="G10680" s="63"/>
    </row>
    <row r="10681" spans="1:7" s="25" customFormat="1">
      <c r="A10681" s="59"/>
      <c r="B10681" s="54"/>
      <c r="C10681" s="54"/>
      <c r="D10681" s="60"/>
      <c r="E10681" s="64"/>
      <c r="F10681" s="54"/>
      <c r="G10681" s="63"/>
    </row>
    <row r="10682" spans="1:7" s="25" customFormat="1">
      <c r="A10682" s="59"/>
      <c r="B10682" s="54"/>
      <c r="C10682" s="54"/>
      <c r="D10682" s="60"/>
      <c r="E10682" s="64"/>
      <c r="F10682" s="54"/>
      <c r="G10682" s="63"/>
    </row>
    <row r="10683" spans="1:7" s="25" customFormat="1">
      <c r="A10683" s="59"/>
      <c r="B10683" s="54"/>
      <c r="C10683" s="54"/>
      <c r="D10683" s="60"/>
      <c r="E10683" s="64"/>
      <c r="F10683" s="54"/>
      <c r="G10683" s="63"/>
    </row>
    <row r="10684" spans="1:7" s="25" customFormat="1">
      <c r="A10684" s="59"/>
      <c r="B10684" s="54"/>
      <c r="C10684" s="54"/>
      <c r="D10684" s="60"/>
      <c r="E10684" s="64"/>
      <c r="F10684" s="54"/>
      <c r="G10684" s="63"/>
    </row>
    <row r="10685" spans="1:7" s="25" customFormat="1">
      <c r="A10685" s="59"/>
      <c r="B10685" s="54"/>
      <c r="C10685" s="54"/>
      <c r="D10685" s="60"/>
      <c r="E10685" s="64"/>
      <c r="F10685" s="54"/>
      <c r="G10685" s="63"/>
    </row>
    <row r="10686" spans="1:7" s="25" customFormat="1">
      <c r="A10686" s="59"/>
      <c r="B10686" s="54"/>
      <c r="C10686" s="54"/>
      <c r="D10686" s="60"/>
      <c r="E10686" s="64"/>
      <c r="F10686" s="54"/>
      <c r="G10686" s="63"/>
    </row>
    <row r="10687" spans="1:7" s="25" customFormat="1">
      <c r="A10687" s="59"/>
      <c r="B10687" s="54"/>
      <c r="C10687" s="54"/>
      <c r="D10687" s="60"/>
      <c r="E10687" s="64"/>
      <c r="F10687" s="54"/>
      <c r="G10687" s="63"/>
    </row>
    <row r="10688" spans="1:7" s="25" customFormat="1">
      <c r="A10688" s="59"/>
      <c r="B10688" s="54"/>
      <c r="C10688" s="54"/>
      <c r="D10688" s="60"/>
      <c r="E10688" s="64"/>
      <c r="F10688" s="54"/>
      <c r="G10688" s="63"/>
    </row>
    <row r="10689" spans="1:7" s="25" customFormat="1">
      <c r="A10689" s="59"/>
      <c r="B10689" s="54"/>
      <c r="C10689" s="54"/>
      <c r="D10689" s="60"/>
      <c r="E10689" s="64"/>
      <c r="F10689" s="54"/>
      <c r="G10689" s="63"/>
    </row>
    <row r="10690" spans="1:7" s="25" customFormat="1">
      <c r="A10690" s="59"/>
      <c r="B10690" s="54"/>
      <c r="C10690" s="54"/>
      <c r="D10690" s="60"/>
      <c r="E10690" s="64"/>
      <c r="F10690" s="54"/>
      <c r="G10690" s="63"/>
    </row>
    <row r="10691" spans="1:7" s="25" customFormat="1">
      <c r="A10691" s="59"/>
      <c r="B10691" s="54"/>
      <c r="C10691" s="54"/>
      <c r="D10691" s="60"/>
      <c r="E10691" s="64"/>
      <c r="F10691" s="54"/>
      <c r="G10691" s="63"/>
    </row>
    <row r="10692" spans="1:7" s="25" customFormat="1">
      <c r="A10692" s="59"/>
      <c r="B10692" s="54"/>
      <c r="C10692" s="54"/>
      <c r="D10692" s="60"/>
      <c r="E10692" s="64"/>
      <c r="F10692" s="54"/>
      <c r="G10692" s="63"/>
    </row>
    <row r="10693" spans="1:7" s="25" customFormat="1">
      <c r="A10693" s="59"/>
      <c r="B10693" s="54"/>
      <c r="C10693" s="54"/>
      <c r="D10693" s="60"/>
      <c r="E10693" s="64"/>
      <c r="F10693" s="54"/>
      <c r="G10693" s="63"/>
    </row>
    <row r="10694" spans="1:7" s="25" customFormat="1">
      <c r="A10694" s="59"/>
      <c r="B10694" s="54"/>
      <c r="C10694" s="54"/>
      <c r="D10694" s="60"/>
      <c r="E10694" s="64"/>
      <c r="F10694" s="54"/>
      <c r="G10694" s="63"/>
    </row>
    <row r="10695" spans="1:7" s="25" customFormat="1">
      <c r="A10695" s="59"/>
      <c r="B10695" s="54"/>
      <c r="C10695" s="54"/>
      <c r="D10695" s="60"/>
      <c r="E10695" s="64"/>
      <c r="F10695" s="54"/>
      <c r="G10695" s="63"/>
    </row>
    <row r="10696" spans="1:7" s="25" customFormat="1">
      <c r="A10696" s="59"/>
      <c r="B10696" s="54"/>
      <c r="C10696" s="54"/>
      <c r="D10696" s="60"/>
      <c r="E10696" s="64"/>
      <c r="F10696" s="54"/>
      <c r="G10696" s="63"/>
    </row>
    <row r="10697" spans="1:7" s="25" customFormat="1">
      <c r="A10697" s="59"/>
      <c r="B10697" s="54"/>
      <c r="C10697" s="54"/>
      <c r="D10697" s="60"/>
      <c r="E10697" s="64"/>
      <c r="F10697" s="54"/>
      <c r="G10697" s="63"/>
    </row>
    <row r="10698" spans="1:7" s="25" customFormat="1">
      <c r="A10698" s="59"/>
      <c r="B10698" s="54"/>
      <c r="C10698" s="54"/>
      <c r="D10698" s="60"/>
      <c r="E10698" s="64"/>
      <c r="F10698" s="54"/>
      <c r="G10698" s="63"/>
    </row>
    <row r="10699" spans="1:7" s="25" customFormat="1">
      <c r="A10699" s="59"/>
      <c r="B10699" s="54"/>
      <c r="C10699" s="54"/>
      <c r="D10699" s="60"/>
      <c r="E10699" s="64"/>
      <c r="F10699" s="54"/>
      <c r="G10699" s="63"/>
    </row>
    <row r="10700" spans="1:7" s="25" customFormat="1">
      <c r="A10700" s="59"/>
      <c r="B10700" s="54"/>
      <c r="C10700" s="54"/>
      <c r="D10700" s="60"/>
      <c r="E10700" s="64"/>
      <c r="F10700" s="54"/>
      <c r="G10700" s="63"/>
    </row>
    <row r="10701" spans="1:7" s="25" customFormat="1">
      <c r="A10701" s="59"/>
      <c r="B10701" s="54"/>
      <c r="C10701" s="54"/>
      <c r="D10701" s="60"/>
      <c r="E10701" s="64"/>
      <c r="F10701" s="54"/>
      <c r="G10701" s="63"/>
    </row>
    <row r="10702" spans="1:7" s="25" customFormat="1">
      <c r="A10702" s="59"/>
      <c r="B10702" s="54"/>
      <c r="C10702" s="54"/>
      <c r="D10702" s="60"/>
      <c r="E10702" s="64"/>
      <c r="F10702" s="54"/>
      <c r="G10702" s="63"/>
    </row>
    <row r="10703" spans="1:7" s="25" customFormat="1">
      <c r="A10703" s="59"/>
      <c r="B10703" s="54"/>
      <c r="C10703" s="54"/>
      <c r="D10703" s="60"/>
      <c r="E10703" s="64"/>
      <c r="F10703" s="54"/>
      <c r="G10703" s="63"/>
    </row>
    <row r="10704" spans="1:7" s="25" customFormat="1">
      <c r="A10704" s="59"/>
      <c r="B10704" s="54"/>
      <c r="C10704" s="54"/>
      <c r="D10704" s="60"/>
      <c r="E10704" s="64"/>
      <c r="F10704" s="54"/>
      <c r="G10704" s="63"/>
    </row>
    <row r="10705" spans="1:7" s="25" customFormat="1">
      <c r="A10705" s="59"/>
      <c r="B10705" s="54"/>
      <c r="C10705" s="54"/>
      <c r="D10705" s="60"/>
      <c r="E10705" s="64"/>
      <c r="F10705" s="54"/>
      <c r="G10705" s="63"/>
    </row>
    <row r="10706" spans="1:7" s="25" customFormat="1">
      <c r="A10706" s="59"/>
      <c r="B10706" s="54"/>
      <c r="C10706" s="54"/>
      <c r="D10706" s="60"/>
      <c r="E10706" s="64"/>
      <c r="F10706" s="54"/>
      <c r="G10706" s="63"/>
    </row>
    <row r="10707" spans="1:7" s="25" customFormat="1">
      <c r="A10707" s="59"/>
      <c r="B10707" s="54"/>
      <c r="C10707" s="54"/>
      <c r="D10707" s="60"/>
      <c r="E10707" s="64"/>
      <c r="F10707" s="54"/>
      <c r="G10707" s="63"/>
    </row>
    <row r="10708" spans="1:7" s="25" customFormat="1">
      <c r="A10708" s="59"/>
      <c r="B10708" s="54"/>
      <c r="C10708" s="54"/>
      <c r="D10708" s="60"/>
      <c r="E10708" s="64"/>
      <c r="F10708" s="54"/>
      <c r="G10708" s="63"/>
    </row>
    <row r="10709" spans="1:7" s="25" customFormat="1">
      <c r="A10709" s="59"/>
      <c r="B10709" s="54"/>
      <c r="C10709" s="54"/>
      <c r="D10709" s="60"/>
      <c r="E10709" s="64"/>
      <c r="F10709" s="54"/>
      <c r="G10709" s="63"/>
    </row>
    <row r="10710" spans="1:7" s="25" customFormat="1">
      <c r="A10710" s="59"/>
      <c r="B10710" s="54"/>
      <c r="C10710" s="54"/>
      <c r="D10710" s="60"/>
      <c r="E10710" s="64"/>
      <c r="F10710" s="54"/>
      <c r="G10710" s="63"/>
    </row>
    <row r="10711" spans="1:7" s="25" customFormat="1">
      <c r="A10711" s="59"/>
      <c r="B10711" s="54"/>
      <c r="C10711" s="54"/>
      <c r="D10711" s="60"/>
      <c r="E10711" s="64"/>
      <c r="F10711" s="54"/>
      <c r="G10711" s="63"/>
    </row>
    <row r="10712" spans="1:7" s="25" customFormat="1">
      <c r="A10712" s="59"/>
      <c r="B10712" s="54"/>
      <c r="C10712" s="54"/>
      <c r="D10712" s="60"/>
      <c r="E10712" s="64"/>
      <c r="F10712" s="54"/>
      <c r="G10712" s="63"/>
    </row>
    <row r="10713" spans="1:7" s="25" customFormat="1">
      <c r="A10713" s="59"/>
      <c r="B10713" s="54"/>
      <c r="C10713" s="54"/>
      <c r="D10713" s="60"/>
      <c r="E10713" s="64"/>
      <c r="F10713" s="54"/>
      <c r="G10713" s="63"/>
    </row>
    <row r="10714" spans="1:7" s="25" customFormat="1">
      <c r="A10714" s="59"/>
      <c r="B10714" s="54"/>
      <c r="C10714" s="54"/>
      <c r="D10714" s="60"/>
      <c r="E10714" s="64"/>
      <c r="F10714" s="54"/>
      <c r="G10714" s="63"/>
    </row>
    <row r="10715" spans="1:7" s="25" customFormat="1">
      <c r="A10715" s="59"/>
      <c r="B10715" s="54"/>
      <c r="C10715" s="54"/>
      <c r="D10715" s="60"/>
      <c r="E10715" s="64"/>
      <c r="F10715" s="54"/>
      <c r="G10715" s="63"/>
    </row>
    <row r="10716" spans="1:7" s="25" customFormat="1">
      <c r="A10716" s="59"/>
      <c r="B10716" s="54"/>
      <c r="C10716" s="54"/>
      <c r="D10716" s="60"/>
      <c r="E10716" s="64"/>
      <c r="F10716" s="54"/>
      <c r="G10716" s="63"/>
    </row>
    <row r="10717" spans="1:7" s="25" customFormat="1">
      <c r="A10717" s="59"/>
      <c r="B10717" s="54"/>
      <c r="C10717" s="54"/>
      <c r="D10717" s="60"/>
      <c r="E10717" s="64"/>
      <c r="F10717" s="54"/>
      <c r="G10717" s="63"/>
    </row>
    <row r="10718" spans="1:7" s="25" customFormat="1">
      <c r="A10718" s="59"/>
      <c r="B10718" s="54"/>
      <c r="C10718" s="54"/>
      <c r="D10718" s="60"/>
      <c r="E10718" s="64"/>
      <c r="F10718" s="54"/>
      <c r="G10718" s="63"/>
    </row>
    <row r="10719" spans="1:7" s="25" customFormat="1">
      <c r="A10719" s="59"/>
      <c r="B10719" s="54"/>
      <c r="C10719" s="54"/>
      <c r="D10719" s="60"/>
      <c r="E10719" s="64"/>
      <c r="F10719" s="54"/>
      <c r="G10719" s="63"/>
    </row>
    <row r="10720" spans="1:7" s="25" customFormat="1">
      <c r="A10720" s="59"/>
      <c r="B10720" s="54"/>
      <c r="C10720" s="54"/>
      <c r="D10720" s="60"/>
      <c r="E10720" s="64"/>
      <c r="F10720" s="54"/>
      <c r="G10720" s="63"/>
    </row>
    <row r="10721" spans="1:7" s="25" customFormat="1">
      <c r="A10721" s="59"/>
      <c r="B10721" s="54"/>
      <c r="C10721" s="54"/>
      <c r="D10721" s="60"/>
      <c r="E10721" s="64"/>
      <c r="F10721" s="54"/>
      <c r="G10721" s="63"/>
    </row>
    <row r="10722" spans="1:7" s="25" customFormat="1">
      <c r="A10722" s="59"/>
      <c r="B10722" s="54"/>
      <c r="C10722" s="54"/>
      <c r="D10722" s="60"/>
      <c r="E10722" s="64"/>
      <c r="F10722" s="54"/>
      <c r="G10722" s="63"/>
    </row>
    <row r="10723" spans="1:7" s="25" customFormat="1">
      <c r="A10723" s="59"/>
      <c r="B10723" s="54"/>
      <c r="C10723" s="54"/>
      <c r="D10723" s="60"/>
      <c r="E10723" s="64"/>
      <c r="F10723" s="54"/>
      <c r="G10723" s="63"/>
    </row>
    <row r="10724" spans="1:7" s="25" customFormat="1">
      <c r="A10724" s="59"/>
      <c r="B10724" s="54"/>
      <c r="C10724" s="54"/>
      <c r="D10724" s="60"/>
      <c r="E10724" s="64"/>
      <c r="F10724" s="54"/>
      <c r="G10724" s="63"/>
    </row>
    <row r="10725" spans="1:7" s="25" customFormat="1">
      <c r="A10725" s="59"/>
      <c r="B10725" s="54"/>
      <c r="C10725" s="54"/>
      <c r="D10725" s="60"/>
      <c r="E10725" s="64"/>
      <c r="F10725" s="54"/>
      <c r="G10725" s="63"/>
    </row>
    <row r="10726" spans="1:7" s="25" customFormat="1">
      <c r="A10726" s="59"/>
      <c r="B10726" s="54"/>
      <c r="C10726" s="54"/>
      <c r="D10726" s="60"/>
      <c r="E10726" s="64"/>
      <c r="F10726" s="54"/>
      <c r="G10726" s="63"/>
    </row>
    <row r="10727" spans="1:7" s="25" customFormat="1">
      <c r="A10727" s="59"/>
      <c r="B10727" s="54"/>
      <c r="C10727" s="54"/>
      <c r="D10727" s="60"/>
      <c r="E10727" s="64"/>
      <c r="F10727" s="54"/>
      <c r="G10727" s="63"/>
    </row>
    <row r="10728" spans="1:7" s="25" customFormat="1">
      <c r="A10728" s="59"/>
      <c r="B10728" s="54"/>
      <c r="C10728" s="54"/>
      <c r="D10728" s="60"/>
      <c r="E10728" s="64"/>
      <c r="F10728" s="54"/>
      <c r="G10728" s="63"/>
    </row>
    <row r="10729" spans="1:7" s="25" customFormat="1">
      <c r="A10729" s="59"/>
      <c r="B10729" s="54"/>
      <c r="C10729" s="54"/>
      <c r="D10729" s="60"/>
      <c r="E10729" s="64"/>
      <c r="F10729" s="54"/>
      <c r="G10729" s="63"/>
    </row>
    <row r="10730" spans="1:7" s="25" customFormat="1">
      <c r="A10730" s="59"/>
      <c r="B10730" s="54"/>
      <c r="C10730" s="54"/>
      <c r="D10730" s="60"/>
      <c r="E10730" s="64"/>
      <c r="F10730" s="54"/>
      <c r="G10730" s="63"/>
    </row>
    <row r="10731" spans="1:7" s="25" customFormat="1">
      <c r="A10731" s="59"/>
      <c r="B10731" s="54"/>
      <c r="C10731" s="54"/>
      <c r="D10731" s="60"/>
      <c r="E10731" s="64"/>
      <c r="F10731" s="54"/>
      <c r="G10731" s="63"/>
    </row>
    <row r="10732" spans="1:7" s="25" customFormat="1">
      <c r="A10732" s="59"/>
      <c r="B10732" s="54"/>
      <c r="C10732" s="54"/>
      <c r="D10732" s="60"/>
      <c r="E10732" s="64"/>
      <c r="F10732" s="54"/>
      <c r="G10732" s="63"/>
    </row>
    <row r="10733" spans="1:7" s="25" customFormat="1">
      <c r="A10733" s="59"/>
      <c r="B10733" s="54"/>
      <c r="C10733" s="54"/>
      <c r="D10733" s="60"/>
      <c r="E10733" s="64"/>
      <c r="F10733" s="54"/>
      <c r="G10733" s="63"/>
    </row>
    <row r="10734" spans="1:7" s="25" customFormat="1">
      <c r="A10734" s="59"/>
      <c r="B10734" s="54"/>
      <c r="C10734" s="54"/>
      <c r="D10734" s="60"/>
      <c r="E10734" s="64"/>
      <c r="F10734" s="54"/>
      <c r="G10734" s="63"/>
    </row>
    <row r="10735" spans="1:7" s="25" customFormat="1">
      <c r="A10735" s="59"/>
      <c r="B10735" s="54"/>
      <c r="C10735" s="54"/>
      <c r="D10735" s="60"/>
      <c r="E10735" s="64"/>
      <c r="F10735" s="54"/>
      <c r="G10735" s="63"/>
    </row>
    <row r="10736" spans="1:7" s="25" customFormat="1">
      <c r="A10736" s="59"/>
      <c r="B10736" s="54"/>
      <c r="C10736" s="54"/>
      <c r="D10736" s="60"/>
      <c r="E10736" s="64"/>
      <c r="F10736" s="54"/>
      <c r="G10736" s="63"/>
    </row>
    <row r="10737" spans="1:7" s="25" customFormat="1">
      <c r="A10737" s="59"/>
      <c r="B10737" s="54"/>
      <c r="C10737" s="54"/>
      <c r="D10737" s="60"/>
      <c r="E10737" s="64"/>
      <c r="F10737" s="54"/>
      <c r="G10737" s="63"/>
    </row>
    <row r="10738" spans="1:7" s="25" customFormat="1">
      <c r="A10738" s="59"/>
      <c r="B10738" s="54"/>
      <c r="C10738" s="54"/>
      <c r="D10738" s="60"/>
      <c r="E10738" s="64"/>
      <c r="F10738" s="54"/>
      <c r="G10738" s="63"/>
    </row>
    <row r="10739" spans="1:7" s="25" customFormat="1">
      <c r="A10739" s="59"/>
      <c r="B10739" s="54"/>
      <c r="C10739" s="54"/>
      <c r="D10739" s="60"/>
      <c r="E10739" s="64"/>
      <c r="F10739" s="54"/>
      <c r="G10739" s="63"/>
    </row>
    <row r="10740" spans="1:7" s="25" customFormat="1">
      <c r="A10740" s="59"/>
      <c r="B10740" s="54"/>
      <c r="C10740" s="54"/>
      <c r="D10740" s="60"/>
      <c r="E10740" s="64"/>
      <c r="F10740" s="54"/>
      <c r="G10740" s="63"/>
    </row>
    <row r="10741" spans="1:7" s="25" customFormat="1">
      <c r="A10741" s="59"/>
      <c r="B10741" s="54"/>
      <c r="C10741" s="54"/>
      <c r="D10741" s="60"/>
      <c r="E10741" s="64"/>
      <c r="F10741" s="54"/>
      <c r="G10741" s="63"/>
    </row>
    <row r="10742" spans="1:7" s="25" customFormat="1">
      <c r="A10742" s="59"/>
      <c r="B10742" s="54"/>
      <c r="C10742" s="54"/>
      <c r="D10742" s="60"/>
      <c r="E10742" s="64"/>
      <c r="F10742" s="54"/>
      <c r="G10742" s="63"/>
    </row>
    <row r="10743" spans="1:7" s="25" customFormat="1">
      <c r="A10743" s="59"/>
      <c r="B10743" s="54"/>
      <c r="C10743" s="54"/>
      <c r="D10743" s="60"/>
      <c r="E10743" s="64"/>
      <c r="F10743" s="54"/>
      <c r="G10743" s="63"/>
    </row>
    <row r="10744" spans="1:7" s="25" customFormat="1">
      <c r="A10744" s="59"/>
      <c r="B10744" s="54"/>
      <c r="C10744" s="54"/>
      <c r="D10744" s="60"/>
      <c r="E10744" s="64"/>
      <c r="F10744" s="54"/>
      <c r="G10744" s="63"/>
    </row>
    <row r="10745" spans="1:7" s="25" customFormat="1">
      <c r="A10745" s="59"/>
      <c r="B10745" s="54"/>
      <c r="C10745" s="54"/>
      <c r="D10745" s="60"/>
      <c r="E10745" s="64"/>
      <c r="F10745" s="54"/>
      <c r="G10745" s="63"/>
    </row>
    <row r="10746" spans="1:7" s="25" customFormat="1">
      <c r="A10746" s="59"/>
      <c r="B10746" s="54"/>
      <c r="C10746" s="54"/>
      <c r="D10746" s="60"/>
      <c r="E10746" s="64"/>
      <c r="F10746" s="54"/>
      <c r="G10746" s="63"/>
    </row>
    <row r="10747" spans="1:7" s="25" customFormat="1">
      <c r="A10747" s="59"/>
      <c r="B10747" s="54"/>
      <c r="C10747" s="54"/>
      <c r="D10747" s="60"/>
      <c r="E10747" s="64"/>
      <c r="F10747" s="54"/>
      <c r="G10747" s="63"/>
    </row>
    <row r="10748" spans="1:7" s="25" customFormat="1">
      <c r="A10748" s="59"/>
      <c r="B10748" s="54"/>
      <c r="C10748" s="54"/>
      <c r="D10748" s="60"/>
      <c r="E10748" s="64"/>
      <c r="F10748" s="54"/>
      <c r="G10748" s="63"/>
    </row>
    <row r="10749" spans="1:7" s="25" customFormat="1">
      <c r="A10749" s="59"/>
      <c r="B10749" s="54"/>
      <c r="C10749" s="54"/>
      <c r="D10749" s="60"/>
      <c r="E10749" s="64"/>
      <c r="F10749" s="54"/>
      <c r="G10749" s="63"/>
    </row>
    <row r="10750" spans="1:7" s="25" customFormat="1">
      <c r="A10750" s="59"/>
      <c r="B10750" s="54"/>
      <c r="C10750" s="54"/>
      <c r="D10750" s="60"/>
      <c r="E10750" s="64"/>
      <c r="F10750" s="54"/>
      <c r="G10750" s="63"/>
    </row>
    <row r="10751" spans="1:7" s="25" customFormat="1">
      <c r="A10751" s="59"/>
      <c r="B10751" s="54"/>
      <c r="C10751" s="54"/>
      <c r="D10751" s="60"/>
      <c r="E10751" s="64"/>
      <c r="F10751" s="54"/>
      <c r="G10751" s="63"/>
    </row>
    <row r="10752" spans="1:7" s="25" customFormat="1">
      <c r="A10752" s="59"/>
      <c r="B10752" s="54"/>
      <c r="C10752" s="54"/>
      <c r="D10752" s="60"/>
      <c r="E10752" s="64"/>
      <c r="F10752" s="54"/>
      <c r="G10752" s="63"/>
    </row>
    <row r="10753" spans="1:7" s="25" customFormat="1">
      <c r="A10753" s="59"/>
      <c r="B10753" s="54"/>
      <c r="C10753" s="54"/>
      <c r="D10753" s="60"/>
      <c r="E10753" s="64"/>
      <c r="F10753" s="54"/>
      <c r="G10753" s="63"/>
    </row>
    <row r="10754" spans="1:7" s="25" customFormat="1">
      <c r="A10754" s="59"/>
      <c r="B10754" s="54"/>
      <c r="C10754" s="54"/>
      <c r="D10754" s="60"/>
      <c r="E10754" s="64"/>
      <c r="F10754" s="54"/>
      <c r="G10754" s="63"/>
    </row>
    <row r="10755" spans="1:7" s="25" customFormat="1">
      <c r="A10755" s="59"/>
      <c r="B10755" s="54"/>
      <c r="C10755" s="54"/>
      <c r="D10755" s="60"/>
      <c r="E10755" s="64"/>
      <c r="F10755" s="54"/>
      <c r="G10755" s="63"/>
    </row>
    <row r="10756" spans="1:7" s="25" customFormat="1">
      <c r="A10756" s="59"/>
      <c r="B10756" s="54"/>
      <c r="C10756" s="54"/>
      <c r="D10756" s="60"/>
      <c r="E10756" s="64"/>
      <c r="F10756" s="54"/>
      <c r="G10756" s="63"/>
    </row>
    <row r="10757" spans="1:7" s="25" customFormat="1">
      <c r="A10757" s="59"/>
      <c r="B10757" s="54"/>
      <c r="C10757" s="54"/>
      <c r="D10757" s="60"/>
      <c r="E10757" s="64"/>
      <c r="F10757" s="54"/>
      <c r="G10757" s="63"/>
    </row>
    <row r="10758" spans="1:7" s="25" customFormat="1">
      <c r="A10758" s="59"/>
      <c r="B10758" s="54"/>
      <c r="C10758" s="54"/>
      <c r="D10758" s="60"/>
      <c r="E10758" s="64"/>
      <c r="F10758" s="54"/>
      <c r="G10758" s="63"/>
    </row>
    <row r="10759" spans="1:7" s="25" customFormat="1">
      <c r="A10759" s="59"/>
      <c r="B10759" s="54"/>
      <c r="C10759" s="54"/>
      <c r="D10759" s="60"/>
      <c r="E10759" s="64"/>
      <c r="F10759" s="54"/>
      <c r="G10759" s="63"/>
    </row>
    <row r="10760" spans="1:7" s="25" customFormat="1">
      <c r="A10760" s="59"/>
      <c r="B10760" s="54"/>
      <c r="C10760" s="54"/>
      <c r="D10760" s="60"/>
      <c r="E10760" s="64"/>
      <c r="F10760" s="54"/>
      <c r="G10760" s="63"/>
    </row>
    <row r="10761" spans="1:7" s="25" customFormat="1">
      <c r="A10761" s="59"/>
      <c r="B10761" s="54"/>
      <c r="C10761" s="54"/>
      <c r="D10761" s="60"/>
      <c r="E10761" s="64"/>
      <c r="F10761" s="54"/>
      <c r="G10761" s="63"/>
    </row>
    <row r="10762" spans="1:7" s="25" customFormat="1">
      <c r="A10762" s="59"/>
      <c r="B10762" s="54"/>
      <c r="C10762" s="54"/>
      <c r="D10762" s="60"/>
      <c r="E10762" s="64"/>
      <c r="F10762" s="54"/>
      <c r="G10762" s="63"/>
    </row>
    <row r="10763" spans="1:7" s="25" customFormat="1">
      <c r="A10763" s="59"/>
      <c r="B10763" s="54"/>
      <c r="C10763" s="54"/>
      <c r="D10763" s="60"/>
      <c r="E10763" s="64"/>
      <c r="F10763" s="54"/>
      <c r="G10763" s="63"/>
    </row>
    <row r="10764" spans="1:7" s="25" customFormat="1">
      <c r="A10764" s="59"/>
      <c r="B10764" s="54"/>
      <c r="C10764" s="54"/>
      <c r="D10764" s="60"/>
      <c r="E10764" s="64"/>
      <c r="F10764" s="54"/>
      <c r="G10764" s="63"/>
    </row>
    <row r="10765" spans="1:7" s="25" customFormat="1">
      <c r="A10765" s="59"/>
      <c r="B10765" s="54"/>
      <c r="C10765" s="54"/>
      <c r="D10765" s="60"/>
      <c r="E10765" s="64"/>
      <c r="F10765" s="54"/>
      <c r="G10765" s="63"/>
    </row>
    <row r="10766" spans="1:7" s="25" customFormat="1">
      <c r="A10766" s="59"/>
      <c r="B10766" s="54"/>
      <c r="C10766" s="54"/>
      <c r="D10766" s="60"/>
      <c r="E10766" s="64"/>
      <c r="F10766" s="54"/>
      <c r="G10766" s="63"/>
    </row>
    <row r="10767" spans="1:7" s="25" customFormat="1">
      <c r="A10767" s="59"/>
      <c r="B10767" s="54"/>
      <c r="C10767" s="54"/>
      <c r="D10767" s="60"/>
      <c r="E10767" s="64"/>
      <c r="F10767" s="54"/>
      <c r="G10767" s="63"/>
    </row>
    <row r="10768" spans="1:7" s="25" customFormat="1">
      <c r="A10768" s="59"/>
      <c r="B10768" s="54"/>
      <c r="C10768" s="54"/>
      <c r="D10768" s="60"/>
      <c r="E10768" s="64"/>
      <c r="F10768" s="54"/>
      <c r="G10768" s="63"/>
    </row>
    <row r="10769" spans="1:7" s="25" customFormat="1">
      <c r="A10769" s="59"/>
      <c r="B10769" s="54"/>
      <c r="C10769" s="54"/>
      <c r="D10769" s="60"/>
      <c r="E10769" s="64"/>
      <c r="F10769" s="54"/>
      <c r="G10769" s="63"/>
    </row>
    <row r="10770" spans="1:7" s="25" customFormat="1">
      <c r="A10770" s="59"/>
      <c r="B10770" s="54"/>
      <c r="C10770" s="54"/>
      <c r="D10770" s="60"/>
      <c r="E10770" s="64"/>
      <c r="F10770" s="54"/>
      <c r="G10770" s="63"/>
    </row>
    <row r="10771" spans="1:7" s="25" customFormat="1">
      <c r="A10771" s="59"/>
      <c r="B10771" s="54"/>
      <c r="C10771" s="54"/>
      <c r="D10771" s="60"/>
      <c r="E10771" s="64"/>
      <c r="F10771" s="54"/>
      <c r="G10771" s="63"/>
    </row>
    <row r="10772" spans="1:7" s="25" customFormat="1">
      <c r="A10772" s="59"/>
      <c r="B10772" s="54"/>
      <c r="C10772" s="54"/>
      <c r="D10772" s="60"/>
      <c r="E10772" s="64"/>
      <c r="F10772" s="54"/>
      <c r="G10772" s="63"/>
    </row>
    <row r="10773" spans="1:7" s="25" customFormat="1">
      <c r="A10773" s="59"/>
      <c r="B10773" s="54"/>
      <c r="C10773" s="54"/>
      <c r="D10773" s="60"/>
      <c r="E10773" s="64"/>
      <c r="F10773" s="54"/>
      <c r="G10773" s="63"/>
    </row>
    <row r="10774" spans="1:7" s="25" customFormat="1">
      <c r="A10774" s="59"/>
      <c r="B10774" s="54"/>
      <c r="C10774" s="54"/>
      <c r="D10774" s="60"/>
      <c r="E10774" s="64"/>
      <c r="F10774" s="54"/>
      <c r="G10774" s="63"/>
    </row>
    <row r="10775" spans="1:7" s="25" customFormat="1">
      <c r="A10775" s="59"/>
      <c r="B10775" s="54"/>
      <c r="C10775" s="54"/>
      <c r="D10775" s="60"/>
      <c r="E10775" s="64"/>
      <c r="F10775" s="54"/>
      <c r="G10775" s="63"/>
    </row>
    <row r="10776" spans="1:7" s="25" customFormat="1">
      <c r="A10776" s="59"/>
      <c r="B10776" s="54"/>
      <c r="C10776" s="54"/>
      <c r="D10776" s="60"/>
      <c r="E10776" s="64"/>
      <c r="F10776" s="54"/>
      <c r="G10776" s="63"/>
    </row>
    <row r="10777" spans="1:7" s="25" customFormat="1">
      <c r="A10777" s="59"/>
      <c r="B10777" s="54"/>
      <c r="C10777" s="54"/>
      <c r="D10777" s="60"/>
      <c r="E10777" s="64"/>
      <c r="F10777" s="54"/>
      <c r="G10777" s="63"/>
    </row>
    <row r="10778" spans="1:7" s="25" customFormat="1">
      <c r="A10778" s="59"/>
      <c r="B10778" s="54"/>
      <c r="C10778" s="54"/>
      <c r="D10778" s="60"/>
      <c r="E10778" s="64"/>
      <c r="F10778" s="54"/>
      <c r="G10778" s="63"/>
    </row>
    <row r="10779" spans="1:7" s="25" customFormat="1">
      <c r="A10779" s="59"/>
      <c r="B10779" s="54"/>
      <c r="C10779" s="54"/>
      <c r="D10779" s="60"/>
      <c r="E10779" s="64"/>
      <c r="F10779" s="54"/>
      <c r="G10779" s="63"/>
    </row>
    <row r="10780" spans="1:7" s="25" customFormat="1">
      <c r="A10780" s="59"/>
      <c r="B10780" s="54"/>
      <c r="C10780" s="54"/>
      <c r="D10780" s="60"/>
      <c r="E10780" s="64"/>
      <c r="F10780" s="54"/>
      <c r="G10780" s="63"/>
    </row>
    <row r="10781" spans="1:7" s="25" customFormat="1">
      <c r="A10781" s="59"/>
      <c r="B10781" s="54"/>
      <c r="C10781" s="54"/>
      <c r="D10781" s="60"/>
      <c r="E10781" s="64"/>
      <c r="F10781" s="54"/>
      <c r="G10781" s="63"/>
    </row>
    <row r="10782" spans="1:7" s="25" customFormat="1">
      <c r="A10782" s="59"/>
      <c r="B10782" s="54"/>
      <c r="C10782" s="54"/>
      <c r="D10782" s="60"/>
      <c r="E10782" s="64"/>
      <c r="F10782" s="54"/>
      <c r="G10782" s="63"/>
    </row>
    <row r="10783" spans="1:7" s="25" customFormat="1">
      <c r="A10783" s="59"/>
      <c r="B10783" s="54"/>
      <c r="C10783" s="54"/>
      <c r="D10783" s="60"/>
      <c r="E10783" s="64"/>
      <c r="F10783" s="54"/>
      <c r="G10783" s="63"/>
    </row>
    <row r="10784" spans="1:7" s="25" customFormat="1">
      <c r="A10784" s="59"/>
      <c r="B10784" s="54"/>
      <c r="C10784" s="54"/>
      <c r="D10784" s="60"/>
      <c r="E10784" s="64"/>
      <c r="F10784" s="54"/>
      <c r="G10784" s="63"/>
    </row>
    <row r="10785" spans="1:7" s="25" customFormat="1">
      <c r="A10785" s="59"/>
      <c r="B10785" s="54"/>
      <c r="C10785" s="54"/>
      <c r="D10785" s="60"/>
      <c r="E10785" s="64"/>
      <c r="F10785" s="54"/>
      <c r="G10785" s="63"/>
    </row>
    <row r="10786" spans="1:7" s="25" customFormat="1">
      <c r="A10786" s="59"/>
      <c r="B10786" s="54"/>
      <c r="C10786" s="54"/>
      <c r="D10786" s="60"/>
      <c r="E10786" s="64"/>
      <c r="F10786" s="54"/>
      <c r="G10786" s="63"/>
    </row>
    <row r="10787" spans="1:7" s="25" customFormat="1">
      <c r="A10787" s="59"/>
      <c r="B10787" s="54"/>
      <c r="C10787" s="54"/>
      <c r="D10787" s="60"/>
      <c r="E10787" s="64"/>
      <c r="F10787" s="54"/>
      <c r="G10787" s="63"/>
    </row>
    <row r="10788" spans="1:7" s="25" customFormat="1">
      <c r="A10788" s="59"/>
      <c r="B10788" s="54"/>
      <c r="C10788" s="54"/>
      <c r="D10788" s="60"/>
      <c r="E10788" s="64"/>
      <c r="F10788" s="54"/>
      <c r="G10788" s="63"/>
    </row>
    <row r="10789" spans="1:7" s="25" customFormat="1">
      <c r="A10789" s="59"/>
      <c r="B10789" s="54"/>
      <c r="C10789" s="54"/>
      <c r="D10789" s="60"/>
      <c r="E10789" s="64"/>
      <c r="F10789" s="54"/>
      <c r="G10789" s="63"/>
    </row>
    <row r="10790" spans="1:7" s="25" customFormat="1">
      <c r="A10790" s="59"/>
      <c r="B10790" s="54"/>
      <c r="C10790" s="54"/>
      <c r="D10790" s="60"/>
      <c r="E10790" s="64"/>
      <c r="F10790" s="54"/>
      <c r="G10790" s="63"/>
    </row>
    <row r="10791" spans="1:7" s="25" customFormat="1">
      <c r="A10791" s="59"/>
      <c r="B10791" s="54"/>
      <c r="C10791" s="54"/>
      <c r="D10791" s="60"/>
      <c r="E10791" s="64"/>
      <c r="F10791" s="54"/>
      <c r="G10791" s="63"/>
    </row>
    <row r="10792" spans="1:7" s="25" customFormat="1">
      <c r="A10792" s="59"/>
      <c r="B10792" s="54"/>
      <c r="C10792" s="54"/>
      <c r="D10792" s="60"/>
      <c r="E10792" s="64"/>
      <c r="F10792" s="54"/>
      <c r="G10792" s="63"/>
    </row>
    <row r="10793" spans="1:7" s="25" customFormat="1">
      <c r="A10793" s="59"/>
      <c r="B10793" s="54"/>
      <c r="C10793" s="54"/>
      <c r="D10793" s="60"/>
      <c r="E10793" s="64"/>
      <c r="F10793" s="54"/>
      <c r="G10793" s="63"/>
    </row>
    <row r="10794" spans="1:7" s="25" customFormat="1">
      <c r="A10794" s="59"/>
      <c r="B10794" s="54"/>
      <c r="C10794" s="54"/>
      <c r="D10794" s="60"/>
      <c r="E10794" s="64"/>
      <c r="F10794" s="54"/>
      <c r="G10794" s="63"/>
    </row>
    <row r="10795" spans="1:7" s="25" customFormat="1">
      <c r="A10795" s="59"/>
      <c r="B10795" s="54"/>
      <c r="C10795" s="54"/>
      <c r="D10795" s="60"/>
      <c r="E10795" s="64"/>
      <c r="F10795" s="54"/>
      <c r="G10795" s="63"/>
    </row>
    <row r="10796" spans="1:7" s="25" customFormat="1">
      <c r="A10796" s="59"/>
      <c r="B10796" s="54"/>
      <c r="C10796" s="54"/>
      <c r="D10796" s="60"/>
      <c r="E10796" s="64"/>
      <c r="F10796" s="54"/>
      <c r="G10796" s="63"/>
    </row>
    <row r="10797" spans="1:7" s="25" customFormat="1">
      <c r="A10797" s="59"/>
      <c r="B10797" s="54"/>
      <c r="C10797" s="54"/>
      <c r="D10797" s="60"/>
      <c r="E10797" s="64"/>
      <c r="F10797" s="54"/>
      <c r="G10797" s="63"/>
    </row>
    <row r="10798" spans="1:7" s="25" customFormat="1">
      <c r="A10798" s="59"/>
      <c r="B10798" s="54"/>
      <c r="C10798" s="54"/>
      <c r="D10798" s="60"/>
      <c r="E10798" s="64"/>
      <c r="F10798" s="54"/>
      <c r="G10798" s="63"/>
    </row>
    <row r="10799" spans="1:7" s="25" customFormat="1">
      <c r="A10799" s="59"/>
      <c r="B10799" s="54"/>
      <c r="C10799" s="54"/>
      <c r="D10799" s="60"/>
      <c r="E10799" s="64"/>
      <c r="F10799" s="54"/>
      <c r="G10799" s="63"/>
    </row>
    <row r="10800" spans="1:7" s="25" customFormat="1">
      <c r="A10800" s="59"/>
      <c r="B10800" s="54"/>
      <c r="C10800" s="54"/>
      <c r="D10800" s="60"/>
      <c r="E10800" s="64"/>
      <c r="F10800" s="54"/>
      <c r="G10800" s="63"/>
    </row>
    <row r="10801" spans="1:7" s="25" customFormat="1">
      <c r="A10801" s="59"/>
      <c r="B10801" s="54"/>
      <c r="C10801" s="54"/>
      <c r="D10801" s="60"/>
      <c r="E10801" s="64"/>
      <c r="F10801" s="54"/>
      <c r="G10801" s="63"/>
    </row>
    <row r="10802" spans="1:7" s="25" customFormat="1">
      <c r="A10802" s="59"/>
      <c r="B10802" s="54"/>
      <c r="C10802" s="54"/>
      <c r="D10802" s="60"/>
      <c r="E10802" s="64"/>
      <c r="F10802" s="54"/>
      <c r="G10802" s="63"/>
    </row>
    <row r="10803" spans="1:7" s="25" customFormat="1">
      <c r="A10803" s="59"/>
      <c r="B10803" s="54"/>
      <c r="C10803" s="54"/>
      <c r="D10803" s="60"/>
      <c r="E10803" s="64"/>
      <c r="F10803" s="54"/>
      <c r="G10803" s="63"/>
    </row>
    <row r="10804" spans="1:7" s="25" customFormat="1">
      <c r="A10804" s="59"/>
      <c r="B10804" s="54"/>
      <c r="C10804" s="54"/>
      <c r="D10804" s="60"/>
      <c r="E10804" s="64"/>
      <c r="F10804" s="54"/>
      <c r="G10804" s="63"/>
    </row>
    <row r="10805" spans="1:7" s="25" customFormat="1">
      <c r="A10805" s="59"/>
      <c r="B10805" s="54"/>
      <c r="C10805" s="54"/>
      <c r="D10805" s="60"/>
      <c r="E10805" s="64"/>
      <c r="F10805" s="54"/>
      <c r="G10805" s="63"/>
    </row>
    <row r="10806" spans="1:7" s="25" customFormat="1">
      <c r="A10806" s="59"/>
      <c r="B10806" s="54"/>
      <c r="C10806" s="54"/>
      <c r="D10806" s="60"/>
      <c r="E10806" s="64"/>
      <c r="F10806" s="54"/>
      <c r="G10806" s="63"/>
    </row>
    <row r="10807" spans="1:7" s="25" customFormat="1">
      <c r="A10807" s="59"/>
      <c r="B10807" s="54"/>
      <c r="C10807" s="54"/>
      <c r="D10807" s="60"/>
      <c r="E10807" s="64"/>
      <c r="F10807" s="54"/>
      <c r="G10807" s="63"/>
    </row>
    <row r="10808" spans="1:7" s="25" customFormat="1">
      <c r="A10808" s="59"/>
      <c r="B10808" s="54"/>
      <c r="C10808" s="54"/>
      <c r="D10808" s="60"/>
      <c r="E10808" s="64"/>
      <c r="F10808" s="54"/>
      <c r="G10808" s="63"/>
    </row>
    <row r="10809" spans="1:7" s="25" customFormat="1">
      <c r="A10809" s="59"/>
      <c r="B10809" s="54"/>
      <c r="C10809" s="54"/>
      <c r="D10809" s="60"/>
      <c r="E10809" s="64"/>
      <c r="F10809" s="54"/>
      <c r="G10809" s="63"/>
    </row>
    <row r="10810" spans="1:7" s="25" customFormat="1">
      <c r="A10810" s="59"/>
      <c r="B10810" s="54"/>
      <c r="C10810" s="54"/>
      <c r="D10810" s="60"/>
      <c r="E10810" s="64"/>
      <c r="F10810" s="54"/>
      <c r="G10810" s="63"/>
    </row>
    <row r="10811" spans="1:7" s="25" customFormat="1">
      <c r="A10811" s="59"/>
      <c r="B10811" s="54"/>
      <c r="C10811" s="54"/>
      <c r="D10811" s="60"/>
      <c r="E10811" s="64"/>
      <c r="F10811" s="54"/>
      <c r="G10811" s="63"/>
    </row>
    <row r="10812" spans="1:7" s="25" customFormat="1">
      <c r="A10812" s="59"/>
      <c r="B10812" s="54"/>
      <c r="C10812" s="54"/>
      <c r="D10812" s="60"/>
      <c r="E10812" s="64"/>
      <c r="F10812" s="54"/>
      <c r="G10812" s="63"/>
    </row>
    <row r="10813" spans="1:7" s="25" customFormat="1">
      <c r="A10813" s="59"/>
      <c r="B10813" s="54"/>
      <c r="C10813" s="54"/>
      <c r="D10813" s="60"/>
      <c r="E10813" s="64"/>
      <c r="F10813" s="54"/>
      <c r="G10813" s="63"/>
    </row>
    <row r="10814" spans="1:7" s="25" customFormat="1">
      <c r="A10814" s="59"/>
      <c r="B10814" s="54"/>
      <c r="C10814" s="54"/>
      <c r="D10814" s="60"/>
      <c r="E10814" s="64"/>
      <c r="F10814" s="54"/>
      <c r="G10814" s="63"/>
    </row>
    <row r="10815" spans="1:7" s="25" customFormat="1">
      <c r="A10815" s="59"/>
      <c r="B10815" s="54"/>
      <c r="C10815" s="54"/>
      <c r="D10815" s="60"/>
      <c r="E10815" s="64"/>
      <c r="F10815" s="54"/>
      <c r="G10815" s="63"/>
    </row>
    <row r="10816" spans="1:7" s="25" customFormat="1">
      <c r="A10816" s="59"/>
      <c r="B10816" s="54"/>
      <c r="C10816" s="54"/>
      <c r="D10816" s="60"/>
      <c r="E10816" s="64"/>
      <c r="F10816" s="54"/>
      <c r="G10816" s="63"/>
    </row>
    <row r="10817" spans="1:7" s="25" customFormat="1">
      <c r="A10817" s="59"/>
      <c r="B10817" s="54"/>
      <c r="C10817" s="54"/>
      <c r="D10817" s="60"/>
      <c r="E10817" s="64"/>
      <c r="F10817" s="54"/>
      <c r="G10817" s="63"/>
    </row>
    <row r="10818" spans="1:7" s="25" customFormat="1">
      <c r="A10818" s="59"/>
      <c r="B10818" s="54"/>
      <c r="C10818" s="54"/>
      <c r="D10818" s="60"/>
      <c r="E10818" s="64"/>
      <c r="F10818" s="54"/>
      <c r="G10818" s="63"/>
    </row>
    <row r="10819" spans="1:7" s="25" customFormat="1">
      <c r="A10819" s="59"/>
      <c r="B10819" s="54"/>
      <c r="C10819" s="54"/>
      <c r="D10819" s="60"/>
      <c r="E10819" s="64"/>
      <c r="F10819" s="54"/>
      <c r="G10819" s="63"/>
    </row>
    <row r="10820" spans="1:7" s="25" customFormat="1">
      <c r="A10820" s="59"/>
      <c r="B10820" s="54"/>
      <c r="C10820" s="54"/>
      <c r="D10820" s="60"/>
      <c r="E10820" s="64"/>
      <c r="F10820" s="54"/>
      <c r="G10820" s="63"/>
    </row>
    <row r="10821" spans="1:7" s="25" customFormat="1">
      <c r="A10821" s="59"/>
      <c r="B10821" s="54"/>
      <c r="C10821" s="54"/>
      <c r="D10821" s="60"/>
      <c r="E10821" s="64"/>
      <c r="F10821" s="54"/>
      <c r="G10821" s="63"/>
    </row>
    <row r="10822" spans="1:7" s="25" customFormat="1">
      <c r="A10822" s="59"/>
      <c r="B10822" s="54"/>
      <c r="C10822" s="54"/>
      <c r="D10822" s="60"/>
      <c r="E10822" s="64"/>
      <c r="F10822" s="54"/>
      <c r="G10822" s="63"/>
    </row>
    <row r="10823" spans="1:7" s="25" customFormat="1">
      <c r="A10823" s="59"/>
      <c r="B10823" s="54"/>
      <c r="C10823" s="54"/>
      <c r="D10823" s="60"/>
      <c r="E10823" s="64"/>
      <c r="F10823" s="54"/>
      <c r="G10823" s="63"/>
    </row>
    <row r="10824" spans="1:7" s="25" customFormat="1">
      <c r="A10824" s="59"/>
      <c r="B10824" s="54"/>
      <c r="C10824" s="54"/>
      <c r="D10824" s="60"/>
      <c r="E10824" s="64"/>
      <c r="F10824" s="54"/>
      <c r="G10824" s="63"/>
    </row>
    <row r="10825" spans="1:7" s="25" customFormat="1">
      <c r="A10825" s="59"/>
      <c r="B10825" s="54"/>
      <c r="C10825" s="54"/>
      <c r="D10825" s="60"/>
      <c r="E10825" s="64"/>
      <c r="F10825" s="54"/>
      <c r="G10825" s="63"/>
    </row>
    <row r="10826" spans="1:7" s="25" customFormat="1">
      <c r="A10826" s="59"/>
      <c r="B10826" s="54"/>
      <c r="C10826" s="54"/>
      <c r="D10826" s="60"/>
      <c r="E10826" s="64"/>
      <c r="F10826" s="54"/>
      <c r="G10826" s="63"/>
    </row>
    <row r="10827" spans="1:7" s="25" customFormat="1">
      <c r="A10827" s="59"/>
      <c r="B10827" s="54"/>
      <c r="C10827" s="54"/>
      <c r="D10827" s="60"/>
      <c r="E10827" s="64"/>
      <c r="F10827" s="54"/>
      <c r="G10827" s="63"/>
    </row>
    <row r="10828" spans="1:7" s="25" customFormat="1">
      <c r="A10828" s="59"/>
      <c r="B10828" s="54"/>
      <c r="C10828" s="54"/>
      <c r="D10828" s="60"/>
      <c r="E10828" s="64"/>
      <c r="F10828" s="54"/>
      <c r="G10828" s="63"/>
    </row>
    <row r="10829" spans="1:7" s="25" customFormat="1">
      <c r="A10829" s="59"/>
      <c r="B10829" s="54"/>
      <c r="C10829" s="54"/>
      <c r="D10829" s="60"/>
      <c r="E10829" s="64"/>
      <c r="F10829" s="54"/>
      <c r="G10829" s="63"/>
    </row>
    <row r="10830" spans="1:7" s="25" customFormat="1">
      <c r="A10830" s="59"/>
      <c r="B10830" s="54"/>
      <c r="C10830" s="54"/>
      <c r="D10830" s="60"/>
      <c r="E10830" s="64"/>
      <c r="F10830" s="54"/>
      <c r="G10830" s="63"/>
    </row>
    <row r="10831" spans="1:7" s="25" customFormat="1">
      <c r="A10831" s="59"/>
      <c r="B10831" s="54"/>
      <c r="C10831" s="54"/>
      <c r="D10831" s="60"/>
      <c r="E10831" s="64"/>
      <c r="F10831" s="54"/>
      <c r="G10831" s="63"/>
    </row>
    <row r="10832" spans="1:7" s="25" customFormat="1">
      <c r="A10832" s="59"/>
      <c r="B10832" s="54"/>
      <c r="C10832" s="54"/>
      <c r="D10832" s="60"/>
      <c r="E10832" s="64"/>
      <c r="F10832" s="54"/>
      <c r="G10832" s="63"/>
    </row>
    <row r="10833" spans="1:7" s="25" customFormat="1">
      <c r="A10833" s="59"/>
      <c r="B10833" s="54"/>
      <c r="C10833" s="54"/>
      <c r="D10833" s="60"/>
      <c r="E10833" s="64"/>
      <c r="F10833" s="54"/>
      <c r="G10833" s="63"/>
    </row>
    <row r="10834" spans="1:7" s="25" customFormat="1">
      <c r="A10834" s="59"/>
      <c r="B10834" s="54"/>
      <c r="C10834" s="54"/>
      <c r="D10834" s="60"/>
      <c r="E10834" s="64"/>
      <c r="F10834" s="54"/>
      <c r="G10834" s="63"/>
    </row>
    <row r="10835" spans="1:7" s="25" customFormat="1">
      <c r="A10835" s="59"/>
      <c r="B10835" s="54"/>
      <c r="C10835" s="54"/>
      <c r="D10835" s="60"/>
      <c r="E10835" s="64"/>
      <c r="F10835" s="54"/>
      <c r="G10835" s="63"/>
    </row>
    <row r="10836" spans="1:7" s="25" customFormat="1">
      <c r="A10836" s="59"/>
      <c r="B10836" s="54"/>
      <c r="C10836" s="54"/>
      <c r="D10836" s="60"/>
      <c r="E10836" s="64"/>
      <c r="F10836" s="54"/>
      <c r="G10836" s="63"/>
    </row>
    <row r="10837" spans="1:7" s="25" customFormat="1">
      <c r="A10837" s="59"/>
      <c r="B10837" s="54"/>
      <c r="C10837" s="54"/>
      <c r="D10837" s="60"/>
      <c r="E10837" s="64"/>
      <c r="F10837" s="54"/>
      <c r="G10837" s="63"/>
    </row>
    <row r="10838" spans="1:7" s="25" customFormat="1">
      <c r="A10838" s="59"/>
      <c r="B10838" s="54"/>
      <c r="C10838" s="54"/>
      <c r="D10838" s="60"/>
      <c r="E10838" s="64"/>
      <c r="F10838" s="54"/>
      <c r="G10838" s="63"/>
    </row>
    <row r="10839" spans="1:7" s="25" customFormat="1">
      <c r="A10839" s="59"/>
      <c r="B10839" s="54"/>
      <c r="C10839" s="54"/>
      <c r="D10839" s="60"/>
      <c r="E10839" s="64"/>
      <c r="F10839" s="54"/>
      <c r="G10839" s="63"/>
    </row>
    <row r="10840" spans="1:7" s="25" customFormat="1">
      <c r="A10840" s="59"/>
      <c r="B10840" s="54"/>
      <c r="C10840" s="54"/>
      <c r="D10840" s="60"/>
      <c r="E10840" s="64"/>
      <c r="F10840" s="54"/>
      <c r="G10840" s="63"/>
    </row>
    <row r="10841" spans="1:7" s="25" customFormat="1">
      <c r="A10841" s="59"/>
      <c r="B10841" s="54"/>
      <c r="C10841" s="54"/>
      <c r="D10841" s="60"/>
      <c r="E10841" s="64"/>
      <c r="F10841" s="54"/>
      <c r="G10841" s="63"/>
    </row>
    <row r="10842" spans="1:7" s="25" customFormat="1">
      <c r="A10842" s="59"/>
      <c r="B10842" s="54"/>
      <c r="C10842" s="54"/>
      <c r="D10842" s="60"/>
      <c r="E10842" s="64"/>
      <c r="F10842" s="54"/>
      <c r="G10842" s="63"/>
    </row>
    <row r="10843" spans="1:7" s="25" customFormat="1">
      <c r="A10843" s="59"/>
      <c r="B10843" s="54"/>
      <c r="C10843" s="54"/>
      <c r="D10843" s="60"/>
      <c r="E10843" s="64"/>
      <c r="F10843" s="54"/>
      <c r="G10843" s="63"/>
    </row>
    <row r="10844" spans="1:7" s="25" customFormat="1">
      <c r="A10844" s="59"/>
      <c r="B10844" s="54"/>
      <c r="C10844" s="54"/>
      <c r="D10844" s="60"/>
      <c r="E10844" s="64"/>
      <c r="F10844" s="54"/>
      <c r="G10844" s="63"/>
    </row>
    <row r="10845" spans="1:7" s="25" customFormat="1">
      <c r="A10845" s="59"/>
      <c r="B10845" s="54"/>
      <c r="C10845" s="54"/>
      <c r="D10845" s="60"/>
      <c r="E10845" s="64"/>
      <c r="F10845" s="54"/>
      <c r="G10845" s="63"/>
    </row>
    <row r="10846" spans="1:7" s="25" customFormat="1">
      <c r="A10846" s="59"/>
      <c r="B10846" s="54"/>
      <c r="C10846" s="54"/>
      <c r="D10846" s="60"/>
      <c r="E10846" s="64"/>
      <c r="F10846" s="54"/>
      <c r="G10846" s="63"/>
    </row>
    <row r="10847" spans="1:7" s="25" customFormat="1">
      <c r="A10847" s="59"/>
      <c r="B10847" s="54"/>
      <c r="C10847" s="54"/>
      <c r="D10847" s="60"/>
      <c r="E10847" s="64"/>
      <c r="F10847" s="54"/>
      <c r="G10847" s="63"/>
    </row>
    <row r="10848" spans="1:7" s="25" customFormat="1">
      <c r="A10848" s="59"/>
      <c r="B10848" s="54"/>
      <c r="C10848" s="54"/>
      <c r="D10848" s="60"/>
      <c r="E10848" s="64"/>
      <c r="F10848" s="54"/>
      <c r="G10848" s="63"/>
    </row>
    <row r="10849" spans="1:7" s="25" customFormat="1">
      <c r="A10849" s="59"/>
      <c r="B10849" s="54"/>
      <c r="C10849" s="54"/>
      <c r="D10849" s="60"/>
      <c r="E10849" s="64"/>
      <c r="F10849" s="54"/>
      <c r="G10849" s="63"/>
    </row>
    <row r="10850" spans="1:7" s="25" customFormat="1">
      <c r="A10850" s="59"/>
      <c r="B10850" s="54"/>
      <c r="C10850" s="54"/>
      <c r="D10850" s="60"/>
      <c r="E10850" s="64"/>
      <c r="F10850" s="54"/>
      <c r="G10850" s="63"/>
    </row>
    <row r="10851" spans="1:7" s="25" customFormat="1">
      <c r="A10851" s="59"/>
      <c r="B10851" s="54"/>
      <c r="C10851" s="54"/>
      <c r="D10851" s="60"/>
      <c r="E10851" s="64"/>
      <c r="F10851" s="54"/>
      <c r="G10851" s="63"/>
    </row>
    <row r="10852" spans="1:7" s="25" customFormat="1">
      <c r="A10852" s="59"/>
      <c r="B10852" s="54"/>
      <c r="C10852" s="54"/>
      <c r="D10852" s="60"/>
      <c r="E10852" s="64"/>
      <c r="F10852" s="54"/>
      <c r="G10852" s="63"/>
    </row>
    <row r="10853" spans="1:7" s="25" customFormat="1">
      <c r="A10853" s="59"/>
      <c r="B10853" s="54"/>
      <c r="C10853" s="54"/>
      <c r="D10853" s="60"/>
      <c r="E10853" s="64"/>
      <c r="F10853" s="54"/>
      <c r="G10853" s="63"/>
    </row>
    <row r="10854" spans="1:7" s="25" customFormat="1">
      <c r="A10854" s="59"/>
      <c r="B10854" s="54"/>
      <c r="C10854" s="54"/>
      <c r="D10854" s="60"/>
      <c r="E10854" s="64"/>
      <c r="F10854" s="54"/>
      <c r="G10854" s="63"/>
    </row>
    <row r="10855" spans="1:7" s="25" customFormat="1">
      <c r="A10855" s="59"/>
      <c r="B10855" s="54"/>
      <c r="C10855" s="54"/>
      <c r="D10855" s="60"/>
      <c r="E10855" s="64"/>
      <c r="F10855" s="54"/>
      <c r="G10855" s="63"/>
    </row>
    <row r="10856" spans="1:7" s="25" customFormat="1">
      <c r="A10856" s="59"/>
      <c r="B10856" s="54"/>
      <c r="C10856" s="54"/>
      <c r="D10856" s="60"/>
      <c r="E10856" s="64"/>
      <c r="F10856" s="54"/>
      <c r="G10856" s="63"/>
    </row>
    <row r="10857" spans="1:7" s="25" customFormat="1">
      <c r="A10857" s="59"/>
      <c r="B10857" s="54"/>
      <c r="C10857" s="54"/>
      <c r="D10857" s="60"/>
      <c r="E10857" s="64"/>
      <c r="F10857" s="54"/>
      <c r="G10857" s="63"/>
    </row>
    <row r="10858" spans="1:7" s="25" customFormat="1">
      <c r="A10858" s="59"/>
      <c r="B10858" s="54"/>
      <c r="C10858" s="54"/>
      <c r="D10858" s="60"/>
      <c r="E10858" s="64"/>
      <c r="F10858" s="54"/>
      <c r="G10858" s="63"/>
    </row>
    <row r="10859" spans="1:7" s="25" customFormat="1">
      <c r="A10859" s="59"/>
      <c r="B10859" s="54"/>
      <c r="C10859" s="54"/>
      <c r="D10859" s="60"/>
      <c r="E10859" s="64"/>
      <c r="F10859" s="54"/>
      <c r="G10859" s="63"/>
    </row>
    <row r="10860" spans="1:7" s="25" customFormat="1">
      <c r="A10860" s="59"/>
      <c r="B10860" s="54"/>
      <c r="C10860" s="54"/>
      <c r="D10860" s="60"/>
      <c r="E10860" s="64"/>
      <c r="F10860" s="54"/>
      <c r="G10860" s="63"/>
    </row>
    <row r="10861" spans="1:7" s="25" customFormat="1">
      <c r="A10861" s="59"/>
      <c r="B10861" s="54"/>
      <c r="C10861" s="54"/>
      <c r="D10861" s="60"/>
      <c r="E10861" s="64"/>
      <c r="F10861" s="54"/>
      <c r="G10861" s="63"/>
    </row>
    <row r="10862" spans="1:7" s="25" customFormat="1">
      <c r="A10862" s="59"/>
      <c r="B10862" s="54"/>
      <c r="C10862" s="54"/>
      <c r="D10862" s="60"/>
      <c r="E10862" s="64"/>
      <c r="F10862" s="54"/>
      <c r="G10862" s="63"/>
    </row>
    <row r="10863" spans="1:7" s="25" customFormat="1">
      <c r="A10863" s="59"/>
      <c r="B10863" s="54"/>
      <c r="C10863" s="54"/>
      <c r="D10863" s="60"/>
      <c r="E10863" s="64"/>
      <c r="F10863" s="54"/>
      <c r="G10863" s="63"/>
    </row>
    <row r="10864" spans="1:7" s="25" customFormat="1">
      <c r="A10864" s="59"/>
      <c r="B10864" s="54"/>
      <c r="C10864" s="54"/>
      <c r="D10864" s="60"/>
      <c r="E10864" s="64"/>
      <c r="F10864" s="54"/>
      <c r="G10864" s="63"/>
    </row>
    <row r="10865" spans="1:7" s="25" customFormat="1">
      <c r="A10865" s="59"/>
      <c r="B10865" s="54"/>
      <c r="C10865" s="54"/>
      <c r="D10865" s="60"/>
      <c r="E10865" s="64"/>
      <c r="F10865" s="54"/>
      <c r="G10865" s="63"/>
    </row>
    <row r="10866" spans="1:7" s="25" customFormat="1">
      <c r="A10866" s="59"/>
      <c r="B10866" s="54"/>
      <c r="C10866" s="54"/>
      <c r="D10866" s="60"/>
      <c r="E10866" s="64"/>
      <c r="F10866" s="54"/>
      <c r="G10866" s="63"/>
    </row>
    <row r="10867" spans="1:7" s="25" customFormat="1">
      <c r="A10867" s="59"/>
      <c r="B10867" s="54"/>
      <c r="C10867" s="54"/>
      <c r="D10867" s="60"/>
      <c r="E10867" s="64"/>
      <c r="F10867" s="54"/>
      <c r="G10867" s="63"/>
    </row>
    <row r="10868" spans="1:7" s="25" customFormat="1">
      <c r="A10868" s="59"/>
      <c r="B10868" s="54"/>
      <c r="C10868" s="54"/>
      <c r="D10868" s="60"/>
      <c r="E10868" s="64"/>
      <c r="F10868" s="54"/>
      <c r="G10868" s="63"/>
    </row>
    <row r="10869" spans="1:7" s="25" customFormat="1">
      <c r="A10869" s="59"/>
      <c r="B10869" s="54"/>
      <c r="C10869" s="54"/>
      <c r="D10869" s="60"/>
      <c r="E10869" s="64"/>
      <c r="F10869" s="54"/>
      <c r="G10869" s="63"/>
    </row>
    <row r="10870" spans="1:7" s="25" customFormat="1">
      <c r="A10870" s="59"/>
      <c r="B10870" s="54"/>
      <c r="C10870" s="54"/>
      <c r="D10870" s="60"/>
      <c r="E10870" s="64"/>
      <c r="F10870" s="54"/>
      <c r="G10870" s="63"/>
    </row>
    <row r="10871" spans="1:7" s="25" customFormat="1">
      <c r="A10871" s="59"/>
      <c r="B10871" s="54"/>
      <c r="C10871" s="54"/>
      <c r="D10871" s="60"/>
      <c r="E10871" s="64"/>
      <c r="F10871" s="54"/>
      <c r="G10871" s="63"/>
    </row>
    <row r="10872" spans="1:7" s="25" customFormat="1">
      <c r="A10872" s="59"/>
      <c r="B10872" s="54"/>
      <c r="C10872" s="54"/>
      <c r="D10872" s="60"/>
      <c r="E10872" s="64"/>
      <c r="F10872" s="54"/>
      <c r="G10872" s="63"/>
    </row>
    <row r="10873" spans="1:7" s="25" customFormat="1">
      <c r="A10873" s="59"/>
      <c r="B10873" s="54"/>
      <c r="C10873" s="54"/>
      <c r="D10873" s="60"/>
      <c r="E10873" s="64"/>
      <c r="F10873" s="54"/>
      <c r="G10873" s="63"/>
    </row>
    <row r="10874" spans="1:7" s="25" customFormat="1">
      <c r="A10874" s="59"/>
      <c r="B10874" s="54"/>
      <c r="C10874" s="54"/>
      <c r="D10874" s="60"/>
      <c r="E10874" s="64"/>
      <c r="F10874" s="54"/>
      <c r="G10874" s="63"/>
    </row>
    <row r="10875" spans="1:7" s="25" customFormat="1">
      <c r="A10875" s="59"/>
      <c r="B10875" s="54"/>
      <c r="C10875" s="54"/>
      <c r="D10875" s="60"/>
      <c r="E10875" s="64"/>
      <c r="F10875" s="54"/>
      <c r="G10875" s="63"/>
    </row>
    <row r="10876" spans="1:7" s="25" customFormat="1">
      <c r="A10876" s="59"/>
      <c r="B10876" s="54"/>
      <c r="C10876" s="54"/>
      <c r="D10876" s="60"/>
      <c r="E10876" s="64"/>
      <c r="F10876" s="54"/>
      <c r="G10876" s="63"/>
    </row>
    <row r="10877" spans="1:7" s="25" customFormat="1">
      <c r="A10877" s="59"/>
      <c r="B10877" s="54"/>
      <c r="C10877" s="54"/>
      <c r="D10877" s="60"/>
      <c r="E10877" s="64"/>
      <c r="F10877" s="54"/>
      <c r="G10877" s="63"/>
    </row>
    <row r="10878" spans="1:7" s="25" customFormat="1">
      <c r="A10878" s="59"/>
      <c r="B10878" s="54"/>
      <c r="C10878" s="54"/>
      <c r="D10878" s="60"/>
      <c r="E10878" s="64"/>
      <c r="F10878" s="54"/>
      <c r="G10878" s="63"/>
    </row>
    <row r="10879" spans="1:7" s="25" customFormat="1">
      <c r="A10879" s="59"/>
      <c r="B10879" s="54"/>
      <c r="C10879" s="54"/>
      <c r="D10879" s="60"/>
      <c r="E10879" s="64"/>
      <c r="F10879" s="54"/>
      <c r="G10879" s="63"/>
    </row>
    <row r="10880" spans="1:7" s="25" customFormat="1">
      <c r="A10880" s="59"/>
      <c r="B10880" s="54"/>
      <c r="C10880" s="54"/>
      <c r="D10880" s="60"/>
      <c r="E10880" s="64"/>
      <c r="F10880" s="54"/>
      <c r="G10880" s="63"/>
    </row>
    <row r="10881" spans="1:7" s="25" customFormat="1">
      <c r="A10881" s="59"/>
      <c r="B10881" s="54"/>
      <c r="C10881" s="54"/>
      <c r="D10881" s="60"/>
      <c r="E10881" s="64"/>
      <c r="F10881" s="54"/>
      <c r="G10881" s="63"/>
    </row>
    <row r="10882" spans="1:7" s="25" customFormat="1">
      <c r="A10882" s="59"/>
      <c r="B10882" s="54"/>
      <c r="C10882" s="54"/>
      <c r="D10882" s="60"/>
      <c r="E10882" s="64"/>
      <c r="F10882" s="54"/>
      <c r="G10882" s="63"/>
    </row>
    <row r="10883" spans="1:7" s="25" customFormat="1">
      <c r="A10883" s="59"/>
      <c r="B10883" s="54"/>
      <c r="C10883" s="54"/>
      <c r="D10883" s="60"/>
      <c r="E10883" s="64"/>
      <c r="F10883" s="54"/>
      <c r="G10883" s="63"/>
    </row>
    <row r="10884" spans="1:7" s="25" customFormat="1">
      <c r="A10884" s="59"/>
      <c r="B10884" s="54"/>
      <c r="C10884" s="54"/>
      <c r="D10884" s="60"/>
      <c r="E10884" s="64"/>
      <c r="F10884" s="54"/>
      <c r="G10884" s="63"/>
    </row>
    <row r="10885" spans="1:7" s="25" customFormat="1">
      <c r="A10885" s="59"/>
      <c r="B10885" s="54"/>
      <c r="C10885" s="54"/>
      <c r="D10885" s="60"/>
      <c r="E10885" s="64"/>
      <c r="F10885" s="54"/>
      <c r="G10885" s="63"/>
    </row>
    <row r="10886" spans="1:7" s="25" customFormat="1">
      <c r="A10886" s="59"/>
      <c r="B10886" s="54"/>
      <c r="C10886" s="54"/>
      <c r="D10886" s="60"/>
      <c r="E10886" s="64"/>
      <c r="F10886" s="54"/>
      <c r="G10886" s="63"/>
    </row>
    <row r="10887" spans="1:7" s="25" customFormat="1">
      <c r="A10887" s="59"/>
      <c r="B10887" s="54"/>
      <c r="C10887" s="54"/>
      <c r="D10887" s="60"/>
      <c r="E10887" s="64"/>
      <c r="F10887" s="54"/>
      <c r="G10887" s="63"/>
    </row>
    <row r="10888" spans="1:7" s="25" customFormat="1">
      <c r="A10888" s="59"/>
      <c r="B10888" s="54"/>
      <c r="C10888" s="54"/>
      <c r="D10888" s="60"/>
      <c r="E10888" s="64"/>
      <c r="F10888" s="54"/>
      <c r="G10888" s="63"/>
    </row>
    <row r="10889" spans="1:7" s="25" customFormat="1">
      <c r="A10889" s="59"/>
      <c r="B10889" s="54"/>
      <c r="C10889" s="54"/>
      <c r="D10889" s="60"/>
      <c r="E10889" s="64"/>
      <c r="F10889" s="54"/>
      <c r="G10889" s="63"/>
    </row>
    <row r="10890" spans="1:7" s="25" customFormat="1">
      <c r="A10890" s="59"/>
      <c r="B10890" s="54"/>
      <c r="C10890" s="54"/>
      <c r="D10890" s="60"/>
      <c r="E10890" s="64"/>
      <c r="F10890" s="54"/>
      <c r="G10890" s="63"/>
    </row>
    <row r="10891" spans="1:7" s="25" customFormat="1">
      <c r="A10891" s="59"/>
      <c r="B10891" s="54"/>
      <c r="C10891" s="54"/>
      <c r="D10891" s="60"/>
      <c r="E10891" s="64"/>
      <c r="F10891" s="54"/>
      <c r="G10891" s="63"/>
    </row>
    <row r="10892" spans="1:7" s="25" customFormat="1">
      <c r="A10892" s="59"/>
      <c r="B10892" s="54"/>
      <c r="C10892" s="54"/>
      <c r="D10892" s="60"/>
      <c r="E10892" s="64"/>
      <c r="F10892" s="54"/>
      <c r="G10892" s="63"/>
    </row>
    <row r="10893" spans="1:7" s="25" customFormat="1">
      <c r="A10893" s="59"/>
      <c r="B10893" s="54"/>
      <c r="C10893" s="54"/>
      <c r="D10893" s="60"/>
      <c r="E10893" s="64"/>
      <c r="F10893" s="54"/>
      <c r="G10893" s="63"/>
    </row>
    <row r="10894" spans="1:7" s="25" customFormat="1">
      <c r="A10894" s="59"/>
      <c r="B10894" s="54"/>
      <c r="C10894" s="54"/>
      <c r="D10894" s="60"/>
      <c r="E10894" s="64"/>
      <c r="F10894" s="54"/>
      <c r="G10894" s="63"/>
    </row>
    <row r="10895" spans="1:7" s="25" customFormat="1">
      <c r="A10895" s="59"/>
      <c r="B10895" s="54"/>
      <c r="C10895" s="54"/>
      <c r="D10895" s="60"/>
      <c r="E10895" s="64"/>
      <c r="F10895" s="54"/>
      <c r="G10895" s="63"/>
    </row>
    <row r="10896" spans="1:7" s="25" customFormat="1">
      <c r="A10896" s="59"/>
      <c r="B10896" s="54"/>
      <c r="C10896" s="54"/>
      <c r="D10896" s="60"/>
      <c r="E10896" s="64"/>
      <c r="F10896" s="54"/>
      <c r="G10896" s="63"/>
    </row>
    <row r="10897" spans="1:7" s="25" customFormat="1">
      <c r="A10897" s="59"/>
      <c r="B10897" s="54"/>
      <c r="C10897" s="54"/>
      <c r="D10897" s="60"/>
      <c r="E10897" s="64"/>
      <c r="F10897" s="54"/>
      <c r="G10897" s="63"/>
    </row>
    <row r="10898" spans="1:7" s="25" customFormat="1">
      <c r="A10898" s="59"/>
      <c r="B10898" s="54"/>
      <c r="C10898" s="54"/>
      <c r="D10898" s="60"/>
      <c r="E10898" s="64"/>
      <c r="F10898" s="54"/>
      <c r="G10898" s="63"/>
    </row>
    <row r="10899" spans="1:7" s="25" customFormat="1">
      <c r="A10899" s="59"/>
      <c r="B10899" s="54"/>
      <c r="C10899" s="54"/>
      <c r="D10899" s="60"/>
      <c r="E10899" s="64"/>
      <c r="F10899" s="54"/>
      <c r="G10899" s="63"/>
    </row>
    <row r="10900" spans="1:7" s="25" customFormat="1">
      <c r="A10900" s="59"/>
      <c r="B10900" s="54"/>
      <c r="C10900" s="54"/>
      <c r="D10900" s="60"/>
      <c r="E10900" s="64"/>
      <c r="F10900" s="54"/>
      <c r="G10900" s="63"/>
    </row>
    <row r="10901" spans="1:7" s="25" customFormat="1">
      <c r="A10901" s="59"/>
      <c r="B10901" s="54"/>
      <c r="C10901" s="54"/>
      <c r="D10901" s="60"/>
      <c r="E10901" s="64"/>
      <c r="F10901" s="54"/>
      <c r="G10901" s="63"/>
    </row>
    <row r="10902" spans="1:7" s="25" customFormat="1">
      <c r="A10902" s="59"/>
      <c r="B10902" s="54"/>
      <c r="C10902" s="54"/>
      <c r="D10902" s="60"/>
      <c r="E10902" s="64"/>
      <c r="F10902" s="54"/>
      <c r="G10902" s="63"/>
    </row>
    <row r="10903" spans="1:7" s="25" customFormat="1">
      <c r="A10903" s="59"/>
      <c r="B10903" s="54"/>
      <c r="C10903" s="54"/>
      <c r="D10903" s="60"/>
      <c r="E10903" s="64"/>
      <c r="F10903" s="54"/>
      <c r="G10903" s="63"/>
    </row>
    <row r="10904" spans="1:7" s="25" customFormat="1">
      <c r="A10904" s="59"/>
      <c r="B10904" s="54"/>
      <c r="C10904" s="54"/>
      <c r="D10904" s="60"/>
      <c r="E10904" s="64"/>
      <c r="F10904" s="54"/>
      <c r="G10904" s="63"/>
    </row>
    <row r="10905" spans="1:7" s="25" customFormat="1">
      <c r="A10905" s="59"/>
      <c r="B10905" s="54"/>
      <c r="C10905" s="54"/>
      <c r="D10905" s="60"/>
      <c r="E10905" s="64"/>
      <c r="F10905" s="54"/>
      <c r="G10905" s="63"/>
    </row>
    <row r="10906" spans="1:7" s="25" customFormat="1">
      <c r="A10906" s="59"/>
      <c r="B10906" s="54"/>
      <c r="C10906" s="54"/>
      <c r="D10906" s="60"/>
      <c r="E10906" s="64"/>
      <c r="F10906" s="54"/>
      <c r="G10906" s="63"/>
    </row>
    <row r="10907" spans="1:7" s="25" customFormat="1">
      <c r="A10907" s="59"/>
      <c r="B10907" s="54"/>
      <c r="C10907" s="54"/>
      <c r="D10907" s="60"/>
      <c r="E10907" s="64"/>
      <c r="F10907" s="54"/>
      <c r="G10907" s="63"/>
    </row>
    <row r="10908" spans="1:7" s="25" customFormat="1">
      <c r="A10908" s="59"/>
      <c r="B10908" s="54"/>
      <c r="C10908" s="54"/>
      <c r="D10908" s="60"/>
      <c r="E10908" s="64"/>
      <c r="F10908" s="54"/>
      <c r="G10908" s="63"/>
    </row>
    <row r="10909" spans="1:7" s="25" customFormat="1">
      <c r="A10909" s="59"/>
      <c r="B10909" s="54"/>
      <c r="C10909" s="54"/>
      <c r="D10909" s="60"/>
      <c r="E10909" s="64"/>
      <c r="F10909" s="54"/>
      <c r="G10909" s="63"/>
    </row>
    <row r="10910" spans="1:7" s="25" customFormat="1">
      <c r="A10910" s="59"/>
      <c r="B10910" s="54"/>
      <c r="C10910" s="54"/>
      <c r="D10910" s="60"/>
      <c r="E10910" s="64"/>
      <c r="F10910" s="54"/>
      <c r="G10910" s="63"/>
    </row>
    <row r="10911" spans="1:7" s="25" customFormat="1">
      <c r="A10911" s="59"/>
      <c r="B10911" s="54"/>
      <c r="C10911" s="54"/>
      <c r="D10911" s="60"/>
      <c r="E10911" s="64"/>
      <c r="F10911" s="54"/>
      <c r="G10911" s="63"/>
    </row>
    <row r="10912" spans="1:7" s="25" customFormat="1">
      <c r="A10912" s="59"/>
      <c r="B10912" s="54"/>
      <c r="C10912" s="54"/>
      <c r="D10912" s="60"/>
      <c r="E10912" s="64"/>
      <c r="F10912" s="54"/>
      <c r="G10912" s="63"/>
    </row>
    <row r="10913" spans="1:7" s="25" customFormat="1">
      <c r="A10913" s="59"/>
      <c r="B10913" s="54"/>
      <c r="C10913" s="54"/>
      <c r="D10913" s="60"/>
      <c r="E10913" s="64"/>
      <c r="F10913" s="54"/>
      <c r="G10913" s="63"/>
    </row>
    <row r="10914" spans="1:7" s="25" customFormat="1">
      <c r="A10914" s="59"/>
      <c r="B10914" s="54"/>
      <c r="C10914" s="54"/>
      <c r="D10914" s="60"/>
      <c r="E10914" s="64"/>
      <c r="F10914" s="54"/>
      <c r="G10914" s="63"/>
    </row>
    <row r="10915" spans="1:7" s="25" customFormat="1">
      <c r="A10915" s="59"/>
      <c r="B10915" s="54"/>
      <c r="C10915" s="54"/>
      <c r="D10915" s="60"/>
      <c r="E10915" s="64"/>
      <c r="F10915" s="54"/>
      <c r="G10915" s="63"/>
    </row>
    <row r="10916" spans="1:7" s="25" customFormat="1">
      <c r="A10916" s="59"/>
      <c r="B10916" s="54"/>
      <c r="C10916" s="54"/>
      <c r="D10916" s="60"/>
      <c r="E10916" s="64"/>
      <c r="F10916" s="54"/>
      <c r="G10916" s="63"/>
    </row>
    <row r="10917" spans="1:7" s="25" customFormat="1">
      <c r="A10917" s="59"/>
      <c r="B10917" s="54"/>
      <c r="C10917" s="54"/>
      <c r="D10917" s="60"/>
      <c r="E10917" s="64"/>
      <c r="F10917" s="54"/>
      <c r="G10917" s="63"/>
    </row>
    <row r="10918" spans="1:7" s="25" customFormat="1">
      <c r="A10918" s="59"/>
      <c r="B10918" s="54"/>
      <c r="C10918" s="54"/>
      <c r="D10918" s="60"/>
      <c r="E10918" s="64"/>
      <c r="F10918" s="54"/>
      <c r="G10918" s="63"/>
    </row>
    <row r="10919" spans="1:7" s="25" customFormat="1">
      <c r="A10919" s="59"/>
      <c r="B10919" s="54"/>
      <c r="C10919" s="54"/>
      <c r="D10919" s="60"/>
      <c r="E10919" s="64"/>
      <c r="F10919" s="54"/>
      <c r="G10919" s="63"/>
    </row>
    <row r="10920" spans="1:7" s="25" customFormat="1">
      <c r="A10920" s="59"/>
      <c r="B10920" s="54"/>
      <c r="C10920" s="54"/>
      <c r="D10920" s="60"/>
      <c r="E10920" s="64"/>
      <c r="F10920" s="54"/>
      <c r="G10920" s="63"/>
    </row>
    <row r="10921" spans="1:7" s="25" customFormat="1">
      <c r="A10921" s="59"/>
      <c r="B10921" s="54"/>
      <c r="C10921" s="54"/>
      <c r="D10921" s="60"/>
      <c r="E10921" s="64"/>
      <c r="F10921" s="54"/>
      <c r="G10921" s="63"/>
    </row>
    <row r="10922" spans="1:7" s="25" customFormat="1">
      <c r="A10922" s="59"/>
      <c r="B10922" s="54"/>
      <c r="C10922" s="54"/>
      <c r="D10922" s="60"/>
      <c r="E10922" s="64"/>
      <c r="F10922" s="54"/>
      <c r="G10922" s="63"/>
    </row>
    <row r="10923" spans="1:7" s="25" customFormat="1">
      <c r="A10923" s="59"/>
      <c r="B10923" s="54"/>
      <c r="C10923" s="54"/>
      <c r="D10923" s="60"/>
      <c r="E10923" s="64"/>
      <c r="F10923" s="54"/>
      <c r="G10923" s="63"/>
    </row>
    <row r="10924" spans="1:7" s="25" customFormat="1">
      <c r="A10924" s="59"/>
      <c r="B10924" s="54"/>
      <c r="C10924" s="54"/>
      <c r="D10924" s="60"/>
      <c r="E10924" s="64"/>
      <c r="F10924" s="54"/>
      <c r="G10924" s="63"/>
    </row>
    <row r="10925" spans="1:7" s="25" customFormat="1">
      <c r="A10925" s="59"/>
      <c r="B10925" s="54"/>
      <c r="C10925" s="54"/>
      <c r="D10925" s="60"/>
      <c r="E10925" s="64"/>
      <c r="F10925" s="54"/>
      <c r="G10925" s="63"/>
    </row>
    <row r="10926" spans="1:7" s="25" customFormat="1">
      <c r="A10926" s="59"/>
      <c r="B10926" s="54"/>
      <c r="C10926" s="54"/>
      <c r="D10926" s="60"/>
      <c r="E10926" s="64"/>
      <c r="F10926" s="54"/>
      <c r="G10926" s="63"/>
    </row>
    <row r="10927" spans="1:7" s="25" customFormat="1">
      <c r="A10927" s="59"/>
      <c r="B10927" s="54"/>
      <c r="C10927" s="54"/>
      <c r="D10927" s="60"/>
      <c r="E10927" s="64"/>
      <c r="F10927" s="54"/>
      <c r="G10927" s="63"/>
    </row>
    <row r="10928" spans="1:7" s="25" customFormat="1">
      <c r="A10928" s="59"/>
      <c r="B10928" s="54"/>
      <c r="C10928" s="54"/>
      <c r="D10928" s="60"/>
      <c r="E10928" s="64"/>
      <c r="F10928" s="54"/>
      <c r="G10928" s="63"/>
    </row>
    <row r="10929" spans="1:7" s="25" customFormat="1">
      <c r="A10929" s="59"/>
      <c r="B10929" s="54"/>
      <c r="C10929" s="54"/>
      <c r="D10929" s="60"/>
      <c r="E10929" s="64"/>
      <c r="F10929" s="54"/>
      <c r="G10929" s="63"/>
    </row>
    <row r="10930" spans="1:7" s="25" customFormat="1">
      <c r="A10930" s="59"/>
      <c r="B10930" s="54"/>
      <c r="C10930" s="54"/>
      <c r="D10930" s="60"/>
      <c r="E10930" s="64"/>
      <c r="F10930" s="54"/>
      <c r="G10930" s="63"/>
    </row>
    <row r="10931" spans="1:7" s="25" customFormat="1">
      <c r="A10931" s="59"/>
      <c r="B10931" s="54"/>
      <c r="C10931" s="54"/>
      <c r="D10931" s="60"/>
      <c r="E10931" s="64"/>
      <c r="F10931" s="54"/>
      <c r="G10931" s="63"/>
    </row>
    <row r="10932" spans="1:7" s="25" customFormat="1">
      <c r="A10932" s="59"/>
      <c r="B10932" s="54"/>
      <c r="C10932" s="54"/>
      <c r="D10932" s="60"/>
      <c r="E10932" s="64"/>
      <c r="F10932" s="54"/>
      <c r="G10932" s="63"/>
    </row>
    <row r="10933" spans="1:7" s="25" customFormat="1">
      <c r="A10933" s="59"/>
      <c r="B10933" s="54"/>
      <c r="C10933" s="54"/>
      <c r="D10933" s="60"/>
      <c r="E10933" s="64"/>
      <c r="F10933" s="54"/>
      <c r="G10933" s="63"/>
    </row>
    <row r="10934" spans="1:7" s="25" customFormat="1">
      <c r="A10934" s="59"/>
      <c r="B10934" s="54"/>
      <c r="C10934" s="54"/>
      <c r="D10934" s="60"/>
      <c r="E10934" s="64"/>
      <c r="F10934" s="54"/>
      <c r="G10934" s="63"/>
    </row>
    <row r="10935" spans="1:7" s="25" customFormat="1">
      <c r="A10935" s="59"/>
      <c r="B10935" s="54"/>
      <c r="C10935" s="54"/>
      <c r="D10935" s="60"/>
      <c r="E10935" s="64"/>
      <c r="F10935" s="54"/>
      <c r="G10935" s="63"/>
    </row>
    <row r="10936" spans="1:7" s="25" customFormat="1">
      <c r="A10936" s="59"/>
      <c r="B10936" s="54"/>
      <c r="C10936" s="54"/>
      <c r="D10936" s="60"/>
      <c r="E10936" s="64"/>
      <c r="F10936" s="54"/>
      <c r="G10936" s="63"/>
    </row>
    <row r="10937" spans="1:7" s="25" customFormat="1">
      <c r="A10937" s="59"/>
      <c r="B10937" s="54"/>
      <c r="C10937" s="54"/>
      <c r="D10937" s="60"/>
      <c r="E10937" s="64"/>
      <c r="F10937" s="54"/>
      <c r="G10937" s="63"/>
    </row>
    <row r="10938" spans="1:7" s="25" customFormat="1">
      <c r="A10938" s="59"/>
      <c r="B10938" s="54"/>
      <c r="C10938" s="54"/>
      <c r="D10938" s="60"/>
      <c r="E10938" s="64"/>
      <c r="F10938" s="54"/>
      <c r="G10938" s="63"/>
    </row>
    <row r="10939" spans="1:7" s="25" customFormat="1">
      <c r="A10939" s="59"/>
      <c r="B10939" s="54"/>
      <c r="C10939" s="54"/>
      <c r="D10939" s="60"/>
      <c r="E10939" s="64"/>
      <c r="F10939" s="54"/>
      <c r="G10939" s="63"/>
    </row>
    <row r="10940" spans="1:7" s="25" customFormat="1">
      <c r="A10940" s="59"/>
      <c r="B10940" s="54"/>
      <c r="C10940" s="54"/>
      <c r="D10940" s="60"/>
      <c r="E10940" s="64"/>
      <c r="F10940" s="54"/>
      <c r="G10940" s="63"/>
    </row>
    <row r="10941" spans="1:7" s="25" customFormat="1">
      <c r="A10941" s="59"/>
      <c r="B10941" s="54"/>
      <c r="C10941" s="54"/>
      <c r="D10941" s="60"/>
      <c r="E10941" s="64"/>
      <c r="F10941" s="54"/>
      <c r="G10941" s="63"/>
    </row>
    <row r="10942" spans="1:7" s="25" customFormat="1">
      <c r="A10942" s="59"/>
      <c r="B10942" s="54"/>
      <c r="C10942" s="54"/>
      <c r="D10942" s="60"/>
      <c r="E10942" s="64"/>
      <c r="F10942" s="54"/>
      <c r="G10942" s="63"/>
    </row>
    <row r="10943" spans="1:7" s="25" customFormat="1">
      <c r="A10943" s="59"/>
      <c r="B10943" s="54"/>
      <c r="C10943" s="54"/>
      <c r="D10943" s="60"/>
      <c r="E10943" s="64"/>
      <c r="F10943" s="54"/>
      <c r="G10943" s="63"/>
    </row>
    <row r="10944" spans="1:7" s="25" customFormat="1">
      <c r="A10944" s="59"/>
      <c r="B10944" s="54"/>
      <c r="C10944" s="54"/>
      <c r="D10944" s="60"/>
      <c r="E10944" s="64"/>
      <c r="F10944" s="54"/>
      <c r="G10944" s="63"/>
    </row>
    <row r="10945" spans="1:7" s="25" customFormat="1">
      <c r="A10945" s="59"/>
      <c r="B10945" s="54"/>
      <c r="C10945" s="54"/>
      <c r="D10945" s="60"/>
      <c r="E10945" s="64"/>
      <c r="F10945" s="54"/>
      <c r="G10945" s="63"/>
    </row>
    <row r="10946" spans="1:7" s="25" customFormat="1">
      <c r="A10946" s="59"/>
      <c r="B10946" s="54"/>
      <c r="C10946" s="54"/>
      <c r="D10946" s="60"/>
      <c r="E10946" s="64"/>
      <c r="F10946" s="54"/>
      <c r="G10946" s="63"/>
    </row>
    <row r="10947" spans="1:7" s="25" customFormat="1">
      <c r="A10947" s="59"/>
      <c r="B10947" s="54"/>
      <c r="C10947" s="54"/>
      <c r="D10947" s="60"/>
      <c r="E10947" s="64"/>
      <c r="F10947" s="54"/>
      <c r="G10947" s="63"/>
    </row>
    <row r="10948" spans="1:7" s="25" customFormat="1">
      <c r="A10948" s="59"/>
      <c r="B10948" s="54"/>
      <c r="C10948" s="54"/>
      <c r="D10948" s="60"/>
      <c r="E10948" s="64"/>
      <c r="F10948" s="54"/>
      <c r="G10948" s="63"/>
    </row>
    <row r="10949" spans="1:7" s="25" customFormat="1">
      <c r="A10949" s="59"/>
      <c r="B10949" s="54"/>
      <c r="C10949" s="54"/>
      <c r="D10949" s="60"/>
      <c r="E10949" s="64"/>
      <c r="F10949" s="54"/>
      <c r="G10949" s="63"/>
    </row>
    <row r="10950" spans="1:7" s="25" customFormat="1">
      <c r="A10950" s="59"/>
      <c r="B10950" s="54"/>
      <c r="C10950" s="54"/>
      <c r="D10950" s="60"/>
      <c r="E10950" s="64"/>
      <c r="F10950" s="54"/>
      <c r="G10950" s="63"/>
    </row>
    <row r="10951" spans="1:7" s="25" customFormat="1">
      <c r="A10951" s="59"/>
      <c r="B10951" s="54"/>
      <c r="C10951" s="54"/>
      <c r="D10951" s="60"/>
      <c r="E10951" s="64"/>
      <c r="F10951" s="54"/>
      <c r="G10951" s="63"/>
    </row>
    <row r="10952" spans="1:7" s="25" customFormat="1">
      <c r="A10952" s="59"/>
      <c r="B10952" s="54"/>
      <c r="C10952" s="54"/>
      <c r="D10952" s="60"/>
      <c r="E10952" s="64"/>
      <c r="F10952" s="54"/>
      <c r="G10952" s="63"/>
    </row>
    <row r="10953" spans="1:7" s="25" customFormat="1">
      <c r="A10953" s="59"/>
      <c r="B10953" s="54"/>
      <c r="C10953" s="54"/>
      <c r="D10953" s="60"/>
      <c r="E10953" s="64"/>
      <c r="F10953" s="54"/>
      <c r="G10953" s="63"/>
    </row>
    <row r="10954" spans="1:7" s="25" customFormat="1">
      <c r="A10954" s="59"/>
      <c r="B10954" s="54"/>
      <c r="C10954" s="54"/>
      <c r="D10954" s="60"/>
      <c r="E10954" s="64"/>
      <c r="F10954" s="54"/>
      <c r="G10954" s="63"/>
    </row>
    <row r="10955" spans="1:7" s="25" customFormat="1">
      <c r="A10955" s="59"/>
      <c r="B10955" s="54"/>
      <c r="C10955" s="54"/>
      <c r="D10955" s="60"/>
      <c r="E10955" s="64"/>
      <c r="F10955" s="54"/>
      <c r="G10955" s="63"/>
    </row>
    <row r="10956" spans="1:7" s="25" customFormat="1">
      <c r="A10956" s="59"/>
      <c r="B10956" s="54"/>
      <c r="C10956" s="54"/>
      <c r="D10956" s="60"/>
      <c r="E10956" s="64"/>
      <c r="F10956" s="54"/>
      <c r="G10956" s="63"/>
    </row>
    <row r="10957" spans="1:7" s="25" customFormat="1">
      <c r="A10957" s="59"/>
      <c r="B10957" s="54"/>
      <c r="C10957" s="54"/>
      <c r="D10957" s="60"/>
      <c r="E10957" s="64"/>
      <c r="F10957" s="54"/>
      <c r="G10957" s="63"/>
    </row>
    <row r="10958" spans="1:7" s="25" customFormat="1">
      <c r="A10958" s="59"/>
      <c r="B10958" s="54"/>
      <c r="C10958" s="54"/>
      <c r="D10958" s="60"/>
      <c r="E10958" s="64"/>
      <c r="F10958" s="54"/>
      <c r="G10958" s="63"/>
    </row>
    <row r="10959" spans="1:7" s="25" customFormat="1">
      <c r="A10959" s="59"/>
      <c r="B10959" s="54"/>
      <c r="C10959" s="54"/>
      <c r="D10959" s="60"/>
      <c r="E10959" s="64"/>
      <c r="F10959" s="54"/>
      <c r="G10959" s="63"/>
    </row>
    <row r="10960" spans="1:7" s="25" customFormat="1">
      <c r="A10960" s="59"/>
      <c r="B10960" s="54"/>
      <c r="C10960" s="54"/>
      <c r="D10960" s="60"/>
      <c r="E10960" s="64"/>
      <c r="F10960" s="54"/>
      <c r="G10960" s="63"/>
    </row>
    <row r="10961" spans="1:7" s="25" customFormat="1">
      <c r="A10961" s="59"/>
      <c r="B10961" s="54"/>
      <c r="C10961" s="54"/>
      <c r="D10961" s="60"/>
      <c r="E10961" s="64"/>
      <c r="F10961" s="54"/>
      <c r="G10961" s="63"/>
    </row>
    <row r="10962" spans="1:7" s="25" customFormat="1">
      <c r="A10962" s="59"/>
      <c r="B10962" s="54"/>
      <c r="C10962" s="54"/>
      <c r="D10962" s="60"/>
      <c r="E10962" s="64"/>
      <c r="F10962" s="54"/>
      <c r="G10962" s="63"/>
    </row>
    <row r="10963" spans="1:7" s="25" customFormat="1">
      <c r="A10963" s="59"/>
      <c r="B10963" s="54"/>
      <c r="C10963" s="54"/>
      <c r="D10963" s="60"/>
      <c r="E10963" s="64"/>
      <c r="F10963" s="54"/>
      <c r="G10963" s="63"/>
    </row>
    <row r="10964" spans="1:7" s="25" customFormat="1">
      <c r="A10964" s="59"/>
      <c r="B10964" s="54"/>
      <c r="C10964" s="54"/>
      <c r="D10964" s="60"/>
      <c r="E10964" s="64"/>
      <c r="F10964" s="54"/>
      <c r="G10964" s="63"/>
    </row>
    <row r="10965" spans="1:7" s="25" customFormat="1">
      <c r="A10965" s="59"/>
      <c r="B10965" s="54"/>
      <c r="C10965" s="54"/>
      <c r="D10965" s="60"/>
      <c r="E10965" s="64"/>
      <c r="F10965" s="54"/>
      <c r="G10965" s="63"/>
    </row>
    <row r="10966" spans="1:7" s="25" customFormat="1">
      <c r="A10966" s="59"/>
      <c r="B10966" s="54"/>
      <c r="C10966" s="54"/>
      <c r="D10966" s="60"/>
      <c r="E10966" s="64"/>
      <c r="F10966" s="54"/>
      <c r="G10966" s="63"/>
    </row>
    <row r="10967" spans="1:7" s="25" customFormat="1">
      <c r="A10967" s="59"/>
      <c r="B10967" s="54"/>
      <c r="C10967" s="54"/>
      <c r="D10967" s="60"/>
      <c r="E10967" s="64"/>
      <c r="F10967" s="54"/>
      <c r="G10967" s="63"/>
    </row>
    <row r="10968" spans="1:7" s="25" customFormat="1">
      <c r="A10968" s="59"/>
      <c r="B10968" s="54"/>
      <c r="C10968" s="54"/>
      <c r="D10968" s="60"/>
      <c r="E10968" s="64"/>
      <c r="F10968" s="54"/>
      <c r="G10968" s="63"/>
    </row>
    <row r="10969" spans="1:7" s="25" customFormat="1">
      <c r="A10969" s="59"/>
      <c r="B10969" s="54"/>
      <c r="C10969" s="54"/>
      <c r="D10969" s="60"/>
      <c r="E10969" s="64"/>
      <c r="F10969" s="54"/>
      <c r="G10969" s="63"/>
    </row>
    <row r="10970" spans="1:7" s="25" customFormat="1">
      <c r="A10970" s="59"/>
      <c r="B10970" s="54"/>
      <c r="C10970" s="54"/>
      <c r="D10970" s="60"/>
      <c r="E10970" s="64"/>
      <c r="F10970" s="54"/>
      <c r="G10970" s="63"/>
    </row>
    <row r="10971" spans="1:7" s="25" customFormat="1">
      <c r="A10971" s="59"/>
      <c r="B10971" s="54"/>
      <c r="C10971" s="54"/>
      <c r="D10971" s="60"/>
      <c r="E10971" s="64"/>
      <c r="F10971" s="54"/>
      <c r="G10971" s="63"/>
    </row>
    <row r="10972" spans="1:7" s="25" customFormat="1">
      <c r="A10972" s="59"/>
      <c r="B10972" s="54"/>
      <c r="C10972" s="54"/>
      <c r="D10972" s="60"/>
      <c r="E10972" s="64"/>
      <c r="F10972" s="54"/>
      <c r="G10972" s="63"/>
    </row>
    <row r="10973" spans="1:7" s="25" customFormat="1">
      <c r="A10973" s="59"/>
      <c r="B10973" s="54"/>
      <c r="C10973" s="54"/>
      <c r="D10973" s="60"/>
      <c r="E10973" s="64"/>
      <c r="F10973" s="54"/>
      <c r="G10973" s="63"/>
    </row>
    <row r="10974" spans="1:7" s="25" customFormat="1">
      <c r="A10974" s="59"/>
      <c r="B10974" s="54"/>
      <c r="C10974" s="54"/>
      <c r="D10974" s="60"/>
      <c r="E10974" s="64"/>
      <c r="F10974" s="54"/>
      <c r="G10974" s="63"/>
    </row>
    <row r="10975" spans="1:7" s="25" customFormat="1">
      <c r="A10975" s="59"/>
      <c r="B10975" s="54"/>
      <c r="C10975" s="54"/>
      <c r="D10975" s="60"/>
      <c r="E10975" s="64"/>
      <c r="F10975" s="54"/>
      <c r="G10975" s="63"/>
    </row>
    <row r="10976" spans="1:7" s="25" customFormat="1">
      <c r="A10976" s="59"/>
      <c r="B10976" s="54"/>
      <c r="C10976" s="54"/>
      <c r="D10976" s="60"/>
      <c r="E10976" s="64"/>
      <c r="F10976" s="54"/>
      <c r="G10976" s="63"/>
    </row>
    <row r="10977" spans="1:7" s="25" customFormat="1">
      <c r="A10977" s="59"/>
      <c r="B10977" s="54"/>
      <c r="C10977" s="54"/>
      <c r="D10977" s="60"/>
      <c r="E10977" s="64"/>
      <c r="F10977" s="54"/>
      <c r="G10977" s="63"/>
    </row>
    <row r="10978" spans="1:7" s="25" customFormat="1">
      <c r="A10978" s="59"/>
      <c r="B10978" s="54"/>
      <c r="C10978" s="54"/>
      <c r="D10978" s="60"/>
      <c r="E10978" s="64"/>
      <c r="F10978" s="54"/>
      <c r="G10978" s="63"/>
    </row>
    <row r="10979" spans="1:7" s="25" customFormat="1">
      <c r="A10979" s="59"/>
      <c r="B10979" s="54"/>
      <c r="C10979" s="54"/>
      <c r="D10979" s="60"/>
      <c r="E10979" s="64"/>
      <c r="F10979" s="54"/>
      <c r="G10979" s="63"/>
    </row>
    <row r="10980" spans="1:7" s="25" customFormat="1">
      <c r="A10980" s="59"/>
      <c r="B10980" s="54"/>
      <c r="C10980" s="54"/>
      <c r="D10980" s="60"/>
      <c r="E10980" s="64"/>
      <c r="F10980" s="54"/>
      <c r="G10980" s="63"/>
    </row>
    <row r="10981" spans="1:7" s="25" customFormat="1">
      <c r="A10981" s="59"/>
      <c r="B10981" s="54"/>
      <c r="C10981" s="54"/>
      <c r="D10981" s="60"/>
      <c r="E10981" s="64"/>
      <c r="F10981" s="54"/>
      <c r="G10981" s="63"/>
    </row>
    <row r="10982" spans="1:7" s="25" customFormat="1">
      <c r="A10982" s="59"/>
      <c r="B10982" s="54"/>
      <c r="C10982" s="54"/>
      <c r="D10982" s="60"/>
      <c r="E10982" s="64"/>
      <c r="F10982" s="54"/>
      <c r="G10982" s="63"/>
    </row>
    <row r="10983" spans="1:7" s="25" customFormat="1">
      <c r="A10983" s="59"/>
      <c r="B10983" s="54"/>
      <c r="C10983" s="54"/>
      <c r="D10983" s="60"/>
      <c r="E10983" s="64"/>
      <c r="F10983" s="54"/>
      <c r="G10983" s="63"/>
    </row>
    <row r="10984" spans="1:7" s="25" customFormat="1">
      <c r="A10984" s="59"/>
      <c r="B10984" s="54"/>
      <c r="C10984" s="54"/>
      <c r="D10984" s="60"/>
      <c r="E10984" s="64"/>
      <c r="F10984" s="54"/>
      <c r="G10984" s="63"/>
    </row>
    <row r="10985" spans="1:7" s="25" customFormat="1">
      <c r="A10985" s="59"/>
      <c r="B10985" s="54"/>
      <c r="C10985" s="54"/>
      <c r="D10985" s="60"/>
      <c r="E10985" s="64"/>
      <c r="F10985" s="54"/>
      <c r="G10985" s="63"/>
    </row>
    <row r="10986" spans="1:7" s="25" customFormat="1">
      <c r="A10986" s="59"/>
      <c r="B10986" s="54"/>
      <c r="C10986" s="54"/>
      <c r="D10986" s="60"/>
      <c r="E10986" s="64"/>
      <c r="F10986" s="54"/>
      <c r="G10986" s="63"/>
    </row>
    <row r="10987" spans="1:7" s="25" customFormat="1">
      <c r="A10987" s="59"/>
      <c r="B10987" s="54"/>
      <c r="C10987" s="54"/>
      <c r="D10987" s="60"/>
      <c r="E10987" s="64"/>
      <c r="F10987" s="54"/>
      <c r="G10987" s="63"/>
    </row>
    <row r="10988" spans="1:7" s="25" customFormat="1">
      <c r="A10988" s="59"/>
      <c r="B10988" s="54"/>
      <c r="C10988" s="54"/>
      <c r="D10988" s="60"/>
      <c r="E10988" s="64"/>
      <c r="F10988" s="54"/>
      <c r="G10988" s="63"/>
    </row>
    <row r="10989" spans="1:7" s="25" customFormat="1">
      <c r="A10989" s="59"/>
      <c r="B10989" s="54"/>
      <c r="C10989" s="54"/>
      <c r="D10989" s="60"/>
      <c r="E10989" s="64"/>
      <c r="F10989" s="54"/>
      <c r="G10989" s="63"/>
    </row>
    <row r="10990" spans="1:7" s="25" customFormat="1">
      <c r="A10990" s="59"/>
      <c r="B10990" s="54"/>
      <c r="C10990" s="54"/>
      <c r="D10990" s="60"/>
      <c r="E10990" s="64"/>
      <c r="F10990" s="54"/>
      <c r="G10990" s="63"/>
    </row>
    <row r="10991" spans="1:7" s="25" customFormat="1">
      <c r="A10991" s="59"/>
      <c r="B10991" s="54"/>
      <c r="C10991" s="54"/>
      <c r="D10991" s="60"/>
      <c r="E10991" s="64"/>
      <c r="F10991" s="54"/>
      <c r="G10991" s="63"/>
    </row>
    <row r="10992" spans="1:7" s="25" customFormat="1">
      <c r="A10992" s="59"/>
      <c r="B10992" s="54"/>
      <c r="C10992" s="54"/>
      <c r="D10992" s="60"/>
      <c r="E10992" s="64"/>
      <c r="F10992" s="54"/>
      <c r="G10992" s="63"/>
    </row>
    <row r="10993" spans="1:7" s="25" customFormat="1">
      <c r="A10993" s="59"/>
      <c r="B10993" s="54"/>
      <c r="C10993" s="54"/>
      <c r="D10993" s="60"/>
      <c r="E10993" s="64"/>
      <c r="F10993" s="54"/>
      <c r="G10993" s="63"/>
    </row>
    <row r="10994" spans="1:7" s="25" customFormat="1">
      <c r="A10994" s="59"/>
      <c r="B10994" s="54"/>
      <c r="C10994" s="54"/>
      <c r="D10994" s="60"/>
      <c r="E10994" s="64"/>
      <c r="F10994" s="54"/>
      <c r="G10994" s="63"/>
    </row>
    <row r="10995" spans="1:7" s="25" customFormat="1">
      <c r="A10995" s="59"/>
      <c r="B10995" s="54"/>
      <c r="C10995" s="54"/>
      <c r="D10995" s="60"/>
      <c r="E10995" s="64"/>
      <c r="F10995" s="54"/>
      <c r="G10995" s="63"/>
    </row>
    <row r="10996" spans="1:7" s="25" customFormat="1">
      <c r="A10996" s="59"/>
      <c r="B10996" s="54"/>
      <c r="C10996" s="54"/>
      <c r="D10996" s="60"/>
      <c r="E10996" s="64"/>
      <c r="F10996" s="54"/>
      <c r="G10996" s="63"/>
    </row>
    <row r="10997" spans="1:7" s="25" customFormat="1">
      <c r="A10997" s="59"/>
      <c r="B10997" s="54"/>
      <c r="C10997" s="54"/>
      <c r="D10997" s="60"/>
      <c r="E10997" s="64"/>
      <c r="F10997" s="54"/>
      <c r="G10997" s="63"/>
    </row>
    <row r="10998" spans="1:7" s="25" customFormat="1">
      <c r="A10998" s="59"/>
      <c r="B10998" s="54"/>
      <c r="C10998" s="54"/>
      <c r="D10998" s="60"/>
      <c r="E10998" s="64"/>
      <c r="F10998" s="54"/>
      <c r="G10998" s="63"/>
    </row>
    <row r="10999" spans="1:7" s="25" customFormat="1">
      <c r="A10999" s="59"/>
      <c r="B10999" s="54"/>
      <c r="C10999" s="54"/>
      <c r="D10999" s="60"/>
      <c r="E10999" s="64"/>
      <c r="F10999" s="54"/>
      <c r="G10999" s="63"/>
    </row>
    <row r="11000" spans="1:7" s="25" customFormat="1">
      <c r="A11000" s="59"/>
      <c r="B11000" s="54"/>
      <c r="C11000" s="54"/>
      <c r="D11000" s="60"/>
      <c r="E11000" s="64"/>
      <c r="F11000" s="54"/>
      <c r="G11000" s="63"/>
    </row>
    <row r="11001" spans="1:7" s="25" customFormat="1">
      <c r="A11001" s="59"/>
      <c r="B11001" s="54"/>
      <c r="C11001" s="54"/>
      <c r="D11001" s="60"/>
      <c r="E11001" s="64"/>
      <c r="F11001" s="54"/>
      <c r="G11001" s="63"/>
    </row>
    <row r="11002" spans="1:7" s="25" customFormat="1">
      <c r="A11002" s="59"/>
      <c r="B11002" s="54"/>
      <c r="C11002" s="54"/>
      <c r="D11002" s="60"/>
      <c r="E11002" s="64"/>
      <c r="F11002" s="54"/>
      <c r="G11002" s="63"/>
    </row>
    <row r="11003" spans="1:7" s="25" customFormat="1">
      <c r="A11003" s="59"/>
      <c r="B11003" s="54"/>
      <c r="C11003" s="54"/>
      <c r="D11003" s="60"/>
      <c r="E11003" s="64"/>
      <c r="F11003" s="54"/>
      <c r="G11003" s="63"/>
    </row>
    <row r="11004" spans="1:7" s="25" customFormat="1">
      <c r="A11004" s="59"/>
      <c r="B11004" s="54"/>
      <c r="C11004" s="54"/>
      <c r="D11004" s="60"/>
      <c r="E11004" s="64"/>
      <c r="F11004" s="54"/>
      <c r="G11004" s="63"/>
    </row>
    <row r="11005" spans="1:7" s="25" customFormat="1">
      <c r="A11005" s="59"/>
      <c r="B11005" s="54"/>
      <c r="C11005" s="54"/>
      <c r="D11005" s="60"/>
      <c r="E11005" s="64"/>
      <c r="F11005" s="54"/>
      <c r="G11005" s="63"/>
    </row>
    <row r="11006" spans="1:7" s="25" customFormat="1">
      <c r="A11006" s="59"/>
      <c r="B11006" s="54"/>
      <c r="C11006" s="54"/>
      <c r="D11006" s="60"/>
      <c r="E11006" s="64"/>
      <c r="F11006" s="54"/>
      <c r="G11006" s="63"/>
    </row>
    <row r="11007" spans="1:7" s="25" customFormat="1">
      <c r="A11007" s="59"/>
      <c r="B11007" s="54"/>
      <c r="C11007" s="54"/>
      <c r="D11007" s="60"/>
      <c r="E11007" s="64"/>
      <c r="F11007" s="54"/>
      <c r="G11007" s="63"/>
    </row>
    <row r="11008" spans="1:7" s="25" customFormat="1">
      <c r="A11008" s="59"/>
      <c r="B11008" s="54"/>
      <c r="C11008" s="54"/>
      <c r="D11008" s="60"/>
      <c r="E11008" s="64"/>
      <c r="F11008" s="54"/>
      <c r="G11008" s="63"/>
    </row>
    <row r="11009" spans="1:7" s="25" customFormat="1">
      <c r="A11009" s="59"/>
      <c r="B11009" s="54"/>
      <c r="C11009" s="54"/>
      <c r="D11009" s="60"/>
      <c r="E11009" s="64"/>
      <c r="F11009" s="54"/>
      <c r="G11009" s="63"/>
    </row>
    <row r="11010" spans="1:7" s="25" customFormat="1">
      <c r="A11010" s="59"/>
      <c r="B11010" s="54"/>
      <c r="C11010" s="54"/>
      <c r="D11010" s="60"/>
      <c r="E11010" s="64"/>
      <c r="F11010" s="54"/>
      <c r="G11010" s="63"/>
    </row>
    <row r="11011" spans="1:7" s="25" customFormat="1">
      <c r="A11011" s="59"/>
      <c r="B11011" s="54"/>
      <c r="C11011" s="54"/>
      <c r="D11011" s="60"/>
      <c r="E11011" s="64"/>
      <c r="F11011" s="54"/>
      <c r="G11011" s="63"/>
    </row>
    <row r="11012" spans="1:7" s="25" customFormat="1">
      <c r="A11012" s="59"/>
      <c r="B11012" s="54"/>
      <c r="C11012" s="54"/>
      <c r="D11012" s="60"/>
      <c r="E11012" s="64"/>
      <c r="F11012" s="54"/>
      <c r="G11012" s="63"/>
    </row>
    <row r="11013" spans="1:7" s="25" customFormat="1">
      <c r="A11013" s="59"/>
      <c r="B11013" s="54"/>
      <c r="C11013" s="54"/>
      <c r="D11013" s="60"/>
      <c r="E11013" s="64"/>
      <c r="F11013" s="54"/>
      <c r="G11013" s="63"/>
    </row>
    <row r="11014" spans="1:7" s="25" customFormat="1">
      <c r="A11014" s="59"/>
      <c r="B11014" s="54"/>
      <c r="C11014" s="54"/>
      <c r="D11014" s="60"/>
      <c r="E11014" s="64"/>
      <c r="F11014" s="54"/>
      <c r="G11014" s="63"/>
    </row>
    <row r="11015" spans="1:7" s="25" customFormat="1">
      <c r="A11015" s="59"/>
      <c r="B11015" s="54"/>
      <c r="C11015" s="54"/>
      <c r="D11015" s="60"/>
      <c r="E11015" s="64"/>
      <c r="F11015" s="54"/>
      <c r="G11015" s="63"/>
    </row>
    <row r="11016" spans="1:7" s="25" customFormat="1">
      <c r="A11016" s="59"/>
      <c r="B11016" s="54"/>
      <c r="C11016" s="54"/>
      <c r="D11016" s="60"/>
      <c r="E11016" s="64"/>
      <c r="F11016" s="54"/>
      <c r="G11016" s="63"/>
    </row>
    <row r="11017" spans="1:7" s="25" customFormat="1">
      <c r="A11017" s="59"/>
      <c r="B11017" s="54"/>
      <c r="C11017" s="54"/>
      <c r="D11017" s="60"/>
      <c r="E11017" s="64"/>
      <c r="F11017" s="54"/>
      <c r="G11017" s="63"/>
    </row>
    <row r="11018" spans="1:7" s="25" customFormat="1">
      <c r="A11018" s="59"/>
      <c r="B11018" s="54"/>
      <c r="C11018" s="54"/>
      <c r="D11018" s="60"/>
      <c r="E11018" s="64"/>
      <c r="F11018" s="54"/>
      <c r="G11018" s="63"/>
    </row>
    <row r="11019" spans="1:7" s="25" customFormat="1">
      <c r="A11019" s="59"/>
      <c r="B11019" s="54"/>
      <c r="C11019" s="54"/>
      <c r="D11019" s="60"/>
      <c r="E11019" s="64"/>
      <c r="F11019" s="54"/>
      <c r="G11019" s="63"/>
    </row>
    <row r="11020" spans="1:7" s="25" customFormat="1">
      <c r="A11020" s="59"/>
      <c r="B11020" s="54"/>
      <c r="C11020" s="54"/>
      <c r="D11020" s="60"/>
      <c r="E11020" s="64"/>
      <c r="F11020" s="54"/>
      <c r="G11020" s="63"/>
    </row>
    <row r="11021" spans="1:7" s="25" customFormat="1">
      <c r="A11021" s="59"/>
      <c r="B11021" s="54"/>
      <c r="C11021" s="54"/>
      <c r="D11021" s="60"/>
      <c r="E11021" s="64"/>
      <c r="F11021" s="54"/>
      <c r="G11021" s="63"/>
    </row>
    <row r="11022" spans="1:7" s="25" customFormat="1">
      <c r="A11022" s="59"/>
      <c r="B11022" s="54"/>
      <c r="C11022" s="54"/>
      <c r="D11022" s="60"/>
      <c r="E11022" s="64"/>
      <c r="F11022" s="54"/>
      <c r="G11022" s="63"/>
    </row>
    <row r="11023" spans="1:7" s="25" customFormat="1">
      <c r="A11023" s="59"/>
      <c r="B11023" s="54"/>
      <c r="C11023" s="54"/>
      <c r="D11023" s="60"/>
      <c r="E11023" s="64"/>
      <c r="F11023" s="54"/>
      <c r="G11023" s="63"/>
    </row>
    <row r="11024" spans="1:7" s="25" customFormat="1">
      <c r="A11024" s="59"/>
      <c r="B11024" s="54"/>
      <c r="C11024" s="54"/>
      <c r="D11024" s="60"/>
      <c r="E11024" s="64"/>
      <c r="F11024" s="54"/>
      <c r="G11024" s="63"/>
    </row>
    <row r="11025" spans="1:7" s="25" customFormat="1">
      <c r="A11025" s="59"/>
      <c r="B11025" s="54"/>
      <c r="C11025" s="54"/>
      <c r="D11025" s="60"/>
      <c r="E11025" s="64"/>
      <c r="F11025" s="54"/>
      <c r="G11025" s="63"/>
    </row>
    <row r="11026" spans="1:7" s="25" customFormat="1">
      <c r="A11026" s="59"/>
      <c r="B11026" s="54"/>
      <c r="C11026" s="54"/>
      <c r="D11026" s="60"/>
      <c r="E11026" s="64"/>
      <c r="F11026" s="54"/>
      <c r="G11026" s="63"/>
    </row>
    <row r="11027" spans="1:7" s="25" customFormat="1">
      <c r="A11027" s="59"/>
      <c r="B11027" s="54"/>
      <c r="C11027" s="54"/>
      <c r="D11027" s="60"/>
      <c r="E11027" s="64"/>
      <c r="F11027" s="54"/>
      <c r="G11027" s="63"/>
    </row>
    <row r="11028" spans="1:7" s="25" customFormat="1">
      <c r="A11028" s="59"/>
      <c r="B11028" s="54"/>
      <c r="C11028" s="54"/>
      <c r="D11028" s="60"/>
      <c r="E11028" s="64"/>
      <c r="F11028" s="54"/>
      <c r="G11028" s="63"/>
    </row>
    <row r="11029" spans="1:7" s="25" customFormat="1">
      <c r="A11029" s="59"/>
      <c r="B11029" s="54"/>
      <c r="C11029" s="54"/>
      <c r="D11029" s="60"/>
      <c r="E11029" s="64"/>
      <c r="F11029" s="54"/>
      <c r="G11029" s="63"/>
    </row>
    <row r="11030" spans="1:7" s="25" customFormat="1">
      <c r="A11030" s="59"/>
      <c r="B11030" s="54"/>
      <c r="C11030" s="54"/>
      <c r="D11030" s="60"/>
      <c r="E11030" s="64"/>
      <c r="F11030" s="54"/>
      <c r="G11030" s="63"/>
    </row>
    <row r="11031" spans="1:7" s="25" customFormat="1">
      <c r="A11031" s="59"/>
      <c r="B11031" s="54"/>
      <c r="C11031" s="54"/>
      <c r="D11031" s="60"/>
      <c r="E11031" s="64"/>
      <c r="F11031" s="54"/>
      <c r="G11031" s="63"/>
    </row>
    <row r="11032" spans="1:7" s="25" customFormat="1">
      <c r="A11032" s="59"/>
      <c r="B11032" s="54"/>
      <c r="C11032" s="54"/>
      <c r="D11032" s="60"/>
      <c r="E11032" s="64"/>
      <c r="F11032" s="54"/>
      <c r="G11032" s="63"/>
    </row>
    <row r="11033" spans="1:7" s="25" customFormat="1">
      <c r="A11033" s="59"/>
      <c r="B11033" s="54"/>
      <c r="C11033" s="54"/>
      <c r="D11033" s="60"/>
      <c r="E11033" s="64"/>
      <c r="F11033" s="54"/>
      <c r="G11033" s="63"/>
    </row>
    <row r="11034" spans="1:7" s="25" customFormat="1">
      <c r="A11034" s="59"/>
      <c r="B11034" s="54"/>
      <c r="C11034" s="54"/>
      <c r="D11034" s="60"/>
      <c r="E11034" s="64"/>
      <c r="F11034" s="54"/>
      <c r="G11034" s="63"/>
    </row>
    <row r="11035" spans="1:7" s="25" customFormat="1">
      <c r="A11035" s="59"/>
      <c r="B11035" s="54"/>
      <c r="C11035" s="54"/>
      <c r="D11035" s="60"/>
      <c r="E11035" s="64"/>
      <c r="F11035" s="54"/>
      <c r="G11035" s="63"/>
    </row>
    <row r="11036" spans="1:7" s="25" customFormat="1">
      <c r="A11036" s="59"/>
      <c r="B11036" s="54"/>
      <c r="C11036" s="54"/>
      <c r="D11036" s="60"/>
      <c r="E11036" s="64"/>
      <c r="F11036" s="54"/>
      <c r="G11036" s="63"/>
    </row>
    <row r="11037" spans="1:7" s="25" customFormat="1">
      <c r="A11037" s="59"/>
      <c r="B11037" s="54"/>
      <c r="C11037" s="54"/>
      <c r="D11037" s="60"/>
      <c r="E11037" s="64"/>
      <c r="F11037" s="54"/>
      <c r="G11037" s="63"/>
    </row>
    <row r="11038" spans="1:7" s="25" customFormat="1">
      <c r="A11038" s="59"/>
      <c r="B11038" s="54"/>
      <c r="C11038" s="54"/>
      <c r="D11038" s="60"/>
      <c r="E11038" s="64"/>
      <c r="F11038" s="54"/>
      <c r="G11038" s="63"/>
    </row>
    <row r="11039" spans="1:7" s="25" customFormat="1">
      <c r="A11039" s="59"/>
      <c r="B11039" s="54"/>
      <c r="C11039" s="54"/>
      <c r="D11039" s="60"/>
      <c r="E11039" s="64"/>
      <c r="F11039" s="54"/>
      <c r="G11039" s="63"/>
    </row>
    <row r="11040" spans="1:7" s="25" customFormat="1">
      <c r="A11040" s="59"/>
      <c r="B11040" s="54"/>
      <c r="C11040" s="54"/>
      <c r="D11040" s="60"/>
      <c r="E11040" s="64"/>
      <c r="F11040" s="54"/>
      <c r="G11040" s="63"/>
    </row>
    <row r="11041" spans="1:7" s="25" customFormat="1">
      <c r="A11041" s="59"/>
      <c r="B11041" s="54"/>
      <c r="C11041" s="54"/>
      <c r="D11041" s="60"/>
      <c r="E11041" s="64"/>
      <c r="F11041" s="54"/>
      <c r="G11041" s="63"/>
    </row>
    <row r="11042" spans="1:7" s="25" customFormat="1">
      <c r="A11042" s="59"/>
      <c r="B11042" s="54"/>
      <c r="C11042" s="54"/>
      <c r="D11042" s="60"/>
      <c r="E11042" s="64"/>
      <c r="F11042" s="54"/>
      <c r="G11042" s="63"/>
    </row>
    <row r="11043" spans="1:7" s="25" customFormat="1">
      <c r="A11043" s="59"/>
      <c r="B11043" s="54"/>
      <c r="C11043" s="54"/>
      <c r="D11043" s="60"/>
      <c r="E11043" s="64"/>
      <c r="F11043" s="54"/>
      <c r="G11043" s="63"/>
    </row>
    <row r="11044" spans="1:7" s="25" customFormat="1">
      <c r="A11044" s="59"/>
      <c r="B11044" s="54"/>
      <c r="C11044" s="54"/>
      <c r="D11044" s="60"/>
      <c r="E11044" s="64"/>
      <c r="F11044" s="54"/>
      <c r="G11044" s="63"/>
    </row>
    <row r="11045" spans="1:7" s="25" customFormat="1">
      <c r="A11045" s="59"/>
      <c r="B11045" s="54"/>
      <c r="C11045" s="54"/>
      <c r="D11045" s="60"/>
      <c r="E11045" s="64"/>
      <c r="F11045" s="54"/>
      <c r="G11045" s="63"/>
    </row>
    <row r="11046" spans="1:7" s="25" customFormat="1">
      <c r="A11046" s="59"/>
      <c r="B11046" s="54"/>
      <c r="C11046" s="54"/>
      <c r="D11046" s="60"/>
      <c r="E11046" s="64"/>
      <c r="F11046" s="54"/>
      <c r="G11046" s="63"/>
    </row>
    <row r="11047" spans="1:7" s="25" customFormat="1">
      <c r="A11047" s="59"/>
      <c r="B11047" s="54"/>
      <c r="C11047" s="54"/>
      <c r="D11047" s="60"/>
      <c r="E11047" s="64"/>
      <c r="F11047" s="54"/>
      <c r="G11047" s="63"/>
    </row>
    <row r="11048" spans="1:7" s="25" customFormat="1">
      <c r="A11048" s="59"/>
      <c r="B11048" s="54"/>
      <c r="C11048" s="54"/>
      <c r="D11048" s="60"/>
      <c r="E11048" s="64"/>
      <c r="F11048" s="54"/>
      <c r="G11048" s="63"/>
    </row>
    <row r="11049" spans="1:7" s="25" customFormat="1">
      <c r="A11049" s="59"/>
      <c r="B11049" s="54"/>
      <c r="C11049" s="54"/>
      <c r="D11049" s="60"/>
      <c r="E11049" s="64"/>
      <c r="F11049" s="54"/>
      <c r="G11049" s="63"/>
    </row>
    <row r="11050" spans="1:7" s="25" customFormat="1">
      <c r="A11050" s="59"/>
      <c r="B11050" s="54"/>
      <c r="C11050" s="54"/>
      <c r="D11050" s="60"/>
      <c r="E11050" s="64"/>
      <c r="F11050" s="54"/>
      <c r="G11050" s="63"/>
    </row>
    <row r="11051" spans="1:7" s="25" customFormat="1">
      <c r="A11051" s="59"/>
      <c r="B11051" s="54"/>
      <c r="C11051" s="54"/>
      <c r="D11051" s="60"/>
      <c r="E11051" s="64"/>
      <c r="F11051" s="54"/>
      <c r="G11051" s="63"/>
    </row>
    <row r="11052" spans="1:7" s="25" customFormat="1">
      <c r="A11052" s="59"/>
      <c r="B11052" s="54"/>
      <c r="C11052" s="54"/>
      <c r="D11052" s="60"/>
      <c r="E11052" s="64"/>
      <c r="F11052" s="54"/>
      <c r="G11052" s="63"/>
    </row>
    <row r="11053" spans="1:7" s="25" customFormat="1">
      <c r="A11053" s="59"/>
      <c r="B11053" s="54"/>
      <c r="C11053" s="54"/>
      <c r="D11053" s="60"/>
      <c r="E11053" s="64"/>
      <c r="F11053" s="54"/>
      <c r="G11053" s="63"/>
    </row>
    <row r="11054" spans="1:7" s="25" customFormat="1">
      <c r="A11054" s="59"/>
      <c r="B11054" s="54"/>
      <c r="C11054" s="54"/>
      <c r="D11054" s="60"/>
      <c r="E11054" s="64"/>
      <c r="F11054" s="54"/>
      <c r="G11054" s="63"/>
    </row>
    <row r="11055" spans="1:7" s="25" customFormat="1">
      <c r="A11055" s="59"/>
      <c r="B11055" s="54"/>
      <c r="C11055" s="54"/>
      <c r="D11055" s="60"/>
      <c r="E11055" s="64"/>
      <c r="F11055" s="54"/>
      <c r="G11055" s="63"/>
    </row>
    <row r="11056" spans="1:7" s="25" customFormat="1">
      <c r="A11056" s="59"/>
      <c r="B11056" s="54"/>
      <c r="C11056" s="54"/>
      <c r="D11056" s="60"/>
      <c r="E11056" s="64"/>
      <c r="F11056" s="54"/>
      <c r="G11056" s="63"/>
    </row>
    <row r="11057" spans="1:7" s="25" customFormat="1">
      <c r="A11057" s="59"/>
      <c r="B11057" s="54"/>
      <c r="C11057" s="54"/>
      <c r="D11057" s="60"/>
      <c r="E11057" s="64"/>
      <c r="F11057" s="54"/>
      <c r="G11057" s="63"/>
    </row>
    <row r="11058" spans="1:7" s="25" customFormat="1">
      <c r="A11058" s="59"/>
      <c r="B11058" s="54"/>
      <c r="C11058" s="54"/>
      <c r="D11058" s="60"/>
      <c r="E11058" s="64"/>
      <c r="F11058" s="54"/>
      <c r="G11058" s="63"/>
    </row>
    <row r="11059" spans="1:7" s="25" customFormat="1">
      <c r="A11059" s="59"/>
      <c r="B11059" s="54"/>
      <c r="C11059" s="54"/>
      <c r="D11059" s="60"/>
      <c r="E11059" s="64"/>
      <c r="F11059" s="54"/>
      <c r="G11059" s="63"/>
    </row>
    <row r="11060" spans="1:7" s="25" customFormat="1">
      <c r="A11060" s="59"/>
      <c r="B11060" s="54"/>
      <c r="C11060" s="54"/>
      <c r="D11060" s="60"/>
      <c r="E11060" s="64"/>
      <c r="F11060" s="54"/>
      <c r="G11060" s="63"/>
    </row>
    <row r="11061" spans="1:7" s="25" customFormat="1">
      <c r="A11061" s="59"/>
      <c r="B11061" s="54"/>
      <c r="C11061" s="54"/>
      <c r="D11061" s="60"/>
      <c r="E11061" s="64"/>
      <c r="F11061" s="54"/>
      <c r="G11061" s="63"/>
    </row>
    <row r="11062" spans="1:7" s="25" customFormat="1">
      <c r="A11062" s="59"/>
      <c r="B11062" s="54"/>
      <c r="C11062" s="54"/>
      <c r="D11062" s="60"/>
      <c r="E11062" s="64"/>
      <c r="F11062" s="54"/>
      <c r="G11062" s="63"/>
    </row>
    <row r="11063" spans="1:7" s="25" customFormat="1">
      <c r="A11063" s="59"/>
      <c r="B11063" s="54"/>
      <c r="C11063" s="54"/>
      <c r="D11063" s="60"/>
      <c r="E11063" s="64"/>
      <c r="F11063" s="54"/>
      <c r="G11063" s="63"/>
    </row>
    <row r="11064" spans="1:7" s="25" customFormat="1">
      <c r="A11064" s="59"/>
      <c r="B11064" s="54"/>
      <c r="C11064" s="54"/>
      <c r="D11064" s="60"/>
      <c r="E11064" s="64"/>
      <c r="F11064" s="54"/>
      <c r="G11064" s="63"/>
    </row>
    <row r="11065" spans="1:7" s="25" customFormat="1">
      <c r="A11065" s="59"/>
      <c r="B11065" s="54"/>
      <c r="C11065" s="54"/>
      <c r="D11065" s="60"/>
      <c r="E11065" s="64"/>
      <c r="F11065" s="54"/>
      <c r="G11065" s="63"/>
    </row>
    <row r="11066" spans="1:7" s="25" customFormat="1">
      <c r="A11066" s="59"/>
      <c r="B11066" s="54"/>
      <c r="C11066" s="54"/>
      <c r="D11066" s="60"/>
      <c r="E11066" s="64"/>
      <c r="F11066" s="54"/>
      <c r="G11066" s="63"/>
    </row>
    <row r="11067" spans="1:7" s="25" customFormat="1">
      <c r="A11067" s="59"/>
      <c r="B11067" s="54"/>
      <c r="C11067" s="54"/>
      <c r="D11067" s="60"/>
      <c r="E11067" s="64"/>
      <c r="F11067" s="54"/>
      <c r="G11067" s="63"/>
    </row>
    <row r="11068" spans="1:7" s="25" customFormat="1">
      <c r="A11068" s="59"/>
      <c r="B11068" s="54"/>
      <c r="C11068" s="54"/>
      <c r="D11068" s="60"/>
      <c r="E11068" s="64"/>
      <c r="F11068" s="54"/>
      <c r="G11068" s="63"/>
    </row>
    <row r="11069" spans="1:7" s="25" customFormat="1">
      <c r="A11069" s="59"/>
      <c r="B11069" s="54"/>
      <c r="C11069" s="54"/>
      <c r="D11069" s="60"/>
      <c r="E11069" s="64"/>
      <c r="F11069" s="54"/>
      <c r="G11069" s="63"/>
    </row>
    <row r="11070" spans="1:7" s="25" customFormat="1">
      <c r="A11070" s="59"/>
      <c r="B11070" s="54"/>
      <c r="C11070" s="54"/>
      <c r="D11070" s="60"/>
      <c r="E11070" s="64"/>
      <c r="F11070" s="54"/>
      <c r="G11070" s="63"/>
    </row>
    <row r="11071" spans="1:7" s="25" customFormat="1">
      <c r="A11071" s="59"/>
      <c r="B11071" s="54"/>
      <c r="C11071" s="54"/>
      <c r="D11071" s="60"/>
      <c r="E11071" s="64"/>
      <c r="F11071" s="54"/>
      <c r="G11071" s="63"/>
    </row>
    <row r="11072" spans="1:7" s="25" customFormat="1">
      <c r="A11072" s="59"/>
      <c r="B11072" s="54"/>
      <c r="C11072" s="54"/>
      <c r="D11072" s="60"/>
      <c r="E11072" s="64"/>
      <c r="F11072" s="54"/>
      <c r="G11072" s="63"/>
    </row>
    <row r="11073" spans="1:7" s="25" customFormat="1">
      <c r="A11073" s="59"/>
      <c r="B11073" s="54"/>
      <c r="C11073" s="54"/>
      <c r="D11073" s="60"/>
      <c r="E11073" s="64"/>
      <c r="F11073" s="54"/>
      <c r="G11073" s="63"/>
    </row>
    <row r="11074" spans="1:7" s="25" customFormat="1">
      <c r="A11074" s="59"/>
      <c r="B11074" s="54"/>
      <c r="C11074" s="54"/>
      <c r="D11074" s="60"/>
      <c r="E11074" s="64"/>
      <c r="F11074" s="54"/>
      <c r="G11074" s="63"/>
    </row>
    <row r="11075" spans="1:7" s="25" customFormat="1">
      <c r="A11075" s="59"/>
      <c r="B11075" s="54"/>
      <c r="C11075" s="54"/>
      <c r="D11075" s="60"/>
      <c r="E11075" s="64"/>
      <c r="F11075" s="54"/>
      <c r="G11075" s="63"/>
    </row>
    <row r="11076" spans="1:7" s="25" customFormat="1">
      <c r="A11076" s="59"/>
      <c r="B11076" s="54"/>
      <c r="C11076" s="54"/>
      <c r="D11076" s="60"/>
      <c r="E11076" s="64"/>
      <c r="F11076" s="54"/>
      <c r="G11076" s="63"/>
    </row>
    <row r="11077" spans="1:7" s="25" customFormat="1">
      <c r="A11077" s="59"/>
      <c r="B11077" s="54"/>
      <c r="C11077" s="54"/>
      <c r="D11077" s="60"/>
      <c r="E11077" s="64"/>
      <c r="F11077" s="54"/>
      <c r="G11077" s="63"/>
    </row>
    <row r="11078" spans="1:7" s="25" customFormat="1">
      <c r="A11078" s="59"/>
      <c r="B11078" s="54"/>
      <c r="C11078" s="54"/>
      <c r="D11078" s="60"/>
      <c r="E11078" s="64"/>
      <c r="F11078" s="54"/>
      <c r="G11078" s="63"/>
    </row>
    <row r="11079" spans="1:7" s="25" customFormat="1">
      <c r="A11079" s="59"/>
      <c r="B11079" s="54"/>
      <c r="C11079" s="54"/>
      <c r="D11079" s="60"/>
      <c r="E11079" s="64"/>
      <c r="F11079" s="54"/>
      <c r="G11079" s="63"/>
    </row>
    <row r="11080" spans="1:7" s="25" customFormat="1">
      <c r="A11080" s="59"/>
      <c r="B11080" s="54"/>
      <c r="C11080" s="54"/>
      <c r="D11080" s="60"/>
      <c r="E11080" s="64"/>
      <c r="F11080" s="54"/>
      <c r="G11080" s="63"/>
    </row>
    <row r="11081" spans="1:7" s="25" customFormat="1">
      <c r="A11081" s="59"/>
      <c r="B11081" s="54"/>
      <c r="C11081" s="54"/>
      <c r="D11081" s="60"/>
      <c r="E11081" s="64"/>
      <c r="F11081" s="54"/>
      <c r="G11081" s="63"/>
    </row>
    <row r="11082" spans="1:7" s="25" customFormat="1">
      <c r="A11082" s="59"/>
      <c r="B11082" s="54"/>
      <c r="C11082" s="54"/>
      <c r="D11082" s="60"/>
      <c r="E11082" s="64"/>
      <c r="F11082" s="54"/>
      <c r="G11082" s="63"/>
    </row>
    <row r="11083" spans="1:7" s="25" customFormat="1">
      <c r="A11083" s="59"/>
      <c r="B11083" s="54"/>
      <c r="C11083" s="54"/>
      <c r="D11083" s="60"/>
      <c r="E11083" s="64"/>
      <c r="F11083" s="54"/>
      <c r="G11083" s="63"/>
    </row>
    <row r="11084" spans="1:7" s="25" customFormat="1">
      <c r="A11084" s="59"/>
      <c r="B11084" s="54"/>
      <c r="C11084" s="54"/>
      <c r="D11084" s="60"/>
      <c r="E11084" s="64"/>
      <c r="F11084" s="54"/>
      <c r="G11084" s="63"/>
    </row>
    <row r="11085" spans="1:7" s="25" customFormat="1">
      <c r="A11085" s="59"/>
      <c r="B11085" s="54"/>
      <c r="C11085" s="54"/>
      <c r="D11085" s="60"/>
      <c r="E11085" s="64"/>
      <c r="F11085" s="54"/>
      <c r="G11085" s="63"/>
    </row>
    <row r="11086" spans="1:7" s="25" customFormat="1">
      <c r="A11086" s="59"/>
      <c r="B11086" s="54"/>
      <c r="C11086" s="54"/>
      <c r="D11086" s="60"/>
      <c r="E11086" s="64"/>
      <c r="F11086" s="54"/>
      <c r="G11086" s="63"/>
    </row>
    <row r="11087" spans="1:7" s="25" customFormat="1">
      <c r="A11087" s="59"/>
      <c r="B11087" s="54"/>
      <c r="C11087" s="54"/>
      <c r="D11087" s="60"/>
      <c r="E11087" s="64"/>
      <c r="F11087" s="54"/>
      <c r="G11087" s="63"/>
    </row>
    <row r="11088" spans="1:7" s="25" customFormat="1">
      <c r="A11088" s="59"/>
      <c r="B11088" s="54"/>
      <c r="C11088" s="54"/>
      <c r="D11088" s="60"/>
      <c r="E11088" s="64"/>
      <c r="F11088" s="54"/>
      <c r="G11088" s="63"/>
    </row>
    <row r="11089" spans="1:7" s="25" customFormat="1">
      <c r="A11089" s="59"/>
      <c r="B11089" s="54"/>
      <c r="C11089" s="54"/>
      <c r="D11089" s="60"/>
      <c r="E11089" s="64"/>
      <c r="F11089" s="54"/>
      <c r="G11089" s="63"/>
    </row>
    <row r="11090" spans="1:7" s="25" customFormat="1">
      <c r="A11090" s="59"/>
      <c r="B11090" s="54"/>
      <c r="C11090" s="54"/>
      <c r="D11090" s="60"/>
      <c r="E11090" s="64"/>
      <c r="F11090" s="54"/>
      <c r="G11090" s="63"/>
    </row>
    <row r="11091" spans="1:7" s="25" customFormat="1">
      <c r="A11091" s="59"/>
      <c r="B11091" s="54"/>
      <c r="C11091" s="54"/>
      <c r="D11091" s="60"/>
      <c r="E11091" s="64"/>
      <c r="F11091" s="54"/>
      <c r="G11091" s="63"/>
    </row>
    <row r="11092" spans="1:7" s="25" customFormat="1">
      <c r="A11092" s="59"/>
      <c r="B11092" s="54"/>
      <c r="C11092" s="54"/>
      <c r="D11092" s="60"/>
      <c r="E11092" s="64"/>
      <c r="F11092" s="54"/>
      <c r="G11092" s="63"/>
    </row>
    <row r="11093" spans="1:7" s="25" customFormat="1">
      <c r="A11093" s="59"/>
      <c r="B11093" s="54"/>
      <c r="C11093" s="54"/>
      <c r="D11093" s="60"/>
      <c r="E11093" s="64"/>
      <c r="F11093" s="54"/>
      <c r="G11093" s="63"/>
    </row>
    <row r="11094" spans="1:7" s="25" customFormat="1">
      <c r="A11094" s="59"/>
      <c r="B11094" s="54"/>
      <c r="C11094" s="54"/>
      <c r="D11094" s="60"/>
      <c r="E11094" s="64"/>
      <c r="F11094" s="54"/>
      <c r="G11094" s="63"/>
    </row>
    <row r="11095" spans="1:7" s="25" customFormat="1">
      <c r="A11095" s="59"/>
      <c r="B11095" s="54"/>
      <c r="C11095" s="54"/>
      <c r="D11095" s="60"/>
      <c r="E11095" s="64"/>
      <c r="F11095" s="54"/>
      <c r="G11095" s="63"/>
    </row>
    <row r="11096" spans="1:7" s="25" customFormat="1">
      <c r="A11096" s="59"/>
      <c r="B11096" s="54"/>
      <c r="C11096" s="54"/>
      <c r="D11096" s="60"/>
      <c r="E11096" s="64"/>
      <c r="F11096" s="54"/>
      <c r="G11096" s="63"/>
    </row>
    <row r="11097" spans="1:7" s="25" customFormat="1">
      <c r="A11097" s="59"/>
      <c r="B11097" s="54"/>
      <c r="C11097" s="54"/>
      <c r="D11097" s="60"/>
      <c r="E11097" s="64"/>
      <c r="F11097" s="54"/>
      <c r="G11097" s="63"/>
    </row>
    <row r="11098" spans="1:7" s="25" customFormat="1">
      <c r="A11098" s="59"/>
      <c r="B11098" s="54"/>
      <c r="C11098" s="54"/>
      <c r="D11098" s="60"/>
      <c r="E11098" s="64"/>
      <c r="F11098" s="54"/>
      <c r="G11098" s="63"/>
    </row>
    <row r="11099" spans="1:7" s="25" customFormat="1">
      <c r="A11099" s="59"/>
      <c r="B11099" s="54"/>
      <c r="C11099" s="54"/>
      <c r="D11099" s="60"/>
      <c r="E11099" s="64"/>
      <c r="F11099" s="54"/>
      <c r="G11099" s="63"/>
    </row>
    <row r="11100" spans="1:7" s="25" customFormat="1">
      <c r="A11100" s="59"/>
      <c r="B11100" s="54"/>
      <c r="C11100" s="54"/>
      <c r="D11100" s="60"/>
      <c r="E11100" s="64"/>
      <c r="F11100" s="54"/>
      <c r="G11100" s="63"/>
    </row>
    <row r="11101" spans="1:7" s="25" customFormat="1">
      <c r="A11101" s="59"/>
      <c r="B11101" s="54"/>
      <c r="C11101" s="54"/>
      <c r="D11101" s="60"/>
      <c r="E11101" s="64"/>
      <c r="F11101" s="54"/>
      <c r="G11101" s="63"/>
    </row>
    <row r="11102" spans="1:7" s="25" customFormat="1">
      <c r="A11102" s="59"/>
      <c r="B11102" s="54"/>
      <c r="C11102" s="54"/>
      <c r="D11102" s="60"/>
      <c r="E11102" s="64"/>
      <c r="F11102" s="54"/>
      <c r="G11102" s="63"/>
    </row>
    <row r="11103" spans="1:7" s="25" customFormat="1">
      <c r="A11103" s="59"/>
      <c r="B11103" s="54"/>
      <c r="C11103" s="54"/>
      <c r="D11103" s="60"/>
      <c r="E11103" s="64"/>
      <c r="F11103" s="54"/>
      <c r="G11103" s="63"/>
    </row>
    <row r="11104" spans="1:7">
      <c r="A11104" s="741" t="s">
        <v>0</v>
      </c>
      <c r="B11104" s="741"/>
      <c r="C11104" s="741"/>
      <c r="D11104" s="741"/>
      <c r="E11104" s="741"/>
      <c r="F11104" s="741"/>
      <c r="G11104" s="741"/>
    </row>
    <row r="11105" spans="1:7">
      <c r="A11105" s="742" t="s">
        <v>1</v>
      </c>
      <c r="B11105" s="742"/>
      <c r="C11105" s="742"/>
      <c r="D11105" s="742"/>
      <c r="E11105" s="742"/>
      <c r="F11105" s="742"/>
      <c r="G11105" s="742"/>
    </row>
    <row r="11106" spans="1:7" ht="30.75" customHeight="1">
      <c r="A11106" s="1" t="s">
        <v>2</v>
      </c>
      <c r="B11106" s="577"/>
      <c r="C11106" s="577"/>
      <c r="D11106" s="756" t="s">
        <v>1379</v>
      </c>
      <c r="E11106" s="756"/>
      <c r="F11106" s="756"/>
      <c r="G11106" s="756"/>
    </row>
    <row r="11107" spans="1:7" ht="30" customHeight="1">
      <c r="A11107" s="744" t="s">
        <v>3</v>
      </c>
      <c r="B11107" s="745"/>
      <c r="C11107" s="3" t="s">
        <v>4</v>
      </c>
      <c r="D11107" s="587" t="s">
        <v>5</v>
      </c>
      <c r="E11107" s="587" t="s">
        <v>6</v>
      </c>
      <c r="F11107" s="587" t="s">
        <v>7</v>
      </c>
      <c r="G11107" s="5" t="s">
        <v>8</v>
      </c>
    </row>
    <row r="11108" spans="1:7">
      <c r="A11108" s="587"/>
      <c r="B11108" s="587"/>
      <c r="C11108" s="3"/>
      <c r="D11108" s="104" t="s">
        <v>9</v>
      </c>
      <c r="E11108" s="587"/>
      <c r="F11108" s="587"/>
      <c r="G11108" s="5"/>
    </row>
    <row r="11109" spans="1:7" s="36" customFormat="1">
      <c r="A11109" s="697">
        <v>85</v>
      </c>
      <c r="B11109" s="697" t="s">
        <v>10</v>
      </c>
      <c r="C11109" s="695" t="s">
        <v>11</v>
      </c>
      <c r="D11109" s="699" t="s">
        <v>200</v>
      </c>
      <c r="E11109" s="584">
        <v>1285.6300000000001</v>
      </c>
      <c r="F11109" s="562" t="s">
        <v>147</v>
      </c>
      <c r="G11109" s="232">
        <f>SUM(A11109*E11109/100)</f>
        <v>1092.7855</v>
      </c>
    </row>
    <row r="11110" spans="1:7" s="36" customFormat="1" ht="30.75" customHeight="1">
      <c r="A11110" s="698"/>
      <c r="B11110" s="698"/>
      <c r="C11110" s="696"/>
      <c r="D11110" s="700"/>
      <c r="E11110" s="701" t="s">
        <v>201</v>
      </c>
      <c r="F11110" s="702"/>
      <c r="G11110" s="703"/>
    </row>
    <row r="11111" spans="1:7" ht="15" customHeight="1">
      <c r="A11111" s="695">
        <v>66</v>
      </c>
      <c r="B11111" s="695" t="s">
        <v>10</v>
      </c>
      <c r="C11111" s="561" t="s">
        <v>15</v>
      </c>
      <c r="D11111" s="699" t="s">
        <v>12</v>
      </c>
      <c r="E11111" s="585">
        <v>8694.9500000000007</v>
      </c>
      <c r="F11111" s="572" t="s">
        <v>13</v>
      </c>
      <c r="G11111" s="13">
        <f>SUM(A11111*E11111/100)</f>
        <v>5738.6670000000004</v>
      </c>
    </row>
    <row r="11112" spans="1:7" ht="29.25" customHeight="1">
      <c r="A11112" s="696"/>
      <c r="B11112" s="696"/>
      <c r="C11112" s="562"/>
      <c r="D11112" s="700"/>
      <c r="E11112" s="701" t="s">
        <v>14</v>
      </c>
      <c r="F11112" s="702"/>
      <c r="G11112" s="703"/>
    </row>
    <row r="11113" spans="1:7">
      <c r="A11113" s="695">
        <v>53</v>
      </c>
      <c r="B11113" s="695" t="s">
        <v>10</v>
      </c>
      <c r="C11113" s="697" t="s">
        <v>18</v>
      </c>
      <c r="D11113" s="699" t="s">
        <v>309</v>
      </c>
      <c r="E11113" s="585">
        <v>17723</v>
      </c>
      <c r="F11113" s="572" t="s">
        <v>13</v>
      </c>
      <c r="G11113" s="13">
        <f>SUM(A11113*E11113/100)</f>
        <v>9393.19</v>
      </c>
    </row>
    <row r="11114" spans="1:7" ht="33" customHeight="1">
      <c r="A11114" s="696"/>
      <c r="B11114" s="696"/>
      <c r="C11114" s="698"/>
      <c r="D11114" s="700"/>
      <c r="E11114" s="701" t="s">
        <v>310</v>
      </c>
      <c r="F11114" s="702"/>
      <c r="G11114" s="703"/>
    </row>
    <row r="11115" spans="1:7">
      <c r="A11115" s="695">
        <v>109</v>
      </c>
      <c r="B11115" s="695" t="s">
        <v>10</v>
      </c>
      <c r="C11115" s="697" t="s">
        <v>21</v>
      </c>
      <c r="D11115" s="699" t="s">
        <v>245</v>
      </c>
      <c r="E11115" s="585">
        <v>25320</v>
      </c>
      <c r="F11115" s="572" t="s">
        <v>13</v>
      </c>
      <c r="G11115" s="13">
        <f>SUM(A11115*E11115/100)</f>
        <v>27598.799999999999</v>
      </c>
    </row>
    <row r="11116" spans="1:7" ht="27.75" customHeight="1">
      <c r="A11116" s="696"/>
      <c r="B11116" s="696"/>
      <c r="C11116" s="698"/>
      <c r="D11116" s="700"/>
      <c r="E11116" s="701" t="s">
        <v>303</v>
      </c>
      <c r="F11116" s="702"/>
      <c r="G11116" s="703"/>
    </row>
    <row r="11117" spans="1:7" s="23" customFormat="1" ht="15" customHeight="1">
      <c r="A11117" s="697">
        <v>33</v>
      </c>
      <c r="B11117" s="697" t="s">
        <v>10</v>
      </c>
      <c r="C11117" s="695" t="s">
        <v>25</v>
      </c>
      <c r="D11117" s="711" t="s">
        <v>30</v>
      </c>
      <c r="E11117" s="585">
        <v>337</v>
      </c>
      <c r="F11117" s="572" t="s">
        <v>31</v>
      </c>
      <c r="G11117" s="20">
        <f>SUM(A11117*E11117)</f>
        <v>11121</v>
      </c>
    </row>
    <row r="11118" spans="1:7" s="23" customFormat="1" ht="169.5" customHeight="1">
      <c r="A11118" s="698"/>
      <c r="B11118" s="698"/>
      <c r="C11118" s="696"/>
      <c r="D11118" s="712"/>
      <c r="E11118" s="713" t="s">
        <v>32</v>
      </c>
      <c r="F11118" s="714"/>
      <c r="G11118" s="715"/>
    </row>
    <row r="11119" spans="1:7" ht="15" customHeight="1">
      <c r="A11119" s="749">
        <v>1.63</v>
      </c>
      <c r="B11119" s="697" t="s">
        <v>24</v>
      </c>
      <c r="C11119" s="695" t="s">
        <v>29</v>
      </c>
      <c r="D11119" s="711" t="s">
        <v>26</v>
      </c>
      <c r="E11119" s="585">
        <v>5001.7</v>
      </c>
      <c r="F11119" s="572" t="s">
        <v>27</v>
      </c>
      <c r="G11119" s="20">
        <f>SUM(A11119*E11119)</f>
        <v>8152.7709999999988</v>
      </c>
    </row>
    <row r="11120" spans="1:7" ht="63" customHeight="1">
      <c r="A11120" s="750"/>
      <c r="B11120" s="698"/>
      <c r="C11120" s="696"/>
      <c r="D11120" s="712"/>
      <c r="E11120" s="701" t="s">
        <v>28</v>
      </c>
      <c r="F11120" s="702"/>
      <c r="G11120" s="703"/>
    </row>
    <row r="11121" spans="1:7">
      <c r="A11121" s="695">
        <v>44</v>
      </c>
      <c r="B11121" s="695" t="s">
        <v>39</v>
      </c>
      <c r="C11121" s="697" t="s">
        <v>33</v>
      </c>
      <c r="D11121" s="699" t="s">
        <v>1273</v>
      </c>
      <c r="E11121" s="585">
        <v>778.09</v>
      </c>
      <c r="F11121" s="572" t="s">
        <v>42</v>
      </c>
      <c r="G11121" s="20">
        <f>SUM(A11121*E11121/100)</f>
        <v>342.3596</v>
      </c>
    </row>
    <row r="11122" spans="1:7" ht="38.25" customHeight="1">
      <c r="A11122" s="696"/>
      <c r="B11122" s="696"/>
      <c r="C11122" s="698"/>
      <c r="D11122" s="700"/>
      <c r="E11122" s="701" t="s">
        <v>1274</v>
      </c>
      <c r="F11122" s="702"/>
      <c r="G11122" s="703"/>
    </row>
    <row r="11123" spans="1:7" ht="17.25" customHeight="1">
      <c r="A11123" s="695">
        <v>173</v>
      </c>
      <c r="B11123" s="695" t="s">
        <v>10</v>
      </c>
      <c r="C11123" s="697" t="s">
        <v>36</v>
      </c>
      <c r="D11123" s="699" t="s">
        <v>204</v>
      </c>
      <c r="E11123" s="585">
        <v>12346.65</v>
      </c>
      <c r="F11123" s="572" t="s">
        <v>13</v>
      </c>
      <c r="G11123" s="20">
        <f>SUM(A11123*E11123/100)</f>
        <v>21359.704499999996</v>
      </c>
    </row>
    <row r="11124" spans="1:7" ht="27" customHeight="1">
      <c r="A11124" s="696"/>
      <c r="B11124" s="696"/>
      <c r="C11124" s="698"/>
      <c r="D11124" s="700"/>
      <c r="E11124" s="701" t="s">
        <v>205</v>
      </c>
      <c r="F11124" s="702"/>
      <c r="G11124" s="703"/>
    </row>
    <row r="11125" spans="1:7" s="24" customFormat="1" ht="15" customHeight="1">
      <c r="A11125" s="697">
        <v>1014</v>
      </c>
      <c r="B11125" s="697" t="s">
        <v>39</v>
      </c>
      <c r="C11125" s="695" t="s">
        <v>40</v>
      </c>
      <c r="D11125" s="699" t="s">
        <v>41</v>
      </c>
      <c r="E11125" s="585">
        <v>2206.6</v>
      </c>
      <c r="F11125" s="572" t="s">
        <v>42</v>
      </c>
      <c r="G11125" s="20">
        <f>SUM(A11125*E11125/100)</f>
        <v>22374.923999999999</v>
      </c>
    </row>
    <row r="11126" spans="1:7" s="24" customFormat="1" ht="42" customHeight="1">
      <c r="A11126" s="698"/>
      <c r="B11126" s="698"/>
      <c r="C11126" s="696"/>
      <c r="D11126" s="700"/>
      <c r="E11126" s="727" t="s">
        <v>43</v>
      </c>
      <c r="F11126" s="728"/>
      <c r="G11126" s="729"/>
    </row>
    <row r="11127" spans="1:7" s="24" customFormat="1" ht="15" customHeight="1">
      <c r="A11127" s="697">
        <v>1014</v>
      </c>
      <c r="B11127" s="697" t="s">
        <v>39</v>
      </c>
      <c r="C11127" s="695" t="s">
        <v>44</v>
      </c>
      <c r="D11127" s="699" t="s">
        <v>45</v>
      </c>
      <c r="E11127" s="572">
        <v>2197.52</v>
      </c>
      <c r="F11127" s="572" t="s">
        <v>42</v>
      </c>
      <c r="G11127" s="20">
        <f>SUM(A11127*E11127/100)</f>
        <v>22282.852799999997</v>
      </c>
    </row>
    <row r="11128" spans="1:7" s="24" customFormat="1" ht="38.25" customHeight="1">
      <c r="A11128" s="698"/>
      <c r="B11128" s="698"/>
      <c r="C11128" s="696"/>
      <c r="D11128" s="700"/>
      <c r="E11128" s="727" t="s">
        <v>46</v>
      </c>
      <c r="F11128" s="728"/>
      <c r="G11128" s="729"/>
    </row>
    <row r="11129" spans="1:7" s="24" customFormat="1" ht="15" customHeight="1">
      <c r="A11129" s="697">
        <v>56</v>
      </c>
      <c r="B11129" s="697" t="s">
        <v>39</v>
      </c>
      <c r="C11129" s="695" t="s">
        <v>47</v>
      </c>
      <c r="D11129" s="699" t="s">
        <v>1380</v>
      </c>
      <c r="E11129" s="585">
        <v>231.6</v>
      </c>
      <c r="F11129" s="572" t="s">
        <v>165</v>
      </c>
      <c r="G11129" s="20">
        <f>SUM(A11129*E11129)</f>
        <v>12969.6</v>
      </c>
    </row>
    <row r="11130" spans="1:7" s="24" customFormat="1" ht="74.25" customHeight="1">
      <c r="A11130" s="698"/>
      <c r="B11130" s="698"/>
      <c r="C11130" s="696"/>
      <c r="D11130" s="700"/>
      <c r="E11130" s="727" t="s">
        <v>1381</v>
      </c>
      <c r="F11130" s="728"/>
      <c r="G11130" s="729"/>
    </row>
    <row r="11131" spans="1:7" s="25" customFormat="1">
      <c r="A11131" s="695">
        <v>123</v>
      </c>
      <c r="B11131" s="695" t="s">
        <v>10</v>
      </c>
      <c r="C11131" s="697" t="s">
        <v>50</v>
      </c>
      <c r="D11131" s="699" t="s">
        <v>752</v>
      </c>
      <c r="E11131" s="585">
        <v>194.16</v>
      </c>
      <c r="F11131" s="572" t="s">
        <v>165</v>
      </c>
      <c r="G11131" s="20">
        <f>SUM(A11131*E11131)</f>
        <v>23881.68</v>
      </c>
    </row>
    <row r="11132" spans="1:7" s="25" customFormat="1" ht="75.75" customHeight="1">
      <c r="A11132" s="696"/>
      <c r="B11132" s="696"/>
      <c r="C11132" s="698"/>
      <c r="D11132" s="700"/>
      <c r="E11132" s="701" t="s">
        <v>753</v>
      </c>
      <c r="F11132" s="702"/>
      <c r="G11132" s="703"/>
    </row>
    <row r="11133" spans="1:7" ht="15" customHeight="1">
      <c r="A11133" s="695">
        <v>179</v>
      </c>
      <c r="B11133" s="695" t="s">
        <v>39</v>
      </c>
      <c r="C11133" s="697" t="s">
        <v>54</v>
      </c>
      <c r="D11133" s="699" t="s">
        <v>67</v>
      </c>
      <c r="E11133" s="585">
        <v>896.39</v>
      </c>
      <c r="F11133" s="572" t="s">
        <v>42</v>
      </c>
      <c r="G11133" s="13">
        <f>SUM(A11133*E11133/100)</f>
        <v>1604.5381</v>
      </c>
    </row>
    <row r="11134" spans="1:7" ht="39.75" customHeight="1">
      <c r="A11134" s="696"/>
      <c r="B11134" s="696"/>
      <c r="C11134" s="698"/>
      <c r="D11134" s="700"/>
      <c r="E11134" s="701" t="s">
        <v>68</v>
      </c>
      <c r="F11134" s="702"/>
      <c r="G11134" s="703"/>
    </row>
    <row r="11135" spans="1:7">
      <c r="A11135" s="697">
        <v>4448</v>
      </c>
      <c r="B11135" s="697" t="s">
        <v>39</v>
      </c>
      <c r="C11135" s="695" t="s">
        <v>57</v>
      </c>
      <c r="D11135" s="755" t="s">
        <v>300</v>
      </c>
      <c r="E11135" s="584">
        <v>1043.9000000000001</v>
      </c>
      <c r="F11135" s="562" t="s">
        <v>42</v>
      </c>
      <c r="G11135" s="20">
        <f>SUM(A11135*E11135/100)</f>
        <v>46432.671999999999</v>
      </c>
    </row>
    <row r="11136" spans="1:7" ht="30.75" customHeight="1">
      <c r="A11136" s="698"/>
      <c r="B11136" s="698"/>
      <c r="C11136" s="696"/>
      <c r="D11136" s="700"/>
      <c r="E11136" s="701" t="s">
        <v>301</v>
      </c>
      <c r="F11136" s="702"/>
      <c r="G11136" s="703"/>
    </row>
    <row r="11137" spans="1:7" ht="42" customHeight="1">
      <c r="A11137" s="575"/>
      <c r="B11137" s="576"/>
      <c r="C11137" s="3"/>
      <c r="D11137" s="587"/>
      <c r="E11137" s="587"/>
      <c r="F11137" s="28" t="s">
        <v>603</v>
      </c>
      <c r="G11137" s="105">
        <v>178501</v>
      </c>
    </row>
    <row r="11138" spans="1:7">
      <c r="A11138" s="575"/>
      <c r="B11138" s="576"/>
      <c r="C11138" s="3"/>
      <c r="D11138" s="104" t="s">
        <v>1353</v>
      </c>
      <c r="E11138" s="587"/>
      <c r="F11138" s="587"/>
      <c r="G11138" s="5"/>
    </row>
    <row r="11139" spans="1:7" s="25" customFormat="1" ht="15" customHeight="1">
      <c r="A11139" s="759">
        <v>2</v>
      </c>
      <c r="B11139" s="759" t="s">
        <v>72</v>
      </c>
      <c r="C11139" s="760" t="s">
        <v>11</v>
      </c>
      <c r="D11139" s="755" t="s">
        <v>1382</v>
      </c>
      <c r="E11139" s="584">
        <v>299.42</v>
      </c>
      <c r="F11139" s="562" t="s">
        <v>75</v>
      </c>
      <c r="G11139" s="13">
        <f>SUM(A11139*E11139)</f>
        <v>598.84</v>
      </c>
    </row>
    <row r="11140" spans="1:7" s="25" customFormat="1" ht="39" customHeight="1">
      <c r="A11140" s="696"/>
      <c r="B11140" s="696"/>
      <c r="C11140" s="698"/>
      <c r="D11140" s="700"/>
      <c r="E11140" s="701" t="s">
        <v>80</v>
      </c>
      <c r="F11140" s="702"/>
      <c r="G11140" s="703"/>
    </row>
    <row r="11141" spans="1:7" ht="42" customHeight="1">
      <c r="A11141" s="575"/>
      <c r="B11141" s="576"/>
      <c r="C11141" s="3"/>
      <c r="D11141" s="587"/>
      <c r="E11141" s="587"/>
      <c r="F11141" s="28" t="s">
        <v>781</v>
      </c>
      <c r="G11141" s="105">
        <v>599</v>
      </c>
    </row>
    <row r="11142" spans="1:7" s="30" customFormat="1" ht="17.25" customHeight="1">
      <c r="A11142" s="6"/>
      <c r="B11142" s="6"/>
      <c r="C11142" s="7"/>
      <c r="D11142" s="65"/>
      <c r="E11142" s="6"/>
      <c r="F11142" s="93"/>
      <c r="G11142" s="243"/>
    </row>
    <row r="11143" spans="1:7" s="30" customFormat="1" ht="13.5" customHeight="1">
      <c r="A11143" s="6"/>
      <c r="B11143" s="6"/>
      <c r="C11143" s="7"/>
      <c r="D11143" s="65"/>
      <c r="E11143" s="6"/>
      <c r="F11143" s="93"/>
      <c r="G11143" s="243"/>
    </row>
    <row r="11144" spans="1:7" s="36" customFormat="1" ht="36.75" customHeight="1">
      <c r="A11144" s="52" t="s">
        <v>984</v>
      </c>
      <c r="B11144" s="53"/>
      <c r="C11144" s="54" t="s">
        <v>966</v>
      </c>
      <c r="D11144" s="55"/>
      <c r="F11144" s="56" t="s">
        <v>131</v>
      </c>
      <c r="G11144" s="54"/>
    </row>
    <row r="11145" spans="1:7" s="36" customFormat="1" ht="36.75" customHeight="1">
      <c r="A11145" s="52" t="s">
        <v>132</v>
      </c>
      <c r="B11145" s="53"/>
      <c r="C11145" s="54" t="s">
        <v>133</v>
      </c>
      <c r="D11145" s="55"/>
      <c r="F11145" s="56" t="s">
        <v>131</v>
      </c>
      <c r="G11145" s="54"/>
    </row>
    <row r="11146" spans="1:7" s="25" customFormat="1" ht="36.75" customHeight="1">
      <c r="A11146" s="59"/>
      <c r="B11146" s="54"/>
      <c r="C11146" s="54"/>
      <c r="D11146" s="60"/>
      <c r="E11146" s="61" t="s">
        <v>138</v>
      </c>
      <c r="F11146" s="62"/>
      <c r="G11146" s="62"/>
    </row>
    <row r="11147" spans="1:7" s="25" customFormat="1" ht="15.75" customHeight="1">
      <c r="A11147" s="59"/>
      <c r="B11147" s="54"/>
      <c r="C11147" s="54"/>
      <c r="D11147" s="60"/>
      <c r="E11147" s="54"/>
      <c r="F11147" s="54"/>
      <c r="G11147" s="63"/>
    </row>
    <row r="11148" spans="1:7" s="25" customFormat="1" ht="15" customHeight="1">
      <c r="A11148" s="59"/>
      <c r="B11148" s="54"/>
      <c r="C11148" s="54"/>
      <c r="D11148" s="60"/>
      <c r="E11148" s="61"/>
      <c r="F11148" s="376"/>
      <c r="G11148" s="376"/>
    </row>
    <row r="11149" spans="1:7" s="25" customFormat="1" ht="15" customHeight="1">
      <c r="A11149" s="59"/>
      <c r="B11149" s="54"/>
      <c r="C11149" s="54"/>
      <c r="D11149" s="60"/>
      <c r="E11149" s="61"/>
      <c r="F11149" s="376"/>
      <c r="G11149" s="376"/>
    </row>
    <row r="11150" spans="1:7" s="25" customFormat="1" ht="15" customHeight="1">
      <c r="A11150" s="59"/>
      <c r="B11150" s="54"/>
      <c r="C11150" s="54"/>
      <c r="D11150" s="60"/>
      <c r="E11150" s="61"/>
      <c r="F11150" s="376"/>
      <c r="G11150" s="376"/>
    </row>
    <row r="11151" spans="1:7" s="25" customFormat="1" ht="15" customHeight="1">
      <c r="A11151" s="59"/>
      <c r="B11151" s="54"/>
      <c r="C11151" s="54"/>
      <c r="D11151" s="60"/>
      <c r="E11151" s="61"/>
      <c r="F11151" s="376"/>
      <c r="G11151" s="376"/>
    </row>
    <row r="11152" spans="1:7" s="25" customFormat="1">
      <c r="A11152" s="59"/>
      <c r="B11152" s="54"/>
      <c r="C11152" s="54"/>
      <c r="D11152" s="60"/>
      <c r="E11152" s="64" t="s">
        <v>140</v>
      </c>
      <c r="F11152" s="54"/>
      <c r="G11152" s="63"/>
    </row>
    <row r="11153" spans="1:7" s="25" customFormat="1">
      <c r="A11153" s="55" t="s">
        <v>139</v>
      </c>
      <c r="B11153" s="54"/>
      <c r="C11153" s="54"/>
      <c r="D11153" s="60"/>
      <c r="E11153" s="64" t="s">
        <v>141</v>
      </c>
      <c r="F11153" s="54"/>
      <c r="G11153" s="63"/>
    </row>
    <row r="11154" spans="1:7" s="25" customFormat="1">
      <c r="A11154" s="59"/>
      <c r="B11154" s="54"/>
      <c r="C11154" s="76"/>
      <c r="D11154" s="60"/>
      <c r="E11154" s="64" t="s">
        <v>142</v>
      </c>
      <c r="F11154" s="54"/>
      <c r="G11154" s="63"/>
    </row>
    <row r="11155" spans="1:7" s="25" customFormat="1">
      <c r="A11155" s="59"/>
      <c r="B11155" s="54"/>
      <c r="C11155" s="54"/>
      <c r="D11155" s="60"/>
      <c r="E11155" s="64"/>
      <c r="F11155" s="54"/>
      <c r="G11155" s="63"/>
    </row>
    <row r="11156" spans="1:7" s="25" customFormat="1">
      <c r="A11156" s="59"/>
      <c r="B11156" s="54"/>
      <c r="C11156" s="54"/>
      <c r="D11156" s="60"/>
      <c r="E11156" s="64"/>
      <c r="F11156" s="54"/>
      <c r="G11156" s="63"/>
    </row>
    <row r="11157" spans="1:7" s="25" customFormat="1">
      <c r="A11157" s="59"/>
      <c r="B11157" s="54"/>
      <c r="C11157" s="54"/>
      <c r="D11157" s="60"/>
      <c r="E11157" s="64"/>
      <c r="F11157" s="54"/>
      <c r="G11157" s="63"/>
    </row>
    <row r="11158" spans="1:7" s="25" customFormat="1">
      <c r="A11158" s="59"/>
      <c r="B11158" s="54"/>
      <c r="C11158" s="54"/>
      <c r="D11158" s="60"/>
      <c r="E11158" s="64"/>
      <c r="F11158" s="54"/>
      <c r="G11158" s="63"/>
    </row>
    <row r="11159" spans="1:7" s="25" customFormat="1">
      <c r="A11159" s="59"/>
      <c r="B11159" s="54"/>
      <c r="C11159" s="54"/>
      <c r="D11159" s="60"/>
      <c r="E11159" s="64"/>
      <c r="F11159" s="54"/>
      <c r="G11159" s="63"/>
    </row>
    <row r="11160" spans="1:7" s="25" customFormat="1">
      <c r="A11160" s="59"/>
      <c r="B11160" s="54"/>
      <c r="C11160" s="54"/>
      <c r="D11160" s="60"/>
      <c r="E11160" s="64"/>
      <c r="F11160" s="54"/>
      <c r="G11160" s="63"/>
    </row>
    <row r="11161" spans="1:7" s="25" customFormat="1">
      <c r="A11161" s="59"/>
      <c r="B11161" s="54"/>
      <c r="C11161" s="54"/>
      <c r="D11161" s="60"/>
      <c r="E11161" s="64"/>
      <c r="F11161" s="54"/>
      <c r="G11161" s="63"/>
    </row>
    <row r="11162" spans="1:7" s="25" customFormat="1">
      <c r="A11162" s="59"/>
      <c r="B11162" s="54"/>
      <c r="C11162" s="54"/>
      <c r="D11162" s="60"/>
      <c r="E11162" s="64"/>
      <c r="F11162" s="54"/>
      <c r="G11162" s="63"/>
    </row>
    <row r="11163" spans="1:7" s="25" customFormat="1">
      <c r="A11163" s="59"/>
      <c r="B11163" s="54"/>
      <c r="C11163" s="54"/>
      <c r="D11163" s="60"/>
      <c r="E11163" s="64"/>
      <c r="F11163" s="54"/>
      <c r="G11163" s="63"/>
    </row>
    <row r="11164" spans="1:7" s="25" customFormat="1">
      <c r="A11164" s="59"/>
      <c r="B11164" s="54"/>
      <c r="C11164" s="54"/>
      <c r="D11164" s="60"/>
      <c r="E11164" s="64"/>
      <c r="F11164" s="54"/>
      <c r="G11164" s="63"/>
    </row>
    <row r="11165" spans="1:7" s="25" customFormat="1">
      <c r="A11165" s="59"/>
      <c r="B11165" s="54"/>
      <c r="C11165" s="54"/>
      <c r="D11165" s="60"/>
      <c r="E11165" s="64"/>
      <c r="F11165" s="54"/>
      <c r="G11165" s="63"/>
    </row>
    <row r="11166" spans="1:7" s="25" customFormat="1">
      <c r="A11166" s="59"/>
      <c r="B11166" s="54"/>
      <c r="C11166" s="54"/>
      <c r="D11166" s="60"/>
      <c r="E11166" s="64"/>
      <c r="F11166" s="54"/>
      <c r="G11166" s="63"/>
    </row>
    <row r="11167" spans="1:7" s="25" customFormat="1">
      <c r="A11167" s="59"/>
      <c r="B11167" s="54"/>
      <c r="C11167" s="54"/>
      <c r="D11167" s="60"/>
      <c r="E11167" s="64"/>
      <c r="F11167" s="54"/>
      <c r="G11167" s="63"/>
    </row>
    <row r="11168" spans="1:7" s="25" customFormat="1">
      <c r="A11168" s="59"/>
      <c r="B11168" s="54"/>
      <c r="C11168" s="54"/>
      <c r="D11168" s="60"/>
      <c r="E11168" s="64"/>
      <c r="F11168" s="54"/>
      <c r="G11168" s="63"/>
    </row>
    <row r="11169" spans="1:7" s="25" customFormat="1">
      <c r="A11169" s="59"/>
      <c r="B11169" s="54"/>
      <c r="C11169" s="54"/>
      <c r="D11169" s="60"/>
      <c r="E11169" s="64"/>
      <c r="F11169" s="54"/>
      <c r="G11169" s="63"/>
    </row>
    <row r="11170" spans="1:7" s="25" customFormat="1">
      <c r="A11170" s="59"/>
      <c r="B11170" s="54"/>
      <c r="C11170" s="54"/>
      <c r="D11170" s="60"/>
      <c r="E11170" s="64"/>
      <c r="F11170" s="54"/>
      <c r="G11170" s="63"/>
    </row>
    <row r="11171" spans="1:7" s="25" customFormat="1">
      <c r="A11171" s="59"/>
      <c r="B11171" s="54"/>
      <c r="C11171" s="54"/>
      <c r="D11171" s="60"/>
      <c r="E11171" s="64"/>
      <c r="F11171" s="54"/>
      <c r="G11171" s="63"/>
    </row>
    <row r="11172" spans="1:7" s="25" customFormat="1">
      <c r="A11172" s="59"/>
      <c r="B11172" s="54"/>
      <c r="C11172" s="54"/>
      <c r="D11172" s="60"/>
      <c r="E11172" s="64"/>
      <c r="F11172" s="54"/>
      <c r="G11172" s="63"/>
    </row>
    <row r="11173" spans="1:7" s="25" customFormat="1">
      <c r="A11173" s="59"/>
      <c r="B11173" s="54"/>
      <c r="C11173" s="54"/>
      <c r="D11173" s="60"/>
      <c r="E11173" s="64"/>
      <c r="F11173" s="54"/>
      <c r="G11173" s="63"/>
    </row>
    <row r="11174" spans="1:7" s="25" customFormat="1">
      <c r="A11174" s="59"/>
      <c r="B11174" s="54"/>
      <c r="C11174" s="54"/>
      <c r="D11174" s="60"/>
      <c r="E11174" s="64"/>
      <c r="F11174" s="54"/>
      <c r="G11174" s="63"/>
    </row>
    <row r="11175" spans="1:7" s="25" customFormat="1">
      <c r="A11175" s="59"/>
      <c r="B11175" s="54"/>
      <c r="C11175" s="54"/>
      <c r="D11175" s="60"/>
      <c r="E11175" s="64"/>
      <c r="F11175" s="54"/>
      <c r="G11175" s="63"/>
    </row>
    <row r="11176" spans="1:7" s="25" customFormat="1">
      <c r="A11176" s="59"/>
      <c r="B11176" s="54"/>
      <c r="C11176" s="54"/>
      <c r="D11176" s="60"/>
      <c r="E11176" s="64"/>
      <c r="F11176" s="54"/>
      <c r="G11176" s="63"/>
    </row>
    <row r="11177" spans="1:7" s="25" customFormat="1">
      <c r="A11177" s="59"/>
      <c r="B11177" s="54"/>
      <c r="C11177" s="54"/>
      <c r="D11177" s="60"/>
      <c r="E11177" s="64"/>
      <c r="F11177" s="54"/>
      <c r="G11177" s="63"/>
    </row>
    <row r="11178" spans="1:7" s="25" customFormat="1">
      <c r="A11178" s="59"/>
      <c r="B11178" s="54"/>
      <c r="C11178" s="54"/>
      <c r="D11178" s="60"/>
      <c r="E11178" s="64"/>
      <c r="F11178" s="54"/>
      <c r="G11178" s="63"/>
    </row>
    <row r="11179" spans="1:7" s="25" customFormat="1">
      <c r="A11179" s="59"/>
      <c r="B11179" s="54"/>
      <c r="C11179" s="54"/>
      <c r="D11179" s="60"/>
      <c r="E11179" s="64"/>
      <c r="F11179" s="54"/>
      <c r="G11179" s="63"/>
    </row>
    <row r="11180" spans="1:7" s="25" customFormat="1">
      <c r="A11180" s="59"/>
      <c r="B11180" s="54"/>
      <c r="C11180" s="54"/>
      <c r="D11180" s="60"/>
      <c r="E11180" s="64"/>
      <c r="F11180" s="54"/>
      <c r="G11180" s="63"/>
    </row>
    <row r="11181" spans="1:7" s="25" customFormat="1">
      <c r="A11181" s="59"/>
      <c r="B11181" s="54"/>
      <c r="C11181" s="54"/>
      <c r="D11181" s="60"/>
      <c r="E11181" s="64"/>
      <c r="F11181" s="54"/>
      <c r="G11181" s="63"/>
    </row>
    <row r="11182" spans="1:7" s="25" customFormat="1">
      <c r="A11182" s="59"/>
      <c r="B11182" s="54"/>
      <c r="C11182" s="54"/>
      <c r="D11182" s="60"/>
      <c r="E11182" s="64"/>
      <c r="F11182" s="54"/>
      <c r="G11182" s="63"/>
    </row>
    <row r="11183" spans="1:7" s="25" customFormat="1">
      <c r="A11183" s="59"/>
      <c r="B11183" s="54"/>
      <c r="C11183" s="54"/>
      <c r="D11183" s="60"/>
      <c r="E11183" s="64"/>
      <c r="F11183" s="54"/>
      <c r="G11183" s="63"/>
    </row>
    <row r="11184" spans="1:7" s="25" customFormat="1">
      <c r="A11184" s="59"/>
      <c r="B11184" s="54"/>
      <c r="C11184" s="54"/>
      <c r="D11184" s="60"/>
      <c r="E11184" s="64"/>
      <c r="F11184" s="54"/>
      <c r="G11184" s="63"/>
    </row>
    <row r="11185" spans="1:7" s="25" customFormat="1">
      <c r="A11185" s="59"/>
      <c r="B11185" s="54"/>
      <c r="C11185" s="54"/>
      <c r="D11185" s="60"/>
      <c r="E11185" s="64"/>
      <c r="F11185" s="54"/>
      <c r="G11185" s="63"/>
    </row>
    <row r="11186" spans="1:7" s="25" customFormat="1">
      <c r="A11186" s="59"/>
      <c r="B11186" s="54"/>
      <c r="C11186" s="54"/>
      <c r="D11186" s="60"/>
      <c r="E11186" s="64"/>
      <c r="F11186" s="54"/>
      <c r="G11186" s="63"/>
    </row>
    <row r="11187" spans="1:7" s="25" customFormat="1">
      <c r="A11187" s="59"/>
      <c r="B11187" s="54"/>
      <c r="C11187" s="54"/>
      <c r="D11187" s="60"/>
      <c r="E11187" s="64"/>
      <c r="F11187" s="54"/>
      <c r="G11187" s="63"/>
    </row>
    <row r="11188" spans="1:7" s="25" customFormat="1">
      <c r="A11188" s="59"/>
      <c r="B11188" s="54"/>
      <c r="C11188" s="54"/>
      <c r="D11188" s="60"/>
      <c r="E11188" s="64"/>
      <c r="F11188" s="54"/>
      <c r="G11188" s="63"/>
    </row>
    <row r="11189" spans="1:7" s="25" customFormat="1">
      <c r="A11189" s="59"/>
      <c r="B11189" s="54"/>
      <c r="C11189" s="54"/>
      <c r="D11189" s="60"/>
      <c r="E11189" s="64"/>
      <c r="F11189" s="54"/>
      <c r="G11189" s="63"/>
    </row>
    <row r="11190" spans="1:7" s="25" customFormat="1">
      <c r="A11190" s="59"/>
      <c r="B11190" s="54"/>
      <c r="C11190" s="54"/>
      <c r="D11190" s="60"/>
      <c r="E11190" s="64"/>
      <c r="F11190" s="54"/>
      <c r="G11190" s="63"/>
    </row>
    <row r="11191" spans="1:7" s="25" customFormat="1">
      <c r="A11191" s="59"/>
      <c r="B11191" s="54"/>
      <c r="C11191" s="54"/>
      <c r="D11191" s="60"/>
      <c r="E11191" s="64"/>
      <c r="F11191" s="54"/>
      <c r="G11191" s="63"/>
    </row>
    <row r="11192" spans="1:7" s="25" customFormat="1">
      <c r="A11192" s="59"/>
      <c r="B11192" s="54"/>
      <c r="C11192" s="54"/>
      <c r="D11192" s="60"/>
      <c r="E11192" s="64"/>
      <c r="F11192" s="54"/>
      <c r="G11192" s="63"/>
    </row>
    <row r="11193" spans="1:7" s="25" customFormat="1">
      <c r="A11193" s="59"/>
      <c r="B11193" s="54"/>
      <c r="C11193" s="54"/>
      <c r="D11193" s="60"/>
      <c r="E11193" s="64"/>
      <c r="F11193" s="54"/>
      <c r="G11193" s="63"/>
    </row>
    <row r="11194" spans="1:7" s="25" customFormat="1">
      <c r="A11194" s="59"/>
      <c r="B11194" s="54"/>
      <c r="C11194" s="54"/>
      <c r="D11194" s="60"/>
      <c r="E11194" s="64"/>
      <c r="F11194" s="54"/>
      <c r="G11194" s="63"/>
    </row>
    <row r="11195" spans="1:7" s="25" customFormat="1">
      <c r="A11195" s="59"/>
      <c r="B11195" s="54"/>
      <c r="C11195" s="54"/>
      <c r="D11195" s="60"/>
      <c r="E11195" s="64"/>
      <c r="F11195" s="54"/>
      <c r="G11195" s="63"/>
    </row>
    <row r="11196" spans="1:7" s="25" customFormat="1">
      <c r="A11196" s="59"/>
      <c r="B11196" s="54"/>
      <c r="C11196" s="54"/>
      <c r="D11196" s="60"/>
      <c r="E11196" s="64"/>
      <c r="F11196" s="54"/>
      <c r="G11196" s="63"/>
    </row>
    <row r="11197" spans="1:7" s="25" customFormat="1">
      <c r="A11197" s="59"/>
      <c r="B11197" s="54"/>
      <c r="C11197" s="54"/>
      <c r="D11197" s="60"/>
      <c r="E11197" s="64"/>
      <c r="F11197" s="54"/>
      <c r="G11197" s="63"/>
    </row>
    <row r="11198" spans="1:7" s="25" customFormat="1">
      <c r="A11198" s="59"/>
      <c r="B11198" s="54"/>
      <c r="C11198" s="54"/>
      <c r="D11198" s="60"/>
      <c r="E11198" s="64"/>
      <c r="F11198" s="54"/>
      <c r="G11198" s="63"/>
    </row>
    <row r="11199" spans="1:7" s="25" customFormat="1">
      <c r="A11199" s="59"/>
      <c r="B11199" s="54"/>
      <c r="C11199" s="54"/>
      <c r="D11199" s="60"/>
      <c r="E11199" s="64"/>
      <c r="F11199" s="54"/>
      <c r="G11199" s="63"/>
    </row>
    <row r="11200" spans="1:7" s="25" customFormat="1">
      <c r="A11200" s="59"/>
      <c r="B11200" s="54"/>
      <c r="C11200" s="54"/>
      <c r="D11200" s="60"/>
      <c r="E11200" s="64"/>
      <c r="F11200" s="54"/>
      <c r="G11200" s="63"/>
    </row>
    <row r="11201" spans="1:7" s="25" customFormat="1">
      <c r="A11201" s="59"/>
      <c r="B11201" s="54"/>
      <c r="C11201" s="54"/>
      <c r="D11201" s="60"/>
      <c r="E11201" s="64"/>
      <c r="F11201" s="54"/>
      <c r="G11201" s="63"/>
    </row>
    <row r="11202" spans="1:7" s="25" customFormat="1">
      <c r="A11202" s="59"/>
      <c r="B11202" s="54"/>
      <c r="C11202" s="54"/>
      <c r="D11202" s="60"/>
      <c r="E11202" s="64"/>
      <c r="F11202" s="54"/>
      <c r="G11202" s="63"/>
    </row>
    <row r="11203" spans="1:7" s="25" customFormat="1">
      <c r="A11203" s="59"/>
      <c r="B11203" s="54"/>
      <c r="C11203" s="54"/>
      <c r="D11203" s="60"/>
      <c r="E11203" s="64"/>
      <c r="F11203" s="54"/>
      <c r="G11203" s="63"/>
    </row>
    <row r="11204" spans="1:7" s="25" customFormat="1">
      <c r="A11204" s="59"/>
      <c r="B11204" s="54"/>
      <c r="C11204" s="54"/>
      <c r="D11204" s="60"/>
      <c r="E11204" s="64"/>
      <c r="F11204" s="54"/>
      <c r="G11204" s="63"/>
    </row>
    <row r="11205" spans="1:7" s="25" customFormat="1">
      <c r="A11205" s="59"/>
      <c r="B11205" s="54"/>
      <c r="C11205" s="54"/>
      <c r="D11205" s="60"/>
      <c r="E11205" s="64"/>
      <c r="F11205" s="54"/>
      <c r="G11205" s="63"/>
    </row>
    <row r="11206" spans="1:7" s="25" customFormat="1">
      <c r="A11206" s="59"/>
      <c r="B11206" s="54"/>
      <c r="C11206" s="54"/>
      <c r="D11206" s="60"/>
      <c r="E11206" s="64"/>
      <c r="F11206" s="54"/>
      <c r="G11206" s="63"/>
    </row>
    <row r="11207" spans="1:7" s="25" customFormat="1">
      <c r="A11207" s="59"/>
      <c r="B11207" s="54"/>
      <c r="C11207" s="54"/>
      <c r="D11207" s="60"/>
      <c r="E11207" s="64"/>
      <c r="F11207" s="54"/>
      <c r="G11207" s="63"/>
    </row>
    <row r="11208" spans="1:7" s="25" customFormat="1">
      <c r="A11208" s="59"/>
      <c r="B11208" s="54"/>
      <c r="C11208" s="54"/>
      <c r="D11208" s="60"/>
      <c r="E11208" s="64"/>
      <c r="F11208" s="54"/>
      <c r="G11208" s="63"/>
    </row>
    <row r="11209" spans="1:7" s="25" customFormat="1">
      <c r="A11209" s="59"/>
      <c r="B11209" s="54"/>
      <c r="C11209" s="54"/>
      <c r="D11209" s="60"/>
      <c r="E11209" s="64"/>
      <c r="F11209" s="54"/>
      <c r="G11209" s="63"/>
    </row>
    <row r="11210" spans="1:7" s="25" customFormat="1">
      <c r="A11210" s="59"/>
      <c r="B11210" s="54"/>
      <c r="C11210" s="54"/>
      <c r="D11210" s="60"/>
      <c r="E11210" s="64"/>
      <c r="F11210" s="54"/>
      <c r="G11210" s="63"/>
    </row>
    <row r="11211" spans="1:7" s="25" customFormat="1">
      <c r="A11211" s="59"/>
      <c r="B11211" s="54"/>
      <c r="C11211" s="54"/>
      <c r="D11211" s="60"/>
      <c r="E11211" s="64"/>
      <c r="F11211" s="54"/>
      <c r="G11211" s="63"/>
    </row>
    <row r="11212" spans="1:7" s="25" customFormat="1">
      <c r="A11212" s="59"/>
      <c r="B11212" s="54"/>
      <c r="C11212" s="54"/>
      <c r="D11212" s="60"/>
      <c r="E11212" s="64"/>
      <c r="F11212" s="54"/>
      <c r="G11212" s="63"/>
    </row>
    <row r="11213" spans="1:7" s="25" customFormat="1">
      <c r="A11213" s="59"/>
      <c r="B11213" s="54"/>
      <c r="C11213" s="54"/>
      <c r="D11213" s="60"/>
      <c r="E11213" s="64"/>
      <c r="F11213" s="54"/>
      <c r="G11213" s="63"/>
    </row>
    <row r="11214" spans="1:7" s="25" customFormat="1">
      <c r="A11214" s="59"/>
      <c r="B11214" s="54"/>
      <c r="C11214" s="54"/>
      <c r="D11214" s="60"/>
      <c r="E11214" s="64"/>
      <c r="F11214" s="54"/>
      <c r="G11214" s="63"/>
    </row>
    <row r="11215" spans="1:7" s="25" customFormat="1">
      <c r="A11215" s="59"/>
      <c r="B11215" s="54"/>
      <c r="C11215" s="54"/>
      <c r="D11215" s="60"/>
      <c r="E11215" s="64"/>
      <c r="F11215" s="54"/>
      <c r="G11215" s="63"/>
    </row>
    <row r="11216" spans="1:7" s="25" customFormat="1">
      <c r="A11216" s="59"/>
      <c r="B11216" s="54"/>
      <c r="C11216" s="54"/>
      <c r="D11216" s="60"/>
      <c r="E11216" s="64"/>
      <c r="F11216" s="54"/>
      <c r="G11216" s="63"/>
    </row>
    <row r="11217" spans="1:7" s="25" customFormat="1">
      <c r="A11217" s="59"/>
      <c r="B11217" s="54"/>
      <c r="C11217" s="54"/>
      <c r="D11217" s="60"/>
      <c r="E11217" s="64"/>
      <c r="F11217" s="54"/>
      <c r="G11217" s="63"/>
    </row>
    <row r="11218" spans="1:7" s="25" customFormat="1">
      <c r="A11218" s="59"/>
      <c r="B11218" s="54"/>
      <c r="C11218" s="54"/>
      <c r="D11218" s="60"/>
      <c r="E11218" s="64"/>
      <c r="F11218" s="54"/>
      <c r="G11218" s="63"/>
    </row>
    <row r="11219" spans="1:7" s="25" customFormat="1">
      <c r="A11219" s="59"/>
      <c r="B11219" s="54"/>
      <c r="C11219" s="54"/>
      <c r="D11219" s="60"/>
      <c r="E11219" s="64"/>
      <c r="F11219" s="54"/>
      <c r="G11219" s="63"/>
    </row>
    <row r="11220" spans="1:7" s="25" customFormat="1">
      <c r="A11220" s="59"/>
      <c r="B11220" s="54"/>
      <c r="C11220" s="54"/>
      <c r="D11220" s="60"/>
      <c r="E11220" s="64"/>
      <c r="F11220" s="54"/>
      <c r="G11220" s="63"/>
    </row>
    <row r="11221" spans="1:7" s="25" customFormat="1">
      <c r="A11221" s="59"/>
      <c r="B11221" s="54"/>
      <c r="C11221" s="54"/>
      <c r="D11221" s="60"/>
      <c r="E11221" s="64"/>
      <c r="F11221" s="54"/>
      <c r="G11221" s="63"/>
    </row>
    <row r="11222" spans="1:7" s="25" customFormat="1">
      <c r="A11222" s="59"/>
      <c r="B11222" s="54"/>
      <c r="C11222" s="54"/>
      <c r="D11222" s="60"/>
      <c r="E11222" s="64"/>
      <c r="F11222" s="54"/>
      <c r="G11222" s="63"/>
    </row>
    <row r="11223" spans="1:7" s="25" customFormat="1">
      <c r="A11223" s="59"/>
      <c r="B11223" s="54"/>
      <c r="C11223" s="54"/>
      <c r="D11223" s="60"/>
      <c r="E11223" s="64"/>
      <c r="F11223" s="54"/>
      <c r="G11223" s="63"/>
    </row>
    <row r="11224" spans="1:7" s="25" customFormat="1">
      <c r="A11224" s="59"/>
      <c r="B11224" s="54"/>
      <c r="C11224" s="54"/>
      <c r="D11224" s="60"/>
      <c r="E11224" s="64"/>
      <c r="F11224" s="54"/>
      <c r="G11224" s="63"/>
    </row>
    <row r="11225" spans="1:7" s="25" customFormat="1">
      <c r="A11225" s="59"/>
      <c r="B11225" s="54"/>
      <c r="C11225" s="54"/>
      <c r="D11225" s="60"/>
      <c r="E11225" s="64"/>
      <c r="F11225" s="54"/>
      <c r="G11225" s="63"/>
    </row>
    <row r="11226" spans="1:7" s="25" customFormat="1">
      <c r="A11226" s="59"/>
      <c r="B11226" s="54"/>
      <c r="C11226" s="54"/>
      <c r="D11226" s="60"/>
      <c r="E11226" s="64"/>
      <c r="F11226" s="54"/>
      <c r="G11226" s="63"/>
    </row>
    <row r="11227" spans="1:7" s="25" customFormat="1">
      <c r="A11227" s="59"/>
      <c r="B11227" s="54"/>
      <c r="C11227" s="54"/>
      <c r="D11227" s="60"/>
      <c r="E11227" s="64"/>
      <c r="F11227" s="54"/>
      <c r="G11227" s="63"/>
    </row>
    <row r="11228" spans="1:7" s="25" customFormat="1">
      <c r="A11228" s="59"/>
      <c r="B11228" s="54"/>
      <c r="C11228" s="54"/>
      <c r="D11228" s="60"/>
      <c r="E11228" s="64"/>
      <c r="F11228" s="54"/>
      <c r="G11228" s="63"/>
    </row>
    <row r="11229" spans="1:7" s="25" customFormat="1">
      <c r="A11229" s="59"/>
      <c r="B11229" s="54"/>
      <c r="C11229" s="54"/>
      <c r="D11229" s="60"/>
      <c r="E11229" s="64"/>
      <c r="F11229" s="54"/>
      <c r="G11229" s="63"/>
    </row>
    <row r="11230" spans="1:7" s="25" customFormat="1">
      <c r="A11230" s="59"/>
      <c r="B11230" s="54"/>
      <c r="C11230" s="54"/>
      <c r="D11230" s="60"/>
      <c r="E11230" s="64"/>
      <c r="F11230" s="54"/>
      <c r="G11230" s="63"/>
    </row>
    <row r="11231" spans="1:7" s="25" customFormat="1">
      <c r="A11231" s="59"/>
      <c r="B11231" s="54"/>
      <c r="C11231" s="54"/>
      <c r="D11231" s="60"/>
      <c r="E11231" s="64"/>
      <c r="F11231" s="54"/>
      <c r="G11231" s="63"/>
    </row>
    <row r="11232" spans="1:7" s="25" customFormat="1">
      <c r="A11232" s="59"/>
      <c r="B11232" s="54"/>
      <c r="C11232" s="54"/>
      <c r="D11232" s="60"/>
      <c r="E11232" s="64"/>
      <c r="F11232" s="54"/>
      <c r="G11232" s="63"/>
    </row>
    <row r="11233" spans="1:7" s="25" customFormat="1">
      <c r="A11233" s="59"/>
      <c r="B11233" s="54"/>
      <c r="C11233" s="54"/>
      <c r="D11233" s="60"/>
      <c r="E11233" s="64"/>
      <c r="F11233" s="54"/>
      <c r="G11233" s="63"/>
    </row>
    <row r="11234" spans="1:7" s="25" customFormat="1">
      <c r="A11234" s="59"/>
      <c r="B11234" s="54"/>
      <c r="C11234" s="54"/>
      <c r="D11234" s="60"/>
      <c r="E11234" s="64"/>
      <c r="F11234" s="54"/>
      <c r="G11234" s="63"/>
    </row>
    <row r="11235" spans="1:7" s="25" customFormat="1">
      <c r="A11235" s="59"/>
      <c r="B11235" s="54"/>
      <c r="C11235" s="54"/>
      <c r="D11235" s="60"/>
      <c r="E11235" s="64"/>
      <c r="F11235" s="54"/>
      <c r="G11235" s="63"/>
    </row>
    <row r="11236" spans="1:7" s="25" customFormat="1">
      <c r="A11236" s="59"/>
      <c r="B11236" s="54"/>
      <c r="C11236" s="54"/>
      <c r="D11236" s="60"/>
      <c r="E11236" s="64"/>
      <c r="F11236" s="54"/>
      <c r="G11236" s="63"/>
    </row>
    <row r="11237" spans="1:7" s="25" customFormat="1">
      <c r="A11237" s="59"/>
      <c r="B11237" s="54"/>
      <c r="C11237" s="54"/>
      <c r="D11237" s="60"/>
      <c r="E11237" s="64"/>
      <c r="F11237" s="54"/>
      <c r="G11237" s="63"/>
    </row>
    <row r="11238" spans="1:7" s="25" customFormat="1">
      <c r="A11238" s="59"/>
      <c r="B11238" s="54"/>
      <c r="C11238" s="54"/>
      <c r="D11238" s="60"/>
      <c r="E11238" s="64"/>
      <c r="F11238" s="54"/>
      <c r="G11238" s="63"/>
    </row>
    <row r="11239" spans="1:7" s="25" customFormat="1">
      <c r="A11239" s="59"/>
      <c r="B11239" s="54"/>
      <c r="C11239" s="54"/>
      <c r="D11239" s="60"/>
      <c r="E11239" s="64"/>
      <c r="F11239" s="54"/>
      <c r="G11239" s="63"/>
    </row>
    <row r="11240" spans="1:7" s="25" customFormat="1">
      <c r="A11240" s="59"/>
      <c r="B11240" s="54"/>
      <c r="C11240" s="54"/>
      <c r="D11240" s="60"/>
      <c r="E11240" s="64"/>
      <c r="F11240" s="54"/>
      <c r="G11240" s="63"/>
    </row>
    <row r="11241" spans="1:7" s="25" customFormat="1">
      <c r="A11241" s="59"/>
      <c r="B11241" s="54"/>
      <c r="C11241" s="54"/>
      <c r="D11241" s="60"/>
      <c r="E11241" s="64"/>
      <c r="F11241" s="54"/>
      <c r="G11241" s="63"/>
    </row>
    <row r="11242" spans="1:7" s="25" customFormat="1">
      <c r="A11242" s="59"/>
      <c r="B11242" s="54"/>
      <c r="C11242" s="54"/>
      <c r="D11242" s="60"/>
      <c r="E11242" s="64"/>
      <c r="F11242" s="54"/>
      <c r="G11242" s="63"/>
    </row>
    <row r="11243" spans="1:7" s="25" customFormat="1">
      <c r="A11243" s="59"/>
      <c r="B11243" s="54"/>
      <c r="C11243" s="54"/>
      <c r="D11243" s="60"/>
      <c r="E11243" s="64"/>
      <c r="F11243" s="54"/>
      <c r="G11243" s="63"/>
    </row>
    <row r="11244" spans="1:7" s="25" customFormat="1">
      <c r="A11244" s="59"/>
      <c r="B11244" s="54"/>
      <c r="C11244" s="54"/>
      <c r="D11244" s="60"/>
      <c r="E11244" s="64"/>
      <c r="F11244" s="54"/>
      <c r="G11244" s="63"/>
    </row>
    <row r="11245" spans="1:7" s="25" customFormat="1">
      <c r="A11245" s="59"/>
      <c r="B11245" s="54"/>
      <c r="C11245" s="54"/>
      <c r="D11245" s="60"/>
      <c r="E11245" s="64"/>
      <c r="F11245" s="54"/>
      <c r="G11245" s="63"/>
    </row>
    <row r="11246" spans="1:7" s="25" customFormat="1">
      <c r="A11246" s="59"/>
      <c r="B11246" s="54"/>
      <c r="C11246" s="54"/>
      <c r="D11246" s="60"/>
      <c r="E11246" s="64"/>
      <c r="F11246" s="54"/>
      <c r="G11246" s="63"/>
    </row>
    <row r="11247" spans="1:7" s="25" customFormat="1">
      <c r="A11247" s="59"/>
      <c r="B11247" s="54"/>
      <c r="C11247" s="54"/>
      <c r="D11247" s="60"/>
      <c r="E11247" s="64"/>
      <c r="F11247" s="54"/>
      <c r="G11247" s="63"/>
    </row>
    <row r="11248" spans="1:7" s="25" customFormat="1">
      <c r="A11248" s="59"/>
      <c r="B11248" s="54"/>
      <c r="C11248" s="54"/>
      <c r="D11248" s="60"/>
      <c r="E11248" s="64"/>
      <c r="F11248" s="54"/>
      <c r="G11248" s="63"/>
    </row>
    <row r="11249" spans="1:7" s="25" customFormat="1">
      <c r="A11249" s="59"/>
      <c r="B11249" s="54"/>
      <c r="C11249" s="54"/>
      <c r="D11249" s="60"/>
      <c r="E11249" s="64"/>
      <c r="F11249" s="54"/>
      <c r="G11249" s="63"/>
    </row>
    <row r="11250" spans="1:7" s="25" customFormat="1">
      <c r="A11250" s="59"/>
      <c r="B11250" s="54"/>
      <c r="C11250" s="54"/>
      <c r="D11250" s="60"/>
      <c r="E11250" s="64"/>
      <c r="F11250" s="54"/>
      <c r="G11250" s="63"/>
    </row>
    <row r="11251" spans="1:7" s="25" customFormat="1">
      <c r="A11251" s="59"/>
      <c r="B11251" s="54"/>
      <c r="C11251" s="54"/>
      <c r="D11251" s="60"/>
      <c r="E11251" s="64"/>
      <c r="F11251" s="54"/>
      <c r="G11251" s="63"/>
    </row>
    <row r="11252" spans="1:7" s="25" customFormat="1">
      <c r="A11252" s="59"/>
      <c r="B11252" s="54"/>
      <c r="C11252" s="54"/>
      <c r="D11252" s="60"/>
      <c r="E11252" s="64"/>
      <c r="F11252" s="54"/>
      <c r="G11252" s="63"/>
    </row>
    <row r="11253" spans="1:7" s="25" customFormat="1">
      <c r="A11253" s="59"/>
      <c r="B11253" s="54"/>
      <c r="C11253" s="54"/>
      <c r="D11253" s="60"/>
      <c r="E11253" s="64"/>
      <c r="F11253" s="54"/>
      <c r="G11253" s="63"/>
    </row>
    <row r="11254" spans="1:7" s="25" customFormat="1">
      <c r="A11254" s="59"/>
      <c r="B11254" s="54"/>
      <c r="C11254" s="54"/>
      <c r="D11254" s="60"/>
      <c r="E11254" s="64"/>
      <c r="F11254" s="54"/>
      <c r="G11254" s="63"/>
    </row>
    <row r="11255" spans="1:7" s="25" customFormat="1">
      <c r="A11255" s="59"/>
      <c r="B11255" s="54"/>
      <c r="C11255" s="54"/>
      <c r="D11255" s="60"/>
      <c r="E11255" s="64"/>
      <c r="F11255" s="54"/>
      <c r="G11255" s="63"/>
    </row>
    <row r="11256" spans="1:7" s="25" customFormat="1">
      <c r="A11256" s="59"/>
      <c r="B11256" s="54"/>
      <c r="C11256" s="54"/>
      <c r="D11256" s="60"/>
      <c r="E11256" s="64"/>
      <c r="F11256" s="54"/>
      <c r="G11256" s="63"/>
    </row>
    <row r="11257" spans="1:7" s="25" customFormat="1">
      <c r="A11257" s="59"/>
      <c r="B11257" s="54"/>
      <c r="C11257" s="54"/>
      <c r="D11257" s="60"/>
      <c r="E11257" s="64"/>
      <c r="F11257" s="54"/>
      <c r="G11257" s="63"/>
    </row>
    <row r="11258" spans="1:7" s="25" customFormat="1">
      <c r="A11258" s="59"/>
      <c r="B11258" s="54"/>
      <c r="C11258" s="54"/>
      <c r="D11258" s="60"/>
      <c r="E11258" s="64"/>
      <c r="F11258" s="54"/>
      <c r="G11258" s="63"/>
    </row>
    <row r="11259" spans="1:7" s="25" customFormat="1">
      <c r="A11259" s="59"/>
      <c r="B11259" s="54"/>
      <c r="C11259" s="54"/>
      <c r="D11259" s="60"/>
      <c r="E11259" s="64"/>
      <c r="F11259" s="54"/>
      <c r="G11259" s="63"/>
    </row>
    <row r="11260" spans="1:7" s="25" customFormat="1">
      <c r="A11260" s="59"/>
      <c r="B11260" s="54"/>
      <c r="C11260" s="54"/>
      <c r="D11260" s="60"/>
      <c r="E11260" s="64"/>
      <c r="F11260" s="54"/>
      <c r="G11260" s="63"/>
    </row>
    <row r="11261" spans="1:7" s="25" customFormat="1">
      <c r="A11261" s="59"/>
      <c r="B11261" s="54"/>
      <c r="C11261" s="54"/>
      <c r="D11261" s="60"/>
      <c r="E11261" s="64"/>
      <c r="F11261" s="54"/>
      <c r="G11261" s="63"/>
    </row>
    <row r="11262" spans="1:7" s="25" customFormat="1">
      <c r="A11262" s="59"/>
      <c r="B11262" s="54"/>
      <c r="C11262" s="54"/>
      <c r="D11262" s="60"/>
      <c r="E11262" s="64"/>
      <c r="F11262" s="54"/>
      <c r="G11262" s="63"/>
    </row>
    <row r="11263" spans="1:7" s="25" customFormat="1">
      <c r="A11263" s="59"/>
      <c r="B11263" s="54"/>
      <c r="C11263" s="54"/>
      <c r="D11263" s="60"/>
      <c r="E11263" s="64"/>
      <c r="F11263" s="54"/>
      <c r="G11263" s="63"/>
    </row>
    <row r="11264" spans="1:7" s="25" customFormat="1">
      <c r="A11264" s="59"/>
      <c r="B11264" s="54"/>
      <c r="C11264" s="54"/>
      <c r="D11264" s="60"/>
      <c r="E11264" s="64"/>
      <c r="F11264" s="54"/>
      <c r="G11264" s="63"/>
    </row>
    <row r="11265" spans="1:7" s="25" customFormat="1">
      <c r="A11265" s="59"/>
      <c r="B11265" s="54"/>
      <c r="C11265" s="54"/>
      <c r="D11265" s="60"/>
      <c r="E11265" s="64"/>
      <c r="F11265" s="54"/>
      <c r="G11265" s="63"/>
    </row>
    <row r="11266" spans="1:7" s="25" customFormat="1">
      <c r="A11266" s="59"/>
      <c r="B11266" s="54"/>
      <c r="C11266" s="54"/>
      <c r="D11266" s="60"/>
      <c r="E11266" s="64"/>
      <c r="F11266" s="54"/>
      <c r="G11266" s="63"/>
    </row>
    <row r="11267" spans="1:7" s="25" customFormat="1">
      <c r="A11267" s="59"/>
      <c r="B11267" s="54"/>
      <c r="C11267" s="54"/>
      <c r="D11267" s="60"/>
      <c r="E11267" s="64"/>
      <c r="F11267" s="54"/>
      <c r="G11267" s="63"/>
    </row>
    <row r="11268" spans="1:7" s="25" customFormat="1">
      <c r="A11268" s="59"/>
      <c r="B11268" s="54"/>
      <c r="C11268" s="54"/>
      <c r="D11268" s="60"/>
      <c r="E11268" s="64"/>
      <c r="F11268" s="54"/>
      <c r="G11268" s="63"/>
    </row>
    <row r="11269" spans="1:7" s="25" customFormat="1">
      <c r="A11269" s="59"/>
      <c r="B11269" s="54"/>
      <c r="C11269" s="54"/>
      <c r="D11269" s="60"/>
      <c r="E11269" s="64"/>
      <c r="F11269" s="54"/>
      <c r="G11269" s="63"/>
    </row>
    <row r="11270" spans="1:7" s="25" customFormat="1">
      <c r="A11270" s="59"/>
      <c r="B11270" s="54"/>
      <c r="C11270" s="54"/>
      <c r="D11270" s="60"/>
      <c r="E11270" s="64"/>
      <c r="F11270" s="54"/>
      <c r="G11270" s="63"/>
    </row>
    <row r="11271" spans="1:7" s="25" customFormat="1">
      <c r="A11271" s="59"/>
      <c r="B11271" s="54"/>
      <c r="C11271" s="54"/>
      <c r="D11271" s="60"/>
      <c r="E11271" s="64"/>
      <c r="F11271" s="54"/>
      <c r="G11271" s="63"/>
    </row>
    <row r="11272" spans="1:7" s="25" customFormat="1">
      <c r="A11272" s="59"/>
      <c r="B11272" s="54"/>
      <c r="C11272" s="54"/>
      <c r="D11272" s="60"/>
      <c r="E11272" s="64"/>
      <c r="F11272" s="54"/>
      <c r="G11272" s="63"/>
    </row>
    <row r="11273" spans="1:7" s="25" customFormat="1">
      <c r="A11273" s="59"/>
      <c r="B11273" s="54"/>
      <c r="C11273" s="54"/>
      <c r="D11273" s="60"/>
      <c r="E11273" s="64"/>
      <c r="F11273" s="54"/>
      <c r="G11273" s="63"/>
    </row>
    <row r="11274" spans="1:7" s="25" customFormat="1">
      <c r="A11274" s="59"/>
      <c r="B11274" s="54"/>
      <c r="C11274" s="54"/>
      <c r="D11274" s="60"/>
      <c r="E11274" s="64"/>
      <c r="F11274" s="54"/>
      <c r="G11274" s="63"/>
    </row>
    <row r="11275" spans="1:7" s="25" customFormat="1">
      <c r="A11275" s="59"/>
      <c r="B11275" s="54"/>
      <c r="C11275" s="54"/>
      <c r="D11275" s="60"/>
      <c r="E11275" s="64"/>
      <c r="F11275" s="54"/>
      <c r="G11275" s="63"/>
    </row>
    <row r="11276" spans="1:7" s="25" customFormat="1">
      <c r="A11276" s="59"/>
      <c r="B11276" s="54"/>
      <c r="C11276" s="54"/>
      <c r="D11276" s="60"/>
      <c r="E11276" s="64"/>
      <c r="F11276" s="54"/>
      <c r="G11276" s="63"/>
    </row>
    <row r="11277" spans="1:7" s="25" customFormat="1">
      <c r="A11277" s="59"/>
      <c r="B11277" s="54"/>
      <c r="C11277" s="54"/>
      <c r="D11277" s="60"/>
      <c r="E11277" s="64"/>
      <c r="F11277" s="54"/>
      <c r="G11277" s="63"/>
    </row>
    <row r="11278" spans="1:7" s="25" customFormat="1">
      <c r="A11278" s="59"/>
      <c r="B11278" s="54"/>
      <c r="C11278" s="54"/>
      <c r="D11278" s="60"/>
      <c r="E11278" s="64"/>
      <c r="F11278" s="54"/>
      <c r="G11278" s="63"/>
    </row>
    <row r="11279" spans="1:7" s="25" customFormat="1">
      <c r="A11279" s="59"/>
      <c r="B11279" s="54"/>
      <c r="C11279" s="54"/>
      <c r="D11279" s="60"/>
      <c r="E11279" s="64"/>
      <c r="F11279" s="54"/>
      <c r="G11279" s="63"/>
    </row>
    <row r="11280" spans="1:7" s="25" customFormat="1">
      <c r="A11280" s="59"/>
      <c r="B11280" s="54"/>
      <c r="C11280" s="54"/>
      <c r="D11280" s="60"/>
      <c r="E11280" s="64"/>
      <c r="F11280" s="54"/>
      <c r="G11280" s="63"/>
    </row>
    <row r="11281" spans="1:7" s="25" customFormat="1">
      <c r="A11281" s="59"/>
      <c r="B11281" s="54"/>
      <c r="C11281" s="54"/>
      <c r="D11281" s="60"/>
      <c r="E11281" s="64"/>
      <c r="F11281" s="54"/>
      <c r="G11281" s="63"/>
    </row>
    <row r="11282" spans="1:7" s="25" customFormat="1">
      <c r="A11282" s="59"/>
      <c r="B11282" s="54"/>
      <c r="C11282" s="54"/>
      <c r="D11282" s="60"/>
      <c r="E11282" s="64"/>
      <c r="F11282" s="54"/>
      <c r="G11282" s="63"/>
    </row>
    <row r="11283" spans="1:7" s="25" customFormat="1">
      <c r="A11283" s="59"/>
      <c r="B11283" s="54"/>
      <c r="C11283" s="54"/>
      <c r="D11283" s="60"/>
      <c r="E11283" s="64"/>
      <c r="F11283" s="54"/>
      <c r="G11283" s="63"/>
    </row>
    <row r="11284" spans="1:7" s="25" customFormat="1">
      <c r="A11284" s="59"/>
      <c r="B11284" s="54"/>
      <c r="C11284" s="54"/>
      <c r="D11284" s="60"/>
      <c r="E11284" s="64"/>
      <c r="F11284" s="54"/>
      <c r="G11284" s="63"/>
    </row>
    <row r="11285" spans="1:7" s="25" customFormat="1">
      <c r="A11285" s="59"/>
      <c r="B11285" s="54"/>
      <c r="C11285" s="54"/>
      <c r="D11285" s="60"/>
      <c r="E11285" s="64"/>
      <c r="F11285" s="54"/>
      <c r="G11285" s="63"/>
    </row>
    <row r="11286" spans="1:7" s="25" customFormat="1">
      <c r="A11286" s="59"/>
      <c r="B11286" s="54"/>
      <c r="C11286" s="54"/>
      <c r="D11286" s="60"/>
      <c r="E11286" s="64"/>
      <c r="F11286" s="54"/>
      <c r="G11286" s="63"/>
    </row>
    <row r="11287" spans="1:7" s="25" customFormat="1">
      <c r="A11287" s="59"/>
      <c r="B11287" s="54"/>
      <c r="C11287" s="54"/>
      <c r="D11287" s="60"/>
      <c r="E11287" s="64"/>
      <c r="F11287" s="54"/>
      <c r="G11287" s="63"/>
    </row>
    <row r="11288" spans="1:7" s="25" customFormat="1">
      <c r="A11288" s="59"/>
      <c r="B11288" s="54"/>
      <c r="C11288" s="54"/>
      <c r="D11288" s="60"/>
      <c r="E11288" s="64"/>
      <c r="F11288" s="54"/>
      <c r="G11288" s="63"/>
    </row>
    <row r="11289" spans="1:7" s="25" customFormat="1">
      <c r="A11289" s="59"/>
      <c r="B11289" s="54"/>
      <c r="C11289" s="54"/>
      <c r="D11289" s="60"/>
      <c r="E11289" s="64"/>
      <c r="F11289" s="54"/>
      <c r="G11289" s="63"/>
    </row>
    <row r="11290" spans="1:7" s="25" customFormat="1">
      <c r="A11290" s="59"/>
      <c r="B11290" s="54"/>
      <c r="C11290" s="54"/>
      <c r="D11290" s="60"/>
      <c r="E11290" s="64"/>
      <c r="F11290" s="54"/>
      <c r="G11290" s="63"/>
    </row>
    <row r="11291" spans="1:7" s="25" customFormat="1">
      <c r="A11291" s="59"/>
      <c r="B11291" s="54"/>
      <c r="C11291" s="54"/>
      <c r="D11291" s="60"/>
      <c r="E11291" s="64"/>
      <c r="F11291" s="54"/>
      <c r="G11291" s="63"/>
    </row>
    <row r="11292" spans="1:7" s="25" customFormat="1">
      <c r="A11292" s="59"/>
      <c r="B11292" s="54"/>
      <c r="C11292" s="54"/>
      <c r="D11292" s="60"/>
      <c r="E11292" s="64"/>
      <c r="F11292" s="54"/>
      <c r="G11292" s="63"/>
    </row>
    <row r="11293" spans="1:7" s="25" customFormat="1">
      <c r="A11293" s="59"/>
      <c r="B11293" s="54"/>
      <c r="C11293" s="54"/>
      <c r="D11293" s="60"/>
      <c r="E11293" s="64"/>
      <c r="F11293" s="54"/>
      <c r="G11293" s="63"/>
    </row>
    <row r="11294" spans="1:7" s="25" customFormat="1">
      <c r="A11294" s="59"/>
      <c r="B11294" s="54"/>
      <c r="C11294" s="54"/>
      <c r="D11294" s="60"/>
      <c r="E11294" s="64"/>
      <c r="F11294" s="54"/>
      <c r="G11294" s="63"/>
    </row>
    <row r="11295" spans="1:7" s="25" customFormat="1">
      <c r="A11295" s="59"/>
      <c r="B11295" s="54"/>
      <c r="C11295" s="54"/>
      <c r="D11295" s="60"/>
      <c r="E11295" s="64"/>
      <c r="F11295" s="54"/>
      <c r="G11295" s="63"/>
    </row>
    <row r="11296" spans="1:7" s="25" customFormat="1">
      <c r="A11296" s="59"/>
      <c r="B11296" s="54"/>
      <c r="C11296" s="54"/>
      <c r="D11296" s="60"/>
      <c r="E11296" s="64"/>
      <c r="F11296" s="54"/>
      <c r="G11296" s="63"/>
    </row>
    <row r="11297" spans="1:7" s="25" customFormat="1">
      <c r="A11297" s="59"/>
      <c r="B11297" s="54"/>
      <c r="C11297" s="54"/>
      <c r="D11297" s="60"/>
      <c r="E11297" s="64"/>
      <c r="F11297" s="54"/>
      <c r="G11297" s="63"/>
    </row>
    <row r="11298" spans="1:7" s="25" customFormat="1">
      <c r="A11298" s="59"/>
      <c r="B11298" s="54"/>
      <c r="C11298" s="54"/>
      <c r="D11298" s="60"/>
      <c r="E11298" s="64"/>
      <c r="F11298" s="54"/>
      <c r="G11298" s="63"/>
    </row>
    <row r="11299" spans="1:7" s="25" customFormat="1">
      <c r="A11299" s="59"/>
      <c r="B11299" s="54"/>
      <c r="C11299" s="54"/>
      <c r="D11299" s="60"/>
      <c r="E11299" s="64"/>
      <c r="F11299" s="54"/>
      <c r="G11299" s="63"/>
    </row>
    <row r="11300" spans="1:7" s="25" customFormat="1">
      <c r="A11300" s="59"/>
      <c r="B11300" s="54"/>
      <c r="C11300" s="54"/>
      <c r="D11300" s="60"/>
      <c r="E11300" s="64"/>
      <c r="F11300" s="54"/>
      <c r="G11300" s="63"/>
    </row>
    <row r="11301" spans="1:7" s="25" customFormat="1">
      <c r="A11301" s="59"/>
      <c r="B11301" s="54"/>
      <c r="C11301" s="54"/>
      <c r="D11301" s="60"/>
      <c r="E11301" s="64"/>
      <c r="F11301" s="54"/>
      <c r="G11301" s="63"/>
    </row>
    <row r="11302" spans="1:7" s="25" customFormat="1">
      <c r="A11302" s="59"/>
      <c r="B11302" s="54"/>
      <c r="C11302" s="54"/>
      <c r="D11302" s="60"/>
      <c r="E11302" s="64"/>
      <c r="F11302" s="54"/>
      <c r="G11302" s="63"/>
    </row>
    <row r="11303" spans="1:7" s="25" customFormat="1">
      <c r="A11303" s="59"/>
      <c r="B11303" s="54"/>
      <c r="C11303" s="54"/>
      <c r="D11303" s="60"/>
      <c r="E11303" s="64"/>
      <c r="F11303" s="54"/>
      <c r="G11303" s="63"/>
    </row>
    <row r="11304" spans="1:7" s="25" customFormat="1">
      <c r="A11304" s="59"/>
      <c r="B11304" s="54"/>
      <c r="C11304" s="54"/>
      <c r="D11304" s="60"/>
      <c r="E11304" s="64"/>
      <c r="F11304" s="54"/>
      <c r="G11304" s="63"/>
    </row>
    <row r="11305" spans="1:7" s="25" customFormat="1">
      <c r="A11305" s="59"/>
      <c r="B11305" s="54"/>
      <c r="C11305" s="54"/>
      <c r="D11305" s="60"/>
      <c r="E11305" s="64"/>
      <c r="F11305" s="54"/>
      <c r="G11305" s="63"/>
    </row>
    <row r="11306" spans="1:7" s="25" customFormat="1">
      <c r="A11306" s="59"/>
      <c r="B11306" s="54"/>
      <c r="C11306" s="54"/>
      <c r="D11306" s="60"/>
      <c r="E11306" s="64"/>
      <c r="F11306" s="54"/>
      <c r="G11306" s="63"/>
    </row>
    <row r="11307" spans="1:7" s="25" customFormat="1">
      <c r="A11307" s="59"/>
      <c r="B11307" s="54"/>
      <c r="C11307" s="54"/>
      <c r="D11307" s="60"/>
      <c r="E11307" s="64"/>
      <c r="F11307" s="54"/>
      <c r="G11307" s="63"/>
    </row>
    <row r="11308" spans="1:7" s="25" customFormat="1">
      <c r="A11308" s="59"/>
      <c r="B11308" s="54"/>
      <c r="C11308" s="54"/>
      <c r="D11308" s="60"/>
      <c r="E11308" s="64"/>
      <c r="F11308" s="54"/>
      <c r="G11308" s="63"/>
    </row>
    <row r="11309" spans="1:7" s="25" customFormat="1">
      <c r="A11309" s="59"/>
      <c r="B11309" s="54"/>
      <c r="C11309" s="54"/>
      <c r="D11309" s="60"/>
      <c r="E11309" s="64"/>
      <c r="F11309" s="54"/>
      <c r="G11309" s="63"/>
    </row>
    <row r="11310" spans="1:7" s="25" customFormat="1">
      <c r="A11310" s="59"/>
      <c r="B11310" s="54"/>
      <c r="C11310" s="54"/>
      <c r="D11310" s="60"/>
      <c r="E11310" s="64"/>
      <c r="F11310" s="54"/>
      <c r="G11310" s="63"/>
    </row>
    <row r="11311" spans="1:7" s="25" customFormat="1">
      <c r="A11311" s="59"/>
      <c r="B11311" s="54"/>
      <c r="C11311" s="54"/>
      <c r="D11311" s="60"/>
      <c r="E11311" s="64"/>
      <c r="F11311" s="54"/>
      <c r="G11311" s="63"/>
    </row>
    <row r="11312" spans="1:7" s="25" customFormat="1">
      <c r="A11312" s="59"/>
      <c r="B11312" s="54"/>
      <c r="C11312" s="54"/>
      <c r="D11312" s="60"/>
      <c r="E11312" s="64"/>
      <c r="F11312" s="54"/>
      <c r="G11312" s="63"/>
    </row>
    <row r="11313" spans="1:7" s="25" customFormat="1">
      <c r="A11313" s="59"/>
      <c r="B11313" s="54"/>
      <c r="C11313" s="54"/>
      <c r="D11313" s="60"/>
      <c r="E11313" s="64"/>
      <c r="F11313" s="54"/>
      <c r="G11313" s="63"/>
    </row>
    <row r="11314" spans="1:7" s="25" customFormat="1">
      <c r="A11314" s="59"/>
      <c r="B11314" s="54"/>
      <c r="C11314" s="54"/>
      <c r="D11314" s="60"/>
      <c r="E11314" s="64"/>
      <c r="F11314" s="54"/>
      <c r="G11314" s="63"/>
    </row>
    <row r="11315" spans="1:7" s="25" customFormat="1">
      <c r="A11315" s="59"/>
      <c r="B11315" s="54"/>
      <c r="C11315" s="54"/>
      <c r="D11315" s="60"/>
      <c r="E11315" s="64"/>
      <c r="F11315" s="54"/>
      <c r="G11315" s="63"/>
    </row>
    <row r="11316" spans="1:7" s="25" customFormat="1">
      <c r="A11316" s="59"/>
      <c r="B11316" s="54"/>
      <c r="C11316" s="54"/>
      <c r="D11316" s="60"/>
      <c r="E11316" s="64"/>
      <c r="F11316" s="54"/>
      <c r="G11316" s="63"/>
    </row>
    <row r="11317" spans="1:7" s="25" customFormat="1">
      <c r="A11317" s="59"/>
      <c r="B11317" s="54"/>
      <c r="C11317" s="54"/>
      <c r="D11317" s="60"/>
      <c r="E11317" s="64"/>
      <c r="F11317" s="54"/>
      <c r="G11317" s="63"/>
    </row>
    <row r="11318" spans="1:7" s="25" customFormat="1">
      <c r="A11318" s="59"/>
      <c r="B11318" s="54"/>
      <c r="C11318" s="54"/>
      <c r="D11318" s="60"/>
      <c r="E11318" s="64"/>
      <c r="F11318" s="54"/>
      <c r="G11318" s="63"/>
    </row>
    <row r="11319" spans="1:7" s="25" customFormat="1">
      <c r="A11319" s="59"/>
      <c r="B11319" s="54"/>
      <c r="C11319" s="54"/>
      <c r="D11319" s="60"/>
      <c r="E11319" s="64"/>
      <c r="F11319" s="54"/>
      <c r="G11319" s="63"/>
    </row>
    <row r="11320" spans="1:7" s="25" customFormat="1">
      <c r="A11320" s="59"/>
      <c r="B11320" s="54"/>
      <c r="C11320" s="54"/>
      <c r="D11320" s="60"/>
      <c r="E11320" s="64"/>
      <c r="F11320" s="54"/>
      <c r="G11320" s="63"/>
    </row>
    <row r="11321" spans="1:7" s="25" customFormat="1">
      <c r="A11321" s="59"/>
      <c r="B11321" s="54"/>
      <c r="C11321" s="54"/>
      <c r="D11321" s="60"/>
      <c r="E11321" s="64"/>
      <c r="F11321" s="54"/>
      <c r="G11321" s="63"/>
    </row>
    <row r="11322" spans="1:7" s="25" customFormat="1">
      <c r="A11322" s="59"/>
      <c r="B11322" s="54"/>
      <c r="C11322" s="54"/>
      <c r="D11322" s="60"/>
      <c r="E11322" s="64"/>
      <c r="F11322" s="54"/>
      <c r="G11322" s="63"/>
    </row>
    <row r="11323" spans="1:7" s="25" customFormat="1">
      <c r="A11323" s="59"/>
      <c r="B11323" s="54"/>
      <c r="C11323" s="54"/>
      <c r="D11323" s="60"/>
      <c r="E11323" s="64"/>
      <c r="F11323" s="54"/>
      <c r="G11323" s="63"/>
    </row>
    <row r="11324" spans="1:7" s="25" customFormat="1">
      <c r="A11324" s="59"/>
      <c r="B11324" s="54"/>
      <c r="C11324" s="54"/>
      <c r="D11324" s="60"/>
      <c r="E11324" s="64"/>
      <c r="F11324" s="54"/>
      <c r="G11324" s="63"/>
    </row>
    <row r="11325" spans="1:7" s="25" customFormat="1">
      <c r="A11325" s="59"/>
      <c r="B11325" s="54"/>
      <c r="C11325" s="54"/>
      <c r="D11325" s="60"/>
      <c r="E11325" s="64"/>
      <c r="F11325" s="54"/>
      <c r="G11325" s="63"/>
    </row>
    <row r="11326" spans="1:7" s="25" customFormat="1">
      <c r="A11326" s="59"/>
      <c r="B11326" s="54"/>
      <c r="C11326" s="54"/>
      <c r="D11326" s="60"/>
      <c r="E11326" s="64"/>
      <c r="F11326" s="54"/>
      <c r="G11326" s="63"/>
    </row>
    <row r="11327" spans="1:7" s="25" customFormat="1">
      <c r="A11327" s="59"/>
      <c r="B11327" s="54"/>
      <c r="C11327" s="54"/>
      <c r="D11327" s="60"/>
      <c r="E11327" s="64"/>
      <c r="F11327" s="54"/>
      <c r="G11327" s="63"/>
    </row>
    <row r="11328" spans="1:7" s="25" customFormat="1">
      <c r="A11328" s="59"/>
      <c r="B11328" s="54"/>
      <c r="C11328" s="54"/>
      <c r="D11328" s="60"/>
      <c r="E11328" s="64"/>
      <c r="F11328" s="54"/>
      <c r="G11328" s="63"/>
    </row>
    <row r="11329" spans="1:7" s="25" customFormat="1">
      <c r="A11329" s="59"/>
      <c r="B11329" s="54"/>
      <c r="C11329" s="54"/>
      <c r="D11329" s="60"/>
      <c r="E11329" s="64"/>
      <c r="F11329" s="54"/>
      <c r="G11329" s="63"/>
    </row>
    <row r="11330" spans="1:7" s="25" customFormat="1">
      <c r="A11330" s="59"/>
      <c r="B11330" s="54"/>
      <c r="C11330" s="54"/>
      <c r="D11330" s="60"/>
      <c r="E11330" s="64"/>
      <c r="F11330" s="54"/>
      <c r="G11330" s="63"/>
    </row>
    <row r="11331" spans="1:7" s="25" customFormat="1">
      <c r="A11331" s="59"/>
      <c r="B11331" s="54"/>
      <c r="C11331" s="54"/>
      <c r="D11331" s="60"/>
      <c r="E11331" s="64"/>
      <c r="F11331" s="54"/>
      <c r="G11331" s="63"/>
    </row>
    <row r="11332" spans="1:7" s="25" customFormat="1">
      <c r="A11332" s="59"/>
      <c r="B11332" s="54"/>
      <c r="C11332" s="54"/>
      <c r="D11332" s="60"/>
      <c r="E11332" s="64"/>
      <c r="F11332" s="54"/>
      <c r="G11332" s="63"/>
    </row>
    <row r="11333" spans="1:7" s="25" customFormat="1">
      <c r="A11333" s="59"/>
      <c r="B11333" s="54"/>
      <c r="C11333" s="54"/>
      <c r="D11333" s="60"/>
      <c r="E11333" s="64"/>
      <c r="F11333" s="54"/>
      <c r="G11333" s="63"/>
    </row>
    <row r="11334" spans="1:7" s="25" customFormat="1">
      <c r="A11334" s="59"/>
      <c r="B11334" s="54"/>
      <c r="C11334" s="54"/>
      <c r="D11334" s="60"/>
      <c r="E11334" s="64"/>
      <c r="F11334" s="54"/>
      <c r="G11334" s="63"/>
    </row>
    <row r="11335" spans="1:7" s="25" customFormat="1">
      <c r="A11335" s="59"/>
      <c r="B11335" s="54"/>
      <c r="C11335" s="54"/>
      <c r="D11335" s="60"/>
      <c r="E11335" s="64"/>
      <c r="F11335" s="54"/>
      <c r="G11335" s="63"/>
    </row>
    <row r="11336" spans="1:7" s="25" customFormat="1">
      <c r="A11336" s="59"/>
      <c r="B11336" s="54"/>
      <c r="C11336" s="54"/>
      <c r="D11336" s="60"/>
      <c r="E11336" s="64"/>
      <c r="F11336" s="54"/>
      <c r="G11336" s="63"/>
    </row>
    <row r="11337" spans="1:7" s="25" customFormat="1">
      <c r="A11337" s="59"/>
      <c r="B11337" s="54"/>
      <c r="C11337" s="54"/>
      <c r="D11337" s="60"/>
      <c r="E11337" s="64"/>
      <c r="F11337" s="54"/>
      <c r="G11337" s="63"/>
    </row>
    <row r="11338" spans="1:7" s="25" customFormat="1">
      <c r="A11338" s="59"/>
      <c r="B11338" s="54"/>
      <c r="C11338" s="54"/>
      <c r="D11338" s="60"/>
      <c r="E11338" s="64"/>
      <c r="F11338" s="54"/>
      <c r="G11338" s="63"/>
    </row>
    <row r="11339" spans="1:7" s="25" customFormat="1">
      <c r="A11339" s="59"/>
      <c r="B11339" s="54"/>
      <c r="C11339" s="54"/>
      <c r="D11339" s="60"/>
      <c r="E11339" s="64"/>
      <c r="F11339" s="54"/>
      <c r="G11339" s="63"/>
    </row>
    <row r="11340" spans="1:7" s="25" customFormat="1">
      <c r="A11340" s="59"/>
      <c r="B11340" s="54"/>
      <c r="C11340" s="54"/>
      <c r="D11340" s="60"/>
      <c r="E11340" s="64"/>
      <c r="F11340" s="54"/>
      <c r="G11340" s="63"/>
    </row>
    <row r="11341" spans="1:7" s="25" customFormat="1">
      <c r="A11341" s="59"/>
      <c r="B11341" s="54"/>
      <c r="C11341" s="54"/>
      <c r="D11341" s="60"/>
      <c r="E11341" s="64"/>
      <c r="F11341" s="54"/>
      <c r="G11341" s="63"/>
    </row>
    <row r="11342" spans="1:7" s="25" customFormat="1">
      <c r="A11342" s="59"/>
      <c r="B11342" s="54"/>
      <c r="C11342" s="54"/>
      <c r="D11342" s="60"/>
      <c r="E11342" s="64"/>
      <c r="F11342" s="54"/>
      <c r="G11342" s="63"/>
    </row>
    <row r="11343" spans="1:7" s="25" customFormat="1">
      <c r="A11343" s="59"/>
      <c r="B11343" s="54"/>
      <c r="C11343" s="54"/>
      <c r="D11343" s="60"/>
      <c r="E11343" s="64"/>
      <c r="F11343" s="54"/>
      <c r="G11343" s="63"/>
    </row>
    <row r="11344" spans="1:7" s="25" customFormat="1">
      <c r="A11344" s="59"/>
      <c r="B11344" s="54"/>
      <c r="C11344" s="54"/>
      <c r="D11344" s="60"/>
      <c r="E11344" s="64"/>
      <c r="F11344" s="54"/>
      <c r="G11344" s="63"/>
    </row>
    <row r="11345" spans="1:7" s="25" customFormat="1">
      <c r="A11345" s="59"/>
      <c r="B11345" s="54"/>
      <c r="C11345" s="54"/>
      <c r="D11345" s="60"/>
      <c r="E11345" s="64"/>
      <c r="F11345" s="54"/>
      <c r="G11345" s="63"/>
    </row>
    <row r="11346" spans="1:7" s="25" customFormat="1">
      <c r="A11346" s="59"/>
      <c r="B11346" s="54"/>
      <c r="C11346" s="54"/>
      <c r="D11346" s="60"/>
      <c r="E11346" s="64"/>
      <c r="F11346" s="54"/>
      <c r="G11346" s="63"/>
    </row>
    <row r="11347" spans="1:7" s="25" customFormat="1">
      <c r="A11347" s="59"/>
      <c r="B11347" s="54"/>
      <c r="C11347" s="54"/>
      <c r="D11347" s="60"/>
      <c r="E11347" s="64"/>
      <c r="F11347" s="54"/>
      <c r="G11347" s="63"/>
    </row>
    <row r="11348" spans="1:7" s="25" customFormat="1">
      <c r="A11348" s="59"/>
      <c r="B11348" s="54"/>
      <c r="C11348" s="54"/>
      <c r="D11348" s="60"/>
      <c r="E11348" s="64"/>
      <c r="F11348" s="54"/>
      <c r="G11348" s="63"/>
    </row>
    <row r="11349" spans="1:7" s="25" customFormat="1">
      <c r="A11349" s="59"/>
      <c r="B11349" s="54"/>
      <c r="C11349" s="54"/>
      <c r="D11349" s="60"/>
      <c r="E11349" s="64"/>
      <c r="F11349" s="54"/>
      <c r="G11349" s="63"/>
    </row>
    <row r="11350" spans="1:7" s="25" customFormat="1">
      <c r="A11350" s="59"/>
      <c r="B11350" s="54"/>
      <c r="C11350" s="54"/>
      <c r="D11350" s="60"/>
      <c r="E11350" s="64"/>
      <c r="F11350" s="54"/>
      <c r="G11350" s="63"/>
    </row>
    <row r="11351" spans="1:7" s="25" customFormat="1">
      <c r="A11351" s="59"/>
      <c r="B11351" s="54"/>
      <c r="C11351" s="54"/>
      <c r="D11351" s="60"/>
      <c r="E11351" s="64"/>
      <c r="F11351" s="54"/>
      <c r="G11351" s="63"/>
    </row>
    <row r="11352" spans="1:7" s="25" customFormat="1">
      <c r="A11352" s="59"/>
      <c r="B11352" s="54"/>
      <c r="C11352" s="54"/>
      <c r="D11352" s="60"/>
      <c r="E11352" s="64"/>
      <c r="F11352" s="54"/>
      <c r="G11352" s="63"/>
    </row>
    <row r="11353" spans="1:7" s="25" customFormat="1">
      <c r="A11353" s="59"/>
      <c r="B11353" s="54"/>
      <c r="C11353" s="54"/>
      <c r="D11353" s="60"/>
      <c r="E11353" s="64"/>
      <c r="F11353" s="54"/>
      <c r="G11353" s="63"/>
    </row>
    <row r="11354" spans="1:7" s="25" customFormat="1">
      <c r="A11354" s="59"/>
      <c r="B11354" s="54"/>
      <c r="C11354" s="54"/>
      <c r="D11354" s="60"/>
      <c r="E11354" s="64"/>
      <c r="F11354" s="54"/>
      <c r="G11354" s="63"/>
    </row>
    <row r="11355" spans="1:7" s="25" customFormat="1">
      <c r="A11355" s="59"/>
      <c r="B11355" s="54"/>
      <c r="C11355" s="54"/>
      <c r="D11355" s="60"/>
      <c r="E11355" s="64"/>
      <c r="F11355" s="54"/>
      <c r="G11355" s="63"/>
    </row>
    <row r="11356" spans="1:7" s="25" customFormat="1">
      <c r="A11356" s="59"/>
      <c r="B11356" s="54"/>
      <c r="C11356" s="54"/>
      <c r="D11356" s="60"/>
      <c r="E11356" s="64"/>
      <c r="F11356" s="54"/>
      <c r="G11356" s="63"/>
    </row>
    <row r="11357" spans="1:7" s="25" customFormat="1">
      <c r="A11357" s="59"/>
      <c r="B11357" s="54"/>
      <c r="C11357" s="54"/>
      <c r="D11357" s="60"/>
      <c r="E11357" s="64"/>
      <c r="F11357" s="54"/>
      <c r="G11357" s="63"/>
    </row>
    <row r="11358" spans="1:7" s="25" customFormat="1">
      <c r="A11358" s="59"/>
      <c r="B11358" s="54"/>
      <c r="C11358" s="54"/>
      <c r="D11358" s="60"/>
      <c r="E11358" s="64"/>
      <c r="F11358" s="54"/>
      <c r="G11358" s="63"/>
    </row>
    <row r="11359" spans="1:7" s="25" customFormat="1">
      <c r="A11359" s="59"/>
      <c r="B11359" s="54"/>
      <c r="C11359" s="54"/>
      <c r="D11359" s="60"/>
      <c r="E11359" s="64"/>
      <c r="F11359" s="54"/>
      <c r="G11359" s="63"/>
    </row>
    <row r="11360" spans="1:7" s="25" customFormat="1">
      <c r="A11360" s="59"/>
      <c r="B11360" s="54"/>
      <c r="C11360" s="54"/>
      <c r="D11360" s="60"/>
      <c r="E11360" s="64"/>
      <c r="F11360" s="54"/>
      <c r="G11360" s="63"/>
    </row>
    <row r="11361" spans="1:7" s="25" customFormat="1">
      <c r="A11361" s="59"/>
      <c r="B11361" s="54"/>
      <c r="C11361" s="54"/>
      <c r="D11361" s="60"/>
      <c r="E11361" s="64"/>
      <c r="F11361" s="54"/>
      <c r="G11361" s="63"/>
    </row>
    <row r="11362" spans="1:7" s="25" customFormat="1">
      <c r="A11362" s="59"/>
      <c r="B11362" s="54"/>
      <c r="C11362" s="54"/>
      <c r="D11362" s="60"/>
      <c r="E11362" s="64"/>
      <c r="F11362" s="54"/>
      <c r="G11362" s="63"/>
    </row>
    <row r="11363" spans="1:7" s="25" customFormat="1">
      <c r="A11363" s="59"/>
      <c r="B11363" s="54"/>
      <c r="C11363" s="54"/>
      <c r="D11363" s="60"/>
      <c r="E11363" s="64"/>
      <c r="F11363" s="54"/>
      <c r="G11363" s="63"/>
    </row>
    <row r="11364" spans="1:7" s="25" customFormat="1">
      <c r="A11364" s="59"/>
      <c r="B11364" s="54"/>
      <c r="C11364" s="54"/>
      <c r="D11364" s="60"/>
      <c r="E11364" s="64"/>
      <c r="F11364" s="54"/>
      <c r="G11364" s="63"/>
    </row>
    <row r="11365" spans="1:7" s="25" customFormat="1">
      <c r="A11365" s="59"/>
      <c r="B11365" s="54"/>
      <c r="C11365" s="54"/>
      <c r="D11365" s="60"/>
      <c r="E11365" s="64"/>
      <c r="F11365" s="54"/>
      <c r="G11365" s="63"/>
    </row>
    <row r="11366" spans="1:7" s="25" customFormat="1">
      <c r="A11366" s="59"/>
      <c r="B11366" s="54"/>
      <c r="C11366" s="54"/>
      <c r="D11366" s="60"/>
      <c r="E11366" s="64"/>
      <c r="F11366" s="54"/>
      <c r="G11366" s="63"/>
    </row>
    <row r="11367" spans="1:7" s="25" customFormat="1">
      <c r="A11367" s="59"/>
      <c r="B11367" s="54"/>
      <c r="C11367" s="54"/>
      <c r="D11367" s="60"/>
      <c r="E11367" s="64"/>
      <c r="F11367" s="54"/>
      <c r="G11367" s="63"/>
    </row>
    <row r="11368" spans="1:7" s="25" customFormat="1">
      <c r="A11368" s="59"/>
      <c r="B11368" s="54"/>
      <c r="C11368" s="54"/>
      <c r="D11368" s="60"/>
      <c r="E11368" s="64"/>
      <c r="F11368" s="54"/>
      <c r="G11368" s="63"/>
    </row>
    <row r="11369" spans="1:7" s="25" customFormat="1">
      <c r="A11369" s="59"/>
      <c r="B11369" s="54"/>
      <c r="C11369" s="54"/>
      <c r="D11369" s="60"/>
      <c r="E11369" s="64"/>
      <c r="F11369" s="54"/>
      <c r="G11369" s="63"/>
    </row>
    <row r="11370" spans="1:7" s="25" customFormat="1">
      <c r="A11370" s="59"/>
      <c r="B11370" s="54"/>
      <c r="C11370" s="54"/>
      <c r="D11370" s="60"/>
      <c r="E11370" s="64"/>
      <c r="F11370" s="54"/>
      <c r="G11370" s="63"/>
    </row>
    <row r="11371" spans="1:7" s="25" customFormat="1">
      <c r="A11371" s="59"/>
      <c r="B11371" s="54"/>
      <c r="C11371" s="54"/>
      <c r="D11371" s="60"/>
      <c r="E11371" s="64"/>
      <c r="F11371" s="54"/>
      <c r="G11371" s="63"/>
    </row>
    <row r="11372" spans="1:7" s="25" customFormat="1">
      <c r="A11372" s="59"/>
      <c r="B11372" s="54"/>
      <c r="C11372" s="54"/>
      <c r="D11372" s="60"/>
      <c r="E11372" s="64"/>
      <c r="F11372" s="54"/>
      <c r="G11372" s="63"/>
    </row>
    <row r="11373" spans="1:7" s="25" customFormat="1">
      <c r="A11373" s="59"/>
      <c r="B11373" s="54"/>
      <c r="C11373" s="54"/>
      <c r="D11373" s="60"/>
      <c r="E11373" s="64"/>
      <c r="F11373" s="54"/>
      <c r="G11373" s="63"/>
    </row>
    <row r="11374" spans="1:7" s="25" customFormat="1">
      <c r="A11374" s="59"/>
      <c r="B11374" s="54"/>
      <c r="C11374" s="54"/>
      <c r="D11374" s="60"/>
      <c r="E11374" s="64"/>
      <c r="F11374" s="54"/>
      <c r="G11374" s="63"/>
    </row>
    <row r="11375" spans="1:7" s="25" customFormat="1">
      <c r="A11375" s="59"/>
      <c r="B11375" s="54"/>
      <c r="C11375" s="54"/>
      <c r="D11375" s="60"/>
      <c r="E11375" s="64"/>
      <c r="F11375" s="54"/>
      <c r="G11375" s="63"/>
    </row>
    <row r="11376" spans="1:7" s="25" customFormat="1">
      <c r="A11376" s="59"/>
      <c r="B11376" s="54"/>
      <c r="C11376" s="54"/>
      <c r="D11376" s="60"/>
      <c r="E11376" s="64"/>
      <c r="F11376" s="54"/>
      <c r="G11376" s="63"/>
    </row>
    <row r="11377" spans="1:7" s="25" customFormat="1">
      <c r="A11377" s="59"/>
      <c r="B11377" s="54"/>
      <c r="C11377" s="54"/>
      <c r="D11377" s="60"/>
      <c r="E11377" s="64"/>
      <c r="F11377" s="54"/>
      <c r="G11377" s="63"/>
    </row>
    <row r="11378" spans="1:7" s="25" customFormat="1">
      <c r="A11378" s="59"/>
      <c r="B11378" s="54"/>
      <c r="C11378" s="54"/>
      <c r="D11378" s="60"/>
      <c r="E11378" s="64"/>
      <c r="F11378" s="54"/>
      <c r="G11378" s="63"/>
    </row>
    <row r="11379" spans="1:7" s="25" customFormat="1">
      <c r="A11379" s="59"/>
      <c r="B11379" s="54"/>
      <c r="C11379" s="54"/>
      <c r="D11379" s="60"/>
      <c r="E11379" s="64"/>
      <c r="F11379" s="54"/>
      <c r="G11379" s="63"/>
    </row>
    <row r="11380" spans="1:7" s="25" customFormat="1">
      <c r="A11380" s="59"/>
      <c r="B11380" s="54"/>
      <c r="C11380" s="54"/>
      <c r="D11380" s="60"/>
      <c r="E11380" s="64"/>
      <c r="F11380" s="54"/>
      <c r="G11380" s="63"/>
    </row>
    <row r="11381" spans="1:7" s="25" customFormat="1">
      <c r="A11381" s="59"/>
      <c r="B11381" s="54"/>
      <c r="C11381" s="54"/>
      <c r="D11381" s="60"/>
      <c r="E11381" s="64"/>
      <c r="F11381" s="54"/>
      <c r="G11381" s="63"/>
    </row>
    <row r="11382" spans="1:7" s="25" customFormat="1">
      <c r="A11382" s="59"/>
      <c r="B11382" s="54"/>
      <c r="C11382" s="54"/>
      <c r="D11382" s="60"/>
      <c r="E11382" s="64"/>
      <c r="F11382" s="54"/>
      <c r="G11382" s="63"/>
    </row>
    <row r="11383" spans="1:7" s="25" customFormat="1">
      <c r="A11383" s="59"/>
      <c r="B11383" s="54"/>
      <c r="C11383" s="54"/>
      <c r="D11383" s="60"/>
      <c r="E11383" s="64"/>
      <c r="F11383" s="54"/>
      <c r="G11383" s="63"/>
    </row>
    <row r="11384" spans="1:7" s="25" customFormat="1">
      <c r="A11384" s="59"/>
      <c r="B11384" s="54"/>
      <c r="C11384" s="54"/>
      <c r="D11384" s="60"/>
      <c r="E11384" s="64"/>
      <c r="F11384" s="54"/>
      <c r="G11384" s="63"/>
    </row>
    <row r="11385" spans="1:7" s="25" customFormat="1">
      <c r="A11385" s="59"/>
      <c r="B11385" s="54"/>
      <c r="C11385" s="54"/>
      <c r="D11385" s="60"/>
      <c r="E11385" s="64"/>
      <c r="F11385" s="54"/>
      <c r="G11385" s="63"/>
    </row>
    <row r="11386" spans="1:7" s="25" customFormat="1">
      <c r="A11386" s="59"/>
      <c r="B11386" s="54"/>
      <c r="C11386" s="54"/>
      <c r="D11386" s="60"/>
      <c r="E11386" s="64"/>
      <c r="F11386" s="54"/>
      <c r="G11386" s="63"/>
    </row>
    <row r="11387" spans="1:7" s="25" customFormat="1">
      <c r="A11387" s="59"/>
      <c r="B11387" s="54"/>
      <c r="C11387" s="54"/>
      <c r="D11387" s="60"/>
      <c r="E11387" s="64"/>
      <c r="F11387" s="54"/>
      <c r="G11387" s="63"/>
    </row>
    <row r="11388" spans="1:7" s="25" customFormat="1">
      <c r="A11388" s="59"/>
      <c r="B11388" s="54"/>
      <c r="C11388" s="54"/>
      <c r="D11388" s="60"/>
      <c r="E11388" s="64"/>
      <c r="F11388" s="54"/>
      <c r="G11388" s="63"/>
    </row>
    <row r="11389" spans="1:7" s="25" customFormat="1">
      <c r="A11389" s="59"/>
      <c r="B11389" s="54"/>
      <c r="C11389" s="54"/>
      <c r="D11389" s="60"/>
      <c r="E11389" s="64"/>
      <c r="F11389" s="54"/>
      <c r="G11389" s="63"/>
    </row>
    <row r="11390" spans="1:7" s="25" customFormat="1">
      <c r="A11390" s="59"/>
      <c r="B11390" s="54"/>
      <c r="C11390" s="54"/>
      <c r="D11390" s="60"/>
      <c r="E11390" s="64"/>
      <c r="F11390" s="54"/>
      <c r="G11390" s="63"/>
    </row>
    <row r="11391" spans="1:7" s="25" customFormat="1">
      <c r="A11391" s="59"/>
      <c r="B11391" s="54"/>
      <c r="C11391" s="54"/>
      <c r="D11391" s="60"/>
      <c r="E11391" s="64"/>
      <c r="F11391" s="54"/>
      <c r="G11391" s="63"/>
    </row>
    <row r="11392" spans="1:7" s="25" customFormat="1">
      <c r="A11392" s="59"/>
      <c r="B11392" s="54"/>
      <c r="C11392" s="54"/>
      <c r="D11392" s="60"/>
      <c r="E11392" s="64"/>
      <c r="F11392" s="54"/>
      <c r="G11392" s="63"/>
    </row>
    <row r="11393" spans="1:7" s="25" customFormat="1">
      <c r="A11393" s="59"/>
      <c r="B11393" s="54"/>
      <c r="C11393" s="54"/>
      <c r="D11393" s="60"/>
      <c r="E11393" s="64"/>
      <c r="F11393" s="54"/>
      <c r="G11393" s="63"/>
    </row>
    <row r="11394" spans="1:7" s="25" customFormat="1">
      <c r="A11394" s="59"/>
      <c r="B11394" s="54"/>
      <c r="C11394" s="54"/>
      <c r="D11394" s="60"/>
      <c r="E11394" s="64"/>
      <c r="F11394" s="54"/>
      <c r="G11394" s="63"/>
    </row>
    <row r="11395" spans="1:7" s="25" customFormat="1">
      <c r="A11395" s="59"/>
      <c r="B11395" s="54"/>
      <c r="C11395" s="54"/>
      <c r="D11395" s="60"/>
      <c r="E11395" s="64"/>
      <c r="F11395" s="54"/>
      <c r="G11395" s="63"/>
    </row>
    <row r="11396" spans="1:7" s="25" customFormat="1">
      <c r="A11396" s="59"/>
      <c r="B11396" s="54"/>
      <c r="C11396" s="54"/>
      <c r="D11396" s="60"/>
      <c r="E11396" s="64"/>
      <c r="F11396" s="54"/>
      <c r="G11396" s="63"/>
    </row>
    <row r="11397" spans="1:7" s="25" customFormat="1">
      <c r="A11397" s="59"/>
      <c r="B11397" s="54"/>
      <c r="C11397" s="54"/>
      <c r="D11397" s="60"/>
      <c r="E11397" s="64"/>
      <c r="F11397" s="54"/>
      <c r="G11397" s="63"/>
    </row>
    <row r="11398" spans="1:7" s="25" customFormat="1">
      <c r="A11398" s="59"/>
      <c r="B11398" s="54"/>
      <c r="C11398" s="54"/>
      <c r="D11398" s="60"/>
      <c r="E11398" s="64"/>
      <c r="F11398" s="54"/>
      <c r="G11398" s="63"/>
    </row>
    <row r="11399" spans="1:7" s="25" customFormat="1">
      <c r="A11399" s="59"/>
      <c r="B11399" s="54"/>
      <c r="C11399" s="54"/>
      <c r="D11399" s="60"/>
      <c r="E11399" s="64"/>
      <c r="F11399" s="54"/>
      <c r="G11399" s="63"/>
    </row>
    <row r="11400" spans="1:7" s="25" customFormat="1">
      <c r="A11400" s="59"/>
      <c r="B11400" s="54"/>
      <c r="C11400" s="54"/>
      <c r="D11400" s="60"/>
      <c r="E11400" s="64"/>
      <c r="F11400" s="54"/>
      <c r="G11400" s="63"/>
    </row>
    <row r="11401" spans="1:7" s="25" customFormat="1">
      <c r="A11401" s="59"/>
      <c r="B11401" s="54"/>
      <c r="C11401" s="54"/>
      <c r="D11401" s="60"/>
      <c r="E11401" s="64"/>
      <c r="F11401" s="54"/>
      <c r="G11401" s="63"/>
    </row>
    <row r="11402" spans="1:7" s="25" customFormat="1">
      <c r="A11402" s="59"/>
      <c r="B11402" s="54"/>
      <c r="C11402" s="54"/>
      <c r="D11402" s="60"/>
      <c r="E11402" s="64"/>
      <c r="F11402" s="54"/>
      <c r="G11402" s="63"/>
    </row>
    <row r="11403" spans="1:7" s="25" customFormat="1">
      <c r="A11403" s="59"/>
      <c r="B11403" s="54"/>
      <c r="C11403" s="54"/>
      <c r="D11403" s="60"/>
      <c r="E11403" s="64"/>
      <c r="F11403" s="54"/>
      <c r="G11403" s="63"/>
    </row>
    <row r="11404" spans="1:7" s="25" customFormat="1">
      <c r="A11404" s="59"/>
      <c r="B11404" s="54"/>
      <c r="C11404" s="54"/>
      <c r="D11404" s="60"/>
      <c r="E11404" s="64"/>
      <c r="F11404" s="54"/>
      <c r="G11404" s="63"/>
    </row>
    <row r="11405" spans="1:7" s="25" customFormat="1">
      <c r="A11405" s="59"/>
      <c r="B11405" s="54"/>
      <c r="C11405" s="54"/>
      <c r="D11405" s="60"/>
      <c r="E11405" s="64"/>
      <c r="F11405" s="54"/>
      <c r="G11405" s="63"/>
    </row>
    <row r="11406" spans="1:7" s="25" customFormat="1">
      <c r="A11406" s="59"/>
      <c r="B11406" s="54"/>
      <c r="C11406" s="54"/>
      <c r="D11406" s="60"/>
      <c r="E11406" s="64"/>
      <c r="F11406" s="54"/>
      <c r="G11406" s="63"/>
    </row>
    <row r="11407" spans="1:7" s="25" customFormat="1">
      <c r="A11407" s="59"/>
      <c r="B11407" s="54"/>
      <c r="C11407" s="54"/>
      <c r="D11407" s="60"/>
      <c r="E11407" s="64"/>
      <c r="F11407" s="54"/>
      <c r="G11407" s="63"/>
    </row>
    <row r="11408" spans="1:7" s="25" customFormat="1">
      <c r="A11408" s="59"/>
      <c r="B11408" s="54"/>
      <c r="C11408" s="54"/>
      <c r="D11408" s="60"/>
      <c r="E11408" s="64"/>
      <c r="F11408" s="54"/>
      <c r="G11408" s="63"/>
    </row>
    <row r="11409" spans="1:7" s="25" customFormat="1">
      <c r="A11409" s="59"/>
      <c r="B11409" s="54"/>
      <c r="C11409" s="54"/>
      <c r="D11409" s="60"/>
      <c r="E11409" s="64"/>
      <c r="F11409" s="54"/>
      <c r="G11409" s="63"/>
    </row>
    <row r="11410" spans="1:7" s="25" customFormat="1">
      <c r="A11410" s="59"/>
      <c r="B11410" s="54"/>
      <c r="C11410" s="54"/>
      <c r="D11410" s="60"/>
      <c r="E11410" s="64"/>
      <c r="F11410" s="54"/>
      <c r="G11410" s="63"/>
    </row>
    <row r="11411" spans="1:7" s="25" customFormat="1">
      <c r="A11411" s="59"/>
      <c r="B11411" s="54"/>
      <c r="C11411" s="54"/>
      <c r="D11411" s="60"/>
      <c r="E11411" s="64"/>
      <c r="F11411" s="54"/>
      <c r="G11411" s="63"/>
    </row>
    <row r="11412" spans="1:7" s="25" customFormat="1">
      <c r="A11412" s="59"/>
      <c r="B11412" s="54"/>
      <c r="C11412" s="54"/>
      <c r="D11412" s="60"/>
      <c r="E11412" s="64"/>
      <c r="F11412" s="54"/>
      <c r="G11412" s="63"/>
    </row>
    <row r="11413" spans="1:7" s="25" customFormat="1">
      <c r="A11413" s="59"/>
      <c r="B11413" s="54"/>
      <c r="C11413" s="54"/>
      <c r="D11413" s="60"/>
      <c r="E11413" s="64"/>
      <c r="F11413" s="54"/>
      <c r="G11413" s="63"/>
    </row>
    <row r="11414" spans="1:7" s="25" customFormat="1">
      <c r="A11414" s="59"/>
      <c r="B11414" s="54"/>
      <c r="C11414" s="54"/>
      <c r="D11414" s="60"/>
      <c r="E11414" s="64"/>
      <c r="F11414" s="54"/>
      <c r="G11414" s="63"/>
    </row>
    <row r="11415" spans="1:7" s="25" customFormat="1">
      <c r="A11415" s="59"/>
      <c r="B11415" s="54"/>
      <c r="C11415" s="54"/>
      <c r="D11415" s="60"/>
      <c r="E11415" s="64"/>
      <c r="F11415" s="54"/>
      <c r="G11415" s="63"/>
    </row>
    <row r="11416" spans="1:7" s="25" customFormat="1">
      <c r="A11416" s="59"/>
      <c r="B11416" s="54"/>
      <c r="C11416" s="54"/>
      <c r="D11416" s="60"/>
      <c r="E11416" s="64"/>
      <c r="F11416" s="54"/>
      <c r="G11416" s="63"/>
    </row>
    <row r="11417" spans="1:7" s="25" customFormat="1">
      <c r="A11417" s="59"/>
      <c r="B11417" s="54"/>
      <c r="C11417" s="54"/>
      <c r="D11417" s="60"/>
      <c r="E11417" s="64"/>
      <c r="F11417" s="54"/>
      <c r="G11417" s="63"/>
    </row>
    <row r="11418" spans="1:7" s="25" customFormat="1">
      <c r="A11418" s="59"/>
      <c r="B11418" s="54"/>
      <c r="C11418" s="54"/>
      <c r="D11418" s="60"/>
      <c r="E11418" s="64"/>
      <c r="F11418" s="54"/>
      <c r="G11418" s="63"/>
    </row>
    <row r="11419" spans="1:7" s="25" customFormat="1">
      <c r="A11419" s="59"/>
      <c r="B11419" s="54"/>
      <c r="C11419" s="54"/>
      <c r="D11419" s="60"/>
      <c r="E11419" s="64"/>
      <c r="F11419" s="54"/>
      <c r="G11419" s="63"/>
    </row>
    <row r="11420" spans="1:7" s="25" customFormat="1">
      <c r="A11420" s="59"/>
      <c r="B11420" s="54"/>
      <c r="C11420" s="54"/>
      <c r="D11420" s="60"/>
      <c r="E11420" s="64"/>
      <c r="F11420" s="54"/>
      <c r="G11420" s="63"/>
    </row>
    <row r="11421" spans="1:7" s="25" customFormat="1">
      <c r="A11421" s="59"/>
      <c r="B11421" s="54"/>
      <c r="C11421" s="54"/>
      <c r="D11421" s="60"/>
      <c r="E11421" s="64"/>
      <c r="F11421" s="54"/>
      <c r="G11421" s="63"/>
    </row>
    <row r="11422" spans="1:7" s="25" customFormat="1">
      <c r="A11422" s="59"/>
      <c r="B11422" s="54"/>
      <c r="C11422" s="54"/>
      <c r="D11422" s="60"/>
      <c r="E11422" s="64"/>
      <c r="F11422" s="54"/>
      <c r="G11422" s="63"/>
    </row>
    <row r="11423" spans="1:7" s="25" customFormat="1">
      <c r="A11423" s="59"/>
      <c r="B11423" s="54"/>
      <c r="C11423" s="54"/>
      <c r="D11423" s="60"/>
      <c r="E11423" s="64"/>
      <c r="F11423" s="54"/>
      <c r="G11423" s="63"/>
    </row>
    <row r="11424" spans="1:7" s="25" customFormat="1">
      <c r="A11424" s="59"/>
      <c r="B11424" s="54"/>
      <c r="C11424" s="54"/>
      <c r="D11424" s="60"/>
      <c r="E11424" s="64"/>
      <c r="F11424" s="54"/>
      <c r="G11424" s="63"/>
    </row>
    <row r="11425" spans="1:7" s="25" customFormat="1">
      <c r="A11425" s="59"/>
      <c r="B11425" s="54"/>
      <c r="C11425" s="54"/>
      <c r="D11425" s="60"/>
      <c r="E11425" s="64"/>
      <c r="F11425" s="54"/>
      <c r="G11425" s="63"/>
    </row>
    <row r="11426" spans="1:7" s="25" customFormat="1">
      <c r="A11426" s="59"/>
      <c r="B11426" s="54"/>
      <c r="C11426" s="54"/>
      <c r="D11426" s="60"/>
      <c r="E11426" s="64"/>
      <c r="F11426" s="54"/>
      <c r="G11426" s="63"/>
    </row>
    <row r="11427" spans="1:7" s="25" customFormat="1">
      <c r="A11427" s="59"/>
      <c r="B11427" s="54"/>
      <c r="C11427" s="54"/>
      <c r="D11427" s="60"/>
      <c r="E11427" s="64"/>
      <c r="F11427" s="54"/>
      <c r="G11427" s="63"/>
    </row>
    <row r="11428" spans="1:7" s="25" customFormat="1">
      <c r="A11428" s="59"/>
      <c r="B11428" s="54"/>
      <c r="C11428" s="54"/>
      <c r="D11428" s="60"/>
      <c r="E11428" s="64"/>
      <c r="F11428" s="54"/>
      <c r="G11428" s="63"/>
    </row>
    <row r="11429" spans="1:7" s="25" customFormat="1">
      <c r="A11429" s="59"/>
      <c r="B11429" s="54"/>
      <c r="C11429" s="54"/>
      <c r="D11429" s="60"/>
      <c r="E11429" s="64"/>
      <c r="F11429" s="54"/>
      <c r="G11429" s="63"/>
    </row>
    <row r="11430" spans="1:7" s="25" customFormat="1">
      <c r="A11430" s="59"/>
      <c r="B11430" s="54"/>
      <c r="C11430" s="54"/>
      <c r="D11430" s="60"/>
      <c r="E11430" s="64"/>
      <c r="F11430" s="54"/>
      <c r="G11430" s="63"/>
    </row>
    <row r="11431" spans="1:7" s="25" customFormat="1">
      <c r="A11431" s="59"/>
      <c r="B11431" s="54"/>
      <c r="C11431" s="54"/>
      <c r="D11431" s="60"/>
      <c r="E11431" s="64"/>
      <c r="F11431" s="54"/>
      <c r="G11431" s="63"/>
    </row>
    <row r="11432" spans="1:7" s="25" customFormat="1">
      <c r="A11432" s="59"/>
      <c r="B11432" s="54"/>
      <c r="C11432" s="54"/>
      <c r="D11432" s="60"/>
      <c r="E11432" s="64"/>
      <c r="F11432" s="54"/>
      <c r="G11432" s="63"/>
    </row>
    <row r="11433" spans="1:7" s="25" customFormat="1">
      <c r="A11433" s="59"/>
      <c r="B11433" s="54"/>
      <c r="C11433" s="54"/>
      <c r="D11433" s="60"/>
      <c r="E11433" s="64"/>
      <c r="F11433" s="54"/>
      <c r="G11433" s="63"/>
    </row>
    <row r="11434" spans="1:7" s="25" customFormat="1">
      <c r="A11434" s="59"/>
      <c r="B11434" s="54"/>
      <c r="C11434" s="54"/>
      <c r="D11434" s="60"/>
      <c r="E11434" s="64"/>
      <c r="F11434" s="54"/>
      <c r="G11434" s="63"/>
    </row>
    <row r="11435" spans="1:7" s="25" customFormat="1">
      <c r="A11435" s="59"/>
      <c r="B11435" s="54"/>
      <c r="C11435" s="54"/>
      <c r="D11435" s="60"/>
      <c r="E11435" s="64"/>
      <c r="F11435" s="54"/>
      <c r="G11435" s="63"/>
    </row>
    <row r="11436" spans="1:7" s="25" customFormat="1">
      <c r="A11436" s="59"/>
      <c r="B11436" s="54"/>
      <c r="C11436" s="54"/>
      <c r="D11436" s="60"/>
      <c r="E11436" s="64"/>
      <c r="F11436" s="54"/>
      <c r="G11436" s="63"/>
    </row>
    <row r="11437" spans="1:7" s="25" customFormat="1">
      <c r="A11437" s="59"/>
      <c r="B11437" s="54"/>
      <c r="C11437" s="54"/>
      <c r="D11437" s="60"/>
      <c r="E11437" s="64"/>
      <c r="F11437" s="54"/>
      <c r="G11437" s="63"/>
    </row>
    <row r="11438" spans="1:7" s="25" customFormat="1">
      <c r="A11438" s="59"/>
      <c r="B11438" s="54"/>
      <c r="C11438" s="54"/>
      <c r="D11438" s="60"/>
      <c r="E11438" s="64"/>
      <c r="F11438" s="54"/>
      <c r="G11438" s="63"/>
    </row>
    <row r="11439" spans="1:7" s="25" customFormat="1">
      <c r="A11439" s="59"/>
      <c r="B11439" s="54"/>
      <c r="C11439" s="54"/>
      <c r="D11439" s="60"/>
      <c r="E11439" s="64"/>
      <c r="F11439" s="54"/>
      <c r="G11439" s="63"/>
    </row>
    <row r="11440" spans="1:7" s="25" customFormat="1">
      <c r="A11440" s="59"/>
      <c r="B11440" s="54"/>
      <c r="C11440" s="54"/>
      <c r="D11440" s="60"/>
      <c r="E11440" s="64"/>
      <c r="F11440" s="54"/>
      <c r="G11440" s="63"/>
    </row>
    <row r="11441" spans="1:7" s="25" customFormat="1">
      <c r="A11441" s="59"/>
      <c r="B11441" s="54"/>
      <c r="C11441" s="54"/>
      <c r="D11441" s="60"/>
      <c r="E11441" s="64"/>
      <c r="F11441" s="54"/>
      <c r="G11441" s="63"/>
    </row>
    <row r="11442" spans="1:7" s="25" customFormat="1">
      <c r="A11442" s="59"/>
      <c r="B11442" s="54"/>
      <c r="C11442" s="54"/>
      <c r="D11442" s="60"/>
      <c r="E11442" s="64"/>
      <c r="F11442" s="54"/>
      <c r="G11442" s="63"/>
    </row>
    <row r="11443" spans="1:7" s="25" customFormat="1">
      <c r="A11443" s="59"/>
      <c r="B11443" s="54"/>
      <c r="C11443" s="54"/>
      <c r="D11443" s="60"/>
      <c r="E11443" s="64"/>
      <c r="F11443" s="54"/>
      <c r="G11443" s="63"/>
    </row>
    <row r="11444" spans="1:7" s="25" customFormat="1">
      <c r="A11444" s="59"/>
      <c r="B11444" s="54"/>
      <c r="C11444" s="54"/>
      <c r="D11444" s="60"/>
      <c r="E11444" s="64"/>
      <c r="F11444" s="54"/>
      <c r="G11444" s="63"/>
    </row>
    <row r="11445" spans="1:7" s="25" customFormat="1">
      <c r="A11445" s="59"/>
      <c r="B11445" s="54"/>
      <c r="C11445" s="54"/>
      <c r="D11445" s="60"/>
      <c r="E11445" s="64"/>
      <c r="F11445" s="54"/>
      <c r="G11445" s="63"/>
    </row>
    <row r="11446" spans="1:7" s="25" customFormat="1">
      <c r="A11446" s="59"/>
      <c r="B11446" s="54"/>
      <c r="C11446" s="54"/>
      <c r="D11446" s="60"/>
      <c r="E11446" s="64"/>
      <c r="F11446" s="54"/>
      <c r="G11446" s="63"/>
    </row>
    <row r="11447" spans="1:7" s="25" customFormat="1">
      <c r="A11447" s="59"/>
      <c r="B11447" s="54"/>
      <c r="C11447" s="54"/>
      <c r="D11447" s="60"/>
      <c r="E11447" s="64"/>
      <c r="F11447" s="54"/>
      <c r="G11447" s="63"/>
    </row>
    <row r="11448" spans="1:7" s="25" customFormat="1">
      <c r="A11448" s="59"/>
      <c r="B11448" s="54"/>
      <c r="C11448" s="54"/>
      <c r="D11448" s="60"/>
      <c r="E11448" s="64"/>
      <c r="F11448" s="54"/>
      <c r="G11448" s="63"/>
    </row>
    <row r="11449" spans="1:7" s="25" customFormat="1">
      <c r="A11449" s="59"/>
      <c r="B11449" s="54"/>
      <c r="C11449" s="54"/>
      <c r="D11449" s="60"/>
      <c r="E11449" s="64"/>
      <c r="F11449" s="54"/>
      <c r="G11449" s="63"/>
    </row>
    <row r="11450" spans="1:7" s="25" customFormat="1">
      <c r="A11450" s="59"/>
      <c r="B11450" s="54"/>
      <c r="C11450" s="54"/>
      <c r="D11450" s="60"/>
      <c r="E11450" s="64"/>
      <c r="F11450" s="54"/>
      <c r="G11450" s="63"/>
    </row>
    <row r="11451" spans="1:7" s="25" customFormat="1">
      <c r="A11451" s="59"/>
      <c r="B11451" s="54"/>
      <c r="C11451" s="54"/>
      <c r="D11451" s="60"/>
      <c r="E11451" s="64"/>
      <c r="F11451" s="54"/>
      <c r="G11451" s="63"/>
    </row>
    <row r="11452" spans="1:7" s="25" customFormat="1">
      <c r="A11452" s="59"/>
      <c r="B11452" s="54"/>
      <c r="C11452" s="54"/>
      <c r="D11452" s="60"/>
      <c r="E11452" s="64"/>
      <c r="F11452" s="54"/>
      <c r="G11452" s="63"/>
    </row>
    <row r="11453" spans="1:7" s="25" customFormat="1">
      <c r="A11453" s="59"/>
      <c r="B11453" s="54"/>
      <c r="C11453" s="54"/>
      <c r="D11453" s="60"/>
      <c r="E11453" s="64"/>
      <c r="F11453" s="54"/>
      <c r="G11453" s="63"/>
    </row>
    <row r="11454" spans="1:7" s="25" customFormat="1">
      <c r="A11454" s="59"/>
      <c r="B11454" s="54"/>
      <c r="C11454" s="54"/>
      <c r="D11454" s="60"/>
      <c r="E11454" s="64"/>
      <c r="F11454" s="54"/>
      <c r="G11454" s="63"/>
    </row>
    <row r="11455" spans="1:7" s="25" customFormat="1">
      <c r="A11455" s="59"/>
      <c r="B11455" s="54"/>
      <c r="C11455" s="54"/>
      <c r="D11455" s="60"/>
      <c r="E11455" s="64"/>
      <c r="F11455" s="54"/>
      <c r="G11455" s="63"/>
    </row>
    <row r="11456" spans="1:7" s="25" customFormat="1">
      <c r="A11456" s="59"/>
      <c r="B11456" s="54"/>
      <c r="C11456" s="54"/>
      <c r="D11456" s="60"/>
      <c r="E11456" s="64"/>
      <c r="F11456" s="54"/>
      <c r="G11456" s="63"/>
    </row>
    <row r="11457" spans="1:7" s="25" customFormat="1">
      <c r="A11457" s="59"/>
      <c r="B11457" s="54"/>
      <c r="C11457" s="54"/>
      <c r="D11457" s="60"/>
      <c r="E11457" s="64"/>
      <c r="F11457" s="54"/>
      <c r="G11457" s="63"/>
    </row>
    <row r="11458" spans="1:7" s="25" customFormat="1">
      <c r="A11458" s="59"/>
      <c r="B11458" s="54"/>
      <c r="C11458" s="54"/>
      <c r="D11458" s="60"/>
      <c r="E11458" s="64"/>
      <c r="F11458" s="54"/>
      <c r="G11458" s="63"/>
    </row>
    <row r="11459" spans="1:7" s="25" customFormat="1">
      <c r="A11459" s="59"/>
      <c r="B11459" s="54"/>
      <c r="C11459" s="54"/>
      <c r="D11459" s="60"/>
      <c r="E11459" s="64"/>
      <c r="F11459" s="54"/>
      <c r="G11459" s="63"/>
    </row>
    <row r="11460" spans="1:7" s="25" customFormat="1">
      <c r="A11460" s="59"/>
      <c r="B11460" s="54"/>
      <c r="C11460" s="54"/>
      <c r="D11460" s="60"/>
      <c r="E11460" s="64"/>
      <c r="F11460" s="54"/>
      <c r="G11460" s="63"/>
    </row>
    <row r="11461" spans="1:7" s="25" customFormat="1">
      <c r="A11461" s="59"/>
      <c r="B11461" s="54"/>
      <c r="C11461" s="54"/>
      <c r="D11461" s="60"/>
      <c r="E11461" s="64"/>
      <c r="F11461" s="54"/>
      <c r="G11461" s="63"/>
    </row>
    <row r="11462" spans="1:7" s="25" customFormat="1">
      <c r="A11462" s="59"/>
      <c r="B11462" s="54"/>
      <c r="C11462" s="54"/>
      <c r="D11462" s="60"/>
      <c r="E11462" s="64"/>
      <c r="F11462" s="54"/>
      <c r="G11462" s="63"/>
    </row>
    <row r="11463" spans="1:7" s="25" customFormat="1">
      <c r="A11463" s="59"/>
      <c r="B11463" s="54"/>
      <c r="C11463" s="54"/>
      <c r="D11463" s="60"/>
      <c r="E11463" s="64"/>
      <c r="F11463" s="54"/>
      <c r="G11463" s="63"/>
    </row>
    <row r="11464" spans="1:7" s="25" customFormat="1">
      <c r="A11464" s="59"/>
      <c r="B11464" s="54"/>
      <c r="C11464" s="54"/>
      <c r="D11464" s="60"/>
      <c r="E11464" s="64"/>
      <c r="F11464" s="54"/>
      <c r="G11464" s="63"/>
    </row>
    <row r="11465" spans="1:7" s="25" customFormat="1">
      <c r="A11465" s="59"/>
      <c r="B11465" s="54"/>
      <c r="C11465" s="54"/>
      <c r="D11465" s="60"/>
      <c r="E11465" s="64"/>
      <c r="F11465" s="54"/>
      <c r="G11465" s="63"/>
    </row>
    <row r="11466" spans="1:7" s="25" customFormat="1">
      <c r="A11466" s="59"/>
      <c r="B11466" s="54"/>
      <c r="C11466" s="54"/>
      <c r="D11466" s="60"/>
      <c r="E11466" s="64"/>
      <c r="F11466" s="54"/>
      <c r="G11466" s="63"/>
    </row>
    <row r="11467" spans="1:7" s="25" customFormat="1">
      <c r="A11467" s="59"/>
      <c r="B11467" s="54"/>
      <c r="C11467" s="54"/>
      <c r="D11467" s="60"/>
      <c r="E11467" s="64"/>
      <c r="F11467" s="54"/>
      <c r="G11467" s="63"/>
    </row>
    <row r="11468" spans="1:7" s="25" customFormat="1">
      <c r="A11468" s="59"/>
      <c r="B11468" s="54"/>
      <c r="C11468" s="54"/>
      <c r="D11468" s="60"/>
      <c r="E11468" s="64"/>
      <c r="F11468" s="54"/>
      <c r="G11468" s="63"/>
    </row>
    <row r="11469" spans="1:7" s="25" customFormat="1">
      <c r="A11469" s="59"/>
      <c r="B11469" s="54"/>
      <c r="C11469" s="54"/>
      <c r="D11469" s="60"/>
      <c r="E11469" s="64"/>
      <c r="F11469" s="54"/>
      <c r="G11469" s="63"/>
    </row>
    <row r="11470" spans="1:7" s="25" customFormat="1">
      <c r="A11470" s="59"/>
      <c r="B11470" s="54"/>
      <c r="C11470" s="54"/>
      <c r="D11470" s="60"/>
      <c r="E11470" s="64"/>
      <c r="F11470" s="54"/>
      <c r="G11470" s="63"/>
    </row>
    <row r="11471" spans="1:7" s="25" customFormat="1">
      <c r="A11471" s="59"/>
      <c r="B11471" s="54"/>
      <c r="C11471" s="54"/>
      <c r="D11471" s="60"/>
      <c r="E11471" s="64"/>
      <c r="F11471" s="54"/>
      <c r="G11471" s="63"/>
    </row>
    <row r="11472" spans="1:7" s="25" customFormat="1">
      <c r="A11472" s="59"/>
      <c r="B11472" s="54"/>
      <c r="C11472" s="54"/>
      <c r="D11472" s="60"/>
      <c r="E11472" s="64"/>
      <c r="F11472" s="54"/>
      <c r="G11472" s="63"/>
    </row>
    <row r="11473" spans="1:7" s="25" customFormat="1">
      <c r="A11473" s="59"/>
      <c r="B11473" s="54"/>
      <c r="C11473" s="54"/>
      <c r="D11473" s="60"/>
      <c r="E11473" s="64"/>
      <c r="F11473" s="54"/>
      <c r="G11473" s="63"/>
    </row>
    <row r="11474" spans="1:7" s="25" customFormat="1">
      <c r="A11474" s="59"/>
      <c r="B11474" s="54"/>
      <c r="C11474" s="54"/>
      <c r="D11474" s="60"/>
      <c r="E11474" s="64"/>
      <c r="F11474" s="54"/>
      <c r="G11474" s="63"/>
    </row>
    <row r="11475" spans="1:7" s="25" customFormat="1">
      <c r="A11475" s="59"/>
      <c r="B11475" s="54"/>
      <c r="C11475" s="54"/>
      <c r="D11475" s="60"/>
      <c r="E11475" s="64"/>
      <c r="F11475" s="54"/>
      <c r="G11475" s="63"/>
    </row>
    <row r="11476" spans="1:7" s="25" customFormat="1">
      <c r="A11476" s="59"/>
      <c r="B11476" s="54"/>
      <c r="C11476" s="54"/>
      <c r="D11476" s="60"/>
      <c r="E11476" s="64"/>
      <c r="F11476" s="54"/>
      <c r="G11476" s="63"/>
    </row>
    <row r="11477" spans="1:7" s="25" customFormat="1">
      <c r="A11477" s="59"/>
      <c r="B11477" s="54"/>
      <c r="C11477" s="54"/>
      <c r="D11477" s="60"/>
      <c r="E11477" s="64"/>
      <c r="F11477" s="54"/>
      <c r="G11477" s="63"/>
    </row>
    <row r="11478" spans="1:7" s="25" customFormat="1">
      <c r="A11478" s="59"/>
      <c r="B11478" s="54"/>
      <c r="C11478" s="54"/>
      <c r="D11478" s="60"/>
      <c r="E11478" s="64"/>
      <c r="F11478" s="54"/>
      <c r="G11478" s="63"/>
    </row>
    <row r="11479" spans="1:7" s="25" customFormat="1">
      <c r="A11479" s="59"/>
      <c r="B11479" s="54"/>
      <c r="C11479" s="54"/>
      <c r="D11479" s="60"/>
      <c r="E11479" s="64"/>
      <c r="F11479" s="54"/>
      <c r="G11479" s="63"/>
    </row>
    <row r="11480" spans="1:7" s="25" customFormat="1">
      <c r="A11480" s="59"/>
      <c r="B11480" s="54"/>
      <c r="C11480" s="54"/>
      <c r="D11480" s="60"/>
      <c r="E11480" s="64"/>
      <c r="F11480" s="54"/>
      <c r="G11480" s="63"/>
    </row>
    <row r="11481" spans="1:7" s="25" customFormat="1">
      <c r="A11481" s="59"/>
      <c r="B11481" s="54"/>
      <c r="C11481" s="54"/>
      <c r="D11481" s="60"/>
      <c r="E11481" s="64"/>
      <c r="F11481" s="54"/>
      <c r="G11481" s="63"/>
    </row>
    <row r="11482" spans="1:7" s="25" customFormat="1">
      <c r="A11482" s="59"/>
      <c r="B11482" s="54"/>
      <c r="C11482" s="54"/>
      <c r="D11482" s="60"/>
      <c r="E11482" s="64"/>
      <c r="F11482" s="54"/>
      <c r="G11482" s="63"/>
    </row>
    <row r="11483" spans="1:7" s="25" customFormat="1">
      <c r="A11483" s="59"/>
      <c r="B11483" s="54"/>
      <c r="C11483" s="54"/>
      <c r="D11483" s="60"/>
      <c r="E11483" s="64"/>
      <c r="F11483" s="54"/>
      <c r="G11483" s="63"/>
    </row>
    <row r="11484" spans="1:7" s="25" customFormat="1">
      <c r="A11484" s="59"/>
      <c r="B11484" s="54"/>
      <c r="C11484" s="54"/>
      <c r="D11484" s="60"/>
      <c r="E11484" s="64"/>
      <c r="F11484" s="54"/>
      <c r="G11484" s="63"/>
    </row>
    <row r="11485" spans="1:7" s="25" customFormat="1">
      <c r="A11485" s="59"/>
      <c r="B11485" s="54"/>
      <c r="C11485" s="54"/>
      <c r="D11485" s="60"/>
      <c r="E11485" s="64"/>
      <c r="F11485" s="54"/>
      <c r="G11485" s="63"/>
    </row>
    <row r="11486" spans="1:7" s="25" customFormat="1">
      <c r="A11486" s="59"/>
      <c r="B11486" s="54"/>
      <c r="C11486" s="54"/>
      <c r="D11486" s="60"/>
      <c r="E11486" s="64"/>
      <c r="F11486" s="54"/>
      <c r="G11486" s="63"/>
    </row>
    <row r="11487" spans="1:7" s="25" customFormat="1">
      <c r="A11487" s="59"/>
      <c r="B11487" s="54"/>
      <c r="C11487" s="54"/>
      <c r="D11487" s="60"/>
      <c r="E11487" s="64"/>
      <c r="F11487" s="54"/>
      <c r="G11487" s="63"/>
    </row>
    <row r="11488" spans="1:7" s="25" customFormat="1">
      <c r="A11488" s="59"/>
      <c r="B11488" s="54"/>
      <c r="C11488" s="54"/>
      <c r="D11488" s="60"/>
      <c r="E11488" s="64"/>
      <c r="F11488" s="54"/>
      <c r="G11488" s="63"/>
    </row>
    <row r="11489" spans="1:7" s="25" customFormat="1">
      <c r="A11489" s="59"/>
      <c r="B11489" s="54"/>
      <c r="C11489" s="54"/>
      <c r="D11489" s="60"/>
      <c r="E11489" s="64"/>
      <c r="F11489" s="54"/>
      <c r="G11489" s="63"/>
    </row>
    <row r="11490" spans="1:7" s="25" customFormat="1">
      <c r="A11490" s="59"/>
      <c r="B11490" s="54"/>
      <c r="C11490" s="54"/>
      <c r="D11490" s="60"/>
      <c r="E11490" s="64"/>
      <c r="F11490" s="54"/>
      <c r="G11490" s="63"/>
    </row>
    <row r="11491" spans="1:7" s="25" customFormat="1">
      <c r="A11491" s="59"/>
      <c r="B11491" s="54"/>
      <c r="C11491" s="54"/>
      <c r="D11491" s="60"/>
      <c r="E11491" s="64"/>
      <c r="F11491" s="54"/>
      <c r="G11491" s="63"/>
    </row>
    <row r="11492" spans="1:7" s="25" customFormat="1">
      <c r="A11492" s="59"/>
      <c r="B11492" s="54"/>
      <c r="C11492" s="54"/>
      <c r="D11492" s="60"/>
      <c r="E11492" s="64"/>
      <c r="F11492" s="54"/>
      <c r="G11492" s="63"/>
    </row>
    <row r="11493" spans="1:7" s="25" customFormat="1">
      <c r="A11493" s="59"/>
      <c r="B11493" s="54"/>
      <c r="C11493" s="54"/>
      <c r="D11493" s="60"/>
      <c r="E11493" s="64"/>
      <c r="F11493" s="54"/>
      <c r="G11493" s="63"/>
    </row>
    <row r="11494" spans="1:7" s="25" customFormat="1">
      <c r="A11494" s="59"/>
      <c r="B11494" s="54"/>
      <c r="C11494" s="54"/>
      <c r="D11494" s="60"/>
      <c r="E11494" s="64"/>
      <c r="F11494" s="54"/>
      <c r="G11494" s="63"/>
    </row>
    <row r="11495" spans="1:7" s="25" customFormat="1">
      <c r="A11495" s="59"/>
      <c r="B11495" s="54"/>
      <c r="C11495" s="54"/>
      <c r="D11495" s="60"/>
      <c r="E11495" s="64"/>
      <c r="F11495" s="54"/>
      <c r="G11495" s="63"/>
    </row>
    <row r="11496" spans="1:7" s="25" customFormat="1">
      <c r="A11496" s="59"/>
      <c r="B11496" s="54"/>
      <c r="C11496" s="54"/>
      <c r="D11496" s="60"/>
      <c r="E11496" s="64"/>
      <c r="F11496" s="54"/>
      <c r="G11496" s="63"/>
    </row>
    <row r="11497" spans="1:7" s="25" customFormat="1">
      <c r="A11497" s="59"/>
      <c r="B11497" s="54"/>
      <c r="C11497" s="54"/>
      <c r="D11497" s="60"/>
      <c r="E11497" s="64"/>
      <c r="F11497" s="54"/>
      <c r="G11497" s="63"/>
    </row>
    <row r="11498" spans="1:7" s="25" customFormat="1">
      <c r="A11498" s="59"/>
      <c r="B11498" s="54"/>
      <c r="C11498" s="54"/>
      <c r="D11498" s="60"/>
      <c r="E11498" s="64"/>
      <c r="F11498" s="54"/>
      <c r="G11498" s="63"/>
    </row>
    <row r="11499" spans="1:7" s="25" customFormat="1">
      <c r="A11499" s="59"/>
      <c r="B11499" s="54"/>
      <c r="C11499" s="54"/>
      <c r="D11499" s="60"/>
      <c r="E11499" s="64"/>
      <c r="F11499" s="54"/>
      <c r="G11499" s="63"/>
    </row>
    <row r="11500" spans="1:7" s="25" customFormat="1">
      <c r="A11500" s="59"/>
      <c r="B11500" s="54"/>
      <c r="C11500" s="54"/>
      <c r="D11500" s="60"/>
      <c r="E11500" s="64"/>
      <c r="F11500" s="54"/>
      <c r="G11500" s="63"/>
    </row>
    <row r="11501" spans="1:7" s="25" customFormat="1">
      <c r="A11501" s="59"/>
      <c r="B11501" s="54"/>
      <c r="C11501" s="54"/>
      <c r="D11501" s="60"/>
      <c r="E11501" s="64"/>
      <c r="F11501" s="54"/>
      <c r="G11501" s="63"/>
    </row>
    <row r="11502" spans="1:7" s="25" customFormat="1">
      <c r="A11502" s="59"/>
      <c r="B11502" s="54"/>
      <c r="C11502" s="54"/>
      <c r="D11502" s="60"/>
      <c r="E11502" s="64"/>
      <c r="F11502" s="54"/>
      <c r="G11502" s="63"/>
    </row>
    <row r="11503" spans="1:7" s="25" customFormat="1">
      <c r="A11503" s="59"/>
      <c r="B11503" s="54"/>
      <c r="C11503" s="54"/>
      <c r="D11503" s="60"/>
      <c r="E11503" s="64"/>
      <c r="F11503" s="54"/>
      <c r="G11503" s="63"/>
    </row>
    <row r="11504" spans="1:7" s="25" customFormat="1">
      <c r="A11504" s="59"/>
      <c r="B11504" s="54"/>
      <c r="C11504" s="54"/>
      <c r="D11504" s="60"/>
      <c r="E11504" s="64"/>
      <c r="F11504" s="54"/>
      <c r="G11504" s="63"/>
    </row>
    <row r="11505" spans="1:7" s="25" customFormat="1">
      <c r="A11505" s="59"/>
      <c r="B11505" s="54"/>
      <c r="C11505" s="54"/>
      <c r="D11505" s="60"/>
      <c r="E11505" s="64"/>
      <c r="F11505" s="54"/>
      <c r="G11505" s="63"/>
    </row>
    <row r="11506" spans="1:7" s="25" customFormat="1">
      <c r="A11506" s="59"/>
      <c r="B11506" s="54"/>
      <c r="C11506" s="54"/>
      <c r="D11506" s="60"/>
      <c r="E11506" s="64"/>
      <c r="F11506" s="54"/>
      <c r="G11506" s="63"/>
    </row>
    <row r="11507" spans="1:7" s="25" customFormat="1">
      <c r="A11507" s="59"/>
      <c r="B11507" s="54"/>
      <c r="C11507" s="54"/>
      <c r="D11507" s="60"/>
      <c r="E11507" s="64"/>
      <c r="F11507" s="54"/>
      <c r="G11507" s="63"/>
    </row>
    <row r="11508" spans="1:7" s="25" customFormat="1">
      <c r="A11508" s="59"/>
      <c r="B11508" s="54"/>
      <c r="C11508" s="54"/>
      <c r="D11508" s="60"/>
      <c r="E11508" s="64"/>
      <c r="F11508" s="54"/>
      <c r="G11508" s="63"/>
    </row>
    <row r="11509" spans="1:7" s="25" customFormat="1">
      <c r="A11509" s="59"/>
      <c r="B11509" s="54"/>
      <c r="C11509" s="54"/>
      <c r="D11509" s="60"/>
      <c r="E11509" s="64"/>
      <c r="F11509" s="54"/>
      <c r="G11509" s="63"/>
    </row>
    <row r="11510" spans="1:7" s="25" customFormat="1">
      <c r="A11510" s="59"/>
      <c r="B11510" s="54"/>
      <c r="C11510" s="54"/>
      <c r="D11510" s="60"/>
      <c r="E11510" s="64"/>
      <c r="F11510" s="54"/>
      <c r="G11510" s="63"/>
    </row>
    <row r="11511" spans="1:7" s="25" customFormat="1">
      <c r="A11511" s="59"/>
      <c r="B11511" s="54"/>
      <c r="C11511" s="54"/>
      <c r="D11511" s="60"/>
      <c r="E11511" s="64"/>
      <c r="F11511" s="54"/>
      <c r="G11511" s="63"/>
    </row>
    <row r="11512" spans="1:7" s="25" customFormat="1">
      <c r="A11512" s="59"/>
      <c r="B11512" s="54"/>
      <c r="C11512" s="54"/>
      <c r="D11512" s="60"/>
      <c r="E11512" s="64"/>
      <c r="F11512" s="54"/>
      <c r="G11512" s="63"/>
    </row>
    <row r="11513" spans="1:7" s="25" customFormat="1">
      <c r="A11513" s="59"/>
      <c r="B11513" s="54"/>
      <c r="C11513" s="54"/>
      <c r="D11513" s="60"/>
      <c r="E11513" s="64"/>
      <c r="F11513" s="54"/>
      <c r="G11513" s="63"/>
    </row>
    <row r="11514" spans="1:7" s="25" customFormat="1">
      <c r="A11514" s="59"/>
      <c r="B11514" s="54"/>
      <c r="C11514" s="54"/>
      <c r="D11514" s="60"/>
      <c r="E11514" s="64"/>
      <c r="F11514" s="54"/>
      <c r="G11514" s="63"/>
    </row>
    <row r="11515" spans="1:7" s="25" customFormat="1">
      <c r="A11515" s="59"/>
      <c r="B11515" s="54"/>
      <c r="C11515" s="54"/>
      <c r="D11515" s="60"/>
      <c r="E11515" s="64"/>
      <c r="F11515" s="54"/>
      <c r="G11515" s="63"/>
    </row>
    <row r="11516" spans="1:7" s="25" customFormat="1">
      <c r="A11516" s="59"/>
      <c r="B11516" s="54"/>
      <c r="C11516" s="54"/>
      <c r="D11516" s="60"/>
      <c r="E11516" s="64"/>
      <c r="F11516" s="54"/>
      <c r="G11516" s="63"/>
    </row>
    <row r="11517" spans="1:7" s="25" customFormat="1">
      <c r="A11517" s="59"/>
      <c r="B11517" s="54"/>
      <c r="C11517" s="54"/>
      <c r="D11517" s="60"/>
      <c r="E11517" s="64"/>
      <c r="F11517" s="54"/>
      <c r="G11517" s="63"/>
    </row>
    <row r="11518" spans="1:7" s="25" customFormat="1">
      <c r="A11518" s="59"/>
      <c r="B11518" s="54"/>
      <c r="C11518" s="54"/>
      <c r="D11518" s="60"/>
      <c r="E11518" s="64"/>
      <c r="F11518" s="54"/>
      <c r="G11518" s="63"/>
    </row>
    <row r="11519" spans="1:7" s="25" customFormat="1">
      <c r="A11519" s="59"/>
      <c r="B11519" s="54"/>
      <c r="C11519" s="54"/>
      <c r="D11519" s="60"/>
      <c r="E11519" s="64"/>
      <c r="F11519" s="54"/>
      <c r="G11519" s="63"/>
    </row>
    <row r="11520" spans="1:7" s="25" customFormat="1">
      <c r="A11520" s="59"/>
      <c r="B11520" s="54"/>
      <c r="C11520" s="54"/>
      <c r="D11520" s="60"/>
      <c r="E11520" s="64"/>
      <c r="F11520" s="54"/>
      <c r="G11520" s="63"/>
    </row>
    <row r="11521" spans="1:7" s="25" customFormat="1">
      <c r="A11521" s="59"/>
      <c r="B11521" s="54"/>
      <c r="C11521" s="54"/>
      <c r="D11521" s="60"/>
      <c r="E11521" s="64"/>
      <c r="F11521" s="54"/>
      <c r="G11521" s="63"/>
    </row>
    <row r="11522" spans="1:7" s="25" customFormat="1">
      <c r="A11522" s="59"/>
      <c r="B11522" s="54"/>
      <c r="C11522" s="54"/>
      <c r="D11522" s="60"/>
      <c r="E11522" s="64"/>
      <c r="F11522" s="54"/>
      <c r="G11522" s="63"/>
    </row>
    <row r="11523" spans="1:7" s="25" customFormat="1">
      <c r="A11523" s="59"/>
      <c r="B11523" s="54"/>
      <c r="C11523" s="54"/>
      <c r="D11523" s="60"/>
      <c r="E11523" s="64"/>
      <c r="F11523" s="54"/>
      <c r="G11523" s="63"/>
    </row>
    <row r="11524" spans="1:7" s="25" customFormat="1">
      <c r="A11524" s="59"/>
      <c r="B11524" s="54"/>
      <c r="C11524" s="54"/>
      <c r="D11524" s="60"/>
      <c r="E11524" s="64"/>
      <c r="F11524" s="54"/>
      <c r="G11524" s="63"/>
    </row>
    <row r="11525" spans="1:7" s="25" customFormat="1">
      <c r="A11525" s="59"/>
      <c r="B11525" s="54"/>
      <c r="C11525" s="54"/>
      <c r="D11525" s="60"/>
      <c r="E11525" s="64"/>
      <c r="F11525" s="54"/>
      <c r="G11525" s="63"/>
    </row>
    <row r="11526" spans="1:7" s="25" customFormat="1">
      <c r="A11526" s="59"/>
      <c r="B11526" s="54"/>
      <c r="C11526" s="54"/>
      <c r="D11526" s="60"/>
      <c r="E11526" s="64"/>
      <c r="F11526" s="54"/>
      <c r="G11526" s="63"/>
    </row>
    <row r="11527" spans="1:7" s="25" customFormat="1">
      <c r="A11527" s="59"/>
      <c r="B11527" s="54"/>
      <c r="C11527" s="54"/>
      <c r="D11527" s="60"/>
      <c r="E11527" s="64"/>
      <c r="F11527" s="54"/>
      <c r="G11527" s="63"/>
    </row>
    <row r="11528" spans="1:7" s="25" customFormat="1">
      <c r="A11528" s="59"/>
      <c r="B11528" s="54"/>
      <c r="C11528" s="54"/>
      <c r="D11528" s="60"/>
      <c r="E11528" s="64"/>
      <c r="F11528" s="54"/>
      <c r="G11528" s="63"/>
    </row>
    <row r="11529" spans="1:7" s="25" customFormat="1">
      <c r="A11529" s="59"/>
      <c r="B11529" s="54"/>
      <c r="C11529" s="54"/>
      <c r="D11529" s="60"/>
      <c r="E11529" s="64"/>
      <c r="F11529" s="54"/>
      <c r="G11529" s="63"/>
    </row>
    <row r="11530" spans="1:7" s="25" customFormat="1">
      <c r="A11530" s="59"/>
      <c r="B11530" s="54"/>
      <c r="C11530" s="54"/>
      <c r="D11530" s="60"/>
      <c r="E11530" s="64"/>
      <c r="F11530" s="54"/>
      <c r="G11530" s="63"/>
    </row>
    <row r="11531" spans="1:7" s="25" customFormat="1">
      <c r="A11531" s="59"/>
      <c r="B11531" s="54"/>
      <c r="C11531" s="54"/>
      <c r="D11531" s="60"/>
      <c r="E11531" s="64"/>
      <c r="F11531" s="54"/>
      <c r="G11531" s="63"/>
    </row>
    <row r="11532" spans="1:7" s="25" customFormat="1">
      <c r="A11532" s="59"/>
      <c r="B11532" s="54"/>
      <c r="C11532" s="54"/>
      <c r="D11532" s="60"/>
      <c r="E11532" s="64"/>
      <c r="F11532" s="54"/>
      <c r="G11532" s="63"/>
    </row>
    <row r="11533" spans="1:7" s="25" customFormat="1">
      <c r="A11533" s="59"/>
      <c r="B11533" s="54"/>
      <c r="C11533" s="54"/>
      <c r="D11533" s="60"/>
      <c r="E11533" s="64"/>
      <c r="F11533" s="54"/>
      <c r="G11533" s="63"/>
    </row>
    <row r="11534" spans="1:7" s="25" customFormat="1">
      <c r="A11534" s="59"/>
      <c r="B11534" s="54"/>
      <c r="C11534" s="54"/>
      <c r="D11534" s="60"/>
      <c r="E11534" s="64"/>
      <c r="F11534" s="54"/>
      <c r="G11534" s="63"/>
    </row>
    <row r="11535" spans="1:7" s="25" customFormat="1">
      <c r="A11535" s="59"/>
      <c r="B11535" s="54"/>
      <c r="C11535" s="54"/>
      <c r="D11535" s="60"/>
      <c r="E11535" s="64"/>
      <c r="F11535" s="54"/>
      <c r="G11535" s="63"/>
    </row>
    <row r="11536" spans="1:7" s="25" customFormat="1">
      <c r="A11536" s="59"/>
      <c r="B11536" s="54"/>
      <c r="C11536" s="54"/>
      <c r="D11536" s="60"/>
      <c r="E11536" s="64"/>
      <c r="F11536" s="54"/>
      <c r="G11536" s="63"/>
    </row>
    <row r="11537" spans="1:7" s="25" customFormat="1">
      <c r="A11537" s="59"/>
      <c r="B11537" s="54"/>
      <c r="C11537" s="54"/>
      <c r="D11537" s="60"/>
      <c r="E11537" s="64"/>
      <c r="F11537" s="54"/>
      <c r="G11537" s="63"/>
    </row>
    <row r="11538" spans="1:7" s="25" customFormat="1">
      <c r="A11538" s="59"/>
      <c r="B11538" s="54"/>
      <c r="C11538" s="54"/>
      <c r="D11538" s="60"/>
      <c r="E11538" s="64"/>
      <c r="F11538" s="54"/>
      <c r="G11538" s="63"/>
    </row>
    <row r="11539" spans="1:7" s="25" customFormat="1">
      <c r="A11539" s="59"/>
      <c r="B11539" s="54"/>
      <c r="C11539" s="54"/>
      <c r="D11539" s="60"/>
      <c r="E11539" s="64"/>
      <c r="F11539" s="54"/>
      <c r="G11539" s="63"/>
    </row>
    <row r="11540" spans="1:7" s="25" customFormat="1">
      <c r="A11540" s="59"/>
      <c r="B11540" s="54"/>
      <c r="C11540" s="54"/>
      <c r="D11540" s="60"/>
      <c r="E11540" s="64"/>
      <c r="F11540" s="54"/>
      <c r="G11540" s="63"/>
    </row>
    <row r="11541" spans="1:7" s="25" customFormat="1">
      <c r="A11541" s="59"/>
      <c r="B11541" s="54"/>
      <c r="C11541" s="54"/>
      <c r="D11541" s="60"/>
      <c r="E11541" s="64"/>
      <c r="F11541" s="54"/>
      <c r="G11541" s="63"/>
    </row>
    <row r="11542" spans="1:7" s="25" customFormat="1">
      <c r="A11542" s="59"/>
      <c r="B11542" s="54"/>
      <c r="C11542" s="54"/>
      <c r="D11542" s="60"/>
      <c r="E11542" s="64"/>
      <c r="F11542" s="54"/>
      <c r="G11542" s="63"/>
    </row>
    <row r="11543" spans="1:7" s="25" customFormat="1">
      <c r="A11543" s="59"/>
      <c r="B11543" s="54"/>
      <c r="C11543" s="54"/>
      <c r="D11543" s="60"/>
      <c r="E11543" s="64"/>
      <c r="F11543" s="54"/>
      <c r="G11543" s="63"/>
    </row>
    <row r="11544" spans="1:7" s="25" customFormat="1">
      <c r="A11544" s="59"/>
      <c r="B11544" s="54"/>
      <c r="C11544" s="54"/>
      <c r="D11544" s="60"/>
      <c r="E11544" s="64"/>
      <c r="F11544" s="54"/>
      <c r="G11544" s="63"/>
    </row>
    <row r="11545" spans="1:7" s="25" customFormat="1">
      <c r="A11545" s="59"/>
      <c r="B11545" s="54"/>
      <c r="C11545" s="54"/>
      <c r="D11545" s="60"/>
      <c r="E11545" s="64"/>
      <c r="F11545" s="54"/>
      <c r="G11545" s="63"/>
    </row>
    <row r="11546" spans="1:7" s="25" customFormat="1">
      <c r="A11546" s="59"/>
      <c r="B11546" s="54"/>
      <c r="C11546" s="54"/>
      <c r="D11546" s="60"/>
      <c r="E11546" s="64"/>
      <c r="F11546" s="54"/>
      <c r="G11546" s="63"/>
    </row>
    <row r="11547" spans="1:7" s="25" customFormat="1">
      <c r="A11547" s="59"/>
      <c r="B11547" s="54"/>
      <c r="C11547" s="54"/>
      <c r="D11547" s="60"/>
      <c r="E11547" s="64"/>
      <c r="F11547" s="54"/>
      <c r="G11547" s="63"/>
    </row>
    <row r="11548" spans="1:7" s="25" customFormat="1">
      <c r="A11548" s="59"/>
      <c r="B11548" s="54"/>
      <c r="C11548" s="54"/>
      <c r="D11548" s="60"/>
      <c r="E11548" s="64"/>
      <c r="F11548" s="54"/>
      <c r="G11548" s="63"/>
    </row>
    <row r="11549" spans="1:7" s="25" customFormat="1">
      <c r="A11549" s="59"/>
      <c r="B11549" s="54"/>
      <c r="C11549" s="54"/>
      <c r="D11549" s="60"/>
      <c r="E11549" s="64"/>
      <c r="F11549" s="54"/>
      <c r="G11549" s="63"/>
    </row>
    <row r="11550" spans="1:7" s="25" customFormat="1">
      <c r="A11550" s="59"/>
      <c r="B11550" s="54"/>
      <c r="C11550" s="54"/>
      <c r="D11550" s="60"/>
      <c r="E11550" s="64"/>
      <c r="F11550" s="54"/>
      <c r="G11550" s="63"/>
    </row>
    <row r="11551" spans="1:7" s="25" customFormat="1">
      <c r="A11551" s="59"/>
      <c r="B11551" s="54"/>
      <c r="C11551" s="54"/>
      <c r="D11551" s="60"/>
      <c r="E11551" s="64"/>
      <c r="F11551" s="54"/>
      <c r="G11551" s="63"/>
    </row>
    <row r="11552" spans="1:7" s="25" customFormat="1">
      <c r="A11552" s="59"/>
      <c r="B11552" s="54"/>
      <c r="C11552" s="54"/>
      <c r="D11552" s="60"/>
      <c r="E11552" s="64"/>
      <c r="F11552" s="54"/>
      <c r="G11552" s="63"/>
    </row>
    <row r="11553" spans="1:7" s="25" customFormat="1">
      <c r="A11553" s="59"/>
      <c r="B11553" s="54"/>
      <c r="C11553" s="54"/>
      <c r="D11553" s="60"/>
      <c r="E11553" s="64"/>
      <c r="F11553" s="54"/>
      <c r="G11553" s="63"/>
    </row>
    <row r="11554" spans="1:7" s="25" customFormat="1">
      <c r="A11554" s="59"/>
      <c r="B11554" s="54"/>
      <c r="C11554" s="54"/>
      <c r="D11554" s="60"/>
      <c r="E11554" s="64"/>
      <c r="F11554" s="54"/>
      <c r="G11554" s="63"/>
    </row>
    <row r="11555" spans="1:7" s="25" customFormat="1">
      <c r="A11555" s="59"/>
      <c r="B11555" s="54"/>
      <c r="C11555" s="54"/>
      <c r="D11555" s="60"/>
      <c r="E11555" s="64"/>
      <c r="F11555" s="54"/>
      <c r="G11555" s="63"/>
    </row>
    <row r="11556" spans="1:7" s="25" customFormat="1">
      <c r="A11556" s="59"/>
      <c r="B11556" s="54"/>
      <c r="C11556" s="54"/>
      <c r="D11556" s="60"/>
      <c r="E11556" s="64"/>
      <c r="F11556" s="54"/>
      <c r="G11556" s="63"/>
    </row>
    <row r="11557" spans="1:7" s="25" customFormat="1">
      <c r="A11557" s="59"/>
      <c r="B11557" s="54"/>
      <c r="C11557" s="54"/>
      <c r="D11557" s="60"/>
      <c r="E11557" s="64"/>
      <c r="F11557" s="54"/>
      <c r="G11557" s="63"/>
    </row>
    <row r="11558" spans="1:7" s="25" customFormat="1">
      <c r="A11558" s="59"/>
      <c r="B11558" s="54"/>
      <c r="C11558" s="54"/>
      <c r="D11558" s="60"/>
      <c r="E11558" s="64"/>
      <c r="F11558" s="54"/>
      <c r="G11558" s="63"/>
    </row>
    <row r="11559" spans="1:7" s="25" customFormat="1">
      <c r="A11559" s="59"/>
      <c r="B11559" s="54"/>
      <c r="C11559" s="54"/>
      <c r="D11559" s="60"/>
      <c r="E11559" s="64"/>
      <c r="F11559" s="54"/>
      <c r="G11559" s="63"/>
    </row>
    <row r="11560" spans="1:7" s="25" customFormat="1">
      <c r="A11560" s="59"/>
      <c r="B11560" s="54"/>
      <c r="C11560" s="54"/>
      <c r="D11560" s="60"/>
      <c r="E11560" s="64"/>
      <c r="F11560" s="54"/>
      <c r="G11560" s="63"/>
    </row>
    <row r="11561" spans="1:7" s="25" customFormat="1">
      <c r="A11561" s="59"/>
      <c r="B11561" s="54"/>
      <c r="C11561" s="54"/>
      <c r="D11561" s="60"/>
      <c r="E11561" s="64"/>
      <c r="F11561" s="54"/>
      <c r="G11561" s="63"/>
    </row>
    <row r="11562" spans="1:7" s="25" customFormat="1">
      <c r="A11562" s="59"/>
      <c r="B11562" s="54"/>
      <c r="C11562" s="54"/>
      <c r="D11562" s="60"/>
      <c r="E11562" s="64"/>
      <c r="F11562" s="54"/>
      <c r="G11562" s="63"/>
    </row>
    <row r="11563" spans="1:7" s="25" customFormat="1">
      <c r="A11563" s="59"/>
      <c r="B11563" s="54"/>
      <c r="C11563" s="54"/>
      <c r="D11563" s="60"/>
      <c r="E11563" s="64"/>
      <c r="F11563" s="54"/>
      <c r="G11563" s="63"/>
    </row>
    <row r="11564" spans="1:7" s="25" customFormat="1">
      <c r="A11564" s="59"/>
      <c r="B11564" s="54"/>
      <c r="C11564" s="54"/>
      <c r="D11564" s="60"/>
      <c r="E11564" s="64"/>
      <c r="F11564" s="54"/>
      <c r="G11564" s="63"/>
    </row>
    <row r="11565" spans="1:7" s="25" customFormat="1">
      <c r="A11565" s="59"/>
      <c r="B11565" s="54"/>
      <c r="C11565" s="54"/>
      <c r="D11565" s="60"/>
      <c r="E11565" s="64"/>
      <c r="F11565" s="54"/>
      <c r="G11565" s="63"/>
    </row>
    <row r="11566" spans="1:7" s="25" customFormat="1">
      <c r="A11566" s="59"/>
      <c r="B11566" s="54"/>
      <c r="C11566" s="54"/>
      <c r="D11566" s="60"/>
      <c r="E11566" s="64"/>
      <c r="F11566" s="54"/>
      <c r="G11566" s="63"/>
    </row>
    <row r="11567" spans="1:7" s="25" customFormat="1">
      <c r="A11567" s="59"/>
      <c r="B11567" s="54"/>
      <c r="C11567" s="54"/>
      <c r="D11567" s="60"/>
      <c r="E11567" s="64"/>
      <c r="F11567" s="54"/>
      <c r="G11567" s="63"/>
    </row>
    <row r="11568" spans="1:7" s="25" customFormat="1">
      <c r="A11568" s="59"/>
      <c r="B11568" s="54"/>
      <c r="C11568" s="54"/>
      <c r="D11568" s="60"/>
      <c r="E11568" s="64"/>
      <c r="F11568" s="54"/>
      <c r="G11568" s="63"/>
    </row>
    <row r="11569" spans="1:7" s="25" customFormat="1">
      <c r="A11569" s="59"/>
      <c r="B11569" s="54"/>
      <c r="C11569" s="54"/>
      <c r="D11569" s="60"/>
      <c r="E11569" s="64"/>
      <c r="F11569" s="54"/>
      <c r="G11569" s="63"/>
    </row>
    <row r="11570" spans="1:7" s="25" customFormat="1">
      <c r="A11570" s="59"/>
      <c r="B11570" s="54"/>
      <c r="C11570" s="54"/>
      <c r="D11570" s="60"/>
      <c r="E11570" s="64"/>
      <c r="F11570" s="54"/>
      <c r="G11570" s="63"/>
    </row>
    <row r="11571" spans="1:7" s="25" customFormat="1">
      <c r="A11571" s="59"/>
      <c r="B11571" s="54"/>
      <c r="C11571" s="54"/>
      <c r="D11571" s="60"/>
      <c r="E11571" s="64"/>
      <c r="F11571" s="54"/>
      <c r="G11571" s="63"/>
    </row>
    <row r="11572" spans="1:7" s="25" customFormat="1">
      <c r="A11572" s="59"/>
      <c r="B11572" s="54"/>
      <c r="C11572" s="54"/>
      <c r="D11572" s="60"/>
      <c r="E11572" s="64"/>
      <c r="F11572" s="54"/>
      <c r="G11572" s="63"/>
    </row>
    <row r="11573" spans="1:7" s="25" customFormat="1">
      <c r="A11573" s="59"/>
      <c r="B11573" s="54"/>
      <c r="C11573" s="54"/>
      <c r="D11573" s="60"/>
      <c r="E11573" s="64"/>
      <c r="F11573" s="54"/>
      <c r="G11573" s="63"/>
    </row>
    <row r="11574" spans="1:7" s="25" customFormat="1">
      <c r="A11574" s="59"/>
      <c r="B11574" s="54"/>
      <c r="C11574" s="54"/>
      <c r="D11574" s="60"/>
      <c r="E11574" s="64"/>
      <c r="F11574" s="54"/>
      <c r="G11574" s="63"/>
    </row>
    <row r="11575" spans="1:7" s="25" customFormat="1">
      <c r="A11575" s="59"/>
      <c r="B11575" s="54"/>
      <c r="C11575" s="54"/>
      <c r="D11575" s="60"/>
      <c r="E11575" s="64"/>
      <c r="F11575" s="54"/>
      <c r="G11575" s="63"/>
    </row>
    <row r="11576" spans="1:7" s="25" customFormat="1">
      <c r="A11576" s="59"/>
      <c r="B11576" s="54"/>
      <c r="C11576" s="54"/>
      <c r="D11576" s="60"/>
      <c r="E11576" s="64"/>
      <c r="F11576" s="54"/>
      <c r="G11576" s="63"/>
    </row>
    <row r="11577" spans="1:7" s="25" customFormat="1">
      <c r="A11577" s="59"/>
      <c r="B11577" s="54"/>
      <c r="C11577" s="54"/>
      <c r="D11577" s="60"/>
      <c r="E11577" s="64"/>
      <c r="F11577" s="54"/>
      <c r="G11577" s="63"/>
    </row>
    <row r="11578" spans="1:7" s="25" customFormat="1">
      <c r="A11578" s="59"/>
      <c r="B11578" s="54"/>
      <c r="C11578" s="54"/>
      <c r="D11578" s="60"/>
      <c r="E11578" s="64"/>
      <c r="F11578" s="54"/>
      <c r="G11578" s="63"/>
    </row>
    <row r="11579" spans="1:7" s="25" customFormat="1">
      <c r="A11579" s="59"/>
      <c r="B11579" s="54"/>
      <c r="C11579" s="54"/>
      <c r="D11579" s="60"/>
      <c r="E11579" s="64"/>
      <c r="F11579" s="54"/>
      <c r="G11579" s="63"/>
    </row>
    <row r="11580" spans="1:7" s="25" customFormat="1">
      <c r="A11580" s="59"/>
      <c r="B11580" s="54"/>
      <c r="C11580" s="54"/>
      <c r="D11580" s="60"/>
      <c r="E11580" s="64"/>
      <c r="F11580" s="54"/>
      <c r="G11580" s="63"/>
    </row>
    <row r="11581" spans="1:7" s="25" customFormat="1">
      <c r="A11581" s="59"/>
      <c r="B11581" s="54"/>
      <c r="C11581" s="54"/>
      <c r="D11581" s="60"/>
      <c r="E11581" s="64"/>
      <c r="F11581" s="54"/>
      <c r="G11581" s="63"/>
    </row>
    <row r="11582" spans="1:7" s="25" customFormat="1">
      <c r="A11582" s="59"/>
      <c r="B11582" s="54"/>
      <c r="C11582" s="54"/>
      <c r="D11582" s="60"/>
      <c r="E11582" s="64"/>
      <c r="F11582" s="54"/>
      <c r="G11582" s="63"/>
    </row>
    <row r="11583" spans="1:7" s="25" customFormat="1">
      <c r="A11583" s="59"/>
      <c r="B11583" s="54"/>
      <c r="C11583" s="54"/>
      <c r="D11583" s="60"/>
      <c r="E11583" s="64"/>
      <c r="F11583" s="54"/>
      <c r="G11583" s="63"/>
    </row>
    <row r="11584" spans="1:7" s="25" customFormat="1">
      <c r="A11584" s="59"/>
      <c r="B11584" s="54"/>
      <c r="C11584" s="54"/>
      <c r="D11584" s="60"/>
      <c r="E11584" s="64"/>
      <c r="F11584" s="54"/>
      <c r="G11584" s="63"/>
    </row>
    <row r="11585" spans="1:7" s="25" customFormat="1">
      <c r="A11585" s="59"/>
      <c r="B11585" s="54"/>
      <c r="C11585" s="54"/>
      <c r="D11585" s="60"/>
      <c r="E11585" s="64"/>
      <c r="F11585" s="54"/>
      <c r="G11585" s="63"/>
    </row>
    <row r="11586" spans="1:7" s="25" customFormat="1">
      <c r="A11586" s="59"/>
      <c r="B11586" s="54"/>
      <c r="C11586" s="54"/>
      <c r="D11586" s="60"/>
      <c r="E11586" s="64"/>
      <c r="F11586" s="54"/>
      <c r="G11586" s="63"/>
    </row>
    <row r="11587" spans="1:7" s="25" customFormat="1">
      <c r="A11587" s="59"/>
      <c r="B11587" s="54"/>
      <c r="C11587" s="54"/>
      <c r="D11587" s="60"/>
      <c r="E11587" s="64"/>
      <c r="F11587" s="54"/>
      <c r="G11587" s="63"/>
    </row>
    <row r="11588" spans="1:7" s="25" customFormat="1">
      <c r="A11588" s="59"/>
      <c r="B11588" s="54"/>
      <c r="C11588" s="54"/>
      <c r="D11588" s="60"/>
      <c r="E11588" s="64"/>
      <c r="F11588" s="54"/>
      <c r="G11588" s="63"/>
    </row>
    <row r="11589" spans="1:7" s="25" customFormat="1">
      <c r="A11589" s="59"/>
      <c r="B11589" s="54"/>
      <c r="C11589" s="54"/>
      <c r="D11589" s="60"/>
      <c r="E11589" s="64"/>
      <c r="F11589" s="54"/>
      <c r="G11589" s="63"/>
    </row>
    <row r="11590" spans="1:7" s="25" customFormat="1">
      <c r="A11590" s="59"/>
      <c r="B11590" s="54"/>
      <c r="C11590" s="54"/>
      <c r="D11590" s="60"/>
      <c r="E11590" s="64"/>
      <c r="F11590" s="54"/>
      <c r="G11590" s="63"/>
    </row>
    <row r="11591" spans="1:7" s="25" customFormat="1">
      <c r="A11591" s="59"/>
      <c r="B11591" s="54"/>
      <c r="C11591" s="54"/>
      <c r="D11591" s="60"/>
      <c r="E11591" s="64"/>
      <c r="F11591" s="54"/>
      <c r="G11591" s="63"/>
    </row>
    <row r="11592" spans="1:7" s="25" customFormat="1">
      <c r="A11592" s="59"/>
      <c r="B11592" s="54"/>
      <c r="C11592" s="54"/>
      <c r="D11592" s="60"/>
      <c r="E11592" s="64"/>
      <c r="F11592" s="54"/>
      <c r="G11592" s="63"/>
    </row>
    <row r="11593" spans="1:7" s="25" customFormat="1">
      <c r="A11593" s="59"/>
      <c r="B11593" s="54"/>
      <c r="C11593" s="54"/>
      <c r="D11593" s="60"/>
      <c r="E11593" s="64"/>
      <c r="F11593" s="54"/>
      <c r="G11593" s="63"/>
    </row>
    <row r="11594" spans="1:7" s="25" customFormat="1">
      <c r="A11594" s="59"/>
      <c r="B11594" s="54"/>
      <c r="C11594" s="54"/>
      <c r="D11594" s="60"/>
      <c r="E11594" s="64"/>
      <c r="F11594" s="54"/>
      <c r="G11594" s="63"/>
    </row>
    <row r="11595" spans="1:7" s="25" customFormat="1">
      <c r="A11595" s="59"/>
      <c r="B11595" s="54"/>
      <c r="C11595" s="54"/>
      <c r="D11595" s="60"/>
      <c r="E11595" s="64"/>
      <c r="F11595" s="54"/>
      <c r="G11595" s="63"/>
    </row>
    <row r="11596" spans="1:7" s="25" customFormat="1">
      <c r="A11596" s="59"/>
      <c r="B11596" s="54"/>
      <c r="C11596" s="54"/>
      <c r="D11596" s="60"/>
      <c r="E11596" s="64"/>
      <c r="F11596" s="54"/>
      <c r="G11596" s="63"/>
    </row>
    <row r="11597" spans="1:7" s="25" customFormat="1">
      <c r="A11597" s="59"/>
      <c r="B11597" s="54"/>
      <c r="C11597" s="54"/>
      <c r="D11597" s="60"/>
      <c r="E11597" s="64"/>
      <c r="F11597" s="54"/>
      <c r="G11597" s="63"/>
    </row>
    <row r="11598" spans="1:7" s="25" customFormat="1">
      <c r="A11598" s="59"/>
      <c r="B11598" s="54"/>
      <c r="C11598" s="54"/>
      <c r="D11598" s="60"/>
      <c r="E11598" s="64"/>
      <c r="F11598" s="54"/>
      <c r="G11598" s="63"/>
    </row>
    <row r="11599" spans="1:7" s="25" customFormat="1">
      <c r="A11599" s="59"/>
      <c r="B11599" s="54"/>
      <c r="C11599" s="54"/>
      <c r="D11599" s="60"/>
      <c r="E11599" s="64"/>
      <c r="F11599" s="54"/>
      <c r="G11599" s="63"/>
    </row>
    <row r="11600" spans="1:7" s="25" customFormat="1">
      <c r="A11600" s="59"/>
      <c r="B11600" s="54"/>
      <c r="C11600" s="54"/>
      <c r="D11600" s="60"/>
      <c r="E11600" s="64"/>
      <c r="F11600" s="54"/>
      <c r="G11600" s="63"/>
    </row>
    <row r="11601" spans="1:7" s="25" customFormat="1">
      <c r="A11601" s="59"/>
      <c r="B11601" s="54"/>
      <c r="C11601" s="54"/>
      <c r="D11601" s="60"/>
      <c r="E11601" s="64"/>
      <c r="F11601" s="54"/>
      <c r="G11601" s="63"/>
    </row>
    <row r="11602" spans="1:7" s="25" customFormat="1">
      <c r="A11602" s="59"/>
      <c r="B11602" s="54"/>
      <c r="C11602" s="54"/>
      <c r="D11602" s="60"/>
      <c r="E11602" s="64"/>
      <c r="F11602" s="54"/>
      <c r="G11602" s="63"/>
    </row>
    <row r="11603" spans="1:7" s="25" customFormat="1">
      <c r="A11603" s="59"/>
      <c r="B11603" s="54"/>
      <c r="C11603" s="54"/>
      <c r="D11603" s="60"/>
      <c r="E11603" s="64"/>
      <c r="F11603" s="54"/>
      <c r="G11603" s="63"/>
    </row>
    <row r="11604" spans="1:7" s="25" customFormat="1">
      <c r="A11604" s="59"/>
      <c r="B11604" s="54"/>
      <c r="C11604" s="54"/>
      <c r="D11604" s="60"/>
      <c r="E11604" s="64"/>
      <c r="F11604" s="54"/>
      <c r="G11604" s="63"/>
    </row>
    <row r="11605" spans="1:7" s="25" customFormat="1">
      <c r="A11605" s="59"/>
      <c r="B11605" s="54"/>
      <c r="C11605" s="54"/>
      <c r="D11605" s="60"/>
      <c r="E11605" s="64"/>
      <c r="F11605" s="54"/>
      <c r="G11605" s="63"/>
    </row>
    <row r="11606" spans="1:7" s="25" customFormat="1">
      <c r="A11606" s="59"/>
      <c r="B11606" s="54"/>
      <c r="C11606" s="54"/>
      <c r="D11606" s="60"/>
      <c r="E11606" s="64"/>
      <c r="F11606" s="54"/>
      <c r="G11606" s="63"/>
    </row>
    <row r="11607" spans="1:7" s="25" customFormat="1">
      <c r="A11607" s="59"/>
      <c r="B11607" s="54"/>
      <c r="C11607" s="54"/>
      <c r="D11607" s="60"/>
      <c r="E11607" s="64"/>
      <c r="F11607" s="54"/>
      <c r="G11607" s="63"/>
    </row>
    <row r="11608" spans="1:7" s="25" customFormat="1">
      <c r="A11608" s="59"/>
      <c r="B11608" s="54"/>
      <c r="C11608" s="54"/>
      <c r="D11608" s="60"/>
      <c r="E11608" s="64"/>
      <c r="F11608" s="54"/>
      <c r="G11608" s="63"/>
    </row>
    <row r="11609" spans="1:7" s="25" customFormat="1">
      <c r="A11609" s="59"/>
      <c r="B11609" s="54"/>
      <c r="C11609" s="54"/>
      <c r="D11609" s="60"/>
      <c r="E11609" s="64"/>
      <c r="F11609" s="54"/>
      <c r="G11609" s="63"/>
    </row>
    <row r="11610" spans="1:7" s="25" customFormat="1">
      <c r="A11610" s="59"/>
      <c r="B11610" s="54"/>
      <c r="C11610" s="54"/>
      <c r="D11610" s="60"/>
      <c r="E11610" s="64"/>
      <c r="F11610" s="54"/>
      <c r="G11610" s="63"/>
    </row>
    <row r="11611" spans="1:7" s="25" customFormat="1">
      <c r="A11611" s="59"/>
      <c r="B11611" s="54"/>
      <c r="C11611" s="54"/>
      <c r="D11611" s="60"/>
      <c r="E11611" s="64"/>
      <c r="F11611" s="54"/>
      <c r="G11611" s="63"/>
    </row>
    <row r="11612" spans="1:7" s="25" customFormat="1">
      <c r="A11612" s="59"/>
      <c r="B11612" s="54"/>
      <c r="C11612" s="54"/>
      <c r="D11612" s="60"/>
      <c r="E11612" s="64"/>
      <c r="F11612" s="54"/>
      <c r="G11612" s="63"/>
    </row>
    <row r="11613" spans="1:7" s="25" customFormat="1">
      <c r="A11613" s="59"/>
      <c r="B11613" s="54"/>
      <c r="C11613" s="54"/>
      <c r="D11613" s="60"/>
      <c r="E11613" s="64"/>
      <c r="F11613" s="54"/>
      <c r="G11613" s="63"/>
    </row>
    <row r="11614" spans="1:7" s="25" customFormat="1">
      <c r="A11614" s="59"/>
      <c r="B11614" s="54"/>
      <c r="C11614" s="54"/>
      <c r="D11614" s="60"/>
      <c r="E11614" s="64"/>
      <c r="F11614" s="54"/>
      <c r="G11614" s="63"/>
    </row>
    <row r="11615" spans="1:7" s="25" customFormat="1">
      <c r="A11615" s="59"/>
      <c r="B11615" s="54"/>
      <c r="C11615" s="54"/>
      <c r="D11615" s="60"/>
      <c r="E11615" s="64"/>
      <c r="F11615" s="54"/>
      <c r="G11615" s="63"/>
    </row>
    <row r="11616" spans="1:7" s="25" customFormat="1">
      <c r="A11616" s="59"/>
      <c r="B11616" s="54"/>
      <c r="C11616" s="54"/>
      <c r="D11616" s="60"/>
      <c r="E11616" s="64"/>
      <c r="F11616" s="54"/>
      <c r="G11616" s="63"/>
    </row>
    <row r="11617" spans="1:7" s="25" customFormat="1">
      <c r="A11617" s="59"/>
      <c r="B11617" s="54"/>
      <c r="C11617" s="54"/>
      <c r="D11617" s="60"/>
      <c r="E11617" s="64"/>
      <c r="F11617" s="54"/>
      <c r="G11617" s="63"/>
    </row>
    <row r="11618" spans="1:7" s="25" customFormat="1">
      <c r="A11618" s="59"/>
      <c r="B11618" s="54"/>
      <c r="C11618" s="54"/>
      <c r="D11618" s="60"/>
      <c r="E11618" s="64"/>
      <c r="F11618" s="54"/>
      <c r="G11618" s="63"/>
    </row>
    <row r="11619" spans="1:7" s="25" customFormat="1">
      <c r="A11619" s="59"/>
      <c r="B11619" s="54"/>
      <c r="C11619" s="54"/>
      <c r="D11619" s="60"/>
      <c r="E11619" s="64"/>
      <c r="F11619" s="54"/>
      <c r="G11619" s="63"/>
    </row>
    <row r="11620" spans="1:7" s="25" customFormat="1">
      <c r="A11620" s="59"/>
      <c r="B11620" s="54"/>
      <c r="C11620" s="54"/>
      <c r="D11620" s="60"/>
      <c r="E11620" s="64"/>
      <c r="F11620" s="54"/>
      <c r="G11620" s="63"/>
    </row>
    <row r="11621" spans="1:7" s="25" customFormat="1">
      <c r="A11621" s="59"/>
      <c r="B11621" s="54"/>
      <c r="C11621" s="54"/>
      <c r="D11621" s="60"/>
      <c r="E11621" s="64"/>
      <c r="F11621" s="54"/>
      <c r="G11621" s="63"/>
    </row>
    <row r="11622" spans="1:7" s="25" customFormat="1">
      <c r="A11622" s="59"/>
      <c r="B11622" s="54"/>
      <c r="C11622" s="54"/>
      <c r="D11622" s="60"/>
      <c r="E11622" s="64"/>
      <c r="F11622" s="54"/>
      <c r="G11622" s="63"/>
    </row>
    <row r="11623" spans="1:7" s="25" customFormat="1">
      <c r="A11623" s="59"/>
      <c r="B11623" s="54"/>
      <c r="C11623" s="54"/>
      <c r="D11623" s="60"/>
      <c r="E11623" s="64"/>
      <c r="F11623" s="54"/>
      <c r="G11623" s="63"/>
    </row>
    <row r="11624" spans="1:7" s="25" customFormat="1">
      <c r="A11624" s="59"/>
      <c r="B11624" s="54"/>
      <c r="C11624" s="54"/>
      <c r="D11624" s="60"/>
      <c r="E11624" s="64"/>
      <c r="F11624" s="54"/>
      <c r="G11624" s="63"/>
    </row>
    <row r="11625" spans="1:7" s="25" customFormat="1">
      <c r="A11625" s="59"/>
      <c r="B11625" s="54"/>
      <c r="C11625" s="54"/>
      <c r="D11625" s="60"/>
      <c r="E11625" s="64"/>
      <c r="F11625" s="54"/>
      <c r="G11625" s="63"/>
    </row>
    <row r="11626" spans="1:7" s="25" customFormat="1">
      <c r="A11626" s="59"/>
      <c r="B11626" s="54"/>
      <c r="C11626" s="54"/>
      <c r="D11626" s="60"/>
      <c r="E11626" s="64"/>
      <c r="F11626" s="54"/>
      <c r="G11626" s="63"/>
    </row>
    <row r="11627" spans="1:7" s="25" customFormat="1">
      <c r="A11627" s="59"/>
      <c r="B11627" s="54"/>
      <c r="C11627" s="54"/>
      <c r="D11627" s="60"/>
      <c r="E11627" s="64"/>
      <c r="F11627" s="54"/>
      <c r="G11627" s="63"/>
    </row>
    <row r="11628" spans="1:7" s="25" customFormat="1">
      <c r="A11628" s="59"/>
      <c r="B11628" s="54"/>
      <c r="C11628" s="54"/>
      <c r="D11628" s="60"/>
      <c r="E11628" s="64"/>
      <c r="F11628" s="54"/>
      <c r="G11628" s="63"/>
    </row>
    <row r="11629" spans="1:7" s="25" customFormat="1">
      <c r="A11629" s="59"/>
      <c r="B11629" s="54"/>
      <c r="C11629" s="54"/>
      <c r="D11629" s="60"/>
      <c r="E11629" s="64"/>
      <c r="F11629" s="54"/>
      <c r="G11629" s="63"/>
    </row>
    <row r="11630" spans="1:7" s="25" customFormat="1">
      <c r="A11630" s="59"/>
      <c r="B11630" s="54"/>
      <c r="C11630" s="54"/>
      <c r="D11630" s="60"/>
      <c r="E11630" s="64"/>
      <c r="F11630" s="54"/>
      <c r="G11630" s="63"/>
    </row>
    <row r="11631" spans="1:7" s="25" customFormat="1">
      <c r="A11631" s="59"/>
      <c r="B11631" s="54"/>
      <c r="C11631" s="54"/>
      <c r="D11631" s="60"/>
      <c r="E11631" s="64"/>
      <c r="F11631" s="54"/>
      <c r="G11631" s="63"/>
    </row>
    <row r="11632" spans="1:7" s="25" customFormat="1">
      <c r="A11632" s="59"/>
      <c r="B11632" s="54"/>
      <c r="C11632" s="54"/>
      <c r="D11632" s="60"/>
      <c r="E11632" s="64"/>
      <c r="F11632" s="54"/>
      <c r="G11632" s="63"/>
    </row>
    <row r="11633" spans="1:7" s="25" customFormat="1">
      <c r="A11633" s="59"/>
      <c r="B11633" s="54"/>
      <c r="C11633" s="54"/>
      <c r="D11633" s="60"/>
      <c r="E11633" s="64"/>
      <c r="F11633" s="54"/>
      <c r="G11633" s="63"/>
    </row>
    <row r="11634" spans="1:7" s="25" customFormat="1">
      <c r="A11634" s="59"/>
      <c r="B11634" s="54"/>
      <c r="C11634" s="54"/>
      <c r="D11634" s="60"/>
      <c r="E11634" s="64"/>
      <c r="F11634" s="54"/>
      <c r="G11634" s="63"/>
    </row>
    <row r="11635" spans="1:7" s="25" customFormat="1">
      <c r="A11635" s="59"/>
      <c r="B11635" s="54"/>
      <c r="C11635" s="54"/>
      <c r="D11635" s="60"/>
      <c r="E11635" s="64"/>
      <c r="F11635" s="54"/>
      <c r="G11635" s="63"/>
    </row>
    <row r="11636" spans="1:7" s="25" customFormat="1">
      <c r="A11636" s="59"/>
      <c r="B11636" s="54"/>
      <c r="C11636" s="54"/>
      <c r="D11636" s="60"/>
      <c r="E11636" s="64"/>
      <c r="F11636" s="54"/>
      <c r="G11636" s="63"/>
    </row>
    <row r="11637" spans="1:7" s="25" customFormat="1">
      <c r="A11637" s="59"/>
      <c r="B11637" s="54"/>
      <c r="C11637" s="54"/>
      <c r="D11637" s="60"/>
      <c r="E11637" s="64"/>
      <c r="F11637" s="54"/>
      <c r="G11637" s="63"/>
    </row>
    <row r="11638" spans="1:7" s="25" customFormat="1">
      <c r="A11638" s="59"/>
      <c r="B11638" s="54"/>
      <c r="C11638" s="54"/>
      <c r="D11638" s="60"/>
      <c r="E11638" s="64"/>
      <c r="F11638" s="54"/>
      <c r="G11638" s="63"/>
    </row>
    <row r="11639" spans="1:7" s="25" customFormat="1">
      <c r="A11639" s="59"/>
      <c r="B11639" s="54"/>
      <c r="C11639" s="54"/>
      <c r="D11639" s="60"/>
      <c r="E11639" s="64"/>
      <c r="F11639" s="54"/>
      <c r="G11639" s="63"/>
    </row>
    <row r="11640" spans="1:7" s="25" customFormat="1">
      <c r="A11640" s="59"/>
      <c r="B11640" s="54"/>
      <c r="C11640" s="54"/>
      <c r="D11640" s="60"/>
      <c r="E11640" s="64"/>
      <c r="F11640" s="54"/>
      <c r="G11640" s="63"/>
    </row>
    <row r="11641" spans="1:7" s="25" customFormat="1">
      <c r="A11641" s="59"/>
      <c r="B11641" s="54"/>
      <c r="C11641" s="54"/>
      <c r="D11641" s="60"/>
      <c r="E11641" s="64"/>
      <c r="F11641" s="54"/>
      <c r="G11641" s="63"/>
    </row>
    <row r="11642" spans="1:7" s="25" customFormat="1">
      <c r="A11642" s="59"/>
      <c r="B11642" s="54"/>
      <c r="C11642" s="54"/>
      <c r="D11642" s="60"/>
      <c r="E11642" s="64"/>
      <c r="F11642" s="54"/>
      <c r="G11642" s="63"/>
    </row>
    <row r="11643" spans="1:7" s="25" customFormat="1">
      <c r="A11643" s="59"/>
      <c r="B11643" s="54"/>
      <c r="C11643" s="54"/>
      <c r="D11643" s="60"/>
      <c r="E11643" s="64"/>
      <c r="F11643" s="54"/>
      <c r="G11643" s="63"/>
    </row>
    <row r="11644" spans="1:7" s="25" customFormat="1">
      <c r="A11644" s="59"/>
      <c r="B11644" s="54"/>
      <c r="C11644" s="54"/>
      <c r="D11644" s="60"/>
      <c r="E11644" s="64"/>
      <c r="F11644" s="54"/>
      <c r="G11644" s="63"/>
    </row>
    <row r="11645" spans="1:7" s="25" customFormat="1">
      <c r="A11645" s="59"/>
      <c r="B11645" s="54"/>
      <c r="C11645" s="54"/>
      <c r="D11645" s="60"/>
      <c r="E11645" s="64"/>
      <c r="F11645" s="54"/>
      <c r="G11645" s="63"/>
    </row>
    <row r="11646" spans="1:7" s="25" customFormat="1">
      <c r="A11646" s="59"/>
      <c r="B11646" s="54"/>
      <c r="C11646" s="54"/>
      <c r="D11646" s="60"/>
      <c r="E11646" s="64"/>
      <c r="F11646" s="54"/>
      <c r="G11646" s="63"/>
    </row>
    <row r="11647" spans="1:7" s="25" customFormat="1">
      <c r="A11647" s="59"/>
      <c r="B11647" s="54"/>
      <c r="C11647" s="54"/>
      <c r="D11647" s="60"/>
      <c r="E11647" s="64"/>
      <c r="F11647" s="54"/>
      <c r="G11647" s="63"/>
    </row>
    <row r="11648" spans="1:7" s="25" customFormat="1">
      <c r="A11648" s="59"/>
      <c r="B11648" s="54"/>
      <c r="C11648" s="54"/>
      <c r="D11648" s="60"/>
      <c r="E11648" s="64"/>
      <c r="F11648" s="54"/>
      <c r="G11648" s="63"/>
    </row>
    <row r="11649" spans="1:7" s="25" customFormat="1">
      <c r="A11649" s="59"/>
      <c r="B11649" s="54"/>
      <c r="C11649" s="54"/>
      <c r="D11649" s="60"/>
      <c r="E11649" s="64"/>
      <c r="F11649" s="54"/>
      <c r="G11649" s="63"/>
    </row>
    <row r="11650" spans="1:7" s="25" customFormat="1">
      <c r="A11650" s="59"/>
      <c r="B11650" s="54"/>
      <c r="C11650" s="54"/>
      <c r="D11650" s="60"/>
      <c r="E11650" s="64"/>
      <c r="F11650" s="54"/>
      <c r="G11650" s="63"/>
    </row>
    <row r="11651" spans="1:7" s="25" customFormat="1">
      <c r="A11651" s="59"/>
      <c r="B11651" s="54"/>
      <c r="C11651" s="54"/>
      <c r="D11651" s="60"/>
      <c r="E11651" s="64"/>
      <c r="F11651" s="54"/>
      <c r="G11651" s="63"/>
    </row>
    <row r="11652" spans="1:7" s="25" customFormat="1">
      <c r="A11652" s="59"/>
      <c r="B11652" s="54"/>
      <c r="C11652" s="54"/>
      <c r="D11652" s="60"/>
      <c r="E11652" s="64"/>
      <c r="F11652" s="54"/>
      <c r="G11652" s="63"/>
    </row>
    <row r="11653" spans="1:7" s="25" customFormat="1">
      <c r="A11653" s="59"/>
      <c r="B11653" s="54"/>
      <c r="C11653" s="54"/>
      <c r="D11653" s="60"/>
      <c r="E11653" s="64"/>
      <c r="F11653" s="54"/>
      <c r="G11653" s="63"/>
    </row>
    <row r="11654" spans="1:7" s="25" customFormat="1">
      <c r="A11654" s="59"/>
      <c r="B11654" s="54"/>
      <c r="C11654" s="54"/>
      <c r="D11654" s="60"/>
      <c r="E11654" s="64"/>
      <c r="F11654" s="54"/>
      <c r="G11654" s="63"/>
    </row>
    <row r="11655" spans="1:7" s="25" customFormat="1">
      <c r="A11655" s="59"/>
      <c r="B11655" s="54"/>
      <c r="C11655" s="54"/>
      <c r="D11655" s="60"/>
      <c r="E11655" s="64"/>
      <c r="F11655" s="54"/>
      <c r="G11655" s="63"/>
    </row>
    <row r="11656" spans="1:7" s="25" customFormat="1">
      <c r="A11656" s="59"/>
      <c r="B11656" s="54"/>
      <c r="C11656" s="54"/>
      <c r="D11656" s="60"/>
      <c r="E11656" s="64"/>
      <c r="F11656" s="54"/>
      <c r="G11656" s="63"/>
    </row>
    <row r="11657" spans="1:7" s="25" customFormat="1">
      <c r="A11657" s="59"/>
      <c r="B11657" s="54"/>
      <c r="C11657" s="54"/>
      <c r="D11657" s="60"/>
      <c r="E11657" s="64"/>
      <c r="F11657" s="54"/>
      <c r="G11657" s="63"/>
    </row>
    <row r="11658" spans="1:7" s="25" customFormat="1">
      <c r="A11658" s="59"/>
      <c r="B11658" s="54"/>
      <c r="C11658" s="54"/>
      <c r="D11658" s="60"/>
      <c r="E11658" s="64"/>
      <c r="F11658" s="54"/>
      <c r="G11658" s="63"/>
    </row>
    <row r="11659" spans="1:7" s="25" customFormat="1">
      <c r="A11659" s="59"/>
      <c r="B11659" s="54"/>
      <c r="C11659" s="54"/>
      <c r="D11659" s="60"/>
      <c r="E11659" s="64"/>
      <c r="F11659" s="54"/>
      <c r="G11659" s="63"/>
    </row>
    <row r="11660" spans="1:7" s="25" customFormat="1">
      <c r="A11660" s="59"/>
      <c r="B11660" s="54"/>
      <c r="C11660" s="54"/>
      <c r="D11660" s="60"/>
      <c r="E11660" s="64"/>
      <c r="F11660" s="54"/>
      <c r="G11660" s="63"/>
    </row>
    <row r="11661" spans="1:7" s="25" customFormat="1">
      <c r="A11661" s="59"/>
      <c r="B11661" s="54"/>
      <c r="C11661" s="54"/>
      <c r="D11661" s="60"/>
      <c r="E11661" s="64"/>
      <c r="F11661" s="54"/>
      <c r="G11661" s="63"/>
    </row>
    <row r="11662" spans="1:7" s="25" customFormat="1">
      <c r="A11662" s="59"/>
      <c r="B11662" s="54"/>
      <c r="C11662" s="54"/>
      <c r="D11662" s="60"/>
      <c r="E11662" s="64"/>
      <c r="F11662" s="54"/>
      <c r="G11662" s="63"/>
    </row>
    <row r="11663" spans="1:7" s="25" customFormat="1">
      <c r="A11663" s="59"/>
      <c r="B11663" s="54"/>
      <c r="C11663" s="54"/>
      <c r="D11663" s="60"/>
      <c r="E11663" s="64"/>
      <c r="F11663" s="54"/>
      <c r="G11663" s="63"/>
    </row>
    <row r="11664" spans="1:7" s="25" customFormat="1">
      <c r="A11664" s="59"/>
      <c r="B11664" s="54"/>
      <c r="C11664" s="54"/>
      <c r="D11664" s="60"/>
      <c r="E11664" s="64"/>
      <c r="F11664" s="54"/>
      <c r="G11664" s="63"/>
    </row>
    <row r="11665" spans="1:7" s="25" customFormat="1">
      <c r="A11665" s="59"/>
      <c r="B11665" s="54"/>
      <c r="C11665" s="54"/>
      <c r="D11665" s="60"/>
      <c r="E11665" s="64"/>
      <c r="F11665" s="54"/>
      <c r="G11665" s="63"/>
    </row>
    <row r="11666" spans="1:7" s="25" customFormat="1">
      <c r="A11666" s="59"/>
      <c r="B11666" s="54"/>
      <c r="C11666" s="54"/>
      <c r="D11666" s="60"/>
      <c r="E11666" s="64"/>
      <c r="F11666" s="54"/>
      <c r="G11666" s="63"/>
    </row>
    <row r="11667" spans="1:7" s="25" customFormat="1">
      <c r="A11667" s="59"/>
      <c r="B11667" s="54"/>
      <c r="C11667" s="54"/>
      <c r="D11667" s="60"/>
      <c r="E11667" s="64"/>
      <c r="F11667" s="54"/>
      <c r="G11667" s="63"/>
    </row>
    <row r="11668" spans="1:7" s="25" customFormat="1">
      <c r="A11668" s="59"/>
      <c r="B11668" s="54"/>
      <c r="C11668" s="54"/>
      <c r="D11668" s="60"/>
      <c r="E11668" s="64"/>
      <c r="F11668" s="54"/>
      <c r="G11668" s="63"/>
    </row>
    <row r="11669" spans="1:7" s="25" customFormat="1">
      <c r="A11669" s="59"/>
      <c r="B11669" s="54"/>
      <c r="C11669" s="54"/>
      <c r="D11669" s="60"/>
      <c r="E11669" s="64"/>
      <c r="F11669" s="54"/>
      <c r="G11669" s="63"/>
    </row>
    <row r="11670" spans="1:7" s="25" customFormat="1">
      <c r="A11670" s="59"/>
      <c r="B11670" s="54"/>
      <c r="C11670" s="54"/>
      <c r="D11670" s="60"/>
      <c r="E11670" s="64"/>
      <c r="F11670" s="54"/>
      <c r="G11670" s="63"/>
    </row>
    <row r="11671" spans="1:7" s="25" customFormat="1">
      <c r="A11671" s="59"/>
      <c r="B11671" s="54"/>
      <c r="C11671" s="54"/>
      <c r="D11671" s="60"/>
      <c r="E11671" s="64"/>
      <c r="F11671" s="54"/>
      <c r="G11671" s="63"/>
    </row>
    <row r="11672" spans="1:7" s="25" customFormat="1">
      <c r="A11672" s="59"/>
      <c r="B11672" s="54"/>
      <c r="C11672" s="54"/>
      <c r="D11672" s="60"/>
      <c r="E11672" s="64"/>
      <c r="F11672" s="54"/>
      <c r="G11672" s="63"/>
    </row>
    <row r="11673" spans="1:7" s="25" customFormat="1">
      <c r="A11673" s="59"/>
      <c r="B11673" s="54"/>
      <c r="C11673" s="54"/>
      <c r="D11673" s="60"/>
      <c r="E11673" s="64"/>
      <c r="F11673" s="54"/>
      <c r="G11673" s="63"/>
    </row>
    <row r="11674" spans="1:7" s="25" customFormat="1">
      <c r="A11674" s="59"/>
      <c r="B11674" s="54"/>
      <c r="C11674" s="54"/>
      <c r="D11674" s="60"/>
      <c r="E11674" s="64"/>
      <c r="F11674" s="54"/>
      <c r="G11674" s="63"/>
    </row>
    <row r="11675" spans="1:7" s="25" customFormat="1">
      <c r="A11675" s="59"/>
      <c r="B11675" s="54"/>
      <c r="C11675" s="54"/>
      <c r="D11675" s="60"/>
      <c r="E11675" s="64"/>
      <c r="F11675" s="54"/>
      <c r="G11675" s="63"/>
    </row>
    <row r="11676" spans="1:7" s="25" customFormat="1">
      <c r="A11676" s="59"/>
      <c r="B11676" s="54"/>
      <c r="C11676" s="54"/>
      <c r="D11676" s="60"/>
      <c r="E11676" s="64"/>
      <c r="F11676" s="54"/>
      <c r="G11676" s="63"/>
    </row>
    <row r="11677" spans="1:7" s="25" customFormat="1">
      <c r="A11677" s="59"/>
      <c r="B11677" s="54"/>
      <c r="C11677" s="54"/>
      <c r="D11677" s="60"/>
      <c r="E11677" s="64"/>
      <c r="F11677" s="54"/>
      <c r="G11677" s="63"/>
    </row>
    <row r="11678" spans="1:7" s="25" customFormat="1">
      <c r="A11678" s="59"/>
      <c r="B11678" s="54"/>
      <c r="C11678" s="54"/>
      <c r="D11678" s="60"/>
      <c r="E11678" s="64"/>
      <c r="F11678" s="54"/>
      <c r="G11678" s="63"/>
    </row>
    <row r="11679" spans="1:7" s="25" customFormat="1">
      <c r="A11679" s="59"/>
      <c r="B11679" s="54"/>
      <c r="C11679" s="54"/>
      <c r="D11679" s="60"/>
      <c r="E11679" s="64"/>
      <c r="F11679" s="54"/>
      <c r="G11679" s="63"/>
    </row>
    <row r="11680" spans="1:7" s="25" customFormat="1">
      <c r="A11680" s="59"/>
      <c r="B11680" s="54"/>
      <c r="C11680" s="54"/>
      <c r="D11680" s="60"/>
      <c r="E11680" s="64"/>
      <c r="F11680" s="54"/>
      <c r="G11680" s="63"/>
    </row>
    <row r="11681" spans="1:7" s="25" customFormat="1">
      <c r="A11681" s="59"/>
      <c r="B11681" s="54"/>
      <c r="C11681" s="54"/>
      <c r="D11681" s="60"/>
      <c r="E11681" s="64"/>
      <c r="F11681" s="54"/>
      <c r="G11681" s="63"/>
    </row>
    <row r="11682" spans="1:7" s="25" customFormat="1">
      <c r="A11682" s="59"/>
      <c r="B11682" s="54"/>
      <c r="C11682" s="54"/>
      <c r="D11682" s="60"/>
      <c r="E11682" s="64"/>
      <c r="F11682" s="54"/>
      <c r="G11682" s="63"/>
    </row>
    <row r="11683" spans="1:7" s="25" customFormat="1">
      <c r="A11683" s="59"/>
      <c r="B11683" s="54"/>
      <c r="C11683" s="54"/>
      <c r="D11683" s="60"/>
      <c r="E11683" s="64"/>
      <c r="F11683" s="54"/>
      <c r="G11683" s="63"/>
    </row>
    <row r="11684" spans="1:7" s="25" customFormat="1">
      <c r="A11684" s="59"/>
      <c r="B11684" s="54"/>
      <c r="C11684" s="54"/>
      <c r="D11684" s="60"/>
      <c r="E11684" s="64"/>
      <c r="F11684" s="54"/>
      <c r="G11684" s="63"/>
    </row>
    <row r="11685" spans="1:7" s="25" customFormat="1">
      <c r="A11685" s="59"/>
      <c r="B11685" s="54"/>
      <c r="C11685" s="54"/>
      <c r="D11685" s="60"/>
      <c r="E11685" s="64"/>
      <c r="F11685" s="54"/>
      <c r="G11685" s="63"/>
    </row>
    <row r="11686" spans="1:7" s="25" customFormat="1">
      <c r="A11686" s="59"/>
      <c r="B11686" s="54"/>
      <c r="C11686" s="54"/>
      <c r="D11686" s="60"/>
      <c r="E11686" s="64"/>
      <c r="F11686" s="54"/>
      <c r="G11686" s="63"/>
    </row>
    <row r="11687" spans="1:7" s="25" customFormat="1">
      <c r="A11687" s="59"/>
      <c r="B11687" s="54"/>
      <c r="C11687" s="54"/>
      <c r="D11687" s="60"/>
      <c r="E11687" s="64"/>
      <c r="F11687" s="54"/>
      <c r="G11687" s="63"/>
    </row>
    <row r="11688" spans="1:7" s="25" customFormat="1">
      <c r="A11688" s="59"/>
      <c r="B11688" s="54"/>
      <c r="C11688" s="54"/>
      <c r="D11688" s="60"/>
      <c r="E11688" s="64"/>
      <c r="F11688" s="54"/>
      <c r="G11688" s="63"/>
    </row>
    <row r="11689" spans="1:7" s="25" customFormat="1">
      <c r="A11689" s="59"/>
      <c r="B11689" s="54"/>
      <c r="C11689" s="54"/>
      <c r="D11689" s="60"/>
      <c r="E11689" s="64"/>
      <c r="F11689" s="54"/>
      <c r="G11689" s="63"/>
    </row>
    <row r="11690" spans="1:7" s="25" customFormat="1">
      <c r="A11690" s="59"/>
      <c r="B11690" s="54"/>
      <c r="C11690" s="54"/>
      <c r="D11690" s="60"/>
      <c r="E11690" s="64"/>
      <c r="F11690" s="54"/>
      <c r="G11690" s="63"/>
    </row>
    <row r="11691" spans="1:7" s="25" customFormat="1">
      <c r="A11691" s="59"/>
      <c r="B11691" s="54"/>
      <c r="C11691" s="54"/>
      <c r="D11691" s="60"/>
      <c r="E11691" s="64"/>
      <c r="F11691" s="54"/>
      <c r="G11691" s="63"/>
    </row>
    <row r="11692" spans="1:7" s="25" customFormat="1">
      <c r="A11692" s="59"/>
      <c r="B11692" s="54"/>
      <c r="C11692" s="54"/>
      <c r="D11692" s="60"/>
      <c r="E11692" s="64"/>
      <c r="F11692" s="54"/>
      <c r="G11692" s="63"/>
    </row>
    <row r="11693" spans="1:7" s="25" customFormat="1">
      <c r="A11693" s="59"/>
      <c r="B11693" s="54"/>
      <c r="C11693" s="54"/>
      <c r="D11693" s="60"/>
      <c r="E11693" s="64"/>
      <c r="F11693" s="54"/>
      <c r="G11693" s="63"/>
    </row>
    <row r="11694" spans="1:7" s="25" customFormat="1">
      <c r="A11694" s="59"/>
      <c r="B11694" s="54"/>
      <c r="C11694" s="54"/>
      <c r="D11694" s="60"/>
      <c r="E11694" s="64"/>
      <c r="F11694" s="54"/>
      <c r="G11694" s="63"/>
    </row>
    <row r="11695" spans="1:7" s="25" customFormat="1">
      <c r="A11695" s="59"/>
      <c r="B11695" s="54"/>
      <c r="C11695" s="54"/>
      <c r="D11695" s="60"/>
      <c r="E11695" s="64"/>
      <c r="F11695" s="54"/>
      <c r="G11695" s="63"/>
    </row>
    <row r="11696" spans="1:7" s="25" customFormat="1">
      <c r="A11696" s="59"/>
      <c r="B11696" s="54"/>
      <c r="C11696" s="54"/>
      <c r="D11696" s="60"/>
      <c r="E11696" s="64"/>
      <c r="F11696" s="54"/>
      <c r="G11696" s="63"/>
    </row>
    <row r="11697" spans="1:7" s="25" customFormat="1">
      <c r="A11697" s="59"/>
      <c r="B11697" s="54"/>
      <c r="C11697" s="54"/>
      <c r="D11697" s="60"/>
      <c r="E11697" s="64"/>
      <c r="F11697" s="54"/>
      <c r="G11697" s="63"/>
    </row>
    <row r="11698" spans="1:7" s="25" customFormat="1">
      <c r="A11698" s="59"/>
      <c r="B11698" s="54"/>
      <c r="C11698" s="54"/>
      <c r="D11698" s="60"/>
      <c r="E11698" s="64"/>
      <c r="F11698" s="54"/>
      <c r="G11698" s="63"/>
    </row>
    <row r="11699" spans="1:7" s="25" customFormat="1">
      <c r="A11699" s="59"/>
      <c r="B11699" s="54"/>
      <c r="C11699" s="54"/>
      <c r="D11699" s="60"/>
      <c r="E11699" s="64"/>
      <c r="F11699" s="54"/>
      <c r="G11699" s="63"/>
    </row>
    <row r="11700" spans="1:7" s="25" customFormat="1">
      <c r="A11700" s="59"/>
      <c r="B11700" s="54"/>
      <c r="C11700" s="54"/>
      <c r="D11700" s="60"/>
      <c r="E11700" s="64"/>
      <c r="F11700" s="54"/>
      <c r="G11700" s="63"/>
    </row>
    <row r="11701" spans="1:7" s="25" customFormat="1">
      <c r="A11701" s="59"/>
      <c r="B11701" s="54"/>
      <c r="C11701" s="54"/>
      <c r="D11701" s="60"/>
      <c r="E11701" s="64"/>
      <c r="F11701" s="54"/>
      <c r="G11701" s="63"/>
    </row>
    <row r="11702" spans="1:7" s="25" customFormat="1">
      <c r="A11702" s="59"/>
      <c r="B11702" s="54"/>
      <c r="C11702" s="54"/>
      <c r="D11702" s="60"/>
      <c r="E11702" s="64"/>
      <c r="F11702" s="54"/>
      <c r="G11702" s="63"/>
    </row>
    <row r="11703" spans="1:7" s="25" customFormat="1">
      <c r="A11703" s="59"/>
      <c r="B11703" s="54"/>
      <c r="C11703" s="54"/>
      <c r="D11703" s="60"/>
      <c r="E11703" s="64"/>
      <c r="F11703" s="54"/>
      <c r="G11703" s="63"/>
    </row>
    <row r="11704" spans="1:7" s="25" customFormat="1">
      <c r="A11704" s="59"/>
      <c r="B11704" s="54"/>
      <c r="C11704" s="54"/>
      <c r="D11704" s="60"/>
      <c r="E11704" s="64"/>
      <c r="F11704" s="54"/>
      <c r="G11704" s="63"/>
    </row>
    <row r="11705" spans="1:7" s="25" customFormat="1">
      <c r="A11705" s="59"/>
      <c r="B11705" s="54"/>
      <c r="C11705" s="54"/>
      <c r="D11705" s="60"/>
      <c r="E11705" s="64"/>
      <c r="F11705" s="54"/>
      <c r="G11705" s="63"/>
    </row>
    <row r="11706" spans="1:7" s="25" customFormat="1">
      <c r="A11706" s="59"/>
      <c r="B11706" s="54"/>
      <c r="C11706" s="54"/>
      <c r="D11706" s="60"/>
      <c r="E11706" s="64"/>
      <c r="F11706" s="54"/>
      <c r="G11706" s="63"/>
    </row>
    <row r="11707" spans="1:7" s="25" customFormat="1">
      <c r="A11707" s="59"/>
      <c r="B11707" s="54"/>
      <c r="C11707" s="54"/>
      <c r="D11707" s="60"/>
      <c r="E11707" s="64"/>
      <c r="F11707" s="54"/>
      <c r="G11707" s="63"/>
    </row>
    <row r="11708" spans="1:7" s="25" customFormat="1">
      <c r="A11708" s="59"/>
      <c r="B11708" s="54"/>
      <c r="C11708" s="54"/>
      <c r="D11708" s="60"/>
      <c r="E11708" s="64"/>
      <c r="F11708" s="54"/>
      <c r="G11708" s="63"/>
    </row>
    <row r="11709" spans="1:7" s="25" customFormat="1">
      <c r="A11709" s="59"/>
      <c r="B11709" s="54"/>
      <c r="C11709" s="54"/>
      <c r="D11709" s="60"/>
      <c r="E11709" s="64"/>
      <c r="F11709" s="54"/>
      <c r="G11709" s="63"/>
    </row>
    <row r="11710" spans="1:7" s="25" customFormat="1">
      <c r="A11710" s="59"/>
      <c r="B11710" s="54"/>
      <c r="C11710" s="54"/>
      <c r="D11710" s="60"/>
      <c r="E11710" s="64"/>
      <c r="F11710" s="54"/>
      <c r="G11710" s="63"/>
    </row>
    <row r="11711" spans="1:7" s="25" customFormat="1">
      <c r="A11711" s="59"/>
      <c r="B11711" s="54"/>
      <c r="C11711" s="54"/>
      <c r="D11711" s="60"/>
      <c r="E11711" s="64"/>
      <c r="F11711" s="54"/>
      <c r="G11711" s="63"/>
    </row>
    <row r="11712" spans="1:7" s="25" customFormat="1">
      <c r="A11712" s="59"/>
      <c r="B11712" s="54"/>
      <c r="C11712" s="54"/>
      <c r="D11712" s="60"/>
      <c r="E11712" s="64"/>
      <c r="F11712" s="54"/>
      <c r="G11712" s="63"/>
    </row>
    <row r="11713" spans="1:7" s="25" customFormat="1">
      <c r="A11713" s="59"/>
      <c r="B11713" s="54"/>
      <c r="C11713" s="54"/>
      <c r="D11713" s="60"/>
      <c r="E11713" s="64"/>
      <c r="F11713" s="54"/>
      <c r="G11713" s="63"/>
    </row>
    <row r="11714" spans="1:7" s="25" customFormat="1">
      <c r="A11714" s="59"/>
      <c r="B11714" s="54"/>
      <c r="C11714" s="54"/>
      <c r="D11714" s="60"/>
      <c r="E11714" s="64"/>
      <c r="F11714" s="54"/>
      <c r="G11714" s="63"/>
    </row>
    <row r="11715" spans="1:7" s="25" customFormat="1">
      <c r="A11715" s="59"/>
      <c r="B11715" s="54"/>
      <c r="C11715" s="54"/>
      <c r="D11715" s="60"/>
      <c r="E11715" s="64"/>
      <c r="F11715" s="54"/>
      <c r="G11715" s="63"/>
    </row>
    <row r="11716" spans="1:7" s="25" customFormat="1">
      <c r="A11716" s="59"/>
      <c r="B11716" s="54"/>
      <c r="C11716" s="54"/>
      <c r="D11716" s="60"/>
      <c r="E11716" s="64"/>
      <c r="F11716" s="54"/>
      <c r="G11716" s="63"/>
    </row>
    <row r="11717" spans="1:7" s="25" customFormat="1">
      <c r="A11717" s="59"/>
      <c r="B11717" s="54"/>
      <c r="C11717" s="54"/>
      <c r="D11717" s="60"/>
      <c r="E11717" s="64"/>
      <c r="F11717" s="54"/>
      <c r="G11717" s="63"/>
    </row>
    <row r="11718" spans="1:7" s="25" customFormat="1">
      <c r="A11718" s="59"/>
      <c r="B11718" s="54"/>
      <c r="C11718" s="54"/>
      <c r="D11718" s="60"/>
      <c r="E11718" s="64"/>
      <c r="F11718" s="54"/>
      <c r="G11718" s="63"/>
    </row>
    <row r="11719" spans="1:7" s="25" customFormat="1">
      <c r="A11719" s="59"/>
      <c r="B11719" s="54"/>
      <c r="C11719" s="54"/>
      <c r="D11719" s="60"/>
      <c r="E11719" s="64"/>
      <c r="F11719" s="54"/>
      <c r="G11719" s="63"/>
    </row>
    <row r="11720" spans="1:7" s="25" customFormat="1">
      <c r="A11720" s="59"/>
      <c r="B11720" s="54"/>
      <c r="C11720" s="54"/>
      <c r="D11720" s="60"/>
      <c r="E11720" s="64"/>
      <c r="F11720" s="54"/>
      <c r="G11720" s="63"/>
    </row>
    <row r="11721" spans="1:7" s="25" customFormat="1">
      <c r="A11721" s="59"/>
      <c r="B11721" s="54"/>
      <c r="C11721" s="54"/>
      <c r="D11721" s="60"/>
      <c r="E11721" s="64"/>
      <c r="F11721" s="54"/>
      <c r="G11721" s="63"/>
    </row>
    <row r="11722" spans="1:7" s="25" customFormat="1">
      <c r="A11722" s="59"/>
      <c r="B11722" s="54"/>
      <c r="C11722" s="54"/>
      <c r="D11722" s="60"/>
      <c r="E11722" s="64"/>
      <c r="F11722" s="54"/>
      <c r="G11722" s="63"/>
    </row>
    <row r="11723" spans="1:7" s="25" customFormat="1">
      <c r="A11723" s="59"/>
      <c r="B11723" s="54"/>
      <c r="C11723" s="54"/>
      <c r="D11723" s="60"/>
      <c r="E11723" s="64"/>
      <c r="F11723" s="54"/>
      <c r="G11723" s="63"/>
    </row>
    <row r="11724" spans="1:7" s="25" customFormat="1">
      <c r="A11724" s="59"/>
      <c r="B11724" s="54"/>
      <c r="C11724" s="54"/>
      <c r="D11724" s="60"/>
      <c r="E11724" s="64"/>
      <c r="F11724" s="54"/>
      <c r="G11724" s="63"/>
    </row>
    <row r="11725" spans="1:7" s="25" customFormat="1">
      <c r="A11725" s="59"/>
      <c r="B11725" s="54"/>
      <c r="C11725" s="54"/>
      <c r="D11725" s="60"/>
      <c r="E11725" s="64"/>
      <c r="F11725" s="54"/>
      <c r="G11725" s="63"/>
    </row>
    <row r="11726" spans="1:7" s="25" customFormat="1">
      <c r="A11726" s="59"/>
      <c r="B11726" s="54"/>
      <c r="C11726" s="54"/>
      <c r="D11726" s="60"/>
      <c r="E11726" s="64"/>
      <c r="F11726" s="54"/>
      <c r="G11726" s="63"/>
    </row>
    <row r="11727" spans="1:7" s="25" customFormat="1">
      <c r="A11727" s="59"/>
      <c r="B11727" s="54"/>
      <c r="C11727" s="54"/>
      <c r="D11727" s="60"/>
      <c r="E11727" s="64"/>
      <c r="F11727" s="54"/>
      <c r="G11727" s="63"/>
    </row>
    <row r="11728" spans="1:7" s="25" customFormat="1">
      <c r="A11728" s="59"/>
      <c r="B11728" s="54"/>
      <c r="C11728" s="54"/>
      <c r="D11728" s="60"/>
      <c r="E11728" s="64"/>
      <c r="F11728" s="54"/>
      <c r="G11728" s="63"/>
    </row>
    <row r="11729" spans="1:7" s="25" customFormat="1">
      <c r="A11729" s="59"/>
      <c r="B11729" s="54"/>
      <c r="C11729" s="54"/>
      <c r="D11729" s="60"/>
      <c r="E11729" s="64"/>
      <c r="F11729" s="54"/>
      <c r="G11729" s="63"/>
    </row>
    <row r="11730" spans="1:7" s="25" customFormat="1">
      <c r="A11730" s="59"/>
      <c r="B11730" s="54"/>
      <c r="C11730" s="54"/>
      <c r="D11730" s="60"/>
      <c r="E11730" s="64"/>
      <c r="F11730" s="54"/>
      <c r="G11730" s="63"/>
    </row>
    <row r="11731" spans="1:7" s="25" customFormat="1">
      <c r="A11731" s="59"/>
      <c r="B11731" s="54"/>
      <c r="C11731" s="54"/>
      <c r="D11731" s="60"/>
      <c r="E11731" s="64"/>
      <c r="F11731" s="54"/>
      <c r="G11731" s="63"/>
    </row>
    <row r="11732" spans="1:7" s="25" customFormat="1">
      <c r="A11732" s="59"/>
      <c r="B11732" s="54"/>
      <c r="C11732" s="54"/>
      <c r="D11732" s="60"/>
      <c r="E11732" s="64"/>
      <c r="F11732" s="54"/>
      <c r="G11732" s="63"/>
    </row>
    <row r="11733" spans="1:7" s="25" customFormat="1">
      <c r="A11733" s="59"/>
      <c r="B11733" s="54"/>
      <c r="C11733" s="54"/>
      <c r="D11733" s="60"/>
      <c r="E11733" s="64"/>
      <c r="F11733" s="54"/>
      <c r="G11733" s="63"/>
    </row>
    <row r="11734" spans="1:7" s="25" customFormat="1">
      <c r="A11734" s="59"/>
      <c r="B11734" s="54"/>
      <c r="C11734" s="54"/>
      <c r="D11734" s="60"/>
      <c r="E11734" s="64"/>
      <c r="F11734" s="54"/>
      <c r="G11734" s="63"/>
    </row>
    <row r="11735" spans="1:7" s="25" customFormat="1">
      <c r="A11735" s="59"/>
      <c r="B11735" s="54"/>
      <c r="C11735" s="54"/>
      <c r="D11735" s="60"/>
      <c r="E11735" s="64"/>
      <c r="F11735" s="54"/>
      <c r="G11735" s="63"/>
    </row>
    <row r="11736" spans="1:7" s="25" customFormat="1">
      <c r="A11736" s="59"/>
      <c r="B11736" s="54"/>
      <c r="C11736" s="54"/>
      <c r="D11736" s="60"/>
      <c r="E11736" s="64"/>
      <c r="F11736" s="54"/>
      <c r="G11736" s="63"/>
    </row>
    <row r="11737" spans="1:7" s="25" customFormat="1">
      <c r="A11737" s="59"/>
      <c r="B11737" s="54"/>
      <c r="C11737" s="54"/>
      <c r="D11737" s="60"/>
      <c r="E11737" s="64"/>
      <c r="F11737" s="54"/>
      <c r="G11737" s="63"/>
    </row>
    <row r="11738" spans="1:7" s="25" customFormat="1">
      <c r="A11738" s="59"/>
      <c r="B11738" s="54"/>
      <c r="C11738" s="54"/>
      <c r="D11738" s="60"/>
      <c r="E11738" s="64"/>
      <c r="F11738" s="54"/>
      <c r="G11738" s="63"/>
    </row>
    <row r="11739" spans="1:7" s="25" customFormat="1">
      <c r="A11739" s="59"/>
      <c r="B11739" s="54"/>
      <c r="C11739" s="54"/>
      <c r="D11739" s="60"/>
      <c r="E11739" s="64"/>
      <c r="F11739" s="54"/>
      <c r="G11739" s="63"/>
    </row>
    <row r="11740" spans="1:7" s="25" customFormat="1">
      <c r="A11740" s="59"/>
      <c r="B11740" s="54"/>
      <c r="C11740" s="54"/>
      <c r="D11740" s="60"/>
      <c r="E11740" s="64"/>
      <c r="F11740" s="54"/>
      <c r="G11740" s="63"/>
    </row>
    <row r="11741" spans="1:7" s="25" customFormat="1">
      <c r="A11741" s="59"/>
      <c r="B11741" s="54"/>
      <c r="C11741" s="54"/>
      <c r="D11741" s="60"/>
      <c r="E11741" s="64"/>
      <c r="F11741" s="54"/>
      <c r="G11741" s="63"/>
    </row>
    <row r="11742" spans="1:7" s="25" customFormat="1">
      <c r="A11742" s="59"/>
      <c r="B11742" s="54"/>
      <c r="C11742" s="54"/>
      <c r="D11742" s="60"/>
      <c r="E11742" s="64"/>
      <c r="F11742" s="54"/>
      <c r="G11742" s="63"/>
    </row>
    <row r="11743" spans="1:7" s="25" customFormat="1">
      <c r="A11743" s="59"/>
      <c r="B11743" s="54"/>
      <c r="C11743" s="54"/>
      <c r="D11743" s="60"/>
      <c r="E11743" s="64"/>
      <c r="F11743" s="54"/>
      <c r="G11743" s="63"/>
    </row>
    <row r="11744" spans="1:7" s="25" customFormat="1">
      <c r="A11744" s="59"/>
      <c r="B11744" s="54"/>
      <c r="C11744" s="54"/>
      <c r="D11744" s="60"/>
      <c r="E11744" s="64"/>
      <c r="F11744" s="54"/>
      <c r="G11744" s="63"/>
    </row>
    <row r="11745" spans="1:7" s="25" customFormat="1">
      <c r="A11745" s="59"/>
      <c r="B11745" s="54"/>
      <c r="C11745" s="54"/>
      <c r="D11745" s="60"/>
      <c r="E11745" s="64"/>
      <c r="F11745" s="54"/>
      <c r="G11745" s="63"/>
    </row>
    <row r="11746" spans="1:7" s="25" customFormat="1">
      <c r="A11746" s="59"/>
      <c r="B11746" s="54"/>
      <c r="C11746" s="54"/>
      <c r="D11746" s="60"/>
      <c r="E11746" s="64"/>
      <c r="F11746" s="54"/>
      <c r="G11746" s="63"/>
    </row>
    <row r="11747" spans="1:7" s="25" customFormat="1">
      <c r="A11747" s="59"/>
      <c r="B11747" s="54"/>
      <c r="C11747" s="54"/>
      <c r="D11747" s="60"/>
      <c r="E11747" s="64"/>
      <c r="F11747" s="54"/>
      <c r="G11747" s="63"/>
    </row>
    <row r="11748" spans="1:7" s="25" customFormat="1">
      <c r="A11748" s="59"/>
      <c r="B11748" s="54"/>
      <c r="C11748" s="54"/>
      <c r="D11748" s="60"/>
      <c r="E11748" s="64"/>
      <c r="F11748" s="54"/>
      <c r="G11748" s="63"/>
    </row>
    <row r="11749" spans="1:7" s="25" customFormat="1">
      <c r="A11749" s="59"/>
      <c r="B11749" s="54"/>
      <c r="C11749" s="54"/>
      <c r="D11749" s="60"/>
      <c r="E11749" s="64"/>
      <c r="F11749" s="54"/>
      <c r="G11749" s="63"/>
    </row>
    <row r="11750" spans="1:7" s="25" customFormat="1">
      <c r="A11750" s="59"/>
      <c r="B11750" s="54"/>
      <c r="C11750" s="54"/>
      <c r="D11750" s="60"/>
      <c r="E11750" s="64"/>
      <c r="F11750" s="54"/>
      <c r="G11750" s="63"/>
    </row>
    <row r="11751" spans="1:7" s="25" customFormat="1">
      <c r="A11751" s="59"/>
      <c r="B11751" s="54"/>
      <c r="C11751" s="54"/>
      <c r="D11751" s="60"/>
      <c r="E11751" s="64"/>
      <c r="F11751" s="54"/>
      <c r="G11751" s="63"/>
    </row>
    <row r="11752" spans="1:7" s="25" customFormat="1">
      <c r="A11752" s="59"/>
      <c r="B11752" s="54"/>
      <c r="C11752" s="54"/>
      <c r="D11752" s="60"/>
      <c r="E11752" s="64"/>
      <c r="F11752" s="54"/>
      <c r="G11752" s="63"/>
    </row>
    <row r="11753" spans="1:7" s="25" customFormat="1">
      <c r="A11753" s="59"/>
      <c r="B11753" s="54"/>
      <c r="C11753" s="54"/>
      <c r="D11753" s="60"/>
      <c r="E11753" s="64"/>
      <c r="F11753" s="54"/>
      <c r="G11753" s="63"/>
    </row>
    <row r="11754" spans="1:7" s="25" customFormat="1">
      <c r="A11754" s="59"/>
      <c r="B11754" s="54"/>
      <c r="C11754" s="54"/>
      <c r="D11754" s="60"/>
      <c r="E11754" s="64"/>
      <c r="F11754" s="54"/>
      <c r="G11754" s="63"/>
    </row>
    <row r="11755" spans="1:7" s="25" customFormat="1">
      <c r="A11755" s="59"/>
      <c r="B11755" s="54"/>
      <c r="C11755" s="54"/>
      <c r="D11755" s="60"/>
      <c r="E11755" s="64"/>
      <c r="F11755" s="54"/>
      <c r="G11755" s="63"/>
    </row>
    <row r="11756" spans="1:7" s="25" customFormat="1">
      <c r="A11756" s="59"/>
      <c r="B11756" s="54"/>
      <c r="C11756" s="54"/>
      <c r="D11756" s="60"/>
      <c r="E11756" s="64"/>
      <c r="F11756" s="54"/>
      <c r="G11756" s="63"/>
    </row>
    <row r="11757" spans="1:7" s="25" customFormat="1">
      <c r="A11757" s="59"/>
      <c r="B11757" s="54"/>
      <c r="C11757" s="54"/>
      <c r="D11757" s="60"/>
      <c r="E11757" s="64"/>
      <c r="F11757" s="54"/>
      <c r="G11757" s="63"/>
    </row>
    <row r="11758" spans="1:7" s="25" customFormat="1">
      <c r="A11758" s="59"/>
      <c r="B11758" s="54"/>
      <c r="C11758" s="54"/>
      <c r="D11758" s="60"/>
      <c r="E11758" s="64"/>
      <c r="F11758" s="54"/>
      <c r="G11758" s="63"/>
    </row>
    <row r="11759" spans="1:7" s="25" customFormat="1">
      <c r="A11759" s="59"/>
      <c r="B11759" s="54"/>
      <c r="C11759" s="54"/>
      <c r="D11759" s="60"/>
      <c r="E11759" s="64"/>
      <c r="F11759" s="54"/>
      <c r="G11759" s="63"/>
    </row>
    <row r="11760" spans="1:7" s="25" customFormat="1">
      <c r="A11760" s="59"/>
      <c r="B11760" s="54"/>
      <c r="C11760" s="54"/>
      <c r="D11760" s="60"/>
      <c r="E11760" s="64"/>
      <c r="F11760" s="54"/>
      <c r="G11760" s="63"/>
    </row>
    <row r="11761" spans="1:7" s="25" customFormat="1">
      <c r="A11761" s="59"/>
      <c r="B11761" s="54"/>
      <c r="C11761" s="54"/>
      <c r="D11761" s="60"/>
      <c r="E11761" s="64"/>
      <c r="F11761" s="54"/>
      <c r="G11761" s="63"/>
    </row>
    <row r="11762" spans="1:7" s="25" customFormat="1">
      <c r="A11762" s="59"/>
      <c r="B11762" s="54"/>
      <c r="C11762" s="54"/>
      <c r="D11762" s="60"/>
      <c r="E11762" s="64"/>
      <c r="F11762" s="54"/>
      <c r="G11762" s="63"/>
    </row>
    <row r="11763" spans="1:7" s="25" customFormat="1">
      <c r="A11763" s="59"/>
      <c r="B11763" s="54"/>
      <c r="C11763" s="54"/>
      <c r="D11763" s="60"/>
      <c r="E11763" s="64"/>
      <c r="F11763" s="54"/>
      <c r="G11763" s="63"/>
    </row>
    <row r="11764" spans="1:7" s="25" customFormat="1">
      <c r="A11764" s="59"/>
      <c r="B11764" s="54"/>
      <c r="C11764" s="54"/>
      <c r="D11764" s="60"/>
      <c r="E11764" s="64"/>
      <c r="F11764" s="54"/>
      <c r="G11764" s="63"/>
    </row>
    <row r="11765" spans="1:7" s="25" customFormat="1">
      <c r="A11765" s="59"/>
      <c r="B11765" s="54"/>
      <c r="C11765" s="54"/>
      <c r="D11765" s="60"/>
      <c r="E11765" s="64"/>
      <c r="F11765" s="54"/>
      <c r="G11765" s="63"/>
    </row>
    <row r="11766" spans="1:7" s="25" customFormat="1">
      <c r="A11766" s="59"/>
      <c r="B11766" s="54"/>
      <c r="C11766" s="54"/>
      <c r="D11766" s="60"/>
      <c r="E11766" s="64"/>
      <c r="F11766" s="54"/>
      <c r="G11766" s="63"/>
    </row>
    <row r="11767" spans="1:7" s="25" customFormat="1">
      <c r="A11767" s="59"/>
      <c r="B11767" s="54"/>
      <c r="C11767" s="54"/>
      <c r="D11767" s="60"/>
      <c r="E11767" s="64"/>
      <c r="F11767" s="54"/>
      <c r="G11767" s="63"/>
    </row>
    <row r="11768" spans="1:7" s="25" customFormat="1">
      <c r="A11768" s="59"/>
      <c r="B11768" s="54"/>
      <c r="C11768" s="54"/>
      <c r="D11768" s="60"/>
      <c r="E11768" s="64"/>
      <c r="F11768" s="54"/>
      <c r="G11768" s="63"/>
    </row>
    <row r="11769" spans="1:7" s="25" customFormat="1">
      <c r="A11769" s="59"/>
      <c r="B11769" s="54"/>
      <c r="C11769" s="54"/>
      <c r="D11769" s="60"/>
      <c r="E11769" s="64"/>
      <c r="F11769" s="54"/>
      <c r="G11769" s="63"/>
    </row>
    <row r="11770" spans="1:7" s="25" customFormat="1">
      <c r="A11770" s="59"/>
      <c r="B11770" s="54"/>
      <c r="C11770" s="54"/>
      <c r="D11770" s="60"/>
      <c r="E11770" s="64"/>
      <c r="F11770" s="54"/>
      <c r="G11770" s="63"/>
    </row>
    <row r="11771" spans="1:7" s="25" customFormat="1">
      <c r="A11771" s="59"/>
      <c r="B11771" s="54"/>
      <c r="C11771" s="54"/>
      <c r="D11771" s="60"/>
      <c r="E11771" s="64"/>
      <c r="F11771" s="54"/>
      <c r="G11771" s="63"/>
    </row>
    <row r="11772" spans="1:7" s="25" customFormat="1">
      <c r="A11772" s="59"/>
      <c r="B11772" s="54"/>
      <c r="C11772" s="54"/>
      <c r="D11772" s="60"/>
      <c r="E11772" s="64"/>
      <c r="F11772" s="54"/>
      <c r="G11772" s="63"/>
    </row>
    <row r="11773" spans="1:7" s="25" customFormat="1">
      <c r="A11773" s="59"/>
      <c r="B11773" s="54"/>
      <c r="C11773" s="54"/>
      <c r="D11773" s="60"/>
      <c r="E11773" s="64"/>
      <c r="F11773" s="54"/>
      <c r="G11773" s="63"/>
    </row>
    <row r="11774" spans="1:7" s="25" customFormat="1">
      <c r="A11774" s="59"/>
      <c r="B11774" s="54"/>
      <c r="C11774" s="54"/>
      <c r="D11774" s="60"/>
      <c r="E11774" s="64"/>
      <c r="F11774" s="54"/>
      <c r="G11774" s="63"/>
    </row>
    <row r="11775" spans="1:7" s="25" customFormat="1">
      <c r="A11775" s="59"/>
      <c r="B11775" s="54"/>
      <c r="C11775" s="54"/>
      <c r="D11775" s="60"/>
      <c r="E11775" s="64"/>
      <c r="F11775" s="54"/>
      <c r="G11775" s="63"/>
    </row>
    <row r="11776" spans="1:7" s="25" customFormat="1">
      <c r="A11776" s="59"/>
      <c r="B11776" s="54"/>
      <c r="C11776" s="54"/>
      <c r="D11776" s="60"/>
      <c r="E11776" s="64"/>
      <c r="F11776" s="54"/>
      <c r="G11776" s="63"/>
    </row>
    <row r="11777" spans="1:7" s="25" customFormat="1">
      <c r="A11777" s="59"/>
      <c r="B11777" s="54"/>
      <c r="C11777" s="54"/>
      <c r="D11777" s="60"/>
      <c r="E11777" s="64"/>
      <c r="F11777" s="54"/>
      <c r="G11777" s="63"/>
    </row>
    <row r="11778" spans="1:7" s="25" customFormat="1">
      <c r="A11778" s="59"/>
      <c r="B11778" s="54"/>
      <c r="C11778" s="54"/>
      <c r="D11778" s="60"/>
      <c r="E11778" s="64"/>
      <c r="F11778" s="54"/>
      <c r="G11778" s="63"/>
    </row>
    <row r="11779" spans="1:7" s="25" customFormat="1">
      <c r="A11779" s="59"/>
      <c r="B11779" s="54"/>
      <c r="C11779" s="54"/>
      <c r="D11779" s="60"/>
      <c r="E11779" s="64"/>
      <c r="F11779" s="54"/>
      <c r="G11779" s="63"/>
    </row>
    <row r="11780" spans="1:7" s="25" customFormat="1">
      <c r="A11780" s="59"/>
      <c r="B11780" s="54"/>
      <c r="C11780" s="54"/>
      <c r="D11780" s="60"/>
      <c r="E11780" s="64"/>
      <c r="F11780" s="54"/>
      <c r="G11780" s="63"/>
    </row>
    <row r="11781" spans="1:7" s="25" customFormat="1">
      <c r="A11781" s="59"/>
      <c r="B11781" s="54"/>
      <c r="C11781" s="54"/>
      <c r="D11781" s="60"/>
      <c r="E11781" s="64"/>
      <c r="F11781" s="54"/>
      <c r="G11781" s="63"/>
    </row>
    <row r="11782" spans="1:7" s="25" customFormat="1">
      <c r="A11782" s="59"/>
      <c r="B11782" s="54"/>
      <c r="C11782" s="54"/>
      <c r="D11782" s="60"/>
      <c r="E11782" s="64"/>
      <c r="F11782" s="54"/>
      <c r="G11782" s="63"/>
    </row>
    <row r="11783" spans="1:7" s="25" customFormat="1">
      <c r="A11783" s="59"/>
      <c r="B11783" s="54"/>
      <c r="C11783" s="54"/>
      <c r="D11783" s="60"/>
      <c r="E11783" s="64"/>
      <c r="F11783" s="54"/>
      <c r="G11783" s="63"/>
    </row>
    <row r="11784" spans="1:7" s="25" customFormat="1">
      <c r="A11784" s="59"/>
      <c r="B11784" s="54"/>
      <c r="C11784" s="54"/>
      <c r="D11784" s="60"/>
      <c r="E11784" s="64"/>
      <c r="F11784" s="54"/>
      <c r="G11784" s="63"/>
    </row>
    <row r="11785" spans="1:7" s="25" customFormat="1">
      <c r="A11785" s="59"/>
      <c r="B11785" s="54"/>
      <c r="C11785" s="54"/>
      <c r="D11785" s="60"/>
      <c r="E11785" s="64"/>
      <c r="F11785" s="54"/>
      <c r="G11785" s="63"/>
    </row>
    <row r="11786" spans="1:7" s="25" customFormat="1">
      <c r="A11786" s="59"/>
      <c r="B11786" s="54"/>
      <c r="C11786" s="54"/>
      <c r="D11786" s="60"/>
      <c r="E11786" s="64"/>
      <c r="F11786" s="54"/>
      <c r="G11786" s="63"/>
    </row>
    <row r="11787" spans="1:7" s="25" customFormat="1">
      <c r="A11787" s="59"/>
      <c r="B11787" s="54"/>
      <c r="C11787" s="54"/>
      <c r="D11787" s="60"/>
      <c r="E11787" s="64"/>
      <c r="F11787" s="54"/>
      <c r="G11787" s="63"/>
    </row>
    <row r="11788" spans="1:7" s="25" customFormat="1">
      <c r="A11788" s="59"/>
      <c r="B11788" s="54"/>
      <c r="C11788" s="54"/>
      <c r="D11788" s="60"/>
      <c r="E11788" s="64"/>
      <c r="F11788" s="54"/>
      <c r="G11788" s="63"/>
    </row>
    <row r="11789" spans="1:7" s="25" customFormat="1">
      <c r="A11789" s="59"/>
      <c r="B11789" s="54"/>
      <c r="C11789" s="54"/>
      <c r="D11789" s="60"/>
      <c r="E11789" s="64"/>
      <c r="F11789" s="54"/>
      <c r="G11789" s="63"/>
    </row>
    <row r="11790" spans="1:7" s="25" customFormat="1">
      <c r="A11790" s="59"/>
      <c r="B11790" s="54"/>
      <c r="C11790" s="54"/>
      <c r="D11790" s="60"/>
      <c r="E11790" s="64"/>
      <c r="F11790" s="54"/>
      <c r="G11790" s="63"/>
    </row>
    <row r="11791" spans="1:7" s="25" customFormat="1">
      <c r="A11791" s="59"/>
      <c r="B11791" s="54"/>
      <c r="C11791" s="54"/>
      <c r="D11791" s="60"/>
      <c r="E11791" s="64"/>
      <c r="F11791" s="54"/>
      <c r="G11791" s="63"/>
    </row>
    <row r="11792" spans="1:7" s="25" customFormat="1">
      <c r="A11792" s="59"/>
      <c r="B11792" s="54"/>
      <c r="C11792" s="54"/>
      <c r="D11792" s="60"/>
      <c r="E11792" s="64"/>
      <c r="F11792" s="54"/>
      <c r="G11792" s="63"/>
    </row>
    <row r="11793" spans="1:7" s="25" customFormat="1">
      <c r="A11793" s="59"/>
      <c r="B11793" s="54"/>
      <c r="C11793" s="54"/>
      <c r="D11793" s="60"/>
      <c r="E11793" s="64"/>
      <c r="F11793" s="54"/>
      <c r="G11793" s="63"/>
    </row>
    <row r="11794" spans="1:7" s="25" customFormat="1">
      <c r="A11794" s="59"/>
      <c r="B11794" s="54"/>
      <c r="C11794" s="54"/>
      <c r="D11794" s="60"/>
      <c r="E11794" s="64"/>
      <c r="F11794" s="54"/>
      <c r="G11794" s="63"/>
    </row>
    <row r="11795" spans="1:7" s="25" customFormat="1">
      <c r="A11795" s="59"/>
      <c r="B11795" s="54"/>
      <c r="C11795" s="54"/>
      <c r="D11795" s="60"/>
      <c r="E11795" s="64"/>
      <c r="F11795" s="54"/>
      <c r="G11795" s="63"/>
    </row>
    <row r="11796" spans="1:7" s="25" customFormat="1">
      <c r="A11796" s="59"/>
      <c r="B11796" s="54"/>
      <c r="C11796" s="54"/>
      <c r="D11796" s="60"/>
      <c r="E11796" s="64"/>
      <c r="F11796" s="54"/>
      <c r="G11796" s="63"/>
    </row>
    <row r="11797" spans="1:7" s="25" customFormat="1">
      <c r="A11797" s="59"/>
      <c r="B11797" s="54"/>
      <c r="C11797" s="54"/>
      <c r="D11797" s="60"/>
      <c r="E11797" s="64"/>
      <c r="F11797" s="54"/>
      <c r="G11797" s="63"/>
    </row>
    <row r="11798" spans="1:7" s="25" customFormat="1">
      <c r="A11798" s="59"/>
      <c r="B11798" s="54"/>
      <c r="C11798" s="54"/>
      <c r="D11798" s="60"/>
      <c r="E11798" s="64"/>
      <c r="F11798" s="54"/>
      <c r="G11798" s="63"/>
    </row>
    <row r="11799" spans="1:7" s="25" customFormat="1">
      <c r="A11799" s="59"/>
      <c r="B11799" s="54"/>
      <c r="C11799" s="54"/>
      <c r="D11799" s="60"/>
      <c r="E11799" s="64"/>
      <c r="F11799" s="54"/>
      <c r="G11799" s="63"/>
    </row>
    <row r="11800" spans="1:7" s="25" customFormat="1">
      <c r="A11800" s="59"/>
      <c r="B11800" s="54"/>
      <c r="C11800" s="54"/>
      <c r="D11800" s="60"/>
      <c r="E11800" s="64"/>
      <c r="F11800" s="54"/>
      <c r="G11800" s="63"/>
    </row>
    <row r="11801" spans="1:7" s="25" customFormat="1">
      <c r="A11801" s="59"/>
      <c r="B11801" s="54"/>
      <c r="C11801" s="54"/>
      <c r="D11801" s="60"/>
      <c r="E11801" s="64"/>
      <c r="F11801" s="54"/>
      <c r="G11801" s="63"/>
    </row>
    <row r="11802" spans="1:7" s="25" customFormat="1">
      <c r="A11802" s="59"/>
      <c r="B11802" s="54"/>
      <c r="C11802" s="54"/>
      <c r="D11802" s="60"/>
      <c r="E11802" s="64"/>
      <c r="F11802" s="54"/>
      <c r="G11802" s="63"/>
    </row>
    <row r="11803" spans="1:7" s="25" customFormat="1">
      <c r="A11803" s="59"/>
      <c r="B11803" s="54"/>
      <c r="C11803" s="54"/>
      <c r="D11803" s="60"/>
      <c r="E11803" s="64"/>
      <c r="F11803" s="54"/>
      <c r="G11803" s="63"/>
    </row>
    <row r="11804" spans="1:7" s="25" customFormat="1">
      <c r="A11804" s="59"/>
      <c r="B11804" s="54"/>
      <c r="C11804" s="54"/>
      <c r="D11804" s="60"/>
      <c r="E11804" s="64"/>
      <c r="F11804" s="54"/>
      <c r="G11804" s="63"/>
    </row>
    <row r="11805" spans="1:7" s="25" customFormat="1">
      <c r="A11805" s="59"/>
      <c r="B11805" s="54"/>
      <c r="C11805" s="54"/>
      <c r="D11805" s="60"/>
      <c r="E11805" s="64"/>
      <c r="F11805" s="54"/>
      <c r="G11805" s="63"/>
    </row>
    <row r="11806" spans="1:7" s="25" customFormat="1">
      <c r="A11806" s="59"/>
      <c r="B11806" s="54"/>
      <c r="C11806" s="54"/>
      <c r="D11806" s="60"/>
      <c r="E11806" s="64"/>
      <c r="F11806" s="54"/>
      <c r="G11806" s="63"/>
    </row>
    <row r="11807" spans="1:7" s="25" customFormat="1">
      <c r="A11807" s="59"/>
      <c r="B11807" s="54"/>
      <c r="C11807" s="54"/>
      <c r="D11807" s="60"/>
      <c r="E11807" s="64"/>
      <c r="F11807" s="54"/>
      <c r="G11807" s="63"/>
    </row>
    <row r="11808" spans="1:7" s="25" customFormat="1">
      <c r="A11808" s="59"/>
      <c r="B11808" s="54"/>
      <c r="C11808" s="54"/>
      <c r="D11808" s="60"/>
      <c r="E11808" s="64"/>
      <c r="F11808" s="54"/>
      <c r="G11808" s="63"/>
    </row>
    <row r="11809" spans="1:7" s="25" customFormat="1">
      <c r="A11809" s="59"/>
      <c r="B11809" s="54"/>
      <c r="C11809" s="54"/>
      <c r="D11809" s="60"/>
      <c r="E11809" s="64"/>
      <c r="F11809" s="54"/>
      <c r="G11809" s="63"/>
    </row>
    <row r="11810" spans="1:7" s="25" customFormat="1">
      <c r="A11810" s="59"/>
      <c r="B11810" s="54"/>
      <c r="C11810" s="54"/>
      <c r="D11810" s="60"/>
      <c r="E11810" s="64"/>
      <c r="F11810" s="54"/>
      <c r="G11810" s="63"/>
    </row>
    <row r="11811" spans="1:7" s="25" customFormat="1">
      <c r="A11811" s="59"/>
      <c r="B11811" s="54"/>
      <c r="C11811" s="54"/>
      <c r="D11811" s="60"/>
      <c r="E11811" s="64"/>
      <c r="F11811" s="54"/>
      <c r="G11811" s="63"/>
    </row>
    <row r="11812" spans="1:7" s="25" customFormat="1">
      <c r="A11812" s="59"/>
      <c r="B11812" s="54"/>
      <c r="C11812" s="54"/>
      <c r="D11812" s="60"/>
      <c r="E11812" s="64"/>
      <c r="F11812" s="54"/>
      <c r="G11812" s="63"/>
    </row>
    <row r="11813" spans="1:7" s="25" customFormat="1">
      <c r="A11813" s="59"/>
      <c r="B11813" s="54"/>
      <c r="C11813" s="54"/>
      <c r="D11813" s="60"/>
      <c r="E11813" s="64"/>
      <c r="F11813" s="54"/>
      <c r="G11813" s="63"/>
    </row>
    <row r="11814" spans="1:7" s="25" customFormat="1">
      <c r="A11814" s="59"/>
      <c r="B11814" s="54"/>
      <c r="C11814" s="54"/>
      <c r="D11814" s="60"/>
      <c r="E11814" s="64"/>
      <c r="F11814" s="54"/>
      <c r="G11814" s="63"/>
    </row>
    <row r="11815" spans="1:7" s="25" customFormat="1">
      <c r="A11815" s="59"/>
      <c r="B11815" s="54"/>
      <c r="C11815" s="54"/>
      <c r="D11815" s="60"/>
      <c r="E11815" s="64"/>
      <c r="F11815" s="54"/>
      <c r="G11815" s="63"/>
    </row>
    <row r="11816" spans="1:7" s="25" customFormat="1">
      <c r="A11816" s="59"/>
      <c r="B11816" s="54"/>
      <c r="C11816" s="54"/>
      <c r="D11816" s="60"/>
      <c r="E11816" s="64"/>
      <c r="F11816" s="54"/>
      <c r="G11816" s="63"/>
    </row>
    <row r="11817" spans="1:7" s="25" customFormat="1">
      <c r="A11817" s="59"/>
      <c r="B11817" s="54"/>
      <c r="C11817" s="54"/>
      <c r="D11817" s="60"/>
      <c r="E11817" s="64"/>
      <c r="F11817" s="54"/>
      <c r="G11817" s="63"/>
    </row>
    <row r="11818" spans="1:7" s="25" customFormat="1">
      <c r="A11818" s="59"/>
      <c r="B11818" s="54"/>
      <c r="C11818" s="54"/>
      <c r="D11818" s="60"/>
      <c r="E11818" s="64"/>
      <c r="F11818" s="54"/>
      <c r="G11818" s="63"/>
    </row>
    <row r="11819" spans="1:7" s="25" customFormat="1">
      <c r="A11819" s="59"/>
      <c r="B11819" s="54"/>
      <c r="C11819" s="54"/>
      <c r="D11819" s="60"/>
      <c r="E11819" s="64"/>
      <c r="F11819" s="54"/>
      <c r="G11819" s="63"/>
    </row>
    <row r="11820" spans="1:7" s="25" customFormat="1">
      <c r="A11820" s="59"/>
      <c r="B11820" s="54"/>
      <c r="C11820" s="54"/>
      <c r="D11820" s="60"/>
      <c r="E11820" s="64"/>
      <c r="F11820" s="54"/>
      <c r="G11820" s="63"/>
    </row>
    <row r="11821" spans="1:7" s="25" customFormat="1">
      <c r="A11821" s="59"/>
      <c r="B11821" s="54"/>
      <c r="C11821" s="54"/>
      <c r="D11821" s="60"/>
      <c r="E11821" s="64"/>
      <c r="F11821" s="54"/>
      <c r="G11821" s="63"/>
    </row>
    <row r="11822" spans="1:7" s="25" customFormat="1">
      <c r="A11822" s="59"/>
      <c r="B11822" s="54"/>
      <c r="C11822" s="54"/>
      <c r="D11822" s="60"/>
      <c r="E11822" s="64"/>
      <c r="F11822" s="54"/>
      <c r="G11822" s="63"/>
    </row>
    <row r="11823" spans="1:7" s="25" customFormat="1">
      <c r="A11823" s="59"/>
      <c r="B11823" s="54"/>
      <c r="C11823" s="54"/>
      <c r="D11823" s="60"/>
      <c r="E11823" s="64"/>
      <c r="F11823" s="54"/>
      <c r="G11823" s="63"/>
    </row>
    <row r="11824" spans="1:7" s="25" customFormat="1">
      <c r="A11824" s="59"/>
      <c r="B11824" s="54"/>
      <c r="C11824" s="54"/>
      <c r="D11824" s="60"/>
      <c r="E11824" s="64"/>
      <c r="F11824" s="54"/>
      <c r="G11824" s="63"/>
    </row>
    <row r="11825" spans="1:7" s="25" customFormat="1">
      <c r="A11825" s="59"/>
      <c r="B11825" s="54"/>
      <c r="C11825" s="54"/>
      <c r="D11825" s="60"/>
      <c r="E11825" s="64"/>
      <c r="F11825" s="54"/>
      <c r="G11825" s="63"/>
    </row>
    <row r="11826" spans="1:7" s="25" customFormat="1">
      <c r="A11826" s="59"/>
      <c r="B11826" s="54"/>
      <c r="C11826" s="54"/>
      <c r="D11826" s="60"/>
      <c r="E11826" s="64"/>
      <c r="F11826" s="54"/>
      <c r="G11826" s="63"/>
    </row>
    <row r="11827" spans="1:7" s="25" customFormat="1">
      <c r="A11827" s="59"/>
      <c r="B11827" s="54"/>
      <c r="C11827" s="54"/>
      <c r="D11827" s="60"/>
      <c r="E11827" s="64"/>
      <c r="F11827" s="54"/>
      <c r="G11827" s="63"/>
    </row>
    <row r="11828" spans="1:7" s="25" customFormat="1">
      <c r="A11828" s="59"/>
      <c r="B11828" s="54"/>
      <c r="C11828" s="54"/>
      <c r="D11828" s="60"/>
      <c r="E11828" s="64"/>
      <c r="F11828" s="54"/>
      <c r="G11828" s="63"/>
    </row>
    <row r="11829" spans="1:7" s="25" customFormat="1">
      <c r="A11829" s="59"/>
      <c r="B11829" s="54"/>
      <c r="C11829" s="54"/>
      <c r="D11829" s="60"/>
      <c r="E11829" s="64"/>
      <c r="F11829" s="54"/>
      <c r="G11829" s="63"/>
    </row>
    <row r="11830" spans="1:7" s="25" customFormat="1">
      <c r="A11830" s="59"/>
      <c r="B11830" s="54"/>
      <c r="C11830" s="54"/>
      <c r="D11830" s="60"/>
      <c r="E11830" s="64"/>
      <c r="F11830" s="54"/>
      <c r="G11830" s="63"/>
    </row>
    <row r="11831" spans="1:7" s="25" customFormat="1">
      <c r="A11831" s="59"/>
      <c r="B11831" s="54"/>
      <c r="C11831" s="54"/>
      <c r="D11831" s="60"/>
      <c r="E11831" s="64"/>
      <c r="F11831" s="54"/>
      <c r="G11831" s="63"/>
    </row>
    <row r="11832" spans="1:7" s="25" customFormat="1">
      <c r="A11832" s="59"/>
      <c r="B11832" s="54"/>
      <c r="C11832" s="54"/>
      <c r="D11832" s="60"/>
      <c r="E11832" s="64"/>
      <c r="F11832" s="54"/>
      <c r="G11832" s="63"/>
    </row>
    <row r="11833" spans="1:7" s="25" customFormat="1">
      <c r="A11833" s="59"/>
      <c r="B11833" s="54"/>
      <c r="C11833" s="54"/>
      <c r="D11833" s="60"/>
      <c r="E11833" s="64"/>
      <c r="F11833" s="54"/>
      <c r="G11833" s="63"/>
    </row>
    <row r="11834" spans="1:7" s="25" customFormat="1">
      <c r="A11834" s="59"/>
      <c r="B11834" s="54"/>
      <c r="C11834" s="54"/>
      <c r="D11834" s="60"/>
      <c r="E11834" s="64"/>
      <c r="F11834" s="54"/>
      <c r="G11834" s="63"/>
    </row>
    <row r="11835" spans="1:7" s="25" customFormat="1">
      <c r="A11835" s="59"/>
      <c r="B11835" s="54"/>
      <c r="C11835" s="54"/>
      <c r="D11835" s="60"/>
      <c r="E11835" s="64"/>
      <c r="F11835" s="54"/>
      <c r="G11835" s="63"/>
    </row>
    <row r="11836" spans="1:7" s="25" customFormat="1">
      <c r="A11836" s="59"/>
      <c r="B11836" s="54"/>
      <c r="C11836" s="54"/>
      <c r="D11836" s="60"/>
      <c r="E11836" s="64"/>
      <c r="F11836" s="54"/>
      <c r="G11836" s="63"/>
    </row>
    <row r="11837" spans="1:7" s="25" customFormat="1">
      <c r="A11837" s="59"/>
      <c r="B11837" s="54"/>
      <c r="C11837" s="54"/>
      <c r="D11837" s="60"/>
      <c r="E11837" s="64"/>
      <c r="F11837" s="54"/>
      <c r="G11837" s="63"/>
    </row>
    <row r="11838" spans="1:7" s="25" customFormat="1">
      <c r="A11838" s="59"/>
      <c r="B11838" s="54"/>
      <c r="C11838" s="54"/>
      <c r="D11838" s="60"/>
      <c r="E11838" s="64"/>
      <c r="F11838" s="54"/>
      <c r="G11838" s="63"/>
    </row>
    <row r="11839" spans="1:7" s="25" customFormat="1">
      <c r="A11839" s="59"/>
      <c r="B11839" s="54"/>
      <c r="C11839" s="54"/>
      <c r="D11839" s="60"/>
      <c r="E11839" s="64"/>
      <c r="F11839" s="54"/>
      <c r="G11839" s="63"/>
    </row>
    <row r="11840" spans="1:7" s="25" customFormat="1">
      <c r="A11840" s="59"/>
      <c r="B11840" s="54"/>
      <c r="C11840" s="54"/>
      <c r="D11840" s="60"/>
      <c r="E11840" s="64"/>
      <c r="F11840" s="54"/>
      <c r="G11840" s="63"/>
    </row>
    <row r="11841" spans="1:7" s="25" customFormat="1">
      <c r="A11841" s="59"/>
      <c r="B11841" s="54"/>
      <c r="C11841" s="54"/>
      <c r="D11841" s="60"/>
      <c r="E11841" s="64"/>
      <c r="F11841" s="54"/>
      <c r="G11841" s="63"/>
    </row>
    <row r="11842" spans="1:7" s="25" customFormat="1">
      <c r="A11842" s="59"/>
      <c r="B11842" s="54"/>
      <c r="C11842" s="54"/>
      <c r="D11842" s="60"/>
      <c r="E11842" s="64"/>
      <c r="F11842" s="54"/>
      <c r="G11842" s="63"/>
    </row>
    <row r="11843" spans="1:7" s="25" customFormat="1">
      <c r="A11843" s="59"/>
      <c r="B11843" s="54"/>
      <c r="C11843" s="54"/>
      <c r="D11843" s="60"/>
      <c r="E11843" s="64"/>
      <c r="F11843" s="54"/>
      <c r="G11843" s="63"/>
    </row>
    <row r="11844" spans="1:7" s="25" customFormat="1">
      <c r="A11844" s="59"/>
      <c r="B11844" s="54"/>
      <c r="C11844" s="54"/>
      <c r="D11844" s="60"/>
      <c r="E11844" s="64"/>
      <c r="F11844" s="54"/>
      <c r="G11844" s="63"/>
    </row>
    <row r="11845" spans="1:7" s="25" customFormat="1">
      <c r="A11845" s="59"/>
      <c r="B11845" s="54"/>
      <c r="C11845" s="54"/>
      <c r="D11845" s="60"/>
      <c r="E11845" s="64"/>
      <c r="F11845" s="54"/>
      <c r="G11845" s="63"/>
    </row>
    <row r="11846" spans="1:7" s="25" customFormat="1">
      <c r="A11846" s="59"/>
      <c r="B11846" s="54"/>
      <c r="C11846" s="54"/>
      <c r="D11846" s="60"/>
      <c r="E11846" s="64"/>
      <c r="F11846" s="54"/>
      <c r="G11846" s="63"/>
    </row>
    <row r="11847" spans="1:7" s="25" customFormat="1">
      <c r="A11847" s="59"/>
      <c r="B11847" s="54"/>
      <c r="C11847" s="54"/>
      <c r="D11847" s="60"/>
      <c r="E11847" s="64"/>
      <c r="F11847" s="54"/>
      <c r="G11847" s="63"/>
    </row>
    <row r="11848" spans="1:7" s="25" customFormat="1">
      <c r="A11848" s="59"/>
      <c r="B11848" s="54"/>
      <c r="C11848" s="54"/>
      <c r="D11848" s="60"/>
      <c r="E11848" s="64"/>
      <c r="F11848" s="54"/>
      <c r="G11848" s="63"/>
    </row>
    <row r="11849" spans="1:7" s="25" customFormat="1">
      <c r="A11849" s="59"/>
      <c r="B11849" s="54"/>
      <c r="C11849" s="54"/>
      <c r="D11849" s="60"/>
      <c r="E11849" s="64"/>
      <c r="F11849" s="54"/>
      <c r="G11849" s="63"/>
    </row>
    <row r="11850" spans="1:7" s="25" customFormat="1">
      <c r="A11850" s="59"/>
      <c r="B11850" s="54"/>
      <c r="C11850" s="54"/>
      <c r="D11850" s="60"/>
      <c r="E11850" s="64"/>
      <c r="F11850" s="54"/>
      <c r="G11850" s="63"/>
    </row>
    <row r="11851" spans="1:7" s="25" customFormat="1">
      <c r="A11851" s="59"/>
      <c r="B11851" s="54"/>
      <c r="C11851" s="54"/>
      <c r="D11851" s="60"/>
      <c r="E11851" s="64"/>
      <c r="F11851" s="54"/>
      <c r="G11851" s="63"/>
    </row>
    <row r="11852" spans="1:7" s="25" customFormat="1">
      <c r="A11852" s="59"/>
      <c r="B11852" s="54"/>
      <c r="C11852" s="54"/>
      <c r="D11852" s="60"/>
      <c r="E11852" s="64"/>
      <c r="F11852" s="54"/>
      <c r="G11852" s="63"/>
    </row>
    <row r="11853" spans="1:7" s="25" customFormat="1">
      <c r="A11853" s="59"/>
      <c r="B11853" s="54"/>
      <c r="C11853" s="54"/>
      <c r="D11853" s="60"/>
      <c r="E11853" s="64"/>
      <c r="F11853" s="54"/>
      <c r="G11853" s="63"/>
    </row>
    <row r="11854" spans="1:7" s="25" customFormat="1">
      <c r="A11854" s="59"/>
      <c r="B11854" s="54"/>
      <c r="C11854" s="54"/>
      <c r="D11854" s="60"/>
      <c r="E11854" s="64"/>
      <c r="F11854" s="54"/>
      <c r="G11854" s="63"/>
    </row>
    <row r="11855" spans="1:7" s="25" customFormat="1">
      <c r="A11855" s="59"/>
      <c r="B11855" s="54"/>
      <c r="C11855" s="54"/>
      <c r="D11855" s="60"/>
      <c r="E11855" s="64"/>
      <c r="F11855" s="54"/>
      <c r="G11855" s="63"/>
    </row>
    <row r="11856" spans="1:7" s="25" customFormat="1">
      <c r="A11856" s="59"/>
      <c r="B11856" s="54"/>
      <c r="C11856" s="54"/>
      <c r="D11856" s="60"/>
      <c r="E11856" s="64"/>
      <c r="F11856" s="54"/>
      <c r="G11856" s="63"/>
    </row>
    <row r="11857" spans="1:7" s="25" customFormat="1">
      <c r="A11857" s="59"/>
      <c r="B11857" s="54"/>
      <c r="C11857" s="54"/>
      <c r="D11857" s="60"/>
      <c r="E11857" s="64"/>
      <c r="F11857" s="54"/>
      <c r="G11857" s="63"/>
    </row>
    <row r="11858" spans="1:7" s="25" customFormat="1">
      <c r="A11858" s="59"/>
      <c r="B11858" s="54"/>
      <c r="C11858" s="54"/>
      <c r="D11858" s="60"/>
      <c r="E11858" s="64"/>
      <c r="F11858" s="54"/>
      <c r="G11858" s="63"/>
    </row>
    <row r="11859" spans="1:7" s="25" customFormat="1">
      <c r="A11859" s="59"/>
      <c r="B11859" s="54"/>
      <c r="C11859" s="54"/>
      <c r="D11859" s="60"/>
      <c r="E11859" s="64"/>
      <c r="F11859" s="54"/>
      <c r="G11859" s="63"/>
    </row>
    <row r="11860" spans="1:7" s="25" customFormat="1">
      <c r="A11860" s="59"/>
      <c r="B11860" s="54"/>
      <c r="C11860" s="54"/>
      <c r="D11860" s="60"/>
      <c r="E11860" s="64"/>
      <c r="F11860" s="54"/>
      <c r="G11860" s="63"/>
    </row>
    <row r="11861" spans="1:7" s="25" customFormat="1">
      <c r="A11861" s="59"/>
      <c r="B11861" s="54"/>
      <c r="C11861" s="54"/>
      <c r="D11861" s="60"/>
      <c r="E11861" s="64"/>
      <c r="F11861" s="54"/>
      <c r="G11861" s="63"/>
    </row>
    <row r="11862" spans="1:7" s="25" customFormat="1">
      <c r="A11862" s="59"/>
      <c r="B11862" s="54"/>
      <c r="C11862" s="54"/>
      <c r="D11862" s="60"/>
      <c r="E11862" s="64"/>
      <c r="F11862" s="54"/>
      <c r="G11862" s="63"/>
    </row>
    <row r="11863" spans="1:7" s="25" customFormat="1">
      <c r="A11863" s="59"/>
      <c r="B11863" s="54"/>
      <c r="C11863" s="54"/>
      <c r="D11863" s="60"/>
      <c r="E11863" s="64"/>
      <c r="F11863" s="54"/>
      <c r="G11863" s="63"/>
    </row>
    <row r="11864" spans="1:7" s="25" customFormat="1">
      <c r="A11864" s="59"/>
      <c r="B11864" s="54"/>
      <c r="C11864" s="54"/>
      <c r="D11864" s="60"/>
      <c r="E11864" s="64"/>
      <c r="F11864" s="54"/>
      <c r="G11864" s="63"/>
    </row>
    <row r="11865" spans="1:7" s="25" customFormat="1">
      <c r="A11865" s="59"/>
      <c r="B11865" s="54"/>
      <c r="C11865" s="54"/>
      <c r="D11865" s="60"/>
      <c r="E11865" s="64"/>
      <c r="F11865" s="54"/>
      <c r="G11865" s="63"/>
    </row>
    <row r="11866" spans="1:7" s="25" customFormat="1">
      <c r="A11866" s="59"/>
      <c r="B11866" s="54"/>
      <c r="C11866" s="54"/>
      <c r="D11866" s="60"/>
      <c r="E11866" s="64"/>
      <c r="F11866" s="54"/>
      <c r="G11866" s="63"/>
    </row>
    <row r="11867" spans="1:7" s="25" customFormat="1">
      <c r="A11867" s="59"/>
      <c r="B11867" s="54"/>
      <c r="C11867" s="54"/>
      <c r="D11867" s="60"/>
      <c r="E11867" s="64"/>
      <c r="F11867" s="54"/>
      <c r="G11867" s="63"/>
    </row>
    <row r="11868" spans="1:7" s="25" customFormat="1">
      <c r="A11868" s="59"/>
      <c r="B11868" s="54"/>
      <c r="C11868" s="54"/>
      <c r="D11868" s="60"/>
      <c r="E11868" s="64"/>
      <c r="F11868" s="54"/>
      <c r="G11868" s="63"/>
    </row>
    <row r="11869" spans="1:7" s="25" customFormat="1">
      <c r="A11869" s="59"/>
      <c r="B11869" s="54"/>
      <c r="C11869" s="54"/>
      <c r="D11869" s="60"/>
      <c r="E11869" s="64"/>
      <c r="F11869" s="54"/>
      <c r="G11869" s="63"/>
    </row>
    <row r="11870" spans="1:7" s="25" customFormat="1">
      <c r="A11870" s="59"/>
      <c r="B11870" s="54"/>
      <c r="C11870" s="54"/>
      <c r="D11870" s="60"/>
      <c r="E11870" s="64"/>
      <c r="F11870" s="54"/>
      <c r="G11870" s="63"/>
    </row>
    <row r="11871" spans="1:7" s="25" customFormat="1">
      <c r="A11871" s="59"/>
      <c r="B11871" s="54"/>
      <c r="C11871" s="54"/>
      <c r="D11871" s="60"/>
      <c r="E11871" s="64"/>
      <c r="F11871" s="54"/>
      <c r="G11871" s="63"/>
    </row>
    <row r="11872" spans="1:7" s="25" customFormat="1">
      <c r="A11872" s="59"/>
      <c r="B11872" s="54"/>
      <c r="C11872" s="54"/>
      <c r="D11872" s="60"/>
      <c r="E11872" s="64"/>
      <c r="F11872" s="54"/>
      <c r="G11872" s="63"/>
    </row>
    <row r="11873" spans="1:7" s="25" customFormat="1">
      <c r="A11873" s="59"/>
      <c r="B11873" s="54"/>
      <c r="C11873" s="54"/>
      <c r="D11873" s="60"/>
      <c r="E11873" s="64"/>
      <c r="F11873" s="54"/>
      <c r="G11873" s="63"/>
    </row>
    <row r="11874" spans="1:7" s="25" customFormat="1">
      <c r="A11874" s="59"/>
      <c r="B11874" s="54"/>
      <c r="C11874" s="54"/>
      <c r="D11874" s="60"/>
      <c r="E11874" s="64"/>
      <c r="F11874" s="54"/>
      <c r="G11874" s="63"/>
    </row>
    <row r="11875" spans="1:7" s="25" customFormat="1">
      <c r="A11875" s="59"/>
      <c r="B11875" s="54"/>
      <c r="C11875" s="54"/>
      <c r="D11875" s="60"/>
      <c r="E11875" s="64"/>
      <c r="F11875" s="54"/>
      <c r="G11875" s="63"/>
    </row>
    <row r="11876" spans="1:7" s="25" customFormat="1">
      <c r="A11876" s="59"/>
      <c r="B11876" s="54"/>
      <c r="C11876" s="54"/>
      <c r="D11876" s="60"/>
      <c r="E11876" s="64"/>
      <c r="F11876" s="54"/>
      <c r="G11876" s="63"/>
    </row>
    <row r="11877" spans="1:7" s="25" customFormat="1">
      <c r="A11877" s="59"/>
      <c r="B11877" s="54"/>
      <c r="C11877" s="54"/>
      <c r="D11877" s="60"/>
      <c r="E11877" s="64"/>
      <c r="F11877" s="54"/>
      <c r="G11877" s="63"/>
    </row>
    <row r="11878" spans="1:7" s="25" customFormat="1">
      <c r="A11878" s="59"/>
      <c r="B11878" s="54"/>
      <c r="C11878" s="54"/>
      <c r="D11878" s="60"/>
      <c r="E11878" s="64"/>
      <c r="F11878" s="54"/>
      <c r="G11878" s="63"/>
    </row>
    <row r="11879" spans="1:7" s="25" customFormat="1">
      <c r="A11879" s="59"/>
      <c r="B11879" s="54"/>
      <c r="C11879" s="54"/>
      <c r="D11879" s="60"/>
      <c r="E11879" s="64"/>
      <c r="F11879" s="54"/>
      <c r="G11879" s="63"/>
    </row>
    <row r="11880" spans="1:7" s="25" customFormat="1">
      <c r="A11880" s="59"/>
      <c r="B11880" s="54"/>
      <c r="C11880" s="54"/>
      <c r="D11880" s="60"/>
      <c r="E11880" s="64"/>
      <c r="F11880" s="54"/>
      <c r="G11880" s="63"/>
    </row>
    <row r="11881" spans="1:7" s="25" customFormat="1">
      <c r="A11881" s="59"/>
      <c r="B11881" s="54"/>
      <c r="C11881" s="54"/>
      <c r="D11881" s="60"/>
      <c r="E11881" s="64"/>
      <c r="F11881" s="54"/>
      <c r="G11881" s="63"/>
    </row>
    <row r="11882" spans="1:7" s="25" customFormat="1">
      <c r="A11882" s="59"/>
      <c r="B11882" s="54"/>
      <c r="C11882" s="54"/>
      <c r="D11882" s="60"/>
      <c r="E11882" s="64"/>
      <c r="F11882" s="54"/>
      <c r="G11882" s="63"/>
    </row>
    <row r="11883" spans="1:7" s="25" customFormat="1">
      <c r="A11883" s="59"/>
      <c r="B11883" s="54"/>
      <c r="C11883" s="54"/>
      <c r="D11883" s="60"/>
      <c r="E11883" s="64"/>
      <c r="F11883" s="54"/>
      <c r="G11883" s="63"/>
    </row>
    <row r="11884" spans="1:7" s="25" customFormat="1">
      <c r="A11884" s="59"/>
      <c r="B11884" s="54"/>
      <c r="C11884" s="54"/>
      <c r="D11884" s="60"/>
      <c r="E11884" s="64"/>
      <c r="F11884" s="54"/>
      <c r="G11884" s="63"/>
    </row>
    <row r="11885" spans="1:7" s="25" customFormat="1">
      <c r="A11885" s="59"/>
      <c r="B11885" s="54"/>
      <c r="C11885" s="54"/>
      <c r="D11885" s="60"/>
      <c r="E11885" s="64"/>
      <c r="F11885" s="54"/>
      <c r="G11885" s="63"/>
    </row>
    <row r="11886" spans="1:7" s="25" customFormat="1">
      <c r="A11886" s="59"/>
      <c r="B11886" s="54"/>
      <c r="C11886" s="54"/>
      <c r="D11886" s="60"/>
      <c r="E11886" s="64"/>
      <c r="F11886" s="54"/>
      <c r="G11886" s="63"/>
    </row>
    <row r="11887" spans="1:7" s="25" customFormat="1">
      <c r="A11887" s="59"/>
      <c r="B11887" s="54"/>
      <c r="C11887" s="54"/>
      <c r="D11887" s="60"/>
      <c r="E11887" s="64"/>
      <c r="F11887" s="54"/>
      <c r="G11887" s="63"/>
    </row>
    <row r="11888" spans="1:7" s="25" customFormat="1">
      <c r="A11888" s="59"/>
      <c r="B11888" s="54"/>
      <c r="C11888" s="54"/>
      <c r="D11888" s="60"/>
      <c r="E11888" s="64"/>
      <c r="F11888" s="54"/>
      <c r="G11888" s="63"/>
    </row>
    <row r="11889" spans="1:7" s="25" customFormat="1">
      <c r="A11889" s="59"/>
      <c r="B11889" s="54"/>
      <c r="C11889" s="54"/>
      <c r="D11889" s="60"/>
      <c r="E11889" s="64"/>
      <c r="F11889" s="54"/>
      <c r="G11889" s="63"/>
    </row>
    <row r="11890" spans="1:7" s="25" customFormat="1">
      <c r="A11890" s="59"/>
      <c r="B11890" s="54"/>
      <c r="C11890" s="54"/>
      <c r="D11890" s="60"/>
      <c r="E11890" s="64"/>
      <c r="F11890" s="54"/>
      <c r="G11890" s="63"/>
    </row>
    <row r="11891" spans="1:7" s="25" customFormat="1">
      <c r="A11891" s="59"/>
      <c r="B11891" s="54"/>
      <c r="C11891" s="54"/>
      <c r="D11891" s="60"/>
      <c r="E11891" s="64"/>
      <c r="F11891" s="54"/>
      <c r="G11891" s="63"/>
    </row>
    <row r="11892" spans="1:7" s="25" customFormat="1">
      <c r="A11892" s="59"/>
      <c r="B11892" s="54"/>
      <c r="C11892" s="54"/>
      <c r="D11892" s="60"/>
      <c r="E11892" s="64"/>
      <c r="F11892" s="54"/>
      <c r="G11892" s="63"/>
    </row>
    <row r="11893" spans="1:7" s="25" customFormat="1">
      <c r="A11893" s="59"/>
      <c r="B11893" s="54"/>
      <c r="C11893" s="54"/>
      <c r="D11893" s="60"/>
      <c r="E11893" s="64"/>
      <c r="F11893" s="54"/>
      <c r="G11893" s="63"/>
    </row>
    <row r="11894" spans="1:7" s="25" customFormat="1">
      <c r="A11894" s="59"/>
      <c r="B11894" s="54"/>
      <c r="C11894" s="54"/>
      <c r="D11894" s="60"/>
      <c r="E11894" s="64"/>
      <c r="F11894" s="54"/>
      <c r="G11894" s="63"/>
    </row>
    <row r="11895" spans="1:7" s="25" customFormat="1">
      <c r="A11895" s="59"/>
      <c r="B11895" s="54"/>
      <c r="C11895" s="54"/>
      <c r="D11895" s="60"/>
      <c r="E11895" s="64"/>
      <c r="F11895" s="54"/>
      <c r="G11895" s="63"/>
    </row>
    <row r="11896" spans="1:7" s="25" customFormat="1">
      <c r="A11896" s="59"/>
      <c r="B11896" s="54"/>
      <c r="C11896" s="54"/>
      <c r="D11896" s="60"/>
      <c r="E11896" s="64"/>
      <c r="F11896" s="54"/>
      <c r="G11896" s="63"/>
    </row>
    <row r="11897" spans="1:7" s="25" customFormat="1">
      <c r="A11897" s="59"/>
      <c r="B11897" s="54"/>
      <c r="C11897" s="54"/>
      <c r="D11897" s="60"/>
      <c r="E11897" s="64"/>
      <c r="F11897" s="54"/>
      <c r="G11897" s="63"/>
    </row>
    <row r="11898" spans="1:7" s="25" customFormat="1">
      <c r="A11898" s="59"/>
      <c r="B11898" s="54"/>
      <c r="C11898" s="54"/>
      <c r="D11898" s="60"/>
      <c r="E11898" s="64"/>
      <c r="F11898" s="54"/>
      <c r="G11898" s="63"/>
    </row>
    <row r="11899" spans="1:7" s="25" customFormat="1">
      <c r="A11899" s="59"/>
      <c r="B11899" s="54"/>
      <c r="C11899" s="54"/>
      <c r="D11899" s="60"/>
      <c r="E11899" s="64"/>
      <c r="F11899" s="54"/>
      <c r="G11899" s="63"/>
    </row>
    <row r="11900" spans="1:7" s="25" customFormat="1">
      <c r="A11900" s="59"/>
      <c r="B11900" s="54"/>
      <c r="C11900" s="54"/>
      <c r="D11900" s="60"/>
      <c r="E11900" s="64"/>
      <c r="F11900" s="54"/>
      <c r="G11900" s="63"/>
    </row>
    <row r="11901" spans="1:7" s="25" customFormat="1">
      <c r="A11901" s="59"/>
      <c r="B11901" s="54"/>
      <c r="C11901" s="54"/>
      <c r="D11901" s="60"/>
      <c r="E11901" s="64"/>
      <c r="F11901" s="54"/>
      <c r="G11901" s="63"/>
    </row>
    <row r="11902" spans="1:7" s="25" customFormat="1">
      <c r="A11902" s="59"/>
      <c r="B11902" s="54"/>
      <c r="C11902" s="54"/>
      <c r="D11902" s="60"/>
      <c r="E11902" s="64"/>
      <c r="F11902" s="54"/>
      <c r="G11902" s="63"/>
    </row>
    <row r="11903" spans="1:7" s="25" customFormat="1">
      <c r="A11903" s="59"/>
      <c r="B11903" s="54"/>
      <c r="C11903" s="54"/>
      <c r="D11903" s="60"/>
      <c r="E11903" s="64"/>
      <c r="F11903" s="54"/>
      <c r="G11903" s="63"/>
    </row>
    <row r="11904" spans="1:7" s="25" customFormat="1">
      <c r="A11904" s="59"/>
      <c r="B11904" s="54"/>
      <c r="C11904" s="54"/>
      <c r="D11904" s="60"/>
      <c r="E11904" s="64"/>
      <c r="F11904" s="54"/>
      <c r="G11904" s="63"/>
    </row>
    <row r="11905" spans="1:7" s="25" customFormat="1">
      <c r="A11905" s="59"/>
      <c r="B11905" s="54"/>
      <c r="C11905" s="54"/>
      <c r="D11905" s="60"/>
      <c r="E11905" s="64"/>
      <c r="F11905" s="54"/>
      <c r="G11905" s="63"/>
    </row>
    <row r="11906" spans="1:7" s="25" customFormat="1">
      <c r="A11906" s="59"/>
      <c r="B11906" s="54"/>
      <c r="C11906" s="54"/>
      <c r="D11906" s="60"/>
      <c r="E11906" s="64"/>
      <c r="F11906" s="54"/>
      <c r="G11906" s="63"/>
    </row>
    <row r="11907" spans="1:7" s="25" customFormat="1">
      <c r="A11907" s="59"/>
      <c r="B11907" s="54"/>
      <c r="C11907" s="54"/>
      <c r="D11907" s="60"/>
      <c r="E11907" s="64"/>
      <c r="F11907" s="54"/>
      <c r="G11907" s="63"/>
    </row>
    <row r="11908" spans="1:7" s="25" customFormat="1">
      <c r="A11908" s="59"/>
      <c r="B11908" s="54"/>
      <c r="C11908" s="54"/>
      <c r="D11908" s="60"/>
      <c r="E11908" s="64"/>
      <c r="F11908" s="54"/>
      <c r="G11908" s="63"/>
    </row>
    <row r="11909" spans="1:7" s="25" customFormat="1">
      <c r="A11909" s="59"/>
      <c r="B11909" s="54"/>
      <c r="C11909" s="54"/>
      <c r="D11909" s="60"/>
      <c r="E11909" s="64"/>
      <c r="F11909" s="54"/>
      <c r="G11909" s="63"/>
    </row>
    <row r="11910" spans="1:7" s="25" customFormat="1">
      <c r="A11910" s="59"/>
      <c r="B11910" s="54"/>
      <c r="C11910" s="54"/>
      <c r="D11910" s="60"/>
      <c r="E11910" s="64"/>
      <c r="F11910" s="54"/>
      <c r="G11910" s="63"/>
    </row>
    <row r="11911" spans="1:7" s="25" customFormat="1">
      <c r="A11911" s="59"/>
      <c r="B11911" s="54"/>
      <c r="C11911" s="54"/>
      <c r="D11911" s="60"/>
      <c r="E11911" s="64"/>
      <c r="F11911" s="54"/>
      <c r="G11911" s="63"/>
    </row>
    <row r="11912" spans="1:7" s="25" customFormat="1">
      <c r="A11912" s="59"/>
      <c r="B11912" s="54"/>
      <c r="C11912" s="54"/>
      <c r="D11912" s="60"/>
      <c r="E11912" s="64"/>
      <c r="F11912" s="54"/>
      <c r="G11912" s="63"/>
    </row>
    <row r="11913" spans="1:7" s="25" customFormat="1">
      <c r="A11913" s="59"/>
      <c r="B11913" s="54"/>
      <c r="C11913" s="54"/>
      <c r="D11913" s="60"/>
      <c r="E11913" s="64"/>
      <c r="F11913" s="54"/>
      <c r="G11913" s="63"/>
    </row>
    <row r="11914" spans="1:7" s="25" customFormat="1">
      <c r="A11914" s="59"/>
      <c r="B11914" s="54"/>
      <c r="C11914" s="54"/>
      <c r="D11914" s="60"/>
      <c r="E11914" s="64"/>
      <c r="F11914" s="54"/>
      <c r="G11914" s="63"/>
    </row>
    <row r="11915" spans="1:7" s="25" customFormat="1">
      <c r="A11915" s="59"/>
      <c r="B11915" s="54"/>
      <c r="C11915" s="54"/>
      <c r="D11915" s="60"/>
      <c r="E11915" s="64"/>
      <c r="F11915" s="54"/>
      <c r="G11915" s="63"/>
    </row>
    <row r="11916" spans="1:7" s="25" customFormat="1">
      <c r="A11916" s="59"/>
      <c r="B11916" s="54"/>
      <c r="C11916" s="54"/>
      <c r="D11916" s="60"/>
      <c r="E11916" s="64"/>
      <c r="F11916" s="54"/>
      <c r="G11916" s="63"/>
    </row>
    <row r="11917" spans="1:7" s="25" customFormat="1">
      <c r="A11917" s="59"/>
      <c r="B11917" s="54"/>
      <c r="C11917" s="54"/>
      <c r="D11917" s="60"/>
      <c r="E11917" s="64"/>
      <c r="F11917" s="54"/>
      <c r="G11917" s="63"/>
    </row>
    <row r="11918" spans="1:7" s="25" customFormat="1">
      <c r="A11918" s="59"/>
      <c r="B11918" s="54"/>
      <c r="C11918" s="54"/>
      <c r="D11918" s="60"/>
      <c r="E11918" s="64"/>
      <c r="F11918" s="54"/>
      <c r="G11918" s="63"/>
    </row>
    <row r="11919" spans="1:7" s="25" customFormat="1">
      <c r="A11919" s="59"/>
      <c r="B11919" s="54"/>
      <c r="C11919" s="54"/>
      <c r="D11919" s="60"/>
      <c r="E11919" s="64"/>
      <c r="F11919" s="54"/>
      <c r="G11919" s="63"/>
    </row>
    <row r="11920" spans="1:7" s="25" customFormat="1">
      <c r="A11920" s="59"/>
      <c r="B11920" s="54"/>
      <c r="C11920" s="54"/>
      <c r="D11920" s="60"/>
      <c r="E11920" s="64"/>
      <c r="F11920" s="54"/>
      <c r="G11920" s="63"/>
    </row>
    <row r="11921" spans="1:7" s="25" customFormat="1">
      <c r="A11921" s="59"/>
      <c r="B11921" s="54"/>
      <c r="C11921" s="54"/>
      <c r="D11921" s="60"/>
      <c r="E11921" s="64"/>
      <c r="F11921" s="54"/>
      <c r="G11921" s="63"/>
    </row>
    <row r="11922" spans="1:7" s="25" customFormat="1">
      <c r="A11922" s="59"/>
      <c r="B11922" s="54"/>
      <c r="C11922" s="54"/>
      <c r="D11922" s="60"/>
      <c r="E11922" s="64"/>
      <c r="F11922" s="54"/>
      <c r="G11922" s="63"/>
    </row>
    <row r="11923" spans="1:7" s="25" customFormat="1">
      <c r="A11923" s="59"/>
      <c r="B11923" s="54"/>
      <c r="C11923" s="54"/>
      <c r="D11923" s="60"/>
      <c r="E11923" s="64"/>
      <c r="F11923" s="54"/>
      <c r="G11923" s="63"/>
    </row>
    <row r="11924" spans="1:7" s="25" customFormat="1">
      <c r="A11924" s="59"/>
      <c r="B11924" s="54"/>
      <c r="C11924" s="54"/>
      <c r="D11924" s="60"/>
      <c r="E11924" s="64"/>
      <c r="F11924" s="54"/>
      <c r="G11924" s="63"/>
    </row>
    <row r="11925" spans="1:7" s="25" customFormat="1">
      <c r="A11925" s="59"/>
      <c r="B11925" s="54"/>
      <c r="C11925" s="54"/>
      <c r="D11925" s="60"/>
      <c r="E11925" s="64"/>
      <c r="F11925" s="54"/>
      <c r="G11925" s="63"/>
    </row>
    <row r="11926" spans="1:7" s="25" customFormat="1">
      <c r="A11926" s="59"/>
      <c r="B11926" s="54"/>
      <c r="C11926" s="54"/>
      <c r="D11926" s="60"/>
      <c r="E11926" s="64"/>
      <c r="F11926" s="54"/>
      <c r="G11926" s="63"/>
    </row>
    <row r="11927" spans="1:7" s="25" customFormat="1">
      <c r="A11927" s="59"/>
      <c r="B11927" s="54"/>
      <c r="C11927" s="54"/>
      <c r="D11927" s="60"/>
      <c r="E11927" s="64"/>
      <c r="F11927" s="54"/>
      <c r="G11927" s="63"/>
    </row>
    <row r="11928" spans="1:7" s="25" customFormat="1">
      <c r="A11928" s="59"/>
      <c r="B11928" s="54"/>
      <c r="C11928" s="54"/>
      <c r="D11928" s="60"/>
      <c r="E11928" s="64"/>
      <c r="F11928" s="54"/>
      <c r="G11928" s="63"/>
    </row>
    <row r="11929" spans="1:7" s="25" customFormat="1">
      <c r="A11929" s="59"/>
      <c r="B11929" s="54"/>
      <c r="C11929" s="54"/>
      <c r="D11929" s="60"/>
      <c r="E11929" s="64"/>
      <c r="F11929" s="54"/>
      <c r="G11929" s="63"/>
    </row>
    <row r="11930" spans="1:7" s="25" customFormat="1">
      <c r="A11930" s="59"/>
      <c r="B11930" s="54"/>
      <c r="C11930" s="54"/>
      <c r="D11930" s="60"/>
      <c r="E11930" s="64"/>
      <c r="F11930" s="54"/>
      <c r="G11930" s="63"/>
    </row>
    <row r="11931" spans="1:7" s="25" customFormat="1">
      <c r="A11931" s="59"/>
      <c r="B11931" s="54"/>
      <c r="C11931" s="54"/>
      <c r="D11931" s="60"/>
      <c r="E11931" s="64"/>
      <c r="F11931" s="54"/>
      <c r="G11931" s="63"/>
    </row>
    <row r="11932" spans="1:7" s="25" customFormat="1">
      <c r="A11932" s="59"/>
      <c r="B11932" s="54"/>
      <c r="C11932" s="54"/>
      <c r="D11932" s="60"/>
      <c r="E11932" s="64"/>
      <c r="F11932" s="54"/>
      <c r="G11932" s="63"/>
    </row>
    <row r="11933" spans="1:7" s="25" customFormat="1">
      <c r="A11933" s="59"/>
      <c r="B11933" s="54"/>
      <c r="C11933" s="54"/>
      <c r="D11933" s="60"/>
      <c r="E11933" s="64"/>
      <c r="F11933" s="54"/>
      <c r="G11933" s="63"/>
    </row>
    <row r="11934" spans="1:7" s="25" customFormat="1">
      <c r="A11934" s="59"/>
      <c r="B11934" s="54"/>
      <c r="C11934" s="54"/>
      <c r="D11934" s="60"/>
      <c r="E11934" s="64"/>
      <c r="F11934" s="54"/>
      <c r="G11934" s="63"/>
    </row>
    <row r="11935" spans="1:7" s="25" customFormat="1">
      <c r="A11935" s="59"/>
      <c r="B11935" s="54"/>
      <c r="C11935" s="54"/>
      <c r="D11935" s="60"/>
      <c r="E11935" s="64"/>
      <c r="F11935" s="54"/>
      <c r="G11935" s="63"/>
    </row>
    <row r="11936" spans="1:7" s="25" customFormat="1">
      <c r="A11936" s="59"/>
      <c r="B11936" s="54"/>
      <c r="C11936" s="54"/>
      <c r="D11936" s="60"/>
      <c r="E11936" s="64"/>
      <c r="F11936" s="54"/>
      <c r="G11936" s="63"/>
    </row>
    <row r="11937" spans="1:7" s="25" customFormat="1">
      <c r="A11937" s="59"/>
      <c r="B11937" s="54"/>
      <c r="C11937" s="54"/>
      <c r="D11937" s="60"/>
      <c r="E11937" s="64"/>
      <c r="F11937" s="54"/>
      <c r="G11937" s="63"/>
    </row>
    <row r="11938" spans="1:7" s="25" customFormat="1">
      <c r="A11938" s="59"/>
      <c r="B11938" s="54"/>
      <c r="C11938" s="54"/>
      <c r="D11938" s="60"/>
      <c r="E11938" s="64"/>
      <c r="F11938" s="54"/>
      <c r="G11938" s="63"/>
    </row>
    <row r="11939" spans="1:7" s="25" customFormat="1">
      <c r="A11939" s="59"/>
      <c r="B11939" s="54"/>
      <c r="C11939" s="54"/>
      <c r="D11939" s="60"/>
      <c r="E11939" s="64"/>
      <c r="F11939" s="54"/>
      <c r="G11939" s="63"/>
    </row>
    <row r="11940" spans="1:7" s="25" customFormat="1">
      <c r="A11940" s="59"/>
      <c r="B11940" s="54"/>
      <c r="C11940" s="54"/>
      <c r="D11940" s="60"/>
      <c r="E11940" s="64"/>
      <c r="F11940" s="54"/>
      <c r="G11940" s="63"/>
    </row>
    <row r="11941" spans="1:7" s="25" customFormat="1">
      <c r="A11941" s="59"/>
      <c r="B11941" s="54"/>
      <c r="C11941" s="54"/>
      <c r="D11941" s="60"/>
      <c r="E11941" s="64"/>
      <c r="F11941" s="54"/>
      <c r="G11941" s="63"/>
    </row>
    <row r="11942" spans="1:7" s="25" customFormat="1">
      <c r="A11942" s="59"/>
      <c r="B11942" s="54"/>
      <c r="C11942" s="54"/>
      <c r="D11942" s="60"/>
      <c r="E11942" s="64"/>
      <c r="F11942" s="54"/>
      <c r="G11942" s="63"/>
    </row>
    <row r="11943" spans="1:7" s="25" customFormat="1">
      <c r="A11943" s="59"/>
      <c r="B11943" s="54"/>
      <c r="C11943" s="54"/>
      <c r="D11943" s="60"/>
      <c r="E11943" s="64"/>
      <c r="F11943" s="54"/>
      <c r="G11943" s="63"/>
    </row>
    <row r="11944" spans="1:7" s="25" customFormat="1">
      <c r="A11944" s="59"/>
      <c r="B11944" s="54"/>
      <c r="C11944" s="54"/>
      <c r="D11944" s="60"/>
      <c r="E11944" s="64"/>
      <c r="F11944" s="54"/>
      <c r="G11944" s="63"/>
    </row>
    <row r="11945" spans="1:7" s="25" customFormat="1">
      <c r="A11945" s="59"/>
      <c r="B11945" s="54"/>
      <c r="C11945" s="54"/>
      <c r="D11945" s="60"/>
      <c r="E11945" s="64"/>
      <c r="F11945" s="54"/>
      <c r="G11945" s="63"/>
    </row>
    <row r="11946" spans="1:7" s="25" customFormat="1">
      <c r="A11946" s="59"/>
      <c r="B11946" s="54"/>
      <c r="C11946" s="54"/>
      <c r="D11946" s="60"/>
      <c r="E11946" s="64"/>
      <c r="F11946" s="54"/>
      <c r="G11946" s="63"/>
    </row>
    <row r="11947" spans="1:7" s="25" customFormat="1">
      <c r="A11947" s="59"/>
      <c r="B11947" s="54"/>
      <c r="C11947" s="54"/>
      <c r="D11947" s="60"/>
      <c r="E11947" s="64"/>
      <c r="F11947" s="54"/>
      <c r="G11947" s="63"/>
    </row>
    <row r="11948" spans="1:7" s="25" customFormat="1">
      <c r="A11948" s="59"/>
      <c r="B11948" s="54"/>
      <c r="C11948" s="54"/>
      <c r="D11948" s="60"/>
      <c r="E11948" s="64"/>
      <c r="F11948" s="54"/>
      <c r="G11948" s="63"/>
    </row>
    <row r="11949" spans="1:7" s="25" customFormat="1">
      <c r="A11949" s="59"/>
      <c r="B11949" s="54"/>
      <c r="C11949" s="54"/>
      <c r="D11949" s="60"/>
      <c r="E11949" s="64"/>
      <c r="F11949" s="54"/>
      <c r="G11949" s="63"/>
    </row>
    <row r="11950" spans="1:7" s="25" customFormat="1">
      <c r="A11950" s="59"/>
      <c r="B11950" s="54"/>
      <c r="C11950" s="54"/>
      <c r="D11950" s="60"/>
      <c r="E11950" s="64"/>
      <c r="F11950" s="54"/>
      <c r="G11950" s="63"/>
    </row>
    <row r="11951" spans="1:7" s="25" customFormat="1">
      <c r="A11951" s="59"/>
      <c r="B11951" s="54"/>
      <c r="C11951" s="54"/>
      <c r="D11951" s="60"/>
      <c r="E11951" s="64"/>
      <c r="F11951" s="54"/>
      <c r="G11951" s="63"/>
    </row>
    <row r="11952" spans="1:7" s="25" customFormat="1">
      <c r="A11952" s="59"/>
      <c r="B11952" s="54"/>
      <c r="C11952" s="54"/>
      <c r="D11952" s="60"/>
      <c r="E11952" s="64"/>
      <c r="F11952" s="54"/>
      <c r="G11952" s="63"/>
    </row>
    <row r="11953" spans="1:7" s="25" customFormat="1">
      <c r="A11953" s="59"/>
      <c r="B11953" s="54"/>
      <c r="C11953" s="54"/>
      <c r="D11953" s="60"/>
      <c r="E11953" s="64"/>
      <c r="F11953" s="54"/>
      <c r="G11953" s="63"/>
    </row>
    <row r="11954" spans="1:7" s="25" customFormat="1">
      <c r="A11954" s="59"/>
      <c r="B11954" s="54"/>
      <c r="C11954" s="54"/>
      <c r="D11954" s="60"/>
      <c r="E11954" s="64"/>
      <c r="F11954" s="54"/>
      <c r="G11954" s="63"/>
    </row>
    <row r="11955" spans="1:7" s="25" customFormat="1">
      <c r="A11955" s="59"/>
      <c r="B11955" s="54"/>
      <c r="C11955" s="54"/>
      <c r="D11955" s="60"/>
      <c r="E11955" s="64"/>
      <c r="F11955" s="54"/>
      <c r="G11955" s="63"/>
    </row>
    <row r="11956" spans="1:7" s="25" customFormat="1">
      <c r="A11956" s="59"/>
      <c r="B11956" s="54"/>
      <c r="C11956" s="54"/>
      <c r="D11956" s="60"/>
      <c r="E11956" s="64"/>
      <c r="F11956" s="54"/>
      <c r="G11956" s="63"/>
    </row>
    <row r="11957" spans="1:7" s="25" customFormat="1">
      <c r="A11957" s="59"/>
      <c r="B11957" s="54"/>
      <c r="C11957" s="54"/>
      <c r="D11957" s="60"/>
      <c r="E11957" s="64"/>
      <c r="F11957" s="54"/>
      <c r="G11957" s="63"/>
    </row>
    <row r="11958" spans="1:7" s="25" customFormat="1">
      <c r="A11958" s="59"/>
      <c r="B11958" s="54"/>
      <c r="C11958" s="54"/>
      <c r="D11958" s="60"/>
      <c r="E11958" s="64"/>
      <c r="F11958" s="54"/>
      <c r="G11958" s="63"/>
    </row>
    <row r="11959" spans="1:7" s="25" customFormat="1">
      <c r="A11959" s="59"/>
      <c r="B11959" s="54"/>
      <c r="C11959" s="54"/>
      <c r="D11959" s="60"/>
      <c r="E11959" s="64"/>
      <c r="F11959" s="54"/>
      <c r="G11959" s="63"/>
    </row>
    <row r="11960" spans="1:7" s="25" customFormat="1">
      <c r="A11960" s="59"/>
      <c r="B11960" s="54"/>
      <c r="C11960" s="54"/>
      <c r="D11960" s="60"/>
      <c r="E11960" s="64"/>
      <c r="F11960" s="54"/>
      <c r="G11960" s="63"/>
    </row>
    <row r="11961" spans="1:7" s="25" customFormat="1">
      <c r="A11961" s="59"/>
      <c r="B11961" s="54"/>
      <c r="C11961" s="54"/>
      <c r="D11961" s="60"/>
      <c r="E11961" s="64"/>
      <c r="F11961" s="54"/>
      <c r="G11961" s="63"/>
    </row>
    <row r="11962" spans="1:7" s="25" customFormat="1">
      <c r="A11962" s="59"/>
      <c r="B11962" s="54"/>
      <c r="C11962" s="54"/>
      <c r="D11962" s="60"/>
      <c r="E11962" s="64"/>
      <c r="F11962" s="54"/>
      <c r="G11962" s="63"/>
    </row>
    <row r="11963" spans="1:7" s="25" customFormat="1">
      <c r="A11963" s="59"/>
      <c r="B11963" s="54"/>
      <c r="C11963" s="54"/>
      <c r="D11963" s="60"/>
      <c r="E11963" s="64"/>
      <c r="F11963" s="54"/>
      <c r="G11963" s="63"/>
    </row>
    <row r="11964" spans="1:7" s="25" customFormat="1">
      <c r="A11964" s="59"/>
      <c r="B11964" s="54"/>
      <c r="C11964" s="54"/>
      <c r="D11964" s="60"/>
      <c r="E11964" s="64"/>
      <c r="F11964" s="54"/>
      <c r="G11964" s="63"/>
    </row>
    <row r="11965" spans="1:7" s="25" customFormat="1">
      <c r="A11965" s="59"/>
      <c r="B11965" s="54"/>
      <c r="C11965" s="54"/>
      <c r="D11965" s="60"/>
      <c r="E11965" s="64"/>
      <c r="F11965" s="54"/>
      <c r="G11965" s="63"/>
    </row>
    <row r="11966" spans="1:7" s="25" customFormat="1">
      <c r="A11966" s="59"/>
      <c r="B11966" s="54"/>
      <c r="C11966" s="54"/>
      <c r="D11966" s="60"/>
      <c r="E11966" s="64"/>
      <c r="F11966" s="54"/>
      <c r="G11966" s="63"/>
    </row>
    <row r="11967" spans="1:7" s="25" customFormat="1">
      <c r="A11967" s="59"/>
      <c r="B11967" s="54"/>
      <c r="C11967" s="54"/>
      <c r="D11967" s="60"/>
      <c r="E11967" s="64"/>
      <c r="F11967" s="54"/>
      <c r="G11967" s="63"/>
    </row>
    <row r="11968" spans="1:7" s="25" customFormat="1">
      <c r="A11968" s="59"/>
      <c r="B11968" s="54"/>
      <c r="C11968" s="54"/>
      <c r="D11968" s="60"/>
      <c r="E11968" s="64"/>
      <c r="F11968" s="54"/>
      <c r="G11968" s="63"/>
    </row>
    <row r="11969" spans="1:7" s="25" customFormat="1">
      <c r="A11969" s="59"/>
      <c r="B11969" s="54"/>
      <c r="C11969" s="54"/>
      <c r="D11969" s="60"/>
      <c r="E11969" s="64"/>
      <c r="F11969" s="54"/>
      <c r="G11969" s="63"/>
    </row>
    <row r="11970" spans="1:7" s="25" customFormat="1">
      <c r="A11970" s="59"/>
      <c r="B11970" s="54"/>
      <c r="C11970" s="54"/>
      <c r="D11970" s="60"/>
      <c r="E11970" s="64"/>
      <c r="F11970" s="54"/>
      <c r="G11970" s="63"/>
    </row>
    <row r="11971" spans="1:7" s="25" customFormat="1">
      <c r="A11971" s="59"/>
      <c r="B11971" s="54"/>
      <c r="C11971" s="54"/>
      <c r="D11971" s="60"/>
      <c r="E11971" s="64"/>
      <c r="F11971" s="54"/>
      <c r="G11971" s="63"/>
    </row>
    <row r="11972" spans="1:7" s="25" customFormat="1">
      <c r="A11972" s="59"/>
      <c r="B11972" s="54"/>
      <c r="C11972" s="54"/>
      <c r="D11972" s="60"/>
      <c r="E11972" s="64"/>
      <c r="F11972" s="54"/>
      <c r="G11972" s="63"/>
    </row>
    <row r="11973" spans="1:7" s="25" customFormat="1">
      <c r="A11973" s="59"/>
      <c r="B11973" s="54"/>
      <c r="C11973" s="54"/>
      <c r="D11973" s="60"/>
      <c r="E11973" s="64"/>
      <c r="F11973" s="54"/>
      <c r="G11973" s="63"/>
    </row>
    <row r="11974" spans="1:7" s="25" customFormat="1">
      <c r="A11974" s="59"/>
      <c r="B11974" s="54"/>
      <c r="C11974" s="54"/>
      <c r="D11974" s="60"/>
      <c r="E11974" s="64"/>
      <c r="F11974" s="54"/>
      <c r="G11974" s="63"/>
    </row>
    <row r="11975" spans="1:7" s="25" customFormat="1">
      <c r="A11975" s="59"/>
      <c r="B11975" s="54"/>
      <c r="C11975" s="54"/>
      <c r="D11975" s="60"/>
      <c r="E11975" s="64"/>
      <c r="F11975" s="54"/>
      <c r="G11975" s="63"/>
    </row>
    <row r="11976" spans="1:7" s="25" customFormat="1">
      <c r="A11976" s="59"/>
      <c r="B11976" s="54"/>
      <c r="C11976" s="54"/>
      <c r="D11976" s="60"/>
      <c r="E11976" s="64"/>
      <c r="F11976" s="54"/>
      <c r="G11976" s="63"/>
    </row>
    <row r="11977" spans="1:7" s="25" customFormat="1">
      <c r="A11977" s="59"/>
      <c r="B11977" s="54"/>
      <c r="C11977" s="54"/>
      <c r="D11977" s="60"/>
      <c r="E11977" s="64"/>
      <c r="F11977" s="54"/>
      <c r="G11977" s="63"/>
    </row>
    <row r="11978" spans="1:7" s="25" customFormat="1">
      <c r="A11978" s="59"/>
      <c r="B11978" s="54"/>
      <c r="C11978" s="54"/>
      <c r="D11978" s="60"/>
      <c r="E11978" s="64"/>
      <c r="F11978" s="54"/>
      <c r="G11978" s="63"/>
    </row>
    <row r="11979" spans="1:7" s="25" customFormat="1">
      <c r="A11979" s="59"/>
      <c r="B11979" s="54"/>
      <c r="C11979" s="54"/>
      <c r="D11979" s="60"/>
      <c r="E11979" s="64"/>
      <c r="F11979" s="54"/>
      <c r="G11979" s="63"/>
    </row>
    <row r="11980" spans="1:7" s="25" customFormat="1">
      <c r="A11980" s="59"/>
      <c r="B11980" s="54"/>
      <c r="C11980" s="54"/>
      <c r="D11980" s="60"/>
      <c r="E11980" s="64"/>
      <c r="F11980" s="54"/>
      <c r="G11980" s="63"/>
    </row>
    <row r="11981" spans="1:7" s="25" customFormat="1">
      <c r="A11981" s="59"/>
      <c r="B11981" s="54"/>
      <c r="C11981" s="54"/>
      <c r="D11981" s="60"/>
      <c r="E11981" s="64"/>
      <c r="F11981" s="54"/>
      <c r="G11981" s="63"/>
    </row>
    <row r="11982" spans="1:7" s="25" customFormat="1">
      <c r="A11982" s="59"/>
      <c r="B11982" s="54"/>
      <c r="C11982" s="54"/>
      <c r="D11982" s="60"/>
      <c r="E11982" s="64"/>
      <c r="F11982" s="54"/>
      <c r="G11982" s="63"/>
    </row>
    <row r="11983" spans="1:7" s="25" customFormat="1">
      <c r="A11983" s="59"/>
      <c r="B11983" s="54"/>
      <c r="C11983" s="54"/>
      <c r="D11983" s="60"/>
      <c r="E11983" s="64"/>
      <c r="F11983" s="54"/>
      <c r="G11983" s="63"/>
    </row>
    <row r="11984" spans="1:7" s="25" customFormat="1">
      <c r="A11984" s="59"/>
      <c r="B11984" s="54"/>
      <c r="C11984" s="54"/>
      <c r="D11984" s="60"/>
      <c r="E11984" s="64"/>
      <c r="F11984" s="54"/>
      <c r="G11984" s="63"/>
    </row>
    <row r="11985" spans="1:7" s="25" customFormat="1">
      <c r="A11985" s="59"/>
      <c r="B11985" s="54"/>
      <c r="C11985" s="54"/>
      <c r="D11985" s="60"/>
      <c r="E11985" s="64"/>
      <c r="F11985" s="54"/>
      <c r="G11985" s="63"/>
    </row>
    <row r="11986" spans="1:7" s="25" customFormat="1">
      <c r="A11986" s="59"/>
      <c r="B11986" s="54"/>
      <c r="C11986" s="54"/>
      <c r="D11986" s="60"/>
      <c r="E11986" s="64"/>
      <c r="F11986" s="54"/>
      <c r="G11986" s="63"/>
    </row>
    <row r="11987" spans="1:7" s="25" customFormat="1">
      <c r="A11987" s="59"/>
      <c r="B11987" s="54"/>
      <c r="C11987" s="54"/>
      <c r="D11987" s="60"/>
      <c r="E11987" s="64"/>
      <c r="F11987" s="54"/>
      <c r="G11987" s="63"/>
    </row>
    <row r="11988" spans="1:7" s="25" customFormat="1">
      <c r="A11988" s="59"/>
      <c r="B11988" s="54"/>
      <c r="C11988" s="54"/>
      <c r="D11988" s="60"/>
      <c r="E11988" s="64"/>
      <c r="F11988" s="54"/>
      <c r="G11988" s="63"/>
    </row>
    <row r="11989" spans="1:7" s="25" customFormat="1">
      <c r="A11989" s="59"/>
      <c r="B11989" s="54"/>
      <c r="C11989" s="54"/>
      <c r="D11989" s="60"/>
      <c r="E11989" s="64"/>
      <c r="F11989" s="54"/>
      <c r="G11989" s="63"/>
    </row>
    <row r="11990" spans="1:7" s="25" customFormat="1">
      <c r="A11990" s="59"/>
      <c r="B11990" s="54"/>
      <c r="C11990" s="54"/>
      <c r="D11990" s="60"/>
      <c r="E11990" s="64"/>
      <c r="F11990" s="54"/>
      <c r="G11990" s="63"/>
    </row>
    <row r="11991" spans="1:7" s="25" customFormat="1">
      <c r="A11991" s="59"/>
      <c r="B11991" s="54"/>
      <c r="C11991" s="54"/>
      <c r="D11991" s="60"/>
      <c r="E11991" s="64"/>
      <c r="F11991" s="54"/>
      <c r="G11991" s="63"/>
    </row>
    <row r="11992" spans="1:7" s="25" customFormat="1">
      <c r="A11992" s="59"/>
      <c r="B11992" s="54"/>
      <c r="C11992" s="54"/>
      <c r="D11992" s="60"/>
      <c r="E11992" s="64"/>
      <c r="F11992" s="54"/>
      <c r="G11992" s="63"/>
    </row>
    <row r="11993" spans="1:7" s="25" customFormat="1">
      <c r="A11993" s="59"/>
      <c r="B11993" s="54"/>
      <c r="C11993" s="54"/>
      <c r="D11993" s="60"/>
      <c r="E11993" s="64"/>
      <c r="F11993" s="54"/>
      <c r="G11993" s="63"/>
    </row>
    <row r="11994" spans="1:7" s="25" customFormat="1">
      <c r="A11994" s="59"/>
      <c r="B11994" s="54"/>
      <c r="C11994" s="54"/>
      <c r="D11994" s="60"/>
      <c r="E11994" s="64"/>
      <c r="F11994" s="54"/>
      <c r="G11994" s="63"/>
    </row>
    <row r="11995" spans="1:7" s="25" customFormat="1">
      <c r="A11995" s="59"/>
      <c r="B11995" s="54"/>
      <c r="C11995" s="54"/>
      <c r="D11995" s="60"/>
      <c r="E11995" s="64"/>
      <c r="F11995" s="54"/>
      <c r="G11995" s="63"/>
    </row>
    <row r="11996" spans="1:7" s="25" customFormat="1">
      <c r="A11996" s="59"/>
      <c r="B11996" s="54"/>
      <c r="C11996" s="54"/>
      <c r="D11996" s="60"/>
      <c r="E11996" s="64"/>
      <c r="F11996" s="54"/>
      <c r="G11996" s="63"/>
    </row>
    <row r="11997" spans="1:7" s="25" customFormat="1">
      <c r="A11997" s="59"/>
      <c r="B11997" s="54"/>
      <c r="C11997" s="54"/>
      <c r="D11997" s="60"/>
      <c r="E11997" s="64"/>
      <c r="F11997" s="54"/>
      <c r="G11997" s="63"/>
    </row>
    <row r="11998" spans="1:7" s="25" customFormat="1">
      <c r="A11998" s="59"/>
      <c r="B11998" s="54"/>
      <c r="C11998" s="54"/>
      <c r="D11998" s="60"/>
      <c r="E11998" s="64"/>
      <c r="F11998" s="54"/>
      <c r="G11998" s="63"/>
    </row>
    <row r="11999" spans="1:7" s="25" customFormat="1">
      <c r="A11999" s="59"/>
      <c r="B11999" s="54"/>
      <c r="C11999" s="54"/>
      <c r="D11999" s="60"/>
      <c r="E11999" s="64"/>
      <c r="F11999" s="54"/>
      <c r="G11999" s="63"/>
    </row>
    <row r="12000" spans="1:7" s="25" customFormat="1">
      <c r="A12000" s="59"/>
      <c r="B12000" s="54"/>
      <c r="C12000" s="54"/>
      <c r="D12000" s="60"/>
      <c r="E12000" s="64"/>
      <c r="F12000" s="54"/>
      <c r="G12000" s="63"/>
    </row>
    <row r="12001" spans="1:7" s="25" customFormat="1">
      <c r="A12001" s="59"/>
      <c r="B12001" s="54"/>
      <c r="C12001" s="54"/>
      <c r="D12001" s="60"/>
      <c r="E12001" s="64"/>
      <c r="F12001" s="54"/>
      <c r="G12001" s="63"/>
    </row>
    <row r="12002" spans="1:7" s="25" customFormat="1">
      <c r="A12002" s="59"/>
      <c r="B12002" s="54"/>
      <c r="C12002" s="54"/>
      <c r="D12002" s="60"/>
      <c r="E12002" s="64"/>
      <c r="F12002" s="54"/>
      <c r="G12002" s="63"/>
    </row>
    <row r="12003" spans="1:7" s="25" customFormat="1">
      <c r="A12003" s="59"/>
      <c r="B12003" s="54"/>
      <c r="C12003" s="54"/>
      <c r="D12003" s="60"/>
      <c r="E12003" s="64"/>
      <c r="F12003" s="54"/>
      <c r="G12003" s="63"/>
    </row>
    <row r="12004" spans="1:7" s="25" customFormat="1">
      <c r="A12004" s="59"/>
      <c r="B12004" s="54"/>
      <c r="C12004" s="54"/>
      <c r="D12004" s="60"/>
      <c r="E12004" s="64"/>
      <c r="F12004" s="54"/>
      <c r="G12004" s="63"/>
    </row>
    <row r="12005" spans="1:7" s="25" customFormat="1">
      <c r="A12005" s="59"/>
      <c r="B12005" s="54"/>
      <c r="C12005" s="54"/>
      <c r="D12005" s="60"/>
      <c r="E12005" s="64"/>
      <c r="F12005" s="54"/>
      <c r="G12005" s="63"/>
    </row>
    <row r="12006" spans="1:7" s="25" customFormat="1">
      <c r="A12006" s="59"/>
      <c r="B12006" s="54"/>
      <c r="C12006" s="54"/>
      <c r="D12006" s="60"/>
      <c r="E12006" s="64"/>
      <c r="F12006" s="54"/>
      <c r="G12006" s="63"/>
    </row>
    <row r="12007" spans="1:7" s="25" customFormat="1">
      <c r="A12007" s="59"/>
      <c r="B12007" s="54"/>
      <c r="C12007" s="54"/>
      <c r="D12007" s="60"/>
      <c r="E12007" s="64"/>
      <c r="F12007" s="54"/>
      <c r="G12007" s="63"/>
    </row>
    <row r="12008" spans="1:7" s="25" customFormat="1">
      <c r="A12008" s="59"/>
      <c r="B12008" s="54"/>
      <c r="C12008" s="54"/>
      <c r="D12008" s="60"/>
      <c r="E12008" s="64"/>
      <c r="F12008" s="54"/>
      <c r="G12008" s="63"/>
    </row>
    <row r="12009" spans="1:7" s="25" customFormat="1">
      <c r="A12009" s="59"/>
      <c r="B12009" s="54"/>
      <c r="C12009" s="54"/>
      <c r="D12009" s="60"/>
      <c r="E12009" s="64"/>
      <c r="F12009" s="54"/>
      <c r="G12009" s="63"/>
    </row>
    <row r="12010" spans="1:7" s="25" customFormat="1">
      <c r="A12010" s="59"/>
      <c r="B12010" s="54"/>
      <c r="C12010" s="54"/>
      <c r="D12010" s="60"/>
      <c r="E12010" s="64"/>
      <c r="F12010" s="54"/>
      <c r="G12010" s="63"/>
    </row>
    <row r="12011" spans="1:7" s="25" customFormat="1">
      <c r="A12011" s="59"/>
      <c r="B12011" s="54"/>
      <c r="C12011" s="54"/>
      <c r="D12011" s="60"/>
      <c r="E12011" s="64"/>
      <c r="F12011" s="54"/>
      <c r="G12011" s="63"/>
    </row>
    <row r="12012" spans="1:7" s="25" customFormat="1">
      <c r="A12012" s="59"/>
      <c r="B12012" s="54"/>
      <c r="C12012" s="54"/>
      <c r="D12012" s="60"/>
      <c r="E12012" s="64"/>
      <c r="F12012" s="54"/>
      <c r="G12012" s="63"/>
    </row>
    <row r="12013" spans="1:7" s="25" customFormat="1">
      <c r="A12013" s="59"/>
      <c r="B12013" s="54"/>
      <c r="C12013" s="54"/>
      <c r="D12013" s="60"/>
      <c r="E12013" s="64"/>
      <c r="F12013" s="54"/>
      <c r="G12013" s="63"/>
    </row>
    <row r="12014" spans="1:7" s="25" customFormat="1">
      <c r="A12014" s="59"/>
      <c r="B12014" s="54"/>
      <c r="C12014" s="54"/>
      <c r="D12014" s="60"/>
      <c r="E12014" s="64"/>
      <c r="F12014" s="54"/>
      <c r="G12014" s="63"/>
    </row>
    <row r="12015" spans="1:7" s="25" customFormat="1">
      <c r="A12015" s="59"/>
      <c r="B12015" s="54"/>
      <c r="C12015" s="54"/>
      <c r="D12015" s="60"/>
      <c r="E12015" s="64"/>
      <c r="F12015" s="54"/>
      <c r="G12015" s="63"/>
    </row>
    <row r="12016" spans="1:7" s="25" customFormat="1">
      <c r="A12016" s="59"/>
      <c r="B12016" s="54"/>
      <c r="C12016" s="54"/>
      <c r="D12016" s="60"/>
      <c r="E12016" s="64"/>
      <c r="F12016" s="54"/>
      <c r="G12016" s="63"/>
    </row>
    <row r="12017" spans="1:7" s="25" customFormat="1">
      <c r="A12017" s="59"/>
      <c r="B12017" s="54"/>
      <c r="C12017" s="54"/>
      <c r="D12017" s="60"/>
      <c r="E12017" s="64"/>
      <c r="F12017" s="54"/>
      <c r="G12017" s="63"/>
    </row>
    <row r="12018" spans="1:7" s="25" customFormat="1">
      <c r="A12018" s="59"/>
      <c r="B12018" s="54"/>
      <c r="C12018" s="54"/>
      <c r="D12018" s="60"/>
      <c r="E12018" s="64"/>
      <c r="F12018" s="54"/>
      <c r="G12018" s="63"/>
    </row>
    <row r="12019" spans="1:7" s="25" customFormat="1">
      <c r="A12019" s="59"/>
      <c r="B12019" s="54"/>
      <c r="C12019" s="54"/>
      <c r="D12019" s="60"/>
      <c r="E12019" s="64"/>
      <c r="F12019" s="54"/>
      <c r="G12019" s="63"/>
    </row>
    <row r="12020" spans="1:7" s="25" customFormat="1">
      <c r="A12020" s="59"/>
      <c r="B12020" s="54"/>
      <c r="C12020" s="54"/>
      <c r="D12020" s="60"/>
      <c r="E12020" s="64"/>
      <c r="F12020" s="54"/>
      <c r="G12020" s="63"/>
    </row>
    <row r="12021" spans="1:7" s="25" customFormat="1">
      <c r="A12021" s="59"/>
      <c r="B12021" s="54"/>
      <c r="C12021" s="54"/>
      <c r="D12021" s="60"/>
      <c r="E12021" s="64"/>
      <c r="F12021" s="54"/>
      <c r="G12021" s="63"/>
    </row>
    <row r="12022" spans="1:7" s="25" customFormat="1">
      <c r="A12022" s="59"/>
      <c r="B12022" s="54"/>
      <c r="C12022" s="54"/>
      <c r="D12022" s="60"/>
      <c r="E12022" s="64"/>
      <c r="F12022" s="54"/>
      <c r="G12022" s="63"/>
    </row>
    <row r="12023" spans="1:7" s="25" customFormat="1">
      <c r="A12023" s="59"/>
      <c r="B12023" s="54"/>
      <c r="C12023" s="54"/>
      <c r="D12023" s="60"/>
      <c r="E12023" s="64"/>
      <c r="F12023" s="54"/>
      <c r="G12023" s="63"/>
    </row>
    <row r="12024" spans="1:7" s="25" customFormat="1">
      <c r="A12024" s="59"/>
      <c r="B12024" s="54"/>
      <c r="C12024" s="54"/>
      <c r="D12024" s="60"/>
      <c r="E12024" s="64"/>
      <c r="F12024" s="54"/>
      <c r="G12024" s="63"/>
    </row>
    <row r="12025" spans="1:7" s="25" customFormat="1">
      <c r="A12025" s="59"/>
      <c r="B12025" s="54"/>
      <c r="C12025" s="54"/>
      <c r="D12025" s="60"/>
      <c r="E12025" s="64"/>
      <c r="F12025" s="54"/>
      <c r="G12025" s="63"/>
    </row>
    <row r="12026" spans="1:7" s="25" customFormat="1">
      <c r="A12026" s="59"/>
      <c r="B12026" s="54"/>
      <c r="C12026" s="54"/>
      <c r="D12026" s="60"/>
      <c r="E12026" s="64"/>
      <c r="F12026" s="54"/>
      <c r="G12026" s="63"/>
    </row>
    <row r="12027" spans="1:7" s="25" customFormat="1">
      <c r="A12027" s="59"/>
      <c r="B12027" s="54"/>
      <c r="C12027" s="54"/>
      <c r="D12027" s="60"/>
      <c r="E12027" s="64"/>
      <c r="F12027" s="54"/>
      <c r="G12027" s="63"/>
    </row>
    <row r="12028" spans="1:7" s="25" customFormat="1">
      <c r="A12028" s="59"/>
      <c r="B12028" s="54"/>
      <c r="C12028" s="54"/>
      <c r="D12028" s="60"/>
      <c r="E12028" s="64"/>
      <c r="F12028" s="54"/>
      <c r="G12028" s="63"/>
    </row>
    <row r="12029" spans="1:7" s="25" customFormat="1">
      <c r="A12029" s="59"/>
      <c r="B12029" s="54"/>
      <c r="C12029" s="54"/>
      <c r="D12029" s="60"/>
      <c r="E12029" s="64"/>
      <c r="F12029" s="54"/>
      <c r="G12029" s="63"/>
    </row>
    <row r="12030" spans="1:7" s="25" customFormat="1">
      <c r="A12030" s="59"/>
      <c r="B12030" s="54"/>
      <c r="C12030" s="54"/>
      <c r="D12030" s="60"/>
      <c r="E12030" s="64"/>
      <c r="F12030" s="54"/>
      <c r="G12030" s="63"/>
    </row>
    <row r="12031" spans="1:7" s="25" customFormat="1">
      <c r="A12031" s="59"/>
      <c r="B12031" s="54"/>
      <c r="C12031" s="54"/>
      <c r="D12031" s="60"/>
      <c r="E12031" s="64"/>
      <c r="F12031" s="54"/>
      <c r="G12031" s="63"/>
    </row>
    <row r="12032" spans="1:7" s="25" customFormat="1">
      <c r="A12032" s="59"/>
      <c r="B12032" s="54"/>
      <c r="C12032" s="54"/>
      <c r="D12032" s="60"/>
      <c r="E12032" s="64"/>
      <c r="F12032" s="54"/>
      <c r="G12032" s="63"/>
    </row>
    <row r="12033" spans="1:7" s="25" customFormat="1">
      <c r="A12033" s="59"/>
      <c r="B12033" s="54"/>
      <c r="C12033" s="54"/>
      <c r="D12033" s="60"/>
      <c r="E12033" s="64"/>
      <c r="F12033" s="54"/>
      <c r="G12033" s="63"/>
    </row>
    <row r="12034" spans="1:7" s="25" customFormat="1">
      <c r="A12034" s="59"/>
      <c r="B12034" s="54"/>
      <c r="C12034" s="54"/>
      <c r="D12034" s="60"/>
      <c r="E12034" s="64"/>
      <c r="F12034" s="54"/>
      <c r="G12034" s="63"/>
    </row>
    <row r="12035" spans="1:7" s="25" customFormat="1">
      <c r="A12035" s="59"/>
      <c r="B12035" s="54"/>
      <c r="C12035" s="54"/>
      <c r="D12035" s="60"/>
      <c r="E12035" s="64"/>
      <c r="F12035" s="54"/>
      <c r="G12035" s="63"/>
    </row>
    <row r="12036" spans="1:7" s="25" customFormat="1">
      <c r="A12036" s="59"/>
      <c r="B12036" s="54"/>
      <c r="C12036" s="54"/>
      <c r="D12036" s="60"/>
      <c r="E12036" s="64"/>
      <c r="F12036" s="54"/>
      <c r="G12036" s="63"/>
    </row>
    <row r="12037" spans="1:7" s="25" customFormat="1">
      <c r="A12037" s="59"/>
      <c r="B12037" s="54"/>
      <c r="C12037" s="54"/>
      <c r="D12037" s="60"/>
      <c r="E12037" s="64"/>
      <c r="F12037" s="54"/>
      <c r="G12037" s="63"/>
    </row>
    <row r="12038" spans="1:7" s="25" customFormat="1">
      <c r="A12038" s="59"/>
      <c r="B12038" s="54"/>
      <c r="C12038" s="54"/>
      <c r="D12038" s="60"/>
      <c r="E12038" s="64"/>
      <c r="F12038" s="54"/>
      <c r="G12038" s="63"/>
    </row>
    <row r="12039" spans="1:7" s="25" customFormat="1">
      <c r="A12039" s="59"/>
      <c r="B12039" s="54"/>
      <c r="C12039" s="54"/>
      <c r="D12039" s="60"/>
      <c r="E12039" s="64"/>
      <c r="F12039" s="54"/>
      <c r="G12039" s="63"/>
    </row>
    <row r="12040" spans="1:7" s="25" customFormat="1">
      <c r="A12040" s="59"/>
      <c r="B12040" s="54"/>
      <c r="C12040" s="54"/>
      <c r="D12040" s="60"/>
      <c r="E12040" s="64"/>
      <c r="F12040" s="54"/>
      <c r="G12040" s="63"/>
    </row>
    <row r="12041" spans="1:7" s="25" customFormat="1">
      <c r="A12041" s="59"/>
      <c r="B12041" s="54"/>
      <c r="C12041" s="54"/>
      <c r="D12041" s="60"/>
      <c r="E12041" s="64"/>
      <c r="F12041" s="54"/>
      <c r="G12041" s="63"/>
    </row>
    <row r="12042" spans="1:7" s="25" customFormat="1">
      <c r="A12042" s="59"/>
      <c r="B12042" s="54"/>
      <c r="C12042" s="54"/>
      <c r="D12042" s="60"/>
      <c r="E12042" s="64"/>
      <c r="F12042" s="54"/>
      <c r="G12042" s="63"/>
    </row>
    <row r="12043" spans="1:7" s="25" customFormat="1">
      <c r="A12043" s="59"/>
      <c r="B12043" s="54"/>
      <c r="C12043" s="54"/>
      <c r="D12043" s="60"/>
      <c r="E12043" s="64"/>
      <c r="F12043" s="54"/>
      <c r="G12043" s="63"/>
    </row>
    <row r="12044" spans="1:7" s="25" customFormat="1">
      <c r="A12044" s="59"/>
      <c r="B12044" s="54"/>
      <c r="C12044" s="54"/>
      <c r="D12044" s="60"/>
      <c r="E12044" s="64"/>
      <c r="F12044" s="54"/>
      <c r="G12044" s="63"/>
    </row>
    <row r="12045" spans="1:7" s="25" customFormat="1">
      <c r="A12045" s="59"/>
      <c r="B12045" s="54"/>
      <c r="C12045" s="54"/>
      <c r="D12045" s="60"/>
      <c r="E12045" s="64"/>
      <c r="F12045" s="54"/>
      <c r="G12045" s="63"/>
    </row>
    <row r="12046" spans="1:7" s="25" customFormat="1">
      <c r="A12046" s="59"/>
      <c r="B12046" s="54"/>
      <c r="C12046" s="54"/>
      <c r="D12046" s="60"/>
      <c r="E12046" s="64"/>
      <c r="F12046" s="54"/>
      <c r="G12046" s="63"/>
    </row>
    <row r="12047" spans="1:7" s="25" customFormat="1">
      <c r="A12047" s="59"/>
      <c r="B12047" s="54"/>
      <c r="C12047" s="54"/>
      <c r="D12047" s="60"/>
      <c r="E12047" s="64"/>
      <c r="F12047" s="54"/>
      <c r="G12047" s="63"/>
    </row>
    <row r="12048" spans="1:7" s="25" customFormat="1">
      <c r="A12048" s="59"/>
      <c r="B12048" s="54"/>
      <c r="C12048" s="54"/>
      <c r="D12048" s="60"/>
      <c r="E12048" s="64"/>
      <c r="F12048" s="54"/>
      <c r="G12048" s="63"/>
    </row>
    <row r="12049" spans="1:7" s="25" customFormat="1">
      <c r="A12049" s="59"/>
      <c r="B12049" s="54"/>
      <c r="C12049" s="54"/>
      <c r="D12049" s="60"/>
      <c r="E12049" s="64"/>
      <c r="F12049" s="54"/>
      <c r="G12049" s="63"/>
    </row>
    <row r="12050" spans="1:7" s="25" customFormat="1">
      <c r="A12050" s="59"/>
      <c r="B12050" s="54"/>
      <c r="C12050" s="54"/>
      <c r="D12050" s="60"/>
      <c r="E12050" s="64"/>
      <c r="F12050" s="54"/>
      <c r="G12050" s="63"/>
    </row>
    <row r="12051" spans="1:7" s="25" customFormat="1">
      <c r="A12051" s="59"/>
      <c r="B12051" s="54"/>
      <c r="C12051" s="54"/>
      <c r="D12051" s="60"/>
      <c r="E12051" s="64"/>
      <c r="F12051" s="54"/>
      <c r="G12051" s="63"/>
    </row>
    <row r="12052" spans="1:7" s="25" customFormat="1">
      <c r="A12052" s="59"/>
      <c r="B12052" s="54"/>
      <c r="C12052" s="54"/>
      <c r="D12052" s="60"/>
      <c r="E12052" s="64"/>
      <c r="F12052" s="54"/>
      <c r="G12052" s="63"/>
    </row>
    <row r="12053" spans="1:7" s="25" customFormat="1">
      <c r="A12053" s="59"/>
      <c r="B12053" s="54"/>
      <c r="C12053" s="54"/>
      <c r="D12053" s="60"/>
      <c r="E12053" s="64"/>
      <c r="F12053" s="54"/>
      <c r="G12053" s="63"/>
    </row>
    <row r="12054" spans="1:7" s="25" customFormat="1">
      <c r="A12054" s="59"/>
      <c r="B12054" s="54"/>
      <c r="C12054" s="54"/>
      <c r="D12054" s="60"/>
      <c r="E12054" s="64"/>
      <c r="F12054" s="54"/>
      <c r="G12054" s="63"/>
    </row>
    <row r="12055" spans="1:7" s="25" customFormat="1">
      <c r="A12055" s="59"/>
      <c r="B12055" s="54"/>
      <c r="C12055" s="54"/>
      <c r="D12055" s="60"/>
      <c r="E12055" s="64"/>
      <c r="F12055" s="54"/>
      <c r="G12055" s="63"/>
    </row>
    <row r="12056" spans="1:7" s="25" customFormat="1">
      <c r="A12056" s="59"/>
      <c r="B12056" s="54"/>
      <c r="C12056" s="54"/>
      <c r="D12056" s="60"/>
      <c r="E12056" s="64"/>
      <c r="F12056" s="54"/>
      <c r="G12056" s="63"/>
    </row>
    <row r="12057" spans="1:7" s="25" customFormat="1">
      <c r="A12057" s="59"/>
      <c r="B12057" s="54"/>
      <c r="C12057" s="54"/>
      <c r="D12057" s="60"/>
      <c r="E12057" s="64"/>
      <c r="F12057" s="54"/>
      <c r="G12057" s="63"/>
    </row>
    <row r="12058" spans="1:7" s="25" customFormat="1">
      <c r="A12058" s="59"/>
      <c r="B12058" s="54"/>
      <c r="C12058" s="54"/>
      <c r="D12058" s="60"/>
      <c r="E12058" s="64"/>
      <c r="F12058" s="54"/>
      <c r="G12058" s="63"/>
    </row>
    <row r="12059" spans="1:7" s="25" customFormat="1">
      <c r="A12059" s="59"/>
      <c r="B12059" s="54"/>
      <c r="C12059" s="54"/>
      <c r="D12059" s="60"/>
      <c r="E12059" s="64"/>
      <c r="F12059" s="54"/>
      <c r="G12059" s="63"/>
    </row>
    <row r="12060" spans="1:7" s="25" customFormat="1">
      <c r="A12060" s="59"/>
      <c r="B12060" s="54"/>
      <c r="C12060" s="54"/>
      <c r="D12060" s="60"/>
      <c r="E12060" s="64"/>
      <c r="F12060" s="54"/>
      <c r="G12060" s="63"/>
    </row>
    <row r="12061" spans="1:7" s="25" customFormat="1">
      <c r="A12061" s="59"/>
      <c r="B12061" s="54"/>
      <c r="C12061" s="54"/>
      <c r="D12061" s="60"/>
      <c r="E12061" s="64"/>
      <c r="F12061" s="54"/>
      <c r="G12061" s="63"/>
    </row>
    <row r="12062" spans="1:7" s="25" customFormat="1">
      <c r="A12062" s="59"/>
      <c r="B12062" s="54"/>
      <c r="C12062" s="54"/>
      <c r="D12062" s="60"/>
      <c r="E12062" s="64"/>
      <c r="F12062" s="54"/>
      <c r="G12062" s="63"/>
    </row>
    <row r="12063" spans="1:7" s="25" customFormat="1">
      <c r="A12063" s="59"/>
      <c r="B12063" s="54"/>
      <c r="C12063" s="54"/>
      <c r="D12063" s="60"/>
      <c r="E12063" s="64"/>
      <c r="F12063" s="54"/>
      <c r="G12063" s="63"/>
    </row>
    <row r="12064" spans="1:7" s="25" customFormat="1">
      <c r="A12064" s="59"/>
      <c r="B12064" s="54"/>
      <c r="C12064" s="54"/>
      <c r="D12064" s="60"/>
      <c r="E12064" s="64"/>
      <c r="F12064" s="54"/>
      <c r="G12064" s="63"/>
    </row>
    <row r="12065" spans="1:7" s="25" customFormat="1">
      <c r="A12065" s="59"/>
      <c r="B12065" s="54"/>
      <c r="C12065" s="54"/>
      <c r="D12065" s="60"/>
      <c r="E12065" s="64"/>
      <c r="F12065" s="54"/>
      <c r="G12065" s="63"/>
    </row>
    <row r="12066" spans="1:7" s="25" customFormat="1">
      <c r="A12066" s="59"/>
      <c r="B12066" s="54"/>
      <c r="C12066" s="54"/>
      <c r="D12066" s="60"/>
      <c r="E12066" s="64"/>
      <c r="F12066" s="54"/>
      <c r="G12066" s="63"/>
    </row>
    <row r="12067" spans="1:7" s="25" customFormat="1">
      <c r="A12067" s="59"/>
      <c r="B12067" s="54"/>
      <c r="C12067" s="54"/>
      <c r="D12067" s="60"/>
      <c r="E12067" s="64"/>
      <c r="F12067" s="54"/>
      <c r="G12067" s="63"/>
    </row>
    <row r="12068" spans="1:7" s="25" customFormat="1">
      <c r="A12068" s="59"/>
      <c r="B12068" s="54"/>
      <c r="C12068" s="54"/>
      <c r="D12068" s="60"/>
      <c r="E12068" s="64"/>
      <c r="F12068" s="54"/>
      <c r="G12068" s="63"/>
    </row>
    <row r="12069" spans="1:7" s="25" customFormat="1">
      <c r="A12069" s="59"/>
      <c r="B12069" s="54"/>
      <c r="C12069" s="54"/>
      <c r="D12069" s="60"/>
      <c r="E12069" s="64"/>
      <c r="F12069" s="54"/>
      <c r="G12069" s="63"/>
    </row>
    <row r="12070" spans="1:7" s="25" customFormat="1">
      <c r="A12070" s="59"/>
      <c r="B12070" s="54"/>
      <c r="C12070" s="54"/>
      <c r="D12070" s="60"/>
      <c r="E12070" s="64"/>
      <c r="F12070" s="54"/>
      <c r="G12070" s="63"/>
    </row>
    <row r="12071" spans="1:7" s="25" customFormat="1">
      <c r="A12071" s="59"/>
      <c r="B12071" s="54"/>
      <c r="C12071" s="54"/>
      <c r="D12071" s="60"/>
      <c r="E12071" s="64"/>
      <c r="F12071" s="54"/>
      <c r="G12071" s="63"/>
    </row>
    <row r="12072" spans="1:7" s="25" customFormat="1">
      <c r="A12072" s="59"/>
      <c r="B12072" s="54"/>
      <c r="C12072" s="54"/>
      <c r="D12072" s="60"/>
      <c r="E12072" s="64"/>
      <c r="F12072" s="54"/>
      <c r="G12072" s="63"/>
    </row>
    <row r="12073" spans="1:7" s="25" customFormat="1">
      <c r="A12073" s="59"/>
      <c r="B12073" s="54"/>
      <c r="C12073" s="54"/>
      <c r="D12073" s="60"/>
      <c r="E12073" s="64"/>
      <c r="F12073" s="54"/>
      <c r="G12073" s="63"/>
    </row>
    <row r="12074" spans="1:7" s="25" customFormat="1">
      <c r="A12074" s="59"/>
      <c r="B12074" s="54"/>
      <c r="C12074" s="54"/>
      <c r="D12074" s="60"/>
      <c r="E12074" s="64"/>
      <c r="F12074" s="54"/>
      <c r="G12074" s="63"/>
    </row>
    <row r="12075" spans="1:7" s="25" customFormat="1">
      <c r="A12075" s="59"/>
      <c r="B12075" s="54"/>
      <c r="C12075" s="54"/>
      <c r="D12075" s="60"/>
      <c r="E12075" s="64"/>
      <c r="F12075" s="54"/>
      <c r="G12075" s="63"/>
    </row>
    <row r="12076" spans="1:7" s="25" customFormat="1">
      <c r="A12076" s="59"/>
      <c r="B12076" s="54"/>
      <c r="C12076" s="54"/>
      <c r="D12076" s="60"/>
      <c r="E12076" s="64"/>
      <c r="F12076" s="54"/>
      <c r="G12076" s="63"/>
    </row>
    <row r="12077" spans="1:7" s="25" customFormat="1">
      <c r="A12077" s="59"/>
      <c r="B12077" s="54"/>
      <c r="C12077" s="54"/>
      <c r="D12077" s="60"/>
      <c r="E12077" s="64"/>
      <c r="F12077" s="54"/>
      <c r="G12077" s="63"/>
    </row>
    <row r="12078" spans="1:7" s="25" customFormat="1">
      <c r="A12078" s="59"/>
      <c r="B12078" s="54"/>
      <c r="C12078" s="54"/>
      <c r="D12078" s="60"/>
      <c r="E12078" s="64"/>
      <c r="F12078" s="54"/>
      <c r="G12078" s="63"/>
    </row>
    <row r="12079" spans="1:7" s="25" customFormat="1">
      <c r="A12079" s="59"/>
      <c r="B12079" s="54"/>
      <c r="C12079" s="54"/>
      <c r="D12079" s="60"/>
      <c r="E12079" s="64"/>
      <c r="F12079" s="54"/>
      <c r="G12079" s="63"/>
    </row>
    <row r="12080" spans="1:7" s="25" customFormat="1">
      <c r="A12080" s="59"/>
      <c r="B12080" s="54"/>
      <c r="C12080" s="54"/>
      <c r="D12080" s="60"/>
      <c r="E12080" s="64"/>
      <c r="F12080" s="54"/>
      <c r="G12080" s="63"/>
    </row>
    <row r="12081" spans="1:7" s="25" customFormat="1">
      <c r="A12081" s="59"/>
      <c r="B12081" s="54"/>
      <c r="C12081" s="54"/>
      <c r="D12081" s="60"/>
      <c r="E12081" s="64"/>
      <c r="F12081" s="54"/>
      <c r="G12081" s="63"/>
    </row>
    <row r="12082" spans="1:7" s="25" customFormat="1">
      <c r="A12082" s="59"/>
      <c r="B12082" s="54"/>
      <c r="C12082" s="54"/>
      <c r="D12082" s="60"/>
      <c r="E12082" s="64"/>
      <c r="F12082" s="54"/>
      <c r="G12082" s="63"/>
    </row>
    <row r="12083" spans="1:7" s="25" customFormat="1">
      <c r="A12083" s="59"/>
      <c r="B12083" s="54"/>
      <c r="C12083" s="54"/>
      <c r="D12083" s="60"/>
      <c r="E12083" s="64"/>
      <c r="F12083" s="54"/>
      <c r="G12083" s="63"/>
    </row>
    <row r="12084" spans="1:7" s="25" customFormat="1">
      <c r="A12084" s="59"/>
      <c r="B12084" s="54"/>
      <c r="C12084" s="54"/>
      <c r="D12084" s="60"/>
      <c r="E12084" s="64"/>
      <c r="F12084" s="54"/>
      <c r="G12084" s="63"/>
    </row>
    <row r="12085" spans="1:7" s="25" customFormat="1">
      <c r="A12085" s="59"/>
      <c r="B12085" s="54"/>
      <c r="C12085" s="54"/>
      <c r="D12085" s="60"/>
      <c r="E12085" s="64"/>
      <c r="F12085" s="54"/>
      <c r="G12085" s="63"/>
    </row>
    <row r="12086" spans="1:7" s="25" customFormat="1">
      <c r="A12086" s="59"/>
      <c r="B12086" s="54"/>
      <c r="C12086" s="54"/>
      <c r="D12086" s="60"/>
      <c r="E12086" s="64"/>
      <c r="F12086" s="54"/>
      <c r="G12086" s="63"/>
    </row>
    <row r="12087" spans="1:7" s="25" customFormat="1">
      <c r="A12087" s="59"/>
      <c r="B12087" s="54"/>
      <c r="C12087" s="54"/>
      <c r="D12087" s="60"/>
      <c r="E12087" s="64"/>
      <c r="F12087" s="54"/>
      <c r="G12087" s="63"/>
    </row>
    <row r="12088" spans="1:7" s="25" customFormat="1">
      <c r="A12088" s="59"/>
      <c r="B12088" s="54"/>
      <c r="C12088" s="54"/>
      <c r="D12088" s="60"/>
      <c r="E12088" s="64"/>
      <c r="F12088" s="54"/>
      <c r="G12088" s="63"/>
    </row>
    <row r="12089" spans="1:7" s="25" customFormat="1">
      <c r="A12089" s="59"/>
      <c r="B12089" s="54"/>
      <c r="C12089" s="54"/>
      <c r="D12089" s="60"/>
      <c r="E12089" s="64"/>
      <c r="F12089" s="54"/>
      <c r="G12089" s="63"/>
    </row>
    <row r="12090" spans="1:7" s="25" customFormat="1">
      <c r="A12090" s="59"/>
      <c r="B12090" s="54"/>
      <c r="C12090" s="54"/>
      <c r="D12090" s="60"/>
      <c r="E12090" s="64"/>
      <c r="F12090" s="54"/>
      <c r="G12090" s="63"/>
    </row>
    <row r="12091" spans="1:7" s="25" customFormat="1">
      <c r="A12091" s="59"/>
      <c r="B12091" s="54"/>
      <c r="C12091" s="54"/>
      <c r="D12091" s="60"/>
      <c r="E12091" s="64"/>
      <c r="F12091" s="54"/>
      <c r="G12091" s="63"/>
    </row>
    <row r="12092" spans="1:7" s="25" customFormat="1">
      <c r="A12092" s="59"/>
      <c r="B12092" s="54"/>
      <c r="C12092" s="54"/>
      <c r="D12092" s="60"/>
      <c r="E12092" s="64"/>
      <c r="F12092" s="54"/>
      <c r="G12092" s="63"/>
    </row>
    <row r="12093" spans="1:7" s="25" customFormat="1">
      <c r="A12093" s="59"/>
      <c r="B12093" s="54"/>
      <c r="C12093" s="54"/>
      <c r="D12093" s="60"/>
      <c r="E12093" s="64"/>
      <c r="F12093" s="54"/>
      <c r="G12093" s="63"/>
    </row>
    <row r="12094" spans="1:7" s="25" customFormat="1">
      <c r="A12094" s="59"/>
      <c r="B12094" s="54"/>
      <c r="C12094" s="54"/>
      <c r="D12094" s="60"/>
      <c r="E12094" s="64"/>
      <c r="F12094" s="54"/>
      <c r="G12094" s="63"/>
    </row>
    <row r="12095" spans="1:7" s="25" customFormat="1">
      <c r="A12095" s="59"/>
      <c r="B12095" s="54"/>
      <c r="C12095" s="54"/>
      <c r="D12095" s="60"/>
      <c r="E12095" s="64"/>
      <c r="F12095" s="54"/>
      <c r="G12095" s="63"/>
    </row>
    <row r="12096" spans="1:7" s="25" customFormat="1">
      <c r="A12096" s="59"/>
      <c r="B12096" s="54"/>
      <c r="C12096" s="54"/>
      <c r="D12096" s="60"/>
      <c r="E12096" s="64"/>
      <c r="F12096" s="54"/>
      <c r="G12096" s="63"/>
    </row>
    <row r="12097" spans="1:7" s="25" customFormat="1">
      <c r="A12097" s="59"/>
      <c r="B12097" s="54"/>
      <c r="C12097" s="54"/>
      <c r="D12097" s="60"/>
      <c r="E12097" s="64"/>
      <c r="F12097" s="54"/>
      <c r="G12097" s="63"/>
    </row>
    <row r="12098" spans="1:7" s="25" customFormat="1">
      <c r="A12098" s="59"/>
      <c r="B12098" s="54"/>
      <c r="C12098" s="54"/>
      <c r="D12098" s="60"/>
      <c r="E12098" s="64"/>
      <c r="F12098" s="54"/>
      <c r="G12098" s="63"/>
    </row>
    <row r="12099" spans="1:7" s="25" customFormat="1">
      <c r="A12099" s="59"/>
      <c r="B12099" s="54"/>
      <c r="C12099" s="54"/>
      <c r="D12099" s="60"/>
      <c r="E12099" s="64"/>
      <c r="F12099" s="54"/>
      <c r="G12099" s="63"/>
    </row>
    <row r="12100" spans="1:7" s="25" customFormat="1">
      <c r="A12100" s="59"/>
      <c r="B12100" s="54"/>
      <c r="C12100" s="54"/>
      <c r="D12100" s="60"/>
      <c r="E12100" s="64"/>
      <c r="F12100" s="54"/>
      <c r="G12100" s="63"/>
    </row>
    <row r="12101" spans="1:7" s="25" customFormat="1">
      <c r="A12101" s="59"/>
      <c r="B12101" s="54"/>
      <c r="C12101" s="54"/>
      <c r="D12101" s="60"/>
      <c r="E12101" s="64"/>
      <c r="F12101" s="54"/>
      <c r="G12101" s="63"/>
    </row>
    <row r="12102" spans="1:7" s="25" customFormat="1">
      <c r="A12102" s="59"/>
      <c r="B12102" s="54"/>
      <c r="C12102" s="54"/>
      <c r="D12102" s="60"/>
      <c r="E12102" s="64"/>
      <c r="F12102" s="54"/>
      <c r="G12102" s="63"/>
    </row>
    <row r="12103" spans="1:7" s="25" customFormat="1">
      <c r="A12103" s="59"/>
      <c r="B12103" s="54"/>
      <c r="C12103" s="54"/>
      <c r="D12103" s="60"/>
      <c r="E12103" s="64"/>
      <c r="F12103" s="54"/>
      <c r="G12103" s="63"/>
    </row>
    <row r="12104" spans="1:7" s="25" customFormat="1">
      <c r="A12104" s="59"/>
      <c r="B12104" s="54"/>
      <c r="C12104" s="54"/>
      <c r="D12104" s="60"/>
      <c r="E12104" s="64"/>
      <c r="F12104" s="54"/>
      <c r="G12104" s="63"/>
    </row>
    <row r="12105" spans="1:7" s="25" customFormat="1">
      <c r="A12105" s="59"/>
      <c r="B12105" s="54"/>
      <c r="C12105" s="54"/>
      <c r="D12105" s="60"/>
      <c r="E12105" s="64"/>
      <c r="F12105" s="54"/>
      <c r="G12105" s="63"/>
    </row>
    <row r="12106" spans="1:7" s="25" customFormat="1">
      <c r="A12106" s="59"/>
      <c r="B12106" s="54"/>
      <c r="C12106" s="54"/>
      <c r="D12106" s="60"/>
      <c r="E12106" s="64"/>
      <c r="F12106" s="54"/>
      <c r="G12106" s="63"/>
    </row>
    <row r="12107" spans="1:7" s="25" customFormat="1">
      <c r="A12107" s="59"/>
      <c r="B12107" s="54"/>
      <c r="C12107" s="54"/>
      <c r="D12107" s="60"/>
      <c r="E12107" s="64"/>
      <c r="F12107" s="54"/>
      <c r="G12107" s="63"/>
    </row>
    <row r="12108" spans="1:7" s="25" customFormat="1">
      <c r="A12108" s="59"/>
      <c r="B12108" s="54"/>
      <c r="C12108" s="54"/>
      <c r="D12108" s="60"/>
      <c r="E12108" s="64"/>
      <c r="F12108" s="54"/>
      <c r="G12108" s="63"/>
    </row>
    <row r="12109" spans="1:7" s="25" customFormat="1">
      <c r="A12109" s="59"/>
      <c r="B12109" s="54"/>
      <c r="C12109" s="54"/>
      <c r="D12109" s="60"/>
      <c r="E12109" s="64"/>
      <c r="F12109" s="54"/>
      <c r="G12109" s="63"/>
    </row>
    <row r="12110" spans="1:7" s="25" customFormat="1">
      <c r="A12110" s="59"/>
      <c r="B12110" s="54"/>
      <c r="C12110" s="54"/>
      <c r="D12110" s="60"/>
      <c r="E12110" s="64"/>
      <c r="F12110" s="54"/>
      <c r="G12110" s="63"/>
    </row>
    <row r="12111" spans="1:7" s="25" customFormat="1">
      <c r="A12111" s="59"/>
      <c r="B12111" s="54"/>
      <c r="C12111" s="54"/>
      <c r="D12111" s="60"/>
      <c r="E12111" s="64"/>
      <c r="F12111" s="54"/>
      <c r="G12111" s="63"/>
    </row>
    <row r="12112" spans="1:7" s="25" customFormat="1">
      <c r="A12112" s="59"/>
      <c r="B12112" s="54"/>
      <c r="C12112" s="54"/>
      <c r="D12112" s="60"/>
      <c r="E12112" s="64"/>
      <c r="F12112" s="54"/>
      <c r="G12112" s="63"/>
    </row>
    <row r="12113" spans="1:7" s="25" customFormat="1">
      <c r="A12113" s="59"/>
      <c r="B12113" s="54"/>
      <c r="C12113" s="54"/>
      <c r="D12113" s="60"/>
      <c r="E12113" s="64"/>
      <c r="F12113" s="54"/>
      <c r="G12113" s="63"/>
    </row>
    <row r="12114" spans="1:7" s="25" customFormat="1">
      <c r="A12114" s="59"/>
      <c r="B12114" s="54"/>
      <c r="C12114" s="54"/>
      <c r="D12114" s="60"/>
      <c r="E12114" s="64"/>
      <c r="F12114" s="54"/>
      <c r="G12114" s="63"/>
    </row>
    <row r="12115" spans="1:7" s="25" customFormat="1">
      <c r="A12115" s="59"/>
      <c r="B12115" s="54"/>
      <c r="C12115" s="54"/>
      <c r="D12115" s="60"/>
      <c r="E12115" s="64"/>
      <c r="F12115" s="54"/>
      <c r="G12115" s="63"/>
    </row>
    <row r="12116" spans="1:7" s="25" customFormat="1">
      <c r="A12116" s="59"/>
      <c r="B12116" s="54"/>
      <c r="C12116" s="54"/>
      <c r="D12116" s="60"/>
      <c r="E12116" s="64"/>
      <c r="F12116" s="54"/>
      <c r="G12116" s="63"/>
    </row>
    <row r="12117" spans="1:7" s="25" customFormat="1">
      <c r="A12117" s="59"/>
      <c r="B12117" s="54"/>
      <c r="C12117" s="54"/>
      <c r="D12117" s="60"/>
      <c r="E12117" s="64"/>
      <c r="F12117" s="54"/>
      <c r="G12117" s="63"/>
    </row>
    <row r="12118" spans="1:7" s="25" customFormat="1">
      <c r="A12118" s="59"/>
      <c r="B12118" s="54"/>
      <c r="C12118" s="54"/>
      <c r="D12118" s="60"/>
      <c r="E12118" s="64"/>
      <c r="F12118" s="54"/>
      <c r="G12118" s="63"/>
    </row>
    <row r="12119" spans="1:7" s="25" customFormat="1">
      <c r="A12119" s="59"/>
      <c r="B12119" s="54"/>
      <c r="C12119" s="54"/>
      <c r="D12119" s="60"/>
      <c r="E12119" s="64"/>
      <c r="F12119" s="54"/>
      <c r="G12119" s="63"/>
    </row>
    <row r="12120" spans="1:7" s="25" customFormat="1">
      <c r="A12120" s="59"/>
      <c r="B12120" s="54"/>
      <c r="C12120" s="54"/>
      <c r="D12120" s="60"/>
      <c r="E12120" s="64"/>
      <c r="F12120" s="54"/>
      <c r="G12120" s="63"/>
    </row>
    <row r="12121" spans="1:7" s="25" customFormat="1">
      <c r="A12121" s="59"/>
      <c r="B12121" s="54"/>
      <c r="C12121" s="54"/>
      <c r="D12121" s="60"/>
      <c r="E12121" s="64"/>
      <c r="F12121" s="54"/>
      <c r="G12121" s="63"/>
    </row>
    <row r="12122" spans="1:7" s="25" customFormat="1">
      <c r="A12122" s="59"/>
      <c r="B12122" s="54"/>
      <c r="C12122" s="54"/>
      <c r="D12122" s="60"/>
      <c r="E12122" s="64"/>
      <c r="F12122" s="54"/>
      <c r="G12122" s="63"/>
    </row>
    <row r="12123" spans="1:7" s="25" customFormat="1">
      <c r="A12123" s="59"/>
      <c r="B12123" s="54"/>
      <c r="C12123" s="54"/>
      <c r="D12123" s="60"/>
      <c r="E12123" s="64"/>
      <c r="F12123" s="54"/>
      <c r="G12123" s="63"/>
    </row>
    <row r="12124" spans="1:7" s="25" customFormat="1">
      <c r="A12124" s="59"/>
      <c r="B12124" s="54"/>
      <c r="C12124" s="54"/>
      <c r="D12124" s="60"/>
      <c r="E12124" s="64"/>
      <c r="F12124" s="54"/>
      <c r="G12124" s="63"/>
    </row>
    <row r="12125" spans="1:7" s="25" customFormat="1">
      <c r="A12125" s="59"/>
      <c r="B12125" s="54"/>
      <c r="C12125" s="54"/>
      <c r="D12125" s="60"/>
      <c r="E12125" s="64"/>
      <c r="F12125" s="54"/>
      <c r="G12125" s="63"/>
    </row>
    <row r="12126" spans="1:7" s="25" customFormat="1">
      <c r="A12126" s="59"/>
      <c r="B12126" s="54"/>
      <c r="C12126" s="54"/>
      <c r="D12126" s="60"/>
      <c r="E12126" s="64"/>
      <c r="F12126" s="54"/>
      <c r="G12126" s="63"/>
    </row>
    <row r="12127" spans="1:7" s="25" customFormat="1">
      <c r="A12127" s="59"/>
      <c r="B12127" s="54"/>
      <c r="C12127" s="54"/>
      <c r="D12127" s="60"/>
      <c r="E12127" s="64"/>
      <c r="F12127" s="54"/>
      <c r="G12127" s="63"/>
    </row>
    <row r="12128" spans="1:7" s="25" customFormat="1">
      <c r="A12128" s="59"/>
      <c r="B12128" s="54"/>
      <c r="C12128" s="54"/>
      <c r="D12128" s="60"/>
      <c r="E12128" s="64"/>
      <c r="F12128" s="54"/>
      <c r="G12128" s="63"/>
    </row>
    <row r="12129" spans="1:7" s="25" customFormat="1">
      <c r="A12129" s="59"/>
      <c r="B12129" s="54"/>
      <c r="C12129" s="54"/>
      <c r="D12129" s="60"/>
      <c r="E12129" s="64"/>
      <c r="F12129" s="54"/>
      <c r="G12129" s="63"/>
    </row>
    <row r="12130" spans="1:7" s="25" customFormat="1">
      <c r="A12130" s="59"/>
      <c r="B12130" s="54"/>
      <c r="C12130" s="54"/>
      <c r="D12130" s="60"/>
      <c r="E12130" s="64"/>
      <c r="F12130" s="54"/>
      <c r="G12130" s="63"/>
    </row>
    <row r="12131" spans="1:7" s="25" customFormat="1">
      <c r="A12131" s="59"/>
      <c r="B12131" s="54"/>
      <c r="C12131" s="54"/>
      <c r="D12131" s="60"/>
      <c r="E12131" s="64"/>
      <c r="F12131" s="54"/>
      <c r="G12131" s="63"/>
    </row>
    <row r="12132" spans="1:7" s="25" customFormat="1">
      <c r="A12132" s="59"/>
      <c r="B12132" s="54"/>
      <c r="C12132" s="54"/>
      <c r="D12132" s="60"/>
      <c r="E12132" s="64"/>
      <c r="F12132" s="54"/>
      <c r="G12132" s="63"/>
    </row>
    <row r="12133" spans="1:7" s="25" customFormat="1">
      <c r="A12133" s="59"/>
      <c r="B12133" s="54"/>
      <c r="C12133" s="54"/>
      <c r="D12133" s="60"/>
      <c r="E12133" s="64"/>
      <c r="F12133" s="54"/>
      <c r="G12133" s="63"/>
    </row>
    <row r="12134" spans="1:7" s="25" customFormat="1">
      <c r="A12134" s="59"/>
      <c r="B12134" s="54"/>
      <c r="C12134" s="54"/>
      <c r="D12134" s="60"/>
      <c r="E12134" s="64"/>
      <c r="F12134" s="54"/>
      <c r="G12134" s="63"/>
    </row>
    <row r="12135" spans="1:7" s="25" customFormat="1">
      <c r="A12135" s="59"/>
      <c r="B12135" s="54"/>
      <c r="C12135" s="54"/>
      <c r="D12135" s="60"/>
      <c r="E12135" s="64"/>
      <c r="F12135" s="54"/>
      <c r="G12135" s="63"/>
    </row>
    <row r="12136" spans="1:7" s="25" customFormat="1">
      <c r="A12136" s="59"/>
      <c r="B12136" s="54"/>
      <c r="C12136" s="54"/>
      <c r="D12136" s="60"/>
      <c r="E12136" s="64"/>
      <c r="F12136" s="54"/>
      <c r="G12136" s="63"/>
    </row>
    <row r="12137" spans="1:7" s="25" customFormat="1">
      <c r="A12137" s="59"/>
      <c r="B12137" s="54"/>
      <c r="C12137" s="54"/>
      <c r="D12137" s="60"/>
      <c r="E12137" s="64"/>
      <c r="F12137" s="54"/>
      <c r="G12137" s="63"/>
    </row>
    <row r="12138" spans="1:7" s="25" customFormat="1">
      <c r="A12138" s="59"/>
      <c r="B12138" s="54"/>
      <c r="C12138" s="54"/>
      <c r="D12138" s="60"/>
      <c r="E12138" s="64"/>
      <c r="F12138" s="54"/>
      <c r="G12138" s="63"/>
    </row>
    <row r="12139" spans="1:7" s="25" customFormat="1">
      <c r="A12139" s="59"/>
      <c r="B12139" s="54"/>
      <c r="C12139" s="54"/>
      <c r="D12139" s="60"/>
      <c r="E12139" s="64"/>
      <c r="F12139" s="54"/>
      <c r="G12139" s="63"/>
    </row>
    <row r="12140" spans="1:7" s="25" customFormat="1">
      <c r="A12140" s="59"/>
      <c r="B12140" s="54"/>
      <c r="C12140" s="54"/>
      <c r="D12140" s="60"/>
      <c r="E12140" s="64"/>
      <c r="F12140" s="54"/>
      <c r="G12140" s="63"/>
    </row>
    <row r="12141" spans="1:7" s="25" customFormat="1">
      <c r="A12141" s="59"/>
      <c r="B12141" s="54"/>
      <c r="C12141" s="54"/>
      <c r="D12141" s="60"/>
      <c r="E12141" s="64"/>
      <c r="F12141" s="54"/>
      <c r="G12141" s="63"/>
    </row>
    <row r="12142" spans="1:7" s="25" customFormat="1">
      <c r="A12142" s="59"/>
      <c r="B12142" s="54"/>
      <c r="C12142" s="54"/>
      <c r="D12142" s="60"/>
      <c r="E12142" s="64"/>
      <c r="F12142" s="54"/>
      <c r="G12142" s="63"/>
    </row>
    <row r="12143" spans="1:7" s="25" customFormat="1">
      <c r="A12143" s="59"/>
      <c r="B12143" s="54"/>
      <c r="C12143" s="54"/>
      <c r="D12143" s="60"/>
      <c r="E12143" s="64"/>
      <c r="F12143" s="54"/>
      <c r="G12143" s="63"/>
    </row>
    <row r="12144" spans="1:7" s="25" customFormat="1">
      <c r="A12144" s="59"/>
      <c r="B12144" s="54"/>
      <c r="C12144" s="54"/>
      <c r="D12144" s="60"/>
      <c r="E12144" s="64"/>
      <c r="F12144" s="54"/>
      <c r="G12144" s="63"/>
    </row>
    <row r="12145" spans="1:7" s="25" customFormat="1">
      <c r="A12145" s="59"/>
      <c r="B12145" s="54"/>
      <c r="C12145" s="54"/>
      <c r="D12145" s="60"/>
      <c r="E12145" s="64"/>
      <c r="F12145" s="54"/>
      <c r="G12145" s="63"/>
    </row>
    <row r="12146" spans="1:7" s="25" customFormat="1">
      <c r="A12146" s="59"/>
      <c r="B12146" s="54"/>
      <c r="C12146" s="54"/>
      <c r="D12146" s="60"/>
      <c r="E12146" s="64"/>
      <c r="F12146" s="54"/>
      <c r="G12146" s="63"/>
    </row>
    <row r="12147" spans="1:7" s="25" customFormat="1">
      <c r="A12147" s="59"/>
      <c r="B12147" s="54"/>
      <c r="C12147" s="54"/>
      <c r="D12147" s="60"/>
      <c r="E12147" s="64"/>
      <c r="F12147" s="54"/>
      <c r="G12147" s="63"/>
    </row>
    <row r="12148" spans="1:7" s="25" customFormat="1">
      <c r="A12148" s="59"/>
      <c r="B12148" s="54"/>
      <c r="C12148" s="54"/>
      <c r="D12148" s="60"/>
      <c r="E12148" s="64"/>
      <c r="F12148" s="54"/>
      <c r="G12148" s="63"/>
    </row>
    <row r="12149" spans="1:7" s="25" customFormat="1">
      <c r="A12149" s="59"/>
      <c r="B12149" s="54"/>
      <c r="C12149" s="54"/>
      <c r="D12149" s="60"/>
      <c r="E12149" s="64"/>
      <c r="F12149" s="54"/>
      <c r="G12149" s="63"/>
    </row>
    <row r="12150" spans="1:7" s="25" customFormat="1">
      <c r="A12150" s="59"/>
      <c r="B12150" s="54"/>
      <c r="C12150" s="54"/>
      <c r="D12150" s="60"/>
      <c r="E12150" s="64"/>
      <c r="F12150" s="54"/>
      <c r="G12150" s="63"/>
    </row>
    <row r="12151" spans="1:7" s="25" customFormat="1">
      <c r="A12151" s="59"/>
      <c r="B12151" s="54"/>
      <c r="C12151" s="54"/>
      <c r="D12151" s="60"/>
      <c r="E12151" s="64"/>
      <c r="F12151" s="54"/>
      <c r="G12151" s="63"/>
    </row>
    <row r="12152" spans="1:7" s="25" customFormat="1">
      <c r="A12152" s="59"/>
      <c r="B12152" s="54"/>
      <c r="C12152" s="54"/>
      <c r="D12152" s="60"/>
      <c r="E12152" s="64"/>
      <c r="F12152" s="54"/>
      <c r="G12152" s="63"/>
    </row>
    <row r="12153" spans="1:7" s="25" customFormat="1">
      <c r="A12153" s="59"/>
      <c r="B12153" s="54"/>
      <c r="C12153" s="54"/>
      <c r="D12153" s="60"/>
      <c r="E12153" s="64"/>
      <c r="F12153" s="54"/>
      <c r="G12153" s="63"/>
    </row>
    <row r="12154" spans="1:7" s="25" customFormat="1">
      <c r="A12154" s="59"/>
      <c r="B12154" s="54"/>
      <c r="C12154" s="54"/>
      <c r="D12154" s="60"/>
      <c r="E12154" s="64"/>
      <c r="F12154" s="54"/>
      <c r="G12154" s="63"/>
    </row>
    <row r="12155" spans="1:7" s="25" customFormat="1">
      <c r="A12155" s="59"/>
      <c r="B12155" s="54"/>
      <c r="C12155" s="54"/>
      <c r="D12155" s="60"/>
      <c r="E12155" s="64"/>
      <c r="F12155" s="54"/>
      <c r="G12155" s="63"/>
    </row>
    <row r="12156" spans="1:7" s="25" customFormat="1">
      <c r="A12156" s="59"/>
      <c r="B12156" s="54"/>
      <c r="C12156" s="54"/>
      <c r="D12156" s="60"/>
      <c r="E12156" s="64"/>
      <c r="F12156" s="54"/>
      <c r="G12156" s="63"/>
    </row>
    <row r="12157" spans="1:7" s="25" customFormat="1">
      <c r="A12157" s="59"/>
      <c r="B12157" s="54"/>
      <c r="C12157" s="54"/>
      <c r="D12157" s="60"/>
      <c r="E12157" s="64"/>
      <c r="F12157" s="54"/>
      <c r="G12157" s="63"/>
    </row>
    <row r="12158" spans="1:7" s="25" customFormat="1">
      <c r="A12158" s="59"/>
      <c r="B12158" s="54"/>
      <c r="C12158" s="54"/>
      <c r="D12158" s="60"/>
      <c r="E12158" s="64"/>
      <c r="F12158" s="54"/>
      <c r="G12158" s="63"/>
    </row>
    <row r="12159" spans="1:7" s="25" customFormat="1">
      <c r="A12159" s="59"/>
      <c r="B12159" s="54"/>
      <c r="C12159" s="54"/>
      <c r="D12159" s="60"/>
      <c r="E12159" s="64"/>
      <c r="F12159" s="54"/>
      <c r="G12159" s="63"/>
    </row>
    <row r="12160" spans="1:7" s="25" customFormat="1">
      <c r="A12160" s="59"/>
      <c r="B12160" s="54"/>
      <c r="C12160" s="54"/>
      <c r="D12160" s="60"/>
      <c r="E12160" s="64"/>
      <c r="F12160" s="54"/>
      <c r="G12160" s="63"/>
    </row>
    <row r="12161" spans="1:7" s="25" customFormat="1">
      <c r="A12161" s="59"/>
      <c r="B12161" s="54"/>
      <c r="C12161" s="54"/>
      <c r="D12161" s="60"/>
      <c r="E12161" s="64"/>
      <c r="F12161" s="54"/>
      <c r="G12161" s="63"/>
    </row>
    <row r="12162" spans="1:7" s="25" customFormat="1">
      <c r="A12162" s="59"/>
      <c r="B12162" s="54"/>
      <c r="C12162" s="54"/>
      <c r="D12162" s="60"/>
      <c r="E12162" s="64"/>
      <c r="F12162" s="54"/>
      <c r="G12162" s="63"/>
    </row>
    <row r="12163" spans="1:7" s="25" customFormat="1">
      <c r="A12163" s="59"/>
      <c r="B12163" s="54"/>
      <c r="C12163" s="54"/>
      <c r="D12163" s="60"/>
      <c r="E12163" s="64"/>
      <c r="F12163" s="54"/>
      <c r="G12163" s="63"/>
    </row>
    <row r="12164" spans="1:7" s="25" customFormat="1">
      <c r="A12164" s="59"/>
      <c r="B12164" s="54"/>
      <c r="C12164" s="54"/>
      <c r="D12164" s="60"/>
      <c r="E12164" s="64"/>
      <c r="F12164" s="54"/>
      <c r="G12164" s="63"/>
    </row>
    <row r="12165" spans="1:7" s="25" customFormat="1">
      <c r="A12165" s="59"/>
      <c r="B12165" s="54"/>
      <c r="C12165" s="54"/>
      <c r="D12165" s="60"/>
      <c r="E12165" s="64"/>
      <c r="F12165" s="54"/>
      <c r="G12165" s="63"/>
    </row>
    <row r="12166" spans="1:7" s="25" customFormat="1">
      <c r="A12166" s="59"/>
      <c r="B12166" s="54"/>
      <c r="C12166" s="54"/>
      <c r="D12166" s="60"/>
      <c r="E12166" s="64"/>
      <c r="F12166" s="54"/>
      <c r="G12166" s="63"/>
    </row>
    <row r="12167" spans="1:7" s="25" customFormat="1">
      <c r="A12167" s="59"/>
      <c r="B12167" s="54"/>
      <c r="C12167" s="54"/>
      <c r="D12167" s="60"/>
      <c r="E12167" s="64"/>
      <c r="F12167" s="54"/>
      <c r="G12167" s="63"/>
    </row>
    <row r="12168" spans="1:7" s="25" customFormat="1">
      <c r="A12168" s="59"/>
      <c r="B12168" s="54"/>
      <c r="C12168" s="54"/>
      <c r="D12168" s="60"/>
      <c r="E12168" s="64"/>
      <c r="F12168" s="54"/>
      <c r="G12168" s="63"/>
    </row>
    <row r="12169" spans="1:7" s="25" customFormat="1">
      <c r="A12169" s="59"/>
      <c r="B12169" s="54"/>
      <c r="C12169" s="54"/>
      <c r="D12169" s="60"/>
      <c r="E12169" s="64"/>
      <c r="F12169" s="54"/>
      <c r="G12169" s="63"/>
    </row>
    <row r="12170" spans="1:7" s="25" customFormat="1">
      <c r="A12170" s="59"/>
      <c r="B12170" s="54"/>
      <c r="C12170" s="54"/>
      <c r="D12170" s="60"/>
      <c r="E12170" s="64"/>
      <c r="F12170" s="54"/>
      <c r="G12170" s="63"/>
    </row>
    <row r="12171" spans="1:7" s="25" customFormat="1">
      <c r="A12171" s="59"/>
      <c r="B12171" s="54"/>
      <c r="C12171" s="54"/>
      <c r="D12171" s="60"/>
      <c r="E12171" s="64"/>
      <c r="F12171" s="54"/>
      <c r="G12171" s="63"/>
    </row>
    <row r="12172" spans="1:7" s="25" customFormat="1">
      <c r="A12172" s="59"/>
      <c r="B12172" s="54"/>
      <c r="C12172" s="54"/>
      <c r="D12172" s="60"/>
      <c r="E12172" s="64"/>
      <c r="F12172" s="54"/>
      <c r="G12172" s="63"/>
    </row>
    <row r="12173" spans="1:7" s="25" customFormat="1">
      <c r="A12173" s="59"/>
      <c r="B12173" s="54"/>
      <c r="C12173" s="54"/>
      <c r="D12173" s="60"/>
      <c r="E12173" s="64"/>
      <c r="F12173" s="54"/>
      <c r="G12173" s="63"/>
    </row>
    <row r="12174" spans="1:7" s="25" customFormat="1">
      <c r="A12174" s="59"/>
      <c r="B12174" s="54"/>
      <c r="C12174" s="54"/>
      <c r="D12174" s="60"/>
      <c r="E12174" s="64"/>
      <c r="F12174" s="54"/>
      <c r="G12174" s="63"/>
    </row>
    <row r="12175" spans="1:7" s="25" customFormat="1">
      <c r="A12175" s="59"/>
      <c r="B12175" s="54"/>
      <c r="C12175" s="54"/>
      <c r="D12175" s="60"/>
      <c r="E12175" s="64"/>
      <c r="F12175" s="54"/>
      <c r="G12175" s="63"/>
    </row>
    <row r="12176" spans="1:7" s="25" customFormat="1">
      <c r="A12176" s="59"/>
      <c r="B12176" s="54"/>
      <c r="C12176" s="54"/>
      <c r="D12176" s="60"/>
      <c r="E12176" s="64"/>
      <c r="F12176" s="54"/>
      <c r="G12176" s="63"/>
    </row>
    <row r="12177" spans="1:7" s="25" customFormat="1">
      <c r="A12177" s="59"/>
      <c r="B12177" s="54"/>
      <c r="C12177" s="54"/>
      <c r="D12177" s="60"/>
      <c r="E12177" s="64"/>
      <c r="F12177" s="54"/>
      <c r="G12177" s="63"/>
    </row>
    <row r="12178" spans="1:7" s="25" customFormat="1">
      <c r="A12178" s="59"/>
      <c r="B12178" s="54"/>
      <c r="C12178" s="54"/>
      <c r="D12178" s="60"/>
      <c r="E12178" s="64"/>
      <c r="F12178" s="54"/>
      <c r="G12178" s="63"/>
    </row>
    <row r="12179" spans="1:7" s="25" customFormat="1">
      <c r="A12179" s="59"/>
      <c r="B12179" s="54"/>
      <c r="C12179" s="54"/>
      <c r="D12179" s="60"/>
      <c r="E12179" s="64"/>
      <c r="F12179" s="54"/>
      <c r="G12179" s="63"/>
    </row>
    <row r="12180" spans="1:7" s="25" customFormat="1">
      <c r="A12180" s="59"/>
      <c r="B12180" s="54"/>
      <c r="C12180" s="54"/>
      <c r="D12180" s="60"/>
      <c r="E12180" s="64"/>
      <c r="F12180" s="54"/>
      <c r="G12180" s="63"/>
    </row>
    <row r="12181" spans="1:7" s="25" customFormat="1">
      <c r="A12181" s="59"/>
      <c r="B12181" s="54"/>
      <c r="C12181" s="54"/>
      <c r="D12181" s="60"/>
      <c r="E12181" s="64"/>
      <c r="F12181" s="54"/>
      <c r="G12181" s="63"/>
    </row>
    <row r="12182" spans="1:7" s="25" customFormat="1">
      <c r="A12182" s="59"/>
      <c r="B12182" s="54"/>
      <c r="C12182" s="54"/>
      <c r="D12182" s="60"/>
      <c r="E12182" s="64"/>
      <c r="F12182" s="54"/>
      <c r="G12182" s="63"/>
    </row>
    <row r="12183" spans="1:7" s="25" customFormat="1">
      <c r="A12183" s="59"/>
      <c r="B12183" s="54"/>
      <c r="C12183" s="54"/>
      <c r="D12183" s="60"/>
      <c r="E12183" s="64"/>
      <c r="F12183" s="54"/>
      <c r="G12183" s="63"/>
    </row>
    <row r="12184" spans="1:7" s="25" customFormat="1">
      <c r="A12184" s="59"/>
      <c r="B12184" s="54"/>
      <c r="C12184" s="54"/>
      <c r="D12184" s="60"/>
      <c r="E12184" s="64"/>
      <c r="F12184" s="54"/>
      <c r="G12184" s="63"/>
    </row>
    <row r="12185" spans="1:7" s="25" customFormat="1">
      <c r="A12185" s="59"/>
      <c r="B12185" s="54"/>
      <c r="C12185" s="54"/>
      <c r="D12185" s="60"/>
      <c r="E12185" s="64"/>
      <c r="F12185" s="54"/>
      <c r="G12185" s="63"/>
    </row>
    <row r="12186" spans="1:7" s="25" customFormat="1">
      <c r="A12186" s="59"/>
      <c r="B12186" s="54"/>
      <c r="C12186" s="54"/>
      <c r="D12186" s="60"/>
      <c r="E12186" s="64"/>
      <c r="F12186" s="54"/>
      <c r="G12186" s="63"/>
    </row>
    <row r="12187" spans="1:7" s="25" customFormat="1">
      <c r="A12187" s="59"/>
      <c r="B12187" s="54"/>
      <c r="C12187" s="54"/>
      <c r="D12187" s="60"/>
      <c r="E12187" s="64"/>
      <c r="F12187" s="54"/>
      <c r="G12187" s="63"/>
    </row>
    <row r="12188" spans="1:7" s="25" customFormat="1">
      <c r="A12188" s="59"/>
      <c r="B12188" s="54"/>
      <c r="C12188" s="54"/>
      <c r="D12188" s="60"/>
      <c r="E12188" s="64"/>
      <c r="F12188" s="54"/>
      <c r="G12188" s="63"/>
    </row>
    <row r="12189" spans="1:7" s="25" customFormat="1">
      <c r="A12189" s="59"/>
      <c r="B12189" s="54"/>
      <c r="C12189" s="54"/>
      <c r="D12189" s="60"/>
      <c r="E12189" s="64"/>
      <c r="F12189" s="54"/>
      <c r="G12189" s="63"/>
    </row>
    <row r="12190" spans="1:7" s="25" customFormat="1">
      <c r="A12190" s="59"/>
      <c r="B12190" s="54"/>
      <c r="C12190" s="54"/>
      <c r="D12190" s="60"/>
      <c r="E12190" s="64"/>
      <c r="F12190" s="54"/>
      <c r="G12190" s="63"/>
    </row>
    <row r="12191" spans="1:7" s="25" customFormat="1">
      <c r="A12191" s="59"/>
      <c r="B12191" s="54"/>
      <c r="C12191" s="54"/>
      <c r="D12191" s="60"/>
      <c r="E12191" s="64"/>
      <c r="F12191" s="54"/>
      <c r="G12191" s="63"/>
    </row>
    <row r="12192" spans="1:7" s="25" customFormat="1">
      <c r="A12192" s="59"/>
      <c r="B12192" s="54"/>
      <c r="C12192" s="54"/>
      <c r="D12192" s="60"/>
      <c r="E12192" s="64"/>
      <c r="F12192" s="54"/>
      <c r="G12192" s="63"/>
    </row>
    <row r="12193" spans="1:7" s="25" customFormat="1">
      <c r="A12193" s="59"/>
      <c r="B12193" s="54"/>
      <c r="C12193" s="54"/>
      <c r="D12193" s="60"/>
      <c r="E12193" s="64"/>
      <c r="F12193" s="54"/>
      <c r="G12193" s="63"/>
    </row>
    <row r="12194" spans="1:7" s="25" customFormat="1">
      <c r="A12194" s="59"/>
      <c r="B12194" s="54"/>
      <c r="C12194" s="54"/>
      <c r="D12194" s="60"/>
      <c r="E12194" s="64"/>
      <c r="F12194" s="54"/>
      <c r="G12194" s="63"/>
    </row>
    <row r="12195" spans="1:7" s="25" customFormat="1">
      <c r="A12195" s="59"/>
      <c r="B12195" s="54"/>
      <c r="C12195" s="54"/>
      <c r="D12195" s="60"/>
      <c r="E12195" s="64"/>
      <c r="F12195" s="54"/>
      <c r="G12195" s="63"/>
    </row>
    <row r="12196" spans="1:7" s="25" customFormat="1">
      <c r="A12196" s="59"/>
      <c r="B12196" s="54"/>
      <c r="C12196" s="54"/>
      <c r="D12196" s="60"/>
      <c r="E12196" s="64"/>
      <c r="F12196" s="54"/>
      <c r="G12196" s="63"/>
    </row>
    <row r="12197" spans="1:7" s="25" customFormat="1">
      <c r="A12197" s="59"/>
      <c r="B12197" s="54"/>
      <c r="C12197" s="54"/>
      <c r="D12197" s="60"/>
      <c r="E12197" s="64"/>
      <c r="F12197" s="54"/>
      <c r="G12197" s="63"/>
    </row>
    <row r="12198" spans="1:7" s="25" customFormat="1">
      <c r="A12198" s="59"/>
      <c r="B12198" s="54"/>
      <c r="C12198" s="54"/>
      <c r="D12198" s="60"/>
      <c r="E12198" s="64"/>
      <c r="F12198" s="54"/>
      <c r="G12198" s="63"/>
    </row>
    <row r="12199" spans="1:7" s="25" customFormat="1">
      <c r="A12199" s="59"/>
      <c r="B12199" s="54"/>
      <c r="C12199" s="54"/>
      <c r="D12199" s="60"/>
      <c r="E12199" s="64"/>
      <c r="F12199" s="54"/>
      <c r="G12199" s="63"/>
    </row>
    <row r="12200" spans="1:7" s="25" customFormat="1">
      <c r="A12200" s="59"/>
      <c r="B12200" s="54"/>
      <c r="C12200" s="54"/>
      <c r="D12200" s="60"/>
      <c r="E12200" s="64"/>
      <c r="F12200" s="54"/>
      <c r="G12200" s="63"/>
    </row>
    <row r="12201" spans="1:7" s="25" customFormat="1">
      <c r="A12201" s="59"/>
      <c r="B12201" s="54"/>
      <c r="C12201" s="54"/>
      <c r="D12201" s="60"/>
      <c r="E12201" s="64"/>
      <c r="F12201" s="54"/>
      <c r="G12201" s="63"/>
    </row>
    <row r="12202" spans="1:7" s="25" customFormat="1">
      <c r="A12202" s="59"/>
      <c r="B12202" s="54"/>
      <c r="C12202" s="54"/>
      <c r="D12202" s="60"/>
      <c r="E12202" s="64"/>
      <c r="F12202" s="54"/>
      <c r="G12202" s="63"/>
    </row>
    <row r="12203" spans="1:7" s="25" customFormat="1">
      <c r="A12203" s="59"/>
      <c r="B12203" s="54"/>
      <c r="C12203" s="54"/>
      <c r="D12203" s="60"/>
      <c r="E12203" s="64"/>
      <c r="F12203" s="54"/>
      <c r="G12203" s="63"/>
    </row>
    <row r="12204" spans="1:7" s="25" customFormat="1">
      <c r="A12204" s="59"/>
      <c r="B12204" s="54"/>
      <c r="C12204" s="54"/>
      <c r="D12204" s="60"/>
      <c r="E12204" s="64"/>
      <c r="F12204" s="54"/>
      <c r="G12204" s="63"/>
    </row>
    <row r="12205" spans="1:7" s="25" customFormat="1">
      <c r="A12205" s="59"/>
      <c r="B12205" s="54"/>
      <c r="C12205" s="54"/>
      <c r="D12205" s="60"/>
      <c r="E12205" s="64"/>
      <c r="F12205" s="54"/>
      <c r="G12205" s="63"/>
    </row>
    <row r="12206" spans="1:7" s="25" customFormat="1">
      <c r="A12206" s="59"/>
      <c r="B12206" s="54"/>
      <c r="C12206" s="54"/>
      <c r="D12206" s="60"/>
      <c r="E12206" s="64"/>
      <c r="F12206" s="54"/>
      <c r="G12206" s="63"/>
    </row>
    <row r="12207" spans="1:7" s="25" customFormat="1">
      <c r="A12207" s="59"/>
      <c r="B12207" s="54"/>
      <c r="C12207" s="54"/>
      <c r="D12207" s="60"/>
      <c r="E12207" s="64"/>
      <c r="F12207" s="54"/>
      <c r="G12207" s="63"/>
    </row>
    <row r="12208" spans="1:7" s="25" customFormat="1">
      <c r="A12208" s="59"/>
      <c r="B12208" s="54"/>
      <c r="C12208" s="54"/>
      <c r="D12208" s="60"/>
      <c r="E12208" s="64"/>
      <c r="F12208" s="54"/>
      <c r="G12208" s="63"/>
    </row>
    <row r="12209" spans="1:7" s="25" customFormat="1">
      <c r="A12209" s="59"/>
      <c r="B12209" s="54"/>
      <c r="C12209" s="54"/>
      <c r="D12209" s="60"/>
      <c r="E12209" s="64"/>
      <c r="F12209" s="54"/>
      <c r="G12209" s="63"/>
    </row>
    <row r="12210" spans="1:7" s="25" customFormat="1">
      <c r="A12210" s="59"/>
      <c r="B12210" s="54"/>
      <c r="C12210" s="54"/>
      <c r="D12210" s="60"/>
      <c r="E12210" s="64"/>
      <c r="F12210" s="54"/>
      <c r="G12210" s="63"/>
    </row>
    <row r="12211" spans="1:7" s="25" customFormat="1">
      <c r="A12211" s="59"/>
      <c r="B12211" s="54"/>
      <c r="C12211" s="54"/>
      <c r="D12211" s="60"/>
      <c r="E12211" s="64"/>
      <c r="F12211" s="54"/>
      <c r="G12211" s="63"/>
    </row>
    <row r="12212" spans="1:7" s="25" customFormat="1">
      <c r="A12212" s="59"/>
      <c r="B12212" s="54"/>
      <c r="C12212" s="54"/>
      <c r="D12212" s="60"/>
      <c r="E12212" s="64"/>
      <c r="F12212" s="54"/>
      <c r="G12212" s="63"/>
    </row>
    <row r="12213" spans="1:7" s="25" customFormat="1">
      <c r="A12213" s="59"/>
      <c r="B12213" s="54"/>
      <c r="C12213" s="54"/>
      <c r="D12213" s="60"/>
      <c r="E12213" s="64"/>
      <c r="F12213" s="54"/>
      <c r="G12213" s="63"/>
    </row>
    <row r="12214" spans="1:7" s="25" customFormat="1">
      <c r="A12214" s="59"/>
      <c r="B12214" s="54"/>
      <c r="C12214" s="54"/>
      <c r="D12214" s="60"/>
      <c r="E12214" s="64"/>
      <c r="F12214" s="54"/>
      <c r="G12214" s="63"/>
    </row>
    <row r="12215" spans="1:7" s="25" customFormat="1">
      <c r="A12215" s="59"/>
      <c r="B12215" s="54"/>
      <c r="C12215" s="54"/>
      <c r="D12215" s="60"/>
      <c r="E12215" s="64"/>
      <c r="F12215" s="54"/>
      <c r="G12215" s="63"/>
    </row>
    <row r="12216" spans="1:7" s="25" customFormat="1">
      <c r="A12216" s="59"/>
      <c r="B12216" s="54"/>
      <c r="C12216" s="54"/>
      <c r="D12216" s="60"/>
      <c r="E12216" s="64"/>
      <c r="F12216" s="54"/>
      <c r="G12216" s="63"/>
    </row>
    <row r="12217" spans="1:7" s="25" customFormat="1">
      <c r="A12217" s="59"/>
      <c r="B12217" s="54"/>
      <c r="C12217" s="54"/>
      <c r="D12217" s="60"/>
      <c r="E12217" s="64"/>
      <c r="F12217" s="54"/>
      <c r="G12217" s="63"/>
    </row>
    <row r="12218" spans="1:7" s="25" customFormat="1">
      <c r="A12218" s="59"/>
      <c r="B12218" s="54"/>
      <c r="C12218" s="54"/>
      <c r="D12218" s="60"/>
      <c r="E12218" s="64"/>
      <c r="F12218" s="54"/>
      <c r="G12218" s="63"/>
    </row>
    <row r="12219" spans="1:7" s="25" customFormat="1">
      <c r="A12219" s="59"/>
      <c r="B12219" s="54"/>
      <c r="C12219" s="54"/>
      <c r="D12219" s="60"/>
      <c r="E12219" s="64"/>
      <c r="F12219" s="54"/>
      <c r="G12219" s="63"/>
    </row>
    <row r="12220" spans="1:7" s="25" customFormat="1">
      <c r="A12220" s="59"/>
      <c r="B12220" s="54"/>
      <c r="C12220" s="54"/>
      <c r="D12220" s="60"/>
      <c r="E12220" s="64"/>
      <c r="F12220" s="54"/>
      <c r="G12220" s="63"/>
    </row>
    <row r="12221" spans="1:7" s="25" customFormat="1">
      <c r="A12221" s="59"/>
      <c r="B12221" s="54"/>
      <c r="C12221" s="54"/>
      <c r="D12221" s="60"/>
      <c r="E12221" s="64"/>
      <c r="F12221" s="54"/>
      <c r="G12221" s="63"/>
    </row>
    <row r="12222" spans="1:7" s="25" customFormat="1">
      <c r="A12222" s="59"/>
      <c r="B12222" s="54"/>
      <c r="C12222" s="54"/>
      <c r="D12222" s="60"/>
      <c r="E12222" s="64"/>
      <c r="F12222" s="54"/>
      <c r="G12222" s="63"/>
    </row>
    <row r="12223" spans="1:7" s="25" customFormat="1">
      <c r="A12223" s="59"/>
      <c r="B12223" s="54"/>
      <c r="C12223" s="54"/>
      <c r="D12223" s="60"/>
      <c r="E12223" s="64"/>
      <c r="F12223" s="54"/>
      <c r="G12223" s="63"/>
    </row>
    <row r="12224" spans="1:7" s="25" customFormat="1">
      <c r="A12224" s="59"/>
      <c r="B12224" s="54"/>
      <c r="C12224" s="54"/>
      <c r="D12224" s="60"/>
      <c r="E12224" s="64"/>
      <c r="F12224" s="54"/>
      <c r="G12224" s="63"/>
    </row>
    <row r="12225" spans="1:7" s="25" customFormat="1">
      <c r="A12225" s="59"/>
      <c r="B12225" s="54"/>
      <c r="C12225" s="54"/>
      <c r="D12225" s="60"/>
      <c r="E12225" s="64"/>
      <c r="F12225" s="54"/>
      <c r="G12225" s="63"/>
    </row>
    <row r="12226" spans="1:7" s="25" customFormat="1">
      <c r="A12226" s="59"/>
      <c r="B12226" s="54"/>
      <c r="C12226" s="54"/>
      <c r="D12226" s="60"/>
      <c r="E12226" s="64"/>
      <c r="F12226" s="54"/>
      <c r="G12226" s="63"/>
    </row>
    <row r="12227" spans="1:7" s="25" customFormat="1">
      <c r="A12227" s="59"/>
      <c r="B12227" s="54"/>
      <c r="C12227" s="54"/>
      <c r="D12227" s="60"/>
      <c r="E12227" s="64"/>
      <c r="F12227" s="54"/>
      <c r="G12227" s="63"/>
    </row>
    <row r="12228" spans="1:7" s="25" customFormat="1">
      <c r="A12228" s="59"/>
      <c r="B12228" s="54"/>
      <c r="C12228" s="54"/>
      <c r="D12228" s="60"/>
      <c r="E12228" s="64"/>
      <c r="F12228" s="54"/>
      <c r="G12228" s="63"/>
    </row>
    <row r="12229" spans="1:7" s="25" customFormat="1">
      <c r="A12229" s="59"/>
      <c r="B12229" s="54"/>
      <c r="C12229" s="54"/>
      <c r="D12229" s="60"/>
      <c r="E12229" s="64"/>
      <c r="F12229" s="54"/>
      <c r="G12229" s="63"/>
    </row>
    <row r="12230" spans="1:7" s="25" customFormat="1">
      <c r="A12230" s="59"/>
      <c r="B12230" s="54"/>
      <c r="C12230" s="54"/>
      <c r="D12230" s="60"/>
      <c r="E12230" s="64"/>
      <c r="F12230" s="54"/>
      <c r="G12230" s="63"/>
    </row>
    <row r="12231" spans="1:7" s="25" customFormat="1">
      <c r="A12231" s="59"/>
      <c r="B12231" s="54"/>
      <c r="C12231" s="54"/>
      <c r="D12231" s="60"/>
      <c r="E12231" s="64"/>
      <c r="F12231" s="54"/>
      <c r="G12231" s="63"/>
    </row>
    <row r="12232" spans="1:7" s="25" customFormat="1">
      <c r="A12232" s="59"/>
      <c r="B12232" s="54"/>
      <c r="C12232" s="54"/>
      <c r="D12232" s="60"/>
      <c r="E12232" s="64"/>
      <c r="F12232" s="54"/>
      <c r="G12232" s="63"/>
    </row>
    <row r="12233" spans="1:7" s="25" customFormat="1">
      <c r="A12233" s="59"/>
      <c r="B12233" s="54"/>
      <c r="C12233" s="54"/>
      <c r="D12233" s="60"/>
      <c r="E12233" s="64"/>
      <c r="F12233" s="54"/>
      <c r="G12233" s="63"/>
    </row>
    <row r="12234" spans="1:7" s="25" customFormat="1">
      <c r="A12234" s="59"/>
      <c r="B12234" s="54"/>
      <c r="C12234" s="54"/>
      <c r="D12234" s="60"/>
      <c r="E12234" s="64"/>
      <c r="F12234" s="54"/>
      <c r="G12234" s="63"/>
    </row>
    <row r="12235" spans="1:7" s="25" customFormat="1">
      <c r="A12235" s="59"/>
      <c r="B12235" s="54"/>
      <c r="C12235" s="54"/>
      <c r="D12235" s="60"/>
      <c r="E12235" s="64"/>
      <c r="F12235" s="54"/>
      <c r="G12235" s="63"/>
    </row>
    <row r="12236" spans="1:7" s="25" customFormat="1">
      <c r="A12236" s="59"/>
      <c r="B12236" s="54"/>
      <c r="C12236" s="54"/>
      <c r="D12236" s="60"/>
      <c r="E12236" s="64"/>
      <c r="F12236" s="54"/>
      <c r="G12236" s="63"/>
    </row>
    <row r="12237" spans="1:7" s="25" customFormat="1">
      <c r="A12237" s="59"/>
      <c r="B12237" s="54"/>
      <c r="C12237" s="54"/>
      <c r="D12237" s="60"/>
      <c r="E12237" s="64"/>
      <c r="F12237" s="54"/>
      <c r="G12237" s="63"/>
    </row>
    <row r="12238" spans="1:7" s="25" customFormat="1">
      <c r="A12238" s="59"/>
      <c r="B12238" s="54"/>
      <c r="C12238" s="54"/>
      <c r="D12238" s="60"/>
      <c r="E12238" s="64"/>
      <c r="F12238" s="54"/>
      <c r="G12238" s="63"/>
    </row>
    <row r="12239" spans="1:7" s="25" customFormat="1">
      <c r="A12239" s="59"/>
      <c r="B12239" s="54"/>
      <c r="C12239" s="54"/>
      <c r="D12239" s="60"/>
      <c r="E12239" s="64"/>
      <c r="F12239" s="54"/>
      <c r="G12239" s="63"/>
    </row>
    <row r="12240" spans="1:7" s="25" customFormat="1">
      <c r="A12240" s="59"/>
      <c r="B12240" s="54"/>
      <c r="C12240" s="54"/>
      <c r="D12240" s="60"/>
      <c r="E12240" s="64"/>
      <c r="F12240" s="54"/>
      <c r="G12240" s="63"/>
    </row>
    <row r="12241" spans="1:7" s="25" customFormat="1">
      <c r="A12241" s="59"/>
      <c r="B12241" s="54"/>
      <c r="C12241" s="54"/>
      <c r="D12241" s="60"/>
      <c r="E12241" s="64"/>
      <c r="F12241" s="54"/>
      <c r="G12241" s="63"/>
    </row>
    <row r="12242" spans="1:7" s="25" customFormat="1">
      <c r="A12242" s="59"/>
      <c r="B12242" s="54"/>
      <c r="C12242" s="54"/>
      <c r="D12242" s="60"/>
      <c r="E12242" s="64"/>
      <c r="F12242" s="54"/>
      <c r="G12242" s="63"/>
    </row>
    <row r="12243" spans="1:7" s="25" customFormat="1">
      <c r="A12243" s="59"/>
      <c r="B12243" s="54"/>
      <c r="C12243" s="54"/>
      <c r="D12243" s="60"/>
      <c r="E12243" s="64"/>
      <c r="F12243" s="54"/>
      <c r="G12243" s="63"/>
    </row>
    <row r="12244" spans="1:7" s="25" customFormat="1">
      <c r="A12244" s="59"/>
      <c r="B12244" s="54"/>
      <c r="C12244" s="54"/>
      <c r="D12244" s="60"/>
      <c r="E12244" s="64"/>
      <c r="F12244" s="54"/>
      <c r="G12244" s="63"/>
    </row>
    <row r="12245" spans="1:7" s="25" customFormat="1">
      <c r="A12245" s="59"/>
      <c r="B12245" s="54"/>
      <c r="C12245" s="54"/>
      <c r="D12245" s="60"/>
      <c r="E12245" s="64"/>
      <c r="F12245" s="54"/>
      <c r="G12245" s="63"/>
    </row>
    <row r="12246" spans="1:7" s="25" customFormat="1">
      <c r="A12246" s="59"/>
      <c r="B12246" s="54"/>
      <c r="C12246" s="54"/>
      <c r="D12246" s="60"/>
      <c r="E12246" s="64"/>
      <c r="F12246" s="54"/>
      <c r="G12246" s="63"/>
    </row>
    <row r="12247" spans="1:7" s="25" customFormat="1">
      <c r="A12247" s="59"/>
      <c r="B12247" s="54"/>
      <c r="C12247" s="54"/>
      <c r="D12247" s="60"/>
      <c r="E12247" s="64"/>
      <c r="F12247" s="54"/>
      <c r="G12247" s="63"/>
    </row>
    <row r="12248" spans="1:7" s="25" customFormat="1">
      <c r="A12248" s="59"/>
      <c r="B12248" s="54"/>
      <c r="C12248" s="54"/>
      <c r="D12248" s="60"/>
      <c r="E12248" s="64"/>
      <c r="F12248" s="54"/>
      <c r="G12248" s="63"/>
    </row>
    <row r="12249" spans="1:7" s="25" customFormat="1">
      <c r="A12249" s="59"/>
      <c r="B12249" s="54"/>
      <c r="C12249" s="54"/>
      <c r="D12249" s="60"/>
      <c r="E12249" s="64"/>
      <c r="F12249" s="54"/>
      <c r="G12249" s="63"/>
    </row>
    <row r="12250" spans="1:7" s="25" customFormat="1">
      <c r="A12250" s="59"/>
      <c r="B12250" s="54"/>
      <c r="C12250" s="54"/>
      <c r="D12250" s="60"/>
      <c r="E12250" s="64"/>
      <c r="F12250" s="54"/>
      <c r="G12250" s="63"/>
    </row>
    <row r="12251" spans="1:7" s="25" customFormat="1">
      <c r="A12251" s="59"/>
      <c r="B12251" s="54"/>
      <c r="C12251" s="54"/>
      <c r="D12251" s="60"/>
      <c r="E12251" s="64"/>
      <c r="F12251" s="54"/>
      <c r="G12251" s="63"/>
    </row>
    <row r="12252" spans="1:7" s="25" customFormat="1">
      <c r="A12252" s="59"/>
      <c r="B12252" s="54"/>
      <c r="C12252" s="54"/>
      <c r="D12252" s="60"/>
      <c r="E12252" s="64"/>
      <c r="F12252" s="54"/>
      <c r="G12252" s="63"/>
    </row>
    <row r="12253" spans="1:7" s="25" customFormat="1">
      <c r="A12253" s="59"/>
      <c r="B12253" s="54"/>
      <c r="C12253" s="54"/>
      <c r="D12253" s="60"/>
      <c r="E12253" s="64"/>
      <c r="F12253" s="54"/>
      <c r="G12253" s="63"/>
    </row>
    <row r="12254" spans="1:7" s="25" customFormat="1">
      <c r="A12254" s="59"/>
      <c r="B12254" s="54"/>
      <c r="C12254" s="54"/>
      <c r="D12254" s="60"/>
      <c r="E12254" s="64"/>
      <c r="F12254" s="54"/>
      <c r="G12254" s="63"/>
    </row>
    <row r="12255" spans="1:7" s="25" customFormat="1">
      <c r="A12255" s="59"/>
      <c r="B12255" s="54"/>
      <c r="C12255" s="54"/>
      <c r="D12255" s="60"/>
      <c r="E12255" s="64"/>
      <c r="F12255" s="54"/>
      <c r="G12255" s="63"/>
    </row>
    <row r="12256" spans="1:7" s="25" customFormat="1">
      <c r="A12256" s="59"/>
      <c r="B12256" s="54"/>
      <c r="C12256" s="54"/>
      <c r="D12256" s="60"/>
      <c r="E12256" s="64"/>
      <c r="F12256" s="54"/>
      <c r="G12256" s="63"/>
    </row>
    <row r="12257" spans="1:7" s="25" customFormat="1">
      <c r="A12257" s="59"/>
      <c r="B12257" s="54"/>
      <c r="C12257" s="54"/>
      <c r="D12257" s="60"/>
      <c r="E12257" s="64"/>
      <c r="F12257" s="54"/>
      <c r="G12257" s="63"/>
    </row>
    <row r="12258" spans="1:7" s="25" customFormat="1">
      <c r="A12258" s="59"/>
      <c r="B12258" s="54"/>
      <c r="C12258" s="54"/>
      <c r="D12258" s="60"/>
      <c r="E12258" s="64"/>
      <c r="F12258" s="54"/>
      <c r="G12258" s="63"/>
    </row>
    <row r="12259" spans="1:7" s="25" customFormat="1">
      <c r="A12259" s="59"/>
      <c r="B12259" s="54"/>
      <c r="C12259" s="54"/>
      <c r="D12259" s="60"/>
      <c r="E12259" s="64"/>
      <c r="F12259" s="54"/>
      <c r="G12259" s="63"/>
    </row>
    <row r="12260" spans="1:7" s="25" customFormat="1">
      <c r="A12260" s="59"/>
      <c r="B12260" s="54"/>
      <c r="C12260" s="54"/>
      <c r="D12260" s="60"/>
      <c r="E12260" s="64"/>
      <c r="F12260" s="54"/>
      <c r="G12260" s="63"/>
    </row>
    <row r="12261" spans="1:7" s="25" customFormat="1">
      <c r="A12261" s="59"/>
      <c r="B12261" s="54"/>
      <c r="C12261" s="54"/>
      <c r="D12261" s="60"/>
      <c r="E12261" s="64"/>
      <c r="F12261" s="54"/>
      <c r="G12261" s="63"/>
    </row>
    <row r="12262" spans="1:7" s="25" customFormat="1">
      <c r="A12262" s="59"/>
      <c r="B12262" s="54"/>
      <c r="C12262" s="54"/>
      <c r="D12262" s="60"/>
      <c r="E12262" s="64"/>
      <c r="F12262" s="54"/>
      <c r="G12262" s="63"/>
    </row>
    <row r="12263" spans="1:7" s="25" customFormat="1">
      <c r="A12263" s="59"/>
      <c r="B12263" s="54"/>
      <c r="C12263" s="54"/>
      <c r="D12263" s="60"/>
      <c r="E12263" s="64"/>
      <c r="F12263" s="54"/>
      <c r="G12263" s="63"/>
    </row>
    <row r="12264" spans="1:7" s="25" customFormat="1">
      <c r="A12264" s="59"/>
      <c r="B12264" s="54"/>
      <c r="C12264" s="54"/>
      <c r="D12264" s="60"/>
      <c r="E12264" s="64"/>
      <c r="F12264" s="54"/>
      <c r="G12264" s="63"/>
    </row>
    <row r="12265" spans="1:7" s="25" customFormat="1">
      <c r="A12265" s="59"/>
      <c r="B12265" s="54"/>
      <c r="C12265" s="54"/>
      <c r="D12265" s="60"/>
      <c r="E12265" s="64"/>
      <c r="F12265" s="54"/>
      <c r="G12265" s="63"/>
    </row>
    <row r="12266" spans="1:7" s="25" customFormat="1">
      <c r="A12266" s="59"/>
      <c r="B12266" s="54"/>
      <c r="C12266" s="54"/>
      <c r="D12266" s="60"/>
      <c r="E12266" s="64"/>
      <c r="F12266" s="54"/>
      <c r="G12266" s="63"/>
    </row>
    <row r="12267" spans="1:7" s="25" customFormat="1">
      <c r="A12267" s="59"/>
      <c r="B12267" s="54"/>
      <c r="C12267" s="54"/>
      <c r="D12267" s="60"/>
      <c r="E12267" s="64"/>
      <c r="F12267" s="54"/>
      <c r="G12267" s="63"/>
    </row>
    <row r="12268" spans="1:7" s="25" customFormat="1">
      <c r="A12268" s="59"/>
      <c r="B12268" s="54"/>
      <c r="C12268" s="54"/>
      <c r="D12268" s="60"/>
      <c r="E12268" s="64"/>
      <c r="F12268" s="54"/>
      <c r="G12268" s="63"/>
    </row>
    <row r="12269" spans="1:7" s="25" customFormat="1">
      <c r="A12269" s="59"/>
      <c r="B12269" s="54"/>
      <c r="C12269" s="54"/>
      <c r="D12269" s="60"/>
      <c r="E12269" s="64"/>
      <c r="F12269" s="54"/>
      <c r="G12269" s="63"/>
    </row>
    <row r="12270" spans="1:7" s="25" customFormat="1">
      <c r="A12270" s="59"/>
      <c r="B12270" s="54"/>
      <c r="C12270" s="54"/>
      <c r="D12270" s="60"/>
      <c r="E12270" s="64"/>
      <c r="F12270" s="54"/>
      <c r="G12270" s="63"/>
    </row>
    <row r="12271" spans="1:7" s="25" customFormat="1">
      <c r="A12271" s="59"/>
      <c r="B12271" s="54"/>
      <c r="C12271" s="54"/>
      <c r="D12271" s="60"/>
      <c r="E12271" s="64"/>
      <c r="F12271" s="54"/>
      <c r="G12271" s="63"/>
    </row>
    <row r="12272" spans="1:7" s="25" customFormat="1">
      <c r="A12272" s="59"/>
      <c r="B12272" s="54"/>
      <c r="C12272" s="54"/>
      <c r="D12272" s="60"/>
      <c r="E12272" s="64"/>
      <c r="F12272" s="54"/>
      <c r="G12272" s="63"/>
    </row>
    <row r="12273" spans="1:7" s="25" customFormat="1">
      <c r="A12273" s="59"/>
      <c r="B12273" s="54"/>
      <c r="C12273" s="54"/>
      <c r="D12273" s="60"/>
      <c r="E12273" s="64"/>
      <c r="F12273" s="54"/>
      <c r="G12273" s="63"/>
    </row>
    <row r="12274" spans="1:7" s="25" customFormat="1">
      <c r="A12274" s="59"/>
      <c r="B12274" s="54"/>
      <c r="C12274" s="54"/>
      <c r="D12274" s="60"/>
      <c r="E12274" s="64"/>
      <c r="F12274" s="54"/>
      <c r="G12274" s="63"/>
    </row>
    <row r="12275" spans="1:7" s="25" customFormat="1">
      <c r="A12275" s="59"/>
      <c r="B12275" s="54"/>
      <c r="C12275" s="54"/>
      <c r="D12275" s="60"/>
      <c r="E12275" s="64"/>
      <c r="F12275" s="54"/>
      <c r="G12275" s="63"/>
    </row>
    <row r="12276" spans="1:7" s="25" customFormat="1">
      <c r="A12276" s="59"/>
      <c r="B12276" s="54"/>
      <c r="C12276" s="54"/>
      <c r="D12276" s="60"/>
      <c r="E12276" s="64"/>
      <c r="F12276" s="54"/>
      <c r="G12276" s="63"/>
    </row>
    <row r="12277" spans="1:7" s="25" customFormat="1">
      <c r="A12277" s="59"/>
      <c r="B12277" s="54"/>
      <c r="C12277" s="54"/>
      <c r="D12277" s="60"/>
      <c r="E12277" s="64"/>
      <c r="F12277" s="54"/>
      <c r="G12277" s="63"/>
    </row>
    <row r="12278" spans="1:7" s="25" customFormat="1">
      <c r="A12278" s="59"/>
      <c r="B12278" s="54"/>
      <c r="C12278" s="54"/>
      <c r="D12278" s="60"/>
      <c r="E12278" s="64"/>
      <c r="F12278" s="54"/>
      <c r="G12278" s="63"/>
    </row>
    <row r="12279" spans="1:7" s="25" customFormat="1">
      <c r="A12279" s="59"/>
      <c r="B12279" s="54"/>
      <c r="C12279" s="54"/>
      <c r="D12279" s="60"/>
      <c r="E12279" s="64"/>
      <c r="F12279" s="54"/>
      <c r="G12279" s="63"/>
    </row>
    <row r="12280" spans="1:7" s="25" customFormat="1">
      <c r="A12280" s="59"/>
      <c r="B12280" s="54"/>
      <c r="C12280" s="54"/>
      <c r="D12280" s="60"/>
      <c r="E12280" s="64"/>
      <c r="F12280" s="54"/>
      <c r="G12280" s="63"/>
    </row>
    <row r="12281" spans="1:7" s="25" customFormat="1">
      <c r="A12281" s="59"/>
      <c r="B12281" s="54"/>
      <c r="C12281" s="54"/>
      <c r="D12281" s="60"/>
      <c r="E12281" s="64"/>
      <c r="F12281" s="54"/>
      <c r="G12281" s="63"/>
    </row>
    <row r="12282" spans="1:7" s="25" customFormat="1">
      <c r="A12282" s="59"/>
      <c r="B12282" s="54"/>
      <c r="C12282" s="54"/>
      <c r="D12282" s="60"/>
      <c r="E12282" s="64"/>
      <c r="F12282" s="54"/>
      <c r="G12282" s="63"/>
    </row>
    <row r="12283" spans="1:7" s="25" customFormat="1">
      <c r="A12283" s="59"/>
      <c r="B12283" s="54"/>
      <c r="C12283" s="54"/>
      <c r="D12283" s="60"/>
      <c r="E12283" s="64"/>
      <c r="F12283" s="54"/>
      <c r="G12283" s="63"/>
    </row>
    <row r="12284" spans="1:7" s="25" customFormat="1">
      <c r="A12284" s="59"/>
      <c r="B12284" s="54"/>
      <c r="C12284" s="54"/>
      <c r="D12284" s="60"/>
      <c r="E12284" s="64"/>
      <c r="F12284" s="54"/>
      <c r="G12284" s="63"/>
    </row>
    <row r="12285" spans="1:7" s="25" customFormat="1">
      <c r="A12285" s="59"/>
      <c r="B12285" s="54"/>
      <c r="C12285" s="54"/>
      <c r="D12285" s="60"/>
      <c r="E12285" s="64"/>
      <c r="F12285" s="54"/>
      <c r="G12285" s="63"/>
    </row>
    <row r="12286" spans="1:7" s="25" customFormat="1">
      <c r="A12286" s="59"/>
      <c r="B12286" s="54"/>
      <c r="C12286" s="54"/>
      <c r="D12286" s="60"/>
      <c r="E12286" s="64"/>
      <c r="F12286" s="54"/>
      <c r="G12286" s="63"/>
    </row>
    <row r="12287" spans="1:7" s="25" customFormat="1">
      <c r="A12287" s="59"/>
      <c r="B12287" s="54"/>
      <c r="C12287" s="54"/>
      <c r="D12287" s="60"/>
      <c r="E12287" s="64"/>
      <c r="F12287" s="54"/>
      <c r="G12287" s="63"/>
    </row>
    <row r="12288" spans="1:7" s="25" customFormat="1">
      <c r="A12288" s="59"/>
      <c r="B12288" s="54"/>
      <c r="C12288" s="54"/>
      <c r="D12288" s="60"/>
      <c r="E12288" s="64"/>
      <c r="F12288" s="54"/>
      <c r="G12288" s="63"/>
    </row>
    <row r="12289" spans="1:7" s="25" customFormat="1">
      <c r="A12289" s="59"/>
      <c r="B12289" s="54"/>
      <c r="C12289" s="54"/>
      <c r="D12289" s="60"/>
      <c r="E12289" s="64"/>
      <c r="F12289" s="54"/>
      <c r="G12289" s="63"/>
    </row>
    <row r="12290" spans="1:7" s="25" customFormat="1">
      <c r="A12290" s="59"/>
      <c r="B12290" s="54"/>
      <c r="C12290" s="54"/>
      <c r="D12290" s="60"/>
      <c r="E12290" s="64"/>
      <c r="F12290" s="54"/>
      <c r="G12290" s="63"/>
    </row>
    <row r="12291" spans="1:7" s="25" customFormat="1">
      <c r="A12291" s="59"/>
      <c r="B12291" s="54"/>
      <c r="C12291" s="54"/>
      <c r="D12291" s="60"/>
      <c r="E12291" s="64"/>
      <c r="F12291" s="54"/>
      <c r="G12291" s="63"/>
    </row>
    <row r="12292" spans="1:7" s="25" customFormat="1">
      <c r="A12292" s="59"/>
      <c r="B12292" s="54"/>
      <c r="C12292" s="54"/>
      <c r="D12292" s="60"/>
      <c r="E12292" s="64"/>
      <c r="F12292" s="54"/>
      <c r="G12292" s="63"/>
    </row>
    <row r="12293" spans="1:7" s="25" customFormat="1">
      <c r="A12293" s="59"/>
      <c r="B12293" s="54"/>
      <c r="C12293" s="54"/>
      <c r="D12293" s="60"/>
      <c r="E12293" s="64"/>
      <c r="F12293" s="54"/>
      <c r="G12293" s="63"/>
    </row>
    <row r="12294" spans="1:7" s="25" customFormat="1">
      <c r="A12294" s="59"/>
      <c r="B12294" s="54"/>
      <c r="C12294" s="54"/>
      <c r="D12294" s="60"/>
      <c r="E12294" s="64"/>
      <c r="F12294" s="54"/>
      <c r="G12294" s="63"/>
    </row>
    <row r="12295" spans="1:7" s="25" customFormat="1">
      <c r="A12295" s="59"/>
      <c r="B12295" s="54"/>
      <c r="C12295" s="54"/>
      <c r="D12295" s="60"/>
      <c r="E12295" s="64"/>
      <c r="F12295" s="54"/>
      <c r="G12295" s="63"/>
    </row>
    <row r="12296" spans="1:7" s="25" customFormat="1">
      <c r="A12296" s="59"/>
      <c r="B12296" s="54"/>
      <c r="C12296" s="54"/>
      <c r="D12296" s="60"/>
      <c r="E12296" s="64"/>
      <c r="F12296" s="54"/>
      <c r="G12296" s="63"/>
    </row>
    <row r="12297" spans="1:7" s="25" customFormat="1">
      <c r="A12297" s="59"/>
      <c r="B12297" s="54"/>
      <c r="C12297" s="54"/>
      <c r="D12297" s="60"/>
      <c r="E12297" s="64"/>
      <c r="F12297" s="54"/>
      <c r="G12297" s="63"/>
    </row>
    <row r="12298" spans="1:7" s="25" customFormat="1">
      <c r="A12298" s="59"/>
      <c r="B12298" s="54"/>
      <c r="C12298" s="54"/>
      <c r="D12298" s="60"/>
      <c r="E12298" s="64"/>
      <c r="F12298" s="54"/>
      <c r="G12298" s="63"/>
    </row>
    <row r="12299" spans="1:7" s="25" customFormat="1">
      <c r="A12299" s="59"/>
      <c r="B12299" s="54"/>
      <c r="C12299" s="54"/>
      <c r="D12299" s="60"/>
      <c r="E12299" s="64"/>
      <c r="F12299" s="54"/>
      <c r="G12299" s="63"/>
    </row>
    <row r="12300" spans="1:7" s="25" customFormat="1">
      <c r="A12300" s="59"/>
      <c r="B12300" s="54"/>
      <c r="C12300" s="54"/>
      <c r="D12300" s="60"/>
      <c r="E12300" s="64"/>
      <c r="F12300" s="54"/>
      <c r="G12300" s="63"/>
    </row>
    <row r="12301" spans="1:7" s="25" customFormat="1">
      <c r="A12301" s="59"/>
      <c r="B12301" s="54"/>
      <c r="C12301" s="54"/>
      <c r="D12301" s="60"/>
      <c r="E12301" s="64"/>
      <c r="F12301" s="54"/>
      <c r="G12301" s="63"/>
    </row>
    <row r="12302" spans="1:7" s="25" customFormat="1">
      <c r="A12302" s="59"/>
      <c r="B12302" s="54"/>
      <c r="C12302" s="54"/>
      <c r="D12302" s="60"/>
      <c r="E12302" s="64"/>
      <c r="F12302" s="54"/>
      <c r="G12302" s="63"/>
    </row>
    <row r="12303" spans="1:7" s="25" customFormat="1">
      <c r="A12303" s="59"/>
      <c r="B12303" s="54"/>
      <c r="C12303" s="54"/>
      <c r="D12303" s="60"/>
      <c r="E12303" s="64"/>
      <c r="F12303" s="54"/>
      <c r="G12303" s="63"/>
    </row>
    <row r="12304" spans="1:7" s="25" customFormat="1">
      <c r="A12304" s="59"/>
      <c r="B12304" s="54"/>
      <c r="C12304" s="54"/>
      <c r="D12304" s="60"/>
      <c r="E12304" s="64"/>
      <c r="F12304" s="54"/>
      <c r="G12304" s="63"/>
    </row>
    <row r="12305" spans="1:7" s="25" customFormat="1">
      <c r="A12305" s="59"/>
      <c r="B12305" s="54"/>
      <c r="C12305" s="54"/>
      <c r="D12305" s="60"/>
      <c r="E12305" s="64"/>
      <c r="F12305" s="54"/>
      <c r="G12305" s="63"/>
    </row>
    <row r="12306" spans="1:7" s="25" customFormat="1">
      <c r="A12306" s="59"/>
      <c r="B12306" s="54"/>
      <c r="C12306" s="54"/>
      <c r="D12306" s="60"/>
      <c r="E12306" s="64"/>
      <c r="F12306" s="54"/>
      <c r="G12306" s="63"/>
    </row>
    <row r="12307" spans="1:7" s="25" customFormat="1">
      <c r="A12307" s="59"/>
      <c r="B12307" s="54"/>
      <c r="C12307" s="54"/>
      <c r="D12307" s="60"/>
      <c r="E12307" s="64"/>
      <c r="F12307" s="54"/>
      <c r="G12307" s="63"/>
    </row>
    <row r="12308" spans="1:7" s="25" customFormat="1">
      <c r="A12308" s="59"/>
      <c r="B12308" s="54"/>
      <c r="C12308" s="54"/>
      <c r="D12308" s="60"/>
      <c r="E12308" s="64"/>
      <c r="F12308" s="54"/>
      <c r="G12308" s="63"/>
    </row>
    <row r="12309" spans="1:7" s="25" customFormat="1">
      <c r="A12309" s="59"/>
      <c r="B12309" s="54"/>
      <c r="C12309" s="54"/>
      <c r="D12309" s="60"/>
      <c r="E12309" s="64"/>
      <c r="F12309" s="54"/>
      <c r="G12309" s="63"/>
    </row>
    <row r="12310" spans="1:7" s="25" customFormat="1">
      <c r="A12310" s="59"/>
      <c r="B12310" s="54"/>
      <c r="C12310" s="54"/>
      <c r="D12310" s="60"/>
      <c r="E12310" s="64"/>
      <c r="F12310" s="54"/>
      <c r="G12310" s="63"/>
    </row>
    <row r="12311" spans="1:7" s="25" customFormat="1">
      <c r="A12311" s="59"/>
      <c r="B12311" s="54"/>
      <c r="C12311" s="54"/>
      <c r="D12311" s="60"/>
      <c r="E12311" s="64"/>
      <c r="F12311" s="54"/>
      <c r="G12311" s="63"/>
    </row>
    <row r="12312" spans="1:7" s="25" customFormat="1">
      <c r="A12312" s="59"/>
      <c r="B12312" s="54"/>
      <c r="C12312" s="54"/>
      <c r="D12312" s="60"/>
      <c r="E12312" s="64"/>
      <c r="F12312" s="54"/>
      <c r="G12312" s="63"/>
    </row>
    <row r="12313" spans="1:7" s="25" customFormat="1">
      <c r="A12313" s="59"/>
      <c r="B12313" s="54"/>
      <c r="C12313" s="54"/>
      <c r="D12313" s="60"/>
      <c r="E12313" s="64"/>
      <c r="F12313" s="54"/>
      <c r="G12313" s="63"/>
    </row>
    <row r="12314" spans="1:7" s="25" customFormat="1">
      <c r="A12314" s="59"/>
      <c r="B12314" s="54"/>
      <c r="C12314" s="54"/>
      <c r="D12314" s="60"/>
      <c r="E12314" s="64"/>
      <c r="F12314" s="54"/>
      <c r="G12314" s="63"/>
    </row>
    <row r="12315" spans="1:7" s="25" customFormat="1">
      <c r="A12315" s="59"/>
      <c r="B12315" s="54"/>
      <c r="C12315" s="54"/>
      <c r="D12315" s="60"/>
      <c r="E12315" s="64"/>
      <c r="F12315" s="54"/>
      <c r="G12315" s="63"/>
    </row>
    <row r="12316" spans="1:7" s="25" customFormat="1">
      <c r="A12316" s="59"/>
      <c r="B12316" s="54"/>
      <c r="C12316" s="54"/>
      <c r="D12316" s="60"/>
      <c r="E12316" s="64"/>
      <c r="F12316" s="54"/>
      <c r="G12316" s="63"/>
    </row>
    <row r="12317" spans="1:7" s="25" customFormat="1">
      <c r="A12317" s="59"/>
      <c r="B12317" s="54"/>
      <c r="C12317" s="54"/>
      <c r="D12317" s="60"/>
      <c r="E12317" s="64"/>
      <c r="F12317" s="54"/>
      <c r="G12317" s="63"/>
    </row>
    <row r="12318" spans="1:7" s="25" customFormat="1">
      <c r="A12318" s="59"/>
      <c r="B12318" s="54"/>
      <c r="C12318" s="54"/>
      <c r="D12318" s="60"/>
      <c r="E12318" s="64"/>
      <c r="F12318" s="54"/>
      <c r="G12318" s="63"/>
    </row>
    <row r="12319" spans="1:7" s="25" customFormat="1">
      <c r="A12319" s="59"/>
      <c r="B12319" s="54"/>
      <c r="C12319" s="54"/>
      <c r="D12319" s="60"/>
      <c r="E12319" s="64"/>
      <c r="F12319" s="54"/>
      <c r="G12319" s="63"/>
    </row>
    <row r="12320" spans="1:7" s="25" customFormat="1">
      <c r="A12320" s="59"/>
      <c r="B12320" s="54"/>
      <c r="C12320" s="54"/>
      <c r="D12320" s="60"/>
      <c r="E12320" s="64"/>
      <c r="F12320" s="54"/>
      <c r="G12320" s="63"/>
    </row>
    <row r="12321" spans="1:7" s="25" customFormat="1">
      <c r="A12321" s="59"/>
      <c r="B12321" s="54"/>
      <c r="C12321" s="54"/>
      <c r="D12321" s="60"/>
      <c r="E12321" s="64"/>
      <c r="F12321" s="54"/>
      <c r="G12321" s="63"/>
    </row>
    <row r="12322" spans="1:7" s="25" customFormat="1">
      <c r="A12322" s="59"/>
      <c r="B12322" s="54"/>
      <c r="C12322" s="54"/>
      <c r="D12322" s="60"/>
      <c r="E12322" s="64"/>
      <c r="F12322" s="54"/>
      <c r="G12322" s="63"/>
    </row>
    <row r="12323" spans="1:7" s="25" customFormat="1">
      <c r="A12323" s="59"/>
      <c r="B12323" s="54"/>
      <c r="C12323" s="54"/>
      <c r="D12323" s="60"/>
      <c r="E12323" s="64"/>
      <c r="F12323" s="54"/>
      <c r="G12323" s="63"/>
    </row>
    <row r="12324" spans="1:7" s="25" customFormat="1">
      <c r="A12324" s="59"/>
      <c r="B12324" s="54"/>
      <c r="C12324" s="54"/>
      <c r="D12324" s="60"/>
      <c r="E12324" s="64"/>
      <c r="F12324" s="54"/>
      <c r="G12324" s="63"/>
    </row>
    <row r="12325" spans="1:7" s="25" customFormat="1">
      <c r="A12325" s="59"/>
      <c r="B12325" s="54"/>
      <c r="C12325" s="54"/>
      <c r="D12325" s="60"/>
      <c r="E12325" s="64"/>
      <c r="F12325" s="54"/>
      <c r="G12325" s="63"/>
    </row>
    <row r="12326" spans="1:7" s="25" customFormat="1">
      <c r="A12326" s="59"/>
      <c r="B12326" s="54"/>
      <c r="C12326" s="54"/>
      <c r="D12326" s="60"/>
      <c r="E12326" s="64"/>
      <c r="F12326" s="54"/>
      <c r="G12326" s="63"/>
    </row>
    <row r="12327" spans="1:7" s="25" customFormat="1">
      <c r="A12327" s="59"/>
      <c r="B12327" s="54"/>
      <c r="C12327" s="54"/>
      <c r="D12327" s="60"/>
      <c r="E12327" s="64"/>
      <c r="F12327" s="54"/>
      <c r="G12327" s="63"/>
    </row>
    <row r="12328" spans="1:7" s="25" customFormat="1">
      <c r="A12328" s="59"/>
      <c r="B12328" s="54"/>
      <c r="C12328" s="54"/>
      <c r="D12328" s="60"/>
      <c r="E12328" s="64"/>
      <c r="F12328" s="54"/>
      <c r="G12328" s="63"/>
    </row>
    <row r="12329" spans="1:7" s="25" customFormat="1">
      <c r="A12329" s="59"/>
      <c r="B12329" s="54"/>
      <c r="C12329" s="54"/>
      <c r="D12329" s="60"/>
      <c r="E12329" s="64"/>
      <c r="F12329" s="54"/>
      <c r="G12329" s="63"/>
    </row>
    <row r="12330" spans="1:7" s="25" customFormat="1">
      <c r="A12330" s="59"/>
      <c r="B12330" s="54"/>
      <c r="C12330" s="54"/>
      <c r="D12330" s="60"/>
      <c r="E12330" s="64"/>
      <c r="F12330" s="54"/>
      <c r="G12330" s="63"/>
    </row>
    <row r="12331" spans="1:7" s="25" customFormat="1">
      <c r="A12331" s="59"/>
      <c r="B12331" s="54"/>
      <c r="C12331" s="54"/>
      <c r="D12331" s="60"/>
      <c r="E12331" s="64"/>
      <c r="F12331" s="54"/>
      <c r="G12331" s="63"/>
    </row>
    <row r="12332" spans="1:7" s="25" customFormat="1">
      <c r="A12332" s="59"/>
      <c r="B12332" s="54"/>
      <c r="C12332" s="54"/>
      <c r="D12332" s="60"/>
      <c r="E12332" s="64"/>
      <c r="F12332" s="54"/>
      <c r="G12332" s="63"/>
    </row>
    <row r="12333" spans="1:7" s="25" customFormat="1">
      <c r="A12333" s="59"/>
      <c r="B12333" s="54"/>
      <c r="C12333" s="54"/>
      <c r="D12333" s="60"/>
      <c r="E12333" s="64"/>
      <c r="F12333" s="54"/>
      <c r="G12333" s="63"/>
    </row>
    <row r="12334" spans="1:7" s="25" customFormat="1">
      <c r="A12334" s="59"/>
      <c r="B12334" s="54"/>
      <c r="C12334" s="54"/>
      <c r="D12334" s="60"/>
      <c r="E12334" s="64"/>
      <c r="F12334" s="54"/>
      <c r="G12334" s="63"/>
    </row>
    <row r="12335" spans="1:7" s="25" customFormat="1">
      <c r="A12335" s="59"/>
      <c r="B12335" s="54"/>
      <c r="C12335" s="54"/>
      <c r="D12335" s="60"/>
      <c r="E12335" s="64"/>
      <c r="F12335" s="54"/>
      <c r="G12335" s="63"/>
    </row>
    <row r="12336" spans="1:7" s="25" customFormat="1">
      <c r="A12336" s="59"/>
      <c r="B12336" s="54"/>
      <c r="C12336" s="54"/>
      <c r="D12336" s="60"/>
      <c r="E12336" s="64"/>
      <c r="F12336" s="54"/>
      <c r="G12336" s="63"/>
    </row>
    <row r="12337" spans="1:7" s="25" customFormat="1">
      <c r="A12337" s="59"/>
      <c r="B12337" s="54"/>
      <c r="C12337" s="54"/>
      <c r="D12337" s="60"/>
      <c r="E12337" s="64"/>
      <c r="F12337" s="54"/>
      <c r="G12337" s="63"/>
    </row>
    <row r="12338" spans="1:7" s="25" customFormat="1">
      <c r="A12338" s="59"/>
      <c r="B12338" s="54"/>
      <c r="C12338" s="54"/>
      <c r="D12338" s="60"/>
      <c r="E12338" s="64"/>
      <c r="F12338" s="54"/>
      <c r="G12338" s="63"/>
    </row>
    <row r="12339" spans="1:7" s="25" customFormat="1">
      <c r="A12339" s="59"/>
      <c r="B12339" s="54"/>
      <c r="C12339" s="54"/>
      <c r="D12339" s="60"/>
      <c r="E12339" s="64"/>
      <c r="F12339" s="54"/>
      <c r="G12339" s="63"/>
    </row>
    <row r="12340" spans="1:7" s="25" customFormat="1">
      <c r="A12340" s="59"/>
      <c r="B12340" s="54"/>
      <c r="C12340" s="54"/>
      <c r="D12340" s="60"/>
      <c r="E12340" s="64"/>
      <c r="F12340" s="54"/>
      <c r="G12340" s="63"/>
    </row>
    <row r="12341" spans="1:7" s="25" customFormat="1">
      <c r="A12341" s="59"/>
      <c r="B12341" s="54"/>
      <c r="C12341" s="54"/>
      <c r="D12341" s="60"/>
      <c r="E12341" s="64"/>
      <c r="F12341" s="54"/>
      <c r="G12341" s="63"/>
    </row>
    <row r="12342" spans="1:7" s="25" customFormat="1">
      <c r="A12342" s="59"/>
      <c r="B12342" s="54"/>
      <c r="C12342" s="54"/>
      <c r="D12342" s="60"/>
      <c r="E12342" s="64"/>
      <c r="F12342" s="54"/>
      <c r="G12342" s="63"/>
    </row>
    <row r="12343" spans="1:7" s="25" customFormat="1">
      <c r="A12343" s="59"/>
      <c r="B12343" s="54"/>
      <c r="C12343" s="54"/>
      <c r="D12343" s="60"/>
      <c r="E12343" s="64"/>
      <c r="F12343" s="54"/>
      <c r="G12343" s="63"/>
    </row>
    <row r="12344" spans="1:7" s="25" customFormat="1">
      <c r="A12344" s="59"/>
      <c r="B12344" s="54"/>
      <c r="C12344" s="54"/>
      <c r="D12344" s="60"/>
      <c r="E12344" s="64"/>
      <c r="F12344" s="54"/>
      <c r="G12344" s="63"/>
    </row>
    <row r="12345" spans="1:7" s="25" customFormat="1">
      <c r="A12345" s="59"/>
      <c r="B12345" s="54"/>
      <c r="C12345" s="54"/>
      <c r="D12345" s="60"/>
      <c r="E12345" s="64"/>
      <c r="F12345" s="54"/>
      <c r="G12345" s="63"/>
    </row>
    <row r="12346" spans="1:7" s="25" customFormat="1">
      <c r="A12346" s="59"/>
      <c r="B12346" s="54"/>
      <c r="C12346" s="54"/>
      <c r="D12346" s="60"/>
      <c r="E12346" s="64"/>
      <c r="F12346" s="54"/>
      <c r="G12346" s="63"/>
    </row>
    <row r="12347" spans="1:7" s="25" customFormat="1">
      <c r="A12347" s="59"/>
      <c r="B12347" s="54"/>
      <c r="C12347" s="54"/>
      <c r="D12347" s="60"/>
      <c r="E12347" s="64"/>
      <c r="F12347" s="54"/>
      <c r="G12347" s="63"/>
    </row>
    <row r="12348" spans="1:7" s="25" customFormat="1">
      <c r="A12348" s="59"/>
      <c r="B12348" s="54"/>
      <c r="C12348" s="54"/>
      <c r="D12348" s="60"/>
      <c r="E12348" s="64"/>
      <c r="F12348" s="54"/>
      <c r="G12348" s="63"/>
    </row>
    <row r="12349" spans="1:7" s="25" customFormat="1">
      <c r="A12349" s="59"/>
      <c r="B12349" s="54"/>
      <c r="C12349" s="54"/>
      <c r="D12349" s="60"/>
      <c r="E12349" s="64"/>
      <c r="F12349" s="54"/>
      <c r="G12349" s="63"/>
    </row>
    <row r="12350" spans="1:7" s="25" customFormat="1">
      <c r="A12350" s="59"/>
      <c r="B12350" s="54"/>
      <c r="C12350" s="54"/>
      <c r="D12350" s="60"/>
      <c r="E12350" s="64"/>
      <c r="F12350" s="54"/>
      <c r="G12350" s="63"/>
    </row>
    <row r="12351" spans="1:7" s="25" customFormat="1">
      <c r="A12351" s="59"/>
      <c r="B12351" s="54"/>
      <c r="C12351" s="54"/>
      <c r="D12351" s="60"/>
      <c r="E12351" s="64"/>
      <c r="F12351" s="54"/>
      <c r="G12351" s="63"/>
    </row>
    <row r="12352" spans="1:7" s="25" customFormat="1">
      <c r="A12352" s="59"/>
      <c r="B12352" s="54"/>
      <c r="C12352" s="54"/>
      <c r="D12352" s="60"/>
      <c r="E12352" s="64"/>
      <c r="F12352" s="54"/>
      <c r="G12352" s="63"/>
    </row>
    <row r="12353" spans="1:7" s="25" customFormat="1">
      <c r="A12353" s="59"/>
      <c r="B12353" s="54"/>
      <c r="C12353" s="54"/>
      <c r="D12353" s="60"/>
      <c r="E12353" s="64"/>
      <c r="F12353" s="54"/>
      <c r="G12353" s="63"/>
    </row>
    <row r="12354" spans="1:7" s="25" customFormat="1">
      <c r="A12354" s="59"/>
      <c r="B12354" s="54"/>
      <c r="C12354" s="54"/>
      <c r="D12354" s="60"/>
      <c r="E12354" s="64"/>
      <c r="F12354" s="54"/>
      <c r="G12354" s="63"/>
    </row>
    <row r="12355" spans="1:7" s="25" customFormat="1">
      <c r="A12355" s="59"/>
      <c r="B12355" s="54"/>
      <c r="C12355" s="54"/>
      <c r="D12355" s="60"/>
      <c r="E12355" s="64"/>
      <c r="F12355" s="54"/>
      <c r="G12355" s="63"/>
    </row>
    <row r="12356" spans="1:7" s="25" customFormat="1">
      <c r="A12356" s="59"/>
      <c r="B12356" s="54"/>
      <c r="C12356" s="54"/>
      <c r="D12356" s="60"/>
      <c r="E12356" s="64"/>
      <c r="F12356" s="54"/>
      <c r="G12356" s="63"/>
    </row>
    <row r="12357" spans="1:7" s="25" customFormat="1">
      <c r="A12357" s="59"/>
      <c r="B12357" s="54"/>
      <c r="C12357" s="54"/>
      <c r="D12357" s="60"/>
      <c r="E12357" s="64"/>
      <c r="F12357" s="54"/>
      <c r="G12357" s="63"/>
    </row>
    <row r="12358" spans="1:7" s="25" customFormat="1">
      <c r="A12358" s="59"/>
      <c r="B12358" s="54"/>
      <c r="C12358" s="54"/>
      <c r="D12358" s="60"/>
      <c r="E12358" s="64"/>
      <c r="F12358" s="54"/>
      <c r="G12358" s="63"/>
    </row>
    <row r="12359" spans="1:7" s="25" customFormat="1">
      <c r="A12359" s="59"/>
      <c r="B12359" s="54"/>
      <c r="C12359" s="54"/>
      <c r="D12359" s="60"/>
      <c r="E12359" s="64"/>
      <c r="F12359" s="54"/>
      <c r="G12359" s="63"/>
    </row>
    <row r="12360" spans="1:7" s="25" customFormat="1">
      <c r="A12360" s="59"/>
      <c r="B12360" s="54"/>
      <c r="C12360" s="54"/>
      <c r="D12360" s="60"/>
      <c r="E12360" s="64"/>
      <c r="F12360" s="54"/>
      <c r="G12360" s="63"/>
    </row>
    <row r="12361" spans="1:7" s="25" customFormat="1">
      <c r="A12361" s="59"/>
      <c r="B12361" s="54"/>
      <c r="C12361" s="54"/>
      <c r="D12361" s="60"/>
      <c r="E12361" s="64"/>
      <c r="F12361" s="54"/>
      <c r="G12361" s="63"/>
    </row>
    <row r="12362" spans="1:7" s="25" customFormat="1">
      <c r="A12362" s="59"/>
      <c r="B12362" s="54"/>
      <c r="C12362" s="54"/>
      <c r="D12362" s="60"/>
      <c r="E12362" s="64"/>
      <c r="F12362" s="54"/>
      <c r="G12362" s="63"/>
    </row>
    <row r="12363" spans="1:7" s="25" customFormat="1">
      <c r="A12363" s="59"/>
      <c r="B12363" s="54"/>
      <c r="C12363" s="54"/>
      <c r="D12363" s="60"/>
      <c r="E12363" s="64"/>
      <c r="F12363" s="54"/>
      <c r="G12363" s="63"/>
    </row>
    <row r="12364" spans="1:7" s="25" customFormat="1">
      <c r="A12364" s="59"/>
      <c r="B12364" s="54"/>
      <c r="C12364" s="54"/>
      <c r="D12364" s="60"/>
      <c r="E12364" s="64"/>
      <c r="F12364" s="54"/>
      <c r="G12364" s="63"/>
    </row>
    <row r="12365" spans="1:7" s="25" customFormat="1">
      <c r="A12365" s="59"/>
      <c r="B12365" s="54"/>
      <c r="C12365" s="54"/>
      <c r="D12365" s="60"/>
      <c r="E12365" s="64"/>
      <c r="F12365" s="54"/>
      <c r="G12365" s="63"/>
    </row>
    <row r="12366" spans="1:7" s="25" customFormat="1">
      <c r="A12366" s="59"/>
      <c r="B12366" s="54"/>
      <c r="C12366" s="54"/>
      <c r="D12366" s="60"/>
      <c r="E12366" s="64"/>
      <c r="F12366" s="54"/>
      <c r="G12366" s="63"/>
    </row>
    <row r="12367" spans="1:7" s="25" customFormat="1">
      <c r="A12367" s="59"/>
      <c r="B12367" s="54"/>
      <c r="C12367" s="54"/>
      <c r="D12367" s="60"/>
      <c r="E12367" s="64"/>
      <c r="F12367" s="54"/>
      <c r="G12367" s="63"/>
    </row>
    <row r="12368" spans="1:7" s="25" customFormat="1">
      <c r="A12368" s="59"/>
      <c r="B12368" s="54"/>
      <c r="C12368" s="54"/>
      <c r="D12368" s="60"/>
      <c r="E12368" s="64"/>
      <c r="F12368" s="54"/>
      <c r="G12368" s="63"/>
    </row>
    <row r="12369" spans="1:7" s="25" customFormat="1">
      <c r="A12369" s="59"/>
      <c r="B12369" s="54"/>
      <c r="C12369" s="54"/>
      <c r="D12369" s="60"/>
      <c r="E12369" s="64"/>
      <c r="F12369" s="54"/>
      <c r="G12369" s="63"/>
    </row>
    <row r="12370" spans="1:7" s="25" customFormat="1">
      <c r="A12370" s="59"/>
      <c r="B12370" s="54"/>
      <c r="C12370" s="54"/>
      <c r="D12370" s="60"/>
      <c r="E12370" s="64"/>
      <c r="F12370" s="54"/>
      <c r="G12370" s="63"/>
    </row>
    <row r="12371" spans="1:7" s="25" customFormat="1">
      <c r="A12371" s="59"/>
      <c r="B12371" s="54"/>
      <c r="C12371" s="54"/>
      <c r="D12371" s="60"/>
      <c r="E12371" s="64"/>
      <c r="F12371" s="54"/>
      <c r="G12371" s="63"/>
    </row>
    <row r="12372" spans="1:7" s="25" customFormat="1">
      <c r="A12372" s="59"/>
      <c r="B12372" s="54"/>
      <c r="C12372" s="54"/>
      <c r="D12372" s="60"/>
      <c r="E12372" s="64"/>
      <c r="F12372" s="54"/>
      <c r="G12372" s="63"/>
    </row>
    <row r="12373" spans="1:7" s="25" customFormat="1">
      <c r="A12373" s="59"/>
      <c r="B12373" s="54"/>
      <c r="C12373" s="54"/>
      <c r="D12373" s="60"/>
      <c r="E12373" s="64"/>
      <c r="F12373" s="54"/>
      <c r="G12373" s="63"/>
    </row>
    <row r="12374" spans="1:7" s="25" customFormat="1">
      <c r="A12374" s="59"/>
      <c r="B12374" s="54"/>
      <c r="C12374" s="54"/>
      <c r="D12374" s="60"/>
      <c r="E12374" s="64"/>
      <c r="F12374" s="54"/>
      <c r="G12374" s="63"/>
    </row>
    <row r="12375" spans="1:7" s="25" customFormat="1">
      <c r="A12375" s="59"/>
      <c r="B12375" s="54"/>
      <c r="C12375" s="54"/>
      <c r="D12375" s="60"/>
      <c r="E12375" s="64"/>
      <c r="F12375" s="54"/>
      <c r="G12375" s="63"/>
    </row>
    <row r="12376" spans="1:7" s="25" customFormat="1">
      <c r="A12376" s="59"/>
      <c r="B12376" s="54"/>
      <c r="C12376" s="54"/>
      <c r="D12376" s="60"/>
      <c r="E12376" s="64"/>
      <c r="F12376" s="54"/>
      <c r="G12376" s="63"/>
    </row>
    <row r="12377" spans="1:7" s="25" customFormat="1">
      <c r="A12377" s="59"/>
      <c r="B12377" s="54"/>
      <c r="C12377" s="54"/>
      <c r="D12377" s="60"/>
      <c r="E12377" s="64"/>
      <c r="F12377" s="54"/>
      <c r="G12377" s="63"/>
    </row>
    <row r="12378" spans="1:7" s="25" customFormat="1">
      <c r="A12378" s="59"/>
      <c r="B12378" s="54"/>
      <c r="C12378" s="54"/>
      <c r="D12378" s="60"/>
      <c r="E12378" s="64"/>
      <c r="F12378" s="54"/>
      <c r="G12378" s="63"/>
    </row>
    <row r="12379" spans="1:7" s="25" customFormat="1">
      <c r="A12379" s="59"/>
      <c r="B12379" s="54"/>
      <c r="C12379" s="54"/>
      <c r="D12379" s="60"/>
      <c r="E12379" s="64"/>
      <c r="F12379" s="54"/>
      <c r="G12379" s="63"/>
    </row>
    <row r="12380" spans="1:7" s="25" customFormat="1">
      <c r="A12380" s="59"/>
      <c r="B12380" s="54"/>
      <c r="C12380" s="54"/>
      <c r="D12380" s="60"/>
      <c r="E12380" s="64"/>
      <c r="F12380" s="54"/>
      <c r="G12380" s="63"/>
    </row>
    <row r="12381" spans="1:7" s="25" customFormat="1">
      <c r="A12381" s="59"/>
      <c r="B12381" s="54"/>
      <c r="C12381" s="54"/>
      <c r="D12381" s="60"/>
      <c r="E12381" s="64"/>
      <c r="F12381" s="54"/>
      <c r="G12381" s="63"/>
    </row>
    <row r="12382" spans="1:7" s="25" customFormat="1">
      <c r="A12382" s="59"/>
      <c r="B12382" s="54"/>
      <c r="C12382" s="54"/>
      <c r="D12382" s="60"/>
      <c r="E12382" s="64"/>
      <c r="F12382" s="54"/>
      <c r="G12382" s="63"/>
    </row>
    <row r="12383" spans="1:7" s="25" customFormat="1">
      <c r="A12383" s="59"/>
      <c r="B12383" s="54"/>
      <c r="C12383" s="54"/>
      <c r="D12383" s="60"/>
      <c r="E12383" s="64"/>
      <c r="F12383" s="54"/>
      <c r="G12383" s="63"/>
    </row>
    <row r="12384" spans="1:7" s="25" customFormat="1">
      <c r="A12384" s="59"/>
      <c r="B12384" s="54"/>
      <c r="C12384" s="54"/>
      <c r="D12384" s="60"/>
      <c r="E12384" s="64"/>
      <c r="F12384" s="54"/>
      <c r="G12384" s="63"/>
    </row>
    <row r="12385" spans="1:7" s="25" customFormat="1">
      <c r="A12385" s="59"/>
      <c r="B12385" s="54"/>
      <c r="C12385" s="54"/>
      <c r="D12385" s="60"/>
      <c r="E12385" s="64"/>
      <c r="F12385" s="54"/>
      <c r="G12385" s="63"/>
    </row>
    <row r="12386" spans="1:7" s="25" customFormat="1">
      <c r="A12386" s="59"/>
      <c r="B12386" s="54"/>
      <c r="C12386" s="54"/>
      <c r="D12386" s="60"/>
      <c r="E12386" s="64"/>
      <c r="F12386" s="54"/>
      <c r="G12386" s="63"/>
    </row>
    <row r="12387" spans="1:7" s="25" customFormat="1">
      <c r="A12387" s="59"/>
      <c r="B12387" s="54"/>
      <c r="C12387" s="54"/>
      <c r="D12387" s="60"/>
      <c r="E12387" s="64"/>
      <c r="F12387" s="54"/>
      <c r="G12387" s="63"/>
    </row>
    <row r="12388" spans="1:7" s="25" customFormat="1">
      <c r="A12388" s="59"/>
      <c r="B12388" s="54"/>
      <c r="C12388" s="54"/>
      <c r="D12388" s="60"/>
      <c r="E12388" s="64"/>
      <c r="F12388" s="54"/>
      <c r="G12388" s="63"/>
    </row>
    <row r="12389" spans="1:7" s="25" customFormat="1">
      <c r="A12389" s="59"/>
      <c r="B12389" s="54"/>
      <c r="C12389" s="54"/>
      <c r="D12389" s="60"/>
      <c r="E12389" s="64"/>
      <c r="F12389" s="54"/>
      <c r="G12389" s="63"/>
    </row>
    <row r="12390" spans="1:7" s="25" customFormat="1">
      <c r="A12390" s="59"/>
      <c r="B12390" s="54"/>
      <c r="C12390" s="54"/>
      <c r="D12390" s="60"/>
      <c r="E12390" s="64"/>
      <c r="F12390" s="54"/>
      <c r="G12390" s="63"/>
    </row>
    <row r="12391" spans="1:7" s="25" customFormat="1">
      <c r="A12391" s="59"/>
      <c r="B12391" s="54"/>
      <c r="C12391" s="54"/>
      <c r="D12391" s="60"/>
      <c r="E12391" s="64"/>
      <c r="F12391" s="54"/>
      <c r="G12391" s="63"/>
    </row>
    <row r="12392" spans="1:7" s="25" customFormat="1">
      <c r="A12392" s="59"/>
      <c r="B12392" s="54"/>
      <c r="C12392" s="54"/>
      <c r="D12392" s="60"/>
      <c r="E12392" s="64"/>
      <c r="F12392" s="54"/>
      <c r="G12392" s="63"/>
    </row>
    <row r="12393" spans="1:7" s="25" customFormat="1">
      <c r="A12393" s="59"/>
      <c r="B12393" s="54"/>
      <c r="C12393" s="54"/>
      <c r="D12393" s="60"/>
      <c r="E12393" s="64"/>
      <c r="F12393" s="54"/>
      <c r="G12393" s="63"/>
    </row>
    <row r="12394" spans="1:7" s="25" customFormat="1">
      <c r="A12394" s="59"/>
      <c r="B12394" s="54"/>
      <c r="C12394" s="54"/>
      <c r="D12394" s="60"/>
      <c r="E12394" s="64"/>
      <c r="F12394" s="54"/>
      <c r="G12394" s="63"/>
    </row>
    <row r="12395" spans="1:7" s="25" customFormat="1">
      <c r="A12395" s="59"/>
      <c r="B12395" s="54"/>
      <c r="C12395" s="54"/>
      <c r="D12395" s="60"/>
      <c r="E12395" s="64"/>
      <c r="F12395" s="54"/>
      <c r="G12395" s="63"/>
    </row>
    <row r="12396" spans="1:7" s="25" customFormat="1">
      <c r="A12396" s="59"/>
      <c r="B12396" s="54"/>
      <c r="C12396" s="54"/>
      <c r="D12396" s="60"/>
      <c r="E12396" s="64"/>
      <c r="F12396" s="54"/>
      <c r="G12396" s="63"/>
    </row>
    <row r="12397" spans="1:7" s="25" customFormat="1">
      <c r="A12397" s="59"/>
      <c r="B12397" s="54"/>
      <c r="C12397" s="54"/>
      <c r="D12397" s="60"/>
      <c r="E12397" s="64"/>
      <c r="F12397" s="54"/>
      <c r="G12397" s="63"/>
    </row>
    <row r="12398" spans="1:7" s="25" customFormat="1">
      <c r="A12398" s="59"/>
      <c r="B12398" s="54"/>
      <c r="C12398" s="54"/>
      <c r="D12398" s="60"/>
      <c r="E12398" s="64"/>
      <c r="F12398" s="54"/>
      <c r="G12398" s="63"/>
    </row>
    <row r="12399" spans="1:7" s="25" customFormat="1">
      <c r="A12399" s="59"/>
      <c r="B12399" s="54"/>
      <c r="C12399" s="54"/>
      <c r="D12399" s="60"/>
      <c r="E12399" s="64"/>
      <c r="F12399" s="54"/>
      <c r="G12399" s="63"/>
    </row>
    <row r="12400" spans="1:7" s="25" customFormat="1">
      <c r="A12400" s="59"/>
      <c r="B12400" s="54"/>
      <c r="C12400" s="54"/>
      <c r="D12400" s="60"/>
      <c r="E12400" s="64"/>
      <c r="F12400" s="54"/>
      <c r="G12400" s="63"/>
    </row>
    <row r="12401" spans="1:7" s="25" customFormat="1">
      <c r="A12401" s="59"/>
      <c r="B12401" s="54"/>
      <c r="C12401" s="54"/>
      <c r="D12401" s="60"/>
      <c r="E12401" s="64"/>
      <c r="F12401" s="54"/>
      <c r="G12401" s="63"/>
    </row>
    <row r="12402" spans="1:7" s="25" customFormat="1">
      <c r="A12402" s="59"/>
      <c r="B12402" s="54"/>
      <c r="C12402" s="54"/>
      <c r="D12402" s="60"/>
      <c r="E12402" s="64"/>
      <c r="F12402" s="54"/>
      <c r="G12402" s="63"/>
    </row>
    <row r="12403" spans="1:7" s="25" customFormat="1">
      <c r="A12403" s="59"/>
      <c r="B12403" s="54"/>
      <c r="C12403" s="54"/>
      <c r="D12403" s="60"/>
      <c r="E12403" s="64"/>
      <c r="F12403" s="54"/>
      <c r="G12403" s="63"/>
    </row>
    <row r="12404" spans="1:7" s="25" customFormat="1">
      <c r="A12404" s="59"/>
      <c r="B12404" s="54"/>
      <c r="C12404" s="54"/>
      <c r="D12404" s="60"/>
      <c r="E12404" s="64"/>
      <c r="F12404" s="54"/>
      <c r="G12404" s="63"/>
    </row>
    <row r="12405" spans="1:7" s="25" customFormat="1">
      <c r="A12405" s="59"/>
      <c r="B12405" s="54"/>
      <c r="C12405" s="54"/>
      <c r="D12405" s="60"/>
      <c r="E12405" s="64"/>
      <c r="F12405" s="54"/>
      <c r="G12405" s="63"/>
    </row>
    <row r="12406" spans="1:7" s="25" customFormat="1">
      <c r="A12406" s="59"/>
      <c r="B12406" s="54"/>
      <c r="C12406" s="54"/>
      <c r="D12406" s="60"/>
      <c r="E12406" s="64"/>
      <c r="F12406" s="54"/>
      <c r="G12406" s="63"/>
    </row>
    <row r="12407" spans="1:7" s="25" customFormat="1">
      <c r="A12407" s="59"/>
      <c r="B12407" s="54"/>
      <c r="C12407" s="54"/>
      <c r="D12407" s="60"/>
      <c r="E12407" s="64"/>
      <c r="F12407" s="54"/>
      <c r="G12407" s="63"/>
    </row>
    <row r="12408" spans="1:7" s="25" customFormat="1">
      <c r="A12408" s="59"/>
      <c r="B12408" s="54"/>
      <c r="C12408" s="54"/>
      <c r="D12408" s="60"/>
      <c r="E12408" s="64"/>
      <c r="F12408" s="54"/>
      <c r="G12408" s="63"/>
    </row>
    <row r="12409" spans="1:7" s="25" customFormat="1">
      <c r="A12409" s="59"/>
      <c r="B12409" s="54"/>
      <c r="C12409" s="54"/>
      <c r="D12409" s="60"/>
      <c r="E12409" s="64"/>
      <c r="F12409" s="54"/>
      <c r="G12409" s="63"/>
    </row>
    <row r="12410" spans="1:7" s="25" customFormat="1">
      <c r="A12410" s="59"/>
      <c r="B12410" s="54"/>
      <c r="C12410" s="54"/>
      <c r="D12410" s="60"/>
      <c r="E12410" s="64"/>
      <c r="F12410" s="54"/>
      <c r="G12410" s="63"/>
    </row>
    <row r="12411" spans="1:7" s="25" customFormat="1">
      <c r="A12411" s="59"/>
      <c r="B12411" s="54"/>
      <c r="C12411" s="54"/>
      <c r="D12411" s="60"/>
      <c r="E12411" s="64"/>
      <c r="F12411" s="54"/>
      <c r="G12411" s="63"/>
    </row>
    <row r="12412" spans="1:7" s="25" customFormat="1">
      <c r="A12412" s="59"/>
      <c r="B12412" s="54"/>
      <c r="C12412" s="54"/>
      <c r="D12412" s="60"/>
      <c r="E12412" s="64"/>
      <c r="F12412" s="54"/>
      <c r="G12412" s="63"/>
    </row>
    <row r="12413" spans="1:7" s="25" customFormat="1">
      <c r="A12413" s="59"/>
      <c r="B12413" s="54"/>
      <c r="C12413" s="54"/>
      <c r="D12413" s="60"/>
      <c r="E12413" s="64"/>
      <c r="F12413" s="54"/>
      <c r="G12413" s="63"/>
    </row>
    <row r="12414" spans="1:7" s="25" customFormat="1">
      <c r="A12414" s="59"/>
      <c r="B12414" s="54"/>
      <c r="C12414" s="54"/>
      <c r="D12414" s="60"/>
      <c r="E12414" s="64"/>
      <c r="F12414" s="54"/>
      <c r="G12414" s="63"/>
    </row>
    <row r="12415" spans="1:7" s="25" customFormat="1">
      <c r="A12415" s="59"/>
      <c r="B12415" s="54"/>
      <c r="C12415" s="54"/>
      <c r="D12415" s="60"/>
      <c r="E12415" s="64"/>
      <c r="F12415" s="54"/>
      <c r="G12415" s="63"/>
    </row>
    <row r="12416" spans="1:7" s="25" customFormat="1">
      <c r="A12416" s="59"/>
      <c r="B12416" s="54"/>
      <c r="C12416" s="54"/>
      <c r="D12416" s="60"/>
      <c r="E12416" s="64"/>
      <c r="F12416" s="54"/>
      <c r="G12416" s="63"/>
    </row>
    <row r="12417" spans="1:7" s="25" customFormat="1">
      <c r="A12417" s="59"/>
      <c r="B12417" s="54"/>
      <c r="C12417" s="54"/>
      <c r="D12417" s="60"/>
      <c r="E12417" s="64"/>
      <c r="F12417" s="54"/>
      <c r="G12417" s="63"/>
    </row>
    <row r="12418" spans="1:7" s="25" customFormat="1">
      <c r="A12418" s="59"/>
      <c r="B12418" s="54"/>
      <c r="C12418" s="54"/>
      <c r="D12418" s="60"/>
      <c r="E12418" s="64"/>
      <c r="F12418" s="54"/>
      <c r="G12418" s="63"/>
    </row>
    <row r="12419" spans="1:7" s="25" customFormat="1">
      <c r="A12419" s="59"/>
      <c r="B12419" s="54"/>
      <c r="C12419" s="54"/>
      <c r="D12419" s="60"/>
      <c r="E12419" s="64"/>
      <c r="F12419" s="54"/>
      <c r="G12419" s="63"/>
    </row>
    <row r="12420" spans="1:7" s="25" customFormat="1">
      <c r="A12420" s="59"/>
      <c r="B12420" s="54"/>
      <c r="C12420" s="54"/>
      <c r="D12420" s="60"/>
      <c r="E12420" s="64"/>
      <c r="F12420" s="54"/>
      <c r="G12420" s="63"/>
    </row>
    <row r="12421" spans="1:7" s="25" customFormat="1">
      <c r="A12421" s="59"/>
      <c r="B12421" s="54"/>
      <c r="C12421" s="54"/>
      <c r="D12421" s="60"/>
      <c r="E12421" s="64"/>
      <c r="F12421" s="54"/>
      <c r="G12421" s="63"/>
    </row>
    <row r="12422" spans="1:7" s="25" customFormat="1">
      <c r="A12422" s="59"/>
      <c r="B12422" s="54"/>
      <c r="C12422" s="54"/>
      <c r="D12422" s="60"/>
      <c r="E12422" s="64"/>
      <c r="F12422" s="54"/>
      <c r="G12422" s="63"/>
    </row>
    <row r="12423" spans="1:7" s="25" customFormat="1">
      <c r="A12423" s="59"/>
      <c r="B12423" s="54"/>
      <c r="C12423" s="54"/>
      <c r="D12423" s="60"/>
      <c r="E12423" s="64"/>
      <c r="F12423" s="54"/>
      <c r="G12423" s="63"/>
    </row>
    <row r="12424" spans="1:7" s="25" customFormat="1">
      <c r="A12424" s="59"/>
      <c r="B12424" s="54"/>
      <c r="C12424" s="54"/>
      <c r="D12424" s="60"/>
      <c r="E12424" s="64"/>
      <c r="F12424" s="54"/>
      <c r="G12424" s="63"/>
    </row>
    <row r="12425" spans="1:7" s="25" customFormat="1">
      <c r="A12425" s="59"/>
      <c r="B12425" s="54"/>
      <c r="C12425" s="54"/>
      <c r="D12425" s="60"/>
      <c r="E12425" s="64"/>
      <c r="F12425" s="54"/>
      <c r="G12425" s="63"/>
    </row>
    <row r="12426" spans="1:7" s="25" customFormat="1">
      <c r="A12426" s="59"/>
      <c r="B12426" s="54"/>
      <c r="C12426" s="54"/>
      <c r="D12426" s="60"/>
      <c r="E12426" s="64"/>
      <c r="F12426" s="54"/>
      <c r="G12426" s="63"/>
    </row>
    <row r="12427" spans="1:7" s="25" customFormat="1">
      <c r="A12427" s="59"/>
      <c r="B12427" s="54"/>
      <c r="C12427" s="54"/>
      <c r="D12427" s="60"/>
      <c r="E12427" s="64"/>
      <c r="F12427" s="54"/>
      <c r="G12427" s="63"/>
    </row>
    <row r="12428" spans="1:7" s="25" customFormat="1">
      <c r="A12428" s="59"/>
      <c r="B12428" s="54"/>
      <c r="C12428" s="54"/>
      <c r="D12428" s="60"/>
      <c r="E12428" s="64"/>
      <c r="F12428" s="54"/>
      <c r="G12428" s="63"/>
    </row>
    <row r="12429" spans="1:7" s="25" customFormat="1">
      <c r="A12429" s="59"/>
      <c r="B12429" s="54"/>
      <c r="C12429" s="54"/>
      <c r="D12429" s="60"/>
      <c r="E12429" s="64"/>
      <c r="F12429" s="54"/>
      <c r="G12429" s="63"/>
    </row>
    <row r="12430" spans="1:7" s="25" customFormat="1">
      <c r="A12430" s="59"/>
      <c r="B12430" s="54"/>
      <c r="C12430" s="54"/>
      <c r="D12430" s="60"/>
      <c r="E12430" s="64"/>
      <c r="F12430" s="54"/>
      <c r="G12430" s="63"/>
    </row>
    <row r="12431" spans="1:7" s="25" customFormat="1">
      <c r="A12431" s="59"/>
      <c r="B12431" s="54"/>
      <c r="C12431" s="54"/>
      <c r="D12431" s="60"/>
      <c r="E12431" s="64"/>
      <c r="F12431" s="54"/>
      <c r="G12431" s="63"/>
    </row>
    <row r="12432" spans="1:7" s="25" customFormat="1">
      <c r="A12432" s="59"/>
      <c r="B12432" s="54"/>
      <c r="C12432" s="54"/>
      <c r="D12432" s="60"/>
      <c r="E12432" s="64"/>
      <c r="F12432" s="54"/>
      <c r="G12432" s="63"/>
    </row>
    <row r="12433" spans="1:7" s="25" customFormat="1">
      <c r="A12433" s="59"/>
      <c r="B12433" s="54"/>
      <c r="C12433" s="54"/>
      <c r="D12433" s="60"/>
      <c r="E12433" s="64"/>
      <c r="F12433" s="54"/>
      <c r="G12433" s="63"/>
    </row>
    <row r="12434" spans="1:7" s="25" customFormat="1">
      <c r="A12434" s="59"/>
      <c r="B12434" s="54"/>
      <c r="C12434" s="54"/>
      <c r="D12434" s="60"/>
      <c r="E12434" s="64"/>
      <c r="F12434" s="54"/>
      <c r="G12434" s="63"/>
    </row>
    <row r="12435" spans="1:7" s="25" customFormat="1">
      <c r="A12435" s="59"/>
      <c r="B12435" s="54"/>
      <c r="C12435" s="54"/>
      <c r="D12435" s="60"/>
      <c r="E12435" s="64"/>
      <c r="F12435" s="54"/>
      <c r="G12435" s="63"/>
    </row>
    <row r="12436" spans="1:7" s="25" customFormat="1">
      <c r="A12436" s="59"/>
      <c r="B12436" s="54"/>
      <c r="C12436" s="54"/>
      <c r="D12436" s="60"/>
      <c r="E12436" s="64"/>
      <c r="F12436" s="54"/>
      <c r="G12436" s="63"/>
    </row>
    <row r="12437" spans="1:7" s="25" customFormat="1">
      <c r="A12437" s="59"/>
      <c r="B12437" s="54"/>
      <c r="C12437" s="54"/>
      <c r="D12437" s="60"/>
      <c r="E12437" s="64"/>
      <c r="F12437" s="54"/>
      <c r="G12437" s="63"/>
    </row>
    <row r="12438" spans="1:7" s="25" customFormat="1">
      <c r="A12438" s="59"/>
      <c r="B12438" s="54"/>
      <c r="C12438" s="54"/>
      <c r="D12438" s="60"/>
      <c r="E12438" s="64"/>
      <c r="F12438" s="54"/>
      <c r="G12438" s="63"/>
    </row>
    <row r="12439" spans="1:7" s="25" customFormat="1">
      <c r="A12439" s="59"/>
      <c r="B12439" s="54"/>
      <c r="C12439" s="54"/>
      <c r="D12439" s="60"/>
      <c r="E12439" s="64"/>
      <c r="F12439" s="54"/>
      <c r="G12439" s="63"/>
    </row>
    <row r="12440" spans="1:7" s="25" customFormat="1">
      <c r="A12440" s="59"/>
      <c r="B12440" s="54"/>
      <c r="C12440" s="54"/>
      <c r="D12440" s="60"/>
      <c r="E12440" s="64"/>
      <c r="F12440" s="54"/>
      <c r="G12440" s="63"/>
    </row>
    <row r="12441" spans="1:7" s="25" customFormat="1">
      <c r="A12441" s="59"/>
      <c r="B12441" s="54"/>
      <c r="C12441" s="54"/>
      <c r="D12441" s="60"/>
      <c r="E12441" s="64"/>
      <c r="F12441" s="54"/>
      <c r="G12441" s="63"/>
    </row>
    <row r="12442" spans="1:7" s="25" customFormat="1">
      <c r="A12442" s="59"/>
      <c r="B12442" s="54"/>
      <c r="C12442" s="54"/>
      <c r="D12442" s="60"/>
      <c r="E12442" s="64"/>
      <c r="F12442" s="54"/>
      <c r="G12442" s="63"/>
    </row>
    <row r="12443" spans="1:7" s="25" customFormat="1">
      <c r="A12443" s="59"/>
      <c r="B12443" s="54"/>
      <c r="C12443" s="54"/>
      <c r="D12443" s="60"/>
      <c r="E12443" s="64"/>
      <c r="F12443" s="54"/>
      <c r="G12443" s="63"/>
    </row>
    <row r="12444" spans="1:7" s="25" customFormat="1">
      <c r="A12444" s="59"/>
      <c r="B12444" s="54"/>
      <c r="C12444" s="54"/>
      <c r="D12444" s="60"/>
      <c r="E12444" s="64"/>
      <c r="F12444" s="54"/>
      <c r="G12444" s="63"/>
    </row>
    <row r="12445" spans="1:7" s="25" customFormat="1">
      <c r="A12445" s="59"/>
      <c r="B12445" s="54"/>
      <c r="C12445" s="54"/>
      <c r="D12445" s="60"/>
      <c r="E12445" s="64"/>
      <c r="F12445" s="54"/>
      <c r="G12445" s="63"/>
    </row>
    <row r="12446" spans="1:7" s="25" customFormat="1">
      <c r="A12446" s="59"/>
      <c r="B12446" s="54"/>
      <c r="C12446" s="54"/>
      <c r="D12446" s="60"/>
      <c r="E12446" s="64"/>
      <c r="F12446" s="54"/>
      <c r="G12446" s="63"/>
    </row>
    <row r="12447" spans="1:7" s="25" customFormat="1">
      <c r="A12447" s="59"/>
      <c r="B12447" s="54"/>
      <c r="C12447" s="54"/>
      <c r="D12447" s="60"/>
      <c r="E12447" s="64"/>
      <c r="F12447" s="54"/>
      <c r="G12447" s="63"/>
    </row>
    <row r="12448" spans="1:7" s="25" customFormat="1">
      <c r="A12448" s="59"/>
      <c r="B12448" s="54"/>
      <c r="C12448" s="54"/>
      <c r="D12448" s="60"/>
      <c r="E12448" s="64"/>
      <c r="F12448" s="54"/>
      <c r="G12448" s="63"/>
    </row>
    <row r="12449" spans="1:7" s="25" customFormat="1">
      <c r="A12449" s="59"/>
      <c r="B12449" s="54"/>
      <c r="C12449" s="54"/>
      <c r="D12449" s="60"/>
      <c r="E12449" s="64"/>
      <c r="F12449" s="54"/>
      <c r="G12449" s="63"/>
    </row>
    <row r="12450" spans="1:7" s="25" customFormat="1">
      <c r="A12450" s="59"/>
      <c r="B12450" s="54"/>
      <c r="C12450" s="54"/>
      <c r="D12450" s="60"/>
      <c r="E12450" s="64"/>
      <c r="F12450" s="54"/>
      <c r="G12450" s="63"/>
    </row>
    <row r="12451" spans="1:7" s="25" customFormat="1">
      <c r="A12451" s="59"/>
      <c r="B12451" s="54"/>
      <c r="C12451" s="54"/>
      <c r="D12451" s="60"/>
      <c r="E12451" s="64"/>
      <c r="F12451" s="54"/>
      <c r="G12451" s="63"/>
    </row>
    <row r="12452" spans="1:7" s="25" customFormat="1">
      <c r="A12452" s="59"/>
      <c r="B12452" s="54"/>
      <c r="C12452" s="54"/>
      <c r="D12452" s="60"/>
      <c r="E12452" s="64"/>
      <c r="F12452" s="54"/>
      <c r="G12452" s="63"/>
    </row>
    <row r="12453" spans="1:7" s="25" customFormat="1">
      <c r="A12453" s="59"/>
      <c r="B12453" s="54"/>
      <c r="C12453" s="54"/>
      <c r="D12453" s="60"/>
      <c r="E12453" s="64"/>
      <c r="F12453" s="54"/>
      <c r="G12453" s="63"/>
    </row>
    <row r="12454" spans="1:7" s="25" customFormat="1">
      <c r="A12454" s="59"/>
      <c r="B12454" s="54"/>
      <c r="C12454" s="54"/>
      <c r="D12454" s="60"/>
      <c r="E12454" s="64"/>
      <c r="F12454" s="54"/>
      <c r="G12454" s="63"/>
    </row>
    <row r="12455" spans="1:7" s="25" customFormat="1">
      <c r="A12455" s="59"/>
      <c r="B12455" s="54"/>
      <c r="C12455" s="54"/>
      <c r="D12455" s="60"/>
      <c r="E12455" s="64"/>
      <c r="F12455" s="54"/>
      <c r="G12455" s="63"/>
    </row>
    <row r="12456" spans="1:7" s="25" customFormat="1">
      <c r="A12456" s="59"/>
      <c r="B12456" s="54"/>
      <c r="C12456" s="54"/>
      <c r="D12456" s="60"/>
      <c r="E12456" s="64"/>
      <c r="F12456" s="54"/>
      <c r="G12456" s="63"/>
    </row>
    <row r="12457" spans="1:7" s="25" customFormat="1">
      <c r="A12457" s="59"/>
      <c r="B12457" s="54"/>
      <c r="C12457" s="54"/>
      <c r="D12457" s="60"/>
      <c r="E12457" s="64"/>
      <c r="F12457" s="54"/>
      <c r="G12457" s="63"/>
    </row>
    <row r="12458" spans="1:7" s="25" customFormat="1">
      <c r="A12458" s="59"/>
      <c r="B12458" s="54"/>
      <c r="C12458" s="54"/>
      <c r="D12458" s="60"/>
      <c r="E12458" s="64"/>
      <c r="F12458" s="54"/>
      <c r="G12458" s="63"/>
    </row>
    <row r="12459" spans="1:7" s="25" customFormat="1">
      <c r="A12459" s="59"/>
      <c r="B12459" s="54"/>
      <c r="C12459" s="54"/>
      <c r="D12459" s="60"/>
      <c r="E12459" s="64"/>
      <c r="F12459" s="54"/>
      <c r="G12459" s="63"/>
    </row>
    <row r="12460" spans="1:7" s="25" customFormat="1">
      <c r="A12460" s="59"/>
      <c r="B12460" s="54"/>
      <c r="C12460" s="54"/>
      <c r="D12460" s="60"/>
      <c r="E12460" s="64"/>
      <c r="F12460" s="54"/>
      <c r="G12460" s="63"/>
    </row>
    <row r="12461" spans="1:7" s="25" customFormat="1">
      <c r="A12461" s="59"/>
      <c r="B12461" s="54"/>
      <c r="C12461" s="54"/>
      <c r="D12461" s="60"/>
      <c r="E12461" s="64"/>
      <c r="F12461" s="54"/>
      <c r="G12461" s="63"/>
    </row>
    <row r="12462" spans="1:7" s="25" customFormat="1">
      <c r="A12462" s="59"/>
      <c r="B12462" s="54"/>
      <c r="C12462" s="54"/>
      <c r="D12462" s="60"/>
      <c r="E12462" s="64"/>
      <c r="F12462" s="54"/>
      <c r="G12462" s="63"/>
    </row>
    <row r="12463" spans="1:7" s="25" customFormat="1">
      <c r="A12463" s="59"/>
      <c r="B12463" s="54"/>
      <c r="C12463" s="54"/>
      <c r="D12463" s="60"/>
      <c r="E12463" s="64"/>
      <c r="F12463" s="54"/>
      <c r="G12463" s="63"/>
    </row>
    <row r="12464" spans="1:7" s="25" customFormat="1">
      <c r="A12464" s="59"/>
      <c r="B12464" s="54"/>
      <c r="C12464" s="54"/>
      <c r="D12464" s="60"/>
      <c r="E12464" s="64"/>
      <c r="F12464" s="54"/>
      <c r="G12464" s="63"/>
    </row>
    <row r="12465" spans="1:7" s="25" customFormat="1">
      <c r="A12465" s="59"/>
      <c r="B12465" s="54"/>
      <c r="C12465" s="54"/>
      <c r="D12465" s="60"/>
      <c r="E12465" s="64"/>
      <c r="F12465" s="54"/>
      <c r="G12465" s="63"/>
    </row>
    <row r="12466" spans="1:7" s="25" customFormat="1">
      <c r="A12466" s="59"/>
      <c r="B12466" s="54"/>
      <c r="C12466" s="54"/>
      <c r="D12466" s="60"/>
      <c r="E12466" s="64"/>
      <c r="F12466" s="54"/>
      <c r="G12466" s="63"/>
    </row>
    <row r="12467" spans="1:7" s="25" customFormat="1">
      <c r="A12467" s="59"/>
      <c r="B12467" s="54"/>
      <c r="C12467" s="54"/>
      <c r="D12467" s="60"/>
      <c r="E12467" s="64"/>
      <c r="F12467" s="54"/>
      <c r="G12467" s="63"/>
    </row>
    <row r="12468" spans="1:7" s="25" customFormat="1">
      <c r="A12468" s="59"/>
      <c r="B12468" s="54"/>
      <c r="C12468" s="54"/>
      <c r="D12468" s="60"/>
      <c r="E12468" s="64"/>
      <c r="F12468" s="54"/>
      <c r="G12468" s="63"/>
    </row>
    <row r="12469" spans="1:7" s="25" customFormat="1">
      <c r="A12469" s="59"/>
      <c r="B12469" s="54"/>
      <c r="C12469" s="54"/>
      <c r="D12469" s="60"/>
      <c r="E12469" s="64"/>
      <c r="F12469" s="54"/>
      <c r="G12469" s="63"/>
    </row>
    <row r="12470" spans="1:7" s="25" customFormat="1">
      <c r="A12470" s="59"/>
      <c r="B12470" s="54"/>
      <c r="C12470" s="54"/>
      <c r="D12470" s="60"/>
      <c r="E12470" s="64"/>
      <c r="F12470" s="54"/>
      <c r="G12470" s="63"/>
    </row>
    <row r="12471" spans="1:7" s="25" customFormat="1">
      <c r="A12471" s="59"/>
      <c r="B12471" s="54"/>
      <c r="C12471" s="54"/>
      <c r="D12471" s="60"/>
      <c r="E12471" s="64"/>
      <c r="F12471" s="54"/>
      <c r="G12471" s="63"/>
    </row>
    <row r="12472" spans="1:7" s="25" customFormat="1">
      <c r="A12472" s="59"/>
      <c r="B12472" s="54"/>
      <c r="C12472" s="54"/>
      <c r="D12472" s="60"/>
      <c r="E12472" s="64"/>
      <c r="F12472" s="54"/>
      <c r="G12472" s="63"/>
    </row>
    <row r="12473" spans="1:7" s="25" customFormat="1">
      <c r="A12473" s="59"/>
      <c r="B12473" s="54"/>
      <c r="C12473" s="54"/>
      <c r="D12473" s="60"/>
      <c r="E12473" s="64"/>
      <c r="F12473" s="54"/>
      <c r="G12473" s="63"/>
    </row>
    <row r="12474" spans="1:7" s="25" customFormat="1">
      <c r="A12474" s="59"/>
      <c r="B12474" s="54"/>
      <c r="C12474" s="54"/>
      <c r="D12474" s="60"/>
      <c r="E12474" s="64"/>
      <c r="F12474" s="54"/>
      <c r="G12474" s="63"/>
    </row>
    <row r="12475" spans="1:7" s="25" customFormat="1">
      <c r="A12475" s="59"/>
      <c r="B12475" s="54"/>
      <c r="C12475" s="54"/>
      <c r="D12475" s="60"/>
      <c r="E12475" s="64"/>
      <c r="F12475" s="54"/>
      <c r="G12475" s="63"/>
    </row>
    <row r="12476" spans="1:7" s="25" customFormat="1">
      <c r="A12476" s="59"/>
      <c r="B12476" s="54"/>
      <c r="C12476" s="54"/>
      <c r="D12476" s="60"/>
      <c r="E12476" s="64"/>
      <c r="F12476" s="54"/>
      <c r="G12476" s="63"/>
    </row>
    <row r="12477" spans="1:7" s="25" customFormat="1">
      <c r="A12477" s="59"/>
      <c r="B12477" s="54"/>
      <c r="C12477" s="54"/>
      <c r="D12477" s="60"/>
      <c r="E12477" s="64"/>
      <c r="F12477" s="54"/>
      <c r="G12477" s="63"/>
    </row>
    <row r="12478" spans="1:7" s="25" customFormat="1">
      <c r="A12478" s="59"/>
      <c r="B12478" s="54"/>
      <c r="C12478" s="54"/>
      <c r="D12478" s="60"/>
      <c r="E12478" s="64"/>
      <c r="F12478" s="54"/>
      <c r="G12478" s="63"/>
    </row>
    <row r="12479" spans="1:7" s="25" customFormat="1">
      <c r="A12479" s="59"/>
      <c r="B12479" s="54"/>
      <c r="C12479" s="54"/>
      <c r="D12479" s="60"/>
      <c r="E12479" s="64"/>
      <c r="F12479" s="54"/>
      <c r="G12479" s="63"/>
    </row>
    <row r="12480" spans="1:7" s="25" customFormat="1">
      <c r="A12480" s="59"/>
      <c r="B12480" s="54"/>
      <c r="C12480" s="54"/>
      <c r="D12480" s="60"/>
      <c r="E12480" s="64"/>
      <c r="F12480" s="54"/>
      <c r="G12480" s="63"/>
    </row>
    <row r="12481" spans="1:7" s="25" customFormat="1">
      <c r="A12481" s="59"/>
      <c r="B12481" s="54"/>
      <c r="C12481" s="54"/>
      <c r="D12481" s="60"/>
      <c r="E12481" s="64"/>
      <c r="F12481" s="54"/>
      <c r="G12481" s="63"/>
    </row>
    <row r="12482" spans="1:7" s="25" customFormat="1">
      <c r="A12482" s="59"/>
      <c r="B12482" s="54"/>
      <c r="C12482" s="54"/>
      <c r="D12482" s="60"/>
      <c r="E12482" s="64"/>
      <c r="F12482" s="54"/>
      <c r="G12482" s="63"/>
    </row>
    <row r="12483" spans="1:7" s="25" customFormat="1">
      <c r="A12483" s="59"/>
      <c r="B12483" s="54"/>
      <c r="C12483" s="54"/>
      <c r="D12483" s="60"/>
      <c r="E12483" s="64"/>
      <c r="F12483" s="54"/>
      <c r="G12483" s="63"/>
    </row>
    <row r="12484" spans="1:7" s="25" customFormat="1">
      <c r="A12484" s="59"/>
      <c r="B12484" s="54"/>
      <c r="C12484" s="54"/>
      <c r="D12484" s="60"/>
      <c r="E12484" s="64"/>
      <c r="F12484" s="54"/>
      <c r="G12484" s="63"/>
    </row>
    <row r="12485" spans="1:7" s="25" customFormat="1">
      <c r="A12485" s="59"/>
      <c r="B12485" s="54"/>
      <c r="C12485" s="54"/>
      <c r="D12485" s="60"/>
      <c r="E12485" s="64"/>
      <c r="F12485" s="54"/>
      <c r="G12485" s="63"/>
    </row>
    <row r="12486" spans="1:7" s="25" customFormat="1">
      <c r="A12486" s="59"/>
      <c r="B12486" s="54"/>
      <c r="C12486" s="54"/>
      <c r="D12486" s="60"/>
      <c r="E12486" s="64"/>
      <c r="F12486" s="54"/>
      <c r="G12486" s="63"/>
    </row>
    <row r="12487" spans="1:7" s="25" customFormat="1">
      <c r="A12487" s="59"/>
      <c r="B12487" s="54"/>
      <c r="C12487" s="54"/>
      <c r="D12487" s="60"/>
      <c r="E12487" s="64"/>
      <c r="F12487" s="54"/>
      <c r="G12487" s="63"/>
    </row>
    <row r="12488" spans="1:7" s="25" customFormat="1">
      <c r="A12488" s="59"/>
      <c r="B12488" s="54"/>
      <c r="C12488" s="54"/>
      <c r="D12488" s="60"/>
      <c r="E12488" s="64"/>
      <c r="F12488" s="54"/>
      <c r="G12488" s="63"/>
    </row>
    <row r="12489" spans="1:7" s="25" customFormat="1">
      <c r="A12489" s="59"/>
      <c r="B12489" s="54"/>
      <c r="C12489" s="54"/>
      <c r="D12489" s="60"/>
      <c r="E12489" s="64"/>
      <c r="F12489" s="54"/>
      <c r="G12489" s="63"/>
    </row>
    <row r="12490" spans="1:7" s="25" customFormat="1">
      <c r="A12490" s="59"/>
      <c r="B12490" s="54"/>
      <c r="C12490" s="54"/>
      <c r="D12490" s="60"/>
      <c r="E12490" s="64"/>
      <c r="F12490" s="54"/>
      <c r="G12490" s="63"/>
    </row>
    <row r="12491" spans="1:7" s="25" customFormat="1">
      <c r="A12491" s="59"/>
      <c r="B12491" s="54"/>
      <c r="C12491" s="54"/>
      <c r="D12491" s="60"/>
      <c r="E12491" s="64"/>
      <c r="F12491" s="54"/>
      <c r="G12491" s="63"/>
    </row>
    <row r="12492" spans="1:7" s="25" customFormat="1">
      <c r="A12492" s="59"/>
      <c r="B12492" s="54"/>
      <c r="C12492" s="54"/>
      <c r="D12492" s="60"/>
      <c r="E12492" s="64"/>
      <c r="F12492" s="54"/>
      <c r="G12492" s="63"/>
    </row>
    <row r="12493" spans="1:7" s="25" customFormat="1">
      <c r="A12493" s="59"/>
      <c r="B12493" s="54"/>
      <c r="C12493" s="54"/>
      <c r="D12493" s="60"/>
      <c r="E12493" s="64"/>
      <c r="F12493" s="54"/>
      <c r="G12493" s="63"/>
    </row>
    <row r="12494" spans="1:7" s="25" customFormat="1">
      <c r="A12494" s="59"/>
      <c r="B12494" s="54"/>
      <c r="C12494" s="54"/>
      <c r="D12494" s="60"/>
      <c r="E12494" s="64"/>
      <c r="F12494" s="54"/>
      <c r="G12494" s="63"/>
    </row>
    <row r="12495" spans="1:7" s="25" customFormat="1">
      <c r="A12495" s="59"/>
      <c r="B12495" s="54"/>
      <c r="C12495" s="54"/>
      <c r="D12495" s="60"/>
      <c r="E12495" s="64"/>
      <c r="F12495" s="54"/>
      <c r="G12495" s="63"/>
    </row>
    <row r="12496" spans="1:7" s="25" customFormat="1">
      <c r="A12496" s="59"/>
      <c r="B12496" s="54"/>
      <c r="C12496" s="54"/>
      <c r="D12496" s="60"/>
      <c r="E12496" s="64"/>
      <c r="F12496" s="54"/>
      <c r="G12496" s="63"/>
    </row>
    <row r="12497" spans="1:7" s="25" customFormat="1">
      <c r="A12497" s="59"/>
      <c r="B12497" s="54"/>
      <c r="C12497" s="54"/>
      <c r="D12497" s="60"/>
      <c r="E12497" s="64"/>
      <c r="F12497" s="54"/>
      <c r="G12497" s="63"/>
    </row>
    <row r="12498" spans="1:7" s="25" customFormat="1">
      <c r="A12498" s="59"/>
      <c r="B12498" s="54"/>
      <c r="C12498" s="54"/>
      <c r="D12498" s="60"/>
      <c r="E12498" s="64"/>
      <c r="F12498" s="54"/>
      <c r="G12498" s="63"/>
    </row>
    <row r="12499" spans="1:7" s="25" customFormat="1">
      <c r="A12499" s="59"/>
      <c r="B12499" s="54"/>
      <c r="C12499" s="54"/>
      <c r="D12499" s="60"/>
      <c r="E12499" s="64"/>
      <c r="F12499" s="54"/>
      <c r="G12499" s="63"/>
    </row>
    <row r="12500" spans="1:7" s="25" customFormat="1">
      <c r="A12500" s="59"/>
      <c r="B12500" s="54"/>
      <c r="C12500" s="54"/>
      <c r="D12500" s="60"/>
      <c r="E12500" s="64"/>
      <c r="F12500" s="54"/>
      <c r="G12500" s="63"/>
    </row>
    <row r="12501" spans="1:7" s="25" customFormat="1">
      <c r="A12501" s="59"/>
      <c r="B12501" s="54"/>
      <c r="C12501" s="54"/>
      <c r="D12501" s="60"/>
      <c r="E12501" s="64"/>
      <c r="F12501" s="54"/>
      <c r="G12501" s="63"/>
    </row>
    <row r="12502" spans="1:7" s="25" customFormat="1">
      <c r="A12502" s="59"/>
      <c r="B12502" s="54"/>
      <c r="C12502" s="54"/>
      <c r="D12502" s="60"/>
      <c r="E12502" s="64"/>
      <c r="F12502" s="54"/>
      <c r="G12502" s="63"/>
    </row>
    <row r="12503" spans="1:7" s="25" customFormat="1">
      <c r="A12503" s="59"/>
      <c r="B12503" s="54"/>
      <c r="C12503" s="54"/>
      <c r="D12503" s="60"/>
      <c r="E12503" s="64"/>
      <c r="F12503" s="54"/>
      <c r="G12503" s="63"/>
    </row>
    <row r="12504" spans="1:7" s="25" customFormat="1">
      <c r="A12504" s="59"/>
      <c r="B12504" s="54"/>
      <c r="C12504" s="54"/>
      <c r="D12504" s="60"/>
      <c r="E12504" s="64"/>
      <c r="F12504" s="54"/>
      <c r="G12504" s="63"/>
    </row>
    <row r="12505" spans="1:7" s="25" customFormat="1">
      <c r="A12505" s="59"/>
      <c r="B12505" s="54"/>
      <c r="C12505" s="54"/>
      <c r="D12505" s="60"/>
      <c r="E12505" s="64"/>
      <c r="F12505" s="54"/>
      <c r="G12505" s="63"/>
    </row>
    <row r="12506" spans="1:7" s="25" customFormat="1">
      <c r="A12506" s="59"/>
      <c r="B12506" s="54"/>
      <c r="C12506" s="54"/>
      <c r="D12506" s="60"/>
      <c r="E12506" s="64"/>
      <c r="F12506" s="54"/>
      <c r="G12506" s="63"/>
    </row>
    <row r="12507" spans="1:7" s="25" customFormat="1">
      <c r="A12507" s="59"/>
      <c r="B12507" s="54"/>
      <c r="C12507" s="54"/>
      <c r="D12507" s="60"/>
      <c r="E12507" s="64"/>
      <c r="F12507" s="54"/>
      <c r="G12507" s="63"/>
    </row>
    <row r="12508" spans="1:7" s="25" customFormat="1">
      <c r="A12508" s="59"/>
      <c r="B12508" s="54"/>
      <c r="C12508" s="54"/>
      <c r="D12508" s="60"/>
      <c r="E12508" s="64"/>
      <c r="F12508" s="54"/>
      <c r="G12508" s="63"/>
    </row>
    <row r="12509" spans="1:7" s="25" customFormat="1">
      <c r="A12509" s="59"/>
      <c r="B12509" s="54"/>
      <c r="C12509" s="54"/>
      <c r="D12509" s="60"/>
      <c r="E12509" s="64"/>
      <c r="F12509" s="54"/>
      <c r="G12509" s="63"/>
    </row>
    <row r="12510" spans="1:7" s="25" customFormat="1">
      <c r="A12510" s="59"/>
      <c r="B12510" s="54"/>
      <c r="C12510" s="54"/>
      <c r="D12510" s="60"/>
      <c r="E12510" s="64"/>
      <c r="F12510" s="54"/>
      <c r="G12510" s="63"/>
    </row>
    <row r="12511" spans="1:7" s="25" customFormat="1">
      <c r="A12511" s="59"/>
      <c r="B12511" s="54"/>
      <c r="C12511" s="54"/>
      <c r="D12511" s="60"/>
      <c r="E12511" s="64"/>
      <c r="F12511" s="54"/>
      <c r="G12511" s="63"/>
    </row>
    <row r="12512" spans="1:7" s="25" customFormat="1">
      <c r="A12512" s="59"/>
      <c r="B12512" s="54"/>
      <c r="C12512" s="54"/>
      <c r="D12512" s="60"/>
      <c r="E12512" s="64"/>
      <c r="F12512" s="54"/>
      <c r="G12512" s="63"/>
    </row>
    <row r="12513" spans="1:7" s="25" customFormat="1">
      <c r="A12513" s="59"/>
      <c r="B12513" s="54"/>
      <c r="C12513" s="54"/>
      <c r="D12513" s="60"/>
      <c r="E12513" s="64"/>
      <c r="F12513" s="54"/>
      <c r="G12513" s="63"/>
    </row>
    <row r="12514" spans="1:7" s="25" customFormat="1">
      <c r="A12514" s="59"/>
      <c r="B12514" s="54"/>
      <c r="C12514" s="54"/>
      <c r="D12514" s="60"/>
      <c r="E12514" s="64"/>
      <c r="F12514" s="54"/>
      <c r="G12514" s="63"/>
    </row>
    <row r="12515" spans="1:7" s="25" customFormat="1">
      <c r="A12515" s="59"/>
      <c r="B12515" s="54"/>
      <c r="C12515" s="54"/>
      <c r="D12515" s="60"/>
      <c r="E12515" s="64"/>
      <c r="F12515" s="54"/>
      <c r="G12515" s="63"/>
    </row>
    <row r="12516" spans="1:7" s="25" customFormat="1">
      <c r="A12516" s="59"/>
      <c r="B12516" s="54"/>
      <c r="C12516" s="54"/>
      <c r="D12516" s="60"/>
      <c r="E12516" s="64"/>
      <c r="F12516" s="54"/>
      <c r="G12516" s="63"/>
    </row>
    <row r="12517" spans="1:7" s="25" customFormat="1">
      <c r="A12517" s="59"/>
      <c r="B12517" s="54"/>
      <c r="C12517" s="54"/>
      <c r="D12517" s="60"/>
      <c r="E12517" s="64"/>
      <c r="F12517" s="54"/>
      <c r="G12517" s="63"/>
    </row>
    <row r="12518" spans="1:7" s="25" customFormat="1">
      <c r="A12518" s="59"/>
      <c r="B12518" s="54"/>
      <c r="C12518" s="54"/>
      <c r="D12518" s="60"/>
      <c r="E12518" s="64"/>
      <c r="F12518" s="54"/>
      <c r="G12518" s="63"/>
    </row>
    <row r="12519" spans="1:7" s="25" customFormat="1">
      <c r="A12519" s="59"/>
      <c r="B12519" s="54"/>
      <c r="C12519" s="54"/>
      <c r="D12519" s="60"/>
      <c r="E12519" s="64"/>
      <c r="F12519" s="54"/>
      <c r="G12519" s="63"/>
    </row>
    <row r="12520" spans="1:7" s="25" customFormat="1">
      <c r="A12520" s="59"/>
      <c r="B12520" s="54"/>
      <c r="C12520" s="54"/>
      <c r="D12520" s="60"/>
      <c r="E12520" s="64"/>
      <c r="F12520" s="54"/>
      <c r="G12520" s="63"/>
    </row>
    <row r="12521" spans="1:7" s="25" customFormat="1">
      <c r="A12521" s="59"/>
      <c r="B12521" s="54"/>
      <c r="C12521" s="54"/>
      <c r="D12521" s="60"/>
      <c r="E12521" s="64"/>
      <c r="F12521" s="54"/>
      <c r="G12521" s="63"/>
    </row>
    <row r="12522" spans="1:7" s="25" customFormat="1">
      <c r="A12522" s="59"/>
      <c r="B12522" s="54"/>
      <c r="C12522" s="54"/>
      <c r="D12522" s="60"/>
      <c r="E12522" s="64"/>
      <c r="F12522" s="54"/>
      <c r="G12522" s="63"/>
    </row>
    <row r="12523" spans="1:7" s="25" customFormat="1">
      <c r="A12523" s="59"/>
      <c r="B12523" s="54"/>
      <c r="C12523" s="54"/>
      <c r="D12523" s="60"/>
      <c r="E12523" s="64"/>
      <c r="F12523" s="54"/>
      <c r="G12523" s="63"/>
    </row>
    <row r="12524" spans="1:7" s="25" customFormat="1">
      <c r="A12524" s="59"/>
      <c r="B12524" s="54"/>
      <c r="C12524" s="54"/>
      <c r="D12524" s="60"/>
      <c r="E12524" s="64"/>
      <c r="F12524" s="54"/>
      <c r="G12524" s="63"/>
    </row>
    <row r="12525" spans="1:7" s="25" customFormat="1">
      <c r="A12525" s="59"/>
      <c r="B12525" s="54"/>
      <c r="C12525" s="54"/>
      <c r="D12525" s="60"/>
      <c r="E12525" s="64"/>
      <c r="F12525" s="54"/>
      <c r="G12525" s="63"/>
    </row>
    <row r="12526" spans="1:7" s="25" customFormat="1">
      <c r="A12526" s="59"/>
      <c r="B12526" s="54"/>
      <c r="C12526" s="54"/>
      <c r="D12526" s="60"/>
      <c r="E12526" s="64"/>
      <c r="F12526" s="54"/>
      <c r="G12526" s="63"/>
    </row>
    <row r="12527" spans="1:7" s="25" customFormat="1">
      <c r="A12527" s="59"/>
      <c r="B12527" s="54"/>
      <c r="C12527" s="54"/>
      <c r="D12527" s="60"/>
      <c r="E12527" s="64"/>
      <c r="F12527" s="54"/>
      <c r="G12527" s="63"/>
    </row>
    <row r="12528" spans="1:7" s="25" customFormat="1">
      <c r="A12528" s="59"/>
      <c r="B12528" s="54"/>
      <c r="C12528" s="54"/>
      <c r="D12528" s="60"/>
      <c r="E12528" s="64"/>
      <c r="F12528" s="54"/>
      <c r="G12528" s="63"/>
    </row>
    <row r="12529" spans="1:7" s="25" customFormat="1">
      <c r="A12529" s="59"/>
      <c r="B12529" s="54"/>
      <c r="C12529" s="54"/>
      <c r="D12529" s="60"/>
      <c r="E12529" s="64"/>
      <c r="F12529" s="54"/>
      <c r="G12529" s="63"/>
    </row>
    <row r="12530" spans="1:7" s="25" customFormat="1">
      <c r="A12530" s="59"/>
      <c r="B12530" s="54"/>
      <c r="C12530" s="54"/>
      <c r="D12530" s="60"/>
      <c r="E12530" s="64"/>
      <c r="F12530" s="54"/>
      <c r="G12530" s="63"/>
    </row>
    <row r="12531" spans="1:7" s="25" customFormat="1">
      <c r="A12531" s="59"/>
      <c r="B12531" s="54"/>
      <c r="C12531" s="54"/>
      <c r="D12531" s="60"/>
      <c r="E12531" s="64"/>
      <c r="F12531" s="54"/>
      <c r="G12531" s="63"/>
    </row>
    <row r="12532" spans="1:7" s="25" customFormat="1">
      <c r="A12532" s="59"/>
      <c r="B12532" s="54"/>
      <c r="C12532" s="54"/>
      <c r="D12532" s="60"/>
      <c r="E12532" s="64"/>
      <c r="F12532" s="54"/>
      <c r="G12532" s="63"/>
    </row>
    <row r="12533" spans="1:7" s="25" customFormat="1">
      <c r="A12533" s="59"/>
      <c r="B12533" s="54"/>
      <c r="C12533" s="54"/>
      <c r="D12533" s="60"/>
      <c r="E12533" s="64"/>
      <c r="F12533" s="54"/>
      <c r="G12533" s="63"/>
    </row>
    <row r="12534" spans="1:7" s="25" customFormat="1">
      <c r="A12534" s="59"/>
      <c r="B12534" s="54"/>
      <c r="C12534" s="54"/>
      <c r="D12534" s="60"/>
      <c r="E12534" s="64"/>
      <c r="F12534" s="54"/>
      <c r="G12534" s="63"/>
    </row>
    <row r="12535" spans="1:7" s="25" customFormat="1">
      <c r="A12535" s="59"/>
      <c r="B12535" s="54"/>
      <c r="C12535" s="54"/>
      <c r="D12535" s="60"/>
      <c r="E12535" s="64"/>
      <c r="F12535" s="54"/>
      <c r="G12535" s="63"/>
    </row>
    <row r="12536" spans="1:7" s="25" customFormat="1">
      <c r="A12536" s="59"/>
      <c r="B12536" s="54"/>
      <c r="C12536" s="54"/>
      <c r="D12536" s="60"/>
      <c r="E12536" s="64"/>
      <c r="F12536" s="54"/>
      <c r="G12536" s="63"/>
    </row>
    <row r="12537" spans="1:7" s="25" customFormat="1">
      <c r="A12537" s="59"/>
      <c r="B12537" s="54"/>
      <c r="C12537" s="54"/>
      <c r="D12537" s="60"/>
      <c r="E12537" s="64"/>
      <c r="F12537" s="54"/>
      <c r="G12537" s="63"/>
    </row>
    <row r="12538" spans="1:7" s="25" customFormat="1">
      <c r="A12538" s="59"/>
      <c r="B12538" s="54"/>
      <c r="C12538" s="54"/>
      <c r="D12538" s="60"/>
      <c r="E12538" s="64"/>
      <c r="F12538" s="54"/>
      <c r="G12538" s="63"/>
    </row>
    <row r="12539" spans="1:7" s="25" customFormat="1">
      <c r="A12539" s="59"/>
      <c r="B12539" s="54"/>
      <c r="C12539" s="54"/>
      <c r="D12539" s="60"/>
      <c r="E12539" s="64"/>
      <c r="F12539" s="54"/>
      <c r="G12539" s="63"/>
    </row>
    <row r="12540" spans="1:7" s="25" customFormat="1">
      <c r="A12540" s="59"/>
      <c r="B12540" s="54"/>
      <c r="C12540" s="54"/>
      <c r="D12540" s="60"/>
      <c r="E12540" s="64"/>
      <c r="F12540" s="54"/>
      <c r="G12540" s="63"/>
    </row>
    <row r="12541" spans="1:7" s="25" customFormat="1">
      <c r="A12541" s="59"/>
      <c r="B12541" s="54"/>
      <c r="C12541" s="54"/>
      <c r="D12541" s="60"/>
      <c r="E12541" s="64"/>
      <c r="F12541" s="54"/>
      <c r="G12541" s="63"/>
    </row>
    <row r="12542" spans="1:7" s="25" customFormat="1">
      <c r="A12542" s="59"/>
      <c r="B12542" s="54"/>
      <c r="C12542" s="54"/>
      <c r="D12542" s="60"/>
      <c r="E12542" s="64"/>
      <c r="F12542" s="54"/>
      <c r="G12542" s="63"/>
    </row>
    <row r="12543" spans="1:7" s="25" customFormat="1">
      <c r="A12543" s="59"/>
      <c r="B12543" s="54"/>
      <c r="C12543" s="54"/>
      <c r="D12543" s="60"/>
      <c r="E12543" s="64"/>
      <c r="F12543" s="54"/>
      <c r="G12543" s="63"/>
    </row>
    <row r="12544" spans="1:7" s="25" customFormat="1">
      <c r="A12544" s="59"/>
      <c r="B12544" s="54"/>
      <c r="C12544" s="54"/>
      <c r="D12544" s="60"/>
      <c r="E12544" s="64"/>
      <c r="F12544" s="54"/>
      <c r="G12544" s="63"/>
    </row>
    <row r="12545" spans="1:7" s="25" customFormat="1">
      <c r="A12545" s="59"/>
      <c r="B12545" s="54"/>
      <c r="C12545" s="54"/>
      <c r="D12545" s="60"/>
      <c r="E12545" s="64"/>
      <c r="F12545" s="54"/>
      <c r="G12545" s="63"/>
    </row>
    <row r="12546" spans="1:7" s="25" customFormat="1">
      <c r="A12546" s="59"/>
      <c r="B12546" s="54"/>
      <c r="C12546" s="54"/>
      <c r="D12546" s="60"/>
      <c r="E12546" s="64"/>
      <c r="F12546" s="54"/>
      <c r="G12546" s="63"/>
    </row>
    <row r="12547" spans="1:7" s="25" customFormat="1">
      <c r="A12547" s="59"/>
      <c r="B12547" s="54"/>
      <c r="C12547" s="54"/>
      <c r="D12547" s="60"/>
      <c r="E12547" s="64"/>
      <c r="F12547" s="54"/>
      <c r="G12547" s="63"/>
    </row>
    <row r="12548" spans="1:7" s="25" customFormat="1">
      <c r="A12548" s="59"/>
      <c r="B12548" s="54"/>
      <c r="C12548" s="54"/>
      <c r="D12548" s="60"/>
      <c r="E12548" s="64"/>
      <c r="F12548" s="54"/>
      <c r="G12548" s="63"/>
    </row>
    <row r="12549" spans="1:7" s="25" customFormat="1">
      <c r="A12549" s="59"/>
      <c r="B12549" s="54"/>
      <c r="C12549" s="54"/>
      <c r="D12549" s="60"/>
      <c r="E12549" s="64"/>
      <c r="F12549" s="54"/>
      <c r="G12549" s="63"/>
    </row>
    <row r="12550" spans="1:7" s="25" customFormat="1">
      <c r="A12550" s="59"/>
      <c r="B12550" s="54"/>
      <c r="C12550" s="54"/>
      <c r="D12550" s="60"/>
      <c r="E12550" s="64"/>
      <c r="F12550" s="54"/>
      <c r="G12550" s="63"/>
    </row>
    <row r="12551" spans="1:7" s="25" customFormat="1">
      <c r="A12551" s="59"/>
      <c r="B12551" s="54"/>
      <c r="C12551" s="54"/>
      <c r="D12551" s="60"/>
      <c r="E12551" s="64"/>
      <c r="F12551" s="54"/>
      <c r="G12551" s="63"/>
    </row>
    <row r="12552" spans="1:7" s="25" customFormat="1">
      <c r="A12552" s="59"/>
      <c r="B12552" s="54"/>
      <c r="C12552" s="54"/>
      <c r="D12552" s="60"/>
      <c r="E12552" s="64"/>
      <c r="F12552" s="54"/>
      <c r="G12552" s="63"/>
    </row>
    <row r="12553" spans="1:7" s="25" customFormat="1">
      <c r="A12553" s="59"/>
      <c r="B12553" s="54"/>
      <c r="C12553" s="54"/>
      <c r="D12553" s="60"/>
      <c r="E12553" s="64"/>
      <c r="F12553" s="54"/>
      <c r="G12553" s="63"/>
    </row>
    <row r="12554" spans="1:7" s="25" customFormat="1">
      <c r="A12554" s="59"/>
      <c r="B12554" s="54"/>
      <c r="C12554" s="54"/>
      <c r="D12554" s="60"/>
      <c r="E12554" s="64"/>
      <c r="F12554" s="54"/>
      <c r="G12554" s="63"/>
    </row>
    <row r="12555" spans="1:7" s="25" customFormat="1">
      <c r="A12555" s="59"/>
      <c r="B12555" s="54"/>
      <c r="C12555" s="54"/>
      <c r="D12555" s="60"/>
      <c r="E12555" s="64"/>
      <c r="F12555" s="54"/>
      <c r="G12555" s="63"/>
    </row>
    <row r="12556" spans="1:7" s="25" customFormat="1">
      <c r="A12556" s="59"/>
      <c r="B12556" s="54"/>
      <c r="C12556" s="54"/>
      <c r="D12556" s="60"/>
      <c r="E12556" s="64"/>
      <c r="F12556" s="54"/>
      <c r="G12556" s="63"/>
    </row>
    <row r="12557" spans="1:7" s="25" customFormat="1">
      <c r="A12557" s="59"/>
      <c r="B12557" s="54"/>
      <c r="C12557" s="54"/>
      <c r="D12557" s="60"/>
      <c r="E12557" s="64"/>
      <c r="F12557" s="54"/>
      <c r="G12557" s="63"/>
    </row>
    <row r="12558" spans="1:7" s="25" customFormat="1">
      <c r="A12558" s="59"/>
      <c r="B12558" s="54"/>
      <c r="C12558" s="54"/>
      <c r="D12558" s="60"/>
      <c r="E12558" s="64"/>
      <c r="F12558" s="54"/>
      <c r="G12558" s="63"/>
    </row>
    <row r="12559" spans="1:7" s="25" customFormat="1">
      <c r="A12559" s="59"/>
      <c r="B12559" s="54"/>
      <c r="C12559" s="54"/>
      <c r="D12559" s="60"/>
      <c r="E12559" s="64"/>
      <c r="F12559" s="54"/>
      <c r="G12559" s="63"/>
    </row>
    <row r="12560" spans="1:7" s="25" customFormat="1">
      <c r="A12560" s="59"/>
      <c r="B12560" s="54"/>
      <c r="C12560" s="54"/>
      <c r="D12560" s="60"/>
      <c r="E12560" s="64"/>
      <c r="F12560" s="54"/>
      <c r="G12560" s="63"/>
    </row>
    <row r="12561" spans="1:7" s="25" customFormat="1">
      <c r="A12561" s="59"/>
      <c r="B12561" s="54"/>
      <c r="C12561" s="54"/>
      <c r="D12561" s="60"/>
      <c r="E12561" s="64"/>
      <c r="F12561" s="54"/>
      <c r="G12561" s="63"/>
    </row>
    <row r="12562" spans="1:7" s="25" customFormat="1">
      <c r="A12562" s="59"/>
      <c r="B12562" s="54"/>
      <c r="C12562" s="54"/>
      <c r="D12562" s="60"/>
      <c r="E12562" s="64"/>
      <c r="F12562" s="54"/>
      <c r="G12562" s="63"/>
    </row>
    <row r="12563" spans="1:7" s="25" customFormat="1">
      <c r="A12563" s="59"/>
      <c r="B12563" s="54"/>
      <c r="C12563" s="54"/>
      <c r="D12563" s="60"/>
      <c r="E12563" s="64"/>
      <c r="F12563" s="54"/>
      <c r="G12563" s="63"/>
    </row>
    <row r="12564" spans="1:7" s="25" customFormat="1">
      <c r="A12564" s="59"/>
      <c r="B12564" s="54"/>
      <c r="C12564" s="54"/>
      <c r="D12564" s="60"/>
      <c r="E12564" s="64"/>
      <c r="F12564" s="54"/>
      <c r="G12564" s="63"/>
    </row>
    <row r="12565" spans="1:7" s="25" customFormat="1">
      <c r="A12565" s="59"/>
      <c r="B12565" s="54"/>
      <c r="C12565" s="54"/>
      <c r="D12565" s="60"/>
      <c r="E12565" s="64"/>
      <c r="F12565" s="54"/>
      <c r="G12565" s="63"/>
    </row>
    <row r="12566" spans="1:7" s="25" customFormat="1">
      <c r="A12566" s="59"/>
      <c r="B12566" s="54"/>
      <c r="C12566" s="54"/>
      <c r="D12566" s="60"/>
      <c r="E12566" s="64"/>
      <c r="F12566" s="54"/>
      <c r="G12566" s="63"/>
    </row>
    <row r="12567" spans="1:7" s="25" customFormat="1">
      <c r="A12567" s="59"/>
      <c r="B12567" s="54"/>
      <c r="C12567" s="54"/>
      <c r="D12567" s="60"/>
      <c r="E12567" s="64"/>
      <c r="F12567" s="54"/>
      <c r="G12567" s="63"/>
    </row>
    <row r="12568" spans="1:7" s="25" customFormat="1">
      <c r="A12568" s="59"/>
      <c r="B12568" s="54"/>
      <c r="C12568" s="54"/>
      <c r="D12568" s="60"/>
      <c r="E12568" s="64"/>
      <c r="F12568" s="54"/>
      <c r="G12568" s="63"/>
    </row>
    <row r="12569" spans="1:7" s="25" customFormat="1">
      <c r="A12569" s="59"/>
      <c r="B12569" s="54"/>
      <c r="C12569" s="54"/>
      <c r="D12569" s="60"/>
      <c r="E12569" s="64"/>
      <c r="F12569" s="54"/>
      <c r="G12569" s="63"/>
    </row>
    <row r="12570" spans="1:7" s="25" customFormat="1">
      <c r="A12570" s="59"/>
      <c r="B12570" s="54"/>
      <c r="C12570" s="54"/>
      <c r="D12570" s="60"/>
      <c r="E12570" s="64"/>
      <c r="F12570" s="54"/>
      <c r="G12570" s="63"/>
    </row>
    <row r="12571" spans="1:7" s="25" customFormat="1">
      <c r="A12571" s="59"/>
      <c r="B12571" s="54"/>
      <c r="C12571" s="54"/>
      <c r="D12571" s="60"/>
      <c r="E12571" s="64"/>
      <c r="F12571" s="54"/>
      <c r="G12571" s="63"/>
    </row>
    <row r="12572" spans="1:7" s="25" customFormat="1">
      <c r="A12572" s="59"/>
      <c r="B12572" s="54"/>
      <c r="C12572" s="54"/>
      <c r="D12572" s="60"/>
      <c r="E12572" s="64"/>
      <c r="F12572" s="54"/>
      <c r="G12572" s="63"/>
    </row>
    <row r="12573" spans="1:7" s="25" customFormat="1">
      <c r="A12573" s="59"/>
      <c r="B12573" s="54"/>
      <c r="C12573" s="54"/>
      <c r="D12573" s="60"/>
      <c r="E12573" s="64"/>
      <c r="F12573" s="54"/>
      <c r="G12573" s="63"/>
    </row>
    <row r="12574" spans="1:7" s="25" customFormat="1">
      <c r="A12574" s="59"/>
      <c r="B12574" s="54"/>
      <c r="C12574" s="54"/>
      <c r="D12574" s="60"/>
      <c r="E12574" s="64"/>
      <c r="F12574" s="54"/>
      <c r="G12574" s="63"/>
    </row>
    <row r="12575" spans="1:7" s="25" customFormat="1">
      <c r="A12575" s="59"/>
      <c r="B12575" s="54"/>
      <c r="C12575" s="54"/>
      <c r="D12575" s="60"/>
      <c r="E12575" s="64"/>
      <c r="F12575" s="54"/>
      <c r="G12575" s="63"/>
    </row>
    <row r="12576" spans="1:7" s="25" customFormat="1">
      <c r="A12576" s="59"/>
      <c r="B12576" s="54"/>
      <c r="C12576" s="54"/>
      <c r="D12576" s="60"/>
      <c r="E12576" s="64"/>
      <c r="F12576" s="54"/>
      <c r="G12576" s="63"/>
    </row>
    <row r="12577" spans="1:7" s="25" customFormat="1">
      <c r="A12577" s="59"/>
      <c r="B12577" s="54"/>
      <c r="C12577" s="54"/>
      <c r="D12577" s="60"/>
      <c r="E12577" s="64"/>
      <c r="F12577" s="54"/>
      <c r="G12577" s="63"/>
    </row>
    <row r="12578" spans="1:7" s="25" customFormat="1">
      <c r="A12578" s="59"/>
      <c r="B12578" s="54"/>
      <c r="C12578" s="54"/>
      <c r="D12578" s="60"/>
      <c r="E12578" s="64"/>
      <c r="F12578" s="54"/>
      <c r="G12578" s="63"/>
    </row>
    <row r="12579" spans="1:7" s="25" customFormat="1">
      <c r="A12579" s="59"/>
      <c r="B12579" s="54"/>
      <c r="C12579" s="54"/>
      <c r="D12579" s="60"/>
      <c r="E12579" s="64"/>
      <c r="F12579" s="54"/>
      <c r="G12579" s="63"/>
    </row>
    <row r="12580" spans="1:7" s="25" customFormat="1">
      <c r="A12580" s="59"/>
      <c r="B12580" s="54"/>
      <c r="C12580" s="54"/>
      <c r="D12580" s="60"/>
      <c r="E12580" s="64"/>
      <c r="F12580" s="54"/>
      <c r="G12580" s="63"/>
    </row>
    <row r="12581" spans="1:7" s="25" customFormat="1">
      <c r="A12581" s="59"/>
      <c r="B12581" s="54"/>
      <c r="C12581" s="54"/>
      <c r="D12581" s="60"/>
      <c r="E12581" s="64"/>
      <c r="F12581" s="54"/>
      <c r="G12581" s="63"/>
    </row>
    <row r="12582" spans="1:7" s="25" customFormat="1">
      <c r="A12582" s="59"/>
      <c r="B12582" s="54"/>
      <c r="C12582" s="54"/>
      <c r="D12582" s="60"/>
      <c r="E12582" s="64"/>
      <c r="F12582" s="54"/>
      <c r="G12582" s="63"/>
    </row>
    <row r="12583" spans="1:7" s="25" customFormat="1">
      <c r="A12583" s="59"/>
      <c r="B12583" s="54"/>
      <c r="C12583" s="54"/>
      <c r="D12583" s="60"/>
      <c r="E12583" s="64"/>
      <c r="F12583" s="54"/>
      <c r="G12583" s="63"/>
    </row>
    <row r="12584" spans="1:7" s="25" customFormat="1">
      <c r="A12584" s="59"/>
      <c r="B12584" s="54"/>
      <c r="C12584" s="54"/>
      <c r="D12584" s="60"/>
      <c r="E12584" s="64"/>
      <c r="F12584" s="54"/>
      <c r="G12584" s="63"/>
    </row>
    <row r="12585" spans="1:7" s="25" customFormat="1">
      <c r="A12585" s="59"/>
      <c r="B12585" s="54"/>
      <c r="C12585" s="54"/>
      <c r="D12585" s="60"/>
      <c r="E12585" s="64"/>
      <c r="F12585" s="54"/>
      <c r="G12585" s="63"/>
    </row>
    <row r="12586" spans="1:7" s="25" customFormat="1">
      <c r="A12586" s="59"/>
      <c r="B12586" s="54"/>
      <c r="C12586" s="54"/>
      <c r="D12586" s="60"/>
      <c r="E12586" s="64"/>
      <c r="F12586" s="54"/>
      <c r="G12586" s="63"/>
    </row>
    <row r="12587" spans="1:7" s="25" customFormat="1">
      <c r="A12587" s="59"/>
      <c r="B12587" s="54"/>
      <c r="C12587" s="54"/>
      <c r="D12587" s="60"/>
      <c r="E12587" s="64"/>
      <c r="F12587" s="54"/>
      <c r="G12587" s="63"/>
    </row>
    <row r="12588" spans="1:7" s="25" customFormat="1">
      <c r="A12588" s="59"/>
      <c r="B12588" s="54"/>
      <c r="C12588" s="54"/>
      <c r="D12588" s="60"/>
      <c r="E12588" s="64"/>
      <c r="F12588" s="54"/>
      <c r="G12588" s="63"/>
    </row>
    <row r="12589" spans="1:7" s="25" customFormat="1">
      <c r="A12589" s="59"/>
      <c r="B12589" s="54"/>
      <c r="C12589" s="54"/>
      <c r="D12589" s="60"/>
      <c r="E12589" s="64"/>
      <c r="F12589" s="54"/>
      <c r="G12589" s="63"/>
    </row>
    <row r="12590" spans="1:7" s="25" customFormat="1">
      <c r="A12590" s="59"/>
      <c r="B12590" s="54"/>
      <c r="C12590" s="54"/>
      <c r="D12590" s="60"/>
      <c r="E12590" s="64"/>
      <c r="F12590" s="54"/>
      <c r="G12590" s="63"/>
    </row>
    <row r="12591" spans="1:7" s="25" customFormat="1">
      <c r="A12591" s="59"/>
      <c r="B12591" s="54"/>
      <c r="C12591" s="54"/>
      <c r="D12591" s="60"/>
      <c r="E12591" s="64"/>
      <c r="F12591" s="54"/>
      <c r="G12591" s="63"/>
    </row>
    <row r="12592" spans="1:7" s="25" customFormat="1">
      <c r="A12592" s="59"/>
      <c r="B12592" s="54"/>
      <c r="C12592" s="54"/>
      <c r="D12592" s="60"/>
      <c r="E12592" s="64"/>
      <c r="F12592" s="54"/>
      <c r="G12592" s="63"/>
    </row>
    <row r="12593" spans="1:7" s="25" customFormat="1">
      <c r="A12593" s="59"/>
      <c r="B12593" s="54"/>
      <c r="C12593" s="54"/>
      <c r="D12593" s="60"/>
      <c r="E12593" s="64"/>
      <c r="F12593" s="54"/>
      <c r="G12593" s="63"/>
    </row>
    <row r="12594" spans="1:7" s="25" customFormat="1">
      <c r="A12594" s="59"/>
      <c r="B12594" s="54"/>
      <c r="C12594" s="54"/>
      <c r="D12594" s="60"/>
      <c r="E12594" s="64"/>
      <c r="F12594" s="54"/>
      <c r="G12594" s="63"/>
    </row>
    <row r="12595" spans="1:7" s="25" customFormat="1">
      <c r="A12595" s="59"/>
      <c r="B12595" s="54"/>
      <c r="C12595" s="54"/>
      <c r="D12595" s="60"/>
      <c r="E12595" s="64"/>
      <c r="F12595" s="54"/>
      <c r="G12595" s="63"/>
    </row>
    <row r="12596" spans="1:7" s="25" customFormat="1">
      <c r="A12596" s="59"/>
      <c r="B12596" s="54"/>
      <c r="C12596" s="54"/>
      <c r="D12596" s="60"/>
      <c r="E12596" s="64"/>
      <c r="F12596" s="54"/>
      <c r="G12596" s="63"/>
    </row>
    <row r="12597" spans="1:7" s="25" customFormat="1">
      <c r="A12597" s="59"/>
      <c r="B12597" s="54"/>
      <c r="C12597" s="54"/>
      <c r="D12597" s="60"/>
      <c r="E12597" s="64"/>
      <c r="F12597" s="54"/>
      <c r="G12597" s="63"/>
    </row>
    <row r="12598" spans="1:7" s="25" customFormat="1">
      <c r="A12598" s="59"/>
      <c r="B12598" s="54"/>
      <c r="C12598" s="54"/>
      <c r="D12598" s="60"/>
      <c r="E12598" s="64"/>
      <c r="F12598" s="54"/>
      <c r="G12598" s="63"/>
    </row>
    <row r="12599" spans="1:7" s="25" customFormat="1">
      <c r="A12599" s="59"/>
      <c r="B12599" s="54"/>
      <c r="C12599" s="54"/>
      <c r="D12599" s="60"/>
      <c r="E12599" s="64"/>
      <c r="F12599" s="54"/>
      <c r="G12599" s="63"/>
    </row>
    <row r="12600" spans="1:7" s="25" customFormat="1">
      <c r="A12600" s="59"/>
      <c r="B12600" s="54"/>
      <c r="C12600" s="54"/>
      <c r="D12600" s="60"/>
      <c r="E12600" s="64"/>
      <c r="F12600" s="54"/>
      <c r="G12600" s="63"/>
    </row>
    <row r="12601" spans="1:7" s="25" customFormat="1">
      <c r="A12601" s="59"/>
      <c r="B12601" s="54"/>
      <c r="C12601" s="54"/>
      <c r="D12601" s="60"/>
      <c r="E12601" s="64"/>
      <c r="F12601" s="54"/>
      <c r="G12601" s="63"/>
    </row>
    <row r="12602" spans="1:7" s="25" customFormat="1">
      <c r="A12602" s="59"/>
      <c r="B12602" s="54"/>
      <c r="C12602" s="54"/>
      <c r="D12602" s="60"/>
      <c r="E12602" s="64"/>
      <c r="F12602" s="54"/>
      <c r="G12602" s="63"/>
    </row>
    <row r="12603" spans="1:7" s="25" customFormat="1">
      <c r="A12603" s="59"/>
      <c r="B12603" s="54"/>
      <c r="C12603" s="54"/>
      <c r="D12603" s="60"/>
      <c r="E12603" s="64"/>
      <c r="F12603" s="54"/>
      <c r="G12603" s="63"/>
    </row>
    <row r="12604" spans="1:7" s="25" customFormat="1">
      <c r="A12604" s="59"/>
      <c r="B12604" s="54"/>
      <c r="C12604" s="54"/>
      <c r="D12604" s="60"/>
      <c r="E12604" s="64"/>
      <c r="F12604" s="54"/>
      <c r="G12604" s="63"/>
    </row>
    <row r="12605" spans="1:7" s="25" customFormat="1">
      <c r="A12605" s="59"/>
      <c r="B12605" s="54"/>
      <c r="C12605" s="54"/>
      <c r="D12605" s="60"/>
      <c r="E12605" s="64"/>
      <c r="F12605" s="54"/>
      <c r="G12605" s="63"/>
    </row>
    <row r="12606" spans="1:7" s="25" customFormat="1">
      <c r="A12606" s="59"/>
      <c r="B12606" s="54"/>
      <c r="C12606" s="54"/>
      <c r="D12606" s="60"/>
      <c r="E12606" s="64"/>
      <c r="F12606" s="54"/>
      <c r="G12606" s="63"/>
    </row>
    <row r="12607" spans="1:7" s="25" customFormat="1">
      <c r="A12607" s="59"/>
      <c r="B12607" s="54"/>
      <c r="C12607" s="54"/>
      <c r="D12607" s="60"/>
      <c r="E12607" s="64"/>
      <c r="F12607" s="54"/>
      <c r="G12607" s="63"/>
    </row>
    <row r="12608" spans="1:7" s="25" customFormat="1">
      <c r="A12608" s="59"/>
      <c r="B12608" s="54"/>
      <c r="C12608" s="54"/>
      <c r="D12608" s="60"/>
      <c r="E12608" s="64"/>
      <c r="F12608" s="54"/>
      <c r="G12608" s="63"/>
    </row>
    <row r="12609" spans="1:7" s="25" customFormat="1">
      <c r="A12609" s="59"/>
      <c r="B12609" s="54"/>
      <c r="C12609" s="54"/>
      <c r="D12609" s="60"/>
      <c r="E12609" s="64"/>
      <c r="F12609" s="54"/>
      <c r="G12609" s="63"/>
    </row>
    <row r="12610" spans="1:7" s="25" customFormat="1">
      <c r="A12610" s="59"/>
      <c r="B12610" s="54"/>
      <c r="C12610" s="54"/>
      <c r="D12610" s="60"/>
      <c r="E12610" s="64"/>
      <c r="F12610" s="54"/>
      <c r="G12610" s="63"/>
    </row>
    <row r="12611" spans="1:7" s="25" customFormat="1">
      <c r="A12611" s="59"/>
      <c r="B12611" s="54"/>
      <c r="C12611" s="54"/>
      <c r="D12611" s="60"/>
      <c r="E12611" s="64"/>
      <c r="F12611" s="54"/>
      <c r="G12611" s="63"/>
    </row>
    <row r="12612" spans="1:7" s="25" customFormat="1">
      <c r="A12612" s="59"/>
      <c r="B12612" s="54"/>
      <c r="C12612" s="54"/>
      <c r="D12612" s="60"/>
      <c r="E12612" s="64"/>
      <c r="F12612" s="54"/>
      <c r="G12612" s="63"/>
    </row>
    <row r="12613" spans="1:7" s="25" customFormat="1">
      <c r="A12613" s="59"/>
      <c r="B12613" s="54"/>
      <c r="C12613" s="54"/>
      <c r="D12613" s="60"/>
      <c r="E12613" s="64"/>
      <c r="F12613" s="54"/>
      <c r="G12613" s="63"/>
    </row>
    <row r="12614" spans="1:7" s="25" customFormat="1">
      <c r="A12614" s="59"/>
      <c r="B12614" s="54"/>
      <c r="C12614" s="54"/>
      <c r="D12614" s="60"/>
      <c r="E12614" s="64"/>
      <c r="F12614" s="54"/>
      <c r="G12614" s="63"/>
    </row>
    <row r="12615" spans="1:7" s="25" customFormat="1">
      <c r="A12615" s="59"/>
      <c r="B12615" s="54"/>
      <c r="C12615" s="54"/>
      <c r="D12615" s="60"/>
      <c r="E12615" s="64"/>
      <c r="F12615" s="54"/>
      <c r="G12615" s="63"/>
    </row>
    <row r="12616" spans="1:7" s="25" customFormat="1">
      <c r="A12616" s="59"/>
      <c r="B12616" s="54"/>
      <c r="C12616" s="54"/>
      <c r="D12616" s="60"/>
      <c r="E12616" s="64"/>
      <c r="F12616" s="54"/>
      <c r="G12616" s="63"/>
    </row>
    <row r="12617" spans="1:7" s="25" customFormat="1">
      <c r="A12617" s="59"/>
      <c r="B12617" s="54"/>
      <c r="C12617" s="54"/>
      <c r="D12617" s="60"/>
      <c r="E12617" s="64"/>
      <c r="F12617" s="54"/>
      <c r="G12617" s="63"/>
    </row>
    <row r="12618" spans="1:7" s="25" customFormat="1">
      <c r="A12618" s="59"/>
      <c r="B12618" s="54"/>
      <c r="C12618" s="54"/>
      <c r="D12618" s="60"/>
      <c r="E12618" s="64"/>
      <c r="F12618" s="54"/>
      <c r="G12618" s="63"/>
    </row>
    <row r="12619" spans="1:7" s="25" customFormat="1">
      <c r="A12619" s="59"/>
      <c r="B12619" s="54"/>
      <c r="C12619" s="54"/>
      <c r="D12619" s="60"/>
      <c r="E12619" s="64"/>
      <c r="F12619" s="54"/>
      <c r="G12619" s="63"/>
    </row>
    <row r="12620" spans="1:7" s="25" customFormat="1">
      <c r="A12620" s="59"/>
      <c r="B12620" s="54"/>
      <c r="C12620" s="54"/>
      <c r="D12620" s="60"/>
      <c r="E12620" s="64"/>
      <c r="F12620" s="54"/>
      <c r="G12620" s="63"/>
    </row>
    <row r="12621" spans="1:7" s="25" customFormat="1">
      <c r="A12621" s="59"/>
      <c r="B12621" s="54"/>
      <c r="C12621" s="54"/>
      <c r="D12621" s="60"/>
      <c r="E12621" s="64"/>
      <c r="F12621" s="54"/>
      <c r="G12621" s="63"/>
    </row>
    <row r="12622" spans="1:7" s="25" customFormat="1">
      <c r="A12622" s="59"/>
      <c r="B12622" s="54"/>
      <c r="C12622" s="54"/>
      <c r="D12622" s="60"/>
      <c r="E12622" s="64"/>
      <c r="F12622" s="54"/>
      <c r="G12622" s="63"/>
    </row>
    <row r="12623" spans="1:7" s="25" customFormat="1">
      <c r="A12623" s="59"/>
      <c r="B12623" s="54"/>
      <c r="C12623" s="54"/>
      <c r="D12623" s="60"/>
      <c r="E12623" s="64"/>
      <c r="F12623" s="54"/>
      <c r="G12623" s="63"/>
    </row>
    <row r="12624" spans="1:7" s="25" customFormat="1">
      <c r="A12624" s="59"/>
      <c r="B12624" s="54"/>
      <c r="C12624" s="54"/>
      <c r="D12624" s="60"/>
      <c r="E12624" s="64"/>
      <c r="F12624" s="54"/>
      <c r="G12624" s="63"/>
    </row>
    <row r="12625" spans="1:7" s="25" customFormat="1">
      <c r="A12625" s="59"/>
      <c r="B12625" s="54"/>
      <c r="C12625" s="54"/>
      <c r="D12625" s="60"/>
      <c r="E12625" s="64"/>
      <c r="F12625" s="54"/>
      <c r="G12625" s="63"/>
    </row>
    <row r="12626" spans="1:7" s="25" customFormat="1">
      <c r="A12626" s="59"/>
      <c r="B12626" s="54"/>
      <c r="C12626" s="54"/>
      <c r="D12626" s="60"/>
      <c r="E12626" s="64"/>
      <c r="F12626" s="54"/>
      <c r="G12626" s="63"/>
    </row>
    <row r="12627" spans="1:7" s="25" customFormat="1">
      <c r="A12627" s="59"/>
      <c r="B12627" s="54"/>
      <c r="C12627" s="54"/>
      <c r="D12627" s="60"/>
      <c r="E12627" s="64"/>
      <c r="F12627" s="54"/>
      <c r="G12627" s="63"/>
    </row>
    <row r="12628" spans="1:7" s="25" customFormat="1">
      <c r="A12628" s="59"/>
      <c r="B12628" s="54"/>
      <c r="C12628" s="54"/>
      <c r="D12628" s="60"/>
      <c r="E12628" s="64"/>
      <c r="F12628" s="54"/>
      <c r="G12628" s="63"/>
    </row>
    <row r="12629" spans="1:7" s="25" customFormat="1">
      <c r="A12629" s="59"/>
      <c r="B12629" s="54"/>
      <c r="C12629" s="54"/>
      <c r="D12629" s="60"/>
      <c r="E12629" s="64"/>
      <c r="F12629" s="54"/>
      <c r="G12629" s="63"/>
    </row>
    <row r="12630" spans="1:7" s="25" customFormat="1">
      <c r="A12630" s="59"/>
      <c r="B12630" s="54"/>
      <c r="C12630" s="54"/>
      <c r="D12630" s="60"/>
      <c r="E12630" s="64"/>
      <c r="F12630" s="54"/>
      <c r="G12630" s="63"/>
    </row>
    <row r="12631" spans="1:7" s="25" customFormat="1">
      <c r="A12631" s="59"/>
      <c r="B12631" s="54"/>
      <c r="C12631" s="54"/>
      <c r="D12631" s="60"/>
      <c r="E12631" s="64"/>
      <c r="F12631" s="54"/>
      <c r="G12631" s="63"/>
    </row>
    <row r="12632" spans="1:7" s="25" customFormat="1">
      <c r="A12632" s="59"/>
      <c r="B12632" s="54"/>
      <c r="C12632" s="54"/>
      <c r="D12632" s="60"/>
      <c r="E12632" s="64"/>
      <c r="F12632" s="54"/>
      <c r="G12632" s="63"/>
    </row>
    <row r="12633" spans="1:7" s="25" customFormat="1">
      <c r="A12633" s="59"/>
      <c r="B12633" s="54"/>
      <c r="C12633" s="54"/>
      <c r="D12633" s="60"/>
      <c r="E12633" s="64"/>
      <c r="F12633" s="54"/>
      <c r="G12633" s="63"/>
    </row>
    <row r="12634" spans="1:7" s="25" customFormat="1">
      <c r="A12634" s="59"/>
      <c r="B12634" s="54"/>
      <c r="C12634" s="54"/>
      <c r="D12634" s="60"/>
      <c r="E12634" s="64"/>
      <c r="F12634" s="54"/>
      <c r="G12634" s="63"/>
    </row>
    <row r="12635" spans="1:7" s="25" customFormat="1">
      <c r="A12635" s="59"/>
      <c r="B12635" s="54"/>
      <c r="C12635" s="54"/>
      <c r="D12635" s="60"/>
      <c r="E12635" s="64"/>
      <c r="F12635" s="54"/>
      <c r="G12635" s="63"/>
    </row>
    <row r="12636" spans="1:7" s="25" customFormat="1">
      <c r="A12636" s="59"/>
      <c r="B12636" s="54"/>
      <c r="C12636" s="54"/>
      <c r="D12636" s="60"/>
      <c r="E12636" s="64"/>
      <c r="F12636" s="54"/>
      <c r="G12636" s="63"/>
    </row>
    <row r="12637" spans="1:7" s="25" customFormat="1">
      <c r="A12637" s="59"/>
      <c r="B12637" s="54"/>
      <c r="C12637" s="54"/>
      <c r="D12637" s="60"/>
      <c r="E12637" s="64"/>
      <c r="F12637" s="54"/>
      <c r="G12637" s="63"/>
    </row>
    <row r="12638" spans="1:7" s="25" customFormat="1">
      <c r="A12638" s="59"/>
      <c r="B12638" s="54"/>
      <c r="C12638" s="54"/>
      <c r="D12638" s="60"/>
      <c r="E12638" s="64"/>
      <c r="F12638" s="54"/>
      <c r="G12638" s="63"/>
    </row>
    <row r="12639" spans="1:7" s="25" customFormat="1">
      <c r="A12639" s="59"/>
      <c r="B12639" s="54"/>
      <c r="C12639" s="54"/>
      <c r="D12639" s="60"/>
      <c r="E12639" s="64"/>
      <c r="F12639" s="54"/>
      <c r="G12639" s="63"/>
    </row>
    <row r="12640" spans="1:7" s="25" customFormat="1">
      <c r="A12640" s="59"/>
      <c r="B12640" s="54"/>
      <c r="C12640" s="54"/>
      <c r="D12640" s="60"/>
      <c r="E12640" s="64"/>
      <c r="F12640" s="54"/>
      <c r="G12640" s="63"/>
    </row>
    <row r="12641" spans="1:7" s="25" customFormat="1">
      <c r="A12641" s="59"/>
      <c r="B12641" s="54"/>
      <c r="C12641" s="54"/>
      <c r="D12641" s="60"/>
      <c r="E12641" s="64"/>
      <c r="F12641" s="54"/>
      <c r="G12641" s="63"/>
    </row>
    <row r="12642" spans="1:7" s="25" customFormat="1">
      <c r="A12642" s="59"/>
      <c r="B12642" s="54"/>
      <c r="C12642" s="54"/>
      <c r="D12642" s="60"/>
      <c r="E12642" s="64"/>
      <c r="F12642" s="54"/>
      <c r="G12642" s="63"/>
    </row>
    <row r="12643" spans="1:7" s="25" customFormat="1">
      <c r="A12643" s="59"/>
      <c r="B12643" s="54"/>
      <c r="C12643" s="54"/>
      <c r="D12643" s="60"/>
      <c r="E12643" s="64"/>
      <c r="F12643" s="54"/>
      <c r="G12643" s="63"/>
    </row>
    <row r="12644" spans="1:7" s="25" customFormat="1">
      <c r="A12644" s="59"/>
      <c r="B12644" s="54"/>
      <c r="C12644" s="54"/>
      <c r="D12644" s="60"/>
      <c r="E12644" s="64"/>
      <c r="F12644" s="54"/>
      <c r="G12644" s="63"/>
    </row>
    <row r="12645" spans="1:7" s="25" customFormat="1">
      <c r="A12645" s="59"/>
      <c r="B12645" s="54"/>
      <c r="C12645" s="54"/>
      <c r="D12645" s="60"/>
      <c r="E12645" s="64"/>
      <c r="F12645" s="54"/>
      <c r="G12645" s="63"/>
    </row>
    <row r="12646" spans="1:7" s="25" customFormat="1">
      <c r="A12646" s="59"/>
      <c r="B12646" s="54"/>
      <c r="C12646" s="54"/>
      <c r="D12646" s="60"/>
      <c r="E12646" s="64"/>
      <c r="F12646" s="54"/>
      <c r="G12646" s="63"/>
    </row>
    <row r="12647" spans="1:7" s="25" customFormat="1">
      <c r="A12647" s="59"/>
      <c r="B12647" s="54"/>
      <c r="C12647" s="54"/>
      <c r="D12647" s="60"/>
      <c r="E12647" s="64"/>
      <c r="F12647" s="54"/>
      <c r="G12647" s="63"/>
    </row>
    <row r="12648" spans="1:7" s="25" customFormat="1">
      <c r="A12648" s="59"/>
      <c r="B12648" s="54"/>
      <c r="C12648" s="54"/>
      <c r="D12648" s="60"/>
      <c r="E12648" s="64"/>
      <c r="F12648" s="54"/>
      <c r="G12648" s="63"/>
    </row>
    <row r="12649" spans="1:7">
      <c r="A12649" s="741" t="s">
        <v>0</v>
      </c>
      <c r="B12649" s="741"/>
      <c r="C12649" s="741"/>
      <c r="D12649" s="741"/>
      <c r="E12649" s="741"/>
      <c r="F12649" s="741"/>
      <c r="G12649" s="741"/>
    </row>
    <row r="12650" spans="1:7">
      <c r="A12650" s="742" t="s">
        <v>1</v>
      </c>
      <c r="B12650" s="742"/>
      <c r="C12650" s="742"/>
      <c r="D12650" s="742"/>
      <c r="E12650" s="742"/>
      <c r="F12650" s="742"/>
      <c r="G12650" s="742"/>
    </row>
    <row r="12651" spans="1:7" ht="30.75" customHeight="1">
      <c r="A12651" s="1" t="s">
        <v>2</v>
      </c>
      <c r="B12651" s="577"/>
      <c r="C12651" s="577"/>
      <c r="D12651" s="756" t="s">
        <v>1357</v>
      </c>
      <c r="E12651" s="756"/>
      <c r="F12651" s="756"/>
      <c r="G12651" s="756"/>
    </row>
    <row r="12652" spans="1:7" ht="30" customHeight="1">
      <c r="A12652" s="744" t="s">
        <v>3</v>
      </c>
      <c r="B12652" s="745"/>
      <c r="C12652" s="3" t="s">
        <v>4</v>
      </c>
      <c r="D12652" s="587" t="s">
        <v>5</v>
      </c>
      <c r="E12652" s="587" t="s">
        <v>6</v>
      </c>
      <c r="F12652" s="587" t="s">
        <v>7</v>
      </c>
      <c r="G12652" s="5" t="s">
        <v>8</v>
      </c>
    </row>
    <row r="12653" spans="1:7">
      <c r="A12653" s="587"/>
      <c r="B12653" s="587"/>
      <c r="C12653" s="3"/>
      <c r="D12653" s="104" t="s">
        <v>9</v>
      </c>
      <c r="E12653" s="587"/>
      <c r="F12653" s="587"/>
      <c r="G12653" s="5"/>
    </row>
    <row r="12654" spans="1:7" s="24" customFormat="1" ht="16.5" customHeight="1">
      <c r="A12654" s="697">
        <v>389</v>
      </c>
      <c r="B12654" s="697" t="s">
        <v>39</v>
      </c>
      <c r="C12654" s="695" t="s">
        <v>11</v>
      </c>
      <c r="D12654" s="699" t="s">
        <v>149</v>
      </c>
      <c r="E12654" s="585">
        <v>121</v>
      </c>
      <c r="F12654" s="572" t="s">
        <v>42</v>
      </c>
      <c r="G12654" s="20">
        <f>SUM(A12654*E12654/100)</f>
        <v>470.69</v>
      </c>
    </row>
    <row r="12655" spans="1:7" s="24" customFormat="1" ht="18" customHeight="1">
      <c r="A12655" s="698"/>
      <c r="B12655" s="698"/>
      <c r="C12655" s="696"/>
      <c r="D12655" s="700"/>
      <c r="E12655" s="727" t="s">
        <v>150</v>
      </c>
      <c r="F12655" s="728"/>
      <c r="G12655" s="729"/>
    </row>
    <row r="12656" spans="1:7" s="36" customFormat="1">
      <c r="A12656" s="697">
        <v>4</v>
      </c>
      <c r="B12656" s="697" t="s">
        <v>72</v>
      </c>
      <c r="C12656" s="695" t="s">
        <v>15</v>
      </c>
      <c r="D12656" s="699" t="s">
        <v>274</v>
      </c>
      <c r="E12656" s="585">
        <v>142.18</v>
      </c>
      <c r="F12656" s="572" t="s">
        <v>75</v>
      </c>
      <c r="G12656" s="20">
        <f>SUM(A12656*E12656)</f>
        <v>568.72</v>
      </c>
    </row>
    <row r="12657" spans="1:7" s="36" customFormat="1" ht="34.5" customHeight="1">
      <c r="A12657" s="698"/>
      <c r="B12657" s="698"/>
      <c r="C12657" s="696"/>
      <c r="D12657" s="700"/>
      <c r="E12657" s="701" t="s">
        <v>275</v>
      </c>
      <c r="F12657" s="702"/>
      <c r="G12657" s="703"/>
    </row>
    <row r="12658" spans="1:7" s="23" customFormat="1" ht="15" customHeight="1">
      <c r="A12658" s="697">
        <v>7</v>
      </c>
      <c r="B12658" s="697" t="s">
        <v>10</v>
      </c>
      <c r="C12658" s="695" t="s">
        <v>18</v>
      </c>
      <c r="D12658" s="711" t="s">
        <v>30</v>
      </c>
      <c r="E12658" s="585">
        <v>337</v>
      </c>
      <c r="F12658" s="572" t="s">
        <v>31</v>
      </c>
      <c r="G12658" s="20">
        <f>SUM(A12658*E12658)</f>
        <v>2359</v>
      </c>
    </row>
    <row r="12659" spans="1:7" s="23" customFormat="1" ht="169.5" customHeight="1">
      <c r="A12659" s="698"/>
      <c r="B12659" s="698"/>
      <c r="C12659" s="696"/>
      <c r="D12659" s="712"/>
      <c r="E12659" s="713" t="s">
        <v>32</v>
      </c>
      <c r="F12659" s="714"/>
      <c r="G12659" s="715"/>
    </row>
    <row r="12660" spans="1:7" ht="15" customHeight="1">
      <c r="A12660" s="749">
        <v>0.375</v>
      </c>
      <c r="B12660" s="697" t="s">
        <v>24</v>
      </c>
      <c r="C12660" s="695" t="s">
        <v>21</v>
      </c>
      <c r="D12660" s="711" t="s">
        <v>26</v>
      </c>
      <c r="E12660" s="585">
        <v>5001.7</v>
      </c>
      <c r="F12660" s="572" t="s">
        <v>27</v>
      </c>
      <c r="G12660" s="20">
        <f>SUM(A12660*E12660)</f>
        <v>1875.6374999999998</v>
      </c>
    </row>
    <row r="12661" spans="1:7" ht="63" customHeight="1">
      <c r="A12661" s="750"/>
      <c r="B12661" s="698"/>
      <c r="C12661" s="696"/>
      <c r="D12661" s="712"/>
      <c r="E12661" s="701" t="s">
        <v>28</v>
      </c>
      <c r="F12661" s="702"/>
      <c r="G12661" s="703"/>
    </row>
    <row r="12662" spans="1:7" ht="17.25" customHeight="1">
      <c r="A12662" s="695">
        <v>1350</v>
      </c>
      <c r="B12662" s="695" t="s">
        <v>10</v>
      </c>
      <c r="C12662" s="697" t="s">
        <v>25</v>
      </c>
      <c r="D12662" s="699" t="s">
        <v>204</v>
      </c>
      <c r="E12662" s="585">
        <v>12346.65</v>
      </c>
      <c r="F12662" s="572" t="s">
        <v>13</v>
      </c>
      <c r="G12662" s="20">
        <f>SUM(A12662*E12662/100)</f>
        <v>166679.77499999999</v>
      </c>
    </row>
    <row r="12663" spans="1:7" ht="27" customHeight="1">
      <c r="A12663" s="696"/>
      <c r="B12663" s="696"/>
      <c r="C12663" s="698"/>
      <c r="D12663" s="700"/>
      <c r="E12663" s="701" t="s">
        <v>205</v>
      </c>
      <c r="F12663" s="702"/>
      <c r="G12663" s="703"/>
    </row>
    <row r="12664" spans="1:7" s="25" customFormat="1">
      <c r="A12664" s="697">
        <v>389</v>
      </c>
      <c r="B12664" s="697" t="s">
        <v>39</v>
      </c>
      <c r="C12664" s="695" t="s">
        <v>29</v>
      </c>
      <c r="D12664" s="699" t="s">
        <v>151</v>
      </c>
      <c r="E12664" s="585">
        <v>660</v>
      </c>
      <c r="F12664" s="572" t="s">
        <v>42</v>
      </c>
      <c r="G12664" s="20">
        <f>SUM(A12664*E12664/100)</f>
        <v>2567.4</v>
      </c>
    </row>
    <row r="12665" spans="1:7" s="25" customFormat="1" ht="17.25" customHeight="1">
      <c r="A12665" s="698"/>
      <c r="B12665" s="698"/>
      <c r="C12665" s="696"/>
      <c r="D12665" s="700"/>
      <c r="E12665" s="727" t="s">
        <v>152</v>
      </c>
      <c r="F12665" s="728"/>
      <c r="G12665" s="729"/>
    </row>
    <row r="12666" spans="1:7" s="24" customFormat="1" ht="15" customHeight="1">
      <c r="A12666" s="697">
        <v>4589</v>
      </c>
      <c r="B12666" s="697" t="s">
        <v>39</v>
      </c>
      <c r="C12666" s="695" t="s">
        <v>33</v>
      </c>
      <c r="D12666" s="699" t="s">
        <v>41</v>
      </c>
      <c r="E12666" s="585">
        <v>2206.6</v>
      </c>
      <c r="F12666" s="572" t="s">
        <v>42</v>
      </c>
      <c r="G12666" s="20">
        <f>SUM(A12666*E12666/100)</f>
        <v>101260.87400000001</v>
      </c>
    </row>
    <row r="12667" spans="1:7" s="24" customFormat="1" ht="27" customHeight="1">
      <c r="A12667" s="698"/>
      <c r="B12667" s="698"/>
      <c r="C12667" s="696"/>
      <c r="D12667" s="700"/>
      <c r="E12667" s="727" t="s">
        <v>43</v>
      </c>
      <c r="F12667" s="728"/>
      <c r="G12667" s="729"/>
    </row>
    <row r="12668" spans="1:7" s="24" customFormat="1" ht="15" customHeight="1">
      <c r="A12668" s="697">
        <v>4200</v>
      </c>
      <c r="B12668" s="697" t="s">
        <v>39</v>
      </c>
      <c r="C12668" s="695" t="s">
        <v>36</v>
      </c>
      <c r="D12668" s="699" t="s">
        <v>45</v>
      </c>
      <c r="E12668" s="572">
        <v>2197.52</v>
      </c>
      <c r="F12668" s="572" t="s">
        <v>42</v>
      </c>
      <c r="G12668" s="20">
        <f>SUM(A12668*E12668/100)</f>
        <v>92295.84</v>
      </c>
    </row>
    <row r="12669" spans="1:7" s="24" customFormat="1" ht="27.75" customHeight="1">
      <c r="A12669" s="698"/>
      <c r="B12669" s="698"/>
      <c r="C12669" s="696"/>
      <c r="D12669" s="700"/>
      <c r="E12669" s="727" t="s">
        <v>46</v>
      </c>
      <c r="F12669" s="728"/>
      <c r="G12669" s="729"/>
    </row>
    <row r="12670" spans="1:7">
      <c r="A12670" s="695">
        <v>489</v>
      </c>
      <c r="B12670" s="695" t="s">
        <v>10</v>
      </c>
      <c r="C12670" s="697" t="s">
        <v>40</v>
      </c>
      <c r="D12670" s="699" t="s">
        <v>393</v>
      </c>
      <c r="E12670" s="585">
        <v>3630</v>
      </c>
      <c r="F12670" s="572" t="s">
        <v>254</v>
      </c>
      <c r="G12670" s="20">
        <f>SUM(A12670*E12670/1000)</f>
        <v>1775.07</v>
      </c>
    </row>
    <row r="12671" spans="1:7" ht="39.75" customHeight="1">
      <c r="A12671" s="696"/>
      <c r="B12671" s="696"/>
      <c r="C12671" s="698"/>
      <c r="D12671" s="700"/>
      <c r="E12671" s="701" t="s">
        <v>394</v>
      </c>
      <c r="F12671" s="702"/>
      <c r="G12671" s="703"/>
    </row>
    <row r="12672" spans="1:7">
      <c r="A12672" s="695">
        <v>489</v>
      </c>
      <c r="B12672" s="771" t="s">
        <v>10</v>
      </c>
      <c r="C12672" s="561" t="s">
        <v>44</v>
      </c>
      <c r="D12672" s="773" t="s">
        <v>928</v>
      </c>
      <c r="E12672" s="585">
        <v>579.41</v>
      </c>
      <c r="F12672" s="572" t="s">
        <v>13</v>
      </c>
      <c r="G12672" s="20">
        <f>SUM(A12672*E12672/100)</f>
        <v>2833.3148999999999</v>
      </c>
    </row>
    <row r="12673" spans="1:7" ht="35.25" customHeight="1">
      <c r="A12673" s="696"/>
      <c r="B12673" s="772"/>
      <c r="C12673" s="562"/>
      <c r="D12673" s="774"/>
      <c r="E12673" s="701" t="s">
        <v>929</v>
      </c>
      <c r="F12673" s="702"/>
      <c r="G12673" s="703"/>
    </row>
    <row r="12674" spans="1:7" s="25" customFormat="1">
      <c r="A12674" s="695">
        <v>323</v>
      </c>
      <c r="B12674" s="695" t="s">
        <v>10</v>
      </c>
      <c r="C12674" s="697" t="s">
        <v>47</v>
      </c>
      <c r="D12674" s="699" t="s">
        <v>243</v>
      </c>
      <c r="E12674" s="585">
        <v>9416.2800000000007</v>
      </c>
      <c r="F12674" s="572" t="s">
        <v>13</v>
      </c>
      <c r="G12674" s="20">
        <f>SUM(A12674*E12674/100)</f>
        <v>30414.584400000003</v>
      </c>
    </row>
    <row r="12675" spans="1:7" s="25" customFormat="1" ht="42" customHeight="1">
      <c r="A12675" s="696"/>
      <c r="B12675" s="696"/>
      <c r="C12675" s="698"/>
      <c r="D12675" s="700"/>
      <c r="E12675" s="701" t="s">
        <v>244</v>
      </c>
      <c r="F12675" s="702"/>
      <c r="G12675" s="703"/>
    </row>
    <row r="12676" spans="1:7" s="200" customFormat="1">
      <c r="A12676" s="695">
        <v>1792</v>
      </c>
      <c r="B12676" s="695" t="s">
        <v>39</v>
      </c>
      <c r="C12676" s="561" t="s">
        <v>50</v>
      </c>
      <c r="D12676" s="699" t="s">
        <v>264</v>
      </c>
      <c r="E12676" s="585">
        <v>30509.77</v>
      </c>
      <c r="F12676" s="572" t="s">
        <v>42</v>
      </c>
      <c r="G12676" s="20">
        <f>SUM(A12676*E12676/100)</f>
        <v>546735.0784</v>
      </c>
    </row>
    <row r="12677" spans="1:7" s="200" customFormat="1" ht="127.5" customHeight="1">
      <c r="A12677" s="696"/>
      <c r="B12677" s="696"/>
      <c r="C12677" s="562"/>
      <c r="D12677" s="700"/>
      <c r="E12677" s="701" t="s">
        <v>159</v>
      </c>
      <c r="F12677" s="702"/>
      <c r="G12677" s="703"/>
    </row>
    <row r="12678" spans="1:7">
      <c r="A12678" s="697">
        <v>180</v>
      </c>
      <c r="B12678" s="697" t="s">
        <v>107</v>
      </c>
      <c r="C12678" s="697" t="s">
        <v>54</v>
      </c>
      <c r="D12678" s="699" t="s">
        <v>1328</v>
      </c>
      <c r="E12678" s="585">
        <v>1507.66</v>
      </c>
      <c r="F12678" s="572" t="s">
        <v>111</v>
      </c>
      <c r="G12678" s="20">
        <f>SUM(A12678*E12678)</f>
        <v>271378.8</v>
      </c>
    </row>
    <row r="12679" spans="1:7" ht="61.5" customHeight="1">
      <c r="A12679" s="698"/>
      <c r="B12679" s="698"/>
      <c r="C12679" s="698"/>
      <c r="D12679" s="700"/>
      <c r="E12679" s="701" t="s">
        <v>283</v>
      </c>
      <c r="F12679" s="702"/>
      <c r="G12679" s="703"/>
    </row>
    <row r="12680" spans="1:7">
      <c r="A12680" s="697">
        <v>113</v>
      </c>
      <c r="B12680" s="697" t="s">
        <v>39</v>
      </c>
      <c r="C12680" s="697" t="s">
        <v>57</v>
      </c>
      <c r="D12680" s="699" t="s">
        <v>899</v>
      </c>
      <c r="E12680" s="585">
        <v>1647.69</v>
      </c>
      <c r="F12680" s="572" t="s">
        <v>165</v>
      </c>
      <c r="G12680" s="20">
        <f>SUM(A12680*E12680)</f>
        <v>186188.97</v>
      </c>
    </row>
    <row r="12681" spans="1:7" ht="78" customHeight="1">
      <c r="A12681" s="698"/>
      <c r="B12681" s="698"/>
      <c r="C12681" s="698"/>
      <c r="D12681" s="700"/>
      <c r="E12681" s="701" t="s">
        <v>900</v>
      </c>
      <c r="F12681" s="702"/>
      <c r="G12681" s="703"/>
    </row>
    <row r="12682" spans="1:7">
      <c r="A12682" s="695">
        <v>300</v>
      </c>
      <c r="B12682" s="695" t="s">
        <v>107</v>
      </c>
      <c r="C12682" s="697" t="s">
        <v>60</v>
      </c>
      <c r="D12682" s="699" t="s">
        <v>367</v>
      </c>
      <c r="E12682" s="585">
        <v>169.18</v>
      </c>
      <c r="F12682" s="572" t="s">
        <v>111</v>
      </c>
      <c r="G12682" s="13">
        <f>SUM(A12682*E12682)</f>
        <v>50754</v>
      </c>
    </row>
    <row r="12683" spans="1:7" ht="50.25" customHeight="1">
      <c r="A12683" s="696"/>
      <c r="B12683" s="696"/>
      <c r="C12683" s="698"/>
      <c r="D12683" s="700"/>
      <c r="E12683" s="701" t="s">
        <v>368</v>
      </c>
      <c r="F12683" s="702"/>
      <c r="G12683" s="703"/>
    </row>
    <row r="12684" spans="1:7">
      <c r="A12684" s="695">
        <v>3600</v>
      </c>
      <c r="B12684" s="695" t="s">
        <v>107</v>
      </c>
      <c r="C12684" s="697" t="s">
        <v>63</v>
      </c>
      <c r="D12684" s="699" t="s">
        <v>1358</v>
      </c>
      <c r="E12684" s="585">
        <v>8.3800000000000008</v>
      </c>
      <c r="F12684" s="572" t="s">
        <v>111</v>
      </c>
      <c r="G12684" s="13">
        <f>SUM(A12684*E12684)</f>
        <v>30168.000000000004</v>
      </c>
    </row>
    <row r="12685" spans="1:7" ht="50.25" customHeight="1">
      <c r="A12685" s="696"/>
      <c r="B12685" s="696"/>
      <c r="C12685" s="698"/>
      <c r="D12685" s="700"/>
      <c r="E12685" s="701" t="s">
        <v>1359</v>
      </c>
      <c r="F12685" s="702"/>
      <c r="G12685" s="703"/>
    </row>
    <row r="12686" spans="1:7" s="200" customFormat="1">
      <c r="A12686" s="695">
        <v>1170</v>
      </c>
      <c r="B12686" s="695" t="s">
        <v>39</v>
      </c>
      <c r="C12686" s="561" t="s">
        <v>66</v>
      </c>
      <c r="D12686" s="699" t="s">
        <v>1360</v>
      </c>
      <c r="E12686" s="585">
        <v>31082.3</v>
      </c>
      <c r="F12686" s="572" t="s">
        <v>42</v>
      </c>
      <c r="G12686" s="20">
        <f>SUM(A12686*E12686/100)</f>
        <v>363662.91</v>
      </c>
    </row>
    <row r="12687" spans="1:7" s="200" customFormat="1" ht="42.75" customHeight="1">
      <c r="A12687" s="696"/>
      <c r="B12687" s="696"/>
      <c r="C12687" s="562"/>
      <c r="D12687" s="700"/>
      <c r="E12687" s="701" t="s">
        <v>1361</v>
      </c>
      <c r="F12687" s="702"/>
      <c r="G12687" s="703"/>
    </row>
    <row r="12688" spans="1:7">
      <c r="A12688" s="697">
        <v>300</v>
      </c>
      <c r="B12688" s="697" t="s">
        <v>39</v>
      </c>
      <c r="C12688" s="695" t="s">
        <v>69</v>
      </c>
      <c r="D12688" s="699" t="s">
        <v>280</v>
      </c>
      <c r="E12688" s="585">
        <v>25293.42</v>
      </c>
      <c r="F12688" s="572" t="s">
        <v>42</v>
      </c>
      <c r="G12688" s="20">
        <f>SUM(A12688*E12688/100)</f>
        <v>75880.259999999995</v>
      </c>
    </row>
    <row r="12689" spans="1:7" ht="39.75" customHeight="1">
      <c r="A12689" s="698"/>
      <c r="B12689" s="698"/>
      <c r="C12689" s="696"/>
      <c r="D12689" s="700"/>
      <c r="E12689" s="701" t="s">
        <v>281</v>
      </c>
      <c r="F12689" s="702"/>
      <c r="G12689" s="703"/>
    </row>
    <row r="12690" spans="1:7">
      <c r="A12690" s="697">
        <v>3229</v>
      </c>
      <c r="B12690" s="697" t="s">
        <v>39</v>
      </c>
      <c r="C12690" s="695" t="s">
        <v>73</v>
      </c>
      <c r="D12690" s="699" t="s">
        <v>1313</v>
      </c>
      <c r="E12690" s="585">
        <v>1079.6500000000001</v>
      </c>
      <c r="F12690" s="572" t="s">
        <v>42</v>
      </c>
      <c r="G12690" s="13">
        <f>SUM(A12690*E12690/100)</f>
        <v>34861.898500000003</v>
      </c>
    </row>
    <row r="12691" spans="1:7" ht="27.75" customHeight="1">
      <c r="A12691" s="698"/>
      <c r="B12691" s="698"/>
      <c r="C12691" s="696"/>
      <c r="D12691" s="700"/>
      <c r="E12691" s="701" t="s">
        <v>59</v>
      </c>
      <c r="F12691" s="702"/>
      <c r="G12691" s="703"/>
    </row>
    <row r="12692" spans="1:7" ht="17.25" customHeight="1">
      <c r="A12692" s="695">
        <v>1000</v>
      </c>
      <c r="B12692" s="695" t="s">
        <v>10</v>
      </c>
      <c r="C12692" s="561" t="s">
        <v>208</v>
      </c>
      <c r="D12692" s="699" t="s">
        <v>34</v>
      </c>
      <c r="E12692" s="585">
        <v>14429.25</v>
      </c>
      <c r="F12692" s="572" t="s">
        <v>13</v>
      </c>
      <c r="G12692" s="20">
        <f>SUM(A12692*E12692/100)</f>
        <v>144292.5</v>
      </c>
    </row>
    <row r="12693" spans="1:7" ht="48.75" customHeight="1">
      <c r="A12693" s="696"/>
      <c r="B12693" s="696"/>
      <c r="C12693" s="562"/>
      <c r="D12693" s="700"/>
      <c r="E12693" s="701" t="s">
        <v>35</v>
      </c>
      <c r="F12693" s="702"/>
      <c r="G12693" s="703"/>
    </row>
    <row r="12694" spans="1:7" ht="42" customHeight="1">
      <c r="A12694" s="575"/>
      <c r="B12694" s="576"/>
      <c r="C12694" s="3"/>
      <c r="D12694" s="587"/>
      <c r="E12694" s="587"/>
      <c r="F12694" s="28" t="s">
        <v>603</v>
      </c>
      <c r="G12694" s="105">
        <v>2107023</v>
      </c>
    </row>
    <row r="12695" spans="1:7">
      <c r="A12695" s="575"/>
      <c r="B12695" s="576"/>
      <c r="C12695" s="3"/>
      <c r="D12695" s="104" t="s">
        <v>1353</v>
      </c>
      <c r="E12695" s="587"/>
      <c r="F12695" s="587"/>
      <c r="G12695" s="5"/>
    </row>
    <row r="12696" spans="1:7" s="25" customFormat="1" ht="15" customHeight="1">
      <c r="A12696" s="759">
        <v>2</v>
      </c>
      <c r="B12696" s="759" t="s">
        <v>72</v>
      </c>
      <c r="C12696" s="760" t="s">
        <v>11</v>
      </c>
      <c r="D12696" s="755" t="s">
        <v>79</v>
      </c>
      <c r="E12696" s="584">
        <v>4802.6000000000004</v>
      </c>
      <c r="F12696" s="562" t="s">
        <v>75</v>
      </c>
      <c r="G12696" s="13">
        <f>SUM(A12696*E12696)</f>
        <v>9605.2000000000007</v>
      </c>
    </row>
    <row r="12697" spans="1:7" s="25" customFormat="1" ht="119.25" customHeight="1">
      <c r="A12697" s="696"/>
      <c r="B12697" s="696"/>
      <c r="C12697" s="698"/>
      <c r="D12697" s="700"/>
      <c r="E12697" s="701" t="s">
        <v>80</v>
      </c>
      <c r="F12697" s="702"/>
      <c r="G12697" s="703"/>
    </row>
    <row r="12698" spans="1:7">
      <c r="A12698" s="695">
        <v>2</v>
      </c>
      <c r="B12698" s="695" t="s">
        <v>72</v>
      </c>
      <c r="C12698" s="697" t="s">
        <v>15</v>
      </c>
      <c r="D12698" s="699" t="s">
        <v>1362</v>
      </c>
      <c r="E12698" s="585">
        <v>4253.7</v>
      </c>
      <c r="F12698" s="572" t="s">
        <v>75</v>
      </c>
      <c r="G12698" s="13">
        <f>SUM(A12698*E12698)</f>
        <v>8507.4</v>
      </c>
    </row>
    <row r="12699" spans="1:7" ht="160.5" customHeight="1">
      <c r="A12699" s="696"/>
      <c r="B12699" s="696"/>
      <c r="C12699" s="698"/>
      <c r="D12699" s="700"/>
      <c r="E12699" s="701" t="s">
        <v>769</v>
      </c>
      <c r="F12699" s="702"/>
      <c r="G12699" s="703"/>
    </row>
    <row r="12700" spans="1:7">
      <c r="A12700" s="695">
        <v>2</v>
      </c>
      <c r="B12700" s="695" t="s">
        <v>72</v>
      </c>
      <c r="C12700" s="697" t="s">
        <v>18</v>
      </c>
      <c r="D12700" s="699" t="s">
        <v>94</v>
      </c>
      <c r="E12700" s="585">
        <v>2533.4699999999998</v>
      </c>
      <c r="F12700" s="572" t="s">
        <v>75</v>
      </c>
      <c r="G12700" s="13">
        <f>SUM(A12700*E12700)</f>
        <v>5066.9399999999996</v>
      </c>
    </row>
    <row r="12701" spans="1:7" ht="30" customHeight="1">
      <c r="A12701" s="696"/>
      <c r="B12701" s="696"/>
      <c r="C12701" s="698"/>
      <c r="D12701" s="700"/>
      <c r="E12701" s="701" t="s">
        <v>185</v>
      </c>
      <c r="F12701" s="702"/>
      <c r="G12701" s="703"/>
    </row>
    <row r="12702" spans="1:7">
      <c r="A12702" s="695">
        <v>6</v>
      </c>
      <c r="B12702" s="695" t="s">
        <v>72</v>
      </c>
      <c r="C12702" s="697" t="s">
        <v>21</v>
      </c>
      <c r="D12702" s="699" t="s">
        <v>83</v>
      </c>
      <c r="E12702" s="585">
        <v>447.15</v>
      </c>
      <c r="F12702" s="572" t="s">
        <v>75</v>
      </c>
      <c r="G12702" s="13">
        <f>SUM(A12702*E12702)</f>
        <v>2682.8999999999996</v>
      </c>
    </row>
    <row r="12703" spans="1:7" ht="40.5" customHeight="1">
      <c r="A12703" s="696"/>
      <c r="B12703" s="696"/>
      <c r="C12703" s="698"/>
      <c r="D12703" s="700"/>
      <c r="E12703" s="701" t="s">
        <v>84</v>
      </c>
      <c r="F12703" s="702"/>
      <c r="G12703" s="703"/>
    </row>
    <row r="12704" spans="1:7" s="36" customFormat="1">
      <c r="A12704" s="704">
        <v>4</v>
      </c>
      <c r="B12704" s="704" t="s">
        <v>72</v>
      </c>
      <c r="C12704" s="705" t="s">
        <v>25</v>
      </c>
      <c r="D12704" s="706" t="s">
        <v>1089</v>
      </c>
      <c r="E12704" s="585">
        <v>1193.17</v>
      </c>
      <c r="F12704" s="572" t="s">
        <v>75</v>
      </c>
      <c r="G12704" s="13">
        <f>SUM(A12704*E12704)</f>
        <v>4772.68</v>
      </c>
    </row>
    <row r="12705" spans="1:7" s="36" customFormat="1" ht="66.75" customHeight="1">
      <c r="A12705" s="704"/>
      <c r="B12705" s="704"/>
      <c r="C12705" s="705"/>
      <c r="D12705" s="706"/>
      <c r="E12705" s="707" t="s">
        <v>1090</v>
      </c>
      <c r="F12705" s="707"/>
      <c r="G12705" s="707"/>
    </row>
    <row r="12706" spans="1:7" s="36" customFormat="1">
      <c r="A12706" s="695">
        <v>2</v>
      </c>
      <c r="B12706" s="695" t="s">
        <v>72</v>
      </c>
      <c r="C12706" s="697" t="s">
        <v>29</v>
      </c>
      <c r="D12706" s="699" t="s">
        <v>81</v>
      </c>
      <c r="E12706" s="585">
        <v>2042.43</v>
      </c>
      <c r="F12706" s="572" t="s">
        <v>75</v>
      </c>
      <c r="G12706" s="13">
        <f>SUM(A12706*E12706)</f>
        <v>4084.86</v>
      </c>
    </row>
    <row r="12707" spans="1:7" s="36" customFormat="1" ht="91.5" customHeight="1">
      <c r="A12707" s="696"/>
      <c r="B12707" s="696"/>
      <c r="C12707" s="698"/>
      <c r="D12707" s="700"/>
      <c r="E12707" s="701" t="s">
        <v>82</v>
      </c>
      <c r="F12707" s="702"/>
      <c r="G12707" s="703"/>
    </row>
    <row r="12708" spans="1:7">
      <c r="A12708" s="695"/>
      <c r="B12708" s="695"/>
      <c r="C12708" s="697" t="s">
        <v>33</v>
      </c>
      <c r="D12708" s="699" t="s">
        <v>226</v>
      </c>
      <c r="E12708" s="730"/>
      <c r="F12708" s="731"/>
      <c r="G12708" s="732"/>
    </row>
    <row r="12709" spans="1:7" ht="105.75" customHeight="1">
      <c r="A12709" s="696"/>
      <c r="B12709" s="696"/>
      <c r="C12709" s="698"/>
      <c r="D12709" s="700"/>
      <c r="E12709" s="733"/>
      <c r="F12709" s="734"/>
      <c r="G12709" s="735"/>
    </row>
    <row r="12710" spans="1:7">
      <c r="A12710" s="695">
        <v>100</v>
      </c>
      <c r="B12710" s="695" t="s">
        <v>107</v>
      </c>
      <c r="C12710" s="697" t="s">
        <v>99</v>
      </c>
      <c r="D12710" s="699" t="s">
        <v>227</v>
      </c>
      <c r="E12710" s="585">
        <v>73.209999999999994</v>
      </c>
      <c r="F12710" s="572" t="s">
        <v>111</v>
      </c>
      <c r="G12710" s="13">
        <f>SUM(A12710*E12710)</f>
        <v>7320.9999999999991</v>
      </c>
    </row>
    <row r="12711" spans="1:7" ht="30" customHeight="1">
      <c r="A12711" s="696"/>
      <c r="B12711" s="696"/>
      <c r="C12711" s="698"/>
      <c r="D12711" s="700"/>
      <c r="E12711" s="701" t="s">
        <v>228</v>
      </c>
      <c r="F12711" s="702"/>
      <c r="G12711" s="703"/>
    </row>
    <row r="12712" spans="1:7">
      <c r="A12712" s="695">
        <v>150</v>
      </c>
      <c r="B12712" s="695" t="s">
        <v>107</v>
      </c>
      <c r="C12712" s="697" t="s">
        <v>102</v>
      </c>
      <c r="D12712" s="699" t="s">
        <v>229</v>
      </c>
      <c r="E12712" s="585">
        <v>95.79</v>
      </c>
      <c r="F12712" s="572" t="s">
        <v>111</v>
      </c>
      <c r="G12712" s="13">
        <f>SUM(A12712*E12712)</f>
        <v>14368.500000000002</v>
      </c>
    </row>
    <row r="12713" spans="1:7" ht="25.5" customHeight="1">
      <c r="A12713" s="696"/>
      <c r="B12713" s="696"/>
      <c r="C12713" s="698"/>
      <c r="D12713" s="700"/>
      <c r="E12713" s="701" t="s">
        <v>604</v>
      </c>
      <c r="F12713" s="702"/>
      <c r="G12713" s="703"/>
    </row>
    <row r="12714" spans="1:7">
      <c r="A12714" s="695">
        <v>100</v>
      </c>
      <c r="B12714" s="695" t="s">
        <v>107</v>
      </c>
      <c r="C12714" s="697" t="s">
        <v>291</v>
      </c>
      <c r="D12714" s="699" t="s">
        <v>775</v>
      </c>
      <c r="E12714" s="585">
        <v>128.55000000000001</v>
      </c>
      <c r="F12714" s="572" t="s">
        <v>111</v>
      </c>
      <c r="G12714" s="13">
        <f>SUM(A12714*E12714)</f>
        <v>12855.000000000002</v>
      </c>
    </row>
    <row r="12715" spans="1:7" ht="25.5" customHeight="1">
      <c r="A12715" s="696"/>
      <c r="B12715" s="696"/>
      <c r="C12715" s="698"/>
      <c r="D12715" s="700"/>
      <c r="E12715" s="701" t="s">
        <v>776</v>
      </c>
      <c r="F12715" s="702"/>
      <c r="G12715" s="703"/>
    </row>
    <row r="12716" spans="1:7" s="36" customFormat="1">
      <c r="A12716" s="704"/>
      <c r="B12716" s="704"/>
      <c r="C12716" s="705" t="s">
        <v>36</v>
      </c>
      <c r="D12716" s="706" t="s">
        <v>1102</v>
      </c>
      <c r="E12716" s="268"/>
      <c r="F12716" s="268"/>
      <c r="G12716" s="268"/>
    </row>
    <row r="12717" spans="1:7" s="36" customFormat="1" ht="48.75" customHeight="1">
      <c r="A12717" s="704"/>
      <c r="B12717" s="704"/>
      <c r="C12717" s="705"/>
      <c r="D12717" s="706"/>
      <c r="E12717" s="268"/>
      <c r="F12717" s="268"/>
      <c r="G12717" s="268"/>
    </row>
    <row r="12718" spans="1:7" s="36" customFormat="1">
      <c r="A12718" s="704">
        <v>10</v>
      </c>
      <c r="B12718" s="704" t="s">
        <v>107</v>
      </c>
      <c r="C12718" s="705"/>
      <c r="D12718" s="706" t="s">
        <v>1103</v>
      </c>
      <c r="E12718" s="585">
        <v>7.82</v>
      </c>
      <c r="F12718" s="572" t="s">
        <v>111</v>
      </c>
      <c r="G12718" s="13">
        <f>SUM(A12718*E12718)</f>
        <v>78.2</v>
      </c>
    </row>
    <row r="12719" spans="1:7" s="36" customFormat="1">
      <c r="A12719" s="704"/>
      <c r="B12719" s="704"/>
      <c r="C12719" s="705"/>
      <c r="D12719" s="706"/>
      <c r="E12719" s="707" t="s">
        <v>1104</v>
      </c>
      <c r="F12719" s="707"/>
      <c r="G12719" s="707"/>
    </row>
    <row r="12720" spans="1:7" s="36" customFormat="1">
      <c r="A12720" s="704">
        <v>5</v>
      </c>
      <c r="B12720" s="704" t="s">
        <v>107</v>
      </c>
      <c r="C12720" s="705"/>
      <c r="D12720" s="706" t="s">
        <v>1105</v>
      </c>
      <c r="E12720" s="585">
        <v>8.4499999999999993</v>
      </c>
      <c r="F12720" s="572" t="s">
        <v>111</v>
      </c>
      <c r="G12720" s="13">
        <f>SUM(A12720*E12720)</f>
        <v>42.25</v>
      </c>
    </row>
    <row r="12721" spans="1:7" s="36" customFormat="1" ht="23.25" customHeight="1">
      <c r="A12721" s="704"/>
      <c r="B12721" s="704"/>
      <c r="C12721" s="705"/>
      <c r="D12721" s="706"/>
      <c r="E12721" s="707" t="s">
        <v>1106</v>
      </c>
      <c r="F12721" s="707"/>
      <c r="G12721" s="707"/>
    </row>
    <row r="12722" spans="1:7" s="36" customFormat="1">
      <c r="A12722" s="704"/>
      <c r="B12722" s="704"/>
      <c r="C12722" s="705" t="s">
        <v>40</v>
      </c>
      <c r="D12722" s="706" t="s">
        <v>1107</v>
      </c>
      <c r="E12722" s="39"/>
      <c r="F12722" s="40"/>
      <c r="G12722" s="41"/>
    </row>
    <row r="12723" spans="1:7" s="36" customFormat="1" ht="72.75" customHeight="1">
      <c r="A12723" s="704"/>
      <c r="B12723" s="704"/>
      <c r="C12723" s="705"/>
      <c r="D12723" s="706"/>
      <c r="E12723" s="42"/>
      <c r="F12723" s="43"/>
      <c r="G12723" s="44"/>
    </row>
    <row r="12724" spans="1:7" s="36" customFormat="1">
      <c r="A12724" s="704">
        <v>2</v>
      </c>
      <c r="B12724" s="704" t="s">
        <v>107</v>
      </c>
      <c r="C12724" s="705"/>
      <c r="D12724" s="706" t="s">
        <v>1103</v>
      </c>
      <c r="E12724" s="585">
        <v>161.91999999999999</v>
      </c>
      <c r="F12724" s="572" t="s">
        <v>111</v>
      </c>
      <c r="G12724" s="13">
        <f>SUM(A12724*E12724)</f>
        <v>323.83999999999997</v>
      </c>
    </row>
    <row r="12725" spans="1:7" s="36" customFormat="1" ht="30.75" customHeight="1">
      <c r="A12725" s="704"/>
      <c r="B12725" s="704"/>
      <c r="C12725" s="705"/>
      <c r="D12725" s="706"/>
      <c r="E12725" s="707" t="s">
        <v>1108</v>
      </c>
      <c r="F12725" s="707"/>
      <c r="G12725" s="707"/>
    </row>
    <row r="12726" spans="1:7" s="36" customFormat="1">
      <c r="A12726" s="704">
        <v>2</v>
      </c>
      <c r="B12726" s="704" t="s">
        <v>107</v>
      </c>
      <c r="C12726" s="705"/>
      <c r="D12726" s="706" t="s">
        <v>1105</v>
      </c>
      <c r="E12726" s="585">
        <v>227.92</v>
      </c>
      <c r="F12726" s="572" t="s">
        <v>111</v>
      </c>
      <c r="G12726" s="13">
        <f>SUM(A12726*E12726)</f>
        <v>455.84</v>
      </c>
    </row>
    <row r="12727" spans="1:7" s="36" customFormat="1" ht="70.5" customHeight="1">
      <c r="A12727" s="704"/>
      <c r="B12727" s="704"/>
      <c r="C12727" s="705"/>
      <c r="D12727" s="706"/>
      <c r="E12727" s="707" t="s">
        <v>1109</v>
      </c>
      <c r="F12727" s="707"/>
      <c r="G12727" s="707"/>
    </row>
    <row r="12728" spans="1:7">
      <c r="A12728" s="697">
        <v>2</v>
      </c>
      <c r="B12728" s="697" t="s">
        <v>72</v>
      </c>
      <c r="C12728" s="695" t="s">
        <v>44</v>
      </c>
      <c r="D12728" s="699" t="s">
        <v>1363</v>
      </c>
      <c r="E12728" s="585">
        <v>478.28</v>
      </c>
      <c r="F12728" s="572" t="s">
        <v>75</v>
      </c>
      <c r="G12728" s="13">
        <f>SUM(A12728*E12728)</f>
        <v>956.56</v>
      </c>
    </row>
    <row r="12729" spans="1:7" ht="45.75" customHeight="1">
      <c r="A12729" s="698"/>
      <c r="B12729" s="698"/>
      <c r="C12729" s="696"/>
      <c r="D12729" s="700"/>
      <c r="E12729" s="701" t="s">
        <v>1364</v>
      </c>
      <c r="F12729" s="702"/>
      <c r="G12729" s="703"/>
    </row>
    <row r="12730" spans="1:7">
      <c r="A12730" s="695">
        <v>1</v>
      </c>
      <c r="B12730" s="695" t="s">
        <v>89</v>
      </c>
      <c r="C12730" s="697" t="s">
        <v>47</v>
      </c>
      <c r="D12730" s="699" t="s">
        <v>85</v>
      </c>
      <c r="E12730" s="585">
        <v>1109.46</v>
      </c>
      <c r="F12730" s="572" t="s">
        <v>75</v>
      </c>
      <c r="G12730" s="13">
        <f>SUM(A12730*E12730)</f>
        <v>1109.46</v>
      </c>
    </row>
    <row r="12731" spans="1:7" ht="30.75" customHeight="1">
      <c r="A12731" s="696"/>
      <c r="B12731" s="696"/>
      <c r="C12731" s="698"/>
      <c r="D12731" s="700"/>
      <c r="E12731" s="746" t="s">
        <v>86</v>
      </c>
      <c r="F12731" s="747"/>
      <c r="G12731" s="748"/>
    </row>
    <row r="12732" spans="1:7">
      <c r="A12732" s="695">
        <v>4</v>
      </c>
      <c r="B12732" s="695" t="s">
        <v>72</v>
      </c>
      <c r="C12732" s="697" t="s">
        <v>50</v>
      </c>
      <c r="D12732" s="699" t="s">
        <v>1365</v>
      </c>
      <c r="E12732" s="585">
        <v>2882</v>
      </c>
      <c r="F12732" s="572" t="s">
        <v>75</v>
      </c>
      <c r="G12732" s="13">
        <f>SUM(A12732*E12732)</f>
        <v>11528</v>
      </c>
    </row>
    <row r="12733" spans="1:7" ht="30.75" customHeight="1">
      <c r="A12733" s="696"/>
      <c r="B12733" s="696"/>
      <c r="C12733" s="698"/>
      <c r="D12733" s="700"/>
      <c r="E12733" s="746" t="s">
        <v>1366</v>
      </c>
      <c r="F12733" s="747"/>
      <c r="G12733" s="748"/>
    </row>
    <row r="12734" spans="1:7" s="36" customFormat="1" ht="24.75" customHeight="1">
      <c r="A12734" s="695"/>
      <c r="B12734" s="695"/>
      <c r="C12734" s="697" t="s">
        <v>54</v>
      </c>
      <c r="D12734" s="699" t="s">
        <v>98</v>
      </c>
      <c r="E12734" s="39"/>
      <c r="F12734" s="40"/>
      <c r="G12734" s="41"/>
    </row>
    <row r="12735" spans="1:7" s="36" customFormat="1">
      <c r="A12735" s="696"/>
      <c r="B12735" s="696"/>
      <c r="C12735" s="698"/>
      <c r="D12735" s="700"/>
      <c r="E12735" s="42"/>
      <c r="F12735" s="43"/>
      <c r="G12735" s="44"/>
    </row>
    <row r="12736" spans="1:7" s="36" customFormat="1">
      <c r="A12736" s="695">
        <v>4</v>
      </c>
      <c r="B12736" s="695" t="s">
        <v>72</v>
      </c>
      <c r="C12736" s="697" t="s">
        <v>99</v>
      </c>
      <c r="D12736" s="699" t="s">
        <v>100</v>
      </c>
      <c r="E12736" s="585">
        <v>271.92</v>
      </c>
      <c r="F12736" s="572" t="s">
        <v>75</v>
      </c>
      <c r="G12736" s="13">
        <f>SUM(A12736*E12736)</f>
        <v>1087.68</v>
      </c>
    </row>
    <row r="12737" spans="1:7" s="36" customFormat="1" ht="33" customHeight="1">
      <c r="A12737" s="696"/>
      <c r="B12737" s="696"/>
      <c r="C12737" s="698"/>
      <c r="D12737" s="700"/>
      <c r="E12737" s="701" t="s">
        <v>101</v>
      </c>
      <c r="F12737" s="702"/>
      <c r="G12737" s="703"/>
    </row>
    <row r="12738" spans="1:7" s="36" customFormat="1">
      <c r="A12738" s="695">
        <v>4</v>
      </c>
      <c r="B12738" s="695" t="s">
        <v>72</v>
      </c>
      <c r="C12738" s="697" t="s">
        <v>102</v>
      </c>
      <c r="D12738" s="699" t="s">
        <v>103</v>
      </c>
      <c r="E12738" s="585">
        <v>365.42</v>
      </c>
      <c r="F12738" s="572" t="s">
        <v>75</v>
      </c>
      <c r="G12738" s="13">
        <f>SUM(A12738*E12738)</f>
        <v>1461.68</v>
      </c>
    </row>
    <row r="12739" spans="1:7" s="36" customFormat="1" ht="27" customHeight="1">
      <c r="A12739" s="696"/>
      <c r="B12739" s="696"/>
      <c r="C12739" s="698"/>
      <c r="D12739" s="700"/>
      <c r="E12739" s="701" t="s">
        <v>104</v>
      </c>
      <c r="F12739" s="702"/>
      <c r="G12739" s="703"/>
    </row>
    <row r="12740" spans="1:7">
      <c r="A12740" s="695">
        <v>1</v>
      </c>
      <c r="B12740" s="695" t="s">
        <v>89</v>
      </c>
      <c r="C12740" s="697" t="s">
        <v>57</v>
      </c>
      <c r="D12740" s="699" t="s">
        <v>1367</v>
      </c>
      <c r="E12740" s="585">
        <v>10322</v>
      </c>
      <c r="F12740" s="572" t="s">
        <v>75</v>
      </c>
      <c r="G12740" s="13">
        <f>SUM(A12740*E12740)</f>
        <v>10322</v>
      </c>
    </row>
    <row r="12741" spans="1:7" ht="30.75" customHeight="1">
      <c r="A12741" s="696"/>
      <c r="B12741" s="696"/>
      <c r="C12741" s="698"/>
      <c r="D12741" s="700"/>
      <c r="E12741" s="746" t="s">
        <v>1368</v>
      </c>
      <c r="F12741" s="747"/>
      <c r="G12741" s="748"/>
    </row>
    <row r="12742" spans="1:7" s="36" customFormat="1" ht="24.75" customHeight="1">
      <c r="A12742" s="695"/>
      <c r="B12742" s="695"/>
      <c r="C12742" s="697" t="s">
        <v>60</v>
      </c>
      <c r="D12742" s="699" t="s">
        <v>1369</v>
      </c>
      <c r="E12742" s="39"/>
      <c r="F12742" s="40"/>
      <c r="G12742" s="41"/>
    </row>
    <row r="12743" spans="1:7" s="36" customFormat="1" ht="71.25" customHeight="1">
      <c r="A12743" s="696"/>
      <c r="B12743" s="696"/>
      <c r="C12743" s="698"/>
      <c r="D12743" s="700"/>
      <c r="E12743" s="42"/>
      <c r="F12743" s="43"/>
      <c r="G12743" s="44"/>
    </row>
    <row r="12744" spans="1:7" s="36" customFormat="1">
      <c r="A12744" s="695">
        <v>2</v>
      </c>
      <c r="B12744" s="695" t="s">
        <v>72</v>
      </c>
      <c r="C12744" s="697" t="s">
        <v>99</v>
      </c>
      <c r="D12744" s="699" t="s">
        <v>1370</v>
      </c>
      <c r="E12744" s="585">
        <v>21990</v>
      </c>
      <c r="F12744" s="572" t="s">
        <v>75</v>
      </c>
      <c r="G12744" s="13">
        <f>SUM(A12744*E12744)</f>
        <v>43980</v>
      </c>
    </row>
    <row r="12745" spans="1:7" s="36" customFormat="1" ht="33" customHeight="1">
      <c r="A12745" s="696"/>
      <c r="B12745" s="696"/>
      <c r="C12745" s="698"/>
      <c r="D12745" s="700"/>
      <c r="E12745" s="701" t="s">
        <v>1371</v>
      </c>
      <c r="F12745" s="702"/>
      <c r="G12745" s="703"/>
    </row>
    <row r="12746" spans="1:7">
      <c r="A12746" s="695">
        <v>2</v>
      </c>
      <c r="B12746" s="695" t="s">
        <v>72</v>
      </c>
      <c r="C12746" s="697" t="s">
        <v>63</v>
      </c>
      <c r="D12746" s="699" t="s">
        <v>1372</v>
      </c>
      <c r="E12746" s="585">
        <v>3432</v>
      </c>
      <c r="F12746" s="572" t="s">
        <v>75</v>
      </c>
      <c r="G12746" s="13">
        <f>SUM(A12746*E12746)</f>
        <v>6864</v>
      </c>
    </row>
    <row r="12747" spans="1:7" ht="30.75" customHeight="1">
      <c r="A12747" s="696"/>
      <c r="B12747" s="696"/>
      <c r="C12747" s="698"/>
      <c r="D12747" s="700"/>
      <c r="E12747" s="746" t="s">
        <v>1373</v>
      </c>
      <c r="F12747" s="747"/>
      <c r="G12747" s="748"/>
    </row>
    <row r="12748" spans="1:7" s="25" customFormat="1">
      <c r="A12748" s="697">
        <v>1</v>
      </c>
      <c r="B12748" s="697" t="s">
        <v>89</v>
      </c>
      <c r="C12748" s="697" t="s">
        <v>66</v>
      </c>
      <c r="D12748" s="699" t="s">
        <v>862</v>
      </c>
      <c r="E12748" s="585">
        <v>11477.4</v>
      </c>
      <c r="F12748" s="572" t="s">
        <v>75</v>
      </c>
      <c r="G12748" s="20">
        <f>A12748*E12748</f>
        <v>11477.4</v>
      </c>
    </row>
    <row r="12749" spans="1:7" s="25" customFormat="1" ht="160.5" customHeight="1">
      <c r="A12749" s="698"/>
      <c r="B12749" s="698"/>
      <c r="C12749" s="698"/>
      <c r="D12749" s="700"/>
      <c r="E12749" s="727" t="s">
        <v>863</v>
      </c>
      <c r="F12749" s="728"/>
      <c r="G12749" s="729"/>
    </row>
    <row r="12750" spans="1:7" s="30" customFormat="1" ht="40.5" customHeight="1">
      <c r="A12750" s="587"/>
      <c r="B12750" s="587"/>
      <c r="C12750" s="3"/>
      <c r="D12750" s="91"/>
      <c r="E12750" s="587"/>
      <c r="F12750" s="28" t="s">
        <v>320</v>
      </c>
      <c r="G12750" s="233">
        <v>158950</v>
      </c>
    </row>
    <row r="12751" spans="1:7">
      <c r="A12751" s="448"/>
      <c r="B12751" s="449"/>
      <c r="C12751" s="450"/>
      <c r="D12751" s="8" t="s">
        <v>1374</v>
      </c>
      <c r="E12751" s="575"/>
      <c r="F12751" s="451"/>
      <c r="G12751" s="452"/>
    </row>
    <row r="12752" spans="1:7">
      <c r="A12752" s="695"/>
      <c r="B12752" s="695"/>
      <c r="C12752" s="697" t="s">
        <v>11</v>
      </c>
      <c r="D12752" s="699" t="s">
        <v>1375</v>
      </c>
      <c r="E12752" s="730"/>
      <c r="F12752" s="731"/>
      <c r="G12752" s="732"/>
    </row>
    <row r="12753" spans="1:7" ht="73.5" customHeight="1">
      <c r="A12753" s="696"/>
      <c r="B12753" s="696"/>
      <c r="C12753" s="698"/>
      <c r="D12753" s="700"/>
      <c r="E12753" s="733"/>
      <c r="F12753" s="734"/>
      <c r="G12753" s="735"/>
    </row>
    <row r="12754" spans="1:7">
      <c r="A12754" s="559">
        <v>50</v>
      </c>
      <c r="B12754" s="559" t="s">
        <v>107</v>
      </c>
      <c r="C12754" s="697" t="s">
        <v>154</v>
      </c>
      <c r="D12754" s="563" t="s">
        <v>1376</v>
      </c>
      <c r="E12754" s="585">
        <v>137</v>
      </c>
      <c r="F12754" s="572" t="s">
        <v>111</v>
      </c>
      <c r="G12754" s="13">
        <f>SUM(A12754*E12754)</f>
        <v>6850</v>
      </c>
    </row>
    <row r="12755" spans="1:7" ht="27.75" customHeight="1">
      <c r="A12755" s="560"/>
      <c r="B12755" s="560"/>
      <c r="C12755" s="698"/>
      <c r="D12755" s="569"/>
      <c r="E12755" s="701" t="s">
        <v>1377</v>
      </c>
      <c r="F12755" s="702"/>
      <c r="G12755" s="703"/>
    </row>
    <row r="12756" spans="1:7">
      <c r="A12756" s="695">
        <v>50</v>
      </c>
      <c r="B12756" s="695" t="s">
        <v>107</v>
      </c>
      <c r="C12756" s="697" t="s">
        <v>157</v>
      </c>
      <c r="D12756" s="699" t="s">
        <v>195</v>
      </c>
      <c r="E12756" s="585">
        <v>226</v>
      </c>
      <c r="F12756" s="572" t="s">
        <v>111</v>
      </c>
      <c r="G12756" s="13">
        <f>SUM(A12756*E12756)</f>
        <v>11300</v>
      </c>
    </row>
    <row r="12757" spans="1:7" ht="24.75" customHeight="1">
      <c r="A12757" s="696"/>
      <c r="B12757" s="696"/>
      <c r="C12757" s="698"/>
      <c r="D12757" s="700"/>
      <c r="E12757" s="701" t="s">
        <v>196</v>
      </c>
      <c r="F12757" s="702"/>
      <c r="G12757" s="703"/>
    </row>
    <row r="12758" spans="1:7">
      <c r="A12758" s="559">
        <v>96</v>
      </c>
      <c r="B12758" s="559" t="s">
        <v>107</v>
      </c>
      <c r="C12758" s="561" t="s">
        <v>197</v>
      </c>
      <c r="D12758" s="563" t="s">
        <v>193</v>
      </c>
      <c r="E12758" s="585">
        <v>486</v>
      </c>
      <c r="F12758" s="572" t="s">
        <v>111</v>
      </c>
      <c r="G12758" s="13">
        <f>SUM(A12758*E12758)</f>
        <v>46656</v>
      </c>
    </row>
    <row r="12759" spans="1:7" ht="30.75" customHeight="1">
      <c r="A12759" s="560"/>
      <c r="B12759" s="560"/>
      <c r="C12759" s="562"/>
      <c r="D12759" s="569"/>
      <c r="E12759" s="701" t="s">
        <v>194</v>
      </c>
      <c r="F12759" s="702"/>
      <c r="G12759" s="703"/>
    </row>
    <row r="12760" spans="1:7" ht="18" customHeight="1">
      <c r="A12760" s="695">
        <v>2</v>
      </c>
      <c r="B12760" s="695" t="s">
        <v>72</v>
      </c>
      <c r="C12760" s="697"/>
      <c r="D12760" s="699" t="s">
        <v>113</v>
      </c>
      <c r="E12760" s="585">
        <v>14748</v>
      </c>
      <c r="F12760" s="572" t="s">
        <v>75</v>
      </c>
      <c r="G12760" s="13">
        <f>SUM(A12760*E12760)</f>
        <v>29496</v>
      </c>
    </row>
    <row r="12761" spans="1:7" ht="184.5" customHeight="1">
      <c r="A12761" s="696"/>
      <c r="B12761" s="696"/>
      <c r="C12761" s="698"/>
      <c r="D12761" s="700"/>
      <c r="E12761" s="701" t="s">
        <v>114</v>
      </c>
      <c r="F12761" s="702"/>
      <c r="G12761" s="703"/>
    </row>
    <row r="12762" spans="1:7" s="30" customFormat="1" ht="40.5" customHeight="1">
      <c r="A12762" s="587"/>
      <c r="B12762" s="587"/>
      <c r="C12762" s="3"/>
      <c r="D12762" s="91"/>
      <c r="E12762" s="587"/>
      <c r="F12762" s="28" t="s">
        <v>116</v>
      </c>
      <c r="G12762" s="233">
        <v>94302</v>
      </c>
    </row>
    <row r="12763" spans="1:7" s="30" customFormat="1" ht="13.5" customHeight="1">
      <c r="A12763" s="6"/>
      <c r="B12763" s="6"/>
      <c r="C12763" s="7"/>
      <c r="D12763" s="65"/>
      <c r="E12763" s="6"/>
      <c r="F12763" s="93"/>
      <c r="G12763" s="243"/>
    </row>
    <row r="12764" spans="1:7" s="30" customFormat="1" ht="17.25" customHeight="1">
      <c r="A12764" s="6"/>
      <c r="B12764" s="6"/>
      <c r="C12764" s="7"/>
      <c r="D12764" s="65"/>
      <c r="E12764" s="6"/>
      <c r="F12764" s="93"/>
      <c r="G12764" s="243"/>
    </row>
    <row r="12765" spans="1:7" s="30" customFormat="1" ht="13.5" customHeight="1">
      <c r="A12765" s="6"/>
      <c r="B12765" s="6"/>
      <c r="C12765" s="7"/>
      <c r="D12765" s="65"/>
      <c r="E12765" s="6"/>
      <c r="F12765" s="93"/>
      <c r="G12765" s="243"/>
    </row>
    <row r="12766" spans="1:7" s="36" customFormat="1" ht="36.75" customHeight="1">
      <c r="A12766" s="52" t="s">
        <v>984</v>
      </c>
      <c r="B12766" s="53"/>
      <c r="C12766" s="54" t="s">
        <v>966</v>
      </c>
      <c r="D12766" s="55"/>
      <c r="F12766" s="56" t="s">
        <v>131</v>
      </c>
      <c r="G12766" s="54"/>
    </row>
    <row r="12767" spans="1:7" s="36" customFormat="1" ht="36.75" customHeight="1">
      <c r="A12767" s="52" t="s">
        <v>132</v>
      </c>
      <c r="B12767" s="53"/>
      <c r="C12767" s="54" t="s">
        <v>133</v>
      </c>
      <c r="D12767" s="55"/>
      <c r="F12767" s="56" t="s">
        <v>131</v>
      </c>
      <c r="G12767" s="54"/>
    </row>
    <row r="12768" spans="1:7" s="36" customFormat="1" ht="36.75" customHeight="1">
      <c r="A12768" s="52" t="s">
        <v>134</v>
      </c>
      <c r="B12768" s="53"/>
      <c r="C12768" s="54" t="s">
        <v>1378</v>
      </c>
      <c r="D12768" s="55"/>
      <c r="F12768" s="56" t="s">
        <v>131</v>
      </c>
      <c r="G12768" s="54"/>
    </row>
    <row r="12769" spans="1:7" s="25" customFormat="1" ht="36.75" customHeight="1">
      <c r="A12769" s="59"/>
      <c r="B12769" s="54"/>
      <c r="C12769" s="54"/>
      <c r="D12769" s="60"/>
      <c r="E12769" s="61" t="s">
        <v>138</v>
      </c>
      <c r="F12769" s="62"/>
      <c r="G12769" s="62"/>
    </row>
    <row r="12770" spans="1:7" s="25" customFormat="1" ht="15.75" customHeight="1">
      <c r="A12770" s="59"/>
      <c r="B12770" s="54"/>
      <c r="C12770" s="54"/>
      <c r="D12770" s="60"/>
      <c r="E12770" s="54"/>
      <c r="F12770" s="54"/>
      <c r="G12770" s="63"/>
    </row>
    <row r="12771" spans="1:7" s="25" customFormat="1" ht="15" customHeight="1">
      <c r="A12771" s="59"/>
      <c r="B12771" s="54"/>
      <c r="C12771" s="54"/>
      <c r="D12771" s="60"/>
      <c r="E12771" s="61"/>
      <c r="F12771" s="376"/>
      <c r="G12771" s="376"/>
    </row>
    <row r="12772" spans="1:7" s="25" customFormat="1" ht="15" customHeight="1">
      <c r="A12772" s="59"/>
      <c r="B12772" s="54"/>
      <c r="C12772" s="54"/>
      <c r="D12772" s="60"/>
      <c r="E12772" s="61"/>
      <c r="F12772" s="376"/>
      <c r="G12772" s="376"/>
    </row>
    <row r="12773" spans="1:7" s="25" customFormat="1" ht="15" customHeight="1">
      <c r="A12773" s="59"/>
      <c r="B12773" s="54"/>
      <c r="C12773" s="54"/>
      <c r="D12773" s="60"/>
      <c r="E12773" s="61"/>
      <c r="F12773" s="376"/>
      <c r="G12773" s="376"/>
    </row>
    <row r="12774" spans="1:7" s="25" customFormat="1" ht="15" customHeight="1">
      <c r="A12774" s="59"/>
      <c r="B12774" s="54"/>
      <c r="C12774" s="54"/>
      <c r="D12774" s="60"/>
      <c r="E12774" s="61"/>
      <c r="F12774" s="376"/>
      <c r="G12774" s="376"/>
    </row>
    <row r="12775" spans="1:7" s="25" customFormat="1">
      <c r="A12775" s="59"/>
      <c r="B12775" s="54"/>
      <c r="C12775" s="54"/>
      <c r="D12775" s="60"/>
      <c r="E12775" s="64" t="s">
        <v>140</v>
      </c>
      <c r="F12775" s="54"/>
      <c r="G12775" s="63"/>
    </row>
    <row r="12776" spans="1:7" s="25" customFormat="1">
      <c r="A12776" s="55" t="s">
        <v>139</v>
      </c>
      <c r="B12776" s="54"/>
      <c r="C12776" s="54"/>
      <c r="D12776" s="60"/>
      <c r="E12776" s="64" t="s">
        <v>141</v>
      </c>
      <c r="F12776" s="54"/>
      <c r="G12776" s="63"/>
    </row>
    <row r="12777" spans="1:7" s="25" customFormat="1">
      <c r="A12777" s="59"/>
      <c r="B12777" s="54"/>
      <c r="C12777" s="76"/>
      <c r="D12777" s="60"/>
      <c r="E12777" s="64" t="s">
        <v>142</v>
      </c>
      <c r="F12777" s="54"/>
      <c r="G12777" s="63"/>
    </row>
    <row r="12778" spans="1:7" s="25" customFormat="1">
      <c r="A12778" s="59"/>
      <c r="B12778" s="54"/>
      <c r="C12778" s="54"/>
      <c r="D12778" s="60"/>
      <c r="E12778" s="64"/>
      <c r="F12778" s="54"/>
      <c r="G12778" s="63"/>
    </row>
    <row r="12779" spans="1:7" s="25" customFormat="1">
      <c r="A12779" s="59"/>
      <c r="B12779" s="54"/>
      <c r="C12779" s="54"/>
      <c r="D12779" s="60"/>
      <c r="E12779" s="64"/>
      <c r="F12779" s="54"/>
      <c r="G12779" s="63"/>
    </row>
    <row r="12780" spans="1:7" s="25" customFormat="1">
      <c r="A12780" s="59"/>
      <c r="B12780" s="54"/>
      <c r="C12780" s="54"/>
      <c r="D12780" s="60"/>
      <c r="E12780" s="64"/>
      <c r="F12780" s="54"/>
      <c r="G12780" s="63"/>
    </row>
    <row r="12781" spans="1:7" s="25" customFormat="1">
      <c r="A12781" s="59"/>
      <c r="B12781" s="54"/>
      <c r="C12781" s="54"/>
      <c r="D12781" s="60"/>
      <c r="E12781" s="64"/>
      <c r="F12781" s="54"/>
      <c r="G12781" s="63"/>
    </row>
    <row r="12782" spans="1:7" s="25" customFormat="1">
      <c r="A12782" s="59"/>
      <c r="B12782" s="54"/>
      <c r="C12782" s="54"/>
      <c r="D12782" s="60"/>
      <c r="E12782" s="64"/>
      <c r="F12782" s="54"/>
      <c r="G12782" s="63"/>
    </row>
    <row r="12783" spans="1:7" s="25" customFormat="1">
      <c r="A12783" s="59"/>
      <c r="B12783" s="54"/>
      <c r="C12783" s="54"/>
      <c r="D12783" s="60"/>
      <c r="E12783" s="64"/>
      <c r="F12783" s="54"/>
      <c r="G12783" s="63"/>
    </row>
    <row r="12784" spans="1:7" s="25" customFormat="1">
      <c r="A12784" s="59"/>
      <c r="B12784" s="54"/>
      <c r="C12784" s="54"/>
      <c r="D12784" s="60"/>
      <c r="E12784" s="64"/>
      <c r="F12784" s="54"/>
      <c r="G12784" s="63"/>
    </row>
    <row r="12785" spans="1:7" s="25" customFormat="1">
      <c r="A12785" s="59"/>
      <c r="B12785" s="54"/>
      <c r="C12785" s="54"/>
      <c r="D12785" s="60"/>
      <c r="E12785" s="64"/>
      <c r="F12785" s="54"/>
      <c r="G12785" s="63"/>
    </row>
    <row r="12786" spans="1:7" s="25" customFormat="1">
      <c r="A12786" s="59"/>
      <c r="B12786" s="54"/>
      <c r="C12786" s="54"/>
      <c r="D12786" s="60"/>
      <c r="E12786" s="64"/>
      <c r="F12786" s="54"/>
      <c r="G12786" s="63"/>
    </row>
    <row r="12787" spans="1:7" s="25" customFormat="1">
      <c r="A12787" s="59"/>
      <c r="B12787" s="54"/>
      <c r="C12787" s="54"/>
      <c r="D12787" s="60"/>
      <c r="E12787" s="64"/>
      <c r="F12787" s="54"/>
      <c r="G12787" s="63"/>
    </row>
    <row r="12788" spans="1:7" s="25" customFormat="1">
      <c r="A12788" s="59"/>
      <c r="B12788" s="54"/>
      <c r="C12788" s="54"/>
      <c r="D12788" s="60"/>
      <c r="E12788" s="64"/>
      <c r="F12788" s="54"/>
      <c r="G12788" s="63"/>
    </row>
    <row r="12789" spans="1:7" s="25" customFormat="1">
      <c r="A12789" s="59"/>
      <c r="B12789" s="54"/>
      <c r="C12789" s="54"/>
      <c r="D12789" s="60"/>
      <c r="E12789" s="64"/>
      <c r="F12789" s="54"/>
      <c r="G12789" s="63"/>
    </row>
    <row r="12790" spans="1:7" s="25" customFormat="1">
      <c r="A12790" s="59"/>
      <c r="B12790" s="54"/>
      <c r="C12790" s="54"/>
      <c r="D12790" s="60"/>
      <c r="E12790" s="64"/>
      <c r="F12790" s="54"/>
      <c r="G12790" s="63"/>
    </row>
    <row r="12791" spans="1:7" s="25" customFormat="1">
      <c r="A12791" s="59"/>
      <c r="B12791" s="54"/>
      <c r="C12791" s="54"/>
      <c r="D12791" s="60"/>
      <c r="E12791" s="64"/>
      <c r="F12791" s="54"/>
      <c r="G12791" s="63"/>
    </row>
    <row r="12792" spans="1:7" s="25" customFormat="1">
      <c r="A12792" s="59"/>
      <c r="B12792" s="54"/>
      <c r="C12792" s="54"/>
      <c r="D12792" s="60"/>
      <c r="E12792" s="64"/>
      <c r="F12792" s="54"/>
      <c r="G12792" s="63"/>
    </row>
    <row r="12793" spans="1:7" s="25" customFormat="1">
      <c r="A12793" s="59"/>
      <c r="B12793" s="54"/>
      <c r="C12793" s="54"/>
      <c r="D12793" s="60"/>
      <c r="E12793" s="64"/>
      <c r="F12793" s="54"/>
      <c r="G12793" s="63"/>
    </row>
    <row r="12794" spans="1:7" s="25" customFormat="1">
      <c r="A12794" s="59"/>
      <c r="B12794" s="54"/>
      <c r="C12794" s="54"/>
      <c r="D12794" s="60"/>
      <c r="E12794" s="64"/>
      <c r="F12794" s="54"/>
      <c r="G12794" s="63"/>
    </row>
    <row r="12795" spans="1:7" s="25" customFormat="1">
      <c r="A12795" s="59"/>
      <c r="B12795" s="54"/>
      <c r="C12795" s="54"/>
      <c r="D12795" s="60"/>
      <c r="E12795" s="64"/>
      <c r="F12795" s="54"/>
      <c r="G12795" s="63"/>
    </row>
    <row r="12796" spans="1:7" s="25" customFormat="1">
      <c r="A12796" s="59"/>
      <c r="B12796" s="54"/>
      <c r="C12796" s="54"/>
      <c r="D12796" s="60"/>
      <c r="E12796" s="64"/>
      <c r="F12796" s="54"/>
      <c r="G12796" s="63"/>
    </row>
    <row r="12797" spans="1:7" s="25" customFormat="1">
      <c r="A12797" s="59"/>
      <c r="B12797" s="54"/>
      <c r="C12797" s="54"/>
      <c r="D12797" s="60"/>
      <c r="E12797" s="64"/>
      <c r="F12797" s="54"/>
      <c r="G12797" s="63"/>
    </row>
    <row r="12798" spans="1:7" s="25" customFormat="1">
      <c r="A12798" s="59"/>
      <c r="B12798" s="54"/>
      <c r="C12798" s="54"/>
      <c r="D12798" s="60"/>
      <c r="E12798" s="64"/>
      <c r="F12798" s="54"/>
      <c r="G12798" s="63"/>
    </row>
    <row r="12799" spans="1:7" s="25" customFormat="1">
      <c r="A12799" s="59"/>
      <c r="B12799" s="54"/>
      <c r="C12799" s="54"/>
      <c r="D12799" s="60"/>
      <c r="E12799" s="64"/>
      <c r="F12799" s="54"/>
      <c r="G12799" s="63"/>
    </row>
    <row r="12800" spans="1:7" s="25" customFormat="1">
      <c r="A12800" s="59"/>
      <c r="B12800" s="54"/>
      <c r="C12800" s="54"/>
      <c r="D12800" s="60"/>
      <c r="E12800" s="64"/>
      <c r="F12800" s="54"/>
      <c r="G12800" s="63"/>
    </row>
    <row r="12801" spans="1:7" s="25" customFormat="1">
      <c r="A12801" s="59"/>
      <c r="B12801" s="54"/>
      <c r="C12801" s="54"/>
      <c r="D12801" s="60"/>
      <c r="E12801" s="64"/>
      <c r="F12801" s="54"/>
      <c r="G12801" s="63"/>
    </row>
    <row r="12802" spans="1:7" s="25" customFormat="1">
      <c r="A12802" s="59"/>
      <c r="B12802" s="54"/>
      <c r="C12802" s="54"/>
      <c r="D12802" s="60"/>
      <c r="E12802" s="64"/>
      <c r="F12802" s="54"/>
      <c r="G12802" s="63"/>
    </row>
    <row r="12803" spans="1:7" s="25" customFormat="1">
      <c r="A12803" s="59"/>
      <c r="B12803" s="54"/>
      <c r="C12803" s="54"/>
      <c r="D12803" s="60"/>
      <c r="E12803" s="64"/>
      <c r="F12803" s="54"/>
      <c r="G12803" s="63"/>
    </row>
    <row r="12804" spans="1:7" s="25" customFormat="1">
      <c r="A12804" s="59"/>
      <c r="B12804" s="54"/>
      <c r="C12804" s="54"/>
      <c r="D12804" s="60"/>
      <c r="E12804" s="64"/>
      <c r="F12804" s="54"/>
      <c r="G12804" s="63"/>
    </row>
    <row r="12805" spans="1:7" s="25" customFormat="1">
      <c r="A12805" s="59"/>
      <c r="B12805" s="54"/>
      <c r="C12805" s="54"/>
      <c r="D12805" s="60"/>
      <c r="E12805" s="64"/>
      <c r="F12805" s="54"/>
      <c r="G12805" s="63"/>
    </row>
    <row r="12806" spans="1:7" s="25" customFormat="1">
      <c r="A12806" s="59"/>
      <c r="B12806" s="54"/>
      <c r="C12806" s="54"/>
      <c r="D12806" s="60"/>
      <c r="E12806" s="64"/>
      <c r="F12806" s="54"/>
      <c r="G12806" s="63"/>
    </row>
    <row r="12807" spans="1:7" s="25" customFormat="1">
      <c r="A12807" s="59"/>
      <c r="B12807" s="54"/>
      <c r="C12807" s="54"/>
      <c r="D12807" s="60"/>
      <c r="E12807" s="64"/>
      <c r="F12807" s="54"/>
      <c r="G12807" s="63"/>
    </row>
    <row r="12808" spans="1:7" s="25" customFormat="1">
      <c r="A12808" s="59"/>
      <c r="B12808" s="54"/>
      <c r="C12808" s="54"/>
      <c r="D12808" s="60"/>
      <c r="E12808" s="64"/>
      <c r="F12808" s="54"/>
      <c r="G12808" s="63"/>
    </row>
    <row r="12809" spans="1:7" s="25" customFormat="1">
      <c r="A12809" s="59"/>
      <c r="B12809" s="54"/>
      <c r="C12809" s="54"/>
      <c r="D12809" s="60"/>
      <c r="E12809" s="64"/>
      <c r="F12809" s="54"/>
      <c r="G12809" s="63"/>
    </row>
    <row r="12810" spans="1:7" s="25" customFormat="1">
      <c r="A12810" s="59"/>
      <c r="B12810" s="54"/>
      <c r="C12810" s="54"/>
      <c r="D12810" s="60"/>
      <c r="E12810" s="64"/>
      <c r="F12810" s="54"/>
      <c r="G12810" s="63"/>
    </row>
    <row r="12811" spans="1:7" s="25" customFormat="1">
      <c r="A12811" s="59"/>
      <c r="B12811" s="54"/>
      <c r="C12811" s="54"/>
      <c r="D12811" s="60"/>
      <c r="E12811" s="64"/>
      <c r="F12811" s="54"/>
      <c r="G12811" s="63"/>
    </row>
    <row r="12812" spans="1:7" s="25" customFormat="1">
      <c r="A12812" s="59"/>
      <c r="B12812" s="54"/>
      <c r="C12812" s="54"/>
      <c r="D12812" s="60"/>
      <c r="E12812" s="64"/>
      <c r="F12812" s="54"/>
      <c r="G12812" s="63"/>
    </row>
    <row r="12813" spans="1:7" s="25" customFormat="1">
      <c r="A12813" s="59"/>
      <c r="B12813" s="54"/>
      <c r="C12813" s="54"/>
      <c r="D12813" s="60"/>
      <c r="E12813" s="64"/>
      <c r="F12813" s="54"/>
      <c r="G12813" s="63"/>
    </row>
    <row r="12814" spans="1:7" s="25" customFormat="1">
      <c r="A12814" s="59"/>
      <c r="B12814" s="54"/>
      <c r="C12814" s="54"/>
      <c r="D12814" s="60"/>
      <c r="E12814" s="64"/>
      <c r="F12814" s="54"/>
      <c r="G12814" s="63"/>
    </row>
    <row r="12815" spans="1:7" s="25" customFormat="1">
      <c r="A12815" s="59"/>
      <c r="B12815" s="54"/>
      <c r="C12815" s="54"/>
      <c r="D12815" s="60"/>
      <c r="E12815" s="64"/>
      <c r="F12815" s="54"/>
      <c r="G12815" s="63"/>
    </row>
    <row r="12816" spans="1:7" s="25" customFormat="1">
      <c r="A12816" s="59"/>
      <c r="B12816" s="54"/>
      <c r="C12816" s="54"/>
      <c r="D12816" s="60"/>
      <c r="E12816" s="64"/>
      <c r="F12816" s="54"/>
      <c r="G12816" s="63"/>
    </row>
    <row r="12817" spans="1:7" s="25" customFormat="1">
      <c r="A12817" s="59"/>
      <c r="B12817" s="54"/>
      <c r="C12817" s="54"/>
      <c r="D12817" s="60"/>
      <c r="E12817" s="64"/>
      <c r="F12817" s="54"/>
      <c r="G12817" s="63"/>
    </row>
    <row r="12818" spans="1:7" s="25" customFormat="1">
      <c r="A12818" s="59"/>
      <c r="B12818" s="54"/>
      <c r="C12818" s="54"/>
      <c r="D12818" s="60"/>
      <c r="E12818" s="64"/>
      <c r="F12818" s="54"/>
      <c r="G12818" s="63"/>
    </row>
    <row r="12819" spans="1:7" s="25" customFormat="1">
      <c r="A12819" s="59"/>
      <c r="B12819" s="54"/>
      <c r="C12819" s="54"/>
      <c r="D12819" s="60"/>
      <c r="E12819" s="64"/>
      <c r="F12819" s="54"/>
      <c r="G12819" s="63"/>
    </row>
    <row r="12820" spans="1:7" s="25" customFormat="1">
      <c r="A12820" s="59"/>
      <c r="B12820" s="54"/>
      <c r="C12820" s="54"/>
      <c r="D12820" s="60"/>
      <c r="E12820" s="64"/>
      <c r="F12820" s="54"/>
      <c r="G12820" s="63"/>
    </row>
    <row r="12821" spans="1:7" s="25" customFormat="1">
      <c r="A12821" s="59"/>
      <c r="B12821" s="54"/>
      <c r="C12821" s="54"/>
      <c r="D12821" s="60"/>
      <c r="E12821" s="64"/>
      <c r="F12821" s="54"/>
      <c r="G12821" s="63"/>
    </row>
    <row r="12822" spans="1:7" s="25" customFormat="1">
      <c r="A12822" s="59"/>
      <c r="B12822" s="54"/>
      <c r="C12822" s="54"/>
      <c r="D12822" s="60"/>
      <c r="E12822" s="64"/>
      <c r="F12822" s="54"/>
      <c r="G12822" s="63"/>
    </row>
    <row r="12823" spans="1:7" s="25" customFormat="1">
      <c r="A12823" s="59"/>
      <c r="B12823" s="54"/>
      <c r="C12823" s="54"/>
      <c r="D12823" s="60"/>
      <c r="E12823" s="64"/>
      <c r="F12823" s="54"/>
      <c r="G12823" s="63"/>
    </row>
    <row r="12824" spans="1:7" s="25" customFormat="1">
      <c r="A12824" s="59"/>
      <c r="B12824" s="54"/>
      <c r="C12824" s="54"/>
      <c r="D12824" s="60"/>
      <c r="E12824" s="64"/>
      <c r="F12824" s="54"/>
      <c r="G12824" s="63"/>
    </row>
    <row r="12825" spans="1:7" s="25" customFormat="1">
      <c r="A12825" s="59"/>
      <c r="B12825" s="54"/>
      <c r="C12825" s="54"/>
      <c r="D12825" s="60"/>
      <c r="E12825" s="64"/>
      <c r="F12825" s="54"/>
      <c r="G12825" s="63"/>
    </row>
    <row r="12826" spans="1:7" s="25" customFormat="1">
      <c r="A12826" s="59"/>
      <c r="B12826" s="54"/>
      <c r="C12826" s="54"/>
      <c r="D12826" s="60"/>
      <c r="E12826" s="64"/>
      <c r="F12826" s="54"/>
      <c r="G12826" s="63"/>
    </row>
    <row r="12827" spans="1:7" s="25" customFormat="1">
      <c r="A12827" s="59"/>
      <c r="B12827" s="54"/>
      <c r="C12827" s="54"/>
      <c r="D12827" s="60"/>
      <c r="E12827" s="64"/>
      <c r="F12827" s="54"/>
      <c r="G12827" s="63"/>
    </row>
    <row r="12828" spans="1:7" s="25" customFormat="1">
      <c r="A12828" s="59"/>
      <c r="B12828" s="54"/>
      <c r="C12828" s="54"/>
      <c r="D12828" s="60"/>
      <c r="E12828" s="64"/>
      <c r="F12828" s="54"/>
      <c r="G12828" s="63"/>
    </row>
    <row r="12829" spans="1:7" s="25" customFormat="1">
      <c r="A12829" s="59"/>
      <c r="B12829" s="54"/>
      <c r="C12829" s="54"/>
      <c r="D12829" s="60"/>
      <c r="E12829" s="64"/>
      <c r="F12829" s="54"/>
      <c r="G12829" s="63"/>
    </row>
    <row r="12830" spans="1:7" s="25" customFormat="1">
      <c r="A12830" s="59"/>
      <c r="B12830" s="54"/>
      <c r="C12830" s="54"/>
      <c r="D12830" s="60"/>
      <c r="E12830" s="64"/>
      <c r="F12830" s="54"/>
      <c r="G12830" s="63"/>
    </row>
    <row r="12831" spans="1:7" s="25" customFormat="1">
      <c r="A12831" s="59"/>
      <c r="B12831" s="54"/>
      <c r="C12831" s="54"/>
      <c r="D12831" s="60"/>
      <c r="E12831" s="64"/>
      <c r="F12831" s="54"/>
      <c r="G12831" s="63"/>
    </row>
    <row r="12832" spans="1:7" s="25" customFormat="1">
      <c r="A12832" s="59"/>
      <c r="B12832" s="54"/>
      <c r="C12832" s="54"/>
      <c r="D12832" s="60"/>
      <c r="E12832" s="64"/>
      <c r="F12832" s="54"/>
      <c r="G12832" s="63"/>
    </row>
    <row r="12833" spans="1:7" s="25" customFormat="1">
      <c r="A12833" s="59"/>
      <c r="B12833" s="54"/>
      <c r="C12833" s="54"/>
      <c r="D12833" s="60"/>
      <c r="E12833" s="64"/>
      <c r="F12833" s="54"/>
      <c r="G12833" s="63"/>
    </row>
    <row r="12834" spans="1:7" s="25" customFormat="1">
      <c r="A12834" s="59"/>
      <c r="B12834" s="54"/>
      <c r="C12834" s="54"/>
      <c r="D12834" s="60"/>
      <c r="E12834" s="64"/>
      <c r="F12834" s="54"/>
      <c r="G12834" s="63"/>
    </row>
    <row r="12835" spans="1:7" s="25" customFormat="1">
      <c r="A12835" s="59"/>
      <c r="B12835" s="54"/>
      <c r="C12835" s="54"/>
      <c r="D12835" s="60"/>
      <c r="E12835" s="64"/>
      <c r="F12835" s="54"/>
      <c r="G12835" s="63"/>
    </row>
    <row r="12836" spans="1:7" s="25" customFormat="1">
      <c r="A12836" s="59"/>
      <c r="B12836" s="54"/>
      <c r="C12836" s="54"/>
      <c r="D12836" s="60"/>
      <c r="E12836" s="64"/>
      <c r="F12836" s="54"/>
      <c r="G12836" s="63"/>
    </row>
    <row r="12837" spans="1:7" s="25" customFormat="1">
      <c r="A12837" s="59"/>
      <c r="B12837" s="54"/>
      <c r="C12837" s="54"/>
      <c r="D12837" s="60"/>
      <c r="E12837" s="64"/>
      <c r="F12837" s="54"/>
      <c r="G12837" s="63"/>
    </row>
    <row r="12838" spans="1:7" s="25" customFormat="1">
      <c r="A12838" s="59"/>
      <c r="B12838" s="54"/>
      <c r="C12838" s="54"/>
      <c r="D12838" s="60"/>
      <c r="E12838" s="64"/>
      <c r="F12838" s="54"/>
      <c r="G12838" s="63"/>
    </row>
    <row r="12839" spans="1:7" s="25" customFormat="1">
      <c r="A12839" s="59"/>
      <c r="B12839" s="54"/>
      <c r="C12839" s="54"/>
      <c r="D12839" s="60"/>
      <c r="E12839" s="64"/>
      <c r="F12839" s="54"/>
      <c r="G12839" s="63"/>
    </row>
    <row r="12840" spans="1:7" s="25" customFormat="1">
      <c r="A12840" s="59"/>
      <c r="B12840" s="54"/>
      <c r="C12840" s="54"/>
      <c r="D12840" s="60"/>
      <c r="E12840" s="64"/>
      <c r="F12840" s="54"/>
      <c r="G12840" s="63"/>
    </row>
    <row r="12841" spans="1:7" s="25" customFormat="1">
      <c r="A12841" s="59"/>
      <c r="B12841" s="54"/>
      <c r="C12841" s="54"/>
      <c r="D12841" s="60"/>
      <c r="E12841" s="64"/>
      <c r="F12841" s="54"/>
      <c r="G12841" s="63"/>
    </row>
    <row r="12842" spans="1:7" s="25" customFormat="1">
      <c r="A12842" s="59"/>
      <c r="B12842" s="54"/>
      <c r="C12842" s="54"/>
      <c r="D12842" s="60"/>
      <c r="E12842" s="64"/>
      <c r="F12842" s="54"/>
      <c r="G12842" s="63"/>
    </row>
    <row r="12843" spans="1:7" s="25" customFormat="1">
      <c r="A12843" s="59"/>
      <c r="B12843" s="54"/>
      <c r="C12843" s="54"/>
      <c r="D12843" s="60"/>
      <c r="E12843" s="64"/>
      <c r="F12843" s="54"/>
      <c r="G12843" s="63"/>
    </row>
    <row r="12844" spans="1:7" s="25" customFormat="1">
      <c r="A12844" s="59"/>
      <c r="B12844" s="54"/>
      <c r="C12844" s="54"/>
      <c r="D12844" s="60"/>
      <c r="E12844" s="64"/>
      <c r="F12844" s="54"/>
      <c r="G12844" s="63"/>
    </row>
    <row r="12845" spans="1:7" s="25" customFormat="1">
      <c r="A12845" s="59"/>
      <c r="B12845" s="54"/>
      <c r="C12845" s="54"/>
      <c r="D12845" s="60"/>
      <c r="E12845" s="64"/>
      <c r="F12845" s="54"/>
      <c r="G12845" s="63"/>
    </row>
    <row r="12846" spans="1:7" s="25" customFormat="1">
      <c r="A12846" s="59"/>
      <c r="B12846" s="54"/>
      <c r="C12846" s="54"/>
      <c r="D12846" s="60"/>
      <c r="E12846" s="64"/>
      <c r="F12846" s="54"/>
      <c r="G12846" s="63"/>
    </row>
    <row r="12847" spans="1:7" s="25" customFormat="1">
      <c r="A12847" s="59"/>
      <c r="B12847" s="54"/>
      <c r="C12847" s="54"/>
      <c r="D12847" s="60"/>
      <c r="E12847" s="64"/>
      <c r="F12847" s="54"/>
      <c r="G12847" s="63"/>
    </row>
    <row r="12848" spans="1:7" s="25" customFormat="1">
      <c r="A12848" s="59"/>
      <c r="B12848" s="54"/>
      <c r="C12848" s="54"/>
      <c r="D12848" s="60"/>
      <c r="E12848" s="64"/>
      <c r="F12848" s="54"/>
      <c r="G12848" s="63"/>
    </row>
    <row r="12849" spans="1:7" s="25" customFormat="1">
      <c r="A12849" s="59"/>
      <c r="B12849" s="54"/>
      <c r="C12849" s="54"/>
      <c r="D12849" s="60"/>
      <c r="E12849" s="64"/>
      <c r="F12849" s="54"/>
      <c r="G12849" s="63"/>
    </row>
    <row r="12850" spans="1:7" s="25" customFormat="1">
      <c r="A12850" s="59"/>
      <c r="B12850" s="54"/>
      <c r="C12850" s="54"/>
      <c r="D12850" s="60"/>
      <c r="E12850" s="64"/>
      <c r="F12850" s="54"/>
      <c r="G12850" s="63"/>
    </row>
    <row r="12851" spans="1:7" s="25" customFormat="1">
      <c r="A12851" s="59"/>
      <c r="B12851" s="54"/>
      <c r="C12851" s="54"/>
      <c r="D12851" s="60"/>
      <c r="E12851" s="64"/>
      <c r="F12851" s="54"/>
      <c r="G12851" s="63"/>
    </row>
    <row r="12852" spans="1:7" s="25" customFormat="1">
      <c r="A12852" s="59"/>
      <c r="B12852" s="54"/>
      <c r="C12852" s="54"/>
      <c r="D12852" s="60"/>
      <c r="E12852" s="64"/>
      <c r="F12852" s="54"/>
      <c r="G12852" s="63"/>
    </row>
    <row r="12853" spans="1:7" s="25" customFormat="1">
      <c r="A12853" s="59"/>
      <c r="B12853" s="54"/>
      <c r="C12853" s="54"/>
      <c r="D12853" s="60"/>
      <c r="E12853" s="64"/>
      <c r="F12853" s="54"/>
      <c r="G12853" s="63"/>
    </row>
    <row r="12854" spans="1:7" s="25" customFormat="1">
      <c r="A12854" s="59"/>
      <c r="B12854" s="54"/>
      <c r="C12854" s="54"/>
      <c r="D12854" s="60"/>
      <c r="E12854" s="64"/>
      <c r="F12854" s="54"/>
      <c r="G12854" s="63"/>
    </row>
    <row r="12855" spans="1:7" s="25" customFormat="1">
      <c r="A12855" s="59"/>
      <c r="B12855" s="54"/>
      <c r="C12855" s="54"/>
      <c r="D12855" s="60"/>
      <c r="E12855" s="64"/>
      <c r="F12855" s="54"/>
      <c r="G12855" s="63"/>
    </row>
    <row r="12856" spans="1:7" s="25" customFormat="1">
      <c r="A12856" s="59"/>
      <c r="B12856" s="54"/>
      <c r="C12856" s="54"/>
      <c r="D12856" s="60"/>
      <c r="E12856" s="64"/>
      <c r="F12856" s="54"/>
      <c r="G12856" s="63"/>
    </row>
    <row r="12857" spans="1:7" s="25" customFormat="1">
      <c r="A12857" s="59"/>
      <c r="B12857" s="54"/>
      <c r="C12857" s="54"/>
      <c r="D12857" s="60"/>
      <c r="E12857" s="64"/>
      <c r="F12857" s="54"/>
      <c r="G12857" s="63"/>
    </row>
    <row r="12858" spans="1:7" s="25" customFormat="1">
      <c r="A12858" s="59"/>
      <c r="B12858" s="54"/>
      <c r="C12858" s="54"/>
      <c r="D12858" s="60"/>
      <c r="E12858" s="64"/>
      <c r="F12858" s="54"/>
      <c r="G12858" s="63"/>
    </row>
    <row r="12859" spans="1:7" s="25" customFormat="1">
      <c r="A12859" s="59"/>
      <c r="B12859" s="54"/>
      <c r="C12859" s="54"/>
      <c r="D12859" s="60"/>
      <c r="E12859" s="64"/>
      <c r="F12859" s="54"/>
      <c r="G12859" s="63"/>
    </row>
    <row r="12860" spans="1:7" s="25" customFormat="1">
      <c r="A12860" s="59"/>
      <c r="B12860" s="54"/>
      <c r="C12860" s="54"/>
      <c r="D12860" s="60"/>
      <c r="E12860" s="64"/>
      <c r="F12860" s="54"/>
      <c r="G12860" s="63"/>
    </row>
    <row r="12861" spans="1:7" s="25" customFormat="1">
      <c r="A12861" s="59"/>
      <c r="B12861" s="54"/>
      <c r="C12861" s="54"/>
      <c r="D12861" s="60"/>
      <c r="E12861" s="64"/>
      <c r="F12861" s="54"/>
      <c r="G12861" s="63"/>
    </row>
    <row r="12862" spans="1:7" s="25" customFormat="1">
      <c r="A12862" s="59"/>
      <c r="B12862" s="54"/>
      <c r="C12862" s="54"/>
      <c r="D12862" s="60"/>
      <c r="E12862" s="64"/>
      <c r="F12862" s="54"/>
      <c r="G12862" s="63"/>
    </row>
    <row r="12863" spans="1:7" s="25" customFormat="1">
      <c r="A12863" s="59"/>
      <c r="B12863" s="54"/>
      <c r="C12863" s="54"/>
      <c r="D12863" s="60"/>
      <c r="E12863" s="64"/>
      <c r="F12863" s="54"/>
      <c r="G12863" s="63"/>
    </row>
    <row r="12864" spans="1:7" s="25" customFormat="1">
      <c r="A12864" s="59"/>
      <c r="B12864" s="54"/>
      <c r="C12864" s="54"/>
      <c r="D12864" s="60"/>
      <c r="E12864" s="64"/>
      <c r="F12864" s="54"/>
      <c r="G12864" s="63"/>
    </row>
    <row r="12865" spans="1:7" s="25" customFormat="1">
      <c r="A12865" s="59"/>
      <c r="B12865" s="54"/>
      <c r="C12865" s="54"/>
      <c r="D12865" s="60"/>
      <c r="E12865" s="64"/>
      <c r="F12865" s="54"/>
      <c r="G12865" s="63"/>
    </row>
    <row r="12866" spans="1:7" s="25" customFormat="1">
      <c r="A12866" s="59"/>
      <c r="B12866" s="54"/>
      <c r="C12866" s="54"/>
      <c r="D12866" s="60"/>
      <c r="E12866" s="64"/>
      <c r="F12866" s="54"/>
      <c r="G12866" s="63"/>
    </row>
    <row r="12867" spans="1:7" s="25" customFormat="1">
      <c r="A12867" s="59"/>
      <c r="B12867" s="54"/>
      <c r="C12867" s="54"/>
      <c r="D12867" s="60"/>
      <c r="E12867" s="64"/>
      <c r="F12867" s="54"/>
      <c r="G12867" s="63"/>
    </row>
    <row r="12868" spans="1:7" s="25" customFormat="1">
      <c r="A12868" s="59"/>
      <c r="B12868" s="54"/>
      <c r="C12868" s="54"/>
      <c r="D12868" s="60"/>
      <c r="E12868" s="64"/>
      <c r="F12868" s="54"/>
      <c r="G12868" s="63"/>
    </row>
    <row r="12869" spans="1:7" s="25" customFormat="1">
      <c r="A12869" s="59"/>
      <c r="B12869" s="54"/>
      <c r="C12869" s="54"/>
      <c r="D12869" s="60"/>
      <c r="E12869" s="64"/>
      <c r="F12869" s="54"/>
      <c r="G12869" s="63"/>
    </row>
    <row r="12870" spans="1:7" s="25" customFormat="1">
      <c r="A12870" s="59"/>
      <c r="B12870" s="54"/>
      <c r="C12870" s="54"/>
      <c r="D12870" s="60"/>
      <c r="E12870" s="64"/>
      <c r="F12870" s="54"/>
      <c r="G12870" s="63"/>
    </row>
    <row r="12871" spans="1:7" s="25" customFormat="1">
      <c r="A12871" s="59"/>
      <c r="B12871" s="54"/>
      <c r="C12871" s="54"/>
      <c r="D12871" s="60"/>
      <c r="E12871" s="64"/>
      <c r="F12871" s="54"/>
      <c r="G12871" s="63"/>
    </row>
    <row r="12872" spans="1:7" s="25" customFormat="1">
      <c r="A12872" s="59"/>
      <c r="B12872" s="54"/>
      <c r="C12872" s="54"/>
      <c r="D12872" s="60"/>
      <c r="E12872" s="64"/>
      <c r="F12872" s="54"/>
      <c r="G12872" s="63"/>
    </row>
    <row r="12873" spans="1:7" s="25" customFormat="1">
      <c r="A12873" s="59"/>
      <c r="B12873" s="54"/>
      <c r="C12873" s="54"/>
      <c r="D12873" s="60"/>
      <c r="E12873" s="64"/>
      <c r="F12873" s="54"/>
      <c r="G12873" s="63"/>
    </row>
    <row r="12874" spans="1:7" s="25" customFormat="1">
      <c r="A12874" s="59"/>
      <c r="B12874" s="54"/>
      <c r="C12874" s="54"/>
      <c r="D12874" s="60"/>
      <c r="E12874" s="64"/>
      <c r="F12874" s="54"/>
      <c r="G12874" s="63"/>
    </row>
    <row r="12875" spans="1:7" s="25" customFormat="1">
      <c r="A12875" s="59"/>
      <c r="B12875" s="54"/>
      <c r="C12875" s="54"/>
      <c r="D12875" s="60"/>
      <c r="E12875" s="64"/>
      <c r="F12875" s="54"/>
      <c r="G12875" s="63"/>
    </row>
    <row r="12876" spans="1:7" s="25" customFormat="1">
      <c r="A12876" s="59"/>
      <c r="B12876" s="54"/>
      <c r="C12876" s="54"/>
      <c r="D12876" s="60"/>
      <c r="E12876" s="64"/>
      <c r="F12876" s="54"/>
      <c r="G12876" s="63"/>
    </row>
    <row r="12877" spans="1:7" s="25" customFormat="1">
      <c r="A12877" s="59"/>
      <c r="B12877" s="54"/>
      <c r="C12877" s="54"/>
      <c r="D12877" s="60"/>
      <c r="E12877" s="64"/>
      <c r="F12877" s="54"/>
      <c r="G12877" s="63"/>
    </row>
    <row r="12878" spans="1:7" s="25" customFormat="1">
      <c r="A12878" s="59"/>
      <c r="B12878" s="54"/>
      <c r="C12878" s="54"/>
      <c r="D12878" s="60"/>
      <c r="E12878" s="64"/>
      <c r="F12878" s="54"/>
      <c r="G12878" s="63"/>
    </row>
    <row r="12879" spans="1:7" s="25" customFormat="1">
      <c r="A12879" s="59"/>
      <c r="B12879" s="54"/>
      <c r="C12879" s="54"/>
      <c r="D12879" s="60"/>
      <c r="E12879" s="64"/>
      <c r="F12879" s="54"/>
      <c r="G12879" s="63"/>
    </row>
    <row r="12880" spans="1:7" s="25" customFormat="1">
      <c r="A12880" s="59"/>
      <c r="B12880" s="54"/>
      <c r="C12880" s="54"/>
      <c r="D12880" s="60"/>
      <c r="E12880" s="64"/>
      <c r="F12880" s="54"/>
      <c r="G12880" s="63"/>
    </row>
    <row r="12881" spans="1:7" s="25" customFormat="1">
      <c r="A12881" s="59"/>
      <c r="B12881" s="54"/>
      <c r="C12881" s="54"/>
      <c r="D12881" s="60"/>
      <c r="E12881" s="64"/>
      <c r="F12881" s="54"/>
      <c r="G12881" s="63"/>
    </row>
    <row r="12882" spans="1:7" s="25" customFormat="1">
      <c r="A12882" s="59"/>
      <c r="B12882" s="54"/>
      <c r="C12882" s="54"/>
      <c r="D12882" s="60"/>
      <c r="E12882" s="64"/>
      <c r="F12882" s="54"/>
      <c r="G12882" s="63"/>
    </row>
    <row r="12883" spans="1:7" s="25" customFormat="1">
      <c r="A12883" s="59"/>
      <c r="B12883" s="54"/>
      <c r="C12883" s="54"/>
      <c r="D12883" s="60"/>
      <c r="E12883" s="64"/>
      <c r="F12883" s="54"/>
      <c r="G12883" s="63"/>
    </row>
    <row r="12884" spans="1:7" s="25" customFormat="1">
      <c r="A12884" s="59"/>
      <c r="B12884" s="54"/>
      <c r="C12884" s="54"/>
      <c r="D12884" s="60"/>
      <c r="E12884" s="64"/>
      <c r="F12884" s="54"/>
      <c r="G12884" s="63"/>
    </row>
    <row r="12885" spans="1:7" s="25" customFormat="1">
      <c r="A12885" s="59"/>
      <c r="B12885" s="54"/>
      <c r="C12885" s="54"/>
      <c r="D12885" s="60"/>
      <c r="E12885" s="64"/>
      <c r="F12885" s="54"/>
      <c r="G12885" s="63"/>
    </row>
    <row r="12886" spans="1:7" s="25" customFormat="1">
      <c r="A12886" s="59"/>
      <c r="B12886" s="54"/>
      <c r="C12886" s="54"/>
      <c r="D12886" s="60"/>
      <c r="E12886" s="64"/>
      <c r="F12886" s="54"/>
      <c r="G12886" s="63"/>
    </row>
    <row r="12887" spans="1:7" s="25" customFormat="1">
      <c r="A12887" s="59"/>
      <c r="B12887" s="54"/>
      <c r="C12887" s="54"/>
      <c r="D12887" s="60"/>
      <c r="E12887" s="64"/>
      <c r="F12887" s="54"/>
      <c r="G12887" s="63"/>
    </row>
    <row r="12888" spans="1:7" s="25" customFormat="1">
      <c r="A12888" s="59"/>
      <c r="B12888" s="54"/>
      <c r="C12888" s="54"/>
      <c r="D12888" s="60"/>
      <c r="E12888" s="64"/>
      <c r="F12888" s="54"/>
      <c r="G12888" s="63"/>
    </row>
    <row r="12889" spans="1:7" s="25" customFormat="1">
      <c r="A12889" s="59"/>
      <c r="B12889" s="54"/>
      <c r="C12889" s="54"/>
      <c r="D12889" s="60"/>
      <c r="E12889" s="64"/>
      <c r="F12889" s="54"/>
      <c r="G12889" s="63"/>
    </row>
    <row r="12890" spans="1:7" s="25" customFormat="1">
      <c r="A12890" s="59"/>
      <c r="B12890" s="54"/>
      <c r="C12890" s="54"/>
      <c r="D12890" s="60"/>
      <c r="E12890" s="64"/>
      <c r="F12890" s="54"/>
      <c r="G12890" s="63"/>
    </row>
    <row r="12891" spans="1:7" s="25" customFormat="1">
      <c r="A12891" s="59"/>
      <c r="B12891" s="54"/>
      <c r="C12891" s="54"/>
      <c r="D12891" s="60"/>
      <c r="E12891" s="64"/>
      <c r="F12891" s="54"/>
      <c r="G12891" s="63"/>
    </row>
    <row r="12892" spans="1:7" s="25" customFormat="1">
      <c r="A12892" s="59"/>
      <c r="B12892" s="54"/>
      <c r="C12892" s="54"/>
      <c r="D12892" s="60"/>
      <c r="E12892" s="64"/>
      <c r="F12892" s="54"/>
      <c r="G12892" s="63"/>
    </row>
    <row r="12893" spans="1:7" s="25" customFormat="1">
      <c r="A12893" s="59"/>
      <c r="B12893" s="54"/>
      <c r="C12893" s="54"/>
      <c r="D12893" s="60"/>
      <c r="E12893" s="64"/>
      <c r="F12893" s="54"/>
      <c r="G12893" s="63"/>
    </row>
    <row r="12894" spans="1:7" s="25" customFormat="1">
      <c r="A12894" s="59"/>
      <c r="B12894" s="54"/>
      <c r="C12894" s="54"/>
      <c r="D12894" s="60"/>
      <c r="E12894" s="64"/>
      <c r="F12894" s="54"/>
      <c r="G12894" s="63"/>
    </row>
    <row r="12895" spans="1:7" s="25" customFormat="1">
      <c r="A12895" s="59"/>
      <c r="B12895" s="54"/>
      <c r="C12895" s="54"/>
      <c r="D12895" s="60"/>
      <c r="E12895" s="64"/>
      <c r="F12895" s="54"/>
      <c r="G12895" s="63"/>
    </row>
    <row r="12896" spans="1:7" s="25" customFormat="1">
      <c r="A12896" s="59"/>
      <c r="B12896" s="54"/>
      <c r="C12896" s="54"/>
      <c r="D12896" s="60"/>
      <c r="E12896" s="64"/>
      <c r="F12896" s="54"/>
      <c r="G12896" s="63"/>
    </row>
    <row r="12897" spans="1:7" s="25" customFormat="1">
      <c r="A12897" s="59"/>
      <c r="B12897" s="54"/>
      <c r="C12897" s="54"/>
      <c r="D12897" s="60"/>
      <c r="E12897" s="64"/>
      <c r="F12897" s="54"/>
      <c r="G12897" s="63"/>
    </row>
    <row r="12898" spans="1:7" s="25" customFormat="1">
      <c r="A12898" s="59"/>
      <c r="B12898" s="54"/>
      <c r="C12898" s="54"/>
      <c r="D12898" s="60"/>
      <c r="E12898" s="64"/>
      <c r="F12898" s="54"/>
      <c r="G12898" s="63"/>
    </row>
    <row r="12899" spans="1:7" s="25" customFormat="1">
      <c r="A12899" s="59"/>
      <c r="B12899" s="54"/>
      <c r="C12899" s="54"/>
      <c r="D12899" s="60"/>
      <c r="E12899" s="64"/>
      <c r="F12899" s="54"/>
      <c r="G12899" s="63"/>
    </row>
    <row r="12900" spans="1:7" s="25" customFormat="1">
      <c r="A12900" s="59"/>
      <c r="B12900" s="54"/>
      <c r="C12900" s="54"/>
      <c r="D12900" s="60"/>
      <c r="E12900" s="64"/>
      <c r="F12900" s="54"/>
      <c r="G12900" s="63"/>
    </row>
    <row r="12901" spans="1:7" s="25" customFormat="1">
      <c r="A12901" s="59"/>
      <c r="B12901" s="54"/>
      <c r="C12901" s="54"/>
      <c r="D12901" s="60"/>
      <c r="E12901" s="64"/>
      <c r="F12901" s="54"/>
      <c r="G12901" s="63"/>
    </row>
    <row r="12902" spans="1:7" s="25" customFormat="1">
      <c r="A12902" s="59"/>
      <c r="B12902" s="54"/>
      <c r="C12902" s="54"/>
      <c r="D12902" s="60"/>
      <c r="E12902" s="64"/>
      <c r="F12902" s="54"/>
      <c r="G12902" s="63"/>
    </row>
    <row r="12903" spans="1:7" s="25" customFormat="1">
      <c r="A12903" s="59"/>
      <c r="B12903" s="54"/>
      <c r="C12903" s="54"/>
      <c r="D12903" s="60"/>
      <c r="E12903" s="64"/>
      <c r="F12903" s="54"/>
      <c r="G12903" s="63"/>
    </row>
    <row r="12904" spans="1:7" s="25" customFormat="1">
      <c r="A12904" s="59"/>
      <c r="B12904" s="54"/>
      <c r="C12904" s="54"/>
      <c r="D12904" s="60"/>
      <c r="E12904" s="64"/>
      <c r="F12904" s="54"/>
      <c r="G12904" s="63"/>
    </row>
    <row r="12905" spans="1:7" s="25" customFormat="1">
      <c r="A12905" s="59"/>
      <c r="B12905" s="54"/>
      <c r="C12905" s="54"/>
      <c r="D12905" s="60"/>
      <c r="E12905" s="64"/>
      <c r="F12905" s="54"/>
      <c r="G12905" s="63"/>
    </row>
    <row r="12906" spans="1:7" s="25" customFormat="1">
      <c r="A12906" s="59"/>
      <c r="B12906" s="54"/>
      <c r="C12906" s="54"/>
      <c r="D12906" s="60"/>
      <c r="E12906" s="64"/>
      <c r="F12906" s="54"/>
      <c r="G12906" s="63"/>
    </row>
    <row r="12907" spans="1:7" s="25" customFormat="1">
      <c r="A12907" s="59"/>
      <c r="B12907" s="54"/>
      <c r="C12907" s="54"/>
      <c r="D12907" s="60"/>
      <c r="E12907" s="64"/>
      <c r="F12907" s="54"/>
      <c r="G12907" s="63"/>
    </row>
    <row r="12908" spans="1:7" s="25" customFormat="1">
      <c r="A12908" s="59"/>
      <c r="B12908" s="54"/>
      <c r="C12908" s="54"/>
      <c r="D12908" s="60"/>
      <c r="E12908" s="64"/>
      <c r="F12908" s="54"/>
      <c r="G12908" s="63"/>
    </row>
    <row r="12909" spans="1:7" s="25" customFormat="1">
      <c r="A12909" s="59"/>
      <c r="B12909" s="54"/>
      <c r="C12909" s="54"/>
      <c r="D12909" s="60"/>
      <c r="E12909" s="64"/>
      <c r="F12909" s="54"/>
      <c r="G12909" s="63"/>
    </row>
    <row r="12910" spans="1:7" s="25" customFormat="1">
      <c r="A12910" s="59"/>
      <c r="B12910" s="54"/>
      <c r="C12910" s="54"/>
      <c r="D12910" s="60"/>
      <c r="E12910" s="64"/>
      <c r="F12910" s="54"/>
      <c r="G12910" s="63"/>
    </row>
    <row r="12911" spans="1:7" s="25" customFormat="1">
      <c r="A12911" s="59"/>
      <c r="B12911" s="54"/>
      <c r="C12911" s="54"/>
      <c r="D12911" s="60"/>
      <c r="E12911" s="64"/>
      <c r="F12911" s="54"/>
      <c r="G12911" s="63"/>
    </row>
    <row r="12912" spans="1:7" s="25" customFormat="1">
      <c r="A12912" s="59"/>
      <c r="B12912" s="54"/>
      <c r="C12912" s="54"/>
      <c r="D12912" s="60"/>
      <c r="E12912" s="64"/>
      <c r="F12912" s="54"/>
      <c r="G12912" s="63"/>
    </row>
    <row r="12913" spans="1:7" s="25" customFormat="1">
      <c r="A12913" s="59"/>
      <c r="B12913" s="54"/>
      <c r="C12913" s="54"/>
      <c r="D12913" s="60"/>
      <c r="E12913" s="64"/>
      <c r="F12913" s="54"/>
      <c r="G12913" s="63"/>
    </row>
    <row r="12914" spans="1:7" s="25" customFormat="1">
      <c r="A12914" s="59"/>
      <c r="B12914" s="54"/>
      <c r="C12914" s="54"/>
      <c r="D12914" s="60"/>
      <c r="E12914" s="64"/>
      <c r="F12914" s="54"/>
      <c r="G12914" s="63"/>
    </row>
    <row r="12915" spans="1:7" s="25" customFormat="1">
      <c r="A12915" s="59"/>
      <c r="B12915" s="54"/>
      <c r="C12915" s="54"/>
      <c r="D12915" s="60"/>
      <c r="E12915" s="64"/>
      <c r="F12915" s="54"/>
      <c r="G12915" s="63"/>
    </row>
    <row r="12916" spans="1:7" s="25" customFormat="1">
      <c r="A12916" s="59"/>
      <c r="B12916" s="54"/>
      <c r="C12916" s="54"/>
      <c r="D12916" s="60"/>
      <c r="E12916" s="64"/>
      <c r="F12916" s="54"/>
      <c r="G12916" s="63"/>
    </row>
    <row r="12917" spans="1:7" s="25" customFormat="1">
      <c r="A12917" s="59"/>
      <c r="B12917" s="54"/>
      <c r="C12917" s="54"/>
      <c r="D12917" s="60"/>
      <c r="E12917" s="64"/>
      <c r="F12917" s="54"/>
      <c r="G12917" s="63"/>
    </row>
    <row r="12918" spans="1:7" s="25" customFormat="1">
      <c r="A12918" s="59"/>
      <c r="B12918" s="54"/>
      <c r="C12918" s="54"/>
      <c r="D12918" s="60"/>
      <c r="E12918" s="64"/>
      <c r="F12918" s="54"/>
      <c r="G12918" s="63"/>
    </row>
    <row r="12919" spans="1:7" s="25" customFormat="1">
      <c r="A12919" s="59"/>
      <c r="B12919" s="54"/>
      <c r="C12919" s="54"/>
      <c r="D12919" s="60"/>
      <c r="E12919" s="64"/>
      <c r="F12919" s="54"/>
      <c r="G12919" s="63"/>
    </row>
    <row r="12920" spans="1:7" s="25" customFormat="1">
      <c r="A12920" s="59"/>
      <c r="B12920" s="54"/>
      <c r="C12920" s="54"/>
      <c r="D12920" s="60"/>
      <c r="E12920" s="64"/>
      <c r="F12920" s="54"/>
      <c r="G12920" s="63"/>
    </row>
    <row r="12921" spans="1:7" s="25" customFormat="1">
      <c r="A12921" s="59"/>
      <c r="B12921" s="54"/>
      <c r="C12921" s="54"/>
      <c r="D12921" s="60"/>
      <c r="E12921" s="64"/>
      <c r="F12921" s="54"/>
      <c r="G12921" s="63"/>
    </row>
    <row r="12922" spans="1:7" s="25" customFormat="1">
      <c r="A12922" s="59"/>
      <c r="B12922" s="54"/>
      <c r="C12922" s="54"/>
      <c r="D12922" s="60"/>
      <c r="E12922" s="64"/>
      <c r="F12922" s="54"/>
      <c r="G12922" s="63"/>
    </row>
    <row r="12923" spans="1:7" s="25" customFormat="1">
      <c r="A12923" s="59"/>
      <c r="B12923" s="54"/>
      <c r="C12923" s="54"/>
      <c r="D12923" s="60"/>
      <c r="E12923" s="64"/>
      <c r="F12923" s="54"/>
      <c r="G12923" s="63"/>
    </row>
    <row r="12924" spans="1:7" s="25" customFormat="1">
      <c r="A12924" s="59"/>
      <c r="B12924" s="54"/>
      <c r="C12924" s="54"/>
      <c r="D12924" s="60"/>
      <c r="E12924" s="64"/>
      <c r="F12924" s="54"/>
      <c r="G12924" s="63"/>
    </row>
    <row r="12925" spans="1:7" s="25" customFormat="1">
      <c r="A12925" s="59"/>
      <c r="B12925" s="54"/>
      <c r="C12925" s="54"/>
      <c r="D12925" s="60"/>
      <c r="E12925" s="64"/>
      <c r="F12925" s="54"/>
      <c r="G12925" s="63"/>
    </row>
    <row r="12926" spans="1:7" s="25" customFormat="1">
      <c r="A12926" s="59"/>
      <c r="B12926" s="54"/>
      <c r="C12926" s="54"/>
      <c r="D12926" s="60"/>
      <c r="E12926" s="64"/>
      <c r="F12926" s="54"/>
      <c r="G12926" s="63"/>
    </row>
    <row r="12927" spans="1:7" s="25" customFormat="1">
      <c r="A12927" s="59"/>
      <c r="B12927" s="54"/>
      <c r="C12927" s="54"/>
      <c r="D12927" s="60"/>
      <c r="E12927" s="64"/>
      <c r="F12927" s="54"/>
      <c r="G12927" s="63"/>
    </row>
    <row r="12928" spans="1:7" s="25" customFormat="1">
      <c r="A12928" s="59"/>
      <c r="B12928" s="54"/>
      <c r="C12928" s="54"/>
      <c r="D12928" s="60"/>
      <c r="E12928" s="64"/>
      <c r="F12928" s="54"/>
      <c r="G12928" s="63"/>
    </row>
    <row r="12929" spans="1:7" s="25" customFormat="1">
      <c r="A12929" s="59"/>
      <c r="B12929" s="54"/>
      <c r="C12929" s="54"/>
      <c r="D12929" s="60"/>
      <c r="E12929" s="64"/>
      <c r="F12929" s="54"/>
      <c r="G12929" s="63"/>
    </row>
    <row r="12930" spans="1:7" s="25" customFormat="1">
      <c r="A12930" s="59"/>
      <c r="B12930" s="54"/>
      <c r="C12930" s="54"/>
      <c r="D12930" s="60"/>
      <c r="E12930" s="64"/>
      <c r="F12930" s="54"/>
      <c r="G12930" s="63"/>
    </row>
    <row r="12931" spans="1:7" s="25" customFormat="1">
      <c r="A12931" s="59"/>
      <c r="B12931" s="54"/>
      <c r="C12931" s="54"/>
      <c r="D12931" s="60"/>
      <c r="E12931" s="64"/>
      <c r="F12931" s="54"/>
      <c r="G12931" s="63"/>
    </row>
    <row r="12932" spans="1:7" s="25" customFormat="1">
      <c r="A12932" s="59"/>
      <c r="B12932" s="54"/>
      <c r="C12932" s="54"/>
      <c r="D12932" s="60"/>
      <c r="E12932" s="64"/>
      <c r="F12932" s="54"/>
      <c r="G12932" s="63"/>
    </row>
    <row r="12933" spans="1:7" s="25" customFormat="1">
      <c r="A12933" s="59"/>
      <c r="B12933" s="54"/>
      <c r="C12933" s="54"/>
      <c r="D12933" s="60"/>
      <c r="E12933" s="64"/>
      <c r="F12933" s="54"/>
      <c r="G12933" s="63"/>
    </row>
    <row r="12934" spans="1:7" s="25" customFormat="1">
      <c r="A12934" s="59"/>
      <c r="B12934" s="54"/>
      <c r="C12934" s="54"/>
      <c r="D12934" s="60"/>
      <c r="E12934" s="64"/>
      <c r="F12934" s="54"/>
      <c r="G12934" s="63"/>
    </row>
    <row r="12935" spans="1:7" s="25" customFormat="1">
      <c r="A12935" s="59"/>
      <c r="B12935" s="54"/>
      <c r="C12935" s="54"/>
      <c r="D12935" s="60"/>
      <c r="E12935" s="64"/>
      <c r="F12935" s="54"/>
      <c r="G12935" s="63"/>
    </row>
    <row r="12936" spans="1:7" s="25" customFormat="1">
      <c r="A12936" s="59"/>
      <c r="B12936" s="54"/>
      <c r="C12936" s="54"/>
      <c r="D12936" s="60"/>
      <c r="E12936" s="64"/>
      <c r="F12936" s="54"/>
      <c r="G12936" s="63"/>
    </row>
    <row r="12937" spans="1:7" s="25" customFormat="1">
      <c r="A12937" s="59"/>
      <c r="B12937" s="54"/>
      <c r="C12937" s="54"/>
      <c r="D12937" s="60"/>
      <c r="E12937" s="64"/>
      <c r="F12937" s="54"/>
      <c r="G12937" s="63"/>
    </row>
    <row r="12938" spans="1:7" s="25" customFormat="1">
      <c r="A12938" s="59"/>
      <c r="B12938" s="54"/>
      <c r="C12938" s="54"/>
      <c r="D12938" s="60"/>
      <c r="E12938" s="64"/>
      <c r="F12938" s="54"/>
      <c r="G12938" s="63"/>
    </row>
    <row r="12939" spans="1:7" s="25" customFormat="1">
      <c r="A12939" s="59"/>
      <c r="B12939" s="54"/>
      <c r="C12939" s="54"/>
      <c r="D12939" s="60"/>
      <c r="E12939" s="64"/>
      <c r="F12939" s="54"/>
      <c r="G12939" s="63"/>
    </row>
    <row r="12940" spans="1:7" s="25" customFormat="1">
      <c r="A12940" s="59"/>
      <c r="B12940" s="54"/>
      <c r="C12940" s="54"/>
      <c r="D12940" s="60"/>
      <c r="E12940" s="64"/>
      <c r="F12940" s="54"/>
      <c r="G12940" s="63"/>
    </row>
    <row r="12941" spans="1:7" s="25" customFormat="1">
      <c r="A12941" s="59"/>
      <c r="B12941" s="54"/>
      <c r="C12941" s="54"/>
      <c r="D12941" s="60"/>
      <c r="E12941" s="64"/>
      <c r="F12941" s="54"/>
      <c r="G12941" s="63"/>
    </row>
    <row r="12942" spans="1:7" s="25" customFormat="1">
      <c r="A12942" s="59"/>
      <c r="B12942" s="54"/>
      <c r="C12942" s="54"/>
      <c r="D12942" s="60"/>
      <c r="E12942" s="64"/>
      <c r="F12942" s="54"/>
      <c r="G12942" s="63"/>
    </row>
    <row r="12943" spans="1:7" s="25" customFormat="1">
      <c r="A12943" s="59"/>
      <c r="B12943" s="54"/>
      <c r="C12943" s="54"/>
      <c r="D12943" s="60"/>
      <c r="E12943" s="64"/>
      <c r="F12943" s="54"/>
      <c r="G12943" s="63"/>
    </row>
    <row r="12944" spans="1:7" s="25" customFormat="1">
      <c r="A12944" s="59"/>
      <c r="B12944" s="54"/>
      <c r="C12944" s="54"/>
      <c r="D12944" s="60"/>
      <c r="E12944" s="64"/>
      <c r="F12944" s="54"/>
      <c r="G12944" s="63"/>
    </row>
    <row r="12945" spans="1:7" s="25" customFormat="1">
      <c r="A12945" s="59"/>
      <c r="B12945" s="54"/>
      <c r="C12945" s="54"/>
      <c r="D12945" s="60"/>
      <c r="E12945" s="64"/>
      <c r="F12945" s="54"/>
      <c r="G12945" s="63"/>
    </row>
    <row r="12946" spans="1:7" s="25" customFormat="1">
      <c r="A12946" s="59"/>
      <c r="B12946" s="54"/>
      <c r="C12946" s="54"/>
      <c r="D12946" s="60"/>
      <c r="E12946" s="64"/>
      <c r="F12946" s="54"/>
      <c r="G12946" s="63"/>
    </row>
    <row r="12947" spans="1:7" s="25" customFormat="1">
      <c r="A12947" s="59"/>
      <c r="B12947" s="54"/>
      <c r="C12947" s="54"/>
      <c r="D12947" s="60"/>
      <c r="E12947" s="64"/>
      <c r="F12947" s="54"/>
      <c r="G12947" s="63"/>
    </row>
    <row r="12948" spans="1:7" s="25" customFormat="1">
      <c r="A12948" s="59"/>
      <c r="B12948" s="54"/>
      <c r="C12948" s="54"/>
      <c r="D12948" s="60"/>
      <c r="E12948" s="64"/>
      <c r="F12948" s="54"/>
      <c r="G12948" s="63"/>
    </row>
    <row r="12949" spans="1:7" s="25" customFormat="1">
      <c r="A12949" s="59"/>
      <c r="B12949" s="54"/>
      <c r="C12949" s="54"/>
      <c r="D12949" s="60"/>
      <c r="E12949" s="64"/>
      <c r="F12949" s="54"/>
      <c r="G12949" s="63"/>
    </row>
    <row r="12950" spans="1:7" s="25" customFormat="1">
      <c r="A12950" s="59"/>
      <c r="B12950" s="54"/>
      <c r="C12950" s="54"/>
      <c r="D12950" s="60"/>
      <c r="E12950" s="64"/>
      <c r="F12950" s="54"/>
      <c r="G12950" s="63"/>
    </row>
    <row r="12951" spans="1:7" s="25" customFormat="1">
      <c r="A12951" s="59"/>
      <c r="B12951" s="54"/>
      <c r="C12951" s="54"/>
      <c r="D12951" s="60"/>
      <c r="E12951" s="64"/>
      <c r="F12951" s="54"/>
      <c r="G12951" s="63"/>
    </row>
    <row r="12952" spans="1:7" s="25" customFormat="1">
      <c r="A12952" s="59"/>
      <c r="B12952" s="54"/>
      <c r="C12952" s="54"/>
      <c r="D12952" s="60"/>
      <c r="E12952" s="64"/>
      <c r="F12952" s="54"/>
      <c r="G12952" s="63"/>
    </row>
    <row r="12953" spans="1:7" s="25" customFormat="1">
      <c r="A12953" s="59"/>
      <c r="B12953" s="54"/>
      <c r="C12953" s="54"/>
      <c r="D12953" s="60"/>
      <c r="E12953" s="64"/>
      <c r="F12953" s="54"/>
      <c r="G12953" s="63"/>
    </row>
    <row r="12954" spans="1:7" s="25" customFormat="1">
      <c r="A12954" s="59"/>
      <c r="B12954" s="54"/>
      <c r="C12954" s="54"/>
      <c r="D12954" s="60"/>
      <c r="E12954" s="64"/>
      <c r="F12954" s="54"/>
      <c r="G12954" s="63"/>
    </row>
    <row r="12955" spans="1:7" s="25" customFormat="1">
      <c r="A12955" s="59"/>
      <c r="B12955" s="54"/>
      <c r="C12955" s="54"/>
      <c r="D12955" s="60"/>
      <c r="E12955" s="64"/>
      <c r="F12955" s="54"/>
      <c r="G12955" s="63"/>
    </row>
    <row r="12956" spans="1:7" s="25" customFormat="1">
      <c r="A12956" s="59"/>
      <c r="B12956" s="54"/>
      <c r="C12956" s="54"/>
      <c r="D12956" s="60"/>
      <c r="E12956" s="64"/>
      <c r="F12956" s="54"/>
      <c r="G12956" s="63"/>
    </row>
    <row r="12957" spans="1:7" s="25" customFormat="1">
      <c r="A12957" s="59"/>
      <c r="B12957" s="54"/>
      <c r="C12957" s="54"/>
      <c r="D12957" s="60"/>
      <c r="E12957" s="64"/>
      <c r="F12957" s="54"/>
      <c r="G12957" s="63"/>
    </row>
    <row r="12958" spans="1:7" s="25" customFormat="1">
      <c r="A12958" s="59"/>
      <c r="B12958" s="54"/>
      <c r="C12958" s="54"/>
      <c r="D12958" s="60"/>
      <c r="E12958" s="64"/>
      <c r="F12958" s="54"/>
      <c r="G12958" s="63"/>
    </row>
    <row r="12959" spans="1:7" s="25" customFormat="1">
      <c r="A12959" s="59"/>
      <c r="B12959" s="54"/>
      <c r="C12959" s="54"/>
      <c r="D12959" s="60"/>
      <c r="E12959" s="64"/>
      <c r="F12959" s="54"/>
      <c r="G12959" s="63"/>
    </row>
    <row r="12960" spans="1:7" s="25" customFormat="1">
      <c r="A12960" s="59"/>
      <c r="B12960" s="54"/>
      <c r="C12960" s="54"/>
      <c r="D12960" s="60"/>
      <c r="E12960" s="64"/>
      <c r="F12960" s="54"/>
      <c r="G12960" s="63"/>
    </row>
    <row r="12961" spans="1:7" s="25" customFormat="1">
      <c r="A12961" s="59"/>
      <c r="B12961" s="54"/>
      <c r="C12961" s="54"/>
      <c r="D12961" s="60"/>
      <c r="E12961" s="64"/>
      <c r="F12961" s="54"/>
      <c r="G12961" s="63"/>
    </row>
    <row r="12962" spans="1:7" s="25" customFormat="1">
      <c r="A12962" s="59"/>
      <c r="B12962" s="54"/>
      <c r="C12962" s="54"/>
      <c r="D12962" s="60"/>
      <c r="E12962" s="64"/>
      <c r="F12962" s="54"/>
      <c r="G12962" s="63"/>
    </row>
    <row r="12963" spans="1:7" s="25" customFormat="1">
      <c r="A12963" s="59"/>
      <c r="B12963" s="54"/>
      <c r="C12963" s="54"/>
      <c r="D12963" s="60"/>
      <c r="E12963" s="64"/>
      <c r="F12963" s="54"/>
      <c r="G12963" s="63"/>
    </row>
    <row r="12964" spans="1:7" s="25" customFormat="1">
      <c r="A12964" s="59"/>
      <c r="B12964" s="54"/>
      <c r="C12964" s="54"/>
      <c r="D12964" s="60"/>
      <c r="E12964" s="64"/>
      <c r="F12964" s="54"/>
      <c r="G12964" s="63"/>
    </row>
    <row r="12965" spans="1:7" s="25" customFormat="1">
      <c r="A12965" s="59"/>
      <c r="B12965" s="54"/>
      <c r="C12965" s="54"/>
      <c r="D12965" s="60"/>
      <c r="E12965" s="64"/>
      <c r="F12965" s="54"/>
      <c r="G12965" s="63"/>
    </row>
    <row r="12966" spans="1:7" s="25" customFormat="1">
      <c r="A12966" s="59"/>
      <c r="B12966" s="54"/>
      <c r="C12966" s="54"/>
      <c r="D12966" s="60"/>
      <c r="E12966" s="64"/>
      <c r="F12966" s="54"/>
      <c r="G12966" s="63"/>
    </row>
    <row r="12967" spans="1:7" s="25" customFormat="1">
      <c r="A12967" s="59"/>
      <c r="B12967" s="54"/>
      <c r="C12967" s="54"/>
      <c r="D12967" s="60"/>
      <c r="E12967" s="64"/>
      <c r="F12967" s="54"/>
      <c r="G12967" s="63"/>
    </row>
    <row r="12968" spans="1:7" s="25" customFormat="1">
      <c r="A12968" s="59"/>
      <c r="B12968" s="54"/>
      <c r="C12968" s="54"/>
      <c r="D12968" s="60"/>
      <c r="E12968" s="64"/>
      <c r="F12968" s="54"/>
      <c r="G12968" s="63"/>
    </row>
    <row r="12969" spans="1:7" s="25" customFormat="1">
      <c r="A12969" s="59"/>
      <c r="B12969" s="54"/>
      <c r="C12969" s="54"/>
      <c r="D12969" s="60"/>
      <c r="E12969" s="64"/>
      <c r="F12969" s="54"/>
      <c r="G12969" s="63"/>
    </row>
    <row r="12970" spans="1:7" s="25" customFormat="1">
      <c r="A12970" s="59"/>
      <c r="B12970" s="54"/>
      <c r="C12970" s="54"/>
      <c r="D12970" s="60"/>
      <c r="E12970" s="64"/>
      <c r="F12970" s="54"/>
      <c r="G12970" s="63"/>
    </row>
    <row r="12971" spans="1:7" s="25" customFormat="1">
      <c r="A12971" s="59"/>
      <c r="B12971" s="54"/>
      <c r="C12971" s="54"/>
      <c r="D12971" s="60"/>
      <c r="E12971" s="64"/>
      <c r="F12971" s="54"/>
      <c r="G12971" s="63"/>
    </row>
    <row r="12972" spans="1:7" s="25" customFormat="1">
      <c r="A12972" s="59"/>
      <c r="B12972" s="54"/>
      <c r="C12972" s="54"/>
      <c r="D12972" s="60"/>
      <c r="E12972" s="64"/>
      <c r="F12972" s="54"/>
      <c r="G12972" s="63"/>
    </row>
    <row r="12973" spans="1:7" s="25" customFormat="1">
      <c r="A12973" s="59"/>
      <c r="B12973" s="54"/>
      <c r="C12973" s="54"/>
      <c r="D12973" s="60"/>
      <c r="E12973" s="64"/>
      <c r="F12973" s="54"/>
      <c r="G12973" s="63"/>
    </row>
    <row r="12974" spans="1:7" s="25" customFormat="1">
      <c r="A12974" s="59"/>
      <c r="B12974" s="54"/>
      <c r="C12974" s="54"/>
      <c r="D12974" s="60"/>
      <c r="E12974" s="64"/>
      <c r="F12974" s="54"/>
      <c r="G12974" s="63"/>
    </row>
    <row r="12975" spans="1:7" s="25" customFormat="1">
      <c r="A12975" s="59"/>
      <c r="B12975" s="54"/>
      <c r="C12975" s="54"/>
      <c r="D12975" s="60"/>
      <c r="E12975" s="64"/>
      <c r="F12975" s="54"/>
      <c r="G12975" s="63"/>
    </row>
    <row r="12976" spans="1:7" s="25" customFormat="1">
      <c r="A12976" s="59"/>
      <c r="B12976" s="54"/>
      <c r="C12976" s="54"/>
      <c r="D12976" s="60"/>
      <c r="E12976" s="64"/>
      <c r="F12976" s="54"/>
      <c r="G12976" s="63"/>
    </row>
    <row r="12977" spans="1:7" s="25" customFormat="1">
      <c r="A12977" s="59"/>
      <c r="B12977" s="54"/>
      <c r="C12977" s="54"/>
      <c r="D12977" s="60"/>
      <c r="E12977" s="64"/>
      <c r="F12977" s="54"/>
      <c r="G12977" s="63"/>
    </row>
    <row r="12978" spans="1:7" s="25" customFormat="1">
      <c r="A12978" s="59"/>
      <c r="B12978" s="54"/>
      <c r="C12978" s="54"/>
      <c r="D12978" s="60"/>
      <c r="E12978" s="64"/>
      <c r="F12978" s="54"/>
      <c r="G12978" s="63"/>
    </row>
    <row r="12979" spans="1:7" s="25" customFormat="1">
      <c r="A12979" s="59"/>
      <c r="B12979" s="54"/>
      <c r="C12979" s="54"/>
      <c r="D12979" s="60"/>
      <c r="E12979" s="64"/>
      <c r="F12979" s="54"/>
      <c r="G12979" s="63"/>
    </row>
    <row r="12980" spans="1:7" s="25" customFormat="1">
      <c r="A12980" s="59"/>
      <c r="B12980" s="54"/>
      <c r="C12980" s="54"/>
      <c r="D12980" s="60"/>
      <c r="E12980" s="64"/>
      <c r="F12980" s="54"/>
      <c r="G12980" s="63"/>
    </row>
    <row r="12981" spans="1:7" s="25" customFormat="1">
      <c r="A12981" s="59"/>
      <c r="B12981" s="54"/>
      <c r="C12981" s="54"/>
      <c r="D12981" s="60"/>
      <c r="E12981" s="64"/>
      <c r="F12981" s="54"/>
      <c r="G12981" s="63"/>
    </row>
    <row r="12982" spans="1:7" s="25" customFormat="1">
      <c r="A12982" s="59"/>
      <c r="B12982" s="54"/>
      <c r="C12982" s="54"/>
      <c r="D12982" s="60"/>
      <c r="E12982" s="64"/>
      <c r="F12982" s="54"/>
      <c r="G12982" s="63"/>
    </row>
    <row r="12983" spans="1:7" s="25" customFormat="1">
      <c r="A12983" s="59"/>
      <c r="B12983" s="54"/>
      <c r="C12983" s="54"/>
      <c r="D12983" s="60"/>
      <c r="E12983" s="64"/>
      <c r="F12983" s="54"/>
      <c r="G12983" s="63"/>
    </row>
    <row r="12984" spans="1:7" s="25" customFormat="1">
      <c r="A12984" s="59"/>
      <c r="B12984" s="54"/>
      <c r="C12984" s="54"/>
      <c r="D12984" s="60"/>
      <c r="E12984" s="64"/>
      <c r="F12984" s="54"/>
      <c r="G12984" s="63"/>
    </row>
    <row r="12985" spans="1:7" s="25" customFormat="1">
      <c r="A12985" s="59"/>
      <c r="B12985" s="54"/>
      <c r="C12985" s="54"/>
      <c r="D12985" s="60"/>
      <c r="E12985" s="64"/>
      <c r="F12985" s="54"/>
      <c r="G12985" s="63"/>
    </row>
    <row r="12986" spans="1:7" s="25" customFormat="1">
      <c r="A12986" s="59"/>
      <c r="B12986" s="54"/>
      <c r="C12986" s="54"/>
      <c r="D12986" s="60"/>
      <c r="E12986" s="64"/>
      <c r="F12986" s="54"/>
      <c r="G12986" s="63"/>
    </row>
    <row r="12987" spans="1:7" s="25" customFormat="1">
      <c r="A12987" s="59"/>
      <c r="B12987" s="54"/>
      <c r="C12987" s="54"/>
      <c r="D12987" s="60"/>
      <c r="E12987" s="64"/>
      <c r="F12987" s="54"/>
      <c r="G12987" s="63"/>
    </row>
    <row r="12988" spans="1:7" s="25" customFormat="1">
      <c r="A12988" s="59"/>
      <c r="B12988" s="54"/>
      <c r="C12988" s="54"/>
      <c r="D12988" s="60"/>
      <c r="E12988" s="64"/>
      <c r="F12988" s="54"/>
      <c r="G12988" s="63"/>
    </row>
    <row r="12989" spans="1:7" s="25" customFormat="1">
      <c r="A12989" s="59"/>
      <c r="B12989" s="54"/>
      <c r="C12989" s="54"/>
      <c r="D12989" s="60"/>
      <c r="E12989" s="64"/>
      <c r="F12989" s="54"/>
      <c r="G12989" s="63"/>
    </row>
    <row r="12990" spans="1:7" s="25" customFormat="1">
      <c r="A12990" s="59"/>
      <c r="B12990" s="54"/>
      <c r="C12990" s="54"/>
      <c r="D12990" s="60"/>
      <c r="E12990" s="64"/>
      <c r="F12990" s="54"/>
      <c r="G12990" s="63"/>
    </row>
    <row r="12991" spans="1:7" s="25" customFormat="1">
      <c r="A12991" s="59"/>
      <c r="B12991" s="54"/>
      <c r="C12991" s="54"/>
      <c r="D12991" s="60"/>
      <c r="E12991" s="64"/>
      <c r="F12991" s="54"/>
      <c r="G12991" s="63"/>
    </row>
    <row r="12992" spans="1:7" s="25" customFormat="1">
      <c r="A12992" s="59"/>
      <c r="B12992" s="54"/>
      <c r="C12992" s="54"/>
      <c r="D12992" s="60"/>
      <c r="E12992" s="64"/>
      <c r="F12992" s="54"/>
      <c r="G12992" s="63"/>
    </row>
    <row r="12993" spans="1:7" s="25" customFormat="1">
      <c r="A12993" s="59"/>
      <c r="B12993" s="54"/>
      <c r="C12993" s="54"/>
      <c r="D12993" s="60"/>
      <c r="E12993" s="64"/>
      <c r="F12993" s="54"/>
      <c r="G12993" s="63"/>
    </row>
    <row r="12994" spans="1:7" s="25" customFormat="1">
      <c r="A12994" s="59"/>
      <c r="B12994" s="54"/>
      <c r="C12994" s="54"/>
      <c r="D12994" s="60"/>
      <c r="E12994" s="64"/>
      <c r="F12994" s="54"/>
      <c r="G12994" s="63"/>
    </row>
    <row r="12995" spans="1:7" s="25" customFormat="1">
      <c r="A12995" s="59"/>
      <c r="B12995" s="54"/>
      <c r="C12995" s="54"/>
      <c r="D12995" s="60"/>
      <c r="E12995" s="64"/>
      <c r="F12995" s="54"/>
      <c r="G12995" s="63"/>
    </row>
    <row r="12996" spans="1:7" s="25" customFormat="1">
      <c r="A12996" s="59"/>
      <c r="B12996" s="54"/>
      <c r="C12996" s="54"/>
      <c r="D12996" s="60"/>
      <c r="E12996" s="64"/>
      <c r="F12996" s="54"/>
      <c r="G12996" s="63"/>
    </row>
    <row r="12997" spans="1:7" s="25" customFormat="1">
      <c r="A12997" s="59"/>
      <c r="B12997" s="54"/>
      <c r="C12997" s="54"/>
      <c r="D12997" s="60"/>
      <c r="E12997" s="64"/>
      <c r="F12997" s="54"/>
      <c r="G12997" s="63"/>
    </row>
    <row r="12998" spans="1:7" s="25" customFormat="1">
      <c r="A12998" s="59"/>
      <c r="B12998" s="54"/>
      <c r="C12998" s="54"/>
      <c r="D12998" s="60"/>
      <c r="E12998" s="64"/>
      <c r="F12998" s="54"/>
      <c r="G12998" s="63"/>
    </row>
    <row r="12999" spans="1:7" s="25" customFormat="1">
      <c r="A12999" s="59"/>
      <c r="B12999" s="54"/>
      <c r="C12999" s="54"/>
      <c r="D12999" s="60"/>
      <c r="E12999" s="64"/>
      <c r="F12999" s="54"/>
      <c r="G12999" s="63"/>
    </row>
    <row r="13000" spans="1:7" s="25" customFormat="1">
      <c r="A13000" s="59"/>
      <c r="B13000" s="54"/>
      <c r="C13000" s="54"/>
      <c r="D13000" s="60"/>
      <c r="E13000" s="64"/>
      <c r="F13000" s="54"/>
      <c r="G13000" s="63"/>
    </row>
    <row r="13001" spans="1:7" s="25" customFormat="1">
      <c r="A13001" s="59"/>
      <c r="B13001" s="54"/>
      <c r="C13001" s="54"/>
      <c r="D13001" s="60"/>
      <c r="E13001" s="64"/>
      <c r="F13001" s="54"/>
      <c r="G13001" s="63"/>
    </row>
    <row r="13002" spans="1:7" s="25" customFormat="1">
      <c r="A13002" s="59"/>
      <c r="B13002" s="54"/>
      <c r="C13002" s="54"/>
      <c r="D13002" s="60"/>
      <c r="E13002" s="64"/>
      <c r="F13002" s="54"/>
      <c r="G13002" s="63"/>
    </row>
    <row r="13003" spans="1:7" s="25" customFormat="1">
      <c r="A13003" s="59"/>
      <c r="B13003" s="54"/>
      <c r="C13003" s="54"/>
      <c r="D13003" s="60"/>
      <c r="E13003" s="64"/>
      <c r="F13003" s="54"/>
      <c r="G13003" s="63"/>
    </row>
    <row r="13004" spans="1:7" s="25" customFormat="1">
      <c r="A13004" s="59"/>
      <c r="B13004" s="54"/>
      <c r="C13004" s="54"/>
      <c r="D13004" s="60"/>
      <c r="E13004" s="64"/>
      <c r="F13004" s="54"/>
      <c r="G13004" s="63"/>
    </row>
    <row r="13005" spans="1:7" s="25" customFormat="1">
      <c r="A13005" s="59"/>
      <c r="B13005" s="54"/>
      <c r="C13005" s="54"/>
      <c r="D13005" s="60"/>
      <c r="E13005" s="64"/>
      <c r="F13005" s="54"/>
      <c r="G13005" s="63"/>
    </row>
    <row r="13006" spans="1:7" s="25" customFormat="1">
      <c r="A13006" s="59"/>
      <c r="B13006" s="54"/>
      <c r="C13006" s="54"/>
      <c r="D13006" s="60"/>
      <c r="E13006" s="64"/>
      <c r="F13006" s="54"/>
      <c r="G13006" s="63"/>
    </row>
    <row r="13007" spans="1:7" s="25" customFormat="1">
      <c r="A13007" s="59"/>
      <c r="B13007" s="54"/>
      <c r="C13007" s="54"/>
      <c r="D13007" s="60"/>
      <c r="E13007" s="64"/>
      <c r="F13007" s="54"/>
      <c r="G13007" s="63"/>
    </row>
    <row r="13008" spans="1:7" s="25" customFormat="1">
      <c r="A13008" s="59"/>
      <c r="B13008" s="54"/>
      <c r="C13008" s="54"/>
      <c r="D13008" s="60"/>
      <c r="E13008" s="64"/>
      <c r="F13008" s="54"/>
      <c r="G13008" s="63"/>
    </row>
    <row r="13009" spans="1:7" s="25" customFormat="1">
      <c r="A13009" s="59"/>
      <c r="B13009" s="54"/>
      <c r="C13009" s="54"/>
      <c r="D13009" s="60"/>
      <c r="E13009" s="64"/>
      <c r="F13009" s="54"/>
      <c r="G13009" s="63"/>
    </row>
    <row r="13010" spans="1:7" s="25" customFormat="1">
      <c r="A13010" s="59"/>
      <c r="B13010" s="54"/>
      <c r="C13010" s="54"/>
      <c r="D13010" s="60"/>
      <c r="E13010" s="64"/>
      <c r="F13010" s="54"/>
      <c r="G13010" s="63"/>
    </row>
    <row r="13011" spans="1:7" s="25" customFormat="1">
      <c r="A13011" s="59"/>
      <c r="B13011" s="54"/>
      <c r="C13011" s="54"/>
      <c r="D13011" s="60"/>
      <c r="E13011" s="64"/>
      <c r="F13011" s="54"/>
      <c r="G13011" s="63"/>
    </row>
    <row r="13012" spans="1:7" s="25" customFormat="1">
      <c r="A13012" s="59"/>
      <c r="B13012" s="54"/>
      <c r="C13012" s="54"/>
      <c r="D13012" s="60"/>
      <c r="E13012" s="64"/>
      <c r="F13012" s="54"/>
      <c r="G13012" s="63"/>
    </row>
    <row r="13013" spans="1:7" s="25" customFormat="1">
      <c r="A13013" s="59"/>
      <c r="B13013" s="54"/>
      <c r="C13013" s="54"/>
      <c r="D13013" s="60"/>
      <c r="E13013" s="64"/>
      <c r="F13013" s="54"/>
      <c r="G13013" s="63"/>
    </row>
    <row r="13014" spans="1:7" s="25" customFormat="1">
      <c r="A13014" s="59"/>
      <c r="B13014" s="54"/>
      <c r="C13014" s="54"/>
      <c r="D13014" s="60"/>
      <c r="E13014" s="64"/>
      <c r="F13014" s="54"/>
      <c r="G13014" s="63"/>
    </row>
    <row r="13015" spans="1:7" s="25" customFormat="1">
      <c r="A13015" s="59"/>
      <c r="B13015" s="54"/>
      <c r="C13015" s="54"/>
      <c r="D13015" s="60"/>
      <c r="E13015" s="64"/>
      <c r="F13015" s="54"/>
      <c r="G13015" s="63"/>
    </row>
    <row r="13016" spans="1:7" s="25" customFormat="1">
      <c r="A13016" s="59"/>
      <c r="B13016" s="54"/>
      <c r="C13016" s="54"/>
      <c r="D13016" s="60"/>
      <c r="E13016" s="64"/>
      <c r="F13016" s="54"/>
      <c r="G13016" s="63"/>
    </row>
    <row r="13017" spans="1:7" s="25" customFormat="1">
      <c r="A13017" s="59"/>
      <c r="B13017" s="54"/>
      <c r="C13017" s="54"/>
      <c r="D13017" s="60"/>
      <c r="E13017" s="64"/>
      <c r="F13017" s="54"/>
      <c r="G13017" s="63"/>
    </row>
    <row r="13018" spans="1:7" s="25" customFormat="1">
      <c r="A13018" s="59"/>
      <c r="B13018" s="54"/>
      <c r="C13018" s="54"/>
      <c r="D13018" s="60"/>
      <c r="E13018" s="64"/>
      <c r="F13018" s="54"/>
      <c r="G13018" s="63"/>
    </row>
    <row r="13019" spans="1:7" s="25" customFormat="1">
      <c r="A13019" s="59"/>
      <c r="B13019" s="54"/>
      <c r="C13019" s="54"/>
      <c r="D13019" s="60"/>
      <c r="E13019" s="64"/>
      <c r="F13019" s="54"/>
      <c r="G13019" s="63"/>
    </row>
    <row r="13020" spans="1:7" s="25" customFormat="1">
      <c r="A13020" s="59"/>
      <c r="B13020" s="54"/>
      <c r="C13020" s="54"/>
      <c r="D13020" s="60"/>
      <c r="E13020" s="64"/>
      <c r="F13020" s="54"/>
      <c r="G13020" s="63"/>
    </row>
    <row r="13021" spans="1:7" s="25" customFormat="1">
      <c r="A13021" s="59"/>
      <c r="B13021" s="54"/>
      <c r="C13021" s="54"/>
      <c r="D13021" s="60"/>
      <c r="E13021" s="64"/>
      <c r="F13021" s="54"/>
      <c r="G13021" s="63"/>
    </row>
    <row r="13022" spans="1:7" s="25" customFormat="1">
      <c r="A13022" s="59"/>
      <c r="B13022" s="54"/>
      <c r="C13022" s="54"/>
      <c r="D13022" s="60"/>
      <c r="E13022" s="64"/>
      <c r="F13022" s="54"/>
      <c r="G13022" s="63"/>
    </row>
    <row r="13023" spans="1:7" s="25" customFormat="1">
      <c r="A13023" s="59"/>
      <c r="B13023" s="54"/>
      <c r="C13023" s="54"/>
      <c r="D13023" s="60"/>
      <c r="E13023" s="64"/>
      <c r="F13023" s="54"/>
      <c r="G13023" s="63"/>
    </row>
    <row r="13024" spans="1:7" s="25" customFormat="1">
      <c r="A13024" s="59"/>
      <c r="B13024" s="54"/>
      <c r="C13024" s="54"/>
      <c r="D13024" s="60"/>
      <c r="E13024" s="64"/>
      <c r="F13024" s="54"/>
      <c r="G13024" s="63"/>
    </row>
    <row r="13025" spans="1:7" s="25" customFormat="1">
      <c r="A13025" s="59"/>
      <c r="B13025" s="54"/>
      <c r="C13025" s="54"/>
      <c r="D13025" s="60"/>
      <c r="E13025" s="64"/>
      <c r="F13025" s="54"/>
      <c r="G13025" s="63"/>
    </row>
    <row r="13026" spans="1:7" s="25" customFormat="1">
      <c r="A13026" s="59"/>
      <c r="B13026" s="54"/>
      <c r="C13026" s="54"/>
      <c r="D13026" s="60"/>
      <c r="E13026" s="64"/>
      <c r="F13026" s="54"/>
      <c r="G13026" s="63"/>
    </row>
    <row r="13027" spans="1:7" s="25" customFormat="1">
      <c r="A13027" s="59"/>
      <c r="B13027" s="54"/>
      <c r="C13027" s="54"/>
      <c r="D13027" s="60"/>
      <c r="E13027" s="64"/>
      <c r="F13027" s="54"/>
      <c r="G13027" s="63"/>
    </row>
    <row r="13028" spans="1:7" s="25" customFormat="1">
      <c r="A13028" s="59"/>
      <c r="B13028" s="54"/>
      <c r="C13028" s="54"/>
      <c r="D13028" s="60"/>
      <c r="E13028" s="64"/>
      <c r="F13028" s="54"/>
      <c r="G13028" s="63"/>
    </row>
    <row r="13029" spans="1:7" s="25" customFormat="1">
      <c r="A13029" s="59"/>
      <c r="B13029" s="54"/>
      <c r="C13029" s="54"/>
      <c r="D13029" s="60"/>
      <c r="E13029" s="64"/>
      <c r="F13029" s="54"/>
      <c r="G13029" s="63"/>
    </row>
    <row r="13030" spans="1:7" s="25" customFormat="1">
      <c r="A13030" s="59"/>
      <c r="B13030" s="54"/>
      <c r="C13030" s="54"/>
      <c r="D13030" s="60"/>
      <c r="E13030" s="64"/>
      <c r="F13030" s="54"/>
      <c r="G13030" s="63"/>
    </row>
    <row r="13031" spans="1:7" s="25" customFormat="1">
      <c r="A13031" s="59"/>
      <c r="B13031" s="54"/>
      <c r="C13031" s="54"/>
      <c r="D13031" s="60"/>
      <c r="E13031" s="64"/>
      <c r="F13031" s="54"/>
      <c r="G13031" s="63"/>
    </row>
    <row r="13032" spans="1:7" s="25" customFormat="1">
      <c r="A13032" s="59"/>
      <c r="B13032" s="54"/>
      <c r="C13032" s="54"/>
      <c r="D13032" s="60"/>
      <c r="E13032" s="64"/>
      <c r="F13032" s="54"/>
      <c r="G13032" s="63"/>
    </row>
    <row r="13033" spans="1:7" s="25" customFormat="1">
      <c r="A13033" s="59"/>
      <c r="B13033" s="54"/>
      <c r="C13033" s="54"/>
      <c r="D13033" s="60"/>
      <c r="E13033" s="64"/>
      <c r="F13033" s="54"/>
      <c r="G13033" s="63"/>
    </row>
    <row r="13034" spans="1:7" s="25" customFormat="1">
      <c r="A13034" s="59"/>
      <c r="B13034" s="54"/>
      <c r="C13034" s="54"/>
      <c r="D13034" s="60"/>
      <c r="E13034" s="64"/>
      <c r="F13034" s="54"/>
      <c r="G13034" s="63"/>
    </row>
    <row r="13035" spans="1:7" s="25" customFormat="1">
      <c r="A13035" s="59"/>
      <c r="B13035" s="54"/>
      <c r="C13035" s="54"/>
      <c r="D13035" s="60"/>
      <c r="E13035" s="64"/>
      <c r="F13035" s="54"/>
      <c r="G13035" s="63"/>
    </row>
    <row r="13036" spans="1:7" s="25" customFormat="1">
      <c r="A13036" s="59"/>
      <c r="B13036" s="54"/>
      <c r="C13036" s="54"/>
      <c r="D13036" s="60"/>
      <c r="E13036" s="64"/>
      <c r="F13036" s="54"/>
      <c r="G13036" s="63"/>
    </row>
    <row r="13037" spans="1:7" s="25" customFormat="1">
      <c r="A13037" s="59"/>
      <c r="B13037" s="54"/>
      <c r="C13037" s="54"/>
      <c r="D13037" s="60"/>
      <c r="E13037" s="64"/>
      <c r="F13037" s="54"/>
      <c r="G13037" s="63"/>
    </row>
    <row r="13038" spans="1:7" s="25" customFormat="1">
      <c r="A13038" s="59"/>
      <c r="B13038" s="54"/>
      <c r="C13038" s="54"/>
      <c r="D13038" s="60"/>
      <c r="E13038" s="64"/>
      <c r="F13038" s="54"/>
      <c r="G13038" s="63"/>
    </row>
    <row r="13039" spans="1:7" s="25" customFormat="1">
      <c r="A13039" s="59"/>
      <c r="B13039" s="54"/>
      <c r="C13039" s="54"/>
      <c r="D13039" s="60"/>
      <c r="E13039" s="64"/>
      <c r="F13039" s="54"/>
      <c r="G13039" s="63"/>
    </row>
    <row r="13040" spans="1:7" s="25" customFormat="1">
      <c r="A13040" s="59"/>
      <c r="B13040" s="54"/>
      <c r="C13040" s="54"/>
      <c r="D13040" s="60"/>
      <c r="E13040" s="64"/>
      <c r="F13040" s="54"/>
      <c r="G13040" s="63"/>
    </row>
    <row r="13041" spans="1:7" s="25" customFormat="1">
      <c r="A13041" s="59"/>
      <c r="B13041" s="54"/>
      <c r="C13041" s="54"/>
      <c r="D13041" s="60"/>
      <c r="E13041" s="64"/>
      <c r="F13041" s="54"/>
      <c r="G13041" s="63"/>
    </row>
    <row r="13042" spans="1:7" s="25" customFormat="1">
      <c r="A13042" s="59"/>
      <c r="B13042" s="54"/>
      <c r="C13042" s="54"/>
      <c r="D13042" s="60"/>
      <c r="E13042" s="64"/>
      <c r="F13042" s="54"/>
      <c r="G13042" s="63"/>
    </row>
    <row r="13043" spans="1:7" s="25" customFormat="1">
      <c r="A13043" s="59"/>
      <c r="B13043" s="54"/>
      <c r="C13043" s="54"/>
      <c r="D13043" s="60"/>
      <c r="E13043" s="64"/>
      <c r="F13043" s="54"/>
      <c r="G13043" s="63"/>
    </row>
    <row r="13044" spans="1:7" s="25" customFormat="1">
      <c r="A13044" s="59"/>
      <c r="B13044" s="54"/>
      <c r="C13044" s="54"/>
      <c r="D13044" s="60"/>
      <c r="E13044" s="64"/>
      <c r="F13044" s="54"/>
      <c r="G13044" s="63"/>
    </row>
    <row r="13045" spans="1:7" s="25" customFormat="1">
      <c r="A13045" s="59"/>
      <c r="B13045" s="54"/>
      <c r="C13045" s="54"/>
      <c r="D13045" s="60"/>
      <c r="E13045" s="64"/>
      <c r="F13045" s="54"/>
      <c r="G13045" s="63"/>
    </row>
    <row r="13046" spans="1:7" s="25" customFormat="1">
      <c r="A13046" s="59"/>
      <c r="B13046" s="54"/>
      <c r="C13046" s="54"/>
      <c r="D13046" s="60"/>
      <c r="E13046" s="64"/>
      <c r="F13046" s="54"/>
      <c r="G13046" s="63"/>
    </row>
    <row r="13047" spans="1:7" s="25" customFormat="1">
      <c r="A13047" s="59"/>
      <c r="B13047" s="54"/>
      <c r="C13047" s="54"/>
      <c r="D13047" s="60"/>
      <c r="E13047" s="64"/>
      <c r="F13047" s="54"/>
      <c r="G13047" s="63"/>
    </row>
    <row r="13048" spans="1:7" s="25" customFormat="1">
      <c r="A13048" s="59"/>
      <c r="B13048" s="54"/>
      <c r="C13048" s="54"/>
      <c r="D13048" s="60"/>
      <c r="E13048" s="64"/>
      <c r="F13048" s="54"/>
      <c r="G13048" s="63"/>
    </row>
    <row r="13049" spans="1:7" s="25" customFormat="1">
      <c r="A13049" s="59"/>
      <c r="B13049" s="54"/>
      <c r="C13049" s="54"/>
      <c r="D13049" s="60"/>
      <c r="E13049" s="64"/>
      <c r="F13049" s="54"/>
      <c r="G13049" s="63"/>
    </row>
    <row r="13050" spans="1:7" s="25" customFormat="1">
      <c r="A13050" s="59"/>
      <c r="B13050" s="54"/>
      <c r="C13050" s="54"/>
      <c r="D13050" s="60"/>
      <c r="E13050" s="64"/>
      <c r="F13050" s="54"/>
      <c r="G13050" s="63"/>
    </row>
    <row r="13051" spans="1:7" s="25" customFormat="1">
      <c r="A13051" s="59"/>
      <c r="B13051" s="54"/>
      <c r="C13051" s="54"/>
      <c r="D13051" s="60"/>
      <c r="E13051" s="64"/>
      <c r="F13051" s="54"/>
      <c r="G13051" s="63"/>
    </row>
    <row r="13052" spans="1:7" s="25" customFormat="1">
      <c r="A13052" s="59"/>
      <c r="B13052" s="54"/>
      <c r="C13052" s="54"/>
      <c r="D13052" s="60"/>
      <c r="E13052" s="64"/>
      <c r="F13052" s="54"/>
      <c r="G13052" s="63"/>
    </row>
    <row r="13053" spans="1:7" s="25" customFormat="1">
      <c r="A13053" s="59"/>
      <c r="B13053" s="54"/>
      <c r="C13053" s="54"/>
      <c r="D13053" s="60"/>
      <c r="E13053" s="64"/>
      <c r="F13053" s="54"/>
      <c r="G13053" s="63"/>
    </row>
    <row r="13054" spans="1:7" s="25" customFormat="1">
      <c r="A13054" s="59"/>
      <c r="B13054" s="54"/>
      <c r="C13054" s="54"/>
      <c r="D13054" s="60"/>
      <c r="E13054" s="64"/>
      <c r="F13054" s="54"/>
      <c r="G13054" s="63"/>
    </row>
    <row r="13055" spans="1:7" s="25" customFormat="1">
      <c r="A13055" s="59"/>
      <c r="B13055" s="54"/>
      <c r="C13055" s="54"/>
      <c r="D13055" s="60"/>
      <c r="E13055" s="64"/>
      <c r="F13055" s="54"/>
      <c r="G13055" s="63"/>
    </row>
    <row r="13056" spans="1:7" s="25" customFormat="1">
      <c r="A13056" s="59"/>
      <c r="B13056" s="54"/>
      <c r="C13056" s="54"/>
      <c r="D13056" s="60"/>
      <c r="E13056" s="64"/>
      <c r="F13056" s="54"/>
      <c r="G13056" s="63"/>
    </row>
    <row r="13057" spans="1:7" s="25" customFormat="1">
      <c r="A13057" s="59"/>
      <c r="B13057" s="54"/>
      <c r="C13057" s="54"/>
      <c r="D13057" s="60"/>
      <c r="E13057" s="64"/>
      <c r="F13057" s="54"/>
      <c r="G13057" s="63"/>
    </row>
    <row r="13058" spans="1:7" s="25" customFormat="1">
      <c r="A13058" s="59"/>
      <c r="B13058" s="54"/>
      <c r="C13058" s="54"/>
      <c r="D13058" s="60"/>
      <c r="E13058" s="64"/>
      <c r="F13058" s="54"/>
      <c r="G13058" s="63"/>
    </row>
    <row r="13059" spans="1:7" s="25" customFormat="1">
      <c r="A13059" s="59"/>
      <c r="B13059" s="54"/>
      <c r="C13059" s="54"/>
      <c r="D13059" s="60"/>
      <c r="E13059" s="64"/>
      <c r="F13059" s="54"/>
      <c r="G13059" s="63"/>
    </row>
    <row r="13060" spans="1:7" s="25" customFormat="1">
      <c r="A13060" s="59"/>
      <c r="B13060" s="54"/>
      <c r="C13060" s="54"/>
      <c r="D13060" s="60"/>
      <c r="E13060" s="64"/>
      <c r="F13060" s="54"/>
      <c r="G13060" s="63"/>
    </row>
    <row r="13061" spans="1:7" s="25" customFormat="1">
      <c r="A13061" s="59"/>
      <c r="B13061" s="54"/>
      <c r="C13061" s="54"/>
      <c r="D13061" s="60"/>
      <c r="E13061" s="64"/>
      <c r="F13061" s="54"/>
      <c r="G13061" s="63"/>
    </row>
    <row r="13062" spans="1:7" s="25" customFormat="1">
      <c r="A13062" s="59"/>
      <c r="B13062" s="54"/>
      <c r="C13062" s="54"/>
      <c r="D13062" s="60"/>
      <c r="E13062" s="64"/>
      <c r="F13062" s="54"/>
      <c r="G13062" s="63"/>
    </row>
    <row r="13063" spans="1:7" s="25" customFormat="1">
      <c r="A13063" s="59"/>
      <c r="B13063" s="54"/>
      <c r="C13063" s="54"/>
      <c r="D13063" s="60"/>
      <c r="E13063" s="64"/>
      <c r="F13063" s="54"/>
      <c r="G13063" s="63"/>
    </row>
    <row r="13064" spans="1:7" s="25" customFormat="1">
      <c r="A13064" s="59"/>
      <c r="B13064" s="54"/>
      <c r="C13064" s="54"/>
      <c r="D13064" s="60"/>
      <c r="E13064" s="64"/>
      <c r="F13064" s="54"/>
      <c r="G13064" s="63"/>
    </row>
    <row r="13065" spans="1:7" s="25" customFormat="1">
      <c r="A13065" s="59"/>
      <c r="B13065" s="54"/>
      <c r="C13065" s="54"/>
      <c r="D13065" s="60"/>
      <c r="E13065" s="64"/>
      <c r="F13065" s="54"/>
      <c r="G13065" s="63"/>
    </row>
    <row r="13066" spans="1:7" s="25" customFormat="1">
      <c r="A13066" s="59"/>
      <c r="B13066" s="54"/>
      <c r="C13066" s="54"/>
      <c r="D13066" s="60"/>
      <c r="E13066" s="64"/>
      <c r="F13066" s="54"/>
      <c r="G13066" s="63"/>
    </row>
    <row r="13067" spans="1:7" s="25" customFormat="1">
      <c r="A13067" s="59"/>
      <c r="B13067" s="54"/>
      <c r="C13067" s="54"/>
      <c r="D13067" s="60"/>
      <c r="E13067" s="64"/>
      <c r="F13067" s="54"/>
      <c r="G13067" s="63"/>
    </row>
    <row r="13068" spans="1:7" s="25" customFormat="1">
      <c r="A13068" s="59"/>
      <c r="B13068" s="54"/>
      <c r="C13068" s="54"/>
      <c r="D13068" s="60"/>
      <c r="E13068" s="64"/>
      <c r="F13068" s="54"/>
      <c r="G13068" s="63"/>
    </row>
    <row r="13069" spans="1:7" s="25" customFormat="1">
      <c r="A13069" s="59"/>
      <c r="B13069" s="54"/>
      <c r="C13069" s="54"/>
      <c r="D13069" s="60"/>
      <c r="E13069" s="64"/>
      <c r="F13069" s="54"/>
      <c r="G13069" s="63"/>
    </row>
    <row r="13070" spans="1:7" s="25" customFormat="1">
      <c r="A13070" s="59"/>
      <c r="B13070" s="54"/>
      <c r="C13070" s="54"/>
      <c r="D13070" s="60"/>
      <c r="E13070" s="64"/>
      <c r="F13070" s="54"/>
      <c r="G13070" s="63"/>
    </row>
    <row r="13071" spans="1:7" s="25" customFormat="1">
      <c r="A13071" s="59"/>
      <c r="B13071" s="54"/>
      <c r="C13071" s="54"/>
      <c r="D13071" s="60"/>
      <c r="E13071" s="64"/>
      <c r="F13071" s="54"/>
      <c r="G13071" s="63"/>
    </row>
    <row r="13072" spans="1:7" s="25" customFormat="1">
      <c r="A13072" s="59"/>
      <c r="B13072" s="54"/>
      <c r="C13072" s="54"/>
      <c r="D13072" s="60"/>
      <c r="E13072" s="64"/>
      <c r="F13072" s="54"/>
      <c r="G13072" s="63"/>
    </row>
    <row r="13073" spans="1:7" s="25" customFormat="1">
      <c r="A13073" s="59"/>
      <c r="B13073" s="54"/>
      <c r="C13073" s="54"/>
      <c r="D13073" s="60"/>
      <c r="E13073" s="64"/>
      <c r="F13073" s="54"/>
      <c r="G13073" s="63"/>
    </row>
    <row r="13074" spans="1:7" s="25" customFormat="1">
      <c r="A13074" s="59"/>
      <c r="B13074" s="54"/>
      <c r="C13074" s="54"/>
      <c r="D13074" s="60"/>
      <c r="E13074" s="64"/>
      <c r="F13074" s="54"/>
      <c r="G13074" s="63"/>
    </row>
    <row r="13075" spans="1:7" s="25" customFormat="1">
      <c r="A13075" s="59"/>
      <c r="B13075" s="54"/>
      <c r="C13075" s="54"/>
      <c r="D13075" s="60"/>
      <c r="E13075" s="64"/>
      <c r="F13075" s="54"/>
      <c r="G13075" s="63"/>
    </row>
    <row r="13076" spans="1:7" s="25" customFormat="1">
      <c r="A13076" s="59"/>
      <c r="B13076" s="54"/>
      <c r="C13076" s="54"/>
      <c r="D13076" s="60"/>
      <c r="E13076" s="64"/>
      <c r="F13076" s="54"/>
      <c r="G13076" s="63"/>
    </row>
    <row r="13077" spans="1:7" s="25" customFormat="1">
      <c r="A13077" s="59"/>
      <c r="B13077" s="54"/>
      <c r="C13077" s="54"/>
      <c r="D13077" s="60"/>
      <c r="E13077" s="64"/>
      <c r="F13077" s="54"/>
      <c r="G13077" s="63"/>
    </row>
    <row r="13078" spans="1:7" s="25" customFormat="1">
      <c r="A13078" s="59"/>
      <c r="B13078" s="54"/>
      <c r="C13078" s="54"/>
      <c r="D13078" s="60"/>
      <c r="E13078" s="64"/>
      <c r="F13078" s="54"/>
      <c r="G13078" s="63"/>
    </row>
    <row r="13079" spans="1:7" s="25" customFormat="1">
      <c r="A13079" s="59"/>
      <c r="B13079" s="54"/>
      <c r="C13079" s="54"/>
      <c r="D13079" s="60"/>
      <c r="E13079" s="64"/>
      <c r="F13079" s="54"/>
      <c r="G13079" s="63"/>
    </row>
    <row r="13080" spans="1:7" s="25" customFormat="1">
      <c r="A13080" s="59"/>
      <c r="B13080" s="54"/>
      <c r="C13080" s="54"/>
      <c r="D13080" s="60"/>
      <c r="E13080" s="64"/>
      <c r="F13080" s="54"/>
      <c r="G13080" s="63"/>
    </row>
    <row r="13081" spans="1:7" s="25" customFormat="1">
      <c r="A13081" s="59"/>
      <c r="B13081" s="54"/>
      <c r="C13081" s="54"/>
      <c r="D13081" s="60"/>
      <c r="E13081" s="64"/>
      <c r="F13081" s="54"/>
      <c r="G13081" s="63"/>
    </row>
    <row r="13082" spans="1:7" s="25" customFormat="1">
      <c r="A13082" s="59"/>
      <c r="B13082" s="54"/>
      <c r="C13082" s="54"/>
      <c r="D13082" s="60"/>
      <c r="E13082" s="64"/>
      <c r="F13082" s="54"/>
      <c r="G13082" s="63"/>
    </row>
    <row r="13083" spans="1:7" s="25" customFormat="1">
      <c r="A13083" s="59"/>
      <c r="B13083" s="54"/>
      <c r="C13083" s="54"/>
      <c r="D13083" s="60"/>
      <c r="E13083" s="64"/>
      <c r="F13083" s="54"/>
      <c r="G13083" s="63"/>
    </row>
    <row r="13084" spans="1:7" s="25" customFormat="1">
      <c r="A13084" s="59"/>
      <c r="B13084" s="54"/>
      <c r="C13084" s="54"/>
      <c r="D13084" s="60"/>
      <c r="E13084" s="64"/>
      <c r="F13084" s="54"/>
      <c r="G13084" s="63"/>
    </row>
    <row r="13085" spans="1:7" s="25" customFormat="1">
      <c r="A13085" s="59"/>
      <c r="B13085" s="54"/>
      <c r="C13085" s="54"/>
      <c r="D13085" s="60"/>
      <c r="E13085" s="64"/>
      <c r="F13085" s="54"/>
      <c r="G13085" s="63"/>
    </row>
    <row r="13086" spans="1:7" s="25" customFormat="1">
      <c r="A13086" s="59"/>
      <c r="B13086" s="54"/>
      <c r="C13086" s="54"/>
      <c r="D13086" s="60"/>
      <c r="E13086" s="64"/>
      <c r="F13086" s="54"/>
      <c r="G13086" s="63"/>
    </row>
    <row r="13087" spans="1:7" s="25" customFormat="1">
      <c r="A13087" s="59"/>
      <c r="B13087" s="54"/>
      <c r="C13087" s="54"/>
      <c r="D13087" s="60"/>
      <c r="E13087" s="64"/>
      <c r="F13087" s="54"/>
      <c r="G13087" s="63"/>
    </row>
    <row r="13088" spans="1:7" s="25" customFormat="1">
      <c r="A13088" s="59"/>
      <c r="B13088" s="54"/>
      <c r="C13088" s="54"/>
      <c r="D13088" s="60"/>
      <c r="E13088" s="64"/>
      <c r="F13088" s="54"/>
      <c r="G13088" s="63"/>
    </row>
    <row r="13089" spans="1:7" s="25" customFormat="1">
      <c r="A13089" s="59"/>
      <c r="B13089" s="54"/>
      <c r="C13089" s="54"/>
      <c r="D13089" s="60"/>
      <c r="E13089" s="64"/>
      <c r="F13089" s="54"/>
      <c r="G13089" s="63"/>
    </row>
    <row r="13090" spans="1:7" s="25" customFormat="1">
      <c r="A13090" s="59"/>
      <c r="B13090" s="54"/>
      <c r="C13090" s="54"/>
      <c r="D13090" s="60"/>
      <c r="E13090" s="64"/>
      <c r="F13090" s="54"/>
      <c r="G13090" s="63"/>
    </row>
    <row r="13091" spans="1:7" s="25" customFormat="1">
      <c r="A13091" s="59"/>
      <c r="B13091" s="54"/>
      <c r="C13091" s="54"/>
      <c r="D13091" s="60"/>
      <c r="E13091" s="64"/>
      <c r="F13091" s="54"/>
      <c r="G13091" s="63"/>
    </row>
    <row r="13092" spans="1:7" s="25" customFormat="1">
      <c r="A13092" s="59"/>
      <c r="B13092" s="54"/>
      <c r="C13092" s="54"/>
      <c r="D13092" s="60"/>
      <c r="E13092" s="64"/>
      <c r="F13092" s="54"/>
      <c r="G13092" s="63"/>
    </row>
    <row r="13093" spans="1:7" s="25" customFormat="1">
      <c r="A13093" s="59"/>
      <c r="B13093" s="54"/>
      <c r="C13093" s="54"/>
      <c r="D13093" s="60"/>
      <c r="E13093" s="64"/>
      <c r="F13093" s="54"/>
      <c r="G13093" s="63"/>
    </row>
    <row r="13094" spans="1:7" s="25" customFormat="1">
      <c r="A13094" s="59"/>
      <c r="B13094" s="54"/>
      <c r="C13094" s="54"/>
      <c r="D13094" s="60"/>
      <c r="E13094" s="64"/>
      <c r="F13094" s="54"/>
      <c r="G13094" s="63"/>
    </row>
    <row r="13095" spans="1:7" s="25" customFormat="1">
      <c r="A13095" s="59"/>
      <c r="B13095" s="54"/>
      <c r="C13095" s="54"/>
      <c r="D13095" s="60"/>
      <c r="E13095" s="64"/>
      <c r="F13095" s="54"/>
      <c r="G13095" s="63"/>
    </row>
    <row r="13096" spans="1:7" s="25" customFormat="1">
      <c r="A13096" s="59"/>
      <c r="B13096" s="54"/>
      <c r="C13096" s="54"/>
      <c r="D13096" s="60"/>
      <c r="E13096" s="64"/>
      <c r="F13096" s="54"/>
      <c r="G13096" s="63"/>
    </row>
    <row r="13097" spans="1:7" s="25" customFormat="1">
      <c r="A13097" s="59"/>
      <c r="B13097" s="54"/>
      <c r="C13097" s="54"/>
      <c r="D13097" s="60"/>
      <c r="E13097" s="64"/>
      <c r="F13097" s="54"/>
      <c r="G13097" s="63"/>
    </row>
    <row r="13098" spans="1:7" s="25" customFormat="1">
      <c r="A13098" s="59"/>
      <c r="B13098" s="54"/>
      <c r="C13098" s="54"/>
      <c r="D13098" s="60"/>
      <c r="E13098" s="64"/>
      <c r="F13098" s="54"/>
      <c r="G13098" s="63"/>
    </row>
    <row r="13099" spans="1:7" s="25" customFormat="1">
      <c r="A13099" s="59"/>
      <c r="B13099" s="54"/>
      <c r="C13099" s="54"/>
      <c r="D13099" s="60"/>
      <c r="E13099" s="64"/>
      <c r="F13099" s="54"/>
      <c r="G13099" s="63"/>
    </row>
    <row r="13100" spans="1:7" s="25" customFormat="1">
      <c r="A13100" s="59"/>
      <c r="B13100" s="54"/>
      <c r="C13100" s="54"/>
      <c r="D13100" s="60"/>
      <c r="E13100" s="64"/>
      <c r="F13100" s="54"/>
      <c r="G13100" s="63"/>
    </row>
    <row r="13101" spans="1:7" s="25" customFormat="1">
      <c r="A13101" s="59"/>
      <c r="B13101" s="54"/>
      <c r="C13101" s="54"/>
      <c r="D13101" s="60"/>
      <c r="E13101" s="64"/>
      <c r="F13101" s="54"/>
      <c r="G13101" s="63"/>
    </row>
    <row r="13102" spans="1:7" s="25" customFormat="1">
      <c r="A13102" s="59"/>
      <c r="B13102" s="54"/>
      <c r="C13102" s="54"/>
      <c r="D13102" s="60"/>
      <c r="E13102" s="64"/>
      <c r="F13102" s="54"/>
      <c r="G13102" s="63"/>
    </row>
    <row r="13103" spans="1:7" s="25" customFormat="1">
      <c r="A13103" s="59"/>
      <c r="B13103" s="54"/>
      <c r="C13103" s="54"/>
      <c r="D13103" s="60"/>
      <c r="E13103" s="64"/>
      <c r="F13103" s="54"/>
      <c r="G13103" s="63"/>
    </row>
    <row r="13104" spans="1:7" s="25" customFormat="1">
      <c r="A13104" s="59"/>
      <c r="B13104" s="54"/>
      <c r="C13104" s="54"/>
      <c r="D13104" s="60"/>
      <c r="E13104" s="64"/>
      <c r="F13104" s="54"/>
      <c r="G13104" s="63"/>
    </row>
    <row r="13105" spans="1:7" s="25" customFormat="1">
      <c r="A13105" s="59"/>
      <c r="B13105" s="54"/>
      <c r="C13105" s="54"/>
      <c r="D13105" s="60"/>
      <c r="E13105" s="64"/>
      <c r="F13105" s="54"/>
      <c r="G13105" s="63"/>
    </row>
    <row r="13106" spans="1:7" s="25" customFormat="1">
      <c r="A13106" s="59"/>
      <c r="B13106" s="54"/>
      <c r="C13106" s="54"/>
      <c r="D13106" s="60"/>
      <c r="E13106" s="64"/>
      <c r="F13106" s="54"/>
      <c r="G13106" s="63"/>
    </row>
    <row r="13107" spans="1:7" s="25" customFormat="1">
      <c r="A13107" s="59"/>
      <c r="B13107" s="54"/>
      <c r="C13107" s="54"/>
      <c r="D13107" s="60"/>
      <c r="E13107" s="64"/>
      <c r="F13107" s="54"/>
      <c r="G13107" s="63"/>
    </row>
    <row r="13108" spans="1:7" s="25" customFormat="1">
      <c r="A13108" s="59"/>
      <c r="B13108" s="54"/>
      <c r="C13108" s="54"/>
      <c r="D13108" s="60"/>
      <c r="E13108" s="64"/>
      <c r="F13108" s="54"/>
      <c r="G13108" s="63"/>
    </row>
    <row r="13109" spans="1:7" s="25" customFormat="1">
      <c r="A13109" s="59"/>
      <c r="B13109" s="54"/>
      <c r="C13109" s="54"/>
      <c r="D13109" s="60"/>
      <c r="E13109" s="64"/>
      <c r="F13109" s="54"/>
      <c r="G13109" s="63"/>
    </row>
    <row r="13110" spans="1:7" s="25" customFormat="1">
      <c r="A13110" s="59"/>
      <c r="B13110" s="54"/>
      <c r="C13110" s="54"/>
      <c r="D13110" s="60"/>
      <c r="E13110" s="64"/>
      <c r="F13110" s="54"/>
      <c r="G13110" s="63"/>
    </row>
    <row r="13111" spans="1:7" s="25" customFormat="1">
      <c r="A13111" s="59"/>
      <c r="B13111" s="54"/>
      <c r="C13111" s="54"/>
      <c r="D13111" s="60"/>
      <c r="E13111" s="64"/>
      <c r="F13111" s="54"/>
      <c r="G13111" s="63"/>
    </row>
    <row r="13112" spans="1:7" s="25" customFormat="1">
      <c r="A13112" s="59"/>
      <c r="B13112" s="54"/>
      <c r="C13112" s="54"/>
      <c r="D13112" s="60"/>
      <c r="E13112" s="64"/>
      <c r="F13112" s="54"/>
      <c r="G13112" s="63"/>
    </row>
    <row r="13113" spans="1:7" s="25" customFormat="1">
      <c r="A13113" s="59"/>
      <c r="B13113" s="54"/>
      <c r="C13113" s="54"/>
      <c r="D13113" s="60"/>
      <c r="E13113" s="64"/>
      <c r="F13113" s="54"/>
      <c r="G13113" s="63"/>
    </row>
    <row r="13114" spans="1:7" s="25" customFormat="1">
      <c r="A13114" s="59"/>
      <c r="B13114" s="54"/>
      <c r="C13114" s="54"/>
      <c r="D13114" s="60"/>
      <c r="E13114" s="64"/>
      <c r="F13114" s="54"/>
      <c r="G13114" s="63"/>
    </row>
    <row r="13115" spans="1:7" s="25" customFormat="1">
      <c r="A13115" s="59"/>
      <c r="B13115" s="54"/>
      <c r="C13115" s="54"/>
      <c r="D13115" s="60"/>
      <c r="E13115" s="64"/>
      <c r="F13115" s="54"/>
      <c r="G13115" s="63"/>
    </row>
    <row r="13116" spans="1:7" s="25" customFormat="1">
      <c r="A13116" s="59"/>
      <c r="B13116" s="54"/>
      <c r="C13116" s="54"/>
      <c r="D13116" s="60"/>
      <c r="E13116" s="64"/>
      <c r="F13116" s="54"/>
      <c r="G13116" s="63"/>
    </row>
    <row r="13117" spans="1:7" s="25" customFormat="1">
      <c r="A13117" s="59"/>
      <c r="B13117" s="54"/>
      <c r="C13117" s="54"/>
      <c r="D13117" s="60"/>
      <c r="E13117" s="64"/>
      <c r="F13117" s="54"/>
      <c r="G13117" s="63"/>
    </row>
    <row r="13118" spans="1:7" s="25" customFormat="1">
      <c r="A13118" s="59"/>
      <c r="B13118" s="54"/>
      <c r="C13118" s="54"/>
      <c r="D13118" s="60"/>
      <c r="E13118" s="64"/>
      <c r="F13118" s="54"/>
      <c r="G13118" s="63"/>
    </row>
    <row r="13119" spans="1:7" s="25" customFormat="1">
      <c r="A13119" s="59"/>
      <c r="B13119" s="54"/>
      <c r="C13119" s="54"/>
      <c r="D13119" s="60"/>
      <c r="E13119" s="64"/>
      <c r="F13119" s="54"/>
      <c r="G13119" s="63"/>
    </row>
    <row r="13120" spans="1:7" s="25" customFormat="1">
      <c r="A13120" s="59"/>
      <c r="B13120" s="54"/>
      <c r="C13120" s="54"/>
      <c r="D13120" s="60"/>
      <c r="E13120" s="64"/>
      <c r="F13120" s="54"/>
      <c r="G13120" s="63"/>
    </row>
    <row r="13121" spans="1:7" s="25" customFormat="1">
      <c r="A13121" s="59"/>
      <c r="B13121" s="54"/>
      <c r="C13121" s="54"/>
      <c r="D13121" s="60"/>
      <c r="E13121" s="64"/>
      <c r="F13121" s="54"/>
      <c r="G13121" s="63"/>
    </row>
    <row r="13122" spans="1:7" s="25" customFormat="1">
      <c r="A13122" s="59"/>
      <c r="B13122" s="54"/>
      <c r="C13122" s="54"/>
      <c r="D13122" s="60"/>
      <c r="E13122" s="64"/>
      <c r="F13122" s="54"/>
      <c r="G13122" s="63"/>
    </row>
    <row r="13123" spans="1:7" s="25" customFormat="1">
      <c r="A13123" s="59"/>
      <c r="B13123" s="54"/>
      <c r="C13123" s="54"/>
      <c r="D13123" s="60"/>
      <c r="E13123" s="64"/>
      <c r="F13123" s="54"/>
      <c r="G13123" s="63"/>
    </row>
    <row r="13124" spans="1:7" s="25" customFormat="1">
      <c r="A13124" s="59"/>
      <c r="B13124" s="54"/>
      <c r="C13124" s="54"/>
      <c r="D13124" s="60"/>
      <c r="E13124" s="64"/>
      <c r="F13124" s="54"/>
      <c r="G13124" s="63"/>
    </row>
    <row r="13125" spans="1:7" s="25" customFormat="1">
      <c r="A13125" s="59"/>
      <c r="B13125" s="54"/>
      <c r="C13125" s="54"/>
      <c r="D13125" s="60"/>
      <c r="E13125" s="64"/>
      <c r="F13125" s="54"/>
      <c r="G13125" s="63"/>
    </row>
    <row r="13126" spans="1:7" s="25" customFormat="1">
      <c r="A13126" s="59"/>
      <c r="B13126" s="54"/>
      <c r="C13126" s="54"/>
      <c r="D13126" s="60"/>
      <c r="E13126" s="64"/>
      <c r="F13126" s="54"/>
      <c r="G13126" s="63"/>
    </row>
    <row r="13127" spans="1:7" s="25" customFormat="1">
      <c r="A13127" s="59"/>
      <c r="B13127" s="54"/>
      <c r="C13127" s="54"/>
      <c r="D13127" s="60"/>
      <c r="E13127" s="64"/>
      <c r="F13127" s="54"/>
      <c r="G13127" s="63"/>
    </row>
    <row r="13128" spans="1:7" s="25" customFormat="1">
      <c r="A13128" s="59"/>
      <c r="B13128" s="54"/>
      <c r="C13128" s="54"/>
      <c r="D13128" s="60"/>
      <c r="E13128" s="64"/>
      <c r="F13128" s="54"/>
      <c r="G13128" s="63"/>
    </row>
    <row r="13129" spans="1:7" s="25" customFormat="1">
      <c r="A13129" s="59"/>
      <c r="B13129" s="54"/>
      <c r="C13129" s="54"/>
      <c r="D13129" s="60"/>
      <c r="E13129" s="64"/>
      <c r="F13129" s="54"/>
      <c r="G13129" s="63"/>
    </row>
    <row r="13130" spans="1:7" s="25" customFormat="1">
      <c r="A13130" s="59"/>
      <c r="B13130" s="54"/>
      <c r="C13130" s="54"/>
      <c r="D13130" s="60"/>
      <c r="E13130" s="64"/>
      <c r="F13130" s="54"/>
      <c r="G13130" s="63"/>
    </row>
    <row r="13131" spans="1:7" s="25" customFormat="1">
      <c r="A13131" s="59"/>
      <c r="B13131" s="54"/>
      <c r="C13131" s="54"/>
      <c r="D13131" s="60"/>
      <c r="E13131" s="64"/>
      <c r="F13131" s="54"/>
      <c r="G13131" s="63"/>
    </row>
    <row r="13132" spans="1:7" s="25" customFormat="1">
      <c r="A13132" s="59"/>
      <c r="B13132" s="54"/>
      <c r="C13132" s="54"/>
      <c r="D13132" s="60"/>
      <c r="E13132" s="64"/>
      <c r="F13132" s="54"/>
      <c r="G13132" s="63"/>
    </row>
    <row r="13133" spans="1:7" s="25" customFormat="1">
      <c r="A13133" s="59"/>
      <c r="B13133" s="54"/>
      <c r="C13133" s="54"/>
      <c r="D13133" s="60"/>
      <c r="E13133" s="64"/>
      <c r="F13133" s="54"/>
      <c r="G13133" s="63"/>
    </row>
    <row r="13134" spans="1:7" s="25" customFormat="1">
      <c r="A13134" s="59"/>
      <c r="B13134" s="54"/>
      <c r="C13134" s="54"/>
      <c r="D13134" s="60"/>
      <c r="E13134" s="64"/>
      <c r="F13134" s="54"/>
      <c r="G13134" s="63"/>
    </row>
    <row r="13135" spans="1:7" s="25" customFormat="1">
      <c r="A13135" s="59"/>
      <c r="B13135" s="54"/>
      <c r="C13135" s="54"/>
      <c r="D13135" s="60"/>
      <c r="E13135" s="64"/>
      <c r="F13135" s="54"/>
      <c r="G13135" s="63"/>
    </row>
    <row r="13136" spans="1:7" s="25" customFormat="1">
      <c r="A13136" s="59"/>
      <c r="B13136" s="54"/>
      <c r="C13136" s="54"/>
      <c r="D13136" s="60"/>
      <c r="E13136" s="64"/>
      <c r="F13136" s="54"/>
      <c r="G13136" s="63"/>
    </row>
    <row r="13137" spans="1:7" s="25" customFormat="1">
      <c r="A13137" s="59"/>
      <c r="B13137" s="54"/>
      <c r="C13137" s="54"/>
      <c r="D13137" s="60"/>
      <c r="E13137" s="64"/>
      <c r="F13137" s="54"/>
      <c r="G13137" s="63"/>
    </row>
    <row r="13138" spans="1:7" s="25" customFormat="1">
      <c r="A13138" s="59"/>
      <c r="B13138" s="54"/>
      <c r="C13138" s="54"/>
      <c r="D13138" s="60"/>
      <c r="E13138" s="64"/>
      <c r="F13138" s="54"/>
      <c r="G13138" s="63"/>
    </row>
    <row r="13139" spans="1:7" s="25" customFormat="1">
      <c r="A13139" s="59"/>
      <c r="B13139" s="54"/>
      <c r="C13139" s="54"/>
      <c r="D13139" s="60"/>
      <c r="E13139" s="64"/>
      <c r="F13139" s="54"/>
      <c r="G13139" s="63"/>
    </row>
    <row r="13140" spans="1:7" s="25" customFormat="1">
      <c r="A13140" s="59"/>
      <c r="B13140" s="54"/>
      <c r="C13140" s="54"/>
      <c r="D13140" s="60"/>
      <c r="E13140" s="64"/>
      <c r="F13140" s="54"/>
      <c r="G13140" s="63"/>
    </row>
    <row r="13141" spans="1:7" s="25" customFormat="1">
      <c r="A13141" s="59"/>
      <c r="B13141" s="54"/>
      <c r="C13141" s="54"/>
      <c r="D13141" s="60"/>
      <c r="E13141" s="64"/>
      <c r="F13141" s="54"/>
      <c r="G13141" s="63"/>
    </row>
    <row r="13142" spans="1:7" s="25" customFormat="1">
      <c r="A13142" s="59"/>
      <c r="B13142" s="54"/>
      <c r="C13142" s="54"/>
      <c r="D13142" s="60"/>
      <c r="E13142" s="64"/>
      <c r="F13142" s="54"/>
      <c r="G13142" s="63"/>
    </row>
    <row r="13143" spans="1:7" s="25" customFormat="1">
      <c r="A13143" s="59"/>
      <c r="B13143" s="54"/>
      <c r="C13143" s="54"/>
      <c r="D13143" s="60"/>
      <c r="E13143" s="64"/>
      <c r="F13143" s="54"/>
      <c r="G13143" s="63"/>
    </row>
    <row r="13144" spans="1:7" s="25" customFormat="1">
      <c r="A13144" s="59"/>
      <c r="B13144" s="54"/>
      <c r="C13144" s="54"/>
      <c r="D13144" s="60"/>
      <c r="E13144" s="64"/>
      <c r="F13144" s="54"/>
      <c r="G13144" s="63"/>
    </row>
    <row r="13145" spans="1:7" s="25" customFormat="1">
      <c r="A13145" s="59"/>
      <c r="B13145" s="54"/>
      <c r="C13145" s="54"/>
      <c r="D13145" s="60"/>
      <c r="E13145" s="64"/>
      <c r="F13145" s="54"/>
      <c r="G13145" s="63"/>
    </row>
    <row r="13146" spans="1:7" s="25" customFormat="1">
      <c r="A13146" s="59"/>
      <c r="B13146" s="54"/>
      <c r="C13146" s="54"/>
      <c r="D13146" s="60"/>
      <c r="E13146" s="64"/>
      <c r="F13146" s="54"/>
      <c r="G13146" s="63"/>
    </row>
    <row r="13147" spans="1:7" s="25" customFormat="1">
      <c r="A13147" s="59"/>
      <c r="B13147" s="54"/>
      <c r="C13147" s="54"/>
      <c r="D13147" s="60"/>
      <c r="E13147" s="64"/>
      <c r="F13147" s="54"/>
      <c r="G13147" s="63"/>
    </row>
    <row r="13148" spans="1:7" s="25" customFormat="1">
      <c r="A13148" s="59"/>
      <c r="B13148" s="54"/>
      <c r="C13148" s="54"/>
      <c r="D13148" s="60"/>
      <c r="E13148" s="64"/>
      <c r="F13148" s="54"/>
      <c r="G13148" s="63"/>
    </row>
    <row r="13149" spans="1:7" s="25" customFormat="1">
      <c r="A13149" s="59"/>
      <c r="B13149" s="54"/>
      <c r="C13149" s="54"/>
      <c r="D13149" s="60"/>
      <c r="E13149" s="64"/>
      <c r="F13149" s="54"/>
      <c r="G13149" s="63"/>
    </row>
    <row r="13150" spans="1:7" s="25" customFormat="1">
      <c r="A13150" s="59"/>
      <c r="B13150" s="54"/>
      <c r="C13150" s="54"/>
      <c r="D13150" s="60"/>
      <c r="E13150" s="64"/>
      <c r="F13150" s="54"/>
      <c r="G13150" s="63"/>
    </row>
    <row r="13151" spans="1:7" s="25" customFormat="1">
      <c r="A13151" s="59"/>
      <c r="B13151" s="54"/>
      <c r="C13151" s="54"/>
      <c r="D13151" s="60"/>
      <c r="E13151" s="64"/>
      <c r="F13151" s="54"/>
      <c r="G13151" s="63"/>
    </row>
    <row r="13152" spans="1:7" s="25" customFormat="1">
      <c r="A13152" s="59"/>
      <c r="B13152" s="54"/>
      <c r="C13152" s="54"/>
      <c r="D13152" s="60"/>
      <c r="E13152" s="64"/>
      <c r="F13152" s="54"/>
      <c r="G13152" s="63"/>
    </row>
    <row r="13153" spans="1:7" s="25" customFormat="1">
      <c r="A13153" s="59"/>
      <c r="B13153" s="54"/>
      <c r="C13153" s="54"/>
      <c r="D13153" s="60"/>
      <c r="E13153" s="64"/>
      <c r="F13153" s="54"/>
      <c r="G13153" s="63"/>
    </row>
    <row r="13154" spans="1:7" s="25" customFormat="1">
      <c r="A13154" s="59"/>
      <c r="B13154" s="54"/>
      <c r="C13154" s="54"/>
      <c r="D13154" s="60"/>
      <c r="E13154" s="64"/>
      <c r="F13154" s="54"/>
      <c r="G13154" s="63"/>
    </row>
    <row r="13155" spans="1:7" s="25" customFormat="1">
      <c r="A13155" s="59"/>
      <c r="B13155" s="54"/>
      <c r="C13155" s="54"/>
      <c r="D13155" s="60"/>
      <c r="E13155" s="64"/>
      <c r="F13155" s="54"/>
      <c r="G13155" s="63"/>
    </row>
    <row r="13156" spans="1:7" s="25" customFormat="1">
      <c r="A13156" s="59"/>
      <c r="B13156" s="54"/>
      <c r="C13156" s="54"/>
      <c r="D13156" s="60"/>
      <c r="E13156" s="64"/>
      <c r="F13156" s="54"/>
      <c r="G13156" s="63"/>
    </row>
    <row r="13157" spans="1:7" s="25" customFormat="1">
      <c r="A13157" s="59"/>
      <c r="B13157" s="54"/>
      <c r="C13157" s="54"/>
      <c r="D13157" s="60"/>
      <c r="E13157" s="64"/>
      <c r="F13157" s="54"/>
      <c r="G13157" s="63"/>
    </row>
    <row r="13158" spans="1:7" s="25" customFormat="1">
      <c r="A13158" s="59"/>
      <c r="B13158" s="54"/>
      <c r="C13158" s="54"/>
      <c r="D13158" s="60"/>
      <c r="E13158" s="64"/>
      <c r="F13158" s="54"/>
      <c r="G13158" s="63"/>
    </row>
    <row r="13159" spans="1:7" s="25" customFormat="1">
      <c r="A13159" s="59"/>
      <c r="B13159" s="54"/>
      <c r="C13159" s="54"/>
      <c r="D13159" s="60"/>
      <c r="E13159" s="64"/>
      <c r="F13159" s="54"/>
      <c r="G13159" s="63"/>
    </row>
    <row r="13160" spans="1:7" s="25" customFormat="1">
      <c r="A13160" s="59"/>
      <c r="B13160" s="54"/>
      <c r="C13160" s="54"/>
      <c r="D13160" s="60"/>
      <c r="E13160" s="64"/>
      <c r="F13160" s="54"/>
      <c r="G13160" s="63"/>
    </row>
    <row r="13161" spans="1:7" s="25" customFormat="1">
      <c r="A13161" s="59"/>
      <c r="B13161" s="54"/>
      <c r="C13161" s="54"/>
      <c r="D13161" s="60"/>
      <c r="E13161" s="64"/>
      <c r="F13161" s="54"/>
      <c r="G13161" s="63"/>
    </row>
    <row r="13162" spans="1:7" s="25" customFormat="1">
      <c r="A13162" s="59"/>
      <c r="B13162" s="54"/>
      <c r="C13162" s="54"/>
      <c r="D13162" s="60"/>
      <c r="E13162" s="64"/>
      <c r="F13162" s="54"/>
      <c r="G13162" s="63"/>
    </row>
    <row r="13163" spans="1:7" s="25" customFormat="1">
      <c r="A13163" s="59"/>
      <c r="B13163" s="54"/>
      <c r="C13163" s="54"/>
      <c r="D13163" s="60"/>
      <c r="E13163" s="64"/>
      <c r="F13163" s="54"/>
      <c r="G13163" s="63"/>
    </row>
    <row r="13164" spans="1:7" s="25" customFormat="1">
      <c r="A13164" s="59"/>
      <c r="B13164" s="54"/>
      <c r="C13164" s="54"/>
      <c r="D13164" s="60"/>
      <c r="E13164" s="64"/>
      <c r="F13164" s="54"/>
      <c r="G13164" s="63"/>
    </row>
    <row r="13165" spans="1:7" s="25" customFormat="1">
      <c r="A13165" s="59"/>
      <c r="B13165" s="54"/>
      <c r="C13165" s="54"/>
      <c r="D13165" s="60"/>
      <c r="E13165" s="64"/>
      <c r="F13165" s="54"/>
      <c r="G13165" s="63"/>
    </row>
    <row r="13166" spans="1:7" s="25" customFormat="1">
      <c r="A13166" s="59"/>
      <c r="B13166" s="54"/>
      <c r="C13166" s="54"/>
      <c r="D13166" s="60"/>
      <c r="E13166" s="64"/>
      <c r="F13166" s="54"/>
      <c r="G13166" s="63"/>
    </row>
    <row r="13167" spans="1:7" s="25" customFormat="1">
      <c r="A13167" s="59"/>
      <c r="B13167" s="54"/>
      <c r="C13167" s="54"/>
      <c r="D13167" s="60"/>
      <c r="E13167" s="64"/>
      <c r="F13167" s="54"/>
      <c r="G13167" s="63"/>
    </row>
    <row r="13168" spans="1:7" s="25" customFormat="1">
      <c r="A13168" s="59"/>
      <c r="B13168" s="54"/>
      <c r="C13168" s="54"/>
      <c r="D13168" s="60"/>
      <c r="E13168" s="64"/>
      <c r="F13168" s="54"/>
      <c r="G13168" s="63"/>
    </row>
    <row r="13169" spans="1:7" s="25" customFormat="1">
      <c r="A13169" s="59"/>
      <c r="B13169" s="54"/>
      <c r="C13169" s="54"/>
      <c r="D13169" s="60"/>
      <c r="E13169" s="64"/>
      <c r="F13169" s="54"/>
      <c r="G13169" s="63"/>
    </row>
    <row r="13170" spans="1:7" s="25" customFormat="1">
      <c r="A13170" s="59"/>
      <c r="B13170" s="54"/>
      <c r="C13170" s="54"/>
      <c r="D13170" s="60"/>
      <c r="E13170" s="64"/>
      <c r="F13170" s="54"/>
      <c r="G13170" s="63"/>
    </row>
    <row r="13171" spans="1:7" s="25" customFormat="1">
      <c r="A13171" s="59"/>
      <c r="B13171" s="54"/>
      <c r="C13171" s="54"/>
      <c r="D13171" s="60"/>
      <c r="E13171" s="64"/>
      <c r="F13171" s="54"/>
      <c r="G13171" s="63"/>
    </row>
    <row r="13172" spans="1:7" s="25" customFormat="1">
      <c r="A13172" s="59"/>
      <c r="B13172" s="54"/>
      <c r="C13172" s="54"/>
      <c r="D13172" s="60"/>
      <c r="E13172" s="64"/>
      <c r="F13172" s="54"/>
      <c r="G13172" s="63"/>
    </row>
    <row r="13173" spans="1:7" s="25" customFormat="1">
      <c r="A13173" s="59"/>
      <c r="B13173" s="54"/>
      <c r="C13173" s="54"/>
      <c r="D13173" s="60"/>
      <c r="E13173" s="64"/>
      <c r="F13173" s="54"/>
      <c r="G13173" s="63"/>
    </row>
    <row r="13174" spans="1:7" s="25" customFormat="1">
      <c r="A13174" s="59"/>
      <c r="B13174" s="54"/>
      <c r="C13174" s="54"/>
      <c r="D13174" s="60"/>
      <c r="E13174" s="64"/>
      <c r="F13174" s="54"/>
      <c r="G13174" s="63"/>
    </row>
    <row r="13175" spans="1:7" s="25" customFormat="1">
      <c r="A13175" s="59"/>
      <c r="B13175" s="54"/>
      <c r="C13175" s="54"/>
      <c r="D13175" s="60"/>
      <c r="E13175" s="64"/>
      <c r="F13175" s="54"/>
      <c r="G13175" s="63"/>
    </row>
    <row r="13176" spans="1:7" s="25" customFormat="1">
      <c r="A13176" s="59"/>
      <c r="B13176" s="54"/>
      <c r="C13176" s="54"/>
      <c r="D13176" s="60"/>
      <c r="E13176" s="64"/>
      <c r="F13176" s="54"/>
      <c r="G13176" s="63"/>
    </row>
    <row r="13177" spans="1:7" s="25" customFormat="1">
      <c r="A13177" s="59"/>
      <c r="B13177" s="54"/>
      <c r="C13177" s="54"/>
      <c r="D13177" s="60"/>
      <c r="E13177" s="64"/>
      <c r="F13177" s="54"/>
      <c r="G13177" s="63"/>
    </row>
    <row r="13178" spans="1:7" s="25" customFormat="1">
      <c r="A13178" s="59"/>
      <c r="B13178" s="54"/>
      <c r="C13178" s="54"/>
      <c r="D13178" s="60"/>
      <c r="E13178" s="64"/>
      <c r="F13178" s="54"/>
      <c r="G13178" s="63"/>
    </row>
    <row r="13179" spans="1:7" s="25" customFormat="1">
      <c r="A13179" s="59"/>
      <c r="B13179" s="54"/>
      <c r="C13179" s="54"/>
      <c r="D13179" s="60"/>
      <c r="E13179" s="64"/>
      <c r="F13179" s="54"/>
      <c r="G13179" s="63"/>
    </row>
    <row r="13180" spans="1:7" s="25" customFormat="1">
      <c r="A13180" s="59"/>
      <c r="B13180" s="54"/>
      <c r="C13180" s="54"/>
      <c r="D13180" s="60"/>
      <c r="E13180" s="64"/>
      <c r="F13180" s="54"/>
      <c r="G13180" s="63"/>
    </row>
    <row r="13181" spans="1:7" s="25" customFormat="1">
      <c r="A13181" s="59"/>
      <c r="B13181" s="54"/>
      <c r="C13181" s="54"/>
      <c r="D13181" s="60"/>
      <c r="E13181" s="64"/>
      <c r="F13181" s="54"/>
      <c r="G13181" s="63"/>
    </row>
    <row r="13182" spans="1:7" s="25" customFormat="1">
      <c r="A13182" s="59"/>
      <c r="B13182" s="54"/>
      <c r="C13182" s="54"/>
      <c r="D13182" s="60"/>
      <c r="E13182" s="64"/>
      <c r="F13182" s="54"/>
      <c r="G13182" s="63"/>
    </row>
    <row r="13183" spans="1:7" s="25" customFormat="1">
      <c r="A13183" s="59"/>
      <c r="B13183" s="54"/>
      <c r="C13183" s="54"/>
      <c r="D13183" s="60"/>
      <c r="E13183" s="64"/>
      <c r="F13183" s="54"/>
      <c r="G13183" s="63"/>
    </row>
    <row r="13184" spans="1:7" s="25" customFormat="1">
      <c r="A13184" s="59"/>
      <c r="B13184" s="54"/>
      <c r="C13184" s="54"/>
      <c r="D13184" s="60"/>
      <c r="E13184" s="64"/>
      <c r="F13184" s="54"/>
      <c r="G13184" s="63"/>
    </row>
    <row r="13185" spans="1:7" s="25" customFormat="1">
      <c r="A13185" s="59"/>
      <c r="B13185" s="54"/>
      <c r="C13185" s="54"/>
      <c r="D13185" s="60"/>
      <c r="E13185" s="64"/>
      <c r="F13185" s="54"/>
      <c r="G13185" s="63"/>
    </row>
    <row r="13186" spans="1:7" s="25" customFormat="1">
      <c r="A13186" s="59"/>
      <c r="B13186" s="54"/>
      <c r="C13186" s="54"/>
      <c r="D13186" s="60"/>
      <c r="E13186" s="64"/>
      <c r="F13186" s="54"/>
      <c r="G13186" s="63"/>
    </row>
    <row r="13187" spans="1:7" s="25" customFormat="1">
      <c r="A13187" s="59"/>
      <c r="B13187" s="54"/>
      <c r="C13187" s="54"/>
      <c r="D13187" s="60"/>
      <c r="E13187" s="64"/>
      <c r="F13187" s="54"/>
      <c r="G13187" s="63"/>
    </row>
    <row r="13188" spans="1:7" s="25" customFormat="1">
      <c r="A13188" s="59"/>
      <c r="B13188" s="54"/>
      <c r="C13188" s="54"/>
      <c r="D13188" s="60"/>
      <c r="E13188" s="64"/>
      <c r="F13188" s="54"/>
      <c r="G13188" s="63"/>
    </row>
    <row r="13189" spans="1:7" s="25" customFormat="1">
      <c r="A13189" s="59"/>
      <c r="B13189" s="54"/>
      <c r="C13189" s="54"/>
      <c r="D13189" s="60"/>
      <c r="E13189" s="64"/>
      <c r="F13189" s="54"/>
      <c r="G13189" s="63"/>
    </row>
    <row r="13190" spans="1:7" s="25" customFormat="1">
      <c r="A13190" s="59"/>
      <c r="B13190" s="54"/>
      <c r="C13190" s="54"/>
      <c r="D13190" s="60"/>
      <c r="E13190" s="64"/>
      <c r="F13190" s="54"/>
      <c r="G13190" s="63"/>
    </row>
    <row r="13191" spans="1:7" s="25" customFormat="1">
      <c r="A13191" s="59"/>
      <c r="B13191" s="54"/>
      <c r="C13191" s="54"/>
      <c r="D13191" s="60"/>
      <c r="E13191" s="64"/>
      <c r="F13191" s="54"/>
      <c r="G13191" s="63"/>
    </row>
    <row r="13192" spans="1:7" s="25" customFormat="1">
      <c r="A13192" s="59"/>
      <c r="B13192" s="54"/>
      <c r="C13192" s="54"/>
      <c r="D13192" s="60"/>
      <c r="E13192" s="64"/>
      <c r="F13192" s="54"/>
      <c r="G13192" s="63"/>
    </row>
    <row r="13193" spans="1:7" s="25" customFormat="1">
      <c r="A13193" s="59"/>
      <c r="B13193" s="54"/>
      <c r="C13193" s="54"/>
      <c r="D13193" s="60"/>
      <c r="E13193" s="64"/>
      <c r="F13193" s="54"/>
      <c r="G13193" s="63"/>
    </row>
    <row r="13194" spans="1:7" s="25" customFormat="1">
      <c r="A13194" s="59"/>
      <c r="B13194" s="54"/>
      <c r="C13194" s="54"/>
      <c r="D13194" s="60"/>
      <c r="E13194" s="64"/>
      <c r="F13194" s="54"/>
      <c r="G13194" s="63"/>
    </row>
    <row r="13195" spans="1:7" s="25" customFormat="1">
      <c r="A13195" s="59"/>
      <c r="B13195" s="54"/>
      <c r="C13195" s="54"/>
      <c r="D13195" s="60"/>
      <c r="E13195" s="64"/>
      <c r="F13195" s="54"/>
      <c r="G13195" s="63"/>
    </row>
    <row r="13196" spans="1:7" s="25" customFormat="1">
      <c r="A13196" s="59"/>
      <c r="B13196" s="54"/>
      <c r="C13196" s="54"/>
      <c r="D13196" s="60"/>
      <c r="E13196" s="64"/>
      <c r="F13196" s="54"/>
      <c r="G13196" s="63"/>
    </row>
    <row r="13197" spans="1:7" s="25" customFormat="1">
      <c r="A13197" s="59"/>
      <c r="B13197" s="54"/>
      <c r="C13197" s="54"/>
      <c r="D13197" s="60"/>
      <c r="E13197" s="64"/>
      <c r="F13197" s="54"/>
      <c r="G13197" s="63"/>
    </row>
    <row r="13198" spans="1:7" s="25" customFormat="1">
      <c r="A13198" s="59"/>
      <c r="B13198" s="54"/>
      <c r="C13198" s="54"/>
      <c r="D13198" s="60"/>
      <c r="E13198" s="64"/>
      <c r="F13198" s="54"/>
      <c r="G13198" s="63"/>
    </row>
    <row r="13199" spans="1:7" s="25" customFormat="1">
      <c r="A13199" s="59"/>
      <c r="B13199" s="54"/>
      <c r="C13199" s="54"/>
      <c r="D13199" s="60"/>
      <c r="E13199" s="64"/>
      <c r="F13199" s="54"/>
      <c r="G13199" s="63"/>
    </row>
    <row r="13200" spans="1:7" s="25" customFormat="1">
      <c r="A13200" s="59"/>
      <c r="B13200" s="54"/>
      <c r="C13200" s="54"/>
      <c r="D13200" s="60"/>
      <c r="E13200" s="64"/>
      <c r="F13200" s="54"/>
      <c r="G13200" s="63"/>
    </row>
    <row r="13201" spans="1:7" s="25" customFormat="1">
      <c r="A13201" s="59"/>
      <c r="B13201" s="54"/>
      <c r="C13201" s="54"/>
      <c r="D13201" s="60"/>
      <c r="E13201" s="64"/>
      <c r="F13201" s="54"/>
      <c r="G13201" s="63"/>
    </row>
    <row r="13202" spans="1:7" s="25" customFormat="1">
      <c r="A13202" s="59"/>
      <c r="B13202" s="54"/>
      <c r="C13202" s="54"/>
      <c r="D13202" s="60"/>
      <c r="E13202" s="64"/>
      <c r="F13202" s="54"/>
      <c r="G13202" s="63"/>
    </row>
    <row r="13203" spans="1:7" s="25" customFormat="1">
      <c r="A13203" s="59"/>
      <c r="B13203" s="54"/>
      <c r="C13203" s="54"/>
      <c r="D13203" s="60"/>
      <c r="E13203" s="64"/>
      <c r="F13203" s="54"/>
      <c r="G13203" s="63"/>
    </row>
    <row r="13204" spans="1:7" s="25" customFormat="1">
      <c r="A13204" s="59"/>
      <c r="B13204" s="54"/>
      <c r="C13204" s="54"/>
      <c r="D13204" s="60"/>
      <c r="E13204" s="64"/>
      <c r="F13204" s="54"/>
      <c r="G13204" s="63"/>
    </row>
    <row r="13205" spans="1:7" s="25" customFormat="1">
      <c r="A13205" s="59"/>
      <c r="B13205" s="54"/>
      <c r="C13205" s="54"/>
      <c r="D13205" s="60"/>
      <c r="E13205" s="64"/>
      <c r="F13205" s="54"/>
      <c r="G13205" s="63"/>
    </row>
    <row r="13206" spans="1:7" s="25" customFormat="1">
      <c r="A13206" s="59"/>
      <c r="B13206" s="54"/>
      <c r="C13206" s="54"/>
      <c r="D13206" s="60"/>
      <c r="E13206" s="64"/>
      <c r="F13206" s="54"/>
      <c r="G13206" s="63"/>
    </row>
    <row r="13207" spans="1:7" s="25" customFormat="1">
      <c r="A13207" s="59"/>
      <c r="B13207" s="54"/>
      <c r="C13207" s="54"/>
      <c r="D13207" s="60"/>
      <c r="E13207" s="64"/>
      <c r="F13207" s="54"/>
      <c r="G13207" s="63"/>
    </row>
    <row r="13208" spans="1:7" s="25" customFormat="1">
      <c r="A13208" s="59"/>
      <c r="B13208" s="54"/>
      <c r="C13208" s="54"/>
      <c r="D13208" s="60"/>
      <c r="E13208" s="64"/>
      <c r="F13208" s="54"/>
      <c r="G13208" s="63"/>
    </row>
    <row r="13209" spans="1:7" s="25" customFormat="1">
      <c r="A13209" s="59"/>
      <c r="B13209" s="54"/>
      <c r="C13209" s="54"/>
      <c r="D13209" s="60"/>
      <c r="E13209" s="64"/>
      <c r="F13209" s="54"/>
      <c r="G13209" s="63"/>
    </row>
    <row r="13210" spans="1:7" s="25" customFormat="1">
      <c r="A13210" s="59"/>
      <c r="B13210" s="54"/>
      <c r="C13210" s="54"/>
      <c r="D13210" s="60"/>
      <c r="E13210" s="64"/>
      <c r="F13210" s="54"/>
      <c r="G13210" s="63"/>
    </row>
    <row r="13211" spans="1:7" s="25" customFormat="1">
      <c r="A13211" s="59"/>
      <c r="B13211" s="54"/>
      <c r="C13211" s="54"/>
      <c r="D13211" s="60"/>
      <c r="E13211" s="64"/>
      <c r="F13211" s="54"/>
      <c r="G13211" s="63"/>
    </row>
    <row r="13212" spans="1:7" s="25" customFormat="1">
      <c r="A13212" s="59"/>
      <c r="B13212" s="54"/>
      <c r="C13212" s="54"/>
      <c r="D13212" s="60"/>
      <c r="E13212" s="64"/>
      <c r="F13212" s="54"/>
      <c r="G13212" s="63"/>
    </row>
    <row r="13213" spans="1:7" s="25" customFormat="1">
      <c r="A13213" s="59"/>
      <c r="B13213" s="54"/>
      <c r="C13213" s="54"/>
      <c r="D13213" s="60"/>
      <c r="E13213" s="64"/>
      <c r="F13213" s="54"/>
      <c r="G13213" s="63"/>
    </row>
    <row r="13214" spans="1:7" s="25" customFormat="1">
      <c r="A13214" s="59"/>
      <c r="B13214" s="54"/>
      <c r="C13214" s="54"/>
      <c r="D13214" s="60"/>
      <c r="E13214" s="64"/>
      <c r="F13214" s="54"/>
      <c r="G13214" s="63"/>
    </row>
    <row r="13215" spans="1:7" s="25" customFormat="1">
      <c r="A13215" s="59"/>
      <c r="B13215" s="54"/>
      <c r="C13215" s="54"/>
      <c r="D13215" s="60"/>
      <c r="E13215" s="64"/>
      <c r="F13215" s="54"/>
      <c r="G13215" s="63"/>
    </row>
    <row r="13216" spans="1:7" s="25" customFormat="1">
      <c r="A13216" s="59"/>
      <c r="B13216" s="54"/>
      <c r="C13216" s="54"/>
      <c r="D13216" s="60"/>
      <c r="E13216" s="64"/>
      <c r="F13216" s="54"/>
      <c r="G13216" s="63"/>
    </row>
    <row r="13217" spans="1:7" s="25" customFormat="1">
      <c r="A13217" s="59"/>
      <c r="B13217" s="54"/>
      <c r="C13217" s="54"/>
      <c r="D13217" s="60"/>
      <c r="E13217" s="64"/>
      <c r="F13217" s="54"/>
      <c r="G13217" s="63"/>
    </row>
    <row r="13218" spans="1:7" s="25" customFormat="1">
      <c r="A13218" s="59"/>
      <c r="B13218" s="54"/>
      <c r="C13218" s="54"/>
      <c r="D13218" s="60"/>
      <c r="E13218" s="64"/>
      <c r="F13218" s="54"/>
      <c r="G13218" s="63"/>
    </row>
    <row r="13219" spans="1:7" s="25" customFormat="1">
      <c r="A13219" s="59"/>
      <c r="B13219" s="54"/>
      <c r="C13219" s="54"/>
      <c r="D13219" s="60"/>
      <c r="E13219" s="64"/>
      <c r="F13219" s="54"/>
      <c r="G13219" s="63"/>
    </row>
    <row r="13220" spans="1:7" s="25" customFormat="1">
      <c r="A13220" s="59"/>
      <c r="B13220" s="54"/>
      <c r="C13220" s="54"/>
      <c r="D13220" s="60"/>
      <c r="E13220" s="64"/>
      <c r="F13220" s="54"/>
      <c r="G13220" s="63"/>
    </row>
    <row r="13221" spans="1:7" s="25" customFormat="1">
      <c r="A13221" s="59"/>
      <c r="B13221" s="54"/>
      <c r="C13221" s="54"/>
      <c r="D13221" s="60"/>
      <c r="E13221" s="64"/>
      <c r="F13221" s="54"/>
      <c r="G13221" s="63"/>
    </row>
    <row r="13222" spans="1:7" s="25" customFormat="1">
      <c r="A13222" s="59"/>
      <c r="B13222" s="54"/>
      <c r="C13222" s="54"/>
      <c r="D13222" s="60"/>
      <c r="E13222" s="64"/>
      <c r="F13222" s="54"/>
      <c r="G13222" s="63"/>
    </row>
    <row r="13223" spans="1:7" s="25" customFormat="1">
      <c r="A13223" s="59"/>
      <c r="B13223" s="54"/>
      <c r="C13223" s="54"/>
      <c r="D13223" s="60"/>
      <c r="E13223" s="64"/>
      <c r="F13223" s="54"/>
      <c r="G13223" s="63"/>
    </row>
    <row r="13224" spans="1:7" s="25" customFormat="1">
      <c r="A13224" s="59"/>
      <c r="B13224" s="54"/>
      <c r="C13224" s="54"/>
      <c r="D13224" s="60"/>
      <c r="E13224" s="64"/>
      <c r="F13224" s="54"/>
      <c r="G13224" s="63"/>
    </row>
    <row r="13225" spans="1:7" s="25" customFormat="1">
      <c r="A13225" s="59"/>
      <c r="B13225" s="54"/>
      <c r="C13225" s="54"/>
      <c r="D13225" s="60"/>
      <c r="E13225" s="64"/>
      <c r="F13225" s="54"/>
      <c r="G13225" s="63"/>
    </row>
    <row r="13226" spans="1:7" s="25" customFormat="1">
      <c r="A13226" s="59"/>
      <c r="B13226" s="54"/>
      <c r="C13226" s="54"/>
      <c r="D13226" s="60"/>
      <c r="E13226" s="64"/>
      <c r="F13226" s="54"/>
      <c r="G13226" s="63"/>
    </row>
    <row r="13227" spans="1:7" s="25" customFormat="1">
      <c r="A13227" s="59"/>
      <c r="B13227" s="54"/>
      <c r="C13227" s="54"/>
      <c r="D13227" s="60"/>
      <c r="E13227" s="64"/>
      <c r="F13227" s="54"/>
      <c r="G13227" s="63"/>
    </row>
    <row r="13228" spans="1:7" s="25" customFormat="1">
      <c r="A13228" s="59"/>
      <c r="B13228" s="54"/>
      <c r="C13228" s="54"/>
      <c r="D13228" s="60"/>
      <c r="E13228" s="64"/>
      <c r="F13228" s="54"/>
      <c r="G13228" s="63"/>
    </row>
    <row r="13229" spans="1:7" s="25" customFormat="1">
      <c r="A13229" s="59"/>
      <c r="B13229" s="54"/>
      <c r="C13229" s="54"/>
      <c r="D13229" s="60"/>
      <c r="E13229" s="64"/>
      <c r="F13229" s="54"/>
      <c r="G13229" s="63"/>
    </row>
    <row r="13230" spans="1:7" s="25" customFormat="1">
      <c r="A13230" s="59"/>
      <c r="B13230" s="54"/>
      <c r="C13230" s="54"/>
      <c r="D13230" s="60"/>
      <c r="E13230" s="64"/>
      <c r="F13230" s="54"/>
      <c r="G13230" s="63"/>
    </row>
    <row r="13231" spans="1:7" s="25" customFormat="1">
      <c r="A13231" s="59"/>
      <c r="B13231" s="54"/>
      <c r="C13231" s="54"/>
      <c r="D13231" s="60"/>
      <c r="E13231" s="64"/>
      <c r="F13231" s="54"/>
      <c r="G13231" s="63"/>
    </row>
    <row r="13232" spans="1:7" s="25" customFormat="1">
      <c r="A13232" s="59"/>
      <c r="B13232" s="54"/>
      <c r="C13232" s="54"/>
      <c r="D13232" s="60"/>
      <c r="E13232" s="64"/>
      <c r="F13232" s="54"/>
      <c r="G13232" s="63"/>
    </row>
    <row r="13233" spans="1:7" s="25" customFormat="1">
      <c r="A13233" s="59"/>
      <c r="B13233" s="54"/>
      <c r="C13233" s="54"/>
      <c r="D13233" s="60"/>
      <c r="E13233" s="64"/>
      <c r="F13233" s="54"/>
      <c r="G13233" s="63"/>
    </row>
    <row r="13234" spans="1:7" s="25" customFormat="1">
      <c r="A13234" s="59"/>
      <c r="B13234" s="54"/>
      <c r="C13234" s="54"/>
      <c r="D13234" s="60"/>
      <c r="E13234" s="64"/>
      <c r="F13234" s="54"/>
      <c r="G13234" s="63"/>
    </row>
    <row r="13235" spans="1:7" s="25" customFormat="1">
      <c r="A13235" s="59"/>
      <c r="B13235" s="54"/>
      <c r="C13235" s="54"/>
      <c r="D13235" s="60"/>
      <c r="E13235" s="64"/>
      <c r="F13235" s="54"/>
      <c r="G13235" s="63"/>
    </row>
    <row r="13236" spans="1:7" s="25" customFormat="1">
      <c r="A13236" s="59"/>
      <c r="B13236" s="54"/>
      <c r="C13236" s="54"/>
      <c r="D13236" s="60"/>
      <c r="E13236" s="64"/>
      <c r="F13236" s="54"/>
      <c r="G13236" s="63"/>
    </row>
    <row r="13237" spans="1:7" s="25" customFormat="1">
      <c r="A13237" s="59"/>
      <c r="B13237" s="54"/>
      <c r="C13237" s="54"/>
      <c r="D13237" s="60"/>
      <c r="E13237" s="64"/>
      <c r="F13237" s="54"/>
      <c r="G13237" s="63"/>
    </row>
    <row r="13238" spans="1:7" s="25" customFormat="1">
      <c r="A13238" s="59"/>
      <c r="B13238" s="54"/>
      <c r="C13238" s="54"/>
      <c r="D13238" s="60"/>
      <c r="E13238" s="64"/>
      <c r="F13238" s="54"/>
      <c r="G13238" s="63"/>
    </row>
    <row r="13239" spans="1:7" s="25" customFormat="1">
      <c r="A13239" s="59"/>
      <c r="B13239" s="54"/>
      <c r="C13239" s="54"/>
      <c r="D13239" s="60"/>
      <c r="E13239" s="64"/>
      <c r="F13239" s="54"/>
      <c r="G13239" s="63"/>
    </row>
    <row r="13240" spans="1:7" s="25" customFormat="1">
      <c r="A13240" s="59"/>
      <c r="B13240" s="54"/>
      <c r="C13240" s="54"/>
      <c r="D13240" s="60"/>
      <c r="E13240" s="64"/>
      <c r="F13240" s="54"/>
      <c r="G13240" s="63"/>
    </row>
    <row r="13241" spans="1:7" s="25" customFormat="1">
      <c r="A13241" s="59"/>
      <c r="B13241" s="54"/>
      <c r="C13241" s="54"/>
      <c r="D13241" s="60"/>
      <c r="E13241" s="64"/>
      <c r="F13241" s="54"/>
      <c r="G13241" s="63"/>
    </row>
    <row r="13242" spans="1:7" s="25" customFormat="1">
      <c r="A13242" s="59"/>
      <c r="B13242" s="54"/>
      <c r="C13242" s="54"/>
      <c r="D13242" s="60"/>
      <c r="E13242" s="64"/>
      <c r="F13242" s="54"/>
      <c r="G13242" s="63"/>
    </row>
    <row r="13243" spans="1:7" s="25" customFormat="1">
      <c r="A13243" s="59"/>
      <c r="B13243" s="54"/>
      <c r="C13243" s="54"/>
      <c r="D13243" s="60"/>
      <c r="E13243" s="64"/>
      <c r="F13243" s="54"/>
      <c r="G13243" s="63"/>
    </row>
    <row r="13244" spans="1:7" s="25" customFormat="1">
      <c r="A13244" s="59"/>
      <c r="B13244" s="54"/>
      <c r="C13244" s="54"/>
      <c r="D13244" s="60"/>
      <c r="E13244" s="64"/>
      <c r="F13244" s="54"/>
      <c r="G13244" s="63"/>
    </row>
    <row r="13245" spans="1:7" s="25" customFormat="1">
      <c r="A13245" s="59"/>
      <c r="B13245" s="54"/>
      <c r="C13245" s="54"/>
      <c r="D13245" s="60"/>
      <c r="E13245" s="64"/>
      <c r="F13245" s="54"/>
      <c r="G13245" s="63"/>
    </row>
    <row r="13246" spans="1:7" s="25" customFormat="1">
      <c r="A13246" s="59"/>
      <c r="B13246" s="54"/>
      <c r="C13246" s="54"/>
      <c r="D13246" s="60"/>
      <c r="E13246" s="64"/>
      <c r="F13246" s="54"/>
      <c r="G13246" s="63"/>
    </row>
    <row r="13247" spans="1:7" s="25" customFormat="1">
      <c r="A13247" s="59"/>
      <c r="B13247" s="54"/>
      <c r="C13247" s="54"/>
      <c r="D13247" s="60"/>
      <c r="E13247" s="64"/>
      <c r="F13247" s="54"/>
      <c r="G13247" s="63"/>
    </row>
    <row r="13248" spans="1:7" s="25" customFormat="1">
      <c r="A13248" s="59"/>
      <c r="B13248" s="54"/>
      <c r="C13248" s="54"/>
      <c r="D13248" s="60"/>
      <c r="E13248" s="64"/>
      <c r="F13248" s="54"/>
      <c r="G13248" s="63"/>
    </row>
    <row r="13249" spans="1:7" s="25" customFormat="1">
      <c r="A13249" s="59"/>
      <c r="B13249" s="54"/>
      <c r="C13249" s="54"/>
      <c r="D13249" s="60"/>
      <c r="E13249" s="64"/>
      <c r="F13249" s="54"/>
      <c r="G13249" s="63"/>
    </row>
    <row r="13250" spans="1:7" s="25" customFormat="1">
      <c r="A13250" s="59"/>
      <c r="B13250" s="54"/>
      <c r="C13250" s="54"/>
      <c r="D13250" s="60"/>
      <c r="E13250" s="64"/>
      <c r="F13250" s="54"/>
      <c r="G13250" s="63"/>
    </row>
    <row r="13251" spans="1:7" s="25" customFormat="1">
      <c r="A13251" s="59"/>
      <c r="B13251" s="54"/>
      <c r="C13251" s="54"/>
      <c r="D13251" s="60"/>
      <c r="E13251" s="64"/>
      <c r="F13251" s="54"/>
      <c r="G13251" s="63"/>
    </row>
    <row r="13252" spans="1:7" s="25" customFormat="1">
      <c r="A13252" s="59"/>
      <c r="B13252" s="54"/>
      <c r="C13252" s="54"/>
      <c r="D13252" s="60"/>
      <c r="E13252" s="64"/>
      <c r="F13252" s="54"/>
      <c r="G13252" s="63"/>
    </row>
    <row r="13253" spans="1:7" s="25" customFormat="1">
      <c r="A13253" s="59"/>
      <c r="B13253" s="54"/>
      <c r="C13253" s="54"/>
      <c r="D13253" s="60"/>
      <c r="E13253" s="64"/>
      <c r="F13253" s="54"/>
      <c r="G13253" s="63"/>
    </row>
    <row r="13254" spans="1:7" s="25" customFormat="1">
      <c r="A13254" s="59"/>
      <c r="B13254" s="54"/>
      <c r="C13254" s="54"/>
      <c r="D13254" s="60"/>
      <c r="E13254" s="64"/>
      <c r="F13254" s="54"/>
      <c r="G13254" s="63"/>
    </row>
    <row r="13255" spans="1:7" s="25" customFormat="1">
      <c r="A13255" s="59"/>
      <c r="B13255" s="54"/>
      <c r="C13255" s="54"/>
      <c r="D13255" s="60"/>
      <c r="E13255" s="64"/>
      <c r="F13255" s="54"/>
      <c r="G13255" s="63"/>
    </row>
    <row r="13256" spans="1:7" s="25" customFormat="1">
      <c r="A13256" s="59"/>
      <c r="B13256" s="54"/>
      <c r="C13256" s="54"/>
      <c r="D13256" s="60"/>
      <c r="E13256" s="64"/>
      <c r="F13256" s="54"/>
      <c r="G13256" s="63"/>
    </row>
    <row r="13257" spans="1:7" s="25" customFormat="1">
      <c r="A13257" s="59"/>
      <c r="B13257" s="54"/>
      <c r="C13257" s="54"/>
      <c r="D13257" s="60"/>
      <c r="E13257" s="64"/>
      <c r="F13257" s="54"/>
      <c r="G13257" s="63"/>
    </row>
    <row r="13258" spans="1:7" s="25" customFormat="1">
      <c r="A13258" s="59"/>
      <c r="B13258" s="54"/>
      <c r="C13258" s="54"/>
      <c r="D13258" s="60"/>
      <c r="E13258" s="64"/>
      <c r="F13258" s="54"/>
      <c r="G13258" s="63"/>
    </row>
    <row r="13259" spans="1:7" s="25" customFormat="1">
      <c r="A13259" s="59"/>
      <c r="B13259" s="54"/>
      <c r="C13259" s="54"/>
      <c r="D13259" s="60"/>
      <c r="E13259" s="64"/>
      <c r="F13259" s="54"/>
      <c r="G13259" s="63"/>
    </row>
    <row r="13260" spans="1:7" s="25" customFormat="1">
      <c r="A13260" s="59"/>
      <c r="B13260" s="54"/>
      <c r="C13260" s="54"/>
      <c r="D13260" s="60"/>
      <c r="E13260" s="64"/>
      <c r="F13260" s="54"/>
      <c r="G13260" s="63"/>
    </row>
    <row r="13261" spans="1:7" s="25" customFormat="1">
      <c r="A13261" s="59"/>
      <c r="B13261" s="54"/>
      <c r="C13261" s="54"/>
      <c r="D13261" s="60"/>
      <c r="E13261" s="64"/>
      <c r="F13261" s="54"/>
      <c r="G13261" s="63"/>
    </row>
    <row r="13262" spans="1:7" s="25" customFormat="1">
      <c r="A13262" s="59"/>
      <c r="B13262" s="54"/>
      <c r="C13262" s="54"/>
      <c r="D13262" s="60"/>
      <c r="E13262" s="64"/>
      <c r="F13262" s="54"/>
      <c r="G13262" s="63"/>
    </row>
    <row r="13263" spans="1:7" s="25" customFormat="1">
      <c r="A13263" s="59"/>
      <c r="B13263" s="54"/>
      <c r="C13263" s="54"/>
      <c r="D13263" s="60"/>
      <c r="E13263" s="64"/>
      <c r="F13263" s="54"/>
      <c r="G13263" s="63"/>
    </row>
    <row r="13264" spans="1:7" s="25" customFormat="1">
      <c r="A13264" s="59"/>
      <c r="B13264" s="54"/>
      <c r="C13264" s="54"/>
      <c r="D13264" s="60"/>
      <c r="E13264" s="64"/>
      <c r="F13264" s="54"/>
      <c r="G13264" s="63"/>
    </row>
    <row r="13265" spans="1:7" s="25" customFormat="1">
      <c r="A13265" s="59"/>
      <c r="B13265" s="54"/>
      <c r="C13265" s="54"/>
      <c r="D13265" s="60"/>
      <c r="E13265" s="64"/>
      <c r="F13265" s="54"/>
      <c r="G13265" s="63"/>
    </row>
    <row r="13266" spans="1:7" s="25" customFormat="1">
      <c r="A13266" s="59"/>
      <c r="B13266" s="54"/>
      <c r="C13266" s="54"/>
      <c r="D13266" s="60"/>
      <c r="E13266" s="64"/>
      <c r="F13266" s="54"/>
      <c r="G13266" s="63"/>
    </row>
    <row r="13267" spans="1:7" s="25" customFormat="1">
      <c r="A13267" s="59"/>
      <c r="B13267" s="54"/>
      <c r="C13267" s="54"/>
      <c r="D13267" s="60"/>
      <c r="E13267" s="64"/>
      <c r="F13267" s="54"/>
      <c r="G13267" s="63"/>
    </row>
    <row r="13268" spans="1:7" s="25" customFormat="1">
      <c r="A13268" s="59"/>
      <c r="B13268" s="54"/>
      <c r="C13268" s="54"/>
      <c r="D13268" s="60"/>
      <c r="E13268" s="64"/>
      <c r="F13268" s="54"/>
      <c r="G13268" s="63"/>
    </row>
    <row r="13269" spans="1:7" s="25" customFormat="1">
      <c r="A13269" s="59"/>
      <c r="B13269" s="54"/>
      <c r="C13269" s="54"/>
      <c r="D13269" s="60"/>
      <c r="E13269" s="64"/>
      <c r="F13269" s="54"/>
      <c r="G13269" s="63"/>
    </row>
    <row r="13270" spans="1:7" s="25" customFormat="1">
      <c r="A13270" s="59"/>
      <c r="B13270" s="54"/>
      <c r="C13270" s="54"/>
      <c r="D13270" s="60"/>
      <c r="E13270" s="64"/>
      <c r="F13270" s="54"/>
      <c r="G13270" s="63"/>
    </row>
    <row r="13271" spans="1:7" s="25" customFormat="1">
      <c r="A13271" s="59"/>
      <c r="B13271" s="54"/>
      <c r="C13271" s="54"/>
      <c r="D13271" s="60"/>
      <c r="E13271" s="64"/>
      <c r="F13271" s="54"/>
      <c r="G13271" s="63"/>
    </row>
    <row r="13272" spans="1:7" s="25" customFormat="1">
      <c r="A13272" s="59"/>
      <c r="B13272" s="54"/>
      <c r="C13272" s="54"/>
      <c r="D13272" s="60"/>
      <c r="E13272" s="64"/>
      <c r="F13272" s="54"/>
      <c r="G13272" s="63"/>
    </row>
    <row r="13273" spans="1:7" s="25" customFormat="1">
      <c r="A13273" s="59"/>
      <c r="B13273" s="54"/>
      <c r="C13273" s="54"/>
      <c r="D13273" s="60"/>
      <c r="E13273" s="64"/>
      <c r="F13273" s="54"/>
      <c r="G13273" s="63"/>
    </row>
    <row r="13274" spans="1:7" s="25" customFormat="1">
      <c r="A13274" s="59"/>
      <c r="B13274" s="54"/>
      <c r="C13274" s="54"/>
      <c r="D13274" s="60"/>
      <c r="E13274" s="64"/>
      <c r="F13274" s="54"/>
      <c r="G13274" s="63"/>
    </row>
    <row r="13275" spans="1:7" s="25" customFormat="1">
      <c r="A13275" s="59"/>
      <c r="B13275" s="54"/>
      <c r="C13275" s="54"/>
      <c r="D13275" s="60"/>
      <c r="E13275" s="64"/>
      <c r="F13275" s="54"/>
      <c r="G13275" s="63"/>
    </row>
    <row r="13276" spans="1:7" s="25" customFormat="1">
      <c r="A13276" s="59"/>
      <c r="B13276" s="54"/>
      <c r="C13276" s="54"/>
      <c r="D13276" s="60"/>
      <c r="E13276" s="64"/>
      <c r="F13276" s="54"/>
      <c r="G13276" s="63"/>
    </row>
    <row r="13277" spans="1:7" s="25" customFormat="1">
      <c r="A13277" s="59"/>
      <c r="B13277" s="54"/>
      <c r="C13277" s="54"/>
      <c r="D13277" s="60"/>
      <c r="E13277" s="64"/>
      <c r="F13277" s="54"/>
      <c r="G13277" s="63"/>
    </row>
    <row r="13278" spans="1:7" s="25" customFormat="1">
      <c r="A13278" s="59"/>
      <c r="B13278" s="54"/>
      <c r="C13278" s="54"/>
      <c r="D13278" s="60"/>
      <c r="E13278" s="64"/>
      <c r="F13278" s="54"/>
      <c r="G13278" s="63"/>
    </row>
    <row r="13279" spans="1:7">
      <c r="A13279" s="741" t="s">
        <v>0</v>
      </c>
      <c r="B13279" s="741"/>
      <c r="C13279" s="741"/>
      <c r="D13279" s="741"/>
      <c r="E13279" s="741"/>
      <c r="F13279" s="741"/>
      <c r="G13279" s="741"/>
    </row>
    <row r="13280" spans="1:7">
      <c r="A13280" s="742" t="s">
        <v>1</v>
      </c>
      <c r="B13280" s="742"/>
      <c r="C13280" s="742"/>
      <c r="D13280" s="742"/>
      <c r="E13280" s="742"/>
      <c r="F13280" s="742"/>
      <c r="G13280" s="742"/>
    </row>
    <row r="13281" spans="1:7" ht="30.75" customHeight="1">
      <c r="A13281" s="1" t="s">
        <v>2</v>
      </c>
      <c r="B13281" s="577"/>
      <c r="C13281" s="577"/>
      <c r="D13281" s="756" t="s">
        <v>1354</v>
      </c>
      <c r="E13281" s="756"/>
      <c r="F13281" s="756"/>
      <c r="G13281" s="756"/>
    </row>
    <row r="13282" spans="1:7" ht="30" customHeight="1">
      <c r="A13282" s="744" t="s">
        <v>3</v>
      </c>
      <c r="B13282" s="745"/>
      <c r="C13282" s="3" t="s">
        <v>4</v>
      </c>
      <c r="D13282" s="587" t="s">
        <v>5</v>
      </c>
      <c r="E13282" s="587" t="s">
        <v>6</v>
      </c>
      <c r="F13282" s="587" t="s">
        <v>7</v>
      </c>
      <c r="G13282" s="5" t="s">
        <v>8</v>
      </c>
    </row>
    <row r="13283" spans="1:7">
      <c r="A13283" s="587"/>
      <c r="B13283" s="587"/>
      <c r="C13283" s="3"/>
      <c r="D13283" s="104" t="s">
        <v>9</v>
      </c>
      <c r="E13283" s="587"/>
      <c r="F13283" s="587"/>
      <c r="G13283" s="5"/>
    </row>
    <row r="13284" spans="1:7" s="24" customFormat="1" ht="16.5" customHeight="1">
      <c r="A13284" s="697">
        <v>528</v>
      </c>
      <c r="B13284" s="697" t="s">
        <v>39</v>
      </c>
      <c r="C13284" s="695" t="s">
        <v>11</v>
      </c>
      <c r="D13284" s="699" t="s">
        <v>149</v>
      </c>
      <c r="E13284" s="585">
        <v>121</v>
      </c>
      <c r="F13284" s="572" t="s">
        <v>42</v>
      </c>
      <c r="G13284" s="20">
        <f>SUM(A13284*E13284/100)</f>
        <v>638.88</v>
      </c>
    </row>
    <row r="13285" spans="1:7" s="24" customFormat="1" ht="18" customHeight="1">
      <c r="A13285" s="698"/>
      <c r="B13285" s="698"/>
      <c r="C13285" s="696"/>
      <c r="D13285" s="700"/>
      <c r="E13285" s="727" t="s">
        <v>150</v>
      </c>
      <c r="F13285" s="728"/>
      <c r="G13285" s="729"/>
    </row>
    <row r="13286" spans="1:7" s="25" customFormat="1">
      <c r="A13286" s="697">
        <v>82</v>
      </c>
      <c r="B13286" s="697" t="s">
        <v>10</v>
      </c>
      <c r="C13286" s="695" t="s">
        <v>15</v>
      </c>
      <c r="D13286" s="699" t="s">
        <v>146</v>
      </c>
      <c r="E13286" s="585">
        <v>3327.5</v>
      </c>
      <c r="F13286" s="572" t="s">
        <v>147</v>
      </c>
      <c r="G13286" s="20">
        <f>SUM(A13286*E13286/100)</f>
        <v>2728.55</v>
      </c>
    </row>
    <row r="13287" spans="1:7" s="25" customFormat="1" ht="29.25" customHeight="1">
      <c r="A13287" s="698"/>
      <c r="B13287" s="698"/>
      <c r="C13287" s="696"/>
      <c r="D13287" s="700"/>
      <c r="E13287" s="701" t="s">
        <v>148</v>
      </c>
      <c r="F13287" s="702"/>
      <c r="G13287" s="703"/>
    </row>
    <row r="13288" spans="1:7">
      <c r="A13288" s="697">
        <v>288</v>
      </c>
      <c r="B13288" s="697" t="s">
        <v>39</v>
      </c>
      <c r="C13288" s="695" t="s">
        <v>18</v>
      </c>
      <c r="D13288" s="699" t="s">
        <v>144</v>
      </c>
      <c r="E13288" s="585">
        <v>5445</v>
      </c>
      <c r="F13288" s="572" t="s">
        <v>42</v>
      </c>
      <c r="G13288" s="20">
        <f>SUM(A13288*E13288/100)</f>
        <v>15681.6</v>
      </c>
    </row>
    <row r="13289" spans="1:7" ht="44.25" customHeight="1">
      <c r="A13289" s="698"/>
      <c r="B13289" s="698"/>
      <c r="C13289" s="696"/>
      <c r="D13289" s="700"/>
      <c r="E13289" s="701" t="s">
        <v>145</v>
      </c>
      <c r="F13289" s="702"/>
      <c r="G13289" s="703"/>
    </row>
    <row r="13290" spans="1:7">
      <c r="A13290" s="761">
        <v>6.75</v>
      </c>
      <c r="B13290" s="695" t="s">
        <v>24</v>
      </c>
      <c r="C13290" s="697" t="s">
        <v>21</v>
      </c>
      <c r="D13290" s="699" t="s">
        <v>328</v>
      </c>
      <c r="E13290" s="585">
        <v>3850</v>
      </c>
      <c r="F13290" s="572" t="s">
        <v>329</v>
      </c>
      <c r="G13290" s="20">
        <f>SUM(A13290*E13290)</f>
        <v>25987.5</v>
      </c>
    </row>
    <row r="13291" spans="1:7" ht="27.75" customHeight="1">
      <c r="A13291" s="762"/>
      <c r="B13291" s="696"/>
      <c r="C13291" s="698"/>
      <c r="D13291" s="700"/>
      <c r="E13291" s="701" t="s">
        <v>330</v>
      </c>
      <c r="F13291" s="702"/>
      <c r="G13291" s="703"/>
    </row>
    <row r="13292" spans="1:7">
      <c r="A13292" s="761">
        <v>2.98</v>
      </c>
      <c r="B13292" s="695" t="s">
        <v>24</v>
      </c>
      <c r="C13292" s="697" t="s">
        <v>25</v>
      </c>
      <c r="D13292" s="699" t="s">
        <v>596</v>
      </c>
      <c r="E13292" s="585">
        <v>3575</v>
      </c>
      <c r="F13292" s="572" t="s">
        <v>329</v>
      </c>
      <c r="G13292" s="20">
        <f>SUM(A13292*E13292)</f>
        <v>10653.5</v>
      </c>
    </row>
    <row r="13293" spans="1:7" ht="27" customHeight="1">
      <c r="A13293" s="762"/>
      <c r="B13293" s="696"/>
      <c r="C13293" s="698"/>
      <c r="D13293" s="700"/>
      <c r="E13293" s="701" t="s">
        <v>597</v>
      </c>
      <c r="F13293" s="702"/>
      <c r="G13293" s="703"/>
    </row>
    <row r="13294" spans="1:7">
      <c r="A13294" s="695">
        <v>9.73</v>
      </c>
      <c r="B13294" s="695" t="s">
        <v>24</v>
      </c>
      <c r="C13294" s="697" t="s">
        <v>29</v>
      </c>
      <c r="D13294" s="699" t="s">
        <v>598</v>
      </c>
      <c r="E13294" s="585">
        <v>186.34</v>
      </c>
      <c r="F13294" s="572" t="s">
        <v>329</v>
      </c>
      <c r="G13294" s="20">
        <f>SUM(A13294*E13294)</f>
        <v>1813.0882000000001</v>
      </c>
    </row>
    <row r="13295" spans="1:7" ht="33.75" customHeight="1">
      <c r="A13295" s="696"/>
      <c r="B13295" s="696"/>
      <c r="C13295" s="698"/>
      <c r="D13295" s="700"/>
      <c r="E13295" s="701" t="s">
        <v>599</v>
      </c>
      <c r="F13295" s="702"/>
      <c r="G13295" s="703"/>
    </row>
    <row r="13296" spans="1:7">
      <c r="A13296" s="695">
        <v>575</v>
      </c>
      <c r="B13296" s="695" t="s">
        <v>39</v>
      </c>
      <c r="C13296" s="697" t="s">
        <v>33</v>
      </c>
      <c r="D13296" s="699" t="s">
        <v>600</v>
      </c>
      <c r="E13296" s="585">
        <v>7607.25</v>
      </c>
      <c r="F13296" s="572" t="s">
        <v>42</v>
      </c>
      <c r="G13296" s="20">
        <f>SUM(A13296*E13296/100)</f>
        <v>43741.6875</v>
      </c>
    </row>
    <row r="13297" spans="1:7" ht="102" customHeight="1">
      <c r="A13297" s="696"/>
      <c r="B13297" s="696"/>
      <c r="C13297" s="698"/>
      <c r="D13297" s="700"/>
      <c r="E13297" s="701" t="s">
        <v>601</v>
      </c>
      <c r="F13297" s="702"/>
      <c r="G13297" s="703"/>
    </row>
    <row r="13298" spans="1:7" s="25" customFormat="1">
      <c r="A13298" s="697">
        <v>528</v>
      </c>
      <c r="B13298" s="697" t="s">
        <v>39</v>
      </c>
      <c r="C13298" s="695" t="s">
        <v>36</v>
      </c>
      <c r="D13298" s="699" t="s">
        <v>151</v>
      </c>
      <c r="E13298" s="585">
        <v>660</v>
      </c>
      <c r="F13298" s="572" t="s">
        <v>42</v>
      </c>
      <c r="G13298" s="20">
        <f>SUM(A13298*E13298/100)</f>
        <v>3484.8</v>
      </c>
    </row>
    <row r="13299" spans="1:7" s="25" customFormat="1" ht="17.25" customHeight="1">
      <c r="A13299" s="698"/>
      <c r="B13299" s="698"/>
      <c r="C13299" s="696"/>
      <c r="D13299" s="700"/>
      <c r="E13299" s="727" t="s">
        <v>152</v>
      </c>
      <c r="F13299" s="728"/>
      <c r="G13299" s="729"/>
    </row>
    <row r="13300" spans="1:7" ht="15" customHeight="1">
      <c r="A13300" s="695">
        <v>71</v>
      </c>
      <c r="B13300" s="695" t="s">
        <v>10</v>
      </c>
      <c r="C13300" s="697" t="s">
        <v>40</v>
      </c>
      <c r="D13300" s="699" t="s">
        <v>37</v>
      </c>
      <c r="E13300" s="585">
        <v>12674.36</v>
      </c>
      <c r="F13300" s="572" t="s">
        <v>13</v>
      </c>
      <c r="G13300" s="20">
        <f>SUM(A13300*E13300/100)</f>
        <v>8998.7956000000013</v>
      </c>
    </row>
    <row r="13301" spans="1:7" ht="29.25" customHeight="1">
      <c r="A13301" s="696"/>
      <c r="B13301" s="696"/>
      <c r="C13301" s="698"/>
      <c r="D13301" s="700"/>
      <c r="E13301" s="701" t="s">
        <v>38</v>
      </c>
      <c r="F13301" s="702"/>
      <c r="G13301" s="703"/>
    </row>
    <row r="13302" spans="1:7" s="24" customFormat="1" ht="15" customHeight="1">
      <c r="A13302" s="697">
        <v>880</v>
      </c>
      <c r="B13302" s="697" t="s">
        <v>39</v>
      </c>
      <c r="C13302" s="695" t="s">
        <v>44</v>
      </c>
      <c r="D13302" s="699" t="s">
        <v>1322</v>
      </c>
      <c r="E13302" s="585">
        <v>2206.6</v>
      </c>
      <c r="F13302" s="572" t="s">
        <v>42</v>
      </c>
      <c r="G13302" s="20">
        <f>SUM(A13302*E13302/100)</f>
        <v>19418.080000000002</v>
      </c>
    </row>
    <row r="13303" spans="1:7" s="24" customFormat="1" ht="27" customHeight="1">
      <c r="A13303" s="698"/>
      <c r="B13303" s="698"/>
      <c r="C13303" s="696"/>
      <c r="D13303" s="700"/>
      <c r="E13303" s="727" t="s">
        <v>43</v>
      </c>
      <c r="F13303" s="728"/>
      <c r="G13303" s="729"/>
    </row>
    <row r="13304" spans="1:7" s="24" customFormat="1" ht="18" customHeight="1">
      <c r="A13304" s="561">
        <v>880</v>
      </c>
      <c r="B13304" s="561" t="s">
        <v>39</v>
      </c>
      <c r="C13304" s="559" t="s">
        <v>47</v>
      </c>
      <c r="D13304" s="699" t="s">
        <v>45</v>
      </c>
      <c r="E13304" s="572">
        <v>2197.52</v>
      </c>
      <c r="F13304" s="572" t="s">
        <v>42</v>
      </c>
      <c r="G13304" s="20">
        <f>SUM(A13304*E13304/100)</f>
        <v>19338.175999999999</v>
      </c>
    </row>
    <row r="13305" spans="1:7" s="24" customFormat="1" ht="30" customHeight="1">
      <c r="A13305" s="562"/>
      <c r="B13305" s="562"/>
      <c r="C13305" s="560"/>
      <c r="D13305" s="700"/>
      <c r="E13305" s="727" t="s">
        <v>46</v>
      </c>
      <c r="F13305" s="728"/>
      <c r="G13305" s="729"/>
    </row>
    <row r="13306" spans="1:7" s="25" customFormat="1">
      <c r="A13306" s="697">
        <v>23</v>
      </c>
      <c r="B13306" s="697" t="s">
        <v>39</v>
      </c>
      <c r="C13306" s="695" t="s">
        <v>50</v>
      </c>
      <c r="D13306" s="699" t="s">
        <v>164</v>
      </c>
      <c r="E13306" s="585">
        <v>1273.76</v>
      </c>
      <c r="F13306" s="572" t="s">
        <v>165</v>
      </c>
      <c r="G13306" s="20">
        <f>SUM(A13306*E13306)</f>
        <v>29296.48</v>
      </c>
    </row>
    <row r="13307" spans="1:7" s="25" customFormat="1" ht="66.75" customHeight="1">
      <c r="A13307" s="698"/>
      <c r="B13307" s="698"/>
      <c r="C13307" s="696"/>
      <c r="D13307" s="700"/>
      <c r="E13307" s="701" t="s">
        <v>166</v>
      </c>
      <c r="F13307" s="702"/>
      <c r="G13307" s="703"/>
    </row>
    <row r="13308" spans="1:7">
      <c r="A13308" s="697">
        <v>2112</v>
      </c>
      <c r="B13308" s="697" t="s">
        <v>39</v>
      </c>
      <c r="C13308" s="695" t="s">
        <v>54</v>
      </c>
      <c r="D13308" s="699" t="s">
        <v>1313</v>
      </c>
      <c r="E13308" s="585">
        <v>1079.6500000000001</v>
      </c>
      <c r="F13308" s="572" t="s">
        <v>42</v>
      </c>
      <c r="G13308" s="13">
        <f>SUM(A13308*E13308/100)</f>
        <v>22802.208000000002</v>
      </c>
    </row>
    <row r="13309" spans="1:7" ht="27.75" customHeight="1">
      <c r="A13309" s="698"/>
      <c r="B13309" s="698"/>
      <c r="C13309" s="696"/>
      <c r="D13309" s="700"/>
      <c r="E13309" s="701" t="s">
        <v>59</v>
      </c>
      <c r="F13309" s="702"/>
      <c r="G13309" s="703"/>
    </row>
    <row r="13310" spans="1:7" s="200" customFormat="1">
      <c r="A13310" s="695">
        <v>120</v>
      </c>
      <c r="B13310" s="695" t="s">
        <v>39</v>
      </c>
      <c r="C13310" s="561" t="s">
        <v>57</v>
      </c>
      <c r="D13310" s="699" t="s">
        <v>264</v>
      </c>
      <c r="E13310" s="585">
        <v>30509.77</v>
      </c>
      <c r="F13310" s="572" t="s">
        <v>42</v>
      </c>
      <c r="G13310" s="20">
        <f>SUM(A13310*E13310/100)</f>
        <v>36611.724000000002</v>
      </c>
    </row>
    <row r="13311" spans="1:7" s="200" customFormat="1" ht="127.5" customHeight="1">
      <c r="A13311" s="696"/>
      <c r="B13311" s="696"/>
      <c r="C13311" s="562"/>
      <c r="D13311" s="700"/>
      <c r="E13311" s="701" t="s">
        <v>159</v>
      </c>
      <c r="F13311" s="702"/>
      <c r="G13311" s="703"/>
    </row>
    <row r="13312" spans="1:7">
      <c r="A13312" s="695">
        <v>3240</v>
      </c>
      <c r="B13312" s="695" t="s">
        <v>10</v>
      </c>
      <c r="C13312" s="697" t="s">
        <v>60</v>
      </c>
      <c r="D13312" s="699" t="s">
        <v>202</v>
      </c>
      <c r="E13312" s="585">
        <v>1720.66</v>
      </c>
      <c r="F13312" s="572" t="s">
        <v>13</v>
      </c>
      <c r="G13312" s="20">
        <f>SUM(A13312*E13312/100)</f>
        <v>55749.384000000005</v>
      </c>
    </row>
    <row r="13313" spans="1:7" ht="49.5" customHeight="1">
      <c r="A13313" s="696"/>
      <c r="B13313" s="696"/>
      <c r="C13313" s="698"/>
      <c r="D13313" s="700"/>
      <c r="E13313" s="701" t="s">
        <v>203</v>
      </c>
      <c r="F13313" s="702"/>
      <c r="G13313" s="703"/>
    </row>
    <row r="13314" spans="1:7" ht="15" customHeight="1">
      <c r="A13314" s="695">
        <v>1080</v>
      </c>
      <c r="B13314" s="695" t="s">
        <v>10</v>
      </c>
      <c r="C13314" s="697" t="s">
        <v>63</v>
      </c>
      <c r="D13314" s="699" t="s">
        <v>22</v>
      </c>
      <c r="E13314" s="585">
        <v>8122.95</v>
      </c>
      <c r="F13314" s="572" t="s">
        <v>13</v>
      </c>
      <c r="G13314" s="20">
        <f>SUM(A13314*E13314/100)</f>
        <v>87727.86</v>
      </c>
    </row>
    <row r="13315" spans="1:7" ht="39" customHeight="1">
      <c r="A13315" s="696"/>
      <c r="B13315" s="696"/>
      <c r="C13315" s="698"/>
      <c r="D13315" s="700"/>
      <c r="E13315" s="701" t="s">
        <v>23</v>
      </c>
      <c r="F13315" s="702"/>
      <c r="G13315" s="703"/>
    </row>
    <row r="13316" spans="1:7" ht="51">
      <c r="A13316" s="559"/>
      <c r="B13316" s="559"/>
      <c r="C13316" s="561" t="s">
        <v>66</v>
      </c>
      <c r="D13316" s="563" t="s">
        <v>153</v>
      </c>
      <c r="E13316" s="730"/>
      <c r="F13316" s="731"/>
      <c r="G13316" s="732"/>
    </row>
    <row r="13317" spans="1:7">
      <c r="A13317" s="695">
        <v>400</v>
      </c>
      <c r="B13317" s="695" t="s">
        <v>39</v>
      </c>
      <c r="C13317" s="697" t="s">
        <v>154</v>
      </c>
      <c r="D13317" s="699" t="s">
        <v>158</v>
      </c>
      <c r="E13317" s="585">
        <v>3275.5</v>
      </c>
      <c r="F13317" s="572" t="s">
        <v>42</v>
      </c>
      <c r="G13317" s="20">
        <f>SUM(A13317*E13317/100)</f>
        <v>13102</v>
      </c>
    </row>
    <row r="13318" spans="1:7" ht="27" customHeight="1">
      <c r="A13318" s="696"/>
      <c r="B13318" s="696"/>
      <c r="C13318" s="698"/>
      <c r="D13318" s="700"/>
      <c r="E13318" s="701" t="s">
        <v>159</v>
      </c>
      <c r="F13318" s="702"/>
      <c r="G13318" s="703"/>
    </row>
    <row r="13319" spans="1:7">
      <c r="A13319" s="697">
        <v>477</v>
      </c>
      <c r="B13319" s="697" t="s">
        <v>39</v>
      </c>
      <c r="C13319" s="695" t="s">
        <v>69</v>
      </c>
      <c r="D13319" s="699" t="s">
        <v>170</v>
      </c>
      <c r="E13319" s="585">
        <v>1160.06</v>
      </c>
      <c r="F13319" s="572" t="s">
        <v>42</v>
      </c>
      <c r="G13319" s="13">
        <f>SUM(A13319*E13319/100)</f>
        <v>5533.4862000000003</v>
      </c>
    </row>
    <row r="13320" spans="1:7" ht="30.75" customHeight="1">
      <c r="A13320" s="698"/>
      <c r="B13320" s="698"/>
      <c r="C13320" s="696"/>
      <c r="D13320" s="700"/>
      <c r="E13320" s="701" t="s">
        <v>171</v>
      </c>
      <c r="F13320" s="702"/>
      <c r="G13320" s="703"/>
    </row>
    <row r="13321" spans="1:7" ht="42" customHeight="1">
      <c r="A13321" s="575"/>
      <c r="B13321" s="576"/>
      <c r="C13321" s="3"/>
      <c r="D13321" s="587"/>
      <c r="E13321" s="587"/>
      <c r="F13321" s="28" t="s">
        <v>603</v>
      </c>
      <c r="G13321" s="105">
        <v>376077</v>
      </c>
    </row>
    <row r="13322" spans="1:7">
      <c r="A13322" s="575"/>
      <c r="B13322" s="576"/>
      <c r="C13322" s="3"/>
      <c r="D13322" s="104" t="s">
        <v>1353</v>
      </c>
      <c r="E13322" s="587"/>
      <c r="F13322" s="587"/>
      <c r="G13322" s="5"/>
    </row>
    <row r="13323" spans="1:7">
      <c r="A13323" s="695">
        <v>1</v>
      </c>
      <c r="B13323" s="695" t="s">
        <v>89</v>
      </c>
      <c r="C13323" s="697" t="s">
        <v>11</v>
      </c>
      <c r="D13323" s="699" t="s">
        <v>177</v>
      </c>
      <c r="E13323" s="585">
        <v>6166.6</v>
      </c>
      <c r="F13323" s="572" t="s">
        <v>75</v>
      </c>
      <c r="G13323" s="13">
        <f>SUM(A13323*E13323)</f>
        <v>6166.6</v>
      </c>
    </row>
    <row r="13324" spans="1:7" ht="120" customHeight="1">
      <c r="A13324" s="696"/>
      <c r="B13324" s="696"/>
      <c r="C13324" s="698"/>
      <c r="D13324" s="700"/>
      <c r="E13324" s="701" t="s">
        <v>178</v>
      </c>
      <c r="F13324" s="702"/>
      <c r="G13324" s="703"/>
    </row>
    <row r="13325" spans="1:7">
      <c r="A13325" s="695">
        <v>1</v>
      </c>
      <c r="B13325" s="695" t="s">
        <v>89</v>
      </c>
      <c r="C13325" s="697" t="s">
        <v>15</v>
      </c>
      <c r="D13325" s="699" t="s">
        <v>1356</v>
      </c>
      <c r="E13325" s="585">
        <v>6237</v>
      </c>
      <c r="F13325" s="572" t="s">
        <v>75</v>
      </c>
      <c r="G13325" s="13">
        <f>SUM(A13325*E13325)</f>
        <v>6237</v>
      </c>
    </row>
    <row r="13326" spans="1:7" ht="152.25" customHeight="1">
      <c r="A13326" s="696"/>
      <c r="B13326" s="696"/>
      <c r="C13326" s="698"/>
      <c r="D13326" s="700"/>
      <c r="E13326" s="701" t="s">
        <v>1355</v>
      </c>
      <c r="F13326" s="702"/>
      <c r="G13326" s="703"/>
    </row>
    <row r="13327" spans="1:7">
      <c r="A13327" s="695">
        <v>1</v>
      </c>
      <c r="B13327" s="695" t="s">
        <v>89</v>
      </c>
      <c r="C13327" s="697" t="s">
        <v>18</v>
      </c>
      <c r="D13327" s="699" t="s">
        <v>85</v>
      </c>
      <c r="E13327" s="585">
        <v>1109.46</v>
      </c>
      <c r="F13327" s="572" t="s">
        <v>75</v>
      </c>
      <c r="G13327" s="13">
        <f>SUM(A13327*E13327)</f>
        <v>1109.46</v>
      </c>
    </row>
    <row r="13328" spans="1:7" ht="30.75" customHeight="1">
      <c r="A13328" s="696"/>
      <c r="B13328" s="696"/>
      <c r="C13328" s="698"/>
      <c r="D13328" s="700"/>
      <c r="E13328" s="746" t="s">
        <v>86</v>
      </c>
      <c r="F13328" s="747"/>
      <c r="G13328" s="748"/>
    </row>
    <row r="13329" spans="1:7">
      <c r="A13329" s="695"/>
      <c r="B13329" s="695"/>
      <c r="C13329" s="697" t="s">
        <v>21</v>
      </c>
      <c r="D13329" s="699" t="s">
        <v>226</v>
      </c>
      <c r="E13329" s="730"/>
      <c r="F13329" s="731"/>
      <c r="G13329" s="732"/>
    </row>
    <row r="13330" spans="1:7" ht="102" customHeight="1">
      <c r="A13330" s="696"/>
      <c r="B13330" s="696"/>
      <c r="C13330" s="698"/>
      <c r="D13330" s="700"/>
      <c r="E13330" s="733"/>
      <c r="F13330" s="734"/>
      <c r="G13330" s="735"/>
    </row>
    <row r="13331" spans="1:7">
      <c r="A13331" s="695">
        <v>100</v>
      </c>
      <c r="B13331" s="695" t="s">
        <v>107</v>
      </c>
      <c r="C13331" s="697" t="s">
        <v>99</v>
      </c>
      <c r="D13331" s="699" t="s">
        <v>775</v>
      </c>
      <c r="E13331" s="585">
        <v>128.55000000000001</v>
      </c>
      <c r="F13331" s="572" t="s">
        <v>111</v>
      </c>
      <c r="G13331" s="13">
        <f>SUM(A13331*E13331)</f>
        <v>12855.000000000002</v>
      </c>
    </row>
    <row r="13332" spans="1:7">
      <c r="A13332" s="696"/>
      <c r="B13332" s="696"/>
      <c r="C13332" s="698"/>
      <c r="D13332" s="700"/>
      <c r="E13332" s="701" t="s">
        <v>776</v>
      </c>
      <c r="F13332" s="702"/>
      <c r="G13332" s="703"/>
    </row>
    <row r="13333" spans="1:7" s="30" customFormat="1" ht="40.5" customHeight="1">
      <c r="A13333" s="587"/>
      <c r="B13333" s="587"/>
      <c r="C13333" s="3"/>
      <c r="D13333" s="91"/>
      <c r="E13333" s="587"/>
      <c r="F13333" s="28" t="s">
        <v>320</v>
      </c>
      <c r="G13333" s="233">
        <v>20201</v>
      </c>
    </row>
    <row r="13334" spans="1:7" s="30" customFormat="1" ht="33" customHeight="1">
      <c r="A13334" s="6"/>
      <c r="B13334" s="6"/>
      <c r="C13334" s="7"/>
      <c r="D13334" s="65"/>
      <c r="E13334" s="6"/>
      <c r="F13334" s="93"/>
      <c r="G13334" s="243"/>
    </row>
    <row r="13335" spans="1:7" s="30" customFormat="1" ht="17.25" customHeight="1">
      <c r="A13335" s="6"/>
      <c r="B13335" s="6"/>
      <c r="C13335" s="7"/>
      <c r="D13335" s="65"/>
      <c r="E13335" s="6"/>
      <c r="F13335" s="93"/>
      <c r="G13335" s="243"/>
    </row>
    <row r="13336" spans="1:7" s="30" customFormat="1" ht="17.25" customHeight="1">
      <c r="A13336" s="6"/>
      <c r="B13336" s="6"/>
      <c r="C13336" s="7"/>
      <c r="D13336" s="65"/>
      <c r="E13336" s="6"/>
      <c r="F13336" s="93"/>
      <c r="G13336" s="243"/>
    </row>
    <row r="13337" spans="1:7" s="30" customFormat="1" ht="33" customHeight="1">
      <c r="A13337" s="6"/>
      <c r="B13337" s="6"/>
      <c r="C13337" s="7"/>
      <c r="D13337" s="65"/>
      <c r="E13337" s="6"/>
      <c r="F13337" s="93"/>
      <c r="G13337" s="243"/>
    </row>
    <row r="13338" spans="1:7" s="36" customFormat="1" ht="36.75" customHeight="1">
      <c r="A13338" s="52" t="s">
        <v>984</v>
      </c>
      <c r="B13338" s="53"/>
      <c r="C13338" s="54" t="s">
        <v>966</v>
      </c>
      <c r="D13338" s="55"/>
      <c r="F13338" s="56" t="s">
        <v>131</v>
      </c>
      <c r="G13338" s="54"/>
    </row>
    <row r="13339" spans="1:7" s="36" customFormat="1" ht="36.75" customHeight="1">
      <c r="A13339" s="52" t="s">
        <v>132</v>
      </c>
      <c r="B13339" s="53"/>
      <c r="C13339" s="54" t="s">
        <v>133</v>
      </c>
      <c r="D13339" s="55"/>
      <c r="F13339" s="56" t="s">
        <v>131</v>
      </c>
      <c r="G13339" s="54"/>
    </row>
    <row r="13340" spans="1:7" s="25" customFormat="1" ht="36.75" customHeight="1">
      <c r="A13340" s="59"/>
      <c r="B13340" s="54"/>
      <c r="C13340" s="54"/>
      <c r="D13340" s="60"/>
      <c r="E13340" s="61" t="s">
        <v>138</v>
      </c>
      <c r="F13340" s="62"/>
      <c r="G13340" s="62"/>
    </row>
    <row r="13341" spans="1:7" s="25" customFormat="1" ht="15.75" customHeight="1">
      <c r="A13341" s="59"/>
      <c r="B13341" s="54"/>
      <c r="C13341" s="54"/>
      <c r="D13341" s="60"/>
      <c r="E13341" s="54"/>
      <c r="F13341" s="54"/>
      <c r="G13341" s="63"/>
    </row>
    <row r="13342" spans="1:7" s="25" customFormat="1" ht="15" customHeight="1">
      <c r="A13342" s="59"/>
      <c r="B13342" s="54"/>
      <c r="C13342" s="54"/>
      <c r="D13342" s="60"/>
      <c r="E13342" s="61"/>
      <c r="F13342" s="376"/>
      <c r="G13342" s="376"/>
    </row>
    <row r="13343" spans="1:7" s="25" customFormat="1" ht="15" customHeight="1">
      <c r="A13343" s="59"/>
      <c r="B13343" s="54"/>
      <c r="C13343" s="54"/>
      <c r="D13343" s="60"/>
      <c r="E13343" s="61"/>
      <c r="F13343" s="376"/>
      <c r="G13343" s="376"/>
    </row>
    <row r="13344" spans="1:7" s="25" customFormat="1">
      <c r="A13344" s="59"/>
      <c r="B13344" s="54"/>
      <c r="C13344" s="54"/>
      <c r="D13344" s="60"/>
      <c r="E13344" s="64" t="s">
        <v>140</v>
      </c>
      <c r="F13344" s="54"/>
      <c r="G13344" s="63"/>
    </row>
    <row r="13345" spans="1:7" s="25" customFormat="1">
      <c r="A13345" s="55" t="s">
        <v>139</v>
      </c>
      <c r="B13345" s="54"/>
      <c r="C13345" s="54"/>
      <c r="D13345" s="60"/>
      <c r="E13345" s="64" t="s">
        <v>141</v>
      </c>
      <c r="F13345" s="54"/>
      <c r="G13345" s="63"/>
    </row>
    <row r="13346" spans="1:7" s="25" customFormat="1">
      <c r="A13346" s="59"/>
      <c r="B13346" s="54"/>
      <c r="C13346" s="76"/>
      <c r="D13346" s="60"/>
      <c r="E13346" s="64" t="s">
        <v>142</v>
      </c>
      <c r="F13346" s="54"/>
      <c r="G13346" s="63"/>
    </row>
    <row r="13347" spans="1:7" s="25" customFormat="1">
      <c r="A13347" s="59"/>
      <c r="B13347" s="54"/>
      <c r="C13347" s="54"/>
      <c r="D13347" s="60"/>
      <c r="E13347" s="64"/>
      <c r="F13347" s="54"/>
      <c r="G13347" s="63"/>
    </row>
    <row r="13348" spans="1:7" s="25" customFormat="1">
      <c r="A13348" s="59"/>
      <c r="B13348" s="54"/>
      <c r="C13348" s="54"/>
      <c r="D13348" s="60"/>
      <c r="E13348" s="64"/>
      <c r="F13348" s="54"/>
      <c r="G13348" s="63"/>
    </row>
    <row r="13349" spans="1:7" s="25" customFormat="1">
      <c r="A13349" s="59"/>
      <c r="B13349" s="54"/>
      <c r="C13349" s="54"/>
      <c r="D13349" s="60"/>
      <c r="E13349" s="64"/>
      <c r="F13349" s="54"/>
      <c r="G13349" s="63"/>
    </row>
    <row r="13350" spans="1:7" s="25" customFormat="1">
      <c r="A13350" s="59"/>
      <c r="B13350" s="54"/>
      <c r="C13350" s="54"/>
      <c r="D13350" s="60"/>
      <c r="E13350" s="64"/>
      <c r="F13350" s="54"/>
      <c r="G13350" s="63"/>
    </row>
    <row r="13351" spans="1:7" s="25" customFormat="1">
      <c r="A13351" s="59"/>
      <c r="B13351" s="54"/>
      <c r="C13351" s="54"/>
      <c r="D13351" s="60"/>
      <c r="E13351" s="64"/>
      <c r="F13351" s="54"/>
      <c r="G13351" s="63"/>
    </row>
    <row r="13352" spans="1:7" s="25" customFormat="1">
      <c r="A13352" s="59"/>
      <c r="B13352" s="54"/>
      <c r="C13352" s="54"/>
      <c r="D13352" s="60"/>
      <c r="E13352" s="64"/>
      <c r="F13352" s="54"/>
      <c r="G13352" s="63"/>
    </row>
    <row r="13353" spans="1:7" s="25" customFormat="1">
      <c r="A13353" s="59"/>
      <c r="B13353" s="54"/>
      <c r="C13353" s="54"/>
      <c r="D13353" s="60"/>
      <c r="E13353" s="64"/>
      <c r="F13353" s="54"/>
      <c r="G13353" s="63"/>
    </row>
    <row r="13354" spans="1:7" s="25" customFormat="1">
      <c r="A13354" s="59"/>
      <c r="B13354" s="54"/>
      <c r="C13354" s="54"/>
      <c r="D13354" s="60"/>
      <c r="E13354" s="64"/>
      <c r="F13354" s="54"/>
      <c r="G13354" s="63"/>
    </row>
    <row r="13355" spans="1:7" s="25" customFormat="1">
      <c r="A13355" s="59"/>
      <c r="B13355" s="54"/>
      <c r="C13355" s="54"/>
      <c r="D13355" s="60"/>
      <c r="E13355" s="64"/>
      <c r="F13355" s="54"/>
      <c r="G13355" s="63"/>
    </row>
    <row r="13356" spans="1:7" s="25" customFormat="1">
      <c r="A13356" s="59"/>
      <c r="B13356" s="54"/>
      <c r="C13356" s="54"/>
      <c r="D13356" s="60"/>
      <c r="E13356" s="64"/>
      <c r="F13356" s="54"/>
      <c r="G13356" s="63"/>
    </row>
    <row r="13357" spans="1:7" s="25" customFormat="1">
      <c r="A13357" s="59"/>
      <c r="B13357" s="54"/>
      <c r="C13357" s="54"/>
      <c r="D13357" s="60"/>
      <c r="E13357" s="64"/>
      <c r="F13357" s="54"/>
      <c r="G13357" s="63"/>
    </row>
    <row r="13358" spans="1:7" s="25" customFormat="1">
      <c r="A13358" s="59"/>
      <c r="B13358" s="54"/>
      <c r="C13358" s="54"/>
      <c r="D13358" s="60"/>
      <c r="E13358" s="64"/>
      <c r="F13358" s="54"/>
      <c r="G13358" s="63"/>
    </row>
    <row r="13359" spans="1:7" s="25" customFormat="1">
      <c r="A13359" s="59"/>
      <c r="B13359" s="54"/>
      <c r="C13359" s="54"/>
      <c r="D13359" s="60"/>
      <c r="E13359" s="64"/>
      <c r="F13359" s="54"/>
      <c r="G13359" s="63"/>
    </row>
    <row r="13360" spans="1:7" s="25" customFormat="1">
      <c r="A13360" s="59"/>
      <c r="B13360" s="54"/>
      <c r="C13360" s="54"/>
      <c r="D13360" s="60"/>
      <c r="E13360" s="64"/>
      <c r="F13360" s="54"/>
      <c r="G13360" s="63"/>
    </row>
    <row r="13361" spans="1:7" s="25" customFormat="1">
      <c r="A13361" s="59"/>
      <c r="B13361" s="54"/>
      <c r="C13361" s="54"/>
      <c r="D13361" s="60"/>
      <c r="E13361" s="64"/>
      <c r="F13361" s="54"/>
      <c r="G13361" s="63"/>
    </row>
    <row r="13362" spans="1:7" s="25" customFormat="1">
      <c r="A13362" s="59"/>
      <c r="B13362" s="54"/>
      <c r="C13362" s="54"/>
      <c r="D13362" s="60"/>
      <c r="E13362" s="64"/>
      <c r="F13362" s="54"/>
      <c r="G13362" s="63"/>
    </row>
    <row r="13363" spans="1:7" s="25" customFormat="1">
      <c r="A13363" s="59"/>
      <c r="B13363" s="54"/>
      <c r="C13363" s="54"/>
      <c r="D13363" s="60"/>
      <c r="E13363" s="64"/>
      <c r="F13363" s="54"/>
      <c r="G13363" s="63"/>
    </row>
    <row r="13364" spans="1:7" s="25" customFormat="1">
      <c r="A13364" s="59"/>
      <c r="B13364" s="54"/>
      <c r="C13364" s="54"/>
      <c r="D13364" s="60"/>
      <c r="E13364" s="64"/>
      <c r="F13364" s="54"/>
      <c r="G13364" s="63"/>
    </row>
    <row r="13365" spans="1:7" s="25" customFormat="1">
      <c r="A13365" s="59"/>
      <c r="B13365" s="54"/>
      <c r="C13365" s="54"/>
      <c r="D13365" s="60"/>
      <c r="E13365" s="64"/>
      <c r="F13365" s="54"/>
      <c r="G13365" s="63"/>
    </row>
    <row r="13366" spans="1:7" s="25" customFormat="1">
      <c r="A13366" s="59"/>
      <c r="B13366" s="54"/>
      <c r="C13366" s="54"/>
      <c r="D13366" s="60"/>
      <c r="E13366" s="64"/>
      <c r="F13366" s="54"/>
      <c r="G13366" s="63"/>
    </row>
    <row r="13367" spans="1:7" s="25" customFormat="1">
      <c r="A13367" s="59"/>
      <c r="B13367" s="54"/>
      <c r="C13367" s="54"/>
      <c r="D13367" s="60"/>
      <c r="E13367" s="64"/>
      <c r="F13367" s="54"/>
      <c r="G13367" s="63"/>
    </row>
    <row r="13368" spans="1:7" s="25" customFormat="1">
      <c r="A13368" s="59"/>
      <c r="B13368" s="54"/>
      <c r="C13368" s="54"/>
      <c r="D13368" s="60"/>
      <c r="E13368" s="64"/>
      <c r="F13368" s="54"/>
      <c r="G13368" s="63"/>
    </row>
    <row r="13369" spans="1:7" s="25" customFormat="1">
      <c r="A13369" s="59"/>
      <c r="B13369" s="54"/>
      <c r="C13369" s="54"/>
      <c r="D13369" s="60"/>
      <c r="E13369" s="64"/>
      <c r="F13369" s="54"/>
      <c r="G13369" s="63"/>
    </row>
    <row r="13370" spans="1:7" s="25" customFormat="1">
      <c r="A13370" s="59"/>
      <c r="B13370" s="54"/>
      <c r="C13370" s="54"/>
      <c r="D13370" s="60"/>
      <c r="E13370" s="64"/>
      <c r="F13370" s="54"/>
      <c r="G13370" s="63"/>
    </row>
    <row r="13371" spans="1:7" s="25" customFormat="1">
      <c r="A13371" s="59"/>
      <c r="B13371" s="54"/>
      <c r="C13371" s="54"/>
      <c r="D13371" s="60"/>
      <c r="E13371" s="64"/>
      <c r="F13371" s="54"/>
      <c r="G13371" s="63"/>
    </row>
    <row r="13372" spans="1:7" s="25" customFormat="1">
      <c r="A13372" s="59"/>
      <c r="B13372" s="54"/>
      <c r="C13372" s="54"/>
      <c r="D13372" s="60"/>
      <c r="E13372" s="64"/>
      <c r="F13372" s="54"/>
      <c r="G13372" s="63"/>
    </row>
    <row r="13373" spans="1:7" s="25" customFormat="1">
      <c r="A13373" s="59"/>
      <c r="B13373" s="54"/>
      <c r="C13373" s="54"/>
      <c r="D13373" s="60"/>
      <c r="E13373" s="64"/>
      <c r="F13373" s="54"/>
      <c r="G13373" s="63"/>
    </row>
    <row r="13374" spans="1:7" s="25" customFormat="1">
      <c r="A13374" s="59"/>
      <c r="B13374" s="54"/>
      <c r="C13374" s="54"/>
      <c r="D13374" s="60"/>
      <c r="E13374" s="64"/>
      <c r="F13374" s="54"/>
      <c r="G13374" s="63"/>
    </row>
    <row r="13375" spans="1:7" s="25" customFormat="1">
      <c r="A13375" s="59"/>
      <c r="B13375" s="54"/>
      <c r="C13375" s="54"/>
      <c r="D13375" s="60"/>
      <c r="E13375" s="64"/>
      <c r="F13375" s="54"/>
      <c r="G13375" s="63"/>
    </row>
    <row r="13376" spans="1:7" s="25" customFormat="1">
      <c r="A13376" s="59"/>
      <c r="B13376" s="54"/>
      <c r="C13376" s="54"/>
      <c r="D13376" s="60"/>
      <c r="E13376" s="64"/>
      <c r="F13376" s="54"/>
      <c r="G13376" s="63"/>
    </row>
    <row r="13377" spans="1:7" s="25" customFormat="1">
      <c r="A13377" s="59"/>
      <c r="B13377" s="54"/>
      <c r="C13377" s="54"/>
      <c r="D13377" s="60"/>
      <c r="E13377" s="64"/>
      <c r="F13377" s="54"/>
      <c r="G13377" s="63"/>
    </row>
    <row r="13378" spans="1:7" s="25" customFormat="1">
      <c r="A13378" s="59"/>
      <c r="B13378" s="54"/>
      <c r="C13378" s="54"/>
      <c r="D13378" s="60"/>
      <c r="E13378" s="64"/>
      <c r="F13378" s="54"/>
      <c r="G13378" s="63"/>
    </row>
    <row r="13379" spans="1:7" s="25" customFormat="1">
      <c r="A13379" s="59"/>
      <c r="B13379" s="54"/>
      <c r="C13379" s="54"/>
      <c r="D13379" s="60"/>
      <c r="E13379" s="64"/>
      <c r="F13379" s="54"/>
      <c r="G13379" s="63"/>
    </row>
    <row r="13380" spans="1:7" s="25" customFormat="1">
      <c r="A13380" s="59"/>
      <c r="B13380" s="54"/>
      <c r="C13380" s="54"/>
      <c r="D13380" s="60"/>
      <c r="E13380" s="64"/>
      <c r="F13380" s="54"/>
      <c r="G13380" s="63"/>
    </row>
    <row r="13381" spans="1:7" s="25" customFormat="1">
      <c r="A13381" s="59"/>
      <c r="B13381" s="54"/>
      <c r="C13381" s="54"/>
      <c r="D13381" s="60"/>
      <c r="E13381" s="64"/>
      <c r="F13381" s="54"/>
      <c r="G13381" s="63"/>
    </row>
    <row r="13382" spans="1:7" s="25" customFormat="1">
      <c r="A13382" s="59"/>
      <c r="B13382" s="54"/>
      <c r="C13382" s="54"/>
      <c r="D13382" s="60"/>
      <c r="E13382" s="64"/>
      <c r="F13382" s="54"/>
      <c r="G13382" s="63"/>
    </row>
    <row r="13383" spans="1:7" s="25" customFormat="1">
      <c r="A13383" s="59"/>
      <c r="B13383" s="54"/>
      <c r="C13383" s="54"/>
      <c r="D13383" s="60"/>
      <c r="E13383" s="64"/>
      <c r="F13383" s="54"/>
      <c r="G13383" s="63"/>
    </row>
    <row r="13384" spans="1:7" s="25" customFormat="1">
      <c r="A13384" s="59"/>
      <c r="B13384" s="54"/>
      <c r="C13384" s="54"/>
      <c r="D13384" s="60"/>
      <c r="E13384" s="64"/>
      <c r="F13384" s="54"/>
      <c r="G13384" s="63"/>
    </row>
    <row r="13385" spans="1:7" s="25" customFormat="1">
      <c r="A13385" s="59"/>
      <c r="B13385" s="54"/>
      <c r="C13385" s="54"/>
      <c r="D13385" s="60"/>
      <c r="E13385" s="64"/>
      <c r="F13385" s="54"/>
      <c r="G13385" s="63"/>
    </row>
    <row r="13386" spans="1:7" s="25" customFormat="1">
      <c r="A13386" s="59"/>
      <c r="B13386" s="54"/>
      <c r="C13386" s="54"/>
      <c r="D13386" s="60"/>
      <c r="E13386" s="64"/>
      <c r="F13386" s="54"/>
      <c r="G13386" s="63"/>
    </row>
    <row r="13387" spans="1:7" s="25" customFormat="1">
      <c r="A13387" s="59"/>
      <c r="B13387" s="54"/>
      <c r="C13387" s="54"/>
      <c r="D13387" s="60"/>
      <c r="E13387" s="64"/>
      <c r="F13387" s="54"/>
      <c r="G13387" s="63"/>
    </row>
    <row r="13388" spans="1:7" s="25" customFormat="1">
      <c r="A13388" s="59"/>
      <c r="B13388" s="54"/>
      <c r="C13388" s="54"/>
      <c r="D13388" s="60"/>
      <c r="E13388" s="64"/>
      <c r="F13388" s="54"/>
      <c r="G13388" s="63"/>
    </row>
    <row r="13389" spans="1:7" s="25" customFormat="1">
      <c r="A13389" s="59"/>
      <c r="B13389" s="54"/>
      <c r="C13389" s="54"/>
      <c r="D13389" s="60"/>
      <c r="E13389" s="64"/>
      <c r="F13389" s="54"/>
      <c r="G13389" s="63"/>
    </row>
    <row r="13390" spans="1:7" s="25" customFormat="1">
      <c r="A13390" s="59"/>
      <c r="B13390" s="54"/>
      <c r="C13390" s="54"/>
      <c r="D13390" s="60"/>
      <c r="E13390" s="64"/>
      <c r="F13390" s="54"/>
      <c r="G13390" s="63"/>
    </row>
    <row r="13391" spans="1:7" s="25" customFormat="1">
      <c r="A13391" s="59"/>
      <c r="B13391" s="54"/>
      <c r="C13391" s="54"/>
      <c r="D13391" s="60"/>
      <c r="E13391" s="64"/>
      <c r="F13391" s="54"/>
      <c r="G13391" s="63"/>
    </row>
    <row r="13392" spans="1:7" s="25" customFormat="1">
      <c r="A13392" s="59"/>
      <c r="B13392" s="54"/>
      <c r="C13392" s="54"/>
      <c r="D13392" s="60"/>
      <c r="E13392" s="64"/>
      <c r="F13392" s="54"/>
      <c r="G13392" s="63"/>
    </row>
    <row r="13393" spans="1:7" s="25" customFormat="1">
      <c r="A13393" s="59"/>
      <c r="B13393" s="54"/>
      <c r="C13393" s="54"/>
      <c r="D13393" s="60"/>
      <c r="E13393" s="64"/>
      <c r="F13393" s="54"/>
      <c r="G13393" s="63"/>
    </row>
    <row r="13394" spans="1:7" s="25" customFormat="1">
      <c r="A13394" s="59"/>
      <c r="B13394" s="54"/>
      <c r="C13394" s="54"/>
      <c r="D13394" s="60"/>
      <c r="E13394" s="64"/>
      <c r="F13394" s="54"/>
      <c r="G13394" s="63"/>
    </row>
    <row r="13395" spans="1:7" s="25" customFormat="1">
      <c r="A13395" s="59"/>
      <c r="B13395" s="54"/>
      <c r="C13395" s="54"/>
      <c r="D13395" s="60"/>
      <c r="E13395" s="64"/>
      <c r="F13395" s="54"/>
      <c r="G13395" s="63"/>
    </row>
    <row r="13396" spans="1:7" s="25" customFormat="1">
      <c r="A13396" s="59"/>
      <c r="B13396" s="54"/>
      <c r="C13396" s="54"/>
      <c r="D13396" s="60"/>
      <c r="E13396" s="64"/>
      <c r="F13396" s="54"/>
      <c r="G13396" s="63"/>
    </row>
    <row r="13397" spans="1:7" s="25" customFormat="1">
      <c r="A13397" s="59"/>
      <c r="B13397" s="54"/>
      <c r="C13397" s="54"/>
      <c r="D13397" s="60"/>
      <c r="E13397" s="64"/>
      <c r="F13397" s="54"/>
      <c r="G13397" s="63"/>
    </row>
    <row r="13398" spans="1:7" s="25" customFormat="1">
      <c r="A13398" s="59"/>
      <c r="B13398" s="54"/>
      <c r="C13398" s="54"/>
      <c r="D13398" s="60"/>
      <c r="E13398" s="64"/>
      <c r="F13398" s="54"/>
      <c r="G13398" s="63"/>
    </row>
    <row r="13399" spans="1:7" s="25" customFormat="1">
      <c r="A13399" s="59"/>
      <c r="B13399" s="54"/>
      <c r="C13399" s="54"/>
      <c r="D13399" s="60"/>
      <c r="E13399" s="64"/>
      <c r="F13399" s="54"/>
      <c r="G13399" s="63"/>
    </row>
    <row r="13400" spans="1:7" s="25" customFormat="1">
      <c r="A13400" s="59"/>
      <c r="B13400" s="54"/>
      <c r="C13400" s="54"/>
      <c r="D13400" s="60"/>
      <c r="E13400" s="64"/>
      <c r="F13400" s="54"/>
      <c r="G13400" s="63"/>
    </row>
    <row r="13401" spans="1:7" s="25" customFormat="1">
      <c r="A13401" s="59"/>
      <c r="B13401" s="54"/>
      <c r="C13401" s="54"/>
      <c r="D13401" s="60"/>
      <c r="E13401" s="64"/>
      <c r="F13401" s="54"/>
      <c r="G13401" s="63"/>
    </row>
    <row r="13402" spans="1:7" s="25" customFormat="1">
      <c r="A13402" s="59"/>
      <c r="B13402" s="54"/>
      <c r="C13402" s="54"/>
      <c r="D13402" s="60"/>
      <c r="E13402" s="64"/>
      <c r="F13402" s="54"/>
      <c r="G13402" s="63"/>
    </row>
    <row r="13403" spans="1:7" s="25" customFormat="1">
      <c r="A13403" s="59"/>
      <c r="B13403" s="54"/>
      <c r="C13403" s="54"/>
      <c r="D13403" s="60"/>
      <c r="E13403" s="64"/>
      <c r="F13403" s="54"/>
      <c r="G13403" s="63"/>
    </row>
    <row r="13404" spans="1:7" s="25" customFormat="1">
      <c r="A13404" s="59"/>
      <c r="B13404" s="54"/>
      <c r="C13404" s="54"/>
      <c r="D13404" s="60"/>
      <c r="E13404" s="64"/>
      <c r="F13404" s="54"/>
      <c r="G13404" s="63"/>
    </row>
    <row r="13405" spans="1:7" s="25" customFormat="1">
      <c r="A13405" s="59"/>
      <c r="B13405" s="54"/>
      <c r="C13405" s="54"/>
      <c r="D13405" s="60"/>
      <c r="E13405" s="64"/>
      <c r="F13405" s="54"/>
      <c r="G13405" s="63"/>
    </row>
    <row r="13406" spans="1:7" s="25" customFormat="1">
      <c r="A13406" s="59"/>
      <c r="B13406" s="54"/>
      <c r="C13406" s="54"/>
      <c r="D13406" s="60"/>
      <c r="E13406" s="64"/>
      <c r="F13406" s="54"/>
      <c r="G13406" s="63"/>
    </row>
    <row r="13407" spans="1:7" s="25" customFormat="1">
      <c r="A13407" s="59"/>
      <c r="B13407" s="54"/>
      <c r="C13407" s="54"/>
      <c r="D13407" s="60"/>
      <c r="E13407" s="64"/>
      <c r="F13407" s="54"/>
      <c r="G13407" s="63"/>
    </row>
    <row r="13408" spans="1:7" s="25" customFormat="1">
      <c r="A13408" s="59"/>
      <c r="B13408" s="54"/>
      <c r="C13408" s="54"/>
      <c r="D13408" s="60"/>
      <c r="E13408" s="64"/>
      <c r="F13408" s="54"/>
      <c r="G13408" s="63"/>
    </row>
    <row r="13409" spans="1:7" s="25" customFormat="1">
      <c r="A13409" s="59"/>
      <c r="B13409" s="54"/>
      <c r="C13409" s="54"/>
      <c r="D13409" s="60"/>
      <c r="E13409" s="64"/>
      <c r="F13409" s="54"/>
      <c r="G13409" s="63"/>
    </row>
    <row r="13410" spans="1:7" s="25" customFormat="1">
      <c r="A13410" s="59"/>
      <c r="B13410" s="54"/>
      <c r="C13410" s="54"/>
      <c r="D13410" s="60"/>
      <c r="E13410" s="64"/>
      <c r="F13410" s="54"/>
      <c r="G13410" s="63"/>
    </row>
    <row r="13411" spans="1:7" s="25" customFormat="1">
      <c r="A13411" s="59"/>
      <c r="B13411" s="54"/>
      <c r="C13411" s="54"/>
      <c r="D13411" s="60"/>
      <c r="E13411" s="64"/>
      <c r="F13411" s="54"/>
      <c r="G13411" s="63"/>
    </row>
    <row r="13412" spans="1:7" s="25" customFormat="1">
      <c r="A13412" s="59"/>
      <c r="B13412" s="54"/>
      <c r="C13412" s="54"/>
      <c r="D13412" s="60"/>
      <c r="E13412" s="64"/>
      <c r="F13412" s="54"/>
      <c r="G13412" s="63"/>
    </row>
    <row r="13413" spans="1:7" s="25" customFormat="1">
      <c r="A13413" s="59"/>
      <c r="B13413" s="54"/>
      <c r="C13413" s="54"/>
      <c r="D13413" s="60"/>
      <c r="E13413" s="64"/>
      <c r="F13413" s="54"/>
      <c r="G13413" s="63"/>
    </row>
    <row r="13414" spans="1:7" s="25" customFormat="1">
      <c r="A13414" s="59"/>
      <c r="B13414" s="54"/>
      <c r="C13414" s="54"/>
      <c r="D13414" s="60"/>
      <c r="E13414" s="64"/>
      <c r="F13414" s="54"/>
      <c r="G13414" s="63"/>
    </row>
    <row r="13415" spans="1:7" s="25" customFormat="1">
      <c r="A13415" s="59"/>
      <c r="B13415" s="54"/>
      <c r="C13415" s="54"/>
      <c r="D13415" s="60"/>
      <c r="E13415" s="64"/>
      <c r="F13415" s="54"/>
      <c r="G13415" s="63"/>
    </row>
    <row r="13416" spans="1:7" s="25" customFormat="1">
      <c r="A13416" s="59"/>
      <c r="B13416" s="54"/>
      <c r="C13416" s="54"/>
      <c r="D13416" s="60"/>
      <c r="E13416" s="64"/>
      <c r="F13416" s="54"/>
      <c r="G13416" s="63"/>
    </row>
    <row r="13417" spans="1:7" s="25" customFormat="1">
      <c r="A13417" s="59"/>
      <c r="B13417" s="54"/>
      <c r="C13417" s="54"/>
      <c r="D13417" s="60"/>
      <c r="E13417" s="64"/>
      <c r="F13417" s="54"/>
      <c r="G13417" s="63"/>
    </row>
    <row r="13418" spans="1:7" s="25" customFormat="1">
      <c r="A13418" s="59"/>
      <c r="B13418" s="54"/>
      <c r="C13418" s="54"/>
      <c r="D13418" s="60"/>
      <c r="E13418" s="64"/>
      <c r="F13418" s="54"/>
      <c r="G13418" s="63"/>
    </row>
    <row r="13419" spans="1:7" s="25" customFormat="1">
      <c r="A13419" s="59"/>
      <c r="B13419" s="54"/>
      <c r="C13419" s="54"/>
      <c r="D13419" s="60"/>
      <c r="E13419" s="64"/>
      <c r="F13419" s="54"/>
      <c r="G13419" s="63"/>
    </row>
    <row r="13420" spans="1:7" s="25" customFormat="1">
      <c r="A13420" s="59"/>
      <c r="B13420" s="54"/>
      <c r="C13420" s="54"/>
      <c r="D13420" s="60"/>
      <c r="E13420" s="64"/>
      <c r="F13420" s="54"/>
      <c r="G13420" s="63"/>
    </row>
    <row r="13421" spans="1:7" s="25" customFormat="1">
      <c r="A13421" s="59"/>
      <c r="B13421" s="54"/>
      <c r="C13421" s="54"/>
      <c r="D13421" s="60"/>
      <c r="E13421" s="64"/>
      <c r="F13421" s="54"/>
      <c r="G13421" s="63"/>
    </row>
    <row r="13422" spans="1:7" s="25" customFormat="1">
      <c r="A13422" s="59"/>
      <c r="B13422" s="54"/>
      <c r="C13422" s="54"/>
      <c r="D13422" s="60"/>
      <c r="E13422" s="64"/>
      <c r="F13422" s="54"/>
      <c r="G13422" s="63"/>
    </row>
    <row r="13423" spans="1:7" s="25" customFormat="1">
      <c r="A13423" s="59"/>
      <c r="B13423" s="54"/>
      <c r="C13423" s="54"/>
      <c r="D13423" s="60"/>
      <c r="E13423" s="64"/>
      <c r="F13423" s="54"/>
      <c r="G13423" s="63"/>
    </row>
    <row r="13424" spans="1:7" s="25" customFormat="1">
      <c r="A13424" s="59"/>
      <c r="B13424" s="54"/>
      <c r="C13424" s="54"/>
      <c r="D13424" s="60"/>
      <c r="E13424" s="64"/>
      <c r="F13424" s="54"/>
      <c r="G13424" s="63"/>
    </row>
    <row r="13425" spans="1:7" s="25" customFormat="1">
      <c r="A13425" s="59"/>
      <c r="B13425" s="54"/>
      <c r="C13425" s="54"/>
      <c r="D13425" s="60"/>
      <c r="E13425" s="64"/>
      <c r="F13425" s="54"/>
      <c r="G13425" s="63"/>
    </row>
    <row r="13426" spans="1:7" s="25" customFormat="1">
      <c r="A13426" s="59"/>
      <c r="B13426" s="54"/>
      <c r="C13426" s="54"/>
      <c r="D13426" s="60"/>
      <c r="E13426" s="64"/>
      <c r="F13426" s="54"/>
      <c r="G13426" s="63"/>
    </row>
    <row r="13427" spans="1:7" s="25" customFormat="1">
      <c r="A13427" s="59"/>
      <c r="B13427" s="54"/>
      <c r="C13427" s="54"/>
      <c r="D13427" s="60"/>
      <c r="E13427" s="64"/>
      <c r="F13427" s="54"/>
      <c r="G13427" s="63"/>
    </row>
    <row r="13428" spans="1:7" s="25" customFormat="1">
      <c r="A13428" s="59"/>
      <c r="B13428" s="54"/>
      <c r="C13428" s="54"/>
      <c r="D13428" s="60"/>
      <c r="E13428" s="64"/>
      <c r="F13428" s="54"/>
      <c r="G13428" s="63"/>
    </row>
    <row r="13429" spans="1:7" s="25" customFormat="1">
      <c r="A13429" s="59"/>
      <c r="B13429" s="54"/>
      <c r="C13429" s="54"/>
      <c r="D13429" s="60"/>
      <c r="E13429" s="64"/>
      <c r="F13429" s="54"/>
      <c r="G13429" s="63"/>
    </row>
    <row r="13430" spans="1:7" s="25" customFormat="1">
      <c r="A13430" s="59"/>
      <c r="B13430" s="54"/>
      <c r="C13430" s="54"/>
      <c r="D13430" s="60"/>
      <c r="E13430" s="64"/>
      <c r="F13430" s="54"/>
      <c r="G13430" s="63"/>
    </row>
    <row r="13431" spans="1:7" s="25" customFormat="1">
      <c r="A13431" s="59"/>
      <c r="B13431" s="54"/>
      <c r="C13431" s="54"/>
      <c r="D13431" s="60"/>
      <c r="E13431" s="64"/>
      <c r="F13431" s="54"/>
      <c r="G13431" s="63"/>
    </row>
    <row r="13432" spans="1:7" s="25" customFormat="1">
      <c r="A13432" s="59"/>
      <c r="B13432" s="54"/>
      <c r="C13432" s="54"/>
      <c r="D13432" s="60"/>
      <c r="E13432" s="64"/>
      <c r="F13432" s="54"/>
      <c r="G13432" s="63"/>
    </row>
    <row r="13433" spans="1:7" s="25" customFormat="1">
      <c r="A13433" s="59"/>
      <c r="B13433" s="54"/>
      <c r="C13433" s="54"/>
      <c r="D13433" s="60"/>
      <c r="E13433" s="64"/>
      <c r="F13433" s="54"/>
      <c r="G13433" s="63"/>
    </row>
    <row r="13434" spans="1:7" s="25" customFormat="1">
      <c r="A13434" s="59"/>
      <c r="B13434" s="54"/>
      <c r="C13434" s="54"/>
      <c r="D13434" s="60"/>
      <c r="E13434" s="64"/>
      <c r="F13434" s="54"/>
      <c r="G13434" s="63"/>
    </row>
    <row r="13435" spans="1:7" s="25" customFormat="1">
      <c r="A13435" s="59"/>
      <c r="B13435" s="54"/>
      <c r="C13435" s="54"/>
      <c r="D13435" s="60"/>
      <c r="E13435" s="64"/>
      <c r="F13435" s="54"/>
      <c r="G13435" s="63"/>
    </row>
    <row r="13436" spans="1:7" s="25" customFormat="1">
      <c r="A13436" s="59"/>
      <c r="B13436" s="54"/>
      <c r="C13436" s="54"/>
      <c r="D13436" s="60"/>
      <c r="E13436" s="64"/>
      <c r="F13436" s="54"/>
      <c r="G13436" s="63"/>
    </row>
    <row r="13437" spans="1:7" s="25" customFormat="1">
      <c r="A13437" s="59"/>
      <c r="B13437" s="54"/>
      <c r="C13437" s="54"/>
      <c r="D13437" s="60"/>
      <c r="E13437" s="64"/>
      <c r="F13437" s="54"/>
      <c r="G13437" s="63"/>
    </row>
    <row r="13438" spans="1:7" s="25" customFormat="1">
      <c r="A13438" s="59"/>
      <c r="B13438" s="54"/>
      <c r="C13438" s="54"/>
      <c r="D13438" s="60"/>
      <c r="E13438" s="64"/>
      <c r="F13438" s="54"/>
      <c r="G13438" s="63"/>
    </row>
    <row r="13439" spans="1:7" s="25" customFormat="1">
      <c r="A13439" s="59"/>
      <c r="B13439" s="54"/>
      <c r="C13439" s="54"/>
      <c r="D13439" s="60"/>
      <c r="E13439" s="64"/>
      <c r="F13439" s="54"/>
      <c r="G13439" s="63"/>
    </row>
    <row r="13440" spans="1:7" s="25" customFormat="1">
      <c r="A13440" s="59"/>
      <c r="B13440" s="54"/>
      <c r="C13440" s="54"/>
      <c r="D13440" s="60"/>
      <c r="E13440" s="64"/>
      <c r="F13440" s="54"/>
      <c r="G13440" s="63"/>
    </row>
    <row r="13441" spans="1:7" s="25" customFormat="1">
      <c r="A13441" s="59"/>
      <c r="B13441" s="54"/>
      <c r="C13441" s="54"/>
      <c r="D13441" s="60"/>
      <c r="E13441" s="64"/>
      <c r="F13441" s="54"/>
      <c r="G13441" s="63"/>
    </row>
    <row r="13442" spans="1:7" s="25" customFormat="1">
      <c r="A13442" s="59"/>
      <c r="B13442" s="54"/>
      <c r="C13442" s="54"/>
      <c r="D13442" s="60"/>
      <c r="E13442" s="64"/>
      <c r="F13442" s="54"/>
      <c r="G13442" s="63"/>
    </row>
    <row r="13443" spans="1:7" s="25" customFormat="1">
      <c r="A13443" s="59"/>
      <c r="B13443" s="54"/>
      <c r="C13443" s="54"/>
      <c r="D13443" s="60"/>
      <c r="E13443" s="64"/>
      <c r="F13443" s="54"/>
      <c r="G13443" s="63"/>
    </row>
    <row r="13444" spans="1:7" s="25" customFormat="1">
      <c r="A13444" s="59"/>
      <c r="B13444" s="54"/>
      <c r="C13444" s="54"/>
      <c r="D13444" s="60"/>
      <c r="E13444" s="64"/>
      <c r="F13444" s="54"/>
      <c r="G13444" s="63"/>
    </row>
    <row r="13445" spans="1:7" s="25" customFormat="1">
      <c r="A13445" s="59"/>
      <c r="B13445" s="54"/>
      <c r="C13445" s="54"/>
      <c r="D13445" s="60"/>
      <c r="E13445" s="64"/>
      <c r="F13445" s="54"/>
      <c r="G13445" s="63"/>
    </row>
    <row r="13446" spans="1:7" s="25" customFormat="1">
      <c r="A13446" s="59"/>
      <c r="B13446" s="54"/>
      <c r="C13446" s="54"/>
      <c r="D13446" s="60"/>
      <c r="E13446" s="64"/>
      <c r="F13446" s="54"/>
      <c r="G13446" s="63"/>
    </row>
    <row r="13447" spans="1:7" s="25" customFormat="1">
      <c r="A13447" s="59"/>
      <c r="B13447" s="54"/>
      <c r="C13447" s="54"/>
      <c r="D13447" s="60"/>
      <c r="E13447" s="64"/>
      <c r="F13447" s="54"/>
      <c r="G13447" s="63"/>
    </row>
    <row r="13448" spans="1:7" s="25" customFormat="1">
      <c r="A13448" s="59"/>
      <c r="B13448" s="54"/>
      <c r="C13448" s="54"/>
      <c r="D13448" s="60"/>
      <c r="E13448" s="64"/>
      <c r="F13448" s="54"/>
      <c r="G13448" s="63"/>
    </row>
    <row r="13449" spans="1:7" s="25" customFormat="1">
      <c r="A13449" s="59"/>
      <c r="B13449" s="54"/>
      <c r="C13449" s="54"/>
      <c r="D13449" s="60"/>
      <c r="E13449" s="64"/>
      <c r="F13449" s="54"/>
      <c r="G13449" s="63"/>
    </row>
    <row r="13450" spans="1:7" s="25" customFormat="1">
      <c r="A13450" s="59"/>
      <c r="B13450" s="54"/>
      <c r="C13450" s="54"/>
      <c r="D13450" s="60"/>
      <c r="E13450" s="64"/>
      <c r="F13450" s="54"/>
      <c r="G13450" s="63"/>
    </row>
    <row r="13451" spans="1:7" s="25" customFormat="1">
      <c r="A13451" s="59"/>
      <c r="B13451" s="54"/>
      <c r="C13451" s="54"/>
      <c r="D13451" s="60"/>
      <c r="E13451" s="64"/>
      <c r="F13451" s="54"/>
      <c r="G13451" s="63"/>
    </row>
    <row r="13452" spans="1:7" s="25" customFormat="1">
      <c r="A13452" s="59"/>
      <c r="B13452" s="54"/>
      <c r="C13452" s="54"/>
      <c r="D13452" s="60"/>
      <c r="E13452" s="64"/>
      <c r="F13452" s="54"/>
      <c r="G13452" s="63"/>
    </row>
    <row r="13453" spans="1:7" s="25" customFormat="1">
      <c r="A13453" s="59"/>
      <c r="B13453" s="54"/>
      <c r="C13453" s="54"/>
      <c r="D13453" s="60"/>
      <c r="E13453" s="64"/>
      <c r="F13453" s="54"/>
      <c r="G13453" s="63"/>
    </row>
    <row r="13454" spans="1:7" s="25" customFormat="1">
      <c r="A13454" s="59"/>
      <c r="B13454" s="54"/>
      <c r="C13454" s="54"/>
      <c r="D13454" s="60"/>
      <c r="E13454" s="64"/>
      <c r="F13454" s="54"/>
      <c r="G13454" s="63"/>
    </row>
    <row r="13455" spans="1:7" s="25" customFormat="1">
      <c r="A13455" s="59"/>
      <c r="B13455" s="54"/>
      <c r="C13455" s="54"/>
      <c r="D13455" s="60"/>
      <c r="E13455" s="64"/>
      <c r="F13455" s="54"/>
      <c r="G13455" s="63"/>
    </row>
    <row r="13456" spans="1:7" s="25" customFormat="1">
      <c r="A13456" s="59"/>
      <c r="B13456" s="54"/>
      <c r="C13456" s="54"/>
      <c r="D13456" s="60"/>
      <c r="E13456" s="64"/>
      <c r="F13456" s="54"/>
      <c r="G13456" s="63"/>
    </row>
    <row r="13457" spans="1:7" s="25" customFormat="1">
      <c r="A13457" s="59"/>
      <c r="B13457" s="54"/>
      <c r="C13457" s="54"/>
      <c r="D13457" s="60"/>
      <c r="E13457" s="64"/>
      <c r="F13457" s="54"/>
      <c r="G13457" s="63"/>
    </row>
    <row r="13458" spans="1:7" s="25" customFormat="1">
      <c r="A13458" s="59"/>
      <c r="B13458" s="54"/>
      <c r="C13458" s="54"/>
      <c r="D13458" s="60"/>
      <c r="E13458" s="64"/>
      <c r="F13458" s="54"/>
      <c r="G13458" s="63"/>
    </row>
    <row r="13459" spans="1:7" s="25" customFormat="1">
      <c r="A13459" s="59"/>
      <c r="B13459" s="54"/>
      <c r="C13459" s="54"/>
      <c r="D13459" s="60"/>
      <c r="E13459" s="64"/>
      <c r="F13459" s="54"/>
      <c r="G13459" s="63"/>
    </row>
    <row r="13460" spans="1:7" s="25" customFormat="1">
      <c r="A13460" s="59"/>
      <c r="B13460" s="54"/>
      <c r="C13460" s="54"/>
      <c r="D13460" s="60"/>
      <c r="E13460" s="64"/>
      <c r="F13460" s="54"/>
      <c r="G13460" s="63"/>
    </row>
    <row r="13461" spans="1:7" s="25" customFormat="1">
      <c r="A13461" s="59"/>
      <c r="B13461" s="54"/>
      <c r="C13461" s="54"/>
      <c r="D13461" s="60"/>
      <c r="E13461" s="64"/>
      <c r="F13461" s="54"/>
      <c r="G13461" s="63"/>
    </row>
    <row r="13462" spans="1:7" s="25" customFormat="1">
      <c r="A13462" s="59"/>
      <c r="B13462" s="54"/>
      <c r="C13462" s="54"/>
      <c r="D13462" s="60"/>
      <c r="E13462" s="64"/>
      <c r="F13462" s="54"/>
      <c r="G13462" s="63"/>
    </row>
    <row r="13463" spans="1:7" s="25" customFormat="1">
      <c r="A13463" s="59"/>
      <c r="B13463" s="54"/>
      <c r="C13463" s="54"/>
      <c r="D13463" s="60"/>
      <c r="E13463" s="64"/>
      <c r="F13463" s="54"/>
      <c r="G13463" s="63"/>
    </row>
    <row r="13464" spans="1:7" s="25" customFormat="1">
      <c r="A13464" s="59"/>
      <c r="B13464" s="54"/>
      <c r="C13464" s="54"/>
      <c r="D13464" s="60"/>
      <c r="E13464" s="64"/>
      <c r="F13464" s="54"/>
      <c r="G13464" s="63"/>
    </row>
    <row r="13465" spans="1:7" s="25" customFormat="1">
      <c r="A13465" s="59"/>
      <c r="B13465" s="54"/>
      <c r="C13465" s="54"/>
      <c r="D13465" s="60"/>
      <c r="E13465" s="64"/>
      <c r="F13465" s="54"/>
      <c r="G13465" s="63"/>
    </row>
    <row r="13466" spans="1:7" s="25" customFormat="1">
      <c r="A13466" s="59"/>
      <c r="B13466" s="54"/>
      <c r="C13466" s="54"/>
      <c r="D13466" s="60"/>
      <c r="E13466" s="64"/>
      <c r="F13466" s="54"/>
      <c r="G13466" s="63"/>
    </row>
    <row r="13467" spans="1:7" s="25" customFormat="1">
      <c r="A13467" s="59"/>
      <c r="B13467" s="54"/>
      <c r="C13467" s="54"/>
      <c r="D13467" s="60"/>
      <c r="E13467" s="64"/>
      <c r="F13467" s="54"/>
      <c r="G13467" s="63"/>
    </row>
    <row r="13468" spans="1:7" s="25" customFormat="1">
      <c r="A13468" s="59"/>
      <c r="B13468" s="54"/>
      <c r="C13468" s="54"/>
      <c r="D13468" s="60"/>
      <c r="E13468" s="64"/>
      <c r="F13468" s="54"/>
      <c r="G13468" s="63"/>
    </row>
    <row r="13469" spans="1:7" s="25" customFormat="1">
      <c r="A13469" s="59"/>
      <c r="B13469" s="54"/>
      <c r="C13469" s="54"/>
      <c r="D13469" s="60"/>
      <c r="E13469" s="64"/>
      <c r="F13469" s="54"/>
      <c r="G13469" s="63"/>
    </row>
    <row r="13470" spans="1:7" s="25" customFormat="1">
      <c r="A13470" s="59"/>
      <c r="B13470" s="54"/>
      <c r="C13470" s="54"/>
      <c r="D13470" s="60"/>
      <c r="E13470" s="64"/>
      <c r="F13470" s="54"/>
      <c r="G13470" s="63"/>
    </row>
    <row r="13471" spans="1:7" s="25" customFormat="1">
      <c r="A13471" s="59"/>
      <c r="B13471" s="54"/>
      <c r="C13471" s="54"/>
      <c r="D13471" s="60"/>
      <c r="E13471" s="64"/>
      <c r="F13471" s="54"/>
      <c r="G13471" s="63"/>
    </row>
    <row r="13472" spans="1:7" s="25" customFormat="1">
      <c r="A13472" s="59"/>
      <c r="B13472" s="54"/>
      <c r="C13472" s="54"/>
      <c r="D13472" s="60"/>
      <c r="E13472" s="64"/>
      <c r="F13472" s="54"/>
      <c r="G13472" s="63"/>
    </row>
    <row r="13473" spans="1:7" s="25" customFormat="1">
      <c r="A13473" s="59"/>
      <c r="B13473" s="54"/>
      <c r="C13473" s="54"/>
      <c r="D13473" s="60"/>
      <c r="E13473" s="64"/>
      <c r="F13473" s="54"/>
      <c r="G13473" s="63"/>
    </row>
    <row r="13474" spans="1:7" s="25" customFormat="1">
      <c r="A13474" s="59"/>
      <c r="B13474" s="54"/>
      <c r="C13474" s="54"/>
      <c r="D13474" s="60"/>
      <c r="E13474" s="64"/>
      <c r="F13474" s="54"/>
      <c r="G13474" s="63"/>
    </row>
    <row r="13475" spans="1:7" s="25" customFormat="1">
      <c r="A13475" s="59"/>
      <c r="B13475" s="54"/>
      <c r="C13475" s="54"/>
      <c r="D13475" s="60"/>
      <c r="E13475" s="64"/>
      <c r="F13475" s="54"/>
      <c r="G13475" s="63"/>
    </row>
    <row r="13476" spans="1:7" s="25" customFormat="1">
      <c r="A13476" s="59"/>
      <c r="B13476" s="54"/>
      <c r="C13476" s="54"/>
      <c r="D13476" s="60"/>
      <c r="E13476" s="64"/>
      <c r="F13476" s="54"/>
      <c r="G13476" s="63"/>
    </row>
    <row r="13477" spans="1:7" s="25" customFormat="1">
      <c r="A13477" s="59"/>
      <c r="B13477" s="54"/>
      <c r="C13477" s="54"/>
      <c r="D13477" s="60"/>
      <c r="E13477" s="64"/>
      <c r="F13477" s="54"/>
      <c r="G13477" s="63"/>
    </row>
    <row r="13478" spans="1:7" s="25" customFormat="1">
      <c r="A13478" s="59"/>
      <c r="B13478" s="54"/>
      <c r="C13478" s="54"/>
      <c r="D13478" s="60"/>
      <c r="E13478" s="64"/>
      <c r="F13478" s="54"/>
      <c r="G13478" s="63"/>
    </row>
    <row r="13479" spans="1:7" s="25" customFormat="1">
      <c r="A13479" s="59"/>
      <c r="B13479" s="54"/>
      <c r="C13479" s="54"/>
      <c r="D13479" s="60"/>
      <c r="E13479" s="64"/>
      <c r="F13479" s="54"/>
      <c r="G13479" s="63"/>
    </row>
    <row r="13480" spans="1:7" s="25" customFormat="1">
      <c r="A13480" s="59"/>
      <c r="B13480" s="54"/>
      <c r="C13480" s="54"/>
      <c r="D13480" s="60"/>
      <c r="E13480" s="64"/>
      <c r="F13480" s="54"/>
      <c r="G13480" s="63"/>
    </row>
    <row r="13481" spans="1:7" s="25" customFormat="1">
      <c r="A13481" s="59"/>
      <c r="B13481" s="54"/>
      <c r="C13481" s="54"/>
      <c r="D13481" s="60"/>
      <c r="E13481" s="64"/>
      <c r="F13481" s="54"/>
      <c r="G13481" s="63"/>
    </row>
    <row r="13482" spans="1:7" s="25" customFormat="1">
      <c r="A13482" s="59"/>
      <c r="B13482" s="54"/>
      <c r="C13482" s="54"/>
      <c r="D13482" s="60"/>
      <c r="E13482" s="64"/>
      <c r="F13482" s="54"/>
      <c r="G13482" s="63"/>
    </row>
    <row r="13483" spans="1:7" s="25" customFormat="1">
      <c r="A13483" s="59"/>
      <c r="B13483" s="54"/>
      <c r="C13483" s="54"/>
      <c r="D13483" s="60"/>
      <c r="E13483" s="64"/>
      <c r="F13483" s="54"/>
      <c r="G13483" s="63"/>
    </row>
    <row r="13484" spans="1:7" s="25" customFormat="1">
      <c r="A13484" s="59"/>
      <c r="B13484" s="54"/>
      <c r="C13484" s="54"/>
      <c r="D13484" s="60"/>
      <c r="E13484" s="64"/>
      <c r="F13484" s="54"/>
      <c r="G13484" s="63"/>
    </row>
    <row r="13485" spans="1:7" s="25" customFormat="1">
      <c r="A13485" s="59"/>
      <c r="B13485" s="54"/>
      <c r="C13485" s="54"/>
      <c r="D13485" s="60"/>
      <c r="E13485" s="64"/>
      <c r="F13485" s="54"/>
      <c r="G13485" s="63"/>
    </row>
    <row r="13486" spans="1:7" s="25" customFormat="1">
      <c r="A13486" s="59"/>
      <c r="B13486" s="54"/>
      <c r="C13486" s="54"/>
      <c r="D13486" s="60"/>
      <c r="E13486" s="64"/>
      <c r="F13486" s="54"/>
      <c r="G13486" s="63"/>
    </row>
    <row r="13487" spans="1:7" s="25" customFormat="1">
      <c r="A13487" s="59"/>
      <c r="B13487" s="54"/>
      <c r="C13487" s="54"/>
      <c r="D13487" s="60"/>
      <c r="E13487" s="64"/>
      <c r="F13487" s="54"/>
      <c r="G13487" s="63"/>
    </row>
    <row r="13488" spans="1:7" s="25" customFormat="1">
      <c r="A13488" s="59"/>
      <c r="B13488" s="54"/>
      <c r="C13488" s="54"/>
      <c r="D13488" s="60"/>
      <c r="E13488" s="64"/>
      <c r="F13488" s="54"/>
      <c r="G13488" s="63"/>
    </row>
    <row r="13489" spans="1:7" s="25" customFormat="1">
      <c r="A13489" s="59"/>
      <c r="B13489" s="54"/>
      <c r="C13489" s="54"/>
      <c r="D13489" s="60"/>
      <c r="E13489" s="64"/>
      <c r="F13489" s="54"/>
      <c r="G13489" s="63"/>
    </row>
    <row r="13490" spans="1:7" s="25" customFormat="1">
      <c r="A13490" s="59"/>
      <c r="B13490" s="54"/>
      <c r="C13490" s="54"/>
      <c r="D13490" s="60"/>
      <c r="E13490" s="64"/>
      <c r="F13490" s="54"/>
      <c r="G13490" s="63"/>
    </row>
    <row r="13491" spans="1:7" s="25" customFormat="1">
      <c r="A13491" s="59"/>
      <c r="B13491" s="54"/>
      <c r="C13491" s="54"/>
      <c r="D13491" s="60"/>
      <c r="E13491" s="64"/>
      <c r="F13491" s="54"/>
      <c r="G13491" s="63"/>
    </row>
    <row r="13492" spans="1:7" s="25" customFormat="1">
      <c r="A13492" s="59"/>
      <c r="B13492" s="54"/>
      <c r="C13492" s="54"/>
      <c r="D13492" s="60"/>
      <c r="E13492" s="64"/>
      <c r="F13492" s="54"/>
      <c r="G13492" s="63"/>
    </row>
    <row r="13493" spans="1:7" s="25" customFormat="1">
      <c r="A13493" s="59"/>
      <c r="B13493" s="54"/>
      <c r="C13493" s="54"/>
      <c r="D13493" s="60"/>
      <c r="E13493" s="64"/>
      <c r="F13493" s="54"/>
      <c r="G13493" s="63"/>
    </row>
    <row r="13494" spans="1:7" s="25" customFormat="1">
      <c r="A13494" s="59"/>
      <c r="B13494" s="54"/>
      <c r="C13494" s="54"/>
      <c r="D13494" s="60"/>
      <c r="E13494" s="64"/>
      <c r="F13494" s="54"/>
      <c r="G13494" s="63"/>
    </row>
    <row r="13495" spans="1:7" s="25" customFormat="1">
      <c r="A13495" s="59"/>
      <c r="B13495" s="54"/>
      <c r="C13495" s="54"/>
      <c r="D13495" s="60"/>
      <c r="E13495" s="64"/>
      <c r="F13495" s="54"/>
      <c r="G13495" s="63"/>
    </row>
    <row r="13496" spans="1:7" s="25" customFormat="1">
      <c r="A13496" s="59"/>
      <c r="B13496" s="54"/>
      <c r="C13496" s="54"/>
      <c r="D13496" s="60"/>
      <c r="E13496" s="64"/>
      <c r="F13496" s="54"/>
      <c r="G13496" s="63"/>
    </row>
    <row r="13497" spans="1:7" s="25" customFormat="1">
      <c r="A13497" s="59"/>
      <c r="B13497" s="54"/>
      <c r="C13497" s="54"/>
      <c r="D13497" s="60"/>
      <c r="E13497" s="64"/>
      <c r="F13497" s="54"/>
      <c r="G13497" s="63"/>
    </row>
    <row r="13498" spans="1:7" s="25" customFormat="1">
      <c r="A13498" s="59"/>
      <c r="B13498" s="54"/>
      <c r="C13498" s="54"/>
      <c r="D13498" s="60"/>
      <c r="E13498" s="64"/>
      <c r="F13498" s="54"/>
      <c r="G13498" s="63"/>
    </row>
    <row r="13499" spans="1:7" s="25" customFormat="1">
      <c r="A13499" s="59"/>
      <c r="B13499" s="54"/>
      <c r="C13499" s="54"/>
      <c r="D13499" s="60"/>
      <c r="E13499" s="64"/>
      <c r="F13499" s="54"/>
      <c r="G13499" s="63"/>
    </row>
    <row r="13500" spans="1:7" s="25" customFormat="1">
      <c r="A13500" s="59"/>
      <c r="B13500" s="54"/>
      <c r="C13500" s="54"/>
      <c r="D13500" s="60"/>
      <c r="E13500" s="64"/>
      <c r="F13500" s="54"/>
      <c r="G13500" s="63"/>
    </row>
    <row r="13501" spans="1:7" s="25" customFormat="1">
      <c r="A13501" s="59"/>
      <c r="B13501" s="54"/>
      <c r="C13501" s="54"/>
      <c r="D13501" s="60"/>
      <c r="E13501" s="64"/>
      <c r="F13501" s="54"/>
      <c r="G13501" s="63"/>
    </row>
    <row r="13502" spans="1:7" s="25" customFormat="1">
      <c r="A13502" s="59"/>
      <c r="B13502" s="54"/>
      <c r="C13502" s="54"/>
      <c r="D13502" s="60"/>
      <c r="E13502" s="64"/>
      <c r="F13502" s="54"/>
      <c r="G13502" s="63"/>
    </row>
    <row r="13503" spans="1:7" s="25" customFormat="1">
      <c r="A13503" s="59"/>
      <c r="B13503" s="54"/>
      <c r="C13503" s="54"/>
      <c r="D13503" s="60"/>
      <c r="E13503" s="64"/>
      <c r="F13503" s="54"/>
      <c r="G13503" s="63"/>
    </row>
    <row r="13504" spans="1:7" s="25" customFormat="1">
      <c r="A13504" s="59"/>
      <c r="B13504" s="54"/>
      <c r="C13504" s="54"/>
      <c r="D13504" s="60"/>
      <c r="E13504" s="64"/>
      <c r="F13504" s="54"/>
      <c r="G13504" s="63"/>
    </row>
    <row r="13505" spans="1:7" s="25" customFormat="1">
      <c r="A13505" s="59"/>
      <c r="B13505" s="54"/>
      <c r="C13505" s="54"/>
      <c r="D13505" s="60"/>
      <c r="E13505" s="64"/>
      <c r="F13505" s="54"/>
      <c r="G13505" s="63"/>
    </row>
    <row r="13506" spans="1:7" s="25" customFormat="1">
      <c r="A13506" s="59"/>
      <c r="B13506" s="54"/>
      <c r="C13506" s="54"/>
      <c r="D13506" s="60"/>
      <c r="E13506" s="64"/>
      <c r="F13506" s="54"/>
      <c r="G13506" s="63"/>
    </row>
    <row r="13507" spans="1:7" s="25" customFormat="1">
      <c r="A13507" s="59"/>
      <c r="B13507" s="54"/>
      <c r="C13507" s="54"/>
      <c r="D13507" s="60"/>
      <c r="E13507" s="64"/>
      <c r="F13507" s="54"/>
      <c r="G13507" s="63"/>
    </row>
    <row r="13508" spans="1:7" s="25" customFormat="1">
      <c r="A13508" s="59"/>
      <c r="B13508" s="54"/>
      <c r="C13508" s="54"/>
      <c r="D13508" s="60"/>
      <c r="E13508" s="64"/>
      <c r="F13508" s="54"/>
      <c r="G13508" s="63"/>
    </row>
    <row r="13509" spans="1:7" s="25" customFormat="1">
      <c r="A13509" s="59"/>
      <c r="B13509" s="54"/>
      <c r="C13509" s="54"/>
      <c r="D13509" s="60"/>
      <c r="E13509" s="64"/>
      <c r="F13509" s="54"/>
      <c r="G13509" s="63"/>
    </row>
    <row r="13510" spans="1:7" s="25" customFormat="1">
      <c r="A13510" s="59"/>
      <c r="B13510" s="54"/>
      <c r="C13510" s="54"/>
      <c r="D13510" s="60"/>
      <c r="E13510" s="64"/>
      <c r="F13510" s="54"/>
      <c r="G13510" s="63"/>
    </row>
    <row r="13511" spans="1:7" s="25" customFormat="1">
      <c r="A13511" s="59"/>
      <c r="B13511" s="54"/>
      <c r="C13511" s="54"/>
      <c r="D13511" s="60"/>
      <c r="E13511" s="64"/>
      <c r="F13511" s="54"/>
      <c r="G13511" s="63"/>
    </row>
    <row r="13512" spans="1:7" s="25" customFormat="1">
      <c r="A13512" s="59"/>
      <c r="B13512" s="54"/>
      <c r="C13512" s="54"/>
      <c r="D13512" s="60"/>
      <c r="E13512" s="64"/>
      <c r="F13512" s="54"/>
      <c r="G13512" s="63"/>
    </row>
    <row r="13513" spans="1:7" s="25" customFormat="1">
      <c r="A13513" s="59"/>
      <c r="B13513" s="54"/>
      <c r="C13513" s="54"/>
      <c r="D13513" s="60"/>
      <c r="E13513" s="64"/>
      <c r="F13513" s="54"/>
      <c r="G13513" s="63"/>
    </row>
    <row r="13514" spans="1:7" s="25" customFormat="1">
      <c r="A13514" s="59"/>
      <c r="B13514" s="54"/>
      <c r="C13514" s="54"/>
      <c r="D13514" s="60"/>
      <c r="E13514" s="64"/>
      <c r="F13514" s="54"/>
      <c r="G13514" s="63"/>
    </row>
    <row r="13515" spans="1:7" s="25" customFormat="1">
      <c r="A13515" s="59"/>
      <c r="B13515" s="54"/>
      <c r="C13515" s="54"/>
      <c r="D13515" s="60"/>
      <c r="E13515" s="64"/>
      <c r="F13515" s="54"/>
      <c r="G13515" s="63"/>
    </row>
    <row r="13516" spans="1:7" s="25" customFormat="1">
      <c r="A13516" s="59"/>
      <c r="B13516" s="54"/>
      <c r="C13516" s="54"/>
      <c r="D13516" s="60"/>
      <c r="E13516" s="64"/>
      <c r="F13516" s="54"/>
      <c r="G13516" s="63"/>
    </row>
    <row r="13517" spans="1:7" s="25" customFormat="1">
      <c r="A13517" s="59"/>
      <c r="B13517" s="54"/>
      <c r="C13517" s="54"/>
      <c r="D13517" s="60"/>
      <c r="E13517" s="64"/>
      <c r="F13517" s="54"/>
      <c r="G13517" s="63"/>
    </row>
    <row r="13518" spans="1:7" s="25" customFormat="1">
      <c r="A13518" s="59"/>
      <c r="B13518" s="54"/>
      <c r="C13518" s="54"/>
      <c r="D13518" s="60"/>
      <c r="E13518" s="64"/>
      <c r="F13518" s="54"/>
      <c r="G13518" s="63"/>
    </row>
    <row r="13519" spans="1:7" s="25" customFormat="1">
      <c r="A13519" s="59"/>
      <c r="B13519" s="54"/>
      <c r="C13519" s="54"/>
      <c r="D13519" s="60"/>
      <c r="E13519" s="64"/>
      <c r="F13519" s="54"/>
      <c r="G13519" s="63"/>
    </row>
    <row r="13520" spans="1:7" s="25" customFormat="1">
      <c r="A13520" s="59"/>
      <c r="B13520" s="54"/>
      <c r="C13520" s="54"/>
      <c r="D13520" s="60"/>
      <c r="E13520" s="64"/>
      <c r="F13520" s="54"/>
      <c r="G13520" s="63"/>
    </row>
    <row r="13521" spans="1:7" s="25" customFormat="1">
      <c r="A13521" s="59"/>
      <c r="B13521" s="54"/>
      <c r="C13521" s="54"/>
      <c r="D13521" s="60"/>
      <c r="E13521" s="64"/>
      <c r="F13521" s="54"/>
      <c r="G13521" s="63"/>
    </row>
    <row r="13522" spans="1:7" s="25" customFormat="1">
      <c r="A13522" s="59"/>
      <c r="B13522" s="54"/>
      <c r="C13522" s="54"/>
      <c r="D13522" s="60"/>
      <c r="E13522" s="64"/>
      <c r="F13522" s="54"/>
      <c r="G13522" s="63"/>
    </row>
    <row r="13523" spans="1:7" s="25" customFormat="1">
      <c r="A13523" s="59"/>
      <c r="B13523" s="54"/>
      <c r="C13523" s="54"/>
      <c r="D13523" s="60"/>
      <c r="E13523" s="64"/>
      <c r="F13523" s="54"/>
      <c r="G13523" s="63"/>
    </row>
    <row r="13524" spans="1:7" s="25" customFormat="1">
      <c r="A13524" s="59"/>
      <c r="B13524" s="54"/>
      <c r="C13524" s="54"/>
      <c r="D13524" s="60"/>
      <c r="E13524" s="64"/>
      <c r="F13524" s="54"/>
      <c r="G13524" s="63"/>
    </row>
    <row r="13525" spans="1:7" s="25" customFormat="1">
      <c r="A13525" s="59"/>
      <c r="B13525" s="54"/>
      <c r="C13525" s="54"/>
      <c r="D13525" s="60"/>
      <c r="E13525" s="64"/>
      <c r="F13525" s="54"/>
      <c r="G13525" s="63"/>
    </row>
    <row r="13526" spans="1:7" s="25" customFormat="1">
      <c r="A13526" s="59"/>
      <c r="B13526" s="54"/>
      <c r="C13526" s="54"/>
      <c r="D13526" s="60"/>
      <c r="E13526" s="64"/>
      <c r="F13526" s="54"/>
      <c r="G13526" s="63"/>
    </row>
    <row r="13527" spans="1:7" s="25" customFormat="1">
      <c r="A13527" s="59"/>
      <c r="B13527" s="54"/>
      <c r="C13527" s="54"/>
      <c r="D13527" s="60"/>
      <c r="E13527" s="64"/>
      <c r="F13527" s="54"/>
      <c r="G13527" s="63"/>
    </row>
    <row r="13528" spans="1:7" s="25" customFormat="1">
      <c r="A13528" s="59"/>
      <c r="B13528" s="54"/>
      <c r="C13528" s="54"/>
      <c r="D13528" s="60"/>
      <c r="E13528" s="64"/>
      <c r="F13528" s="54"/>
      <c r="G13528" s="63"/>
    </row>
    <row r="13529" spans="1:7" s="25" customFormat="1">
      <c r="A13529" s="59"/>
      <c r="B13529" s="54"/>
      <c r="C13529" s="54"/>
      <c r="D13529" s="60"/>
      <c r="E13529" s="64"/>
      <c r="F13529" s="54"/>
      <c r="G13529" s="63"/>
    </row>
    <row r="13530" spans="1:7" s="25" customFormat="1">
      <c r="A13530" s="59"/>
      <c r="B13530" s="54"/>
      <c r="C13530" s="54"/>
      <c r="D13530" s="60"/>
      <c r="E13530" s="64"/>
      <c r="F13530" s="54"/>
      <c r="G13530" s="63"/>
    </row>
    <row r="13531" spans="1:7" s="25" customFormat="1">
      <c r="A13531" s="59"/>
      <c r="B13531" s="54"/>
      <c r="C13531" s="54"/>
      <c r="D13531" s="60"/>
      <c r="E13531" s="64"/>
      <c r="F13531" s="54"/>
      <c r="G13531" s="63"/>
    </row>
    <row r="13532" spans="1:7" s="25" customFormat="1">
      <c r="A13532" s="59"/>
      <c r="B13532" s="54"/>
      <c r="C13532" s="54"/>
      <c r="D13532" s="60"/>
      <c r="E13532" s="64"/>
      <c r="F13532" s="54"/>
      <c r="G13532" s="63"/>
    </row>
    <row r="13533" spans="1:7" s="25" customFormat="1">
      <c r="A13533" s="59"/>
      <c r="B13533" s="54"/>
      <c r="C13533" s="54"/>
      <c r="D13533" s="60"/>
      <c r="E13533" s="64"/>
      <c r="F13533" s="54"/>
      <c r="G13533" s="63"/>
    </row>
    <row r="13534" spans="1:7" s="25" customFormat="1">
      <c r="A13534" s="59"/>
      <c r="B13534" s="54"/>
      <c r="C13534" s="54"/>
      <c r="D13534" s="60"/>
      <c r="E13534" s="64"/>
      <c r="F13534" s="54"/>
      <c r="G13534" s="63"/>
    </row>
    <row r="13535" spans="1:7" s="25" customFormat="1">
      <c r="A13535" s="59"/>
      <c r="B13535" s="54"/>
      <c r="C13535" s="54"/>
      <c r="D13535" s="60"/>
      <c r="E13535" s="64"/>
      <c r="F13535" s="54"/>
      <c r="G13535" s="63"/>
    </row>
    <row r="13536" spans="1:7" s="25" customFormat="1">
      <c r="A13536" s="59"/>
      <c r="B13536" s="54"/>
      <c r="C13536" s="54"/>
      <c r="D13536" s="60"/>
      <c r="E13536" s="64"/>
      <c r="F13536" s="54"/>
      <c r="G13536" s="63"/>
    </row>
    <row r="13537" spans="1:7" s="25" customFormat="1">
      <c r="A13537" s="59"/>
      <c r="B13537" s="54"/>
      <c r="C13537" s="54"/>
      <c r="D13537" s="60"/>
      <c r="E13537" s="64"/>
      <c r="F13537" s="54"/>
      <c r="G13537" s="63"/>
    </row>
    <row r="13538" spans="1:7" s="25" customFormat="1">
      <c r="A13538" s="59"/>
      <c r="B13538" s="54"/>
      <c r="C13538" s="54"/>
      <c r="D13538" s="60"/>
      <c r="E13538" s="64"/>
      <c r="F13538" s="54"/>
      <c r="G13538" s="63"/>
    </row>
    <row r="13539" spans="1:7" s="25" customFormat="1">
      <c r="A13539" s="59"/>
      <c r="B13539" s="54"/>
      <c r="C13539" s="54"/>
      <c r="D13539" s="60"/>
      <c r="E13539" s="64"/>
      <c r="F13539" s="54"/>
      <c r="G13539" s="63"/>
    </row>
    <row r="13540" spans="1:7" s="25" customFormat="1">
      <c r="A13540" s="59"/>
      <c r="B13540" s="54"/>
      <c r="C13540" s="54"/>
      <c r="D13540" s="60"/>
      <c r="E13540" s="64"/>
      <c r="F13540" s="54"/>
      <c r="G13540" s="63"/>
    </row>
    <row r="13541" spans="1:7" s="25" customFormat="1">
      <c r="A13541" s="59"/>
      <c r="B13541" s="54"/>
      <c r="C13541" s="54"/>
      <c r="D13541" s="60"/>
      <c r="E13541" s="64"/>
      <c r="F13541" s="54"/>
      <c r="G13541" s="63"/>
    </row>
    <row r="13542" spans="1:7" s="25" customFormat="1">
      <c r="A13542" s="59"/>
      <c r="B13542" s="54"/>
      <c r="C13542" s="54"/>
      <c r="D13542" s="60"/>
      <c r="E13542" s="64"/>
      <c r="F13542" s="54"/>
      <c r="G13542" s="63"/>
    </row>
    <row r="13543" spans="1:7" s="25" customFormat="1">
      <c r="A13543" s="59"/>
      <c r="B13543" s="54"/>
      <c r="C13543" s="54"/>
      <c r="D13543" s="60"/>
      <c r="E13543" s="64"/>
      <c r="F13543" s="54"/>
      <c r="G13543" s="63"/>
    </row>
    <row r="13544" spans="1:7" s="25" customFormat="1">
      <c r="A13544" s="59"/>
      <c r="B13544" s="54"/>
      <c r="C13544" s="54"/>
      <c r="D13544" s="60"/>
      <c r="E13544" s="64"/>
      <c r="F13544" s="54"/>
      <c r="G13544" s="63"/>
    </row>
    <row r="13545" spans="1:7" s="25" customFormat="1">
      <c r="A13545" s="59"/>
      <c r="B13545" s="54"/>
      <c r="C13545" s="54"/>
      <c r="D13545" s="60"/>
      <c r="E13545" s="64"/>
      <c r="F13545" s="54"/>
      <c r="G13545" s="63"/>
    </row>
    <row r="13546" spans="1:7" s="25" customFormat="1">
      <c r="A13546" s="59"/>
      <c r="B13546" s="54"/>
      <c r="C13546" s="54"/>
      <c r="D13546" s="60"/>
      <c r="E13546" s="64"/>
      <c r="F13546" s="54"/>
      <c r="G13546" s="63"/>
    </row>
    <row r="13547" spans="1:7" s="25" customFormat="1">
      <c r="A13547" s="59"/>
      <c r="B13547" s="54"/>
      <c r="C13547" s="54"/>
      <c r="D13547" s="60"/>
      <c r="E13547" s="64"/>
      <c r="F13547" s="54"/>
      <c r="G13547" s="63"/>
    </row>
    <row r="13548" spans="1:7" s="25" customFormat="1">
      <c r="A13548" s="59"/>
      <c r="B13548" s="54"/>
      <c r="C13548" s="54"/>
      <c r="D13548" s="60"/>
      <c r="E13548" s="64"/>
      <c r="F13548" s="54"/>
      <c r="G13548" s="63"/>
    </row>
    <row r="13549" spans="1:7" s="25" customFormat="1">
      <c r="A13549" s="59"/>
      <c r="B13549" s="54"/>
      <c r="C13549" s="54"/>
      <c r="D13549" s="60"/>
      <c r="E13549" s="64"/>
      <c r="F13549" s="54"/>
      <c r="G13549" s="63"/>
    </row>
    <row r="13550" spans="1:7" s="25" customFormat="1">
      <c r="A13550" s="59"/>
      <c r="B13550" s="54"/>
      <c r="C13550" s="54"/>
      <c r="D13550" s="60"/>
      <c r="E13550" s="64"/>
      <c r="F13550" s="54"/>
      <c r="G13550" s="63"/>
    </row>
    <row r="13551" spans="1:7" s="25" customFormat="1">
      <c r="A13551" s="59"/>
      <c r="B13551" s="54"/>
      <c r="C13551" s="54"/>
      <c r="D13551" s="60"/>
      <c r="E13551" s="64"/>
      <c r="F13551" s="54"/>
      <c r="G13551" s="63"/>
    </row>
    <row r="13552" spans="1:7" s="25" customFormat="1">
      <c r="A13552" s="59"/>
      <c r="B13552" s="54"/>
      <c r="C13552" s="54"/>
      <c r="D13552" s="60"/>
      <c r="E13552" s="64"/>
      <c r="F13552" s="54"/>
      <c r="G13552" s="63"/>
    </row>
    <row r="13553" spans="1:7" s="25" customFormat="1">
      <c r="A13553" s="59"/>
      <c r="B13553" s="54"/>
      <c r="C13553" s="54"/>
      <c r="D13553" s="60"/>
      <c r="E13553" s="64"/>
      <c r="F13553" s="54"/>
      <c r="G13553" s="63"/>
    </row>
    <row r="13554" spans="1:7" s="25" customFormat="1">
      <c r="A13554" s="59"/>
      <c r="B13554" s="54"/>
      <c r="C13554" s="54"/>
      <c r="D13554" s="60"/>
      <c r="E13554" s="64"/>
      <c r="F13554" s="54"/>
      <c r="G13554" s="63"/>
    </row>
    <row r="13555" spans="1:7" s="25" customFormat="1">
      <c r="A13555" s="59"/>
      <c r="B13555" s="54"/>
      <c r="C13555" s="54"/>
      <c r="D13555" s="60"/>
      <c r="E13555" s="64"/>
      <c r="F13555" s="54"/>
      <c r="G13555" s="63"/>
    </row>
    <row r="13556" spans="1:7" s="25" customFormat="1">
      <c r="A13556" s="59"/>
      <c r="B13556" s="54"/>
      <c r="C13556" s="54"/>
      <c r="D13556" s="60"/>
      <c r="E13556" s="64"/>
      <c r="F13556" s="54"/>
      <c r="G13556" s="63"/>
    </row>
    <row r="13557" spans="1:7" s="25" customFormat="1">
      <c r="A13557" s="59"/>
      <c r="B13557" s="54"/>
      <c r="C13557" s="54"/>
      <c r="D13557" s="60"/>
      <c r="E13557" s="64"/>
      <c r="F13557" s="54"/>
      <c r="G13557" s="63"/>
    </row>
    <row r="13558" spans="1:7" s="25" customFormat="1">
      <c r="A13558" s="59"/>
      <c r="B13558" s="54"/>
      <c r="C13558" s="54"/>
      <c r="D13558" s="60"/>
      <c r="E13558" s="64"/>
      <c r="F13558" s="54"/>
      <c r="G13558" s="63"/>
    </row>
    <row r="13559" spans="1:7" s="25" customFormat="1">
      <c r="A13559" s="59"/>
      <c r="B13559" s="54"/>
      <c r="C13559" s="54"/>
      <c r="D13559" s="60"/>
      <c r="E13559" s="64"/>
      <c r="F13559" s="54"/>
      <c r="G13559" s="63"/>
    </row>
    <row r="13560" spans="1:7" s="25" customFormat="1">
      <c r="A13560" s="59"/>
      <c r="B13560" s="54"/>
      <c r="C13560" s="54"/>
      <c r="D13560" s="60"/>
      <c r="E13560" s="64"/>
      <c r="F13560" s="54"/>
      <c r="G13560" s="63"/>
    </row>
    <row r="13561" spans="1:7" s="25" customFormat="1">
      <c r="A13561" s="59"/>
      <c r="B13561" s="54"/>
      <c r="C13561" s="54"/>
      <c r="D13561" s="60"/>
      <c r="E13561" s="64"/>
      <c r="F13561" s="54"/>
      <c r="G13561" s="63"/>
    </row>
    <row r="13562" spans="1:7" s="25" customFormat="1">
      <c r="A13562" s="59"/>
      <c r="B13562" s="54"/>
      <c r="C13562" s="54"/>
      <c r="D13562" s="60"/>
      <c r="E13562" s="64"/>
      <c r="F13562" s="54"/>
      <c r="G13562" s="63"/>
    </row>
    <row r="13563" spans="1:7" s="25" customFormat="1">
      <c r="A13563" s="59"/>
      <c r="B13563" s="54"/>
      <c r="C13563" s="54"/>
      <c r="D13563" s="60"/>
      <c r="E13563" s="64"/>
      <c r="F13563" s="54"/>
      <c r="G13563" s="63"/>
    </row>
    <row r="13564" spans="1:7" s="25" customFormat="1">
      <c r="A13564" s="59"/>
      <c r="B13564" s="54"/>
      <c r="C13564" s="54"/>
      <c r="D13564" s="60"/>
      <c r="E13564" s="64"/>
      <c r="F13564" s="54"/>
      <c r="G13564" s="63"/>
    </row>
    <row r="13565" spans="1:7" s="25" customFormat="1">
      <c r="A13565" s="59"/>
      <c r="B13565" s="54"/>
      <c r="C13565" s="54"/>
      <c r="D13565" s="60"/>
      <c r="E13565" s="64"/>
      <c r="F13565" s="54"/>
      <c r="G13565" s="63"/>
    </row>
    <row r="13566" spans="1:7" s="25" customFormat="1">
      <c r="A13566" s="59"/>
      <c r="B13566" s="54"/>
      <c r="C13566" s="54"/>
      <c r="D13566" s="60"/>
      <c r="E13566" s="64"/>
      <c r="F13566" s="54"/>
      <c r="G13566" s="63"/>
    </row>
    <row r="13567" spans="1:7" s="25" customFormat="1">
      <c r="A13567" s="59"/>
      <c r="B13567" s="54"/>
      <c r="C13567" s="54"/>
      <c r="D13567" s="60"/>
      <c r="E13567" s="64"/>
      <c r="F13567" s="54"/>
      <c r="G13567" s="63"/>
    </row>
    <row r="13568" spans="1:7" s="25" customFormat="1">
      <c r="A13568" s="59"/>
      <c r="B13568" s="54"/>
      <c r="C13568" s="54"/>
      <c r="D13568" s="60"/>
      <c r="E13568" s="64"/>
      <c r="F13568" s="54"/>
      <c r="G13568" s="63"/>
    </row>
    <row r="13569" spans="1:7" s="25" customFormat="1">
      <c r="A13569" s="59"/>
      <c r="B13569" s="54"/>
      <c r="C13569" s="54"/>
      <c r="D13569" s="60"/>
      <c r="E13569" s="64"/>
      <c r="F13569" s="54"/>
      <c r="G13569" s="63"/>
    </row>
    <row r="13570" spans="1:7" s="25" customFormat="1">
      <c r="A13570" s="59"/>
      <c r="B13570" s="54"/>
      <c r="C13570" s="54"/>
      <c r="D13570" s="60"/>
      <c r="E13570" s="64"/>
      <c r="F13570" s="54"/>
      <c r="G13570" s="63"/>
    </row>
    <row r="13571" spans="1:7" s="25" customFormat="1">
      <c r="A13571" s="59"/>
      <c r="B13571" s="54"/>
      <c r="C13571" s="54"/>
      <c r="D13571" s="60"/>
      <c r="E13571" s="64"/>
      <c r="F13571" s="54"/>
      <c r="G13571" s="63"/>
    </row>
    <row r="13572" spans="1:7" s="25" customFormat="1">
      <c r="A13572" s="59"/>
      <c r="B13572" s="54"/>
      <c r="C13572" s="54"/>
      <c r="D13572" s="60"/>
      <c r="E13572" s="64"/>
      <c r="F13572" s="54"/>
      <c r="G13572" s="63"/>
    </row>
    <row r="13573" spans="1:7" s="25" customFormat="1">
      <c r="A13573" s="59"/>
      <c r="B13573" s="54"/>
      <c r="C13573" s="54"/>
      <c r="D13573" s="60"/>
      <c r="E13573" s="64"/>
      <c r="F13573" s="54"/>
      <c r="G13573" s="63"/>
    </row>
    <row r="13574" spans="1:7" s="25" customFormat="1">
      <c r="A13574" s="59"/>
      <c r="B13574" s="54"/>
      <c r="C13574" s="54"/>
      <c r="D13574" s="60"/>
      <c r="E13574" s="64"/>
      <c r="F13574" s="54"/>
      <c r="G13574" s="63"/>
    </row>
    <row r="13575" spans="1:7" s="25" customFormat="1">
      <c r="A13575" s="59"/>
      <c r="B13575" s="54"/>
      <c r="C13575" s="54"/>
      <c r="D13575" s="60"/>
      <c r="E13575" s="64"/>
      <c r="F13575" s="54"/>
      <c r="G13575" s="63"/>
    </row>
    <row r="13576" spans="1:7" s="25" customFormat="1">
      <c r="A13576" s="59"/>
      <c r="B13576" s="54"/>
      <c r="C13576" s="54"/>
      <c r="D13576" s="60"/>
      <c r="E13576" s="64"/>
      <c r="F13576" s="54"/>
      <c r="G13576" s="63"/>
    </row>
    <row r="13577" spans="1:7" s="25" customFormat="1">
      <c r="A13577" s="59"/>
      <c r="B13577" s="54"/>
      <c r="C13577" s="54"/>
      <c r="D13577" s="60"/>
      <c r="E13577" s="64"/>
      <c r="F13577" s="54"/>
      <c r="G13577" s="63"/>
    </row>
    <row r="13578" spans="1:7" s="25" customFormat="1">
      <c r="A13578" s="59"/>
      <c r="B13578" s="54"/>
      <c r="C13578" s="54"/>
      <c r="D13578" s="60"/>
      <c r="E13578" s="64"/>
      <c r="F13578" s="54"/>
      <c r="G13578" s="63"/>
    </row>
    <row r="13579" spans="1:7" s="25" customFormat="1">
      <c r="A13579" s="59"/>
      <c r="B13579" s="54"/>
      <c r="C13579" s="54"/>
      <c r="D13579" s="60"/>
      <c r="E13579" s="64"/>
      <c r="F13579" s="54"/>
      <c r="G13579" s="63"/>
    </row>
    <row r="13580" spans="1:7" s="25" customFormat="1">
      <c r="A13580" s="59"/>
      <c r="B13580" s="54"/>
      <c r="C13580" s="54"/>
      <c r="D13580" s="60"/>
      <c r="E13580" s="64"/>
      <c r="F13580" s="54"/>
      <c r="G13580" s="63"/>
    </row>
    <row r="13581" spans="1:7" s="25" customFormat="1">
      <c r="A13581" s="59"/>
      <c r="B13581" s="54"/>
      <c r="C13581" s="54"/>
      <c r="D13581" s="60"/>
      <c r="E13581" s="64"/>
      <c r="F13581" s="54"/>
      <c r="G13581" s="63"/>
    </row>
    <row r="13582" spans="1:7" s="25" customFormat="1">
      <c r="A13582" s="59"/>
      <c r="B13582" s="54"/>
      <c r="C13582" s="54"/>
      <c r="D13582" s="60"/>
      <c r="E13582" s="64"/>
      <c r="F13582" s="54"/>
      <c r="G13582" s="63"/>
    </row>
    <row r="13583" spans="1:7" s="25" customFormat="1">
      <c r="A13583" s="59"/>
      <c r="B13583" s="54"/>
      <c r="C13583" s="54"/>
      <c r="D13583" s="60"/>
      <c r="E13583" s="64"/>
      <c r="F13583" s="54"/>
      <c r="G13583" s="63"/>
    </row>
    <row r="13584" spans="1:7" s="25" customFormat="1">
      <c r="A13584" s="59"/>
      <c r="B13584" s="54"/>
      <c r="C13584" s="54"/>
      <c r="D13584" s="60"/>
      <c r="E13584" s="64"/>
      <c r="F13584" s="54"/>
      <c r="G13584" s="63"/>
    </row>
    <row r="13585" spans="1:7" s="25" customFormat="1">
      <c r="A13585" s="59"/>
      <c r="B13585" s="54"/>
      <c r="C13585" s="54"/>
      <c r="D13585" s="60"/>
      <c r="E13585" s="64"/>
      <c r="F13585" s="54"/>
      <c r="G13585" s="63"/>
    </row>
    <row r="13586" spans="1:7" s="25" customFormat="1">
      <c r="A13586" s="59"/>
      <c r="B13586" s="54"/>
      <c r="C13586" s="54"/>
      <c r="D13586" s="60"/>
      <c r="E13586" s="64"/>
      <c r="F13586" s="54"/>
      <c r="G13586" s="63"/>
    </row>
    <row r="13587" spans="1:7" s="25" customFormat="1">
      <c r="A13587" s="59"/>
      <c r="B13587" s="54"/>
      <c r="C13587" s="54"/>
      <c r="D13587" s="60"/>
      <c r="E13587" s="64"/>
      <c r="F13587" s="54"/>
      <c r="G13587" s="63"/>
    </row>
    <row r="13588" spans="1:7" s="25" customFormat="1">
      <c r="A13588" s="59"/>
      <c r="B13588" s="54"/>
      <c r="C13588" s="54"/>
      <c r="D13588" s="60"/>
      <c r="E13588" s="64"/>
      <c r="F13588" s="54"/>
      <c r="G13588" s="63"/>
    </row>
    <row r="13589" spans="1:7" s="25" customFormat="1">
      <c r="A13589" s="59"/>
      <c r="B13589" s="54"/>
      <c r="C13589" s="54"/>
      <c r="D13589" s="60"/>
      <c r="E13589" s="64"/>
      <c r="F13589" s="54"/>
      <c r="G13589" s="63"/>
    </row>
    <row r="13590" spans="1:7" s="25" customFormat="1">
      <c r="A13590" s="59"/>
      <c r="B13590" s="54"/>
      <c r="C13590" s="54"/>
      <c r="D13590" s="60"/>
      <c r="E13590" s="64"/>
      <c r="F13590" s="54"/>
      <c r="G13590" s="63"/>
    </row>
    <row r="13591" spans="1:7" s="25" customFormat="1">
      <c r="A13591" s="59"/>
      <c r="B13591" s="54"/>
      <c r="C13591" s="54"/>
      <c r="D13591" s="60"/>
      <c r="E13591" s="64"/>
      <c r="F13591" s="54"/>
      <c r="G13591" s="63"/>
    </row>
    <row r="13592" spans="1:7" s="25" customFormat="1">
      <c r="A13592" s="59"/>
      <c r="B13592" s="54"/>
      <c r="C13592" s="54"/>
      <c r="D13592" s="60"/>
      <c r="E13592" s="64"/>
      <c r="F13592" s="54"/>
      <c r="G13592" s="63"/>
    </row>
    <row r="13593" spans="1:7" s="25" customFormat="1">
      <c r="A13593" s="59"/>
      <c r="B13593" s="54"/>
      <c r="C13593" s="54"/>
      <c r="D13593" s="60"/>
      <c r="E13593" s="64"/>
      <c r="F13593" s="54"/>
      <c r="G13593" s="63"/>
    </row>
    <row r="13594" spans="1:7" s="25" customFormat="1">
      <c r="A13594" s="59"/>
      <c r="B13594" s="54"/>
      <c r="C13594" s="54"/>
      <c r="D13594" s="60"/>
      <c r="E13594" s="64"/>
      <c r="F13594" s="54"/>
      <c r="G13594" s="63"/>
    </row>
    <row r="13595" spans="1:7" s="25" customFormat="1">
      <c r="A13595" s="59"/>
      <c r="B13595" s="54"/>
      <c r="C13595" s="54"/>
      <c r="D13595" s="60"/>
      <c r="E13595" s="64"/>
      <c r="F13595" s="54"/>
      <c r="G13595" s="63"/>
    </row>
    <row r="13596" spans="1:7" s="25" customFormat="1">
      <c r="A13596" s="59"/>
      <c r="B13596" s="54"/>
      <c r="C13596" s="54"/>
      <c r="D13596" s="60"/>
      <c r="E13596" s="64"/>
      <c r="F13596" s="54"/>
      <c r="G13596" s="63"/>
    </row>
    <row r="13597" spans="1:7" s="25" customFormat="1">
      <c r="A13597" s="59"/>
      <c r="B13597" s="54"/>
      <c r="C13597" s="54"/>
      <c r="D13597" s="60"/>
      <c r="E13597" s="64"/>
      <c r="F13597" s="54"/>
      <c r="G13597" s="63"/>
    </row>
    <row r="13598" spans="1:7" s="25" customFormat="1">
      <c r="A13598" s="59"/>
      <c r="B13598" s="54"/>
      <c r="C13598" s="54"/>
      <c r="D13598" s="60"/>
      <c r="E13598" s="64"/>
      <c r="F13598" s="54"/>
      <c r="G13598" s="63"/>
    </row>
    <row r="13599" spans="1:7" s="25" customFormat="1">
      <c r="A13599" s="59"/>
      <c r="B13599" s="54"/>
      <c r="C13599" s="54"/>
      <c r="D13599" s="60"/>
      <c r="E13599" s="64"/>
      <c r="F13599" s="54"/>
      <c r="G13599" s="63"/>
    </row>
    <row r="13600" spans="1:7" s="25" customFormat="1">
      <c r="A13600" s="59"/>
      <c r="B13600" s="54"/>
      <c r="C13600" s="54"/>
      <c r="D13600" s="60"/>
      <c r="E13600" s="64"/>
      <c r="F13600" s="54"/>
      <c r="G13600" s="63"/>
    </row>
    <row r="13601" spans="1:7" s="25" customFormat="1">
      <c r="A13601" s="59"/>
      <c r="B13601" s="54"/>
      <c r="C13601" s="54"/>
      <c r="D13601" s="60"/>
      <c r="E13601" s="64"/>
      <c r="F13601" s="54"/>
      <c r="G13601" s="63"/>
    </row>
    <row r="13602" spans="1:7" s="25" customFormat="1">
      <c r="A13602" s="59"/>
      <c r="B13602" s="54"/>
      <c r="C13602" s="54"/>
      <c r="D13602" s="60"/>
      <c r="E13602" s="64"/>
      <c r="F13602" s="54"/>
      <c r="G13602" s="63"/>
    </row>
    <row r="13603" spans="1:7" s="25" customFormat="1">
      <c r="A13603" s="59"/>
      <c r="B13603" s="54"/>
      <c r="C13603" s="54"/>
      <c r="D13603" s="60"/>
      <c r="E13603" s="64"/>
      <c r="F13603" s="54"/>
      <c r="G13603" s="63"/>
    </row>
    <row r="13604" spans="1:7" s="25" customFormat="1">
      <c r="A13604" s="59"/>
      <c r="B13604" s="54"/>
      <c r="C13604" s="54"/>
      <c r="D13604" s="60"/>
      <c r="E13604" s="64"/>
      <c r="F13604" s="54"/>
      <c r="G13604" s="63"/>
    </row>
    <row r="13605" spans="1:7" s="25" customFormat="1">
      <c r="A13605" s="59"/>
      <c r="B13605" s="54"/>
      <c r="C13605" s="54"/>
      <c r="D13605" s="60"/>
      <c r="E13605" s="64"/>
      <c r="F13605" s="54"/>
      <c r="G13605" s="63"/>
    </row>
    <row r="13606" spans="1:7" s="25" customFormat="1">
      <c r="A13606" s="59"/>
      <c r="B13606" s="54"/>
      <c r="C13606" s="54"/>
      <c r="D13606" s="60"/>
      <c r="E13606" s="64"/>
      <c r="F13606" s="54"/>
      <c r="G13606" s="63"/>
    </row>
    <row r="13607" spans="1:7" s="25" customFormat="1">
      <c r="A13607" s="59"/>
      <c r="B13607" s="54"/>
      <c r="C13607" s="54"/>
      <c r="D13607" s="60"/>
      <c r="E13607" s="64"/>
      <c r="F13607" s="54"/>
      <c r="G13607" s="63"/>
    </row>
    <row r="13608" spans="1:7" s="25" customFormat="1">
      <c r="A13608" s="59"/>
      <c r="B13608" s="54"/>
      <c r="C13608" s="54"/>
      <c r="D13608" s="60"/>
      <c r="E13608" s="64"/>
      <c r="F13608" s="54"/>
      <c r="G13608" s="63"/>
    </row>
    <row r="13609" spans="1:7" s="25" customFormat="1">
      <c r="A13609" s="59"/>
      <c r="B13609" s="54"/>
      <c r="C13609" s="54"/>
      <c r="D13609" s="60"/>
      <c r="E13609" s="64"/>
      <c r="F13609" s="54"/>
      <c r="G13609" s="63"/>
    </row>
    <row r="13610" spans="1:7" s="25" customFormat="1">
      <c r="A13610" s="59"/>
      <c r="B13610" s="54"/>
      <c r="C13610" s="54"/>
      <c r="D13610" s="60"/>
      <c r="E13610" s="64"/>
      <c r="F13610" s="54"/>
      <c r="G13610" s="63"/>
    </row>
    <row r="13611" spans="1:7" s="25" customFormat="1">
      <c r="A13611" s="59"/>
      <c r="B13611" s="54"/>
      <c r="C13611" s="54"/>
      <c r="D13611" s="60"/>
      <c r="E13611" s="64"/>
      <c r="F13611" s="54"/>
      <c r="G13611" s="63"/>
    </row>
    <row r="13612" spans="1:7" s="25" customFormat="1">
      <c r="A13612" s="59"/>
      <c r="B13612" s="54"/>
      <c r="C13612" s="54"/>
      <c r="D13612" s="60"/>
      <c r="E13612" s="64"/>
      <c r="F13612" s="54"/>
      <c r="G13612" s="63"/>
    </row>
    <row r="13613" spans="1:7" s="25" customFormat="1">
      <c r="A13613" s="59"/>
      <c r="B13613" s="54"/>
      <c r="C13613" s="54"/>
      <c r="D13613" s="60"/>
      <c r="E13613" s="64"/>
      <c r="F13613" s="54"/>
      <c r="G13613" s="63"/>
    </row>
    <row r="13614" spans="1:7" s="25" customFormat="1">
      <c r="A13614" s="59"/>
      <c r="B13614" s="54"/>
      <c r="C13614" s="54"/>
      <c r="D13614" s="60"/>
      <c r="E13614" s="64"/>
      <c r="F13614" s="54"/>
      <c r="G13614" s="63"/>
    </row>
    <row r="13615" spans="1:7" s="25" customFormat="1">
      <c r="A13615" s="59"/>
      <c r="B13615" s="54"/>
      <c r="C13615" s="54"/>
      <c r="D13615" s="60"/>
      <c r="E13615" s="64"/>
      <c r="F13615" s="54"/>
      <c r="G13615" s="63"/>
    </row>
    <row r="13616" spans="1:7" s="25" customFormat="1">
      <c r="A13616" s="59"/>
      <c r="B13616" s="54"/>
      <c r="C13616" s="54"/>
      <c r="D13616" s="60"/>
      <c r="E13616" s="64"/>
      <c r="F13616" s="54"/>
      <c r="G13616" s="63"/>
    </row>
    <row r="13617" spans="1:7" s="25" customFormat="1">
      <c r="A13617" s="59"/>
      <c r="B13617" s="54"/>
      <c r="C13617" s="54"/>
      <c r="D13617" s="60"/>
      <c r="E13617" s="64"/>
      <c r="F13617" s="54"/>
      <c r="G13617" s="63"/>
    </row>
    <row r="13618" spans="1:7" s="25" customFormat="1">
      <c r="A13618" s="59"/>
      <c r="B13618" s="54"/>
      <c r="C13618" s="54"/>
      <c r="D13618" s="60"/>
      <c r="E13618" s="64"/>
      <c r="F13618" s="54"/>
      <c r="G13618" s="63"/>
    </row>
    <row r="13619" spans="1:7" s="25" customFormat="1">
      <c r="A13619" s="59"/>
      <c r="B13619" s="54"/>
      <c r="C13619" s="54"/>
      <c r="D13619" s="60"/>
      <c r="E13619" s="64"/>
      <c r="F13619" s="54"/>
      <c r="G13619" s="63"/>
    </row>
    <row r="13620" spans="1:7" s="25" customFormat="1">
      <c r="A13620" s="59"/>
      <c r="B13620" s="54"/>
      <c r="C13620" s="54"/>
      <c r="D13620" s="60"/>
      <c r="E13620" s="64"/>
      <c r="F13620" s="54"/>
      <c r="G13620" s="63"/>
    </row>
    <row r="13621" spans="1:7" s="25" customFormat="1">
      <c r="A13621" s="59"/>
      <c r="B13621" s="54"/>
      <c r="C13621" s="54"/>
      <c r="D13621" s="60"/>
      <c r="E13621" s="64"/>
      <c r="F13621" s="54"/>
      <c r="G13621" s="63"/>
    </row>
    <row r="13622" spans="1:7" s="25" customFormat="1">
      <c r="A13622" s="59"/>
      <c r="B13622" s="54"/>
      <c r="C13622" s="54"/>
      <c r="D13622" s="60"/>
      <c r="E13622" s="64"/>
      <c r="F13622" s="54"/>
      <c r="G13622" s="63"/>
    </row>
    <row r="13623" spans="1:7" s="25" customFormat="1">
      <c r="A13623" s="59"/>
      <c r="B13623" s="54"/>
      <c r="C13623" s="54"/>
      <c r="D13623" s="60"/>
      <c r="E13623" s="64"/>
      <c r="F13623" s="54"/>
      <c r="G13623" s="63"/>
    </row>
    <row r="13624" spans="1:7" s="25" customFormat="1">
      <c r="A13624" s="59"/>
      <c r="B13624" s="54"/>
      <c r="C13624" s="54"/>
      <c r="D13624" s="60"/>
      <c r="E13624" s="64"/>
      <c r="F13624" s="54"/>
      <c r="G13624" s="63"/>
    </row>
    <row r="13625" spans="1:7" s="25" customFormat="1">
      <c r="A13625" s="59"/>
      <c r="B13625" s="54"/>
      <c r="C13625" s="54"/>
      <c r="D13625" s="60"/>
      <c r="E13625" s="64"/>
      <c r="F13625" s="54"/>
      <c r="G13625" s="63"/>
    </row>
    <row r="13626" spans="1:7" s="25" customFormat="1">
      <c r="A13626" s="59"/>
      <c r="B13626" s="54"/>
      <c r="C13626" s="54"/>
      <c r="D13626" s="60"/>
      <c r="E13626" s="64"/>
      <c r="F13626" s="54"/>
      <c r="G13626" s="63"/>
    </row>
    <row r="13627" spans="1:7" s="25" customFormat="1">
      <c r="A13627" s="59"/>
      <c r="B13627" s="54"/>
      <c r="C13627" s="54"/>
      <c r="D13627" s="60"/>
      <c r="E13627" s="64"/>
      <c r="F13627" s="54"/>
      <c r="G13627" s="63"/>
    </row>
    <row r="13628" spans="1:7" s="25" customFormat="1">
      <c r="A13628" s="59"/>
      <c r="B13628" s="54"/>
      <c r="C13628" s="54"/>
      <c r="D13628" s="60"/>
      <c r="E13628" s="64"/>
      <c r="F13628" s="54"/>
      <c r="G13628" s="63"/>
    </row>
    <row r="13629" spans="1:7" s="25" customFormat="1">
      <c r="A13629" s="59"/>
      <c r="B13629" s="54"/>
      <c r="C13629" s="54"/>
      <c r="D13629" s="60"/>
      <c r="E13629" s="64"/>
      <c r="F13629" s="54"/>
      <c r="G13629" s="63"/>
    </row>
    <row r="13630" spans="1:7" s="25" customFormat="1">
      <c r="A13630" s="59"/>
      <c r="B13630" s="54"/>
      <c r="C13630" s="54"/>
      <c r="D13630" s="60"/>
      <c r="E13630" s="64"/>
      <c r="F13630" s="54"/>
      <c r="G13630" s="63"/>
    </row>
    <row r="13631" spans="1:7" s="25" customFormat="1">
      <c r="A13631" s="59"/>
      <c r="B13631" s="54"/>
      <c r="C13631" s="54"/>
      <c r="D13631" s="60"/>
      <c r="E13631" s="64"/>
      <c r="F13631" s="54"/>
      <c r="G13631" s="63"/>
    </row>
    <row r="13632" spans="1:7" s="25" customFormat="1">
      <c r="A13632" s="59"/>
      <c r="B13632" s="54"/>
      <c r="C13632" s="54"/>
      <c r="D13632" s="60"/>
      <c r="E13632" s="64"/>
      <c r="F13632" s="54"/>
      <c r="G13632" s="63"/>
    </row>
    <row r="13633" spans="1:7" s="25" customFormat="1">
      <c r="A13633" s="59"/>
      <c r="B13633" s="54"/>
      <c r="C13633" s="54"/>
      <c r="D13633" s="60"/>
      <c r="E13633" s="64"/>
      <c r="F13633" s="54"/>
      <c r="G13633" s="63"/>
    </row>
    <row r="13634" spans="1:7" s="25" customFormat="1">
      <c r="A13634" s="59"/>
      <c r="B13634" s="54"/>
      <c r="C13634" s="54"/>
      <c r="D13634" s="60"/>
      <c r="E13634" s="64"/>
      <c r="F13634" s="54"/>
      <c r="G13634" s="63"/>
    </row>
    <row r="13635" spans="1:7" s="25" customFormat="1">
      <c r="A13635" s="59"/>
      <c r="B13635" s="54"/>
      <c r="C13635" s="54"/>
      <c r="D13635" s="60"/>
      <c r="E13635" s="64"/>
      <c r="F13635" s="54"/>
      <c r="G13635" s="63"/>
    </row>
    <row r="13636" spans="1:7" s="25" customFormat="1">
      <c r="A13636" s="59"/>
      <c r="B13636" s="54"/>
      <c r="C13636" s="54"/>
      <c r="D13636" s="60"/>
      <c r="E13636" s="64"/>
      <c r="F13636" s="54"/>
      <c r="G13636" s="63"/>
    </row>
    <row r="13637" spans="1:7" s="25" customFormat="1">
      <c r="A13637" s="59"/>
      <c r="B13637" s="54"/>
      <c r="C13637" s="54"/>
      <c r="D13637" s="60"/>
      <c r="E13637" s="64"/>
      <c r="F13637" s="54"/>
      <c r="G13637" s="63"/>
    </row>
    <row r="13638" spans="1:7" s="25" customFormat="1">
      <c r="A13638" s="59"/>
      <c r="B13638" s="54"/>
      <c r="C13638" s="54"/>
      <c r="D13638" s="60"/>
      <c r="E13638" s="64"/>
      <c r="F13638" s="54"/>
      <c r="G13638" s="63"/>
    </row>
    <row r="13639" spans="1:7" s="25" customFormat="1">
      <c r="A13639" s="59"/>
      <c r="B13639" s="54"/>
      <c r="C13639" s="54"/>
      <c r="D13639" s="60"/>
      <c r="E13639" s="64"/>
      <c r="F13639" s="54"/>
      <c r="G13639" s="63"/>
    </row>
    <row r="13640" spans="1:7" s="25" customFormat="1">
      <c r="A13640" s="59"/>
      <c r="B13640" s="54"/>
      <c r="C13640" s="54"/>
      <c r="D13640" s="60"/>
      <c r="E13640" s="64"/>
      <c r="F13640" s="54"/>
      <c r="G13640" s="63"/>
    </row>
    <row r="13641" spans="1:7" s="25" customFormat="1">
      <c r="A13641" s="59"/>
      <c r="B13641" s="54"/>
      <c r="C13641" s="54"/>
      <c r="D13641" s="60"/>
      <c r="E13641" s="64"/>
      <c r="F13641" s="54"/>
      <c r="G13641" s="63"/>
    </row>
    <row r="13642" spans="1:7" s="25" customFormat="1">
      <c r="A13642" s="59"/>
      <c r="B13642" s="54"/>
      <c r="C13642" s="54"/>
      <c r="D13642" s="60"/>
      <c r="E13642" s="64"/>
      <c r="F13642" s="54"/>
      <c r="G13642" s="63"/>
    </row>
    <row r="13643" spans="1:7" s="25" customFormat="1">
      <c r="A13643" s="59"/>
      <c r="B13643" s="54"/>
      <c r="C13643" s="54"/>
      <c r="D13643" s="60"/>
      <c r="E13643" s="64"/>
      <c r="F13643" s="54"/>
      <c r="G13643" s="63"/>
    </row>
    <row r="13644" spans="1:7" s="25" customFormat="1">
      <c r="A13644" s="59"/>
      <c r="B13644" s="54"/>
      <c r="C13644" s="54"/>
      <c r="D13644" s="60"/>
      <c r="E13644" s="64"/>
      <c r="F13644" s="54"/>
      <c r="G13644" s="63"/>
    </row>
    <row r="13645" spans="1:7" s="25" customFormat="1">
      <c r="A13645" s="59"/>
      <c r="B13645" s="54"/>
      <c r="C13645" s="54"/>
      <c r="D13645" s="60"/>
      <c r="E13645" s="64"/>
      <c r="F13645" s="54"/>
      <c r="G13645" s="63"/>
    </row>
    <row r="13646" spans="1:7" s="25" customFormat="1">
      <c r="A13646" s="59"/>
      <c r="B13646" s="54"/>
      <c r="C13646" s="54"/>
      <c r="D13646" s="60"/>
      <c r="E13646" s="64"/>
      <c r="F13646" s="54"/>
      <c r="G13646" s="63"/>
    </row>
    <row r="13647" spans="1:7" s="25" customFormat="1">
      <c r="A13647" s="59"/>
      <c r="B13647" s="54"/>
      <c r="C13647" s="54"/>
      <c r="D13647" s="60"/>
      <c r="E13647" s="64"/>
      <c r="F13647" s="54"/>
      <c r="G13647" s="63"/>
    </row>
    <row r="13648" spans="1:7" s="25" customFormat="1">
      <c r="A13648" s="59"/>
      <c r="B13648" s="54"/>
      <c r="C13648" s="54"/>
      <c r="D13648" s="60"/>
      <c r="E13648" s="64"/>
      <c r="F13648" s="54"/>
      <c r="G13648" s="63"/>
    </row>
    <row r="13649" spans="1:7" s="25" customFormat="1">
      <c r="A13649" s="59"/>
      <c r="B13649" s="54"/>
      <c r="C13649" s="54"/>
      <c r="D13649" s="60"/>
      <c r="E13649" s="64"/>
      <c r="F13649" s="54"/>
      <c r="G13649" s="63"/>
    </row>
    <row r="13650" spans="1:7" s="25" customFormat="1">
      <c r="A13650" s="59"/>
      <c r="B13650" s="54"/>
      <c r="C13650" s="54"/>
      <c r="D13650" s="60"/>
      <c r="E13650" s="64"/>
      <c r="F13650" s="54"/>
      <c r="G13650" s="63"/>
    </row>
    <row r="13651" spans="1:7" s="25" customFormat="1">
      <c r="A13651" s="59"/>
      <c r="B13651" s="54"/>
      <c r="C13651" s="54"/>
      <c r="D13651" s="60"/>
      <c r="E13651" s="64"/>
      <c r="F13651" s="54"/>
      <c r="G13651" s="63"/>
    </row>
    <row r="13652" spans="1:7" s="25" customFormat="1">
      <c r="A13652" s="59"/>
      <c r="B13652" s="54"/>
      <c r="C13652" s="54"/>
      <c r="D13652" s="60"/>
      <c r="E13652" s="64"/>
      <c r="F13652" s="54"/>
      <c r="G13652" s="63"/>
    </row>
    <row r="13653" spans="1:7" s="25" customFormat="1">
      <c r="A13653" s="59"/>
      <c r="B13653" s="54"/>
      <c r="C13653" s="54"/>
      <c r="D13653" s="60"/>
      <c r="E13653" s="64"/>
      <c r="F13653" s="54"/>
      <c r="G13653" s="63"/>
    </row>
    <row r="13654" spans="1:7" s="25" customFormat="1">
      <c r="A13654" s="59"/>
      <c r="B13654" s="54"/>
      <c r="C13654" s="54"/>
      <c r="D13654" s="60"/>
      <c r="E13654" s="64"/>
      <c r="F13654" s="54"/>
      <c r="G13654" s="63"/>
    </row>
    <row r="13655" spans="1:7" s="25" customFormat="1">
      <c r="A13655" s="59"/>
      <c r="B13655" s="54"/>
      <c r="C13655" s="54"/>
      <c r="D13655" s="60"/>
      <c r="E13655" s="64"/>
      <c r="F13655" s="54"/>
      <c r="G13655" s="63"/>
    </row>
    <row r="13656" spans="1:7" s="25" customFormat="1">
      <c r="A13656" s="59"/>
      <c r="B13656" s="54"/>
      <c r="C13656" s="54"/>
      <c r="D13656" s="60"/>
      <c r="E13656" s="64"/>
      <c r="F13656" s="54"/>
      <c r="G13656" s="63"/>
    </row>
    <row r="13657" spans="1:7" s="25" customFormat="1">
      <c r="A13657" s="59"/>
      <c r="B13657" s="54"/>
      <c r="C13657" s="54"/>
      <c r="D13657" s="60"/>
      <c r="E13657" s="64"/>
      <c r="F13657" s="54"/>
      <c r="G13657" s="63"/>
    </row>
    <row r="13658" spans="1:7" s="25" customFormat="1">
      <c r="A13658" s="59"/>
      <c r="B13658" s="54"/>
      <c r="C13658" s="54"/>
      <c r="D13658" s="60"/>
      <c r="E13658" s="64"/>
      <c r="F13658" s="54"/>
      <c r="G13658" s="63"/>
    </row>
    <row r="13659" spans="1:7" s="25" customFormat="1">
      <c r="A13659" s="59"/>
      <c r="B13659" s="54"/>
      <c r="C13659" s="54"/>
      <c r="D13659" s="60"/>
      <c r="E13659" s="64"/>
      <c r="F13659" s="54"/>
      <c r="G13659" s="63"/>
    </row>
    <row r="13660" spans="1:7" s="25" customFormat="1">
      <c r="A13660" s="59"/>
      <c r="B13660" s="54"/>
      <c r="C13660" s="54"/>
      <c r="D13660" s="60"/>
      <c r="E13660" s="64"/>
      <c r="F13660" s="54"/>
      <c r="G13660" s="63"/>
    </row>
    <row r="13661" spans="1:7" s="25" customFormat="1">
      <c r="A13661" s="59"/>
      <c r="B13661" s="54"/>
      <c r="C13661" s="54"/>
      <c r="D13661" s="60"/>
      <c r="E13661" s="64"/>
      <c r="F13661" s="54"/>
      <c r="G13661" s="63"/>
    </row>
    <row r="13662" spans="1:7" s="25" customFormat="1">
      <c r="A13662" s="59"/>
      <c r="B13662" s="54"/>
      <c r="C13662" s="54"/>
      <c r="D13662" s="60"/>
      <c r="E13662" s="64"/>
      <c r="F13662" s="54"/>
      <c r="G13662" s="63"/>
    </row>
    <row r="13663" spans="1:7" s="25" customFormat="1">
      <c r="A13663" s="59"/>
      <c r="B13663" s="54"/>
      <c r="C13663" s="54"/>
      <c r="D13663" s="60"/>
      <c r="E13663" s="64"/>
      <c r="F13663" s="54"/>
      <c r="G13663" s="63"/>
    </row>
    <row r="13664" spans="1:7" s="25" customFormat="1">
      <c r="A13664" s="59"/>
      <c r="B13664" s="54"/>
      <c r="C13664" s="54"/>
      <c r="D13664" s="60"/>
      <c r="E13664" s="64"/>
      <c r="F13664" s="54"/>
      <c r="G13664" s="63"/>
    </row>
    <row r="13665" spans="1:7" s="25" customFormat="1">
      <c r="A13665" s="59"/>
      <c r="B13665" s="54"/>
      <c r="C13665" s="54"/>
      <c r="D13665" s="60"/>
      <c r="E13665" s="64"/>
      <c r="F13665" s="54"/>
      <c r="G13665" s="63"/>
    </row>
    <row r="13666" spans="1:7" s="25" customFormat="1">
      <c r="A13666" s="59"/>
      <c r="B13666" s="54"/>
      <c r="C13666" s="54"/>
      <c r="D13666" s="60"/>
      <c r="E13666" s="64"/>
      <c r="F13666" s="54"/>
      <c r="G13666" s="63"/>
    </row>
    <row r="13667" spans="1:7" s="25" customFormat="1">
      <c r="A13667" s="59"/>
      <c r="B13667" s="54"/>
      <c r="C13667" s="54"/>
      <c r="D13667" s="60"/>
      <c r="E13667" s="64"/>
      <c r="F13667" s="54"/>
      <c r="G13667" s="63"/>
    </row>
    <row r="13668" spans="1:7" s="25" customFormat="1">
      <c r="A13668" s="59"/>
      <c r="B13668" s="54"/>
      <c r="C13668" s="54"/>
      <c r="D13668" s="60"/>
      <c r="E13668" s="64"/>
      <c r="F13668" s="54"/>
      <c r="G13668" s="63"/>
    </row>
    <row r="13669" spans="1:7" s="25" customFormat="1">
      <c r="A13669" s="59"/>
      <c r="B13669" s="54"/>
      <c r="C13669" s="54"/>
      <c r="D13669" s="60"/>
      <c r="E13669" s="64"/>
      <c r="F13669" s="54"/>
      <c r="G13669" s="63"/>
    </row>
    <row r="13670" spans="1:7" s="25" customFormat="1">
      <c r="A13670" s="59"/>
      <c r="B13670" s="54"/>
      <c r="C13670" s="54"/>
      <c r="D13670" s="60"/>
      <c r="E13670" s="64"/>
      <c r="F13670" s="54"/>
      <c r="G13670" s="63"/>
    </row>
    <row r="13671" spans="1:7" s="25" customFormat="1">
      <c r="A13671" s="59"/>
      <c r="B13671" s="54"/>
      <c r="C13671" s="54"/>
      <c r="D13671" s="60"/>
      <c r="E13671" s="64"/>
      <c r="F13671" s="54"/>
      <c r="G13671" s="63"/>
    </row>
    <row r="13672" spans="1:7" s="25" customFormat="1">
      <c r="A13672" s="59"/>
      <c r="B13672" s="54"/>
      <c r="C13672" s="54"/>
      <c r="D13672" s="60"/>
      <c r="E13672" s="64"/>
      <c r="F13672" s="54"/>
      <c r="G13672" s="63"/>
    </row>
    <row r="13673" spans="1:7" s="25" customFormat="1">
      <c r="A13673" s="59"/>
      <c r="B13673" s="54"/>
      <c r="C13673" s="54"/>
      <c r="D13673" s="60"/>
      <c r="E13673" s="64"/>
      <c r="F13673" s="54"/>
      <c r="G13673" s="63"/>
    </row>
    <row r="13674" spans="1:7" s="25" customFormat="1">
      <c r="A13674" s="59"/>
      <c r="B13674" s="54"/>
      <c r="C13674" s="54"/>
      <c r="D13674" s="60"/>
      <c r="E13674" s="64"/>
      <c r="F13674" s="54"/>
      <c r="G13674" s="63"/>
    </row>
    <row r="13675" spans="1:7" s="25" customFormat="1">
      <c r="A13675" s="59"/>
      <c r="B13675" s="54"/>
      <c r="C13675" s="54"/>
      <c r="D13675" s="60"/>
      <c r="E13675" s="64"/>
      <c r="F13675" s="54"/>
      <c r="G13675" s="63"/>
    </row>
    <row r="13676" spans="1:7" s="25" customFormat="1">
      <c r="A13676" s="59"/>
      <c r="B13676" s="54"/>
      <c r="C13676" s="54"/>
      <c r="D13676" s="60"/>
      <c r="E13676" s="64"/>
      <c r="F13676" s="54"/>
      <c r="G13676" s="63"/>
    </row>
    <row r="13677" spans="1:7" s="25" customFormat="1">
      <c r="A13677" s="59"/>
      <c r="B13677" s="54"/>
      <c r="C13677" s="54"/>
      <c r="D13677" s="60"/>
      <c r="E13677" s="64"/>
      <c r="F13677" s="54"/>
      <c r="G13677" s="63"/>
    </row>
    <row r="13678" spans="1:7" s="25" customFormat="1">
      <c r="A13678" s="59"/>
      <c r="B13678" s="54"/>
      <c r="C13678" s="54"/>
      <c r="D13678" s="60"/>
      <c r="E13678" s="64"/>
      <c r="F13678" s="54"/>
      <c r="G13678" s="63"/>
    </row>
    <row r="13679" spans="1:7" s="25" customFormat="1">
      <c r="A13679" s="59"/>
      <c r="B13679" s="54"/>
      <c r="C13679" s="54"/>
      <c r="D13679" s="60"/>
      <c r="E13679" s="64"/>
      <c r="F13679" s="54"/>
      <c r="G13679" s="63"/>
    </row>
    <row r="13680" spans="1:7" s="25" customFormat="1">
      <c r="A13680" s="59"/>
      <c r="B13680" s="54"/>
      <c r="C13680" s="54"/>
      <c r="D13680" s="60"/>
      <c r="E13680" s="64"/>
      <c r="F13680" s="54"/>
      <c r="G13680" s="63"/>
    </row>
    <row r="13681" spans="1:7" s="25" customFormat="1">
      <c r="A13681" s="59"/>
      <c r="B13681" s="54"/>
      <c r="C13681" s="54"/>
      <c r="D13681" s="60"/>
      <c r="E13681" s="64"/>
      <c r="F13681" s="54"/>
      <c r="G13681" s="63"/>
    </row>
    <row r="13682" spans="1:7" s="25" customFormat="1">
      <c r="A13682" s="59"/>
      <c r="B13682" s="54"/>
      <c r="C13682" s="54"/>
      <c r="D13682" s="60"/>
      <c r="E13682" s="64"/>
      <c r="F13682" s="54"/>
      <c r="G13682" s="63"/>
    </row>
    <row r="13683" spans="1:7" s="25" customFormat="1">
      <c r="A13683" s="59"/>
      <c r="B13683" s="54"/>
      <c r="C13683" s="54"/>
      <c r="D13683" s="60"/>
      <c r="E13683" s="64"/>
      <c r="F13683" s="54"/>
      <c r="G13683" s="63"/>
    </row>
    <row r="13684" spans="1:7" s="25" customFormat="1">
      <c r="A13684" s="59"/>
      <c r="B13684" s="54"/>
      <c r="C13684" s="54"/>
      <c r="D13684" s="60"/>
      <c r="E13684" s="64"/>
      <c r="F13684" s="54"/>
      <c r="G13684" s="63"/>
    </row>
    <row r="13685" spans="1:7" s="25" customFormat="1">
      <c r="A13685" s="59"/>
      <c r="B13685" s="54"/>
      <c r="C13685" s="54"/>
      <c r="D13685" s="60"/>
      <c r="E13685" s="64"/>
      <c r="F13685" s="54"/>
      <c r="G13685" s="63"/>
    </row>
    <row r="13686" spans="1:7" s="25" customFormat="1">
      <c r="A13686" s="59"/>
      <c r="B13686" s="54"/>
      <c r="C13686" s="54"/>
      <c r="D13686" s="60"/>
      <c r="E13686" s="64"/>
      <c r="F13686" s="54"/>
      <c r="G13686" s="63"/>
    </row>
    <row r="13687" spans="1:7" s="25" customFormat="1">
      <c r="A13687" s="59"/>
      <c r="B13687" s="54"/>
      <c r="C13687" s="54"/>
      <c r="D13687" s="60"/>
      <c r="E13687" s="64"/>
      <c r="F13687" s="54"/>
      <c r="G13687" s="63"/>
    </row>
    <row r="13688" spans="1:7" s="25" customFormat="1">
      <c r="A13688" s="59"/>
      <c r="B13688" s="54"/>
      <c r="C13688" s="54"/>
      <c r="D13688" s="60"/>
      <c r="E13688" s="64"/>
      <c r="F13688" s="54"/>
      <c r="G13688" s="63"/>
    </row>
    <row r="13689" spans="1:7" s="25" customFormat="1">
      <c r="A13689" s="59"/>
      <c r="B13689" s="54"/>
      <c r="C13689" s="54"/>
      <c r="D13689" s="60"/>
      <c r="E13689" s="64"/>
      <c r="F13689" s="54"/>
      <c r="G13689" s="63"/>
    </row>
    <row r="13690" spans="1:7" s="25" customFormat="1">
      <c r="A13690" s="59"/>
      <c r="B13690" s="54"/>
      <c r="C13690" s="54"/>
      <c r="D13690" s="60"/>
      <c r="E13690" s="64"/>
      <c r="F13690" s="54"/>
      <c r="G13690" s="63"/>
    </row>
    <row r="13691" spans="1:7" s="25" customFormat="1">
      <c r="A13691" s="59"/>
      <c r="B13691" s="54"/>
      <c r="C13691" s="54"/>
      <c r="D13691" s="60"/>
      <c r="E13691" s="64"/>
      <c r="F13691" s="54"/>
      <c r="G13691" s="63"/>
    </row>
    <row r="13692" spans="1:7" s="25" customFormat="1">
      <c r="A13692" s="59"/>
      <c r="B13692" s="54"/>
      <c r="C13692" s="54"/>
      <c r="D13692" s="60"/>
      <c r="E13692" s="64"/>
      <c r="F13692" s="54"/>
      <c r="G13692" s="63"/>
    </row>
    <row r="13693" spans="1:7" s="25" customFormat="1">
      <c r="A13693" s="59"/>
      <c r="B13693" s="54"/>
      <c r="C13693" s="54"/>
      <c r="D13693" s="60"/>
      <c r="E13693" s="64"/>
      <c r="F13693" s="54"/>
      <c r="G13693" s="63"/>
    </row>
    <row r="13694" spans="1:7" s="25" customFormat="1">
      <c r="A13694" s="59"/>
      <c r="B13694" s="54"/>
      <c r="C13694" s="54"/>
      <c r="D13694" s="60"/>
      <c r="E13694" s="64"/>
      <c r="F13694" s="54"/>
      <c r="G13694" s="63"/>
    </row>
    <row r="13697" spans="1:7">
      <c r="A13697" s="6"/>
      <c r="B13697" s="6"/>
      <c r="C13697" s="7"/>
      <c r="D13697" s="231"/>
      <c r="E13697" s="6"/>
      <c r="F13697" s="6"/>
      <c r="G13697" s="9"/>
    </row>
    <row r="13698" spans="1:7">
      <c r="A13698" s="6"/>
      <c r="B13698" s="6"/>
      <c r="C13698" s="7"/>
      <c r="D13698" s="231"/>
      <c r="E13698" s="6"/>
      <c r="F13698" s="6"/>
      <c r="G13698" s="9"/>
    </row>
    <row r="13699" spans="1:7">
      <c r="A13699" s="6"/>
      <c r="B13699" s="6"/>
      <c r="C13699" s="7"/>
      <c r="D13699" s="231"/>
      <c r="E13699" s="6"/>
      <c r="F13699" s="6"/>
      <c r="G13699" s="9"/>
    </row>
    <row r="13700" spans="1:7">
      <c r="A13700" s="6"/>
      <c r="B13700" s="6"/>
      <c r="C13700" s="7"/>
      <c r="D13700" s="231"/>
      <c r="E13700" s="6"/>
      <c r="F13700" s="6"/>
      <c r="G13700" s="9"/>
    </row>
    <row r="13701" spans="1:7">
      <c r="A13701" s="6"/>
      <c r="B13701" s="6"/>
      <c r="C13701" s="7"/>
      <c r="D13701" s="231"/>
      <c r="E13701" s="6"/>
      <c r="F13701" s="6"/>
      <c r="G13701" s="9"/>
    </row>
    <row r="13702" spans="1:7">
      <c r="A13702" s="741" t="s">
        <v>0</v>
      </c>
      <c r="B13702" s="741"/>
      <c r="C13702" s="741"/>
      <c r="D13702" s="741"/>
      <c r="E13702" s="741"/>
      <c r="F13702" s="741"/>
      <c r="G13702" s="741"/>
    </row>
    <row r="13703" spans="1:7">
      <c r="A13703" s="742" t="s">
        <v>1</v>
      </c>
      <c r="B13703" s="742"/>
      <c r="C13703" s="742"/>
      <c r="D13703" s="742"/>
      <c r="E13703" s="742"/>
      <c r="F13703" s="742"/>
      <c r="G13703" s="742"/>
    </row>
    <row r="13704" spans="1:7" ht="30.75" customHeight="1">
      <c r="A13704" s="1" t="s">
        <v>2</v>
      </c>
      <c r="B13704" s="577"/>
      <c r="C13704" s="577"/>
      <c r="D13704" s="756" t="s">
        <v>1352</v>
      </c>
      <c r="E13704" s="756"/>
      <c r="F13704" s="756"/>
      <c r="G13704" s="756"/>
    </row>
    <row r="13705" spans="1:7" ht="30" customHeight="1">
      <c r="A13705" s="744" t="s">
        <v>3</v>
      </c>
      <c r="B13705" s="745"/>
      <c r="C13705" s="3" t="s">
        <v>4</v>
      </c>
      <c r="D13705" s="587" t="s">
        <v>5</v>
      </c>
      <c r="E13705" s="587" t="s">
        <v>6</v>
      </c>
      <c r="F13705" s="587" t="s">
        <v>7</v>
      </c>
      <c r="G13705" s="5" t="s">
        <v>8</v>
      </c>
    </row>
    <row r="13706" spans="1:7">
      <c r="A13706" s="587"/>
      <c r="B13706" s="587"/>
      <c r="C13706" s="3"/>
      <c r="D13706" s="104" t="s">
        <v>9</v>
      </c>
      <c r="E13706" s="587"/>
      <c r="F13706" s="587"/>
      <c r="G13706" s="5"/>
    </row>
    <row r="13707" spans="1:7" s="24" customFormat="1" ht="16.5" customHeight="1">
      <c r="A13707" s="697">
        <v>1476</v>
      </c>
      <c r="B13707" s="697" t="s">
        <v>39</v>
      </c>
      <c r="C13707" s="695" t="s">
        <v>11</v>
      </c>
      <c r="D13707" s="699" t="s">
        <v>149</v>
      </c>
      <c r="E13707" s="585">
        <v>121</v>
      </c>
      <c r="F13707" s="572" t="s">
        <v>42</v>
      </c>
      <c r="G13707" s="20">
        <f>SUM(A13707*E13707/100)</f>
        <v>1785.96</v>
      </c>
    </row>
    <row r="13708" spans="1:7" s="24" customFormat="1" ht="18" customHeight="1">
      <c r="A13708" s="698"/>
      <c r="B13708" s="698"/>
      <c r="C13708" s="696"/>
      <c r="D13708" s="700"/>
      <c r="E13708" s="727" t="s">
        <v>150</v>
      </c>
      <c r="F13708" s="728"/>
      <c r="G13708" s="729"/>
    </row>
    <row r="13709" spans="1:7" s="25" customFormat="1">
      <c r="A13709" s="697">
        <v>205</v>
      </c>
      <c r="B13709" s="697" t="s">
        <v>10</v>
      </c>
      <c r="C13709" s="695" t="s">
        <v>15</v>
      </c>
      <c r="D13709" s="699" t="s">
        <v>146</v>
      </c>
      <c r="E13709" s="585">
        <v>3327.5</v>
      </c>
      <c r="F13709" s="572" t="s">
        <v>147</v>
      </c>
      <c r="G13709" s="20">
        <f>SUM(A13709*E13709/100)</f>
        <v>6821.375</v>
      </c>
    </row>
    <row r="13710" spans="1:7" s="25" customFormat="1" ht="29.25" customHeight="1">
      <c r="A13710" s="698"/>
      <c r="B13710" s="698"/>
      <c r="C13710" s="696"/>
      <c r="D13710" s="700"/>
      <c r="E13710" s="701" t="s">
        <v>148</v>
      </c>
      <c r="F13710" s="702"/>
      <c r="G13710" s="703"/>
    </row>
    <row r="13711" spans="1:7">
      <c r="A13711" s="761">
        <v>25.5</v>
      </c>
      <c r="B13711" s="695" t="s">
        <v>24</v>
      </c>
      <c r="C13711" s="697" t="s">
        <v>18</v>
      </c>
      <c r="D13711" s="699" t="s">
        <v>328</v>
      </c>
      <c r="E13711" s="585">
        <v>3850</v>
      </c>
      <c r="F13711" s="572" t="s">
        <v>329</v>
      </c>
      <c r="G13711" s="20">
        <f>SUM(A13711*E13711)</f>
        <v>98175</v>
      </c>
    </row>
    <row r="13712" spans="1:7" ht="27.75" customHeight="1">
      <c r="A13712" s="762"/>
      <c r="B13712" s="696"/>
      <c r="C13712" s="698"/>
      <c r="D13712" s="700"/>
      <c r="E13712" s="701" t="s">
        <v>330</v>
      </c>
      <c r="F13712" s="702"/>
      <c r="G13712" s="703"/>
    </row>
    <row r="13713" spans="1:7">
      <c r="A13713" s="761">
        <v>17.09</v>
      </c>
      <c r="B13713" s="695" t="s">
        <v>24</v>
      </c>
      <c r="C13713" s="697" t="s">
        <v>21</v>
      </c>
      <c r="D13713" s="699" t="s">
        <v>596</v>
      </c>
      <c r="E13713" s="585">
        <v>3575</v>
      </c>
      <c r="F13713" s="572" t="s">
        <v>329</v>
      </c>
      <c r="G13713" s="20">
        <f>SUM(A13713*E13713)</f>
        <v>61096.75</v>
      </c>
    </row>
    <row r="13714" spans="1:7" ht="27" customHeight="1">
      <c r="A13714" s="762"/>
      <c r="B13714" s="696"/>
      <c r="C13714" s="698"/>
      <c r="D13714" s="700"/>
      <c r="E13714" s="701" t="s">
        <v>597</v>
      </c>
      <c r="F13714" s="702"/>
      <c r="G13714" s="703"/>
    </row>
    <row r="13715" spans="1:7">
      <c r="A13715" s="695">
        <v>42.59</v>
      </c>
      <c r="B13715" s="695" t="s">
        <v>24</v>
      </c>
      <c r="C13715" s="697" t="s">
        <v>25</v>
      </c>
      <c r="D13715" s="699" t="s">
        <v>598</v>
      </c>
      <c r="E13715" s="585">
        <v>186.34</v>
      </c>
      <c r="F13715" s="572" t="s">
        <v>329</v>
      </c>
      <c r="G13715" s="20">
        <f>SUM(A13715*E13715)</f>
        <v>7936.2206000000006</v>
      </c>
    </row>
    <row r="13716" spans="1:7" ht="33.75" customHeight="1">
      <c r="A13716" s="696"/>
      <c r="B13716" s="696"/>
      <c r="C13716" s="698"/>
      <c r="D13716" s="700"/>
      <c r="E13716" s="701" t="s">
        <v>599</v>
      </c>
      <c r="F13716" s="702"/>
      <c r="G13716" s="703"/>
    </row>
    <row r="13717" spans="1:7" s="25" customFormat="1">
      <c r="A13717" s="697">
        <v>1476</v>
      </c>
      <c r="B13717" s="697" t="s">
        <v>39</v>
      </c>
      <c r="C13717" s="695" t="s">
        <v>29</v>
      </c>
      <c r="D13717" s="699" t="s">
        <v>151</v>
      </c>
      <c r="E13717" s="585">
        <v>660</v>
      </c>
      <c r="F13717" s="572" t="s">
        <v>42</v>
      </c>
      <c r="G13717" s="20">
        <f>SUM(A13717*E13717/100)</f>
        <v>9741.6</v>
      </c>
    </row>
    <row r="13718" spans="1:7" s="25" customFormat="1" ht="17.25" customHeight="1">
      <c r="A13718" s="698"/>
      <c r="B13718" s="698"/>
      <c r="C13718" s="696"/>
      <c r="D13718" s="700"/>
      <c r="E13718" s="727" t="s">
        <v>152</v>
      </c>
      <c r="F13718" s="728"/>
      <c r="G13718" s="729"/>
    </row>
    <row r="13719" spans="1:7" s="24" customFormat="1" ht="15" customHeight="1">
      <c r="A13719" s="697">
        <v>1476</v>
      </c>
      <c r="B13719" s="697" t="s">
        <v>39</v>
      </c>
      <c r="C13719" s="695" t="s">
        <v>33</v>
      </c>
      <c r="D13719" s="699" t="s">
        <v>1322</v>
      </c>
      <c r="E13719" s="585">
        <v>2206.6</v>
      </c>
      <c r="F13719" s="572" t="s">
        <v>42</v>
      </c>
      <c r="G13719" s="20">
        <f>SUM(A13719*E13719/100)</f>
        <v>32569.416000000001</v>
      </c>
    </row>
    <row r="13720" spans="1:7" s="24" customFormat="1" ht="27" customHeight="1">
      <c r="A13720" s="698"/>
      <c r="B13720" s="698"/>
      <c r="C13720" s="696"/>
      <c r="D13720" s="700"/>
      <c r="E13720" s="727" t="s">
        <v>43</v>
      </c>
      <c r="F13720" s="728"/>
      <c r="G13720" s="729"/>
    </row>
    <row r="13721" spans="1:7" s="24" customFormat="1" ht="18" customHeight="1">
      <c r="A13721" s="561">
        <v>1476</v>
      </c>
      <c r="B13721" s="561" t="s">
        <v>39</v>
      </c>
      <c r="C13721" s="559" t="s">
        <v>36</v>
      </c>
      <c r="D13721" s="699" t="s">
        <v>1320</v>
      </c>
      <c r="E13721" s="572">
        <v>3015.76</v>
      </c>
      <c r="F13721" s="572" t="s">
        <v>42</v>
      </c>
      <c r="G13721" s="20">
        <f>SUM(A13721*E13721/100)</f>
        <v>44512.617600000005</v>
      </c>
    </row>
    <row r="13722" spans="1:7" s="24" customFormat="1" ht="30" customHeight="1">
      <c r="A13722" s="562"/>
      <c r="B13722" s="562"/>
      <c r="C13722" s="560"/>
      <c r="D13722" s="700"/>
      <c r="E13722" s="727" t="s">
        <v>46</v>
      </c>
      <c r="F13722" s="728"/>
      <c r="G13722" s="729"/>
    </row>
    <row r="13723" spans="1:7" ht="51">
      <c r="A13723" s="559"/>
      <c r="B13723" s="559"/>
      <c r="C13723" s="561" t="s">
        <v>40</v>
      </c>
      <c r="D13723" s="563" t="s">
        <v>153</v>
      </c>
      <c r="E13723" s="730"/>
      <c r="F13723" s="731"/>
      <c r="G13723" s="732"/>
    </row>
    <row r="13724" spans="1:7">
      <c r="A13724" s="695">
        <v>1608</v>
      </c>
      <c r="B13724" s="695" t="s">
        <v>39</v>
      </c>
      <c r="C13724" s="697" t="s">
        <v>154</v>
      </c>
      <c r="D13724" s="699" t="s">
        <v>158</v>
      </c>
      <c r="E13724" s="585">
        <v>3275.5</v>
      </c>
      <c r="F13724" s="572" t="s">
        <v>42</v>
      </c>
      <c r="G13724" s="20">
        <f>SUM(A13724*E13724/100)</f>
        <v>52670.04</v>
      </c>
    </row>
    <row r="13725" spans="1:7" ht="27" customHeight="1">
      <c r="A13725" s="696"/>
      <c r="B13725" s="696"/>
      <c r="C13725" s="698"/>
      <c r="D13725" s="700"/>
      <c r="E13725" s="701" t="s">
        <v>159</v>
      </c>
      <c r="F13725" s="702"/>
      <c r="G13725" s="703"/>
    </row>
    <row r="13726" spans="1:7" s="200" customFormat="1">
      <c r="A13726" s="695">
        <v>828</v>
      </c>
      <c r="B13726" s="695" t="s">
        <v>39</v>
      </c>
      <c r="C13726" s="561" t="s">
        <v>44</v>
      </c>
      <c r="D13726" s="699" t="s">
        <v>264</v>
      </c>
      <c r="E13726" s="585">
        <v>30509.77</v>
      </c>
      <c r="F13726" s="572" t="s">
        <v>42</v>
      </c>
      <c r="G13726" s="20">
        <f>SUM(A13726*E13726/100)</f>
        <v>252620.89559999999</v>
      </c>
    </row>
    <row r="13727" spans="1:7" s="200" customFormat="1" ht="127.5" customHeight="1">
      <c r="A13727" s="696"/>
      <c r="B13727" s="696"/>
      <c r="C13727" s="562"/>
      <c r="D13727" s="700"/>
      <c r="E13727" s="701" t="s">
        <v>159</v>
      </c>
      <c r="F13727" s="702"/>
      <c r="G13727" s="703"/>
    </row>
    <row r="13728" spans="1:7">
      <c r="A13728" s="695">
        <v>1260</v>
      </c>
      <c r="B13728" s="695" t="s">
        <v>39</v>
      </c>
      <c r="C13728" s="697" t="s">
        <v>47</v>
      </c>
      <c r="D13728" s="699" t="s">
        <v>160</v>
      </c>
      <c r="E13728" s="585">
        <v>1887.4</v>
      </c>
      <c r="F13728" s="572" t="s">
        <v>42</v>
      </c>
      <c r="G13728" s="20">
        <f>SUM(A13728*E13728/100)</f>
        <v>23781.24</v>
      </c>
    </row>
    <row r="13729" spans="1:7" ht="29.25" customHeight="1">
      <c r="A13729" s="696"/>
      <c r="B13729" s="696"/>
      <c r="C13729" s="698"/>
      <c r="D13729" s="700"/>
      <c r="E13729" s="701" t="s">
        <v>161</v>
      </c>
      <c r="F13729" s="702"/>
      <c r="G13729" s="703"/>
    </row>
    <row r="13730" spans="1:7">
      <c r="A13730" s="697">
        <v>4448</v>
      </c>
      <c r="B13730" s="697" t="s">
        <v>39</v>
      </c>
      <c r="C13730" s="695" t="s">
        <v>50</v>
      </c>
      <c r="D13730" s="755" t="s">
        <v>300</v>
      </c>
      <c r="E13730" s="584">
        <v>1043.9000000000001</v>
      </c>
      <c r="F13730" s="562" t="s">
        <v>42</v>
      </c>
      <c r="G13730" s="20">
        <f>SUM(A13730*E13730/100)</f>
        <v>46432.671999999999</v>
      </c>
    </row>
    <row r="13731" spans="1:7" ht="30.75" customHeight="1">
      <c r="A13731" s="698"/>
      <c r="B13731" s="698"/>
      <c r="C13731" s="696"/>
      <c r="D13731" s="700"/>
      <c r="E13731" s="701" t="s">
        <v>301</v>
      </c>
      <c r="F13731" s="702"/>
      <c r="G13731" s="703"/>
    </row>
    <row r="13732" spans="1:7">
      <c r="A13732" s="697">
        <v>1212</v>
      </c>
      <c r="B13732" s="697" t="s">
        <v>39</v>
      </c>
      <c r="C13732" s="695" t="s">
        <v>54</v>
      </c>
      <c r="D13732" s="699" t="s">
        <v>792</v>
      </c>
      <c r="E13732" s="585">
        <v>425.84</v>
      </c>
      <c r="F13732" s="572" t="s">
        <v>42</v>
      </c>
      <c r="G13732" s="13">
        <f>SUM(A13732*E13732/100)</f>
        <v>5161.1807999999992</v>
      </c>
    </row>
    <row r="13733" spans="1:7" ht="27" customHeight="1">
      <c r="A13733" s="698"/>
      <c r="B13733" s="698"/>
      <c r="C13733" s="696"/>
      <c r="D13733" s="700"/>
      <c r="E13733" s="701" t="s">
        <v>793</v>
      </c>
      <c r="F13733" s="702"/>
      <c r="G13733" s="703"/>
    </row>
    <row r="13734" spans="1:7">
      <c r="A13734" s="697">
        <v>2226</v>
      </c>
      <c r="B13734" s="697" t="s">
        <v>39</v>
      </c>
      <c r="C13734" s="695" t="s">
        <v>57</v>
      </c>
      <c r="D13734" s="699" t="s">
        <v>58</v>
      </c>
      <c r="E13734" s="585">
        <v>1303.17</v>
      </c>
      <c r="F13734" s="572" t="s">
        <v>165</v>
      </c>
      <c r="G13734" s="13">
        <f>SUM(A13734*E13734/100)</f>
        <v>29008.564200000004</v>
      </c>
    </row>
    <row r="13735" spans="1:7" ht="37.5" customHeight="1">
      <c r="A13735" s="698"/>
      <c r="B13735" s="698"/>
      <c r="C13735" s="696"/>
      <c r="D13735" s="700"/>
      <c r="E13735" s="701" t="s">
        <v>169</v>
      </c>
      <c r="F13735" s="702"/>
      <c r="G13735" s="703"/>
    </row>
    <row r="13736" spans="1:7" ht="15" customHeight="1">
      <c r="A13736" s="697">
        <v>339</v>
      </c>
      <c r="B13736" s="697" t="s">
        <v>39</v>
      </c>
      <c r="C13736" s="695" t="s">
        <v>60</v>
      </c>
      <c r="D13736" s="699" t="s">
        <v>61</v>
      </c>
      <c r="E13736" s="585">
        <v>2116.41</v>
      </c>
      <c r="F13736" s="572" t="s">
        <v>42</v>
      </c>
      <c r="G13736" s="20">
        <f>SUM(A13736*E13736/100)</f>
        <v>7174.6298999999999</v>
      </c>
    </row>
    <row r="13737" spans="1:7" ht="46.5" customHeight="1">
      <c r="A13737" s="698"/>
      <c r="B13737" s="698"/>
      <c r="C13737" s="696"/>
      <c r="D13737" s="700"/>
      <c r="E13737" s="701" t="s">
        <v>62</v>
      </c>
      <c r="F13737" s="702"/>
      <c r="G13737" s="703"/>
    </row>
    <row r="13738" spans="1:7">
      <c r="A13738" s="695">
        <v>1055</v>
      </c>
      <c r="B13738" s="695" t="s">
        <v>39</v>
      </c>
      <c r="C13738" s="697" t="s">
        <v>63</v>
      </c>
      <c r="D13738" s="699" t="s">
        <v>214</v>
      </c>
      <c r="E13738" s="585">
        <v>1270.83</v>
      </c>
      <c r="F13738" s="572" t="s">
        <v>42</v>
      </c>
      <c r="G13738" s="20">
        <f>SUM(A13738*E13738/100)</f>
        <v>13407.2565</v>
      </c>
    </row>
    <row r="13739" spans="1:7" ht="40.5" customHeight="1">
      <c r="A13739" s="696"/>
      <c r="B13739" s="696"/>
      <c r="C13739" s="698"/>
      <c r="D13739" s="700"/>
      <c r="E13739" s="701" t="s">
        <v>371</v>
      </c>
      <c r="F13739" s="702"/>
      <c r="G13739" s="703"/>
    </row>
    <row r="13740" spans="1:7" ht="42" customHeight="1">
      <c r="A13740" s="575"/>
      <c r="B13740" s="576"/>
      <c r="C13740" s="3"/>
      <c r="D13740" s="587"/>
      <c r="E13740" s="587"/>
      <c r="F13740" s="28" t="s">
        <v>603</v>
      </c>
      <c r="G13740" s="105">
        <v>692892</v>
      </c>
    </row>
    <row r="13741" spans="1:7">
      <c r="A13741" s="575"/>
      <c r="B13741" s="576"/>
      <c r="C13741" s="3"/>
      <c r="D13741" s="104" t="s">
        <v>1353</v>
      </c>
      <c r="E13741" s="587"/>
      <c r="F13741" s="587"/>
      <c r="G13741" s="5"/>
    </row>
    <row r="13742" spans="1:7">
      <c r="A13742" s="695">
        <v>1</v>
      </c>
      <c r="B13742" s="695" t="s">
        <v>89</v>
      </c>
      <c r="C13742" s="697" t="s">
        <v>11</v>
      </c>
      <c r="D13742" s="699" t="s">
        <v>177</v>
      </c>
      <c r="E13742" s="585">
        <v>6166.6</v>
      </c>
      <c r="F13742" s="572" t="s">
        <v>75</v>
      </c>
      <c r="G13742" s="13">
        <f>SUM(A13742*E13742)</f>
        <v>6166.6</v>
      </c>
    </row>
    <row r="13743" spans="1:7" ht="120" customHeight="1">
      <c r="A13743" s="696"/>
      <c r="B13743" s="696"/>
      <c r="C13743" s="698"/>
      <c r="D13743" s="700"/>
      <c r="E13743" s="701" t="s">
        <v>178</v>
      </c>
      <c r="F13743" s="702"/>
      <c r="G13743" s="703"/>
    </row>
    <row r="13744" spans="1:7">
      <c r="A13744" s="695">
        <v>2</v>
      </c>
      <c r="B13744" s="695" t="s">
        <v>72</v>
      </c>
      <c r="C13744" s="697" t="s">
        <v>15</v>
      </c>
      <c r="D13744" s="699" t="s">
        <v>85</v>
      </c>
      <c r="E13744" s="585">
        <v>1109.46</v>
      </c>
      <c r="F13744" s="572" t="s">
        <v>75</v>
      </c>
      <c r="G13744" s="13">
        <f>SUM(A13744*E13744)</f>
        <v>2218.92</v>
      </c>
    </row>
    <row r="13745" spans="1:7" ht="30.75" customHeight="1">
      <c r="A13745" s="696"/>
      <c r="B13745" s="696"/>
      <c r="C13745" s="698"/>
      <c r="D13745" s="700"/>
      <c r="E13745" s="746" t="s">
        <v>86</v>
      </c>
      <c r="F13745" s="747"/>
      <c r="G13745" s="748"/>
    </row>
    <row r="13746" spans="1:7">
      <c r="A13746" s="695"/>
      <c r="B13746" s="695"/>
      <c r="C13746" s="697" t="s">
        <v>18</v>
      </c>
      <c r="D13746" s="699" t="s">
        <v>226</v>
      </c>
      <c r="E13746" s="730"/>
      <c r="F13746" s="731"/>
      <c r="G13746" s="732"/>
    </row>
    <row r="13747" spans="1:7" ht="105.75" customHeight="1">
      <c r="A13747" s="696"/>
      <c r="B13747" s="696"/>
      <c r="C13747" s="698"/>
      <c r="D13747" s="700"/>
      <c r="E13747" s="733"/>
      <c r="F13747" s="734"/>
      <c r="G13747" s="735"/>
    </row>
    <row r="13748" spans="1:7">
      <c r="A13748" s="695">
        <v>15</v>
      </c>
      <c r="B13748" s="695" t="s">
        <v>72</v>
      </c>
      <c r="C13748" s="697" t="s">
        <v>154</v>
      </c>
      <c r="D13748" s="699" t="s">
        <v>229</v>
      </c>
      <c r="E13748" s="585">
        <v>95.79</v>
      </c>
      <c r="F13748" s="572" t="s">
        <v>111</v>
      </c>
      <c r="G13748" s="13">
        <f>SUM(A13748*E13748)</f>
        <v>1436.8500000000001</v>
      </c>
    </row>
    <row r="13749" spans="1:7" ht="39" customHeight="1">
      <c r="A13749" s="696"/>
      <c r="B13749" s="696"/>
      <c r="C13749" s="698"/>
      <c r="D13749" s="700"/>
      <c r="E13749" s="701" t="s">
        <v>604</v>
      </c>
      <c r="F13749" s="702"/>
      <c r="G13749" s="703"/>
    </row>
    <row r="13750" spans="1:7" ht="47.25" customHeight="1">
      <c r="A13750" s="575"/>
      <c r="B13750" s="576"/>
      <c r="C13750" s="3"/>
      <c r="D13750" s="587"/>
      <c r="E13750" s="587"/>
      <c r="F13750" s="28" t="s">
        <v>706</v>
      </c>
      <c r="G13750" s="105">
        <v>9822</v>
      </c>
    </row>
    <row r="13751" spans="1:7" s="36" customFormat="1">
      <c r="A13751" s="75"/>
      <c r="B13751" s="75"/>
      <c r="C13751" s="76"/>
      <c r="D13751" s="77"/>
      <c r="E13751" s="78"/>
      <c r="F13751" s="78"/>
      <c r="G13751" s="78"/>
    </row>
    <row r="13752" spans="1:7" s="36" customFormat="1">
      <c r="A13752" s="75"/>
      <c r="B13752" s="75"/>
      <c r="C13752" s="76"/>
      <c r="D13752" s="77"/>
      <c r="E13752" s="78"/>
      <c r="F13752" s="78"/>
      <c r="G13752" s="78"/>
    </row>
    <row r="13753" spans="1:7" s="36" customFormat="1" ht="32.25" customHeight="1">
      <c r="A13753" s="52" t="s">
        <v>302</v>
      </c>
      <c r="B13753" s="53"/>
      <c r="C13753" s="54" t="s">
        <v>707</v>
      </c>
      <c r="D13753" s="55"/>
      <c r="F13753" s="54" t="s">
        <v>131</v>
      </c>
      <c r="G13753" s="54"/>
    </row>
    <row r="13754" spans="1:7" s="25" customFormat="1" ht="32.25" customHeight="1">
      <c r="A13754" s="76" t="s">
        <v>132</v>
      </c>
      <c r="B13754" s="53"/>
      <c r="C13754" s="54" t="s">
        <v>784</v>
      </c>
      <c r="D13754" s="55"/>
      <c r="F13754" s="319" t="s">
        <v>131</v>
      </c>
      <c r="G13754" s="319"/>
    </row>
    <row r="13755" spans="1:7" s="30" customFormat="1" ht="42" customHeight="1">
      <c r="A13755" s="317"/>
      <c r="B13755" s="57"/>
      <c r="C13755" s="57"/>
      <c r="D13755" s="58"/>
      <c r="E13755" s="61" t="s">
        <v>138</v>
      </c>
      <c r="F13755" s="318"/>
      <c r="G13755" s="318"/>
    </row>
    <row r="13756" spans="1:7" s="25" customFormat="1">
      <c r="A13756" s="59"/>
      <c r="B13756" s="54"/>
      <c r="C13756" s="54"/>
      <c r="D13756" s="60"/>
      <c r="E13756" s="54"/>
      <c r="F13756" s="54"/>
      <c r="G13756" s="63"/>
    </row>
    <row r="13757" spans="1:7" s="25" customFormat="1">
      <c r="A13757" s="59"/>
      <c r="B13757" s="54"/>
      <c r="C13757" s="54"/>
      <c r="D13757" s="60"/>
      <c r="E13757" s="54"/>
      <c r="F13757" s="54"/>
      <c r="G13757" s="63"/>
    </row>
    <row r="13758" spans="1:7" s="25" customFormat="1">
      <c r="A13758" s="59"/>
      <c r="B13758" s="54"/>
      <c r="C13758" s="54"/>
      <c r="D13758" s="60"/>
      <c r="E13758" s="54"/>
      <c r="F13758" s="54"/>
      <c r="G13758" s="63"/>
    </row>
    <row r="13759" spans="1:7" s="25" customFormat="1">
      <c r="A13759" s="59"/>
      <c r="B13759" s="54"/>
      <c r="C13759" s="54"/>
      <c r="D13759" s="60"/>
      <c r="E13759" s="54"/>
      <c r="F13759" s="54"/>
      <c r="G13759" s="63"/>
    </row>
    <row r="13760" spans="1:7" s="25" customFormat="1">
      <c r="A13760" s="59"/>
      <c r="B13760" s="54"/>
      <c r="C13760" s="54"/>
      <c r="D13760" s="60"/>
      <c r="E13760" s="64" t="s">
        <v>140</v>
      </c>
      <c r="F13760" s="54"/>
      <c r="G13760" s="63"/>
    </row>
    <row r="13761" spans="1:7" s="25" customFormat="1">
      <c r="A13761" s="55" t="s">
        <v>139</v>
      </c>
      <c r="B13761" s="54"/>
      <c r="C13761" s="54"/>
      <c r="D13761" s="60"/>
      <c r="E13761" s="64" t="s">
        <v>141</v>
      </c>
      <c r="F13761" s="54"/>
      <c r="G13761" s="63"/>
    </row>
    <row r="13762" spans="1:7" s="25" customFormat="1">
      <c r="A13762" s="59"/>
      <c r="B13762" s="54"/>
      <c r="C13762" s="54"/>
      <c r="D13762" s="60"/>
      <c r="E13762" s="64" t="s">
        <v>142</v>
      </c>
      <c r="F13762" s="54"/>
      <c r="G13762" s="63"/>
    </row>
    <row r="13763" spans="1:7">
      <c r="A13763" s="6"/>
      <c r="B13763" s="6"/>
      <c r="C13763" s="7"/>
      <c r="D13763" s="231"/>
      <c r="E13763" s="6"/>
      <c r="F13763" s="6"/>
      <c r="G13763" s="9"/>
    </row>
    <row r="13764" spans="1:7">
      <c r="A13764" s="6"/>
      <c r="B13764" s="6"/>
      <c r="C13764" s="7"/>
      <c r="D13764" s="231"/>
      <c r="E13764" s="6"/>
      <c r="F13764" s="6"/>
      <c r="G13764" s="9"/>
    </row>
    <row r="13765" spans="1:7">
      <c r="A13765" s="6"/>
      <c r="B13765" s="6"/>
      <c r="C13765" s="7"/>
      <c r="D13765" s="231"/>
      <c r="E13765" s="6"/>
      <c r="F13765" s="6"/>
      <c r="G13765" s="9"/>
    </row>
    <row r="13766" spans="1:7">
      <c r="A13766" s="6"/>
      <c r="B13766" s="6"/>
      <c r="C13766" s="7"/>
      <c r="D13766" s="231"/>
      <c r="E13766" s="6"/>
      <c r="F13766" s="6"/>
      <c r="G13766" s="9"/>
    </row>
    <row r="13767" spans="1:7">
      <c r="A13767" s="6"/>
      <c r="B13767" s="6"/>
      <c r="C13767" s="7"/>
      <c r="D13767" s="231"/>
      <c r="E13767" s="6"/>
      <c r="F13767" s="6"/>
      <c r="G13767" s="9"/>
    </row>
    <row r="13768" spans="1:7">
      <c r="A13768" s="6"/>
      <c r="B13768" s="6"/>
      <c r="C13768" s="7"/>
      <c r="D13768" s="231"/>
      <c r="E13768" s="6"/>
      <c r="F13768" s="6"/>
      <c r="G13768" s="9"/>
    </row>
    <row r="13769" spans="1:7">
      <c r="A13769" s="6"/>
      <c r="B13769" s="6"/>
      <c r="C13769" s="7"/>
      <c r="D13769" s="231"/>
      <c r="E13769" s="6"/>
      <c r="F13769" s="6"/>
      <c r="G13769" s="9"/>
    </row>
    <row r="13770" spans="1:7">
      <c r="A13770" s="6"/>
      <c r="B13770" s="6"/>
      <c r="C13770" s="7"/>
      <c r="D13770" s="231"/>
      <c r="E13770" s="6"/>
      <c r="F13770" s="6"/>
      <c r="G13770" s="9"/>
    </row>
    <row r="13771" spans="1:7">
      <c r="A13771" s="6"/>
      <c r="B13771" s="6"/>
      <c r="C13771" s="7"/>
      <c r="D13771" s="231"/>
      <c r="E13771" s="6"/>
      <c r="F13771" s="6"/>
      <c r="G13771" s="9"/>
    </row>
    <row r="13772" spans="1:7">
      <c r="A13772" s="6"/>
      <c r="B13772" s="6"/>
      <c r="C13772" s="7"/>
      <c r="D13772" s="231"/>
      <c r="E13772" s="6"/>
      <c r="F13772" s="6"/>
      <c r="G13772" s="9"/>
    </row>
    <row r="13773" spans="1:7">
      <c r="A13773" s="6"/>
      <c r="B13773" s="6"/>
      <c r="C13773" s="7"/>
      <c r="D13773" s="231"/>
      <c r="E13773" s="6"/>
      <c r="F13773" s="6"/>
      <c r="G13773" s="9"/>
    </row>
    <row r="13774" spans="1:7">
      <c r="A13774" s="6"/>
      <c r="B13774" s="6"/>
      <c r="C13774" s="7"/>
      <c r="D13774" s="231"/>
      <c r="E13774" s="6"/>
      <c r="F13774" s="6"/>
      <c r="G13774" s="9"/>
    </row>
    <row r="13775" spans="1:7">
      <c r="A13775" s="6"/>
      <c r="B13775" s="6"/>
      <c r="C13775" s="7"/>
      <c r="D13775" s="231"/>
      <c r="E13775" s="6"/>
      <c r="F13775" s="6"/>
      <c r="G13775" s="9"/>
    </row>
    <row r="13776" spans="1:7">
      <c r="A13776" s="6"/>
      <c r="B13776" s="6"/>
      <c r="C13776" s="7"/>
      <c r="D13776" s="231"/>
      <c r="E13776" s="6"/>
      <c r="F13776" s="6"/>
      <c r="G13776" s="9"/>
    </row>
    <row r="13777" spans="1:7">
      <c r="A13777" s="6"/>
      <c r="B13777" s="6"/>
      <c r="C13777" s="7"/>
      <c r="D13777" s="231"/>
      <c r="E13777" s="6"/>
      <c r="F13777" s="6"/>
      <c r="G13777" s="9"/>
    </row>
    <row r="13778" spans="1:7">
      <c r="A13778" s="6"/>
      <c r="B13778" s="6"/>
      <c r="C13778" s="7"/>
      <c r="D13778" s="231"/>
      <c r="E13778" s="6"/>
      <c r="F13778" s="6"/>
      <c r="G13778" s="9"/>
    </row>
    <row r="13779" spans="1:7">
      <c r="A13779" s="6"/>
      <c r="B13779" s="6"/>
      <c r="C13779" s="7"/>
      <c r="D13779" s="231"/>
      <c r="E13779" s="6"/>
      <c r="F13779" s="6"/>
      <c r="G13779" s="9"/>
    </row>
    <row r="13780" spans="1:7">
      <c r="A13780" s="6"/>
      <c r="B13780" s="6"/>
      <c r="C13780" s="7"/>
      <c r="D13780" s="231"/>
      <c r="E13780" s="6"/>
      <c r="F13780" s="6"/>
      <c r="G13780" s="9"/>
    </row>
    <row r="13781" spans="1:7">
      <c r="A13781" s="6"/>
      <c r="B13781" s="6"/>
      <c r="C13781" s="7"/>
      <c r="D13781" s="231"/>
      <c r="E13781" s="6"/>
      <c r="F13781" s="6"/>
      <c r="G13781" s="9"/>
    </row>
    <row r="13782" spans="1:7">
      <c r="A13782" s="6"/>
      <c r="B13782" s="6"/>
      <c r="C13782" s="7"/>
      <c r="D13782" s="231"/>
      <c r="E13782" s="6"/>
      <c r="F13782" s="6"/>
      <c r="G13782" s="9"/>
    </row>
    <row r="13783" spans="1:7">
      <c r="A13783" s="6"/>
      <c r="B13783" s="6"/>
      <c r="C13783" s="7"/>
      <c r="D13783" s="231"/>
      <c r="E13783" s="6"/>
      <c r="F13783" s="6"/>
      <c r="G13783" s="9"/>
    </row>
    <row r="13784" spans="1:7">
      <c r="A13784" s="6"/>
      <c r="B13784" s="6"/>
      <c r="C13784" s="7"/>
      <c r="D13784" s="231"/>
      <c r="E13784" s="6"/>
      <c r="F13784" s="6"/>
      <c r="G13784" s="9"/>
    </row>
    <row r="13785" spans="1:7">
      <c r="A13785" s="6"/>
      <c r="B13785" s="6"/>
      <c r="C13785" s="7"/>
      <c r="D13785" s="231"/>
      <c r="E13785" s="6"/>
      <c r="F13785" s="6"/>
      <c r="G13785" s="9"/>
    </row>
    <row r="13786" spans="1:7">
      <c r="A13786" s="6"/>
      <c r="B13786" s="6"/>
      <c r="C13786" s="7"/>
      <c r="D13786" s="231"/>
      <c r="E13786" s="6"/>
      <c r="F13786" s="6"/>
      <c r="G13786" s="9"/>
    </row>
    <row r="13787" spans="1:7">
      <c r="A13787" s="6"/>
      <c r="B13787" s="6"/>
      <c r="C13787" s="7"/>
      <c r="D13787" s="231"/>
      <c r="E13787" s="6"/>
      <c r="F13787" s="6"/>
      <c r="G13787" s="9"/>
    </row>
    <row r="13788" spans="1:7">
      <c r="A13788" s="6"/>
      <c r="B13788" s="6"/>
      <c r="C13788" s="7"/>
      <c r="D13788" s="231"/>
      <c r="E13788" s="6"/>
      <c r="F13788" s="6"/>
      <c r="G13788" s="9"/>
    </row>
    <row r="13789" spans="1:7">
      <c r="A13789" s="6"/>
      <c r="B13789" s="6"/>
      <c r="C13789" s="7"/>
      <c r="D13789" s="231"/>
      <c r="E13789" s="6"/>
      <c r="F13789" s="6"/>
      <c r="G13789" s="9"/>
    </row>
    <row r="13790" spans="1:7">
      <c r="A13790" s="6"/>
      <c r="B13790" s="6"/>
      <c r="C13790" s="7"/>
      <c r="D13790" s="231"/>
      <c r="E13790" s="6"/>
      <c r="F13790" s="6"/>
      <c r="G13790" s="9"/>
    </row>
    <row r="13791" spans="1:7">
      <c r="A13791" s="6"/>
      <c r="B13791" s="6"/>
      <c r="C13791" s="7"/>
      <c r="D13791" s="231"/>
      <c r="E13791" s="6"/>
      <c r="F13791" s="6"/>
      <c r="G13791" s="9"/>
    </row>
    <row r="13792" spans="1:7">
      <c r="A13792" s="6"/>
      <c r="B13792" s="6"/>
      <c r="C13792" s="7"/>
      <c r="D13792" s="231"/>
      <c r="E13792" s="6"/>
      <c r="F13792" s="6"/>
      <c r="G13792" s="9"/>
    </row>
    <row r="13793" spans="1:7">
      <c r="A13793" s="6"/>
      <c r="B13793" s="6"/>
      <c r="C13793" s="7"/>
      <c r="D13793" s="231"/>
      <c r="E13793" s="6"/>
      <c r="F13793" s="6"/>
      <c r="G13793" s="9"/>
    </row>
    <row r="13794" spans="1:7">
      <c r="A13794" s="6"/>
      <c r="B13794" s="6"/>
      <c r="C13794" s="7"/>
      <c r="D13794" s="231"/>
      <c r="E13794" s="6"/>
      <c r="F13794" s="6"/>
      <c r="G13794" s="9"/>
    </row>
    <row r="13795" spans="1:7">
      <c r="A13795" s="6"/>
      <c r="B13795" s="6"/>
      <c r="C13795" s="7"/>
      <c r="D13795" s="231"/>
      <c r="E13795" s="6"/>
      <c r="F13795" s="6"/>
      <c r="G13795" s="9"/>
    </row>
    <row r="13796" spans="1:7">
      <c r="A13796" s="6"/>
      <c r="B13796" s="6"/>
      <c r="C13796" s="7"/>
      <c r="D13796" s="231"/>
      <c r="E13796" s="6"/>
      <c r="F13796" s="6"/>
      <c r="G13796" s="9"/>
    </row>
    <row r="13797" spans="1:7">
      <c r="A13797" s="6"/>
      <c r="B13797" s="6"/>
      <c r="C13797" s="7"/>
      <c r="D13797" s="231"/>
      <c r="E13797" s="6"/>
      <c r="F13797" s="6"/>
      <c r="G13797" s="9"/>
    </row>
    <row r="13798" spans="1:7">
      <c r="A13798" s="6"/>
      <c r="B13798" s="6"/>
      <c r="C13798" s="7"/>
      <c r="D13798" s="231"/>
      <c r="E13798" s="6"/>
      <c r="F13798" s="6"/>
      <c r="G13798" s="9"/>
    </row>
    <row r="13799" spans="1:7">
      <c r="A13799" s="6"/>
      <c r="B13799" s="6"/>
      <c r="C13799" s="7"/>
      <c r="D13799" s="231"/>
      <c r="E13799" s="6"/>
      <c r="F13799" s="6"/>
      <c r="G13799" s="9"/>
    </row>
    <row r="13800" spans="1:7">
      <c r="A13800" s="6"/>
      <c r="B13800" s="6"/>
      <c r="C13800" s="7"/>
      <c r="D13800" s="231"/>
      <c r="E13800" s="6"/>
      <c r="F13800" s="6"/>
      <c r="G13800" s="9"/>
    </row>
    <row r="13801" spans="1:7">
      <c r="A13801" s="6"/>
      <c r="B13801" s="6"/>
      <c r="C13801" s="7"/>
      <c r="D13801" s="231"/>
      <c r="E13801" s="6"/>
      <c r="F13801" s="6"/>
      <c r="G13801" s="9"/>
    </row>
    <row r="13802" spans="1:7">
      <c r="A13802" s="6"/>
      <c r="B13802" s="6"/>
      <c r="C13802" s="7"/>
      <c r="D13802" s="231"/>
      <c r="E13802" s="6"/>
      <c r="F13802" s="6"/>
      <c r="G13802" s="9"/>
    </row>
    <row r="13803" spans="1:7">
      <c r="A13803" s="6"/>
      <c r="B13803" s="6"/>
      <c r="C13803" s="7"/>
      <c r="D13803" s="231"/>
      <c r="E13803" s="6"/>
      <c r="F13803" s="6"/>
      <c r="G13803" s="9"/>
    </row>
    <row r="13804" spans="1:7">
      <c r="A13804" s="6"/>
      <c r="B13804" s="6"/>
      <c r="C13804" s="7"/>
      <c r="D13804" s="231"/>
      <c r="E13804" s="6"/>
      <c r="F13804" s="6"/>
      <c r="G13804" s="9"/>
    </row>
    <row r="13805" spans="1:7">
      <c r="A13805" s="6"/>
      <c r="B13805" s="6"/>
      <c r="C13805" s="7"/>
      <c r="D13805" s="231"/>
      <c r="E13805" s="6"/>
      <c r="F13805" s="6"/>
      <c r="G13805" s="9"/>
    </row>
    <row r="13806" spans="1:7">
      <c r="A13806" s="6"/>
      <c r="B13806" s="6"/>
      <c r="C13806" s="7"/>
      <c r="D13806" s="231"/>
      <c r="E13806" s="6"/>
      <c r="F13806" s="6"/>
      <c r="G13806" s="9"/>
    </row>
    <row r="13807" spans="1:7">
      <c r="A13807" s="6"/>
      <c r="B13807" s="6"/>
      <c r="C13807" s="7"/>
      <c r="D13807" s="231"/>
      <c r="E13807" s="6"/>
      <c r="F13807" s="6"/>
      <c r="G13807" s="9"/>
    </row>
    <row r="13808" spans="1:7">
      <c r="A13808" s="6"/>
      <c r="B13808" s="6"/>
      <c r="C13808" s="7"/>
      <c r="D13808" s="231"/>
      <c r="E13808" s="6"/>
      <c r="F13808" s="6"/>
      <c r="G13808" s="9"/>
    </row>
    <row r="13809" spans="1:7">
      <c r="A13809" s="6"/>
      <c r="B13809" s="6"/>
      <c r="C13809" s="7"/>
      <c r="D13809" s="231"/>
      <c r="E13809" s="6"/>
      <c r="F13809" s="6"/>
      <c r="G13809" s="9"/>
    </row>
    <row r="13810" spans="1:7">
      <c r="A13810" s="6"/>
      <c r="B13810" s="6"/>
      <c r="C13810" s="7"/>
      <c r="D13810" s="231"/>
      <c r="E13810" s="6"/>
      <c r="F13810" s="6"/>
      <c r="G13810" s="9"/>
    </row>
    <row r="13811" spans="1:7">
      <c r="A13811" s="6"/>
      <c r="B13811" s="6"/>
      <c r="C13811" s="7"/>
      <c r="D13811" s="231"/>
      <c r="E13811" s="6"/>
      <c r="F13811" s="6"/>
      <c r="G13811" s="9"/>
    </row>
    <row r="13812" spans="1:7">
      <c r="A13812" s="6"/>
      <c r="B13812" s="6"/>
      <c r="C13812" s="7"/>
      <c r="D13812" s="231"/>
      <c r="E13812" s="6"/>
      <c r="F13812" s="6"/>
      <c r="G13812" s="9"/>
    </row>
    <row r="13813" spans="1:7">
      <c r="A13813" s="6"/>
      <c r="B13813" s="6"/>
      <c r="C13813" s="7"/>
      <c r="D13813" s="231"/>
      <c r="E13813" s="6"/>
      <c r="F13813" s="6"/>
      <c r="G13813" s="9"/>
    </row>
    <row r="13814" spans="1:7">
      <c r="A13814" s="6"/>
      <c r="B13814" s="6"/>
      <c r="C13814" s="7"/>
      <c r="D13814" s="231"/>
      <c r="E13814" s="6"/>
      <c r="F13814" s="6"/>
      <c r="G13814" s="9"/>
    </row>
    <row r="13815" spans="1:7">
      <c r="A13815" s="6"/>
      <c r="B13815" s="6"/>
      <c r="C13815" s="7"/>
      <c r="D13815" s="231"/>
      <c r="E13815" s="6"/>
      <c r="F13815" s="6"/>
      <c r="G13815" s="9"/>
    </row>
    <row r="13816" spans="1:7">
      <c r="A13816" s="6"/>
      <c r="B13816" s="6"/>
      <c r="C13816" s="7"/>
      <c r="D13816" s="231"/>
      <c r="E13816" s="6"/>
      <c r="F13816" s="6"/>
      <c r="G13816" s="9"/>
    </row>
    <row r="13817" spans="1:7">
      <c r="A13817" s="6"/>
      <c r="B13817" s="6"/>
      <c r="C13817" s="7"/>
      <c r="D13817" s="231"/>
      <c r="E13817" s="6"/>
      <c r="F13817" s="6"/>
      <c r="G13817" s="9"/>
    </row>
    <row r="13818" spans="1:7">
      <c r="A13818" s="741" t="s">
        <v>0</v>
      </c>
      <c r="B13818" s="741"/>
      <c r="C13818" s="741"/>
      <c r="D13818" s="741"/>
      <c r="E13818" s="741"/>
      <c r="F13818" s="741"/>
      <c r="G13818" s="741"/>
    </row>
    <row r="13819" spans="1:7">
      <c r="A13819" s="742" t="s">
        <v>1</v>
      </c>
      <c r="B13819" s="742"/>
      <c r="C13819" s="742"/>
      <c r="D13819" s="742"/>
      <c r="E13819" s="742"/>
      <c r="F13819" s="742"/>
      <c r="G13819" s="742"/>
    </row>
    <row r="13820" spans="1:7" ht="30.75" customHeight="1">
      <c r="A13820" s="1" t="s">
        <v>2</v>
      </c>
      <c r="B13820" s="577"/>
      <c r="C13820" s="577"/>
      <c r="D13820" s="756" t="s">
        <v>1348</v>
      </c>
      <c r="E13820" s="756"/>
      <c r="F13820" s="756"/>
      <c r="G13820" s="756"/>
    </row>
    <row r="13821" spans="1:7" ht="30" customHeight="1">
      <c r="A13821" s="744" t="s">
        <v>3</v>
      </c>
      <c r="B13821" s="745"/>
      <c r="C13821" s="3" t="s">
        <v>4</v>
      </c>
      <c r="D13821" s="587" t="s">
        <v>5</v>
      </c>
      <c r="E13821" s="587" t="s">
        <v>6</v>
      </c>
      <c r="F13821" s="587" t="s">
        <v>7</v>
      </c>
      <c r="G13821" s="5" t="s">
        <v>8</v>
      </c>
    </row>
    <row r="13822" spans="1:7">
      <c r="A13822" s="587"/>
      <c r="B13822" s="587"/>
      <c r="C13822" s="3"/>
      <c r="D13822" s="104" t="s">
        <v>9</v>
      </c>
      <c r="E13822" s="587"/>
      <c r="F13822" s="587"/>
      <c r="G13822" s="5"/>
    </row>
    <row r="13823" spans="1:7" s="24" customFormat="1" ht="16.5" customHeight="1">
      <c r="A13823" s="697">
        <v>10323</v>
      </c>
      <c r="B13823" s="697" t="s">
        <v>39</v>
      </c>
      <c r="C13823" s="695" t="s">
        <v>11</v>
      </c>
      <c r="D13823" s="699" t="s">
        <v>149</v>
      </c>
      <c r="E13823" s="585">
        <v>121</v>
      </c>
      <c r="F13823" s="572" t="s">
        <v>42</v>
      </c>
      <c r="G13823" s="20">
        <f>SUM(A13823*E13823/100)</f>
        <v>12490.83</v>
      </c>
    </row>
    <row r="13824" spans="1:7" s="24" customFormat="1" ht="18" customHeight="1">
      <c r="A13824" s="698"/>
      <c r="B13824" s="698"/>
      <c r="C13824" s="696"/>
      <c r="D13824" s="700"/>
      <c r="E13824" s="727" t="s">
        <v>150</v>
      </c>
      <c r="F13824" s="728"/>
      <c r="G13824" s="729"/>
    </row>
    <row r="13825" spans="1:7" s="25" customFormat="1">
      <c r="A13825" s="697">
        <v>10323</v>
      </c>
      <c r="B13825" s="697" t="s">
        <v>39</v>
      </c>
      <c r="C13825" s="695" t="s">
        <v>15</v>
      </c>
      <c r="D13825" s="699" t="s">
        <v>151</v>
      </c>
      <c r="E13825" s="585">
        <v>660</v>
      </c>
      <c r="F13825" s="572" t="s">
        <v>42</v>
      </c>
      <c r="G13825" s="20">
        <f>SUM(A13825*E13825/100)</f>
        <v>68131.8</v>
      </c>
    </row>
    <row r="13826" spans="1:7" s="25" customFormat="1" ht="17.25" customHeight="1">
      <c r="A13826" s="698"/>
      <c r="B13826" s="698"/>
      <c r="C13826" s="696"/>
      <c r="D13826" s="700"/>
      <c r="E13826" s="727" t="s">
        <v>152</v>
      </c>
      <c r="F13826" s="728"/>
      <c r="G13826" s="729"/>
    </row>
    <row r="13827" spans="1:7" s="24" customFormat="1" ht="15" customHeight="1">
      <c r="A13827" s="697">
        <v>10323</v>
      </c>
      <c r="B13827" s="697" t="s">
        <v>39</v>
      </c>
      <c r="C13827" s="695" t="s">
        <v>18</v>
      </c>
      <c r="D13827" s="699" t="s">
        <v>1349</v>
      </c>
      <c r="E13827" s="585">
        <v>2496.7199999999998</v>
      </c>
      <c r="F13827" s="572" t="s">
        <v>42</v>
      </c>
      <c r="G13827" s="20">
        <f>SUM(A13827*E13827/100)</f>
        <v>257736.4056</v>
      </c>
    </row>
    <row r="13828" spans="1:7" s="24" customFormat="1" ht="45" customHeight="1">
      <c r="A13828" s="698"/>
      <c r="B13828" s="698"/>
      <c r="C13828" s="696"/>
      <c r="D13828" s="700"/>
      <c r="E13828" s="727" t="s">
        <v>699</v>
      </c>
      <c r="F13828" s="728"/>
      <c r="G13828" s="729"/>
    </row>
    <row r="13829" spans="1:7" s="24" customFormat="1" ht="18" customHeight="1">
      <c r="A13829" s="561">
        <v>9803</v>
      </c>
      <c r="B13829" s="561" t="s">
        <v>39</v>
      </c>
      <c r="C13829" s="559" t="s">
        <v>21</v>
      </c>
      <c r="D13829" s="699" t="s">
        <v>1350</v>
      </c>
      <c r="E13829" s="585">
        <v>6316.5</v>
      </c>
      <c r="F13829" s="572" t="s">
        <v>42</v>
      </c>
      <c r="G13829" s="20">
        <f>SUM(A13829*E13829/100)</f>
        <v>619206.495</v>
      </c>
    </row>
    <row r="13830" spans="1:7" s="24" customFormat="1" ht="66.75" customHeight="1">
      <c r="A13830" s="562"/>
      <c r="B13830" s="562"/>
      <c r="C13830" s="560"/>
      <c r="D13830" s="700"/>
      <c r="E13830" s="727" t="s">
        <v>1351</v>
      </c>
      <c r="F13830" s="728"/>
      <c r="G13830" s="729"/>
    </row>
    <row r="13831" spans="1:7" s="24" customFormat="1" ht="15.75" customHeight="1">
      <c r="A13831" s="697">
        <v>9803</v>
      </c>
      <c r="B13831" s="697" t="s">
        <v>39</v>
      </c>
      <c r="C13831" s="695" t="s">
        <v>25</v>
      </c>
      <c r="D13831" s="699" t="s">
        <v>702</v>
      </c>
      <c r="E13831" s="585">
        <v>1.97</v>
      </c>
      <c r="F13831" s="572" t="s">
        <v>165</v>
      </c>
      <c r="G13831" s="20">
        <f>SUM(A13831*E13831)</f>
        <v>19311.91</v>
      </c>
    </row>
    <row r="13832" spans="1:7" s="24" customFormat="1" ht="42" customHeight="1">
      <c r="A13832" s="698"/>
      <c r="B13832" s="698"/>
      <c r="C13832" s="696"/>
      <c r="D13832" s="700"/>
      <c r="E13832" s="727" t="s">
        <v>703</v>
      </c>
      <c r="F13832" s="728"/>
      <c r="G13832" s="729"/>
    </row>
    <row r="13833" spans="1:7" ht="42" customHeight="1">
      <c r="A13833" s="575"/>
      <c r="B13833" s="576"/>
      <c r="C13833" s="3"/>
      <c r="D13833" s="587"/>
      <c r="E13833" s="587"/>
      <c r="F13833" s="28" t="s">
        <v>603</v>
      </c>
      <c r="G13833" s="105">
        <v>977172</v>
      </c>
    </row>
    <row r="13834" spans="1:7">
      <c r="A13834" s="575"/>
      <c r="B13834" s="576"/>
      <c r="C13834" s="3"/>
      <c r="D13834" s="104" t="s">
        <v>704</v>
      </c>
      <c r="E13834" s="587"/>
      <c r="F13834" s="587"/>
      <c r="G13834" s="5"/>
    </row>
    <row r="13835" spans="1:7" s="25" customFormat="1" ht="127.5">
      <c r="A13835" s="178">
        <v>3886</v>
      </c>
      <c r="B13835" s="179" t="s">
        <v>39</v>
      </c>
      <c r="C13835" s="571" t="s">
        <v>11</v>
      </c>
      <c r="D13835" s="573" t="s">
        <v>705</v>
      </c>
      <c r="E13835" s="572"/>
      <c r="F13835" s="572" t="s">
        <v>165</v>
      </c>
      <c r="G13835" s="180"/>
    </row>
    <row r="13836" spans="1:7" ht="47.25" customHeight="1">
      <c r="A13836" s="575"/>
      <c r="B13836" s="576"/>
      <c r="C13836" s="3"/>
      <c r="D13836" s="587"/>
      <c r="E13836" s="587"/>
      <c r="F13836" s="28" t="s">
        <v>706</v>
      </c>
      <c r="G13836" s="105"/>
    </row>
    <row r="13837" spans="1:7" s="36" customFormat="1">
      <c r="A13837" s="75"/>
      <c r="B13837" s="75"/>
      <c r="C13837" s="76"/>
      <c r="D13837" s="77"/>
      <c r="E13837" s="78"/>
      <c r="F13837" s="78"/>
      <c r="G13837" s="78"/>
    </row>
    <row r="13838" spans="1:7" s="36" customFormat="1">
      <c r="A13838" s="75"/>
      <c r="B13838" s="75"/>
      <c r="C13838" s="76"/>
      <c r="D13838" s="77"/>
      <c r="E13838" s="78"/>
      <c r="F13838" s="78"/>
      <c r="G13838" s="78"/>
    </row>
    <row r="13839" spans="1:7" s="36" customFormat="1" ht="32.25" customHeight="1">
      <c r="A13839" s="52" t="s">
        <v>302</v>
      </c>
      <c r="B13839" s="53"/>
      <c r="C13839" s="54" t="s">
        <v>707</v>
      </c>
      <c r="D13839" s="55"/>
      <c r="F13839" s="54" t="s">
        <v>131</v>
      </c>
      <c r="G13839" s="54"/>
    </row>
    <row r="13840" spans="1:7" s="25" customFormat="1" ht="32.25" customHeight="1">
      <c r="A13840" s="76" t="s">
        <v>132</v>
      </c>
      <c r="B13840" s="53"/>
      <c r="C13840" s="54" t="s">
        <v>708</v>
      </c>
      <c r="D13840" s="55"/>
      <c r="F13840" s="54" t="s">
        <v>131</v>
      </c>
      <c r="G13840" s="54"/>
    </row>
    <row r="13841" spans="1:7" s="30" customFormat="1" ht="42" customHeight="1">
      <c r="A13841" s="317"/>
      <c r="B13841" s="57"/>
      <c r="C13841" s="57"/>
      <c r="D13841" s="58"/>
      <c r="E13841" s="61" t="s">
        <v>138</v>
      </c>
      <c r="F13841" s="318"/>
      <c r="G13841" s="318"/>
    </row>
    <row r="13842" spans="1:7" s="25" customFormat="1">
      <c r="A13842" s="59"/>
      <c r="B13842" s="54"/>
      <c r="C13842" s="54"/>
      <c r="D13842" s="60"/>
      <c r="E13842" s="54"/>
      <c r="F13842" s="54"/>
      <c r="G13842" s="63"/>
    </row>
    <row r="13843" spans="1:7" s="25" customFormat="1">
      <c r="A13843" s="59"/>
      <c r="B13843" s="54"/>
      <c r="C13843" s="54"/>
      <c r="D13843" s="60"/>
      <c r="E13843" s="54"/>
      <c r="F13843" s="54"/>
      <c r="G13843" s="63"/>
    </row>
    <row r="13844" spans="1:7" s="25" customFormat="1">
      <c r="A13844" s="59"/>
      <c r="B13844" s="54"/>
      <c r="C13844" s="54"/>
      <c r="D13844" s="60"/>
      <c r="E13844" s="54"/>
      <c r="F13844" s="54"/>
      <c r="G13844" s="63"/>
    </row>
    <row r="13845" spans="1:7" s="25" customFormat="1">
      <c r="A13845" s="59"/>
      <c r="B13845" s="54"/>
      <c r="C13845" s="54"/>
      <c r="D13845" s="60"/>
      <c r="E13845" s="54"/>
      <c r="F13845" s="54"/>
      <c r="G13845" s="63"/>
    </row>
    <row r="13846" spans="1:7" s="25" customFormat="1">
      <c r="A13846" s="59"/>
      <c r="B13846" s="54"/>
      <c r="C13846" s="54"/>
      <c r="D13846" s="60"/>
      <c r="E13846" s="64" t="s">
        <v>140</v>
      </c>
      <c r="F13846" s="54"/>
      <c r="G13846" s="63"/>
    </row>
    <row r="13847" spans="1:7" s="25" customFormat="1">
      <c r="A13847" s="55" t="s">
        <v>139</v>
      </c>
      <c r="B13847" s="54"/>
      <c r="C13847" s="54"/>
      <c r="D13847" s="60"/>
      <c r="E13847" s="64" t="s">
        <v>141</v>
      </c>
      <c r="F13847" s="54"/>
      <c r="G13847" s="63"/>
    </row>
    <row r="13848" spans="1:7" s="25" customFormat="1">
      <c r="A13848" s="59"/>
      <c r="B13848" s="54"/>
      <c r="C13848" s="54"/>
      <c r="D13848" s="60"/>
      <c r="E13848" s="64" t="s">
        <v>142</v>
      </c>
      <c r="F13848" s="54"/>
      <c r="G13848" s="63"/>
    </row>
    <row r="13850" spans="1:7">
      <c r="A13850" s="6"/>
      <c r="B13850" s="6"/>
      <c r="C13850" s="7"/>
      <c r="D13850" s="231"/>
      <c r="E13850" s="6"/>
      <c r="F13850" s="6"/>
      <c r="G13850" s="9"/>
    </row>
    <row r="13851" spans="1:7">
      <c r="A13851" s="6"/>
      <c r="B13851" s="6"/>
      <c r="C13851" s="7"/>
      <c r="D13851" s="231"/>
      <c r="E13851" s="6"/>
      <c r="F13851" s="6"/>
      <c r="G13851" s="9"/>
    </row>
    <row r="13852" spans="1:7">
      <c r="A13852" s="6"/>
      <c r="B13852" s="6"/>
      <c r="C13852" s="7"/>
      <c r="D13852" s="231"/>
      <c r="E13852" s="6"/>
      <c r="F13852" s="6"/>
      <c r="G13852" s="9"/>
    </row>
    <row r="13853" spans="1:7">
      <c r="A13853" s="6"/>
      <c r="B13853" s="6"/>
      <c r="C13853" s="7"/>
      <c r="D13853" s="231"/>
      <c r="E13853" s="6"/>
      <c r="F13853" s="6"/>
      <c r="G13853" s="9"/>
    </row>
    <row r="13854" spans="1:7">
      <c r="A13854" s="6"/>
      <c r="B13854" s="6"/>
      <c r="C13854" s="7"/>
      <c r="D13854" s="231"/>
      <c r="E13854" s="6"/>
      <c r="F13854" s="6"/>
      <c r="G13854" s="9"/>
    </row>
    <row r="13855" spans="1:7">
      <c r="A13855" s="6"/>
      <c r="B13855" s="6"/>
      <c r="C13855" s="7"/>
      <c r="D13855" s="231"/>
      <c r="E13855" s="6"/>
      <c r="F13855" s="6"/>
      <c r="G13855" s="9"/>
    </row>
    <row r="13856" spans="1:7">
      <c r="A13856" s="6"/>
      <c r="B13856" s="6"/>
      <c r="C13856" s="7"/>
      <c r="D13856" s="231"/>
      <c r="E13856" s="6"/>
      <c r="F13856" s="6"/>
      <c r="G13856" s="9"/>
    </row>
    <row r="13857" spans="1:7">
      <c r="A13857" s="6"/>
      <c r="B13857" s="6"/>
      <c r="C13857" s="7"/>
      <c r="D13857" s="231"/>
      <c r="E13857" s="6"/>
      <c r="F13857" s="6"/>
      <c r="G13857" s="9"/>
    </row>
    <row r="13858" spans="1:7">
      <c r="A13858" s="6"/>
      <c r="B13858" s="6"/>
      <c r="C13858" s="7"/>
      <c r="D13858" s="231"/>
      <c r="E13858" s="6"/>
      <c r="F13858" s="6"/>
      <c r="G13858" s="9"/>
    </row>
    <row r="13859" spans="1:7">
      <c r="A13859" s="6"/>
      <c r="B13859" s="6"/>
      <c r="C13859" s="7"/>
      <c r="D13859" s="231"/>
      <c r="E13859" s="6"/>
      <c r="F13859" s="6"/>
      <c r="G13859" s="9"/>
    </row>
    <row r="13860" spans="1:7">
      <c r="A13860" s="6"/>
      <c r="B13860" s="6"/>
      <c r="C13860" s="7"/>
      <c r="D13860" s="231"/>
      <c r="E13860" s="6"/>
      <c r="F13860" s="6"/>
      <c r="G13860" s="9"/>
    </row>
    <row r="13861" spans="1:7">
      <c r="A13861" s="6"/>
      <c r="B13861" s="6"/>
      <c r="C13861" s="7"/>
      <c r="D13861" s="231"/>
      <c r="E13861" s="6"/>
      <c r="F13861" s="6"/>
      <c r="G13861" s="9"/>
    </row>
    <row r="13862" spans="1:7">
      <c r="A13862" s="6"/>
      <c r="B13862" s="6"/>
      <c r="C13862" s="7"/>
      <c r="D13862" s="231"/>
      <c r="E13862" s="6"/>
      <c r="F13862" s="6"/>
      <c r="G13862" s="9"/>
    </row>
    <row r="13863" spans="1:7">
      <c r="A13863" s="6"/>
      <c r="B13863" s="6"/>
      <c r="C13863" s="7"/>
      <c r="D13863" s="231"/>
      <c r="E13863" s="6"/>
      <c r="F13863" s="6"/>
      <c r="G13863" s="9"/>
    </row>
    <row r="13864" spans="1:7">
      <c r="A13864" s="6"/>
      <c r="B13864" s="6"/>
      <c r="C13864" s="7"/>
      <c r="D13864" s="231"/>
      <c r="E13864" s="6"/>
      <c r="F13864" s="6"/>
      <c r="G13864" s="9"/>
    </row>
    <row r="13865" spans="1:7">
      <c r="A13865" s="6"/>
      <c r="B13865" s="6"/>
      <c r="C13865" s="7"/>
      <c r="D13865" s="231"/>
      <c r="E13865" s="6"/>
      <c r="F13865" s="6"/>
      <c r="G13865" s="9"/>
    </row>
    <row r="13866" spans="1:7">
      <c r="A13866" s="6"/>
      <c r="B13866" s="6"/>
      <c r="C13866" s="7"/>
      <c r="D13866" s="231"/>
      <c r="E13866" s="6"/>
      <c r="F13866" s="6"/>
      <c r="G13866" s="9"/>
    </row>
    <row r="13867" spans="1:7">
      <c r="A13867" s="6"/>
      <c r="B13867" s="6"/>
      <c r="C13867" s="7"/>
      <c r="D13867" s="231"/>
      <c r="E13867" s="6"/>
      <c r="F13867" s="6"/>
      <c r="G13867" s="9"/>
    </row>
    <row r="13868" spans="1:7">
      <c r="A13868" s="6"/>
      <c r="B13868" s="6"/>
      <c r="C13868" s="7"/>
      <c r="D13868" s="231"/>
      <c r="E13868" s="6"/>
      <c r="F13868" s="6"/>
      <c r="G13868" s="9"/>
    </row>
    <row r="13869" spans="1:7">
      <c r="A13869" s="6"/>
      <c r="B13869" s="6"/>
      <c r="C13869" s="7"/>
      <c r="D13869" s="231"/>
      <c r="E13869" s="6"/>
      <c r="F13869" s="6"/>
      <c r="G13869" s="9"/>
    </row>
    <row r="13870" spans="1:7">
      <c r="A13870" s="6"/>
      <c r="B13870" s="6"/>
      <c r="C13870" s="7"/>
      <c r="D13870" s="231"/>
      <c r="E13870" s="6"/>
      <c r="F13870" s="6"/>
      <c r="G13870" s="9"/>
    </row>
    <row r="13871" spans="1:7">
      <c r="A13871" s="6"/>
      <c r="B13871" s="6"/>
      <c r="C13871" s="7"/>
      <c r="D13871" s="231"/>
      <c r="E13871" s="6"/>
      <c r="F13871" s="6"/>
      <c r="G13871" s="9"/>
    </row>
    <row r="13872" spans="1:7">
      <c r="A13872" s="6"/>
      <c r="B13872" s="6"/>
      <c r="C13872" s="7"/>
      <c r="D13872" s="231"/>
      <c r="E13872" s="6"/>
      <c r="F13872" s="6"/>
      <c r="G13872" s="9"/>
    </row>
    <row r="13873" spans="1:7">
      <c r="A13873" s="6"/>
      <c r="B13873" s="6"/>
      <c r="C13873" s="7"/>
      <c r="D13873" s="231"/>
      <c r="E13873" s="6"/>
      <c r="F13873" s="6"/>
      <c r="G13873" s="9"/>
    </row>
    <row r="13874" spans="1:7">
      <c r="A13874" s="6"/>
      <c r="B13874" s="6"/>
      <c r="C13874" s="7"/>
      <c r="D13874" s="231"/>
      <c r="E13874" s="6"/>
      <c r="F13874" s="6"/>
      <c r="G13874" s="9"/>
    </row>
    <row r="13875" spans="1:7">
      <c r="A13875" s="6"/>
      <c r="B13875" s="6"/>
      <c r="C13875" s="7"/>
      <c r="D13875" s="231"/>
      <c r="E13875" s="6"/>
      <c r="F13875" s="6"/>
      <c r="G13875" s="9"/>
    </row>
    <row r="13876" spans="1:7">
      <c r="A13876" s="6"/>
      <c r="B13876" s="6"/>
      <c r="C13876" s="7"/>
      <c r="D13876" s="231"/>
      <c r="E13876" s="6"/>
      <c r="F13876" s="6"/>
      <c r="G13876" s="9"/>
    </row>
    <row r="13877" spans="1:7">
      <c r="A13877" s="6"/>
      <c r="B13877" s="6"/>
      <c r="C13877" s="7"/>
      <c r="D13877" s="231"/>
      <c r="E13877" s="6"/>
      <c r="F13877" s="6"/>
      <c r="G13877" s="9"/>
    </row>
    <row r="13878" spans="1:7">
      <c r="A13878" s="6"/>
      <c r="B13878" s="6"/>
      <c r="C13878" s="7"/>
      <c r="D13878" s="231"/>
      <c r="E13878" s="6"/>
      <c r="F13878" s="6"/>
      <c r="G13878" s="9"/>
    </row>
    <row r="13879" spans="1:7">
      <c r="A13879" s="6"/>
      <c r="B13879" s="6"/>
      <c r="C13879" s="7"/>
      <c r="D13879" s="231"/>
      <c r="E13879" s="6"/>
      <c r="F13879" s="6"/>
      <c r="G13879" s="9"/>
    </row>
    <row r="13880" spans="1:7">
      <c r="A13880" s="6"/>
      <c r="B13880" s="6"/>
      <c r="C13880" s="7"/>
      <c r="D13880" s="231"/>
      <c r="E13880" s="6"/>
      <c r="F13880" s="6"/>
      <c r="G13880" s="9"/>
    </row>
    <row r="13881" spans="1:7">
      <c r="A13881" s="6"/>
      <c r="B13881" s="6"/>
      <c r="C13881" s="7"/>
      <c r="D13881" s="231"/>
      <c r="E13881" s="6"/>
      <c r="F13881" s="6"/>
      <c r="G13881" s="9"/>
    </row>
    <row r="13882" spans="1:7">
      <c r="A13882" s="6"/>
      <c r="B13882" s="6"/>
      <c r="C13882" s="7"/>
      <c r="D13882" s="231"/>
      <c r="E13882" s="6"/>
      <c r="F13882" s="6"/>
      <c r="G13882" s="9"/>
    </row>
    <row r="13883" spans="1:7">
      <c r="A13883" s="6"/>
      <c r="B13883" s="6"/>
      <c r="C13883" s="7"/>
      <c r="D13883" s="231"/>
      <c r="E13883" s="6"/>
      <c r="F13883" s="6"/>
      <c r="G13883" s="9"/>
    </row>
    <row r="13884" spans="1:7">
      <c r="A13884" s="6"/>
      <c r="B13884" s="6"/>
      <c r="C13884" s="7"/>
      <c r="D13884" s="231"/>
      <c r="E13884" s="6"/>
      <c r="F13884" s="6"/>
      <c r="G13884" s="9"/>
    </row>
    <row r="13885" spans="1:7">
      <c r="A13885" s="6"/>
      <c r="B13885" s="6"/>
      <c r="C13885" s="7"/>
      <c r="D13885" s="231"/>
      <c r="E13885" s="6"/>
      <c r="F13885" s="6"/>
      <c r="G13885" s="9"/>
    </row>
    <row r="13886" spans="1:7">
      <c r="A13886" s="6"/>
      <c r="B13886" s="6"/>
      <c r="C13886" s="7"/>
      <c r="D13886" s="231"/>
      <c r="E13886" s="6"/>
      <c r="F13886" s="6"/>
      <c r="G13886" s="9"/>
    </row>
    <row r="13887" spans="1:7">
      <c r="A13887" s="6"/>
      <c r="B13887" s="6"/>
      <c r="C13887" s="7"/>
      <c r="D13887" s="231"/>
      <c r="E13887" s="6"/>
      <c r="F13887" s="6"/>
      <c r="G13887" s="9"/>
    </row>
    <row r="13888" spans="1:7">
      <c r="A13888" s="6"/>
      <c r="B13888" s="6"/>
      <c r="C13888" s="7"/>
      <c r="D13888" s="231"/>
      <c r="E13888" s="6"/>
      <c r="F13888" s="6"/>
      <c r="G13888" s="9"/>
    </row>
    <row r="13889" spans="1:7">
      <c r="A13889" s="6"/>
      <c r="B13889" s="6"/>
      <c r="C13889" s="7"/>
      <c r="D13889" s="231"/>
      <c r="E13889" s="6"/>
      <c r="F13889" s="6"/>
      <c r="G13889" s="9"/>
    </row>
    <row r="13890" spans="1:7">
      <c r="A13890" s="6"/>
      <c r="B13890" s="6"/>
      <c r="C13890" s="7"/>
      <c r="D13890" s="231"/>
      <c r="E13890" s="6"/>
      <c r="F13890" s="6"/>
      <c r="G13890" s="9"/>
    </row>
    <row r="13891" spans="1:7">
      <c r="A13891" s="6"/>
      <c r="B13891" s="6"/>
      <c r="C13891" s="7"/>
      <c r="D13891" s="231"/>
      <c r="E13891" s="6"/>
      <c r="F13891" s="6"/>
      <c r="G13891" s="9"/>
    </row>
    <row r="13892" spans="1:7">
      <c r="A13892" s="6"/>
      <c r="B13892" s="6"/>
      <c r="C13892" s="7"/>
      <c r="D13892" s="231"/>
      <c r="E13892" s="6"/>
      <c r="F13892" s="6"/>
      <c r="G13892" s="9"/>
    </row>
    <row r="13893" spans="1:7">
      <c r="A13893" s="6"/>
      <c r="B13893" s="6"/>
      <c r="C13893" s="7"/>
      <c r="D13893" s="231"/>
      <c r="E13893" s="6"/>
      <c r="F13893" s="6"/>
      <c r="G13893" s="9"/>
    </row>
    <row r="13894" spans="1:7">
      <c r="A13894" s="6"/>
      <c r="B13894" s="6"/>
      <c r="C13894" s="7"/>
      <c r="D13894" s="231"/>
      <c r="E13894" s="6"/>
      <c r="F13894" s="6"/>
      <c r="G13894" s="9"/>
    </row>
    <row r="13895" spans="1:7">
      <c r="A13895" s="6"/>
      <c r="B13895" s="6"/>
      <c r="C13895" s="7"/>
      <c r="D13895" s="231"/>
      <c r="E13895" s="6"/>
      <c r="F13895" s="6"/>
      <c r="G13895" s="9"/>
    </row>
    <row r="13896" spans="1:7">
      <c r="A13896" s="6"/>
      <c r="B13896" s="6"/>
      <c r="C13896" s="7"/>
      <c r="D13896" s="231"/>
      <c r="E13896" s="6"/>
      <c r="F13896" s="6"/>
      <c r="G13896" s="9"/>
    </row>
    <row r="13897" spans="1:7">
      <c r="A13897" s="6"/>
      <c r="B13897" s="6"/>
      <c r="C13897" s="7"/>
      <c r="D13897" s="231"/>
      <c r="E13897" s="6"/>
      <c r="F13897" s="6"/>
      <c r="G13897" s="9"/>
    </row>
    <row r="13898" spans="1:7">
      <c r="A13898" s="6"/>
      <c r="B13898" s="6"/>
      <c r="C13898" s="7"/>
      <c r="D13898" s="231"/>
      <c r="E13898" s="6"/>
      <c r="F13898" s="6"/>
      <c r="G13898" s="9"/>
    </row>
    <row r="13899" spans="1:7">
      <c r="A13899" s="6"/>
      <c r="B13899" s="6"/>
      <c r="C13899" s="7"/>
      <c r="D13899" s="231"/>
      <c r="E13899" s="6"/>
      <c r="F13899" s="6"/>
      <c r="G13899" s="9"/>
    </row>
    <row r="13900" spans="1:7">
      <c r="A13900" s="6"/>
      <c r="B13900" s="6"/>
      <c r="C13900" s="7"/>
      <c r="D13900" s="231"/>
      <c r="E13900" s="6"/>
      <c r="F13900" s="6"/>
      <c r="G13900" s="9"/>
    </row>
    <row r="13901" spans="1:7">
      <c r="A13901" s="6"/>
      <c r="B13901" s="6"/>
      <c r="C13901" s="7"/>
      <c r="D13901" s="231"/>
      <c r="E13901" s="6"/>
      <c r="F13901" s="6"/>
      <c r="G13901" s="9"/>
    </row>
    <row r="13902" spans="1:7">
      <c r="A13902" s="6"/>
      <c r="B13902" s="6"/>
      <c r="C13902" s="7"/>
      <c r="D13902" s="231"/>
      <c r="E13902" s="6"/>
      <c r="F13902" s="6"/>
      <c r="G13902" s="9"/>
    </row>
    <row r="13903" spans="1:7">
      <c r="A13903" s="6"/>
      <c r="B13903" s="6"/>
      <c r="C13903" s="7"/>
      <c r="D13903" s="231"/>
      <c r="E13903" s="6"/>
      <c r="F13903" s="6"/>
      <c r="G13903" s="9"/>
    </row>
    <row r="13904" spans="1:7">
      <c r="A13904" s="6"/>
      <c r="B13904" s="6"/>
      <c r="C13904" s="7"/>
      <c r="D13904" s="231"/>
      <c r="E13904" s="6"/>
      <c r="F13904" s="6"/>
      <c r="G13904" s="9"/>
    </row>
    <row r="13905" spans="1:7">
      <c r="A13905" s="6"/>
      <c r="B13905" s="6"/>
      <c r="C13905" s="7"/>
      <c r="D13905" s="231"/>
      <c r="E13905" s="6"/>
      <c r="F13905" s="6"/>
      <c r="G13905" s="9"/>
    </row>
    <row r="13906" spans="1:7">
      <c r="A13906" s="6"/>
      <c r="B13906" s="6"/>
      <c r="C13906" s="7"/>
      <c r="D13906" s="231"/>
      <c r="E13906" s="6"/>
      <c r="F13906" s="6"/>
      <c r="G13906" s="9"/>
    </row>
    <row r="13907" spans="1:7">
      <c r="A13907" s="6"/>
      <c r="B13907" s="6"/>
      <c r="C13907" s="7"/>
      <c r="D13907" s="231"/>
      <c r="E13907" s="6"/>
      <c r="F13907" s="6"/>
      <c r="G13907" s="9"/>
    </row>
    <row r="13908" spans="1:7">
      <c r="A13908" s="6"/>
      <c r="B13908" s="6"/>
      <c r="C13908" s="7"/>
      <c r="D13908" s="231"/>
      <c r="E13908" s="6"/>
      <c r="F13908" s="6"/>
      <c r="G13908" s="9"/>
    </row>
    <row r="13909" spans="1:7">
      <c r="A13909" s="6"/>
      <c r="B13909" s="6"/>
      <c r="C13909" s="7"/>
      <c r="D13909" s="231"/>
      <c r="E13909" s="6"/>
      <c r="F13909" s="6"/>
      <c r="G13909" s="9"/>
    </row>
    <row r="13910" spans="1:7">
      <c r="A13910" s="6"/>
      <c r="B13910" s="6"/>
      <c r="C13910" s="7"/>
      <c r="D13910" s="231"/>
      <c r="E13910" s="6"/>
      <c r="F13910" s="6"/>
      <c r="G13910" s="9"/>
    </row>
    <row r="13911" spans="1:7">
      <c r="A13911" s="6"/>
      <c r="B13911" s="6"/>
      <c r="C13911" s="7"/>
      <c r="D13911" s="231"/>
      <c r="E13911" s="6"/>
      <c r="F13911" s="6"/>
      <c r="G13911" s="9"/>
    </row>
    <row r="13912" spans="1:7">
      <c r="A13912" s="6"/>
      <c r="B13912" s="6"/>
      <c r="C13912" s="7"/>
      <c r="D13912" s="231"/>
      <c r="E13912" s="6"/>
      <c r="F13912" s="6"/>
      <c r="G13912" s="9"/>
    </row>
    <row r="13913" spans="1:7">
      <c r="A13913" s="6"/>
      <c r="B13913" s="6"/>
      <c r="C13913" s="7"/>
      <c r="D13913" s="231"/>
      <c r="E13913" s="6"/>
      <c r="F13913" s="6"/>
      <c r="G13913" s="9"/>
    </row>
    <row r="13914" spans="1:7">
      <c r="A13914" s="6"/>
      <c r="B13914" s="6"/>
      <c r="C13914" s="7"/>
      <c r="D13914" s="231"/>
      <c r="E13914" s="6"/>
      <c r="F13914" s="6"/>
      <c r="G13914" s="9"/>
    </row>
    <row r="13915" spans="1:7">
      <c r="A13915" s="6"/>
      <c r="B13915" s="6"/>
      <c r="C13915" s="7"/>
      <c r="D13915" s="231"/>
      <c r="E13915" s="6"/>
      <c r="F13915" s="6"/>
      <c r="G13915" s="9"/>
    </row>
    <row r="13916" spans="1:7">
      <c r="A13916" s="6"/>
      <c r="B13916" s="6"/>
      <c r="C13916" s="7"/>
      <c r="D13916" s="231"/>
      <c r="E13916" s="6"/>
      <c r="F13916" s="6"/>
      <c r="G13916" s="9"/>
    </row>
    <row r="13917" spans="1:7">
      <c r="A13917" s="6"/>
      <c r="B13917" s="6"/>
      <c r="C13917" s="7"/>
      <c r="D13917" s="231"/>
      <c r="E13917" s="6"/>
      <c r="F13917" s="6"/>
      <c r="G13917" s="9"/>
    </row>
    <row r="13918" spans="1:7">
      <c r="A13918" s="6"/>
      <c r="B13918" s="6"/>
      <c r="C13918" s="7"/>
      <c r="D13918" s="231"/>
      <c r="E13918" s="6"/>
      <c r="F13918" s="6"/>
      <c r="G13918" s="9"/>
    </row>
    <row r="13919" spans="1:7">
      <c r="A13919" s="6"/>
      <c r="B13919" s="6"/>
      <c r="C13919" s="7"/>
      <c r="D13919" s="231"/>
      <c r="E13919" s="6"/>
      <c r="F13919" s="6"/>
      <c r="G13919" s="9"/>
    </row>
    <row r="13920" spans="1:7">
      <c r="A13920" s="6"/>
      <c r="B13920" s="6"/>
      <c r="C13920" s="7"/>
      <c r="D13920" s="231"/>
      <c r="E13920" s="6"/>
      <c r="F13920" s="6"/>
      <c r="G13920" s="9"/>
    </row>
    <row r="13921" spans="1:7">
      <c r="A13921" s="6"/>
      <c r="B13921" s="6"/>
      <c r="C13921" s="7"/>
      <c r="D13921" s="231"/>
      <c r="E13921" s="6"/>
      <c r="F13921" s="6"/>
      <c r="G13921" s="9"/>
    </row>
    <row r="13922" spans="1:7">
      <c r="A13922" s="6"/>
      <c r="B13922" s="6"/>
      <c r="C13922" s="7"/>
      <c r="D13922" s="231"/>
      <c r="E13922" s="6"/>
      <c r="F13922" s="6"/>
      <c r="G13922" s="9"/>
    </row>
    <row r="13923" spans="1:7">
      <c r="A13923" s="6"/>
      <c r="B13923" s="6"/>
      <c r="C13923" s="7"/>
      <c r="D13923" s="231"/>
      <c r="E13923" s="6"/>
      <c r="F13923" s="6"/>
      <c r="G13923" s="9"/>
    </row>
    <row r="13924" spans="1:7">
      <c r="A13924" s="6"/>
      <c r="B13924" s="6"/>
      <c r="C13924" s="7"/>
      <c r="D13924" s="231"/>
      <c r="E13924" s="6"/>
      <c r="F13924" s="6"/>
      <c r="G13924" s="9"/>
    </row>
    <row r="13925" spans="1:7">
      <c r="A13925" s="6"/>
      <c r="B13925" s="6"/>
      <c r="C13925" s="7"/>
      <c r="D13925" s="231"/>
      <c r="E13925" s="6"/>
      <c r="F13925" s="6"/>
      <c r="G13925" s="9"/>
    </row>
    <row r="13926" spans="1:7">
      <c r="A13926" s="6"/>
      <c r="B13926" s="6"/>
      <c r="C13926" s="7"/>
      <c r="D13926" s="231"/>
      <c r="E13926" s="6"/>
      <c r="F13926" s="6"/>
      <c r="G13926" s="9"/>
    </row>
    <row r="13927" spans="1:7">
      <c r="A13927" s="6"/>
      <c r="B13927" s="6"/>
      <c r="C13927" s="7"/>
      <c r="D13927" s="231"/>
      <c r="E13927" s="6"/>
      <c r="F13927" s="6"/>
      <c r="G13927" s="9"/>
    </row>
    <row r="13928" spans="1:7">
      <c r="A13928" s="6"/>
      <c r="B13928" s="6"/>
      <c r="C13928" s="7"/>
      <c r="D13928" s="231"/>
      <c r="E13928" s="6"/>
      <c r="F13928" s="6"/>
      <c r="G13928" s="9"/>
    </row>
    <row r="13929" spans="1:7">
      <c r="A13929" s="6"/>
      <c r="B13929" s="6"/>
      <c r="C13929" s="7"/>
      <c r="D13929" s="231"/>
      <c r="E13929" s="6"/>
      <c r="F13929" s="6"/>
      <c r="G13929" s="9"/>
    </row>
    <row r="13930" spans="1:7">
      <c r="A13930" s="6"/>
      <c r="B13930" s="6"/>
      <c r="C13930" s="7"/>
      <c r="D13930" s="231"/>
      <c r="E13930" s="6"/>
      <c r="F13930" s="6"/>
      <c r="G13930" s="9"/>
    </row>
    <row r="13931" spans="1:7">
      <c r="A13931" s="6"/>
      <c r="B13931" s="6"/>
      <c r="C13931" s="7"/>
      <c r="D13931" s="231"/>
      <c r="E13931" s="6"/>
      <c r="F13931" s="6"/>
      <c r="G13931" s="9"/>
    </row>
    <row r="13932" spans="1:7">
      <c r="A13932" s="6"/>
      <c r="B13932" s="6"/>
      <c r="C13932" s="7"/>
      <c r="D13932" s="231"/>
      <c r="E13932" s="6"/>
      <c r="F13932" s="6"/>
      <c r="G13932" s="9"/>
    </row>
    <row r="13933" spans="1:7">
      <c r="A13933" s="6"/>
      <c r="B13933" s="6"/>
      <c r="C13933" s="7"/>
      <c r="D13933" s="231"/>
      <c r="E13933" s="6"/>
      <c r="F13933" s="6"/>
      <c r="G13933" s="9"/>
    </row>
    <row r="13934" spans="1:7">
      <c r="A13934" s="6"/>
      <c r="B13934" s="6"/>
      <c r="C13934" s="7"/>
      <c r="D13934" s="231"/>
      <c r="E13934" s="6"/>
      <c r="F13934" s="6"/>
      <c r="G13934" s="9"/>
    </row>
    <row r="13935" spans="1:7">
      <c r="A13935" s="6"/>
      <c r="B13935" s="6"/>
      <c r="C13935" s="7"/>
      <c r="D13935" s="231"/>
      <c r="E13935" s="6"/>
      <c r="F13935" s="6"/>
      <c r="G13935" s="9"/>
    </row>
    <row r="13936" spans="1:7">
      <c r="A13936" s="6"/>
      <c r="B13936" s="6"/>
      <c r="C13936" s="7"/>
      <c r="D13936" s="231"/>
      <c r="E13936" s="6"/>
      <c r="F13936" s="6"/>
      <c r="G13936" s="9"/>
    </row>
    <row r="13937" spans="1:7">
      <c r="A13937" s="6"/>
      <c r="B13937" s="6"/>
      <c r="C13937" s="7"/>
      <c r="D13937" s="231"/>
      <c r="E13937" s="6"/>
      <c r="F13937" s="6"/>
      <c r="G13937" s="9"/>
    </row>
    <row r="13938" spans="1:7">
      <c r="A13938" s="6"/>
      <c r="B13938" s="6"/>
      <c r="C13938" s="7"/>
      <c r="D13938" s="231"/>
      <c r="E13938" s="6"/>
      <c r="F13938" s="6"/>
      <c r="G13938" s="9"/>
    </row>
    <row r="13939" spans="1:7">
      <c r="A13939" s="6"/>
      <c r="B13939" s="6"/>
      <c r="C13939" s="7"/>
      <c r="D13939" s="231"/>
      <c r="E13939" s="6"/>
      <c r="F13939" s="6"/>
      <c r="G13939" s="9"/>
    </row>
    <row r="13940" spans="1:7">
      <c r="A13940" s="6"/>
      <c r="B13940" s="6"/>
      <c r="C13940" s="7"/>
      <c r="D13940" s="231"/>
      <c r="E13940" s="6"/>
      <c r="F13940" s="6"/>
      <c r="G13940" s="9"/>
    </row>
    <row r="13941" spans="1:7">
      <c r="A13941" s="6"/>
      <c r="B13941" s="6"/>
      <c r="C13941" s="7"/>
      <c r="D13941" s="231"/>
      <c r="E13941" s="6"/>
      <c r="F13941" s="6"/>
      <c r="G13941" s="9"/>
    </row>
    <row r="13942" spans="1:7">
      <c r="A13942" s="6"/>
      <c r="B13942" s="6"/>
      <c r="C13942" s="7"/>
      <c r="D13942" s="231"/>
      <c r="E13942" s="6"/>
      <c r="F13942" s="6"/>
      <c r="G13942" s="9"/>
    </row>
    <row r="13943" spans="1:7">
      <c r="A13943" s="6"/>
      <c r="B13943" s="6"/>
      <c r="C13943" s="7"/>
      <c r="D13943" s="231"/>
      <c r="E13943" s="6"/>
      <c r="F13943" s="6"/>
      <c r="G13943" s="9"/>
    </row>
    <row r="13944" spans="1:7">
      <c r="A13944" s="6"/>
      <c r="B13944" s="6"/>
      <c r="C13944" s="7"/>
      <c r="D13944" s="231"/>
      <c r="E13944" s="6"/>
      <c r="F13944" s="6"/>
      <c r="G13944" s="9"/>
    </row>
    <row r="13945" spans="1:7">
      <c r="A13945" s="6"/>
      <c r="B13945" s="6"/>
      <c r="C13945" s="7"/>
      <c r="D13945" s="231"/>
      <c r="E13945" s="6"/>
      <c r="F13945" s="6"/>
      <c r="G13945" s="9"/>
    </row>
    <row r="13946" spans="1:7">
      <c r="A13946" s="6"/>
      <c r="B13946" s="6"/>
      <c r="C13946" s="7"/>
      <c r="D13946" s="231"/>
      <c r="E13946" s="6"/>
      <c r="F13946" s="6"/>
      <c r="G13946" s="9"/>
    </row>
    <row r="13947" spans="1:7">
      <c r="A13947" s="6"/>
      <c r="B13947" s="6"/>
      <c r="C13947" s="7"/>
      <c r="D13947" s="231"/>
      <c r="E13947" s="6"/>
      <c r="F13947" s="6"/>
      <c r="G13947" s="9"/>
    </row>
    <row r="13948" spans="1:7">
      <c r="A13948" s="6"/>
      <c r="B13948" s="6"/>
      <c r="C13948" s="7"/>
      <c r="D13948" s="231"/>
      <c r="E13948" s="6"/>
      <c r="F13948" s="6"/>
      <c r="G13948" s="9"/>
    </row>
    <row r="13949" spans="1:7">
      <c r="A13949" s="6"/>
      <c r="B13949" s="6"/>
      <c r="C13949" s="7"/>
      <c r="D13949" s="231"/>
      <c r="E13949" s="6"/>
      <c r="F13949" s="6"/>
      <c r="G13949" s="9"/>
    </row>
    <row r="13950" spans="1:7">
      <c r="A13950" s="6"/>
      <c r="B13950" s="6"/>
      <c r="C13950" s="7"/>
      <c r="D13950" s="231"/>
      <c r="E13950" s="6"/>
      <c r="F13950" s="6"/>
      <c r="G13950" s="9"/>
    </row>
    <row r="13951" spans="1:7">
      <c r="A13951" s="6"/>
      <c r="B13951" s="6"/>
      <c r="C13951" s="7"/>
      <c r="D13951" s="231"/>
      <c r="E13951" s="6"/>
      <c r="F13951" s="6"/>
      <c r="G13951" s="9"/>
    </row>
    <row r="13952" spans="1:7">
      <c r="A13952" s="6"/>
      <c r="B13952" s="6"/>
      <c r="C13952" s="7"/>
      <c r="D13952" s="231"/>
      <c r="E13952" s="6"/>
      <c r="F13952" s="6"/>
      <c r="G13952" s="9"/>
    </row>
    <row r="13953" spans="1:7">
      <c r="A13953" s="6"/>
      <c r="B13953" s="6"/>
      <c r="C13953" s="7"/>
      <c r="D13953" s="231"/>
      <c r="E13953" s="6"/>
      <c r="F13953" s="6"/>
      <c r="G13953" s="9"/>
    </row>
    <row r="13954" spans="1:7">
      <c r="A13954" s="6"/>
      <c r="B13954" s="6"/>
      <c r="C13954" s="7"/>
      <c r="D13954" s="231"/>
      <c r="E13954" s="6"/>
      <c r="F13954" s="6"/>
      <c r="G13954" s="9"/>
    </row>
    <row r="13955" spans="1:7">
      <c r="A13955" s="6"/>
      <c r="B13955" s="6"/>
      <c r="C13955" s="7"/>
      <c r="D13955" s="231"/>
      <c r="E13955" s="6"/>
      <c r="F13955" s="6"/>
      <c r="G13955" s="9"/>
    </row>
    <row r="13956" spans="1:7">
      <c r="A13956" s="6"/>
      <c r="B13956" s="6"/>
      <c r="C13956" s="7"/>
      <c r="D13956" s="231"/>
      <c r="E13956" s="6"/>
      <c r="F13956" s="6"/>
      <c r="G13956" s="9"/>
    </row>
    <row r="13957" spans="1:7">
      <c r="A13957" s="6"/>
      <c r="B13957" s="6"/>
      <c r="C13957" s="7"/>
      <c r="D13957" s="231"/>
      <c r="E13957" s="6"/>
      <c r="F13957" s="6"/>
      <c r="G13957" s="9"/>
    </row>
    <row r="13958" spans="1:7">
      <c r="A13958" s="6"/>
      <c r="B13958" s="6"/>
      <c r="C13958" s="7"/>
      <c r="D13958" s="231"/>
      <c r="E13958" s="6"/>
      <c r="F13958" s="6"/>
      <c r="G13958" s="9"/>
    </row>
    <row r="13959" spans="1:7">
      <c r="A13959" s="6"/>
      <c r="B13959" s="6"/>
      <c r="C13959" s="7"/>
      <c r="D13959" s="231"/>
      <c r="E13959" s="6"/>
      <c r="F13959" s="6"/>
      <c r="G13959" s="9"/>
    </row>
    <row r="13960" spans="1:7">
      <c r="A13960" s="6"/>
      <c r="B13960" s="6"/>
      <c r="C13960" s="7"/>
      <c r="D13960" s="231"/>
      <c r="E13960" s="6"/>
      <c r="F13960" s="6"/>
      <c r="G13960" s="9"/>
    </row>
    <row r="13961" spans="1:7">
      <c r="A13961" s="6"/>
      <c r="B13961" s="6"/>
      <c r="C13961" s="7"/>
      <c r="D13961" s="231"/>
      <c r="E13961" s="6"/>
      <c r="F13961" s="6"/>
      <c r="G13961" s="9"/>
    </row>
    <row r="13962" spans="1:7">
      <c r="A13962" s="6"/>
      <c r="B13962" s="6"/>
      <c r="C13962" s="7"/>
      <c r="D13962" s="231"/>
      <c r="E13962" s="6"/>
      <c r="F13962" s="6"/>
      <c r="G13962" s="9"/>
    </row>
    <row r="13963" spans="1:7">
      <c r="A13963" s="6"/>
      <c r="B13963" s="6"/>
      <c r="C13963" s="7"/>
      <c r="D13963" s="231"/>
      <c r="E13963" s="6"/>
      <c r="F13963" s="6"/>
      <c r="G13963" s="9"/>
    </row>
    <row r="13964" spans="1:7">
      <c r="A13964" s="6"/>
      <c r="B13964" s="6"/>
      <c r="C13964" s="7"/>
      <c r="D13964" s="231"/>
      <c r="E13964" s="6"/>
      <c r="F13964" s="6"/>
      <c r="G13964" s="9"/>
    </row>
    <row r="13965" spans="1:7">
      <c r="A13965" s="6"/>
      <c r="B13965" s="6"/>
      <c r="C13965" s="7"/>
      <c r="D13965" s="231"/>
      <c r="E13965" s="6"/>
      <c r="F13965" s="6"/>
      <c r="G13965" s="9"/>
    </row>
    <row r="13966" spans="1:7">
      <c r="A13966" s="6"/>
      <c r="B13966" s="6"/>
      <c r="C13966" s="7"/>
      <c r="D13966" s="231"/>
      <c r="E13966" s="6"/>
      <c r="F13966" s="6"/>
      <c r="G13966" s="9"/>
    </row>
    <row r="13967" spans="1:7">
      <c r="A13967" s="6"/>
      <c r="B13967" s="6"/>
      <c r="C13967" s="7"/>
      <c r="D13967" s="231"/>
      <c r="E13967" s="6"/>
      <c r="F13967" s="6"/>
      <c r="G13967" s="9"/>
    </row>
    <row r="13968" spans="1:7">
      <c r="A13968" s="6"/>
      <c r="B13968" s="6"/>
      <c r="C13968" s="7"/>
      <c r="D13968" s="231"/>
      <c r="E13968" s="6"/>
      <c r="F13968" s="6"/>
      <c r="G13968" s="9"/>
    </row>
    <row r="13969" spans="1:7">
      <c r="A13969" s="6"/>
      <c r="B13969" s="6"/>
      <c r="C13969" s="7"/>
      <c r="D13969" s="231"/>
      <c r="E13969" s="6"/>
      <c r="F13969" s="6"/>
      <c r="G13969" s="9"/>
    </row>
    <row r="13970" spans="1:7">
      <c r="A13970" s="6"/>
      <c r="B13970" s="6"/>
      <c r="C13970" s="7"/>
      <c r="D13970" s="231"/>
      <c r="E13970" s="6"/>
      <c r="F13970" s="6"/>
      <c r="G13970" s="9"/>
    </row>
    <row r="13971" spans="1:7">
      <c r="A13971" s="6"/>
      <c r="B13971" s="6"/>
      <c r="C13971" s="7"/>
      <c r="D13971" s="231"/>
      <c r="E13971" s="6"/>
      <c r="F13971" s="6"/>
      <c r="G13971" s="9"/>
    </row>
    <row r="13972" spans="1:7">
      <c r="A13972" s="6"/>
      <c r="B13972" s="6"/>
      <c r="C13972" s="7"/>
      <c r="D13972" s="231"/>
      <c r="E13972" s="6"/>
      <c r="F13972" s="6"/>
      <c r="G13972" s="9"/>
    </row>
    <row r="13973" spans="1:7">
      <c r="A13973" s="6"/>
      <c r="B13973" s="6"/>
      <c r="C13973" s="7"/>
      <c r="D13973" s="231"/>
      <c r="E13973" s="6"/>
      <c r="F13973" s="6"/>
      <c r="G13973" s="9"/>
    </row>
    <row r="13974" spans="1:7">
      <c r="A13974" s="6"/>
      <c r="B13974" s="6"/>
      <c r="C13974" s="7"/>
      <c r="D13974" s="231"/>
      <c r="E13974" s="6"/>
      <c r="F13974" s="6"/>
      <c r="G13974" s="9"/>
    </row>
    <row r="13975" spans="1:7">
      <c r="A13975" s="6"/>
      <c r="B13975" s="6"/>
      <c r="C13975" s="7"/>
      <c r="D13975" s="231"/>
      <c r="E13975" s="6"/>
      <c r="F13975" s="6"/>
      <c r="G13975" s="9"/>
    </row>
    <row r="13976" spans="1:7">
      <c r="A13976" s="6"/>
      <c r="B13976" s="6"/>
      <c r="C13976" s="7"/>
      <c r="D13976" s="231"/>
      <c r="E13976" s="6"/>
      <c r="F13976" s="6"/>
      <c r="G13976" s="9"/>
    </row>
    <row r="13977" spans="1:7">
      <c r="A13977" s="6"/>
      <c r="B13977" s="6"/>
      <c r="C13977" s="7"/>
      <c r="D13977" s="231"/>
      <c r="E13977" s="6"/>
      <c r="F13977" s="6"/>
      <c r="G13977" s="9"/>
    </row>
    <row r="13978" spans="1:7">
      <c r="A13978" s="6"/>
      <c r="B13978" s="6"/>
      <c r="C13978" s="7"/>
      <c r="D13978" s="231"/>
      <c r="E13978" s="6"/>
      <c r="F13978" s="6"/>
      <c r="G13978" s="9"/>
    </row>
    <row r="13979" spans="1:7">
      <c r="A13979" s="6"/>
      <c r="B13979" s="6"/>
      <c r="C13979" s="7"/>
      <c r="D13979" s="231"/>
      <c r="E13979" s="6"/>
      <c r="F13979" s="6"/>
      <c r="G13979" s="9"/>
    </row>
    <row r="13980" spans="1:7">
      <c r="A13980" s="6"/>
      <c r="B13980" s="6"/>
      <c r="C13980" s="7"/>
      <c r="D13980" s="231"/>
      <c r="E13980" s="6"/>
      <c r="F13980" s="6"/>
      <c r="G13980" s="9"/>
    </row>
    <row r="13981" spans="1:7">
      <c r="A13981" s="6"/>
      <c r="B13981" s="6"/>
      <c r="C13981" s="7"/>
      <c r="D13981" s="231"/>
      <c r="E13981" s="6"/>
      <c r="F13981" s="6"/>
      <c r="G13981" s="9"/>
    </row>
    <row r="13982" spans="1:7">
      <c r="A13982" s="6"/>
      <c r="B13982" s="6"/>
      <c r="C13982" s="7"/>
      <c r="D13982" s="231"/>
      <c r="E13982" s="6"/>
      <c r="F13982" s="6"/>
      <c r="G13982" s="9"/>
    </row>
    <row r="13983" spans="1:7">
      <c r="A13983" s="6"/>
      <c r="B13983" s="6"/>
      <c r="C13983" s="7"/>
      <c r="D13983" s="231"/>
      <c r="E13983" s="6"/>
      <c r="F13983" s="6"/>
      <c r="G13983" s="9"/>
    </row>
    <row r="13984" spans="1:7">
      <c r="A13984" s="6"/>
      <c r="B13984" s="6"/>
      <c r="C13984" s="7"/>
      <c r="D13984" s="231"/>
      <c r="E13984" s="6"/>
      <c r="F13984" s="6"/>
      <c r="G13984" s="9"/>
    </row>
    <row r="13985" spans="1:7">
      <c r="A13985" s="6"/>
      <c r="B13985" s="6"/>
      <c r="C13985" s="7"/>
      <c r="D13985" s="231"/>
      <c r="E13985" s="6"/>
      <c r="F13985" s="6"/>
      <c r="G13985" s="9"/>
    </row>
    <row r="13986" spans="1:7">
      <c r="A13986" s="6"/>
      <c r="B13986" s="6"/>
      <c r="C13986" s="7"/>
      <c r="D13986" s="231"/>
      <c r="E13986" s="6"/>
      <c r="F13986" s="6"/>
      <c r="G13986" s="9"/>
    </row>
    <row r="13987" spans="1:7">
      <c r="A13987" s="6"/>
      <c r="B13987" s="6"/>
      <c r="C13987" s="7"/>
      <c r="D13987" s="231"/>
      <c r="E13987" s="6"/>
      <c r="F13987" s="6"/>
      <c r="G13987" s="9"/>
    </row>
    <row r="13988" spans="1:7">
      <c r="A13988" s="6"/>
      <c r="B13988" s="6"/>
      <c r="C13988" s="7"/>
      <c r="D13988" s="231"/>
      <c r="E13988" s="6"/>
      <c r="F13988" s="6"/>
      <c r="G13988" s="9"/>
    </row>
    <row r="13989" spans="1:7">
      <c r="A13989" s="6"/>
      <c r="B13989" s="6"/>
      <c r="C13989" s="7"/>
      <c r="D13989" s="231"/>
      <c r="E13989" s="6"/>
      <c r="F13989" s="6"/>
      <c r="G13989" s="9"/>
    </row>
    <row r="13990" spans="1:7">
      <c r="A13990" s="6"/>
      <c r="B13990" s="6"/>
      <c r="C13990" s="7"/>
      <c r="D13990" s="231"/>
      <c r="E13990" s="6"/>
      <c r="F13990" s="6"/>
      <c r="G13990" s="9"/>
    </row>
    <row r="13991" spans="1:7">
      <c r="A13991" s="6"/>
      <c r="B13991" s="6"/>
      <c r="C13991" s="7"/>
      <c r="D13991" s="231"/>
      <c r="E13991" s="6"/>
      <c r="F13991" s="6"/>
      <c r="G13991" s="9"/>
    </row>
    <row r="13992" spans="1:7">
      <c r="A13992" s="6"/>
      <c r="B13992" s="6"/>
      <c r="C13992" s="7"/>
      <c r="D13992" s="231"/>
      <c r="E13992" s="6"/>
      <c r="F13992" s="6"/>
      <c r="G13992" s="9"/>
    </row>
    <row r="13993" spans="1:7">
      <c r="A13993" s="6"/>
      <c r="B13993" s="6"/>
      <c r="C13993" s="7"/>
      <c r="D13993" s="231"/>
      <c r="E13993" s="6"/>
      <c r="F13993" s="6"/>
      <c r="G13993" s="9"/>
    </row>
    <row r="13994" spans="1:7">
      <c r="A13994" s="6"/>
      <c r="B13994" s="6"/>
      <c r="C13994" s="7"/>
      <c r="D13994" s="231"/>
      <c r="E13994" s="6"/>
      <c r="F13994" s="6"/>
      <c r="G13994" s="9"/>
    </row>
    <row r="13995" spans="1:7">
      <c r="A13995" s="6"/>
      <c r="B13995" s="6"/>
      <c r="C13995" s="7"/>
      <c r="D13995" s="231"/>
      <c r="E13995" s="6"/>
      <c r="F13995" s="6"/>
      <c r="G13995" s="9"/>
    </row>
    <row r="13996" spans="1:7">
      <c r="A13996" s="6"/>
      <c r="B13996" s="6"/>
      <c r="C13996" s="7"/>
      <c r="D13996" s="231"/>
      <c r="E13996" s="6"/>
      <c r="F13996" s="6"/>
      <c r="G13996" s="9"/>
    </row>
    <row r="13997" spans="1:7">
      <c r="A13997" s="6"/>
      <c r="B13997" s="6"/>
      <c r="C13997" s="7"/>
      <c r="D13997" s="231"/>
      <c r="E13997" s="6"/>
      <c r="F13997" s="6"/>
      <c r="G13997" s="9"/>
    </row>
    <row r="13998" spans="1:7">
      <c r="A13998" s="6"/>
      <c r="B13998" s="6"/>
      <c r="C13998" s="7"/>
      <c r="D13998" s="231"/>
      <c r="E13998" s="6"/>
      <c r="F13998" s="6"/>
      <c r="G13998" s="9"/>
    </row>
    <row r="13999" spans="1:7">
      <c r="A13999" s="6"/>
      <c r="B13999" s="6"/>
      <c r="C13999" s="7"/>
      <c r="D13999" s="231"/>
      <c r="E13999" s="6"/>
      <c r="F13999" s="6"/>
      <c r="G13999" s="9"/>
    </row>
    <row r="14000" spans="1:7">
      <c r="A14000" s="6"/>
      <c r="B14000" s="6"/>
      <c r="C14000" s="7"/>
      <c r="D14000" s="231"/>
      <c r="E14000" s="6"/>
      <c r="F14000" s="6"/>
      <c r="G14000" s="9"/>
    </row>
    <row r="14001" spans="1:7">
      <c r="A14001" s="6"/>
      <c r="B14001" s="6"/>
      <c r="C14001" s="7"/>
      <c r="D14001" s="231"/>
      <c r="E14001" s="6"/>
      <c r="F14001" s="6"/>
      <c r="G14001" s="9"/>
    </row>
    <row r="14002" spans="1:7">
      <c r="A14002" s="6"/>
      <c r="B14002" s="6"/>
      <c r="C14002" s="7"/>
      <c r="D14002" s="231"/>
      <c r="E14002" s="6"/>
      <c r="F14002" s="6"/>
      <c r="G14002" s="9"/>
    </row>
    <row r="14003" spans="1:7">
      <c r="A14003" s="6"/>
      <c r="B14003" s="6"/>
      <c r="C14003" s="7"/>
      <c r="D14003" s="231"/>
      <c r="E14003" s="6"/>
      <c r="F14003" s="6"/>
      <c r="G14003" s="9"/>
    </row>
    <row r="14004" spans="1:7">
      <c r="A14004" s="6"/>
      <c r="B14004" s="6"/>
      <c r="C14004" s="7"/>
      <c r="D14004" s="231"/>
      <c r="E14004" s="6"/>
      <c r="F14004" s="6"/>
      <c r="G14004" s="9"/>
    </row>
    <row r="14005" spans="1:7">
      <c r="A14005" s="6"/>
      <c r="B14005" s="6"/>
      <c r="C14005" s="7"/>
      <c r="D14005" s="231"/>
      <c r="E14005" s="6"/>
      <c r="F14005" s="6"/>
      <c r="G14005" s="9"/>
    </row>
    <row r="14006" spans="1:7">
      <c r="A14006" s="6"/>
      <c r="B14006" s="6"/>
      <c r="C14006" s="7"/>
      <c r="D14006" s="231"/>
      <c r="E14006" s="6"/>
      <c r="F14006" s="6"/>
      <c r="G14006" s="9"/>
    </row>
    <row r="14007" spans="1:7">
      <c r="A14007" s="6"/>
      <c r="B14007" s="6"/>
      <c r="C14007" s="7"/>
      <c r="D14007" s="231"/>
      <c r="E14007" s="6"/>
      <c r="F14007" s="6"/>
      <c r="G14007" s="9"/>
    </row>
    <row r="14008" spans="1:7">
      <c r="A14008" s="6"/>
      <c r="B14008" s="6"/>
      <c r="C14008" s="7"/>
      <c r="D14008" s="231"/>
      <c r="E14008" s="6"/>
      <c r="F14008" s="6"/>
      <c r="G14008" s="9"/>
    </row>
    <row r="14009" spans="1:7">
      <c r="A14009" s="6"/>
      <c r="B14009" s="6"/>
      <c r="C14009" s="7"/>
      <c r="D14009" s="231"/>
      <c r="E14009" s="6"/>
      <c r="F14009" s="6"/>
      <c r="G14009" s="9"/>
    </row>
    <row r="14010" spans="1:7">
      <c r="A14010" s="6"/>
      <c r="B14010" s="6"/>
      <c r="C14010" s="7"/>
      <c r="D14010" s="231"/>
      <c r="E14010" s="6"/>
      <c r="F14010" s="6"/>
      <c r="G14010" s="9"/>
    </row>
    <row r="14011" spans="1:7">
      <c r="A14011" s="6"/>
      <c r="B14011" s="6"/>
      <c r="C14011" s="7"/>
      <c r="D14011" s="231"/>
      <c r="E14011" s="6"/>
      <c r="F14011" s="6"/>
      <c r="G14011" s="9"/>
    </row>
    <row r="14012" spans="1:7">
      <c r="A14012" s="6"/>
      <c r="B14012" s="6"/>
      <c r="C14012" s="7"/>
      <c r="D14012" s="231"/>
      <c r="E14012" s="6"/>
      <c r="F14012" s="6"/>
      <c r="G14012" s="9"/>
    </row>
    <row r="14013" spans="1:7">
      <c r="A14013" s="6"/>
      <c r="B14013" s="6"/>
      <c r="C14013" s="7"/>
      <c r="D14013" s="231"/>
      <c r="E14013" s="6"/>
      <c r="F14013" s="6"/>
      <c r="G14013" s="9"/>
    </row>
    <row r="14014" spans="1:7">
      <c r="A14014" s="6"/>
      <c r="B14014" s="6"/>
      <c r="C14014" s="7"/>
      <c r="D14014" s="231"/>
      <c r="E14014" s="6"/>
      <c r="F14014" s="6"/>
      <c r="G14014" s="9"/>
    </row>
    <row r="14015" spans="1:7">
      <c r="A14015" s="6"/>
      <c r="B14015" s="6"/>
      <c r="C14015" s="7"/>
      <c r="D14015" s="231"/>
      <c r="E14015" s="6"/>
      <c r="F14015" s="6"/>
      <c r="G14015" s="9"/>
    </row>
    <row r="14016" spans="1:7">
      <c r="A14016" s="6"/>
      <c r="B14016" s="6"/>
      <c r="C14016" s="7"/>
      <c r="D14016" s="231"/>
      <c r="E14016" s="6"/>
      <c r="F14016" s="6"/>
      <c r="G14016" s="9"/>
    </row>
    <row r="14017" spans="1:7">
      <c r="A14017" s="6"/>
      <c r="B14017" s="6"/>
      <c r="C14017" s="7"/>
      <c r="D14017" s="231"/>
      <c r="E14017" s="6"/>
      <c r="F14017" s="6"/>
      <c r="G14017" s="9"/>
    </row>
    <row r="14018" spans="1:7">
      <c r="A14018" s="6"/>
      <c r="B14018" s="6"/>
      <c r="C14018" s="7"/>
      <c r="D14018" s="231"/>
      <c r="E14018" s="6"/>
      <c r="F14018" s="6"/>
      <c r="G14018" s="9"/>
    </row>
    <row r="14019" spans="1:7">
      <c r="A14019" s="6"/>
      <c r="B14019" s="6"/>
      <c r="C14019" s="7"/>
      <c r="D14019" s="231"/>
      <c r="E14019" s="6"/>
      <c r="F14019" s="6"/>
      <c r="G14019" s="9"/>
    </row>
    <row r="14020" spans="1:7">
      <c r="A14020" s="6"/>
      <c r="B14020" s="6"/>
      <c r="C14020" s="7"/>
      <c r="D14020" s="231"/>
      <c r="E14020" s="6"/>
      <c r="F14020" s="6"/>
      <c r="G14020" s="9"/>
    </row>
    <row r="14021" spans="1:7">
      <c r="A14021" s="6"/>
      <c r="B14021" s="6"/>
      <c r="C14021" s="7"/>
      <c r="D14021" s="231"/>
      <c r="E14021" s="6"/>
      <c r="F14021" s="6"/>
      <c r="G14021" s="9"/>
    </row>
    <row r="14022" spans="1:7">
      <c r="A14022" s="6"/>
      <c r="B14022" s="6"/>
      <c r="C14022" s="7"/>
      <c r="D14022" s="231"/>
      <c r="E14022" s="6"/>
      <c r="F14022" s="6"/>
      <c r="G14022" s="9"/>
    </row>
    <row r="14023" spans="1:7">
      <c r="A14023" s="6"/>
      <c r="B14023" s="6"/>
      <c r="C14023" s="7"/>
      <c r="D14023" s="231"/>
      <c r="E14023" s="6"/>
      <c r="F14023" s="6"/>
      <c r="G14023" s="9"/>
    </row>
    <row r="14024" spans="1:7">
      <c r="A14024" s="6"/>
      <c r="B14024" s="6"/>
      <c r="C14024" s="7"/>
      <c r="D14024" s="231"/>
      <c r="E14024" s="6"/>
      <c r="F14024" s="6"/>
      <c r="G14024" s="9"/>
    </row>
    <row r="14025" spans="1:7">
      <c r="A14025" s="6"/>
      <c r="B14025" s="6"/>
      <c r="C14025" s="7"/>
      <c r="D14025" s="231"/>
      <c r="E14025" s="6"/>
      <c r="F14025" s="6"/>
      <c r="G14025" s="9"/>
    </row>
    <row r="14026" spans="1:7">
      <c r="A14026" s="6"/>
      <c r="B14026" s="6"/>
      <c r="C14026" s="7"/>
      <c r="D14026" s="231"/>
      <c r="E14026" s="6"/>
      <c r="F14026" s="6"/>
      <c r="G14026" s="9"/>
    </row>
    <row r="14027" spans="1:7">
      <c r="A14027" s="6"/>
      <c r="B14027" s="6"/>
      <c r="C14027" s="7"/>
      <c r="D14027" s="231"/>
      <c r="E14027" s="6"/>
      <c r="F14027" s="6"/>
      <c r="G14027" s="9"/>
    </row>
    <row r="14028" spans="1:7">
      <c r="A14028" s="6"/>
      <c r="B14028" s="6"/>
      <c r="C14028" s="7"/>
      <c r="D14028" s="231"/>
      <c r="E14028" s="6"/>
      <c r="F14028" s="6"/>
      <c r="G14028" s="9"/>
    </row>
    <row r="14029" spans="1:7">
      <c r="A14029" s="6"/>
      <c r="B14029" s="6"/>
      <c r="C14029" s="7"/>
      <c r="D14029" s="231"/>
      <c r="E14029" s="6"/>
      <c r="F14029" s="6"/>
      <c r="G14029" s="9"/>
    </row>
    <row r="14030" spans="1:7">
      <c r="A14030" s="6"/>
      <c r="B14030" s="6"/>
      <c r="C14030" s="7"/>
      <c r="D14030" s="231"/>
      <c r="E14030" s="6"/>
      <c r="F14030" s="6"/>
      <c r="G14030" s="9"/>
    </row>
    <row r="14031" spans="1:7">
      <c r="A14031" s="6"/>
      <c r="B14031" s="6"/>
      <c r="C14031" s="7"/>
      <c r="D14031" s="231"/>
      <c r="E14031" s="6"/>
      <c r="F14031" s="6"/>
      <c r="G14031" s="9"/>
    </row>
    <row r="14032" spans="1:7">
      <c r="A14032" s="6"/>
      <c r="B14032" s="6"/>
      <c r="C14032" s="7"/>
      <c r="D14032" s="231"/>
      <c r="E14032" s="6"/>
      <c r="F14032" s="6"/>
      <c r="G14032" s="9"/>
    </row>
    <row r="14033" spans="1:7">
      <c r="A14033" s="6"/>
      <c r="B14033" s="6"/>
      <c r="C14033" s="7"/>
      <c r="D14033" s="231"/>
      <c r="E14033" s="6"/>
      <c r="F14033" s="6"/>
      <c r="G14033" s="9"/>
    </row>
    <row r="14034" spans="1:7">
      <c r="A14034" s="6"/>
      <c r="B14034" s="6"/>
      <c r="C14034" s="7"/>
      <c r="D14034" s="231"/>
      <c r="E14034" s="6"/>
      <c r="F14034" s="6"/>
      <c r="G14034" s="9"/>
    </row>
    <row r="14035" spans="1:7">
      <c r="A14035" s="6"/>
      <c r="B14035" s="6"/>
      <c r="C14035" s="7"/>
      <c r="D14035" s="231"/>
      <c r="E14035" s="6"/>
      <c r="F14035" s="6"/>
      <c r="G14035" s="9"/>
    </row>
    <row r="14036" spans="1:7">
      <c r="A14036" s="6"/>
      <c r="B14036" s="6"/>
      <c r="C14036" s="7"/>
      <c r="D14036" s="231"/>
      <c r="E14036" s="6"/>
      <c r="F14036" s="6"/>
      <c r="G14036" s="9"/>
    </row>
    <row r="14037" spans="1:7">
      <c r="A14037" s="6"/>
      <c r="B14037" s="6"/>
      <c r="C14037" s="7"/>
      <c r="D14037" s="231"/>
      <c r="E14037" s="6"/>
      <c r="F14037" s="6"/>
      <c r="G14037" s="9"/>
    </row>
    <row r="14038" spans="1:7">
      <c r="A14038" s="6"/>
      <c r="B14038" s="6"/>
      <c r="C14038" s="7"/>
      <c r="D14038" s="231"/>
      <c r="E14038" s="6"/>
      <c r="F14038" s="6"/>
      <c r="G14038" s="9"/>
    </row>
    <row r="14039" spans="1:7">
      <c r="A14039" s="6"/>
      <c r="B14039" s="6"/>
      <c r="C14039" s="7"/>
      <c r="D14039" s="231"/>
      <c r="E14039" s="6"/>
      <c r="F14039" s="6"/>
      <c r="G14039" s="9"/>
    </row>
    <row r="14040" spans="1:7">
      <c r="A14040" s="6"/>
      <c r="B14040" s="6"/>
      <c r="C14040" s="7"/>
      <c r="D14040" s="231"/>
      <c r="E14040" s="6"/>
      <c r="F14040" s="6"/>
      <c r="G14040" s="9"/>
    </row>
    <row r="14041" spans="1:7">
      <c r="A14041" s="6"/>
      <c r="B14041" s="6"/>
      <c r="C14041" s="7"/>
      <c r="D14041" s="231"/>
      <c r="E14041" s="6"/>
      <c r="F14041" s="6"/>
      <c r="G14041" s="9"/>
    </row>
    <row r="14042" spans="1:7">
      <c r="A14042" s="6"/>
      <c r="B14042" s="6"/>
      <c r="C14042" s="7"/>
      <c r="D14042" s="231"/>
      <c r="E14042" s="6"/>
      <c r="F14042" s="6"/>
      <c r="G14042" s="9"/>
    </row>
    <row r="14043" spans="1:7">
      <c r="A14043" s="6"/>
      <c r="B14043" s="6"/>
      <c r="C14043" s="7"/>
      <c r="D14043" s="231"/>
      <c r="E14043" s="6"/>
      <c r="F14043" s="6"/>
      <c r="G14043" s="9"/>
    </row>
    <row r="14044" spans="1:7">
      <c r="A14044" s="6"/>
      <c r="B14044" s="6"/>
      <c r="C14044" s="7"/>
      <c r="D14044" s="231"/>
      <c r="E14044" s="6"/>
      <c r="F14044" s="6"/>
      <c r="G14044" s="9"/>
    </row>
    <row r="14045" spans="1:7">
      <c r="A14045" s="6"/>
      <c r="B14045" s="6"/>
      <c r="C14045" s="7"/>
      <c r="D14045" s="231"/>
      <c r="E14045" s="6"/>
      <c r="F14045" s="6"/>
      <c r="G14045" s="9"/>
    </row>
    <row r="14046" spans="1:7">
      <c r="A14046" s="6"/>
      <c r="B14046" s="6"/>
      <c r="C14046" s="7"/>
      <c r="D14046" s="231"/>
      <c r="E14046" s="6"/>
      <c r="F14046" s="6"/>
      <c r="G14046" s="9"/>
    </row>
    <row r="14047" spans="1:7">
      <c r="A14047" s="6"/>
      <c r="B14047" s="6"/>
      <c r="C14047" s="7"/>
      <c r="D14047" s="231"/>
      <c r="E14047" s="6"/>
      <c r="F14047" s="6"/>
      <c r="G14047" s="9"/>
    </row>
    <row r="14048" spans="1:7">
      <c r="A14048" s="6"/>
      <c r="B14048" s="6"/>
      <c r="C14048" s="7"/>
      <c r="D14048" s="231"/>
      <c r="E14048" s="6"/>
      <c r="F14048" s="6"/>
      <c r="G14048" s="9"/>
    </row>
    <row r="14049" spans="1:7">
      <c r="A14049" s="6"/>
      <c r="B14049" s="6"/>
      <c r="C14049" s="7"/>
      <c r="D14049" s="231"/>
      <c r="E14049" s="6"/>
      <c r="F14049" s="6"/>
      <c r="G14049" s="9"/>
    </row>
    <row r="14050" spans="1:7">
      <c r="A14050" s="6"/>
      <c r="B14050" s="6"/>
      <c r="C14050" s="7"/>
      <c r="D14050" s="231"/>
      <c r="E14050" s="6"/>
      <c r="F14050" s="6"/>
      <c r="G14050" s="9"/>
    </row>
    <row r="14051" spans="1:7">
      <c r="A14051" s="6"/>
      <c r="B14051" s="6"/>
      <c r="C14051" s="7"/>
      <c r="D14051" s="231"/>
      <c r="E14051" s="6"/>
      <c r="F14051" s="6"/>
      <c r="G14051" s="9"/>
    </row>
    <row r="14052" spans="1:7">
      <c r="A14052" s="6"/>
      <c r="B14052" s="6"/>
      <c r="C14052" s="7"/>
      <c r="D14052" s="231"/>
      <c r="E14052" s="6"/>
      <c r="F14052" s="6"/>
      <c r="G14052" s="9"/>
    </row>
    <row r="14053" spans="1:7">
      <c r="A14053" s="6"/>
      <c r="B14053" s="6"/>
      <c r="C14053" s="7"/>
      <c r="D14053" s="231"/>
      <c r="E14053" s="6"/>
      <c r="F14053" s="6"/>
      <c r="G14053" s="9"/>
    </row>
    <row r="14054" spans="1:7">
      <c r="A14054" s="6"/>
      <c r="B14054" s="6"/>
      <c r="C14054" s="7"/>
      <c r="D14054" s="231"/>
      <c r="E14054" s="6"/>
      <c r="F14054" s="6"/>
      <c r="G14054" s="9"/>
    </row>
    <row r="14055" spans="1:7">
      <c r="A14055" s="6"/>
      <c r="B14055" s="6"/>
      <c r="C14055" s="7"/>
      <c r="D14055" s="231"/>
      <c r="E14055" s="6"/>
      <c r="F14055" s="6"/>
      <c r="G14055" s="9"/>
    </row>
    <row r="14056" spans="1:7">
      <c r="A14056" s="6"/>
      <c r="B14056" s="6"/>
      <c r="C14056" s="7"/>
      <c r="D14056" s="231"/>
      <c r="E14056" s="6"/>
      <c r="F14056" s="6"/>
      <c r="G14056" s="9"/>
    </row>
    <row r="14057" spans="1:7">
      <c r="A14057" s="6"/>
      <c r="B14057" s="6"/>
      <c r="C14057" s="7"/>
      <c r="D14057" s="231"/>
      <c r="E14057" s="6"/>
      <c r="F14057" s="6"/>
      <c r="G14057" s="9"/>
    </row>
    <row r="14058" spans="1:7">
      <c r="A14058" s="6"/>
      <c r="B14058" s="6"/>
      <c r="C14058" s="7"/>
      <c r="D14058" s="231"/>
      <c r="E14058" s="6"/>
      <c r="F14058" s="6"/>
      <c r="G14058" s="9"/>
    </row>
    <row r="14059" spans="1:7">
      <c r="A14059" s="6"/>
      <c r="B14059" s="6"/>
      <c r="C14059" s="7"/>
      <c r="D14059" s="231"/>
      <c r="E14059" s="6"/>
      <c r="F14059" s="6"/>
      <c r="G14059" s="9"/>
    </row>
    <row r="14060" spans="1:7">
      <c r="A14060" s="6"/>
      <c r="B14060" s="6"/>
      <c r="C14060" s="7"/>
      <c r="D14060" s="231"/>
      <c r="E14060" s="6"/>
      <c r="F14060" s="6"/>
      <c r="G14060" s="9"/>
    </row>
    <row r="14061" spans="1:7">
      <c r="A14061" s="6"/>
      <c r="B14061" s="6"/>
      <c r="C14061" s="7"/>
      <c r="D14061" s="231"/>
      <c r="E14061" s="6"/>
      <c r="F14061" s="6"/>
      <c r="G14061" s="9"/>
    </row>
    <row r="14062" spans="1:7">
      <c r="A14062" s="6"/>
      <c r="B14062" s="6"/>
      <c r="C14062" s="7"/>
      <c r="D14062" s="231"/>
      <c r="E14062" s="6"/>
      <c r="F14062" s="6"/>
      <c r="G14062" s="9"/>
    </row>
    <row r="14063" spans="1:7">
      <c r="A14063" s="6"/>
      <c r="B14063" s="6"/>
      <c r="C14063" s="7"/>
      <c r="D14063" s="231"/>
      <c r="E14063" s="6"/>
      <c r="F14063" s="6"/>
      <c r="G14063" s="9"/>
    </row>
    <row r="14064" spans="1:7">
      <c r="A14064" s="6"/>
      <c r="B14064" s="6"/>
      <c r="C14064" s="7"/>
      <c r="D14064" s="231"/>
      <c r="E14064" s="6"/>
      <c r="F14064" s="6"/>
      <c r="G14064" s="9"/>
    </row>
    <row r="14065" spans="1:7">
      <c r="A14065" s="6"/>
      <c r="B14065" s="6"/>
      <c r="C14065" s="7"/>
      <c r="D14065" s="231"/>
      <c r="E14065" s="6"/>
      <c r="F14065" s="6"/>
      <c r="G14065" s="9"/>
    </row>
    <row r="14066" spans="1:7">
      <c r="A14066" s="6"/>
      <c r="B14066" s="6"/>
      <c r="C14066" s="7"/>
      <c r="D14066" s="231"/>
      <c r="E14066" s="6"/>
      <c r="F14066" s="6"/>
      <c r="G14066" s="9"/>
    </row>
    <row r="14067" spans="1:7">
      <c r="A14067" s="6"/>
      <c r="B14067" s="6"/>
      <c r="C14067" s="7"/>
      <c r="D14067" s="231"/>
      <c r="E14067" s="6"/>
      <c r="F14067" s="6"/>
      <c r="G14067" s="9"/>
    </row>
    <row r="14068" spans="1:7">
      <c r="A14068" s="6"/>
      <c r="B14068" s="6"/>
      <c r="C14068" s="7"/>
      <c r="D14068" s="231"/>
      <c r="E14068" s="6"/>
      <c r="F14068" s="6"/>
      <c r="G14068" s="9"/>
    </row>
    <row r="14069" spans="1:7">
      <c r="A14069" s="6"/>
      <c r="B14069" s="6"/>
      <c r="C14069" s="7"/>
      <c r="D14069" s="231"/>
      <c r="E14069" s="6"/>
      <c r="F14069" s="6"/>
      <c r="G14069" s="9"/>
    </row>
    <row r="14070" spans="1:7">
      <c r="A14070" s="6"/>
      <c r="B14070" s="6"/>
      <c r="C14070" s="7"/>
      <c r="D14070" s="231"/>
      <c r="E14070" s="6"/>
      <c r="F14070" s="6"/>
      <c r="G14070" s="9"/>
    </row>
    <row r="14071" spans="1:7">
      <c r="A14071" s="6"/>
      <c r="B14071" s="6"/>
      <c r="C14071" s="7"/>
      <c r="D14071" s="231"/>
      <c r="E14071" s="6"/>
      <c r="F14071" s="6"/>
      <c r="G14071" s="9"/>
    </row>
    <row r="14072" spans="1:7">
      <c r="A14072" s="6"/>
      <c r="B14072" s="6"/>
      <c r="C14072" s="7"/>
      <c r="D14072" s="231"/>
      <c r="E14072" s="6"/>
      <c r="F14072" s="6"/>
      <c r="G14072" s="9"/>
    </row>
    <row r="14073" spans="1:7">
      <c r="A14073" s="6"/>
      <c r="B14073" s="6"/>
      <c r="C14073" s="7"/>
      <c r="D14073" s="231"/>
      <c r="E14073" s="6"/>
      <c r="F14073" s="6"/>
      <c r="G14073" s="9"/>
    </row>
    <row r="14074" spans="1:7">
      <c r="A14074" s="6"/>
      <c r="B14074" s="6"/>
      <c r="C14074" s="7"/>
      <c r="D14074" s="231"/>
      <c r="E14074" s="6"/>
      <c r="F14074" s="6"/>
      <c r="G14074" s="9"/>
    </row>
    <row r="14075" spans="1:7">
      <c r="A14075" s="6"/>
      <c r="B14075" s="6"/>
      <c r="C14075" s="7"/>
      <c r="D14075" s="231"/>
      <c r="E14075" s="6"/>
      <c r="F14075" s="6"/>
      <c r="G14075" s="9"/>
    </row>
    <row r="14076" spans="1:7">
      <c r="A14076" s="6"/>
      <c r="B14076" s="6"/>
      <c r="C14076" s="7"/>
      <c r="D14076" s="231"/>
      <c r="E14076" s="6"/>
      <c r="F14076" s="6"/>
      <c r="G14076" s="9"/>
    </row>
    <row r="14077" spans="1:7">
      <c r="A14077" s="6"/>
      <c r="B14077" s="6"/>
      <c r="C14077" s="7"/>
      <c r="D14077" s="231"/>
      <c r="E14077" s="6"/>
      <c r="F14077" s="6"/>
      <c r="G14077" s="9"/>
    </row>
    <row r="14078" spans="1:7">
      <c r="A14078" s="6"/>
      <c r="B14078" s="6"/>
      <c r="C14078" s="7"/>
      <c r="D14078" s="231"/>
      <c r="E14078" s="6"/>
      <c r="F14078" s="6"/>
      <c r="G14078" s="9"/>
    </row>
    <row r="14079" spans="1:7">
      <c r="A14079" s="6"/>
      <c r="B14079" s="6"/>
      <c r="C14079" s="7"/>
      <c r="D14079" s="231"/>
      <c r="E14079" s="6"/>
      <c r="F14079" s="6"/>
      <c r="G14079" s="9"/>
    </row>
    <row r="14080" spans="1:7">
      <c r="A14080" s="6"/>
      <c r="B14080" s="6"/>
      <c r="C14080" s="7"/>
      <c r="D14080" s="231"/>
      <c r="E14080" s="6"/>
      <c r="F14080" s="6"/>
      <c r="G14080" s="9"/>
    </row>
    <row r="14081" spans="1:7">
      <c r="A14081" s="6"/>
      <c r="B14081" s="6"/>
      <c r="C14081" s="7"/>
      <c r="D14081" s="231"/>
      <c r="E14081" s="6"/>
      <c r="F14081" s="6"/>
      <c r="G14081" s="9"/>
    </row>
    <row r="14082" spans="1:7">
      <c r="A14082" s="6"/>
      <c r="B14082" s="6"/>
      <c r="C14082" s="7"/>
      <c r="D14082" s="231"/>
      <c r="E14082" s="6"/>
      <c r="F14082" s="6"/>
      <c r="G14082" s="9"/>
    </row>
    <row r="14083" spans="1:7">
      <c r="A14083" s="6"/>
      <c r="B14083" s="6"/>
      <c r="C14083" s="7"/>
      <c r="D14083" s="231"/>
      <c r="E14083" s="6"/>
      <c r="F14083" s="6"/>
      <c r="G14083" s="9"/>
    </row>
    <row r="14084" spans="1:7">
      <c r="A14084" s="6"/>
      <c r="B14084" s="6"/>
      <c r="C14084" s="7"/>
      <c r="D14084" s="231"/>
      <c r="E14084" s="6"/>
      <c r="F14084" s="6"/>
      <c r="G14084" s="9"/>
    </row>
    <row r="14085" spans="1:7">
      <c r="A14085" s="6"/>
      <c r="B14085" s="6"/>
      <c r="C14085" s="7"/>
      <c r="D14085" s="231"/>
      <c r="E14085" s="6"/>
      <c r="F14085" s="6"/>
      <c r="G14085" s="9"/>
    </row>
    <row r="14086" spans="1:7">
      <c r="A14086" s="6"/>
      <c r="B14086" s="6"/>
      <c r="C14086" s="7"/>
      <c r="D14086" s="231"/>
      <c r="E14086" s="6"/>
      <c r="F14086" s="6"/>
      <c r="G14086" s="9"/>
    </row>
    <row r="14087" spans="1:7">
      <c r="A14087" s="6"/>
      <c r="B14087" s="6"/>
      <c r="C14087" s="7"/>
      <c r="D14087" s="231"/>
      <c r="E14087" s="6"/>
      <c r="F14087" s="6"/>
      <c r="G14087" s="9"/>
    </row>
    <row r="14088" spans="1:7">
      <c r="A14088" s="6"/>
      <c r="B14088" s="6"/>
      <c r="C14088" s="7"/>
      <c r="D14088" s="231"/>
      <c r="E14088" s="6"/>
      <c r="F14088" s="6"/>
      <c r="G14088" s="9"/>
    </row>
    <row r="14089" spans="1:7">
      <c r="A14089" s="6"/>
      <c r="B14089" s="6"/>
      <c r="C14089" s="7"/>
      <c r="D14089" s="231"/>
      <c r="E14089" s="6"/>
      <c r="F14089" s="6"/>
      <c r="G14089" s="9"/>
    </row>
    <row r="14090" spans="1:7">
      <c r="A14090" s="6"/>
      <c r="B14090" s="6"/>
      <c r="C14090" s="7"/>
      <c r="D14090" s="231"/>
      <c r="E14090" s="6"/>
      <c r="F14090" s="6"/>
      <c r="G14090" s="9"/>
    </row>
    <row r="14091" spans="1:7">
      <c r="A14091" s="6"/>
      <c r="B14091" s="6"/>
      <c r="C14091" s="7"/>
      <c r="D14091" s="231"/>
      <c r="E14091" s="6"/>
      <c r="F14091" s="6"/>
      <c r="G14091" s="9"/>
    </row>
    <row r="14092" spans="1:7">
      <c r="A14092" s="6"/>
      <c r="B14092" s="6"/>
      <c r="C14092" s="7"/>
      <c r="D14092" s="231"/>
      <c r="E14092" s="6"/>
      <c r="F14092" s="6"/>
      <c r="G14092" s="9"/>
    </row>
    <row r="14093" spans="1:7">
      <c r="A14093" s="6"/>
      <c r="B14093" s="6"/>
      <c r="C14093" s="7"/>
      <c r="D14093" s="231"/>
      <c r="E14093" s="6"/>
      <c r="F14093" s="6"/>
      <c r="G14093" s="9"/>
    </row>
    <row r="14094" spans="1:7">
      <c r="A14094" s="6"/>
      <c r="B14094" s="6"/>
      <c r="C14094" s="7"/>
      <c r="D14094" s="231"/>
      <c r="E14094" s="6"/>
      <c r="F14094" s="6"/>
      <c r="G14094" s="9"/>
    </row>
    <row r="14095" spans="1:7">
      <c r="A14095" s="6"/>
      <c r="B14095" s="6"/>
      <c r="C14095" s="7"/>
      <c r="D14095" s="231"/>
      <c r="E14095" s="6"/>
      <c r="F14095" s="6"/>
      <c r="G14095" s="9"/>
    </row>
    <row r="14096" spans="1:7">
      <c r="A14096" s="6"/>
      <c r="B14096" s="6"/>
      <c r="C14096" s="7"/>
      <c r="D14096" s="231"/>
      <c r="E14096" s="6"/>
      <c r="F14096" s="6"/>
      <c r="G14096" s="9"/>
    </row>
    <row r="14097" spans="1:7">
      <c r="A14097" s="6"/>
      <c r="B14097" s="6"/>
      <c r="C14097" s="7"/>
      <c r="D14097" s="231"/>
      <c r="E14097" s="6"/>
      <c r="F14097" s="6"/>
      <c r="G14097" s="9"/>
    </row>
    <row r="14098" spans="1:7">
      <c r="A14098" s="6"/>
      <c r="B14098" s="6"/>
      <c r="C14098" s="7"/>
      <c r="D14098" s="231"/>
      <c r="E14098" s="6"/>
      <c r="F14098" s="6"/>
      <c r="G14098" s="9"/>
    </row>
    <row r="14099" spans="1:7">
      <c r="A14099" s="6"/>
      <c r="B14099" s="6"/>
      <c r="C14099" s="7"/>
      <c r="D14099" s="231"/>
      <c r="E14099" s="6"/>
      <c r="F14099" s="6"/>
      <c r="G14099" s="9"/>
    </row>
    <row r="14100" spans="1:7">
      <c r="A14100" s="6"/>
      <c r="B14100" s="6"/>
      <c r="C14100" s="7"/>
      <c r="D14100" s="231"/>
      <c r="E14100" s="6"/>
      <c r="F14100" s="6"/>
      <c r="G14100" s="9"/>
    </row>
    <row r="14101" spans="1:7">
      <c r="A14101" s="6"/>
      <c r="B14101" s="6"/>
      <c r="C14101" s="7"/>
      <c r="D14101" s="231"/>
      <c r="E14101" s="6"/>
      <c r="F14101" s="6"/>
      <c r="G14101" s="9"/>
    </row>
    <row r="14102" spans="1:7">
      <c r="A14102" s="6"/>
      <c r="B14102" s="6"/>
      <c r="C14102" s="7"/>
      <c r="D14102" s="231"/>
      <c r="E14102" s="6"/>
      <c r="F14102" s="6"/>
      <c r="G14102" s="9"/>
    </row>
    <row r="14103" spans="1:7">
      <c r="A14103" s="6"/>
      <c r="B14103" s="6"/>
      <c r="C14103" s="7"/>
      <c r="D14103" s="231"/>
      <c r="E14103" s="6"/>
      <c r="F14103" s="6"/>
      <c r="G14103" s="9"/>
    </row>
    <row r="14104" spans="1:7">
      <c r="A14104" s="6"/>
      <c r="B14104" s="6"/>
      <c r="C14104" s="7"/>
      <c r="D14104" s="231"/>
      <c r="E14104" s="6"/>
      <c r="F14104" s="6"/>
      <c r="G14104" s="9"/>
    </row>
    <row r="14105" spans="1:7">
      <c r="A14105" s="6"/>
      <c r="B14105" s="6"/>
      <c r="C14105" s="7"/>
      <c r="D14105" s="231"/>
      <c r="E14105" s="6"/>
      <c r="F14105" s="6"/>
      <c r="G14105" s="9"/>
    </row>
    <row r="14106" spans="1:7">
      <c r="A14106" s="6"/>
      <c r="B14106" s="6"/>
      <c r="C14106" s="7"/>
      <c r="D14106" s="231"/>
      <c r="E14106" s="6"/>
      <c r="F14106" s="6"/>
      <c r="G14106" s="9"/>
    </row>
    <row r="14107" spans="1:7">
      <c r="A14107" s="6"/>
      <c r="B14107" s="6"/>
      <c r="C14107" s="7"/>
      <c r="D14107" s="231"/>
      <c r="E14107" s="6"/>
      <c r="F14107" s="6"/>
      <c r="G14107" s="9"/>
    </row>
    <row r="14108" spans="1:7">
      <c r="A14108" s="6"/>
      <c r="B14108" s="6"/>
      <c r="C14108" s="7"/>
      <c r="D14108" s="231"/>
      <c r="E14108" s="6"/>
      <c r="F14108" s="6"/>
      <c r="G14108" s="9"/>
    </row>
    <row r="14109" spans="1:7">
      <c r="A14109" s="6"/>
      <c r="B14109" s="6"/>
      <c r="C14109" s="7"/>
      <c r="D14109" s="231"/>
      <c r="E14109" s="6"/>
      <c r="F14109" s="6"/>
      <c r="G14109" s="9"/>
    </row>
    <row r="14110" spans="1:7">
      <c r="A14110" s="6"/>
      <c r="B14110" s="6"/>
      <c r="C14110" s="7"/>
      <c r="D14110" s="231"/>
      <c r="E14110" s="6"/>
      <c r="F14110" s="6"/>
      <c r="G14110" s="9"/>
    </row>
    <row r="14111" spans="1:7">
      <c r="A14111" s="6"/>
      <c r="B14111" s="6"/>
      <c r="C14111" s="7"/>
      <c r="D14111" s="231"/>
      <c r="E14111" s="6"/>
      <c r="F14111" s="6"/>
      <c r="G14111" s="9"/>
    </row>
    <row r="14112" spans="1:7">
      <c r="A14112" s="6"/>
      <c r="B14112" s="6"/>
      <c r="C14112" s="7"/>
      <c r="D14112" s="231"/>
      <c r="E14112" s="6"/>
      <c r="F14112" s="6"/>
      <c r="G14112" s="9"/>
    </row>
    <row r="14113" spans="1:7">
      <c r="A14113" s="6"/>
      <c r="B14113" s="6"/>
      <c r="C14113" s="7"/>
      <c r="D14113" s="231"/>
      <c r="E14113" s="6"/>
      <c r="F14113" s="6"/>
      <c r="G14113" s="9"/>
    </row>
    <row r="14114" spans="1:7">
      <c r="A14114" s="6"/>
      <c r="B14114" s="6"/>
      <c r="C14114" s="7"/>
      <c r="D14114" s="231"/>
      <c r="E14114" s="6"/>
      <c r="F14114" s="6"/>
      <c r="G14114" s="9"/>
    </row>
    <row r="14115" spans="1:7">
      <c r="A14115" s="6"/>
      <c r="B14115" s="6"/>
      <c r="C14115" s="7"/>
      <c r="D14115" s="231"/>
      <c r="E14115" s="6"/>
      <c r="F14115" s="6"/>
      <c r="G14115" s="9"/>
    </row>
    <row r="14116" spans="1:7">
      <c r="A14116" s="6"/>
      <c r="B14116" s="6"/>
      <c r="C14116" s="7"/>
      <c r="D14116" s="231"/>
      <c r="E14116" s="6"/>
      <c r="F14116" s="6"/>
      <c r="G14116" s="9"/>
    </row>
    <row r="14117" spans="1:7">
      <c r="A14117" s="6"/>
      <c r="B14117" s="6"/>
      <c r="C14117" s="7"/>
      <c r="D14117" s="231"/>
      <c r="E14117" s="6"/>
      <c r="F14117" s="6"/>
      <c r="G14117" s="9"/>
    </row>
    <row r="14118" spans="1:7">
      <c r="A14118" s="6"/>
      <c r="B14118" s="6"/>
      <c r="C14118" s="7"/>
      <c r="D14118" s="231"/>
      <c r="E14118" s="6"/>
      <c r="F14118" s="6"/>
      <c r="G14118" s="9"/>
    </row>
    <row r="14119" spans="1:7">
      <c r="A14119" s="6"/>
      <c r="B14119" s="6"/>
      <c r="C14119" s="7"/>
      <c r="D14119" s="231"/>
      <c r="E14119" s="6"/>
      <c r="F14119" s="6"/>
      <c r="G14119" s="9"/>
    </row>
    <row r="14120" spans="1:7">
      <c r="A14120" s="6"/>
      <c r="B14120" s="6"/>
      <c r="C14120" s="7"/>
      <c r="D14120" s="231"/>
      <c r="E14120" s="6"/>
      <c r="F14120" s="6"/>
      <c r="G14120" s="9"/>
    </row>
    <row r="14121" spans="1:7">
      <c r="A14121" s="6"/>
      <c r="B14121" s="6"/>
      <c r="C14121" s="7"/>
      <c r="D14121" s="231"/>
      <c r="E14121" s="6"/>
      <c r="F14121" s="6"/>
      <c r="G14121" s="9"/>
    </row>
    <row r="14122" spans="1:7">
      <c r="A14122" s="6"/>
      <c r="B14122" s="6"/>
      <c r="C14122" s="7"/>
      <c r="D14122" s="231"/>
      <c r="E14122" s="6"/>
      <c r="F14122" s="6"/>
      <c r="G14122" s="9"/>
    </row>
    <row r="14123" spans="1:7">
      <c r="A14123" s="6"/>
      <c r="B14123" s="6"/>
      <c r="C14123" s="7"/>
      <c r="D14123" s="231"/>
      <c r="E14123" s="6"/>
      <c r="F14123" s="6"/>
      <c r="G14123" s="9"/>
    </row>
    <row r="14124" spans="1:7">
      <c r="A14124" s="6"/>
      <c r="B14124" s="6"/>
      <c r="C14124" s="7"/>
      <c r="D14124" s="231"/>
      <c r="E14124" s="6"/>
      <c r="F14124" s="6"/>
      <c r="G14124" s="9"/>
    </row>
    <row r="14125" spans="1:7">
      <c r="A14125" s="6"/>
      <c r="B14125" s="6"/>
      <c r="C14125" s="7"/>
      <c r="D14125" s="231"/>
      <c r="E14125" s="6"/>
      <c r="F14125" s="6"/>
      <c r="G14125" s="9"/>
    </row>
    <row r="14126" spans="1:7">
      <c r="A14126" s="6"/>
      <c r="B14126" s="6"/>
      <c r="C14126" s="7"/>
      <c r="D14126" s="231"/>
      <c r="E14126" s="6"/>
      <c r="F14126" s="6"/>
      <c r="G14126" s="9"/>
    </row>
    <row r="14127" spans="1:7">
      <c r="A14127" s="6"/>
      <c r="B14127" s="6"/>
      <c r="C14127" s="7"/>
      <c r="D14127" s="231"/>
      <c r="E14127" s="6"/>
      <c r="F14127" s="6"/>
      <c r="G14127" s="9"/>
    </row>
    <row r="14128" spans="1:7">
      <c r="A14128" s="6"/>
      <c r="B14128" s="6"/>
      <c r="C14128" s="7"/>
      <c r="D14128" s="231"/>
      <c r="E14128" s="6"/>
      <c r="F14128" s="6"/>
      <c r="G14128" s="9"/>
    </row>
    <row r="14129" spans="1:7">
      <c r="A14129" s="6"/>
      <c r="B14129" s="6"/>
      <c r="C14129" s="7"/>
      <c r="D14129" s="231"/>
      <c r="E14129" s="6"/>
      <c r="F14129" s="6"/>
      <c r="G14129" s="9"/>
    </row>
    <row r="14130" spans="1:7">
      <c r="A14130" s="6"/>
      <c r="B14130" s="6"/>
      <c r="C14130" s="7"/>
      <c r="D14130" s="231"/>
      <c r="E14130" s="6"/>
      <c r="F14130" s="6"/>
      <c r="G14130" s="9"/>
    </row>
    <row r="14131" spans="1:7">
      <c r="A14131" s="6"/>
      <c r="B14131" s="6"/>
      <c r="C14131" s="7"/>
      <c r="D14131" s="231"/>
      <c r="E14131" s="6"/>
      <c r="F14131" s="6"/>
      <c r="G14131" s="9"/>
    </row>
    <row r="14132" spans="1:7">
      <c r="A14132" s="6"/>
      <c r="B14132" s="6"/>
      <c r="C14132" s="7"/>
      <c r="D14132" s="231"/>
      <c r="E14132" s="6"/>
      <c r="F14132" s="6"/>
      <c r="G14132" s="9"/>
    </row>
    <row r="14133" spans="1:7">
      <c r="A14133" s="6"/>
      <c r="B14133" s="6"/>
      <c r="C14133" s="7"/>
      <c r="D14133" s="231"/>
      <c r="E14133" s="6"/>
      <c r="F14133" s="6"/>
      <c r="G14133" s="9"/>
    </row>
    <row r="14134" spans="1:7">
      <c r="A14134" s="6"/>
      <c r="B14134" s="6"/>
      <c r="C14134" s="7"/>
      <c r="D14134" s="231"/>
      <c r="E14134" s="6"/>
      <c r="F14134" s="6"/>
      <c r="G14134" s="9"/>
    </row>
    <row r="14135" spans="1:7">
      <c r="A14135" s="6"/>
      <c r="B14135" s="6"/>
      <c r="C14135" s="7"/>
      <c r="D14135" s="231"/>
      <c r="E14135" s="6"/>
      <c r="F14135" s="6"/>
      <c r="G14135" s="9"/>
    </row>
    <row r="14136" spans="1:7">
      <c r="A14136" s="6"/>
      <c r="B14136" s="6"/>
      <c r="C14136" s="7"/>
      <c r="D14136" s="231"/>
      <c r="E14136" s="6"/>
      <c r="F14136" s="6"/>
      <c r="G14136" s="9"/>
    </row>
    <row r="14137" spans="1:7">
      <c r="A14137" s="6"/>
      <c r="B14137" s="6"/>
      <c r="C14137" s="7"/>
      <c r="D14137" s="231"/>
      <c r="E14137" s="6"/>
      <c r="F14137" s="6"/>
      <c r="G14137" s="9"/>
    </row>
    <row r="14138" spans="1:7">
      <c r="A14138" s="6"/>
      <c r="B14138" s="6"/>
      <c r="C14138" s="7"/>
      <c r="D14138" s="231"/>
      <c r="E14138" s="6"/>
      <c r="F14138" s="6"/>
      <c r="G14138" s="9"/>
    </row>
    <row r="14139" spans="1:7">
      <c r="A14139" s="6"/>
      <c r="B14139" s="6"/>
      <c r="C14139" s="7"/>
      <c r="D14139" s="231"/>
      <c r="E14139" s="6"/>
      <c r="F14139" s="6"/>
      <c r="G14139" s="9"/>
    </row>
    <row r="14140" spans="1:7">
      <c r="A14140" s="6"/>
      <c r="B14140" s="6"/>
      <c r="C14140" s="7"/>
      <c r="D14140" s="231"/>
      <c r="E14140" s="6"/>
      <c r="F14140" s="6"/>
      <c r="G14140" s="9"/>
    </row>
    <row r="14141" spans="1:7">
      <c r="A14141" s="6"/>
      <c r="B14141" s="6"/>
      <c r="C14141" s="7"/>
      <c r="D14141" s="231"/>
      <c r="E14141" s="6"/>
      <c r="F14141" s="6"/>
      <c r="G14141" s="9"/>
    </row>
    <row r="14142" spans="1:7">
      <c r="A14142" s="6"/>
      <c r="B14142" s="6"/>
      <c r="C14142" s="7"/>
      <c r="D14142" s="231"/>
      <c r="E14142" s="6"/>
      <c r="F14142" s="6"/>
      <c r="G14142" s="9"/>
    </row>
    <row r="14143" spans="1:7">
      <c r="A14143" s="6"/>
      <c r="B14143" s="6"/>
      <c r="C14143" s="7"/>
      <c r="D14143" s="231"/>
      <c r="E14143" s="6"/>
      <c r="F14143" s="6"/>
      <c r="G14143" s="9"/>
    </row>
    <row r="14144" spans="1:7">
      <c r="A14144" s="6"/>
      <c r="B14144" s="6"/>
      <c r="C14144" s="7"/>
      <c r="D14144" s="231"/>
      <c r="E14144" s="6"/>
      <c r="F14144" s="6"/>
      <c r="G14144" s="9"/>
    </row>
    <row r="14145" spans="1:7">
      <c r="A14145" s="6"/>
      <c r="B14145" s="6"/>
      <c r="C14145" s="7"/>
      <c r="D14145" s="231"/>
      <c r="E14145" s="6"/>
      <c r="F14145" s="6"/>
      <c r="G14145" s="9"/>
    </row>
    <row r="14146" spans="1:7">
      <c r="A14146" s="6"/>
      <c r="B14146" s="6"/>
      <c r="C14146" s="7"/>
      <c r="D14146" s="231"/>
      <c r="E14146" s="6"/>
      <c r="F14146" s="6"/>
      <c r="G14146" s="9"/>
    </row>
    <row r="14147" spans="1:7">
      <c r="A14147" s="6"/>
      <c r="B14147" s="6"/>
      <c r="C14147" s="7"/>
      <c r="D14147" s="231"/>
      <c r="E14147" s="6"/>
      <c r="F14147" s="6"/>
      <c r="G14147" s="9"/>
    </row>
    <row r="14148" spans="1:7">
      <c r="A14148" s="6"/>
      <c r="B14148" s="6"/>
      <c r="C14148" s="7"/>
      <c r="D14148" s="231"/>
      <c r="E14148" s="6"/>
      <c r="F14148" s="6"/>
      <c r="G14148" s="9"/>
    </row>
    <row r="14149" spans="1:7">
      <c r="A14149" s="6"/>
      <c r="B14149" s="6"/>
      <c r="C14149" s="7"/>
      <c r="D14149" s="231"/>
      <c r="E14149" s="6"/>
      <c r="F14149" s="6"/>
      <c r="G14149" s="9"/>
    </row>
    <row r="14150" spans="1:7">
      <c r="A14150" s="6"/>
      <c r="B14150" s="6"/>
      <c r="C14150" s="7"/>
      <c r="D14150" s="231"/>
      <c r="E14150" s="6"/>
      <c r="F14150" s="6"/>
      <c r="G14150" s="9"/>
    </row>
    <row r="14151" spans="1:7">
      <c r="A14151" s="6"/>
      <c r="B14151" s="6"/>
      <c r="C14151" s="7"/>
      <c r="D14151" s="231"/>
      <c r="E14151" s="6"/>
      <c r="F14151" s="6"/>
      <c r="G14151" s="9"/>
    </row>
    <row r="14152" spans="1:7">
      <c r="A14152" s="6"/>
      <c r="B14152" s="6"/>
      <c r="C14152" s="7"/>
      <c r="D14152" s="231"/>
      <c r="E14152" s="6"/>
      <c r="F14152" s="6"/>
      <c r="G14152" s="9"/>
    </row>
    <row r="14153" spans="1:7">
      <c r="A14153" s="6"/>
      <c r="B14153" s="6"/>
      <c r="C14153" s="7"/>
      <c r="D14153" s="231"/>
      <c r="E14153" s="6"/>
      <c r="F14153" s="6"/>
      <c r="G14153" s="9"/>
    </row>
    <row r="14154" spans="1:7">
      <c r="A14154" s="6"/>
      <c r="B14154" s="6"/>
      <c r="C14154" s="7"/>
      <c r="D14154" s="231"/>
      <c r="E14154" s="6"/>
      <c r="F14154" s="6"/>
      <c r="G14154" s="9"/>
    </row>
    <row r="14155" spans="1:7">
      <c r="A14155" s="6"/>
      <c r="B14155" s="6"/>
      <c r="C14155" s="7"/>
      <c r="D14155" s="231"/>
      <c r="E14155" s="6"/>
      <c r="F14155" s="6"/>
      <c r="G14155" s="9"/>
    </row>
    <row r="14156" spans="1:7">
      <c r="A14156" s="6"/>
      <c r="B14156" s="6"/>
      <c r="C14156" s="7"/>
      <c r="D14156" s="231"/>
      <c r="E14156" s="6"/>
      <c r="F14156" s="6"/>
      <c r="G14156" s="9"/>
    </row>
    <row r="14157" spans="1:7">
      <c r="A14157" s="6"/>
      <c r="B14157" s="6"/>
      <c r="C14157" s="7"/>
      <c r="D14157" s="231"/>
      <c r="E14157" s="6"/>
      <c r="F14157" s="6"/>
      <c r="G14157" s="9"/>
    </row>
    <row r="14158" spans="1:7">
      <c r="A14158" s="6"/>
      <c r="B14158" s="6"/>
      <c r="C14158" s="7"/>
      <c r="D14158" s="231"/>
      <c r="E14158" s="6"/>
      <c r="F14158" s="6"/>
      <c r="G14158" s="9"/>
    </row>
    <row r="14159" spans="1:7">
      <c r="A14159" s="6"/>
      <c r="B14159" s="6"/>
      <c r="C14159" s="7"/>
      <c r="D14159" s="231"/>
      <c r="E14159" s="6"/>
      <c r="F14159" s="6"/>
      <c r="G14159" s="9"/>
    </row>
    <row r="14160" spans="1:7">
      <c r="A14160" s="6"/>
      <c r="B14160" s="6"/>
      <c r="C14160" s="7"/>
      <c r="D14160" s="231"/>
      <c r="E14160" s="6"/>
      <c r="F14160" s="6"/>
      <c r="G14160" s="9"/>
    </row>
    <row r="14161" spans="1:7">
      <c r="A14161" s="6"/>
      <c r="B14161" s="6"/>
      <c r="C14161" s="7"/>
      <c r="D14161" s="231"/>
      <c r="E14161" s="6"/>
      <c r="F14161" s="6"/>
      <c r="G14161" s="9"/>
    </row>
    <row r="14162" spans="1:7">
      <c r="A14162" s="6"/>
      <c r="B14162" s="6"/>
      <c r="C14162" s="7"/>
      <c r="D14162" s="231"/>
      <c r="E14162" s="6"/>
      <c r="F14162" s="6"/>
      <c r="G14162" s="9"/>
    </row>
    <row r="14163" spans="1:7">
      <c r="A14163" s="6"/>
      <c r="B14163" s="6"/>
      <c r="C14163" s="7"/>
      <c r="D14163" s="231"/>
      <c r="E14163" s="6"/>
      <c r="F14163" s="6"/>
      <c r="G14163" s="9"/>
    </row>
    <row r="14164" spans="1:7">
      <c r="A14164" s="6"/>
      <c r="B14164" s="6"/>
      <c r="C14164" s="7"/>
      <c r="D14164" s="231"/>
      <c r="E14164" s="6"/>
      <c r="F14164" s="6"/>
      <c r="G14164" s="9"/>
    </row>
    <row r="14165" spans="1:7">
      <c r="A14165" s="6"/>
      <c r="B14165" s="6"/>
      <c r="C14165" s="7"/>
      <c r="D14165" s="231"/>
      <c r="E14165" s="6"/>
      <c r="F14165" s="6"/>
      <c r="G14165" s="9"/>
    </row>
    <row r="14166" spans="1:7">
      <c r="A14166" s="6"/>
      <c r="B14166" s="6"/>
      <c r="C14166" s="7"/>
      <c r="D14166" s="231"/>
      <c r="E14166" s="6"/>
      <c r="F14166" s="6"/>
      <c r="G14166" s="9"/>
    </row>
    <row r="14167" spans="1:7">
      <c r="A14167" s="6"/>
      <c r="B14167" s="6"/>
      <c r="C14167" s="7"/>
      <c r="D14167" s="231"/>
      <c r="E14167" s="6"/>
      <c r="F14167" s="6"/>
      <c r="G14167" s="9"/>
    </row>
    <row r="14168" spans="1:7">
      <c r="A14168" s="6"/>
      <c r="B14168" s="6"/>
      <c r="C14168" s="7"/>
      <c r="D14168" s="231"/>
      <c r="E14168" s="6"/>
      <c r="F14168" s="6"/>
      <c r="G14168" s="9"/>
    </row>
    <row r="14169" spans="1:7">
      <c r="A14169" s="6"/>
      <c r="B14169" s="6"/>
      <c r="C14169" s="7"/>
      <c r="D14169" s="231"/>
      <c r="E14169" s="6"/>
      <c r="F14169" s="6"/>
      <c r="G14169" s="9"/>
    </row>
    <row r="14170" spans="1:7">
      <c r="A14170" s="6"/>
      <c r="B14170" s="6"/>
      <c r="C14170" s="7"/>
      <c r="D14170" s="231"/>
      <c r="E14170" s="6"/>
      <c r="F14170" s="6"/>
      <c r="G14170" s="9"/>
    </row>
    <row r="14171" spans="1:7">
      <c r="A14171" s="6"/>
      <c r="B14171" s="6"/>
      <c r="C14171" s="7"/>
      <c r="D14171" s="231"/>
      <c r="E14171" s="6"/>
      <c r="F14171" s="6"/>
      <c r="G14171" s="9"/>
    </row>
    <row r="14172" spans="1:7">
      <c r="A14172" s="6"/>
      <c r="B14172" s="6"/>
      <c r="C14172" s="7"/>
      <c r="D14172" s="231"/>
      <c r="E14172" s="6"/>
      <c r="F14172" s="6"/>
      <c r="G14172" s="9"/>
    </row>
    <row r="14173" spans="1:7">
      <c r="A14173" s="6"/>
      <c r="B14173" s="6"/>
      <c r="C14173" s="7"/>
      <c r="D14173" s="231"/>
      <c r="E14173" s="6"/>
      <c r="F14173" s="6"/>
      <c r="G14173" s="9"/>
    </row>
    <row r="14174" spans="1:7">
      <c r="A14174" s="6"/>
      <c r="B14174" s="6"/>
      <c r="C14174" s="7"/>
      <c r="D14174" s="231"/>
      <c r="E14174" s="6"/>
      <c r="F14174" s="6"/>
      <c r="G14174" s="9"/>
    </row>
    <row r="14175" spans="1:7">
      <c r="A14175" s="6"/>
      <c r="B14175" s="6"/>
      <c r="C14175" s="7"/>
      <c r="D14175" s="231"/>
      <c r="E14175" s="6"/>
      <c r="F14175" s="6"/>
      <c r="G14175" s="9"/>
    </row>
    <row r="14176" spans="1:7">
      <c r="A14176" s="6"/>
      <c r="B14176" s="6"/>
      <c r="C14176" s="7"/>
      <c r="D14176" s="231"/>
      <c r="E14176" s="6"/>
      <c r="F14176" s="6"/>
      <c r="G14176" s="9"/>
    </row>
    <row r="14177" spans="1:7">
      <c r="A14177" s="6"/>
      <c r="B14177" s="6"/>
      <c r="C14177" s="7"/>
      <c r="D14177" s="231"/>
      <c r="E14177" s="6"/>
      <c r="F14177" s="6"/>
      <c r="G14177" s="9"/>
    </row>
    <row r="14178" spans="1:7">
      <c r="A14178" s="6"/>
      <c r="B14178" s="6"/>
      <c r="C14178" s="7"/>
      <c r="D14178" s="231"/>
      <c r="E14178" s="6"/>
      <c r="F14178" s="6"/>
      <c r="G14178" s="9"/>
    </row>
    <row r="14179" spans="1:7">
      <c r="A14179" s="6"/>
      <c r="B14179" s="6"/>
      <c r="C14179" s="7"/>
      <c r="D14179" s="231"/>
      <c r="E14179" s="6"/>
      <c r="F14179" s="6"/>
      <c r="G14179" s="9"/>
    </row>
    <row r="14180" spans="1:7">
      <c r="A14180" s="6"/>
      <c r="B14180" s="6"/>
      <c r="C14180" s="7"/>
      <c r="D14180" s="231"/>
      <c r="E14180" s="6"/>
      <c r="F14180" s="6"/>
      <c r="G14180" s="9"/>
    </row>
    <row r="14181" spans="1:7">
      <c r="A14181" s="6"/>
      <c r="B14181" s="6"/>
      <c r="C14181" s="7"/>
      <c r="D14181" s="231"/>
      <c r="E14181" s="6"/>
      <c r="F14181" s="6"/>
      <c r="G14181" s="9"/>
    </row>
    <row r="14182" spans="1:7">
      <c r="A14182" s="6"/>
      <c r="B14182" s="6"/>
      <c r="C14182" s="7"/>
      <c r="D14182" s="231"/>
      <c r="E14182" s="6"/>
      <c r="F14182" s="6"/>
      <c r="G14182" s="9"/>
    </row>
    <row r="14183" spans="1:7">
      <c r="A14183" s="6"/>
      <c r="B14183" s="6"/>
      <c r="C14183" s="7"/>
      <c r="D14183" s="231"/>
      <c r="E14183" s="6"/>
      <c r="F14183" s="6"/>
      <c r="G14183" s="9"/>
    </row>
    <row r="14184" spans="1:7">
      <c r="A14184" s="6"/>
      <c r="B14184" s="6"/>
      <c r="C14184" s="7"/>
      <c r="D14184" s="231"/>
      <c r="E14184" s="6"/>
      <c r="F14184" s="6"/>
      <c r="G14184" s="9"/>
    </row>
    <row r="14185" spans="1:7">
      <c r="A14185" s="6"/>
      <c r="B14185" s="6"/>
      <c r="C14185" s="7"/>
      <c r="D14185" s="231"/>
      <c r="E14185" s="6"/>
      <c r="F14185" s="6"/>
      <c r="G14185" s="9"/>
    </row>
    <row r="14186" spans="1:7">
      <c r="A14186" s="6"/>
      <c r="B14186" s="6"/>
      <c r="C14186" s="7"/>
      <c r="D14186" s="231"/>
      <c r="E14186" s="6"/>
      <c r="F14186" s="6"/>
      <c r="G14186" s="9"/>
    </row>
    <row r="14187" spans="1:7">
      <c r="A14187" s="6"/>
      <c r="B14187" s="6"/>
      <c r="C14187" s="7"/>
      <c r="D14187" s="231"/>
      <c r="E14187" s="6"/>
      <c r="F14187" s="6"/>
      <c r="G14187" s="9"/>
    </row>
    <row r="14188" spans="1:7">
      <c r="A14188" s="6"/>
      <c r="B14188" s="6"/>
      <c r="C14188" s="7"/>
      <c r="D14188" s="231"/>
      <c r="E14188" s="6"/>
      <c r="F14188" s="6"/>
      <c r="G14188" s="9"/>
    </row>
    <row r="14189" spans="1:7">
      <c r="A14189" s="6"/>
      <c r="B14189" s="6"/>
      <c r="C14189" s="7"/>
      <c r="D14189" s="231"/>
      <c r="E14189" s="6"/>
      <c r="F14189" s="6"/>
      <c r="G14189" s="9"/>
    </row>
    <row r="14190" spans="1:7">
      <c r="A14190" s="6"/>
      <c r="B14190" s="6"/>
      <c r="C14190" s="7"/>
      <c r="D14190" s="231"/>
      <c r="E14190" s="6"/>
      <c r="F14190" s="6"/>
      <c r="G14190" s="9"/>
    </row>
    <row r="14191" spans="1:7">
      <c r="A14191" s="6"/>
      <c r="B14191" s="6"/>
      <c r="C14191" s="7"/>
      <c r="D14191" s="231"/>
      <c r="E14191" s="6"/>
      <c r="F14191" s="6"/>
      <c r="G14191" s="9"/>
    </row>
    <row r="14192" spans="1:7">
      <c r="A14192" s="6"/>
      <c r="B14192" s="6"/>
      <c r="C14192" s="7"/>
      <c r="D14192" s="231"/>
      <c r="E14192" s="6"/>
      <c r="F14192" s="6"/>
      <c r="G14192" s="9"/>
    </row>
    <row r="14193" spans="1:7">
      <c r="A14193" s="6"/>
      <c r="B14193" s="6"/>
      <c r="C14193" s="7"/>
      <c r="D14193" s="231"/>
      <c r="E14193" s="6"/>
      <c r="F14193" s="6"/>
      <c r="G14193" s="9"/>
    </row>
    <row r="14194" spans="1:7">
      <c r="A14194" s="6"/>
      <c r="B14194" s="6"/>
      <c r="C14194" s="7"/>
      <c r="D14194" s="231"/>
      <c r="E14194" s="6"/>
      <c r="F14194" s="6"/>
      <c r="G14194" s="9"/>
    </row>
    <row r="14195" spans="1:7">
      <c r="A14195" s="6"/>
      <c r="B14195" s="6"/>
      <c r="C14195" s="7"/>
      <c r="D14195" s="231"/>
      <c r="E14195" s="6"/>
      <c r="F14195" s="6"/>
      <c r="G14195" s="9"/>
    </row>
    <row r="14196" spans="1:7">
      <c r="A14196" s="6"/>
      <c r="B14196" s="6"/>
      <c r="C14196" s="7"/>
      <c r="D14196" s="231"/>
      <c r="E14196" s="6"/>
      <c r="F14196" s="6"/>
      <c r="G14196" s="9"/>
    </row>
    <row r="14197" spans="1:7">
      <c r="A14197" s="6"/>
      <c r="B14197" s="6"/>
      <c r="C14197" s="7"/>
      <c r="D14197" s="231"/>
      <c r="E14197" s="6"/>
      <c r="F14197" s="6"/>
      <c r="G14197" s="9"/>
    </row>
    <row r="14198" spans="1:7">
      <c r="A14198" s="6"/>
      <c r="B14198" s="6"/>
      <c r="C14198" s="7"/>
      <c r="D14198" s="231"/>
      <c r="E14198" s="6"/>
      <c r="F14198" s="6"/>
      <c r="G14198" s="9"/>
    </row>
    <row r="14199" spans="1:7">
      <c r="A14199" s="6"/>
      <c r="B14199" s="6"/>
      <c r="C14199" s="7"/>
      <c r="D14199" s="231"/>
      <c r="E14199" s="6"/>
      <c r="F14199" s="6"/>
      <c r="G14199" s="9"/>
    </row>
    <row r="14200" spans="1:7">
      <c r="A14200" s="6"/>
      <c r="B14200" s="6"/>
      <c r="C14200" s="7"/>
      <c r="D14200" s="231"/>
      <c r="E14200" s="6"/>
      <c r="F14200" s="6"/>
      <c r="G14200" s="9"/>
    </row>
    <row r="14201" spans="1:7">
      <c r="A14201" s="6"/>
      <c r="B14201" s="6"/>
      <c r="C14201" s="7"/>
      <c r="D14201" s="231"/>
      <c r="E14201" s="6"/>
      <c r="F14201" s="6"/>
      <c r="G14201" s="9"/>
    </row>
    <row r="14202" spans="1:7">
      <c r="A14202" s="6"/>
      <c r="B14202" s="6"/>
      <c r="C14202" s="7"/>
      <c r="D14202" s="231"/>
      <c r="E14202" s="6"/>
      <c r="F14202" s="6"/>
      <c r="G14202" s="9"/>
    </row>
    <row r="14203" spans="1:7">
      <c r="A14203" s="6"/>
      <c r="B14203" s="6"/>
      <c r="C14203" s="7"/>
      <c r="D14203" s="231"/>
      <c r="E14203" s="6"/>
      <c r="F14203" s="6"/>
      <c r="G14203" s="9"/>
    </row>
    <row r="14204" spans="1:7">
      <c r="A14204" s="6"/>
      <c r="B14204" s="6"/>
      <c r="C14204" s="7"/>
      <c r="D14204" s="231"/>
      <c r="E14204" s="6"/>
      <c r="F14204" s="6"/>
      <c r="G14204" s="9"/>
    </row>
    <row r="14205" spans="1:7">
      <c r="A14205" s="6"/>
      <c r="B14205" s="6"/>
      <c r="C14205" s="7"/>
      <c r="D14205" s="231"/>
      <c r="E14205" s="6"/>
      <c r="F14205" s="6"/>
      <c r="G14205" s="9"/>
    </row>
    <row r="14206" spans="1:7">
      <c r="A14206" s="6"/>
      <c r="B14206" s="6"/>
      <c r="C14206" s="7"/>
      <c r="D14206" s="231"/>
      <c r="E14206" s="6"/>
      <c r="F14206" s="6"/>
      <c r="G14206" s="9"/>
    </row>
    <row r="14207" spans="1:7">
      <c r="A14207" s="6"/>
      <c r="B14207" s="6"/>
      <c r="C14207" s="7"/>
      <c r="D14207" s="231"/>
      <c r="E14207" s="6"/>
      <c r="F14207" s="6"/>
      <c r="G14207" s="9"/>
    </row>
    <row r="14208" spans="1:7">
      <c r="A14208" s="6"/>
      <c r="B14208" s="6"/>
      <c r="C14208" s="7"/>
      <c r="D14208" s="231"/>
      <c r="E14208" s="6"/>
      <c r="F14208" s="6"/>
      <c r="G14208" s="9"/>
    </row>
    <row r="14209" spans="1:7">
      <c r="A14209" s="6"/>
      <c r="B14209" s="6"/>
      <c r="C14209" s="7"/>
      <c r="D14209" s="231"/>
      <c r="E14209" s="6"/>
      <c r="F14209" s="6"/>
      <c r="G14209" s="9"/>
    </row>
    <row r="14210" spans="1:7">
      <c r="A14210" s="6"/>
      <c r="B14210" s="6"/>
      <c r="C14210" s="7"/>
      <c r="D14210" s="231"/>
      <c r="E14210" s="6"/>
      <c r="F14210" s="6"/>
      <c r="G14210" s="9"/>
    </row>
    <row r="14211" spans="1:7">
      <c r="A14211" s="6"/>
      <c r="B14211" s="6"/>
      <c r="C14211" s="7"/>
      <c r="D14211" s="231"/>
      <c r="E14211" s="6"/>
      <c r="F14211" s="6"/>
      <c r="G14211" s="9"/>
    </row>
    <row r="14212" spans="1:7">
      <c r="A14212" s="6"/>
      <c r="B14212" s="6"/>
      <c r="C14212" s="7"/>
      <c r="D14212" s="231"/>
      <c r="E14212" s="6"/>
      <c r="F14212" s="6"/>
      <c r="G14212" s="9"/>
    </row>
    <row r="14213" spans="1:7">
      <c r="A14213" s="6"/>
      <c r="B14213" s="6"/>
      <c r="C14213" s="7"/>
      <c r="D14213" s="231"/>
      <c r="E14213" s="6"/>
      <c r="F14213" s="6"/>
      <c r="G14213" s="9"/>
    </row>
    <row r="14214" spans="1:7">
      <c r="A14214" s="6"/>
      <c r="B14214" s="6"/>
      <c r="C14214" s="7"/>
      <c r="D14214" s="231"/>
      <c r="E14214" s="6"/>
      <c r="F14214" s="6"/>
      <c r="G14214" s="9"/>
    </row>
    <row r="14215" spans="1:7">
      <c r="A14215" s="6"/>
      <c r="B14215" s="6"/>
      <c r="C14215" s="7"/>
      <c r="D14215" s="231"/>
      <c r="E14215" s="6"/>
      <c r="F14215" s="6"/>
      <c r="G14215" s="9"/>
    </row>
    <row r="14216" spans="1:7">
      <c r="A14216" s="6"/>
      <c r="B14216" s="6"/>
      <c r="C14216" s="7"/>
      <c r="D14216" s="231"/>
      <c r="E14216" s="6"/>
      <c r="F14216" s="6"/>
      <c r="G14216" s="9"/>
    </row>
    <row r="14217" spans="1:7">
      <c r="A14217" s="6"/>
      <c r="B14217" s="6"/>
      <c r="C14217" s="7"/>
      <c r="D14217" s="231"/>
      <c r="E14217" s="6"/>
      <c r="F14217" s="6"/>
      <c r="G14217" s="9"/>
    </row>
    <row r="14218" spans="1:7">
      <c r="A14218" s="6"/>
      <c r="B14218" s="6"/>
      <c r="C14218" s="7"/>
      <c r="D14218" s="231"/>
      <c r="E14218" s="6"/>
      <c r="F14218" s="6"/>
      <c r="G14218" s="9"/>
    </row>
    <row r="14219" spans="1:7">
      <c r="A14219" s="6"/>
      <c r="B14219" s="6"/>
      <c r="C14219" s="7"/>
      <c r="D14219" s="231"/>
      <c r="E14219" s="6"/>
      <c r="F14219" s="6"/>
      <c r="G14219" s="9"/>
    </row>
    <row r="14220" spans="1:7">
      <c r="A14220" s="6"/>
      <c r="B14220" s="6"/>
      <c r="C14220" s="7"/>
      <c r="D14220" s="231"/>
      <c r="E14220" s="6"/>
      <c r="F14220" s="6"/>
      <c r="G14220" s="9"/>
    </row>
    <row r="14221" spans="1:7">
      <c r="A14221" s="6"/>
      <c r="B14221" s="6"/>
      <c r="C14221" s="7"/>
      <c r="D14221" s="231"/>
      <c r="E14221" s="6"/>
      <c r="F14221" s="6"/>
      <c r="G14221" s="9"/>
    </row>
    <row r="14222" spans="1:7">
      <c r="A14222" s="6"/>
      <c r="B14222" s="6"/>
      <c r="C14222" s="7"/>
      <c r="D14222" s="231"/>
      <c r="E14222" s="6"/>
      <c r="F14222" s="6"/>
      <c r="G14222" s="9"/>
    </row>
    <row r="14223" spans="1:7">
      <c r="A14223" s="6"/>
      <c r="B14223" s="6"/>
      <c r="C14223" s="7"/>
      <c r="D14223" s="231"/>
      <c r="E14223" s="6"/>
      <c r="F14223" s="6"/>
      <c r="G14223" s="9"/>
    </row>
    <row r="14224" spans="1:7">
      <c r="A14224" s="6"/>
      <c r="B14224" s="6"/>
      <c r="C14224" s="7"/>
      <c r="D14224" s="231"/>
      <c r="E14224" s="6"/>
      <c r="F14224" s="6"/>
      <c r="G14224" s="9"/>
    </row>
    <row r="14225" spans="1:7">
      <c r="A14225" s="6"/>
      <c r="B14225" s="6"/>
      <c r="C14225" s="7"/>
      <c r="D14225" s="231"/>
      <c r="E14225" s="6"/>
      <c r="F14225" s="6"/>
      <c r="G14225" s="9"/>
    </row>
    <row r="14226" spans="1:7">
      <c r="A14226" s="6"/>
      <c r="B14226" s="6"/>
      <c r="C14226" s="7"/>
      <c r="D14226" s="231"/>
      <c r="E14226" s="6"/>
      <c r="F14226" s="6"/>
      <c r="G14226" s="9"/>
    </row>
    <row r="14227" spans="1:7">
      <c r="A14227" s="6"/>
      <c r="B14227" s="6"/>
      <c r="C14227" s="7"/>
      <c r="D14227" s="231"/>
      <c r="E14227" s="6"/>
      <c r="F14227" s="6"/>
      <c r="G14227" s="9"/>
    </row>
    <row r="14228" spans="1:7">
      <c r="A14228" s="6"/>
      <c r="B14228" s="6"/>
      <c r="C14228" s="7"/>
      <c r="D14228" s="231"/>
      <c r="E14228" s="6"/>
      <c r="F14228" s="6"/>
      <c r="G14228" s="9"/>
    </row>
    <row r="14229" spans="1:7">
      <c r="A14229" s="6"/>
      <c r="B14229" s="6"/>
      <c r="C14229" s="7"/>
      <c r="D14229" s="231"/>
      <c r="E14229" s="6"/>
      <c r="F14229" s="6"/>
      <c r="G14229" s="9"/>
    </row>
    <row r="14230" spans="1:7">
      <c r="A14230" s="6"/>
      <c r="B14230" s="6"/>
      <c r="C14230" s="7"/>
      <c r="D14230" s="231"/>
      <c r="E14230" s="6"/>
      <c r="F14230" s="6"/>
      <c r="G14230" s="9"/>
    </row>
    <row r="14231" spans="1:7">
      <c r="A14231" s="6"/>
      <c r="B14231" s="6"/>
      <c r="C14231" s="7"/>
      <c r="D14231" s="231"/>
      <c r="E14231" s="6"/>
      <c r="F14231" s="6"/>
      <c r="G14231" s="9"/>
    </row>
    <row r="14232" spans="1:7">
      <c r="A14232" s="6"/>
      <c r="B14232" s="6"/>
      <c r="C14232" s="7"/>
      <c r="D14232" s="231"/>
      <c r="E14232" s="6"/>
      <c r="F14232" s="6"/>
      <c r="G14232" s="9"/>
    </row>
    <row r="14233" spans="1:7">
      <c r="A14233" s="6"/>
      <c r="B14233" s="6"/>
      <c r="C14233" s="7"/>
      <c r="D14233" s="231"/>
      <c r="E14233" s="6"/>
      <c r="F14233" s="6"/>
      <c r="G14233" s="9"/>
    </row>
    <row r="14234" spans="1:7">
      <c r="A14234" s="6"/>
      <c r="B14234" s="6"/>
      <c r="C14234" s="7"/>
      <c r="D14234" s="231"/>
      <c r="E14234" s="6"/>
      <c r="F14234" s="6"/>
      <c r="G14234" s="9"/>
    </row>
    <row r="14235" spans="1:7">
      <c r="A14235" s="6"/>
      <c r="B14235" s="6"/>
      <c r="C14235" s="7"/>
      <c r="D14235" s="231"/>
      <c r="E14235" s="6"/>
      <c r="F14235" s="6"/>
      <c r="G14235" s="9"/>
    </row>
    <row r="14236" spans="1:7">
      <c r="A14236" s="6"/>
      <c r="B14236" s="6"/>
      <c r="C14236" s="7"/>
      <c r="D14236" s="231"/>
      <c r="E14236" s="6"/>
      <c r="F14236" s="6"/>
      <c r="G14236" s="9"/>
    </row>
    <row r="14237" spans="1:7">
      <c r="A14237" s="6"/>
      <c r="B14237" s="6"/>
      <c r="C14237" s="7"/>
      <c r="D14237" s="231"/>
      <c r="E14237" s="6"/>
      <c r="F14237" s="6"/>
      <c r="G14237" s="9"/>
    </row>
    <row r="14238" spans="1:7">
      <c r="A14238" s="6"/>
      <c r="B14238" s="6"/>
      <c r="C14238" s="7"/>
      <c r="D14238" s="231"/>
      <c r="E14238" s="6"/>
      <c r="F14238" s="6"/>
      <c r="G14238" s="9"/>
    </row>
    <row r="14239" spans="1:7">
      <c r="A14239" s="6"/>
      <c r="B14239" s="6"/>
      <c r="C14239" s="7"/>
      <c r="D14239" s="231"/>
      <c r="E14239" s="6"/>
      <c r="F14239" s="6"/>
      <c r="G14239" s="9"/>
    </row>
    <row r="14240" spans="1:7">
      <c r="A14240" s="6"/>
      <c r="B14240" s="6"/>
      <c r="C14240" s="7"/>
      <c r="D14240" s="231"/>
      <c r="E14240" s="6"/>
      <c r="F14240" s="6"/>
      <c r="G14240" s="9"/>
    </row>
    <row r="14241" spans="1:7">
      <c r="A14241" s="6"/>
      <c r="B14241" s="6"/>
      <c r="C14241" s="7"/>
      <c r="D14241" s="231"/>
      <c r="E14241" s="6"/>
      <c r="F14241" s="6"/>
      <c r="G14241" s="9"/>
    </row>
    <row r="14242" spans="1:7">
      <c r="A14242" s="6"/>
      <c r="B14242" s="6"/>
      <c r="C14242" s="7"/>
      <c r="D14242" s="231"/>
      <c r="E14242" s="6"/>
      <c r="F14242" s="6"/>
      <c r="G14242" s="9"/>
    </row>
    <row r="14243" spans="1:7">
      <c r="A14243" s="6"/>
      <c r="B14243" s="6"/>
      <c r="C14243" s="7"/>
      <c r="D14243" s="231"/>
      <c r="E14243" s="6"/>
      <c r="F14243" s="6"/>
      <c r="G14243" s="9"/>
    </row>
    <row r="14244" spans="1:7">
      <c r="A14244" s="6"/>
      <c r="B14244" s="6"/>
      <c r="C14244" s="7"/>
      <c r="D14244" s="231"/>
      <c r="E14244" s="6"/>
      <c r="F14244" s="6"/>
      <c r="G14244" s="9"/>
    </row>
    <row r="14245" spans="1:7">
      <c r="A14245" s="6"/>
      <c r="B14245" s="6"/>
      <c r="C14245" s="7"/>
      <c r="D14245" s="231"/>
      <c r="E14245" s="6"/>
      <c r="F14245" s="6"/>
      <c r="G14245" s="9"/>
    </row>
    <row r="14246" spans="1:7">
      <c r="A14246" s="6"/>
      <c r="B14246" s="6"/>
      <c r="C14246" s="7"/>
      <c r="D14246" s="231"/>
      <c r="E14246" s="6"/>
      <c r="F14246" s="6"/>
      <c r="G14246" s="9"/>
    </row>
    <row r="14247" spans="1:7">
      <c r="A14247" s="6"/>
      <c r="B14247" s="6"/>
      <c r="C14247" s="7"/>
      <c r="D14247" s="231"/>
      <c r="E14247" s="6"/>
      <c r="F14247" s="6"/>
      <c r="G14247" s="9"/>
    </row>
    <row r="14248" spans="1:7">
      <c r="A14248" s="6"/>
      <c r="B14248" s="6"/>
      <c r="C14248" s="7"/>
      <c r="D14248" s="231"/>
      <c r="E14248" s="6"/>
      <c r="F14248" s="6"/>
      <c r="G14248" s="9"/>
    </row>
    <row r="14249" spans="1:7">
      <c r="A14249" s="6"/>
      <c r="B14249" s="6"/>
      <c r="C14249" s="7"/>
      <c r="D14249" s="231"/>
      <c r="E14249" s="6"/>
      <c r="F14249" s="6"/>
      <c r="G14249" s="9"/>
    </row>
    <row r="14250" spans="1:7">
      <c r="A14250" s="6"/>
      <c r="B14250" s="6"/>
      <c r="C14250" s="7"/>
      <c r="D14250" s="231"/>
      <c r="E14250" s="6"/>
      <c r="F14250" s="6"/>
      <c r="G14250" s="9"/>
    </row>
    <row r="14251" spans="1:7">
      <c r="A14251" s="6"/>
      <c r="B14251" s="6"/>
      <c r="C14251" s="7"/>
      <c r="D14251" s="231"/>
      <c r="E14251" s="6"/>
      <c r="F14251" s="6"/>
      <c r="G14251" s="9"/>
    </row>
    <row r="14252" spans="1:7">
      <c r="A14252" s="6"/>
      <c r="B14252" s="6"/>
      <c r="C14252" s="7"/>
      <c r="D14252" s="231"/>
      <c r="E14252" s="6"/>
      <c r="F14252" s="6"/>
      <c r="G14252" s="9"/>
    </row>
    <row r="14253" spans="1:7">
      <c r="A14253" s="6"/>
      <c r="B14253" s="6"/>
      <c r="C14253" s="7"/>
      <c r="D14253" s="231"/>
      <c r="E14253" s="6"/>
      <c r="F14253" s="6"/>
      <c r="G14253" s="9"/>
    </row>
    <row r="14254" spans="1:7">
      <c r="A14254" s="6"/>
      <c r="B14254" s="6"/>
      <c r="C14254" s="7"/>
      <c r="D14254" s="231"/>
      <c r="E14254" s="6"/>
      <c r="F14254" s="6"/>
      <c r="G14254" s="9"/>
    </row>
    <row r="14255" spans="1:7">
      <c r="A14255" s="6"/>
      <c r="B14255" s="6"/>
      <c r="C14255" s="7"/>
      <c r="D14255" s="231"/>
      <c r="E14255" s="6"/>
      <c r="F14255" s="6"/>
      <c r="G14255" s="9"/>
    </row>
    <row r="14256" spans="1:7">
      <c r="A14256" s="6"/>
      <c r="B14256" s="6"/>
      <c r="C14256" s="7"/>
      <c r="D14256" s="231"/>
      <c r="E14256" s="6"/>
      <c r="F14256" s="6"/>
      <c r="G14256" s="9"/>
    </row>
    <row r="14257" spans="1:7">
      <c r="A14257" s="6"/>
      <c r="B14257" s="6"/>
      <c r="C14257" s="7"/>
      <c r="D14257" s="231"/>
      <c r="E14257" s="6"/>
      <c r="F14257" s="6"/>
      <c r="G14257" s="9"/>
    </row>
    <row r="14258" spans="1:7">
      <c r="A14258" s="6"/>
      <c r="B14258" s="6"/>
      <c r="C14258" s="7"/>
      <c r="D14258" s="231"/>
      <c r="E14258" s="6"/>
      <c r="F14258" s="6"/>
      <c r="G14258" s="9"/>
    </row>
    <row r="14259" spans="1:7">
      <c r="A14259" s="6"/>
      <c r="B14259" s="6"/>
      <c r="C14259" s="7"/>
      <c r="D14259" s="231"/>
      <c r="E14259" s="6"/>
      <c r="F14259" s="6"/>
      <c r="G14259" s="9"/>
    </row>
    <row r="14260" spans="1:7">
      <c r="A14260" s="6"/>
      <c r="B14260" s="6"/>
      <c r="C14260" s="7"/>
      <c r="D14260" s="231"/>
      <c r="E14260" s="6"/>
      <c r="F14260" s="6"/>
      <c r="G14260" s="9"/>
    </row>
    <row r="14261" spans="1:7">
      <c r="A14261" s="6"/>
      <c r="B14261" s="6"/>
      <c r="C14261" s="7"/>
      <c r="D14261" s="231"/>
      <c r="E14261" s="6"/>
      <c r="F14261" s="6"/>
      <c r="G14261" s="9"/>
    </row>
    <row r="14262" spans="1:7">
      <c r="A14262" s="6"/>
      <c r="B14262" s="6"/>
      <c r="C14262" s="7"/>
      <c r="D14262" s="231"/>
      <c r="E14262" s="6"/>
      <c r="F14262" s="6"/>
      <c r="G14262" s="9"/>
    </row>
    <row r="14263" spans="1:7">
      <c r="A14263" s="6"/>
      <c r="B14263" s="6"/>
      <c r="C14263" s="7"/>
      <c r="D14263" s="231"/>
      <c r="E14263" s="6"/>
      <c r="F14263" s="6"/>
      <c r="G14263" s="9"/>
    </row>
    <row r="14264" spans="1:7">
      <c r="A14264" s="6"/>
      <c r="B14264" s="6"/>
      <c r="C14264" s="7"/>
      <c r="D14264" s="231"/>
      <c r="E14264" s="6"/>
      <c r="F14264" s="6"/>
      <c r="G14264" s="9"/>
    </row>
    <row r="14265" spans="1:7">
      <c r="A14265" s="6"/>
      <c r="B14265" s="6"/>
      <c r="C14265" s="7"/>
      <c r="D14265" s="231"/>
      <c r="E14265" s="6"/>
      <c r="F14265" s="6"/>
      <c r="G14265" s="9"/>
    </row>
    <row r="14266" spans="1:7">
      <c r="A14266" s="6"/>
      <c r="B14266" s="6"/>
      <c r="C14266" s="7"/>
      <c r="D14266" s="231"/>
      <c r="E14266" s="6"/>
      <c r="F14266" s="6"/>
      <c r="G14266" s="9"/>
    </row>
    <row r="14267" spans="1:7">
      <c r="A14267" s="6"/>
      <c r="B14267" s="6"/>
      <c r="C14267" s="7"/>
      <c r="D14267" s="231"/>
      <c r="E14267" s="6"/>
      <c r="F14267" s="6"/>
      <c r="G14267" s="9"/>
    </row>
    <row r="14268" spans="1:7">
      <c r="A14268" s="6"/>
      <c r="B14268" s="6"/>
      <c r="C14268" s="7"/>
      <c r="D14268" s="231"/>
      <c r="E14268" s="6"/>
      <c r="F14268" s="6"/>
      <c r="G14268" s="9"/>
    </row>
    <row r="14269" spans="1:7">
      <c r="A14269" s="6"/>
      <c r="B14269" s="6"/>
      <c r="C14269" s="7"/>
      <c r="D14269" s="231"/>
      <c r="E14269" s="6"/>
      <c r="F14269" s="6"/>
      <c r="G14269" s="9"/>
    </row>
    <row r="14270" spans="1:7">
      <c r="A14270" s="6"/>
      <c r="B14270" s="6"/>
      <c r="C14270" s="7"/>
      <c r="D14270" s="231"/>
      <c r="E14270" s="6"/>
      <c r="F14270" s="6"/>
      <c r="G14270" s="9"/>
    </row>
    <row r="14271" spans="1:7">
      <c r="A14271" s="6"/>
      <c r="B14271" s="6"/>
      <c r="C14271" s="7"/>
      <c r="D14271" s="231"/>
      <c r="E14271" s="6"/>
      <c r="F14271" s="6"/>
      <c r="G14271" s="9"/>
    </row>
    <row r="14272" spans="1:7">
      <c r="A14272" s="6"/>
      <c r="B14272" s="6"/>
      <c r="C14272" s="7"/>
      <c r="D14272" s="231"/>
      <c r="E14272" s="6"/>
      <c r="F14272" s="6"/>
      <c r="G14272" s="9"/>
    </row>
    <row r="14273" spans="1:7">
      <c r="A14273" s="6"/>
      <c r="B14273" s="6"/>
      <c r="C14273" s="7"/>
      <c r="D14273" s="231"/>
      <c r="E14273" s="6"/>
      <c r="F14273" s="6"/>
      <c r="G14273" s="9"/>
    </row>
    <row r="14274" spans="1:7">
      <c r="A14274" s="6"/>
      <c r="B14274" s="6"/>
      <c r="C14274" s="7"/>
      <c r="D14274" s="231"/>
      <c r="E14274" s="6"/>
      <c r="F14274" s="6"/>
      <c r="G14274" s="9"/>
    </row>
    <row r="14275" spans="1:7">
      <c r="A14275" s="6"/>
      <c r="B14275" s="6"/>
      <c r="C14275" s="7"/>
      <c r="D14275" s="231"/>
      <c r="E14275" s="6"/>
      <c r="F14275" s="6"/>
      <c r="G14275" s="9"/>
    </row>
    <row r="14276" spans="1:7">
      <c r="A14276" s="6"/>
      <c r="B14276" s="6"/>
      <c r="C14276" s="7"/>
      <c r="D14276" s="231"/>
      <c r="E14276" s="6"/>
      <c r="F14276" s="6"/>
      <c r="G14276" s="9"/>
    </row>
    <row r="14277" spans="1:7">
      <c r="A14277" s="6"/>
      <c r="B14277" s="6"/>
      <c r="C14277" s="7"/>
      <c r="D14277" s="231"/>
      <c r="E14277" s="6"/>
      <c r="F14277" s="6"/>
      <c r="G14277" s="9"/>
    </row>
    <row r="14278" spans="1:7">
      <c r="A14278" s="6"/>
      <c r="B14278" s="6"/>
      <c r="C14278" s="7"/>
      <c r="D14278" s="231"/>
      <c r="E14278" s="6"/>
      <c r="F14278" s="6"/>
      <c r="G14278" s="9"/>
    </row>
    <row r="14279" spans="1:7">
      <c r="A14279" s="6"/>
      <c r="B14279" s="6"/>
      <c r="C14279" s="7"/>
      <c r="D14279" s="231"/>
      <c r="E14279" s="6"/>
      <c r="F14279" s="6"/>
      <c r="G14279" s="9"/>
    </row>
    <row r="14280" spans="1:7">
      <c r="A14280" s="6"/>
      <c r="B14280" s="6"/>
      <c r="C14280" s="7"/>
      <c r="D14280" s="231"/>
      <c r="E14280" s="6"/>
      <c r="F14280" s="6"/>
      <c r="G14280" s="9"/>
    </row>
    <row r="14281" spans="1:7">
      <c r="A14281" s="6"/>
      <c r="B14281" s="6"/>
      <c r="C14281" s="7"/>
      <c r="D14281" s="231"/>
      <c r="E14281" s="6"/>
      <c r="F14281" s="6"/>
      <c r="G14281" s="9"/>
    </row>
    <row r="14282" spans="1:7">
      <c r="A14282" s="6"/>
      <c r="B14282" s="6"/>
      <c r="C14282" s="7"/>
      <c r="D14282" s="231"/>
      <c r="E14282" s="6"/>
      <c r="F14282" s="6"/>
      <c r="G14282" s="9"/>
    </row>
    <row r="14283" spans="1:7">
      <c r="A14283" s="6"/>
      <c r="B14283" s="6"/>
      <c r="C14283" s="7"/>
      <c r="D14283" s="231"/>
      <c r="E14283" s="6"/>
      <c r="F14283" s="6"/>
      <c r="G14283" s="9"/>
    </row>
    <row r="14284" spans="1:7">
      <c r="A14284" s="6"/>
      <c r="B14284" s="6"/>
      <c r="C14284" s="7"/>
      <c r="D14284" s="231"/>
      <c r="E14284" s="6"/>
      <c r="F14284" s="6"/>
      <c r="G14284" s="9"/>
    </row>
    <row r="14285" spans="1:7">
      <c r="A14285" s="6"/>
      <c r="B14285" s="6"/>
      <c r="C14285" s="7"/>
      <c r="D14285" s="231"/>
      <c r="E14285" s="6"/>
      <c r="F14285" s="6"/>
      <c r="G14285" s="9"/>
    </row>
    <row r="14286" spans="1:7">
      <c r="A14286" s="6"/>
      <c r="B14286" s="6"/>
      <c r="C14286" s="7"/>
      <c r="D14286" s="231"/>
      <c r="E14286" s="6"/>
      <c r="F14286" s="6"/>
      <c r="G14286" s="9"/>
    </row>
    <row r="14287" spans="1:7">
      <c r="A14287" s="6"/>
      <c r="B14287" s="6"/>
      <c r="C14287" s="7"/>
      <c r="D14287" s="231"/>
      <c r="E14287" s="6"/>
      <c r="F14287" s="6"/>
      <c r="G14287" s="9"/>
    </row>
    <row r="14288" spans="1:7">
      <c r="A14288" s="6"/>
      <c r="B14288" s="6"/>
      <c r="C14288" s="7"/>
      <c r="D14288" s="231"/>
      <c r="E14288" s="6"/>
      <c r="F14288" s="6"/>
      <c r="G14288" s="9"/>
    </row>
    <row r="14289" spans="1:7">
      <c r="A14289" s="6"/>
      <c r="B14289" s="6"/>
      <c r="C14289" s="7"/>
      <c r="D14289" s="231"/>
      <c r="E14289" s="6"/>
      <c r="F14289" s="6"/>
      <c r="G14289" s="9"/>
    </row>
    <row r="14290" spans="1:7">
      <c r="A14290" s="6"/>
      <c r="B14290" s="6"/>
      <c r="C14290" s="7"/>
      <c r="D14290" s="231"/>
      <c r="E14290" s="6"/>
      <c r="F14290" s="6"/>
      <c r="G14290" s="9"/>
    </row>
    <row r="14291" spans="1:7">
      <c r="A14291" s="6"/>
      <c r="B14291" s="6"/>
      <c r="C14291" s="7"/>
      <c r="D14291" s="231"/>
      <c r="E14291" s="6"/>
      <c r="F14291" s="6"/>
      <c r="G14291" s="9"/>
    </row>
    <row r="14292" spans="1:7">
      <c r="A14292" s="6"/>
      <c r="B14292" s="6"/>
      <c r="C14292" s="7"/>
      <c r="D14292" s="231"/>
      <c r="E14292" s="6"/>
      <c r="F14292" s="6"/>
      <c r="G14292" s="9"/>
    </row>
    <row r="14293" spans="1:7">
      <c r="A14293" s="6"/>
      <c r="B14293" s="6"/>
      <c r="C14293" s="7"/>
      <c r="D14293" s="231"/>
      <c r="E14293" s="6"/>
      <c r="F14293" s="6"/>
      <c r="G14293" s="9"/>
    </row>
    <row r="14294" spans="1:7">
      <c r="A14294" s="6"/>
      <c r="B14294" s="6"/>
      <c r="C14294" s="7"/>
      <c r="D14294" s="231"/>
      <c r="E14294" s="6"/>
      <c r="F14294" s="6"/>
      <c r="G14294" s="9"/>
    </row>
    <row r="14295" spans="1:7">
      <c r="A14295" s="6"/>
      <c r="B14295" s="6"/>
      <c r="C14295" s="7"/>
      <c r="D14295" s="231"/>
      <c r="E14295" s="6"/>
      <c r="F14295" s="6"/>
      <c r="G14295" s="9"/>
    </row>
    <row r="14296" spans="1:7">
      <c r="A14296" s="6"/>
      <c r="B14296" s="6"/>
      <c r="C14296" s="7"/>
      <c r="D14296" s="231"/>
      <c r="E14296" s="6"/>
      <c r="F14296" s="6"/>
      <c r="G14296" s="9"/>
    </row>
    <row r="14297" spans="1:7">
      <c r="A14297" s="6"/>
      <c r="B14297" s="6"/>
      <c r="C14297" s="7"/>
      <c r="D14297" s="231"/>
      <c r="E14297" s="6"/>
      <c r="F14297" s="6"/>
      <c r="G14297" s="9"/>
    </row>
    <row r="14298" spans="1:7">
      <c r="A14298" s="6"/>
      <c r="B14298" s="6"/>
      <c r="C14298" s="7"/>
      <c r="D14298" s="231"/>
      <c r="E14298" s="6"/>
      <c r="F14298" s="6"/>
      <c r="G14298" s="9"/>
    </row>
    <row r="14299" spans="1:7">
      <c r="A14299" s="6"/>
      <c r="B14299" s="6"/>
      <c r="C14299" s="7"/>
      <c r="D14299" s="231"/>
      <c r="E14299" s="6"/>
      <c r="F14299" s="6"/>
      <c r="G14299" s="9"/>
    </row>
    <row r="14300" spans="1:7">
      <c r="A14300" s="6"/>
      <c r="B14300" s="6"/>
      <c r="C14300" s="7"/>
      <c r="D14300" s="231"/>
      <c r="E14300" s="6"/>
      <c r="F14300" s="6"/>
      <c r="G14300" s="9"/>
    </row>
    <row r="14301" spans="1:7">
      <c r="A14301" s="6"/>
      <c r="B14301" s="6"/>
      <c r="C14301" s="7"/>
      <c r="D14301" s="231"/>
      <c r="E14301" s="6"/>
      <c r="F14301" s="6"/>
      <c r="G14301" s="9"/>
    </row>
    <row r="14302" spans="1:7">
      <c r="A14302" s="6"/>
      <c r="B14302" s="6"/>
      <c r="C14302" s="7"/>
      <c r="D14302" s="231"/>
      <c r="E14302" s="6"/>
      <c r="F14302" s="6"/>
      <c r="G14302" s="9"/>
    </row>
    <row r="14303" spans="1:7">
      <c r="A14303" s="6"/>
      <c r="B14303" s="6"/>
      <c r="C14303" s="7"/>
      <c r="D14303" s="231"/>
      <c r="E14303" s="6"/>
      <c r="F14303" s="6"/>
      <c r="G14303" s="9"/>
    </row>
    <row r="14304" spans="1:7">
      <c r="A14304" s="6"/>
      <c r="B14304" s="6"/>
      <c r="C14304" s="7"/>
      <c r="D14304" s="231"/>
      <c r="E14304" s="6"/>
      <c r="F14304" s="6"/>
      <c r="G14304" s="9"/>
    </row>
    <row r="14305" spans="1:7">
      <c r="A14305" s="6"/>
      <c r="B14305" s="6"/>
      <c r="C14305" s="7"/>
      <c r="D14305" s="231"/>
      <c r="E14305" s="6"/>
      <c r="F14305" s="6"/>
      <c r="G14305" s="9"/>
    </row>
    <row r="14306" spans="1:7">
      <c r="A14306" s="741" t="s">
        <v>0</v>
      </c>
      <c r="B14306" s="741"/>
      <c r="C14306" s="741"/>
      <c r="D14306" s="741"/>
      <c r="E14306" s="741"/>
      <c r="F14306" s="741"/>
      <c r="G14306" s="741"/>
    </row>
    <row r="14307" spans="1:7">
      <c r="A14307" s="742" t="s">
        <v>1</v>
      </c>
      <c r="B14307" s="742"/>
      <c r="C14307" s="742"/>
      <c r="D14307" s="742"/>
      <c r="E14307" s="742"/>
      <c r="F14307" s="742"/>
      <c r="G14307" s="742"/>
    </row>
    <row r="14308" spans="1:7" ht="30.75" customHeight="1">
      <c r="A14308" s="1" t="s">
        <v>2</v>
      </c>
      <c r="B14308" s="577"/>
      <c r="C14308" s="577"/>
      <c r="D14308" s="756" t="s">
        <v>1324</v>
      </c>
      <c r="E14308" s="756"/>
      <c r="F14308" s="756"/>
      <c r="G14308" s="756"/>
    </row>
    <row r="14309" spans="1:7" ht="30" customHeight="1">
      <c r="A14309" s="744" t="s">
        <v>3</v>
      </c>
      <c r="B14309" s="745"/>
      <c r="C14309" s="3" t="s">
        <v>4</v>
      </c>
      <c r="D14309" s="587" t="s">
        <v>5</v>
      </c>
      <c r="E14309" s="587" t="s">
        <v>6</v>
      </c>
      <c r="F14309" s="587" t="s">
        <v>7</v>
      </c>
      <c r="G14309" s="5" t="s">
        <v>8</v>
      </c>
    </row>
    <row r="14310" spans="1:7">
      <c r="A14310" s="587"/>
      <c r="B14310" s="587"/>
      <c r="C14310" s="3"/>
      <c r="D14310" s="104" t="s">
        <v>9</v>
      </c>
      <c r="E14310" s="587"/>
      <c r="F14310" s="587"/>
      <c r="G14310" s="5"/>
    </row>
    <row r="14311" spans="1:7" s="24" customFormat="1" ht="16.5" customHeight="1">
      <c r="A14311" s="697">
        <v>330</v>
      </c>
      <c r="B14311" s="697" t="s">
        <v>39</v>
      </c>
      <c r="C14311" s="695" t="s">
        <v>11</v>
      </c>
      <c r="D14311" s="699" t="s">
        <v>149</v>
      </c>
      <c r="E14311" s="585">
        <v>121</v>
      </c>
      <c r="F14311" s="572" t="s">
        <v>42</v>
      </c>
      <c r="G14311" s="20">
        <f>SUM(A14311*E14311/100)</f>
        <v>399.3</v>
      </c>
    </row>
    <row r="14312" spans="1:7" s="24" customFormat="1" ht="18" customHeight="1">
      <c r="A14312" s="698"/>
      <c r="B14312" s="698"/>
      <c r="C14312" s="696"/>
      <c r="D14312" s="700"/>
      <c r="E14312" s="727" t="s">
        <v>150</v>
      </c>
      <c r="F14312" s="728"/>
      <c r="G14312" s="729"/>
    </row>
    <row r="14313" spans="1:7" s="25" customFormat="1">
      <c r="A14313" s="697">
        <v>330</v>
      </c>
      <c r="B14313" s="697" t="s">
        <v>39</v>
      </c>
      <c r="C14313" s="695" t="s">
        <v>15</v>
      </c>
      <c r="D14313" s="699" t="s">
        <v>151</v>
      </c>
      <c r="E14313" s="585">
        <v>660</v>
      </c>
      <c r="F14313" s="572" t="s">
        <v>42</v>
      </c>
      <c r="G14313" s="20">
        <f>SUM(A14313*E14313/100)</f>
        <v>2178</v>
      </c>
    </row>
    <row r="14314" spans="1:7" s="25" customFormat="1" ht="17.25" customHeight="1">
      <c r="A14314" s="698"/>
      <c r="B14314" s="698"/>
      <c r="C14314" s="696"/>
      <c r="D14314" s="700"/>
      <c r="E14314" s="727" t="s">
        <v>152</v>
      </c>
      <c r="F14314" s="728"/>
      <c r="G14314" s="729"/>
    </row>
    <row r="14315" spans="1:7" s="24" customFormat="1" ht="15" customHeight="1">
      <c r="A14315" s="697">
        <v>1731</v>
      </c>
      <c r="B14315" s="697" t="s">
        <v>39</v>
      </c>
      <c r="C14315" s="695" t="s">
        <v>18</v>
      </c>
      <c r="D14315" s="699" t="s">
        <v>1322</v>
      </c>
      <c r="E14315" s="585">
        <v>2206.6</v>
      </c>
      <c r="F14315" s="572" t="s">
        <v>42</v>
      </c>
      <c r="G14315" s="20">
        <f>SUM(A14315*E14315/100)</f>
        <v>38196.245999999999</v>
      </c>
    </row>
    <row r="14316" spans="1:7" s="24" customFormat="1" ht="27" customHeight="1">
      <c r="A14316" s="698"/>
      <c r="B14316" s="698"/>
      <c r="C14316" s="696"/>
      <c r="D14316" s="700"/>
      <c r="E14316" s="727" t="s">
        <v>43</v>
      </c>
      <c r="F14316" s="728"/>
      <c r="G14316" s="729"/>
    </row>
    <row r="14317" spans="1:7" s="24" customFormat="1" ht="18" customHeight="1">
      <c r="A14317" s="561">
        <v>1731</v>
      </c>
      <c r="B14317" s="561" t="s">
        <v>39</v>
      </c>
      <c r="C14317" s="559" t="s">
        <v>21</v>
      </c>
      <c r="D14317" s="699" t="s">
        <v>45</v>
      </c>
      <c r="E14317" s="572">
        <v>2197.52</v>
      </c>
      <c r="F14317" s="572" t="s">
        <v>42</v>
      </c>
      <c r="G14317" s="20">
        <f>SUM(A14317*E14317/100)</f>
        <v>38039.071199999998</v>
      </c>
    </row>
    <row r="14318" spans="1:7" s="24" customFormat="1" ht="30" customHeight="1">
      <c r="A14318" s="562"/>
      <c r="B14318" s="562"/>
      <c r="C14318" s="560"/>
      <c r="D14318" s="700"/>
      <c r="E14318" s="727" t="s">
        <v>46</v>
      </c>
      <c r="F14318" s="728"/>
      <c r="G14318" s="729"/>
    </row>
    <row r="14319" spans="1:7" ht="15" customHeight="1">
      <c r="A14319" s="695">
        <v>365</v>
      </c>
      <c r="B14319" s="695" t="s">
        <v>10</v>
      </c>
      <c r="C14319" s="697" t="s">
        <v>25</v>
      </c>
      <c r="D14319" s="699" t="s">
        <v>37</v>
      </c>
      <c r="E14319" s="585">
        <v>12674.36</v>
      </c>
      <c r="F14319" s="572" t="s">
        <v>13</v>
      </c>
      <c r="G14319" s="20">
        <f>SUM(A14319*E14319/100)</f>
        <v>46261.414000000004</v>
      </c>
    </row>
    <row r="14320" spans="1:7" ht="29.25" customHeight="1">
      <c r="A14320" s="696"/>
      <c r="B14320" s="696"/>
      <c r="C14320" s="698"/>
      <c r="D14320" s="700"/>
      <c r="E14320" s="701" t="s">
        <v>38</v>
      </c>
      <c r="F14320" s="702"/>
      <c r="G14320" s="703"/>
    </row>
    <row r="14321" spans="1:7">
      <c r="A14321" s="761">
        <v>1.5</v>
      </c>
      <c r="B14321" s="695" t="s">
        <v>24</v>
      </c>
      <c r="C14321" s="697" t="s">
        <v>29</v>
      </c>
      <c r="D14321" s="699" t="s">
        <v>328</v>
      </c>
      <c r="E14321" s="585">
        <v>3850</v>
      </c>
      <c r="F14321" s="572" t="s">
        <v>329</v>
      </c>
      <c r="G14321" s="20">
        <f>SUM(A14321*E14321)</f>
        <v>5775</v>
      </c>
    </row>
    <row r="14322" spans="1:7" ht="27.75" customHeight="1">
      <c r="A14322" s="762"/>
      <c r="B14322" s="696"/>
      <c r="C14322" s="698"/>
      <c r="D14322" s="700"/>
      <c r="E14322" s="701" t="s">
        <v>330</v>
      </c>
      <c r="F14322" s="702"/>
      <c r="G14322" s="703"/>
    </row>
    <row r="14323" spans="1:7">
      <c r="A14323" s="761">
        <v>2.6160000000000001</v>
      </c>
      <c r="B14323" s="695" t="s">
        <v>24</v>
      </c>
      <c r="C14323" s="697" t="s">
        <v>33</v>
      </c>
      <c r="D14323" s="699" t="s">
        <v>596</v>
      </c>
      <c r="E14323" s="585">
        <v>3575</v>
      </c>
      <c r="F14323" s="572" t="s">
        <v>329</v>
      </c>
      <c r="G14323" s="20">
        <f>SUM(A14323*E14323)</f>
        <v>9352.2000000000007</v>
      </c>
    </row>
    <row r="14324" spans="1:7" ht="27" customHeight="1">
      <c r="A14324" s="762"/>
      <c r="B14324" s="696"/>
      <c r="C14324" s="698"/>
      <c r="D14324" s="700"/>
      <c r="E14324" s="701" t="s">
        <v>597</v>
      </c>
      <c r="F14324" s="702"/>
      <c r="G14324" s="703"/>
    </row>
    <row r="14325" spans="1:7">
      <c r="A14325" s="695">
        <v>4.1159999999999997</v>
      </c>
      <c r="B14325" s="695" t="s">
        <v>24</v>
      </c>
      <c r="C14325" s="697" t="s">
        <v>36</v>
      </c>
      <c r="D14325" s="699" t="s">
        <v>598</v>
      </c>
      <c r="E14325" s="585">
        <v>186.34</v>
      </c>
      <c r="F14325" s="572" t="s">
        <v>329</v>
      </c>
      <c r="G14325" s="20">
        <f>SUM(A14325*E14325)</f>
        <v>766.97543999999994</v>
      </c>
    </row>
    <row r="14326" spans="1:7" ht="33.75" customHeight="1">
      <c r="A14326" s="696"/>
      <c r="B14326" s="696"/>
      <c r="C14326" s="698"/>
      <c r="D14326" s="700"/>
      <c r="E14326" s="701" t="s">
        <v>599</v>
      </c>
      <c r="F14326" s="702"/>
      <c r="G14326" s="703"/>
    </row>
    <row r="14327" spans="1:7">
      <c r="A14327" s="695">
        <v>160</v>
      </c>
      <c r="B14327" s="695" t="s">
        <v>39</v>
      </c>
      <c r="C14327" s="697" t="s">
        <v>40</v>
      </c>
      <c r="D14327" s="699" t="s">
        <v>600</v>
      </c>
      <c r="E14327" s="585">
        <v>7607.25</v>
      </c>
      <c r="F14327" s="572" t="s">
        <v>42</v>
      </c>
      <c r="G14327" s="20">
        <f>SUM(A14327*E14327/100)</f>
        <v>12171.6</v>
      </c>
    </row>
    <row r="14328" spans="1:7" ht="102" customHeight="1">
      <c r="A14328" s="696"/>
      <c r="B14328" s="696"/>
      <c r="C14328" s="698"/>
      <c r="D14328" s="700"/>
      <c r="E14328" s="701" t="s">
        <v>601</v>
      </c>
      <c r="F14328" s="702"/>
      <c r="G14328" s="703"/>
    </row>
    <row r="14329" spans="1:7" ht="51">
      <c r="A14329" s="559"/>
      <c r="B14329" s="559"/>
      <c r="C14329" s="561" t="s">
        <v>44</v>
      </c>
      <c r="D14329" s="563" t="s">
        <v>153</v>
      </c>
      <c r="E14329" s="730"/>
      <c r="F14329" s="731"/>
      <c r="G14329" s="732"/>
    </row>
    <row r="14330" spans="1:7">
      <c r="A14330" s="695">
        <v>132</v>
      </c>
      <c r="B14330" s="695" t="s">
        <v>39</v>
      </c>
      <c r="C14330" s="697" t="s">
        <v>154</v>
      </c>
      <c r="D14330" s="699" t="s">
        <v>158</v>
      </c>
      <c r="E14330" s="585">
        <v>3275.5</v>
      </c>
      <c r="F14330" s="572" t="s">
        <v>42</v>
      </c>
      <c r="G14330" s="20">
        <f>SUM(A14330*E14330/100)</f>
        <v>4323.66</v>
      </c>
    </row>
    <row r="14331" spans="1:7" ht="27" customHeight="1">
      <c r="A14331" s="696"/>
      <c r="B14331" s="696"/>
      <c r="C14331" s="698"/>
      <c r="D14331" s="700"/>
      <c r="E14331" s="701" t="s">
        <v>159</v>
      </c>
      <c r="F14331" s="702"/>
      <c r="G14331" s="703"/>
    </row>
    <row r="14332" spans="1:7" s="25" customFormat="1">
      <c r="A14332" s="695">
        <v>86</v>
      </c>
      <c r="B14332" s="695" t="s">
        <v>10</v>
      </c>
      <c r="C14332" s="697" t="s">
        <v>47</v>
      </c>
      <c r="D14332" s="699" t="s">
        <v>243</v>
      </c>
      <c r="E14332" s="585">
        <v>9416.2800000000007</v>
      </c>
      <c r="F14332" s="572" t="s">
        <v>13</v>
      </c>
      <c r="G14332" s="20">
        <f>SUM(A14332*E14332/100)</f>
        <v>8098.0008000000007</v>
      </c>
    </row>
    <row r="14333" spans="1:7" s="25" customFormat="1" ht="42" customHeight="1">
      <c r="A14333" s="696"/>
      <c r="B14333" s="696"/>
      <c r="C14333" s="698"/>
      <c r="D14333" s="700"/>
      <c r="E14333" s="701" t="s">
        <v>244</v>
      </c>
      <c r="F14333" s="702"/>
      <c r="G14333" s="703"/>
    </row>
    <row r="14334" spans="1:7">
      <c r="A14334" s="695">
        <v>33</v>
      </c>
      <c r="B14334" s="695" t="s">
        <v>107</v>
      </c>
      <c r="C14334" s="697" t="s">
        <v>50</v>
      </c>
      <c r="D14334" s="736" t="s">
        <v>1238</v>
      </c>
      <c r="E14334" s="585">
        <v>228.9</v>
      </c>
      <c r="F14334" s="572" t="s">
        <v>111</v>
      </c>
      <c r="G14334" s="20">
        <f>SUM(A14334*E14334)</f>
        <v>7553.7</v>
      </c>
    </row>
    <row r="14335" spans="1:7" ht="90.75" customHeight="1">
      <c r="A14335" s="696"/>
      <c r="B14335" s="696"/>
      <c r="C14335" s="698"/>
      <c r="D14335" s="737"/>
      <c r="E14335" s="701" t="s">
        <v>248</v>
      </c>
      <c r="F14335" s="702"/>
      <c r="G14335" s="703"/>
    </row>
    <row r="14336" spans="1:7">
      <c r="A14336" s="695">
        <v>17</v>
      </c>
      <c r="B14336" s="695" t="s">
        <v>107</v>
      </c>
      <c r="C14336" s="697" t="s">
        <v>54</v>
      </c>
      <c r="D14336" s="736" t="s">
        <v>1325</v>
      </c>
      <c r="E14336" s="585">
        <v>240.5</v>
      </c>
      <c r="F14336" s="572" t="s">
        <v>111</v>
      </c>
      <c r="G14336" s="20">
        <f>SUM(A14336*E14336)</f>
        <v>4088.5</v>
      </c>
    </row>
    <row r="14337" spans="1:7" ht="87.75" customHeight="1">
      <c r="A14337" s="696"/>
      <c r="B14337" s="696"/>
      <c r="C14337" s="698"/>
      <c r="D14337" s="737"/>
      <c r="E14337" s="701" t="s">
        <v>1239</v>
      </c>
      <c r="F14337" s="702"/>
      <c r="G14337" s="703"/>
    </row>
    <row r="14338" spans="1:7">
      <c r="A14338" s="697">
        <v>54</v>
      </c>
      <c r="B14338" s="697" t="s">
        <v>39</v>
      </c>
      <c r="C14338" s="695" t="s">
        <v>57</v>
      </c>
      <c r="D14338" s="699" t="s">
        <v>251</v>
      </c>
      <c r="E14338" s="585">
        <v>902.93</v>
      </c>
      <c r="F14338" s="572" t="s">
        <v>165</v>
      </c>
      <c r="G14338" s="20">
        <f>SUM(A14338*E14338)</f>
        <v>48758.219999999994</v>
      </c>
    </row>
    <row r="14339" spans="1:7" ht="48.75" customHeight="1">
      <c r="A14339" s="698"/>
      <c r="B14339" s="698"/>
      <c r="C14339" s="696"/>
      <c r="D14339" s="700"/>
      <c r="E14339" s="701" t="s">
        <v>252</v>
      </c>
      <c r="F14339" s="702"/>
      <c r="G14339" s="703"/>
    </row>
    <row r="14340" spans="1:7" s="200" customFormat="1">
      <c r="A14340" s="695">
        <v>1348</v>
      </c>
      <c r="B14340" s="695" t="s">
        <v>39</v>
      </c>
      <c r="C14340" s="561" t="s">
        <v>60</v>
      </c>
      <c r="D14340" s="699" t="s">
        <v>264</v>
      </c>
      <c r="E14340" s="585">
        <v>30509.77</v>
      </c>
      <c r="F14340" s="572" t="s">
        <v>42</v>
      </c>
      <c r="G14340" s="20">
        <f>SUM(A14340*E14340/100)</f>
        <v>411271.69959999999</v>
      </c>
    </row>
    <row r="14341" spans="1:7" s="200" customFormat="1" ht="127.5" customHeight="1">
      <c r="A14341" s="696"/>
      <c r="B14341" s="696"/>
      <c r="C14341" s="562"/>
      <c r="D14341" s="700"/>
      <c r="E14341" s="701" t="s">
        <v>159</v>
      </c>
      <c r="F14341" s="702"/>
      <c r="G14341" s="703"/>
    </row>
    <row r="14342" spans="1:7" s="200" customFormat="1">
      <c r="A14342" s="695">
        <v>188</v>
      </c>
      <c r="B14342" s="695" t="s">
        <v>39</v>
      </c>
      <c r="C14342" s="561" t="s">
        <v>63</v>
      </c>
      <c r="D14342" s="699" t="s">
        <v>1326</v>
      </c>
      <c r="E14342" s="585">
        <v>189.02</v>
      </c>
      <c r="F14342" s="572" t="s">
        <v>165</v>
      </c>
      <c r="G14342" s="20">
        <f>SUM(A14342*E14342)</f>
        <v>35535.760000000002</v>
      </c>
    </row>
    <row r="14343" spans="1:7" s="200" customFormat="1" ht="27" customHeight="1">
      <c r="A14343" s="696"/>
      <c r="B14343" s="696"/>
      <c r="C14343" s="562"/>
      <c r="D14343" s="700"/>
      <c r="E14343" s="701" t="s">
        <v>1327</v>
      </c>
      <c r="F14343" s="702"/>
      <c r="G14343" s="703"/>
    </row>
    <row r="14344" spans="1:7">
      <c r="A14344" s="697">
        <v>725</v>
      </c>
      <c r="B14344" s="697" t="s">
        <v>39</v>
      </c>
      <c r="C14344" s="695" t="s">
        <v>66</v>
      </c>
      <c r="D14344" s="699" t="s">
        <v>280</v>
      </c>
      <c r="E14344" s="585">
        <v>25293.42</v>
      </c>
      <c r="F14344" s="572" t="s">
        <v>42</v>
      </c>
      <c r="G14344" s="20">
        <f>SUM(A14344*E14344/100)</f>
        <v>183377.29500000001</v>
      </c>
    </row>
    <row r="14345" spans="1:7" ht="39.75" customHeight="1">
      <c r="A14345" s="698"/>
      <c r="B14345" s="698"/>
      <c r="C14345" s="696"/>
      <c r="D14345" s="700"/>
      <c r="E14345" s="701" t="s">
        <v>281</v>
      </c>
      <c r="F14345" s="702"/>
      <c r="G14345" s="703"/>
    </row>
    <row r="14346" spans="1:7">
      <c r="A14346" s="697">
        <v>207</v>
      </c>
      <c r="B14346" s="697" t="s">
        <v>107</v>
      </c>
      <c r="C14346" s="697" t="s">
        <v>69</v>
      </c>
      <c r="D14346" s="699" t="s">
        <v>282</v>
      </c>
      <c r="E14346" s="585">
        <v>104.22</v>
      </c>
      <c r="F14346" s="572" t="s">
        <v>111</v>
      </c>
      <c r="G14346" s="20">
        <f>SUM(A14346*E14346)</f>
        <v>21573.54</v>
      </c>
    </row>
    <row r="14347" spans="1:7" ht="42" customHeight="1">
      <c r="A14347" s="698"/>
      <c r="B14347" s="698"/>
      <c r="C14347" s="698"/>
      <c r="D14347" s="700"/>
      <c r="E14347" s="701" t="s">
        <v>283</v>
      </c>
      <c r="F14347" s="702"/>
      <c r="G14347" s="703"/>
    </row>
    <row r="14348" spans="1:7">
      <c r="A14348" s="697">
        <v>83</v>
      </c>
      <c r="B14348" s="697" t="s">
        <v>107</v>
      </c>
      <c r="C14348" s="697" t="s">
        <v>73</v>
      </c>
      <c r="D14348" s="699" t="s">
        <v>1328</v>
      </c>
      <c r="E14348" s="585">
        <v>1507.66</v>
      </c>
      <c r="F14348" s="572" t="s">
        <v>111</v>
      </c>
      <c r="G14348" s="20">
        <f>SUM(A14348*E14348)</f>
        <v>125135.78000000001</v>
      </c>
    </row>
    <row r="14349" spans="1:7" ht="61.5" customHeight="1">
      <c r="A14349" s="698"/>
      <c r="B14349" s="698"/>
      <c r="C14349" s="698"/>
      <c r="D14349" s="700"/>
      <c r="E14349" s="701" t="s">
        <v>283</v>
      </c>
      <c r="F14349" s="702"/>
      <c r="G14349" s="703"/>
    </row>
    <row r="14350" spans="1:7">
      <c r="A14350" s="697">
        <v>56</v>
      </c>
      <c r="B14350" s="697" t="s">
        <v>39</v>
      </c>
      <c r="C14350" s="697" t="s">
        <v>208</v>
      </c>
      <c r="D14350" s="699" t="s">
        <v>899</v>
      </c>
      <c r="E14350" s="585">
        <v>1647.69</v>
      </c>
      <c r="F14350" s="572" t="s">
        <v>165</v>
      </c>
      <c r="G14350" s="20">
        <f>SUM(A14350*E14350)</f>
        <v>92270.64</v>
      </c>
    </row>
    <row r="14351" spans="1:7" ht="78" customHeight="1">
      <c r="A14351" s="698"/>
      <c r="B14351" s="698"/>
      <c r="C14351" s="698"/>
      <c r="D14351" s="700"/>
      <c r="E14351" s="701" t="s">
        <v>900</v>
      </c>
      <c r="F14351" s="702"/>
      <c r="G14351" s="703"/>
    </row>
    <row r="14352" spans="1:7">
      <c r="A14352" s="697">
        <v>1741</v>
      </c>
      <c r="B14352" s="697" t="s">
        <v>39</v>
      </c>
      <c r="C14352" s="695" t="s">
        <v>209</v>
      </c>
      <c r="D14352" s="699" t="s">
        <v>1313</v>
      </c>
      <c r="E14352" s="585">
        <v>1079.6500000000001</v>
      </c>
      <c r="F14352" s="572" t="s">
        <v>42</v>
      </c>
      <c r="G14352" s="13">
        <f>SUM(A14352*E14352/100)</f>
        <v>18796.7065</v>
      </c>
    </row>
    <row r="14353" spans="1:7" ht="27.75" customHeight="1">
      <c r="A14353" s="698"/>
      <c r="B14353" s="698"/>
      <c r="C14353" s="696"/>
      <c r="D14353" s="700"/>
      <c r="E14353" s="701" t="s">
        <v>59</v>
      </c>
      <c r="F14353" s="702"/>
      <c r="G14353" s="703"/>
    </row>
    <row r="14354" spans="1:7">
      <c r="A14354" s="697">
        <v>1740</v>
      </c>
      <c r="B14354" s="697" t="s">
        <v>39</v>
      </c>
      <c r="C14354" s="695" t="s">
        <v>210</v>
      </c>
      <c r="D14354" s="755" t="s">
        <v>858</v>
      </c>
      <c r="E14354" s="584">
        <v>1772.38</v>
      </c>
      <c r="F14354" s="562" t="s">
        <v>42</v>
      </c>
      <c r="G14354" s="20">
        <f>SUM(A14354*E14354/100)</f>
        <v>30839.412</v>
      </c>
    </row>
    <row r="14355" spans="1:7" ht="75" customHeight="1">
      <c r="A14355" s="698"/>
      <c r="B14355" s="698"/>
      <c r="C14355" s="696"/>
      <c r="D14355" s="700"/>
      <c r="E14355" s="701" t="s">
        <v>859</v>
      </c>
      <c r="F14355" s="702"/>
      <c r="G14355" s="703"/>
    </row>
    <row r="14356" spans="1:7">
      <c r="A14356" s="697">
        <v>694</v>
      </c>
      <c r="B14356" s="697" t="s">
        <v>39</v>
      </c>
      <c r="C14356" s="695" t="s">
        <v>213</v>
      </c>
      <c r="D14356" s="699" t="s">
        <v>400</v>
      </c>
      <c r="E14356" s="585">
        <v>1662.21</v>
      </c>
      <c r="F14356" s="572" t="s">
        <v>42</v>
      </c>
      <c r="G14356" s="13">
        <f>SUM(A14356*E14356/100)</f>
        <v>11535.7374</v>
      </c>
    </row>
    <row r="14357" spans="1:7" ht="27.75" customHeight="1">
      <c r="A14357" s="698"/>
      <c r="B14357" s="698"/>
      <c r="C14357" s="696"/>
      <c r="D14357" s="700"/>
      <c r="E14357" s="701" t="s">
        <v>401</v>
      </c>
      <c r="F14357" s="702"/>
      <c r="G14357" s="703"/>
    </row>
    <row r="14358" spans="1:7" s="23" customFormat="1" ht="15" customHeight="1">
      <c r="A14358" s="697">
        <v>5</v>
      </c>
      <c r="B14358" s="697" t="s">
        <v>10</v>
      </c>
      <c r="C14358" s="695" t="s">
        <v>272</v>
      </c>
      <c r="D14358" s="711" t="s">
        <v>30</v>
      </c>
      <c r="E14358" s="585">
        <v>337</v>
      </c>
      <c r="F14358" s="572" t="s">
        <v>31</v>
      </c>
      <c r="G14358" s="20">
        <f>SUM(A14358*E14358)</f>
        <v>1685</v>
      </c>
    </row>
    <row r="14359" spans="1:7" s="23" customFormat="1" ht="169.5" customHeight="1">
      <c r="A14359" s="698"/>
      <c r="B14359" s="698"/>
      <c r="C14359" s="696"/>
      <c r="D14359" s="712"/>
      <c r="E14359" s="713" t="s">
        <v>32</v>
      </c>
      <c r="F14359" s="714"/>
      <c r="G14359" s="715"/>
    </row>
    <row r="14360" spans="1:7" ht="15" customHeight="1">
      <c r="A14360" s="749">
        <v>0.40200000000000002</v>
      </c>
      <c r="B14360" s="697" t="s">
        <v>24</v>
      </c>
      <c r="C14360" s="695" t="s">
        <v>286</v>
      </c>
      <c r="D14360" s="711" t="s">
        <v>26</v>
      </c>
      <c r="E14360" s="585">
        <v>5001.7</v>
      </c>
      <c r="F14360" s="572" t="s">
        <v>27</v>
      </c>
      <c r="G14360" s="20">
        <f>SUM(A14360*E14360)</f>
        <v>2010.6834000000001</v>
      </c>
    </row>
    <row r="14361" spans="1:7" ht="63" customHeight="1">
      <c r="A14361" s="750"/>
      <c r="B14361" s="698"/>
      <c r="C14361" s="696"/>
      <c r="D14361" s="712"/>
      <c r="E14361" s="701" t="s">
        <v>28</v>
      </c>
      <c r="F14361" s="702"/>
      <c r="G14361" s="703"/>
    </row>
    <row r="14362" spans="1:7" ht="15" customHeight="1">
      <c r="A14362" s="757">
        <v>120</v>
      </c>
      <c r="B14362" s="697" t="s">
        <v>1329</v>
      </c>
      <c r="C14362" s="695" t="s">
        <v>287</v>
      </c>
      <c r="D14362" s="711" t="s">
        <v>1330</v>
      </c>
      <c r="E14362" s="585">
        <v>98.82</v>
      </c>
      <c r="F14362" s="572" t="s">
        <v>1331</v>
      </c>
      <c r="G14362" s="20">
        <f>SUM(A14362*E14362)</f>
        <v>11858.4</v>
      </c>
    </row>
    <row r="14363" spans="1:7" ht="30" customHeight="1">
      <c r="A14363" s="758"/>
      <c r="B14363" s="698"/>
      <c r="C14363" s="696"/>
      <c r="D14363" s="712"/>
      <c r="E14363" s="701" t="s">
        <v>1332</v>
      </c>
      <c r="F14363" s="702"/>
      <c r="G14363" s="703"/>
    </row>
    <row r="14364" spans="1:7">
      <c r="A14364" s="697">
        <v>773</v>
      </c>
      <c r="B14364" s="697" t="s">
        <v>39</v>
      </c>
      <c r="C14364" s="695" t="s">
        <v>288</v>
      </c>
      <c r="D14364" s="699" t="s">
        <v>971</v>
      </c>
      <c r="E14364" s="585">
        <v>32641.21</v>
      </c>
      <c r="F14364" s="572" t="s">
        <v>42</v>
      </c>
      <c r="G14364" s="13">
        <f>SUM(A14364*E14364/100)</f>
        <v>252316.55329999997</v>
      </c>
    </row>
    <row r="14365" spans="1:7" ht="48" customHeight="1">
      <c r="A14365" s="698"/>
      <c r="B14365" s="698"/>
      <c r="C14365" s="696"/>
      <c r="D14365" s="700"/>
      <c r="E14365" s="701" t="s">
        <v>972</v>
      </c>
      <c r="F14365" s="702"/>
      <c r="G14365" s="703"/>
    </row>
    <row r="14366" spans="1:7">
      <c r="A14366" s="697">
        <v>511</v>
      </c>
      <c r="B14366" s="697" t="s">
        <v>39</v>
      </c>
      <c r="C14366" s="695" t="s">
        <v>659</v>
      </c>
      <c r="D14366" s="699" t="s">
        <v>860</v>
      </c>
      <c r="E14366" s="585">
        <v>3841.75</v>
      </c>
      <c r="F14366" s="572" t="s">
        <v>42</v>
      </c>
      <c r="G14366" s="20">
        <f>SUM(A14366*E14366/100)</f>
        <v>19631.342499999999</v>
      </c>
    </row>
    <row r="14367" spans="1:7" ht="30" customHeight="1">
      <c r="A14367" s="698"/>
      <c r="B14367" s="698"/>
      <c r="C14367" s="696"/>
      <c r="D14367" s="700"/>
      <c r="E14367" s="701" t="s">
        <v>861</v>
      </c>
      <c r="F14367" s="702"/>
      <c r="G14367" s="703"/>
    </row>
    <row r="14368" spans="1:7">
      <c r="A14368" s="697">
        <v>36</v>
      </c>
      <c r="B14368" s="697" t="s">
        <v>39</v>
      </c>
      <c r="C14368" s="695" t="s">
        <v>660</v>
      </c>
      <c r="D14368" s="699" t="s">
        <v>172</v>
      </c>
      <c r="E14368" s="585">
        <v>190.72</v>
      </c>
      <c r="F14368" s="572" t="s">
        <v>165</v>
      </c>
      <c r="G14368" s="13">
        <f>SUM(A14368*E14368)</f>
        <v>6865.92</v>
      </c>
    </row>
    <row r="14369" spans="1:7" ht="39" customHeight="1">
      <c r="A14369" s="698"/>
      <c r="B14369" s="698"/>
      <c r="C14369" s="696"/>
      <c r="D14369" s="700"/>
      <c r="E14369" s="701" t="s">
        <v>173</v>
      </c>
      <c r="F14369" s="702"/>
      <c r="G14369" s="703"/>
    </row>
    <row r="14370" spans="1:7" s="30" customFormat="1" ht="30" customHeight="1">
      <c r="A14370" s="587"/>
      <c r="B14370" s="587"/>
      <c r="C14370" s="3"/>
      <c r="D14370" s="26"/>
      <c r="E14370" s="27"/>
      <c r="F14370" s="28" t="s">
        <v>77</v>
      </c>
      <c r="G14370" s="29">
        <v>1451425</v>
      </c>
    </row>
    <row r="14371" spans="1:7" s="25" customFormat="1" ht="20.25" customHeight="1">
      <c r="A14371" s="433"/>
      <c r="B14371" s="256"/>
      <c r="C14371" s="256"/>
      <c r="D14371" s="434" t="s">
        <v>1333</v>
      </c>
      <c r="E14371" s="435"/>
      <c r="F14371" s="256"/>
      <c r="G14371" s="436"/>
    </row>
    <row r="14372" spans="1:7" s="25" customFormat="1" ht="45.75" customHeight="1">
      <c r="A14372" s="572">
        <v>34</v>
      </c>
      <c r="B14372" s="572" t="s">
        <v>39</v>
      </c>
      <c r="C14372" s="571" t="s">
        <v>11</v>
      </c>
      <c r="D14372" s="234" t="s">
        <v>1334</v>
      </c>
      <c r="E14372" s="572"/>
      <c r="F14372" s="572" t="s">
        <v>165</v>
      </c>
      <c r="G14372" s="180"/>
    </row>
    <row r="14373" spans="1:7" s="25" customFormat="1" ht="45.75" customHeight="1">
      <c r="A14373" s="572">
        <v>9</v>
      </c>
      <c r="B14373" s="572" t="s">
        <v>39</v>
      </c>
      <c r="C14373" s="571" t="s">
        <v>15</v>
      </c>
      <c r="D14373" s="234" t="s">
        <v>1335</v>
      </c>
      <c r="E14373" s="572"/>
      <c r="F14373" s="572" t="s">
        <v>75</v>
      </c>
      <c r="G14373" s="180"/>
    </row>
    <row r="14374" spans="1:7" s="25" customFormat="1" ht="45.75" customHeight="1">
      <c r="A14374" s="572">
        <v>4</v>
      </c>
      <c r="B14374" s="572" t="s">
        <v>72</v>
      </c>
      <c r="C14374" s="571" t="s">
        <v>18</v>
      </c>
      <c r="D14374" s="234" t="s">
        <v>1336</v>
      </c>
      <c r="E14374" s="572"/>
      <c r="F14374" s="572" t="s">
        <v>75</v>
      </c>
      <c r="G14374" s="180"/>
    </row>
    <row r="14375" spans="1:7" s="25" customFormat="1" ht="45.75" customHeight="1">
      <c r="A14375" s="572">
        <v>1</v>
      </c>
      <c r="B14375" s="572" t="s">
        <v>89</v>
      </c>
      <c r="C14375" s="571" t="s">
        <v>21</v>
      </c>
      <c r="D14375" s="234" t="s">
        <v>1337</v>
      </c>
      <c r="E14375" s="572"/>
      <c r="F14375" s="572" t="s">
        <v>75</v>
      </c>
      <c r="G14375" s="180"/>
    </row>
    <row r="14376" spans="1:7" s="25" customFormat="1" ht="45.75" customHeight="1">
      <c r="A14376" s="572">
        <v>15</v>
      </c>
      <c r="B14376" s="572" t="s">
        <v>107</v>
      </c>
      <c r="C14376" s="571" t="s">
        <v>25</v>
      </c>
      <c r="D14376" s="234" t="s">
        <v>1338</v>
      </c>
      <c r="E14376" s="572"/>
      <c r="F14376" s="572" t="s">
        <v>111</v>
      </c>
      <c r="G14376" s="180"/>
    </row>
    <row r="14377" spans="1:7" s="25" customFormat="1" ht="45.75" customHeight="1">
      <c r="A14377" s="572">
        <v>1</v>
      </c>
      <c r="B14377" s="572" t="s">
        <v>89</v>
      </c>
      <c r="C14377" s="571" t="s">
        <v>29</v>
      </c>
      <c r="D14377" s="234" t="s">
        <v>1339</v>
      </c>
      <c r="E14377" s="572"/>
      <c r="F14377" s="572" t="s">
        <v>75</v>
      </c>
      <c r="G14377" s="180"/>
    </row>
    <row r="14378" spans="1:7" s="25" customFormat="1" ht="45.75" customHeight="1">
      <c r="A14378" s="587"/>
      <c r="B14378" s="587"/>
      <c r="C14378" s="3"/>
      <c r="D14378" s="26"/>
      <c r="E14378" s="27"/>
      <c r="F14378" s="28" t="s">
        <v>1340</v>
      </c>
      <c r="G14378" s="29"/>
    </row>
    <row r="14379" spans="1:7" s="25" customFormat="1">
      <c r="A14379" s="561"/>
      <c r="B14379" s="561"/>
      <c r="C14379" s="559"/>
      <c r="D14379" s="434" t="s">
        <v>1341</v>
      </c>
      <c r="E14379" s="562"/>
      <c r="F14379" s="562"/>
      <c r="G14379" s="432"/>
    </row>
    <row r="14380" spans="1:7">
      <c r="A14380" s="695">
        <v>1</v>
      </c>
      <c r="B14380" s="695" t="s">
        <v>89</v>
      </c>
      <c r="C14380" s="697" t="s">
        <v>11</v>
      </c>
      <c r="D14380" s="699" t="s">
        <v>177</v>
      </c>
      <c r="E14380" s="585">
        <v>6166.6</v>
      </c>
      <c r="F14380" s="572" t="s">
        <v>75</v>
      </c>
      <c r="G14380" s="13">
        <f>SUM(A14380*E14380)</f>
        <v>6166.6</v>
      </c>
    </row>
    <row r="14381" spans="1:7" ht="203.25" customHeight="1">
      <c r="A14381" s="696"/>
      <c r="B14381" s="696"/>
      <c r="C14381" s="698"/>
      <c r="D14381" s="700"/>
      <c r="E14381" s="701" t="s">
        <v>178</v>
      </c>
      <c r="F14381" s="702"/>
      <c r="G14381" s="703"/>
    </row>
    <row r="14382" spans="1:7">
      <c r="A14382" s="695">
        <v>1</v>
      </c>
      <c r="B14382" s="695" t="s">
        <v>89</v>
      </c>
      <c r="C14382" s="697" t="s">
        <v>15</v>
      </c>
      <c r="D14382" s="699" t="s">
        <v>866</v>
      </c>
      <c r="E14382" s="585">
        <v>4928</v>
      </c>
      <c r="F14382" s="572" t="s">
        <v>75</v>
      </c>
      <c r="G14382" s="13">
        <f>SUM(A14382*E14382)</f>
        <v>4928</v>
      </c>
    </row>
    <row r="14383" spans="1:7" ht="176.25" customHeight="1">
      <c r="A14383" s="696"/>
      <c r="B14383" s="696"/>
      <c r="C14383" s="698"/>
      <c r="D14383" s="700"/>
      <c r="E14383" s="701" t="s">
        <v>867</v>
      </c>
      <c r="F14383" s="702"/>
      <c r="G14383" s="703"/>
    </row>
    <row r="14384" spans="1:7">
      <c r="A14384" s="695">
        <v>1</v>
      </c>
      <c r="B14384" s="695" t="s">
        <v>89</v>
      </c>
      <c r="C14384" s="697" t="s">
        <v>18</v>
      </c>
      <c r="D14384" s="699" t="s">
        <v>94</v>
      </c>
      <c r="E14384" s="585">
        <v>2533.4699999999998</v>
      </c>
      <c r="F14384" s="572" t="s">
        <v>75</v>
      </c>
      <c r="G14384" s="13">
        <f>SUM(A14384*E14384)</f>
        <v>2533.4699999999998</v>
      </c>
    </row>
    <row r="14385" spans="1:7" ht="30" customHeight="1">
      <c r="A14385" s="696"/>
      <c r="B14385" s="696"/>
      <c r="C14385" s="698"/>
      <c r="D14385" s="700"/>
      <c r="E14385" s="701" t="s">
        <v>185</v>
      </c>
      <c r="F14385" s="702"/>
      <c r="G14385" s="703"/>
    </row>
    <row r="14386" spans="1:7">
      <c r="A14386" s="695">
        <v>2</v>
      </c>
      <c r="B14386" s="695" t="s">
        <v>72</v>
      </c>
      <c r="C14386" s="697" t="s">
        <v>21</v>
      </c>
      <c r="D14386" s="699" t="s">
        <v>186</v>
      </c>
      <c r="E14386" s="585">
        <v>1671.58</v>
      </c>
      <c r="F14386" s="572" t="s">
        <v>75</v>
      </c>
      <c r="G14386" s="13">
        <f>SUM(A14386*E14386)</f>
        <v>3343.16</v>
      </c>
    </row>
    <row r="14387" spans="1:7" ht="87.75" customHeight="1">
      <c r="A14387" s="696"/>
      <c r="B14387" s="696"/>
      <c r="C14387" s="698"/>
      <c r="D14387" s="700"/>
      <c r="E14387" s="701" t="s">
        <v>187</v>
      </c>
      <c r="F14387" s="702"/>
      <c r="G14387" s="703"/>
    </row>
    <row r="14388" spans="1:7">
      <c r="A14388" s="695">
        <v>2</v>
      </c>
      <c r="B14388" s="695" t="s">
        <v>72</v>
      </c>
      <c r="C14388" s="697" t="s">
        <v>25</v>
      </c>
      <c r="D14388" s="699" t="s">
        <v>83</v>
      </c>
      <c r="E14388" s="585">
        <v>447.15</v>
      </c>
      <c r="F14388" s="572" t="s">
        <v>75</v>
      </c>
      <c r="G14388" s="13">
        <f>SUM(A14388*E14388)</f>
        <v>894.3</v>
      </c>
    </row>
    <row r="14389" spans="1:7" ht="40.5" customHeight="1">
      <c r="A14389" s="696"/>
      <c r="B14389" s="696"/>
      <c r="C14389" s="698"/>
      <c r="D14389" s="700"/>
      <c r="E14389" s="701" t="s">
        <v>84</v>
      </c>
      <c r="F14389" s="702"/>
      <c r="G14389" s="703"/>
    </row>
    <row r="14390" spans="1:7">
      <c r="A14390" s="695">
        <v>2</v>
      </c>
      <c r="B14390" s="695" t="s">
        <v>72</v>
      </c>
      <c r="C14390" s="697" t="s">
        <v>29</v>
      </c>
      <c r="D14390" s="699" t="s">
        <v>186</v>
      </c>
      <c r="E14390" s="585">
        <v>1671.58</v>
      </c>
      <c r="F14390" s="572" t="s">
        <v>75</v>
      </c>
      <c r="G14390" s="13">
        <f>SUM(A14390*E14390)</f>
        <v>3343.16</v>
      </c>
    </row>
    <row r="14391" spans="1:7" ht="87.75" customHeight="1">
      <c r="A14391" s="696"/>
      <c r="B14391" s="696"/>
      <c r="C14391" s="698"/>
      <c r="D14391" s="700"/>
      <c r="E14391" s="701" t="s">
        <v>187</v>
      </c>
      <c r="F14391" s="702"/>
      <c r="G14391" s="703"/>
    </row>
    <row r="14392" spans="1:7">
      <c r="A14392" s="695">
        <v>1</v>
      </c>
      <c r="B14392" s="695" t="s">
        <v>89</v>
      </c>
      <c r="C14392" s="697" t="s">
        <v>33</v>
      </c>
      <c r="D14392" s="699" t="s">
        <v>183</v>
      </c>
      <c r="E14392" s="585">
        <v>5712.3</v>
      </c>
      <c r="F14392" s="572" t="s">
        <v>75</v>
      </c>
      <c r="G14392" s="13">
        <f>SUM(A14392*E14392)</f>
        <v>5712.3</v>
      </c>
    </row>
    <row r="14393" spans="1:7" ht="128.25" customHeight="1">
      <c r="A14393" s="696"/>
      <c r="B14393" s="696"/>
      <c r="C14393" s="698"/>
      <c r="D14393" s="700"/>
      <c r="E14393" s="701" t="s">
        <v>184</v>
      </c>
      <c r="F14393" s="702"/>
      <c r="G14393" s="703"/>
    </row>
    <row r="14394" spans="1:7" s="36" customFormat="1">
      <c r="A14394" s="695">
        <v>1</v>
      </c>
      <c r="B14394" s="695" t="s">
        <v>89</v>
      </c>
      <c r="C14394" s="697" t="s">
        <v>36</v>
      </c>
      <c r="D14394" s="699" t="s">
        <v>419</v>
      </c>
      <c r="E14394" s="585">
        <v>3179</v>
      </c>
      <c r="F14394" s="572" t="s">
        <v>75</v>
      </c>
      <c r="G14394" s="13">
        <f>SUM(A14394*E14394)</f>
        <v>3179</v>
      </c>
    </row>
    <row r="14395" spans="1:7" s="36" customFormat="1" ht="32.25" customHeight="1">
      <c r="A14395" s="696"/>
      <c r="B14395" s="696"/>
      <c r="C14395" s="698"/>
      <c r="D14395" s="700"/>
      <c r="E14395" s="701" t="s">
        <v>420</v>
      </c>
      <c r="F14395" s="702"/>
      <c r="G14395" s="703"/>
    </row>
    <row r="14396" spans="1:7">
      <c r="A14396" s="695"/>
      <c r="B14396" s="695"/>
      <c r="C14396" s="697" t="s">
        <v>40</v>
      </c>
      <c r="D14396" s="699" t="s">
        <v>226</v>
      </c>
      <c r="E14396" s="730"/>
      <c r="F14396" s="731"/>
      <c r="G14396" s="732"/>
    </row>
    <row r="14397" spans="1:7" ht="105.75" customHeight="1">
      <c r="A14397" s="696"/>
      <c r="B14397" s="696"/>
      <c r="C14397" s="698"/>
      <c r="D14397" s="700"/>
      <c r="E14397" s="733"/>
      <c r="F14397" s="734"/>
      <c r="G14397" s="735"/>
    </row>
    <row r="14398" spans="1:7">
      <c r="A14398" s="695">
        <v>150</v>
      </c>
      <c r="B14398" s="695" t="s">
        <v>72</v>
      </c>
      <c r="C14398" s="697" t="s">
        <v>154</v>
      </c>
      <c r="D14398" s="699" t="s">
        <v>229</v>
      </c>
      <c r="E14398" s="585">
        <v>95.79</v>
      </c>
      <c r="F14398" s="572" t="s">
        <v>111</v>
      </c>
      <c r="G14398" s="13">
        <f>SUM(A14398*E14398)</f>
        <v>14368.500000000002</v>
      </c>
    </row>
    <row r="14399" spans="1:7" ht="69" customHeight="1">
      <c r="A14399" s="696"/>
      <c r="B14399" s="696"/>
      <c r="C14399" s="698"/>
      <c r="D14399" s="700"/>
      <c r="E14399" s="701" t="s">
        <v>604</v>
      </c>
      <c r="F14399" s="702"/>
      <c r="G14399" s="703"/>
    </row>
    <row r="14400" spans="1:7" s="36" customFormat="1">
      <c r="A14400" s="704">
        <v>1</v>
      </c>
      <c r="B14400" s="704" t="s">
        <v>89</v>
      </c>
      <c r="C14400" s="705" t="s">
        <v>44</v>
      </c>
      <c r="D14400" s="706" t="s">
        <v>96</v>
      </c>
      <c r="E14400" s="585">
        <v>795.3</v>
      </c>
      <c r="F14400" s="572" t="s">
        <v>75</v>
      </c>
      <c r="G14400" s="13">
        <f>SUM(A14400*E14400)</f>
        <v>795.3</v>
      </c>
    </row>
    <row r="14401" spans="1:7" s="36" customFormat="1" ht="40.5" customHeight="1">
      <c r="A14401" s="704"/>
      <c r="B14401" s="704"/>
      <c r="C14401" s="705"/>
      <c r="D14401" s="706"/>
      <c r="E14401" s="707" t="s">
        <v>1117</v>
      </c>
      <c r="F14401" s="707"/>
      <c r="G14401" s="707"/>
    </row>
    <row r="14402" spans="1:7">
      <c r="A14402" s="695">
        <v>1</v>
      </c>
      <c r="B14402" s="695" t="s">
        <v>89</v>
      </c>
      <c r="C14402" s="697" t="s">
        <v>47</v>
      </c>
      <c r="D14402" s="699" t="s">
        <v>871</v>
      </c>
      <c r="E14402" s="585">
        <v>10322.4</v>
      </c>
      <c r="F14402" s="572" t="s">
        <v>75</v>
      </c>
      <c r="G14402" s="13">
        <f>SUM(A14402*E14402)</f>
        <v>10322.4</v>
      </c>
    </row>
    <row r="14403" spans="1:7" ht="66" customHeight="1">
      <c r="A14403" s="696"/>
      <c r="B14403" s="696"/>
      <c r="C14403" s="698"/>
      <c r="D14403" s="700"/>
      <c r="E14403" s="707" t="s">
        <v>872</v>
      </c>
      <c r="F14403" s="707"/>
      <c r="G14403" s="707"/>
    </row>
    <row r="14404" spans="1:7">
      <c r="A14404" s="695">
        <v>2</v>
      </c>
      <c r="B14404" s="695" t="s">
        <v>72</v>
      </c>
      <c r="C14404" s="697" t="s">
        <v>50</v>
      </c>
      <c r="D14404" s="699" t="s">
        <v>417</v>
      </c>
      <c r="E14404" s="585">
        <v>889.46</v>
      </c>
      <c r="F14404" s="572" t="s">
        <v>75</v>
      </c>
      <c r="G14404" s="13">
        <f>SUM(A14404*E14404)</f>
        <v>1778.92</v>
      </c>
    </row>
    <row r="14405" spans="1:7" ht="38.25" customHeight="1">
      <c r="A14405" s="696"/>
      <c r="B14405" s="696"/>
      <c r="C14405" s="698"/>
      <c r="D14405" s="700"/>
      <c r="E14405" s="701" t="s">
        <v>418</v>
      </c>
      <c r="F14405" s="702"/>
      <c r="G14405" s="703"/>
    </row>
    <row r="14406" spans="1:7" s="25" customFormat="1" ht="45.75" customHeight="1">
      <c r="A14406" s="587"/>
      <c r="B14406" s="587"/>
      <c r="C14406" s="3"/>
      <c r="D14406" s="26"/>
      <c r="E14406" s="27"/>
      <c r="F14406" s="28" t="s">
        <v>1342</v>
      </c>
      <c r="G14406" s="437">
        <v>57365</v>
      </c>
    </row>
    <row r="14407" spans="1:7">
      <c r="A14407" s="415"/>
      <c r="B14407" s="415"/>
      <c r="C14407" s="416"/>
      <c r="D14407" s="434" t="s">
        <v>1343</v>
      </c>
      <c r="E14407" s="417"/>
      <c r="F14407" s="417"/>
      <c r="G14407" s="418"/>
    </row>
    <row r="14408" spans="1:7">
      <c r="A14408" s="695">
        <v>50</v>
      </c>
      <c r="B14408" s="695" t="s">
        <v>107</v>
      </c>
      <c r="C14408" s="697" t="s">
        <v>11</v>
      </c>
      <c r="D14408" s="699" t="s">
        <v>1344</v>
      </c>
      <c r="E14408" s="585">
        <v>226</v>
      </c>
      <c r="F14408" s="572" t="s">
        <v>111</v>
      </c>
      <c r="G14408" s="13">
        <f>SUM(A14408*E14408)</f>
        <v>11300</v>
      </c>
    </row>
    <row r="14409" spans="1:7" ht="67.5" customHeight="1">
      <c r="A14409" s="696"/>
      <c r="B14409" s="696"/>
      <c r="C14409" s="698"/>
      <c r="D14409" s="700"/>
      <c r="E14409" s="701" t="s">
        <v>1017</v>
      </c>
      <c r="F14409" s="702"/>
      <c r="G14409" s="703"/>
    </row>
    <row r="14410" spans="1:7" ht="38.25" customHeight="1">
      <c r="A14410" s="695">
        <v>1</v>
      </c>
      <c r="B14410" s="695" t="s">
        <v>89</v>
      </c>
      <c r="C14410" s="697" t="s">
        <v>15</v>
      </c>
      <c r="D14410" s="699" t="s">
        <v>1345</v>
      </c>
      <c r="E14410" s="585">
        <v>70</v>
      </c>
      <c r="F14410" s="572" t="s">
        <v>75</v>
      </c>
      <c r="G14410" s="13">
        <f>SUM(A14410*E14410)</f>
        <v>70</v>
      </c>
    </row>
    <row r="14411" spans="1:7" ht="38.25" customHeight="1">
      <c r="A14411" s="696"/>
      <c r="B14411" s="696"/>
      <c r="C14411" s="698"/>
      <c r="D14411" s="700"/>
      <c r="E14411" s="701" t="s">
        <v>1346</v>
      </c>
      <c r="F14411" s="702"/>
      <c r="G14411" s="703"/>
    </row>
    <row r="14412" spans="1:7" s="25" customFormat="1" ht="45.75" customHeight="1">
      <c r="A14412" s="587"/>
      <c r="B14412" s="587"/>
      <c r="C14412" s="3"/>
      <c r="D14412" s="26"/>
      <c r="E14412" s="27"/>
      <c r="F14412" s="28" t="s">
        <v>1347</v>
      </c>
      <c r="G14412" s="437">
        <v>11370</v>
      </c>
    </row>
    <row r="14413" spans="1:7">
      <c r="A14413" s="6"/>
      <c r="B14413" s="6"/>
      <c r="C14413" s="7"/>
      <c r="D14413" s="231"/>
      <c r="E14413" s="6"/>
      <c r="F14413" s="6"/>
      <c r="G14413" s="9"/>
    </row>
    <row r="14414" spans="1:7">
      <c r="A14414" s="6"/>
      <c r="B14414" s="6"/>
      <c r="C14414" s="7"/>
      <c r="D14414" s="231"/>
      <c r="E14414" s="6"/>
      <c r="F14414" s="6"/>
      <c r="G14414" s="9"/>
    </row>
    <row r="14415" spans="1:7">
      <c r="A14415" s="6"/>
      <c r="B14415" s="6"/>
      <c r="C14415" s="7"/>
      <c r="D14415" s="231"/>
      <c r="E14415" s="6"/>
      <c r="F14415" s="6"/>
      <c r="G14415" s="9"/>
    </row>
    <row r="14416" spans="1:7" s="36" customFormat="1" ht="27.75" customHeight="1">
      <c r="A14416" s="52" t="s">
        <v>302</v>
      </c>
      <c r="B14416" s="53"/>
      <c r="C14416" s="54" t="s">
        <v>707</v>
      </c>
      <c r="D14416" s="55"/>
      <c r="F14416" s="353" t="s">
        <v>131</v>
      </c>
      <c r="G14416" s="54"/>
    </row>
    <row r="14417" spans="1:7" s="36" customFormat="1" ht="27.75" customHeight="1">
      <c r="A14417" s="76" t="s">
        <v>132</v>
      </c>
      <c r="B14417" s="53"/>
      <c r="C14417" s="54" t="s">
        <v>894</v>
      </c>
      <c r="D14417" s="55"/>
      <c r="E14417" s="25"/>
      <c r="F14417" s="353" t="s">
        <v>131</v>
      </c>
      <c r="G14417" s="54"/>
    </row>
    <row r="14418" spans="1:7" s="36" customFormat="1" ht="27.75" customHeight="1">
      <c r="A14418" s="76" t="s">
        <v>134</v>
      </c>
      <c r="B14418" s="53"/>
      <c r="C14418" s="54" t="s">
        <v>784</v>
      </c>
      <c r="D14418" s="55"/>
      <c r="F14418" s="353" t="s">
        <v>131</v>
      </c>
      <c r="G14418" s="54"/>
    </row>
    <row r="14419" spans="1:7" s="25" customFormat="1" ht="27.75" customHeight="1">
      <c r="A14419" s="76" t="s">
        <v>1265</v>
      </c>
      <c r="B14419" s="53"/>
      <c r="C14419" s="54" t="s">
        <v>967</v>
      </c>
      <c r="D14419" s="55"/>
      <c r="F14419" s="438" t="s">
        <v>131</v>
      </c>
      <c r="G14419" s="319"/>
    </row>
    <row r="14420" spans="1:7" s="30" customFormat="1" ht="32.25" customHeight="1">
      <c r="A14420" s="317"/>
      <c r="B14420" s="57"/>
      <c r="C14420" s="57"/>
      <c r="D14420" s="58"/>
      <c r="E14420" s="61" t="s">
        <v>138</v>
      </c>
      <c r="F14420" s="318"/>
      <c r="G14420" s="318"/>
    </row>
    <row r="14421" spans="1:7" s="25" customFormat="1">
      <c r="A14421" s="59"/>
      <c r="B14421" s="54"/>
      <c r="C14421" s="54"/>
      <c r="D14421" s="60"/>
      <c r="E14421" s="54"/>
      <c r="F14421" s="54"/>
      <c r="G14421" s="63"/>
    </row>
    <row r="14422" spans="1:7" s="25" customFormat="1">
      <c r="A14422" s="59"/>
      <c r="B14422" s="54"/>
      <c r="C14422" s="54"/>
      <c r="D14422" s="60"/>
      <c r="E14422" s="54"/>
      <c r="F14422" s="54"/>
      <c r="G14422" s="63"/>
    </row>
    <row r="14423" spans="1:7" s="25" customFormat="1">
      <c r="A14423" s="59"/>
      <c r="B14423" s="54"/>
      <c r="C14423" s="54"/>
      <c r="D14423" s="60"/>
      <c r="E14423" s="54"/>
      <c r="F14423" s="54"/>
      <c r="G14423" s="63"/>
    </row>
    <row r="14424" spans="1:7" s="25" customFormat="1">
      <c r="A14424" s="59"/>
      <c r="B14424" s="54"/>
      <c r="C14424" s="54"/>
      <c r="D14424" s="60"/>
      <c r="E14424" s="54"/>
      <c r="F14424" s="54"/>
      <c r="G14424" s="63"/>
    </row>
    <row r="14425" spans="1:7" s="25" customFormat="1">
      <c r="A14425" s="59"/>
      <c r="B14425" s="54"/>
      <c r="C14425" s="54"/>
      <c r="D14425" s="60"/>
      <c r="E14425" s="54"/>
      <c r="F14425" s="54"/>
      <c r="G14425" s="63"/>
    </row>
    <row r="14426" spans="1:7" s="25" customFormat="1">
      <c r="A14426" s="59"/>
      <c r="B14426" s="54"/>
      <c r="C14426" s="54"/>
      <c r="D14426" s="60"/>
      <c r="E14426" s="64" t="s">
        <v>140</v>
      </c>
      <c r="F14426" s="54"/>
      <c r="G14426" s="63"/>
    </row>
    <row r="14427" spans="1:7" s="25" customFormat="1">
      <c r="A14427" s="55" t="s">
        <v>139</v>
      </c>
      <c r="B14427" s="54"/>
      <c r="C14427" s="54"/>
      <c r="D14427" s="60"/>
      <c r="E14427" s="64" t="s">
        <v>141</v>
      </c>
      <c r="F14427" s="54"/>
      <c r="G14427" s="63"/>
    </row>
    <row r="14428" spans="1:7" s="25" customFormat="1">
      <c r="A14428" s="59"/>
      <c r="B14428" s="54"/>
      <c r="C14428" s="54"/>
      <c r="D14428" s="60"/>
      <c r="E14428" s="64" t="s">
        <v>142</v>
      </c>
      <c r="F14428" s="54"/>
      <c r="G14428" s="63"/>
    </row>
    <row r="14429" spans="1:7">
      <c r="A14429" s="6"/>
      <c r="B14429" s="6"/>
      <c r="C14429" s="7"/>
      <c r="D14429" s="231"/>
      <c r="E14429" s="6"/>
      <c r="F14429" s="6"/>
      <c r="G14429" s="9"/>
    </row>
    <row r="14430" spans="1:7">
      <c r="A14430" s="6"/>
      <c r="B14430" s="6"/>
      <c r="C14430" s="7"/>
      <c r="D14430" s="231"/>
      <c r="E14430" s="6"/>
      <c r="F14430" s="6"/>
      <c r="G14430" s="9"/>
    </row>
    <row r="14431" spans="1:7">
      <c r="A14431" s="6"/>
      <c r="B14431" s="6"/>
      <c r="C14431" s="7"/>
      <c r="D14431" s="231"/>
      <c r="E14431" s="6"/>
      <c r="F14431" s="6"/>
      <c r="G14431" s="9"/>
    </row>
    <row r="14432" spans="1:7">
      <c r="A14432" s="6"/>
      <c r="B14432" s="6"/>
      <c r="C14432" s="7"/>
      <c r="D14432" s="231"/>
      <c r="E14432" s="6"/>
      <c r="F14432" s="6"/>
      <c r="G14432" s="9"/>
    </row>
    <row r="14433" spans="1:7">
      <c r="A14433" s="6"/>
      <c r="B14433" s="6"/>
      <c r="C14433" s="7"/>
      <c r="D14433" s="231"/>
      <c r="E14433" s="6"/>
      <c r="F14433" s="6"/>
      <c r="G14433" s="9"/>
    </row>
    <row r="14434" spans="1:7">
      <c r="A14434" s="6"/>
      <c r="B14434" s="6"/>
      <c r="C14434" s="7"/>
      <c r="D14434" s="231"/>
      <c r="E14434" s="6"/>
      <c r="F14434" s="6"/>
      <c r="G14434" s="9"/>
    </row>
    <row r="14435" spans="1:7">
      <c r="A14435" s="6"/>
      <c r="B14435" s="6"/>
      <c r="C14435" s="7"/>
      <c r="D14435" s="231"/>
      <c r="E14435" s="6"/>
      <c r="F14435" s="6"/>
      <c r="G14435" s="9"/>
    </row>
    <row r="14436" spans="1:7">
      <c r="A14436" s="6"/>
      <c r="B14436" s="6"/>
      <c r="C14436" s="7"/>
      <c r="D14436" s="231"/>
      <c r="E14436" s="6"/>
      <c r="F14436" s="6"/>
      <c r="G14436" s="9"/>
    </row>
    <row r="14437" spans="1:7">
      <c r="A14437" s="6"/>
      <c r="B14437" s="6"/>
      <c r="C14437" s="7"/>
      <c r="D14437" s="231"/>
      <c r="E14437" s="6"/>
      <c r="F14437" s="6"/>
      <c r="G14437" s="9"/>
    </row>
    <row r="14438" spans="1:7">
      <c r="A14438" s="6"/>
      <c r="B14438" s="6"/>
      <c r="C14438" s="7"/>
      <c r="D14438" s="231"/>
      <c r="E14438" s="6"/>
      <c r="F14438" s="6"/>
      <c r="G14438" s="9"/>
    </row>
    <row r="14439" spans="1:7">
      <c r="A14439" s="6"/>
      <c r="B14439" s="6"/>
      <c r="C14439" s="7"/>
      <c r="D14439" s="231"/>
      <c r="E14439" s="6"/>
      <c r="F14439" s="6"/>
      <c r="G14439" s="9"/>
    </row>
    <row r="14440" spans="1:7">
      <c r="A14440" s="6"/>
      <c r="B14440" s="6"/>
      <c r="C14440" s="7"/>
      <c r="D14440" s="231"/>
      <c r="E14440" s="6"/>
      <c r="F14440" s="6"/>
      <c r="G14440" s="9"/>
    </row>
    <row r="14441" spans="1:7">
      <c r="A14441" s="6"/>
      <c r="B14441" s="6"/>
      <c r="C14441" s="7"/>
      <c r="D14441" s="231"/>
      <c r="E14441" s="6"/>
      <c r="F14441" s="6"/>
      <c r="G14441" s="9"/>
    </row>
    <row r="14442" spans="1:7">
      <c r="A14442" s="6"/>
      <c r="B14442" s="6"/>
      <c r="C14442" s="7"/>
      <c r="D14442" s="231"/>
      <c r="E14442" s="6"/>
      <c r="F14442" s="6"/>
      <c r="G14442" s="9"/>
    </row>
    <row r="14443" spans="1:7">
      <c r="A14443" s="6"/>
      <c r="B14443" s="6"/>
      <c r="C14443" s="7"/>
      <c r="D14443" s="231"/>
      <c r="E14443" s="6"/>
      <c r="F14443" s="6"/>
      <c r="G14443" s="9"/>
    </row>
    <row r="14444" spans="1:7">
      <c r="A14444" s="6"/>
      <c r="B14444" s="6"/>
      <c r="C14444" s="7"/>
      <c r="D14444" s="231"/>
      <c r="E14444" s="6"/>
      <c r="F14444" s="6"/>
      <c r="G14444" s="9"/>
    </row>
    <row r="14445" spans="1:7">
      <c r="A14445" s="6"/>
      <c r="B14445" s="6"/>
      <c r="C14445" s="7"/>
      <c r="D14445" s="231"/>
      <c r="E14445" s="6"/>
      <c r="F14445" s="6"/>
      <c r="G14445" s="9"/>
    </row>
    <row r="14446" spans="1:7">
      <c r="A14446" s="6"/>
      <c r="B14446" s="6"/>
      <c r="C14446" s="7"/>
      <c r="D14446" s="231"/>
      <c r="E14446" s="6"/>
      <c r="F14446" s="6"/>
      <c r="G14446" s="9"/>
    </row>
    <row r="14447" spans="1:7">
      <c r="A14447" s="6"/>
      <c r="B14447" s="6"/>
      <c r="C14447" s="7"/>
      <c r="D14447" s="231"/>
      <c r="E14447" s="6"/>
      <c r="F14447" s="6"/>
      <c r="G14447" s="9"/>
    </row>
    <row r="14448" spans="1:7">
      <c r="A14448" s="6"/>
      <c r="B14448" s="6"/>
      <c r="C14448" s="7"/>
      <c r="D14448" s="231"/>
      <c r="E14448" s="6"/>
      <c r="F14448" s="6"/>
      <c r="G14448" s="9"/>
    </row>
    <row r="14449" spans="1:7">
      <c r="A14449" s="6"/>
      <c r="B14449" s="6"/>
      <c r="C14449" s="7"/>
      <c r="D14449" s="231"/>
      <c r="E14449" s="6"/>
      <c r="F14449" s="6"/>
      <c r="G14449" s="9"/>
    </row>
    <row r="14450" spans="1:7">
      <c r="A14450" s="6"/>
      <c r="B14450" s="6"/>
      <c r="C14450" s="7"/>
      <c r="D14450" s="231"/>
      <c r="E14450" s="6"/>
      <c r="F14450" s="6"/>
      <c r="G14450" s="9"/>
    </row>
    <row r="14451" spans="1:7">
      <c r="A14451" s="6"/>
      <c r="B14451" s="6"/>
      <c r="C14451" s="7"/>
      <c r="D14451" s="231"/>
      <c r="E14451" s="6"/>
      <c r="F14451" s="6"/>
      <c r="G14451" s="9"/>
    </row>
    <row r="14452" spans="1:7">
      <c r="A14452" s="6"/>
      <c r="B14452" s="6"/>
      <c r="C14452" s="7"/>
      <c r="D14452" s="231"/>
      <c r="E14452" s="6"/>
      <c r="F14452" s="6"/>
      <c r="G14452" s="9"/>
    </row>
    <row r="14453" spans="1:7">
      <c r="A14453" s="6"/>
      <c r="B14453" s="6"/>
      <c r="C14453" s="7"/>
      <c r="D14453" s="231"/>
      <c r="E14453" s="6"/>
      <c r="F14453" s="6"/>
      <c r="G14453" s="9"/>
    </row>
    <row r="14454" spans="1:7">
      <c r="A14454" s="6"/>
      <c r="B14454" s="6"/>
      <c r="C14454" s="7"/>
      <c r="D14454" s="231"/>
      <c r="E14454" s="6"/>
      <c r="F14454" s="6"/>
      <c r="G14454" s="9"/>
    </row>
    <row r="14455" spans="1:7">
      <c r="A14455" s="6"/>
      <c r="B14455" s="6"/>
      <c r="C14455" s="7"/>
      <c r="D14455" s="231"/>
      <c r="E14455" s="6"/>
      <c r="F14455" s="6"/>
      <c r="G14455" s="9"/>
    </row>
    <row r="14456" spans="1:7">
      <c r="A14456" s="6"/>
      <c r="B14456" s="6"/>
      <c r="C14456" s="7"/>
      <c r="D14456" s="231"/>
      <c r="E14456" s="6"/>
      <c r="F14456" s="6"/>
      <c r="G14456" s="9"/>
    </row>
    <row r="14457" spans="1:7">
      <c r="A14457" s="6"/>
      <c r="B14457" s="6"/>
      <c r="C14457" s="7"/>
      <c r="D14457" s="231"/>
      <c r="E14457" s="6"/>
      <c r="F14457" s="6"/>
      <c r="G14457" s="9"/>
    </row>
    <row r="14458" spans="1:7">
      <c r="A14458" s="6"/>
      <c r="B14458" s="6"/>
      <c r="C14458" s="7"/>
      <c r="D14458" s="231"/>
      <c r="E14458" s="6"/>
      <c r="F14458" s="6"/>
      <c r="G14458" s="9"/>
    </row>
    <row r="14459" spans="1:7">
      <c r="A14459" s="6"/>
      <c r="B14459" s="6"/>
      <c r="C14459" s="7"/>
      <c r="D14459" s="231"/>
      <c r="E14459" s="6"/>
      <c r="F14459" s="6"/>
      <c r="G14459" s="9"/>
    </row>
    <row r="14460" spans="1:7">
      <c r="A14460" s="6"/>
      <c r="B14460" s="6"/>
      <c r="C14460" s="7"/>
      <c r="D14460" s="231"/>
      <c r="E14460" s="6"/>
      <c r="F14460" s="6"/>
      <c r="G14460" s="9"/>
    </row>
    <row r="14461" spans="1:7">
      <c r="A14461" s="6"/>
      <c r="B14461" s="6"/>
      <c r="C14461" s="7"/>
      <c r="D14461" s="231"/>
      <c r="E14461" s="6"/>
      <c r="F14461" s="6"/>
      <c r="G14461" s="9"/>
    </row>
    <row r="14462" spans="1:7">
      <c r="A14462" s="6"/>
      <c r="B14462" s="6"/>
      <c r="C14462" s="7"/>
      <c r="D14462" s="231"/>
      <c r="E14462" s="6"/>
      <c r="F14462" s="6"/>
      <c r="G14462" s="9"/>
    </row>
    <row r="14463" spans="1:7">
      <c r="A14463" s="6"/>
      <c r="B14463" s="6"/>
      <c r="C14463" s="7"/>
      <c r="D14463" s="231"/>
      <c r="E14463" s="6"/>
      <c r="F14463" s="6"/>
      <c r="G14463" s="9"/>
    </row>
    <row r="14464" spans="1:7">
      <c r="A14464" s="6"/>
      <c r="B14464" s="6"/>
      <c r="C14464" s="7"/>
      <c r="D14464" s="231"/>
      <c r="E14464" s="6"/>
      <c r="F14464" s="6"/>
      <c r="G14464" s="9"/>
    </row>
    <row r="14465" spans="1:7">
      <c r="A14465" s="6"/>
      <c r="B14465" s="6"/>
      <c r="C14465" s="7"/>
      <c r="D14465" s="231"/>
      <c r="E14465" s="6"/>
      <c r="F14465" s="6"/>
      <c r="G14465" s="9"/>
    </row>
    <row r="14466" spans="1:7">
      <c r="A14466" s="6"/>
      <c r="B14466" s="6"/>
      <c r="C14466" s="7"/>
      <c r="D14466" s="231"/>
      <c r="E14466" s="6"/>
      <c r="F14466" s="6"/>
      <c r="G14466" s="9"/>
    </row>
    <row r="14467" spans="1:7">
      <c r="A14467" s="6"/>
      <c r="B14467" s="6"/>
      <c r="C14467" s="7"/>
      <c r="D14467" s="231"/>
      <c r="E14467" s="6"/>
      <c r="F14467" s="6"/>
      <c r="G14467" s="9"/>
    </row>
    <row r="14468" spans="1:7">
      <c r="A14468" s="6"/>
      <c r="B14468" s="6"/>
      <c r="C14468" s="7"/>
      <c r="D14468" s="231"/>
      <c r="E14468" s="6"/>
      <c r="F14468" s="6"/>
      <c r="G14468" s="9"/>
    </row>
    <row r="14469" spans="1:7">
      <c r="A14469" s="6"/>
      <c r="B14469" s="6"/>
      <c r="C14469" s="7"/>
      <c r="D14469" s="231"/>
      <c r="E14469" s="6"/>
      <c r="F14469" s="6"/>
      <c r="G14469" s="9"/>
    </row>
    <row r="14470" spans="1:7">
      <c r="A14470" s="6"/>
      <c r="B14470" s="6"/>
      <c r="C14470" s="7"/>
      <c r="D14470" s="231"/>
      <c r="E14470" s="6"/>
      <c r="F14470" s="6"/>
      <c r="G14470" s="9"/>
    </row>
    <row r="14471" spans="1:7">
      <c r="A14471" s="6"/>
      <c r="B14471" s="6"/>
      <c r="C14471" s="7"/>
      <c r="D14471" s="231"/>
      <c r="E14471" s="6"/>
      <c r="F14471" s="6"/>
      <c r="G14471" s="9"/>
    </row>
    <row r="14472" spans="1:7">
      <c r="A14472" s="6"/>
      <c r="B14472" s="6"/>
      <c r="C14472" s="7"/>
      <c r="D14472" s="231"/>
      <c r="E14472" s="6"/>
      <c r="F14472" s="6"/>
      <c r="G14472" s="9"/>
    </row>
    <row r="14473" spans="1:7">
      <c r="A14473" s="6"/>
      <c r="B14473" s="6"/>
      <c r="C14473" s="7"/>
      <c r="D14473" s="231"/>
      <c r="E14473" s="6"/>
      <c r="F14473" s="6"/>
      <c r="G14473" s="9"/>
    </row>
    <row r="14474" spans="1:7">
      <c r="A14474" s="6"/>
      <c r="B14474" s="6"/>
      <c r="C14474" s="7"/>
      <c r="D14474" s="231"/>
      <c r="E14474" s="6"/>
      <c r="F14474" s="6"/>
      <c r="G14474" s="9"/>
    </row>
    <row r="14475" spans="1:7">
      <c r="A14475" s="6"/>
      <c r="B14475" s="6"/>
      <c r="C14475" s="7"/>
      <c r="D14475" s="231"/>
      <c r="E14475" s="6"/>
      <c r="F14475" s="6"/>
      <c r="G14475" s="9"/>
    </row>
    <row r="14476" spans="1:7">
      <c r="A14476" s="6"/>
      <c r="B14476" s="6"/>
      <c r="C14476" s="7"/>
      <c r="D14476" s="231"/>
      <c r="E14476" s="6"/>
      <c r="F14476" s="6"/>
      <c r="G14476" s="9"/>
    </row>
    <row r="14477" spans="1:7">
      <c r="A14477" s="6"/>
      <c r="B14477" s="6"/>
      <c r="C14477" s="7"/>
      <c r="D14477" s="231"/>
      <c r="E14477" s="6"/>
      <c r="F14477" s="6"/>
      <c r="G14477" s="9"/>
    </row>
    <row r="14478" spans="1:7">
      <c r="A14478" s="6"/>
      <c r="B14478" s="6"/>
      <c r="C14478" s="7"/>
      <c r="D14478" s="231"/>
      <c r="E14478" s="6"/>
      <c r="F14478" s="6"/>
      <c r="G14478" s="9"/>
    </row>
    <row r="14479" spans="1:7">
      <c r="A14479" s="6"/>
      <c r="B14479" s="6"/>
      <c r="C14479" s="7"/>
      <c r="D14479" s="231"/>
      <c r="E14479" s="6"/>
      <c r="F14479" s="6"/>
      <c r="G14479" s="9"/>
    </row>
    <row r="14480" spans="1:7">
      <c r="A14480" s="6"/>
      <c r="B14480" s="6"/>
      <c r="C14480" s="7"/>
      <c r="D14480" s="231"/>
      <c r="E14480" s="6"/>
      <c r="F14480" s="6"/>
      <c r="G14480" s="9"/>
    </row>
    <row r="14481" spans="1:7">
      <c r="A14481" s="6"/>
      <c r="B14481" s="6"/>
      <c r="C14481" s="7"/>
      <c r="D14481" s="231"/>
      <c r="E14481" s="6"/>
      <c r="F14481" s="6"/>
      <c r="G14481" s="9"/>
    </row>
    <row r="14482" spans="1:7">
      <c r="A14482" s="6"/>
      <c r="B14482" s="6"/>
      <c r="C14482" s="7"/>
      <c r="D14482" s="231"/>
      <c r="E14482" s="6"/>
      <c r="F14482" s="6"/>
      <c r="G14482" s="9"/>
    </row>
    <row r="14483" spans="1:7">
      <c r="A14483" s="6"/>
      <c r="B14483" s="6"/>
      <c r="C14483" s="7"/>
      <c r="D14483" s="231"/>
      <c r="E14483" s="6"/>
      <c r="F14483" s="6"/>
      <c r="G14483" s="9"/>
    </row>
    <row r="14484" spans="1:7">
      <c r="A14484" s="6"/>
      <c r="B14484" s="6"/>
      <c r="C14484" s="7"/>
      <c r="D14484" s="231"/>
      <c r="E14484" s="6"/>
      <c r="F14484" s="6"/>
      <c r="G14484" s="9"/>
    </row>
    <row r="14485" spans="1:7">
      <c r="A14485" s="6"/>
      <c r="B14485" s="6"/>
      <c r="C14485" s="7"/>
      <c r="D14485" s="231"/>
      <c r="E14485" s="6"/>
      <c r="F14485" s="6"/>
      <c r="G14485" s="9"/>
    </row>
    <row r="14486" spans="1:7">
      <c r="A14486" s="6"/>
      <c r="B14486" s="6"/>
      <c r="C14486" s="7"/>
      <c r="D14486" s="231"/>
      <c r="E14486" s="6"/>
      <c r="F14486" s="6"/>
      <c r="G14486" s="9"/>
    </row>
    <row r="14487" spans="1:7">
      <c r="A14487" s="6"/>
      <c r="B14487" s="6"/>
      <c r="C14487" s="7"/>
      <c r="D14487" s="231"/>
      <c r="E14487" s="6"/>
      <c r="F14487" s="6"/>
      <c r="G14487" s="9"/>
    </row>
    <row r="14488" spans="1:7">
      <c r="A14488" s="6"/>
      <c r="B14488" s="6"/>
      <c r="C14488" s="7"/>
      <c r="D14488" s="231"/>
      <c r="E14488" s="6"/>
      <c r="F14488" s="6"/>
      <c r="G14488" s="9"/>
    </row>
    <row r="14489" spans="1:7">
      <c r="A14489" s="6"/>
      <c r="B14489" s="6"/>
      <c r="C14489" s="7"/>
      <c r="D14489" s="231"/>
      <c r="E14489" s="6"/>
      <c r="F14489" s="6"/>
      <c r="G14489" s="9"/>
    </row>
    <row r="14490" spans="1:7">
      <c r="A14490" s="6"/>
      <c r="B14490" s="6"/>
      <c r="C14490" s="7"/>
      <c r="D14490" s="231"/>
      <c r="E14490" s="6"/>
      <c r="F14490" s="6"/>
      <c r="G14490" s="9"/>
    </row>
    <row r="14491" spans="1:7">
      <c r="A14491" s="6"/>
      <c r="B14491" s="6"/>
      <c r="C14491" s="7"/>
      <c r="D14491" s="231"/>
      <c r="E14491" s="6"/>
      <c r="F14491" s="6"/>
      <c r="G14491" s="9"/>
    </row>
    <row r="14492" spans="1:7">
      <c r="A14492" s="6"/>
      <c r="B14492" s="6"/>
      <c r="C14492" s="7"/>
      <c r="D14492" s="231"/>
      <c r="E14492" s="6"/>
      <c r="F14492" s="6"/>
      <c r="G14492" s="9"/>
    </row>
    <row r="14493" spans="1:7">
      <c r="A14493" s="6"/>
      <c r="B14493" s="6"/>
      <c r="C14493" s="7"/>
      <c r="D14493" s="231"/>
      <c r="E14493" s="6"/>
      <c r="F14493" s="6"/>
      <c r="G14493" s="9"/>
    </row>
    <row r="14494" spans="1:7">
      <c r="A14494" s="6"/>
      <c r="B14494" s="6"/>
      <c r="C14494" s="7"/>
      <c r="D14494" s="231"/>
      <c r="E14494" s="6"/>
      <c r="F14494" s="6"/>
      <c r="G14494" s="9"/>
    </row>
    <row r="14495" spans="1:7">
      <c r="A14495" s="6"/>
      <c r="B14495" s="6"/>
      <c r="C14495" s="7"/>
      <c r="D14495" s="231"/>
      <c r="E14495" s="6"/>
      <c r="F14495" s="6"/>
      <c r="G14495" s="9"/>
    </row>
    <row r="14496" spans="1:7">
      <c r="A14496" s="6"/>
      <c r="B14496" s="6"/>
      <c r="C14496" s="7"/>
      <c r="D14496" s="231"/>
      <c r="E14496" s="6"/>
      <c r="F14496" s="6"/>
      <c r="G14496" s="9"/>
    </row>
    <row r="14497" spans="1:7">
      <c r="A14497" s="6"/>
      <c r="B14497" s="6"/>
      <c r="C14497" s="7"/>
      <c r="D14497" s="231"/>
      <c r="E14497" s="6"/>
      <c r="F14497" s="6"/>
      <c r="G14497" s="9"/>
    </row>
    <row r="14498" spans="1:7">
      <c r="A14498" s="6"/>
      <c r="B14498" s="6"/>
      <c r="C14498" s="7"/>
      <c r="D14498" s="231"/>
      <c r="E14498" s="6"/>
      <c r="F14498" s="6"/>
      <c r="G14498" s="9"/>
    </row>
    <row r="14499" spans="1:7">
      <c r="A14499" s="6"/>
      <c r="B14499" s="6"/>
      <c r="C14499" s="7"/>
      <c r="D14499" s="231"/>
      <c r="E14499" s="6"/>
      <c r="F14499" s="6"/>
      <c r="G14499" s="9"/>
    </row>
    <row r="14500" spans="1:7">
      <c r="A14500" s="6"/>
      <c r="B14500" s="6"/>
      <c r="C14500" s="7"/>
      <c r="D14500" s="231"/>
      <c r="E14500" s="6"/>
      <c r="F14500" s="6"/>
      <c r="G14500" s="9"/>
    </row>
    <row r="14501" spans="1:7">
      <c r="A14501" s="6"/>
      <c r="B14501" s="6"/>
      <c r="C14501" s="7"/>
      <c r="D14501" s="231"/>
      <c r="E14501" s="6"/>
      <c r="F14501" s="6"/>
      <c r="G14501" s="9"/>
    </row>
    <row r="14502" spans="1:7" s="25" customFormat="1" ht="12.75" customHeight="1">
      <c r="A14502" s="59"/>
      <c r="B14502" s="54"/>
      <c r="C14502" s="76"/>
      <c r="D14502" s="60"/>
      <c r="E14502" s="64"/>
      <c r="F14502" s="54"/>
      <c r="G14502" s="63"/>
    </row>
    <row r="14503" spans="1:7" s="25" customFormat="1" ht="12.75" customHeight="1">
      <c r="A14503" s="59"/>
      <c r="B14503" s="54"/>
      <c r="C14503" s="76"/>
      <c r="D14503" s="60"/>
      <c r="E14503" s="64"/>
      <c r="F14503" s="54"/>
      <c r="G14503" s="63"/>
    </row>
    <row r="14504" spans="1:7" s="25" customFormat="1" ht="12.75" customHeight="1">
      <c r="A14504" s="59"/>
      <c r="B14504" s="54"/>
      <c r="C14504" s="76"/>
      <c r="D14504" s="60"/>
      <c r="E14504" s="64"/>
      <c r="F14504" s="54"/>
      <c r="G14504" s="63"/>
    </row>
    <row r="14505" spans="1:7" s="25" customFormat="1" ht="12.75" customHeight="1">
      <c r="A14505" s="59"/>
      <c r="B14505" s="54"/>
      <c r="C14505" s="76"/>
      <c r="D14505" s="60"/>
      <c r="E14505" s="64"/>
      <c r="F14505" s="54"/>
      <c r="G14505" s="63"/>
    </row>
    <row r="14506" spans="1:7" s="25" customFormat="1" ht="12.75" customHeight="1">
      <c r="A14506" s="59"/>
      <c r="B14506" s="54"/>
      <c r="C14506" s="76"/>
      <c r="D14506" s="60"/>
      <c r="E14506" s="64"/>
      <c r="F14506" s="54"/>
      <c r="G14506" s="63"/>
    </row>
    <row r="14507" spans="1:7" s="25" customFormat="1" ht="12.75" customHeight="1">
      <c r="A14507" s="59"/>
      <c r="B14507" s="54"/>
      <c r="C14507" s="76"/>
      <c r="D14507" s="60"/>
      <c r="E14507" s="64"/>
      <c r="F14507" s="54"/>
      <c r="G14507" s="63"/>
    </row>
    <row r="14508" spans="1:7" s="25" customFormat="1" ht="12.75" customHeight="1">
      <c r="A14508" s="59"/>
      <c r="B14508" s="54"/>
      <c r="C14508" s="76"/>
      <c r="D14508" s="60"/>
      <c r="E14508" s="64"/>
      <c r="F14508" s="54"/>
      <c r="G14508" s="63"/>
    </row>
    <row r="14509" spans="1:7" s="25" customFormat="1" ht="12.75" customHeight="1">
      <c r="A14509" s="59"/>
      <c r="B14509" s="54"/>
      <c r="C14509" s="76"/>
      <c r="D14509" s="60"/>
      <c r="E14509" s="64"/>
      <c r="F14509" s="54"/>
      <c r="G14509" s="63"/>
    </row>
    <row r="14510" spans="1:7" s="25" customFormat="1" ht="12.75" customHeight="1">
      <c r="A14510" s="59"/>
      <c r="B14510" s="54"/>
      <c r="C14510" s="76"/>
      <c r="D14510" s="60"/>
      <c r="E14510" s="64"/>
      <c r="F14510" s="54"/>
      <c r="G14510" s="63"/>
    </row>
    <row r="14511" spans="1:7" s="25" customFormat="1" ht="12.75" customHeight="1">
      <c r="A14511" s="59"/>
      <c r="B14511" s="54"/>
      <c r="C14511" s="76"/>
      <c r="D14511" s="60"/>
      <c r="E14511" s="64"/>
      <c r="F14511" s="54"/>
      <c r="G14511" s="63"/>
    </row>
    <row r="14512" spans="1:7" s="25" customFormat="1" ht="12.75" customHeight="1">
      <c r="A14512" s="59"/>
      <c r="B14512" s="54"/>
      <c r="C14512" s="76"/>
      <c r="D14512" s="60"/>
      <c r="E14512" s="64"/>
      <c r="F14512" s="54"/>
      <c r="G14512" s="63"/>
    </row>
    <row r="14513" spans="1:7" s="25" customFormat="1" ht="12.75" customHeight="1">
      <c r="A14513" s="59"/>
      <c r="B14513" s="54"/>
      <c r="C14513" s="76"/>
      <c r="D14513" s="60"/>
      <c r="E14513" s="64"/>
      <c r="F14513" s="54"/>
      <c r="G14513" s="63"/>
    </row>
    <row r="14514" spans="1:7" s="25" customFormat="1" ht="12.75" customHeight="1">
      <c r="A14514" s="59"/>
      <c r="B14514" s="54"/>
      <c r="C14514" s="76"/>
      <c r="D14514" s="60"/>
      <c r="E14514" s="64"/>
      <c r="F14514" s="54"/>
      <c r="G14514" s="63"/>
    </row>
    <row r="14515" spans="1:7" s="25" customFormat="1" ht="12.75" customHeight="1">
      <c r="A14515" s="59"/>
      <c r="B14515" s="54"/>
      <c r="C14515" s="76"/>
      <c r="D14515" s="60"/>
      <c r="E14515" s="64"/>
      <c r="F14515" s="54"/>
      <c r="G14515" s="63"/>
    </row>
    <row r="14516" spans="1:7" s="25" customFormat="1" ht="12.75" customHeight="1">
      <c r="A14516" s="59"/>
      <c r="B14516" s="54"/>
      <c r="C14516" s="76"/>
      <c r="D14516" s="60"/>
      <c r="E14516" s="64"/>
      <c r="F14516" s="54"/>
      <c r="G14516" s="63"/>
    </row>
    <row r="14517" spans="1:7" s="25" customFormat="1" ht="12.75" customHeight="1">
      <c r="A14517" s="59"/>
      <c r="B14517" s="54"/>
      <c r="C14517" s="76"/>
      <c r="D14517" s="60"/>
      <c r="E14517" s="64"/>
      <c r="F14517" s="54"/>
      <c r="G14517" s="63"/>
    </row>
    <row r="14518" spans="1:7" s="25" customFormat="1" ht="12.75" customHeight="1">
      <c r="A14518" s="59"/>
      <c r="B14518" s="54"/>
      <c r="C14518" s="76"/>
      <c r="D14518" s="60"/>
      <c r="E14518" s="64"/>
      <c r="F14518" s="54"/>
      <c r="G14518" s="63"/>
    </row>
    <row r="14519" spans="1:7" s="25" customFormat="1" ht="12.75" customHeight="1">
      <c r="A14519" s="59"/>
      <c r="B14519" s="54"/>
      <c r="C14519" s="76"/>
      <c r="D14519" s="60"/>
      <c r="E14519" s="64"/>
      <c r="F14519" s="54"/>
      <c r="G14519" s="63"/>
    </row>
    <row r="14520" spans="1:7" s="25" customFormat="1" ht="12.75" customHeight="1">
      <c r="A14520" s="59"/>
      <c r="B14520" s="54"/>
      <c r="C14520" s="76"/>
      <c r="D14520" s="60"/>
      <c r="E14520" s="64"/>
      <c r="F14520" s="54"/>
      <c r="G14520" s="63"/>
    </row>
    <row r="14521" spans="1:7" s="25" customFormat="1" ht="12.75" customHeight="1">
      <c r="A14521" s="59"/>
      <c r="B14521" s="54"/>
      <c r="C14521" s="76"/>
      <c r="D14521" s="60"/>
      <c r="E14521" s="64"/>
      <c r="F14521" s="54"/>
      <c r="G14521" s="63"/>
    </row>
    <row r="14522" spans="1:7" s="25" customFormat="1" ht="12.75" customHeight="1">
      <c r="A14522" s="59"/>
      <c r="B14522" s="54"/>
      <c r="C14522" s="76"/>
      <c r="D14522" s="60"/>
      <c r="E14522" s="64"/>
      <c r="F14522" s="54"/>
      <c r="G14522" s="63"/>
    </row>
    <row r="14523" spans="1:7" s="25" customFormat="1" ht="12.75" customHeight="1">
      <c r="A14523" s="59"/>
      <c r="B14523" s="54"/>
      <c r="C14523" s="76"/>
      <c r="D14523" s="60"/>
      <c r="E14523" s="64"/>
      <c r="F14523" s="54"/>
      <c r="G14523" s="63"/>
    </row>
    <row r="14524" spans="1:7" s="25" customFormat="1" ht="12.75" customHeight="1">
      <c r="A14524" s="59"/>
      <c r="B14524" s="54"/>
      <c r="C14524" s="76"/>
      <c r="D14524" s="60"/>
      <c r="E14524" s="64"/>
      <c r="F14524" s="54"/>
      <c r="G14524" s="63"/>
    </row>
    <row r="14525" spans="1:7" s="25" customFormat="1" ht="12.75" customHeight="1">
      <c r="A14525" s="59"/>
      <c r="B14525" s="54"/>
      <c r="C14525" s="76"/>
      <c r="D14525" s="60"/>
      <c r="E14525" s="64"/>
      <c r="F14525" s="54"/>
      <c r="G14525" s="63"/>
    </row>
    <row r="14526" spans="1:7" s="25" customFormat="1" ht="12.75" customHeight="1">
      <c r="A14526" s="59"/>
      <c r="B14526" s="54"/>
      <c r="C14526" s="76"/>
      <c r="D14526" s="60"/>
      <c r="E14526" s="64"/>
      <c r="F14526" s="54"/>
      <c r="G14526" s="63"/>
    </row>
    <row r="14527" spans="1:7" s="25" customFormat="1" ht="12.75" customHeight="1">
      <c r="A14527" s="59"/>
      <c r="B14527" s="54"/>
      <c r="C14527" s="76"/>
      <c r="D14527" s="60"/>
      <c r="E14527" s="64"/>
      <c r="F14527" s="54"/>
      <c r="G14527" s="63"/>
    </row>
    <row r="14528" spans="1:7" s="25" customFormat="1" ht="12.75" customHeight="1">
      <c r="A14528" s="59"/>
      <c r="B14528" s="54"/>
      <c r="C14528" s="76"/>
      <c r="D14528" s="60"/>
      <c r="E14528" s="64"/>
      <c r="F14528" s="54"/>
      <c r="G14528" s="63"/>
    </row>
    <row r="14529" spans="1:7" s="25" customFormat="1" ht="12.75" customHeight="1">
      <c r="A14529" s="59"/>
      <c r="B14529" s="54"/>
      <c r="C14529" s="76"/>
      <c r="D14529" s="60"/>
      <c r="E14529" s="64"/>
      <c r="F14529" s="54"/>
      <c r="G14529" s="63"/>
    </row>
    <row r="14530" spans="1:7" s="25" customFormat="1" ht="12.75" customHeight="1">
      <c r="A14530" s="59"/>
      <c r="B14530" s="54"/>
      <c r="C14530" s="76"/>
      <c r="D14530" s="60"/>
      <c r="E14530" s="64"/>
      <c r="F14530" s="54"/>
      <c r="G14530" s="63"/>
    </row>
    <row r="14531" spans="1:7" s="25" customFormat="1" ht="12.75" customHeight="1">
      <c r="A14531" s="59"/>
      <c r="B14531" s="54"/>
      <c r="C14531" s="76"/>
      <c r="D14531" s="60"/>
      <c r="E14531" s="64"/>
      <c r="F14531" s="54"/>
      <c r="G14531" s="63"/>
    </row>
    <row r="14532" spans="1:7" s="25" customFormat="1" ht="12.75" customHeight="1">
      <c r="A14532" s="59"/>
      <c r="B14532" s="54"/>
      <c r="C14532" s="76"/>
      <c r="D14532" s="60"/>
      <c r="E14532" s="64"/>
      <c r="F14532" s="54"/>
      <c r="G14532" s="63"/>
    </row>
    <row r="14533" spans="1:7" s="25" customFormat="1" ht="12.75" customHeight="1">
      <c r="A14533" s="59"/>
      <c r="B14533" s="54"/>
      <c r="C14533" s="76"/>
      <c r="D14533" s="60"/>
      <c r="E14533" s="64"/>
      <c r="F14533" s="54"/>
      <c r="G14533" s="63"/>
    </row>
    <row r="14534" spans="1:7" s="25" customFormat="1" ht="12.75" customHeight="1">
      <c r="A14534" s="59"/>
      <c r="B14534" s="54"/>
      <c r="C14534" s="76"/>
      <c r="D14534" s="60"/>
      <c r="E14534" s="64"/>
      <c r="F14534" s="54"/>
      <c r="G14534" s="63"/>
    </row>
    <row r="14535" spans="1:7" s="25" customFormat="1" ht="12.75" customHeight="1">
      <c r="A14535" s="59"/>
      <c r="B14535" s="54"/>
      <c r="C14535" s="76"/>
      <c r="D14535" s="60"/>
      <c r="E14535" s="64"/>
      <c r="F14535" s="54"/>
      <c r="G14535" s="63"/>
    </row>
    <row r="14536" spans="1:7" s="25" customFormat="1" ht="12.75" customHeight="1">
      <c r="A14536" s="59"/>
      <c r="B14536" s="54"/>
      <c r="C14536" s="76"/>
      <c r="D14536" s="60"/>
      <c r="E14536" s="64"/>
      <c r="F14536" s="54"/>
      <c r="G14536" s="63"/>
    </row>
    <row r="14537" spans="1:7" s="25" customFormat="1" ht="12.75" customHeight="1">
      <c r="A14537" s="59"/>
      <c r="B14537" s="54"/>
      <c r="C14537" s="76"/>
      <c r="D14537" s="60"/>
      <c r="E14537" s="64"/>
      <c r="F14537" s="54"/>
      <c r="G14537" s="63"/>
    </row>
    <row r="14538" spans="1:7" s="25" customFormat="1" ht="12.75" customHeight="1">
      <c r="A14538" s="59"/>
      <c r="B14538" s="54"/>
      <c r="C14538" s="76"/>
      <c r="D14538" s="60"/>
      <c r="E14538" s="64"/>
      <c r="F14538" s="54"/>
      <c r="G14538" s="63"/>
    </row>
    <row r="14539" spans="1:7" s="25" customFormat="1" ht="12.75" customHeight="1">
      <c r="A14539" s="59"/>
      <c r="B14539" s="54"/>
      <c r="C14539" s="76"/>
      <c r="D14539" s="60"/>
      <c r="E14539" s="64"/>
      <c r="F14539" s="54"/>
      <c r="G14539" s="63"/>
    </row>
    <row r="14540" spans="1:7" s="25" customFormat="1" ht="12.75" customHeight="1">
      <c r="A14540" s="59"/>
      <c r="B14540" s="54"/>
      <c r="C14540" s="76"/>
      <c r="D14540" s="60"/>
      <c r="E14540" s="64"/>
      <c r="F14540" s="54"/>
      <c r="G14540" s="63"/>
    </row>
    <row r="14541" spans="1:7" s="25" customFormat="1" ht="12.75" customHeight="1">
      <c r="A14541" s="59"/>
      <c r="B14541" s="54"/>
      <c r="C14541" s="76"/>
      <c r="D14541" s="60"/>
      <c r="E14541" s="64"/>
      <c r="F14541" s="54"/>
      <c r="G14541" s="63"/>
    </row>
    <row r="14542" spans="1:7" s="25" customFormat="1" ht="12.75" customHeight="1">
      <c r="A14542" s="59"/>
      <c r="B14542" s="54"/>
      <c r="C14542" s="76"/>
      <c r="D14542" s="60"/>
      <c r="E14542" s="64"/>
      <c r="F14542" s="54"/>
      <c r="G14542" s="63"/>
    </row>
    <row r="14543" spans="1:7" s="25" customFormat="1" ht="12.75" customHeight="1">
      <c r="A14543" s="59"/>
      <c r="B14543" s="54"/>
      <c r="C14543" s="76"/>
      <c r="D14543" s="60"/>
      <c r="E14543" s="64"/>
      <c r="F14543" s="54"/>
      <c r="G14543" s="63"/>
    </row>
    <row r="14544" spans="1:7" s="25" customFormat="1" ht="12.75" customHeight="1">
      <c r="A14544" s="59"/>
      <c r="B14544" s="54"/>
      <c r="C14544" s="76"/>
      <c r="D14544" s="60"/>
      <c r="E14544" s="64"/>
      <c r="F14544" s="54"/>
      <c r="G14544" s="63"/>
    </row>
    <row r="14545" spans="1:7" s="25" customFormat="1" ht="12.75" customHeight="1">
      <c r="A14545" s="59"/>
      <c r="B14545" s="54"/>
      <c r="C14545" s="76"/>
      <c r="D14545" s="60"/>
      <c r="E14545" s="64"/>
      <c r="F14545" s="54"/>
      <c r="G14545" s="63"/>
    </row>
    <row r="14546" spans="1:7" s="25" customFormat="1" ht="12.75" customHeight="1">
      <c r="A14546" s="59"/>
      <c r="B14546" s="54"/>
      <c r="C14546" s="76"/>
      <c r="D14546" s="60"/>
      <c r="E14546" s="64"/>
      <c r="F14546" s="54"/>
      <c r="G14546" s="63"/>
    </row>
    <row r="14547" spans="1:7" s="25" customFormat="1" ht="12.75" customHeight="1">
      <c r="A14547" s="59"/>
      <c r="B14547" s="54"/>
      <c r="C14547" s="76"/>
      <c r="D14547" s="60"/>
      <c r="E14547" s="64"/>
      <c r="F14547" s="54"/>
      <c r="G14547" s="63"/>
    </row>
    <row r="14548" spans="1:7" s="25" customFormat="1" ht="12.75" customHeight="1">
      <c r="A14548" s="59"/>
      <c r="B14548" s="54"/>
      <c r="C14548" s="76"/>
      <c r="D14548" s="60"/>
      <c r="E14548" s="64"/>
      <c r="F14548" s="54"/>
      <c r="G14548" s="63"/>
    </row>
    <row r="14549" spans="1:7" s="25" customFormat="1" ht="12.75" customHeight="1">
      <c r="A14549" s="59"/>
      <c r="B14549" s="54"/>
      <c r="C14549" s="76"/>
      <c r="D14549" s="60"/>
      <c r="E14549" s="64"/>
      <c r="F14549" s="54"/>
      <c r="G14549" s="63"/>
    </row>
    <row r="14550" spans="1:7" s="25" customFormat="1" ht="12.75" customHeight="1">
      <c r="A14550" s="59"/>
      <c r="B14550" s="54"/>
      <c r="C14550" s="76"/>
      <c r="D14550" s="60"/>
      <c r="E14550" s="64"/>
      <c r="F14550" s="54"/>
      <c r="G14550" s="63"/>
    </row>
    <row r="14551" spans="1:7" s="25" customFormat="1" ht="12.75" customHeight="1">
      <c r="A14551" s="59"/>
      <c r="B14551" s="54"/>
      <c r="C14551" s="76"/>
      <c r="D14551" s="60"/>
      <c r="E14551" s="64"/>
      <c r="F14551" s="54"/>
      <c r="G14551" s="63"/>
    </row>
    <row r="14552" spans="1:7" s="25" customFormat="1" ht="12.75" customHeight="1">
      <c r="A14552" s="59"/>
      <c r="B14552" s="54"/>
      <c r="C14552" s="76"/>
      <c r="D14552" s="60"/>
      <c r="E14552" s="64"/>
      <c r="F14552" s="54"/>
      <c r="G14552" s="63"/>
    </row>
    <row r="14553" spans="1:7" s="25" customFormat="1" ht="12.75" customHeight="1">
      <c r="A14553" s="59"/>
      <c r="B14553" s="54"/>
      <c r="C14553" s="76"/>
      <c r="D14553" s="60"/>
      <c r="E14553" s="64"/>
      <c r="F14553" s="54"/>
      <c r="G14553" s="63"/>
    </row>
    <row r="14554" spans="1:7" s="25" customFormat="1" ht="12.75" customHeight="1">
      <c r="A14554" s="59"/>
      <c r="B14554" s="54"/>
      <c r="C14554" s="76"/>
      <c r="D14554" s="60"/>
      <c r="E14554" s="64"/>
      <c r="F14554" s="54"/>
      <c r="G14554" s="63"/>
    </row>
    <row r="14555" spans="1:7" s="25" customFormat="1" ht="12.75" customHeight="1">
      <c r="A14555" s="59"/>
      <c r="B14555" s="54"/>
      <c r="C14555" s="76"/>
      <c r="D14555" s="60"/>
      <c r="E14555" s="64"/>
      <c r="F14555" s="54"/>
      <c r="G14555" s="63"/>
    </row>
    <row r="14556" spans="1:7" s="25" customFormat="1" ht="12.75" customHeight="1">
      <c r="A14556" s="59"/>
      <c r="B14556" s="54"/>
      <c r="C14556" s="76"/>
      <c r="D14556" s="60"/>
      <c r="E14556" s="64"/>
      <c r="F14556" s="54"/>
      <c r="G14556" s="63"/>
    </row>
    <row r="14557" spans="1:7" s="25" customFormat="1" ht="12.75" customHeight="1">
      <c r="A14557" s="59"/>
      <c r="B14557" s="54"/>
      <c r="C14557" s="76"/>
      <c r="D14557" s="60"/>
      <c r="E14557" s="64"/>
      <c r="F14557" s="54"/>
      <c r="G14557" s="63"/>
    </row>
    <row r="14558" spans="1:7" s="25" customFormat="1" ht="12.75" customHeight="1">
      <c r="A14558" s="59"/>
      <c r="B14558" s="54"/>
      <c r="C14558" s="76"/>
      <c r="D14558" s="60"/>
      <c r="E14558" s="64"/>
      <c r="F14558" s="54"/>
      <c r="G14558" s="63"/>
    </row>
    <row r="14559" spans="1:7" s="25" customFormat="1" ht="12.75" customHeight="1">
      <c r="A14559" s="59"/>
      <c r="B14559" s="54"/>
      <c r="C14559" s="76"/>
      <c r="D14559" s="60"/>
      <c r="E14559" s="64"/>
      <c r="F14559" s="54"/>
      <c r="G14559" s="63"/>
    </row>
    <row r="14560" spans="1:7" s="25" customFormat="1" ht="12.75" customHeight="1">
      <c r="A14560" s="59"/>
      <c r="B14560" s="54"/>
      <c r="C14560" s="76"/>
      <c r="D14560" s="60"/>
      <c r="E14560" s="64"/>
      <c r="F14560" s="54"/>
      <c r="G14560" s="63"/>
    </row>
    <row r="14561" spans="1:7" s="25" customFormat="1" ht="12.75" customHeight="1">
      <c r="A14561" s="59"/>
      <c r="B14561" s="54"/>
      <c r="C14561" s="76"/>
      <c r="D14561" s="60"/>
      <c r="E14561" s="64"/>
      <c r="F14561" s="54"/>
      <c r="G14561" s="63"/>
    </row>
    <row r="14562" spans="1:7" s="25" customFormat="1" ht="12.75" customHeight="1">
      <c r="A14562" s="59"/>
      <c r="B14562" s="54"/>
      <c r="C14562" s="76"/>
      <c r="D14562" s="60"/>
      <c r="E14562" s="64"/>
      <c r="F14562" s="54"/>
      <c r="G14562" s="63"/>
    </row>
    <row r="14563" spans="1:7" s="25" customFormat="1" ht="12.75" customHeight="1">
      <c r="A14563" s="59"/>
      <c r="B14563" s="54"/>
      <c r="C14563" s="76"/>
      <c r="D14563" s="60"/>
      <c r="E14563" s="64"/>
      <c r="F14563" s="54"/>
      <c r="G14563" s="63"/>
    </row>
    <row r="14564" spans="1:7" s="25" customFormat="1" ht="12.75" customHeight="1">
      <c r="A14564" s="59"/>
      <c r="B14564" s="54"/>
      <c r="C14564" s="76"/>
      <c r="D14564" s="60"/>
      <c r="E14564" s="64"/>
      <c r="F14564" s="54"/>
      <c r="G14564" s="63"/>
    </row>
    <row r="14565" spans="1:7" s="25" customFormat="1" ht="12.75" customHeight="1">
      <c r="A14565" s="59"/>
      <c r="B14565" s="54"/>
      <c r="C14565" s="76"/>
      <c r="D14565" s="60"/>
      <c r="E14565" s="64"/>
      <c r="F14565" s="54"/>
      <c r="G14565" s="63"/>
    </row>
    <row r="14566" spans="1:7" s="25" customFormat="1" ht="12.75" customHeight="1">
      <c r="A14566" s="59"/>
      <c r="B14566" s="54"/>
      <c r="C14566" s="76"/>
      <c r="D14566" s="60"/>
      <c r="E14566" s="64"/>
      <c r="F14566" s="54"/>
      <c r="G14566" s="63"/>
    </row>
    <row r="14567" spans="1:7" s="25" customFormat="1" ht="12.75" customHeight="1">
      <c r="A14567" s="59"/>
      <c r="B14567" s="54"/>
      <c r="C14567" s="76"/>
      <c r="D14567" s="60"/>
      <c r="E14567" s="64"/>
      <c r="F14567" s="54"/>
      <c r="G14567" s="63"/>
    </row>
    <row r="14568" spans="1:7" s="25" customFormat="1" ht="12.75" customHeight="1">
      <c r="A14568" s="59"/>
      <c r="B14568" s="54"/>
      <c r="C14568" s="76"/>
      <c r="D14568" s="60"/>
      <c r="E14568" s="64"/>
      <c r="F14568" s="54"/>
      <c r="G14568" s="63"/>
    </row>
    <row r="14569" spans="1:7" s="25" customFormat="1" ht="12.75" customHeight="1">
      <c r="A14569" s="59"/>
      <c r="B14569" s="54"/>
      <c r="C14569" s="76"/>
      <c r="D14569" s="60"/>
      <c r="E14569" s="64"/>
      <c r="F14569" s="54"/>
      <c r="G14569" s="63"/>
    </row>
    <row r="14570" spans="1:7" s="25" customFormat="1" ht="12.75" customHeight="1">
      <c r="A14570" s="59"/>
      <c r="B14570" s="54"/>
      <c r="C14570" s="76"/>
      <c r="D14570" s="60"/>
      <c r="E14570" s="64"/>
      <c r="F14570" s="54"/>
      <c r="G14570" s="63"/>
    </row>
    <row r="14571" spans="1:7" s="25" customFormat="1" ht="12.75" customHeight="1">
      <c r="A14571" s="59"/>
      <c r="B14571" s="54"/>
      <c r="C14571" s="76"/>
      <c r="D14571" s="60"/>
      <c r="E14571" s="64"/>
      <c r="F14571" s="54"/>
      <c r="G14571" s="63"/>
    </row>
    <row r="14572" spans="1:7" s="25" customFormat="1" ht="12.75" customHeight="1">
      <c r="A14572" s="59"/>
      <c r="B14572" s="54"/>
      <c r="C14572" s="76"/>
      <c r="D14572" s="60"/>
      <c r="E14572" s="64"/>
      <c r="F14572" s="54"/>
      <c r="G14572" s="63"/>
    </row>
    <row r="14573" spans="1:7" s="25" customFormat="1" ht="12.75" customHeight="1">
      <c r="A14573" s="59"/>
      <c r="B14573" s="54"/>
      <c r="C14573" s="76"/>
      <c r="D14573" s="60"/>
      <c r="E14573" s="64"/>
      <c r="F14573" s="54"/>
      <c r="G14573" s="63"/>
    </row>
    <row r="14574" spans="1:7" s="25" customFormat="1" ht="12.75" customHeight="1">
      <c r="A14574" s="59"/>
      <c r="B14574" s="54"/>
      <c r="C14574" s="76"/>
      <c r="D14574" s="60"/>
      <c r="E14574" s="64"/>
      <c r="F14574" s="54"/>
      <c r="G14574" s="63"/>
    </row>
    <row r="14575" spans="1:7" s="25" customFormat="1" ht="12.75" customHeight="1">
      <c r="A14575" s="59"/>
      <c r="B14575" s="54"/>
      <c r="C14575" s="76"/>
      <c r="D14575" s="60"/>
      <c r="E14575" s="64"/>
      <c r="F14575" s="54"/>
      <c r="G14575" s="63"/>
    </row>
    <row r="14576" spans="1:7" s="25" customFormat="1" ht="12.75" customHeight="1">
      <c r="A14576" s="59"/>
      <c r="B14576" s="54"/>
      <c r="C14576" s="76"/>
      <c r="D14576" s="60"/>
      <c r="E14576" s="64"/>
      <c r="F14576" s="54"/>
      <c r="G14576" s="63"/>
    </row>
    <row r="14577" spans="1:7" s="25" customFormat="1" ht="12.75" customHeight="1">
      <c r="A14577" s="59"/>
      <c r="B14577" s="54"/>
      <c r="C14577" s="76"/>
      <c r="D14577" s="60"/>
      <c r="E14577" s="64"/>
      <c r="F14577" s="54"/>
      <c r="G14577" s="63"/>
    </row>
    <row r="14578" spans="1:7" s="25" customFormat="1" ht="12.75" customHeight="1">
      <c r="A14578" s="59"/>
      <c r="B14578" s="54"/>
      <c r="C14578" s="76"/>
      <c r="D14578" s="60"/>
      <c r="E14578" s="64"/>
      <c r="F14578" s="54"/>
      <c r="G14578" s="63"/>
    </row>
    <row r="14579" spans="1:7" s="25" customFormat="1" ht="12.75" customHeight="1">
      <c r="A14579" s="59"/>
      <c r="B14579" s="54"/>
      <c r="C14579" s="76"/>
      <c r="D14579" s="60"/>
      <c r="E14579" s="64"/>
      <c r="F14579" s="54"/>
      <c r="G14579" s="63"/>
    </row>
    <row r="14580" spans="1:7" s="25" customFormat="1" ht="12.75" customHeight="1">
      <c r="A14580" s="59"/>
      <c r="B14580" s="54"/>
      <c r="C14580" s="76"/>
      <c r="D14580" s="60"/>
      <c r="E14580" s="64"/>
      <c r="F14580" s="54"/>
      <c r="G14580" s="63"/>
    </row>
    <row r="14581" spans="1:7" s="25" customFormat="1" ht="12.75" customHeight="1">
      <c r="A14581" s="59"/>
      <c r="B14581" s="54"/>
      <c r="C14581" s="76"/>
      <c r="D14581" s="60"/>
      <c r="E14581" s="64"/>
      <c r="F14581" s="54"/>
      <c r="G14581" s="63"/>
    </row>
    <row r="14582" spans="1:7" s="25" customFormat="1" ht="12.75" customHeight="1">
      <c r="A14582" s="59"/>
      <c r="B14582" s="54"/>
      <c r="C14582" s="76"/>
      <c r="D14582" s="60"/>
      <c r="E14582" s="64"/>
      <c r="F14582" s="54"/>
      <c r="G14582" s="63"/>
    </row>
    <row r="14583" spans="1:7" s="25" customFormat="1" ht="12.75" customHeight="1">
      <c r="A14583" s="59"/>
      <c r="B14583" s="54"/>
      <c r="C14583" s="76"/>
      <c r="D14583" s="60"/>
      <c r="E14583" s="64"/>
      <c r="F14583" s="54"/>
      <c r="G14583" s="63"/>
    </row>
    <row r="14584" spans="1:7" s="25" customFormat="1" ht="12.75" customHeight="1">
      <c r="A14584" s="59"/>
      <c r="B14584" s="54"/>
      <c r="C14584" s="76"/>
      <c r="D14584" s="60"/>
      <c r="E14584" s="64"/>
      <c r="F14584" s="54"/>
      <c r="G14584" s="63"/>
    </row>
    <row r="14585" spans="1:7" s="25" customFormat="1" ht="12.75" customHeight="1">
      <c r="A14585" s="59"/>
      <c r="B14585" s="54"/>
      <c r="C14585" s="76"/>
      <c r="D14585" s="60"/>
      <c r="E14585" s="64"/>
      <c r="F14585" s="54"/>
      <c r="G14585" s="63"/>
    </row>
    <row r="14586" spans="1:7" s="25" customFormat="1" ht="12.75" customHeight="1">
      <c r="A14586" s="59"/>
      <c r="B14586" s="54"/>
      <c r="C14586" s="76"/>
      <c r="D14586" s="60"/>
      <c r="E14586" s="64"/>
      <c r="F14586" s="54"/>
      <c r="G14586" s="63"/>
    </row>
    <row r="14587" spans="1:7" s="25" customFormat="1" ht="12.75" customHeight="1">
      <c r="A14587" s="59"/>
      <c r="B14587" s="54"/>
      <c r="C14587" s="76"/>
      <c r="D14587" s="60"/>
      <c r="E14587" s="64"/>
      <c r="F14587" s="54"/>
      <c r="G14587" s="63"/>
    </row>
    <row r="14588" spans="1:7" s="25" customFormat="1" ht="12.75" customHeight="1">
      <c r="A14588" s="59"/>
      <c r="B14588" s="54"/>
      <c r="C14588" s="76"/>
      <c r="D14588" s="60"/>
      <c r="E14588" s="64"/>
      <c r="F14588" s="54"/>
      <c r="G14588" s="63"/>
    </row>
    <row r="14589" spans="1:7" s="25" customFormat="1" ht="12.75" customHeight="1">
      <c r="A14589" s="59"/>
      <c r="B14589" s="54"/>
      <c r="C14589" s="76"/>
      <c r="D14589" s="60"/>
      <c r="E14589" s="64"/>
      <c r="F14589" s="54"/>
      <c r="G14589" s="63"/>
    </row>
    <row r="14590" spans="1:7" s="25" customFormat="1" ht="12.75" customHeight="1">
      <c r="A14590" s="59"/>
      <c r="B14590" s="54"/>
      <c r="C14590" s="76"/>
      <c r="D14590" s="60"/>
      <c r="E14590" s="64"/>
      <c r="F14590" s="54"/>
      <c r="G14590" s="63"/>
    </row>
    <row r="14591" spans="1:7" s="25" customFormat="1" ht="12.75" customHeight="1">
      <c r="A14591" s="59"/>
      <c r="B14591" s="54"/>
      <c r="C14591" s="76"/>
      <c r="D14591" s="60"/>
      <c r="E14591" s="64"/>
      <c r="F14591" s="54"/>
      <c r="G14591" s="63"/>
    </row>
    <row r="14592" spans="1:7" s="25" customFormat="1" ht="12.75" customHeight="1">
      <c r="A14592" s="59"/>
      <c r="B14592" s="54"/>
      <c r="C14592" s="76"/>
      <c r="D14592" s="60"/>
      <c r="E14592" s="64"/>
      <c r="F14592" s="54"/>
      <c r="G14592" s="63"/>
    </row>
    <row r="14593" spans="1:7" s="25" customFormat="1" ht="12.75" customHeight="1">
      <c r="A14593" s="59"/>
      <c r="B14593" s="54"/>
      <c r="C14593" s="76"/>
      <c r="D14593" s="60"/>
      <c r="E14593" s="64"/>
      <c r="F14593" s="54"/>
      <c r="G14593" s="63"/>
    </row>
    <row r="14594" spans="1:7" s="25" customFormat="1" ht="12.75" customHeight="1">
      <c r="A14594" s="59"/>
      <c r="B14594" s="54"/>
      <c r="C14594" s="76"/>
      <c r="D14594" s="60"/>
      <c r="E14594" s="64"/>
      <c r="F14594" s="54"/>
      <c r="G14594" s="63"/>
    </row>
    <row r="14595" spans="1:7" s="25" customFormat="1" ht="12.75" customHeight="1">
      <c r="A14595" s="59"/>
      <c r="B14595" s="54"/>
      <c r="C14595" s="76"/>
      <c r="D14595" s="60"/>
      <c r="E14595" s="64"/>
      <c r="F14595" s="54"/>
      <c r="G14595" s="63"/>
    </row>
    <row r="14596" spans="1:7" s="25" customFormat="1" ht="12.75" customHeight="1">
      <c r="A14596" s="59"/>
      <c r="B14596" s="54"/>
      <c r="C14596" s="76"/>
      <c r="D14596" s="60"/>
      <c r="E14596" s="64"/>
      <c r="F14596" s="54"/>
      <c r="G14596" s="63"/>
    </row>
    <row r="14597" spans="1:7" s="25" customFormat="1" ht="12.75" customHeight="1">
      <c r="A14597" s="59"/>
      <c r="B14597" s="54"/>
      <c r="C14597" s="76"/>
      <c r="D14597" s="60"/>
      <c r="E14597" s="64"/>
      <c r="F14597" s="54"/>
      <c r="G14597" s="63"/>
    </row>
    <row r="14598" spans="1:7" s="25" customFormat="1" ht="12.75" customHeight="1">
      <c r="A14598" s="59"/>
      <c r="B14598" s="54"/>
      <c r="C14598" s="76"/>
      <c r="D14598" s="60"/>
      <c r="E14598" s="64"/>
      <c r="F14598" s="54"/>
      <c r="G14598" s="63"/>
    </row>
    <row r="14599" spans="1:7" s="25" customFormat="1" ht="12.75" customHeight="1">
      <c r="A14599" s="59"/>
      <c r="B14599" s="54"/>
      <c r="C14599" s="76"/>
      <c r="D14599" s="60"/>
      <c r="E14599" s="64"/>
      <c r="F14599" s="54"/>
      <c r="G14599" s="63"/>
    </row>
    <row r="14600" spans="1:7" s="25" customFormat="1" ht="12.75" customHeight="1">
      <c r="A14600" s="59"/>
      <c r="B14600" s="54"/>
      <c r="C14600" s="76"/>
      <c r="D14600" s="60"/>
      <c r="E14600" s="64"/>
      <c r="F14600" s="54"/>
      <c r="G14600" s="63"/>
    </row>
    <row r="14601" spans="1:7" s="25" customFormat="1" ht="12.75" customHeight="1">
      <c r="A14601" s="59"/>
      <c r="B14601" s="54"/>
      <c r="C14601" s="76"/>
      <c r="D14601" s="60"/>
      <c r="E14601" s="64"/>
      <c r="F14601" s="54"/>
      <c r="G14601" s="63"/>
    </row>
    <row r="14602" spans="1:7" s="25" customFormat="1" ht="12.75" customHeight="1">
      <c r="A14602" s="59"/>
      <c r="B14602" s="54"/>
      <c r="C14602" s="76"/>
      <c r="D14602" s="60"/>
      <c r="E14602" s="64"/>
      <c r="F14602" s="54"/>
      <c r="G14602" s="63"/>
    </row>
    <row r="14603" spans="1:7" s="25" customFormat="1" ht="12.75" customHeight="1">
      <c r="A14603" s="59"/>
      <c r="B14603" s="54"/>
      <c r="C14603" s="76"/>
      <c r="D14603" s="60"/>
      <c r="E14603" s="64"/>
      <c r="F14603" s="54"/>
      <c r="G14603" s="63"/>
    </row>
    <row r="14604" spans="1:7" s="25" customFormat="1" ht="12.75" customHeight="1">
      <c r="A14604" s="59"/>
      <c r="B14604" s="54"/>
      <c r="C14604" s="76"/>
      <c r="D14604" s="60"/>
      <c r="E14604" s="64"/>
      <c r="F14604" s="54"/>
      <c r="G14604" s="63"/>
    </row>
    <row r="14605" spans="1:7">
      <c r="A14605" s="741" t="s">
        <v>0</v>
      </c>
      <c r="B14605" s="741"/>
      <c r="C14605" s="741"/>
      <c r="D14605" s="741"/>
      <c r="E14605" s="741"/>
      <c r="F14605" s="741"/>
      <c r="G14605" s="741"/>
    </row>
    <row r="14606" spans="1:7">
      <c r="A14606" s="742" t="s">
        <v>1</v>
      </c>
      <c r="B14606" s="742"/>
      <c r="C14606" s="742"/>
      <c r="D14606" s="742"/>
      <c r="E14606" s="742"/>
      <c r="F14606" s="742"/>
      <c r="G14606" s="742"/>
    </row>
    <row r="14607" spans="1:7" ht="30.75" customHeight="1">
      <c r="A14607" s="1" t="s">
        <v>2</v>
      </c>
      <c r="B14607" s="577"/>
      <c r="C14607" s="577"/>
      <c r="D14607" s="756" t="s">
        <v>1319</v>
      </c>
      <c r="E14607" s="756"/>
      <c r="F14607" s="756"/>
      <c r="G14607" s="756"/>
    </row>
    <row r="14608" spans="1:7" ht="30" customHeight="1">
      <c r="A14608" s="744" t="s">
        <v>3</v>
      </c>
      <c r="B14608" s="745"/>
      <c r="C14608" s="3" t="s">
        <v>4</v>
      </c>
      <c r="D14608" s="587" t="s">
        <v>5</v>
      </c>
      <c r="E14608" s="587" t="s">
        <v>6</v>
      </c>
      <c r="F14608" s="587" t="s">
        <v>7</v>
      </c>
      <c r="G14608" s="5" t="s">
        <v>8</v>
      </c>
    </row>
    <row r="14609" spans="1:7">
      <c r="A14609" s="587"/>
      <c r="B14609" s="587"/>
      <c r="C14609" s="3"/>
      <c r="D14609" s="104" t="s">
        <v>9</v>
      </c>
      <c r="E14609" s="587"/>
      <c r="F14609" s="587"/>
      <c r="G14609" s="5"/>
    </row>
    <row r="14610" spans="1:7" s="36" customFormat="1">
      <c r="A14610" s="697">
        <v>1031</v>
      </c>
      <c r="B14610" s="697" t="s">
        <v>10</v>
      </c>
      <c r="C14610" s="695" t="s">
        <v>11</v>
      </c>
      <c r="D14610" s="699" t="s">
        <v>200</v>
      </c>
      <c r="E14610" s="584">
        <v>1285.6300000000001</v>
      </c>
      <c r="F14610" s="562" t="s">
        <v>147</v>
      </c>
      <c r="G14610" s="232">
        <f>SUM(A14610*E14610/100)</f>
        <v>13254.845300000001</v>
      </c>
    </row>
    <row r="14611" spans="1:7" s="36" customFormat="1" ht="30.75" customHeight="1">
      <c r="A14611" s="698"/>
      <c r="B14611" s="698"/>
      <c r="C14611" s="696"/>
      <c r="D14611" s="700"/>
      <c r="E14611" s="701" t="s">
        <v>201</v>
      </c>
      <c r="F14611" s="702"/>
      <c r="G14611" s="703"/>
    </row>
    <row r="14612" spans="1:7" s="25" customFormat="1">
      <c r="A14612" s="697">
        <v>297</v>
      </c>
      <c r="B14612" s="697" t="s">
        <v>10</v>
      </c>
      <c r="C14612" s="695" t="s">
        <v>15</v>
      </c>
      <c r="D14612" s="699" t="s">
        <v>146</v>
      </c>
      <c r="E14612" s="585">
        <v>3327.5</v>
      </c>
      <c r="F14612" s="572" t="s">
        <v>147</v>
      </c>
      <c r="G14612" s="20">
        <f>SUM(A14612*E14612/100)</f>
        <v>9882.6749999999993</v>
      </c>
    </row>
    <row r="14613" spans="1:7" s="25" customFormat="1" ht="29.25" customHeight="1">
      <c r="A14613" s="698"/>
      <c r="B14613" s="698"/>
      <c r="C14613" s="696"/>
      <c r="D14613" s="700"/>
      <c r="E14613" s="701" t="s">
        <v>148</v>
      </c>
      <c r="F14613" s="702"/>
      <c r="G14613" s="703"/>
    </row>
    <row r="14614" spans="1:7" s="24" customFormat="1" ht="16.5" customHeight="1">
      <c r="A14614" s="697">
        <v>630</v>
      </c>
      <c r="B14614" s="697" t="s">
        <v>39</v>
      </c>
      <c r="C14614" s="695" t="s">
        <v>18</v>
      </c>
      <c r="D14614" s="699" t="s">
        <v>149</v>
      </c>
      <c r="E14614" s="585">
        <v>121</v>
      </c>
      <c r="F14614" s="572" t="s">
        <v>42</v>
      </c>
      <c r="G14614" s="20">
        <f>SUM(A14614*E14614/100)</f>
        <v>762.3</v>
      </c>
    </row>
    <row r="14615" spans="1:7" s="24" customFormat="1" ht="33.75" customHeight="1">
      <c r="A14615" s="698"/>
      <c r="B14615" s="698"/>
      <c r="C14615" s="696"/>
      <c r="D14615" s="700"/>
      <c r="E14615" s="727" t="s">
        <v>150</v>
      </c>
      <c r="F14615" s="728"/>
      <c r="G14615" s="729"/>
    </row>
    <row r="14616" spans="1:7" ht="15" customHeight="1">
      <c r="A14616" s="695">
        <v>1329</v>
      </c>
      <c r="B14616" s="695" t="s">
        <v>10</v>
      </c>
      <c r="C14616" s="697" t="s">
        <v>21</v>
      </c>
      <c r="D14616" s="699" t="s">
        <v>37</v>
      </c>
      <c r="E14616" s="585">
        <v>12674.36</v>
      </c>
      <c r="F14616" s="572" t="s">
        <v>13</v>
      </c>
      <c r="G14616" s="20">
        <f>SUM(A14616*E14616/100)</f>
        <v>168442.24440000003</v>
      </c>
    </row>
    <row r="14617" spans="1:7" ht="29.25" customHeight="1">
      <c r="A14617" s="696"/>
      <c r="B14617" s="696"/>
      <c r="C14617" s="698"/>
      <c r="D14617" s="700"/>
      <c r="E14617" s="701" t="s">
        <v>38</v>
      </c>
      <c r="F14617" s="702"/>
      <c r="G14617" s="703"/>
    </row>
    <row r="14618" spans="1:7" s="25" customFormat="1">
      <c r="A14618" s="697">
        <v>630</v>
      </c>
      <c r="B14618" s="697" t="s">
        <v>39</v>
      </c>
      <c r="C14618" s="695" t="s">
        <v>25</v>
      </c>
      <c r="D14618" s="699" t="s">
        <v>151</v>
      </c>
      <c r="E14618" s="585">
        <v>660</v>
      </c>
      <c r="F14618" s="572" t="s">
        <v>42</v>
      </c>
      <c r="G14618" s="20">
        <f>SUM(A14618*E14618/100)</f>
        <v>4158</v>
      </c>
    </row>
    <row r="14619" spans="1:7" s="25" customFormat="1" ht="17.25" customHeight="1">
      <c r="A14619" s="698"/>
      <c r="B14619" s="698"/>
      <c r="C14619" s="696"/>
      <c r="D14619" s="700"/>
      <c r="E14619" s="727" t="s">
        <v>152</v>
      </c>
      <c r="F14619" s="728"/>
      <c r="G14619" s="729"/>
    </row>
    <row r="14620" spans="1:7" s="24" customFormat="1" ht="15" customHeight="1">
      <c r="A14620" s="697">
        <v>630</v>
      </c>
      <c r="B14620" s="697" t="s">
        <v>39</v>
      </c>
      <c r="C14620" s="695" t="s">
        <v>29</v>
      </c>
      <c r="D14620" s="699" t="s">
        <v>1320</v>
      </c>
      <c r="E14620" s="585">
        <v>3015.76</v>
      </c>
      <c r="F14620" s="572" t="s">
        <v>42</v>
      </c>
      <c r="G14620" s="20">
        <f>SUM(A14620*E14620/100)</f>
        <v>18999.288</v>
      </c>
    </row>
    <row r="14621" spans="1:7" s="24" customFormat="1" ht="27" customHeight="1">
      <c r="A14621" s="698"/>
      <c r="B14621" s="698"/>
      <c r="C14621" s="696"/>
      <c r="D14621" s="700"/>
      <c r="E14621" s="727" t="s">
        <v>1321</v>
      </c>
      <c r="F14621" s="728"/>
      <c r="G14621" s="729"/>
    </row>
    <row r="14622" spans="1:7" s="24" customFormat="1" ht="15" customHeight="1">
      <c r="A14622" s="697">
        <v>4044</v>
      </c>
      <c r="B14622" s="697" t="s">
        <v>39</v>
      </c>
      <c r="C14622" s="695" t="s">
        <v>33</v>
      </c>
      <c r="D14622" s="699" t="s">
        <v>1322</v>
      </c>
      <c r="E14622" s="585">
        <v>2206.6</v>
      </c>
      <c r="F14622" s="572" t="s">
        <v>42</v>
      </c>
      <c r="G14622" s="20">
        <f>SUM(A14622*E14622/100)</f>
        <v>89234.90400000001</v>
      </c>
    </row>
    <row r="14623" spans="1:7" s="24" customFormat="1" ht="27" customHeight="1">
      <c r="A14623" s="698"/>
      <c r="B14623" s="698"/>
      <c r="C14623" s="696"/>
      <c r="D14623" s="700"/>
      <c r="E14623" s="727" t="s">
        <v>43</v>
      </c>
      <c r="F14623" s="728"/>
      <c r="G14623" s="729"/>
    </row>
    <row r="14624" spans="1:7" s="24" customFormat="1" ht="18" customHeight="1">
      <c r="A14624" s="561">
        <v>4044</v>
      </c>
      <c r="B14624" s="561" t="s">
        <v>39</v>
      </c>
      <c r="C14624" s="559" t="s">
        <v>36</v>
      </c>
      <c r="D14624" s="699" t="s">
        <v>45</v>
      </c>
      <c r="E14624" s="572">
        <v>2197.52</v>
      </c>
      <c r="F14624" s="572" t="s">
        <v>42</v>
      </c>
      <c r="G14624" s="20">
        <f>SUM(A14624*E14624/100)</f>
        <v>88867.708800000008</v>
      </c>
    </row>
    <row r="14625" spans="1:7" s="24" customFormat="1" ht="39.75" customHeight="1">
      <c r="A14625" s="562"/>
      <c r="B14625" s="562"/>
      <c r="C14625" s="560"/>
      <c r="D14625" s="700"/>
      <c r="E14625" s="727" t="s">
        <v>46</v>
      </c>
      <c r="F14625" s="728"/>
      <c r="G14625" s="729"/>
    </row>
    <row r="14626" spans="1:7" ht="17.25" customHeight="1">
      <c r="A14626" s="695">
        <v>297</v>
      </c>
      <c r="B14626" s="695" t="s">
        <v>10</v>
      </c>
      <c r="C14626" s="561" t="s">
        <v>40</v>
      </c>
      <c r="D14626" s="699" t="s">
        <v>34</v>
      </c>
      <c r="E14626" s="585">
        <v>14429.25</v>
      </c>
      <c r="F14626" s="572" t="s">
        <v>13</v>
      </c>
      <c r="G14626" s="20">
        <f>SUM(A14626*E14626/100)</f>
        <v>42854.872499999998</v>
      </c>
    </row>
    <row r="14627" spans="1:7" ht="48.75" customHeight="1">
      <c r="A14627" s="696"/>
      <c r="B14627" s="696"/>
      <c r="C14627" s="562"/>
      <c r="D14627" s="700"/>
      <c r="E14627" s="701" t="s">
        <v>35</v>
      </c>
      <c r="F14627" s="702"/>
      <c r="G14627" s="703"/>
    </row>
    <row r="14628" spans="1:7" s="24" customFormat="1">
      <c r="A14628" s="697">
        <v>1618</v>
      </c>
      <c r="B14628" s="697" t="s">
        <v>39</v>
      </c>
      <c r="C14628" s="695" t="s">
        <v>44</v>
      </c>
      <c r="D14628" s="699" t="s">
        <v>848</v>
      </c>
      <c r="E14628" s="572">
        <v>628.92999999999995</v>
      </c>
      <c r="F14628" s="572" t="s">
        <v>165</v>
      </c>
      <c r="G14628" s="20">
        <f>SUM(A14628*E14628)</f>
        <v>1017608.7399999999</v>
      </c>
    </row>
    <row r="14629" spans="1:7" s="24" customFormat="1" ht="48.75" customHeight="1">
      <c r="A14629" s="698"/>
      <c r="B14629" s="698"/>
      <c r="C14629" s="696"/>
      <c r="D14629" s="700"/>
      <c r="E14629" s="727" t="s">
        <v>849</v>
      </c>
      <c r="F14629" s="728"/>
      <c r="G14629" s="729"/>
    </row>
    <row r="14630" spans="1:7" s="25" customFormat="1">
      <c r="A14630" s="697">
        <v>179</v>
      </c>
      <c r="B14630" s="697" t="s">
        <v>39</v>
      </c>
      <c r="C14630" s="697" t="s">
        <v>47</v>
      </c>
      <c r="D14630" s="699" t="s">
        <v>850</v>
      </c>
      <c r="E14630" s="572">
        <v>201.07</v>
      </c>
      <c r="F14630" s="572" t="s">
        <v>266</v>
      </c>
      <c r="G14630" s="20">
        <f>SUM(A14630*E14630)</f>
        <v>35991.53</v>
      </c>
    </row>
    <row r="14631" spans="1:7" s="25" customFormat="1" ht="133.5" customHeight="1">
      <c r="A14631" s="698"/>
      <c r="B14631" s="698"/>
      <c r="C14631" s="698"/>
      <c r="D14631" s="700"/>
      <c r="E14631" s="707" t="s">
        <v>851</v>
      </c>
      <c r="F14631" s="707"/>
      <c r="G14631" s="707"/>
    </row>
    <row r="14632" spans="1:7" s="24" customFormat="1">
      <c r="A14632" s="697">
        <v>470</v>
      </c>
      <c r="B14632" s="697" t="s">
        <v>39</v>
      </c>
      <c r="C14632" s="695" t="s">
        <v>50</v>
      </c>
      <c r="D14632" s="699" t="s">
        <v>736</v>
      </c>
      <c r="E14632" s="585">
        <v>28299.3</v>
      </c>
      <c r="F14632" s="572" t="s">
        <v>165</v>
      </c>
      <c r="G14632" s="20">
        <f>SUM(A14632*E14632/100)</f>
        <v>133006.71</v>
      </c>
    </row>
    <row r="14633" spans="1:7" s="24" customFormat="1" ht="50.25" customHeight="1">
      <c r="A14633" s="698"/>
      <c r="B14633" s="698"/>
      <c r="C14633" s="696"/>
      <c r="D14633" s="700"/>
      <c r="E14633" s="727" t="s">
        <v>852</v>
      </c>
      <c r="F14633" s="728"/>
      <c r="G14633" s="729"/>
    </row>
    <row r="14634" spans="1:7" s="25" customFormat="1">
      <c r="A14634" s="697">
        <v>129</v>
      </c>
      <c r="B14634" s="697" t="s">
        <v>39</v>
      </c>
      <c r="C14634" s="697" t="s">
        <v>54</v>
      </c>
      <c r="D14634" s="699" t="s">
        <v>733</v>
      </c>
      <c r="E14634" s="572">
        <v>27747.06</v>
      </c>
      <c r="F14634" s="572" t="s">
        <v>42</v>
      </c>
      <c r="G14634" s="20">
        <f>SUM(A14634*E14634/100)</f>
        <v>35793.707399999999</v>
      </c>
    </row>
    <row r="14635" spans="1:7" s="25" customFormat="1" ht="96" customHeight="1">
      <c r="A14635" s="698"/>
      <c r="B14635" s="698"/>
      <c r="C14635" s="698"/>
      <c r="D14635" s="700"/>
      <c r="E14635" s="707" t="s">
        <v>853</v>
      </c>
      <c r="F14635" s="707"/>
      <c r="G14635" s="707"/>
    </row>
    <row r="14636" spans="1:7" s="25" customFormat="1">
      <c r="A14636" s="697">
        <v>242</v>
      </c>
      <c r="B14636" s="697" t="s">
        <v>39</v>
      </c>
      <c r="C14636" s="697" t="s">
        <v>57</v>
      </c>
      <c r="D14636" s="699" t="s">
        <v>854</v>
      </c>
      <c r="E14636" s="585">
        <v>8250</v>
      </c>
      <c r="F14636" s="572" t="s">
        <v>42</v>
      </c>
      <c r="G14636" s="20">
        <f>SUM(A14636*E14636)</f>
        <v>1996500</v>
      </c>
    </row>
    <row r="14637" spans="1:7" s="25" customFormat="1" ht="68.25" customHeight="1">
      <c r="A14637" s="698"/>
      <c r="B14637" s="698"/>
      <c r="C14637" s="698"/>
      <c r="D14637" s="700"/>
      <c r="E14637" s="707" t="s">
        <v>855</v>
      </c>
      <c r="F14637" s="707"/>
      <c r="G14637" s="707"/>
    </row>
    <row r="14638" spans="1:7">
      <c r="A14638" s="697">
        <v>549</v>
      </c>
      <c r="B14638" s="697" t="s">
        <v>39</v>
      </c>
      <c r="C14638" s="695" t="s">
        <v>60</v>
      </c>
      <c r="D14638" s="699" t="s">
        <v>280</v>
      </c>
      <c r="E14638" s="585">
        <v>25293.42</v>
      </c>
      <c r="F14638" s="572" t="s">
        <v>42</v>
      </c>
      <c r="G14638" s="20">
        <f>SUM(A14638*E14638/100)</f>
        <v>138860.87579999998</v>
      </c>
    </row>
    <row r="14639" spans="1:7" ht="39.75" customHeight="1">
      <c r="A14639" s="698"/>
      <c r="B14639" s="698"/>
      <c r="C14639" s="696"/>
      <c r="D14639" s="700"/>
      <c r="E14639" s="701" t="s">
        <v>281</v>
      </c>
      <c r="F14639" s="702"/>
      <c r="G14639" s="703"/>
    </row>
    <row r="14640" spans="1:7">
      <c r="A14640" s="697">
        <v>151</v>
      </c>
      <c r="B14640" s="697" t="s">
        <v>107</v>
      </c>
      <c r="C14640" s="697" t="s">
        <v>63</v>
      </c>
      <c r="D14640" s="699" t="s">
        <v>282</v>
      </c>
      <c r="E14640" s="585">
        <v>104.22</v>
      </c>
      <c r="F14640" s="572" t="s">
        <v>111</v>
      </c>
      <c r="G14640" s="20">
        <f>SUM(A14640*E14640)</f>
        <v>15737.22</v>
      </c>
    </row>
    <row r="14641" spans="1:7" ht="42" customHeight="1">
      <c r="A14641" s="698"/>
      <c r="B14641" s="698"/>
      <c r="C14641" s="698"/>
      <c r="D14641" s="700"/>
      <c r="E14641" s="701" t="s">
        <v>283</v>
      </c>
      <c r="F14641" s="702"/>
      <c r="G14641" s="703"/>
    </row>
    <row r="14642" spans="1:7">
      <c r="A14642" s="697">
        <v>5</v>
      </c>
      <c r="B14642" s="697" t="s">
        <v>72</v>
      </c>
      <c r="C14642" s="697" t="s">
        <v>66</v>
      </c>
      <c r="D14642" s="699" t="s">
        <v>856</v>
      </c>
      <c r="E14642" s="585">
        <v>346.5</v>
      </c>
      <c r="F14642" s="572" t="s">
        <v>111</v>
      </c>
      <c r="G14642" s="20">
        <f>SUM(A14642*E14642)</f>
        <v>1732.5</v>
      </c>
    </row>
    <row r="14643" spans="1:7" ht="30.75" customHeight="1">
      <c r="A14643" s="698"/>
      <c r="B14643" s="698"/>
      <c r="C14643" s="698"/>
      <c r="D14643" s="700"/>
      <c r="E14643" s="701" t="s">
        <v>1323</v>
      </c>
      <c r="F14643" s="702"/>
      <c r="G14643" s="703"/>
    </row>
    <row r="14644" spans="1:7">
      <c r="A14644" s="697">
        <v>1747</v>
      </c>
      <c r="B14644" s="697" t="s">
        <v>39</v>
      </c>
      <c r="C14644" s="695" t="s">
        <v>69</v>
      </c>
      <c r="D14644" s="755" t="s">
        <v>300</v>
      </c>
      <c r="E14644" s="584">
        <v>1043.9000000000001</v>
      </c>
      <c r="F14644" s="562" t="s">
        <v>42</v>
      </c>
      <c r="G14644" s="20">
        <f>SUM(A14644*E14644/100)</f>
        <v>18236.933000000001</v>
      </c>
    </row>
    <row r="14645" spans="1:7" ht="30.75" customHeight="1">
      <c r="A14645" s="698"/>
      <c r="B14645" s="698"/>
      <c r="C14645" s="696"/>
      <c r="D14645" s="700"/>
      <c r="E14645" s="701" t="s">
        <v>301</v>
      </c>
      <c r="F14645" s="702"/>
      <c r="G14645" s="703"/>
    </row>
    <row r="14646" spans="1:7">
      <c r="A14646" s="697">
        <v>6664</v>
      </c>
      <c r="B14646" s="697" t="s">
        <v>39</v>
      </c>
      <c r="C14646" s="695" t="s">
        <v>73</v>
      </c>
      <c r="D14646" s="755" t="s">
        <v>858</v>
      </c>
      <c r="E14646" s="584">
        <v>1772.38</v>
      </c>
      <c r="F14646" s="562" t="s">
        <v>42</v>
      </c>
      <c r="G14646" s="20">
        <f>SUM(A14646*E14646/100)</f>
        <v>118111.4032</v>
      </c>
    </row>
    <row r="14647" spans="1:7" ht="83.25" customHeight="1">
      <c r="A14647" s="698"/>
      <c r="B14647" s="698"/>
      <c r="C14647" s="696"/>
      <c r="D14647" s="700"/>
      <c r="E14647" s="701" t="s">
        <v>859</v>
      </c>
      <c r="F14647" s="702"/>
      <c r="G14647" s="703"/>
    </row>
    <row r="14648" spans="1:7">
      <c r="A14648" s="697">
        <v>904</v>
      </c>
      <c r="B14648" s="697" t="s">
        <v>39</v>
      </c>
      <c r="C14648" s="695" t="s">
        <v>208</v>
      </c>
      <c r="D14648" s="699" t="s">
        <v>860</v>
      </c>
      <c r="E14648" s="585">
        <v>3841.75</v>
      </c>
      <c r="F14648" s="572" t="s">
        <v>42</v>
      </c>
      <c r="G14648" s="20">
        <f>SUM(A14648*E14648/100)</f>
        <v>34729.42</v>
      </c>
    </row>
    <row r="14649" spans="1:7" ht="30" customHeight="1">
      <c r="A14649" s="698"/>
      <c r="B14649" s="698"/>
      <c r="C14649" s="696"/>
      <c r="D14649" s="700"/>
      <c r="E14649" s="701" t="s">
        <v>861</v>
      </c>
      <c r="F14649" s="702"/>
      <c r="G14649" s="703"/>
    </row>
    <row r="14650" spans="1:7" s="30" customFormat="1" ht="42.75" customHeight="1">
      <c r="A14650" s="85"/>
      <c r="B14650" s="188"/>
      <c r="C14650" s="188"/>
      <c r="D14650" s="189"/>
      <c r="E14650" s="188"/>
      <c r="F14650" s="190" t="s">
        <v>603</v>
      </c>
      <c r="G14650" s="209">
        <v>3982757</v>
      </c>
    </row>
    <row r="14651" spans="1:7">
      <c r="A14651" s="172"/>
      <c r="D14651" s="185" t="s">
        <v>78</v>
      </c>
      <c r="G14651" s="174"/>
    </row>
    <row r="14652" spans="1:7" s="25" customFormat="1">
      <c r="A14652" s="697">
        <v>2</v>
      </c>
      <c r="B14652" s="697" t="s">
        <v>72</v>
      </c>
      <c r="C14652" s="697" t="s">
        <v>11</v>
      </c>
      <c r="D14652" s="699" t="s">
        <v>862</v>
      </c>
      <c r="E14652" s="585">
        <v>11477.4</v>
      </c>
      <c r="F14652" s="572" t="s">
        <v>75</v>
      </c>
      <c r="G14652" s="20">
        <f>A14652*E14652</f>
        <v>22954.799999999999</v>
      </c>
    </row>
    <row r="14653" spans="1:7" s="25" customFormat="1" ht="160.5" customHeight="1">
      <c r="A14653" s="698"/>
      <c r="B14653" s="698"/>
      <c r="C14653" s="698"/>
      <c r="D14653" s="700"/>
      <c r="E14653" s="727" t="s">
        <v>863</v>
      </c>
      <c r="F14653" s="728"/>
      <c r="G14653" s="729"/>
    </row>
    <row r="14654" spans="1:7" s="25" customFormat="1">
      <c r="A14654" s="697">
        <v>2</v>
      </c>
      <c r="B14654" s="697" t="s">
        <v>72</v>
      </c>
      <c r="C14654" s="697" t="s">
        <v>15</v>
      </c>
      <c r="D14654" s="699" t="s">
        <v>864</v>
      </c>
      <c r="E14654" s="585">
        <v>4440.7</v>
      </c>
      <c r="F14654" s="572" t="s">
        <v>75</v>
      </c>
      <c r="G14654" s="20">
        <f>A14654*E14654</f>
        <v>8881.4</v>
      </c>
    </row>
    <row r="14655" spans="1:7" s="25" customFormat="1" ht="156" customHeight="1">
      <c r="A14655" s="698"/>
      <c r="B14655" s="698"/>
      <c r="C14655" s="698"/>
      <c r="D14655" s="700"/>
      <c r="E14655" s="727" t="s">
        <v>865</v>
      </c>
      <c r="F14655" s="728"/>
      <c r="G14655" s="729"/>
    </row>
    <row r="14656" spans="1:7">
      <c r="A14656" s="695">
        <v>2</v>
      </c>
      <c r="B14656" s="695" t="s">
        <v>72</v>
      </c>
      <c r="C14656" s="697" t="s">
        <v>18</v>
      </c>
      <c r="D14656" s="699" t="s">
        <v>866</v>
      </c>
      <c r="E14656" s="585">
        <v>4928</v>
      </c>
      <c r="F14656" s="572" t="s">
        <v>75</v>
      </c>
      <c r="G14656" s="13">
        <f>SUM(A14656*E14656)</f>
        <v>9856</v>
      </c>
    </row>
    <row r="14657" spans="1:7" ht="176.25" customHeight="1">
      <c r="A14657" s="696"/>
      <c r="B14657" s="696"/>
      <c r="C14657" s="698"/>
      <c r="D14657" s="700"/>
      <c r="E14657" s="701" t="s">
        <v>867</v>
      </c>
      <c r="F14657" s="702"/>
      <c r="G14657" s="703"/>
    </row>
    <row r="14658" spans="1:7">
      <c r="A14658" s="695">
        <v>2</v>
      </c>
      <c r="B14658" s="695" t="s">
        <v>72</v>
      </c>
      <c r="C14658" s="697" t="s">
        <v>21</v>
      </c>
      <c r="D14658" s="699" t="s">
        <v>94</v>
      </c>
      <c r="E14658" s="585">
        <v>2533.4699999999998</v>
      </c>
      <c r="F14658" s="572" t="s">
        <v>75</v>
      </c>
      <c r="G14658" s="13">
        <f>SUM(A14658*E14658)</f>
        <v>5066.9399999999996</v>
      </c>
    </row>
    <row r="14659" spans="1:7" ht="30" customHeight="1">
      <c r="A14659" s="696"/>
      <c r="B14659" s="696"/>
      <c r="C14659" s="698"/>
      <c r="D14659" s="700"/>
      <c r="E14659" s="701" t="s">
        <v>185</v>
      </c>
      <c r="F14659" s="702"/>
      <c r="G14659" s="703"/>
    </row>
    <row r="14660" spans="1:7" s="36" customFormat="1">
      <c r="A14660" s="695">
        <v>10</v>
      </c>
      <c r="B14660" s="695" t="s">
        <v>72</v>
      </c>
      <c r="C14660" s="697" t="s">
        <v>25</v>
      </c>
      <c r="D14660" s="699" t="s">
        <v>81</v>
      </c>
      <c r="E14660" s="585">
        <v>2042.43</v>
      </c>
      <c r="F14660" s="572" t="s">
        <v>75</v>
      </c>
      <c r="G14660" s="13">
        <f>SUM(A14660*E14660)</f>
        <v>20424.3</v>
      </c>
    </row>
    <row r="14661" spans="1:7" s="36" customFormat="1" ht="91.5" customHeight="1">
      <c r="A14661" s="696"/>
      <c r="B14661" s="696"/>
      <c r="C14661" s="698"/>
      <c r="D14661" s="700"/>
      <c r="E14661" s="701" t="s">
        <v>82</v>
      </c>
      <c r="F14661" s="702"/>
      <c r="G14661" s="703"/>
    </row>
    <row r="14662" spans="1:7" s="36" customFormat="1">
      <c r="A14662" s="695">
        <v>2</v>
      </c>
      <c r="B14662" s="695" t="s">
        <v>72</v>
      </c>
      <c r="C14662" s="697" t="s">
        <v>29</v>
      </c>
      <c r="D14662" s="699" t="s">
        <v>868</v>
      </c>
      <c r="E14662" s="585">
        <v>2376</v>
      </c>
      <c r="F14662" s="572" t="s">
        <v>75</v>
      </c>
      <c r="G14662" s="13">
        <f>SUM(A14662*E14662)</f>
        <v>4752</v>
      </c>
    </row>
    <row r="14663" spans="1:7" s="36" customFormat="1" ht="52.5" customHeight="1">
      <c r="A14663" s="696"/>
      <c r="B14663" s="696"/>
      <c r="C14663" s="698"/>
      <c r="D14663" s="700"/>
      <c r="E14663" s="701" t="s">
        <v>223</v>
      </c>
      <c r="F14663" s="702"/>
      <c r="G14663" s="703"/>
    </row>
    <row r="14664" spans="1:7" s="36" customFormat="1">
      <c r="A14664" s="695">
        <v>70</v>
      </c>
      <c r="B14664" s="695" t="s">
        <v>107</v>
      </c>
      <c r="C14664" s="697" t="s">
        <v>33</v>
      </c>
      <c r="D14664" s="699" t="s">
        <v>446</v>
      </c>
      <c r="E14664" s="585">
        <v>333.29</v>
      </c>
      <c r="F14664" s="572" t="s">
        <v>75</v>
      </c>
      <c r="G14664" s="13">
        <f>SUM(A14664*E14664)</f>
        <v>23330.300000000003</v>
      </c>
    </row>
    <row r="14665" spans="1:7" s="36" customFormat="1" ht="48" customHeight="1">
      <c r="A14665" s="696"/>
      <c r="B14665" s="696"/>
      <c r="C14665" s="698"/>
      <c r="D14665" s="700"/>
      <c r="E14665" s="701" t="s">
        <v>447</v>
      </c>
      <c r="F14665" s="702"/>
      <c r="G14665" s="703"/>
    </row>
    <row r="14666" spans="1:7" s="36" customFormat="1">
      <c r="A14666" s="695">
        <v>10</v>
      </c>
      <c r="B14666" s="695" t="s">
        <v>72</v>
      </c>
      <c r="C14666" s="697" t="s">
        <v>36</v>
      </c>
      <c r="D14666" s="699" t="s">
        <v>869</v>
      </c>
      <c r="E14666" s="585">
        <v>704.2</v>
      </c>
      <c r="F14666" s="572" t="s">
        <v>75</v>
      </c>
      <c r="G14666" s="13">
        <f>SUM(A14666*E14666)</f>
        <v>7042</v>
      </c>
    </row>
    <row r="14667" spans="1:7" s="36" customFormat="1" ht="61.5" customHeight="1">
      <c r="A14667" s="696"/>
      <c r="B14667" s="696"/>
      <c r="C14667" s="698"/>
      <c r="D14667" s="700"/>
      <c r="E14667" s="701" t="s">
        <v>870</v>
      </c>
      <c r="F14667" s="702"/>
      <c r="G14667" s="703"/>
    </row>
    <row r="14668" spans="1:7">
      <c r="A14668" s="695">
        <v>8</v>
      </c>
      <c r="B14668" s="695" t="s">
        <v>72</v>
      </c>
      <c r="C14668" s="697" t="s">
        <v>40</v>
      </c>
      <c r="D14668" s="699" t="s">
        <v>181</v>
      </c>
      <c r="E14668" s="585">
        <v>566.70000000000005</v>
      </c>
      <c r="F14668" s="572" t="s">
        <v>75</v>
      </c>
      <c r="G14668" s="13">
        <f>SUM(A14668*E14668)</f>
        <v>4533.6000000000004</v>
      </c>
    </row>
    <row r="14669" spans="1:7" ht="42.75" customHeight="1">
      <c r="A14669" s="696"/>
      <c r="B14669" s="696"/>
      <c r="C14669" s="698"/>
      <c r="D14669" s="700"/>
      <c r="E14669" s="701" t="s">
        <v>182</v>
      </c>
      <c r="F14669" s="702"/>
      <c r="G14669" s="703"/>
    </row>
    <row r="14670" spans="1:7">
      <c r="A14670" s="695"/>
      <c r="B14670" s="695"/>
      <c r="C14670" s="697" t="s">
        <v>44</v>
      </c>
      <c r="D14670" s="699" t="s">
        <v>226</v>
      </c>
      <c r="E14670" s="730"/>
      <c r="F14670" s="731"/>
      <c r="G14670" s="732"/>
    </row>
    <row r="14671" spans="1:7" ht="105.75" customHeight="1">
      <c r="A14671" s="696"/>
      <c r="B14671" s="696"/>
      <c r="C14671" s="698"/>
      <c r="D14671" s="700"/>
      <c r="E14671" s="733"/>
      <c r="F14671" s="734"/>
      <c r="G14671" s="735"/>
    </row>
    <row r="14672" spans="1:7">
      <c r="A14672" s="695">
        <v>200</v>
      </c>
      <c r="B14672" s="695" t="s">
        <v>107</v>
      </c>
      <c r="C14672" s="697" t="s">
        <v>99</v>
      </c>
      <c r="D14672" s="699" t="s">
        <v>227</v>
      </c>
      <c r="E14672" s="585">
        <v>73.209999999999994</v>
      </c>
      <c r="F14672" s="572" t="s">
        <v>111</v>
      </c>
      <c r="G14672" s="13">
        <f>SUM(A14672*E14672)</f>
        <v>14641.999999999998</v>
      </c>
    </row>
    <row r="14673" spans="1:7" ht="30" customHeight="1">
      <c r="A14673" s="696"/>
      <c r="B14673" s="696"/>
      <c r="C14673" s="698"/>
      <c r="D14673" s="700"/>
      <c r="E14673" s="701" t="s">
        <v>228</v>
      </c>
      <c r="F14673" s="702"/>
      <c r="G14673" s="703"/>
    </row>
    <row r="14674" spans="1:7">
      <c r="A14674" s="695">
        <v>250</v>
      </c>
      <c r="B14674" s="695" t="s">
        <v>72</v>
      </c>
      <c r="C14674" s="697" t="s">
        <v>102</v>
      </c>
      <c r="D14674" s="699" t="s">
        <v>229</v>
      </c>
      <c r="E14674" s="585">
        <v>95.79</v>
      </c>
      <c r="F14674" s="572" t="s">
        <v>111</v>
      </c>
      <c r="G14674" s="13">
        <f>SUM(A14674*E14674)</f>
        <v>23947.5</v>
      </c>
    </row>
    <row r="14675" spans="1:7" ht="25.5" customHeight="1">
      <c r="A14675" s="696"/>
      <c r="B14675" s="696"/>
      <c r="C14675" s="698"/>
      <c r="D14675" s="700"/>
      <c r="E14675" s="701" t="s">
        <v>604</v>
      </c>
      <c r="F14675" s="702"/>
      <c r="G14675" s="703"/>
    </row>
    <row r="14676" spans="1:7" s="36" customFormat="1">
      <c r="A14676" s="695">
        <v>2</v>
      </c>
      <c r="B14676" s="695" t="s">
        <v>72</v>
      </c>
      <c r="C14676" s="697" t="s">
        <v>47</v>
      </c>
      <c r="D14676" s="699" t="s">
        <v>419</v>
      </c>
      <c r="E14676" s="585">
        <v>3179</v>
      </c>
      <c r="F14676" s="572" t="s">
        <v>75</v>
      </c>
      <c r="G14676" s="13">
        <f>SUM(A14676*E14676)</f>
        <v>6358</v>
      </c>
    </row>
    <row r="14677" spans="1:7" s="36" customFormat="1" ht="32.25" customHeight="1">
      <c r="A14677" s="696"/>
      <c r="B14677" s="696"/>
      <c r="C14677" s="698"/>
      <c r="D14677" s="700"/>
      <c r="E14677" s="701" t="s">
        <v>420</v>
      </c>
      <c r="F14677" s="702"/>
      <c r="G14677" s="703"/>
    </row>
    <row r="14678" spans="1:7">
      <c r="A14678" s="695">
        <v>6</v>
      </c>
      <c r="B14678" s="695" t="s">
        <v>72</v>
      </c>
      <c r="C14678" s="697" t="s">
        <v>50</v>
      </c>
      <c r="D14678" s="699" t="s">
        <v>85</v>
      </c>
      <c r="E14678" s="585">
        <v>1109.46</v>
      </c>
      <c r="F14678" s="572" t="s">
        <v>75</v>
      </c>
      <c r="G14678" s="13">
        <f>SUM(A14678*E14678)</f>
        <v>6656.76</v>
      </c>
    </row>
    <row r="14679" spans="1:7" ht="30.75" customHeight="1">
      <c r="A14679" s="696"/>
      <c r="B14679" s="696"/>
      <c r="C14679" s="698"/>
      <c r="D14679" s="700"/>
      <c r="E14679" s="746" t="s">
        <v>86</v>
      </c>
      <c r="F14679" s="747"/>
      <c r="G14679" s="748"/>
    </row>
    <row r="14680" spans="1:7">
      <c r="A14680" s="695">
        <v>2</v>
      </c>
      <c r="B14680" s="695" t="s">
        <v>72</v>
      </c>
      <c r="C14680" s="697" t="s">
        <v>54</v>
      </c>
      <c r="D14680" s="699" t="s">
        <v>871</v>
      </c>
      <c r="E14680" s="585">
        <v>10322.4</v>
      </c>
      <c r="F14680" s="572" t="s">
        <v>75</v>
      </c>
      <c r="G14680" s="13">
        <f>SUM(A14680*E14680)</f>
        <v>20644.8</v>
      </c>
    </row>
    <row r="14681" spans="1:7" ht="66" customHeight="1">
      <c r="A14681" s="696"/>
      <c r="B14681" s="696"/>
      <c r="C14681" s="698"/>
      <c r="D14681" s="700"/>
      <c r="E14681" s="746" t="s">
        <v>872</v>
      </c>
      <c r="F14681" s="747"/>
      <c r="G14681" s="748"/>
    </row>
    <row r="14682" spans="1:7">
      <c r="A14682" s="697">
        <v>2</v>
      </c>
      <c r="B14682" s="697" t="s">
        <v>72</v>
      </c>
      <c r="C14682" s="695" t="s">
        <v>57</v>
      </c>
      <c r="D14682" s="699" t="s">
        <v>873</v>
      </c>
      <c r="E14682" s="585">
        <v>3432</v>
      </c>
      <c r="F14682" s="572" t="s">
        <v>75</v>
      </c>
      <c r="G14682" s="13">
        <f>SUM(A14682*E14682)</f>
        <v>6864</v>
      </c>
    </row>
    <row r="14683" spans="1:7" ht="27" customHeight="1">
      <c r="A14683" s="698"/>
      <c r="B14683" s="698"/>
      <c r="C14683" s="696"/>
      <c r="D14683" s="700"/>
      <c r="E14683" s="701" t="s">
        <v>874</v>
      </c>
      <c r="F14683" s="702"/>
      <c r="G14683" s="703"/>
    </row>
    <row r="14684" spans="1:7">
      <c r="A14684" s="695"/>
      <c r="B14684" s="695"/>
      <c r="C14684" s="697" t="s">
        <v>60</v>
      </c>
      <c r="D14684" s="699" t="s">
        <v>875</v>
      </c>
      <c r="E14684" s="730"/>
      <c r="F14684" s="731"/>
      <c r="G14684" s="732"/>
    </row>
    <row r="14685" spans="1:7" ht="42" customHeight="1">
      <c r="A14685" s="696"/>
      <c r="B14685" s="696"/>
      <c r="C14685" s="698"/>
      <c r="D14685" s="700"/>
      <c r="E14685" s="733"/>
      <c r="F14685" s="734"/>
      <c r="G14685" s="735"/>
    </row>
    <row r="14686" spans="1:7">
      <c r="A14686" s="695">
        <v>200</v>
      </c>
      <c r="B14686" s="695" t="s">
        <v>107</v>
      </c>
      <c r="C14686" s="697" t="s">
        <v>99</v>
      </c>
      <c r="D14686" s="699" t="s">
        <v>190</v>
      </c>
      <c r="E14686" s="585">
        <v>3</v>
      </c>
      <c r="F14686" s="572" t="s">
        <v>111</v>
      </c>
      <c r="G14686" s="13">
        <f>SUM(A14686*E14686)</f>
        <v>600</v>
      </c>
    </row>
    <row r="14687" spans="1:7">
      <c r="A14687" s="696"/>
      <c r="B14687" s="696"/>
      <c r="C14687" s="698"/>
      <c r="D14687" s="700"/>
      <c r="E14687" s="701" t="s">
        <v>876</v>
      </c>
      <c r="F14687" s="702"/>
      <c r="G14687" s="703"/>
    </row>
    <row r="14688" spans="1:7">
      <c r="A14688" s="695">
        <v>250</v>
      </c>
      <c r="B14688" s="695" t="s">
        <v>72</v>
      </c>
      <c r="C14688" s="697" t="s">
        <v>102</v>
      </c>
      <c r="D14688" s="699" t="s">
        <v>229</v>
      </c>
      <c r="E14688" s="585">
        <v>4</v>
      </c>
      <c r="F14688" s="572" t="s">
        <v>111</v>
      </c>
      <c r="G14688" s="13">
        <f>SUM(A14688*E14688)</f>
        <v>1000</v>
      </c>
    </row>
    <row r="14689" spans="1:7">
      <c r="A14689" s="696"/>
      <c r="B14689" s="696"/>
      <c r="C14689" s="698"/>
      <c r="D14689" s="700"/>
      <c r="E14689" s="701" t="s">
        <v>877</v>
      </c>
      <c r="F14689" s="702"/>
      <c r="G14689" s="703"/>
    </row>
    <row r="14690" spans="1:7" s="30" customFormat="1" ht="36" customHeight="1">
      <c r="A14690" s="85"/>
      <c r="B14690" s="188"/>
      <c r="C14690" s="188"/>
      <c r="D14690" s="189"/>
      <c r="E14690" s="188"/>
      <c r="F14690" s="190" t="s">
        <v>781</v>
      </c>
      <c r="G14690" s="191">
        <v>187553</v>
      </c>
    </row>
    <row r="14691" spans="1:7" ht="23.25" customHeight="1">
      <c r="A14691" s="172"/>
      <c r="D14691" s="185" t="s">
        <v>568</v>
      </c>
      <c r="G14691" s="174"/>
    </row>
    <row r="14692" spans="1:7" s="25" customFormat="1" ht="40.5" customHeight="1">
      <c r="A14692" s="207">
        <v>33</v>
      </c>
      <c r="B14692" s="208" t="s">
        <v>107</v>
      </c>
      <c r="C14692" s="559" t="s">
        <v>11</v>
      </c>
      <c r="D14692" s="563" t="s">
        <v>878</v>
      </c>
      <c r="E14692" s="572"/>
      <c r="F14692" s="572" t="s">
        <v>111</v>
      </c>
      <c r="G14692" s="180"/>
    </row>
    <row r="14693" spans="1:7" ht="40.5" customHeight="1">
      <c r="A14693" s="207">
        <v>2</v>
      </c>
      <c r="B14693" s="208" t="s">
        <v>72</v>
      </c>
      <c r="C14693" s="559" t="s">
        <v>15</v>
      </c>
      <c r="D14693" s="563" t="s">
        <v>879</v>
      </c>
      <c r="E14693" s="572"/>
      <c r="F14693" s="572" t="s">
        <v>75</v>
      </c>
      <c r="G14693" s="180"/>
    </row>
    <row r="14694" spans="1:7" ht="40.5" customHeight="1">
      <c r="A14694" s="207">
        <v>2</v>
      </c>
      <c r="B14694" s="208" t="s">
        <v>72</v>
      </c>
      <c r="C14694" s="559" t="s">
        <v>18</v>
      </c>
      <c r="D14694" s="563" t="s">
        <v>880</v>
      </c>
      <c r="E14694" s="572"/>
      <c r="F14694" s="572" t="s">
        <v>75</v>
      </c>
      <c r="G14694" s="5"/>
    </row>
    <row r="14695" spans="1:7" ht="40.5" customHeight="1">
      <c r="A14695" s="207">
        <v>2</v>
      </c>
      <c r="B14695" s="208" t="s">
        <v>72</v>
      </c>
      <c r="C14695" s="559" t="s">
        <v>21</v>
      </c>
      <c r="D14695" s="563" t="s">
        <v>881</v>
      </c>
      <c r="E14695" s="572"/>
      <c r="F14695" s="572" t="s">
        <v>75</v>
      </c>
      <c r="G14695" s="5"/>
    </row>
    <row r="14696" spans="1:7" ht="40.5" customHeight="1">
      <c r="A14696" s="207">
        <v>126</v>
      </c>
      <c r="B14696" s="208" t="s">
        <v>39</v>
      </c>
      <c r="C14696" s="559" t="s">
        <v>25</v>
      </c>
      <c r="D14696" s="563" t="s">
        <v>882</v>
      </c>
      <c r="E14696" s="572"/>
      <c r="F14696" s="572" t="s">
        <v>165</v>
      </c>
      <c r="G14696" s="5"/>
    </row>
    <row r="14697" spans="1:7" ht="40.5" customHeight="1">
      <c r="A14697" s="207">
        <v>2</v>
      </c>
      <c r="B14697" s="208" t="s">
        <v>72</v>
      </c>
      <c r="C14697" s="559" t="s">
        <v>29</v>
      </c>
      <c r="D14697" s="563" t="s">
        <v>883</v>
      </c>
      <c r="E14697" s="572"/>
      <c r="F14697" s="572" t="s">
        <v>75</v>
      </c>
      <c r="G14697" s="5"/>
    </row>
    <row r="14698" spans="1:7" ht="40.5" customHeight="1">
      <c r="A14698" s="207">
        <v>8</v>
      </c>
      <c r="B14698" s="208" t="s">
        <v>72</v>
      </c>
      <c r="C14698" s="559" t="s">
        <v>33</v>
      </c>
      <c r="D14698" s="563" t="s">
        <v>884</v>
      </c>
      <c r="E14698" s="572"/>
      <c r="F14698" s="572" t="s">
        <v>75</v>
      </c>
      <c r="G14698" s="5"/>
    </row>
    <row r="14699" spans="1:7" ht="40.5" customHeight="1">
      <c r="A14699" s="207">
        <v>2</v>
      </c>
      <c r="B14699" s="208" t="s">
        <v>72</v>
      </c>
      <c r="C14699" s="559" t="s">
        <v>36</v>
      </c>
      <c r="D14699" s="563" t="s">
        <v>885</v>
      </c>
      <c r="E14699" s="572"/>
      <c r="F14699" s="572" t="s">
        <v>75</v>
      </c>
      <c r="G14699" s="5"/>
    </row>
    <row r="14700" spans="1:7" ht="40.5" customHeight="1">
      <c r="A14700" s="207">
        <v>1</v>
      </c>
      <c r="B14700" s="208" t="s">
        <v>89</v>
      </c>
      <c r="C14700" s="559" t="s">
        <v>40</v>
      </c>
      <c r="D14700" s="563" t="s">
        <v>886</v>
      </c>
      <c r="E14700" s="572"/>
      <c r="F14700" s="572" t="s">
        <v>75</v>
      </c>
      <c r="G14700" s="5"/>
    </row>
    <row r="14701" spans="1:7" ht="40.5" customHeight="1">
      <c r="A14701" s="207">
        <v>1</v>
      </c>
      <c r="B14701" s="208" t="s">
        <v>89</v>
      </c>
      <c r="C14701" s="559" t="s">
        <v>44</v>
      </c>
      <c r="D14701" s="563" t="s">
        <v>887</v>
      </c>
      <c r="E14701" s="572"/>
      <c r="F14701" s="572" t="s">
        <v>75</v>
      </c>
      <c r="G14701" s="5"/>
    </row>
    <row r="14702" spans="1:7" ht="40.5" customHeight="1">
      <c r="A14702" s="207">
        <v>4</v>
      </c>
      <c r="B14702" s="208" t="s">
        <v>72</v>
      </c>
      <c r="C14702" s="559" t="s">
        <v>47</v>
      </c>
      <c r="D14702" s="563" t="s">
        <v>888</v>
      </c>
      <c r="E14702" s="572"/>
      <c r="F14702" s="572" t="s">
        <v>75</v>
      </c>
      <c r="G14702" s="5"/>
    </row>
    <row r="14703" spans="1:7" ht="40.5" customHeight="1">
      <c r="A14703" s="207">
        <v>1</v>
      </c>
      <c r="B14703" s="208" t="s">
        <v>89</v>
      </c>
      <c r="C14703" s="559" t="s">
        <v>50</v>
      </c>
      <c r="D14703" s="563" t="s">
        <v>889</v>
      </c>
      <c r="E14703" s="572"/>
      <c r="F14703" s="572" t="s">
        <v>75</v>
      </c>
      <c r="G14703" s="5"/>
    </row>
    <row r="14704" spans="1:7" ht="24.75" customHeight="1">
      <c r="A14704" s="207">
        <v>210</v>
      </c>
      <c r="B14704" s="208" t="s">
        <v>72</v>
      </c>
      <c r="C14704" s="559" t="s">
        <v>54</v>
      </c>
      <c r="D14704" s="563" t="s">
        <v>890</v>
      </c>
      <c r="E14704" s="572"/>
      <c r="F14704" s="572" t="s">
        <v>75</v>
      </c>
      <c r="G14704" s="5"/>
    </row>
    <row r="14705" spans="1:7" ht="28.5" customHeight="1">
      <c r="A14705" s="207">
        <v>1</v>
      </c>
      <c r="B14705" s="208" t="s">
        <v>89</v>
      </c>
      <c r="C14705" s="559" t="s">
        <v>57</v>
      </c>
      <c r="D14705" s="563" t="s">
        <v>891</v>
      </c>
      <c r="E14705" s="572"/>
      <c r="F14705" s="572" t="s">
        <v>75</v>
      </c>
      <c r="G14705" s="5"/>
    </row>
    <row r="14706" spans="1:7" ht="30" customHeight="1">
      <c r="A14706" s="207">
        <v>1</v>
      </c>
      <c r="B14706" s="208" t="s">
        <v>89</v>
      </c>
      <c r="C14706" s="559" t="s">
        <v>60</v>
      </c>
      <c r="D14706" s="563" t="s">
        <v>892</v>
      </c>
      <c r="E14706" s="572"/>
      <c r="F14706" s="572" t="s">
        <v>75</v>
      </c>
      <c r="G14706" s="5"/>
    </row>
    <row r="14707" spans="1:7" s="30" customFormat="1" ht="29.25" customHeight="1">
      <c r="A14707" s="3"/>
      <c r="B14707" s="3"/>
      <c r="C14707" s="587"/>
      <c r="D14707" s="26"/>
      <c r="E14707" s="27"/>
      <c r="F14707" s="28" t="s">
        <v>893</v>
      </c>
      <c r="G14707" s="29"/>
    </row>
    <row r="14708" spans="1:7">
      <c r="A14708" s="75"/>
      <c r="B14708" s="75"/>
      <c r="C14708" s="76"/>
      <c r="D14708" s="77"/>
      <c r="E14708" s="78"/>
      <c r="F14708" s="79"/>
      <c r="G14708" s="109"/>
    </row>
    <row r="14709" spans="1:7">
      <c r="A14709" s="75"/>
      <c r="B14709" s="75"/>
      <c r="C14709" s="76"/>
      <c r="D14709" s="77"/>
      <c r="E14709" s="78"/>
      <c r="F14709" s="79"/>
      <c r="G14709" s="109"/>
    </row>
    <row r="14710" spans="1:7" s="36" customFormat="1" ht="27.75" customHeight="1">
      <c r="A14710" s="52" t="s">
        <v>302</v>
      </c>
      <c r="B14710" s="53"/>
      <c r="C14710" s="54" t="s">
        <v>707</v>
      </c>
      <c r="D14710" s="55"/>
      <c r="F14710" s="353" t="s">
        <v>131</v>
      </c>
      <c r="G14710" s="54"/>
    </row>
    <row r="14711" spans="1:7" s="36" customFormat="1" ht="27.75" customHeight="1">
      <c r="A14711" s="76" t="s">
        <v>132</v>
      </c>
      <c r="B14711" s="53"/>
      <c r="C14711" s="54" t="s">
        <v>784</v>
      </c>
      <c r="D14711" s="55"/>
      <c r="F14711" s="353" t="s">
        <v>131</v>
      </c>
      <c r="G14711" s="54"/>
    </row>
    <row r="14712" spans="1:7" s="25" customFormat="1" ht="27.75" customHeight="1">
      <c r="A14712" s="76" t="s">
        <v>134</v>
      </c>
      <c r="B14712" s="53"/>
      <c r="C14712" s="54" t="s">
        <v>894</v>
      </c>
      <c r="D14712" s="55"/>
      <c r="F14712" s="353" t="s">
        <v>131</v>
      </c>
      <c r="G14712" s="54"/>
    </row>
    <row r="14713" spans="1:7" s="25" customFormat="1">
      <c r="A14713" s="59"/>
      <c r="B14713" s="54"/>
      <c r="C14713" s="54"/>
      <c r="D14713" s="60"/>
      <c r="E14713" s="54"/>
      <c r="F14713" s="94"/>
      <c r="G14713" s="95"/>
    </row>
    <row r="14714" spans="1:7" s="25" customFormat="1">
      <c r="A14714" s="59"/>
      <c r="B14714" s="54"/>
      <c r="C14714" s="54"/>
      <c r="D14714" s="60"/>
      <c r="E14714" s="56" t="s">
        <v>138</v>
      </c>
      <c r="F14714" s="96"/>
      <c r="G14714" s="96"/>
    </row>
    <row r="14715" spans="1:7" s="25" customFormat="1">
      <c r="A14715" s="59"/>
      <c r="B14715" s="54"/>
      <c r="C14715" s="54"/>
      <c r="D14715" s="60"/>
      <c r="E14715" s="54"/>
      <c r="F14715" s="54"/>
      <c r="G14715" s="63"/>
    </row>
    <row r="14716" spans="1:7" s="25" customFormat="1">
      <c r="A14716" s="59"/>
      <c r="B14716" s="54"/>
      <c r="C14716" s="54"/>
      <c r="D14716" s="60"/>
      <c r="E14716" s="54"/>
      <c r="F14716" s="54"/>
      <c r="G14716" s="63"/>
    </row>
    <row r="14717" spans="1:7" s="25" customFormat="1">
      <c r="A14717" s="59"/>
      <c r="B14717" s="54"/>
      <c r="C14717" s="54"/>
      <c r="D14717" s="60"/>
      <c r="E14717" s="54"/>
      <c r="F14717" s="54"/>
      <c r="G14717" s="63"/>
    </row>
    <row r="14718" spans="1:7" s="25" customFormat="1">
      <c r="A14718" s="59"/>
      <c r="B14718" s="54"/>
      <c r="C14718" s="54"/>
      <c r="D14718" s="60"/>
      <c r="E14718" s="54"/>
      <c r="F14718" s="54"/>
      <c r="G14718" s="63"/>
    </row>
    <row r="14719" spans="1:7" s="25" customFormat="1">
      <c r="A14719" s="59"/>
      <c r="B14719" s="54"/>
      <c r="C14719" s="54"/>
      <c r="D14719" s="60"/>
      <c r="E14719" s="54"/>
      <c r="F14719" s="54"/>
      <c r="G14719" s="63"/>
    </row>
    <row r="14720" spans="1:7" s="25" customFormat="1">
      <c r="A14720" s="59"/>
      <c r="B14720" s="54"/>
      <c r="C14720" s="54"/>
      <c r="D14720" s="60"/>
      <c r="E14720" s="64" t="s">
        <v>140</v>
      </c>
      <c r="F14720" s="54"/>
      <c r="G14720" s="63"/>
    </row>
    <row r="14721" spans="1:7" s="25" customFormat="1">
      <c r="A14721" s="55" t="s">
        <v>139</v>
      </c>
      <c r="B14721" s="54"/>
      <c r="C14721" s="54"/>
      <c r="D14721" s="60"/>
      <c r="E14721" s="64" t="s">
        <v>141</v>
      </c>
      <c r="F14721" s="54"/>
      <c r="G14721" s="63"/>
    </row>
    <row r="14722" spans="1:7" s="25" customFormat="1">
      <c r="A14722" s="59"/>
      <c r="B14722" s="54"/>
      <c r="C14722" s="54"/>
      <c r="D14722" s="60"/>
      <c r="E14722" s="64" t="s">
        <v>142</v>
      </c>
      <c r="F14722" s="54"/>
      <c r="G14722" s="63"/>
    </row>
    <row r="14723" spans="1:7" s="25" customFormat="1" ht="12.75" customHeight="1">
      <c r="A14723" s="59"/>
      <c r="B14723" s="54"/>
      <c r="C14723" s="76"/>
      <c r="D14723" s="60"/>
      <c r="E14723" s="64"/>
      <c r="F14723" s="54"/>
      <c r="G14723" s="63"/>
    </row>
    <row r="14724" spans="1:7" s="25" customFormat="1" ht="12.75" customHeight="1">
      <c r="A14724" s="59"/>
      <c r="B14724" s="54"/>
      <c r="C14724" s="76"/>
      <c r="D14724" s="60"/>
      <c r="E14724" s="64"/>
      <c r="F14724" s="54"/>
      <c r="G14724" s="63"/>
    </row>
    <row r="14725" spans="1:7" s="25" customFormat="1" ht="12.75" customHeight="1">
      <c r="A14725" s="59"/>
      <c r="B14725" s="54"/>
      <c r="C14725" s="76"/>
      <c r="D14725" s="60"/>
      <c r="E14725" s="64"/>
      <c r="F14725" s="54"/>
      <c r="G14725" s="63"/>
    </row>
    <row r="14726" spans="1:7" s="25" customFormat="1" ht="12.75" customHeight="1">
      <c r="A14726" s="59"/>
      <c r="B14726" s="54"/>
      <c r="C14726" s="76"/>
      <c r="D14726" s="60"/>
      <c r="E14726" s="64"/>
      <c r="F14726" s="54"/>
      <c r="G14726" s="63"/>
    </row>
    <row r="14727" spans="1:7" s="25" customFormat="1" ht="12.75" customHeight="1">
      <c r="A14727" s="59"/>
      <c r="B14727" s="54"/>
      <c r="C14727" s="76"/>
      <c r="D14727" s="60"/>
      <c r="E14727" s="64"/>
      <c r="F14727" s="54"/>
      <c r="G14727" s="63"/>
    </row>
    <row r="14728" spans="1:7" s="25" customFormat="1" ht="12.75" customHeight="1">
      <c r="A14728" s="59"/>
      <c r="B14728" s="54"/>
      <c r="C14728" s="76"/>
      <c r="D14728" s="60"/>
      <c r="E14728" s="64"/>
      <c r="F14728" s="54"/>
      <c r="G14728" s="63"/>
    </row>
    <row r="14729" spans="1:7" s="25" customFormat="1" ht="12.75" customHeight="1">
      <c r="A14729" s="59"/>
      <c r="B14729" s="54"/>
      <c r="C14729" s="76"/>
      <c r="D14729" s="60"/>
      <c r="E14729" s="64"/>
      <c r="F14729" s="54"/>
      <c r="G14729" s="63"/>
    </row>
    <row r="14730" spans="1:7" s="25" customFormat="1" ht="12.75" customHeight="1">
      <c r="A14730" s="59"/>
      <c r="B14730" s="54"/>
      <c r="C14730" s="76"/>
      <c r="D14730" s="60"/>
      <c r="E14730" s="64"/>
      <c r="F14730" s="54"/>
      <c r="G14730" s="63"/>
    </row>
    <row r="14731" spans="1:7" s="25" customFormat="1" ht="12.75" customHeight="1">
      <c r="A14731" s="59"/>
      <c r="B14731" s="54"/>
      <c r="C14731" s="76"/>
      <c r="D14731" s="60"/>
      <c r="E14731" s="64"/>
      <c r="F14731" s="54"/>
      <c r="G14731" s="63"/>
    </row>
    <row r="14732" spans="1:7" s="25" customFormat="1" ht="12.75" customHeight="1">
      <c r="A14732" s="59"/>
      <c r="B14732" s="54"/>
      <c r="C14732" s="76"/>
      <c r="D14732" s="60"/>
      <c r="E14732" s="64"/>
      <c r="F14732" s="54"/>
      <c r="G14732" s="63"/>
    </row>
    <row r="14733" spans="1:7" s="25" customFormat="1" ht="12.75" customHeight="1">
      <c r="A14733" s="59"/>
      <c r="B14733" s="54"/>
      <c r="C14733" s="76"/>
      <c r="D14733" s="60"/>
      <c r="E14733" s="64"/>
      <c r="F14733" s="54"/>
      <c r="G14733" s="63"/>
    </row>
    <row r="14734" spans="1:7" s="25" customFormat="1" ht="12.75" customHeight="1">
      <c r="A14734" s="59"/>
      <c r="B14734" s="54"/>
      <c r="C14734" s="76"/>
      <c r="D14734" s="60"/>
      <c r="E14734" s="64"/>
      <c r="F14734" s="54"/>
      <c r="G14734" s="63"/>
    </row>
    <row r="14735" spans="1:7" s="25" customFormat="1" ht="12.75" customHeight="1">
      <c r="A14735" s="59"/>
      <c r="B14735" s="54"/>
      <c r="C14735" s="76"/>
      <c r="D14735" s="60"/>
      <c r="E14735" s="64"/>
      <c r="F14735" s="54"/>
      <c r="G14735" s="63"/>
    </row>
    <row r="14736" spans="1:7" s="25" customFormat="1" ht="12.75" customHeight="1">
      <c r="A14736" s="59"/>
      <c r="B14736" s="54"/>
      <c r="C14736" s="76"/>
      <c r="D14736" s="60"/>
      <c r="E14736" s="64"/>
      <c r="F14736" s="54"/>
      <c r="G14736" s="63"/>
    </row>
    <row r="14737" spans="1:7" s="25" customFormat="1" ht="12.75" customHeight="1">
      <c r="A14737" s="59"/>
      <c r="B14737" s="54"/>
      <c r="C14737" s="76"/>
      <c r="D14737" s="60"/>
      <c r="E14737" s="64"/>
      <c r="F14737" s="54"/>
      <c r="G14737" s="63"/>
    </row>
    <row r="14738" spans="1:7" s="25" customFormat="1" ht="12.75" customHeight="1">
      <c r="A14738" s="59"/>
      <c r="B14738" s="54"/>
      <c r="C14738" s="76"/>
      <c r="D14738" s="60"/>
      <c r="E14738" s="64"/>
      <c r="F14738" s="54"/>
      <c r="G14738" s="63"/>
    </row>
    <row r="14739" spans="1:7" s="25" customFormat="1" ht="12.75" customHeight="1">
      <c r="A14739" s="59"/>
      <c r="B14739" s="54"/>
      <c r="C14739" s="76"/>
      <c r="D14739" s="60"/>
      <c r="E14739" s="64"/>
      <c r="F14739" s="54"/>
      <c r="G14739" s="63"/>
    </row>
    <row r="14740" spans="1:7" s="25" customFormat="1" ht="12.75" customHeight="1">
      <c r="A14740" s="59"/>
      <c r="B14740" s="54"/>
      <c r="C14740" s="76"/>
      <c r="D14740" s="60"/>
      <c r="E14740" s="64"/>
      <c r="F14740" s="54"/>
      <c r="G14740" s="63"/>
    </row>
    <row r="14741" spans="1:7" s="25" customFormat="1" ht="12.75" customHeight="1">
      <c r="A14741" s="59"/>
      <c r="B14741" s="54"/>
      <c r="C14741" s="76"/>
      <c r="D14741" s="60"/>
      <c r="E14741" s="64"/>
      <c r="F14741" s="54"/>
      <c r="G14741" s="63"/>
    </row>
    <row r="14742" spans="1:7" s="25" customFormat="1" ht="12.75" customHeight="1">
      <c r="A14742" s="59"/>
      <c r="B14742" s="54"/>
      <c r="C14742" s="76"/>
      <c r="D14742" s="60"/>
      <c r="E14742" s="64"/>
      <c r="F14742" s="54"/>
      <c r="G14742" s="63"/>
    </row>
    <row r="14743" spans="1:7" s="25" customFormat="1" ht="12.75" customHeight="1">
      <c r="A14743" s="59"/>
      <c r="B14743" s="54"/>
      <c r="C14743" s="76"/>
      <c r="D14743" s="60"/>
      <c r="E14743" s="64"/>
      <c r="F14743" s="54"/>
      <c r="G14743" s="63"/>
    </row>
    <row r="14744" spans="1:7" s="25" customFormat="1" ht="12.75" customHeight="1">
      <c r="A14744" s="59"/>
      <c r="B14744" s="54"/>
      <c r="C14744" s="76"/>
      <c r="D14744" s="60"/>
      <c r="E14744" s="64"/>
      <c r="F14744" s="54"/>
      <c r="G14744" s="63"/>
    </row>
    <row r="14745" spans="1:7" s="25" customFormat="1" ht="12.75" customHeight="1">
      <c r="A14745" s="59"/>
      <c r="B14745" s="54"/>
      <c r="C14745" s="76"/>
      <c r="D14745" s="60"/>
      <c r="E14745" s="64"/>
      <c r="F14745" s="54"/>
      <c r="G14745" s="63"/>
    </row>
    <row r="14746" spans="1:7" s="25" customFormat="1" ht="12.75" customHeight="1">
      <c r="A14746" s="59"/>
      <c r="B14746" s="54"/>
      <c r="C14746" s="76"/>
      <c r="D14746" s="60"/>
      <c r="E14746" s="64"/>
      <c r="F14746" s="54"/>
      <c r="G14746" s="63"/>
    </row>
    <row r="14747" spans="1:7" s="25" customFormat="1" ht="12.75" customHeight="1">
      <c r="A14747" s="59"/>
      <c r="B14747" s="54"/>
      <c r="C14747" s="76"/>
      <c r="D14747" s="60"/>
      <c r="E14747" s="64"/>
      <c r="F14747" s="54"/>
      <c r="G14747" s="63"/>
    </row>
    <row r="14748" spans="1:7" s="25" customFormat="1" ht="12.75" customHeight="1">
      <c r="A14748" s="59"/>
      <c r="B14748" s="54"/>
      <c r="C14748" s="76"/>
      <c r="D14748" s="60"/>
      <c r="E14748" s="64"/>
      <c r="F14748" s="54"/>
      <c r="G14748" s="63"/>
    </row>
    <row r="14749" spans="1:7" s="25" customFormat="1" ht="12.75" customHeight="1">
      <c r="A14749" s="59"/>
      <c r="B14749" s="54"/>
      <c r="C14749" s="76"/>
      <c r="D14749" s="60"/>
      <c r="E14749" s="64"/>
      <c r="F14749" s="54"/>
      <c r="G14749" s="63"/>
    </row>
    <row r="14750" spans="1:7" s="25" customFormat="1" ht="12.75" customHeight="1">
      <c r="A14750" s="59"/>
      <c r="B14750" s="54"/>
      <c r="C14750" s="76"/>
      <c r="D14750" s="60"/>
      <c r="E14750" s="64"/>
      <c r="F14750" s="54"/>
      <c r="G14750" s="63"/>
    </row>
    <row r="14751" spans="1:7" s="25" customFormat="1" ht="12.75" customHeight="1">
      <c r="A14751" s="59"/>
      <c r="B14751" s="54"/>
      <c r="C14751" s="76"/>
      <c r="D14751" s="60"/>
      <c r="E14751" s="64"/>
      <c r="F14751" s="54"/>
      <c r="G14751" s="63"/>
    </row>
    <row r="14752" spans="1:7" s="25" customFormat="1" ht="12.75" customHeight="1">
      <c r="A14752" s="59"/>
      <c r="B14752" s="54"/>
      <c r="C14752" s="76"/>
      <c r="D14752" s="60"/>
      <c r="E14752" s="64"/>
      <c r="F14752" s="54"/>
      <c r="G14752" s="63"/>
    </row>
    <row r="14753" spans="1:7" s="25" customFormat="1" ht="12.75" customHeight="1">
      <c r="A14753" s="59"/>
      <c r="B14753" s="54"/>
      <c r="C14753" s="76"/>
      <c r="D14753" s="60"/>
      <c r="E14753" s="64"/>
      <c r="F14753" s="54"/>
      <c r="G14753" s="63"/>
    </row>
    <row r="14754" spans="1:7" s="25" customFormat="1" ht="12.75" customHeight="1">
      <c r="A14754" s="59"/>
      <c r="B14754" s="54"/>
      <c r="C14754" s="76"/>
      <c r="D14754" s="60"/>
      <c r="E14754" s="64"/>
      <c r="F14754" s="54"/>
      <c r="G14754" s="63"/>
    </row>
    <row r="14755" spans="1:7" s="25" customFormat="1" ht="12.75" customHeight="1">
      <c r="A14755" s="59"/>
      <c r="B14755" s="54"/>
      <c r="C14755" s="76"/>
      <c r="D14755" s="60"/>
      <c r="E14755" s="64"/>
      <c r="F14755" s="54"/>
      <c r="G14755" s="63"/>
    </row>
    <row r="14756" spans="1:7" s="25" customFormat="1" ht="12.75" customHeight="1">
      <c r="A14756" s="59"/>
      <c r="B14756" s="54"/>
      <c r="C14756" s="76"/>
      <c r="D14756" s="60"/>
      <c r="E14756" s="64"/>
      <c r="F14756" s="54"/>
      <c r="G14756" s="63"/>
    </row>
    <row r="14757" spans="1:7" s="25" customFormat="1" ht="12.75" customHeight="1">
      <c r="A14757" s="59"/>
      <c r="B14757" s="54"/>
      <c r="C14757" s="76"/>
      <c r="D14757" s="60"/>
      <c r="E14757" s="64"/>
      <c r="F14757" s="54"/>
      <c r="G14757" s="63"/>
    </row>
    <row r="14758" spans="1:7" s="25" customFormat="1" ht="12.75" customHeight="1">
      <c r="A14758" s="59"/>
      <c r="B14758" s="54"/>
      <c r="C14758" s="76"/>
      <c r="D14758" s="60"/>
      <c r="E14758" s="64"/>
      <c r="F14758" s="54"/>
      <c r="G14758" s="63"/>
    </row>
    <row r="14759" spans="1:7" s="25" customFormat="1" ht="12.75" customHeight="1">
      <c r="A14759" s="59"/>
      <c r="B14759" s="54"/>
      <c r="C14759" s="76"/>
      <c r="D14759" s="60"/>
      <c r="E14759" s="64"/>
      <c r="F14759" s="54"/>
      <c r="G14759" s="63"/>
    </row>
    <row r="14760" spans="1:7" s="25" customFormat="1" ht="12.75" customHeight="1">
      <c r="A14760" s="59"/>
      <c r="B14760" s="54"/>
      <c r="C14760" s="76"/>
      <c r="D14760" s="60"/>
      <c r="E14760" s="64"/>
      <c r="F14760" s="54"/>
      <c r="G14760" s="63"/>
    </row>
    <row r="14761" spans="1:7" s="25" customFormat="1" ht="12.75" customHeight="1">
      <c r="A14761" s="59"/>
      <c r="B14761" s="54"/>
      <c r="C14761" s="76"/>
      <c r="D14761" s="60"/>
      <c r="E14761" s="64"/>
      <c r="F14761" s="54"/>
      <c r="G14761" s="63"/>
    </row>
    <row r="14762" spans="1:7" s="25" customFormat="1" ht="12.75" customHeight="1">
      <c r="A14762" s="59"/>
      <c r="B14762" s="54"/>
      <c r="C14762" s="76"/>
      <c r="D14762" s="60"/>
      <c r="E14762" s="64"/>
      <c r="F14762" s="54"/>
      <c r="G14762" s="63"/>
    </row>
    <row r="14763" spans="1:7" s="25" customFormat="1" ht="12.75" customHeight="1">
      <c r="A14763" s="59"/>
      <c r="B14763" s="54"/>
      <c r="C14763" s="76"/>
      <c r="D14763" s="60"/>
      <c r="E14763" s="64"/>
      <c r="F14763" s="54"/>
      <c r="G14763" s="63"/>
    </row>
    <row r="14764" spans="1:7" s="25" customFormat="1" ht="12.75" customHeight="1">
      <c r="A14764" s="59"/>
      <c r="B14764" s="54"/>
      <c r="C14764" s="76"/>
      <c r="D14764" s="60"/>
      <c r="E14764" s="64"/>
      <c r="F14764" s="54"/>
      <c r="G14764" s="63"/>
    </row>
    <row r="14765" spans="1:7" s="25" customFormat="1" ht="12.75" customHeight="1">
      <c r="A14765" s="59"/>
      <c r="B14765" s="54"/>
      <c r="C14765" s="76"/>
      <c r="D14765" s="60"/>
      <c r="E14765" s="64"/>
      <c r="F14765" s="54"/>
      <c r="G14765" s="63"/>
    </row>
    <row r="14766" spans="1:7" s="25" customFormat="1" ht="12.75" customHeight="1">
      <c r="A14766" s="59"/>
      <c r="B14766" s="54"/>
      <c r="C14766" s="76"/>
      <c r="D14766" s="60"/>
      <c r="E14766" s="64"/>
      <c r="F14766" s="54"/>
      <c r="G14766" s="63"/>
    </row>
    <row r="14767" spans="1:7" s="25" customFormat="1" ht="12.75" customHeight="1">
      <c r="A14767" s="59"/>
      <c r="B14767" s="54"/>
      <c r="C14767" s="76"/>
      <c r="D14767" s="60"/>
      <c r="E14767" s="64"/>
      <c r="F14767" s="54"/>
      <c r="G14767" s="63"/>
    </row>
    <row r="14768" spans="1:7" s="25" customFormat="1" ht="12.75" customHeight="1">
      <c r="A14768" s="59"/>
      <c r="B14768" s="54"/>
      <c r="C14768" s="76"/>
      <c r="D14768" s="60"/>
      <c r="E14768" s="64"/>
      <c r="F14768" s="54"/>
      <c r="G14768" s="63"/>
    </row>
    <row r="14769" spans="1:7" s="25" customFormat="1" ht="12.75" customHeight="1">
      <c r="A14769" s="59"/>
      <c r="B14769" s="54"/>
      <c r="C14769" s="76"/>
      <c r="D14769" s="60"/>
      <c r="E14769" s="64"/>
      <c r="F14769" s="54"/>
      <c r="G14769" s="63"/>
    </row>
    <row r="14770" spans="1:7" s="25" customFormat="1" ht="12.75" customHeight="1">
      <c r="A14770" s="59"/>
      <c r="B14770" s="54"/>
      <c r="C14770" s="76"/>
      <c r="D14770" s="60"/>
      <c r="E14770" s="64"/>
      <c r="F14770" s="54"/>
      <c r="G14770" s="63"/>
    </row>
    <row r="14771" spans="1:7" s="25" customFormat="1" ht="12.75" customHeight="1">
      <c r="A14771" s="59"/>
      <c r="B14771" s="54"/>
      <c r="C14771" s="76"/>
      <c r="D14771" s="60"/>
      <c r="E14771" s="64"/>
      <c r="F14771" s="54"/>
      <c r="G14771" s="63"/>
    </row>
    <row r="14772" spans="1:7" s="25" customFormat="1" ht="12.75" customHeight="1">
      <c r="A14772" s="59"/>
      <c r="B14772" s="54"/>
      <c r="C14772" s="76"/>
      <c r="D14772" s="60"/>
      <c r="E14772" s="64"/>
      <c r="F14772" s="54"/>
      <c r="G14772" s="63"/>
    </row>
    <row r="14773" spans="1:7" s="25" customFormat="1" ht="12.75" customHeight="1">
      <c r="A14773" s="59"/>
      <c r="B14773" s="54"/>
      <c r="C14773" s="76"/>
      <c r="D14773" s="60"/>
      <c r="E14773" s="64"/>
      <c r="F14773" s="54"/>
      <c r="G14773" s="63"/>
    </row>
    <row r="14774" spans="1:7" s="25" customFormat="1" ht="12.75" customHeight="1">
      <c r="A14774" s="59"/>
      <c r="B14774" s="54"/>
      <c r="C14774" s="76"/>
      <c r="D14774" s="60"/>
      <c r="E14774" s="64"/>
      <c r="F14774" s="54"/>
      <c r="G14774" s="63"/>
    </row>
    <row r="14775" spans="1:7" s="25" customFormat="1" ht="12.75" customHeight="1">
      <c r="A14775" s="59"/>
      <c r="B14775" s="54"/>
      <c r="C14775" s="76"/>
      <c r="D14775" s="60"/>
      <c r="E14775" s="64"/>
      <c r="F14775" s="54"/>
      <c r="G14775" s="63"/>
    </row>
    <row r="14776" spans="1:7" s="25" customFormat="1" ht="12.75" customHeight="1">
      <c r="A14776" s="59"/>
      <c r="B14776" s="54"/>
      <c r="C14776" s="76"/>
      <c r="D14776" s="60"/>
      <c r="E14776" s="64"/>
      <c r="F14776" s="54"/>
      <c r="G14776" s="63"/>
    </row>
    <row r="14777" spans="1:7" s="25" customFormat="1" ht="12.75" customHeight="1">
      <c r="A14777" s="59"/>
      <c r="B14777" s="54"/>
      <c r="C14777" s="76"/>
      <c r="D14777" s="60"/>
      <c r="E14777" s="64"/>
      <c r="F14777" s="54"/>
      <c r="G14777" s="63"/>
    </row>
    <row r="14778" spans="1:7" s="25" customFormat="1" ht="12.75" customHeight="1">
      <c r="A14778" s="59"/>
      <c r="B14778" s="54"/>
      <c r="C14778" s="76"/>
      <c r="D14778" s="60"/>
      <c r="E14778" s="64"/>
      <c r="F14778" s="54"/>
      <c r="G14778" s="63"/>
    </row>
    <row r="14779" spans="1:7" s="25" customFormat="1" ht="12.75" customHeight="1">
      <c r="A14779" s="59"/>
      <c r="B14779" s="54"/>
      <c r="C14779" s="76"/>
      <c r="D14779" s="60"/>
      <c r="E14779" s="64"/>
      <c r="F14779" s="54"/>
      <c r="G14779" s="63"/>
    </row>
    <row r="14780" spans="1:7" s="25" customFormat="1" ht="12.75" customHeight="1">
      <c r="A14780" s="59"/>
      <c r="B14780" s="54"/>
      <c r="C14780" s="76"/>
      <c r="D14780" s="60"/>
      <c r="E14780" s="64"/>
      <c r="F14780" s="54"/>
      <c r="G14780" s="63"/>
    </row>
    <row r="14781" spans="1:7" s="25" customFormat="1" ht="12.75" customHeight="1">
      <c r="A14781" s="59"/>
      <c r="B14781" s="54"/>
      <c r="C14781" s="76"/>
      <c r="D14781" s="60"/>
      <c r="E14781" s="64"/>
      <c r="F14781" s="54"/>
      <c r="G14781" s="63"/>
    </row>
    <row r="14782" spans="1:7" s="25" customFormat="1" ht="12.75" customHeight="1">
      <c r="A14782" s="59"/>
      <c r="B14782" s="54"/>
      <c r="C14782" s="76"/>
      <c r="D14782" s="60"/>
      <c r="E14782" s="64"/>
      <c r="F14782" s="54"/>
      <c r="G14782" s="63"/>
    </row>
    <row r="14783" spans="1:7" s="25" customFormat="1" ht="12.75" customHeight="1">
      <c r="A14783" s="59"/>
      <c r="B14783" s="54"/>
      <c r="C14783" s="76"/>
      <c r="D14783" s="60"/>
      <c r="E14783" s="64"/>
      <c r="F14783" s="54"/>
      <c r="G14783" s="63"/>
    </row>
    <row r="14784" spans="1:7" s="25" customFormat="1" ht="12.75" customHeight="1">
      <c r="A14784" s="59"/>
      <c r="B14784" s="54"/>
      <c r="C14784" s="76"/>
      <c r="D14784" s="60"/>
      <c r="E14784" s="64"/>
      <c r="F14784" s="54"/>
      <c r="G14784" s="63"/>
    </row>
    <row r="14785" spans="1:7" s="25" customFormat="1" ht="12.75" customHeight="1">
      <c r="A14785" s="59"/>
      <c r="B14785" s="54"/>
      <c r="C14785" s="76"/>
      <c r="D14785" s="60"/>
      <c r="E14785" s="64"/>
      <c r="F14785" s="54"/>
      <c r="G14785" s="63"/>
    </row>
    <row r="14786" spans="1:7" s="25" customFormat="1" ht="12.75" customHeight="1">
      <c r="A14786" s="59"/>
      <c r="B14786" s="54"/>
      <c r="C14786" s="76"/>
      <c r="D14786" s="60"/>
      <c r="E14786" s="64"/>
      <c r="F14786" s="54"/>
      <c r="G14786" s="63"/>
    </row>
    <row r="14787" spans="1:7" s="25" customFormat="1" ht="12.75" customHeight="1">
      <c r="A14787" s="59"/>
      <c r="B14787" s="54"/>
      <c r="C14787" s="76"/>
      <c r="D14787" s="60"/>
      <c r="E14787" s="64"/>
      <c r="F14787" s="54"/>
      <c r="G14787" s="63"/>
    </row>
    <row r="14788" spans="1:7" s="25" customFormat="1" ht="12.75" customHeight="1">
      <c r="A14788" s="59"/>
      <c r="B14788" s="54"/>
      <c r="C14788" s="76"/>
      <c r="D14788" s="60"/>
      <c r="E14788" s="64"/>
      <c r="F14788" s="54"/>
      <c r="G14788" s="63"/>
    </row>
    <row r="14789" spans="1:7" s="25" customFormat="1" ht="12.75" customHeight="1">
      <c r="A14789" s="59"/>
      <c r="B14789" s="54"/>
      <c r="C14789" s="76"/>
      <c r="D14789" s="60"/>
      <c r="E14789" s="64"/>
      <c r="F14789" s="54"/>
      <c r="G14789" s="63"/>
    </row>
    <row r="14790" spans="1:7" s="25" customFormat="1" ht="12.75" customHeight="1">
      <c r="A14790" s="59"/>
      <c r="B14790" s="54"/>
      <c r="C14790" s="76"/>
      <c r="D14790" s="60"/>
      <c r="E14790" s="64"/>
      <c r="F14790" s="54"/>
      <c r="G14790" s="63"/>
    </row>
    <row r="14791" spans="1:7" s="25" customFormat="1" ht="12.75" customHeight="1">
      <c r="A14791" s="59"/>
      <c r="B14791" s="54"/>
      <c r="C14791" s="76"/>
      <c r="D14791" s="60"/>
      <c r="E14791" s="64"/>
      <c r="F14791" s="54"/>
      <c r="G14791" s="63"/>
    </row>
    <row r="14792" spans="1:7" s="25" customFormat="1" ht="12.75" customHeight="1">
      <c r="A14792" s="59"/>
      <c r="B14792" s="54"/>
      <c r="C14792" s="76"/>
      <c r="D14792" s="60"/>
      <c r="E14792" s="64"/>
      <c r="F14792" s="54"/>
      <c r="G14792" s="63"/>
    </row>
    <row r="14793" spans="1:7" s="25" customFormat="1" ht="12.75" customHeight="1">
      <c r="A14793" s="59"/>
      <c r="B14793" s="54"/>
      <c r="C14793" s="76"/>
      <c r="D14793" s="60"/>
      <c r="E14793" s="64"/>
      <c r="F14793" s="54"/>
      <c r="G14793" s="63"/>
    </row>
    <row r="14794" spans="1:7" s="25" customFormat="1" ht="12.75" customHeight="1">
      <c r="A14794" s="59"/>
      <c r="B14794" s="54"/>
      <c r="C14794" s="76"/>
      <c r="D14794" s="60"/>
      <c r="E14794" s="64"/>
      <c r="F14794" s="54"/>
      <c r="G14794" s="63"/>
    </row>
    <row r="14795" spans="1:7" s="25" customFormat="1" ht="12.75" customHeight="1">
      <c r="A14795" s="59"/>
      <c r="B14795" s="54"/>
      <c r="C14795" s="76"/>
      <c r="D14795" s="60"/>
      <c r="E14795" s="64"/>
      <c r="F14795" s="54"/>
      <c r="G14795" s="63"/>
    </row>
    <row r="14796" spans="1:7" s="25" customFormat="1" ht="12.75" customHeight="1">
      <c r="A14796" s="59"/>
      <c r="B14796" s="54"/>
      <c r="C14796" s="76"/>
      <c r="D14796" s="60"/>
      <c r="E14796" s="64"/>
      <c r="F14796" s="54"/>
      <c r="G14796" s="63"/>
    </row>
    <row r="14797" spans="1:7" s="25" customFormat="1" ht="12.75" customHeight="1">
      <c r="A14797" s="59"/>
      <c r="B14797" s="54"/>
      <c r="C14797" s="76"/>
      <c r="D14797" s="60"/>
      <c r="E14797" s="64"/>
      <c r="F14797" s="54"/>
      <c r="G14797" s="63"/>
    </row>
    <row r="14798" spans="1:7" s="25" customFormat="1" ht="12.75" customHeight="1">
      <c r="A14798" s="59"/>
      <c r="B14798" s="54"/>
      <c r="C14798" s="76"/>
      <c r="D14798" s="60"/>
      <c r="E14798" s="64"/>
      <c r="F14798" s="54"/>
      <c r="G14798" s="63"/>
    </row>
    <row r="14799" spans="1:7" s="25" customFormat="1" ht="12.75" customHeight="1">
      <c r="A14799" s="59"/>
      <c r="B14799" s="54"/>
      <c r="C14799" s="76"/>
      <c r="D14799" s="60"/>
      <c r="E14799" s="64"/>
      <c r="F14799" s="54"/>
      <c r="G14799" s="63"/>
    </row>
    <row r="14800" spans="1:7" s="25" customFormat="1" ht="12.75" customHeight="1">
      <c r="A14800" s="59"/>
      <c r="B14800" s="54"/>
      <c r="C14800" s="76"/>
      <c r="D14800" s="60"/>
      <c r="E14800" s="64"/>
      <c r="F14800" s="54"/>
      <c r="G14800" s="63"/>
    </row>
    <row r="14801" spans="1:7" s="25" customFormat="1" ht="12.75" customHeight="1">
      <c r="A14801" s="59"/>
      <c r="B14801" s="54"/>
      <c r="C14801" s="76"/>
      <c r="D14801" s="60"/>
      <c r="E14801" s="64"/>
      <c r="F14801" s="54"/>
      <c r="G14801" s="63"/>
    </row>
    <row r="14802" spans="1:7" s="25" customFormat="1" ht="12.75" customHeight="1">
      <c r="A14802" s="59"/>
      <c r="B14802" s="54"/>
      <c r="C14802" s="76"/>
      <c r="D14802" s="60"/>
      <c r="E14802" s="64"/>
      <c r="F14802" s="54"/>
      <c r="G14802" s="63"/>
    </row>
    <row r="14803" spans="1:7" s="25" customFormat="1" ht="12.75" customHeight="1">
      <c r="A14803" s="59"/>
      <c r="B14803" s="54"/>
      <c r="C14803" s="76"/>
      <c r="D14803" s="60"/>
      <c r="E14803" s="64"/>
      <c r="F14803" s="54"/>
      <c r="G14803" s="63"/>
    </row>
    <row r="14804" spans="1:7" s="25" customFormat="1" ht="12.75" customHeight="1">
      <c r="A14804" s="59"/>
      <c r="B14804" s="54"/>
      <c r="C14804" s="76"/>
      <c r="D14804" s="60"/>
      <c r="E14804" s="64"/>
      <c r="F14804" s="54"/>
      <c r="G14804" s="63"/>
    </row>
    <row r="14805" spans="1:7" s="25" customFormat="1" ht="12.75" customHeight="1">
      <c r="A14805" s="59"/>
      <c r="B14805" s="54"/>
      <c r="C14805" s="76"/>
      <c r="D14805" s="60"/>
      <c r="E14805" s="64"/>
      <c r="F14805" s="54"/>
      <c r="G14805" s="63"/>
    </row>
    <row r="14806" spans="1:7" s="25" customFormat="1" ht="12.75" customHeight="1">
      <c r="A14806" s="59"/>
      <c r="B14806" s="54"/>
      <c r="C14806" s="76"/>
      <c r="D14806" s="60"/>
      <c r="E14806" s="64"/>
      <c r="F14806" s="54"/>
      <c r="G14806" s="63"/>
    </row>
    <row r="14807" spans="1:7" s="25" customFormat="1" ht="12.75" customHeight="1">
      <c r="A14807" s="59"/>
      <c r="B14807" s="54"/>
      <c r="C14807" s="76"/>
      <c r="D14807" s="60"/>
      <c r="E14807" s="64"/>
      <c r="F14807" s="54"/>
      <c r="G14807" s="63"/>
    </row>
    <row r="14808" spans="1:7" s="25" customFormat="1" ht="12.75" customHeight="1">
      <c r="A14808" s="59"/>
      <c r="B14808" s="54"/>
      <c r="C14808" s="76"/>
      <c r="D14808" s="60"/>
      <c r="E14808" s="64"/>
      <c r="F14808" s="54"/>
      <c r="G14808" s="63"/>
    </row>
    <row r="14809" spans="1:7" s="25" customFormat="1" ht="12.75" customHeight="1">
      <c r="A14809" s="59"/>
      <c r="B14809" s="54"/>
      <c r="C14809" s="76"/>
      <c r="D14809" s="60"/>
      <c r="E14809" s="64"/>
      <c r="F14809" s="54"/>
      <c r="G14809" s="63"/>
    </row>
    <row r="14810" spans="1:7" s="25" customFormat="1" ht="12.75" customHeight="1">
      <c r="A14810" s="59"/>
      <c r="B14810" s="54"/>
      <c r="C14810" s="76"/>
      <c r="D14810" s="60"/>
      <c r="E14810" s="64"/>
      <c r="F14810" s="54"/>
      <c r="G14810" s="63"/>
    </row>
    <row r="14811" spans="1:7" s="25" customFormat="1" ht="12.75" customHeight="1">
      <c r="A14811" s="59"/>
      <c r="B14811" s="54"/>
      <c r="C14811" s="76"/>
      <c r="D14811" s="60"/>
      <c r="E14811" s="64"/>
      <c r="F14811" s="54"/>
      <c r="G14811" s="63"/>
    </row>
    <row r="14812" spans="1:7" s="25" customFormat="1" ht="12.75" customHeight="1">
      <c r="A14812" s="59"/>
      <c r="B14812" s="54"/>
      <c r="C14812" s="76"/>
      <c r="D14812" s="60"/>
      <c r="E14812" s="64"/>
      <c r="F14812" s="54"/>
      <c r="G14812" s="63"/>
    </row>
    <row r="14813" spans="1:7" s="25" customFormat="1" ht="12.75" customHeight="1">
      <c r="A14813" s="59"/>
      <c r="B14813" s="54"/>
      <c r="C14813" s="76"/>
      <c r="D14813" s="60"/>
      <c r="E14813" s="64"/>
      <c r="F14813" s="54"/>
      <c r="G14813" s="63"/>
    </row>
    <row r="14814" spans="1:7" s="25" customFormat="1" ht="12.75" customHeight="1">
      <c r="A14814" s="59"/>
      <c r="B14814" s="54"/>
      <c r="C14814" s="76"/>
      <c r="D14814" s="60"/>
      <c r="E14814" s="64"/>
      <c r="F14814" s="54"/>
      <c r="G14814" s="63"/>
    </row>
    <row r="14815" spans="1:7" s="25" customFormat="1" ht="12.75" customHeight="1">
      <c r="A14815" s="59"/>
      <c r="B14815" s="54"/>
      <c r="C14815" s="76"/>
      <c r="D14815" s="60"/>
      <c r="E14815" s="64"/>
      <c r="F14815" s="54"/>
      <c r="G14815" s="63"/>
    </row>
    <row r="14816" spans="1:7" s="25" customFormat="1" ht="12.75" customHeight="1">
      <c r="A14816" s="59"/>
      <c r="B14816" s="54"/>
      <c r="C14816" s="76"/>
      <c r="D14816" s="60"/>
      <c r="E14816" s="64"/>
      <c r="F14816" s="54"/>
      <c r="G14816" s="63"/>
    </row>
    <row r="14817" spans="1:7" s="25" customFormat="1" ht="12.75" customHeight="1">
      <c r="A14817" s="59"/>
      <c r="B14817" s="54"/>
      <c r="C14817" s="76"/>
      <c r="D14817" s="60"/>
      <c r="E14817" s="64"/>
      <c r="F14817" s="54"/>
      <c r="G14817" s="63"/>
    </row>
    <row r="14818" spans="1:7" s="25" customFormat="1" ht="12.75" customHeight="1">
      <c r="A14818" s="59"/>
      <c r="B14818" s="54"/>
      <c r="C14818" s="76"/>
      <c r="D14818" s="60"/>
      <c r="E14818" s="64"/>
      <c r="F14818" s="54"/>
      <c r="G14818" s="63"/>
    </row>
    <row r="14819" spans="1:7" s="25" customFormat="1" ht="12.75" customHeight="1">
      <c r="A14819" s="59"/>
      <c r="B14819" s="54"/>
      <c r="C14819" s="76"/>
      <c r="D14819" s="60"/>
      <c r="E14819" s="64"/>
      <c r="F14819" s="54"/>
      <c r="G14819" s="63"/>
    </row>
    <row r="14820" spans="1:7" s="25" customFormat="1" ht="12.75" customHeight="1">
      <c r="A14820" s="59"/>
      <c r="B14820" s="54"/>
      <c r="C14820" s="76"/>
      <c r="D14820" s="60"/>
      <c r="E14820" s="64"/>
      <c r="F14820" s="54"/>
      <c r="G14820" s="63"/>
    </row>
    <row r="14821" spans="1:7" s="25" customFormat="1" ht="12.75" customHeight="1">
      <c r="A14821" s="59"/>
      <c r="B14821" s="54"/>
      <c r="C14821" s="76"/>
      <c r="D14821" s="60"/>
      <c r="E14821" s="64"/>
      <c r="F14821" s="54"/>
      <c r="G14821" s="63"/>
    </row>
    <row r="14822" spans="1:7" s="25" customFormat="1" ht="12.75" customHeight="1">
      <c r="A14822" s="59"/>
      <c r="B14822" s="54"/>
      <c r="C14822" s="76"/>
      <c r="D14822" s="60"/>
      <c r="E14822" s="64"/>
      <c r="F14822" s="54"/>
      <c r="G14822" s="63"/>
    </row>
    <row r="14823" spans="1:7" s="25" customFormat="1" ht="12.75" customHeight="1">
      <c r="A14823" s="59"/>
      <c r="B14823" s="54"/>
      <c r="C14823" s="76"/>
      <c r="D14823" s="60"/>
      <c r="E14823" s="64"/>
      <c r="F14823" s="54"/>
      <c r="G14823" s="63"/>
    </row>
    <row r="14824" spans="1:7" s="25" customFormat="1" ht="12.75" customHeight="1">
      <c r="A14824" s="59"/>
      <c r="B14824" s="54"/>
      <c r="C14824" s="76"/>
      <c r="D14824" s="60"/>
      <c r="E14824" s="64"/>
      <c r="F14824" s="54"/>
      <c r="G14824" s="63"/>
    </row>
    <row r="14825" spans="1:7" s="25" customFormat="1" ht="12.75" customHeight="1">
      <c r="A14825" s="59"/>
      <c r="B14825" s="54"/>
      <c r="C14825" s="76"/>
      <c r="D14825" s="60"/>
      <c r="E14825" s="64"/>
      <c r="F14825" s="54"/>
      <c r="G14825" s="63"/>
    </row>
    <row r="14826" spans="1:7" s="25" customFormat="1" ht="12.75" customHeight="1">
      <c r="A14826" s="59"/>
      <c r="B14826" s="54"/>
      <c r="C14826" s="76"/>
      <c r="D14826" s="60"/>
      <c r="E14826" s="64"/>
      <c r="F14826" s="54"/>
      <c r="G14826" s="63"/>
    </row>
    <row r="14827" spans="1:7" s="25" customFormat="1" ht="12.75" customHeight="1">
      <c r="A14827" s="59"/>
      <c r="B14827" s="54"/>
      <c r="C14827" s="76"/>
      <c r="D14827" s="60"/>
      <c r="E14827" s="64"/>
      <c r="F14827" s="54"/>
      <c r="G14827" s="63"/>
    </row>
    <row r="14828" spans="1:7" s="25" customFormat="1" ht="12.75" customHeight="1">
      <c r="A14828" s="59"/>
      <c r="B14828" s="54"/>
      <c r="C14828" s="76"/>
      <c r="D14828" s="60"/>
      <c r="E14828" s="64"/>
      <c r="F14828" s="54"/>
      <c r="G14828" s="63"/>
    </row>
    <row r="14829" spans="1:7" s="25" customFormat="1" ht="12.75" customHeight="1">
      <c r="A14829" s="59"/>
      <c r="B14829" s="54"/>
      <c r="C14829" s="76"/>
      <c r="D14829" s="60"/>
      <c r="E14829" s="64"/>
      <c r="F14829" s="54"/>
      <c r="G14829" s="63"/>
    </row>
    <row r="14830" spans="1:7" s="25" customFormat="1" ht="12.75" customHeight="1">
      <c r="A14830" s="59"/>
      <c r="B14830" s="54"/>
      <c r="C14830" s="76"/>
      <c r="D14830" s="60"/>
      <c r="E14830" s="64"/>
      <c r="F14830" s="54"/>
      <c r="G14830" s="63"/>
    </row>
    <row r="14831" spans="1:7" s="25" customFormat="1" ht="12.75" customHeight="1">
      <c r="A14831" s="59"/>
      <c r="B14831" s="54"/>
      <c r="C14831" s="76"/>
      <c r="D14831" s="60"/>
      <c r="E14831" s="64"/>
      <c r="F14831" s="54"/>
      <c r="G14831" s="63"/>
    </row>
    <row r="14832" spans="1:7" s="25" customFormat="1" ht="12.75" customHeight="1">
      <c r="A14832" s="59"/>
      <c r="B14832" s="54"/>
      <c r="C14832" s="76"/>
      <c r="D14832" s="60"/>
      <c r="E14832" s="64"/>
      <c r="F14832" s="54"/>
      <c r="G14832" s="63"/>
    </row>
    <row r="14833" spans="1:7" s="25" customFormat="1" ht="12.75" customHeight="1">
      <c r="A14833" s="59"/>
      <c r="B14833" s="54"/>
      <c r="C14833" s="76"/>
      <c r="D14833" s="60"/>
      <c r="E14833" s="64"/>
      <c r="F14833" s="54"/>
      <c r="G14833" s="63"/>
    </row>
    <row r="14834" spans="1:7" s="25" customFormat="1" ht="12.75" customHeight="1">
      <c r="A14834" s="59"/>
      <c r="B14834" s="54"/>
      <c r="C14834" s="76"/>
      <c r="D14834" s="60"/>
      <c r="E14834" s="64"/>
      <c r="F14834" s="54"/>
      <c r="G14834" s="63"/>
    </row>
    <row r="14835" spans="1:7" s="25" customFormat="1" ht="12.75" customHeight="1">
      <c r="A14835" s="59"/>
      <c r="B14835" s="54"/>
      <c r="C14835" s="76"/>
      <c r="D14835" s="60"/>
      <c r="E14835" s="64"/>
      <c r="F14835" s="54"/>
      <c r="G14835" s="63"/>
    </row>
    <row r="14836" spans="1:7" s="25" customFormat="1" ht="12.75" customHeight="1">
      <c r="A14836" s="59"/>
      <c r="B14836" s="54"/>
      <c r="C14836" s="76"/>
      <c r="D14836" s="60"/>
      <c r="E14836" s="64"/>
      <c r="F14836" s="54"/>
      <c r="G14836" s="63"/>
    </row>
    <row r="14837" spans="1:7" s="25" customFormat="1" ht="12.75" customHeight="1">
      <c r="A14837" s="59"/>
      <c r="B14837" s="54"/>
      <c r="C14837" s="76"/>
      <c r="D14837" s="60"/>
      <c r="E14837" s="64"/>
      <c r="F14837" s="54"/>
      <c r="G14837" s="63"/>
    </row>
    <row r="14838" spans="1:7" s="25" customFormat="1" ht="12.75" customHeight="1">
      <c r="A14838" s="59"/>
      <c r="B14838" s="54"/>
      <c r="C14838" s="76"/>
      <c r="D14838" s="60"/>
      <c r="E14838" s="64"/>
      <c r="F14838" s="54"/>
      <c r="G14838" s="63"/>
    </row>
    <row r="14839" spans="1:7" s="25" customFormat="1" ht="12.75" customHeight="1">
      <c r="A14839" s="59"/>
      <c r="B14839" s="54"/>
      <c r="C14839" s="76"/>
      <c r="D14839" s="60"/>
      <c r="E14839" s="64"/>
      <c r="F14839" s="54"/>
      <c r="G14839" s="63"/>
    </row>
    <row r="14840" spans="1:7" s="25" customFormat="1" ht="12.75" customHeight="1">
      <c r="A14840" s="59"/>
      <c r="B14840" s="54"/>
      <c r="C14840" s="76"/>
      <c r="D14840" s="60"/>
      <c r="E14840" s="64"/>
      <c r="F14840" s="54"/>
      <c r="G14840" s="63"/>
    </row>
    <row r="14841" spans="1:7" s="25" customFormat="1" ht="12.75" customHeight="1">
      <c r="A14841" s="59"/>
      <c r="B14841" s="54"/>
      <c r="C14841" s="76"/>
      <c r="D14841" s="60"/>
      <c r="E14841" s="64"/>
      <c r="F14841" s="54"/>
      <c r="G14841" s="63"/>
    </row>
    <row r="14842" spans="1:7" s="25" customFormat="1" ht="12.75" customHeight="1">
      <c r="A14842" s="59"/>
      <c r="B14842" s="54"/>
      <c r="C14842" s="76"/>
      <c r="D14842" s="60"/>
      <c r="E14842" s="64"/>
      <c r="F14842" s="54"/>
      <c r="G14842" s="63"/>
    </row>
    <row r="14843" spans="1:7" s="25" customFormat="1" ht="12.75" customHeight="1">
      <c r="A14843" s="59"/>
      <c r="B14843" s="54"/>
      <c r="C14843" s="76"/>
      <c r="D14843" s="60"/>
      <c r="E14843" s="64"/>
      <c r="F14843" s="54"/>
      <c r="G14843" s="63"/>
    </row>
    <row r="14844" spans="1:7" s="25" customFormat="1" ht="12.75" customHeight="1">
      <c r="A14844" s="59"/>
      <c r="B14844" s="54"/>
      <c r="C14844" s="76"/>
      <c r="D14844" s="60"/>
      <c r="E14844" s="64"/>
      <c r="F14844" s="54"/>
      <c r="G14844" s="63"/>
    </row>
    <row r="14845" spans="1:7" s="25" customFormat="1" ht="12.75" customHeight="1">
      <c r="A14845" s="59"/>
      <c r="B14845" s="54"/>
      <c r="C14845" s="76"/>
      <c r="D14845" s="60"/>
      <c r="E14845" s="64"/>
      <c r="F14845" s="54"/>
      <c r="G14845" s="63"/>
    </row>
    <row r="14846" spans="1:7" s="25" customFormat="1" ht="12.75" customHeight="1">
      <c r="A14846" s="59"/>
      <c r="B14846" s="54"/>
      <c r="C14846" s="76"/>
      <c r="D14846" s="60"/>
      <c r="E14846" s="64"/>
      <c r="F14846" s="54"/>
      <c r="G14846" s="63"/>
    </row>
    <row r="14847" spans="1:7" s="25" customFormat="1" ht="12.75" customHeight="1">
      <c r="A14847" s="59"/>
      <c r="B14847" s="54"/>
      <c r="C14847" s="76"/>
      <c r="D14847" s="60"/>
      <c r="E14847" s="64"/>
      <c r="F14847" s="54"/>
      <c r="G14847" s="63"/>
    </row>
    <row r="14848" spans="1:7" s="25" customFormat="1" ht="12.75" customHeight="1">
      <c r="A14848" s="59"/>
      <c r="B14848" s="54"/>
      <c r="C14848" s="76"/>
      <c r="D14848" s="60"/>
      <c r="E14848" s="64"/>
      <c r="F14848" s="54"/>
      <c r="G14848" s="63"/>
    </row>
    <row r="14849" spans="1:7" s="25" customFormat="1" ht="12.75" customHeight="1">
      <c r="A14849" s="59"/>
      <c r="B14849" s="54"/>
      <c r="C14849" s="76"/>
      <c r="D14849" s="60"/>
      <c r="E14849" s="64"/>
      <c r="F14849" s="54"/>
      <c r="G14849" s="63"/>
    </row>
    <row r="14850" spans="1:7" s="25" customFormat="1" ht="12.75" customHeight="1">
      <c r="A14850" s="59"/>
      <c r="B14850" s="54"/>
      <c r="C14850" s="76"/>
      <c r="D14850" s="60"/>
      <c r="E14850" s="64"/>
      <c r="F14850" s="54"/>
      <c r="G14850" s="63"/>
    </row>
    <row r="14851" spans="1:7" s="25" customFormat="1" ht="12.75" customHeight="1">
      <c r="A14851" s="59"/>
      <c r="B14851" s="54"/>
      <c r="C14851" s="76"/>
      <c r="D14851" s="60"/>
      <c r="E14851" s="64"/>
      <c r="F14851" s="54"/>
      <c r="G14851" s="63"/>
    </row>
    <row r="14852" spans="1:7" s="25" customFormat="1" ht="12.75" customHeight="1">
      <c r="A14852" s="59"/>
      <c r="B14852" s="54"/>
      <c r="C14852" s="76"/>
      <c r="D14852" s="60"/>
      <c r="E14852" s="64"/>
      <c r="F14852" s="54"/>
      <c r="G14852" s="63"/>
    </row>
    <row r="14853" spans="1:7" s="25" customFormat="1" ht="12.75" customHeight="1">
      <c r="A14853" s="59"/>
      <c r="B14853" s="54"/>
      <c r="C14853" s="76"/>
      <c r="D14853" s="60"/>
      <c r="E14853" s="64"/>
      <c r="F14853" s="54"/>
      <c r="G14853" s="63"/>
    </row>
    <row r="14854" spans="1:7" s="25" customFormat="1" ht="12.75" customHeight="1">
      <c r="A14854" s="59"/>
      <c r="B14854" s="54"/>
      <c r="C14854" s="76"/>
      <c r="D14854" s="60"/>
      <c r="E14854" s="64"/>
      <c r="F14854" s="54"/>
      <c r="G14854" s="63"/>
    </row>
    <row r="14855" spans="1:7" s="25" customFormat="1" ht="12.75" customHeight="1">
      <c r="A14855" s="59"/>
      <c r="B14855" s="54"/>
      <c r="C14855" s="76"/>
      <c r="D14855" s="60"/>
      <c r="E14855" s="64"/>
      <c r="F14855" s="54"/>
      <c r="G14855" s="63"/>
    </row>
    <row r="14856" spans="1:7" s="25" customFormat="1" ht="12.75" customHeight="1">
      <c r="A14856" s="59"/>
      <c r="B14856" s="54"/>
      <c r="C14856" s="76"/>
      <c r="D14856" s="60"/>
      <c r="E14856" s="64"/>
      <c r="F14856" s="54"/>
      <c r="G14856" s="63"/>
    </row>
    <row r="14857" spans="1:7" s="25" customFormat="1" ht="12.75" customHeight="1">
      <c r="A14857" s="59"/>
      <c r="B14857" s="54"/>
      <c r="C14857" s="76"/>
      <c r="D14857" s="60"/>
      <c r="E14857" s="64"/>
      <c r="F14857" s="54"/>
      <c r="G14857" s="63"/>
    </row>
    <row r="14858" spans="1:7" s="25" customFormat="1" ht="12.75" customHeight="1">
      <c r="A14858" s="59"/>
      <c r="B14858" s="54"/>
      <c r="C14858" s="76"/>
      <c r="D14858" s="60"/>
      <c r="E14858" s="64"/>
      <c r="F14858" s="54"/>
      <c r="G14858" s="63"/>
    </row>
    <row r="14859" spans="1:7" s="25" customFormat="1" ht="12.75" customHeight="1">
      <c r="A14859" s="59"/>
      <c r="B14859" s="54"/>
      <c r="C14859" s="76"/>
      <c r="D14859" s="60"/>
      <c r="E14859" s="64"/>
      <c r="F14859" s="54"/>
      <c r="G14859" s="63"/>
    </row>
    <row r="14860" spans="1:7" s="25" customFormat="1" ht="12.75" customHeight="1">
      <c r="A14860" s="59"/>
      <c r="B14860" s="54"/>
      <c r="C14860" s="76"/>
      <c r="D14860" s="60"/>
      <c r="E14860" s="64"/>
      <c r="F14860" s="54"/>
      <c r="G14860" s="63"/>
    </row>
    <row r="14861" spans="1:7" s="25" customFormat="1" ht="12.75" customHeight="1">
      <c r="A14861" s="59"/>
      <c r="B14861" s="54"/>
      <c r="C14861" s="76"/>
      <c r="D14861" s="60"/>
      <c r="E14861" s="64"/>
      <c r="F14861" s="54"/>
      <c r="G14861" s="63"/>
    </row>
    <row r="14862" spans="1:7" s="25" customFormat="1" ht="12.75" customHeight="1">
      <c r="A14862" s="59"/>
      <c r="B14862" s="54"/>
      <c r="C14862" s="76"/>
      <c r="D14862" s="60"/>
      <c r="E14862" s="64"/>
      <c r="F14862" s="54"/>
      <c r="G14862" s="63"/>
    </row>
    <row r="14863" spans="1:7" s="25" customFormat="1" ht="12.75" customHeight="1">
      <c r="A14863" s="59"/>
      <c r="B14863" s="54"/>
      <c r="C14863" s="76"/>
      <c r="D14863" s="60"/>
      <c r="E14863" s="64"/>
      <c r="F14863" s="54"/>
      <c r="G14863" s="63"/>
    </row>
    <row r="14864" spans="1:7" s="25" customFormat="1" ht="12.75" customHeight="1">
      <c r="A14864" s="59"/>
      <c r="B14864" s="54"/>
      <c r="C14864" s="76"/>
      <c r="D14864" s="60"/>
      <c r="E14864" s="64"/>
      <c r="F14864" s="54"/>
      <c r="G14864" s="63"/>
    </row>
    <row r="14865" spans="1:7" s="25" customFormat="1" ht="12.75" customHeight="1">
      <c r="A14865" s="59"/>
      <c r="B14865" s="54"/>
      <c r="C14865" s="76"/>
      <c r="D14865" s="60"/>
      <c r="E14865" s="64"/>
      <c r="F14865" s="54"/>
      <c r="G14865" s="63"/>
    </row>
    <row r="14866" spans="1:7" s="25" customFormat="1" ht="12.75" customHeight="1">
      <c r="A14866" s="59"/>
      <c r="B14866" s="54"/>
      <c r="C14866" s="76"/>
      <c r="D14866" s="60"/>
      <c r="E14866" s="64"/>
      <c r="F14866" s="54"/>
      <c r="G14866" s="63"/>
    </row>
    <row r="14867" spans="1:7" s="25" customFormat="1" ht="12.75" customHeight="1">
      <c r="A14867" s="59"/>
      <c r="B14867" s="54"/>
      <c r="C14867" s="76"/>
      <c r="D14867" s="60"/>
      <c r="E14867" s="64"/>
      <c r="F14867" s="54"/>
      <c r="G14867" s="63"/>
    </row>
    <row r="14868" spans="1:7" s="25" customFormat="1" ht="12.75" customHeight="1">
      <c r="A14868" s="59"/>
      <c r="B14868" s="54"/>
      <c r="C14868" s="76"/>
      <c r="D14868" s="60"/>
      <c r="E14868" s="64"/>
      <c r="F14868" s="54"/>
      <c r="G14868" s="63"/>
    </row>
    <row r="14869" spans="1:7" s="25" customFormat="1" ht="12.75" customHeight="1">
      <c r="A14869" s="59"/>
      <c r="B14869" s="54"/>
      <c r="C14869" s="76"/>
      <c r="D14869" s="60"/>
      <c r="E14869" s="64"/>
      <c r="F14869" s="54"/>
      <c r="G14869" s="63"/>
    </row>
    <row r="14870" spans="1:7" s="25" customFormat="1" ht="12.75" customHeight="1">
      <c r="A14870" s="59"/>
      <c r="B14870" s="54"/>
      <c r="C14870" s="76"/>
      <c r="D14870" s="60"/>
      <c r="E14870" s="64"/>
      <c r="F14870" s="54"/>
      <c r="G14870" s="63"/>
    </row>
    <row r="14871" spans="1:7" s="25" customFormat="1" ht="12.75" customHeight="1">
      <c r="A14871" s="59"/>
      <c r="B14871" s="54"/>
      <c r="C14871" s="76"/>
      <c r="D14871" s="60"/>
      <c r="E14871" s="64"/>
      <c r="F14871" s="54"/>
      <c r="G14871" s="63"/>
    </row>
    <row r="14872" spans="1:7" s="25" customFormat="1" ht="12.75" customHeight="1">
      <c r="A14872" s="59"/>
      <c r="B14872" s="54"/>
      <c r="C14872" s="76"/>
      <c r="D14872" s="60"/>
      <c r="E14872" s="64"/>
      <c r="F14872" s="54"/>
      <c r="G14872" s="63"/>
    </row>
    <row r="14873" spans="1:7" s="25" customFormat="1" ht="12.75" customHeight="1">
      <c r="A14873" s="59"/>
      <c r="B14873" s="54"/>
      <c r="C14873" s="76"/>
      <c r="D14873" s="60"/>
      <c r="E14873" s="64"/>
      <c r="F14873" s="54"/>
      <c r="G14873" s="63"/>
    </row>
    <row r="14874" spans="1:7" s="25" customFormat="1" ht="12.75" customHeight="1">
      <c r="A14874" s="59"/>
      <c r="B14874" s="54"/>
      <c r="C14874" s="76"/>
      <c r="D14874" s="60"/>
      <c r="E14874" s="64"/>
      <c r="F14874" s="54"/>
      <c r="G14874" s="63"/>
    </row>
    <row r="14875" spans="1:7" s="25" customFormat="1" ht="12.75" customHeight="1">
      <c r="A14875" s="59"/>
      <c r="B14875" s="54"/>
      <c r="C14875" s="76"/>
      <c r="D14875" s="60"/>
      <c r="E14875" s="64"/>
      <c r="F14875" s="54"/>
      <c r="G14875" s="63"/>
    </row>
    <row r="14876" spans="1:7" s="25" customFormat="1" ht="12.75" customHeight="1">
      <c r="A14876" s="59"/>
      <c r="B14876" s="54"/>
      <c r="C14876" s="76"/>
      <c r="D14876" s="60"/>
      <c r="E14876" s="64"/>
      <c r="F14876" s="54"/>
      <c r="G14876" s="63"/>
    </row>
    <row r="14877" spans="1:7" s="25" customFormat="1" ht="12.75" customHeight="1">
      <c r="A14877" s="59"/>
      <c r="B14877" s="54"/>
      <c r="C14877" s="76"/>
      <c r="D14877" s="60"/>
      <c r="E14877" s="64"/>
      <c r="F14877" s="54"/>
      <c r="G14877" s="63"/>
    </row>
    <row r="14878" spans="1:7" s="25" customFormat="1" ht="12.75" customHeight="1">
      <c r="A14878" s="59"/>
      <c r="B14878" s="54"/>
      <c r="C14878" s="76"/>
      <c r="D14878" s="60"/>
      <c r="E14878" s="64"/>
      <c r="F14878" s="54"/>
      <c r="G14878" s="63"/>
    </row>
    <row r="14879" spans="1:7" s="25" customFormat="1" ht="12.75" customHeight="1">
      <c r="A14879" s="59"/>
      <c r="B14879" s="54"/>
      <c r="C14879" s="76"/>
      <c r="D14879" s="60"/>
      <c r="E14879" s="64"/>
      <c r="F14879" s="54"/>
      <c r="G14879" s="63"/>
    </row>
    <row r="14880" spans="1:7" s="25" customFormat="1" ht="12.75" customHeight="1">
      <c r="A14880" s="59"/>
      <c r="B14880" s="54"/>
      <c r="C14880" s="76"/>
      <c r="D14880" s="60"/>
      <c r="E14880" s="64"/>
      <c r="F14880" s="54"/>
      <c r="G14880" s="63"/>
    </row>
    <row r="14881" spans="1:7" s="25" customFormat="1" ht="12.75" customHeight="1">
      <c r="A14881" s="59"/>
      <c r="B14881" s="54"/>
      <c r="C14881" s="76"/>
      <c r="D14881" s="60"/>
      <c r="E14881" s="64"/>
      <c r="F14881" s="54"/>
      <c r="G14881" s="63"/>
    </row>
    <row r="14882" spans="1:7" s="25" customFormat="1" ht="12.75" customHeight="1">
      <c r="A14882" s="59"/>
      <c r="B14882" s="54"/>
      <c r="C14882" s="76"/>
      <c r="D14882" s="60"/>
      <c r="E14882" s="64"/>
      <c r="F14882" s="54"/>
      <c r="G14882" s="63"/>
    </row>
    <row r="14883" spans="1:7" s="25" customFormat="1" ht="12.75" customHeight="1">
      <c r="A14883" s="59"/>
      <c r="B14883" s="54"/>
      <c r="C14883" s="76"/>
      <c r="D14883" s="60"/>
      <c r="E14883" s="64"/>
      <c r="F14883" s="54"/>
      <c r="G14883" s="63"/>
    </row>
    <row r="14884" spans="1:7" s="25" customFormat="1" ht="12.75" customHeight="1">
      <c r="A14884" s="59"/>
      <c r="B14884" s="54"/>
      <c r="C14884" s="76"/>
      <c r="D14884" s="60"/>
      <c r="E14884" s="64"/>
      <c r="F14884" s="54"/>
      <c r="G14884" s="63"/>
    </row>
    <row r="14885" spans="1:7" s="25" customFormat="1" ht="12.75" customHeight="1">
      <c r="A14885" s="59"/>
      <c r="B14885" s="54"/>
      <c r="C14885" s="76"/>
      <c r="D14885" s="60"/>
      <c r="E14885" s="64"/>
      <c r="F14885" s="54"/>
      <c r="G14885" s="63"/>
    </row>
    <row r="14886" spans="1:7" s="25" customFormat="1" ht="12.75" customHeight="1">
      <c r="A14886" s="59"/>
      <c r="B14886" s="54"/>
      <c r="C14886" s="76"/>
      <c r="D14886" s="60"/>
      <c r="E14886" s="64"/>
      <c r="F14886" s="54"/>
      <c r="G14886" s="63"/>
    </row>
    <row r="14887" spans="1:7" s="25" customFormat="1" ht="12.75" customHeight="1">
      <c r="A14887" s="59"/>
      <c r="B14887" s="54"/>
      <c r="C14887" s="76"/>
      <c r="D14887" s="60"/>
      <c r="E14887" s="64"/>
      <c r="F14887" s="54"/>
      <c r="G14887" s="63"/>
    </row>
    <row r="14888" spans="1:7" s="25" customFormat="1" ht="12.75" customHeight="1">
      <c r="A14888" s="59"/>
      <c r="B14888" s="54"/>
      <c r="C14888" s="76"/>
      <c r="D14888" s="60"/>
      <c r="E14888" s="64"/>
      <c r="F14888" s="54"/>
      <c r="G14888" s="63"/>
    </row>
    <row r="14889" spans="1:7" s="25" customFormat="1" ht="12.75" customHeight="1">
      <c r="A14889" s="59"/>
      <c r="B14889" s="54"/>
      <c r="C14889" s="76"/>
      <c r="D14889" s="60"/>
      <c r="E14889" s="64"/>
      <c r="F14889" s="54"/>
      <c r="G14889" s="63"/>
    </row>
    <row r="14890" spans="1:7" s="25" customFormat="1" ht="12.75" customHeight="1">
      <c r="A14890" s="59"/>
      <c r="B14890" s="54"/>
      <c r="C14890" s="76"/>
      <c r="D14890" s="60"/>
      <c r="E14890" s="64"/>
      <c r="F14890" s="54"/>
      <c r="G14890" s="63"/>
    </row>
    <row r="14891" spans="1:7" s="25" customFormat="1" ht="12.75" customHeight="1">
      <c r="A14891" s="59"/>
      <c r="B14891" s="54"/>
      <c r="C14891" s="76"/>
      <c r="D14891" s="60"/>
      <c r="E14891" s="64"/>
      <c r="F14891" s="54"/>
      <c r="G14891" s="63"/>
    </row>
    <row r="14892" spans="1:7" s="25" customFormat="1" ht="12.75" customHeight="1">
      <c r="A14892" s="59"/>
      <c r="B14892" s="54"/>
      <c r="C14892" s="76"/>
      <c r="D14892" s="60"/>
      <c r="E14892" s="64"/>
      <c r="F14892" s="54"/>
      <c r="G14892" s="63"/>
    </row>
    <row r="14893" spans="1:7" s="25" customFormat="1" ht="12.75" customHeight="1">
      <c r="A14893" s="59"/>
      <c r="B14893" s="54"/>
      <c r="C14893" s="76"/>
      <c r="D14893" s="60"/>
      <c r="E14893" s="64"/>
      <c r="F14893" s="54"/>
      <c r="G14893" s="63"/>
    </row>
    <row r="14894" spans="1:7" s="25" customFormat="1" ht="12.75" customHeight="1">
      <c r="A14894" s="59"/>
      <c r="B14894" s="54"/>
      <c r="C14894" s="76"/>
      <c r="D14894" s="60"/>
      <c r="E14894" s="64"/>
      <c r="F14894" s="54"/>
      <c r="G14894" s="63"/>
    </row>
    <row r="14895" spans="1:7" s="25" customFormat="1" ht="12.75" customHeight="1">
      <c r="A14895" s="59"/>
      <c r="B14895" s="54"/>
      <c r="C14895" s="76"/>
      <c r="D14895" s="60"/>
      <c r="E14895" s="64"/>
      <c r="F14895" s="54"/>
      <c r="G14895" s="63"/>
    </row>
    <row r="14896" spans="1:7" s="25" customFormat="1" ht="12.75" customHeight="1">
      <c r="A14896" s="59"/>
      <c r="B14896" s="54"/>
      <c r="C14896" s="76"/>
      <c r="D14896" s="60"/>
      <c r="E14896" s="64"/>
      <c r="F14896" s="54"/>
      <c r="G14896" s="63"/>
    </row>
    <row r="14897" spans="1:7" s="25" customFormat="1" ht="12.75" customHeight="1">
      <c r="A14897" s="59"/>
      <c r="B14897" s="54"/>
      <c r="C14897" s="76"/>
      <c r="D14897" s="60"/>
      <c r="E14897" s="64"/>
      <c r="F14897" s="54"/>
      <c r="G14897" s="63"/>
    </row>
    <row r="14898" spans="1:7" s="25" customFormat="1" ht="12.75" customHeight="1">
      <c r="A14898" s="59"/>
      <c r="B14898" s="54"/>
      <c r="C14898" s="76"/>
      <c r="D14898" s="60"/>
      <c r="E14898" s="64"/>
      <c r="F14898" s="54"/>
      <c r="G14898" s="63"/>
    </row>
    <row r="14899" spans="1:7" s="25" customFormat="1" ht="12.75" customHeight="1">
      <c r="A14899" s="59"/>
      <c r="B14899" s="54"/>
      <c r="C14899" s="76"/>
      <c r="D14899" s="60"/>
      <c r="E14899" s="64"/>
      <c r="F14899" s="54"/>
      <c r="G14899" s="63"/>
    </row>
    <row r="14900" spans="1:7" s="25" customFormat="1" ht="12.75" customHeight="1">
      <c r="A14900" s="59"/>
      <c r="B14900" s="54"/>
      <c r="C14900" s="76"/>
      <c r="D14900" s="60"/>
      <c r="E14900" s="64"/>
      <c r="F14900" s="54"/>
      <c r="G14900" s="63"/>
    </row>
    <row r="14901" spans="1:7" s="25" customFormat="1" ht="12.75" customHeight="1">
      <c r="A14901" s="59"/>
      <c r="B14901" s="54"/>
      <c r="C14901" s="76"/>
      <c r="D14901" s="60"/>
      <c r="E14901" s="64"/>
      <c r="F14901" s="54"/>
      <c r="G14901" s="63"/>
    </row>
    <row r="14902" spans="1:7" s="25" customFormat="1" ht="12.75" customHeight="1">
      <c r="A14902" s="59"/>
      <c r="B14902" s="54"/>
      <c r="C14902" s="76"/>
      <c r="D14902" s="60"/>
      <c r="E14902" s="64"/>
      <c r="F14902" s="54"/>
      <c r="G14902" s="63"/>
    </row>
    <row r="14903" spans="1:7" s="25" customFormat="1" ht="12.75" customHeight="1">
      <c r="A14903" s="59"/>
      <c r="B14903" s="54"/>
      <c r="C14903" s="76"/>
      <c r="D14903" s="60"/>
      <c r="E14903" s="64"/>
      <c r="F14903" s="54"/>
      <c r="G14903" s="63"/>
    </row>
    <row r="14904" spans="1:7" s="25" customFormat="1" ht="12.75" customHeight="1">
      <c r="A14904" s="59"/>
      <c r="B14904" s="54"/>
      <c r="C14904" s="76"/>
      <c r="D14904" s="60"/>
      <c r="E14904" s="64"/>
      <c r="F14904" s="54"/>
      <c r="G14904" s="63"/>
    </row>
    <row r="14905" spans="1:7" s="25" customFormat="1" ht="12.75" customHeight="1">
      <c r="A14905" s="59"/>
      <c r="B14905" s="54"/>
      <c r="C14905" s="76"/>
      <c r="D14905" s="60"/>
      <c r="E14905" s="64"/>
      <c r="F14905" s="54"/>
      <c r="G14905" s="63"/>
    </row>
    <row r="14906" spans="1:7" s="25" customFormat="1" ht="12.75" customHeight="1">
      <c r="A14906" s="59"/>
      <c r="B14906" s="54"/>
      <c r="C14906" s="76"/>
      <c r="D14906" s="60"/>
      <c r="E14906" s="64"/>
      <c r="F14906" s="54"/>
      <c r="G14906" s="63"/>
    </row>
    <row r="14907" spans="1:7" s="25" customFormat="1" ht="12.75" customHeight="1">
      <c r="A14907" s="59"/>
      <c r="B14907" s="54"/>
      <c r="C14907" s="76"/>
      <c r="D14907" s="60"/>
      <c r="E14907" s="64"/>
      <c r="F14907" s="54"/>
      <c r="G14907" s="63"/>
    </row>
    <row r="14908" spans="1:7" s="25" customFormat="1" ht="12.75" customHeight="1">
      <c r="A14908" s="59"/>
      <c r="B14908" s="54"/>
      <c r="C14908" s="76"/>
      <c r="D14908" s="60"/>
      <c r="E14908" s="64"/>
      <c r="F14908" s="54"/>
      <c r="G14908" s="63"/>
    </row>
    <row r="14909" spans="1:7" s="25" customFormat="1" ht="12.75" customHeight="1">
      <c r="A14909" s="59"/>
      <c r="B14909" s="54"/>
      <c r="C14909" s="76"/>
      <c r="D14909" s="60"/>
      <c r="E14909" s="64"/>
      <c r="F14909" s="54"/>
      <c r="G14909" s="63"/>
    </row>
    <row r="14910" spans="1:7" s="25" customFormat="1" ht="12.75" customHeight="1">
      <c r="A14910" s="59"/>
      <c r="B14910" s="54"/>
      <c r="C14910" s="76"/>
      <c r="D14910" s="60"/>
      <c r="E14910" s="64"/>
      <c r="F14910" s="54"/>
      <c r="G14910" s="63"/>
    </row>
    <row r="14911" spans="1:7" s="25" customFormat="1" ht="12.75" customHeight="1">
      <c r="A14911" s="59"/>
      <c r="B14911" s="54"/>
      <c r="C14911" s="76"/>
      <c r="D14911" s="60"/>
      <c r="E14911" s="64"/>
      <c r="F14911" s="54"/>
      <c r="G14911" s="63"/>
    </row>
    <row r="14912" spans="1:7" s="25" customFormat="1" ht="12.75" customHeight="1">
      <c r="A14912" s="59"/>
      <c r="B14912" s="54"/>
      <c r="C14912" s="76"/>
      <c r="D14912" s="60"/>
      <c r="E14912" s="64"/>
      <c r="F14912" s="54"/>
      <c r="G14912" s="63"/>
    </row>
    <row r="14913" spans="1:7" s="25" customFormat="1" ht="12.75" customHeight="1">
      <c r="A14913" s="59"/>
      <c r="B14913" s="54"/>
      <c r="C14913" s="76"/>
      <c r="D14913" s="60"/>
      <c r="E14913" s="64"/>
      <c r="F14913" s="54"/>
      <c r="G14913" s="63"/>
    </row>
    <row r="14914" spans="1:7" s="25" customFormat="1" ht="12.75" customHeight="1">
      <c r="A14914" s="59"/>
      <c r="B14914" s="54"/>
      <c r="C14914" s="76"/>
      <c r="D14914" s="60"/>
      <c r="E14914" s="64"/>
      <c r="F14914" s="54"/>
      <c r="G14914" s="63"/>
    </row>
    <row r="14915" spans="1:7" s="25" customFormat="1" ht="12.75" customHeight="1">
      <c r="A14915" s="59"/>
      <c r="B14915" s="54"/>
      <c r="C14915" s="76"/>
      <c r="D14915" s="60"/>
      <c r="E14915" s="64"/>
      <c r="F14915" s="54"/>
      <c r="G14915" s="63"/>
    </row>
    <row r="14916" spans="1:7" s="25" customFormat="1" ht="12.75" customHeight="1">
      <c r="A14916" s="59"/>
      <c r="B14916" s="54"/>
      <c r="C14916" s="76"/>
      <c r="D14916" s="60"/>
      <c r="E14916" s="64"/>
      <c r="F14916" s="54"/>
      <c r="G14916" s="63"/>
    </row>
    <row r="14917" spans="1:7" s="25" customFormat="1" ht="12.75" customHeight="1">
      <c r="A14917" s="59"/>
      <c r="B14917" s="54"/>
      <c r="C14917" s="76"/>
      <c r="D14917" s="60"/>
      <c r="E14917" s="64"/>
      <c r="F14917" s="54"/>
      <c r="G14917" s="63"/>
    </row>
    <row r="14918" spans="1:7" s="25" customFormat="1" ht="12.75" customHeight="1">
      <c r="A14918" s="59"/>
      <c r="B14918" s="54"/>
      <c r="C14918" s="76"/>
      <c r="D14918" s="60"/>
      <c r="E14918" s="64"/>
      <c r="F14918" s="54"/>
      <c r="G14918" s="63"/>
    </row>
    <row r="14919" spans="1:7" s="25" customFormat="1" ht="12.75" customHeight="1">
      <c r="A14919" s="59"/>
      <c r="B14919" s="54"/>
      <c r="C14919" s="76"/>
      <c r="D14919" s="60"/>
      <c r="E14919" s="64"/>
      <c r="F14919" s="54"/>
      <c r="G14919" s="63"/>
    </row>
    <row r="14920" spans="1:7" s="25" customFormat="1" ht="12.75" customHeight="1">
      <c r="A14920" s="59"/>
      <c r="B14920" s="54"/>
      <c r="C14920" s="76"/>
      <c r="D14920" s="60"/>
      <c r="E14920" s="64"/>
      <c r="F14920" s="54"/>
      <c r="G14920" s="63"/>
    </row>
    <row r="14921" spans="1:7" s="25" customFormat="1" ht="12.75" customHeight="1">
      <c r="A14921" s="59"/>
      <c r="B14921" s="54"/>
      <c r="C14921" s="76"/>
      <c r="D14921" s="60"/>
      <c r="E14921" s="64"/>
      <c r="F14921" s="54"/>
      <c r="G14921" s="63"/>
    </row>
    <row r="14922" spans="1:7" s="25" customFormat="1" ht="12.75" customHeight="1">
      <c r="A14922" s="59"/>
      <c r="B14922" s="54"/>
      <c r="C14922" s="76"/>
      <c r="D14922" s="60"/>
      <c r="E14922" s="64"/>
      <c r="F14922" s="54"/>
      <c r="G14922" s="63"/>
    </row>
    <row r="14923" spans="1:7" s="25" customFormat="1" ht="12.75" customHeight="1">
      <c r="A14923" s="59"/>
      <c r="B14923" s="54"/>
      <c r="C14923" s="76"/>
      <c r="D14923" s="60"/>
      <c r="E14923" s="64"/>
      <c r="F14923" s="54"/>
      <c r="G14923" s="63"/>
    </row>
    <row r="14924" spans="1:7" s="25" customFormat="1" ht="12.75" customHeight="1">
      <c r="A14924" s="59"/>
      <c r="B14924" s="54"/>
      <c r="C14924" s="76"/>
      <c r="D14924" s="60"/>
      <c r="E14924" s="64"/>
      <c r="F14924" s="54"/>
      <c r="G14924" s="63"/>
    </row>
    <row r="14925" spans="1:7" s="25" customFormat="1" ht="12.75" customHeight="1">
      <c r="A14925" s="59"/>
      <c r="B14925" s="54"/>
      <c r="C14925" s="76"/>
      <c r="D14925" s="60"/>
      <c r="E14925" s="64"/>
      <c r="F14925" s="54"/>
      <c r="G14925" s="63"/>
    </row>
    <row r="14926" spans="1:7" s="25" customFormat="1" ht="12.75" customHeight="1">
      <c r="A14926" s="59"/>
      <c r="B14926" s="54"/>
      <c r="C14926" s="76"/>
      <c r="D14926" s="60"/>
      <c r="E14926" s="64"/>
      <c r="F14926" s="54"/>
      <c r="G14926" s="63"/>
    </row>
    <row r="14927" spans="1:7" s="25" customFormat="1" ht="12.75" customHeight="1">
      <c r="A14927" s="59"/>
      <c r="B14927" s="54"/>
      <c r="C14927" s="76"/>
      <c r="D14927" s="60"/>
      <c r="E14927" s="64"/>
      <c r="F14927" s="54"/>
      <c r="G14927" s="63"/>
    </row>
    <row r="14928" spans="1:7" s="25" customFormat="1" ht="12.75" customHeight="1">
      <c r="A14928" s="59"/>
      <c r="B14928" s="54"/>
      <c r="C14928" s="76"/>
      <c r="D14928" s="60"/>
      <c r="E14928" s="64"/>
      <c r="F14928" s="54"/>
      <c r="G14928" s="63"/>
    </row>
    <row r="14929" spans="1:7" s="25" customFormat="1" ht="12.75" customHeight="1">
      <c r="A14929" s="59"/>
      <c r="B14929" s="54"/>
      <c r="C14929" s="76"/>
      <c r="D14929" s="60"/>
      <c r="E14929" s="64"/>
      <c r="F14929" s="54"/>
      <c r="G14929" s="63"/>
    </row>
    <row r="14930" spans="1:7" s="25" customFormat="1" ht="12.75" customHeight="1">
      <c r="A14930" s="59"/>
      <c r="B14930" s="54"/>
      <c r="C14930" s="76"/>
      <c r="D14930" s="60"/>
      <c r="E14930" s="64"/>
      <c r="F14930" s="54"/>
      <c r="G14930" s="63"/>
    </row>
    <row r="14931" spans="1:7" s="25" customFormat="1" ht="12.75" customHeight="1">
      <c r="A14931" s="59"/>
      <c r="B14931" s="54"/>
      <c r="C14931" s="76"/>
      <c r="D14931" s="60"/>
      <c r="E14931" s="64"/>
      <c r="F14931" s="54"/>
      <c r="G14931" s="63"/>
    </row>
    <row r="14932" spans="1:7" s="25" customFormat="1" ht="12.75" customHeight="1">
      <c r="A14932" s="59"/>
      <c r="B14932" s="54"/>
      <c r="C14932" s="76"/>
      <c r="D14932" s="60"/>
      <c r="E14932" s="64"/>
      <c r="F14932" s="54"/>
      <c r="G14932" s="63"/>
    </row>
    <row r="14933" spans="1:7" s="25" customFormat="1" ht="12.75" customHeight="1">
      <c r="A14933" s="59"/>
      <c r="B14933" s="54"/>
      <c r="C14933" s="76"/>
      <c r="D14933" s="60"/>
      <c r="E14933" s="64"/>
      <c r="F14933" s="54"/>
      <c r="G14933" s="63"/>
    </row>
    <row r="14934" spans="1:7" s="25" customFormat="1" ht="12.75" customHeight="1">
      <c r="A14934" s="59"/>
      <c r="B14934" s="54"/>
      <c r="C14934" s="76"/>
      <c r="D14934" s="60"/>
      <c r="E14934" s="64"/>
      <c r="F14934" s="54"/>
      <c r="G14934" s="63"/>
    </row>
    <row r="14935" spans="1:7" s="25" customFormat="1" ht="12.75" customHeight="1">
      <c r="A14935" s="59"/>
      <c r="B14935" s="54"/>
      <c r="C14935" s="76"/>
      <c r="D14935" s="60"/>
      <c r="E14935" s="64"/>
      <c r="F14935" s="54"/>
      <c r="G14935" s="63"/>
    </row>
    <row r="14936" spans="1:7" s="25" customFormat="1" ht="12.75" customHeight="1">
      <c r="A14936" s="59"/>
      <c r="B14936" s="54"/>
      <c r="C14936" s="76"/>
      <c r="D14936" s="60"/>
      <c r="E14936" s="64"/>
      <c r="F14936" s="54"/>
      <c r="G14936" s="63"/>
    </row>
    <row r="14937" spans="1:7" s="25" customFormat="1" ht="12.75" customHeight="1">
      <c r="A14937" s="59"/>
      <c r="B14937" s="54"/>
      <c r="C14937" s="76"/>
      <c r="D14937" s="60"/>
      <c r="E14937" s="64"/>
      <c r="F14937" s="54"/>
      <c r="G14937" s="63"/>
    </row>
    <row r="14938" spans="1:7" s="25" customFormat="1" ht="12.75" customHeight="1">
      <c r="A14938" s="59"/>
      <c r="B14938" s="54"/>
      <c r="C14938" s="76"/>
      <c r="D14938" s="60"/>
      <c r="E14938" s="64"/>
      <c r="F14938" s="54"/>
      <c r="G14938" s="63"/>
    </row>
    <row r="14939" spans="1:7" s="25" customFormat="1" ht="12.75" customHeight="1">
      <c r="A14939" s="59"/>
      <c r="B14939" s="54"/>
      <c r="C14939" s="76"/>
      <c r="D14939" s="60"/>
      <c r="E14939" s="64"/>
      <c r="F14939" s="54"/>
      <c r="G14939" s="63"/>
    </row>
    <row r="14940" spans="1:7" s="25" customFormat="1" ht="12.75" customHeight="1">
      <c r="A14940" s="59"/>
      <c r="B14940" s="54"/>
      <c r="C14940" s="76"/>
      <c r="D14940" s="60"/>
      <c r="E14940" s="64"/>
      <c r="F14940" s="54"/>
      <c r="G14940" s="63"/>
    </row>
    <row r="14941" spans="1:7" s="25" customFormat="1" ht="12.75" customHeight="1">
      <c r="A14941" s="59"/>
      <c r="B14941" s="54"/>
      <c r="C14941" s="76"/>
      <c r="D14941" s="60"/>
      <c r="E14941" s="64"/>
      <c r="F14941" s="54"/>
      <c r="G14941" s="63"/>
    </row>
    <row r="14942" spans="1:7" s="25" customFormat="1" ht="12.75" customHeight="1">
      <c r="A14942" s="59"/>
      <c r="B14942" s="54"/>
      <c r="C14942" s="76"/>
      <c r="D14942" s="60"/>
      <c r="E14942" s="64"/>
      <c r="F14942" s="54"/>
      <c r="G14942" s="63"/>
    </row>
    <row r="14943" spans="1:7" s="25" customFormat="1" ht="12.75" customHeight="1">
      <c r="A14943" s="59"/>
      <c r="B14943" s="54"/>
      <c r="C14943" s="76"/>
      <c r="D14943" s="60"/>
      <c r="E14943" s="64"/>
      <c r="F14943" s="54"/>
      <c r="G14943" s="63"/>
    </row>
    <row r="14944" spans="1:7" s="25" customFormat="1" ht="12.75" customHeight="1">
      <c r="A14944" s="59"/>
      <c r="B14944" s="54"/>
      <c r="C14944" s="76"/>
      <c r="D14944" s="60"/>
      <c r="E14944" s="64"/>
      <c r="F14944" s="54"/>
      <c r="G14944" s="63"/>
    </row>
    <row r="14945" spans="1:7" s="25" customFormat="1" ht="12.75" customHeight="1">
      <c r="A14945" s="59"/>
      <c r="B14945" s="54"/>
      <c r="C14945" s="76"/>
      <c r="D14945" s="60"/>
      <c r="E14945" s="64"/>
      <c r="F14945" s="54"/>
      <c r="G14945" s="63"/>
    </row>
    <row r="14946" spans="1:7" s="25" customFormat="1" ht="12.75" customHeight="1">
      <c r="A14946" s="59"/>
      <c r="B14946" s="54"/>
      <c r="C14946" s="76"/>
      <c r="D14946" s="60"/>
      <c r="E14946" s="64"/>
      <c r="F14946" s="54"/>
      <c r="G14946" s="63"/>
    </row>
    <row r="14947" spans="1:7" s="25" customFormat="1" ht="12.75" customHeight="1">
      <c r="A14947" s="59"/>
      <c r="B14947" s="54"/>
      <c r="C14947" s="76"/>
      <c r="D14947" s="60"/>
      <c r="E14947" s="64"/>
      <c r="F14947" s="54"/>
      <c r="G14947" s="63"/>
    </row>
    <row r="14948" spans="1:7" s="25" customFormat="1" ht="12.75" customHeight="1">
      <c r="A14948" s="59"/>
      <c r="B14948" s="54"/>
      <c r="C14948" s="76"/>
      <c r="D14948" s="60"/>
      <c r="E14948" s="64"/>
      <c r="F14948" s="54"/>
      <c r="G14948" s="63"/>
    </row>
    <row r="14949" spans="1:7" s="25" customFormat="1" ht="12.75" customHeight="1">
      <c r="A14949" s="59"/>
      <c r="B14949" s="54"/>
      <c r="C14949" s="76"/>
      <c r="D14949" s="60"/>
      <c r="E14949" s="64"/>
      <c r="F14949" s="54"/>
      <c r="G14949" s="63"/>
    </row>
    <row r="14950" spans="1:7" s="25" customFormat="1" ht="12.75" customHeight="1">
      <c r="A14950" s="59"/>
      <c r="B14950" s="54"/>
      <c r="C14950" s="76"/>
      <c r="D14950" s="60"/>
      <c r="E14950" s="64"/>
      <c r="F14950" s="54"/>
      <c r="G14950" s="63"/>
    </row>
    <row r="14951" spans="1:7" s="25" customFormat="1" ht="12.75" customHeight="1">
      <c r="A14951" s="59"/>
      <c r="B14951" s="54"/>
      <c r="C14951" s="76"/>
      <c r="D14951" s="60"/>
      <c r="E14951" s="64"/>
      <c r="F14951" s="54"/>
      <c r="G14951" s="63"/>
    </row>
    <row r="14952" spans="1:7" s="25" customFormat="1" ht="12.75" customHeight="1">
      <c r="A14952" s="59"/>
      <c r="B14952" s="54"/>
      <c r="C14952" s="76"/>
      <c r="D14952" s="60"/>
      <c r="E14952" s="64"/>
      <c r="F14952" s="54"/>
      <c r="G14952" s="63"/>
    </row>
    <row r="14953" spans="1:7" s="25" customFormat="1" ht="12.75" customHeight="1">
      <c r="A14953" s="59"/>
      <c r="B14953" s="54"/>
      <c r="C14953" s="76"/>
      <c r="D14953" s="60"/>
      <c r="E14953" s="64"/>
      <c r="F14953" s="54"/>
      <c r="G14953" s="63"/>
    </row>
    <row r="14954" spans="1:7" s="25" customFormat="1" ht="12.75" customHeight="1">
      <c r="A14954" s="59"/>
      <c r="B14954" s="54"/>
      <c r="C14954" s="76"/>
      <c r="D14954" s="60"/>
      <c r="E14954" s="64"/>
      <c r="F14954" s="54"/>
      <c r="G14954" s="63"/>
    </row>
    <row r="14955" spans="1:7" s="25" customFormat="1" ht="12.75" customHeight="1">
      <c r="A14955" s="59"/>
      <c r="B14955" s="54"/>
      <c r="C14955" s="76"/>
      <c r="D14955" s="60"/>
      <c r="E14955" s="64"/>
      <c r="F14955" s="54"/>
      <c r="G14955" s="63"/>
    </row>
    <row r="14956" spans="1:7" s="25" customFormat="1" ht="12.75" customHeight="1">
      <c r="A14956" s="59"/>
      <c r="B14956" s="54"/>
      <c r="C14956" s="76"/>
      <c r="D14956" s="60"/>
      <c r="E14956" s="64"/>
      <c r="F14956" s="54"/>
      <c r="G14956" s="63"/>
    </row>
    <row r="14957" spans="1:7" s="25" customFormat="1" ht="12.75" customHeight="1">
      <c r="A14957" s="59"/>
      <c r="B14957" s="54"/>
      <c r="C14957" s="76"/>
      <c r="D14957" s="60"/>
      <c r="E14957" s="64"/>
      <c r="F14957" s="54"/>
      <c r="G14957" s="63"/>
    </row>
    <row r="14958" spans="1:7" s="25" customFormat="1" ht="12.75" customHeight="1">
      <c r="A14958" s="59"/>
      <c r="B14958" s="54"/>
      <c r="C14958" s="76"/>
      <c r="D14958" s="60"/>
      <c r="E14958" s="64"/>
      <c r="F14958" s="54"/>
      <c r="G14958" s="63"/>
    </row>
    <row r="14959" spans="1:7" s="25" customFormat="1" ht="12.75" customHeight="1">
      <c r="A14959" s="59"/>
      <c r="B14959" s="54"/>
      <c r="C14959" s="76"/>
      <c r="D14959" s="60"/>
      <c r="E14959" s="64"/>
      <c r="F14959" s="54"/>
      <c r="G14959" s="63"/>
    </row>
    <row r="14960" spans="1:7" s="25" customFormat="1" ht="12.75" customHeight="1">
      <c r="A14960" s="59"/>
      <c r="B14960" s="54"/>
      <c r="C14960" s="76"/>
      <c r="D14960" s="60"/>
      <c r="E14960" s="64"/>
      <c r="F14960" s="54"/>
      <c r="G14960" s="63"/>
    </row>
    <row r="14961" spans="1:7" s="25" customFormat="1" ht="12.75" customHeight="1">
      <c r="A14961" s="59"/>
      <c r="B14961" s="54"/>
      <c r="C14961" s="76"/>
      <c r="D14961" s="60"/>
      <c r="E14961" s="64"/>
      <c r="F14961" s="54"/>
      <c r="G14961" s="63"/>
    </row>
    <row r="14962" spans="1:7" s="25" customFormat="1" ht="12.75" customHeight="1">
      <c r="A14962" s="59"/>
      <c r="B14962" s="54"/>
      <c r="C14962" s="76"/>
      <c r="D14962" s="60"/>
      <c r="E14962" s="64"/>
      <c r="F14962" s="54"/>
      <c r="G14962" s="63"/>
    </row>
    <row r="14963" spans="1:7" s="25" customFormat="1" ht="12.75" customHeight="1">
      <c r="A14963" s="59"/>
      <c r="B14963" s="54"/>
      <c r="C14963" s="76"/>
      <c r="D14963" s="60"/>
      <c r="E14963" s="64"/>
      <c r="F14963" s="54"/>
      <c r="G14963" s="63"/>
    </row>
    <row r="14964" spans="1:7" s="25" customFormat="1" ht="12.75" customHeight="1">
      <c r="A14964" s="59"/>
      <c r="B14964" s="54"/>
      <c r="C14964" s="76"/>
      <c r="D14964" s="60"/>
      <c r="E14964" s="64"/>
      <c r="F14964" s="54"/>
      <c r="G14964" s="63"/>
    </row>
    <row r="14965" spans="1:7" s="25" customFormat="1" ht="12.75" customHeight="1">
      <c r="A14965" s="59"/>
      <c r="B14965" s="54"/>
      <c r="C14965" s="76"/>
      <c r="D14965" s="60"/>
      <c r="E14965" s="64"/>
      <c r="F14965" s="54"/>
      <c r="G14965" s="63"/>
    </row>
    <row r="14966" spans="1:7" s="25" customFormat="1" ht="12.75" customHeight="1">
      <c r="A14966" s="59"/>
      <c r="B14966" s="54"/>
      <c r="C14966" s="76"/>
      <c r="D14966" s="60"/>
      <c r="E14966" s="64"/>
      <c r="F14966" s="54"/>
      <c r="G14966" s="63"/>
    </row>
    <row r="14967" spans="1:7" s="25" customFormat="1" ht="12.75" customHeight="1">
      <c r="A14967" s="59"/>
      <c r="B14967" s="54"/>
      <c r="C14967" s="76"/>
      <c r="D14967" s="60"/>
      <c r="E14967" s="64"/>
      <c r="F14967" s="54"/>
      <c r="G14967" s="63"/>
    </row>
    <row r="14968" spans="1:7" s="25" customFormat="1" ht="12.75" customHeight="1">
      <c r="A14968" s="59"/>
      <c r="B14968" s="54"/>
      <c r="C14968" s="76"/>
      <c r="D14968" s="60"/>
      <c r="E14968" s="64"/>
      <c r="F14968" s="54"/>
      <c r="G14968" s="63"/>
    </row>
    <row r="14969" spans="1:7" s="25" customFormat="1" ht="12.75" customHeight="1">
      <c r="A14969" s="59"/>
      <c r="B14969" s="54"/>
      <c r="C14969" s="76"/>
      <c r="D14969" s="60"/>
      <c r="E14969" s="64"/>
      <c r="F14969" s="54"/>
      <c r="G14969" s="63"/>
    </row>
    <row r="14970" spans="1:7" s="25" customFormat="1" ht="12.75" customHeight="1">
      <c r="A14970" s="59"/>
      <c r="B14970" s="54"/>
      <c r="C14970" s="76"/>
      <c r="D14970" s="60"/>
      <c r="E14970" s="64"/>
      <c r="F14970" s="54"/>
      <c r="G14970" s="63"/>
    </row>
    <row r="14971" spans="1:7" s="25" customFormat="1" ht="12.75" customHeight="1">
      <c r="A14971" s="59"/>
      <c r="B14971" s="54"/>
      <c r="C14971" s="76"/>
      <c r="D14971" s="60"/>
      <c r="E14971" s="64"/>
      <c r="F14971" s="54"/>
      <c r="G14971" s="63"/>
    </row>
    <row r="14972" spans="1:7" s="25" customFormat="1" ht="12.75" customHeight="1">
      <c r="A14972" s="59"/>
      <c r="B14972" s="54"/>
      <c r="C14972" s="76"/>
      <c r="D14972" s="60"/>
      <c r="E14972" s="64"/>
      <c r="F14972" s="54"/>
      <c r="G14972" s="63"/>
    </row>
    <row r="14973" spans="1:7" s="25" customFormat="1" ht="12.75" customHeight="1">
      <c r="A14973" s="59"/>
      <c r="B14973" s="54"/>
      <c r="C14973" s="76"/>
      <c r="D14973" s="60"/>
      <c r="E14973" s="64"/>
      <c r="F14973" s="54"/>
      <c r="G14973" s="63"/>
    </row>
    <row r="14974" spans="1:7" s="25" customFormat="1" ht="12.75" customHeight="1">
      <c r="A14974" s="59"/>
      <c r="B14974" s="54"/>
      <c r="C14974" s="76"/>
      <c r="D14974" s="60"/>
      <c r="E14974" s="64"/>
      <c r="F14974" s="54"/>
      <c r="G14974" s="63"/>
    </row>
    <row r="14975" spans="1:7" s="25" customFormat="1" ht="12.75" customHeight="1">
      <c r="A14975" s="59"/>
      <c r="B14975" s="54"/>
      <c r="C14975" s="76"/>
      <c r="D14975" s="60"/>
      <c r="E14975" s="64"/>
      <c r="F14975" s="54"/>
      <c r="G14975" s="63"/>
    </row>
    <row r="14976" spans="1:7" s="25" customFormat="1" ht="12.75" customHeight="1">
      <c r="A14976" s="59"/>
      <c r="B14976" s="54"/>
      <c r="C14976" s="76"/>
      <c r="D14976" s="60"/>
      <c r="E14976" s="64"/>
      <c r="F14976" s="54"/>
      <c r="G14976" s="63"/>
    </row>
    <row r="14977" spans="1:7" s="25" customFormat="1" ht="12.75" customHeight="1">
      <c r="A14977" s="59"/>
      <c r="B14977" s="54"/>
      <c r="C14977" s="76"/>
      <c r="D14977" s="60"/>
      <c r="E14977" s="64"/>
      <c r="F14977" s="54"/>
      <c r="G14977" s="63"/>
    </row>
    <row r="14978" spans="1:7" s="25" customFormat="1" ht="12.75" customHeight="1">
      <c r="A14978" s="59"/>
      <c r="B14978" s="54"/>
      <c r="C14978" s="76"/>
      <c r="D14978" s="60"/>
      <c r="E14978" s="64"/>
      <c r="F14978" s="54"/>
      <c r="G14978" s="63"/>
    </row>
    <row r="14979" spans="1:7" s="25" customFormat="1" ht="12.75" customHeight="1">
      <c r="A14979" s="59"/>
      <c r="B14979" s="54"/>
      <c r="C14979" s="76"/>
      <c r="D14979" s="60"/>
      <c r="E14979" s="64"/>
      <c r="F14979" s="54"/>
      <c r="G14979" s="63"/>
    </row>
    <row r="14980" spans="1:7" s="25" customFormat="1" ht="12.75" customHeight="1">
      <c r="A14980" s="59"/>
      <c r="B14980" s="54"/>
      <c r="C14980" s="76"/>
      <c r="D14980" s="60"/>
      <c r="E14980" s="64"/>
      <c r="F14980" s="54"/>
      <c r="G14980" s="63"/>
    </row>
    <row r="14981" spans="1:7" s="25" customFormat="1" ht="12.75" customHeight="1">
      <c r="A14981" s="59"/>
      <c r="B14981" s="54"/>
      <c r="C14981" s="76"/>
      <c r="D14981" s="60"/>
      <c r="E14981" s="64"/>
      <c r="F14981" s="54"/>
      <c r="G14981" s="63"/>
    </row>
    <row r="14982" spans="1:7" s="25" customFormat="1" ht="12.75" customHeight="1">
      <c r="A14982" s="59"/>
      <c r="B14982" s="54"/>
      <c r="C14982" s="76"/>
      <c r="D14982" s="60"/>
      <c r="E14982" s="64"/>
      <c r="F14982" s="54"/>
      <c r="G14982" s="63"/>
    </row>
    <row r="14983" spans="1:7" s="25" customFormat="1" ht="12.75" customHeight="1">
      <c r="A14983" s="59"/>
      <c r="B14983" s="54"/>
      <c r="C14983" s="76"/>
      <c r="D14983" s="60"/>
      <c r="E14983" s="64"/>
      <c r="F14983" s="54"/>
      <c r="G14983" s="63"/>
    </row>
    <row r="14984" spans="1:7" s="25" customFormat="1" ht="12.75" customHeight="1">
      <c r="A14984" s="59"/>
      <c r="B14984" s="54"/>
      <c r="C14984" s="76"/>
      <c r="D14984" s="60"/>
      <c r="E14984" s="64"/>
      <c r="F14984" s="54"/>
      <c r="G14984" s="63"/>
    </row>
    <row r="14985" spans="1:7" s="25" customFormat="1" ht="12.75" customHeight="1">
      <c r="A14985" s="59"/>
      <c r="B14985" s="54"/>
      <c r="C14985" s="76"/>
      <c r="D14985" s="60"/>
      <c r="E14985" s="64"/>
      <c r="F14985" s="54"/>
      <c r="G14985" s="63"/>
    </row>
    <row r="14986" spans="1:7" s="25" customFormat="1" ht="12.75" customHeight="1">
      <c r="A14986" s="59"/>
      <c r="B14986" s="54"/>
      <c r="C14986" s="76"/>
      <c r="D14986" s="60"/>
      <c r="E14986" s="64"/>
      <c r="F14986" s="54"/>
      <c r="G14986" s="63"/>
    </row>
    <row r="14987" spans="1:7" s="25" customFormat="1" ht="12.75" customHeight="1">
      <c r="A14987" s="59"/>
      <c r="B14987" s="54"/>
      <c r="C14987" s="76"/>
      <c r="D14987" s="60"/>
      <c r="E14987" s="64"/>
      <c r="F14987" s="54"/>
      <c r="G14987" s="63"/>
    </row>
    <row r="14988" spans="1:7" s="25" customFormat="1" ht="12.75" customHeight="1">
      <c r="A14988" s="59"/>
      <c r="B14988" s="54"/>
      <c r="C14988" s="76"/>
      <c r="D14988" s="60"/>
      <c r="E14988" s="64"/>
      <c r="F14988" s="54"/>
      <c r="G14988" s="63"/>
    </row>
    <row r="14989" spans="1:7" s="25" customFormat="1" ht="12.75" customHeight="1">
      <c r="A14989" s="59"/>
      <c r="B14989" s="54"/>
      <c r="C14989" s="76"/>
      <c r="D14989" s="60"/>
      <c r="E14989" s="64"/>
      <c r="F14989" s="54"/>
      <c r="G14989" s="63"/>
    </row>
    <row r="14990" spans="1:7" s="25" customFormat="1" ht="12.75" customHeight="1">
      <c r="A14990" s="59"/>
      <c r="B14990" s="54"/>
      <c r="C14990" s="76"/>
      <c r="D14990" s="60"/>
      <c r="E14990" s="64"/>
      <c r="F14990" s="54"/>
      <c r="G14990" s="63"/>
    </row>
    <row r="14991" spans="1:7" s="25" customFormat="1" ht="12.75" customHeight="1">
      <c r="A14991" s="59"/>
      <c r="B14991" s="54"/>
      <c r="C14991" s="76"/>
      <c r="D14991" s="60"/>
      <c r="E14991" s="64"/>
      <c r="F14991" s="54"/>
      <c r="G14991" s="63"/>
    </row>
    <row r="14992" spans="1:7" s="25" customFormat="1" ht="12.75" customHeight="1">
      <c r="A14992" s="59"/>
      <c r="B14992" s="54"/>
      <c r="C14992" s="76"/>
      <c r="D14992" s="60"/>
      <c r="E14992" s="64"/>
      <c r="F14992" s="54"/>
      <c r="G14992" s="63"/>
    </row>
    <row r="14993" spans="1:7" s="25" customFormat="1" ht="12.75" customHeight="1">
      <c r="A14993" s="59"/>
      <c r="B14993" s="54"/>
      <c r="C14993" s="76"/>
      <c r="D14993" s="60"/>
      <c r="E14993" s="64"/>
      <c r="F14993" s="54"/>
      <c r="G14993" s="63"/>
    </row>
    <row r="14994" spans="1:7" s="25" customFormat="1" ht="12.75" customHeight="1">
      <c r="A14994" s="59"/>
      <c r="B14994" s="54"/>
      <c r="C14994" s="76"/>
      <c r="D14994" s="60"/>
      <c r="E14994" s="64"/>
      <c r="F14994" s="54"/>
      <c r="G14994" s="63"/>
    </row>
    <row r="14995" spans="1:7" s="25" customFormat="1" ht="12.75" customHeight="1">
      <c r="A14995" s="59"/>
      <c r="B14995" s="54"/>
      <c r="C14995" s="76"/>
      <c r="D14995" s="60"/>
      <c r="E14995" s="64"/>
      <c r="F14995" s="54"/>
      <c r="G14995" s="63"/>
    </row>
    <row r="14996" spans="1:7" s="25" customFormat="1" ht="12.75" customHeight="1">
      <c r="A14996" s="59"/>
      <c r="B14996" s="54"/>
      <c r="C14996" s="76"/>
      <c r="D14996" s="60"/>
      <c r="E14996" s="64"/>
      <c r="F14996" s="54"/>
      <c r="G14996" s="63"/>
    </row>
    <row r="14997" spans="1:7" s="25" customFormat="1" ht="12.75" customHeight="1">
      <c r="A14997" s="59"/>
      <c r="B14997" s="54"/>
      <c r="C14997" s="76"/>
      <c r="D14997" s="60"/>
      <c r="E14997" s="64"/>
      <c r="F14997" s="54"/>
      <c r="G14997" s="63"/>
    </row>
    <row r="14998" spans="1:7" s="25" customFormat="1" ht="12.75" customHeight="1">
      <c r="A14998" s="59"/>
      <c r="B14998" s="54"/>
      <c r="C14998" s="76"/>
      <c r="D14998" s="60"/>
      <c r="E14998" s="64"/>
      <c r="F14998" s="54"/>
      <c r="G14998" s="63"/>
    </row>
    <row r="14999" spans="1:7" s="25" customFormat="1" ht="12.75" customHeight="1">
      <c r="A14999" s="59"/>
      <c r="B14999" s="54"/>
      <c r="C14999" s="76"/>
      <c r="D14999" s="60"/>
      <c r="E14999" s="64"/>
      <c r="F14999" s="54"/>
      <c r="G14999" s="63"/>
    </row>
    <row r="15000" spans="1:7" s="25" customFormat="1" ht="12.75" customHeight="1">
      <c r="A15000" s="59"/>
      <c r="B15000" s="54"/>
      <c r="C15000" s="76"/>
      <c r="D15000" s="60"/>
      <c r="E15000" s="64"/>
      <c r="F15000" s="54"/>
      <c r="G15000" s="63"/>
    </row>
    <row r="15001" spans="1:7" s="25" customFormat="1" ht="12.75" customHeight="1">
      <c r="A15001" s="59"/>
      <c r="B15001" s="54"/>
      <c r="C15001" s="76"/>
      <c r="D15001" s="60"/>
      <c r="E15001" s="64"/>
      <c r="F15001" s="54"/>
      <c r="G15001" s="63"/>
    </row>
    <row r="15002" spans="1:7" s="25" customFormat="1" ht="12.75" customHeight="1">
      <c r="A15002" s="59"/>
      <c r="B15002" s="54"/>
      <c r="C15002" s="76"/>
      <c r="D15002" s="60"/>
      <c r="E15002" s="64"/>
      <c r="F15002" s="54"/>
      <c r="G15002" s="63"/>
    </row>
    <row r="15003" spans="1:7" s="25" customFormat="1" ht="12.75" customHeight="1">
      <c r="A15003" s="59"/>
      <c r="B15003" s="54"/>
      <c r="C15003" s="76"/>
      <c r="D15003" s="60"/>
      <c r="E15003" s="64"/>
      <c r="F15003" s="54"/>
      <c r="G15003" s="63"/>
    </row>
    <row r="15004" spans="1:7" s="25" customFormat="1" ht="12.75" customHeight="1">
      <c r="A15004" s="59"/>
      <c r="B15004" s="54"/>
      <c r="C15004" s="76"/>
      <c r="D15004" s="60"/>
      <c r="E15004" s="64"/>
      <c r="F15004" s="54"/>
      <c r="G15004" s="63"/>
    </row>
    <row r="15005" spans="1:7" s="25" customFormat="1" ht="12.75" customHeight="1">
      <c r="A15005" s="59"/>
      <c r="B15005" s="54"/>
      <c r="C15005" s="76"/>
      <c r="D15005" s="60"/>
      <c r="E15005" s="64"/>
      <c r="F15005" s="54"/>
      <c r="G15005" s="63"/>
    </row>
    <row r="15006" spans="1:7" s="25" customFormat="1" ht="12.75" customHeight="1">
      <c r="A15006" s="59"/>
      <c r="B15006" s="54"/>
      <c r="C15006" s="76"/>
      <c r="D15006" s="60"/>
      <c r="E15006" s="64"/>
      <c r="F15006" s="54"/>
      <c r="G15006" s="63"/>
    </row>
    <row r="15007" spans="1:7" s="25" customFormat="1" ht="12.75" customHeight="1">
      <c r="A15007" s="59"/>
      <c r="B15007" s="54"/>
      <c r="C15007" s="76"/>
      <c r="D15007" s="60"/>
      <c r="E15007" s="64"/>
      <c r="F15007" s="54"/>
      <c r="G15007" s="63"/>
    </row>
    <row r="15008" spans="1:7" s="25" customFormat="1" ht="12.75" customHeight="1">
      <c r="A15008" s="59"/>
      <c r="B15008" s="54"/>
      <c r="C15008" s="76"/>
      <c r="D15008" s="60"/>
      <c r="E15008" s="64"/>
      <c r="F15008" s="54"/>
      <c r="G15008" s="63"/>
    </row>
    <row r="15009" spans="1:7" s="25" customFormat="1" ht="12.75" customHeight="1">
      <c r="A15009" s="59"/>
      <c r="B15009" s="54"/>
      <c r="C15009" s="76"/>
      <c r="D15009" s="60"/>
      <c r="E15009" s="64"/>
      <c r="F15009" s="54"/>
      <c r="G15009" s="63"/>
    </row>
    <row r="15010" spans="1:7" s="25" customFormat="1" ht="12.75" customHeight="1">
      <c r="A15010" s="59"/>
      <c r="B15010" s="54"/>
      <c r="C15010" s="76"/>
      <c r="D15010" s="60"/>
      <c r="E15010" s="64"/>
      <c r="F15010" s="54"/>
      <c r="G15010" s="63"/>
    </row>
    <row r="15011" spans="1:7" s="25" customFormat="1" ht="12.75" customHeight="1">
      <c r="A15011" s="59"/>
      <c r="B15011" s="54"/>
      <c r="C15011" s="76"/>
      <c r="D15011" s="60"/>
      <c r="E15011" s="64"/>
      <c r="F15011" s="54"/>
      <c r="G15011" s="63"/>
    </row>
    <row r="15012" spans="1:7" s="25" customFormat="1" ht="12.75" customHeight="1">
      <c r="A15012" s="59"/>
      <c r="B15012" s="54"/>
      <c r="C15012" s="76"/>
      <c r="D15012" s="60"/>
      <c r="E15012" s="64"/>
      <c r="F15012" s="54"/>
      <c r="G15012" s="63"/>
    </row>
    <row r="15013" spans="1:7" s="25" customFormat="1" ht="12.75" customHeight="1">
      <c r="A15013" s="59"/>
      <c r="B15013" s="54"/>
      <c r="C15013" s="76"/>
      <c r="D15013" s="60"/>
      <c r="E15013" s="64"/>
      <c r="F15013" s="54"/>
      <c r="G15013" s="63"/>
    </row>
    <row r="15014" spans="1:7" s="25" customFormat="1" ht="12.75" customHeight="1">
      <c r="A15014" s="59"/>
      <c r="B15014" s="54"/>
      <c r="C15014" s="76"/>
      <c r="D15014" s="60"/>
      <c r="E15014" s="64"/>
      <c r="F15014" s="54"/>
      <c r="G15014" s="63"/>
    </row>
    <row r="15015" spans="1:7" s="25" customFormat="1" ht="12.75" customHeight="1">
      <c r="A15015" s="59"/>
      <c r="B15015" s="54"/>
      <c r="C15015" s="76"/>
      <c r="D15015" s="60"/>
      <c r="E15015" s="64"/>
      <c r="F15015" s="54"/>
      <c r="G15015" s="63"/>
    </row>
    <row r="15016" spans="1:7" s="25" customFormat="1" ht="12.75" customHeight="1">
      <c r="A15016" s="59"/>
      <c r="B15016" s="54"/>
      <c r="C15016" s="76"/>
      <c r="D15016" s="60"/>
      <c r="E15016" s="64"/>
      <c r="F15016" s="54"/>
      <c r="G15016" s="63"/>
    </row>
    <row r="15017" spans="1:7" s="25" customFormat="1" ht="12.75" customHeight="1">
      <c r="A15017" s="59"/>
      <c r="B15017" s="54"/>
      <c r="C15017" s="76"/>
      <c r="D15017" s="60"/>
      <c r="E15017" s="64"/>
      <c r="F15017" s="54"/>
      <c r="G15017" s="63"/>
    </row>
    <row r="15018" spans="1:7" s="25" customFormat="1" ht="12.75" customHeight="1">
      <c r="A15018" s="59"/>
      <c r="B15018" s="54"/>
      <c r="C15018" s="76"/>
      <c r="D15018" s="60"/>
      <c r="E15018" s="64"/>
      <c r="F15018" s="54"/>
      <c r="G15018" s="63"/>
    </row>
    <row r="15019" spans="1:7" s="25" customFormat="1" ht="12.75" customHeight="1">
      <c r="A15019" s="59"/>
      <c r="B15019" s="54"/>
      <c r="C15019" s="76"/>
      <c r="D15019" s="60"/>
      <c r="E15019" s="64"/>
      <c r="F15019" s="54"/>
      <c r="G15019" s="63"/>
    </row>
    <row r="15020" spans="1:7" s="25" customFormat="1" ht="12.75" customHeight="1">
      <c r="A15020" s="59"/>
      <c r="B15020" s="54"/>
      <c r="C15020" s="76"/>
      <c r="D15020" s="60"/>
      <c r="E15020" s="64"/>
      <c r="F15020" s="54"/>
      <c r="G15020" s="63"/>
    </row>
    <row r="15021" spans="1:7" s="25" customFormat="1" ht="12.75" customHeight="1">
      <c r="A15021" s="59"/>
      <c r="B15021" s="54"/>
      <c r="C15021" s="76"/>
      <c r="D15021" s="60"/>
      <c r="E15021" s="64"/>
      <c r="F15021" s="54"/>
      <c r="G15021" s="63"/>
    </row>
    <row r="15022" spans="1:7" s="25" customFormat="1" ht="12.75" customHeight="1">
      <c r="A15022" s="59"/>
      <c r="B15022" s="54"/>
      <c r="C15022" s="76"/>
      <c r="D15022" s="60"/>
      <c r="E15022" s="64"/>
      <c r="F15022" s="54"/>
      <c r="G15022" s="63"/>
    </row>
    <row r="15023" spans="1:7" s="25" customFormat="1" ht="12.75" customHeight="1">
      <c r="A15023" s="59"/>
      <c r="B15023" s="54"/>
      <c r="C15023" s="76"/>
      <c r="D15023" s="60"/>
      <c r="E15023" s="64"/>
      <c r="F15023" s="54"/>
      <c r="G15023" s="63"/>
    </row>
    <row r="15024" spans="1:7" s="25" customFormat="1" ht="12.75" customHeight="1">
      <c r="A15024" s="59"/>
      <c r="B15024" s="54"/>
      <c r="C15024" s="76"/>
      <c r="D15024" s="60"/>
      <c r="E15024" s="64"/>
      <c r="F15024" s="54"/>
      <c r="G15024" s="63"/>
    </row>
    <row r="15025" spans="1:7" s="25" customFormat="1" ht="12.75" customHeight="1">
      <c r="A15025" s="59"/>
      <c r="B15025" s="54"/>
      <c r="C15025" s="76"/>
      <c r="D15025" s="60"/>
      <c r="E15025" s="64"/>
      <c r="F15025" s="54"/>
      <c r="G15025" s="63"/>
    </row>
    <row r="15026" spans="1:7" s="25" customFormat="1" ht="12.75" customHeight="1">
      <c r="A15026" s="59"/>
      <c r="B15026" s="54"/>
      <c r="C15026" s="76"/>
      <c r="D15026" s="60"/>
      <c r="E15026" s="64"/>
      <c r="F15026" s="54"/>
      <c r="G15026" s="63"/>
    </row>
    <row r="15027" spans="1:7" s="25" customFormat="1" ht="12.75" customHeight="1">
      <c r="A15027" s="59"/>
      <c r="B15027" s="54"/>
      <c r="C15027" s="76"/>
      <c r="D15027" s="60"/>
      <c r="E15027" s="64"/>
      <c r="F15027" s="54"/>
      <c r="G15027" s="63"/>
    </row>
    <row r="15028" spans="1:7" s="25" customFormat="1" ht="12.75" customHeight="1">
      <c r="A15028" s="59"/>
      <c r="B15028" s="54"/>
      <c r="C15028" s="76"/>
      <c r="D15028" s="60"/>
      <c r="E15028" s="64"/>
      <c r="F15028" s="54"/>
      <c r="G15028" s="63"/>
    </row>
    <row r="15029" spans="1:7" s="25" customFormat="1" ht="12.75" customHeight="1">
      <c r="A15029" s="59"/>
      <c r="B15029" s="54"/>
      <c r="C15029" s="76"/>
      <c r="D15029" s="60"/>
      <c r="E15029" s="64"/>
      <c r="F15029" s="54"/>
      <c r="G15029" s="63"/>
    </row>
    <row r="15030" spans="1:7" s="25" customFormat="1" ht="12.75" customHeight="1">
      <c r="A15030" s="59"/>
      <c r="B15030" s="54"/>
      <c r="C15030" s="76"/>
      <c r="D15030" s="60"/>
      <c r="E15030" s="64"/>
      <c r="F15030" s="54"/>
      <c r="G15030" s="63"/>
    </row>
    <row r="15031" spans="1:7" s="25" customFormat="1" ht="12.75" customHeight="1">
      <c r="A15031" s="59"/>
      <c r="B15031" s="54"/>
      <c r="C15031" s="76"/>
      <c r="D15031" s="60"/>
      <c r="E15031" s="64"/>
      <c r="F15031" s="54"/>
      <c r="G15031" s="63"/>
    </row>
    <row r="15032" spans="1:7" s="25" customFormat="1" ht="12.75" customHeight="1">
      <c r="A15032" s="59"/>
      <c r="B15032" s="54"/>
      <c r="C15032" s="76"/>
      <c r="D15032" s="60"/>
      <c r="E15032" s="64"/>
      <c r="F15032" s="54"/>
      <c r="G15032" s="63"/>
    </row>
    <row r="15033" spans="1:7" s="25" customFormat="1" ht="12.75" customHeight="1">
      <c r="A15033" s="59"/>
      <c r="B15033" s="54"/>
      <c r="C15033" s="76"/>
      <c r="D15033" s="60"/>
      <c r="E15033" s="64"/>
      <c r="F15033" s="54"/>
      <c r="G15033" s="63"/>
    </row>
    <row r="15034" spans="1:7" s="25" customFormat="1" ht="12.75" customHeight="1">
      <c r="A15034" s="59"/>
      <c r="B15034" s="54"/>
      <c r="C15034" s="76"/>
      <c r="D15034" s="60"/>
      <c r="E15034" s="64"/>
      <c r="F15034" s="54"/>
      <c r="G15034" s="63"/>
    </row>
    <row r="15035" spans="1:7" s="25" customFormat="1" ht="12.75" customHeight="1">
      <c r="A15035" s="59"/>
      <c r="B15035" s="54"/>
      <c r="C15035" s="76"/>
      <c r="D15035" s="60"/>
      <c r="E15035" s="64"/>
      <c r="F15035" s="54"/>
      <c r="G15035" s="63"/>
    </row>
    <row r="15036" spans="1:7" s="25" customFormat="1" ht="12.75" customHeight="1">
      <c r="A15036" s="59"/>
      <c r="B15036" s="54"/>
      <c r="C15036" s="76"/>
      <c r="D15036" s="60"/>
      <c r="E15036" s="64"/>
      <c r="F15036" s="54"/>
      <c r="G15036" s="63"/>
    </row>
    <row r="15037" spans="1:7" s="25" customFormat="1" ht="12.75" customHeight="1">
      <c r="A15037" s="59"/>
      <c r="B15037" s="54"/>
      <c r="C15037" s="76"/>
      <c r="D15037" s="60"/>
      <c r="E15037" s="64"/>
      <c r="F15037" s="54"/>
      <c r="G15037" s="63"/>
    </row>
    <row r="15038" spans="1:7" s="25" customFormat="1" ht="12.75" customHeight="1">
      <c r="A15038" s="59"/>
      <c r="B15038" s="54"/>
      <c r="C15038" s="76"/>
      <c r="D15038" s="60"/>
      <c r="E15038" s="64"/>
      <c r="F15038" s="54"/>
      <c r="G15038" s="63"/>
    </row>
    <row r="15039" spans="1:7" s="25" customFormat="1" ht="12.75" customHeight="1">
      <c r="A15039" s="59"/>
      <c r="B15039" s="54"/>
      <c r="C15039" s="76"/>
      <c r="D15039" s="60"/>
      <c r="E15039" s="64"/>
      <c r="F15039" s="54"/>
      <c r="G15039" s="63"/>
    </row>
    <row r="15040" spans="1:7" s="25" customFormat="1" ht="12.75" customHeight="1">
      <c r="A15040" s="59"/>
      <c r="B15040" s="54"/>
      <c r="C15040" s="76"/>
      <c r="D15040" s="60"/>
      <c r="E15040" s="64"/>
      <c r="F15040" s="54"/>
      <c r="G15040" s="63"/>
    </row>
    <row r="15041" spans="1:7" s="25" customFormat="1" ht="12.75" customHeight="1">
      <c r="A15041" s="59"/>
      <c r="B15041" s="54"/>
      <c r="C15041" s="76"/>
      <c r="D15041" s="60"/>
      <c r="E15041" s="64"/>
      <c r="F15041" s="54"/>
      <c r="G15041" s="63"/>
    </row>
    <row r="15042" spans="1:7" s="25" customFormat="1" ht="12.75" customHeight="1">
      <c r="A15042" s="59"/>
      <c r="B15042" s="54"/>
      <c r="C15042" s="76"/>
      <c r="D15042" s="60"/>
      <c r="E15042" s="64"/>
      <c r="F15042" s="54"/>
      <c r="G15042" s="63"/>
    </row>
    <row r="15043" spans="1:7" s="25" customFormat="1" ht="12.75" customHeight="1">
      <c r="A15043" s="59"/>
      <c r="B15043" s="54"/>
      <c r="C15043" s="76"/>
      <c r="D15043" s="60"/>
      <c r="E15043" s="64"/>
      <c r="F15043" s="54"/>
      <c r="G15043" s="63"/>
    </row>
    <row r="15044" spans="1:7" s="25" customFormat="1" ht="12.75" customHeight="1">
      <c r="A15044" s="59"/>
      <c r="B15044" s="54"/>
      <c r="C15044" s="76"/>
      <c r="D15044" s="60"/>
      <c r="E15044" s="64"/>
      <c r="F15044" s="54"/>
      <c r="G15044" s="63"/>
    </row>
    <row r="15045" spans="1:7" s="25" customFormat="1" ht="12.75" customHeight="1">
      <c r="A15045" s="59"/>
      <c r="B15045" s="54"/>
      <c r="C15045" s="76"/>
      <c r="D15045" s="60"/>
      <c r="E15045" s="64"/>
      <c r="F15045" s="54"/>
      <c r="G15045" s="63"/>
    </row>
    <row r="15046" spans="1:7" s="25" customFormat="1" ht="12.75" customHeight="1">
      <c r="A15046" s="59"/>
      <c r="B15046" s="54"/>
      <c r="C15046" s="76"/>
      <c r="D15046" s="60"/>
      <c r="E15046" s="64"/>
      <c r="F15046" s="54"/>
      <c r="G15046" s="63"/>
    </row>
    <row r="15047" spans="1:7" s="25" customFormat="1" ht="12.75" customHeight="1">
      <c r="A15047" s="59"/>
      <c r="B15047" s="54"/>
      <c r="C15047" s="76"/>
      <c r="D15047" s="60"/>
      <c r="E15047" s="64"/>
      <c r="F15047" s="54"/>
      <c r="G15047" s="63"/>
    </row>
    <row r="15048" spans="1:7" s="25" customFormat="1" ht="12.75" customHeight="1">
      <c r="A15048" s="59"/>
      <c r="B15048" s="54"/>
      <c r="C15048" s="76"/>
      <c r="D15048" s="60"/>
      <c r="E15048" s="64"/>
      <c r="F15048" s="54"/>
      <c r="G15048" s="63"/>
    </row>
    <row r="15049" spans="1:7" s="25" customFormat="1" ht="12.75" customHeight="1">
      <c r="A15049" s="59"/>
      <c r="B15049" s="54"/>
      <c r="C15049" s="76"/>
      <c r="D15049" s="60"/>
      <c r="E15049" s="64"/>
      <c r="F15049" s="54"/>
      <c r="G15049" s="63"/>
    </row>
    <row r="15050" spans="1:7" s="25" customFormat="1" ht="12.75" customHeight="1">
      <c r="A15050" s="59"/>
      <c r="B15050" s="54"/>
      <c r="C15050" s="76"/>
      <c r="D15050" s="60"/>
      <c r="E15050" s="64"/>
      <c r="F15050" s="54"/>
      <c r="G15050" s="63"/>
    </row>
    <row r="15051" spans="1:7" s="25" customFormat="1" ht="12.75" customHeight="1">
      <c r="A15051" s="59"/>
      <c r="B15051" s="54"/>
      <c r="C15051" s="76"/>
      <c r="D15051" s="60"/>
      <c r="E15051" s="64"/>
      <c r="F15051" s="54"/>
      <c r="G15051" s="63"/>
    </row>
    <row r="15052" spans="1:7" s="25" customFormat="1" ht="12.75" customHeight="1">
      <c r="A15052" s="59"/>
      <c r="B15052" s="54"/>
      <c r="C15052" s="76"/>
      <c r="D15052" s="60"/>
      <c r="E15052" s="64"/>
      <c r="F15052" s="54"/>
      <c r="G15052" s="63"/>
    </row>
    <row r="15053" spans="1:7" s="25" customFormat="1" ht="12.75" customHeight="1">
      <c r="A15053" s="59"/>
      <c r="B15053" s="54"/>
      <c r="C15053" s="76"/>
      <c r="D15053" s="60"/>
      <c r="E15053" s="64"/>
      <c r="F15053" s="54"/>
      <c r="G15053" s="63"/>
    </row>
    <row r="15054" spans="1:7" s="25" customFormat="1" ht="12.75" customHeight="1">
      <c r="A15054" s="59"/>
      <c r="B15054" s="54"/>
      <c r="C15054" s="76"/>
      <c r="D15054" s="60"/>
      <c r="E15054" s="64"/>
      <c r="F15054" s="54"/>
      <c r="G15054" s="63"/>
    </row>
    <row r="15055" spans="1:7" s="25" customFormat="1" ht="12.75" customHeight="1">
      <c r="A15055" s="59"/>
      <c r="B15055" s="54"/>
      <c r="C15055" s="76"/>
      <c r="D15055" s="60"/>
      <c r="E15055" s="64"/>
      <c r="F15055" s="54"/>
      <c r="G15055" s="63"/>
    </row>
    <row r="15056" spans="1:7" s="25" customFormat="1" ht="12.75" customHeight="1">
      <c r="A15056" s="59"/>
      <c r="B15056" s="54"/>
      <c r="C15056" s="76"/>
      <c r="D15056" s="60"/>
      <c r="E15056" s="64"/>
      <c r="F15056" s="54"/>
      <c r="G15056" s="63"/>
    </row>
    <row r="15057" spans="1:7" s="25" customFormat="1" ht="12.75" customHeight="1">
      <c r="A15057" s="59"/>
      <c r="B15057" s="54"/>
      <c r="C15057" s="76"/>
      <c r="D15057" s="60"/>
      <c r="E15057" s="64"/>
      <c r="F15057" s="54"/>
      <c r="G15057" s="63"/>
    </row>
    <row r="15058" spans="1:7" s="25" customFormat="1" ht="12.75" customHeight="1">
      <c r="A15058" s="59"/>
      <c r="B15058" s="54"/>
      <c r="C15058" s="76"/>
      <c r="D15058" s="60"/>
      <c r="E15058" s="64"/>
      <c r="F15058" s="54"/>
      <c r="G15058" s="63"/>
    </row>
    <row r="15059" spans="1:7" s="25" customFormat="1" ht="12.75" customHeight="1">
      <c r="A15059" s="59"/>
      <c r="B15059" s="54"/>
      <c r="C15059" s="76"/>
      <c r="D15059" s="60"/>
      <c r="E15059" s="64"/>
      <c r="F15059" s="54"/>
      <c r="G15059" s="63"/>
    </row>
    <row r="15060" spans="1:7" s="25" customFormat="1" ht="12.75" customHeight="1">
      <c r="A15060" s="59"/>
      <c r="B15060" s="54"/>
      <c r="C15060" s="76"/>
      <c r="D15060" s="60"/>
      <c r="E15060" s="64"/>
      <c r="F15060" s="54"/>
      <c r="G15060" s="63"/>
    </row>
    <row r="15061" spans="1:7" s="25" customFormat="1" ht="12.75" customHeight="1">
      <c r="A15061" s="59"/>
      <c r="B15061" s="54"/>
      <c r="C15061" s="76"/>
      <c r="D15061" s="60"/>
      <c r="E15061" s="64"/>
      <c r="F15061" s="54"/>
      <c r="G15061" s="63"/>
    </row>
    <row r="15062" spans="1:7" s="25" customFormat="1" ht="12.75" customHeight="1">
      <c r="A15062" s="59"/>
      <c r="B15062" s="54"/>
      <c r="C15062" s="76"/>
      <c r="D15062" s="60"/>
      <c r="E15062" s="64"/>
      <c r="F15062" s="54"/>
      <c r="G15062" s="63"/>
    </row>
    <row r="15063" spans="1:7" s="25" customFormat="1" ht="12.75" customHeight="1">
      <c r="A15063" s="59"/>
      <c r="B15063" s="54"/>
      <c r="C15063" s="76"/>
      <c r="D15063" s="60"/>
      <c r="E15063" s="64"/>
      <c r="F15063" s="54"/>
      <c r="G15063" s="63"/>
    </row>
    <row r="15064" spans="1:7" s="25" customFormat="1" ht="12.75" customHeight="1">
      <c r="A15064" s="59"/>
      <c r="B15064" s="54"/>
      <c r="C15064" s="76"/>
      <c r="D15064" s="60"/>
      <c r="E15064" s="64"/>
      <c r="F15064" s="54"/>
      <c r="G15064" s="63"/>
    </row>
    <row r="15065" spans="1:7" s="25" customFormat="1" ht="12.75" customHeight="1">
      <c r="A15065" s="59"/>
      <c r="B15065" s="54"/>
      <c r="C15065" s="76"/>
      <c r="D15065" s="60"/>
      <c r="E15065" s="64"/>
      <c r="F15065" s="54"/>
      <c r="G15065" s="63"/>
    </row>
    <row r="15066" spans="1:7" s="25" customFormat="1" ht="12.75" customHeight="1">
      <c r="A15066" s="59"/>
      <c r="B15066" s="54"/>
      <c r="C15066" s="76"/>
      <c r="D15066" s="60"/>
      <c r="E15066" s="64"/>
      <c r="F15066" s="54"/>
      <c r="G15066" s="63"/>
    </row>
    <row r="15067" spans="1:7" s="25" customFormat="1" ht="12.75" customHeight="1">
      <c r="A15067" s="59"/>
      <c r="B15067" s="54"/>
      <c r="C15067" s="76"/>
      <c r="D15067" s="60"/>
      <c r="E15067" s="64"/>
      <c r="F15067" s="54"/>
      <c r="G15067" s="63"/>
    </row>
    <row r="15068" spans="1:7" s="25" customFormat="1" ht="12.75" customHeight="1">
      <c r="A15068" s="59"/>
      <c r="B15068" s="54"/>
      <c r="C15068" s="76"/>
      <c r="D15068" s="60"/>
      <c r="E15068" s="64"/>
      <c r="F15068" s="54"/>
      <c r="G15068" s="63"/>
    </row>
    <row r="15069" spans="1:7" s="25" customFormat="1" ht="12.75" customHeight="1">
      <c r="A15069" s="59"/>
      <c r="B15069" s="54"/>
      <c r="C15069" s="76"/>
      <c r="D15069" s="60"/>
      <c r="E15069" s="64"/>
      <c r="F15069" s="54"/>
      <c r="G15069" s="63"/>
    </row>
    <row r="15070" spans="1:7" s="25" customFormat="1" ht="12.75" customHeight="1">
      <c r="A15070" s="59"/>
      <c r="B15070" s="54"/>
      <c r="C15070" s="76"/>
      <c r="D15070" s="60"/>
      <c r="E15070" s="64"/>
      <c r="F15070" s="54"/>
      <c r="G15070" s="63"/>
    </row>
    <row r="15071" spans="1:7" s="25" customFormat="1" ht="12.75" customHeight="1">
      <c r="A15071" s="59"/>
      <c r="B15071" s="54"/>
      <c r="C15071" s="76"/>
      <c r="D15071" s="60"/>
      <c r="E15071" s="64"/>
      <c r="F15071" s="54"/>
      <c r="G15071" s="63"/>
    </row>
    <row r="15072" spans="1:7" s="25" customFormat="1" ht="12.75" customHeight="1">
      <c r="A15072" s="59"/>
      <c r="B15072" s="54"/>
      <c r="C15072" s="76"/>
      <c r="D15072" s="60"/>
      <c r="E15072" s="64"/>
      <c r="F15072" s="54"/>
      <c r="G15072" s="63"/>
    </row>
    <row r="15073" spans="1:7" s="25" customFormat="1" ht="12.75" customHeight="1">
      <c r="A15073" s="59"/>
      <c r="B15073" s="54"/>
      <c r="C15073" s="76"/>
      <c r="D15073" s="60"/>
      <c r="E15073" s="64"/>
      <c r="F15073" s="54"/>
      <c r="G15073" s="63"/>
    </row>
    <row r="15074" spans="1:7" s="25" customFormat="1" ht="12.75" customHeight="1">
      <c r="A15074" s="59"/>
      <c r="B15074" s="54"/>
      <c r="C15074" s="76"/>
      <c r="D15074" s="60"/>
      <c r="E15074" s="64"/>
      <c r="F15074" s="54"/>
      <c r="G15074" s="63"/>
    </row>
    <row r="15075" spans="1:7" s="25" customFormat="1" ht="12.75" customHeight="1">
      <c r="A15075" s="59"/>
      <c r="B15075" s="54"/>
      <c r="C15075" s="76"/>
      <c r="D15075" s="60"/>
      <c r="E15075" s="64"/>
      <c r="F15075" s="54"/>
      <c r="G15075" s="63"/>
    </row>
    <row r="15076" spans="1:7" s="25" customFormat="1" ht="12.75" customHeight="1">
      <c r="A15076" s="59"/>
      <c r="B15076" s="54"/>
      <c r="C15076" s="76"/>
      <c r="D15076" s="60"/>
      <c r="E15076" s="64"/>
      <c r="F15076" s="54"/>
      <c r="G15076" s="63"/>
    </row>
    <row r="15077" spans="1:7" s="25" customFormat="1" ht="12.75" customHeight="1">
      <c r="A15077" s="59"/>
      <c r="B15077" s="54"/>
      <c r="C15077" s="76"/>
      <c r="D15077" s="60"/>
      <c r="E15077" s="64"/>
      <c r="F15077" s="54"/>
      <c r="G15077" s="63"/>
    </row>
    <row r="15078" spans="1:7" s="25" customFormat="1" ht="12.75" customHeight="1">
      <c r="A15078" s="59"/>
      <c r="B15078" s="54"/>
      <c r="C15078" s="76"/>
      <c r="D15078" s="60"/>
      <c r="E15078" s="64"/>
      <c r="F15078" s="54"/>
      <c r="G15078" s="63"/>
    </row>
    <row r="15079" spans="1:7" s="25" customFormat="1" ht="12.75" customHeight="1">
      <c r="A15079" s="59"/>
      <c r="B15079" s="54"/>
      <c r="C15079" s="76"/>
      <c r="D15079" s="60"/>
      <c r="E15079" s="64"/>
      <c r="F15079" s="54"/>
      <c r="G15079" s="63"/>
    </row>
    <row r="15080" spans="1:7" s="25" customFormat="1" ht="12.75" customHeight="1">
      <c r="A15080" s="59"/>
      <c r="B15080" s="54"/>
      <c r="C15080" s="76"/>
      <c r="D15080" s="60"/>
      <c r="E15080" s="64"/>
      <c r="F15080" s="54"/>
      <c r="G15080" s="63"/>
    </row>
    <row r="15081" spans="1:7" s="25" customFormat="1" ht="12.75" customHeight="1">
      <c r="A15081" s="59"/>
      <c r="B15081" s="54"/>
      <c r="C15081" s="76"/>
      <c r="D15081" s="60"/>
      <c r="E15081" s="64"/>
      <c r="F15081" s="54"/>
      <c r="G15081" s="63"/>
    </row>
    <row r="15082" spans="1:7" s="25" customFormat="1" ht="12.75" customHeight="1">
      <c r="A15082" s="59"/>
      <c r="B15082" s="54"/>
      <c r="C15082" s="76"/>
      <c r="D15082" s="60"/>
      <c r="E15082" s="64"/>
      <c r="F15082" s="54"/>
      <c r="G15082" s="63"/>
    </row>
    <row r="15083" spans="1:7" s="25" customFormat="1" ht="12.75" customHeight="1">
      <c r="A15083" s="59"/>
      <c r="B15083" s="54"/>
      <c r="C15083" s="76"/>
      <c r="D15083" s="60"/>
      <c r="E15083" s="64"/>
      <c r="F15083" s="54"/>
      <c r="G15083" s="63"/>
    </row>
    <row r="15084" spans="1:7" s="25" customFormat="1" ht="12.75" customHeight="1">
      <c r="A15084" s="59"/>
      <c r="B15084" s="54"/>
      <c r="C15084" s="76"/>
      <c r="D15084" s="60"/>
      <c r="E15084" s="64"/>
      <c r="F15084" s="54"/>
      <c r="G15084" s="63"/>
    </row>
    <row r="15085" spans="1:7" s="25" customFormat="1" ht="12.75" customHeight="1">
      <c r="A15085" s="59"/>
      <c r="B15085" s="54"/>
      <c r="C15085" s="76"/>
      <c r="D15085" s="60"/>
      <c r="E15085" s="64"/>
      <c r="F15085" s="54"/>
      <c r="G15085" s="63"/>
    </row>
    <row r="15086" spans="1:7" s="25" customFormat="1" ht="12.75" customHeight="1">
      <c r="A15086" s="59"/>
      <c r="B15086" s="54"/>
      <c r="C15086" s="76"/>
      <c r="D15086" s="60"/>
      <c r="E15086" s="64"/>
      <c r="F15086" s="54"/>
      <c r="G15086" s="63"/>
    </row>
    <row r="15087" spans="1:7" s="25" customFormat="1" ht="12.75" customHeight="1">
      <c r="A15087" s="59"/>
      <c r="B15087" s="54"/>
      <c r="C15087" s="76"/>
      <c r="D15087" s="60"/>
      <c r="E15087" s="64"/>
      <c r="F15087" s="54"/>
      <c r="G15087" s="63"/>
    </row>
    <row r="15088" spans="1:7" s="25" customFormat="1" ht="12.75" customHeight="1">
      <c r="A15088" s="59"/>
      <c r="B15088" s="54"/>
      <c r="C15088" s="76"/>
      <c r="D15088" s="60"/>
      <c r="E15088" s="64"/>
      <c r="F15088" s="54"/>
      <c r="G15088" s="63"/>
    </row>
    <row r="15089" spans="1:7" s="25" customFormat="1" ht="12.75" customHeight="1">
      <c r="A15089" s="59"/>
      <c r="B15089" s="54"/>
      <c r="C15089" s="76"/>
      <c r="D15089" s="60"/>
      <c r="E15089" s="64"/>
      <c r="F15089" s="54"/>
      <c r="G15089" s="63"/>
    </row>
    <row r="15090" spans="1:7" s="25" customFormat="1" ht="12.75" customHeight="1">
      <c r="A15090" s="59"/>
      <c r="B15090" s="54"/>
      <c r="C15090" s="76"/>
      <c r="D15090" s="60"/>
      <c r="E15090" s="64"/>
      <c r="F15090" s="54"/>
      <c r="G15090" s="63"/>
    </row>
    <row r="15091" spans="1:7" s="25" customFormat="1" ht="12.75" customHeight="1">
      <c r="A15091" s="59"/>
      <c r="B15091" s="54"/>
      <c r="C15091" s="76"/>
      <c r="D15091" s="60"/>
      <c r="E15091" s="64"/>
      <c r="F15091" s="54"/>
      <c r="G15091" s="63"/>
    </row>
    <row r="15092" spans="1:7" s="25" customFormat="1" ht="12.75" customHeight="1">
      <c r="A15092" s="59"/>
      <c r="B15092" s="54"/>
      <c r="C15092" s="76"/>
      <c r="D15092" s="60"/>
      <c r="E15092" s="64"/>
      <c r="F15092" s="54"/>
      <c r="G15092" s="63"/>
    </row>
    <row r="15093" spans="1:7" s="25" customFormat="1" ht="12.75" customHeight="1">
      <c r="A15093" s="59"/>
      <c r="B15093" s="54"/>
      <c r="C15093" s="76"/>
      <c r="D15093" s="60"/>
      <c r="E15093" s="64"/>
      <c r="F15093" s="54"/>
      <c r="G15093" s="63"/>
    </row>
    <row r="15094" spans="1:7" s="25" customFormat="1" ht="12.75" customHeight="1">
      <c r="A15094" s="59"/>
      <c r="B15094" s="54"/>
      <c r="C15094" s="76"/>
      <c r="D15094" s="60"/>
      <c r="E15094" s="64"/>
      <c r="F15094" s="54"/>
      <c r="G15094" s="63"/>
    </row>
    <row r="15095" spans="1:7" s="25" customFormat="1" ht="12.75" customHeight="1">
      <c r="A15095" s="59"/>
      <c r="B15095" s="54"/>
      <c r="C15095" s="76"/>
      <c r="D15095" s="60"/>
      <c r="E15095" s="64"/>
      <c r="F15095" s="54"/>
      <c r="G15095" s="63"/>
    </row>
    <row r="15096" spans="1:7" s="25" customFormat="1" ht="12.75" customHeight="1">
      <c r="A15096" s="59"/>
      <c r="B15096" s="54"/>
      <c r="C15096" s="76"/>
      <c r="D15096" s="60"/>
      <c r="E15096" s="64"/>
      <c r="F15096" s="54"/>
      <c r="G15096" s="63"/>
    </row>
    <row r="15097" spans="1:7" s="25" customFormat="1" ht="12.75" customHeight="1">
      <c r="A15097" s="59"/>
      <c r="B15097" s="54"/>
      <c r="C15097" s="76"/>
      <c r="D15097" s="60"/>
      <c r="E15097" s="64"/>
      <c r="F15097" s="54"/>
      <c r="G15097" s="63"/>
    </row>
    <row r="15098" spans="1:7" s="25" customFormat="1" ht="12.75" customHeight="1">
      <c r="A15098" s="59"/>
      <c r="B15098" s="54"/>
      <c r="C15098" s="76"/>
      <c r="D15098" s="60"/>
      <c r="E15098" s="64"/>
      <c r="F15098" s="54"/>
      <c r="G15098" s="63"/>
    </row>
    <row r="15099" spans="1:7" s="25" customFormat="1" ht="12.75" customHeight="1">
      <c r="A15099" s="59"/>
      <c r="B15099" s="54"/>
      <c r="C15099" s="76"/>
      <c r="D15099" s="60"/>
      <c r="E15099" s="64"/>
      <c r="F15099" s="54"/>
      <c r="G15099" s="63"/>
    </row>
    <row r="15100" spans="1:7" s="25" customFormat="1" ht="12.75" customHeight="1">
      <c r="A15100" s="59"/>
      <c r="B15100" s="54"/>
      <c r="C15100" s="76"/>
      <c r="D15100" s="60"/>
      <c r="E15100" s="64"/>
      <c r="F15100" s="54"/>
      <c r="G15100" s="63"/>
    </row>
    <row r="15101" spans="1:7" s="25" customFormat="1" ht="12.75" customHeight="1">
      <c r="A15101" s="59"/>
      <c r="B15101" s="54"/>
      <c r="C15101" s="76"/>
      <c r="D15101" s="60"/>
      <c r="E15101" s="64"/>
      <c r="F15101" s="54"/>
      <c r="G15101" s="63"/>
    </row>
    <row r="15102" spans="1:7" s="25" customFormat="1" ht="12.75" customHeight="1">
      <c r="A15102" s="59"/>
      <c r="B15102" s="54"/>
      <c r="C15102" s="76"/>
      <c r="D15102" s="60"/>
      <c r="E15102" s="64"/>
      <c r="F15102" s="54"/>
      <c r="G15102" s="63"/>
    </row>
    <row r="15103" spans="1:7" s="25" customFormat="1" ht="12.75" customHeight="1">
      <c r="A15103" s="59"/>
      <c r="B15103" s="54"/>
      <c r="C15103" s="76"/>
      <c r="D15103" s="60"/>
      <c r="E15103" s="64"/>
      <c r="F15103" s="54"/>
      <c r="G15103" s="63"/>
    </row>
    <row r="15104" spans="1:7" s="25" customFormat="1" ht="12.75" customHeight="1">
      <c r="A15104" s="59"/>
      <c r="B15104" s="54"/>
      <c r="C15104" s="76"/>
      <c r="D15104" s="60"/>
      <c r="E15104" s="64"/>
      <c r="F15104" s="54"/>
      <c r="G15104" s="63"/>
    </row>
    <row r="15105" spans="1:7" s="25" customFormat="1" ht="12.75" customHeight="1">
      <c r="A15105" s="59"/>
      <c r="B15105" s="54"/>
      <c r="C15105" s="76"/>
      <c r="D15105" s="60"/>
      <c r="E15105" s="64"/>
      <c r="F15105" s="54"/>
      <c r="G15105" s="63"/>
    </row>
    <row r="15106" spans="1:7" s="25" customFormat="1" ht="12.75" customHeight="1">
      <c r="A15106" s="59"/>
      <c r="B15106" s="54"/>
      <c r="C15106" s="76"/>
      <c r="D15106" s="60"/>
      <c r="E15106" s="64"/>
      <c r="F15106" s="54"/>
      <c r="G15106" s="63"/>
    </row>
    <row r="15107" spans="1:7" s="25" customFormat="1" ht="12.75" customHeight="1">
      <c r="A15107" s="59"/>
      <c r="B15107" s="54"/>
      <c r="C15107" s="76"/>
      <c r="D15107" s="60"/>
      <c r="E15107" s="64"/>
      <c r="F15107" s="54"/>
      <c r="G15107" s="63"/>
    </row>
    <row r="15108" spans="1:7" s="25" customFormat="1" ht="12.75" customHeight="1">
      <c r="A15108" s="59"/>
      <c r="B15108" s="54"/>
      <c r="C15108" s="76"/>
      <c r="D15108" s="60"/>
      <c r="E15108" s="64"/>
      <c r="F15108" s="54"/>
      <c r="G15108" s="63"/>
    </row>
    <row r="15109" spans="1:7" s="25" customFormat="1" ht="12.75" customHeight="1">
      <c r="A15109" s="59"/>
      <c r="B15109" s="54"/>
      <c r="C15109" s="76"/>
      <c r="D15109" s="60"/>
      <c r="E15109" s="64"/>
      <c r="F15109" s="54"/>
      <c r="G15109" s="63"/>
    </row>
    <row r="15110" spans="1:7" s="25" customFormat="1" ht="12.75" customHeight="1">
      <c r="A15110" s="59"/>
      <c r="B15110" s="54"/>
      <c r="C15110" s="76"/>
      <c r="D15110" s="60"/>
      <c r="E15110" s="64"/>
      <c r="F15110" s="54"/>
      <c r="G15110" s="63"/>
    </row>
    <row r="15111" spans="1:7" s="25" customFormat="1" ht="12.75" customHeight="1">
      <c r="A15111" s="59"/>
      <c r="B15111" s="54"/>
      <c r="C15111" s="76"/>
      <c r="D15111" s="60"/>
      <c r="E15111" s="64"/>
      <c r="F15111" s="54"/>
      <c r="G15111" s="63"/>
    </row>
    <row r="15112" spans="1:7" s="25" customFormat="1" ht="12.75" customHeight="1">
      <c r="A15112" s="59"/>
      <c r="B15112" s="54"/>
      <c r="C15112" s="76"/>
      <c r="D15112" s="60"/>
      <c r="E15112" s="64"/>
      <c r="F15112" s="54"/>
      <c r="G15112" s="63"/>
    </row>
    <row r="15113" spans="1:7" s="25" customFormat="1" ht="12.75" customHeight="1">
      <c r="A15113" s="59"/>
      <c r="B15113" s="54"/>
      <c r="C15113" s="76"/>
      <c r="D15113" s="60"/>
      <c r="E15113" s="64"/>
      <c r="F15113" s="54"/>
      <c r="G15113" s="63"/>
    </row>
    <row r="15114" spans="1:7" s="25" customFormat="1" ht="12.75" customHeight="1">
      <c r="A15114" s="59"/>
      <c r="B15114" s="54"/>
      <c r="C15114" s="76"/>
      <c r="D15114" s="60"/>
      <c r="E15114" s="64"/>
      <c r="F15114" s="54"/>
      <c r="G15114" s="63"/>
    </row>
    <row r="15115" spans="1:7" s="25" customFormat="1" ht="12.75" customHeight="1">
      <c r="A15115" s="59"/>
      <c r="B15115" s="54"/>
      <c r="C15115" s="76"/>
      <c r="D15115" s="60"/>
      <c r="E15115" s="64"/>
      <c r="F15115" s="54"/>
      <c r="G15115" s="63"/>
    </row>
    <row r="15116" spans="1:7" s="25" customFormat="1" ht="12.75" customHeight="1">
      <c r="A15116" s="59"/>
      <c r="B15116" s="54"/>
      <c r="C15116" s="76"/>
      <c r="D15116" s="60"/>
      <c r="E15116" s="64"/>
      <c r="F15116" s="54"/>
      <c r="G15116" s="63"/>
    </row>
    <row r="15117" spans="1:7" s="25" customFormat="1" ht="12.75" customHeight="1">
      <c r="A15117" s="59"/>
      <c r="B15117" s="54"/>
      <c r="C15117" s="76"/>
      <c r="D15117" s="60"/>
      <c r="E15117" s="64"/>
      <c r="F15117" s="54"/>
      <c r="G15117" s="63"/>
    </row>
    <row r="15118" spans="1:7" s="25" customFormat="1" ht="12.75" customHeight="1">
      <c r="A15118" s="59"/>
      <c r="B15118" s="54"/>
      <c r="C15118" s="76"/>
      <c r="D15118" s="60"/>
      <c r="E15118" s="64"/>
      <c r="F15118" s="54"/>
      <c r="G15118" s="63"/>
    </row>
    <row r="15119" spans="1:7" s="25" customFormat="1" ht="12.75" customHeight="1">
      <c r="A15119" s="59"/>
      <c r="B15119" s="54"/>
      <c r="C15119" s="76"/>
      <c r="D15119" s="60"/>
      <c r="E15119" s="64"/>
      <c r="F15119" s="54"/>
      <c r="G15119" s="63"/>
    </row>
    <row r="15120" spans="1:7" s="25" customFormat="1" ht="12.75" customHeight="1">
      <c r="A15120" s="59"/>
      <c r="B15120" s="54"/>
      <c r="C15120" s="76"/>
      <c r="D15120" s="60"/>
      <c r="E15120" s="64"/>
      <c r="F15120" s="54"/>
      <c r="G15120" s="63"/>
    </row>
    <row r="15121" spans="1:7" s="25" customFormat="1" ht="12.75" customHeight="1">
      <c r="A15121" s="59"/>
      <c r="B15121" s="54"/>
      <c r="C15121" s="76"/>
      <c r="D15121" s="60"/>
      <c r="E15121" s="64"/>
      <c r="F15121" s="54"/>
      <c r="G15121" s="63"/>
    </row>
    <row r="15122" spans="1:7" s="25" customFormat="1" ht="12.75" customHeight="1">
      <c r="A15122" s="59"/>
      <c r="B15122" s="54"/>
      <c r="C15122" s="76"/>
      <c r="D15122" s="60"/>
      <c r="E15122" s="64"/>
      <c r="F15122" s="54"/>
      <c r="G15122" s="63"/>
    </row>
    <row r="15123" spans="1:7" s="25" customFormat="1" ht="12.75" customHeight="1">
      <c r="A15123" s="59"/>
      <c r="B15123" s="54"/>
      <c r="C15123" s="76"/>
      <c r="D15123" s="60"/>
      <c r="E15123" s="64"/>
      <c r="F15123" s="54"/>
      <c r="G15123" s="63"/>
    </row>
    <row r="15124" spans="1:7" s="25" customFormat="1" ht="12.75" customHeight="1">
      <c r="A15124" s="59"/>
      <c r="B15124" s="54"/>
      <c r="C15124" s="76"/>
      <c r="D15124" s="60"/>
      <c r="E15124" s="64"/>
      <c r="F15124" s="54"/>
      <c r="G15124" s="63"/>
    </row>
    <row r="15125" spans="1:7" s="25" customFormat="1" ht="12.75" customHeight="1">
      <c r="A15125" s="59"/>
      <c r="B15125" s="54"/>
      <c r="C15125" s="76"/>
      <c r="D15125" s="60"/>
      <c r="E15125" s="64"/>
      <c r="F15125" s="54"/>
      <c r="G15125" s="63"/>
    </row>
    <row r="15126" spans="1:7" s="25" customFormat="1" ht="12.75" customHeight="1">
      <c r="A15126" s="59"/>
      <c r="B15126" s="54"/>
      <c r="C15126" s="76"/>
      <c r="D15126" s="60"/>
      <c r="E15126" s="64"/>
      <c r="F15126" s="54"/>
      <c r="G15126" s="63"/>
    </row>
    <row r="15127" spans="1:7" s="25" customFormat="1" ht="12.75" customHeight="1">
      <c r="A15127" s="59"/>
      <c r="B15127" s="54"/>
      <c r="C15127" s="76"/>
      <c r="D15127" s="60"/>
      <c r="E15127" s="64"/>
      <c r="F15127" s="54"/>
      <c r="G15127" s="63"/>
    </row>
    <row r="15128" spans="1:7" s="25" customFormat="1" ht="12.75" customHeight="1">
      <c r="A15128" s="59"/>
      <c r="B15128" s="54"/>
      <c r="C15128" s="76"/>
      <c r="D15128" s="60"/>
      <c r="E15128" s="64"/>
      <c r="F15128" s="54"/>
      <c r="G15128" s="63"/>
    </row>
    <row r="15129" spans="1:7" s="25" customFormat="1" ht="12.75" customHeight="1">
      <c r="A15129" s="59"/>
      <c r="B15129" s="54"/>
      <c r="C15129" s="76"/>
      <c r="D15129" s="60"/>
      <c r="E15129" s="64"/>
      <c r="F15129" s="54"/>
      <c r="G15129" s="63"/>
    </row>
    <row r="15130" spans="1:7" s="25" customFormat="1" ht="12.75" customHeight="1">
      <c r="A15130" s="59"/>
      <c r="B15130" s="54"/>
      <c r="C15130" s="76"/>
      <c r="D15130" s="60"/>
      <c r="E15130" s="64"/>
      <c r="F15130" s="54"/>
      <c r="G15130" s="63"/>
    </row>
    <row r="15131" spans="1:7" s="25" customFormat="1" ht="12.75" customHeight="1">
      <c r="A15131" s="59"/>
      <c r="B15131" s="54"/>
      <c r="C15131" s="76"/>
      <c r="D15131" s="60"/>
      <c r="E15131" s="64"/>
      <c r="F15131" s="54"/>
      <c r="G15131" s="63"/>
    </row>
    <row r="15132" spans="1:7" s="25" customFormat="1" ht="12.75" customHeight="1">
      <c r="A15132" s="59"/>
      <c r="B15132" s="54"/>
      <c r="C15132" s="76"/>
      <c r="D15132" s="60"/>
      <c r="E15132" s="64"/>
      <c r="F15132" s="54"/>
      <c r="G15132" s="63"/>
    </row>
    <row r="15133" spans="1:7" s="25" customFormat="1" ht="12.75" customHeight="1">
      <c r="A15133" s="59"/>
      <c r="B15133" s="54"/>
      <c r="C15133" s="76"/>
      <c r="D15133" s="60"/>
      <c r="E15133" s="64"/>
      <c r="F15133" s="54"/>
      <c r="G15133" s="63"/>
    </row>
    <row r="15134" spans="1:7" s="25" customFormat="1" ht="12.75" customHeight="1">
      <c r="A15134" s="59"/>
      <c r="B15134" s="54"/>
      <c r="C15134" s="76"/>
      <c r="D15134" s="60"/>
      <c r="E15134" s="64"/>
      <c r="F15134" s="54"/>
      <c r="G15134" s="63"/>
    </row>
    <row r="15135" spans="1:7" s="25" customFormat="1" ht="12.75" customHeight="1">
      <c r="A15135" s="59"/>
      <c r="B15135" s="54"/>
      <c r="C15135" s="76"/>
      <c r="D15135" s="60"/>
      <c r="E15135" s="64"/>
      <c r="F15135" s="54"/>
      <c r="G15135" s="63"/>
    </row>
    <row r="15136" spans="1:7" s="25" customFormat="1" ht="12.75" customHeight="1">
      <c r="A15136" s="59"/>
      <c r="B15136" s="54"/>
      <c r="C15136" s="76"/>
      <c r="D15136" s="60"/>
      <c r="E15136" s="64"/>
      <c r="F15136" s="54"/>
      <c r="G15136" s="63"/>
    </row>
    <row r="15137" spans="1:7" s="25" customFormat="1" ht="12.75" customHeight="1">
      <c r="A15137" s="59"/>
      <c r="B15137" s="54"/>
      <c r="C15137" s="76"/>
      <c r="D15137" s="60"/>
      <c r="E15137" s="64"/>
      <c r="F15137" s="54"/>
      <c r="G15137" s="63"/>
    </row>
    <row r="15138" spans="1:7" s="25" customFormat="1" ht="12.75" customHeight="1">
      <c r="A15138" s="59"/>
      <c r="B15138" s="54"/>
      <c r="C15138" s="76"/>
      <c r="D15138" s="60"/>
      <c r="E15138" s="64"/>
      <c r="F15138" s="54"/>
      <c r="G15138" s="63"/>
    </row>
    <row r="15139" spans="1:7" s="25" customFormat="1" ht="12.75" customHeight="1">
      <c r="A15139" s="59"/>
      <c r="B15139" s="54"/>
      <c r="C15139" s="76"/>
      <c r="D15139" s="60"/>
      <c r="E15139" s="64"/>
      <c r="F15139" s="54"/>
      <c r="G15139" s="63"/>
    </row>
    <row r="15140" spans="1:7" s="25" customFormat="1" ht="12.75" customHeight="1">
      <c r="A15140" s="59"/>
      <c r="B15140" s="54"/>
      <c r="C15140" s="76"/>
      <c r="D15140" s="60"/>
      <c r="E15140" s="64"/>
      <c r="F15140" s="54"/>
      <c r="G15140" s="63"/>
    </row>
    <row r="15141" spans="1:7" s="25" customFormat="1" ht="12.75" customHeight="1">
      <c r="A15141" s="59"/>
      <c r="B15141" s="54"/>
      <c r="C15141" s="76"/>
      <c r="D15141" s="60"/>
      <c r="E15141" s="64"/>
      <c r="F15141" s="54"/>
      <c r="G15141" s="63"/>
    </row>
    <row r="15142" spans="1:7" s="25" customFormat="1" ht="12.75" customHeight="1">
      <c r="A15142" s="59"/>
      <c r="B15142" s="54"/>
      <c r="C15142" s="76"/>
      <c r="D15142" s="60"/>
      <c r="E15142" s="64"/>
      <c r="F15142" s="54"/>
      <c r="G15142" s="63"/>
    </row>
    <row r="15143" spans="1:7" s="25" customFormat="1" ht="12.75" customHeight="1">
      <c r="A15143" s="59"/>
      <c r="B15143" s="54"/>
      <c r="C15143" s="76"/>
      <c r="D15143" s="60"/>
      <c r="E15143" s="64"/>
      <c r="F15143" s="54"/>
      <c r="G15143" s="63"/>
    </row>
    <row r="15144" spans="1:7" s="25" customFormat="1" ht="12.75" customHeight="1">
      <c r="A15144" s="59"/>
      <c r="B15144" s="54"/>
      <c r="C15144" s="76"/>
      <c r="D15144" s="60"/>
      <c r="E15144" s="64"/>
      <c r="F15144" s="54"/>
      <c r="G15144" s="63"/>
    </row>
    <row r="15145" spans="1:7" s="25" customFormat="1" ht="12.75" customHeight="1">
      <c r="A15145" s="59"/>
      <c r="B15145" s="54"/>
      <c r="C15145" s="76"/>
      <c r="D15145" s="60"/>
      <c r="E15145" s="64"/>
      <c r="F15145" s="54"/>
      <c r="G15145" s="63"/>
    </row>
    <row r="15146" spans="1:7" s="25" customFormat="1" ht="12.75" customHeight="1">
      <c r="A15146" s="59"/>
      <c r="B15146" s="54"/>
      <c r="C15146" s="76"/>
      <c r="D15146" s="60"/>
      <c r="E15146" s="64"/>
      <c r="F15146" s="54"/>
      <c r="G15146" s="63"/>
    </row>
    <row r="15147" spans="1:7" s="25" customFormat="1" ht="12.75" customHeight="1">
      <c r="A15147" s="59"/>
      <c r="B15147" s="54"/>
      <c r="C15147" s="76"/>
      <c r="D15147" s="60"/>
      <c r="E15147" s="64"/>
      <c r="F15147" s="54"/>
      <c r="G15147" s="63"/>
    </row>
    <row r="15148" spans="1:7" s="25" customFormat="1" ht="12.75" customHeight="1">
      <c r="A15148" s="59"/>
      <c r="B15148" s="54"/>
      <c r="C15148" s="76"/>
      <c r="D15148" s="60"/>
      <c r="E15148" s="64"/>
      <c r="F15148" s="54"/>
      <c r="G15148" s="63"/>
    </row>
    <row r="15149" spans="1:7" s="25" customFormat="1" ht="12.75" customHeight="1">
      <c r="A15149" s="59"/>
      <c r="B15149" s="54"/>
      <c r="C15149" s="76"/>
      <c r="D15149" s="60"/>
      <c r="E15149" s="64"/>
      <c r="F15149" s="54"/>
      <c r="G15149" s="63"/>
    </row>
    <row r="15150" spans="1:7" s="25" customFormat="1" ht="12.75" customHeight="1">
      <c r="A15150" s="59"/>
      <c r="B15150" s="54"/>
      <c r="C15150" s="76"/>
      <c r="D15150" s="60"/>
      <c r="E15150" s="64"/>
      <c r="F15150" s="54"/>
      <c r="G15150" s="63"/>
    </row>
    <row r="15151" spans="1:7" s="25" customFormat="1" ht="12.75" customHeight="1">
      <c r="A15151" s="59"/>
      <c r="B15151" s="54"/>
      <c r="C15151" s="76"/>
      <c r="D15151" s="60"/>
      <c r="E15151" s="64"/>
      <c r="F15151" s="54"/>
      <c r="G15151" s="63"/>
    </row>
    <row r="15152" spans="1:7" s="25" customFormat="1" ht="12.75" customHeight="1">
      <c r="A15152" s="59"/>
      <c r="B15152" s="54"/>
      <c r="C15152" s="76"/>
      <c r="D15152" s="60"/>
      <c r="E15152" s="64"/>
      <c r="F15152" s="54"/>
      <c r="G15152" s="63"/>
    </row>
    <row r="15153" spans="1:7" s="25" customFormat="1" ht="12.75" customHeight="1">
      <c r="A15153" s="59"/>
      <c r="B15153" s="54"/>
      <c r="C15153" s="76"/>
      <c r="D15153" s="60"/>
      <c r="E15153" s="64"/>
      <c r="F15153" s="54"/>
      <c r="G15153" s="63"/>
    </row>
    <row r="15154" spans="1:7" s="25" customFormat="1" ht="12.75" customHeight="1">
      <c r="A15154" s="59"/>
      <c r="B15154" s="54"/>
      <c r="C15154" s="76"/>
      <c r="D15154" s="60"/>
      <c r="E15154" s="64"/>
      <c r="F15154" s="54"/>
      <c r="G15154" s="63"/>
    </row>
    <row r="15155" spans="1:7" s="25" customFormat="1" ht="12.75" customHeight="1">
      <c r="A15155" s="59"/>
      <c r="B15155" s="54"/>
      <c r="C15155" s="76"/>
      <c r="D15155" s="60"/>
      <c r="E15155" s="64"/>
      <c r="F15155" s="54"/>
      <c r="G15155" s="63"/>
    </row>
    <row r="15156" spans="1:7" s="25" customFormat="1" ht="12.75" customHeight="1">
      <c r="A15156" s="59"/>
      <c r="B15156" s="54"/>
      <c r="C15156" s="76"/>
      <c r="D15156" s="60"/>
      <c r="E15156" s="64"/>
      <c r="F15156" s="54"/>
      <c r="G15156" s="63"/>
    </row>
    <row r="15157" spans="1:7" s="25" customFormat="1" ht="12.75" customHeight="1">
      <c r="A15157" s="59"/>
      <c r="B15157" s="54"/>
      <c r="C15157" s="76"/>
      <c r="D15157" s="60"/>
      <c r="E15157" s="64"/>
      <c r="F15157" s="54"/>
      <c r="G15157" s="63"/>
    </row>
    <row r="15158" spans="1:7" s="25" customFormat="1" ht="12.75" customHeight="1">
      <c r="A15158" s="59"/>
      <c r="B15158" s="54"/>
      <c r="C15158" s="76"/>
      <c r="D15158" s="60"/>
      <c r="E15158" s="64"/>
      <c r="F15158" s="54"/>
      <c r="G15158" s="63"/>
    </row>
    <row r="15159" spans="1:7" s="25" customFormat="1" ht="12.75" customHeight="1">
      <c r="A15159" s="59"/>
      <c r="B15159" s="54"/>
      <c r="C15159" s="76"/>
      <c r="D15159" s="60"/>
      <c r="E15159" s="64"/>
      <c r="F15159" s="54"/>
      <c r="G15159" s="63"/>
    </row>
    <row r="15160" spans="1:7" s="25" customFormat="1" ht="12.75" customHeight="1">
      <c r="A15160" s="59"/>
      <c r="B15160" s="54"/>
      <c r="C15160" s="76"/>
      <c r="D15160" s="60"/>
      <c r="E15160" s="64"/>
      <c r="F15160" s="54"/>
      <c r="G15160" s="63"/>
    </row>
    <row r="15161" spans="1:7" s="25" customFormat="1" ht="12.75" customHeight="1">
      <c r="A15161" s="59"/>
      <c r="B15161" s="54"/>
      <c r="C15161" s="76"/>
      <c r="D15161" s="60"/>
      <c r="E15161" s="64"/>
      <c r="F15161" s="54"/>
      <c r="G15161" s="63"/>
    </row>
    <row r="15162" spans="1:7" s="25" customFormat="1" ht="12.75" customHeight="1">
      <c r="A15162" s="59"/>
      <c r="B15162" s="54"/>
      <c r="C15162" s="76"/>
      <c r="D15162" s="60"/>
      <c r="E15162" s="64"/>
      <c r="F15162" s="54"/>
      <c r="G15162" s="63"/>
    </row>
    <row r="15163" spans="1:7" s="25" customFormat="1" ht="12.75" customHeight="1">
      <c r="A15163" s="59"/>
      <c r="B15163" s="54"/>
      <c r="C15163" s="76"/>
      <c r="D15163" s="60"/>
      <c r="E15163" s="64"/>
      <c r="F15163" s="54"/>
      <c r="G15163" s="63"/>
    </row>
    <row r="15164" spans="1:7" s="25" customFormat="1" ht="12.75" customHeight="1">
      <c r="A15164" s="59"/>
      <c r="B15164" s="54"/>
      <c r="C15164" s="76"/>
      <c r="D15164" s="60"/>
      <c r="E15164" s="64"/>
      <c r="F15164" s="54"/>
      <c r="G15164" s="63"/>
    </row>
    <row r="15165" spans="1:7" s="25" customFormat="1" ht="12.75" customHeight="1">
      <c r="A15165" s="59"/>
      <c r="B15165" s="54"/>
      <c r="C15165" s="76"/>
      <c r="D15165" s="60"/>
      <c r="E15165" s="64"/>
      <c r="F15165" s="54"/>
      <c r="G15165" s="63"/>
    </row>
    <row r="15166" spans="1:7" s="25" customFormat="1" ht="12.75" customHeight="1">
      <c r="A15166" s="59"/>
      <c r="B15166" s="54"/>
      <c r="C15166" s="76"/>
      <c r="D15166" s="60"/>
      <c r="E15166" s="64"/>
      <c r="F15166" s="54"/>
      <c r="G15166" s="63"/>
    </row>
    <row r="15167" spans="1:7" s="25" customFormat="1" ht="12.75" customHeight="1">
      <c r="A15167" s="59"/>
      <c r="B15167" s="54"/>
      <c r="C15167" s="76"/>
      <c r="D15167" s="60"/>
      <c r="E15167" s="64"/>
      <c r="F15167" s="54"/>
      <c r="G15167" s="63"/>
    </row>
    <row r="15168" spans="1:7" s="25" customFormat="1" ht="12.75" customHeight="1">
      <c r="A15168" s="59"/>
      <c r="B15168" s="54"/>
      <c r="C15168" s="76"/>
      <c r="D15168" s="60"/>
      <c r="E15168" s="64"/>
      <c r="F15168" s="54"/>
      <c r="G15168" s="63"/>
    </row>
    <row r="15169" spans="1:7" s="25" customFormat="1" ht="12.75" customHeight="1">
      <c r="A15169" s="59"/>
      <c r="B15169" s="54"/>
      <c r="C15169" s="76"/>
      <c r="D15169" s="60"/>
      <c r="E15169" s="64"/>
      <c r="F15169" s="54"/>
      <c r="G15169" s="63"/>
    </row>
    <row r="15170" spans="1:7" s="25" customFormat="1" ht="12.75" customHeight="1">
      <c r="A15170" s="59"/>
      <c r="B15170" s="54"/>
      <c r="C15170" s="76"/>
      <c r="D15170" s="60"/>
      <c r="E15170" s="64"/>
      <c r="F15170" s="54"/>
      <c r="G15170" s="63"/>
    </row>
    <row r="15171" spans="1:7" s="25" customFormat="1" ht="12.75" customHeight="1">
      <c r="A15171" s="59"/>
      <c r="B15171" s="54"/>
      <c r="C15171" s="76"/>
      <c r="D15171" s="60"/>
      <c r="E15171" s="64"/>
      <c r="F15171" s="54"/>
      <c r="G15171" s="63"/>
    </row>
    <row r="15172" spans="1:7" s="25" customFormat="1" ht="12.75" customHeight="1">
      <c r="A15172" s="59"/>
      <c r="B15172" s="54"/>
      <c r="C15172" s="76"/>
      <c r="D15172" s="60"/>
      <c r="E15172" s="64"/>
      <c r="F15172" s="54"/>
      <c r="G15172" s="63"/>
    </row>
    <row r="15173" spans="1:7" s="25" customFormat="1" ht="12.75" customHeight="1">
      <c r="A15173" s="59"/>
      <c r="B15173" s="54"/>
      <c r="C15173" s="76"/>
      <c r="D15173" s="60"/>
      <c r="E15173" s="64"/>
      <c r="F15173" s="54"/>
      <c r="G15173" s="63"/>
    </row>
    <row r="15174" spans="1:7" s="25" customFormat="1" ht="12.75" customHeight="1">
      <c r="A15174" s="59"/>
      <c r="B15174" s="54"/>
      <c r="C15174" s="76"/>
      <c r="D15174" s="60"/>
      <c r="E15174" s="64"/>
      <c r="F15174" s="54"/>
      <c r="G15174" s="63"/>
    </row>
    <row r="15175" spans="1:7" s="25" customFormat="1" ht="12.75" customHeight="1">
      <c r="A15175" s="59"/>
      <c r="B15175" s="54"/>
      <c r="C15175" s="76"/>
      <c r="D15175" s="60"/>
      <c r="E15175" s="64"/>
      <c r="F15175" s="54"/>
      <c r="G15175" s="63"/>
    </row>
    <row r="15176" spans="1:7" s="25" customFormat="1" ht="12.75" customHeight="1">
      <c r="A15176" s="59"/>
      <c r="B15176" s="54"/>
      <c r="C15176" s="76"/>
      <c r="D15176" s="60"/>
      <c r="E15176" s="64"/>
      <c r="F15176" s="54"/>
      <c r="G15176" s="63"/>
    </row>
    <row r="15177" spans="1:7" s="25" customFormat="1" ht="12.75" customHeight="1">
      <c r="A15177" s="59"/>
      <c r="B15177" s="54"/>
      <c r="C15177" s="76"/>
      <c r="D15177" s="60"/>
      <c r="E15177" s="64"/>
      <c r="F15177" s="54"/>
      <c r="G15177" s="63"/>
    </row>
    <row r="15178" spans="1:7" s="25" customFormat="1" ht="12.75" customHeight="1">
      <c r="A15178" s="59"/>
      <c r="B15178" s="54"/>
      <c r="C15178" s="76"/>
      <c r="D15178" s="60"/>
      <c r="E15178" s="64"/>
      <c r="F15178" s="54"/>
      <c r="G15178" s="63"/>
    </row>
    <row r="15179" spans="1:7" s="25" customFormat="1" ht="12.75" customHeight="1">
      <c r="A15179" s="59"/>
      <c r="B15179" s="54"/>
      <c r="C15179" s="76"/>
      <c r="D15179" s="60"/>
      <c r="E15179" s="64"/>
      <c r="F15179" s="54"/>
      <c r="G15179" s="63"/>
    </row>
    <row r="15180" spans="1:7" s="25" customFormat="1" ht="12.75" customHeight="1">
      <c r="A15180" s="59"/>
      <c r="B15180" s="54"/>
      <c r="C15180" s="76"/>
      <c r="D15180" s="60"/>
      <c r="E15180" s="64"/>
      <c r="F15180" s="54"/>
      <c r="G15180" s="63"/>
    </row>
    <row r="15181" spans="1:7" s="25" customFormat="1" ht="12.75" customHeight="1">
      <c r="A15181" s="59"/>
      <c r="B15181" s="54"/>
      <c r="C15181" s="76"/>
      <c r="D15181" s="60"/>
      <c r="E15181" s="64"/>
      <c r="F15181" s="54"/>
      <c r="G15181" s="63"/>
    </row>
    <row r="15182" spans="1:7" s="25" customFormat="1" ht="12.75" customHeight="1">
      <c r="A15182" s="59"/>
      <c r="B15182" s="54"/>
      <c r="C15182" s="76"/>
      <c r="D15182" s="60"/>
      <c r="E15182" s="64"/>
      <c r="F15182" s="54"/>
      <c r="G15182" s="63"/>
    </row>
    <row r="15183" spans="1:7" s="25" customFormat="1" ht="12.75" customHeight="1">
      <c r="A15183" s="59"/>
      <c r="B15183" s="54"/>
      <c r="C15183" s="76"/>
      <c r="D15183" s="60"/>
      <c r="E15183" s="64"/>
      <c r="F15183" s="54"/>
      <c r="G15183" s="63"/>
    </row>
    <row r="15184" spans="1:7" s="25" customFormat="1" ht="12.75" customHeight="1">
      <c r="A15184" s="59"/>
      <c r="B15184" s="54"/>
      <c r="C15184" s="76"/>
      <c r="D15184" s="60"/>
      <c r="E15184" s="64"/>
      <c r="F15184" s="54"/>
      <c r="G15184" s="63"/>
    </row>
    <row r="15185" spans="1:7" s="25" customFormat="1" ht="12.75" customHeight="1">
      <c r="A15185" s="59"/>
      <c r="B15185" s="54"/>
      <c r="C15185" s="76"/>
      <c r="D15185" s="60"/>
      <c r="E15185" s="64"/>
      <c r="F15185" s="54"/>
      <c r="G15185" s="63"/>
    </row>
    <row r="15186" spans="1:7" s="25" customFormat="1" ht="12.75" customHeight="1">
      <c r="A15186" s="59"/>
      <c r="B15186" s="54"/>
      <c r="C15186" s="76"/>
      <c r="D15186" s="60"/>
      <c r="E15186" s="64"/>
      <c r="F15186" s="54"/>
      <c r="G15186" s="63"/>
    </row>
    <row r="15187" spans="1:7" s="25" customFormat="1" ht="12.75" customHeight="1">
      <c r="A15187" s="59"/>
      <c r="B15187" s="54"/>
      <c r="C15187" s="76"/>
      <c r="D15187" s="60"/>
      <c r="E15187" s="64"/>
      <c r="F15187" s="54"/>
      <c r="G15187" s="63"/>
    </row>
    <row r="15188" spans="1:7" s="25" customFormat="1" ht="12.75" customHeight="1">
      <c r="A15188" s="59"/>
      <c r="B15188" s="54"/>
      <c r="C15188" s="76"/>
      <c r="D15188" s="60"/>
      <c r="E15188" s="64"/>
      <c r="F15188" s="54"/>
      <c r="G15188" s="63"/>
    </row>
    <row r="15189" spans="1:7" s="25" customFormat="1" ht="12.75" customHeight="1">
      <c r="A15189" s="59"/>
      <c r="B15189" s="54"/>
      <c r="C15189" s="76"/>
      <c r="D15189" s="60"/>
      <c r="E15189" s="64"/>
      <c r="F15189" s="54"/>
      <c r="G15189" s="63"/>
    </row>
    <row r="15190" spans="1:7" s="25" customFormat="1" ht="12.75" customHeight="1">
      <c r="A15190" s="59"/>
      <c r="B15190" s="54"/>
      <c r="C15190" s="76"/>
      <c r="D15190" s="60"/>
      <c r="E15190" s="64"/>
      <c r="F15190" s="54"/>
      <c r="G15190" s="63"/>
    </row>
    <row r="15191" spans="1:7" s="25" customFormat="1" ht="12.75" customHeight="1">
      <c r="A15191" s="59"/>
      <c r="B15191" s="54"/>
      <c r="C15191" s="76"/>
      <c r="D15191" s="60"/>
      <c r="E15191" s="64"/>
      <c r="F15191" s="54"/>
      <c r="G15191" s="63"/>
    </row>
    <row r="15192" spans="1:7" s="25" customFormat="1" ht="12.75" customHeight="1">
      <c r="A15192" s="59"/>
      <c r="B15192" s="54"/>
      <c r="C15192" s="76"/>
      <c r="D15192" s="60"/>
      <c r="E15192" s="64"/>
      <c r="F15192" s="54"/>
      <c r="G15192" s="63"/>
    </row>
    <row r="15193" spans="1:7" s="25" customFormat="1" ht="12.75" customHeight="1">
      <c r="A15193" s="59"/>
      <c r="B15193" s="54"/>
      <c r="C15193" s="76"/>
      <c r="D15193" s="60"/>
      <c r="E15193" s="64"/>
      <c r="F15193" s="54"/>
      <c r="G15193" s="63"/>
    </row>
    <row r="15194" spans="1:7" s="25" customFormat="1" ht="12.75" customHeight="1">
      <c r="A15194" s="59"/>
      <c r="B15194" s="54"/>
      <c r="C15194" s="76"/>
      <c r="D15194" s="60"/>
      <c r="E15194" s="64"/>
      <c r="F15194" s="54"/>
      <c r="G15194" s="63"/>
    </row>
    <row r="15195" spans="1:7" s="25" customFormat="1" ht="12.75" customHeight="1">
      <c r="A15195" s="59"/>
      <c r="B15195" s="54"/>
      <c r="C15195" s="76"/>
      <c r="D15195" s="60"/>
      <c r="E15195" s="64"/>
      <c r="F15195" s="54"/>
      <c r="G15195" s="63"/>
    </row>
    <row r="15196" spans="1:7" s="25" customFormat="1" ht="12.75" customHeight="1">
      <c r="A15196" s="59"/>
      <c r="B15196" s="54"/>
      <c r="C15196" s="76"/>
      <c r="D15196" s="60"/>
      <c r="E15196" s="64"/>
      <c r="F15196" s="54"/>
      <c r="G15196" s="63"/>
    </row>
    <row r="15197" spans="1:7" s="25" customFormat="1" ht="12.75" customHeight="1">
      <c r="A15197" s="59"/>
      <c r="B15197" s="54"/>
      <c r="C15197" s="76"/>
      <c r="D15197" s="60"/>
      <c r="E15197" s="64"/>
      <c r="F15197" s="54"/>
      <c r="G15197" s="63"/>
    </row>
    <row r="15198" spans="1:7" s="25" customFormat="1" ht="12.75" customHeight="1">
      <c r="A15198" s="59"/>
      <c r="B15198" s="54"/>
      <c r="C15198" s="76"/>
      <c r="D15198" s="60"/>
      <c r="E15198" s="64"/>
      <c r="F15198" s="54"/>
      <c r="G15198" s="63"/>
    </row>
    <row r="15199" spans="1:7" s="25" customFormat="1" ht="12.75" customHeight="1">
      <c r="A15199" s="59"/>
      <c r="B15199" s="54"/>
      <c r="C15199" s="76"/>
      <c r="D15199" s="60"/>
      <c r="E15199" s="64"/>
      <c r="F15199" s="54"/>
      <c r="G15199" s="63"/>
    </row>
    <row r="15200" spans="1:7" s="25" customFormat="1" ht="12.75" customHeight="1">
      <c r="A15200" s="59"/>
      <c r="B15200" s="54"/>
      <c r="C15200" s="76"/>
      <c r="D15200" s="60"/>
      <c r="E15200" s="64"/>
      <c r="F15200" s="54"/>
      <c r="G15200" s="63"/>
    </row>
    <row r="15201" spans="1:7" s="25" customFormat="1" ht="12.75" customHeight="1">
      <c r="A15201" s="59"/>
      <c r="B15201" s="54"/>
      <c r="C15201" s="76"/>
      <c r="D15201" s="60"/>
      <c r="E15201" s="64"/>
      <c r="F15201" s="54"/>
      <c r="G15201" s="63"/>
    </row>
    <row r="15202" spans="1:7" s="25" customFormat="1" ht="12.75" customHeight="1">
      <c r="A15202" s="59"/>
      <c r="B15202" s="54"/>
      <c r="C15202" s="76"/>
      <c r="D15202" s="60"/>
      <c r="E15202" s="64"/>
      <c r="F15202" s="54"/>
      <c r="G15202" s="63"/>
    </row>
    <row r="15203" spans="1:7" s="25" customFormat="1" ht="12.75" customHeight="1">
      <c r="A15203" s="59"/>
      <c r="B15203" s="54"/>
      <c r="C15203" s="76"/>
      <c r="D15203" s="60"/>
      <c r="E15203" s="64"/>
      <c r="F15203" s="54"/>
      <c r="G15203" s="63"/>
    </row>
    <row r="15204" spans="1:7" s="25" customFormat="1" ht="12.75" customHeight="1">
      <c r="A15204" s="59"/>
      <c r="B15204" s="54"/>
      <c r="C15204" s="76"/>
      <c r="D15204" s="60"/>
      <c r="E15204" s="64"/>
      <c r="F15204" s="54"/>
      <c r="G15204" s="63"/>
    </row>
    <row r="15205" spans="1:7" s="25" customFormat="1" ht="12.75" customHeight="1">
      <c r="A15205" s="59"/>
      <c r="B15205" s="54"/>
      <c r="C15205" s="76"/>
      <c r="D15205" s="60"/>
      <c r="E15205" s="64"/>
      <c r="F15205" s="54"/>
      <c r="G15205" s="63"/>
    </row>
    <row r="15206" spans="1:7" s="25" customFormat="1" ht="12.75" customHeight="1">
      <c r="A15206" s="59"/>
      <c r="B15206" s="54"/>
      <c r="C15206" s="76"/>
      <c r="D15206" s="60"/>
      <c r="E15206" s="64"/>
      <c r="F15206" s="54"/>
      <c r="G15206" s="63"/>
    </row>
    <row r="15207" spans="1:7" s="25" customFormat="1" ht="12.75" customHeight="1">
      <c r="A15207" s="59"/>
      <c r="B15207" s="54"/>
      <c r="C15207" s="76"/>
      <c r="D15207" s="60"/>
      <c r="E15207" s="64"/>
      <c r="F15207" s="54"/>
      <c r="G15207" s="63"/>
    </row>
    <row r="15208" spans="1:7" s="25" customFormat="1" ht="12.75" customHeight="1">
      <c r="A15208" s="59"/>
      <c r="B15208" s="54"/>
      <c r="C15208" s="76"/>
      <c r="D15208" s="60"/>
      <c r="E15208" s="64"/>
      <c r="F15208" s="54"/>
      <c r="G15208" s="63"/>
    </row>
    <row r="15209" spans="1:7" s="25" customFormat="1" ht="12.75" customHeight="1">
      <c r="A15209" s="59"/>
      <c r="B15209" s="54"/>
      <c r="C15209" s="76"/>
      <c r="D15209" s="60"/>
      <c r="E15209" s="64"/>
      <c r="F15209" s="54"/>
      <c r="G15209" s="63"/>
    </row>
    <row r="15210" spans="1:7" s="25" customFormat="1" ht="12.75" customHeight="1">
      <c r="A15210" s="59"/>
      <c r="B15210" s="54"/>
      <c r="C15210" s="76"/>
      <c r="D15210" s="60"/>
      <c r="E15210" s="64"/>
      <c r="F15210" s="54"/>
      <c r="G15210" s="63"/>
    </row>
    <row r="15211" spans="1:7" s="25" customFormat="1" ht="12.75" customHeight="1">
      <c r="A15211" s="59"/>
      <c r="B15211" s="54"/>
      <c r="C15211" s="76"/>
      <c r="D15211" s="60"/>
      <c r="E15211" s="64"/>
      <c r="F15211" s="54"/>
      <c r="G15211" s="63"/>
    </row>
    <row r="15212" spans="1:7" s="25" customFormat="1" ht="12.75" customHeight="1">
      <c r="A15212" s="59"/>
      <c r="B15212" s="54"/>
      <c r="C15212" s="76"/>
      <c r="D15212" s="60"/>
      <c r="E15212" s="64"/>
      <c r="F15212" s="54"/>
      <c r="G15212" s="63"/>
    </row>
    <row r="15213" spans="1:7" s="25" customFormat="1" ht="12.75" customHeight="1">
      <c r="A15213" s="59"/>
      <c r="B15213" s="54"/>
      <c r="C15213" s="76"/>
      <c r="D15213" s="60"/>
      <c r="E15213" s="64"/>
      <c r="F15213" s="54"/>
      <c r="G15213" s="63"/>
    </row>
    <row r="15214" spans="1:7" s="25" customFormat="1" ht="12.75" customHeight="1">
      <c r="A15214" s="59"/>
      <c r="B15214" s="54"/>
      <c r="C15214" s="76"/>
      <c r="D15214" s="60"/>
      <c r="E15214" s="64"/>
      <c r="F15214" s="54"/>
      <c r="G15214" s="63"/>
    </row>
    <row r="15215" spans="1:7" s="25" customFormat="1" ht="12.75" customHeight="1">
      <c r="A15215" s="59"/>
      <c r="B15215" s="54"/>
      <c r="C15215" s="76"/>
      <c r="D15215" s="60"/>
      <c r="E15215" s="64"/>
      <c r="F15215" s="54"/>
      <c r="G15215" s="63"/>
    </row>
    <row r="15216" spans="1:7" s="25" customFormat="1" ht="12.75" customHeight="1">
      <c r="A15216" s="59"/>
      <c r="B15216" s="54"/>
      <c r="C15216" s="76"/>
      <c r="D15216" s="60"/>
      <c r="E15216" s="64"/>
      <c r="F15216" s="54"/>
      <c r="G15216" s="63"/>
    </row>
    <row r="15217" spans="1:7" s="25" customFormat="1" ht="12.75" customHeight="1">
      <c r="A15217" s="59"/>
      <c r="B15217" s="54"/>
      <c r="C15217" s="76"/>
      <c r="D15217" s="60"/>
      <c r="E15217" s="64"/>
      <c r="F15217" s="54"/>
      <c r="G15217" s="63"/>
    </row>
    <row r="15218" spans="1:7" s="25" customFormat="1" ht="12.75" customHeight="1">
      <c r="A15218" s="59"/>
      <c r="B15218" s="54"/>
      <c r="C15218" s="76"/>
      <c r="D15218" s="60"/>
      <c r="E15218" s="64"/>
      <c r="F15218" s="54"/>
      <c r="G15218" s="63"/>
    </row>
    <row r="15219" spans="1:7" s="25" customFormat="1" ht="12.75" customHeight="1">
      <c r="A15219" s="59"/>
      <c r="B15219" s="54"/>
      <c r="C15219" s="76"/>
      <c r="D15219" s="60"/>
      <c r="E15219" s="64"/>
      <c r="F15219" s="54"/>
      <c r="G15219" s="63"/>
    </row>
    <row r="15220" spans="1:7" s="25" customFormat="1" ht="12.75" customHeight="1">
      <c r="A15220" s="59"/>
      <c r="B15220" s="54"/>
      <c r="C15220" s="76"/>
      <c r="D15220" s="60"/>
      <c r="E15220" s="64"/>
      <c r="F15220" s="54"/>
      <c r="G15220" s="63"/>
    </row>
    <row r="15221" spans="1:7" s="25" customFormat="1" ht="12.75" customHeight="1">
      <c r="A15221" s="59"/>
      <c r="B15221" s="54"/>
      <c r="C15221" s="76"/>
      <c r="D15221" s="60"/>
      <c r="E15221" s="64"/>
      <c r="F15221" s="54"/>
      <c r="G15221" s="63"/>
    </row>
    <row r="15222" spans="1:7" s="25" customFormat="1" ht="12.75" customHeight="1">
      <c r="A15222" s="59"/>
      <c r="B15222" s="54"/>
      <c r="C15222" s="76"/>
      <c r="D15222" s="60"/>
      <c r="E15222" s="64"/>
      <c r="F15222" s="54"/>
      <c r="G15222" s="63"/>
    </row>
    <row r="15223" spans="1:7" s="25" customFormat="1" ht="12.75" customHeight="1">
      <c r="A15223" s="59"/>
      <c r="B15223" s="54"/>
      <c r="C15223" s="76"/>
      <c r="D15223" s="60"/>
      <c r="E15223" s="64"/>
      <c r="F15223" s="54"/>
      <c r="G15223" s="63"/>
    </row>
    <row r="15224" spans="1:7" s="25" customFormat="1" ht="12.75" customHeight="1">
      <c r="A15224" s="59"/>
      <c r="B15224" s="54"/>
      <c r="C15224" s="76"/>
      <c r="D15224" s="60"/>
      <c r="E15224" s="64"/>
      <c r="F15224" s="54"/>
      <c r="G15224" s="63"/>
    </row>
    <row r="15225" spans="1:7" s="25" customFormat="1" ht="12.75" customHeight="1">
      <c r="A15225" s="59"/>
      <c r="B15225" s="54"/>
      <c r="C15225" s="76"/>
      <c r="D15225" s="60"/>
      <c r="E15225" s="64"/>
      <c r="F15225" s="54"/>
      <c r="G15225" s="63"/>
    </row>
    <row r="15226" spans="1:7" s="25" customFormat="1" ht="12.75" customHeight="1">
      <c r="A15226" s="59"/>
      <c r="B15226" s="54"/>
      <c r="C15226" s="76"/>
      <c r="D15226" s="60"/>
      <c r="E15226" s="64"/>
      <c r="F15226" s="54"/>
      <c r="G15226" s="63"/>
    </row>
    <row r="15227" spans="1:7" s="25" customFormat="1" ht="12.75" customHeight="1">
      <c r="A15227" s="59"/>
      <c r="B15227" s="54"/>
      <c r="C15227" s="76"/>
      <c r="D15227" s="60"/>
      <c r="E15227" s="64"/>
      <c r="F15227" s="54"/>
      <c r="G15227" s="63"/>
    </row>
    <row r="15228" spans="1:7" s="25" customFormat="1" ht="12.75" customHeight="1">
      <c r="A15228" s="59"/>
      <c r="B15228" s="54"/>
      <c r="C15228" s="76"/>
      <c r="D15228" s="60"/>
      <c r="E15228" s="64"/>
      <c r="F15228" s="54"/>
      <c r="G15228" s="63"/>
    </row>
    <row r="15229" spans="1:7" s="25" customFormat="1" ht="12.75" customHeight="1">
      <c r="A15229" s="59"/>
      <c r="B15229" s="54"/>
      <c r="C15229" s="76"/>
      <c r="D15229" s="60"/>
      <c r="E15229" s="64"/>
      <c r="F15229" s="54"/>
      <c r="G15229" s="63"/>
    </row>
    <row r="15230" spans="1:7" s="25" customFormat="1" ht="12.75" customHeight="1">
      <c r="A15230" s="59"/>
      <c r="B15230" s="54"/>
      <c r="C15230" s="76"/>
      <c r="D15230" s="60"/>
      <c r="E15230" s="64"/>
      <c r="F15230" s="54"/>
      <c r="G15230" s="63"/>
    </row>
    <row r="15231" spans="1:7" s="25" customFormat="1" ht="12.75" customHeight="1">
      <c r="A15231" s="59"/>
      <c r="B15231" s="54"/>
      <c r="C15231" s="76"/>
      <c r="D15231" s="60"/>
      <c r="E15231" s="64"/>
      <c r="F15231" s="54"/>
      <c r="G15231" s="63"/>
    </row>
    <row r="15232" spans="1:7" s="25" customFormat="1" ht="12.75" customHeight="1">
      <c r="A15232" s="59"/>
      <c r="B15232" s="54"/>
      <c r="C15232" s="76"/>
      <c r="D15232" s="60"/>
      <c r="E15232" s="64"/>
      <c r="F15232" s="54"/>
      <c r="G15232" s="63"/>
    </row>
    <row r="15233" spans="1:7" s="25" customFormat="1" ht="12.75" customHeight="1">
      <c r="A15233" s="59"/>
      <c r="B15233" s="54"/>
      <c r="C15233" s="76"/>
      <c r="D15233" s="60"/>
      <c r="E15233" s="64"/>
      <c r="F15233" s="54"/>
      <c r="G15233" s="63"/>
    </row>
    <row r="15234" spans="1:7" s="25" customFormat="1" ht="12.75" customHeight="1">
      <c r="A15234" s="59"/>
      <c r="B15234" s="54"/>
      <c r="C15234" s="76"/>
      <c r="D15234" s="60"/>
      <c r="E15234" s="64"/>
      <c r="F15234" s="54"/>
      <c r="G15234" s="63"/>
    </row>
    <row r="15235" spans="1:7" s="25" customFormat="1" ht="12.75" customHeight="1">
      <c r="A15235" s="59"/>
      <c r="B15235" s="54"/>
      <c r="C15235" s="76"/>
      <c r="D15235" s="60"/>
      <c r="E15235" s="64"/>
      <c r="F15235" s="54"/>
      <c r="G15235" s="63"/>
    </row>
    <row r="15236" spans="1:7" s="25" customFormat="1" ht="12.75" customHeight="1">
      <c r="A15236" s="59"/>
      <c r="B15236" s="54"/>
      <c r="C15236" s="76"/>
      <c r="D15236" s="60"/>
      <c r="E15236" s="64"/>
      <c r="F15236" s="54"/>
      <c r="G15236" s="63"/>
    </row>
    <row r="15237" spans="1:7" s="25" customFormat="1" ht="12.75" customHeight="1">
      <c r="A15237" s="59"/>
      <c r="B15237" s="54"/>
      <c r="C15237" s="76"/>
      <c r="D15237" s="60"/>
      <c r="E15237" s="64"/>
      <c r="F15237" s="54"/>
      <c r="G15237" s="63"/>
    </row>
    <row r="15238" spans="1:7" s="25" customFormat="1" ht="12.75" customHeight="1">
      <c r="A15238" s="59"/>
      <c r="B15238" s="54"/>
      <c r="C15238" s="76"/>
      <c r="D15238" s="60"/>
      <c r="E15238" s="64"/>
      <c r="F15238" s="54"/>
      <c r="G15238" s="63"/>
    </row>
    <row r="15239" spans="1:7" s="25" customFormat="1" ht="12.75" customHeight="1">
      <c r="A15239" s="59"/>
      <c r="B15239" s="54"/>
      <c r="C15239" s="76"/>
      <c r="D15239" s="60"/>
      <c r="E15239" s="64"/>
      <c r="F15239" s="54"/>
      <c r="G15239" s="63"/>
    </row>
    <row r="15240" spans="1:7" s="25" customFormat="1" ht="12.75" customHeight="1">
      <c r="A15240" s="59"/>
      <c r="B15240" s="54"/>
      <c r="C15240" s="76"/>
      <c r="D15240" s="60"/>
      <c r="E15240" s="64"/>
      <c r="F15240" s="54"/>
      <c r="G15240" s="63"/>
    </row>
    <row r="15241" spans="1:7" s="25" customFormat="1" ht="12.75" customHeight="1">
      <c r="A15241" s="59"/>
      <c r="B15241" s="54"/>
      <c r="C15241" s="76"/>
      <c r="D15241" s="60"/>
      <c r="E15241" s="64"/>
      <c r="F15241" s="54"/>
      <c r="G15241" s="63"/>
    </row>
    <row r="15242" spans="1:7" s="25" customFormat="1" ht="12.75" customHeight="1">
      <c r="A15242" s="59"/>
      <c r="B15242" s="54"/>
      <c r="C15242" s="76"/>
      <c r="D15242" s="60"/>
      <c r="E15242" s="64"/>
      <c r="F15242" s="54"/>
      <c r="G15242" s="63"/>
    </row>
    <row r="15243" spans="1:7" s="25" customFormat="1" ht="12.75" customHeight="1">
      <c r="A15243" s="59"/>
      <c r="B15243" s="54"/>
      <c r="C15243" s="76"/>
      <c r="D15243" s="60"/>
      <c r="E15243" s="64"/>
      <c r="F15243" s="54"/>
      <c r="G15243" s="63"/>
    </row>
    <row r="15244" spans="1:7" s="25" customFormat="1" ht="12.75" customHeight="1">
      <c r="A15244" s="59"/>
      <c r="B15244" s="54"/>
      <c r="C15244" s="76"/>
      <c r="D15244" s="60"/>
      <c r="E15244" s="64"/>
      <c r="F15244" s="54"/>
      <c r="G15244" s="63"/>
    </row>
    <row r="15245" spans="1:7" s="25" customFormat="1" ht="12.75" customHeight="1">
      <c r="A15245" s="59"/>
      <c r="B15245" s="54"/>
      <c r="C15245" s="76"/>
      <c r="D15245" s="60"/>
      <c r="E15245" s="64"/>
      <c r="F15245" s="54"/>
      <c r="G15245" s="63"/>
    </row>
    <row r="15246" spans="1:7" s="25" customFormat="1" ht="12.75" customHeight="1">
      <c r="A15246" s="59"/>
      <c r="B15246" s="54"/>
      <c r="C15246" s="76"/>
      <c r="D15246" s="60"/>
      <c r="E15246" s="64"/>
      <c r="F15246" s="54"/>
      <c r="G15246" s="63"/>
    </row>
    <row r="15247" spans="1:7" s="25" customFormat="1" ht="12.75" customHeight="1">
      <c r="A15247" s="59"/>
      <c r="B15247" s="54"/>
      <c r="C15247" s="76"/>
      <c r="D15247" s="60"/>
      <c r="E15247" s="64"/>
      <c r="F15247" s="54"/>
      <c r="G15247" s="63"/>
    </row>
    <row r="15248" spans="1:7" s="25" customFormat="1" ht="12.75" customHeight="1">
      <c r="A15248" s="59"/>
      <c r="B15248" s="54"/>
      <c r="C15248" s="76"/>
      <c r="D15248" s="60"/>
      <c r="E15248" s="64"/>
      <c r="F15248" s="54"/>
      <c r="G15248" s="63"/>
    </row>
    <row r="15249" spans="1:7" s="25" customFormat="1" ht="12.75" customHeight="1">
      <c r="A15249" s="59"/>
      <c r="B15249" s="54"/>
      <c r="C15249" s="76"/>
      <c r="D15249" s="60"/>
      <c r="E15249" s="64"/>
      <c r="F15249" s="54"/>
      <c r="G15249" s="63"/>
    </row>
    <row r="15250" spans="1:7" s="25" customFormat="1" ht="12.75" customHeight="1">
      <c r="A15250" s="59"/>
      <c r="B15250" s="54"/>
      <c r="C15250" s="76"/>
      <c r="D15250" s="60"/>
      <c r="E15250" s="64"/>
      <c r="F15250" s="54"/>
      <c r="G15250" s="63"/>
    </row>
    <row r="15251" spans="1:7" s="25" customFormat="1" ht="12.75" customHeight="1">
      <c r="A15251" s="59"/>
      <c r="B15251" s="54"/>
      <c r="C15251" s="76"/>
      <c r="D15251" s="60"/>
      <c r="E15251" s="64"/>
      <c r="F15251" s="54"/>
      <c r="G15251" s="63"/>
    </row>
    <row r="15252" spans="1:7" s="25" customFormat="1" ht="12.75" customHeight="1">
      <c r="A15252" s="59"/>
      <c r="B15252" s="54"/>
      <c r="C15252" s="76"/>
      <c r="D15252" s="60"/>
      <c r="E15252" s="64"/>
      <c r="F15252" s="54"/>
      <c r="G15252" s="63"/>
    </row>
    <row r="15253" spans="1:7" s="25" customFormat="1" ht="12.75" customHeight="1">
      <c r="A15253" s="59"/>
      <c r="B15253" s="54"/>
      <c r="C15253" s="76"/>
      <c r="D15253" s="60"/>
      <c r="E15253" s="64"/>
      <c r="F15253" s="54"/>
      <c r="G15253" s="63"/>
    </row>
    <row r="15254" spans="1:7" s="25" customFormat="1" ht="12.75" customHeight="1">
      <c r="A15254" s="59"/>
      <c r="B15254" s="54"/>
      <c r="C15254" s="76"/>
      <c r="D15254" s="60"/>
      <c r="E15254" s="64"/>
      <c r="F15254" s="54"/>
      <c r="G15254" s="63"/>
    </row>
    <row r="15255" spans="1:7" s="25" customFormat="1" ht="12.75" customHeight="1">
      <c r="A15255" s="59"/>
      <c r="B15255" s="54"/>
      <c r="C15255" s="76"/>
      <c r="D15255" s="60"/>
      <c r="E15255" s="64"/>
      <c r="F15255" s="54"/>
      <c r="G15255" s="63"/>
    </row>
    <row r="15256" spans="1:7" s="25" customFormat="1" ht="12.75" customHeight="1">
      <c r="A15256" s="59"/>
      <c r="B15256" s="54"/>
      <c r="C15256" s="76"/>
      <c r="D15256" s="60"/>
      <c r="E15256" s="64"/>
      <c r="F15256" s="54"/>
      <c r="G15256" s="63"/>
    </row>
    <row r="15257" spans="1:7" s="25" customFormat="1" ht="12.75" customHeight="1">
      <c r="A15257" s="59"/>
      <c r="B15257" s="54"/>
      <c r="C15257" s="76"/>
      <c r="D15257" s="60"/>
      <c r="E15257" s="64"/>
      <c r="F15257" s="54"/>
      <c r="G15257" s="63"/>
    </row>
    <row r="15258" spans="1:7" s="25" customFormat="1" ht="12.75" customHeight="1">
      <c r="A15258" s="59"/>
      <c r="B15258" s="54"/>
      <c r="C15258" s="76"/>
      <c r="D15258" s="60"/>
      <c r="E15258" s="64"/>
      <c r="F15258" s="54"/>
      <c r="G15258" s="63"/>
    </row>
    <row r="15259" spans="1:7" s="25" customFormat="1" ht="12.75" customHeight="1">
      <c r="A15259" s="59"/>
      <c r="B15259" s="54"/>
      <c r="C15259" s="76"/>
      <c r="D15259" s="60"/>
      <c r="E15259" s="64"/>
      <c r="F15259" s="54"/>
      <c r="G15259" s="63"/>
    </row>
    <row r="15260" spans="1:7" s="25" customFormat="1" ht="12.75" customHeight="1">
      <c r="A15260" s="59"/>
      <c r="B15260" s="54"/>
      <c r="C15260" s="76"/>
      <c r="D15260" s="60"/>
      <c r="E15260" s="64"/>
      <c r="F15260" s="54"/>
      <c r="G15260" s="63"/>
    </row>
    <row r="15261" spans="1:7" s="25" customFormat="1" ht="12.75" customHeight="1">
      <c r="A15261" s="59"/>
      <c r="B15261" s="54"/>
      <c r="C15261" s="76"/>
      <c r="D15261" s="60"/>
      <c r="E15261" s="64"/>
      <c r="F15261" s="54"/>
      <c r="G15261" s="63"/>
    </row>
    <row r="15262" spans="1:7" s="25" customFormat="1" ht="12.75" customHeight="1">
      <c r="A15262" s="59"/>
      <c r="B15262" s="54"/>
      <c r="C15262" s="76"/>
      <c r="D15262" s="60"/>
      <c r="E15262" s="64"/>
      <c r="F15262" s="54"/>
      <c r="G15262" s="63"/>
    </row>
    <row r="15263" spans="1:7" s="25" customFormat="1" ht="12.75" customHeight="1">
      <c r="A15263" s="59"/>
      <c r="B15263" s="54"/>
      <c r="C15263" s="76"/>
      <c r="D15263" s="60"/>
      <c r="E15263" s="64"/>
      <c r="F15263" s="54"/>
      <c r="G15263" s="63"/>
    </row>
    <row r="15264" spans="1:7" s="25" customFormat="1" ht="12.75" customHeight="1">
      <c r="A15264" s="59"/>
      <c r="B15264" s="54"/>
      <c r="C15264" s="76"/>
      <c r="D15264" s="60"/>
      <c r="E15264" s="64"/>
      <c r="F15264" s="54"/>
      <c r="G15264" s="63"/>
    </row>
    <row r="15265" spans="1:7" s="25" customFormat="1" ht="12.75" customHeight="1">
      <c r="A15265" s="59"/>
      <c r="B15265" s="54"/>
      <c r="C15265" s="76"/>
      <c r="D15265" s="60"/>
      <c r="E15265" s="64"/>
      <c r="F15265" s="54"/>
      <c r="G15265" s="63"/>
    </row>
    <row r="15266" spans="1:7" s="25" customFormat="1" ht="12.75" customHeight="1">
      <c r="A15266" s="59"/>
      <c r="B15266" s="54"/>
      <c r="C15266" s="76"/>
      <c r="D15266" s="60"/>
      <c r="E15266" s="64"/>
      <c r="F15266" s="54"/>
      <c r="G15266" s="63"/>
    </row>
    <row r="15267" spans="1:7" s="25" customFormat="1" ht="12.75" customHeight="1">
      <c r="A15267" s="59"/>
      <c r="B15267" s="54"/>
      <c r="C15267" s="76"/>
      <c r="D15267" s="60"/>
      <c r="E15267" s="64"/>
      <c r="F15267" s="54"/>
      <c r="G15267" s="63"/>
    </row>
    <row r="15268" spans="1:7" s="25" customFormat="1" ht="12.75" customHeight="1">
      <c r="A15268" s="59"/>
      <c r="B15268" s="54"/>
      <c r="C15268" s="76"/>
      <c r="D15268" s="60"/>
      <c r="E15268" s="64"/>
      <c r="F15268" s="54"/>
      <c r="G15268" s="63"/>
    </row>
    <row r="15269" spans="1:7" s="25" customFormat="1" ht="12.75" customHeight="1">
      <c r="A15269" s="59"/>
      <c r="B15269" s="54"/>
      <c r="C15269" s="76"/>
      <c r="D15269" s="60"/>
      <c r="E15269" s="64"/>
      <c r="F15269" s="54"/>
      <c r="G15269" s="63"/>
    </row>
    <row r="15270" spans="1:7" s="25" customFormat="1" ht="12.75" customHeight="1">
      <c r="A15270" s="59"/>
      <c r="B15270" s="54"/>
      <c r="C15270" s="76"/>
      <c r="D15270" s="60"/>
      <c r="E15270" s="64"/>
      <c r="F15270" s="54"/>
      <c r="G15270" s="63"/>
    </row>
    <row r="15271" spans="1:7" s="25" customFormat="1" ht="12.75" customHeight="1">
      <c r="A15271" s="59"/>
      <c r="B15271" s="54"/>
      <c r="C15271" s="76"/>
      <c r="D15271" s="60"/>
      <c r="E15271" s="64"/>
      <c r="F15271" s="54"/>
      <c r="G15271" s="63"/>
    </row>
    <row r="15272" spans="1:7" s="25" customFormat="1" ht="12.75" customHeight="1">
      <c r="A15272" s="59"/>
      <c r="B15272" s="54"/>
      <c r="C15272" s="76"/>
      <c r="D15272" s="60"/>
      <c r="E15272" s="64"/>
      <c r="F15272" s="54"/>
      <c r="G15272" s="63"/>
    </row>
    <row r="15273" spans="1:7" s="25" customFormat="1" ht="12.75" customHeight="1">
      <c r="A15273" s="59"/>
      <c r="B15273" s="54"/>
      <c r="C15273" s="76"/>
      <c r="D15273" s="60"/>
      <c r="E15273" s="64"/>
      <c r="F15273" s="54"/>
      <c r="G15273" s="63"/>
    </row>
    <row r="15274" spans="1:7" s="25" customFormat="1" ht="12.75" customHeight="1">
      <c r="A15274" s="59"/>
      <c r="B15274" s="54"/>
      <c r="C15274" s="76"/>
      <c r="D15274" s="60"/>
      <c r="E15274" s="64"/>
      <c r="F15274" s="54"/>
      <c r="G15274" s="63"/>
    </row>
    <row r="15275" spans="1:7" s="25" customFormat="1" ht="12.75" customHeight="1">
      <c r="A15275" s="59"/>
      <c r="B15275" s="54"/>
      <c r="C15275" s="76"/>
      <c r="D15275" s="60"/>
      <c r="E15275" s="64"/>
      <c r="F15275" s="54"/>
      <c r="G15275" s="63"/>
    </row>
    <row r="15276" spans="1:7" s="25" customFormat="1" ht="12.75" customHeight="1">
      <c r="A15276" s="59"/>
      <c r="B15276" s="54"/>
      <c r="C15276" s="76"/>
      <c r="D15276" s="60"/>
      <c r="E15276" s="64"/>
      <c r="F15276" s="54"/>
      <c r="G15276" s="63"/>
    </row>
    <row r="15277" spans="1:7" s="25" customFormat="1" ht="12.75" customHeight="1">
      <c r="A15277" s="59"/>
      <c r="B15277" s="54"/>
      <c r="C15277" s="76"/>
      <c r="D15277" s="60"/>
      <c r="E15277" s="64"/>
      <c r="F15277" s="54"/>
      <c r="G15277" s="63"/>
    </row>
    <row r="15278" spans="1:7" s="25" customFormat="1" ht="12.75" customHeight="1">
      <c r="A15278" s="59"/>
      <c r="B15278" s="54"/>
      <c r="C15278" s="76"/>
      <c r="D15278" s="60"/>
      <c r="E15278" s="64"/>
      <c r="F15278" s="54"/>
      <c r="G15278" s="63"/>
    </row>
    <row r="15279" spans="1:7" s="25" customFormat="1" ht="12.75" customHeight="1">
      <c r="A15279" s="59"/>
      <c r="B15279" s="54"/>
      <c r="C15279" s="76"/>
      <c r="D15279" s="60"/>
      <c r="E15279" s="64"/>
      <c r="F15279" s="54"/>
      <c r="G15279" s="63"/>
    </row>
    <row r="15280" spans="1:7" s="25" customFormat="1" ht="12.75" customHeight="1">
      <c r="A15280" s="59"/>
      <c r="B15280" s="54"/>
      <c r="C15280" s="76"/>
      <c r="D15280" s="60"/>
      <c r="E15280" s="64"/>
      <c r="F15280" s="54"/>
      <c r="G15280" s="63"/>
    </row>
    <row r="15281" spans="1:7" s="25" customFormat="1" ht="12.75" customHeight="1">
      <c r="A15281" s="59"/>
      <c r="B15281" s="54"/>
      <c r="C15281" s="76"/>
      <c r="D15281" s="60"/>
      <c r="E15281" s="64"/>
      <c r="F15281" s="54"/>
      <c r="G15281" s="63"/>
    </row>
    <row r="15282" spans="1:7" s="25" customFormat="1" ht="12.75" customHeight="1">
      <c r="A15282" s="59"/>
      <c r="B15282" s="54"/>
      <c r="C15282" s="76"/>
      <c r="D15282" s="60"/>
      <c r="E15282" s="64"/>
      <c r="F15282" s="54"/>
      <c r="G15282" s="63"/>
    </row>
    <row r="15283" spans="1:7" s="25" customFormat="1" ht="12.75" customHeight="1">
      <c r="A15283" s="59"/>
      <c r="B15283" s="54"/>
      <c r="C15283" s="76"/>
      <c r="D15283" s="60"/>
      <c r="E15283" s="64"/>
      <c r="F15283" s="54"/>
      <c r="G15283" s="63"/>
    </row>
    <row r="15284" spans="1:7" s="25" customFormat="1" ht="12.75" customHeight="1">
      <c r="A15284" s="59"/>
      <c r="B15284" s="54"/>
      <c r="C15284" s="76"/>
      <c r="D15284" s="60"/>
      <c r="E15284" s="64"/>
      <c r="F15284" s="54"/>
      <c r="G15284" s="63"/>
    </row>
    <row r="15285" spans="1:7" s="25" customFormat="1" ht="12.75" customHeight="1">
      <c r="A15285" s="59"/>
      <c r="B15285" s="54"/>
      <c r="C15285" s="76"/>
      <c r="D15285" s="60"/>
      <c r="E15285" s="64"/>
      <c r="F15285" s="54"/>
      <c r="G15285" s="63"/>
    </row>
    <row r="15286" spans="1:7" s="25" customFormat="1" ht="12.75" customHeight="1">
      <c r="A15286" s="59"/>
      <c r="B15286" s="54"/>
      <c r="C15286" s="76"/>
      <c r="D15286" s="60"/>
      <c r="E15286" s="64"/>
      <c r="F15286" s="54"/>
      <c r="G15286" s="63"/>
    </row>
    <row r="15287" spans="1:7" s="25" customFormat="1" ht="12.75" customHeight="1">
      <c r="A15287" s="59"/>
      <c r="B15287" s="54"/>
      <c r="C15287" s="76"/>
      <c r="D15287" s="60"/>
      <c r="E15287" s="64"/>
      <c r="F15287" s="54"/>
      <c r="G15287" s="63"/>
    </row>
    <row r="15288" spans="1:7" s="25" customFormat="1" ht="12.75" customHeight="1">
      <c r="A15288" s="59"/>
      <c r="B15288" s="54"/>
      <c r="C15288" s="76"/>
      <c r="D15288" s="60"/>
      <c r="E15288" s="64"/>
      <c r="F15288" s="54"/>
      <c r="G15288" s="63"/>
    </row>
    <row r="15289" spans="1:7" s="25" customFormat="1" ht="12.75" customHeight="1">
      <c r="A15289" s="59"/>
      <c r="B15289" s="54"/>
      <c r="C15289" s="76"/>
      <c r="D15289" s="60"/>
      <c r="E15289" s="64"/>
      <c r="F15289" s="54"/>
      <c r="G15289" s="63"/>
    </row>
    <row r="15290" spans="1:7" s="25" customFormat="1" ht="12.75" customHeight="1">
      <c r="A15290" s="59"/>
      <c r="B15290" s="54"/>
      <c r="C15290" s="76"/>
      <c r="D15290" s="60"/>
      <c r="E15290" s="64"/>
      <c r="F15290" s="54"/>
      <c r="G15290" s="63"/>
    </row>
    <row r="15291" spans="1:7" s="25" customFormat="1" ht="12.75" customHeight="1">
      <c r="A15291" s="59"/>
      <c r="B15291" s="54"/>
      <c r="C15291" s="76"/>
      <c r="D15291" s="60"/>
      <c r="E15291" s="64"/>
      <c r="F15291" s="54"/>
      <c r="G15291" s="63"/>
    </row>
    <row r="15292" spans="1:7" s="25" customFormat="1" ht="12.75" customHeight="1">
      <c r="A15292" s="59"/>
      <c r="B15292" s="54"/>
      <c r="C15292" s="76"/>
      <c r="D15292" s="60"/>
      <c r="E15292" s="64"/>
      <c r="F15292" s="54"/>
      <c r="G15292" s="63"/>
    </row>
    <row r="15293" spans="1:7" s="25" customFormat="1" ht="12.75" customHeight="1">
      <c r="A15293" s="59"/>
      <c r="B15293" s="54"/>
      <c r="C15293" s="76"/>
      <c r="D15293" s="60"/>
      <c r="E15293" s="64"/>
      <c r="F15293" s="54"/>
      <c r="G15293" s="63"/>
    </row>
    <row r="15294" spans="1:7" s="25" customFormat="1" ht="12.75" customHeight="1">
      <c r="A15294" s="59"/>
      <c r="B15294" s="54"/>
      <c r="C15294" s="76"/>
      <c r="D15294" s="60"/>
      <c r="E15294" s="64"/>
      <c r="F15294" s="54"/>
      <c r="G15294" s="63"/>
    </row>
    <row r="15295" spans="1:7" s="25" customFormat="1" ht="12.75" customHeight="1">
      <c r="A15295" s="59"/>
      <c r="B15295" s="54"/>
      <c r="C15295" s="76"/>
      <c r="D15295" s="60"/>
      <c r="E15295" s="64"/>
      <c r="F15295" s="54"/>
      <c r="G15295" s="63"/>
    </row>
    <row r="15296" spans="1:7" s="25" customFormat="1" ht="12.75" customHeight="1">
      <c r="A15296" s="59"/>
      <c r="B15296" s="54"/>
      <c r="C15296" s="76"/>
      <c r="D15296" s="60"/>
      <c r="E15296" s="64"/>
      <c r="F15296" s="54"/>
      <c r="G15296" s="63"/>
    </row>
    <row r="15297" spans="1:7" s="25" customFormat="1" ht="12.75" customHeight="1">
      <c r="A15297" s="59"/>
      <c r="B15297" s="54"/>
      <c r="C15297" s="76"/>
      <c r="D15297" s="60"/>
      <c r="E15297" s="64"/>
      <c r="F15297" s="54"/>
      <c r="G15297" s="63"/>
    </row>
    <row r="15298" spans="1:7" s="25" customFormat="1" ht="12.75" customHeight="1">
      <c r="A15298" s="59"/>
      <c r="B15298" s="54"/>
      <c r="C15298" s="76"/>
      <c r="D15298" s="60"/>
      <c r="E15298" s="64"/>
      <c r="F15298" s="54"/>
      <c r="G15298" s="63"/>
    </row>
    <row r="15299" spans="1:7" s="25" customFormat="1" ht="12.75" customHeight="1">
      <c r="A15299" s="59"/>
      <c r="B15299" s="54"/>
      <c r="C15299" s="76"/>
      <c r="D15299" s="60"/>
      <c r="E15299" s="64"/>
      <c r="F15299" s="54"/>
      <c r="G15299" s="63"/>
    </row>
    <row r="15300" spans="1:7" s="25" customFormat="1" ht="12.75" customHeight="1">
      <c r="A15300" s="59"/>
      <c r="B15300" s="54"/>
      <c r="C15300" s="76"/>
      <c r="D15300" s="60"/>
      <c r="E15300" s="64"/>
      <c r="F15300" s="54"/>
      <c r="G15300" s="63"/>
    </row>
    <row r="15301" spans="1:7" s="25" customFormat="1" ht="12.75" customHeight="1">
      <c r="A15301" s="59"/>
      <c r="B15301" s="54"/>
      <c r="C15301" s="76"/>
      <c r="D15301" s="60"/>
      <c r="E15301" s="64"/>
      <c r="F15301" s="54"/>
      <c r="G15301" s="63"/>
    </row>
    <row r="15302" spans="1:7" s="25" customFormat="1" ht="12.75" customHeight="1">
      <c r="A15302" s="59"/>
      <c r="B15302" s="54"/>
      <c r="C15302" s="76"/>
      <c r="D15302" s="60"/>
      <c r="E15302" s="64"/>
      <c r="F15302" s="54"/>
      <c r="G15302" s="63"/>
    </row>
    <row r="15303" spans="1:7" s="25" customFormat="1" ht="12.75" customHeight="1">
      <c r="A15303" s="59"/>
      <c r="B15303" s="54"/>
      <c r="C15303" s="76"/>
      <c r="D15303" s="60"/>
      <c r="E15303" s="64"/>
      <c r="F15303" s="54"/>
      <c r="G15303" s="63"/>
    </row>
    <row r="15304" spans="1:7" s="25" customFormat="1" ht="12.75" customHeight="1">
      <c r="A15304" s="59"/>
      <c r="B15304" s="54"/>
      <c r="C15304" s="76"/>
      <c r="D15304" s="60"/>
      <c r="E15304" s="64"/>
      <c r="F15304" s="54"/>
      <c r="G15304" s="63"/>
    </row>
    <row r="15305" spans="1:7" s="25" customFormat="1" ht="12.75" customHeight="1">
      <c r="A15305" s="59"/>
      <c r="B15305" s="54"/>
      <c r="C15305" s="76"/>
      <c r="D15305" s="60"/>
      <c r="E15305" s="64"/>
      <c r="F15305" s="54"/>
      <c r="G15305" s="63"/>
    </row>
    <row r="15306" spans="1:7" s="25" customFormat="1" ht="12.75" customHeight="1">
      <c r="A15306" s="59"/>
      <c r="B15306" s="54"/>
      <c r="C15306" s="76"/>
      <c r="D15306" s="60"/>
      <c r="E15306" s="64"/>
      <c r="F15306" s="54"/>
      <c r="G15306" s="63"/>
    </row>
    <row r="15307" spans="1:7" s="25" customFormat="1" ht="12.75" customHeight="1">
      <c r="A15307" s="59"/>
      <c r="B15307" s="54"/>
      <c r="C15307" s="76"/>
      <c r="D15307" s="60"/>
      <c r="E15307" s="64"/>
      <c r="F15307" s="54"/>
      <c r="G15307" s="63"/>
    </row>
    <row r="15308" spans="1:7" s="25" customFormat="1" ht="12.75" customHeight="1">
      <c r="A15308" s="59"/>
      <c r="B15308" s="54"/>
      <c r="C15308" s="76"/>
      <c r="D15308" s="60"/>
      <c r="E15308" s="64"/>
      <c r="F15308" s="54"/>
      <c r="G15308" s="63"/>
    </row>
    <row r="15309" spans="1:7" s="25" customFormat="1" ht="12.75" customHeight="1">
      <c r="A15309" s="59"/>
      <c r="B15309" s="54"/>
      <c r="C15309" s="76"/>
      <c r="D15309" s="60"/>
      <c r="E15309" s="64"/>
      <c r="F15309" s="54"/>
      <c r="G15309" s="63"/>
    </row>
    <row r="15310" spans="1:7" s="25" customFormat="1" ht="12.75" customHeight="1">
      <c r="A15310" s="59"/>
      <c r="B15310" s="54"/>
      <c r="C15310" s="76"/>
      <c r="D15310" s="60"/>
      <c r="E15310" s="64"/>
      <c r="F15310" s="54"/>
      <c r="G15310" s="63"/>
    </row>
    <row r="15311" spans="1:7" s="25" customFormat="1" ht="12.75" customHeight="1">
      <c r="A15311" s="59"/>
      <c r="B15311" s="54"/>
      <c r="C15311" s="76"/>
      <c r="D15311" s="60"/>
      <c r="E15311" s="64"/>
      <c r="F15311" s="54"/>
      <c r="G15311" s="63"/>
    </row>
    <row r="15312" spans="1:7" s="25" customFormat="1" ht="12.75" customHeight="1">
      <c r="A15312" s="59"/>
      <c r="B15312" s="54"/>
      <c r="C15312" s="76"/>
      <c r="D15312" s="60"/>
      <c r="E15312" s="64"/>
      <c r="F15312" s="54"/>
      <c r="G15312" s="63"/>
    </row>
    <row r="15313" spans="1:7" s="25" customFormat="1" ht="12.75" customHeight="1">
      <c r="A15313" s="59"/>
      <c r="B15313" s="54"/>
      <c r="C15313" s="76"/>
      <c r="D15313" s="60"/>
      <c r="E15313" s="64"/>
      <c r="F15313" s="54"/>
      <c r="G15313" s="63"/>
    </row>
    <row r="15314" spans="1:7" s="25" customFormat="1" ht="12.75" customHeight="1">
      <c r="A15314" s="59"/>
      <c r="B15314" s="54"/>
      <c r="C15314" s="76"/>
      <c r="D15314" s="60"/>
      <c r="E15314" s="64"/>
      <c r="F15314" s="54"/>
      <c r="G15314" s="63"/>
    </row>
    <row r="15315" spans="1:7" s="25" customFormat="1" ht="12.75" customHeight="1">
      <c r="A15315" s="59"/>
      <c r="B15315" s="54"/>
      <c r="C15315" s="76"/>
      <c r="D15315" s="60"/>
      <c r="E15315" s="64"/>
      <c r="F15315" s="54"/>
      <c r="G15315" s="63"/>
    </row>
    <row r="15316" spans="1:7" s="25" customFormat="1" ht="12.75" customHeight="1">
      <c r="A15316" s="59"/>
      <c r="B15316" s="54"/>
      <c r="C15316" s="76"/>
      <c r="D15316" s="60"/>
      <c r="E15316" s="64"/>
      <c r="F15316" s="54"/>
      <c r="G15316" s="63"/>
    </row>
    <row r="15317" spans="1:7" s="25" customFormat="1" ht="12.75" customHeight="1">
      <c r="A15317" s="59"/>
      <c r="B15317" s="54"/>
      <c r="C15317" s="76"/>
      <c r="D15317" s="60"/>
      <c r="E15317" s="64"/>
      <c r="F15317" s="54"/>
      <c r="G15317" s="63"/>
    </row>
    <row r="15318" spans="1:7" s="25" customFormat="1" ht="12.75" customHeight="1">
      <c r="A15318" s="59"/>
      <c r="B15318" s="54"/>
      <c r="C15318" s="76"/>
      <c r="D15318" s="60"/>
      <c r="E15318" s="64"/>
      <c r="F15318" s="54"/>
      <c r="G15318" s="63"/>
    </row>
    <row r="15319" spans="1:7" s="25" customFormat="1" ht="12.75" customHeight="1">
      <c r="A15319" s="59"/>
      <c r="B15319" s="54"/>
      <c r="C15319" s="76"/>
      <c r="D15319" s="60"/>
      <c r="E15319" s="64"/>
      <c r="F15319" s="54"/>
      <c r="G15319" s="63"/>
    </row>
    <row r="15320" spans="1:7" s="25" customFormat="1" ht="12.75" customHeight="1">
      <c r="A15320" s="59"/>
      <c r="B15320" s="54"/>
      <c r="C15320" s="76"/>
      <c r="D15320" s="60"/>
      <c r="E15320" s="64"/>
      <c r="F15320" s="54"/>
      <c r="G15320" s="63"/>
    </row>
    <row r="15321" spans="1:7" s="25" customFormat="1" ht="12.75" customHeight="1">
      <c r="A15321" s="59"/>
      <c r="B15321" s="54"/>
      <c r="C15321" s="76"/>
      <c r="D15321" s="60"/>
      <c r="E15321" s="64"/>
      <c r="F15321" s="54"/>
      <c r="G15321" s="63"/>
    </row>
    <row r="15322" spans="1:7" s="25" customFormat="1" ht="12.75" customHeight="1">
      <c r="A15322" s="59"/>
      <c r="B15322" s="54"/>
      <c r="C15322" s="76"/>
      <c r="D15322" s="60"/>
      <c r="E15322" s="64"/>
      <c r="F15322" s="54"/>
      <c r="G15322" s="63"/>
    </row>
    <row r="15323" spans="1:7" s="25" customFormat="1" ht="12.75" customHeight="1">
      <c r="A15323" s="59"/>
      <c r="B15323" s="54"/>
      <c r="C15323" s="76"/>
      <c r="D15323" s="60"/>
      <c r="E15323" s="64"/>
      <c r="F15323" s="54"/>
      <c r="G15323" s="63"/>
    </row>
    <row r="15324" spans="1:7" s="25" customFormat="1" ht="12.75" customHeight="1">
      <c r="A15324" s="59"/>
      <c r="B15324" s="54"/>
      <c r="C15324" s="76"/>
      <c r="D15324" s="60"/>
      <c r="E15324" s="64"/>
      <c r="F15324" s="54"/>
      <c r="G15324" s="63"/>
    </row>
    <row r="15325" spans="1:7" s="25" customFormat="1" ht="12.75" customHeight="1">
      <c r="A15325" s="59"/>
      <c r="B15325" s="54"/>
      <c r="C15325" s="76"/>
      <c r="D15325" s="60"/>
      <c r="E15325" s="64"/>
      <c r="F15325" s="54"/>
      <c r="G15325" s="63"/>
    </row>
    <row r="15326" spans="1:7" s="25" customFormat="1" ht="12.75" customHeight="1">
      <c r="A15326" s="59"/>
      <c r="B15326" s="54"/>
      <c r="C15326" s="76"/>
      <c r="D15326" s="60"/>
      <c r="E15326" s="64"/>
      <c r="F15326" s="54"/>
      <c r="G15326" s="63"/>
    </row>
    <row r="15327" spans="1:7" s="25" customFormat="1" ht="12.75" customHeight="1">
      <c r="A15327" s="59"/>
      <c r="B15327" s="54"/>
      <c r="C15327" s="76"/>
      <c r="D15327" s="60"/>
      <c r="E15327" s="64"/>
      <c r="F15327" s="54"/>
      <c r="G15327" s="63"/>
    </row>
    <row r="15328" spans="1:7" s="25" customFormat="1" ht="12.75" customHeight="1">
      <c r="A15328" s="59"/>
      <c r="B15328" s="54"/>
      <c r="C15328" s="76"/>
      <c r="D15328" s="60"/>
      <c r="E15328" s="64"/>
      <c r="F15328" s="54"/>
      <c r="G15328" s="63"/>
    </row>
    <row r="15329" spans="1:7" s="25" customFormat="1" ht="12.75" customHeight="1">
      <c r="A15329" s="59"/>
      <c r="B15329" s="54"/>
      <c r="C15329" s="76"/>
      <c r="D15329" s="60"/>
      <c r="E15329" s="64"/>
      <c r="F15329" s="54"/>
      <c r="G15329" s="63"/>
    </row>
    <row r="15330" spans="1:7" s="25" customFormat="1" ht="12.75" customHeight="1">
      <c r="A15330" s="59"/>
      <c r="B15330" s="54"/>
      <c r="C15330" s="76"/>
      <c r="D15330" s="60"/>
      <c r="E15330" s="64"/>
      <c r="F15330" s="54"/>
      <c r="G15330" s="63"/>
    </row>
    <row r="15331" spans="1:7" s="25" customFormat="1" ht="12.75" customHeight="1">
      <c r="A15331" s="59"/>
      <c r="B15331" s="54"/>
      <c r="C15331" s="76"/>
      <c r="D15331" s="60"/>
      <c r="E15331" s="64"/>
      <c r="F15331" s="54"/>
      <c r="G15331" s="63"/>
    </row>
    <row r="15332" spans="1:7" s="25" customFormat="1" ht="12.75" customHeight="1">
      <c r="A15332" s="59"/>
      <c r="B15332" s="54"/>
      <c r="C15332" s="76"/>
      <c r="D15332" s="60"/>
      <c r="E15332" s="64"/>
      <c r="F15332" s="54"/>
      <c r="G15332" s="63"/>
    </row>
    <row r="15333" spans="1:7" s="25" customFormat="1" ht="12.75" customHeight="1">
      <c r="A15333" s="59"/>
      <c r="B15333" s="54"/>
      <c r="C15333" s="76"/>
      <c r="D15333" s="60"/>
      <c r="E15333" s="64"/>
      <c r="F15333" s="54"/>
      <c r="G15333" s="63"/>
    </row>
    <row r="15334" spans="1:7" s="25" customFormat="1" ht="12.75" customHeight="1">
      <c r="A15334" s="59"/>
      <c r="B15334" s="54"/>
      <c r="C15334" s="76"/>
      <c r="D15334" s="60"/>
      <c r="E15334" s="64"/>
      <c r="F15334" s="54"/>
      <c r="G15334" s="63"/>
    </row>
    <row r="15335" spans="1:7" s="25" customFormat="1" ht="12.75" customHeight="1">
      <c r="A15335" s="59"/>
      <c r="B15335" s="54"/>
      <c r="C15335" s="76"/>
      <c r="D15335" s="60"/>
      <c r="E15335" s="64"/>
      <c r="F15335" s="54"/>
      <c r="G15335" s="63"/>
    </row>
    <row r="15336" spans="1:7" s="25" customFormat="1" ht="12.75" customHeight="1">
      <c r="A15336" s="59"/>
      <c r="B15336" s="54"/>
      <c r="C15336" s="76"/>
      <c r="D15336" s="60"/>
      <c r="E15336" s="64"/>
      <c r="F15336" s="54"/>
      <c r="G15336" s="63"/>
    </row>
    <row r="15337" spans="1:7" s="25" customFormat="1" ht="12.75" customHeight="1">
      <c r="A15337" s="59"/>
      <c r="B15337" s="54"/>
      <c r="C15337" s="76"/>
      <c r="D15337" s="60"/>
      <c r="E15337" s="64"/>
      <c r="F15337" s="54"/>
      <c r="G15337" s="63"/>
    </row>
    <row r="15338" spans="1:7" s="25" customFormat="1" ht="12.75" customHeight="1">
      <c r="A15338" s="59"/>
      <c r="B15338" s="54"/>
      <c r="C15338" s="76"/>
      <c r="D15338" s="60"/>
      <c r="E15338" s="64"/>
      <c r="F15338" s="54"/>
      <c r="G15338" s="63"/>
    </row>
    <row r="15339" spans="1:7" s="25" customFormat="1" ht="12.75" customHeight="1">
      <c r="A15339" s="59"/>
      <c r="B15339" s="54"/>
      <c r="C15339" s="76"/>
      <c r="D15339" s="60"/>
      <c r="E15339" s="64"/>
      <c r="F15339" s="54"/>
      <c r="G15339" s="63"/>
    </row>
    <row r="15340" spans="1:7" s="25" customFormat="1" ht="12.75" customHeight="1">
      <c r="A15340" s="59"/>
      <c r="B15340" s="54"/>
      <c r="C15340" s="76"/>
      <c r="D15340" s="60"/>
      <c r="E15340" s="64"/>
      <c r="F15340" s="54"/>
      <c r="G15340" s="63"/>
    </row>
    <row r="15341" spans="1:7" s="25" customFormat="1" ht="12.75" customHeight="1">
      <c r="A15341" s="59"/>
      <c r="B15341" s="54"/>
      <c r="C15341" s="76"/>
      <c r="D15341" s="60"/>
      <c r="E15341" s="64"/>
      <c r="F15341" s="54"/>
      <c r="G15341" s="63"/>
    </row>
    <row r="15342" spans="1:7" s="25" customFormat="1" ht="12.75" customHeight="1">
      <c r="A15342" s="59"/>
      <c r="B15342" s="54"/>
      <c r="C15342" s="76"/>
      <c r="D15342" s="60"/>
      <c r="E15342" s="64"/>
      <c r="F15342" s="54"/>
      <c r="G15342" s="63"/>
    </row>
    <row r="15343" spans="1:7" s="25" customFormat="1" ht="12.75" customHeight="1">
      <c r="A15343" s="59"/>
      <c r="B15343" s="54"/>
      <c r="C15343" s="76"/>
      <c r="D15343" s="60"/>
      <c r="E15343" s="64"/>
      <c r="F15343" s="54"/>
      <c r="G15343" s="63"/>
    </row>
    <row r="15344" spans="1:7" s="25" customFormat="1" ht="12.75" customHeight="1">
      <c r="A15344" s="59"/>
      <c r="B15344" s="54"/>
      <c r="C15344" s="76"/>
      <c r="D15344" s="60"/>
      <c r="E15344" s="64"/>
      <c r="F15344" s="54"/>
      <c r="G15344" s="63"/>
    </row>
    <row r="15345" spans="1:7" s="25" customFormat="1" ht="12.75" customHeight="1">
      <c r="A15345" s="59"/>
      <c r="B15345" s="54"/>
      <c r="C15345" s="76"/>
      <c r="D15345" s="60"/>
      <c r="E15345" s="64"/>
      <c r="F15345" s="54"/>
      <c r="G15345" s="63"/>
    </row>
    <row r="15346" spans="1:7" s="25" customFormat="1" ht="12.75" customHeight="1">
      <c r="A15346" s="59"/>
      <c r="B15346" s="54"/>
      <c r="C15346" s="76"/>
      <c r="D15346" s="60"/>
      <c r="E15346" s="64"/>
      <c r="F15346" s="54"/>
      <c r="G15346" s="63"/>
    </row>
    <row r="15347" spans="1:7" s="25" customFormat="1" ht="12.75" customHeight="1">
      <c r="A15347" s="59"/>
      <c r="B15347" s="54"/>
      <c r="C15347" s="76"/>
      <c r="D15347" s="60"/>
      <c r="E15347" s="64"/>
      <c r="F15347" s="54"/>
      <c r="G15347" s="63"/>
    </row>
    <row r="15348" spans="1:7" s="25" customFormat="1" ht="12.75" customHeight="1">
      <c r="A15348" s="59"/>
      <c r="B15348" s="54"/>
      <c r="C15348" s="76"/>
      <c r="D15348" s="60"/>
      <c r="E15348" s="64"/>
      <c r="F15348" s="54"/>
      <c r="G15348" s="63"/>
    </row>
    <row r="15349" spans="1:7" s="25" customFormat="1" ht="12.75" customHeight="1">
      <c r="A15349" s="59"/>
      <c r="B15349" s="54"/>
      <c r="C15349" s="76"/>
      <c r="D15349" s="60"/>
      <c r="E15349" s="64"/>
      <c r="F15349" s="54"/>
      <c r="G15349" s="63"/>
    </row>
    <row r="15350" spans="1:7" s="25" customFormat="1" ht="12.75" customHeight="1">
      <c r="A15350" s="59"/>
      <c r="B15350" s="54"/>
      <c r="C15350" s="76"/>
      <c r="D15350" s="60"/>
      <c r="E15350" s="64"/>
      <c r="F15350" s="54"/>
      <c r="G15350" s="63"/>
    </row>
    <row r="15351" spans="1:7" s="25" customFormat="1" ht="12.75" customHeight="1">
      <c r="A15351" s="59"/>
      <c r="B15351" s="54"/>
      <c r="C15351" s="76"/>
      <c r="D15351" s="60"/>
      <c r="E15351" s="64"/>
      <c r="F15351" s="54"/>
      <c r="G15351" s="63"/>
    </row>
    <row r="15352" spans="1:7" s="25" customFormat="1" ht="12.75" customHeight="1">
      <c r="A15352" s="59"/>
      <c r="B15352" s="54"/>
      <c r="C15352" s="76"/>
      <c r="D15352" s="60"/>
      <c r="E15352" s="64"/>
      <c r="F15352" s="54"/>
      <c r="G15352" s="63"/>
    </row>
    <row r="15353" spans="1:7" s="25" customFormat="1" ht="12.75" customHeight="1">
      <c r="A15353" s="59"/>
      <c r="B15353" s="54"/>
      <c r="C15353" s="76"/>
      <c r="D15353" s="60"/>
      <c r="E15353" s="64"/>
      <c r="F15353" s="54"/>
      <c r="G15353" s="63"/>
    </row>
    <row r="15354" spans="1:7" s="25" customFormat="1" ht="12.75" customHeight="1">
      <c r="A15354" s="59"/>
      <c r="B15354" s="54"/>
      <c r="C15354" s="76"/>
      <c r="D15354" s="60"/>
      <c r="E15354" s="64"/>
      <c r="F15354" s="54"/>
      <c r="G15354" s="63"/>
    </row>
    <row r="15355" spans="1:7" s="25" customFormat="1" ht="12.75" customHeight="1">
      <c r="A15355" s="59"/>
      <c r="B15355" s="54"/>
      <c r="C15355" s="76"/>
      <c r="D15355" s="60"/>
      <c r="E15355" s="64"/>
      <c r="F15355" s="54"/>
      <c r="G15355" s="63"/>
    </row>
    <row r="15356" spans="1:7" s="25" customFormat="1" ht="12.75" customHeight="1">
      <c r="A15356" s="59"/>
      <c r="B15356" s="54"/>
      <c r="C15356" s="76"/>
      <c r="D15356" s="60"/>
      <c r="E15356" s="64"/>
      <c r="F15356" s="54"/>
      <c r="G15356" s="63"/>
    </row>
    <row r="15357" spans="1:7" s="25" customFormat="1" ht="12.75" customHeight="1">
      <c r="A15357" s="59"/>
      <c r="B15357" s="54"/>
      <c r="C15357" s="76"/>
      <c r="D15357" s="60"/>
      <c r="E15357" s="64"/>
      <c r="F15357" s="54"/>
      <c r="G15357" s="63"/>
    </row>
    <row r="15358" spans="1:7" s="25" customFormat="1" ht="12.75" customHeight="1">
      <c r="A15358" s="59"/>
      <c r="B15358" s="54"/>
      <c r="C15358" s="76"/>
      <c r="D15358" s="60"/>
      <c r="E15358" s="64"/>
      <c r="F15358" s="54"/>
      <c r="G15358" s="63"/>
    </row>
    <row r="15359" spans="1:7" s="25" customFormat="1" ht="12.75" customHeight="1">
      <c r="A15359" s="59"/>
      <c r="B15359" s="54"/>
      <c r="C15359" s="76"/>
      <c r="D15359" s="60"/>
      <c r="E15359" s="64"/>
      <c r="F15359" s="54"/>
      <c r="G15359" s="63"/>
    </row>
    <row r="15360" spans="1:7" s="25" customFormat="1" ht="12.75" customHeight="1">
      <c r="A15360" s="59"/>
      <c r="B15360" s="54"/>
      <c r="C15360" s="76"/>
      <c r="D15360" s="60"/>
      <c r="E15360" s="64"/>
      <c r="F15360" s="54"/>
      <c r="G15360" s="63"/>
    </row>
    <row r="15361" spans="1:7" s="25" customFormat="1" ht="12.75" customHeight="1">
      <c r="A15361" s="59"/>
      <c r="B15361" s="54"/>
      <c r="C15361" s="76"/>
      <c r="D15361" s="60"/>
      <c r="E15361" s="64"/>
      <c r="F15361" s="54"/>
      <c r="G15361" s="63"/>
    </row>
    <row r="15362" spans="1:7" s="25" customFormat="1" ht="12.75" customHeight="1">
      <c r="A15362" s="59"/>
      <c r="B15362" s="54"/>
      <c r="C15362" s="76"/>
      <c r="D15362" s="60"/>
      <c r="E15362" s="64"/>
      <c r="F15362" s="54"/>
      <c r="G15362" s="63"/>
    </row>
    <row r="15363" spans="1:7" s="25" customFormat="1" ht="12.75" customHeight="1">
      <c r="A15363" s="59"/>
      <c r="B15363" s="54"/>
      <c r="C15363" s="76"/>
      <c r="D15363" s="60"/>
      <c r="E15363" s="64"/>
      <c r="F15363" s="54"/>
      <c r="G15363" s="63"/>
    </row>
    <row r="15364" spans="1:7" s="25" customFormat="1" ht="12.75" customHeight="1">
      <c r="A15364" s="59"/>
      <c r="B15364" s="54"/>
      <c r="C15364" s="76"/>
      <c r="D15364" s="60"/>
      <c r="E15364" s="64"/>
      <c r="F15364" s="54"/>
      <c r="G15364" s="63"/>
    </row>
    <row r="15365" spans="1:7" s="25" customFormat="1" ht="12.75" customHeight="1">
      <c r="A15365" s="59"/>
      <c r="B15365" s="54"/>
      <c r="C15365" s="76"/>
      <c r="D15365" s="60"/>
      <c r="E15365" s="64"/>
      <c r="F15365" s="54"/>
      <c r="G15365" s="63"/>
    </row>
    <row r="15366" spans="1:7" s="25" customFormat="1" ht="12.75" customHeight="1">
      <c r="A15366" s="59"/>
      <c r="B15366" s="54"/>
      <c r="C15366" s="76"/>
      <c r="D15366" s="60"/>
      <c r="E15366" s="64"/>
      <c r="F15366" s="54"/>
      <c r="G15366" s="63"/>
    </row>
    <row r="15367" spans="1:7" s="25" customFormat="1" ht="12.75" customHeight="1">
      <c r="A15367" s="59"/>
      <c r="B15367" s="54"/>
      <c r="C15367" s="76"/>
      <c r="D15367" s="60"/>
      <c r="E15367" s="64"/>
      <c r="F15367" s="54"/>
      <c r="G15367" s="63"/>
    </row>
    <row r="15368" spans="1:7" s="25" customFormat="1" ht="12.75" customHeight="1">
      <c r="A15368" s="59"/>
      <c r="B15368" s="54"/>
      <c r="C15368" s="76"/>
      <c r="D15368" s="60"/>
      <c r="E15368" s="64"/>
      <c r="F15368" s="54"/>
      <c r="G15368" s="63"/>
    </row>
    <row r="15369" spans="1:7" s="25" customFormat="1" ht="12.75" customHeight="1">
      <c r="A15369" s="59"/>
      <c r="B15369" s="54"/>
      <c r="C15369" s="76"/>
      <c r="D15369" s="60"/>
      <c r="E15369" s="64"/>
      <c r="F15369" s="54"/>
      <c r="G15369" s="63"/>
    </row>
    <row r="15370" spans="1:7" s="25" customFormat="1" ht="12.75" customHeight="1">
      <c r="A15370" s="59"/>
      <c r="B15370" s="54"/>
      <c r="C15370" s="76"/>
      <c r="D15370" s="60"/>
      <c r="E15370" s="64"/>
      <c r="F15370" s="54"/>
      <c r="G15370" s="63"/>
    </row>
    <row r="15371" spans="1:7" s="25" customFormat="1" ht="12.75" customHeight="1">
      <c r="A15371" s="59"/>
      <c r="B15371" s="54"/>
      <c r="C15371" s="76"/>
      <c r="D15371" s="60"/>
      <c r="E15371" s="64"/>
      <c r="F15371" s="54"/>
      <c r="G15371" s="63"/>
    </row>
    <row r="15372" spans="1:7" s="25" customFormat="1" ht="12.75" customHeight="1">
      <c r="A15372" s="59"/>
      <c r="B15372" s="54"/>
      <c r="C15372" s="76"/>
      <c r="D15372" s="60"/>
      <c r="E15372" s="64"/>
      <c r="F15372" s="54"/>
      <c r="G15372" s="63"/>
    </row>
    <row r="15373" spans="1:7" s="25" customFormat="1" ht="12.75" customHeight="1">
      <c r="A15373" s="59"/>
      <c r="B15373" s="54"/>
      <c r="C15373" s="76"/>
      <c r="D15373" s="60"/>
      <c r="E15373" s="64"/>
      <c r="F15373" s="54"/>
      <c r="G15373" s="63"/>
    </row>
    <row r="15374" spans="1:7" s="25" customFormat="1" ht="12.75" customHeight="1">
      <c r="A15374" s="59"/>
      <c r="B15374" s="54"/>
      <c r="C15374" s="76"/>
      <c r="D15374" s="60"/>
      <c r="E15374" s="64"/>
      <c r="F15374" s="54"/>
      <c r="G15374" s="63"/>
    </row>
    <row r="15375" spans="1:7" s="25" customFormat="1" ht="12.75" customHeight="1">
      <c r="A15375" s="59"/>
      <c r="B15375" s="54"/>
      <c r="C15375" s="76"/>
      <c r="D15375" s="60"/>
      <c r="E15375" s="64"/>
      <c r="F15375" s="54"/>
      <c r="G15375" s="63"/>
    </row>
    <row r="15376" spans="1:7" s="25" customFormat="1" ht="12.75" customHeight="1">
      <c r="A15376" s="59"/>
      <c r="B15376" s="54"/>
      <c r="C15376" s="76"/>
      <c r="D15376" s="60"/>
      <c r="E15376" s="64"/>
      <c r="F15376" s="54"/>
      <c r="G15376" s="63"/>
    </row>
    <row r="15377" spans="1:7" s="25" customFormat="1" ht="12.75" customHeight="1">
      <c r="A15377" s="59"/>
      <c r="B15377" s="54"/>
      <c r="C15377" s="76"/>
      <c r="D15377" s="60"/>
      <c r="E15377" s="64"/>
      <c r="F15377" s="54"/>
      <c r="G15377" s="63"/>
    </row>
    <row r="15378" spans="1:7" s="25" customFormat="1" ht="12.75" customHeight="1">
      <c r="A15378" s="59"/>
      <c r="B15378" s="54"/>
      <c r="C15378" s="76"/>
      <c r="D15378" s="60"/>
      <c r="E15378" s="64"/>
      <c r="F15378" s="54"/>
      <c r="G15378" s="63"/>
    </row>
    <row r="15379" spans="1:7" s="25" customFormat="1" ht="12.75" customHeight="1">
      <c r="A15379" s="59"/>
      <c r="B15379" s="54"/>
      <c r="C15379" s="76"/>
      <c r="D15379" s="60"/>
      <c r="E15379" s="64"/>
      <c r="F15379" s="54"/>
      <c r="G15379" s="63"/>
    </row>
    <row r="15380" spans="1:7" s="25" customFormat="1" ht="12.75" customHeight="1">
      <c r="A15380" s="59"/>
      <c r="B15380" s="54"/>
      <c r="C15380" s="76"/>
      <c r="D15380" s="60"/>
      <c r="E15380" s="64"/>
      <c r="F15380" s="54"/>
      <c r="G15380" s="63"/>
    </row>
    <row r="15381" spans="1:7" s="25" customFormat="1" ht="12.75" customHeight="1">
      <c r="A15381" s="59"/>
      <c r="B15381" s="54"/>
      <c r="C15381" s="76"/>
      <c r="D15381" s="60"/>
      <c r="E15381" s="64"/>
      <c r="F15381" s="54"/>
      <c r="G15381" s="63"/>
    </row>
    <row r="15382" spans="1:7" s="25" customFormat="1" ht="12.75" customHeight="1">
      <c r="A15382" s="59"/>
      <c r="B15382" s="54"/>
      <c r="C15382" s="76"/>
      <c r="D15382" s="60"/>
      <c r="E15382" s="64"/>
      <c r="F15382" s="54"/>
      <c r="G15382" s="63"/>
    </row>
    <row r="15383" spans="1:7" s="25" customFormat="1" ht="12.75" customHeight="1">
      <c r="A15383" s="59"/>
      <c r="B15383" s="54"/>
      <c r="C15383" s="76"/>
      <c r="D15383" s="60"/>
      <c r="E15383" s="64"/>
      <c r="F15383" s="54"/>
      <c r="G15383" s="63"/>
    </row>
    <row r="15384" spans="1:7" s="25" customFormat="1" ht="12.75" customHeight="1">
      <c r="A15384" s="59"/>
      <c r="B15384" s="54"/>
      <c r="C15384" s="76"/>
      <c r="D15384" s="60"/>
      <c r="E15384" s="64"/>
      <c r="F15384" s="54"/>
      <c r="G15384" s="63"/>
    </row>
    <row r="15385" spans="1:7" s="25" customFormat="1" ht="12.75" customHeight="1">
      <c r="A15385" s="59"/>
      <c r="B15385" s="54"/>
      <c r="C15385" s="76"/>
      <c r="D15385" s="60"/>
      <c r="E15385" s="64"/>
      <c r="F15385" s="54"/>
      <c r="G15385" s="63"/>
    </row>
    <row r="15386" spans="1:7" s="25" customFormat="1" ht="12.75" customHeight="1">
      <c r="A15386" s="59"/>
      <c r="B15386" s="54"/>
      <c r="C15386" s="76"/>
      <c r="D15386" s="60"/>
      <c r="E15386" s="64"/>
      <c r="F15386" s="54"/>
      <c r="G15386" s="63"/>
    </row>
    <row r="15387" spans="1:7" s="25" customFormat="1" ht="12.75" customHeight="1">
      <c r="A15387" s="59"/>
      <c r="B15387" s="54"/>
      <c r="C15387" s="76"/>
      <c r="D15387" s="60"/>
      <c r="E15387" s="64"/>
      <c r="F15387" s="54"/>
      <c r="G15387" s="63"/>
    </row>
    <row r="15388" spans="1:7" s="25" customFormat="1" ht="12.75" customHeight="1">
      <c r="A15388" s="59"/>
      <c r="B15388" s="54"/>
      <c r="C15388" s="76"/>
      <c r="D15388" s="60"/>
      <c r="E15388" s="64"/>
      <c r="F15388" s="54"/>
      <c r="G15388" s="63"/>
    </row>
    <row r="15389" spans="1:7" s="25" customFormat="1" ht="12.75" customHeight="1">
      <c r="A15389" s="59"/>
      <c r="B15389" s="54"/>
      <c r="C15389" s="76"/>
      <c r="D15389" s="60"/>
      <c r="E15389" s="64"/>
      <c r="F15389" s="54"/>
      <c r="G15389" s="63"/>
    </row>
    <row r="15390" spans="1:7" s="25" customFormat="1" ht="12.75" customHeight="1">
      <c r="A15390" s="59"/>
      <c r="B15390" s="54"/>
      <c r="C15390" s="76"/>
      <c r="D15390" s="60"/>
      <c r="E15390" s="64"/>
      <c r="F15390" s="54"/>
      <c r="G15390" s="63"/>
    </row>
    <row r="15391" spans="1:7" s="25" customFormat="1" ht="12.75" customHeight="1">
      <c r="A15391" s="59"/>
      <c r="B15391" s="54"/>
      <c r="C15391" s="76"/>
      <c r="D15391" s="60"/>
      <c r="E15391" s="64"/>
      <c r="F15391" s="54"/>
      <c r="G15391" s="63"/>
    </row>
    <row r="15392" spans="1:7" s="25" customFormat="1" ht="12.75" customHeight="1">
      <c r="A15392" s="59"/>
      <c r="B15392" s="54"/>
      <c r="C15392" s="76"/>
      <c r="D15392" s="60"/>
      <c r="E15392" s="64"/>
      <c r="F15392" s="54"/>
      <c r="G15392" s="63"/>
    </row>
    <row r="15393" spans="1:7" s="25" customFormat="1" ht="12.75" customHeight="1">
      <c r="A15393" s="59"/>
      <c r="B15393" s="54"/>
      <c r="C15393" s="76"/>
      <c r="D15393" s="60"/>
      <c r="E15393" s="64"/>
      <c r="F15393" s="54"/>
      <c r="G15393" s="63"/>
    </row>
    <row r="15394" spans="1:7" s="25" customFormat="1" ht="12.75" customHeight="1">
      <c r="A15394" s="59"/>
      <c r="B15394" s="54"/>
      <c r="C15394" s="76"/>
      <c r="D15394" s="60"/>
      <c r="E15394" s="64"/>
      <c r="F15394" s="54"/>
      <c r="G15394" s="63"/>
    </row>
    <row r="15395" spans="1:7" s="25" customFormat="1" ht="12.75" customHeight="1">
      <c r="A15395" s="59"/>
      <c r="B15395" s="54"/>
      <c r="C15395" s="76"/>
      <c r="D15395" s="60"/>
      <c r="E15395" s="64"/>
      <c r="F15395" s="54"/>
      <c r="G15395" s="63"/>
    </row>
    <row r="15396" spans="1:7" s="25" customFormat="1" ht="12.75" customHeight="1">
      <c r="A15396" s="59"/>
      <c r="B15396" s="54"/>
      <c r="C15396" s="76"/>
      <c r="D15396" s="60"/>
      <c r="E15396" s="64"/>
      <c r="F15396" s="54"/>
      <c r="G15396" s="63"/>
    </row>
    <row r="15397" spans="1:7" s="25" customFormat="1" ht="12.75" customHeight="1">
      <c r="A15397" s="59"/>
      <c r="B15397" s="54"/>
      <c r="C15397" s="76"/>
      <c r="D15397" s="60"/>
      <c r="E15397" s="64"/>
      <c r="F15397" s="54"/>
      <c r="G15397" s="63"/>
    </row>
    <row r="15398" spans="1:7" s="25" customFormat="1" ht="12.75" customHeight="1">
      <c r="A15398" s="59"/>
      <c r="B15398" s="54"/>
      <c r="C15398" s="76"/>
      <c r="D15398" s="60"/>
      <c r="E15398" s="64"/>
      <c r="F15398" s="54"/>
      <c r="G15398" s="63"/>
    </row>
    <row r="15399" spans="1:7" s="25" customFormat="1" ht="12.75" customHeight="1">
      <c r="A15399" s="59"/>
      <c r="B15399" s="54"/>
      <c r="C15399" s="76"/>
      <c r="D15399" s="60"/>
      <c r="E15399" s="64"/>
      <c r="F15399" s="54"/>
      <c r="G15399" s="63"/>
    </row>
    <row r="15400" spans="1:7" s="25" customFormat="1" ht="12.75" customHeight="1">
      <c r="A15400" s="59"/>
      <c r="B15400" s="54"/>
      <c r="C15400" s="76"/>
      <c r="D15400" s="60"/>
      <c r="E15400" s="64"/>
      <c r="F15400" s="54"/>
      <c r="G15400" s="63"/>
    </row>
    <row r="15401" spans="1:7" s="25" customFormat="1" ht="12.75" customHeight="1">
      <c r="A15401" s="59"/>
      <c r="B15401" s="54"/>
      <c r="C15401" s="76"/>
      <c r="D15401" s="60"/>
      <c r="E15401" s="64"/>
      <c r="F15401" s="54"/>
      <c r="G15401" s="63"/>
    </row>
    <row r="15402" spans="1:7" s="25" customFormat="1" ht="12.75" customHeight="1">
      <c r="A15402" s="59"/>
      <c r="B15402" s="54"/>
      <c r="C15402" s="76"/>
      <c r="D15402" s="60"/>
      <c r="E15402" s="64"/>
      <c r="F15402" s="54"/>
      <c r="G15402" s="63"/>
    </row>
    <row r="15403" spans="1:7" s="25" customFormat="1" ht="12.75" customHeight="1">
      <c r="A15403" s="59"/>
      <c r="B15403" s="54"/>
      <c r="C15403" s="76"/>
      <c r="D15403" s="60"/>
      <c r="E15403" s="64"/>
      <c r="F15403" s="54"/>
      <c r="G15403" s="63"/>
    </row>
    <row r="15404" spans="1:7" s="25" customFormat="1" ht="12.75" customHeight="1">
      <c r="A15404" s="59"/>
      <c r="B15404" s="54"/>
      <c r="C15404" s="76"/>
      <c r="D15404" s="60"/>
      <c r="E15404" s="64"/>
      <c r="F15404" s="54"/>
      <c r="G15404" s="63"/>
    </row>
    <row r="15405" spans="1:7" s="25" customFormat="1" ht="12.75" customHeight="1">
      <c r="A15405" s="59"/>
      <c r="B15405" s="54"/>
      <c r="C15405" s="76"/>
      <c r="D15405" s="60"/>
      <c r="E15405" s="64"/>
      <c r="F15405" s="54"/>
      <c r="G15405" s="63"/>
    </row>
    <row r="15406" spans="1:7" s="25" customFormat="1" ht="12.75" customHeight="1">
      <c r="A15406" s="59"/>
      <c r="B15406" s="54"/>
      <c r="C15406" s="76"/>
      <c r="D15406" s="60"/>
      <c r="E15406" s="64"/>
      <c r="F15406" s="54"/>
      <c r="G15406" s="63"/>
    </row>
    <row r="15407" spans="1:7" s="25" customFormat="1" ht="12.75" customHeight="1">
      <c r="A15407" s="59"/>
      <c r="B15407" s="54"/>
      <c r="C15407" s="76"/>
      <c r="D15407" s="60"/>
      <c r="E15407" s="64"/>
      <c r="F15407" s="54"/>
      <c r="G15407" s="63"/>
    </row>
    <row r="15408" spans="1:7" s="25" customFormat="1" ht="12.75" customHeight="1">
      <c r="A15408" s="59"/>
      <c r="B15408" s="54"/>
      <c r="C15408" s="76"/>
      <c r="D15408" s="60"/>
      <c r="E15408" s="64"/>
      <c r="F15408" s="54"/>
      <c r="G15408" s="63"/>
    </row>
    <row r="15409" spans="1:7" s="25" customFormat="1" ht="12.75" customHeight="1">
      <c r="A15409" s="59"/>
      <c r="B15409" s="54"/>
      <c r="C15409" s="76"/>
      <c r="D15409" s="60"/>
      <c r="E15409" s="64"/>
      <c r="F15409" s="54"/>
      <c r="G15409" s="63"/>
    </row>
    <row r="15410" spans="1:7" s="25" customFormat="1" ht="12.75" customHeight="1">
      <c r="A15410" s="59"/>
      <c r="B15410" s="54"/>
      <c r="C15410" s="76"/>
      <c r="D15410" s="60"/>
      <c r="E15410" s="64"/>
      <c r="F15410" s="54"/>
      <c r="G15410" s="63"/>
    </row>
    <row r="15411" spans="1:7" s="25" customFormat="1" ht="12.75" customHeight="1">
      <c r="A15411" s="59"/>
      <c r="B15411" s="54"/>
      <c r="C15411" s="76"/>
      <c r="D15411" s="60"/>
      <c r="E15411" s="64"/>
      <c r="F15411" s="54"/>
      <c r="G15411" s="63"/>
    </row>
    <row r="15412" spans="1:7" s="25" customFormat="1" ht="12.75" customHeight="1">
      <c r="A15412" s="59"/>
      <c r="B15412" s="54"/>
      <c r="C15412" s="76"/>
      <c r="D15412" s="60"/>
      <c r="E15412" s="64"/>
      <c r="F15412" s="54"/>
      <c r="G15412" s="63"/>
    </row>
    <row r="15413" spans="1:7" s="25" customFormat="1" ht="12.75" customHeight="1">
      <c r="A15413" s="59"/>
      <c r="B15413" s="54"/>
      <c r="C15413" s="76"/>
      <c r="D15413" s="60"/>
      <c r="E15413" s="64"/>
      <c r="F15413" s="54"/>
      <c r="G15413" s="63"/>
    </row>
    <row r="15414" spans="1:7" s="25" customFormat="1" ht="12.75" customHeight="1">
      <c r="A15414" s="59"/>
      <c r="B15414" s="54"/>
      <c r="C15414" s="76"/>
      <c r="D15414" s="60"/>
      <c r="E15414" s="64"/>
      <c r="F15414" s="54"/>
      <c r="G15414" s="63"/>
    </row>
    <row r="15415" spans="1:7" s="25" customFormat="1" ht="12.75" customHeight="1">
      <c r="A15415" s="59"/>
      <c r="B15415" s="54"/>
      <c r="C15415" s="76"/>
      <c r="D15415" s="60"/>
      <c r="E15415" s="64"/>
      <c r="F15415" s="54"/>
      <c r="G15415" s="63"/>
    </row>
    <row r="15416" spans="1:7" s="25" customFormat="1" ht="12.75" customHeight="1">
      <c r="A15416" s="59"/>
      <c r="B15416" s="54"/>
      <c r="C15416" s="76"/>
      <c r="D15416" s="60"/>
      <c r="E15416" s="64"/>
      <c r="F15416" s="54"/>
      <c r="G15416" s="63"/>
    </row>
    <row r="15417" spans="1:7" s="25" customFormat="1" ht="12.75" customHeight="1">
      <c r="A15417" s="59"/>
      <c r="B15417" s="54"/>
      <c r="C15417" s="76"/>
      <c r="D15417" s="60"/>
      <c r="E15417" s="64"/>
      <c r="F15417" s="54"/>
      <c r="G15417" s="63"/>
    </row>
    <row r="15418" spans="1:7" s="25" customFormat="1" ht="12.75" customHeight="1">
      <c r="A15418" s="59"/>
      <c r="B15418" s="54"/>
      <c r="C15418" s="76"/>
      <c r="D15418" s="60"/>
      <c r="E15418" s="64"/>
      <c r="F15418" s="54"/>
      <c r="G15418" s="63"/>
    </row>
    <row r="15419" spans="1:7" s="25" customFormat="1" ht="12.75" customHeight="1">
      <c r="A15419" s="59"/>
      <c r="B15419" s="54"/>
      <c r="C15419" s="76"/>
      <c r="D15419" s="60"/>
      <c r="E15419" s="64"/>
      <c r="F15419" s="54"/>
      <c r="G15419" s="63"/>
    </row>
    <row r="15420" spans="1:7" s="25" customFormat="1" ht="12.75" customHeight="1">
      <c r="A15420" s="59"/>
      <c r="B15420" s="54"/>
      <c r="C15420" s="76"/>
      <c r="D15420" s="60"/>
      <c r="E15420" s="64"/>
      <c r="F15420" s="54"/>
      <c r="G15420" s="63"/>
    </row>
    <row r="15421" spans="1:7" s="25" customFormat="1" ht="12.75" customHeight="1">
      <c r="A15421" s="59"/>
      <c r="B15421" s="54"/>
      <c r="C15421" s="76"/>
      <c r="D15421" s="60"/>
      <c r="E15421" s="64"/>
      <c r="F15421" s="54"/>
      <c r="G15421" s="63"/>
    </row>
    <row r="15422" spans="1:7" s="25" customFormat="1" ht="12.75" customHeight="1">
      <c r="A15422" s="59"/>
      <c r="B15422" s="54"/>
      <c r="C15422" s="76"/>
      <c r="D15422" s="60"/>
      <c r="E15422" s="64"/>
      <c r="F15422" s="54"/>
      <c r="G15422" s="63"/>
    </row>
    <row r="15423" spans="1:7" s="25" customFormat="1" ht="12.75" customHeight="1">
      <c r="A15423" s="59"/>
      <c r="B15423" s="54"/>
      <c r="C15423" s="76"/>
      <c r="D15423" s="60"/>
      <c r="E15423" s="64"/>
      <c r="F15423" s="54"/>
      <c r="G15423" s="63"/>
    </row>
    <row r="15424" spans="1:7" s="25" customFormat="1" ht="12.75" customHeight="1">
      <c r="A15424" s="59"/>
      <c r="B15424" s="54"/>
      <c r="C15424" s="76"/>
      <c r="D15424" s="60"/>
      <c r="E15424" s="64"/>
      <c r="F15424" s="54"/>
      <c r="G15424" s="63"/>
    </row>
    <row r="15425" spans="1:7" s="25" customFormat="1" ht="12.75" customHeight="1">
      <c r="A15425" s="59"/>
      <c r="B15425" s="54"/>
      <c r="C15425" s="76"/>
      <c r="D15425" s="60"/>
      <c r="E15425" s="64"/>
      <c r="F15425" s="54"/>
      <c r="G15425" s="63"/>
    </row>
    <row r="15426" spans="1:7" s="25" customFormat="1" ht="12.75" customHeight="1">
      <c r="A15426" s="59"/>
      <c r="B15426" s="54"/>
      <c r="C15426" s="76"/>
      <c r="D15426" s="60"/>
      <c r="E15426" s="64"/>
      <c r="F15426" s="54"/>
      <c r="G15426" s="63"/>
    </row>
    <row r="15427" spans="1:7" s="25" customFormat="1" ht="12.75" customHeight="1">
      <c r="A15427" s="59"/>
      <c r="B15427" s="54"/>
      <c r="C15427" s="76"/>
      <c r="D15427" s="60"/>
      <c r="E15427" s="64"/>
      <c r="F15427" s="54"/>
      <c r="G15427" s="63"/>
    </row>
    <row r="15428" spans="1:7" s="25" customFormat="1" ht="12.75" customHeight="1">
      <c r="A15428" s="59"/>
      <c r="B15428" s="54"/>
      <c r="C15428" s="76"/>
      <c r="D15428" s="60"/>
      <c r="E15428" s="64"/>
      <c r="F15428" s="54"/>
      <c r="G15428" s="63"/>
    </row>
    <row r="15429" spans="1:7" s="25" customFormat="1" ht="12.75" customHeight="1">
      <c r="A15429" s="59"/>
      <c r="B15429" s="54"/>
      <c r="C15429" s="76"/>
      <c r="D15429" s="60"/>
      <c r="E15429" s="64"/>
      <c r="F15429" s="54"/>
      <c r="G15429" s="63"/>
    </row>
    <row r="15430" spans="1:7" s="25" customFormat="1" ht="12.75" customHeight="1">
      <c r="A15430" s="59"/>
      <c r="B15430" s="54"/>
      <c r="C15430" s="76"/>
      <c r="D15430" s="60"/>
      <c r="E15430" s="64"/>
      <c r="F15430" s="54"/>
      <c r="G15430" s="63"/>
    </row>
    <row r="15431" spans="1:7" s="25" customFormat="1" ht="12.75" customHeight="1">
      <c r="A15431" s="59"/>
      <c r="B15431" s="54"/>
      <c r="C15431" s="76"/>
      <c r="D15431" s="60"/>
      <c r="E15431" s="64"/>
      <c r="F15431" s="54"/>
      <c r="G15431" s="63"/>
    </row>
    <row r="15432" spans="1:7" s="25" customFormat="1" ht="12.75" customHeight="1">
      <c r="A15432" s="59"/>
      <c r="B15432" s="54"/>
      <c r="C15432" s="76"/>
      <c r="D15432" s="60"/>
      <c r="E15432" s="64"/>
      <c r="F15432" s="54"/>
      <c r="G15432" s="63"/>
    </row>
    <row r="15433" spans="1:7" s="25" customFormat="1" ht="12.75" customHeight="1">
      <c r="A15433" s="59"/>
      <c r="B15433" s="54"/>
      <c r="C15433" s="76"/>
      <c r="D15433" s="60"/>
      <c r="E15433" s="64"/>
      <c r="F15433" s="54"/>
      <c r="G15433" s="63"/>
    </row>
    <row r="15434" spans="1:7" s="25" customFormat="1" ht="12.75" customHeight="1">
      <c r="A15434" s="59"/>
      <c r="B15434" s="54"/>
      <c r="C15434" s="76"/>
      <c r="D15434" s="60"/>
      <c r="E15434" s="64"/>
      <c r="F15434" s="54"/>
      <c r="G15434" s="63"/>
    </row>
    <row r="15435" spans="1:7" s="25" customFormat="1" ht="12.75" customHeight="1">
      <c r="A15435" s="59"/>
      <c r="B15435" s="54"/>
      <c r="C15435" s="76"/>
      <c r="D15435" s="60"/>
      <c r="E15435" s="64"/>
      <c r="F15435" s="54"/>
      <c r="G15435" s="63"/>
    </row>
    <row r="15436" spans="1:7" s="25" customFormat="1" ht="12.75" customHeight="1">
      <c r="A15436" s="59"/>
      <c r="B15436" s="54"/>
      <c r="C15436" s="76"/>
      <c r="D15436" s="60"/>
      <c r="E15436" s="64"/>
      <c r="F15436" s="54"/>
      <c r="G15436" s="63"/>
    </row>
    <row r="15437" spans="1:7" s="25" customFormat="1" ht="12.75" customHeight="1">
      <c r="A15437" s="59"/>
      <c r="B15437" s="54"/>
      <c r="C15437" s="76"/>
      <c r="D15437" s="60"/>
      <c r="E15437" s="64"/>
      <c r="F15437" s="54"/>
      <c r="G15437" s="63"/>
    </row>
    <row r="15438" spans="1:7" s="25" customFormat="1" ht="12.75" customHeight="1">
      <c r="A15438" s="59"/>
      <c r="B15438" s="54"/>
      <c r="C15438" s="76"/>
      <c r="D15438" s="60"/>
      <c r="E15438" s="64"/>
      <c r="F15438" s="54"/>
      <c r="G15438" s="63"/>
    </row>
    <row r="15439" spans="1:7" s="25" customFormat="1" ht="12.75" customHeight="1">
      <c r="A15439" s="59"/>
      <c r="B15439" s="54"/>
      <c r="C15439" s="76"/>
      <c r="D15439" s="60"/>
      <c r="E15439" s="64"/>
      <c r="F15439" s="54"/>
      <c r="G15439" s="63"/>
    </row>
    <row r="15440" spans="1:7" s="25" customFormat="1" ht="12.75" customHeight="1">
      <c r="A15440" s="59"/>
      <c r="B15440" s="54"/>
      <c r="C15440" s="76"/>
      <c r="D15440" s="60"/>
      <c r="E15440" s="64"/>
      <c r="F15440" s="54"/>
      <c r="G15440" s="63"/>
    </row>
    <row r="15441" spans="1:7" s="25" customFormat="1" ht="12.75" customHeight="1">
      <c r="A15441" s="59"/>
      <c r="B15441" s="54"/>
      <c r="C15441" s="76"/>
      <c r="D15441" s="60"/>
      <c r="E15441" s="64"/>
      <c r="F15441" s="54"/>
      <c r="G15441" s="63"/>
    </row>
    <row r="15442" spans="1:7" s="25" customFormat="1" ht="12.75" customHeight="1">
      <c r="A15442" s="59"/>
      <c r="B15442" s="54"/>
      <c r="C15442" s="76"/>
      <c r="D15442" s="60"/>
      <c r="E15442" s="64"/>
      <c r="F15442" s="54"/>
      <c r="G15442" s="63"/>
    </row>
    <row r="15443" spans="1:7" s="25" customFormat="1" ht="12.75" customHeight="1">
      <c r="A15443" s="59"/>
      <c r="B15443" s="54"/>
      <c r="C15443" s="76"/>
      <c r="D15443" s="60"/>
      <c r="E15443" s="64"/>
      <c r="F15443" s="54"/>
      <c r="G15443" s="63"/>
    </row>
    <row r="15444" spans="1:7" s="25" customFormat="1" ht="12.75" customHeight="1">
      <c r="A15444" s="59"/>
      <c r="B15444" s="54"/>
      <c r="C15444" s="76"/>
      <c r="D15444" s="60"/>
      <c r="E15444" s="64"/>
      <c r="F15444" s="54"/>
      <c r="G15444" s="63"/>
    </row>
    <row r="15445" spans="1:7" s="25" customFormat="1" ht="12.75" customHeight="1">
      <c r="A15445" s="59"/>
      <c r="B15445" s="54"/>
      <c r="C15445" s="76"/>
      <c r="D15445" s="60"/>
      <c r="E15445" s="64"/>
      <c r="F15445" s="54"/>
      <c r="G15445" s="63"/>
    </row>
    <row r="15446" spans="1:7" s="25" customFormat="1" ht="12.75" customHeight="1">
      <c r="A15446" s="59"/>
      <c r="B15446" s="54"/>
      <c r="C15446" s="76"/>
      <c r="D15446" s="60"/>
      <c r="E15446" s="64"/>
      <c r="F15446" s="54"/>
      <c r="G15446" s="63"/>
    </row>
    <row r="15447" spans="1:7" s="25" customFormat="1" ht="12.75" customHeight="1">
      <c r="A15447" s="59"/>
      <c r="B15447" s="54"/>
      <c r="C15447" s="76"/>
      <c r="D15447" s="60"/>
      <c r="E15447" s="64"/>
      <c r="F15447" s="54"/>
      <c r="G15447" s="63"/>
    </row>
    <row r="15448" spans="1:7" s="25" customFormat="1" ht="12.75" customHeight="1">
      <c r="A15448" s="59"/>
      <c r="B15448" s="54"/>
      <c r="C15448" s="76"/>
      <c r="D15448" s="60"/>
      <c r="E15448" s="64"/>
      <c r="F15448" s="54"/>
      <c r="G15448" s="63"/>
    </row>
    <row r="15449" spans="1:7" s="25" customFormat="1" ht="12.75" customHeight="1">
      <c r="A15449" s="59"/>
      <c r="B15449" s="54"/>
      <c r="C15449" s="76"/>
      <c r="D15449" s="60"/>
      <c r="E15449" s="64"/>
      <c r="F15449" s="54"/>
      <c r="G15449" s="63"/>
    </row>
    <row r="15450" spans="1:7" s="25" customFormat="1" ht="12.75" customHeight="1">
      <c r="A15450" s="59"/>
      <c r="B15450" s="54"/>
      <c r="C15450" s="76"/>
      <c r="D15450" s="60"/>
      <c r="E15450" s="64"/>
      <c r="F15450" s="54"/>
      <c r="G15450" s="63"/>
    </row>
    <row r="15451" spans="1:7" s="25" customFormat="1" ht="12.75" customHeight="1">
      <c r="A15451" s="59"/>
      <c r="B15451" s="54"/>
      <c r="C15451" s="76"/>
      <c r="D15451" s="60"/>
      <c r="E15451" s="64"/>
      <c r="F15451" s="54"/>
      <c r="G15451" s="63"/>
    </row>
    <row r="15452" spans="1:7" s="25" customFormat="1" ht="12.75" customHeight="1">
      <c r="A15452" s="59"/>
      <c r="B15452" s="54"/>
      <c r="C15452" s="76"/>
      <c r="D15452" s="60"/>
      <c r="E15452" s="64"/>
      <c r="F15452" s="54"/>
      <c r="G15452" s="63"/>
    </row>
    <row r="15453" spans="1:7" s="25" customFormat="1" ht="12.75" customHeight="1">
      <c r="A15453" s="59"/>
      <c r="B15453" s="54"/>
      <c r="C15453" s="76"/>
      <c r="D15453" s="60"/>
      <c r="E15453" s="64"/>
      <c r="F15453" s="54"/>
      <c r="G15453" s="63"/>
    </row>
    <row r="15454" spans="1:7" s="25" customFormat="1" ht="12.75" customHeight="1">
      <c r="A15454" s="59"/>
      <c r="B15454" s="54"/>
      <c r="C15454" s="76"/>
      <c r="D15454" s="60"/>
      <c r="E15454" s="64"/>
      <c r="F15454" s="54"/>
      <c r="G15454" s="63"/>
    </row>
    <row r="15455" spans="1:7" s="25" customFormat="1" ht="12.75" customHeight="1">
      <c r="A15455" s="59"/>
      <c r="B15455" s="54"/>
      <c r="C15455" s="76"/>
      <c r="D15455" s="60"/>
      <c r="E15455" s="64"/>
      <c r="F15455" s="54"/>
      <c r="G15455" s="63"/>
    </row>
    <row r="15456" spans="1:7" s="25" customFormat="1" ht="12.75" customHeight="1">
      <c r="A15456" s="59"/>
      <c r="B15456" s="54"/>
      <c r="C15456" s="76"/>
      <c r="D15456" s="60"/>
      <c r="E15456" s="64"/>
      <c r="F15456" s="54"/>
      <c r="G15456" s="63"/>
    </row>
    <row r="15457" spans="1:7" s="25" customFormat="1" ht="12.75" customHeight="1">
      <c r="A15457" s="59"/>
      <c r="B15457" s="54"/>
      <c r="C15457" s="76"/>
      <c r="D15457" s="60"/>
      <c r="E15457" s="64"/>
      <c r="F15457" s="54"/>
      <c r="G15457" s="63"/>
    </row>
    <row r="15458" spans="1:7" s="25" customFormat="1" ht="12.75" customHeight="1">
      <c r="A15458" s="59"/>
      <c r="B15458" s="54"/>
      <c r="C15458" s="76"/>
      <c r="D15458" s="60"/>
      <c r="E15458" s="64"/>
      <c r="F15458" s="54"/>
      <c r="G15458" s="63"/>
    </row>
    <row r="15459" spans="1:7" s="25" customFormat="1" ht="12.75" customHeight="1">
      <c r="A15459" s="59"/>
      <c r="B15459" s="54"/>
      <c r="C15459" s="76"/>
      <c r="D15459" s="60"/>
      <c r="E15459" s="64"/>
      <c r="F15459" s="54"/>
      <c r="G15459" s="63"/>
    </row>
    <row r="15460" spans="1:7" s="25" customFormat="1" ht="12.75" customHeight="1">
      <c r="A15460" s="59"/>
      <c r="B15460" s="54"/>
      <c r="C15460" s="76"/>
      <c r="D15460" s="60"/>
      <c r="E15460" s="64"/>
      <c r="F15460" s="54"/>
      <c r="G15460" s="63"/>
    </row>
    <row r="15461" spans="1:7" s="25" customFormat="1" ht="12.75" customHeight="1">
      <c r="A15461" s="59"/>
      <c r="B15461" s="54"/>
      <c r="C15461" s="76"/>
      <c r="D15461" s="60"/>
      <c r="E15461" s="64"/>
      <c r="F15461" s="54"/>
      <c r="G15461" s="63"/>
    </row>
    <row r="15462" spans="1:7" s="25" customFormat="1" ht="12.75" customHeight="1">
      <c r="A15462" s="59"/>
      <c r="B15462" s="54"/>
      <c r="C15462" s="76"/>
      <c r="D15462" s="60"/>
      <c r="E15462" s="64"/>
      <c r="F15462" s="54"/>
      <c r="G15462" s="63"/>
    </row>
    <row r="15463" spans="1:7" s="25" customFormat="1" ht="12.75" customHeight="1">
      <c r="A15463" s="59"/>
      <c r="B15463" s="54"/>
      <c r="C15463" s="76"/>
      <c r="D15463" s="60"/>
      <c r="E15463" s="64"/>
      <c r="F15463" s="54"/>
      <c r="G15463" s="63"/>
    </row>
    <row r="15464" spans="1:7" s="25" customFormat="1" ht="12.75" customHeight="1">
      <c r="A15464" s="59"/>
      <c r="B15464" s="54"/>
      <c r="C15464" s="76"/>
      <c r="D15464" s="60"/>
      <c r="E15464" s="64"/>
      <c r="F15464" s="54"/>
      <c r="G15464" s="63"/>
    </row>
    <row r="15465" spans="1:7" s="25" customFormat="1" ht="12.75" customHeight="1">
      <c r="A15465" s="59"/>
      <c r="B15465" s="54"/>
      <c r="C15465" s="76"/>
      <c r="D15465" s="60"/>
      <c r="E15465" s="64"/>
      <c r="F15465" s="54"/>
      <c r="G15465" s="63"/>
    </row>
    <row r="15466" spans="1:7" s="25" customFormat="1" ht="12.75" customHeight="1">
      <c r="A15466" s="59"/>
      <c r="B15466" s="54"/>
      <c r="C15466" s="76"/>
      <c r="D15466" s="60"/>
      <c r="E15466" s="64"/>
      <c r="F15466" s="54"/>
      <c r="G15466" s="63"/>
    </row>
    <row r="15467" spans="1:7" s="25" customFormat="1" ht="12.75" customHeight="1">
      <c r="A15467" s="59"/>
      <c r="B15467" s="54"/>
      <c r="C15467" s="76"/>
      <c r="D15467" s="60"/>
      <c r="E15467" s="64"/>
      <c r="F15467" s="54"/>
      <c r="G15467" s="63"/>
    </row>
    <row r="15468" spans="1:7" s="25" customFormat="1" ht="12.75" customHeight="1">
      <c r="A15468" s="59"/>
      <c r="B15468" s="54"/>
      <c r="C15468" s="76"/>
      <c r="D15468" s="60"/>
      <c r="E15468" s="64"/>
      <c r="F15468" s="54"/>
      <c r="G15468" s="63"/>
    </row>
    <row r="15469" spans="1:7" s="25" customFormat="1" ht="12.75" customHeight="1">
      <c r="A15469" s="59"/>
      <c r="B15469" s="54"/>
      <c r="C15469" s="76"/>
      <c r="D15469" s="60"/>
      <c r="E15469" s="64"/>
      <c r="F15469" s="54"/>
      <c r="G15469" s="63"/>
    </row>
    <row r="15470" spans="1:7" s="25" customFormat="1" ht="12.75" customHeight="1">
      <c r="A15470" s="59"/>
      <c r="B15470" s="54"/>
      <c r="C15470" s="76"/>
      <c r="D15470" s="60"/>
      <c r="E15470" s="64"/>
      <c r="F15470" s="54"/>
      <c r="G15470" s="63"/>
    </row>
    <row r="15471" spans="1:7" s="25" customFormat="1" ht="12.75" customHeight="1">
      <c r="A15471" s="59"/>
      <c r="B15471" s="54"/>
      <c r="C15471" s="76"/>
      <c r="D15471" s="60"/>
      <c r="E15471" s="64"/>
      <c r="F15471" s="54"/>
      <c r="G15471" s="63"/>
    </row>
    <row r="15472" spans="1:7" s="25" customFormat="1" ht="12.75" customHeight="1">
      <c r="A15472" s="59"/>
      <c r="B15472" s="54"/>
      <c r="C15472" s="76"/>
      <c r="D15472" s="60"/>
      <c r="E15472" s="64"/>
      <c r="F15472" s="54"/>
      <c r="G15472" s="63"/>
    </row>
    <row r="15473" spans="1:7" s="25" customFormat="1" ht="12.75" customHeight="1">
      <c r="A15473" s="59"/>
      <c r="B15473" s="54"/>
      <c r="C15473" s="76"/>
      <c r="D15473" s="60"/>
      <c r="E15473" s="64"/>
      <c r="F15473" s="54"/>
      <c r="G15473" s="63"/>
    </row>
    <row r="15474" spans="1:7" s="25" customFormat="1" ht="12.75" customHeight="1">
      <c r="A15474" s="59"/>
      <c r="B15474" s="54"/>
      <c r="C15474" s="76"/>
      <c r="D15474" s="60"/>
      <c r="E15474" s="64"/>
      <c r="F15474" s="54"/>
      <c r="G15474" s="63"/>
    </row>
    <row r="15475" spans="1:7" s="25" customFormat="1" ht="12.75" customHeight="1">
      <c r="A15475" s="59"/>
      <c r="B15475" s="54"/>
      <c r="C15475" s="76"/>
      <c r="D15475" s="60"/>
      <c r="E15475" s="64"/>
      <c r="F15475" s="54"/>
      <c r="G15475" s="63"/>
    </row>
    <row r="15476" spans="1:7" s="25" customFormat="1" ht="12.75" customHeight="1">
      <c r="A15476" s="59"/>
      <c r="B15476" s="54"/>
      <c r="C15476" s="76"/>
      <c r="D15476" s="60"/>
      <c r="E15476" s="64"/>
      <c r="F15476" s="54"/>
      <c r="G15476" s="63"/>
    </row>
    <row r="15477" spans="1:7" s="25" customFormat="1" ht="12.75" customHeight="1">
      <c r="A15477" s="59"/>
      <c r="B15477" s="54"/>
      <c r="C15477" s="76"/>
      <c r="D15477" s="60"/>
      <c r="E15477" s="64"/>
      <c r="F15477" s="54"/>
      <c r="G15477" s="63"/>
    </row>
    <row r="15478" spans="1:7" s="25" customFormat="1" ht="12.75" customHeight="1">
      <c r="A15478" s="59"/>
      <c r="B15478" s="54"/>
      <c r="C15478" s="76"/>
      <c r="D15478" s="60"/>
      <c r="E15478" s="64"/>
      <c r="F15478" s="54"/>
      <c r="G15478" s="63"/>
    </row>
    <row r="15479" spans="1:7" s="25" customFormat="1" ht="12.75" customHeight="1">
      <c r="A15479" s="59"/>
      <c r="B15479" s="54"/>
      <c r="C15479" s="76"/>
      <c r="D15479" s="60"/>
      <c r="E15479" s="64"/>
      <c r="F15479" s="54"/>
      <c r="G15479" s="63"/>
    </row>
    <row r="15480" spans="1:7" s="25" customFormat="1" ht="12.75" customHeight="1">
      <c r="A15480" s="59"/>
      <c r="B15480" s="54"/>
      <c r="C15480" s="76"/>
      <c r="D15480" s="60"/>
      <c r="E15480" s="64"/>
      <c r="F15480" s="54"/>
      <c r="G15480" s="63"/>
    </row>
    <row r="15481" spans="1:7" s="25" customFormat="1" ht="12.75" customHeight="1">
      <c r="A15481" s="59"/>
      <c r="B15481" s="54"/>
      <c r="C15481" s="76"/>
      <c r="D15481" s="60"/>
      <c r="E15481" s="64"/>
      <c r="F15481" s="54"/>
      <c r="G15481" s="63"/>
    </row>
    <row r="15482" spans="1:7" s="25" customFormat="1" ht="12.75" customHeight="1">
      <c r="A15482" s="59"/>
      <c r="B15482" s="54"/>
      <c r="C15482" s="76"/>
      <c r="D15482" s="60"/>
      <c r="E15482" s="64"/>
      <c r="F15482" s="54"/>
      <c r="G15482" s="63"/>
    </row>
    <row r="15483" spans="1:7" s="25" customFormat="1" ht="12.75" customHeight="1">
      <c r="A15483" s="59"/>
      <c r="B15483" s="54"/>
      <c r="C15483" s="76"/>
      <c r="D15483" s="60"/>
      <c r="E15483" s="64"/>
      <c r="F15483" s="54"/>
      <c r="G15483" s="63"/>
    </row>
    <row r="15484" spans="1:7" s="25" customFormat="1" ht="12.75" customHeight="1">
      <c r="A15484" s="59"/>
      <c r="B15484" s="54"/>
      <c r="C15484" s="76"/>
      <c r="D15484" s="60"/>
      <c r="E15484" s="64"/>
      <c r="F15484" s="54"/>
      <c r="G15484" s="63"/>
    </row>
    <row r="15485" spans="1:7" s="25" customFormat="1" ht="12.75" customHeight="1">
      <c r="A15485" s="59"/>
      <c r="B15485" s="54"/>
      <c r="C15485" s="76"/>
      <c r="D15485" s="60"/>
      <c r="E15485" s="64"/>
      <c r="F15485" s="54"/>
      <c r="G15485" s="63"/>
    </row>
    <row r="15486" spans="1:7" s="25" customFormat="1" ht="12.75" customHeight="1">
      <c r="A15486" s="59"/>
      <c r="B15486" s="54"/>
      <c r="C15486" s="76"/>
      <c r="D15486" s="60"/>
      <c r="E15486" s="64"/>
      <c r="F15486" s="54"/>
      <c r="G15486" s="63"/>
    </row>
    <row r="15487" spans="1:7" s="25" customFormat="1" ht="12.75" customHeight="1">
      <c r="A15487" s="59"/>
      <c r="B15487" s="54"/>
      <c r="C15487" s="76"/>
      <c r="D15487" s="60"/>
      <c r="E15487" s="64"/>
      <c r="F15487" s="54"/>
      <c r="G15487" s="63"/>
    </row>
    <row r="15488" spans="1:7" s="25" customFormat="1" ht="12.75" customHeight="1">
      <c r="A15488" s="59"/>
      <c r="B15488" s="54"/>
      <c r="C15488" s="76"/>
      <c r="D15488" s="60"/>
      <c r="E15488" s="64"/>
      <c r="F15488" s="54"/>
      <c r="G15488" s="63"/>
    </row>
    <row r="15489" spans="1:7" s="25" customFormat="1" ht="12.75" customHeight="1">
      <c r="A15489" s="59"/>
      <c r="B15489" s="54"/>
      <c r="C15489" s="76"/>
      <c r="D15489" s="60"/>
      <c r="E15489" s="64"/>
      <c r="F15489" s="54"/>
      <c r="G15489" s="63"/>
    </row>
    <row r="15490" spans="1:7" s="25" customFormat="1" ht="12.75" customHeight="1">
      <c r="A15490" s="59"/>
      <c r="B15490" s="54"/>
      <c r="C15490" s="76"/>
      <c r="D15490" s="60"/>
      <c r="E15490" s="64"/>
      <c r="F15490" s="54"/>
      <c r="G15490" s="63"/>
    </row>
    <row r="15491" spans="1:7" s="25" customFormat="1" ht="12.75" customHeight="1">
      <c r="A15491" s="59"/>
      <c r="B15491" s="54"/>
      <c r="C15491" s="76"/>
      <c r="D15491" s="60"/>
      <c r="E15491" s="64"/>
      <c r="F15491" s="54"/>
      <c r="G15491" s="63"/>
    </row>
    <row r="15492" spans="1:7" s="25" customFormat="1" ht="12.75" customHeight="1">
      <c r="A15492" s="59"/>
      <c r="B15492" s="54"/>
      <c r="C15492" s="76"/>
      <c r="D15492" s="60"/>
      <c r="E15492" s="64"/>
      <c r="F15492" s="54"/>
      <c r="G15492" s="63"/>
    </row>
    <row r="15493" spans="1:7" s="25" customFormat="1" ht="12.75" customHeight="1">
      <c r="A15493" s="59"/>
      <c r="B15493" s="54"/>
      <c r="C15493" s="76"/>
      <c r="D15493" s="60"/>
      <c r="E15493" s="64"/>
      <c r="F15493" s="54"/>
      <c r="G15493" s="63"/>
    </row>
    <row r="15494" spans="1:7" s="25" customFormat="1" ht="12.75" customHeight="1">
      <c r="A15494" s="59"/>
      <c r="B15494" s="54"/>
      <c r="C15494" s="76"/>
      <c r="D15494" s="60"/>
      <c r="E15494" s="64"/>
      <c r="F15494" s="54"/>
      <c r="G15494" s="63"/>
    </row>
    <row r="15495" spans="1:7" s="25" customFormat="1" ht="12.75" customHeight="1">
      <c r="A15495" s="59"/>
      <c r="B15495" s="54"/>
      <c r="C15495" s="76"/>
      <c r="D15495" s="60"/>
      <c r="E15495" s="64"/>
      <c r="F15495" s="54"/>
      <c r="G15495" s="63"/>
    </row>
    <row r="15496" spans="1:7" s="25" customFormat="1" ht="12.75" customHeight="1">
      <c r="A15496" s="59"/>
      <c r="B15496" s="54"/>
      <c r="C15496" s="76"/>
      <c r="D15496" s="60"/>
      <c r="E15496" s="64"/>
      <c r="F15496" s="54"/>
      <c r="G15496" s="63"/>
    </row>
    <row r="15497" spans="1:7" s="25" customFormat="1" ht="12.75" customHeight="1">
      <c r="A15497" s="59"/>
      <c r="B15497" s="54"/>
      <c r="C15497" s="76"/>
      <c r="D15497" s="60"/>
      <c r="E15497" s="64"/>
      <c r="F15497" s="54"/>
      <c r="G15497" s="63"/>
    </row>
    <row r="15498" spans="1:7" s="25" customFormat="1" ht="12.75" customHeight="1">
      <c r="A15498" s="59"/>
      <c r="B15498" s="54"/>
      <c r="C15498" s="76"/>
      <c r="D15498" s="60"/>
      <c r="E15498" s="64"/>
      <c r="F15498" s="54"/>
      <c r="G15498" s="63"/>
    </row>
    <row r="15499" spans="1:7" s="25" customFormat="1" ht="12.75" customHeight="1">
      <c r="A15499" s="59"/>
      <c r="B15499" s="54"/>
      <c r="C15499" s="76"/>
      <c r="D15499" s="60"/>
      <c r="E15499" s="64"/>
      <c r="F15499" s="54"/>
      <c r="G15499" s="63"/>
    </row>
    <row r="15500" spans="1:7" s="25" customFormat="1" ht="12.75" customHeight="1">
      <c r="A15500" s="59"/>
      <c r="B15500" s="54"/>
      <c r="C15500" s="76"/>
      <c r="D15500" s="60"/>
      <c r="E15500" s="64"/>
      <c r="F15500" s="54"/>
      <c r="G15500" s="63"/>
    </row>
    <row r="15501" spans="1:7" s="25" customFormat="1" ht="12.75" customHeight="1">
      <c r="A15501" s="59"/>
      <c r="B15501" s="54"/>
      <c r="C15501" s="76"/>
      <c r="D15501" s="60"/>
      <c r="E15501" s="64"/>
      <c r="F15501" s="54"/>
      <c r="G15501" s="63"/>
    </row>
    <row r="15502" spans="1:7" s="25" customFormat="1" ht="12.75" customHeight="1">
      <c r="A15502" s="59"/>
      <c r="B15502" s="54"/>
      <c r="C15502" s="76"/>
      <c r="D15502" s="60"/>
      <c r="E15502" s="64"/>
      <c r="F15502" s="54"/>
      <c r="G15502" s="63"/>
    </row>
    <row r="15503" spans="1:7" s="25" customFormat="1" ht="12.75" customHeight="1">
      <c r="A15503" s="59"/>
      <c r="B15503" s="54"/>
      <c r="C15503" s="76"/>
      <c r="D15503" s="60"/>
      <c r="E15503" s="64"/>
      <c r="F15503" s="54"/>
      <c r="G15503" s="63"/>
    </row>
    <row r="15504" spans="1:7" s="25" customFormat="1" ht="12.75" customHeight="1">
      <c r="A15504" s="59"/>
      <c r="B15504" s="54"/>
      <c r="C15504" s="76"/>
      <c r="D15504" s="60"/>
      <c r="E15504" s="64"/>
      <c r="F15504" s="54"/>
      <c r="G15504" s="63"/>
    </row>
    <row r="15505" spans="1:7" s="25" customFormat="1" ht="12.75" customHeight="1">
      <c r="A15505" s="59"/>
      <c r="B15505" s="54"/>
      <c r="C15505" s="76"/>
      <c r="D15505" s="60"/>
      <c r="E15505" s="64"/>
      <c r="F15505" s="54"/>
      <c r="G15505" s="63"/>
    </row>
    <row r="15506" spans="1:7" s="25" customFormat="1" ht="12.75" customHeight="1">
      <c r="A15506" s="59"/>
      <c r="B15506" s="54"/>
      <c r="C15506" s="76"/>
      <c r="D15506" s="60"/>
      <c r="E15506" s="64"/>
      <c r="F15506" s="54"/>
      <c r="G15506" s="63"/>
    </row>
    <row r="15507" spans="1:7" s="25" customFormat="1" ht="12.75" customHeight="1">
      <c r="A15507" s="59"/>
      <c r="B15507" s="54"/>
      <c r="C15507" s="76"/>
      <c r="D15507" s="60"/>
      <c r="E15507" s="64"/>
      <c r="F15507" s="54"/>
      <c r="G15507" s="63"/>
    </row>
    <row r="15508" spans="1:7" s="25" customFormat="1" ht="12.75" customHeight="1">
      <c r="A15508" s="59"/>
      <c r="B15508" s="54"/>
      <c r="C15508" s="76"/>
      <c r="D15508" s="60"/>
      <c r="E15508" s="64"/>
      <c r="F15508" s="54"/>
      <c r="G15508" s="63"/>
    </row>
    <row r="15509" spans="1:7" s="25" customFormat="1" ht="12.75" customHeight="1">
      <c r="A15509" s="59"/>
      <c r="B15509" s="54"/>
      <c r="C15509" s="76"/>
      <c r="D15509" s="60"/>
      <c r="E15509" s="64"/>
      <c r="F15509" s="54"/>
      <c r="G15509" s="63"/>
    </row>
    <row r="15510" spans="1:7" s="25" customFormat="1" ht="12.75" customHeight="1">
      <c r="A15510" s="59"/>
      <c r="B15510" s="54"/>
      <c r="C15510" s="76"/>
      <c r="D15510" s="60"/>
      <c r="E15510" s="64"/>
      <c r="F15510" s="54"/>
      <c r="G15510" s="63"/>
    </row>
    <row r="15511" spans="1:7" s="25" customFormat="1" ht="12.75" customHeight="1">
      <c r="A15511" s="59"/>
      <c r="B15511" s="54"/>
      <c r="C15511" s="76"/>
      <c r="D15511" s="60"/>
      <c r="E15511" s="64"/>
      <c r="F15511" s="54"/>
      <c r="G15511" s="63"/>
    </row>
    <row r="15512" spans="1:7" s="25" customFormat="1" ht="12.75" customHeight="1">
      <c r="A15512" s="59"/>
      <c r="B15512" s="54"/>
      <c r="C15512" s="76"/>
      <c r="D15512" s="60"/>
      <c r="E15512" s="64"/>
      <c r="F15512" s="54"/>
      <c r="G15512" s="63"/>
    </row>
    <row r="15513" spans="1:7" s="25" customFormat="1" ht="12.75" customHeight="1">
      <c r="A15513" s="59"/>
      <c r="B15513" s="54"/>
      <c r="C15513" s="76"/>
      <c r="D15513" s="60"/>
      <c r="E15513" s="64"/>
      <c r="F15513" s="54"/>
      <c r="G15513" s="63"/>
    </row>
    <row r="15514" spans="1:7" s="25" customFormat="1" ht="12.75" customHeight="1">
      <c r="A15514" s="59"/>
      <c r="B15514" s="54"/>
      <c r="C15514" s="76"/>
      <c r="D15514" s="60"/>
      <c r="E15514" s="64"/>
      <c r="F15514" s="54"/>
      <c r="G15514" s="63"/>
    </row>
    <row r="15515" spans="1:7" s="25" customFormat="1" ht="12.75" customHeight="1">
      <c r="A15515" s="59"/>
      <c r="B15515" s="54"/>
      <c r="C15515" s="76"/>
      <c r="D15515" s="60"/>
      <c r="E15515" s="64"/>
      <c r="F15515" s="54"/>
      <c r="G15515" s="63"/>
    </row>
    <row r="15516" spans="1:7" s="25" customFormat="1" ht="12.75" customHeight="1">
      <c r="A15516" s="59"/>
      <c r="B15516" s="54"/>
      <c r="C15516" s="76"/>
      <c r="D15516" s="60"/>
      <c r="E15516" s="64"/>
      <c r="F15516" s="54"/>
      <c r="G15516" s="63"/>
    </row>
    <row r="15517" spans="1:7" s="25" customFormat="1" ht="12.75" customHeight="1">
      <c r="A15517" s="59"/>
      <c r="B15517" s="54"/>
      <c r="C15517" s="76"/>
      <c r="D15517" s="60"/>
      <c r="E15517" s="64"/>
      <c r="F15517" s="54"/>
      <c r="G15517" s="63"/>
    </row>
    <row r="15518" spans="1:7" s="25" customFormat="1" ht="12.75" customHeight="1">
      <c r="A15518" s="59"/>
      <c r="B15518" s="54"/>
      <c r="C15518" s="76"/>
      <c r="D15518" s="60"/>
      <c r="E15518" s="64"/>
      <c r="F15518" s="54"/>
      <c r="G15518" s="63"/>
    </row>
    <row r="15519" spans="1:7" s="25" customFormat="1" ht="12.75" customHeight="1">
      <c r="A15519" s="59"/>
      <c r="B15519" s="54"/>
      <c r="C15519" s="76"/>
      <c r="D15519" s="60"/>
      <c r="E15519" s="64"/>
      <c r="F15519" s="54"/>
      <c r="G15519" s="63"/>
    </row>
    <row r="15520" spans="1:7" s="25" customFormat="1" ht="12.75" customHeight="1">
      <c r="A15520" s="59"/>
      <c r="B15520" s="54"/>
      <c r="C15520" s="76"/>
      <c r="D15520" s="60"/>
      <c r="E15520" s="64"/>
      <c r="F15520" s="54"/>
      <c r="G15520" s="63"/>
    </row>
    <row r="15521" spans="1:7" s="25" customFormat="1" ht="12.75" customHeight="1">
      <c r="A15521" s="59"/>
      <c r="B15521" s="54"/>
      <c r="C15521" s="76"/>
      <c r="D15521" s="60"/>
      <c r="E15521" s="64"/>
      <c r="F15521" s="54"/>
      <c r="G15521" s="63"/>
    </row>
    <row r="15522" spans="1:7" s="25" customFormat="1" ht="12.75" customHeight="1">
      <c r="A15522" s="59"/>
      <c r="B15522" s="54"/>
      <c r="C15522" s="76"/>
      <c r="D15522" s="60"/>
      <c r="E15522" s="64"/>
      <c r="F15522" s="54"/>
      <c r="G15522" s="63"/>
    </row>
    <row r="15523" spans="1:7" s="25" customFormat="1" ht="12.75" customHeight="1">
      <c r="A15523" s="59"/>
      <c r="B15523" s="54"/>
      <c r="C15523" s="76"/>
      <c r="D15523" s="60"/>
      <c r="E15523" s="64"/>
      <c r="F15523" s="54"/>
      <c r="G15523" s="63"/>
    </row>
    <row r="15524" spans="1:7" s="25" customFormat="1" ht="12.75" customHeight="1">
      <c r="A15524" s="59"/>
      <c r="B15524" s="54"/>
      <c r="C15524" s="76"/>
      <c r="D15524" s="60"/>
      <c r="E15524" s="64"/>
      <c r="F15524" s="54"/>
      <c r="G15524" s="63"/>
    </row>
    <row r="15525" spans="1:7" s="25" customFormat="1" ht="12.75" customHeight="1">
      <c r="A15525" s="59"/>
      <c r="B15525" s="54"/>
      <c r="C15525" s="76"/>
      <c r="D15525" s="60"/>
      <c r="E15525" s="64"/>
      <c r="F15525" s="54"/>
      <c r="G15525" s="63"/>
    </row>
    <row r="15526" spans="1:7" s="25" customFormat="1" ht="12.75" customHeight="1">
      <c r="A15526" s="59"/>
      <c r="B15526" s="54"/>
      <c r="C15526" s="76"/>
      <c r="D15526" s="60"/>
      <c r="E15526" s="64"/>
      <c r="F15526" s="54"/>
      <c r="G15526" s="63"/>
    </row>
    <row r="15527" spans="1:7" s="25" customFormat="1" ht="12.75" customHeight="1">
      <c r="A15527" s="59"/>
      <c r="B15527" s="54"/>
      <c r="C15527" s="76"/>
      <c r="D15527" s="60"/>
      <c r="E15527" s="64"/>
      <c r="F15527" s="54"/>
      <c r="G15527" s="63"/>
    </row>
    <row r="15528" spans="1:7" s="25" customFormat="1" ht="12.75" customHeight="1">
      <c r="A15528" s="59"/>
      <c r="B15528" s="54"/>
      <c r="C15528" s="76"/>
      <c r="D15528" s="60"/>
      <c r="E15528" s="64"/>
      <c r="F15528" s="54"/>
      <c r="G15528" s="63"/>
    </row>
    <row r="15529" spans="1:7" s="25" customFormat="1" ht="12.75" customHeight="1">
      <c r="A15529" s="59"/>
      <c r="B15529" s="54"/>
      <c r="C15529" s="76"/>
      <c r="D15529" s="60"/>
      <c r="E15529" s="64"/>
      <c r="F15529" s="54"/>
      <c r="G15529" s="63"/>
    </row>
    <row r="15530" spans="1:7" s="25" customFormat="1" ht="12.75" customHeight="1">
      <c r="A15530" s="59"/>
      <c r="B15530" s="54"/>
      <c r="C15530" s="76"/>
      <c r="D15530" s="60"/>
      <c r="E15530" s="64"/>
      <c r="F15530" s="54"/>
      <c r="G15530" s="63"/>
    </row>
    <row r="15531" spans="1:7" s="25" customFormat="1" ht="12.75" customHeight="1">
      <c r="A15531" s="59"/>
      <c r="B15531" s="54"/>
      <c r="C15531" s="76"/>
      <c r="D15531" s="60"/>
      <c r="E15531" s="64"/>
      <c r="F15531" s="54"/>
      <c r="G15531" s="63"/>
    </row>
    <row r="15532" spans="1:7" s="25" customFormat="1" ht="12.75" customHeight="1">
      <c r="A15532" s="59"/>
      <c r="B15532" s="54"/>
      <c r="C15532" s="76"/>
      <c r="D15532" s="60"/>
      <c r="E15532" s="64"/>
      <c r="F15532" s="54"/>
      <c r="G15532" s="63"/>
    </row>
    <row r="15533" spans="1:7" s="25" customFormat="1" ht="12.75" customHeight="1">
      <c r="A15533" s="59"/>
      <c r="B15533" s="54"/>
      <c r="C15533" s="76"/>
      <c r="D15533" s="60"/>
      <c r="E15533" s="64"/>
      <c r="F15533" s="54"/>
      <c r="G15533" s="63"/>
    </row>
    <row r="15534" spans="1:7" s="25" customFormat="1" ht="12.75" customHeight="1">
      <c r="A15534" s="59"/>
      <c r="B15534" s="54"/>
      <c r="C15534" s="76"/>
      <c r="D15534" s="60"/>
      <c r="E15534" s="64"/>
      <c r="F15534" s="54"/>
      <c r="G15534" s="63"/>
    </row>
    <row r="15535" spans="1:7" s="25" customFormat="1" ht="12.75" customHeight="1">
      <c r="A15535" s="59"/>
      <c r="B15535" s="54"/>
      <c r="C15535" s="76"/>
      <c r="D15535" s="60"/>
      <c r="E15535" s="64"/>
      <c r="F15535" s="54"/>
      <c r="G15535" s="63"/>
    </row>
    <row r="15536" spans="1:7" s="25" customFormat="1" ht="12.75" customHeight="1">
      <c r="A15536" s="59"/>
      <c r="B15536" s="54"/>
      <c r="C15536" s="76"/>
      <c r="D15536" s="60"/>
      <c r="E15536" s="64"/>
      <c r="F15536" s="54"/>
      <c r="G15536" s="63"/>
    </row>
    <row r="15537" spans="1:7" s="25" customFormat="1" ht="12.75" customHeight="1">
      <c r="A15537" s="59"/>
      <c r="B15537" s="54"/>
      <c r="C15537" s="76"/>
      <c r="D15537" s="60"/>
      <c r="E15537" s="64"/>
      <c r="F15537" s="54"/>
      <c r="G15537" s="63"/>
    </row>
    <row r="15538" spans="1:7" s="25" customFormat="1" ht="12.75" customHeight="1">
      <c r="A15538" s="59"/>
      <c r="B15538" s="54"/>
      <c r="C15538" s="76"/>
      <c r="D15538" s="60"/>
      <c r="E15538" s="64"/>
      <c r="F15538" s="54"/>
      <c r="G15538" s="63"/>
    </row>
    <row r="15539" spans="1:7" s="25" customFormat="1" ht="12.75" customHeight="1">
      <c r="A15539" s="59"/>
      <c r="B15539" s="54"/>
      <c r="C15539" s="76"/>
      <c r="D15539" s="60"/>
      <c r="E15539" s="64"/>
      <c r="F15539" s="54"/>
      <c r="G15539" s="63"/>
    </row>
    <row r="15540" spans="1:7" s="25" customFormat="1" ht="12.75" customHeight="1">
      <c r="A15540" s="59"/>
      <c r="B15540" s="54"/>
      <c r="C15540" s="76"/>
      <c r="D15540" s="60"/>
      <c r="E15540" s="64"/>
      <c r="F15540" s="54"/>
      <c r="G15540" s="63"/>
    </row>
    <row r="15541" spans="1:7" s="25" customFormat="1" ht="12.75" customHeight="1">
      <c r="A15541" s="59"/>
      <c r="B15541" s="54"/>
      <c r="C15541" s="76"/>
      <c r="D15541" s="60"/>
      <c r="E15541" s="64"/>
      <c r="F15541" s="54"/>
      <c r="G15541" s="63"/>
    </row>
    <row r="15542" spans="1:7" s="25" customFormat="1" ht="12.75" customHeight="1">
      <c r="A15542" s="59"/>
      <c r="B15542" s="54"/>
      <c r="C15542" s="76"/>
      <c r="D15542" s="60"/>
      <c r="E15542" s="64"/>
      <c r="F15542" s="54"/>
      <c r="G15542" s="63"/>
    </row>
    <row r="15543" spans="1:7" s="25" customFormat="1" ht="12.75" customHeight="1">
      <c r="A15543" s="59"/>
      <c r="B15543" s="54"/>
      <c r="C15543" s="76"/>
      <c r="D15543" s="60"/>
      <c r="E15543" s="64"/>
      <c r="F15543" s="54"/>
      <c r="G15543" s="63"/>
    </row>
    <row r="15544" spans="1:7" s="25" customFormat="1" ht="12.75" customHeight="1">
      <c r="A15544" s="59"/>
      <c r="B15544" s="54"/>
      <c r="C15544" s="76"/>
      <c r="D15544" s="60"/>
      <c r="E15544" s="64"/>
      <c r="F15544" s="54"/>
      <c r="G15544" s="63"/>
    </row>
    <row r="15545" spans="1:7" s="25" customFormat="1" ht="12.75" customHeight="1">
      <c r="A15545" s="59"/>
      <c r="B15545" s="54"/>
      <c r="C15545" s="76"/>
      <c r="D15545" s="60"/>
      <c r="E15545" s="64"/>
      <c r="F15545" s="54"/>
      <c r="G15545" s="63"/>
    </row>
    <row r="15546" spans="1:7" s="25" customFormat="1" ht="12.75" customHeight="1">
      <c r="A15546" s="59"/>
      <c r="B15546" s="54"/>
      <c r="C15546" s="76"/>
      <c r="D15546" s="60"/>
      <c r="E15546" s="64"/>
      <c r="F15546" s="54"/>
      <c r="G15546" s="63"/>
    </row>
    <row r="15547" spans="1:7" s="25" customFormat="1" ht="12.75" customHeight="1">
      <c r="A15547" s="59"/>
      <c r="B15547" s="54"/>
      <c r="C15547" s="76"/>
      <c r="D15547" s="60"/>
      <c r="E15547" s="64"/>
      <c r="F15547" s="54"/>
      <c r="G15547" s="63"/>
    </row>
    <row r="15548" spans="1:7" s="25" customFormat="1" ht="12.75" customHeight="1">
      <c r="A15548" s="59"/>
      <c r="B15548" s="54"/>
      <c r="C15548" s="76"/>
      <c r="D15548" s="60"/>
      <c r="E15548" s="64"/>
      <c r="F15548" s="54"/>
      <c r="G15548" s="63"/>
    </row>
    <row r="15549" spans="1:7" s="25" customFormat="1" ht="12.75" customHeight="1">
      <c r="A15549" s="59"/>
      <c r="B15549" s="54"/>
      <c r="C15549" s="76"/>
      <c r="D15549" s="60"/>
      <c r="E15549" s="64"/>
      <c r="F15549" s="54"/>
      <c r="G15549" s="63"/>
    </row>
    <row r="15550" spans="1:7" s="25" customFormat="1" ht="12.75" customHeight="1">
      <c r="A15550" s="59"/>
      <c r="B15550" s="54"/>
      <c r="C15550" s="76"/>
      <c r="D15550" s="60"/>
      <c r="E15550" s="64"/>
      <c r="F15550" s="54"/>
      <c r="G15550" s="63"/>
    </row>
    <row r="15551" spans="1:7" s="25" customFormat="1" ht="12.75" customHeight="1">
      <c r="A15551" s="59"/>
      <c r="B15551" s="54"/>
      <c r="C15551" s="76"/>
      <c r="D15551" s="60"/>
      <c r="E15551" s="64"/>
      <c r="F15551" s="54"/>
      <c r="G15551" s="63"/>
    </row>
    <row r="15552" spans="1:7" s="25" customFormat="1" ht="12.75" customHeight="1">
      <c r="A15552" s="59"/>
      <c r="B15552" s="54"/>
      <c r="C15552" s="76"/>
      <c r="D15552" s="60"/>
      <c r="E15552" s="64"/>
      <c r="F15552" s="54"/>
      <c r="G15552" s="63"/>
    </row>
    <row r="15553" spans="1:7" s="25" customFormat="1" ht="12.75" customHeight="1">
      <c r="A15553" s="59"/>
      <c r="B15553" s="54"/>
      <c r="C15553" s="76"/>
      <c r="D15553" s="60"/>
      <c r="E15553" s="64"/>
      <c r="F15553" s="54"/>
      <c r="G15553" s="63"/>
    </row>
    <row r="15554" spans="1:7" s="25" customFormat="1" ht="12.75" customHeight="1">
      <c r="A15554" s="59"/>
      <c r="B15554" s="54"/>
      <c r="C15554" s="76"/>
      <c r="D15554" s="60"/>
      <c r="E15554" s="64"/>
      <c r="F15554" s="54"/>
      <c r="G15554" s="63"/>
    </row>
    <row r="15555" spans="1:7" s="25" customFormat="1" ht="12.75" customHeight="1">
      <c r="A15555" s="59"/>
      <c r="B15555" s="54"/>
      <c r="C15555" s="76"/>
      <c r="D15555" s="60"/>
      <c r="E15555" s="64"/>
      <c r="F15555" s="54"/>
      <c r="G15555" s="63"/>
    </row>
    <row r="15556" spans="1:7" s="25" customFormat="1" ht="12.75" customHeight="1">
      <c r="A15556" s="59"/>
      <c r="B15556" s="54"/>
      <c r="C15556" s="76"/>
      <c r="D15556" s="60"/>
      <c r="E15556" s="64"/>
      <c r="F15556" s="54"/>
      <c r="G15556" s="63"/>
    </row>
    <row r="15557" spans="1:7" s="25" customFormat="1" ht="12.75" customHeight="1">
      <c r="A15557" s="59"/>
      <c r="B15557" s="54"/>
      <c r="C15557" s="76"/>
      <c r="D15557" s="60"/>
      <c r="E15557" s="64"/>
      <c r="F15557" s="54"/>
      <c r="G15557" s="63"/>
    </row>
    <row r="15558" spans="1:7" s="25" customFormat="1" ht="12.75" customHeight="1">
      <c r="A15558" s="59"/>
      <c r="B15558" s="54"/>
      <c r="C15558" s="76"/>
      <c r="D15558" s="60"/>
      <c r="E15558" s="64"/>
      <c r="F15558" s="54"/>
      <c r="G15558" s="63"/>
    </row>
    <row r="15559" spans="1:7" s="25" customFormat="1" ht="12.75" customHeight="1">
      <c r="A15559" s="59"/>
      <c r="B15559" s="54"/>
      <c r="C15559" s="76"/>
      <c r="D15559" s="60"/>
      <c r="E15559" s="64"/>
      <c r="F15559" s="54"/>
      <c r="G15559" s="63"/>
    </row>
    <row r="15560" spans="1:7" s="25" customFormat="1" ht="12.75" customHeight="1">
      <c r="A15560" s="59"/>
      <c r="B15560" s="54"/>
      <c r="C15560" s="76"/>
      <c r="D15560" s="60"/>
      <c r="E15560" s="64"/>
      <c r="F15560" s="54"/>
      <c r="G15560" s="63"/>
    </row>
    <row r="15561" spans="1:7" s="25" customFormat="1" ht="12.75" customHeight="1">
      <c r="A15561" s="59"/>
      <c r="B15561" s="54"/>
      <c r="C15561" s="76"/>
      <c r="D15561" s="60"/>
      <c r="E15561" s="64"/>
      <c r="F15561" s="54"/>
      <c r="G15561" s="63"/>
    </row>
    <row r="15562" spans="1:7" s="25" customFormat="1" ht="12.75" customHeight="1">
      <c r="A15562" s="59"/>
      <c r="B15562" s="54"/>
      <c r="C15562" s="76"/>
      <c r="D15562" s="60"/>
      <c r="E15562" s="64"/>
      <c r="F15562" s="54"/>
      <c r="G15562" s="63"/>
    </row>
    <row r="15563" spans="1:7" s="25" customFormat="1" ht="12.75" customHeight="1">
      <c r="A15563" s="59"/>
      <c r="B15563" s="54"/>
      <c r="C15563" s="76"/>
      <c r="D15563" s="60"/>
      <c r="E15563" s="64"/>
      <c r="F15563" s="54"/>
      <c r="G15563" s="63"/>
    </row>
    <row r="15564" spans="1:7" s="25" customFormat="1" ht="12.75" customHeight="1">
      <c r="A15564" s="59"/>
      <c r="B15564" s="54"/>
      <c r="C15564" s="76"/>
      <c r="D15564" s="60"/>
      <c r="E15564" s="64"/>
      <c r="F15564" s="54"/>
      <c r="G15564" s="63"/>
    </row>
    <row r="15565" spans="1:7" s="25" customFormat="1" ht="12.75" customHeight="1">
      <c r="A15565" s="59"/>
      <c r="B15565" s="54"/>
      <c r="C15565" s="76"/>
      <c r="D15565" s="60"/>
      <c r="E15565" s="64"/>
      <c r="F15565" s="54"/>
      <c r="G15565" s="63"/>
    </row>
    <row r="15566" spans="1:7" s="25" customFormat="1" ht="12.75" customHeight="1">
      <c r="A15566" s="59"/>
      <c r="B15566" s="54"/>
      <c r="C15566" s="76"/>
      <c r="D15566" s="60"/>
      <c r="E15566" s="64"/>
      <c r="F15566" s="54"/>
      <c r="G15566" s="63"/>
    </row>
    <row r="15567" spans="1:7" s="25" customFormat="1" ht="12.75" customHeight="1">
      <c r="A15567" s="59"/>
      <c r="B15567" s="54"/>
      <c r="C15567" s="76"/>
      <c r="D15567" s="60"/>
      <c r="E15567" s="64"/>
      <c r="F15567" s="54"/>
      <c r="G15567" s="63"/>
    </row>
    <row r="15568" spans="1:7" s="25" customFormat="1" ht="12.75" customHeight="1">
      <c r="A15568" s="59"/>
      <c r="B15568" s="54"/>
      <c r="C15568" s="76"/>
      <c r="D15568" s="60"/>
      <c r="E15568" s="64"/>
      <c r="F15568" s="54"/>
      <c r="G15568" s="63"/>
    </row>
    <row r="15569" spans="1:7" s="25" customFormat="1" ht="12.75" customHeight="1">
      <c r="A15569" s="59"/>
      <c r="B15569" s="54"/>
      <c r="C15569" s="76"/>
      <c r="D15569" s="60"/>
      <c r="E15569" s="64"/>
      <c r="F15569" s="54"/>
      <c r="G15569" s="63"/>
    </row>
    <row r="15570" spans="1:7" s="25" customFormat="1" ht="12.75" customHeight="1">
      <c r="A15570" s="59"/>
      <c r="B15570" s="54"/>
      <c r="C15570" s="76"/>
      <c r="D15570" s="60"/>
      <c r="E15570" s="64"/>
      <c r="F15570" s="54"/>
      <c r="G15570" s="63"/>
    </row>
    <row r="15571" spans="1:7" s="25" customFormat="1" ht="12.75" customHeight="1">
      <c r="A15571" s="59"/>
      <c r="B15571" s="54"/>
      <c r="C15571" s="76"/>
      <c r="D15571" s="60"/>
      <c r="E15571" s="64"/>
      <c r="F15571" s="54"/>
      <c r="G15571" s="63"/>
    </row>
    <row r="15572" spans="1:7" s="25" customFormat="1" ht="12.75" customHeight="1">
      <c r="A15572" s="59"/>
      <c r="B15572" s="54"/>
      <c r="C15572" s="76"/>
      <c r="D15572" s="60"/>
      <c r="E15572" s="64"/>
      <c r="F15572" s="54"/>
      <c r="G15572" s="63"/>
    </row>
    <row r="15573" spans="1:7" s="25" customFormat="1" ht="12.75" customHeight="1">
      <c r="A15573" s="59"/>
      <c r="B15573" s="54"/>
      <c r="C15573" s="76"/>
      <c r="D15573" s="60"/>
      <c r="E15573" s="64"/>
      <c r="F15573" s="54"/>
      <c r="G15573" s="63"/>
    </row>
    <row r="15574" spans="1:7" s="25" customFormat="1" ht="12.75" customHeight="1">
      <c r="A15574" s="59"/>
      <c r="B15574" s="54"/>
      <c r="C15574" s="76"/>
      <c r="D15574" s="60"/>
      <c r="E15574" s="64"/>
      <c r="F15574" s="54"/>
      <c r="G15574" s="63"/>
    </row>
    <row r="15575" spans="1:7" s="25" customFormat="1" ht="12.75" customHeight="1">
      <c r="A15575" s="59"/>
      <c r="B15575" s="54"/>
      <c r="C15575" s="76"/>
      <c r="D15575" s="60"/>
      <c r="E15575" s="64"/>
      <c r="F15575" s="54"/>
      <c r="G15575" s="63"/>
    </row>
    <row r="15576" spans="1:7" s="25" customFormat="1" ht="12.75" customHeight="1">
      <c r="A15576" s="59"/>
      <c r="B15576" s="54"/>
      <c r="C15576" s="76"/>
      <c r="D15576" s="60"/>
      <c r="E15576" s="64"/>
      <c r="F15576" s="54"/>
      <c r="G15576" s="63"/>
    </row>
    <row r="15577" spans="1:7" s="25" customFormat="1" ht="12.75" customHeight="1">
      <c r="A15577" s="59"/>
      <c r="B15577" s="54"/>
      <c r="C15577" s="76"/>
      <c r="D15577" s="60"/>
      <c r="E15577" s="64"/>
      <c r="F15577" s="54"/>
      <c r="G15577" s="63"/>
    </row>
    <row r="15578" spans="1:7" s="25" customFormat="1" ht="12.75" customHeight="1">
      <c r="A15578" s="59"/>
      <c r="B15578" s="54"/>
      <c r="C15578" s="76"/>
      <c r="D15578" s="60"/>
      <c r="E15578" s="64"/>
      <c r="F15578" s="54"/>
      <c r="G15578" s="63"/>
    </row>
    <row r="15579" spans="1:7" s="25" customFormat="1" ht="12.75" customHeight="1">
      <c r="A15579" s="59"/>
      <c r="B15579" s="54"/>
      <c r="C15579" s="76"/>
      <c r="D15579" s="60"/>
      <c r="E15579" s="64"/>
      <c r="F15579" s="54"/>
      <c r="G15579" s="63"/>
    </row>
    <row r="15580" spans="1:7" s="25" customFormat="1" ht="12.75" customHeight="1">
      <c r="A15580" s="59"/>
      <c r="B15580" s="54"/>
      <c r="C15580" s="76"/>
      <c r="D15580" s="60"/>
      <c r="E15580" s="64"/>
      <c r="F15580" s="54"/>
      <c r="G15580" s="63"/>
    </row>
    <row r="15581" spans="1:7" s="25" customFormat="1" ht="12.75" customHeight="1">
      <c r="A15581" s="59"/>
      <c r="B15581" s="54"/>
      <c r="C15581" s="76"/>
      <c r="D15581" s="60"/>
      <c r="E15581" s="64"/>
      <c r="F15581" s="54"/>
      <c r="G15581" s="63"/>
    </row>
    <row r="15582" spans="1:7" s="25" customFormat="1" ht="12.75" customHeight="1">
      <c r="A15582" s="59"/>
      <c r="B15582" s="54"/>
      <c r="C15582" s="76"/>
      <c r="D15582" s="60"/>
      <c r="E15582" s="64"/>
      <c r="F15582" s="54"/>
      <c r="G15582" s="63"/>
    </row>
    <row r="15583" spans="1:7" s="25" customFormat="1" ht="12.75" customHeight="1">
      <c r="A15583" s="59"/>
      <c r="B15583" s="54"/>
      <c r="C15583" s="76"/>
      <c r="D15583" s="60"/>
      <c r="E15583" s="64"/>
      <c r="F15583" s="54"/>
      <c r="G15583" s="63"/>
    </row>
    <row r="15584" spans="1:7" s="25" customFormat="1" ht="12.75" customHeight="1">
      <c r="A15584" s="59"/>
      <c r="B15584" s="54"/>
      <c r="C15584" s="76"/>
      <c r="D15584" s="60"/>
      <c r="E15584" s="64"/>
      <c r="F15584" s="54"/>
      <c r="G15584" s="63"/>
    </row>
    <row r="15585" spans="1:7" s="25" customFormat="1" ht="12.75" customHeight="1">
      <c r="A15585" s="59"/>
      <c r="B15585" s="54"/>
      <c r="C15585" s="76"/>
      <c r="D15585" s="60"/>
      <c r="E15585" s="64"/>
      <c r="F15585" s="54"/>
      <c r="G15585" s="63"/>
    </row>
    <row r="15586" spans="1:7" s="25" customFormat="1" ht="12.75" customHeight="1">
      <c r="A15586" s="59"/>
      <c r="B15586" s="54"/>
      <c r="C15586" s="76"/>
      <c r="D15586" s="60"/>
      <c r="E15586" s="64"/>
      <c r="F15586" s="54"/>
      <c r="G15586" s="63"/>
    </row>
    <row r="15587" spans="1:7" s="25" customFormat="1" ht="12.75" customHeight="1">
      <c r="A15587" s="59"/>
      <c r="B15587" s="54"/>
      <c r="C15587" s="76"/>
      <c r="D15587" s="60"/>
      <c r="E15587" s="64"/>
      <c r="F15587" s="54"/>
      <c r="G15587" s="63"/>
    </row>
    <row r="15588" spans="1:7" s="25" customFormat="1" ht="12.75" customHeight="1">
      <c r="A15588" s="59"/>
      <c r="B15588" s="54"/>
      <c r="C15588" s="76"/>
      <c r="D15588" s="60"/>
      <c r="E15588" s="64"/>
      <c r="F15588" s="54"/>
      <c r="G15588" s="63"/>
    </row>
    <row r="15589" spans="1:7" s="25" customFormat="1" ht="12.75" customHeight="1">
      <c r="A15589" s="59"/>
      <c r="B15589" s="54"/>
      <c r="C15589" s="76"/>
      <c r="D15589" s="60"/>
      <c r="E15589" s="64"/>
      <c r="F15589" s="54"/>
      <c r="G15589" s="63"/>
    </row>
    <row r="15590" spans="1:7" s="25" customFormat="1" ht="12.75" customHeight="1">
      <c r="A15590" s="59"/>
      <c r="B15590" s="54"/>
      <c r="C15590" s="76"/>
      <c r="D15590" s="60"/>
      <c r="E15590" s="64"/>
      <c r="F15590" s="54"/>
      <c r="G15590" s="63"/>
    </row>
    <row r="15591" spans="1:7" s="25" customFormat="1" ht="12.75" customHeight="1">
      <c r="A15591" s="59"/>
      <c r="B15591" s="54"/>
      <c r="C15591" s="76"/>
      <c r="D15591" s="60"/>
      <c r="E15591" s="64"/>
      <c r="F15591" s="54"/>
      <c r="G15591" s="63"/>
    </row>
    <row r="15592" spans="1:7" s="25" customFormat="1" ht="12.75" customHeight="1">
      <c r="A15592" s="59"/>
      <c r="B15592" s="54"/>
      <c r="C15592" s="76"/>
      <c r="D15592" s="60"/>
      <c r="E15592" s="64"/>
      <c r="F15592" s="54"/>
      <c r="G15592" s="63"/>
    </row>
    <row r="15593" spans="1:7" s="25" customFormat="1" ht="12.75" customHeight="1">
      <c r="A15593" s="59"/>
      <c r="B15593" s="54"/>
      <c r="C15593" s="76"/>
      <c r="D15593" s="60"/>
      <c r="E15593" s="64"/>
      <c r="F15593" s="54"/>
      <c r="G15593" s="63"/>
    </row>
    <row r="15594" spans="1:7" s="25" customFormat="1" ht="12.75" customHeight="1">
      <c r="A15594" s="59"/>
      <c r="B15594" s="54"/>
      <c r="C15594" s="76"/>
      <c r="D15594" s="60"/>
      <c r="E15594" s="64"/>
      <c r="F15594" s="54"/>
      <c r="G15594" s="63"/>
    </row>
    <row r="15595" spans="1:7" s="25" customFormat="1" ht="12.75" customHeight="1">
      <c r="A15595" s="59"/>
      <c r="B15595" s="54"/>
      <c r="C15595" s="76"/>
      <c r="D15595" s="60"/>
      <c r="E15595" s="64"/>
      <c r="F15595" s="54"/>
      <c r="G15595" s="63"/>
    </row>
    <row r="15596" spans="1:7" s="25" customFormat="1" ht="12.75" customHeight="1">
      <c r="A15596" s="59"/>
      <c r="B15596" s="54"/>
      <c r="C15596" s="76"/>
      <c r="D15596" s="60"/>
      <c r="E15596" s="64"/>
      <c r="F15596" s="54"/>
      <c r="G15596" s="63"/>
    </row>
    <row r="15597" spans="1:7" s="25" customFormat="1" ht="12.75" customHeight="1">
      <c r="A15597" s="59"/>
      <c r="B15597" s="54"/>
      <c r="C15597" s="76"/>
      <c r="D15597" s="60"/>
      <c r="E15597" s="64"/>
      <c r="F15597" s="54"/>
      <c r="G15597" s="63"/>
    </row>
    <row r="15598" spans="1:7" s="25" customFormat="1" ht="12.75" customHeight="1">
      <c r="A15598" s="59"/>
      <c r="B15598" s="54"/>
      <c r="C15598" s="76"/>
      <c r="D15598" s="60"/>
      <c r="E15598" s="64"/>
      <c r="F15598" s="54"/>
      <c r="G15598" s="63"/>
    </row>
    <row r="15599" spans="1:7" s="25" customFormat="1" ht="12.75" customHeight="1">
      <c r="A15599" s="59"/>
      <c r="B15599" s="54"/>
      <c r="C15599" s="76"/>
      <c r="D15599" s="60"/>
      <c r="E15599" s="64"/>
      <c r="F15599" s="54"/>
      <c r="G15599" s="63"/>
    </row>
    <row r="15600" spans="1:7" s="25" customFormat="1" ht="12.75" customHeight="1">
      <c r="A15600" s="59"/>
      <c r="B15600" s="54"/>
      <c r="C15600" s="76"/>
      <c r="D15600" s="60"/>
      <c r="E15600" s="64"/>
      <c r="F15600" s="54"/>
      <c r="G15600" s="63"/>
    </row>
    <row r="15601" spans="1:7" s="25" customFormat="1" ht="12.75" customHeight="1">
      <c r="A15601" s="59"/>
      <c r="B15601" s="54"/>
      <c r="C15601" s="76"/>
      <c r="D15601" s="60"/>
      <c r="E15601" s="64"/>
      <c r="F15601" s="54"/>
      <c r="G15601" s="63"/>
    </row>
    <row r="15602" spans="1:7" s="25" customFormat="1" ht="12.75" customHeight="1">
      <c r="A15602" s="59"/>
      <c r="B15602" s="54"/>
      <c r="C15602" s="76"/>
      <c r="D15602" s="60"/>
      <c r="E15602" s="64"/>
      <c r="F15602" s="54"/>
      <c r="G15602" s="63"/>
    </row>
    <row r="15603" spans="1:7" s="25" customFormat="1" ht="12.75" customHeight="1">
      <c r="A15603" s="59"/>
      <c r="B15603" s="54"/>
      <c r="C15603" s="76"/>
      <c r="D15603" s="60"/>
      <c r="E15603" s="64"/>
      <c r="F15603" s="54"/>
      <c r="G15603" s="63"/>
    </row>
    <row r="15604" spans="1:7" s="25" customFormat="1" ht="12.75" customHeight="1">
      <c r="A15604" s="59"/>
      <c r="B15604" s="54"/>
      <c r="C15604" s="76"/>
      <c r="D15604" s="60"/>
      <c r="E15604" s="64"/>
      <c r="F15604" s="54"/>
      <c r="G15604" s="63"/>
    </row>
    <row r="15605" spans="1:7" s="25" customFormat="1" ht="12.75" customHeight="1">
      <c r="A15605" s="59"/>
      <c r="B15605" s="54"/>
      <c r="C15605" s="76"/>
      <c r="D15605" s="60"/>
      <c r="E15605" s="64"/>
      <c r="F15605" s="54"/>
      <c r="G15605" s="63"/>
    </row>
    <row r="15606" spans="1:7" s="25" customFormat="1" ht="12.75" customHeight="1">
      <c r="A15606" s="59"/>
      <c r="B15606" s="54"/>
      <c r="C15606" s="76"/>
      <c r="D15606" s="60"/>
      <c r="E15606" s="64"/>
      <c r="F15606" s="54"/>
      <c r="G15606" s="63"/>
    </row>
    <row r="15607" spans="1:7" s="25" customFormat="1" ht="12.75" customHeight="1">
      <c r="A15607" s="59"/>
      <c r="B15607" s="54"/>
      <c r="C15607" s="76"/>
      <c r="D15607" s="60"/>
      <c r="E15607" s="64"/>
      <c r="F15607" s="54"/>
      <c r="G15607" s="63"/>
    </row>
    <row r="15608" spans="1:7" s="25" customFormat="1" ht="12.75" customHeight="1">
      <c r="A15608" s="59"/>
      <c r="B15608" s="54"/>
      <c r="C15608" s="76"/>
      <c r="D15608" s="60"/>
      <c r="E15608" s="64"/>
      <c r="F15608" s="54"/>
      <c r="G15608" s="63"/>
    </row>
    <row r="15609" spans="1:7" s="25" customFormat="1" ht="12.75" customHeight="1">
      <c r="A15609" s="59"/>
      <c r="B15609" s="54"/>
      <c r="C15609" s="76"/>
      <c r="D15609" s="60"/>
      <c r="E15609" s="64"/>
      <c r="F15609" s="54"/>
      <c r="G15609" s="63"/>
    </row>
    <row r="15610" spans="1:7" s="25" customFormat="1" ht="12.75" customHeight="1">
      <c r="A15610" s="59"/>
      <c r="B15610" s="54"/>
      <c r="C15610" s="76"/>
      <c r="D15610" s="60"/>
      <c r="E15610" s="64"/>
      <c r="F15610" s="54"/>
      <c r="G15610" s="63"/>
    </row>
    <row r="15611" spans="1:7" s="25" customFormat="1" ht="12.75" customHeight="1">
      <c r="A15611" s="59"/>
      <c r="B15611" s="54"/>
      <c r="C15611" s="76"/>
      <c r="D15611" s="60"/>
      <c r="E15611" s="64"/>
      <c r="F15611" s="54"/>
      <c r="G15611" s="63"/>
    </row>
    <row r="15612" spans="1:7" s="25" customFormat="1" ht="12.75" customHeight="1">
      <c r="A15612" s="59"/>
      <c r="B15612" s="54"/>
      <c r="C15612" s="76"/>
      <c r="D15612" s="60"/>
      <c r="E15612" s="64"/>
      <c r="F15612" s="54"/>
      <c r="G15612" s="63"/>
    </row>
    <row r="15613" spans="1:7" s="25" customFormat="1" ht="12.75" customHeight="1">
      <c r="A15613" s="59"/>
      <c r="B15613" s="54"/>
      <c r="C15613" s="76"/>
      <c r="D15613" s="60"/>
      <c r="E15613" s="64"/>
      <c r="F15613" s="54"/>
      <c r="G15613" s="63"/>
    </row>
    <row r="15614" spans="1:7" s="25" customFormat="1" ht="12.75" customHeight="1">
      <c r="A15614" s="59"/>
      <c r="B15614" s="54"/>
      <c r="C15614" s="76"/>
      <c r="D15614" s="60"/>
      <c r="E15614" s="64"/>
      <c r="F15614" s="54"/>
      <c r="G15614" s="63"/>
    </row>
    <row r="15615" spans="1:7" s="25" customFormat="1" ht="12.75" customHeight="1">
      <c r="A15615" s="59"/>
      <c r="B15615" s="54"/>
      <c r="C15615" s="76"/>
      <c r="D15615" s="60"/>
      <c r="E15615" s="64"/>
      <c r="F15615" s="54"/>
      <c r="G15615" s="63"/>
    </row>
    <row r="15616" spans="1:7" s="25" customFormat="1" ht="12.75" customHeight="1">
      <c r="A15616" s="59"/>
      <c r="B15616" s="54"/>
      <c r="C15616" s="76"/>
      <c r="D15616" s="60"/>
      <c r="E15616" s="64"/>
      <c r="F15616" s="54"/>
      <c r="G15616" s="63"/>
    </row>
    <row r="15617" spans="1:7" s="25" customFormat="1" ht="12.75" customHeight="1">
      <c r="A15617" s="59"/>
      <c r="B15617" s="54"/>
      <c r="C15617" s="76"/>
      <c r="D15617" s="60"/>
      <c r="E15617" s="64"/>
      <c r="F15617" s="54"/>
      <c r="G15617" s="63"/>
    </row>
    <row r="15618" spans="1:7" s="25" customFormat="1" ht="12.75" customHeight="1">
      <c r="A15618" s="59"/>
      <c r="B15618" s="54"/>
      <c r="C15618" s="76"/>
      <c r="D15618" s="60"/>
      <c r="E15618" s="64"/>
      <c r="F15618" s="54"/>
      <c r="G15618" s="63"/>
    </row>
    <row r="15619" spans="1:7" s="25" customFormat="1" ht="12.75" customHeight="1">
      <c r="A15619" s="59"/>
      <c r="B15619" s="54"/>
      <c r="C15619" s="76"/>
      <c r="D15619" s="60"/>
      <c r="E15619" s="64"/>
      <c r="F15619" s="54"/>
      <c r="G15619" s="63"/>
    </row>
    <row r="15620" spans="1:7" s="25" customFormat="1" ht="12.75" customHeight="1">
      <c r="A15620" s="59"/>
      <c r="B15620" s="54"/>
      <c r="C15620" s="76"/>
      <c r="D15620" s="60"/>
      <c r="E15620" s="64"/>
      <c r="F15620" s="54"/>
      <c r="G15620" s="63"/>
    </row>
    <row r="15621" spans="1:7" s="25" customFormat="1" ht="12.75" customHeight="1">
      <c r="A15621" s="59"/>
      <c r="B15621" s="54"/>
      <c r="C15621" s="76"/>
      <c r="D15621" s="60"/>
      <c r="E15621" s="64"/>
      <c r="F15621" s="54"/>
      <c r="G15621" s="63"/>
    </row>
    <row r="15622" spans="1:7" s="25" customFormat="1" ht="12.75" customHeight="1">
      <c r="A15622" s="59"/>
      <c r="B15622" s="54"/>
      <c r="C15622" s="76"/>
      <c r="D15622" s="60"/>
      <c r="E15622" s="64"/>
      <c r="F15622" s="54"/>
      <c r="G15622" s="63"/>
    </row>
    <row r="15623" spans="1:7" s="25" customFormat="1" ht="12.75" customHeight="1">
      <c r="A15623" s="59"/>
      <c r="B15623" s="54"/>
      <c r="C15623" s="76"/>
      <c r="D15623" s="60"/>
      <c r="E15623" s="64"/>
      <c r="F15623" s="54"/>
      <c r="G15623" s="63"/>
    </row>
    <row r="15624" spans="1:7" s="25" customFormat="1" ht="12.75" customHeight="1">
      <c r="A15624" s="59"/>
      <c r="B15624" s="54"/>
      <c r="C15624" s="76"/>
      <c r="D15624" s="60"/>
      <c r="E15624" s="64"/>
      <c r="F15624" s="54"/>
      <c r="G15624" s="63"/>
    </row>
    <row r="15625" spans="1:7" s="25" customFormat="1" ht="12.75" customHeight="1">
      <c r="A15625" s="59"/>
      <c r="B15625" s="54"/>
      <c r="C15625" s="76"/>
      <c r="D15625" s="60"/>
      <c r="E15625" s="64"/>
      <c r="F15625" s="54"/>
      <c r="G15625" s="63"/>
    </row>
    <row r="15626" spans="1:7" s="25" customFormat="1" ht="12.75" customHeight="1">
      <c r="A15626" s="59"/>
      <c r="B15626" s="54"/>
      <c r="C15626" s="76"/>
      <c r="D15626" s="60"/>
      <c r="E15626" s="64"/>
      <c r="F15626" s="54"/>
      <c r="G15626" s="63"/>
    </row>
    <row r="15627" spans="1:7" s="25" customFormat="1" ht="12.75" customHeight="1">
      <c r="A15627" s="59"/>
      <c r="B15627" s="54"/>
      <c r="C15627" s="76"/>
      <c r="D15627" s="60"/>
      <c r="E15627" s="64"/>
      <c r="F15627" s="54"/>
      <c r="G15627" s="63"/>
    </row>
    <row r="15628" spans="1:7" s="25" customFormat="1" ht="12.75" customHeight="1">
      <c r="A15628" s="59"/>
      <c r="B15628" s="54"/>
      <c r="C15628" s="76"/>
      <c r="D15628" s="60"/>
      <c r="E15628" s="64"/>
      <c r="F15628" s="54"/>
      <c r="G15628" s="63"/>
    </row>
    <row r="15629" spans="1:7" s="25" customFormat="1" ht="12.75" customHeight="1">
      <c r="A15629" s="59"/>
      <c r="B15629" s="54"/>
      <c r="C15629" s="76"/>
      <c r="D15629" s="60"/>
      <c r="E15629" s="64"/>
      <c r="F15629" s="54"/>
      <c r="G15629" s="63"/>
    </row>
    <row r="15630" spans="1:7" s="25" customFormat="1" ht="12.75" customHeight="1">
      <c r="A15630" s="59"/>
      <c r="B15630" s="54"/>
      <c r="C15630" s="76"/>
      <c r="D15630" s="60"/>
      <c r="E15630" s="64"/>
      <c r="F15630" s="54"/>
      <c r="G15630" s="63"/>
    </row>
    <row r="15631" spans="1:7" s="25" customFormat="1" ht="12.75" customHeight="1">
      <c r="A15631" s="59"/>
      <c r="B15631" s="54"/>
      <c r="C15631" s="76"/>
      <c r="D15631" s="60"/>
      <c r="E15631" s="64"/>
      <c r="F15631" s="54"/>
      <c r="G15631" s="63"/>
    </row>
    <row r="15632" spans="1:7" s="25" customFormat="1" ht="12.75" customHeight="1">
      <c r="A15632" s="59"/>
      <c r="B15632" s="54"/>
      <c r="C15632" s="76"/>
      <c r="D15632" s="60"/>
      <c r="E15632" s="64"/>
      <c r="F15632" s="54"/>
      <c r="G15632" s="63"/>
    </row>
    <row r="15633" spans="1:7" s="25" customFormat="1" ht="12.75" customHeight="1">
      <c r="A15633" s="59"/>
      <c r="B15633" s="54"/>
      <c r="C15633" s="76"/>
      <c r="D15633" s="60"/>
      <c r="E15633" s="64"/>
      <c r="F15633" s="54"/>
      <c r="G15633" s="63"/>
    </row>
    <row r="15634" spans="1:7" s="25" customFormat="1" ht="12.75" customHeight="1">
      <c r="A15634" s="59"/>
      <c r="B15634" s="54"/>
      <c r="C15634" s="76"/>
      <c r="D15634" s="60"/>
      <c r="E15634" s="64"/>
      <c r="F15634" s="54"/>
      <c r="G15634" s="63"/>
    </row>
    <row r="15635" spans="1:7" s="25" customFormat="1" ht="12.75" customHeight="1">
      <c r="A15635" s="59"/>
      <c r="B15635" s="54"/>
      <c r="C15635" s="76"/>
      <c r="D15635" s="60"/>
      <c r="E15635" s="64"/>
      <c r="F15635" s="54"/>
      <c r="G15635" s="63"/>
    </row>
    <row r="15636" spans="1:7" s="25" customFormat="1" ht="12.75" customHeight="1">
      <c r="A15636" s="59"/>
      <c r="B15636" s="54"/>
      <c r="C15636" s="76"/>
      <c r="D15636" s="60"/>
      <c r="E15636" s="64"/>
      <c r="F15636" s="54"/>
      <c r="G15636" s="63"/>
    </row>
    <row r="15637" spans="1:7" s="25" customFormat="1" ht="12.75" customHeight="1">
      <c r="A15637" s="59"/>
      <c r="B15637" s="54"/>
      <c r="C15637" s="76"/>
      <c r="D15637" s="60"/>
      <c r="E15637" s="64"/>
      <c r="F15637" s="54"/>
      <c r="G15637" s="63"/>
    </row>
    <row r="15638" spans="1:7" s="25" customFormat="1" ht="12.75" customHeight="1">
      <c r="A15638" s="59"/>
      <c r="B15638" s="54"/>
      <c r="C15638" s="76"/>
      <c r="D15638" s="60"/>
      <c r="E15638" s="64"/>
      <c r="F15638" s="54"/>
      <c r="G15638" s="63"/>
    </row>
    <row r="15639" spans="1:7" s="25" customFormat="1" ht="12.75" customHeight="1">
      <c r="A15639" s="59"/>
      <c r="B15639" s="54"/>
      <c r="C15639" s="76"/>
      <c r="D15639" s="60"/>
      <c r="E15639" s="64"/>
      <c r="F15639" s="54"/>
      <c r="G15639" s="63"/>
    </row>
    <row r="15640" spans="1:7" s="25" customFormat="1" ht="12.75" customHeight="1">
      <c r="A15640" s="59"/>
      <c r="B15640" s="54"/>
      <c r="C15640" s="76"/>
      <c r="D15640" s="60"/>
      <c r="E15640" s="64"/>
      <c r="F15640" s="54"/>
      <c r="G15640" s="63"/>
    </row>
    <row r="15641" spans="1:7" s="25" customFormat="1" ht="12.75" customHeight="1">
      <c r="A15641" s="59"/>
      <c r="B15641" s="54"/>
      <c r="C15641" s="76"/>
      <c r="D15641" s="60"/>
      <c r="E15641" s="64"/>
      <c r="F15641" s="54"/>
      <c r="G15641" s="63"/>
    </row>
    <row r="15642" spans="1:7" s="25" customFormat="1" ht="12.75" customHeight="1">
      <c r="A15642" s="59"/>
      <c r="B15642" s="54"/>
      <c r="C15642" s="76"/>
      <c r="D15642" s="60"/>
      <c r="E15642" s="64"/>
      <c r="F15642" s="54"/>
      <c r="G15642" s="63"/>
    </row>
    <row r="15643" spans="1:7" s="25" customFormat="1" ht="12.75" customHeight="1">
      <c r="A15643" s="59"/>
      <c r="B15643" s="54"/>
      <c r="C15643" s="76"/>
      <c r="D15643" s="60"/>
      <c r="E15643" s="64"/>
      <c r="F15643" s="54"/>
      <c r="G15643" s="63"/>
    </row>
    <row r="15644" spans="1:7" s="25" customFormat="1" ht="12.75" customHeight="1">
      <c r="A15644" s="59"/>
      <c r="B15644" s="54"/>
      <c r="C15644" s="76"/>
      <c r="D15644" s="60"/>
      <c r="E15644" s="64"/>
      <c r="F15644" s="54"/>
      <c r="G15644" s="63"/>
    </row>
    <row r="15645" spans="1:7" s="25" customFormat="1" ht="12.75" customHeight="1">
      <c r="A15645" s="59"/>
      <c r="B15645" s="54"/>
      <c r="C15645" s="76"/>
      <c r="D15645" s="60"/>
      <c r="E15645" s="64"/>
      <c r="F15645" s="54"/>
      <c r="G15645" s="63"/>
    </row>
    <row r="15646" spans="1:7" s="25" customFormat="1" ht="12.75" customHeight="1">
      <c r="A15646" s="59"/>
      <c r="B15646" s="54"/>
      <c r="C15646" s="76"/>
      <c r="D15646" s="60"/>
      <c r="E15646" s="64"/>
      <c r="F15646" s="54"/>
      <c r="G15646" s="63"/>
    </row>
    <row r="15647" spans="1:7" s="25" customFormat="1" ht="12.75" customHeight="1">
      <c r="A15647" s="59"/>
      <c r="B15647" s="54"/>
      <c r="C15647" s="76"/>
      <c r="D15647" s="60"/>
      <c r="E15647" s="64"/>
      <c r="F15647" s="54"/>
      <c r="G15647" s="63"/>
    </row>
    <row r="15648" spans="1:7" s="25" customFormat="1" ht="12.75" customHeight="1">
      <c r="A15648" s="59"/>
      <c r="B15648" s="54"/>
      <c r="C15648" s="76"/>
      <c r="D15648" s="60"/>
      <c r="E15648" s="64"/>
      <c r="F15648" s="54"/>
      <c r="G15648" s="63"/>
    </row>
    <row r="15649" spans="1:7" s="25" customFormat="1" ht="12.75" customHeight="1">
      <c r="A15649" s="59"/>
      <c r="B15649" s="54"/>
      <c r="C15649" s="76"/>
      <c r="D15649" s="60"/>
      <c r="E15649" s="64"/>
      <c r="F15649" s="54"/>
      <c r="G15649" s="63"/>
    </row>
    <row r="15650" spans="1:7" s="25" customFormat="1" ht="12.75" customHeight="1">
      <c r="A15650" s="59"/>
      <c r="B15650" s="54"/>
      <c r="C15650" s="76"/>
      <c r="D15650" s="60"/>
      <c r="E15650" s="64"/>
      <c r="F15650" s="54"/>
      <c r="G15650" s="63"/>
    </row>
    <row r="15651" spans="1:7" s="25" customFormat="1" ht="12.75" customHeight="1">
      <c r="A15651" s="59"/>
      <c r="B15651" s="54"/>
      <c r="C15651" s="76"/>
      <c r="D15651" s="60"/>
      <c r="E15651" s="64"/>
      <c r="F15651" s="54"/>
      <c r="G15651" s="63"/>
    </row>
    <row r="15652" spans="1:7" s="25" customFormat="1" ht="12.75" customHeight="1">
      <c r="A15652" s="59"/>
      <c r="B15652" s="54"/>
      <c r="C15652" s="76"/>
      <c r="D15652" s="60"/>
      <c r="E15652" s="64"/>
      <c r="F15652" s="54"/>
      <c r="G15652" s="63"/>
    </row>
    <row r="15653" spans="1:7" s="25" customFormat="1" ht="12.75" customHeight="1">
      <c r="A15653" s="59"/>
      <c r="B15653" s="54"/>
      <c r="C15653" s="76"/>
      <c r="D15653" s="60"/>
      <c r="E15653" s="64"/>
      <c r="F15653" s="54"/>
      <c r="G15653" s="63"/>
    </row>
    <row r="15654" spans="1:7" s="25" customFormat="1" ht="12.75" customHeight="1">
      <c r="A15654" s="59"/>
      <c r="B15654" s="54"/>
      <c r="C15654" s="76"/>
      <c r="D15654" s="60"/>
      <c r="E15654" s="64"/>
      <c r="F15654" s="54"/>
      <c r="G15654" s="63"/>
    </row>
    <row r="15655" spans="1:7" s="25" customFormat="1" ht="12.75" customHeight="1">
      <c r="A15655" s="59"/>
      <c r="B15655" s="54"/>
      <c r="C15655" s="76"/>
      <c r="D15655" s="60"/>
      <c r="E15655" s="64"/>
      <c r="F15655" s="54"/>
      <c r="G15655" s="63"/>
    </row>
    <row r="15656" spans="1:7" s="25" customFormat="1" ht="12.75" customHeight="1">
      <c r="A15656" s="59"/>
      <c r="B15656" s="54"/>
      <c r="C15656" s="76"/>
      <c r="D15656" s="60"/>
      <c r="E15656" s="64"/>
      <c r="F15656" s="54"/>
      <c r="G15656" s="63"/>
    </row>
    <row r="15657" spans="1:7" s="25" customFormat="1" ht="12.75" customHeight="1">
      <c r="A15657" s="59"/>
      <c r="B15657" s="54"/>
      <c r="C15657" s="76"/>
      <c r="D15657" s="60"/>
      <c r="E15657" s="64"/>
      <c r="F15657" s="54"/>
      <c r="G15657" s="63"/>
    </row>
    <row r="15658" spans="1:7" s="25" customFormat="1" ht="12.75" customHeight="1">
      <c r="A15658" s="59"/>
      <c r="B15658" s="54"/>
      <c r="C15658" s="76"/>
      <c r="D15658" s="60"/>
      <c r="E15658" s="64"/>
      <c r="F15658" s="54"/>
      <c r="G15658" s="63"/>
    </row>
    <row r="15659" spans="1:7" s="25" customFormat="1" ht="12.75" customHeight="1">
      <c r="A15659" s="59"/>
      <c r="B15659" s="54"/>
      <c r="C15659" s="76"/>
      <c r="D15659" s="60"/>
      <c r="E15659" s="64"/>
      <c r="F15659" s="54"/>
      <c r="G15659" s="63"/>
    </row>
    <row r="15660" spans="1:7" s="25" customFormat="1" ht="12.75" customHeight="1">
      <c r="A15660" s="59"/>
      <c r="B15660" s="54"/>
      <c r="C15660" s="76"/>
      <c r="D15660" s="60"/>
      <c r="E15660" s="64"/>
      <c r="F15660" s="54"/>
      <c r="G15660" s="63"/>
    </row>
    <row r="15661" spans="1:7" s="25" customFormat="1" ht="12.75" customHeight="1">
      <c r="A15661" s="59"/>
      <c r="B15661" s="54"/>
      <c r="C15661" s="76"/>
      <c r="D15661" s="60"/>
      <c r="E15661" s="64"/>
      <c r="F15661" s="54"/>
      <c r="G15661" s="63"/>
    </row>
    <row r="15662" spans="1:7" s="25" customFormat="1" ht="12.75" customHeight="1">
      <c r="A15662" s="59"/>
      <c r="B15662" s="54"/>
      <c r="C15662" s="76"/>
      <c r="D15662" s="60"/>
      <c r="E15662" s="64"/>
      <c r="F15662" s="54"/>
      <c r="G15662" s="63"/>
    </row>
    <row r="15663" spans="1:7" s="25" customFormat="1" ht="12.75" customHeight="1">
      <c r="A15663" s="59"/>
      <c r="B15663" s="54"/>
      <c r="C15663" s="76"/>
      <c r="D15663" s="60"/>
      <c r="E15663" s="64"/>
      <c r="F15663" s="54"/>
      <c r="G15663" s="63"/>
    </row>
    <row r="15664" spans="1:7" s="25" customFormat="1" ht="12.75" customHeight="1">
      <c r="A15664" s="59"/>
      <c r="B15664" s="54"/>
      <c r="C15664" s="76"/>
      <c r="D15664" s="60"/>
      <c r="E15664" s="64"/>
      <c r="F15664" s="54"/>
      <c r="G15664" s="63"/>
    </row>
    <row r="15665" spans="1:7" s="25" customFormat="1" ht="12.75" customHeight="1">
      <c r="A15665" s="59"/>
      <c r="B15665" s="54"/>
      <c r="C15665" s="76"/>
      <c r="D15665" s="60"/>
      <c r="E15665" s="64"/>
      <c r="F15665" s="54"/>
      <c r="G15665" s="63"/>
    </row>
    <row r="15666" spans="1:7" s="25" customFormat="1" ht="12.75" customHeight="1">
      <c r="A15666" s="59"/>
      <c r="B15666" s="54"/>
      <c r="C15666" s="76"/>
      <c r="D15666" s="60"/>
      <c r="E15666" s="64"/>
      <c r="F15666" s="54"/>
      <c r="G15666" s="63"/>
    </row>
    <row r="15667" spans="1:7" s="25" customFormat="1" ht="12.75" customHeight="1">
      <c r="A15667" s="59"/>
      <c r="B15667" s="54"/>
      <c r="C15667" s="76"/>
      <c r="D15667" s="60"/>
      <c r="E15667" s="64"/>
      <c r="F15667" s="54"/>
      <c r="G15667" s="63"/>
    </row>
    <row r="15668" spans="1:7" s="25" customFormat="1" ht="12.75" customHeight="1">
      <c r="A15668" s="59"/>
      <c r="B15668" s="54"/>
      <c r="C15668" s="76"/>
      <c r="D15668" s="60"/>
      <c r="E15668" s="64"/>
      <c r="F15668" s="54"/>
      <c r="G15668" s="63"/>
    </row>
    <row r="15669" spans="1:7" s="25" customFormat="1" ht="12.75" customHeight="1">
      <c r="A15669" s="59"/>
      <c r="B15669" s="54"/>
      <c r="C15669" s="76"/>
      <c r="D15669" s="60"/>
      <c r="E15669" s="64"/>
      <c r="F15669" s="54"/>
      <c r="G15669" s="63"/>
    </row>
    <row r="15670" spans="1:7" s="25" customFormat="1" ht="12.75" customHeight="1">
      <c r="A15670" s="59"/>
      <c r="B15670" s="54"/>
      <c r="C15670" s="76"/>
      <c r="D15670" s="60"/>
      <c r="E15670" s="64"/>
      <c r="F15670" s="54"/>
      <c r="G15670" s="63"/>
    </row>
    <row r="15671" spans="1:7" s="25" customFormat="1" ht="12.75" customHeight="1">
      <c r="A15671" s="59"/>
      <c r="B15671" s="54"/>
      <c r="C15671" s="76"/>
      <c r="D15671" s="60"/>
      <c r="E15671" s="64"/>
      <c r="F15671" s="54"/>
      <c r="G15671" s="63"/>
    </row>
    <row r="15672" spans="1:7" s="25" customFormat="1" ht="12.75" customHeight="1">
      <c r="A15672" s="59"/>
      <c r="B15672" s="54"/>
      <c r="C15672" s="76"/>
      <c r="D15672" s="60"/>
      <c r="E15672" s="64"/>
      <c r="F15672" s="54"/>
      <c r="G15672" s="63"/>
    </row>
    <row r="15673" spans="1:7" s="25" customFormat="1" ht="12.75" customHeight="1">
      <c r="A15673" s="59"/>
      <c r="B15673" s="54"/>
      <c r="C15673" s="76"/>
      <c r="D15673" s="60"/>
      <c r="E15673" s="64"/>
      <c r="F15673" s="54"/>
      <c r="G15673" s="63"/>
    </row>
    <row r="15674" spans="1:7" s="25" customFormat="1" ht="12.75" customHeight="1">
      <c r="A15674" s="59"/>
      <c r="B15674" s="54"/>
      <c r="C15674" s="76"/>
      <c r="D15674" s="60"/>
      <c r="E15674" s="64"/>
      <c r="F15674" s="54"/>
      <c r="G15674" s="63"/>
    </row>
    <row r="15675" spans="1:7" s="25" customFormat="1" ht="12.75" customHeight="1">
      <c r="A15675" s="59"/>
      <c r="B15675" s="54"/>
      <c r="C15675" s="76"/>
      <c r="D15675" s="60"/>
      <c r="E15675" s="64"/>
      <c r="F15675" s="54"/>
      <c r="G15675" s="63"/>
    </row>
    <row r="15676" spans="1:7" s="25" customFormat="1" ht="12.75" customHeight="1">
      <c r="A15676" s="59"/>
      <c r="B15676" s="54"/>
      <c r="C15676" s="76"/>
      <c r="D15676" s="60"/>
      <c r="E15676" s="64"/>
      <c r="F15676" s="54"/>
      <c r="G15676" s="63"/>
    </row>
    <row r="15677" spans="1:7" s="25" customFormat="1" ht="12.75" customHeight="1">
      <c r="A15677" s="59"/>
      <c r="B15677" s="54"/>
      <c r="C15677" s="76"/>
      <c r="D15677" s="60"/>
      <c r="E15677" s="64"/>
      <c r="F15677" s="54"/>
      <c r="G15677" s="63"/>
    </row>
    <row r="15678" spans="1:7" s="25" customFormat="1" ht="12.75" customHeight="1">
      <c r="A15678" s="59"/>
      <c r="B15678" s="54"/>
      <c r="C15678" s="76"/>
      <c r="D15678" s="60"/>
      <c r="E15678" s="64"/>
      <c r="F15678" s="54"/>
      <c r="G15678" s="63"/>
    </row>
    <row r="15679" spans="1:7" s="25" customFormat="1" ht="12.75" customHeight="1">
      <c r="A15679" s="59"/>
      <c r="B15679" s="54"/>
      <c r="C15679" s="76"/>
      <c r="D15679" s="60"/>
      <c r="E15679" s="64"/>
      <c r="F15679" s="54"/>
      <c r="G15679" s="63"/>
    </row>
    <row r="15680" spans="1:7" s="25" customFormat="1" ht="12.75" customHeight="1">
      <c r="A15680" s="59"/>
      <c r="B15680" s="54"/>
      <c r="C15680" s="76"/>
      <c r="D15680" s="60"/>
      <c r="E15680" s="64"/>
      <c r="F15680" s="54"/>
      <c r="G15680" s="63"/>
    </row>
    <row r="15681" spans="1:7" s="25" customFormat="1" ht="12.75" customHeight="1">
      <c r="A15681" s="59"/>
      <c r="B15681" s="54"/>
      <c r="C15681" s="76"/>
      <c r="D15681" s="60"/>
      <c r="E15681" s="64"/>
      <c r="F15681" s="54"/>
      <c r="G15681" s="63"/>
    </row>
    <row r="15682" spans="1:7" s="25" customFormat="1" ht="12.75" customHeight="1">
      <c r="A15682" s="59"/>
      <c r="B15682" s="54"/>
      <c r="C15682" s="76"/>
      <c r="D15682" s="60"/>
      <c r="E15682" s="64"/>
      <c r="F15682" s="54"/>
      <c r="G15682" s="63"/>
    </row>
    <row r="15683" spans="1:7" s="25" customFormat="1" ht="12.75" customHeight="1">
      <c r="A15683" s="59"/>
      <c r="B15683" s="54"/>
      <c r="C15683" s="76"/>
      <c r="D15683" s="60"/>
      <c r="E15683" s="64"/>
      <c r="F15683" s="54"/>
      <c r="G15683" s="63"/>
    </row>
    <row r="15684" spans="1:7" s="25" customFormat="1" ht="12.75" customHeight="1">
      <c r="A15684" s="59"/>
      <c r="B15684" s="54"/>
      <c r="C15684" s="76"/>
      <c r="D15684" s="60"/>
      <c r="E15684" s="64"/>
      <c r="F15684" s="54"/>
      <c r="G15684" s="63"/>
    </row>
    <row r="15685" spans="1:7" s="25" customFormat="1" ht="12.75" customHeight="1">
      <c r="A15685" s="59"/>
      <c r="B15685" s="54"/>
      <c r="C15685" s="76"/>
      <c r="D15685" s="60"/>
      <c r="E15685" s="64"/>
      <c r="F15685" s="54"/>
      <c r="G15685" s="63"/>
    </row>
    <row r="15686" spans="1:7" s="25" customFormat="1" ht="12.75" customHeight="1">
      <c r="A15686" s="59"/>
      <c r="B15686" s="54"/>
      <c r="C15686" s="76"/>
      <c r="D15686" s="60"/>
      <c r="E15686" s="64"/>
      <c r="F15686" s="54"/>
      <c r="G15686" s="63"/>
    </row>
    <row r="15687" spans="1:7" s="25" customFormat="1" ht="12.75" customHeight="1">
      <c r="A15687" s="59"/>
      <c r="B15687" s="54"/>
      <c r="C15687" s="76"/>
      <c r="D15687" s="60"/>
      <c r="E15687" s="64"/>
      <c r="F15687" s="54"/>
      <c r="G15687" s="63"/>
    </row>
    <row r="15688" spans="1:7" s="25" customFormat="1" ht="12.75" customHeight="1">
      <c r="A15688" s="59"/>
      <c r="B15688" s="54"/>
      <c r="C15688" s="76"/>
      <c r="D15688" s="60"/>
      <c r="E15688" s="64"/>
      <c r="F15688" s="54"/>
      <c r="G15688" s="63"/>
    </row>
    <row r="15689" spans="1:7" s="25" customFormat="1" ht="12.75" customHeight="1">
      <c r="A15689" s="59"/>
      <c r="B15689" s="54"/>
      <c r="C15689" s="76"/>
      <c r="D15689" s="60"/>
      <c r="E15689" s="64"/>
      <c r="F15689" s="54"/>
      <c r="G15689" s="63"/>
    </row>
    <row r="15690" spans="1:7" s="25" customFormat="1" ht="12.75" customHeight="1">
      <c r="A15690" s="59"/>
      <c r="B15690" s="54"/>
      <c r="C15690" s="76"/>
      <c r="D15690" s="60"/>
      <c r="E15690" s="64"/>
      <c r="F15690" s="54"/>
      <c r="G15690" s="63"/>
    </row>
    <row r="15691" spans="1:7" s="25" customFormat="1" ht="12.75" customHeight="1">
      <c r="A15691" s="59"/>
      <c r="B15691" s="54"/>
      <c r="C15691" s="76"/>
      <c r="D15691" s="60"/>
      <c r="E15691" s="64"/>
      <c r="F15691" s="54"/>
      <c r="G15691" s="63"/>
    </row>
    <row r="15692" spans="1:7" s="25" customFormat="1" ht="12.75" customHeight="1">
      <c r="A15692" s="59"/>
      <c r="B15692" s="54"/>
      <c r="C15692" s="76"/>
      <c r="D15692" s="60"/>
      <c r="E15692" s="64"/>
      <c r="F15692" s="54"/>
      <c r="G15692" s="63"/>
    </row>
    <row r="15693" spans="1:7" s="25" customFormat="1" ht="12.75" customHeight="1">
      <c r="A15693" s="59"/>
      <c r="B15693" s="54"/>
      <c r="C15693" s="76"/>
      <c r="D15693" s="60"/>
      <c r="E15693" s="64"/>
      <c r="F15693" s="54"/>
      <c r="G15693" s="63"/>
    </row>
    <row r="15694" spans="1:7" s="25" customFormat="1" ht="12.75" customHeight="1">
      <c r="A15694" s="59"/>
      <c r="B15694" s="54"/>
      <c r="C15694" s="76"/>
      <c r="D15694" s="60"/>
      <c r="E15694" s="64"/>
      <c r="F15694" s="54"/>
      <c r="G15694" s="63"/>
    </row>
    <row r="15695" spans="1:7" s="25" customFormat="1" ht="12.75" customHeight="1">
      <c r="A15695" s="59"/>
      <c r="B15695" s="54"/>
      <c r="C15695" s="76"/>
      <c r="D15695" s="60"/>
      <c r="E15695" s="64"/>
      <c r="F15695" s="54"/>
      <c r="G15695" s="63"/>
    </row>
    <row r="15696" spans="1:7" s="25" customFormat="1" ht="12.75" customHeight="1">
      <c r="A15696" s="59"/>
      <c r="B15696" s="54"/>
      <c r="C15696" s="76"/>
      <c r="D15696" s="60"/>
      <c r="E15696" s="64"/>
      <c r="F15696" s="54"/>
      <c r="G15696" s="63"/>
    </row>
    <row r="15697" spans="1:7" s="25" customFormat="1" ht="12.75" customHeight="1">
      <c r="A15697" s="59"/>
      <c r="B15697" s="54"/>
      <c r="C15697" s="76"/>
      <c r="D15697" s="60"/>
      <c r="E15697" s="64"/>
      <c r="F15697" s="54"/>
      <c r="G15697" s="63"/>
    </row>
    <row r="15698" spans="1:7" s="25" customFormat="1" ht="12.75" customHeight="1">
      <c r="A15698" s="59"/>
      <c r="B15698" s="54"/>
      <c r="C15698" s="76"/>
      <c r="D15698" s="60"/>
      <c r="E15698" s="64"/>
      <c r="F15698" s="54"/>
      <c r="G15698" s="63"/>
    </row>
    <row r="15699" spans="1:7" s="25" customFormat="1" ht="12.75" customHeight="1">
      <c r="A15699" s="59"/>
      <c r="B15699" s="54"/>
      <c r="C15699" s="76"/>
      <c r="D15699" s="60"/>
      <c r="E15699" s="64"/>
      <c r="F15699" s="54"/>
      <c r="G15699" s="63"/>
    </row>
    <row r="15700" spans="1:7" s="25" customFormat="1" ht="12.75" customHeight="1">
      <c r="A15700" s="59"/>
      <c r="B15700" s="54"/>
      <c r="C15700" s="76"/>
      <c r="D15700" s="60"/>
      <c r="E15700" s="64"/>
      <c r="F15700" s="54"/>
      <c r="G15700" s="63"/>
    </row>
    <row r="15701" spans="1:7" s="25" customFormat="1" ht="12.75" customHeight="1">
      <c r="A15701" s="59"/>
      <c r="B15701" s="54"/>
      <c r="C15701" s="76"/>
      <c r="D15701" s="60"/>
      <c r="E15701" s="64"/>
      <c r="F15701" s="54"/>
      <c r="G15701" s="63"/>
    </row>
    <row r="15702" spans="1:7" s="25" customFormat="1" ht="12.75" customHeight="1">
      <c r="A15702" s="59"/>
      <c r="B15702" s="54"/>
      <c r="C15702" s="76"/>
      <c r="D15702" s="60"/>
      <c r="E15702" s="64"/>
      <c r="F15702" s="54"/>
      <c r="G15702" s="63"/>
    </row>
    <row r="15703" spans="1:7" s="25" customFormat="1" ht="12.75" customHeight="1">
      <c r="A15703" s="59"/>
      <c r="B15703" s="54"/>
      <c r="C15703" s="76"/>
      <c r="D15703" s="60"/>
      <c r="E15703" s="64"/>
      <c r="F15703" s="54"/>
      <c r="G15703" s="63"/>
    </row>
    <row r="15704" spans="1:7" s="25" customFormat="1" ht="12.75" customHeight="1">
      <c r="A15704" s="59"/>
      <c r="B15704" s="54"/>
      <c r="C15704" s="76"/>
      <c r="D15704" s="60"/>
      <c r="E15704" s="64"/>
      <c r="F15704" s="54"/>
      <c r="G15704" s="63"/>
    </row>
    <row r="15705" spans="1:7" s="25" customFormat="1" ht="12.75" customHeight="1">
      <c r="A15705" s="59"/>
      <c r="B15705" s="54"/>
      <c r="C15705" s="76"/>
      <c r="D15705" s="60"/>
      <c r="E15705" s="64"/>
      <c r="F15705" s="54"/>
      <c r="G15705" s="63"/>
    </row>
    <row r="15706" spans="1:7" s="25" customFormat="1" ht="12.75" customHeight="1">
      <c r="A15706" s="59"/>
      <c r="B15706" s="54"/>
      <c r="C15706" s="76"/>
      <c r="D15706" s="60"/>
      <c r="E15706" s="64"/>
      <c r="F15706" s="54"/>
      <c r="G15706" s="63"/>
    </row>
    <row r="15707" spans="1:7" s="25" customFormat="1" ht="12.75" customHeight="1">
      <c r="A15707" s="59"/>
      <c r="B15707" s="54"/>
      <c r="C15707" s="76"/>
      <c r="D15707" s="60"/>
      <c r="E15707" s="64"/>
      <c r="F15707" s="54"/>
      <c r="G15707" s="63"/>
    </row>
    <row r="15708" spans="1:7" s="25" customFormat="1" ht="12.75" customHeight="1">
      <c r="A15708" s="59"/>
      <c r="B15708" s="54"/>
      <c r="C15708" s="76"/>
      <c r="D15708" s="60"/>
      <c r="E15708" s="64"/>
      <c r="F15708" s="54"/>
      <c r="G15708" s="63"/>
    </row>
    <row r="15709" spans="1:7" s="25" customFormat="1" ht="12.75" customHeight="1">
      <c r="A15709" s="59"/>
      <c r="B15709" s="54"/>
      <c r="C15709" s="76"/>
      <c r="D15709" s="60"/>
      <c r="E15709" s="64"/>
      <c r="F15709" s="54"/>
      <c r="G15709" s="63"/>
    </row>
    <row r="15710" spans="1:7" s="25" customFormat="1" ht="12.75" customHeight="1">
      <c r="A15710" s="59"/>
      <c r="B15710" s="54"/>
      <c r="C15710" s="76"/>
      <c r="D15710" s="60"/>
      <c r="E15710" s="64"/>
      <c r="F15710" s="54"/>
      <c r="G15710" s="63"/>
    </row>
    <row r="15711" spans="1:7" s="25" customFormat="1" ht="12.75" customHeight="1">
      <c r="A15711" s="59"/>
      <c r="B15711" s="54"/>
      <c r="C15711" s="76"/>
      <c r="D15711" s="60"/>
      <c r="E15711" s="64"/>
      <c r="F15711" s="54"/>
      <c r="G15711" s="63"/>
    </row>
    <row r="15712" spans="1:7" s="25" customFormat="1" ht="12.75" customHeight="1">
      <c r="A15712" s="59"/>
      <c r="B15712" s="54"/>
      <c r="C15712" s="76"/>
      <c r="D15712" s="60"/>
      <c r="E15712" s="64"/>
      <c r="F15712" s="54"/>
      <c r="G15712" s="63"/>
    </row>
    <row r="15713" spans="1:7" s="25" customFormat="1" ht="12.75" customHeight="1">
      <c r="A15713" s="59"/>
      <c r="B15713" s="54"/>
      <c r="C15713" s="76"/>
      <c r="D15713" s="60"/>
      <c r="E15713" s="64"/>
      <c r="F15713" s="54"/>
      <c r="G15713" s="63"/>
    </row>
    <row r="15714" spans="1:7" s="25" customFormat="1" ht="12.75" customHeight="1">
      <c r="A15714" s="59"/>
      <c r="B15714" s="54"/>
      <c r="C15714" s="76"/>
      <c r="D15714" s="60"/>
      <c r="E15714" s="64"/>
      <c r="F15714" s="54"/>
      <c r="G15714" s="63"/>
    </row>
    <row r="15715" spans="1:7" s="25" customFormat="1" ht="12.75" customHeight="1">
      <c r="A15715" s="59"/>
      <c r="B15715" s="54"/>
      <c r="C15715" s="76"/>
      <c r="D15715" s="60"/>
      <c r="E15715" s="64"/>
      <c r="F15715" s="54"/>
      <c r="G15715" s="63"/>
    </row>
    <row r="15716" spans="1:7" s="25" customFormat="1" ht="12.75" customHeight="1">
      <c r="A15716" s="59"/>
      <c r="B15716" s="54"/>
      <c r="C15716" s="76"/>
      <c r="D15716" s="60"/>
      <c r="E15716" s="64"/>
      <c r="F15716" s="54"/>
      <c r="G15716" s="63"/>
    </row>
    <row r="15717" spans="1:7" s="25" customFormat="1" ht="12.75" customHeight="1">
      <c r="A15717" s="59"/>
      <c r="B15717" s="54"/>
      <c r="C15717" s="76"/>
      <c r="D15717" s="60"/>
      <c r="E15717" s="64"/>
      <c r="F15717" s="54"/>
      <c r="G15717" s="63"/>
    </row>
    <row r="15718" spans="1:7" s="25" customFormat="1" ht="12.75" customHeight="1">
      <c r="A15718" s="59"/>
      <c r="B15718" s="54"/>
      <c r="C15718" s="76"/>
      <c r="D15718" s="60"/>
      <c r="E15718" s="64"/>
      <c r="F15718" s="54"/>
      <c r="G15718" s="63"/>
    </row>
    <row r="15719" spans="1:7" s="25" customFormat="1" ht="12.75" customHeight="1">
      <c r="A15719" s="59"/>
      <c r="B15719" s="54"/>
      <c r="C15719" s="76"/>
      <c r="D15719" s="60"/>
      <c r="E15719" s="64"/>
      <c r="F15719" s="54"/>
      <c r="G15719" s="63"/>
    </row>
    <row r="15720" spans="1:7" s="25" customFormat="1" ht="12.75" customHeight="1">
      <c r="A15720" s="59"/>
      <c r="B15720" s="54"/>
      <c r="C15720" s="76"/>
      <c r="D15720" s="60"/>
      <c r="E15720" s="64"/>
      <c r="F15720" s="54"/>
      <c r="G15720" s="63"/>
    </row>
    <row r="15721" spans="1:7" s="25" customFormat="1" ht="12.75" customHeight="1">
      <c r="A15721" s="59"/>
      <c r="B15721" s="54"/>
      <c r="C15721" s="76"/>
      <c r="D15721" s="60"/>
      <c r="E15721" s="64"/>
      <c r="F15721" s="54"/>
      <c r="G15721" s="63"/>
    </row>
    <row r="15722" spans="1:7" s="25" customFormat="1" ht="12.75" customHeight="1">
      <c r="A15722" s="59"/>
      <c r="B15722" s="54"/>
      <c r="C15722" s="76"/>
      <c r="D15722" s="60"/>
      <c r="E15722" s="64"/>
      <c r="F15722" s="54"/>
      <c r="G15722" s="63"/>
    </row>
    <row r="15723" spans="1:7" s="25" customFormat="1" ht="12.75" customHeight="1">
      <c r="A15723" s="59"/>
      <c r="B15723" s="54"/>
      <c r="C15723" s="76"/>
      <c r="D15723" s="60"/>
      <c r="E15723" s="64"/>
      <c r="F15723" s="54"/>
      <c r="G15723" s="63"/>
    </row>
    <row r="15724" spans="1:7" s="25" customFormat="1" ht="12.75" customHeight="1">
      <c r="A15724" s="59"/>
      <c r="B15724" s="54"/>
      <c r="C15724" s="76"/>
      <c r="D15724" s="60"/>
      <c r="E15724" s="64"/>
      <c r="F15724" s="54"/>
      <c r="G15724" s="63"/>
    </row>
    <row r="15725" spans="1:7" s="25" customFormat="1" ht="12.75" customHeight="1">
      <c r="A15725" s="59"/>
      <c r="B15725" s="54"/>
      <c r="C15725" s="76"/>
      <c r="D15725" s="60"/>
      <c r="E15725" s="64"/>
      <c r="F15725" s="54"/>
      <c r="G15725" s="63"/>
    </row>
    <row r="15726" spans="1:7" s="25" customFormat="1" ht="12.75" customHeight="1">
      <c r="A15726" s="59"/>
      <c r="B15726" s="54"/>
      <c r="C15726" s="76"/>
      <c r="D15726" s="60"/>
      <c r="E15726" s="64"/>
      <c r="F15726" s="54"/>
      <c r="G15726" s="63"/>
    </row>
    <row r="15727" spans="1:7" s="25" customFormat="1" ht="12.75" customHeight="1">
      <c r="A15727" s="59"/>
      <c r="B15727" s="54"/>
      <c r="C15727" s="76"/>
      <c r="D15727" s="60"/>
      <c r="E15727" s="64"/>
      <c r="F15727" s="54"/>
      <c r="G15727" s="63"/>
    </row>
    <row r="15728" spans="1:7" s="25" customFormat="1" ht="12.75" customHeight="1">
      <c r="A15728" s="59"/>
      <c r="B15728" s="54"/>
      <c r="C15728" s="76"/>
      <c r="D15728" s="60"/>
      <c r="E15728" s="64"/>
      <c r="F15728" s="54"/>
      <c r="G15728" s="63"/>
    </row>
    <row r="15729" spans="1:7" s="25" customFormat="1" ht="12.75" customHeight="1">
      <c r="A15729" s="59"/>
      <c r="B15729" s="54"/>
      <c r="C15729" s="76"/>
      <c r="D15729" s="60"/>
      <c r="E15729" s="64"/>
      <c r="F15729" s="54"/>
      <c r="G15729" s="63"/>
    </row>
    <row r="15730" spans="1:7" s="25" customFormat="1" ht="12.75" customHeight="1">
      <c r="A15730" s="59"/>
      <c r="B15730" s="54"/>
      <c r="C15730" s="76"/>
      <c r="D15730" s="60"/>
      <c r="E15730" s="64"/>
      <c r="F15730" s="54"/>
      <c r="G15730" s="63"/>
    </row>
    <row r="15731" spans="1:7" s="25" customFormat="1" ht="12.75" customHeight="1">
      <c r="A15731" s="59"/>
      <c r="B15731" s="54"/>
      <c r="C15731" s="76"/>
      <c r="D15731" s="60"/>
      <c r="E15731" s="64"/>
      <c r="F15731" s="54"/>
      <c r="G15731" s="63"/>
    </row>
    <row r="15732" spans="1:7" s="25" customFormat="1" ht="12.75" customHeight="1">
      <c r="A15732" s="59"/>
      <c r="B15732" s="54"/>
      <c r="C15732" s="76"/>
      <c r="D15732" s="60"/>
      <c r="E15732" s="64"/>
      <c r="F15732" s="54"/>
      <c r="G15732" s="63"/>
    </row>
    <row r="15733" spans="1:7" s="25" customFormat="1" ht="12.75" customHeight="1">
      <c r="A15733" s="59"/>
      <c r="B15733" s="54"/>
      <c r="C15733" s="76"/>
      <c r="D15733" s="60"/>
      <c r="E15733" s="64"/>
      <c r="F15733" s="54"/>
      <c r="G15733" s="63"/>
    </row>
    <row r="15734" spans="1:7" s="25" customFormat="1" ht="12.75" customHeight="1">
      <c r="A15734" s="59"/>
      <c r="B15734" s="54"/>
      <c r="C15734" s="76"/>
      <c r="D15734" s="60"/>
      <c r="E15734" s="64"/>
      <c r="F15734" s="54"/>
      <c r="G15734" s="63"/>
    </row>
    <row r="15735" spans="1:7" s="25" customFormat="1" ht="12.75" customHeight="1">
      <c r="A15735" s="59"/>
      <c r="B15735" s="54"/>
      <c r="C15735" s="76"/>
      <c r="D15735" s="60"/>
      <c r="E15735" s="64"/>
      <c r="F15735" s="54"/>
      <c r="G15735" s="63"/>
    </row>
    <row r="15736" spans="1:7" s="25" customFormat="1" ht="12.75" customHeight="1">
      <c r="A15736" s="59"/>
      <c r="B15736" s="54"/>
      <c r="C15736" s="76"/>
      <c r="D15736" s="60"/>
      <c r="E15736" s="64"/>
      <c r="F15736" s="54"/>
      <c r="G15736" s="63"/>
    </row>
    <row r="15737" spans="1:7" s="25" customFormat="1" ht="12.75" customHeight="1">
      <c r="A15737" s="59"/>
      <c r="B15737" s="54"/>
      <c r="C15737" s="76"/>
      <c r="D15737" s="60"/>
      <c r="E15737" s="64"/>
      <c r="F15737" s="54"/>
      <c r="G15737" s="63"/>
    </row>
    <row r="15738" spans="1:7" s="25" customFormat="1" ht="12.75" customHeight="1">
      <c r="A15738" s="59"/>
      <c r="B15738" s="54"/>
      <c r="C15738" s="76"/>
      <c r="D15738" s="60"/>
      <c r="E15738" s="64"/>
      <c r="F15738" s="54"/>
      <c r="G15738" s="63"/>
    </row>
    <row r="15739" spans="1:7" s="25" customFormat="1" ht="12.75" customHeight="1">
      <c r="A15739" s="59"/>
      <c r="B15739" s="54"/>
      <c r="C15739" s="76"/>
      <c r="D15739" s="60"/>
      <c r="E15739" s="64"/>
      <c r="F15739" s="54"/>
      <c r="G15739" s="63"/>
    </row>
    <row r="15740" spans="1:7" s="25" customFormat="1" ht="12.75" customHeight="1">
      <c r="A15740" s="59"/>
      <c r="B15740" s="54"/>
      <c r="C15740" s="76"/>
      <c r="D15740" s="60"/>
      <c r="E15740" s="64"/>
      <c r="F15740" s="54"/>
      <c r="G15740" s="63"/>
    </row>
    <row r="15741" spans="1:7" s="25" customFormat="1" ht="12.75" customHeight="1">
      <c r="A15741" s="59"/>
      <c r="B15741" s="54"/>
      <c r="C15741" s="76"/>
      <c r="D15741" s="60"/>
      <c r="E15741" s="64"/>
      <c r="F15741" s="54"/>
      <c r="G15741" s="63"/>
    </row>
    <row r="15742" spans="1:7" s="25" customFormat="1" ht="12.75" customHeight="1">
      <c r="A15742" s="59"/>
      <c r="B15742" s="54"/>
      <c r="C15742" s="76"/>
      <c r="D15742" s="60"/>
      <c r="E15742" s="64"/>
      <c r="F15742" s="54"/>
      <c r="G15742" s="63"/>
    </row>
    <row r="15743" spans="1:7" s="25" customFormat="1" ht="12.75" customHeight="1">
      <c r="A15743" s="59"/>
      <c r="B15743" s="54"/>
      <c r="C15743" s="76"/>
      <c r="D15743" s="60"/>
      <c r="E15743" s="64"/>
      <c r="F15743" s="54"/>
      <c r="G15743" s="63"/>
    </row>
    <row r="15744" spans="1:7" s="25" customFormat="1" ht="12.75" customHeight="1">
      <c r="A15744" s="59"/>
      <c r="B15744" s="54"/>
      <c r="C15744" s="76"/>
      <c r="D15744" s="60"/>
      <c r="E15744" s="64"/>
      <c r="F15744" s="54"/>
      <c r="G15744" s="63"/>
    </row>
    <row r="15745" spans="1:7" s="25" customFormat="1" ht="12.75" customHeight="1">
      <c r="A15745" s="59"/>
      <c r="B15745" s="54"/>
      <c r="C15745" s="76"/>
      <c r="D15745" s="60"/>
      <c r="E15745" s="64"/>
      <c r="F15745" s="54"/>
      <c r="G15745" s="63"/>
    </row>
    <row r="15746" spans="1:7" s="25" customFormat="1" ht="12.75" customHeight="1">
      <c r="A15746" s="59"/>
      <c r="B15746" s="54"/>
      <c r="C15746" s="76"/>
      <c r="D15746" s="60"/>
      <c r="E15746" s="64"/>
      <c r="F15746" s="54"/>
      <c r="G15746" s="63"/>
    </row>
    <row r="15747" spans="1:7" s="25" customFormat="1" ht="12.75" customHeight="1">
      <c r="A15747" s="59"/>
      <c r="B15747" s="54"/>
      <c r="C15747" s="76"/>
      <c r="D15747" s="60"/>
      <c r="E15747" s="64"/>
      <c r="F15747" s="54"/>
      <c r="G15747" s="63"/>
    </row>
    <row r="15748" spans="1:7" s="25" customFormat="1" ht="12.75" customHeight="1">
      <c r="A15748" s="59"/>
      <c r="B15748" s="54"/>
      <c r="C15748" s="76"/>
      <c r="D15748" s="60"/>
      <c r="E15748" s="64"/>
      <c r="F15748" s="54"/>
      <c r="G15748" s="63"/>
    </row>
    <row r="15749" spans="1:7" s="25" customFormat="1" ht="12.75" customHeight="1">
      <c r="A15749" s="59"/>
      <c r="B15749" s="54"/>
      <c r="C15749" s="76"/>
      <c r="D15749" s="60"/>
      <c r="E15749" s="64"/>
      <c r="F15749" s="54"/>
      <c r="G15749" s="63"/>
    </row>
    <row r="15750" spans="1:7" s="25" customFormat="1" ht="12.75" customHeight="1">
      <c r="A15750" s="59"/>
      <c r="B15750" s="54"/>
      <c r="C15750" s="76"/>
      <c r="D15750" s="60"/>
      <c r="E15750" s="64"/>
      <c r="F15750" s="54"/>
      <c r="G15750" s="63"/>
    </row>
    <row r="15751" spans="1:7" s="25" customFormat="1" ht="12.75" customHeight="1">
      <c r="A15751" s="59"/>
      <c r="B15751" s="54"/>
      <c r="C15751" s="76"/>
      <c r="D15751" s="60"/>
      <c r="E15751" s="64"/>
      <c r="F15751" s="54"/>
      <c r="G15751" s="63"/>
    </row>
    <row r="15752" spans="1:7" s="25" customFormat="1" ht="12.75" customHeight="1">
      <c r="A15752" s="59"/>
      <c r="B15752" s="54"/>
      <c r="C15752" s="76"/>
      <c r="D15752" s="60"/>
      <c r="E15752" s="64"/>
      <c r="F15752" s="54"/>
      <c r="G15752" s="63"/>
    </row>
    <row r="15753" spans="1:7" s="25" customFormat="1" ht="12.75" customHeight="1">
      <c r="A15753" s="59"/>
      <c r="B15753" s="54"/>
      <c r="C15753" s="76"/>
      <c r="D15753" s="60"/>
      <c r="E15753" s="64"/>
      <c r="F15753" s="54"/>
      <c r="G15753" s="63"/>
    </row>
    <row r="15754" spans="1:7" s="25" customFormat="1" ht="12.75" customHeight="1">
      <c r="A15754" s="59"/>
      <c r="B15754" s="54"/>
      <c r="C15754" s="76"/>
      <c r="D15754" s="60"/>
      <c r="E15754" s="64"/>
      <c r="F15754" s="54"/>
      <c r="G15754" s="63"/>
    </row>
    <row r="15755" spans="1:7" s="25" customFormat="1" ht="12.75" customHeight="1">
      <c r="A15755" s="59"/>
      <c r="B15755" s="54"/>
      <c r="C15755" s="76"/>
      <c r="D15755" s="60"/>
      <c r="E15755" s="64"/>
      <c r="F15755" s="54"/>
      <c r="G15755" s="63"/>
    </row>
    <row r="15756" spans="1:7" s="25" customFormat="1" ht="12.75" customHeight="1">
      <c r="A15756" s="59"/>
      <c r="B15756" s="54"/>
      <c r="C15756" s="76"/>
      <c r="D15756" s="60"/>
      <c r="E15756" s="64"/>
      <c r="F15756" s="54"/>
      <c r="G15756" s="63"/>
    </row>
    <row r="15757" spans="1:7" s="25" customFormat="1" ht="12.75" customHeight="1">
      <c r="A15757" s="59"/>
      <c r="B15757" s="54"/>
      <c r="C15757" s="76"/>
      <c r="D15757" s="60"/>
      <c r="E15757" s="64"/>
      <c r="F15757" s="54"/>
      <c r="G15757" s="63"/>
    </row>
    <row r="15758" spans="1:7" s="25" customFormat="1" ht="12.75" customHeight="1">
      <c r="A15758" s="59"/>
      <c r="B15758" s="54"/>
      <c r="C15758" s="76"/>
      <c r="D15758" s="60"/>
      <c r="E15758" s="64"/>
      <c r="F15758" s="54"/>
      <c r="G15758" s="63"/>
    </row>
    <row r="15759" spans="1:7" s="25" customFormat="1" ht="12.75" customHeight="1">
      <c r="A15759" s="59"/>
      <c r="B15759" s="54"/>
      <c r="C15759" s="76"/>
      <c r="D15759" s="60"/>
      <c r="E15759" s="64"/>
      <c r="F15759" s="54"/>
      <c r="G15759" s="63"/>
    </row>
    <row r="15760" spans="1:7" s="25" customFormat="1" ht="12.75" customHeight="1">
      <c r="A15760" s="59"/>
      <c r="B15760" s="54"/>
      <c r="C15760" s="76"/>
      <c r="D15760" s="60"/>
      <c r="E15760" s="64"/>
      <c r="F15760" s="54"/>
      <c r="G15760" s="63"/>
    </row>
    <row r="15761" spans="1:7" s="25" customFormat="1" ht="12.75" customHeight="1">
      <c r="A15761" s="59"/>
      <c r="B15761" s="54"/>
      <c r="C15761" s="76"/>
      <c r="D15761" s="60"/>
      <c r="E15761" s="64"/>
      <c r="F15761" s="54"/>
      <c r="G15761" s="63"/>
    </row>
    <row r="15762" spans="1:7" s="25" customFormat="1" ht="12.75" customHeight="1">
      <c r="A15762" s="59"/>
      <c r="B15762" s="54"/>
      <c r="C15762" s="76"/>
      <c r="D15762" s="60"/>
      <c r="E15762" s="64"/>
      <c r="F15762" s="54"/>
      <c r="G15762" s="63"/>
    </row>
    <row r="15763" spans="1:7" s="25" customFormat="1" ht="12.75" customHeight="1">
      <c r="A15763" s="59"/>
      <c r="B15763" s="54"/>
      <c r="C15763" s="76"/>
      <c r="D15763" s="60"/>
      <c r="E15763" s="64"/>
      <c r="F15763" s="54"/>
      <c r="G15763" s="63"/>
    </row>
    <row r="15764" spans="1:7" s="25" customFormat="1" ht="12.75" customHeight="1">
      <c r="A15764" s="59"/>
      <c r="B15764" s="54"/>
      <c r="C15764" s="76"/>
      <c r="D15764" s="60"/>
      <c r="E15764" s="64"/>
      <c r="F15764" s="54"/>
      <c r="G15764" s="63"/>
    </row>
    <row r="15765" spans="1:7" s="25" customFormat="1" ht="12.75" customHeight="1">
      <c r="A15765" s="59"/>
      <c r="B15765" s="54"/>
      <c r="C15765" s="76"/>
      <c r="D15765" s="60"/>
      <c r="E15765" s="64"/>
      <c r="F15765" s="54"/>
      <c r="G15765" s="63"/>
    </row>
    <row r="15766" spans="1:7" s="25" customFormat="1" ht="12.75" customHeight="1">
      <c r="A15766" s="59"/>
      <c r="B15766" s="54"/>
      <c r="C15766" s="76"/>
      <c r="D15766" s="60"/>
      <c r="E15766" s="64"/>
      <c r="F15766" s="54"/>
      <c r="G15766" s="63"/>
    </row>
    <row r="15767" spans="1:7" s="25" customFormat="1" ht="12.75" customHeight="1">
      <c r="A15767" s="59"/>
      <c r="B15767" s="54"/>
      <c r="C15767" s="76"/>
      <c r="D15767" s="60"/>
      <c r="E15767" s="64"/>
      <c r="F15767" s="54"/>
      <c r="G15767" s="63"/>
    </row>
    <row r="15768" spans="1:7" s="25" customFormat="1" ht="12.75" customHeight="1">
      <c r="A15768" s="59"/>
      <c r="B15768" s="54"/>
      <c r="C15768" s="76"/>
      <c r="D15768" s="60"/>
      <c r="E15768" s="64"/>
      <c r="F15768" s="54"/>
      <c r="G15768" s="63"/>
    </row>
    <row r="15769" spans="1:7" s="25" customFormat="1" ht="12.75" customHeight="1">
      <c r="A15769" s="59"/>
      <c r="B15769" s="54"/>
      <c r="C15769" s="76"/>
      <c r="D15769" s="60"/>
      <c r="E15769" s="64"/>
      <c r="F15769" s="54"/>
      <c r="G15769" s="63"/>
    </row>
    <row r="15770" spans="1:7" s="25" customFormat="1" ht="12.75" customHeight="1">
      <c r="A15770" s="59"/>
      <c r="B15770" s="54"/>
      <c r="C15770" s="76"/>
      <c r="D15770" s="60"/>
      <c r="E15770" s="64"/>
      <c r="F15770" s="54"/>
      <c r="G15770" s="63"/>
    </row>
    <row r="15771" spans="1:7" s="25" customFormat="1" ht="12.75" customHeight="1">
      <c r="A15771" s="59"/>
      <c r="B15771" s="54"/>
      <c r="C15771" s="76"/>
      <c r="D15771" s="60"/>
      <c r="E15771" s="64"/>
      <c r="F15771" s="54"/>
      <c r="G15771" s="63"/>
    </row>
    <row r="15772" spans="1:7" s="25" customFormat="1" ht="12.75" customHeight="1">
      <c r="A15772" s="59"/>
      <c r="B15772" s="54"/>
      <c r="C15772" s="76"/>
      <c r="D15772" s="60"/>
      <c r="E15772" s="64"/>
      <c r="F15772" s="54"/>
      <c r="G15772" s="63"/>
    </row>
    <row r="15773" spans="1:7" s="25" customFormat="1" ht="12.75" customHeight="1">
      <c r="A15773" s="59"/>
      <c r="B15773" s="54"/>
      <c r="C15773" s="76"/>
      <c r="D15773" s="60"/>
      <c r="E15773" s="64"/>
      <c r="F15773" s="54"/>
      <c r="G15773" s="63"/>
    </row>
    <row r="15774" spans="1:7" s="25" customFormat="1" ht="12.75" customHeight="1">
      <c r="A15774" s="59"/>
      <c r="B15774" s="54"/>
      <c r="C15774" s="76"/>
      <c r="D15774" s="60"/>
      <c r="E15774" s="64"/>
      <c r="F15774" s="54"/>
      <c r="G15774" s="63"/>
    </row>
    <row r="15775" spans="1:7" s="25" customFormat="1" ht="12.75" customHeight="1">
      <c r="A15775" s="59"/>
      <c r="B15775" s="54"/>
      <c r="C15775" s="76"/>
      <c r="D15775" s="60"/>
      <c r="E15775" s="64"/>
      <c r="F15775" s="54"/>
      <c r="G15775" s="63"/>
    </row>
    <row r="15776" spans="1:7" s="25" customFormat="1" ht="12.75" customHeight="1">
      <c r="A15776" s="59"/>
      <c r="B15776" s="54"/>
      <c r="C15776" s="76"/>
      <c r="D15776" s="60"/>
      <c r="E15776" s="64"/>
      <c r="F15776" s="54"/>
      <c r="G15776" s="63"/>
    </row>
    <row r="15777" spans="1:7" s="25" customFormat="1" ht="12.75" customHeight="1">
      <c r="A15777" s="59"/>
      <c r="B15777" s="54"/>
      <c r="C15777" s="76"/>
      <c r="D15777" s="60"/>
      <c r="E15777" s="64"/>
      <c r="F15777" s="54"/>
      <c r="G15777" s="63"/>
    </row>
    <row r="15778" spans="1:7" s="25" customFormat="1" ht="12.75" customHeight="1">
      <c r="A15778" s="59"/>
      <c r="B15778" s="54"/>
      <c r="C15778" s="76"/>
      <c r="D15778" s="60"/>
      <c r="E15778" s="64"/>
      <c r="F15778" s="54"/>
      <c r="G15778" s="63"/>
    </row>
    <row r="15779" spans="1:7" s="25" customFormat="1" ht="12.75" customHeight="1">
      <c r="A15779" s="59"/>
      <c r="B15779" s="54"/>
      <c r="C15779" s="76"/>
      <c r="D15779" s="60"/>
      <c r="E15779" s="64"/>
      <c r="F15779" s="54"/>
      <c r="G15779" s="63"/>
    </row>
    <row r="15780" spans="1:7" s="25" customFormat="1" ht="12.75" customHeight="1">
      <c r="A15780" s="59"/>
      <c r="B15780" s="54"/>
      <c r="C15780" s="76"/>
      <c r="D15780" s="60"/>
      <c r="E15780" s="64"/>
      <c r="F15780" s="54"/>
      <c r="G15780" s="63"/>
    </row>
    <row r="15781" spans="1:7" s="25" customFormat="1" ht="12.75" customHeight="1">
      <c r="A15781" s="59"/>
      <c r="B15781" s="54"/>
      <c r="C15781" s="76"/>
      <c r="D15781" s="60"/>
      <c r="E15781" s="64"/>
      <c r="F15781" s="54"/>
      <c r="G15781" s="63"/>
    </row>
    <row r="15782" spans="1:7" s="25" customFormat="1" ht="12.75" customHeight="1">
      <c r="A15782" s="59"/>
      <c r="B15782" s="54"/>
      <c r="C15782" s="76"/>
      <c r="D15782" s="60"/>
      <c r="E15782" s="64"/>
      <c r="F15782" s="54"/>
      <c r="G15782" s="63"/>
    </row>
    <row r="15783" spans="1:7" s="25" customFormat="1" ht="12.75" customHeight="1">
      <c r="A15783" s="59"/>
      <c r="B15783" s="54"/>
      <c r="C15783" s="76"/>
      <c r="D15783" s="60"/>
      <c r="E15783" s="64"/>
      <c r="F15783" s="54"/>
      <c r="G15783" s="63"/>
    </row>
    <row r="15784" spans="1:7" s="25" customFormat="1" ht="12.75" customHeight="1">
      <c r="A15784" s="59"/>
      <c r="B15784" s="54"/>
      <c r="C15784" s="76"/>
      <c r="D15784" s="60"/>
      <c r="E15784" s="64"/>
      <c r="F15784" s="54"/>
      <c r="G15784" s="63"/>
    </row>
    <row r="15785" spans="1:7" s="25" customFormat="1" ht="12.75" customHeight="1">
      <c r="A15785" s="59"/>
      <c r="B15785" s="54"/>
      <c r="C15785" s="76"/>
      <c r="D15785" s="60"/>
      <c r="E15785" s="64"/>
      <c r="F15785" s="54"/>
      <c r="G15785" s="63"/>
    </row>
    <row r="15786" spans="1:7" s="25" customFormat="1" ht="12.75" customHeight="1">
      <c r="A15786" s="59"/>
      <c r="B15786" s="54"/>
      <c r="C15786" s="76"/>
      <c r="D15786" s="60"/>
      <c r="E15786" s="64"/>
      <c r="F15786" s="54"/>
      <c r="G15786" s="63"/>
    </row>
    <row r="15787" spans="1:7" s="25" customFormat="1" ht="12.75" customHeight="1">
      <c r="A15787" s="59"/>
      <c r="B15787" s="54"/>
      <c r="C15787" s="76"/>
      <c r="D15787" s="60"/>
      <c r="E15787" s="64"/>
      <c r="F15787" s="54"/>
      <c r="G15787" s="63"/>
    </row>
    <row r="15788" spans="1:7" s="25" customFormat="1" ht="12.75" customHeight="1">
      <c r="A15788" s="59"/>
      <c r="B15788" s="54"/>
      <c r="C15788" s="76"/>
      <c r="D15788" s="60"/>
      <c r="E15788" s="64"/>
      <c r="F15788" s="54"/>
      <c r="G15788" s="63"/>
    </row>
    <row r="15789" spans="1:7" s="25" customFormat="1" ht="12.75" customHeight="1">
      <c r="A15789" s="59"/>
      <c r="B15789" s="54"/>
      <c r="C15789" s="76"/>
      <c r="D15789" s="60"/>
      <c r="E15789" s="64"/>
      <c r="F15789" s="54"/>
      <c r="G15789" s="63"/>
    </row>
    <row r="15790" spans="1:7" s="25" customFormat="1" ht="12.75" customHeight="1">
      <c r="A15790" s="59"/>
      <c r="B15790" s="54"/>
      <c r="C15790" s="76"/>
      <c r="D15790" s="60"/>
      <c r="E15790" s="64"/>
      <c r="F15790" s="54"/>
      <c r="G15790" s="63"/>
    </row>
    <row r="15791" spans="1:7" s="25" customFormat="1" ht="12.75" customHeight="1">
      <c r="A15791" s="59"/>
      <c r="B15791" s="54"/>
      <c r="C15791" s="76"/>
      <c r="D15791" s="60"/>
      <c r="E15791" s="64"/>
      <c r="F15791" s="54"/>
      <c r="G15791" s="63"/>
    </row>
    <row r="15792" spans="1:7" s="25" customFormat="1" ht="12.75" customHeight="1">
      <c r="A15792" s="59"/>
      <c r="B15792" s="54"/>
      <c r="C15792" s="76"/>
      <c r="D15792" s="60"/>
      <c r="E15792" s="64"/>
      <c r="F15792" s="54"/>
      <c r="G15792" s="63"/>
    </row>
    <row r="15793" spans="1:7" s="25" customFormat="1" ht="12.75" customHeight="1">
      <c r="A15793" s="59"/>
      <c r="B15793" s="54"/>
      <c r="C15793" s="76"/>
      <c r="D15793" s="60"/>
      <c r="E15793" s="64"/>
      <c r="F15793" s="54"/>
      <c r="G15793" s="63"/>
    </row>
    <row r="15794" spans="1:7" s="25" customFormat="1" ht="12.75" customHeight="1">
      <c r="A15794" s="59"/>
      <c r="B15794" s="54"/>
      <c r="C15794" s="76"/>
      <c r="D15794" s="60"/>
      <c r="E15794" s="64"/>
      <c r="F15794" s="54"/>
      <c r="G15794" s="63"/>
    </row>
    <row r="15795" spans="1:7" s="25" customFormat="1" ht="12.75" customHeight="1">
      <c r="A15795" s="59"/>
      <c r="B15795" s="54"/>
      <c r="C15795" s="76"/>
      <c r="D15795" s="60"/>
      <c r="E15795" s="64"/>
      <c r="F15795" s="54"/>
      <c r="G15795" s="63"/>
    </row>
    <row r="15796" spans="1:7" s="25" customFormat="1" ht="12.75" customHeight="1">
      <c r="A15796" s="59"/>
      <c r="B15796" s="54"/>
      <c r="C15796" s="76"/>
      <c r="D15796" s="60"/>
      <c r="E15796" s="64"/>
      <c r="F15796" s="54"/>
      <c r="G15796" s="63"/>
    </row>
    <row r="15797" spans="1:7" s="25" customFormat="1" ht="12.75" customHeight="1">
      <c r="A15797" s="59"/>
      <c r="B15797" s="54"/>
      <c r="C15797" s="76"/>
      <c r="D15797" s="60"/>
      <c r="E15797" s="64"/>
      <c r="F15797" s="54"/>
      <c r="G15797" s="63"/>
    </row>
    <row r="15798" spans="1:7" s="25" customFormat="1" ht="12.75" customHeight="1">
      <c r="A15798" s="59"/>
      <c r="B15798" s="54"/>
      <c r="C15798" s="76"/>
      <c r="D15798" s="60"/>
      <c r="E15798" s="64"/>
      <c r="F15798" s="54"/>
      <c r="G15798" s="63"/>
    </row>
    <row r="15799" spans="1:7" s="25" customFormat="1" ht="12.75" customHeight="1">
      <c r="A15799" s="59"/>
      <c r="B15799" s="54"/>
      <c r="C15799" s="76"/>
      <c r="D15799" s="60"/>
      <c r="E15799" s="64"/>
      <c r="F15799" s="54"/>
      <c r="G15799" s="63"/>
    </row>
    <row r="15800" spans="1:7" s="25" customFormat="1" ht="12.75" customHeight="1">
      <c r="A15800" s="59"/>
      <c r="B15800" s="54"/>
      <c r="C15800" s="76"/>
      <c r="D15800" s="60"/>
      <c r="E15800" s="64"/>
      <c r="F15800" s="54"/>
      <c r="G15800" s="63"/>
    </row>
    <row r="15801" spans="1:7" s="25" customFormat="1" ht="12.75" customHeight="1">
      <c r="A15801" s="59"/>
      <c r="B15801" s="54"/>
      <c r="C15801" s="76"/>
      <c r="D15801" s="60"/>
      <c r="E15801" s="64"/>
      <c r="F15801" s="54"/>
      <c r="G15801" s="63"/>
    </row>
    <row r="15802" spans="1:7" s="25" customFormat="1" ht="12.75" customHeight="1">
      <c r="A15802" s="59"/>
      <c r="B15802" s="54"/>
      <c r="C15802" s="76"/>
      <c r="D15802" s="60"/>
      <c r="E15802" s="64"/>
      <c r="F15802" s="54"/>
      <c r="G15802" s="63"/>
    </row>
    <row r="15803" spans="1:7" s="25" customFormat="1" ht="12.75" customHeight="1">
      <c r="A15803" s="59"/>
      <c r="B15803" s="54"/>
      <c r="C15803" s="76"/>
      <c r="D15803" s="60"/>
      <c r="E15803" s="64"/>
      <c r="F15803" s="54"/>
      <c r="G15803" s="63"/>
    </row>
    <row r="15804" spans="1:7" s="25" customFormat="1" ht="12.75" customHeight="1">
      <c r="A15804" s="59"/>
      <c r="B15804" s="54"/>
      <c r="C15804" s="76"/>
      <c r="D15804" s="60"/>
      <c r="E15804" s="64"/>
      <c r="F15804" s="54"/>
      <c r="G15804" s="63"/>
    </row>
    <row r="15805" spans="1:7" s="25" customFormat="1" ht="12.75" customHeight="1">
      <c r="A15805" s="59"/>
      <c r="B15805" s="54"/>
      <c r="C15805" s="76"/>
      <c r="D15805" s="60"/>
      <c r="E15805" s="64"/>
      <c r="F15805" s="54"/>
      <c r="G15805" s="63"/>
    </row>
    <row r="15806" spans="1:7" s="25" customFormat="1" ht="12.75" customHeight="1">
      <c r="A15806" s="59"/>
      <c r="B15806" s="54"/>
      <c r="C15806" s="76"/>
      <c r="D15806" s="60"/>
      <c r="E15806" s="64"/>
      <c r="F15806" s="54"/>
      <c r="G15806" s="63"/>
    </row>
    <row r="15807" spans="1:7" s="25" customFormat="1" ht="12.75" customHeight="1">
      <c r="A15807" s="59"/>
      <c r="B15807" s="54"/>
      <c r="C15807" s="76"/>
      <c r="D15807" s="60"/>
      <c r="E15807" s="64"/>
      <c r="F15807" s="54"/>
      <c r="G15807" s="63"/>
    </row>
    <row r="15808" spans="1:7" s="25" customFormat="1" ht="12.75" customHeight="1">
      <c r="A15808" s="59"/>
      <c r="B15808" s="54"/>
      <c r="C15808" s="76"/>
      <c r="D15808" s="60"/>
      <c r="E15808" s="64"/>
      <c r="F15808" s="54"/>
      <c r="G15808" s="63"/>
    </row>
    <row r="15809" spans="1:7" s="25" customFormat="1" ht="12.75" customHeight="1">
      <c r="A15809" s="59"/>
      <c r="B15809" s="54"/>
      <c r="C15809" s="76"/>
      <c r="D15809" s="60"/>
      <c r="E15809" s="64"/>
      <c r="F15809" s="54"/>
      <c r="G15809" s="63"/>
    </row>
    <row r="15810" spans="1:7" s="25" customFormat="1" ht="12.75" customHeight="1">
      <c r="A15810" s="59"/>
      <c r="B15810" s="54"/>
      <c r="C15810" s="76"/>
      <c r="D15810" s="60"/>
      <c r="E15810" s="64"/>
      <c r="F15810" s="54"/>
      <c r="G15810" s="63"/>
    </row>
    <row r="15811" spans="1:7" s="25" customFormat="1" ht="12.75" customHeight="1">
      <c r="A15811" s="59"/>
      <c r="B15811" s="54"/>
      <c r="C15811" s="76"/>
      <c r="D15811" s="60"/>
      <c r="E15811" s="64"/>
      <c r="F15811" s="54"/>
      <c r="G15811" s="63"/>
    </row>
    <row r="15812" spans="1:7" s="25" customFormat="1" ht="12.75" customHeight="1">
      <c r="A15812" s="59"/>
      <c r="B15812" s="54"/>
      <c r="C15812" s="76"/>
      <c r="D15812" s="60"/>
      <c r="E15812" s="64"/>
      <c r="F15812" s="54"/>
      <c r="G15812" s="63"/>
    </row>
    <row r="15813" spans="1:7" s="25" customFormat="1" ht="12.75" customHeight="1">
      <c r="A15813" s="59"/>
      <c r="B15813" s="54"/>
      <c r="C15813" s="76"/>
      <c r="D15813" s="60"/>
      <c r="E15813" s="64"/>
      <c r="F15813" s="54"/>
      <c r="G15813" s="63"/>
    </row>
    <row r="15814" spans="1:7" s="25" customFormat="1" ht="12.75" customHeight="1">
      <c r="A15814" s="59"/>
      <c r="B15814" s="54"/>
      <c r="C15814" s="76"/>
      <c r="D15814" s="60"/>
      <c r="E15814" s="64"/>
      <c r="F15814" s="54"/>
      <c r="G15814" s="63"/>
    </row>
    <row r="15815" spans="1:7" s="25" customFormat="1" ht="12.75" customHeight="1">
      <c r="A15815" s="59"/>
      <c r="B15815" s="54"/>
      <c r="C15815" s="76"/>
      <c r="D15815" s="60"/>
      <c r="E15815" s="64"/>
      <c r="F15815" s="54"/>
      <c r="G15815" s="63"/>
    </row>
    <row r="15816" spans="1:7" s="25" customFormat="1" ht="12.75" customHeight="1">
      <c r="A15816" s="59"/>
      <c r="B15816" s="54"/>
      <c r="C15816" s="76"/>
      <c r="D15816" s="60"/>
      <c r="E15816" s="64"/>
      <c r="F15816" s="54"/>
      <c r="G15816" s="63"/>
    </row>
    <row r="15817" spans="1:7" s="25" customFormat="1" ht="12.75" customHeight="1">
      <c r="A15817" s="59"/>
      <c r="B15817" s="54"/>
      <c r="C15817" s="76"/>
      <c r="D15817" s="60"/>
      <c r="E15817" s="64"/>
      <c r="F15817" s="54"/>
      <c r="G15817" s="63"/>
    </row>
    <row r="15818" spans="1:7" s="25" customFormat="1" ht="12.75" customHeight="1">
      <c r="A15818" s="59"/>
      <c r="B15818" s="54"/>
      <c r="C15818" s="76"/>
      <c r="D15818" s="60"/>
      <c r="E15818" s="64"/>
      <c r="F15818" s="54"/>
      <c r="G15818" s="63"/>
    </row>
    <row r="15819" spans="1:7" s="25" customFormat="1" ht="12.75" customHeight="1">
      <c r="A15819" s="59"/>
      <c r="B15819" s="54"/>
      <c r="C15819" s="76"/>
      <c r="D15819" s="60"/>
      <c r="E15819" s="64"/>
      <c r="F15819" s="54"/>
      <c r="G15819" s="63"/>
    </row>
    <row r="15820" spans="1:7" s="25" customFormat="1" ht="12.75" customHeight="1">
      <c r="A15820" s="59"/>
      <c r="B15820" s="54"/>
      <c r="C15820" s="76"/>
      <c r="D15820" s="60"/>
      <c r="E15820" s="64"/>
      <c r="F15820" s="54"/>
      <c r="G15820" s="63"/>
    </row>
    <row r="15821" spans="1:7" s="25" customFormat="1" ht="12.75" customHeight="1">
      <c r="A15821" s="59"/>
      <c r="B15821" s="54"/>
      <c r="C15821" s="76"/>
      <c r="D15821" s="60"/>
      <c r="E15821" s="64"/>
      <c r="F15821" s="54"/>
      <c r="G15821" s="63"/>
    </row>
    <row r="15822" spans="1:7" s="25" customFormat="1" ht="12.75" customHeight="1">
      <c r="A15822" s="59"/>
      <c r="B15822" s="54"/>
      <c r="C15822" s="76"/>
      <c r="D15822" s="60"/>
      <c r="E15822" s="64"/>
      <c r="F15822" s="54"/>
      <c r="G15822" s="63"/>
    </row>
    <row r="15823" spans="1:7" s="25" customFormat="1" ht="12.75" customHeight="1">
      <c r="A15823" s="59"/>
      <c r="B15823" s="54"/>
      <c r="C15823" s="76"/>
      <c r="D15823" s="60"/>
      <c r="E15823" s="64"/>
      <c r="F15823" s="54"/>
      <c r="G15823" s="63"/>
    </row>
    <row r="15824" spans="1:7" s="25" customFormat="1" ht="12.75" customHeight="1">
      <c r="A15824" s="59"/>
      <c r="B15824" s="54"/>
      <c r="C15824" s="76"/>
      <c r="D15824" s="60"/>
      <c r="E15824" s="64"/>
      <c r="F15824" s="54"/>
      <c r="G15824" s="63"/>
    </row>
    <row r="15825" spans="1:7" s="25" customFormat="1" ht="12.75" customHeight="1">
      <c r="A15825" s="59"/>
      <c r="B15825" s="54"/>
      <c r="C15825" s="76"/>
      <c r="D15825" s="60"/>
      <c r="E15825" s="64"/>
      <c r="F15825" s="54"/>
      <c r="G15825" s="63"/>
    </row>
    <row r="15826" spans="1:7" s="25" customFormat="1" ht="12.75" customHeight="1">
      <c r="A15826" s="59"/>
      <c r="B15826" s="54"/>
      <c r="C15826" s="76"/>
      <c r="D15826" s="60"/>
      <c r="E15826" s="64"/>
      <c r="F15826" s="54"/>
      <c r="G15826" s="63"/>
    </row>
    <row r="15827" spans="1:7" s="25" customFormat="1" ht="12.75" customHeight="1">
      <c r="A15827" s="59"/>
      <c r="B15827" s="54"/>
      <c r="C15827" s="76"/>
      <c r="D15827" s="60"/>
      <c r="E15827" s="64"/>
      <c r="F15827" s="54"/>
      <c r="G15827" s="63"/>
    </row>
    <row r="15828" spans="1:7" s="25" customFormat="1" ht="12.75" customHeight="1">
      <c r="A15828" s="59"/>
      <c r="B15828" s="54"/>
      <c r="C15828" s="76"/>
      <c r="D15828" s="60"/>
      <c r="E15828" s="64"/>
      <c r="F15828" s="54"/>
      <c r="G15828" s="63"/>
    </row>
    <row r="15829" spans="1:7" s="25" customFormat="1" ht="12.75" customHeight="1">
      <c r="A15829" s="59"/>
      <c r="B15829" s="54"/>
      <c r="C15829" s="76"/>
      <c r="D15829" s="60"/>
      <c r="E15829" s="64"/>
      <c r="F15829" s="54"/>
      <c r="G15829" s="63"/>
    </row>
    <row r="15830" spans="1:7" s="25" customFormat="1" ht="12.75" customHeight="1">
      <c r="A15830" s="59"/>
      <c r="B15830" s="54"/>
      <c r="C15830" s="76"/>
      <c r="D15830" s="60"/>
      <c r="E15830" s="64"/>
      <c r="F15830" s="54"/>
      <c r="G15830" s="63"/>
    </row>
    <row r="15831" spans="1:7" s="25" customFormat="1" ht="12.75" customHeight="1">
      <c r="A15831" s="59"/>
      <c r="B15831" s="54"/>
      <c r="C15831" s="76"/>
      <c r="D15831" s="60"/>
      <c r="E15831" s="64"/>
      <c r="F15831" s="54"/>
      <c r="G15831" s="63"/>
    </row>
    <row r="15832" spans="1:7" s="25" customFormat="1" ht="12.75" customHeight="1">
      <c r="A15832" s="59"/>
      <c r="B15832" s="54"/>
      <c r="C15832" s="76"/>
      <c r="D15832" s="60"/>
      <c r="E15832" s="64"/>
      <c r="F15832" s="54"/>
      <c r="G15832" s="63"/>
    </row>
    <row r="15833" spans="1:7" s="25" customFormat="1" ht="12.75" customHeight="1">
      <c r="A15833" s="59"/>
      <c r="B15833" s="54"/>
      <c r="C15833" s="76"/>
      <c r="D15833" s="60"/>
      <c r="E15833" s="64"/>
      <c r="F15833" s="54"/>
      <c r="G15833" s="63"/>
    </row>
    <row r="15834" spans="1:7" s="25" customFormat="1" ht="12.75" customHeight="1">
      <c r="A15834" s="59"/>
      <c r="B15834" s="54"/>
      <c r="C15834" s="76"/>
      <c r="D15834" s="60"/>
      <c r="E15834" s="64"/>
      <c r="F15834" s="54"/>
      <c r="G15834" s="63"/>
    </row>
    <row r="15835" spans="1:7" s="25" customFormat="1" ht="12.75" customHeight="1">
      <c r="A15835" s="59"/>
      <c r="B15835" s="54"/>
      <c r="C15835" s="76"/>
      <c r="D15835" s="60"/>
      <c r="E15835" s="64"/>
      <c r="F15835" s="54"/>
      <c r="G15835" s="63"/>
    </row>
    <row r="15836" spans="1:7" s="25" customFormat="1" ht="12.75" customHeight="1">
      <c r="A15836" s="59"/>
      <c r="B15836" s="54"/>
      <c r="C15836" s="76"/>
      <c r="D15836" s="60"/>
      <c r="E15836" s="64"/>
      <c r="F15836" s="54"/>
      <c r="G15836" s="63"/>
    </row>
    <row r="15837" spans="1:7" s="25" customFormat="1" ht="12.75" customHeight="1">
      <c r="A15837" s="59"/>
      <c r="B15837" s="54"/>
      <c r="C15837" s="76"/>
      <c r="D15837" s="60"/>
      <c r="E15837" s="64"/>
      <c r="F15837" s="54"/>
      <c r="G15837" s="63"/>
    </row>
    <row r="15838" spans="1:7" s="25" customFormat="1" ht="12.75" customHeight="1">
      <c r="A15838" s="59"/>
      <c r="B15838" s="54"/>
      <c r="C15838" s="76"/>
      <c r="D15838" s="60"/>
      <c r="E15838" s="64"/>
      <c r="F15838" s="54"/>
      <c r="G15838" s="63"/>
    </row>
    <row r="15839" spans="1:7" s="25" customFormat="1" ht="12.75" customHeight="1">
      <c r="A15839" s="59"/>
      <c r="B15839" s="54"/>
      <c r="C15839" s="76"/>
      <c r="D15839" s="60"/>
      <c r="E15839" s="64"/>
      <c r="F15839" s="54"/>
      <c r="G15839" s="63"/>
    </row>
    <row r="15840" spans="1:7" s="25" customFormat="1" ht="12.75" customHeight="1">
      <c r="A15840" s="59"/>
      <c r="B15840" s="54"/>
      <c r="C15840" s="76"/>
      <c r="D15840" s="60"/>
      <c r="E15840" s="64"/>
      <c r="F15840" s="54"/>
      <c r="G15840" s="63"/>
    </row>
    <row r="15841" spans="1:7" s="25" customFormat="1" ht="12.75" customHeight="1">
      <c r="A15841" s="59"/>
      <c r="B15841" s="54"/>
      <c r="C15841" s="76"/>
      <c r="D15841" s="60"/>
      <c r="E15841" s="64"/>
      <c r="F15841" s="54"/>
      <c r="G15841" s="63"/>
    </row>
    <row r="15842" spans="1:7" s="25" customFormat="1" ht="12.75" customHeight="1">
      <c r="A15842" s="59"/>
      <c r="B15842" s="54"/>
      <c r="C15842" s="76"/>
      <c r="D15842" s="60"/>
      <c r="E15842" s="64"/>
      <c r="F15842" s="54"/>
      <c r="G15842" s="63"/>
    </row>
    <row r="15843" spans="1:7" s="25" customFormat="1" ht="12.75" customHeight="1">
      <c r="A15843" s="59"/>
      <c r="B15843" s="54"/>
      <c r="C15843" s="76"/>
      <c r="D15843" s="60"/>
      <c r="E15843" s="64"/>
      <c r="F15843" s="54"/>
      <c r="G15843" s="63"/>
    </row>
    <row r="15844" spans="1:7" s="25" customFormat="1" ht="12.75" customHeight="1">
      <c r="A15844" s="59"/>
      <c r="B15844" s="54"/>
      <c r="C15844" s="76"/>
      <c r="D15844" s="60"/>
      <c r="E15844" s="64"/>
      <c r="F15844" s="54"/>
      <c r="G15844" s="63"/>
    </row>
    <row r="15845" spans="1:7" s="25" customFormat="1" ht="12.75" customHeight="1">
      <c r="A15845" s="59"/>
      <c r="B15845" s="54"/>
      <c r="C15845" s="76"/>
      <c r="D15845" s="60"/>
      <c r="E15845" s="64"/>
      <c r="F15845" s="54"/>
      <c r="G15845" s="63"/>
    </row>
    <row r="15846" spans="1:7" s="25" customFormat="1" ht="12.75" customHeight="1">
      <c r="A15846" s="59"/>
      <c r="B15846" s="54"/>
      <c r="C15846" s="76"/>
      <c r="D15846" s="60"/>
      <c r="E15846" s="64"/>
      <c r="F15846" s="54"/>
      <c r="G15846" s="63"/>
    </row>
    <row r="15847" spans="1:7" s="25" customFormat="1" ht="12.75" customHeight="1">
      <c r="A15847" s="59"/>
      <c r="B15847" s="54"/>
      <c r="C15847" s="76"/>
      <c r="D15847" s="60"/>
      <c r="E15847" s="64"/>
      <c r="F15847" s="54"/>
      <c r="G15847" s="63"/>
    </row>
    <row r="15848" spans="1:7" s="25" customFormat="1" ht="12.75" customHeight="1">
      <c r="A15848" s="59"/>
      <c r="B15848" s="54"/>
      <c r="C15848" s="76"/>
      <c r="D15848" s="60"/>
      <c r="E15848" s="64"/>
      <c r="F15848" s="54"/>
      <c r="G15848" s="63"/>
    </row>
    <row r="15849" spans="1:7" s="25" customFormat="1" ht="12.75" customHeight="1">
      <c r="A15849" s="59"/>
      <c r="B15849" s="54"/>
      <c r="C15849" s="76"/>
      <c r="D15849" s="60"/>
      <c r="E15849" s="64"/>
      <c r="F15849" s="54"/>
      <c r="G15849" s="63"/>
    </row>
    <row r="15850" spans="1:7" s="25" customFormat="1" ht="12.75" customHeight="1">
      <c r="A15850" s="59"/>
      <c r="B15850" s="54"/>
      <c r="C15850" s="76"/>
      <c r="D15850" s="60"/>
      <c r="E15850" s="64"/>
      <c r="F15850" s="54"/>
      <c r="G15850" s="63"/>
    </row>
    <row r="15851" spans="1:7" s="25" customFormat="1" ht="12.75" customHeight="1">
      <c r="A15851" s="59"/>
      <c r="B15851" s="54"/>
      <c r="C15851" s="76"/>
      <c r="D15851" s="60"/>
      <c r="E15851" s="64"/>
      <c r="F15851" s="54"/>
      <c r="G15851" s="63"/>
    </row>
    <row r="15852" spans="1:7" s="25" customFormat="1" ht="12.75" customHeight="1">
      <c r="A15852" s="59"/>
      <c r="B15852" s="54"/>
      <c r="C15852" s="76"/>
      <c r="D15852" s="60"/>
      <c r="E15852" s="64"/>
      <c r="F15852" s="54"/>
      <c r="G15852" s="63"/>
    </row>
    <row r="15853" spans="1:7" s="25" customFormat="1" ht="12.75" customHeight="1">
      <c r="A15853" s="59"/>
      <c r="B15853" s="54"/>
      <c r="C15853" s="76"/>
      <c r="D15853" s="60"/>
      <c r="E15853" s="64"/>
      <c r="F15853" s="54"/>
      <c r="G15853" s="63"/>
    </row>
    <row r="15854" spans="1:7" s="25" customFormat="1" ht="12.75" customHeight="1">
      <c r="A15854" s="59"/>
      <c r="B15854" s="54"/>
      <c r="C15854" s="76"/>
      <c r="D15854" s="60"/>
      <c r="E15854" s="64"/>
      <c r="F15854" s="54"/>
      <c r="G15854" s="63"/>
    </row>
    <row r="15855" spans="1:7" s="25" customFormat="1" ht="12.75" customHeight="1">
      <c r="A15855" s="59"/>
      <c r="B15855" s="54"/>
      <c r="C15855" s="76"/>
      <c r="D15855" s="60"/>
      <c r="E15855" s="64"/>
      <c r="F15855" s="54"/>
      <c r="G15855" s="63"/>
    </row>
    <row r="15856" spans="1:7" s="25" customFormat="1" ht="12.75" customHeight="1">
      <c r="A15856" s="59"/>
      <c r="B15856" s="54"/>
      <c r="C15856" s="76"/>
      <c r="D15856" s="60"/>
      <c r="E15856" s="64"/>
      <c r="F15856" s="54"/>
      <c r="G15856" s="63"/>
    </row>
    <row r="15857" spans="1:7" s="25" customFormat="1" ht="12.75" customHeight="1">
      <c r="A15857" s="59"/>
      <c r="B15857" s="54"/>
      <c r="C15857" s="76"/>
      <c r="D15857" s="60"/>
      <c r="E15857" s="64"/>
      <c r="F15857" s="54"/>
      <c r="G15857" s="63"/>
    </row>
    <row r="15858" spans="1:7" s="25" customFormat="1" ht="12.75" customHeight="1">
      <c r="A15858" s="59"/>
      <c r="B15858" s="54"/>
      <c r="C15858" s="76"/>
      <c r="D15858" s="60"/>
      <c r="E15858" s="64"/>
      <c r="F15858" s="54"/>
      <c r="G15858" s="63"/>
    </row>
    <row r="15859" spans="1:7" s="25" customFormat="1" ht="12.75" customHeight="1">
      <c r="A15859" s="59"/>
      <c r="B15859" s="54"/>
      <c r="C15859" s="76"/>
      <c r="D15859" s="60"/>
      <c r="E15859" s="64"/>
      <c r="F15859" s="54"/>
      <c r="G15859" s="63"/>
    </row>
    <row r="15860" spans="1:7" s="25" customFormat="1" ht="12.75" customHeight="1">
      <c r="A15860" s="59"/>
      <c r="B15860" s="54"/>
      <c r="C15860" s="76"/>
      <c r="D15860" s="60"/>
      <c r="E15860" s="64"/>
      <c r="F15860" s="54"/>
      <c r="G15860" s="63"/>
    </row>
    <row r="15861" spans="1:7" s="25" customFormat="1" ht="12.75" customHeight="1">
      <c r="A15861" s="59"/>
      <c r="B15861" s="54"/>
      <c r="C15861" s="76"/>
      <c r="D15861" s="60"/>
      <c r="E15861" s="64"/>
      <c r="F15861" s="54"/>
      <c r="G15861" s="63"/>
    </row>
    <row r="15862" spans="1:7" s="25" customFormat="1" ht="12.75" customHeight="1">
      <c r="A15862" s="59"/>
      <c r="B15862" s="54"/>
      <c r="C15862" s="76"/>
      <c r="D15862" s="60"/>
      <c r="E15862" s="64"/>
      <c r="F15862" s="54"/>
      <c r="G15862" s="63"/>
    </row>
    <row r="15863" spans="1:7" s="25" customFormat="1" ht="12.75" customHeight="1">
      <c r="A15863" s="59"/>
      <c r="B15863" s="54"/>
      <c r="C15863" s="76"/>
      <c r="D15863" s="60"/>
      <c r="E15863" s="64"/>
      <c r="F15863" s="54"/>
      <c r="G15863" s="63"/>
    </row>
    <row r="15864" spans="1:7" s="25" customFormat="1" ht="12.75" customHeight="1">
      <c r="A15864" s="59"/>
      <c r="B15864" s="54"/>
      <c r="C15864" s="76"/>
      <c r="D15864" s="60"/>
      <c r="E15864" s="64"/>
      <c r="F15864" s="54"/>
      <c r="G15864" s="63"/>
    </row>
    <row r="15865" spans="1:7" s="25" customFormat="1" ht="12.75" customHeight="1">
      <c r="A15865" s="59"/>
      <c r="B15865" s="54"/>
      <c r="C15865" s="76"/>
      <c r="D15865" s="60"/>
      <c r="E15865" s="64"/>
      <c r="F15865" s="54"/>
      <c r="G15865" s="63"/>
    </row>
    <row r="15866" spans="1:7" s="25" customFormat="1" ht="12.75" customHeight="1">
      <c r="A15866" s="59"/>
      <c r="B15866" s="54"/>
      <c r="C15866" s="76"/>
      <c r="D15866" s="60"/>
      <c r="E15866" s="64"/>
      <c r="F15866" s="54"/>
      <c r="G15866" s="63"/>
    </row>
    <row r="15867" spans="1:7" s="25" customFormat="1" ht="12.75" customHeight="1">
      <c r="A15867" s="59"/>
      <c r="B15867" s="54"/>
      <c r="C15867" s="76"/>
      <c r="D15867" s="60"/>
      <c r="E15867" s="64"/>
      <c r="F15867" s="54"/>
      <c r="G15867" s="63"/>
    </row>
    <row r="15868" spans="1:7" s="25" customFormat="1" ht="12.75" customHeight="1">
      <c r="A15868" s="59"/>
      <c r="B15868" s="54"/>
      <c r="C15868" s="76"/>
      <c r="D15868" s="60"/>
      <c r="E15868" s="64"/>
      <c r="F15868" s="54"/>
      <c r="G15868" s="63"/>
    </row>
    <row r="15869" spans="1:7" s="25" customFormat="1" ht="12.75" customHeight="1">
      <c r="A15869" s="59"/>
      <c r="B15869" s="54"/>
      <c r="C15869" s="76"/>
      <c r="D15869" s="60"/>
      <c r="E15869" s="64"/>
      <c r="F15869" s="54"/>
      <c r="G15869" s="63"/>
    </row>
    <row r="15870" spans="1:7" s="25" customFormat="1" ht="12.75" customHeight="1">
      <c r="A15870" s="59"/>
      <c r="B15870" s="54"/>
      <c r="C15870" s="76"/>
      <c r="D15870" s="60"/>
      <c r="E15870" s="64"/>
      <c r="F15870" s="54"/>
      <c r="G15870" s="63"/>
    </row>
    <row r="15871" spans="1:7" s="25" customFormat="1" ht="12.75" customHeight="1">
      <c r="A15871" s="59"/>
      <c r="B15871" s="54"/>
      <c r="C15871" s="76"/>
      <c r="D15871" s="60"/>
      <c r="E15871" s="64"/>
      <c r="F15871" s="54"/>
      <c r="G15871" s="63"/>
    </row>
    <row r="15872" spans="1:7" s="25" customFormat="1" ht="12.75" customHeight="1">
      <c r="A15872" s="59"/>
      <c r="B15872" s="54"/>
      <c r="C15872" s="76"/>
      <c r="D15872" s="60"/>
      <c r="E15872" s="64"/>
      <c r="F15872" s="54"/>
      <c r="G15872" s="63"/>
    </row>
    <row r="15873" spans="1:7" s="25" customFormat="1" ht="12.75" customHeight="1">
      <c r="A15873" s="59"/>
      <c r="B15873" s="54"/>
      <c r="C15873" s="76"/>
      <c r="D15873" s="60"/>
      <c r="E15873" s="64"/>
      <c r="F15873" s="54"/>
      <c r="G15873" s="63"/>
    </row>
    <row r="15874" spans="1:7" s="25" customFormat="1" ht="12.75" customHeight="1">
      <c r="A15874" s="59"/>
      <c r="B15874" s="54"/>
      <c r="C15874" s="76"/>
      <c r="D15874" s="60"/>
      <c r="E15874" s="64"/>
      <c r="F15874" s="54"/>
      <c r="G15874" s="63"/>
    </row>
    <row r="15875" spans="1:7" s="25" customFormat="1" ht="12.75" customHeight="1">
      <c r="A15875" s="59"/>
      <c r="B15875" s="54"/>
      <c r="C15875" s="76"/>
      <c r="D15875" s="60"/>
      <c r="E15875" s="64"/>
      <c r="F15875" s="54"/>
      <c r="G15875" s="63"/>
    </row>
    <row r="15876" spans="1:7" s="25" customFormat="1" ht="12.75" customHeight="1">
      <c r="A15876" s="59"/>
      <c r="B15876" s="54"/>
      <c r="C15876" s="76"/>
      <c r="D15876" s="60"/>
      <c r="E15876" s="64"/>
      <c r="F15876" s="54"/>
      <c r="G15876" s="63"/>
    </row>
    <row r="15877" spans="1:7" s="25" customFormat="1" ht="12.75" customHeight="1">
      <c r="A15877" s="59"/>
      <c r="B15877" s="54"/>
      <c r="C15877" s="76"/>
      <c r="D15877" s="60"/>
      <c r="E15877" s="64"/>
      <c r="F15877" s="54"/>
      <c r="G15877" s="63"/>
    </row>
    <row r="15878" spans="1:7" s="25" customFormat="1" ht="12.75" customHeight="1">
      <c r="A15878" s="59"/>
      <c r="B15878" s="54"/>
      <c r="C15878" s="76"/>
      <c r="D15878" s="60"/>
      <c r="E15878" s="64"/>
      <c r="F15878" s="54"/>
      <c r="G15878" s="63"/>
    </row>
    <row r="15879" spans="1:7" s="25" customFormat="1" ht="12.75" customHeight="1">
      <c r="A15879" s="59"/>
      <c r="B15879" s="54"/>
      <c r="C15879" s="76"/>
      <c r="D15879" s="60"/>
      <c r="E15879" s="64"/>
      <c r="F15879" s="54"/>
      <c r="G15879" s="63"/>
    </row>
    <row r="15880" spans="1:7" s="25" customFormat="1" ht="12.75" customHeight="1">
      <c r="A15880" s="59"/>
      <c r="B15880" s="54"/>
      <c r="C15880" s="76"/>
      <c r="D15880" s="60"/>
      <c r="E15880" s="64"/>
      <c r="F15880" s="54"/>
      <c r="G15880" s="63"/>
    </row>
    <row r="15881" spans="1:7" s="25" customFormat="1" ht="12.75" customHeight="1">
      <c r="A15881" s="59"/>
      <c r="B15881" s="54"/>
      <c r="C15881" s="76"/>
      <c r="D15881" s="60"/>
      <c r="E15881" s="64"/>
      <c r="F15881" s="54"/>
      <c r="G15881" s="63"/>
    </row>
    <row r="15882" spans="1:7" s="25" customFormat="1" ht="12.75" customHeight="1">
      <c r="A15882" s="59"/>
      <c r="B15882" s="54"/>
      <c r="C15882" s="76"/>
      <c r="D15882" s="60"/>
      <c r="E15882" s="64"/>
      <c r="F15882" s="54"/>
      <c r="G15882" s="63"/>
    </row>
    <row r="15883" spans="1:7" s="25" customFormat="1" ht="12.75" customHeight="1">
      <c r="A15883" s="59"/>
      <c r="B15883" s="54"/>
      <c r="C15883" s="76"/>
      <c r="D15883" s="60"/>
      <c r="E15883" s="64"/>
      <c r="F15883" s="54"/>
      <c r="G15883" s="63"/>
    </row>
    <row r="15884" spans="1:7" s="25" customFormat="1" ht="12.75" customHeight="1">
      <c r="A15884" s="59"/>
      <c r="B15884" s="54"/>
      <c r="C15884" s="76"/>
      <c r="D15884" s="60"/>
      <c r="E15884" s="64"/>
      <c r="F15884" s="54"/>
      <c r="G15884" s="63"/>
    </row>
    <row r="15885" spans="1:7" s="25" customFormat="1" ht="12.75" customHeight="1">
      <c r="A15885" s="59"/>
      <c r="B15885" s="54"/>
      <c r="C15885" s="76"/>
      <c r="D15885" s="60"/>
      <c r="E15885" s="64"/>
      <c r="F15885" s="54"/>
      <c r="G15885" s="63"/>
    </row>
    <row r="15886" spans="1:7" s="25" customFormat="1" ht="12.75" customHeight="1">
      <c r="A15886" s="59"/>
      <c r="B15886" s="54"/>
      <c r="C15886" s="76"/>
      <c r="D15886" s="60"/>
      <c r="E15886" s="64"/>
      <c r="F15886" s="54"/>
      <c r="G15886" s="63"/>
    </row>
    <row r="15887" spans="1:7" s="25" customFormat="1" ht="12.75" customHeight="1">
      <c r="A15887" s="59"/>
      <c r="B15887" s="54"/>
      <c r="C15887" s="76"/>
      <c r="D15887" s="60"/>
      <c r="E15887" s="64"/>
      <c r="F15887" s="54"/>
      <c r="G15887" s="63"/>
    </row>
    <row r="15888" spans="1:7" s="25" customFormat="1" ht="12.75" customHeight="1">
      <c r="A15888" s="59"/>
      <c r="B15888" s="54"/>
      <c r="C15888" s="76"/>
      <c r="D15888" s="60"/>
      <c r="E15888" s="64"/>
      <c r="F15888" s="54"/>
      <c r="G15888" s="63"/>
    </row>
    <row r="15889" spans="1:7" s="25" customFormat="1" ht="12.75" customHeight="1">
      <c r="A15889" s="59"/>
      <c r="B15889" s="54"/>
      <c r="C15889" s="76"/>
      <c r="D15889" s="60"/>
      <c r="E15889" s="64"/>
      <c r="F15889" s="54"/>
      <c r="G15889" s="63"/>
    </row>
    <row r="15890" spans="1:7" s="25" customFormat="1" ht="12.75" customHeight="1">
      <c r="A15890" s="59"/>
      <c r="B15890" s="54"/>
      <c r="C15890" s="76"/>
      <c r="D15890" s="60"/>
      <c r="E15890" s="64"/>
      <c r="F15890" s="54"/>
      <c r="G15890" s="63"/>
    </row>
    <row r="15891" spans="1:7" s="25" customFormat="1" ht="12.75" customHeight="1">
      <c r="A15891" s="59"/>
      <c r="B15891" s="54"/>
      <c r="C15891" s="76"/>
      <c r="D15891" s="60"/>
      <c r="E15891" s="64"/>
      <c r="F15891" s="54"/>
      <c r="G15891" s="63"/>
    </row>
    <row r="15892" spans="1:7" s="25" customFormat="1" ht="12.75" customHeight="1">
      <c r="A15892" s="59"/>
      <c r="B15892" s="54"/>
      <c r="C15892" s="76"/>
      <c r="D15892" s="60"/>
      <c r="E15892" s="64"/>
      <c r="F15892" s="54"/>
      <c r="G15892" s="63"/>
    </row>
    <row r="15893" spans="1:7" s="25" customFormat="1" ht="12.75" customHeight="1">
      <c r="A15893" s="59"/>
      <c r="B15893" s="54"/>
      <c r="C15893" s="76"/>
      <c r="D15893" s="60"/>
      <c r="E15893" s="64"/>
      <c r="F15893" s="54"/>
      <c r="G15893" s="63"/>
    </row>
    <row r="15894" spans="1:7" s="25" customFormat="1" ht="12.75" customHeight="1">
      <c r="A15894" s="59"/>
      <c r="B15894" s="54"/>
      <c r="C15894" s="76"/>
      <c r="D15894" s="60"/>
      <c r="E15894" s="64"/>
      <c r="F15894" s="54"/>
      <c r="G15894" s="63"/>
    </row>
    <row r="15895" spans="1:7" s="25" customFormat="1" ht="12.75" customHeight="1">
      <c r="A15895" s="59"/>
      <c r="B15895" s="54"/>
      <c r="C15895" s="76"/>
      <c r="D15895" s="60"/>
      <c r="E15895" s="64"/>
      <c r="F15895" s="54"/>
      <c r="G15895" s="63"/>
    </row>
    <row r="15896" spans="1:7" s="25" customFormat="1" ht="12.75" customHeight="1">
      <c r="A15896" s="59"/>
      <c r="B15896" s="54"/>
      <c r="C15896" s="76"/>
      <c r="D15896" s="60"/>
      <c r="E15896" s="64"/>
      <c r="F15896" s="54"/>
      <c r="G15896" s="63"/>
    </row>
    <row r="15897" spans="1:7" s="25" customFormat="1" ht="12.75" customHeight="1">
      <c r="A15897" s="59"/>
      <c r="B15897" s="54"/>
      <c r="C15897" s="76"/>
      <c r="D15897" s="60"/>
      <c r="E15897" s="64"/>
      <c r="F15897" s="54"/>
      <c r="G15897" s="63"/>
    </row>
    <row r="15898" spans="1:7" s="25" customFormat="1" ht="12.75" customHeight="1">
      <c r="A15898" s="59"/>
      <c r="B15898" s="54"/>
      <c r="C15898" s="76"/>
      <c r="D15898" s="60"/>
      <c r="E15898" s="64"/>
      <c r="F15898" s="54"/>
      <c r="G15898" s="63"/>
    </row>
    <row r="15899" spans="1:7" s="25" customFormat="1" ht="12.75" customHeight="1">
      <c r="A15899" s="59"/>
      <c r="B15899" s="54"/>
      <c r="C15899" s="76"/>
      <c r="D15899" s="60"/>
      <c r="E15899" s="64"/>
      <c r="F15899" s="54"/>
      <c r="G15899" s="63"/>
    </row>
    <row r="15900" spans="1:7" s="25" customFormat="1" ht="12.75" customHeight="1">
      <c r="A15900" s="59"/>
      <c r="B15900" s="54"/>
      <c r="C15900" s="76"/>
      <c r="D15900" s="60"/>
      <c r="E15900" s="64"/>
      <c r="F15900" s="54"/>
      <c r="G15900" s="63"/>
    </row>
    <row r="15901" spans="1:7" s="25" customFormat="1" ht="12.75" customHeight="1">
      <c r="A15901" s="59"/>
      <c r="B15901" s="54"/>
      <c r="C15901" s="76"/>
      <c r="D15901" s="60"/>
      <c r="E15901" s="64"/>
      <c r="F15901" s="54"/>
      <c r="G15901" s="63"/>
    </row>
    <row r="15902" spans="1:7" s="25" customFormat="1" ht="12.75" customHeight="1">
      <c r="A15902" s="59"/>
      <c r="B15902" s="54"/>
      <c r="C15902" s="76"/>
      <c r="D15902" s="60"/>
      <c r="E15902" s="64"/>
      <c r="F15902" s="54"/>
      <c r="G15902" s="63"/>
    </row>
    <row r="15903" spans="1:7" s="25" customFormat="1" ht="12.75" customHeight="1">
      <c r="A15903" s="59"/>
      <c r="B15903" s="54"/>
      <c r="C15903" s="76"/>
      <c r="D15903" s="60"/>
      <c r="E15903" s="64"/>
      <c r="F15903" s="54"/>
      <c r="G15903" s="63"/>
    </row>
    <row r="15904" spans="1:7" s="25" customFormat="1" ht="12.75" customHeight="1">
      <c r="A15904" s="59"/>
      <c r="B15904" s="54"/>
      <c r="C15904" s="76"/>
      <c r="D15904" s="60"/>
      <c r="E15904" s="64"/>
      <c r="F15904" s="54"/>
      <c r="G15904" s="63"/>
    </row>
    <row r="15905" spans="1:7" s="25" customFormat="1" ht="12.75" customHeight="1">
      <c r="A15905" s="59"/>
      <c r="B15905" s="54"/>
      <c r="C15905" s="76"/>
      <c r="D15905" s="60"/>
      <c r="E15905" s="64"/>
      <c r="F15905" s="54"/>
      <c r="G15905" s="63"/>
    </row>
    <row r="15906" spans="1:7" s="25" customFormat="1" ht="12.75" customHeight="1">
      <c r="A15906" s="59"/>
      <c r="B15906" s="54"/>
      <c r="C15906" s="76"/>
      <c r="D15906" s="60"/>
      <c r="E15906" s="64"/>
      <c r="F15906" s="54"/>
      <c r="G15906" s="63"/>
    </row>
    <row r="15907" spans="1:7" s="25" customFormat="1" ht="12.75" customHeight="1">
      <c r="A15907" s="59"/>
      <c r="B15907" s="54"/>
      <c r="C15907" s="76"/>
      <c r="D15907" s="60"/>
      <c r="E15907" s="64"/>
      <c r="F15907" s="54"/>
      <c r="G15907" s="63"/>
    </row>
    <row r="15908" spans="1:7" s="25" customFormat="1" ht="12.75" customHeight="1">
      <c r="A15908" s="59"/>
      <c r="B15908" s="54"/>
      <c r="C15908" s="76"/>
      <c r="D15908" s="60"/>
      <c r="E15908" s="64"/>
      <c r="F15908" s="54"/>
      <c r="G15908" s="63"/>
    </row>
    <row r="15909" spans="1:7" s="25" customFormat="1" ht="12.75" customHeight="1">
      <c r="A15909" s="59"/>
      <c r="B15909" s="54"/>
      <c r="C15909" s="76"/>
      <c r="D15909" s="60"/>
      <c r="E15909" s="64"/>
      <c r="F15909" s="54"/>
      <c r="G15909" s="63"/>
    </row>
    <row r="15910" spans="1:7" s="25" customFormat="1" ht="12.75" customHeight="1">
      <c r="A15910" s="59"/>
      <c r="B15910" s="54"/>
      <c r="C15910" s="76"/>
      <c r="D15910" s="60"/>
      <c r="E15910" s="64"/>
      <c r="F15910" s="54"/>
      <c r="G15910" s="63"/>
    </row>
    <row r="15911" spans="1:7" s="25" customFormat="1" ht="12.75" customHeight="1">
      <c r="A15911" s="59"/>
      <c r="B15911" s="54"/>
      <c r="C15911" s="76"/>
      <c r="D15911" s="60"/>
      <c r="E15911" s="64"/>
      <c r="F15911" s="54"/>
      <c r="G15911" s="63"/>
    </row>
    <row r="15912" spans="1:7" s="25" customFormat="1" ht="12.75" customHeight="1">
      <c r="A15912" s="59"/>
      <c r="B15912" s="54"/>
      <c r="C15912" s="76"/>
      <c r="D15912" s="60"/>
      <c r="E15912" s="64"/>
      <c r="F15912" s="54"/>
      <c r="G15912" s="63"/>
    </row>
    <row r="15913" spans="1:7" s="25" customFormat="1" ht="12.75" customHeight="1">
      <c r="A15913" s="59"/>
      <c r="B15913" s="54"/>
      <c r="C15913" s="76"/>
      <c r="D15913" s="60"/>
      <c r="E15913" s="64"/>
      <c r="F15913" s="54"/>
      <c r="G15913" s="63"/>
    </row>
    <row r="15914" spans="1:7" s="25" customFormat="1" ht="12.75" customHeight="1">
      <c r="A15914" s="59"/>
      <c r="B15914" s="54"/>
      <c r="C15914" s="76"/>
      <c r="D15914" s="60"/>
      <c r="E15914" s="64"/>
      <c r="F15914" s="54"/>
      <c r="G15914" s="63"/>
    </row>
    <row r="15915" spans="1:7" s="25" customFormat="1" ht="12.75" customHeight="1">
      <c r="A15915" s="59"/>
      <c r="B15915" s="54"/>
      <c r="C15915" s="76"/>
      <c r="D15915" s="60"/>
      <c r="E15915" s="64"/>
      <c r="F15915" s="54"/>
      <c r="G15915" s="63"/>
    </row>
    <row r="15916" spans="1:7" s="25" customFormat="1" ht="12.75" customHeight="1">
      <c r="A15916" s="59"/>
      <c r="B15916" s="54"/>
      <c r="C15916" s="76"/>
      <c r="D15916" s="60"/>
      <c r="E15916" s="64"/>
      <c r="F15916" s="54"/>
      <c r="G15916" s="63"/>
    </row>
    <row r="15917" spans="1:7" s="25" customFormat="1" ht="12.75" customHeight="1">
      <c r="A15917" s="59"/>
      <c r="B15917" s="54"/>
      <c r="C15917" s="76"/>
      <c r="D15917" s="60"/>
      <c r="E15917" s="64"/>
      <c r="F15917" s="54"/>
      <c r="G15917" s="63"/>
    </row>
    <row r="15918" spans="1:7" s="25" customFormat="1" ht="12.75" customHeight="1">
      <c r="A15918" s="59"/>
      <c r="B15918" s="54"/>
      <c r="C15918" s="76"/>
      <c r="D15918" s="60"/>
      <c r="E15918" s="64"/>
      <c r="F15918" s="54"/>
      <c r="G15918" s="63"/>
    </row>
    <row r="15919" spans="1:7" s="25" customFormat="1" ht="12.75" customHeight="1">
      <c r="A15919" s="59"/>
      <c r="B15919" s="54"/>
      <c r="C15919" s="76"/>
      <c r="D15919" s="60"/>
      <c r="E15919" s="64"/>
      <c r="F15919" s="54"/>
      <c r="G15919" s="63"/>
    </row>
    <row r="15920" spans="1:7" s="25" customFormat="1" ht="12.75" customHeight="1">
      <c r="A15920" s="59"/>
      <c r="B15920" s="54"/>
      <c r="C15920" s="76"/>
      <c r="D15920" s="60"/>
      <c r="E15920" s="64"/>
      <c r="F15920" s="54"/>
      <c r="G15920" s="63"/>
    </row>
    <row r="15921" spans="1:7" s="25" customFormat="1" ht="12.75" customHeight="1">
      <c r="A15921" s="59"/>
      <c r="B15921" s="54"/>
      <c r="C15921" s="76"/>
      <c r="D15921" s="60"/>
      <c r="E15921" s="64"/>
      <c r="F15921" s="54"/>
      <c r="G15921" s="63"/>
    </row>
    <row r="15922" spans="1:7" s="25" customFormat="1" ht="12.75" customHeight="1">
      <c r="A15922" s="59"/>
      <c r="B15922" s="54"/>
      <c r="C15922" s="76"/>
      <c r="D15922" s="60"/>
      <c r="E15922" s="64"/>
      <c r="F15922" s="54"/>
      <c r="G15922" s="63"/>
    </row>
    <row r="15923" spans="1:7" s="25" customFormat="1" ht="12.75" customHeight="1">
      <c r="A15923" s="59"/>
      <c r="B15923" s="54"/>
      <c r="C15923" s="76"/>
      <c r="D15923" s="60"/>
      <c r="E15923" s="64"/>
      <c r="F15923" s="54"/>
      <c r="G15923" s="63"/>
    </row>
    <row r="15924" spans="1:7" s="25" customFormat="1" ht="12.75" customHeight="1">
      <c r="A15924" s="59"/>
      <c r="B15924" s="54"/>
      <c r="C15924" s="76"/>
      <c r="D15924" s="60"/>
      <c r="E15924" s="64"/>
      <c r="F15924" s="54"/>
      <c r="G15924" s="63"/>
    </row>
    <row r="15925" spans="1:7" s="25" customFormat="1" ht="12.75" customHeight="1">
      <c r="A15925" s="59"/>
      <c r="B15925" s="54"/>
      <c r="C15925" s="76"/>
      <c r="D15925" s="60"/>
      <c r="E15925" s="64"/>
      <c r="F15925" s="54"/>
      <c r="G15925" s="63"/>
    </row>
    <row r="15926" spans="1:7" s="25" customFormat="1" ht="12.75" customHeight="1">
      <c r="A15926" s="59"/>
      <c r="B15926" s="54"/>
      <c r="C15926" s="76"/>
      <c r="D15926" s="60"/>
      <c r="E15926" s="64"/>
      <c r="F15926" s="54"/>
      <c r="G15926" s="63"/>
    </row>
    <row r="15927" spans="1:7" s="25" customFormat="1" ht="12.75" customHeight="1">
      <c r="A15927" s="59"/>
      <c r="B15927" s="54"/>
      <c r="C15927" s="76"/>
      <c r="D15927" s="60"/>
      <c r="E15927" s="64"/>
      <c r="F15927" s="54"/>
      <c r="G15927" s="63"/>
    </row>
    <row r="15928" spans="1:7" s="25" customFormat="1" ht="12.75" customHeight="1">
      <c r="A15928" s="59"/>
      <c r="B15928" s="54"/>
      <c r="C15928" s="76"/>
      <c r="D15928" s="60"/>
      <c r="E15928" s="64"/>
      <c r="F15928" s="54"/>
      <c r="G15928" s="63"/>
    </row>
    <row r="15929" spans="1:7" s="25" customFormat="1" ht="12.75" customHeight="1">
      <c r="A15929" s="59"/>
      <c r="B15929" s="54"/>
      <c r="C15929" s="76"/>
      <c r="D15929" s="60"/>
      <c r="E15929" s="64"/>
      <c r="F15929" s="54"/>
      <c r="G15929" s="63"/>
    </row>
    <row r="15930" spans="1:7" s="25" customFormat="1" ht="12.75" customHeight="1">
      <c r="A15930" s="59"/>
      <c r="B15930" s="54"/>
      <c r="C15930" s="76"/>
      <c r="D15930" s="60"/>
      <c r="E15930" s="64"/>
      <c r="F15930" s="54"/>
      <c r="G15930" s="63"/>
    </row>
    <row r="15931" spans="1:7" s="25" customFormat="1" ht="12.75" customHeight="1">
      <c r="A15931" s="59"/>
      <c r="B15931" s="54"/>
      <c r="C15931" s="76"/>
      <c r="D15931" s="60"/>
      <c r="E15931" s="64"/>
      <c r="F15931" s="54"/>
      <c r="G15931" s="63"/>
    </row>
    <row r="15932" spans="1:7" s="25" customFormat="1" ht="12.75" customHeight="1">
      <c r="A15932" s="59"/>
      <c r="B15932" s="54"/>
      <c r="C15932" s="76"/>
      <c r="D15932" s="60"/>
      <c r="E15932" s="64"/>
      <c r="F15932" s="54"/>
      <c r="G15932" s="63"/>
    </row>
    <row r="15933" spans="1:7" s="25" customFormat="1" ht="12.75" customHeight="1">
      <c r="A15933" s="59"/>
      <c r="B15933" s="54"/>
      <c r="C15933" s="76"/>
      <c r="D15933" s="60"/>
      <c r="E15933" s="64"/>
      <c r="F15933" s="54"/>
      <c r="G15933" s="63"/>
    </row>
    <row r="15934" spans="1:7" s="25" customFormat="1" ht="12.75" customHeight="1">
      <c r="A15934" s="59"/>
      <c r="B15934" s="54"/>
      <c r="C15934" s="76"/>
      <c r="D15934" s="60"/>
      <c r="E15934" s="64"/>
      <c r="F15934" s="54"/>
      <c r="G15934" s="63"/>
    </row>
    <row r="15935" spans="1:7" s="25" customFormat="1" ht="12.75" customHeight="1">
      <c r="A15935" s="59"/>
      <c r="B15935" s="54"/>
      <c r="C15935" s="76"/>
      <c r="D15935" s="60"/>
      <c r="E15935" s="64"/>
      <c r="F15935" s="54"/>
      <c r="G15935" s="63"/>
    </row>
    <row r="15936" spans="1:7" s="25" customFormat="1" ht="12.75" customHeight="1">
      <c r="A15936" s="59"/>
      <c r="B15936" s="54"/>
      <c r="C15936" s="76"/>
      <c r="D15936" s="60"/>
      <c r="E15936" s="64"/>
      <c r="F15936" s="54"/>
      <c r="G15936" s="63"/>
    </row>
    <row r="15937" spans="1:7" s="25" customFormat="1" ht="12.75" customHeight="1">
      <c r="A15937" s="59"/>
      <c r="B15937" s="54"/>
      <c r="C15937" s="76"/>
      <c r="D15937" s="60"/>
      <c r="E15937" s="64"/>
      <c r="F15937" s="54"/>
      <c r="G15937" s="63"/>
    </row>
    <row r="15938" spans="1:7" s="25" customFormat="1" ht="12.75" customHeight="1">
      <c r="A15938" s="59"/>
      <c r="B15938" s="54"/>
      <c r="C15938" s="76"/>
      <c r="D15938" s="60"/>
      <c r="E15938" s="64"/>
      <c r="F15938" s="54"/>
      <c r="G15938" s="63"/>
    </row>
    <row r="15939" spans="1:7" s="25" customFormat="1" ht="12.75" customHeight="1">
      <c r="A15939" s="59"/>
      <c r="B15939" s="54"/>
      <c r="C15939" s="76"/>
      <c r="D15939" s="60"/>
      <c r="E15939" s="64"/>
      <c r="F15939" s="54"/>
      <c r="G15939" s="63"/>
    </row>
    <row r="15940" spans="1:7" s="25" customFormat="1" ht="12.75" customHeight="1">
      <c r="A15940" s="59"/>
      <c r="B15940" s="54"/>
      <c r="C15940" s="76"/>
      <c r="D15940" s="60"/>
      <c r="E15940" s="64"/>
      <c r="F15940" s="54"/>
      <c r="G15940" s="63"/>
    </row>
    <row r="15941" spans="1:7" s="25" customFormat="1" ht="12.75" customHeight="1">
      <c r="A15941" s="59"/>
      <c r="B15941" s="54"/>
      <c r="C15941" s="76"/>
      <c r="D15941" s="60"/>
      <c r="E15941" s="64"/>
      <c r="F15941" s="54"/>
      <c r="G15941" s="63"/>
    </row>
    <row r="15942" spans="1:7" s="25" customFormat="1" ht="12.75" customHeight="1">
      <c r="A15942" s="59"/>
      <c r="B15942" s="54"/>
      <c r="C15942" s="76"/>
      <c r="D15942" s="60"/>
      <c r="E15942" s="64"/>
      <c r="F15942" s="54"/>
      <c r="G15942" s="63"/>
    </row>
    <row r="15943" spans="1:7" s="25" customFormat="1" ht="12.75" customHeight="1">
      <c r="A15943" s="59"/>
      <c r="B15943" s="54"/>
      <c r="C15943" s="76"/>
      <c r="D15943" s="60"/>
      <c r="E15943" s="64"/>
      <c r="F15943" s="54"/>
      <c r="G15943" s="63"/>
    </row>
    <row r="15944" spans="1:7" s="25" customFormat="1" ht="12.75" customHeight="1">
      <c r="A15944" s="59"/>
      <c r="B15944" s="54"/>
      <c r="C15944" s="76"/>
      <c r="D15944" s="60"/>
      <c r="E15944" s="64"/>
      <c r="F15944" s="54"/>
      <c r="G15944" s="63"/>
    </row>
    <row r="15945" spans="1:7" s="25" customFormat="1" ht="12.75" customHeight="1">
      <c r="A15945" s="59"/>
      <c r="B15945" s="54"/>
      <c r="C15945" s="76"/>
      <c r="D15945" s="60"/>
      <c r="E15945" s="64"/>
      <c r="F15945" s="54"/>
      <c r="G15945" s="63"/>
    </row>
    <row r="15946" spans="1:7" s="25" customFormat="1" ht="12.75" customHeight="1">
      <c r="A15946" s="59"/>
      <c r="B15946" s="54"/>
      <c r="C15946" s="76"/>
      <c r="D15946" s="60"/>
      <c r="E15946" s="64"/>
      <c r="F15946" s="54"/>
      <c r="G15946" s="63"/>
    </row>
    <row r="15947" spans="1:7" s="25" customFormat="1" ht="12.75" customHeight="1">
      <c r="A15947" s="59"/>
      <c r="B15947" s="54"/>
      <c r="C15947" s="76"/>
      <c r="D15947" s="60"/>
      <c r="E15947" s="64"/>
      <c r="F15947" s="54"/>
      <c r="G15947" s="63"/>
    </row>
    <row r="15948" spans="1:7" s="25" customFormat="1" ht="12.75" customHeight="1">
      <c r="A15948" s="59"/>
      <c r="B15948" s="54"/>
      <c r="C15948" s="76"/>
      <c r="D15948" s="60"/>
      <c r="E15948" s="64"/>
      <c r="F15948" s="54"/>
      <c r="G15948" s="63"/>
    </row>
    <row r="15949" spans="1:7" s="25" customFormat="1" ht="12.75" customHeight="1">
      <c r="A15949" s="59"/>
      <c r="B15949" s="54"/>
      <c r="C15949" s="76"/>
      <c r="D15949" s="60"/>
      <c r="E15949" s="64"/>
      <c r="F15949" s="54"/>
      <c r="G15949" s="63"/>
    </row>
    <row r="15950" spans="1:7" s="25" customFormat="1" ht="12.75" customHeight="1">
      <c r="A15950" s="59"/>
      <c r="B15950" s="54"/>
      <c r="C15950" s="76"/>
      <c r="D15950" s="60"/>
      <c r="E15950" s="64"/>
      <c r="F15950" s="54"/>
      <c r="G15950" s="63"/>
    </row>
    <row r="15951" spans="1:7" s="25" customFormat="1" ht="12.75" customHeight="1">
      <c r="A15951" s="59"/>
      <c r="B15951" s="54"/>
      <c r="C15951" s="76"/>
      <c r="D15951" s="60"/>
      <c r="E15951" s="64"/>
      <c r="F15951" s="54"/>
      <c r="G15951" s="63"/>
    </row>
    <row r="15952" spans="1:7" s="25" customFormat="1" ht="12.75" customHeight="1">
      <c r="A15952" s="59"/>
      <c r="B15952" s="54"/>
      <c r="C15952" s="76"/>
      <c r="D15952" s="60"/>
      <c r="E15952" s="64"/>
      <c r="F15952" s="54"/>
      <c r="G15952" s="63"/>
    </row>
    <row r="15953" spans="1:7" s="25" customFormat="1" ht="12.75" customHeight="1">
      <c r="A15953" s="59"/>
      <c r="B15953" s="54"/>
      <c r="C15953" s="76"/>
      <c r="D15953" s="60"/>
      <c r="E15953" s="64"/>
      <c r="F15953" s="54"/>
      <c r="G15953" s="63"/>
    </row>
    <row r="15954" spans="1:7" s="25" customFormat="1" ht="12.75" customHeight="1">
      <c r="A15954" s="59"/>
      <c r="B15954" s="54"/>
      <c r="C15954" s="76"/>
      <c r="D15954" s="60"/>
      <c r="E15954" s="64"/>
      <c r="F15954" s="54"/>
      <c r="G15954" s="63"/>
    </row>
    <row r="15955" spans="1:7" s="25" customFormat="1" ht="12.75" customHeight="1">
      <c r="A15955" s="59"/>
      <c r="B15955" s="54"/>
      <c r="C15955" s="76"/>
      <c r="D15955" s="60"/>
      <c r="E15955" s="64"/>
      <c r="F15955" s="54"/>
      <c r="G15955" s="63"/>
    </row>
    <row r="15956" spans="1:7" s="25" customFormat="1" ht="12.75" customHeight="1">
      <c r="A15956" s="59"/>
      <c r="B15956" s="54"/>
      <c r="C15956" s="76"/>
      <c r="D15956" s="60"/>
      <c r="E15956" s="64"/>
      <c r="F15956" s="54"/>
      <c r="G15956" s="63"/>
    </row>
    <row r="15957" spans="1:7" s="25" customFormat="1" ht="12.75" customHeight="1">
      <c r="A15957" s="59"/>
      <c r="B15957" s="54"/>
      <c r="C15957" s="76"/>
      <c r="D15957" s="60"/>
      <c r="E15957" s="64"/>
      <c r="F15957" s="54"/>
      <c r="G15957" s="63"/>
    </row>
    <row r="15958" spans="1:7" s="25" customFormat="1" ht="12.75" customHeight="1">
      <c r="A15958" s="59"/>
      <c r="B15958" s="54"/>
      <c r="C15958" s="76"/>
      <c r="D15958" s="60"/>
      <c r="E15958" s="64"/>
      <c r="F15958" s="54"/>
      <c r="G15958" s="63"/>
    </row>
    <row r="15959" spans="1:7" s="25" customFormat="1" ht="12.75" customHeight="1">
      <c r="A15959" s="59"/>
      <c r="B15959" s="54"/>
      <c r="C15959" s="76"/>
      <c r="D15959" s="60"/>
      <c r="E15959" s="64"/>
      <c r="F15959" s="54"/>
      <c r="G15959" s="63"/>
    </row>
    <row r="15960" spans="1:7" s="25" customFormat="1" ht="12.75" customHeight="1">
      <c r="A15960" s="59"/>
      <c r="B15960" s="54"/>
      <c r="C15960" s="76"/>
      <c r="D15960" s="60"/>
      <c r="E15960" s="64"/>
      <c r="F15960" s="54"/>
      <c r="G15960" s="63"/>
    </row>
    <row r="15961" spans="1:7" s="25" customFormat="1" ht="12.75" customHeight="1">
      <c r="A15961" s="59"/>
      <c r="B15961" s="54"/>
      <c r="C15961" s="76"/>
      <c r="D15961" s="60"/>
      <c r="E15961" s="64"/>
      <c r="F15961" s="54"/>
      <c r="G15961" s="63"/>
    </row>
    <row r="15962" spans="1:7" s="25" customFormat="1" ht="12.75" customHeight="1">
      <c r="A15962" s="59"/>
      <c r="B15962" s="54"/>
      <c r="C15962" s="76"/>
      <c r="D15962" s="60"/>
      <c r="E15962" s="64"/>
      <c r="F15962" s="54"/>
      <c r="G15962" s="63"/>
    </row>
    <row r="15963" spans="1:7" s="25" customFormat="1" ht="12.75" customHeight="1">
      <c r="A15963" s="59"/>
      <c r="B15963" s="54"/>
      <c r="C15963" s="76"/>
      <c r="D15963" s="60"/>
      <c r="E15963" s="64"/>
      <c r="F15963" s="54"/>
      <c r="G15963" s="63"/>
    </row>
    <row r="15964" spans="1:7" s="25" customFormat="1" ht="12.75" customHeight="1">
      <c r="A15964" s="59"/>
      <c r="B15964" s="54"/>
      <c r="C15964" s="76"/>
      <c r="D15964" s="60"/>
      <c r="E15964" s="64"/>
      <c r="F15964" s="54"/>
      <c r="G15964" s="63"/>
    </row>
    <row r="15965" spans="1:7" s="25" customFormat="1" ht="12.75" customHeight="1">
      <c r="A15965" s="59"/>
      <c r="B15965" s="54"/>
      <c r="C15965" s="76"/>
      <c r="D15965" s="60"/>
      <c r="E15965" s="64"/>
      <c r="F15965" s="54"/>
      <c r="G15965" s="63"/>
    </row>
    <row r="15966" spans="1:7" s="25" customFormat="1" ht="12.75" customHeight="1">
      <c r="A15966" s="59"/>
      <c r="B15966" s="54"/>
      <c r="C15966" s="76"/>
      <c r="D15966" s="60"/>
      <c r="E15966" s="64"/>
      <c r="F15966" s="54"/>
      <c r="G15966" s="63"/>
    </row>
    <row r="15967" spans="1:7" s="25" customFormat="1" ht="12.75" customHeight="1">
      <c r="A15967" s="59"/>
      <c r="B15967" s="54"/>
      <c r="C15967" s="76"/>
      <c r="D15967" s="60"/>
      <c r="E15967" s="64"/>
      <c r="F15967" s="54"/>
      <c r="G15967" s="63"/>
    </row>
    <row r="15968" spans="1:7" s="25" customFormat="1" ht="12.75" customHeight="1">
      <c r="A15968" s="59"/>
      <c r="B15968" s="54"/>
      <c r="C15968" s="76"/>
      <c r="D15968" s="60"/>
      <c r="E15968" s="64"/>
      <c r="F15968" s="54"/>
      <c r="G15968" s="63"/>
    </row>
    <row r="15969" spans="1:7" s="25" customFormat="1" ht="12.75" customHeight="1">
      <c r="A15969" s="59"/>
      <c r="B15969" s="54"/>
      <c r="C15969" s="76"/>
      <c r="D15969" s="60"/>
      <c r="E15969" s="64"/>
      <c r="F15969" s="54"/>
      <c r="G15969" s="63"/>
    </row>
    <row r="15970" spans="1:7" s="25" customFormat="1" ht="12.75" customHeight="1">
      <c r="A15970" s="59"/>
      <c r="B15970" s="54"/>
      <c r="C15970" s="76"/>
      <c r="D15970" s="60"/>
      <c r="E15970" s="64"/>
      <c r="F15970" s="54"/>
      <c r="G15970" s="63"/>
    </row>
    <row r="15971" spans="1:7" s="25" customFormat="1" ht="12.75" customHeight="1">
      <c r="A15971" s="59"/>
      <c r="B15971" s="54"/>
      <c r="C15971" s="76"/>
      <c r="D15971" s="60"/>
      <c r="E15971" s="64"/>
      <c r="F15971" s="54"/>
      <c r="G15971" s="63"/>
    </row>
    <row r="15972" spans="1:7" s="25" customFormat="1" ht="12.75" customHeight="1">
      <c r="A15972" s="59"/>
      <c r="B15972" s="54"/>
      <c r="C15972" s="76"/>
      <c r="D15972" s="60"/>
      <c r="E15972" s="64"/>
      <c r="F15972" s="54"/>
      <c r="G15972" s="63"/>
    </row>
    <row r="15973" spans="1:7" s="25" customFormat="1" ht="12.75" customHeight="1">
      <c r="A15973" s="59"/>
      <c r="B15973" s="54"/>
      <c r="C15973" s="76"/>
      <c r="D15973" s="60"/>
      <c r="E15973" s="64"/>
      <c r="F15973" s="54"/>
      <c r="G15973" s="63"/>
    </row>
    <row r="15974" spans="1:7" s="25" customFormat="1" ht="12.75" customHeight="1">
      <c r="A15974" s="59"/>
      <c r="B15974" s="54"/>
      <c r="C15974" s="76"/>
      <c r="D15974" s="60"/>
      <c r="E15974" s="64"/>
      <c r="F15974" s="54"/>
      <c r="G15974" s="63"/>
    </row>
    <row r="15975" spans="1:7" s="25" customFormat="1" ht="12.75" customHeight="1">
      <c r="A15975" s="59"/>
      <c r="B15975" s="54"/>
      <c r="C15975" s="76"/>
      <c r="D15975" s="60"/>
      <c r="E15975" s="64"/>
      <c r="F15975" s="54"/>
      <c r="G15975" s="63"/>
    </row>
    <row r="15976" spans="1:7" s="25" customFormat="1" ht="12.75" customHeight="1">
      <c r="A15976" s="59"/>
      <c r="B15976" s="54"/>
      <c r="C15976" s="76"/>
      <c r="D15976" s="60"/>
      <c r="E15976" s="64"/>
      <c r="F15976" s="54"/>
      <c r="G15976" s="63"/>
    </row>
    <row r="15977" spans="1:7" s="25" customFormat="1" ht="12.75" customHeight="1">
      <c r="A15977" s="59"/>
      <c r="B15977" s="54"/>
      <c r="C15977" s="76"/>
      <c r="D15977" s="60"/>
      <c r="E15977" s="64"/>
      <c r="F15977" s="54"/>
      <c r="G15977" s="63"/>
    </row>
    <row r="15978" spans="1:7" s="25" customFormat="1" ht="12.75" customHeight="1">
      <c r="A15978" s="59"/>
      <c r="B15978" s="54"/>
      <c r="C15978" s="76"/>
      <c r="D15978" s="60"/>
      <c r="E15978" s="64"/>
      <c r="F15978" s="54"/>
      <c r="G15978" s="63"/>
    </row>
    <row r="15979" spans="1:7" s="25" customFormat="1" ht="12.75" customHeight="1">
      <c r="A15979" s="59"/>
      <c r="B15979" s="54"/>
      <c r="C15979" s="76"/>
      <c r="D15979" s="60"/>
      <c r="E15979" s="64"/>
      <c r="F15979" s="54"/>
      <c r="G15979" s="63"/>
    </row>
    <row r="15980" spans="1:7" s="25" customFormat="1" ht="12.75" customHeight="1">
      <c r="A15980" s="59"/>
      <c r="B15980" s="54"/>
      <c r="C15980" s="76"/>
      <c r="D15980" s="60"/>
      <c r="E15980" s="64"/>
      <c r="F15980" s="54"/>
      <c r="G15980" s="63"/>
    </row>
    <row r="15981" spans="1:7" s="25" customFormat="1" ht="12.75" customHeight="1">
      <c r="A15981" s="59"/>
      <c r="B15981" s="54"/>
      <c r="C15981" s="76"/>
      <c r="D15981" s="60"/>
      <c r="E15981" s="64"/>
      <c r="F15981" s="54"/>
      <c r="G15981" s="63"/>
    </row>
    <row r="15982" spans="1:7" s="25" customFormat="1" ht="12.75" customHeight="1">
      <c r="A15982" s="59"/>
      <c r="B15982" s="54"/>
      <c r="C15982" s="76"/>
      <c r="D15982" s="60"/>
      <c r="E15982" s="64"/>
      <c r="F15982" s="54"/>
      <c r="G15982" s="63"/>
    </row>
    <row r="15983" spans="1:7" s="25" customFormat="1" ht="12.75" customHeight="1">
      <c r="A15983" s="59"/>
      <c r="B15983" s="54"/>
      <c r="C15983" s="76"/>
      <c r="D15983" s="60"/>
      <c r="E15983" s="64"/>
      <c r="F15983" s="54"/>
      <c r="G15983" s="63"/>
    </row>
    <row r="15984" spans="1:7" s="25" customFormat="1" ht="12.75" customHeight="1">
      <c r="A15984" s="59"/>
      <c r="B15984" s="54"/>
      <c r="C15984" s="76"/>
      <c r="D15984" s="60"/>
      <c r="E15984" s="64"/>
      <c r="F15984" s="54"/>
      <c r="G15984" s="63"/>
    </row>
    <row r="15985" spans="1:7" s="25" customFormat="1" ht="12.75" customHeight="1">
      <c r="A15985" s="59"/>
      <c r="B15985" s="54"/>
      <c r="C15985" s="76"/>
      <c r="D15985" s="60"/>
      <c r="E15985" s="64"/>
      <c r="F15985" s="54"/>
      <c r="G15985" s="63"/>
    </row>
    <row r="15986" spans="1:7" s="25" customFormat="1" ht="12.75" customHeight="1">
      <c r="A15986" s="59"/>
      <c r="B15986" s="54"/>
      <c r="C15986" s="76"/>
      <c r="D15986" s="60"/>
      <c r="E15986" s="64"/>
      <c r="F15986" s="54"/>
      <c r="G15986" s="63"/>
    </row>
    <row r="15987" spans="1:7" s="25" customFormat="1" ht="12.75" customHeight="1">
      <c r="A15987" s="59"/>
      <c r="B15987" s="54"/>
      <c r="C15987" s="76"/>
      <c r="D15987" s="60"/>
      <c r="E15987" s="64"/>
      <c r="F15987" s="54"/>
      <c r="G15987" s="63"/>
    </row>
    <row r="15988" spans="1:7" s="25" customFormat="1" ht="12.75" customHeight="1">
      <c r="A15988" s="59"/>
      <c r="B15988" s="54"/>
      <c r="C15988" s="76"/>
      <c r="D15988" s="60"/>
      <c r="E15988" s="64"/>
      <c r="F15988" s="54"/>
      <c r="G15988" s="63"/>
    </row>
    <row r="15989" spans="1:7" s="25" customFormat="1" ht="12.75" customHeight="1">
      <c r="A15989" s="59"/>
      <c r="B15989" s="54"/>
      <c r="C15989" s="76"/>
      <c r="D15989" s="60"/>
      <c r="E15989" s="64"/>
      <c r="F15989" s="54"/>
      <c r="G15989" s="63"/>
    </row>
    <row r="15990" spans="1:7" s="25" customFormat="1" ht="12.75" customHeight="1">
      <c r="A15990" s="59"/>
      <c r="B15990" s="54"/>
      <c r="C15990" s="76"/>
      <c r="D15990" s="60"/>
      <c r="E15990" s="64"/>
      <c r="F15990" s="54"/>
      <c r="G15990" s="63"/>
    </row>
    <row r="15991" spans="1:7" s="25" customFormat="1" ht="12.75" customHeight="1">
      <c r="A15991" s="59"/>
      <c r="B15991" s="54"/>
      <c r="C15991" s="76"/>
      <c r="D15991" s="60"/>
      <c r="E15991" s="64"/>
      <c r="F15991" s="54"/>
      <c r="G15991" s="63"/>
    </row>
    <row r="15992" spans="1:7" s="25" customFormat="1" ht="12.75" customHeight="1">
      <c r="A15992" s="59"/>
      <c r="B15992" s="54"/>
      <c r="C15992" s="76"/>
      <c r="D15992" s="60"/>
      <c r="E15992" s="64"/>
      <c r="F15992" s="54"/>
      <c r="G15992" s="63"/>
    </row>
    <row r="15993" spans="1:7" s="25" customFormat="1" ht="12.75" customHeight="1">
      <c r="A15993" s="59"/>
      <c r="B15993" s="54"/>
      <c r="C15993" s="76"/>
      <c r="D15993" s="60"/>
      <c r="E15993" s="64"/>
      <c r="F15993" s="54"/>
      <c r="G15993" s="63"/>
    </row>
    <row r="15994" spans="1:7" s="25" customFormat="1" ht="12.75" customHeight="1">
      <c r="A15994" s="59"/>
      <c r="B15994" s="54"/>
      <c r="C15994" s="76"/>
      <c r="D15994" s="60"/>
      <c r="E15994" s="64"/>
      <c r="F15994" s="54"/>
      <c r="G15994" s="63"/>
    </row>
    <row r="15995" spans="1:7" s="25" customFormat="1" ht="12.75" customHeight="1">
      <c r="A15995" s="59"/>
      <c r="B15995" s="54"/>
      <c r="C15995" s="76"/>
      <c r="D15995" s="60"/>
      <c r="E15995" s="64"/>
      <c r="F15995" s="54"/>
      <c r="G15995" s="63"/>
    </row>
    <row r="15996" spans="1:7" s="25" customFormat="1" ht="12.75" customHeight="1">
      <c r="A15996" s="59"/>
      <c r="B15996" s="54"/>
      <c r="C15996" s="76"/>
      <c r="D15996" s="60"/>
      <c r="E15996" s="64"/>
      <c r="F15996" s="54"/>
      <c r="G15996" s="63"/>
    </row>
    <row r="15997" spans="1:7" s="25" customFormat="1" ht="12.75" customHeight="1">
      <c r="A15997" s="59"/>
      <c r="B15997" s="54"/>
      <c r="C15997" s="76"/>
      <c r="D15997" s="60"/>
      <c r="E15997" s="64"/>
      <c r="F15997" s="54"/>
      <c r="G15997" s="63"/>
    </row>
    <row r="15998" spans="1:7" s="25" customFormat="1" ht="12.75" customHeight="1">
      <c r="A15998" s="59"/>
      <c r="B15998" s="54"/>
      <c r="C15998" s="76"/>
      <c r="D15998" s="60"/>
      <c r="E15998" s="64"/>
      <c r="F15998" s="54"/>
      <c r="G15998" s="63"/>
    </row>
    <row r="15999" spans="1:7" s="25" customFormat="1" ht="12.75" customHeight="1">
      <c r="A15999" s="59"/>
      <c r="B15999" s="54"/>
      <c r="C15999" s="76"/>
      <c r="D15999" s="60"/>
      <c r="E15999" s="64"/>
      <c r="F15999" s="54"/>
      <c r="G15999" s="63"/>
    </row>
    <row r="16000" spans="1:7" s="25" customFormat="1" ht="12.75" customHeight="1">
      <c r="A16000" s="59"/>
      <c r="B16000" s="54"/>
      <c r="C16000" s="76"/>
      <c r="D16000" s="60"/>
      <c r="E16000" s="64"/>
      <c r="F16000" s="54"/>
      <c r="G16000" s="63"/>
    </row>
    <row r="16001" spans="1:7" s="25" customFormat="1" ht="12.75" customHeight="1">
      <c r="A16001" s="59"/>
      <c r="B16001" s="54"/>
      <c r="C16001" s="76"/>
      <c r="D16001" s="60"/>
      <c r="E16001" s="64"/>
      <c r="F16001" s="54"/>
      <c r="G16001" s="63"/>
    </row>
    <row r="16002" spans="1:7" s="25" customFormat="1" ht="12.75" customHeight="1">
      <c r="A16002" s="59"/>
      <c r="B16002" s="54"/>
      <c r="C16002" s="76"/>
      <c r="D16002" s="60"/>
      <c r="E16002" s="64"/>
      <c r="F16002" s="54"/>
      <c r="G16002" s="63"/>
    </row>
    <row r="16003" spans="1:7" s="25" customFormat="1" ht="12.75" customHeight="1">
      <c r="A16003" s="59"/>
      <c r="B16003" s="54"/>
      <c r="C16003" s="76"/>
      <c r="D16003" s="60"/>
      <c r="E16003" s="64"/>
      <c r="F16003" s="54"/>
      <c r="G16003" s="63"/>
    </row>
    <row r="16004" spans="1:7" s="25" customFormat="1" ht="12.75" customHeight="1">
      <c r="A16004" s="59"/>
      <c r="B16004" s="54"/>
      <c r="C16004" s="76"/>
      <c r="D16004" s="60"/>
      <c r="E16004" s="64"/>
      <c r="F16004" s="54"/>
      <c r="G16004" s="63"/>
    </row>
    <row r="16005" spans="1:7" s="25" customFormat="1" ht="12.75" customHeight="1">
      <c r="A16005" s="59"/>
      <c r="B16005" s="54"/>
      <c r="C16005" s="76"/>
      <c r="D16005" s="60"/>
      <c r="E16005" s="64"/>
      <c r="F16005" s="54"/>
      <c r="G16005" s="63"/>
    </row>
    <row r="16006" spans="1:7" s="25" customFormat="1" ht="12.75" customHeight="1">
      <c r="A16006" s="59"/>
      <c r="B16006" s="54"/>
      <c r="C16006" s="76"/>
      <c r="D16006" s="60"/>
      <c r="E16006" s="64"/>
      <c r="F16006" s="54"/>
      <c r="G16006" s="63"/>
    </row>
    <row r="16007" spans="1:7" s="25" customFormat="1" ht="12.75" customHeight="1">
      <c r="A16007" s="59"/>
      <c r="B16007" s="54"/>
      <c r="C16007" s="76"/>
      <c r="D16007" s="60"/>
      <c r="E16007" s="64"/>
      <c r="F16007" s="54"/>
      <c r="G16007" s="63"/>
    </row>
    <row r="16008" spans="1:7" s="25" customFormat="1" ht="12.75" customHeight="1">
      <c r="A16008" s="59"/>
      <c r="B16008" s="54"/>
      <c r="C16008" s="76"/>
      <c r="D16008" s="60"/>
      <c r="E16008" s="64"/>
      <c r="F16008" s="54"/>
      <c r="G16008" s="63"/>
    </row>
    <row r="16009" spans="1:7" s="25" customFormat="1" ht="12.75" customHeight="1">
      <c r="A16009" s="59"/>
      <c r="B16009" s="54"/>
      <c r="C16009" s="76"/>
      <c r="D16009" s="60"/>
      <c r="E16009" s="64"/>
      <c r="F16009" s="54"/>
      <c r="G16009" s="63"/>
    </row>
    <row r="16010" spans="1:7" s="25" customFormat="1" ht="12.75" customHeight="1">
      <c r="A16010" s="59"/>
      <c r="B16010" s="54"/>
      <c r="C16010" s="76"/>
      <c r="D16010" s="60"/>
      <c r="E16010" s="64"/>
      <c r="F16010" s="54"/>
      <c r="G16010" s="63"/>
    </row>
    <row r="16011" spans="1:7" s="25" customFormat="1" ht="12.75" customHeight="1">
      <c r="A16011" s="59"/>
      <c r="B16011" s="54"/>
      <c r="C16011" s="76"/>
      <c r="D16011" s="60"/>
      <c r="E16011" s="64"/>
      <c r="F16011" s="54"/>
      <c r="G16011" s="63"/>
    </row>
    <row r="16012" spans="1:7" s="25" customFormat="1" ht="12.75" customHeight="1">
      <c r="A16012" s="59"/>
      <c r="B16012" s="54"/>
      <c r="C16012" s="76"/>
      <c r="D16012" s="60"/>
      <c r="E16012" s="64"/>
      <c r="F16012" s="54"/>
      <c r="G16012" s="63"/>
    </row>
    <row r="16013" spans="1:7" s="25" customFormat="1" ht="12.75" customHeight="1">
      <c r="A16013" s="59"/>
      <c r="B16013" s="54"/>
      <c r="C16013" s="76"/>
      <c r="D16013" s="60"/>
      <c r="E16013" s="64"/>
      <c r="F16013" s="54"/>
      <c r="G16013" s="63"/>
    </row>
    <row r="16014" spans="1:7" s="25" customFormat="1" ht="12.75" customHeight="1">
      <c r="A16014" s="59"/>
      <c r="B16014" s="54"/>
      <c r="C16014" s="76"/>
      <c r="D16014" s="60"/>
      <c r="E16014" s="64"/>
      <c r="F16014" s="54"/>
      <c r="G16014" s="63"/>
    </row>
    <row r="16015" spans="1:7" s="25" customFormat="1" ht="12.75" customHeight="1">
      <c r="A16015" s="59"/>
      <c r="B16015" s="54"/>
      <c r="C16015" s="76"/>
      <c r="D16015" s="60"/>
      <c r="E16015" s="64"/>
      <c r="F16015" s="54"/>
      <c r="G16015" s="63"/>
    </row>
    <row r="16016" spans="1:7" s="25" customFormat="1" ht="12.75" customHeight="1">
      <c r="A16016" s="59"/>
      <c r="B16016" s="54"/>
      <c r="C16016" s="76"/>
      <c r="D16016" s="60"/>
      <c r="E16016" s="64"/>
      <c r="F16016" s="54"/>
      <c r="G16016" s="63"/>
    </row>
    <row r="16017" spans="1:7" s="25" customFormat="1" ht="12.75" customHeight="1">
      <c r="A16017" s="59"/>
      <c r="B16017" s="54"/>
      <c r="C16017" s="76"/>
      <c r="D16017" s="60"/>
      <c r="E16017" s="64"/>
      <c r="F16017" s="54"/>
      <c r="G16017" s="63"/>
    </row>
    <row r="16018" spans="1:7" s="25" customFormat="1" ht="12.75" customHeight="1">
      <c r="A16018" s="59"/>
      <c r="B16018" s="54"/>
      <c r="C16018" s="76"/>
      <c r="D16018" s="60"/>
      <c r="E16018" s="64"/>
      <c r="F16018" s="54"/>
      <c r="G16018" s="63"/>
    </row>
    <row r="16019" spans="1:7" s="25" customFormat="1" ht="12.75" customHeight="1">
      <c r="A16019" s="59"/>
      <c r="B16019" s="54"/>
      <c r="C16019" s="76"/>
      <c r="D16019" s="60"/>
      <c r="E16019" s="64"/>
      <c r="F16019" s="54"/>
      <c r="G16019" s="63"/>
    </row>
    <row r="16020" spans="1:7" s="25" customFormat="1" ht="12.75" customHeight="1">
      <c r="A16020" s="59"/>
      <c r="B16020" s="54"/>
      <c r="C16020" s="76"/>
      <c r="D16020" s="60"/>
      <c r="E16020" s="64"/>
      <c r="F16020" s="54"/>
      <c r="G16020" s="63"/>
    </row>
    <row r="16021" spans="1:7" s="25" customFormat="1" ht="12.75" customHeight="1">
      <c r="A16021" s="59"/>
      <c r="B16021" s="54"/>
      <c r="C16021" s="76"/>
      <c r="D16021" s="60"/>
      <c r="E16021" s="64"/>
      <c r="F16021" s="54"/>
      <c r="G16021" s="63"/>
    </row>
    <row r="16022" spans="1:7" s="25" customFormat="1" ht="12.75" customHeight="1">
      <c r="A16022" s="59"/>
      <c r="B16022" s="54"/>
      <c r="C16022" s="76"/>
      <c r="D16022" s="60"/>
      <c r="E16022" s="64"/>
      <c r="F16022" s="54"/>
      <c r="G16022" s="63"/>
    </row>
    <row r="16023" spans="1:7" s="25" customFormat="1" ht="12.75" customHeight="1">
      <c r="A16023" s="59"/>
      <c r="B16023" s="54"/>
      <c r="C16023" s="76"/>
      <c r="D16023" s="60"/>
      <c r="E16023" s="64"/>
      <c r="F16023" s="54"/>
      <c r="G16023" s="63"/>
    </row>
    <row r="16024" spans="1:7" s="25" customFormat="1" ht="12.75" customHeight="1">
      <c r="A16024" s="59"/>
      <c r="B16024" s="54"/>
      <c r="C16024" s="76"/>
      <c r="D16024" s="60"/>
      <c r="E16024" s="64"/>
      <c r="F16024" s="54"/>
      <c r="G16024" s="63"/>
    </row>
    <row r="16025" spans="1:7" s="25" customFormat="1" ht="12.75" customHeight="1">
      <c r="A16025" s="59"/>
      <c r="B16025" s="54"/>
      <c r="C16025" s="76"/>
      <c r="D16025" s="60"/>
      <c r="E16025" s="64"/>
      <c r="F16025" s="54"/>
      <c r="G16025" s="63"/>
    </row>
    <row r="16026" spans="1:7" s="25" customFormat="1" ht="12.75" customHeight="1">
      <c r="A16026" s="59"/>
      <c r="B16026" s="54"/>
      <c r="C16026" s="76"/>
      <c r="D16026" s="60"/>
      <c r="E16026" s="64"/>
      <c r="F16026" s="54"/>
      <c r="G16026" s="63"/>
    </row>
    <row r="16027" spans="1:7" s="25" customFormat="1" ht="12.75" customHeight="1">
      <c r="A16027" s="59"/>
      <c r="B16027" s="54"/>
      <c r="C16027" s="76"/>
      <c r="D16027" s="60"/>
      <c r="E16027" s="64"/>
      <c r="F16027" s="54"/>
      <c r="G16027" s="63"/>
    </row>
    <row r="16028" spans="1:7" s="25" customFormat="1" ht="12.75" customHeight="1">
      <c r="A16028" s="59"/>
      <c r="B16028" s="54"/>
      <c r="C16028" s="76"/>
      <c r="D16028" s="60"/>
      <c r="E16028" s="64"/>
      <c r="F16028" s="54"/>
      <c r="G16028" s="63"/>
    </row>
    <row r="16029" spans="1:7" s="25" customFormat="1" ht="12.75" customHeight="1">
      <c r="A16029" s="59"/>
      <c r="B16029" s="54"/>
      <c r="C16029" s="76"/>
      <c r="D16029" s="60"/>
      <c r="E16029" s="64"/>
      <c r="F16029" s="54"/>
      <c r="G16029" s="63"/>
    </row>
    <row r="16030" spans="1:7" s="25" customFormat="1" ht="12.75" customHeight="1">
      <c r="A16030" s="59"/>
      <c r="B16030" s="54"/>
      <c r="C16030" s="76"/>
      <c r="D16030" s="60"/>
      <c r="E16030" s="64"/>
      <c r="F16030" s="54"/>
      <c r="G16030" s="63"/>
    </row>
    <row r="16031" spans="1:7" s="25" customFormat="1" ht="12.75" customHeight="1">
      <c r="A16031" s="59"/>
      <c r="B16031" s="54"/>
      <c r="C16031" s="76"/>
      <c r="D16031" s="60"/>
      <c r="E16031" s="64"/>
      <c r="F16031" s="54"/>
      <c r="G16031" s="63"/>
    </row>
    <row r="16032" spans="1:7" s="25" customFormat="1" ht="12.75" customHeight="1">
      <c r="A16032" s="59"/>
      <c r="B16032" s="54"/>
      <c r="C16032" s="76"/>
      <c r="D16032" s="60"/>
      <c r="E16032" s="64"/>
      <c r="F16032" s="54"/>
      <c r="G16032" s="63"/>
    </row>
    <row r="16033" spans="1:7" s="25" customFormat="1" ht="12.75" customHeight="1">
      <c r="A16033" s="59"/>
      <c r="B16033" s="54"/>
      <c r="C16033" s="76"/>
      <c r="D16033" s="60"/>
      <c r="E16033" s="64"/>
      <c r="F16033" s="54"/>
      <c r="G16033" s="63"/>
    </row>
    <row r="16034" spans="1:7" s="25" customFormat="1" ht="12.75" customHeight="1">
      <c r="A16034" s="59"/>
      <c r="B16034" s="54"/>
      <c r="C16034" s="76"/>
      <c r="D16034" s="60"/>
      <c r="E16034" s="64"/>
      <c r="F16034" s="54"/>
      <c r="G16034" s="63"/>
    </row>
    <row r="16035" spans="1:7" s="25" customFormat="1" ht="12.75" customHeight="1">
      <c r="A16035" s="59"/>
      <c r="B16035" s="54"/>
      <c r="C16035" s="76"/>
      <c r="D16035" s="60"/>
      <c r="E16035" s="64"/>
      <c r="F16035" s="54"/>
      <c r="G16035" s="63"/>
    </row>
    <row r="16036" spans="1:7" s="25" customFormat="1" ht="12.75" customHeight="1">
      <c r="A16036" s="59"/>
      <c r="B16036" s="54"/>
      <c r="C16036" s="76"/>
      <c r="D16036" s="60"/>
      <c r="E16036" s="64"/>
      <c r="F16036" s="54"/>
      <c r="G16036" s="63"/>
    </row>
    <row r="16037" spans="1:7" s="25" customFormat="1" ht="12.75" customHeight="1">
      <c r="A16037" s="59"/>
      <c r="B16037" s="54"/>
      <c r="C16037" s="76"/>
      <c r="D16037" s="60"/>
      <c r="E16037" s="64"/>
      <c r="F16037" s="54"/>
      <c r="G16037" s="63"/>
    </row>
    <row r="16038" spans="1:7" s="25" customFormat="1" ht="12.75" customHeight="1">
      <c r="A16038" s="59"/>
      <c r="B16038" s="54"/>
      <c r="C16038" s="76"/>
      <c r="D16038" s="60"/>
      <c r="E16038" s="64"/>
      <c r="F16038" s="54"/>
      <c r="G16038" s="63"/>
    </row>
    <row r="16039" spans="1:7" s="25" customFormat="1" ht="12.75" customHeight="1">
      <c r="A16039" s="59"/>
      <c r="B16039" s="54"/>
      <c r="C16039" s="76"/>
      <c r="D16039" s="60"/>
      <c r="E16039" s="64"/>
      <c r="F16039" s="54"/>
      <c r="G16039" s="63"/>
    </row>
    <row r="16040" spans="1:7" s="25" customFormat="1" ht="12.75" customHeight="1">
      <c r="A16040" s="59"/>
      <c r="B16040" s="54"/>
      <c r="C16040" s="76"/>
      <c r="D16040" s="60"/>
      <c r="E16040" s="64"/>
      <c r="F16040" s="54"/>
      <c r="G16040" s="63"/>
    </row>
    <row r="16041" spans="1:7" s="25" customFormat="1" ht="12.75" customHeight="1">
      <c r="A16041" s="59"/>
      <c r="B16041" s="54"/>
      <c r="C16041" s="76"/>
      <c r="D16041" s="60"/>
      <c r="E16041" s="64"/>
      <c r="F16041" s="54"/>
      <c r="G16041" s="63"/>
    </row>
    <row r="16042" spans="1:7" s="25" customFormat="1" ht="12.75" customHeight="1">
      <c r="A16042" s="59"/>
      <c r="B16042" s="54"/>
      <c r="C16042" s="76"/>
      <c r="D16042" s="60"/>
      <c r="E16042" s="64"/>
      <c r="F16042" s="54"/>
      <c r="G16042" s="63"/>
    </row>
    <row r="16043" spans="1:7" s="25" customFormat="1" ht="12.75" customHeight="1">
      <c r="A16043" s="59"/>
      <c r="B16043" s="54"/>
      <c r="C16043" s="76"/>
      <c r="D16043" s="60"/>
      <c r="E16043" s="64"/>
      <c r="F16043" s="54"/>
      <c r="G16043" s="63"/>
    </row>
    <row r="16044" spans="1:7" s="25" customFormat="1" ht="12.75" customHeight="1">
      <c r="A16044" s="59"/>
      <c r="B16044" s="54"/>
      <c r="C16044" s="76"/>
      <c r="D16044" s="60"/>
      <c r="E16044" s="64"/>
      <c r="F16044" s="54"/>
      <c r="G16044" s="63"/>
    </row>
    <row r="16045" spans="1:7" s="25" customFormat="1" ht="12.75" customHeight="1">
      <c r="A16045" s="59"/>
      <c r="B16045" s="54"/>
      <c r="C16045" s="76"/>
      <c r="D16045" s="60"/>
      <c r="E16045" s="64"/>
      <c r="F16045" s="54"/>
      <c r="G16045" s="63"/>
    </row>
    <row r="16046" spans="1:7" s="25" customFormat="1" ht="12.75" customHeight="1">
      <c r="A16046" s="59"/>
      <c r="B16046" s="54"/>
      <c r="C16046" s="76"/>
      <c r="D16046" s="60"/>
      <c r="E16046" s="64"/>
      <c r="F16046" s="54"/>
      <c r="G16046" s="63"/>
    </row>
    <row r="16047" spans="1:7" s="25" customFormat="1" ht="12.75" customHeight="1">
      <c r="A16047" s="59"/>
      <c r="B16047" s="54"/>
      <c r="C16047" s="76"/>
      <c r="D16047" s="60"/>
      <c r="E16047" s="64"/>
      <c r="F16047" s="54"/>
      <c r="G16047" s="63"/>
    </row>
    <row r="16048" spans="1:7" s="25" customFormat="1" ht="12.75" customHeight="1">
      <c r="A16048" s="59"/>
      <c r="B16048" s="54"/>
      <c r="C16048" s="76"/>
      <c r="D16048" s="60"/>
      <c r="E16048" s="64"/>
      <c r="F16048" s="54"/>
      <c r="G16048" s="63"/>
    </row>
    <row r="16049" spans="1:7" s="25" customFormat="1" ht="12.75" customHeight="1">
      <c r="A16049" s="59"/>
      <c r="B16049" s="54"/>
      <c r="C16049" s="76"/>
      <c r="D16049" s="60"/>
      <c r="E16049" s="64"/>
      <c r="F16049" s="54"/>
      <c r="G16049" s="63"/>
    </row>
    <row r="16050" spans="1:7" s="25" customFormat="1" ht="12.75" customHeight="1">
      <c r="A16050" s="59"/>
      <c r="B16050" s="54"/>
      <c r="C16050" s="76"/>
      <c r="D16050" s="60"/>
      <c r="E16050" s="64"/>
      <c r="F16050" s="54"/>
      <c r="G16050" s="63"/>
    </row>
    <row r="16051" spans="1:7" s="25" customFormat="1" ht="12.75" customHeight="1">
      <c r="A16051" s="59"/>
      <c r="B16051" s="54"/>
      <c r="C16051" s="76"/>
      <c r="D16051" s="60"/>
      <c r="E16051" s="64"/>
      <c r="F16051" s="54"/>
      <c r="G16051" s="63"/>
    </row>
    <row r="16052" spans="1:7" s="25" customFormat="1" ht="12.75" customHeight="1">
      <c r="A16052" s="59"/>
      <c r="B16052" s="54"/>
      <c r="C16052" s="76"/>
      <c r="D16052" s="60"/>
      <c r="E16052" s="64"/>
      <c r="F16052" s="54"/>
      <c r="G16052" s="63"/>
    </row>
    <row r="16053" spans="1:7" s="25" customFormat="1" ht="12.75" customHeight="1">
      <c r="A16053" s="59"/>
      <c r="B16053" s="54"/>
      <c r="C16053" s="76"/>
      <c r="D16053" s="60"/>
      <c r="E16053" s="64"/>
      <c r="F16053" s="54"/>
      <c r="G16053" s="63"/>
    </row>
    <row r="16054" spans="1:7" s="25" customFormat="1" ht="12.75" customHeight="1">
      <c r="A16054" s="59"/>
      <c r="B16054" s="54"/>
      <c r="C16054" s="76"/>
      <c r="D16054" s="60"/>
      <c r="E16054" s="64"/>
      <c r="F16054" s="54"/>
      <c r="G16054" s="63"/>
    </row>
    <row r="16055" spans="1:7" s="25" customFormat="1" ht="12.75" customHeight="1">
      <c r="A16055" s="59"/>
      <c r="B16055" s="54"/>
      <c r="C16055" s="76"/>
      <c r="D16055" s="60"/>
      <c r="E16055" s="64"/>
      <c r="F16055" s="54"/>
      <c r="G16055" s="63"/>
    </row>
    <row r="16056" spans="1:7" s="25" customFormat="1" ht="12.75" customHeight="1">
      <c r="A16056" s="59"/>
      <c r="B16056" s="54"/>
      <c r="C16056" s="76"/>
      <c r="D16056" s="60"/>
      <c r="E16056" s="64"/>
      <c r="F16056" s="54"/>
      <c r="G16056" s="63"/>
    </row>
    <row r="16057" spans="1:7" s="25" customFormat="1" ht="12.75" customHeight="1">
      <c r="A16057" s="59"/>
      <c r="B16057" s="54"/>
      <c r="C16057" s="76"/>
      <c r="D16057" s="60"/>
      <c r="E16057" s="64"/>
      <c r="F16057" s="54"/>
      <c r="G16057" s="63"/>
    </row>
    <row r="16058" spans="1:7" s="25" customFormat="1" ht="12.75" customHeight="1">
      <c r="A16058" s="59"/>
      <c r="B16058" s="54"/>
      <c r="C16058" s="76"/>
      <c r="D16058" s="60"/>
      <c r="E16058" s="64"/>
      <c r="F16058" s="54"/>
      <c r="G16058" s="63"/>
    </row>
    <row r="16059" spans="1:7" s="25" customFormat="1" ht="12.75" customHeight="1">
      <c r="A16059" s="59"/>
      <c r="B16059" s="54"/>
      <c r="C16059" s="76"/>
      <c r="D16059" s="60"/>
      <c r="E16059" s="64"/>
      <c r="F16059" s="54"/>
      <c r="G16059" s="63"/>
    </row>
    <row r="16060" spans="1:7" s="25" customFormat="1" ht="12.75" customHeight="1">
      <c r="A16060" s="59"/>
      <c r="B16060" s="54"/>
      <c r="C16060" s="76"/>
      <c r="D16060" s="60"/>
      <c r="E16060" s="64"/>
      <c r="F16060" s="54"/>
      <c r="G16060" s="63"/>
    </row>
    <row r="16061" spans="1:7" s="25" customFormat="1" ht="12.75" customHeight="1">
      <c r="A16061" s="59"/>
      <c r="B16061" s="54"/>
      <c r="C16061" s="76"/>
      <c r="D16061" s="60"/>
      <c r="E16061" s="64"/>
      <c r="F16061" s="54"/>
      <c r="G16061" s="63"/>
    </row>
    <row r="16062" spans="1:7" s="25" customFormat="1" ht="12.75" customHeight="1">
      <c r="A16062" s="59"/>
      <c r="B16062" s="54"/>
      <c r="C16062" s="76"/>
      <c r="D16062" s="60"/>
      <c r="E16062" s="64"/>
      <c r="F16062" s="54"/>
      <c r="G16062" s="63"/>
    </row>
    <row r="16063" spans="1:7" s="25" customFormat="1" ht="12.75" customHeight="1">
      <c r="A16063" s="59"/>
      <c r="B16063" s="54"/>
      <c r="C16063" s="76"/>
      <c r="D16063" s="60"/>
      <c r="E16063" s="64"/>
      <c r="F16063" s="54"/>
      <c r="G16063" s="63"/>
    </row>
    <row r="16064" spans="1:7" s="25" customFormat="1" ht="12.75" customHeight="1">
      <c r="A16064" s="59"/>
      <c r="B16064" s="54"/>
      <c r="C16064" s="76"/>
      <c r="D16064" s="60"/>
      <c r="E16064" s="64"/>
      <c r="F16064" s="54"/>
      <c r="G16064" s="63"/>
    </row>
    <row r="16065" spans="1:7" s="25" customFormat="1" ht="12.75" customHeight="1">
      <c r="A16065" s="59"/>
      <c r="B16065" s="54"/>
      <c r="C16065" s="76"/>
      <c r="D16065" s="60"/>
      <c r="E16065" s="64"/>
      <c r="F16065" s="54"/>
      <c r="G16065" s="63"/>
    </row>
    <row r="16066" spans="1:7" s="25" customFormat="1" ht="12.75" customHeight="1">
      <c r="A16066" s="59"/>
      <c r="B16066" s="54"/>
      <c r="C16066" s="76"/>
      <c r="D16066" s="60"/>
      <c r="E16066" s="64"/>
      <c r="F16066" s="54"/>
      <c r="G16066" s="63"/>
    </row>
    <row r="16067" spans="1:7" s="25" customFormat="1" ht="12.75" customHeight="1">
      <c r="A16067" s="59"/>
      <c r="B16067" s="54"/>
      <c r="C16067" s="76"/>
      <c r="D16067" s="60"/>
      <c r="E16067" s="64"/>
      <c r="F16067" s="54"/>
      <c r="G16067" s="63"/>
    </row>
    <row r="16068" spans="1:7" s="25" customFormat="1" ht="12.75" customHeight="1">
      <c r="A16068" s="59"/>
      <c r="B16068" s="54"/>
      <c r="C16068" s="76"/>
      <c r="D16068" s="60"/>
      <c r="E16068" s="64"/>
      <c r="F16068" s="54"/>
      <c r="G16068" s="63"/>
    </row>
    <row r="16069" spans="1:7" s="25" customFormat="1" ht="12.75" customHeight="1">
      <c r="A16069" s="59"/>
      <c r="B16069" s="54"/>
      <c r="C16069" s="76"/>
      <c r="D16069" s="60"/>
      <c r="E16069" s="64"/>
      <c r="F16069" s="54"/>
      <c r="G16069" s="63"/>
    </row>
    <row r="16070" spans="1:7" s="25" customFormat="1" ht="12.75" customHeight="1">
      <c r="A16070" s="59"/>
      <c r="B16070" s="54"/>
      <c r="C16070" s="76"/>
      <c r="D16070" s="60"/>
      <c r="E16070" s="64"/>
      <c r="F16070" s="54"/>
      <c r="G16070" s="63"/>
    </row>
    <row r="16071" spans="1:7" s="25" customFormat="1" ht="12.75" customHeight="1">
      <c r="A16071" s="59"/>
      <c r="B16071" s="54"/>
      <c r="C16071" s="76"/>
      <c r="D16071" s="60"/>
      <c r="E16071" s="64"/>
      <c r="F16071" s="54"/>
      <c r="G16071" s="63"/>
    </row>
    <row r="16072" spans="1:7" s="25" customFormat="1" ht="12.75" customHeight="1">
      <c r="A16072" s="59"/>
      <c r="B16072" s="54"/>
      <c r="C16072" s="76"/>
      <c r="D16072" s="60"/>
      <c r="E16072" s="64"/>
      <c r="F16072" s="54"/>
      <c r="G16072" s="63"/>
    </row>
    <row r="16073" spans="1:7" s="25" customFormat="1" ht="12.75" customHeight="1">
      <c r="A16073" s="59"/>
      <c r="B16073" s="54"/>
      <c r="C16073" s="76"/>
      <c r="D16073" s="60"/>
      <c r="E16073" s="64"/>
      <c r="F16073" s="54"/>
      <c r="G16073" s="63"/>
    </row>
    <row r="16074" spans="1:7" s="25" customFormat="1" ht="12.75" customHeight="1">
      <c r="A16074" s="59"/>
      <c r="B16074" s="54"/>
      <c r="C16074" s="76"/>
      <c r="D16074" s="60"/>
      <c r="E16074" s="64"/>
      <c r="F16074" s="54"/>
      <c r="G16074" s="63"/>
    </row>
    <row r="16075" spans="1:7" s="25" customFormat="1" ht="12.75" customHeight="1">
      <c r="A16075" s="59"/>
      <c r="B16075" s="54"/>
      <c r="C16075" s="76"/>
      <c r="D16075" s="60"/>
      <c r="E16075" s="64"/>
      <c r="F16075" s="54"/>
      <c r="G16075" s="63"/>
    </row>
    <row r="16076" spans="1:7" s="25" customFormat="1" ht="12.75" customHeight="1">
      <c r="A16076" s="59"/>
      <c r="B16076" s="54"/>
      <c r="C16076" s="76"/>
      <c r="D16076" s="60"/>
      <c r="E16076" s="64"/>
      <c r="F16076" s="54"/>
      <c r="G16076" s="63"/>
    </row>
    <row r="16077" spans="1:7" s="25" customFormat="1" ht="12.75" customHeight="1">
      <c r="A16077" s="59"/>
      <c r="B16077" s="54"/>
      <c r="C16077" s="76"/>
      <c r="D16077" s="60"/>
      <c r="E16077" s="64"/>
      <c r="F16077" s="54"/>
      <c r="G16077" s="63"/>
    </row>
    <row r="16078" spans="1:7" s="25" customFormat="1" ht="12.75" customHeight="1">
      <c r="A16078" s="59"/>
      <c r="B16078" s="54"/>
      <c r="C16078" s="76"/>
      <c r="D16078" s="60"/>
      <c r="E16078" s="64"/>
      <c r="F16078" s="54"/>
      <c r="G16078" s="63"/>
    </row>
    <row r="16079" spans="1:7" s="25" customFormat="1" ht="12.75" customHeight="1">
      <c r="A16079" s="59"/>
      <c r="B16079" s="54"/>
      <c r="C16079" s="76"/>
      <c r="D16079" s="60"/>
      <c r="E16079" s="64"/>
      <c r="F16079" s="54"/>
      <c r="G16079" s="63"/>
    </row>
    <row r="16080" spans="1:7" s="25" customFormat="1" ht="12.75" customHeight="1">
      <c r="A16080" s="59"/>
      <c r="B16080" s="54"/>
      <c r="C16080" s="76"/>
      <c r="D16080" s="60"/>
      <c r="E16080" s="64"/>
      <c r="F16080" s="54"/>
      <c r="G16080" s="63"/>
    </row>
    <row r="16081" spans="1:7" s="25" customFormat="1" ht="12.75" customHeight="1">
      <c r="A16081" s="59"/>
      <c r="B16081" s="54"/>
      <c r="C16081" s="76"/>
      <c r="D16081" s="60"/>
      <c r="E16081" s="64"/>
      <c r="F16081" s="54"/>
      <c r="G16081" s="63"/>
    </row>
    <row r="16082" spans="1:7" s="25" customFormat="1" ht="12.75" customHeight="1">
      <c r="A16082" s="59"/>
      <c r="B16082" s="54"/>
      <c r="C16082" s="76"/>
      <c r="D16082" s="60"/>
      <c r="E16082" s="64"/>
      <c r="F16082" s="54"/>
      <c r="G16082" s="63"/>
    </row>
    <row r="16083" spans="1:7" s="25" customFormat="1" ht="12.75" customHeight="1">
      <c r="A16083" s="59"/>
      <c r="B16083" s="54"/>
      <c r="C16083" s="76"/>
      <c r="D16083" s="60"/>
      <c r="E16083" s="64"/>
      <c r="F16083" s="54"/>
      <c r="G16083" s="63"/>
    </row>
    <row r="16084" spans="1:7" s="25" customFormat="1" ht="12.75" customHeight="1">
      <c r="A16084" s="59"/>
      <c r="B16084" s="54"/>
      <c r="C16084" s="76"/>
      <c r="D16084" s="60"/>
      <c r="E16084" s="64"/>
      <c r="F16084" s="54"/>
      <c r="G16084" s="63"/>
    </row>
    <row r="16085" spans="1:7" s="25" customFormat="1" ht="12.75" customHeight="1">
      <c r="A16085" s="59"/>
      <c r="B16085" s="54"/>
      <c r="C16085" s="76"/>
      <c r="D16085" s="60"/>
      <c r="E16085" s="64"/>
      <c r="F16085" s="54"/>
      <c r="G16085" s="63"/>
    </row>
    <row r="16086" spans="1:7" s="25" customFormat="1" ht="12.75" customHeight="1">
      <c r="A16086" s="59"/>
      <c r="B16086" s="54"/>
      <c r="C16086" s="76"/>
      <c r="D16086" s="60"/>
      <c r="E16086" s="64"/>
      <c r="F16086" s="54"/>
      <c r="G16086" s="63"/>
    </row>
    <row r="16087" spans="1:7" s="25" customFormat="1" ht="12.75" customHeight="1">
      <c r="A16087" s="59"/>
      <c r="B16087" s="54"/>
      <c r="C16087" s="76"/>
      <c r="D16087" s="60"/>
      <c r="E16087" s="64"/>
      <c r="F16087" s="54"/>
      <c r="G16087" s="63"/>
    </row>
    <row r="16088" spans="1:7" s="25" customFormat="1" ht="12.75" customHeight="1">
      <c r="A16088" s="59"/>
      <c r="B16088" s="54"/>
      <c r="C16088" s="76"/>
      <c r="D16088" s="60"/>
      <c r="E16088" s="64"/>
      <c r="F16088" s="54"/>
      <c r="G16088" s="63"/>
    </row>
    <row r="16089" spans="1:7" s="25" customFormat="1" ht="12.75" customHeight="1">
      <c r="A16089" s="59"/>
      <c r="B16089" s="54"/>
      <c r="C16089" s="76"/>
      <c r="D16089" s="60"/>
      <c r="E16089" s="64"/>
      <c r="F16089" s="54"/>
      <c r="G16089" s="63"/>
    </row>
    <row r="16090" spans="1:7" s="25" customFormat="1" ht="12.75" customHeight="1">
      <c r="A16090" s="59"/>
      <c r="B16090" s="54"/>
      <c r="C16090" s="76"/>
      <c r="D16090" s="60"/>
      <c r="E16090" s="64"/>
      <c r="F16090" s="54"/>
      <c r="G16090" s="63"/>
    </row>
    <row r="16091" spans="1:7" s="25" customFormat="1" ht="12.75" customHeight="1">
      <c r="A16091" s="59"/>
      <c r="B16091" s="54"/>
      <c r="C16091" s="76"/>
      <c r="D16091" s="60"/>
      <c r="E16091" s="64"/>
      <c r="F16091" s="54"/>
      <c r="G16091" s="63"/>
    </row>
    <row r="16092" spans="1:7" s="25" customFormat="1" ht="12.75" customHeight="1">
      <c r="A16092" s="59"/>
      <c r="B16092" s="54"/>
      <c r="C16092" s="76"/>
      <c r="D16092" s="60"/>
      <c r="E16092" s="64"/>
      <c r="F16092" s="54"/>
      <c r="G16092" s="63"/>
    </row>
    <row r="16093" spans="1:7" s="25" customFormat="1" ht="12.75" customHeight="1">
      <c r="A16093" s="59"/>
      <c r="B16093" s="54"/>
      <c r="C16093" s="76"/>
      <c r="D16093" s="60"/>
      <c r="E16093" s="64"/>
      <c r="F16093" s="54"/>
      <c r="G16093" s="63"/>
    </row>
    <row r="16094" spans="1:7" s="25" customFormat="1" ht="12.75" customHeight="1">
      <c r="A16094" s="59"/>
      <c r="B16094" s="54"/>
      <c r="C16094" s="76"/>
      <c r="D16094" s="60"/>
      <c r="E16094" s="64"/>
      <c r="F16094" s="54"/>
      <c r="G16094" s="63"/>
    </row>
    <row r="16095" spans="1:7" s="25" customFormat="1" ht="12.75" customHeight="1">
      <c r="A16095" s="59"/>
      <c r="B16095" s="54"/>
      <c r="C16095" s="76"/>
      <c r="D16095" s="60"/>
      <c r="E16095" s="64"/>
      <c r="F16095" s="54"/>
      <c r="G16095" s="63"/>
    </row>
    <row r="16096" spans="1:7" s="25" customFormat="1" ht="12.75" customHeight="1">
      <c r="A16096" s="59"/>
      <c r="B16096" s="54"/>
      <c r="C16096" s="76"/>
      <c r="D16096" s="60"/>
      <c r="E16096" s="64"/>
      <c r="F16096" s="54"/>
      <c r="G16096" s="63"/>
    </row>
    <row r="16097" spans="1:7" s="25" customFormat="1" ht="12.75" customHeight="1">
      <c r="A16097" s="59"/>
      <c r="B16097" s="54"/>
      <c r="C16097" s="76"/>
      <c r="D16097" s="60"/>
      <c r="E16097" s="64"/>
      <c r="F16097" s="54"/>
      <c r="G16097" s="63"/>
    </row>
    <row r="16098" spans="1:7" s="25" customFormat="1" ht="12.75" customHeight="1">
      <c r="A16098" s="59"/>
      <c r="B16098" s="54"/>
      <c r="C16098" s="76"/>
      <c r="D16098" s="60"/>
      <c r="E16098" s="64"/>
      <c r="F16098" s="54"/>
      <c r="G16098" s="63"/>
    </row>
    <row r="16099" spans="1:7" s="25" customFormat="1" ht="12.75" customHeight="1">
      <c r="A16099" s="59"/>
      <c r="B16099" s="54"/>
      <c r="C16099" s="76"/>
      <c r="D16099" s="60"/>
      <c r="E16099" s="64"/>
      <c r="F16099" s="54"/>
      <c r="G16099" s="63"/>
    </row>
    <row r="16100" spans="1:7" s="25" customFormat="1" ht="12.75" customHeight="1">
      <c r="A16100" s="59"/>
      <c r="B16100" s="54"/>
      <c r="C16100" s="76"/>
      <c r="D16100" s="60"/>
      <c r="E16100" s="64"/>
      <c r="F16100" s="54"/>
      <c r="G16100" s="63"/>
    </row>
    <row r="16101" spans="1:7" s="25" customFormat="1" ht="12.75" customHeight="1">
      <c r="A16101" s="59"/>
      <c r="B16101" s="54"/>
      <c r="C16101" s="76"/>
      <c r="D16101" s="60"/>
      <c r="E16101" s="64"/>
      <c r="F16101" s="54"/>
      <c r="G16101" s="63"/>
    </row>
    <row r="16102" spans="1:7" s="25" customFormat="1" ht="12.75" customHeight="1">
      <c r="A16102" s="59"/>
      <c r="B16102" s="54"/>
      <c r="C16102" s="76"/>
      <c r="D16102" s="60"/>
      <c r="E16102" s="64"/>
      <c r="F16102" s="54"/>
      <c r="G16102" s="63"/>
    </row>
    <row r="16103" spans="1:7" s="25" customFormat="1" ht="12.75" customHeight="1">
      <c r="A16103" s="59"/>
      <c r="B16103" s="54"/>
      <c r="C16103" s="76"/>
      <c r="D16103" s="60"/>
      <c r="E16103" s="64"/>
      <c r="F16103" s="54"/>
      <c r="G16103" s="63"/>
    </row>
    <row r="16104" spans="1:7" s="25" customFormat="1" ht="12.75" customHeight="1">
      <c r="A16104" s="59"/>
      <c r="B16104" s="54"/>
      <c r="C16104" s="76"/>
      <c r="D16104" s="60"/>
      <c r="E16104" s="64"/>
      <c r="F16104" s="54"/>
      <c r="G16104" s="63"/>
    </row>
    <row r="16105" spans="1:7" s="25" customFormat="1" ht="12.75" customHeight="1">
      <c r="A16105" s="59"/>
      <c r="B16105" s="54"/>
      <c r="C16105" s="76"/>
      <c r="D16105" s="60"/>
      <c r="E16105" s="64"/>
      <c r="F16105" s="54"/>
      <c r="G16105" s="63"/>
    </row>
    <row r="16106" spans="1:7" s="25" customFormat="1" ht="12.75" customHeight="1">
      <c r="A16106" s="59"/>
      <c r="B16106" s="54"/>
      <c r="C16106" s="76"/>
      <c r="D16106" s="60"/>
      <c r="E16106" s="64"/>
      <c r="F16106" s="54"/>
      <c r="G16106" s="63"/>
    </row>
    <row r="16107" spans="1:7" s="25" customFormat="1" ht="12.75" customHeight="1">
      <c r="A16107" s="59"/>
      <c r="B16107" s="54"/>
      <c r="C16107" s="76"/>
      <c r="D16107" s="60"/>
      <c r="E16107" s="64"/>
      <c r="F16107" s="54"/>
      <c r="G16107" s="63"/>
    </row>
    <row r="16108" spans="1:7" s="25" customFormat="1" ht="12.75" customHeight="1">
      <c r="A16108" s="59"/>
      <c r="B16108" s="54"/>
      <c r="C16108" s="76"/>
      <c r="D16108" s="60"/>
      <c r="E16108" s="64"/>
      <c r="F16108" s="54"/>
      <c r="G16108" s="63"/>
    </row>
    <row r="16109" spans="1:7" s="25" customFormat="1" ht="12.75" customHeight="1">
      <c r="A16109" s="59"/>
      <c r="B16109" s="54"/>
      <c r="C16109" s="76"/>
      <c r="D16109" s="60"/>
      <c r="E16109" s="64"/>
      <c r="F16109" s="54"/>
      <c r="G16109" s="63"/>
    </row>
    <row r="16110" spans="1:7" s="25" customFormat="1" ht="12.75" customHeight="1">
      <c r="A16110" s="59"/>
      <c r="B16110" s="54"/>
      <c r="C16110" s="76"/>
      <c r="D16110" s="60"/>
      <c r="E16110" s="64"/>
      <c r="F16110" s="54"/>
      <c r="G16110" s="63"/>
    </row>
    <row r="16111" spans="1:7" s="25" customFormat="1" ht="12.75" customHeight="1">
      <c r="A16111" s="59"/>
      <c r="B16111" s="54"/>
      <c r="C16111" s="76"/>
      <c r="D16111" s="60"/>
      <c r="E16111" s="64"/>
      <c r="F16111" s="54"/>
      <c r="G16111" s="63"/>
    </row>
    <row r="16112" spans="1:7" s="25" customFormat="1" ht="12.75" customHeight="1">
      <c r="A16112" s="59"/>
      <c r="B16112" s="54"/>
      <c r="C16112" s="76"/>
      <c r="D16112" s="60"/>
      <c r="E16112" s="64"/>
      <c r="F16112" s="54"/>
      <c r="G16112" s="63"/>
    </row>
    <row r="16113" spans="1:7" s="25" customFormat="1" ht="12.75" customHeight="1">
      <c r="A16113" s="59"/>
      <c r="B16113" s="54"/>
      <c r="C16113" s="76"/>
      <c r="D16113" s="60"/>
      <c r="E16113" s="64"/>
      <c r="F16113" s="54"/>
      <c r="G16113" s="63"/>
    </row>
    <row r="16114" spans="1:7" s="25" customFormat="1" ht="12.75" customHeight="1">
      <c r="A16114" s="59"/>
      <c r="B16114" s="54"/>
      <c r="C16114" s="76"/>
      <c r="D16114" s="60"/>
      <c r="E16114" s="64"/>
      <c r="F16114" s="54"/>
      <c r="G16114" s="63"/>
    </row>
    <row r="16115" spans="1:7" s="25" customFormat="1" ht="12.75" customHeight="1">
      <c r="A16115" s="59"/>
      <c r="B16115" s="54"/>
      <c r="C16115" s="76"/>
      <c r="D16115" s="60"/>
      <c r="E16115" s="64"/>
      <c r="F16115" s="54"/>
      <c r="G16115" s="63"/>
    </row>
    <row r="16116" spans="1:7" s="25" customFormat="1" ht="12.75" customHeight="1">
      <c r="A16116" s="59"/>
      <c r="B16116" s="54"/>
      <c r="C16116" s="76"/>
      <c r="D16116" s="60"/>
      <c r="E16116" s="64"/>
      <c r="F16116" s="54"/>
      <c r="G16116" s="63"/>
    </row>
    <row r="16117" spans="1:7" s="25" customFormat="1" ht="12.75" customHeight="1">
      <c r="A16117" s="59"/>
      <c r="B16117" s="54"/>
      <c r="C16117" s="76"/>
      <c r="D16117" s="60"/>
      <c r="E16117" s="64"/>
      <c r="F16117" s="54"/>
      <c r="G16117" s="63"/>
    </row>
    <row r="16118" spans="1:7" s="25" customFormat="1" ht="12.75" customHeight="1">
      <c r="A16118" s="59"/>
      <c r="B16118" s="54"/>
      <c r="C16118" s="76"/>
      <c r="D16118" s="60"/>
      <c r="E16118" s="64"/>
      <c r="F16118" s="54"/>
      <c r="G16118" s="63"/>
    </row>
    <row r="16119" spans="1:7" s="25" customFormat="1" ht="12.75" customHeight="1">
      <c r="A16119" s="59"/>
      <c r="B16119" s="54"/>
      <c r="C16119" s="76"/>
      <c r="D16119" s="60"/>
      <c r="E16119" s="64"/>
      <c r="F16119" s="54"/>
      <c r="G16119" s="63"/>
    </row>
    <row r="16120" spans="1:7" s="25" customFormat="1" ht="12.75" customHeight="1">
      <c r="A16120" s="59"/>
      <c r="B16120" s="54"/>
      <c r="C16120" s="76"/>
      <c r="D16120" s="60"/>
      <c r="E16120" s="64"/>
      <c r="F16120" s="54"/>
      <c r="G16120" s="63"/>
    </row>
    <row r="16121" spans="1:7" s="25" customFormat="1" ht="12.75" customHeight="1">
      <c r="A16121" s="59"/>
      <c r="B16121" s="54"/>
      <c r="C16121" s="76"/>
      <c r="D16121" s="60"/>
      <c r="E16121" s="64"/>
      <c r="F16121" s="54"/>
      <c r="G16121" s="63"/>
    </row>
    <row r="16122" spans="1:7" s="25" customFormat="1" ht="12.75" customHeight="1">
      <c r="A16122" s="59"/>
      <c r="B16122" s="54"/>
      <c r="C16122" s="76"/>
      <c r="D16122" s="60"/>
      <c r="E16122" s="64"/>
      <c r="F16122" s="54"/>
      <c r="G16122" s="63"/>
    </row>
    <row r="16123" spans="1:7" s="25" customFormat="1" ht="12.75" customHeight="1">
      <c r="A16123" s="59"/>
      <c r="B16123" s="54"/>
      <c r="C16123" s="76"/>
      <c r="D16123" s="60"/>
      <c r="E16123" s="64"/>
      <c r="F16123" s="54"/>
      <c r="G16123" s="63"/>
    </row>
    <row r="16124" spans="1:7" s="25" customFormat="1" ht="12.75" customHeight="1">
      <c r="A16124" s="59"/>
      <c r="B16124" s="54"/>
      <c r="C16124" s="76"/>
      <c r="D16124" s="60"/>
      <c r="E16124" s="64"/>
      <c r="F16124" s="54"/>
      <c r="G16124" s="63"/>
    </row>
    <row r="16125" spans="1:7" s="25" customFormat="1" ht="12.75" customHeight="1">
      <c r="A16125" s="59"/>
      <c r="B16125" s="54"/>
      <c r="C16125" s="76"/>
      <c r="D16125" s="60"/>
      <c r="E16125" s="64"/>
      <c r="F16125" s="54"/>
      <c r="G16125" s="63"/>
    </row>
    <row r="16126" spans="1:7" s="25" customFormat="1" ht="12.75" customHeight="1">
      <c r="A16126" s="59"/>
      <c r="B16126" s="54"/>
      <c r="C16126" s="76"/>
      <c r="D16126" s="60"/>
      <c r="E16126" s="64"/>
      <c r="F16126" s="54"/>
      <c r="G16126" s="63"/>
    </row>
    <row r="16127" spans="1:7" s="25" customFormat="1" ht="12.75" customHeight="1">
      <c r="A16127" s="59"/>
      <c r="B16127" s="54"/>
      <c r="C16127" s="76"/>
      <c r="D16127" s="60"/>
      <c r="E16127" s="64"/>
      <c r="F16127" s="54"/>
      <c r="G16127" s="63"/>
    </row>
    <row r="16128" spans="1:7" s="25" customFormat="1" ht="12.75" customHeight="1">
      <c r="A16128" s="59"/>
      <c r="B16128" s="54"/>
      <c r="C16128" s="76"/>
      <c r="D16128" s="60"/>
      <c r="E16128" s="64"/>
      <c r="F16128" s="54"/>
      <c r="G16128" s="63"/>
    </row>
    <row r="16129" spans="1:7" s="25" customFormat="1" ht="12.75" customHeight="1">
      <c r="A16129" s="59"/>
      <c r="B16129" s="54"/>
      <c r="C16129" s="76"/>
      <c r="D16129" s="60"/>
      <c r="E16129" s="64"/>
      <c r="F16129" s="54"/>
      <c r="G16129" s="63"/>
    </row>
    <row r="16130" spans="1:7" s="25" customFormat="1" ht="12.75" customHeight="1">
      <c r="A16130" s="59"/>
      <c r="B16130" s="54"/>
      <c r="C16130" s="76"/>
      <c r="D16130" s="60"/>
      <c r="E16130" s="64"/>
      <c r="F16130" s="54"/>
      <c r="G16130" s="63"/>
    </row>
    <row r="16131" spans="1:7" s="25" customFormat="1" ht="12.75" customHeight="1">
      <c r="A16131" s="59"/>
      <c r="B16131" s="54"/>
      <c r="C16131" s="76"/>
      <c r="D16131" s="60"/>
      <c r="E16131" s="64"/>
      <c r="F16131" s="54"/>
      <c r="G16131" s="63"/>
    </row>
    <row r="16132" spans="1:7" s="25" customFormat="1" ht="12.75" customHeight="1">
      <c r="A16132" s="59"/>
      <c r="B16132" s="54"/>
      <c r="C16132" s="76"/>
      <c r="D16132" s="60"/>
      <c r="E16132" s="64"/>
      <c r="F16132" s="54"/>
      <c r="G16132" s="63"/>
    </row>
    <row r="16133" spans="1:7" s="25" customFormat="1" ht="12.75" customHeight="1">
      <c r="A16133" s="59"/>
      <c r="B16133" s="54"/>
      <c r="C16133" s="76"/>
      <c r="D16133" s="60"/>
      <c r="E16133" s="64"/>
      <c r="F16133" s="54"/>
      <c r="G16133" s="63"/>
    </row>
    <row r="16134" spans="1:7" s="25" customFormat="1" ht="12.75" customHeight="1">
      <c r="A16134" s="59"/>
      <c r="B16134" s="54"/>
      <c r="C16134" s="76"/>
      <c r="D16134" s="60"/>
      <c r="E16134" s="64"/>
      <c r="F16134" s="54"/>
      <c r="G16134" s="63"/>
    </row>
    <row r="16135" spans="1:7" s="25" customFormat="1" ht="12.75" customHeight="1">
      <c r="A16135" s="59"/>
      <c r="B16135" s="54"/>
      <c r="C16135" s="76"/>
      <c r="D16135" s="60"/>
      <c r="E16135" s="64"/>
      <c r="F16135" s="54"/>
      <c r="G16135" s="63"/>
    </row>
    <row r="16136" spans="1:7" s="25" customFormat="1" ht="12.75" customHeight="1">
      <c r="A16136" s="59"/>
      <c r="B16136" s="54"/>
      <c r="C16136" s="76"/>
      <c r="D16136" s="60"/>
      <c r="E16136" s="64"/>
      <c r="F16136" s="54"/>
      <c r="G16136" s="63"/>
    </row>
    <row r="16137" spans="1:7" s="25" customFormat="1" ht="12.75" customHeight="1">
      <c r="A16137" s="59"/>
      <c r="B16137" s="54"/>
      <c r="C16137" s="76"/>
      <c r="D16137" s="60"/>
      <c r="E16137" s="64"/>
      <c r="F16137" s="54"/>
      <c r="G16137" s="63"/>
    </row>
    <row r="16138" spans="1:7" s="25" customFormat="1" ht="12.75" customHeight="1">
      <c r="A16138" s="59"/>
      <c r="B16138" s="54"/>
      <c r="C16138" s="76"/>
      <c r="D16138" s="60"/>
      <c r="E16138" s="64"/>
      <c r="F16138" s="54"/>
      <c r="G16138" s="63"/>
    </row>
    <row r="16139" spans="1:7" s="25" customFormat="1" ht="12.75" customHeight="1">
      <c r="A16139" s="59"/>
      <c r="B16139" s="54"/>
      <c r="C16139" s="76"/>
      <c r="D16139" s="60"/>
      <c r="E16139" s="64"/>
      <c r="F16139" s="54"/>
      <c r="G16139" s="63"/>
    </row>
    <row r="16140" spans="1:7" s="25" customFormat="1" ht="12.75" customHeight="1">
      <c r="A16140" s="59"/>
      <c r="B16140" s="54"/>
      <c r="C16140" s="76"/>
      <c r="D16140" s="60"/>
      <c r="E16140" s="64"/>
      <c r="F16140" s="54"/>
      <c r="G16140" s="63"/>
    </row>
    <row r="16141" spans="1:7" s="25" customFormat="1" ht="12.75" customHeight="1">
      <c r="A16141" s="59"/>
      <c r="B16141" s="54"/>
      <c r="C16141" s="76"/>
      <c r="D16141" s="60"/>
      <c r="E16141" s="64"/>
      <c r="F16141" s="54"/>
      <c r="G16141" s="63"/>
    </row>
    <row r="16142" spans="1:7" s="25" customFormat="1" ht="12.75" customHeight="1">
      <c r="A16142" s="59"/>
      <c r="B16142" s="54"/>
      <c r="C16142" s="76"/>
      <c r="D16142" s="60"/>
      <c r="E16142" s="64"/>
      <c r="F16142" s="54"/>
      <c r="G16142" s="63"/>
    </row>
    <row r="16143" spans="1:7" s="25" customFormat="1" ht="12.75" customHeight="1">
      <c r="A16143" s="59"/>
      <c r="B16143" s="54"/>
      <c r="C16143" s="76"/>
      <c r="D16143" s="60"/>
      <c r="E16143" s="64"/>
      <c r="F16143" s="54"/>
      <c r="G16143" s="63"/>
    </row>
    <row r="16144" spans="1:7" s="25" customFormat="1" ht="12.75" customHeight="1">
      <c r="A16144" s="59"/>
      <c r="B16144" s="54"/>
      <c r="C16144" s="76"/>
      <c r="D16144" s="60"/>
      <c r="E16144" s="64"/>
      <c r="F16144" s="54"/>
      <c r="G16144" s="63"/>
    </row>
    <row r="16145" spans="1:7" s="25" customFormat="1" ht="12.75" customHeight="1">
      <c r="A16145" s="59"/>
      <c r="B16145" s="54"/>
      <c r="C16145" s="76"/>
      <c r="D16145" s="60"/>
      <c r="E16145" s="64"/>
      <c r="F16145" s="54"/>
      <c r="G16145" s="63"/>
    </row>
    <row r="16146" spans="1:7" s="25" customFormat="1" ht="12.75" customHeight="1">
      <c r="A16146" s="59"/>
      <c r="B16146" s="54"/>
      <c r="C16146" s="76"/>
      <c r="D16146" s="60"/>
      <c r="E16146" s="64"/>
      <c r="F16146" s="54"/>
      <c r="G16146" s="63"/>
    </row>
    <row r="16147" spans="1:7" s="25" customFormat="1" ht="12.75" customHeight="1">
      <c r="A16147" s="59"/>
      <c r="B16147" s="54"/>
      <c r="C16147" s="76"/>
      <c r="D16147" s="60"/>
      <c r="E16147" s="64"/>
      <c r="F16147" s="54"/>
      <c r="G16147" s="63"/>
    </row>
    <row r="16148" spans="1:7" s="25" customFormat="1" ht="12.75" customHeight="1">
      <c r="A16148" s="59"/>
      <c r="B16148" s="54"/>
      <c r="C16148" s="76"/>
      <c r="D16148" s="60"/>
      <c r="E16148" s="64"/>
      <c r="F16148" s="54"/>
      <c r="G16148" s="63"/>
    </row>
    <row r="16149" spans="1:7" s="25" customFormat="1" ht="12.75" customHeight="1">
      <c r="A16149" s="59"/>
      <c r="B16149" s="54"/>
      <c r="C16149" s="76"/>
      <c r="D16149" s="60"/>
      <c r="E16149" s="64"/>
      <c r="F16149" s="54"/>
      <c r="G16149" s="63"/>
    </row>
    <row r="16150" spans="1:7" s="25" customFormat="1" ht="12.75" customHeight="1">
      <c r="A16150" s="59"/>
      <c r="B16150" s="54"/>
      <c r="C16150" s="76"/>
      <c r="D16150" s="60"/>
      <c r="E16150" s="64"/>
      <c r="F16150" s="54"/>
      <c r="G16150" s="63"/>
    </row>
    <row r="16151" spans="1:7" s="25" customFormat="1" ht="12.75" customHeight="1">
      <c r="A16151" s="59"/>
      <c r="B16151" s="54"/>
      <c r="C16151" s="76"/>
      <c r="D16151" s="60"/>
      <c r="E16151" s="64"/>
      <c r="F16151" s="54"/>
      <c r="G16151" s="63"/>
    </row>
    <row r="16152" spans="1:7" s="25" customFormat="1" ht="12.75" customHeight="1">
      <c r="A16152" s="59"/>
      <c r="B16152" s="54"/>
      <c r="C16152" s="76"/>
      <c r="D16152" s="60"/>
      <c r="E16152" s="64"/>
      <c r="F16152" s="54"/>
      <c r="G16152" s="63"/>
    </row>
    <row r="16153" spans="1:7" s="25" customFormat="1" ht="12.75" customHeight="1">
      <c r="A16153" s="59"/>
      <c r="B16153" s="54"/>
      <c r="C16153" s="76"/>
      <c r="D16153" s="60"/>
      <c r="E16153" s="64"/>
      <c r="F16153" s="54"/>
      <c r="G16153" s="63"/>
    </row>
    <row r="16154" spans="1:7" s="25" customFormat="1" ht="12.75" customHeight="1">
      <c r="A16154" s="59"/>
      <c r="B16154" s="54"/>
      <c r="C16154" s="76"/>
      <c r="D16154" s="60"/>
      <c r="E16154" s="64"/>
      <c r="F16154" s="54"/>
      <c r="G16154" s="63"/>
    </row>
    <row r="16155" spans="1:7" s="25" customFormat="1" ht="12.75" customHeight="1">
      <c r="A16155" s="59"/>
      <c r="B16155" s="54"/>
      <c r="C16155" s="76"/>
      <c r="D16155" s="60"/>
      <c r="E16155" s="64"/>
      <c r="F16155" s="54"/>
      <c r="G16155" s="63"/>
    </row>
    <row r="16156" spans="1:7" s="25" customFormat="1" ht="12.75" customHeight="1">
      <c r="A16156" s="59"/>
      <c r="B16156" s="54"/>
      <c r="C16156" s="76"/>
      <c r="D16156" s="60"/>
      <c r="E16156" s="64"/>
      <c r="F16156" s="54"/>
      <c r="G16156" s="63"/>
    </row>
    <row r="16157" spans="1:7" s="25" customFormat="1" ht="12.75" customHeight="1">
      <c r="A16157" s="59"/>
      <c r="B16157" s="54"/>
      <c r="C16157" s="76"/>
      <c r="D16157" s="60"/>
      <c r="E16157" s="64"/>
      <c r="F16157" s="54"/>
      <c r="G16157" s="63"/>
    </row>
    <row r="16158" spans="1:7" s="25" customFormat="1" ht="12.75" customHeight="1">
      <c r="A16158" s="59"/>
      <c r="B16158" s="54"/>
      <c r="C16158" s="76"/>
      <c r="D16158" s="60"/>
      <c r="E16158" s="64"/>
      <c r="F16158" s="54"/>
      <c r="G16158" s="63"/>
    </row>
    <row r="16159" spans="1:7" s="25" customFormat="1" ht="12.75" customHeight="1">
      <c r="A16159" s="59"/>
      <c r="B16159" s="54"/>
      <c r="C16159" s="76"/>
      <c r="D16159" s="60"/>
      <c r="E16159" s="64"/>
      <c r="F16159" s="54"/>
      <c r="G16159" s="63"/>
    </row>
    <row r="16160" spans="1:7" s="25" customFormat="1" ht="12.75" customHeight="1">
      <c r="A16160" s="59"/>
      <c r="B16160" s="54"/>
      <c r="C16160" s="76"/>
      <c r="D16160" s="60"/>
      <c r="E16160" s="64"/>
      <c r="F16160" s="54"/>
      <c r="G16160" s="63"/>
    </row>
    <row r="16161" spans="1:7" s="25" customFormat="1" ht="12.75" customHeight="1">
      <c r="A16161" s="59"/>
      <c r="B16161" s="54"/>
      <c r="C16161" s="76"/>
      <c r="D16161" s="60"/>
      <c r="E16161" s="64"/>
      <c r="F16161" s="54"/>
      <c r="G16161" s="63"/>
    </row>
    <row r="16162" spans="1:7" s="25" customFormat="1" ht="12.75" customHeight="1">
      <c r="A16162" s="59"/>
      <c r="B16162" s="54"/>
      <c r="C16162" s="76"/>
      <c r="D16162" s="60"/>
      <c r="E16162" s="64"/>
      <c r="F16162" s="54"/>
      <c r="G16162" s="63"/>
    </row>
    <row r="16163" spans="1:7" s="25" customFormat="1" ht="12.75" customHeight="1">
      <c r="A16163" s="59"/>
      <c r="B16163" s="54"/>
      <c r="C16163" s="76"/>
      <c r="D16163" s="60"/>
      <c r="E16163" s="64"/>
      <c r="F16163" s="54"/>
      <c r="G16163" s="63"/>
    </row>
    <row r="16164" spans="1:7" s="25" customFormat="1" ht="12.75" customHeight="1">
      <c r="A16164" s="59"/>
      <c r="B16164" s="54"/>
      <c r="C16164" s="76"/>
      <c r="D16164" s="60"/>
      <c r="E16164" s="64"/>
      <c r="F16164" s="54"/>
      <c r="G16164" s="63"/>
    </row>
    <row r="16165" spans="1:7" s="25" customFormat="1" ht="12.75" customHeight="1">
      <c r="A16165" s="59"/>
      <c r="B16165" s="54"/>
      <c r="C16165" s="76"/>
      <c r="D16165" s="60"/>
      <c r="E16165" s="64"/>
      <c r="F16165" s="54"/>
      <c r="G16165" s="63"/>
    </row>
    <row r="16166" spans="1:7" s="25" customFormat="1" ht="12.75" customHeight="1">
      <c r="A16166" s="59"/>
      <c r="B16166" s="54"/>
      <c r="C16166" s="76"/>
      <c r="D16166" s="60"/>
      <c r="E16166" s="64"/>
      <c r="F16166" s="54"/>
      <c r="G16166" s="63"/>
    </row>
    <row r="16167" spans="1:7" s="25" customFormat="1" ht="12.75" customHeight="1">
      <c r="A16167" s="59"/>
      <c r="B16167" s="54"/>
      <c r="C16167" s="76"/>
      <c r="D16167" s="60"/>
      <c r="E16167" s="64"/>
      <c r="F16167" s="54"/>
      <c r="G16167" s="63"/>
    </row>
    <row r="16168" spans="1:7" s="25" customFormat="1" ht="12.75" customHeight="1">
      <c r="A16168" s="59"/>
      <c r="B16168" s="54"/>
      <c r="C16168" s="76"/>
      <c r="D16168" s="60"/>
      <c r="E16168" s="64"/>
      <c r="F16168" s="54"/>
      <c r="G16168" s="63"/>
    </row>
    <row r="16169" spans="1:7" s="25" customFormat="1" ht="12.75" customHeight="1">
      <c r="A16169" s="59"/>
      <c r="B16169" s="54"/>
      <c r="C16169" s="76"/>
      <c r="D16169" s="60"/>
      <c r="E16169" s="64"/>
      <c r="F16169" s="54"/>
      <c r="G16169" s="63"/>
    </row>
    <row r="16170" spans="1:7" s="25" customFormat="1" ht="12.75" customHeight="1">
      <c r="A16170" s="59"/>
      <c r="B16170" s="54"/>
      <c r="C16170" s="76"/>
      <c r="D16170" s="60"/>
      <c r="E16170" s="64"/>
      <c r="F16170" s="54"/>
      <c r="G16170" s="63"/>
    </row>
    <row r="16171" spans="1:7" s="25" customFormat="1" ht="12.75" customHeight="1">
      <c r="A16171" s="59"/>
      <c r="B16171" s="54"/>
      <c r="C16171" s="76"/>
      <c r="D16171" s="60"/>
      <c r="E16171" s="64"/>
      <c r="F16171" s="54"/>
      <c r="G16171" s="63"/>
    </row>
    <row r="16172" spans="1:7" s="25" customFormat="1" ht="12.75" customHeight="1">
      <c r="A16172" s="59"/>
      <c r="B16172" s="54"/>
      <c r="C16172" s="76"/>
      <c r="D16172" s="60"/>
      <c r="E16172" s="64"/>
      <c r="F16172" s="54"/>
      <c r="G16172" s="63"/>
    </row>
    <row r="16173" spans="1:7" s="25" customFormat="1" ht="12.75" customHeight="1">
      <c r="A16173" s="59"/>
      <c r="B16173" s="54"/>
      <c r="C16173" s="76"/>
      <c r="D16173" s="60"/>
      <c r="E16173" s="64"/>
      <c r="F16173" s="54"/>
      <c r="G16173" s="63"/>
    </row>
    <row r="16174" spans="1:7" s="25" customFormat="1" ht="12.75" customHeight="1">
      <c r="A16174" s="59"/>
      <c r="B16174" s="54"/>
      <c r="C16174" s="76"/>
      <c r="D16174" s="60"/>
      <c r="E16174" s="64"/>
      <c r="F16174" s="54"/>
      <c r="G16174" s="63"/>
    </row>
    <row r="16175" spans="1:7" s="25" customFormat="1" ht="12.75" customHeight="1">
      <c r="A16175" s="59"/>
      <c r="B16175" s="54"/>
      <c r="C16175" s="76"/>
      <c r="D16175" s="60"/>
      <c r="E16175" s="64"/>
      <c r="F16175" s="54"/>
      <c r="G16175" s="63"/>
    </row>
    <row r="16176" spans="1:7" s="25" customFormat="1" ht="12.75" customHeight="1">
      <c r="A16176" s="59"/>
      <c r="B16176" s="54"/>
      <c r="C16176" s="76"/>
      <c r="D16176" s="60"/>
      <c r="E16176" s="64"/>
      <c r="F16176" s="54"/>
      <c r="G16176" s="63"/>
    </row>
    <row r="16177" spans="1:7" s="25" customFormat="1" ht="12.75" customHeight="1">
      <c r="A16177" s="59"/>
      <c r="B16177" s="54"/>
      <c r="C16177" s="76"/>
      <c r="D16177" s="60"/>
      <c r="E16177" s="64"/>
      <c r="F16177" s="54"/>
      <c r="G16177" s="63"/>
    </row>
    <row r="16178" spans="1:7" s="25" customFormat="1" ht="12.75" customHeight="1">
      <c r="A16178" s="59"/>
      <c r="B16178" s="54"/>
      <c r="C16178" s="76"/>
      <c r="D16178" s="60"/>
      <c r="E16178" s="64"/>
      <c r="F16178" s="54"/>
      <c r="G16178" s="63"/>
    </row>
    <row r="16179" spans="1:7" s="25" customFormat="1" ht="12.75" customHeight="1">
      <c r="A16179" s="59"/>
      <c r="B16179" s="54"/>
      <c r="C16179" s="76"/>
      <c r="D16179" s="60"/>
      <c r="E16179" s="64"/>
      <c r="F16179" s="54"/>
      <c r="G16179" s="63"/>
    </row>
    <row r="16180" spans="1:7" s="25" customFormat="1" ht="12.75" customHeight="1">
      <c r="A16180" s="59"/>
      <c r="B16180" s="54"/>
      <c r="C16180" s="76"/>
      <c r="D16180" s="60"/>
      <c r="E16180" s="64"/>
      <c r="F16180" s="54"/>
      <c r="G16180" s="63"/>
    </row>
    <row r="16181" spans="1:7" s="25" customFormat="1" ht="12.75" customHeight="1">
      <c r="A16181" s="59"/>
      <c r="B16181" s="54"/>
      <c r="C16181" s="76"/>
      <c r="D16181" s="60"/>
      <c r="E16181" s="64"/>
      <c r="F16181" s="54"/>
      <c r="G16181" s="63"/>
    </row>
    <row r="16182" spans="1:7" s="25" customFormat="1" ht="12.75" customHeight="1">
      <c r="A16182" s="59"/>
      <c r="B16182" s="54"/>
      <c r="C16182" s="76"/>
      <c r="D16182" s="60"/>
      <c r="E16182" s="64"/>
      <c r="F16182" s="54"/>
      <c r="G16182" s="63"/>
    </row>
    <row r="16183" spans="1:7" s="25" customFormat="1" ht="12.75" customHeight="1">
      <c r="A16183" s="59"/>
      <c r="B16183" s="54"/>
      <c r="C16183" s="76"/>
      <c r="D16183" s="60"/>
      <c r="E16183" s="64"/>
      <c r="F16183" s="54"/>
      <c r="G16183" s="63"/>
    </row>
    <row r="16184" spans="1:7" s="25" customFormat="1" ht="12.75" customHeight="1">
      <c r="A16184" s="59"/>
      <c r="B16184" s="54"/>
      <c r="C16184" s="76"/>
      <c r="D16184" s="60"/>
      <c r="E16184" s="64"/>
      <c r="F16184" s="54"/>
      <c r="G16184" s="63"/>
    </row>
    <row r="16185" spans="1:7" s="25" customFormat="1" ht="12.75" customHeight="1">
      <c r="A16185" s="59"/>
      <c r="B16185" s="54"/>
      <c r="C16185" s="76"/>
      <c r="D16185" s="60"/>
      <c r="E16185" s="64"/>
      <c r="F16185" s="54"/>
      <c r="G16185" s="63"/>
    </row>
    <row r="16186" spans="1:7" s="25" customFormat="1" ht="12.75" customHeight="1">
      <c r="A16186" s="59"/>
      <c r="B16186" s="54"/>
      <c r="C16186" s="76"/>
      <c r="D16186" s="60"/>
      <c r="E16186" s="64"/>
      <c r="F16186" s="54"/>
      <c r="G16186" s="63"/>
    </row>
    <row r="16187" spans="1:7" s="25" customFormat="1" ht="12.75" customHeight="1">
      <c r="A16187" s="59"/>
      <c r="B16187" s="54"/>
      <c r="C16187" s="76"/>
      <c r="D16187" s="60"/>
      <c r="E16187" s="64"/>
      <c r="F16187" s="54"/>
      <c r="G16187" s="63"/>
    </row>
    <row r="16188" spans="1:7" s="25" customFormat="1" ht="12.75" customHeight="1">
      <c r="A16188" s="59"/>
      <c r="B16188" s="54"/>
      <c r="C16188" s="76"/>
      <c r="D16188" s="60"/>
      <c r="E16188" s="64"/>
      <c r="F16188" s="54"/>
      <c r="G16188" s="63"/>
    </row>
    <row r="16189" spans="1:7" s="25" customFormat="1" ht="12.75" customHeight="1">
      <c r="A16189" s="59"/>
      <c r="B16189" s="54"/>
      <c r="C16189" s="76"/>
      <c r="D16189" s="60"/>
      <c r="E16189" s="64"/>
      <c r="F16189" s="54"/>
      <c r="G16189" s="63"/>
    </row>
    <row r="16190" spans="1:7" s="25" customFormat="1" ht="12.75" customHeight="1">
      <c r="A16190" s="59"/>
      <c r="B16190" s="54"/>
      <c r="C16190" s="76"/>
      <c r="D16190" s="60"/>
      <c r="E16190" s="64"/>
      <c r="F16190" s="54"/>
      <c r="G16190" s="63"/>
    </row>
    <row r="16191" spans="1:7" s="25" customFormat="1" ht="12.75" customHeight="1">
      <c r="A16191" s="59"/>
      <c r="B16191" s="54"/>
      <c r="C16191" s="76"/>
      <c r="D16191" s="60"/>
      <c r="E16191" s="64"/>
      <c r="F16191" s="54"/>
      <c r="G16191" s="63"/>
    </row>
    <row r="16192" spans="1:7" s="25" customFormat="1" ht="12.75" customHeight="1">
      <c r="A16192" s="59"/>
      <c r="B16192" s="54"/>
      <c r="C16192" s="76"/>
      <c r="D16192" s="60"/>
      <c r="E16192" s="64"/>
      <c r="F16192" s="54"/>
      <c r="G16192" s="63"/>
    </row>
    <row r="16193" spans="1:7" s="25" customFormat="1" ht="12.75" customHeight="1">
      <c r="A16193" s="59"/>
      <c r="B16193" s="54"/>
      <c r="C16193" s="76"/>
      <c r="D16193" s="60"/>
      <c r="E16193" s="64"/>
      <c r="F16193" s="54"/>
      <c r="G16193" s="63"/>
    </row>
    <row r="16194" spans="1:7" s="25" customFormat="1" ht="12.75" customHeight="1">
      <c r="A16194" s="59"/>
      <c r="B16194" s="54"/>
      <c r="C16194" s="76"/>
      <c r="D16194" s="60"/>
      <c r="E16194" s="64"/>
      <c r="F16194" s="54"/>
      <c r="G16194" s="63"/>
    </row>
    <row r="16195" spans="1:7" s="25" customFormat="1" ht="12.75" customHeight="1">
      <c r="A16195" s="59"/>
      <c r="B16195" s="54"/>
      <c r="C16195" s="76"/>
      <c r="D16195" s="60"/>
      <c r="E16195" s="64"/>
      <c r="F16195" s="54"/>
      <c r="G16195" s="63"/>
    </row>
    <row r="16196" spans="1:7" s="25" customFormat="1" ht="12.75" customHeight="1">
      <c r="A16196" s="59"/>
      <c r="B16196" s="54"/>
      <c r="C16196" s="76"/>
      <c r="D16196" s="60"/>
      <c r="E16196" s="64"/>
      <c r="F16196" s="54"/>
      <c r="G16196" s="63"/>
    </row>
    <row r="16197" spans="1:7" s="25" customFormat="1" ht="12.75" customHeight="1">
      <c r="A16197" s="59"/>
      <c r="B16197" s="54"/>
      <c r="C16197" s="76"/>
      <c r="D16197" s="60"/>
      <c r="E16197" s="64"/>
      <c r="F16197" s="54"/>
      <c r="G16197" s="63"/>
    </row>
    <row r="16198" spans="1:7" s="25" customFormat="1" ht="12.75" customHeight="1">
      <c r="A16198" s="59"/>
      <c r="B16198" s="54"/>
      <c r="C16198" s="76"/>
      <c r="D16198" s="60"/>
      <c r="E16198" s="64"/>
      <c r="F16198" s="54"/>
      <c r="G16198" s="63"/>
    </row>
    <row r="16199" spans="1:7" s="25" customFormat="1" ht="12.75" customHeight="1">
      <c r="A16199" s="59"/>
      <c r="B16199" s="54"/>
      <c r="C16199" s="76"/>
      <c r="D16199" s="60"/>
      <c r="E16199" s="64"/>
      <c r="F16199" s="54"/>
      <c r="G16199" s="63"/>
    </row>
    <row r="16200" spans="1:7" s="25" customFormat="1" ht="12.75" customHeight="1">
      <c r="A16200" s="59"/>
      <c r="B16200" s="54"/>
      <c r="C16200" s="76"/>
      <c r="D16200" s="60"/>
      <c r="E16200" s="64"/>
      <c r="F16200" s="54"/>
      <c r="G16200" s="63"/>
    </row>
    <row r="16201" spans="1:7" s="25" customFormat="1" ht="12.75" customHeight="1">
      <c r="A16201" s="59"/>
      <c r="B16201" s="54"/>
      <c r="C16201" s="76"/>
      <c r="D16201" s="60"/>
      <c r="E16201" s="64"/>
      <c r="F16201" s="54"/>
      <c r="G16201" s="63"/>
    </row>
    <row r="16202" spans="1:7" s="25" customFormat="1" ht="12.75" customHeight="1">
      <c r="A16202" s="59"/>
      <c r="B16202" s="54"/>
      <c r="C16202" s="76"/>
      <c r="D16202" s="60"/>
      <c r="E16202" s="64"/>
      <c r="F16202" s="54"/>
      <c r="G16202" s="63"/>
    </row>
    <row r="16203" spans="1:7" s="25" customFormat="1" ht="12.75" customHeight="1">
      <c r="A16203" s="59"/>
      <c r="B16203" s="54"/>
      <c r="C16203" s="76"/>
      <c r="D16203" s="60"/>
      <c r="E16203" s="64"/>
      <c r="F16203" s="54"/>
      <c r="G16203" s="63"/>
    </row>
    <row r="16204" spans="1:7" s="25" customFormat="1" ht="12.75" customHeight="1">
      <c r="A16204" s="59"/>
      <c r="B16204" s="54"/>
      <c r="C16204" s="76"/>
      <c r="D16204" s="60"/>
      <c r="E16204" s="64"/>
      <c r="F16204" s="54"/>
      <c r="G16204" s="63"/>
    </row>
    <row r="16205" spans="1:7" s="25" customFormat="1" ht="12.75" customHeight="1">
      <c r="A16205" s="59"/>
      <c r="B16205" s="54"/>
      <c r="C16205" s="76"/>
      <c r="D16205" s="60"/>
      <c r="E16205" s="64"/>
      <c r="F16205" s="54"/>
      <c r="G16205" s="63"/>
    </row>
    <row r="16206" spans="1:7" s="25" customFormat="1" ht="12.75" customHeight="1">
      <c r="A16206" s="59"/>
      <c r="B16206" s="54"/>
      <c r="C16206" s="76"/>
      <c r="D16206" s="60"/>
      <c r="E16206" s="64"/>
      <c r="F16206" s="54"/>
      <c r="G16206" s="63"/>
    </row>
    <row r="16207" spans="1:7" s="25" customFormat="1" ht="12.75" customHeight="1">
      <c r="A16207" s="59"/>
      <c r="B16207" s="54"/>
      <c r="C16207" s="76"/>
      <c r="D16207" s="60"/>
      <c r="E16207" s="64"/>
      <c r="F16207" s="54"/>
      <c r="G16207" s="63"/>
    </row>
    <row r="16208" spans="1:7" s="25" customFormat="1" ht="12.75" customHeight="1">
      <c r="A16208" s="59"/>
      <c r="B16208" s="54"/>
      <c r="C16208" s="76"/>
      <c r="D16208" s="60"/>
      <c r="E16208" s="64"/>
      <c r="F16208" s="54"/>
      <c r="G16208" s="63"/>
    </row>
    <row r="16209" spans="1:7" s="25" customFormat="1" ht="12.75" customHeight="1">
      <c r="A16209" s="59"/>
      <c r="B16209" s="54"/>
      <c r="C16209" s="76"/>
      <c r="D16209" s="60"/>
      <c r="E16209" s="64"/>
      <c r="F16209" s="54"/>
      <c r="G16209" s="63"/>
    </row>
    <row r="16210" spans="1:7" s="25" customFormat="1" ht="12.75" customHeight="1">
      <c r="A16210" s="59"/>
      <c r="B16210" s="54"/>
      <c r="C16210" s="76"/>
      <c r="D16210" s="60"/>
      <c r="E16210" s="64"/>
      <c r="F16210" s="54"/>
      <c r="G16210" s="63"/>
    </row>
    <row r="16211" spans="1:7" s="25" customFormat="1" ht="12.75" customHeight="1">
      <c r="A16211" s="59"/>
      <c r="B16211" s="54"/>
      <c r="C16211" s="76"/>
      <c r="D16211" s="60"/>
      <c r="E16211" s="64"/>
      <c r="F16211" s="54"/>
      <c r="G16211" s="63"/>
    </row>
    <row r="16212" spans="1:7" s="25" customFormat="1" ht="12.75" customHeight="1">
      <c r="A16212" s="59"/>
      <c r="B16212" s="54"/>
      <c r="C16212" s="76"/>
      <c r="D16212" s="60"/>
      <c r="E16212" s="64"/>
      <c r="F16212" s="54"/>
      <c r="G16212" s="63"/>
    </row>
    <row r="16213" spans="1:7" s="25" customFormat="1" ht="12.75" customHeight="1">
      <c r="A16213" s="59"/>
      <c r="B16213" s="54"/>
      <c r="C16213" s="76"/>
      <c r="D16213" s="60"/>
      <c r="E16213" s="64"/>
      <c r="F16213" s="54"/>
      <c r="G16213" s="63"/>
    </row>
    <row r="16214" spans="1:7" s="25" customFormat="1" ht="12.75" customHeight="1">
      <c r="A16214" s="59"/>
      <c r="B16214" s="54"/>
      <c r="C16214" s="76"/>
      <c r="D16214" s="60"/>
      <c r="E16214" s="64"/>
      <c r="F16214" s="54"/>
      <c r="G16214" s="63"/>
    </row>
    <row r="16215" spans="1:7" s="25" customFormat="1" ht="12.75" customHeight="1">
      <c r="A16215" s="59"/>
      <c r="B16215" s="54"/>
      <c r="C16215" s="76"/>
      <c r="D16215" s="60"/>
      <c r="E16215" s="64"/>
      <c r="F16215" s="54"/>
      <c r="G16215" s="63"/>
    </row>
    <row r="16216" spans="1:7" s="25" customFormat="1" ht="12.75" customHeight="1">
      <c r="A16216" s="59"/>
      <c r="B16216" s="54"/>
      <c r="C16216" s="76"/>
      <c r="D16216" s="60"/>
      <c r="E16216" s="64"/>
      <c r="F16216" s="54"/>
      <c r="G16216" s="63"/>
    </row>
    <row r="16217" spans="1:7" s="25" customFormat="1" ht="12.75" customHeight="1">
      <c r="A16217" s="59"/>
      <c r="B16217" s="54"/>
      <c r="C16217" s="76"/>
      <c r="D16217" s="60"/>
      <c r="E16217" s="64"/>
      <c r="F16217" s="54"/>
      <c r="G16217" s="63"/>
    </row>
    <row r="16218" spans="1:7" s="25" customFormat="1" ht="12.75" customHeight="1">
      <c r="A16218" s="59"/>
      <c r="B16218" s="54"/>
      <c r="C16218" s="76"/>
      <c r="D16218" s="60"/>
      <c r="E16218" s="64"/>
      <c r="F16218" s="54"/>
      <c r="G16218" s="63"/>
    </row>
    <row r="16219" spans="1:7" s="25" customFormat="1" ht="12.75" customHeight="1">
      <c r="A16219" s="59"/>
      <c r="B16219" s="54"/>
      <c r="C16219" s="76"/>
      <c r="D16219" s="60"/>
      <c r="E16219" s="64"/>
      <c r="F16219" s="54"/>
      <c r="G16219" s="63"/>
    </row>
    <row r="16220" spans="1:7" s="25" customFormat="1" ht="12.75" customHeight="1">
      <c r="A16220" s="59"/>
      <c r="B16220" s="54"/>
      <c r="C16220" s="76"/>
      <c r="D16220" s="60"/>
      <c r="E16220" s="64"/>
      <c r="F16220" s="54"/>
      <c r="G16220" s="63"/>
    </row>
    <row r="16221" spans="1:7" s="25" customFormat="1" ht="12.75" customHeight="1">
      <c r="A16221" s="59"/>
      <c r="B16221" s="54"/>
      <c r="C16221" s="76"/>
      <c r="D16221" s="60"/>
      <c r="E16221" s="64"/>
      <c r="F16221" s="54"/>
      <c r="G16221" s="63"/>
    </row>
    <row r="16222" spans="1:7" s="25" customFormat="1" ht="12.75" customHeight="1">
      <c r="A16222" s="59"/>
      <c r="B16222" s="54"/>
      <c r="C16222" s="76"/>
      <c r="D16222" s="60"/>
      <c r="E16222" s="64"/>
      <c r="F16222" s="54"/>
      <c r="G16222" s="63"/>
    </row>
    <row r="16223" spans="1:7" s="25" customFormat="1" ht="12.75" customHeight="1">
      <c r="A16223" s="59"/>
      <c r="B16223" s="54"/>
      <c r="C16223" s="76"/>
      <c r="D16223" s="60"/>
      <c r="E16223" s="64"/>
      <c r="F16223" s="54"/>
      <c r="G16223" s="63"/>
    </row>
    <row r="16224" spans="1:7" s="25" customFormat="1" ht="12.75" customHeight="1">
      <c r="A16224" s="59"/>
      <c r="B16224" s="54"/>
      <c r="C16224" s="76"/>
      <c r="D16224" s="60"/>
      <c r="E16224" s="64"/>
      <c r="F16224" s="54"/>
      <c r="G16224" s="63"/>
    </row>
    <row r="16225" spans="1:7" s="25" customFormat="1" ht="12.75" customHeight="1">
      <c r="A16225" s="59"/>
      <c r="B16225" s="54"/>
      <c r="C16225" s="76"/>
      <c r="D16225" s="60"/>
      <c r="E16225" s="64"/>
      <c r="F16225" s="54"/>
      <c r="G16225" s="63"/>
    </row>
    <row r="16226" spans="1:7" s="25" customFormat="1" ht="12.75" customHeight="1">
      <c r="A16226" s="59"/>
      <c r="B16226" s="54"/>
      <c r="C16226" s="76"/>
      <c r="D16226" s="60"/>
      <c r="E16226" s="64"/>
      <c r="F16226" s="54"/>
      <c r="G16226" s="63"/>
    </row>
    <row r="16227" spans="1:7" s="25" customFormat="1" ht="12.75" customHeight="1">
      <c r="A16227" s="59"/>
      <c r="B16227" s="54"/>
      <c r="C16227" s="76"/>
      <c r="D16227" s="60"/>
      <c r="E16227" s="64"/>
      <c r="F16227" s="54"/>
      <c r="G16227" s="63"/>
    </row>
    <row r="16228" spans="1:7" s="25" customFormat="1" ht="12.75" customHeight="1">
      <c r="A16228" s="59"/>
      <c r="B16228" s="54"/>
      <c r="C16228" s="76"/>
      <c r="D16228" s="60"/>
      <c r="E16228" s="64"/>
      <c r="F16228" s="54"/>
      <c r="G16228" s="63"/>
    </row>
    <row r="16229" spans="1:7" s="25" customFormat="1" ht="12.75" customHeight="1">
      <c r="A16229" s="59"/>
      <c r="B16229" s="54"/>
      <c r="C16229" s="76"/>
      <c r="D16229" s="60"/>
      <c r="E16229" s="64"/>
      <c r="F16229" s="54"/>
      <c r="G16229" s="63"/>
    </row>
    <row r="16230" spans="1:7" s="25" customFormat="1" ht="12.75" customHeight="1">
      <c r="A16230" s="59"/>
      <c r="B16230" s="54"/>
      <c r="C16230" s="76"/>
      <c r="D16230" s="60"/>
      <c r="E16230" s="64"/>
      <c r="F16230" s="54"/>
      <c r="G16230" s="63"/>
    </row>
    <row r="16231" spans="1:7" s="25" customFormat="1" ht="12.75" customHeight="1">
      <c r="A16231" s="59"/>
      <c r="B16231" s="54"/>
      <c r="C16231" s="76"/>
      <c r="D16231" s="60"/>
      <c r="E16231" s="64"/>
      <c r="F16231" s="54"/>
      <c r="G16231" s="63"/>
    </row>
    <row r="16232" spans="1:7" s="25" customFormat="1" ht="12.75" customHeight="1">
      <c r="A16232" s="59"/>
      <c r="B16232" s="54"/>
      <c r="C16232" s="76"/>
      <c r="D16232" s="60"/>
      <c r="E16232" s="64"/>
      <c r="F16232" s="54"/>
      <c r="G16232" s="63"/>
    </row>
    <row r="16233" spans="1:7" s="25" customFormat="1" ht="12.75" customHeight="1">
      <c r="A16233" s="59"/>
      <c r="B16233" s="54"/>
      <c r="C16233" s="76"/>
      <c r="D16233" s="60"/>
      <c r="E16233" s="64"/>
      <c r="F16233" s="54"/>
      <c r="G16233" s="63"/>
    </row>
    <row r="16234" spans="1:7" s="25" customFormat="1" ht="12.75" customHeight="1">
      <c r="A16234" s="59"/>
      <c r="B16234" s="54"/>
      <c r="C16234" s="76"/>
      <c r="D16234" s="60"/>
      <c r="E16234" s="64"/>
      <c r="F16234" s="54"/>
      <c r="G16234" s="63"/>
    </row>
    <row r="16235" spans="1:7" s="25" customFormat="1" ht="12.75" customHeight="1">
      <c r="A16235" s="59"/>
      <c r="B16235" s="54"/>
      <c r="C16235" s="76"/>
      <c r="D16235" s="60"/>
      <c r="E16235" s="64"/>
      <c r="F16235" s="54"/>
      <c r="G16235" s="63"/>
    </row>
    <row r="16236" spans="1:7" s="25" customFormat="1" ht="12.75" customHeight="1">
      <c r="A16236" s="59"/>
      <c r="B16236" s="54"/>
      <c r="C16236" s="76"/>
      <c r="D16236" s="60"/>
      <c r="E16236" s="64"/>
      <c r="F16236" s="54"/>
      <c r="G16236" s="63"/>
    </row>
    <row r="16237" spans="1:7" s="25" customFormat="1" ht="12.75" customHeight="1">
      <c r="A16237" s="59"/>
      <c r="B16237" s="54"/>
      <c r="C16237" s="76"/>
      <c r="D16237" s="60"/>
      <c r="E16237" s="64"/>
      <c r="F16237" s="54"/>
      <c r="G16237" s="63"/>
    </row>
    <row r="16238" spans="1:7" s="25" customFormat="1" ht="12.75" customHeight="1">
      <c r="A16238" s="59"/>
      <c r="B16238" s="54"/>
      <c r="C16238" s="76"/>
      <c r="D16238" s="60"/>
      <c r="E16238" s="64"/>
      <c r="F16238" s="54"/>
      <c r="G16238" s="63"/>
    </row>
    <row r="16239" spans="1:7" s="25" customFormat="1" ht="12.75" customHeight="1">
      <c r="A16239" s="59"/>
      <c r="B16239" s="54"/>
      <c r="C16239" s="76"/>
      <c r="D16239" s="60"/>
      <c r="E16239" s="64"/>
      <c r="F16239" s="54"/>
      <c r="G16239" s="63"/>
    </row>
    <row r="16240" spans="1:7" s="25" customFormat="1" ht="12.75" customHeight="1">
      <c r="A16240" s="59"/>
      <c r="B16240" s="54"/>
      <c r="C16240" s="76"/>
      <c r="D16240" s="60"/>
      <c r="E16240" s="64"/>
      <c r="F16240" s="54"/>
      <c r="G16240" s="63"/>
    </row>
    <row r="16241" spans="1:7" s="25" customFormat="1" ht="12.75" customHeight="1">
      <c r="A16241" s="59"/>
      <c r="B16241" s="54"/>
      <c r="C16241" s="76"/>
      <c r="D16241" s="60"/>
      <c r="E16241" s="64"/>
      <c r="F16241" s="54"/>
      <c r="G16241" s="63"/>
    </row>
    <row r="16242" spans="1:7" s="25" customFormat="1" ht="12.75" customHeight="1">
      <c r="A16242" s="59"/>
      <c r="B16242" s="54"/>
      <c r="C16242" s="76"/>
      <c r="D16242" s="60"/>
      <c r="E16242" s="64"/>
      <c r="F16242" s="54"/>
      <c r="G16242" s="63"/>
    </row>
    <row r="16243" spans="1:7" s="25" customFormat="1" ht="12.75" customHeight="1">
      <c r="A16243" s="59"/>
      <c r="B16243" s="54"/>
      <c r="C16243" s="76"/>
      <c r="D16243" s="60"/>
      <c r="E16243" s="64"/>
      <c r="F16243" s="54"/>
      <c r="G16243" s="63"/>
    </row>
    <row r="16244" spans="1:7" s="25" customFormat="1" ht="12.75" customHeight="1">
      <c r="A16244" s="59"/>
      <c r="B16244" s="54"/>
      <c r="C16244" s="76"/>
      <c r="D16244" s="60"/>
      <c r="E16244" s="64"/>
      <c r="F16244" s="54"/>
      <c r="G16244" s="63"/>
    </row>
    <row r="16245" spans="1:7" s="25" customFormat="1" ht="12.75" customHeight="1">
      <c r="A16245" s="59"/>
      <c r="B16245" s="54"/>
      <c r="C16245" s="76"/>
      <c r="D16245" s="60"/>
      <c r="E16245" s="64"/>
      <c r="F16245" s="54"/>
      <c r="G16245" s="63"/>
    </row>
    <row r="16246" spans="1:7" s="25" customFormat="1" ht="12.75" customHeight="1">
      <c r="A16246" s="59"/>
      <c r="B16246" s="54"/>
      <c r="C16246" s="76"/>
      <c r="D16246" s="60"/>
      <c r="E16246" s="64"/>
      <c r="F16246" s="54"/>
      <c r="G16246" s="63"/>
    </row>
    <row r="16247" spans="1:7" s="25" customFormat="1" ht="12.75" customHeight="1">
      <c r="A16247" s="59"/>
      <c r="B16247" s="54"/>
      <c r="C16247" s="76"/>
      <c r="D16247" s="60"/>
      <c r="E16247" s="64"/>
      <c r="F16247" s="54"/>
      <c r="G16247" s="63"/>
    </row>
    <row r="16248" spans="1:7" s="25" customFormat="1" ht="12.75" customHeight="1">
      <c r="A16248" s="59"/>
      <c r="B16248" s="54"/>
      <c r="C16248" s="76"/>
      <c r="D16248" s="60"/>
      <c r="E16248" s="64"/>
      <c r="F16248" s="54"/>
      <c r="G16248" s="63"/>
    </row>
    <row r="16249" spans="1:7" s="25" customFormat="1" ht="12.75" customHeight="1">
      <c r="A16249" s="59"/>
      <c r="B16249" s="54"/>
      <c r="C16249" s="76"/>
      <c r="D16249" s="60"/>
      <c r="E16249" s="64"/>
      <c r="F16249" s="54"/>
      <c r="G16249" s="63"/>
    </row>
    <row r="16250" spans="1:7" s="25" customFormat="1" ht="12.75" customHeight="1">
      <c r="A16250" s="59"/>
      <c r="B16250" s="54"/>
      <c r="C16250" s="76"/>
      <c r="D16250" s="60"/>
      <c r="E16250" s="64"/>
      <c r="F16250" s="54"/>
      <c r="G16250" s="63"/>
    </row>
    <row r="16251" spans="1:7" s="25" customFormat="1" ht="12.75" customHeight="1">
      <c r="A16251" s="59"/>
      <c r="B16251" s="54"/>
      <c r="C16251" s="76"/>
      <c r="D16251" s="60"/>
      <c r="E16251" s="64"/>
      <c r="F16251" s="54"/>
      <c r="G16251" s="63"/>
    </row>
    <row r="16252" spans="1:7" s="25" customFormat="1" ht="12.75" customHeight="1">
      <c r="A16252" s="59"/>
      <c r="B16252" s="54"/>
      <c r="C16252" s="76"/>
      <c r="D16252" s="60"/>
      <c r="E16252" s="64"/>
      <c r="F16252" s="54"/>
      <c r="G16252" s="63"/>
    </row>
    <row r="16253" spans="1:7" s="25" customFormat="1" ht="12.75" customHeight="1">
      <c r="A16253" s="59"/>
      <c r="B16253" s="54"/>
      <c r="C16253" s="76"/>
      <c r="D16253" s="60"/>
      <c r="E16253" s="64"/>
      <c r="F16253" s="54"/>
      <c r="G16253" s="63"/>
    </row>
    <row r="16254" spans="1:7" s="25" customFormat="1" ht="12.75" customHeight="1">
      <c r="A16254" s="59"/>
      <c r="B16254" s="54"/>
      <c r="C16254" s="76"/>
      <c r="D16254" s="60"/>
      <c r="E16254" s="64"/>
      <c r="F16254" s="54"/>
      <c r="G16254" s="63"/>
    </row>
    <row r="16255" spans="1:7" s="25" customFormat="1" ht="12.75" customHeight="1">
      <c r="A16255" s="59"/>
      <c r="B16255" s="54"/>
      <c r="C16255" s="76"/>
      <c r="D16255" s="60"/>
      <c r="E16255" s="64"/>
      <c r="F16255" s="54"/>
      <c r="G16255" s="63"/>
    </row>
    <row r="16256" spans="1:7" s="25" customFormat="1" ht="12.75" customHeight="1">
      <c r="A16256" s="59"/>
      <c r="B16256" s="54"/>
      <c r="C16256" s="76"/>
      <c r="D16256" s="60"/>
      <c r="E16256" s="64"/>
      <c r="F16256" s="54"/>
      <c r="G16256" s="63"/>
    </row>
    <row r="16257" spans="1:7" s="25" customFormat="1" ht="12.75" customHeight="1">
      <c r="A16257" s="59"/>
      <c r="B16257" s="54"/>
      <c r="C16257" s="76"/>
      <c r="D16257" s="60"/>
      <c r="E16257" s="64"/>
      <c r="F16257" s="54"/>
      <c r="G16257" s="63"/>
    </row>
    <row r="16258" spans="1:7" s="25" customFormat="1" ht="12.75" customHeight="1">
      <c r="A16258" s="59"/>
      <c r="B16258" s="54"/>
      <c r="C16258" s="76"/>
      <c r="D16258" s="60"/>
      <c r="E16258" s="64"/>
      <c r="F16258" s="54"/>
      <c r="G16258" s="63"/>
    </row>
    <row r="16259" spans="1:7" s="25" customFormat="1" ht="12.75" customHeight="1">
      <c r="A16259" s="59"/>
      <c r="B16259" s="54"/>
      <c r="C16259" s="76"/>
      <c r="D16259" s="60"/>
      <c r="E16259" s="64"/>
      <c r="F16259" s="54"/>
      <c r="G16259" s="63"/>
    </row>
    <row r="16260" spans="1:7" s="25" customFormat="1" ht="12.75" customHeight="1">
      <c r="A16260" s="59"/>
      <c r="B16260" s="54"/>
      <c r="C16260" s="76"/>
      <c r="D16260" s="60"/>
      <c r="E16260" s="64"/>
      <c r="F16260" s="54"/>
      <c r="G16260" s="63"/>
    </row>
    <row r="16261" spans="1:7" s="25" customFormat="1" ht="12.75" customHeight="1">
      <c r="A16261" s="59"/>
      <c r="B16261" s="54"/>
      <c r="C16261" s="76"/>
      <c r="D16261" s="60"/>
      <c r="E16261" s="64"/>
      <c r="F16261" s="54"/>
      <c r="G16261" s="63"/>
    </row>
    <row r="16262" spans="1:7" s="25" customFormat="1" ht="12.75" customHeight="1">
      <c r="A16262" s="59"/>
      <c r="B16262" s="54"/>
      <c r="C16262" s="76"/>
      <c r="D16262" s="60"/>
      <c r="E16262" s="64"/>
      <c r="F16262" s="54"/>
      <c r="G16262" s="63"/>
    </row>
    <row r="16263" spans="1:7" s="25" customFormat="1" ht="12.75" customHeight="1">
      <c r="A16263" s="59"/>
      <c r="B16263" s="54"/>
      <c r="C16263" s="76"/>
      <c r="D16263" s="60"/>
      <c r="E16263" s="64"/>
      <c r="F16263" s="54"/>
      <c r="G16263" s="63"/>
    </row>
    <row r="16264" spans="1:7" s="25" customFormat="1" ht="12.75" customHeight="1">
      <c r="A16264" s="59"/>
      <c r="B16264" s="54"/>
      <c r="C16264" s="76"/>
      <c r="D16264" s="60"/>
      <c r="E16264" s="64"/>
      <c r="F16264" s="54"/>
      <c r="G16264" s="63"/>
    </row>
    <row r="16265" spans="1:7" s="25" customFormat="1" ht="12.75" customHeight="1">
      <c r="A16265" s="59"/>
      <c r="B16265" s="54"/>
      <c r="C16265" s="76"/>
      <c r="D16265" s="60"/>
      <c r="E16265" s="64"/>
      <c r="F16265" s="54"/>
      <c r="G16265" s="63"/>
    </row>
    <row r="16266" spans="1:7" s="25" customFormat="1" ht="12.75" customHeight="1">
      <c r="A16266" s="59"/>
      <c r="B16266" s="54"/>
      <c r="C16266" s="76"/>
      <c r="D16266" s="60"/>
      <c r="E16266" s="64"/>
      <c r="F16266" s="54"/>
      <c r="G16266" s="63"/>
    </row>
    <row r="16267" spans="1:7" s="25" customFormat="1" ht="12.75" customHeight="1">
      <c r="A16267" s="59"/>
      <c r="B16267" s="54"/>
      <c r="C16267" s="76"/>
      <c r="D16267" s="60"/>
      <c r="E16267" s="64"/>
      <c r="F16267" s="54"/>
      <c r="G16267" s="63"/>
    </row>
    <row r="16268" spans="1:7" s="25" customFormat="1" ht="12.75" customHeight="1">
      <c r="A16268" s="59"/>
      <c r="B16268" s="54"/>
      <c r="C16268" s="76"/>
      <c r="D16268" s="60"/>
      <c r="E16268" s="64"/>
      <c r="F16268" s="54"/>
      <c r="G16268" s="63"/>
    </row>
    <row r="16269" spans="1:7" s="25" customFormat="1" ht="12.75" customHeight="1">
      <c r="A16269" s="59"/>
      <c r="B16269" s="54"/>
      <c r="C16269" s="76"/>
      <c r="D16269" s="60"/>
      <c r="E16269" s="64"/>
      <c r="F16269" s="54"/>
      <c r="G16269" s="63"/>
    </row>
    <row r="16270" spans="1:7" s="25" customFormat="1" ht="12.75" customHeight="1">
      <c r="A16270" s="59"/>
      <c r="B16270" s="54"/>
      <c r="C16270" s="76"/>
      <c r="D16270" s="60"/>
      <c r="E16270" s="64"/>
      <c r="F16270" s="54"/>
      <c r="G16270" s="63"/>
    </row>
    <row r="16271" spans="1:7" s="25" customFormat="1" ht="12.75" customHeight="1">
      <c r="A16271" s="59"/>
      <c r="B16271" s="54"/>
      <c r="C16271" s="76"/>
      <c r="D16271" s="60"/>
      <c r="E16271" s="64"/>
      <c r="F16271" s="54"/>
      <c r="G16271" s="63"/>
    </row>
    <row r="16272" spans="1:7" s="25" customFormat="1" ht="12.75" customHeight="1">
      <c r="A16272" s="59"/>
      <c r="B16272" s="54"/>
      <c r="C16272" s="76"/>
      <c r="D16272" s="60"/>
      <c r="E16272" s="64"/>
      <c r="F16272" s="54"/>
      <c r="G16272" s="63"/>
    </row>
    <row r="16273" spans="1:7" s="25" customFormat="1" ht="12.75" customHeight="1">
      <c r="A16273" s="59"/>
      <c r="B16273" s="54"/>
      <c r="C16273" s="76"/>
      <c r="D16273" s="60"/>
      <c r="E16273" s="64"/>
      <c r="F16273" s="54"/>
      <c r="G16273" s="63"/>
    </row>
    <row r="16274" spans="1:7" s="25" customFormat="1" ht="12.75" customHeight="1">
      <c r="A16274" s="59"/>
      <c r="B16274" s="54"/>
      <c r="C16274" s="76"/>
      <c r="D16274" s="60"/>
      <c r="E16274" s="64"/>
      <c r="F16274" s="54"/>
      <c r="G16274" s="63"/>
    </row>
    <row r="16275" spans="1:7" s="25" customFormat="1" ht="12.75" customHeight="1">
      <c r="A16275" s="59"/>
      <c r="B16275" s="54"/>
      <c r="C16275" s="76"/>
      <c r="D16275" s="60"/>
      <c r="E16275" s="64"/>
      <c r="F16275" s="54"/>
      <c r="G16275" s="63"/>
    </row>
    <row r="16276" spans="1:7" s="25" customFormat="1" ht="12.75" customHeight="1">
      <c r="A16276" s="59"/>
      <c r="B16276" s="54"/>
      <c r="C16276" s="76"/>
      <c r="D16276" s="60"/>
      <c r="E16276" s="64"/>
      <c r="F16276" s="54"/>
      <c r="G16276" s="63"/>
    </row>
    <row r="16277" spans="1:7" s="25" customFormat="1" ht="12.75" customHeight="1">
      <c r="A16277" s="59"/>
      <c r="B16277" s="54"/>
      <c r="C16277" s="76"/>
      <c r="D16277" s="60"/>
      <c r="E16277" s="64"/>
      <c r="F16277" s="54"/>
      <c r="G16277" s="63"/>
    </row>
    <row r="16278" spans="1:7" s="25" customFormat="1" ht="12.75" customHeight="1">
      <c r="A16278" s="59"/>
      <c r="B16278" s="54"/>
      <c r="C16278" s="76"/>
      <c r="D16278" s="60"/>
      <c r="E16278" s="64"/>
      <c r="F16278" s="54"/>
      <c r="G16278" s="63"/>
    </row>
    <row r="16279" spans="1:7" s="25" customFormat="1" ht="12.75" customHeight="1">
      <c r="A16279" s="59"/>
      <c r="B16279" s="54"/>
      <c r="C16279" s="76"/>
      <c r="D16279" s="60"/>
      <c r="E16279" s="64"/>
      <c r="F16279" s="54"/>
      <c r="G16279" s="63"/>
    </row>
    <row r="16280" spans="1:7" s="25" customFormat="1" ht="12.75" customHeight="1">
      <c r="A16280" s="59"/>
      <c r="B16280" s="54"/>
      <c r="C16280" s="76"/>
      <c r="D16280" s="60"/>
      <c r="E16280" s="64"/>
      <c r="F16280" s="54"/>
      <c r="G16280" s="63"/>
    </row>
    <row r="16281" spans="1:7" s="25" customFormat="1" ht="12.75" customHeight="1">
      <c r="A16281" s="59"/>
      <c r="B16281" s="54"/>
      <c r="C16281" s="76"/>
      <c r="D16281" s="60"/>
      <c r="E16281" s="64"/>
      <c r="F16281" s="54"/>
      <c r="G16281" s="63"/>
    </row>
    <row r="16282" spans="1:7" s="25" customFormat="1" ht="12.75" customHeight="1">
      <c r="A16282" s="59"/>
      <c r="B16282" s="54"/>
      <c r="C16282" s="76"/>
      <c r="D16282" s="60"/>
      <c r="E16282" s="64"/>
      <c r="F16282" s="54"/>
      <c r="G16282" s="63"/>
    </row>
    <row r="16283" spans="1:7" s="25" customFormat="1" ht="12.75" customHeight="1">
      <c r="A16283" s="59"/>
      <c r="B16283" s="54"/>
      <c r="C16283" s="76"/>
      <c r="D16283" s="60"/>
      <c r="E16283" s="64"/>
      <c r="F16283" s="54"/>
      <c r="G16283" s="63"/>
    </row>
    <row r="16284" spans="1:7" s="25" customFormat="1" ht="12.75" customHeight="1">
      <c r="A16284" s="59"/>
      <c r="B16284" s="54"/>
      <c r="C16284" s="76"/>
      <c r="D16284" s="60"/>
      <c r="E16284" s="64"/>
      <c r="F16284" s="54"/>
      <c r="G16284" s="63"/>
    </row>
    <row r="16285" spans="1:7" s="25" customFormat="1" ht="12.75" customHeight="1">
      <c r="A16285" s="59"/>
      <c r="B16285" s="54"/>
      <c r="C16285" s="76"/>
      <c r="D16285" s="60"/>
      <c r="E16285" s="64"/>
      <c r="F16285" s="54"/>
      <c r="G16285" s="63"/>
    </row>
    <row r="16286" spans="1:7" s="25" customFormat="1" ht="12.75" customHeight="1">
      <c r="A16286" s="59"/>
      <c r="B16286" s="54"/>
      <c r="C16286" s="76"/>
      <c r="D16286" s="60"/>
      <c r="E16286" s="64"/>
      <c r="F16286" s="54"/>
      <c r="G16286" s="63"/>
    </row>
    <row r="16287" spans="1:7" s="25" customFormat="1" ht="12.75" customHeight="1">
      <c r="A16287" s="59"/>
      <c r="B16287" s="54"/>
      <c r="C16287" s="76"/>
      <c r="D16287" s="60"/>
      <c r="E16287" s="64"/>
      <c r="F16287" s="54"/>
      <c r="G16287" s="63"/>
    </row>
    <row r="16288" spans="1:7" s="25" customFormat="1" ht="12.75" customHeight="1">
      <c r="A16288" s="59"/>
      <c r="B16288" s="54"/>
      <c r="C16288" s="76"/>
      <c r="D16288" s="60"/>
      <c r="E16288" s="64"/>
      <c r="F16288" s="54"/>
      <c r="G16288" s="63"/>
    </row>
    <row r="16289" spans="1:7" s="25" customFormat="1" ht="12.75" customHeight="1">
      <c r="A16289" s="59"/>
      <c r="B16289" s="54"/>
      <c r="C16289" s="76"/>
      <c r="D16289" s="60"/>
      <c r="E16289" s="64"/>
      <c r="F16289" s="54"/>
      <c r="G16289" s="63"/>
    </row>
    <row r="16290" spans="1:7" s="25" customFormat="1" ht="12.75" customHeight="1">
      <c r="A16290" s="59"/>
      <c r="B16290" s="54"/>
      <c r="C16290" s="76"/>
      <c r="D16290" s="60"/>
      <c r="E16290" s="64"/>
      <c r="F16290" s="54"/>
      <c r="G16290" s="63"/>
    </row>
    <row r="16291" spans="1:7" s="25" customFormat="1" ht="12.75" customHeight="1">
      <c r="A16291" s="59"/>
      <c r="B16291" s="54"/>
      <c r="C16291" s="76"/>
      <c r="D16291" s="60"/>
      <c r="E16291" s="64"/>
      <c r="F16291" s="54"/>
      <c r="G16291" s="63"/>
    </row>
    <row r="16292" spans="1:7" s="25" customFormat="1" ht="12.75" customHeight="1">
      <c r="A16292" s="59"/>
      <c r="B16292" s="54"/>
      <c r="C16292" s="76"/>
      <c r="D16292" s="60"/>
      <c r="E16292" s="64"/>
      <c r="F16292" s="54"/>
      <c r="G16292" s="63"/>
    </row>
    <row r="16293" spans="1:7" s="25" customFormat="1" ht="12.75" customHeight="1">
      <c r="A16293" s="59"/>
      <c r="B16293" s="54"/>
      <c r="C16293" s="76"/>
      <c r="D16293" s="60"/>
      <c r="E16293" s="64"/>
      <c r="F16293" s="54"/>
      <c r="G16293" s="63"/>
    </row>
    <row r="16294" spans="1:7" s="25" customFormat="1" ht="12.75" customHeight="1">
      <c r="A16294" s="59"/>
      <c r="B16294" s="54"/>
      <c r="C16294" s="76"/>
      <c r="D16294" s="60"/>
      <c r="E16294" s="64"/>
      <c r="F16294" s="54"/>
      <c r="G16294" s="63"/>
    </row>
    <row r="16295" spans="1:7" s="25" customFormat="1" ht="12.75" customHeight="1">
      <c r="A16295" s="59"/>
      <c r="B16295" s="54"/>
      <c r="C16295" s="76"/>
      <c r="D16295" s="60"/>
      <c r="E16295" s="64"/>
      <c r="F16295" s="54"/>
      <c r="G16295" s="63"/>
    </row>
    <row r="16296" spans="1:7" s="25" customFormat="1" ht="12.75" customHeight="1">
      <c r="A16296" s="59"/>
      <c r="B16296" s="54"/>
      <c r="C16296" s="76"/>
      <c r="D16296" s="60"/>
      <c r="E16296" s="64"/>
      <c r="F16296" s="54"/>
      <c r="G16296" s="63"/>
    </row>
    <row r="16297" spans="1:7" s="25" customFormat="1" ht="12.75" customHeight="1">
      <c r="A16297" s="59"/>
      <c r="B16297" s="54"/>
      <c r="C16297" s="76"/>
      <c r="D16297" s="60"/>
      <c r="E16297" s="64"/>
      <c r="F16297" s="54"/>
      <c r="G16297" s="63"/>
    </row>
    <row r="16298" spans="1:7" s="25" customFormat="1" ht="12.75" customHeight="1">
      <c r="A16298" s="59"/>
      <c r="B16298" s="54"/>
      <c r="C16298" s="76"/>
      <c r="D16298" s="60"/>
      <c r="E16298" s="64"/>
      <c r="F16298" s="54"/>
      <c r="G16298" s="63"/>
    </row>
    <row r="16299" spans="1:7" s="25" customFormat="1" ht="12.75" customHeight="1">
      <c r="A16299" s="59"/>
      <c r="B16299" s="54"/>
      <c r="C16299" s="76"/>
      <c r="D16299" s="60"/>
      <c r="E16299" s="64"/>
      <c r="F16299" s="54"/>
      <c r="G16299" s="63"/>
    </row>
    <row r="16300" spans="1:7" s="25" customFormat="1" ht="12.75" customHeight="1">
      <c r="A16300" s="59"/>
      <c r="B16300" s="54"/>
      <c r="C16300" s="76"/>
      <c r="D16300" s="60"/>
      <c r="E16300" s="64"/>
      <c r="F16300" s="54"/>
      <c r="G16300" s="63"/>
    </row>
    <row r="16301" spans="1:7" s="25" customFormat="1" ht="12.75" customHeight="1">
      <c r="A16301" s="59"/>
      <c r="B16301" s="54"/>
      <c r="C16301" s="76"/>
      <c r="D16301" s="60"/>
      <c r="E16301" s="64"/>
      <c r="F16301" s="54"/>
      <c r="G16301" s="63"/>
    </row>
    <row r="16302" spans="1:7" s="25" customFormat="1" ht="12.75" customHeight="1">
      <c r="A16302" s="59"/>
      <c r="B16302" s="54"/>
      <c r="C16302" s="76"/>
      <c r="D16302" s="60"/>
      <c r="E16302" s="64"/>
      <c r="F16302" s="54"/>
      <c r="G16302" s="63"/>
    </row>
    <row r="16303" spans="1:7" s="25" customFormat="1" ht="12.75" customHeight="1">
      <c r="A16303" s="59"/>
      <c r="B16303" s="54"/>
      <c r="C16303" s="76"/>
      <c r="D16303" s="60"/>
      <c r="E16303" s="64"/>
      <c r="F16303" s="54"/>
      <c r="G16303" s="63"/>
    </row>
    <row r="16304" spans="1:7" s="25" customFormat="1" ht="12.75" customHeight="1">
      <c r="A16304" s="59"/>
      <c r="B16304" s="54"/>
      <c r="C16304" s="76"/>
      <c r="D16304" s="60"/>
      <c r="E16304" s="64"/>
      <c r="F16304" s="54"/>
      <c r="G16304" s="63"/>
    </row>
    <row r="16305" spans="1:7" s="25" customFormat="1" ht="12.75" customHeight="1">
      <c r="A16305" s="59"/>
      <c r="B16305" s="54"/>
      <c r="C16305" s="76"/>
      <c r="D16305" s="60"/>
      <c r="E16305" s="64"/>
      <c r="F16305" s="54"/>
      <c r="G16305" s="63"/>
    </row>
    <row r="16306" spans="1:7" s="25" customFormat="1" ht="12.75" customHeight="1">
      <c r="A16306" s="59"/>
      <c r="B16306" s="54"/>
      <c r="C16306" s="76"/>
      <c r="D16306" s="60"/>
      <c r="E16306" s="64"/>
      <c r="F16306" s="54"/>
      <c r="G16306" s="63"/>
    </row>
    <row r="16307" spans="1:7" s="25" customFormat="1" ht="12.75" customHeight="1">
      <c r="A16307" s="59"/>
      <c r="B16307" s="54"/>
      <c r="C16307" s="76"/>
      <c r="D16307" s="60"/>
      <c r="E16307" s="64"/>
      <c r="F16307" s="54"/>
      <c r="G16307" s="63"/>
    </row>
    <row r="16308" spans="1:7" s="25" customFormat="1" ht="12.75" customHeight="1">
      <c r="A16308" s="59"/>
      <c r="B16308" s="54"/>
      <c r="C16308" s="76"/>
      <c r="D16308" s="60"/>
      <c r="E16308" s="64"/>
      <c r="F16308" s="54"/>
      <c r="G16308" s="63"/>
    </row>
    <row r="16309" spans="1:7">
      <c r="A16309" s="741" t="s">
        <v>0</v>
      </c>
      <c r="B16309" s="741"/>
      <c r="C16309" s="741"/>
      <c r="D16309" s="741"/>
      <c r="E16309" s="741"/>
      <c r="F16309" s="741"/>
      <c r="G16309" s="741"/>
    </row>
    <row r="16310" spans="1:7">
      <c r="A16310" s="742" t="s">
        <v>1</v>
      </c>
      <c r="B16310" s="742"/>
      <c r="C16310" s="742"/>
      <c r="D16310" s="742"/>
      <c r="E16310" s="742"/>
      <c r="F16310" s="742"/>
      <c r="G16310" s="742"/>
    </row>
    <row r="16311" spans="1:7" ht="30.75" customHeight="1">
      <c r="A16311" s="1" t="s">
        <v>2</v>
      </c>
      <c r="B16311" s="577"/>
      <c r="C16311" s="577"/>
      <c r="D16311" s="753" t="s">
        <v>1318</v>
      </c>
      <c r="E16311" s="753"/>
      <c r="F16311" s="753"/>
      <c r="G16311" s="753"/>
    </row>
    <row r="16312" spans="1:7" ht="30" customHeight="1">
      <c r="A16312" s="744" t="s">
        <v>3</v>
      </c>
      <c r="B16312" s="745"/>
      <c r="C16312" s="3" t="s">
        <v>4</v>
      </c>
      <c r="D16312" s="587" t="s">
        <v>5</v>
      </c>
      <c r="E16312" s="587" t="s">
        <v>6</v>
      </c>
      <c r="F16312" s="587" t="s">
        <v>7</v>
      </c>
      <c r="G16312" s="5" t="s">
        <v>8</v>
      </c>
    </row>
    <row r="16313" spans="1:7">
      <c r="A16313" s="587"/>
      <c r="B16313" s="587"/>
      <c r="C16313" s="3"/>
      <c r="D16313" s="104" t="s">
        <v>9</v>
      </c>
      <c r="E16313" s="587"/>
      <c r="F16313" s="587"/>
      <c r="G16313" s="5"/>
    </row>
    <row r="16314" spans="1:7">
      <c r="A16314" s="697">
        <v>1341</v>
      </c>
      <c r="B16314" s="697" t="s">
        <v>39</v>
      </c>
      <c r="C16314" s="695" t="s">
        <v>11</v>
      </c>
      <c r="D16314" s="699" t="s">
        <v>144</v>
      </c>
      <c r="E16314" s="585">
        <v>5445</v>
      </c>
      <c r="F16314" s="572" t="s">
        <v>42</v>
      </c>
      <c r="G16314" s="20">
        <f>SUM(A16314*E16314/100)</f>
        <v>73017.45</v>
      </c>
    </row>
    <row r="16315" spans="1:7" ht="44.25" customHeight="1">
      <c r="A16315" s="698"/>
      <c r="B16315" s="698"/>
      <c r="C16315" s="696"/>
      <c r="D16315" s="700"/>
      <c r="E16315" s="701" t="s">
        <v>145</v>
      </c>
      <c r="F16315" s="702"/>
      <c r="G16315" s="703"/>
    </row>
    <row r="16316" spans="1:7" s="23" customFormat="1" ht="15" customHeight="1">
      <c r="A16316" s="697">
        <v>1423</v>
      </c>
      <c r="B16316" s="697" t="s">
        <v>10</v>
      </c>
      <c r="C16316" s="695" t="s">
        <v>15</v>
      </c>
      <c r="D16316" s="711" t="s">
        <v>30</v>
      </c>
      <c r="E16316" s="585">
        <v>337</v>
      </c>
      <c r="F16316" s="572" t="s">
        <v>31</v>
      </c>
      <c r="G16316" s="20">
        <f>SUM(A16316*E16316)</f>
        <v>479551</v>
      </c>
    </row>
    <row r="16317" spans="1:7" s="23" customFormat="1" ht="169.5" customHeight="1">
      <c r="A16317" s="698"/>
      <c r="B16317" s="698"/>
      <c r="C16317" s="696"/>
      <c r="D16317" s="712"/>
      <c r="E16317" s="713" t="s">
        <v>32</v>
      </c>
      <c r="F16317" s="714"/>
      <c r="G16317" s="715"/>
    </row>
    <row r="16318" spans="1:7" ht="15" customHeight="1">
      <c r="A16318" s="749">
        <v>79.688000000000002</v>
      </c>
      <c r="B16318" s="697" t="s">
        <v>24</v>
      </c>
      <c r="C16318" s="695" t="s">
        <v>18</v>
      </c>
      <c r="D16318" s="711" t="s">
        <v>26</v>
      </c>
      <c r="E16318" s="585">
        <v>5001.7</v>
      </c>
      <c r="F16318" s="572" t="s">
        <v>27</v>
      </c>
      <c r="G16318" s="20">
        <f>SUM(A16318*E16318)</f>
        <v>398575.46960000001</v>
      </c>
    </row>
    <row r="16319" spans="1:7" ht="63" customHeight="1">
      <c r="A16319" s="750"/>
      <c r="B16319" s="698"/>
      <c r="C16319" s="696"/>
      <c r="D16319" s="712"/>
      <c r="E16319" s="701" t="s">
        <v>28</v>
      </c>
      <c r="F16319" s="702"/>
      <c r="G16319" s="703"/>
    </row>
    <row r="16320" spans="1:7" s="24" customFormat="1" ht="16.5" customHeight="1">
      <c r="A16320" s="697">
        <v>11248</v>
      </c>
      <c r="B16320" s="697" t="s">
        <v>39</v>
      </c>
      <c r="C16320" s="695" t="s">
        <v>21</v>
      </c>
      <c r="D16320" s="699" t="s">
        <v>149</v>
      </c>
      <c r="E16320" s="585">
        <v>121</v>
      </c>
      <c r="F16320" s="572" t="s">
        <v>42</v>
      </c>
      <c r="G16320" s="20">
        <f>SUM(A16320*E16320/100)</f>
        <v>13610.08</v>
      </c>
    </row>
    <row r="16321" spans="1:7" s="24" customFormat="1" ht="33.75" customHeight="1">
      <c r="A16321" s="698"/>
      <c r="B16321" s="698"/>
      <c r="C16321" s="696"/>
      <c r="D16321" s="700"/>
      <c r="E16321" s="727" t="s">
        <v>150</v>
      </c>
      <c r="F16321" s="728"/>
      <c r="G16321" s="729"/>
    </row>
    <row r="16322" spans="1:7" ht="15" customHeight="1">
      <c r="A16322" s="695">
        <v>1371</v>
      </c>
      <c r="B16322" s="695" t="s">
        <v>10</v>
      </c>
      <c r="C16322" s="697" t="s">
        <v>25</v>
      </c>
      <c r="D16322" s="699" t="s">
        <v>37</v>
      </c>
      <c r="E16322" s="585">
        <v>12674.36</v>
      </c>
      <c r="F16322" s="572" t="s">
        <v>13</v>
      </c>
      <c r="G16322" s="20">
        <f>SUM(A16322*E16322/100)</f>
        <v>173765.47560000003</v>
      </c>
    </row>
    <row r="16323" spans="1:7" ht="29.25" customHeight="1">
      <c r="A16323" s="696"/>
      <c r="B16323" s="696"/>
      <c r="C16323" s="698"/>
      <c r="D16323" s="700"/>
      <c r="E16323" s="701" t="s">
        <v>38</v>
      </c>
      <c r="F16323" s="702"/>
      <c r="G16323" s="703"/>
    </row>
    <row r="16324" spans="1:7" ht="17.25" customHeight="1">
      <c r="A16324" s="695">
        <v>441</v>
      </c>
      <c r="B16324" s="695" t="s">
        <v>10</v>
      </c>
      <c r="C16324" s="697" t="s">
        <v>29</v>
      </c>
      <c r="D16324" s="699" t="s">
        <v>204</v>
      </c>
      <c r="E16324" s="585">
        <v>12346.65</v>
      </c>
      <c r="F16324" s="572" t="s">
        <v>13</v>
      </c>
      <c r="G16324" s="20">
        <f>SUM(A16324*E16324/100)</f>
        <v>54448.726499999997</v>
      </c>
    </row>
    <row r="16325" spans="1:7" ht="27" customHeight="1">
      <c r="A16325" s="696"/>
      <c r="B16325" s="696"/>
      <c r="C16325" s="698"/>
      <c r="D16325" s="700"/>
      <c r="E16325" s="701" t="s">
        <v>205</v>
      </c>
      <c r="F16325" s="702"/>
      <c r="G16325" s="703"/>
    </row>
    <row r="16326" spans="1:7" s="25" customFormat="1">
      <c r="A16326" s="697">
        <v>441</v>
      </c>
      <c r="B16326" s="697" t="s">
        <v>39</v>
      </c>
      <c r="C16326" s="695" t="s">
        <v>33</v>
      </c>
      <c r="D16326" s="699" t="s">
        <v>151</v>
      </c>
      <c r="E16326" s="585">
        <v>660</v>
      </c>
      <c r="F16326" s="572" t="s">
        <v>42</v>
      </c>
      <c r="G16326" s="20">
        <f>SUM(A16326*E16326/100)</f>
        <v>2910.6</v>
      </c>
    </row>
    <row r="16327" spans="1:7" s="25" customFormat="1" ht="17.25" customHeight="1">
      <c r="A16327" s="698"/>
      <c r="B16327" s="698"/>
      <c r="C16327" s="696"/>
      <c r="D16327" s="700"/>
      <c r="E16327" s="727" t="s">
        <v>152</v>
      </c>
      <c r="F16327" s="728"/>
      <c r="G16327" s="729"/>
    </row>
    <row r="16328" spans="1:7" s="24" customFormat="1" ht="15" customHeight="1">
      <c r="A16328" s="697">
        <v>14850</v>
      </c>
      <c r="B16328" s="697" t="s">
        <v>39</v>
      </c>
      <c r="C16328" s="695" t="s">
        <v>36</v>
      </c>
      <c r="D16328" s="699" t="s">
        <v>41</v>
      </c>
      <c r="E16328" s="585">
        <v>2206.6</v>
      </c>
      <c r="F16328" s="572" t="s">
        <v>42</v>
      </c>
      <c r="G16328" s="20">
        <f>SUM(A16328*E16328/100)</f>
        <v>327680.09999999998</v>
      </c>
    </row>
    <row r="16329" spans="1:7" s="24" customFormat="1" ht="27" customHeight="1">
      <c r="A16329" s="698"/>
      <c r="B16329" s="698"/>
      <c r="C16329" s="696"/>
      <c r="D16329" s="700"/>
      <c r="E16329" s="727" t="s">
        <v>43</v>
      </c>
      <c r="F16329" s="728"/>
      <c r="G16329" s="729"/>
    </row>
    <row r="16330" spans="1:7" s="24" customFormat="1" ht="15" customHeight="1">
      <c r="A16330" s="697">
        <v>14385</v>
      </c>
      <c r="B16330" s="697" t="s">
        <v>39</v>
      </c>
      <c r="C16330" s="695" t="s">
        <v>40</v>
      </c>
      <c r="D16330" s="699" t="s">
        <v>45</v>
      </c>
      <c r="E16330" s="572">
        <v>2197.52</v>
      </c>
      <c r="F16330" s="572" t="s">
        <v>42</v>
      </c>
      <c r="G16330" s="20">
        <f>SUM(A16330*E16330/100)</f>
        <v>316113.25199999998</v>
      </c>
    </row>
    <row r="16331" spans="1:7" s="24" customFormat="1" ht="27.75" customHeight="1">
      <c r="A16331" s="698"/>
      <c r="B16331" s="698"/>
      <c r="C16331" s="696"/>
      <c r="D16331" s="700"/>
      <c r="E16331" s="727" t="s">
        <v>46</v>
      </c>
      <c r="F16331" s="728"/>
      <c r="G16331" s="729"/>
    </row>
    <row r="16332" spans="1:7" s="25" customFormat="1">
      <c r="A16332" s="697">
        <v>167</v>
      </c>
      <c r="B16332" s="697" t="s">
        <v>10</v>
      </c>
      <c r="C16332" s="695" t="s">
        <v>44</v>
      </c>
      <c r="D16332" s="699" t="s">
        <v>146</v>
      </c>
      <c r="E16332" s="585">
        <v>3327.5</v>
      </c>
      <c r="F16332" s="572" t="s">
        <v>147</v>
      </c>
      <c r="G16332" s="20">
        <f>SUM(A16332*E16332/100)</f>
        <v>5556.9250000000002</v>
      </c>
    </row>
    <row r="16333" spans="1:7" s="25" customFormat="1" ht="29.25" customHeight="1">
      <c r="A16333" s="698"/>
      <c r="B16333" s="698"/>
      <c r="C16333" s="696"/>
      <c r="D16333" s="700"/>
      <c r="E16333" s="701" t="s">
        <v>148</v>
      </c>
      <c r="F16333" s="702"/>
      <c r="G16333" s="703"/>
    </row>
    <row r="16334" spans="1:7" s="200" customFormat="1">
      <c r="A16334" s="695">
        <v>1635</v>
      </c>
      <c r="B16334" s="695" t="s">
        <v>39</v>
      </c>
      <c r="C16334" s="561" t="s">
        <v>47</v>
      </c>
      <c r="D16334" s="699" t="s">
        <v>264</v>
      </c>
      <c r="E16334" s="585">
        <v>30509.77</v>
      </c>
      <c r="F16334" s="572" t="s">
        <v>42</v>
      </c>
      <c r="G16334" s="20">
        <f>SUM(A16334*E16334/100)</f>
        <v>498834.73950000003</v>
      </c>
    </row>
    <row r="16335" spans="1:7" s="200" customFormat="1" ht="185.25" customHeight="1">
      <c r="A16335" s="696"/>
      <c r="B16335" s="696"/>
      <c r="C16335" s="562"/>
      <c r="D16335" s="700"/>
      <c r="E16335" s="701" t="s">
        <v>159</v>
      </c>
      <c r="F16335" s="702"/>
      <c r="G16335" s="703"/>
    </row>
    <row r="16336" spans="1:7">
      <c r="A16336" s="697">
        <v>288</v>
      </c>
      <c r="B16336" s="697" t="s">
        <v>39</v>
      </c>
      <c r="C16336" s="695" t="s">
        <v>50</v>
      </c>
      <c r="D16336" s="699" t="s">
        <v>251</v>
      </c>
      <c r="E16336" s="585">
        <v>902.93</v>
      </c>
      <c r="F16336" s="572" t="s">
        <v>165</v>
      </c>
      <c r="G16336" s="20">
        <f>SUM(A16336*E16336)</f>
        <v>260043.84</v>
      </c>
    </row>
    <row r="16337" spans="1:7" ht="48.75" customHeight="1">
      <c r="A16337" s="698"/>
      <c r="B16337" s="698"/>
      <c r="C16337" s="696"/>
      <c r="D16337" s="700"/>
      <c r="E16337" s="701" t="s">
        <v>252</v>
      </c>
      <c r="F16337" s="702"/>
      <c r="G16337" s="703"/>
    </row>
    <row r="16338" spans="1:7" ht="51">
      <c r="A16338" s="559"/>
      <c r="B16338" s="559"/>
      <c r="C16338" s="561" t="s">
        <v>54</v>
      </c>
      <c r="D16338" s="563" t="s">
        <v>153</v>
      </c>
      <c r="E16338" s="730"/>
      <c r="F16338" s="731"/>
      <c r="G16338" s="732"/>
    </row>
    <row r="16339" spans="1:7">
      <c r="A16339" s="695">
        <v>2682</v>
      </c>
      <c r="B16339" s="695" t="s">
        <v>39</v>
      </c>
      <c r="C16339" s="697" t="s">
        <v>154</v>
      </c>
      <c r="D16339" s="699" t="s">
        <v>158</v>
      </c>
      <c r="E16339" s="585">
        <v>3275.5</v>
      </c>
      <c r="F16339" s="572" t="s">
        <v>42</v>
      </c>
      <c r="G16339" s="20">
        <f>SUM(A16339*E16339/100)</f>
        <v>87848.91</v>
      </c>
    </row>
    <row r="16340" spans="1:7" ht="27" customHeight="1">
      <c r="A16340" s="696"/>
      <c r="B16340" s="696"/>
      <c r="C16340" s="698"/>
      <c r="D16340" s="700"/>
      <c r="E16340" s="701" t="s">
        <v>159</v>
      </c>
      <c r="F16340" s="702"/>
      <c r="G16340" s="703"/>
    </row>
    <row r="16341" spans="1:7">
      <c r="A16341" s="697">
        <v>14385</v>
      </c>
      <c r="B16341" s="697" t="s">
        <v>39</v>
      </c>
      <c r="C16341" s="695" t="s">
        <v>57</v>
      </c>
      <c r="D16341" s="699" t="s">
        <v>898</v>
      </c>
      <c r="E16341" s="585">
        <v>2717</v>
      </c>
      <c r="F16341" s="572" t="s">
        <v>42</v>
      </c>
      <c r="G16341" s="20">
        <f>SUM(A16341*E16341/100)</f>
        <v>390840.45</v>
      </c>
    </row>
    <row r="16342" spans="1:7" ht="105.75" customHeight="1">
      <c r="A16342" s="698"/>
      <c r="B16342" s="698"/>
      <c r="C16342" s="696"/>
      <c r="D16342" s="700"/>
      <c r="E16342" s="701" t="s">
        <v>269</v>
      </c>
      <c r="F16342" s="702"/>
      <c r="G16342" s="703"/>
    </row>
    <row r="16343" spans="1:7">
      <c r="A16343" s="697">
        <v>3287</v>
      </c>
      <c r="B16343" s="697" t="s">
        <v>39</v>
      </c>
      <c r="C16343" s="695" t="s">
        <v>60</v>
      </c>
      <c r="D16343" s="699" t="s">
        <v>270</v>
      </c>
      <c r="E16343" s="585">
        <v>1948.1</v>
      </c>
      <c r="F16343" s="572" t="s">
        <v>42</v>
      </c>
      <c r="G16343" s="20">
        <f>SUM(A16343*E16343/100)</f>
        <v>64034.046999999991</v>
      </c>
    </row>
    <row r="16344" spans="1:7" ht="82.5" customHeight="1">
      <c r="A16344" s="698"/>
      <c r="B16344" s="698"/>
      <c r="C16344" s="696"/>
      <c r="D16344" s="700"/>
      <c r="E16344" s="701" t="s">
        <v>271</v>
      </c>
      <c r="F16344" s="702"/>
      <c r="G16344" s="703"/>
    </row>
    <row r="16345" spans="1:7" s="36" customFormat="1">
      <c r="A16345" s="697">
        <v>8</v>
      </c>
      <c r="B16345" s="697" t="s">
        <v>72</v>
      </c>
      <c r="C16345" s="695" t="s">
        <v>63</v>
      </c>
      <c r="D16345" s="699" t="s">
        <v>274</v>
      </c>
      <c r="E16345" s="585">
        <v>142.18</v>
      </c>
      <c r="F16345" s="572" t="s">
        <v>75</v>
      </c>
      <c r="G16345" s="20">
        <f>SUM(A16345*E16345)</f>
        <v>1137.44</v>
      </c>
    </row>
    <row r="16346" spans="1:7" s="36" customFormat="1" ht="34.5" customHeight="1">
      <c r="A16346" s="698"/>
      <c r="B16346" s="698"/>
      <c r="C16346" s="696"/>
      <c r="D16346" s="700"/>
      <c r="E16346" s="701" t="s">
        <v>275</v>
      </c>
      <c r="F16346" s="702"/>
      <c r="G16346" s="703"/>
    </row>
    <row r="16347" spans="1:7">
      <c r="A16347" s="695">
        <v>172</v>
      </c>
      <c r="B16347" s="695" t="s">
        <v>107</v>
      </c>
      <c r="C16347" s="697" t="s">
        <v>66</v>
      </c>
      <c r="D16347" s="736" t="s">
        <v>1238</v>
      </c>
      <c r="E16347" s="585">
        <v>228.9</v>
      </c>
      <c r="F16347" s="572" t="s">
        <v>111</v>
      </c>
      <c r="G16347" s="20">
        <f>SUM(A16347*E16347)</f>
        <v>39370.800000000003</v>
      </c>
    </row>
    <row r="16348" spans="1:7" ht="90.75" customHeight="1">
      <c r="A16348" s="696"/>
      <c r="B16348" s="696"/>
      <c r="C16348" s="698"/>
      <c r="D16348" s="737"/>
      <c r="E16348" s="701" t="s">
        <v>248</v>
      </c>
      <c r="F16348" s="702"/>
      <c r="G16348" s="703"/>
    </row>
    <row r="16349" spans="1:7">
      <c r="A16349" s="695">
        <v>2682</v>
      </c>
      <c r="B16349" s="695" t="s">
        <v>39</v>
      </c>
      <c r="C16349" s="697" t="s">
        <v>69</v>
      </c>
      <c r="D16349" s="699" t="s">
        <v>160</v>
      </c>
      <c r="E16349" s="585">
        <v>1887.4</v>
      </c>
      <c r="F16349" s="572" t="s">
        <v>42</v>
      </c>
      <c r="G16349" s="20">
        <f>SUM(A16349*E16349/100)</f>
        <v>50620.067999999999</v>
      </c>
    </row>
    <row r="16350" spans="1:7" ht="29.25" customHeight="1">
      <c r="A16350" s="696"/>
      <c r="B16350" s="696"/>
      <c r="C16350" s="698"/>
      <c r="D16350" s="700"/>
      <c r="E16350" s="701" t="s">
        <v>161</v>
      </c>
      <c r="F16350" s="702"/>
      <c r="G16350" s="703"/>
    </row>
    <row r="16351" spans="1:7">
      <c r="A16351" s="697">
        <v>58</v>
      </c>
      <c r="B16351" s="697" t="s">
        <v>72</v>
      </c>
      <c r="C16351" s="695" t="s">
        <v>73</v>
      </c>
      <c r="D16351" s="699" t="s">
        <v>162</v>
      </c>
      <c r="E16351" s="585">
        <v>604.16999999999996</v>
      </c>
      <c r="F16351" s="572" t="s">
        <v>75</v>
      </c>
      <c r="G16351" s="20">
        <f>SUM(A16351*E16351)</f>
        <v>35041.86</v>
      </c>
    </row>
    <row r="16352" spans="1:7" ht="27" customHeight="1">
      <c r="A16352" s="698"/>
      <c r="B16352" s="698"/>
      <c r="C16352" s="696"/>
      <c r="D16352" s="700"/>
      <c r="E16352" s="701" t="s">
        <v>163</v>
      </c>
      <c r="F16352" s="702"/>
      <c r="G16352" s="703"/>
    </row>
    <row r="16353" spans="1:7">
      <c r="A16353" s="697">
        <v>1965</v>
      </c>
      <c r="B16353" s="697" t="s">
        <v>39</v>
      </c>
      <c r="C16353" s="695" t="s">
        <v>208</v>
      </c>
      <c r="D16353" s="699" t="s">
        <v>170</v>
      </c>
      <c r="E16353" s="585">
        <v>1160.06</v>
      </c>
      <c r="F16353" s="572" t="s">
        <v>42</v>
      </c>
      <c r="G16353" s="13">
        <f>SUM(A16353*E16353/100)</f>
        <v>22795.179</v>
      </c>
    </row>
    <row r="16354" spans="1:7" ht="30.75" customHeight="1">
      <c r="A16354" s="698"/>
      <c r="B16354" s="698"/>
      <c r="C16354" s="696"/>
      <c r="D16354" s="700"/>
      <c r="E16354" s="701" t="s">
        <v>171</v>
      </c>
      <c r="F16354" s="702"/>
      <c r="G16354" s="703"/>
    </row>
    <row r="16355" spans="1:7">
      <c r="A16355" s="697">
        <v>2682</v>
      </c>
      <c r="B16355" s="697" t="s">
        <v>39</v>
      </c>
      <c r="C16355" s="695" t="s">
        <v>209</v>
      </c>
      <c r="D16355" s="755" t="s">
        <v>300</v>
      </c>
      <c r="E16355" s="584">
        <v>1043.9000000000001</v>
      </c>
      <c r="F16355" s="562" t="s">
        <v>42</v>
      </c>
      <c r="G16355" s="20">
        <f>SUM(A16355*E16355/100)</f>
        <v>27997.398000000001</v>
      </c>
    </row>
    <row r="16356" spans="1:7" ht="27" customHeight="1">
      <c r="A16356" s="698"/>
      <c r="B16356" s="698"/>
      <c r="C16356" s="696"/>
      <c r="D16356" s="700"/>
      <c r="E16356" s="701" t="s">
        <v>301</v>
      </c>
      <c r="F16356" s="702"/>
      <c r="G16356" s="703"/>
    </row>
    <row r="16357" spans="1:7" ht="15" customHeight="1">
      <c r="A16357" s="695">
        <v>338</v>
      </c>
      <c r="B16357" s="695" t="s">
        <v>10</v>
      </c>
      <c r="C16357" s="561" t="s">
        <v>210</v>
      </c>
      <c r="D16357" s="699" t="s">
        <v>12</v>
      </c>
      <c r="E16357" s="585">
        <v>8694.9500000000007</v>
      </c>
      <c r="F16357" s="572" t="s">
        <v>13</v>
      </c>
      <c r="G16357" s="13">
        <f>SUM(A16357*E16357/100)</f>
        <v>29388.931</v>
      </c>
    </row>
    <row r="16358" spans="1:7" ht="29.25" customHeight="1">
      <c r="A16358" s="696"/>
      <c r="B16358" s="696"/>
      <c r="C16358" s="562"/>
      <c r="D16358" s="700"/>
      <c r="E16358" s="701" t="s">
        <v>14</v>
      </c>
      <c r="F16358" s="702"/>
      <c r="G16358" s="703"/>
    </row>
    <row r="16359" spans="1:7">
      <c r="A16359" s="697">
        <v>675</v>
      </c>
      <c r="B16359" s="697" t="s">
        <v>107</v>
      </c>
      <c r="C16359" s="697" t="s">
        <v>213</v>
      </c>
      <c r="D16359" s="699" t="s">
        <v>284</v>
      </c>
      <c r="E16359" s="585">
        <v>199.77</v>
      </c>
      <c r="F16359" s="572" t="s">
        <v>111</v>
      </c>
      <c r="G16359" s="20">
        <f>SUM(A16359*E16359)</f>
        <v>134844.75</v>
      </c>
    </row>
    <row r="16360" spans="1:7" ht="121.5" customHeight="1">
      <c r="A16360" s="698"/>
      <c r="B16360" s="698"/>
      <c r="C16360" s="698"/>
      <c r="D16360" s="700"/>
      <c r="E16360" s="701" t="s">
        <v>285</v>
      </c>
      <c r="F16360" s="702"/>
      <c r="G16360" s="703"/>
    </row>
    <row r="16361" spans="1:7">
      <c r="A16361" s="695">
        <v>72</v>
      </c>
      <c r="B16361" s="695" t="s">
        <v>39</v>
      </c>
      <c r="C16361" s="697" t="s">
        <v>272</v>
      </c>
      <c r="D16361" s="699" t="s">
        <v>211</v>
      </c>
      <c r="E16361" s="585">
        <v>726.72</v>
      </c>
      <c r="F16361" s="572" t="s">
        <v>165</v>
      </c>
      <c r="G16361" s="20">
        <f>SUM(A16361*E16361)</f>
        <v>52323.840000000004</v>
      </c>
    </row>
    <row r="16362" spans="1:7" ht="54" customHeight="1">
      <c r="A16362" s="696"/>
      <c r="B16362" s="696"/>
      <c r="C16362" s="698"/>
      <c r="D16362" s="700"/>
      <c r="E16362" s="701" t="s">
        <v>212</v>
      </c>
      <c r="F16362" s="702"/>
      <c r="G16362" s="703"/>
    </row>
    <row r="16363" spans="1:7">
      <c r="A16363" s="695">
        <v>144</v>
      </c>
      <c r="B16363" s="695" t="s">
        <v>39</v>
      </c>
      <c r="C16363" s="697" t="s">
        <v>286</v>
      </c>
      <c r="D16363" s="699" t="s">
        <v>214</v>
      </c>
      <c r="E16363" s="585">
        <v>1270.83</v>
      </c>
      <c r="F16363" s="572" t="s">
        <v>42</v>
      </c>
      <c r="G16363" s="20">
        <f>SUM(A16363*E16363/100)</f>
        <v>1829.9951999999998</v>
      </c>
    </row>
    <row r="16364" spans="1:7" ht="40.5" customHeight="1">
      <c r="A16364" s="696"/>
      <c r="B16364" s="696"/>
      <c r="C16364" s="698"/>
      <c r="D16364" s="700"/>
      <c r="E16364" s="701" t="s">
        <v>371</v>
      </c>
      <c r="F16364" s="702"/>
      <c r="G16364" s="703"/>
    </row>
    <row r="16365" spans="1:7" s="30" customFormat="1" ht="30" customHeight="1">
      <c r="A16365" s="587"/>
      <c r="B16365" s="587"/>
      <c r="C16365" s="3"/>
      <c r="D16365" s="26"/>
      <c r="E16365" s="27"/>
      <c r="F16365" s="28" t="s">
        <v>77</v>
      </c>
      <c r="G16365" s="29">
        <v>3583370</v>
      </c>
    </row>
    <row r="16366" spans="1:7" s="30" customFormat="1" ht="33" customHeight="1">
      <c r="A16366" s="6"/>
      <c r="B16366" s="6"/>
      <c r="C16366" s="7"/>
      <c r="D16366" s="65"/>
      <c r="E16366" s="6"/>
      <c r="F16366" s="93"/>
      <c r="G16366" s="243"/>
    </row>
    <row r="16367" spans="1:7" s="36" customFormat="1" ht="36.75" customHeight="1">
      <c r="A16367" s="52" t="s">
        <v>984</v>
      </c>
      <c r="B16367" s="53"/>
      <c r="C16367" s="54" t="s">
        <v>966</v>
      </c>
      <c r="D16367" s="55"/>
      <c r="F16367" s="56" t="s">
        <v>131</v>
      </c>
      <c r="G16367" s="54"/>
    </row>
    <row r="16368" spans="1:7" s="25" customFormat="1" ht="36.75" customHeight="1">
      <c r="A16368" s="59"/>
      <c r="B16368" s="54"/>
      <c r="C16368" s="54"/>
      <c r="D16368" s="60"/>
      <c r="E16368" s="61" t="s">
        <v>138</v>
      </c>
      <c r="F16368" s="62"/>
      <c r="G16368" s="62"/>
    </row>
    <row r="16369" spans="1:7" s="25" customFormat="1" ht="15.75" customHeight="1">
      <c r="A16369" s="59"/>
      <c r="B16369" s="54"/>
      <c r="C16369" s="54"/>
      <c r="D16369" s="60"/>
      <c r="E16369" s="54"/>
      <c r="F16369" s="54"/>
      <c r="G16369" s="63"/>
    </row>
    <row r="16370" spans="1:7" s="25" customFormat="1" ht="30" customHeight="1">
      <c r="A16370" s="59"/>
      <c r="B16370" s="54"/>
      <c r="C16370" s="54"/>
      <c r="D16370" s="60"/>
      <c r="E16370" s="61"/>
      <c r="F16370" s="376"/>
      <c r="G16370" s="376"/>
    </row>
    <row r="16371" spans="1:7" s="25" customFormat="1" ht="15" customHeight="1">
      <c r="A16371" s="59"/>
      <c r="B16371" s="54"/>
      <c r="C16371" s="54"/>
      <c r="D16371" s="60"/>
      <c r="E16371" s="61"/>
      <c r="F16371" s="376"/>
      <c r="G16371" s="376"/>
    </row>
    <row r="16372" spans="1:7" s="25" customFormat="1" ht="12.75" customHeight="1">
      <c r="A16372" s="59"/>
      <c r="B16372" s="54"/>
      <c r="C16372" s="54"/>
      <c r="D16372" s="60"/>
      <c r="E16372" s="64" t="s">
        <v>140</v>
      </c>
      <c r="F16372" s="54"/>
      <c r="G16372" s="63"/>
    </row>
    <row r="16373" spans="1:7" s="25" customFormat="1" ht="12.75" customHeight="1">
      <c r="A16373" s="55" t="s">
        <v>139</v>
      </c>
      <c r="B16373" s="54"/>
      <c r="C16373" s="54"/>
      <c r="D16373" s="60"/>
      <c r="E16373" s="64" t="s">
        <v>141</v>
      </c>
      <c r="F16373" s="54"/>
      <c r="G16373" s="63"/>
    </row>
    <row r="16374" spans="1:7" s="25" customFormat="1" ht="12.75" customHeight="1">
      <c r="A16374" s="59"/>
      <c r="B16374" s="54"/>
      <c r="C16374" s="76"/>
      <c r="D16374" s="60"/>
      <c r="E16374" s="64" t="s">
        <v>142</v>
      </c>
      <c r="F16374" s="54"/>
      <c r="G16374" s="63"/>
    </row>
    <row r="16375" spans="1:7" s="25" customFormat="1" ht="12.75" customHeight="1">
      <c r="A16375" s="59"/>
      <c r="B16375" s="54"/>
      <c r="C16375" s="76"/>
      <c r="D16375" s="60"/>
      <c r="E16375" s="64"/>
      <c r="F16375" s="54"/>
      <c r="G16375" s="63"/>
    </row>
    <row r="16376" spans="1:7" s="25" customFormat="1" ht="12.75" customHeight="1">
      <c r="A16376" s="59"/>
      <c r="B16376" s="54"/>
      <c r="C16376" s="76"/>
      <c r="D16376" s="60"/>
      <c r="E16376" s="64"/>
      <c r="F16376" s="54"/>
      <c r="G16376" s="63"/>
    </row>
    <row r="16377" spans="1:7" s="25" customFormat="1" ht="12.75" customHeight="1">
      <c r="A16377" s="59"/>
      <c r="B16377" s="54"/>
      <c r="C16377" s="76"/>
      <c r="D16377" s="60"/>
      <c r="E16377" s="64"/>
      <c r="F16377" s="54"/>
      <c r="G16377" s="63"/>
    </row>
    <row r="16378" spans="1:7" s="25" customFormat="1" ht="12.75" customHeight="1">
      <c r="A16378" s="59"/>
      <c r="B16378" s="54"/>
      <c r="C16378" s="76"/>
      <c r="D16378" s="60"/>
      <c r="E16378" s="64"/>
      <c r="F16378" s="54"/>
      <c r="G16378" s="63"/>
    </row>
    <row r="16379" spans="1:7" s="25" customFormat="1" ht="12.75" customHeight="1">
      <c r="A16379" s="59"/>
      <c r="B16379" s="54"/>
      <c r="C16379" s="76"/>
      <c r="D16379" s="60"/>
      <c r="E16379" s="64"/>
      <c r="F16379" s="54"/>
      <c r="G16379" s="63"/>
    </row>
    <row r="16380" spans="1:7" s="25" customFormat="1" ht="12.75" customHeight="1">
      <c r="A16380" s="59"/>
      <c r="B16380" s="54"/>
      <c r="C16380" s="76"/>
      <c r="D16380" s="60"/>
      <c r="E16380" s="64"/>
      <c r="F16380" s="54"/>
      <c r="G16380" s="63"/>
    </row>
    <row r="16381" spans="1:7" s="25" customFormat="1" ht="12.75" customHeight="1">
      <c r="A16381" s="59"/>
      <c r="B16381" s="54"/>
      <c r="C16381" s="76"/>
      <c r="D16381" s="60"/>
      <c r="E16381" s="64"/>
      <c r="F16381" s="54"/>
      <c r="G16381" s="63"/>
    </row>
    <row r="16382" spans="1:7" s="25" customFormat="1" ht="12.75" customHeight="1">
      <c r="A16382" s="59"/>
      <c r="B16382" s="54"/>
      <c r="C16382" s="76"/>
      <c r="D16382" s="60"/>
      <c r="E16382" s="64"/>
      <c r="F16382" s="54"/>
      <c r="G16382" s="63"/>
    </row>
    <row r="16383" spans="1:7" s="25" customFormat="1" ht="12.75" customHeight="1">
      <c r="A16383" s="59"/>
      <c r="B16383" s="54"/>
      <c r="C16383" s="76"/>
      <c r="D16383" s="60"/>
      <c r="E16383" s="64"/>
      <c r="F16383" s="54"/>
      <c r="G16383" s="63"/>
    </row>
    <row r="16384" spans="1:7" s="25" customFormat="1" ht="12.75" customHeight="1">
      <c r="A16384" s="59"/>
      <c r="B16384" s="54"/>
      <c r="C16384" s="76"/>
      <c r="D16384" s="60"/>
      <c r="E16384" s="64"/>
      <c r="F16384" s="54"/>
      <c r="G16384" s="63"/>
    </row>
    <row r="16385" spans="1:7" s="25" customFormat="1" ht="12.75" customHeight="1">
      <c r="A16385" s="59"/>
      <c r="B16385" s="54"/>
      <c r="C16385" s="76"/>
      <c r="D16385" s="60"/>
      <c r="E16385" s="64"/>
      <c r="F16385" s="54"/>
      <c r="G16385" s="63"/>
    </row>
    <row r="16386" spans="1:7" s="25" customFormat="1" ht="12.75" customHeight="1">
      <c r="A16386" s="59"/>
      <c r="B16386" s="54"/>
      <c r="C16386" s="76"/>
      <c r="D16386" s="60"/>
      <c r="E16386" s="64"/>
      <c r="F16386" s="54"/>
      <c r="G16386" s="63"/>
    </row>
    <row r="16387" spans="1:7" s="25" customFormat="1" ht="12.75" customHeight="1">
      <c r="A16387" s="59"/>
      <c r="B16387" s="54"/>
      <c r="C16387" s="76"/>
      <c r="D16387" s="60"/>
      <c r="E16387" s="64"/>
      <c r="F16387" s="54"/>
      <c r="G16387" s="63"/>
    </row>
    <row r="16388" spans="1:7" s="25" customFormat="1" ht="12.75" customHeight="1">
      <c r="A16388" s="59"/>
      <c r="B16388" s="54"/>
      <c r="C16388" s="76"/>
      <c r="D16388" s="60"/>
      <c r="E16388" s="64"/>
      <c r="F16388" s="54"/>
      <c r="G16388" s="63"/>
    </row>
    <row r="16389" spans="1:7" s="25" customFormat="1" ht="12.75" customHeight="1">
      <c r="A16389" s="59"/>
      <c r="B16389" s="54"/>
      <c r="C16389" s="76"/>
      <c r="D16389" s="60"/>
      <c r="E16389" s="64"/>
      <c r="F16389" s="54"/>
      <c r="G16389" s="63"/>
    </row>
    <row r="16390" spans="1:7" s="25" customFormat="1" ht="12.75" customHeight="1">
      <c r="A16390" s="59"/>
      <c r="B16390" s="54"/>
      <c r="C16390" s="76"/>
      <c r="D16390" s="60"/>
      <c r="E16390" s="64"/>
      <c r="F16390" s="54"/>
      <c r="G16390" s="63"/>
    </row>
    <row r="16391" spans="1:7" s="25" customFormat="1" ht="12.75" customHeight="1">
      <c r="A16391" s="59"/>
      <c r="B16391" s="54"/>
      <c r="C16391" s="76"/>
      <c r="D16391" s="60"/>
      <c r="E16391" s="64"/>
      <c r="F16391" s="54"/>
      <c r="G16391" s="63"/>
    </row>
    <row r="16392" spans="1:7" s="25" customFormat="1" ht="12.75" customHeight="1">
      <c r="A16392" s="59"/>
      <c r="B16392" s="54"/>
      <c r="C16392" s="76"/>
      <c r="D16392" s="60"/>
      <c r="E16392" s="64"/>
      <c r="F16392" s="54"/>
      <c r="G16392" s="63"/>
    </row>
    <row r="16393" spans="1:7" s="25" customFormat="1" ht="12.75" customHeight="1">
      <c r="A16393" s="59"/>
      <c r="B16393" s="54"/>
      <c r="C16393" s="76"/>
      <c r="D16393" s="60"/>
      <c r="E16393" s="64"/>
      <c r="F16393" s="54"/>
      <c r="G16393" s="63"/>
    </row>
    <row r="16394" spans="1:7" s="25" customFormat="1" ht="12.75" customHeight="1">
      <c r="A16394" s="59"/>
      <c r="B16394" s="54"/>
      <c r="C16394" s="76"/>
      <c r="D16394" s="60"/>
      <c r="E16394" s="64"/>
      <c r="F16394" s="54"/>
      <c r="G16394" s="63"/>
    </row>
    <row r="16395" spans="1:7" s="25" customFormat="1" ht="12.75" customHeight="1">
      <c r="A16395" s="59"/>
      <c r="B16395" s="54"/>
      <c r="C16395" s="76"/>
      <c r="D16395" s="60"/>
      <c r="E16395" s="64"/>
      <c r="F16395" s="54"/>
      <c r="G16395" s="63"/>
    </row>
    <row r="16396" spans="1:7" s="25" customFormat="1" ht="12.75" customHeight="1">
      <c r="A16396" s="59"/>
      <c r="B16396" s="54"/>
      <c r="C16396" s="76"/>
      <c r="D16396" s="60"/>
      <c r="E16396" s="64"/>
      <c r="F16396" s="54"/>
      <c r="G16396" s="63"/>
    </row>
    <row r="16397" spans="1:7" s="25" customFormat="1" ht="12.75" customHeight="1">
      <c r="A16397" s="59"/>
      <c r="B16397" s="54"/>
      <c r="C16397" s="76"/>
      <c r="D16397" s="60"/>
      <c r="E16397" s="64"/>
      <c r="F16397" s="54"/>
      <c r="G16397" s="63"/>
    </row>
    <row r="16398" spans="1:7" s="25" customFormat="1" ht="12.75" customHeight="1">
      <c r="A16398" s="59"/>
      <c r="B16398" s="54"/>
      <c r="C16398" s="76"/>
      <c r="D16398" s="60"/>
      <c r="E16398" s="64"/>
      <c r="F16398" s="54"/>
      <c r="G16398" s="63"/>
    </row>
    <row r="16399" spans="1:7" s="25" customFormat="1" ht="12.75" customHeight="1">
      <c r="A16399" s="59"/>
      <c r="B16399" s="54"/>
      <c r="C16399" s="76"/>
      <c r="D16399" s="60"/>
      <c r="E16399" s="64"/>
      <c r="F16399" s="54"/>
      <c r="G16399" s="63"/>
    </row>
    <row r="16400" spans="1:7" s="25" customFormat="1" ht="12.75" customHeight="1">
      <c r="A16400" s="59"/>
      <c r="B16400" s="54"/>
      <c r="C16400" s="76"/>
      <c r="D16400" s="60"/>
      <c r="E16400" s="64"/>
      <c r="F16400" s="54"/>
      <c r="G16400" s="63"/>
    </row>
    <row r="16401" spans="1:7" s="25" customFormat="1" ht="12.75" customHeight="1">
      <c r="A16401" s="59"/>
      <c r="B16401" s="54"/>
      <c r="C16401" s="76"/>
      <c r="D16401" s="60"/>
      <c r="E16401" s="64"/>
      <c r="F16401" s="54"/>
      <c r="G16401" s="63"/>
    </row>
    <row r="16402" spans="1:7" s="25" customFormat="1" ht="12.75" customHeight="1">
      <c r="A16402" s="59"/>
      <c r="B16402" s="54"/>
      <c r="C16402" s="76"/>
      <c r="D16402" s="60"/>
      <c r="E16402" s="64"/>
      <c r="F16402" s="54"/>
      <c r="G16402" s="63"/>
    </row>
    <row r="16403" spans="1:7" s="25" customFormat="1" ht="12.75" customHeight="1">
      <c r="A16403" s="59"/>
      <c r="B16403" s="54"/>
      <c r="C16403" s="76"/>
      <c r="D16403" s="60"/>
      <c r="E16403" s="64"/>
      <c r="F16403" s="54"/>
      <c r="G16403" s="63"/>
    </row>
    <row r="16404" spans="1:7" s="25" customFormat="1" ht="12.75" customHeight="1">
      <c r="A16404" s="59"/>
      <c r="B16404" s="54"/>
      <c r="C16404" s="76"/>
      <c r="D16404" s="60"/>
      <c r="E16404" s="64"/>
      <c r="F16404" s="54"/>
      <c r="G16404" s="63"/>
    </row>
    <row r="16405" spans="1:7" s="25" customFormat="1" ht="12.75" customHeight="1">
      <c r="A16405" s="59"/>
      <c r="B16405" s="54"/>
      <c r="C16405" s="76"/>
      <c r="D16405" s="60"/>
      <c r="E16405" s="64"/>
      <c r="F16405" s="54"/>
      <c r="G16405" s="63"/>
    </row>
    <row r="16406" spans="1:7" s="25" customFormat="1" ht="12.75" customHeight="1">
      <c r="A16406" s="59"/>
      <c r="B16406" s="54"/>
      <c r="C16406" s="76"/>
      <c r="D16406" s="60"/>
      <c r="E16406" s="64"/>
      <c r="F16406" s="54"/>
      <c r="G16406" s="63"/>
    </row>
    <row r="16407" spans="1:7" s="25" customFormat="1" ht="12.75" customHeight="1">
      <c r="A16407" s="59"/>
      <c r="B16407" s="54"/>
      <c r="C16407" s="76"/>
      <c r="D16407" s="60"/>
      <c r="E16407" s="64"/>
      <c r="F16407" s="54"/>
      <c r="G16407" s="63"/>
    </row>
    <row r="16408" spans="1:7" s="25" customFormat="1" ht="12.75" customHeight="1">
      <c r="A16408" s="59"/>
      <c r="B16408" s="54"/>
      <c r="C16408" s="76"/>
      <c r="D16408" s="60"/>
      <c r="E16408" s="64"/>
      <c r="F16408" s="54"/>
      <c r="G16408" s="63"/>
    </row>
    <row r="16409" spans="1:7" s="25" customFormat="1" ht="12.75" customHeight="1">
      <c r="A16409" s="59"/>
      <c r="B16409" s="54"/>
      <c r="C16409" s="76"/>
      <c r="D16409" s="60"/>
      <c r="E16409" s="64"/>
      <c r="F16409" s="54"/>
      <c r="G16409" s="63"/>
    </row>
    <row r="16410" spans="1:7" s="25" customFormat="1" ht="12.75" customHeight="1">
      <c r="A16410" s="59"/>
      <c r="B16410" s="54"/>
      <c r="C16410" s="76"/>
      <c r="D16410" s="60"/>
      <c r="E16410" s="64"/>
      <c r="F16410" s="54"/>
      <c r="G16410" s="63"/>
    </row>
    <row r="16411" spans="1:7" s="25" customFormat="1" ht="12.75" customHeight="1">
      <c r="A16411" s="59"/>
      <c r="B16411" s="54"/>
      <c r="C16411" s="76"/>
      <c r="D16411" s="60"/>
      <c r="E16411" s="64"/>
      <c r="F16411" s="54"/>
      <c r="G16411" s="63"/>
    </row>
    <row r="16412" spans="1:7" s="25" customFormat="1" ht="12.75" customHeight="1">
      <c r="A16412" s="59"/>
      <c r="B16412" s="54"/>
      <c r="C16412" s="76"/>
      <c r="D16412" s="60"/>
      <c r="E16412" s="64"/>
      <c r="F16412" s="54"/>
      <c r="G16412" s="63"/>
    </row>
    <row r="16413" spans="1:7" s="25" customFormat="1" ht="12.75" customHeight="1">
      <c r="A16413" s="59"/>
      <c r="B16413" s="54"/>
      <c r="C16413" s="76"/>
      <c r="D16413" s="60"/>
      <c r="E16413" s="64"/>
      <c r="F16413" s="54"/>
      <c r="G16413" s="63"/>
    </row>
    <row r="16414" spans="1:7" s="25" customFormat="1" ht="12.75" customHeight="1">
      <c r="A16414" s="59"/>
      <c r="B16414" s="54"/>
      <c r="C16414" s="76"/>
      <c r="D16414" s="60"/>
      <c r="E16414" s="64"/>
      <c r="F16414" s="54"/>
      <c r="G16414" s="63"/>
    </row>
    <row r="16415" spans="1:7" s="25" customFormat="1" ht="12.75" customHeight="1">
      <c r="A16415" s="59"/>
      <c r="B16415" s="54"/>
      <c r="C16415" s="76"/>
      <c r="D16415" s="60"/>
      <c r="E16415" s="64"/>
      <c r="F16415" s="54"/>
      <c r="G16415" s="63"/>
    </row>
    <row r="16416" spans="1:7" s="25" customFormat="1" ht="12.75" customHeight="1">
      <c r="A16416" s="59"/>
      <c r="B16416" s="54"/>
      <c r="C16416" s="76"/>
      <c r="D16416" s="60"/>
      <c r="E16416" s="64"/>
      <c r="F16416" s="54"/>
      <c r="G16416" s="63"/>
    </row>
    <row r="16417" spans="1:7" s="25" customFormat="1" ht="12.75" customHeight="1">
      <c r="A16417" s="59"/>
      <c r="B16417" s="54"/>
      <c r="C16417" s="76"/>
      <c r="D16417" s="60"/>
      <c r="E16417" s="64"/>
      <c r="F16417" s="54"/>
      <c r="G16417" s="63"/>
    </row>
    <row r="16418" spans="1:7" s="25" customFormat="1" ht="12.75" customHeight="1">
      <c r="A16418" s="59"/>
      <c r="B16418" s="54"/>
      <c r="C16418" s="76"/>
      <c r="D16418" s="60"/>
      <c r="E16418" s="64"/>
      <c r="F16418" s="54"/>
      <c r="G16418" s="63"/>
    </row>
    <row r="16419" spans="1:7" s="25" customFormat="1" ht="12.75" customHeight="1">
      <c r="A16419" s="59"/>
      <c r="B16419" s="54"/>
      <c r="C16419" s="76"/>
      <c r="D16419" s="60"/>
      <c r="E16419" s="64"/>
      <c r="F16419" s="54"/>
      <c r="G16419" s="63"/>
    </row>
    <row r="16420" spans="1:7" s="25" customFormat="1" ht="12.75" customHeight="1">
      <c r="A16420" s="59"/>
      <c r="B16420" s="54"/>
      <c r="C16420" s="76"/>
      <c r="D16420" s="60"/>
      <c r="E16420" s="64"/>
      <c r="F16420" s="54"/>
      <c r="G16420" s="63"/>
    </row>
    <row r="16421" spans="1:7" s="25" customFormat="1" ht="12.75" customHeight="1">
      <c r="A16421" s="59"/>
      <c r="B16421" s="54"/>
      <c r="C16421" s="76"/>
      <c r="D16421" s="60"/>
      <c r="E16421" s="64"/>
      <c r="F16421" s="54"/>
      <c r="G16421" s="63"/>
    </row>
    <row r="16422" spans="1:7" s="25" customFormat="1" ht="12.75" customHeight="1">
      <c r="A16422" s="59"/>
      <c r="B16422" s="54"/>
      <c r="C16422" s="76"/>
      <c r="D16422" s="60"/>
      <c r="E16422" s="64"/>
      <c r="F16422" s="54"/>
      <c r="G16422" s="63"/>
    </row>
    <row r="16423" spans="1:7" s="25" customFormat="1" ht="12.75" customHeight="1">
      <c r="A16423" s="59"/>
      <c r="B16423" s="54"/>
      <c r="C16423" s="76"/>
      <c r="D16423" s="60"/>
      <c r="E16423" s="64"/>
      <c r="F16423" s="54"/>
      <c r="G16423" s="63"/>
    </row>
    <row r="16424" spans="1:7" s="25" customFormat="1" ht="12.75" customHeight="1">
      <c r="A16424" s="59"/>
      <c r="B16424" s="54"/>
      <c r="C16424" s="76"/>
      <c r="D16424" s="60"/>
      <c r="E16424" s="64"/>
      <c r="F16424" s="54"/>
      <c r="G16424" s="63"/>
    </row>
    <row r="16425" spans="1:7" s="25" customFormat="1" ht="12.75" customHeight="1">
      <c r="A16425" s="59"/>
      <c r="B16425" s="54"/>
      <c r="C16425" s="76"/>
      <c r="D16425" s="60"/>
      <c r="E16425" s="64"/>
      <c r="F16425" s="54"/>
      <c r="G16425" s="63"/>
    </row>
    <row r="16426" spans="1:7" s="25" customFormat="1" ht="12.75" customHeight="1">
      <c r="A16426" s="59"/>
      <c r="B16426" s="54"/>
      <c r="C16426" s="76"/>
      <c r="D16426" s="60"/>
      <c r="E16426" s="64"/>
      <c r="F16426" s="54"/>
      <c r="G16426" s="63"/>
    </row>
    <row r="16427" spans="1:7" s="25" customFormat="1" ht="12.75" customHeight="1">
      <c r="A16427" s="59"/>
      <c r="B16427" s="54"/>
      <c r="C16427" s="76"/>
      <c r="D16427" s="60"/>
      <c r="E16427" s="64"/>
      <c r="F16427" s="54"/>
      <c r="G16427" s="63"/>
    </row>
    <row r="16428" spans="1:7" s="25" customFormat="1" ht="12.75" customHeight="1">
      <c r="A16428" s="59"/>
      <c r="B16428" s="54"/>
      <c r="C16428" s="76"/>
      <c r="D16428" s="60"/>
      <c r="E16428" s="64"/>
      <c r="F16428" s="54"/>
      <c r="G16428" s="63"/>
    </row>
    <row r="16429" spans="1:7" s="25" customFormat="1" ht="12.75" customHeight="1">
      <c r="A16429" s="59"/>
      <c r="B16429" s="54"/>
      <c r="C16429" s="76"/>
      <c r="D16429" s="60"/>
      <c r="E16429" s="64"/>
      <c r="F16429" s="54"/>
      <c r="G16429" s="63"/>
    </row>
    <row r="16430" spans="1:7" s="25" customFormat="1" ht="12.75" customHeight="1">
      <c r="A16430" s="59"/>
      <c r="B16430" s="54"/>
      <c r="C16430" s="76"/>
      <c r="D16430" s="60"/>
      <c r="E16430" s="64"/>
      <c r="F16430" s="54"/>
      <c r="G16430" s="63"/>
    </row>
    <row r="16431" spans="1:7" s="25" customFormat="1" ht="12.75" customHeight="1">
      <c r="A16431" s="59"/>
      <c r="B16431" s="54"/>
      <c r="C16431" s="76"/>
      <c r="D16431" s="60"/>
      <c r="E16431" s="64"/>
      <c r="F16431" s="54"/>
      <c r="G16431" s="63"/>
    </row>
    <row r="16432" spans="1:7" s="25" customFormat="1" ht="12.75" customHeight="1">
      <c r="A16432" s="59"/>
      <c r="B16432" s="54"/>
      <c r="C16432" s="76"/>
      <c r="D16432" s="60"/>
      <c r="E16432" s="64"/>
      <c r="F16432" s="54"/>
      <c r="G16432" s="63"/>
    </row>
    <row r="16433" spans="1:7" s="25" customFormat="1" ht="12.75" customHeight="1">
      <c r="A16433" s="59"/>
      <c r="B16433" s="54"/>
      <c r="C16433" s="76"/>
      <c r="D16433" s="60"/>
      <c r="E16433" s="64"/>
      <c r="F16433" s="54"/>
      <c r="G16433" s="63"/>
    </row>
    <row r="16434" spans="1:7" s="25" customFormat="1" ht="12.75" customHeight="1">
      <c r="A16434" s="59"/>
      <c r="B16434" s="54"/>
      <c r="C16434" s="76"/>
      <c r="D16434" s="60"/>
      <c r="E16434" s="64"/>
      <c r="F16434" s="54"/>
      <c r="G16434" s="63"/>
    </row>
    <row r="16435" spans="1:7" s="25" customFormat="1" ht="12.75" customHeight="1">
      <c r="A16435" s="59"/>
      <c r="B16435" s="54"/>
      <c r="C16435" s="76"/>
      <c r="D16435" s="60"/>
      <c r="E16435" s="64"/>
      <c r="F16435" s="54"/>
      <c r="G16435" s="63"/>
    </row>
    <row r="16436" spans="1:7" s="25" customFormat="1" ht="12.75" customHeight="1">
      <c r="A16436" s="59"/>
      <c r="B16436" s="54"/>
      <c r="C16436" s="76"/>
      <c r="D16436" s="60"/>
      <c r="E16436" s="64"/>
      <c r="F16436" s="54"/>
      <c r="G16436" s="63"/>
    </row>
    <row r="16437" spans="1:7" s="25" customFormat="1" ht="12.75" customHeight="1">
      <c r="A16437" s="59"/>
      <c r="B16437" s="54"/>
      <c r="C16437" s="76"/>
      <c r="D16437" s="60"/>
      <c r="E16437" s="64"/>
      <c r="F16437" s="54"/>
      <c r="G16437" s="63"/>
    </row>
    <row r="16438" spans="1:7" s="25" customFormat="1" ht="12.75" customHeight="1">
      <c r="A16438" s="59"/>
      <c r="B16438" s="54"/>
      <c r="C16438" s="76"/>
      <c r="D16438" s="60"/>
      <c r="E16438" s="64"/>
      <c r="F16438" s="54"/>
      <c r="G16438" s="63"/>
    </row>
    <row r="16439" spans="1:7" s="25" customFormat="1" ht="12.75" customHeight="1">
      <c r="A16439" s="59"/>
      <c r="B16439" s="54"/>
      <c r="C16439" s="76"/>
      <c r="D16439" s="60"/>
      <c r="E16439" s="64"/>
      <c r="F16439" s="54"/>
      <c r="G16439" s="63"/>
    </row>
    <row r="16440" spans="1:7" s="25" customFormat="1" ht="12.75" customHeight="1">
      <c r="A16440" s="59"/>
      <c r="B16440" s="54"/>
      <c r="C16440" s="76"/>
      <c r="D16440" s="60"/>
      <c r="E16440" s="64"/>
      <c r="F16440" s="54"/>
      <c r="G16440" s="63"/>
    </row>
    <row r="16441" spans="1:7" s="25" customFormat="1" ht="12.75" customHeight="1">
      <c r="A16441" s="59"/>
      <c r="B16441" s="54"/>
      <c r="C16441" s="76"/>
      <c r="D16441" s="60"/>
      <c r="E16441" s="64"/>
      <c r="F16441" s="54"/>
      <c r="G16441" s="63"/>
    </row>
    <row r="16442" spans="1:7" s="25" customFormat="1" ht="12.75" customHeight="1">
      <c r="A16442" s="59"/>
      <c r="B16442" s="54"/>
      <c r="C16442" s="76"/>
      <c r="D16442" s="60"/>
      <c r="E16442" s="64"/>
      <c r="F16442" s="54"/>
      <c r="G16442" s="63"/>
    </row>
    <row r="16443" spans="1:7" s="25" customFormat="1" ht="12.75" customHeight="1">
      <c r="A16443" s="59"/>
      <c r="B16443" s="54"/>
      <c r="C16443" s="76"/>
      <c r="D16443" s="60"/>
      <c r="E16443" s="64"/>
      <c r="F16443" s="54"/>
      <c r="G16443" s="63"/>
    </row>
    <row r="16444" spans="1:7" s="25" customFormat="1" ht="12.75" customHeight="1">
      <c r="A16444" s="59"/>
      <c r="B16444" s="54"/>
      <c r="C16444" s="76"/>
      <c r="D16444" s="60"/>
      <c r="E16444" s="64"/>
      <c r="F16444" s="54"/>
      <c r="G16444" s="63"/>
    </row>
    <row r="16445" spans="1:7" s="25" customFormat="1" ht="12.75" customHeight="1">
      <c r="A16445" s="59"/>
      <c r="B16445" s="54"/>
      <c r="C16445" s="76"/>
      <c r="D16445" s="60"/>
      <c r="E16445" s="64"/>
      <c r="F16445" s="54"/>
      <c r="G16445" s="63"/>
    </row>
    <row r="16446" spans="1:7" s="25" customFormat="1" ht="12.75" customHeight="1">
      <c r="A16446" s="59"/>
      <c r="B16446" s="54"/>
      <c r="C16446" s="76"/>
      <c r="D16446" s="60"/>
      <c r="E16446" s="64"/>
      <c r="F16446" s="54"/>
      <c r="G16446" s="63"/>
    </row>
    <row r="16447" spans="1:7" s="25" customFormat="1" ht="12.75" customHeight="1">
      <c r="A16447" s="59"/>
      <c r="B16447" s="54"/>
      <c r="C16447" s="76"/>
      <c r="D16447" s="60"/>
      <c r="E16447" s="64"/>
      <c r="F16447" s="54"/>
      <c r="G16447" s="63"/>
    </row>
    <row r="16448" spans="1:7" s="25" customFormat="1" ht="12.75" customHeight="1">
      <c r="A16448" s="59"/>
      <c r="B16448" s="54"/>
      <c r="C16448" s="76"/>
      <c r="D16448" s="60"/>
      <c r="E16448" s="64"/>
      <c r="F16448" s="54"/>
      <c r="G16448" s="63"/>
    </row>
    <row r="16449" spans="1:7" s="25" customFormat="1" ht="12.75" customHeight="1">
      <c r="A16449" s="59"/>
      <c r="B16449" s="54"/>
      <c r="C16449" s="76"/>
      <c r="D16449" s="60"/>
      <c r="E16449" s="64"/>
      <c r="F16449" s="54"/>
      <c r="G16449" s="63"/>
    </row>
    <row r="16450" spans="1:7" s="25" customFormat="1" ht="12.75" customHeight="1">
      <c r="A16450" s="59"/>
      <c r="B16450" s="54"/>
      <c r="C16450" s="76"/>
      <c r="D16450" s="60"/>
      <c r="E16450" s="64"/>
      <c r="F16450" s="54"/>
      <c r="G16450" s="63"/>
    </row>
    <row r="16451" spans="1:7" s="25" customFormat="1" ht="12.75" customHeight="1">
      <c r="A16451" s="59"/>
      <c r="B16451" s="54"/>
      <c r="C16451" s="76"/>
      <c r="D16451" s="60"/>
      <c r="E16451" s="64"/>
      <c r="F16451" s="54"/>
      <c r="G16451" s="63"/>
    </row>
    <row r="16452" spans="1:7" s="25" customFormat="1" ht="12.75" customHeight="1">
      <c r="A16452" s="59"/>
      <c r="B16452" s="54"/>
      <c r="C16452" s="76"/>
      <c r="D16452" s="60"/>
      <c r="E16452" s="64"/>
      <c r="F16452" s="54"/>
      <c r="G16452" s="63"/>
    </row>
    <row r="16453" spans="1:7" s="25" customFormat="1" ht="12.75" customHeight="1">
      <c r="A16453" s="59"/>
      <c r="B16453" s="54"/>
      <c r="C16453" s="76"/>
      <c r="D16453" s="60"/>
      <c r="E16453" s="64"/>
      <c r="F16453" s="54"/>
      <c r="G16453" s="63"/>
    </row>
    <row r="16454" spans="1:7" s="25" customFormat="1" ht="12.75" customHeight="1">
      <c r="A16454" s="59"/>
      <c r="B16454" s="54"/>
      <c r="C16454" s="76"/>
      <c r="D16454" s="60"/>
      <c r="E16454" s="64"/>
      <c r="F16454" s="54"/>
      <c r="G16454" s="63"/>
    </row>
    <row r="16455" spans="1:7" s="25" customFormat="1" ht="12.75" customHeight="1">
      <c r="A16455" s="59"/>
      <c r="B16455" s="54"/>
      <c r="C16455" s="76"/>
      <c r="D16455" s="60"/>
      <c r="E16455" s="64"/>
      <c r="F16455" s="54"/>
      <c r="G16455" s="63"/>
    </row>
    <row r="16456" spans="1:7" s="25" customFormat="1" ht="12.75" customHeight="1">
      <c r="A16456" s="59"/>
      <c r="B16456" s="54"/>
      <c r="C16456" s="76"/>
      <c r="D16456" s="60"/>
      <c r="E16456" s="64"/>
      <c r="F16456" s="54"/>
      <c r="G16456" s="63"/>
    </row>
    <row r="16457" spans="1:7" s="25" customFormat="1">
      <c r="A16457" s="59"/>
      <c r="B16457" s="54"/>
      <c r="C16457" s="76"/>
      <c r="D16457" s="60"/>
      <c r="E16457" s="64"/>
      <c r="F16457" s="54"/>
      <c r="G16457" s="63"/>
    </row>
    <row r="16458" spans="1:7" s="25" customFormat="1">
      <c r="A16458" s="59"/>
      <c r="B16458" s="54"/>
      <c r="C16458" s="76"/>
      <c r="D16458" s="60"/>
      <c r="E16458" s="64"/>
      <c r="F16458" s="54"/>
      <c r="G16458" s="63"/>
    </row>
    <row r="16459" spans="1:7" s="25" customFormat="1">
      <c r="A16459" s="59"/>
      <c r="B16459" s="54"/>
      <c r="C16459" s="76"/>
      <c r="D16459" s="60"/>
      <c r="E16459" s="64"/>
      <c r="F16459" s="54"/>
      <c r="G16459" s="63"/>
    </row>
    <row r="16460" spans="1:7" s="25" customFormat="1">
      <c r="A16460" s="59"/>
      <c r="B16460" s="54"/>
      <c r="C16460" s="76"/>
      <c r="D16460" s="60"/>
      <c r="E16460" s="64"/>
      <c r="F16460" s="54"/>
      <c r="G16460" s="63"/>
    </row>
    <row r="16461" spans="1:7" s="25" customFormat="1">
      <c r="A16461" s="59"/>
      <c r="B16461" s="54"/>
      <c r="C16461" s="76"/>
      <c r="D16461" s="60"/>
      <c r="E16461" s="64"/>
      <c r="F16461" s="54"/>
      <c r="G16461" s="63"/>
    </row>
    <row r="16462" spans="1:7" s="25" customFormat="1">
      <c r="A16462" s="59"/>
      <c r="B16462" s="54"/>
      <c r="C16462" s="76"/>
      <c r="D16462" s="60"/>
      <c r="E16462" s="64"/>
      <c r="F16462" s="54"/>
      <c r="G16462" s="63"/>
    </row>
    <row r="16463" spans="1:7" s="25" customFormat="1">
      <c r="A16463" s="59"/>
      <c r="B16463" s="54"/>
      <c r="C16463" s="76"/>
      <c r="D16463" s="60"/>
      <c r="E16463" s="64"/>
      <c r="F16463" s="54"/>
      <c r="G16463" s="63"/>
    </row>
    <row r="16464" spans="1:7" s="25" customFormat="1">
      <c r="A16464" s="59"/>
      <c r="B16464" s="54"/>
      <c r="C16464" s="76"/>
      <c r="D16464" s="60"/>
      <c r="E16464" s="64"/>
      <c r="F16464" s="54"/>
      <c r="G16464" s="63"/>
    </row>
    <row r="16465" spans="1:7" s="25" customFormat="1">
      <c r="A16465" s="59"/>
      <c r="B16465" s="54"/>
      <c r="C16465" s="76"/>
      <c r="D16465" s="60"/>
      <c r="E16465" s="64"/>
      <c r="F16465" s="54"/>
      <c r="G16465" s="63"/>
    </row>
    <row r="16466" spans="1:7" s="25" customFormat="1">
      <c r="A16466" s="59"/>
      <c r="B16466" s="54"/>
      <c r="C16466" s="76"/>
      <c r="D16466" s="60"/>
      <c r="E16466" s="64"/>
      <c r="F16466" s="54"/>
      <c r="G16466" s="63"/>
    </row>
    <row r="16467" spans="1:7" s="25" customFormat="1">
      <c r="A16467" s="59"/>
      <c r="B16467" s="54"/>
      <c r="C16467" s="76"/>
      <c r="D16467" s="60"/>
      <c r="E16467" s="64"/>
      <c r="F16467" s="54"/>
      <c r="G16467" s="63"/>
    </row>
    <row r="16468" spans="1:7" s="25" customFormat="1">
      <c r="A16468" s="59"/>
      <c r="B16468" s="54"/>
      <c r="C16468" s="76"/>
      <c r="D16468" s="60"/>
      <c r="E16468" s="64"/>
      <c r="F16468" s="54"/>
      <c r="G16468" s="63"/>
    </row>
    <row r="16469" spans="1:7" s="25" customFormat="1">
      <c r="A16469" s="59"/>
      <c r="B16469" s="54"/>
      <c r="C16469" s="76"/>
      <c r="D16469" s="60"/>
      <c r="E16469" s="64"/>
      <c r="F16469" s="54"/>
      <c r="G16469" s="63"/>
    </row>
    <row r="16470" spans="1:7" s="25" customFormat="1">
      <c r="A16470" s="59"/>
      <c r="B16470" s="54"/>
      <c r="C16470" s="76"/>
      <c r="D16470" s="60"/>
      <c r="E16470" s="64"/>
      <c r="F16470" s="54"/>
      <c r="G16470" s="63"/>
    </row>
    <row r="16471" spans="1:7" s="25" customFormat="1">
      <c r="A16471" s="59"/>
      <c r="B16471" s="54"/>
      <c r="C16471" s="76"/>
      <c r="D16471" s="60"/>
      <c r="E16471" s="64"/>
      <c r="F16471" s="54"/>
      <c r="G16471" s="63"/>
    </row>
    <row r="16472" spans="1:7" s="25" customFormat="1">
      <c r="A16472" s="59"/>
      <c r="B16472" s="54"/>
      <c r="C16472" s="76"/>
      <c r="D16472" s="60"/>
      <c r="E16472" s="64"/>
      <c r="F16472" s="54"/>
      <c r="G16472" s="63"/>
    </row>
    <row r="16473" spans="1:7" s="25" customFormat="1">
      <c r="A16473" s="59"/>
      <c r="B16473" s="54"/>
      <c r="C16473" s="76"/>
      <c r="D16473" s="60"/>
      <c r="E16473" s="64"/>
      <c r="F16473" s="54"/>
      <c r="G16473" s="63"/>
    </row>
    <row r="16474" spans="1:7" s="25" customFormat="1">
      <c r="A16474" s="59"/>
      <c r="B16474" s="54"/>
      <c r="C16474" s="76"/>
      <c r="D16474" s="60"/>
      <c r="E16474" s="64"/>
      <c r="F16474" s="54"/>
      <c r="G16474" s="63"/>
    </row>
    <row r="16475" spans="1:7" s="25" customFormat="1">
      <c r="A16475" s="59"/>
      <c r="B16475" s="54"/>
      <c r="C16475" s="76"/>
      <c r="D16475" s="60"/>
      <c r="E16475" s="64"/>
      <c r="F16475" s="54"/>
      <c r="G16475" s="63"/>
    </row>
    <row r="16476" spans="1:7" s="25" customFormat="1">
      <c r="A16476" s="59"/>
      <c r="B16476" s="54"/>
      <c r="C16476" s="76"/>
      <c r="D16476" s="60"/>
      <c r="E16476" s="64"/>
      <c r="F16476" s="54"/>
      <c r="G16476" s="63"/>
    </row>
    <row r="16477" spans="1:7" s="25" customFormat="1">
      <c r="A16477" s="59"/>
      <c r="B16477" s="54"/>
      <c r="C16477" s="76"/>
      <c r="D16477" s="60"/>
      <c r="E16477" s="64"/>
      <c r="F16477" s="54"/>
      <c r="G16477" s="63"/>
    </row>
    <row r="16478" spans="1:7" s="25" customFormat="1">
      <c r="A16478" s="59"/>
      <c r="B16478" s="54"/>
      <c r="C16478" s="76"/>
      <c r="D16478" s="60"/>
      <c r="E16478" s="64"/>
      <c r="F16478" s="54"/>
      <c r="G16478" s="63"/>
    </row>
    <row r="16479" spans="1:7" s="25" customFormat="1">
      <c r="A16479" s="59"/>
      <c r="B16479" s="54"/>
      <c r="C16479" s="76"/>
      <c r="D16479" s="60"/>
      <c r="E16479" s="64"/>
      <c r="F16479" s="54"/>
      <c r="G16479" s="63"/>
    </row>
    <row r="16480" spans="1:7" s="25" customFormat="1">
      <c r="A16480" s="59"/>
      <c r="B16480" s="54"/>
      <c r="C16480" s="76"/>
      <c r="D16480" s="60"/>
      <c r="E16480" s="64"/>
      <c r="F16480" s="54"/>
      <c r="G16480" s="63"/>
    </row>
    <row r="16481" spans="1:7" s="25" customFormat="1">
      <c r="A16481" s="59"/>
      <c r="B16481" s="54"/>
      <c r="C16481" s="76"/>
      <c r="D16481" s="60"/>
      <c r="E16481" s="64"/>
      <c r="F16481" s="54"/>
      <c r="G16481" s="63"/>
    </row>
    <row r="16482" spans="1:7" s="25" customFormat="1">
      <c r="A16482" s="59"/>
      <c r="B16482" s="54"/>
      <c r="C16482" s="76"/>
      <c r="D16482" s="60"/>
      <c r="E16482" s="64"/>
      <c r="F16482" s="54"/>
      <c r="G16482" s="63"/>
    </row>
    <row r="16483" spans="1:7" s="25" customFormat="1">
      <c r="A16483" s="59"/>
      <c r="B16483" s="54"/>
      <c r="C16483" s="76"/>
      <c r="D16483" s="60"/>
      <c r="E16483" s="64"/>
      <c r="F16483" s="54"/>
      <c r="G16483" s="63"/>
    </row>
    <row r="16484" spans="1:7" s="25" customFormat="1">
      <c r="A16484" s="59"/>
      <c r="B16484" s="54"/>
      <c r="C16484" s="76"/>
      <c r="D16484" s="60"/>
      <c r="E16484" s="64"/>
      <c r="F16484" s="54"/>
      <c r="G16484" s="63"/>
    </row>
    <row r="16485" spans="1:7" s="25" customFormat="1">
      <c r="A16485" s="59"/>
      <c r="B16485" s="54"/>
      <c r="C16485" s="76"/>
      <c r="D16485" s="60"/>
      <c r="E16485" s="64"/>
      <c r="F16485" s="54"/>
      <c r="G16485" s="63"/>
    </row>
    <row r="16486" spans="1:7" s="25" customFormat="1">
      <c r="A16486" s="59"/>
      <c r="B16486" s="54"/>
      <c r="C16486" s="76"/>
      <c r="D16486" s="60"/>
      <c r="E16486" s="64"/>
      <c r="F16486" s="54"/>
      <c r="G16486" s="63"/>
    </row>
    <row r="16487" spans="1:7" s="25" customFormat="1">
      <c r="A16487" s="59"/>
      <c r="B16487" s="54"/>
      <c r="C16487" s="76"/>
      <c r="D16487" s="60"/>
      <c r="E16487" s="64"/>
      <c r="F16487" s="54"/>
      <c r="G16487" s="63"/>
    </row>
    <row r="16488" spans="1:7" s="25" customFormat="1">
      <c r="A16488" s="59"/>
      <c r="B16488" s="54"/>
      <c r="C16488" s="76"/>
      <c r="D16488" s="60"/>
      <c r="E16488" s="64"/>
      <c r="F16488" s="54"/>
      <c r="G16488" s="63"/>
    </row>
    <row r="16489" spans="1:7" s="25" customFormat="1">
      <c r="A16489" s="59"/>
      <c r="B16489" s="54"/>
      <c r="C16489" s="76"/>
      <c r="D16489" s="60"/>
      <c r="E16489" s="64"/>
      <c r="F16489" s="54"/>
      <c r="G16489" s="63"/>
    </row>
    <row r="16490" spans="1:7" s="25" customFormat="1">
      <c r="A16490" s="59"/>
      <c r="B16490" s="54"/>
      <c r="C16490" s="76"/>
      <c r="D16490" s="60"/>
      <c r="E16490" s="64"/>
      <c r="F16490" s="54"/>
      <c r="G16490" s="63"/>
    </row>
    <row r="16491" spans="1:7" s="25" customFormat="1">
      <c r="A16491" s="59"/>
      <c r="B16491" s="54"/>
      <c r="C16491" s="76"/>
      <c r="D16491" s="60"/>
      <c r="E16491" s="64"/>
      <c r="F16491" s="54"/>
      <c r="G16491" s="63"/>
    </row>
    <row r="16492" spans="1:7" s="25" customFormat="1">
      <c r="A16492" s="59"/>
      <c r="B16492" s="54"/>
      <c r="C16492" s="76"/>
      <c r="D16492" s="60"/>
      <c r="E16492" s="64"/>
      <c r="F16492" s="54"/>
      <c r="G16492" s="63"/>
    </row>
    <row r="16493" spans="1:7" s="25" customFormat="1">
      <c r="A16493" s="59"/>
      <c r="B16493" s="54"/>
      <c r="C16493" s="76"/>
      <c r="D16493" s="60"/>
      <c r="E16493" s="64"/>
      <c r="F16493" s="54"/>
      <c r="G16493" s="63"/>
    </row>
    <row r="16494" spans="1:7" s="25" customFormat="1">
      <c r="A16494" s="59"/>
      <c r="B16494" s="54"/>
      <c r="C16494" s="76"/>
      <c r="D16494" s="60"/>
      <c r="E16494" s="64"/>
      <c r="F16494" s="54"/>
      <c r="G16494" s="63"/>
    </row>
    <row r="16495" spans="1:7" s="25" customFormat="1">
      <c r="A16495" s="59"/>
      <c r="B16495" s="54"/>
      <c r="C16495" s="76"/>
      <c r="D16495" s="60"/>
      <c r="E16495" s="64"/>
      <c r="F16495" s="54"/>
      <c r="G16495" s="63"/>
    </row>
    <row r="16496" spans="1:7" s="25" customFormat="1">
      <c r="A16496" s="59"/>
      <c r="B16496" s="54"/>
      <c r="C16496" s="76"/>
      <c r="D16496" s="60"/>
      <c r="E16496" s="64"/>
      <c r="F16496" s="54"/>
      <c r="G16496" s="63"/>
    </row>
    <row r="16497" spans="1:7" s="25" customFormat="1">
      <c r="A16497" s="59"/>
      <c r="B16497" s="54"/>
      <c r="C16497" s="76"/>
      <c r="D16497" s="60"/>
      <c r="E16497" s="64"/>
      <c r="F16497" s="54"/>
      <c r="G16497" s="63"/>
    </row>
    <row r="16498" spans="1:7" s="25" customFormat="1">
      <c r="A16498" s="59"/>
      <c r="B16498" s="54"/>
      <c r="C16498" s="76"/>
      <c r="D16498" s="60"/>
      <c r="E16498" s="64"/>
      <c r="F16498" s="54"/>
      <c r="G16498" s="63"/>
    </row>
    <row r="16499" spans="1:7" s="25" customFormat="1">
      <c r="A16499" s="59"/>
      <c r="B16499" s="54"/>
      <c r="C16499" s="76"/>
      <c r="D16499" s="60"/>
      <c r="E16499" s="64"/>
      <c r="F16499" s="54"/>
      <c r="G16499" s="63"/>
    </row>
    <row r="16500" spans="1:7" s="25" customFormat="1">
      <c r="A16500" s="59"/>
      <c r="B16500" s="54"/>
      <c r="C16500" s="76"/>
      <c r="D16500" s="60"/>
      <c r="E16500" s="64"/>
      <c r="F16500" s="54"/>
      <c r="G16500" s="63"/>
    </row>
    <row r="16501" spans="1:7" s="25" customFormat="1">
      <c r="A16501" s="59"/>
      <c r="B16501" s="54"/>
      <c r="C16501" s="76"/>
      <c r="D16501" s="60"/>
      <c r="E16501" s="64"/>
      <c r="F16501" s="54"/>
      <c r="G16501" s="63"/>
    </row>
    <row r="16502" spans="1:7" s="25" customFormat="1">
      <c r="A16502" s="59"/>
      <c r="B16502" s="54"/>
      <c r="C16502" s="76"/>
      <c r="D16502" s="60"/>
      <c r="E16502" s="64"/>
      <c r="F16502" s="54"/>
      <c r="G16502" s="63"/>
    </row>
    <row r="16503" spans="1:7" s="25" customFormat="1">
      <c r="A16503" s="59"/>
      <c r="B16503" s="54"/>
      <c r="C16503" s="76"/>
      <c r="D16503" s="60"/>
      <c r="E16503" s="64"/>
      <c r="F16503" s="54"/>
      <c r="G16503" s="63"/>
    </row>
    <row r="16504" spans="1:7" s="25" customFormat="1">
      <c r="A16504" s="59"/>
      <c r="B16504" s="54"/>
      <c r="C16504" s="76"/>
      <c r="D16504" s="60"/>
      <c r="E16504" s="64"/>
      <c r="F16504" s="54"/>
      <c r="G16504" s="63"/>
    </row>
    <row r="16505" spans="1:7" s="25" customFormat="1">
      <c r="A16505" s="59"/>
      <c r="B16505" s="54"/>
      <c r="C16505" s="76"/>
      <c r="D16505" s="60"/>
      <c r="E16505" s="64"/>
      <c r="F16505" s="54"/>
      <c r="G16505" s="63"/>
    </row>
    <row r="16506" spans="1:7" s="25" customFormat="1">
      <c r="A16506" s="59"/>
      <c r="B16506" s="54"/>
      <c r="C16506" s="76"/>
      <c r="D16506" s="60"/>
      <c r="E16506" s="64"/>
      <c r="F16506" s="54"/>
      <c r="G16506" s="63"/>
    </row>
    <row r="16507" spans="1:7" s="25" customFormat="1">
      <c r="A16507" s="59"/>
      <c r="B16507" s="54"/>
      <c r="C16507" s="76"/>
      <c r="D16507" s="60"/>
      <c r="E16507" s="64"/>
      <c r="F16507" s="54"/>
      <c r="G16507" s="63"/>
    </row>
    <row r="16508" spans="1:7" s="25" customFormat="1">
      <c r="A16508" s="59"/>
      <c r="B16508" s="54"/>
      <c r="C16508" s="76"/>
      <c r="D16508" s="60"/>
      <c r="E16508" s="64"/>
      <c r="F16508" s="54"/>
      <c r="G16508" s="63"/>
    </row>
    <row r="16509" spans="1:7" s="25" customFormat="1">
      <c r="A16509" s="59"/>
      <c r="B16509" s="54"/>
      <c r="C16509" s="76"/>
      <c r="D16509" s="60"/>
      <c r="E16509" s="64"/>
      <c r="F16509" s="54"/>
      <c r="G16509" s="63"/>
    </row>
    <row r="16510" spans="1:7" s="25" customFormat="1">
      <c r="A16510" s="59"/>
      <c r="B16510" s="54"/>
      <c r="C16510" s="76"/>
      <c r="D16510" s="60"/>
      <c r="E16510" s="64"/>
      <c r="F16510" s="54"/>
      <c r="G16510" s="63"/>
    </row>
    <row r="16511" spans="1:7" s="25" customFormat="1">
      <c r="A16511" s="59"/>
      <c r="B16511" s="54"/>
      <c r="C16511" s="76"/>
      <c r="D16511" s="60"/>
      <c r="E16511" s="64"/>
      <c r="F16511" s="54"/>
      <c r="G16511" s="63"/>
    </row>
    <row r="16512" spans="1:7" s="25" customFormat="1">
      <c r="A16512" s="59"/>
      <c r="B16512" s="54"/>
      <c r="C16512" s="76"/>
      <c r="D16512" s="60"/>
      <c r="E16512" s="64"/>
      <c r="F16512" s="54"/>
      <c r="G16512" s="63"/>
    </row>
    <row r="16513" spans="1:7" s="25" customFormat="1">
      <c r="A16513" s="59"/>
      <c r="B16513" s="54"/>
      <c r="C16513" s="76"/>
      <c r="D16513" s="60"/>
      <c r="E16513" s="64"/>
      <c r="F16513" s="54"/>
      <c r="G16513" s="63"/>
    </row>
    <row r="16514" spans="1:7" s="25" customFormat="1">
      <c r="A16514" s="59"/>
      <c r="B16514" s="54"/>
      <c r="C16514" s="76"/>
      <c r="D16514" s="60"/>
      <c r="E16514" s="64"/>
      <c r="F16514" s="54"/>
      <c r="G16514" s="63"/>
    </row>
    <row r="16515" spans="1:7" s="25" customFormat="1">
      <c r="A16515" s="59"/>
      <c r="B16515" s="54"/>
      <c r="C16515" s="76"/>
      <c r="D16515" s="60"/>
      <c r="E16515" s="64"/>
      <c r="F16515" s="54"/>
      <c r="G16515" s="63"/>
    </row>
    <row r="16516" spans="1:7">
      <c r="A16516" s="741" t="s">
        <v>0</v>
      </c>
      <c r="B16516" s="741"/>
      <c r="C16516" s="741"/>
      <c r="D16516" s="741"/>
      <c r="E16516" s="741"/>
      <c r="F16516" s="741"/>
      <c r="G16516" s="741"/>
    </row>
    <row r="16517" spans="1:7">
      <c r="A16517" s="742" t="s">
        <v>1</v>
      </c>
      <c r="B16517" s="742"/>
      <c r="C16517" s="742"/>
      <c r="D16517" s="742"/>
      <c r="E16517" s="742"/>
      <c r="F16517" s="742"/>
      <c r="G16517" s="742"/>
    </row>
    <row r="16518" spans="1:7" ht="30.75" customHeight="1">
      <c r="A16518" s="1" t="s">
        <v>2</v>
      </c>
      <c r="B16518" s="577"/>
      <c r="C16518" s="577"/>
      <c r="D16518" s="753" t="s">
        <v>1316</v>
      </c>
      <c r="E16518" s="753"/>
      <c r="F16518" s="753"/>
      <c r="G16518" s="753"/>
    </row>
    <row r="16519" spans="1:7" ht="30" customHeight="1">
      <c r="A16519" s="744" t="s">
        <v>3</v>
      </c>
      <c r="B16519" s="745"/>
      <c r="C16519" s="3" t="s">
        <v>4</v>
      </c>
      <c r="D16519" s="587" t="s">
        <v>5</v>
      </c>
      <c r="E16519" s="587" t="s">
        <v>6</v>
      </c>
      <c r="F16519" s="587" t="s">
        <v>7</v>
      </c>
      <c r="G16519" s="5" t="s">
        <v>8</v>
      </c>
    </row>
    <row r="16520" spans="1:7">
      <c r="A16520" s="587"/>
      <c r="B16520" s="587"/>
      <c r="C16520" s="3"/>
      <c r="D16520" s="104" t="s">
        <v>9</v>
      </c>
      <c r="E16520" s="587"/>
      <c r="F16520" s="587"/>
      <c r="G16520" s="5"/>
    </row>
    <row r="16521" spans="1:7" s="25" customFormat="1">
      <c r="A16521" s="697">
        <v>76</v>
      </c>
      <c r="B16521" s="697" t="s">
        <v>10</v>
      </c>
      <c r="C16521" s="695" t="s">
        <v>11</v>
      </c>
      <c r="D16521" s="699" t="s">
        <v>146</v>
      </c>
      <c r="E16521" s="585">
        <v>3327.5</v>
      </c>
      <c r="F16521" s="572" t="s">
        <v>147</v>
      </c>
      <c r="G16521" s="20">
        <f>SUM(A16521*E16521/100)</f>
        <v>2528.9</v>
      </c>
    </row>
    <row r="16522" spans="1:7" s="25" customFormat="1" ht="29.25" customHeight="1">
      <c r="A16522" s="698"/>
      <c r="B16522" s="698"/>
      <c r="C16522" s="696"/>
      <c r="D16522" s="700"/>
      <c r="E16522" s="701" t="s">
        <v>148</v>
      </c>
      <c r="F16522" s="702"/>
      <c r="G16522" s="703"/>
    </row>
    <row r="16523" spans="1:7" s="24" customFormat="1" ht="16.5" customHeight="1">
      <c r="A16523" s="697">
        <v>324</v>
      </c>
      <c r="B16523" s="697" t="s">
        <v>39</v>
      </c>
      <c r="C16523" s="695" t="s">
        <v>15</v>
      </c>
      <c r="D16523" s="699" t="s">
        <v>149</v>
      </c>
      <c r="E16523" s="585">
        <v>121</v>
      </c>
      <c r="F16523" s="572" t="s">
        <v>42</v>
      </c>
      <c r="G16523" s="20">
        <f>SUM(A16523*E16523/100)</f>
        <v>392.04</v>
      </c>
    </row>
    <row r="16524" spans="1:7" s="24" customFormat="1" ht="16.5" customHeight="1">
      <c r="A16524" s="698"/>
      <c r="B16524" s="698"/>
      <c r="C16524" s="696"/>
      <c r="D16524" s="700"/>
      <c r="E16524" s="727" t="s">
        <v>150</v>
      </c>
      <c r="F16524" s="728"/>
      <c r="G16524" s="729"/>
    </row>
    <row r="16525" spans="1:7" s="25" customFormat="1">
      <c r="A16525" s="697">
        <v>324</v>
      </c>
      <c r="B16525" s="697" t="s">
        <v>39</v>
      </c>
      <c r="C16525" s="695" t="s">
        <v>18</v>
      </c>
      <c r="D16525" s="699" t="s">
        <v>151</v>
      </c>
      <c r="E16525" s="585">
        <v>660</v>
      </c>
      <c r="F16525" s="572" t="s">
        <v>42</v>
      </c>
      <c r="G16525" s="20">
        <f>SUM(A16525*E16525/100)</f>
        <v>2138.4</v>
      </c>
    </row>
    <row r="16526" spans="1:7" s="25" customFormat="1" ht="27.75" customHeight="1">
      <c r="A16526" s="698"/>
      <c r="B16526" s="698"/>
      <c r="C16526" s="696"/>
      <c r="D16526" s="700"/>
      <c r="E16526" s="727" t="s">
        <v>152</v>
      </c>
      <c r="F16526" s="728"/>
      <c r="G16526" s="729"/>
    </row>
    <row r="16527" spans="1:7" s="24" customFormat="1" ht="15" customHeight="1">
      <c r="A16527" s="697">
        <v>324</v>
      </c>
      <c r="B16527" s="697" t="s">
        <v>39</v>
      </c>
      <c r="C16527" s="695" t="s">
        <v>21</v>
      </c>
      <c r="D16527" s="699" t="s">
        <v>41</v>
      </c>
      <c r="E16527" s="585">
        <v>2206.6</v>
      </c>
      <c r="F16527" s="572" t="s">
        <v>42</v>
      </c>
      <c r="G16527" s="20">
        <f>SUM(A16527*E16527/100)</f>
        <v>7149.384</v>
      </c>
    </row>
    <row r="16528" spans="1:7" s="24" customFormat="1" ht="27" customHeight="1">
      <c r="A16528" s="698"/>
      <c r="B16528" s="698"/>
      <c r="C16528" s="696"/>
      <c r="D16528" s="700"/>
      <c r="E16528" s="727" t="s">
        <v>43</v>
      </c>
      <c r="F16528" s="728"/>
      <c r="G16528" s="729"/>
    </row>
    <row r="16529" spans="1:7" s="24" customFormat="1" ht="15" customHeight="1">
      <c r="A16529" s="697">
        <v>324</v>
      </c>
      <c r="B16529" s="697" t="s">
        <v>39</v>
      </c>
      <c r="C16529" s="695" t="s">
        <v>25</v>
      </c>
      <c r="D16529" s="699" t="s">
        <v>45</v>
      </c>
      <c r="E16529" s="572">
        <v>2197.52</v>
      </c>
      <c r="F16529" s="572" t="s">
        <v>42</v>
      </c>
      <c r="G16529" s="20">
        <f>SUM(A16529*E16529/100)</f>
        <v>7119.9647999999997</v>
      </c>
    </row>
    <row r="16530" spans="1:7" s="24" customFormat="1" ht="27.75" customHeight="1">
      <c r="A16530" s="698"/>
      <c r="B16530" s="698"/>
      <c r="C16530" s="696"/>
      <c r="D16530" s="700"/>
      <c r="E16530" s="727" t="s">
        <v>46</v>
      </c>
      <c r="F16530" s="728"/>
      <c r="G16530" s="729"/>
    </row>
    <row r="16531" spans="1:7" s="200" customFormat="1">
      <c r="A16531" s="695">
        <v>704</v>
      </c>
      <c r="B16531" s="695" t="s">
        <v>39</v>
      </c>
      <c r="C16531" s="561" t="s">
        <v>29</v>
      </c>
      <c r="D16531" s="699" t="s">
        <v>264</v>
      </c>
      <c r="E16531" s="585">
        <v>30509.77</v>
      </c>
      <c r="F16531" s="572" t="s">
        <v>42</v>
      </c>
      <c r="G16531" s="20">
        <f>SUM(A16531*E16531/100)</f>
        <v>214788.78080000001</v>
      </c>
    </row>
    <row r="16532" spans="1:7" s="200" customFormat="1" ht="130.5" customHeight="1">
      <c r="A16532" s="696"/>
      <c r="B16532" s="696"/>
      <c r="C16532" s="562"/>
      <c r="D16532" s="700"/>
      <c r="E16532" s="701" t="s">
        <v>159</v>
      </c>
      <c r="F16532" s="702"/>
      <c r="G16532" s="703"/>
    </row>
    <row r="16533" spans="1:7" s="25" customFormat="1">
      <c r="A16533" s="697">
        <v>39</v>
      </c>
      <c r="B16533" s="697" t="s">
        <v>39</v>
      </c>
      <c r="C16533" s="695" t="s">
        <v>33</v>
      </c>
      <c r="D16533" s="699" t="s">
        <v>164</v>
      </c>
      <c r="E16533" s="585">
        <v>1273.76</v>
      </c>
      <c r="F16533" s="572" t="s">
        <v>165</v>
      </c>
      <c r="G16533" s="20">
        <f>SUM(A16533*E16533)</f>
        <v>49676.639999999999</v>
      </c>
    </row>
    <row r="16534" spans="1:7" s="25" customFormat="1" ht="66.75" customHeight="1">
      <c r="A16534" s="698"/>
      <c r="B16534" s="698"/>
      <c r="C16534" s="696"/>
      <c r="D16534" s="700"/>
      <c r="E16534" s="701" t="s">
        <v>166</v>
      </c>
      <c r="F16534" s="702"/>
      <c r="G16534" s="703"/>
    </row>
    <row r="16535" spans="1:7">
      <c r="A16535" s="697">
        <v>1296</v>
      </c>
      <c r="B16535" s="697" t="s">
        <v>39</v>
      </c>
      <c r="C16535" s="695" t="s">
        <v>36</v>
      </c>
      <c r="D16535" s="755" t="s">
        <v>300</v>
      </c>
      <c r="E16535" s="584">
        <v>1043.9000000000001</v>
      </c>
      <c r="F16535" s="562" t="s">
        <v>42</v>
      </c>
      <c r="G16535" s="20">
        <f>SUM(A16535*E16535/100)</f>
        <v>13528.944000000001</v>
      </c>
    </row>
    <row r="16536" spans="1:7" ht="27" customHeight="1">
      <c r="A16536" s="698"/>
      <c r="B16536" s="698"/>
      <c r="C16536" s="696"/>
      <c r="D16536" s="700"/>
      <c r="E16536" s="701" t="s">
        <v>301</v>
      </c>
      <c r="F16536" s="702"/>
      <c r="G16536" s="703"/>
    </row>
    <row r="16537" spans="1:7" s="30" customFormat="1" ht="37.5" customHeight="1">
      <c r="A16537" s="587"/>
      <c r="B16537" s="587"/>
      <c r="C16537" s="3"/>
      <c r="D16537" s="91"/>
      <c r="E16537" s="587"/>
      <c r="F16537" s="28" t="s">
        <v>983</v>
      </c>
      <c r="G16537" s="233">
        <v>297321</v>
      </c>
    </row>
    <row r="16538" spans="1:7" s="30" customFormat="1">
      <c r="A16538" s="6"/>
      <c r="B16538" s="6"/>
      <c r="C16538" s="7"/>
      <c r="D16538" s="65"/>
      <c r="E16538" s="6"/>
      <c r="F16538" s="93"/>
      <c r="G16538" s="243"/>
    </row>
    <row r="16539" spans="1:7">
      <c r="A16539" s="6"/>
      <c r="B16539" s="6"/>
      <c r="C16539" s="7"/>
      <c r="D16539" s="231" t="s">
        <v>78</v>
      </c>
      <c r="E16539" s="6"/>
      <c r="F16539" s="6"/>
      <c r="G16539" s="9"/>
    </row>
    <row r="16540" spans="1:7">
      <c r="A16540" s="695">
        <v>1</v>
      </c>
      <c r="B16540" s="695" t="s">
        <v>89</v>
      </c>
      <c r="C16540" s="697" t="s">
        <v>11</v>
      </c>
      <c r="D16540" s="699" t="s">
        <v>177</v>
      </c>
      <c r="E16540" s="585">
        <v>6166.6</v>
      </c>
      <c r="F16540" s="572" t="s">
        <v>75</v>
      </c>
      <c r="G16540" s="13">
        <f>SUM(A16540*E16540)</f>
        <v>6166.6</v>
      </c>
    </row>
    <row r="16541" spans="1:7" ht="123" customHeight="1">
      <c r="A16541" s="696"/>
      <c r="B16541" s="696"/>
      <c r="C16541" s="698"/>
      <c r="D16541" s="700"/>
      <c r="E16541" s="701" t="s">
        <v>178</v>
      </c>
      <c r="F16541" s="702"/>
      <c r="G16541" s="703"/>
    </row>
    <row r="16542" spans="1:7">
      <c r="A16542" s="695">
        <v>2</v>
      </c>
      <c r="B16542" s="695" t="s">
        <v>72</v>
      </c>
      <c r="C16542" s="697" t="s">
        <v>15</v>
      </c>
      <c r="D16542" s="699" t="s">
        <v>85</v>
      </c>
      <c r="E16542" s="585">
        <v>1109.46</v>
      </c>
      <c r="F16542" s="572" t="s">
        <v>75</v>
      </c>
      <c r="G16542" s="13">
        <f>SUM(A16542*E16542)</f>
        <v>2218.92</v>
      </c>
    </row>
    <row r="16543" spans="1:7" ht="117.75" customHeight="1">
      <c r="A16543" s="696"/>
      <c r="B16543" s="696"/>
      <c r="C16543" s="698"/>
      <c r="D16543" s="700"/>
      <c r="E16543" s="701" t="s">
        <v>86</v>
      </c>
      <c r="F16543" s="702"/>
      <c r="G16543" s="703"/>
    </row>
    <row r="16544" spans="1:7">
      <c r="A16544" s="695"/>
      <c r="B16544" s="695"/>
      <c r="C16544" s="697" t="s">
        <v>18</v>
      </c>
      <c r="D16544" s="699" t="s">
        <v>226</v>
      </c>
      <c r="E16544" s="730"/>
      <c r="F16544" s="731"/>
      <c r="G16544" s="732"/>
    </row>
    <row r="16545" spans="1:7" ht="102" customHeight="1">
      <c r="A16545" s="696"/>
      <c r="B16545" s="696"/>
      <c r="C16545" s="698"/>
      <c r="D16545" s="700"/>
      <c r="E16545" s="733"/>
      <c r="F16545" s="734"/>
      <c r="G16545" s="735"/>
    </row>
    <row r="16546" spans="1:7">
      <c r="A16546" s="695">
        <v>20</v>
      </c>
      <c r="B16546" s="695" t="s">
        <v>107</v>
      </c>
      <c r="C16546" s="697" t="s">
        <v>99</v>
      </c>
      <c r="D16546" s="699" t="s">
        <v>1317</v>
      </c>
      <c r="E16546" s="585">
        <v>73.209999999999994</v>
      </c>
      <c r="F16546" s="572" t="s">
        <v>111</v>
      </c>
      <c r="G16546" s="13">
        <f>SUM(A16546*E16546)</f>
        <v>1464.1999999999998</v>
      </c>
    </row>
    <row r="16547" spans="1:7" ht="37.5" customHeight="1">
      <c r="A16547" s="696"/>
      <c r="B16547" s="696"/>
      <c r="C16547" s="698"/>
      <c r="D16547" s="700"/>
      <c r="E16547" s="701" t="s">
        <v>228</v>
      </c>
      <c r="F16547" s="702"/>
      <c r="G16547" s="703"/>
    </row>
    <row r="16548" spans="1:7" s="30" customFormat="1" ht="40.5" customHeight="1">
      <c r="A16548" s="587"/>
      <c r="B16548" s="587"/>
      <c r="C16548" s="3"/>
      <c r="D16548" s="91"/>
      <c r="E16548" s="587"/>
      <c r="F16548" s="28" t="s">
        <v>320</v>
      </c>
      <c r="G16548" s="233">
        <v>9850</v>
      </c>
    </row>
    <row r="16549" spans="1:7" s="30" customFormat="1" ht="33" customHeight="1">
      <c r="A16549" s="6"/>
      <c r="B16549" s="6"/>
      <c r="C16549" s="7"/>
      <c r="D16549" s="65"/>
      <c r="E16549" s="6"/>
      <c r="F16549" s="93"/>
      <c r="G16549" s="243"/>
    </row>
    <row r="16550" spans="1:7" s="36" customFormat="1" ht="36.75" customHeight="1">
      <c r="A16550" s="52" t="s">
        <v>984</v>
      </c>
      <c r="B16550" s="53"/>
      <c r="C16550" s="54" t="s">
        <v>966</v>
      </c>
      <c r="D16550" s="55"/>
      <c r="F16550" s="56" t="s">
        <v>131</v>
      </c>
      <c r="G16550" s="54"/>
    </row>
    <row r="16551" spans="1:7" s="36" customFormat="1" ht="36.75" customHeight="1">
      <c r="A16551" s="52" t="s">
        <v>132</v>
      </c>
      <c r="B16551" s="53"/>
      <c r="C16551" s="54" t="s">
        <v>133</v>
      </c>
      <c r="D16551" s="55"/>
      <c r="F16551" s="56" t="s">
        <v>131</v>
      </c>
      <c r="G16551" s="54"/>
    </row>
    <row r="16552" spans="1:7" s="25" customFormat="1" ht="36.75" customHeight="1">
      <c r="A16552" s="59"/>
      <c r="B16552" s="54"/>
      <c r="C16552" s="54"/>
      <c r="D16552" s="60"/>
      <c r="E16552" s="61" t="s">
        <v>138</v>
      </c>
      <c r="F16552" s="62"/>
      <c r="G16552" s="62"/>
    </row>
    <row r="16553" spans="1:7" s="25" customFormat="1" ht="15.75" customHeight="1">
      <c r="A16553" s="59"/>
      <c r="B16553" s="54"/>
      <c r="C16553" s="54"/>
      <c r="D16553" s="60"/>
      <c r="E16553" s="54"/>
      <c r="F16553" s="54"/>
      <c r="G16553" s="63"/>
    </row>
    <row r="16554" spans="1:7" s="25" customFormat="1" ht="30" customHeight="1">
      <c r="A16554" s="59"/>
      <c r="B16554" s="54"/>
      <c r="C16554" s="54"/>
      <c r="D16554" s="60"/>
      <c r="E16554" s="61"/>
      <c r="F16554" s="376"/>
      <c r="G16554" s="376"/>
    </row>
    <row r="16555" spans="1:7" s="25" customFormat="1" ht="15" customHeight="1">
      <c r="A16555" s="59"/>
      <c r="B16555" s="54"/>
      <c r="C16555" s="54"/>
      <c r="D16555" s="60"/>
      <c r="E16555" s="61"/>
      <c r="F16555" s="376"/>
      <c r="G16555" s="376"/>
    </row>
    <row r="16556" spans="1:7" s="25" customFormat="1">
      <c r="A16556" s="59"/>
      <c r="B16556" s="54"/>
      <c r="C16556" s="54"/>
      <c r="D16556" s="60"/>
      <c r="E16556" s="64" t="s">
        <v>140</v>
      </c>
      <c r="F16556" s="54"/>
      <c r="G16556" s="63"/>
    </row>
    <row r="16557" spans="1:7" s="25" customFormat="1">
      <c r="A16557" s="55" t="s">
        <v>139</v>
      </c>
      <c r="B16557" s="54"/>
      <c r="C16557" s="54"/>
      <c r="D16557" s="60"/>
      <c r="E16557" s="64" t="s">
        <v>141</v>
      </c>
      <c r="F16557" s="54"/>
      <c r="G16557" s="63"/>
    </row>
    <row r="16558" spans="1:7" s="25" customFormat="1">
      <c r="A16558" s="59"/>
      <c r="B16558" s="54"/>
      <c r="C16558" s="76"/>
      <c r="D16558" s="60"/>
      <c r="E16558" s="64" t="s">
        <v>142</v>
      </c>
      <c r="F16558" s="54"/>
      <c r="G16558" s="63"/>
    </row>
    <row r="16559" spans="1:7" s="25" customFormat="1">
      <c r="A16559" s="59"/>
      <c r="B16559" s="54"/>
      <c r="C16559" s="76"/>
      <c r="D16559" s="60"/>
      <c r="E16559" s="64"/>
      <c r="F16559" s="54"/>
      <c r="G16559" s="63"/>
    </row>
    <row r="16560" spans="1:7" s="25" customFormat="1">
      <c r="A16560" s="59"/>
      <c r="B16560" s="54"/>
      <c r="C16560" s="76"/>
      <c r="D16560" s="60"/>
      <c r="E16560" s="64"/>
      <c r="F16560" s="54"/>
      <c r="G16560" s="63"/>
    </row>
    <row r="16561" spans="1:7" s="25" customFormat="1">
      <c r="A16561" s="59"/>
      <c r="B16561" s="54"/>
      <c r="C16561" s="76"/>
      <c r="D16561" s="60"/>
      <c r="E16561" s="64"/>
      <c r="F16561" s="54"/>
      <c r="G16561" s="63"/>
    </row>
    <row r="16562" spans="1:7" s="25" customFormat="1">
      <c r="A16562" s="59"/>
      <c r="B16562" s="54"/>
      <c r="C16562" s="76"/>
      <c r="D16562" s="60"/>
      <c r="E16562" s="64"/>
      <c r="F16562" s="54"/>
      <c r="G16562" s="63"/>
    </row>
    <row r="16563" spans="1:7" s="25" customFormat="1">
      <c r="A16563" s="59"/>
      <c r="B16563" s="54"/>
      <c r="C16563" s="76"/>
      <c r="D16563" s="60"/>
      <c r="E16563" s="64"/>
      <c r="F16563" s="54"/>
      <c r="G16563" s="63"/>
    </row>
    <row r="16564" spans="1:7" s="25" customFormat="1">
      <c r="A16564" s="59"/>
      <c r="B16564" s="54"/>
      <c r="C16564" s="76"/>
      <c r="D16564" s="60"/>
      <c r="E16564" s="64"/>
      <c r="F16564" s="54"/>
      <c r="G16564" s="63"/>
    </row>
    <row r="16565" spans="1:7" s="25" customFormat="1">
      <c r="A16565" s="59"/>
      <c r="B16565" s="54"/>
      <c r="C16565" s="76"/>
      <c r="D16565" s="60"/>
      <c r="E16565" s="64"/>
      <c r="F16565" s="54"/>
      <c r="G16565" s="63"/>
    </row>
    <row r="16566" spans="1:7" s="25" customFormat="1">
      <c r="A16566" s="59"/>
      <c r="B16566" s="54"/>
      <c r="C16566" s="76"/>
      <c r="D16566" s="60"/>
      <c r="E16566" s="64"/>
      <c r="F16566" s="54"/>
      <c r="G16566" s="63"/>
    </row>
    <row r="16567" spans="1:7" s="25" customFormat="1">
      <c r="A16567" s="59"/>
      <c r="B16567" s="54"/>
      <c r="C16567" s="76"/>
      <c r="D16567" s="60"/>
      <c r="E16567" s="64"/>
      <c r="F16567" s="54"/>
      <c r="G16567" s="63"/>
    </row>
    <row r="16568" spans="1:7" s="25" customFormat="1">
      <c r="A16568" s="59"/>
      <c r="B16568" s="54"/>
      <c r="C16568" s="76"/>
      <c r="D16568" s="60"/>
      <c r="E16568" s="64"/>
      <c r="F16568" s="54"/>
      <c r="G16568" s="63"/>
    </row>
    <row r="16569" spans="1:7" s="25" customFormat="1">
      <c r="A16569" s="59"/>
      <c r="B16569" s="54"/>
      <c r="C16569" s="76"/>
      <c r="D16569" s="60"/>
      <c r="E16569" s="64"/>
      <c r="F16569" s="54"/>
      <c r="G16569" s="63"/>
    </row>
    <row r="16570" spans="1:7" s="25" customFormat="1">
      <c r="A16570" s="59"/>
      <c r="B16570" s="54"/>
      <c r="C16570" s="76"/>
      <c r="D16570" s="60"/>
      <c r="E16570" s="64"/>
      <c r="F16570" s="54"/>
      <c r="G16570" s="63"/>
    </row>
    <row r="16571" spans="1:7" s="25" customFormat="1">
      <c r="A16571" s="59"/>
      <c r="B16571" s="54"/>
      <c r="C16571" s="76"/>
      <c r="D16571" s="60"/>
      <c r="E16571" s="64"/>
      <c r="F16571" s="54"/>
      <c r="G16571" s="63"/>
    </row>
    <row r="16572" spans="1:7" s="25" customFormat="1">
      <c r="A16572" s="59"/>
      <c r="B16572" s="54"/>
      <c r="C16572" s="76"/>
      <c r="D16572" s="60"/>
      <c r="E16572" s="64"/>
      <c r="F16572" s="54"/>
      <c r="G16572" s="63"/>
    </row>
    <row r="16573" spans="1:7" s="25" customFormat="1">
      <c r="A16573" s="59"/>
      <c r="B16573" s="54"/>
      <c r="C16573" s="76"/>
      <c r="D16573" s="60"/>
      <c r="E16573" s="64"/>
      <c r="F16573" s="54"/>
      <c r="G16573" s="63"/>
    </row>
    <row r="16574" spans="1:7" s="25" customFormat="1">
      <c r="A16574" s="59"/>
      <c r="B16574" s="54"/>
      <c r="C16574" s="76"/>
      <c r="D16574" s="60"/>
      <c r="E16574" s="64"/>
      <c r="F16574" s="54"/>
      <c r="G16574" s="63"/>
    </row>
    <row r="16575" spans="1:7" s="25" customFormat="1">
      <c r="A16575" s="59"/>
      <c r="B16575" s="54"/>
      <c r="C16575" s="76"/>
      <c r="D16575" s="60"/>
      <c r="E16575" s="64"/>
      <c r="F16575" s="54"/>
      <c r="G16575" s="63"/>
    </row>
    <row r="16576" spans="1:7" s="25" customFormat="1">
      <c r="A16576" s="59"/>
      <c r="B16576" s="54"/>
      <c r="C16576" s="76"/>
      <c r="D16576" s="60"/>
      <c r="E16576" s="64"/>
      <c r="F16576" s="54"/>
      <c r="G16576" s="63"/>
    </row>
    <row r="16577" spans="1:7" s="25" customFormat="1">
      <c r="A16577" s="59"/>
      <c r="B16577" s="54"/>
      <c r="C16577" s="76"/>
      <c r="D16577" s="60"/>
      <c r="E16577" s="64"/>
      <c r="F16577" s="54"/>
      <c r="G16577" s="63"/>
    </row>
    <row r="16578" spans="1:7" s="25" customFormat="1">
      <c r="A16578" s="59"/>
      <c r="B16578" s="54"/>
      <c r="C16578" s="76"/>
      <c r="D16578" s="60"/>
      <c r="E16578" s="64"/>
      <c r="F16578" s="54"/>
      <c r="G16578" s="63"/>
    </row>
    <row r="16579" spans="1:7" s="25" customFormat="1">
      <c r="A16579" s="59"/>
      <c r="B16579" s="54"/>
      <c r="C16579" s="76"/>
      <c r="D16579" s="60"/>
      <c r="E16579" s="64"/>
      <c r="F16579" s="54"/>
      <c r="G16579" s="63"/>
    </row>
    <row r="16580" spans="1:7" s="25" customFormat="1">
      <c r="A16580" s="59"/>
      <c r="B16580" s="54"/>
      <c r="C16580" s="76"/>
      <c r="D16580" s="60"/>
      <c r="E16580" s="64"/>
      <c r="F16580" s="54"/>
      <c r="G16580" s="63"/>
    </row>
    <row r="16581" spans="1:7" s="25" customFormat="1">
      <c r="A16581" s="59"/>
      <c r="B16581" s="54"/>
      <c r="C16581" s="76"/>
      <c r="D16581" s="60"/>
      <c r="E16581" s="64"/>
      <c r="F16581" s="54"/>
      <c r="G16581" s="63"/>
    </row>
    <row r="16582" spans="1:7" s="25" customFormat="1">
      <c r="A16582" s="59"/>
      <c r="B16582" s="54"/>
      <c r="C16582" s="76"/>
      <c r="D16582" s="60"/>
      <c r="E16582" s="64"/>
      <c r="F16582" s="54"/>
      <c r="G16582" s="63"/>
    </row>
    <row r="16583" spans="1:7" s="25" customFormat="1">
      <c r="A16583" s="59"/>
      <c r="B16583" s="54"/>
      <c r="C16583" s="76"/>
      <c r="D16583" s="60"/>
      <c r="E16583" s="64"/>
      <c r="F16583" s="54"/>
      <c r="G16583" s="63"/>
    </row>
    <row r="16584" spans="1:7" s="25" customFormat="1">
      <c r="A16584" s="59"/>
      <c r="B16584" s="54"/>
      <c r="C16584" s="76"/>
      <c r="D16584" s="60"/>
      <c r="E16584" s="64"/>
      <c r="F16584" s="54"/>
      <c r="G16584" s="63"/>
    </row>
    <row r="16585" spans="1:7" s="25" customFormat="1">
      <c r="A16585" s="59"/>
      <c r="B16585" s="54"/>
      <c r="C16585" s="76"/>
      <c r="D16585" s="60"/>
      <c r="E16585" s="64"/>
      <c r="F16585" s="54"/>
      <c r="G16585" s="63"/>
    </row>
    <row r="16586" spans="1:7" s="25" customFormat="1">
      <c r="A16586" s="59"/>
      <c r="B16586" s="54"/>
      <c r="C16586" s="76"/>
      <c r="D16586" s="60"/>
      <c r="E16586" s="64"/>
      <c r="F16586" s="54"/>
      <c r="G16586" s="63"/>
    </row>
    <row r="16587" spans="1:7" s="25" customFormat="1">
      <c r="A16587" s="59"/>
      <c r="B16587" s="54"/>
      <c r="C16587" s="76"/>
      <c r="D16587" s="60"/>
      <c r="E16587" s="64"/>
      <c r="F16587" s="54"/>
      <c r="G16587" s="63"/>
    </row>
    <row r="16588" spans="1:7" s="25" customFormat="1">
      <c r="A16588" s="59"/>
      <c r="B16588" s="54"/>
      <c r="C16588" s="76"/>
      <c r="D16588" s="60"/>
      <c r="E16588" s="64"/>
      <c r="F16588" s="54"/>
      <c r="G16588" s="63"/>
    </row>
    <row r="16589" spans="1:7" s="25" customFormat="1">
      <c r="A16589" s="59"/>
      <c r="B16589" s="54"/>
      <c r="C16589" s="76"/>
      <c r="D16589" s="60"/>
      <c r="E16589" s="64"/>
      <c r="F16589" s="54"/>
      <c r="G16589" s="63"/>
    </row>
    <row r="16590" spans="1:7" s="25" customFormat="1">
      <c r="A16590" s="59"/>
      <c r="B16590" s="54"/>
      <c r="C16590" s="76"/>
      <c r="D16590" s="60"/>
      <c r="E16590" s="64"/>
      <c r="F16590" s="54"/>
      <c r="G16590" s="63"/>
    </row>
    <row r="16591" spans="1:7" s="25" customFormat="1">
      <c r="A16591" s="59"/>
      <c r="B16591" s="54"/>
      <c r="C16591" s="76"/>
      <c r="D16591" s="60"/>
      <c r="E16591" s="64"/>
      <c r="F16591" s="54"/>
      <c r="G16591" s="63"/>
    </row>
    <row r="16592" spans="1:7" s="25" customFormat="1">
      <c r="A16592" s="59"/>
      <c r="B16592" s="54"/>
      <c r="C16592" s="76"/>
      <c r="D16592" s="60"/>
      <c r="E16592" s="64"/>
      <c r="F16592" s="54"/>
      <c r="G16592" s="63"/>
    </row>
    <row r="16593" spans="1:7" s="25" customFormat="1">
      <c r="A16593" s="59"/>
      <c r="B16593" s="54"/>
      <c r="C16593" s="76"/>
      <c r="D16593" s="60"/>
      <c r="E16593" s="64"/>
      <c r="F16593" s="54"/>
      <c r="G16593" s="63"/>
    </row>
    <row r="16594" spans="1:7" s="25" customFormat="1">
      <c r="A16594" s="59"/>
      <c r="B16594" s="54"/>
      <c r="C16594" s="76"/>
      <c r="D16594" s="60"/>
      <c r="E16594" s="64"/>
      <c r="F16594" s="54"/>
      <c r="G16594" s="63"/>
    </row>
    <row r="16595" spans="1:7" s="25" customFormat="1">
      <c r="A16595" s="59"/>
      <c r="B16595" s="54"/>
      <c r="C16595" s="76"/>
      <c r="D16595" s="60"/>
      <c r="E16595" s="64"/>
      <c r="F16595" s="54"/>
      <c r="G16595" s="63"/>
    </row>
    <row r="16596" spans="1:7" s="25" customFormat="1">
      <c r="A16596" s="59"/>
      <c r="B16596" s="54"/>
      <c r="C16596" s="76"/>
      <c r="D16596" s="60"/>
      <c r="E16596" s="64"/>
      <c r="F16596" s="54"/>
      <c r="G16596" s="63"/>
    </row>
    <row r="16597" spans="1:7" s="25" customFormat="1">
      <c r="A16597" s="59"/>
      <c r="B16597" s="54"/>
      <c r="C16597" s="76"/>
      <c r="D16597" s="60"/>
      <c r="E16597" s="64"/>
      <c r="F16597" s="54"/>
      <c r="G16597" s="63"/>
    </row>
    <row r="16598" spans="1:7" s="25" customFormat="1">
      <c r="A16598" s="59"/>
      <c r="B16598" s="54"/>
      <c r="C16598" s="76"/>
      <c r="D16598" s="60"/>
      <c r="E16598" s="64"/>
      <c r="F16598" s="54"/>
      <c r="G16598" s="63"/>
    </row>
    <row r="16599" spans="1:7" s="25" customFormat="1">
      <c r="A16599" s="59"/>
      <c r="B16599" s="54"/>
      <c r="C16599" s="76"/>
      <c r="D16599" s="60"/>
      <c r="E16599" s="64"/>
      <c r="F16599" s="54"/>
      <c r="G16599" s="63"/>
    </row>
    <row r="16600" spans="1:7" s="25" customFormat="1">
      <c r="A16600" s="59"/>
      <c r="B16600" s="54"/>
      <c r="C16600" s="76"/>
      <c r="D16600" s="60"/>
      <c r="E16600" s="64"/>
      <c r="F16600" s="54"/>
      <c r="G16600" s="63"/>
    </row>
    <row r="16601" spans="1:7" s="25" customFormat="1">
      <c r="A16601" s="59"/>
      <c r="B16601" s="54"/>
      <c r="C16601" s="76"/>
      <c r="D16601" s="60"/>
      <c r="E16601" s="64"/>
      <c r="F16601" s="54"/>
      <c r="G16601" s="63"/>
    </row>
    <row r="16602" spans="1:7" s="25" customFormat="1">
      <c r="A16602" s="59"/>
      <c r="B16602" s="54"/>
      <c r="C16602" s="76"/>
      <c r="D16602" s="60"/>
      <c r="E16602" s="64"/>
      <c r="F16602" s="54"/>
      <c r="G16602" s="63"/>
    </row>
    <row r="16603" spans="1:7" s="25" customFormat="1">
      <c r="A16603" s="59"/>
      <c r="B16603" s="54"/>
      <c r="C16603" s="76"/>
      <c r="D16603" s="60"/>
      <c r="E16603" s="64"/>
      <c r="F16603" s="54"/>
      <c r="G16603" s="63"/>
    </row>
    <row r="16604" spans="1:7" s="25" customFormat="1">
      <c r="A16604" s="59"/>
      <c r="B16604" s="54"/>
      <c r="C16604" s="76"/>
      <c r="D16604" s="60"/>
      <c r="E16604" s="64"/>
      <c r="F16604" s="54"/>
      <c r="G16604" s="63"/>
    </row>
    <row r="16605" spans="1:7" s="25" customFormat="1">
      <c r="A16605" s="59"/>
      <c r="B16605" s="54"/>
      <c r="C16605" s="76"/>
      <c r="D16605" s="60"/>
      <c r="E16605" s="64"/>
      <c r="F16605" s="54"/>
      <c r="G16605" s="63"/>
    </row>
    <row r="16606" spans="1:7" s="25" customFormat="1">
      <c r="A16606" s="59"/>
      <c r="B16606" s="54"/>
      <c r="C16606" s="76"/>
      <c r="D16606" s="60"/>
      <c r="E16606" s="64"/>
      <c r="F16606" s="54"/>
      <c r="G16606" s="63"/>
    </row>
    <row r="16607" spans="1:7" s="25" customFormat="1">
      <c r="A16607" s="59"/>
      <c r="B16607" s="54"/>
      <c r="C16607" s="76"/>
      <c r="D16607" s="60"/>
      <c r="E16607" s="64"/>
      <c r="F16607" s="54"/>
      <c r="G16607" s="63"/>
    </row>
    <row r="16608" spans="1:7" s="25" customFormat="1">
      <c r="A16608" s="59"/>
      <c r="B16608" s="54"/>
      <c r="C16608" s="76"/>
      <c r="D16608" s="60"/>
      <c r="E16608" s="64"/>
      <c r="F16608" s="54"/>
      <c r="G16608" s="63"/>
    </row>
    <row r="16609" spans="1:7" s="25" customFormat="1">
      <c r="A16609" s="59"/>
      <c r="B16609" s="54"/>
      <c r="C16609" s="76"/>
      <c r="D16609" s="60"/>
      <c r="E16609" s="64"/>
      <c r="F16609" s="54"/>
      <c r="G16609" s="63"/>
    </row>
    <row r="16610" spans="1:7" s="25" customFormat="1">
      <c r="A16610" s="59"/>
      <c r="B16610" s="54"/>
      <c r="C16610" s="76"/>
      <c r="D16610" s="60"/>
      <c r="E16610" s="64"/>
      <c r="F16610" s="54"/>
      <c r="G16610" s="63"/>
    </row>
    <row r="16611" spans="1:7" s="25" customFormat="1">
      <c r="A16611" s="59"/>
      <c r="B16611" s="54"/>
      <c r="C16611" s="76"/>
      <c r="D16611" s="60"/>
      <c r="E16611" s="64"/>
      <c r="F16611" s="54"/>
      <c r="G16611" s="63"/>
    </row>
    <row r="16612" spans="1:7" s="25" customFormat="1">
      <c r="A16612" s="59"/>
      <c r="B16612" s="54"/>
      <c r="C16612" s="76"/>
      <c r="D16612" s="60"/>
      <c r="E16612" s="64"/>
      <c r="F16612" s="54"/>
      <c r="G16612" s="63"/>
    </row>
    <row r="16613" spans="1:7" s="25" customFormat="1">
      <c r="A16613" s="59"/>
      <c r="B16613" s="54"/>
      <c r="C16613" s="76"/>
      <c r="D16613" s="60"/>
      <c r="E16613" s="64"/>
      <c r="F16613" s="54"/>
      <c r="G16613" s="63"/>
    </row>
    <row r="16614" spans="1:7" s="25" customFormat="1">
      <c r="A16614" s="59"/>
      <c r="B16614" s="54"/>
      <c r="C16614" s="76"/>
      <c r="D16614" s="60"/>
      <c r="E16614" s="64"/>
      <c r="F16614" s="54"/>
      <c r="G16614" s="63"/>
    </row>
    <row r="16615" spans="1:7" s="25" customFormat="1">
      <c r="A16615" s="59"/>
      <c r="B16615" s="54"/>
      <c r="C16615" s="76"/>
      <c r="D16615" s="60"/>
      <c r="E16615" s="64"/>
      <c r="F16615" s="54"/>
      <c r="G16615" s="63"/>
    </row>
    <row r="16616" spans="1:7" s="25" customFormat="1">
      <c r="A16616" s="59"/>
      <c r="B16616" s="54"/>
      <c r="C16616" s="76"/>
      <c r="D16616" s="60"/>
      <c r="E16616" s="64"/>
      <c r="F16616" s="54"/>
      <c r="G16616" s="63"/>
    </row>
    <row r="16617" spans="1:7" s="25" customFormat="1">
      <c r="A16617" s="59"/>
      <c r="B16617" s="54"/>
      <c r="C16617" s="76"/>
      <c r="D16617" s="60"/>
      <c r="E16617" s="64"/>
      <c r="F16617" s="54"/>
      <c r="G16617" s="63"/>
    </row>
    <row r="16618" spans="1:7" s="25" customFormat="1">
      <c r="A16618" s="59"/>
      <c r="B16618" s="54"/>
      <c r="C16618" s="76"/>
      <c r="D16618" s="60"/>
      <c r="E16618" s="64"/>
      <c r="F16618" s="54"/>
      <c r="G16618" s="63"/>
    </row>
    <row r="16619" spans="1:7" s="25" customFormat="1">
      <c r="A16619" s="59"/>
      <c r="B16619" s="54"/>
      <c r="C16619" s="76"/>
      <c r="D16619" s="60"/>
      <c r="E16619" s="64"/>
      <c r="F16619" s="54"/>
      <c r="G16619" s="63"/>
    </row>
    <row r="16620" spans="1:7" s="25" customFormat="1">
      <c r="A16620" s="59"/>
      <c r="B16620" s="54"/>
      <c r="C16620" s="76"/>
      <c r="D16620" s="60"/>
      <c r="E16620" s="64"/>
      <c r="F16620" s="54"/>
      <c r="G16620" s="63"/>
    </row>
    <row r="16621" spans="1:7" s="25" customFormat="1">
      <c r="A16621" s="59"/>
      <c r="B16621" s="54"/>
      <c r="C16621" s="76"/>
      <c r="D16621" s="60"/>
      <c r="E16621" s="64"/>
      <c r="F16621" s="54"/>
      <c r="G16621" s="63"/>
    </row>
    <row r="16622" spans="1:7" s="25" customFormat="1">
      <c r="A16622" s="59"/>
      <c r="B16622" s="54"/>
      <c r="C16622" s="76"/>
      <c r="D16622" s="60"/>
      <c r="E16622" s="64"/>
      <c r="F16622" s="54"/>
      <c r="G16622" s="63"/>
    </row>
    <row r="16623" spans="1:7" s="25" customFormat="1">
      <c r="A16623" s="59"/>
      <c r="B16623" s="54"/>
      <c r="C16623" s="76"/>
      <c r="D16623" s="60"/>
      <c r="E16623" s="64"/>
      <c r="F16623" s="54"/>
      <c r="G16623" s="63"/>
    </row>
    <row r="16624" spans="1:7" s="25" customFormat="1">
      <c r="A16624" s="59"/>
      <c r="B16624" s="54"/>
      <c r="C16624" s="76"/>
      <c r="D16624" s="60"/>
      <c r="E16624" s="64"/>
      <c r="F16624" s="54"/>
      <c r="G16624" s="63"/>
    </row>
    <row r="16625" spans="1:7" s="25" customFormat="1">
      <c r="A16625" s="59"/>
      <c r="B16625" s="54"/>
      <c r="C16625" s="76"/>
      <c r="D16625" s="60"/>
      <c r="E16625" s="64"/>
      <c r="F16625" s="54"/>
      <c r="G16625" s="63"/>
    </row>
    <row r="16626" spans="1:7" s="25" customFormat="1">
      <c r="A16626" s="59"/>
      <c r="B16626" s="54"/>
      <c r="C16626" s="76"/>
      <c r="D16626" s="60"/>
      <c r="E16626" s="64"/>
      <c r="F16626" s="54"/>
      <c r="G16626" s="63"/>
    </row>
    <row r="16627" spans="1:7" s="25" customFormat="1">
      <c r="A16627" s="59"/>
      <c r="B16627" s="54"/>
      <c r="C16627" s="76"/>
      <c r="D16627" s="60"/>
      <c r="E16627" s="64"/>
      <c r="F16627" s="54"/>
      <c r="G16627" s="63"/>
    </row>
    <row r="16628" spans="1:7" s="25" customFormat="1">
      <c r="A16628" s="59"/>
      <c r="B16628" s="54"/>
      <c r="C16628" s="76"/>
      <c r="D16628" s="60"/>
      <c r="E16628" s="64"/>
      <c r="F16628" s="54"/>
      <c r="G16628" s="63"/>
    </row>
    <row r="16629" spans="1:7" s="25" customFormat="1">
      <c r="A16629" s="59"/>
      <c r="B16629" s="54"/>
      <c r="C16629" s="76"/>
      <c r="D16629" s="60"/>
      <c r="E16629" s="64"/>
      <c r="F16629" s="54"/>
      <c r="G16629" s="63"/>
    </row>
    <row r="16630" spans="1:7" s="25" customFormat="1">
      <c r="A16630" s="59"/>
      <c r="B16630" s="54"/>
      <c r="C16630" s="76"/>
      <c r="D16630" s="60"/>
      <c r="E16630" s="64"/>
      <c r="F16630" s="54"/>
      <c r="G16630" s="63"/>
    </row>
    <row r="16631" spans="1:7" s="25" customFormat="1">
      <c r="A16631" s="59"/>
      <c r="B16631" s="54"/>
      <c r="C16631" s="76"/>
      <c r="D16631" s="60"/>
      <c r="E16631" s="64"/>
      <c r="F16631" s="54"/>
      <c r="G16631" s="63"/>
    </row>
    <row r="16632" spans="1:7" s="25" customFormat="1">
      <c r="A16632" s="59"/>
      <c r="B16632" s="54"/>
      <c r="C16632" s="76"/>
      <c r="D16632" s="60"/>
      <c r="E16632" s="64"/>
      <c r="F16632" s="54"/>
      <c r="G16632" s="63"/>
    </row>
    <row r="16633" spans="1:7" s="25" customFormat="1">
      <c r="A16633" s="59"/>
      <c r="B16633" s="54"/>
      <c r="C16633" s="76"/>
      <c r="D16633" s="60"/>
      <c r="E16633" s="64"/>
      <c r="F16633" s="54"/>
      <c r="G16633" s="63"/>
    </row>
    <row r="16634" spans="1:7" s="25" customFormat="1">
      <c r="A16634" s="59"/>
      <c r="B16634" s="54"/>
      <c r="C16634" s="76"/>
      <c r="D16634" s="60"/>
      <c r="E16634" s="64"/>
      <c r="F16634" s="54"/>
      <c r="G16634" s="63"/>
    </row>
    <row r="16635" spans="1:7" s="25" customFormat="1">
      <c r="A16635" s="59"/>
      <c r="B16635" s="54"/>
      <c r="C16635" s="76"/>
      <c r="D16635" s="60"/>
      <c r="E16635" s="64"/>
      <c r="F16635" s="54"/>
      <c r="G16635" s="63"/>
    </row>
    <row r="16636" spans="1:7" s="25" customFormat="1">
      <c r="A16636" s="59"/>
      <c r="B16636" s="54"/>
      <c r="C16636" s="76"/>
      <c r="D16636" s="60"/>
      <c r="E16636" s="64"/>
      <c r="F16636" s="54"/>
      <c r="G16636" s="63"/>
    </row>
    <row r="16637" spans="1:7" s="25" customFormat="1">
      <c r="A16637" s="59"/>
      <c r="B16637" s="54"/>
      <c r="C16637" s="76"/>
      <c r="D16637" s="60"/>
      <c r="E16637" s="64"/>
      <c r="F16637" s="54"/>
      <c r="G16637" s="63"/>
    </row>
    <row r="16638" spans="1:7" s="25" customFormat="1">
      <c r="A16638" s="59"/>
      <c r="B16638" s="54"/>
      <c r="C16638" s="76"/>
      <c r="D16638" s="60"/>
      <c r="E16638" s="64"/>
      <c r="F16638" s="54"/>
      <c r="G16638" s="63"/>
    </row>
    <row r="16639" spans="1:7" s="25" customFormat="1">
      <c r="A16639" s="59"/>
      <c r="B16639" s="54"/>
      <c r="C16639" s="76"/>
      <c r="D16639" s="60"/>
      <c r="E16639" s="64"/>
      <c r="F16639" s="54"/>
      <c r="G16639" s="63"/>
    </row>
    <row r="16640" spans="1:7" s="25" customFormat="1">
      <c r="A16640" s="59"/>
      <c r="B16640" s="54"/>
      <c r="C16640" s="76"/>
      <c r="D16640" s="60"/>
      <c r="E16640" s="64"/>
      <c r="F16640" s="54"/>
      <c r="G16640" s="63"/>
    </row>
    <row r="16641" spans="1:7" s="25" customFormat="1">
      <c r="A16641" s="59"/>
      <c r="B16641" s="54"/>
      <c r="C16641" s="76"/>
      <c r="D16641" s="60"/>
      <c r="E16641" s="64"/>
      <c r="F16641" s="54"/>
      <c r="G16641" s="63"/>
    </row>
    <row r="16642" spans="1:7" s="25" customFormat="1">
      <c r="A16642" s="59"/>
      <c r="B16642" s="54"/>
      <c r="C16642" s="76"/>
      <c r="D16642" s="60"/>
      <c r="E16642" s="64"/>
      <c r="F16642" s="54"/>
      <c r="G16642" s="63"/>
    </row>
    <row r="16643" spans="1:7" s="25" customFormat="1">
      <c r="A16643" s="59"/>
      <c r="B16643" s="54"/>
      <c r="C16643" s="76"/>
      <c r="D16643" s="60"/>
      <c r="E16643" s="64"/>
      <c r="F16643" s="54"/>
      <c r="G16643" s="63"/>
    </row>
    <row r="16644" spans="1:7" s="25" customFormat="1">
      <c r="A16644" s="59"/>
      <c r="B16644" s="54"/>
      <c r="C16644" s="76"/>
      <c r="D16644" s="60"/>
      <c r="E16644" s="64"/>
      <c r="F16644" s="54"/>
      <c r="G16644" s="63"/>
    </row>
    <row r="16645" spans="1:7" s="25" customFormat="1">
      <c r="A16645" s="59"/>
      <c r="B16645" s="54"/>
      <c r="C16645" s="76"/>
      <c r="D16645" s="60"/>
      <c r="E16645" s="64"/>
      <c r="F16645" s="54"/>
      <c r="G16645" s="63"/>
    </row>
    <row r="16646" spans="1:7" s="25" customFormat="1">
      <c r="A16646" s="59"/>
      <c r="B16646" s="54"/>
      <c r="C16646" s="76"/>
      <c r="D16646" s="60"/>
      <c r="E16646" s="64"/>
      <c r="F16646" s="54"/>
      <c r="G16646" s="63"/>
    </row>
    <row r="16647" spans="1:7" s="25" customFormat="1">
      <c r="A16647" s="59"/>
      <c r="B16647" s="54"/>
      <c r="C16647" s="76"/>
      <c r="D16647" s="60"/>
      <c r="E16647" s="64"/>
      <c r="F16647" s="54"/>
      <c r="G16647" s="63"/>
    </row>
    <row r="16648" spans="1:7" s="25" customFormat="1">
      <c r="A16648" s="59"/>
      <c r="B16648" s="54"/>
      <c r="C16648" s="76"/>
      <c r="D16648" s="60"/>
      <c r="E16648" s="64"/>
      <c r="F16648" s="54"/>
      <c r="G16648" s="63"/>
    </row>
    <row r="16649" spans="1:7" s="25" customFormat="1">
      <c r="A16649" s="59"/>
      <c r="B16649" s="54"/>
      <c r="C16649" s="76"/>
      <c r="D16649" s="60"/>
      <c r="E16649" s="64"/>
      <c r="F16649" s="54"/>
      <c r="G16649" s="63"/>
    </row>
    <row r="16650" spans="1:7" s="25" customFormat="1">
      <c r="A16650" s="59"/>
      <c r="B16650" s="54"/>
      <c r="C16650" s="76"/>
      <c r="D16650" s="60"/>
      <c r="E16650" s="64"/>
      <c r="F16650" s="54"/>
      <c r="G16650" s="63"/>
    </row>
    <row r="16651" spans="1:7" s="25" customFormat="1">
      <c r="A16651" s="59"/>
      <c r="B16651" s="54"/>
      <c r="C16651" s="76"/>
      <c r="D16651" s="60"/>
      <c r="E16651" s="64"/>
      <c r="F16651" s="54"/>
      <c r="G16651" s="63"/>
    </row>
    <row r="16652" spans="1:7" s="25" customFormat="1">
      <c r="A16652" s="59"/>
      <c r="B16652" s="54"/>
      <c r="C16652" s="76"/>
      <c r="D16652" s="60"/>
      <c r="E16652" s="64"/>
      <c r="F16652" s="54"/>
      <c r="G16652" s="63"/>
    </row>
    <row r="16653" spans="1:7" s="25" customFormat="1">
      <c r="A16653" s="59"/>
      <c r="B16653" s="54"/>
      <c r="C16653" s="76"/>
      <c r="D16653" s="60"/>
      <c r="E16653" s="64"/>
      <c r="F16653" s="54"/>
      <c r="G16653" s="63"/>
    </row>
    <row r="16654" spans="1:7" s="25" customFormat="1">
      <c r="A16654" s="59"/>
      <c r="B16654" s="54"/>
      <c r="C16654" s="76"/>
      <c r="D16654" s="60"/>
      <c r="E16654" s="64"/>
      <c r="F16654" s="54"/>
      <c r="G16654" s="63"/>
    </row>
    <row r="16655" spans="1:7" s="25" customFormat="1">
      <c r="A16655" s="59"/>
      <c r="B16655" s="54"/>
      <c r="C16655" s="76"/>
      <c r="D16655" s="60"/>
      <c r="E16655" s="64"/>
      <c r="F16655" s="54"/>
      <c r="G16655" s="63"/>
    </row>
    <row r="16656" spans="1:7" s="25" customFormat="1">
      <c r="A16656" s="59"/>
      <c r="B16656" s="54"/>
      <c r="C16656" s="76"/>
      <c r="D16656" s="60"/>
      <c r="E16656" s="64"/>
      <c r="F16656" s="54"/>
      <c r="G16656" s="63"/>
    </row>
    <row r="16657" spans="1:7" s="25" customFormat="1">
      <c r="A16657" s="59"/>
      <c r="B16657" s="54"/>
      <c r="C16657" s="76"/>
      <c r="D16657" s="60"/>
      <c r="E16657" s="64"/>
      <c r="F16657" s="54"/>
      <c r="G16657" s="63"/>
    </row>
    <row r="16658" spans="1:7" s="25" customFormat="1">
      <c r="A16658" s="59"/>
      <c r="B16658" s="54"/>
      <c r="C16658" s="76"/>
      <c r="D16658" s="60"/>
      <c r="E16658" s="64"/>
      <c r="F16658" s="54"/>
      <c r="G16658" s="63"/>
    </row>
    <row r="16659" spans="1:7" s="25" customFormat="1">
      <c r="A16659" s="59"/>
      <c r="B16659" s="54"/>
      <c r="C16659" s="76"/>
      <c r="D16659" s="60"/>
      <c r="E16659" s="64"/>
      <c r="F16659" s="54"/>
      <c r="G16659" s="63"/>
    </row>
    <row r="16660" spans="1:7" s="25" customFormat="1">
      <c r="A16660" s="59"/>
      <c r="B16660" s="54"/>
      <c r="C16660" s="76"/>
      <c r="D16660" s="60"/>
      <c r="E16660" s="64"/>
      <c r="F16660" s="54"/>
      <c r="G16660" s="63"/>
    </row>
    <row r="16661" spans="1:7" s="25" customFormat="1">
      <c r="A16661" s="59"/>
      <c r="B16661" s="54"/>
      <c r="C16661" s="76"/>
      <c r="D16661" s="60"/>
      <c r="E16661" s="64"/>
      <c r="F16661" s="54"/>
      <c r="G16661" s="63"/>
    </row>
    <row r="16662" spans="1:7" s="25" customFormat="1">
      <c r="A16662" s="59"/>
      <c r="B16662" s="54"/>
      <c r="C16662" s="76"/>
      <c r="D16662" s="60"/>
      <c r="E16662" s="64"/>
      <c r="F16662" s="54"/>
      <c r="G16662" s="63"/>
    </row>
    <row r="16663" spans="1:7" s="25" customFormat="1">
      <c r="A16663" s="59"/>
      <c r="B16663" s="54"/>
      <c r="C16663" s="76"/>
      <c r="D16663" s="60"/>
      <c r="E16663" s="64"/>
      <c r="F16663" s="54"/>
      <c r="G16663" s="63"/>
    </row>
    <row r="16664" spans="1:7" s="25" customFormat="1">
      <c r="A16664" s="59"/>
      <c r="B16664" s="54"/>
      <c r="C16664" s="76"/>
      <c r="D16664" s="60"/>
      <c r="E16664" s="64"/>
      <c r="F16664" s="54"/>
      <c r="G16664" s="63"/>
    </row>
    <row r="16665" spans="1:7" s="25" customFormat="1">
      <c r="A16665" s="59"/>
      <c r="B16665" s="54"/>
      <c r="C16665" s="76"/>
      <c r="D16665" s="60"/>
      <c r="E16665" s="64"/>
      <c r="F16665" s="54"/>
      <c r="G16665" s="63"/>
    </row>
    <row r="16666" spans="1:7" s="25" customFormat="1">
      <c r="A16666" s="59"/>
      <c r="B16666" s="54"/>
      <c r="C16666" s="76"/>
      <c r="D16666" s="60"/>
      <c r="E16666" s="64"/>
      <c r="F16666" s="54"/>
      <c r="G16666" s="63"/>
    </row>
    <row r="16667" spans="1:7" s="25" customFormat="1">
      <c r="A16667" s="59"/>
      <c r="B16667" s="54"/>
      <c r="C16667" s="76"/>
      <c r="D16667" s="60"/>
      <c r="E16667" s="64"/>
      <c r="F16667" s="54"/>
      <c r="G16667" s="63"/>
    </row>
    <row r="16668" spans="1:7" s="25" customFormat="1">
      <c r="A16668" s="59"/>
      <c r="B16668" s="54"/>
      <c r="C16668" s="76"/>
      <c r="D16668" s="60"/>
      <c r="E16668" s="64"/>
      <c r="F16668" s="54"/>
      <c r="G16668" s="63"/>
    </row>
    <row r="16669" spans="1:7" s="25" customFormat="1">
      <c r="A16669" s="59"/>
      <c r="B16669" s="54"/>
      <c r="C16669" s="76"/>
      <c r="D16669" s="60"/>
      <c r="E16669" s="64"/>
      <c r="F16669" s="54"/>
      <c r="G16669" s="63"/>
    </row>
    <row r="16670" spans="1:7" s="25" customFormat="1">
      <c r="A16670" s="59"/>
      <c r="B16670" s="54"/>
      <c r="C16670" s="76"/>
      <c r="D16670" s="60"/>
      <c r="E16670" s="64"/>
      <c r="F16670" s="54"/>
      <c r="G16670" s="63"/>
    </row>
    <row r="16671" spans="1:7" s="25" customFormat="1">
      <c r="A16671" s="59"/>
      <c r="B16671" s="54"/>
      <c r="C16671" s="76"/>
      <c r="D16671" s="60"/>
      <c r="E16671" s="64"/>
      <c r="F16671" s="54"/>
      <c r="G16671" s="63"/>
    </row>
    <row r="16672" spans="1:7" s="25" customFormat="1">
      <c r="A16672" s="59"/>
      <c r="B16672" s="54"/>
      <c r="C16672" s="76"/>
      <c r="D16672" s="60"/>
      <c r="E16672" s="64"/>
      <c r="F16672" s="54"/>
      <c r="G16672" s="63"/>
    </row>
    <row r="16673" spans="1:7" s="25" customFormat="1">
      <c r="A16673" s="59"/>
      <c r="B16673" s="54"/>
      <c r="C16673" s="76"/>
      <c r="D16673" s="60"/>
      <c r="E16673" s="64"/>
      <c r="F16673" s="54"/>
      <c r="G16673" s="63"/>
    </row>
    <row r="16674" spans="1:7" s="25" customFormat="1">
      <c r="A16674" s="59"/>
      <c r="B16674" s="54"/>
      <c r="C16674" s="76"/>
      <c r="D16674" s="60"/>
      <c r="E16674" s="64"/>
      <c r="F16674" s="54"/>
      <c r="G16674" s="63"/>
    </row>
    <row r="16675" spans="1:7" s="25" customFormat="1">
      <c r="A16675" s="59"/>
      <c r="B16675" s="54"/>
      <c r="C16675" s="76"/>
      <c r="D16675" s="60"/>
      <c r="E16675" s="64"/>
      <c r="F16675" s="54"/>
      <c r="G16675" s="63"/>
    </row>
    <row r="16676" spans="1:7" s="25" customFormat="1">
      <c r="A16676" s="59"/>
      <c r="B16676" s="54"/>
      <c r="C16676" s="76"/>
      <c r="D16676" s="60"/>
      <c r="E16676" s="64"/>
      <c r="F16676" s="54"/>
      <c r="G16676" s="63"/>
    </row>
    <row r="16677" spans="1:7" s="25" customFormat="1">
      <c r="A16677" s="59"/>
      <c r="B16677" s="54"/>
      <c r="C16677" s="76"/>
      <c r="D16677" s="60"/>
      <c r="E16677" s="64"/>
      <c r="F16677" s="54"/>
      <c r="G16677" s="63"/>
    </row>
    <row r="16678" spans="1:7" s="25" customFormat="1">
      <c r="A16678" s="59"/>
      <c r="B16678" s="54"/>
      <c r="C16678" s="76"/>
      <c r="D16678" s="60"/>
      <c r="E16678" s="64"/>
      <c r="F16678" s="54"/>
      <c r="G16678" s="63"/>
    </row>
    <row r="16679" spans="1:7" s="25" customFormat="1">
      <c r="A16679" s="59"/>
      <c r="B16679" s="54"/>
      <c r="C16679" s="76"/>
      <c r="D16679" s="60"/>
      <c r="E16679" s="64"/>
      <c r="F16679" s="54"/>
      <c r="G16679" s="63"/>
    </row>
    <row r="16680" spans="1:7" s="25" customFormat="1">
      <c r="A16680" s="59"/>
      <c r="B16680" s="54"/>
      <c r="C16680" s="76"/>
      <c r="D16680" s="60"/>
      <c r="E16680" s="64"/>
      <c r="F16680" s="54"/>
      <c r="G16680" s="63"/>
    </row>
    <row r="16681" spans="1:7" s="25" customFormat="1">
      <c r="A16681" s="59"/>
      <c r="B16681" s="54"/>
      <c r="C16681" s="76"/>
      <c r="D16681" s="60"/>
      <c r="E16681" s="64"/>
      <c r="F16681" s="54"/>
      <c r="G16681" s="63"/>
    </row>
    <row r="16682" spans="1:7" s="25" customFormat="1">
      <c r="A16682" s="59"/>
      <c r="B16682" s="54"/>
      <c r="C16682" s="76"/>
      <c r="D16682" s="60"/>
      <c r="E16682" s="64"/>
      <c r="F16682" s="54"/>
      <c r="G16682" s="63"/>
    </row>
    <row r="16683" spans="1:7" s="25" customFormat="1">
      <c r="A16683" s="59"/>
      <c r="B16683" s="54"/>
      <c r="C16683" s="76"/>
      <c r="D16683" s="60"/>
      <c r="E16683" s="64"/>
      <c r="F16683" s="54"/>
      <c r="G16683" s="63"/>
    </row>
    <row r="16684" spans="1:7" s="25" customFormat="1">
      <c r="A16684" s="59"/>
      <c r="B16684" s="54"/>
      <c r="C16684" s="76"/>
      <c r="D16684" s="60"/>
      <c r="E16684" s="64"/>
      <c r="F16684" s="54"/>
      <c r="G16684" s="63"/>
    </row>
    <row r="16685" spans="1:7" s="25" customFormat="1">
      <c r="A16685" s="59"/>
      <c r="B16685" s="54"/>
      <c r="C16685" s="76"/>
      <c r="D16685" s="60"/>
      <c r="E16685" s="64"/>
      <c r="F16685" s="54"/>
      <c r="G16685" s="63"/>
    </row>
    <row r="16686" spans="1:7" s="25" customFormat="1">
      <c r="A16686" s="59"/>
      <c r="B16686" s="54"/>
      <c r="C16686" s="76"/>
      <c r="D16686" s="60"/>
      <c r="E16686" s="64"/>
      <c r="F16686" s="54"/>
      <c r="G16686" s="63"/>
    </row>
    <row r="16687" spans="1:7" s="25" customFormat="1">
      <c r="A16687" s="59"/>
      <c r="B16687" s="54"/>
      <c r="C16687" s="76"/>
      <c r="D16687" s="60"/>
      <c r="E16687" s="64"/>
      <c r="F16687" s="54"/>
      <c r="G16687" s="63"/>
    </row>
    <row r="16688" spans="1:7" s="25" customFormat="1">
      <c r="A16688" s="59"/>
      <c r="B16688" s="54"/>
      <c r="C16688" s="76"/>
      <c r="D16688" s="60"/>
      <c r="E16688" s="64"/>
      <c r="F16688" s="54"/>
      <c r="G16688" s="63"/>
    </row>
    <row r="16689" spans="1:7" s="25" customFormat="1">
      <c r="A16689" s="59"/>
      <c r="B16689" s="54"/>
      <c r="C16689" s="76"/>
      <c r="D16689" s="60"/>
      <c r="E16689" s="64"/>
      <c r="F16689" s="54"/>
      <c r="G16689" s="63"/>
    </row>
    <row r="16690" spans="1:7" s="25" customFormat="1">
      <c r="A16690" s="59"/>
      <c r="B16690" s="54"/>
      <c r="C16690" s="76"/>
      <c r="D16690" s="60"/>
      <c r="E16690" s="64"/>
      <c r="F16690" s="54"/>
      <c r="G16690" s="63"/>
    </row>
    <row r="16691" spans="1:7" s="25" customFormat="1">
      <c r="A16691" s="59"/>
      <c r="B16691" s="54"/>
      <c r="C16691" s="76"/>
      <c r="D16691" s="60"/>
      <c r="E16691" s="64"/>
      <c r="F16691" s="54"/>
      <c r="G16691" s="63"/>
    </row>
    <row r="16692" spans="1:7" s="25" customFormat="1">
      <c r="A16692" s="59"/>
      <c r="B16692" s="54"/>
      <c r="C16692" s="76"/>
      <c r="D16692" s="60"/>
      <c r="E16692" s="64"/>
      <c r="F16692" s="54"/>
      <c r="G16692" s="63"/>
    </row>
    <row r="16693" spans="1:7" s="25" customFormat="1">
      <c r="A16693" s="59"/>
      <c r="B16693" s="54"/>
      <c r="C16693" s="76"/>
      <c r="D16693" s="60"/>
      <c r="E16693" s="64"/>
      <c r="F16693" s="54"/>
      <c r="G16693" s="63"/>
    </row>
    <row r="16694" spans="1:7" s="25" customFormat="1">
      <c r="A16694" s="59"/>
      <c r="B16694" s="54"/>
      <c r="C16694" s="76"/>
      <c r="D16694" s="60"/>
      <c r="E16694" s="64"/>
      <c r="F16694" s="54"/>
      <c r="G16694" s="63"/>
    </row>
    <row r="16695" spans="1:7" s="25" customFormat="1">
      <c r="A16695" s="59"/>
      <c r="B16695" s="54"/>
      <c r="C16695" s="76"/>
      <c r="D16695" s="60"/>
      <c r="E16695" s="64"/>
      <c r="F16695" s="54"/>
      <c r="G16695" s="63"/>
    </row>
    <row r="16696" spans="1:7" s="25" customFormat="1">
      <c r="A16696" s="59"/>
      <c r="B16696" s="54"/>
      <c r="C16696" s="76"/>
      <c r="D16696" s="60"/>
      <c r="E16696" s="64"/>
      <c r="F16696" s="54"/>
      <c r="G16696" s="63"/>
    </row>
    <row r="16697" spans="1:7" s="25" customFormat="1">
      <c r="A16697" s="59"/>
      <c r="B16697" s="54"/>
      <c r="C16697" s="76"/>
      <c r="D16697" s="60"/>
      <c r="E16697" s="64"/>
      <c r="F16697" s="54"/>
      <c r="G16697" s="63"/>
    </row>
    <row r="16698" spans="1:7" s="25" customFormat="1">
      <c r="A16698" s="59"/>
      <c r="B16698" s="54"/>
      <c r="C16698" s="76"/>
      <c r="D16698" s="60"/>
      <c r="E16698" s="64"/>
      <c r="F16698" s="54"/>
      <c r="G16698" s="63"/>
    </row>
    <row r="16699" spans="1:7" s="25" customFormat="1">
      <c r="A16699" s="59"/>
      <c r="B16699" s="54"/>
      <c r="C16699" s="76"/>
      <c r="D16699" s="60"/>
      <c r="E16699" s="64"/>
      <c r="F16699" s="54"/>
      <c r="G16699" s="63"/>
    </row>
    <row r="16700" spans="1:7" s="25" customFormat="1">
      <c r="A16700" s="59"/>
      <c r="B16700" s="54"/>
      <c r="C16700" s="76"/>
      <c r="D16700" s="60"/>
      <c r="E16700" s="64"/>
      <c r="F16700" s="54"/>
      <c r="G16700" s="63"/>
    </row>
    <row r="16701" spans="1:7" s="25" customFormat="1">
      <c r="A16701" s="59"/>
      <c r="B16701" s="54"/>
      <c r="C16701" s="76"/>
      <c r="D16701" s="60"/>
      <c r="E16701" s="64"/>
      <c r="F16701" s="54"/>
      <c r="G16701" s="63"/>
    </row>
    <row r="16702" spans="1:7">
      <c r="A16702" s="741" t="s">
        <v>0</v>
      </c>
      <c r="B16702" s="741"/>
      <c r="C16702" s="741"/>
      <c r="D16702" s="741"/>
      <c r="E16702" s="741"/>
      <c r="F16702" s="741"/>
      <c r="G16702" s="741"/>
    </row>
    <row r="16703" spans="1:7">
      <c r="A16703" s="742" t="s">
        <v>1</v>
      </c>
      <c r="B16703" s="742"/>
      <c r="C16703" s="742"/>
      <c r="D16703" s="742"/>
      <c r="E16703" s="742"/>
      <c r="F16703" s="742"/>
      <c r="G16703" s="742"/>
    </row>
    <row r="16704" spans="1:7" ht="30.75" customHeight="1">
      <c r="A16704" s="1" t="s">
        <v>2</v>
      </c>
      <c r="B16704" s="577"/>
      <c r="C16704" s="577"/>
      <c r="D16704" s="753" t="s">
        <v>1312</v>
      </c>
      <c r="E16704" s="753"/>
      <c r="F16704" s="753"/>
      <c r="G16704" s="753"/>
    </row>
    <row r="16705" spans="1:7" ht="30" customHeight="1">
      <c r="A16705" s="744" t="s">
        <v>3</v>
      </c>
      <c r="B16705" s="745"/>
      <c r="C16705" s="3" t="s">
        <v>4</v>
      </c>
      <c r="D16705" s="587" t="s">
        <v>5</v>
      </c>
      <c r="E16705" s="587" t="s">
        <v>6</v>
      </c>
      <c r="F16705" s="587" t="s">
        <v>7</v>
      </c>
      <c r="G16705" s="5" t="s">
        <v>8</v>
      </c>
    </row>
    <row r="16706" spans="1:7">
      <c r="A16706" s="587"/>
      <c r="B16706" s="587"/>
      <c r="C16706" s="3"/>
      <c r="D16706" s="104" t="s">
        <v>9</v>
      </c>
      <c r="E16706" s="587"/>
      <c r="F16706" s="587"/>
      <c r="G16706" s="5"/>
    </row>
    <row r="16707" spans="1:7" s="25" customFormat="1">
      <c r="A16707" s="697">
        <v>90868</v>
      </c>
      <c r="B16707" s="697" t="s">
        <v>39</v>
      </c>
      <c r="C16707" s="695" t="s">
        <v>11</v>
      </c>
      <c r="D16707" s="699" t="s">
        <v>305</v>
      </c>
      <c r="E16707" s="572">
        <v>226.88</v>
      </c>
      <c r="F16707" s="572" t="s">
        <v>52</v>
      </c>
      <c r="G16707" s="20">
        <f>SUM(A16707*E16707/100)</f>
        <v>206161.31839999999</v>
      </c>
    </row>
    <row r="16708" spans="1:7" s="25" customFormat="1" ht="35.25" customHeight="1">
      <c r="A16708" s="698"/>
      <c r="B16708" s="698"/>
      <c r="C16708" s="696"/>
      <c r="D16708" s="700"/>
      <c r="E16708" s="701" t="s">
        <v>306</v>
      </c>
      <c r="F16708" s="702"/>
      <c r="G16708" s="703"/>
    </row>
    <row r="16709" spans="1:7">
      <c r="A16709" s="697">
        <v>132580</v>
      </c>
      <c r="B16709" s="697" t="s">
        <v>39</v>
      </c>
      <c r="C16709" s="695" t="s">
        <v>15</v>
      </c>
      <c r="D16709" s="699" t="s">
        <v>1313</v>
      </c>
      <c r="E16709" s="585">
        <v>1079.6500000000001</v>
      </c>
      <c r="F16709" s="572" t="s">
        <v>42</v>
      </c>
      <c r="G16709" s="13">
        <f>SUM(A16709*E16709/100)</f>
        <v>1431399.97</v>
      </c>
    </row>
    <row r="16710" spans="1:7" ht="34.5" customHeight="1">
      <c r="A16710" s="698"/>
      <c r="B16710" s="698"/>
      <c r="C16710" s="696"/>
      <c r="D16710" s="700"/>
      <c r="E16710" s="701" t="s">
        <v>59</v>
      </c>
      <c r="F16710" s="702"/>
      <c r="G16710" s="703"/>
    </row>
    <row r="16711" spans="1:7">
      <c r="A16711" s="697">
        <v>18058</v>
      </c>
      <c r="B16711" s="697" t="s">
        <v>39</v>
      </c>
      <c r="C16711" s="695" t="s">
        <v>18</v>
      </c>
      <c r="D16711" s="699" t="s">
        <v>1314</v>
      </c>
      <c r="E16711" s="585">
        <v>1072.06</v>
      </c>
      <c r="F16711" s="572" t="s">
        <v>42</v>
      </c>
      <c r="G16711" s="20">
        <f>SUM(A16711*E16711/100)</f>
        <v>193592.59479999999</v>
      </c>
    </row>
    <row r="16712" spans="1:7" ht="33.75" customHeight="1">
      <c r="A16712" s="698"/>
      <c r="B16712" s="698"/>
      <c r="C16712" s="696"/>
      <c r="D16712" s="700"/>
      <c r="E16712" s="701" t="s">
        <v>803</v>
      </c>
      <c r="F16712" s="702"/>
      <c r="G16712" s="703"/>
    </row>
    <row r="16713" spans="1:7">
      <c r="A16713" s="697">
        <v>12888</v>
      </c>
      <c r="B16713" s="697" t="s">
        <v>39</v>
      </c>
      <c r="C16713" s="695" t="s">
        <v>21</v>
      </c>
      <c r="D16713" s="699" t="s">
        <v>170</v>
      </c>
      <c r="E16713" s="585">
        <v>1160.06</v>
      </c>
      <c r="F16713" s="572" t="s">
        <v>42</v>
      </c>
      <c r="G16713" s="13">
        <f>SUM(A16713*E16713/100)</f>
        <v>149508.53279999999</v>
      </c>
    </row>
    <row r="16714" spans="1:7" ht="30.75" customHeight="1">
      <c r="A16714" s="698"/>
      <c r="B16714" s="698"/>
      <c r="C16714" s="696"/>
      <c r="D16714" s="700"/>
      <c r="E16714" s="701" t="s">
        <v>171</v>
      </c>
      <c r="F16714" s="702"/>
      <c r="G16714" s="703"/>
    </row>
    <row r="16715" spans="1:7" s="24" customFormat="1" ht="16.5" customHeight="1">
      <c r="A16715" s="697">
        <v>3399</v>
      </c>
      <c r="B16715" s="697" t="s">
        <v>39</v>
      </c>
      <c r="C16715" s="695" t="s">
        <v>25</v>
      </c>
      <c r="D16715" s="699" t="s">
        <v>149</v>
      </c>
      <c r="E16715" s="585">
        <v>121</v>
      </c>
      <c r="F16715" s="572" t="s">
        <v>42</v>
      </c>
      <c r="G16715" s="20">
        <f>SUM(A16715*E16715/100)</f>
        <v>4112.79</v>
      </c>
    </row>
    <row r="16716" spans="1:7" s="24" customFormat="1" ht="16.5" customHeight="1">
      <c r="A16716" s="698"/>
      <c r="B16716" s="698"/>
      <c r="C16716" s="696"/>
      <c r="D16716" s="700"/>
      <c r="E16716" s="727" t="s">
        <v>150</v>
      </c>
      <c r="F16716" s="728"/>
      <c r="G16716" s="729"/>
    </row>
    <row r="16717" spans="1:7" s="25" customFormat="1">
      <c r="A16717" s="697">
        <v>3399</v>
      </c>
      <c r="B16717" s="697" t="s">
        <v>39</v>
      </c>
      <c r="C16717" s="695" t="s">
        <v>29</v>
      </c>
      <c r="D16717" s="699" t="s">
        <v>1315</v>
      </c>
      <c r="E16717" s="585">
        <v>660</v>
      </c>
      <c r="F16717" s="572" t="s">
        <v>42</v>
      </c>
      <c r="G16717" s="20">
        <f>SUM(A16717*E16717/100)</f>
        <v>22433.4</v>
      </c>
    </row>
    <row r="16718" spans="1:7" s="25" customFormat="1" ht="24.75" customHeight="1">
      <c r="A16718" s="698"/>
      <c r="B16718" s="698"/>
      <c r="C16718" s="696"/>
      <c r="D16718" s="700"/>
      <c r="E16718" s="727" t="s">
        <v>152</v>
      </c>
      <c r="F16718" s="728"/>
      <c r="G16718" s="729"/>
    </row>
    <row r="16719" spans="1:7" s="24" customFormat="1" ht="15" customHeight="1">
      <c r="A16719" s="697">
        <v>3399</v>
      </c>
      <c r="B16719" s="697" t="s">
        <v>39</v>
      </c>
      <c r="C16719" s="695" t="s">
        <v>33</v>
      </c>
      <c r="D16719" s="699" t="s">
        <v>41</v>
      </c>
      <c r="E16719" s="585">
        <v>2206.6</v>
      </c>
      <c r="F16719" s="572" t="s">
        <v>42</v>
      </c>
      <c r="G16719" s="20">
        <f>SUM(A16719*E16719/100)</f>
        <v>75002.333999999988</v>
      </c>
    </row>
    <row r="16720" spans="1:7" s="24" customFormat="1" ht="30" customHeight="1">
      <c r="A16720" s="698"/>
      <c r="B16720" s="698"/>
      <c r="C16720" s="696"/>
      <c r="D16720" s="700"/>
      <c r="E16720" s="727" t="s">
        <v>43</v>
      </c>
      <c r="F16720" s="728"/>
      <c r="G16720" s="729"/>
    </row>
    <row r="16721" spans="1:7" s="24" customFormat="1" ht="15" customHeight="1">
      <c r="A16721" s="697">
        <v>3399</v>
      </c>
      <c r="B16721" s="697" t="s">
        <v>39</v>
      </c>
      <c r="C16721" s="695" t="s">
        <v>36</v>
      </c>
      <c r="D16721" s="699" t="s">
        <v>45</v>
      </c>
      <c r="E16721" s="572">
        <v>2197.52</v>
      </c>
      <c r="F16721" s="572" t="s">
        <v>42</v>
      </c>
      <c r="G16721" s="20">
        <f>SUM(A16721*E16721/100)</f>
        <v>74693.704799999992</v>
      </c>
    </row>
    <row r="16722" spans="1:7" s="24" customFormat="1" ht="26.25" customHeight="1">
      <c r="A16722" s="698"/>
      <c r="B16722" s="698"/>
      <c r="C16722" s="696"/>
      <c r="D16722" s="700"/>
      <c r="E16722" s="727" t="s">
        <v>46</v>
      </c>
      <c r="F16722" s="728"/>
      <c r="G16722" s="729"/>
    </row>
    <row r="16723" spans="1:7">
      <c r="A16723" s="697">
        <v>92</v>
      </c>
      <c r="B16723" s="697" t="s">
        <v>39</v>
      </c>
      <c r="C16723" s="695" t="s">
        <v>40</v>
      </c>
      <c r="D16723" s="699" t="s">
        <v>971</v>
      </c>
      <c r="E16723" s="585">
        <v>32641.21</v>
      </c>
      <c r="F16723" s="572" t="s">
        <v>42</v>
      </c>
      <c r="G16723" s="13">
        <f>SUM(A16723*E16723/100)</f>
        <v>30029.913199999999</v>
      </c>
    </row>
    <row r="16724" spans="1:7" ht="48" customHeight="1">
      <c r="A16724" s="698"/>
      <c r="B16724" s="698"/>
      <c r="C16724" s="696"/>
      <c r="D16724" s="700"/>
      <c r="E16724" s="701" t="s">
        <v>972</v>
      </c>
      <c r="F16724" s="702"/>
      <c r="G16724" s="703"/>
    </row>
    <row r="16725" spans="1:7" ht="51">
      <c r="A16725" s="559"/>
      <c r="B16725" s="559"/>
      <c r="C16725" s="561" t="s">
        <v>44</v>
      </c>
      <c r="D16725" s="563" t="s">
        <v>153</v>
      </c>
      <c r="E16725" s="730"/>
      <c r="F16725" s="731"/>
      <c r="G16725" s="732"/>
    </row>
    <row r="16726" spans="1:7">
      <c r="A16726" s="695">
        <v>1680</v>
      </c>
      <c r="B16726" s="695" t="s">
        <v>39</v>
      </c>
      <c r="C16726" s="697" t="s">
        <v>154</v>
      </c>
      <c r="D16726" s="699" t="s">
        <v>158</v>
      </c>
      <c r="E16726" s="585">
        <v>3275.5</v>
      </c>
      <c r="F16726" s="572" t="s">
        <v>42</v>
      </c>
      <c r="G16726" s="20">
        <f>SUM(A16726*E16726/100)</f>
        <v>55028.4</v>
      </c>
    </row>
    <row r="16727" spans="1:7" ht="34.5" customHeight="1">
      <c r="A16727" s="696"/>
      <c r="B16727" s="696"/>
      <c r="C16727" s="698"/>
      <c r="D16727" s="700"/>
      <c r="E16727" s="701" t="s">
        <v>159</v>
      </c>
      <c r="F16727" s="702"/>
      <c r="G16727" s="703"/>
    </row>
    <row r="16728" spans="1:7">
      <c r="A16728" s="695">
        <v>1680</v>
      </c>
      <c r="B16728" s="695" t="s">
        <v>39</v>
      </c>
      <c r="C16728" s="697" t="s">
        <v>47</v>
      </c>
      <c r="D16728" s="699" t="s">
        <v>160</v>
      </c>
      <c r="E16728" s="585">
        <v>1887.4</v>
      </c>
      <c r="F16728" s="572" t="s">
        <v>42</v>
      </c>
      <c r="G16728" s="20">
        <f>SUM(A16728*E16728/100)</f>
        <v>31708.32</v>
      </c>
    </row>
    <row r="16729" spans="1:7" ht="29.25" customHeight="1">
      <c r="A16729" s="696"/>
      <c r="B16729" s="696"/>
      <c r="C16729" s="698"/>
      <c r="D16729" s="700"/>
      <c r="E16729" s="701" t="s">
        <v>161</v>
      </c>
      <c r="F16729" s="702"/>
      <c r="G16729" s="703"/>
    </row>
    <row r="16730" spans="1:7">
      <c r="A16730" s="695">
        <v>8</v>
      </c>
      <c r="B16730" s="695" t="s">
        <v>72</v>
      </c>
      <c r="C16730" s="697" t="s">
        <v>50</v>
      </c>
      <c r="D16730" s="699" t="s">
        <v>973</v>
      </c>
      <c r="E16730" s="585">
        <v>358.68</v>
      </c>
      <c r="F16730" s="572" t="s">
        <v>75</v>
      </c>
      <c r="G16730" s="20">
        <f>SUM(A16730*E16730)</f>
        <v>2869.44</v>
      </c>
    </row>
    <row r="16731" spans="1:7" ht="33" customHeight="1">
      <c r="A16731" s="696"/>
      <c r="B16731" s="696"/>
      <c r="C16731" s="698"/>
      <c r="D16731" s="700"/>
      <c r="E16731" s="701" t="s">
        <v>974</v>
      </c>
      <c r="F16731" s="702"/>
      <c r="G16731" s="703"/>
    </row>
    <row r="16732" spans="1:7" s="25" customFormat="1">
      <c r="A16732" s="697">
        <v>432</v>
      </c>
      <c r="B16732" s="697" t="s">
        <v>39</v>
      </c>
      <c r="C16732" s="697" t="s">
        <v>54</v>
      </c>
      <c r="D16732" s="699" t="s">
        <v>740</v>
      </c>
      <c r="E16732" s="585">
        <v>36.6</v>
      </c>
      <c r="F16732" s="572" t="s">
        <v>165</v>
      </c>
      <c r="G16732" s="20">
        <f>SUM(A16732*E16732)</f>
        <v>15811.2</v>
      </c>
    </row>
    <row r="16733" spans="1:7" s="25" customFormat="1" ht="52.5" customHeight="1">
      <c r="A16733" s="698"/>
      <c r="B16733" s="698"/>
      <c r="C16733" s="698"/>
      <c r="D16733" s="700"/>
      <c r="E16733" s="707" t="s">
        <v>741</v>
      </c>
      <c r="F16733" s="707"/>
      <c r="G16733" s="707"/>
    </row>
    <row r="16734" spans="1:7" s="25" customFormat="1">
      <c r="A16734" s="697">
        <v>22</v>
      </c>
      <c r="B16734" s="697" t="s">
        <v>39</v>
      </c>
      <c r="C16734" s="697" t="s">
        <v>57</v>
      </c>
      <c r="D16734" s="699" t="s">
        <v>975</v>
      </c>
      <c r="E16734" s="585">
        <v>375.78</v>
      </c>
      <c r="F16734" s="572" t="s">
        <v>165</v>
      </c>
      <c r="G16734" s="20">
        <f>SUM(A16734*E16734)</f>
        <v>8267.16</v>
      </c>
    </row>
    <row r="16735" spans="1:7" s="25" customFormat="1" ht="45" customHeight="1">
      <c r="A16735" s="698"/>
      <c r="B16735" s="698"/>
      <c r="C16735" s="698"/>
      <c r="D16735" s="700"/>
      <c r="E16735" s="707" t="s">
        <v>976</v>
      </c>
      <c r="F16735" s="707"/>
      <c r="G16735" s="707"/>
    </row>
    <row r="16736" spans="1:7">
      <c r="A16736" s="697">
        <v>39</v>
      </c>
      <c r="B16736" s="697" t="s">
        <v>39</v>
      </c>
      <c r="C16736" s="695" t="s">
        <v>60</v>
      </c>
      <c r="D16736" s="699" t="s">
        <v>977</v>
      </c>
      <c r="E16736" s="585">
        <v>1450.76</v>
      </c>
      <c r="F16736" s="572" t="s">
        <v>165</v>
      </c>
      <c r="G16736" s="20">
        <f>SUM(A16736*E16736)</f>
        <v>56579.64</v>
      </c>
    </row>
    <row r="16737" spans="1:7" ht="66" customHeight="1">
      <c r="A16737" s="698"/>
      <c r="B16737" s="698"/>
      <c r="C16737" s="696"/>
      <c r="D16737" s="700"/>
      <c r="E16737" s="701" t="s">
        <v>978</v>
      </c>
      <c r="F16737" s="702"/>
      <c r="G16737" s="703"/>
    </row>
    <row r="16738" spans="1:7">
      <c r="A16738" s="697">
        <v>2660</v>
      </c>
      <c r="B16738" s="697" t="s">
        <v>39</v>
      </c>
      <c r="C16738" s="695" t="s">
        <v>63</v>
      </c>
      <c r="D16738" s="699" t="s">
        <v>979</v>
      </c>
      <c r="E16738" s="585">
        <v>1498.48</v>
      </c>
      <c r="F16738" s="572" t="s">
        <v>42</v>
      </c>
      <c r="G16738" s="20">
        <f>SUM(A16738*E16738/100)</f>
        <v>39859.567999999999</v>
      </c>
    </row>
    <row r="16739" spans="1:7" ht="104.25" customHeight="1">
      <c r="A16739" s="698"/>
      <c r="B16739" s="698"/>
      <c r="C16739" s="696"/>
      <c r="D16739" s="700"/>
      <c r="E16739" s="701" t="s">
        <v>980</v>
      </c>
      <c r="F16739" s="702"/>
      <c r="G16739" s="703"/>
    </row>
    <row r="16740" spans="1:7">
      <c r="A16740" s="697">
        <v>955</v>
      </c>
      <c r="B16740" s="697" t="s">
        <v>39</v>
      </c>
      <c r="C16740" s="695" t="s">
        <v>66</v>
      </c>
      <c r="D16740" s="699" t="s">
        <v>981</v>
      </c>
      <c r="E16740" s="585">
        <v>91.11</v>
      </c>
      <c r="F16740" s="572" t="s">
        <v>165</v>
      </c>
      <c r="G16740" s="20">
        <f>SUM(A16740*E16740)</f>
        <v>87010.05</v>
      </c>
    </row>
    <row r="16741" spans="1:7" ht="57.75" customHeight="1">
      <c r="A16741" s="698"/>
      <c r="B16741" s="698"/>
      <c r="C16741" s="696"/>
      <c r="D16741" s="700"/>
      <c r="E16741" s="701" t="s">
        <v>982</v>
      </c>
      <c r="F16741" s="702"/>
      <c r="G16741" s="703"/>
    </row>
    <row r="16742" spans="1:7" s="30" customFormat="1" ht="37.5" customHeight="1">
      <c r="A16742" s="587"/>
      <c r="B16742" s="587"/>
      <c r="C16742" s="3"/>
      <c r="D16742" s="91"/>
      <c r="E16742" s="587"/>
      <c r="F16742" s="28" t="s">
        <v>983</v>
      </c>
      <c r="G16742" s="233">
        <v>2493068</v>
      </c>
    </row>
    <row r="16743" spans="1:7" s="30" customFormat="1">
      <c r="A16743" s="6"/>
      <c r="B16743" s="6"/>
      <c r="C16743" s="7"/>
      <c r="D16743" s="65"/>
      <c r="E16743" s="6"/>
      <c r="F16743" s="93"/>
      <c r="G16743" s="243"/>
    </row>
    <row r="16744" spans="1:7">
      <c r="A16744" s="6"/>
      <c r="B16744" s="6"/>
      <c r="C16744" s="7"/>
      <c r="D16744" s="231" t="s">
        <v>78</v>
      </c>
      <c r="E16744" s="6"/>
      <c r="F16744" s="6"/>
      <c r="G16744" s="9"/>
    </row>
    <row r="16745" spans="1:7">
      <c r="A16745" s="695">
        <v>18</v>
      </c>
      <c r="B16745" s="695" t="s">
        <v>72</v>
      </c>
      <c r="C16745" s="697" t="s">
        <v>11</v>
      </c>
      <c r="D16745" s="699" t="s">
        <v>85</v>
      </c>
      <c r="E16745" s="585">
        <v>1109.46</v>
      </c>
      <c r="F16745" s="572" t="s">
        <v>75</v>
      </c>
      <c r="G16745" s="13">
        <f>SUM(A16745*E16745)</f>
        <v>19970.28</v>
      </c>
    </row>
    <row r="16746" spans="1:7" ht="39" customHeight="1">
      <c r="A16746" s="696"/>
      <c r="B16746" s="696"/>
      <c r="C16746" s="698"/>
      <c r="D16746" s="700"/>
      <c r="E16746" s="701" t="s">
        <v>86</v>
      </c>
      <c r="F16746" s="702"/>
      <c r="G16746" s="703"/>
    </row>
    <row r="16747" spans="1:7">
      <c r="A16747" s="695">
        <v>2</v>
      </c>
      <c r="B16747" s="695" t="s">
        <v>72</v>
      </c>
      <c r="C16747" s="697" t="s">
        <v>15</v>
      </c>
      <c r="D16747" s="699" t="s">
        <v>177</v>
      </c>
      <c r="E16747" s="585">
        <v>6166.6</v>
      </c>
      <c r="F16747" s="572" t="s">
        <v>75</v>
      </c>
      <c r="G16747" s="13">
        <f>SUM(A16747*E16747)</f>
        <v>12333.2</v>
      </c>
    </row>
    <row r="16748" spans="1:7" ht="123" customHeight="1">
      <c r="A16748" s="696"/>
      <c r="B16748" s="696"/>
      <c r="C16748" s="698"/>
      <c r="D16748" s="700"/>
      <c r="E16748" s="701" t="s">
        <v>178</v>
      </c>
      <c r="F16748" s="702"/>
      <c r="G16748" s="703"/>
    </row>
    <row r="16749" spans="1:7">
      <c r="A16749" s="695"/>
      <c r="B16749" s="695"/>
      <c r="C16749" s="697" t="s">
        <v>18</v>
      </c>
      <c r="D16749" s="699" t="s">
        <v>226</v>
      </c>
      <c r="E16749" s="730"/>
      <c r="F16749" s="731"/>
      <c r="G16749" s="732"/>
    </row>
    <row r="16750" spans="1:7" ht="102" customHeight="1">
      <c r="A16750" s="696"/>
      <c r="B16750" s="696"/>
      <c r="C16750" s="698"/>
      <c r="D16750" s="700"/>
      <c r="E16750" s="733"/>
      <c r="F16750" s="734"/>
      <c r="G16750" s="735"/>
    </row>
    <row r="16751" spans="1:7">
      <c r="A16751" s="695">
        <v>430</v>
      </c>
      <c r="B16751" s="695" t="s">
        <v>107</v>
      </c>
      <c r="C16751" s="697" t="s">
        <v>99</v>
      </c>
      <c r="D16751" s="699" t="s">
        <v>775</v>
      </c>
      <c r="E16751" s="585">
        <v>128.55000000000001</v>
      </c>
      <c r="F16751" s="572" t="s">
        <v>111</v>
      </c>
      <c r="G16751" s="13">
        <f>SUM(A16751*E16751)</f>
        <v>55276.500000000007</v>
      </c>
    </row>
    <row r="16752" spans="1:7">
      <c r="A16752" s="696"/>
      <c r="B16752" s="696"/>
      <c r="C16752" s="698"/>
      <c r="D16752" s="700"/>
      <c r="E16752" s="701" t="s">
        <v>776</v>
      </c>
      <c r="F16752" s="702"/>
      <c r="G16752" s="703"/>
    </row>
    <row r="16753" spans="1:7" s="30" customFormat="1" ht="40.5" customHeight="1">
      <c r="A16753" s="587"/>
      <c r="B16753" s="587"/>
      <c r="C16753" s="3"/>
      <c r="D16753" s="91"/>
      <c r="E16753" s="587"/>
      <c r="F16753" s="28" t="s">
        <v>320</v>
      </c>
      <c r="G16753" s="233">
        <v>87579</v>
      </c>
    </row>
    <row r="16754" spans="1:7" s="30" customFormat="1" ht="33" customHeight="1">
      <c r="A16754" s="6"/>
      <c r="B16754" s="6"/>
      <c r="C16754" s="7"/>
      <c r="D16754" s="65"/>
      <c r="E16754" s="6"/>
      <c r="F16754" s="93"/>
      <c r="G16754" s="243"/>
    </row>
    <row r="16755" spans="1:7" s="36" customFormat="1" ht="36.75" customHeight="1">
      <c r="A16755" s="52" t="s">
        <v>984</v>
      </c>
      <c r="B16755" s="53"/>
      <c r="C16755" s="54" t="s">
        <v>966</v>
      </c>
      <c r="D16755" s="55"/>
      <c r="F16755" s="56" t="s">
        <v>131</v>
      </c>
      <c r="G16755" s="54"/>
    </row>
    <row r="16756" spans="1:7" s="36" customFormat="1" ht="36.75" customHeight="1">
      <c r="A16756" s="52" t="s">
        <v>132</v>
      </c>
      <c r="B16756" s="53"/>
      <c r="C16756" s="54" t="s">
        <v>133</v>
      </c>
      <c r="D16756" s="55"/>
      <c r="F16756" s="56" t="s">
        <v>131</v>
      </c>
      <c r="G16756" s="54"/>
    </row>
    <row r="16757" spans="1:7" s="25" customFormat="1" ht="36.75" customHeight="1">
      <c r="A16757" s="59"/>
      <c r="B16757" s="54"/>
      <c r="C16757" s="54"/>
      <c r="D16757" s="60"/>
      <c r="E16757" s="61" t="s">
        <v>138</v>
      </c>
      <c r="F16757" s="62"/>
      <c r="G16757" s="62"/>
    </row>
    <row r="16758" spans="1:7" s="25" customFormat="1" ht="15.75" customHeight="1">
      <c r="A16758" s="59"/>
      <c r="B16758" s="54"/>
      <c r="C16758" s="54"/>
      <c r="D16758" s="60"/>
      <c r="E16758" s="54"/>
      <c r="F16758" s="54"/>
      <c r="G16758" s="63"/>
    </row>
    <row r="16759" spans="1:7" s="25" customFormat="1" ht="15" customHeight="1">
      <c r="A16759" s="59"/>
      <c r="B16759" s="54"/>
      <c r="C16759" s="54"/>
      <c r="D16759" s="60"/>
      <c r="E16759" s="61"/>
      <c r="F16759" s="376"/>
      <c r="G16759" s="376"/>
    </row>
    <row r="16760" spans="1:7" s="25" customFormat="1" ht="15" customHeight="1">
      <c r="A16760" s="59"/>
      <c r="B16760" s="54"/>
      <c r="C16760" s="54"/>
      <c r="D16760" s="60"/>
      <c r="E16760" s="61"/>
      <c r="F16760" s="376"/>
      <c r="G16760" s="376"/>
    </row>
    <row r="16761" spans="1:7" s="25" customFormat="1">
      <c r="A16761" s="59"/>
      <c r="B16761" s="54"/>
      <c r="C16761" s="54"/>
      <c r="D16761" s="60"/>
      <c r="E16761" s="64" t="s">
        <v>140</v>
      </c>
      <c r="F16761" s="54"/>
      <c r="G16761" s="63"/>
    </row>
    <row r="16762" spans="1:7" s="25" customFormat="1">
      <c r="A16762" s="55" t="s">
        <v>139</v>
      </c>
      <c r="B16762" s="54"/>
      <c r="C16762" s="54"/>
      <c r="D16762" s="60"/>
      <c r="E16762" s="64" t="s">
        <v>141</v>
      </c>
      <c r="F16762" s="54"/>
      <c r="G16762" s="63"/>
    </row>
    <row r="16763" spans="1:7" s="25" customFormat="1">
      <c r="A16763" s="59"/>
      <c r="B16763" s="54"/>
      <c r="C16763" s="76"/>
      <c r="D16763" s="60"/>
      <c r="E16763" s="64" t="s">
        <v>142</v>
      </c>
      <c r="F16763" s="54"/>
      <c r="G16763" s="63"/>
    </row>
    <row r="16764" spans="1:7" s="25" customFormat="1">
      <c r="A16764" s="59"/>
      <c r="B16764" s="54"/>
      <c r="C16764" s="76"/>
      <c r="D16764" s="60"/>
      <c r="E16764" s="64"/>
      <c r="F16764" s="54"/>
      <c r="G16764" s="63"/>
    </row>
    <row r="16765" spans="1:7" s="25" customFormat="1">
      <c r="A16765" s="59"/>
      <c r="B16765" s="54"/>
      <c r="C16765" s="76"/>
      <c r="D16765" s="60"/>
      <c r="E16765" s="64"/>
      <c r="F16765" s="54"/>
      <c r="G16765" s="63"/>
    </row>
    <row r="16766" spans="1:7" s="25" customFormat="1">
      <c r="A16766" s="59"/>
      <c r="B16766" s="54"/>
      <c r="C16766" s="76"/>
      <c r="D16766" s="60"/>
      <c r="E16766" s="64"/>
      <c r="F16766" s="54"/>
      <c r="G16766" s="63"/>
    </row>
    <row r="16767" spans="1:7" s="25" customFormat="1">
      <c r="A16767" s="59"/>
      <c r="B16767" s="54"/>
      <c r="C16767" s="76"/>
      <c r="D16767" s="60"/>
      <c r="E16767" s="64"/>
      <c r="F16767" s="54"/>
      <c r="G16767" s="63"/>
    </row>
    <row r="16768" spans="1:7" s="25" customFormat="1">
      <c r="A16768" s="59"/>
      <c r="B16768" s="54"/>
      <c r="C16768" s="76"/>
      <c r="D16768" s="60"/>
      <c r="E16768" s="64"/>
      <c r="F16768" s="54"/>
      <c r="G16768" s="63"/>
    </row>
    <row r="16769" spans="1:7" s="25" customFormat="1">
      <c r="A16769" s="59"/>
      <c r="B16769" s="54"/>
      <c r="C16769" s="76"/>
      <c r="D16769" s="60"/>
      <c r="E16769" s="64"/>
      <c r="F16769" s="54"/>
      <c r="G16769" s="63"/>
    </row>
    <row r="16770" spans="1:7" s="25" customFormat="1">
      <c r="A16770" s="59"/>
      <c r="B16770" s="54"/>
      <c r="C16770" s="76"/>
      <c r="D16770" s="60"/>
      <c r="E16770" s="64"/>
      <c r="F16770" s="54"/>
      <c r="G16770" s="63"/>
    </row>
    <row r="16771" spans="1:7" s="25" customFormat="1">
      <c r="A16771" s="59"/>
      <c r="B16771" s="54"/>
      <c r="C16771" s="76"/>
      <c r="D16771" s="60"/>
      <c r="E16771" s="64"/>
      <c r="F16771" s="54"/>
      <c r="G16771" s="63"/>
    </row>
    <row r="16772" spans="1:7" s="25" customFormat="1">
      <c r="A16772" s="59"/>
      <c r="B16772" s="54"/>
      <c r="C16772" s="76"/>
      <c r="D16772" s="60"/>
      <c r="E16772" s="64"/>
      <c r="F16772" s="54"/>
      <c r="G16772" s="63"/>
    </row>
    <row r="16773" spans="1:7" s="25" customFormat="1">
      <c r="A16773" s="59"/>
      <c r="B16773" s="54"/>
      <c r="C16773" s="76"/>
      <c r="D16773" s="60"/>
      <c r="E16773" s="64"/>
      <c r="F16773" s="54"/>
      <c r="G16773" s="63"/>
    </row>
    <row r="16774" spans="1:7" s="25" customFormat="1">
      <c r="A16774" s="59"/>
      <c r="B16774" s="54"/>
      <c r="C16774" s="76"/>
      <c r="D16774" s="60"/>
      <c r="E16774" s="64"/>
      <c r="F16774" s="54"/>
      <c r="G16774" s="63"/>
    </row>
    <row r="16775" spans="1:7" s="25" customFormat="1">
      <c r="A16775" s="59"/>
      <c r="B16775" s="54"/>
      <c r="C16775" s="76"/>
      <c r="D16775" s="60"/>
      <c r="E16775" s="64"/>
      <c r="F16775" s="54"/>
      <c r="G16775" s="63"/>
    </row>
    <row r="16776" spans="1:7" s="25" customFormat="1">
      <c r="A16776" s="59"/>
      <c r="B16776" s="54"/>
      <c r="C16776" s="76"/>
      <c r="D16776" s="60"/>
      <c r="E16776" s="64"/>
      <c r="F16776" s="54"/>
      <c r="G16776" s="63"/>
    </row>
    <row r="16777" spans="1:7" s="25" customFormat="1">
      <c r="A16777" s="59"/>
      <c r="B16777" s="54"/>
      <c r="C16777" s="76"/>
      <c r="D16777" s="60"/>
      <c r="E16777" s="64"/>
      <c r="F16777" s="54"/>
      <c r="G16777" s="63"/>
    </row>
    <row r="16778" spans="1:7" s="25" customFormat="1">
      <c r="A16778" s="59"/>
      <c r="B16778" s="54"/>
      <c r="C16778" s="76"/>
      <c r="D16778" s="60"/>
      <c r="E16778" s="64"/>
      <c r="F16778" s="54"/>
      <c r="G16778" s="63"/>
    </row>
    <row r="16779" spans="1:7" s="25" customFormat="1">
      <c r="A16779" s="59"/>
      <c r="B16779" s="54"/>
      <c r="C16779" s="76"/>
      <c r="D16779" s="60"/>
      <c r="E16779" s="64"/>
      <c r="F16779" s="54"/>
      <c r="G16779" s="63"/>
    </row>
    <row r="16780" spans="1:7" s="25" customFormat="1">
      <c r="A16780" s="59"/>
      <c r="B16780" s="54"/>
      <c r="C16780" s="76"/>
      <c r="D16780" s="60"/>
      <c r="E16780" s="64"/>
      <c r="F16780" s="54"/>
      <c r="G16780" s="63"/>
    </row>
    <row r="16781" spans="1:7" s="25" customFormat="1">
      <c r="A16781" s="59"/>
      <c r="B16781" s="54"/>
      <c r="C16781" s="76"/>
      <c r="D16781" s="60"/>
      <c r="E16781" s="64"/>
      <c r="F16781" s="54"/>
      <c r="G16781" s="63"/>
    </row>
    <row r="16782" spans="1:7" s="25" customFormat="1">
      <c r="A16782" s="59"/>
      <c r="B16782" s="54"/>
      <c r="C16782" s="76"/>
      <c r="D16782" s="60"/>
      <c r="E16782" s="64"/>
      <c r="F16782" s="54"/>
      <c r="G16782" s="63"/>
    </row>
    <row r="16783" spans="1:7" s="25" customFormat="1">
      <c r="A16783" s="59"/>
      <c r="B16783" s="54"/>
      <c r="C16783" s="76"/>
      <c r="D16783" s="60"/>
      <c r="E16783" s="64"/>
      <c r="F16783" s="54"/>
      <c r="G16783" s="63"/>
    </row>
    <row r="16784" spans="1:7" s="25" customFormat="1">
      <c r="A16784" s="59"/>
      <c r="B16784" s="54"/>
      <c r="C16784" s="76"/>
      <c r="D16784" s="60"/>
      <c r="E16784" s="64"/>
      <c r="F16784" s="54"/>
      <c r="G16784" s="63"/>
    </row>
    <row r="16785" spans="1:7" s="25" customFormat="1">
      <c r="A16785" s="59"/>
      <c r="B16785" s="54"/>
      <c r="C16785" s="76"/>
      <c r="D16785" s="60"/>
      <c r="E16785" s="64"/>
      <c r="F16785" s="54"/>
      <c r="G16785" s="63"/>
    </row>
    <row r="16786" spans="1:7" s="25" customFormat="1">
      <c r="A16786" s="59"/>
      <c r="B16786" s="54"/>
      <c r="C16786" s="76"/>
      <c r="D16786" s="60"/>
      <c r="E16786" s="64"/>
      <c r="F16786" s="54"/>
      <c r="G16786" s="63"/>
    </row>
    <row r="16787" spans="1:7" s="25" customFormat="1">
      <c r="A16787" s="59"/>
      <c r="B16787" s="54"/>
      <c r="C16787" s="76"/>
      <c r="D16787" s="60"/>
      <c r="E16787" s="64"/>
      <c r="F16787" s="54"/>
      <c r="G16787" s="63"/>
    </row>
    <row r="16788" spans="1:7" s="25" customFormat="1">
      <c r="A16788" s="59"/>
      <c r="B16788" s="54"/>
      <c r="C16788" s="76"/>
      <c r="D16788" s="60"/>
      <c r="E16788" s="64"/>
      <c r="F16788" s="54"/>
      <c r="G16788" s="63"/>
    </row>
    <row r="16789" spans="1:7" s="25" customFormat="1">
      <c r="A16789" s="59"/>
      <c r="B16789" s="54"/>
      <c r="C16789" s="76"/>
      <c r="D16789" s="60"/>
      <c r="E16789" s="64"/>
      <c r="F16789" s="54"/>
      <c r="G16789" s="63"/>
    </row>
    <row r="16790" spans="1:7" s="25" customFormat="1">
      <c r="A16790" s="59"/>
      <c r="B16790" s="54"/>
      <c r="C16790" s="76"/>
      <c r="D16790" s="60"/>
      <c r="E16790" s="64"/>
      <c r="F16790" s="54"/>
      <c r="G16790" s="63"/>
    </row>
    <row r="16791" spans="1:7" s="25" customFormat="1">
      <c r="A16791" s="59"/>
      <c r="B16791" s="54"/>
      <c r="C16791" s="76"/>
      <c r="D16791" s="60"/>
      <c r="E16791" s="64"/>
      <c r="F16791" s="54"/>
      <c r="G16791" s="63"/>
    </row>
    <row r="16792" spans="1:7" s="25" customFormat="1">
      <c r="A16792" s="59"/>
      <c r="B16792" s="54"/>
      <c r="C16792" s="76"/>
      <c r="D16792" s="60"/>
      <c r="E16792" s="64"/>
      <c r="F16792" s="54"/>
      <c r="G16792" s="63"/>
    </row>
    <row r="16793" spans="1:7" s="25" customFormat="1">
      <c r="A16793" s="59"/>
      <c r="B16793" s="54"/>
      <c r="C16793" s="76"/>
      <c r="D16793" s="60"/>
      <c r="E16793" s="64"/>
      <c r="F16793" s="54"/>
      <c r="G16793" s="63"/>
    </row>
    <row r="16794" spans="1:7" s="25" customFormat="1">
      <c r="A16794" s="59"/>
      <c r="B16794" s="54"/>
      <c r="C16794" s="76"/>
      <c r="D16794" s="60"/>
      <c r="E16794" s="64"/>
      <c r="F16794" s="54"/>
      <c r="G16794" s="63"/>
    </row>
    <row r="16795" spans="1:7" s="25" customFormat="1">
      <c r="A16795" s="59"/>
      <c r="B16795" s="54"/>
      <c r="C16795" s="76"/>
      <c r="D16795" s="60"/>
      <c r="E16795" s="64"/>
      <c r="F16795" s="54"/>
      <c r="G16795" s="63"/>
    </row>
    <row r="16796" spans="1:7" s="25" customFormat="1">
      <c r="A16796" s="59"/>
      <c r="B16796" s="54"/>
      <c r="C16796" s="76"/>
      <c r="D16796" s="60"/>
      <c r="E16796" s="64"/>
      <c r="F16796" s="54"/>
      <c r="G16796" s="63"/>
    </row>
    <row r="16797" spans="1:7" s="25" customFormat="1">
      <c r="A16797" s="59"/>
      <c r="B16797" s="54"/>
      <c r="C16797" s="76"/>
      <c r="D16797" s="60"/>
      <c r="E16797" s="64"/>
      <c r="F16797" s="54"/>
      <c r="G16797" s="63"/>
    </row>
    <row r="16798" spans="1:7" s="25" customFormat="1">
      <c r="A16798" s="59"/>
      <c r="B16798" s="54"/>
      <c r="C16798" s="76"/>
      <c r="D16798" s="60"/>
      <c r="E16798" s="64"/>
      <c r="F16798" s="54"/>
      <c r="G16798" s="63"/>
    </row>
    <row r="16799" spans="1:7" s="25" customFormat="1">
      <c r="A16799" s="59"/>
      <c r="B16799" s="54"/>
      <c r="C16799" s="76"/>
      <c r="D16799" s="60"/>
      <c r="E16799" s="64"/>
      <c r="F16799" s="54"/>
      <c r="G16799" s="63"/>
    </row>
    <row r="16800" spans="1:7" s="25" customFormat="1">
      <c r="A16800" s="59"/>
      <c r="B16800" s="54"/>
      <c r="C16800" s="76"/>
      <c r="D16800" s="60"/>
      <c r="E16800" s="64"/>
      <c r="F16800" s="54"/>
      <c r="G16800" s="63"/>
    </row>
    <row r="16801" spans="1:7" s="25" customFormat="1">
      <c r="A16801" s="59"/>
      <c r="B16801" s="54"/>
      <c r="C16801" s="76"/>
      <c r="D16801" s="60"/>
      <c r="E16801" s="64"/>
      <c r="F16801" s="54"/>
      <c r="G16801" s="63"/>
    </row>
    <row r="16802" spans="1:7" s="25" customFormat="1">
      <c r="A16802" s="59"/>
      <c r="B16802" s="54"/>
      <c r="C16802" s="76"/>
      <c r="D16802" s="60"/>
      <c r="E16802" s="64"/>
      <c r="F16802" s="54"/>
      <c r="G16802" s="63"/>
    </row>
    <row r="16803" spans="1:7" s="25" customFormat="1">
      <c r="A16803" s="59"/>
      <c r="B16803" s="54"/>
      <c r="C16803" s="76"/>
      <c r="D16803" s="60"/>
      <c r="E16803" s="64"/>
      <c r="F16803" s="54"/>
      <c r="G16803" s="63"/>
    </row>
    <row r="16804" spans="1:7" s="25" customFormat="1">
      <c r="A16804" s="59"/>
      <c r="B16804" s="54"/>
      <c r="C16804" s="76"/>
      <c r="D16804" s="60"/>
      <c r="E16804" s="64"/>
      <c r="F16804" s="54"/>
      <c r="G16804" s="63"/>
    </row>
    <row r="16805" spans="1:7" s="25" customFormat="1">
      <c r="A16805" s="59"/>
      <c r="B16805" s="54"/>
      <c r="C16805" s="76"/>
      <c r="D16805" s="60"/>
      <c r="E16805" s="64"/>
      <c r="F16805" s="54"/>
      <c r="G16805" s="63"/>
    </row>
    <row r="16806" spans="1:7" s="25" customFormat="1">
      <c r="A16806" s="59"/>
      <c r="B16806" s="54"/>
      <c r="C16806" s="76"/>
      <c r="D16806" s="60"/>
      <c r="E16806" s="64"/>
      <c r="F16806" s="54"/>
      <c r="G16806" s="63"/>
    </row>
    <row r="16807" spans="1:7" s="25" customFormat="1">
      <c r="A16807" s="59"/>
      <c r="B16807" s="54"/>
      <c r="C16807" s="76"/>
      <c r="D16807" s="60"/>
      <c r="E16807" s="64"/>
      <c r="F16807" s="54"/>
      <c r="G16807" s="63"/>
    </row>
    <row r="16808" spans="1:7" s="25" customFormat="1">
      <c r="A16808" s="59"/>
      <c r="B16808" s="54"/>
      <c r="C16808" s="76"/>
      <c r="D16808" s="60"/>
      <c r="E16808" s="64"/>
      <c r="F16808" s="54"/>
      <c r="G16808" s="63"/>
    </row>
    <row r="16809" spans="1:7" s="25" customFormat="1">
      <c r="A16809" s="59"/>
      <c r="B16809" s="54"/>
      <c r="C16809" s="76"/>
      <c r="D16809" s="60"/>
      <c r="E16809" s="64"/>
      <c r="F16809" s="54"/>
      <c r="G16809" s="63"/>
    </row>
    <row r="16810" spans="1:7" s="25" customFormat="1">
      <c r="A16810" s="59"/>
      <c r="B16810" s="54"/>
      <c r="C16810" s="76"/>
      <c r="D16810" s="60"/>
      <c r="E16810" s="64"/>
      <c r="F16810" s="54"/>
      <c r="G16810" s="63"/>
    </row>
    <row r="16811" spans="1:7" s="25" customFormat="1">
      <c r="A16811" s="59"/>
      <c r="B16811" s="54"/>
      <c r="C16811" s="76"/>
      <c r="D16811" s="60"/>
      <c r="E16811" s="64"/>
      <c r="F16811" s="54"/>
      <c r="G16811" s="63"/>
    </row>
    <row r="16812" spans="1:7" s="25" customFormat="1">
      <c r="A16812" s="59"/>
      <c r="B16812" s="54"/>
      <c r="C16812" s="76"/>
      <c r="D16812" s="60"/>
      <c r="E16812" s="64"/>
      <c r="F16812" s="54"/>
      <c r="G16812" s="63"/>
    </row>
    <row r="16813" spans="1:7" s="25" customFormat="1">
      <c r="A16813" s="59"/>
      <c r="B16813" s="54"/>
      <c r="C16813" s="76"/>
      <c r="D16813" s="60"/>
      <c r="E16813" s="64"/>
      <c r="F16813" s="54"/>
      <c r="G16813" s="63"/>
    </row>
    <row r="16814" spans="1:7" s="25" customFormat="1">
      <c r="A16814" s="59"/>
      <c r="B16814" s="54"/>
      <c r="C16814" s="76"/>
      <c r="D16814" s="60"/>
      <c r="E16814" s="64"/>
      <c r="F16814" s="54"/>
      <c r="G16814" s="63"/>
    </row>
    <row r="16815" spans="1:7" s="25" customFormat="1">
      <c r="A16815" s="59"/>
      <c r="B16815" s="54"/>
      <c r="C16815" s="76"/>
      <c r="D16815" s="60"/>
      <c r="E16815" s="64"/>
      <c r="F16815" s="54"/>
      <c r="G16815" s="63"/>
    </row>
    <row r="16816" spans="1:7" s="25" customFormat="1">
      <c r="A16816" s="59"/>
      <c r="B16816" s="54"/>
      <c r="C16816" s="76"/>
      <c r="D16816" s="60"/>
      <c r="E16816" s="64"/>
      <c r="F16816" s="54"/>
      <c r="G16816" s="63"/>
    </row>
    <row r="16817" spans="1:7" s="25" customFormat="1">
      <c r="A16817" s="59"/>
      <c r="B16817" s="54"/>
      <c r="C16817" s="76"/>
      <c r="D16817" s="60"/>
      <c r="E16817" s="64"/>
      <c r="F16817" s="54"/>
      <c r="G16817" s="63"/>
    </row>
    <row r="16818" spans="1:7" s="25" customFormat="1">
      <c r="A16818" s="59"/>
      <c r="B16818" s="54"/>
      <c r="C16818" s="76"/>
      <c r="D16818" s="60"/>
      <c r="E16818" s="64"/>
      <c r="F16818" s="54"/>
      <c r="G16818" s="63"/>
    </row>
    <row r="16819" spans="1:7" s="25" customFormat="1">
      <c r="A16819" s="59"/>
      <c r="B16819" s="54"/>
      <c r="C16819" s="76"/>
      <c r="D16819" s="60"/>
      <c r="E16819" s="64"/>
      <c r="F16819" s="54"/>
      <c r="G16819" s="63"/>
    </row>
    <row r="16820" spans="1:7" s="25" customFormat="1">
      <c r="A16820" s="59"/>
      <c r="B16820" s="54"/>
      <c r="C16820" s="76"/>
      <c r="D16820" s="60"/>
      <c r="E16820" s="64"/>
      <c r="F16820" s="54"/>
      <c r="G16820" s="63"/>
    </row>
    <row r="16821" spans="1:7" s="25" customFormat="1">
      <c r="A16821" s="59"/>
      <c r="B16821" s="54"/>
      <c r="C16821" s="76"/>
      <c r="D16821" s="60"/>
      <c r="E16821" s="64"/>
      <c r="F16821" s="54"/>
      <c r="G16821" s="63"/>
    </row>
    <row r="16822" spans="1:7" s="25" customFormat="1">
      <c r="A16822" s="59"/>
      <c r="B16822" s="54"/>
      <c r="C16822" s="76"/>
      <c r="D16822" s="60"/>
      <c r="E16822" s="64"/>
      <c r="F16822" s="54"/>
      <c r="G16822" s="63"/>
    </row>
    <row r="16823" spans="1:7" s="25" customFormat="1">
      <c r="A16823" s="59"/>
      <c r="B16823" s="54"/>
      <c r="C16823" s="76"/>
      <c r="D16823" s="60"/>
      <c r="E16823" s="64"/>
      <c r="F16823" s="54"/>
      <c r="G16823" s="63"/>
    </row>
    <row r="16824" spans="1:7" s="25" customFormat="1">
      <c r="A16824" s="59"/>
      <c r="B16824" s="54"/>
      <c r="C16824" s="76"/>
      <c r="D16824" s="60"/>
      <c r="E16824" s="64"/>
      <c r="F16824" s="54"/>
      <c r="G16824" s="63"/>
    </row>
    <row r="16825" spans="1:7" s="25" customFormat="1">
      <c r="A16825" s="59"/>
      <c r="B16825" s="54"/>
      <c r="C16825" s="76"/>
      <c r="D16825" s="60"/>
      <c r="E16825" s="64"/>
      <c r="F16825" s="54"/>
      <c r="G16825" s="63"/>
    </row>
    <row r="16826" spans="1:7" s="25" customFormat="1">
      <c r="A16826" s="59"/>
      <c r="B16826" s="54"/>
      <c r="C16826" s="76"/>
      <c r="D16826" s="60"/>
      <c r="E16826" s="64"/>
      <c r="F16826" s="54"/>
      <c r="G16826" s="63"/>
    </row>
    <row r="16827" spans="1:7" s="25" customFormat="1">
      <c r="A16827" s="59"/>
      <c r="B16827" s="54"/>
      <c r="C16827" s="76"/>
      <c r="D16827" s="60"/>
      <c r="E16827" s="64"/>
      <c r="F16827" s="54"/>
      <c r="G16827" s="63"/>
    </row>
    <row r="16828" spans="1:7" s="25" customFormat="1">
      <c r="A16828" s="59"/>
      <c r="B16828" s="54"/>
      <c r="C16828" s="76"/>
      <c r="D16828" s="60"/>
      <c r="E16828" s="64"/>
      <c r="F16828" s="54"/>
      <c r="G16828" s="63"/>
    </row>
    <row r="16829" spans="1:7" s="25" customFormat="1">
      <c r="A16829" s="59"/>
      <c r="B16829" s="54"/>
      <c r="C16829" s="76"/>
      <c r="D16829" s="60"/>
      <c r="E16829" s="64"/>
      <c r="F16829" s="54"/>
      <c r="G16829" s="63"/>
    </row>
    <row r="16830" spans="1:7" s="25" customFormat="1">
      <c r="A16830" s="59"/>
      <c r="B16830" s="54"/>
      <c r="C16830" s="76"/>
      <c r="D16830" s="60"/>
      <c r="E16830" s="64"/>
      <c r="F16830" s="54"/>
      <c r="G16830" s="63"/>
    </row>
    <row r="16831" spans="1:7" s="25" customFormat="1">
      <c r="A16831" s="59"/>
      <c r="B16831" s="54"/>
      <c r="C16831" s="76"/>
      <c r="D16831" s="60"/>
      <c r="E16831" s="64"/>
      <c r="F16831" s="54"/>
      <c r="G16831" s="63"/>
    </row>
    <row r="16832" spans="1:7" s="25" customFormat="1">
      <c r="A16832" s="59"/>
      <c r="B16832" s="54"/>
      <c r="C16832" s="76"/>
      <c r="D16832" s="60"/>
      <c r="E16832" s="64"/>
      <c r="F16832" s="54"/>
      <c r="G16832" s="63"/>
    </row>
    <row r="16833" spans="1:7" s="25" customFormat="1">
      <c r="A16833" s="59"/>
      <c r="B16833" s="54"/>
      <c r="C16833" s="76"/>
      <c r="D16833" s="60"/>
      <c r="E16833" s="64"/>
      <c r="F16833" s="54"/>
      <c r="G16833" s="63"/>
    </row>
    <row r="16834" spans="1:7" s="25" customFormat="1">
      <c r="A16834" s="59"/>
      <c r="B16834" s="54"/>
      <c r="C16834" s="76"/>
      <c r="D16834" s="60"/>
      <c r="E16834" s="64"/>
      <c r="F16834" s="54"/>
      <c r="G16834" s="63"/>
    </row>
    <row r="16835" spans="1:7" s="25" customFormat="1">
      <c r="A16835" s="59"/>
      <c r="B16835" s="54"/>
      <c r="C16835" s="76"/>
      <c r="D16835" s="60"/>
      <c r="E16835" s="64"/>
      <c r="F16835" s="54"/>
      <c r="G16835" s="63"/>
    </row>
    <row r="16836" spans="1:7" s="25" customFormat="1">
      <c r="A16836" s="59"/>
      <c r="B16836" s="54"/>
      <c r="C16836" s="76"/>
      <c r="D16836" s="60"/>
      <c r="E16836" s="64"/>
      <c r="F16836" s="54"/>
      <c r="G16836" s="63"/>
    </row>
    <row r="16837" spans="1:7" s="25" customFormat="1">
      <c r="A16837" s="59"/>
      <c r="B16837" s="54"/>
      <c r="C16837" s="76"/>
      <c r="D16837" s="60"/>
      <c r="E16837" s="64"/>
      <c r="F16837" s="54"/>
      <c r="G16837" s="63"/>
    </row>
    <row r="16838" spans="1:7" s="25" customFormat="1">
      <c r="A16838" s="59"/>
      <c r="B16838" s="54"/>
      <c r="C16838" s="76"/>
      <c r="D16838" s="60"/>
      <c r="E16838" s="64"/>
      <c r="F16838" s="54"/>
      <c r="G16838" s="63"/>
    </row>
    <row r="16839" spans="1:7" s="25" customFormat="1">
      <c r="A16839" s="59"/>
      <c r="B16839" s="54"/>
      <c r="C16839" s="76"/>
      <c r="D16839" s="60"/>
      <c r="E16839" s="64"/>
      <c r="F16839" s="54"/>
      <c r="G16839" s="63"/>
    </row>
    <row r="16840" spans="1:7" s="25" customFormat="1">
      <c r="A16840" s="59"/>
      <c r="B16840" s="54"/>
      <c r="C16840" s="76"/>
      <c r="D16840" s="60"/>
      <c r="E16840" s="64"/>
      <c r="F16840" s="54"/>
      <c r="G16840" s="63"/>
    </row>
    <row r="16841" spans="1:7" s="25" customFormat="1">
      <c r="A16841" s="59"/>
      <c r="B16841" s="54"/>
      <c r="C16841" s="76"/>
      <c r="D16841" s="60"/>
      <c r="E16841" s="64"/>
      <c r="F16841" s="54"/>
      <c r="G16841" s="63"/>
    </row>
    <row r="16842" spans="1:7" s="25" customFormat="1">
      <c r="A16842" s="59"/>
      <c r="B16842" s="54"/>
      <c r="C16842" s="76"/>
      <c r="D16842" s="60"/>
      <c r="E16842" s="64"/>
      <c r="F16842" s="54"/>
      <c r="G16842" s="63"/>
    </row>
    <row r="16843" spans="1:7" s="25" customFormat="1">
      <c r="A16843" s="59"/>
      <c r="B16843" s="54"/>
      <c r="C16843" s="76"/>
      <c r="D16843" s="60"/>
      <c r="E16843" s="64"/>
      <c r="F16843" s="54"/>
      <c r="G16843" s="63"/>
    </row>
    <row r="16844" spans="1:7" s="25" customFormat="1">
      <c r="A16844" s="59"/>
      <c r="B16844" s="54"/>
      <c r="C16844" s="76"/>
      <c r="D16844" s="60"/>
      <c r="E16844" s="64"/>
      <c r="F16844" s="54"/>
      <c r="G16844" s="63"/>
    </row>
    <row r="16845" spans="1:7" s="25" customFormat="1">
      <c r="A16845" s="59"/>
      <c r="B16845" s="54"/>
      <c r="C16845" s="76"/>
      <c r="D16845" s="60"/>
      <c r="E16845" s="64"/>
      <c r="F16845" s="54"/>
      <c r="G16845" s="63"/>
    </row>
    <row r="16846" spans="1:7" s="25" customFormat="1">
      <c r="A16846" s="59"/>
      <c r="B16846" s="54"/>
      <c r="C16846" s="76"/>
      <c r="D16846" s="60"/>
      <c r="E16846" s="64"/>
      <c r="F16846" s="54"/>
      <c r="G16846" s="63"/>
    </row>
    <row r="16847" spans="1:7" s="25" customFormat="1">
      <c r="A16847" s="59"/>
      <c r="B16847" s="54"/>
      <c r="C16847" s="76"/>
      <c r="D16847" s="60"/>
      <c r="E16847" s="64"/>
      <c r="F16847" s="54"/>
      <c r="G16847" s="63"/>
    </row>
    <row r="16848" spans="1:7" s="25" customFormat="1">
      <c r="A16848" s="59"/>
      <c r="B16848" s="54"/>
      <c r="C16848" s="76"/>
      <c r="D16848" s="60"/>
      <c r="E16848" s="64"/>
      <c r="F16848" s="54"/>
      <c r="G16848" s="63"/>
    </row>
    <row r="16849" spans="1:7" s="25" customFormat="1">
      <c r="A16849" s="59"/>
      <c r="B16849" s="54"/>
      <c r="C16849" s="76"/>
      <c r="D16849" s="60"/>
      <c r="E16849" s="64"/>
      <c r="F16849" s="54"/>
      <c r="G16849" s="63"/>
    </row>
    <row r="16850" spans="1:7" s="25" customFormat="1">
      <c r="A16850" s="59"/>
      <c r="B16850" s="54"/>
      <c r="C16850" s="76"/>
      <c r="D16850" s="60"/>
      <c r="E16850" s="64"/>
      <c r="F16850" s="54"/>
      <c r="G16850" s="63"/>
    </row>
    <row r="16851" spans="1:7" s="25" customFormat="1">
      <c r="A16851" s="59"/>
      <c r="B16851" s="54"/>
      <c r="C16851" s="76"/>
      <c r="D16851" s="60"/>
      <c r="E16851" s="64"/>
      <c r="F16851" s="54"/>
      <c r="G16851" s="63"/>
    </row>
    <row r="16852" spans="1:7" s="25" customFormat="1">
      <c r="A16852" s="59"/>
      <c r="B16852" s="54"/>
      <c r="C16852" s="76"/>
      <c r="D16852" s="60"/>
      <c r="E16852" s="64"/>
      <c r="F16852" s="54"/>
      <c r="G16852" s="63"/>
    </row>
    <row r="16853" spans="1:7" s="25" customFormat="1">
      <c r="A16853" s="59"/>
      <c r="B16853" s="54"/>
      <c r="C16853" s="76"/>
      <c r="D16853" s="60"/>
      <c r="E16853" s="64"/>
      <c r="F16853" s="54"/>
      <c r="G16853" s="63"/>
    </row>
    <row r="16854" spans="1:7" s="25" customFormat="1">
      <c r="A16854" s="59"/>
      <c r="B16854" s="54"/>
      <c r="C16854" s="76"/>
      <c r="D16854" s="60"/>
      <c r="E16854" s="64"/>
      <c r="F16854" s="54"/>
      <c r="G16854" s="63"/>
    </row>
    <row r="16855" spans="1:7" s="25" customFormat="1">
      <c r="A16855" s="59"/>
      <c r="B16855" s="54"/>
      <c r="C16855" s="76"/>
      <c r="D16855" s="60"/>
      <c r="E16855" s="64"/>
      <c r="F16855" s="54"/>
      <c r="G16855" s="63"/>
    </row>
    <row r="16856" spans="1:7" s="25" customFormat="1">
      <c r="A16856" s="59"/>
      <c r="B16856" s="54"/>
      <c r="C16856" s="76"/>
      <c r="D16856" s="60"/>
      <c r="E16856" s="64"/>
      <c r="F16856" s="54"/>
      <c r="G16856" s="63"/>
    </row>
    <row r="16857" spans="1:7" s="25" customFormat="1">
      <c r="A16857" s="59"/>
      <c r="B16857" s="54"/>
      <c r="C16857" s="76"/>
      <c r="D16857" s="60"/>
      <c r="E16857" s="64"/>
      <c r="F16857" s="54"/>
      <c r="G16857" s="63"/>
    </row>
    <row r="16858" spans="1:7" s="25" customFormat="1">
      <c r="A16858" s="59"/>
      <c r="B16858" s="54"/>
      <c r="C16858" s="76"/>
      <c r="D16858" s="60"/>
      <c r="E16858" s="64"/>
      <c r="F16858" s="54"/>
      <c r="G16858" s="63"/>
    </row>
    <row r="16859" spans="1:7" s="25" customFormat="1">
      <c r="A16859" s="59"/>
      <c r="B16859" s="54"/>
      <c r="C16859" s="76"/>
      <c r="D16859" s="60"/>
      <c r="E16859" s="64"/>
      <c r="F16859" s="54"/>
      <c r="G16859" s="63"/>
    </row>
    <row r="16860" spans="1:7" s="25" customFormat="1">
      <c r="A16860" s="59"/>
      <c r="B16860" s="54"/>
      <c r="C16860" s="76"/>
      <c r="D16860" s="60"/>
      <c r="E16860" s="64"/>
      <c r="F16860" s="54"/>
      <c r="G16860" s="63"/>
    </row>
    <row r="16861" spans="1:7" s="25" customFormat="1">
      <c r="A16861" s="59"/>
      <c r="B16861" s="54"/>
      <c r="C16861" s="76"/>
      <c r="D16861" s="60"/>
      <c r="E16861" s="64"/>
      <c r="F16861" s="54"/>
      <c r="G16861" s="63"/>
    </row>
    <row r="16862" spans="1:7" s="25" customFormat="1">
      <c r="A16862" s="59"/>
      <c r="B16862" s="54"/>
      <c r="C16862" s="76"/>
      <c r="D16862" s="60"/>
      <c r="E16862" s="64"/>
      <c r="F16862" s="54"/>
      <c r="G16862" s="63"/>
    </row>
    <row r="16863" spans="1:7" s="25" customFormat="1">
      <c r="A16863" s="59"/>
      <c r="B16863" s="54"/>
      <c r="C16863" s="76"/>
      <c r="D16863" s="60"/>
      <c r="E16863" s="64"/>
      <c r="F16863" s="54"/>
      <c r="G16863" s="63"/>
    </row>
    <row r="16864" spans="1:7" s="25" customFormat="1">
      <c r="A16864" s="59"/>
      <c r="B16864" s="54"/>
      <c r="C16864" s="76"/>
      <c r="D16864" s="60"/>
      <c r="E16864" s="64"/>
      <c r="F16864" s="54"/>
      <c r="G16864" s="63"/>
    </row>
    <row r="16865" spans="1:7" s="25" customFormat="1">
      <c r="A16865" s="59"/>
      <c r="B16865" s="54"/>
      <c r="C16865" s="76"/>
      <c r="D16865" s="60"/>
      <c r="E16865" s="64"/>
      <c r="F16865" s="54"/>
      <c r="G16865" s="63"/>
    </row>
    <row r="16866" spans="1:7" s="25" customFormat="1">
      <c r="A16866" s="59"/>
      <c r="B16866" s="54"/>
      <c r="C16866" s="76"/>
      <c r="D16866" s="60"/>
      <c r="E16866" s="64"/>
      <c r="F16866" s="54"/>
      <c r="G16866" s="63"/>
    </row>
    <row r="16867" spans="1:7" s="25" customFormat="1">
      <c r="A16867" s="59"/>
      <c r="B16867" s="54"/>
      <c r="C16867" s="76"/>
      <c r="D16867" s="60"/>
      <c r="E16867" s="64"/>
      <c r="F16867" s="54"/>
      <c r="G16867" s="63"/>
    </row>
    <row r="16868" spans="1:7" s="25" customFormat="1">
      <c r="A16868" s="59"/>
      <c r="B16868" s="54"/>
      <c r="C16868" s="76"/>
      <c r="D16868" s="60"/>
      <c r="E16868" s="64"/>
      <c r="F16868" s="54"/>
      <c r="G16868" s="63"/>
    </row>
    <row r="16869" spans="1:7" s="25" customFormat="1">
      <c r="A16869" s="59"/>
      <c r="B16869" s="54"/>
      <c r="C16869" s="76"/>
      <c r="D16869" s="60"/>
      <c r="E16869" s="64"/>
      <c r="F16869" s="54"/>
      <c r="G16869" s="63"/>
    </row>
    <row r="16870" spans="1:7" s="25" customFormat="1">
      <c r="A16870" s="59"/>
      <c r="B16870" s="54"/>
      <c r="C16870" s="76"/>
      <c r="D16870" s="60"/>
      <c r="E16870" s="64"/>
      <c r="F16870" s="54"/>
      <c r="G16870" s="63"/>
    </row>
    <row r="16871" spans="1:7" s="25" customFormat="1">
      <c r="A16871" s="59"/>
      <c r="B16871" s="54"/>
      <c r="C16871" s="76"/>
      <c r="D16871" s="60"/>
      <c r="E16871" s="64"/>
      <c r="F16871" s="54"/>
      <c r="G16871" s="63"/>
    </row>
    <row r="16872" spans="1:7" s="25" customFormat="1">
      <c r="A16872" s="59"/>
      <c r="B16872" s="54"/>
      <c r="C16872" s="76"/>
      <c r="D16872" s="60"/>
      <c r="E16872" s="64"/>
      <c r="F16872" s="54"/>
      <c r="G16872" s="63"/>
    </row>
    <row r="16873" spans="1:7" s="25" customFormat="1">
      <c r="A16873" s="59"/>
      <c r="B16873" s="54"/>
      <c r="C16873" s="76"/>
      <c r="D16873" s="60"/>
      <c r="E16873" s="64"/>
      <c r="F16873" s="54"/>
      <c r="G16873" s="63"/>
    </row>
    <row r="16874" spans="1:7" s="25" customFormat="1">
      <c r="A16874" s="59"/>
      <c r="B16874" s="54"/>
      <c r="C16874" s="76"/>
      <c r="D16874" s="60"/>
      <c r="E16874" s="64"/>
      <c r="F16874" s="54"/>
      <c r="G16874" s="63"/>
    </row>
    <row r="16875" spans="1:7" s="25" customFormat="1">
      <c r="A16875" s="59"/>
      <c r="B16875" s="54"/>
      <c r="C16875" s="76"/>
      <c r="D16875" s="60"/>
      <c r="E16875" s="64"/>
      <c r="F16875" s="54"/>
      <c r="G16875" s="63"/>
    </row>
    <row r="16876" spans="1:7" s="25" customFormat="1">
      <c r="A16876" s="59"/>
      <c r="B16876" s="54"/>
      <c r="C16876" s="76"/>
      <c r="D16876" s="60"/>
      <c r="E16876" s="64"/>
      <c r="F16876" s="54"/>
      <c r="G16876" s="63"/>
    </row>
    <row r="16877" spans="1:7" s="25" customFormat="1">
      <c r="A16877" s="59"/>
      <c r="B16877" s="54"/>
      <c r="C16877" s="76"/>
      <c r="D16877" s="60"/>
      <c r="E16877" s="64"/>
      <c r="F16877" s="54"/>
      <c r="G16877" s="63"/>
    </row>
    <row r="16878" spans="1:7" s="25" customFormat="1">
      <c r="A16878" s="59"/>
      <c r="B16878" s="54"/>
      <c r="C16878" s="76"/>
      <c r="D16878" s="60"/>
      <c r="E16878" s="64"/>
      <c r="F16878" s="54"/>
      <c r="G16878" s="63"/>
    </row>
    <row r="16879" spans="1:7" s="25" customFormat="1">
      <c r="A16879" s="59"/>
      <c r="B16879" s="54"/>
      <c r="C16879" s="76"/>
      <c r="D16879" s="60"/>
      <c r="E16879" s="64"/>
      <c r="F16879" s="54"/>
      <c r="G16879" s="63"/>
    </row>
    <row r="16880" spans="1:7" s="25" customFormat="1">
      <c r="A16880" s="59"/>
      <c r="B16880" s="54"/>
      <c r="C16880" s="76"/>
      <c r="D16880" s="60"/>
      <c r="E16880" s="64"/>
      <c r="F16880" s="54"/>
      <c r="G16880" s="63"/>
    </row>
    <row r="16881" spans="1:7" s="25" customFormat="1">
      <c r="A16881" s="59"/>
      <c r="B16881" s="54"/>
      <c r="C16881" s="76"/>
      <c r="D16881" s="60"/>
      <c r="E16881" s="64"/>
      <c r="F16881" s="54"/>
      <c r="G16881" s="63"/>
    </row>
    <row r="16882" spans="1:7" s="25" customFormat="1">
      <c r="A16882" s="59"/>
      <c r="B16882" s="54"/>
      <c r="C16882" s="76"/>
      <c r="D16882" s="60"/>
      <c r="E16882" s="64"/>
      <c r="F16882" s="54"/>
      <c r="G16882" s="63"/>
    </row>
    <row r="16883" spans="1:7" s="25" customFormat="1">
      <c r="A16883" s="59"/>
      <c r="B16883" s="54"/>
      <c r="C16883" s="76"/>
      <c r="D16883" s="60"/>
      <c r="E16883" s="64"/>
      <c r="F16883" s="54"/>
      <c r="G16883" s="63"/>
    </row>
    <row r="16884" spans="1:7" s="25" customFormat="1">
      <c r="A16884" s="59"/>
      <c r="B16884" s="54"/>
      <c r="C16884" s="76"/>
      <c r="D16884" s="60"/>
      <c r="E16884" s="64"/>
      <c r="F16884" s="54"/>
      <c r="G16884" s="63"/>
    </row>
    <row r="16885" spans="1:7" s="25" customFormat="1">
      <c r="A16885" s="59"/>
      <c r="B16885" s="54"/>
      <c r="C16885" s="76"/>
      <c r="D16885" s="60"/>
      <c r="E16885" s="64"/>
      <c r="F16885" s="54"/>
      <c r="G16885" s="63"/>
    </row>
    <row r="16886" spans="1:7" s="25" customFormat="1">
      <c r="A16886" s="59"/>
      <c r="B16886" s="54"/>
      <c r="C16886" s="76"/>
      <c r="D16886" s="60"/>
      <c r="E16886" s="64"/>
      <c r="F16886" s="54"/>
      <c r="G16886" s="63"/>
    </row>
    <row r="16887" spans="1:7" s="25" customFormat="1">
      <c r="A16887" s="59"/>
      <c r="B16887" s="54"/>
      <c r="C16887" s="76"/>
      <c r="D16887" s="60"/>
      <c r="E16887" s="64"/>
      <c r="F16887" s="54"/>
      <c r="G16887" s="63"/>
    </row>
    <row r="16888" spans="1:7" s="25" customFormat="1">
      <c r="A16888" s="59"/>
      <c r="B16888" s="54"/>
      <c r="C16888" s="76"/>
      <c r="D16888" s="60"/>
      <c r="E16888" s="64"/>
      <c r="F16888" s="54"/>
      <c r="G16888" s="63"/>
    </row>
    <row r="16889" spans="1:7" s="25" customFormat="1">
      <c r="A16889" s="59"/>
      <c r="B16889" s="54"/>
      <c r="C16889" s="76"/>
      <c r="D16889" s="60"/>
      <c r="E16889" s="64"/>
      <c r="F16889" s="54"/>
      <c r="G16889" s="63"/>
    </row>
    <row r="16890" spans="1:7" s="25" customFormat="1">
      <c r="A16890" s="59"/>
      <c r="B16890" s="54"/>
      <c r="C16890" s="76"/>
      <c r="D16890" s="60"/>
      <c r="E16890" s="64"/>
      <c r="F16890" s="54"/>
      <c r="G16890" s="63"/>
    </row>
    <row r="16891" spans="1:7" s="25" customFormat="1">
      <c r="A16891" s="59"/>
      <c r="B16891" s="54"/>
      <c r="C16891" s="76"/>
      <c r="D16891" s="60"/>
      <c r="E16891" s="64"/>
      <c r="F16891" s="54"/>
      <c r="G16891" s="63"/>
    </row>
    <row r="16892" spans="1:7" s="25" customFormat="1">
      <c r="A16892" s="59"/>
      <c r="B16892" s="54"/>
      <c r="C16892" s="76"/>
      <c r="D16892" s="60"/>
      <c r="E16892" s="64"/>
      <c r="F16892" s="54"/>
      <c r="G16892" s="63"/>
    </row>
    <row r="16893" spans="1:7" s="25" customFormat="1">
      <c r="A16893" s="59"/>
      <c r="B16893" s="54"/>
      <c r="C16893" s="76"/>
      <c r="D16893" s="60"/>
      <c r="E16893" s="64"/>
      <c r="F16893" s="54"/>
      <c r="G16893" s="63"/>
    </row>
    <row r="16894" spans="1:7" s="25" customFormat="1">
      <c r="A16894" s="59"/>
      <c r="B16894" s="54"/>
      <c r="C16894" s="76"/>
      <c r="D16894" s="60"/>
      <c r="E16894" s="64"/>
      <c r="F16894" s="54"/>
      <c r="G16894" s="63"/>
    </row>
    <row r="16895" spans="1:7" s="25" customFormat="1">
      <c r="A16895" s="59"/>
      <c r="B16895" s="54"/>
      <c r="C16895" s="76"/>
      <c r="D16895" s="60"/>
      <c r="E16895" s="64"/>
      <c r="F16895" s="54"/>
      <c r="G16895" s="63"/>
    </row>
    <row r="16896" spans="1:7" s="25" customFormat="1">
      <c r="A16896" s="59"/>
      <c r="B16896" s="54"/>
      <c r="C16896" s="76"/>
      <c r="D16896" s="60"/>
      <c r="E16896" s="64"/>
      <c r="F16896" s="54"/>
      <c r="G16896" s="63"/>
    </row>
    <row r="16897" spans="1:7" s="25" customFormat="1">
      <c r="A16897" s="59"/>
      <c r="B16897" s="54"/>
      <c r="C16897" s="76"/>
      <c r="D16897" s="60"/>
      <c r="E16897" s="64"/>
      <c r="F16897" s="54"/>
      <c r="G16897" s="63"/>
    </row>
    <row r="16898" spans="1:7" s="25" customFormat="1">
      <c r="A16898" s="59"/>
      <c r="B16898" s="54"/>
      <c r="C16898" s="76"/>
      <c r="D16898" s="60"/>
      <c r="E16898" s="64"/>
      <c r="F16898" s="54"/>
      <c r="G16898" s="63"/>
    </row>
    <row r="16899" spans="1:7" s="25" customFormat="1">
      <c r="A16899" s="59"/>
      <c r="B16899" s="54"/>
      <c r="C16899" s="76"/>
      <c r="D16899" s="60"/>
      <c r="E16899" s="64"/>
      <c r="F16899" s="54"/>
      <c r="G16899" s="63"/>
    </row>
    <row r="16900" spans="1:7" s="25" customFormat="1">
      <c r="A16900" s="59"/>
      <c r="B16900" s="54"/>
      <c r="C16900" s="76"/>
      <c r="D16900" s="60"/>
      <c r="E16900" s="64"/>
      <c r="F16900" s="54"/>
      <c r="G16900" s="63"/>
    </row>
    <row r="16901" spans="1:7" s="25" customFormat="1">
      <c r="A16901" s="59"/>
      <c r="B16901" s="54"/>
      <c r="C16901" s="76"/>
      <c r="D16901" s="60"/>
      <c r="E16901" s="64"/>
      <c r="F16901" s="54"/>
      <c r="G16901" s="63"/>
    </row>
    <row r="16902" spans="1:7" s="25" customFormat="1">
      <c r="A16902" s="59"/>
      <c r="B16902" s="54"/>
      <c r="C16902" s="76"/>
      <c r="D16902" s="60"/>
      <c r="E16902" s="64"/>
      <c r="F16902" s="54"/>
      <c r="G16902" s="63"/>
    </row>
    <row r="16903" spans="1:7" s="25" customFormat="1">
      <c r="A16903" s="59"/>
      <c r="B16903" s="54"/>
      <c r="C16903" s="76"/>
      <c r="D16903" s="60"/>
      <c r="E16903" s="64"/>
      <c r="F16903" s="54"/>
      <c r="G16903" s="63"/>
    </row>
    <row r="16904" spans="1:7" s="25" customFormat="1">
      <c r="A16904" s="59"/>
      <c r="B16904" s="54"/>
      <c r="C16904" s="76"/>
      <c r="D16904" s="60"/>
      <c r="E16904" s="64"/>
      <c r="F16904" s="54"/>
      <c r="G16904" s="63"/>
    </row>
    <row r="16905" spans="1:7" s="25" customFormat="1">
      <c r="A16905" s="59"/>
      <c r="B16905" s="54"/>
      <c r="C16905" s="76"/>
      <c r="D16905" s="60"/>
      <c r="E16905" s="64"/>
      <c r="F16905" s="54"/>
      <c r="G16905" s="63"/>
    </row>
    <row r="16906" spans="1:7" s="25" customFormat="1">
      <c r="A16906" s="59"/>
      <c r="B16906" s="54"/>
      <c r="C16906" s="76"/>
      <c r="D16906" s="60"/>
      <c r="E16906" s="64"/>
      <c r="F16906" s="54"/>
      <c r="G16906" s="63"/>
    </row>
    <row r="16907" spans="1:7" s="25" customFormat="1">
      <c r="A16907" s="59"/>
      <c r="B16907" s="54"/>
      <c r="C16907" s="76"/>
      <c r="D16907" s="60"/>
      <c r="E16907" s="64"/>
      <c r="F16907" s="54"/>
      <c r="G16907" s="63"/>
    </row>
    <row r="16908" spans="1:7" s="25" customFormat="1">
      <c r="A16908" s="59"/>
      <c r="B16908" s="54"/>
      <c r="C16908" s="76"/>
      <c r="D16908" s="60"/>
      <c r="E16908" s="64"/>
      <c r="F16908" s="54"/>
      <c r="G16908" s="63"/>
    </row>
    <row r="16909" spans="1:7" s="25" customFormat="1">
      <c r="A16909" s="59"/>
      <c r="B16909" s="54"/>
      <c r="C16909" s="76"/>
      <c r="D16909" s="60"/>
      <c r="E16909" s="64"/>
      <c r="F16909" s="54"/>
      <c r="G16909" s="63"/>
    </row>
    <row r="16910" spans="1:7" s="25" customFormat="1">
      <c r="A16910" s="59"/>
      <c r="B16910" s="54"/>
      <c r="C16910" s="76"/>
      <c r="D16910" s="60"/>
      <c r="E16910" s="64"/>
      <c r="F16910" s="54"/>
      <c r="G16910" s="63"/>
    </row>
    <row r="16911" spans="1:7" s="25" customFormat="1">
      <c r="A16911" s="59"/>
      <c r="B16911" s="54"/>
      <c r="C16911" s="76"/>
      <c r="D16911" s="60"/>
      <c r="E16911" s="64"/>
      <c r="F16911" s="54"/>
      <c r="G16911" s="63"/>
    </row>
    <row r="16912" spans="1:7" s="25" customFormat="1">
      <c r="A16912" s="59"/>
      <c r="B16912" s="54"/>
      <c r="C16912" s="76"/>
      <c r="D16912" s="60"/>
      <c r="E16912" s="64"/>
      <c r="F16912" s="54"/>
      <c r="G16912" s="63"/>
    </row>
    <row r="16913" spans="1:7" s="25" customFormat="1">
      <c r="A16913" s="59"/>
      <c r="B16913" s="54"/>
      <c r="C16913" s="76"/>
      <c r="D16913" s="60"/>
      <c r="E16913" s="64"/>
      <c r="F16913" s="54"/>
      <c r="G16913" s="63"/>
    </row>
    <row r="16914" spans="1:7" s="25" customFormat="1">
      <c r="A16914" s="59"/>
      <c r="B16914" s="54"/>
      <c r="C16914" s="76"/>
      <c r="D16914" s="60"/>
      <c r="E16914" s="64"/>
      <c r="F16914" s="54"/>
      <c r="G16914" s="63"/>
    </row>
    <row r="16915" spans="1:7" s="25" customFormat="1">
      <c r="A16915" s="59"/>
      <c r="B16915" s="54"/>
      <c r="C16915" s="76"/>
      <c r="D16915" s="60"/>
      <c r="E16915" s="64"/>
      <c r="F16915" s="54"/>
      <c r="G16915" s="63"/>
    </row>
    <row r="16916" spans="1:7" s="25" customFormat="1">
      <c r="A16916" s="59"/>
      <c r="B16916" s="54"/>
      <c r="C16916" s="76"/>
      <c r="D16916" s="60"/>
      <c r="E16916" s="64"/>
      <c r="F16916" s="54"/>
      <c r="G16916" s="63"/>
    </row>
    <row r="16917" spans="1:7" s="25" customFormat="1">
      <c r="A16917" s="59"/>
      <c r="B16917" s="54"/>
      <c r="C16917" s="76"/>
      <c r="D16917" s="60"/>
      <c r="E16917" s="64"/>
      <c r="F16917" s="54"/>
      <c r="G16917" s="63"/>
    </row>
    <row r="16918" spans="1:7" s="25" customFormat="1">
      <c r="A16918" s="59"/>
      <c r="B16918" s="54"/>
      <c r="C16918" s="76"/>
      <c r="D16918" s="60"/>
      <c r="E16918" s="64"/>
      <c r="F16918" s="54"/>
      <c r="G16918" s="63"/>
    </row>
    <row r="16919" spans="1:7" s="25" customFormat="1">
      <c r="A16919" s="59"/>
      <c r="B16919" s="54"/>
      <c r="C16919" s="76"/>
      <c r="D16919" s="60"/>
      <c r="E16919" s="64"/>
      <c r="F16919" s="54"/>
      <c r="G16919" s="63"/>
    </row>
    <row r="16920" spans="1:7" s="25" customFormat="1">
      <c r="A16920" s="59"/>
      <c r="B16920" s="54"/>
      <c r="C16920" s="76"/>
      <c r="D16920" s="60"/>
      <c r="E16920" s="64"/>
      <c r="F16920" s="54"/>
      <c r="G16920" s="63"/>
    </row>
    <row r="16921" spans="1:7" s="25" customFormat="1">
      <c r="A16921" s="59"/>
      <c r="B16921" s="54"/>
      <c r="C16921" s="76"/>
      <c r="D16921" s="60"/>
      <c r="E16921" s="64"/>
      <c r="F16921" s="54"/>
      <c r="G16921" s="63"/>
    </row>
    <row r="16922" spans="1:7" s="25" customFormat="1">
      <c r="A16922" s="59"/>
      <c r="B16922" s="54"/>
      <c r="C16922" s="76"/>
      <c r="D16922" s="60"/>
      <c r="E16922" s="64"/>
      <c r="F16922" s="54"/>
      <c r="G16922" s="63"/>
    </row>
    <row r="16923" spans="1:7" s="25" customFormat="1">
      <c r="A16923" s="59"/>
      <c r="B16923" s="54"/>
      <c r="C16923" s="76"/>
      <c r="D16923" s="60"/>
      <c r="E16923" s="64"/>
      <c r="F16923" s="54"/>
      <c r="G16923" s="63"/>
    </row>
    <row r="16924" spans="1:7" s="25" customFormat="1">
      <c r="A16924" s="59"/>
      <c r="B16924" s="54"/>
      <c r="C16924" s="76"/>
      <c r="D16924" s="60"/>
      <c r="E16924" s="64"/>
      <c r="F16924" s="54"/>
      <c r="G16924" s="63"/>
    </row>
    <row r="16925" spans="1:7" s="25" customFormat="1">
      <c r="A16925" s="59"/>
      <c r="B16925" s="54"/>
      <c r="C16925" s="76"/>
      <c r="D16925" s="60"/>
      <c r="E16925" s="64"/>
      <c r="F16925" s="54"/>
      <c r="G16925" s="63"/>
    </row>
    <row r="16926" spans="1:7" s="25" customFormat="1">
      <c r="A16926" s="59"/>
      <c r="B16926" s="54"/>
      <c r="C16926" s="76"/>
      <c r="D16926" s="60"/>
      <c r="E16926" s="64"/>
      <c r="F16926" s="54"/>
      <c r="G16926" s="63"/>
    </row>
    <row r="16927" spans="1:7" s="25" customFormat="1">
      <c r="A16927" s="59"/>
      <c r="B16927" s="54"/>
      <c r="C16927" s="76"/>
      <c r="D16927" s="60"/>
      <c r="E16927" s="64"/>
      <c r="F16927" s="54"/>
      <c r="G16927" s="63"/>
    </row>
    <row r="16928" spans="1:7" s="25" customFormat="1">
      <c r="A16928" s="59"/>
      <c r="B16928" s="54"/>
      <c r="C16928" s="76"/>
      <c r="D16928" s="60"/>
      <c r="E16928" s="64"/>
      <c r="F16928" s="54"/>
      <c r="G16928" s="63"/>
    </row>
    <row r="16929" spans="1:7" s="25" customFormat="1">
      <c r="A16929" s="59"/>
      <c r="B16929" s="54"/>
      <c r="C16929" s="76"/>
      <c r="D16929" s="60"/>
      <c r="E16929" s="64"/>
      <c r="F16929" s="54"/>
      <c r="G16929" s="63"/>
    </row>
    <row r="16930" spans="1:7" s="25" customFormat="1">
      <c r="A16930" s="59"/>
      <c r="B16930" s="54"/>
      <c r="C16930" s="76"/>
      <c r="D16930" s="60"/>
      <c r="E16930" s="64"/>
      <c r="F16930" s="54"/>
      <c r="G16930" s="63"/>
    </row>
    <row r="16931" spans="1:7" s="25" customFormat="1">
      <c r="A16931" s="59"/>
      <c r="B16931" s="54"/>
      <c r="C16931" s="76"/>
      <c r="D16931" s="60"/>
      <c r="E16931" s="64"/>
      <c r="F16931" s="54"/>
      <c r="G16931" s="63"/>
    </row>
    <row r="16932" spans="1:7" s="25" customFormat="1">
      <c r="A16932" s="59"/>
      <c r="B16932" s="54"/>
      <c r="C16932" s="76"/>
      <c r="D16932" s="60"/>
      <c r="E16932" s="64"/>
      <c r="F16932" s="54"/>
      <c r="G16932" s="63"/>
    </row>
    <row r="16933" spans="1:7" s="25" customFormat="1">
      <c r="A16933" s="59"/>
      <c r="B16933" s="54"/>
      <c r="C16933" s="76"/>
      <c r="D16933" s="60"/>
      <c r="E16933" s="64"/>
      <c r="F16933" s="54"/>
      <c r="G16933" s="63"/>
    </row>
    <row r="16934" spans="1:7" s="25" customFormat="1">
      <c r="A16934" s="59"/>
      <c r="B16934" s="54"/>
      <c r="C16934" s="76"/>
      <c r="D16934" s="60"/>
      <c r="E16934" s="64"/>
      <c r="F16934" s="54"/>
      <c r="G16934" s="63"/>
    </row>
    <row r="16935" spans="1:7" s="25" customFormat="1">
      <c r="A16935" s="59"/>
      <c r="B16935" s="54"/>
      <c r="C16935" s="76"/>
      <c r="D16935" s="60"/>
      <c r="E16935" s="64"/>
      <c r="F16935" s="54"/>
      <c r="G16935" s="63"/>
    </row>
    <row r="16936" spans="1:7" s="25" customFormat="1">
      <c r="A16936" s="59"/>
      <c r="B16936" s="54"/>
      <c r="C16936" s="76"/>
      <c r="D16936" s="60"/>
      <c r="E16936" s="64"/>
      <c r="F16936" s="54"/>
      <c r="G16936" s="63"/>
    </row>
    <row r="16937" spans="1:7" s="25" customFormat="1">
      <c r="A16937" s="59"/>
      <c r="B16937" s="54"/>
      <c r="C16937" s="76"/>
      <c r="D16937" s="60"/>
      <c r="E16937" s="64"/>
      <c r="F16937" s="54"/>
      <c r="G16937" s="63"/>
    </row>
    <row r="16938" spans="1:7" s="25" customFormat="1">
      <c r="A16938" s="59"/>
      <c r="B16938" s="54"/>
      <c r="C16938" s="76"/>
      <c r="D16938" s="60"/>
      <c r="E16938" s="64"/>
      <c r="F16938" s="54"/>
      <c r="G16938" s="63"/>
    </row>
    <row r="16939" spans="1:7" s="25" customFormat="1">
      <c r="A16939" s="59"/>
      <c r="B16939" s="54"/>
      <c r="C16939" s="76"/>
      <c r="D16939" s="60"/>
      <c r="E16939" s="64"/>
      <c r="F16939" s="54"/>
      <c r="G16939" s="63"/>
    </row>
    <row r="16940" spans="1:7" s="25" customFormat="1">
      <c r="A16940" s="59"/>
      <c r="B16940" s="54"/>
      <c r="C16940" s="76"/>
      <c r="D16940" s="60"/>
      <c r="E16940" s="64"/>
      <c r="F16940" s="54"/>
      <c r="G16940" s="63"/>
    </row>
    <row r="16941" spans="1:7" s="25" customFormat="1">
      <c r="A16941" s="59"/>
      <c r="B16941" s="54"/>
      <c r="C16941" s="76"/>
      <c r="D16941" s="60"/>
      <c r="E16941" s="64"/>
      <c r="F16941" s="54"/>
      <c r="G16941" s="63"/>
    </row>
    <row r="16942" spans="1:7" s="25" customFormat="1">
      <c r="A16942" s="59"/>
      <c r="B16942" s="54"/>
      <c r="C16942" s="76"/>
      <c r="D16942" s="60"/>
      <c r="E16942" s="64"/>
      <c r="F16942" s="54"/>
      <c r="G16942" s="63"/>
    </row>
    <row r="16943" spans="1:7" s="25" customFormat="1">
      <c r="A16943" s="59"/>
      <c r="B16943" s="54"/>
      <c r="C16943" s="76"/>
      <c r="D16943" s="60"/>
      <c r="E16943" s="64"/>
      <c r="F16943" s="54"/>
      <c r="G16943" s="63"/>
    </row>
    <row r="16944" spans="1:7" s="25" customFormat="1">
      <c r="A16944" s="59"/>
      <c r="B16944" s="54"/>
      <c r="C16944" s="76"/>
      <c r="D16944" s="60"/>
      <c r="E16944" s="64"/>
      <c r="F16944" s="54"/>
      <c r="G16944" s="63"/>
    </row>
    <row r="16945" spans="1:7" s="25" customFormat="1">
      <c r="A16945" s="59"/>
      <c r="B16945" s="54"/>
      <c r="C16945" s="76"/>
      <c r="D16945" s="60"/>
      <c r="E16945" s="64"/>
      <c r="F16945" s="54"/>
      <c r="G16945" s="63"/>
    </row>
    <row r="16946" spans="1:7" s="25" customFormat="1">
      <c r="A16946" s="59"/>
      <c r="B16946" s="54"/>
      <c r="C16946" s="76"/>
      <c r="D16946" s="60"/>
      <c r="E16946" s="64"/>
      <c r="F16946" s="54"/>
      <c r="G16946" s="63"/>
    </row>
    <row r="16947" spans="1:7" s="25" customFormat="1">
      <c r="A16947" s="59"/>
      <c r="B16947" s="54"/>
      <c r="C16947" s="76"/>
      <c r="D16947" s="60"/>
      <c r="E16947" s="64"/>
      <c r="F16947" s="54"/>
      <c r="G16947" s="63"/>
    </row>
    <row r="16948" spans="1:7" s="25" customFormat="1">
      <c r="A16948" s="59"/>
      <c r="B16948" s="54"/>
      <c r="C16948" s="76"/>
      <c r="D16948" s="60"/>
      <c r="E16948" s="64"/>
      <c r="F16948" s="54"/>
      <c r="G16948" s="63"/>
    </row>
    <row r="16949" spans="1:7" s="25" customFormat="1">
      <c r="A16949" s="59"/>
      <c r="B16949" s="54"/>
      <c r="C16949" s="76"/>
      <c r="D16949" s="60"/>
      <c r="E16949" s="64"/>
      <c r="F16949" s="54"/>
      <c r="G16949" s="63"/>
    </row>
    <row r="16950" spans="1:7" s="25" customFormat="1">
      <c r="A16950" s="59"/>
      <c r="B16950" s="54"/>
      <c r="C16950" s="76"/>
      <c r="D16950" s="60"/>
      <c r="E16950" s="64"/>
      <c r="F16950" s="54"/>
      <c r="G16950" s="63"/>
    </row>
    <row r="16951" spans="1:7" s="25" customFormat="1">
      <c r="A16951" s="59"/>
      <c r="B16951" s="54"/>
      <c r="C16951" s="76"/>
      <c r="D16951" s="60"/>
      <c r="E16951" s="64"/>
      <c r="F16951" s="54"/>
      <c r="G16951" s="63"/>
    </row>
    <row r="16952" spans="1:7" s="25" customFormat="1">
      <c r="A16952" s="59"/>
      <c r="B16952" s="54"/>
      <c r="C16952" s="76"/>
      <c r="D16952" s="60"/>
      <c r="E16952" s="64"/>
      <c r="F16952" s="54"/>
      <c r="G16952" s="63"/>
    </row>
    <row r="16953" spans="1:7" s="25" customFormat="1">
      <c r="A16953" s="59"/>
      <c r="B16953" s="54"/>
      <c r="C16953" s="76"/>
      <c r="D16953" s="60"/>
      <c r="E16953" s="64"/>
      <c r="F16953" s="54"/>
      <c r="G16953" s="63"/>
    </row>
    <row r="16954" spans="1:7" s="25" customFormat="1">
      <c r="A16954" s="59"/>
      <c r="B16954" s="54"/>
      <c r="C16954" s="76"/>
      <c r="D16954" s="60"/>
      <c r="E16954" s="64"/>
      <c r="F16954" s="54"/>
      <c r="G16954" s="63"/>
    </row>
    <row r="16955" spans="1:7" s="25" customFormat="1">
      <c r="A16955" s="59"/>
      <c r="B16955" s="54"/>
      <c r="C16955" s="76"/>
      <c r="D16955" s="60"/>
      <c r="E16955" s="64"/>
      <c r="F16955" s="54"/>
      <c r="G16955" s="63"/>
    </row>
    <row r="16956" spans="1:7" s="25" customFormat="1">
      <c r="A16956" s="59"/>
      <c r="B16956" s="54"/>
      <c r="C16956" s="76"/>
      <c r="D16956" s="60"/>
      <c r="E16956" s="64"/>
      <c r="F16956" s="54"/>
      <c r="G16956" s="63"/>
    </row>
    <row r="16957" spans="1:7" s="25" customFormat="1">
      <c r="A16957" s="59"/>
      <c r="B16957" s="54"/>
      <c r="C16957" s="76"/>
      <c r="D16957" s="60"/>
      <c r="E16957" s="64"/>
      <c r="F16957" s="54"/>
      <c r="G16957" s="63"/>
    </row>
    <row r="16958" spans="1:7" s="25" customFormat="1">
      <c r="A16958" s="59"/>
      <c r="B16958" s="54"/>
      <c r="C16958" s="76"/>
      <c r="D16958" s="60"/>
      <c r="E16958" s="64"/>
      <c r="F16958" s="54"/>
      <c r="G16958" s="63"/>
    </row>
    <row r="16959" spans="1:7" s="25" customFormat="1">
      <c r="A16959" s="59"/>
      <c r="B16959" s="54"/>
      <c r="C16959" s="76"/>
      <c r="D16959" s="60"/>
      <c r="E16959" s="64"/>
      <c r="F16959" s="54"/>
      <c r="G16959" s="63"/>
    </row>
    <row r="16960" spans="1:7" s="25" customFormat="1">
      <c r="A16960" s="59"/>
      <c r="B16960" s="54"/>
      <c r="C16960" s="76"/>
      <c r="D16960" s="60"/>
      <c r="E16960" s="64"/>
      <c r="F16960" s="54"/>
      <c r="G16960" s="63"/>
    </row>
    <row r="16961" spans="1:7" s="25" customFormat="1">
      <c r="A16961" s="59"/>
      <c r="B16961" s="54"/>
      <c r="C16961" s="76"/>
      <c r="D16961" s="60"/>
      <c r="E16961" s="64"/>
      <c r="F16961" s="54"/>
      <c r="G16961" s="63"/>
    </row>
    <row r="16962" spans="1:7" s="25" customFormat="1">
      <c r="A16962" s="59"/>
      <c r="B16962" s="54"/>
      <c r="C16962" s="76"/>
      <c r="D16962" s="60"/>
      <c r="E16962" s="64"/>
      <c r="F16962" s="54"/>
      <c r="G16962" s="63"/>
    </row>
    <row r="16963" spans="1:7" s="25" customFormat="1">
      <c r="A16963" s="59"/>
      <c r="B16963" s="54"/>
      <c r="C16963" s="76"/>
      <c r="D16963" s="60"/>
      <c r="E16963" s="64"/>
      <c r="F16963" s="54"/>
      <c r="G16963" s="63"/>
    </row>
    <row r="16964" spans="1:7" s="25" customFormat="1">
      <c r="A16964" s="59"/>
      <c r="B16964" s="54"/>
      <c r="C16964" s="76"/>
      <c r="D16964" s="60"/>
      <c r="E16964" s="64"/>
      <c r="F16964" s="54"/>
      <c r="G16964" s="63"/>
    </row>
    <row r="16965" spans="1:7" s="25" customFormat="1">
      <c r="A16965" s="59"/>
      <c r="B16965" s="54"/>
      <c r="C16965" s="76"/>
      <c r="D16965" s="60"/>
      <c r="E16965" s="64"/>
      <c r="F16965" s="54"/>
      <c r="G16965" s="63"/>
    </row>
    <row r="16966" spans="1:7" s="25" customFormat="1">
      <c r="A16966" s="59"/>
      <c r="B16966" s="54"/>
      <c r="C16966" s="76"/>
      <c r="D16966" s="60"/>
      <c r="E16966" s="64"/>
      <c r="F16966" s="54"/>
      <c r="G16966" s="63"/>
    </row>
    <row r="16967" spans="1:7" s="25" customFormat="1">
      <c r="A16967" s="59"/>
      <c r="B16967" s="54"/>
      <c r="C16967" s="76"/>
      <c r="D16967" s="60"/>
      <c r="E16967" s="64"/>
      <c r="F16967" s="54"/>
      <c r="G16967" s="63"/>
    </row>
    <row r="16968" spans="1:7" s="25" customFormat="1">
      <c r="A16968" s="59"/>
      <c r="B16968" s="54"/>
      <c r="C16968" s="76"/>
      <c r="D16968" s="60"/>
      <c r="E16968" s="64"/>
      <c r="F16968" s="54"/>
      <c r="G16968" s="63"/>
    </row>
    <row r="16969" spans="1:7" s="25" customFormat="1">
      <c r="A16969" s="59"/>
      <c r="B16969" s="54"/>
      <c r="C16969" s="76"/>
      <c r="D16969" s="60"/>
      <c r="E16969" s="64"/>
      <c r="F16969" s="54"/>
      <c r="G16969" s="63"/>
    </row>
    <row r="16970" spans="1:7" s="25" customFormat="1">
      <c r="A16970" s="59"/>
      <c r="B16970" s="54"/>
      <c r="C16970" s="76"/>
      <c r="D16970" s="60"/>
      <c r="E16970" s="64"/>
      <c r="F16970" s="54"/>
      <c r="G16970" s="63"/>
    </row>
    <row r="16971" spans="1:7" s="25" customFormat="1">
      <c r="A16971" s="59"/>
      <c r="B16971" s="54"/>
      <c r="C16971" s="76"/>
      <c r="D16971" s="60"/>
      <c r="E16971" s="64"/>
      <c r="F16971" s="54"/>
      <c r="G16971" s="63"/>
    </row>
    <row r="16972" spans="1:7" s="25" customFormat="1">
      <c r="A16972" s="59"/>
      <c r="B16972" s="54"/>
      <c r="C16972" s="76"/>
      <c r="D16972" s="60"/>
      <c r="E16972" s="64"/>
      <c r="F16972" s="54"/>
      <c r="G16972" s="63"/>
    </row>
    <row r="16973" spans="1:7" s="25" customFormat="1">
      <c r="A16973" s="59"/>
      <c r="B16973" s="54"/>
      <c r="C16973" s="76"/>
      <c r="D16973" s="60"/>
      <c r="E16973" s="64"/>
      <c r="F16973" s="54"/>
      <c r="G16973" s="63"/>
    </row>
    <row r="16974" spans="1:7" s="25" customFormat="1">
      <c r="A16974" s="59"/>
      <c r="B16974" s="54"/>
      <c r="C16974" s="76"/>
      <c r="D16974" s="60"/>
      <c r="E16974" s="64"/>
      <c r="F16974" s="54"/>
      <c r="G16974" s="63"/>
    </row>
    <row r="16975" spans="1:7" s="25" customFormat="1">
      <c r="A16975" s="59"/>
      <c r="B16975" s="54"/>
      <c r="C16975" s="76"/>
      <c r="D16975" s="60"/>
      <c r="E16975" s="64"/>
      <c r="F16975" s="54"/>
      <c r="G16975" s="63"/>
    </row>
    <row r="16976" spans="1:7" s="25" customFormat="1">
      <c r="A16976" s="59"/>
      <c r="B16976" s="54"/>
      <c r="C16976" s="76"/>
      <c r="D16976" s="60"/>
      <c r="E16976" s="64"/>
      <c r="F16976" s="54"/>
      <c r="G16976" s="63"/>
    </row>
    <row r="16977" spans="1:7" s="25" customFormat="1">
      <c r="A16977" s="59"/>
      <c r="B16977" s="54"/>
      <c r="C16977" s="76"/>
      <c r="D16977" s="60"/>
      <c r="E16977" s="64"/>
      <c r="F16977" s="54"/>
      <c r="G16977" s="63"/>
    </row>
    <row r="16978" spans="1:7" s="25" customFormat="1">
      <c r="A16978" s="59"/>
      <c r="B16978" s="54"/>
      <c r="C16978" s="76"/>
      <c r="D16978" s="60"/>
      <c r="E16978" s="64"/>
      <c r="F16978" s="54"/>
      <c r="G16978" s="63"/>
    </row>
    <row r="16979" spans="1:7" s="25" customFormat="1">
      <c r="A16979" s="59"/>
      <c r="B16979" s="54"/>
      <c r="C16979" s="76"/>
      <c r="D16979" s="60"/>
      <c r="E16979" s="64"/>
      <c r="F16979" s="54"/>
      <c r="G16979" s="63"/>
    </row>
    <row r="16980" spans="1:7" s="25" customFormat="1">
      <c r="A16980" s="59"/>
      <c r="B16980" s="54"/>
      <c r="C16980" s="76"/>
      <c r="D16980" s="60"/>
      <c r="E16980" s="64"/>
      <c r="F16980" s="54"/>
      <c r="G16980" s="63"/>
    </row>
    <row r="16981" spans="1:7" s="25" customFormat="1">
      <c r="A16981" s="59"/>
      <c r="B16981" s="54"/>
      <c r="C16981" s="76"/>
      <c r="D16981" s="60"/>
      <c r="E16981" s="64"/>
      <c r="F16981" s="54"/>
      <c r="G16981" s="63"/>
    </row>
    <row r="16982" spans="1:7" s="25" customFormat="1">
      <c r="A16982" s="59"/>
      <c r="B16982" s="54"/>
      <c r="C16982" s="76"/>
      <c r="D16982" s="60"/>
      <c r="E16982" s="64"/>
      <c r="F16982" s="54"/>
      <c r="G16982" s="63"/>
    </row>
    <row r="16983" spans="1:7" s="25" customFormat="1">
      <c r="A16983" s="59"/>
      <c r="B16983" s="54"/>
      <c r="C16983" s="76"/>
      <c r="D16983" s="60"/>
      <c r="E16983" s="64"/>
      <c r="F16983" s="54"/>
      <c r="G16983" s="63"/>
    </row>
    <row r="16984" spans="1:7" s="25" customFormat="1">
      <c r="A16984" s="59"/>
      <c r="B16984" s="54"/>
      <c r="C16984" s="76"/>
      <c r="D16984" s="60"/>
      <c r="E16984" s="64"/>
      <c r="F16984" s="54"/>
      <c r="G16984" s="63"/>
    </row>
    <row r="16985" spans="1:7" s="25" customFormat="1">
      <c r="A16985" s="59"/>
      <c r="B16985" s="54"/>
      <c r="C16985" s="76"/>
      <c r="D16985" s="60"/>
      <c r="E16985" s="64"/>
      <c r="F16985" s="54"/>
      <c r="G16985" s="63"/>
    </row>
    <row r="16986" spans="1:7" s="25" customFormat="1">
      <c r="A16986" s="59"/>
      <c r="B16986" s="54"/>
      <c r="C16986" s="76"/>
      <c r="D16986" s="60"/>
      <c r="E16986" s="64"/>
      <c r="F16986" s="54"/>
      <c r="G16986" s="63"/>
    </row>
    <row r="16987" spans="1:7" s="25" customFormat="1">
      <c r="A16987" s="59"/>
      <c r="B16987" s="54"/>
      <c r="C16987" s="76"/>
      <c r="D16987" s="60"/>
      <c r="E16987" s="64"/>
      <c r="F16987" s="54"/>
      <c r="G16987" s="63"/>
    </row>
    <row r="16988" spans="1:7" s="25" customFormat="1">
      <c r="A16988" s="59"/>
      <c r="B16988" s="54"/>
      <c r="C16988" s="76"/>
      <c r="D16988" s="60"/>
      <c r="E16988" s="64"/>
      <c r="F16988" s="54"/>
      <c r="G16988" s="63"/>
    </row>
    <row r="16989" spans="1:7" s="25" customFormat="1">
      <c r="A16989" s="59"/>
      <c r="B16989" s="54"/>
      <c r="C16989" s="76"/>
      <c r="D16989" s="60"/>
      <c r="E16989" s="64"/>
      <c r="F16989" s="54"/>
      <c r="G16989" s="63"/>
    </row>
    <row r="16990" spans="1:7" s="25" customFormat="1">
      <c r="A16990" s="59"/>
      <c r="B16990" s="54"/>
      <c r="C16990" s="76"/>
      <c r="D16990" s="60"/>
      <c r="E16990" s="64"/>
      <c r="F16990" s="54"/>
      <c r="G16990" s="63"/>
    </row>
    <row r="16991" spans="1:7" s="25" customFormat="1">
      <c r="A16991" s="59"/>
      <c r="B16991" s="54"/>
      <c r="C16991" s="76"/>
      <c r="D16991" s="60"/>
      <c r="E16991" s="64"/>
      <c r="F16991" s="54"/>
      <c r="G16991" s="63"/>
    </row>
    <row r="16992" spans="1:7" s="25" customFormat="1">
      <c r="A16992" s="59"/>
      <c r="B16992" s="54"/>
      <c r="C16992" s="76"/>
      <c r="D16992" s="60"/>
      <c r="E16992" s="64"/>
      <c r="F16992" s="54"/>
      <c r="G16992" s="63"/>
    </row>
    <row r="16993" spans="1:7" s="25" customFormat="1">
      <c r="A16993" s="59"/>
      <c r="B16993" s="54"/>
      <c r="C16993" s="76"/>
      <c r="D16993" s="60"/>
      <c r="E16993" s="64"/>
      <c r="F16993" s="54"/>
      <c r="G16993" s="63"/>
    </row>
    <row r="16994" spans="1:7" s="25" customFormat="1">
      <c r="A16994" s="59"/>
      <c r="B16994" s="54"/>
      <c r="C16994" s="76"/>
      <c r="D16994" s="60"/>
      <c r="E16994" s="64"/>
      <c r="F16994" s="54"/>
      <c r="G16994" s="63"/>
    </row>
    <row r="16995" spans="1:7" s="25" customFormat="1">
      <c r="A16995" s="59"/>
      <c r="B16995" s="54"/>
      <c r="C16995" s="76"/>
      <c r="D16995" s="60"/>
      <c r="E16995" s="64"/>
      <c r="F16995" s="54"/>
      <c r="G16995" s="63"/>
    </row>
    <row r="16996" spans="1:7" s="25" customFormat="1">
      <c r="A16996" s="59"/>
      <c r="B16996" s="54"/>
      <c r="C16996" s="76"/>
      <c r="D16996" s="60"/>
      <c r="E16996" s="64"/>
      <c r="F16996" s="54"/>
      <c r="G16996" s="63"/>
    </row>
    <row r="16997" spans="1:7" s="25" customFormat="1">
      <c r="A16997" s="59"/>
      <c r="B16997" s="54"/>
      <c r="C16997" s="76"/>
      <c r="D16997" s="60"/>
      <c r="E16997" s="64"/>
      <c r="F16997" s="54"/>
      <c r="G16997" s="63"/>
    </row>
    <row r="16998" spans="1:7" s="25" customFormat="1">
      <c r="A16998" s="59"/>
      <c r="B16998" s="54"/>
      <c r="C16998" s="76"/>
      <c r="D16998" s="60"/>
      <c r="E16998" s="64"/>
      <c r="F16998" s="54"/>
      <c r="G16998" s="63"/>
    </row>
    <row r="16999" spans="1:7" s="25" customFormat="1">
      <c r="A16999" s="59"/>
      <c r="B16999" s="54"/>
      <c r="C16999" s="76"/>
      <c r="D16999" s="60"/>
      <c r="E16999" s="64"/>
      <c r="F16999" s="54"/>
      <c r="G16999" s="63"/>
    </row>
    <row r="17000" spans="1:7" s="25" customFormat="1">
      <c r="A17000" s="59"/>
      <c r="B17000" s="54"/>
      <c r="C17000" s="76"/>
      <c r="D17000" s="60"/>
      <c r="E17000" s="64"/>
      <c r="F17000" s="54"/>
      <c r="G17000" s="63"/>
    </row>
    <row r="17001" spans="1:7" s="25" customFormat="1">
      <c r="A17001" s="59"/>
      <c r="B17001" s="54"/>
      <c r="C17001" s="76"/>
      <c r="D17001" s="60"/>
      <c r="E17001" s="64"/>
      <c r="F17001" s="54"/>
      <c r="G17001" s="63"/>
    </row>
    <row r="17002" spans="1:7" s="25" customFormat="1">
      <c r="A17002" s="59"/>
      <c r="B17002" s="54"/>
      <c r="C17002" s="76"/>
      <c r="D17002" s="60"/>
      <c r="E17002" s="64"/>
      <c r="F17002" s="54"/>
      <c r="G17002" s="63"/>
    </row>
    <row r="17003" spans="1:7" s="25" customFormat="1">
      <c r="A17003" s="59"/>
      <c r="B17003" s="54"/>
      <c r="C17003" s="76"/>
      <c r="D17003" s="60"/>
      <c r="E17003" s="64"/>
      <c r="F17003" s="54"/>
      <c r="G17003" s="63"/>
    </row>
    <row r="17004" spans="1:7" s="25" customFormat="1">
      <c r="A17004" s="59"/>
      <c r="B17004" s="54"/>
      <c r="C17004" s="76"/>
      <c r="D17004" s="60"/>
      <c r="E17004" s="64"/>
      <c r="F17004" s="54"/>
      <c r="G17004" s="63"/>
    </row>
    <row r="17005" spans="1:7" s="25" customFormat="1">
      <c r="A17005" s="59"/>
      <c r="B17005" s="54"/>
      <c r="C17005" s="76"/>
      <c r="D17005" s="60"/>
      <c r="E17005" s="64"/>
      <c r="F17005" s="54"/>
      <c r="G17005" s="63"/>
    </row>
    <row r="17006" spans="1:7" s="25" customFormat="1">
      <c r="A17006" s="59"/>
      <c r="B17006" s="54"/>
      <c r="C17006" s="76"/>
      <c r="D17006" s="60"/>
      <c r="E17006" s="64"/>
      <c r="F17006" s="54"/>
      <c r="G17006" s="63"/>
    </row>
    <row r="17007" spans="1:7" s="25" customFormat="1">
      <c r="A17007" s="59"/>
      <c r="B17007" s="54"/>
      <c r="C17007" s="76"/>
      <c r="D17007" s="60"/>
      <c r="E17007" s="64"/>
      <c r="F17007" s="54"/>
      <c r="G17007" s="63"/>
    </row>
    <row r="17008" spans="1:7" s="25" customFormat="1">
      <c r="A17008" s="59"/>
      <c r="B17008" s="54"/>
      <c r="C17008" s="76"/>
      <c r="D17008" s="60"/>
      <c r="E17008" s="64"/>
      <c r="F17008" s="54"/>
      <c r="G17008" s="63"/>
    </row>
    <row r="17009" spans="1:7" s="25" customFormat="1">
      <c r="A17009" s="59"/>
      <c r="B17009" s="54"/>
      <c r="C17009" s="76"/>
      <c r="D17009" s="60"/>
      <c r="E17009" s="64"/>
      <c r="F17009" s="54"/>
      <c r="G17009" s="63"/>
    </row>
    <row r="17010" spans="1:7" s="25" customFormat="1">
      <c r="A17010" s="59"/>
      <c r="B17010" s="54"/>
      <c r="C17010" s="76"/>
      <c r="D17010" s="60"/>
      <c r="E17010" s="64"/>
      <c r="F17010" s="54"/>
      <c r="G17010" s="63"/>
    </row>
    <row r="17011" spans="1:7" s="25" customFormat="1">
      <c r="A17011" s="59"/>
      <c r="B17011" s="54"/>
      <c r="C17011" s="76"/>
      <c r="D17011" s="60"/>
      <c r="E17011" s="64"/>
      <c r="F17011" s="54"/>
      <c r="G17011" s="63"/>
    </row>
    <row r="17012" spans="1:7" s="25" customFormat="1">
      <c r="A17012" s="59"/>
      <c r="B17012" s="54"/>
      <c r="C17012" s="76"/>
      <c r="D17012" s="60"/>
      <c r="E17012" s="64"/>
      <c r="F17012" s="54"/>
      <c r="G17012" s="63"/>
    </row>
    <row r="17013" spans="1:7" s="25" customFormat="1">
      <c r="A17013" s="59"/>
      <c r="B17013" s="54"/>
      <c r="C17013" s="76"/>
      <c r="D17013" s="60"/>
      <c r="E17013" s="64"/>
      <c r="F17013" s="54"/>
      <c r="G17013" s="63"/>
    </row>
    <row r="17014" spans="1:7" s="25" customFormat="1">
      <c r="A17014" s="59"/>
      <c r="B17014" s="54"/>
      <c r="C17014" s="76"/>
      <c r="D17014" s="60"/>
      <c r="E17014" s="64"/>
      <c r="F17014" s="54"/>
      <c r="G17014" s="63"/>
    </row>
    <row r="17015" spans="1:7" s="25" customFormat="1">
      <c r="A17015" s="59"/>
      <c r="B17015" s="54"/>
      <c r="C17015" s="76"/>
      <c r="D17015" s="60"/>
      <c r="E17015" s="64"/>
      <c r="F17015" s="54"/>
      <c r="G17015" s="63"/>
    </row>
    <row r="17016" spans="1:7" s="25" customFormat="1">
      <c r="A17016" s="59"/>
      <c r="B17016" s="54"/>
      <c r="C17016" s="76"/>
      <c r="D17016" s="60"/>
      <c r="E17016" s="64"/>
      <c r="F17016" s="54"/>
      <c r="G17016" s="63"/>
    </row>
    <row r="17017" spans="1:7" s="25" customFormat="1">
      <c r="A17017" s="59"/>
      <c r="B17017" s="54"/>
      <c r="C17017" s="76"/>
      <c r="D17017" s="60"/>
      <c r="E17017" s="64"/>
      <c r="F17017" s="54"/>
      <c r="G17017" s="63"/>
    </row>
    <row r="17018" spans="1:7" s="25" customFormat="1">
      <c r="A17018" s="59"/>
      <c r="B17018" s="54"/>
      <c r="C17018" s="76"/>
      <c r="D17018" s="60"/>
      <c r="E17018" s="64"/>
      <c r="F17018" s="54"/>
      <c r="G17018" s="63"/>
    </row>
    <row r="17019" spans="1:7" s="25" customFormat="1">
      <c r="A17019" s="59"/>
      <c r="B17019" s="54"/>
      <c r="C17019" s="76"/>
      <c r="D17019" s="60"/>
      <c r="E17019" s="64"/>
      <c r="F17019" s="54"/>
      <c r="G17019" s="63"/>
    </row>
    <row r="17020" spans="1:7" s="25" customFormat="1">
      <c r="A17020" s="59"/>
      <c r="B17020" s="54"/>
      <c r="C17020" s="76"/>
      <c r="D17020" s="60"/>
      <c r="E17020" s="64"/>
      <c r="F17020" s="54"/>
      <c r="G17020" s="63"/>
    </row>
    <row r="17021" spans="1:7" s="25" customFormat="1">
      <c r="A17021" s="59"/>
      <c r="B17021" s="54"/>
      <c r="C17021" s="76"/>
      <c r="D17021" s="60"/>
      <c r="E17021" s="64"/>
      <c r="F17021" s="54"/>
      <c r="G17021" s="63"/>
    </row>
    <row r="17022" spans="1:7" s="25" customFormat="1">
      <c r="A17022" s="59"/>
      <c r="B17022" s="54"/>
      <c r="C17022" s="76"/>
      <c r="D17022" s="60"/>
      <c r="E17022" s="64"/>
      <c r="F17022" s="54"/>
      <c r="G17022" s="63"/>
    </row>
    <row r="17023" spans="1:7" s="25" customFormat="1">
      <c r="A17023" s="59"/>
      <c r="B17023" s="54"/>
      <c r="C17023" s="76"/>
      <c r="D17023" s="60"/>
      <c r="E17023" s="64"/>
      <c r="F17023" s="54"/>
      <c r="G17023" s="63"/>
    </row>
    <row r="17024" spans="1:7" s="25" customFormat="1">
      <c r="A17024" s="59"/>
      <c r="B17024" s="54"/>
      <c r="C17024" s="76"/>
      <c r="D17024" s="60"/>
      <c r="E17024" s="64"/>
      <c r="F17024" s="54"/>
      <c r="G17024" s="63"/>
    </row>
    <row r="17025" spans="1:7" s="25" customFormat="1">
      <c r="A17025" s="59"/>
      <c r="B17025" s="54"/>
      <c r="C17025" s="76"/>
      <c r="D17025" s="60"/>
      <c r="E17025" s="64"/>
      <c r="F17025" s="54"/>
      <c r="G17025" s="63"/>
    </row>
    <row r="17026" spans="1:7" s="25" customFormat="1">
      <c r="A17026" s="59"/>
      <c r="B17026" s="54"/>
      <c r="C17026" s="76"/>
      <c r="D17026" s="60"/>
      <c r="E17026" s="64"/>
      <c r="F17026" s="54"/>
      <c r="G17026" s="63"/>
    </row>
    <row r="17027" spans="1:7" s="25" customFormat="1">
      <c r="A17027" s="59"/>
      <c r="B17027" s="54"/>
      <c r="C17027" s="76"/>
      <c r="D17027" s="60"/>
      <c r="E17027" s="64"/>
      <c r="F17027" s="54"/>
      <c r="G17027" s="63"/>
    </row>
    <row r="17028" spans="1:7" s="25" customFormat="1">
      <c r="A17028" s="59"/>
      <c r="B17028" s="54"/>
      <c r="C17028" s="76"/>
      <c r="D17028" s="60"/>
      <c r="E17028" s="64"/>
      <c r="F17028" s="54"/>
      <c r="G17028" s="63"/>
    </row>
    <row r="17029" spans="1:7" s="25" customFormat="1">
      <c r="A17029" s="59"/>
      <c r="B17029" s="54"/>
      <c r="C17029" s="76"/>
      <c r="D17029" s="60"/>
      <c r="E17029" s="64"/>
      <c r="F17029" s="54"/>
      <c r="G17029" s="63"/>
    </row>
    <row r="17030" spans="1:7" s="25" customFormat="1">
      <c r="A17030" s="59"/>
      <c r="B17030" s="54"/>
      <c r="C17030" s="76"/>
      <c r="D17030" s="60"/>
      <c r="E17030" s="64"/>
      <c r="F17030" s="54"/>
      <c r="G17030" s="63"/>
    </row>
    <row r="17031" spans="1:7" s="25" customFormat="1">
      <c r="A17031" s="59"/>
      <c r="B17031" s="54"/>
      <c r="C17031" s="76"/>
      <c r="D17031" s="60"/>
      <c r="E17031" s="64"/>
      <c r="F17031" s="54"/>
      <c r="G17031" s="63"/>
    </row>
    <row r="17032" spans="1:7" s="25" customFormat="1">
      <c r="A17032" s="59"/>
      <c r="B17032" s="54"/>
      <c r="C17032" s="76"/>
      <c r="D17032" s="60"/>
      <c r="E17032" s="64"/>
      <c r="F17032" s="54"/>
      <c r="G17032" s="63"/>
    </row>
    <row r="17033" spans="1:7" s="25" customFormat="1">
      <c r="A17033" s="59"/>
      <c r="B17033" s="54"/>
      <c r="C17033" s="76"/>
      <c r="D17033" s="60"/>
      <c r="E17033" s="64"/>
      <c r="F17033" s="54"/>
      <c r="G17033" s="63"/>
    </row>
    <row r="17034" spans="1:7" s="25" customFormat="1">
      <c r="A17034" s="59"/>
      <c r="B17034" s="54"/>
      <c r="C17034" s="76"/>
      <c r="D17034" s="60"/>
      <c r="E17034" s="64"/>
      <c r="F17034" s="54"/>
      <c r="G17034" s="63"/>
    </row>
    <row r="17035" spans="1:7" s="25" customFormat="1">
      <c r="A17035" s="59"/>
      <c r="B17035" s="54"/>
      <c r="C17035" s="76"/>
      <c r="D17035" s="60"/>
      <c r="E17035" s="64"/>
      <c r="F17035" s="54"/>
      <c r="G17035" s="63"/>
    </row>
    <row r="17036" spans="1:7" s="25" customFormat="1">
      <c r="A17036" s="59"/>
      <c r="B17036" s="54"/>
      <c r="C17036" s="76"/>
      <c r="D17036" s="60"/>
      <c r="E17036" s="64"/>
      <c r="F17036" s="54"/>
      <c r="G17036" s="63"/>
    </row>
    <row r="17037" spans="1:7" s="25" customFormat="1">
      <c r="A17037" s="59"/>
      <c r="B17037" s="54"/>
      <c r="C17037" s="76"/>
      <c r="D17037" s="60"/>
      <c r="E17037" s="64"/>
      <c r="F17037" s="54"/>
      <c r="G17037" s="63"/>
    </row>
    <row r="17038" spans="1:7" s="25" customFormat="1">
      <c r="A17038" s="59"/>
      <c r="B17038" s="54"/>
      <c r="C17038" s="76"/>
      <c r="D17038" s="60"/>
      <c r="E17038" s="64"/>
      <c r="F17038" s="54"/>
      <c r="G17038" s="63"/>
    </row>
    <row r="17039" spans="1:7" s="25" customFormat="1">
      <c r="A17039" s="59"/>
      <c r="B17039" s="54"/>
      <c r="C17039" s="76"/>
      <c r="D17039" s="60"/>
      <c r="E17039" s="64"/>
      <c r="F17039" s="54"/>
      <c r="G17039" s="63"/>
    </row>
    <row r="17040" spans="1:7" s="25" customFormat="1">
      <c r="A17040" s="59"/>
      <c r="B17040" s="54"/>
      <c r="C17040" s="76"/>
      <c r="D17040" s="60"/>
      <c r="E17040" s="64"/>
      <c r="F17040" s="54"/>
      <c r="G17040" s="63"/>
    </row>
    <row r="17041" spans="1:7" s="25" customFormat="1">
      <c r="A17041" s="59"/>
      <c r="B17041" s="54"/>
      <c r="C17041" s="76"/>
      <c r="D17041" s="60"/>
      <c r="E17041" s="64"/>
      <c r="F17041" s="54"/>
      <c r="G17041" s="63"/>
    </row>
    <row r="17042" spans="1:7" s="25" customFormat="1">
      <c r="A17042" s="59"/>
      <c r="B17042" s="54"/>
      <c r="C17042" s="76"/>
      <c r="D17042" s="60"/>
      <c r="E17042" s="64"/>
      <c r="F17042" s="54"/>
      <c r="G17042" s="63"/>
    </row>
    <row r="17043" spans="1:7" s="25" customFormat="1">
      <c r="A17043" s="59"/>
      <c r="B17043" s="54"/>
      <c r="C17043" s="76"/>
      <c r="D17043" s="60"/>
      <c r="E17043" s="64"/>
      <c r="F17043" s="54"/>
      <c r="G17043" s="63"/>
    </row>
    <row r="17044" spans="1:7" s="25" customFormat="1">
      <c r="A17044" s="59"/>
      <c r="B17044" s="54"/>
      <c r="C17044" s="76"/>
      <c r="D17044" s="60"/>
      <c r="E17044" s="64"/>
      <c r="F17044" s="54"/>
      <c r="G17044" s="63"/>
    </row>
    <row r="17045" spans="1:7" s="25" customFormat="1">
      <c r="A17045" s="59"/>
      <c r="B17045" s="54"/>
      <c r="C17045" s="76"/>
      <c r="D17045" s="60"/>
      <c r="E17045" s="64"/>
      <c r="F17045" s="54"/>
      <c r="G17045" s="63"/>
    </row>
    <row r="17046" spans="1:7" s="25" customFormat="1">
      <c r="A17046" s="59"/>
      <c r="B17046" s="54"/>
      <c r="C17046" s="76"/>
      <c r="D17046" s="60"/>
      <c r="E17046" s="64"/>
      <c r="F17046" s="54"/>
      <c r="G17046" s="63"/>
    </row>
    <row r="17047" spans="1:7" s="25" customFormat="1">
      <c r="A17047" s="59"/>
      <c r="B17047" s="54"/>
      <c r="C17047" s="76"/>
      <c r="D17047" s="60"/>
      <c r="E17047" s="64"/>
      <c r="F17047" s="54"/>
      <c r="G17047" s="63"/>
    </row>
    <row r="17048" spans="1:7" s="25" customFormat="1">
      <c r="A17048" s="59"/>
      <c r="B17048" s="54"/>
      <c r="C17048" s="76"/>
      <c r="D17048" s="60"/>
      <c r="E17048" s="64"/>
      <c r="F17048" s="54"/>
      <c r="G17048" s="63"/>
    </row>
    <row r="17049" spans="1:7" s="25" customFormat="1">
      <c r="A17049" s="59"/>
      <c r="B17049" s="54"/>
      <c r="C17049" s="76"/>
      <c r="D17049" s="60"/>
      <c r="E17049" s="64"/>
      <c r="F17049" s="54"/>
      <c r="G17049" s="63"/>
    </row>
    <row r="17050" spans="1:7" s="25" customFormat="1">
      <c r="A17050" s="59"/>
      <c r="B17050" s="54"/>
      <c r="C17050" s="76"/>
      <c r="D17050" s="60"/>
      <c r="E17050" s="64"/>
      <c r="F17050" s="54"/>
      <c r="G17050" s="63"/>
    </row>
    <row r="17051" spans="1:7" s="25" customFormat="1">
      <c r="A17051" s="59"/>
      <c r="B17051" s="54"/>
      <c r="C17051" s="76"/>
      <c r="D17051" s="60"/>
      <c r="E17051" s="64"/>
      <c r="F17051" s="54"/>
      <c r="G17051" s="63"/>
    </row>
    <row r="17052" spans="1:7" s="25" customFormat="1">
      <c r="A17052" s="59"/>
      <c r="B17052" s="54"/>
      <c r="C17052" s="76"/>
      <c r="D17052" s="60"/>
      <c r="E17052" s="64"/>
      <c r="F17052" s="54"/>
      <c r="G17052" s="63"/>
    </row>
    <row r="17053" spans="1:7" s="25" customFormat="1">
      <c r="A17053" s="59"/>
      <c r="B17053" s="54"/>
      <c r="C17053" s="76"/>
      <c r="D17053" s="60"/>
      <c r="E17053" s="64"/>
      <c r="F17053" s="54"/>
      <c r="G17053" s="63"/>
    </row>
    <row r="17054" spans="1:7" s="25" customFormat="1">
      <c r="A17054" s="59"/>
      <c r="B17054" s="54"/>
      <c r="C17054" s="76"/>
      <c r="D17054" s="60"/>
      <c r="E17054" s="64"/>
      <c r="F17054" s="54"/>
      <c r="G17054" s="63"/>
    </row>
    <row r="17055" spans="1:7" s="25" customFormat="1">
      <c r="A17055" s="59"/>
      <c r="B17055" s="54"/>
      <c r="C17055" s="76"/>
      <c r="D17055" s="60"/>
      <c r="E17055" s="64"/>
      <c r="F17055" s="54"/>
      <c r="G17055" s="63"/>
    </row>
    <row r="17056" spans="1:7" s="25" customFormat="1">
      <c r="A17056" s="59"/>
      <c r="B17056" s="54"/>
      <c r="C17056" s="76"/>
      <c r="D17056" s="60"/>
      <c r="E17056" s="64"/>
      <c r="F17056" s="54"/>
      <c r="G17056" s="63"/>
    </row>
    <row r="17057" spans="1:7" s="25" customFormat="1">
      <c r="A17057" s="59"/>
      <c r="B17057" s="54"/>
      <c r="C17057" s="76"/>
      <c r="D17057" s="60"/>
      <c r="E17057" s="64"/>
      <c r="F17057" s="54"/>
      <c r="G17057" s="63"/>
    </row>
    <row r="17058" spans="1:7" s="25" customFormat="1">
      <c r="A17058" s="59"/>
      <c r="B17058" s="54"/>
      <c r="C17058" s="76"/>
      <c r="D17058" s="60"/>
      <c r="E17058" s="64"/>
      <c r="F17058" s="54"/>
      <c r="G17058" s="63"/>
    </row>
    <row r="17059" spans="1:7" s="25" customFormat="1">
      <c r="A17059" s="59"/>
      <c r="B17059" s="54"/>
      <c r="C17059" s="76"/>
      <c r="D17059" s="60"/>
      <c r="E17059" s="64"/>
      <c r="F17059" s="54"/>
      <c r="G17059" s="63"/>
    </row>
    <row r="17060" spans="1:7" s="25" customFormat="1">
      <c r="A17060" s="59"/>
      <c r="B17060" s="54"/>
      <c r="C17060" s="76"/>
      <c r="D17060" s="60"/>
      <c r="E17060" s="64"/>
      <c r="F17060" s="54"/>
      <c r="G17060" s="63"/>
    </row>
    <row r="17061" spans="1:7" s="25" customFormat="1">
      <c r="A17061" s="59"/>
      <c r="B17061" s="54"/>
      <c r="C17061" s="76"/>
      <c r="D17061" s="60"/>
      <c r="E17061" s="64"/>
      <c r="F17061" s="54"/>
      <c r="G17061" s="63"/>
    </row>
    <row r="17062" spans="1:7" s="25" customFormat="1">
      <c r="A17062" s="59"/>
      <c r="B17062" s="54"/>
      <c r="C17062" s="76"/>
      <c r="D17062" s="60"/>
      <c r="E17062" s="64"/>
      <c r="F17062" s="54"/>
      <c r="G17062" s="63"/>
    </row>
    <row r="17063" spans="1:7" s="25" customFormat="1">
      <c r="A17063" s="59"/>
      <c r="B17063" s="54"/>
      <c r="C17063" s="76"/>
      <c r="D17063" s="60"/>
      <c r="E17063" s="64"/>
      <c r="F17063" s="54"/>
      <c r="G17063" s="63"/>
    </row>
    <row r="17064" spans="1:7" s="25" customFormat="1">
      <c r="A17064" s="59"/>
      <c r="B17064" s="54"/>
      <c r="C17064" s="76"/>
      <c r="D17064" s="60"/>
      <c r="E17064" s="64"/>
      <c r="F17064" s="54"/>
      <c r="G17064" s="63"/>
    </row>
    <row r="17065" spans="1:7" s="25" customFormat="1">
      <c r="A17065" s="59"/>
      <c r="B17065" s="54"/>
      <c r="C17065" s="76"/>
      <c r="D17065" s="60"/>
      <c r="E17065" s="64"/>
      <c r="F17065" s="54"/>
      <c r="G17065" s="63"/>
    </row>
    <row r="17066" spans="1:7" s="25" customFormat="1">
      <c r="A17066" s="59"/>
      <c r="B17066" s="54"/>
      <c r="C17066" s="76"/>
      <c r="D17066" s="60"/>
      <c r="E17066" s="64"/>
      <c r="F17066" s="54"/>
      <c r="G17066" s="63"/>
    </row>
    <row r="17067" spans="1:7" s="25" customFormat="1">
      <c r="A17067" s="59"/>
      <c r="B17067" s="54"/>
      <c r="C17067" s="76"/>
      <c r="D17067" s="60"/>
      <c r="E17067" s="64"/>
      <c r="F17067" s="54"/>
      <c r="G17067" s="63"/>
    </row>
    <row r="17068" spans="1:7" s="25" customFormat="1">
      <c r="A17068" s="59"/>
      <c r="B17068" s="54"/>
      <c r="C17068" s="76"/>
      <c r="D17068" s="60"/>
      <c r="E17068" s="64"/>
      <c r="F17068" s="54"/>
      <c r="G17068" s="63"/>
    </row>
    <row r="17069" spans="1:7" s="25" customFormat="1">
      <c r="A17069" s="59"/>
      <c r="B17069" s="54"/>
      <c r="C17069" s="76"/>
      <c r="D17069" s="60"/>
      <c r="E17069" s="64"/>
      <c r="F17069" s="54"/>
      <c r="G17069" s="63"/>
    </row>
    <row r="17070" spans="1:7" s="25" customFormat="1">
      <c r="A17070" s="59"/>
      <c r="B17070" s="54"/>
      <c r="C17070" s="76"/>
      <c r="D17070" s="60"/>
      <c r="E17070" s="64"/>
      <c r="F17070" s="54"/>
      <c r="G17070" s="63"/>
    </row>
    <row r="17071" spans="1:7" s="25" customFormat="1">
      <c r="A17071" s="59"/>
      <c r="B17071" s="54"/>
      <c r="C17071" s="76"/>
      <c r="D17071" s="60"/>
      <c r="E17071" s="64"/>
      <c r="F17071" s="54"/>
      <c r="G17071" s="63"/>
    </row>
    <row r="17072" spans="1:7" s="25" customFormat="1">
      <c r="A17072" s="59"/>
      <c r="B17072" s="54"/>
      <c r="C17072" s="76"/>
      <c r="D17072" s="60"/>
      <c r="E17072" s="64"/>
      <c r="F17072" s="54"/>
      <c r="G17072" s="63"/>
    </row>
    <row r="17073" spans="1:7" s="25" customFormat="1">
      <c r="A17073" s="59"/>
      <c r="B17073" s="54"/>
      <c r="C17073" s="76"/>
      <c r="D17073" s="60"/>
      <c r="E17073" s="64"/>
      <c r="F17073" s="54"/>
      <c r="G17073" s="63"/>
    </row>
    <row r="17074" spans="1:7" s="25" customFormat="1">
      <c r="A17074" s="59"/>
      <c r="B17074" s="54"/>
      <c r="C17074" s="76"/>
      <c r="D17074" s="60"/>
      <c r="E17074" s="64"/>
      <c r="F17074" s="54"/>
      <c r="G17074" s="63"/>
    </row>
    <row r="17075" spans="1:7" s="25" customFormat="1">
      <c r="A17075" s="59"/>
      <c r="B17075" s="54"/>
      <c r="C17075" s="76"/>
      <c r="D17075" s="60"/>
      <c r="E17075" s="64"/>
      <c r="F17075" s="54"/>
      <c r="G17075" s="63"/>
    </row>
    <row r="17076" spans="1:7" s="25" customFormat="1">
      <c r="A17076" s="59"/>
      <c r="B17076" s="54"/>
      <c r="C17076" s="76"/>
      <c r="D17076" s="60"/>
      <c r="E17076" s="64"/>
      <c r="F17076" s="54"/>
      <c r="G17076" s="63"/>
    </row>
    <row r="17077" spans="1:7" s="25" customFormat="1">
      <c r="A17077" s="59"/>
      <c r="B17077" s="54"/>
      <c r="C17077" s="76"/>
      <c r="D17077" s="60"/>
      <c r="E17077" s="64"/>
      <c r="F17077" s="54"/>
      <c r="G17077" s="63"/>
    </row>
    <row r="17078" spans="1:7" s="25" customFormat="1">
      <c r="A17078" s="59"/>
      <c r="B17078" s="54"/>
      <c r="C17078" s="76"/>
      <c r="D17078" s="60"/>
      <c r="E17078" s="64"/>
      <c r="F17078" s="54"/>
      <c r="G17078" s="63"/>
    </row>
    <row r="17079" spans="1:7" s="25" customFormat="1">
      <c r="A17079" s="59"/>
      <c r="B17079" s="54"/>
      <c r="C17079" s="76"/>
      <c r="D17079" s="60"/>
      <c r="E17079" s="64"/>
      <c r="F17079" s="54"/>
      <c r="G17079" s="63"/>
    </row>
    <row r="17080" spans="1:7" s="25" customFormat="1">
      <c r="A17080" s="59"/>
      <c r="B17080" s="54"/>
      <c r="C17080" s="76"/>
      <c r="D17080" s="60"/>
      <c r="E17080" s="64"/>
      <c r="F17080" s="54"/>
      <c r="G17080" s="63"/>
    </row>
    <row r="17081" spans="1:7" s="25" customFormat="1">
      <c r="A17081" s="59"/>
      <c r="B17081" s="54"/>
      <c r="C17081" s="76"/>
      <c r="D17081" s="60"/>
      <c r="E17081" s="64"/>
      <c r="F17081" s="54"/>
      <c r="G17081" s="63"/>
    </row>
    <row r="17082" spans="1:7" s="25" customFormat="1">
      <c r="A17082" s="59"/>
      <c r="B17082" s="54"/>
      <c r="C17082" s="76"/>
      <c r="D17082" s="60"/>
      <c r="E17082" s="64"/>
      <c r="F17082" s="54"/>
      <c r="G17082" s="63"/>
    </row>
    <row r="17083" spans="1:7" s="25" customFormat="1">
      <c r="A17083" s="59"/>
      <c r="B17083" s="54"/>
      <c r="C17083" s="76"/>
      <c r="D17083" s="60"/>
      <c r="E17083" s="64"/>
      <c r="F17083" s="54"/>
      <c r="G17083" s="63"/>
    </row>
    <row r="17084" spans="1:7" s="25" customFormat="1">
      <c r="A17084" s="59"/>
      <c r="B17084" s="54"/>
      <c r="C17084" s="76"/>
      <c r="D17084" s="60"/>
      <c r="E17084" s="64"/>
      <c r="F17084" s="54"/>
      <c r="G17084" s="63"/>
    </row>
    <row r="17085" spans="1:7" s="25" customFormat="1">
      <c r="A17085" s="59"/>
      <c r="B17085" s="54"/>
      <c r="C17085" s="76"/>
      <c r="D17085" s="60"/>
      <c r="E17085" s="64"/>
      <c r="F17085" s="54"/>
      <c r="G17085" s="63"/>
    </row>
    <row r="17086" spans="1:7" s="25" customFormat="1">
      <c r="A17086" s="59"/>
      <c r="B17086" s="54"/>
      <c r="C17086" s="76"/>
      <c r="D17086" s="60"/>
      <c r="E17086" s="64"/>
      <c r="F17086" s="54"/>
      <c r="G17086" s="63"/>
    </row>
    <row r="17087" spans="1:7" s="25" customFormat="1">
      <c r="A17087" s="59"/>
      <c r="B17087" s="54"/>
      <c r="C17087" s="76"/>
      <c r="D17087" s="60"/>
      <c r="E17087" s="64"/>
      <c r="F17087" s="54"/>
      <c r="G17087" s="63"/>
    </row>
    <row r="17088" spans="1:7" s="25" customFormat="1">
      <c r="A17088" s="59"/>
      <c r="B17088" s="54"/>
      <c r="C17088" s="76"/>
      <c r="D17088" s="60"/>
      <c r="E17088" s="64"/>
      <c r="F17088" s="54"/>
      <c r="G17088" s="63"/>
    </row>
    <row r="17089" spans="1:7" s="25" customFormat="1">
      <c r="A17089" s="59"/>
      <c r="B17089" s="54"/>
      <c r="C17089" s="76"/>
      <c r="D17089" s="60"/>
      <c r="E17089" s="64"/>
      <c r="F17089" s="54"/>
      <c r="G17089" s="63"/>
    </row>
    <row r="17090" spans="1:7" s="25" customFormat="1">
      <c r="A17090" s="59"/>
      <c r="B17090" s="54"/>
      <c r="C17090" s="76"/>
      <c r="D17090" s="60"/>
      <c r="E17090" s="64"/>
      <c r="F17090" s="54"/>
      <c r="G17090" s="63"/>
    </row>
    <row r="17091" spans="1:7" s="25" customFormat="1">
      <c r="A17091" s="59"/>
      <c r="B17091" s="54"/>
      <c r="C17091" s="76"/>
      <c r="D17091" s="60"/>
      <c r="E17091" s="64"/>
      <c r="F17091" s="54"/>
      <c r="G17091" s="63"/>
    </row>
    <row r="17092" spans="1:7" s="25" customFormat="1">
      <c r="A17092" s="59"/>
      <c r="B17092" s="54"/>
      <c r="C17092" s="76"/>
      <c r="D17092" s="60"/>
      <c r="E17092" s="64"/>
      <c r="F17092" s="54"/>
      <c r="G17092" s="63"/>
    </row>
    <row r="17093" spans="1:7" s="25" customFormat="1">
      <c r="A17093" s="59"/>
      <c r="B17093" s="54"/>
      <c r="C17093" s="76"/>
      <c r="D17093" s="60"/>
      <c r="E17093" s="64"/>
      <c r="F17093" s="54"/>
      <c r="G17093" s="63"/>
    </row>
    <row r="17094" spans="1:7" s="25" customFormat="1">
      <c r="A17094" s="59"/>
      <c r="B17094" s="54"/>
      <c r="C17094" s="76"/>
      <c r="D17094" s="60"/>
      <c r="E17094" s="64"/>
      <c r="F17094" s="54"/>
      <c r="G17094" s="63"/>
    </row>
    <row r="17095" spans="1:7" s="25" customFormat="1">
      <c r="A17095" s="59"/>
      <c r="B17095" s="54"/>
      <c r="C17095" s="76"/>
      <c r="D17095" s="60"/>
      <c r="E17095" s="64"/>
      <c r="F17095" s="54"/>
      <c r="G17095" s="63"/>
    </row>
    <row r="17096" spans="1:7" s="25" customFormat="1">
      <c r="A17096" s="59"/>
      <c r="B17096" s="54"/>
      <c r="C17096" s="76"/>
      <c r="D17096" s="60"/>
      <c r="E17096" s="64"/>
      <c r="F17096" s="54"/>
      <c r="G17096" s="63"/>
    </row>
    <row r="17097" spans="1:7" s="25" customFormat="1">
      <c r="A17097" s="59"/>
      <c r="B17097" s="54"/>
      <c r="C17097" s="76"/>
      <c r="D17097" s="60"/>
      <c r="E17097" s="64"/>
      <c r="F17097" s="54"/>
      <c r="G17097" s="63"/>
    </row>
    <row r="17098" spans="1:7" s="25" customFormat="1">
      <c r="A17098" s="59"/>
      <c r="B17098" s="54"/>
      <c r="C17098" s="76"/>
      <c r="D17098" s="60"/>
      <c r="E17098" s="64"/>
      <c r="F17098" s="54"/>
      <c r="G17098" s="63"/>
    </row>
    <row r="17099" spans="1:7" s="25" customFormat="1">
      <c r="A17099" s="59"/>
      <c r="B17099" s="54"/>
      <c r="C17099" s="76"/>
      <c r="D17099" s="60"/>
      <c r="E17099" s="64"/>
      <c r="F17099" s="54"/>
      <c r="G17099" s="63"/>
    </row>
    <row r="17100" spans="1:7" s="25" customFormat="1">
      <c r="A17100" s="59"/>
      <c r="B17100" s="54"/>
      <c r="C17100" s="76"/>
      <c r="D17100" s="60"/>
      <c r="E17100" s="64"/>
      <c r="F17100" s="54"/>
      <c r="G17100" s="63"/>
    </row>
    <row r="17101" spans="1:7" s="25" customFormat="1">
      <c r="A17101" s="59"/>
      <c r="B17101" s="54"/>
      <c r="C17101" s="76"/>
      <c r="D17101" s="60"/>
      <c r="E17101" s="64"/>
      <c r="F17101" s="54"/>
      <c r="G17101" s="63"/>
    </row>
    <row r="17102" spans="1:7" s="25" customFormat="1">
      <c r="A17102" s="59"/>
      <c r="B17102" s="54"/>
      <c r="C17102" s="76"/>
      <c r="D17102" s="60"/>
      <c r="E17102" s="64"/>
      <c r="F17102" s="54"/>
      <c r="G17102" s="63"/>
    </row>
    <row r="17103" spans="1:7" s="25" customFormat="1">
      <c r="A17103" s="59"/>
      <c r="B17103" s="54"/>
      <c r="C17103" s="76"/>
      <c r="D17103" s="60"/>
      <c r="E17103" s="64"/>
      <c r="F17103" s="54"/>
      <c r="G17103" s="63"/>
    </row>
    <row r="17104" spans="1:7" s="25" customFormat="1">
      <c r="A17104" s="59"/>
      <c r="B17104" s="54"/>
      <c r="C17104" s="76"/>
      <c r="D17104" s="60"/>
      <c r="E17104" s="64"/>
      <c r="F17104" s="54"/>
      <c r="G17104" s="63"/>
    </row>
    <row r="17105" spans="1:7" s="25" customFormat="1">
      <c r="A17105" s="59"/>
      <c r="B17105" s="54"/>
      <c r="C17105" s="76"/>
      <c r="D17105" s="60"/>
      <c r="E17105" s="64"/>
      <c r="F17105" s="54"/>
      <c r="G17105" s="63"/>
    </row>
    <row r="17106" spans="1:7" s="25" customFormat="1">
      <c r="A17106" s="59"/>
      <c r="B17106" s="54"/>
      <c r="C17106" s="76"/>
      <c r="D17106" s="60"/>
      <c r="E17106" s="64"/>
      <c r="F17106" s="54"/>
      <c r="G17106" s="63"/>
    </row>
    <row r="17107" spans="1:7" s="25" customFormat="1">
      <c r="A17107" s="59"/>
      <c r="B17107" s="54"/>
      <c r="C17107" s="76"/>
      <c r="D17107" s="60"/>
      <c r="E17107" s="64"/>
      <c r="F17107" s="54"/>
      <c r="G17107" s="63"/>
    </row>
    <row r="17108" spans="1:7" s="25" customFormat="1">
      <c r="A17108" s="59"/>
      <c r="B17108" s="54"/>
      <c r="C17108" s="76"/>
      <c r="D17108" s="60"/>
      <c r="E17108" s="64"/>
      <c r="F17108" s="54"/>
      <c r="G17108" s="63"/>
    </row>
    <row r="17109" spans="1:7" s="25" customFormat="1">
      <c r="A17109" s="59"/>
      <c r="B17109" s="54"/>
      <c r="C17109" s="76"/>
      <c r="D17109" s="60"/>
      <c r="E17109" s="64"/>
      <c r="F17109" s="54"/>
      <c r="G17109" s="63"/>
    </row>
    <row r="17110" spans="1:7" s="25" customFormat="1">
      <c r="A17110" s="59"/>
      <c r="B17110" s="54"/>
      <c r="C17110" s="76"/>
      <c r="D17110" s="60"/>
      <c r="E17110" s="64"/>
      <c r="F17110" s="54"/>
      <c r="G17110" s="63"/>
    </row>
    <row r="17111" spans="1:7" s="25" customFormat="1">
      <c r="A17111" s="59"/>
      <c r="B17111" s="54"/>
      <c r="C17111" s="76"/>
      <c r="D17111" s="60"/>
      <c r="E17111" s="64"/>
      <c r="F17111" s="54"/>
      <c r="G17111" s="63"/>
    </row>
    <row r="17112" spans="1:7" s="25" customFormat="1">
      <c r="A17112" s="59"/>
      <c r="B17112" s="54"/>
      <c r="C17112" s="76"/>
      <c r="D17112" s="60"/>
      <c r="E17112" s="64"/>
      <c r="F17112" s="54"/>
      <c r="G17112" s="63"/>
    </row>
    <row r="17113" spans="1:7" s="25" customFormat="1">
      <c r="A17113" s="59"/>
      <c r="B17113" s="54"/>
      <c r="C17113" s="76"/>
      <c r="D17113" s="60"/>
      <c r="E17113" s="64"/>
      <c r="F17113" s="54"/>
      <c r="G17113" s="63"/>
    </row>
    <row r="17114" spans="1:7" s="25" customFormat="1">
      <c r="A17114" s="59"/>
      <c r="B17114" s="54"/>
      <c r="C17114" s="76"/>
      <c r="D17114" s="60"/>
      <c r="E17114" s="64"/>
      <c r="F17114" s="54"/>
      <c r="G17114" s="63"/>
    </row>
    <row r="17115" spans="1:7" s="25" customFormat="1">
      <c r="A17115" s="59"/>
      <c r="B17115" s="54"/>
      <c r="C17115" s="76"/>
      <c r="D17115" s="60"/>
      <c r="E17115" s="64"/>
      <c r="F17115" s="54"/>
      <c r="G17115" s="63"/>
    </row>
    <row r="17116" spans="1:7" s="25" customFormat="1">
      <c r="A17116" s="59"/>
      <c r="B17116" s="54"/>
      <c r="C17116" s="76"/>
      <c r="D17116" s="60"/>
      <c r="E17116" s="64"/>
      <c r="F17116" s="54"/>
      <c r="G17116" s="63"/>
    </row>
    <row r="17117" spans="1:7" s="25" customFormat="1">
      <c r="A17117" s="59"/>
      <c r="B17117" s="54"/>
      <c r="C17117" s="76"/>
      <c r="D17117" s="60"/>
      <c r="E17117" s="64"/>
      <c r="F17117" s="54"/>
      <c r="G17117" s="63"/>
    </row>
    <row r="17118" spans="1:7" s="25" customFormat="1">
      <c r="A17118" s="59"/>
      <c r="B17118" s="54"/>
      <c r="C17118" s="76"/>
      <c r="D17118" s="60"/>
      <c r="E17118" s="64"/>
      <c r="F17118" s="54"/>
      <c r="G17118" s="63"/>
    </row>
    <row r="17119" spans="1:7" s="25" customFormat="1">
      <c r="A17119" s="59"/>
      <c r="B17119" s="54"/>
      <c r="C17119" s="76"/>
      <c r="D17119" s="60"/>
      <c r="E17119" s="64"/>
      <c r="F17119" s="54"/>
      <c r="G17119" s="63"/>
    </row>
    <row r="17120" spans="1:7" s="25" customFormat="1">
      <c r="A17120" s="59"/>
      <c r="B17120" s="54"/>
      <c r="C17120" s="76"/>
      <c r="D17120" s="60"/>
      <c r="E17120" s="64"/>
      <c r="F17120" s="54"/>
      <c r="G17120" s="63"/>
    </row>
    <row r="17121" spans="1:7" s="25" customFormat="1">
      <c r="A17121" s="59"/>
      <c r="B17121" s="54"/>
      <c r="C17121" s="76"/>
      <c r="D17121" s="60"/>
      <c r="E17121" s="64"/>
      <c r="F17121" s="54"/>
      <c r="G17121" s="63"/>
    </row>
    <row r="17122" spans="1:7" s="25" customFormat="1">
      <c r="A17122" s="59"/>
      <c r="B17122" s="54"/>
      <c r="C17122" s="76"/>
      <c r="D17122" s="60"/>
      <c r="E17122" s="64"/>
      <c r="F17122" s="54"/>
      <c r="G17122" s="63"/>
    </row>
    <row r="17123" spans="1:7" s="25" customFormat="1">
      <c r="A17123" s="59"/>
      <c r="B17123" s="54"/>
      <c r="C17123" s="76"/>
      <c r="D17123" s="60"/>
      <c r="E17123" s="64"/>
      <c r="F17123" s="54"/>
      <c r="G17123" s="63"/>
    </row>
    <row r="17124" spans="1:7" s="25" customFormat="1">
      <c r="A17124" s="59"/>
      <c r="B17124" s="54"/>
      <c r="C17124" s="76"/>
      <c r="D17124" s="60"/>
      <c r="E17124" s="64"/>
      <c r="F17124" s="54"/>
      <c r="G17124" s="63"/>
    </row>
    <row r="17125" spans="1:7" s="25" customFormat="1">
      <c r="A17125" s="59"/>
      <c r="B17125" s="54"/>
      <c r="C17125" s="76"/>
      <c r="D17125" s="60"/>
      <c r="E17125" s="64"/>
      <c r="F17125" s="54"/>
      <c r="G17125" s="63"/>
    </row>
    <row r="17126" spans="1:7" s="25" customFormat="1">
      <c r="A17126" s="59"/>
      <c r="B17126" s="54"/>
      <c r="C17126" s="76"/>
      <c r="D17126" s="60"/>
      <c r="E17126" s="64"/>
      <c r="F17126" s="54"/>
      <c r="G17126" s="63"/>
    </row>
    <row r="17127" spans="1:7" s="25" customFormat="1">
      <c r="A17127" s="59"/>
      <c r="B17127" s="54"/>
      <c r="C17127" s="76"/>
      <c r="D17127" s="60"/>
      <c r="E17127" s="64"/>
      <c r="F17127" s="54"/>
      <c r="G17127" s="63"/>
    </row>
    <row r="17128" spans="1:7" s="25" customFormat="1">
      <c r="A17128" s="59"/>
      <c r="B17128" s="54"/>
      <c r="C17128" s="76"/>
      <c r="D17128" s="60"/>
      <c r="E17128" s="64"/>
      <c r="F17128" s="54"/>
      <c r="G17128" s="63"/>
    </row>
    <row r="17129" spans="1:7" s="25" customFormat="1">
      <c r="A17129" s="59"/>
      <c r="B17129" s="54"/>
      <c r="C17129" s="76"/>
      <c r="D17129" s="60"/>
      <c r="E17129" s="64"/>
      <c r="F17129" s="54"/>
      <c r="G17129" s="63"/>
    </row>
    <row r="17130" spans="1:7" s="25" customFormat="1">
      <c r="A17130" s="59"/>
      <c r="B17130" s="54"/>
      <c r="C17130" s="76"/>
      <c r="D17130" s="60"/>
      <c r="E17130" s="64"/>
      <c r="F17130" s="54"/>
      <c r="G17130" s="63"/>
    </row>
    <row r="17131" spans="1:7" s="25" customFormat="1">
      <c r="A17131" s="59"/>
      <c r="B17131" s="54"/>
      <c r="C17131" s="76"/>
      <c r="D17131" s="60"/>
      <c r="E17131" s="64"/>
      <c r="F17131" s="54"/>
      <c r="G17131" s="63"/>
    </row>
    <row r="17132" spans="1:7" s="25" customFormat="1">
      <c r="A17132" s="59"/>
      <c r="B17132" s="54"/>
      <c r="C17132" s="76"/>
      <c r="D17132" s="60"/>
      <c r="E17132" s="64"/>
      <c r="F17132" s="54"/>
      <c r="G17132" s="63"/>
    </row>
    <row r="17133" spans="1:7" s="25" customFormat="1">
      <c r="A17133" s="59"/>
      <c r="B17133" s="54"/>
      <c r="C17133" s="76"/>
      <c r="D17133" s="60"/>
      <c r="E17133" s="64"/>
      <c r="F17133" s="54"/>
      <c r="G17133" s="63"/>
    </row>
    <row r="17134" spans="1:7" s="25" customFormat="1">
      <c r="A17134" s="59"/>
      <c r="B17134" s="54"/>
      <c r="C17134" s="76"/>
      <c r="D17134" s="60"/>
      <c r="E17134" s="64"/>
      <c r="F17134" s="54"/>
      <c r="G17134" s="63"/>
    </row>
    <row r="17135" spans="1:7" s="25" customFormat="1">
      <c r="A17135" s="59"/>
      <c r="B17135" s="54"/>
      <c r="C17135" s="76"/>
      <c r="D17135" s="60"/>
      <c r="E17135" s="64"/>
      <c r="F17135" s="54"/>
      <c r="G17135" s="63"/>
    </row>
    <row r="17136" spans="1:7" s="25" customFormat="1">
      <c r="A17136" s="59"/>
      <c r="B17136" s="54"/>
      <c r="C17136" s="76"/>
      <c r="D17136" s="60"/>
      <c r="E17136" s="64"/>
      <c r="F17136" s="54"/>
      <c r="G17136" s="63"/>
    </row>
    <row r="17137" spans="1:7" s="25" customFormat="1">
      <c r="A17137" s="59"/>
      <c r="B17137" s="54"/>
      <c r="C17137" s="76"/>
      <c r="D17137" s="60"/>
      <c r="E17137" s="64"/>
      <c r="F17137" s="54"/>
      <c r="G17137" s="63"/>
    </row>
    <row r="17138" spans="1:7" s="25" customFormat="1">
      <c r="A17138" s="59"/>
      <c r="B17138" s="54"/>
      <c r="C17138" s="76"/>
      <c r="D17138" s="60"/>
      <c r="E17138" s="64"/>
      <c r="F17138" s="54"/>
      <c r="G17138" s="63"/>
    </row>
    <row r="17139" spans="1:7" s="25" customFormat="1">
      <c r="A17139" s="59"/>
      <c r="B17139" s="54"/>
      <c r="C17139" s="76"/>
      <c r="D17139" s="60"/>
      <c r="E17139" s="64"/>
      <c r="F17139" s="54"/>
      <c r="G17139" s="63"/>
    </row>
    <row r="17140" spans="1:7" s="25" customFormat="1">
      <c r="A17140" s="59"/>
      <c r="B17140" s="54"/>
      <c r="C17140" s="76"/>
      <c r="D17140" s="60"/>
      <c r="E17140" s="64"/>
      <c r="F17140" s="54"/>
      <c r="G17140" s="63"/>
    </row>
    <row r="17141" spans="1:7" s="25" customFormat="1">
      <c r="A17141" s="59"/>
      <c r="B17141" s="54"/>
      <c r="C17141" s="76"/>
      <c r="D17141" s="60"/>
      <c r="E17141" s="64"/>
      <c r="F17141" s="54"/>
      <c r="G17141" s="63"/>
    </row>
    <row r="17142" spans="1:7" s="25" customFormat="1">
      <c r="A17142" s="59"/>
      <c r="B17142" s="54"/>
      <c r="C17142" s="76"/>
      <c r="D17142" s="60"/>
      <c r="E17142" s="64"/>
      <c r="F17142" s="54"/>
      <c r="G17142" s="63"/>
    </row>
    <row r="17143" spans="1:7" s="25" customFormat="1">
      <c r="A17143" s="59"/>
      <c r="B17143" s="54"/>
      <c r="C17143" s="76"/>
      <c r="D17143" s="60"/>
      <c r="E17143" s="64"/>
      <c r="F17143" s="54"/>
      <c r="G17143" s="63"/>
    </row>
    <row r="17144" spans="1:7" s="25" customFormat="1">
      <c r="A17144" s="59"/>
      <c r="B17144" s="54"/>
      <c r="C17144" s="76"/>
      <c r="D17144" s="60"/>
      <c r="E17144" s="64"/>
      <c r="F17144" s="54"/>
      <c r="G17144" s="63"/>
    </row>
    <row r="17145" spans="1:7" s="25" customFormat="1">
      <c r="A17145" s="59"/>
      <c r="B17145" s="54"/>
      <c r="C17145" s="76"/>
      <c r="D17145" s="60"/>
      <c r="E17145" s="64"/>
      <c r="F17145" s="54"/>
      <c r="G17145" s="63"/>
    </row>
    <row r="17146" spans="1:7" s="25" customFormat="1">
      <c r="A17146" s="59"/>
      <c r="B17146" s="54"/>
      <c r="C17146" s="76"/>
      <c r="D17146" s="60"/>
      <c r="E17146" s="64"/>
      <c r="F17146" s="54"/>
      <c r="G17146" s="63"/>
    </row>
    <row r="17147" spans="1:7" s="25" customFormat="1">
      <c r="A17147" s="59"/>
      <c r="B17147" s="54"/>
      <c r="C17147" s="76"/>
      <c r="D17147" s="60"/>
      <c r="E17147" s="64"/>
      <c r="F17147" s="54"/>
      <c r="G17147" s="63"/>
    </row>
    <row r="17148" spans="1:7" s="25" customFormat="1">
      <c r="A17148" s="59"/>
      <c r="B17148" s="54"/>
      <c r="C17148" s="76"/>
      <c r="D17148" s="60"/>
      <c r="E17148" s="64"/>
      <c r="F17148" s="54"/>
      <c r="G17148" s="63"/>
    </row>
    <row r="17149" spans="1:7" s="25" customFormat="1">
      <c r="A17149" s="59"/>
      <c r="B17149" s="54"/>
      <c r="C17149" s="76"/>
      <c r="D17149" s="60"/>
      <c r="E17149" s="64"/>
      <c r="F17149" s="54"/>
      <c r="G17149" s="63"/>
    </row>
    <row r="17150" spans="1:7" s="25" customFormat="1">
      <c r="A17150" s="59"/>
      <c r="B17150" s="54"/>
      <c r="C17150" s="76"/>
      <c r="D17150" s="60"/>
      <c r="E17150" s="64"/>
      <c r="F17150" s="54"/>
      <c r="G17150" s="63"/>
    </row>
    <row r="17151" spans="1:7" s="25" customFormat="1">
      <c r="A17151" s="59"/>
      <c r="B17151" s="54"/>
      <c r="C17151" s="76"/>
      <c r="D17151" s="60"/>
      <c r="E17151" s="64"/>
      <c r="F17151" s="54"/>
      <c r="G17151" s="63"/>
    </row>
    <row r="17152" spans="1:7" s="25" customFormat="1">
      <c r="A17152" s="59"/>
      <c r="B17152" s="54"/>
      <c r="C17152" s="76"/>
      <c r="D17152" s="60"/>
      <c r="E17152" s="64"/>
      <c r="F17152" s="54"/>
      <c r="G17152" s="63"/>
    </row>
    <row r="17153" spans="1:7" s="25" customFormat="1">
      <c r="A17153" s="59"/>
      <c r="B17153" s="54"/>
      <c r="C17153" s="76"/>
      <c r="D17153" s="60"/>
      <c r="E17153" s="64"/>
      <c r="F17153" s="54"/>
      <c r="G17153" s="63"/>
    </row>
    <row r="17154" spans="1:7" s="25" customFormat="1">
      <c r="A17154" s="59"/>
      <c r="B17154" s="54"/>
      <c r="C17154" s="76"/>
      <c r="D17154" s="60"/>
      <c r="E17154" s="64"/>
      <c r="F17154" s="54"/>
      <c r="G17154" s="63"/>
    </row>
    <row r="17155" spans="1:7" s="25" customFormat="1">
      <c r="A17155" s="59"/>
      <c r="B17155" s="54"/>
      <c r="C17155" s="76"/>
      <c r="D17155" s="60"/>
      <c r="E17155" s="64"/>
      <c r="F17155" s="54"/>
      <c r="G17155" s="63"/>
    </row>
    <row r="17156" spans="1:7" s="25" customFormat="1">
      <c r="A17156" s="59"/>
      <c r="B17156" s="54"/>
      <c r="C17156" s="76"/>
      <c r="D17156" s="60"/>
      <c r="E17156" s="64"/>
      <c r="F17156" s="54"/>
      <c r="G17156" s="63"/>
    </row>
    <row r="17157" spans="1:7" s="25" customFormat="1">
      <c r="A17157" s="59"/>
      <c r="B17157" s="54"/>
      <c r="C17157" s="76"/>
      <c r="D17157" s="60"/>
      <c r="E17157" s="64"/>
      <c r="F17157" s="54"/>
      <c r="G17157" s="63"/>
    </row>
    <row r="17158" spans="1:7" s="25" customFormat="1">
      <c r="A17158" s="59"/>
      <c r="B17158" s="54"/>
      <c r="C17158" s="76"/>
      <c r="D17158" s="60"/>
      <c r="E17158" s="64"/>
      <c r="F17158" s="54"/>
      <c r="G17158" s="63"/>
    </row>
    <row r="17159" spans="1:7" s="25" customFormat="1">
      <c r="A17159" s="59"/>
      <c r="B17159" s="54"/>
      <c r="C17159" s="76"/>
      <c r="D17159" s="60"/>
      <c r="E17159" s="64"/>
      <c r="F17159" s="54"/>
      <c r="G17159" s="63"/>
    </row>
    <row r="17160" spans="1:7" s="25" customFormat="1">
      <c r="A17160" s="59"/>
      <c r="B17160" s="54"/>
      <c r="C17160" s="76"/>
      <c r="D17160" s="60"/>
      <c r="E17160" s="64"/>
      <c r="F17160" s="54"/>
      <c r="G17160" s="63"/>
    </row>
    <row r="17161" spans="1:7" s="25" customFormat="1">
      <c r="A17161" s="59"/>
      <c r="B17161" s="54"/>
      <c r="C17161" s="76"/>
      <c r="D17161" s="60"/>
      <c r="E17161" s="64"/>
      <c r="F17161" s="54"/>
      <c r="G17161" s="63"/>
    </row>
    <row r="17162" spans="1:7" s="25" customFormat="1">
      <c r="A17162" s="59"/>
      <c r="B17162" s="54"/>
      <c r="C17162" s="76"/>
      <c r="D17162" s="60"/>
      <c r="E17162" s="64"/>
      <c r="F17162" s="54"/>
      <c r="G17162" s="63"/>
    </row>
    <row r="17163" spans="1:7" s="25" customFormat="1">
      <c r="A17163" s="59"/>
      <c r="B17163" s="54"/>
      <c r="C17163" s="76"/>
      <c r="D17163" s="60"/>
      <c r="E17163" s="64"/>
      <c r="F17163" s="54"/>
      <c r="G17163" s="63"/>
    </row>
    <row r="17164" spans="1:7" s="25" customFormat="1">
      <c r="A17164" s="59"/>
      <c r="B17164" s="54"/>
      <c r="C17164" s="76"/>
      <c r="D17164" s="60"/>
      <c r="E17164" s="64"/>
      <c r="F17164" s="54"/>
      <c r="G17164" s="63"/>
    </row>
    <row r="17165" spans="1:7" s="25" customFormat="1">
      <c r="A17165" s="59"/>
      <c r="B17165" s="54"/>
      <c r="C17165" s="76"/>
      <c r="D17165" s="60"/>
      <c r="E17165" s="64"/>
      <c r="F17165" s="54"/>
      <c r="G17165" s="63"/>
    </row>
    <row r="17166" spans="1:7" s="25" customFormat="1">
      <c r="A17166" s="59"/>
      <c r="B17166" s="54"/>
      <c r="C17166" s="76"/>
      <c r="D17166" s="60"/>
      <c r="E17166" s="64"/>
      <c r="F17166" s="54"/>
      <c r="G17166" s="63"/>
    </row>
    <row r="17167" spans="1:7" s="25" customFormat="1">
      <c r="A17167" s="59"/>
      <c r="B17167" s="54"/>
      <c r="C17167" s="76"/>
      <c r="D17167" s="60"/>
      <c r="E17167" s="64"/>
      <c r="F17167" s="54"/>
      <c r="G17167" s="63"/>
    </row>
    <row r="17168" spans="1:7" s="25" customFormat="1">
      <c r="A17168" s="59"/>
      <c r="B17168" s="54"/>
      <c r="C17168" s="76"/>
      <c r="D17168" s="60"/>
      <c r="E17168" s="64"/>
      <c r="F17168" s="54"/>
      <c r="G17168" s="63"/>
    </row>
    <row r="17169" spans="1:7" s="25" customFormat="1">
      <c r="A17169" s="59"/>
      <c r="B17169" s="54"/>
      <c r="C17169" s="76"/>
      <c r="D17169" s="60"/>
      <c r="E17169" s="64"/>
      <c r="F17169" s="54"/>
      <c r="G17169" s="63"/>
    </row>
    <row r="17170" spans="1:7" s="25" customFormat="1">
      <c r="A17170" s="59"/>
      <c r="B17170" s="54"/>
      <c r="C17170" s="76"/>
      <c r="D17170" s="60"/>
      <c r="E17170" s="64"/>
      <c r="F17170" s="54"/>
      <c r="G17170" s="63"/>
    </row>
    <row r="17171" spans="1:7" s="25" customFormat="1">
      <c r="A17171" s="59"/>
      <c r="B17171" s="54"/>
      <c r="C17171" s="76"/>
      <c r="D17171" s="60"/>
      <c r="E17171" s="64"/>
      <c r="F17171" s="54"/>
      <c r="G17171" s="63"/>
    </row>
    <row r="17172" spans="1:7" s="25" customFormat="1">
      <c r="A17172" s="59"/>
      <c r="B17172" s="54"/>
      <c r="C17172" s="76"/>
      <c r="D17172" s="60"/>
      <c r="E17172" s="64"/>
      <c r="F17172" s="54"/>
      <c r="G17172" s="63"/>
    </row>
    <row r="17173" spans="1:7" s="25" customFormat="1">
      <c r="A17173" s="59"/>
      <c r="B17173" s="54"/>
      <c r="C17173" s="76"/>
      <c r="D17173" s="60"/>
      <c r="E17173" s="64"/>
      <c r="F17173" s="54"/>
      <c r="G17173" s="63"/>
    </row>
    <row r="17174" spans="1:7" s="25" customFormat="1">
      <c r="A17174" s="59"/>
      <c r="B17174" s="54"/>
      <c r="C17174" s="76"/>
      <c r="D17174" s="60"/>
      <c r="E17174" s="64"/>
      <c r="F17174" s="54"/>
      <c r="G17174" s="63"/>
    </row>
    <row r="17175" spans="1:7" s="25" customFormat="1">
      <c r="A17175" s="59"/>
      <c r="B17175" s="54"/>
      <c r="C17175" s="76"/>
      <c r="D17175" s="60"/>
      <c r="E17175" s="64"/>
      <c r="F17175" s="54"/>
      <c r="G17175" s="63"/>
    </row>
    <row r="17176" spans="1:7" s="25" customFormat="1">
      <c r="A17176" s="59"/>
      <c r="B17176" s="54"/>
      <c r="C17176" s="76"/>
      <c r="D17176" s="60"/>
      <c r="E17176" s="64"/>
      <c r="F17176" s="54"/>
      <c r="G17176" s="63"/>
    </row>
    <row r="17177" spans="1:7" s="25" customFormat="1">
      <c r="A17177" s="59"/>
      <c r="B17177" s="54"/>
      <c r="C17177" s="76"/>
      <c r="D17177" s="60"/>
      <c r="E17177" s="64"/>
      <c r="F17177" s="54"/>
      <c r="G17177" s="63"/>
    </row>
    <row r="17178" spans="1:7" s="25" customFormat="1">
      <c r="A17178" s="59"/>
      <c r="B17178" s="54"/>
      <c r="C17178" s="76"/>
      <c r="D17178" s="60"/>
      <c r="E17178" s="64"/>
      <c r="F17178" s="54"/>
      <c r="G17178" s="63"/>
    </row>
    <row r="17179" spans="1:7" s="25" customFormat="1">
      <c r="A17179" s="59"/>
      <c r="B17179" s="54"/>
      <c r="C17179" s="76"/>
      <c r="D17179" s="60"/>
      <c r="E17179" s="64"/>
      <c r="F17179" s="54"/>
      <c r="G17179" s="63"/>
    </row>
    <row r="17180" spans="1:7" s="25" customFormat="1">
      <c r="A17180" s="59"/>
      <c r="B17180" s="54"/>
      <c r="C17180" s="76"/>
      <c r="D17180" s="60"/>
      <c r="E17180" s="64"/>
      <c r="F17180" s="54"/>
      <c r="G17180" s="63"/>
    </row>
    <row r="17181" spans="1:7" s="25" customFormat="1">
      <c r="A17181" s="59"/>
      <c r="B17181" s="54"/>
      <c r="C17181" s="76"/>
      <c r="D17181" s="60"/>
      <c r="E17181" s="64"/>
      <c r="F17181" s="54"/>
      <c r="G17181" s="63"/>
    </row>
    <row r="17182" spans="1:7" s="25" customFormat="1">
      <c r="A17182" s="59"/>
      <c r="B17182" s="54"/>
      <c r="C17182" s="76"/>
      <c r="D17182" s="60"/>
      <c r="E17182" s="64"/>
      <c r="F17182" s="54"/>
      <c r="G17182" s="63"/>
    </row>
    <row r="17183" spans="1:7" s="25" customFormat="1">
      <c r="A17183" s="59"/>
      <c r="B17183" s="54"/>
      <c r="C17183" s="76"/>
      <c r="D17183" s="60"/>
      <c r="E17183" s="64"/>
      <c r="F17183" s="54"/>
      <c r="G17183" s="63"/>
    </row>
    <row r="17184" spans="1:7" s="25" customFormat="1">
      <c r="A17184" s="59"/>
      <c r="B17184" s="54"/>
      <c r="C17184" s="76"/>
      <c r="D17184" s="60"/>
      <c r="E17184" s="64"/>
      <c r="F17184" s="54"/>
      <c r="G17184" s="63"/>
    </row>
    <row r="17185" spans="1:7" s="25" customFormat="1">
      <c r="A17185" s="59"/>
      <c r="B17185" s="54"/>
      <c r="C17185" s="76"/>
      <c r="D17185" s="60"/>
      <c r="E17185" s="64"/>
      <c r="F17185" s="54"/>
      <c r="G17185" s="63"/>
    </row>
    <row r="17186" spans="1:7" s="25" customFormat="1">
      <c r="A17186" s="59"/>
      <c r="B17186" s="54"/>
      <c r="C17186" s="76"/>
      <c r="D17186" s="60"/>
      <c r="E17186" s="64"/>
      <c r="F17186" s="54"/>
      <c r="G17186" s="63"/>
    </row>
    <row r="17187" spans="1:7">
      <c r="A17187" s="741" t="s">
        <v>0</v>
      </c>
      <c r="B17187" s="741"/>
      <c r="C17187" s="741"/>
      <c r="D17187" s="741"/>
      <c r="E17187" s="741"/>
      <c r="F17187" s="741"/>
      <c r="G17187" s="741"/>
    </row>
    <row r="17188" spans="1:7">
      <c r="A17188" s="742" t="s">
        <v>1</v>
      </c>
      <c r="B17188" s="742"/>
      <c r="C17188" s="742"/>
      <c r="D17188" s="742"/>
      <c r="E17188" s="742"/>
      <c r="F17188" s="742"/>
      <c r="G17188" s="742"/>
    </row>
    <row r="17189" spans="1:7" ht="30.75" customHeight="1">
      <c r="A17189" s="1" t="s">
        <v>2</v>
      </c>
      <c r="B17189" s="577"/>
      <c r="C17189" s="577"/>
      <c r="D17189" s="753" t="s">
        <v>1277</v>
      </c>
      <c r="E17189" s="753"/>
      <c r="F17189" s="753"/>
      <c r="G17189" s="753"/>
    </row>
    <row r="17190" spans="1:7" ht="30" customHeight="1">
      <c r="A17190" s="744" t="s">
        <v>3</v>
      </c>
      <c r="B17190" s="745"/>
      <c r="C17190" s="3" t="s">
        <v>4</v>
      </c>
      <c r="D17190" s="587" t="s">
        <v>5</v>
      </c>
      <c r="E17190" s="587" t="s">
        <v>6</v>
      </c>
      <c r="F17190" s="587" t="s">
        <v>7</v>
      </c>
      <c r="G17190" s="5" t="s">
        <v>8</v>
      </c>
    </row>
    <row r="17191" spans="1:7">
      <c r="A17191" s="587"/>
      <c r="B17191" s="587"/>
      <c r="C17191" s="3"/>
      <c r="D17191" s="104" t="s">
        <v>9</v>
      </c>
      <c r="E17191" s="587"/>
      <c r="F17191" s="587"/>
      <c r="G17191" s="5"/>
    </row>
    <row r="17192" spans="1:7" s="25" customFormat="1">
      <c r="A17192" s="697">
        <v>9826</v>
      </c>
      <c r="B17192" s="697" t="s">
        <v>39</v>
      </c>
      <c r="C17192" s="695" t="s">
        <v>11</v>
      </c>
      <c r="D17192" s="699" t="s">
        <v>305</v>
      </c>
      <c r="E17192" s="572">
        <v>226.88</v>
      </c>
      <c r="F17192" s="572" t="s">
        <v>52</v>
      </c>
      <c r="G17192" s="20">
        <f>SUM(A17192*E17192/100)</f>
        <v>22293.228799999997</v>
      </c>
    </row>
    <row r="17193" spans="1:7" s="25" customFormat="1" ht="35.25" customHeight="1">
      <c r="A17193" s="698"/>
      <c r="B17193" s="698"/>
      <c r="C17193" s="696"/>
      <c r="D17193" s="700"/>
      <c r="E17193" s="701" t="s">
        <v>306</v>
      </c>
      <c r="F17193" s="702"/>
      <c r="G17193" s="703"/>
    </row>
    <row r="17194" spans="1:7" s="25" customFormat="1">
      <c r="A17194" s="697">
        <v>9826</v>
      </c>
      <c r="B17194" s="697" t="s">
        <v>39</v>
      </c>
      <c r="C17194" s="695" t="s">
        <v>15</v>
      </c>
      <c r="D17194" s="699" t="s">
        <v>1278</v>
      </c>
      <c r="E17194" s="572">
        <v>1402.23</v>
      </c>
      <c r="F17194" s="572" t="s">
        <v>52</v>
      </c>
      <c r="G17194" s="20">
        <f>SUM(A17194*E17194/100)</f>
        <v>137783.11980000001</v>
      </c>
    </row>
    <row r="17195" spans="1:7" s="25" customFormat="1" ht="27" customHeight="1">
      <c r="A17195" s="698"/>
      <c r="B17195" s="698"/>
      <c r="C17195" s="696"/>
      <c r="D17195" s="700"/>
      <c r="E17195" s="701" t="s">
        <v>1279</v>
      </c>
      <c r="F17195" s="702"/>
      <c r="G17195" s="703"/>
    </row>
    <row r="17196" spans="1:7">
      <c r="A17196" s="695">
        <v>327</v>
      </c>
      <c r="B17196" s="695" t="s">
        <v>39</v>
      </c>
      <c r="C17196" s="697" t="s">
        <v>18</v>
      </c>
      <c r="D17196" s="699" t="s">
        <v>214</v>
      </c>
      <c r="E17196" s="585">
        <v>674.19</v>
      </c>
      <c r="F17196" s="572" t="s">
        <v>42</v>
      </c>
      <c r="G17196" s="20">
        <f>SUM(A17196*E17196/100)</f>
        <v>2204.6013000000003</v>
      </c>
    </row>
    <row r="17197" spans="1:7" ht="36" customHeight="1">
      <c r="A17197" s="696"/>
      <c r="B17197" s="696"/>
      <c r="C17197" s="698"/>
      <c r="D17197" s="700"/>
      <c r="E17197" s="701" t="s">
        <v>767</v>
      </c>
      <c r="F17197" s="702"/>
      <c r="G17197" s="703"/>
    </row>
    <row r="17198" spans="1:7">
      <c r="A17198" s="695">
        <v>1674</v>
      </c>
      <c r="B17198" s="695" t="s">
        <v>39</v>
      </c>
      <c r="C17198" s="697" t="s">
        <v>21</v>
      </c>
      <c r="D17198" s="699" t="s">
        <v>1280</v>
      </c>
      <c r="E17198" s="585">
        <v>1952.5</v>
      </c>
      <c r="F17198" s="572" t="s">
        <v>42</v>
      </c>
      <c r="G17198" s="20">
        <f>SUM(A17198*E17198/100)</f>
        <v>32684.85</v>
      </c>
    </row>
    <row r="17199" spans="1:7" ht="26.25" customHeight="1">
      <c r="A17199" s="696"/>
      <c r="B17199" s="696"/>
      <c r="C17199" s="698"/>
      <c r="D17199" s="700"/>
      <c r="E17199" s="701" t="s">
        <v>767</v>
      </c>
      <c r="F17199" s="702"/>
      <c r="G17199" s="703"/>
    </row>
    <row r="17200" spans="1:7" s="24" customFormat="1">
      <c r="A17200" s="697">
        <v>7</v>
      </c>
      <c r="B17200" s="697" t="s">
        <v>39</v>
      </c>
      <c r="C17200" s="695" t="s">
        <v>25</v>
      </c>
      <c r="D17200" s="699" t="s">
        <v>736</v>
      </c>
      <c r="E17200" s="585">
        <v>28299.3</v>
      </c>
      <c r="F17200" s="572" t="s">
        <v>165</v>
      </c>
      <c r="G17200" s="20">
        <f>SUM(A17200*E17200/100)</f>
        <v>1980.951</v>
      </c>
    </row>
    <row r="17201" spans="1:7" s="24" customFormat="1" ht="28.5" customHeight="1">
      <c r="A17201" s="698"/>
      <c r="B17201" s="698"/>
      <c r="C17201" s="696"/>
      <c r="D17201" s="700"/>
      <c r="E17201" s="727" t="s">
        <v>852</v>
      </c>
      <c r="F17201" s="728"/>
      <c r="G17201" s="729"/>
    </row>
    <row r="17202" spans="1:7" s="24" customFormat="1">
      <c r="A17202" s="697">
        <v>0.97250000000000003</v>
      </c>
      <c r="B17202" s="697" t="s">
        <v>10</v>
      </c>
      <c r="C17202" s="695" t="s">
        <v>29</v>
      </c>
      <c r="D17202" s="699" t="s">
        <v>1281</v>
      </c>
      <c r="E17202" s="585">
        <v>3742.42</v>
      </c>
      <c r="F17202" s="572" t="s">
        <v>31</v>
      </c>
      <c r="G17202" s="20">
        <f>SUM(A17202*E17202)</f>
        <v>3639.5034500000002</v>
      </c>
    </row>
    <row r="17203" spans="1:7" s="24" customFormat="1" ht="42" customHeight="1">
      <c r="A17203" s="698"/>
      <c r="B17203" s="698"/>
      <c r="C17203" s="696"/>
      <c r="D17203" s="700"/>
      <c r="E17203" s="727" t="s">
        <v>1282</v>
      </c>
      <c r="F17203" s="728"/>
      <c r="G17203" s="729"/>
    </row>
    <row r="17204" spans="1:7">
      <c r="A17204" s="695">
        <v>7</v>
      </c>
      <c r="B17204" s="695" t="s">
        <v>107</v>
      </c>
      <c r="C17204" s="697" t="s">
        <v>33</v>
      </c>
      <c r="D17204" s="699" t="s">
        <v>1283</v>
      </c>
      <c r="E17204" s="585">
        <v>49.97</v>
      </c>
      <c r="F17204" s="572" t="s">
        <v>111</v>
      </c>
      <c r="G17204" s="20">
        <f>SUM(A17204*E17204)</f>
        <v>349.78999999999996</v>
      </c>
    </row>
    <row r="17205" spans="1:7" ht="51" customHeight="1">
      <c r="A17205" s="696"/>
      <c r="B17205" s="696"/>
      <c r="C17205" s="698"/>
      <c r="D17205" s="700"/>
      <c r="E17205" s="701" t="s">
        <v>1284</v>
      </c>
      <c r="F17205" s="702"/>
      <c r="G17205" s="703"/>
    </row>
    <row r="17206" spans="1:7">
      <c r="A17206" s="695">
        <v>110</v>
      </c>
      <c r="B17206" s="695" t="s">
        <v>39</v>
      </c>
      <c r="C17206" s="697" t="s">
        <v>36</v>
      </c>
      <c r="D17206" s="699" t="s">
        <v>1285</v>
      </c>
      <c r="E17206" s="584">
        <v>115.55</v>
      </c>
      <c r="F17206" s="562" t="s">
        <v>111</v>
      </c>
      <c r="G17206" s="20">
        <f>SUM(A17206*E17206)</f>
        <v>12710.5</v>
      </c>
    </row>
    <row r="17207" spans="1:7" ht="27.75" customHeight="1">
      <c r="A17207" s="696"/>
      <c r="B17207" s="696"/>
      <c r="C17207" s="698"/>
      <c r="D17207" s="700"/>
      <c r="E17207" s="701" t="s">
        <v>749</v>
      </c>
      <c r="F17207" s="702"/>
      <c r="G17207" s="703"/>
    </row>
    <row r="17208" spans="1:7" s="25" customFormat="1">
      <c r="A17208" s="697">
        <v>935</v>
      </c>
      <c r="B17208" s="697" t="s">
        <v>39</v>
      </c>
      <c r="C17208" s="695" t="s">
        <v>40</v>
      </c>
      <c r="D17208" s="699" t="s">
        <v>151</v>
      </c>
      <c r="E17208" s="585">
        <v>660</v>
      </c>
      <c r="F17208" s="572" t="s">
        <v>42</v>
      </c>
      <c r="G17208" s="20">
        <f>SUM(A17208*E17208/100)</f>
        <v>6171</v>
      </c>
    </row>
    <row r="17209" spans="1:7" s="25" customFormat="1" ht="24.75" customHeight="1">
      <c r="A17209" s="698"/>
      <c r="B17209" s="698"/>
      <c r="C17209" s="696"/>
      <c r="D17209" s="700"/>
      <c r="E17209" s="727" t="s">
        <v>152</v>
      </c>
      <c r="F17209" s="728"/>
      <c r="G17209" s="729"/>
    </row>
    <row r="17210" spans="1:7" s="24" customFormat="1" ht="15" customHeight="1">
      <c r="A17210" s="697">
        <v>935</v>
      </c>
      <c r="B17210" s="697" t="s">
        <v>39</v>
      </c>
      <c r="C17210" s="695" t="s">
        <v>44</v>
      </c>
      <c r="D17210" s="699" t="s">
        <v>41</v>
      </c>
      <c r="E17210" s="585">
        <v>2206.6</v>
      </c>
      <c r="F17210" s="572" t="s">
        <v>42</v>
      </c>
      <c r="G17210" s="20">
        <f>SUM(A17210*E17210/100)</f>
        <v>20631.71</v>
      </c>
    </row>
    <row r="17211" spans="1:7" s="24" customFormat="1" ht="30" customHeight="1">
      <c r="A17211" s="698"/>
      <c r="B17211" s="698"/>
      <c r="C17211" s="696"/>
      <c r="D17211" s="700"/>
      <c r="E17211" s="727" t="s">
        <v>43</v>
      </c>
      <c r="F17211" s="728"/>
      <c r="G17211" s="729"/>
    </row>
    <row r="17212" spans="1:7" s="24" customFormat="1" ht="15" customHeight="1">
      <c r="A17212" s="697">
        <v>935</v>
      </c>
      <c r="B17212" s="697" t="s">
        <v>39</v>
      </c>
      <c r="C17212" s="695" t="s">
        <v>47</v>
      </c>
      <c r="D17212" s="699" t="s">
        <v>45</v>
      </c>
      <c r="E17212" s="572">
        <v>2197.52</v>
      </c>
      <c r="F17212" s="572" t="s">
        <v>42</v>
      </c>
      <c r="G17212" s="20">
        <f>SUM(A17212*E17212/100)</f>
        <v>20546.811999999998</v>
      </c>
    </row>
    <row r="17213" spans="1:7" s="24" customFormat="1" ht="26.25" customHeight="1">
      <c r="A17213" s="698"/>
      <c r="B17213" s="698"/>
      <c r="C17213" s="696"/>
      <c r="D17213" s="700"/>
      <c r="E17213" s="727" t="s">
        <v>46</v>
      </c>
      <c r="F17213" s="728"/>
      <c r="G17213" s="729"/>
    </row>
    <row r="17214" spans="1:7">
      <c r="A17214" s="697">
        <v>7400</v>
      </c>
      <c r="B17214" s="697" t="s">
        <v>39</v>
      </c>
      <c r="C17214" s="695" t="s">
        <v>50</v>
      </c>
      <c r="D17214" s="699" t="s">
        <v>1286</v>
      </c>
      <c r="E17214" s="585">
        <v>2118.33</v>
      </c>
      <c r="F17214" s="572" t="s">
        <v>42</v>
      </c>
      <c r="G17214" s="13">
        <f>SUM(A17214*E17214/100)</f>
        <v>156756.42000000001</v>
      </c>
    </row>
    <row r="17215" spans="1:7" ht="69.75" customHeight="1">
      <c r="A17215" s="698"/>
      <c r="B17215" s="698"/>
      <c r="C17215" s="696"/>
      <c r="D17215" s="700"/>
      <c r="E17215" s="701" t="s">
        <v>990</v>
      </c>
      <c r="F17215" s="702"/>
      <c r="G17215" s="703"/>
    </row>
    <row r="17216" spans="1:7" ht="51" customHeight="1">
      <c r="A17216" s="575"/>
      <c r="B17216" s="576"/>
      <c r="C17216" s="3"/>
      <c r="D17216" s="91"/>
      <c r="E17216" s="587"/>
      <c r="F17216" s="28" t="s">
        <v>1287</v>
      </c>
      <c r="G17216" s="105">
        <v>382033</v>
      </c>
    </row>
    <row r="17217" spans="1:7">
      <c r="A17217" s="31"/>
      <c r="B17217" s="32"/>
      <c r="C17217" s="32"/>
      <c r="D17217" s="110" t="s">
        <v>78</v>
      </c>
      <c r="E17217" s="32"/>
      <c r="F17217" s="32"/>
      <c r="G17217" s="34"/>
    </row>
    <row r="17218" spans="1:7">
      <c r="A17218" s="695">
        <v>1</v>
      </c>
      <c r="B17218" s="695" t="s">
        <v>89</v>
      </c>
      <c r="C17218" s="697" t="s">
        <v>11</v>
      </c>
      <c r="D17218" s="699" t="s">
        <v>1288</v>
      </c>
      <c r="E17218" s="585">
        <v>5162.3</v>
      </c>
      <c r="F17218" s="572" t="s">
        <v>75</v>
      </c>
      <c r="G17218" s="13">
        <f>SUM(A17218*E17218)</f>
        <v>5162.3</v>
      </c>
    </row>
    <row r="17219" spans="1:7" ht="128.25" customHeight="1">
      <c r="A17219" s="696"/>
      <c r="B17219" s="696"/>
      <c r="C17219" s="698"/>
      <c r="D17219" s="700"/>
      <c r="E17219" s="701" t="s">
        <v>1289</v>
      </c>
      <c r="F17219" s="702"/>
      <c r="G17219" s="703"/>
    </row>
    <row r="17220" spans="1:7" s="25" customFormat="1">
      <c r="A17220" s="695"/>
      <c r="B17220" s="695"/>
      <c r="C17220" s="697" t="s">
        <v>15</v>
      </c>
      <c r="D17220" s="699" t="s">
        <v>1290</v>
      </c>
      <c r="E17220" s="730"/>
      <c r="F17220" s="731"/>
      <c r="G17220" s="732"/>
    </row>
    <row r="17221" spans="1:7" s="25" customFormat="1" ht="51.75" customHeight="1">
      <c r="A17221" s="696"/>
      <c r="B17221" s="696"/>
      <c r="C17221" s="698"/>
      <c r="D17221" s="700"/>
      <c r="E17221" s="733"/>
      <c r="F17221" s="734"/>
      <c r="G17221" s="735"/>
    </row>
    <row r="17222" spans="1:7" s="25" customFormat="1">
      <c r="A17222" s="695">
        <v>89</v>
      </c>
      <c r="B17222" s="695" t="s">
        <v>107</v>
      </c>
      <c r="C17222" s="697" t="s">
        <v>99</v>
      </c>
      <c r="D17222" s="699" t="s">
        <v>1291</v>
      </c>
      <c r="E17222" s="585">
        <v>19</v>
      </c>
      <c r="F17222" s="572" t="s">
        <v>111</v>
      </c>
      <c r="G17222" s="13">
        <f>SUM(A17222*E17222)</f>
        <v>1691</v>
      </c>
    </row>
    <row r="17223" spans="1:7" s="25" customFormat="1" ht="18" customHeight="1">
      <c r="A17223" s="696"/>
      <c r="B17223" s="696"/>
      <c r="C17223" s="698"/>
      <c r="D17223" s="700"/>
      <c r="E17223" s="701" t="s">
        <v>1292</v>
      </c>
      <c r="F17223" s="702"/>
      <c r="G17223" s="703"/>
    </row>
    <row r="17224" spans="1:7" s="25" customFormat="1">
      <c r="A17224" s="695">
        <v>60</v>
      </c>
      <c r="B17224" s="695" t="s">
        <v>107</v>
      </c>
      <c r="C17224" s="697" t="s">
        <v>102</v>
      </c>
      <c r="D17224" s="699" t="s">
        <v>1293</v>
      </c>
      <c r="E17224" s="585">
        <v>65</v>
      </c>
      <c r="F17224" s="572" t="s">
        <v>111</v>
      </c>
      <c r="G17224" s="13">
        <f>SUM(A17224*E17224)</f>
        <v>3900</v>
      </c>
    </row>
    <row r="17225" spans="1:7" s="25" customFormat="1" ht="18" customHeight="1">
      <c r="A17225" s="696"/>
      <c r="B17225" s="696"/>
      <c r="C17225" s="698"/>
      <c r="D17225" s="700"/>
      <c r="E17225" s="701" t="s">
        <v>1294</v>
      </c>
      <c r="F17225" s="702"/>
      <c r="G17225" s="703"/>
    </row>
    <row r="17226" spans="1:7" s="36" customFormat="1">
      <c r="A17226" s="695">
        <v>300</v>
      </c>
      <c r="B17226" s="695" t="s">
        <v>107</v>
      </c>
      <c r="C17226" s="697" t="s">
        <v>18</v>
      </c>
      <c r="D17226" s="699" t="s">
        <v>1295</v>
      </c>
      <c r="E17226" s="585">
        <v>160</v>
      </c>
      <c r="F17226" s="572" t="s">
        <v>111</v>
      </c>
      <c r="G17226" s="13">
        <f>SUM(A17226*E17226)</f>
        <v>48000</v>
      </c>
    </row>
    <row r="17227" spans="1:7" s="36" customFormat="1" ht="58.5" customHeight="1">
      <c r="A17227" s="696"/>
      <c r="B17227" s="696"/>
      <c r="C17227" s="698"/>
      <c r="D17227" s="700"/>
      <c r="E17227" s="701" t="s">
        <v>1296</v>
      </c>
      <c r="F17227" s="702"/>
      <c r="G17227" s="703"/>
    </row>
    <row r="17228" spans="1:7" s="36" customFormat="1">
      <c r="A17228" s="695"/>
      <c r="B17228" s="695"/>
      <c r="C17228" s="697" t="s">
        <v>15</v>
      </c>
      <c r="D17228" s="736" t="s">
        <v>470</v>
      </c>
      <c r="E17228" s="564"/>
      <c r="F17228" s="69"/>
      <c r="G17228" s="70"/>
    </row>
    <row r="17229" spans="1:7" s="36" customFormat="1" ht="102.75" customHeight="1">
      <c r="A17229" s="696"/>
      <c r="B17229" s="696"/>
      <c r="C17229" s="698"/>
      <c r="D17229" s="737"/>
      <c r="E17229" s="738"/>
      <c r="F17229" s="739"/>
      <c r="G17229" s="740"/>
    </row>
    <row r="17230" spans="1:7" ht="19.5" customHeight="1">
      <c r="A17230" s="695">
        <v>270</v>
      </c>
      <c r="B17230" s="695" t="s">
        <v>107</v>
      </c>
      <c r="C17230" s="697" t="s">
        <v>154</v>
      </c>
      <c r="D17230" s="699" t="s">
        <v>471</v>
      </c>
      <c r="E17230" s="585">
        <v>160</v>
      </c>
      <c r="F17230" s="562" t="s">
        <v>111</v>
      </c>
      <c r="G17230" s="71">
        <f>SUM(A17230*E17230)</f>
        <v>43200</v>
      </c>
    </row>
    <row r="17231" spans="1:7" ht="28.5" customHeight="1">
      <c r="A17231" s="696"/>
      <c r="B17231" s="696"/>
      <c r="C17231" s="698"/>
      <c r="D17231" s="700"/>
      <c r="E17231" s="701" t="s">
        <v>469</v>
      </c>
      <c r="F17231" s="702"/>
      <c r="G17231" s="703"/>
    </row>
    <row r="17232" spans="1:7" ht="26.25" customHeight="1">
      <c r="A17232" s="695">
        <v>80</v>
      </c>
      <c r="B17232" s="695" t="s">
        <v>107</v>
      </c>
      <c r="C17232" s="697" t="s">
        <v>157</v>
      </c>
      <c r="D17232" s="699" t="s">
        <v>473</v>
      </c>
      <c r="E17232" s="585">
        <v>116.2</v>
      </c>
      <c r="F17232" s="562" t="s">
        <v>111</v>
      </c>
      <c r="G17232" s="71">
        <f>SUM(A17232*E17232)</f>
        <v>9296</v>
      </c>
    </row>
    <row r="17233" spans="1:7" ht="28.5" customHeight="1">
      <c r="A17233" s="696"/>
      <c r="B17233" s="696"/>
      <c r="C17233" s="698"/>
      <c r="D17233" s="700"/>
      <c r="E17233" s="701" t="s">
        <v>474</v>
      </c>
      <c r="F17233" s="702"/>
      <c r="G17233" s="703"/>
    </row>
    <row r="17234" spans="1:7" ht="21" customHeight="1">
      <c r="A17234" s="695">
        <v>200</v>
      </c>
      <c r="B17234" s="695" t="s">
        <v>107</v>
      </c>
      <c r="C17234" s="697" t="s">
        <v>197</v>
      </c>
      <c r="D17234" s="699" t="s">
        <v>1297</v>
      </c>
      <c r="E17234" s="585">
        <v>86.36</v>
      </c>
      <c r="F17234" s="562" t="s">
        <v>111</v>
      </c>
      <c r="G17234" s="71">
        <f>SUM(A17234*E17234)</f>
        <v>17272</v>
      </c>
    </row>
    <row r="17235" spans="1:7" ht="15.75" customHeight="1">
      <c r="A17235" s="696"/>
      <c r="B17235" s="696"/>
      <c r="C17235" s="698"/>
      <c r="D17235" s="700"/>
      <c r="E17235" s="701" t="s">
        <v>1298</v>
      </c>
      <c r="F17235" s="702"/>
      <c r="G17235" s="703"/>
    </row>
    <row r="17236" spans="1:7" ht="28.5" customHeight="1">
      <c r="A17236" s="695">
        <v>80</v>
      </c>
      <c r="B17236" s="695" t="s">
        <v>107</v>
      </c>
      <c r="C17236" s="697" t="s">
        <v>427</v>
      </c>
      <c r="D17236" s="699" t="s">
        <v>1299</v>
      </c>
      <c r="E17236" s="585">
        <v>64.88</v>
      </c>
      <c r="F17236" s="562" t="s">
        <v>111</v>
      </c>
      <c r="G17236" s="71">
        <f>SUM(A17236*E17236)</f>
        <v>5190.3999999999996</v>
      </c>
    </row>
    <row r="17237" spans="1:7" s="30" customFormat="1" ht="15.75" customHeight="1">
      <c r="A17237" s="696"/>
      <c r="B17237" s="696"/>
      <c r="C17237" s="698"/>
      <c r="D17237" s="700"/>
      <c r="E17237" s="701" t="s">
        <v>1300</v>
      </c>
      <c r="F17237" s="702"/>
      <c r="G17237" s="703"/>
    </row>
    <row r="17238" spans="1:7" ht="40.5" customHeight="1">
      <c r="A17238" s="575"/>
      <c r="B17238" s="576"/>
      <c r="C17238" s="3"/>
      <c r="D17238" s="91"/>
      <c r="E17238" s="587"/>
      <c r="F17238" s="28" t="s">
        <v>1301</v>
      </c>
      <c r="G17238" s="105">
        <v>133712</v>
      </c>
    </row>
    <row r="17239" spans="1:7" s="25" customFormat="1">
      <c r="A17239" s="59"/>
      <c r="B17239" s="54"/>
      <c r="C17239" s="76"/>
      <c r="D17239" s="110" t="s">
        <v>1302</v>
      </c>
      <c r="E17239" s="64"/>
      <c r="F17239" s="54"/>
      <c r="G17239" s="63"/>
    </row>
    <row r="17240" spans="1:7" s="25" customFormat="1" ht="37.5" customHeight="1">
      <c r="A17240" s="572">
        <v>4</v>
      </c>
      <c r="B17240" s="572" t="s">
        <v>72</v>
      </c>
      <c r="C17240" s="571" t="s">
        <v>11</v>
      </c>
      <c r="D17240" s="573" t="s">
        <v>1303</v>
      </c>
      <c r="E17240" s="572"/>
      <c r="F17240" s="572" t="s">
        <v>75</v>
      </c>
      <c r="G17240" s="180"/>
    </row>
    <row r="17241" spans="1:7" s="25" customFormat="1" ht="18" customHeight="1">
      <c r="A17241" s="572"/>
      <c r="B17241" s="572"/>
      <c r="C17241" s="571" t="s">
        <v>15</v>
      </c>
      <c r="D17241" s="573" t="s">
        <v>1304</v>
      </c>
      <c r="E17241" s="572"/>
      <c r="F17241" s="572"/>
      <c r="G17241" s="180"/>
    </row>
    <row r="17242" spans="1:7" s="25" customFormat="1" ht="27.75" customHeight="1">
      <c r="A17242" s="572">
        <v>6</v>
      </c>
      <c r="B17242" s="572" t="s">
        <v>72</v>
      </c>
      <c r="C17242" s="571" t="s">
        <v>154</v>
      </c>
      <c r="D17242" s="573" t="s">
        <v>1305</v>
      </c>
      <c r="E17242" s="572"/>
      <c r="F17242" s="572" t="s">
        <v>75</v>
      </c>
      <c r="G17242" s="180"/>
    </row>
    <row r="17243" spans="1:7" s="25" customFormat="1" ht="27" customHeight="1">
      <c r="A17243" s="572">
        <v>6</v>
      </c>
      <c r="B17243" s="572" t="s">
        <v>72</v>
      </c>
      <c r="C17243" s="571" t="s">
        <v>157</v>
      </c>
      <c r="D17243" s="573" t="s">
        <v>1306</v>
      </c>
      <c r="E17243" s="572"/>
      <c r="F17243" s="572" t="s">
        <v>75</v>
      </c>
      <c r="G17243" s="180"/>
    </row>
    <row r="17244" spans="1:7" s="25" customFormat="1" ht="29.25" customHeight="1">
      <c r="A17244" s="572">
        <v>1</v>
      </c>
      <c r="B17244" s="572" t="s">
        <v>89</v>
      </c>
      <c r="C17244" s="571" t="s">
        <v>18</v>
      </c>
      <c r="D17244" s="573" t="s">
        <v>1307</v>
      </c>
      <c r="E17244" s="572"/>
      <c r="F17244" s="572" t="s">
        <v>75</v>
      </c>
      <c r="G17244" s="180"/>
    </row>
    <row r="17245" spans="1:7" s="25" customFormat="1" ht="27" customHeight="1">
      <c r="A17245" s="572">
        <v>1</v>
      </c>
      <c r="B17245" s="572" t="s">
        <v>89</v>
      </c>
      <c r="C17245" s="571" t="s">
        <v>21</v>
      </c>
      <c r="D17245" s="573" t="s">
        <v>1308</v>
      </c>
      <c r="E17245" s="572"/>
      <c r="F17245" s="572" t="s">
        <v>75</v>
      </c>
      <c r="G17245" s="180"/>
    </row>
    <row r="17246" spans="1:7" s="25" customFormat="1" ht="35.25" customHeight="1">
      <c r="A17246" s="572">
        <v>45</v>
      </c>
      <c r="B17246" s="572" t="s">
        <v>107</v>
      </c>
      <c r="C17246" s="571" t="s">
        <v>25</v>
      </c>
      <c r="D17246" s="573" t="s">
        <v>1309</v>
      </c>
      <c r="E17246" s="572"/>
      <c r="F17246" s="572" t="s">
        <v>111</v>
      </c>
      <c r="G17246" s="180"/>
    </row>
    <row r="17247" spans="1:7" s="25" customFormat="1" ht="33" customHeight="1">
      <c r="A17247" s="572">
        <v>3</v>
      </c>
      <c r="B17247" s="572" t="s">
        <v>72</v>
      </c>
      <c r="C17247" s="571" t="s">
        <v>29</v>
      </c>
      <c r="D17247" s="573" t="s">
        <v>1310</v>
      </c>
      <c r="E17247" s="572"/>
      <c r="F17247" s="572" t="s">
        <v>75</v>
      </c>
      <c r="G17247" s="180"/>
    </row>
    <row r="17248" spans="1:7" ht="40.5" customHeight="1">
      <c r="A17248" s="575"/>
      <c r="B17248" s="576"/>
      <c r="C17248" s="3"/>
      <c r="D17248" s="91"/>
      <c r="E17248" s="587"/>
      <c r="F17248" s="28" t="s">
        <v>1311</v>
      </c>
      <c r="G17248" s="105"/>
    </row>
    <row r="17249" spans="1:7" s="25" customFormat="1">
      <c r="A17249" s="59"/>
      <c r="B17249" s="54"/>
      <c r="C17249" s="76"/>
      <c r="D17249" s="60"/>
      <c r="E17249" s="64"/>
      <c r="F17249" s="54"/>
      <c r="G17249" s="63"/>
    </row>
    <row r="17250" spans="1:7" s="25" customFormat="1">
      <c r="A17250" s="59"/>
      <c r="B17250" s="54"/>
      <c r="C17250" s="76"/>
      <c r="D17250" s="60"/>
      <c r="E17250" s="64"/>
      <c r="F17250" s="54"/>
      <c r="G17250" s="63"/>
    </row>
    <row r="17251" spans="1:7" s="25" customFormat="1">
      <c r="A17251" s="59"/>
      <c r="B17251" s="54"/>
      <c r="C17251" s="76"/>
      <c r="D17251" s="60"/>
      <c r="E17251" s="64"/>
      <c r="F17251" s="54"/>
      <c r="G17251" s="63"/>
    </row>
    <row r="17252" spans="1:7" s="25" customFormat="1">
      <c r="A17252" s="59"/>
      <c r="B17252" s="54"/>
      <c r="C17252" s="76"/>
      <c r="D17252" s="60"/>
      <c r="E17252" s="64"/>
      <c r="F17252" s="54"/>
      <c r="G17252" s="63"/>
    </row>
    <row r="17253" spans="1:7" s="25" customFormat="1">
      <c r="A17253" s="59"/>
      <c r="B17253" s="54"/>
      <c r="C17253" s="76"/>
      <c r="D17253" s="60"/>
      <c r="E17253" s="64"/>
      <c r="F17253" s="54"/>
      <c r="G17253" s="63"/>
    </row>
    <row r="17254" spans="1:7" s="25" customFormat="1">
      <c r="A17254" s="59"/>
      <c r="B17254" s="54"/>
      <c r="C17254" s="76"/>
      <c r="D17254" s="60"/>
      <c r="E17254" s="64"/>
      <c r="F17254" s="54"/>
      <c r="G17254" s="63"/>
    </row>
    <row r="17255" spans="1:7" s="25" customFormat="1">
      <c r="A17255" s="59"/>
      <c r="B17255" s="54"/>
      <c r="C17255" s="76"/>
      <c r="D17255" s="60"/>
      <c r="E17255" s="64"/>
      <c r="F17255" s="54"/>
      <c r="G17255" s="63"/>
    </row>
    <row r="17256" spans="1:7" s="36" customFormat="1" ht="30" customHeight="1">
      <c r="A17256" s="52" t="s">
        <v>575</v>
      </c>
      <c r="B17256" s="53"/>
      <c r="C17256" s="54" t="s">
        <v>1259</v>
      </c>
      <c r="D17256" s="55"/>
      <c r="F17256" s="56" t="s">
        <v>131</v>
      </c>
      <c r="G17256" s="54"/>
    </row>
    <row r="17257" spans="1:7" s="36" customFormat="1" ht="30" customHeight="1">
      <c r="A17257" s="52" t="s">
        <v>132</v>
      </c>
      <c r="B17257" s="53"/>
      <c r="C17257" s="54" t="s">
        <v>133</v>
      </c>
      <c r="D17257" s="55"/>
      <c r="F17257" s="56" t="s">
        <v>131</v>
      </c>
      <c r="G17257" s="54"/>
    </row>
    <row r="17258" spans="1:7" s="30" customFormat="1" ht="33" customHeight="1">
      <c r="A17258" s="52" t="s">
        <v>134</v>
      </c>
      <c r="B17258" s="53"/>
      <c r="C17258" s="54" t="s">
        <v>296</v>
      </c>
      <c r="D17258" s="55"/>
      <c r="E17258" s="36"/>
      <c r="F17258" s="56" t="s">
        <v>131</v>
      </c>
      <c r="G17258" s="243"/>
    </row>
    <row r="17259" spans="1:7" s="30" customFormat="1" ht="33" customHeight="1">
      <c r="A17259" s="52"/>
      <c r="B17259" s="53"/>
      <c r="C17259" s="54"/>
      <c r="D17259" s="55"/>
      <c r="E17259" s="36"/>
      <c r="F17259" s="56"/>
      <c r="G17259" s="243"/>
    </row>
    <row r="17260" spans="1:7" s="25" customFormat="1" ht="33" customHeight="1">
      <c r="A17260" s="59"/>
      <c r="B17260" s="54"/>
      <c r="C17260" s="54"/>
      <c r="D17260" s="60"/>
      <c r="E17260" s="61" t="s">
        <v>138</v>
      </c>
      <c r="F17260" s="62"/>
      <c r="G17260" s="62"/>
    </row>
    <row r="17261" spans="1:7" s="25" customFormat="1" ht="15" customHeight="1">
      <c r="A17261" s="59"/>
      <c r="B17261" s="54"/>
      <c r="C17261" s="54"/>
      <c r="D17261" s="60"/>
      <c r="E17261" s="61"/>
      <c r="F17261" s="376"/>
      <c r="G17261" s="376"/>
    </row>
    <row r="17262" spans="1:7" s="25" customFormat="1" ht="15" customHeight="1">
      <c r="A17262" s="59"/>
      <c r="B17262" s="54"/>
      <c r="C17262" s="54"/>
      <c r="D17262" s="60"/>
      <c r="E17262" s="61"/>
      <c r="F17262" s="376"/>
      <c r="G17262" s="376"/>
    </row>
    <row r="17263" spans="1:7" s="25" customFormat="1" ht="15" customHeight="1">
      <c r="A17263" s="59"/>
      <c r="B17263" s="54"/>
      <c r="C17263" s="54"/>
      <c r="D17263" s="60"/>
      <c r="E17263" s="61"/>
      <c r="F17263" s="376"/>
      <c r="G17263" s="376"/>
    </row>
    <row r="17264" spans="1:7" s="25" customFormat="1" ht="15" customHeight="1">
      <c r="A17264" s="59"/>
      <c r="B17264" s="54"/>
      <c r="C17264" s="54"/>
      <c r="D17264" s="60"/>
      <c r="E17264" s="61"/>
      <c r="F17264" s="376"/>
      <c r="G17264" s="376"/>
    </row>
    <row r="17265" spans="1:7" s="25" customFormat="1">
      <c r="A17265" s="59"/>
      <c r="B17265" s="54"/>
      <c r="C17265" s="54"/>
      <c r="D17265" s="60"/>
      <c r="E17265" s="54"/>
      <c r="F17265" s="54"/>
      <c r="G17265" s="63"/>
    </row>
    <row r="17266" spans="1:7" s="25" customFormat="1">
      <c r="A17266" s="59"/>
      <c r="B17266" s="54"/>
      <c r="C17266" s="54"/>
      <c r="D17266" s="60"/>
      <c r="E17266" s="64" t="s">
        <v>140</v>
      </c>
      <c r="F17266" s="54"/>
      <c r="G17266" s="63"/>
    </row>
    <row r="17267" spans="1:7" s="25" customFormat="1">
      <c r="A17267" s="55" t="s">
        <v>139</v>
      </c>
      <c r="B17267" s="54"/>
      <c r="C17267" s="54"/>
      <c r="D17267" s="60"/>
      <c r="E17267" s="64" t="s">
        <v>141</v>
      </c>
      <c r="F17267" s="54"/>
      <c r="G17267" s="63"/>
    </row>
    <row r="17268" spans="1:7" s="25" customFormat="1">
      <c r="A17268" s="59"/>
      <c r="B17268" s="54"/>
      <c r="C17268" s="76"/>
      <c r="D17268" s="60"/>
      <c r="E17268" s="64" t="s">
        <v>142</v>
      </c>
      <c r="F17268" s="54"/>
      <c r="G17268" s="63"/>
    </row>
    <row r="17269" spans="1:7" s="25" customFormat="1">
      <c r="A17269" s="59"/>
      <c r="B17269" s="54"/>
      <c r="C17269" s="76"/>
      <c r="D17269" s="60"/>
      <c r="E17269" s="64"/>
      <c r="F17269" s="54"/>
      <c r="G17269" s="63"/>
    </row>
    <row r="17270" spans="1:7" s="25" customFormat="1">
      <c r="A17270" s="59"/>
      <c r="B17270" s="54"/>
      <c r="C17270" s="76"/>
      <c r="D17270" s="60"/>
      <c r="E17270" s="64"/>
      <c r="F17270" s="54"/>
      <c r="G17270" s="63"/>
    </row>
    <row r="17271" spans="1:7" s="25" customFormat="1">
      <c r="A17271" s="59"/>
      <c r="B17271" s="54"/>
      <c r="C17271" s="76"/>
      <c r="D17271" s="60"/>
      <c r="E17271" s="64"/>
      <c r="F17271" s="54"/>
      <c r="G17271" s="63"/>
    </row>
    <row r="17272" spans="1:7" s="25" customFormat="1">
      <c r="A17272" s="59"/>
      <c r="B17272" s="54"/>
      <c r="C17272" s="76"/>
      <c r="D17272" s="60"/>
      <c r="E17272" s="64"/>
      <c r="F17272" s="54"/>
      <c r="G17272" s="63"/>
    </row>
    <row r="17273" spans="1:7" s="25" customFormat="1">
      <c r="A17273" s="59"/>
      <c r="B17273" s="54"/>
      <c r="C17273" s="76"/>
      <c r="D17273" s="60"/>
      <c r="E17273" s="64"/>
      <c r="F17273" s="54"/>
      <c r="G17273" s="63"/>
    </row>
    <row r="17274" spans="1:7" s="25" customFormat="1">
      <c r="A17274" s="59"/>
      <c r="B17274" s="54"/>
      <c r="C17274" s="76"/>
      <c r="D17274" s="60"/>
      <c r="E17274" s="64"/>
      <c r="F17274" s="54"/>
      <c r="G17274" s="63"/>
    </row>
    <row r="17275" spans="1:7" s="25" customFormat="1">
      <c r="A17275" s="59"/>
      <c r="B17275" s="54"/>
      <c r="C17275" s="76"/>
      <c r="D17275" s="60"/>
      <c r="E17275" s="64"/>
      <c r="F17275" s="54"/>
      <c r="G17275" s="63"/>
    </row>
    <row r="17276" spans="1:7" s="25" customFormat="1">
      <c r="A17276" s="59"/>
      <c r="B17276" s="54"/>
      <c r="C17276" s="76"/>
      <c r="D17276" s="60"/>
      <c r="E17276" s="64"/>
      <c r="F17276" s="54"/>
      <c r="G17276" s="63"/>
    </row>
    <row r="17277" spans="1:7" s="25" customFormat="1">
      <c r="A17277" s="59"/>
      <c r="B17277" s="54"/>
      <c r="C17277" s="76"/>
      <c r="D17277" s="60"/>
      <c r="E17277" s="64"/>
      <c r="F17277" s="54"/>
      <c r="G17277" s="63"/>
    </row>
    <row r="17278" spans="1:7" s="25" customFormat="1">
      <c r="A17278" s="59"/>
      <c r="B17278" s="54"/>
      <c r="C17278" s="76"/>
      <c r="D17278" s="60"/>
      <c r="E17278" s="64"/>
      <c r="F17278" s="54"/>
      <c r="G17278" s="63"/>
    </row>
    <row r="17279" spans="1:7" s="25" customFormat="1">
      <c r="A17279" s="59"/>
      <c r="B17279" s="54"/>
      <c r="C17279" s="76"/>
      <c r="D17279" s="60"/>
      <c r="E17279" s="64"/>
      <c r="F17279" s="54"/>
      <c r="G17279" s="63"/>
    </row>
    <row r="17280" spans="1:7" s="25" customFormat="1">
      <c r="A17280" s="59"/>
      <c r="B17280" s="54"/>
      <c r="C17280" s="76"/>
      <c r="D17280" s="60"/>
      <c r="E17280" s="64"/>
      <c r="F17280" s="54"/>
      <c r="G17280" s="63"/>
    </row>
    <row r="17281" spans="1:7" s="25" customFormat="1">
      <c r="A17281" s="59"/>
      <c r="B17281" s="54"/>
      <c r="C17281" s="76"/>
      <c r="D17281" s="60"/>
      <c r="E17281" s="64"/>
      <c r="F17281" s="54"/>
      <c r="G17281" s="63"/>
    </row>
    <row r="17282" spans="1:7" s="25" customFormat="1">
      <c r="A17282" s="59"/>
      <c r="B17282" s="54"/>
      <c r="C17282" s="76"/>
      <c r="D17282" s="60"/>
      <c r="E17282" s="64"/>
      <c r="F17282" s="54"/>
      <c r="G17282" s="63"/>
    </row>
    <row r="17283" spans="1:7" s="25" customFormat="1">
      <c r="A17283" s="59"/>
      <c r="B17283" s="54"/>
      <c r="C17283" s="76"/>
      <c r="D17283" s="60"/>
      <c r="E17283" s="64"/>
      <c r="F17283" s="54"/>
      <c r="G17283" s="63"/>
    </row>
    <row r="17284" spans="1:7" s="25" customFormat="1">
      <c r="A17284" s="59"/>
      <c r="B17284" s="54"/>
      <c r="C17284" s="76"/>
      <c r="D17284" s="60"/>
      <c r="E17284" s="64"/>
      <c r="F17284" s="54"/>
      <c r="G17284" s="63"/>
    </row>
    <row r="17285" spans="1:7" s="25" customFormat="1">
      <c r="A17285" s="59"/>
      <c r="B17285" s="54"/>
      <c r="C17285" s="76"/>
      <c r="D17285" s="60"/>
      <c r="E17285" s="64"/>
      <c r="F17285" s="54"/>
      <c r="G17285" s="63"/>
    </row>
    <row r="17286" spans="1:7" s="25" customFormat="1">
      <c r="A17286" s="59"/>
      <c r="B17286" s="54"/>
      <c r="C17286" s="76"/>
      <c r="D17286" s="60"/>
      <c r="E17286" s="64"/>
      <c r="F17286" s="54"/>
      <c r="G17286" s="63"/>
    </row>
    <row r="17287" spans="1:7" s="25" customFormat="1">
      <c r="A17287" s="59"/>
      <c r="B17287" s="54"/>
      <c r="C17287" s="76"/>
      <c r="D17287" s="60"/>
      <c r="E17287" s="64"/>
      <c r="F17287" s="54"/>
      <c r="G17287" s="63"/>
    </row>
    <row r="17288" spans="1:7" s="25" customFormat="1">
      <c r="A17288" s="59"/>
      <c r="B17288" s="54"/>
      <c r="C17288" s="76"/>
      <c r="D17288" s="60"/>
      <c r="E17288" s="64"/>
      <c r="F17288" s="54"/>
      <c r="G17288" s="63"/>
    </row>
    <row r="17289" spans="1:7" s="25" customFormat="1">
      <c r="A17289" s="59"/>
      <c r="B17289" s="54"/>
      <c r="C17289" s="76"/>
      <c r="D17289" s="60"/>
      <c r="E17289" s="64"/>
      <c r="F17289" s="54"/>
      <c r="G17289" s="63"/>
    </row>
    <row r="17290" spans="1:7" s="25" customFormat="1">
      <c r="A17290" s="59"/>
      <c r="B17290" s="54"/>
      <c r="C17290" s="76"/>
      <c r="D17290" s="60"/>
      <c r="E17290" s="64"/>
      <c r="F17290" s="54"/>
      <c r="G17290" s="63"/>
    </row>
    <row r="17291" spans="1:7" s="25" customFormat="1">
      <c r="A17291" s="59"/>
      <c r="B17291" s="54"/>
      <c r="C17291" s="76"/>
      <c r="D17291" s="60"/>
      <c r="E17291" s="64"/>
      <c r="F17291" s="54"/>
      <c r="G17291" s="63"/>
    </row>
    <row r="17292" spans="1:7" s="25" customFormat="1">
      <c r="A17292" s="59"/>
      <c r="B17292" s="54"/>
      <c r="C17292" s="76"/>
      <c r="D17292" s="60"/>
      <c r="E17292" s="64"/>
      <c r="F17292" s="54"/>
      <c r="G17292" s="63"/>
    </row>
    <row r="17293" spans="1:7" s="25" customFormat="1">
      <c r="A17293" s="59"/>
      <c r="B17293" s="54"/>
      <c r="C17293" s="76"/>
      <c r="D17293" s="60"/>
      <c r="E17293" s="64"/>
      <c r="F17293" s="54"/>
      <c r="G17293" s="63"/>
    </row>
    <row r="17294" spans="1:7" s="25" customFormat="1">
      <c r="A17294" s="59"/>
      <c r="B17294" s="54"/>
      <c r="C17294" s="76"/>
      <c r="D17294" s="60"/>
      <c r="E17294" s="64"/>
      <c r="F17294" s="54"/>
      <c r="G17294" s="63"/>
    </row>
    <row r="17295" spans="1:7" s="25" customFormat="1">
      <c r="A17295" s="59"/>
      <c r="B17295" s="54"/>
      <c r="C17295" s="76"/>
      <c r="D17295" s="60"/>
      <c r="E17295" s="64"/>
      <c r="F17295" s="54"/>
      <c r="G17295" s="63"/>
    </row>
    <row r="17296" spans="1:7" s="25" customFormat="1">
      <c r="A17296" s="59"/>
      <c r="B17296" s="54"/>
      <c r="C17296" s="76"/>
      <c r="D17296" s="60"/>
      <c r="E17296" s="64"/>
      <c r="F17296" s="54"/>
      <c r="G17296" s="63"/>
    </row>
    <row r="17297" spans="1:7" s="25" customFormat="1">
      <c r="A17297" s="59"/>
      <c r="B17297" s="54"/>
      <c r="C17297" s="76"/>
      <c r="D17297" s="60"/>
      <c r="E17297" s="64"/>
      <c r="F17297" s="54"/>
      <c r="G17297" s="63"/>
    </row>
    <row r="17298" spans="1:7" s="25" customFormat="1">
      <c r="A17298" s="59"/>
      <c r="B17298" s="54"/>
      <c r="C17298" s="76"/>
      <c r="D17298" s="60"/>
      <c r="E17298" s="64"/>
      <c r="F17298" s="54"/>
      <c r="G17298" s="63"/>
    </row>
    <row r="17299" spans="1:7" s="25" customFormat="1">
      <c r="A17299" s="59"/>
      <c r="B17299" s="54"/>
      <c r="C17299" s="76"/>
      <c r="D17299" s="60"/>
      <c r="E17299" s="64"/>
      <c r="F17299" s="54"/>
      <c r="G17299" s="63"/>
    </row>
    <row r="17300" spans="1:7" s="25" customFormat="1">
      <c r="A17300" s="59"/>
      <c r="B17300" s="54"/>
      <c r="C17300" s="76"/>
      <c r="D17300" s="60"/>
      <c r="E17300" s="64"/>
      <c r="F17300" s="54"/>
      <c r="G17300" s="63"/>
    </row>
    <row r="17301" spans="1:7" s="25" customFormat="1">
      <c r="A17301" s="59"/>
      <c r="B17301" s="54"/>
      <c r="C17301" s="76"/>
      <c r="D17301" s="60"/>
      <c r="E17301" s="64"/>
      <c r="F17301" s="54"/>
      <c r="G17301" s="63"/>
    </row>
    <row r="17302" spans="1:7" s="25" customFormat="1">
      <c r="A17302" s="59"/>
      <c r="B17302" s="54"/>
      <c r="C17302" s="76"/>
      <c r="D17302" s="60"/>
      <c r="E17302" s="64"/>
      <c r="F17302" s="54"/>
      <c r="G17302" s="63"/>
    </row>
    <row r="17303" spans="1:7" s="25" customFormat="1">
      <c r="A17303" s="59"/>
      <c r="B17303" s="54"/>
      <c r="C17303" s="76"/>
      <c r="D17303" s="60"/>
      <c r="E17303" s="64"/>
      <c r="F17303" s="54"/>
      <c r="G17303" s="63"/>
    </row>
    <row r="17304" spans="1:7" s="25" customFormat="1">
      <c r="A17304" s="59"/>
      <c r="B17304" s="54"/>
      <c r="C17304" s="76"/>
      <c r="D17304" s="60"/>
      <c r="E17304" s="64"/>
      <c r="F17304" s="54"/>
      <c r="G17304" s="63"/>
    </row>
    <row r="17305" spans="1:7" s="25" customFormat="1">
      <c r="A17305" s="59"/>
      <c r="B17305" s="54"/>
      <c r="C17305" s="76"/>
      <c r="D17305" s="60"/>
      <c r="E17305" s="64"/>
      <c r="F17305" s="54"/>
      <c r="G17305" s="63"/>
    </row>
    <row r="17306" spans="1:7" s="25" customFormat="1">
      <c r="A17306" s="59"/>
      <c r="B17306" s="54"/>
      <c r="C17306" s="76"/>
      <c r="D17306" s="60"/>
      <c r="E17306" s="64"/>
      <c r="F17306" s="54"/>
      <c r="G17306" s="63"/>
    </row>
    <row r="17307" spans="1:7" s="25" customFormat="1">
      <c r="A17307" s="59"/>
      <c r="B17307" s="54"/>
      <c r="C17307" s="76"/>
      <c r="D17307" s="60"/>
      <c r="E17307" s="64"/>
      <c r="F17307" s="54"/>
      <c r="G17307" s="63"/>
    </row>
    <row r="17308" spans="1:7" s="25" customFormat="1">
      <c r="A17308" s="59"/>
      <c r="B17308" s="54"/>
      <c r="C17308" s="76"/>
      <c r="D17308" s="60"/>
      <c r="E17308" s="64"/>
      <c r="F17308" s="54"/>
      <c r="G17308" s="63"/>
    </row>
    <row r="17309" spans="1:7" s="25" customFormat="1">
      <c r="A17309" s="59"/>
      <c r="B17309" s="54"/>
      <c r="C17309" s="76"/>
      <c r="D17309" s="60"/>
      <c r="E17309" s="64"/>
      <c r="F17309" s="54"/>
      <c r="G17309" s="63"/>
    </row>
    <row r="17310" spans="1:7" s="25" customFormat="1">
      <c r="A17310" s="59"/>
      <c r="B17310" s="54"/>
      <c r="C17310" s="76"/>
      <c r="D17310" s="60"/>
      <c r="E17310" s="64"/>
      <c r="F17310" s="54"/>
      <c r="G17310" s="63"/>
    </row>
    <row r="17311" spans="1:7" s="25" customFormat="1">
      <c r="A17311" s="59"/>
      <c r="B17311" s="54"/>
      <c r="C17311" s="76"/>
      <c r="D17311" s="60"/>
      <c r="E17311" s="64"/>
      <c r="F17311" s="54"/>
      <c r="G17311" s="63"/>
    </row>
    <row r="17312" spans="1:7" s="25" customFormat="1">
      <c r="A17312" s="59"/>
      <c r="B17312" s="54"/>
      <c r="C17312" s="76"/>
      <c r="D17312" s="60"/>
      <c r="E17312" s="64"/>
      <c r="F17312" s="54"/>
      <c r="G17312" s="63"/>
    </row>
    <row r="17313" spans="1:7" s="25" customFormat="1">
      <c r="A17313" s="59"/>
      <c r="B17313" s="54"/>
      <c r="C17313" s="76"/>
      <c r="D17313" s="60"/>
      <c r="E17313" s="64"/>
      <c r="F17313" s="54"/>
      <c r="G17313" s="63"/>
    </row>
    <row r="17314" spans="1:7" s="25" customFormat="1">
      <c r="A17314" s="59"/>
      <c r="B17314" s="54"/>
      <c r="C17314" s="76"/>
      <c r="D17314" s="60"/>
      <c r="E17314" s="64"/>
      <c r="F17314" s="54"/>
      <c r="G17314" s="63"/>
    </row>
    <row r="17315" spans="1:7" s="25" customFormat="1">
      <c r="A17315" s="59"/>
      <c r="B17315" s="54"/>
      <c r="C17315" s="76"/>
      <c r="D17315" s="60"/>
      <c r="E17315" s="64"/>
      <c r="F17315" s="54"/>
      <c r="G17315" s="63"/>
    </row>
    <row r="17316" spans="1:7" s="25" customFormat="1">
      <c r="A17316" s="59"/>
      <c r="B17316" s="54"/>
      <c r="C17316" s="76"/>
      <c r="D17316" s="60"/>
      <c r="E17316" s="64"/>
      <c r="F17316" s="54"/>
      <c r="G17316" s="63"/>
    </row>
    <row r="17317" spans="1:7" s="25" customFormat="1">
      <c r="A17317" s="59"/>
      <c r="B17317" s="54"/>
      <c r="C17317" s="76"/>
      <c r="D17317" s="60"/>
      <c r="E17317" s="64"/>
      <c r="F17317" s="54"/>
      <c r="G17317" s="63"/>
    </row>
    <row r="17318" spans="1:7" s="25" customFormat="1">
      <c r="A17318" s="59"/>
      <c r="B17318" s="54"/>
      <c r="C17318" s="76"/>
      <c r="D17318" s="60"/>
      <c r="E17318" s="64"/>
      <c r="F17318" s="54"/>
      <c r="G17318" s="63"/>
    </row>
    <row r="17319" spans="1:7" s="25" customFormat="1">
      <c r="A17319" s="59"/>
      <c r="B17319" s="54"/>
      <c r="C17319" s="76"/>
      <c r="D17319" s="60"/>
      <c r="E17319" s="64"/>
      <c r="F17319" s="54"/>
      <c r="G17319" s="63"/>
    </row>
    <row r="17320" spans="1:7" s="25" customFormat="1">
      <c r="A17320" s="59"/>
      <c r="B17320" s="54"/>
      <c r="C17320" s="76"/>
      <c r="D17320" s="60"/>
      <c r="E17320" s="64"/>
      <c r="F17320" s="54"/>
      <c r="G17320" s="63"/>
    </row>
    <row r="17321" spans="1:7" s="25" customFormat="1">
      <c r="A17321" s="59"/>
      <c r="B17321" s="54"/>
      <c r="C17321" s="76"/>
      <c r="D17321" s="60"/>
      <c r="E17321" s="64"/>
      <c r="F17321" s="54"/>
      <c r="G17321" s="63"/>
    </row>
    <row r="17322" spans="1:7" s="25" customFormat="1">
      <c r="A17322" s="59"/>
      <c r="B17322" s="54"/>
      <c r="C17322" s="76"/>
      <c r="D17322" s="60"/>
      <c r="E17322" s="64"/>
      <c r="F17322" s="54"/>
      <c r="G17322" s="63"/>
    </row>
    <row r="17323" spans="1:7" s="25" customFormat="1">
      <c r="A17323" s="59"/>
      <c r="B17323" s="54"/>
      <c r="C17323" s="76"/>
      <c r="D17323" s="60"/>
      <c r="E17323" s="64"/>
      <c r="F17323" s="54"/>
      <c r="G17323" s="63"/>
    </row>
    <row r="17324" spans="1:7" s="25" customFormat="1">
      <c r="A17324" s="59"/>
      <c r="B17324" s="54"/>
      <c r="C17324" s="76"/>
      <c r="D17324" s="60"/>
      <c r="E17324" s="64"/>
      <c r="F17324" s="54"/>
      <c r="G17324" s="63"/>
    </row>
    <row r="17325" spans="1:7" s="25" customFormat="1">
      <c r="A17325" s="59"/>
      <c r="B17325" s="54"/>
      <c r="C17325" s="76"/>
      <c r="D17325" s="60"/>
      <c r="E17325" s="64"/>
      <c r="F17325" s="54"/>
      <c r="G17325" s="63"/>
    </row>
    <row r="17326" spans="1:7" s="25" customFormat="1">
      <c r="A17326" s="59"/>
      <c r="B17326" s="54"/>
      <c r="C17326" s="76"/>
      <c r="D17326" s="60"/>
      <c r="E17326" s="64"/>
      <c r="F17326" s="54"/>
      <c r="G17326" s="63"/>
    </row>
    <row r="17327" spans="1:7" s="25" customFormat="1">
      <c r="A17327" s="59"/>
      <c r="B17327" s="54"/>
      <c r="C17327" s="76"/>
      <c r="D17327" s="60"/>
      <c r="E17327" s="64"/>
      <c r="F17327" s="54"/>
      <c r="G17327" s="63"/>
    </row>
    <row r="17328" spans="1:7" s="25" customFormat="1">
      <c r="A17328" s="59"/>
      <c r="B17328" s="54"/>
      <c r="C17328" s="76"/>
      <c r="D17328" s="60"/>
      <c r="E17328" s="64"/>
      <c r="F17328" s="54"/>
      <c r="G17328" s="63"/>
    </row>
    <row r="17329" spans="1:7" s="25" customFormat="1">
      <c r="A17329" s="59"/>
      <c r="B17329" s="54"/>
      <c r="C17329" s="76"/>
      <c r="D17329" s="60"/>
      <c r="E17329" s="64"/>
      <c r="F17329" s="54"/>
      <c r="G17329" s="63"/>
    </row>
    <row r="17330" spans="1:7" s="25" customFormat="1">
      <c r="A17330" s="59"/>
      <c r="B17330" s="54"/>
      <c r="C17330" s="76"/>
      <c r="D17330" s="60"/>
      <c r="E17330" s="64"/>
      <c r="F17330" s="54"/>
      <c r="G17330" s="63"/>
    </row>
    <row r="17331" spans="1:7" s="25" customFormat="1">
      <c r="A17331" s="59"/>
      <c r="B17331" s="54"/>
      <c r="C17331" s="76"/>
      <c r="D17331" s="60"/>
      <c r="E17331" s="64"/>
      <c r="F17331" s="54"/>
      <c r="G17331" s="63"/>
    </row>
    <row r="17332" spans="1:7" s="25" customFormat="1">
      <c r="A17332" s="59"/>
      <c r="B17332" s="54"/>
      <c r="C17332" s="76"/>
      <c r="D17332" s="60"/>
      <c r="E17332" s="64"/>
      <c r="F17332" s="54"/>
      <c r="G17332" s="63"/>
    </row>
    <row r="17333" spans="1:7" s="25" customFormat="1">
      <c r="A17333" s="59"/>
      <c r="B17333" s="54"/>
      <c r="C17333" s="76"/>
      <c r="D17333" s="60"/>
      <c r="E17333" s="64"/>
      <c r="F17333" s="54"/>
      <c r="G17333" s="63"/>
    </row>
    <row r="17334" spans="1:7" s="25" customFormat="1">
      <c r="A17334" s="59"/>
      <c r="B17334" s="54"/>
      <c r="C17334" s="76"/>
      <c r="D17334" s="60"/>
      <c r="E17334" s="64"/>
      <c r="F17334" s="54"/>
      <c r="G17334" s="63"/>
    </row>
    <row r="17335" spans="1:7" s="25" customFormat="1">
      <c r="A17335" s="59"/>
      <c r="B17335" s="54"/>
      <c r="C17335" s="76"/>
      <c r="D17335" s="60"/>
      <c r="E17335" s="64"/>
      <c r="F17335" s="54"/>
      <c r="G17335" s="63"/>
    </row>
    <row r="17336" spans="1:7" s="25" customFormat="1">
      <c r="A17336" s="59"/>
      <c r="B17336" s="54"/>
      <c r="C17336" s="76"/>
      <c r="D17336" s="60"/>
      <c r="E17336" s="64"/>
      <c r="F17336" s="54"/>
      <c r="G17336" s="63"/>
    </row>
    <row r="17337" spans="1:7" s="25" customFormat="1">
      <c r="A17337" s="59"/>
      <c r="B17337" s="54"/>
      <c r="C17337" s="76"/>
      <c r="D17337" s="60"/>
      <c r="E17337" s="64"/>
      <c r="F17337" s="54"/>
      <c r="G17337" s="63"/>
    </row>
    <row r="17338" spans="1:7" s="25" customFormat="1">
      <c r="A17338" s="59"/>
      <c r="B17338" s="54"/>
      <c r="C17338" s="76"/>
      <c r="D17338" s="60"/>
      <c r="E17338" s="64"/>
      <c r="F17338" s="54"/>
      <c r="G17338" s="63"/>
    </row>
    <row r="17339" spans="1:7" s="25" customFormat="1">
      <c r="A17339" s="59"/>
      <c r="B17339" s="54"/>
      <c r="C17339" s="76"/>
      <c r="D17339" s="60"/>
      <c r="E17339" s="64"/>
      <c r="F17339" s="54"/>
      <c r="G17339" s="63"/>
    </row>
    <row r="17340" spans="1:7" s="25" customFormat="1">
      <c r="A17340" s="59"/>
      <c r="B17340" s="54"/>
      <c r="C17340" s="76"/>
      <c r="D17340" s="60"/>
      <c r="E17340" s="64"/>
      <c r="F17340" s="54"/>
      <c r="G17340" s="63"/>
    </row>
    <row r="17341" spans="1:7" s="25" customFormat="1">
      <c r="A17341" s="59"/>
      <c r="B17341" s="54"/>
      <c r="C17341" s="76"/>
      <c r="D17341" s="60"/>
      <c r="E17341" s="64"/>
      <c r="F17341" s="54"/>
      <c r="G17341" s="63"/>
    </row>
    <row r="17342" spans="1:7" s="25" customFormat="1">
      <c r="A17342" s="59"/>
      <c r="B17342" s="54"/>
      <c r="C17342" s="76"/>
      <c r="D17342" s="60"/>
      <c r="E17342" s="64"/>
      <c r="F17342" s="54"/>
      <c r="G17342" s="63"/>
    </row>
    <row r="17343" spans="1:7" s="25" customFormat="1">
      <c r="A17343" s="59"/>
      <c r="B17343" s="54"/>
      <c r="C17343" s="76"/>
      <c r="D17343" s="60"/>
      <c r="E17343" s="64"/>
      <c r="F17343" s="54"/>
      <c r="G17343" s="63"/>
    </row>
    <row r="17344" spans="1:7" s="25" customFormat="1">
      <c r="A17344" s="59"/>
      <c r="B17344" s="54"/>
      <c r="C17344" s="76"/>
      <c r="D17344" s="60"/>
      <c r="E17344" s="64"/>
      <c r="F17344" s="54"/>
      <c r="G17344" s="63"/>
    </row>
    <row r="17345" spans="1:7" s="25" customFormat="1">
      <c r="A17345" s="59"/>
      <c r="B17345" s="54"/>
      <c r="C17345" s="76"/>
      <c r="D17345" s="60"/>
      <c r="E17345" s="64"/>
      <c r="F17345" s="54"/>
      <c r="G17345" s="63"/>
    </row>
    <row r="17346" spans="1:7" s="25" customFormat="1">
      <c r="A17346" s="59"/>
      <c r="B17346" s="54"/>
      <c r="C17346" s="76"/>
      <c r="D17346" s="60"/>
      <c r="E17346" s="64"/>
      <c r="F17346" s="54"/>
      <c r="G17346" s="63"/>
    </row>
    <row r="17347" spans="1:7" s="25" customFormat="1">
      <c r="A17347" s="59"/>
      <c r="B17347" s="54"/>
      <c r="C17347" s="76"/>
      <c r="D17347" s="60"/>
      <c r="E17347" s="64"/>
      <c r="F17347" s="54"/>
      <c r="G17347" s="63"/>
    </row>
    <row r="17348" spans="1:7" s="25" customFormat="1">
      <c r="A17348" s="59"/>
      <c r="B17348" s="54"/>
      <c r="C17348" s="76"/>
      <c r="D17348" s="60"/>
      <c r="E17348" s="64"/>
      <c r="F17348" s="54"/>
      <c r="G17348" s="63"/>
    </row>
    <row r="17349" spans="1:7" s="25" customFormat="1">
      <c r="A17349" s="59"/>
      <c r="B17349" s="54"/>
      <c r="C17349" s="76"/>
      <c r="D17349" s="60"/>
      <c r="E17349" s="64"/>
      <c r="F17349" s="54"/>
      <c r="G17349" s="63"/>
    </row>
    <row r="17350" spans="1:7" s="25" customFormat="1">
      <c r="A17350" s="59"/>
      <c r="B17350" s="54"/>
      <c r="C17350" s="76"/>
      <c r="D17350" s="60"/>
      <c r="E17350" s="64"/>
      <c r="F17350" s="54"/>
      <c r="G17350" s="63"/>
    </row>
    <row r="17351" spans="1:7" s="25" customFormat="1">
      <c r="A17351" s="59"/>
      <c r="B17351" s="54"/>
      <c r="C17351" s="76"/>
      <c r="D17351" s="60"/>
      <c r="E17351" s="64"/>
      <c r="F17351" s="54"/>
      <c r="G17351" s="63"/>
    </row>
    <row r="17352" spans="1:7" s="25" customFormat="1">
      <c r="A17352" s="59"/>
      <c r="B17352" s="54"/>
      <c r="C17352" s="76"/>
      <c r="D17352" s="60"/>
      <c r="E17352" s="64"/>
      <c r="F17352" s="54"/>
      <c r="G17352" s="63"/>
    </row>
    <row r="17353" spans="1:7" s="25" customFormat="1">
      <c r="A17353" s="59"/>
      <c r="B17353" s="54"/>
      <c r="C17353" s="76"/>
      <c r="D17353" s="60"/>
      <c r="E17353" s="64"/>
      <c r="F17353" s="54"/>
      <c r="G17353" s="63"/>
    </row>
    <row r="17354" spans="1:7" s="25" customFormat="1">
      <c r="A17354" s="59"/>
      <c r="B17354" s="54"/>
      <c r="C17354" s="76"/>
      <c r="D17354" s="60"/>
      <c r="E17354" s="64"/>
      <c r="F17354" s="54"/>
      <c r="G17354" s="63"/>
    </row>
    <row r="17355" spans="1:7" s="25" customFormat="1">
      <c r="A17355" s="59"/>
      <c r="B17355" s="54"/>
      <c r="C17355" s="76"/>
      <c r="D17355" s="60"/>
      <c r="E17355" s="64"/>
      <c r="F17355" s="54"/>
      <c r="G17355" s="63"/>
    </row>
    <row r="17356" spans="1:7" s="25" customFormat="1">
      <c r="A17356" s="59"/>
      <c r="B17356" s="54"/>
      <c r="C17356" s="76"/>
      <c r="D17356" s="60"/>
      <c r="E17356" s="64"/>
      <c r="F17356" s="54"/>
      <c r="G17356" s="63"/>
    </row>
    <row r="17357" spans="1:7" s="25" customFormat="1">
      <c r="A17357" s="59"/>
      <c r="B17357" s="54"/>
      <c r="C17357" s="76"/>
      <c r="D17357" s="60"/>
      <c r="E17357" s="64"/>
      <c r="F17357" s="54"/>
      <c r="G17357" s="63"/>
    </row>
    <row r="17358" spans="1:7" s="25" customFormat="1">
      <c r="A17358" s="59"/>
      <c r="B17358" s="54"/>
      <c r="C17358" s="76"/>
      <c r="D17358" s="60"/>
      <c r="E17358" s="64"/>
      <c r="F17358" s="54"/>
      <c r="G17358" s="63"/>
    </row>
    <row r="17359" spans="1:7" s="25" customFormat="1">
      <c r="A17359" s="59"/>
      <c r="B17359" s="54"/>
      <c r="C17359" s="76"/>
      <c r="D17359" s="60"/>
      <c r="E17359" s="64"/>
      <c r="F17359" s="54"/>
      <c r="G17359" s="63"/>
    </row>
    <row r="17360" spans="1:7" s="25" customFormat="1">
      <c r="A17360" s="59"/>
      <c r="B17360" s="54"/>
      <c r="C17360" s="76"/>
      <c r="D17360" s="60"/>
      <c r="E17360" s="64"/>
      <c r="F17360" s="54"/>
      <c r="G17360" s="63"/>
    </row>
    <row r="17361" spans="1:7" s="25" customFormat="1">
      <c r="A17361" s="59"/>
      <c r="B17361" s="54"/>
      <c r="C17361" s="76"/>
      <c r="D17361" s="60"/>
      <c r="E17361" s="64"/>
      <c r="F17361" s="54"/>
      <c r="G17361" s="63"/>
    </row>
    <row r="17362" spans="1:7" s="25" customFormat="1">
      <c r="A17362" s="59"/>
      <c r="B17362" s="54"/>
      <c r="C17362" s="76"/>
      <c r="D17362" s="60"/>
      <c r="E17362" s="64"/>
      <c r="F17362" s="54"/>
      <c r="G17362" s="63"/>
    </row>
    <row r="17363" spans="1:7" s="25" customFormat="1">
      <c r="A17363" s="59"/>
      <c r="B17363" s="54"/>
      <c r="C17363" s="76"/>
      <c r="D17363" s="60"/>
      <c r="E17363" s="64"/>
      <c r="F17363" s="54"/>
      <c r="G17363" s="63"/>
    </row>
    <row r="17364" spans="1:7" s="25" customFormat="1">
      <c r="A17364" s="59"/>
      <c r="B17364" s="54"/>
      <c r="C17364" s="76"/>
      <c r="D17364" s="60"/>
      <c r="E17364" s="64"/>
      <c r="F17364" s="54"/>
      <c r="G17364" s="63"/>
    </row>
    <row r="17365" spans="1:7" s="25" customFormat="1">
      <c r="A17365" s="59"/>
      <c r="B17365" s="54"/>
      <c r="C17365" s="76"/>
      <c r="D17365" s="60"/>
      <c r="E17365" s="64"/>
      <c r="F17365" s="54"/>
      <c r="G17365" s="63"/>
    </row>
    <row r="17366" spans="1:7" s="25" customFormat="1">
      <c r="A17366" s="59"/>
      <c r="B17366" s="54"/>
      <c r="C17366" s="76"/>
      <c r="D17366" s="60"/>
      <c r="E17366" s="64"/>
      <c r="F17366" s="54"/>
      <c r="G17366" s="63"/>
    </row>
    <row r="17367" spans="1:7" s="25" customFormat="1">
      <c r="A17367" s="59"/>
      <c r="B17367" s="54"/>
      <c r="C17367" s="76"/>
      <c r="D17367" s="60"/>
      <c r="E17367" s="64"/>
      <c r="F17367" s="54"/>
      <c r="G17367" s="63"/>
    </row>
    <row r="17368" spans="1:7" s="25" customFormat="1">
      <c r="A17368" s="59"/>
      <c r="B17368" s="54"/>
      <c r="C17368" s="76"/>
      <c r="D17368" s="60"/>
      <c r="E17368" s="64"/>
      <c r="F17368" s="54"/>
      <c r="G17368" s="63"/>
    </row>
    <row r="17369" spans="1:7" s="25" customFormat="1">
      <c r="A17369" s="59"/>
      <c r="B17369" s="54"/>
      <c r="C17369" s="76"/>
      <c r="D17369" s="60"/>
      <c r="E17369" s="64"/>
      <c r="F17369" s="54"/>
      <c r="G17369" s="63"/>
    </row>
    <row r="17370" spans="1:7" s="25" customFormat="1">
      <c r="A17370" s="59"/>
      <c r="B17370" s="54"/>
      <c r="C17370" s="76"/>
      <c r="D17370" s="60"/>
      <c r="E17370" s="64"/>
      <c r="F17370" s="54"/>
      <c r="G17370" s="63"/>
    </row>
    <row r="17371" spans="1:7" s="25" customFormat="1">
      <c r="A17371" s="59"/>
      <c r="B17371" s="54"/>
      <c r="C17371" s="76"/>
      <c r="D17371" s="60"/>
      <c r="E17371" s="64"/>
      <c r="F17371" s="54"/>
      <c r="G17371" s="63"/>
    </row>
    <row r="17372" spans="1:7" s="25" customFormat="1">
      <c r="A17372" s="59"/>
      <c r="B17372" s="54"/>
      <c r="C17372" s="76"/>
      <c r="D17372" s="60"/>
      <c r="E17372" s="64"/>
      <c r="F17372" s="54"/>
      <c r="G17372" s="63"/>
    </row>
    <row r="17373" spans="1:7" s="25" customFormat="1">
      <c r="A17373" s="59"/>
      <c r="B17373" s="54"/>
      <c r="C17373" s="76"/>
      <c r="D17373" s="60"/>
      <c r="E17373" s="64"/>
      <c r="F17373" s="54"/>
      <c r="G17373" s="63"/>
    </row>
    <row r="17374" spans="1:7" s="25" customFormat="1">
      <c r="A17374" s="59"/>
      <c r="B17374" s="54"/>
      <c r="C17374" s="76"/>
      <c r="D17374" s="60"/>
      <c r="E17374" s="64"/>
      <c r="F17374" s="54"/>
      <c r="G17374" s="63"/>
    </row>
    <row r="17375" spans="1:7" s="25" customFormat="1">
      <c r="A17375" s="59"/>
      <c r="B17375" s="54"/>
      <c r="C17375" s="76"/>
      <c r="D17375" s="60"/>
      <c r="E17375" s="64"/>
      <c r="F17375" s="54"/>
      <c r="G17375" s="63"/>
    </row>
    <row r="17376" spans="1:7" s="25" customFormat="1">
      <c r="A17376" s="59"/>
      <c r="B17376" s="54"/>
      <c r="C17376" s="76"/>
      <c r="D17376" s="60"/>
      <c r="E17376" s="64"/>
      <c r="F17376" s="54"/>
      <c r="G17376" s="63"/>
    </row>
    <row r="17377" spans="1:7" s="25" customFormat="1">
      <c r="A17377" s="59"/>
      <c r="B17377" s="54"/>
      <c r="C17377" s="76"/>
      <c r="D17377" s="60"/>
      <c r="E17377" s="64"/>
      <c r="F17377" s="54"/>
      <c r="G17377" s="63"/>
    </row>
    <row r="17378" spans="1:7" s="25" customFormat="1">
      <c r="A17378" s="59"/>
      <c r="B17378" s="54"/>
      <c r="C17378" s="76"/>
      <c r="D17378" s="60"/>
      <c r="E17378" s="64"/>
      <c r="F17378" s="54"/>
      <c r="G17378" s="63"/>
    </row>
    <row r="17379" spans="1:7" s="25" customFormat="1">
      <c r="A17379" s="59"/>
      <c r="B17379" s="54"/>
      <c r="C17379" s="76"/>
      <c r="D17379" s="60"/>
      <c r="E17379" s="64"/>
      <c r="F17379" s="54"/>
      <c r="G17379" s="63"/>
    </row>
    <row r="17380" spans="1:7" s="25" customFormat="1">
      <c r="A17380" s="59"/>
      <c r="B17380" s="54"/>
      <c r="C17380" s="76"/>
      <c r="D17380" s="60"/>
      <c r="E17380" s="64"/>
      <c r="F17380" s="54"/>
      <c r="G17380" s="63"/>
    </row>
    <row r="17381" spans="1:7" s="25" customFormat="1">
      <c r="A17381" s="59"/>
      <c r="B17381" s="54"/>
      <c r="C17381" s="76"/>
      <c r="D17381" s="60"/>
      <c r="E17381" s="64"/>
      <c r="F17381" s="54"/>
      <c r="G17381" s="63"/>
    </row>
    <row r="17382" spans="1:7" s="25" customFormat="1">
      <c r="A17382" s="59"/>
      <c r="B17382" s="54"/>
      <c r="C17382" s="76"/>
      <c r="D17382" s="60"/>
      <c r="E17382" s="64"/>
      <c r="F17382" s="54"/>
      <c r="G17382" s="63"/>
    </row>
    <row r="17383" spans="1:7" s="25" customFormat="1">
      <c r="A17383" s="59"/>
      <c r="B17383" s="54"/>
      <c r="C17383" s="76"/>
      <c r="D17383" s="60"/>
      <c r="E17383" s="64"/>
      <c r="F17383" s="54"/>
      <c r="G17383" s="63"/>
    </row>
    <row r="17384" spans="1:7" s="25" customFormat="1">
      <c r="A17384" s="59"/>
      <c r="B17384" s="54"/>
      <c r="C17384" s="76"/>
      <c r="D17384" s="60"/>
      <c r="E17384" s="64"/>
      <c r="F17384" s="54"/>
      <c r="G17384" s="63"/>
    </row>
    <row r="17385" spans="1:7" s="25" customFormat="1">
      <c r="A17385" s="59"/>
      <c r="B17385" s="54"/>
      <c r="C17385" s="76"/>
      <c r="D17385" s="60"/>
      <c r="E17385" s="64"/>
      <c r="F17385" s="54"/>
      <c r="G17385" s="63"/>
    </row>
    <row r="17386" spans="1:7" s="25" customFormat="1">
      <c r="A17386" s="59"/>
      <c r="B17386" s="54"/>
      <c r="C17386" s="76"/>
      <c r="D17386" s="60"/>
      <c r="E17386" s="64"/>
      <c r="F17386" s="54"/>
      <c r="G17386" s="63"/>
    </row>
    <row r="17387" spans="1:7" s="25" customFormat="1">
      <c r="A17387" s="59"/>
      <c r="B17387" s="54"/>
      <c r="C17387" s="76"/>
      <c r="D17387" s="60"/>
      <c r="E17387" s="64"/>
      <c r="F17387" s="54"/>
      <c r="G17387" s="63"/>
    </row>
    <row r="17388" spans="1:7" s="25" customFormat="1">
      <c r="A17388" s="59"/>
      <c r="B17388" s="54"/>
      <c r="C17388" s="76"/>
      <c r="D17388" s="60"/>
      <c r="E17388" s="64"/>
      <c r="F17388" s="54"/>
      <c r="G17388" s="63"/>
    </row>
    <row r="17389" spans="1:7" s="25" customFormat="1">
      <c r="A17389" s="59"/>
      <c r="B17389" s="54"/>
      <c r="C17389" s="76"/>
      <c r="D17389" s="60"/>
      <c r="E17389" s="64"/>
      <c r="F17389" s="54"/>
      <c r="G17389" s="63"/>
    </row>
    <row r="17390" spans="1:7" s="25" customFormat="1">
      <c r="A17390" s="59"/>
      <c r="B17390" s="54"/>
      <c r="C17390" s="76"/>
      <c r="D17390" s="60"/>
      <c r="E17390" s="64"/>
      <c r="F17390" s="54"/>
      <c r="G17390" s="63"/>
    </row>
    <row r="17391" spans="1:7" s="25" customFormat="1">
      <c r="A17391" s="59"/>
      <c r="B17391" s="54"/>
      <c r="C17391" s="76"/>
      <c r="D17391" s="60"/>
      <c r="E17391" s="64"/>
      <c r="F17391" s="54"/>
      <c r="G17391" s="63"/>
    </row>
    <row r="17392" spans="1:7" s="25" customFormat="1">
      <c r="A17392" s="59"/>
      <c r="B17392" s="54"/>
      <c r="C17392" s="76"/>
      <c r="D17392" s="60"/>
      <c r="E17392" s="64"/>
      <c r="F17392" s="54"/>
      <c r="G17392" s="63"/>
    </row>
    <row r="17393" spans="1:7" s="25" customFormat="1">
      <c r="A17393" s="59"/>
      <c r="B17393" s="54"/>
      <c r="C17393" s="76"/>
      <c r="D17393" s="60"/>
      <c r="E17393" s="64"/>
      <c r="F17393" s="54"/>
      <c r="G17393" s="63"/>
    </row>
    <row r="17394" spans="1:7" s="25" customFormat="1">
      <c r="A17394" s="59"/>
      <c r="B17394" s="54"/>
      <c r="C17394" s="76"/>
      <c r="D17394" s="60"/>
      <c r="E17394" s="64"/>
      <c r="F17394" s="54"/>
      <c r="G17394" s="63"/>
    </row>
    <row r="17395" spans="1:7" s="25" customFormat="1">
      <c r="A17395" s="59"/>
      <c r="B17395" s="54"/>
      <c r="C17395" s="76"/>
      <c r="D17395" s="60"/>
      <c r="E17395" s="64"/>
      <c r="F17395" s="54"/>
      <c r="G17395" s="63"/>
    </row>
    <row r="17396" spans="1:7" s="25" customFormat="1">
      <c r="A17396" s="59"/>
      <c r="B17396" s="54"/>
      <c r="C17396" s="76"/>
      <c r="D17396" s="60"/>
      <c r="E17396" s="64"/>
      <c r="F17396" s="54"/>
      <c r="G17396" s="63"/>
    </row>
    <row r="17397" spans="1:7" s="25" customFormat="1">
      <c r="A17397" s="59"/>
      <c r="B17397" s="54"/>
      <c r="C17397" s="76"/>
      <c r="D17397" s="60"/>
      <c r="E17397" s="64"/>
      <c r="F17397" s="54"/>
      <c r="G17397" s="63"/>
    </row>
    <row r="17398" spans="1:7" s="25" customFormat="1">
      <c r="A17398" s="59"/>
      <c r="B17398" s="54"/>
      <c r="C17398" s="76"/>
      <c r="D17398" s="60"/>
      <c r="E17398" s="64"/>
      <c r="F17398" s="54"/>
      <c r="G17398" s="63"/>
    </row>
    <row r="17399" spans="1:7" s="25" customFormat="1">
      <c r="A17399" s="59"/>
      <c r="B17399" s="54"/>
      <c r="C17399" s="76"/>
      <c r="D17399" s="60"/>
      <c r="E17399" s="64"/>
      <c r="F17399" s="54"/>
      <c r="G17399" s="63"/>
    </row>
    <row r="17400" spans="1:7" s="25" customFormat="1">
      <c r="A17400" s="59"/>
      <c r="B17400" s="54"/>
      <c r="C17400" s="76"/>
      <c r="D17400" s="60"/>
      <c r="E17400" s="64"/>
      <c r="F17400" s="54"/>
      <c r="G17400" s="63"/>
    </row>
    <row r="17401" spans="1:7" s="25" customFormat="1">
      <c r="A17401" s="59"/>
      <c r="B17401" s="54"/>
      <c r="C17401" s="76"/>
      <c r="D17401" s="60"/>
      <c r="E17401" s="64"/>
      <c r="F17401" s="54"/>
      <c r="G17401" s="63"/>
    </row>
    <row r="17402" spans="1:7" s="25" customFormat="1">
      <c r="A17402" s="59"/>
      <c r="B17402" s="54"/>
      <c r="C17402" s="76"/>
      <c r="D17402" s="60"/>
      <c r="E17402" s="64"/>
      <c r="F17402" s="54"/>
      <c r="G17402" s="63"/>
    </row>
    <row r="17403" spans="1:7" s="25" customFormat="1">
      <c r="A17403" s="59"/>
      <c r="B17403" s="54"/>
      <c r="C17403" s="76"/>
      <c r="D17403" s="60"/>
      <c r="E17403" s="64"/>
      <c r="F17403" s="54"/>
      <c r="G17403" s="63"/>
    </row>
    <row r="17404" spans="1:7" s="25" customFormat="1">
      <c r="A17404" s="59"/>
      <c r="B17404" s="54"/>
      <c r="C17404" s="76"/>
      <c r="D17404" s="60"/>
      <c r="E17404" s="64"/>
      <c r="F17404" s="54"/>
      <c r="G17404" s="63"/>
    </row>
    <row r="17405" spans="1:7" s="25" customFormat="1">
      <c r="A17405" s="59"/>
      <c r="B17405" s="54"/>
      <c r="C17405" s="76"/>
      <c r="D17405" s="60"/>
      <c r="E17405" s="64"/>
      <c r="F17405" s="54"/>
      <c r="G17405" s="63"/>
    </row>
    <row r="17406" spans="1:7" s="25" customFormat="1">
      <c r="A17406" s="59"/>
      <c r="B17406" s="54"/>
      <c r="C17406" s="76"/>
      <c r="D17406" s="60"/>
      <c r="E17406" s="64"/>
      <c r="F17406" s="54"/>
      <c r="G17406" s="63"/>
    </row>
    <row r="17407" spans="1:7" s="25" customFormat="1">
      <c r="A17407" s="59"/>
      <c r="B17407" s="54"/>
      <c r="C17407" s="76"/>
      <c r="D17407" s="60"/>
      <c r="E17407" s="64"/>
      <c r="F17407" s="54"/>
      <c r="G17407" s="63"/>
    </row>
    <row r="17408" spans="1:7" s="25" customFormat="1">
      <c r="A17408" s="59"/>
      <c r="B17408" s="54"/>
      <c r="C17408" s="76"/>
      <c r="D17408" s="60"/>
      <c r="E17408" s="64"/>
      <c r="F17408" s="54"/>
      <c r="G17408" s="63"/>
    </row>
    <row r="17409" spans="1:7" s="25" customFormat="1">
      <c r="A17409" s="59"/>
      <c r="B17409" s="54"/>
      <c r="C17409" s="76"/>
      <c r="D17409" s="60"/>
      <c r="E17409" s="64"/>
      <c r="F17409" s="54"/>
      <c r="G17409" s="63"/>
    </row>
    <row r="17410" spans="1:7" s="25" customFormat="1">
      <c r="A17410" s="59"/>
      <c r="B17410" s="54"/>
      <c r="C17410" s="76"/>
      <c r="D17410" s="60"/>
      <c r="E17410" s="64"/>
      <c r="F17410" s="54"/>
      <c r="G17410" s="63"/>
    </row>
    <row r="17411" spans="1:7" s="25" customFormat="1">
      <c r="A17411" s="59"/>
      <c r="B17411" s="54"/>
      <c r="C17411" s="76"/>
      <c r="D17411" s="60"/>
      <c r="E17411" s="64"/>
      <c r="F17411" s="54"/>
      <c r="G17411" s="63"/>
    </row>
    <row r="17412" spans="1:7" s="25" customFormat="1">
      <c r="A17412" s="59"/>
      <c r="B17412" s="54"/>
      <c r="C17412" s="76"/>
      <c r="D17412" s="60"/>
      <c r="E17412" s="64"/>
      <c r="F17412" s="54"/>
      <c r="G17412" s="63"/>
    </row>
    <row r="17413" spans="1:7" s="25" customFormat="1">
      <c r="A17413" s="59"/>
      <c r="B17413" s="54"/>
      <c r="C17413" s="76"/>
      <c r="D17413" s="60"/>
      <c r="E17413" s="64"/>
      <c r="F17413" s="54"/>
      <c r="G17413" s="63"/>
    </row>
    <row r="17414" spans="1:7" s="25" customFormat="1">
      <c r="A17414" s="59"/>
      <c r="B17414" s="54"/>
      <c r="C17414" s="76"/>
      <c r="D17414" s="60"/>
      <c r="E17414" s="64"/>
      <c r="F17414" s="54"/>
      <c r="G17414" s="63"/>
    </row>
    <row r="17415" spans="1:7" s="25" customFormat="1">
      <c r="A17415" s="59"/>
      <c r="B17415" s="54"/>
      <c r="C17415" s="76"/>
      <c r="D17415" s="60"/>
      <c r="E17415" s="64"/>
      <c r="F17415" s="54"/>
      <c r="G17415" s="63"/>
    </row>
    <row r="17416" spans="1:7" s="25" customFormat="1">
      <c r="A17416" s="59"/>
      <c r="B17416" s="54"/>
      <c r="C17416" s="76"/>
      <c r="D17416" s="60"/>
      <c r="E17416" s="64"/>
      <c r="F17416" s="54"/>
      <c r="G17416" s="63"/>
    </row>
    <row r="17417" spans="1:7" s="25" customFormat="1">
      <c r="A17417" s="59"/>
      <c r="B17417" s="54"/>
      <c r="C17417" s="76"/>
      <c r="D17417" s="60"/>
      <c r="E17417" s="64"/>
      <c r="F17417" s="54"/>
      <c r="G17417" s="63"/>
    </row>
    <row r="17418" spans="1:7" s="25" customFormat="1">
      <c r="A17418" s="59"/>
      <c r="B17418" s="54"/>
      <c r="C17418" s="76"/>
      <c r="D17418" s="60"/>
      <c r="E17418" s="64"/>
      <c r="F17418" s="54"/>
      <c r="G17418" s="63"/>
    </row>
    <row r="17419" spans="1:7" s="25" customFormat="1">
      <c r="A17419" s="59"/>
      <c r="B17419" s="54"/>
      <c r="C17419" s="76"/>
      <c r="D17419" s="60"/>
      <c r="E17419" s="64"/>
      <c r="F17419" s="54"/>
      <c r="G17419" s="63"/>
    </row>
    <row r="17420" spans="1:7" s="25" customFormat="1">
      <c r="A17420" s="59"/>
      <c r="B17420" s="54"/>
      <c r="C17420" s="76"/>
      <c r="D17420" s="60"/>
      <c r="E17420" s="64"/>
      <c r="F17420" s="54"/>
      <c r="G17420" s="63"/>
    </row>
    <row r="17421" spans="1:7" s="25" customFormat="1">
      <c r="A17421" s="59"/>
      <c r="B17421" s="54"/>
      <c r="C17421" s="76"/>
      <c r="D17421" s="60"/>
      <c r="E17421" s="64"/>
      <c r="F17421" s="54"/>
      <c r="G17421" s="63"/>
    </row>
    <row r="17422" spans="1:7" s="25" customFormat="1">
      <c r="A17422" s="59"/>
      <c r="B17422" s="54"/>
      <c r="C17422" s="76"/>
      <c r="D17422" s="60"/>
      <c r="E17422" s="64"/>
      <c r="F17422" s="54"/>
      <c r="G17422" s="63"/>
    </row>
    <row r="17423" spans="1:7" s="25" customFormat="1">
      <c r="A17423" s="59"/>
      <c r="B17423" s="54"/>
      <c r="C17423" s="76"/>
      <c r="D17423" s="60"/>
      <c r="E17423" s="64"/>
      <c r="F17423" s="54"/>
      <c r="G17423" s="63"/>
    </row>
    <row r="17424" spans="1:7" s="25" customFormat="1">
      <c r="A17424" s="59"/>
      <c r="B17424" s="54"/>
      <c r="C17424" s="76"/>
      <c r="D17424" s="60"/>
      <c r="E17424" s="64"/>
      <c r="F17424" s="54"/>
      <c r="G17424" s="63"/>
    </row>
    <row r="17425" spans="1:7" s="25" customFormat="1">
      <c r="A17425" s="59"/>
      <c r="B17425" s="54"/>
      <c r="C17425" s="76"/>
      <c r="D17425" s="60"/>
      <c r="E17425" s="64"/>
      <c r="F17425" s="54"/>
      <c r="G17425" s="63"/>
    </row>
    <row r="17426" spans="1:7" s="25" customFormat="1">
      <c r="A17426" s="59"/>
      <c r="B17426" s="54"/>
      <c r="C17426" s="76"/>
      <c r="D17426" s="60"/>
      <c r="E17426" s="64"/>
      <c r="F17426" s="54"/>
      <c r="G17426" s="63"/>
    </row>
    <row r="17427" spans="1:7" s="25" customFormat="1">
      <c r="A17427" s="59"/>
      <c r="B17427" s="54"/>
      <c r="C17427" s="76"/>
      <c r="D17427" s="60"/>
      <c r="E17427" s="64"/>
      <c r="F17427" s="54"/>
      <c r="G17427" s="63"/>
    </row>
    <row r="17428" spans="1:7" s="25" customFormat="1">
      <c r="A17428" s="59"/>
      <c r="B17428" s="54"/>
      <c r="C17428" s="76"/>
      <c r="D17428" s="60"/>
      <c r="E17428" s="64"/>
      <c r="F17428" s="54"/>
      <c r="G17428" s="63"/>
    </row>
    <row r="17429" spans="1:7" s="25" customFormat="1">
      <c r="A17429" s="59"/>
      <c r="B17429" s="54"/>
      <c r="C17429" s="76"/>
      <c r="D17429" s="60"/>
      <c r="E17429" s="64"/>
      <c r="F17429" s="54"/>
      <c r="G17429" s="63"/>
    </row>
    <row r="17430" spans="1:7" s="25" customFormat="1">
      <c r="A17430" s="59"/>
      <c r="B17430" s="54"/>
      <c r="C17430" s="76"/>
      <c r="D17430" s="60"/>
      <c r="E17430" s="64"/>
      <c r="F17430" s="54"/>
      <c r="G17430" s="63"/>
    </row>
    <row r="17431" spans="1:7" s="25" customFormat="1">
      <c r="A17431" s="59"/>
      <c r="B17431" s="54"/>
      <c r="C17431" s="76"/>
      <c r="D17431" s="60"/>
      <c r="E17431" s="64"/>
      <c r="F17431" s="54"/>
      <c r="G17431" s="63"/>
    </row>
    <row r="17432" spans="1:7" s="25" customFormat="1">
      <c r="A17432" s="59"/>
      <c r="B17432" s="54"/>
      <c r="C17432" s="76"/>
      <c r="D17432" s="60"/>
      <c r="E17432" s="64"/>
      <c r="F17432" s="54"/>
      <c r="G17432" s="63"/>
    </row>
    <row r="17433" spans="1:7" s="25" customFormat="1">
      <c r="A17433" s="59"/>
      <c r="B17433" s="54"/>
      <c r="C17433" s="76"/>
      <c r="D17433" s="60"/>
      <c r="E17433" s="64"/>
      <c r="F17433" s="54"/>
      <c r="G17433" s="63"/>
    </row>
    <row r="17434" spans="1:7" s="25" customFormat="1">
      <c r="A17434" s="59"/>
      <c r="B17434" s="54"/>
      <c r="C17434" s="76"/>
      <c r="D17434" s="60"/>
      <c r="E17434" s="64"/>
      <c r="F17434" s="54"/>
      <c r="G17434" s="63"/>
    </row>
    <row r="17435" spans="1:7" s="25" customFormat="1">
      <c r="A17435" s="59"/>
      <c r="B17435" s="54"/>
      <c r="C17435" s="76"/>
      <c r="D17435" s="60"/>
      <c r="E17435" s="64"/>
      <c r="F17435" s="54"/>
      <c r="G17435" s="63"/>
    </row>
    <row r="17436" spans="1:7" s="25" customFormat="1">
      <c r="A17436" s="59"/>
      <c r="B17436" s="54"/>
      <c r="C17436" s="76"/>
      <c r="D17436" s="60"/>
      <c r="E17436" s="64"/>
      <c r="F17436" s="54"/>
      <c r="G17436" s="63"/>
    </row>
    <row r="17437" spans="1:7" s="25" customFormat="1">
      <c r="A17437" s="59"/>
      <c r="B17437" s="54"/>
      <c r="C17437" s="76"/>
      <c r="D17437" s="60"/>
      <c r="E17437" s="64"/>
      <c r="F17437" s="54"/>
      <c r="G17437" s="63"/>
    </row>
    <row r="17438" spans="1:7" s="25" customFormat="1">
      <c r="A17438" s="59"/>
      <c r="B17438" s="54"/>
      <c r="C17438" s="76"/>
      <c r="D17438" s="60"/>
      <c r="E17438" s="64"/>
      <c r="F17438" s="54"/>
      <c r="G17438" s="63"/>
    </row>
    <row r="17439" spans="1:7" s="25" customFormat="1">
      <c r="A17439" s="59"/>
      <c r="B17439" s="54"/>
      <c r="C17439" s="76"/>
      <c r="D17439" s="60"/>
      <c r="E17439" s="64"/>
      <c r="F17439" s="54"/>
      <c r="G17439" s="63"/>
    </row>
    <row r="17440" spans="1:7" s="25" customFormat="1">
      <c r="A17440" s="59"/>
      <c r="B17440" s="54"/>
      <c r="C17440" s="76"/>
      <c r="D17440" s="60"/>
      <c r="E17440" s="64"/>
      <c r="F17440" s="54"/>
      <c r="G17440" s="63"/>
    </row>
    <row r="17441" spans="1:7" s="25" customFormat="1">
      <c r="A17441" s="59"/>
      <c r="B17441" s="54"/>
      <c r="C17441" s="76"/>
      <c r="D17441" s="60"/>
      <c r="E17441" s="64"/>
      <c r="F17441" s="54"/>
      <c r="G17441" s="63"/>
    </row>
    <row r="17442" spans="1:7" s="25" customFormat="1">
      <c r="A17442" s="59"/>
      <c r="B17442" s="54"/>
      <c r="C17442" s="76"/>
      <c r="D17442" s="60"/>
      <c r="E17442" s="64"/>
      <c r="F17442" s="54"/>
      <c r="G17442" s="63"/>
    </row>
    <row r="17443" spans="1:7" s="25" customFormat="1">
      <c r="A17443" s="59"/>
      <c r="B17443" s="54"/>
      <c r="C17443" s="76"/>
      <c r="D17443" s="60"/>
      <c r="E17443" s="64"/>
      <c r="F17443" s="54"/>
      <c r="G17443" s="63"/>
    </row>
    <row r="17444" spans="1:7" s="25" customFormat="1">
      <c r="A17444" s="59"/>
      <c r="B17444" s="54"/>
      <c r="C17444" s="76"/>
      <c r="D17444" s="60"/>
      <c r="E17444" s="64"/>
      <c r="F17444" s="54"/>
      <c r="G17444" s="63"/>
    </row>
    <row r="17445" spans="1:7" s="25" customFormat="1">
      <c r="A17445" s="59"/>
      <c r="B17445" s="54"/>
      <c r="C17445" s="76"/>
      <c r="D17445" s="60"/>
      <c r="E17445" s="64"/>
      <c r="F17445" s="54"/>
      <c r="G17445" s="63"/>
    </row>
    <row r="17446" spans="1:7" s="25" customFormat="1">
      <c r="A17446" s="59"/>
      <c r="B17446" s="54"/>
      <c r="C17446" s="76"/>
      <c r="D17446" s="60"/>
      <c r="E17446" s="64"/>
      <c r="F17446" s="54"/>
      <c r="G17446" s="63"/>
    </row>
    <row r="17447" spans="1:7" s="25" customFormat="1">
      <c r="A17447" s="59"/>
      <c r="B17447" s="54"/>
      <c r="C17447" s="76"/>
      <c r="D17447" s="60"/>
      <c r="E17447" s="64"/>
      <c r="F17447" s="54"/>
      <c r="G17447" s="63"/>
    </row>
    <row r="17448" spans="1:7" s="25" customFormat="1">
      <c r="A17448" s="59"/>
      <c r="B17448" s="54"/>
      <c r="C17448" s="76"/>
      <c r="D17448" s="60"/>
      <c r="E17448" s="64"/>
      <c r="F17448" s="54"/>
      <c r="G17448" s="63"/>
    </row>
    <row r="17449" spans="1:7" s="25" customFormat="1">
      <c r="A17449" s="59"/>
      <c r="B17449" s="54"/>
      <c r="C17449" s="76"/>
      <c r="D17449" s="60"/>
      <c r="E17449" s="64"/>
      <c r="F17449" s="54"/>
      <c r="G17449" s="63"/>
    </row>
    <row r="17450" spans="1:7" s="25" customFormat="1">
      <c r="A17450" s="59"/>
      <c r="B17450" s="54"/>
      <c r="C17450" s="76"/>
      <c r="D17450" s="60"/>
      <c r="E17450" s="64"/>
      <c r="F17450" s="54"/>
      <c r="G17450" s="63"/>
    </row>
    <row r="17451" spans="1:7" s="25" customFormat="1">
      <c r="A17451" s="59"/>
      <c r="B17451" s="54"/>
      <c r="C17451" s="76"/>
      <c r="D17451" s="60"/>
      <c r="E17451" s="64"/>
      <c r="F17451" s="54"/>
      <c r="G17451" s="63"/>
    </row>
    <row r="17452" spans="1:7" s="25" customFormat="1">
      <c r="A17452" s="59"/>
      <c r="B17452" s="54"/>
      <c r="C17452" s="76"/>
      <c r="D17452" s="60"/>
      <c r="E17452" s="64"/>
      <c r="F17452" s="54"/>
      <c r="G17452" s="63"/>
    </row>
    <row r="17453" spans="1:7" s="25" customFormat="1">
      <c r="A17453" s="59"/>
      <c r="B17453" s="54"/>
      <c r="C17453" s="76"/>
      <c r="D17453" s="60"/>
      <c r="E17453" s="64"/>
      <c r="F17453" s="54"/>
      <c r="G17453" s="63"/>
    </row>
    <row r="17454" spans="1:7" s="25" customFormat="1">
      <c r="A17454" s="59"/>
      <c r="B17454" s="54"/>
      <c r="C17454" s="76"/>
      <c r="D17454" s="60"/>
      <c r="E17454" s="64"/>
      <c r="F17454" s="54"/>
      <c r="G17454" s="63"/>
    </row>
    <row r="17455" spans="1:7" s="25" customFormat="1">
      <c r="A17455" s="59"/>
      <c r="B17455" s="54"/>
      <c r="C17455" s="76"/>
      <c r="D17455" s="60"/>
      <c r="E17455" s="64"/>
      <c r="F17455" s="54"/>
      <c r="G17455" s="63"/>
    </row>
    <row r="17456" spans="1:7" s="25" customFormat="1">
      <c r="A17456" s="59"/>
      <c r="B17456" s="54"/>
      <c r="C17456" s="76"/>
      <c r="D17456" s="60"/>
      <c r="E17456" s="64"/>
      <c r="F17456" s="54"/>
      <c r="G17456" s="63"/>
    </row>
    <row r="17457" spans="1:7" s="25" customFormat="1">
      <c r="A17457" s="59"/>
      <c r="B17457" s="54"/>
      <c r="C17457" s="76"/>
      <c r="D17457" s="60"/>
      <c r="E17457" s="64"/>
      <c r="F17457" s="54"/>
      <c r="G17457" s="63"/>
    </row>
    <row r="17458" spans="1:7" s="25" customFormat="1">
      <c r="A17458" s="59"/>
      <c r="B17458" s="54"/>
      <c r="C17458" s="76"/>
      <c r="D17458" s="60"/>
      <c r="E17458" s="64"/>
      <c r="F17458" s="54"/>
      <c r="G17458" s="63"/>
    </row>
    <row r="17459" spans="1:7" s="25" customFormat="1">
      <c r="A17459" s="59"/>
      <c r="B17459" s="54"/>
      <c r="C17459" s="76"/>
      <c r="D17459" s="60"/>
      <c r="E17459" s="64"/>
      <c r="F17459" s="54"/>
      <c r="G17459" s="63"/>
    </row>
    <row r="17460" spans="1:7" s="25" customFormat="1">
      <c r="A17460" s="59"/>
      <c r="B17460" s="54"/>
      <c r="C17460" s="76"/>
      <c r="D17460" s="60"/>
      <c r="E17460" s="64"/>
      <c r="F17460" s="54"/>
      <c r="G17460" s="63"/>
    </row>
    <row r="17461" spans="1:7" s="25" customFormat="1">
      <c r="A17461" s="59"/>
      <c r="B17461" s="54"/>
      <c r="C17461" s="76"/>
      <c r="D17461" s="60"/>
      <c r="E17461" s="64"/>
      <c r="F17461" s="54"/>
      <c r="G17461" s="63"/>
    </row>
    <row r="17462" spans="1:7" s="25" customFormat="1">
      <c r="A17462" s="59"/>
      <c r="B17462" s="54"/>
      <c r="C17462" s="76"/>
      <c r="D17462" s="60"/>
      <c r="E17462" s="64"/>
      <c r="F17462" s="54"/>
      <c r="G17462" s="63"/>
    </row>
    <row r="17463" spans="1:7" s="25" customFormat="1">
      <c r="A17463" s="59"/>
      <c r="B17463" s="54"/>
      <c r="C17463" s="76"/>
      <c r="D17463" s="60"/>
      <c r="E17463" s="64"/>
      <c r="F17463" s="54"/>
      <c r="G17463" s="63"/>
    </row>
    <row r="17464" spans="1:7" s="25" customFormat="1">
      <c r="A17464" s="59"/>
      <c r="B17464" s="54"/>
      <c r="C17464" s="76"/>
      <c r="D17464" s="60"/>
      <c r="E17464" s="64"/>
      <c r="F17464" s="54"/>
      <c r="G17464" s="63"/>
    </row>
    <row r="17465" spans="1:7" s="25" customFormat="1">
      <c r="A17465" s="59"/>
      <c r="B17465" s="54"/>
      <c r="C17465" s="76"/>
      <c r="D17465" s="60"/>
      <c r="E17465" s="64"/>
      <c r="F17465" s="54"/>
      <c r="G17465" s="63"/>
    </row>
    <row r="17466" spans="1:7" s="25" customFormat="1">
      <c r="A17466" s="59"/>
      <c r="B17466" s="54"/>
      <c r="C17466" s="76"/>
      <c r="D17466" s="60"/>
      <c r="E17466" s="64"/>
      <c r="F17466" s="54"/>
      <c r="G17466" s="63"/>
    </row>
    <row r="17467" spans="1:7" s="25" customFormat="1">
      <c r="A17467" s="59"/>
      <c r="B17467" s="54"/>
      <c r="C17467" s="76"/>
      <c r="D17467" s="60"/>
      <c r="E17467" s="64"/>
      <c r="F17467" s="54"/>
      <c r="G17467" s="63"/>
    </row>
    <row r="17468" spans="1:7" s="25" customFormat="1">
      <c r="A17468" s="59"/>
      <c r="B17468" s="54"/>
      <c r="C17468" s="76"/>
      <c r="D17468" s="60"/>
      <c r="E17468" s="64"/>
      <c r="F17468" s="54"/>
      <c r="G17468" s="63"/>
    </row>
    <row r="17469" spans="1:7" s="25" customFormat="1">
      <c r="A17469" s="59"/>
      <c r="B17469" s="54"/>
      <c r="C17469" s="76"/>
      <c r="D17469" s="60"/>
      <c r="E17469" s="64"/>
      <c r="F17469" s="54"/>
      <c r="G17469" s="63"/>
    </row>
    <row r="17470" spans="1:7" s="25" customFormat="1">
      <c r="A17470" s="59"/>
      <c r="B17470" s="54"/>
      <c r="C17470" s="76"/>
      <c r="D17470" s="60"/>
      <c r="E17470" s="64"/>
      <c r="F17470" s="54"/>
      <c r="G17470" s="63"/>
    </row>
    <row r="17471" spans="1:7" s="25" customFormat="1">
      <c r="A17471" s="59"/>
      <c r="B17471" s="54"/>
      <c r="C17471" s="76"/>
      <c r="D17471" s="60"/>
      <c r="E17471" s="64"/>
      <c r="F17471" s="54"/>
      <c r="G17471" s="63"/>
    </row>
    <row r="17472" spans="1:7" s="25" customFormat="1">
      <c r="A17472" s="59"/>
      <c r="B17472" s="54"/>
      <c r="C17472" s="76"/>
      <c r="D17472" s="60"/>
      <c r="E17472" s="64"/>
      <c r="F17472" s="54"/>
      <c r="G17472" s="63"/>
    </row>
    <row r="17473" spans="1:7" s="25" customFormat="1">
      <c r="A17473" s="59"/>
      <c r="B17473" s="54"/>
      <c r="C17473" s="76"/>
      <c r="D17473" s="60"/>
      <c r="E17473" s="64"/>
      <c r="F17473" s="54"/>
      <c r="G17473" s="63"/>
    </row>
    <row r="17474" spans="1:7" s="25" customFormat="1">
      <c r="A17474" s="59"/>
      <c r="B17474" s="54"/>
      <c r="C17474" s="76"/>
      <c r="D17474" s="60"/>
      <c r="E17474" s="64"/>
      <c r="F17474" s="54"/>
      <c r="G17474" s="63"/>
    </row>
    <row r="17475" spans="1:7" s="25" customFormat="1">
      <c r="A17475" s="59"/>
      <c r="B17475" s="54"/>
      <c r="C17475" s="76"/>
      <c r="D17475" s="60"/>
      <c r="E17475" s="64"/>
      <c r="F17475" s="54"/>
      <c r="G17475" s="63"/>
    </row>
    <row r="17476" spans="1:7" s="25" customFormat="1">
      <c r="A17476" s="59"/>
      <c r="B17476" s="54"/>
      <c r="C17476" s="76"/>
      <c r="D17476" s="60"/>
      <c r="E17476" s="64"/>
      <c r="F17476" s="54"/>
      <c r="G17476" s="63"/>
    </row>
    <row r="17477" spans="1:7" s="25" customFormat="1">
      <c r="A17477" s="59"/>
      <c r="B17477" s="54"/>
      <c r="C17477" s="76"/>
      <c r="D17477" s="60"/>
      <c r="E17477" s="64"/>
      <c r="F17477" s="54"/>
      <c r="G17477" s="63"/>
    </row>
    <row r="17478" spans="1:7" s="25" customFormat="1">
      <c r="A17478" s="59"/>
      <c r="B17478" s="54"/>
      <c r="C17478" s="76"/>
      <c r="D17478" s="60"/>
      <c r="E17478" s="64"/>
      <c r="F17478" s="54"/>
      <c r="G17478" s="63"/>
    </row>
    <row r="17479" spans="1:7" s="25" customFormat="1">
      <c r="A17479" s="59"/>
      <c r="B17479" s="54"/>
      <c r="C17479" s="76"/>
      <c r="D17479" s="60"/>
      <c r="E17479" s="64"/>
      <c r="F17479" s="54"/>
      <c r="G17479" s="63"/>
    </row>
    <row r="17480" spans="1:7" s="25" customFormat="1">
      <c r="A17480" s="59"/>
      <c r="B17480" s="54"/>
      <c r="C17480" s="76"/>
      <c r="D17480" s="60"/>
      <c r="E17480" s="64"/>
      <c r="F17480" s="54"/>
      <c r="G17480" s="63"/>
    </row>
    <row r="17481" spans="1:7" s="25" customFormat="1">
      <c r="A17481" s="59"/>
      <c r="B17481" s="54"/>
      <c r="C17481" s="76"/>
      <c r="D17481" s="60"/>
      <c r="E17481" s="64"/>
      <c r="F17481" s="54"/>
      <c r="G17481" s="63"/>
    </row>
    <row r="17482" spans="1:7" s="25" customFormat="1">
      <c r="A17482" s="59"/>
      <c r="B17482" s="54"/>
      <c r="C17482" s="76"/>
      <c r="D17482" s="60"/>
      <c r="E17482" s="64"/>
      <c r="F17482" s="54"/>
      <c r="G17482" s="63"/>
    </row>
    <row r="17483" spans="1:7" s="25" customFormat="1">
      <c r="A17483" s="59"/>
      <c r="B17483" s="54"/>
      <c r="C17483" s="76"/>
      <c r="D17483" s="60"/>
      <c r="E17483" s="64"/>
      <c r="F17483" s="54"/>
      <c r="G17483" s="63"/>
    </row>
    <row r="17484" spans="1:7" s="25" customFormat="1">
      <c r="A17484" s="59"/>
      <c r="B17484" s="54"/>
      <c r="C17484" s="76"/>
      <c r="D17484" s="60"/>
      <c r="E17484" s="64"/>
      <c r="F17484" s="54"/>
      <c r="G17484" s="63"/>
    </row>
    <row r="17485" spans="1:7" s="25" customFormat="1">
      <c r="A17485" s="59"/>
      <c r="B17485" s="54"/>
      <c r="C17485" s="76"/>
      <c r="D17485" s="60"/>
      <c r="E17485" s="64"/>
      <c r="F17485" s="54"/>
      <c r="G17485" s="63"/>
    </row>
    <row r="17486" spans="1:7" s="25" customFormat="1">
      <c r="A17486" s="59"/>
      <c r="B17486" s="54"/>
      <c r="C17486" s="76"/>
      <c r="D17486" s="60"/>
      <c r="E17486" s="64"/>
      <c r="F17486" s="54"/>
      <c r="G17486" s="63"/>
    </row>
    <row r="17487" spans="1:7" s="25" customFormat="1">
      <c r="A17487" s="59"/>
      <c r="B17487" s="54"/>
      <c r="C17487" s="76"/>
      <c r="D17487" s="60"/>
      <c r="E17487" s="64"/>
      <c r="F17487" s="54"/>
      <c r="G17487" s="63"/>
    </row>
    <row r="17488" spans="1:7" s="25" customFormat="1">
      <c r="A17488" s="59"/>
      <c r="B17488" s="54"/>
      <c r="C17488" s="76"/>
      <c r="D17488" s="60"/>
      <c r="E17488" s="64"/>
      <c r="F17488" s="54"/>
      <c r="G17488" s="63"/>
    </row>
    <row r="17489" spans="1:7" s="25" customFormat="1">
      <c r="A17489" s="59"/>
      <c r="B17489" s="54"/>
      <c r="C17489" s="76"/>
      <c r="D17489" s="60"/>
      <c r="E17489" s="64"/>
      <c r="F17489" s="54"/>
      <c r="G17489" s="63"/>
    </row>
    <row r="17490" spans="1:7" s="25" customFormat="1">
      <c r="A17490" s="59"/>
      <c r="B17490" s="54"/>
      <c r="C17490" s="76"/>
      <c r="D17490" s="60"/>
      <c r="E17490" s="64"/>
      <c r="F17490" s="54"/>
      <c r="G17490" s="63"/>
    </row>
    <row r="17491" spans="1:7" s="25" customFormat="1">
      <c r="A17491" s="59"/>
      <c r="B17491" s="54"/>
      <c r="C17491" s="76"/>
      <c r="D17491" s="60"/>
      <c r="E17491" s="64"/>
      <c r="F17491" s="54"/>
      <c r="G17491" s="63"/>
    </row>
    <row r="17492" spans="1:7" s="25" customFormat="1">
      <c r="A17492" s="59"/>
      <c r="B17492" s="54"/>
      <c r="C17492" s="76"/>
      <c r="D17492" s="60"/>
      <c r="E17492" s="64"/>
      <c r="F17492" s="54"/>
      <c r="G17492" s="63"/>
    </row>
    <row r="17493" spans="1:7" s="25" customFormat="1">
      <c r="A17493" s="59"/>
      <c r="B17493" s="54"/>
      <c r="C17493" s="76"/>
      <c r="D17493" s="60"/>
      <c r="E17493" s="64"/>
      <c r="F17493" s="54"/>
      <c r="G17493" s="63"/>
    </row>
    <row r="17494" spans="1:7" s="25" customFormat="1">
      <c r="A17494" s="59"/>
      <c r="B17494" s="54"/>
      <c r="C17494" s="76"/>
      <c r="D17494" s="60"/>
      <c r="E17494" s="64"/>
      <c r="F17494" s="54"/>
      <c r="G17494" s="63"/>
    </row>
    <row r="17495" spans="1:7" s="25" customFormat="1">
      <c r="A17495" s="59"/>
      <c r="B17495" s="54"/>
      <c r="C17495" s="76"/>
      <c r="D17495" s="60"/>
      <c r="E17495" s="64"/>
      <c r="F17495" s="54"/>
      <c r="G17495" s="63"/>
    </row>
    <row r="17496" spans="1:7" s="25" customFormat="1">
      <c r="A17496" s="59"/>
      <c r="B17496" s="54"/>
      <c r="C17496" s="76"/>
      <c r="D17496" s="60"/>
      <c r="E17496" s="64"/>
      <c r="F17496" s="54"/>
      <c r="G17496" s="63"/>
    </row>
    <row r="17497" spans="1:7" s="25" customFormat="1">
      <c r="A17497" s="59"/>
      <c r="B17497" s="54"/>
      <c r="C17497" s="76"/>
      <c r="D17497" s="60"/>
      <c r="E17497" s="64"/>
      <c r="F17497" s="54"/>
      <c r="G17497" s="63"/>
    </row>
    <row r="17498" spans="1:7" s="25" customFormat="1">
      <c r="A17498" s="59"/>
      <c r="B17498" s="54"/>
      <c r="C17498" s="76"/>
      <c r="D17498" s="60"/>
      <c r="E17498" s="64"/>
      <c r="F17498" s="54"/>
      <c r="G17498" s="63"/>
    </row>
    <row r="17499" spans="1:7" s="25" customFormat="1">
      <c r="A17499" s="59"/>
      <c r="B17499" s="54"/>
      <c r="C17499" s="76"/>
      <c r="D17499" s="60"/>
      <c r="E17499" s="64"/>
      <c r="F17499" s="54"/>
      <c r="G17499" s="63"/>
    </row>
    <row r="17500" spans="1:7" s="25" customFormat="1">
      <c r="A17500" s="59"/>
      <c r="B17500" s="54"/>
      <c r="C17500" s="76"/>
      <c r="D17500" s="60"/>
      <c r="E17500" s="64"/>
      <c r="F17500" s="54"/>
      <c r="G17500" s="63"/>
    </row>
    <row r="17501" spans="1:7" s="25" customFormat="1">
      <c r="A17501" s="59"/>
      <c r="B17501" s="54"/>
      <c r="C17501" s="76"/>
      <c r="D17501" s="60"/>
      <c r="E17501" s="64"/>
      <c r="F17501" s="54"/>
      <c r="G17501" s="63"/>
    </row>
    <row r="17502" spans="1:7" s="25" customFormat="1">
      <c r="A17502" s="59"/>
      <c r="B17502" s="54"/>
      <c r="C17502" s="76"/>
      <c r="D17502" s="60"/>
      <c r="E17502" s="64"/>
      <c r="F17502" s="54"/>
      <c r="G17502" s="63"/>
    </row>
    <row r="17503" spans="1:7" s="25" customFormat="1">
      <c r="A17503" s="59"/>
      <c r="B17503" s="54"/>
      <c r="C17503" s="76"/>
      <c r="D17503" s="60"/>
      <c r="E17503" s="64"/>
      <c r="F17503" s="54"/>
      <c r="G17503" s="63"/>
    </row>
    <row r="17504" spans="1:7" s="25" customFormat="1">
      <c r="A17504" s="59"/>
      <c r="B17504" s="54"/>
      <c r="C17504" s="76"/>
      <c r="D17504" s="60"/>
      <c r="E17504" s="64"/>
      <c r="F17504" s="54"/>
      <c r="G17504" s="63"/>
    </row>
    <row r="17505" spans="1:7" s="25" customFormat="1">
      <c r="A17505" s="59"/>
      <c r="B17505" s="54"/>
      <c r="C17505" s="76"/>
      <c r="D17505" s="60"/>
      <c r="E17505" s="64"/>
      <c r="F17505" s="54"/>
      <c r="G17505" s="63"/>
    </row>
    <row r="17506" spans="1:7" s="25" customFormat="1">
      <c r="A17506" s="59"/>
      <c r="B17506" s="54"/>
      <c r="C17506" s="76"/>
      <c r="D17506" s="60"/>
      <c r="E17506" s="64"/>
      <c r="F17506" s="54"/>
      <c r="G17506" s="63"/>
    </row>
    <row r="17507" spans="1:7" s="25" customFormat="1">
      <c r="A17507" s="59"/>
      <c r="B17507" s="54"/>
      <c r="C17507" s="76"/>
      <c r="D17507" s="60"/>
      <c r="E17507" s="64"/>
      <c r="F17507" s="54"/>
      <c r="G17507" s="63"/>
    </row>
    <row r="17508" spans="1:7" s="25" customFormat="1">
      <c r="A17508" s="59"/>
      <c r="B17508" s="54"/>
      <c r="C17508" s="76"/>
      <c r="D17508" s="60"/>
      <c r="E17508" s="64"/>
      <c r="F17508" s="54"/>
      <c r="G17508" s="63"/>
    </row>
    <row r="17509" spans="1:7" s="25" customFormat="1">
      <c r="A17509" s="59"/>
      <c r="B17509" s="54"/>
      <c r="C17509" s="76"/>
      <c r="D17509" s="60"/>
      <c r="E17509" s="64"/>
      <c r="F17509" s="54"/>
      <c r="G17509" s="63"/>
    </row>
    <row r="17510" spans="1:7" s="25" customFormat="1">
      <c r="A17510" s="59"/>
      <c r="B17510" s="54"/>
      <c r="C17510" s="76"/>
      <c r="D17510" s="60"/>
      <c r="E17510" s="64"/>
      <c r="F17510" s="54"/>
      <c r="G17510" s="63"/>
    </row>
    <row r="17511" spans="1:7" s="25" customFormat="1">
      <c r="A17511" s="59"/>
      <c r="B17511" s="54"/>
      <c r="C17511" s="76"/>
      <c r="D17511" s="60"/>
      <c r="E17511" s="64"/>
      <c r="F17511" s="54"/>
      <c r="G17511" s="63"/>
    </row>
    <row r="17512" spans="1:7" s="25" customFormat="1">
      <c r="A17512" s="59"/>
      <c r="B17512" s="54"/>
      <c r="C17512" s="76"/>
      <c r="D17512" s="60"/>
      <c r="E17512" s="64"/>
      <c r="F17512" s="54"/>
      <c r="G17512" s="63"/>
    </row>
    <row r="17513" spans="1:7" s="25" customFormat="1">
      <c r="A17513" s="59"/>
      <c r="B17513" s="54"/>
      <c r="C17513" s="76"/>
      <c r="D17513" s="60"/>
      <c r="E17513" s="64"/>
      <c r="F17513" s="54"/>
      <c r="G17513" s="63"/>
    </row>
    <row r="17514" spans="1:7" s="25" customFormat="1">
      <c r="A17514" s="59"/>
      <c r="B17514" s="54"/>
      <c r="C17514" s="76"/>
      <c r="D17514" s="60"/>
      <c r="E17514" s="64"/>
      <c r="F17514" s="54"/>
      <c r="G17514" s="63"/>
    </row>
    <row r="17515" spans="1:7" s="25" customFormat="1">
      <c r="A17515" s="59"/>
      <c r="B17515" s="54"/>
      <c r="C17515" s="76"/>
      <c r="D17515" s="60"/>
      <c r="E17515" s="64"/>
      <c r="F17515" s="54"/>
      <c r="G17515" s="63"/>
    </row>
    <row r="17516" spans="1:7" s="25" customFormat="1">
      <c r="A17516" s="59"/>
      <c r="B17516" s="54"/>
      <c r="C17516" s="76"/>
      <c r="D17516" s="60"/>
      <c r="E17516" s="64"/>
      <c r="F17516" s="54"/>
      <c r="G17516" s="63"/>
    </row>
    <row r="17517" spans="1:7" s="25" customFormat="1">
      <c r="A17517" s="59"/>
      <c r="B17517" s="54"/>
      <c r="C17517" s="76"/>
      <c r="D17517" s="60"/>
      <c r="E17517" s="64"/>
      <c r="F17517" s="54"/>
      <c r="G17517" s="63"/>
    </row>
    <row r="17518" spans="1:7" s="25" customFormat="1">
      <c r="A17518" s="59"/>
      <c r="B17518" s="54"/>
      <c r="C17518" s="76"/>
      <c r="D17518" s="60"/>
      <c r="E17518" s="64"/>
      <c r="F17518" s="54"/>
      <c r="G17518" s="63"/>
    </row>
    <row r="17519" spans="1:7" s="25" customFormat="1">
      <c r="A17519" s="59"/>
      <c r="B17519" s="54"/>
      <c r="C17519" s="76"/>
      <c r="D17519" s="60"/>
      <c r="E17519" s="64"/>
      <c r="F17519" s="54"/>
      <c r="G17519" s="63"/>
    </row>
    <row r="17520" spans="1:7" s="25" customFormat="1">
      <c r="A17520" s="59"/>
      <c r="B17520" s="54"/>
      <c r="C17520" s="76"/>
      <c r="D17520" s="60"/>
      <c r="E17520" s="64"/>
      <c r="F17520" s="54"/>
      <c r="G17520" s="63"/>
    </row>
    <row r="17521" spans="1:7" s="25" customFormat="1">
      <c r="A17521" s="59"/>
      <c r="B17521" s="54"/>
      <c r="C17521" s="76"/>
      <c r="D17521" s="60"/>
      <c r="E17521" s="64"/>
      <c r="F17521" s="54"/>
      <c r="G17521" s="63"/>
    </row>
    <row r="17522" spans="1:7" s="25" customFormat="1">
      <c r="A17522" s="59"/>
      <c r="B17522" s="54"/>
      <c r="C17522" s="76"/>
      <c r="D17522" s="60"/>
      <c r="E17522" s="64"/>
      <c r="F17522" s="54"/>
      <c r="G17522" s="63"/>
    </row>
    <row r="17523" spans="1:7" s="25" customFormat="1">
      <c r="A17523" s="59"/>
      <c r="B17523" s="54"/>
      <c r="C17523" s="76"/>
      <c r="D17523" s="60"/>
      <c r="E17523" s="64"/>
      <c r="F17523" s="54"/>
      <c r="G17523" s="63"/>
    </row>
    <row r="17524" spans="1:7" s="25" customFormat="1">
      <c r="A17524" s="59"/>
      <c r="B17524" s="54"/>
      <c r="C17524" s="76"/>
      <c r="D17524" s="60"/>
      <c r="E17524" s="64"/>
      <c r="F17524" s="54"/>
      <c r="G17524" s="63"/>
    </row>
    <row r="17525" spans="1:7" s="25" customFormat="1">
      <c r="A17525" s="59"/>
      <c r="B17525" s="54"/>
      <c r="C17525" s="76"/>
      <c r="D17525" s="60"/>
      <c r="E17525" s="64"/>
      <c r="F17525" s="54"/>
      <c r="G17525" s="63"/>
    </row>
    <row r="17526" spans="1:7" s="25" customFormat="1">
      <c r="A17526" s="59"/>
      <c r="B17526" s="54"/>
      <c r="C17526" s="76"/>
      <c r="D17526" s="60"/>
      <c r="E17526" s="64"/>
      <c r="F17526" s="54"/>
      <c r="G17526" s="63"/>
    </row>
    <row r="17527" spans="1:7" s="25" customFormat="1">
      <c r="A17527" s="59"/>
      <c r="B17527" s="54"/>
      <c r="C17527" s="76"/>
      <c r="D17527" s="60"/>
      <c r="E17527" s="64"/>
      <c r="F17527" s="54"/>
      <c r="G17527" s="63"/>
    </row>
    <row r="17528" spans="1:7" s="25" customFormat="1">
      <c r="A17528" s="59"/>
      <c r="B17528" s="54"/>
      <c r="C17528" s="76"/>
      <c r="D17528" s="60"/>
      <c r="E17528" s="64"/>
      <c r="F17528" s="54"/>
      <c r="G17528" s="63"/>
    </row>
    <row r="17529" spans="1:7" s="25" customFormat="1">
      <c r="A17529" s="59"/>
      <c r="B17529" s="54"/>
      <c r="C17529" s="76"/>
      <c r="D17529" s="60"/>
      <c r="E17529" s="64"/>
      <c r="F17529" s="54"/>
      <c r="G17529" s="63"/>
    </row>
    <row r="17530" spans="1:7" s="25" customFormat="1">
      <c r="A17530" s="59"/>
      <c r="B17530" s="54"/>
      <c r="C17530" s="76"/>
      <c r="D17530" s="60"/>
      <c r="E17530" s="64"/>
      <c r="F17530" s="54"/>
      <c r="G17530" s="63"/>
    </row>
    <row r="17531" spans="1:7" s="25" customFormat="1">
      <c r="A17531" s="59"/>
      <c r="B17531" s="54"/>
      <c r="C17531" s="76"/>
      <c r="D17531" s="60"/>
      <c r="E17531" s="64"/>
      <c r="F17531" s="54"/>
      <c r="G17531" s="63"/>
    </row>
    <row r="17532" spans="1:7" s="25" customFormat="1">
      <c r="A17532" s="59"/>
      <c r="B17532" s="54"/>
      <c r="C17532" s="76"/>
      <c r="D17532" s="60"/>
      <c r="E17532" s="64"/>
      <c r="F17532" s="54"/>
      <c r="G17532" s="63"/>
    </row>
    <row r="17533" spans="1:7" s="25" customFormat="1">
      <c r="A17533" s="59"/>
      <c r="B17533" s="54"/>
      <c r="C17533" s="76"/>
      <c r="D17533" s="60"/>
      <c r="E17533" s="64"/>
      <c r="F17533" s="54"/>
      <c r="G17533" s="63"/>
    </row>
    <row r="17534" spans="1:7" s="25" customFormat="1">
      <c r="A17534" s="59"/>
      <c r="B17534" s="54"/>
      <c r="C17534" s="76"/>
      <c r="D17534" s="60"/>
      <c r="E17534" s="64"/>
      <c r="F17534" s="54"/>
      <c r="G17534" s="63"/>
    </row>
    <row r="17535" spans="1:7" s="25" customFormat="1">
      <c r="A17535" s="59"/>
      <c r="B17535" s="54"/>
      <c r="C17535" s="76"/>
      <c r="D17535" s="60"/>
      <c r="E17535" s="64"/>
      <c r="F17535" s="54"/>
      <c r="G17535" s="63"/>
    </row>
    <row r="17536" spans="1:7" s="25" customFormat="1">
      <c r="A17536" s="59"/>
      <c r="B17536" s="54"/>
      <c r="C17536" s="76"/>
      <c r="D17536" s="60"/>
      <c r="E17536" s="64"/>
      <c r="F17536" s="54"/>
      <c r="G17536" s="63"/>
    </row>
    <row r="17537" spans="1:7" s="25" customFormat="1">
      <c r="A17537" s="59"/>
      <c r="B17537" s="54"/>
      <c r="C17537" s="76"/>
      <c r="D17537" s="60"/>
      <c r="E17537" s="64"/>
      <c r="F17537" s="54"/>
      <c r="G17537" s="63"/>
    </row>
    <row r="17538" spans="1:7" s="25" customFormat="1">
      <c r="A17538" s="59"/>
      <c r="B17538" s="54"/>
      <c r="C17538" s="76"/>
      <c r="D17538" s="60"/>
      <c r="E17538" s="64"/>
      <c r="F17538" s="54"/>
      <c r="G17538" s="63"/>
    </row>
    <row r="17539" spans="1:7" s="25" customFormat="1">
      <c r="A17539" s="59"/>
      <c r="B17539" s="54"/>
      <c r="C17539" s="76"/>
      <c r="D17539" s="60"/>
      <c r="E17539" s="64"/>
      <c r="F17539" s="54"/>
      <c r="G17539" s="63"/>
    </row>
    <row r="17540" spans="1:7" s="25" customFormat="1">
      <c r="A17540" s="59"/>
      <c r="B17540" s="54"/>
      <c r="C17540" s="76"/>
      <c r="D17540" s="60"/>
      <c r="E17540" s="64"/>
      <c r="F17540" s="54"/>
      <c r="G17540" s="63"/>
    </row>
    <row r="17541" spans="1:7" s="25" customFormat="1">
      <c r="A17541" s="59"/>
      <c r="B17541" s="54"/>
      <c r="C17541" s="76"/>
      <c r="D17541" s="60"/>
      <c r="E17541" s="64"/>
      <c r="F17541" s="54"/>
      <c r="G17541" s="63"/>
    </row>
    <row r="17542" spans="1:7" s="25" customFormat="1">
      <c r="A17542" s="59"/>
      <c r="B17542" s="54"/>
      <c r="C17542" s="76"/>
      <c r="D17542" s="60"/>
      <c r="E17542" s="64"/>
      <c r="F17542" s="54"/>
      <c r="G17542" s="63"/>
    </row>
    <row r="17543" spans="1:7" s="25" customFormat="1">
      <c r="A17543" s="59"/>
      <c r="B17543" s="54"/>
      <c r="C17543" s="76"/>
      <c r="D17543" s="60"/>
      <c r="E17543" s="64"/>
      <c r="F17543" s="54"/>
      <c r="G17543" s="63"/>
    </row>
    <row r="17544" spans="1:7" s="25" customFormat="1">
      <c r="A17544" s="59"/>
      <c r="B17544" s="54"/>
      <c r="C17544" s="76"/>
      <c r="D17544" s="60"/>
      <c r="E17544" s="64"/>
      <c r="F17544" s="54"/>
      <c r="G17544" s="63"/>
    </row>
    <row r="17545" spans="1:7" s="25" customFormat="1">
      <c r="A17545" s="59"/>
      <c r="B17545" s="54"/>
      <c r="C17545" s="76"/>
      <c r="D17545" s="60"/>
      <c r="E17545" s="64"/>
      <c r="F17545" s="54"/>
      <c r="G17545" s="63"/>
    </row>
    <row r="17546" spans="1:7" s="25" customFormat="1">
      <c r="A17546" s="59"/>
      <c r="B17546" s="54"/>
      <c r="C17546" s="76"/>
      <c r="D17546" s="60"/>
      <c r="E17546" s="64"/>
      <c r="F17546" s="54"/>
      <c r="G17546" s="63"/>
    </row>
    <row r="17547" spans="1:7" s="25" customFormat="1">
      <c r="A17547" s="59"/>
      <c r="B17547" s="54"/>
      <c r="C17547" s="76"/>
      <c r="D17547" s="60"/>
      <c r="E17547" s="64"/>
      <c r="F17547" s="54"/>
      <c r="G17547" s="63"/>
    </row>
    <row r="17548" spans="1:7" s="25" customFormat="1">
      <c r="A17548" s="59"/>
      <c r="B17548" s="54"/>
      <c r="C17548" s="76"/>
      <c r="D17548" s="60"/>
      <c r="E17548" s="64"/>
      <c r="F17548" s="54"/>
      <c r="G17548" s="63"/>
    </row>
    <row r="17549" spans="1:7" s="25" customFormat="1">
      <c r="A17549" s="59"/>
      <c r="B17549" s="54"/>
      <c r="C17549" s="76"/>
      <c r="D17549" s="60"/>
      <c r="E17549" s="64"/>
      <c r="F17549" s="54"/>
      <c r="G17549" s="63"/>
    </row>
    <row r="17550" spans="1:7" s="25" customFormat="1">
      <c r="A17550" s="59"/>
      <c r="B17550" s="54"/>
      <c r="C17550" s="76"/>
      <c r="D17550" s="60"/>
      <c r="E17550" s="64"/>
      <c r="F17550" s="54"/>
      <c r="G17550" s="63"/>
    </row>
    <row r="17551" spans="1:7" s="25" customFormat="1">
      <c r="A17551" s="59"/>
      <c r="B17551" s="54"/>
      <c r="C17551" s="76"/>
      <c r="D17551" s="60"/>
      <c r="E17551" s="64"/>
      <c r="F17551" s="54"/>
      <c r="G17551" s="63"/>
    </row>
    <row r="17552" spans="1:7" s="25" customFormat="1">
      <c r="A17552" s="59"/>
      <c r="B17552" s="54"/>
      <c r="C17552" s="76"/>
      <c r="D17552" s="60"/>
      <c r="E17552" s="64"/>
      <c r="F17552" s="54"/>
      <c r="G17552" s="63"/>
    </row>
    <row r="17553" spans="1:7" s="25" customFormat="1">
      <c r="A17553" s="59"/>
      <c r="B17553" s="54"/>
      <c r="C17553" s="76"/>
      <c r="D17553" s="60"/>
      <c r="E17553" s="64"/>
      <c r="F17553" s="54"/>
      <c r="G17553" s="63"/>
    </row>
    <row r="17554" spans="1:7" s="25" customFormat="1">
      <c r="A17554" s="59"/>
      <c r="B17554" s="54"/>
      <c r="C17554" s="76"/>
      <c r="D17554" s="60"/>
      <c r="E17554" s="64"/>
      <c r="F17554" s="54"/>
      <c r="G17554" s="63"/>
    </row>
    <row r="17555" spans="1:7" s="25" customFormat="1">
      <c r="A17555" s="59"/>
      <c r="B17555" s="54"/>
      <c r="C17555" s="76"/>
      <c r="D17555" s="60"/>
      <c r="E17555" s="64"/>
      <c r="F17555" s="54"/>
      <c r="G17555" s="63"/>
    </row>
    <row r="17556" spans="1:7" s="25" customFormat="1">
      <c r="A17556" s="59"/>
      <c r="B17556" s="54"/>
      <c r="C17556" s="76"/>
      <c r="D17556" s="60"/>
      <c r="E17556" s="64"/>
      <c r="F17556" s="54"/>
      <c r="G17556" s="63"/>
    </row>
    <row r="17557" spans="1:7" s="25" customFormat="1">
      <c r="A17557" s="59"/>
      <c r="B17557" s="54"/>
      <c r="C17557" s="76"/>
      <c r="D17557" s="60"/>
      <c r="E17557" s="64"/>
      <c r="F17557" s="54"/>
      <c r="G17557" s="63"/>
    </row>
    <row r="17558" spans="1:7" s="25" customFormat="1">
      <c r="A17558" s="59"/>
      <c r="B17558" s="54"/>
      <c r="C17558" s="76"/>
      <c r="D17558" s="60"/>
      <c r="E17558" s="64"/>
      <c r="F17558" s="54"/>
      <c r="G17558" s="63"/>
    </row>
    <row r="17559" spans="1:7" s="25" customFormat="1">
      <c r="A17559" s="59"/>
      <c r="B17559" s="54"/>
      <c r="C17559" s="76"/>
      <c r="D17559" s="60"/>
      <c r="E17559" s="64"/>
      <c r="F17559" s="54"/>
      <c r="G17559" s="63"/>
    </row>
    <row r="17560" spans="1:7" s="25" customFormat="1">
      <c r="A17560" s="59"/>
      <c r="B17560" s="54"/>
      <c r="C17560" s="76"/>
      <c r="D17560" s="60"/>
      <c r="E17560" s="64"/>
      <c r="F17560" s="54"/>
      <c r="G17560" s="63"/>
    </row>
    <row r="17561" spans="1:7" s="25" customFormat="1">
      <c r="A17561" s="59"/>
      <c r="B17561" s="54"/>
      <c r="C17561" s="76"/>
      <c r="D17561" s="60"/>
      <c r="E17561" s="64"/>
      <c r="F17561" s="54"/>
      <c r="G17561" s="63"/>
    </row>
    <row r="17562" spans="1:7" s="25" customFormat="1">
      <c r="A17562" s="59"/>
      <c r="B17562" s="54"/>
      <c r="C17562" s="76"/>
      <c r="D17562" s="60"/>
      <c r="E17562" s="64"/>
      <c r="F17562" s="54"/>
      <c r="G17562" s="63"/>
    </row>
    <row r="17563" spans="1:7" s="25" customFormat="1">
      <c r="A17563" s="59"/>
      <c r="B17563" s="54"/>
      <c r="C17563" s="76"/>
      <c r="D17563" s="60"/>
      <c r="E17563" s="64"/>
      <c r="F17563" s="54"/>
      <c r="G17563" s="63"/>
    </row>
    <row r="17564" spans="1:7" s="25" customFormat="1">
      <c r="A17564" s="59"/>
      <c r="B17564" s="54"/>
      <c r="C17564" s="76"/>
      <c r="D17564" s="60"/>
      <c r="E17564" s="64"/>
      <c r="F17564" s="54"/>
      <c r="G17564" s="63"/>
    </row>
    <row r="17565" spans="1:7" s="25" customFormat="1">
      <c r="A17565" s="59"/>
      <c r="B17565" s="54"/>
      <c r="C17565" s="76"/>
      <c r="D17565" s="60"/>
      <c r="E17565" s="64"/>
      <c r="F17565" s="54"/>
      <c r="G17565" s="63"/>
    </row>
    <row r="17566" spans="1:7" s="25" customFormat="1">
      <c r="A17566" s="59"/>
      <c r="B17566" s="54"/>
      <c r="C17566" s="76"/>
      <c r="D17566" s="60"/>
      <c r="E17566" s="64"/>
      <c r="F17566" s="54"/>
      <c r="G17566" s="63"/>
    </row>
    <row r="17567" spans="1:7" s="25" customFormat="1">
      <c r="A17567" s="59"/>
      <c r="B17567" s="54"/>
      <c r="C17567" s="76"/>
      <c r="D17567" s="60"/>
      <c r="E17567" s="64"/>
      <c r="F17567" s="54"/>
      <c r="G17567" s="63"/>
    </row>
    <row r="17568" spans="1:7" s="25" customFormat="1">
      <c r="A17568" s="59"/>
      <c r="B17568" s="54"/>
      <c r="C17568" s="76"/>
      <c r="D17568" s="60"/>
      <c r="E17568" s="64"/>
      <c r="F17568" s="54"/>
      <c r="G17568" s="63"/>
    </row>
    <row r="17569" spans="1:7" s="25" customFormat="1">
      <c r="A17569" s="59"/>
      <c r="B17569" s="54"/>
      <c r="C17569" s="76"/>
      <c r="D17569" s="60"/>
      <c r="E17569" s="64"/>
      <c r="F17569" s="54"/>
      <c r="G17569" s="63"/>
    </row>
    <row r="17570" spans="1:7" s="25" customFormat="1">
      <c r="A17570" s="59"/>
      <c r="B17570" s="54"/>
      <c r="C17570" s="76"/>
      <c r="D17570" s="60"/>
      <c r="E17570" s="64"/>
      <c r="F17570" s="54"/>
      <c r="G17570" s="63"/>
    </row>
    <row r="17571" spans="1:7" s="25" customFormat="1">
      <c r="A17571" s="59"/>
      <c r="B17571" s="54"/>
      <c r="C17571" s="76"/>
      <c r="D17571" s="60"/>
      <c r="E17571" s="64"/>
      <c r="F17571" s="54"/>
      <c r="G17571" s="63"/>
    </row>
    <row r="17572" spans="1:7" s="25" customFormat="1">
      <c r="A17572" s="59"/>
      <c r="B17572" s="54"/>
      <c r="C17572" s="76"/>
      <c r="D17572" s="60"/>
      <c r="E17572" s="64"/>
      <c r="F17572" s="54"/>
      <c r="G17572" s="63"/>
    </row>
    <row r="17573" spans="1:7" s="25" customFormat="1">
      <c r="A17573" s="59"/>
      <c r="B17573" s="54"/>
      <c r="C17573" s="76"/>
      <c r="D17573" s="60"/>
      <c r="E17573" s="64"/>
      <c r="F17573" s="54"/>
      <c r="G17573" s="63"/>
    </row>
    <row r="17574" spans="1:7" s="25" customFormat="1">
      <c r="A17574" s="59"/>
      <c r="B17574" s="54"/>
      <c r="C17574" s="76"/>
      <c r="D17574" s="60"/>
      <c r="E17574" s="64"/>
      <c r="F17574" s="54"/>
      <c r="G17574" s="63"/>
    </row>
    <row r="17575" spans="1:7" s="25" customFormat="1">
      <c r="A17575" s="59"/>
      <c r="B17575" s="54"/>
      <c r="C17575" s="76"/>
      <c r="D17575" s="60"/>
      <c r="E17575" s="64"/>
      <c r="F17575" s="54"/>
      <c r="G17575" s="63"/>
    </row>
    <row r="17576" spans="1:7" s="25" customFormat="1">
      <c r="A17576" s="59"/>
      <c r="B17576" s="54"/>
      <c r="C17576" s="76"/>
      <c r="D17576" s="60"/>
      <c r="E17576" s="64"/>
      <c r="F17576" s="54"/>
      <c r="G17576" s="63"/>
    </row>
    <row r="17577" spans="1:7" s="25" customFormat="1">
      <c r="A17577" s="59"/>
      <c r="B17577" s="54"/>
      <c r="C17577" s="76"/>
      <c r="D17577" s="60"/>
      <c r="E17577" s="64"/>
      <c r="F17577" s="54"/>
      <c r="G17577" s="63"/>
    </row>
    <row r="17578" spans="1:7" s="25" customFormat="1">
      <c r="A17578" s="59"/>
      <c r="B17578" s="54"/>
      <c r="C17578" s="76"/>
      <c r="D17578" s="60"/>
      <c r="E17578" s="64"/>
      <c r="F17578" s="54"/>
      <c r="G17578" s="63"/>
    </row>
    <row r="17579" spans="1:7" s="25" customFormat="1">
      <c r="A17579" s="59"/>
      <c r="B17579" s="54"/>
      <c r="C17579" s="76"/>
      <c r="D17579" s="60"/>
      <c r="E17579" s="64"/>
      <c r="F17579" s="54"/>
      <c r="G17579" s="63"/>
    </row>
    <row r="17580" spans="1:7" s="25" customFormat="1">
      <c r="A17580" s="59"/>
      <c r="B17580" s="54"/>
      <c r="C17580" s="76"/>
      <c r="D17580" s="60"/>
      <c r="E17580" s="64"/>
      <c r="F17580" s="54"/>
      <c r="G17580" s="63"/>
    </row>
    <row r="17581" spans="1:7" s="25" customFormat="1">
      <c r="A17581" s="59"/>
      <c r="B17581" s="54"/>
      <c r="C17581" s="76"/>
      <c r="D17581" s="60"/>
      <c r="E17581" s="64"/>
      <c r="F17581" s="54"/>
      <c r="G17581" s="63"/>
    </row>
    <row r="17582" spans="1:7" s="25" customFormat="1">
      <c r="A17582" s="59"/>
      <c r="B17582" s="54"/>
      <c r="C17582" s="76"/>
      <c r="D17582" s="60"/>
      <c r="E17582" s="64"/>
      <c r="F17582" s="54"/>
      <c r="G17582" s="63"/>
    </row>
    <row r="17583" spans="1:7" s="25" customFormat="1">
      <c r="A17583" s="59"/>
      <c r="B17583" s="54"/>
      <c r="C17583" s="76"/>
      <c r="D17583" s="60"/>
      <c r="E17583" s="64"/>
      <c r="F17583" s="54"/>
      <c r="G17583" s="63"/>
    </row>
    <row r="17584" spans="1:7" s="25" customFormat="1">
      <c r="A17584" s="59"/>
      <c r="B17584" s="54"/>
      <c r="C17584" s="76"/>
      <c r="D17584" s="60"/>
      <c r="E17584" s="64"/>
      <c r="F17584" s="54"/>
      <c r="G17584" s="63"/>
    </row>
    <row r="17585" spans="1:7" s="25" customFormat="1">
      <c r="A17585" s="59"/>
      <c r="B17585" s="54"/>
      <c r="C17585" s="76"/>
      <c r="D17585" s="60"/>
      <c r="E17585" s="64"/>
      <c r="F17585" s="54"/>
      <c r="G17585" s="63"/>
    </row>
    <row r="17586" spans="1:7" s="25" customFormat="1">
      <c r="A17586" s="59"/>
      <c r="B17586" s="54"/>
      <c r="C17586" s="76"/>
      <c r="D17586" s="60"/>
      <c r="E17586" s="64"/>
      <c r="F17586" s="54"/>
      <c r="G17586" s="63"/>
    </row>
    <row r="17587" spans="1:7" s="25" customFormat="1">
      <c r="A17587" s="59"/>
      <c r="B17587" s="54"/>
      <c r="C17587" s="76"/>
      <c r="D17587" s="60"/>
      <c r="E17587" s="64"/>
      <c r="F17587" s="54"/>
      <c r="G17587" s="63"/>
    </row>
    <row r="17588" spans="1:7" s="25" customFormat="1">
      <c r="A17588" s="59"/>
      <c r="B17588" s="54"/>
      <c r="C17588" s="76"/>
      <c r="D17588" s="60"/>
      <c r="E17588" s="64"/>
      <c r="F17588" s="54"/>
      <c r="G17588" s="63"/>
    </row>
    <row r="17589" spans="1:7" s="25" customFormat="1">
      <c r="A17589" s="59"/>
      <c r="B17589" s="54"/>
      <c r="C17589" s="76"/>
      <c r="D17589" s="60"/>
      <c r="E17589" s="64"/>
      <c r="F17589" s="54"/>
      <c r="G17589" s="63"/>
    </row>
    <row r="17590" spans="1:7" s="25" customFormat="1">
      <c r="A17590" s="59"/>
      <c r="B17590" s="54"/>
      <c r="C17590" s="76"/>
      <c r="D17590" s="60"/>
      <c r="E17590" s="64"/>
      <c r="F17590" s="54"/>
      <c r="G17590" s="63"/>
    </row>
    <row r="17591" spans="1:7" s="25" customFormat="1">
      <c r="A17591" s="59"/>
      <c r="B17591" s="54"/>
      <c r="C17591" s="76"/>
      <c r="D17591" s="60"/>
      <c r="E17591" s="64"/>
      <c r="F17591" s="54"/>
      <c r="G17591" s="63"/>
    </row>
    <row r="17592" spans="1:7" s="25" customFormat="1">
      <c r="A17592" s="59"/>
      <c r="B17592" s="54"/>
      <c r="C17592" s="76"/>
      <c r="D17592" s="60"/>
      <c r="E17592" s="64"/>
      <c r="F17592" s="54"/>
      <c r="G17592" s="63"/>
    </row>
    <row r="17593" spans="1:7" s="25" customFormat="1">
      <c r="A17593" s="59"/>
      <c r="B17593" s="54"/>
      <c r="C17593" s="76"/>
      <c r="D17593" s="60"/>
      <c r="E17593" s="64"/>
      <c r="F17593" s="54"/>
      <c r="G17593" s="63"/>
    </row>
    <row r="17594" spans="1:7" s="25" customFormat="1">
      <c r="A17594" s="59"/>
      <c r="B17594" s="54"/>
      <c r="C17594" s="76"/>
      <c r="D17594" s="60"/>
      <c r="E17594" s="64"/>
      <c r="F17594" s="54"/>
      <c r="G17594" s="63"/>
    </row>
    <row r="17595" spans="1:7" s="25" customFormat="1">
      <c r="A17595" s="59"/>
      <c r="B17595" s="54"/>
      <c r="C17595" s="76"/>
      <c r="D17595" s="60"/>
      <c r="E17595" s="64"/>
      <c r="F17595" s="54"/>
      <c r="G17595" s="63"/>
    </row>
    <row r="17596" spans="1:7" s="25" customFormat="1">
      <c r="A17596" s="59"/>
      <c r="B17596" s="54"/>
      <c r="C17596" s="76"/>
      <c r="D17596" s="60"/>
      <c r="E17596" s="64"/>
      <c r="F17596" s="54"/>
      <c r="G17596" s="63"/>
    </row>
    <row r="17597" spans="1:7" s="25" customFormat="1">
      <c r="A17597" s="59"/>
      <c r="B17597" s="54"/>
      <c r="C17597" s="76"/>
      <c r="D17597" s="60"/>
      <c r="E17597" s="64"/>
      <c r="F17597" s="54"/>
      <c r="G17597" s="63"/>
    </row>
    <row r="17598" spans="1:7" s="25" customFormat="1">
      <c r="A17598" s="59"/>
      <c r="B17598" s="54"/>
      <c r="C17598" s="76"/>
      <c r="D17598" s="60"/>
      <c r="E17598" s="64"/>
      <c r="F17598" s="54"/>
      <c r="G17598" s="63"/>
    </row>
    <row r="17599" spans="1:7" s="25" customFormat="1">
      <c r="A17599" s="59"/>
      <c r="B17599" s="54"/>
      <c r="C17599" s="76"/>
      <c r="D17599" s="60"/>
      <c r="E17599" s="64"/>
      <c r="F17599" s="54"/>
      <c r="G17599" s="63"/>
    </row>
    <row r="17600" spans="1:7" s="25" customFormat="1">
      <c r="A17600" s="59"/>
      <c r="B17600" s="54"/>
      <c r="C17600" s="76"/>
      <c r="D17600" s="60"/>
      <c r="E17600" s="64"/>
      <c r="F17600" s="54"/>
      <c r="G17600" s="63"/>
    </row>
    <row r="17601" spans="1:7" s="25" customFormat="1">
      <c r="A17601" s="59"/>
      <c r="B17601" s="54"/>
      <c r="C17601" s="76"/>
      <c r="D17601" s="60"/>
      <c r="E17601" s="64"/>
      <c r="F17601" s="54"/>
      <c r="G17601" s="63"/>
    </row>
    <row r="17602" spans="1:7" s="25" customFormat="1">
      <c r="A17602" s="59"/>
      <c r="B17602" s="54"/>
      <c r="C17602" s="76"/>
      <c r="D17602" s="60"/>
      <c r="E17602" s="64"/>
      <c r="F17602" s="54"/>
      <c r="G17602" s="63"/>
    </row>
    <row r="17603" spans="1:7" s="25" customFormat="1">
      <c r="A17603" s="59"/>
      <c r="B17603" s="54"/>
      <c r="C17603" s="76"/>
      <c r="D17603" s="60"/>
      <c r="E17603" s="64"/>
      <c r="F17603" s="54"/>
      <c r="G17603" s="63"/>
    </row>
    <row r="17604" spans="1:7" s="25" customFormat="1">
      <c r="A17604" s="59"/>
      <c r="B17604" s="54"/>
      <c r="C17604" s="76"/>
      <c r="D17604" s="60"/>
      <c r="E17604" s="64"/>
      <c r="F17604" s="54"/>
      <c r="G17604" s="63"/>
    </row>
    <row r="17605" spans="1:7" s="25" customFormat="1">
      <c r="A17605" s="59"/>
      <c r="B17605" s="54"/>
      <c r="C17605" s="76"/>
      <c r="D17605" s="60"/>
      <c r="E17605" s="64"/>
      <c r="F17605" s="54"/>
      <c r="G17605" s="63"/>
    </row>
    <row r="17606" spans="1:7" s="25" customFormat="1">
      <c r="A17606" s="59"/>
      <c r="B17606" s="54"/>
      <c r="C17606" s="76"/>
      <c r="D17606" s="60"/>
      <c r="E17606" s="64"/>
      <c r="F17606" s="54"/>
      <c r="G17606" s="63"/>
    </row>
    <row r="17607" spans="1:7" s="25" customFormat="1">
      <c r="A17607" s="59"/>
      <c r="B17607" s="54"/>
      <c r="C17607" s="76"/>
      <c r="D17607" s="60"/>
      <c r="E17607" s="64"/>
      <c r="F17607" s="54"/>
      <c r="G17607" s="63"/>
    </row>
    <row r="17608" spans="1:7" s="25" customFormat="1">
      <c r="A17608" s="59"/>
      <c r="B17608" s="54"/>
      <c r="C17608" s="76"/>
      <c r="D17608" s="60"/>
      <c r="E17608" s="64"/>
      <c r="F17608" s="54"/>
      <c r="G17608" s="63"/>
    </row>
    <row r="17609" spans="1:7" s="25" customFormat="1">
      <c r="A17609" s="59"/>
      <c r="B17609" s="54"/>
      <c r="C17609" s="76"/>
      <c r="D17609" s="60"/>
      <c r="E17609" s="64"/>
      <c r="F17609" s="54"/>
      <c r="G17609" s="63"/>
    </row>
    <row r="17610" spans="1:7" s="25" customFormat="1">
      <c r="A17610" s="59"/>
      <c r="B17610" s="54"/>
      <c r="C17610" s="76"/>
      <c r="D17610" s="60"/>
      <c r="E17610" s="64"/>
      <c r="F17610" s="54"/>
      <c r="G17610" s="63"/>
    </row>
    <row r="17611" spans="1:7" s="25" customFormat="1">
      <c r="A17611" s="59"/>
      <c r="B17611" s="54"/>
      <c r="C17611" s="76"/>
      <c r="D17611" s="60"/>
      <c r="E17611" s="64"/>
      <c r="F17611" s="54"/>
      <c r="G17611" s="63"/>
    </row>
    <row r="17612" spans="1:7" s="25" customFormat="1">
      <c r="A17612" s="59"/>
      <c r="B17612" s="54"/>
      <c r="C17612" s="76"/>
      <c r="D17612" s="60"/>
      <c r="E17612" s="64"/>
      <c r="F17612" s="54"/>
      <c r="G17612" s="63"/>
    </row>
    <row r="17613" spans="1:7" s="25" customFormat="1">
      <c r="A17613" s="59"/>
      <c r="B17613" s="54"/>
      <c r="C17613" s="76"/>
      <c r="D17613" s="60"/>
      <c r="E17613" s="64"/>
      <c r="F17613" s="54"/>
      <c r="G17613" s="63"/>
    </row>
    <row r="17614" spans="1:7" s="25" customFormat="1">
      <c r="A17614" s="59"/>
      <c r="B17614" s="54"/>
      <c r="C17614" s="76"/>
      <c r="D17614" s="60"/>
      <c r="E17614" s="64"/>
      <c r="F17614" s="54"/>
      <c r="G17614" s="63"/>
    </row>
    <row r="17615" spans="1:7" s="25" customFormat="1">
      <c r="A17615" s="59"/>
      <c r="B17615" s="54"/>
      <c r="C17615" s="76"/>
      <c r="D17615" s="60"/>
      <c r="E17615" s="64"/>
      <c r="F17615" s="54"/>
      <c r="G17615" s="63"/>
    </row>
    <row r="17616" spans="1:7" s="25" customFormat="1">
      <c r="A17616" s="59"/>
      <c r="B17616" s="54"/>
      <c r="C17616" s="76"/>
      <c r="D17616" s="60"/>
      <c r="E17616" s="64"/>
      <c r="F17616" s="54"/>
      <c r="G17616" s="63"/>
    </row>
    <row r="17617" spans="1:7" s="25" customFormat="1">
      <c r="A17617" s="59"/>
      <c r="B17617" s="54"/>
      <c r="C17617" s="76"/>
      <c r="D17617" s="60"/>
      <c r="E17617" s="64"/>
      <c r="F17617" s="54"/>
      <c r="G17617" s="63"/>
    </row>
    <row r="17618" spans="1:7" s="25" customFormat="1">
      <c r="A17618" s="59"/>
      <c r="B17618" s="54"/>
      <c r="C17618" s="76"/>
      <c r="D17618" s="60"/>
      <c r="E17618" s="64"/>
      <c r="F17618" s="54"/>
      <c r="G17618" s="63"/>
    </row>
    <row r="17619" spans="1:7" s="25" customFormat="1">
      <c r="A17619" s="59"/>
      <c r="B17619" s="54"/>
      <c r="C17619" s="76"/>
      <c r="D17619" s="60"/>
      <c r="E17619" s="64"/>
      <c r="F17619" s="54"/>
      <c r="G17619" s="63"/>
    </row>
    <row r="17620" spans="1:7" s="25" customFormat="1">
      <c r="A17620" s="59"/>
      <c r="B17620" s="54"/>
      <c r="C17620" s="76"/>
      <c r="D17620" s="60"/>
      <c r="E17620" s="64"/>
      <c r="F17620" s="54"/>
      <c r="G17620" s="63"/>
    </row>
    <row r="17621" spans="1:7" s="25" customFormat="1">
      <c r="A17621" s="59"/>
      <c r="B17621" s="54"/>
      <c r="C17621" s="76"/>
      <c r="D17621" s="60"/>
      <c r="E17621" s="64"/>
      <c r="F17621" s="54"/>
      <c r="G17621" s="63"/>
    </row>
    <row r="17622" spans="1:7" s="25" customFormat="1">
      <c r="A17622" s="59"/>
      <c r="B17622" s="54"/>
      <c r="C17622" s="76"/>
      <c r="D17622" s="60"/>
      <c r="E17622" s="64"/>
      <c r="F17622" s="54"/>
      <c r="G17622" s="63"/>
    </row>
    <row r="17623" spans="1:7" s="25" customFormat="1">
      <c r="A17623" s="59"/>
      <c r="B17623" s="54"/>
      <c r="C17623" s="76"/>
      <c r="D17623" s="60"/>
      <c r="E17623" s="64"/>
      <c r="F17623" s="54"/>
      <c r="G17623" s="63"/>
    </row>
    <row r="17624" spans="1:7" s="25" customFormat="1">
      <c r="A17624" s="59"/>
      <c r="B17624" s="54"/>
      <c r="C17624" s="76"/>
      <c r="D17624" s="60"/>
      <c r="E17624" s="64"/>
      <c r="F17624" s="54"/>
      <c r="G17624" s="63"/>
    </row>
    <row r="17625" spans="1:7" s="25" customFormat="1">
      <c r="A17625" s="59"/>
      <c r="B17625" s="54"/>
      <c r="C17625" s="76"/>
      <c r="D17625" s="60"/>
      <c r="E17625" s="64"/>
      <c r="F17625" s="54"/>
      <c r="G17625" s="63"/>
    </row>
    <row r="17626" spans="1:7" s="25" customFormat="1">
      <c r="A17626" s="59"/>
      <c r="B17626" s="54"/>
      <c r="C17626" s="76"/>
      <c r="D17626" s="60"/>
      <c r="E17626" s="64"/>
      <c r="F17626" s="54"/>
      <c r="G17626" s="63"/>
    </row>
    <row r="17627" spans="1:7" s="25" customFormat="1">
      <c r="A17627" s="59"/>
      <c r="B17627" s="54"/>
      <c r="C17627" s="76"/>
      <c r="D17627" s="60"/>
      <c r="E17627" s="64"/>
      <c r="F17627" s="54"/>
      <c r="G17627" s="63"/>
    </row>
    <row r="17628" spans="1:7" s="25" customFormat="1">
      <c r="A17628" s="59"/>
      <c r="B17628" s="54"/>
      <c r="C17628" s="76"/>
      <c r="D17628" s="60"/>
      <c r="E17628" s="64"/>
      <c r="F17628" s="54"/>
      <c r="G17628" s="63"/>
    </row>
    <row r="17629" spans="1:7" s="25" customFormat="1">
      <c r="A17629" s="59"/>
      <c r="B17629" s="54"/>
      <c r="C17629" s="76"/>
      <c r="D17629" s="60"/>
      <c r="E17629" s="64"/>
      <c r="F17629" s="54"/>
      <c r="G17629" s="63"/>
    </row>
    <row r="17630" spans="1:7" s="25" customFormat="1">
      <c r="A17630" s="59"/>
      <c r="B17630" s="54"/>
      <c r="C17630" s="76"/>
      <c r="D17630" s="60"/>
      <c r="E17630" s="64"/>
      <c r="F17630" s="54"/>
      <c r="G17630" s="63"/>
    </row>
    <row r="17631" spans="1:7" s="25" customFormat="1">
      <c r="A17631" s="59"/>
      <c r="B17631" s="54"/>
      <c r="C17631" s="76"/>
      <c r="D17631" s="60"/>
      <c r="E17631" s="64"/>
      <c r="F17631" s="54"/>
      <c r="G17631" s="63"/>
    </row>
    <row r="17632" spans="1:7" s="25" customFormat="1">
      <c r="A17632" s="59"/>
      <c r="B17632" s="54"/>
      <c r="C17632" s="76"/>
      <c r="D17632" s="60"/>
      <c r="E17632" s="64"/>
      <c r="F17632" s="54"/>
      <c r="G17632" s="63"/>
    </row>
    <row r="17633" spans="1:7" s="25" customFormat="1">
      <c r="A17633" s="59"/>
      <c r="B17633" s="54"/>
      <c r="C17633" s="76"/>
      <c r="D17633" s="60"/>
      <c r="E17633" s="64"/>
      <c r="F17633" s="54"/>
      <c r="G17633" s="63"/>
    </row>
    <row r="17634" spans="1:7" s="25" customFormat="1">
      <c r="A17634" s="59"/>
      <c r="B17634" s="54"/>
      <c r="C17634" s="76"/>
      <c r="D17634" s="60"/>
      <c r="E17634" s="64"/>
      <c r="F17634" s="54"/>
      <c r="G17634" s="63"/>
    </row>
    <row r="17635" spans="1:7" s="25" customFormat="1">
      <c r="A17635" s="59"/>
      <c r="B17635" s="54"/>
      <c r="C17635" s="76"/>
      <c r="D17635" s="60"/>
      <c r="E17635" s="64"/>
      <c r="F17635" s="54"/>
      <c r="G17635" s="63"/>
    </row>
    <row r="17636" spans="1:7" s="25" customFormat="1">
      <c r="A17636" s="59"/>
      <c r="B17636" s="54"/>
      <c r="C17636" s="76"/>
      <c r="D17636" s="60"/>
      <c r="E17636" s="64"/>
      <c r="F17636" s="54"/>
      <c r="G17636" s="63"/>
    </row>
    <row r="17637" spans="1:7" s="25" customFormat="1">
      <c r="A17637" s="59"/>
      <c r="B17637" s="54"/>
      <c r="C17637" s="76"/>
      <c r="D17637" s="60"/>
      <c r="E17637" s="64"/>
      <c r="F17637" s="54"/>
      <c r="G17637" s="63"/>
    </row>
    <row r="17638" spans="1:7" s="25" customFormat="1">
      <c r="A17638" s="59"/>
      <c r="B17638" s="54"/>
      <c r="C17638" s="76"/>
      <c r="D17638" s="60"/>
      <c r="E17638" s="64"/>
      <c r="F17638" s="54"/>
      <c r="G17638" s="63"/>
    </row>
    <row r="17639" spans="1:7" s="25" customFormat="1">
      <c r="A17639" s="59"/>
      <c r="B17639" s="54"/>
      <c r="C17639" s="76"/>
      <c r="D17639" s="60"/>
      <c r="E17639" s="64"/>
      <c r="F17639" s="54"/>
      <c r="G17639" s="63"/>
    </row>
    <row r="17640" spans="1:7" s="25" customFormat="1">
      <c r="A17640" s="59"/>
      <c r="B17640" s="54"/>
      <c r="C17640" s="76"/>
      <c r="D17640" s="60"/>
      <c r="E17640" s="64"/>
      <c r="F17640" s="54"/>
      <c r="G17640" s="63"/>
    </row>
    <row r="17641" spans="1:7" s="25" customFormat="1">
      <c r="A17641" s="59"/>
      <c r="B17641" s="54"/>
      <c r="C17641" s="76"/>
      <c r="D17641" s="60"/>
      <c r="E17641" s="64"/>
      <c r="F17641" s="54"/>
      <c r="G17641" s="63"/>
    </row>
    <row r="17642" spans="1:7" s="25" customFormat="1">
      <c r="A17642" s="59"/>
      <c r="B17642" s="54"/>
      <c r="C17642" s="76"/>
      <c r="D17642" s="60"/>
      <c r="E17642" s="64"/>
      <c r="F17642" s="54"/>
      <c r="G17642" s="63"/>
    </row>
    <row r="17643" spans="1:7" s="25" customFormat="1">
      <c r="A17643" s="59"/>
      <c r="B17643" s="54"/>
      <c r="C17643" s="76"/>
      <c r="D17643" s="60"/>
      <c r="E17643" s="64"/>
      <c r="F17643" s="54"/>
      <c r="G17643" s="63"/>
    </row>
    <row r="17644" spans="1:7" s="25" customFormat="1">
      <c r="A17644" s="59"/>
      <c r="B17644" s="54"/>
      <c r="C17644" s="76"/>
      <c r="D17644" s="60"/>
      <c r="E17644" s="64"/>
      <c r="F17644" s="54"/>
      <c r="G17644" s="63"/>
    </row>
    <row r="17645" spans="1:7" s="25" customFormat="1">
      <c r="A17645" s="59"/>
      <c r="B17645" s="54"/>
      <c r="C17645" s="76"/>
      <c r="D17645" s="60"/>
      <c r="E17645" s="64"/>
      <c r="F17645" s="54"/>
      <c r="G17645" s="63"/>
    </row>
    <row r="17646" spans="1:7" s="25" customFormat="1">
      <c r="A17646" s="59"/>
      <c r="B17646" s="54"/>
      <c r="C17646" s="76"/>
      <c r="D17646" s="60"/>
      <c r="E17646" s="64"/>
      <c r="F17646" s="54"/>
      <c r="G17646" s="63"/>
    </row>
    <row r="17647" spans="1:7" s="25" customFormat="1">
      <c r="A17647" s="59"/>
      <c r="B17647" s="54"/>
      <c r="C17647" s="76"/>
      <c r="D17647" s="60"/>
      <c r="E17647" s="64"/>
      <c r="F17647" s="54"/>
      <c r="G17647" s="63"/>
    </row>
    <row r="17648" spans="1:7" s="25" customFormat="1">
      <c r="A17648" s="59"/>
      <c r="B17648" s="54"/>
      <c r="C17648" s="76"/>
      <c r="D17648" s="60"/>
      <c r="E17648" s="64"/>
      <c r="F17648" s="54"/>
      <c r="G17648" s="63"/>
    </row>
    <row r="17649" spans="1:7" s="25" customFormat="1">
      <c r="A17649" s="59"/>
      <c r="B17649" s="54"/>
      <c r="C17649" s="76"/>
      <c r="D17649" s="60"/>
      <c r="E17649" s="64"/>
      <c r="F17649" s="54"/>
      <c r="G17649" s="63"/>
    </row>
    <row r="17650" spans="1:7" s="25" customFormat="1">
      <c r="A17650" s="59"/>
      <c r="B17650" s="54"/>
      <c r="C17650" s="76"/>
      <c r="D17650" s="60"/>
      <c r="E17650" s="64"/>
      <c r="F17650" s="54"/>
      <c r="G17650" s="63"/>
    </row>
    <row r="17651" spans="1:7" s="25" customFormat="1">
      <c r="A17651" s="59"/>
      <c r="B17651" s="54"/>
      <c r="C17651" s="76"/>
      <c r="D17651" s="60"/>
      <c r="E17651" s="64"/>
      <c r="F17651" s="54"/>
      <c r="G17651" s="63"/>
    </row>
    <row r="17652" spans="1:7" s="25" customFormat="1">
      <c r="A17652" s="59"/>
      <c r="B17652" s="54"/>
      <c r="C17652" s="76"/>
      <c r="D17652" s="60"/>
      <c r="E17652" s="64"/>
      <c r="F17652" s="54"/>
      <c r="G17652" s="63"/>
    </row>
    <row r="17653" spans="1:7" s="25" customFormat="1">
      <c r="A17653" s="59"/>
      <c r="B17653" s="54"/>
      <c r="C17653" s="76"/>
      <c r="D17653" s="60"/>
      <c r="E17653" s="64"/>
      <c r="F17653" s="54"/>
      <c r="G17653" s="63"/>
    </row>
    <row r="17654" spans="1:7" s="25" customFormat="1">
      <c r="A17654" s="59"/>
      <c r="B17654" s="54"/>
      <c r="C17654" s="76"/>
      <c r="D17654" s="60"/>
      <c r="E17654" s="64"/>
      <c r="F17654" s="54"/>
      <c r="G17654" s="63"/>
    </row>
    <row r="17655" spans="1:7" s="25" customFormat="1">
      <c r="A17655" s="59"/>
      <c r="B17655" s="54"/>
      <c r="C17655" s="76"/>
      <c r="D17655" s="60"/>
      <c r="E17655" s="64"/>
      <c r="F17655" s="54"/>
      <c r="G17655" s="63"/>
    </row>
    <row r="17656" spans="1:7" s="25" customFormat="1">
      <c r="A17656" s="59"/>
      <c r="B17656" s="54"/>
      <c r="C17656" s="76"/>
      <c r="D17656" s="60"/>
      <c r="E17656" s="64"/>
      <c r="F17656" s="54"/>
      <c r="G17656" s="63"/>
    </row>
    <row r="17657" spans="1:7" s="25" customFormat="1">
      <c r="A17657" s="59"/>
      <c r="B17657" s="54"/>
      <c r="C17657" s="76"/>
      <c r="D17657" s="60"/>
      <c r="E17657" s="64"/>
      <c r="F17657" s="54"/>
      <c r="G17657" s="63"/>
    </row>
    <row r="17658" spans="1:7" s="25" customFormat="1">
      <c r="A17658" s="59"/>
      <c r="B17658" s="54"/>
      <c r="C17658" s="76"/>
      <c r="D17658" s="60"/>
      <c r="E17658" s="64"/>
      <c r="F17658" s="54"/>
      <c r="G17658" s="63"/>
    </row>
    <row r="17659" spans="1:7" s="25" customFormat="1">
      <c r="A17659" s="59"/>
      <c r="B17659" s="54"/>
      <c r="C17659" s="76"/>
      <c r="D17659" s="60"/>
      <c r="E17659" s="64"/>
      <c r="F17659" s="54"/>
      <c r="G17659" s="63"/>
    </row>
    <row r="17660" spans="1:7" s="25" customFormat="1">
      <c r="A17660" s="59"/>
      <c r="B17660" s="54"/>
      <c r="C17660" s="76"/>
      <c r="D17660" s="60"/>
      <c r="E17660" s="64"/>
      <c r="F17660" s="54"/>
      <c r="G17660" s="63"/>
    </row>
    <row r="17661" spans="1:7" s="25" customFormat="1">
      <c r="A17661" s="59"/>
      <c r="B17661" s="54"/>
      <c r="C17661" s="76"/>
      <c r="D17661" s="60"/>
      <c r="E17661" s="64"/>
      <c r="F17661" s="54"/>
      <c r="G17661" s="63"/>
    </row>
    <row r="17662" spans="1:7" s="25" customFormat="1">
      <c r="A17662" s="59"/>
      <c r="B17662" s="54"/>
      <c r="C17662" s="76"/>
      <c r="D17662" s="60"/>
      <c r="E17662" s="64"/>
      <c r="F17662" s="54"/>
      <c r="G17662" s="63"/>
    </row>
    <row r="17663" spans="1:7" s="25" customFormat="1">
      <c r="A17663" s="59"/>
      <c r="B17663" s="54"/>
      <c r="C17663" s="76"/>
      <c r="D17663" s="60"/>
      <c r="E17663" s="64"/>
      <c r="F17663" s="54"/>
      <c r="G17663" s="63"/>
    </row>
    <row r="17664" spans="1:7" s="25" customFormat="1">
      <c r="A17664" s="59"/>
      <c r="B17664" s="54"/>
      <c r="C17664" s="76"/>
      <c r="D17664" s="60"/>
      <c r="E17664" s="64"/>
      <c r="F17664" s="54"/>
      <c r="G17664" s="63"/>
    </row>
    <row r="17665" spans="1:7" s="25" customFormat="1">
      <c r="A17665" s="59"/>
      <c r="B17665" s="54"/>
      <c r="C17665" s="76"/>
      <c r="D17665" s="60"/>
      <c r="E17665" s="64"/>
      <c r="F17665" s="54"/>
      <c r="G17665" s="63"/>
    </row>
    <row r="17666" spans="1:7" s="25" customFormat="1">
      <c r="A17666" s="59"/>
      <c r="B17666" s="54"/>
      <c r="C17666" s="76"/>
      <c r="D17666" s="60"/>
      <c r="E17666" s="64"/>
      <c r="F17666" s="54"/>
      <c r="G17666" s="63"/>
    </row>
    <row r="17667" spans="1:7" s="25" customFormat="1">
      <c r="A17667" s="59"/>
      <c r="B17667" s="54"/>
      <c r="C17667" s="76"/>
      <c r="D17667" s="60"/>
      <c r="E17667" s="64"/>
      <c r="F17667" s="54"/>
      <c r="G17667" s="63"/>
    </row>
    <row r="17668" spans="1:7" s="25" customFormat="1">
      <c r="A17668" s="59"/>
      <c r="B17668" s="54"/>
      <c r="C17668" s="76"/>
      <c r="D17668" s="60"/>
      <c r="E17668" s="64"/>
      <c r="F17668" s="54"/>
      <c r="G17668" s="63"/>
    </row>
    <row r="17669" spans="1:7" s="25" customFormat="1">
      <c r="A17669" s="59"/>
      <c r="B17669" s="54"/>
      <c r="C17669" s="76"/>
      <c r="D17669" s="60"/>
      <c r="E17669" s="64"/>
      <c r="F17669" s="54"/>
      <c r="G17669" s="63"/>
    </row>
    <row r="17670" spans="1:7" s="25" customFormat="1">
      <c r="A17670" s="59"/>
      <c r="B17670" s="54"/>
      <c r="C17670" s="76"/>
      <c r="D17670" s="60"/>
      <c r="E17670" s="64"/>
      <c r="F17670" s="54"/>
      <c r="G17670" s="63"/>
    </row>
    <row r="17671" spans="1:7" s="25" customFormat="1">
      <c r="A17671" s="59"/>
      <c r="B17671" s="54"/>
      <c r="C17671" s="76"/>
      <c r="D17671" s="60"/>
      <c r="E17671" s="64"/>
      <c r="F17671" s="54"/>
      <c r="G17671" s="63"/>
    </row>
    <row r="17672" spans="1:7" s="25" customFormat="1">
      <c r="A17672" s="59"/>
      <c r="B17672" s="54"/>
      <c r="C17672" s="76"/>
      <c r="D17672" s="60"/>
      <c r="E17672" s="64"/>
      <c r="F17672" s="54"/>
      <c r="G17672" s="63"/>
    </row>
    <row r="17673" spans="1:7" s="25" customFormat="1">
      <c r="A17673" s="59"/>
      <c r="B17673" s="54"/>
      <c r="C17673" s="76"/>
      <c r="D17673" s="60"/>
      <c r="E17673" s="64"/>
      <c r="F17673" s="54"/>
      <c r="G17673" s="63"/>
    </row>
    <row r="17674" spans="1:7" s="25" customFormat="1">
      <c r="A17674" s="59"/>
      <c r="B17674" s="54"/>
      <c r="C17674" s="76"/>
      <c r="D17674" s="60"/>
      <c r="E17674" s="64"/>
      <c r="F17674" s="54"/>
      <c r="G17674" s="63"/>
    </row>
    <row r="17675" spans="1:7" s="25" customFormat="1">
      <c r="A17675" s="59"/>
      <c r="B17675" s="54"/>
      <c r="C17675" s="76"/>
      <c r="D17675" s="60"/>
      <c r="E17675" s="64"/>
      <c r="F17675" s="54"/>
      <c r="G17675" s="63"/>
    </row>
    <row r="17676" spans="1:7" s="25" customFormat="1">
      <c r="A17676" s="59"/>
      <c r="B17676" s="54"/>
      <c r="C17676" s="76"/>
      <c r="D17676" s="60"/>
      <c r="E17676" s="64"/>
      <c r="F17676" s="54"/>
      <c r="G17676" s="63"/>
    </row>
    <row r="17677" spans="1:7" s="25" customFormat="1">
      <c r="A17677" s="59"/>
      <c r="B17677" s="54"/>
      <c r="C17677" s="76"/>
      <c r="D17677" s="60"/>
      <c r="E17677" s="64"/>
      <c r="F17677" s="54"/>
      <c r="G17677" s="63"/>
    </row>
    <row r="17678" spans="1:7" s="25" customFormat="1">
      <c r="A17678" s="59"/>
      <c r="B17678" s="54"/>
      <c r="C17678" s="76"/>
      <c r="D17678" s="60"/>
      <c r="E17678" s="64"/>
      <c r="F17678" s="54"/>
      <c r="G17678" s="63"/>
    </row>
    <row r="17679" spans="1:7" s="25" customFormat="1">
      <c r="A17679" s="59"/>
      <c r="B17679" s="54"/>
      <c r="C17679" s="76"/>
      <c r="D17679" s="60"/>
      <c r="E17679" s="64"/>
      <c r="F17679" s="54"/>
      <c r="G17679" s="63"/>
    </row>
    <row r="17680" spans="1:7" s="25" customFormat="1">
      <c r="A17680" s="59"/>
      <c r="B17680" s="54"/>
      <c r="C17680" s="76"/>
      <c r="D17680" s="60"/>
      <c r="E17680" s="64"/>
      <c r="F17680" s="54"/>
      <c r="G17680" s="63"/>
    </row>
    <row r="17681" spans="1:7" s="25" customFormat="1">
      <c r="A17681" s="59"/>
      <c r="B17681" s="54"/>
      <c r="C17681" s="76"/>
      <c r="D17681" s="60"/>
      <c r="E17681" s="64"/>
      <c r="F17681" s="54"/>
      <c r="G17681" s="63"/>
    </row>
    <row r="17682" spans="1:7" s="25" customFormat="1">
      <c r="A17682" s="59"/>
      <c r="B17682" s="54"/>
      <c r="C17682" s="76"/>
      <c r="D17682" s="60"/>
      <c r="E17682" s="64"/>
      <c r="F17682" s="54"/>
      <c r="G17682" s="63"/>
    </row>
    <row r="17683" spans="1:7" s="25" customFormat="1">
      <c r="A17683" s="59"/>
      <c r="B17683" s="54"/>
      <c r="C17683" s="76"/>
      <c r="D17683" s="60"/>
      <c r="E17683" s="64"/>
      <c r="F17683" s="54"/>
      <c r="G17683" s="63"/>
    </row>
    <row r="17684" spans="1:7" s="25" customFormat="1">
      <c r="A17684" s="59"/>
      <c r="B17684" s="54"/>
      <c r="C17684" s="76"/>
      <c r="D17684" s="60"/>
      <c r="E17684" s="64"/>
      <c r="F17684" s="54"/>
      <c r="G17684" s="63"/>
    </row>
    <row r="17685" spans="1:7" s="25" customFormat="1">
      <c r="A17685" s="59"/>
      <c r="B17685" s="54"/>
      <c r="C17685" s="76"/>
      <c r="D17685" s="60"/>
      <c r="E17685" s="64"/>
      <c r="F17685" s="54"/>
      <c r="G17685" s="63"/>
    </row>
    <row r="17686" spans="1:7" s="25" customFormat="1">
      <c r="A17686" s="59"/>
      <c r="B17686" s="54"/>
      <c r="C17686" s="76"/>
      <c r="D17686" s="60"/>
      <c r="E17686" s="64"/>
      <c r="F17686" s="54"/>
      <c r="G17686" s="63"/>
    </row>
    <row r="17687" spans="1:7" s="25" customFormat="1">
      <c r="A17687" s="59"/>
      <c r="B17687" s="54"/>
      <c r="C17687" s="76"/>
      <c r="D17687" s="60"/>
      <c r="E17687" s="64"/>
      <c r="F17687" s="54"/>
      <c r="G17687" s="63"/>
    </row>
    <row r="17688" spans="1:7" s="25" customFormat="1">
      <c r="A17688" s="59"/>
      <c r="B17688" s="54"/>
      <c r="C17688" s="76"/>
      <c r="D17688" s="60"/>
      <c r="E17688" s="64"/>
      <c r="F17688" s="54"/>
      <c r="G17688" s="63"/>
    </row>
    <row r="17689" spans="1:7" s="25" customFormat="1">
      <c r="A17689" s="59"/>
      <c r="B17689" s="54"/>
      <c r="C17689" s="76"/>
      <c r="D17689" s="60"/>
      <c r="E17689" s="64"/>
      <c r="F17689" s="54"/>
      <c r="G17689" s="63"/>
    </row>
    <row r="17690" spans="1:7" s="25" customFormat="1">
      <c r="A17690" s="59"/>
      <c r="B17690" s="54"/>
      <c r="C17690" s="76"/>
      <c r="D17690" s="60"/>
      <c r="E17690" s="64"/>
      <c r="F17690" s="54"/>
      <c r="G17690" s="63"/>
    </row>
    <row r="17691" spans="1:7" s="25" customFormat="1">
      <c r="A17691" s="59"/>
      <c r="B17691" s="54"/>
      <c r="C17691" s="76"/>
      <c r="D17691" s="60"/>
      <c r="E17691" s="64"/>
      <c r="F17691" s="54"/>
      <c r="G17691" s="63"/>
    </row>
    <row r="17692" spans="1:7" s="25" customFormat="1">
      <c r="A17692" s="59"/>
      <c r="B17692" s="54"/>
      <c r="C17692" s="76"/>
      <c r="D17692" s="60"/>
      <c r="E17692" s="64"/>
      <c r="F17692" s="54"/>
      <c r="G17692" s="63"/>
    </row>
    <row r="17693" spans="1:7" s="25" customFormat="1">
      <c r="A17693" s="59"/>
      <c r="B17693" s="54"/>
      <c r="C17693" s="76"/>
      <c r="D17693" s="60"/>
      <c r="E17693" s="64"/>
      <c r="F17693" s="54"/>
      <c r="G17693" s="63"/>
    </row>
    <row r="17694" spans="1:7" s="25" customFormat="1">
      <c r="A17694" s="59"/>
      <c r="B17694" s="54"/>
      <c r="C17694" s="76"/>
      <c r="D17694" s="60"/>
      <c r="E17694" s="64"/>
      <c r="F17694" s="54"/>
      <c r="G17694" s="63"/>
    </row>
    <row r="17695" spans="1:7" s="25" customFormat="1">
      <c r="A17695" s="59"/>
      <c r="B17695" s="54"/>
      <c r="C17695" s="76"/>
      <c r="D17695" s="60"/>
      <c r="E17695" s="64"/>
      <c r="F17695" s="54"/>
      <c r="G17695" s="63"/>
    </row>
    <row r="17696" spans="1:7" s="25" customFormat="1">
      <c r="A17696" s="59"/>
      <c r="B17696" s="54"/>
      <c r="C17696" s="76"/>
      <c r="D17696" s="60"/>
      <c r="E17696" s="64"/>
      <c r="F17696" s="54"/>
      <c r="G17696" s="63"/>
    </row>
    <row r="17697" spans="1:7" s="25" customFormat="1">
      <c r="A17697" s="59"/>
      <c r="B17697" s="54"/>
      <c r="C17697" s="76"/>
      <c r="D17697" s="60"/>
      <c r="E17697" s="64"/>
      <c r="F17697" s="54"/>
      <c r="G17697" s="63"/>
    </row>
    <row r="17698" spans="1:7" s="25" customFormat="1">
      <c r="A17698" s="59"/>
      <c r="B17698" s="54"/>
      <c r="C17698" s="76"/>
      <c r="D17698" s="60"/>
      <c r="E17698" s="64"/>
      <c r="F17698" s="54"/>
      <c r="G17698" s="63"/>
    </row>
    <row r="17699" spans="1:7" s="25" customFormat="1">
      <c r="A17699" s="59"/>
      <c r="B17699" s="54"/>
      <c r="C17699" s="76"/>
      <c r="D17699" s="60"/>
      <c r="E17699" s="64"/>
      <c r="F17699" s="54"/>
      <c r="G17699" s="63"/>
    </row>
    <row r="17700" spans="1:7" s="25" customFormat="1">
      <c r="A17700" s="59"/>
      <c r="B17700" s="54"/>
      <c r="C17700" s="76"/>
      <c r="D17700" s="60"/>
      <c r="E17700" s="64"/>
      <c r="F17700" s="54"/>
      <c r="G17700" s="63"/>
    </row>
    <row r="17701" spans="1:7" s="25" customFormat="1">
      <c r="A17701" s="59"/>
      <c r="B17701" s="54"/>
      <c r="C17701" s="76"/>
      <c r="D17701" s="60"/>
      <c r="E17701" s="64"/>
      <c r="F17701" s="54"/>
      <c r="G17701" s="63"/>
    </row>
    <row r="17702" spans="1:7" s="25" customFormat="1">
      <c r="A17702" s="59"/>
      <c r="B17702" s="54"/>
      <c r="C17702" s="76"/>
      <c r="D17702" s="60"/>
      <c r="E17702" s="64"/>
      <c r="F17702" s="54"/>
      <c r="G17702" s="63"/>
    </row>
    <row r="17703" spans="1:7" s="25" customFormat="1">
      <c r="A17703" s="59"/>
      <c r="B17703" s="54"/>
      <c r="C17703" s="76"/>
      <c r="D17703" s="60"/>
      <c r="E17703" s="64"/>
      <c r="F17703" s="54"/>
      <c r="G17703" s="63"/>
    </row>
    <row r="17704" spans="1:7" s="25" customFormat="1">
      <c r="A17704" s="59"/>
      <c r="B17704" s="54"/>
      <c r="C17704" s="76"/>
      <c r="D17704" s="60"/>
      <c r="E17704" s="64"/>
      <c r="F17704" s="54"/>
      <c r="G17704" s="63"/>
    </row>
    <row r="17705" spans="1:7" s="25" customFormat="1">
      <c r="A17705" s="59"/>
      <c r="B17705" s="54"/>
      <c r="C17705" s="76"/>
      <c r="D17705" s="60"/>
      <c r="E17705" s="64"/>
      <c r="F17705" s="54"/>
      <c r="G17705" s="63"/>
    </row>
    <row r="17706" spans="1:7" s="25" customFormat="1">
      <c r="A17706" s="59"/>
      <c r="B17706" s="54"/>
      <c r="C17706" s="76"/>
      <c r="D17706" s="60"/>
      <c r="E17706" s="64"/>
      <c r="F17706" s="54"/>
      <c r="G17706" s="63"/>
    </row>
    <row r="17707" spans="1:7" s="25" customFormat="1">
      <c r="A17707" s="59"/>
      <c r="B17707" s="54"/>
      <c r="C17707" s="76"/>
      <c r="D17707" s="60"/>
      <c r="E17707" s="64"/>
      <c r="F17707" s="54"/>
      <c r="G17707" s="63"/>
    </row>
    <row r="17708" spans="1:7" s="25" customFormat="1">
      <c r="A17708" s="59"/>
      <c r="B17708" s="54"/>
      <c r="C17708" s="76"/>
      <c r="D17708" s="60"/>
      <c r="E17708" s="64"/>
      <c r="F17708" s="54"/>
      <c r="G17708" s="63"/>
    </row>
    <row r="17709" spans="1:7" s="25" customFormat="1">
      <c r="A17709" s="59"/>
      <c r="B17709" s="54"/>
      <c r="C17709" s="76"/>
      <c r="D17709" s="60"/>
      <c r="E17709" s="64"/>
      <c r="F17709" s="54"/>
      <c r="G17709" s="63"/>
    </row>
    <row r="17710" spans="1:7" s="25" customFormat="1">
      <c r="A17710" s="59"/>
      <c r="B17710" s="54"/>
      <c r="C17710" s="76"/>
      <c r="D17710" s="60"/>
      <c r="E17710" s="64"/>
      <c r="F17710" s="54"/>
      <c r="G17710" s="63"/>
    </row>
    <row r="17711" spans="1:7" s="25" customFormat="1">
      <c r="A17711" s="59"/>
      <c r="B17711" s="54"/>
      <c r="C17711" s="76"/>
      <c r="D17711" s="60"/>
      <c r="E17711" s="64"/>
      <c r="F17711" s="54"/>
      <c r="G17711" s="63"/>
    </row>
    <row r="17712" spans="1:7" s="25" customFormat="1">
      <c r="A17712" s="59"/>
      <c r="B17712" s="54"/>
      <c r="C17712" s="76"/>
      <c r="D17712" s="60"/>
      <c r="E17712" s="64"/>
      <c r="F17712" s="54"/>
      <c r="G17712" s="63"/>
    </row>
    <row r="17713" spans="1:7" s="25" customFormat="1">
      <c r="A17713" s="59"/>
      <c r="B17713" s="54"/>
      <c r="C17713" s="76"/>
      <c r="D17713" s="60"/>
      <c r="E17713" s="64"/>
      <c r="F17713" s="54"/>
      <c r="G17713" s="63"/>
    </row>
    <row r="17714" spans="1:7" s="25" customFormat="1">
      <c r="A17714" s="59"/>
      <c r="B17714" s="54"/>
      <c r="C17714" s="76"/>
      <c r="D17714" s="60"/>
      <c r="E17714" s="64"/>
      <c r="F17714" s="54"/>
      <c r="G17714" s="63"/>
    </row>
    <row r="17715" spans="1:7" s="25" customFormat="1">
      <c r="A17715" s="59"/>
      <c r="B17715" s="54"/>
      <c r="C17715" s="76"/>
      <c r="D17715" s="60"/>
      <c r="E17715" s="64"/>
      <c r="F17715" s="54"/>
      <c r="G17715" s="63"/>
    </row>
    <row r="17716" spans="1:7" s="25" customFormat="1">
      <c r="A17716" s="59"/>
      <c r="B17716" s="54"/>
      <c r="C17716" s="76"/>
      <c r="D17716" s="60"/>
      <c r="E17716" s="64"/>
      <c r="F17716" s="54"/>
      <c r="G17716" s="63"/>
    </row>
    <row r="17717" spans="1:7" s="25" customFormat="1">
      <c r="A17717" s="59"/>
      <c r="B17717" s="54"/>
      <c r="C17717" s="76"/>
      <c r="D17717" s="60"/>
      <c r="E17717" s="64"/>
      <c r="F17717" s="54"/>
      <c r="G17717" s="63"/>
    </row>
    <row r="17718" spans="1:7" s="25" customFormat="1">
      <c r="A17718" s="59"/>
      <c r="B17718" s="54"/>
      <c r="C17718" s="76"/>
      <c r="D17718" s="60"/>
      <c r="E17718" s="64"/>
      <c r="F17718" s="54"/>
      <c r="G17718" s="63"/>
    </row>
    <row r="17719" spans="1:7" s="25" customFormat="1">
      <c r="A17719" s="59"/>
      <c r="B17719" s="54"/>
      <c r="C17719" s="76"/>
      <c r="D17719" s="60"/>
      <c r="E17719" s="64"/>
      <c r="F17719" s="54"/>
      <c r="G17719" s="63"/>
    </row>
    <row r="17720" spans="1:7" s="25" customFormat="1">
      <c r="A17720" s="59"/>
      <c r="B17720" s="54"/>
      <c r="C17720" s="76"/>
      <c r="D17720" s="60"/>
      <c r="E17720" s="64"/>
      <c r="F17720" s="54"/>
      <c r="G17720" s="63"/>
    </row>
    <row r="17721" spans="1:7" s="25" customFormat="1">
      <c r="A17721" s="59"/>
      <c r="B17721" s="54"/>
      <c r="C17721" s="76"/>
      <c r="D17721" s="60"/>
      <c r="E17721" s="64"/>
      <c r="F17721" s="54"/>
      <c r="G17721" s="63"/>
    </row>
    <row r="17722" spans="1:7" s="25" customFormat="1">
      <c r="A17722" s="59"/>
      <c r="B17722" s="54"/>
      <c r="C17722" s="76"/>
      <c r="D17722" s="60"/>
      <c r="E17722" s="64"/>
      <c r="F17722" s="54"/>
      <c r="G17722" s="63"/>
    </row>
    <row r="17723" spans="1:7" s="25" customFormat="1">
      <c r="A17723" s="59"/>
      <c r="B17723" s="54"/>
      <c r="C17723" s="76"/>
      <c r="D17723" s="60"/>
      <c r="E17723" s="64"/>
      <c r="F17723" s="54"/>
      <c r="G17723" s="63"/>
    </row>
    <row r="17724" spans="1:7" s="25" customFormat="1">
      <c r="A17724" s="59"/>
      <c r="B17724" s="54"/>
      <c r="C17724" s="76"/>
      <c r="D17724" s="60"/>
      <c r="E17724" s="64"/>
      <c r="F17724" s="54"/>
      <c r="G17724" s="63"/>
    </row>
    <row r="17725" spans="1:7" s="25" customFormat="1">
      <c r="A17725" s="59"/>
      <c r="B17725" s="54"/>
      <c r="C17725" s="76"/>
      <c r="D17725" s="60"/>
      <c r="E17725" s="64"/>
      <c r="F17725" s="54"/>
      <c r="G17725" s="63"/>
    </row>
    <row r="17726" spans="1:7" s="25" customFormat="1">
      <c r="A17726" s="59"/>
      <c r="B17726" s="54"/>
      <c r="C17726" s="76"/>
      <c r="D17726" s="60"/>
      <c r="E17726" s="64"/>
      <c r="F17726" s="54"/>
      <c r="G17726" s="63"/>
    </row>
    <row r="17727" spans="1:7" s="25" customFormat="1">
      <c r="A17727" s="59"/>
      <c r="B17727" s="54"/>
      <c r="C17727" s="76"/>
      <c r="D17727" s="60"/>
      <c r="E17727" s="64"/>
      <c r="F17727" s="54"/>
      <c r="G17727" s="63"/>
    </row>
    <row r="17728" spans="1:7" s="25" customFormat="1">
      <c r="A17728" s="59"/>
      <c r="B17728" s="54"/>
      <c r="C17728" s="76"/>
      <c r="D17728" s="60"/>
      <c r="E17728" s="64"/>
      <c r="F17728" s="54"/>
      <c r="G17728" s="63"/>
    </row>
    <row r="17729" spans="1:7" s="25" customFormat="1">
      <c r="A17729" s="59"/>
      <c r="B17729" s="54"/>
      <c r="C17729" s="76"/>
      <c r="D17729" s="60"/>
      <c r="E17729" s="64"/>
      <c r="F17729" s="54"/>
      <c r="G17729" s="63"/>
    </row>
    <row r="17730" spans="1:7" s="25" customFormat="1">
      <c r="A17730" s="59"/>
      <c r="B17730" s="54"/>
      <c r="C17730" s="76"/>
      <c r="D17730" s="60"/>
      <c r="E17730" s="64"/>
      <c r="F17730" s="54"/>
      <c r="G17730" s="63"/>
    </row>
    <row r="17731" spans="1:7" s="25" customFormat="1">
      <c r="A17731" s="59"/>
      <c r="B17731" s="54"/>
      <c r="C17731" s="76"/>
      <c r="D17731" s="60"/>
      <c r="E17731" s="64"/>
      <c r="F17731" s="54"/>
      <c r="G17731" s="63"/>
    </row>
    <row r="17732" spans="1:7" s="25" customFormat="1">
      <c r="A17732" s="59"/>
      <c r="B17732" s="54"/>
      <c r="C17732" s="76"/>
      <c r="D17732" s="60"/>
      <c r="E17732" s="64"/>
      <c r="F17732" s="54"/>
      <c r="G17732" s="63"/>
    </row>
    <row r="17733" spans="1:7" s="25" customFormat="1">
      <c r="A17733" s="59"/>
      <c r="B17733" s="54"/>
      <c r="C17733" s="76"/>
      <c r="D17733" s="60"/>
      <c r="E17733" s="64"/>
      <c r="F17733" s="54"/>
      <c r="G17733" s="63"/>
    </row>
    <row r="17734" spans="1:7" s="25" customFormat="1">
      <c r="A17734" s="59"/>
      <c r="B17734" s="54"/>
      <c r="C17734" s="76"/>
      <c r="D17734" s="60"/>
      <c r="E17734" s="64"/>
      <c r="F17734" s="54"/>
      <c r="G17734" s="63"/>
    </row>
    <row r="17735" spans="1:7" s="25" customFormat="1">
      <c r="A17735" s="59"/>
      <c r="B17735" s="54"/>
      <c r="C17735" s="76"/>
      <c r="D17735" s="60"/>
      <c r="E17735" s="64"/>
      <c r="F17735" s="54"/>
      <c r="G17735" s="63"/>
    </row>
    <row r="17736" spans="1:7" s="25" customFormat="1">
      <c r="A17736" s="59"/>
      <c r="B17736" s="54"/>
      <c r="C17736" s="76"/>
      <c r="D17736" s="60"/>
      <c r="E17736" s="64"/>
      <c r="F17736" s="54"/>
      <c r="G17736" s="63"/>
    </row>
    <row r="17737" spans="1:7" s="25" customFormat="1">
      <c r="A17737" s="59"/>
      <c r="B17737" s="54"/>
      <c r="C17737" s="76"/>
      <c r="D17737" s="60"/>
      <c r="E17737" s="64"/>
      <c r="F17737" s="54"/>
      <c r="G17737" s="63"/>
    </row>
    <row r="17738" spans="1:7" s="25" customFormat="1">
      <c r="A17738" s="59"/>
      <c r="B17738" s="54"/>
      <c r="C17738" s="76"/>
      <c r="D17738" s="60"/>
      <c r="E17738" s="64"/>
      <c r="F17738" s="54"/>
      <c r="G17738" s="63"/>
    </row>
    <row r="17739" spans="1:7" s="25" customFormat="1">
      <c r="A17739" s="59"/>
      <c r="B17739" s="54"/>
      <c r="C17739" s="76"/>
      <c r="D17739" s="60"/>
      <c r="E17739" s="64"/>
      <c r="F17739" s="54"/>
      <c r="G17739" s="63"/>
    </row>
    <row r="17740" spans="1:7" s="25" customFormat="1">
      <c r="A17740" s="59"/>
      <c r="B17740" s="54"/>
      <c r="C17740" s="76"/>
      <c r="D17740" s="60"/>
      <c r="E17740" s="64"/>
      <c r="F17740" s="54"/>
      <c r="G17740" s="63"/>
    </row>
    <row r="17741" spans="1:7" s="25" customFormat="1">
      <c r="A17741" s="59"/>
      <c r="B17741" s="54"/>
      <c r="C17741" s="76"/>
      <c r="D17741" s="60"/>
      <c r="E17741" s="64"/>
      <c r="F17741" s="54"/>
      <c r="G17741" s="63"/>
    </row>
    <row r="17742" spans="1:7" s="25" customFormat="1">
      <c r="A17742" s="59"/>
      <c r="B17742" s="54"/>
      <c r="C17742" s="76"/>
      <c r="D17742" s="60"/>
      <c r="E17742" s="64"/>
      <c r="F17742" s="54"/>
      <c r="G17742" s="63"/>
    </row>
    <row r="17743" spans="1:7" s="25" customFormat="1">
      <c r="A17743" s="59"/>
      <c r="B17743" s="54"/>
      <c r="C17743" s="76"/>
      <c r="D17743" s="60"/>
      <c r="E17743" s="64"/>
      <c r="F17743" s="54"/>
      <c r="G17743" s="63"/>
    </row>
    <row r="17744" spans="1:7" s="25" customFormat="1">
      <c r="A17744" s="59"/>
      <c r="B17744" s="54"/>
      <c r="C17744" s="76"/>
      <c r="D17744" s="60"/>
      <c r="E17744" s="64"/>
      <c r="F17744" s="54"/>
      <c r="G17744" s="63"/>
    </row>
    <row r="17745" spans="1:7" s="25" customFormat="1">
      <c r="A17745" s="59"/>
      <c r="B17745" s="54"/>
      <c r="C17745" s="76"/>
      <c r="D17745" s="60"/>
      <c r="E17745" s="64"/>
      <c r="F17745" s="54"/>
      <c r="G17745" s="63"/>
    </row>
    <row r="17746" spans="1:7" s="25" customFormat="1">
      <c r="A17746" s="59"/>
      <c r="B17746" s="54"/>
      <c r="C17746" s="76"/>
      <c r="D17746" s="60"/>
      <c r="E17746" s="64"/>
      <c r="F17746" s="54"/>
      <c r="G17746" s="63"/>
    </row>
    <row r="17747" spans="1:7" s="25" customFormat="1">
      <c r="A17747" s="59"/>
      <c r="B17747" s="54"/>
      <c r="C17747" s="76"/>
      <c r="D17747" s="60"/>
      <c r="E17747" s="64"/>
      <c r="F17747" s="54"/>
      <c r="G17747" s="63"/>
    </row>
    <row r="17748" spans="1:7" s="25" customFormat="1">
      <c r="A17748" s="59"/>
      <c r="B17748" s="54"/>
      <c r="C17748" s="76"/>
      <c r="D17748" s="60"/>
      <c r="E17748" s="64"/>
      <c r="F17748" s="54"/>
      <c r="G17748" s="63"/>
    </row>
    <row r="17749" spans="1:7" s="25" customFormat="1">
      <c r="A17749" s="59"/>
      <c r="B17749" s="54"/>
      <c r="C17749" s="76"/>
      <c r="D17749" s="60"/>
      <c r="E17749" s="64"/>
      <c r="F17749" s="54"/>
      <c r="G17749" s="63"/>
    </row>
    <row r="17750" spans="1:7" s="25" customFormat="1">
      <c r="A17750" s="59"/>
      <c r="B17750" s="54"/>
      <c r="C17750" s="76"/>
      <c r="D17750" s="60"/>
      <c r="E17750" s="64"/>
      <c r="F17750" s="54"/>
      <c r="G17750" s="63"/>
    </row>
    <row r="17751" spans="1:7" s="25" customFormat="1">
      <c r="A17751" s="59"/>
      <c r="B17751" s="54"/>
      <c r="C17751" s="76"/>
      <c r="D17751" s="60"/>
      <c r="E17751" s="64"/>
      <c r="F17751" s="54"/>
      <c r="G17751" s="63"/>
    </row>
    <row r="17752" spans="1:7" s="25" customFormat="1">
      <c r="A17752" s="59"/>
      <c r="B17752" s="54"/>
      <c r="C17752" s="76"/>
      <c r="D17752" s="60"/>
      <c r="E17752" s="64"/>
      <c r="F17752" s="54"/>
      <c r="G17752" s="63"/>
    </row>
    <row r="17753" spans="1:7" s="25" customFormat="1">
      <c r="A17753" s="59"/>
      <c r="B17753" s="54"/>
      <c r="C17753" s="76"/>
      <c r="D17753" s="60"/>
      <c r="E17753" s="64"/>
      <c r="F17753" s="54"/>
      <c r="G17753" s="63"/>
    </row>
    <row r="17754" spans="1:7" s="25" customFormat="1">
      <c r="A17754" s="59"/>
      <c r="B17754" s="54"/>
      <c r="C17754" s="76"/>
      <c r="D17754" s="60"/>
      <c r="E17754" s="64"/>
      <c r="F17754" s="54"/>
      <c r="G17754" s="63"/>
    </row>
    <row r="17755" spans="1:7" s="25" customFormat="1">
      <c r="A17755" s="59"/>
      <c r="B17755" s="54"/>
      <c r="C17755" s="76"/>
      <c r="D17755" s="60"/>
      <c r="E17755" s="64"/>
      <c r="F17755" s="54"/>
      <c r="G17755" s="63"/>
    </row>
    <row r="17756" spans="1:7" s="25" customFormat="1">
      <c r="A17756" s="59"/>
      <c r="B17756" s="54"/>
      <c r="C17756" s="76"/>
      <c r="D17756" s="60"/>
      <c r="E17756" s="64"/>
      <c r="F17756" s="54"/>
      <c r="G17756" s="63"/>
    </row>
    <row r="17757" spans="1:7" s="25" customFormat="1">
      <c r="A17757" s="59"/>
      <c r="B17757" s="54"/>
      <c r="C17757" s="76"/>
      <c r="D17757" s="60"/>
      <c r="E17757" s="64"/>
      <c r="F17757" s="54"/>
      <c r="G17757" s="63"/>
    </row>
    <row r="17758" spans="1:7" s="25" customFormat="1">
      <c r="A17758" s="59"/>
      <c r="B17758" s="54"/>
      <c r="C17758" s="76"/>
      <c r="D17758" s="60"/>
      <c r="E17758" s="64"/>
      <c r="F17758" s="54"/>
      <c r="G17758" s="63"/>
    </row>
    <row r="17759" spans="1:7" s="25" customFormat="1">
      <c r="A17759" s="59"/>
      <c r="B17759" s="54"/>
      <c r="C17759" s="76"/>
      <c r="D17759" s="60"/>
      <c r="E17759" s="64"/>
      <c r="F17759" s="54"/>
      <c r="G17759" s="63"/>
    </row>
    <row r="17760" spans="1:7" s="25" customFormat="1">
      <c r="A17760" s="59"/>
      <c r="B17760" s="54"/>
      <c r="C17760" s="76"/>
      <c r="D17760" s="60"/>
      <c r="E17760" s="64"/>
      <c r="F17760" s="54"/>
      <c r="G17760" s="63"/>
    </row>
    <row r="17761" spans="1:7" s="25" customFormat="1">
      <c r="A17761" s="59"/>
      <c r="B17761" s="54"/>
      <c r="C17761" s="76"/>
      <c r="D17761" s="60"/>
      <c r="E17761" s="64"/>
      <c r="F17761" s="54"/>
      <c r="G17761" s="63"/>
    </row>
    <row r="17762" spans="1:7" s="25" customFormat="1">
      <c r="A17762" s="59"/>
      <c r="B17762" s="54"/>
      <c r="C17762" s="76"/>
      <c r="D17762" s="60"/>
      <c r="E17762" s="64"/>
      <c r="F17762" s="54"/>
      <c r="G17762" s="63"/>
    </row>
    <row r="17763" spans="1:7" s="25" customFormat="1">
      <c r="A17763" s="59"/>
      <c r="B17763" s="54"/>
      <c r="C17763" s="76"/>
      <c r="D17763" s="60"/>
      <c r="E17763" s="64"/>
      <c r="F17763" s="54"/>
      <c r="G17763" s="63"/>
    </row>
    <row r="17764" spans="1:7" s="25" customFormat="1">
      <c r="A17764" s="59"/>
      <c r="B17764" s="54"/>
      <c r="C17764" s="76"/>
      <c r="D17764" s="60"/>
      <c r="E17764" s="64"/>
      <c r="F17764" s="54"/>
      <c r="G17764" s="63"/>
    </row>
    <row r="17765" spans="1:7" s="25" customFormat="1">
      <c r="A17765" s="59"/>
      <c r="B17765" s="54"/>
      <c r="C17765" s="76"/>
      <c r="D17765" s="60"/>
      <c r="E17765" s="64"/>
      <c r="F17765" s="54"/>
      <c r="G17765" s="63"/>
    </row>
    <row r="17766" spans="1:7" s="25" customFormat="1">
      <c r="A17766" s="59"/>
      <c r="B17766" s="54"/>
      <c r="C17766" s="76"/>
      <c r="D17766" s="60"/>
      <c r="E17766" s="64"/>
      <c r="F17766" s="54"/>
      <c r="G17766" s="63"/>
    </row>
    <row r="17767" spans="1:7" s="25" customFormat="1">
      <c r="A17767" s="59"/>
      <c r="B17767" s="54"/>
      <c r="C17767" s="76"/>
      <c r="D17767" s="60"/>
      <c r="E17767" s="64"/>
      <c r="F17767" s="54"/>
      <c r="G17767" s="63"/>
    </row>
    <row r="17768" spans="1:7" s="25" customFormat="1">
      <c r="A17768" s="59"/>
      <c r="B17768" s="54"/>
      <c r="C17768" s="76"/>
      <c r="D17768" s="60"/>
      <c r="E17768" s="64"/>
      <c r="F17768" s="54"/>
      <c r="G17768" s="63"/>
    </row>
    <row r="17769" spans="1:7" s="25" customFormat="1">
      <c r="A17769" s="59"/>
      <c r="B17769" s="54"/>
      <c r="C17769" s="76"/>
      <c r="D17769" s="60"/>
      <c r="E17769" s="64"/>
      <c r="F17769" s="54"/>
      <c r="G17769" s="63"/>
    </row>
    <row r="17770" spans="1:7" s="25" customFormat="1">
      <c r="A17770" s="59"/>
      <c r="B17770" s="54"/>
      <c r="C17770" s="76"/>
      <c r="D17770" s="60"/>
      <c r="E17770" s="64"/>
      <c r="F17770" s="54"/>
      <c r="G17770" s="63"/>
    </row>
    <row r="17771" spans="1:7" s="25" customFormat="1">
      <c r="A17771" s="59"/>
      <c r="B17771" s="54"/>
      <c r="C17771" s="76"/>
      <c r="D17771" s="60"/>
      <c r="E17771" s="64"/>
      <c r="F17771" s="54"/>
      <c r="G17771" s="63"/>
    </row>
    <row r="17772" spans="1:7" s="25" customFormat="1">
      <c r="A17772" s="59"/>
      <c r="B17772" s="54"/>
      <c r="C17772" s="76"/>
      <c r="D17772" s="60"/>
      <c r="E17772" s="64"/>
      <c r="F17772" s="54"/>
      <c r="G17772" s="63"/>
    </row>
    <row r="17773" spans="1:7" s="25" customFormat="1">
      <c r="A17773" s="59"/>
      <c r="B17773" s="54"/>
      <c r="C17773" s="76"/>
      <c r="D17773" s="60"/>
      <c r="E17773" s="64"/>
      <c r="F17773" s="54"/>
      <c r="G17773" s="63"/>
    </row>
    <row r="17774" spans="1:7" s="25" customFormat="1">
      <c r="A17774" s="59"/>
      <c r="B17774" s="54"/>
      <c r="C17774" s="76"/>
      <c r="D17774" s="60"/>
      <c r="E17774" s="64"/>
      <c r="F17774" s="54"/>
      <c r="G17774" s="63"/>
    </row>
    <row r="17775" spans="1:7" s="25" customFormat="1">
      <c r="A17775" s="59"/>
      <c r="B17775" s="54"/>
      <c r="C17775" s="76"/>
      <c r="D17775" s="60"/>
      <c r="E17775" s="64"/>
      <c r="F17775" s="54"/>
      <c r="G17775" s="63"/>
    </row>
    <row r="17776" spans="1:7" s="25" customFormat="1">
      <c r="A17776" s="59"/>
      <c r="B17776" s="54"/>
      <c r="C17776" s="76"/>
      <c r="D17776" s="60"/>
      <c r="E17776" s="64"/>
      <c r="F17776" s="54"/>
      <c r="G17776" s="63"/>
    </row>
    <row r="17777" spans="1:7" s="25" customFormat="1">
      <c r="A17777" s="59"/>
      <c r="B17777" s="54"/>
      <c r="C17777" s="76"/>
      <c r="D17777" s="60"/>
      <c r="E17777" s="64"/>
      <c r="F17777" s="54"/>
      <c r="G17777" s="63"/>
    </row>
    <row r="17778" spans="1:7" s="25" customFormat="1">
      <c r="A17778" s="59"/>
      <c r="B17778" s="54"/>
      <c r="C17778" s="76"/>
      <c r="D17778" s="60"/>
      <c r="E17778" s="64"/>
      <c r="F17778" s="54"/>
      <c r="G17778" s="63"/>
    </row>
    <row r="17779" spans="1:7" s="25" customFormat="1">
      <c r="A17779" s="59"/>
      <c r="B17779" s="54"/>
      <c r="C17779" s="76"/>
      <c r="D17779" s="60"/>
      <c r="E17779" s="64"/>
      <c r="F17779" s="54"/>
      <c r="G17779" s="63"/>
    </row>
    <row r="17780" spans="1:7" s="25" customFormat="1">
      <c r="A17780" s="59"/>
      <c r="B17780" s="54"/>
      <c r="C17780" s="76"/>
      <c r="D17780" s="60"/>
      <c r="E17780" s="64"/>
      <c r="F17780" s="54"/>
      <c r="G17780" s="63"/>
    </row>
    <row r="17781" spans="1:7" s="25" customFormat="1">
      <c r="A17781" s="59"/>
      <c r="B17781" s="54"/>
      <c r="C17781" s="76"/>
      <c r="D17781" s="60"/>
      <c r="E17781" s="64"/>
      <c r="F17781" s="54"/>
      <c r="G17781" s="63"/>
    </row>
    <row r="17782" spans="1:7" s="25" customFormat="1">
      <c r="A17782" s="59"/>
      <c r="B17782" s="54"/>
      <c r="C17782" s="76"/>
      <c r="D17782" s="60"/>
      <c r="E17782" s="64"/>
      <c r="F17782" s="54"/>
      <c r="G17782" s="63"/>
    </row>
    <row r="17783" spans="1:7" s="25" customFormat="1">
      <c r="A17783" s="59"/>
      <c r="B17783" s="54"/>
      <c r="C17783" s="76"/>
      <c r="D17783" s="60"/>
      <c r="E17783" s="64"/>
      <c r="F17783" s="54"/>
      <c r="G17783" s="63"/>
    </row>
    <row r="17784" spans="1:7" s="25" customFormat="1">
      <c r="A17784" s="59"/>
      <c r="B17784" s="54"/>
      <c r="C17784" s="76"/>
      <c r="D17784" s="60"/>
      <c r="E17784" s="64"/>
      <c r="F17784" s="54"/>
      <c r="G17784" s="63"/>
    </row>
    <row r="17785" spans="1:7" s="25" customFormat="1">
      <c r="A17785" s="59"/>
      <c r="B17785" s="54"/>
      <c r="C17785" s="76"/>
      <c r="D17785" s="60"/>
      <c r="E17785" s="64"/>
      <c r="F17785" s="54"/>
      <c r="G17785" s="63"/>
    </row>
    <row r="17786" spans="1:7" s="25" customFormat="1">
      <c r="A17786" s="59"/>
      <c r="B17786" s="54"/>
      <c r="C17786" s="76"/>
      <c r="D17786" s="60"/>
      <c r="E17786" s="64"/>
      <c r="F17786" s="54"/>
      <c r="G17786" s="63"/>
    </row>
    <row r="17787" spans="1:7" s="25" customFormat="1">
      <c r="A17787" s="59"/>
      <c r="B17787" s="54"/>
      <c r="C17787" s="76"/>
      <c r="D17787" s="60"/>
      <c r="E17787" s="64"/>
      <c r="F17787" s="54"/>
      <c r="G17787" s="63"/>
    </row>
    <row r="17788" spans="1:7" s="25" customFormat="1">
      <c r="A17788" s="59"/>
      <c r="B17788" s="54"/>
      <c r="C17788" s="76"/>
      <c r="D17788" s="60"/>
      <c r="E17788" s="64"/>
      <c r="F17788" s="54"/>
      <c r="G17788" s="63"/>
    </row>
    <row r="17789" spans="1:7" s="25" customFormat="1">
      <c r="A17789" s="59"/>
      <c r="B17789" s="54"/>
      <c r="C17789" s="76"/>
      <c r="D17789" s="60"/>
      <c r="E17789" s="64"/>
      <c r="F17789" s="54"/>
      <c r="G17789" s="63"/>
    </row>
    <row r="17790" spans="1:7" s="25" customFormat="1">
      <c r="A17790" s="59"/>
      <c r="B17790" s="54"/>
      <c r="C17790" s="76"/>
      <c r="D17790" s="60"/>
      <c r="E17790" s="64"/>
      <c r="F17790" s="54"/>
      <c r="G17790" s="63"/>
    </row>
    <row r="17791" spans="1:7" s="25" customFormat="1">
      <c r="A17791" s="59"/>
      <c r="B17791" s="54"/>
      <c r="C17791" s="76"/>
      <c r="D17791" s="60"/>
      <c r="E17791" s="64"/>
      <c r="F17791" s="54"/>
      <c r="G17791" s="63"/>
    </row>
    <row r="17792" spans="1:7" s="25" customFormat="1">
      <c r="A17792" s="59"/>
      <c r="B17792" s="54"/>
      <c r="C17792" s="76"/>
      <c r="D17792" s="60"/>
      <c r="E17792" s="64"/>
      <c r="F17792" s="54"/>
      <c r="G17792" s="63"/>
    </row>
    <row r="17793" spans="1:7" s="25" customFormat="1">
      <c r="A17793" s="59"/>
      <c r="B17793" s="54"/>
      <c r="C17793" s="76"/>
      <c r="D17793" s="60"/>
      <c r="E17793" s="64"/>
      <c r="F17793" s="54"/>
      <c r="G17793" s="63"/>
    </row>
    <row r="17794" spans="1:7" s="25" customFormat="1">
      <c r="A17794" s="59"/>
      <c r="B17794" s="54"/>
      <c r="C17794" s="76"/>
      <c r="D17794" s="60"/>
      <c r="E17794" s="64"/>
      <c r="F17794" s="54"/>
      <c r="G17794" s="63"/>
    </row>
    <row r="17795" spans="1:7" s="25" customFormat="1">
      <c r="A17795" s="59"/>
      <c r="B17795" s="54"/>
      <c r="C17795" s="76"/>
      <c r="D17795" s="60"/>
      <c r="E17795" s="64"/>
      <c r="F17795" s="54"/>
      <c r="G17795" s="63"/>
    </row>
    <row r="17796" spans="1:7" s="25" customFormat="1">
      <c r="A17796" s="59"/>
      <c r="B17796" s="54"/>
      <c r="C17796" s="76"/>
      <c r="D17796" s="60"/>
      <c r="E17796" s="64"/>
      <c r="F17796" s="54"/>
      <c r="G17796" s="63"/>
    </row>
    <row r="17797" spans="1:7" s="25" customFormat="1">
      <c r="A17797" s="59"/>
      <c r="B17797" s="54"/>
      <c r="C17797" s="76"/>
      <c r="D17797" s="60"/>
      <c r="E17797" s="64"/>
      <c r="F17797" s="54"/>
      <c r="G17797" s="63"/>
    </row>
    <row r="17798" spans="1:7" s="25" customFormat="1">
      <c r="A17798" s="59"/>
      <c r="B17798" s="54"/>
      <c r="C17798" s="76"/>
      <c r="D17798" s="60"/>
      <c r="E17798" s="64"/>
      <c r="F17798" s="54"/>
      <c r="G17798" s="63"/>
    </row>
    <row r="17799" spans="1:7" s="25" customFormat="1">
      <c r="A17799" s="59"/>
      <c r="B17799" s="54"/>
      <c r="C17799" s="76"/>
      <c r="D17799" s="60"/>
      <c r="E17799" s="64"/>
      <c r="F17799" s="54"/>
      <c r="G17799" s="63"/>
    </row>
    <row r="17800" spans="1:7" s="25" customFormat="1">
      <c r="A17800" s="59"/>
      <c r="B17800" s="54"/>
      <c r="C17800" s="76"/>
      <c r="D17800" s="60"/>
      <c r="E17800" s="64"/>
      <c r="F17800" s="54"/>
      <c r="G17800" s="63"/>
    </row>
    <row r="17801" spans="1:7" s="25" customFormat="1">
      <c r="A17801" s="59"/>
      <c r="B17801" s="54"/>
      <c r="C17801" s="76"/>
      <c r="D17801" s="60"/>
      <c r="E17801" s="64"/>
      <c r="F17801" s="54"/>
      <c r="G17801" s="63"/>
    </row>
    <row r="17802" spans="1:7" s="25" customFormat="1">
      <c r="A17802" s="59"/>
      <c r="B17802" s="54"/>
      <c r="C17802" s="76"/>
      <c r="D17802" s="60"/>
      <c r="E17802" s="64"/>
      <c r="F17802" s="54"/>
      <c r="G17802" s="63"/>
    </row>
    <row r="17803" spans="1:7" s="25" customFormat="1">
      <c r="A17803" s="59"/>
      <c r="B17803" s="54"/>
      <c r="C17803" s="76"/>
      <c r="D17803" s="60"/>
      <c r="E17803" s="64"/>
      <c r="F17803" s="54"/>
      <c r="G17803" s="63"/>
    </row>
    <row r="17804" spans="1:7" s="25" customFormat="1">
      <c r="A17804" s="59"/>
      <c r="B17804" s="54"/>
      <c r="C17804" s="76"/>
      <c r="D17804" s="60"/>
      <c r="E17804" s="64"/>
      <c r="F17804" s="54"/>
      <c r="G17804" s="63"/>
    </row>
    <row r="17805" spans="1:7" s="25" customFormat="1">
      <c r="A17805" s="59"/>
      <c r="B17805" s="54"/>
      <c r="C17805" s="76"/>
      <c r="D17805" s="60"/>
      <c r="E17805" s="64"/>
      <c r="F17805" s="54"/>
      <c r="G17805" s="63"/>
    </row>
    <row r="17806" spans="1:7" s="25" customFormat="1">
      <c r="A17806" s="59"/>
      <c r="B17806" s="54"/>
      <c r="C17806" s="76"/>
      <c r="D17806" s="60"/>
      <c r="E17806" s="64"/>
      <c r="F17806" s="54"/>
      <c r="G17806" s="63"/>
    </row>
    <row r="17807" spans="1:7" s="25" customFormat="1">
      <c r="A17807" s="59"/>
      <c r="B17807" s="54"/>
      <c r="C17807" s="76"/>
      <c r="D17807" s="60"/>
      <c r="E17807" s="64"/>
      <c r="F17807" s="54"/>
      <c r="G17807" s="63"/>
    </row>
    <row r="17808" spans="1:7" s="25" customFormat="1">
      <c r="A17808" s="59"/>
      <c r="B17808" s="54"/>
      <c r="C17808" s="76"/>
      <c r="D17808" s="60"/>
      <c r="E17808" s="64"/>
      <c r="F17808" s="54"/>
      <c r="G17808" s="63"/>
    </row>
    <row r="17809" spans="1:7" s="25" customFormat="1">
      <c r="A17809" s="59"/>
      <c r="B17809" s="54"/>
      <c r="C17809" s="76"/>
      <c r="D17809" s="60"/>
      <c r="E17809" s="64"/>
      <c r="F17809" s="54"/>
      <c r="G17809" s="63"/>
    </row>
    <row r="17810" spans="1:7" s="25" customFormat="1">
      <c r="A17810" s="59"/>
      <c r="B17810" s="54"/>
      <c r="C17810" s="76"/>
      <c r="D17810" s="60"/>
      <c r="E17810" s="64"/>
      <c r="F17810" s="54"/>
      <c r="G17810" s="63"/>
    </row>
    <row r="17811" spans="1:7" s="25" customFormat="1">
      <c r="A17811" s="59"/>
      <c r="B17811" s="54"/>
      <c r="C17811" s="76"/>
      <c r="D17811" s="60"/>
      <c r="E17811" s="64"/>
      <c r="F17811" s="54"/>
      <c r="G17811" s="63"/>
    </row>
    <row r="17812" spans="1:7" s="25" customFormat="1">
      <c r="A17812" s="59"/>
      <c r="B17812" s="54"/>
      <c r="C17812" s="76"/>
      <c r="D17812" s="60"/>
      <c r="E17812" s="64"/>
      <c r="F17812" s="54"/>
      <c r="G17812" s="63"/>
    </row>
    <row r="17813" spans="1:7" s="25" customFormat="1">
      <c r="A17813" s="59"/>
      <c r="B17813" s="54"/>
      <c r="C17813" s="76"/>
      <c r="D17813" s="60"/>
      <c r="E17813" s="64"/>
      <c r="F17813" s="54"/>
      <c r="G17813" s="63"/>
    </row>
    <row r="17814" spans="1:7" s="25" customFormat="1">
      <c r="A17814" s="59"/>
      <c r="B17814" s="54"/>
      <c r="C17814" s="76"/>
      <c r="D17814" s="60"/>
      <c r="E17814" s="64"/>
      <c r="F17814" s="54"/>
      <c r="G17814" s="63"/>
    </row>
    <row r="17815" spans="1:7" s="25" customFormat="1">
      <c r="A17815" s="59"/>
      <c r="B17815" s="54"/>
      <c r="C17815" s="76"/>
      <c r="D17815" s="60"/>
      <c r="E17815" s="64"/>
      <c r="F17815" s="54"/>
      <c r="G17815" s="63"/>
    </row>
    <row r="17816" spans="1:7" s="25" customFormat="1">
      <c r="A17816" s="59"/>
      <c r="B17816" s="54"/>
      <c r="C17816" s="76"/>
      <c r="D17816" s="60"/>
      <c r="E17816" s="64"/>
      <c r="F17816" s="54"/>
      <c r="G17816" s="63"/>
    </row>
    <row r="17817" spans="1:7" s="25" customFormat="1">
      <c r="A17817" s="59"/>
      <c r="B17817" s="54"/>
      <c r="C17817" s="76"/>
      <c r="D17817" s="60"/>
      <c r="E17817" s="64"/>
      <c r="F17817" s="54"/>
      <c r="G17817" s="63"/>
    </row>
    <row r="17818" spans="1:7" s="25" customFormat="1">
      <c r="A17818" s="59"/>
      <c r="B17818" s="54"/>
      <c r="C17818" s="76"/>
      <c r="D17818" s="60"/>
      <c r="E17818" s="64"/>
      <c r="F17818" s="54"/>
      <c r="G17818" s="63"/>
    </row>
    <row r="17819" spans="1:7" s="25" customFormat="1">
      <c r="A17819" s="59"/>
      <c r="B17819" s="54"/>
      <c r="C17819" s="76"/>
      <c r="D17819" s="60"/>
      <c r="E17819" s="64"/>
      <c r="F17819" s="54"/>
      <c r="G17819" s="63"/>
    </row>
    <row r="17820" spans="1:7" s="25" customFormat="1">
      <c r="A17820" s="59"/>
      <c r="B17820" s="54"/>
      <c r="C17820" s="76"/>
      <c r="D17820" s="60"/>
      <c r="E17820" s="64"/>
      <c r="F17820" s="54"/>
      <c r="G17820" s="63"/>
    </row>
    <row r="17821" spans="1:7" s="25" customFormat="1">
      <c r="A17821" s="59"/>
      <c r="B17821" s="54"/>
      <c r="C17821" s="76"/>
      <c r="D17821" s="60"/>
      <c r="E17821" s="64"/>
      <c r="F17821" s="54"/>
      <c r="G17821" s="63"/>
    </row>
    <row r="17822" spans="1:7" s="25" customFormat="1">
      <c r="A17822" s="59"/>
      <c r="B17822" s="54"/>
      <c r="C17822" s="76"/>
      <c r="D17822" s="60"/>
      <c r="E17822" s="64"/>
      <c r="F17822" s="54"/>
      <c r="G17822" s="63"/>
    </row>
    <row r="17823" spans="1:7" s="25" customFormat="1">
      <c r="A17823" s="59"/>
      <c r="B17823" s="54"/>
      <c r="C17823" s="76"/>
      <c r="D17823" s="60"/>
      <c r="E17823" s="64"/>
      <c r="F17823" s="54"/>
      <c r="G17823" s="63"/>
    </row>
    <row r="17824" spans="1:7" s="25" customFormat="1">
      <c r="A17824" s="59"/>
      <c r="B17824" s="54"/>
      <c r="C17824" s="76"/>
      <c r="D17824" s="60"/>
      <c r="E17824" s="64"/>
      <c r="F17824" s="54"/>
      <c r="G17824" s="63"/>
    </row>
    <row r="17825" spans="1:7" s="25" customFormat="1">
      <c r="A17825" s="59"/>
      <c r="B17825" s="54"/>
      <c r="C17825" s="76"/>
      <c r="D17825" s="60"/>
      <c r="E17825" s="64"/>
      <c r="F17825" s="54"/>
      <c r="G17825" s="63"/>
    </row>
    <row r="17826" spans="1:7" s="25" customFormat="1">
      <c r="A17826" s="59"/>
      <c r="B17826" s="54"/>
      <c r="C17826" s="76"/>
      <c r="D17826" s="60"/>
      <c r="E17826" s="64"/>
      <c r="F17826" s="54"/>
      <c r="G17826" s="63"/>
    </row>
    <row r="17827" spans="1:7" s="25" customFormat="1">
      <c r="A17827" s="59"/>
      <c r="B17827" s="54"/>
      <c r="C17827" s="76"/>
      <c r="D17827" s="60"/>
      <c r="E17827" s="64"/>
      <c r="F17827" s="54"/>
      <c r="G17827" s="63"/>
    </row>
    <row r="17828" spans="1:7" s="25" customFormat="1">
      <c r="A17828" s="59"/>
      <c r="B17828" s="54"/>
      <c r="C17828" s="76"/>
      <c r="D17828" s="60"/>
      <c r="E17828" s="64"/>
      <c r="F17828" s="54"/>
      <c r="G17828" s="63"/>
    </row>
    <row r="17829" spans="1:7" s="25" customFormat="1">
      <c r="A17829" s="59"/>
      <c r="B17829" s="54"/>
      <c r="C17829" s="76"/>
      <c r="D17829" s="60"/>
      <c r="E17829" s="64"/>
      <c r="F17829" s="54"/>
      <c r="G17829" s="63"/>
    </row>
    <row r="17830" spans="1:7" s="25" customFormat="1">
      <c r="A17830" s="59"/>
      <c r="B17830" s="54"/>
      <c r="C17830" s="76"/>
      <c r="D17830" s="60"/>
      <c r="E17830" s="64"/>
      <c r="F17830" s="54"/>
      <c r="G17830" s="63"/>
    </row>
    <row r="17831" spans="1:7" s="25" customFormat="1">
      <c r="A17831" s="59"/>
      <c r="B17831" s="54"/>
      <c r="C17831" s="76"/>
      <c r="D17831" s="60"/>
      <c r="E17831" s="64"/>
      <c r="F17831" s="54"/>
      <c r="G17831" s="63"/>
    </row>
    <row r="17832" spans="1:7" s="25" customFormat="1">
      <c r="A17832" s="59"/>
      <c r="B17832" s="54"/>
      <c r="C17832" s="76"/>
      <c r="D17832" s="60"/>
      <c r="E17832" s="64"/>
      <c r="F17832" s="54"/>
      <c r="G17832" s="63"/>
    </row>
    <row r="17833" spans="1:7" s="25" customFormat="1">
      <c r="A17833" s="59"/>
      <c r="B17833" s="54"/>
      <c r="C17833" s="76"/>
      <c r="D17833" s="60"/>
      <c r="E17833" s="64"/>
      <c r="F17833" s="54"/>
      <c r="G17833" s="63"/>
    </row>
    <row r="17834" spans="1:7" s="25" customFormat="1">
      <c r="A17834" s="59"/>
      <c r="B17834" s="54"/>
      <c r="C17834" s="76"/>
      <c r="D17834" s="60"/>
      <c r="E17834" s="64"/>
      <c r="F17834" s="54"/>
      <c r="G17834" s="63"/>
    </row>
    <row r="17835" spans="1:7" s="25" customFormat="1">
      <c r="A17835" s="59"/>
      <c r="B17835" s="54"/>
      <c r="C17835" s="76"/>
      <c r="D17835" s="60"/>
      <c r="E17835" s="64"/>
      <c r="F17835" s="54"/>
      <c r="G17835" s="63"/>
    </row>
    <row r="17836" spans="1:7" s="25" customFormat="1">
      <c r="A17836" s="59"/>
      <c r="B17836" s="54"/>
      <c r="C17836" s="76"/>
      <c r="D17836" s="60"/>
      <c r="E17836" s="64"/>
      <c r="F17836" s="54"/>
      <c r="G17836" s="63"/>
    </row>
    <row r="17837" spans="1:7" s="25" customFormat="1">
      <c r="A17837" s="59"/>
      <c r="B17837" s="54"/>
      <c r="C17837" s="76"/>
      <c r="D17837" s="60"/>
      <c r="E17837" s="64"/>
      <c r="F17837" s="54"/>
      <c r="G17837" s="63"/>
    </row>
    <row r="17838" spans="1:7" s="25" customFormat="1">
      <c r="A17838" s="59"/>
      <c r="B17838" s="54"/>
      <c r="C17838" s="76"/>
      <c r="D17838" s="60"/>
      <c r="E17838" s="64"/>
      <c r="F17838" s="54"/>
      <c r="G17838" s="63"/>
    </row>
    <row r="17839" spans="1:7" s="25" customFormat="1">
      <c r="A17839" s="59"/>
      <c r="B17839" s="54"/>
      <c r="C17839" s="76"/>
      <c r="D17839" s="60"/>
      <c r="E17839" s="64"/>
      <c r="F17839" s="54"/>
      <c r="G17839" s="63"/>
    </row>
    <row r="17840" spans="1:7" s="25" customFormat="1">
      <c r="A17840" s="59"/>
      <c r="B17840" s="54"/>
      <c r="C17840" s="76"/>
      <c r="D17840" s="60"/>
      <c r="E17840" s="64"/>
      <c r="F17840" s="54"/>
      <c r="G17840" s="63"/>
    </row>
    <row r="17841" spans="1:7" s="25" customFormat="1">
      <c r="A17841" s="59"/>
      <c r="B17841" s="54"/>
      <c r="C17841" s="76"/>
      <c r="D17841" s="60"/>
      <c r="E17841" s="64"/>
      <c r="F17841" s="54"/>
      <c r="G17841" s="63"/>
    </row>
    <row r="17842" spans="1:7" s="25" customFormat="1">
      <c r="A17842" s="59"/>
      <c r="B17842" s="54"/>
      <c r="C17842" s="76"/>
      <c r="D17842" s="60"/>
      <c r="E17842" s="64"/>
      <c r="F17842" s="54"/>
      <c r="G17842" s="63"/>
    </row>
    <row r="17843" spans="1:7" s="25" customFormat="1">
      <c r="A17843" s="59"/>
      <c r="B17843" s="54"/>
      <c r="C17843" s="76"/>
      <c r="D17843" s="60"/>
      <c r="E17843" s="64"/>
      <c r="F17843" s="54"/>
      <c r="G17843" s="63"/>
    </row>
    <row r="17844" spans="1:7" s="25" customFormat="1">
      <c r="A17844" s="59"/>
      <c r="B17844" s="54"/>
      <c r="C17844" s="76"/>
      <c r="D17844" s="60"/>
      <c r="E17844" s="64"/>
      <c r="F17844" s="54"/>
      <c r="G17844" s="63"/>
    </row>
    <row r="17845" spans="1:7" s="25" customFormat="1">
      <c r="A17845" s="59"/>
      <c r="B17845" s="54"/>
      <c r="C17845" s="76"/>
      <c r="D17845" s="60"/>
      <c r="E17845" s="64"/>
      <c r="F17845" s="54"/>
      <c r="G17845" s="63"/>
    </row>
    <row r="17846" spans="1:7" s="25" customFormat="1">
      <c r="A17846" s="59"/>
      <c r="B17846" s="54"/>
      <c r="C17846" s="76"/>
      <c r="D17846" s="60"/>
      <c r="E17846" s="64"/>
      <c r="F17846" s="54"/>
      <c r="G17846" s="63"/>
    </row>
    <row r="17847" spans="1:7" s="25" customFormat="1">
      <c r="A17847" s="59"/>
      <c r="B17847" s="54"/>
      <c r="C17847" s="76"/>
      <c r="D17847" s="60"/>
      <c r="E17847" s="64"/>
      <c r="F17847" s="54"/>
      <c r="G17847" s="63"/>
    </row>
    <row r="17848" spans="1:7" s="25" customFormat="1">
      <c r="A17848" s="59"/>
      <c r="B17848" s="54"/>
      <c r="C17848" s="76"/>
      <c r="D17848" s="60"/>
      <c r="E17848" s="64"/>
      <c r="F17848" s="54"/>
      <c r="G17848" s="63"/>
    </row>
    <row r="17849" spans="1:7" s="25" customFormat="1">
      <c r="A17849" s="59"/>
      <c r="B17849" s="54"/>
      <c r="C17849" s="76"/>
      <c r="D17849" s="60"/>
      <c r="E17849" s="64"/>
      <c r="F17849" s="54"/>
      <c r="G17849" s="63"/>
    </row>
    <row r="17850" spans="1:7" s="25" customFormat="1">
      <c r="A17850" s="59"/>
      <c r="B17850" s="54"/>
      <c r="C17850" s="76"/>
      <c r="D17850" s="60"/>
      <c r="E17850" s="64"/>
      <c r="F17850" s="54"/>
      <c r="G17850" s="63"/>
    </row>
    <row r="17851" spans="1:7" s="25" customFormat="1">
      <c r="A17851" s="59"/>
      <c r="B17851" s="54"/>
      <c r="C17851" s="76"/>
      <c r="D17851" s="60"/>
      <c r="E17851" s="64"/>
      <c r="F17851" s="54"/>
      <c r="G17851" s="63"/>
    </row>
    <row r="17852" spans="1:7" s="25" customFormat="1">
      <c r="A17852" s="59"/>
      <c r="B17852" s="54"/>
      <c r="C17852" s="76"/>
      <c r="D17852" s="60"/>
      <c r="E17852" s="64"/>
      <c r="F17852" s="54"/>
      <c r="G17852" s="63"/>
    </row>
    <row r="17853" spans="1:7" s="25" customFormat="1">
      <c r="A17853" s="59"/>
      <c r="B17853" s="54"/>
      <c r="C17853" s="76"/>
      <c r="D17853" s="60"/>
      <c r="E17853" s="64"/>
      <c r="F17853" s="54"/>
      <c r="G17853" s="63"/>
    </row>
    <row r="17854" spans="1:7" s="25" customFormat="1">
      <c r="A17854" s="59"/>
      <c r="B17854" s="54"/>
      <c r="C17854" s="76"/>
      <c r="D17854" s="60"/>
      <c r="E17854" s="64"/>
      <c r="F17854" s="54"/>
      <c r="G17854" s="63"/>
    </row>
    <row r="17855" spans="1:7" s="25" customFormat="1">
      <c r="A17855" s="59"/>
      <c r="B17855" s="54"/>
      <c r="C17855" s="76"/>
      <c r="D17855" s="60"/>
      <c r="E17855" s="64"/>
      <c r="F17855" s="54"/>
      <c r="G17855" s="63"/>
    </row>
    <row r="17856" spans="1:7" s="25" customFormat="1">
      <c r="A17856" s="59"/>
      <c r="B17856" s="54"/>
      <c r="C17856" s="76"/>
      <c r="D17856" s="60"/>
      <c r="E17856" s="64"/>
      <c r="F17856" s="54"/>
      <c r="G17856" s="63"/>
    </row>
    <row r="17857" spans="1:7" s="25" customFormat="1">
      <c r="A17857" s="59"/>
      <c r="B17857" s="54"/>
      <c r="C17857" s="76"/>
      <c r="D17857" s="60"/>
      <c r="E17857" s="64"/>
      <c r="F17857" s="54"/>
      <c r="G17857" s="63"/>
    </row>
    <row r="17858" spans="1:7" s="25" customFormat="1">
      <c r="A17858" s="59"/>
      <c r="B17858" s="54"/>
      <c r="C17858" s="76"/>
      <c r="D17858" s="60"/>
      <c r="E17858" s="64"/>
      <c r="F17858" s="54"/>
      <c r="G17858" s="63"/>
    </row>
    <row r="17859" spans="1:7" s="25" customFormat="1">
      <c r="A17859" s="59"/>
      <c r="B17859" s="54"/>
      <c r="C17859" s="76"/>
      <c r="D17859" s="60"/>
      <c r="E17859" s="64"/>
      <c r="F17859" s="54"/>
      <c r="G17859" s="63"/>
    </row>
    <row r="17860" spans="1:7" s="25" customFormat="1">
      <c r="A17860" s="59"/>
      <c r="B17860" s="54"/>
      <c r="C17860" s="76"/>
      <c r="D17860" s="60"/>
      <c r="E17860" s="64"/>
      <c r="F17860" s="54"/>
      <c r="G17860" s="63"/>
    </row>
    <row r="17861" spans="1:7" s="25" customFormat="1">
      <c r="A17861" s="59"/>
      <c r="B17861" s="54"/>
      <c r="C17861" s="76"/>
      <c r="D17861" s="60"/>
      <c r="E17861" s="64"/>
      <c r="F17861" s="54"/>
      <c r="G17861" s="63"/>
    </row>
    <row r="17862" spans="1:7" s="25" customFormat="1">
      <c r="A17862" s="59"/>
      <c r="B17862" s="54"/>
      <c r="C17862" s="76"/>
      <c r="D17862" s="60"/>
      <c r="E17862" s="64"/>
      <c r="F17862" s="54"/>
      <c r="G17862" s="63"/>
    </row>
    <row r="17863" spans="1:7" s="25" customFormat="1">
      <c r="A17863" s="59"/>
      <c r="B17863" s="54"/>
      <c r="C17863" s="76"/>
      <c r="D17863" s="60"/>
      <c r="E17863" s="64"/>
      <c r="F17863" s="54"/>
      <c r="G17863" s="63"/>
    </row>
    <row r="17864" spans="1:7" s="25" customFormat="1">
      <c r="A17864" s="59"/>
      <c r="B17864" s="54"/>
      <c r="C17864" s="76"/>
      <c r="D17864" s="60"/>
      <c r="E17864" s="64"/>
      <c r="F17864" s="54"/>
      <c r="G17864" s="63"/>
    </row>
    <row r="17865" spans="1:7" s="25" customFormat="1">
      <c r="A17865" s="59"/>
      <c r="B17865" s="54"/>
      <c r="C17865" s="76"/>
      <c r="D17865" s="60"/>
      <c r="E17865" s="64"/>
      <c r="F17865" s="54"/>
      <c r="G17865" s="63"/>
    </row>
    <row r="17866" spans="1:7" s="25" customFormat="1">
      <c r="A17866" s="59"/>
      <c r="B17866" s="54"/>
      <c r="C17866" s="76"/>
      <c r="D17866" s="60"/>
      <c r="E17866" s="64"/>
      <c r="F17866" s="54"/>
      <c r="G17866" s="63"/>
    </row>
    <row r="17867" spans="1:7" s="25" customFormat="1">
      <c r="A17867" s="59"/>
      <c r="B17867" s="54"/>
      <c r="C17867" s="76"/>
      <c r="D17867" s="60"/>
      <c r="E17867" s="64"/>
      <c r="F17867" s="54"/>
      <c r="G17867" s="63"/>
    </row>
    <row r="17868" spans="1:7" s="25" customFormat="1">
      <c r="A17868" s="59"/>
      <c r="B17868" s="54"/>
      <c r="C17868" s="76"/>
      <c r="D17868" s="60"/>
      <c r="E17868" s="64"/>
      <c r="F17868" s="54"/>
      <c r="G17868" s="63"/>
    </row>
    <row r="17869" spans="1:7" s="25" customFormat="1">
      <c r="A17869" s="59"/>
      <c r="B17869" s="54"/>
      <c r="C17869" s="76"/>
      <c r="D17869" s="60"/>
      <c r="E17869" s="64"/>
      <c r="F17869" s="54"/>
      <c r="G17869" s="63"/>
    </row>
    <row r="17870" spans="1:7" s="25" customFormat="1">
      <c r="A17870" s="59"/>
      <c r="B17870" s="54"/>
      <c r="C17870" s="76"/>
      <c r="D17870" s="60"/>
      <c r="E17870" s="64"/>
      <c r="F17870" s="54"/>
      <c r="G17870" s="63"/>
    </row>
    <row r="17871" spans="1:7" s="25" customFormat="1">
      <c r="A17871" s="59"/>
      <c r="B17871" s="54"/>
      <c r="C17871" s="76"/>
      <c r="D17871" s="60"/>
      <c r="E17871" s="64"/>
      <c r="F17871" s="54"/>
      <c r="G17871" s="63"/>
    </row>
    <row r="17872" spans="1:7" s="25" customFormat="1">
      <c r="A17872" s="59"/>
      <c r="B17872" s="54"/>
      <c r="C17872" s="76"/>
      <c r="D17872" s="60"/>
      <c r="E17872" s="64"/>
      <c r="F17872" s="54"/>
      <c r="G17872" s="63"/>
    </row>
    <row r="17873" spans="1:7" s="25" customFormat="1">
      <c r="A17873" s="59"/>
      <c r="B17873" s="54"/>
      <c r="C17873" s="76"/>
      <c r="D17873" s="60"/>
      <c r="E17873" s="64"/>
      <c r="F17873" s="54"/>
      <c r="G17873" s="63"/>
    </row>
    <row r="17874" spans="1:7" s="25" customFormat="1">
      <c r="A17874" s="59"/>
      <c r="B17874" s="54"/>
      <c r="C17874" s="76"/>
      <c r="D17874" s="60"/>
      <c r="E17874" s="64"/>
      <c r="F17874" s="54"/>
      <c r="G17874" s="63"/>
    </row>
    <row r="17875" spans="1:7" s="25" customFormat="1">
      <c r="A17875" s="59"/>
      <c r="B17875" s="54"/>
      <c r="C17875" s="76"/>
      <c r="D17875" s="60"/>
      <c r="E17875" s="64"/>
      <c r="F17875" s="54"/>
      <c r="G17875" s="63"/>
    </row>
    <row r="17876" spans="1:7" s="25" customFormat="1">
      <c r="A17876" s="59"/>
      <c r="B17876" s="54"/>
      <c r="C17876" s="76"/>
      <c r="D17876" s="60"/>
      <c r="E17876" s="64"/>
      <c r="F17876" s="54"/>
      <c r="G17876" s="63"/>
    </row>
    <row r="17877" spans="1:7" s="25" customFormat="1">
      <c r="A17877" s="59"/>
      <c r="B17877" s="54"/>
      <c r="C17877" s="76"/>
      <c r="D17877" s="60"/>
      <c r="E17877" s="64"/>
      <c r="F17877" s="54"/>
      <c r="G17877" s="63"/>
    </row>
    <row r="17878" spans="1:7" s="25" customFormat="1">
      <c r="A17878" s="59"/>
      <c r="B17878" s="54"/>
      <c r="C17878" s="76"/>
      <c r="D17878" s="60"/>
      <c r="E17878" s="64"/>
      <c r="F17878" s="54"/>
      <c r="G17878" s="63"/>
    </row>
    <row r="17879" spans="1:7" s="25" customFormat="1">
      <c r="A17879" s="59"/>
      <c r="B17879" s="54"/>
      <c r="C17879" s="76"/>
      <c r="D17879" s="60"/>
      <c r="E17879" s="64"/>
      <c r="F17879" s="54"/>
      <c r="G17879" s="63"/>
    </row>
    <row r="17880" spans="1:7" s="25" customFormat="1">
      <c r="A17880" s="59"/>
      <c r="B17880" s="54"/>
      <c r="C17880" s="76"/>
      <c r="D17880" s="60"/>
      <c r="E17880" s="64"/>
      <c r="F17880" s="54"/>
      <c r="G17880" s="63"/>
    </row>
    <row r="17881" spans="1:7" s="25" customFormat="1">
      <c r="A17881" s="59"/>
      <c r="B17881" s="54"/>
      <c r="C17881" s="76"/>
      <c r="D17881" s="60"/>
      <c r="E17881" s="64"/>
      <c r="F17881" s="54"/>
      <c r="G17881" s="63"/>
    </row>
    <row r="17882" spans="1:7" s="25" customFormat="1">
      <c r="A17882" s="59"/>
      <c r="B17882" s="54"/>
      <c r="C17882" s="76"/>
      <c r="D17882" s="60"/>
      <c r="E17882" s="64"/>
      <c r="F17882" s="54"/>
      <c r="G17882" s="63"/>
    </row>
    <row r="17883" spans="1:7" s="25" customFormat="1">
      <c r="A17883" s="59"/>
      <c r="B17883" s="54"/>
      <c r="C17883" s="76"/>
      <c r="D17883" s="60"/>
      <c r="E17883" s="64"/>
      <c r="F17883" s="54"/>
      <c r="G17883" s="63"/>
    </row>
    <row r="17884" spans="1:7" s="25" customFormat="1">
      <c r="A17884" s="59"/>
      <c r="B17884" s="54"/>
      <c r="C17884" s="76"/>
      <c r="D17884" s="60"/>
      <c r="E17884" s="64"/>
      <c r="F17884" s="54"/>
      <c r="G17884" s="63"/>
    </row>
    <row r="17885" spans="1:7" s="25" customFormat="1">
      <c r="A17885" s="59"/>
      <c r="B17885" s="54"/>
      <c r="C17885" s="76"/>
      <c r="D17885" s="60"/>
      <c r="E17885" s="64"/>
      <c r="F17885" s="54"/>
      <c r="G17885" s="63"/>
    </row>
    <row r="17886" spans="1:7" s="25" customFormat="1">
      <c r="A17886" s="59"/>
      <c r="B17886" s="54"/>
      <c r="C17886" s="76"/>
      <c r="D17886" s="60"/>
      <c r="E17886" s="64"/>
      <c r="F17886" s="54"/>
      <c r="G17886" s="63"/>
    </row>
    <row r="17887" spans="1:7" s="25" customFormat="1">
      <c r="A17887" s="59"/>
      <c r="B17887" s="54"/>
      <c r="C17887" s="76"/>
      <c r="D17887" s="60"/>
      <c r="E17887" s="64"/>
      <c r="F17887" s="54"/>
      <c r="G17887" s="63"/>
    </row>
    <row r="17888" spans="1:7" s="25" customFormat="1">
      <c r="A17888" s="59"/>
      <c r="B17888" s="54"/>
      <c r="C17888" s="76"/>
      <c r="D17888" s="60"/>
      <c r="E17888" s="64"/>
      <c r="F17888" s="54"/>
      <c r="G17888" s="63"/>
    </row>
    <row r="17889" spans="1:7" s="25" customFormat="1">
      <c r="A17889" s="59"/>
      <c r="B17889" s="54"/>
      <c r="C17889" s="76"/>
      <c r="D17889" s="60"/>
      <c r="E17889" s="64"/>
      <c r="F17889" s="54"/>
      <c r="G17889" s="63"/>
    </row>
    <row r="17890" spans="1:7" s="25" customFormat="1">
      <c r="A17890" s="59"/>
      <c r="B17890" s="54"/>
      <c r="C17890" s="76"/>
      <c r="D17890" s="60"/>
      <c r="E17890" s="64"/>
      <c r="F17890" s="54"/>
      <c r="G17890" s="63"/>
    </row>
    <row r="17891" spans="1:7" s="25" customFormat="1">
      <c r="A17891" s="59"/>
      <c r="B17891" s="54"/>
      <c r="C17891" s="76"/>
      <c r="D17891" s="60"/>
      <c r="E17891" s="64"/>
      <c r="F17891" s="54"/>
      <c r="G17891" s="63"/>
    </row>
    <row r="17892" spans="1:7" s="25" customFormat="1">
      <c r="A17892" s="59"/>
      <c r="B17892" s="54"/>
      <c r="C17892" s="76"/>
      <c r="D17892" s="60"/>
      <c r="E17892" s="64"/>
      <c r="F17892" s="54"/>
      <c r="G17892" s="63"/>
    </row>
    <row r="17893" spans="1:7" s="25" customFormat="1">
      <c r="A17893" s="59"/>
      <c r="B17893" s="54"/>
      <c r="C17893" s="76"/>
      <c r="D17893" s="60"/>
      <c r="E17893" s="64"/>
      <c r="F17893" s="54"/>
      <c r="G17893" s="63"/>
    </row>
    <row r="17894" spans="1:7" s="25" customFormat="1">
      <c r="A17894" s="59"/>
      <c r="B17894" s="54"/>
      <c r="C17894" s="76"/>
      <c r="D17894" s="60"/>
      <c r="E17894" s="64"/>
      <c r="F17894" s="54"/>
      <c r="G17894" s="63"/>
    </row>
    <row r="17895" spans="1:7" s="25" customFormat="1">
      <c r="A17895" s="59"/>
      <c r="B17895" s="54"/>
      <c r="C17895" s="76"/>
      <c r="D17895" s="60"/>
      <c r="E17895" s="64"/>
      <c r="F17895" s="54"/>
      <c r="G17895" s="63"/>
    </row>
    <row r="17896" spans="1:7" s="25" customFormat="1">
      <c r="A17896" s="59"/>
      <c r="B17896" s="54"/>
      <c r="C17896" s="76"/>
      <c r="D17896" s="60"/>
      <c r="E17896" s="64"/>
      <c r="F17896" s="54"/>
      <c r="G17896" s="63"/>
    </row>
    <row r="17897" spans="1:7" s="25" customFormat="1">
      <c r="A17897" s="59"/>
      <c r="B17897" s="54"/>
      <c r="C17897" s="76"/>
      <c r="D17897" s="60"/>
      <c r="E17897" s="64"/>
      <c r="F17897" s="54"/>
      <c r="G17897" s="63"/>
    </row>
    <row r="17898" spans="1:7" s="25" customFormat="1">
      <c r="A17898" s="59"/>
      <c r="B17898" s="54"/>
      <c r="C17898" s="76"/>
      <c r="D17898" s="60"/>
      <c r="E17898" s="64"/>
      <c r="F17898" s="54"/>
      <c r="G17898" s="63"/>
    </row>
    <row r="17899" spans="1:7" s="25" customFormat="1">
      <c r="A17899" s="59"/>
      <c r="B17899" s="54"/>
      <c r="C17899" s="76"/>
      <c r="D17899" s="60"/>
      <c r="E17899" s="64"/>
      <c r="F17899" s="54"/>
      <c r="G17899" s="63"/>
    </row>
    <row r="17900" spans="1:7" s="25" customFormat="1">
      <c r="A17900" s="59"/>
      <c r="B17900" s="54"/>
      <c r="C17900" s="76"/>
      <c r="D17900" s="60"/>
      <c r="E17900" s="64"/>
      <c r="F17900" s="54"/>
      <c r="G17900" s="63"/>
    </row>
    <row r="17901" spans="1:7" s="25" customFormat="1">
      <c r="A17901" s="59"/>
      <c r="B17901" s="54"/>
      <c r="C17901" s="76"/>
      <c r="D17901" s="60"/>
      <c r="E17901" s="64"/>
      <c r="F17901" s="54"/>
      <c r="G17901" s="63"/>
    </row>
    <row r="17902" spans="1:7" s="25" customFormat="1">
      <c r="A17902" s="59"/>
      <c r="B17902" s="54"/>
      <c r="C17902" s="76"/>
      <c r="D17902" s="60"/>
      <c r="E17902" s="64"/>
      <c r="F17902" s="54"/>
      <c r="G17902" s="63"/>
    </row>
    <row r="17903" spans="1:7" s="25" customFormat="1">
      <c r="A17903" s="59"/>
      <c r="B17903" s="54"/>
      <c r="C17903" s="76"/>
      <c r="D17903" s="60"/>
      <c r="E17903" s="64"/>
      <c r="F17903" s="54"/>
      <c r="G17903" s="63"/>
    </row>
    <row r="17904" spans="1:7" s="25" customFormat="1">
      <c r="A17904" s="59"/>
      <c r="B17904" s="54"/>
      <c r="C17904" s="76"/>
      <c r="D17904" s="60"/>
      <c r="E17904" s="64"/>
      <c r="F17904" s="54"/>
      <c r="G17904" s="63"/>
    </row>
    <row r="17905" spans="1:7" s="25" customFormat="1">
      <c r="A17905" s="59"/>
      <c r="B17905" s="54"/>
      <c r="C17905" s="76"/>
      <c r="D17905" s="60"/>
      <c r="E17905" s="64"/>
      <c r="F17905" s="54"/>
      <c r="G17905" s="63"/>
    </row>
    <row r="17906" spans="1:7" s="25" customFormat="1">
      <c r="A17906" s="59"/>
      <c r="B17906" s="54"/>
      <c r="C17906" s="76"/>
      <c r="D17906" s="60"/>
      <c r="E17906" s="64"/>
      <c r="F17906" s="54"/>
      <c r="G17906" s="63"/>
    </row>
    <row r="17907" spans="1:7" s="25" customFormat="1">
      <c r="A17907" s="59"/>
      <c r="B17907" s="54"/>
      <c r="C17907" s="76"/>
      <c r="D17907" s="60"/>
      <c r="E17907" s="64"/>
      <c r="F17907" s="54"/>
      <c r="G17907" s="63"/>
    </row>
    <row r="17908" spans="1:7" s="25" customFormat="1">
      <c r="A17908" s="59"/>
      <c r="B17908" s="54"/>
      <c r="C17908" s="76"/>
      <c r="D17908" s="60"/>
      <c r="E17908" s="64"/>
      <c r="F17908" s="54"/>
      <c r="G17908" s="63"/>
    </row>
    <row r="17909" spans="1:7" s="25" customFormat="1">
      <c r="A17909" s="59"/>
      <c r="B17909" s="54"/>
      <c r="C17909" s="76"/>
      <c r="D17909" s="60"/>
      <c r="E17909" s="64"/>
      <c r="F17909" s="54"/>
      <c r="G17909" s="63"/>
    </row>
    <row r="17910" spans="1:7" s="25" customFormat="1">
      <c r="A17910" s="59"/>
      <c r="B17910" s="54"/>
      <c r="C17910" s="76"/>
      <c r="D17910" s="60"/>
      <c r="E17910" s="64"/>
      <c r="F17910" s="54"/>
      <c r="G17910" s="63"/>
    </row>
    <row r="17911" spans="1:7" s="25" customFormat="1">
      <c r="A17911" s="59"/>
      <c r="B17911" s="54"/>
      <c r="C17911" s="76"/>
      <c r="D17911" s="60"/>
      <c r="E17911" s="64"/>
      <c r="F17911" s="54"/>
      <c r="G17911" s="63"/>
    </row>
    <row r="17912" spans="1:7" s="25" customFormat="1">
      <c r="A17912" s="59"/>
      <c r="B17912" s="54"/>
      <c r="C17912" s="76"/>
      <c r="D17912" s="60"/>
      <c r="E17912" s="64"/>
      <c r="F17912" s="54"/>
      <c r="G17912" s="63"/>
    </row>
    <row r="17913" spans="1:7" s="25" customFormat="1">
      <c r="A17913" s="59"/>
      <c r="B17913" s="54"/>
      <c r="C17913" s="76"/>
      <c r="D17913" s="60"/>
      <c r="E17913" s="64"/>
      <c r="F17913" s="54"/>
      <c r="G17913" s="63"/>
    </row>
    <row r="17914" spans="1:7" s="25" customFormat="1">
      <c r="A17914" s="59"/>
      <c r="B17914" s="54"/>
      <c r="C17914" s="76"/>
      <c r="D17914" s="60"/>
      <c r="E17914" s="64"/>
      <c r="F17914" s="54"/>
      <c r="G17914" s="63"/>
    </row>
    <row r="17915" spans="1:7" s="25" customFormat="1">
      <c r="A17915" s="59"/>
      <c r="B17915" s="54"/>
      <c r="C17915" s="76"/>
      <c r="D17915" s="60"/>
      <c r="E17915" s="64"/>
      <c r="F17915" s="54"/>
      <c r="G17915" s="63"/>
    </row>
    <row r="17916" spans="1:7" s="25" customFormat="1">
      <c r="A17916" s="59"/>
      <c r="B17916" s="54"/>
      <c r="C17916" s="76"/>
      <c r="D17916" s="60"/>
      <c r="E17916" s="64"/>
      <c r="F17916" s="54"/>
      <c r="G17916" s="63"/>
    </row>
    <row r="17917" spans="1:7" s="25" customFormat="1">
      <c r="A17917" s="59"/>
      <c r="B17917" s="54"/>
      <c r="C17917" s="76"/>
      <c r="D17917" s="60"/>
      <c r="E17917" s="64"/>
      <c r="F17917" s="54"/>
      <c r="G17917" s="63"/>
    </row>
    <row r="17918" spans="1:7" s="25" customFormat="1">
      <c r="A17918" s="59"/>
      <c r="B17918" s="54"/>
      <c r="C17918" s="76"/>
      <c r="D17918" s="60"/>
      <c r="E17918" s="64"/>
      <c r="F17918" s="54"/>
      <c r="G17918" s="63"/>
    </row>
    <row r="17919" spans="1:7" s="25" customFormat="1">
      <c r="A17919" s="59"/>
      <c r="B17919" s="54"/>
      <c r="C17919" s="76"/>
      <c r="D17919" s="60"/>
      <c r="E17919" s="64"/>
      <c r="F17919" s="54"/>
      <c r="G17919" s="63"/>
    </row>
    <row r="17920" spans="1:7" s="25" customFormat="1">
      <c r="A17920" s="59"/>
      <c r="B17920" s="54"/>
      <c r="C17920" s="76"/>
      <c r="D17920" s="60"/>
      <c r="E17920" s="64"/>
      <c r="F17920" s="54"/>
      <c r="G17920" s="63"/>
    </row>
    <row r="17921" spans="1:7" s="25" customFormat="1">
      <c r="A17921" s="59"/>
      <c r="B17921" s="54"/>
      <c r="C17921" s="76"/>
      <c r="D17921" s="60"/>
      <c r="E17921" s="64"/>
      <c r="F17921" s="54"/>
      <c r="G17921" s="63"/>
    </row>
    <row r="17922" spans="1:7" s="25" customFormat="1">
      <c r="A17922" s="59"/>
      <c r="B17922" s="54"/>
      <c r="C17922" s="76"/>
      <c r="D17922" s="60"/>
      <c r="E17922" s="64"/>
      <c r="F17922" s="54"/>
      <c r="G17922" s="63"/>
    </row>
    <row r="17923" spans="1:7" s="25" customFormat="1">
      <c r="A17923" s="59"/>
      <c r="B17923" s="54"/>
      <c r="C17923" s="76"/>
      <c r="D17923" s="60"/>
      <c r="E17923" s="64"/>
      <c r="F17923" s="54"/>
      <c r="G17923" s="63"/>
    </row>
    <row r="17924" spans="1:7" s="25" customFormat="1">
      <c r="A17924" s="59"/>
      <c r="B17924" s="54"/>
      <c r="C17924" s="76"/>
      <c r="D17924" s="60"/>
      <c r="E17924" s="64"/>
      <c r="F17924" s="54"/>
      <c r="G17924" s="63"/>
    </row>
    <row r="17925" spans="1:7" s="25" customFormat="1">
      <c r="A17925" s="59"/>
      <c r="B17925" s="54"/>
      <c r="C17925" s="76"/>
      <c r="D17925" s="60"/>
      <c r="E17925" s="64"/>
      <c r="F17925" s="54"/>
      <c r="G17925" s="63"/>
    </row>
    <row r="17926" spans="1:7" s="25" customFormat="1">
      <c r="A17926" s="59"/>
      <c r="B17926" s="54"/>
      <c r="C17926" s="76"/>
      <c r="D17926" s="60"/>
      <c r="E17926" s="64"/>
      <c r="F17926" s="54"/>
      <c r="G17926" s="63"/>
    </row>
    <row r="17927" spans="1:7" s="25" customFormat="1">
      <c r="A17927" s="59"/>
      <c r="B17927" s="54"/>
      <c r="C17927" s="76"/>
      <c r="D17927" s="60"/>
      <c r="E17927" s="64"/>
      <c r="F17927" s="54"/>
      <c r="G17927" s="63"/>
    </row>
    <row r="17928" spans="1:7" s="25" customFormat="1">
      <c r="A17928" s="59"/>
      <c r="B17928" s="54"/>
      <c r="C17928" s="76"/>
      <c r="D17928" s="60"/>
      <c r="E17928" s="64"/>
      <c r="F17928" s="54"/>
      <c r="G17928" s="63"/>
    </row>
    <row r="17929" spans="1:7" s="25" customFormat="1">
      <c r="A17929" s="59"/>
      <c r="B17929" s="54"/>
      <c r="C17929" s="76"/>
      <c r="D17929" s="60"/>
      <c r="E17929" s="64"/>
      <c r="F17929" s="54"/>
      <c r="G17929" s="63"/>
    </row>
    <row r="17930" spans="1:7" s="25" customFormat="1">
      <c r="A17930" s="59"/>
      <c r="B17930" s="54"/>
      <c r="C17930" s="76"/>
      <c r="D17930" s="60"/>
      <c r="E17930" s="64"/>
      <c r="F17930" s="54"/>
      <c r="G17930" s="63"/>
    </row>
    <row r="17931" spans="1:7" s="25" customFormat="1">
      <c r="A17931" s="59"/>
      <c r="B17931" s="54"/>
      <c r="C17931" s="76"/>
      <c r="D17931" s="60"/>
      <c r="E17931" s="64"/>
      <c r="F17931" s="54"/>
      <c r="G17931" s="63"/>
    </row>
    <row r="17932" spans="1:7" s="25" customFormat="1">
      <c r="A17932" s="59"/>
      <c r="B17932" s="54"/>
      <c r="C17932" s="76"/>
      <c r="D17932" s="60"/>
      <c r="E17932" s="64"/>
      <c r="F17932" s="54"/>
      <c r="G17932" s="63"/>
    </row>
    <row r="17933" spans="1:7" s="25" customFormat="1">
      <c r="A17933" s="59"/>
      <c r="B17933" s="54"/>
      <c r="C17933" s="76"/>
      <c r="D17933" s="60"/>
      <c r="E17933" s="64"/>
      <c r="F17933" s="54"/>
      <c r="G17933" s="63"/>
    </row>
    <row r="17934" spans="1:7" s="25" customFormat="1">
      <c r="A17934" s="59"/>
      <c r="B17934" s="54"/>
      <c r="C17934" s="76"/>
      <c r="D17934" s="60"/>
      <c r="E17934" s="64"/>
      <c r="F17934" s="54"/>
      <c r="G17934" s="63"/>
    </row>
    <row r="17935" spans="1:7" s="25" customFormat="1">
      <c r="A17935" s="59"/>
      <c r="B17935" s="54"/>
      <c r="C17935" s="76"/>
      <c r="D17935" s="60"/>
      <c r="E17935" s="64"/>
      <c r="F17935" s="54"/>
      <c r="G17935" s="63"/>
    </row>
    <row r="17936" spans="1:7" s="25" customFormat="1">
      <c r="A17936" s="59"/>
      <c r="B17936" s="54"/>
      <c r="C17936" s="76"/>
      <c r="D17936" s="60"/>
      <c r="E17936" s="64"/>
      <c r="F17936" s="54"/>
      <c r="G17936" s="63"/>
    </row>
    <row r="17937" spans="1:7" s="25" customFormat="1">
      <c r="A17937" s="59"/>
      <c r="B17937" s="54"/>
      <c r="C17937" s="76"/>
      <c r="D17937" s="60"/>
      <c r="E17937" s="64"/>
      <c r="F17937" s="54"/>
      <c r="G17937" s="63"/>
    </row>
    <row r="17938" spans="1:7" s="25" customFormat="1">
      <c r="A17938" s="59"/>
      <c r="B17938" s="54"/>
      <c r="C17938" s="76"/>
      <c r="D17938" s="60"/>
      <c r="E17938" s="64"/>
      <c r="F17938" s="54"/>
      <c r="G17938" s="63"/>
    </row>
    <row r="17939" spans="1:7" s="25" customFormat="1">
      <c r="A17939" s="59"/>
      <c r="B17939" s="54"/>
      <c r="C17939" s="76"/>
      <c r="D17939" s="60"/>
      <c r="E17939" s="64"/>
      <c r="F17939" s="54"/>
      <c r="G17939" s="63"/>
    </row>
    <row r="17940" spans="1:7" s="25" customFormat="1">
      <c r="A17940" s="59"/>
      <c r="B17940" s="54"/>
      <c r="C17940" s="76"/>
      <c r="D17940" s="60"/>
      <c r="E17940" s="64"/>
      <c r="F17940" s="54"/>
      <c r="G17940" s="63"/>
    </row>
    <row r="17941" spans="1:7" s="25" customFormat="1">
      <c r="A17941" s="59"/>
      <c r="B17941" s="54"/>
      <c r="C17941" s="76"/>
      <c r="D17941" s="60"/>
      <c r="E17941" s="64"/>
      <c r="F17941" s="54"/>
      <c r="G17941" s="63"/>
    </row>
    <row r="17942" spans="1:7" s="25" customFormat="1">
      <c r="A17942" s="59"/>
      <c r="B17942" s="54"/>
      <c r="C17942" s="76"/>
      <c r="D17942" s="60"/>
      <c r="E17942" s="64"/>
      <c r="F17942" s="54"/>
      <c r="G17942" s="63"/>
    </row>
    <row r="17943" spans="1:7" s="25" customFormat="1">
      <c r="A17943" s="59"/>
      <c r="B17943" s="54"/>
      <c r="C17943" s="76"/>
      <c r="D17943" s="60"/>
      <c r="E17943" s="64"/>
      <c r="F17943" s="54"/>
      <c r="G17943" s="63"/>
    </row>
    <row r="17944" spans="1:7" s="25" customFormat="1">
      <c r="A17944" s="59"/>
      <c r="B17944" s="54"/>
      <c r="C17944" s="76"/>
      <c r="D17944" s="60"/>
      <c r="E17944" s="64"/>
      <c r="F17944" s="54"/>
      <c r="G17944" s="63"/>
    </row>
    <row r="17945" spans="1:7" s="25" customFormat="1">
      <c r="A17945" s="59"/>
      <c r="B17945" s="54"/>
      <c r="C17945" s="76"/>
      <c r="D17945" s="60"/>
      <c r="E17945" s="64"/>
      <c r="F17945" s="54"/>
      <c r="G17945" s="63"/>
    </row>
    <row r="17946" spans="1:7" s="25" customFormat="1">
      <c r="A17946" s="59"/>
      <c r="B17946" s="54"/>
      <c r="C17946" s="76"/>
      <c r="D17946" s="60"/>
      <c r="E17946" s="64"/>
      <c r="F17946" s="54"/>
      <c r="G17946" s="63"/>
    </row>
    <row r="17947" spans="1:7" s="25" customFormat="1">
      <c r="A17947" s="59"/>
      <c r="B17947" s="54"/>
      <c r="C17947" s="76"/>
      <c r="D17947" s="60"/>
      <c r="E17947" s="64"/>
      <c r="F17947" s="54"/>
      <c r="G17947" s="63"/>
    </row>
    <row r="17948" spans="1:7" s="25" customFormat="1">
      <c r="A17948" s="59"/>
      <c r="B17948" s="54"/>
      <c r="C17948" s="76"/>
      <c r="D17948" s="60"/>
      <c r="E17948" s="64"/>
      <c r="F17948" s="54"/>
      <c r="G17948" s="63"/>
    </row>
    <row r="17949" spans="1:7" s="25" customFormat="1">
      <c r="A17949" s="59"/>
      <c r="B17949" s="54"/>
      <c r="C17949" s="76"/>
      <c r="D17949" s="60"/>
      <c r="E17949" s="64"/>
      <c r="F17949" s="54"/>
      <c r="G17949" s="63"/>
    </row>
    <row r="17950" spans="1:7" s="25" customFormat="1">
      <c r="A17950" s="59"/>
      <c r="B17950" s="54"/>
      <c r="C17950" s="76"/>
      <c r="D17950" s="60"/>
      <c r="E17950" s="64"/>
      <c r="F17950" s="54"/>
      <c r="G17950" s="63"/>
    </row>
    <row r="17951" spans="1:7" s="25" customFormat="1">
      <c r="A17951" s="59"/>
      <c r="B17951" s="54"/>
      <c r="C17951" s="76"/>
      <c r="D17951" s="60"/>
      <c r="E17951" s="64"/>
      <c r="F17951" s="54"/>
      <c r="G17951" s="63"/>
    </row>
    <row r="17952" spans="1:7" s="25" customFormat="1">
      <c r="A17952" s="59"/>
      <c r="B17952" s="54"/>
      <c r="C17952" s="76"/>
      <c r="D17952" s="60"/>
      <c r="E17952" s="64"/>
      <c r="F17952" s="54"/>
      <c r="G17952" s="63"/>
    </row>
    <row r="17953" spans="1:7" s="25" customFormat="1">
      <c r="A17953" s="59"/>
      <c r="B17953" s="54"/>
      <c r="C17953" s="76"/>
      <c r="D17953" s="60"/>
      <c r="E17953" s="64"/>
      <c r="F17953" s="54"/>
      <c r="G17953" s="63"/>
    </row>
    <row r="17954" spans="1:7" s="25" customFormat="1">
      <c r="A17954" s="59"/>
      <c r="B17954" s="54"/>
      <c r="C17954" s="76"/>
      <c r="D17954" s="60"/>
      <c r="E17954" s="64"/>
      <c r="F17954" s="54"/>
      <c r="G17954" s="63"/>
    </row>
    <row r="17955" spans="1:7" s="25" customFormat="1">
      <c r="A17955" s="59"/>
      <c r="B17955" s="54"/>
      <c r="C17955" s="76"/>
      <c r="D17955" s="60"/>
      <c r="E17955" s="64"/>
      <c r="F17955" s="54"/>
      <c r="G17955" s="63"/>
    </row>
    <row r="17956" spans="1:7" s="25" customFormat="1">
      <c r="A17956" s="59"/>
      <c r="B17956" s="54"/>
      <c r="C17956" s="76"/>
      <c r="D17956" s="60"/>
      <c r="E17956" s="64"/>
      <c r="F17956" s="54"/>
      <c r="G17956" s="63"/>
    </row>
    <row r="17957" spans="1:7" s="25" customFormat="1">
      <c r="A17957" s="59"/>
      <c r="B17957" s="54"/>
      <c r="C17957" s="76"/>
      <c r="D17957" s="60"/>
      <c r="E17957" s="64"/>
      <c r="F17957" s="54"/>
      <c r="G17957" s="63"/>
    </row>
    <row r="17958" spans="1:7" s="25" customFormat="1">
      <c r="A17958" s="59"/>
      <c r="B17958" s="54"/>
      <c r="C17958" s="76"/>
      <c r="D17958" s="60"/>
      <c r="E17958" s="64"/>
      <c r="F17958" s="54"/>
      <c r="G17958" s="63"/>
    </row>
    <row r="17959" spans="1:7" s="25" customFormat="1">
      <c r="A17959" s="59"/>
      <c r="B17959" s="54"/>
      <c r="C17959" s="76"/>
      <c r="D17959" s="60"/>
      <c r="E17959" s="64"/>
      <c r="F17959" s="54"/>
      <c r="G17959" s="63"/>
    </row>
    <row r="17960" spans="1:7" s="25" customFormat="1">
      <c r="A17960" s="59"/>
      <c r="B17960" s="54"/>
      <c r="C17960" s="76"/>
      <c r="D17960" s="60"/>
      <c r="E17960" s="64"/>
      <c r="F17960" s="54"/>
      <c r="G17960" s="63"/>
    </row>
    <row r="17961" spans="1:7" s="25" customFormat="1">
      <c r="A17961" s="59"/>
      <c r="B17961" s="54"/>
      <c r="C17961" s="76"/>
      <c r="D17961" s="60"/>
      <c r="E17961" s="64"/>
      <c r="F17961" s="54"/>
      <c r="G17961" s="63"/>
    </row>
    <row r="17962" spans="1:7" s="25" customFormat="1">
      <c r="A17962" s="59"/>
      <c r="B17962" s="54"/>
      <c r="C17962" s="76"/>
      <c r="D17962" s="60"/>
      <c r="E17962" s="64"/>
      <c r="F17962" s="54"/>
      <c r="G17962" s="63"/>
    </row>
    <row r="17963" spans="1:7" s="25" customFormat="1">
      <c r="A17963" s="59"/>
      <c r="B17963" s="54"/>
      <c r="C17963" s="76"/>
      <c r="D17963" s="60"/>
      <c r="E17963" s="64"/>
      <c r="F17963" s="54"/>
      <c r="G17963" s="63"/>
    </row>
    <row r="17964" spans="1:7" s="25" customFormat="1">
      <c r="A17964" s="59"/>
      <c r="B17964" s="54"/>
      <c r="C17964" s="76"/>
      <c r="D17964" s="60"/>
      <c r="E17964" s="64"/>
      <c r="F17964" s="54"/>
      <c r="G17964" s="63"/>
    </row>
    <row r="17965" spans="1:7" s="25" customFormat="1">
      <c r="A17965" s="59"/>
      <c r="B17965" s="54"/>
      <c r="C17965" s="76"/>
      <c r="D17965" s="60"/>
      <c r="E17965" s="64"/>
      <c r="F17965" s="54"/>
      <c r="G17965" s="63"/>
    </row>
    <row r="17966" spans="1:7" s="25" customFormat="1">
      <c r="A17966" s="59"/>
      <c r="B17966" s="54"/>
      <c r="C17966" s="76"/>
      <c r="D17966" s="60"/>
      <c r="E17966" s="64"/>
      <c r="F17966" s="54"/>
      <c r="G17966" s="63"/>
    </row>
    <row r="17967" spans="1:7" s="25" customFormat="1">
      <c r="A17967" s="59"/>
      <c r="B17967" s="54"/>
      <c r="C17967" s="76"/>
      <c r="D17967" s="60"/>
      <c r="E17967" s="64"/>
      <c r="F17967" s="54"/>
      <c r="G17967" s="63"/>
    </row>
    <row r="17968" spans="1:7" s="25" customFormat="1">
      <c r="A17968" s="59"/>
      <c r="B17968" s="54"/>
      <c r="C17968" s="76"/>
      <c r="D17968" s="60"/>
      <c r="E17968" s="64"/>
      <c r="F17968" s="54"/>
      <c r="G17968" s="63"/>
    </row>
    <row r="17969" spans="1:7" s="25" customFormat="1">
      <c r="A17969" s="59"/>
      <c r="B17969" s="54"/>
      <c r="C17969" s="76"/>
      <c r="D17969" s="60"/>
      <c r="E17969" s="64"/>
      <c r="F17969" s="54"/>
      <c r="G17969" s="63"/>
    </row>
    <row r="17970" spans="1:7" s="25" customFormat="1">
      <c r="A17970" s="59"/>
      <c r="B17970" s="54"/>
      <c r="C17970" s="76"/>
      <c r="D17970" s="60"/>
      <c r="E17970" s="64"/>
      <c r="F17970" s="54"/>
      <c r="G17970" s="63"/>
    </row>
    <row r="17971" spans="1:7" s="25" customFormat="1">
      <c r="A17971" s="59"/>
      <c r="B17971" s="54"/>
      <c r="C17971" s="76"/>
      <c r="D17971" s="60"/>
      <c r="E17971" s="64"/>
      <c r="F17971" s="54"/>
      <c r="G17971" s="63"/>
    </row>
    <row r="17972" spans="1:7" s="25" customFormat="1">
      <c r="A17972" s="59"/>
      <c r="B17972" s="54"/>
      <c r="C17972" s="76"/>
      <c r="D17972" s="60"/>
      <c r="E17972" s="64"/>
      <c r="F17972" s="54"/>
      <c r="G17972" s="63"/>
    </row>
    <row r="17973" spans="1:7" s="25" customFormat="1">
      <c r="A17973" s="59"/>
      <c r="B17973" s="54"/>
      <c r="C17973" s="76"/>
      <c r="D17973" s="60"/>
      <c r="E17973" s="64"/>
      <c r="F17973" s="54"/>
      <c r="G17973" s="63"/>
    </row>
    <row r="17974" spans="1:7" s="25" customFormat="1">
      <c r="A17974" s="59"/>
      <c r="B17974" s="54"/>
      <c r="C17974" s="76"/>
      <c r="D17974" s="60"/>
      <c r="E17974" s="64"/>
      <c r="F17974" s="54"/>
      <c r="G17974" s="63"/>
    </row>
    <row r="17975" spans="1:7" s="25" customFormat="1">
      <c r="A17975" s="59"/>
      <c r="B17975" s="54"/>
      <c r="C17975" s="76"/>
      <c r="D17975" s="60"/>
      <c r="E17975" s="64"/>
      <c r="F17975" s="54"/>
      <c r="G17975" s="63"/>
    </row>
    <row r="17976" spans="1:7" s="25" customFormat="1">
      <c r="A17976" s="59"/>
      <c r="B17976" s="54"/>
      <c r="C17976" s="76"/>
      <c r="D17976" s="60"/>
      <c r="E17976" s="64"/>
      <c r="F17976" s="54"/>
      <c r="G17976" s="63"/>
    </row>
    <row r="17977" spans="1:7" s="25" customFormat="1">
      <c r="A17977" s="59"/>
      <c r="B17977" s="54"/>
      <c r="C17977" s="76"/>
      <c r="D17977" s="60"/>
      <c r="E17977" s="64"/>
      <c r="F17977" s="54"/>
      <c r="G17977" s="63"/>
    </row>
    <row r="17978" spans="1:7" s="25" customFormat="1">
      <c r="A17978" s="59"/>
      <c r="B17978" s="54"/>
      <c r="C17978" s="76"/>
      <c r="D17978" s="60"/>
      <c r="E17978" s="64"/>
      <c r="F17978" s="54"/>
      <c r="G17978" s="63"/>
    </row>
    <row r="17979" spans="1:7" s="25" customFormat="1">
      <c r="A17979" s="59"/>
      <c r="B17979" s="54"/>
      <c r="C17979" s="76"/>
      <c r="D17979" s="60"/>
      <c r="E17979" s="64"/>
      <c r="F17979" s="54"/>
      <c r="G17979" s="63"/>
    </row>
    <row r="17980" spans="1:7" s="25" customFormat="1">
      <c r="A17980" s="59"/>
      <c r="B17980" s="54"/>
      <c r="C17980" s="76"/>
      <c r="D17980" s="60"/>
      <c r="E17980" s="64"/>
      <c r="F17980" s="54"/>
      <c r="G17980" s="63"/>
    </row>
    <row r="17981" spans="1:7" s="25" customFormat="1">
      <c r="A17981" s="59"/>
      <c r="B17981" s="54"/>
      <c r="C17981" s="76"/>
      <c r="D17981" s="60"/>
      <c r="E17981" s="64"/>
      <c r="F17981" s="54"/>
      <c r="G17981" s="63"/>
    </row>
    <row r="17982" spans="1:7" s="25" customFormat="1">
      <c r="A17982" s="59"/>
      <c r="B17982" s="54"/>
      <c r="C17982" s="76"/>
      <c r="D17982" s="60"/>
      <c r="E17982" s="64"/>
      <c r="F17982" s="54"/>
      <c r="G17982" s="63"/>
    </row>
    <row r="17983" spans="1:7" s="25" customFormat="1">
      <c r="A17983" s="59"/>
      <c r="B17983" s="54"/>
      <c r="C17983" s="76"/>
      <c r="D17983" s="60"/>
      <c r="E17983" s="64"/>
      <c r="F17983" s="54"/>
      <c r="G17983" s="63"/>
    </row>
    <row r="17984" spans="1:7" s="25" customFormat="1">
      <c r="A17984" s="59"/>
      <c r="B17984" s="54"/>
      <c r="C17984" s="76"/>
      <c r="D17984" s="60"/>
      <c r="E17984" s="64"/>
      <c r="F17984" s="54"/>
      <c r="G17984" s="63"/>
    </row>
    <row r="17985" spans="1:7" s="25" customFormat="1">
      <c r="A17985" s="59"/>
      <c r="B17985" s="54"/>
      <c r="C17985" s="76"/>
      <c r="D17985" s="60"/>
      <c r="E17985" s="64"/>
      <c r="F17985" s="54"/>
      <c r="G17985" s="63"/>
    </row>
    <row r="17986" spans="1:7" s="25" customFormat="1">
      <c r="A17986" s="59"/>
      <c r="B17986" s="54"/>
      <c r="C17986" s="76"/>
      <c r="D17986" s="60"/>
      <c r="E17986" s="64"/>
      <c r="F17986" s="54"/>
      <c r="G17986" s="63"/>
    </row>
    <row r="17987" spans="1:7" s="25" customFormat="1">
      <c r="A17987" s="59"/>
      <c r="B17987" s="54"/>
      <c r="C17987" s="76"/>
      <c r="D17987" s="60"/>
      <c r="E17987" s="64"/>
      <c r="F17987" s="54"/>
      <c r="G17987" s="63"/>
    </row>
    <row r="17988" spans="1:7" s="25" customFormat="1">
      <c r="A17988" s="59"/>
      <c r="B17988" s="54"/>
      <c r="C17988" s="76"/>
      <c r="D17988" s="60"/>
      <c r="E17988" s="64"/>
      <c r="F17988" s="54"/>
      <c r="G17988" s="63"/>
    </row>
    <row r="17989" spans="1:7" s="25" customFormat="1">
      <c r="A17989" s="59"/>
      <c r="B17989" s="54"/>
      <c r="C17989" s="76"/>
      <c r="D17989" s="60"/>
      <c r="E17989" s="64"/>
      <c r="F17989" s="54"/>
      <c r="G17989" s="63"/>
    </row>
    <row r="17990" spans="1:7" s="25" customFormat="1">
      <c r="A17990" s="59"/>
      <c r="B17990" s="54"/>
      <c r="C17990" s="76"/>
      <c r="D17990" s="60"/>
      <c r="E17990" s="64"/>
      <c r="F17990" s="54"/>
      <c r="G17990" s="63"/>
    </row>
    <row r="17991" spans="1:7" s="25" customFormat="1">
      <c r="A17991" s="59"/>
      <c r="B17991" s="54"/>
      <c r="C17991" s="76"/>
      <c r="D17991" s="60"/>
      <c r="E17991" s="64"/>
      <c r="F17991" s="54"/>
      <c r="G17991" s="63"/>
    </row>
    <row r="17992" spans="1:7" s="25" customFormat="1">
      <c r="A17992" s="59"/>
      <c r="B17992" s="54"/>
      <c r="C17992" s="76"/>
      <c r="D17992" s="60"/>
      <c r="E17992" s="64"/>
      <c r="F17992" s="54"/>
      <c r="G17992" s="63"/>
    </row>
    <row r="17993" spans="1:7" s="25" customFormat="1">
      <c r="A17993" s="59"/>
      <c r="B17993" s="54"/>
      <c r="C17993" s="76"/>
      <c r="D17993" s="60"/>
      <c r="E17993" s="64"/>
      <c r="F17993" s="54"/>
      <c r="G17993" s="63"/>
    </row>
    <row r="17994" spans="1:7" s="25" customFormat="1">
      <c r="A17994" s="59"/>
      <c r="B17994" s="54"/>
      <c r="C17994" s="76"/>
      <c r="D17994" s="60"/>
      <c r="E17994" s="64"/>
      <c r="F17994" s="54"/>
      <c r="G17994" s="63"/>
    </row>
    <row r="17995" spans="1:7" s="25" customFormat="1">
      <c r="A17995" s="59"/>
      <c r="B17995" s="54"/>
      <c r="C17995" s="76"/>
      <c r="D17995" s="60"/>
      <c r="E17995" s="64"/>
      <c r="F17995" s="54"/>
      <c r="G17995" s="63"/>
    </row>
    <row r="17996" spans="1:7" s="25" customFormat="1">
      <c r="A17996" s="59"/>
      <c r="B17996" s="54"/>
      <c r="C17996" s="76"/>
      <c r="D17996" s="60"/>
      <c r="E17996" s="64"/>
      <c r="F17996" s="54"/>
      <c r="G17996" s="63"/>
    </row>
    <row r="17997" spans="1:7" s="25" customFormat="1">
      <c r="A17997" s="59"/>
      <c r="B17997" s="54"/>
      <c r="C17997" s="76"/>
      <c r="D17997" s="60"/>
      <c r="E17997" s="64"/>
      <c r="F17997" s="54"/>
      <c r="G17997" s="63"/>
    </row>
    <row r="17998" spans="1:7" s="25" customFormat="1">
      <c r="A17998" s="59"/>
      <c r="B17998" s="54"/>
      <c r="C17998" s="76"/>
      <c r="D17998" s="60"/>
      <c r="E17998" s="64"/>
      <c r="F17998" s="54"/>
      <c r="G17998" s="63"/>
    </row>
    <row r="17999" spans="1:7" s="25" customFormat="1">
      <c r="A17999" s="59"/>
      <c r="B17999" s="54"/>
      <c r="C17999" s="76"/>
      <c r="D17999" s="60"/>
      <c r="E17999" s="64"/>
      <c r="F17999" s="54"/>
      <c r="G17999" s="63"/>
    </row>
    <row r="18000" spans="1:7" s="25" customFormat="1">
      <c r="A18000" s="59"/>
      <c r="B18000" s="54"/>
      <c r="C18000" s="76"/>
      <c r="D18000" s="60"/>
      <c r="E18000" s="64"/>
      <c r="F18000" s="54"/>
      <c r="G18000" s="63"/>
    </row>
    <row r="18001" spans="1:7" s="25" customFormat="1">
      <c r="A18001" s="59"/>
      <c r="B18001" s="54"/>
      <c r="C18001" s="76"/>
      <c r="D18001" s="60"/>
      <c r="E18001" s="64"/>
      <c r="F18001" s="54"/>
      <c r="G18001" s="63"/>
    </row>
    <row r="18002" spans="1:7" s="25" customFormat="1">
      <c r="A18002" s="59"/>
      <c r="B18002" s="54"/>
      <c r="C18002" s="76"/>
      <c r="D18002" s="60"/>
      <c r="E18002" s="64"/>
      <c r="F18002" s="54"/>
      <c r="G18002" s="63"/>
    </row>
    <row r="18003" spans="1:7" s="25" customFormat="1">
      <c r="A18003" s="59"/>
      <c r="B18003" s="54"/>
      <c r="C18003" s="76"/>
      <c r="D18003" s="60"/>
      <c r="E18003" s="64"/>
      <c r="F18003" s="54"/>
      <c r="G18003" s="63"/>
    </row>
    <row r="18004" spans="1:7" s="25" customFormat="1">
      <c r="A18004" s="59"/>
      <c r="B18004" s="54"/>
      <c r="C18004" s="76"/>
      <c r="D18004" s="60"/>
      <c r="E18004" s="64"/>
      <c r="F18004" s="54"/>
      <c r="G18004" s="63"/>
    </row>
    <row r="18005" spans="1:7" s="25" customFormat="1">
      <c r="A18005" s="59"/>
      <c r="B18005" s="54"/>
      <c r="C18005" s="76"/>
      <c r="D18005" s="60"/>
      <c r="E18005" s="64"/>
      <c r="F18005" s="54"/>
      <c r="G18005" s="63"/>
    </row>
    <row r="18006" spans="1:7" s="25" customFormat="1">
      <c r="A18006" s="59"/>
      <c r="B18006" s="54"/>
      <c r="C18006" s="76"/>
      <c r="D18006" s="60"/>
      <c r="E18006" s="64"/>
      <c r="F18006" s="54"/>
      <c r="G18006" s="63"/>
    </row>
    <row r="18007" spans="1:7" s="25" customFormat="1">
      <c r="A18007" s="59"/>
      <c r="B18007" s="54"/>
      <c r="C18007" s="76"/>
      <c r="D18007" s="60"/>
      <c r="E18007" s="64"/>
      <c r="F18007" s="54"/>
      <c r="G18007" s="63"/>
    </row>
    <row r="18008" spans="1:7" s="25" customFormat="1">
      <c r="A18008" s="59"/>
      <c r="B18008" s="54"/>
      <c r="C18008" s="76"/>
      <c r="D18008" s="60"/>
      <c r="E18008" s="64"/>
      <c r="F18008" s="54"/>
      <c r="G18008" s="63"/>
    </row>
    <row r="18009" spans="1:7" s="25" customFormat="1">
      <c r="A18009" s="59"/>
      <c r="B18009" s="54"/>
      <c r="C18009" s="76"/>
      <c r="D18009" s="60"/>
      <c r="E18009" s="64"/>
      <c r="F18009" s="54"/>
      <c r="G18009" s="63"/>
    </row>
    <row r="18010" spans="1:7" s="25" customFormat="1">
      <c r="A18010" s="59"/>
      <c r="B18010" s="54"/>
      <c r="C18010" s="76"/>
      <c r="D18010" s="60"/>
      <c r="E18010" s="64"/>
      <c r="F18010" s="54"/>
      <c r="G18010" s="63"/>
    </row>
    <row r="18011" spans="1:7" s="25" customFormat="1">
      <c r="A18011" s="59"/>
      <c r="B18011" s="54"/>
      <c r="C18011" s="76"/>
      <c r="D18011" s="60"/>
      <c r="E18011" s="64"/>
      <c r="F18011" s="54"/>
      <c r="G18011" s="63"/>
    </row>
    <row r="18012" spans="1:7" s="25" customFormat="1">
      <c r="A18012" s="59"/>
      <c r="B18012" s="54"/>
      <c r="C18012" s="76"/>
      <c r="D18012" s="60"/>
      <c r="E18012" s="64"/>
      <c r="F18012" s="54"/>
      <c r="G18012" s="63"/>
    </row>
    <row r="18013" spans="1:7" s="25" customFormat="1">
      <c r="A18013" s="59"/>
      <c r="B18013" s="54"/>
      <c r="C18013" s="76"/>
      <c r="D18013" s="60"/>
      <c r="E18013" s="64"/>
      <c r="F18013" s="54"/>
      <c r="G18013" s="63"/>
    </row>
    <row r="18014" spans="1:7" s="25" customFormat="1">
      <c r="A18014" s="59"/>
      <c r="B18014" s="54"/>
      <c r="C18014" s="76"/>
      <c r="D18014" s="60"/>
      <c r="E18014" s="64"/>
      <c r="F18014" s="54"/>
      <c r="G18014" s="63"/>
    </row>
    <row r="18015" spans="1:7" s="25" customFormat="1">
      <c r="A18015" s="59"/>
      <c r="B18015" s="54"/>
      <c r="C18015" s="76"/>
      <c r="D18015" s="60"/>
      <c r="E18015" s="64"/>
      <c r="F18015" s="54"/>
      <c r="G18015" s="63"/>
    </row>
    <row r="18016" spans="1:7" s="25" customFormat="1">
      <c r="A18016" s="59"/>
      <c r="B18016" s="54"/>
      <c r="C18016" s="76"/>
      <c r="D18016" s="60"/>
      <c r="E18016" s="64"/>
      <c r="F18016" s="54"/>
      <c r="G18016" s="63"/>
    </row>
    <row r="18017" spans="1:7" s="25" customFormat="1">
      <c r="A18017" s="59"/>
      <c r="B18017" s="54"/>
      <c r="C18017" s="76"/>
      <c r="D18017" s="60"/>
      <c r="E18017" s="64"/>
      <c r="F18017" s="54"/>
      <c r="G18017" s="63"/>
    </row>
    <row r="18018" spans="1:7" s="25" customFormat="1">
      <c r="A18018" s="59"/>
      <c r="B18018" s="54"/>
      <c r="C18018" s="76"/>
      <c r="D18018" s="60"/>
      <c r="E18018" s="64"/>
      <c r="F18018" s="54"/>
      <c r="G18018" s="63"/>
    </row>
    <row r="18019" spans="1:7" s="25" customFormat="1">
      <c r="A18019" s="59"/>
      <c r="B18019" s="54"/>
      <c r="C18019" s="76"/>
      <c r="D18019" s="60"/>
      <c r="E18019" s="64"/>
      <c r="F18019" s="54"/>
      <c r="G18019" s="63"/>
    </row>
    <row r="18020" spans="1:7" s="25" customFormat="1">
      <c r="A18020" s="59"/>
      <c r="B18020" s="54"/>
      <c r="C18020" s="76"/>
      <c r="D18020" s="60"/>
      <c r="E18020" s="64"/>
      <c r="F18020" s="54"/>
      <c r="G18020" s="63"/>
    </row>
    <row r="18021" spans="1:7" s="25" customFormat="1">
      <c r="A18021" s="59"/>
      <c r="B18021" s="54"/>
      <c r="C18021" s="76"/>
      <c r="D18021" s="60"/>
      <c r="E18021" s="64"/>
      <c r="F18021" s="54"/>
      <c r="G18021" s="63"/>
    </row>
    <row r="18022" spans="1:7" s="25" customFormat="1">
      <c r="A18022" s="59"/>
      <c r="B18022" s="54"/>
      <c r="C18022" s="76"/>
      <c r="D18022" s="60"/>
      <c r="E18022" s="64"/>
      <c r="F18022" s="54"/>
      <c r="G18022" s="63"/>
    </row>
    <row r="18023" spans="1:7" s="25" customFormat="1">
      <c r="A18023" s="59"/>
      <c r="B18023" s="54"/>
      <c r="C18023" s="76"/>
      <c r="D18023" s="60"/>
      <c r="E18023" s="64"/>
      <c r="F18023" s="54"/>
      <c r="G18023" s="63"/>
    </row>
    <row r="18024" spans="1:7" s="25" customFormat="1">
      <c r="A18024" s="59"/>
      <c r="B18024" s="54"/>
      <c r="C18024" s="76"/>
      <c r="D18024" s="60"/>
      <c r="E18024" s="64"/>
      <c r="F18024" s="54"/>
      <c r="G18024" s="63"/>
    </row>
    <row r="18025" spans="1:7" s="25" customFormat="1">
      <c r="A18025" s="59"/>
      <c r="B18025" s="54"/>
      <c r="C18025" s="76"/>
      <c r="D18025" s="60"/>
      <c r="E18025" s="64"/>
      <c r="F18025" s="54"/>
      <c r="G18025" s="63"/>
    </row>
    <row r="18026" spans="1:7" s="25" customFormat="1">
      <c r="A18026" s="59"/>
      <c r="B18026" s="54"/>
      <c r="C18026" s="76"/>
      <c r="D18026" s="60"/>
      <c r="E18026" s="64"/>
      <c r="F18026" s="54"/>
      <c r="G18026" s="63"/>
    </row>
    <row r="18027" spans="1:7" s="25" customFormat="1">
      <c r="A18027" s="59"/>
      <c r="B18027" s="54"/>
      <c r="C18027" s="76"/>
      <c r="D18027" s="60"/>
      <c r="E18027" s="64"/>
      <c r="F18027" s="54"/>
      <c r="G18027" s="63"/>
    </row>
    <row r="18028" spans="1:7" s="25" customFormat="1">
      <c r="A18028" s="59"/>
      <c r="B18028" s="54"/>
      <c r="C18028" s="76"/>
      <c r="D18028" s="60"/>
      <c r="E18028" s="64"/>
      <c r="F18028" s="54"/>
      <c r="G18028" s="63"/>
    </row>
    <row r="18029" spans="1:7" s="25" customFormat="1">
      <c r="A18029" s="59"/>
      <c r="B18029" s="54"/>
      <c r="C18029" s="76"/>
      <c r="D18029" s="60"/>
      <c r="E18029" s="64"/>
      <c r="F18029" s="54"/>
      <c r="G18029" s="63"/>
    </row>
    <row r="18030" spans="1:7" s="25" customFormat="1">
      <c r="A18030" s="59"/>
      <c r="B18030" s="54"/>
      <c r="C18030" s="76"/>
      <c r="D18030" s="60"/>
      <c r="E18030" s="64"/>
      <c r="F18030" s="54"/>
      <c r="G18030" s="63"/>
    </row>
    <row r="18031" spans="1:7" s="25" customFormat="1">
      <c r="A18031" s="59"/>
      <c r="B18031" s="54"/>
      <c r="C18031" s="76"/>
      <c r="D18031" s="60"/>
      <c r="E18031" s="64"/>
      <c r="F18031" s="54"/>
      <c r="G18031" s="63"/>
    </row>
    <row r="18032" spans="1:7" s="25" customFormat="1">
      <c r="A18032" s="59"/>
      <c r="B18032" s="54"/>
      <c r="C18032" s="76"/>
      <c r="D18032" s="60"/>
      <c r="E18032" s="64"/>
      <c r="F18032" s="54"/>
      <c r="G18032" s="63"/>
    </row>
    <row r="18033" spans="1:7" s="25" customFormat="1">
      <c r="A18033" s="59"/>
      <c r="B18033" s="54"/>
      <c r="C18033" s="76"/>
      <c r="D18033" s="60"/>
      <c r="E18033" s="64"/>
      <c r="F18033" s="54"/>
      <c r="G18033" s="63"/>
    </row>
    <row r="18034" spans="1:7" s="25" customFormat="1">
      <c r="A18034" s="59"/>
      <c r="B18034" s="54"/>
      <c r="C18034" s="76"/>
      <c r="D18034" s="60"/>
      <c r="E18034" s="64"/>
      <c r="F18034" s="54"/>
      <c r="G18034" s="63"/>
    </row>
    <row r="18035" spans="1:7" s="25" customFormat="1">
      <c r="A18035" s="59"/>
      <c r="B18035" s="54"/>
      <c r="C18035" s="76"/>
      <c r="D18035" s="60"/>
      <c r="E18035" s="64"/>
      <c r="F18035" s="54"/>
      <c r="G18035" s="63"/>
    </row>
    <row r="18036" spans="1:7" s="25" customFormat="1">
      <c r="A18036" s="59"/>
      <c r="B18036" s="54"/>
      <c r="C18036" s="76"/>
      <c r="D18036" s="60"/>
      <c r="E18036" s="64"/>
      <c r="F18036" s="54"/>
      <c r="G18036" s="63"/>
    </row>
    <row r="18037" spans="1:7" s="25" customFormat="1">
      <c r="A18037" s="59"/>
      <c r="B18037" s="54"/>
      <c r="C18037" s="76"/>
      <c r="D18037" s="60"/>
      <c r="E18037" s="64"/>
      <c r="F18037" s="54"/>
      <c r="G18037" s="63"/>
    </row>
    <row r="18038" spans="1:7" s="25" customFormat="1">
      <c r="A18038" s="59"/>
      <c r="B18038" s="54"/>
      <c r="C18038" s="76"/>
      <c r="D18038" s="60"/>
      <c r="E18038" s="64"/>
      <c r="F18038" s="54"/>
      <c r="G18038" s="63"/>
    </row>
    <row r="18039" spans="1:7" s="25" customFormat="1">
      <c r="A18039" s="59"/>
      <c r="B18039" s="54"/>
      <c r="C18039" s="76"/>
      <c r="D18039" s="60"/>
      <c r="E18039" s="64"/>
      <c r="F18039" s="54"/>
      <c r="G18039" s="63"/>
    </row>
    <row r="18040" spans="1:7" s="25" customFormat="1">
      <c r="A18040" s="59"/>
      <c r="B18040" s="54"/>
      <c r="C18040" s="76"/>
      <c r="D18040" s="60"/>
      <c r="E18040" s="64"/>
      <c r="F18040" s="54"/>
      <c r="G18040" s="63"/>
    </row>
    <row r="18041" spans="1:7" s="25" customFormat="1">
      <c r="A18041" s="59"/>
      <c r="B18041" s="54"/>
      <c r="C18041" s="76"/>
      <c r="D18041" s="60"/>
      <c r="E18041" s="64"/>
      <c r="F18041" s="54"/>
      <c r="G18041" s="63"/>
    </row>
    <row r="18042" spans="1:7" s="25" customFormat="1">
      <c r="A18042" s="59"/>
      <c r="B18042" s="54"/>
      <c r="C18042" s="76"/>
      <c r="D18042" s="60"/>
      <c r="E18042" s="64"/>
      <c r="F18042" s="54"/>
      <c r="G18042" s="63"/>
    </row>
    <row r="18043" spans="1:7" s="25" customFormat="1">
      <c r="A18043" s="59"/>
      <c r="B18043" s="54"/>
      <c r="C18043" s="76"/>
      <c r="D18043" s="60"/>
      <c r="E18043" s="64"/>
      <c r="F18043" s="54"/>
      <c r="G18043" s="63"/>
    </row>
    <row r="18044" spans="1:7" s="25" customFormat="1">
      <c r="A18044" s="59"/>
      <c r="B18044" s="54"/>
      <c r="C18044" s="76"/>
      <c r="D18044" s="60"/>
      <c r="E18044" s="64"/>
      <c r="F18044" s="54"/>
      <c r="G18044" s="63"/>
    </row>
    <row r="18045" spans="1:7" s="25" customFormat="1">
      <c r="A18045" s="59"/>
      <c r="B18045" s="54"/>
      <c r="C18045" s="76"/>
      <c r="D18045" s="60"/>
      <c r="E18045" s="64"/>
      <c r="F18045" s="54"/>
      <c r="G18045" s="63"/>
    </row>
    <row r="18046" spans="1:7" s="25" customFormat="1">
      <c r="A18046" s="59"/>
      <c r="B18046" s="54"/>
      <c r="C18046" s="76"/>
      <c r="D18046" s="60"/>
      <c r="E18046" s="64"/>
      <c r="F18046" s="54"/>
      <c r="G18046" s="63"/>
    </row>
    <row r="18047" spans="1:7" s="25" customFormat="1">
      <c r="A18047" s="59"/>
      <c r="B18047" s="54"/>
      <c r="C18047" s="76"/>
      <c r="D18047" s="60"/>
      <c r="E18047" s="64"/>
      <c r="F18047" s="54"/>
      <c r="G18047" s="63"/>
    </row>
    <row r="18048" spans="1:7" s="25" customFormat="1">
      <c r="A18048" s="59"/>
      <c r="B18048" s="54"/>
      <c r="C18048" s="76"/>
      <c r="D18048" s="60"/>
      <c r="E18048" s="64"/>
      <c r="F18048" s="54"/>
      <c r="G18048" s="63"/>
    </row>
    <row r="18049" spans="1:7" s="25" customFormat="1">
      <c r="A18049" s="59"/>
      <c r="B18049" s="54"/>
      <c r="C18049" s="76"/>
      <c r="D18049" s="60"/>
      <c r="E18049" s="64"/>
      <c r="F18049" s="54"/>
      <c r="G18049" s="63"/>
    </row>
    <row r="18050" spans="1:7" s="25" customFormat="1">
      <c r="A18050" s="59"/>
      <c r="B18050" s="54"/>
      <c r="C18050" s="76"/>
      <c r="D18050" s="60"/>
      <c r="E18050" s="64"/>
      <c r="F18050" s="54"/>
      <c r="G18050" s="63"/>
    </row>
    <row r="18051" spans="1:7" s="25" customFormat="1">
      <c r="A18051" s="59"/>
      <c r="B18051" s="54"/>
      <c r="C18051" s="76"/>
      <c r="D18051" s="60"/>
      <c r="E18051" s="64"/>
      <c r="F18051" s="54"/>
      <c r="G18051" s="63"/>
    </row>
    <row r="18052" spans="1:7" s="25" customFormat="1">
      <c r="A18052" s="59"/>
      <c r="B18052" s="54"/>
      <c r="C18052" s="76"/>
      <c r="D18052" s="60"/>
      <c r="E18052" s="64"/>
      <c r="F18052" s="54"/>
      <c r="G18052" s="63"/>
    </row>
    <row r="18053" spans="1:7" s="25" customFormat="1">
      <c r="A18053" s="59"/>
      <c r="B18053" s="54"/>
      <c r="C18053" s="76"/>
      <c r="D18053" s="60"/>
      <c r="E18053" s="64"/>
      <c r="F18053" s="54"/>
      <c r="G18053" s="63"/>
    </row>
    <row r="18054" spans="1:7" s="25" customFormat="1">
      <c r="A18054" s="59"/>
      <c r="B18054" s="54"/>
      <c r="C18054" s="76"/>
      <c r="D18054" s="60"/>
      <c r="E18054" s="64"/>
      <c r="F18054" s="54"/>
      <c r="G18054" s="63"/>
    </row>
    <row r="18055" spans="1:7" s="25" customFormat="1">
      <c r="A18055" s="59"/>
      <c r="B18055" s="54"/>
      <c r="C18055" s="76"/>
      <c r="D18055" s="60"/>
      <c r="E18055" s="64"/>
      <c r="F18055" s="54"/>
      <c r="G18055" s="63"/>
    </row>
    <row r="18056" spans="1:7" s="25" customFormat="1">
      <c r="A18056" s="59"/>
      <c r="B18056" s="54"/>
      <c r="C18056" s="76"/>
      <c r="D18056" s="60"/>
      <c r="E18056" s="64"/>
      <c r="F18056" s="54"/>
      <c r="G18056" s="63"/>
    </row>
    <row r="18057" spans="1:7" s="25" customFormat="1">
      <c r="A18057" s="59"/>
      <c r="B18057" s="54"/>
      <c r="C18057" s="76"/>
      <c r="D18057" s="60"/>
      <c r="E18057" s="64"/>
      <c r="F18057" s="54"/>
      <c r="G18057" s="63"/>
    </row>
    <row r="18058" spans="1:7" s="25" customFormat="1">
      <c r="A18058" s="59"/>
      <c r="B18058" s="54"/>
      <c r="C18058" s="76"/>
      <c r="D18058" s="60"/>
      <c r="E18058" s="64"/>
      <c r="F18058" s="54"/>
      <c r="G18058" s="63"/>
    </row>
    <row r="18059" spans="1:7" s="25" customFormat="1">
      <c r="A18059" s="59"/>
      <c r="B18059" s="54"/>
      <c r="C18059" s="76"/>
      <c r="D18059" s="60"/>
      <c r="E18059" s="64"/>
      <c r="F18059" s="54"/>
      <c r="G18059" s="63"/>
    </row>
    <row r="18060" spans="1:7" s="25" customFormat="1">
      <c r="A18060" s="59"/>
      <c r="B18060" s="54"/>
      <c r="C18060" s="76"/>
      <c r="D18060" s="60"/>
      <c r="E18060" s="64"/>
      <c r="F18060" s="54"/>
      <c r="G18060" s="63"/>
    </row>
    <row r="18061" spans="1:7" s="25" customFormat="1">
      <c r="A18061" s="59"/>
      <c r="B18061" s="54"/>
      <c r="C18061" s="76"/>
      <c r="D18061" s="60"/>
      <c r="E18061" s="64"/>
      <c r="F18061" s="54"/>
      <c r="G18061" s="63"/>
    </row>
    <row r="18062" spans="1:7" s="25" customFormat="1">
      <c r="A18062" s="59"/>
      <c r="B18062" s="54"/>
      <c r="C18062" s="76"/>
      <c r="D18062" s="60"/>
      <c r="E18062" s="64"/>
      <c r="F18062" s="54"/>
      <c r="G18062" s="63"/>
    </row>
    <row r="18063" spans="1:7" s="25" customFormat="1">
      <c r="A18063" s="59"/>
      <c r="B18063" s="54"/>
      <c r="C18063" s="76"/>
      <c r="D18063" s="60"/>
      <c r="E18063" s="64"/>
      <c r="F18063" s="54"/>
      <c r="G18063" s="63"/>
    </row>
    <row r="18064" spans="1:7" s="25" customFormat="1">
      <c r="A18064" s="59"/>
      <c r="B18064" s="54"/>
      <c r="C18064" s="76"/>
      <c r="D18064" s="60"/>
      <c r="E18064" s="64"/>
      <c r="F18064" s="54"/>
      <c r="G18064" s="63"/>
    </row>
    <row r="18065" spans="1:7" s="25" customFormat="1">
      <c r="A18065" s="59"/>
      <c r="B18065" s="54"/>
      <c r="C18065" s="76"/>
      <c r="D18065" s="60"/>
      <c r="E18065" s="64"/>
      <c r="F18065" s="54"/>
      <c r="G18065" s="63"/>
    </row>
    <row r="18066" spans="1:7" s="25" customFormat="1">
      <c r="A18066" s="59"/>
      <c r="B18066" s="54"/>
      <c r="C18066" s="76"/>
      <c r="D18066" s="60"/>
      <c r="E18066" s="64"/>
      <c r="F18066" s="54"/>
      <c r="G18066" s="63"/>
    </row>
    <row r="18067" spans="1:7" s="25" customFormat="1">
      <c r="A18067" s="59"/>
      <c r="B18067" s="54"/>
      <c r="C18067" s="76"/>
      <c r="D18067" s="60"/>
      <c r="E18067" s="64"/>
      <c r="F18067" s="54"/>
      <c r="G18067" s="63"/>
    </row>
    <row r="18068" spans="1:7" s="25" customFormat="1">
      <c r="A18068" s="59"/>
      <c r="B18068" s="54"/>
      <c r="C18068" s="76"/>
      <c r="D18068" s="60"/>
      <c r="E18068" s="64"/>
      <c r="F18068" s="54"/>
      <c r="G18068" s="63"/>
    </row>
    <row r="18069" spans="1:7" s="25" customFormat="1">
      <c r="A18069" s="59"/>
      <c r="B18069" s="54"/>
      <c r="C18069" s="76"/>
      <c r="D18069" s="60"/>
      <c r="E18069" s="64"/>
      <c r="F18069" s="54"/>
      <c r="G18069" s="63"/>
    </row>
    <row r="18070" spans="1:7" s="25" customFormat="1">
      <c r="A18070" s="59"/>
      <c r="B18070" s="54"/>
      <c r="C18070" s="76"/>
      <c r="D18070" s="60"/>
      <c r="E18070" s="64"/>
      <c r="F18070" s="54"/>
      <c r="G18070" s="63"/>
    </row>
    <row r="18071" spans="1:7" s="25" customFormat="1">
      <c r="A18071" s="59"/>
      <c r="B18071" s="54"/>
      <c r="C18071" s="76"/>
      <c r="D18071" s="60"/>
      <c r="E18071" s="64"/>
      <c r="F18071" s="54"/>
      <c r="G18071" s="63"/>
    </row>
    <row r="18072" spans="1:7" s="25" customFormat="1">
      <c r="A18072" s="59"/>
      <c r="B18072" s="54"/>
      <c r="C18072" s="76"/>
      <c r="D18072" s="60"/>
      <c r="E18072" s="64"/>
      <c r="F18072" s="54"/>
      <c r="G18072" s="63"/>
    </row>
    <row r="18073" spans="1:7" s="25" customFormat="1">
      <c r="A18073" s="59"/>
      <c r="B18073" s="54"/>
      <c r="C18073" s="76"/>
      <c r="D18073" s="60"/>
      <c r="E18073" s="64"/>
      <c r="F18073" s="54"/>
      <c r="G18073" s="63"/>
    </row>
    <row r="18074" spans="1:7" s="25" customFormat="1">
      <c r="A18074" s="59"/>
      <c r="B18074" s="54"/>
      <c r="C18074" s="76"/>
      <c r="D18074" s="60"/>
      <c r="E18074" s="64"/>
      <c r="F18074" s="54"/>
      <c r="G18074" s="63"/>
    </row>
    <row r="18075" spans="1:7" s="25" customFormat="1">
      <c r="A18075" s="59"/>
      <c r="B18075" s="54"/>
      <c r="C18075" s="76"/>
      <c r="D18075" s="60"/>
      <c r="E18075" s="64"/>
      <c r="F18075" s="54"/>
      <c r="G18075" s="63"/>
    </row>
    <row r="18076" spans="1:7" s="25" customFormat="1">
      <c r="A18076" s="59"/>
      <c r="B18076" s="54"/>
      <c r="C18076" s="76"/>
      <c r="D18076" s="60"/>
      <c r="E18076" s="64"/>
      <c r="F18076" s="54"/>
      <c r="G18076" s="63"/>
    </row>
    <row r="18077" spans="1:7" s="25" customFormat="1">
      <c r="A18077" s="59"/>
      <c r="B18077" s="54"/>
      <c r="C18077" s="76"/>
      <c r="D18077" s="60"/>
      <c r="E18077" s="64"/>
      <c r="F18077" s="54"/>
      <c r="G18077" s="63"/>
    </row>
    <row r="18078" spans="1:7" s="25" customFormat="1">
      <c r="A18078" s="59"/>
      <c r="B18078" s="54"/>
      <c r="C18078" s="76"/>
      <c r="D18078" s="60"/>
      <c r="E18078" s="64"/>
      <c r="F18078" s="54"/>
      <c r="G18078" s="63"/>
    </row>
    <row r="18079" spans="1:7" s="25" customFormat="1">
      <c r="A18079" s="59"/>
      <c r="B18079" s="54"/>
      <c r="C18079" s="76"/>
      <c r="D18079" s="60"/>
      <c r="E18079" s="64"/>
      <c r="F18079" s="54"/>
      <c r="G18079" s="63"/>
    </row>
    <row r="18080" spans="1:7" s="25" customFormat="1">
      <c r="A18080" s="59"/>
      <c r="B18080" s="54"/>
      <c r="C18080" s="76"/>
      <c r="D18080" s="60"/>
      <c r="E18080" s="64"/>
      <c r="F18080" s="54"/>
      <c r="G18080" s="63"/>
    </row>
    <row r="18081" spans="1:7" s="25" customFormat="1">
      <c r="A18081" s="59"/>
      <c r="B18081" s="54"/>
      <c r="C18081" s="76"/>
      <c r="D18081" s="60"/>
      <c r="E18081" s="64"/>
      <c r="F18081" s="54"/>
      <c r="G18081" s="63"/>
    </row>
    <row r="18082" spans="1:7" s="25" customFormat="1">
      <c r="A18082" s="59"/>
      <c r="B18082" s="54"/>
      <c r="C18082" s="76"/>
      <c r="D18082" s="60"/>
      <c r="E18082" s="64"/>
      <c r="F18082" s="54"/>
      <c r="G18082" s="63"/>
    </row>
    <row r="18083" spans="1:7" s="25" customFormat="1">
      <c r="A18083" s="59"/>
      <c r="B18083" s="54"/>
      <c r="C18083" s="76"/>
      <c r="D18083" s="60"/>
      <c r="E18083" s="64"/>
      <c r="F18083" s="54"/>
      <c r="G18083" s="63"/>
    </row>
    <row r="18084" spans="1:7" s="25" customFormat="1">
      <c r="A18084" s="59"/>
      <c r="B18084" s="54"/>
      <c r="C18084" s="76"/>
      <c r="D18084" s="60"/>
      <c r="E18084" s="64"/>
      <c r="F18084" s="54"/>
      <c r="G18084" s="63"/>
    </row>
    <row r="18085" spans="1:7" s="25" customFormat="1">
      <c r="A18085" s="59"/>
      <c r="B18085" s="54"/>
      <c r="C18085" s="76"/>
      <c r="D18085" s="60"/>
      <c r="E18085" s="64"/>
      <c r="F18085" s="54"/>
      <c r="G18085" s="63"/>
    </row>
    <row r="18086" spans="1:7" s="25" customFormat="1">
      <c r="A18086" s="59"/>
      <c r="B18086" s="54"/>
      <c r="C18086" s="76"/>
      <c r="D18086" s="60"/>
      <c r="E18086" s="64"/>
      <c r="F18086" s="54"/>
      <c r="G18086" s="63"/>
    </row>
    <row r="18087" spans="1:7" s="25" customFormat="1">
      <c r="A18087" s="59"/>
      <c r="B18087" s="54"/>
      <c r="C18087" s="76"/>
      <c r="D18087" s="60"/>
      <c r="E18087" s="64"/>
      <c r="F18087" s="54"/>
      <c r="G18087" s="63"/>
    </row>
    <row r="18088" spans="1:7" s="25" customFormat="1">
      <c r="A18088" s="59"/>
      <c r="B18088" s="54"/>
      <c r="C18088" s="76"/>
      <c r="D18088" s="60"/>
      <c r="E18088" s="64"/>
      <c r="F18088" s="54"/>
      <c r="G18088" s="63"/>
    </row>
    <row r="18089" spans="1:7" s="25" customFormat="1">
      <c r="A18089" s="59"/>
      <c r="B18089" s="54"/>
      <c r="C18089" s="76"/>
      <c r="D18089" s="60"/>
      <c r="E18089" s="64"/>
      <c r="F18089" s="54"/>
      <c r="G18089" s="63"/>
    </row>
    <row r="18090" spans="1:7" s="25" customFormat="1">
      <c r="A18090" s="59"/>
      <c r="B18090" s="54"/>
      <c r="C18090" s="76"/>
      <c r="D18090" s="60"/>
      <c r="E18090" s="64"/>
      <c r="F18090" s="54"/>
      <c r="G18090" s="63"/>
    </row>
    <row r="18091" spans="1:7" s="25" customFormat="1">
      <c r="A18091" s="59"/>
      <c r="B18091" s="54"/>
      <c r="C18091" s="76"/>
      <c r="D18091" s="60"/>
      <c r="E18091" s="64"/>
      <c r="F18091" s="54"/>
      <c r="G18091" s="63"/>
    </row>
    <row r="18092" spans="1:7" s="25" customFormat="1">
      <c r="A18092" s="59"/>
      <c r="B18092" s="54"/>
      <c r="C18092" s="76"/>
      <c r="D18092" s="60"/>
      <c r="E18092" s="64"/>
      <c r="F18092" s="54"/>
      <c r="G18092" s="63"/>
    </row>
    <row r="18093" spans="1:7" s="25" customFormat="1">
      <c r="A18093" s="59"/>
      <c r="B18093" s="54"/>
      <c r="C18093" s="76"/>
      <c r="D18093" s="60"/>
      <c r="E18093" s="64"/>
      <c r="F18093" s="54"/>
      <c r="G18093" s="63"/>
    </row>
    <row r="18094" spans="1:7" s="25" customFormat="1">
      <c r="A18094" s="59"/>
      <c r="B18094" s="54"/>
      <c r="C18094" s="76"/>
      <c r="D18094" s="60"/>
      <c r="E18094" s="64"/>
      <c r="F18094" s="54"/>
      <c r="G18094" s="63"/>
    </row>
    <row r="18095" spans="1:7" s="25" customFormat="1">
      <c r="A18095" s="59"/>
      <c r="B18095" s="54"/>
      <c r="C18095" s="76"/>
      <c r="D18095" s="60"/>
      <c r="E18095" s="64"/>
      <c r="F18095" s="54"/>
      <c r="G18095" s="63"/>
    </row>
    <row r="18096" spans="1:7" s="25" customFormat="1">
      <c r="A18096" s="59"/>
      <c r="B18096" s="54"/>
      <c r="C18096" s="76"/>
      <c r="D18096" s="60"/>
      <c r="E18096" s="64"/>
      <c r="F18096" s="54"/>
      <c r="G18096" s="63"/>
    </row>
    <row r="18097" spans="1:7" s="25" customFormat="1">
      <c r="A18097" s="59"/>
      <c r="B18097" s="54"/>
      <c r="C18097" s="76"/>
      <c r="D18097" s="60"/>
      <c r="E18097" s="64"/>
      <c r="F18097" s="54"/>
      <c r="G18097" s="63"/>
    </row>
    <row r="18098" spans="1:7" s="25" customFormat="1">
      <c r="A18098" s="59"/>
      <c r="B18098" s="54"/>
      <c r="C18098" s="76"/>
      <c r="D18098" s="60"/>
      <c r="E18098" s="64"/>
      <c r="F18098" s="54"/>
      <c r="G18098" s="63"/>
    </row>
    <row r="18099" spans="1:7" s="25" customFormat="1">
      <c r="A18099" s="59"/>
      <c r="B18099" s="54"/>
      <c r="C18099" s="76"/>
      <c r="D18099" s="60"/>
      <c r="E18099" s="64"/>
      <c r="F18099" s="54"/>
      <c r="G18099" s="63"/>
    </row>
    <row r="18100" spans="1:7" s="25" customFormat="1">
      <c r="A18100" s="59"/>
      <c r="B18100" s="54"/>
      <c r="C18100" s="76"/>
      <c r="D18100" s="60"/>
      <c r="E18100" s="64"/>
      <c r="F18100" s="54"/>
      <c r="G18100" s="63"/>
    </row>
    <row r="18101" spans="1:7" s="25" customFormat="1">
      <c r="A18101" s="59"/>
      <c r="B18101" s="54"/>
      <c r="C18101" s="76"/>
      <c r="D18101" s="60"/>
      <c r="E18101" s="64"/>
      <c r="F18101" s="54"/>
      <c r="G18101" s="63"/>
    </row>
    <row r="18102" spans="1:7" s="25" customFormat="1">
      <c r="A18102" s="59"/>
      <c r="B18102" s="54"/>
      <c r="C18102" s="76"/>
      <c r="D18102" s="60"/>
      <c r="E18102" s="64"/>
      <c r="F18102" s="54"/>
      <c r="G18102" s="63"/>
    </row>
    <row r="18103" spans="1:7" s="25" customFormat="1">
      <c r="A18103" s="59"/>
      <c r="B18103" s="54"/>
      <c r="C18103" s="76"/>
      <c r="D18103" s="60"/>
      <c r="E18103" s="64"/>
      <c r="F18103" s="54"/>
      <c r="G18103" s="63"/>
    </row>
    <row r="18104" spans="1:7" s="25" customFormat="1">
      <c r="A18104" s="59"/>
      <c r="B18104" s="54"/>
      <c r="C18104" s="76"/>
      <c r="D18104" s="60"/>
      <c r="E18104" s="64"/>
      <c r="F18104" s="54"/>
      <c r="G18104" s="63"/>
    </row>
    <row r="18105" spans="1:7" s="25" customFormat="1">
      <c r="A18105" s="59"/>
      <c r="B18105" s="54"/>
      <c r="C18105" s="76"/>
      <c r="D18105" s="60"/>
      <c r="E18105" s="64"/>
      <c r="F18105" s="54"/>
      <c r="G18105" s="63"/>
    </row>
    <row r="18106" spans="1:7" s="25" customFormat="1">
      <c r="A18106" s="59"/>
      <c r="B18106" s="54"/>
      <c r="C18106" s="76"/>
      <c r="D18106" s="60"/>
      <c r="E18106" s="64"/>
      <c r="F18106" s="54"/>
      <c r="G18106" s="63"/>
    </row>
    <row r="18107" spans="1:7" s="25" customFormat="1">
      <c r="A18107" s="59"/>
      <c r="B18107" s="54"/>
      <c r="C18107" s="76"/>
      <c r="D18107" s="60"/>
      <c r="E18107" s="64"/>
      <c r="F18107" s="54"/>
      <c r="G18107" s="63"/>
    </row>
    <row r="18108" spans="1:7" s="25" customFormat="1">
      <c r="A18108" s="59"/>
      <c r="B18108" s="54"/>
      <c r="C18108" s="76"/>
      <c r="D18108" s="60"/>
      <c r="E18108" s="64"/>
      <c r="F18108" s="54"/>
      <c r="G18108" s="63"/>
    </row>
    <row r="18109" spans="1:7" s="25" customFormat="1">
      <c r="A18109" s="59"/>
      <c r="B18109" s="54"/>
      <c r="C18109" s="76"/>
      <c r="D18109" s="60"/>
      <c r="E18109" s="64"/>
      <c r="F18109" s="54"/>
      <c r="G18109" s="63"/>
    </row>
    <row r="18110" spans="1:7" s="25" customFormat="1">
      <c r="A18110" s="59"/>
      <c r="B18110" s="54"/>
      <c r="C18110" s="76"/>
      <c r="D18110" s="60"/>
      <c r="E18110" s="64"/>
      <c r="F18110" s="54"/>
      <c r="G18110" s="63"/>
    </row>
    <row r="18111" spans="1:7" s="25" customFormat="1">
      <c r="A18111" s="59"/>
      <c r="B18111" s="54"/>
      <c r="C18111" s="76"/>
      <c r="D18111" s="60"/>
      <c r="E18111" s="64"/>
      <c r="F18111" s="54"/>
      <c r="G18111" s="63"/>
    </row>
    <row r="18112" spans="1:7" s="25" customFormat="1">
      <c r="A18112" s="59"/>
      <c r="B18112" s="54"/>
      <c r="C18112" s="76"/>
      <c r="D18112" s="60"/>
      <c r="E18112" s="64"/>
      <c r="F18112" s="54"/>
      <c r="G18112" s="63"/>
    </row>
    <row r="18113" spans="1:7" s="25" customFormat="1">
      <c r="A18113" s="59"/>
      <c r="B18113" s="54"/>
      <c r="C18113" s="76"/>
      <c r="D18113" s="60"/>
      <c r="E18113" s="64"/>
      <c r="F18113" s="54"/>
      <c r="G18113" s="63"/>
    </row>
    <row r="18114" spans="1:7" s="25" customFormat="1">
      <c r="A18114" s="59"/>
      <c r="B18114" s="54"/>
      <c r="C18114" s="76"/>
      <c r="D18114" s="60"/>
      <c r="E18114" s="64"/>
      <c r="F18114" s="54"/>
      <c r="G18114" s="63"/>
    </row>
    <row r="18115" spans="1:7" s="25" customFormat="1">
      <c r="A18115" s="59"/>
      <c r="B18115" s="54"/>
      <c r="C18115" s="76"/>
      <c r="D18115" s="60"/>
      <c r="E18115" s="64"/>
      <c r="F18115" s="54"/>
      <c r="G18115" s="63"/>
    </row>
    <row r="18116" spans="1:7" s="25" customFormat="1">
      <c r="A18116" s="59"/>
      <c r="B18116" s="54"/>
      <c r="C18116" s="76"/>
      <c r="D18116" s="60"/>
      <c r="E18116" s="64"/>
      <c r="F18116" s="54"/>
      <c r="G18116" s="63"/>
    </row>
    <row r="18117" spans="1:7" s="25" customFormat="1">
      <c r="A18117" s="59"/>
      <c r="B18117" s="54"/>
      <c r="C18117" s="76"/>
      <c r="D18117" s="60"/>
      <c r="E18117" s="64"/>
      <c r="F18117" s="54"/>
      <c r="G18117" s="63"/>
    </row>
    <row r="18118" spans="1:7" s="25" customFormat="1">
      <c r="A18118" s="59"/>
      <c r="B18118" s="54"/>
      <c r="C18118" s="76"/>
      <c r="D18118" s="60"/>
      <c r="E18118" s="64"/>
      <c r="F18118" s="54"/>
      <c r="G18118" s="63"/>
    </row>
    <row r="18119" spans="1:7" s="25" customFormat="1">
      <c r="A18119" s="59"/>
      <c r="B18119" s="54"/>
      <c r="C18119" s="76"/>
      <c r="D18119" s="60"/>
      <c r="E18119" s="64"/>
      <c r="F18119" s="54"/>
      <c r="G18119" s="63"/>
    </row>
    <row r="18120" spans="1:7" s="25" customFormat="1">
      <c r="A18120" s="59"/>
      <c r="B18120" s="54"/>
      <c r="C18120" s="76"/>
      <c r="D18120" s="60"/>
      <c r="E18120" s="64"/>
      <c r="F18120" s="54"/>
      <c r="G18120" s="63"/>
    </row>
    <row r="18121" spans="1:7" s="25" customFormat="1">
      <c r="A18121" s="59"/>
      <c r="B18121" s="54"/>
      <c r="C18121" s="76"/>
      <c r="D18121" s="60"/>
      <c r="E18121" s="64"/>
      <c r="F18121" s="54"/>
      <c r="G18121" s="63"/>
    </row>
    <row r="18122" spans="1:7" s="25" customFormat="1">
      <c r="A18122" s="59"/>
      <c r="B18122" s="54"/>
      <c r="C18122" s="76"/>
      <c r="D18122" s="60"/>
      <c r="E18122" s="64"/>
      <c r="F18122" s="54"/>
      <c r="G18122" s="63"/>
    </row>
    <row r="18123" spans="1:7" s="25" customFormat="1">
      <c r="A18123" s="59"/>
      <c r="B18123" s="54"/>
      <c r="C18123" s="76"/>
      <c r="D18123" s="60"/>
      <c r="E18123" s="64"/>
      <c r="F18123" s="54"/>
      <c r="G18123" s="63"/>
    </row>
    <row r="18124" spans="1:7" s="25" customFormat="1">
      <c r="A18124" s="59"/>
      <c r="B18124" s="54"/>
      <c r="C18124" s="76"/>
      <c r="D18124" s="60"/>
      <c r="E18124" s="64"/>
      <c r="F18124" s="54"/>
      <c r="G18124" s="63"/>
    </row>
    <row r="18125" spans="1:7" s="25" customFormat="1">
      <c r="A18125" s="59"/>
      <c r="B18125" s="54"/>
      <c r="C18125" s="76"/>
      <c r="D18125" s="60"/>
      <c r="E18125" s="64"/>
      <c r="F18125" s="54"/>
      <c r="G18125" s="63"/>
    </row>
    <row r="18126" spans="1:7" s="25" customFormat="1">
      <c r="A18126" s="59"/>
      <c r="B18126" s="54"/>
      <c r="C18126" s="76"/>
      <c r="D18126" s="60"/>
      <c r="E18126" s="64"/>
      <c r="F18126" s="54"/>
      <c r="G18126" s="63"/>
    </row>
    <row r="18127" spans="1:7" s="25" customFormat="1">
      <c r="A18127" s="59"/>
      <c r="B18127" s="54"/>
      <c r="C18127" s="76"/>
      <c r="D18127" s="60"/>
      <c r="E18127" s="64"/>
      <c r="F18127" s="54"/>
      <c r="G18127" s="63"/>
    </row>
    <row r="18128" spans="1:7" s="25" customFormat="1">
      <c r="A18128" s="59"/>
      <c r="B18128" s="54"/>
      <c r="C18128" s="76"/>
      <c r="D18128" s="60"/>
      <c r="E18128" s="64"/>
      <c r="F18128" s="54"/>
      <c r="G18128" s="63"/>
    </row>
    <row r="18129" spans="1:7" s="25" customFormat="1">
      <c r="A18129" s="59"/>
      <c r="B18129" s="54"/>
      <c r="C18129" s="76"/>
      <c r="D18129" s="60"/>
      <c r="E18129" s="64"/>
      <c r="F18129" s="54"/>
      <c r="G18129" s="63"/>
    </row>
    <row r="18130" spans="1:7" s="25" customFormat="1">
      <c r="A18130" s="59"/>
      <c r="B18130" s="54"/>
      <c r="C18130" s="76"/>
      <c r="D18130" s="60"/>
      <c r="E18130" s="64"/>
      <c r="F18130" s="54"/>
      <c r="G18130" s="63"/>
    </row>
    <row r="18131" spans="1:7" s="25" customFormat="1">
      <c r="A18131" s="59"/>
      <c r="B18131" s="54"/>
      <c r="C18131" s="76"/>
      <c r="D18131" s="60"/>
      <c r="E18131" s="64"/>
      <c r="F18131" s="54"/>
      <c r="G18131" s="63"/>
    </row>
    <row r="18132" spans="1:7" s="25" customFormat="1">
      <c r="A18132" s="59"/>
      <c r="B18132" s="54"/>
      <c r="C18132" s="76"/>
      <c r="D18132" s="60"/>
      <c r="E18132" s="64"/>
      <c r="F18132" s="54"/>
      <c r="G18132" s="63"/>
    </row>
    <row r="18133" spans="1:7" s="25" customFormat="1">
      <c r="A18133" s="59"/>
      <c r="B18133" s="54"/>
      <c r="C18133" s="76"/>
      <c r="D18133" s="60"/>
      <c r="E18133" s="64"/>
      <c r="F18133" s="54"/>
      <c r="G18133" s="63"/>
    </row>
    <row r="18134" spans="1:7" s="25" customFormat="1">
      <c r="A18134" s="59"/>
      <c r="B18134" s="54"/>
      <c r="C18134" s="76"/>
      <c r="D18134" s="60"/>
      <c r="E18134" s="64"/>
      <c r="F18134" s="54"/>
      <c r="G18134" s="63"/>
    </row>
    <row r="18135" spans="1:7" s="25" customFormat="1">
      <c r="A18135" s="59"/>
      <c r="B18135" s="54"/>
      <c r="C18135" s="76"/>
      <c r="D18135" s="60"/>
      <c r="E18135" s="64"/>
      <c r="F18135" s="54"/>
      <c r="G18135" s="63"/>
    </row>
    <row r="18136" spans="1:7" s="25" customFormat="1">
      <c r="A18136" s="59"/>
      <c r="B18136" s="54"/>
      <c r="C18136" s="76"/>
      <c r="D18136" s="60"/>
      <c r="E18136" s="64"/>
      <c r="F18136" s="54"/>
      <c r="G18136" s="63"/>
    </row>
    <row r="18137" spans="1:7" s="25" customFormat="1">
      <c r="A18137" s="59"/>
      <c r="B18137" s="54"/>
      <c r="C18137" s="76"/>
      <c r="D18137" s="60"/>
      <c r="E18137" s="64"/>
      <c r="F18137" s="54"/>
      <c r="G18137" s="63"/>
    </row>
    <row r="18138" spans="1:7" s="25" customFormat="1">
      <c r="A18138" s="59"/>
      <c r="B18138" s="54"/>
      <c r="C18138" s="76"/>
      <c r="D18138" s="60"/>
      <c r="E18138" s="64"/>
      <c r="F18138" s="54"/>
      <c r="G18138" s="63"/>
    </row>
    <row r="18139" spans="1:7" s="25" customFormat="1">
      <c r="A18139" s="59"/>
      <c r="B18139" s="54"/>
      <c r="C18139" s="76"/>
      <c r="D18139" s="60"/>
      <c r="E18139" s="64"/>
      <c r="F18139" s="54"/>
      <c r="G18139" s="63"/>
    </row>
    <row r="18140" spans="1:7" s="25" customFormat="1">
      <c r="A18140" s="59"/>
      <c r="B18140" s="54"/>
      <c r="C18140" s="76"/>
      <c r="D18140" s="60"/>
      <c r="E18140" s="64"/>
      <c r="F18140" s="54"/>
      <c r="G18140" s="63"/>
    </row>
    <row r="18141" spans="1:7" s="25" customFormat="1">
      <c r="A18141" s="59"/>
      <c r="B18141" s="54"/>
      <c r="C18141" s="76"/>
      <c r="D18141" s="60"/>
      <c r="E18141" s="64"/>
      <c r="F18141" s="54"/>
      <c r="G18141" s="63"/>
    </row>
    <row r="18142" spans="1:7" s="25" customFormat="1">
      <c r="A18142" s="59"/>
      <c r="B18142" s="54"/>
      <c r="C18142" s="76"/>
      <c r="D18142" s="60"/>
      <c r="E18142" s="64"/>
      <c r="F18142" s="54"/>
      <c r="G18142" s="63"/>
    </row>
    <row r="18143" spans="1:7" s="25" customFormat="1">
      <c r="A18143" s="59"/>
      <c r="B18143" s="54"/>
      <c r="C18143" s="76"/>
      <c r="D18143" s="60"/>
      <c r="E18143" s="64"/>
      <c r="F18143" s="54"/>
      <c r="G18143" s="63"/>
    </row>
    <row r="18144" spans="1:7" s="25" customFormat="1">
      <c r="A18144" s="59"/>
      <c r="B18144" s="54"/>
      <c r="C18144" s="76"/>
      <c r="D18144" s="60"/>
      <c r="E18144" s="64"/>
      <c r="F18144" s="54"/>
      <c r="G18144" s="63"/>
    </row>
    <row r="18145" spans="1:7" s="25" customFormat="1">
      <c r="A18145" s="59"/>
      <c r="B18145" s="54"/>
      <c r="C18145" s="76"/>
      <c r="D18145" s="60"/>
      <c r="E18145" s="64"/>
      <c r="F18145" s="54"/>
      <c r="G18145" s="63"/>
    </row>
    <row r="18146" spans="1:7" s="25" customFormat="1">
      <c r="A18146" s="59"/>
      <c r="B18146" s="54"/>
      <c r="C18146" s="76"/>
      <c r="D18146" s="60"/>
      <c r="E18146" s="64"/>
      <c r="F18146" s="54"/>
      <c r="G18146" s="63"/>
    </row>
    <row r="18147" spans="1:7" s="25" customFormat="1">
      <c r="A18147" s="59"/>
      <c r="B18147" s="54"/>
      <c r="C18147" s="76"/>
      <c r="D18147" s="60"/>
      <c r="E18147" s="64"/>
      <c r="F18147" s="54"/>
      <c r="G18147" s="63"/>
    </row>
    <row r="18148" spans="1:7" s="25" customFormat="1">
      <c r="A18148" s="59"/>
      <c r="B18148" s="54"/>
      <c r="C18148" s="76"/>
      <c r="D18148" s="60"/>
      <c r="E18148" s="64"/>
      <c r="F18148" s="54"/>
      <c r="G18148" s="63"/>
    </row>
    <row r="18149" spans="1:7" s="25" customFormat="1">
      <c r="A18149" s="59"/>
      <c r="B18149" s="54"/>
      <c r="C18149" s="76"/>
      <c r="D18149" s="60"/>
      <c r="E18149" s="64"/>
      <c r="F18149" s="54"/>
      <c r="G18149" s="63"/>
    </row>
    <row r="18150" spans="1:7" s="25" customFormat="1">
      <c r="A18150" s="59"/>
      <c r="B18150" s="54"/>
      <c r="C18150" s="76"/>
      <c r="D18150" s="60"/>
      <c r="E18150" s="64"/>
      <c r="F18150" s="54"/>
      <c r="G18150" s="63"/>
    </row>
    <row r="18151" spans="1:7" s="25" customFormat="1">
      <c r="A18151" s="59"/>
      <c r="B18151" s="54"/>
      <c r="C18151" s="76"/>
      <c r="D18151" s="60"/>
      <c r="E18151" s="64"/>
      <c r="F18151" s="54"/>
      <c r="G18151" s="63"/>
    </row>
    <row r="18152" spans="1:7" s="25" customFormat="1">
      <c r="A18152" s="59"/>
      <c r="B18152" s="54"/>
      <c r="C18152" s="76"/>
      <c r="D18152" s="60"/>
      <c r="E18152" s="64"/>
      <c r="F18152" s="54"/>
      <c r="G18152" s="63"/>
    </row>
    <row r="18153" spans="1:7" s="25" customFormat="1">
      <c r="A18153" s="59"/>
      <c r="B18153" s="54"/>
      <c r="C18153" s="76"/>
      <c r="D18153" s="60"/>
      <c r="E18153" s="64"/>
      <c r="F18153" s="54"/>
      <c r="G18153" s="63"/>
    </row>
    <row r="18154" spans="1:7" s="25" customFormat="1">
      <c r="A18154" s="59"/>
      <c r="B18154" s="54"/>
      <c r="C18154" s="76"/>
      <c r="D18154" s="60"/>
      <c r="E18154" s="64"/>
      <c r="F18154" s="54"/>
      <c r="G18154" s="63"/>
    </row>
    <row r="18155" spans="1:7" s="25" customFormat="1">
      <c r="A18155" s="59"/>
      <c r="B18155" s="54"/>
      <c r="C18155" s="76"/>
      <c r="D18155" s="60"/>
      <c r="E18155" s="64"/>
      <c r="F18155" s="54"/>
      <c r="G18155" s="63"/>
    </row>
    <row r="18156" spans="1:7" s="25" customFormat="1">
      <c r="A18156" s="59"/>
      <c r="B18156" s="54"/>
      <c r="C18156" s="76"/>
      <c r="D18156" s="60"/>
      <c r="E18156" s="64"/>
      <c r="F18156" s="54"/>
      <c r="G18156" s="63"/>
    </row>
    <row r="18157" spans="1:7" s="25" customFormat="1">
      <c r="A18157" s="59"/>
      <c r="B18157" s="54"/>
      <c r="C18157" s="76"/>
      <c r="D18157" s="60"/>
      <c r="E18157" s="64"/>
      <c r="F18157" s="54"/>
      <c r="G18157" s="63"/>
    </row>
    <row r="18158" spans="1:7" s="25" customFormat="1">
      <c r="A18158" s="59"/>
      <c r="B18158" s="54"/>
      <c r="C18158" s="76"/>
      <c r="D18158" s="60"/>
      <c r="E18158" s="64"/>
      <c r="F18158" s="54"/>
      <c r="G18158" s="63"/>
    </row>
    <row r="18159" spans="1:7" s="25" customFormat="1">
      <c r="A18159" s="59"/>
      <c r="B18159" s="54"/>
      <c r="C18159" s="76"/>
      <c r="D18159" s="60"/>
      <c r="E18159" s="64"/>
      <c r="F18159" s="54"/>
      <c r="G18159" s="63"/>
    </row>
    <row r="18160" spans="1:7" s="25" customFormat="1">
      <c r="A18160" s="59"/>
      <c r="B18160" s="54"/>
      <c r="C18160" s="76"/>
      <c r="D18160" s="60"/>
      <c r="E18160" s="64"/>
      <c r="F18160" s="54"/>
      <c r="G18160" s="63"/>
    </row>
    <row r="18161" spans="1:7" s="25" customFormat="1">
      <c r="A18161" s="59"/>
      <c r="B18161" s="54"/>
      <c r="C18161" s="76"/>
      <c r="D18161" s="60"/>
      <c r="E18161" s="64"/>
      <c r="F18161" s="54"/>
      <c r="G18161" s="63"/>
    </row>
    <row r="18162" spans="1:7" s="25" customFormat="1">
      <c r="A18162" s="59"/>
      <c r="B18162" s="54"/>
      <c r="C18162" s="76"/>
      <c r="D18162" s="60"/>
      <c r="E18162" s="64"/>
      <c r="F18162" s="54"/>
      <c r="G18162" s="63"/>
    </row>
    <row r="18163" spans="1:7" s="25" customFormat="1">
      <c r="A18163" s="59"/>
      <c r="B18163" s="54"/>
      <c r="C18163" s="76"/>
      <c r="D18163" s="60"/>
      <c r="E18163" s="64"/>
      <c r="F18163" s="54"/>
      <c r="G18163" s="63"/>
    </row>
    <row r="18164" spans="1:7" s="25" customFormat="1">
      <c r="A18164" s="59"/>
      <c r="B18164" s="54"/>
      <c r="C18164" s="76"/>
      <c r="D18164" s="60"/>
      <c r="E18164" s="64"/>
      <c r="F18164" s="54"/>
      <c r="G18164" s="63"/>
    </row>
    <row r="18165" spans="1:7" s="25" customFormat="1">
      <c r="A18165" s="59"/>
      <c r="B18165" s="54"/>
      <c r="C18165" s="76"/>
      <c r="D18165" s="60"/>
      <c r="E18165" s="64"/>
      <c r="F18165" s="54"/>
      <c r="G18165" s="63"/>
    </row>
    <row r="18166" spans="1:7" s="25" customFormat="1">
      <c r="A18166" s="59"/>
      <c r="B18166" s="54"/>
      <c r="C18166" s="76"/>
      <c r="D18166" s="60"/>
      <c r="E18166" s="64"/>
      <c r="F18166" s="54"/>
      <c r="G18166" s="63"/>
    </row>
    <row r="18167" spans="1:7" s="25" customFormat="1">
      <c r="A18167" s="59"/>
      <c r="B18167" s="54"/>
      <c r="C18167" s="76"/>
      <c r="D18167" s="60"/>
      <c r="E18167" s="64"/>
      <c r="F18167" s="54"/>
      <c r="G18167" s="63"/>
    </row>
    <row r="18168" spans="1:7" s="25" customFormat="1">
      <c r="A18168" s="59"/>
      <c r="B18168" s="54"/>
      <c r="C18168" s="76"/>
      <c r="D18168" s="60"/>
      <c r="E18168" s="64"/>
      <c r="F18168" s="54"/>
      <c r="G18168" s="63"/>
    </row>
    <row r="18169" spans="1:7" s="25" customFormat="1">
      <c r="A18169" s="59"/>
      <c r="B18169" s="54"/>
      <c r="C18169" s="76"/>
      <c r="D18169" s="60"/>
      <c r="E18169" s="64"/>
      <c r="F18169" s="54"/>
      <c r="G18169" s="63"/>
    </row>
    <row r="18170" spans="1:7" s="25" customFormat="1">
      <c r="A18170" s="59"/>
      <c r="B18170" s="54"/>
      <c r="C18170" s="76"/>
      <c r="D18170" s="60"/>
      <c r="E18170" s="64"/>
      <c r="F18170" s="54"/>
      <c r="G18170" s="63"/>
    </row>
    <row r="18171" spans="1:7" s="25" customFormat="1">
      <c r="A18171" s="59"/>
      <c r="B18171" s="54"/>
      <c r="C18171" s="76"/>
      <c r="D18171" s="60"/>
      <c r="E18171" s="64"/>
      <c r="F18171" s="54"/>
      <c r="G18171" s="63"/>
    </row>
    <row r="18172" spans="1:7" s="25" customFormat="1">
      <c r="A18172" s="59"/>
      <c r="B18172" s="54"/>
      <c r="C18172" s="76"/>
      <c r="D18172" s="60"/>
      <c r="E18172" s="64"/>
      <c r="F18172" s="54"/>
      <c r="G18172" s="63"/>
    </row>
    <row r="18173" spans="1:7" s="25" customFormat="1">
      <c r="A18173" s="59"/>
      <c r="B18173" s="54"/>
      <c r="C18173" s="76"/>
      <c r="D18173" s="60"/>
      <c r="E18173" s="64"/>
      <c r="F18173" s="54"/>
      <c r="G18173" s="63"/>
    </row>
    <row r="18174" spans="1:7" s="25" customFormat="1">
      <c r="A18174" s="59"/>
      <c r="B18174" s="54"/>
      <c r="C18174" s="76"/>
      <c r="D18174" s="60"/>
      <c r="E18174" s="64"/>
      <c r="F18174" s="54"/>
      <c r="G18174" s="63"/>
    </row>
    <row r="18175" spans="1:7" s="25" customFormat="1">
      <c r="A18175" s="59"/>
      <c r="B18175" s="54"/>
      <c r="C18175" s="76"/>
      <c r="D18175" s="60"/>
      <c r="E18175" s="64"/>
      <c r="F18175" s="54"/>
      <c r="G18175" s="63"/>
    </row>
    <row r="18176" spans="1:7" s="25" customFormat="1">
      <c r="A18176" s="59"/>
      <c r="B18176" s="54"/>
      <c r="C18176" s="76"/>
      <c r="D18176" s="60"/>
      <c r="E18176" s="64"/>
      <c r="F18176" s="54"/>
      <c r="G18176" s="63"/>
    </row>
    <row r="18177" spans="1:7" s="25" customFormat="1">
      <c r="A18177" s="59"/>
      <c r="B18177" s="54"/>
      <c r="C18177" s="76"/>
      <c r="D18177" s="60"/>
      <c r="E18177" s="64"/>
      <c r="F18177" s="54"/>
      <c r="G18177" s="63"/>
    </row>
    <row r="18178" spans="1:7" s="25" customFormat="1">
      <c r="A18178" s="59"/>
      <c r="B18178" s="54"/>
      <c r="C18178" s="76"/>
      <c r="D18178" s="60"/>
      <c r="E18178" s="64"/>
      <c r="F18178" s="54"/>
      <c r="G18178" s="63"/>
    </row>
    <row r="18179" spans="1:7" s="25" customFormat="1">
      <c r="A18179" s="59"/>
      <c r="B18179" s="54"/>
      <c r="C18179" s="76"/>
      <c r="D18179" s="60"/>
      <c r="E18179" s="64"/>
      <c r="F18179" s="54"/>
      <c r="G18179" s="63"/>
    </row>
    <row r="18180" spans="1:7" s="25" customFormat="1">
      <c r="A18180" s="59"/>
      <c r="B18180" s="54"/>
      <c r="C18180" s="76"/>
      <c r="D18180" s="60"/>
      <c r="E18180" s="64"/>
      <c r="F18180" s="54"/>
      <c r="G18180" s="63"/>
    </row>
    <row r="18181" spans="1:7" s="25" customFormat="1">
      <c r="A18181" s="59"/>
      <c r="B18181" s="54"/>
      <c r="C18181" s="76"/>
      <c r="D18181" s="60"/>
      <c r="E18181" s="64"/>
      <c r="F18181" s="54"/>
      <c r="G18181" s="63"/>
    </row>
    <row r="18182" spans="1:7" s="25" customFormat="1">
      <c r="A18182" s="59"/>
      <c r="B18182" s="54"/>
      <c r="C18182" s="76"/>
      <c r="D18182" s="60"/>
      <c r="E18182" s="64"/>
      <c r="F18182" s="54"/>
      <c r="G18182" s="63"/>
    </row>
    <row r="18183" spans="1:7" s="25" customFormat="1">
      <c r="A18183" s="59"/>
      <c r="B18183" s="54"/>
      <c r="C18183" s="76"/>
      <c r="D18183" s="60"/>
      <c r="E18183" s="64"/>
      <c r="F18183" s="54"/>
      <c r="G18183" s="63"/>
    </row>
    <row r="18184" spans="1:7" s="25" customFormat="1">
      <c r="A18184" s="59"/>
      <c r="B18184" s="54"/>
      <c r="C18184" s="76"/>
      <c r="D18184" s="60"/>
      <c r="E18184" s="64"/>
      <c r="F18184" s="54"/>
      <c r="G18184" s="63"/>
    </row>
    <row r="18185" spans="1:7" s="25" customFormat="1">
      <c r="A18185" s="59"/>
      <c r="B18185" s="54"/>
      <c r="C18185" s="76"/>
      <c r="D18185" s="60"/>
      <c r="E18185" s="64"/>
      <c r="F18185" s="54"/>
      <c r="G18185" s="63"/>
    </row>
    <row r="18186" spans="1:7" s="25" customFormat="1">
      <c r="A18186" s="59"/>
      <c r="B18186" s="54"/>
      <c r="C18186" s="76"/>
      <c r="D18186" s="60"/>
      <c r="E18186" s="64"/>
      <c r="F18186" s="54"/>
      <c r="G18186" s="63"/>
    </row>
    <row r="18187" spans="1:7">
      <c r="A18187" s="741" t="s">
        <v>0</v>
      </c>
      <c r="B18187" s="741"/>
      <c r="C18187" s="741"/>
      <c r="D18187" s="741"/>
      <c r="E18187" s="741"/>
      <c r="F18187" s="741"/>
      <c r="G18187" s="741"/>
    </row>
    <row r="18188" spans="1:7">
      <c r="A18188" s="742" t="s">
        <v>1</v>
      </c>
      <c r="B18188" s="742"/>
      <c r="C18188" s="742"/>
      <c r="D18188" s="742"/>
      <c r="E18188" s="742"/>
      <c r="F18188" s="742"/>
      <c r="G18188" s="742"/>
    </row>
    <row r="18189" spans="1:7" ht="30.75" customHeight="1">
      <c r="A18189" s="1" t="s">
        <v>2</v>
      </c>
      <c r="B18189" s="577"/>
      <c r="C18189" s="577"/>
      <c r="D18189" s="753" t="s">
        <v>1267</v>
      </c>
      <c r="E18189" s="753"/>
      <c r="F18189" s="753"/>
      <c r="G18189" s="753"/>
    </row>
    <row r="18190" spans="1:7" ht="30" customHeight="1">
      <c r="A18190" s="744" t="s">
        <v>3</v>
      </c>
      <c r="B18190" s="745"/>
      <c r="C18190" s="3" t="s">
        <v>4</v>
      </c>
      <c r="D18190" s="587" t="s">
        <v>5</v>
      </c>
      <c r="E18190" s="587" t="s">
        <v>6</v>
      </c>
      <c r="F18190" s="587" t="s">
        <v>7</v>
      </c>
      <c r="G18190" s="5" t="s">
        <v>8</v>
      </c>
    </row>
    <row r="18191" spans="1:7">
      <c r="A18191" s="587"/>
      <c r="B18191" s="587"/>
      <c r="C18191" s="3"/>
      <c r="D18191" s="104" t="s">
        <v>374</v>
      </c>
      <c r="E18191" s="587"/>
      <c r="F18191" s="587"/>
      <c r="G18191" s="5"/>
    </row>
    <row r="18192" spans="1:7" s="24" customFormat="1" ht="16.5" customHeight="1">
      <c r="A18192" s="697">
        <v>274</v>
      </c>
      <c r="B18192" s="697" t="s">
        <v>39</v>
      </c>
      <c r="C18192" s="695" t="s">
        <v>11</v>
      </c>
      <c r="D18192" s="699" t="s">
        <v>149</v>
      </c>
      <c r="E18192" s="585">
        <v>121</v>
      </c>
      <c r="F18192" s="572" t="s">
        <v>42</v>
      </c>
      <c r="G18192" s="20">
        <f>SUM(A18192*E18192/100)</f>
        <v>331.54</v>
      </c>
    </row>
    <row r="18193" spans="1:7" s="24" customFormat="1" ht="16.5" customHeight="1">
      <c r="A18193" s="698"/>
      <c r="B18193" s="698"/>
      <c r="C18193" s="696"/>
      <c r="D18193" s="700"/>
      <c r="E18193" s="727" t="s">
        <v>150</v>
      </c>
      <c r="F18193" s="728"/>
      <c r="G18193" s="729"/>
    </row>
    <row r="18194" spans="1:7" s="25" customFormat="1">
      <c r="A18194" s="697">
        <v>3627</v>
      </c>
      <c r="B18194" s="697" t="s">
        <v>39</v>
      </c>
      <c r="C18194" s="695" t="s">
        <v>15</v>
      </c>
      <c r="D18194" s="699" t="s">
        <v>305</v>
      </c>
      <c r="E18194" s="572">
        <v>226.38</v>
      </c>
      <c r="F18194" s="572" t="s">
        <v>52</v>
      </c>
      <c r="G18194" s="20">
        <f>SUM(A18194*E18194/100)</f>
        <v>8210.8026000000009</v>
      </c>
    </row>
    <row r="18195" spans="1:7" s="25" customFormat="1" ht="35.25" customHeight="1">
      <c r="A18195" s="698"/>
      <c r="B18195" s="698"/>
      <c r="C18195" s="696"/>
      <c r="D18195" s="700"/>
      <c r="E18195" s="701" t="s">
        <v>719</v>
      </c>
      <c r="F18195" s="702"/>
      <c r="G18195" s="703"/>
    </row>
    <row r="18196" spans="1:7" s="25" customFormat="1">
      <c r="A18196" s="697">
        <v>90000</v>
      </c>
      <c r="B18196" s="697" t="s">
        <v>10</v>
      </c>
      <c r="C18196" s="695" t="s">
        <v>18</v>
      </c>
      <c r="D18196" s="699" t="s">
        <v>1268</v>
      </c>
      <c r="E18196" s="572">
        <v>75.63</v>
      </c>
      <c r="F18196" s="572" t="s">
        <v>254</v>
      </c>
      <c r="G18196" s="20">
        <f>SUM(A18196*E18196/1000)</f>
        <v>6806.7</v>
      </c>
    </row>
    <row r="18197" spans="1:7" s="25" customFormat="1" ht="35.25" customHeight="1">
      <c r="A18197" s="698"/>
      <c r="B18197" s="698"/>
      <c r="C18197" s="696"/>
      <c r="D18197" s="700"/>
      <c r="E18197" s="701" t="s">
        <v>1269</v>
      </c>
      <c r="F18197" s="702"/>
      <c r="G18197" s="703"/>
    </row>
    <row r="18198" spans="1:7" s="25" customFormat="1">
      <c r="A18198" s="697">
        <v>43</v>
      </c>
      <c r="B18198" s="697" t="s">
        <v>10</v>
      </c>
      <c r="C18198" s="695" t="s">
        <v>21</v>
      </c>
      <c r="D18198" s="699" t="s">
        <v>1270</v>
      </c>
      <c r="E18198" s="572">
        <v>453.75</v>
      </c>
      <c r="F18198" s="572" t="s">
        <v>147</v>
      </c>
      <c r="G18198" s="20">
        <f>SUM(A18198*E18198/100)</f>
        <v>195.11250000000001</v>
      </c>
    </row>
    <row r="18199" spans="1:7" s="25" customFormat="1" ht="35.25" customHeight="1">
      <c r="A18199" s="698"/>
      <c r="B18199" s="698"/>
      <c r="C18199" s="696"/>
      <c r="D18199" s="700"/>
      <c r="E18199" s="701" t="s">
        <v>1271</v>
      </c>
      <c r="F18199" s="702"/>
      <c r="G18199" s="703"/>
    </row>
    <row r="18200" spans="1:7" s="36" customFormat="1">
      <c r="A18200" s="697">
        <v>64</v>
      </c>
      <c r="B18200" s="697" t="s">
        <v>10</v>
      </c>
      <c r="C18200" s="695" t="s">
        <v>25</v>
      </c>
      <c r="D18200" s="699" t="s">
        <v>200</v>
      </c>
      <c r="E18200" s="584">
        <v>1285.6300000000001</v>
      </c>
      <c r="F18200" s="562" t="s">
        <v>147</v>
      </c>
      <c r="G18200" s="232">
        <f>SUM(A18200*E18200/100)</f>
        <v>822.80320000000006</v>
      </c>
    </row>
    <row r="18201" spans="1:7" s="36" customFormat="1" ht="30.75" customHeight="1">
      <c r="A18201" s="698"/>
      <c r="B18201" s="698"/>
      <c r="C18201" s="696"/>
      <c r="D18201" s="700"/>
      <c r="E18201" s="701" t="s">
        <v>201</v>
      </c>
      <c r="F18201" s="702"/>
      <c r="G18201" s="703"/>
    </row>
    <row r="18202" spans="1:7" s="24" customFormat="1">
      <c r="A18202" s="697">
        <v>261</v>
      </c>
      <c r="B18202" s="697" t="s">
        <v>39</v>
      </c>
      <c r="C18202" s="695" t="s">
        <v>29</v>
      </c>
      <c r="D18202" s="699" t="s">
        <v>1272</v>
      </c>
      <c r="E18202" s="585">
        <v>1306.8</v>
      </c>
      <c r="F18202" s="572" t="s">
        <v>42</v>
      </c>
      <c r="G18202" s="20">
        <f>SUM(A18202*E18202/100)</f>
        <v>3410.748</v>
      </c>
    </row>
    <row r="18203" spans="1:7" s="24" customFormat="1" ht="40.5" customHeight="1">
      <c r="A18203" s="698"/>
      <c r="B18203" s="698"/>
      <c r="C18203" s="696"/>
      <c r="D18203" s="700"/>
      <c r="E18203" s="727" t="s">
        <v>714</v>
      </c>
      <c r="F18203" s="728"/>
      <c r="G18203" s="729"/>
    </row>
    <row r="18204" spans="1:7" s="23" customFormat="1" ht="15" customHeight="1">
      <c r="A18204" s="697">
        <v>97</v>
      </c>
      <c r="B18204" s="697" t="s">
        <v>10</v>
      </c>
      <c r="C18204" s="695" t="s">
        <v>33</v>
      </c>
      <c r="D18204" s="711" t="s">
        <v>30</v>
      </c>
      <c r="E18204" s="585">
        <v>337</v>
      </c>
      <c r="F18204" s="572" t="s">
        <v>31</v>
      </c>
      <c r="G18204" s="20">
        <f>SUM(A18204*E18204)</f>
        <v>32689</v>
      </c>
    </row>
    <row r="18205" spans="1:7" s="23" customFormat="1" ht="169.5" customHeight="1">
      <c r="A18205" s="698"/>
      <c r="B18205" s="698"/>
      <c r="C18205" s="696"/>
      <c r="D18205" s="712"/>
      <c r="E18205" s="713" t="s">
        <v>32</v>
      </c>
      <c r="F18205" s="714"/>
      <c r="G18205" s="715"/>
    </row>
    <row r="18206" spans="1:7" ht="15" customHeight="1">
      <c r="A18206" s="749">
        <v>3.9</v>
      </c>
      <c r="B18206" s="697" t="s">
        <v>24</v>
      </c>
      <c r="C18206" s="695" t="s">
        <v>36</v>
      </c>
      <c r="D18206" s="711" t="s">
        <v>26</v>
      </c>
      <c r="E18206" s="585">
        <v>5001.7</v>
      </c>
      <c r="F18206" s="572" t="s">
        <v>27</v>
      </c>
      <c r="G18206" s="20">
        <f>SUM(A18206*E18206)</f>
        <v>19506.629999999997</v>
      </c>
    </row>
    <row r="18207" spans="1:7" ht="63" customHeight="1">
      <c r="A18207" s="750"/>
      <c r="B18207" s="698"/>
      <c r="C18207" s="696"/>
      <c r="D18207" s="712"/>
      <c r="E18207" s="701" t="s">
        <v>28</v>
      </c>
      <c r="F18207" s="702"/>
      <c r="G18207" s="703"/>
    </row>
    <row r="18208" spans="1:7">
      <c r="A18208" s="695">
        <v>130</v>
      </c>
      <c r="B18208" s="695" t="s">
        <v>39</v>
      </c>
      <c r="C18208" s="697" t="s">
        <v>40</v>
      </c>
      <c r="D18208" s="699" t="s">
        <v>1273</v>
      </c>
      <c r="E18208" s="585">
        <v>778.09</v>
      </c>
      <c r="F18208" s="572" t="s">
        <v>42</v>
      </c>
      <c r="G18208" s="20">
        <f>SUM(A18208*E18208/100)</f>
        <v>1011.5169999999999</v>
      </c>
    </row>
    <row r="18209" spans="1:7" ht="38.25" customHeight="1">
      <c r="A18209" s="696"/>
      <c r="B18209" s="696"/>
      <c r="C18209" s="698"/>
      <c r="D18209" s="700"/>
      <c r="E18209" s="701" t="s">
        <v>1274</v>
      </c>
      <c r="F18209" s="702"/>
      <c r="G18209" s="703"/>
    </row>
    <row r="18210" spans="1:7" ht="17.25" customHeight="1">
      <c r="A18210" s="695">
        <v>566</v>
      </c>
      <c r="B18210" s="695" t="s">
        <v>10</v>
      </c>
      <c r="C18210" s="697" t="s">
        <v>44</v>
      </c>
      <c r="D18210" s="699" t="s">
        <v>204</v>
      </c>
      <c r="E18210" s="585">
        <v>12346.65</v>
      </c>
      <c r="F18210" s="572" t="s">
        <v>13</v>
      </c>
      <c r="G18210" s="20">
        <f>SUM(A18210*E18210/100)</f>
        <v>69882.03899999999</v>
      </c>
    </row>
    <row r="18211" spans="1:7" ht="27" customHeight="1">
      <c r="A18211" s="696"/>
      <c r="B18211" s="696"/>
      <c r="C18211" s="698"/>
      <c r="D18211" s="700"/>
      <c r="E18211" s="701" t="s">
        <v>205</v>
      </c>
      <c r="F18211" s="702"/>
      <c r="G18211" s="703"/>
    </row>
    <row r="18212" spans="1:7" s="24" customFormat="1" ht="15" customHeight="1">
      <c r="A18212" s="697">
        <v>1467</v>
      </c>
      <c r="B18212" s="697" t="s">
        <v>39</v>
      </c>
      <c r="C18212" s="695" t="s">
        <v>47</v>
      </c>
      <c r="D18212" s="699" t="s">
        <v>41</v>
      </c>
      <c r="E18212" s="585">
        <v>2206.6</v>
      </c>
      <c r="F18212" s="572" t="s">
        <v>42</v>
      </c>
      <c r="G18212" s="20">
        <f>SUM(A18212*E18212/100)</f>
        <v>32370.821999999996</v>
      </c>
    </row>
    <row r="18213" spans="1:7" s="24" customFormat="1" ht="42" customHeight="1">
      <c r="A18213" s="698"/>
      <c r="B18213" s="698"/>
      <c r="C18213" s="696"/>
      <c r="D18213" s="700"/>
      <c r="E18213" s="727" t="s">
        <v>43</v>
      </c>
      <c r="F18213" s="728"/>
      <c r="G18213" s="729"/>
    </row>
    <row r="18214" spans="1:7" s="24" customFormat="1" ht="15" customHeight="1">
      <c r="A18214" s="697">
        <v>1467</v>
      </c>
      <c r="B18214" s="697" t="s">
        <v>39</v>
      </c>
      <c r="C18214" s="695" t="s">
        <v>50</v>
      </c>
      <c r="D18214" s="699" t="s">
        <v>45</v>
      </c>
      <c r="E18214" s="572">
        <v>2197.52</v>
      </c>
      <c r="F18214" s="572" t="s">
        <v>42</v>
      </c>
      <c r="G18214" s="20">
        <f>SUM(A18214*E18214/100)</f>
        <v>32237.618399999999</v>
      </c>
    </row>
    <row r="18215" spans="1:7" s="24" customFormat="1" ht="38.25" customHeight="1">
      <c r="A18215" s="698"/>
      <c r="B18215" s="698"/>
      <c r="C18215" s="696"/>
      <c r="D18215" s="700"/>
      <c r="E18215" s="727" t="s">
        <v>46</v>
      </c>
      <c r="F18215" s="728"/>
      <c r="G18215" s="729"/>
    </row>
    <row r="18216" spans="1:7" s="25" customFormat="1">
      <c r="A18216" s="697">
        <v>274</v>
      </c>
      <c r="B18216" s="697" t="s">
        <v>39</v>
      </c>
      <c r="C18216" s="695" t="s">
        <v>54</v>
      </c>
      <c r="D18216" s="699" t="s">
        <v>151</v>
      </c>
      <c r="E18216" s="585">
        <v>660</v>
      </c>
      <c r="F18216" s="572" t="s">
        <v>42</v>
      </c>
      <c r="G18216" s="20">
        <f>SUM(A18216*E18216/100)</f>
        <v>1808.4</v>
      </c>
    </row>
    <row r="18217" spans="1:7" s="25" customFormat="1" ht="44.25" customHeight="1">
      <c r="A18217" s="698"/>
      <c r="B18217" s="698"/>
      <c r="C18217" s="696"/>
      <c r="D18217" s="700"/>
      <c r="E18217" s="727" t="s">
        <v>152</v>
      </c>
      <c r="F18217" s="728"/>
      <c r="G18217" s="729"/>
    </row>
    <row r="18218" spans="1:7">
      <c r="A18218" s="697">
        <v>274</v>
      </c>
      <c r="B18218" s="697" t="s">
        <v>39</v>
      </c>
      <c r="C18218" s="695" t="s">
        <v>57</v>
      </c>
      <c r="D18218" s="699" t="s">
        <v>720</v>
      </c>
      <c r="E18218" s="585">
        <v>3015.76</v>
      </c>
      <c r="F18218" s="572" t="s">
        <v>42</v>
      </c>
      <c r="G18218" s="20">
        <f>SUM(A18218*E18218/100)</f>
        <v>8263.1824000000015</v>
      </c>
    </row>
    <row r="18219" spans="1:7" ht="33" customHeight="1">
      <c r="A18219" s="698"/>
      <c r="B18219" s="698"/>
      <c r="C18219" s="696"/>
      <c r="D18219" s="700"/>
      <c r="E18219" s="701" t="s">
        <v>721</v>
      </c>
      <c r="F18219" s="702"/>
      <c r="G18219" s="703"/>
    </row>
    <row r="18220" spans="1:7">
      <c r="A18220" s="697">
        <v>31</v>
      </c>
      <c r="B18220" s="697" t="s">
        <v>39</v>
      </c>
      <c r="C18220" s="695" t="s">
        <v>60</v>
      </c>
      <c r="D18220" s="699" t="s">
        <v>307</v>
      </c>
      <c r="E18220" s="585">
        <v>1778.5</v>
      </c>
      <c r="F18220" s="572" t="s">
        <v>165</v>
      </c>
      <c r="G18220" s="13">
        <f>SUM(A18220*E18220)</f>
        <v>55133.5</v>
      </c>
    </row>
    <row r="18221" spans="1:7" ht="41.25" customHeight="1">
      <c r="A18221" s="698"/>
      <c r="B18221" s="698"/>
      <c r="C18221" s="696"/>
      <c r="D18221" s="700"/>
      <c r="E18221" s="701" t="s">
        <v>308</v>
      </c>
      <c r="F18221" s="702"/>
      <c r="G18221" s="703"/>
    </row>
    <row r="18222" spans="1:7" s="25" customFormat="1">
      <c r="A18222" s="697">
        <v>1741</v>
      </c>
      <c r="B18222" s="697" t="s">
        <v>39</v>
      </c>
      <c r="C18222" s="695" t="s">
        <v>63</v>
      </c>
      <c r="D18222" s="699" t="s">
        <v>167</v>
      </c>
      <c r="E18222" s="585">
        <v>442.75</v>
      </c>
      <c r="F18222" s="572" t="s">
        <v>52</v>
      </c>
      <c r="G18222" s="20">
        <f>SUM(A18222*E18222/100)</f>
        <v>7708.2775000000001</v>
      </c>
    </row>
    <row r="18223" spans="1:7" s="25" customFormat="1" ht="30.75" customHeight="1">
      <c r="A18223" s="698"/>
      <c r="B18223" s="698"/>
      <c r="C18223" s="696"/>
      <c r="D18223" s="700"/>
      <c r="E18223" s="701" t="s">
        <v>168</v>
      </c>
      <c r="F18223" s="702"/>
      <c r="G18223" s="703"/>
    </row>
    <row r="18224" spans="1:7">
      <c r="A18224" s="697">
        <v>3160</v>
      </c>
      <c r="B18224" s="697" t="s">
        <v>39</v>
      </c>
      <c r="C18224" s="695" t="s">
        <v>66</v>
      </c>
      <c r="D18224" s="699" t="s">
        <v>792</v>
      </c>
      <c r="E18224" s="585">
        <v>425.84</v>
      </c>
      <c r="F18224" s="572" t="s">
        <v>42</v>
      </c>
      <c r="G18224" s="13">
        <f>SUM(A18224*E18224/100)</f>
        <v>13456.544</v>
      </c>
    </row>
    <row r="18225" spans="1:7" ht="27" customHeight="1">
      <c r="A18225" s="698"/>
      <c r="B18225" s="698"/>
      <c r="C18225" s="696"/>
      <c r="D18225" s="700"/>
      <c r="E18225" s="701" t="s">
        <v>793</v>
      </c>
      <c r="F18225" s="702"/>
      <c r="G18225" s="703"/>
    </row>
    <row r="18226" spans="1:7">
      <c r="A18226" s="697">
        <v>4352</v>
      </c>
      <c r="B18226" s="697" t="s">
        <v>39</v>
      </c>
      <c r="C18226" s="695" t="s">
        <v>69</v>
      </c>
      <c r="D18226" s="755" t="s">
        <v>300</v>
      </c>
      <c r="E18226" s="584">
        <v>1043.9000000000001</v>
      </c>
      <c r="F18226" s="562" t="s">
        <v>42</v>
      </c>
      <c r="G18226" s="20">
        <f>SUM(A18226*E18226/100)</f>
        <v>45430.528000000006</v>
      </c>
    </row>
    <row r="18227" spans="1:7" ht="27" customHeight="1">
      <c r="A18227" s="698"/>
      <c r="B18227" s="698"/>
      <c r="C18227" s="696"/>
      <c r="D18227" s="700"/>
      <c r="E18227" s="701" t="s">
        <v>301</v>
      </c>
      <c r="F18227" s="702"/>
      <c r="G18227" s="703"/>
    </row>
    <row r="18228" spans="1:7">
      <c r="A18228" s="697">
        <v>772</v>
      </c>
      <c r="B18228" s="697" t="s">
        <v>39</v>
      </c>
      <c r="C18228" s="695" t="s">
        <v>73</v>
      </c>
      <c r="D18228" s="699" t="s">
        <v>170</v>
      </c>
      <c r="E18228" s="585">
        <v>1160.06</v>
      </c>
      <c r="F18228" s="572" t="s">
        <v>42</v>
      </c>
      <c r="G18228" s="13">
        <f>SUM(A18228*E18228/100)</f>
        <v>8955.6631999999991</v>
      </c>
    </row>
    <row r="18229" spans="1:7" ht="30.75" customHeight="1">
      <c r="A18229" s="698"/>
      <c r="B18229" s="698"/>
      <c r="C18229" s="696"/>
      <c r="D18229" s="700"/>
      <c r="E18229" s="701" t="s">
        <v>171</v>
      </c>
      <c r="F18229" s="702"/>
      <c r="G18229" s="703"/>
    </row>
    <row r="18230" spans="1:7">
      <c r="A18230" s="697">
        <v>389</v>
      </c>
      <c r="B18230" s="697" t="s">
        <v>39</v>
      </c>
      <c r="C18230" s="695" t="s">
        <v>208</v>
      </c>
      <c r="D18230" s="755" t="s">
        <v>764</v>
      </c>
      <c r="E18230" s="584">
        <v>674.6</v>
      </c>
      <c r="F18230" s="562" t="s">
        <v>42</v>
      </c>
      <c r="G18230" s="20">
        <f>SUM(A18230*E18230/100)</f>
        <v>2624.1940000000004</v>
      </c>
    </row>
    <row r="18231" spans="1:7" ht="46.5" customHeight="1">
      <c r="A18231" s="698"/>
      <c r="B18231" s="698"/>
      <c r="C18231" s="696"/>
      <c r="D18231" s="700"/>
      <c r="E18231" s="701" t="s">
        <v>765</v>
      </c>
      <c r="F18231" s="702"/>
      <c r="G18231" s="703"/>
    </row>
    <row r="18232" spans="1:7">
      <c r="A18232" s="695">
        <v>178</v>
      </c>
      <c r="B18232" s="695" t="s">
        <v>39</v>
      </c>
      <c r="C18232" s="697" t="s">
        <v>209</v>
      </c>
      <c r="D18232" s="699" t="s">
        <v>214</v>
      </c>
      <c r="E18232" s="585">
        <v>674.19</v>
      </c>
      <c r="F18232" s="572" t="s">
        <v>42</v>
      </c>
      <c r="G18232" s="20">
        <f>SUM(A18232*E18232/100)</f>
        <v>1200.0582000000002</v>
      </c>
    </row>
    <row r="18233" spans="1:7" ht="36" customHeight="1">
      <c r="A18233" s="696"/>
      <c r="B18233" s="696"/>
      <c r="C18233" s="698"/>
      <c r="D18233" s="700"/>
      <c r="E18233" s="701" t="s">
        <v>767</v>
      </c>
      <c r="F18233" s="702"/>
      <c r="G18233" s="703"/>
    </row>
    <row r="18234" spans="1:7" s="25" customFormat="1">
      <c r="A18234" s="697">
        <v>1762</v>
      </c>
      <c r="B18234" s="697" t="s">
        <v>39</v>
      </c>
      <c r="C18234" s="695" t="s">
        <v>210</v>
      </c>
      <c r="D18234" s="699" t="s">
        <v>206</v>
      </c>
      <c r="E18234" s="585">
        <v>859.9</v>
      </c>
      <c r="F18234" s="572" t="s">
        <v>52</v>
      </c>
      <c r="G18234" s="20">
        <f>SUM(A18234*E18234/100)</f>
        <v>15151.438</v>
      </c>
    </row>
    <row r="18235" spans="1:7" s="25" customFormat="1" ht="28.5" customHeight="1">
      <c r="A18235" s="698"/>
      <c r="B18235" s="698"/>
      <c r="C18235" s="696"/>
      <c r="D18235" s="700"/>
      <c r="E18235" s="701" t="s">
        <v>207</v>
      </c>
      <c r="F18235" s="702"/>
      <c r="G18235" s="703"/>
    </row>
    <row r="18236" spans="1:7" ht="51.75" customHeight="1">
      <c r="A18236" s="559"/>
      <c r="B18236" s="559"/>
      <c r="C18236" s="561" t="s">
        <v>213</v>
      </c>
      <c r="D18236" s="563" t="s">
        <v>153</v>
      </c>
      <c r="E18236" s="730"/>
      <c r="F18236" s="731"/>
      <c r="G18236" s="732"/>
    </row>
    <row r="18237" spans="1:7">
      <c r="A18237" s="695">
        <v>1633</v>
      </c>
      <c r="B18237" s="695" t="s">
        <v>39</v>
      </c>
      <c r="C18237" s="697" t="s">
        <v>154</v>
      </c>
      <c r="D18237" s="699" t="s">
        <v>158</v>
      </c>
      <c r="E18237" s="585">
        <v>3275.5</v>
      </c>
      <c r="F18237" s="572" t="s">
        <v>42</v>
      </c>
      <c r="G18237" s="20">
        <f>SUM(A18237*E18237/100)</f>
        <v>53488.915000000001</v>
      </c>
    </row>
    <row r="18238" spans="1:7" ht="30" customHeight="1">
      <c r="A18238" s="696"/>
      <c r="B18238" s="696"/>
      <c r="C18238" s="698"/>
      <c r="D18238" s="700"/>
      <c r="E18238" s="701" t="s">
        <v>159</v>
      </c>
      <c r="F18238" s="702"/>
      <c r="G18238" s="703"/>
    </row>
    <row r="18239" spans="1:7" s="200" customFormat="1">
      <c r="A18239" s="695">
        <v>1633</v>
      </c>
      <c r="B18239" s="695" t="s">
        <v>39</v>
      </c>
      <c r="C18239" s="697" t="s">
        <v>272</v>
      </c>
      <c r="D18239" s="699" t="s">
        <v>160</v>
      </c>
      <c r="E18239" s="585">
        <v>1887.4</v>
      </c>
      <c r="F18239" s="572" t="s">
        <v>42</v>
      </c>
      <c r="G18239" s="20">
        <f>SUM(A18239*E18239/100)</f>
        <v>30821.242000000002</v>
      </c>
    </row>
    <row r="18240" spans="1:7" s="200" customFormat="1" ht="38.25" customHeight="1">
      <c r="A18240" s="696"/>
      <c r="B18240" s="696"/>
      <c r="C18240" s="698"/>
      <c r="D18240" s="700"/>
      <c r="E18240" s="701" t="s">
        <v>161</v>
      </c>
      <c r="F18240" s="702"/>
      <c r="G18240" s="703"/>
    </row>
    <row r="18241" spans="1:7" ht="40.5" customHeight="1">
      <c r="A18241" s="575"/>
      <c r="B18241" s="576"/>
      <c r="C18241" s="3"/>
      <c r="D18241" s="91"/>
      <c r="E18241" s="587"/>
      <c r="F18241" s="28" t="s">
        <v>1275</v>
      </c>
      <c r="G18241" s="105" t="s">
        <v>1276</v>
      </c>
    </row>
    <row r="18242" spans="1:7" s="36" customFormat="1">
      <c r="B18242" s="53"/>
      <c r="C18242" s="54"/>
      <c r="D18242" s="55"/>
      <c r="E18242" s="54"/>
      <c r="F18242" s="63"/>
      <c r="G18242" s="54"/>
    </row>
    <row r="18243" spans="1:7" s="36" customFormat="1">
      <c r="B18243" s="53"/>
      <c r="C18243" s="54"/>
      <c r="D18243" s="55"/>
      <c r="E18243" s="54"/>
      <c r="F18243" s="63"/>
      <c r="G18243" s="54"/>
    </row>
    <row r="18244" spans="1:7" s="36" customFormat="1">
      <c r="B18244" s="53"/>
      <c r="C18244" s="54"/>
      <c r="D18244" s="55"/>
      <c r="E18244" s="54"/>
      <c r="F18244" s="63"/>
      <c r="G18244" s="54"/>
    </row>
    <row r="18245" spans="1:7" s="36" customFormat="1">
      <c r="B18245" s="53"/>
      <c r="C18245" s="54"/>
      <c r="D18245" s="55"/>
      <c r="E18245" s="54"/>
      <c r="F18245" s="63"/>
      <c r="G18245" s="54"/>
    </row>
    <row r="18246" spans="1:7" s="36" customFormat="1">
      <c r="B18246" s="53"/>
      <c r="C18246" s="54"/>
      <c r="D18246" s="55"/>
      <c r="E18246" s="54"/>
      <c r="F18246" s="63"/>
      <c r="G18246" s="54"/>
    </row>
    <row r="18247" spans="1:7" s="25" customFormat="1">
      <c r="A18247" s="52" t="s">
        <v>302</v>
      </c>
      <c r="B18247" s="53"/>
      <c r="C18247" s="54" t="s">
        <v>412</v>
      </c>
      <c r="D18247" s="55"/>
      <c r="E18247" s="54" t="s">
        <v>131</v>
      </c>
      <c r="F18247" s="63"/>
      <c r="G18247" s="54"/>
    </row>
    <row r="18248" spans="1:7" s="25" customFormat="1">
      <c r="A18248" s="59"/>
      <c r="B18248" s="54"/>
      <c r="C18248" s="54"/>
      <c r="D18248" s="60"/>
      <c r="E18248" s="54"/>
      <c r="F18248" s="94"/>
      <c r="G18248" s="95"/>
    </row>
    <row r="18249" spans="1:7" s="25" customFormat="1">
      <c r="A18249" s="59"/>
      <c r="B18249" s="54"/>
      <c r="C18249" s="54"/>
      <c r="D18249" s="60"/>
      <c r="E18249" s="56" t="s">
        <v>138</v>
      </c>
      <c r="F18249" s="96"/>
      <c r="G18249" s="96"/>
    </row>
    <row r="18250" spans="1:7" s="25" customFormat="1">
      <c r="A18250" s="59"/>
      <c r="B18250" s="54"/>
      <c r="C18250" s="54"/>
      <c r="D18250" s="60"/>
      <c r="E18250" s="54"/>
      <c r="F18250" s="54"/>
      <c r="G18250" s="63"/>
    </row>
    <row r="18251" spans="1:7" s="25" customFormat="1">
      <c r="A18251" s="59"/>
      <c r="B18251" s="54"/>
      <c r="C18251" s="54"/>
      <c r="D18251" s="60"/>
      <c r="E18251" s="54"/>
      <c r="F18251" s="54"/>
      <c r="G18251" s="63"/>
    </row>
    <row r="18252" spans="1:7" s="25" customFormat="1">
      <c r="A18252" s="59"/>
      <c r="B18252" s="54"/>
      <c r="C18252" s="54"/>
      <c r="D18252" s="60"/>
      <c r="E18252" s="54"/>
      <c r="F18252" s="54"/>
      <c r="G18252" s="63"/>
    </row>
    <row r="18253" spans="1:7" s="25" customFormat="1">
      <c r="A18253" s="59"/>
      <c r="B18253" s="54"/>
      <c r="C18253" s="54"/>
      <c r="D18253" s="60"/>
      <c r="E18253" s="54"/>
      <c r="F18253" s="54"/>
      <c r="G18253" s="63"/>
    </row>
    <row r="18254" spans="1:7" s="25" customFormat="1">
      <c r="A18254" s="59"/>
      <c r="B18254" s="54"/>
      <c r="C18254" s="54"/>
      <c r="D18254" s="60"/>
      <c r="E18254" s="54"/>
      <c r="F18254" s="54"/>
      <c r="G18254" s="63"/>
    </row>
    <row r="18255" spans="1:7" s="25" customFormat="1">
      <c r="A18255" s="59"/>
      <c r="B18255" s="54"/>
      <c r="C18255" s="54"/>
      <c r="D18255" s="60"/>
      <c r="E18255" s="64" t="s">
        <v>140</v>
      </c>
      <c r="F18255" s="54"/>
      <c r="G18255" s="63"/>
    </row>
    <row r="18256" spans="1:7" s="25" customFormat="1">
      <c r="A18256" s="55" t="s">
        <v>139</v>
      </c>
      <c r="B18256" s="54"/>
      <c r="C18256" s="54"/>
      <c r="D18256" s="60"/>
      <c r="E18256" s="64" t="s">
        <v>141</v>
      </c>
      <c r="F18256" s="54"/>
      <c r="G18256" s="63"/>
    </row>
    <row r="18257" spans="1:7" s="25" customFormat="1">
      <c r="A18257" s="59"/>
      <c r="B18257" s="54"/>
      <c r="C18257" s="54"/>
      <c r="D18257" s="60"/>
      <c r="E18257" s="64" t="s">
        <v>142</v>
      </c>
      <c r="F18257" s="54"/>
      <c r="G18257" s="63"/>
    </row>
    <row r="18258" spans="1:7" s="25" customFormat="1">
      <c r="A18258" s="59"/>
      <c r="B18258" s="54"/>
      <c r="C18258" s="76"/>
      <c r="D18258" s="60"/>
      <c r="E18258" s="64"/>
      <c r="F18258" s="54"/>
      <c r="G18258" s="63"/>
    </row>
    <row r="18259" spans="1:7" s="25" customFormat="1">
      <c r="A18259" s="59"/>
      <c r="B18259" s="54"/>
      <c r="C18259" s="76"/>
      <c r="D18259" s="60"/>
      <c r="E18259" s="64"/>
      <c r="F18259" s="54"/>
      <c r="G18259" s="63"/>
    </row>
    <row r="18260" spans="1:7" s="25" customFormat="1">
      <c r="A18260" s="59"/>
      <c r="B18260" s="54"/>
      <c r="C18260" s="76"/>
      <c r="D18260" s="60"/>
      <c r="E18260" s="64"/>
      <c r="F18260" s="54"/>
      <c r="G18260" s="63"/>
    </row>
    <row r="18261" spans="1:7" s="25" customFormat="1">
      <c r="A18261" s="59"/>
      <c r="B18261" s="54"/>
      <c r="C18261" s="76"/>
      <c r="D18261" s="60"/>
      <c r="E18261" s="64"/>
      <c r="F18261" s="54"/>
      <c r="G18261" s="63"/>
    </row>
    <row r="18262" spans="1:7" s="25" customFormat="1">
      <c r="A18262" s="59"/>
      <c r="B18262" s="54"/>
      <c r="C18262" s="76"/>
      <c r="D18262" s="60"/>
      <c r="E18262" s="64"/>
      <c r="F18262" s="54"/>
      <c r="G18262" s="63"/>
    </row>
    <row r="18263" spans="1:7" s="25" customFormat="1">
      <c r="A18263" s="59"/>
      <c r="B18263" s="54"/>
      <c r="C18263" s="76"/>
      <c r="D18263" s="60"/>
      <c r="E18263" s="64"/>
      <c r="F18263" s="54"/>
      <c r="G18263" s="63"/>
    </row>
    <row r="18264" spans="1:7" s="25" customFormat="1">
      <c r="A18264" s="59"/>
      <c r="B18264" s="54"/>
      <c r="C18264" s="76"/>
      <c r="D18264" s="60"/>
      <c r="E18264" s="64"/>
      <c r="F18264" s="54"/>
      <c r="G18264" s="63"/>
    </row>
    <row r="18265" spans="1:7" s="25" customFormat="1">
      <c r="A18265" s="59"/>
      <c r="B18265" s="54"/>
      <c r="C18265" s="76"/>
      <c r="D18265" s="60"/>
      <c r="E18265" s="64"/>
      <c r="F18265" s="54"/>
      <c r="G18265" s="63"/>
    </row>
    <row r="18266" spans="1:7" s="25" customFormat="1">
      <c r="A18266" s="59"/>
      <c r="B18266" s="54"/>
      <c r="C18266" s="76"/>
      <c r="D18266" s="60"/>
      <c r="E18266" s="64"/>
      <c r="F18266" s="54"/>
      <c r="G18266" s="63"/>
    </row>
    <row r="18267" spans="1:7" s="25" customFormat="1">
      <c r="A18267" s="59"/>
      <c r="B18267" s="54"/>
      <c r="C18267" s="76"/>
      <c r="D18267" s="60"/>
      <c r="E18267" s="64"/>
      <c r="F18267" s="54"/>
      <c r="G18267" s="63"/>
    </row>
    <row r="18268" spans="1:7" s="25" customFormat="1">
      <c r="A18268" s="59"/>
      <c r="B18268" s="54"/>
      <c r="C18268" s="76"/>
      <c r="D18268" s="60"/>
      <c r="E18268" s="64"/>
      <c r="F18268" s="54"/>
      <c r="G18268" s="63"/>
    </row>
    <row r="18269" spans="1:7" s="25" customFormat="1">
      <c r="A18269" s="59"/>
      <c r="B18269" s="54"/>
      <c r="C18269" s="76"/>
      <c r="D18269" s="60"/>
      <c r="E18269" s="64"/>
      <c r="F18269" s="54"/>
      <c r="G18269" s="63"/>
    </row>
    <row r="18270" spans="1:7" s="25" customFormat="1">
      <c r="A18270" s="59"/>
      <c r="B18270" s="54"/>
      <c r="C18270" s="76"/>
      <c r="D18270" s="60"/>
      <c r="E18270" s="64"/>
      <c r="F18270" s="54"/>
      <c r="G18270" s="63"/>
    </row>
    <row r="18271" spans="1:7" s="25" customFormat="1">
      <c r="A18271" s="59"/>
      <c r="B18271" s="54"/>
      <c r="C18271" s="76"/>
      <c r="D18271" s="60"/>
      <c r="E18271" s="64"/>
      <c r="F18271" s="54"/>
      <c r="G18271" s="63"/>
    </row>
    <row r="18272" spans="1:7" s="25" customFormat="1">
      <c r="A18272" s="59"/>
      <c r="B18272" s="54"/>
      <c r="C18272" s="76"/>
      <c r="D18272" s="60"/>
      <c r="E18272" s="64"/>
      <c r="F18272" s="54"/>
      <c r="G18272" s="63"/>
    </row>
    <row r="18273" spans="1:7" s="25" customFormat="1">
      <c r="A18273" s="59"/>
      <c r="B18273" s="54"/>
      <c r="C18273" s="76"/>
      <c r="D18273" s="60"/>
      <c r="E18273" s="64"/>
      <c r="F18273" s="54"/>
      <c r="G18273" s="63"/>
    </row>
    <row r="18274" spans="1:7" s="25" customFormat="1">
      <c r="A18274" s="59"/>
      <c r="B18274" s="54"/>
      <c r="C18274" s="76"/>
      <c r="D18274" s="60"/>
      <c r="E18274" s="64"/>
      <c r="F18274" s="54"/>
      <c r="G18274" s="63"/>
    </row>
    <row r="18275" spans="1:7" s="25" customFormat="1">
      <c r="A18275" s="59"/>
      <c r="B18275" s="54"/>
      <c r="C18275" s="76"/>
      <c r="D18275" s="60"/>
      <c r="E18275" s="64"/>
      <c r="F18275" s="54"/>
      <c r="G18275" s="63"/>
    </row>
    <row r="18276" spans="1:7" s="25" customFormat="1">
      <c r="A18276" s="59"/>
      <c r="B18276" s="54"/>
      <c r="C18276" s="76"/>
      <c r="D18276" s="60"/>
      <c r="E18276" s="64"/>
      <c r="F18276" s="54"/>
      <c r="G18276" s="63"/>
    </row>
    <row r="18277" spans="1:7" s="25" customFormat="1">
      <c r="A18277" s="59"/>
      <c r="B18277" s="54"/>
      <c r="C18277" s="76"/>
      <c r="D18277" s="60"/>
      <c r="E18277" s="64"/>
      <c r="F18277" s="54"/>
      <c r="G18277" s="63"/>
    </row>
    <row r="18278" spans="1:7" s="25" customFormat="1">
      <c r="A18278" s="59"/>
      <c r="B18278" s="54"/>
      <c r="C18278" s="76"/>
      <c r="D18278" s="60"/>
      <c r="E18278" s="64"/>
      <c r="F18278" s="54"/>
      <c r="G18278" s="63"/>
    </row>
    <row r="18279" spans="1:7" s="25" customFormat="1">
      <c r="A18279" s="59"/>
      <c r="B18279" s="54"/>
      <c r="C18279" s="76"/>
      <c r="D18279" s="60"/>
      <c r="E18279" s="64"/>
      <c r="F18279" s="54"/>
      <c r="G18279" s="63"/>
    </row>
    <row r="18280" spans="1:7" s="25" customFormat="1">
      <c r="A18280" s="59"/>
      <c r="B18280" s="54"/>
      <c r="C18280" s="76"/>
      <c r="D18280" s="60"/>
      <c r="E18280" s="64"/>
      <c r="F18280" s="54"/>
      <c r="G18280" s="63"/>
    </row>
    <row r="18281" spans="1:7" s="25" customFormat="1">
      <c r="A18281" s="59"/>
      <c r="B18281" s="54"/>
      <c r="C18281" s="76"/>
      <c r="D18281" s="60"/>
      <c r="E18281" s="64"/>
      <c r="F18281" s="54"/>
      <c r="G18281" s="63"/>
    </row>
    <row r="18282" spans="1:7" s="25" customFormat="1">
      <c r="A18282" s="59"/>
      <c r="B18282" s="54"/>
      <c r="C18282" s="76"/>
      <c r="D18282" s="60"/>
      <c r="E18282" s="64"/>
      <c r="F18282" s="54"/>
      <c r="G18282" s="63"/>
    </row>
    <row r="18283" spans="1:7" s="25" customFormat="1">
      <c r="A18283" s="59"/>
      <c r="B18283" s="54"/>
      <c r="C18283" s="76"/>
      <c r="D18283" s="60"/>
      <c r="E18283" s="64"/>
      <c r="F18283" s="54"/>
      <c r="G18283" s="63"/>
    </row>
    <row r="18284" spans="1:7" s="25" customFormat="1">
      <c r="A18284" s="59"/>
      <c r="B18284" s="54"/>
      <c r="C18284" s="76"/>
      <c r="D18284" s="60"/>
      <c r="E18284" s="64"/>
      <c r="F18284" s="54"/>
      <c r="G18284" s="63"/>
    </row>
    <row r="18285" spans="1:7" s="25" customFormat="1">
      <c r="A18285" s="59"/>
      <c r="B18285" s="54"/>
      <c r="C18285" s="76"/>
      <c r="D18285" s="60"/>
      <c r="E18285" s="64"/>
      <c r="F18285" s="54"/>
      <c r="G18285" s="63"/>
    </row>
    <row r="18286" spans="1:7" s="25" customFormat="1">
      <c r="A18286" s="59"/>
      <c r="B18286" s="54"/>
      <c r="C18286" s="76"/>
      <c r="D18286" s="60"/>
      <c r="E18286" s="64"/>
      <c r="F18286" s="54"/>
      <c r="G18286" s="63"/>
    </row>
    <row r="18287" spans="1:7" s="25" customFormat="1">
      <c r="A18287" s="59"/>
      <c r="B18287" s="54"/>
      <c r="C18287" s="76"/>
      <c r="D18287" s="60"/>
      <c r="E18287" s="64"/>
      <c r="F18287" s="54"/>
      <c r="G18287" s="63"/>
    </row>
    <row r="18288" spans="1:7" s="25" customFormat="1">
      <c r="A18288" s="59"/>
      <c r="B18288" s="54"/>
      <c r="C18288" s="76"/>
      <c r="D18288" s="60"/>
      <c r="E18288" s="64"/>
      <c r="F18288" s="54"/>
      <c r="G18288" s="63"/>
    </row>
    <row r="18289" spans="1:7" s="25" customFormat="1">
      <c r="A18289" s="59"/>
      <c r="B18289" s="54"/>
      <c r="C18289" s="76"/>
      <c r="D18289" s="60"/>
      <c r="E18289" s="64"/>
      <c r="F18289" s="54"/>
      <c r="G18289" s="63"/>
    </row>
    <row r="18290" spans="1:7" s="25" customFormat="1">
      <c r="A18290" s="59"/>
      <c r="B18290" s="54"/>
      <c r="C18290" s="76"/>
      <c r="D18290" s="60"/>
      <c r="E18290" s="64"/>
      <c r="F18290" s="54"/>
      <c r="G18290" s="63"/>
    </row>
    <row r="18291" spans="1:7" s="25" customFormat="1">
      <c r="A18291" s="59"/>
      <c r="B18291" s="54"/>
      <c r="C18291" s="76"/>
      <c r="D18291" s="60"/>
      <c r="E18291" s="64"/>
      <c r="F18291" s="54"/>
      <c r="G18291" s="63"/>
    </row>
    <row r="18292" spans="1:7" s="25" customFormat="1">
      <c r="A18292" s="59"/>
      <c r="B18292" s="54"/>
      <c r="C18292" s="76"/>
      <c r="D18292" s="60"/>
      <c r="E18292" s="64"/>
      <c r="F18292" s="54"/>
      <c r="G18292" s="63"/>
    </row>
    <row r="18293" spans="1:7" s="25" customFormat="1">
      <c r="A18293" s="59"/>
      <c r="B18293" s="54"/>
      <c r="C18293" s="76"/>
      <c r="D18293" s="60"/>
      <c r="E18293" s="64"/>
      <c r="F18293" s="54"/>
      <c r="G18293" s="63"/>
    </row>
    <row r="18294" spans="1:7" s="25" customFormat="1">
      <c r="A18294" s="59"/>
      <c r="B18294" s="54"/>
      <c r="C18294" s="76"/>
      <c r="D18294" s="60"/>
      <c r="E18294" s="64"/>
      <c r="F18294" s="54"/>
      <c r="G18294" s="63"/>
    </row>
    <row r="18295" spans="1:7" s="25" customFormat="1">
      <c r="A18295" s="59"/>
      <c r="B18295" s="54"/>
      <c r="C18295" s="76"/>
      <c r="D18295" s="60"/>
      <c r="E18295" s="64"/>
      <c r="F18295" s="54"/>
      <c r="G18295" s="63"/>
    </row>
    <row r="18296" spans="1:7" s="25" customFormat="1">
      <c r="A18296" s="59"/>
      <c r="B18296" s="54"/>
      <c r="C18296" s="76"/>
      <c r="D18296" s="60"/>
      <c r="E18296" s="64"/>
      <c r="F18296" s="54"/>
      <c r="G18296" s="63"/>
    </row>
    <row r="18297" spans="1:7" s="25" customFormat="1">
      <c r="A18297" s="59"/>
      <c r="B18297" s="54"/>
      <c r="C18297" s="76"/>
      <c r="D18297" s="60"/>
      <c r="E18297" s="64"/>
      <c r="F18297" s="54"/>
      <c r="G18297" s="63"/>
    </row>
    <row r="18298" spans="1:7" s="25" customFormat="1">
      <c r="A18298" s="59"/>
      <c r="B18298" s="54"/>
      <c r="C18298" s="76"/>
      <c r="D18298" s="60"/>
      <c r="E18298" s="64"/>
      <c r="F18298" s="54"/>
      <c r="G18298" s="63"/>
    </row>
    <row r="18299" spans="1:7" s="25" customFormat="1">
      <c r="A18299" s="59"/>
      <c r="B18299" s="54"/>
      <c r="C18299" s="76"/>
      <c r="D18299" s="60"/>
      <c r="E18299" s="64"/>
      <c r="F18299" s="54"/>
      <c r="G18299" s="63"/>
    </row>
    <row r="18300" spans="1:7" s="25" customFormat="1">
      <c r="A18300" s="59"/>
      <c r="B18300" s="54"/>
      <c r="C18300" s="76"/>
      <c r="D18300" s="60"/>
      <c r="E18300" s="64"/>
      <c r="F18300" s="54"/>
      <c r="G18300" s="63"/>
    </row>
    <row r="18301" spans="1:7" s="25" customFormat="1">
      <c r="A18301" s="59"/>
      <c r="B18301" s="54"/>
      <c r="C18301" s="76"/>
      <c r="D18301" s="60"/>
      <c r="E18301" s="64"/>
      <c r="F18301" s="54"/>
      <c r="G18301" s="63"/>
    </row>
    <row r="18302" spans="1:7" s="25" customFormat="1">
      <c r="A18302" s="59"/>
      <c r="B18302" s="54"/>
      <c r="C18302" s="76"/>
      <c r="D18302" s="60"/>
      <c r="E18302" s="64"/>
      <c r="F18302" s="54"/>
      <c r="G18302" s="63"/>
    </row>
    <row r="18303" spans="1:7" s="25" customFormat="1">
      <c r="A18303" s="59"/>
      <c r="B18303" s="54"/>
      <c r="C18303" s="76"/>
      <c r="D18303" s="60"/>
      <c r="E18303" s="64"/>
      <c r="F18303" s="54"/>
      <c r="G18303" s="63"/>
    </row>
    <row r="18304" spans="1:7" s="25" customFormat="1">
      <c r="A18304" s="59"/>
      <c r="B18304" s="54"/>
      <c r="C18304" s="76"/>
      <c r="D18304" s="60"/>
      <c r="E18304" s="64"/>
      <c r="F18304" s="54"/>
      <c r="G18304" s="63"/>
    </row>
    <row r="18305" spans="1:7" s="25" customFormat="1">
      <c r="A18305" s="59"/>
      <c r="B18305" s="54"/>
      <c r="C18305" s="76"/>
      <c r="D18305" s="60"/>
      <c r="E18305" s="64"/>
      <c r="F18305" s="54"/>
      <c r="G18305" s="63"/>
    </row>
    <row r="18306" spans="1:7" s="25" customFormat="1">
      <c r="A18306" s="59"/>
      <c r="B18306" s="54"/>
      <c r="C18306" s="76"/>
      <c r="D18306" s="60"/>
      <c r="E18306" s="64"/>
      <c r="F18306" s="54"/>
      <c r="G18306" s="63"/>
    </row>
    <row r="18307" spans="1:7" s="25" customFormat="1">
      <c r="A18307" s="59"/>
      <c r="B18307" s="54"/>
      <c r="C18307" s="76"/>
      <c r="D18307" s="60"/>
      <c r="E18307" s="64"/>
      <c r="F18307" s="54"/>
      <c r="G18307" s="63"/>
    </row>
    <row r="18308" spans="1:7" s="25" customFormat="1">
      <c r="A18308" s="59"/>
      <c r="B18308" s="54"/>
      <c r="C18308" s="76"/>
      <c r="D18308" s="60"/>
      <c r="E18308" s="64"/>
      <c r="F18308" s="54"/>
      <c r="G18308" s="63"/>
    </row>
    <row r="18309" spans="1:7" s="25" customFormat="1">
      <c r="A18309" s="59"/>
      <c r="B18309" s="54"/>
      <c r="C18309" s="76"/>
      <c r="D18309" s="60"/>
      <c r="E18309" s="64"/>
      <c r="F18309" s="54"/>
      <c r="G18309" s="63"/>
    </row>
    <row r="18310" spans="1:7" s="25" customFormat="1">
      <c r="A18310" s="59"/>
      <c r="B18310" s="54"/>
      <c r="C18310" s="76"/>
      <c r="D18310" s="60"/>
      <c r="E18310" s="64"/>
      <c r="F18310" s="54"/>
      <c r="G18310" s="63"/>
    </row>
    <row r="18311" spans="1:7" s="25" customFormat="1">
      <c r="A18311" s="59"/>
      <c r="B18311" s="54"/>
      <c r="C18311" s="76"/>
      <c r="D18311" s="60"/>
      <c r="E18311" s="64"/>
      <c r="F18311" s="54"/>
      <c r="G18311" s="63"/>
    </row>
    <row r="18312" spans="1:7" s="25" customFormat="1">
      <c r="A18312" s="59"/>
      <c r="B18312" s="54"/>
      <c r="C18312" s="76"/>
      <c r="D18312" s="60"/>
      <c r="E18312" s="64"/>
      <c r="F18312" s="54"/>
      <c r="G18312" s="63"/>
    </row>
    <row r="18313" spans="1:7" s="25" customFormat="1">
      <c r="A18313" s="59"/>
      <c r="B18313" s="54"/>
      <c r="C18313" s="76"/>
      <c r="D18313" s="60"/>
      <c r="E18313" s="64"/>
      <c r="F18313" s="54"/>
      <c r="G18313" s="63"/>
    </row>
    <row r="18314" spans="1:7" s="25" customFormat="1">
      <c r="A18314" s="59"/>
      <c r="B18314" s="54"/>
      <c r="C18314" s="76"/>
      <c r="D18314" s="60"/>
      <c r="E18314" s="64"/>
      <c r="F18314" s="54"/>
      <c r="G18314" s="63"/>
    </row>
    <row r="18315" spans="1:7" s="25" customFormat="1">
      <c r="A18315" s="59"/>
      <c r="B18315" s="54"/>
      <c r="C18315" s="76"/>
      <c r="D18315" s="60"/>
      <c r="E18315" s="64"/>
      <c r="F18315" s="54"/>
      <c r="G18315" s="63"/>
    </row>
    <row r="18316" spans="1:7" s="25" customFormat="1">
      <c r="A18316" s="59"/>
      <c r="B18316" s="54"/>
      <c r="C18316" s="76"/>
      <c r="D18316" s="60"/>
      <c r="E18316" s="64"/>
      <c r="F18316" s="54"/>
      <c r="G18316" s="63"/>
    </row>
    <row r="18317" spans="1:7" s="25" customFormat="1">
      <c r="A18317" s="59"/>
      <c r="B18317" s="54"/>
      <c r="C18317" s="76"/>
      <c r="D18317" s="60"/>
      <c r="E18317" s="64"/>
      <c r="F18317" s="54"/>
      <c r="G18317" s="63"/>
    </row>
    <row r="18318" spans="1:7" s="25" customFormat="1">
      <c r="A18318" s="59"/>
      <c r="B18318" s="54"/>
      <c r="C18318" s="76"/>
      <c r="D18318" s="60"/>
      <c r="E18318" s="64"/>
      <c r="F18318" s="54"/>
      <c r="G18318" s="63"/>
    </row>
    <row r="18319" spans="1:7" s="25" customFormat="1">
      <c r="A18319" s="59"/>
      <c r="B18319" s="54"/>
      <c r="C18319" s="76"/>
      <c r="D18319" s="60"/>
      <c r="E18319" s="64"/>
      <c r="F18319" s="54"/>
      <c r="G18319" s="63"/>
    </row>
    <row r="18320" spans="1:7" s="25" customFormat="1">
      <c r="A18320" s="59"/>
      <c r="B18320" s="54"/>
      <c r="C18320" s="76"/>
      <c r="D18320" s="60"/>
      <c r="E18320" s="64"/>
      <c r="F18320" s="54"/>
      <c r="G18320" s="63"/>
    </row>
    <row r="18321" spans="1:7" s="25" customFormat="1">
      <c r="A18321" s="59"/>
      <c r="B18321" s="54"/>
      <c r="C18321" s="76"/>
      <c r="D18321" s="60"/>
      <c r="E18321" s="64"/>
      <c r="F18321" s="54"/>
      <c r="G18321" s="63"/>
    </row>
    <row r="18322" spans="1:7" s="25" customFormat="1">
      <c r="A18322" s="59"/>
      <c r="B18322" s="54"/>
      <c r="C18322" s="76"/>
      <c r="D18322" s="60"/>
      <c r="E18322" s="64"/>
      <c r="F18322" s="54"/>
      <c r="G18322" s="63"/>
    </row>
    <row r="18323" spans="1:7" s="25" customFormat="1">
      <c r="A18323" s="59"/>
      <c r="B18323" s="54"/>
      <c r="C18323" s="76"/>
      <c r="D18323" s="60"/>
      <c r="E18323" s="64"/>
      <c r="F18323" s="54"/>
      <c r="G18323" s="63"/>
    </row>
    <row r="18324" spans="1:7" s="25" customFormat="1">
      <c r="A18324" s="59"/>
      <c r="B18324" s="54"/>
      <c r="C18324" s="76"/>
      <c r="D18324" s="60"/>
      <c r="E18324" s="64"/>
      <c r="F18324" s="54"/>
      <c r="G18324" s="63"/>
    </row>
    <row r="18325" spans="1:7" s="25" customFormat="1">
      <c r="A18325" s="59"/>
      <c r="B18325" s="54"/>
      <c r="C18325" s="76"/>
      <c r="D18325" s="60"/>
      <c r="E18325" s="64"/>
      <c r="F18325" s="54"/>
      <c r="G18325" s="63"/>
    </row>
    <row r="18326" spans="1:7" s="25" customFormat="1">
      <c r="A18326" s="59"/>
      <c r="B18326" s="54"/>
      <c r="C18326" s="76"/>
      <c r="D18326" s="60"/>
      <c r="E18326" s="64"/>
      <c r="F18326" s="54"/>
      <c r="G18326" s="63"/>
    </row>
    <row r="18327" spans="1:7" s="25" customFormat="1">
      <c r="A18327" s="59"/>
      <c r="B18327" s="54"/>
      <c r="C18327" s="76"/>
      <c r="D18327" s="60"/>
      <c r="E18327" s="64"/>
      <c r="F18327" s="54"/>
      <c r="G18327" s="63"/>
    </row>
    <row r="18328" spans="1:7" s="25" customFormat="1">
      <c r="A18328" s="59"/>
      <c r="B18328" s="54"/>
      <c r="C18328" s="76"/>
      <c r="D18328" s="60"/>
      <c r="E18328" s="64"/>
      <c r="F18328" s="54"/>
      <c r="G18328" s="63"/>
    </row>
    <row r="18329" spans="1:7" s="25" customFormat="1">
      <c r="A18329" s="59"/>
      <c r="B18329" s="54"/>
      <c r="C18329" s="76"/>
      <c r="D18329" s="60"/>
      <c r="E18329" s="64"/>
      <c r="F18329" s="54"/>
      <c r="G18329" s="63"/>
    </row>
    <row r="18330" spans="1:7" s="25" customFormat="1">
      <c r="A18330" s="59"/>
      <c r="B18330" s="54"/>
      <c r="C18330" s="76"/>
      <c r="D18330" s="60"/>
      <c r="E18330" s="64"/>
      <c r="F18330" s="54"/>
      <c r="G18330" s="63"/>
    </row>
    <row r="18331" spans="1:7" s="25" customFormat="1">
      <c r="A18331" s="59"/>
      <c r="B18331" s="54"/>
      <c r="C18331" s="76"/>
      <c r="D18331" s="60"/>
      <c r="E18331" s="64"/>
      <c r="F18331" s="54"/>
      <c r="G18331" s="63"/>
    </row>
    <row r="18332" spans="1:7" s="25" customFormat="1">
      <c r="A18332" s="59"/>
      <c r="B18332" s="54"/>
      <c r="C18332" s="76"/>
      <c r="D18332" s="60"/>
      <c r="E18332" s="64"/>
      <c r="F18332" s="54"/>
      <c r="G18332" s="63"/>
    </row>
    <row r="18333" spans="1:7" s="25" customFormat="1">
      <c r="A18333" s="59"/>
      <c r="B18333" s="54"/>
      <c r="C18333" s="76"/>
      <c r="D18333" s="60"/>
      <c r="E18333" s="64"/>
      <c r="F18333" s="54"/>
      <c r="G18333" s="63"/>
    </row>
    <row r="18334" spans="1:7" s="25" customFormat="1">
      <c r="A18334" s="59"/>
      <c r="B18334" s="54"/>
      <c r="C18334" s="76"/>
      <c r="D18334" s="60"/>
      <c r="E18334" s="64"/>
      <c r="F18334" s="54"/>
      <c r="G18334" s="63"/>
    </row>
    <row r="18335" spans="1:7" s="25" customFormat="1">
      <c r="A18335" s="59"/>
      <c r="B18335" s="54"/>
      <c r="C18335" s="76"/>
      <c r="D18335" s="60"/>
      <c r="E18335" s="64"/>
      <c r="F18335" s="54"/>
      <c r="G18335" s="63"/>
    </row>
    <row r="18336" spans="1:7" s="25" customFormat="1">
      <c r="A18336" s="59"/>
      <c r="B18336" s="54"/>
      <c r="C18336" s="76"/>
      <c r="D18336" s="60"/>
      <c r="E18336" s="64"/>
      <c r="F18336" s="54"/>
      <c r="G18336" s="63"/>
    </row>
    <row r="18337" spans="1:7" s="25" customFormat="1">
      <c r="A18337" s="59"/>
      <c r="B18337" s="54"/>
      <c r="C18337" s="76"/>
      <c r="D18337" s="60"/>
      <c r="E18337" s="64"/>
      <c r="F18337" s="54"/>
      <c r="G18337" s="63"/>
    </row>
    <row r="18338" spans="1:7" s="25" customFormat="1">
      <c r="A18338" s="59"/>
      <c r="B18338" s="54"/>
      <c r="C18338" s="76"/>
      <c r="D18338" s="60"/>
      <c r="E18338" s="64"/>
      <c r="F18338" s="54"/>
      <c r="G18338" s="63"/>
    </row>
    <row r="18339" spans="1:7" s="25" customFormat="1">
      <c r="A18339" s="59"/>
      <c r="B18339" s="54"/>
      <c r="C18339" s="76"/>
      <c r="D18339" s="60"/>
      <c r="E18339" s="64"/>
      <c r="F18339" s="54"/>
      <c r="G18339" s="63"/>
    </row>
    <row r="18340" spans="1:7" s="25" customFormat="1">
      <c r="A18340" s="59"/>
      <c r="B18340" s="54"/>
      <c r="C18340" s="76"/>
      <c r="D18340" s="60"/>
      <c r="E18340" s="64"/>
      <c r="F18340" s="54"/>
      <c r="G18340" s="63"/>
    </row>
    <row r="18341" spans="1:7" s="25" customFormat="1">
      <c r="A18341" s="59"/>
      <c r="B18341" s="54"/>
      <c r="C18341" s="76"/>
      <c r="D18341" s="60"/>
      <c r="E18341" s="64"/>
      <c r="F18341" s="54"/>
      <c r="G18341" s="63"/>
    </row>
    <row r="18342" spans="1:7" s="25" customFormat="1">
      <c r="A18342" s="59"/>
      <c r="B18342" s="54"/>
      <c r="C18342" s="76"/>
      <c r="D18342" s="60"/>
      <c r="E18342" s="64"/>
      <c r="F18342" s="54"/>
      <c r="G18342" s="63"/>
    </row>
    <row r="18343" spans="1:7" s="25" customFormat="1">
      <c r="A18343" s="59"/>
      <c r="B18343" s="54"/>
      <c r="C18343" s="76"/>
      <c r="D18343" s="60"/>
      <c r="E18343" s="64"/>
      <c r="F18343" s="54"/>
      <c r="G18343" s="63"/>
    </row>
    <row r="18344" spans="1:7" s="25" customFormat="1">
      <c r="A18344" s="59"/>
      <c r="B18344" s="54"/>
      <c r="C18344" s="76"/>
      <c r="D18344" s="60"/>
      <c r="E18344" s="64"/>
      <c r="F18344" s="54"/>
      <c r="G18344" s="63"/>
    </row>
    <row r="18345" spans="1:7" s="25" customFormat="1">
      <c r="A18345" s="59"/>
      <c r="B18345" s="54"/>
      <c r="C18345" s="76"/>
      <c r="D18345" s="60"/>
      <c r="E18345" s="64"/>
      <c r="F18345" s="54"/>
      <c r="G18345" s="63"/>
    </row>
    <row r="18346" spans="1:7" s="25" customFormat="1">
      <c r="A18346" s="59"/>
      <c r="B18346" s="54"/>
      <c r="C18346" s="76"/>
      <c r="D18346" s="60"/>
      <c r="E18346" s="64"/>
      <c r="F18346" s="54"/>
      <c r="G18346" s="63"/>
    </row>
    <row r="18347" spans="1:7" s="25" customFormat="1">
      <c r="A18347" s="59"/>
      <c r="B18347" s="54"/>
      <c r="C18347" s="76"/>
      <c r="D18347" s="60"/>
      <c r="E18347" s="64"/>
      <c r="F18347" s="54"/>
      <c r="G18347" s="63"/>
    </row>
    <row r="18348" spans="1:7" s="25" customFormat="1">
      <c r="A18348" s="59"/>
      <c r="B18348" s="54"/>
      <c r="C18348" s="76"/>
      <c r="D18348" s="60"/>
      <c r="E18348" s="64"/>
      <c r="F18348" s="54"/>
      <c r="G18348" s="63"/>
    </row>
    <row r="18349" spans="1:7" s="25" customFormat="1">
      <c r="A18349" s="59"/>
      <c r="B18349" s="54"/>
      <c r="C18349" s="76"/>
      <c r="D18349" s="60"/>
      <c r="E18349" s="64"/>
      <c r="F18349" s="54"/>
      <c r="G18349" s="63"/>
    </row>
    <row r="18350" spans="1:7" s="25" customFormat="1">
      <c r="A18350" s="59"/>
      <c r="B18350" s="54"/>
      <c r="C18350" s="76"/>
      <c r="D18350" s="60"/>
      <c r="E18350" s="64"/>
      <c r="F18350" s="54"/>
      <c r="G18350" s="63"/>
    </row>
    <row r="18351" spans="1:7" s="25" customFormat="1">
      <c r="A18351" s="59"/>
      <c r="B18351" s="54"/>
      <c r="C18351" s="76"/>
      <c r="D18351" s="60"/>
      <c r="E18351" s="64"/>
      <c r="F18351" s="54"/>
      <c r="G18351" s="63"/>
    </row>
    <row r="18352" spans="1:7" s="25" customFormat="1">
      <c r="A18352" s="59"/>
      <c r="B18352" s="54"/>
      <c r="C18352" s="76"/>
      <c r="D18352" s="60"/>
      <c r="E18352" s="64"/>
      <c r="F18352" s="54"/>
      <c r="G18352" s="63"/>
    </row>
    <row r="18353" spans="1:7" s="25" customFormat="1">
      <c r="A18353" s="59"/>
      <c r="B18353" s="54"/>
      <c r="C18353" s="76"/>
      <c r="D18353" s="60"/>
      <c r="E18353" s="64"/>
      <c r="F18353" s="54"/>
      <c r="G18353" s="63"/>
    </row>
    <row r="18354" spans="1:7" s="25" customFormat="1">
      <c r="A18354" s="59"/>
      <c r="B18354" s="54"/>
      <c r="C18354" s="76"/>
      <c r="D18354" s="60"/>
      <c r="E18354" s="64"/>
      <c r="F18354" s="54"/>
      <c r="G18354" s="63"/>
    </row>
    <row r="18355" spans="1:7" s="25" customFormat="1">
      <c r="A18355" s="59"/>
      <c r="B18355" s="54"/>
      <c r="C18355" s="76"/>
      <c r="D18355" s="60"/>
      <c r="E18355" s="64"/>
      <c r="F18355" s="54"/>
      <c r="G18355" s="63"/>
    </row>
    <row r="18356" spans="1:7" s="25" customFormat="1">
      <c r="A18356" s="59"/>
      <c r="B18356" s="54"/>
      <c r="C18356" s="76"/>
      <c r="D18356" s="60"/>
      <c r="E18356" s="64"/>
      <c r="F18356" s="54"/>
      <c r="G18356" s="63"/>
    </row>
    <row r="18357" spans="1:7" s="25" customFormat="1">
      <c r="A18357" s="59"/>
      <c r="B18357" s="54"/>
      <c r="C18357" s="76"/>
      <c r="D18357" s="60"/>
      <c r="E18357" s="64"/>
      <c r="F18357" s="54"/>
      <c r="G18357" s="63"/>
    </row>
    <row r="18358" spans="1:7" s="25" customFormat="1">
      <c r="A18358" s="59"/>
      <c r="B18358" s="54"/>
      <c r="C18358" s="76"/>
      <c r="D18358" s="60"/>
      <c r="E18358" s="64"/>
      <c r="F18358" s="54"/>
      <c r="G18358" s="63"/>
    </row>
    <row r="18359" spans="1:7" s="25" customFormat="1">
      <c r="A18359" s="59"/>
      <c r="B18359" s="54"/>
      <c r="C18359" s="76"/>
      <c r="D18359" s="60"/>
      <c r="E18359" s="64"/>
      <c r="F18359" s="54"/>
      <c r="G18359" s="63"/>
    </row>
    <row r="18360" spans="1:7" s="25" customFormat="1">
      <c r="A18360" s="59"/>
      <c r="B18360" s="54"/>
      <c r="C18360" s="76"/>
      <c r="D18360" s="60"/>
      <c r="E18360" s="64"/>
      <c r="F18360" s="54"/>
      <c r="G18360" s="63"/>
    </row>
    <row r="18361" spans="1:7" s="25" customFormat="1">
      <c r="A18361" s="59"/>
      <c r="B18361" s="54"/>
      <c r="C18361" s="76"/>
      <c r="D18361" s="60"/>
      <c r="E18361" s="64"/>
      <c r="F18361" s="54"/>
      <c r="G18361" s="63"/>
    </row>
    <row r="18362" spans="1:7" s="25" customFormat="1">
      <c r="A18362" s="59"/>
      <c r="B18362" s="54"/>
      <c r="C18362" s="76"/>
      <c r="D18362" s="60"/>
      <c r="E18362" s="64"/>
      <c r="F18362" s="54"/>
      <c r="G18362" s="63"/>
    </row>
    <row r="18363" spans="1:7" s="25" customFormat="1">
      <c r="A18363" s="59"/>
      <c r="B18363" s="54"/>
      <c r="C18363" s="76"/>
      <c r="D18363" s="60"/>
      <c r="E18363" s="64"/>
      <c r="F18363" s="54"/>
      <c r="G18363" s="63"/>
    </row>
    <row r="18364" spans="1:7" s="25" customFormat="1">
      <c r="A18364" s="59"/>
      <c r="B18364" s="54"/>
      <c r="C18364" s="76"/>
      <c r="D18364" s="60"/>
      <c r="E18364" s="64"/>
      <c r="F18364" s="54"/>
      <c r="G18364" s="63"/>
    </row>
    <row r="18365" spans="1:7" s="25" customFormat="1">
      <c r="A18365" s="59"/>
      <c r="B18365" s="54"/>
      <c r="C18365" s="76"/>
      <c r="D18365" s="60"/>
      <c r="E18365" s="64"/>
      <c r="F18365" s="54"/>
      <c r="G18365" s="63"/>
    </row>
    <row r="18366" spans="1:7" s="25" customFormat="1">
      <c r="A18366" s="59"/>
      <c r="B18366" s="54"/>
      <c r="C18366" s="76"/>
      <c r="D18366" s="60"/>
      <c r="E18366" s="64"/>
      <c r="F18366" s="54"/>
      <c r="G18366" s="63"/>
    </row>
    <row r="18367" spans="1:7" s="25" customFormat="1">
      <c r="A18367" s="59"/>
      <c r="B18367" s="54"/>
      <c r="C18367" s="76"/>
      <c r="D18367" s="60"/>
      <c r="E18367" s="64"/>
      <c r="F18367" s="54"/>
      <c r="G18367" s="63"/>
    </row>
    <row r="18368" spans="1:7" s="25" customFormat="1">
      <c r="A18368" s="59"/>
      <c r="B18368" s="54"/>
      <c r="C18368" s="76"/>
      <c r="D18368" s="60"/>
      <c r="E18368" s="64"/>
      <c r="F18368" s="54"/>
      <c r="G18368" s="63"/>
    </row>
    <row r="18369" spans="1:7" s="25" customFormat="1">
      <c r="A18369" s="59"/>
      <c r="B18369" s="54"/>
      <c r="C18369" s="76"/>
      <c r="D18369" s="60"/>
      <c r="E18369" s="64"/>
      <c r="F18369" s="54"/>
      <c r="G18369" s="63"/>
    </row>
    <row r="18370" spans="1:7" s="25" customFormat="1">
      <c r="A18370" s="59"/>
      <c r="B18370" s="54"/>
      <c r="C18370" s="76"/>
      <c r="D18370" s="60"/>
      <c r="E18370" s="64"/>
      <c r="F18370" s="54"/>
      <c r="G18370" s="63"/>
    </row>
    <row r="18371" spans="1:7" s="25" customFormat="1">
      <c r="A18371" s="59"/>
      <c r="B18371" s="54"/>
      <c r="C18371" s="76"/>
      <c r="D18371" s="60"/>
      <c r="E18371" s="64"/>
      <c r="F18371" s="54"/>
      <c r="G18371" s="63"/>
    </row>
    <row r="18372" spans="1:7" s="25" customFormat="1">
      <c r="A18372" s="59"/>
      <c r="B18372" s="54"/>
      <c r="C18372" s="76"/>
      <c r="D18372" s="60"/>
      <c r="E18372" s="64"/>
      <c r="F18372" s="54"/>
      <c r="G18372" s="63"/>
    </row>
    <row r="18373" spans="1:7" s="25" customFormat="1">
      <c r="A18373" s="59"/>
      <c r="B18373" s="54"/>
      <c r="C18373" s="76"/>
      <c r="D18373" s="60"/>
      <c r="E18373" s="64"/>
      <c r="F18373" s="54"/>
      <c r="G18373" s="63"/>
    </row>
    <row r="18374" spans="1:7" s="25" customFormat="1">
      <c r="A18374" s="59"/>
      <c r="B18374" s="54"/>
      <c r="C18374" s="76"/>
      <c r="D18374" s="60"/>
      <c r="E18374" s="64"/>
      <c r="F18374" s="54"/>
      <c r="G18374" s="63"/>
    </row>
    <row r="18375" spans="1:7" s="25" customFormat="1">
      <c r="A18375" s="59"/>
      <c r="B18375" s="54"/>
      <c r="C18375" s="76"/>
      <c r="D18375" s="60"/>
      <c r="E18375" s="64"/>
      <c r="F18375" s="54"/>
      <c r="G18375" s="63"/>
    </row>
    <row r="18376" spans="1:7" s="25" customFormat="1">
      <c r="A18376" s="59"/>
      <c r="B18376" s="54"/>
      <c r="C18376" s="76"/>
      <c r="D18376" s="60"/>
      <c r="E18376" s="64"/>
      <c r="F18376" s="54"/>
      <c r="G18376" s="63"/>
    </row>
    <row r="18377" spans="1:7" s="25" customFormat="1">
      <c r="A18377" s="59"/>
      <c r="B18377" s="54"/>
      <c r="C18377" s="76"/>
      <c r="D18377" s="60"/>
      <c r="E18377" s="64"/>
      <c r="F18377" s="54"/>
      <c r="G18377" s="63"/>
    </row>
    <row r="18378" spans="1:7" s="25" customFormat="1">
      <c r="A18378" s="59"/>
      <c r="B18378" s="54"/>
      <c r="C18378" s="76"/>
      <c r="D18378" s="60"/>
      <c r="E18378" s="64"/>
      <c r="F18378" s="54"/>
      <c r="G18378" s="63"/>
    </row>
    <row r="18379" spans="1:7" s="25" customFormat="1">
      <c r="A18379" s="59"/>
      <c r="B18379" s="54"/>
      <c r="C18379" s="76"/>
      <c r="D18379" s="60"/>
      <c r="E18379" s="64"/>
      <c r="F18379" s="54"/>
      <c r="G18379" s="63"/>
    </row>
    <row r="18380" spans="1:7" s="25" customFormat="1">
      <c r="A18380" s="59"/>
      <c r="B18380" s="54"/>
      <c r="C18380" s="76"/>
      <c r="D18380" s="60"/>
      <c r="E18380" s="64"/>
      <c r="F18380" s="54"/>
      <c r="G18380" s="63"/>
    </row>
    <row r="18381" spans="1:7" s="25" customFormat="1">
      <c r="A18381" s="59"/>
      <c r="B18381" s="54"/>
      <c r="C18381" s="76"/>
      <c r="D18381" s="60"/>
      <c r="E18381" s="64"/>
      <c r="F18381" s="54"/>
      <c r="G18381" s="63"/>
    </row>
    <row r="18382" spans="1:7" s="25" customFormat="1">
      <c r="A18382" s="59"/>
      <c r="B18382" s="54"/>
      <c r="C18382" s="76"/>
      <c r="D18382" s="60"/>
      <c r="E18382" s="64"/>
      <c r="F18382" s="54"/>
      <c r="G18382" s="63"/>
    </row>
    <row r="18383" spans="1:7" s="25" customFormat="1">
      <c r="A18383" s="59"/>
      <c r="B18383" s="54"/>
      <c r="C18383" s="76"/>
      <c r="D18383" s="60"/>
      <c r="E18383" s="64"/>
      <c r="F18383" s="54"/>
      <c r="G18383" s="63"/>
    </row>
    <row r="18384" spans="1:7" s="25" customFormat="1">
      <c r="A18384" s="59"/>
      <c r="B18384" s="54"/>
      <c r="C18384" s="76"/>
      <c r="D18384" s="60"/>
      <c r="E18384" s="64"/>
      <c r="F18384" s="54"/>
      <c r="G18384" s="63"/>
    </row>
    <row r="18385" spans="1:7" s="25" customFormat="1">
      <c r="A18385" s="59"/>
      <c r="B18385" s="54"/>
      <c r="C18385" s="76"/>
      <c r="D18385" s="60"/>
      <c r="E18385" s="64"/>
      <c r="F18385" s="54"/>
      <c r="G18385" s="63"/>
    </row>
    <row r="18386" spans="1:7" s="25" customFormat="1">
      <c r="A18386" s="59"/>
      <c r="B18386" s="54"/>
      <c r="C18386" s="76"/>
      <c r="D18386" s="60"/>
      <c r="E18386" s="64"/>
      <c r="F18386" s="54"/>
      <c r="G18386" s="63"/>
    </row>
    <row r="18387" spans="1:7" s="25" customFormat="1">
      <c r="A18387" s="59"/>
      <c r="B18387" s="54"/>
      <c r="C18387" s="76"/>
      <c r="D18387" s="60"/>
      <c r="E18387" s="64"/>
      <c r="F18387" s="54"/>
      <c r="G18387" s="63"/>
    </row>
    <row r="18388" spans="1:7" s="25" customFormat="1">
      <c r="A18388" s="59"/>
      <c r="B18388" s="54"/>
      <c r="C18388" s="76"/>
      <c r="D18388" s="60"/>
      <c r="E18388" s="64"/>
      <c r="F18388" s="54"/>
      <c r="G18388" s="63"/>
    </row>
    <row r="18389" spans="1:7" s="25" customFormat="1">
      <c r="A18389" s="59"/>
      <c r="B18389" s="54"/>
      <c r="C18389" s="76"/>
      <c r="D18389" s="60"/>
      <c r="E18389" s="64"/>
      <c r="F18389" s="54"/>
      <c r="G18389" s="63"/>
    </row>
    <row r="18390" spans="1:7" s="25" customFormat="1">
      <c r="A18390" s="59"/>
      <c r="B18390" s="54"/>
      <c r="C18390" s="76"/>
      <c r="D18390" s="60"/>
      <c r="E18390" s="64"/>
      <c r="F18390" s="54"/>
      <c r="G18390" s="63"/>
    </row>
    <row r="18391" spans="1:7" s="25" customFormat="1">
      <c r="A18391" s="59"/>
      <c r="B18391" s="54"/>
      <c r="C18391" s="76"/>
      <c r="D18391" s="60"/>
      <c r="E18391" s="64"/>
      <c r="F18391" s="54"/>
      <c r="G18391" s="63"/>
    </row>
    <row r="18392" spans="1:7" s="25" customFormat="1">
      <c r="A18392" s="59"/>
      <c r="B18392" s="54"/>
      <c r="C18392" s="76"/>
      <c r="D18392" s="60"/>
      <c r="E18392" s="64"/>
      <c r="F18392" s="54"/>
      <c r="G18392" s="63"/>
    </row>
    <row r="18393" spans="1:7" s="25" customFormat="1">
      <c r="A18393" s="59"/>
      <c r="B18393" s="54"/>
      <c r="C18393" s="76"/>
      <c r="D18393" s="60"/>
      <c r="E18393" s="64"/>
      <c r="F18393" s="54"/>
      <c r="G18393" s="63"/>
    </row>
    <row r="18394" spans="1:7" s="25" customFormat="1">
      <c r="A18394" s="59"/>
      <c r="B18394" s="54"/>
      <c r="C18394" s="76"/>
      <c r="D18394" s="60"/>
      <c r="E18394" s="64"/>
      <c r="F18394" s="54"/>
      <c r="G18394" s="63"/>
    </row>
    <row r="18395" spans="1:7" s="25" customFormat="1">
      <c r="A18395" s="59"/>
      <c r="B18395" s="54"/>
      <c r="C18395" s="76"/>
      <c r="D18395" s="60"/>
      <c r="E18395" s="64"/>
      <c r="F18395" s="54"/>
      <c r="G18395" s="63"/>
    </row>
    <row r="18396" spans="1:7" s="25" customFormat="1">
      <c r="A18396" s="59"/>
      <c r="B18396" s="54"/>
      <c r="C18396" s="76"/>
      <c r="D18396" s="60"/>
      <c r="E18396" s="64"/>
      <c r="F18396" s="54"/>
      <c r="G18396" s="63"/>
    </row>
    <row r="18397" spans="1:7" s="25" customFormat="1">
      <c r="A18397" s="59"/>
      <c r="B18397" s="54"/>
      <c r="C18397" s="76"/>
      <c r="D18397" s="60"/>
      <c r="E18397" s="64"/>
      <c r="F18397" s="54"/>
      <c r="G18397" s="63"/>
    </row>
    <row r="18398" spans="1:7" s="25" customFormat="1">
      <c r="A18398" s="59"/>
      <c r="B18398" s="54"/>
      <c r="C18398" s="76"/>
      <c r="D18398" s="60"/>
      <c r="E18398" s="64"/>
      <c r="F18398" s="54"/>
      <c r="G18398" s="63"/>
    </row>
    <row r="18399" spans="1:7" s="25" customFormat="1">
      <c r="A18399" s="59"/>
      <c r="B18399" s="54"/>
      <c r="C18399" s="76"/>
      <c r="D18399" s="60"/>
      <c r="E18399" s="64"/>
      <c r="F18399" s="54"/>
      <c r="G18399" s="63"/>
    </row>
    <row r="18400" spans="1:7" s="25" customFormat="1">
      <c r="A18400" s="59"/>
      <c r="B18400" s="54"/>
      <c r="C18400" s="76"/>
      <c r="D18400" s="60"/>
      <c r="E18400" s="64"/>
      <c r="F18400" s="54"/>
      <c r="G18400" s="63"/>
    </row>
    <row r="18401" spans="1:7" s="25" customFormat="1">
      <c r="A18401" s="59"/>
      <c r="B18401" s="54"/>
      <c r="C18401" s="76"/>
      <c r="D18401" s="60"/>
      <c r="E18401" s="64"/>
      <c r="F18401" s="54"/>
      <c r="G18401" s="63"/>
    </row>
    <row r="18402" spans="1:7" s="25" customFormat="1">
      <c r="A18402" s="59"/>
      <c r="B18402" s="54"/>
      <c r="C18402" s="76"/>
      <c r="D18402" s="60"/>
      <c r="E18402" s="64"/>
      <c r="F18402" s="54"/>
      <c r="G18402" s="63"/>
    </row>
    <row r="18403" spans="1:7" s="25" customFormat="1">
      <c r="A18403" s="59"/>
      <c r="B18403" s="54"/>
      <c r="C18403" s="76"/>
      <c r="D18403" s="60"/>
      <c r="E18403" s="64"/>
      <c r="F18403" s="54"/>
      <c r="G18403" s="63"/>
    </row>
    <row r="18404" spans="1:7" s="25" customFormat="1">
      <c r="A18404" s="59"/>
      <c r="B18404" s="54"/>
      <c r="C18404" s="76"/>
      <c r="D18404" s="60"/>
      <c r="E18404" s="64"/>
      <c r="F18404" s="54"/>
      <c r="G18404" s="63"/>
    </row>
    <row r="18405" spans="1:7" s="25" customFormat="1">
      <c r="A18405" s="59"/>
      <c r="B18405" s="54"/>
      <c r="C18405" s="76"/>
      <c r="D18405" s="60"/>
      <c r="E18405" s="64"/>
      <c r="F18405" s="54"/>
      <c r="G18405" s="63"/>
    </row>
    <row r="18406" spans="1:7" s="25" customFormat="1">
      <c r="A18406" s="59"/>
      <c r="B18406" s="54"/>
      <c r="C18406" s="76"/>
      <c r="D18406" s="60"/>
      <c r="E18406" s="64"/>
      <c r="F18406" s="54"/>
      <c r="G18406" s="63"/>
    </row>
    <row r="18407" spans="1:7" s="25" customFormat="1">
      <c r="A18407" s="59"/>
      <c r="B18407" s="54"/>
      <c r="C18407" s="76"/>
      <c r="D18407" s="60"/>
      <c r="E18407" s="64"/>
      <c r="F18407" s="54"/>
      <c r="G18407" s="63"/>
    </row>
    <row r="18408" spans="1:7" s="25" customFormat="1">
      <c r="A18408" s="59"/>
      <c r="B18408" s="54"/>
      <c r="C18408" s="76"/>
      <c r="D18408" s="60"/>
      <c r="E18408" s="64"/>
      <c r="F18408" s="54"/>
      <c r="G18408" s="63"/>
    </row>
    <row r="18409" spans="1:7" s="25" customFormat="1">
      <c r="A18409" s="59"/>
      <c r="B18409" s="54"/>
      <c r="C18409" s="76"/>
      <c r="D18409" s="60"/>
      <c r="E18409" s="64"/>
      <c r="F18409" s="54"/>
      <c r="G18409" s="63"/>
    </row>
    <row r="18410" spans="1:7" s="25" customFormat="1">
      <c r="A18410" s="59"/>
      <c r="B18410" s="54"/>
      <c r="C18410" s="76"/>
      <c r="D18410" s="60"/>
      <c r="E18410" s="64"/>
      <c r="F18410" s="54"/>
      <c r="G18410" s="63"/>
    </row>
    <row r="18411" spans="1:7" s="25" customFormat="1">
      <c r="A18411" s="59"/>
      <c r="B18411" s="54"/>
      <c r="C18411" s="76"/>
      <c r="D18411" s="60"/>
      <c r="E18411" s="64"/>
      <c r="F18411" s="54"/>
      <c r="G18411" s="63"/>
    </row>
    <row r="18412" spans="1:7" s="25" customFormat="1">
      <c r="A18412" s="59"/>
      <c r="B18412" s="54"/>
      <c r="C18412" s="76"/>
      <c r="D18412" s="60"/>
      <c r="E18412" s="64"/>
      <c r="F18412" s="54"/>
      <c r="G18412" s="63"/>
    </row>
    <row r="18413" spans="1:7" s="25" customFormat="1">
      <c r="A18413" s="59"/>
      <c r="B18413" s="54"/>
      <c r="C18413" s="76"/>
      <c r="D18413" s="60"/>
      <c r="E18413" s="64"/>
      <c r="F18413" s="54"/>
      <c r="G18413" s="63"/>
    </row>
    <row r="18414" spans="1:7" s="25" customFormat="1">
      <c r="A18414" s="59"/>
      <c r="B18414" s="54"/>
      <c r="C18414" s="76"/>
      <c r="D18414" s="60"/>
      <c r="E18414" s="64"/>
      <c r="F18414" s="54"/>
      <c r="G18414" s="63"/>
    </row>
    <row r="18415" spans="1:7" s="25" customFormat="1">
      <c r="A18415" s="59"/>
      <c r="B18415" s="54"/>
      <c r="C18415" s="76"/>
      <c r="D18415" s="60"/>
      <c r="E18415" s="64"/>
      <c r="F18415" s="54"/>
      <c r="G18415" s="63"/>
    </row>
    <row r="18416" spans="1:7" s="25" customFormat="1">
      <c r="A18416" s="59"/>
      <c r="B18416" s="54"/>
      <c r="C18416" s="76"/>
      <c r="D18416" s="60"/>
      <c r="E18416" s="64"/>
      <c r="F18416" s="54"/>
      <c r="G18416" s="63"/>
    </row>
    <row r="18417" spans="1:7" s="25" customFormat="1">
      <c r="A18417" s="59"/>
      <c r="B18417" s="54"/>
      <c r="C18417" s="76"/>
      <c r="D18417" s="60"/>
      <c r="E18417" s="64"/>
      <c r="F18417" s="54"/>
      <c r="G18417" s="63"/>
    </row>
    <row r="18418" spans="1:7" s="25" customFormat="1">
      <c r="A18418" s="59"/>
      <c r="B18418" s="54"/>
      <c r="C18418" s="76"/>
      <c r="D18418" s="60"/>
      <c r="E18418" s="64"/>
      <c r="F18418" s="54"/>
      <c r="G18418" s="63"/>
    </row>
    <row r="18419" spans="1:7" s="25" customFormat="1">
      <c r="A18419" s="59"/>
      <c r="B18419" s="54"/>
      <c r="C18419" s="76"/>
      <c r="D18419" s="60"/>
      <c r="E18419" s="64"/>
      <c r="F18419" s="54"/>
      <c r="G18419" s="63"/>
    </row>
    <row r="18420" spans="1:7" s="25" customFormat="1">
      <c r="A18420" s="59"/>
      <c r="B18420" s="54"/>
      <c r="C18420" s="76"/>
      <c r="D18420" s="60"/>
      <c r="E18420" s="64"/>
      <c r="F18420" s="54"/>
      <c r="G18420" s="63"/>
    </row>
    <row r="18421" spans="1:7" s="25" customFormat="1">
      <c r="A18421" s="59"/>
      <c r="B18421" s="54"/>
      <c r="C18421" s="76"/>
      <c r="D18421" s="60"/>
      <c r="E18421" s="64"/>
      <c r="F18421" s="54"/>
      <c r="G18421" s="63"/>
    </row>
    <row r="18422" spans="1:7" s="25" customFormat="1">
      <c r="A18422" s="59"/>
      <c r="B18422" s="54"/>
      <c r="C18422" s="76"/>
      <c r="D18422" s="60"/>
      <c r="E18422" s="64"/>
      <c r="F18422" s="54"/>
      <c r="G18422" s="63"/>
    </row>
    <row r="18423" spans="1:7" s="25" customFormat="1">
      <c r="A18423" s="59"/>
      <c r="B18423" s="54"/>
      <c r="C18423" s="76"/>
      <c r="D18423" s="60"/>
      <c r="E18423" s="64"/>
      <c r="F18423" s="54"/>
      <c r="G18423" s="63"/>
    </row>
    <row r="18424" spans="1:7" s="25" customFormat="1">
      <c r="A18424" s="59"/>
      <c r="B18424" s="54"/>
      <c r="C18424" s="76"/>
      <c r="D18424" s="60"/>
      <c r="E18424" s="64"/>
      <c r="F18424" s="54"/>
      <c r="G18424" s="63"/>
    </row>
    <row r="18425" spans="1:7" s="25" customFormat="1">
      <c r="A18425" s="59"/>
      <c r="B18425" s="54"/>
      <c r="C18425" s="76"/>
      <c r="D18425" s="60"/>
      <c r="E18425" s="64"/>
      <c r="F18425" s="54"/>
      <c r="G18425" s="63"/>
    </row>
    <row r="18426" spans="1:7" s="25" customFormat="1">
      <c r="A18426" s="59"/>
      <c r="B18426" s="54"/>
      <c r="C18426" s="76"/>
      <c r="D18426" s="60"/>
      <c r="E18426" s="64"/>
      <c r="F18426" s="54"/>
      <c r="G18426" s="63"/>
    </row>
    <row r="18427" spans="1:7" s="25" customFormat="1">
      <c r="A18427" s="59"/>
      <c r="B18427" s="54"/>
      <c r="C18427" s="76"/>
      <c r="D18427" s="60"/>
      <c r="E18427" s="64"/>
      <c r="F18427" s="54"/>
      <c r="G18427" s="63"/>
    </row>
    <row r="18428" spans="1:7" s="25" customFormat="1">
      <c r="A18428" s="59"/>
      <c r="B18428" s="54"/>
      <c r="C18428" s="76"/>
      <c r="D18428" s="60"/>
      <c r="E18428" s="64"/>
      <c r="F18428" s="54"/>
      <c r="G18428" s="63"/>
    </row>
    <row r="18429" spans="1:7" s="25" customFormat="1">
      <c r="A18429" s="59"/>
      <c r="B18429" s="54"/>
      <c r="C18429" s="76"/>
      <c r="D18429" s="60"/>
      <c r="E18429" s="64"/>
      <c r="F18429" s="54"/>
      <c r="G18429" s="63"/>
    </row>
    <row r="18430" spans="1:7" s="25" customFormat="1">
      <c r="A18430" s="59"/>
      <c r="B18430" s="54"/>
      <c r="C18430" s="76"/>
      <c r="D18430" s="60"/>
      <c r="E18430" s="64"/>
      <c r="F18430" s="54"/>
      <c r="G18430" s="63"/>
    </row>
    <row r="18431" spans="1:7" s="25" customFormat="1">
      <c r="A18431" s="59"/>
      <c r="B18431" s="54"/>
      <c r="C18431" s="76"/>
      <c r="D18431" s="60"/>
      <c r="E18431" s="64"/>
      <c r="F18431" s="54"/>
      <c r="G18431" s="63"/>
    </row>
    <row r="18432" spans="1:7" s="25" customFormat="1">
      <c r="A18432" s="59"/>
      <c r="B18432" s="54"/>
      <c r="C18432" s="76"/>
      <c r="D18432" s="60"/>
      <c r="E18432" s="64"/>
      <c r="F18432" s="54"/>
      <c r="G18432" s="63"/>
    </row>
    <row r="18433" spans="1:7" s="25" customFormat="1">
      <c r="A18433" s="59"/>
      <c r="B18433" s="54"/>
      <c r="C18433" s="76"/>
      <c r="D18433" s="60"/>
      <c r="E18433" s="64"/>
      <c r="F18433" s="54"/>
      <c r="G18433" s="63"/>
    </row>
    <row r="18434" spans="1:7" s="25" customFormat="1">
      <c r="A18434" s="59"/>
      <c r="B18434" s="54"/>
      <c r="C18434" s="76"/>
      <c r="D18434" s="60"/>
      <c r="E18434" s="64"/>
      <c r="F18434" s="54"/>
      <c r="G18434" s="63"/>
    </row>
    <row r="18435" spans="1:7" s="25" customFormat="1">
      <c r="A18435" s="59"/>
      <c r="B18435" s="54"/>
      <c r="C18435" s="76"/>
      <c r="D18435" s="60"/>
      <c r="E18435" s="64"/>
      <c r="F18435" s="54"/>
      <c r="G18435" s="63"/>
    </row>
    <row r="18436" spans="1:7" s="25" customFormat="1">
      <c r="A18436" s="59"/>
      <c r="B18436" s="54"/>
      <c r="C18436" s="76"/>
      <c r="D18436" s="60"/>
      <c r="E18436" s="64"/>
      <c r="F18436" s="54"/>
      <c r="G18436" s="63"/>
    </row>
    <row r="18437" spans="1:7" s="25" customFormat="1">
      <c r="A18437" s="59"/>
      <c r="B18437" s="54"/>
      <c r="C18437" s="76"/>
      <c r="D18437" s="60"/>
      <c r="E18437" s="64"/>
      <c r="F18437" s="54"/>
      <c r="G18437" s="63"/>
    </row>
    <row r="18438" spans="1:7" s="25" customFormat="1">
      <c r="A18438" s="59"/>
      <c r="B18438" s="54"/>
      <c r="C18438" s="76"/>
      <c r="D18438" s="60"/>
      <c r="E18438" s="64"/>
      <c r="F18438" s="54"/>
      <c r="G18438" s="63"/>
    </row>
    <row r="18439" spans="1:7" s="25" customFormat="1">
      <c r="A18439" s="59"/>
      <c r="B18439" s="54"/>
      <c r="C18439" s="76"/>
      <c r="D18439" s="60"/>
      <c r="E18439" s="64"/>
      <c r="F18439" s="54"/>
      <c r="G18439" s="63"/>
    </row>
    <row r="18440" spans="1:7" s="25" customFormat="1">
      <c r="A18440" s="59"/>
      <c r="B18440" s="54"/>
      <c r="C18440" s="76"/>
      <c r="D18440" s="60"/>
      <c r="E18440" s="64"/>
      <c r="F18440" s="54"/>
      <c r="G18440" s="63"/>
    </row>
    <row r="18441" spans="1:7" s="25" customFormat="1">
      <c r="A18441" s="59"/>
      <c r="B18441" s="54"/>
      <c r="C18441" s="76"/>
      <c r="D18441" s="60"/>
      <c r="E18441" s="64"/>
      <c r="F18441" s="54"/>
      <c r="G18441" s="63"/>
    </row>
    <row r="18442" spans="1:7" s="25" customFormat="1">
      <c r="A18442" s="59"/>
      <c r="B18442" s="54"/>
      <c r="C18442" s="76"/>
      <c r="D18442" s="60"/>
      <c r="E18442" s="64"/>
      <c r="F18442" s="54"/>
      <c r="G18442" s="63"/>
    </row>
    <row r="18443" spans="1:7" s="25" customFormat="1">
      <c r="A18443" s="59"/>
      <c r="B18443" s="54"/>
      <c r="C18443" s="76"/>
      <c r="D18443" s="60"/>
      <c r="E18443" s="64"/>
      <c r="F18443" s="54"/>
      <c r="G18443" s="63"/>
    </row>
    <row r="18444" spans="1:7" s="25" customFormat="1">
      <c r="A18444" s="59"/>
      <c r="B18444" s="54"/>
      <c r="C18444" s="76"/>
      <c r="D18444" s="60"/>
      <c r="E18444" s="64"/>
      <c r="F18444" s="54"/>
      <c r="G18444" s="63"/>
    </row>
    <row r="18445" spans="1:7" s="25" customFormat="1">
      <c r="A18445" s="59"/>
      <c r="B18445" s="54"/>
      <c r="C18445" s="76"/>
      <c r="D18445" s="60"/>
      <c r="E18445" s="64"/>
      <c r="F18445" s="54"/>
      <c r="G18445" s="63"/>
    </row>
    <row r="18446" spans="1:7" s="25" customFormat="1">
      <c r="A18446" s="59"/>
      <c r="B18446" s="54"/>
      <c r="C18446" s="76"/>
      <c r="D18446" s="60"/>
      <c r="E18446" s="64"/>
      <c r="F18446" s="54"/>
      <c r="G18446" s="63"/>
    </row>
    <row r="18447" spans="1:7" s="25" customFormat="1">
      <c r="A18447" s="59"/>
      <c r="B18447" s="54"/>
      <c r="C18447" s="76"/>
      <c r="D18447" s="60"/>
      <c r="E18447" s="64"/>
      <c r="F18447" s="54"/>
      <c r="G18447" s="63"/>
    </row>
    <row r="18448" spans="1:7" s="25" customFormat="1">
      <c r="A18448" s="59"/>
      <c r="B18448" s="54"/>
      <c r="C18448" s="76"/>
      <c r="D18448" s="60"/>
      <c r="E18448" s="64"/>
      <c r="F18448" s="54"/>
      <c r="G18448" s="63"/>
    </row>
    <row r="18449" spans="1:7" s="25" customFormat="1">
      <c r="A18449" s="59"/>
      <c r="B18449" s="54"/>
      <c r="C18449" s="76"/>
      <c r="D18449" s="60"/>
      <c r="E18449" s="64"/>
      <c r="F18449" s="54"/>
      <c r="G18449" s="63"/>
    </row>
    <row r="18450" spans="1:7" s="25" customFormat="1">
      <c r="A18450" s="59"/>
      <c r="B18450" s="54"/>
      <c r="C18450" s="76"/>
      <c r="D18450" s="60"/>
      <c r="E18450" s="64"/>
      <c r="F18450" s="54"/>
      <c r="G18450" s="63"/>
    </row>
    <row r="18451" spans="1:7" s="25" customFormat="1">
      <c r="A18451" s="59"/>
      <c r="B18451" s="54"/>
      <c r="C18451" s="76"/>
      <c r="D18451" s="60"/>
      <c r="E18451" s="64"/>
      <c r="F18451" s="54"/>
      <c r="G18451" s="63"/>
    </row>
    <row r="18452" spans="1:7" s="25" customFormat="1">
      <c r="A18452" s="59"/>
      <c r="B18452" s="54"/>
      <c r="C18452" s="76"/>
      <c r="D18452" s="60"/>
      <c r="E18452" s="64"/>
      <c r="F18452" s="54"/>
      <c r="G18452" s="63"/>
    </row>
    <row r="18453" spans="1:7" s="25" customFormat="1">
      <c r="A18453" s="59"/>
      <c r="B18453" s="54"/>
      <c r="C18453" s="76"/>
      <c r="D18453" s="60"/>
      <c r="E18453" s="64"/>
      <c r="F18453" s="54"/>
      <c r="G18453" s="63"/>
    </row>
    <row r="18454" spans="1:7" s="25" customFormat="1">
      <c r="A18454" s="59"/>
      <c r="B18454" s="54"/>
      <c r="C18454" s="76"/>
      <c r="D18454" s="60"/>
      <c r="E18454" s="64"/>
      <c r="F18454" s="54"/>
      <c r="G18454" s="63"/>
    </row>
    <row r="18455" spans="1:7" s="25" customFormat="1">
      <c r="A18455" s="59"/>
      <c r="B18455" s="54"/>
      <c r="C18455" s="76"/>
      <c r="D18455" s="60"/>
      <c r="E18455" s="64"/>
      <c r="F18455" s="54"/>
      <c r="G18455" s="63"/>
    </row>
    <row r="18456" spans="1:7" s="25" customFormat="1">
      <c r="A18456" s="59"/>
      <c r="B18456" s="54"/>
      <c r="C18456" s="76"/>
      <c r="D18456" s="60"/>
      <c r="E18456" s="64"/>
      <c r="F18456" s="54"/>
      <c r="G18456" s="63"/>
    </row>
    <row r="18457" spans="1:7" s="25" customFormat="1">
      <c r="A18457" s="59"/>
      <c r="B18457" s="54"/>
      <c r="C18457" s="76"/>
      <c r="D18457" s="60"/>
      <c r="E18457" s="64"/>
      <c r="F18457" s="54"/>
      <c r="G18457" s="63"/>
    </row>
    <row r="18458" spans="1:7" s="25" customFormat="1">
      <c r="A18458" s="59"/>
      <c r="B18458" s="54"/>
      <c r="C18458" s="76"/>
      <c r="D18458" s="60"/>
      <c r="E18458" s="64"/>
      <c r="F18458" s="54"/>
      <c r="G18458" s="63"/>
    </row>
    <row r="18459" spans="1:7" s="25" customFormat="1">
      <c r="A18459" s="59"/>
      <c r="B18459" s="54"/>
      <c r="C18459" s="76"/>
      <c r="D18459" s="60"/>
      <c r="E18459" s="64"/>
      <c r="F18459" s="54"/>
      <c r="G18459" s="63"/>
    </row>
    <row r="18460" spans="1:7" s="25" customFormat="1">
      <c r="A18460" s="59"/>
      <c r="B18460" s="54"/>
      <c r="C18460" s="76"/>
      <c r="D18460" s="60"/>
      <c r="E18460" s="64"/>
      <c r="F18460" s="54"/>
      <c r="G18460" s="63"/>
    </row>
    <row r="18461" spans="1:7" s="25" customFormat="1">
      <c r="A18461" s="59"/>
      <c r="B18461" s="54"/>
      <c r="C18461" s="76"/>
      <c r="D18461" s="60"/>
      <c r="E18461" s="64"/>
      <c r="F18461" s="54"/>
      <c r="G18461" s="63"/>
    </row>
    <row r="18462" spans="1:7" s="25" customFormat="1">
      <c r="A18462" s="59"/>
      <c r="B18462" s="54"/>
      <c r="C18462" s="76"/>
      <c r="D18462" s="60"/>
      <c r="E18462" s="64"/>
      <c r="F18462" s="54"/>
      <c r="G18462" s="63"/>
    </row>
    <row r="18463" spans="1:7" s="25" customFormat="1">
      <c r="A18463" s="59"/>
      <c r="B18463" s="54"/>
      <c r="C18463" s="76"/>
      <c r="D18463" s="60"/>
      <c r="E18463" s="64"/>
      <c r="F18463" s="54"/>
      <c r="G18463" s="63"/>
    </row>
    <row r="18464" spans="1:7" s="25" customFormat="1">
      <c r="A18464" s="59"/>
      <c r="B18464" s="54"/>
      <c r="C18464" s="76"/>
      <c r="D18464" s="60"/>
      <c r="E18464" s="64"/>
      <c r="F18464" s="54"/>
      <c r="G18464" s="63"/>
    </row>
    <row r="18465" spans="1:7" s="25" customFormat="1">
      <c r="A18465" s="59"/>
      <c r="B18465" s="54"/>
      <c r="C18465" s="76"/>
      <c r="D18465" s="60"/>
      <c r="E18465" s="64"/>
      <c r="F18465" s="54"/>
      <c r="G18465" s="63"/>
    </row>
    <row r="18466" spans="1:7" s="25" customFormat="1">
      <c r="A18466" s="59"/>
      <c r="B18466" s="54"/>
      <c r="C18466" s="76"/>
      <c r="D18466" s="60"/>
      <c r="E18466" s="64"/>
      <c r="F18466" s="54"/>
      <c r="G18466" s="63"/>
    </row>
    <row r="18467" spans="1:7" s="25" customFormat="1">
      <c r="A18467" s="59"/>
      <c r="B18467" s="54"/>
      <c r="C18467" s="76"/>
      <c r="D18467" s="60"/>
      <c r="E18467" s="64"/>
      <c r="F18467" s="54"/>
      <c r="G18467" s="63"/>
    </row>
    <row r="18468" spans="1:7" s="25" customFormat="1">
      <c r="A18468" s="59"/>
      <c r="B18468" s="54"/>
      <c r="C18468" s="76"/>
      <c r="D18468" s="60"/>
      <c r="E18468" s="64"/>
      <c r="F18468" s="54"/>
      <c r="G18468" s="63"/>
    </row>
    <row r="18469" spans="1:7" s="25" customFormat="1">
      <c r="A18469" s="59"/>
      <c r="B18469" s="54"/>
      <c r="C18469" s="76"/>
      <c r="D18469" s="60"/>
      <c r="E18469" s="64"/>
      <c r="F18469" s="54"/>
      <c r="G18469" s="63"/>
    </row>
    <row r="18470" spans="1:7" s="25" customFormat="1">
      <c r="A18470" s="59"/>
      <c r="B18470" s="54"/>
      <c r="C18470" s="76"/>
      <c r="D18470" s="60"/>
      <c r="E18470" s="64"/>
      <c r="F18470" s="54"/>
      <c r="G18470" s="63"/>
    </row>
    <row r="18471" spans="1:7" s="25" customFormat="1">
      <c r="A18471" s="59"/>
      <c r="B18471" s="54"/>
      <c r="C18471" s="76"/>
      <c r="D18471" s="60"/>
      <c r="E18471" s="64"/>
      <c r="F18471" s="54"/>
      <c r="G18471" s="63"/>
    </row>
    <row r="18472" spans="1:7" s="25" customFormat="1">
      <c r="A18472" s="59"/>
      <c r="B18472" s="54"/>
      <c r="C18472" s="76"/>
      <c r="D18472" s="60"/>
      <c r="E18472" s="64"/>
      <c r="F18472" s="54"/>
      <c r="G18472" s="63"/>
    </row>
    <row r="18473" spans="1:7" s="25" customFormat="1">
      <c r="A18473" s="59"/>
      <c r="B18473" s="54"/>
      <c r="C18473" s="76"/>
      <c r="D18473" s="60"/>
      <c r="E18473" s="64"/>
      <c r="F18473" s="54"/>
      <c r="G18473" s="63"/>
    </row>
    <row r="18474" spans="1:7" s="25" customFormat="1">
      <c r="A18474" s="59"/>
      <c r="B18474" s="54"/>
      <c r="C18474" s="76"/>
      <c r="D18474" s="60"/>
      <c r="E18474" s="64"/>
      <c r="F18474" s="54"/>
      <c r="G18474" s="63"/>
    </row>
    <row r="18475" spans="1:7" s="25" customFormat="1">
      <c r="A18475" s="59"/>
      <c r="B18475" s="54"/>
      <c r="C18475" s="76"/>
      <c r="D18475" s="60"/>
      <c r="E18475" s="64"/>
      <c r="F18475" s="54"/>
      <c r="G18475" s="63"/>
    </row>
    <row r="18476" spans="1:7" s="25" customFormat="1">
      <c r="A18476" s="59"/>
      <c r="B18476" s="54"/>
      <c r="C18476" s="76"/>
      <c r="D18476" s="60"/>
      <c r="E18476" s="64"/>
      <c r="F18476" s="54"/>
      <c r="G18476" s="63"/>
    </row>
    <row r="18477" spans="1:7" s="25" customFormat="1">
      <c r="A18477" s="59"/>
      <c r="B18477" s="54"/>
      <c r="C18477" s="76"/>
      <c r="D18477" s="60"/>
      <c r="E18477" s="64"/>
      <c r="F18477" s="54"/>
      <c r="G18477" s="63"/>
    </row>
    <row r="18478" spans="1:7" s="25" customFormat="1">
      <c r="A18478" s="59"/>
      <c r="B18478" s="54"/>
      <c r="C18478" s="76"/>
      <c r="D18478" s="60"/>
      <c r="E18478" s="64"/>
      <c r="F18478" s="54"/>
      <c r="G18478" s="63"/>
    </row>
    <row r="18479" spans="1:7" s="25" customFormat="1">
      <c r="A18479" s="59"/>
      <c r="B18479" s="54"/>
      <c r="C18479" s="76"/>
      <c r="D18479" s="60"/>
      <c r="E18479" s="64"/>
      <c r="F18479" s="54"/>
      <c r="G18479" s="63"/>
    </row>
    <row r="18480" spans="1:7" s="25" customFormat="1">
      <c r="A18480" s="59"/>
      <c r="B18480" s="54"/>
      <c r="C18480" s="76"/>
      <c r="D18480" s="60"/>
      <c r="E18480" s="64"/>
      <c r="F18480" s="54"/>
      <c r="G18480" s="63"/>
    </row>
    <row r="18481" spans="1:7" s="25" customFormat="1">
      <c r="A18481" s="59"/>
      <c r="B18481" s="54"/>
      <c r="C18481" s="76"/>
      <c r="D18481" s="60"/>
      <c r="E18481" s="64"/>
      <c r="F18481" s="54"/>
      <c r="G18481" s="63"/>
    </row>
    <row r="18482" spans="1:7" s="25" customFormat="1">
      <c r="A18482" s="59"/>
      <c r="B18482" s="54"/>
      <c r="C18482" s="76"/>
      <c r="D18482" s="60"/>
      <c r="E18482" s="64"/>
      <c r="F18482" s="54"/>
      <c r="G18482" s="63"/>
    </row>
    <row r="18483" spans="1:7" s="25" customFormat="1">
      <c r="A18483" s="59"/>
      <c r="B18483" s="54"/>
      <c r="C18483" s="76"/>
      <c r="D18483" s="60"/>
      <c r="E18483" s="64"/>
      <c r="F18483" s="54"/>
      <c r="G18483" s="63"/>
    </row>
    <row r="18484" spans="1:7" s="25" customFormat="1">
      <c r="A18484" s="59"/>
      <c r="B18484" s="54"/>
      <c r="C18484" s="76"/>
      <c r="D18484" s="60"/>
      <c r="E18484" s="64"/>
      <c r="F18484" s="54"/>
      <c r="G18484" s="63"/>
    </row>
    <row r="18485" spans="1:7" s="25" customFormat="1">
      <c r="A18485" s="59"/>
      <c r="B18485" s="54"/>
      <c r="C18485" s="76"/>
      <c r="D18485" s="60"/>
      <c r="E18485" s="64"/>
      <c r="F18485" s="54"/>
      <c r="G18485" s="63"/>
    </row>
    <row r="18486" spans="1:7" s="25" customFormat="1">
      <c r="A18486" s="59"/>
      <c r="B18486" s="54"/>
      <c r="C18486" s="76"/>
      <c r="D18486" s="60"/>
      <c r="E18486" s="64"/>
      <c r="F18486" s="54"/>
      <c r="G18486" s="63"/>
    </row>
    <row r="18487" spans="1:7" s="25" customFormat="1">
      <c r="A18487" s="59"/>
      <c r="B18487" s="54"/>
      <c r="C18487" s="76"/>
      <c r="D18487" s="60"/>
      <c r="E18487" s="64"/>
      <c r="F18487" s="54"/>
      <c r="G18487" s="63"/>
    </row>
    <row r="18488" spans="1:7" s="25" customFormat="1">
      <c r="A18488" s="59"/>
      <c r="B18488" s="54"/>
      <c r="C18488" s="76"/>
      <c r="D18488" s="60"/>
      <c r="E18488" s="64"/>
      <c r="F18488" s="54"/>
      <c r="G18488" s="63"/>
    </row>
    <row r="18489" spans="1:7" s="25" customFormat="1">
      <c r="A18489" s="59"/>
      <c r="B18489" s="54"/>
      <c r="C18489" s="76"/>
      <c r="D18489" s="60"/>
      <c r="E18489" s="64"/>
      <c r="F18489" s="54"/>
      <c r="G18489" s="63"/>
    </row>
    <row r="18490" spans="1:7" s="25" customFormat="1">
      <c r="A18490" s="59"/>
      <c r="B18490" s="54"/>
      <c r="C18490" s="76"/>
      <c r="D18490" s="60"/>
      <c r="E18490" s="64"/>
      <c r="F18490" s="54"/>
      <c r="G18490" s="63"/>
    </row>
    <row r="18491" spans="1:7" s="25" customFormat="1">
      <c r="A18491" s="59"/>
      <c r="B18491" s="54"/>
      <c r="C18491" s="76"/>
      <c r="D18491" s="60"/>
      <c r="E18491" s="64"/>
      <c r="F18491" s="54"/>
      <c r="G18491" s="63"/>
    </row>
    <row r="18492" spans="1:7" s="25" customFormat="1">
      <c r="A18492" s="59"/>
      <c r="B18492" s="54"/>
      <c r="C18492" s="76"/>
      <c r="D18492" s="60"/>
      <c r="E18492" s="64"/>
      <c r="F18492" s="54"/>
      <c r="G18492" s="63"/>
    </row>
    <row r="18493" spans="1:7" s="25" customFormat="1">
      <c r="A18493" s="59"/>
      <c r="B18493" s="54"/>
      <c r="C18493" s="76"/>
      <c r="D18493" s="60"/>
      <c r="E18493" s="64"/>
      <c r="F18493" s="54"/>
      <c r="G18493" s="63"/>
    </row>
    <row r="18494" spans="1:7" s="25" customFormat="1">
      <c r="A18494" s="59"/>
      <c r="B18494" s="54"/>
      <c r="C18494" s="76"/>
      <c r="D18494" s="60"/>
      <c r="E18494" s="64"/>
      <c r="F18494" s="54"/>
      <c r="G18494" s="63"/>
    </row>
    <row r="18495" spans="1:7" s="25" customFormat="1">
      <c r="A18495" s="59"/>
      <c r="B18495" s="54"/>
      <c r="C18495" s="76"/>
      <c r="D18495" s="60"/>
      <c r="E18495" s="64"/>
      <c r="F18495" s="54"/>
      <c r="G18495" s="63"/>
    </row>
    <row r="18496" spans="1:7" s="25" customFormat="1">
      <c r="A18496" s="59"/>
      <c r="B18496" s="54"/>
      <c r="C18496" s="76"/>
      <c r="D18496" s="60"/>
      <c r="E18496" s="64"/>
      <c r="F18496" s="54"/>
      <c r="G18496" s="63"/>
    </row>
    <row r="18497" spans="1:7" s="25" customFormat="1">
      <c r="A18497" s="59"/>
      <c r="B18497" s="54"/>
      <c r="C18497" s="76"/>
      <c r="D18497" s="60"/>
      <c r="E18497" s="64"/>
      <c r="F18497" s="54"/>
      <c r="G18497" s="63"/>
    </row>
    <row r="18498" spans="1:7" s="25" customFormat="1">
      <c r="A18498" s="59"/>
      <c r="B18498" s="54"/>
      <c r="C18498" s="76"/>
      <c r="D18498" s="60"/>
      <c r="E18498" s="64"/>
      <c r="F18498" s="54"/>
      <c r="G18498" s="63"/>
    </row>
    <row r="18499" spans="1:7" s="25" customFormat="1">
      <c r="A18499" s="59"/>
      <c r="B18499" s="54"/>
      <c r="C18499" s="76"/>
      <c r="D18499" s="60"/>
      <c r="E18499" s="64"/>
      <c r="F18499" s="54"/>
      <c r="G18499" s="63"/>
    </row>
    <row r="18500" spans="1:7" s="25" customFormat="1">
      <c r="A18500" s="59"/>
      <c r="B18500" s="54"/>
      <c r="C18500" s="76"/>
      <c r="D18500" s="60"/>
      <c r="E18500" s="64"/>
      <c r="F18500" s="54"/>
      <c r="G18500" s="63"/>
    </row>
    <row r="18501" spans="1:7" s="25" customFormat="1">
      <c r="A18501" s="59"/>
      <c r="B18501" s="54"/>
      <c r="C18501" s="76"/>
      <c r="D18501" s="60"/>
      <c r="E18501" s="64"/>
      <c r="F18501" s="54"/>
      <c r="G18501" s="63"/>
    </row>
    <row r="18502" spans="1:7" s="25" customFormat="1">
      <c r="A18502" s="59"/>
      <c r="B18502" s="54"/>
      <c r="C18502" s="76"/>
      <c r="D18502" s="60"/>
      <c r="E18502" s="64"/>
      <c r="F18502" s="54"/>
      <c r="G18502" s="63"/>
    </row>
    <row r="18503" spans="1:7" s="25" customFormat="1">
      <c r="A18503" s="59"/>
      <c r="B18503" s="54"/>
      <c r="C18503" s="76"/>
      <c r="D18503" s="60"/>
      <c r="E18503" s="64"/>
      <c r="F18503" s="54"/>
      <c r="G18503" s="63"/>
    </row>
    <row r="18504" spans="1:7" s="25" customFormat="1">
      <c r="A18504" s="59"/>
      <c r="B18504" s="54"/>
      <c r="C18504" s="76"/>
      <c r="D18504" s="60"/>
      <c r="E18504" s="64"/>
      <c r="F18504" s="54"/>
      <c r="G18504" s="63"/>
    </row>
    <row r="18505" spans="1:7" s="25" customFormat="1">
      <c r="A18505" s="59"/>
      <c r="B18505" s="54"/>
      <c r="C18505" s="76"/>
      <c r="D18505" s="60"/>
      <c r="E18505" s="64"/>
      <c r="F18505" s="54"/>
      <c r="G18505" s="63"/>
    </row>
    <row r="18506" spans="1:7" s="25" customFormat="1">
      <c r="A18506" s="59"/>
      <c r="B18506" s="54"/>
      <c r="C18506" s="76"/>
      <c r="D18506" s="60"/>
      <c r="E18506" s="64"/>
      <c r="F18506" s="54"/>
      <c r="G18506" s="63"/>
    </row>
    <row r="18507" spans="1:7" s="25" customFormat="1">
      <c r="A18507" s="59"/>
      <c r="B18507" s="54"/>
      <c r="C18507" s="76"/>
      <c r="D18507" s="60"/>
      <c r="E18507" s="64"/>
      <c r="F18507" s="54"/>
      <c r="G18507" s="63"/>
    </row>
    <row r="18508" spans="1:7" s="25" customFormat="1">
      <c r="A18508" s="59"/>
      <c r="B18508" s="54"/>
      <c r="C18508" s="76"/>
      <c r="D18508" s="60"/>
      <c r="E18508" s="64"/>
      <c r="F18508" s="54"/>
      <c r="G18508" s="63"/>
    </row>
    <row r="18509" spans="1:7" s="25" customFormat="1">
      <c r="A18509" s="59"/>
      <c r="B18509" s="54"/>
      <c r="C18509" s="76"/>
      <c r="D18509" s="60"/>
      <c r="E18509" s="64"/>
      <c r="F18509" s="54"/>
      <c r="G18509" s="63"/>
    </row>
    <row r="18510" spans="1:7" s="25" customFormat="1">
      <c r="A18510" s="59"/>
      <c r="B18510" s="54"/>
      <c r="C18510" s="76"/>
      <c r="D18510" s="60"/>
      <c r="E18510" s="64"/>
      <c r="F18510" s="54"/>
      <c r="G18510" s="63"/>
    </row>
    <row r="18511" spans="1:7" s="25" customFormat="1">
      <c r="A18511" s="59"/>
      <c r="B18511" s="54"/>
      <c r="C18511" s="76"/>
      <c r="D18511" s="60"/>
      <c r="E18511" s="64"/>
      <c r="F18511" s="54"/>
      <c r="G18511" s="63"/>
    </row>
    <row r="18512" spans="1:7" s="25" customFormat="1">
      <c r="A18512" s="59"/>
      <c r="B18512" s="54"/>
      <c r="C18512" s="76"/>
      <c r="D18512" s="60"/>
      <c r="E18512" s="64"/>
      <c r="F18512" s="54"/>
      <c r="G18512" s="63"/>
    </row>
    <row r="18513" spans="1:7" s="25" customFormat="1">
      <c r="A18513" s="59"/>
      <c r="B18513" s="54"/>
      <c r="C18513" s="76"/>
      <c r="D18513" s="60"/>
      <c r="E18513" s="64"/>
      <c r="F18513" s="54"/>
      <c r="G18513" s="63"/>
    </row>
    <row r="18514" spans="1:7" s="25" customFormat="1">
      <c r="A18514" s="59"/>
      <c r="B18514" s="54"/>
      <c r="C18514" s="76"/>
      <c r="D18514" s="60"/>
      <c r="E18514" s="64"/>
      <c r="F18514" s="54"/>
      <c r="G18514" s="63"/>
    </row>
    <row r="18515" spans="1:7" s="25" customFormat="1">
      <c r="A18515" s="59"/>
      <c r="B18515" s="54"/>
      <c r="C18515" s="76"/>
      <c r="D18515" s="60"/>
      <c r="E18515" s="64"/>
      <c r="F18515" s="54"/>
      <c r="G18515" s="63"/>
    </row>
    <row r="18516" spans="1:7" s="25" customFormat="1">
      <c r="A18516" s="59"/>
      <c r="B18516" s="54"/>
      <c r="C18516" s="76"/>
      <c r="D18516" s="60"/>
      <c r="E18516" s="64"/>
      <c r="F18516" s="54"/>
      <c r="G18516" s="63"/>
    </row>
    <row r="18517" spans="1:7" s="25" customFormat="1">
      <c r="A18517" s="59"/>
      <c r="B18517" s="54"/>
      <c r="C18517" s="76"/>
      <c r="D18517" s="60"/>
      <c r="E18517" s="64"/>
      <c r="F18517" s="54"/>
      <c r="G18517" s="63"/>
    </row>
    <row r="18518" spans="1:7" s="25" customFormat="1">
      <c r="A18518" s="59"/>
      <c r="B18518" s="54"/>
      <c r="C18518" s="76"/>
      <c r="D18518" s="60"/>
      <c r="E18518" s="64"/>
      <c r="F18518" s="54"/>
      <c r="G18518" s="63"/>
    </row>
    <row r="18519" spans="1:7" s="25" customFormat="1">
      <c r="A18519" s="59"/>
      <c r="B18519" s="54"/>
      <c r="C18519" s="76"/>
      <c r="D18519" s="60"/>
      <c r="E18519" s="64"/>
      <c r="F18519" s="54"/>
      <c r="G18519" s="63"/>
    </row>
    <row r="18520" spans="1:7" s="25" customFormat="1">
      <c r="A18520" s="59"/>
      <c r="B18520" s="54"/>
      <c r="C18520" s="76"/>
      <c r="D18520" s="60"/>
      <c r="E18520" s="64"/>
      <c r="F18520" s="54"/>
      <c r="G18520" s="63"/>
    </row>
    <row r="18521" spans="1:7" s="25" customFormat="1">
      <c r="A18521" s="59"/>
      <c r="B18521" s="54"/>
      <c r="C18521" s="76"/>
      <c r="D18521" s="60"/>
      <c r="E18521" s="64"/>
      <c r="F18521" s="54"/>
      <c r="G18521" s="63"/>
    </row>
    <row r="18522" spans="1:7" s="25" customFormat="1">
      <c r="A18522" s="59"/>
      <c r="B18522" s="54"/>
      <c r="C18522" s="76"/>
      <c r="D18522" s="60"/>
      <c r="E18522" s="64"/>
      <c r="F18522" s="54"/>
      <c r="G18522" s="63"/>
    </row>
    <row r="18523" spans="1:7" s="25" customFormat="1">
      <c r="A18523" s="59"/>
      <c r="B18523" s="54"/>
      <c r="C18523" s="76"/>
      <c r="D18523" s="60"/>
      <c r="E18523" s="64"/>
      <c r="F18523" s="54"/>
      <c r="G18523" s="63"/>
    </row>
    <row r="18524" spans="1:7" s="25" customFormat="1">
      <c r="A18524" s="59"/>
      <c r="B18524" s="54"/>
      <c r="C18524" s="76"/>
      <c r="D18524" s="60"/>
      <c r="E18524" s="64"/>
      <c r="F18524" s="54"/>
      <c r="G18524" s="63"/>
    </row>
    <row r="18525" spans="1:7" s="25" customFormat="1">
      <c r="A18525" s="59"/>
      <c r="B18525" s="54"/>
      <c r="C18525" s="76"/>
      <c r="D18525" s="60"/>
      <c r="E18525" s="64"/>
      <c r="F18525" s="54"/>
      <c r="G18525" s="63"/>
    </row>
    <row r="18526" spans="1:7" s="25" customFormat="1">
      <c r="A18526" s="59"/>
      <c r="B18526" s="54"/>
      <c r="C18526" s="76"/>
      <c r="D18526" s="60"/>
      <c r="E18526" s="64"/>
      <c r="F18526" s="54"/>
      <c r="G18526" s="63"/>
    </row>
    <row r="18527" spans="1:7" s="25" customFormat="1">
      <c r="A18527" s="59"/>
      <c r="B18527" s="54"/>
      <c r="C18527" s="76"/>
      <c r="D18527" s="60"/>
      <c r="E18527" s="64"/>
      <c r="F18527" s="54"/>
      <c r="G18527" s="63"/>
    </row>
    <row r="18528" spans="1:7" s="25" customFormat="1">
      <c r="A18528" s="59"/>
      <c r="B18528" s="54"/>
      <c r="C18528" s="76"/>
      <c r="D18528" s="60"/>
      <c r="E18528" s="64"/>
      <c r="F18528" s="54"/>
      <c r="G18528" s="63"/>
    </row>
    <row r="18529" spans="1:7" s="25" customFormat="1">
      <c r="A18529" s="59"/>
      <c r="B18529" s="54"/>
      <c r="C18529" s="76"/>
      <c r="D18529" s="60"/>
      <c r="E18529" s="64"/>
      <c r="F18529" s="54"/>
      <c r="G18529" s="63"/>
    </row>
    <row r="18530" spans="1:7" s="25" customFormat="1">
      <c r="A18530" s="59"/>
      <c r="B18530" s="54"/>
      <c r="C18530" s="76"/>
      <c r="D18530" s="60"/>
      <c r="E18530" s="64"/>
      <c r="F18530" s="54"/>
      <c r="G18530" s="63"/>
    </row>
    <row r="18531" spans="1:7" s="25" customFormat="1">
      <c r="A18531" s="59"/>
      <c r="B18531" s="54"/>
      <c r="C18531" s="76"/>
      <c r="D18531" s="60"/>
      <c r="E18531" s="64"/>
      <c r="F18531" s="54"/>
      <c r="G18531" s="63"/>
    </row>
    <row r="18532" spans="1:7" s="25" customFormat="1">
      <c r="A18532" s="59"/>
      <c r="B18532" s="54"/>
      <c r="C18532" s="76"/>
      <c r="D18532" s="60"/>
      <c r="E18532" s="64"/>
      <c r="F18532" s="54"/>
      <c r="G18532" s="63"/>
    </row>
    <row r="18533" spans="1:7" s="25" customFormat="1">
      <c r="A18533" s="59"/>
      <c r="B18533" s="54"/>
      <c r="C18533" s="76"/>
      <c r="D18533" s="60"/>
      <c r="E18533" s="64"/>
      <c r="F18533" s="54"/>
      <c r="G18533" s="63"/>
    </row>
    <row r="18534" spans="1:7" s="25" customFormat="1">
      <c r="A18534" s="59"/>
      <c r="B18534" s="54"/>
      <c r="C18534" s="76"/>
      <c r="D18534" s="60"/>
      <c r="E18534" s="64"/>
      <c r="F18534" s="54"/>
      <c r="G18534" s="63"/>
    </row>
    <row r="18535" spans="1:7" s="25" customFormat="1">
      <c r="A18535" s="59"/>
      <c r="B18535" s="54"/>
      <c r="C18535" s="76"/>
      <c r="D18535" s="60"/>
      <c r="E18535" s="64"/>
      <c r="F18535" s="54"/>
      <c r="G18535" s="63"/>
    </row>
    <row r="18536" spans="1:7" s="25" customFormat="1">
      <c r="A18536" s="59"/>
      <c r="B18536" s="54"/>
      <c r="C18536" s="76"/>
      <c r="D18536" s="60"/>
      <c r="E18536" s="64"/>
      <c r="F18536" s="54"/>
      <c r="G18536" s="63"/>
    </row>
    <row r="18537" spans="1:7" s="25" customFormat="1">
      <c r="A18537" s="59"/>
      <c r="B18537" s="54"/>
      <c r="C18537" s="76"/>
      <c r="D18537" s="60"/>
      <c r="E18537" s="64"/>
      <c r="F18537" s="54"/>
      <c r="G18537" s="63"/>
    </row>
    <row r="18538" spans="1:7" s="25" customFormat="1">
      <c r="A18538" s="59"/>
      <c r="B18538" s="54"/>
      <c r="C18538" s="76"/>
      <c r="D18538" s="60"/>
      <c r="E18538" s="64"/>
      <c r="F18538" s="54"/>
      <c r="G18538" s="63"/>
    </row>
    <row r="18539" spans="1:7" s="25" customFormat="1">
      <c r="A18539" s="59"/>
      <c r="B18539" s="54"/>
      <c r="C18539" s="76"/>
      <c r="D18539" s="60"/>
      <c r="E18539" s="64"/>
      <c r="F18539" s="54"/>
      <c r="G18539" s="63"/>
    </row>
    <row r="18540" spans="1:7" s="25" customFormat="1">
      <c r="A18540" s="59"/>
      <c r="B18540" s="54"/>
      <c r="C18540" s="76"/>
      <c r="D18540" s="60"/>
      <c r="E18540" s="64"/>
      <c r="F18540" s="54"/>
      <c r="G18540" s="63"/>
    </row>
    <row r="18541" spans="1:7" s="25" customFormat="1">
      <c r="A18541" s="59"/>
      <c r="B18541" s="54"/>
      <c r="C18541" s="76"/>
      <c r="D18541" s="60"/>
      <c r="E18541" s="64"/>
      <c r="F18541" s="54"/>
      <c r="G18541" s="63"/>
    </row>
    <row r="18542" spans="1:7" s="25" customFormat="1">
      <c r="A18542" s="59"/>
      <c r="B18542" s="54"/>
      <c r="C18542" s="76"/>
      <c r="D18542" s="60"/>
      <c r="E18542" s="64"/>
      <c r="F18542" s="54"/>
      <c r="G18542" s="63"/>
    </row>
    <row r="18543" spans="1:7" s="25" customFormat="1">
      <c r="A18543" s="59"/>
      <c r="B18543" s="54"/>
      <c r="C18543" s="76"/>
      <c r="D18543" s="60"/>
      <c r="E18543" s="64"/>
      <c r="F18543" s="54"/>
      <c r="G18543" s="63"/>
    </row>
    <row r="18544" spans="1:7" s="25" customFormat="1">
      <c r="A18544" s="59"/>
      <c r="B18544" s="54"/>
      <c r="C18544" s="76"/>
      <c r="D18544" s="60"/>
      <c r="E18544" s="64"/>
      <c r="F18544" s="54"/>
      <c r="G18544" s="63"/>
    </row>
    <row r="18545" spans="1:7" s="25" customFormat="1">
      <c r="A18545" s="59"/>
      <c r="B18545" s="54"/>
      <c r="C18545" s="76"/>
      <c r="D18545" s="60"/>
      <c r="E18545" s="64"/>
      <c r="F18545" s="54"/>
      <c r="G18545" s="63"/>
    </row>
    <row r="18546" spans="1:7" s="25" customFormat="1">
      <c r="A18546" s="59"/>
      <c r="B18546" s="54"/>
      <c r="C18546" s="76"/>
      <c r="D18546" s="60"/>
      <c r="E18546" s="64"/>
      <c r="F18546" s="54"/>
      <c r="G18546" s="63"/>
    </row>
    <row r="18547" spans="1:7" s="25" customFormat="1">
      <c r="A18547" s="59"/>
      <c r="B18547" s="54"/>
      <c r="C18547" s="76"/>
      <c r="D18547" s="60"/>
      <c r="E18547" s="64"/>
      <c r="F18547" s="54"/>
      <c r="G18547" s="63"/>
    </row>
    <row r="18548" spans="1:7" s="25" customFormat="1">
      <c r="A18548" s="59"/>
      <c r="B18548" s="54"/>
      <c r="C18548" s="76"/>
      <c r="D18548" s="60"/>
      <c r="E18548" s="64"/>
      <c r="F18548" s="54"/>
      <c r="G18548" s="63"/>
    </row>
    <row r="18549" spans="1:7" s="25" customFormat="1">
      <c r="A18549" s="59"/>
      <c r="B18549" s="54"/>
      <c r="C18549" s="76"/>
      <c r="D18549" s="60"/>
      <c r="E18549" s="64"/>
      <c r="F18549" s="54"/>
      <c r="G18549" s="63"/>
    </row>
    <row r="18550" spans="1:7" s="25" customFormat="1">
      <c r="A18550" s="59"/>
      <c r="B18550" s="54"/>
      <c r="C18550" s="76"/>
      <c r="D18550" s="60"/>
      <c r="E18550" s="64"/>
      <c r="F18550" s="54"/>
      <c r="G18550" s="63"/>
    </row>
    <row r="18551" spans="1:7" s="25" customFormat="1">
      <c r="A18551" s="59"/>
      <c r="B18551" s="54"/>
      <c r="C18551" s="76"/>
      <c r="D18551" s="60"/>
      <c r="E18551" s="64"/>
      <c r="F18551" s="54"/>
      <c r="G18551" s="63"/>
    </row>
    <row r="18552" spans="1:7" s="25" customFormat="1">
      <c r="A18552" s="59"/>
      <c r="B18552" s="54"/>
      <c r="C18552" s="76"/>
      <c r="D18552" s="60"/>
      <c r="E18552" s="64"/>
      <c r="F18552" s="54"/>
      <c r="G18552" s="63"/>
    </row>
    <row r="18553" spans="1:7" s="25" customFormat="1">
      <c r="A18553" s="59"/>
      <c r="B18553" s="54"/>
      <c r="C18553" s="76"/>
      <c r="D18553" s="60"/>
      <c r="E18553" s="64"/>
      <c r="F18553" s="54"/>
      <c r="G18553" s="63"/>
    </row>
    <row r="18554" spans="1:7" s="25" customFormat="1">
      <c r="A18554" s="59"/>
      <c r="B18554" s="54"/>
      <c r="C18554" s="76"/>
      <c r="D18554" s="60"/>
      <c r="E18554" s="64"/>
      <c r="F18554" s="54"/>
      <c r="G18554" s="63"/>
    </row>
    <row r="18555" spans="1:7" s="25" customFormat="1">
      <c r="A18555" s="59"/>
      <c r="B18555" s="54"/>
      <c r="C18555" s="76"/>
      <c r="D18555" s="60"/>
      <c r="E18555" s="64"/>
      <c r="F18555" s="54"/>
      <c r="G18555" s="63"/>
    </row>
    <row r="18556" spans="1:7" s="25" customFormat="1">
      <c r="A18556" s="59"/>
      <c r="B18556" s="54"/>
      <c r="C18556" s="76"/>
      <c r="D18556" s="60"/>
      <c r="E18556" s="64"/>
      <c r="F18556" s="54"/>
      <c r="G18556" s="63"/>
    </row>
    <row r="18557" spans="1:7" s="25" customFormat="1">
      <c r="A18557" s="59"/>
      <c r="B18557" s="54"/>
      <c r="C18557" s="76"/>
      <c r="D18557" s="60"/>
      <c r="E18557" s="64"/>
      <c r="F18557" s="54"/>
      <c r="G18557" s="63"/>
    </row>
    <row r="18558" spans="1:7" s="25" customFormat="1">
      <c r="A18558" s="59"/>
      <c r="B18558" s="54"/>
      <c r="C18558" s="76"/>
      <c r="D18558" s="60"/>
      <c r="E18558" s="64"/>
      <c r="F18558" s="54"/>
      <c r="G18558" s="63"/>
    </row>
    <row r="18559" spans="1:7" s="25" customFormat="1">
      <c r="A18559" s="59"/>
      <c r="B18559" s="54"/>
      <c r="C18559" s="76"/>
      <c r="D18559" s="60"/>
      <c r="E18559" s="64"/>
      <c r="F18559" s="54"/>
      <c r="G18559" s="63"/>
    </row>
    <row r="18560" spans="1:7" s="25" customFormat="1">
      <c r="A18560" s="59"/>
      <c r="B18560" s="54"/>
      <c r="C18560" s="76"/>
      <c r="D18560" s="60"/>
      <c r="E18560" s="64"/>
      <c r="F18560" s="54"/>
      <c r="G18560" s="63"/>
    </row>
    <row r="18561" spans="1:7" s="25" customFormat="1">
      <c r="A18561" s="59"/>
      <c r="B18561" s="54"/>
      <c r="C18561" s="76"/>
      <c r="D18561" s="60"/>
      <c r="E18561" s="64"/>
      <c r="F18561" s="54"/>
      <c r="G18561" s="63"/>
    </row>
    <row r="18562" spans="1:7" s="25" customFormat="1">
      <c r="A18562" s="59"/>
      <c r="B18562" s="54"/>
      <c r="C18562" s="76"/>
      <c r="D18562" s="60"/>
      <c r="E18562" s="64"/>
      <c r="F18562" s="54"/>
      <c r="G18562" s="63"/>
    </row>
    <row r="18563" spans="1:7" s="25" customFormat="1">
      <c r="A18563" s="59"/>
      <c r="B18563" s="54"/>
      <c r="C18563" s="76"/>
      <c r="D18563" s="60"/>
      <c r="E18563" s="64"/>
      <c r="F18563" s="54"/>
      <c r="G18563" s="63"/>
    </row>
    <row r="18564" spans="1:7" s="25" customFormat="1">
      <c r="A18564" s="59"/>
      <c r="B18564" s="54"/>
      <c r="C18564" s="76"/>
      <c r="D18564" s="60"/>
      <c r="E18564" s="64"/>
      <c r="F18564" s="54"/>
      <c r="G18564" s="63"/>
    </row>
    <row r="18565" spans="1:7" s="25" customFormat="1">
      <c r="A18565" s="59"/>
      <c r="B18565" s="54"/>
      <c r="C18565" s="76"/>
      <c r="D18565" s="60"/>
      <c r="E18565" s="64"/>
      <c r="F18565" s="54"/>
      <c r="G18565" s="63"/>
    </row>
    <row r="18566" spans="1:7" s="25" customFormat="1">
      <c r="A18566" s="59"/>
      <c r="B18566" s="54"/>
      <c r="C18566" s="76"/>
      <c r="D18566" s="60"/>
      <c r="E18566" s="64"/>
      <c r="F18566" s="54"/>
      <c r="G18566" s="63"/>
    </row>
    <row r="18567" spans="1:7" s="25" customFormat="1">
      <c r="A18567" s="59"/>
      <c r="B18567" s="54"/>
      <c r="C18567" s="76"/>
      <c r="D18567" s="60"/>
      <c r="E18567" s="64"/>
      <c r="F18567" s="54"/>
      <c r="G18567" s="63"/>
    </row>
    <row r="18568" spans="1:7" s="25" customFormat="1">
      <c r="A18568" s="59"/>
      <c r="B18568" s="54"/>
      <c r="C18568" s="76"/>
      <c r="D18568" s="60"/>
      <c r="E18568" s="64"/>
      <c r="F18568" s="54"/>
      <c r="G18568" s="63"/>
    </row>
    <row r="18569" spans="1:7" s="25" customFormat="1">
      <c r="A18569" s="59"/>
      <c r="B18569" s="54"/>
      <c r="C18569" s="76"/>
      <c r="D18569" s="60"/>
      <c r="E18569" s="64"/>
      <c r="F18569" s="54"/>
      <c r="G18569" s="63"/>
    </row>
    <row r="18570" spans="1:7" s="25" customFormat="1">
      <c r="A18570" s="59"/>
      <c r="B18570" s="54"/>
      <c r="C18570" s="76"/>
      <c r="D18570" s="60"/>
      <c r="E18570" s="64"/>
      <c r="F18570" s="54"/>
      <c r="G18570" s="63"/>
    </row>
    <row r="18571" spans="1:7" s="25" customFormat="1">
      <c r="A18571" s="59"/>
      <c r="B18571" s="54"/>
      <c r="C18571" s="76"/>
      <c r="D18571" s="60"/>
      <c r="E18571" s="64"/>
      <c r="F18571" s="54"/>
      <c r="G18571" s="63"/>
    </row>
    <row r="18572" spans="1:7" s="25" customFormat="1">
      <c r="A18572" s="59"/>
      <c r="B18572" s="54"/>
      <c r="C18572" s="76"/>
      <c r="D18572" s="60"/>
      <c r="E18572" s="64"/>
      <c r="F18572" s="54"/>
      <c r="G18572" s="63"/>
    </row>
    <row r="18573" spans="1:7" s="25" customFormat="1">
      <c r="A18573" s="59"/>
      <c r="B18573" s="54"/>
      <c r="C18573" s="76"/>
      <c r="D18573" s="60"/>
      <c r="E18573" s="64"/>
      <c r="F18573" s="54"/>
      <c r="G18573" s="63"/>
    </row>
    <row r="18574" spans="1:7" s="25" customFormat="1">
      <c r="A18574" s="59"/>
      <c r="B18574" s="54"/>
      <c r="C18574" s="76"/>
      <c r="D18574" s="60"/>
      <c r="E18574" s="64"/>
      <c r="F18574" s="54"/>
      <c r="G18574" s="63"/>
    </row>
    <row r="18575" spans="1:7" s="25" customFormat="1">
      <c r="A18575" s="59"/>
      <c r="B18575" s="54"/>
      <c r="C18575" s="76"/>
      <c r="D18575" s="60"/>
      <c r="E18575" s="64"/>
      <c r="F18575" s="54"/>
      <c r="G18575" s="63"/>
    </row>
    <row r="18576" spans="1:7" s="25" customFormat="1">
      <c r="A18576" s="59"/>
      <c r="B18576" s="54"/>
      <c r="C18576" s="76"/>
      <c r="D18576" s="60"/>
      <c r="E18576" s="64"/>
      <c r="F18576" s="54"/>
      <c r="G18576" s="63"/>
    </row>
    <row r="18577" spans="1:7" s="25" customFormat="1">
      <c r="A18577" s="59"/>
      <c r="B18577" s="54"/>
      <c r="C18577" s="76"/>
      <c r="D18577" s="60"/>
      <c r="E18577" s="64"/>
      <c r="F18577" s="54"/>
      <c r="G18577" s="63"/>
    </row>
    <row r="18578" spans="1:7" s="25" customFormat="1">
      <c r="A18578" s="59"/>
      <c r="B18578" s="54"/>
      <c r="C18578" s="76"/>
      <c r="D18578" s="60"/>
      <c r="E18578" s="64"/>
      <c r="F18578" s="54"/>
      <c r="G18578" s="63"/>
    </row>
    <row r="18579" spans="1:7" s="25" customFormat="1">
      <c r="A18579" s="59"/>
      <c r="B18579" s="54"/>
      <c r="C18579" s="76"/>
      <c r="D18579" s="60"/>
      <c r="E18579" s="64"/>
      <c r="F18579" s="54"/>
      <c r="G18579" s="63"/>
    </row>
    <row r="18580" spans="1:7" s="25" customFormat="1">
      <c r="A18580" s="59"/>
      <c r="B18580" s="54"/>
      <c r="C18580" s="76"/>
      <c r="D18580" s="60"/>
      <c r="E18580" s="64"/>
      <c r="F18580" s="54"/>
      <c r="G18580" s="63"/>
    </row>
    <row r="18581" spans="1:7" s="25" customFormat="1">
      <c r="A18581" s="59"/>
      <c r="B18581" s="54"/>
      <c r="C18581" s="76"/>
      <c r="D18581" s="60"/>
      <c r="E18581" s="64"/>
      <c r="F18581" s="54"/>
      <c r="G18581" s="63"/>
    </row>
    <row r="18582" spans="1:7" s="25" customFormat="1">
      <c r="A18582" s="59"/>
      <c r="B18582" s="54"/>
      <c r="C18582" s="76"/>
      <c r="D18582" s="60"/>
      <c r="E18582" s="64"/>
      <c r="F18582" s="54"/>
      <c r="G18582" s="63"/>
    </row>
    <row r="18583" spans="1:7" s="25" customFormat="1">
      <c r="A18583" s="59"/>
      <c r="B18583" s="54"/>
      <c r="C18583" s="76"/>
      <c r="D18583" s="60"/>
      <c r="E18583" s="64"/>
      <c r="F18583" s="54"/>
      <c r="G18583" s="63"/>
    </row>
    <row r="18584" spans="1:7" s="25" customFormat="1">
      <c r="A18584" s="59"/>
      <c r="B18584" s="54"/>
      <c r="C18584" s="76"/>
      <c r="D18584" s="60"/>
      <c r="E18584" s="64"/>
      <c r="F18584" s="54"/>
      <c r="G18584" s="63"/>
    </row>
    <row r="18585" spans="1:7" s="25" customFormat="1">
      <c r="A18585" s="59"/>
      <c r="B18585" s="54"/>
      <c r="C18585" s="76"/>
      <c r="D18585" s="60"/>
      <c r="E18585" s="64"/>
      <c r="F18585" s="54"/>
      <c r="G18585" s="63"/>
    </row>
    <row r="18586" spans="1:7" s="25" customFormat="1">
      <c r="A18586" s="59"/>
      <c r="B18586" s="54"/>
      <c r="C18586" s="76"/>
      <c r="D18586" s="60"/>
      <c r="E18586" s="64"/>
      <c r="F18586" s="54"/>
      <c r="G18586" s="63"/>
    </row>
    <row r="18587" spans="1:7" s="25" customFormat="1">
      <c r="A18587" s="59"/>
      <c r="B18587" s="54"/>
      <c r="C18587" s="76"/>
      <c r="D18587" s="60"/>
      <c r="E18587" s="64"/>
      <c r="F18587" s="54"/>
      <c r="G18587" s="63"/>
    </row>
    <row r="18588" spans="1:7" s="25" customFormat="1">
      <c r="A18588" s="59"/>
      <c r="B18588" s="54"/>
      <c r="C18588" s="76"/>
      <c r="D18588" s="60"/>
      <c r="E18588" s="64"/>
      <c r="F18588" s="54"/>
      <c r="G18588" s="63"/>
    </row>
    <row r="18589" spans="1:7" s="25" customFormat="1">
      <c r="A18589" s="59"/>
      <c r="B18589" s="54"/>
      <c r="C18589" s="76"/>
      <c r="D18589" s="60"/>
      <c r="E18589" s="64"/>
      <c r="F18589" s="54"/>
      <c r="G18589" s="63"/>
    </row>
    <row r="18590" spans="1:7" s="25" customFormat="1">
      <c r="A18590" s="59"/>
      <c r="B18590" s="54"/>
      <c r="C18590" s="76"/>
      <c r="D18590" s="60"/>
      <c r="E18590" s="64"/>
      <c r="F18590" s="54"/>
      <c r="G18590" s="63"/>
    </row>
    <row r="18591" spans="1:7" s="25" customFormat="1">
      <c r="A18591" s="59"/>
      <c r="B18591" s="54"/>
      <c r="C18591" s="76"/>
      <c r="D18591" s="60"/>
      <c r="E18591" s="64"/>
      <c r="F18591" s="54"/>
      <c r="G18591" s="63"/>
    </row>
    <row r="18592" spans="1:7" s="25" customFormat="1">
      <c r="A18592" s="59"/>
      <c r="B18592" s="54"/>
      <c r="C18592" s="76"/>
      <c r="D18592" s="60"/>
      <c r="E18592" s="64"/>
      <c r="F18592" s="54"/>
      <c r="G18592" s="63"/>
    </row>
    <row r="18593" spans="1:7" s="25" customFormat="1">
      <c r="A18593" s="59"/>
      <c r="B18593" s="54"/>
      <c r="C18593" s="76"/>
      <c r="D18593" s="60"/>
      <c r="E18593" s="64"/>
      <c r="F18593" s="54"/>
      <c r="G18593" s="63"/>
    </row>
    <row r="18594" spans="1:7" s="25" customFormat="1">
      <c r="A18594" s="59"/>
      <c r="B18594" s="54"/>
      <c r="C18594" s="76"/>
      <c r="D18594" s="60"/>
      <c r="E18594" s="64"/>
      <c r="F18594" s="54"/>
      <c r="G18594" s="63"/>
    </row>
    <row r="18595" spans="1:7" s="25" customFormat="1">
      <c r="A18595" s="59"/>
      <c r="B18595" s="54"/>
      <c r="C18595" s="76"/>
      <c r="D18595" s="60"/>
      <c r="E18595" s="64"/>
      <c r="F18595" s="54"/>
      <c r="G18595" s="63"/>
    </row>
    <row r="18596" spans="1:7" s="25" customFormat="1">
      <c r="A18596" s="59"/>
      <c r="B18596" s="54"/>
      <c r="C18596" s="76"/>
      <c r="D18596" s="60"/>
      <c r="E18596" s="64"/>
      <c r="F18596" s="54"/>
      <c r="G18596" s="63"/>
    </row>
    <row r="18597" spans="1:7" s="25" customFormat="1">
      <c r="A18597" s="59"/>
      <c r="B18597" s="54"/>
      <c r="C18597" s="76"/>
      <c r="D18597" s="60"/>
      <c r="E18597" s="64"/>
      <c r="F18597" s="54"/>
      <c r="G18597" s="63"/>
    </row>
    <row r="18598" spans="1:7" s="25" customFormat="1">
      <c r="A18598" s="59"/>
      <c r="B18598" s="54"/>
      <c r="C18598" s="76"/>
      <c r="D18598" s="60"/>
      <c r="E18598" s="64"/>
      <c r="F18598" s="54"/>
      <c r="G18598" s="63"/>
    </row>
    <row r="18599" spans="1:7" s="25" customFormat="1">
      <c r="A18599" s="59"/>
      <c r="B18599" s="54"/>
      <c r="C18599" s="76"/>
      <c r="D18599" s="60"/>
      <c r="E18599" s="64"/>
      <c r="F18599" s="54"/>
      <c r="G18599" s="63"/>
    </row>
    <row r="18600" spans="1:7" s="25" customFormat="1">
      <c r="A18600" s="59"/>
      <c r="B18600" s="54"/>
      <c r="C18600" s="76"/>
      <c r="D18600" s="60"/>
      <c r="E18600" s="64"/>
      <c r="F18600" s="54"/>
      <c r="G18600" s="63"/>
    </row>
    <row r="18601" spans="1:7" s="25" customFormat="1">
      <c r="A18601" s="59"/>
      <c r="B18601" s="54"/>
      <c r="C18601" s="76"/>
      <c r="D18601" s="60"/>
      <c r="E18601" s="64"/>
      <c r="F18601" s="54"/>
      <c r="G18601" s="63"/>
    </row>
    <row r="18602" spans="1:7" s="25" customFormat="1">
      <c r="A18602" s="59"/>
      <c r="B18602" s="54"/>
      <c r="C18602" s="76"/>
      <c r="D18602" s="60"/>
      <c r="E18602" s="64"/>
      <c r="F18602" s="54"/>
      <c r="G18602" s="63"/>
    </row>
    <row r="18603" spans="1:7" s="25" customFormat="1">
      <c r="A18603" s="59"/>
      <c r="B18603" s="54"/>
      <c r="C18603" s="76"/>
      <c r="D18603" s="60"/>
      <c r="E18603" s="64"/>
      <c r="F18603" s="54"/>
      <c r="G18603" s="63"/>
    </row>
    <row r="18604" spans="1:7" s="25" customFormat="1">
      <c r="A18604" s="59"/>
      <c r="B18604" s="54"/>
      <c r="C18604" s="76"/>
      <c r="D18604" s="60"/>
      <c r="E18604" s="64"/>
      <c r="F18604" s="54"/>
      <c r="G18604" s="63"/>
    </row>
    <row r="18605" spans="1:7" s="25" customFormat="1">
      <c r="A18605" s="59"/>
      <c r="B18605" s="54"/>
      <c r="C18605" s="76"/>
      <c r="D18605" s="60"/>
      <c r="E18605" s="64"/>
      <c r="F18605" s="54"/>
      <c r="G18605" s="63"/>
    </row>
    <row r="18606" spans="1:7" s="25" customFormat="1">
      <c r="A18606" s="59"/>
      <c r="B18606" s="54"/>
      <c r="C18606" s="76"/>
      <c r="D18606" s="60"/>
      <c r="E18606" s="64"/>
      <c r="F18606" s="54"/>
      <c r="G18606" s="63"/>
    </row>
    <row r="18607" spans="1:7" s="25" customFormat="1">
      <c r="A18607" s="59"/>
      <c r="B18607" s="54"/>
      <c r="C18607" s="76"/>
      <c r="D18607" s="60"/>
      <c r="E18607" s="64"/>
      <c r="F18607" s="54"/>
      <c r="G18607" s="63"/>
    </row>
    <row r="18608" spans="1:7" s="25" customFormat="1">
      <c r="A18608" s="59"/>
      <c r="B18608" s="54"/>
      <c r="C18608" s="76"/>
      <c r="D18608" s="60"/>
      <c r="E18608" s="64"/>
      <c r="F18608" s="54"/>
      <c r="G18608" s="63"/>
    </row>
    <row r="18609" spans="1:7" s="25" customFormat="1">
      <c r="A18609" s="59"/>
      <c r="B18609" s="54"/>
      <c r="C18609" s="76"/>
      <c r="D18609" s="60"/>
      <c r="E18609" s="64"/>
      <c r="F18609" s="54"/>
      <c r="G18609" s="63"/>
    </row>
    <row r="18610" spans="1:7" s="25" customFormat="1">
      <c r="A18610" s="59"/>
      <c r="B18610" s="54"/>
      <c r="C18610" s="76"/>
      <c r="D18610" s="60"/>
      <c r="E18610" s="64"/>
      <c r="F18610" s="54"/>
      <c r="G18610" s="63"/>
    </row>
    <row r="18611" spans="1:7" s="25" customFormat="1">
      <c r="A18611" s="59"/>
      <c r="B18611" s="54"/>
      <c r="C18611" s="76"/>
      <c r="D18611" s="60"/>
      <c r="E18611" s="64"/>
      <c r="F18611" s="54"/>
      <c r="G18611" s="63"/>
    </row>
    <row r="18612" spans="1:7" s="25" customFormat="1">
      <c r="A18612" s="59"/>
      <c r="B18612" s="54"/>
      <c r="C18612" s="76"/>
      <c r="D18612" s="60"/>
      <c r="E18612" s="64"/>
      <c r="F18612" s="54"/>
      <c r="G18612" s="63"/>
    </row>
    <row r="18613" spans="1:7" s="25" customFormat="1">
      <c r="A18613" s="59"/>
      <c r="B18613" s="54"/>
      <c r="C18613" s="76"/>
      <c r="D18613" s="60"/>
      <c r="E18613" s="64"/>
      <c r="F18613" s="54"/>
      <c r="G18613" s="63"/>
    </row>
    <row r="18614" spans="1:7" s="25" customFormat="1">
      <c r="A18614" s="59"/>
      <c r="B18614" s="54"/>
      <c r="C18614" s="76"/>
      <c r="D18614" s="60"/>
      <c r="E18614" s="64"/>
      <c r="F18614" s="54"/>
      <c r="G18614" s="63"/>
    </row>
    <row r="18615" spans="1:7" s="25" customFormat="1">
      <c r="A18615" s="59"/>
      <c r="B18615" s="54"/>
      <c r="C18615" s="76"/>
      <c r="D18615" s="60"/>
      <c r="E18615" s="64"/>
      <c r="F18615" s="54"/>
      <c r="G18615" s="63"/>
    </row>
    <row r="18616" spans="1:7" s="25" customFormat="1">
      <c r="A18616" s="59"/>
      <c r="B18616" s="54"/>
      <c r="C18616" s="76"/>
      <c r="D18616" s="60"/>
      <c r="E18616" s="64"/>
      <c r="F18616" s="54"/>
      <c r="G18616" s="63"/>
    </row>
    <row r="18617" spans="1:7" s="25" customFormat="1">
      <c r="A18617" s="59"/>
      <c r="B18617" s="54"/>
      <c r="C18617" s="76"/>
      <c r="D18617" s="60"/>
      <c r="E18617" s="64"/>
      <c r="F18617" s="54"/>
      <c r="G18617" s="63"/>
    </row>
    <row r="18618" spans="1:7" s="25" customFormat="1">
      <c r="A18618" s="59"/>
      <c r="B18618" s="54"/>
      <c r="C18618" s="76"/>
      <c r="D18618" s="60"/>
      <c r="E18618" s="64"/>
      <c r="F18618" s="54"/>
      <c r="G18618" s="63"/>
    </row>
    <row r="18619" spans="1:7" s="25" customFormat="1">
      <c r="A18619" s="59"/>
      <c r="B18619" s="54"/>
      <c r="C18619" s="76"/>
      <c r="D18619" s="60"/>
      <c r="E18619" s="64"/>
      <c r="F18619" s="54"/>
      <c r="G18619" s="63"/>
    </row>
    <row r="18620" spans="1:7" s="25" customFormat="1">
      <c r="A18620" s="59"/>
      <c r="B18620" s="54"/>
      <c r="C18620" s="76"/>
      <c r="D18620" s="60"/>
      <c r="E18620" s="64"/>
      <c r="F18620" s="54"/>
      <c r="G18620" s="63"/>
    </row>
    <row r="18621" spans="1:7" s="25" customFormat="1">
      <c r="A18621" s="59"/>
      <c r="B18621" s="54"/>
      <c r="C18621" s="76"/>
      <c r="D18621" s="60"/>
      <c r="E18621" s="64"/>
      <c r="F18621" s="54"/>
      <c r="G18621" s="63"/>
    </row>
    <row r="18622" spans="1:7" s="25" customFormat="1">
      <c r="A18622" s="59"/>
      <c r="B18622" s="54"/>
      <c r="C18622" s="76"/>
      <c r="D18622" s="60"/>
      <c r="E18622" s="64"/>
      <c r="F18622" s="54"/>
      <c r="G18622" s="63"/>
    </row>
    <row r="18623" spans="1:7" s="25" customFormat="1">
      <c r="A18623" s="59"/>
      <c r="B18623" s="54"/>
      <c r="C18623" s="76"/>
      <c r="D18623" s="60"/>
      <c r="E18623" s="64"/>
      <c r="F18623" s="54"/>
      <c r="G18623" s="63"/>
    </row>
    <row r="18624" spans="1:7" s="25" customFormat="1">
      <c r="A18624" s="59"/>
      <c r="B18624" s="54"/>
      <c r="C18624" s="76"/>
      <c r="D18624" s="60"/>
      <c r="E18624" s="64"/>
      <c r="F18624" s="54"/>
      <c r="G18624" s="63"/>
    </row>
    <row r="18625" spans="1:7" s="25" customFormat="1">
      <c r="A18625" s="59"/>
      <c r="B18625" s="54"/>
      <c r="C18625" s="76"/>
      <c r="D18625" s="60"/>
      <c r="E18625" s="64"/>
      <c r="F18625" s="54"/>
      <c r="G18625" s="63"/>
    </row>
    <row r="18626" spans="1:7" s="25" customFormat="1">
      <c r="A18626" s="59"/>
      <c r="B18626" s="54"/>
      <c r="C18626" s="76"/>
      <c r="D18626" s="60"/>
      <c r="E18626" s="64"/>
      <c r="F18626" s="54"/>
      <c r="G18626" s="63"/>
    </row>
    <row r="18627" spans="1:7" s="25" customFormat="1">
      <c r="A18627" s="59"/>
      <c r="B18627" s="54"/>
      <c r="C18627" s="76"/>
      <c r="D18627" s="60"/>
      <c r="E18627" s="64"/>
      <c r="F18627" s="54"/>
      <c r="G18627" s="63"/>
    </row>
    <row r="18628" spans="1:7" s="25" customFormat="1">
      <c r="A18628" s="59"/>
      <c r="B18628" s="54"/>
      <c r="C18628" s="76"/>
      <c r="D18628" s="60"/>
      <c r="E18628" s="64"/>
      <c r="F18628" s="54"/>
      <c r="G18628" s="63"/>
    </row>
    <row r="18629" spans="1:7" s="25" customFormat="1">
      <c r="A18629" s="59"/>
      <c r="B18629" s="54"/>
      <c r="C18629" s="76"/>
      <c r="D18629" s="60"/>
      <c r="E18629" s="64"/>
      <c r="F18629" s="54"/>
      <c r="G18629" s="63"/>
    </row>
    <row r="18630" spans="1:7" s="25" customFormat="1">
      <c r="A18630" s="59"/>
      <c r="B18630" s="54"/>
      <c r="C18630" s="76"/>
      <c r="D18630" s="60"/>
      <c r="E18630" s="64"/>
      <c r="F18630" s="54"/>
      <c r="G18630" s="63"/>
    </row>
    <row r="18631" spans="1:7" s="25" customFormat="1">
      <c r="A18631" s="59"/>
      <c r="B18631" s="54"/>
      <c r="C18631" s="76"/>
      <c r="D18631" s="60"/>
      <c r="E18631" s="64"/>
      <c r="F18631" s="54"/>
      <c r="G18631" s="63"/>
    </row>
    <row r="18632" spans="1:7" s="25" customFormat="1">
      <c r="A18632" s="59"/>
      <c r="B18632" s="54"/>
      <c r="C18632" s="76"/>
      <c r="D18632" s="60"/>
      <c r="E18632" s="64"/>
      <c r="F18632" s="54"/>
      <c r="G18632" s="63"/>
    </row>
    <row r="18633" spans="1:7" s="25" customFormat="1">
      <c r="A18633" s="59"/>
      <c r="B18633" s="54"/>
      <c r="C18633" s="76"/>
      <c r="D18633" s="60"/>
      <c r="E18633" s="64"/>
      <c r="F18633" s="54"/>
      <c r="G18633" s="63"/>
    </row>
    <row r="18634" spans="1:7" s="25" customFormat="1">
      <c r="A18634" s="59"/>
      <c r="B18634" s="54"/>
      <c r="C18634" s="76"/>
      <c r="D18634" s="60"/>
      <c r="E18634" s="64"/>
      <c r="F18634" s="54"/>
      <c r="G18634" s="63"/>
    </row>
    <row r="18635" spans="1:7" s="25" customFormat="1">
      <c r="A18635" s="59"/>
      <c r="B18635" s="54"/>
      <c r="C18635" s="76"/>
      <c r="D18635" s="60"/>
      <c r="E18635" s="64"/>
      <c r="F18635" s="54"/>
      <c r="G18635" s="63"/>
    </row>
    <row r="18636" spans="1:7" s="25" customFormat="1">
      <c r="A18636" s="59"/>
      <c r="B18636" s="54"/>
      <c r="C18636" s="76"/>
      <c r="D18636" s="60"/>
      <c r="E18636" s="64"/>
      <c r="F18636" s="54"/>
      <c r="G18636" s="63"/>
    </row>
    <row r="18637" spans="1:7" s="25" customFormat="1">
      <c r="A18637" s="59"/>
      <c r="B18637" s="54"/>
      <c r="C18637" s="76"/>
      <c r="D18637" s="60"/>
      <c r="E18637" s="64"/>
      <c r="F18637" s="54"/>
      <c r="G18637" s="63"/>
    </row>
    <row r="18638" spans="1:7" s="25" customFormat="1">
      <c r="A18638" s="59"/>
      <c r="B18638" s="54"/>
      <c r="C18638" s="76"/>
      <c r="D18638" s="60"/>
      <c r="E18638" s="64"/>
      <c r="F18638" s="54"/>
      <c r="G18638" s="63"/>
    </row>
    <row r="18639" spans="1:7" s="25" customFormat="1">
      <c r="A18639" s="59"/>
      <c r="B18639" s="54"/>
      <c r="C18639" s="76"/>
      <c r="D18639" s="60"/>
      <c r="E18639" s="64"/>
      <c r="F18639" s="54"/>
      <c r="G18639" s="63"/>
    </row>
    <row r="18640" spans="1:7" s="25" customFormat="1">
      <c r="A18640" s="59"/>
      <c r="B18640" s="54"/>
      <c r="C18640" s="76"/>
      <c r="D18640" s="60"/>
      <c r="E18640" s="64"/>
      <c r="F18640" s="54"/>
      <c r="G18640" s="63"/>
    </row>
    <row r="18641" spans="1:7" s="25" customFormat="1">
      <c r="A18641" s="59"/>
      <c r="B18641" s="54"/>
      <c r="C18641" s="76"/>
      <c r="D18641" s="60"/>
      <c r="E18641" s="64"/>
      <c r="F18641" s="54"/>
      <c r="G18641" s="63"/>
    </row>
    <row r="18642" spans="1:7" s="25" customFormat="1">
      <c r="A18642" s="59"/>
      <c r="B18642" s="54"/>
      <c r="C18642" s="76"/>
      <c r="D18642" s="60"/>
      <c r="E18642" s="64"/>
      <c r="F18642" s="54"/>
      <c r="G18642" s="63"/>
    </row>
    <row r="18643" spans="1:7" s="25" customFormat="1">
      <c r="A18643" s="59"/>
      <c r="B18643" s="54"/>
      <c r="C18643" s="76"/>
      <c r="D18643" s="60"/>
      <c r="E18643" s="64"/>
      <c r="F18643" s="54"/>
      <c r="G18643" s="63"/>
    </row>
    <row r="18644" spans="1:7" s="25" customFormat="1">
      <c r="A18644" s="59"/>
      <c r="B18644" s="54"/>
      <c r="C18644" s="76"/>
      <c r="D18644" s="60"/>
      <c r="E18644" s="64"/>
      <c r="F18644" s="54"/>
      <c r="G18644" s="63"/>
    </row>
    <row r="18645" spans="1:7" s="25" customFormat="1">
      <c r="A18645" s="59"/>
      <c r="B18645" s="54"/>
      <c r="C18645" s="76"/>
      <c r="D18645" s="60"/>
      <c r="E18645" s="64"/>
      <c r="F18645" s="54"/>
      <c r="G18645" s="63"/>
    </row>
    <row r="18646" spans="1:7" s="25" customFormat="1">
      <c r="A18646" s="59"/>
      <c r="B18646" s="54"/>
      <c r="C18646" s="76"/>
      <c r="D18646" s="60"/>
      <c r="E18646" s="64"/>
      <c r="F18646" s="54"/>
      <c r="G18646" s="63"/>
    </row>
    <row r="18647" spans="1:7" s="25" customFormat="1">
      <c r="A18647" s="59"/>
      <c r="B18647" s="54"/>
      <c r="C18647" s="76"/>
      <c r="D18647" s="60"/>
      <c r="E18647" s="64"/>
      <c r="F18647" s="54"/>
      <c r="G18647" s="63"/>
    </row>
    <row r="18648" spans="1:7" s="25" customFormat="1">
      <c r="A18648" s="59"/>
      <c r="B18648" s="54"/>
      <c r="C18648" s="76"/>
      <c r="D18648" s="60"/>
      <c r="E18648" s="64"/>
      <c r="F18648" s="54"/>
      <c r="G18648" s="63"/>
    </row>
    <row r="18649" spans="1:7" s="25" customFormat="1">
      <c r="A18649" s="59"/>
      <c r="B18649" s="54"/>
      <c r="C18649" s="76"/>
      <c r="D18649" s="60"/>
      <c r="E18649" s="64"/>
      <c r="F18649" s="54"/>
      <c r="G18649" s="63"/>
    </row>
    <row r="18650" spans="1:7" s="25" customFormat="1">
      <c r="A18650" s="59"/>
      <c r="B18650" s="54"/>
      <c r="C18650" s="76"/>
      <c r="D18650" s="60"/>
      <c r="E18650" s="64"/>
      <c r="F18650" s="54"/>
      <c r="G18650" s="63"/>
    </row>
    <row r="18651" spans="1:7" s="25" customFormat="1">
      <c r="A18651" s="59"/>
      <c r="B18651" s="54"/>
      <c r="C18651" s="76"/>
      <c r="D18651" s="60"/>
      <c r="E18651" s="64"/>
      <c r="F18651" s="54"/>
      <c r="G18651" s="63"/>
    </row>
    <row r="18652" spans="1:7" s="25" customFormat="1">
      <c r="A18652" s="59"/>
      <c r="B18652" s="54"/>
      <c r="C18652" s="76"/>
      <c r="D18652" s="60"/>
      <c r="E18652" s="64"/>
      <c r="F18652" s="54"/>
      <c r="G18652" s="63"/>
    </row>
    <row r="18653" spans="1:7" s="25" customFormat="1">
      <c r="A18653" s="59"/>
      <c r="B18653" s="54"/>
      <c r="C18653" s="76"/>
      <c r="D18653" s="60"/>
      <c r="E18653" s="64"/>
      <c r="F18653" s="54"/>
      <c r="G18653" s="63"/>
    </row>
    <row r="18654" spans="1:7" s="25" customFormat="1">
      <c r="A18654" s="59"/>
      <c r="B18654" s="54"/>
      <c r="C18654" s="76"/>
      <c r="D18654" s="60"/>
      <c r="E18654" s="64"/>
      <c r="F18654" s="54"/>
      <c r="G18654" s="63"/>
    </row>
    <row r="18655" spans="1:7" s="25" customFormat="1">
      <c r="A18655" s="59"/>
      <c r="B18655" s="54"/>
      <c r="C18655" s="76"/>
      <c r="D18655" s="60"/>
      <c r="E18655" s="64"/>
      <c r="F18655" s="54"/>
      <c r="G18655" s="63"/>
    </row>
    <row r="18656" spans="1:7" s="25" customFormat="1">
      <c r="A18656" s="59"/>
      <c r="B18656" s="54"/>
      <c r="C18656" s="76"/>
      <c r="D18656" s="60"/>
      <c r="E18656" s="64"/>
      <c r="F18656" s="54"/>
      <c r="G18656" s="63"/>
    </row>
    <row r="18657" spans="1:7" s="25" customFormat="1">
      <c r="A18657" s="59"/>
      <c r="B18657" s="54"/>
      <c r="C18657" s="76"/>
      <c r="D18657" s="60"/>
      <c r="E18657" s="64"/>
      <c r="F18657" s="54"/>
      <c r="G18657" s="63"/>
    </row>
    <row r="18658" spans="1:7" s="25" customFormat="1">
      <c r="A18658" s="59"/>
      <c r="B18658" s="54"/>
      <c r="C18658" s="76"/>
      <c r="D18658" s="60"/>
      <c r="E18658" s="64"/>
      <c r="F18658" s="54"/>
      <c r="G18658" s="63"/>
    </row>
    <row r="18659" spans="1:7" s="25" customFormat="1">
      <c r="A18659" s="59"/>
      <c r="B18659" s="54"/>
      <c r="C18659" s="76"/>
      <c r="D18659" s="60"/>
      <c r="E18659" s="64"/>
      <c r="F18659" s="54"/>
      <c r="G18659" s="63"/>
    </row>
    <row r="18660" spans="1:7" s="25" customFormat="1">
      <c r="A18660" s="59"/>
      <c r="B18660" s="54"/>
      <c r="C18660" s="76"/>
      <c r="D18660" s="60"/>
      <c r="E18660" s="64"/>
      <c r="F18660" s="54"/>
      <c r="G18660" s="63"/>
    </row>
    <row r="18661" spans="1:7" s="25" customFormat="1">
      <c r="A18661" s="59"/>
      <c r="B18661" s="54"/>
      <c r="C18661" s="76"/>
      <c r="D18661" s="60"/>
      <c r="E18661" s="64"/>
      <c r="F18661" s="54"/>
      <c r="G18661" s="63"/>
    </row>
    <row r="18662" spans="1:7" s="25" customFormat="1">
      <c r="A18662" s="59"/>
      <c r="B18662" s="54"/>
      <c r="C18662" s="76"/>
      <c r="D18662" s="60"/>
      <c r="E18662" s="64"/>
      <c r="F18662" s="54"/>
      <c r="G18662" s="63"/>
    </row>
    <row r="18663" spans="1:7" s="25" customFormat="1">
      <c r="A18663" s="59"/>
      <c r="B18663" s="54"/>
      <c r="C18663" s="76"/>
      <c r="D18663" s="60"/>
      <c r="E18663" s="64"/>
      <c r="F18663" s="54"/>
      <c r="G18663" s="63"/>
    </row>
    <row r="18664" spans="1:7" s="25" customFormat="1">
      <c r="A18664" s="59"/>
      <c r="B18664" s="54"/>
      <c r="C18664" s="76"/>
      <c r="D18664" s="60"/>
      <c r="E18664" s="64"/>
      <c r="F18664" s="54"/>
      <c r="G18664" s="63"/>
    </row>
    <row r="18665" spans="1:7" s="25" customFormat="1">
      <c r="A18665" s="59"/>
      <c r="B18665" s="54"/>
      <c r="C18665" s="76"/>
      <c r="D18665" s="60"/>
      <c r="E18665" s="64"/>
      <c r="F18665" s="54"/>
      <c r="G18665" s="63"/>
    </row>
    <row r="18666" spans="1:7" s="25" customFormat="1">
      <c r="A18666" s="59"/>
      <c r="B18666" s="54"/>
      <c r="C18666" s="76"/>
      <c r="D18666" s="60"/>
      <c r="E18666" s="64"/>
      <c r="F18666" s="54"/>
      <c r="G18666" s="63"/>
    </row>
    <row r="18667" spans="1:7" s="25" customFormat="1">
      <c r="A18667" s="59"/>
      <c r="B18667" s="54"/>
      <c r="C18667" s="76"/>
      <c r="D18667" s="60"/>
      <c r="E18667" s="64"/>
      <c r="F18667" s="54"/>
      <c r="G18667" s="63"/>
    </row>
    <row r="18668" spans="1:7" s="25" customFormat="1">
      <c r="A18668" s="59"/>
      <c r="B18668" s="54"/>
      <c r="C18668" s="76"/>
      <c r="D18668" s="60"/>
      <c r="E18668" s="64"/>
      <c r="F18668" s="54"/>
      <c r="G18668" s="63"/>
    </row>
    <row r="18669" spans="1:7" s="25" customFormat="1">
      <c r="A18669" s="59"/>
      <c r="B18669" s="54"/>
      <c r="C18669" s="76"/>
      <c r="D18669" s="60"/>
      <c r="E18669" s="64"/>
      <c r="F18669" s="54"/>
      <c r="G18669" s="63"/>
    </row>
    <row r="18670" spans="1:7" s="25" customFormat="1">
      <c r="A18670" s="59"/>
      <c r="B18670" s="54"/>
      <c r="C18670" s="76"/>
      <c r="D18670" s="60"/>
      <c r="E18670" s="64"/>
      <c r="F18670" s="54"/>
      <c r="G18670" s="63"/>
    </row>
    <row r="18671" spans="1:7" s="25" customFormat="1">
      <c r="A18671" s="59"/>
      <c r="B18671" s="54"/>
      <c r="C18671" s="76"/>
      <c r="D18671" s="60"/>
      <c r="E18671" s="64"/>
      <c r="F18671" s="54"/>
      <c r="G18671" s="63"/>
    </row>
    <row r="18672" spans="1:7" s="25" customFormat="1">
      <c r="A18672" s="59"/>
      <c r="B18672" s="54"/>
      <c r="C18672" s="76"/>
      <c r="D18672" s="60"/>
      <c r="E18672" s="64"/>
      <c r="F18672" s="54"/>
      <c r="G18672" s="63"/>
    </row>
    <row r="18673" spans="1:7" s="25" customFormat="1">
      <c r="A18673" s="59"/>
      <c r="B18673" s="54"/>
      <c r="C18673" s="76"/>
      <c r="D18673" s="60"/>
      <c r="E18673" s="64"/>
      <c r="F18673" s="54"/>
      <c r="G18673" s="63"/>
    </row>
    <row r="18674" spans="1:7" s="25" customFormat="1">
      <c r="A18674" s="59"/>
      <c r="B18674" s="54"/>
      <c r="C18674" s="76"/>
      <c r="D18674" s="60"/>
      <c r="E18674" s="64"/>
      <c r="F18674" s="54"/>
      <c r="G18674" s="63"/>
    </row>
    <row r="18675" spans="1:7" s="25" customFormat="1">
      <c r="A18675" s="59"/>
      <c r="B18675" s="54"/>
      <c r="C18675" s="76"/>
      <c r="D18675" s="60"/>
      <c r="E18675" s="64"/>
      <c r="F18675" s="54"/>
      <c r="G18675" s="63"/>
    </row>
    <row r="18676" spans="1:7" s="25" customFormat="1">
      <c r="A18676" s="59"/>
      <c r="B18676" s="54"/>
      <c r="C18676" s="76"/>
      <c r="D18676" s="60"/>
      <c r="E18676" s="64"/>
      <c r="F18676" s="54"/>
      <c r="G18676" s="63"/>
    </row>
    <row r="18677" spans="1:7" s="25" customFormat="1">
      <c r="A18677" s="59"/>
      <c r="B18677" s="54"/>
      <c r="C18677" s="76"/>
      <c r="D18677" s="60"/>
      <c r="E18677" s="64"/>
      <c r="F18677" s="54"/>
      <c r="G18677" s="63"/>
    </row>
    <row r="18678" spans="1:7" s="25" customFormat="1">
      <c r="A18678" s="59"/>
      <c r="B18678" s="54"/>
      <c r="C18678" s="76"/>
      <c r="D18678" s="60"/>
      <c r="E18678" s="64"/>
      <c r="F18678" s="54"/>
      <c r="G18678" s="63"/>
    </row>
    <row r="18679" spans="1:7" s="25" customFormat="1">
      <c r="A18679" s="59"/>
      <c r="B18679" s="54"/>
      <c r="C18679" s="76"/>
      <c r="D18679" s="60"/>
      <c r="E18679" s="64"/>
      <c r="F18679" s="54"/>
      <c r="G18679" s="63"/>
    </row>
    <row r="18680" spans="1:7" s="25" customFormat="1">
      <c r="A18680" s="59"/>
      <c r="B18680" s="54"/>
      <c r="C18680" s="76"/>
      <c r="D18680" s="60"/>
      <c r="E18680" s="64"/>
      <c r="F18680" s="54"/>
      <c r="G18680" s="63"/>
    </row>
    <row r="18681" spans="1:7" s="25" customFormat="1">
      <c r="A18681" s="59"/>
      <c r="B18681" s="54"/>
      <c r="C18681" s="76"/>
      <c r="D18681" s="60"/>
      <c r="E18681" s="64"/>
      <c r="F18681" s="54"/>
      <c r="G18681" s="63"/>
    </row>
    <row r="18682" spans="1:7" s="25" customFormat="1">
      <c r="A18682" s="59"/>
      <c r="B18682" s="54"/>
      <c r="C18682" s="76"/>
      <c r="D18682" s="60"/>
      <c r="E18682" s="64"/>
      <c r="F18682" s="54"/>
      <c r="G18682" s="63"/>
    </row>
    <row r="18683" spans="1:7" s="25" customFormat="1">
      <c r="A18683" s="59"/>
      <c r="B18683" s="54"/>
      <c r="C18683" s="76"/>
      <c r="D18683" s="60"/>
      <c r="E18683" s="64"/>
      <c r="F18683" s="54"/>
      <c r="G18683" s="63"/>
    </row>
    <row r="18684" spans="1:7" s="25" customFormat="1">
      <c r="A18684" s="59"/>
      <c r="B18684" s="54"/>
      <c r="C18684" s="76"/>
      <c r="D18684" s="60"/>
      <c r="E18684" s="64"/>
      <c r="F18684" s="54"/>
      <c r="G18684" s="63"/>
    </row>
    <row r="18685" spans="1:7" s="25" customFormat="1">
      <c r="A18685" s="59"/>
      <c r="B18685" s="54"/>
      <c r="C18685" s="76"/>
      <c r="D18685" s="60"/>
      <c r="E18685" s="64"/>
      <c r="F18685" s="54"/>
      <c r="G18685" s="63"/>
    </row>
    <row r="18686" spans="1:7">
      <c r="A18686" s="741" t="s">
        <v>0</v>
      </c>
      <c r="B18686" s="741"/>
      <c r="C18686" s="741"/>
      <c r="D18686" s="741"/>
      <c r="E18686" s="741"/>
      <c r="F18686" s="741"/>
      <c r="G18686" s="741"/>
    </row>
    <row r="18687" spans="1:7">
      <c r="A18687" s="742" t="s">
        <v>1</v>
      </c>
      <c r="B18687" s="742"/>
      <c r="C18687" s="742"/>
      <c r="D18687" s="742"/>
      <c r="E18687" s="742"/>
      <c r="F18687" s="742"/>
      <c r="G18687" s="742"/>
    </row>
    <row r="18688" spans="1:7" ht="39" customHeight="1">
      <c r="A18688" s="1" t="s">
        <v>2</v>
      </c>
      <c r="B18688" s="577"/>
      <c r="C18688" s="577"/>
      <c r="D18688" s="753" t="s">
        <v>1252</v>
      </c>
      <c r="E18688" s="753"/>
      <c r="F18688" s="753"/>
      <c r="G18688" s="753"/>
    </row>
    <row r="18689" spans="1:7" ht="30" customHeight="1">
      <c r="A18689" s="744" t="s">
        <v>3</v>
      </c>
      <c r="B18689" s="745"/>
      <c r="C18689" s="3" t="s">
        <v>4</v>
      </c>
      <c r="D18689" s="587" t="s">
        <v>5</v>
      </c>
      <c r="E18689" s="587" t="s">
        <v>6</v>
      </c>
      <c r="F18689" s="587" t="s">
        <v>7</v>
      </c>
      <c r="G18689" s="5" t="s">
        <v>8</v>
      </c>
    </row>
    <row r="18690" spans="1:7">
      <c r="A18690" s="31"/>
      <c r="B18690" s="32"/>
      <c r="C18690" s="32"/>
      <c r="D18690" s="110" t="s">
        <v>78</v>
      </c>
      <c r="E18690" s="32"/>
      <c r="F18690" s="32"/>
      <c r="G18690" s="34"/>
    </row>
    <row r="18691" spans="1:7">
      <c r="A18691" s="695">
        <v>12</v>
      </c>
      <c r="B18691" s="695" t="s">
        <v>72</v>
      </c>
      <c r="C18691" s="697" t="s">
        <v>11</v>
      </c>
      <c r="D18691" s="699" t="s">
        <v>177</v>
      </c>
      <c r="E18691" s="585">
        <v>6166.6</v>
      </c>
      <c r="F18691" s="572" t="s">
        <v>75</v>
      </c>
      <c r="G18691" s="13">
        <f>SUM(A18691*E18691)</f>
        <v>73999.200000000012</v>
      </c>
    </row>
    <row r="18692" spans="1:7" ht="112.5" customHeight="1">
      <c r="A18692" s="696"/>
      <c r="B18692" s="696"/>
      <c r="C18692" s="698"/>
      <c r="D18692" s="700"/>
      <c r="E18692" s="701" t="s">
        <v>178</v>
      </c>
      <c r="F18692" s="702"/>
      <c r="G18692" s="703"/>
    </row>
    <row r="18693" spans="1:7">
      <c r="A18693" s="695">
        <v>12</v>
      </c>
      <c r="B18693" s="695" t="s">
        <v>72</v>
      </c>
      <c r="C18693" s="697" t="s">
        <v>15</v>
      </c>
      <c r="D18693" s="699" t="s">
        <v>1005</v>
      </c>
      <c r="E18693" s="585">
        <v>4926</v>
      </c>
      <c r="F18693" s="572" t="s">
        <v>75</v>
      </c>
      <c r="G18693" s="13">
        <f>SUM(A18693*E18693)</f>
        <v>59112</v>
      </c>
    </row>
    <row r="18694" spans="1:7" ht="152.25" customHeight="1">
      <c r="A18694" s="696"/>
      <c r="B18694" s="696"/>
      <c r="C18694" s="698"/>
      <c r="D18694" s="700"/>
      <c r="E18694" s="701" t="s">
        <v>1006</v>
      </c>
      <c r="F18694" s="702"/>
      <c r="G18694" s="703"/>
    </row>
    <row r="18695" spans="1:7">
      <c r="A18695" s="695">
        <v>24</v>
      </c>
      <c r="B18695" s="695" t="s">
        <v>72</v>
      </c>
      <c r="C18695" s="697" t="s">
        <v>18</v>
      </c>
      <c r="D18695" s="699" t="s">
        <v>219</v>
      </c>
      <c r="E18695" s="585">
        <v>270.60000000000002</v>
      </c>
      <c r="F18695" s="572" t="s">
        <v>75</v>
      </c>
      <c r="G18695" s="13">
        <f>SUM(A18695*E18695)</f>
        <v>6494.4000000000005</v>
      </c>
    </row>
    <row r="18696" spans="1:7" ht="53.25" customHeight="1">
      <c r="A18696" s="696"/>
      <c r="B18696" s="696"/>
      <c r="C18696" s="698"/>
      <c r="D18696" s="700"/>
      <c r="E18696" s="701" t="s">
        <v>220</v>
      </c>
      <c r="F18696" s="702"/>
      <c r="G18696" s="703"/>
    </row>
    <row r="18697" spans="1:7">
      <c r="A18697" s="695">
        <v>20</v>
      </c>
      <c r="B18697" s="695" t="s">
        <v>72</v>
      </c>
      <c r="C18697" s="697" t="s">
        <v>21</v>
      </c>
      <c r="D18697" s="699" t="s">
        <v>181</v>
      </c>
      <c r="E18697" s="585">
        <v>566.70000000000005</v>
      </c>
      <c r="F18697" s="572" t="s">
        <v>75</v>
      </c>
      <c r="G18697" s="13">
        <f>SUM(A18697*E18697)</f>
        <v>11334</v>
      </c>
    </row>
    <row r="18698" spans="1:7" ht="38.25" customHeight="1">
      <c r="A18698" s="696"/>
      <c r="B18698" s="696"/>
      <c r="C18698" s="698"/>
      <c r="D18698" s="700"/>
      <c r="E18698" s="701" t="s">
        <v>182</v>
      </c>
      <c r="F18698" s="702"/>
      <c r="G18698" s="703"/>
    </row>
    <row r="18699" spans="1:7">
      <c r="A18699" s="695">
        <v>2</v>
      </c>
      <c r="B18699" s="695" t="s">
        <v>89</v>
      </c>
      <c r="C18699" s="697" t="s">
        <v>25</v>
      </c>
      <c r="D18699" s="699" t="s">
        <v>183</v>
      </c>
      <c r="E18699" s="585">
        <v>5712.3</v>
      </c>
      <c r="F18699" s="572" t="s">
        <v>75</v>
      </c>
      <c r="G18699" s="13">
        <f>SUM(A18699*E18699)</f>
        <v>11424.6</v>
      </c>
    </row>
    <row r="18700" spans="1:7" ht="128.25" customHeight="1">
      <c r="A18700" s="696"/>
      <c r="B18700" s="696"/>
      <c r="C18700" s="698"/>
      <c r="D18700" s="700"/>
      <c r="E18700" s="701" t="s">
        <v>184</v>
      </c>
      <c r="F18700" s="702"/>
      <c r="G18700" s="703"/>
    </row>
    <row r="18701" spans="1:7">
      <c r="A18701" s="695">
        <v>12</v>
      </c>
      <c r="B18701" s="695" t="s">
        <v>72</v>
      </c>
      <c r="C18701" s="697" t="s">
        <v>29</v>
      </c>
      <c r="D18701" s="699" t="s">
        <v>94</v>
      </c>
      <c r="E18701" s="585">
        <v>2533.4699999999998</v>
      </c>
      <c r="F18701" s="572" t="s">
        <v>75</v>
      </c>
      <c r="G18701" s="13">
        <f>SUM(A18701*E18701)</f>
        <v>30401.64</v>
      </c>
    </row>
    <row r="18702" spans="1:7" ht="31.5" customHeight="1">
      <c r="A18702" s="696"/>
      <c r="B18702" s="696"/>
      <c r="C18702" s="698"/>
      <c r="D18702" s="700"/>
      <c r="E18702" s="701" t="s">
        <v>185</v>
      </c>
      <c r="F18702" s="702"/>
      <c r="G18702" s="703"/>
    </row>
    <row r="18703" spans="1:7">
      <c r="A18703" s="695"/>
      <c r="B18703" s="695"/>
      <c r="C18703" s="697" t="s">
        <v>33</v>
      </c>
      <c r="D18703" s="699" t="s">
        <v>226</v>
      </c>
      <c r="E18703" s="730"/>
      <c r="F18703" s="731"/>
      <c r="G18703" s="732"/>
    </row>
    <row r="18704" spans="1:7" ht="102.75" customHeight="1">
      <c r="A18704" s="696"/>
      <c r="B18704" s="696"/>
      <c r="C18704" s="698"/>
      <c r="D18704" s="700"/>
      <c r="E18704" s="733"/>
      <c r="F18704" s="734"/>
      <c r="G18704" s="735"/>
    </row>
    <row r="18705" spans="1:7">
      <c r="A18705" s="695">
        <v>400</v>
      </c>
      <c r="B18705" s="695" t="s">
        <v>107</v>
      </c>
      <c r="C18705" s="697" t="s">
        <v>99</v>
      </c>
      <c r="D18705" s="699" t="s">
        <v>227</v>
      </c>
      <c r="E18705" s="585">
        <v>73.209999999999994</v>
      </c>
      <c r="F18705" s="572" t="s">
        <v>111</v>
      </c>
      <c r="G18705" s="13">
        <f>SUM(A18705*E18705)</f>
        <v>29283.999999999996</v>
      </c>
    </row>
    <row r="18706" spans="1:7" ht="26.25" customHeight="1">
      <c r="A18706" s="696"/>
      <c r="B18706" s="696"/>
      <c r="C18706" s="698"/>
      <c r="D18706" s="700"/>
      <c r="E18706" s="701" t="s">
        <v>228</v>
      </c>
      <c r="F18706" s="702"/>
      <c r="G18706" s="703"/>
    </row>
    <row r="18707" spans="1:7">
      <c r="A18707" s="695">
        <v>600</v>
      </c>
      <c r="B18707" s="695" t="s">
        <v>72</v>
      </c>
      <c r="C18707" s="697" t="s">
        <v>102</v>
      </c>
      <c r="D18707" s="699" t="s">
        <v>229</v>
      </c>
      <c r="E18707" s="585">
        <v>95.79</v>
      </c>
      <c r="F18707" s="572" t="s">
        <v>111</v>
      </c>
      <c r="G18707" s="13">
        <f>SUM(A18707*E18707)</f>
        <v>57474.000000000007</v>
      </c>
    </row>
    <row r="18708" spans="1:7" ht="32.25" customHeight="1">
      <c r="A18708" s="696"/>
      <c r="B18708" s="696"/>
      <c r="C18708" s="698"/>
      <c r="D18708" s="700"/>
      <c r="E18708" s="701" t="s">
        <v>604</v>
      </c>
      <c r="F18708" s="702"/>
      <c r="G18708" s="703"/>
    </row>
    <row r="18709" spans="1:7" s="25" customFormat="1">
      <c r="A18709" s="697">
        <v>6</v>
      </c>
      <c r="B18709" s="697" t="s">
        <v>72</v>
      </c>
      <c r="C18709" s="697" t="s">
        <v>36</v>
      </c>
      <c r="D18709" s="699" t="s">
        <v>862</v>
      </c>
      <c r="E18709" s="585">
        <v>11477.4</v>
      </c>
      <c r="F18709" s="572" t="s">
        <v>75</v>
      </c>
      <c r="G18709" s="20">
        <f>A18709*E18709</f>
        <v>68864.399999999994</v>
      </c>
    </row>
    <row r="18710" spans="1:7" s="25" customFormat="1" ht="156.75" customHeight="1">
      <c r="A18710" s="698"/>
      <c r="B18710" s="698"/>
      <c r="C18710" s="698"/>
      <c r="D18710" s="700"/>
      <c r="E18710" s="727" t="s">
        <v>863</v>
      </c>
      <c r="F18710" s="728"/>
      <c r="G18710" s="729"/>
    </row>
    <row r="18711" spans="1:7">
      <c r="A18711" s="695">
        <v>20</v>
      </c>
      <c r="B18711" s="695" t="s">
        <v>72</v>
      </c>
      <c r="C18711" s="697" t="s">
        <v>40</v>
      </c>
      <c r="D18711" s="699" t="s">
        <v>186</v>
      </c>
      <c r="E18711" s="585">
        <v>1671.58</v>
      </c>
      <c r="F18711" s="572" t="s">
        <v>75</v>
      </c>
      <c r="G18711" s="13">
        <f>SUM(A18711*E18711)</f>
        <v>33431.599999999999</v>
      </c>
    </row>
    <row r="18712" spans="1:7" ht="87.75" customHeight="1">
      <c r="A18712" s="696"/>
      <c r="B18712" s="696"/>
      <c r="C18712" s="698"/>
      <c r="D18712" s="700"/>
      <c r="E18712" s="701" t="s">
        <v>187</v>
      </c>
      <c r="F18712" s="702"/>
      <c r="G18712" s="703"/>
    </row>
    <row r="18713" spans="1:7">
      <c r="A18713" s="695">
        <v>30</v>
      </c>
      <c r="B18713" s="695" t="s">
        <v>72</v>
      </c>
      <c r="C18713" s="697" t="s">
        <v>44</v>
      </c>
      <c r="D18713" s="699" t="s">
        <v>83</v>
      </c>
      <c r="E18713" s="585">
        <v>447.15</v>
      </c>
      <c r="F18713" s="572" t="s">
        <v>75</v>
      </c>
      <c r="G18713" s="13">
        <f>SUM(A18713*E18713)</f>
        <v>13414.5</v>
      </c>
    </row>
    <row r="18714" spans="1:7" ht="40.5" customHeight="1">
      <c r="A18714" s="696"/>
      <c r="B18714" s="696"/>
      <c r="C18714" s="698"/>
      <c r="D18714" s="700"/>
      <c r="E18714" s="701" t="s">
        <v>84</v>
      </c>
      <c r="F18714" s="702"/>
      <c r="G18714" s="703"/>
    </row>
    <row r="18715" spans="1:7">
      <c r="A18715" s="695">
        <v>30</v>
      </c>
      <c r="B18715" s="695" t="s">
        <v>72</v>
      </c>
      <c r="C18715" s="697" t="s">
        <v>47</v>
      </c>
      <c r="D18715" s="699" t="s">
        <v>85</v>
      </c>
      <c r="E18715" s="585">
        <v>1109.46</v>
      </c>
      <c r="F18715" s="572" t="s">
        <v>75</v>
      </c>
      <c r="G18715" s="13">
        <f>SUM(A18715*E18715)</f>
        <v>33283.800000000003</v>
      </c>
    </row>
    <row r="18716" spans="1:7" ht="33.75" customHeight="1">
      <c r="A18716" s="696"/>
      <c r="B18716" s="696"/>
      <c r="C18716" s="698"/>
      <c r="D18716" s="700"/>
      <c r="E18716" s="746" t="s">
        <v>86</v>
      </c>
      <c r="F18716" s="747"/>
      <c r="G18716" s="748"/>
    </row>
    <row r="18717" spans="1:7">
      <c r="A18717" s="695"/>
      <c r="B18717" s="695"/>
      <c r="C18717" s="697" t="s">
        <v>50</v>
      </c>
      <c r="D18717" s="699" t="s">
        <v>1007</v>
      </c>
      <c r="E18717" s="730"/>
      <c r="F18717" s="731"/>
      <c r="G18717" s="732"/>
    </row>
    <row r="18718" spans="1:7">
      <c r="A18718" s="696"/>
      <c r="B18718" s="696"/>
      <c r="C18718" s="698"/>
      <c r="D18718" s="700"/>
      <c r="E18718" s="733"/>
      <c r="F18718" s="734"/>
      <c r="G18718" s="735"/>
    </row>
    <row r="18719" spans="1:7">
      <c r="A18719" s="695">
        <v>4</v>
      </c>
      <c r="B18719" s="695" t="s">
        <v>72</v>
      </c>
      <c r="C18719" s="697" t="s">
        <v>99</v>
      </c>
      <c r="D18719" s="699" t="s">
        <v>1008</v>
      </c>
      <c r="E18719" s="585">
        <v>573.70000000000005</v>
      </c>
      <c r="F18719" s="572" t="s">
        <v>75</v>
      </c>
      <c r="G18719" s="13">
        <f>SUM(A18719*E18719)</f>
        <v>2294.8000000000002</v>
      </c>
    </row>
    <row r="18720" spans="1:7" ht="33" customHeight="1">
      <c r="A18720" s="696"/>
      <c r="B18720" s="696"/>
      <c r="C18720" s="698"/>
      <c r="D18720" s="700"/>
      <c r="E18720" s="701" t="s">
        <v>1009</v>
      </c>
      <c r="F18720" s="702"/>
      <c r="G18720" s="703"/>
    </row>
    <row r="18721" spans="1:7">
      <c r="A18721" s="695">
        <v>16</v>
      </c>
      <c r="B18721" s="695" t="s">
        <v>72</v>
      </c>
      <c r="C18721" s="697" t="s">
        <v>102</v>
      </c>
      <c r="D18721" s="699" t="s">
        <v>103</v>
      </c>
      <c r="E18721" s="585">
        <v>318.33999999999997</v>
      </c>
      <c r="F18721" s="572" t="s">
        <v>75</v>
      </c>
      <c r="G18721" s="13">
        <f>SUM(A18721*E18721)</f>
        <v>5093.4399999999996</v>
      </c>
    </row>
    <row r="18722" spans="1:7" ht="34.5" customHeight="1">
      <c r="A18722" s="696"/>
      <c r="B18722" s="696"/>
      <c r="C18722" s="698"/>
      <c r="D18722" s="700"/>
      <c r="E18722" s="701" t="s">
        <v>1010</v>
      </c>
      <c r="F18722" s="702"/>
      <c r="G18722" s="703"/>
    </row>
    <row r="18723" spans="1:7">
      <c r="A18723" s="695">
        <v>8</v>
      </c>
      <c r="B18723" s="695" t="s">
        <v>72</v>
      </c>
      <c r="C18723" s="697" t="s">
        <v>102</v>
      </c>
      <c r="D18723" s="699" t="s">
        <v>100</v>
      </c>
      <c r="E18723" s="585">
        <v>290.83999999999997</v>
      </c>
      <c r="F18723" s="572" t="s">
        <v>75</v>
      </c>
      <c r="G18723" s="13">
        <f>SUM(A18723*E18723)</f>
        <v>2326.7199999999998</v>
      </c>
    </row>
    <row r="18724" spans="1:7" ht="29.25" customHeight="1">
      <c r="A18724" s="696"/>
      <c r="B18724" s="696"/>
      <c r="C18724" s="698"/>
      <c r="D18724" s="700"/>
      <c r="E18724" s="701" t="s">
        <v>1010</v>
      </c>
      <c r="F18724" s="702"/>
      <c r="G18724" s="703"/>
    </row>
    <row r="18725" spans="1:7" s="36" customFormat="1">
      <c r="A18725" s="695">
        <v>12</v>
      </c>
      <c r="B18725" s="695" t="s">
        <v>72</v>
      </c>
      <c r="C18725" s="697" t="s">
        <v>54</v>
      </c>
      <c r="D18725" s="699" t="s">
        <v>868</v>
      </c>
      <c r="E18725" s="585">
        <v>2376</v>
      </c>
      <c r="F18725" s="572" t="s">
        <v>75</v>
      </c>
      <c r="G18725" s="13">
        <f>SUM(A18725*E18725)</f>
        <v>28512</v>
      </c>
    </row>
    <row r="18726" spans="1:7" s="36" customFormat="1" ht="51.75" customHeight="1">
      <c r="A18726" s="696"/>
      <c r="B18726" s="696"/>
      <c r="C18726" s="698"/>
      <c r="D18726" s="700"/>
      <c r="E18726" s="701" t="s">
        <v>223</v>
      </c>
      <c r="F18726" s="702"/>
      <c r="G18726" s="703"/>
    </row>
    <row r="18727" spans="1:7">
      <c r="A18727" s="695"/>
      <c r="B18727" s="695"/>
      <c r="C18727" s="697" t="s">
        <v>57</v>
      </c>
      <c r="D18727" s="699" t="s">
        <v>236</v>
      </c>
      <c r="E18727" s="730"/>
      <c r="F18727" s="731"/>
      <c r="G18727" s="732"/>
    </row>
    <row r="18728" spans="1:7" ht="132" customHeight="1">
      <c r="A18728" s="696"/>
      <c r="B18728" s="696"/>
      <c r="C18728" s="698"/>
      <c r="D18728" s="700"/>
      <c r="E18728" s="733"/>
      <c r="F18728" s="734"/>
      <c r="G18728" s="735"/>
    </row>
    <row r="18729" spans="1:7">
      <c r="A18729" s="695">
        <v>1200</v>
      </c>
      <c r="B18729" s="695" t="s">
        <v>107</v>
      </c>
      <c r="C18729" s="697" t="s">
        <v>99</v>
      </c>
      <c r="D18729" s="699" t="s">
        <v>1247</v>
      </c>
      <c r="E18729" s="585">
        <v>128.53</v>
      </c>
      <c r="F18729" s="572" t="s">
        <v>111</v>
      </c>
      <c r="G18729" s="13">
        <f>SUM(A18729*E18729)</f>
        <v>154236</v>
      </c>
    </row>
    <row r="18730" spans="1:7" ht="37.5" customHeight="1">
      <c r="A18730" s="696"/>
      <c r="B18730" s="696"/>
      <c r="C18730" s="698"/>
      <c r="D18730" s="700"/>
      <c r="E18730" s="701" t="s">
        <v>289</v>
      </c>
      <c r="F18730" s="702"/>
      <c r="G18730" s="703"/>
    </row>
    <row r="18731" spans="1:7">
      <c r="A18731" s="695">
        <v>12</v>
      </c>
      <c r="B18731" s="695" t="s">
        <v>72</v>
      </c>
      <c r="C18731" s="697" t="s">
        <v>60</v>
      </c>
      <c r="D18731" s="699" t="s">
        <v>239</v>
      </c>
      <c r="E18731" s="585">
        <v>2587</v>
      </c>
      <c r="F18731" s="572" t="s">
        <v>75</v>
      </c>
      <c r="G18731" s="13">
        <f>SUM(A18731*E18731)</f>
        <v>31044</v>
      </c>
    </row>
    <row r="18732" spans="1:7" ht="57.75" customHeight="1">
      <c r="A18732" s="696"/>
      <c r="B18732" s="696"/>
      <c r="C18732" s="698"/>
      <c r="D18732" s="700"/>
      <c r="E18732" s="701" t="s">
        <v>240</v>
      </c>
      <c r="F18732" s="702"/>
      <c r="G18732" s="703"/>
    </row>
    <row r="18733" spans="1:7">
      <c r="A18733" s="697">
        <v>12</v>
      </c>
      <c r="B18733" s="697" t="s">
        <v>72</v>
      </c>
      <c r="C18733" s="695" t="s">
        <v>63</v>
      </c>
      <c r="D18733" s="699" t="s">
        <v>1011</v>
      </c>
      <c r="E18733" s="585">
        <v>2882</v>
      </c>
      <c r="F18733" s="572" t="s">
        <v>75</v>
      </c>
      <c r="G18733" s="13">
        <f>SUM(A18733*E18733)</f>
        <v>34584</v>
      </c>
    </row>
    <row r="18734" spans="1:7" ht="40.5" customHeight="1">
      <c r="A18734" s="698"/>
      <c r="B18734" s="698"/>
      <c r="C18734" s="696"/>
      <c r="D18734" s="700"/>
      <c r="E18734" s="701" t="s">
        <v>1012</v>
      </c>
      <c r="F18734" s="702"/>
      <c r="G18734" s="703"/>
    </row>
    <row r="18735" spans="1:7">
      <c r="A18735" s="697">
        <v>12</v>
      </c>
      <c r="B18735" s="697" t="s">
        <v>72</v>
      </c>
      <c r="C18735" s="695" t="s">
        <v>66</v>
      </c>
      <c r="D18735" s="699" t="s">
        <v>873</v>
      </c>
      <c r="E18735" s="585">
        <v>3432</v>
      </c>
      <c r="F18735" s="572" t="s">
        <v>75</v>
      </c>
      <c r="G18735" s="13">
        <f>SUM(A18735*E18735)</f>
        <v>41184</v>
      </c>
    </row>
    <row r="18736" spans="1:7" ht="30" customHeight="1">
      <c r="A18736" s="698"/>
      <c r="B18736" s="698"/>
      <c r="C18736" s="696"/>
      <c r="D18736" s="700"/>
      <c r="E18736" s="701" t="s">
        <v>874</v>
      </c>
      <c r="F18736" s="702"/>
      <c r="G18736" s="703"/>
    </row>
    <row r="18737" spans="1:7">
      <c r="A18737" s="697">
        <v>2</v>
      </c>
      <c r="B18737" s="697" t="s">
        <v>72</v>
      </c>
      <c r="C18737" s="695" t="s">
        <v>69</v>
      </c>
      <c r="D18737" s="699" t="s">
        <v>1013</v>
      </c>
      <c r="E18737" s="585">
        <v>2745</v>
      </c>
      <c r="F18737" s="572" t="s">
        <v>75</v>
      </c>
      <c r="G18737" s="13">
        <f>SUM(A18737*E18737)</f>
        <v>5490</v>
      </c>
    </row>
    <row r="18738" spans="1:7" ht="27" customHeight="1">
      <c r="A18738" s="698"/>
      <c r="B18738" s="698"/>
      <c r="C18738" s="696"/>
      <c r="D18738" s="700"/>
      <c r="E18738" s="701" t="s">
        <v>1014</v>
      </c>
      <c r="F18738" s="702"/>
      <c r="G18738" s="703"/>
    </row>
    <row r="18739" spans="1:7">
      <c r="A18739" s="697">
        <v>36</v>
      </c>
      <c r="B18739" s="697" t="s">
        <v>72</v>
      </c>
      <c r="C18739" s="695" t="s">
        <v>73</v>
      </c>
      <c r="D18739" s="699" t="s">
        <v>822</v>
      </c>
      <c r="E18739" s="585">
        <v>843.92</v>
      </c>
      <c r="F18739" s="572" t="s">
        <v>75</v>
      </c>
      <c r="G18739" s="13">
        <f>SUM(A18739*E18739)</f>
        <v>30381.119999999999</v>
      </c>
    </row>
    <row r="18740" spans="1:7" ht="45.75" customHeight="1">
      <c r="A18740" s="698"/>
      <c r="B18740" s="698"/>
      <c r="C18740" s="696"/>
      <c r="D18740" s="700"/>
      <c r="E18740" s="701" t="s">
        <v>823</v>
      </c>
      <c r="F18740" s="702"/>
      <c r="G18740" s="703"/>
    </row>
    <row r="18741" spans="1:7">
      <c r="A18741" s="697">
        <v>20</v>
      </c>
      <c r="B18741" s="697" t="s">
        <v>72</v>
      </c>
      <c r="C18741" s="695" t="s">
        <v>208</v>
      </c>
      <c r="D18741" s="699" t="s">
        <v>822</v>
      </c>
      <c r="E18741" s="585">
        <v>341.88</v>
      </c>
      <c r="F18741" s="572" t="s">
        <v>75</v>
      </c>
      <c r="G18741" s="13">
        <f>SUM(A18741*E18741)</f>
        <v>6837.6</v>
      </c>
    </row>
    <row r="18742" spans="1:7" ht="45.75" customHeight="1">
      <c r="A18742" s="698"/>
      <c r="B18742" s="698"/>
      <c r="C18742" s="696"/>
      <c r="D18742" s="700"/>
      <c r="E18742" s="701" t="s">
        <v>1253</v>
      </c>
      <c r="F18742" s="702"/>
      <c r="G18742" s="703"/>
    </row>
    <row r="18743" spans="1:7" s="30" customFormat="1" ht="36.75" customHeight="1">
      <c r="A18743" s="587"/>
      <c r="B18743" s="587"/>
      <c r="C18743" s="3"/>
      <c r="D18743" s="91"/>
      <c r="E18743" s="587"/>
      <c r="F18743" s="28" t="s">
        <v>320</v>
      </c>
      <c r="G18743" s="233">
        <v>747749</v>
      </c>
    </row>
    <row r="18744" spans="1:7" s="25" customFormat="1">
      <c r="A18744" s="76"/>
      <c r="B18744" s="76"/>
      <c r="C18744" s="75"/>
      <c r="D18744" s="235" t="s">
        <v>1015</v>
      </c>
      <c r="E18744" s="76"/>
      <c r="F18744" s="76"/>
      <c r="G18744" s="84"/>
    </row>
    <row r="18745" spans="1:7">
      <c r="A18745" s="695"/>
      <c r="B18745" s="695"/>
      <c r="C18745" s="697" t="s">
        <v>11</v>
      </c>
      <c r="D18745" s="699" t="s">
        <v>113</v>
      </c>
      <c r="E18745" s="730"/>
      <c r="F18745" s="731"/>
      <c r="G18745" s="732"/>
    </row>
    <row r="18746" spans="1:7" ht="180.75" customHeight="1">
      <c r="A18746" s="696"/>
      <c r="B18746" s="696"/>
      <c r="C18746" s="698"/>
      <c r="D18746" s="700"/>
      <c r="E18746" s="733"/>
      <c r="F18746" s="734"/>
      <c r="G18746" s="735"/>
    </row>
    <row r="18747" spans="1:7" ht="18" customHeight="1">
      <c r="A18747" s="695">
        <v>50</v>
      </c>
      <c r="B18747" s="695" t="s">
        <v>72</v>
      </c>
      <c r="C18747" s="697"/>
      <c r="D18747" s="751" t="s">
        <v>154</v>
      </c>
      <c r="E18747" s="585">
        <v>14748</v>
      </c>
      <c r="F18747" s="572" t="s">
        <v>75</v>
      </c>
      <c r="G18747" s="13">
        <f>SUM(A18747*E18747)</f>
        <v>737400</v>
      </c>
    </row>
    <row r="18748" spans="1:7" ht="33" customHeight="1">
      <c r="A18748" s="696"/>
      <c r="B18748" s="696"/>
      <c r="C18748" s="698"/>
      <c r="D18748" s="752"/>
      <c r="E18748" s="701" t="s">
        <v>114</v>
      </c>
      <c r="F18748" s="702"/>
      <c r="G18748" s="703"/>
    </row>
    <row r="18749" spans="1:7" ht="18" customHeight="1">
      <c r="A18749" s="695">
        <v>10</v>
      </c>
      <c r="B18749" s="695" t="s">
        <v>72</v>
      </c>
      <c r="C18749" s="697"/>
      <c r="D18749" s="699" t="s">
        <v>157</v>
      </c>
      <c r="E18749" s="585">
        <v>42745</v>
      </c>
      <c r="F18749" s="572" t="s">
        <v>75</v>
      </c>
      <c r="G18749" s="13">
        <f>SUM(A18749*E18749)</f>
        <v>427450</v>
      </c>
    </row>
    <row r="18750" spans="1:7" ht="33.75" customHeight="1">
      <c r="A18750" s="696"/>
      <c r="B18750" s="696"/>
      <c r="C18750" s="698"/>
      <c r="D18750" s="700"/>
      <c r="E18750" s="701" t="s">
        <v>1248</v>
      </c>
      <c r="F18750" s="702"/>
      <c r="G18750" s="703"/>
    </row>
    <row r="18751" spans="1:7" s="36" customFormat="1">
      <c r="A18751" s="695"/>
      <c r="B18751" s="695"/>
      <c r="C18751" s="697" t="s">
        <v>15</v>
      </c>
      <c r="D18751" s="699" t="s">
        <v>1016</v>
      </c>
      <c r="E18751" s="730"/>
      <c r="F18751" s="731"/>
      <c r="G18751" s="732"/>
    </row>
    <row r="18752" spans="1:7" s="36" customFormat="1" ht="63.75" customHeight="1">
      <c r="A18752" s="696"/>
      <c r="B18752" s="696"/>
      <c r="C18752" s="698"/>
      <c r="D18752" s="700"/>
      <c r="E18752" s="733"/>
      <c r="F18752" s="734"/>
      <c r="G18752" s="735"/>
    </row>
    <row r="18753" spans="1:7" s="36" customFormat="1">
      <c r="A18753" s="695">
        <v>650</v>
      </c>
      <c r="B18753" s="695" t="s">
        <v>107</v>
      </c>
      <c r="C18753" s="697" t="s">
        <v>154</v>
      </c>
      <c r="D18753" s="699" t="s">
        <v>103</v>
      </c>
      <c r="E18753" s="585">
        <v>28</v>
      </c>
      <c r="F18753" s="572" t="s">
        <v>111</v>
      </c>
      <c r="G18753" s="13">
        <f>SUM(A18753*E18753)</f>
        <v>18200</v>
      </c>
    </row>
    <row r="18754" spans="1:7" s="36" customFormat="1" ht="25.5" customHeight="1">
      <c r="A18754" s="696"/>
      <c r="B18754" s="696"/>
      <c r="C18754" s="698"/>
      <c r="D18754" s="700"/>
      <c r="E18754" s="701" t="s">
        <v>947</v>
      </c>
      <c r="F18754" s="702"/>
      <c r="G18754" s="703"/>
    </row>
    <row r="18755" spans="1:7" s="36" customFormat="1">
      <c r="A18755" s="695">
        <v>600</v>
      </c>
      <c r="B18755" s="695" t="s">
        <v>107</v>
      </c>
      <c r="C18755" s="697" t="s">
        <v>157</v>
      </c>
      <c r="D18755" s="699" t="s">
        <v>424</v>
      </c>
      <c r="E18755" s="585">
        <v>226</v>
      </c>
      <c r="F18755" s="572" t="s">
        <v>111</v>
      </c>
      <c r="G18755" s="13">
        <f>SUM(A18755*E18755)</f>
        <v>135600</v>
      </c>
    </row>
    <row r="18756" spans="1:7" s="36" customFormat="1" ht="27.75" customHeight="1">
      <c r="A18756" s="696"/>
      <c r="B18756" s="696"/>
      <c r="C18756" s="698"/>
      <c r="D18756" s="700"/>
      <c r="E18756" s="701" t="s">
        <v>1017</v>
      </c>
      <c r="F18756" s="702"/>
      <c r="G18756" s="703"/>
    </row>
    <row r="18757" spans="1:7" s="36" customFormat="1">
      <c r="A18757" s="695">
        <v>300</v>
      </c>
      <c r="B18757" s="695" t="s">
        <v>107</v>
      </c>
      <c r="C18757" s="697" t="s">
        <v>197</v>
      </c>
      <c r="D18757" s="699" t="s">
        <v>423</v>
      </c>
      <c r="E18757" s="585">
        <v>486</v>
      </c>
      <c r="F18757" s="572" t="s">
        <v>111</v>
      </c>
      <c r="G18757" s="13">
        <f>SUM(A18757*E18757)</f>
        <v>145800</v>
      </c>
    </row>
    <row r="18758" spans="1:7" s="36" customFormat="1" ht="36.75" customHeight="1">
      <c r="A18758" s="696"/>
      <c r="B18758" s="696"/>
      <c r="C18758" s="698"/>
      <c r="D18758" s="700"/>
      <c r="E18758" s="701" t="s">
        <v>1018</v>
      </c>
      <c r="F18758" s="702"/>
      <c r="G18758" s="703"/>
    </row>
    <row r="18759" spans="1:7" s="36" customFormat="1">
      <c r="A18759" s="695">
        <v>700</v>
      </c>
      <c r="B18759" s="695" t="s">
        <v>107</v>
      </c>
      <c r="C18759" s="697" t="s">
        <v>427</v>
      </c>
      <c r="D18759" s="699" t="s">
        <v>1249</v>
      </c>
      <c r="E18759" s="585">
        <v>1375</v>
      </c>
      <c r="F18759" s="572" t="s">
        <v>111</v>
      </c>
      <c r="G18759" s="13">
        <f>SUM(A18759*E18759)</f>
        <v>962500</v>
      </c>
    </row>
    <row r="18760" spans="1:7" s="36" customFormat="1" ht="49.5" customHeight="1">
      <c r="A18760" s="696"/>
      <c r="B18760" s="696"/>
      <c r="C18760" s="698"/>
      <c r="D18760" s="700"/>
      <c r="E18760" s="701" t="s">
        <v>1250</v>
      </c>
      <c r="F18760" s="702"/>
      <c r="G18760" s="703"/>
    </row>
    <row r="18761" spans="1:7" s="36" customFormat="1">
      <c r="A18761" s="695">
        <v>140</v>
      </c>
      <c r="B18761" s="695" t="s">
        <v>107</v>
      </c>
      <c r="C18761" s="697" t="s">
        <v>18</v>
      </c>
      <c r="D18761" s="699" t="s">
        <v>110</v>
      </c>
      <c r="E18761" s="585">
        <v>242</v>
      </c>
      <c r="F18761" s="572" t="s">
        <v>111</v>
      </c>
      <c r="G18761" s="13">
        <f>SUM(A18761*E18761)</f>
        <v>33880</v>
      </c>
    </row>
    <row r="18762" spans="1:7" s="36" customFormat="1" ht="58.5" customHeight="1">
      <c r="A18762" s="696"/>
      <c r="B18762" s="696"/>
      <c r="C18762" s="698"/>
      <c r="D18762" s="700"/>
      <c r="E18762" s="701" t="s">
        <v>112</v>
      </c>
      <c r="F18762" s="702"/>
      <c r="G18762" s="703"/>
    </row>
    <row r="18763" spans="1:7" s="30" customFormat="1" ht="47.25" customHeight="1">
      <c r="A18763" s="587"/>
      <c r="B18763" s="587"/>
      <c r="C18763" s="3"/>
      <c r="D18763" s="91"/>
      <c r="E18763" s="587"/>
      <c r="F18763" s="28" t="s">
        <v>1019</v>
      </c>
      <c r="G18763" s="233">
        <v>1453486</v>
      </c>
    </row>
    <row r="18764" spans="1:7">
      <c r="A18764" s="587"/>
      <c r="B18764" s="587"/>
      <c r="C18764" s="3"/>
      <c r="D18764" s="244" t="s">
        <v>292</v>
      </c>
      <c r="E18764" s="587"/>
      <c r="F18764" s="587"/>
      <c r="G18764" s="5"/>
    </row>
    <row r="18765" spans="1:7" s="25" customFormat="1" ht="52.5" customHeight="1">
      <c r="A18765" s="572">
        <v>2</v>
      </c>
      <c r="B18765" s="572" t="s">
        <v>72</v>
      </c>
      <c r="C18765" s="571" t="s">
        <v>11</v>
      </c>
      <c r="D18765" s="573" t="s">
        <v>1251</v>
      </c>
      <c r="E18765" s="572"/>
      <c r="F18765" s="572" t="s">
        <v>75</v>
      </c>
      <c r="G18765" s="180"/>
    </row>
    <row r="18766" spans="1:7" s="25" customFormat="1">
      <c r="A18766" s="572">
        <v>1</v>
      </c>
      <c r="B18766" s="572" t="s">
        <v>72</v>
      </c>
      <c r="C18766" s="571" t="s">
        <v>15</v>
      </c>
      <c r="D18766" s="573" t="s">
        <v>1022</v>
      </c>
      <c r="E18766" s="572"/>
      <c r="F18766" s="572" t="s">
        <v>75</v>
      </c>
      <c r="G18766" s="180"/>
    </row>
    <row r="18767" spans="1:7" s="30" customFormat="1" ht="30.75" customHeight="1">
      <c r="A18767" s="587"/>
      <c r="B18767" s="587"/>
      <c r="C18767" s="3"/>
      <c r="D18767" s="91"/>
      <c r="E18767" s="587"/>
      <c r="F18767" s="28" t="s">
        <v>1158</v>
      </c>
      <c r="G18767" s="233"/>
    </row>
    <row r="18768" spans="1:7" s="30" customFormat="1">
      <c r="A18768" s="6"/>
      <c r="B18768" s="6"/>
      <c r="C18768" s="7"/>
      <c r="D18768" s="65"/>
      <c r="E18768" s="6"/>
      <c r="F18768" s="93"/>
      <c r="G18768" s="243"/>
    </row>
    <row r="18769" spans="1:7">
      <c r="A18769" s="6"/>
      <c r="B18769" s="6"/>
      <c r="C18769" s="7"/>
      <c r="D18769" s="8" t="s">
        <v>1260</v>
      </c>
      <c r="E18769" s="6"/>
      <c r="F18769" s="6"/>
      <c r="G18769" s="9"/>
    </row>
    <row r="18770" spans="1:7">
      <c r="A18770" s="695">
        <v>8643</v>
      </c>
      <c r="B18770" s="695" t="s">
        <v>10</v>
      </c>
      <c r="C18770" s="697" t="s">
        <v>11</v>
      </c>
      <c r="D18770" s="699" t="s">
        <v>241</v>
      </c>
      <c r="E18770" s="585">
        <v>3176.25</v>
      </c>
      <c r="F18770" s="572" t="s">
        <v>242</v>
      </c>
      <c r="G18770" s="20">
        <f>SUM(A18770*E18770/1000)</f>
        <v>27452.328750000001</v>
      </c>
    </row>
    <row r="18771" spans="1:7" ht="67.5" customHeight="1">
      <c r="A18771" s="696"/>
      <c r="B18771" s="696"/>
      <c r="C18771" s="698"/>
      <c r="D18771" s="700"/>
      <c r="E18771" s="701" t="s">
        <v>180</v>
      </c>
      <c r="F18771" s="702"/>
      <c r="G18771" s="703"/>
    </row>
    <row r="18772" spans="1:7" s="25" customFormat="1">
      <c r="A18772" s="695">
        <v>1745</v>
      </c>
      <c r="B18772" s="695" t="s">
        <v>10</v>
      </c>
      <c r="C18772" s="697" t="s">
        <v>15</v>
      </c>
      <c r="D18772" s="699" t="s">
        <v>243</v>
      </c>
      <c r="E18772" s="585">
        <v>9416.2800000000007</v>
      </c>
      <c r="F18772" s="572" t="s">
        <v>13</v>
      </c>
      <c r="G18772" s="20">
        <f>SUM(A18772*E18772/100)</f>
        <v>164314.08600000001</v>
      </c>
    </row>
    <row r="18773" spans="1:7" s="25" customFormat="1" ht="42" customHeight="1">
      <c r="A18773" s="696"/>
      <c r="B18773" s="696"/>
      <c r="C18773" s="698"/>
      <c r="D18773" s="700"/>
      <c r="E18773" s="701" t="s">
        <v>244</v>
      </c>
      <c r="F18773" s="702"/>
      <c r="G18773" s="703"/>
    </row>
    <row r="18774" spans="1:7" ht="15" customHeight="1">
      <c r="A18774" s="695">
        <v>8052</v>
      </c>
      <c r="B18774" s="695" t="s">
        <v>10</v>
      </c>
      <c r="C18774" s="697" t="s">
        <v>18</v>
      </c>
      <c r="D18774" s="699" t="s">
        <v>16</v>
      </c>
      <c r="E18774" s="585">
        <v>11948.36</v>
      </c>
      <c r="F18774" s="572" t="s">
        <v>13</v>
      </c>
      <c r="G18774" s="13">
        <f>SUM(A18774*E18774/100)</f>
        <v>962081.94719999994</v>
      </c>
    </row>
    <row r="18775" spans="1:7" ht="45" customHeight="1">
      <c r="A18775" s="696"/>
      <c r="B18775" s="696"/>
      <c r="C18775" s="698"/>
      <c r="D18775" s="700"/>
      <c r="E18775" s="701" t="s">
        <v>17</v>
      </c>
      <c r="F18775" s="702"/>
      <c r="G18775" s="703"/>
    </row>
    <row r="18776" spans="1:7" s="24" customFormat="1">
      <c r="A18776" s="697">
        <v>5163</v>
      </c>
      <c r="B18776" s="697" t="s">
        <v>39</v>
      </c>
      <c r="C18776" s="695" t="s">
        <v>21</v>
      </c>
      <c r="D18776" s="699" t="s">
        <v>41</v>
      </c>
      <c r="E18776" s="585">
        <v>2206.6</v>
      </c>
      <c r="F18776" s="572" t="s">
        <v>42</v>
      </c>
      <c r="G18776" s="20">
        <f>SUM(A18776*E18776/100)</f>
        <v>113926.75799999999</v>
      </c>
    </row>
    <row r="18777" spans="1:7" s="24" customFormat="1" ht="27.75" customHeight="1">
      <c r="A18777" s="698"/>
      <c r="B18777" s="698"/>
      <c r="C18777" s="696"/>
      <c r="D18777" s="700"/>
      <c r="E18777" s="727" t="s">
        <v>43</v>
      </c>
      <c r="F18777" s="728"/>
      <c r="G18777" s="729"/>
    </row>
    <row r="18778" spans="1:7" s="24" customFormat="1" ht="15" customHeight="1">
      <c r="A18778" s="697">
        <v>5163</v>
      </c>
      <c r="B18778" s="697" t="s">
        <v>39</v>
      </c>
      <c r="C18778" s="695" t="s">
        <v>25</v>
      </c>
      <c r="D18778" s="699" t="s">
        <v>45</v>
      </c>
      <c r="E18778" s="572">
        <v>2197.52</v>
      </c>
      <c r="F18778" s="572" t="s">
        <v>42</v>
      </c>
      <c r="G18778" s="20">
        <f>SUM(A18778*E18778/100)</f>
        <v>113457.95759999999</v>
      </c>
    </row>
    <row r="18779" spans="1:7" s="24" customFormat="1" ht="28.5" customHeight="1">
      <c r="A18779" s="698"/>
      <c r="B18779" s="698"/>
      <c r="C18779" s="696"/>
      <c r="D18779" s="700"/>
      <c r="E18779" s="727" t="s">
        <v>46</v>
      </c>
      <c r="F18779" s="728"/>
      <c r="G18779" s="729"/>
    </row>
    <row r="18780" spans="1:7">
      <c r="A18780" s="695">
        <v>79</v>
      </c>
      <c r="B18780" s="695" t="s">
        <v>10</v>
      </c>
      <c r="C18780" s="697" t="s">
        <v>29</v>
      </c>
      <c r="D18780" s="699" t="s">
        <v>352</v>
      </c>
      <c r="E18780" s="585">
        <v>3227.5</v>
      </c>
      <c r="F18780" s="572" t="s">
        <v>147</v>
      </c>
      <c r="G18780" s="20">
        <f>SUM(A18780*E18780/100)</f>
        <v>2549.7249999999999</v>
      </c>
    </row>
    <row r="18781" spans="1:7" ht="36" customHeight="1">
      <c r="A18781" s="696"/>
      <c r="B18781" s="696"/>
      <c r="C18781" s="698"/>
      <c r="D18781" s="700"/>
      <c r="E18781" s="701" t="s">
        <v>353</v>
      </c>
      <c r="F18781" s="702"/>
      <c r="G18781" s="703"/>
    </row>
    <row r="18782" spans="1:7">
      <c r="A18782" s="695">
        <v>4200</v>
      </c>
      <c r="B18782" s="695" t="s">
        <v>10</v>
      </c>
      <c r="C18782" s="697" t="s">
        <v>33</v>
      </c>
      <c r="D18782" s="699" t="s">
        <v>202</v>
      </c>
      <c r="E18782" s="585">
        <v>1720.66</v>
      </c>
      <c r="F18782" s="572" t="s">
        <v>13</v>
      </c>
      <c r="G18782" s="20">
        <f>SUM(A18782*E18782/100)</f>
        <v>72267.72</v>
      </c>
    </row>
    <row r="18783" spans="1:7" ht="49.5" customHeight="1">
      <c r="A18783" s="696"/>
      <c r="B18783" s="696"/>
      <c r="C18783" s="698"/>
      <c r="D18783" s="700"/>
      <c r="E18783" s="701" t="s">
        <v>203</v>
      </c>
      <c r="F18783" s="702"/>
      <c r="G18783" s="703"/>
    </row>
    <row r="18784" spans="1:7" ht="15" customHeight="1">
      <c r="A18784" s="695">
        <v>3900</v>
      </c>
      <c r="B18784" s="695" t="s">
        <v>10</v>
      </c>
      <c r="C18784" s="561" t="s">
        <v>36</v>
      </c>
      <c r="D18784" s="699" t="s">
        <v>12</v>
      </c>
      <c r="E18784" s="585">
        <v>8694.9500000000007</v>
      </c>
      <c r="F18784" s="572" t="s">
        <v>13</v>
      </c>
      <c r="G18784" s="13">
        <f>SUM(A18784*E18784/100)</f>
        <v>339103.05</v>
      </c>
    </row>
    <row r="18785" spans="1:7" ht="29.25" customHeight="1">
      <c r="A18785" s="696"/>
      <c r="B18785" s="696"/>
      <c r="C18785" s="562"/>
      <c r="D18785" s="700"/>
      <c r="E18785" s="701" t="s">
        <v>14</v>
      </c>
      <c r="F18785" s="702"/>
      <c r="G18785" s="703"/>
    </row>
    <row r="18786" spans="1:7" ht="51.75" customHeight="1">
      <c r="A18786" s="559"/>
      <c r="B18786" s="559"/>
      <c r="C18786" s="561" t="s">
        <v>40</v>
      </c>
      <c r="D18786" s="563" t="s">
        <v>153</v>
      </c>
      <c r="E18786" s="730"/>
      <c r="F18786" s="731"/>
      <c r="G18786" s="732"/>
    </row>
    <row r="18787" spans="1:7">
      <c r="A18787" s="695">
        <v>9199</v>
      </c>
      <c r="B18787" s="695" t="s">
        <v>39</v>
      </c>
      <c r="C18787" s="697" t="s">
        <v>154</v>
      </c>
      <c r="D18787" s="699" t="s">
        <v>158</v>
      </c>
      <c r="E18787" s="585">
        <v>3275.5</v>
      </c>
      <c r="F18787" s="572" t="s">
        <v>42</v>
      </c>
      <c r="G18787" s="20">
        <f>SUM(A18787*E18787/100)</f>
        <v>301313.245</v>
      </c>
    </row>
    <row r="18788" spans="1:7" ht="114.75" customHeight="1">
      <c r="A18788" s="696"/>
      <c r="B18788" s="696"/>
      <c r="C18788" s="698"/>
      <c r="D18788" s="700"/>
      <c r="E18788" s="701" t="s">
        <v>159</v>
      </c>
      <c r="F18788" s="702"/>
      <c r="G18788" s="703"/>
    </row>
    <row r="18789" spans="1:7" s="23" customFormat="1" ht="15" customHeight="1">
      <c r="A18789" s="697">
        <v>150</v>
      </c>
      <c r="B18789" s="697" t="s">
        <v>10</v>
      </c>
      <c r="C18789" s="695" t="s">
        <v>44</v>
      </c>
      <c r="D18789" s="711" t="s">
        <v>30</v>
      </c>
      <c r="E18789" s="585">
        <v>337</v>
      </c>
      <c r="F18789" s="572" t="s">
        <v>31</v>
      </c>
      <c r="G18789" s="20">
        <f>SUM(A18789*E18789)</f>
        <v>50550</v>
      </c>
    </row>
    <row r="18790" spans="1:7" s="23" customFormat="1" ht="169.5" customHeight="1">
      <c r="A18790" s="698"/>
      <c r="B18790" s="698"/>
      <c r="C18790" s="696"/>
      <c r="D18790" s="712"/>
      <c r="E18790" s="713" t="s">
        <v>32</v>
      </c>
      <c r="F18790" s="714"/>
      <c r="G18790" s="715"/>
    </row>
    <row r="18791" spans="1:7" ht="15" customHeight="1">
      <c r="A18791" s="749">
        <v>9.75</v>
      </c>
      <c r="B18791" s="697" t="s">
        <v>24</v>
      </c>
      <c r="C18791" s="695" t="s">
        <v>47</v>
      </c>
      <c r="D18791" s="711" t="s">
        <v>26</v>
      </c>
      <c r="E18791" s="585">
        <v>5001.7</v>
      </c>
      <c r="F18791" s="572" t="s">
        <v>27</v>
      </c>
      <c r="G18791" s="20">
        <f>SUM(A18791*E18791)</f>
        <v>48766.574999999997</v>
      </c>
    </row>
    <row r="18792" spans="1:7" ht="63" customHeight="1">
      <c r="A18792" s="750"/>
      <c r="B18792" s="698"/>
      <c r="C18792" s="696"/>
      <c r="D18792" s="712"/>
      <c r="E18792" s="701" t="s">
        <v>28</v>
      </c>
      <c r="F18792" s="702"/>
      <c r="G18792" s="703"/>
    </row>
    <row r="18793" spans="1:7" s="30" customFormat="1" ht="36.75" customHeight="1">
      <c r="A18793" s="587"/>
      <c r="B18793" s="587"/>
      <c r="C18793" s="3"/>
      <c r="D18793" s="91"/>
      <c r="E18793" s="587"/>
      <c r="F18793" s="28" t="s">
        <v>1261</v>
      </c>
      <c r="G18793" s="233">
        <v>2195860</v>
      </c>
    </row>
    <row r="18794" spans="1:7" s="30" customFormat="1">
      <c r="A18794" s="6"/>
      <c r="B18794" s="6"/>
      <c r="C18794" s="7"/>
      <c r="D18794" s="8" t="s">
        <v>1262</v>
      </c>
      <c r="E18794" s="6"/>
      <c r="F18794" s="93"/>
      <c r="G18794" s="243"/>
    </row>
    <row r="18795" spans="1:7">
      <c r="A18795" s="695">
        <v>85752</v>
      </c>
      <c r="B18795" s="695" t="s">
        <v>10</v>
      </c>
      <c r="C18795" s="697" t="s">
        <v>11</v>
      </c>
      <c r="D18795" s="699" t="s">
        <v>1254</v>
      </c>
      <c r="E18795" s="585">
        <v>1058.75</v>
      </c>
      <c r="F18795" s="572" t="s">
        <v>254</v>
      </c>
      <c r="G18795" s="20">
        <f>SUM(A18795*E18795/1000)</f>
        <v>90789.93</v>
      </c>
    </row>
    <row r="18796" spans="1:7" ht="28.5" customHeight="1">
      <c r="A18796" s="696"/>
      <c r="B18796" s="696"/>
      <c r="C18796" s="698"/>
      <c r="D18796" s="700"/>
      <c r="E18796" s="701" t="s">
        <v>1255</v>
      </c>
      <c r="F18796" s="702"/>
      <c r="G18796" s="703"/>
    </row>
    <row r="18797" spans="1:7" s="30" customFormat="1">
      <c r="A18797" s="695">
        <v>85752</v>
      </c>
      <c r="B18797" s="695" t="s">
        <v>10</v>
      </c>
      <c r="C18797" s="697" t="s">
        <v>15</v>
      </c>
      <c r="D18797" s="699" t="s">
        <v>1256</v>
      </c>
      <c r="E18797" s="585">
        <v>87.1</v>
      </c>
      <c r="F18797" s="572" t="s">
        <v>254</v>
      </c>
      <c r="G18797" s="20">
        <f>SUM(A18797*E18797/1000)</f>
        <v>7468.9991999999993</v>
      </c>
    </row>
    <row r="18798" spans="1:7" s="30" customFormat="1" ht="42" customHeight="1">
      <c r="A18798" s="696"/>
      <c r="B18798" s="696"/>
      <c r="C18798" s="698"/>
      <c r="D18798" s="700"/>
      <c r="E18798" s="701" t="s">
        <v>1257</v>
      </c>
      <c r="F18798" s="702"/>
      <c r="G18798" s="703"/>
    </row>
    <row r="18799" spans="1:7">
      <c r="A18799" s="695">
        <v>7200</v>
      </c>
      <c r="B18799" s="695" t="s">
        <v>10</v>
      </c>
      <c r="C18799" s="697" t="s">
        <v>18</v>
      </c>
      <c r="D18799" s="699" t="s">
        <v>202</v>
      </c>
      <c r="E18799" s="585">
        <v>1720.66</v>
      </c>
      <c r="F18799" s="572" t="s">
        <v>13</v>
      </c>
      <c r="G18799" s="20">
        <f>SUM(A18799*E18799/100)</f>
        <v>123887.52</v>
      </c>
    </row>
    <row r="18800" spans="1:7" ht="49.5" customHeight="1">
      <c r="A18800" s="696"/>
      <c r="B18800" s="696"/>
      <c r="C18800" s="698"/>
      <c r="D18800" s="700"/>
      <c r="E18800" s="701" t="s">
        <v>203</v>
      </c>
      <c r="F18800" s="702"/>
      <c r="G18800" s="703"/>
    </row>
    <row r="18801" spans="1:7" ht="15" customHeight="1">
      <c r="A18801" s="695">
        <v>3600</v>
      </c>
      <c r="B18801" s="695" t="s">
        <v>10</v>
      </c>
      <c r="C18801" s="561" t="s">
        <v>21</v>
      </c>
      <c r="D18801" s="699" t="s">
        <v>12</v>
      </c>
      <c r="E18801" s="585">
        <v>8694.9500000000007</v>
      </c>
      <c r="F18801" s="572" t="s">
        <v>13</v>
      </c>
      <c r="G18801" s="13">
        <f>SUM(A18801*E18801/100)</f>
        <v>313018.2</v>
      </c>
    </row>
    <row r="18802" spans="1:7" ht="29.25" customHeight="1">
      <c r="A18802" s="696"/>
      <c r="B18802" s="696"/>
      <c r="C18802" s="562"/>
      <c r="D18802" s="700"/>
      <c r="E18802" s="701" t="s">
        <v>14</v>
      </c>
      <c r="F18802" s="702"/>
      <c r="G18802" s="703"/>
    </row>
    <row r="18803" spans="1:7" ht="17.25" customHeight="1">
      <c r="A18803" s="695">
        <v>900</v>
      </c>
      <c r="B18803" s="695" t="s">
        <v>10</v>
      </c>
      <c r="C18803" s="561" t="s">
        <v>25</v>
      </c>
      <c r="D18803" s="699" t="s">
        <v>34</v>
      </c>
      <c r="E18803" s="585">
        <v>14429.25</v>
      </c>
      <c r="F18803" s="572" t="s">
        <v>13</v>
      </c>
      <c r="G18803" s="20">
        <f>SUM(A18803*E18803/100)</f>
        <v>129863.25</v>
      </c>
    </row>
    <row r="18804" spans="1:7" ht="48.75" customHeight="1">
      <c r="A18804" s="696"/>
      <c r="B18804" s="696"/>
      <c r="C18804" s="562"/>
      <c r="D18804" s="700"/>
      <c r="E18804" s="701" t="s">
        <v>35</v>
      </c>
      <c r="F18804" s="702"/>
      <c r="G18804" s="703"/>
    </row>
    <row r="18805" spans="1:7">
      <c r="A18805" s="695">
        <v>3600</v>
      </c>
      <c r="B18805" s="695" t="s">
        <v>10</v>
      </c>
      <c r="C18805" s="697" t="s">
        <v>29</v>
      </c>
      <c r="D18805" s="699" t="s">
        <v>932</v>
      </c>
      <c r="E18805" s="585">
        <v>223.97</v>
      </c>
      <c r="F18805" s="572" t="s">
        <v>165</v>
      </c>
      <c r="G18805" s="20">
        <f>SUM(A18805*E18805)</f>
        <v>806292</v>
      </c>
    </row>
    <row r="18806" spans="1:7" ht="91.5" customHeight="1">
      <c r="A18806" s="696"/>
      <c r="B18806" s="696"/>
      <c r="C18806" s="698"/>
      <c r="D18806" s="700"/>
      <c r="E18806" s="701" t="s">
        <v>933</v>
      </c>
      <c r="F18806" s="702"/>
      <c r="G18806" s="703"/>
    </row>
    <row r="18807" spans="1:7">
      <c r="A18807" s="695">
        <v>85752</v>
      </c>
      <c r="B18807" s="695" t="s">
        <v>10</v>
      </c>
      <c r="C18807" s="697" t="s">
        <v>33</v>
      </c>
      <c r="D18807" s="699" t="s">
        <v>1258</v>
      </c>
      <c r="E18807" s="585">
        <v>714.29</v>
      </c>
      <c r="F18807" s="572" t="s">
        <v>147</v>
      </c>
      <c r="G18807" s="20">
        <f>SUM(A18807*E18807/100)</f>
        <v>612517.9608</v>
      </c>
    </row>
    <row r="18808" spans="1:7" ht="32.25" customHeight="1">
      <c r="A18808" s="696"/>
      <c r="B18808" s="696"/>
      <c r="C18808" s="698"/>
      <c r="D18808" s="700"/>
      <c r="E18808" s="701" t="s">
        <v>933</v>
      </c>
      <c r="F18808" s="702"/>
      <c r="G18808" s="703"/>
    </row>
    <row r="18809" spans="1:7" s="30" customFormat="1" ht="47.25" customHeight="1">
      <c r="A18809" s="587"/>
      <c r="B18809" s="587"/>
      <c r="C18809" s="3"/>
      <c r="D18809" s="91"/>
      <c r="E18809" s="587"/>
      <c r="F18809" s="28" t="s">
        <v>1263</v>
      </c>
      <c r="G18809" s="233">
        <v>2083836</v>
      </c>
    </row>
    <row r="18810" spans="1:7" s="30" customFormat="1">
      <c r="A18810" s="6"/>
      <c r="B18810" s="6"/>
      <c r="C18810" s="7"/>
      <c r="D18810" s="65"/>
      <c r="E18810" s="6"/>
      <c r="F18810" s="93"/>
      <c r="G18810" s="243"/>
    </row>
    <row r="18811" spans="1:7" s="30" customFormat="1">
      <c r="A18811" s="6"/>
      <c r="B18811" s="6"/>
      <c r="C18811" s="7"/>
      <c r="D18811" s="65"/>
      <c r="E18811" s="6"/>
      <c r="F18811" s="93"/>
      <c r="G18811" s="243"/>
    </row>
    <row r="18812" spans="1:7" s="30" customFormat="1">
      <c r="A18812" s="6"/>
      <c r="B18812" s="6"/>
      <c r="C18812" s="7"/>
      <c r="D18812" s="65"/>
      <c r="E18812" s="6"/>
      <c r="F18812" s="93"/>
      <c r="G18812" s="243"/>
    </row>
    <row r="18813" spans="1:7" s="30" customFormat="1">
      <c r="A18813" s="6"/>
      <c r="B18813" s="6"/>
      <c r="C18813" s="7"/>
      <c r="D18813" s="65"/>
      <c r="E18813" s="6"/>
      <c r="F18813" s="93"/>
      <c r="G18813" s="243"/>
    </row>
    <row r="18814" spans="1:7" s="30" customFormat="1">
      <c r="A18814" s="6"/>
      <c r="B18814" s="6"/>
      <c r="C18814" s="7"/>
      <c r="D18814" s="65"/>
      <c r="E18814" s="6"/>
      <c r="F18814" s="93"/>
      <c r="G18814" s="243"/>
    </row>
    <row r="18815" spans="1:7" s="30" customFormat="1">
      <c r="A18815" s="6"/>
      <c r="B18815" s="6"/>
      <c r="C18815" s="7"/>
      <c r="D18815" s="65"/>
      <c r="E18815" s="6"/>
      <c r="F18815" s="93"/>
      <c r="G18815" s="243"/>
    </row>
    <row r="18816" spans="1:7" s="30" customFormat="1">
      <c r="A18816" s="6"/>
      <c r="B18816" s="6"/>
      <c r="C18816" s="7"/>
      <c r="D18816" s="65"/>
      <c r="E18816" s="6"/>
      <c r="F18816" s="93"/>
      <c r="G18816" s="243"/>
    </row>
    <row r="18817" spans="1:7" s="30" customFormat="1">
      <c r="A18817" s="6"/>
      <c r="B18817" s="6"/>
      <c r="C18817" s="7"/>
      <c r="D18817" s="65"/>
      <c r="E18817" s="6"/>
      <c r="F18817" s="93"/>
      <c r="G18817" s="243"/>
    </row>
    <row r="18818" spans="1:7" s="36" customFormat="1" ht="30" customHeight="1">
      <c r="A18818" s="52" t="s">
        <v>1264</v>
      </c>
      <c r="B18818" s="53"/>
      <c r="C18818" s="54" t="s">
        <v>1259</v>
      </c>
      <c r="D18818" s="55"/>
      <c r="F18818" s="56" t="s">
        <v>131</v>
      </c>
      <c r="G18818" s="54"/>
    </row>
    <row r="18819" spans="1:7" s="36" customFormat="1" ht="30" customHeight="1">
      <c r="A18819" s="52" t="s">
        <v>132</v>
      </c>
      <c r="B18819" s="53"/>
      <c r="C18819" s="54" t="s">
        <v>133</v>
      </c>
      <c r="D18819" s="55"/>
      <c r="F18819" s="56" t="s">
        <v>131</v>
      </c>
      <c r="G18819" s="54"/>
    </row>
    <row r="18820" spans="1:7" s="30" customFormat="1" ht="33" customHeight="1">
      <c r="A18820" s="52" t="s">
        <v>134</v>
      </c>
      <c r="B18820" s="53"/>
      <c r="C18820" s="54" t="s">
        <v>967</v>
      </c>
      <c r="D18820" s="55"/>
      <c r="E18820" s="36"/>
      <c r="F18820" s="56" t="s">
        <v>131</v>
      </c>
      <c r="G18820" s="243"/>
    </row>
    <row r="18821" spans="1:7" s="30" customFormat="1" ht="33" customHeight="1">
      <c r="A18821" s="52" t="s">
        <v>1265</v>
      </c>
      <c r="B18821" s="53"/>
      <c r="C18821" s="54" t="s">
        <v>1266</v>
      </c>
      <c r="D18821" s="55"/>
      <c r="E18821" s="36"/>
      <c r="F18821" s="56" t="s">
        <v>131</v>
      </c>
      <c r="G18821" s="243"/>
    </row>
    <row r="18822" spans="1:7" s="30" customFormat="1" ht="33" customHeight="1">
      <c r="A18822" s="52"/>
      <c r="B18822" s="53"/>
      <c r="C18822" s="54"/>
      <c r="D18822" s="55"/>
      <c r="E18822" s="36"/>
      <c r="F18822" s="56"/>
      <c r="G18822" s="243"/>
    </row>
    <row r="18823" spans="1:7" s="25" customFormat="1" ht="33" customHeight="1">
      <c r="A18823" s="59"/>
      <c r="B18823" s="54"/>
      <c r="C18823" s="54"/>
      <c r="D18823" s="60"/>
      <c r="E18823" s="61" t="s">
        <v>138</v>
      </c>
      <c r="F18823" s="62"/>
      <c r="G18823" s="62"/>
    </row>
    <row r="18824" spans="1:7" s="25" customFormat="1" ht="15" customHeight="1">
      <c r="A18824" s="59"/>
      <c r="B18824" s="54"/>
      <c r="C18824" s="54"/>
      <c r="D18824" s="60"/>
      <c r="E18824" s="61"/>
      <c r="F18824" s="376"/>
      <c r="G18824" s="376"/>
    </row>
    <row r="18825" spans="1:7" s="25" customFormat="1" ht="15" customHeight="1">
      <c r="A18825" s="59"/>
      <c r="B18825" s="54"/>
      <c r="C18825" s="54"/>
      <c r="D18825" s="60"/>
      <c r="E18825" s="61"/>
      <c r="F18825" s="376"/>
      <c r="G18825" s="376"/>
    </row>
    <row r="18826" spans="1:7" s="25" customFormat="1" ht="15" customHeight="1">
      <c r="A18826" s="59"/>
      <c r="B18826" s="54"/>
      <c r="C18826" s="54"/>
      <c r="D18826" s="60"/>
      <c r="E18826" s="61"/>
      <c r="F18826" s="376"/>
      <c r="G18826" s="376"/>
    </row>
    <row r="18827" spans="1:7" s="25" customFormat="1" ht="15" customHeight="1">
      <c r="A18827" s="59"/>
      <c r="B18827" s="54"/>
      <c r="C18827" s="54"/>
      <c r="D18827" s="60"/>
      <c r="E18827" s="61"/>
      <c r="F18827" s="376"/>
      <c r="G18827" s="376"/>
    </row>
    <row r="18828" spans="1:7" s="25" customFormat="1">
      <c r="A18828" s="59"/>
      <c r="B18828" s="54"/>
      <c r="C18828" s="54"/>
      <c r="D18828" s="60"/>
      <c r="E18828" s="54"/>
      <c r="F18828" s="54"/>
      <c r="G18828" s="63"/>
    </row>
    <row r="18829" spans="1:7" s="25" customFormat="1">
      <c r="A18829" s="59"/>
      <c r="B18829" s="54"/>
      <c r="C18829" s="54"/>
      <c r="D18829" s="60"/>
      <c r="E18829" s="64" t="s">
        <v>140</v>
      </c>
      <c r="F18829" s="54"/>
      <c r="G18829" s="63"/>
    </row>
    <row r="18830" spans="1:7" s="25" customFormat="1">
      <c r="A18830" s="55" t="s">
        <v>139</v>
      </c>
      <c r="B18830" s="54"/>
      <c r="C18830" s="54"/>
      <c r="D18830" s="60"/>
      <c r="E18830" s="64" t="s">
        <v>141</v>
      </c>
      <c r="F18830" s="54"/>
      <c r="G18830" s="63"/>
    </row>
    <row r="18831" spans="1:7" s="25" customFormat="1">
      <c r="A18831" s="59"/>
      <c r="B18831" s="54"/>
      <c r="C18831" s="76"/>
      <c r="D18831" s="60"/>
      <c r="E18831" s="64" t="s">
        <v>142</v>
      </c>
      <c r="F18831" s="54"/>
      <c r="G18831" s="63"/>
    </row>
    <row r="18832" spans="1:7" s="25" customFormat="1">
      <c r="A18832" s="59"/>
      <c r="B18832" s="54"/>
      <c r="C18832" s="76"/>
      <c r="D18832" s="60"/>
      <c r="E18832" s="64"/>
      <c r="F18832" s="54"/>
      <c r="G18832" s="63"/>
    </row>
    <row r="18833" spans="1:7" s="25" customFormat="1">
      <c r="A18833" s="59"/>
      <c r="B18833" s="54"/>
      <c r="C18833" s="76"/>
      <c r="D18833" s="60"/>
      <c r="E18833" s="64"/>
      <c r="F18833" s="54"/>
      <c r="G18833" s="63"/>
    </row>
    <row r="18834" spans="1:7" s="25" customFormat="1">
      <c r="A18834" s="59"/>
      <c r="B18834" s="54"/>
      <c r="C18834" s="76"/>
      <c r="D18834" s="60"/>
      <c r="E18834" s="64"/>
      <c r="F18834" s="54"/>
      <c r="G18834" s="63"/>
    </row>
    <row r="18835" spans="1:7" s="25" customFormat="1">
      <c r="A18835" s="59"/>
      <c r="B18835" s="54"/>
      <c r="C18835" s="76"/>
      <c r="D18835" s="60"/>
      <c r="E18835" s="64"/>
      <c r="F18835" s="54"/>
      <c r="G18835" s="63"/>
    </row>
    <row r="18836" spans="1:7" s="25" customFormat="1">
      <c r="A18836" s="59"/>
      <c r="B18836" s="54"/>
      <c r="C18836" s="76"/>
      <c r="D18836" s="60"/>
      <c r="E18836" s="64"/>
      <c r="F18836" s="54"/>
      <c r="G18836" s="63"/>
    </row>
    <row r="18837" spans="1:7" s="25" customFormat="1">
      <c r="A18837" s="59"/>
      <c r="B18837" s="54"/>
      <c r="C18837" s="76"/>
      <c r="D18837" s="60"/>
      <c r="E18837" s="64"/>
      <c r="F18837" s="54"/>
      <c r="G18837" s="63"/>
    </row>
    <row r="18838" spans="1:7" s="25" customFormat="1">
      <c r="A18838" s="59"/>
      <c r="B18838" s="54"/>
      <c r="C18838" s="76"/>
      <c r="D18838" s="60"/>
      <c r="E18838" s="64"/>
      <c r="F18838" s="54"/>
      <c r="G18838" s="63"/>
    </row>
    <row r="18839" spans="1:7" s="25" customFormat="1">
      <c r="A18839" s="59"/>
      <c r="B18839" s="54"/>
      <c r="C18839" s="76"/>
      <c r="D18839" s="60"/>
      <c r="E18839" s="64"/>
      <c r="F18839" s="54"/>
      <c r="G18839" s="63"/>
    </row>
    <row r="18840" spans="1:7" s="25" customFormat="1">
      <c r="A18840" s="59"/>
      <c r="B18840" s="54"/>
      <c r="C18840" s="76"/>
      <c r="D18840" s="60"/>
      <c r="E18840" s="64"/>
      <c r="F18840" s="54"/>
      <c r="G18840" s="63"/>
    </row>
    <row r="18841" spans="1:7" s="25" customFormat="1">
      <c r="A18841" s="59"/>
      <c r="B18841" s="54"/>
      <c r="C18841" s="76"/>
      <c r="D18841" s="60"/>
      <c r="E18841" s="64"/>
      <c r="F18841" s="54"/>
      <c r="G18841" s="63"/>
    </row>
    <row r="18842" spans="1:7" s="25" customFormat="1">
      <c r="A18842" s="59"/>
      <c r="B18842" s="54"/>
      <c r="C18842" s="76"/>
      <c r="D18842" s="60"/>
      <c r="E18842" s="64"/>
      <c r="F18842" s="54"/>
      <c r="G18842" s="63"/>
    </row>
    <row r="18843" spans="1:7" s="25" customFormat="1">
      <c r="A18843" s="59"/>
      <c r="B18843" s="54"/>
      <c r="C18843" s="76"/>
      <c r="D18843" s="60"/>
      <c r="E18843" s="64"/>
      <c r="F18843" s="54"/>
      <c r="G18843" s="63"/>
    </row>
    <row r="18844" spans="1:7" s="25" customFormat="1">
      <c r="A18844" s="59"/>
      <c r="B18844" s="54"/>
      <c r="C18844" s="76"/>
      <c r="D18844" s="60"/>
      <c r="E18844" s="64"/>
      <c r="F18844" s="54"/>
      <c r="G18844" s="63"/>
    </row>
    <row r="18845" spans="1:7" s="25" customFormat="1">
      <c r="A18845" s="59"/>
      <c r="B18845" s="54"/>
      <c r="C18845" s="76"/>
      <c r="D18845" s="60"/>
      <c r="E18845" s="64"/>
      <c r="F18845" s="54"/>
      <c r="G18845" s="63"/>
    </row>
    <row r="18846" spans="1:7" s="25" customFormat="1">
      <c r="A18846" s="59"/>
      <c r="B18846" s="54"/>
      <c r="C18846" s="76"/>
      <c r="D18846" s="60"/>
      <c r="E18846" s="64"/>
      <c r="F18846" s="54"/>
      <c r="G18846" s="63"/>
    </row>
    <row r="18847" spans="1:7" s="25" customFormat="1">
      <c r="A18847" s="59"/>
      <c r="B18847" s="54"/>
      <c r="C18847" s="76"/>
      <c r="D18847" s="60"/>
      <c r="E18847" s="64"/>
      <c r="F18847" s="54"/>
      <c r="G18847" s="63"/>
    </row>
    <row r="18848" spans="1:7" s="25" customFormat="1">
      <c r="A18848" s="59"/>
      <c r="B18848" s="54"/>
      <c r="C18848" s="76"/>
      <c r="D18848" s="60"/>
      <c r="E18848" s="64"/>
      <c r="F18848" s="54"/>
      <c r="G18848" s="63"/>
    </row>
    <row r="18849" spans="1:7" s="25" customFormat="1">
      <c r="A18849" s="59"/>
      <c r="B18849" s="54"/>
      <c r="C18849" s="76"/>
      <c r="D18849" s="60"/>
      <c r="E18849" s="64"/>
      <c r="F18849" s="54"/>
      <c r="G18849" s="63"/>
    </row>
    <row r="18850" spans="1:7" s="25" customFormat="1">
      <c r="A18850" s="59"/>
      <c r="B18850" s="54"/>
      <c r="C18850" s="76"/>
      <c r="D18850" s="60"/>
      <c r="E18850" s="64"/>
      <c r="F18850" s="54"/>
      <c r="G18850" s="63"/>
    </row>
    <row r="18851" spans="1:7" s="25" customFormat="1">
      <c r="A18851" s="59"/>
      <c r="B18851" s="54"/>
      <c r="C18851" s="76"/>
      <c r="D18851" s="60"/>
      <c r="E18851" s="64"/>
      <c r="F18851" s="54"/>
      <c r="G18851" s="63"/>
    </row>
    <row r="18852" spans="1:7" s="25" customFormat="1">
      <c r="A18852" s="59"/>
      <c r="B18852" s="54"/>
      <c r="C18852" s="76"/>
      <c r="D18852" s="60"/>
      <c r="E18852" s="64"/>
      <c r="F18852" s="54"/>
      <c r="G18852" s="63"/>
    </row>
    <row r="18853" spans="1:7" s="25" customFormat="1">
      <c r="A18853" s="59"/>
      <c r="B18853" s="54"/>
      <c r="C18853" s="76"/>
      <c r="D18853" s="60"/>
      <c r="E18853" s="64"/>
      <c r="F18853" s="54"/>
      <c r="G18853" s="63"/>
    </row>
    <row r="18854" spans="1:7" s="25" customFormat="1">
      <c r="A18854" s="59"/>
      <c r="B18854" s="54"/>
      <c r="C18854" s="76"/>
      <c r="D18854" s="60"/>
      <c r="E18854" s="64"/>
      <c r="F18854" s="54"/>
      <c r="G18854" s="63"/>
    </row>
    <row r="18855" spans="1:7" s="25" customFormat="1">
      <c r="A18855" s="59"/>
      <c r="B18855" s="54"/>
      <c r="C18855" s="76"/>
      <c r="D18855" s="60"/>
      <c r="E18855" s="64"/>
      <c r="F18855" s="54"/>
      <c r="G18855" s="63"/>
    </row>
    <row r="18856" spans="1:7" s="25" customFormat="1">
      <c r="A18856" s="59"/>
      <c r="B18856" s="54"/>
      <c r="C18856" s="76"/>
      <c r="D18856" s="60"/>
      <c r="E18856" s="64"/>
      <c r="F18856" s="54"/>
      <c r="G18856" s="63"/>
    </row>
    <row r="18857" spans="1:7" s="25" customFormat="1">
      <c r="A18857" s="59"/>
      <c r="B18857" s="54"/>
      <c r="C18857" s="76"/>
      <c r="D18857" s="60"/>
      <c r="E18857" s="64"/>
      <c r="F18857" s="54"/>
      <c r="G18857" s="63"/>
    </row>
    <row r="18858" spans="1:7" s="25" customFormat="1">
      <c r="A18858" s="59"/>
      <c r="B18858" s="54"/>
      <c r="C18858" s="76"/>
      <c r="D18858" s="60"/>
      <c r="E18858" s="64"/>
      <c r="F18858" s="54"/>
      <c r="G18858" s="63"/>
    </row>
    <row r="18859" spans="1:7" s="25" customFormat="1">
      <c r="A18859" s="59"/>
      <c r="B18859" s="54"/>
      <c r="C18859" s="76"/>
      <c r="D18859" s="60"/>
      <c r="E18859" s="64"/>
      <c r="F18859" s="54"/>
      <c r="G18859" s="63"/>
    </row>
    <row r="18860" spans="1:7" s="25" customFormat="1">
      <c r="A18860" s="59"/>
      <c r="B18860" s="54"/>
      <c r="C18860" s="76"/>
      <c r="D18860" s="60"/>
      <c r="E18860" s="64"/>
      <c r="F18860" s="54"/>
      <c r="G18860" s="63"/>
    </row>
    <row r="18861" spans="1:7" s="25" customFormat="1">
      <c r="A18861" s="59"/>
      <c r="B18861" s="54"/>
      <c r="C18861" s="76"/>
      <c r="D18861" s="60"/>
      <c r="E18861" s="64"/>
      <c r="F18861" s="54"/>
      <c r="G18861" s="63"/>
    </row>
    <row r="18862" spans="1:7" s="25" customFormat="1">
      <c r="A18862" s="59"/>
      <c r="B18862" s="54"/>
      <c r="C18862" s="76"/>
      <c r="D18862" s="60"/>
      <c r="E18862" s="64"/>
      <c r="F18862" s="54"/>
      <c r="G18862" s="63"/>
    </row>
    <row r="18863" spans="1:7" s="25" customFormat="1">
      <c r="A18863" s="59"/>
      <c r="B18863" s="54"/>
      <c r="C18863" s="76"/>
      <c r="D18863" s="60"/>
      <c r="E18863" s="64"/>
      <c r="F18863" s="54"/>
      <c r="G18863" s="63"/>
    </row>
    <row r="18864" spans="1:7" s="25" customFormat="1">
      <c r="A18864" s="59"/>
      <c r="B18864" s="54"/>
      <c r="C18864" s="76"/>
      <c r="D18864" s="60"/>
      <c r="E18864" s="64"/>
      <c r="F18864" s="54"/>
      <c r="G18864" s="63"/>
    </row>
    <row r="18865" spans="1:7" s="25" customFormat="1">
      <c r="A18865" s="59"/>
      <c r="B18865" s="54"/>
      <c r="C18865" s="76"/>
      <c r="D18865" s="60"/>
      <c r="E18865" s="64"/>
      <c r="F18865" s="54"/>
      <c r="G18865" s="63"/>
    </row>
    <row r="18866" spans="1:7" s="25" customFormat="1">
      <c r="A18866" s="59"/>
      <c r="B18866" s="54"/>
      <c r="C18866" s="76"/>
      <c r="D18866" s="60"/>
      <c r="E18866" s="64"/>
      <c r="F18866" s="54"/>
      <c r="G18866" s="63"/>
    </row>
    <row r="18867" spans="1:7" s="25" customFormat="1">
      <c r="A18867" s="59"/>
      <c r="B18867" s="54"/>
      <c r="C18867" s="76"/>
      <c r="D18867" s="60"/>
      <c r="E18867" s="64"/>
      <c r="F18867" s="54"/>
      <c r="G18867" s="63"/>
    </row>
    <row r="18868" spans="1:7" s="25" customFormat="1">
      <c r="A18868" s="59"/>
      <c r="B18868" s="54"/>
      <c r="C18868" s="76"/>
      <c r="D18868" s="60"/>
      <c r="E18868" s="64"/>
      <c r="F18868" s="54"/>
      <c r="G18868" s="63"/>
    </row>
    <row r="18869" spans="1:7" s="25" customFormat="1">
      <c r="A18869" s="59"/>
      <c r="B18869" s="54"/>
      <c r="C18869" s="76"/>
      <c r="D18869" s="60"/>
      <c r="E18869" s="64"/>
      <c r="F18869" s="54"/>
      <c r="G18869" s="63"/>
    </row>
    <row r="18870" spans="1:7" s="25" customFormat="1">
      <c r="A18870" s="59"/>
      <c r="B18870" s="54"/>
      <c r="C18870" s="76"/>
      <c r="D18870" s="60"/>
      <c r="E18870" s="64"/>
      <c r="F18870" s="54"/>
      <c r="G18870" s="63"/>
    </row>
    <row r="18871" spans="1:7" s="25" customFormat="1">
      <c r="A18871" s="59"/>
      <c r="B18871" s="54"/>
      <c r="C18871" s="76"/>
      <c r="D18871" s="60"/>
      <c r="E18871" s="64"/>
      <c r="F18871" s="54"/>
      <c r="G18871" s="63"/>
    </row>
    <row r="18872" spans="1:7" s="25" customFormat="1">
      <c r="A18872" s="59"/>
      <c r="B18872" s="54"/>
      <c r="C18872" s="76"/>
      <c r="D18872" s="60"/>
      <c r="E18872" s="64"/>
      <c r="F18872" s="54"/>
      <c r="G18872" s="63"/>
    </row>
    <row r="18873" spans="1:7" s="25" customFormat="1">
      <c r="A18873" s="59"/>
      <c r="B18873" s="54"/>
      <c r="C18873" s="76"/>
      <c r="D18873" s="60"/>
      <c r="E18873" s="64"/>
      <c r="F18873" s="54"/>
      <c r="G18873" s="63"/>
    </row>
    <row r="18874" spans="1:7" s="25" customFormat="1">
      <c r="A18874" s="59"/>
      <c r="B18874" s="54"/>
      <c r="C18874" s="76"/>
      <c r="D18874" s="60"/>
      <c r="E18874" s="64"/>
      <c r="F18874" s="54"/>
      <c r="G18874" s="63"/>
    </row>
    <row r="18875" spans="1:7" s="25" customFormat="1">
      <c r="A18875" s="59"/>
      <c r="B18875" s="54"/>
      <c r="C18875" s="76"/>
      <c r="D18875" s="60"/>
      <c r="E18875" s="64"/>
      <c r="F18875" s="54"/>
      <c r="G18875" s="63"/>
    </row>
    <row r="18876" spans="1:7" s="25" customFormat="1">
      <c r="A18876" s="59"/>
      <c r="B18876" s="54"/>
      <c r="C18876" s="76"/>
      <c r="D18876" s="60"/>
      <c r="E18876" s="64"/>
      <c r="F18876" s="54"/>
      <c r="G18876" s="63"/>
    </row>
    <row r="18877" spans="1:7" s="25" customFormat="1">
      <c r="A18877" s="59"/>
      <c r="B18877" s="54"/>
      <c r="C18877" s="76"/>
      <c r="D18877" s="60"/>
      <c r="E18877" s="64"/>
      <c r="F18877" s="54"/>
      <c r="G18877" s="63"/>
    </row>
    <row r="18878" spans="1:7" s="25" customFormat="1">
      <c r="A18878" s="59"/>
      <c r="B18878" s="54"/>
      <c r="C18878" s="76"/>
      <c r="D18878" s="60"/>
      <c r="E18878" s="64"/>
      <c r="F18878" s="54"/>
      <c r="G18878" s="63"/>
    </row>
    <row r="18879" spans="1:7" s="25" customFormat="1">
      <c r="A18879" s="59"/>
      <c r="B18879" s="54"/>
      <c r="C18879" s="76"/>
      <c r="D18879" s="60"/>
      <c r="E18879" s="64"/>
      <c r="F18879" s="54"/>
      <c r="G18879" s="63"/>
    </row>
    <row r="18880" spans="1:7" s="25" customFormat="1">
      <c r="A18880" s="59"/>
      <c r="B18880" s="54"/>
      <c r="C18880" s="76"/>
      <c r="D18880" s="60"/>
      <c r="E18880" s="64"/>
      <c r="F18880" s="54"/>
      <c r="G18880" s="63"/>
    </row>
    <row r="18881" spans="1:7" s="25" customFormat="1">
      <c r="A18881" s="59"/>
      <c r="B18881" s="54"/>
      <c r="C18881" s="76"/>
      <c r="D18881" s="60"/>
      <c r="E18881" s="64"/>
      <c r="F18881" s="54"/>
      <c r="G18881" s="63"/>
    </row>
    <row r="18882" spans="1:7" s="25" customFormat="1">
      <c r="A18882" s="59"/>
      <c r="B18882" s="54"/>
      <c r="C18882" s="76"/>
      <c r="D18882" s="60"/>
      <c r="E18882" s="64"/>
      <c r="F18882" s="54"/>
      <c r="G18882" s="63"/>
    </row>
    <row r="18883" spans="1:7" s="25" customFormat="1">
      <c r="A18883" s="59"/>
      <c r="B18883" s="54"/>
      <c r="C18883" s="76"/>
      <c r="D18883" s="60"/>
      <c r="E18883" s="64"/>
      <c r="F18883" s="54"/>
      <c r="G18883" s="63"/>
    </row>
    <row r="18884" spans="1:7" s="25" customFormat="1">
      <c r="A18884" s="59"/>
      <c r="B18884" s="54"/>
      <c r="C18884" s="76"/>
      <c r="D18884" s="60"/>
      <c r="E18884" s="64"/>
      <c r="F18884" s="54"/>
      <c r="G18884" s="63"/>
    </row>
    <row r="18885" spans="1:7" s="25" customFormat="1">
      <c r="A18885" s="59"/>
      <c r="B18885" s="54"/>
      <c r="C18885" s="76"/>
      <c r="D18885" s="60"/>
      <c r="E18885" s="64"/>
      <c r="F18885" s="54"/>
      <c r="G18885" s="63"/>
    </row>
    <row r="18886" spans="1:7" s="25" customFormat="1">
      <c r="A18886" s="59"/>
      <c r="B18886" s="54"/>
      <c r="C18886" s="76"/>
      <c r="D18886" s="60"/>
      <c r="E18886" s="64"/>
      <c r="F18886" s="54"/>
      <c r="G18886" s="63"/>
    </row>
    <row r="18887" spans="1:7" s="25" customFormat="1">
      <c r="A18887" s="59"/>
      <c r="B18887" s="54"/>
      <c r="C18887" s="76"/>
      <c r="D18887" s="60"/>
      <c r="E18887" s="64"/>
      <c r="F18887" s="54"/>
      <c r="G18887" s="63"/>
    </row>
    <row r="18888" spans="1:7" s="25" customFormat="1">
      <c r="A18888" s="59"/>
      <c r="B18888" s="54"/>
      <c r="C18888" s="76"/>
      <c r="D18888" s="60"/>
      <c r="E18888" s="64"/>
      <c r="F18888" s="54"/>
      <c r="G18888" s="63"/>
    </row>
    <row r="18889" spans="1:7" s="25" customFormat="1">
      <c r="A18889" s="59"/>
      <c r="B18889" s="54"/>
      <c r="C18889" s="76"/>
      <c r="D18889" s="60"/>
      <c r="E18889" s="64"/>
      <c r="F18889" s="54"/>
      <c r="G18889" s="63"/>
    </row>
    <row r="18890" spans="1:7" s="25" customFormat="1">
      <c r="A18890" s="59"/>
      <c r="B18890" s="54"/>
      <c r="C18890" s="76"/>
      <c r="D18890" s="60"/>
      <c r="E18890" s="64"/>
      <c r="F18890" s="54"/>
      <c r="G18890" s="63"/>
    </row>
    <row r="18891" spans="1:7" s="25" customFormat="1">
      <c r="A18891" s="59"/>
      <c r="B18891" s="54"/>
      <c r="C18891" s="76"/>
      <c r="D18891" s="60"/>
      <c r="E18891" s="64"/>
      <c r="F18891" s="54"/>
      <c r="G18891" s="63"/>
    </row>
    <row r="18892" spans="1:7" s="25" customFormat="1">
      <c r="A18892" s="59"/>
      <c r="B18892" s="54"/>
      <c r="C18892" s="76"/>
      <c r="D18892" s="60"/>
      <c r="E18892" s="64"/>
      <c r="F18892" s="54"/>
      <c r="G18892" s="63"/>
    </row>
    <row r="18893" spans="1:7" s="25" customFormat="1">
      <c r="A18893" s="59"/>
      <c r="B18893" s="54"/>
      <c r="C18893" s="76"/>
      <c r="D18893" s="60"/>
      <c r="E18893" s="64"/>
      <c r="F18893" s="54"/>
      <c r="G18893" s="63"/>
    </row>
    <row r="18894" spans="1:7" s="25" customFormat="1">
      <c r="A18894" s="59"/>
      <c r="B18894" s="54"/>
      <c r="C18894" s="76"/>
      <c r="D18894" s="60"/>
      <c r="E18894" s="64"/>
      <c r="F18894" s="54"/>
      <c r="G18894" s="63"/>
    </row>
    <row r="18895" spans="1:7" s="25" customFormat="1">
      <c r="A18895" s="59"/>
      <c r="B18895" s="54"/>
      <c r="C18895" s="76"/>
      <c r="D18895" s="60"/>
      <c r="E18895" s="64"/>
      <c r="F18895" s="54"/>
      <c r="G18895" s="63"/>
    </row>
    <row r="18896" spans="1:7" s="25" customFormat="1">
      <c r="A18896" s="59"/>
      <c r="B18896" s="54"/>
      <c r="C18896" s="76"/>
      <c r="D18896" s="60"/>
      <c r="E18896" s="64"/>
      <c r="F18896" s="54"/>
      <c r="G18896" s="63"/>
    </row>
    <row r="18897" spans="1:7" s="25" customFormat="1">
      <c r="A18897" s="59"/>
      <c r="B18897" s="54"/>
      <c r="C18897" s="76"/>
      <c r="D18897" s="60"/>
      <c r="E18897" s="64"/>
      <c r="F18897" s="54"/>
      <c r="G18897" s="63"/>
    </row>
    <row r="18898" spans="1:7" s="25" customFormat="1">
      <c r="A18898" s="59"/>
      <c r="B18898" s="54"/>
      <c r="C18898" s="76"/>
      <c r="D18898" s="60"/>
      <c r="E18898" s="64"/>
      <c r="F18898" s="54"/>
      <c r="G18898" s="63"/>
    </row>
    <row r="18899" spans="1:7" s="25" customFormat="1">
      <c r="A18899" s="59"/>
      <c r="B18899" s="54"/>
      <c r="C18899" s="76"/>
      <c r="D18899" s="60"/>
      <c r="E18899" s="64"/>
      <c r="F18899" s="54"/>
      <c r="G18899" s="63"/>
    </row>
    <row r="18900" spans="1:7" s="25" customFormat="1">
      <c r="A18900" s="59"/>
      <c r="B18900" s="54"/>
      <c r="C18900" s="76"/>
      <c r="D18900" s="60"/>
      <c r="E18900" s="64"/>
      <c r="F18900" s="54"/>
      <c r="G18900" s="63"/>
    </row>
    <row r="18901" spans="1:7" s="25" customFormat="1">
      <c r="A18901" s="59"/>
      <c r="B18901" s="54"/>
      <c r="C18901" s="76"/>
      <c r="D18901" s="60"/>
      <c r="E18901" s="64"/>
      <c r="F18901" s="54"/>
      <c r="G18901" s="63"/>
    </row>
    <row r="18902" spans="1:7" s="25" customFormat="1">
      <c r="A18902" s="59"/>
      <c r="B18902" s="54"/>
      <c r="C18902" s="76"/>
      <c r="D18902" s="60"/>
      <c r="E18902" s="64"/>
      <c r="F18902" s="54"/>
      <c r="G18902" s="63"/>
    </row>
    <row r="18903" spans="1:7" s="25" customFormat="1">
      <c r="A18903" s="59"/>
      <c r="B18903" s="54"/>
      <c r="C18903" s="76"/>
      <c r="D18903" s="60"/>
      <c r="E18903" s="64"/>
      <c r="F18903" s="54"/>
      <c r="G18903" s="63"/>
    </row>
    <row r="18904" spans="1:7" s="25" customFormat="1">
      <c r="A18904" s="59"/>
      <c r="B18904" s="54"/>
      <c r="C18904" s="76"/>
      <c r="D18904" s="60"/>
      <c r="E18904" s="64"/>
      <c r="F18904" s="54"/>
      <c r="G18904" s="63"/>
    </row>
    <row r="18905" spans="1:7" s="25" customFormat="1">
      <c r="A18905" s="59"/>
      <c r="B18905" s="54"/>
      <c r="C18905" s="76"/>
      <c r="D18905" s="60"/>
      <c r="E18905" s="64"/>
      <c r="F18905" s="54"/>
      <c r="G18905" s="63"/>
    </row>
    <row r="18906" spans="1:7" s="25" customFormat="1">
      <c r="A18906" s="59"/>
      <c r="B18906" s="54"/>
      <c r="C18906" s="76"/>
      <c r="D18906" s="60"/>
      <c r="E18906" s="64"/>
      <c r="F18906" s="54"/>
      <c r="G18906" s="63"/>
    </row>
    <row r="18907" spans="1:7" s="25" customFormat="1">
      <c r="A18907" s="59"/>
      <c r="B18907" s="54"/>
      <c r="C18907" s="76"/>
      <c r="D18907" s="60"/>
      <c r="E18907" s="64"/>
      <c r="F18907" s="54"/>
      <c r="G18907" s="63"/>
    </row>
    <row r="18908" spans="1:7" s="25" customFormat="1">
      <c r="A18908" s="59"/>
      <c r="B18908" s="54"/>
      <c r="C18908" s="76"/>
      <c r="D18908" s="60"/>
      <c r="E18908" s="64"/>
      <c r="F18908" s="54"/>
      <c r="G18908" s="63"/>
    </row>
    <row r="18909" spans="1:7" s="25" customFormat="1">
      <c r="A18909" s="59"/>
      <c r="B18909" s="54"/>
      <c r="C18909" s="76"/>
      <c r="D18909" s="60"/>
      <c r="E18909" s="64"/>
      <c r="F18909" s="54"/>
      <c r="G18909" s="63"/>
    </row>
    <row r="18910" spans="1:7" s="25" customFormat="1">
      <c r="A18910" s="59"/>
      <c r="B18910" s="54"/>
      <c r="C18910" s="76"/>
      <c r="D18910" s="60"/>
      <c r="E18910" s="64"/>
      <c r="F18910" s="54"/>
      <c r="G18910" s="63"/>
    </row>
    <row r="18911" spans="1:7" s="25" customFormat="1">
      <c r="A18911" s="59"/>
      <c r="B18911" s="54"/>
      <c r="C18911" s="76"/>
      <c r="D18911" s="60"/>
      <c r="E18911" s="64"/>
      <c r="F18911" s="54"/>
      <c r="G18911" s="63"/>
    </row>
    <row r="18912" spans="1:7" s="25" customFormat="1">
      <c r="A18912" s="59"/>
      <c r="B18912" s="54"/>
      <c r="C18912" s="76"/>
      <c r="D18912" s="60"/>
      <c r="E18912" s="64"/>
      <c r="F18912" s="54"/>
      <c r="G18912" s="63"/>
    </row>
    <row r="18913" spans="1:7" s="25" customFormat="1">
      <c r="A18913" s="59"/>
      <c r="B18913" s="54"/>
      <c r="C18913" s="76"/>
      <c r="D18913" s="60"/>
      <c r="E18913" s="64"/>
      <c r="F18913" s="54"/>
      <c r="G18913" s="63"/>
    </row>
    <row r="18914" spans="1:7" s="25" customFormat="1">
      <c r="A18914" s="59"/>
      <c r="B18914" s="54"/>
      <c r="C18914" s="76"/>
      <c r="D18914" s="60"/>
      <c r="E18914" s="64"/>
      <c r="F18914" s="54"/>
      <c r="G18914" s="63"/>
    </row>
    <row r="18915" spans="1:7" s="25" customFormat="1">
      <c r="A18915" s="59"/>
      <c r="B18915" s="54"/>
      <c r="C18915" s="76"/>
      <c r="D18915" s="60"/>
      <c r="E18915" s="64"/>
      <c r="F18915" s="54"/>
      <c r="G18915" s="63"/>
    </row>
    <row r="18916" spans="1:7" s="25" customFormat="1">
      <c r="A18916" s="59"/>
      <c r="B18916" s="54"/>
      <c r="C18916" s="76"/>
      <c r="D18916" s="60"/>
      <c r="E18916" s="64"/>
      <c r="F18916" s="54"/>
      <c r="G18916" s="63"/>
    </row>
    <row r="18917" spans="1:7" s="25" customFormat="1">
      <c r="A18917" s="59"/>
      <c r="B18917" s="54"/>
      <c r="C18917" s="76"/>
      <c r="D18917" s="60"/>
      <c r="E18917" s="64"/>
      <c r="F18917" s="54"/>
      <c r="G18917" s="63"/>
    </row>
    <row r="18918" spans="1:7" s="25" customFormat="1">
      <c r="A18918" s="59"/>
      <c r="B18918" s="54"/>
      <c r="C18918" s="76"/>
      <c r="D18918" s="60"/>
      <c r="E18918" s="64"/>
      <c r="F18918" s="54"/>
      <c r="G18918" s="63"/>
    </row>
    <row r="18919" spans="1:7" s="25" customFormat="1">
      <c r="A18919" s="59"/>
      <c r="B18919" s="54"/>
      <c r="C18919" s="76"/>
      <c r="D18919" s="60"/>
      <c r="E18919" s="64"/>
      <c r="F18919" s="54"/>
      <c r="G18919" s="63"/>
    </row>
    <row r="18920" spans="1:7" s="25" customFormat="1">
      <c r="A18920" s="59"/>
      <c r="B18920" s="54"/>
      <c r="C18920" s="76"/>
      <c r="D18920" s="60"/>
      <c r="E18920" s="64"/>
      <c r="F18920" s="54"/>
      <c r="G18920" s="63"/>
    </row>
    <row r="18921" spans="1:7" s="25" customFormat="1">
      <c r="A18921" s="59"/>
      <c r="B18921" s="54"/>
      <c r="C18921" s="76"/>
      <c r="D18921" s="60"/>
      <c r="E18921" s="64"/>
      <c r="F18921" s="54"/>
      <c r="G18921" s="63"/>
    </row>
    <row r="18922" spans="1:7" s="25" customFormat="1">
      <c r="A18922" s="59"/>
      <c r="B18922" s="54"/>
      <c r="C18922" s="76"/>
      <c r="D18922" s="60"/>
      <c r="E18922" s="64"/>
      <c r="F18922" s="54"/>
      <c r="G18922" s="63"/>
    </row>
    <row r="18923" spans="1:7" s="25" customFormat="1">
      <c r="A18923" s="59"/>
      <c r="B18923" s="54"/>
      <c r="C18923" s="76"/>
      <c r="D18923" s="60"/>
      <c r="E18923" s="64"/>
      <c r="F18923" s="54"/>
      <c r="G18923" s="63"/>
    </row>
    <row r="18924" spans="1:7" s="25" customFormat="1">
      <c r="A18924" s="59"/>
      <c r="B18924" s="54"/>
      <c r="C18924" s="76"/>
      <c r="D18924" s="60"/>
      <c r="E18924" s="64"/>
      <c r="F18924" s="54"/>
      <c r="G18924" s="63"/>
    </row>
    <row r="18925" spans="1:7" s="25" customFormat="1">
      <c r="A18925" s="59"/>
      <c r="B18925" s="54"/>
      <c r="C18925" s="76"/>
      <c r="D18925" s="60"/>
      <c r="E18925" s="64"/>
      <c r="F18925" s="54"/>
      <c r="G18925" s="63"/>
    </row>
    <row r="18926" spans="1:7" s="25" customFormat="1">
      <c r="A18926" s="59"/>
      <c r="B18926" s="54"/>
      <c r="C18926" s="76"/>
      <c r="D18926" s="60"/>
      <c r="E18926" s="64"/>
      <c r="F18926" s="54"/>
      <c r="G18926" s="63"/>
    </row>
    <row r="18927" spans="1:7" s="25" customFormat="1">
      <c r="A18927" s="59"/>
      <c r="B18927" s="54"/>
      <c r="C18927" s="76"/>
      <c r="D18927" s="60"/>
      <c r="E18927" s="64"/>
      <c r="F18927" s="54"/>
      <c r="G18927" s="63"/>
    </row>
    <row r="18928" spans="1:7" s="25" customFormat="1">
      <c r="A18928" s="59"/>
      <c r="B18928" s="54"/>
      <c r="C18928" s="76"/>
      <c r="D18928" s="60"/>
      <c r="E18928" s="64"/>
      <c r="F18928" s="54"/>
      <c r="G18928" s="63"/>
    </row>
    <row r="18929" spans="1:7" s="25" customFormat="1">
      <c r="A18929" s="59"/>
      <c r="B18929" s="54"/>
      <c r="C18929" s="76"/>
      <c r="D18929" s="60"/>
      <c r="E18929" s="64"/>
      <c r="F18929" s="54"/>
      <c r="G18929" s="63"/>
    </row>
    <row r="18930" spans="1:7" s="25" customFormat="1">
      <c r="A18930" s="59"/>
      <c r="B18930" s="54"/>
      <c r="C18930" s="76"/>
      <c r="D18930" s="60"/>
      <c r="E18930" s="64"/>
      <c r="F18930" s="54"/>
      <c r="G18930" s="63"/>
    </row>
    <row r="18931" spans="1:7" s="25" customFormat="1">
      <c r="A18931" s="59"/>
      <c r="B18931" s="54"/>
      <c r="C18931" s="76"/>
      <c r="D18931" s="60"/>
      <c r="E18931" s="64"/>
      <c r="F18931" s="54"/>
      <c r="G18931" s="63"/>
    </row>
    <row r="18932" spans="1:7" s="25" customFormat="1">
      <c r="A18932" s="59"/>
      <c r="B18932" s="54"/>
      <c r="C18932" s="76"/>
      <c r="D18932" s="60"/>
      <c r="E18932" s="64"/>
      <c r="F18932" s="54"/>
      <c r="G18932" s="63"/>
    </row>
    <row r="18933" spans="1:7" s="25" customFormat="1">
      <c r="A18933" s="59"/>
      <c r="B18933" s="54"/>
      <c r="C18933" s="76"/>
      <c r="D18933" s="60"/>
      <c r="E18933" s="64"/>
      <c r="F18933" s="54"/>
      <c r="G18933" s="63"/>
    </row>
    <row r="18934" spans="1:7" s="25" customFormat="1">
      <c r="A18934" s="59"/>
      <c r="B18934" s="54"/>
      <c r="C18934" s="76"/>
      <c r="D18934" s="60"/>
      <c r="E18934" s="64"/>
      <c r="F18934" s="54"/>
      <c r="G18934" s="63"/>
    </row>
    <row r="18935" spans="1:7" s="25" customFormat="1">
      <c r="A18935" s="59"/>
      <c r="B18935" s="54"/>
      <c r="C18935" s="76"/>
      <c r="D18935" s="60"/>
      <c r="E18935" s="64"/>
      <c r="F18935" s="54"/>
      <c r="G18935" s="63"/>
    </row>
    <row r="18936" spans="1:7" s="25" customFormat="1">
      <c r="A18936" s="59"/>
      <c r="B18936" s="54"/>
      <c r="C18936" s="76"/>
      <c r="D18936" s="60"/>
      <c r="E18936" s="64"/>
      <c r="F18936" s="54"/>
      <c r="G18936" s="63"/>
    </row>
    <row r="18937" spans="1:7" s="25" customFormat="1">
      <c r="A18937" s="59"/>
      <c r="B18937" s="54"/>
      <c r="C18937" s="76"/>
      <c r="D18937" s="60"/>
      <c r="E18937" s="64"/>
      <c r="F18937" s="54"/>
      <c r="G18937" s="63"/>
    </row>
    <row r="18938" spans="1:7" s="25" customFormat="1">
      <c r="A18938" s="59"/>
      <c r="B18938" s="54"/>
      <c r="C18938" s="76"/>
      <c r="D18938" s="60"/>
      <c r="E18938" s="64"/>
      <c r="F18938" s="54"/>
      <c r="G18938" s="63"/>
    </row>
    <row r="18939" spans="1:7" s="25" customFormat="1">
      <c r="A18939" s="59"/>
      <c r="B18939" s="54"/>
      <c r="C18939" s="76"/>
      <c r="D18939" s="60"/>
      <c r="E18939" s="64"/>
      <c r="F18939" s="54"/>
      <c r="G18939" s="63"/>
    </row>
    <row r="18940" spans="1:7" s="25" customFormat="1">
      <c r="A18940" s="59"/>
      <c r="B18940" s="54"/>
      <c r="C18940" s="76"/>
      <c r="D18940" s="60"/>
      <c r="E18940" s="64"/>
      <c r="F18940" s="54"/>
      <c r="G18940" s="63"/>
    </row>
    <row r="18941" spans="1:7" s="25" customFormat="1">
      <c r="A18941" s="59"/>
      <c r="B18941" s="54"/>
      <c r="C18941" s="76"/>
      <c r="D18941" s="60"/>
      <c r="E18941" s="64"/>
      <c r="F18941" s="54"/>
      <c r="G18941" s="63"/>
    </row>
    <row r="18942" spans="1:7" s="25" customFormat="1">
      <c r="A18942" s="59"/>
      <c r="B18942" s="54"/>
      <c r="C18942" s="76"/>
      <c r="D18942" s="60"/>
      <c r="E18942" s="64"/>
      <c r="F18942" s="54"/>
      <c r="G18942" s="63"/>
    </row>
    <row r="18943" spans="1:7" s="25" customFormat="1">
      <c r="A18943" s="59"/>
      <c r="B18943" s="54"/>
      <c r="C18943" s="76"/>
      <c r="D18943" s="60"/>
      <c r="E18943" s="64"/>
      <c r="F18943" s="54"/>
      <c r="G18943" s="63"/>
    </row>
    <row r="18944" spans="1:7" s="25" customFormat="1">
      <c r="A18944" s="59"/>
      <c r="B18944" s="54"/>
      <c r="C18944" s="76"/>
      <c r="D18944" s="60"/>
      <c r="E18944" s="64"/>
      <c r="F18944" s="54"/>
      <c r="G18944" s="63"/>
    </row>
    <row r="18945" spans="1:7" s="25" customFormat="1">
      <c r="A18945" s="59"/>
      <c r="B18945" s="54"/>
      <c r="C18945" s="76"/>
      <c r="D18945" s="60"/>
      <c r="E18945" s="64"/>
      <c r="F18945" s="54"/>
      <c r="G18945" s="63"/>
    </row>
    <row r="18946" spans="1:7" s="25" customFormat="1">
      <c r="A18946" s="59"/>
      <c r="B18946" s="54"/>
      <c r="C18946" s="76"/>
      <c r="D18946" s="60"/>
      <c r="E18946" s="64"/>
      <c r="F18946" s="54"/>
      <c r="G18946" s="63"/>
    </row>
    <row r="18947" spans="1:7" s="25" customFormat="1">
      <c r="A18947" s="59"/>
      <c r="B18947" s="54"/>
      <c r="C18947" s="76"/>
      <c r="D18947" s="60"/>
      <c r="E18947" s="64"/>
      <c r="F18947" s="54"/>
      <c r="G18947" s="63"/>
    </row>
    <row r="18948" spans="1:7" s="25" customFormat="1">
      <c r="A18948" s="59"/>
      <c r="B18948" s="54"/>
      <c r="C18948" s="76"/>
      <c r="D18948" s="60"/>
      <c r="E18948" s="64"/>
      <c r="F18948" s="54"/>
      <c r="G18948" s="63"/>
    </row>
    <row r="18949" spans="1:7" s="25" customFormat="1">
      <c r="A18949" s="59"/>
      <c r="B18949" s="54"/>
      <c r="C18949" s="76"/>
      <c r="D18949" s="60"/>
      <c r="E18949" s="64"/>
      <c r="F18949" s="54"/>
      <c r="G18949" s="63"/>
    </row>
    <row r="18950" spans="1:7" s="25" customFormat="1">
      <c r="A18950" s="59"/>
      <c r="B18950" s="54"/>
      <c r="C18950" s="76"/>
      <c r="D18950" s="60"/>
      <c r="E18950" s="64"/>
      <c r="F18950" s="54"/>
      <c r="G18950" s="63"/>
    </row>
    <row r="18951" spans="1:7" s="25" customFormat="1">
      <c r="A18951" s="59"/>
      <c r="B18951" s="54"/>
      <c r="C18951" s="76"/>
      <c r="D18951" s="60"/>
      <c r="E18951" s="64"/>
      <c r="F18951" s="54"/>
      <c r="G18951" s="63"/>
    </row>
    <row r="18952" spans="1:7" s="25" customFormat="1">
      <c r="A18952" s="59"/>
      <c r="B18952" s="54"/>
      <c r="C18952" s="76"/>
      <c r="D18952" s="60"/>
      <c r="E18952" s="64"/>
      <c r="F18952" s="54"/>
      <c r="G18952" s="63"/>
    </row>
    <row r="18953" spans="1:7" s="25" customFormat="1">
      <c r="A18953" s="59"/>
      <c r="B18953" s="54"/>
      <c r="C18953" s="76"/>
      <c r="D18953" s="60"/>
      <c r="E18953" s="64"/>
      <c r="F18953" s="54"/>
      <c r="G18953" s="63"/>
    </row>
    <row r="18954" spans="1:7" s="25" customFormat="1">
      <c r="A18954" s="59"/>
      <c r="B18954" s="54"/>
      <c r="C18954" s="76"/>
      <c r="D18954" s="60"/>
      <c r="E18954" s="64"/>
      <c r="F18954" s="54"/>
      <c r="G18954" s="63"/>
    </row>
    <row r="18955" spans="1:7" s="25" customFormat="1">
      <c r="A18955" s="59"/>
      <c r="B18955" s="54"/>
      <c r="C18955" s="76"/>
      <c r="D18955" s="60"/>
      <c r="E18955" s="64"/>
      <c r="F18955" s="54"/>
      <c r="G18955" s="63"/>
    </row>
    <row r="18956" spans="1:7" s="25" customFormat="1">
      <c r="A18956" s="59"/>
      <c r="B18956" s="54"/>
      <c r="C18956" s="76"/>
      <c r="D18956" s="60"/>
      <c r="E18956" s="64"/>
      <c r="F18956" s="54"/>
      <c r="G18956" s="63"/>
    </row>
    <row r="18957" spans="1:7" s="25" customFormat="1">
      <c r="A18957" s="59"/>
      <c r="B18957" s="54"/>
      <c r="C18957" s="76"/>
      <c r="D18957" s="60"/>
      <c r="E18957" s="64"/>
      <c r="F18957" s="54"/>
      <c r="G18957" s="63"/>
    </row>
    <row r="18958" spans="1:7" s="25" customFormat="1">
      <c r="A18958" s="59"/>
      <c r="B18958" s="54"/>
      <c r="C18958" s="76"/>
      <c r="D18958" s="60"/>
      <c r="E18958" s="64"/>
      <c r="F18958" s="54"/>
      <c r="G18958" s="63"/>
    </row>
    <row r="18959" spans="1:7" s="25" customFormat="1">
      <c r="A18959" s="59"/>
      <c r="B18959" s="54"/>
      <c r="C18959" s="76"/>
      <c r="D18959" s="60"/>
      <c r="E18959" s="64"/>
      <c r="F18959" s="54"/>
      <c r="G18959" s="63"/>
    </row>
    <row r="18960" spans="1:7" s="25" customFormat="1">
      <c r="A18960" s="59"/>
      <c r="B18960" s="54"/>
      <c r="C18960" s="76"/>
      <c r="D18960" s="60"/>
      <c r="E18960" s="64"/>
      <c r="F18960" s="54"/>
      <c r="G18960" s="63"/>
    </row>
    <row r="18961" spans="1:7" s="25" customFormat="1">
      <c r="A18961" s="59"/>
      <c r="B18961" s="54"/>
      <c r="C18961" s="76"/>
      <c r="D18961" s="60"/>
      <c r="E18961" s="64"/>
      <c r="F18961" s="54"/>
      <c r="G18961" s="63"/>
    </row>
    <row r="18962" spans="1:7" s="25" customFormat="1">
      <c r="A18962" s="59"/>
      <c r="B18962" s="54"/>
      <c r="C18962" s="76"/>
      <c r="D18962" s="60"/>
      <c r="E18962" s="64"/>
      <c r="F18962" s="54"/>
      <c r="G18962" s="63"/>
    </row>
    <row r="18963" spans="1:7" s="25" customFormat="1">
      <c r="A18963" s="59"/>
      <c r="B18963" s="54"/>
      <c r="C18963" s="76"/>
      <c r="D18963" s="60"/>
      <c r="E18963" s="64"/>
      <c r="F18963" s="54"/>
      <c r="G18963" s="63"/>
    </row>
    <row r="18964" spans="1:7" s="25" customFormat="1">
      <c r="A18964" s="59"/>
      <c r="B18964" s="54"/>
      <c r="C18964" s="76"/>
      <c r="D18964" s="60"/>
      <c r="E18964" s="64"/>
      <c r="F18964" s="54"/>
      <c r="G18964" s="63"/>
    </row>
    <row r="18965" spans="1:7" s="25" customFormat="1">
      <c r="A18965" s="59"/>
      <c r="B18965" s="54"/>
      <c r="C18965" s="76"/>
      <c r="D18965" s="60"/>
      <c r="E18965" s="64"/>
      <c r="F18965" s="54"/>
      <c r="G18965" s="63"/>
    </row>
    <row r="18966" spans="1:7" s="25" customFormat="1">
      <c r="A18966" s="59"/>
      <c r="B18966" s="54"/>
      <c r="C18966" s="76"/>
      <c r="D18966" s="60"/>
      <c r="E18966" s="64"/>
      <c r="F18966" s="54"/>
      <c r="G18966" s="63"/>
    </row>
    <row r="18967" spans="1:7" s="25" customFormat="1">
      <c r="A18967" s="59"/>
      <c r="B18967" s="54"/>
      <c r="C18967" s="76"/>
      <c r="D18967" s="60"/>
      <c r="E18967" s="64"/>
      <c r="F18967" s="54"/>
      <c r="G18967" s="63"/>
    </row>
    <row r="18968" spans="1:7" s="25" customFormat="1">
      <c r="A18968" s="59"/>
      <c r="B18968" s="54"/>
      <c r="C18968" s="76"/>
      <c r="D18968" s="60"/>
      <c r="E18968" s="64"/>
      <c r="F18968" s="54"/>
      <c r="G18968" s="63"/>
    </row>
    <row r="18969" spans="1:7" s="25" customFormat="1">
      <c r="A18969" s="59"/>
      <c r="B18969" s="54"/>
      <c r="C18969" s="76"/>
      <c r="D18969" s="60"/>
      <c r="E18969" s="64"/>
      <c r="F18969" s="54"/>
      <c r="G18969" s="63"/>
    </row>
    <row r="18970" spans="1:7" s="25" customFormat="1">
      <c r="A18970" s="59"/>
      <c r="B18970" s="54"/>
      <c r="C18970" s="76"/>
      <c r="D18970" s="60"/>
      <c r="E18970" s="64"/>
      <c r="F18970" s="54"/>
      <c r="G18970" s="63"/>
    </row>
    <row r="18971" spans="1:7" s="25" customFormat="1">
      <c r="A18971" s="59"/>
      <c r="B18971" s="54"/>
      <c r="C18971" s="76"/>
      <c r="D18971" s="60"/>
      <c r="E18971" s="64"/>
      <c r="F18971" s="54"/>
      <c r="G18971" s="63"/>
    </row>
    <row r="18972" spans="1:7" s="25" customFormat="1">
      <c r="A18972" s="59"/>
      <c r="B18972" s="54"/>
      <c r="C18972" s="76"/>
      <c r="D18972" s="60"/>
      <c r="E18972" s="64"/>
      <c r="F18972" s="54"/>
      <c r="G18972" s="63"/>
    </row>
    <row r="18973" spans="1:7" s="25" customFormat="1">
      <c r="A18973" s="59"/>
      <c r="B18973" s="54"/>
      <c r="C18973" s="76"/>
      <c r="D18973" s="60"/>
      <c r="E18973" s="64"/>
      <c r="F18973" s="54"/>
      <c r="G18973" s="63"/>
    </row>
    <row r="18974" spans="1:7" s="25" customFormat="1">
      <c r="A18974" s="59"/>
      <c r="B18974" s="54"/>
      <c r="C18974" s="76"/>
      <c r="D18974" s="60"/>
      <c r="E18974" s="64"/>
      <c r="F18974" s="54"/>
      <c r="G18974" s="63"/>
    </row>
    <row r="18975" spans="1:7" s="25" customFormat="1">
      <c r="A18975" s="59"/>
      <c r="B18975" s="54"/>
      <c r="C18975" s="76"/>
      <c r="D18975" s="60"/>
      <c r="E18975" s="64"/>
      <c r="F18975" s="54"/>
      <c r="G18975" s="63"/>
    </row>
    <row r="18976" spans="1:7" s="25" customFormat="1">
      <c r="A18976" s="59"/>
      <c r="B18976" s="54"/>
      <c r="C18976" s="76"/>
      <c r="D18976" s="60"/>
      <c r="E18976" s="64"/>
      <c r="F18976" s="54"/>
      <c r="G18976" s="63"/>
    </row>
    <row r="18977" spans="1:7" s="25" customFormat="1">
      <c r="A18977" s="59"/>
      <c r="B18977" s="54"/>
      <c r="C18977" s="76"/>
      <c r="D18977" s="60"/>
      <c r="E18977" s="64"/>
      <c r="F18977" s="54"/>
      <c r="G18977" s="63"/>
    </row>
    <row r="18978" spans="1:7" s="25" customFormat="1">
      <c r="A18978" s="59"/>
      <c r="B18978" s="54"/>
      <c r="C18978" s="76"/>
      <c r="D18978" s="60"/>
      <c r="E18978" s="64"/>
      <c r="F18978" s="54"/>
      <c r="G18978" s="63"/>
    </row>
    <row r="18979" spans="1:7" s="25" customFormat="1">
      <c r="A18979" s="59"/>
      <c r="B18979" s="54"/>
      <c r="C18979" s="76"/>
      <c r="D18979" s="60"/>
      <c r="E18979" s="64"/>
      <c r="F18979" s="54"/>
      <c r="G18979" s="63"/>
    </row>
    <row r="18980" spans="1:7" s="25" customFormat="1">
      <c r="A18980" s="59"/>
      <c r="B18980" s="54"/>
      <c r="C18980" s="76"/>
      <c r="D18980" s="60"/>
      <c r="E18980" s="64"/>
      <c r="F18980" s="54"/>
      <c r="G18980" s="63"/>
    </row>
    <row r="18981" spans="1:7" s="25" customFormat="1">
      <c r="A18981" s="59"/>
      <c r="B18981" s="54"/>
      <c r="C18981" s="76"/>
      <c r="D18981" s="60"/>
      <c r="E18981" s="64"/>
      <c r="F18981" s="54"/>
      <c r="G18981" s="63"/>
    </row>
    <row r="18982" spans="1:7" s="25" customFormat="1">
      <c r="A18982" s="59"/>
      <c r="B18982" s="54"/>
      <c r="C18982" s="76"/>
      <c r="D18982" s="60"/>
      <c r="E18982" s="64"/>
      <c r="F18982" s="54"/>
      <c r="G18982" s="63"/>
    </row>
    <row r="18983" spans="1:7" s="25" customFormat="1">
      <c r="A18983" s="59"/>
      <c r="B18983" s="54"/>
      <c r="C18983" s="76"/>
      <c r="D18983" s="60"/>
      <c r="E18983" s="64"/>
      <c r="F18983" s="54"/>
      <c r="G18983" s="63"/>
    </row>
    <row r="18984" spans="1:7" s="25" customFormat="1">
      <c r="A18984" s="59"/>
      <c r="B18984" s="54"/>
      <c r="C18984" s="76"/>
      <c r="D18984" s="60"/>
      <c r="E18984" s="64"/>
      <c r="F18984" s="54"/>
      <c r="G18984" s="63"/>
    </row>
    <row r="18985" spans="1:7" s="25" customFormat="1">
      <c r="A18985" s="59"/>
      <c r="B18985" s="54"/>
      <c r="C18985" s="76"/>
      <c r="D18985" s="60"/>
      <c r="E18985" s="64"/>
      <c r="F18985" s="54"/>
      <c r="G18985" s="63"/>
    </row>
    <row r="18986" spans="1:7" s="25" customFormat="1">
      <c r="A18986" s="59"/>
      <c r="B18986" s="54"/>
      <c r="C18986" s="76"/>
      <c r="D18986" s="60"/>
      <c r="E18986" s="64"/>
      <c r="F18986" s="54"/>
      <c r="G18986" s="63"/>
    </row>
    <row r="18987" spans="1:7" s="25" customFormat="1">
      <c r="A18987" s="59"/>
      <c r="B18987" s="54"/>
      <c r="C18987" s="76"/>
      <c r="D18987" s="60"/>
      <c r="E18987" s="64"/>
      <c r="F18987" s="54"/>
      <c r="G18987" s="63"/>
    </row>
    <row r="18988" spans="1:7" s="25" customFormat="1">
      <c r="A18988" s="59"/>
      <c r="B18988" s="54"/>
      <c r="C18988" s="76"/>
      <c r="D18988" s="60"/>
      <c r="E18988" s="64"/>
      <c r="F18988" s="54"/>
      <c r="G18988" s="63"/>
    </row>
    <row r="18989" spans="1:7" s="25" customFormat="1">
      <c r="A18989" s="59"/>
      <c r="B18989" s="54"/>
      <c r="C18989" s="76"/>
      <c r="D18989" s="60"/>
      <c r="E18989" s="64"/>
      <c r="F18989" s="54"/>
      <c r="G18989" s="63"/>
    </row>
    <row r="18990" spans="1:7" s="25" customFormat="1">
      <c r="A18990" s="59"/>
      <c r="B18990" s="54"/>
      <c r="C18990" s="76"/>
      <c r="D18990" s="60"/>
      <c r="E18990" s="64"/>
      <c r="F18990" s="54"/>
      <c r="G18990" s="63"/>
    </row>
    <row r="18991" spans="1:7" s="25" customFormat="1">
      <c r="A18991" s="59"/>
      <c r="B18991" s="54"/>
      <c r="C18991" s="76"/>
      <c r="D18991" s="60"/>
      <c r="E18991" s="64"/>
      <c r="F18991" s="54"/>
      <c r="G18991" s="63"/>
    </row>
    <row r="18992" spans="1:7" s="25" customFormat="1">
      <c r="A18992" s="59"/>
      <c r="B18992" s="54"/>
      <c r="C18992" s="76"/>
      <c r="D18992" s="60"/>
      <c r="E18992" s="64"/>
      <c r="F18992" s="54"/>
      <c r="G18992" s="63"/>
    </row>
    <row r="18993" spans="1:7" s="25" customFormat="1">
      <c r="A18993" s="59"/>
      <c r="B18993" s="54"/>
      <c r="C18993" s="76"/>
      <c r="D18993" s="60"/>
      <c r="E18993" s="64"/>
      <c r="F18993" s="54"/>
      <c r="G18993" s="63"/>
    </row>
    <row r="18994" spans="1:7" s="25" customFormat="1">
      <c r="A18994" s="59"/>
      <c r="B18994" s="54"/>
      <c r="C18994" s="76"/>
      <c r="D18994" s="60"/>
      <c r="E18994" s="64"/>
      <c r="F18994" s="54"/>
      <c r="G18994" s="63"/>
    </row>
    <row r="18995" spans="1:7" s="25" customFormat="1">
      <c r="A18995" s="59"/>
      <c r="B18995" s="54"/>
      <c r="C18995" s="76"/>
      <c r="D18995" s="60"/>
      <c r="E18995" s="64"/>
      <c r="F18995" s="54"/>
      <c r="G18995" s="63"/>
    </row>
    <row r="18996" spans="1:7" s="25" customFormat="1">
      <c r="A18996" s="59"/>
      <c r="B18996" s="54"/>
      <c r="C18996" s="76"/>
      <c r="D18996" s="60"/>
      <c r="E18996" s="64"/>
      <c r="F18996" s="54"/>
      <c r="G18996" s="63"/>
    </row>
    <row r="18997" spans="1:7" s="25" customFormat="1">
      <c r="A18997" s="59"/>
      <c r="B18997" s="54"/>
      <c r="C18997" s="76"/>
      <c r="D18997" s="60"/>
      <c r="E18997" s="64"/>
      <c r="F18997" s="54"/>
      <c r="G18997" s="63"/>
    </row>
    <row r="18998" spans="1:7" s="25" customFormat="1">
      <c r="A18998" s="59"/>
      <c r="B18998" s="54"/>
      <c r="C18998" s="76"/>
      <c r="D18998" s="60"/>
      <c r="E18998" s="64"/>
      <c r="F18998" s="54"/>
      <c r="G18998" s="63"/>
    </row>
    <row r="18999" spans="1:7" s="25" customFormat="1">
      <c r="A18999" s="59"/>
      <c r="B18999" s="54"/>
      <c r="C18999" s="76"/>
      <c r="D18999" s="60"/>
      <c r="E18999" s="64"/>
      <c r="F18999" s="54"/>
      <c r="G18999" s="63"/>
    </row>
    <row r="19000" spans="1:7" s="25" customFormat="1">
      <c r="A19000" s="59"/>
      <c r="B19000" s="54"/>
      <c r="C19000" s="76"/>
      <c r="D19000" s="60"/>
      <c r="E19000" s="64"/>
      <c r="F19000" s="54"/>
      <c r="G19000" s="63"/>
    </row>
    <row r="19001" spans="1:7" s="25" customFormat="1">
      <c r="A19001" s="59"/>
      <c r="B19001" s="54"/>
      <c r="C19001" s="76"/>
      <c r="D19001" s="60"/>
      <c r="E19001" s="64"/>
      <c r="F19001" s="54"/>
      <c r="G19001" s="63"/>
    </row>
    <row r="19002" spans="1:7" s="25" customFormat="1">
      <c r="A19002" s="59"/>
      <c r="B19002" s="54"/>
      <c r="C19002" s="76"/>
      <c r="D19002" s="60"/>
      <c r="E19002" s="64"/>
      <c r="F19002" s="54"/>
      <c r="G19002" s="63"/>
    </row>
    <row r="19003" spans="1:7" s="25" customFormat="1">
      <c r="A19003" s="59"/>
      <c r="B19003" s="54"/>
      <c r="C19003" s="76"/>
      <c r="D19003" s="60"/>
      <c r="E19003" s="64"/>
      <c r="F19003" s="54"/>
      <c r="G19003" s="63"/>
    </row>
    <row r="19004" spans="1:7" s="25" customFormat="1">
      <c r="A19004" s="59"/>
      <c r="B19004" s="54"/>
      <c r="C19004" s="76"/>
      <c r="D19004" s="60"/>
      <c r="E19004" s="64"/>
      <c r="F19004" s="54"/>
      <c r="G19004" s="63"/>
    </row>
    <row r="19005" spans="1:7" s="25" customFormat="1">
      <c r="A19005" s="59"/>
      <c r="B19005" s="54"/>
      <c r="C19005" s="76"/>
      <c r="D19005" s="60"/>
      <c r="E19005" s="64"/>
      <c r="F19005" s="54"/>
      <c r="G19005" s="63"/>
    </row>
    <row r="19006" spans="1:7" s="25" customFormat="1">
      <c r="A19006" s="59"/>
      <c r="B19006" s="54"/>
      <c r="C19006" s="76"/>
      <c r="D19006" s="60"/>
      <c r="E19006" s="64"/>
      <c r="F19006" s="54"/>
      <c r="G19006" s="63"/>
    </row>
    <row r="19007" spans="1:7" s="25" customFormat="1">
      <c r="A19007" s="59"/>
      <c r="B19007" s="54"/>
      <c r="C19007" s="76"/>
      <c r="D19007" s="60"/>
      <c r="E19007" s="64"/>
      <c r="F19007" s="54"/>
      <c r="G19007" s="63"/>
    </row>
    <row r="19008" spans="1:7" s="25" customFormat="1">
      <c r="A19008" s="59"/>
      <c r="B19008" s="54"/>
      <c r="C19008" s="76"/>
      <c r="D19008" s="60"/>
      <c r="E19008" s="64"/>
      <c r="F19008" s="54"/>
      <c r="G19008" s="63"/>
    </row>
    <row r="19009" spans="1:7" s="25" customFormat="1">
      <c r="A19009" s="59"/>
      <c r="B19009" s="54"/>
      <c r="C19009" s="76"/>
      <c r="D19009" s="60"/>
      <c r="E19009" s="64"/>
      <c r="F19009" s="54"/>
      <c r="G19009" s="63"/>
    </row>
    <row r="19010" spans="1:7" s="25" customFormat="1">
      <c r="A19010" s="59"/>
      <c r="B19010" s="54"/>
      <c r="C19010" s="76"/>
      <c r="D19010" s="60"/>
      <c r="E19010" s="64"/>
      <c r="F19010" s="54"/>
      <c r="G19010" s="63"/>
    </row>
    <row r="19011" spans="1:7" s="25" customFormat="1">
      <c r="A19011" s="59"/>
      <c r="B19011" s="54"/>
      <c r="C19011" s="76"/>
      <c r="D19011" s="60"/>
      <c r="E19011" s="64"/>
      <c r="F19011" s="54"/>
      <c r="G19011" s="63"/>
    </row>
    <row r="19012" spans="1:7" s="25" customFormat="1">
      <c r="A19012" s="59"/>
      <c r="B19012" s="54"/>
      <c r="C19012" s="76"/>
      <c r="D19012" s="60"/>
      <c r="E19012" s="64"/>
      <c r="F19012" s="54"/>
      <c r="G19012" s="63"/>
    </row>
    <row r="19013" spans="1:7" s="25" customFormat="1">
      <c r="A19013" s="59"/>
      <c r="B19013" s="54"/>
      <c r="C19013" s="76"/>
      <c r="D19013" s="60"/>
      <c r="E19013" s="64"/>
      <c r="F19013" s="54"/>
      <c r="G19013" s="63"/>
    </row>
    <row r="19014" spans="1:7" s="25" customFormat="1">
      <c r="A19014" s="59"/>
      <c r="B19014" s="54"/>
      <c r="C19014" s="76"/>
      <c r="D19014" s="60"/>
      <c r="E19014" s="64"/>
      <c r="F19014" s="54"/>
      <c r="G19014" s="63"/>
    </row>
    <row r="19015" spans="1:7" s="25" customFormat="1">
      <c r="A19015" s="59"/>
      <c r="B19015" s="54"/>
      <c r="C19015" s="76"/>
      <c r="D19015" s="60"/>
      <c r="E19015" s="64"/>
      <c r="F19015" s="54"/>
      <c r="G19015" s="63"/>
    </row>
    <row r="19016" spans="1:7" s="25" customFormat="1">
      <c r="A19016" s="59"/>
      <c r="B19016" s="54"/>
      <c r="C19016" s="76"/>
      <c r="D19016" s="60"/>
      <c r="E19016" s="64"/>
      <c r="F19016" s="54"/>
      <c r="G19016" s="63"/>
    </row>
    <row r="19017" spans="1:7" s="25" customFormat="1">
      <c r="A19017" s="59"/>
      <c r="B19017" s="54"/>
      <c r="C19017" s="76"/>
      <c r="D19017" s="60"/>
      <c r="E19017" s="64"/>
      <c r="F19017" s="54"/>
      <c r="G19017" s="63"/>
    </row>
    <row r="19018" spans="1:7" s="25" customFormat="1">
      <c r="A19018" s="59"/>
      <c r="B19018" s="54"/>
      <c r="C19018" s="76"/>
      <c r="D19018" s="60"/>
      <c r="E19018" s="64"/>
      <c r="F19018" s="54"/>
      <c r="G19018" s="63"/>
    </row>
    <row r="19019" spans="1:7" s="25" customFormat="1">
      <c r="A19019" s="59"/>
      <c r="B19019" s="54"/>
      <c r="C19019" s="76"/>
      <c r="D19019" s="60"/>
      <c r="E19019" s="64"/>
      <c r="F19019" s="54"/>
      <c r="G19019" s="63"/>
    </row>
    <row r="19020" spans="1:7" s="25" customFormat="1">
      <c r="A19020" s="59"/>
      <c r="B19020" s="54"/>
      <c r="C19020" s="76"/>
      <c r="D19020" s="60"/>
      <c r="E19020" s="64"/>
      <c r="F19020" s="54"/>
      <c r="G19020" s="63"/>
    </row>
    <row r="19021" spans="1:7" s="25" customFormat="1">
      <c r="A19021" s="59"/>
      <c r="B19021" s="54"/>
      <c r="C19021" s="76"/>
      <c r="D19021" s="60"/>
      <c r="E19021" s="64"/>
      <c r="F19021" s="54"/>
      <c r="G19021" s="63"/>
    </row>
    <row r="19022" spans="1:7" s="25" customFormat="1">
      <c r="A19022" s="59"/>
      <c r="B19022" s="54"/>
      <c r="C19022" s="76"/>
      <c r="D19022" s="60"/>
      <c r="E19022" s="64"/>
      <c r="F19022" s="54"/>
      <c r="G19022" s="63"/>
    </row>
    <row r="19023" spans="1:7" s="25" customFormat="1">
      <c r="A19023" s="59"/>
      <c r="B19023" s="54"/>
      <c r="C19023" s="76"/>
      <c r="D19023" s="60"/>
      <c r="E19023" s="64"/>
      <c r="F19023" s="54"/>
      <c r="G19023" s="63"/>
    </row>
    <row r="19024" spans="1:7" s="25" customFormat="1">
      <c r="A19024" s="59"/>
      <c r="B19024" s="54"/>
      <c r="C19024" s="76"/>
      <c r="D19024" s="60"/>
      <c r="E19024" s="64"/>
      <c r="F19024" s="54"/>
      <c r="G19024" s="63"/>
    </row>
    <row r="19025" spans="1:7" s="25" customFormat="1">
      <c r="A19025" s="59"/>
      <c r="B19025" s="54"/>
      <c r="C19025" s="76"/>
      <c r="D19025" s="60"/>
      <c r="E19025" s="64"/>
      <c r="F19025" s="54"/>
      <c r="G19025" s="63"/>
    </row>
    <row r="19026" spans="1:7" s="25" customFormat="1">
      <c r="A19026" s="59"/>
      <c r="B19026" s="54"/>
      <c r="C19026" s="76"/>
      <c r="D19026" s="60"/>
      <c r="E19026" s="64"/>
      <c r="F19026" s="54"/>
      <c r="G19026" s="63"/>
    </row>
    <row r="19027" spans="1:7" s="25" customFormat="1">
      <c r="A19027" s="59"/>
      <c r="B19027" s="54"/>
      <c r="C19027" s="76"/>
      <c r="D19027" s="60"/>
      <c r="E19027" s="64"/>
      <c r="F19027" s="54"/>
      <c r="G19027" s="63"/>
    </row>
    <row r="19028" spans="1:7" s="25" customFormat="1">
      <c r="A19028" s="59"/>
      <c r="B19028" s="54"/>
      <c r="C19028" s="76"/>
      <c r="D19028" s="60"/>
      <c r="E19028" s="64"/>
      <c r="F19028" s="54"/>
      <c r="G19028" s="63"/>
    </row>
    <row r="19029" spans="1:7" s="25" customFormat="1">
      <c r="A19029" s="59"/>
      <c r="B19029" s="54"/>
      <c r="C19029" s="76"/>
      <c r="D19029" s="60"/>
      <c r="E19029" s="64"/>
      <c r="F19029" s="54"/>
      <c r="G19029" s="63"/>
    </row>
    <row r="19030" spans="1:7" s="25" customFormat="1">
      <c r="A19030" s="59"/>
      <c r="B19030" s="54"/>
      <c r="C19030" s="76"/>
      <c r="D19030" s="60"/>
      <c r="E19030" s="64"/>
      <c r="F19030" s="54"/>
      <c r="G19030" s="63"/>
    </row>
    <row r="19031" spans="1:7" s="25" customFormat="1">
      <c r="A19031" s="59"/>
      <c r="B19031" s="54"/>
      <c r="C19031" s="76"/>
      <c r="D19031" s="60"/>
      <c r="E19031" s="64"/>
      <c r="F19031" s="54"/>
      <c r="G19031" s="63"/>
    </row>
    <row r="19032" spans="1:7" s="25" customFormat="1">
      <c r="A19032" s="59"/>
      <c r="B19032" s="54"/>
      <c r="C19032" s="76"/>
      <c r="D19032" s="60"/>
      <c r="E19032" s="64"/>
      <c r="F19032" s="54"/>
      <c r="G19032" s="63"/>
    </row>
    <row r="19033" spans="1:7" s="25" customFormat="1">
      <c r="A19033" s="59"/>
      <c r="B19033" s="54"/>
      <c r="C19033" s="76"/>
      <c r="D19033" s="60"/>
      <c r="E19033" s="64"/>
      <c r="F19033" s="54"/>
      <c r="G19033" s="63"/>
    </row>
    <row r="19034" spans="1:7" s="25" customFormat="1">
      <c r="A19034" s="59"/>
      <c r="B19034" s="54"/>
      <c r="C19034" s="76"/>
      <c r="D19034" s="60"/>
      <c r="E19034" s="64"/>
      <c r="F19034" s="54"/>
      <c r="G19034" s="63"/>
    </row>
    <row r="19035" spans="1:7" s="25" customFormat="1">
      <c r="A19035" s="59"/>
      <c r="B19035" s="54"/>
      <c r="C19035" s="76"/>
      <c r="D19035" s="60"/>
      <c r="E19035" s="64"/>
      <c r="F19035" s="54"/>
      <c r="G19035" s="63"/>
    </row>
    <row r="19036" spans="1:7" s="25" customFormat="1">
      <c r="A19036" s="59"/>
      <c r="B19036" s="54"/>
      <c r="C19036" s="76"/>
      <c r="D19036" s="60"/>
      <c r="E19036" s="64"/>
      <c r="F19036" s="54"/>
      <c r="G19036" s="63"/>
    </row>
    <row r="19037" spans="1:7" s="25" customFormat="1">
      <c r="A19037" s="59"/>
      <c r="B19037" s="54"/>
      <c r="C19037" s="76"/>
      <c r="D19037" s="60"/>
      <c r="E19037" s="64"/>
      <c r="F19037" s="54"/>
      <c r="G19037" s="63"/>
    </row>
    <row r="19038" spans="1:7" s="25" customFormat="1">
      <c r="A19038" s="59"/>
      <c r="B19038" s="54"/>
      <c r="C19038" s="76"/>
      <c r="D19038" s="60"/>
      <c r="E19038" s="64"/>
      <c r="F19038" s="54"/>
      <c r="G19038" s="63"/>
    </row>
    <row r="19039" spans="1:7" s="25" customFormat="1">
      <c r="A19039" s="59"/>
      <c r="B19039" s="54"/>
      <c r="C19039" s="76"/>
      <c r="D19039" s="60"/>
      <c r="E19039" s="64"/>
      <c r="F19039" s="54"/>
      <c r="G19039" s="63"/>
    </row>
    <row r="19040" spans="1:7" s="25" customFormat="1">
      <c r="A19040" s="59"/>
      <c r="B19040" s="54"/>
      <c r="C19040" s="76"/>
      <c r="D19040" s="60"/>
      <c r="E19040" s="64"/>
      <c r="F19040" s="54"/>
      <c r="G19040" s="63"/>
    </row>
    <row r="19041" spans="1:7" s="25" customFormat="1">
      <c r="A19041" s="59"/>
      <c r="B19041" s="54"/>
      <c r="C19041" s="76"/>
      <c r="D19041" s="60"/>
      <c r="E19041" s="64"/>
      <c r="F19041" s="54"/>
      <c r="G19041" s="63"/>
    </row>
    <row r="19042" spans="1:7" s="25" customFormat="1">
      <c r="A19042" s="59"/>
      <c r="B19042" s="54"/>
      <c r="C19042" s="76"/>
      <c r="D19042" s="60"/>
      <c r="E19042" s="64"/>
      <c r="F19042" s="54"/>
      <c r="G19042" s="63"/>
    </row>
    <row r="19043" spans="1:7" s="25" customFormat="1">
      <c r="A19043" s="59"/>
      <c r="B19043" s="54"/>
      <c r="C19043" s="76"/>
      <c r="D19043" s="60"/>
      <c r="E19043" s="64"/>
      <c r="F19043" s="54"/>
      <c r="G19043" s="63"/>
    </row>
    <row r="19044" spans="1:7" s="25" customFormat="1">
      <c r="A19044" s="59"/>
      <c r="B19044" s="54"/>
      <c r="C19044" s="76"/>
      <c r="D19044" s="60"/>
      <c r="E19044" s="64"/>
      <c r="F19044" s="54"/>
      <c r="G19044" s="63"/>
    </row>
    <row r="19045" spans="1:7" s="25" customFormat="1">
      <c r="A19045" s="59"/>
      <c r="B19045" s="54"/>
      <c r="C19045" s="76"/>
      <c r="D19045" s="60"/>
      <c r="E19045" s="64"/>
      <c r="F19045" s="54"/>
      <c r="G19045" s="63"/>
    </row>
    <row r="19046" spans="1:7" s="25" customFormat="1">
      <c r="A19046" s="59"/>
      <c r="B19046" s="54"/>
      <c r="C19046" s="76"/>
      <c r="D19046" s="60"/>
      <c r="E19046" s="64"/>
      <c r="F19046" s="54"/>
      <c r="G19046" s="63"/>
    </row>
    <row r="19047" spans="1:7" s="25" customFormat="1">
      <c r="A19047" s="59"/>
      <c r="B19047" s="54"/>
      <c r="C19047" s="76"/>
      <c r="D19047" s="60"/>
      <c r="E19047" s="64"/>
      <c r="F19047" s="54"/>
      <c r="G19047" s="63"/>
    </row>
    <row r="19048" spans="1:7" s="25" customFormat="1">
      <c r="A19048" s="59"/>
      <c r="B19048" s="54"/>
      <c r="C19048" s="76"/>
      <c r="D19048" s="60"/>
      <c r="E19048" s="64"/>
      <c r="F19048" s="54"/>
      <c r="G19048" s="63"/>
    </row>
    <row r="19049" spans="1:7" s="25" customFormat="1">
      <c r="A19049" s="59"/>
      <c r="B19049" s="54"/>
      <c r="C19049" s="76"/>
      <c r="D19049" s="60"/>
      <c r="E19049" s="64"/>
      <c r="F19049" s="54"/>
      <c r="G19049" s="63"/>
    </row>
    <row r="19050" spans="1:7" s="25" customFormat="1">
      <c r="A19050" s="59"/>
      <c r="B19050" s="54"/>
      <c r="C19050" s="76"/>
      <c r="D19050" s="60"/>
      <c r="E19050" s="64"/>
      <c r="F19050" s="54"/>
      <c r="G19050" s="63"/>
    </row>
    <row r="19051" spans="1:7" s="25" customFormat="1">
      <c r="A19051" s="59"/>
      <c r="B19051" s="54"/>
      <c r="C19051" s="76"/>
      <c r="D19051" s="60"/>
      <c r="E19051" s="64"/>
      <c r="F19051" s="54"/>
      <c r="G19051" s="63"/>
    </row>
    <row r="19052" spans="1:7" s="25" customFormat="1">
      <c r="A19052" s="59"/>
      <c r="B19052" s="54"/>
      <c r="C19052" s="76"/>
      <c r="D19052" s="60"/>
      <c r="E19052" s="64"/>
      <c r="F19052" s="54"/>
      <c r="G19052" s="63"/>
    </row>
    <row r="19053" spans="1:7" s="25" customFormat="1">
      <c r="A19053" s="59"/>
      <c r="B19053" s="54"/>
      <c r="C19053" s="76"/>
      <c r="D19053" s="60"/>
      <c r="E19053" s="64"/>
      <c r="F19053" s="54"/>
      <c r="G19053" s="63"/>
    </row>
    <row r="19054" spans="1:7" s="25" customFormat="1">
      <c r="A19054" s="59"/>
      <c r="B19054" s="54"/>
      <c r="C19054" s="76"/>
      <c r="D19054" s="60"/>
      <c r="E19054" s="64"/>
      <c r="F19054" s="54"/>
      <c r="G19054" s="63"/>
    </row>
    <row r="19055" spans="1:7" s="25" customFormat="1">
      <c r="A19055" s="59"/>
      <c r="B19055" s="54"/>
      <c r="C19055" s="76"/>
      <c r="D19055" s="60"/>
      <c r="E19055" s="64"/>
      <c r="F19055" s="54"/>
      <c r="G19055" s="63"/>
    </row>
    <row r="19056" spans="1:7" s="25" customFormat="1">
      <c r="A19056" s="59"/>
      <c r="B19056" s="54"/>
      <c r="C19056" s="76"/>
      <c r="D19056" s="60"/>
      <c r="E19056" s="64"/>
      <c r="F19056" s="54"/>
      <c r="G19056" s="63"/>
    </row>
    <row r="19057" spans="1:7" s="25" customFormat="1">
      <c r="A19057" s="59"/>
      <c r="B19057" s="54"/>
      <c r="C19057" s="76"/>
      <c r="D19057" s="60"/>
      <c r="E19057" s="64"/>
      <c r="F19057" s="54"/>
      <c r="G19057" s="63"/>
    </row>
    <row r="19058" spans="1:7" s="25" customFormat="1">
      <c r="A19058" s="59"/>
      <c r="B19058" s="54"/>
      <c r="C19058" s="76"/>
      <c r="D19058" s="60"/>
      <c r="E19058" s="64"/>
      <c r="F19058" s="54"/>
      <c r="G19058" s="63"/>
    </row>
    <row r="19059" spans="1:7" s="25" customFormat="1">
      <c r="A19059" s="59"/>
      <c r="B19059" s="54"/>
      <c r="C19059" s="76"/>
      <c r="D19059" s="60"/>
      <c r="E19059" s="64"/>
      <c r="F19059" s="54"/>
      <c r="G19059" s="63"/>
    </row>
    <row r="19060" spans="1:7" s="25" customFormat="1">
      <c r="A19060" s="59"/>
      <c r="B19060" s="54"/>
      <c r="C19060" s="76"/>
      <c r="D19060" s="60"/>
      <c r="E19060" s="64"/>
      <c r="F19060" s="54"/>
      <c r="G19060" s="63"/>
    </row>
    <row r="19061" spans="1:7" s="25" customFormat="1">
      <c r="A19061" s="59"/>
      <c r="B19061" s="54"/>
      <c r="C19061" s="76"/>
      <c r="D19061" s="60"/>
      <c r="E19061" s="64"/>
      <c r="F19061" s="54"/>
      <c r="G19061" s="63"/>
    </row>
    <row r="19062" spans="1:7" s="25" customFormat="1">
      <c r="A19062" s="59"/>
      <c r="B19062" s="54"/>
      <c r="C19062" s="76"/>
      <c r="D19062" s="60"/>
      <c r="E19062" s="64"/>
      <c r="F19062" s="54"/>
      <c r="G19062" s="63"/>
    </row>
    <row r="19063" spans="1:7" s="25" customFormat="1">
      <c r="A19063" s="59"/>
      <c r="B19063" s="54"/>
      <c r="C19063" s="76"/>
      <c r="D19063" s="60"/>
      <c r="E19063" s="64"/>
      <c r="F19063" s="54"/>
      <c r="G19063" s="63"/>
    </row>
    <row r="19064" spans="1:7" s="25" customFormat="1">
      <c r="A19064" s="59"/>
      <c r="B19064" s="54"/>
      <c r="C19064" s="76"/>
      <c r="D19064" s="60"/>
      <c r="E19064" s="64"/>
      <c r="F19064" s="54"/>
      <c r="G19064" s="63"/>
    </row>
    <row r="19065" spans="1:7" s="25" customFormat="1">
      <c r="A19065" s="59"/>
      <c r="B19065" s="54"/>
      <c r="C19065" s="76"/>
      <c r="D19065" s="60"/>
      <c r="E19065" s="64"/>
      <c r="F19065" s="54"/>
      <c r="G19065" s="63"/>
    </row>
    <row r="19066" spans="1:7" s="25" customFormat="1">
      <c r="A19066" s="59"/>
      <c r="B19066" s="54"/>
      <c r="C19066" s="76"/>
      <c r="D19066" s="60"/>
      <c r="E19066" s="64"/>
      <c r="F19066" s="54"/>
      <c r="G19066" s="63"/>
    </row>
    <row r="19067" spans="1:7" s="25" customFormat="1">
      <c r="A19067" s="59"/>
      <c r="B19067" s="54"/>
      <c r="C19067" s="76"/>
      <c r="D19067" s="60"/>
      <c r="E19067" s="64"/>
      <c r="F19067" s="54"/>
      <c r="G19067" s="63"/>
    </row>
    <row r="19068" spans="1:7" s="25" customFormat="1">
      <c r="A19068" s="59"/>
      <c r="B19068" s="54"/>
      <c r="C19068" s="76"/>
      <c r="D19068" s="60"/>
      <c r="E19068" s="64"/>
      <c r="F19068" s="54"/>
      <c r="G19068" s="63"/>
    </row>
    <row r="19069" spans="1:7" s="25" customFormat="1">
      <c r="A19069" s="59"/>
      <c r="B19069" s="54"/>
      <c r="C19069" s="76"/>
      <c r="D19069" s="60"/>
      <c r="E19069" s="64"/>
      <c r="F19069" s="54"/>
      <c r="G19069" s="63"/>
    </row>
    <row r="19070" spans="1:7" s="25" customFormat="1">
      <c r="A19070" s="59"/>
      <c r="B19070" s="54"/>
      <c r="C19070" s="76"/>
      <c r="D19070" s="60"/>
      <c r="E19070" s="64"/>
      <c r="F19070" s="54"/>
      <c r="G19070" s="63"/>
    </row>
    <row r="19071" spans="1:7" s="25" customFormat="1">
      <c r="A19071" s="59"/>
      <c r="B19071" s="54"/>
      <c r="C19071" s="76"/>
      <c r="D19071" s="60"/>
      <c r="E19071" s="64"/>
      <c r="F19071" s="54"/>
      <c r="G19071" s="63"/>
    </row>
    <row r="19072" spans="1:7" s="25" customFormat="1">
      <c r="A19072" s="59"/>
      <c r="B19072" s="54"/>
      <c r="C19072" s="76"/>
      <c r="D19072" s="60"/>
      <c r="E19072" s="64"/>
      <c r="F19072" s="54"/>
      <c r="G19072" s="63"/>
    </row>
    <row r="19073" spans="1:7" s="25" customFormat="1">
      <c r="A19073" s="59"/>
      <c r="B19073" s="54"/>
      <c r="C19073" s="76"/>
      <c r="D19073" s="60"/>
      <c r="E19073" s="64"/>
      <c r="F19073" s="54"/>
      <c r="G19073" s="63"/>
    </row>
    <row r="19074" spans="1:7" s="25" customFormat="1">
      <c r="A19074" s="59"/>
      <c r="B19074" s="54"/>
      <c r="C19074" s="76"/>
      <c r="D19074" s="60"/>
      <c r="E19074" s="64"/>
      <c r="F19074" s="54"/>
      <c r="G19074" s="63"/>
    </row>
    <row r="19075" spans="1:7" s="25" customFormat="1">
      <c r="A19075" s="59"/>
      <c r="B19075" s="54"/>
      <c r="C19075" s="76"/>
      <c r="D19075" s="60"/>
      <c r="E19075" s="64"/>
      <c r="F19075" s="54"/>
      <c r="G19075" s="63"/>
    </row>
    <row r="19076" spans="1:7" s="25" customFormat="1">
      <c r="A19076" s="59"/>
      <c r="B19076" s="54"/>
      <c r="C19076" s="76"/>
      <c r="D19076" s="60"/>
      <c r="E19076" s="64"/>
      <c r="F19076" s="54"/>
      <c r="G19076" s="63"/>
    </row>
    <row r="19077" spans="1:7" s="25" customFormat="1">
      <c r="A19077" s="59"/>
      <c r="B19077" s="54"/>
      <c r="C19077" s="76"/>
      <c r="D19077" s="60"/>
      <c r="E19077" s="64"/>
      <c r="F19077" s="54"/>
      <c r="G19077" s="63"/>
    </row>
    <row r="19078" spans="1:7" s="25" customFormat="1">
      <c r="A19078" s="59"/>
      <c r="B19078" s="54"/>
      <c r="C19078" s="76"/>
      <c r="D19078" s="60"/>
      <c r="E19078" s="64"/>
      <c r="F19078" s="54"/>
      <c r="G19078" s="63"/>
    </row>
    <row r="19079" spans="1:7" s="25" customFormat="1">
      <c r="A19079" s="59"/>
      <c r="B19079" s="54"/>
      <c r="C19079" s="76"/>
      <c r="D19079" s="60"/>
      <c r="E19079" s="64"/>
      <c r="F19079" s="54"/>
      <c r="G19079" s="63"/>
    </row>
    <row r="19080" spans="1:7" s="25" customFormat="1">
      <c r="A19080" s="59"/>
      <c r="B19080" s="54"/>
      <c r="C19080" s="76"/>
      <c r="D19080" s="60"/>
      <c r="E19080" s="64"/>
      <c r="F19080" s="54"/>
      <c r="G19080" s="63"/>
    </row>
    <row r="19081" spans="1:7" s="25" customFormat="1">
      <c r="A19081" s="59"/>
      <c r="B19081" s="54"/>
      <c r="C19081" s="76"/>
      <c r="D19081" s="60"/>
      <c r="E19081" s="64"/>
      <c r="F19081" s="54"/>
      <c r="G19081" s="63"/>
    </row>
    <row r="19082" spans="1:7" s="25" customFormat="1">
      <c r="A19082" s="59"/>
      <c r="B19082" s="54"/>
      <c r="C19082" s="76"/>
      <c r="D19082" s="60"/>
      <c r="E19082" s="64"/>
      <c r="F19082" s="54"/>
      <c r="G19082" s="63"/>
    </row>
    <row r="19083" spans="1:7" s="25" customFormat="1">
      <c r="A19083" s="59"/>
      <c r="B19083" s="54"/>
      <c r="C19083" s="76"/>
      <c r="D19083" s="60"/>
      <c r="E19083" s="64"/>
      <c r="F19083" s="54"/>
      <c r="G19083" s="63"/>
    </row>
    <row r="19084" spans="1:7" s="25" customFormat="1">
      <c r="A19084" s="59"/>
      <c r="B19084" s="54"/>
      <c r="C19084" s="76"/>
      <c r="D19084" s="60"/>
      <c r="E19084" s="64"/>
      <c r="F19084" s="54"/>
      <c r="G19084" s="63"/>
    </row>
    <row r="19085" spans="1:7" s="25" customFormat="1">
      <c r="A19085" s="59"/>
      <c r="B19085" s="54"/>
      <c r="C19085" s="76"/>
      <c r="D19085" s="60"/>
      <c r="E19085" s="64"/>
      <c r="F19085" s="54"/>
      <c r="G19085" s="63"/>
    </row>
    <row r="19086" spans="1:7" s="25" customFormat="1">
      <c r="A19086" s="59"/>
      <c r="B19086" s="54"/>
      <c r="C19086" s="76"/>
      <c r="D19086" s="60"/>
      <c r="E19086" s="64"/>
      <c r="F19086" s="54"/>
      <c r="G19086" s="63"/>
    </row>
    <row r="19087" spans="1:7" s="25" customFormat="1">
      <c r="A19087" s="59"/>
      <c r="B19087" s="54"/>
      <c r="C19087" s="76"/>
      <c r="D19087" s="60"/>
      <c r="E19087" s="64"/>
      <c r="F19087" s="54"/>
      <c r="G19087" s="63"/>
    </row>
    <row r="19088" spans="1:7" s="25" customFormat="1">
      <c r="A19088" s="59"/>
      <c r="B19088" s="54"/>
      <c r="C19088" s="76"/>
      <c r="D19088" s="60"/>
      <c r="E19088" s="64"/>
      <c r="F19088" s="54"/>
      <c r="G19088" s="63"/>
    </row>
    <row r="19089" spans="1:7" s="25" customFormat="1">
      <c r="A19089" s="59"/>
      <c r="B19089" s="54"/>
      <c r="C19089" s="76"/>
      <c r="D19089" s="60"/>
      <c r="E19089" s="64"/>
      <c r="F19089" s="54"/>
      <c r="G19089" s="63"/>
    </row>
    <row r="19090" spans="1:7" s="25" customFormat="1">
      <c r="A19090" s="59"/>
      <c r="B19090" s="54"/>
      <c r="C19090" s="76"/>
      <c r="D19090" s="60"/>
      <c r="E19090" s="64"/>
      <c r="F19090" s="54"/>
      <c r="G19090" s="63"/>
    </row>
    <row r="19091" spans="1:7" s="25" customFormat="1">
      <c r="A19091" s="59"/>
      <c r="B19091" s="54"/>
      <c r="C19091" s="76"/>
      <c r="D19091" s="60"/>
      <c r="E19091" s="64"/>
      <c r="F19091" s="54"/>
      <c r="G19091" s="63"/>
    </row>
    <row r="19092" spans="1:7" s="25" customFormat="1">
      <c r="A19092" s="59"/>
      <c r="B19092" s="54"/>
      <c r="C19092" s="76"/>
      <c r="D19092" s="60"/>
      <c r="E19092" s="64"/>
      <c r="F19092" s="54"/>
      <c r="G19092" s="63"/>
    </row>
    <row r="19093" spans="1:7" s="25" customFormat="1">
      <c r="A19093" s="59"/>
      <c r="B19093" s="54"/>
      <c r="C19093" s="76"/>
      <c r="D19093" s="60"/>
      <c r="E19093" s="64"/>
      <c r="F19093" s="54"/>
      <c r="G19093" s="63"/>
    </row>
    <row r="19094" spans="1:7" s="25" customFormat="1">
      <c r="A19094" s="59"/>
      <c r="B19094" s="54"/>
      <c r="C19094" s="76"/>
      <c r="D19094" s="60"/>
      <c r="E19094" s="64"/>
      <c r="F19094" s="54"/>
      <c r="G19094" s="63"/>
    </row>
    <row r="19095" spans="1:7" s="25" customFormat="1">
      <c r="A19095" s="59"/>
      <c r="B19095" s="54"/>
      <c r="C19095" s="76"/>
      <c r="D19095" s="60"/>
      <c r="E19095" s="64"/>
      <c r="F19095" s="54"/>
      <c r="G19095" s="63"/>
    </row>
    <row r="19096" spans="1:7" s="25" customFormat="1">
      <c r="A19096" s="59"/>
      <c r="B19096" s="54"/>
      <c r="C19096" s="76"/>
      <c r="D19096" s="60"/>
      <c r="E19096" s="64"/>
      <c r="F19096" s="54"/>
      <c r="G19096" s="63"/>
    </row>
    <row r="19097" spans="1:7" s="25" customFormat="1">
      <c r="A19097" s="59"/>
      <c r="B19097" s="54"/>
      <c r="C19097" s="76"/>
      <c r="D19097" s="60"/>
      <c r="E19097" s="64"/>
      <c r="F19097" s="54"/>
      <c r="G19097" s="63"/>
    </row>
    <row r="19098" spans="1:7" s="25" customFormat="1">
      <c r="A19098" s="59"/>
      <c r="B19098" s="54"/>
      <c r="C19098" s="76"/>
      <c r="D19098" s="60"/>
      <c r="E19098" s="64"/>
      <c r="F19098" s="54"/>
      <c r="G19098" s="63"/>
    </row>
    <row r="19099" spans="1:7" s="25" customFormat="1">
      <c r="A19099" s="59"/>
      <c r="B19099" s="54"/>
      <c r="C19099" s="76"/>
      <c r="D19099" s="60"/>
      <c r="E19099" s="64"/>
      <c r="F19099" s="54"/>
      <c r="G19099" s="63"/>
    </row>
    <row r="19100" spans="1:7" s="25" customFormat="1">
      <c r="A19100" s="59"/>
      <c r="B19100" s="54"/>
      <c r="C19100" s="76"/>
      <c r="D19100" s="60"/>
      <c r="E19100" s="64"/>
      <c r="F19100" s="54"/>
      <c r="G19100" s="63"/>
    </row>
    <row r="19101" spans="1:7" s="25" customFormat="1">
      <c r="A19101" s="59"/>
      <c r="B19101" s="54"/>
      <c r="C19101" s="76"/>
      <c r="D19101" s="60"/>
      <c r="E19101" s="64"/>
      <c r="F19101" s="54"/>
      <c r="G19101" s="63"/>
    </row>
    <row r="19102" spans="1:7" s="25" customFormat="1">
      <c r="A19102" s="59"/>
      <c r="B19102" s="54"/>
      <c r="C19102" s="76"/>
      <c r="D19102" s="60"/>
      <c r="E19102" s="64"/>
      <c r="F19102" s="54"/>
      <c r="G19102" s="63"/>
    </row>
    <row r="19103" spans="1:7" s="25" customFormat="1">
      <c r="A19103" s="59"/>
      <c r="B19103" s="54"/>
      <c r="C19103" s="76"/>
      <c r="D19103" s="60"/>
      <c r="E19103" s="64"/>
      <c r="F19103" s="54"/>
      <c r="G19103" s="63"/>
    </row>
    <row r="19104" spans="1:7" s="25" customFormat="1">
      <c r="A19104" s="59"/>
      <c r="B19104" s="54"/>
      <c r="C19104" s="76"/>
      <c r="D19104" s="60"/>
      <c r="E19104" s="64"/>
      <c r="F19104" s="54"/>
      <c r="G19104" s="63"/>
    </row>
    <row r="19105" spans="1:7" s="25" customFormat="1">
      <c r="A19105" s="59"/>
      <c r="B19105" s="54"/>
      <c r="C19105" s="76"/>
      <c r="D19105" s="60"/>
      <c r="E19105" s="64"/>
      <c r="F19105" s="54"/>
      <c r="G19105" s="63"/>
    </row>
    <row r="19106" spans="1:7" s="25" customFormat="1">
      <c r="A19106" s="59"/>
      <c r="B19106" s="54"/>
      <c r="C19106" s="76"/>
      <c r="D19106" s="60"/>
      <c r="E19106" s="64"/>
      <c r="F19106" s="54"/>
      <c r="G19106" s="63"/>
    </row>
    <row r="19107" spans="1:7" s="25" customFormat="1">
      <c r="A19107" s="59"/>
      <c r="B19107" s="54"/>
      <c r="C19107" s="76"/>
      <c r="D19107" s="60"/>
      <c r="E19107" s="64"/>
      <c r="F19107" s="54"/>
      <c r="G19107" s="63"/>
    </row>
    <row r="19108" spans="1:7" s="25" customFormat="1">
      <c r="A19108" s="59"/>
      <c r="B19108" s="54"/>
      <c r="C19108" s="76"/>
      <c r="D19108" s="60"/>
      <c r="E19108" s="64"/>
      <c r="F19108" s="54"/>
      <c r="G19108" s="63"/>
    </row>
    <row r="19109" spans="1:7" s="25" customFormat="1">
      <c r="A19109" s="59"/>
      <c r="B19109" s="54"/>
      <c r="C19109" s="76"/>
      <c r="D19109" s="60"/>
      <c r="E19109" s="64"/>
      <c r="F19109" s="54"/>
      <c r="G19109" s="63"/>
    </row>
    <row r="19110" spans="1:7" s="25" customFormat="1">
      <c r="A19110" s="59"/>
      <c r="B19110" s="54"/>
      <c r="C19110" s="76"/>
      <c r="D19110" s="60"/>
      <c r="E19110" s="64"/>
      <c r="F19110" s="54"/>
      <c r="G19110" s="63"/>
    </row>
    <row r="19111" spans="1:7" s="25" customFormat="1">
      <c r="A19111" s="59"/>
      <c r="B19111" s="54"/>
      <c r="C19111" s="76"/>
      <c r="D19111" s="60"/>
      <c r="E19111" s="64"/>
      <c r="F19111" s="54"/>
      <c r="G19111" s="63"/>
    </row>
    <row r="19112" spans="1:7" s="25" customFormat="1">
      <c r="A19112" s="59"/>
      <c r="B19112" s="54"/>
      <c r="C19112" s="76"/>
      <c r="D19112" s="60"/>
      <c r="E19112" s="64"/>
      <c r="F19112" s="54"/>
      <c r="G19112" s="63"/>
    </row>
    <row r="19113" spans="1:7" s="25" customFormat="1">
      <c r="A19113" s="59"/>
      <c r="B19113" s="54"/>
      <c r="C19113" s="76"/>
      <c r="D19113" s="60"/>
      <c r="E19113" s="64"/>
      <c r="F19113" s="54"/>
      <c r="G19113" s="63"/>
    </row>
    <row r="19114" spans="1:7" s="25" customFormat="1">
      <c r="A19114" s="59"/>
      <c r="B19114" s="54"/>
      <c r="C19114" s="76"/>
      <c r="D19114" s="60"/>
      <c r="E19114" s="64"/>
      <c r="F19114" s="54"/>
      <c r="G19114" s="63"/>
    </row>
    <row r="19115" spans="1:7" s="25" customFormat="1">
      <c r="A19115" s="59"/>
      <c r="B19115" s="54"/>
      <c r="C19115" s="76"/>
      <c r="D19115" s="60"/>
      <c r="E19115" s="64"/>
      <c r="F19115" s="54"/>
      <c r="G19115" s="63"/>
    </row>
    <row r="19116" spans="1:7" s="25" customFormat="1">
      <c r="A19116" s="59"/>
      <c r="B19116" s="54"/>
      <c r="C19116" s="76"/>
      <c r="D19116" s="60"/>
      <c r="E19116" s="64"/>
      <c r="F19116" s="54"/>
      <c r="G19116" s="63"/>
    </row>
    <row r="19117" spans="1:7" s="25" customFormat="1">
      <c r="A19117" s="59"/>
      <c r="B19117" s="54"/>
      <c r="C19117" s="76"/>
      <c r="D19117" s="60"/>
      <c r="E19117" s="64"/>
      <c r="F19117" s="54"/>
      <c r="G19117" s="63"/>
    </row>
    <row r="19118" spans="1:7" s="25" customFormat="1">
      <c r="A19118" s="59"/>
      <c r="B19118" s="54"/>
      <c r="C19118" s="76"/>
      <c r="D19118" s="60"/>
      <c r="E19118" s="64"/>
      <c r="F19118" s="54"/>
      <c r="G19118" s="63"/>
    </row>
    <row r="19119" spans="1:7" s="25" customFormat="1">
      <c r="A19119" s="59"/>
      <c r="B19119" s="54"/>
      <c r="C19119" s="76"/>
      <c r="D19119" s="60"/>
      <c r="E19119" s="64"/>
      <c r="F19119" s="54"/>
      <c r="G19119" s="63"/>
    </row>
    <row r="19120" spans="1:7" s="25" customFormat="1">
      <c r="A19120" s="59"/>
      <c r="B19120" s="54"/>
      <c r="C19120" s="76"/>
      <c r="D19120" s="60"/>
      <c r="E19120" s="64"/>
      <c r="F19120" s="54"/>
      <c r="G19120" s="63"/>
    </row>
    <row r="19121" spans="1:7" s="25" customFormat="1">
      <c r="A19121" s="59"/>
      <c r="B19121" s="54"/>
      <c r="C19121" s="76"/>
      <c r="D19121" s="60"/>
      <c r="E19121" s="64"/>
      <c r="F19121" s="54"/>
      <c r="G19121" s="63"/>
    </row>
    <row r="19122" spans="1:7" s="25" customFormat="1">
      <c r="A19122" s="59"/>
      <c r="B19122" s="54"/>
      <c r="C19122" s="76"/>
      <c r="D19122" s="60"/>
      <c r="E19122" s="64"/>
      <c r="F19122" s="54"/>
      <c r="G19122" s="63"/>
    </row>
    <row r="19123" spans="1:7" s="25" customFormat="1">
      <c r="A19123" s="59"/>
      <c r="B19123" s="54"/>
      <c r="C19123" s="76"/>
      <c r="D19123" s="60"/>
      <c r="E19123" s="64"/>
      <c r="F19123" s="54"/>
      <c r="G19123" s="63"/>
    </row>
    <row r="19124" spans="1:7" s="25" customFormat="1">
      <c r="A19124" s="59"/>
      <c r="B19124" s="54"/>
      <c r="C19124" s="76"/>
      <c r="D19124" s="60"/>
      <c r="E19124" s="64"/>
      <c r="F19124" s="54"/>
      <c r="G19124" s="63"/>
    </row>
    <row r="19125" spans="1:7" s="25" customFormat="1">
      <c r="A19125" s="59"/>
      <c r="B19125" s="54"/>
      <c r="C19125" s="76"/>
      <c r="D19125" s="60"/>
      <c r="E19125" s="64"/>
      <c r="F19125" s="54"/>
      <c r="G19125" s="63"/>
    </row>
    <row r="19126" spans="1:7" s="25" customFormat="1">
      <c r="A19126" s="59"/>
      <c r="B19126" s="54"/>
      <c r="C19126" s="76"/>
      <c r="D19126" s="60"/>
      <c r="E19126" s="64"/>
      <c r="F19126" s="54"/>
      <c r="G19126" s="63"/>
    </row>
    <row r="19127" spans="1:7" s="25" customFormat="1">
      <c r="A19127" s="59"/>
      <c r="B19127" s="54"/>
      <c r="C19127" s="76"/>
      <c r="D19127" s="60"/>
      <c r="E19127" s="64"/>
      <c r="F19127" s="54"/>
      <c r="G19127" s="63"/>
    </row>
    <row r="19128" spans="1:7" s="25" customFormat="1">
      <c r="A19128" s="59"/>
      <c r="B19128" s="54"/>
      <c r="C19128" s="76"/>
      <c r="D19128" s="60"/>
      <c r="E19128" s="64"/>
      <c r="F19128" s="54"/>
      <c r="G19128" s="63"/>
    </row>
    <row r="19129" spans="1:7" s="25" customFormat="1">
      <c r="A19129" s="59"/>
      <c r="B19129" s="54"/>
      <c r="C19129" s="76"/>
      <c r="D19129" s="60"/>
      <c r="E19129" s="64"/>
      <c r="F19129" s="54"/>
      <c r="G19129" s="63"/>
    </row>
    <row r="19130" spans="1:7" s="25" customFormat="1">
      <c r="A19130" s="59"/>
      <c r="B19130" s="54"/>
      <c r="C19130" s="76"/>
      <c r="D19130" s="60"/>
      <c r="E19130" s="64"/>
      <c r="F19130" s="54"/>
      <c r="G19130" s="63"/>
    </row>
    <row r="19131" spans="1:7" s="25" customFormat="1">
      <c r="A19131" s="59"/>
      <c r="B19131" s="54"/>
      <c r="C19131" s="76"/>
      <c r="D19131" s="60"/>
      <c r="E19131" s="64"/>
      <c r="F19131" s="54"/>
      <c r="G19131" s="63"/>
    </row>
    <row r="19132" spans="1:7" s="25" customFormat="1">
      <c r="A19132" s="59"/>
      <c r="B19132" s="54"/>
      <c r="C19132" s="76"/>
      <c r="D19132" s="60"/>
      <c r="E19132" s="64"/>
      <c r="F19132" s="54"/>
      <c r="G19132" s="63"/>
    </row>
    <row r="19133" spans="1:7" s="25" customFormat="1">
      <c r="A19133" s="59"/>
      <c r="B19133" s="54"/>
      <c r="C19133" s="76"/>
      <c r="D19133" s="60"/>
      <c r="E19133" s="64"/>
      <c r="F19133" s="54"/>
      <c r="G19133" s="63"/>
    </row>
    <row r="19134" spans="1:7" s="25" customFormat="1">
      <c r="A19134" s="59"/>
      <c r="B19134" s="54"/>
      <c r="C19134" s="76"/>
      <c r="D19134" s="60"/>
      <c r="E19134" s="64"/>
      <c r="F19134" s="54"/>
      <c r="G19134" s="63"/>
    </row>
    <row r="19135" spans="1:7" s="25" customFormat="1">
      <c r="A19135" s="59"/>
      <c r="B19135" s="54"/>
      <c r="C19135" s="76"/>
      <c r="D19135" s="60"/>
      <c r="E19135" s="64"/>
      <c r="F19135" s="54"/>
      <c r="G19135" s="63"/>
    </row>
    <row r="19136" spans="1:7" s="25" customFormat="1">
      <c r="A19136" s="59"/>
      <c r="B19136" s="54"/>
      <c r="C19136" s="76"/>
      <c r="D19136" s="60"/>
      <c r="E19136" s="64"/>
      <c r="F19136" s="54"/>
      <c r="G19136" s="63"/>
    </row>
    <row r="19137" spans="1:7" s="25" customFormat="1">
      <c r="A19137" s="59"/>
      <c r="B19137" s="54"/>
      <c r="C19137" s="76"/>
      <c r="D19137" s="60"/>
      <c r="E19137" s="64"/>
      <c r="F19137" s="54"/>
      <c r="G19137" s="63"/>
    </row>
    <row r="19138" spans="1:7" s="25" customFormat="1">
      <c r="A19138" s="59"/>
      <c r="B19138" s="54"/>
      <c r="C19138" s="76"/>
      <c r="D19138" s="60"/>
      <c r="E19138" s="64"/>
      <c r="F19138" s="54"/>
      <c r="G19138" s="63"/>
    </row>
    <row r="19139" spans="1:7" s="25" customFormat="1">
      <c r="A19139" s="59"/>
      <c r="B19139" s="54"/>
      <c r="C19139" s="76"/>
      <c r="D19139" s="60"/>
      <c r="E19139" s="64"/>
      <c r="F19139" s="54"/>
      <c r="G19139" s="63"/>
    </row>
    <row r="19140" spans="1:7" s="25" customFormat="1">
      <c r="A19140" s="59"/>
      <c r="B19140" s="54"/>
      <c r="C19140" s="76"/>
      <c r="D19140" s="60"/>
      <c r="E19140" s="64"/>
      <c r="F19140" s="54"/>
      <c r="G19140" s="63"/>
    </row>
    <row r="19141" spans="1:7" s="25" customFormat="1">
      <c r="A19141" s="59"/>
      <c r="B19141" s="54"/>
      <c r="C19141" s="76"/>
      <c r="D19141" s="60"/>
      <c r="E19141" s="64"/>
      <c r="F19141" s="54"/>
      <c r="G19141" s="63"/>
    </row>
    <row r="19142" spans="1:7" s="25" customFormat="1">
      <c r="A19142" s="59"/>
      <c r="B19142" s="54"/>
      <c r="C19142" s="76"/>
      <c r="D19142" s="60"/>
      <c r="E19142" s="64"/>
      <c r="F19142" s="54"/>
      <c r="G19142" s="63"/>
    </row>
    <row r="19143" spans="1:7" s="25" customFormat="1">
      <c r="A19143" s="59"/>
      <c r="B19143" s="54"/>
      <c r="C19143" s="76"/>
      <c r="D19143" s="60"/>
      <c r="E19143" s="64"/>
      <c r="F19143" s="54"/>
      <c r="G19143" s="63"/>
    </row>
    <row r="19144" spans="1:7" s="25" customFormat="1">
      <c r="A19144" s="59"/>
      <c r="B19144" s="54"/>
      <c r="C19144" s="76"/>
      <c r="D19144" s="60"/>
      <c r="E19144" s="64"/>
      <c r="F19144" s="54"/>
      <c r="G19144" s="63"/>
    </row>
    <row r="19145" spans="1:7" s="25" customFormat="1">
      <c r="A19145" s="59"/>
      <c r="B19145" s="54"/>
      <c r="C19145" s="76"/>
      <c r="D19145" s="60"/>
      <c r="E19145" s="64"/>
      <c r="F19145" s="54"/>
      <c r="G19145" s="63"/>
    </row>
    <row r="19146" spans="1:7" s="25" customFormat="1">
      <c r="A19146" s="59"/>
      <c r="B19146" s="54"/>
      <c r="C19146" s="76"/>
      <c r="D19146" s="60"/>
      <c r="E19146" s="64"/>
      <c r="F19146" s="54"/>
      <c r="G19146" s="63"/>
    </row>
    <row r="19147" spans="1:7" s="25" customFormat="1">
      <c r="A19147" s="59"/>
      <c r="B19147" s="54"/>
      <c r="C19147" s="76"/>
      <c r="D19147" s="60"/>
      <c r="E19147" s="64"/>
      <c r="F19147" s="54"/>
      <c r="G19147" s="63"/>
    </row>
    <row r="19148" spans="1:7" s="25" customFormat="1">
      <c r="A19148" s="59"/>
      <c r="B19148" s="54"/>
      <c r="C19148" s="76"/>
      <c r="D19148" s="60"/>
      <c r="E19148" s="64"/>
      <c r="F19148" s="54"/>
      <c r="G19148" s="63"/>
    </row>
    <row r="19149" spans="1:7" s="25" customFormat="1">
      <c r="A19149" s="59"/>
      <c r="B19149" s="54"/>
      <c r="C19149" s="76"/>
      <c r="D19149" s="60"/>
      <c r="E19149" s="64"/>
      <c r="F19149" s="54"/>
      <c r="G19149" s="63"/>
    </row>
    <row r="19150" spans="1:7" s="25" customFormat="1">
      <c r="A19150" s="59"/>
      <c r="B19150" s="54"/>
      <c r="C19150" s="76"/>
      <c r="D19150" s="60"/>
      <c r="E19150" s="64"/>
      <c r="F19150" s="54"/>
      <c r="G19150" s="63"/>
    </row>
    <row r="19151" spans="1:7" s="25" customFormat="1">
      <c r="A19151" s="59"/>
      <c r="B19151" s="54"/>
      <c r="C19151" s="76"/>
      <c r="D19151" s="60"/>
      <c r="E19151" s="64"/>
      <c r="F19151" s="54"/>
      <c r="G19151" s="63"/>
    </row>
    <row r="19152" spans="1:7" s="25" customFormat="1">
      <c r="A19152" s="59"/>
      <c r="B19152" s="54"/>
      <c r="C19152" s="76"/>
      <c r="D19152" s="60"/>
      <c r="E19152" s="64"/>
      <c r="F19152" s="54"/>
      <c r="G19152" s="63"/>
    </row>
    <row r="19153" spans="1:7" s="25" customFormat="1">
      <c r="A19153" s="59"/>
      <c r="B19153" s="54"/>
      <c r="C19153" s="76"/>
      <c r="D19153" s="60"/>
      <c r="E19153" s="64"/>
      <c r="F19153" s="54"/>
      <c r="G19153" s="63"/>
    </row>
    <row r="19154" spans="1:7" s="25" customFormat="1">
      <c r="A19154" s="59"/>
      <c r="B19154" s="54"/>
      <c r="C19154" s="76"/>
      <c r="D19154" s="60"/>
      <c r="E19154" s="64"/>
      <c r="F19154" s="54"/>
      <c r="G19154" s="63"/>
    </row>
    <row r="19155" spans="1:7" s="25" customFormat="1">
      <c r="A19155" s="59"/>
      <c r="B19155" s="54"/>
      <c r="C19155" s="76"/>
      <c r="D19155" s="60"/>
      <c r="E19155" s="64"/>
      <c r="F19155" s="54"/>
      <c r="G19155" s="63"/>
    </row>
    <row r="19156" spans="1:7" s="25" customFormat="1">
      <c r="A19156" s="59"/>
      <c r="B19156" s="54"/>
      <c r="C19156" s="76"/>
      <c r="D19156" s="60"/>
      <c r="E19156" s="64"/>
      <c r="F19156" s="54"/>
      <c r="G19156" s="63"/>
    </row>
    <row r="19157" spans="1:7" s="25" customFormat="1">
      <c r="A19157" s="59"/>
      <c r="B19157" s="54"/>
      <c r="C19157" s="76"/>
      <c r="D19157" s="60"/>
      <c r="E19157" s="64"/>
      <c r="F19157" s="54"/>
      <c r="G19157" s="63"/>
    </row>
    <row r="19158" spans="1:7" s="25" customFormat="1">
      <c r="A19158" s="59"/>
      <c r="B19158" s="54"/>
      <c r="C19158" s="76"/>
      <c r="D19158" s="60"/>
      <c r="E19158" s="64"/>
      <c r="F19158" s="54"/>
      <c r="G19158" s="63"/>
    </row>
    <row r="19159" spans="1:7" s="25" customFormat="1">
      <c r="A19159" s="59"/>
      <c r="B19159" s="54"/>
      <c r="C19159" s="76"/>
      <c r="D19159" s="60"/>
      <c r="E19159" s="64"/>
      <c r="F19159" s="54"/>
      <c r="G19159" s="63"/>
    </row>
    <row r="19160" spans="1:7" s="25" customFormat="1">
      <c r="A19160" s="59"/>
      <c r="B19160" s="54"/>
      <c r="C19160" s="76"/>
      <c r="D19160" s="60"/>
      <c r="E19160" s="64"/>
      <c r="F19160" s="54"/>
      <c r="G19160" s="63"/>
    </row>
    <row r="19161" spans="1:7" s="25" customFormat="1">
      <c r="A19161" s="59"/>
      <c r="B19161" s="54"/>
      <c r="C19161" s="76"/>
      <c r="D19161" s="60"/>
      <c r="E19161" s="64"/>
      <c r="F19161" s="54"/>
      <c r="G19161" s="63"/>
    </row>
    <row r="19162" spans="1:7" s="25" customFormat="1">
      <c r="A19162" s="59"/>
      <c r="B19162" s="54"/>
      <c r="C19162" s="76"/>
      <c r="D19162" s="60"/>
      <c r="E19162" s="64"/>
      <c r="F19162" s="54"/>
      <c r="G19162" s="63"/>
    </row>
    <row r="19163" spans="1:7" s="25" customFormat="1">
      <c r="A19163" s="59"/>
      <c r="B19163" s="54"/>
      <c r="C19163" s="76"/>
      <c r="D19163" s="60"/>
      <c r="E19163" s="64"/>
      <c r="F19163" s="54"/>
      <c r="G19163" s="63"/>
    </row>
    <row r="19164" spans="1:7" s="25" customFormat="1">
      <c r="A19164" s="59"/>
      <c r="B19164" s="54"/>
      <c r="C19164" s="76"/>
      <c r="D19164" s="60"/>
      <c r="E19164" s="64"/>
      <c r="F19164" s="54"/>
      <c r="G19164" s="63"/>
    </row>
    <row r="19165" spans="1:7" s="25" customFormat="1">
      <c r="A19165" s="59"/>
      <c r="B19165" s="54"/>
      <c r="C19165" s="76"/>
      <c r="D19165" s="60"/>
      <c r="E19165" s="64"/>
      <c r="F19165" s="54"/>
      <c r="G19165" s="63"/>
    </row>
    <row r="19166" spans="1:7" s="25" customFormat="1">
      <c r="A19166" s="59"/>
      <c r="B19166" s="54"/>
      <c r="C19166" s="76"/>
      <c r="D19166" s="60"/>
      <c r="E19166" s="64"/>
      <c r="F19166" s="54"/>
      <c r="G19166" s="63"/>
    </row>
    <row r="19167" spans="1:7" s="25" customFormat="1">
      <c r="A19167" s="59"/>
      <c r="B19167" s="54"/>
      <c r="C19167" s="76"/>
      <c r="D19167" s="60"/>
      <c r="E19167" s="64"/>
      <c r="F19167" s="54"/>
      <c r="G19167" s="63"/>
    </row>
    <row r="19168" spans="1:7" s="25" customFormat="1">
      <c r="A19168" s="59"/>
      <c r="B19168" s="54"/>
      <c r="C19168" s="76"/>
      <c r="D19168" s="60"/>
      <c r="E19168" s="64"/>
      <c r="F19168" s="54"/>
      <c r="G19168" s="63"/>
    </row>
    <row r="19169" spans="1:7" s="25" customFormat="1">
      <c r="A19169" s="59"/>
      <c r="B19169" s="54"/>
      <c r="C19169" s="76"/>
      <c r="D19169" s="60"/>
      <c r="E19169" s="64"/>
      <c r="F19169" s="54"/>
      <c r="G19169" s="63"/>
    </row>
    <row r="19170" spans="1:7" s="25" customFormat="1">
      <c r="A19170" s="59"/>
      <c r="B19170" s="54"/>
      <c r="C19170" s="76"/>
      <c r="D19170" s="60"/>
      <c r="E19170" s="64"/>
      <c r="F19170" s="54"/>
      <c r="G19170" s="63"/>
    </row>
    <row r="19171" spans="1:7" s="25" customFormat="1">
      <c r="A19171" s="59"/>
      <c r="B19171" s="54"/>
      <c r="C19171" s="76"/>
      <c r="D19171" s="60"/>
      <c r="E19171" s="64"/>
      <c r="F19171" s="54"/>
      <c r="G19171" s="63"/>
    </row>
    <row r="19172" spans="1:7" s="25" customFormat="1">
      <c r="A19172" s="59"/>
      <c r="B19172" s="54"/>
      <c r="C19172" s="76"/>
      <c r="D19172" s="60"/>
      <c r="E19172" s="64"/>
      <c r="F19172" s="54"/>
      <c r="G19172" s="63"/>
    </row>
    <row r="19173" spans="1:7" s="25" customFormat="1">
      <c r="A19173" s="59"/>
      <c r="B19173" s="54"/>
      <c r="C19173" s="76"/>
      <c r="D19173" s="60"/>
      <c r="E19173" s="64"/>
      <c r="F19173" s="54"/>
      <c r="G19173" s="63"/>
    </row>
    <row r="19174" spans="1:7" s="25" customFormat="1">
      <c r="A19174" s="59"/>
      <c r="B19174" s="54"/>
      <c r="C19174" s="76"/>
      <c r="D19174" s="60"/>
      <c r="E19174" s="64"/>
      <c r="F19174" s="54"/>
      <c r="G19174" s="63"/>
    </row>
    <row r="19175" spans="1:7" s="25" customFormat="1">
      <c r="A19175" s="59"/>
      <c r="B19175" s="54"/>
      <c r="C19175" s="76"/>
      <c r="D19175" s="60"/>
      <c r="E19175" s="64"/>
      <c r="F19175" s="54"/>
      <c r="G19175" s="63"/>
    </row>
    <row r="19176" spans="1:7" s="25" customFormat="1">
      <c r="A19176" s="59"/>
      <c r="B19176" s="54"/>
      <c r="C19176" s="76"/>
      <c r="D19176" s="60"/>
      <c r="E19176" s="64"/>
      <c r="F19176" s="54"/>
      <c r="G19176" s="63"/>
    </row>
    <row r="19177" spans="1:7" s="25" customFormat="1">
      <c r="A19177" s="59"/>
      <c r="B19177" s="54"/>
      <c r="C19177" s="76"/>
      <c r="D19177" s="60"/>
      <c r="E19177" s="64"/>
      <c r="F19177" s="54"/>
      <c r="G19177" s="63"/>
    </row>
    <row r="19178" spans="1:7" s="25" customFormat="1">
      <c r="A19178" s="59"/>
      <c r="B19178" s="54"/>
      <c r="C19178" s="76"/>
      <c r="D19178" s="60"/>
      <c r="E19178" s="64"/>
      <c r="F19178" s="54"/>
      <c r="G19178" s="63"/>
    </row>
    <row r="19179" spans="1:7" s="25" customFormat="1">
      <c r="A19179" s="59"/>
      <c r="B19179" s="54"/>
      <c r="C19179" s="76"/>
      <c r="D19179" s="60"/>
      <c r="E19179" s="64"/>
      <c r="F19179" s="54"/>
      <c r="G19179" s="63"/>
    </row>
    <row r="19180" spans="1:7" s="25" customFormat="1">
      <c r="A19180" s="59"/>
      <c r="B19180" s="54"/>
      <c r="C19180" s="76"/>
      <c r="D19180" s="60"/>
      <c r="E19180" s="64"/>
      <c r="F19180" s="54"/>
      <c r="G19180" s="63"/>
    </row>
    <row r="19181" spans="1:7" s="25" customFormat="1">
      <c r="A19181" s="59"/>
      <c r="B19181" s="54"/>
      <c r="C19181" s="76"/>
      <c r="D19181" s="60"/>
      <c r="E19181" s="64"/>
      <c r="F19181" s="54"/>
      <c r="G19181" s="63"/>
    </row>
    <row r="19182" spans="1:7" s="25" customFormat="1">
      <c r="A19182" s="59"/>
      <c r="B19182" s="54"/>
      <c r="C19182" s="76"/>
      <c r="D19182" s="60"/>
      <c r="E19182" s="64"/>
      <c r="F19182" s="54"/>
      <c r="G19182" s="63"/>
    </row>
    <row r="19183" spans="1:7" s="25" customFormat="1">
      <c r="A19183" s="59"/>
      <c r="B19183" s="54"/>
      <c r="C19183" s="76"/>
      <c r="D19183" s="60"/>
      <c r="E19183" s="64"/>
      <c r="F19183" s="54"/>
      <c r="G19183" s="63"/>
    </row>
    <row r="19184" spans="1:7" s="25" customFormat="1">
      <c r="A19184" s="59"/>
      <c r="B19184" s="54"/>
      <c r="C19184" s="76"/>
      <c r="D19184" s="60"/>
      <c r="E19184" s="64"/>
      <c r="F19184" s="54"/>
      <c r="G19184" s="63"/>
    </row>
    <row r="19185" spans="1:7" s="25" customFormat="1">
      <c r="A19185" s="59"/>
      <c r="B19185" s="54"/>
      <c r="C19185" s="76"/>
      <c r="D19185" s="60"/>
      <c r="E19185" s="64"/>
      <c r="F19185" s="54"/>
      <c r="G19185" s="63"/>
    </row>
    <row r="19186" spans="1:7" s="25" customFormat="1">
      <c r="A19186" s="59"/>
      <c r="B19186" s="54"/>
      <c r="C19186" s="76"/>
      <c r="D19186" s="60"/>
      <c r="E19186" s="64"/>
      <c r="F19186" s="54"/>
      <c r="G19186" s="63"/>
    </row>
    <row r="19187" spans="1:7" s="25" customFormat="1">
      <c r="A19187" s="59"/>
      <c r="B19187" s="54"/>
      <c r="C19187" s="76"/>
      <c r="D19187" s="60"/>
      <c r="E19187" s="64"/>
      <c r="F19187" s="54"/>
      <c r="G19187" s="63"/>
    </row>
    <row r="19188" spans="1:7" s="25" customFormat="1">
      <c r="A19188" s="59"/>
      <c r="B19188" s="54"/>
      <c r="C19188" s="76"/>
      <c r="D19188" s="60"/>
      <c r="E19188" s="64"/>
      <c r="F19188" s="54"/>
      <c r="G19188" s="63"/>
    </row>
    <row r="19189" spans="1:7" s="25" customFormat="1">
      <c r="A19189" s="59"/>
      <c r="B19189" s="54"/>
      <c r="C19189" s="76"/>
      <c r="D19189" s="60"/>
      <c r="E19189" s="64"/>
      <c r="F19189" s="54"/>
      <c r="G19189" s="63"/>
    </row>
    <row r="19190" spans="1:7" s="25" customFormat="1">
      <c r="A19190" s="59"/>
      <c r="B19190" s="54"/>
      <c r="C19190" s="76"/>
      <c r="D19190" s="60"/>
      <c r="E19190" s="64"/>
      <c r="F19190" s="54"/>
      <c r="G19190" s="63"/>
    </row>
    <row r="19191" spans="1:7" s="25" customFormat="1">
      <c r="A19191" s="59"/>
      <c r="B19191" s="54"/>
      <c r="C19191" s="76"/>
      <c r="D19191" s="60"/>
      <c r="E19191" s="64"/>
      <c r="F19191" s="54"/>
      <c r="G19191" s="63"/>
    </row>
    <row r="19192" spans="1:7" s="25" customFormat="1">
      <c r="A19192" s="59"/>
      <c r="B19192" s="54"/>
      <c r="C19192" s="76"/>
      <c r="D19192" s="60"/>
      <c r="E19192" s="64"/>
      <c r="F19192" s="54"/>
      <c r="G19192" s="63"/>
    </row>
    <row r="19193" spans="1:7" s="25" customFormat="1">
      <c r="A19193" s="59"/>
      <c r="B19193" s="54"/>
      <c r="C19193" s="76"/>
      <c r="D19193" s="60"/>
      <c r="E19193" s="64"/>
      <c r="F19193" s="54"/>
      <c r="G19193" s="63"/>
    </row>
    <row r="19194" spans="1:7" s="25" customFormat="1">
      <c r="A19194" s="59"/>
      <c r="B19194" s="54"/>
      <c r="C19194" s="76"/>
      <c r="D19194" s="60"/>
      <c r="E19194" s="64"/>
      <c r="F19194" s="54"/>
      <c r="G19194" s="63"/>
    </row>
    <row r="19195" spans="1:7" s="25" customFormat="1">
      <c r="A19195" s="59"/>
      <c r="B19195" s="54"/>
      <c r="C19195" s="76"/>
      <c r="D19195" s="60"/>
      <c r="E19195" s="64"/>
      <c r="F19195" s="54"/>
      <c r="G19195" s="63"/>
    </row>
    <row r="19196" spans="1:7" s="25" customFormat="1">
      <c r="A19196" s="59"/>
      <c r="B19196" s="54"/>
      <c r="C19196" s="76"/>
      <c r="D19196" s="60"/>
      <c r="E19196" s="64"/>
      <c r="F19196" s="54"/>
      <c r="G19196" s="63"/>
    </row>
    <row r="19197" spans="1:7" s="25" customFormat="1">
      <c r="A19197" s="59"/>
      <c r="B19197" s="54"/>
      <c r="C19197" s="76"/>
      <c r="D19197" s="60"/>
      <c r="E19197" s="64"/>
      <c r="F19197" s="54"/>
      <c r="G19197" s="63"/>
    </row>
    <row r="19198" spans="1:7" s="25" customFormat="1">
      <c r="A19198" s="59"/>
      <c r="B19198" s="54"/>
      <c r="C19198" s="76"/>
      <c r="D19198" s="60"/>
      <c r="E19198" s="64"/>
      <c r="F19198" s="54"/>
      <c r="G19198" s="63"/>
    </row>
    <row r="19199" spans="1:7" s="25" customFormat="1">
      <c r="A19199" s="59"/>
      <c r="B19199" s="54"/>
      <c r="C19199" s="76"/>
      <c r="D19199" s="60"/>
      <c r="E19199" s="64"/>
      <c r="F19199" s="54"/>
      <c r="G19199" s="63"/>
    </row>
    <row r="19200" spans="1:7" s="25" customFormat="1">
      <c r="A19200" s="59"/>
      <c r="B19200" s="54"/>
      <c r="C19200" s="76"/>
      <c r="D19200" s="60"/>
      <c r="E19200" s="64"/>
      <c r="F19200" s="54"/>
      <c r="G19200" s="63"/>
    </row>
    <row r="19201" spans="1:7" s="25" customFormat="1">
      <c r="A19201" s="59"/>
      <c r="B19201" s="54"/>
      <c r="C19201" s="76"/>
      <c r="D19201" s="60"/>
      <c r="E19201" s="64"/>
      <c r="F19201" s="54"/>
      <c r="G19201" s="63"/>
    </row>
    <row r="19202" spans="1:7" s="25" customFormat="1">
      <c r="A19202" s="59"/>
      <c r="B19202" s="54"/>
      <c r="C19202" s="76"/>
      <c r="D19202" s="60"/>
      <c r="E19202" s="64"/>
      <c r="F19202" s="54"/>
      <c r="G19202" s="63"/>
    </row>
    <row r="19203" spans="1:7" s="25" customFormat="1">
      <c r="A19203" s="59"/>
      <c r="B19203" s="54"/>
      <c r="C19203" s="76"/>
      <c r="D19203" s="60"/>
      <c r="E19203" s="64"/>
      <c r="F19203" s="54"/>
      <c r="G19203" s="63"/>
    </row>
    <row r="19204" spans="1:7" s="25" customFormat="1">
      <c r="A19204" s="59"/>
      <c r="B19204" s="54"/>
      <c r="C19204" s="76"/>
      <c r="D19204" s="60"/>
      <c r="E19204" s="64"/>
      <c r="F19204" s="54"/>
      <c r="G19204" s="63"/>
    </row>
    <row r="19205" spans="1:7" s="25" customFormat="1">
      <c r="A19205" s="59"/>
      <c r="B19205" s="54"/>
      <c r="C19205" s="76"/>
      <c r="D19205" s="60"/>
      <c r="E19205" s="64"/>
      <c r="F19205" s="54"/>
      <c r="G19205" s="63"/>
    </row>
    <row r="19206" spans="1:7" s="25" customFormat="1">
      <c r="A19206" s="59"/>
      <c r="B19206" s="54"/>
      <c r="C19206" s="76"/>
      <c r="D19206" s="60"/>
      <c r="E19206" s="64"/>
      <c r="F19206" s="54"/>
      <c r="G19206" s="63"/>
    </row>
    <row r="19207" spans="1:7" s="25" customFormat="1">
      <c r="A19207" s="59"/>
      <c r="B19207" s="54"/>
      <c r="C19207" s="76"/>
      <c r="D19207" s="60"/>
      <c r="E19207" s="64"/>
      <c r="F19207" s="54"/>
      <c r="G19207" s="63"/>
    </row>
    <row r="19208" spans="1:7" s="25" customFormat="1">
      <c r="A19208" s="59"/>
      <c r="B19208" s="54"/>
      <c r="C19208" s="76"/>
      <c r="D19208" s="60"/>
      <c r="E19208" s="64"/>
      <c r="F19208" s="54"/>
      <c r="G19208" s="63"/>
    </row>
    <row r="19209" spans="1:7" s="25" customFormat="1">
      <c r="A19209" s="59"/>
      <c r="B19209" s="54"/>
      <c r="C19209" s="76"/>
      <c r="D19209" s="60"/>
      <c r="E19209" s="64"/>
      <c r="F19209" s="54"/>
      <c r="G19209" s="63"/>
    </row>
    <row r="19210" spans="1:7" s="25" customFormat="1">
      <c r="A19210" s="59"/>
      <c r="B19210" s="54"/>
      <c r="C19210" s="76"/>
      <c r="D19210" s="60"/>
      <c r="E19210" s="64"/>
      <c r="F19210" s="54"/>
      <c r="G19210" s="63"/>
    </row>
    <row r="19211" spans="1:7" s="25" customFormat="1">
      <c r="A19211" s="59"/>
      <c r="B19211" s="54"/>
      <c r="C19211" s="76"/>
      <c r="D19211" s="60"/>
      <c r="E19211" s="64"/>
      <c r="F19211" s="54"/>
      <c r="G19211" s="63"/>
    </row>
    <row r="19212" spans="1:7" s="25" customFormat="1">
      <c r="A19212" s="59"/>
      <c r="B19212" s="54"/>
      <c r="C19212" s="76"/>
      <c r="D19212" s="60"/>
      <c r="E19212" s="64"/>
      <c r="F19212" s="54"/>
      <c r="G19212" s="63"/>
    </row>
    <row r="19213" spans="1:7" s="25" customFormat="1">
      <c r="A19213" s="59"/>
      <c r="B19213" s="54"/>
      <c r="C19213" s="76"/>
      <c r="D19213" s="60"/>
      <c r="E19213" s="64"/>
      <c r="F19213" s="54"/>
      <c r="G19213" s="63"/>
    </row>
    <row r="19214" spans="1:7" s="25" customFormat="1">
      <c r="A19214" s="59"/>
      <c r="B19214" s="54"/>
      <c r="C19214" s="76"/>
      <c r="D19214" s="60"/>
      <c r="E19214" s="64"/>
      <c r="F19214" s="54"/>
      <c r="G19214" s="63"/>
    </row>
    <row r="19215" spans="1:7" s="25" customFormat="1">
      <c r="A19215" s="59"/>
      <c r="B19215" s="54"/>
      <c r="C19215" s="76"/>
      <c r="D19215" s="60"/>
      <c r="E19215" s="64"/>
      <c r="F19215" s="54"/>
      <c r="G19215" s="63"/>
    </row>
    <row r="19216" spans="1:7" s="25" customFormat="1">
      <c r="A19216" s="59"/>
      <c r="B19216" s="54"/>
      <c r="C19216" s="76"/>
      <c r="D19216" s="60"/>
      <c r="E19216" s="64"/>
      <c r="F19216" s="54"/>
      <c r="G19216" s="63"/>
    </row>
    <row r="19217" spans="1:7" s="25" customFormat="1">
      <c r="A19217" s="59"/>
      <c r="B19217" s="54"/>
      <c r="C19217" s="76"/>
      <c r="D19217" s="60"/>
      <c r="E19217" s="64"/>
      <c r="F19217" s="54"/>
      <c r="G19217" s="63"/>
    </row>
    <row r="19218" spans="1:7" s="25" customFormat="1">
      <c r="A19218" s="59"/>
      <c r="B19218" s="54"/>
      <c r="C19218" s="76"/>
      <c r="D19218" s="60"/>
      <c r="E19218" s="64"/>
      <c r="F19218" s="54"/>
      <c r="G19218" s="63"/>
    </row>
    <row r="19219" spans="1:7" s="25" customFormat="1">
      <c r="A19219" s="59"/>
      <c r="B19219" s="54"/>
      <c r="C19219" s="76"/>
      <c r="D19219" s="60"/>
      <c r="E19219" s="64"/>
      <c r="F19219" s="54"/>
      <c r="G19219" s="63"/>
    </row>
    <row r="19220" spans="1:7" s="25" customFormat="1">
      <c r="A19220" s="59"/>
      <c r="B19220" s="54"/>
      <c r="C19220" s="76"/>
      <c r="D19220" s="60"/>
      <c r="E19220" s="64"/>
      <c r="F19220" s="54"/>
      <c r="G19220" s="63"/>
    </row>
    <row r="19221" spans="1:7" s="25" customFormat="1">
      <c r="A19221" s="59"/>
      <c r="B19221" s="54"/>
      <c r="C19221" s="76"/>
      <c r="D19221" s="60"/>
      <c r="E19221" s="64"/>
      <c r="F19221" s="54"/>
      <c r="G19221" s="63"/>
    </row>
    <row r="19222" spans="1:7" s="25" customFormat="1">
      <c r="A19222" s="59"/>
      <c r="B19222" s="54"/>
      <c r="C19222" s="76"/>
      <c r="D19222" s="60"/>
      <c r="E19222" s="64"/>
      <c r="F19222" s="54"/>
      <c r="G19222" s="63"/>
    </row>
    <row r="19223" spans="1:7" s="25" customFormat="1">
      <c r="A19223" s="59"/>
      <c r="B19223" s="54"/>
      <c r="C19223" s="76"/>
      <c r="D19223" s="60"/>
      <c r="E19223" s="64"/>
      <c r="F19223" s="54"/>
      <c r="G19223" s="63"/>
    </row>
    <row r="19224" spans="1:7" s="25" customFormat="1">
      <c r="A19224" s="59"/>
      <c r="B19224" s="54"/>
      <c r="C19224" s="76"/>
      <c r="D19224" s="60"/>
      <c r="E19224" s="64"/>
      <c r="F19224" s="54"/>
      <c r="G19224" s="63"/>
    </row>
    <row r="19225" spans="1:7" s="25" customFormat="1">
      <c r="A19225" s="59"/>
      <c r="B19225" s="54"/>
      <c r="C19225" s="76"/>
      <c r="D19225" s="60"/>
      <c r="E19225" s="64"/>
      <c r="F19225" s="54"/>
      <c r="G19225" s="63"/>
    </row>
    <row r="19226" spans="1:7" s="25" customFormat="1">
      <c r="A19226" s="59"/>
      <c r="B19226" s="54"/>
      <c r="C19226" s="76"/>
      <c r="D19226" s="60"/>
      <c r="E19226" s="64"/>
      <c r="F19226" s="54"/>
      <c r="G19226" s="63"/>
    </row>
    <row r="19227" spans="1:7" s="25" customFormat="1">
      <c r="A19227" s="59"/>
      <c r="B19227" s="54"/>
      <c r="C19227" s="76"/>
      <c r="D19227" s="60"/>
      <c r="E19227" s="64"/>
      <c r="F19227" s="54"/>
      <c r="G19227" s="63"/>
    </row>
    <row r="19228" spans="1:7" s="25" customFormat="1">
      <c r="A19228" s="59"/>
      <c r="B19228" s="54"/>
      <c r="C19228" s="76"/>
      <c r="D19228" s="60"/>
      <c r="E19228" s="64"/>
      <c r="F19228" s="54"/>
      <c r="G19228" s="63"/>
    </row>
    <row r="19229" spans="1:7" s="25" customFormat="1">
      <c r="A19229" s="59"/>
      <c r="B19229" s="54"/>
      <c r="C19229" s="76"/>
      <c r="D19229" s="60"/>
      <c r="E19229" s="64"/>
      <c r="F19229" s="54"/>
      <c r="G19229" s="63"/>
    </row>
    <row r="19230" spans="1:7" s="25" customFormat="1">
      <c r="A19230" s="59"/>
      <c r="B19230" s="54"/>
      <c r="C19230" s="76"/>
      <c r="D19230" s="60"/>
      <c r="E19230" s="64"/>
      <c r="F19230" s="54"/>
      <c r="G19230" s="63"/>
    </row>
    <row r="19231" spans="1:7" s="25" customFormat="1">
      <c r="A19231" s="59"/>
      <c r="B19231" s="54"/>
      <c r="C19231" s="76"/>
      <c r="D19231" s="60"/>
      <c r="E19231" s="64"/>
      <c r="F19231" s="54"/>
      <c r="G19231" s="63"/>
    </row>
    <row r="19232" spans="1:7" s="25" customFormat="1">
      <c r="A19232" s="59"/>
      <c r="B19232" s="54"/>
      <c r="C19232" s="76"/>
      <c r="D19232" s="60"/>
      <c r="E19232" s="64"/>
      <c r="F19232" s="54"/>
      <c r="G19232" s="63"/>
    </row>
    <row r="19233" spans="1:7" s="25" customFormat="1">
      <c r="A19233" s="59"/>
      <c r="B19233" s="54"/>
      <c r="C19233" s="76"/>
      <c r="D19233" s="60"/>
      <c r="E19233" s="64"/>
      <c r="F19233" s="54"/>
      <c r="G19233" s="63"/>
    </row>
    <row r="19234" spans="1:7" s="25" customFormat="1">
      <c r="A19234" s="59"/>
      <c r="B19234" s="54"/>
      <c r="C19234" s="76"/>
      <c r="D19234" s="60"/>
      <c r="E19234" s="64"/>
      <c r="F19234" s="54"/>
      <c r="G19234" s="63"/>
    </row>
    <row r="19235" spans="1:7" s="25" customFormat="1">
      <c r="A19235" s="59"/>
      <c r="B19235" s="54"/>
      <c r="C19235" s="76"/>
      <c r="D19235" s="60"/>
      <c r="E19235" s="64"/>
      <c r="F19235" s="54"/>
      <c r="G19235" s="63"/>
    </row>
    <row r="19236" spans="1:7" s="25" customFormat="1">
      <c r="A19236" s="59"/>
      <c r="B19236" s="54"/>
      <c r="C19236" s="76"/>
      <c r="D19236" s="60"/>
      <c r="E19236" s="64"/>
      <c r="F19236" s="54"/>
      <c r="G19236" s="63"/>
    </row>
    <row r="19237" spans="1:7" s="25" customFormat="1">
      <c r="A19237" s="59"/>
      <c r="B19237" s="54"/>
      <c r="C19237" s="76"/>
      <c r="D19237" s="60"/>
      <c r="E19237" s="64"/>
      <c r="F19237" s="54"/>
      <c r="G19237" s="63"/>
    </row>
    <row r="19238" spans="1:7" s="25" customFormat="1">
      <c r="A19238" s="59"/>
      <c r="B19238" s="54"/>
      <c r="C19238" s="76"/>
      <c r="D19238" s="60"/>
      <c r="E19238" s="64"/>
      <c r="F19238" s="54"/>
      <c r="G19238" s="63"/>
    </row>
    <row r="19239" spans="1:7" s="25" customFormat="1">
      <c r="A19239" s="59"/>
      <c r="B19239" s="54"/>
      <c r="C19239" s="76"/>
      <c r="D19239" s="60"/>
      <c r="E19239" s="64"/>
      <c r="F19239" s="54"/>
      <c r="G19239" s="63"/>
    </row>
    <row r="19240" spans="1:7" s="25" customFormat="1">
      <c r="A19240" s="59"/>
      <c r="B19240" s="54"/>
      <c r="C19240" s="76"/>
      <c r="D19240" s="60"/>
      <c r="E19240" s="64"/>
      <c r="F19240" s="54"/>
      <c r="G19240" s="63"/>
    </row>
    <row r="19241" spans="1:7" s="25" customFormat="1">
      <c r="A19241" s="59"/>
      <c r="B19241" s="54"/>
      <c r="C19241" s="76"/>
      <c r="D19241" s="60"/>
      <c r="E19241" s="64"/>
      <c r="F19241" s="54"/>
      <c r="G19241" s="63"/>
    </row>
    <row r="19242" spans="1:7" s="25" customFormat="1">
      <c r="A19242" s="59"/>
      <c r="B19242" s="54"/>
      <c r="C19242" s="76"/>
      <c r="D19242" s="60"/>
      <c r="E19242" s="64"/>
      <c r="F19242" s="54"/>
      <c r="G19242" s="63"/>
    </row>
    <row r="19243" spans="1:7" s="25" customFormat="1">
      <c r="A19243" s="59"/>
      <c r="B19243" s="54"/>
      <c r="C19243" s="76"/>
      <c r="D19243" s="60"/>
      <c r="E19243" s="64"/>
      <c r="F19243" s="54"/>
      <c r="G19243" s="63"/>
    </row>
    <row r="19244" spans="1:7" s="25" customFormat="1">
      <c r="A19244" s="59"/>
      <c r="B19244" s="54"/>
      <c r="C19244" s="76"/>
      <c r="D19244" s="60"/>
      <c r="E19244" s="64"/>
      <c r="F19244" s="54"/>
      <c r="G19244" s="63"/>
    </row>
    <row r="19245" spans="1:7" s="25" customFormat="1">
      <c r="A19245" s="59"/>
      <c r="B19245" s="54"/>
      <c r="C19245" s="76"/>
      <c r="D19245" s="60"/>
      <c r="E19245" s="64"/>
      <c r="F19245" s="54"/>
      <c r="G19245" s="63"/>
    </row>
    <row r="19246" spans="1:7" s="25" customFormat="1">
      <c r="A19246" s="59"/>
      <c r="B19246" s="54"/>
      <c r="C19246" s="76"/>
      <c r="D19246" s="60"/>
      <c r="E19246" s="64"/>
      <c r="F19246" s="54"/>
      <c r="G19246" s="63"/>
    </row>
    <row r="19247" spans="1:7" s="25" customFormat="1">
      <c r="A19247" s="59"/>
      <c r="B19247" s="54"/>
      <c r="C19247" s="76"/>
      <c r="D19247" s="60"/>
      <c r="E19247" s="64"/>
      <c r="F19247" s="54"/>
      <c r="G19247" s="63"/>
    </row>
    <row r="19248" spans="1:7" s="25" customFormat="1">
      <c r="A19248" s="59"/>
      <c r="B19248" s="54"/>
      <c r="C19248" s="76"/>
      <c r="D19248" s="60"/>
      <c r="E19248" s="64"/>
      <c r="F19248" s="54"/>
      <c r="G19248" s="63"/>
    </row>
    <row r="19249" spans="1:7" s="25" customFormat="1">
      <c r="A19249" s="59"/>
      <c r="B19249" s="54"/>
      <c r="C19249" s="76"/>
      <c r="D19249" s="60"/>
      <c r="E19249" s="64"/>
      <c r="F19249" s="54"/>
      <c r="G19249" s="63"/>
    </row>
    <row r="19250" spans="1:7" s="25" customFormat="1">
      <c r="A19250" s="59"/>
      <c r="B19250" s="54"/>
      <c r="C19250" s="76"/>
      <c r="D19250" s="60"/>
      <c r="E19250" s="64"/>
      <c r="F19250" s="54"/>
      <c r="G19250" s="63"/>
    </row>
    <row r="19251" spans="1:7" s="25" customFormat="1">
      <c r="A19251" s="59"/>
      <c r="B19251" s="54"/>
      <c r="C19251" s="76"/>
      <c r="D19251" s="60"/>
      <c r="E19251" s="64"/>
      <c r="F19251" s="54"/>
      <c r="G19251" s="63"/>
    </row>
    <row r="19252" spans="1:7" s="25" customFormat="1">
      <c r="A19252" s="59"/>
      <c r="B19252" s="54"/>
      <c r="C19252" s="76"/>
      <c r="D19252" s="60"/>
      <c r="E19252" s="64"/>
      <c r="F19252" s="54"/>
      <c r="G19252" s="63"/>
    </row>
    <row r="19253" spans="1:7" s="25" customFormat="1">
      <c r="A19253" s="59"/>
      <c r="B19253" s="54"/>
      <c r="C19253" s="76"/>
      <c r="D19253" s="60"/>
      <c r="E19253" s="64"/>
      <c r="F19253" s="54"/>
      <c r="G19253" s="63"/>
    </row>
    <row r="19254" spans="1:7" s="25" customFormat="1">
      <c r="A19254" s="59"/>
      <c r="B19254" s="54"/>
      <c r="C19254" s="76"/>
      <c r="D19254" s="60"/>
      <c r="E19254" s="64"/>
      <c r="F19254" s="54"/>
      <c r="G19254" s="63"/>
    </row>
    <row r="19255" spans="1:7" s="25" customFormat="1">
      <c r="A19255" s="59"/>
      <c r="B19255" s="54"/>
      <c r="C19255" s="76"/>
      <c r="D19255" s="60"/>
      <c r="E19255" s="64"/>
      <c r="F19255" s="54"/>
      <c r="G19255" s="63"/>
    </row>
    <row r="19256" spans="1:7" s="25" customFormat="1">
      <c r="A19256" s="59"/>
      <c r="B19256" s="54"/>
      <c r="C19256" s="76"/>
      <c r="D19256" s="60"/>
      <c r="E19256" s="64"/>
      <c r="F19256" s="54"/>
      <c r="G19256" s="63"/>
    </row>
    <row r="19257" spans="1:7" s="25" customFormat="1">
      <c r="A19257" s="59"/>
      <c r="B19257" s="54"/>
      <c r="C19257" s="76"/>
      <c r="D19257" s="60"/>
      <c r="E19257" s="64"/>
      <c r="F19257" s="54"/>
      <c r="G19257" s="63"/>
    </row>
    <row r="19258" spans="1:7" s="25" customFormat="1">
      <c r="A19258" s="59"/>
      <c r="B19258" s="54"/>
      <c r="C19258" s="76"/>
      <c r="D19258" s="60"/>
      <c r="E19258" s="64"/>
      <c r="F19258" s="54"/>
      <c r="G19258" s="63"/>
    </row>
    <row r="19259" spans="1:7" s="25" customFormat="1">
      <c r="A19259" s="59"/>
      <c r="B19259" s="54"/>
      <c r="C19259" s="76"/>
      <c r="D19259" s="60"/>
      <c r="E19259" s="64"/>
      <c r="F19259" s="54"/>
      <c r="G19259" s="63"/>
    </row>
    <row r="19260" spans="1:7" s="25" customFormat="1">
      <c r="A19260" s="59"/>
      <c r="B19260" s="54"/>
      <c r="C19260" s="76"/>
      <c r="D19260" s="60"/>
      <c r="E19260" s="64"/>
      <c r="F19260" s="54"/>
      <c r="G19260" s="63"/>
    </row>
    <row r="19261" spans="1:7" s="25" customFormat="1">
      <c r="A19261" s="59"/>
      <c r="B19261" s="54"/>
      <c r="C19261" s="76"/>
      <c r="D19261" s="60"/>
      <c r="E19261" s="64"/>
      <c r="F19261" s="54"/>
      <c r="G19261" s="63"/>
    </row>
    <row r="19262" spans="1:7" s="25" customFormat="1">
      <c r="A19262" s="59"/>
      <c r="B19262" s="54"/>
      <c r="C19262" s="76"/>
      <c r="D19262" s="60"/>
      <c r="E19262" s="64"/>
      <c r="F19262" s="54"/>
      <c r="G19262" s="63"/>
    </row>
    <row r="19263" spans="1:7" s="25" customFormat="1">
      <c r="A19263" s="59"/>
      <c r="B19263" s="54"/>
      <c r="C19263" s="76"/>
      <c r="D19263" s="60"/>
      <c r="E19263" s="64"/>
      <c r="F19263" s="54"/>
      <c r="G19263" s="63"/>
    </row>
    <row r="19264" spans="1:7" s="25" customFormat="1">
      <c r="A19264" s="59"/>
      <c r="B19264" s="54"/>
      <c r="C19264" s="76"/>
      <c r="D19264" s="60"/>
      <c r="E19264" s="64"/>
      <c r="F19264" s="54"/>
      <c r="G19264" s="63"/>
    </row>
    <row r="19265" spans="1:7" s="25" customFormat="1">
      <c r="A19265" s="59"/>
      <c r="B19265" s="54"/>
      <c r="C19265" s="76"/>
      <c r="D19265" s="60"/>
      <c r="E19265" s="64"/>
      <c r="F19265" s="54"/>
      <c r="G19265" s="63"/>
    </row>
    <row r="19266" spans="1:7" s="25" customFormat="1">
      <c r="A19266" s="59"/>
      <c r="B19266" s="54"/>
      <c r="C19266" s="76"/>
      <c r="D19266" s="60"/>
      <c r="E19266" s="64"/>
      <c r="F19266" s="54"/>
      <c r="G19266" s="63"/>
    </row>
    <row r="19267" spans="1:7" s="25" customFormat="1">
      <c r="A19267" s="59"/>
      <c r="B19267" s="54"/>
      <c r="C19267" s="76"/>
      <c r="D19267" s="60"/>
      <c r="E19267" s="64"/>
      <c r="F19267" s="54"/>
      <c r="G19267" s="63"/>
    </row>
    <row r="19268" spans="1:7" s="25" customFormat="1">
      <c r="A19268" s="59"/>
      <c r="B19268" s="54"/>
      <c r="C19268" s="76"/>
      <c r="D19268" s="60"/>
      <c r="E19268" s="64"/>
      <c r="F19268" s="54"/>
      <c r="G19268" s="63"/>
    </row>
    <row r="19269" spans="1:7" s="25" customFormat="1">
      <c r="A19269" s="59"/>
      <c r="B19269" s="54"/>
      <c r="C19269" s="76"/>
      <c r="D19269" s="60"/>
      <c r="E19269" s="64"/>
      <c r="F19269" s="54"/>
      <c r="G19269" s="63"/>
    </row>
    <row r="19270" spans="1:7" s="25" customFormat="1">
      <c r="A19270" s="59"/>
      <c r="B19270" s="54"/>
      <c r="C19270" s="76"/>
      <c r="D19270" s="60"/>
      <c r="E19270" s="64"/>
      <c r="F19270" s="54"/>
      <c r="G19270" s="63"/>
    </row>
    <row r="19271" spans="1:7" s="25" customFormat="1">
      <c r="A19271" s="59"/>
      <c r="B19271" s="54"/>
      <c r="C19271" s="76"/>
      <c r="D19271" s="60"/>
      <c r="E19271" s="64"/>
      <c r="F19271" s="54"/>
      <c r="G19271" s="63"/>
    </row>
    <row r="19272" spans="1:7" s="25" customFormat="1">
      <c r="A19272" s="59"/>
      <c r="B19272" s="54"/>
      <c r="C19272" s="76"/>
      <c r="D19272" s="60"/>
      <c r="E19272" s="64"/>
      <c r="F19272" s="54"/>
      <c r="G19272" s="63"/>
    </row>
    <row r="19273" spans="1:7" s="25" customFormat="1">
      <c r="A19273" s="59"/>
      <c r="B19273" s="54"/>
      <c r="C19273" s="76"/>
      <c r="D19273" s="60"/>
      <c r="E19273" s="64"/>
      <c r="F19273" s="54"/>
      <c r="G19273" s="63"/>
    </row>
    <row r="19274" spans="1:7">
      <c r="A19274" s="741" t="s">
        <v>0</v>
      </c>
      <c r="B19274" s="741"/>
      <c r="C19274" s="741"/>
      <c r="D19274" s="741"/>
      <c r="E19274" s="741"/>
      <c r="F19274" s="741"/>
      <c r="G19274" s="741"/>
    </row>
    <row r="19275" spans="1:7">
      <c r="A19275" s="742" t="s">
        <v>1</v>
      </c>
      <c r="B19275" s="742"/>
      <c r="C19275" s="742"/>
      <c r="D19275" s="742"/>
      <c r="E19275" s="742"/>
      <c r="F19275" s="742"/>
      <c r="G19275" s="742"/>
    </row>
    <row r="19276" spans="1:7" ht="39" customHeight="1">
      <c r="A19276" s="1" t="s">
        <v>2</v>
      </c>
      <c r="B19276" s="577"/>
      <c r="C19276" s="577"/>
      <c r="D19276" s="753" t="s">
        <v>1246</v>
      </c>
      <c r="E19276" s="753"/>
      <c r="F19276" s="753"/>
      <c r="G19276" s="753"/>
    </row>
    <row r="19277" spans="1:7" ht="30" customHeight="1">
      <c r="A19277" s="744" t="s">
        <v>3</v>
      </c>
      <c r="B19277" s="745"/>
      <c r="C19277" s="3" t="s">
        <v>4</v>
      </c>
      <c r="D19277" s="587" t="s">
        <v>5</v>
      </c>
      <c r="E19277" s="587" t="s">
        <v>6</v>
      </c>
      <c r="F19277" s="587" t="s">
        <v>7</v>
      </c>
      <c r="G19277" s="5" t="s">
        <v>8</v>
      </c>
    </row>
    <row r="19278" spans="1:7">
      <c r="A19278" s="31"/>
      <c r="B19278" s="32"/>
      <c r="C19278" s="32"/>
      <c r="D19278" s="110" t="s">
        <v>607</v>
      </c>
      <c r="E19278" s="32"/>
      <c r="F19278" s="32"/>
      <c r="G19278" s="34"/>
    </row>
    <row r="19279" spans="1:7">
      <c r="A19279" s="695">
        <v>16</v>
      </c>
      <c r="B19279" s="695" t="s">
        <v>72</v>
      </c>
      <c r="C19279" s="697" t="s">
        <v>11</v>
      </c>
      <c r="D19279" s="699" t="s">
        <v>177</v>
      </c>
      <c r="E19279" s="585">
        <v>6166.6</v>
      </c>
      <c r="F19279" s="572" t="s">
        <v>75</v>
      </c>
      <c r="G19279" s="13">
        <f>SUM(A19279*E19279)</f>
        <v>98665.600000000006</v>
      </c>
    </row>
    <row r="19280" spans="1:7" ht="112.5" customHeight="1">
      <c r="A19280" s="696"/>
      <c r="B19280" s="696"/>
      <c r="C19280" s="698"/>
      <c r="D19280" s="700"/>
      <c r="E19280" s="701" t="s">
        <v>178</v>
      </c>
      <c r="F19280" s="702"/>
      <c r="G19280" s="703"/>
    </row>
    <row r="19281" spans="1:7">
      <c r="A19281" s="695">
        <v>8</v>
      </c>
      <c r="B19281" s="695" t="s">
        <v>72</v>
      </c>
      <c r="C19281" s="697" t="s">
        <v>15</v>
      </c>
      <c r="D19281" s="699" t="s">
        <v>1005</v>
      </c>
      <c r="E19281" s="585">
        <v>4926</v>
      </c>
      <c r="F19281" s="572" t="s">
        <v>75</v>
      </c>
      <c r="G19281" s="13">
        <f>SUM(A19281*E19281)</f>
        <v>39408</v>
      </c>
    </row>
    <row r="19282" spans="1:7" ht="152.25" customHeight="1">
      <c r="A19282" s="696"/>
      <c r="B19282" s="696"/>
      <c r="C19282" s="698"/>
      <c r="D19282" s="700"/>
      <c r="E19282" s="701" t="s">
        <v>1006</v>
      </c>
      <c r="F19282" s="702"/>
      <c r="G19282" s="703"/>
    </row>
    <row r="19283" spans="1:7">
      <c r="A19283" s="695">
        <v>10</v>
      </c>
      <c r="B19283" s="695" t="s">
        <v>72</v>
      </c>
      <c r="C19283" s="697" t="s">
        <v>18</v>
      </c>
      <c r="D19283" s="699" t="s">
        <v>219</v>
      </c>
      <c r="E19283" s="585">
        <v>270.60000000000002</v>
      </c>
      <c r="F19283" s="572" t="s">
        <v>75</v>
      </c>
      <c r="G19283" s="13">
        <f>SUM(A19283*E19283)</f>
        <v>2706</v>
      </c>
    </row>
    <row r="19284" spans="1:7" ht="53.25" customHeight="1">
      <c r="A19284" s="696"/>
      <c r="B19284" s="696"/>
      <c r="C19284" s="698"/>
      <c r="D19284" s="700"/>
      <c r="E19284" s="701" t="s">
        <v>220</v>
      </c>
      <c r="F19284" s="702"/>
      <c r="G19284" s="703"/>
    </row>
    <row r="19285" spans="1:7">
      <c r="A19285" s="695">
        <v>14</v>
      </c>
      <c r="B19285" s="695" t="s">
        <v>72</v>
      </c>
      <c r="C19285" s="697" t="s">
        <v>21</v>
      </c>
      <c r="D19285" s="699" t="s">
        <v>181</v>
      </c>
      <c r="E19285" s="585">
        <v>566.70000000000005</v>
      </c>
      <c r="F19285" s="572" t="s">
        <v>75</v>
      </c>
      <c r="G19285" s="13">
        <f>SUM(A19285*E19285)</f>
        <v>7933.8000000000011</v>
      </c>
    </row>
    <row r="19286" spans="1:7" ht="38.25" customHeight="1">
      <c r="A19286" s="696"/>
      <c r="B19286" s="696"/>
      <c r="C19286" s="698"/>
      <c r="D19286" s="700"/>
      <c r="E19286" s="701" t="s">
        <v>182</v>
      </c>
      <c r="F19286" s="702"/>
      <c r="G19286" s="703"/>
    </row>
    <row r="19287" spans="1:7">
      <c r="A19287" s="695">
        <v>2</v>
      </c>
      <c r="B19287" s="695" t="s">
        <v>89</v>
      </c>
      <c r="C19287" s="697" t="s">
        <v>25</v>
      </c>
      <c r="D19287" s="699" t="s">
        <v>183</v>
      </c>
      <c r="E19287" s="585">
        <v>5712.3</v>
      </c>
      <c r="F19287" s="572" t="s">
        <v>75</v>
      </c>
      <c r="G19287" s="13">
        <f>SUM(A19287*E19287)</f>
        <v>11424.6</v>
      </c>
    </row>
    <row r="19288" spans="1:7" ht="128.25" customHeight="1">
      <c r="A19288" s="696"/>
      <c r="B19288" s="696"/>
      <c r="C19288" s="698"/>
      <c r="D19288" s="700"/>
      <c r="E19288" s="701" t="s">
        <v>184</v>
      </c>
      <c r="F19288" s="702"/>
      <c r="G19288" s="703"/>
    </row>
    <row r="19289" spans="1:7">
      <c r="A19289" s="695">
        <v>8</v>
      </c>
      <c r="B19289" s="695" t="s">
        <v>72</v>
      </c>
      <c r="C19289" s="697" t="s">
        <v>29</v>
      </c>
      <c r="D19289" s="699" t="s">
        <v>94</v>
      </c>
      <c r="E19289" s="585">
        <v>2533.4699999999998</v>
      </c>
      <c r="F19289" s="572" t="s">
        <v>75</v>
      </c>
      <c r="G19289" s="13">
        <f>SUM(A19289*E19289)</f>
        <v>20267.759999999998</v>
      </c>
    </row>
    <row r="19290" spans="1:7" ht="31.5" customHeight="1">
      <c r="A19290" s="696"/>
      <c r="B19290" s="696"/>
      <c r="C19290" s="698"/>
      <c r="D19290" s="700"/>
      <c r="E19290" s="701" t="s">
        <v>185</v>
      </c>
      <c r="F19290" s="702"/>
      <c r="G19290" s="703"/>
    </row>
    <row r="19291" spans="1:7">
      <c r="A19291" s="695"/>
      <c r="B19291" s="695"/>
      <c r="C19291" s="697" t="s">
        <v>33</v>
      </c>
      <c r="D19291" s="699" t="s">
        <v>226</v>
      </c>
      <c r="E19291" s="730"/>
      <c r="F19291" s="731"/>
      <c r="G19291" s="732"/>
    </row>
    <row r="19292" spans="1:7" ht="102.75" customHeight="1">
      <c r="A19292" s="696"/>
      <c r="B19292" s="696"/>
      <c r="C19292" s="698"/>
      <c r="D19292" s="700"/>
      <c r="E19292" s="733"/>
      <c r="F19292" s="734"/>
      <c r="G19292" s="735"/>
    </row>
    <row r="19293" spans="1:7">
      <c r="A19293" s="695">
        <v>400</v>
      </c>
      <c r="B19293" s="695" t="s">
        <v>107</v>
      </c>
      <c r="C19293" s="697" t="s">
        <v>99</v>
      </c>
      <c r="D19293" s="699" t="s">
        <v>227</v>
      </c>
      <c r="E19293" s="585">
        <v>73.209999999999994</v>
      </c>
      <c r="F19293" s="572" t="s">
        <v>111</v>
      </c>
      <c r="G19293" s="13">
        <f>SUM(A19293*E19293)</f>
        <v>29283.999999999996</v>
      </c>
    </row>
    <row r="19294" spans="1:7" ht="26.25" customHeight="1">
      <c r="A19294" s="696"/>
      <c r="B19294" s="696"/>
      <c r="C19294" s="698"/>
      <c r="D19294" s="700"/>
      <c r="E19294" s="701" t="s">
        <v>228</v>
      </c>
      <c r="F19294" s="702"/>
      <c r="G19294" s="703"/>
    </row>
    <row r="19295" spans="1:7">
      <c r="A19295" s="695">
        <v>400</v>
      </c>
      <c r="B19295" s="695" t="s">
        <v>72</v>
      </c>
      <c r="C19295" s="697" t="s">
        <v>102</v>
      </c>
      <c r="D19295" s="699" t="s">
        <v>229</v>
      </c>
      <c r="E19295" s="585">
        <v>95.79</v>
      </c>
      <c r="F19295" s="572" t="s">
        <v>111</v>
      </c>
      <c r="G19295" s="13">
        <f>SUM(A19295*E19295)</f>
        <v>38316</v>
      </c>
    </row>
    <row r="19296" spans="1:7" ht="32.25" customHeight="1">
      <c r="A19296" s="696"/>
      <c r="B19296" s="696"/>
      <c r="C19296" s="698"/>
      <c r="D19296" s="700"/>
      <c r="E19296" s="701" t="s">
        <v>604</v>
      </c>
      <c r="F19296" s="702"/>
      <c r="G19296" s="703"/>
    </row>
    <row r="19297" spans="1:7" s="25" customFormat="1">
      <c r="A19297" s="697">
        <v>6</v>
      </c>
      <c r="B19297" s="697" t="s">
        <v>72</v>
      </c>
      <c r="C19297" s="697" t="s">
        <v>36</v>
      </c>
      <c r="D19297" s="699" t="s">
        <v>862</v>
      </c>
      <c r="E19297" s="585">
        <v>11477.4</v>
      </c>
      <c r="F19297" s="572" t="s">
        <v>75</v>
      </c>
      <c r="G19297" s="20">
        <f>A19297*E19297</f>
        <v>68864.399999999994</v>
      </c>
    </row>
    <row r="19298" spans="1:7" s="25" customFormat="1" ht="156.75" customHeight="1">
      <c r="A19298" s="698"/>
      <c r="B19298" s="698"/>
      <c r="C19298" s="698"/>
      <c r="D19298" s="700"/>
      <c r="E19298" s="727" t="s">
        <v>863</v>
      </c>
      <c r="F19298" s="728"/>
      <c r="G19298" s="729"/>
    </row>
    <row r="19299" spans="1:7">
      <c r="A19299" s="695">
        <v>10</v>
      </c>
      <c r="B19299" s="695" t="s">
        <v>72</v>
      </c>
      <c r="C19299" s="697" t="s">
        <v>40</v>
      </c>
      <c r="D19299" s="699" t="s">
        <v>186</v>
      </c>
      <c r="E19299" s="585">
        <v>1671.58</v>
      </c>
      <c r="F19299" s="572" t="s">
        <v>75</v>
      </c>
      <c r="G19299" s="13">
        <f>SUM(A19299*E19299)</f>
        <v>16715.8</v>
      </c>
    </row>
    <row r="19300" spans="1:7" ht="87.75" customHeight="1">
      <c r="A19300" s="696"/>
      <c r="B19300" s="696"/>
      <c r="C19300" s="698"/>
      <c r="D19300" s="700"/>
      <c r="E19300" s="701" t="s">
        <v>187</v>
      </c>
      <c r="F19300" s="702"/>
      <c r="G19300" s="703"/>
    </row>
    <row r="19301" spans="1:7">
      <c r="A19301" s="695">
        <v>24</v>
      </c>
      <c r="B19301" s="695" t="s">
        <v>72</v>
      </c>
      <c r="C19301" s="697" t="s">
        <v>44</v>
      </c>
      <c r="D19301" s="699" t="s">
        <v>83</v>
      </c>
      <c r="E19301" s="585">
        <v>447.15</v>
      </c>
      <c r="F19301" s="572" t="s">
        <v>75</v>
      </c>
      <c r="G19301" s="13">
        <f>SUM(A19301*E19301)</f>
        <v>10731.599999999999</v>
      </c>
    </row>
    <row r="19302" spans="1:7" ht="40.5" customHeight="1">
      <c r="A19302" s="696"/>
      <c r="B19302" s="696"/>
      <c r="C19302" s="698"/>
      <c r="D19302" s="700"/>
      <c r="E19302" s="701" t="s">
        <v>84</v>
      </c>
      <c r="F19302" s="702"/>
      <c r="G19302" s="703"/>
    </row>
    <row r="19303" spans="1:7">
      <c r="A19303" s="695">
        <v>20</v>
      </c>
      <c r="B19303" s="695" t="s">
        <v>72</v>
      </c>
      <c r="C19303" s="697" t="s">
        <v>47</v>
      </c>
      <c r="D19303" s="699" t="s">
        <v>85</v>
      </c>
      <c r="E19303" s="585">
        <v>1109.46</v>
      </c>
      <c r="F19303" s="572" t="s">
        <v>75</v>
      </c>
      <c r="G19303" s="13">
        <f>SUM(A19303*E19303)</f>
        <v>22189.200000000001</v>
      </c>
    </row>
    <row r="19304" spans="1:7" ht="33.75" customHeight="1">
      <c r="A19304" s="696"/>
      <c r="B19304" s="696"/>
      <c r="C19304" s="698"/>
      <c r="D19304" s="700"/>
      <c r="E19304" s="746" t="s">
        <v>86</v>
      </c>
      <c r="F19304" s="747"/>
      <c r="G19304" s="748"/>
    </row>
    <row r="19305" spans="1:7">
      <c r="A19305" s="695"/>
      <c r="B19305" s="695"/>
      <c r="C19305" s="697" t="s">
        <v>50</v>
      </c>
      <c r="D19305" s="699" t="s">
        <v>1007</v>
      </c>
      <c r="E19305" s="730"/>
      <c r="F19305" s="731"/>
      <c r="G19305" s="732"/>
    </row>
    <row r="19306" spans="1:7">
      <c r="A19306" s="696"/>
      <c r="B19306" s="696"/>
      <c r="C19306" s="698"/>
      <c r="D19306" s="700"/>
      <c r="E19306" s="733"/>
      <c r="F19306" s="734"/>
      <c r="G19306" s="735"/>
    </row>
    <row r="19307" spans="1:7">
      <c r="A19307" s="695">
        <v>4</v>
      </c>
      <c r="B19307" s="695" t="s">
        <v>72</v>
      </c>
      <c r="C19307" s="697" t="s">
        <v>99</v>
      </c>
      <c r="D19307" s="699" t="s">
        <v>1008</v>
      </c>
      <c r="E19307" s="585">
        <v>573.70000000000005</v>
      </c>
      <c r="F19307" s="572" t="s">
        <v>75</v>
      </c>
      <c r="G19307" s="13">
        <f>SUM(A19307*E19307)</f>
        <v>2294.8000000000002</v>
      </c>
    </row>
    <row r="19308" spans="1:7" ht="33" customHeight="1">
      <c r="A19308" s="696"/>
      <c r="B19308" s="696"/>
      <c r="C19308" s="698"/>
      <c r="D19308" s="700"/>
      <c r="E19308" s="701" t="s">
        <v>1009</v>
      </c>
      <c r="F19308" s="702"/>
      <c r="G19308" s="703"/>
    </row>
    <row r="19309" spans="1:7">
      <c r="A19309" s="695">
        <v>16</v>
      </c>
      <c r="B19309" s="695" t="s">
        <v>72</v>
      </c>
      <c r="C19309" s="697" t="s">
        <v>102</v>
      </c>
      <c r="D19309" s="699" t="s">
        <v>103</v>
      </c>
      <c r="E19309" s="585">
        <v>318.33999999999997</v>
      </c>
      <c r="F19309" s="572" t="s">
        <v>75</v>
      </c>
      <c r="G19309" s="13">
        <f>SUM(A19309*E19309)</f>
        <v>5093.4399999999996</v>
      </c>
    </row>
    <row r="19310" spans="1:7" ht="34.5" customHeight="1">
      <c r="A19310" s="696"/>
      <c r="B19310" s="696"/>
      <c r="C19310" s="698"/>
      <c r="D19310" s="700"/>
      <c r="E19310" s="701" t="s">
        <v>1010</v>
      </c>
      <c r="F19310" s="702"/>
      <c r="G19310" s="703"/>
    </row>
    <row r="19311" spans="1:7">
      <c r="A19311" s="695">
        <v>8</v>
      </c>
      <c r="B19311" s="695" t="s">
        <v>72</v>
      </c>
      <c r="C19311" s="697" t="s">
        <v>102</v>
      </c>
      <c r="D19311" s="699" t="s">
        <v>100</v>
      </c>
      <c r="E19311" s="585">
        <v>290.83999999999997</v>
      </c>
      <c r="F19311" s="572" t="s">
        <v>75</v>
      </c>
      <c r="G19311" s="13">
        <f>SUM(A19311*E19311)</f>
        <v>2326.7199999999998</v>
      </c>
    </row>
    <row r="19312" spans="1:7" ht="29.25" customHeight="1">
      <c r="A19312" s="696"/>
      <c r="B19312" s="696"/>
      <c r="C19312" s="698"/>
      <c r="D19312" s="700"/>
      <c r="E19312" s="701" t="s">
        <v>1010</v>
      </c>
      <c r="F19312" s="702"/>
      <c r="G19312" s="703"/>
    </row>
    <row r="19313" spans="1:7" s="36" customFormat="1">
      <c r="A19313" s="695">
        <v>8</v>
      </c>
      <c r="B19313" s="695" t="s">
        <v>72</v>
      </c>
      <c r="C19313" s="697" t="s">
        <v>54</v>
      </c>
      <c r="D19313" s="699" t="s">
        <v>868</v>
      </c>
      <c r="E19313" s="585">
        <v>2376</v>
      </c>
      <c r="F19313" s="572" t="s">
        <v>75</v>
      </c>
      <c r="G19313" s="13">
        <f>SUM(A19313*E19313)</f>
        <v>19008</v>
      </c>
    </row>
    <row r="19314" spans="1:7" s="36" customFormat="1" ht="51.75" customHeight="1">
      <c r="A19314" s="696"/>
      <c r="B19314" s="696"/>
      <c r="C19314" s="698"/>
      <c r="D19314" s="700"/>
      <c r="E19314" s="701" t="s">
        <v>223</v>
      </c>
      <c r="F19314" s="702"/>
      <c r="G19314" s="703"/>
    </row>
    <row r="19315" spans="1:7">
      <c r="A19315" s="695"/>
      <c r="B19315" s="695"/>
      <c r="C19315" s="697" t="s">
        <v>57</v>
      </c>
      <c r="D19315" s="699" t="s">
        <v>236</v>
      </c>
      <c r="E19315" s="730"/>
      <c r="F19315" s="731"/>
      <c r="G19315" s="732"/>
    </row>
    <row r="19316" spans="1:7" ht="132" customHeight="1">
      <c r="A19316" s="696"/>
      <c r="B19316" s="696"/>
      <c r="C19316" s="698"/>
      <c r="D19316" s="700"/>
      <c r="E19316" s="733"/>
      <c r="F19316" s="734"/>
      <c r="G19316" s="735"/>
    </row>
    <row r="19317" spans="1:7">
      <c r="A19317" s="695">
        <v>600</v>
      </c>
      <c r="B19317" s="695" t="s">
        <v>107</v>
      </c>
      <c r="C19317" s="697" t="s">
        <v>99</v>
      </c>
      <c r="D19317" s="699" t="s">
        <v>1247</v>
      </c>
      <c r="E19317" s="585">
        <v>128.53</v>
      </c>
      <c r="F19317" s="572" t="s">
        <v>111</v>
      </c>
      <c r="G19317" s="13">
        <f>SUM(A19317*E19317)</f>
        <v>77118</v>
      </c>
    </row>
    <row r="19318" spans="1:7" ht="37.5" customHeight="1">
      <c r="A19318" s="696"/>
      <c r="B19318" s="696"/>
      <c r="C19318" s="698"/>
      <c r="D19318" s="700"/>
      <c r="E19318" s="701" t="s">
        <v>289</v>
      </c>
      <c r="F19318" s="702"/>
      <c r="G19318" s="703"/>
    </row>
    <row r="19319" spans="1:7">
      <c r="A19319" s="695">
        <v>4</v>
      </c>
      <c r="B19319" s="695" t="s">
        <v>72</v>
      </c>
      <c r="C19319" s="697" t="s">
        <v>60</v>
      </c>
      <c r="D19319" s="699" t="s">
        <v>239</v>
      </c>
      <c r="E19319" s="585">
        <v>2587</v>
      </c>
      <c r="F19319" s="572" t="s">
        <v>75</v>
      </c>
      <c r="G19319" s="13">
        <f>SUM(A19319*E19319)</f>
        <v>10348</v>
      </c>
    </row>
    <row r="19320" spans="1:7" ht="57.75" customHeight="1">
      <c r="A19320" s="696"/>
      <c r="B19320" s="696"/>
      <c r="C19320" s="698"/>
      <c r="D19320" s="700"/>
      <c r="E19320" s="701" t="s">
        <v>240</v>
      </c>
      <c r="F19320" s="702"/>
      <c r="G19320" s="703"/>
    </row>
    <row r="19321" spans="1:7">
      <c r="A19321" s="697">
        <v>8</v>
      </c>
      <c r="B19321" s="697" t="s">
        <v>72</v>
      </c>
      <c r="C19321" s="695" t="s">
        <v>63</v>
      </c>
      <c r="D19321" s="699" t="s">
        <v>1011</v>
      </c>
      <c r="E19321" s="585">
        <v>2882</v>
      </c>
      <c r="F19321" s="572" t="s">
        <v>75</v>
      </c>
      <c r="G19321" s="13">
        <f>SUM(A19321*E19321)</f>
        <v>23056</v>
      </c>
    </row>
    <row r="19322" spans="1:7" ht="40.5" customHeight="1">
      <c r="A19322" s="698"/>
      <c r="B19322" s="698"/>
      <c r="C19322" s="696"/>
      <c r="D19322" s="700"/>
      <c r="E19322" s="701" t="s">
        <v>1012</v>
      </c>
      <c r="F19322" s="702"/>
      <c r="G19322" s="703"/>
    </row>
    <row r="19323" spans="1:7">
      <c r="A19323" s="697">
        <v>6</v>
      </c>
      <c r="B19323" s="697" t="s">
        <v>72</v>
      </c>
      <c r="C19323" s="695" t="s">
        <v>66</v>
      </c>
      <c r="D19323" s="699" t="s">
        <v>873</v>
      </c>
      <c r="E19323" s="585">
        <v>3432</v>
      </c>
      <c r="F19323" s="572" t="s">
        <v>75</v>
      </c>
      <c r="G19323" s="13">
        <f>SUM(A19323*E19323)</f>
        <v>20592</v>
      </c>
    </row>
    <row r="19324" spans="1:7" ht="30" customHeight="1">
      <c r="A19324" s="698"/>
      <c r="B19324" s="698"/>
      <c r="C19324" s="696"/>
      <c r="D19324" s="700"/>
      <c r="E19324" s="701" t="s">
        <v>874</v>
      </c>
      <c r="F19324" s="702"/>
      <c r="G19324" s="703"/>
    </row>
    <row r="19325" spans="1:7">
      <c r="A19325" s="697">
        <v>2</v>
      </c>
      <c r="B19325" s="697" t="s">
        <v>72</v>
      </c>
      <c r="C19325" s="695" t="s">
        <v>69</v>
      </c>
      <c r="D19325" s="699" t="s">
        <v>1013</v>
      </c>
      <c r="E19325" s="585">
        <v>2745</v>
      </c>
      <c r="F19325" s="572" t="s">
        <v>75</v>
      </c>
      <c r="G19325" s="13">
        <f>SUM(A19325*E19325)</f>
        <v>5490</v>
      </c>
    </row>
    <row r="19326" spans="1:7" ht="27" customHeight="1">
      <c r="A19326" s="698"/>
      <c r="B19326" s="698"/>
      <c r="C19326" s="696"/>
      <c r="D19326" s="700"/>
      <c r="E19326" s="701" t="s">
        <v>1014</v>
      </c>
      <c r="F19326" s="702"/>
      <c r="G19326" s="703"/>
    </row>
    <row r="19327" spans="1:7" s="30" customFormat="1" ht="36.75" customHeight="1">
      <c r="A19327" s="587"/>
      <c r="B19327" s="587"/>
      <c r="C19327" s="3"/>
      <c r="D19327" s="91"/>
      <c r="E19327" s="587"/>
      <c r="F19327" s="28" t="s">
        <v>320</v>
      </c>
      <c r="G19327" s="233">
        <v>531874</v>
      </c>
    </row>
    <row r="19328" spans="1:7" s="30" customFormat="1">
      <c r="A19328" s="6"/>
      <c r="B19328" s="6"/>
      <c r="C19328" s="7"/>
      <c r="D19328" s="65"/>
      <c r="E19328" s="6"/>
      <c r="F19328" s="93"/>
      <c r="G19328" s="243"/>
    </row>
    <row r="19329" spans="1:7" s="25" customFormat="1">
      <c r="A19329" s="76"/>
      <c r="B19329" s="76"/>
      <c r="C19329" s="75"/>
      <c r="D19329" s="235" t="s">
        <v>1015</v>
      </c>
      <c r="E19329" s="76"/>
      <c r="F19329" s="76"/>
      <c r="G19329" s="84"/>
    </row>
    <row r="19330" spans="1:7">
      <c r="A19330" s="695"/>
      <c r="B19330" s="695"/>
      <c r="C19330" s="697" t="s">
        <v>11</v>
      </c>
      <c r="D19330" s="699" t="s">
        <v>113</v>
      </c>
      <c r="E19330" s="730"/>
      <c r="F19330" s="731"/>
      <c r="G19330" s="732"/>
    </row>
    <row r="19331" spans="1:7" ht="180.75" customHeight="1">
      <c r="A19331" s="696"/>
      <c r="B19331" s="696"/>
      <c r="C19331" s="698"/>
      <c r="D19331" s="700"/>
      <c r="E19331" s="733"/>
      <c r="F19331" s="734"/>
      <c r="G19331" s="735"/>
    </row>
    <row r="19332" spans="1:7" ht="18" customHeight="1">
      <c r="A19332" s="695">
        <v>22</v>
      </c>
      <c r="B19332" s="695" t="s">
        <v>72</v>
      </c>
      <c r="C19332" s="697"/>
      <c r="D19332" s="751" t="s">
        <v>154</v>
      </c>
      <c r="E19332" s="585">
        <v>14748</v>
      </c>
      <c r="F19332" s="572" t="s">
        <v>75</v>
      </c>
      <c r="G19332" s="13">
        <f>SUM(A19332*E19332)</f>
        <v>324456</v>
      </c>
    </row>
    <row r="19333" spans="1:7" ht="33" customHeight="1">
      <c r="A19333" s="696"/>
      <c r="B19333" s="696"/>
      <c r="C19333" s="698"/>
      <c r="D19333" s="752"/>
      <c r="E19333" s="701" t="s">
        <v>114</v>
      </c>
      <c r="F19333" s="702"/>
      <c r="G19333" s="703"/>
    </row>
    <row r="19334" spans="1:7" ht="18" customHeight="1">
      <c r="A19334" s="695">
        <v>10</v>
      </c>
      <c r="B19334" s="695" t="s">
        <v>72</v>
      </c>
      <c r="C19334" s="697"/>
      <c r="D19334" s="699" t="s">
        <v>157</v>
      </c>
      <c r="E19334" s="585">
        <v>42745</v>
      </c>
      <c r="F19334" s="572" t="s">
        <v>75</v>
      </c>
      <c r="G19334" s="13">
        <f>SUM(A19334*E19334)</f>
        <v>427450</v>
      </c>
    </row>
    <row r="19335" spans="1:7" ht="33.75" customHeight="1">
      <c r="A19335" s="696"/>
      <c r="B19335" s="696"/>
      <c r="C19335" s="698"/>
      <c r="D19335" s="700"/>
      <c r="E19335" s="701" t="s">
        <v>1248</v>
      </c>
      <c r="F19335" s="702"/>
      <c r="G19335" s="703"/>
    </row>
    <row r="19336" spans="1:7" s="36" customFormat="1">
      <c r="A19336" s="695"/>
      <c r="B19336" s="695"/>
      <c r="C19336" s="697" t="s">
        <v>15</v>
      </c>
      <c r="D19336" s="699" t="s">
        <v>1016</v>
      </c>
      <c r="E19336" s="730"/>
      <c r="F19336" s="731"/>
      <c r="G19336" s="732"/>
    </row>
    <row r="19337" spans="1:7" s="36" customFormat="1" ht="63.75" customHeight="1">
      <c r="A19337" s="696"/>
      <c r="B19337" s="696"/>
      <c r="C19337" s="698"/>
      <c r="D19337" s="700"/>
      <c r="E19337" s="733"/>
      <c r="F19337" s="734"/>
      <c r="G19337" s="735"/>
    </row>
    <row r="19338" spans="1:7" s="36" customFormat="1">
      <c r="A19338" s="695">
        <v>800</v>
      </c>
      <c r="B19338" s="695" t="s">
        <v>107</v>
      </c>
      <c r="C19338" s="697" t="s">
        <v>154</v>
      </c>
      <c r="D19338" s="699" t="s">
        <v>103</v>
      </c>
      <c r="E19338" s="585">
        <v>28</v>
      </c>
      <c r="F19338" s="572" t="s">
        <v>111</v>
      </c>
      <c r="G19338" s="13">
        <f>SUM(A19338*E19338)</f>
        <v>22400</v>
      </c>
    </row>
    <row r="19339" spans="1:7" s="36" customFormat="1" ht="25.5" customHeight="1">
      <c r="A19339" s="696"/>
      <c r="B19339" s="696"/>
      <c r="C19339" s="698"/>
      <c r="D19339" s="700"/>
      <c r="E19339" s="701" t="s">
        <v>947</v>
      </c>
      <c r="F19339" s="702"/>
      <c r="G19339" s="703"/>
    </row>
    <row r="19340" spans="1:7" s="36" customFormat="1">
      <c r="A19340" s="695">
        <v>600</v>
      </c>
      <c r="B19340" s="695" t="s">
        <v>107</v>
      </c>
      <c r="C19340" s="697" t="s">
        <v>157</v>
      </c>
      <c r="D19340" s="699" t="s">
        <v>424</v>
      </c>
      <c r="E19340" s="585">
        <v>226</v>
      </c>
      <c r="F19340" s="572" t="s">
        <v>111</v>
      </c>
      <c r="G19340" s="13">
        <f>SUM(A19340*E19340)</f>
        <v>135600</v>
      </c>
    </row>
    <row r="19341" spans="1:7" s="36" customFormat="1" ht="27.75" customHeight="1">
      <c r="A19341" s="696"/>
      <c r="B19341" s="696"/>
      <c r="C19341" s="698"/>
      <c r="D19341" s="700"/>
      <c r="E19341" s="701" t="s">
        <v>1017</v>
      </c>
      <c r="F19341" s="702"/>
      <c r="G19341" s="703"/>
    </row>
    <row r="19342" spans="1:7" s="36" customFormat="1">
      <c r="A19342" s="695">
        <v>200</v>
      </c>
      <c r="B19342" s="695" t="s">
        <v>107</v>
      </c>
      <c r="C19342" s="697" t="s">
        <v>197</v>
      </c>
      <c r="D19342" s="699" t="s">
        <v>423</v>
      </c>
      <c r="E19342" s="585">
        <v>486</v>
      </c>
      <c r="F19342" s="572" t="s">
        <v>111</v>
      </c>
      <c r="G19342" s="13">
        <f>SUM(A19342*E19342)</f>
        <v>97200</v>
      </c>
    </row>
    <row r="19343" spans="1:7" s="36" customFormat="1" ht="36.75" customHeight="1">
      <c r="A19343" s="696"/>
      <c r="B19343" s="696"/>
      <c r="C19343" s="698"/>
      <c r="D19343" s="700"/>
      <c r="E19343" s="701" t="s">
        <v>1018</v>
      </c>
      <c r="F19343" s="702"/>
      <c r="G19343" s="703"/>
    </row>
    <row r="19344" spans="1:7" s="36" customFormat="1">
      <c r="A19344" s="695">
        <v>300</v>
      </c>
      <c r="B19344" s="695" t="s">
        <v>107</v>
      </c>
      <c r="C19344" s="697" t="s">
        <v>427</v>
      </c>
      <c r="D19344" s="699" t="s">
        <v>1249</v>
      </c>
      <c r="E19344" s="585">
        <v>1375</v>
      </c>
      <c r="F19344" s="572" t="s">
        <v>111</v>
      </c>
      <c r="G19344" s="13">
        <f>SUM(A19344*E19344)</f>
        <v>412500</v>
      </c>
    </row>
    <row r="19345" spans="1:7" s="36" customFormat="1" ht="36.75" customHeight="1">
      <c r="A19345" s="696"/>
      <c r="B19345" s="696"/>
      <c r="C19345" s="698"/>
      <c r="D19345" s="700"/>
      <c r="E19345" s="701" t="s">
        <v>1250</v>
      </c>
      <c r="F19345" s="702"/>
      <c r="G19345" s="703"/>
    </row>
    <row r="19346" spans="1:7" s="36" customFormat="1">
      <c r="A19346" s="695">
        <v>140</v>
      </c>
      <c r="B19346" s="695" t="s">
        <v>107</v>
      </c>
      <c r="C19346" s="697" t="s">
        <v>18</v>
      </c>
      <c r="D19346" s="699" t="s">
        <v>110</v>
      </c>
      <c r="E19346" s="585">
        <v>242</v>
      </c>
      <c r="F19346" s="572" t="s">
        <v>111</v>
      </c>
      <c r="G19346" s="13">
        <f>SUM(A19346*E19346)</f>
        <v>33880</v>
      </c>
    </row>
    <row r="19347" spans="1:7" s="36" customFormat="1" ht="58.5" customHeight="1">
      <c r="A19347" s="696"/>
      <c r="B19347" s="696"/>
      <c r="C19347" s="698"/>
      <c r="D19347" s="700"/>
      <c r="E19347" s="701" t="s">
        <v>112</v>
      </c>
      <c r="F19347" s="702"/>
      <c r="G19347" s="703"/>
    </row>
    <row r="19348" spans="1:7" s="30" customFormat="1" ht="47.25" customHeight="1">
      <c r="A19348" s="587"/>
      <c r="B19348" s="587"/>
      <c r="C19348" s="3"/>
      <c r="D19348" s="91"/>
      <c r="E19348" s="587"/>
      <c r="F19348" s="28" t="s">
        <v>1019</v>
      </c>
      <c r="G19348" s="233">
        <v>1453486</v>
      </c>
    </row>
    <row r="19349" spans="1:7">
      <c r="A19349" s="587"/>
      <c r="B19349" s="587"/>
      <c r="C19349" s="3"/>
      <c r="D19349" s="244" t="s">
        <v>568</v>
      </c>
      <c r="E19349" s="587"/>
      <c r="F19349" s="587"/>
      <c r="G19349" s="5"/>
    </row>
    <row r="19350" spans="1:7" s="25" customFormat="1" ht="52.5" customHeight="1">
      <c r="A19350" s="572">
        <v>2</v>
      </c>
      <c r="B19350" s="572" t="s">
        <v>72</v>
      </c>
      <c r="C19350" s="571" t="s">
        <v>11</v>
      </c>
      <c r="D19350" s="573" t="s">
        <v>1251</v>
      </c>
      <c r="E19350" s="572"/>
      <c r="F19350" s="572" t="s">
        <v>75</v>
      </c>
      <c r="G19350" s="180"/>
    </row>
    <row r="19351" spans="1:7" s="25" customFormat="1">
      <c r="A19351" s="572">
        <v>1</v>
      </c>
      <c r="B19351" s="572" t="s">
        <v>72</v>
      </c>
      <c r="C19351" s="571" t="s">
        <v>15</v>
      </c>
      <c r="D19351" s="573" t="s">
        <v>1022</v>
      </c>
      <c r="E19351" s="572"/>
      <c r="F19351" s="572" t="s">
        <v>75</v>
      </c>
      <c r="G19351" s="180"/>
    </row>
    <row r="19352" spans="1:7" s="30" customFormat="1" ht="40.5" customHeight="1">
      <c r="A19352" s="587"/>
      <c r="B19352" s="587"/>
      <c r="C19352" s="3"/>
      <c r="D19352" s="91"/>
      <c r="E19352" s="587"/>
      <c r="F19352" s="28" t="s">
        <v>1158</v>
      </c>
      <c r="G19352" s="233"/>
    </row>
    <row r="19353" spans="1:7" s="30" customFormat="1">
      <c r="A19353" s="6"/>
      <c r="B19353" s="6"/>
      <c r="C19353" s="7"/>
      <c r="D19353" s="65"/>
      <c r="E19353" s="6"/>
      <c r="F19353" s="93"/>
      <c r="G19353" s="243"/>
    </row>
    <row r="19354" spans="1:7" s="30" customFormat="1">
      <c r="A19354" s="6"/>
      <c r="B19354" s="6"/>
      <c r="C19354" s="7"/>
      <c r="D19354" s="65"/>
      <c r="E19354" s="6"/>
      <c r="F19354" s="93"/>
      <c r="G19354" s="243"/>
    </row>
    <row r="19355" spans="1:7" s="30" customFormat="1">
      <c r="A19355" s="6"/>
      <c r="B19355" s="6"/>
      <c r="C19355" s="7"/>
      <c r="D19355" s="65"/>
      <c r="E19355" s="6"/>
      <c r="F19355" s="93"/>
      <c r="G19355" s="243"/>
    </row>
    <row r="19356" spans="1:7" s="36" customFormat="1" ht="30" customHeight="1">
      <c r="A19356" s="52" t="s">
        <v>984</v>
      </c>
      <c r="B19356" s="53"/>
      <c r="C19356" s="54" t="s">
        <v>133</v>
      </c>
      <c r="D19356" s="55"/>
      <c r="F19356" s="56" t="s">
        <v>131</v>
      </c>
      <c r="G19356" s="54"/>
    </row>
    <row r="19357" spans="1:7" s="36" customFormat="1" ht="30" customHeight="1">
      <c r="A19357" s="52" t="s">
        <v>132</v>
      </c>
      <c r="B19357" s="53"/>
      <c r="C19357" s="54" t="s">
        <v>967</v>
      </c>
      <c r="D19357" s="55"/>
      <c r="F19357" s="56" t="s">
        <v>131</v>
      </c>
      <c r="G19357" s="54"/>
    </row>
    <row r="19358" spans="1:7" s="36" customFormat="1" ht="30" customHeight="1">
      <c r="A19358" s="52" t="s">
        <v>134</v>
      </c>
      <c r="B19358" s="53"/>
      <c r="C19358" s="54" t="s">
        <v>296</v>
      </c>
      <c r="D19358" s="55"/>
      <c r="F19358" s="56" t="s">
        <v>131</v>
      </c>
      <c r="G19358" s="54"/>
    </row>
    <row r="19359" spans="1:7" s="25" customFormat="1" ht="33" customHeight="1">
      <c r="A19359" s="59"/>
      <c r="B19359" s="54"/>
      <c r="C19359" s="54"/>
      <c r="D19359" s="60"/>
      <c r="E19359" s="61" t="s">
        <v>138</v>
      </c>
      <c r="F19359" s="62"/>
      <c r="G19359" s="62"/>
    </row>
    <row r="19360" spans="1:7" s="25" customFormat="1" ht="15" customHeight="1">
      <c r="A19360" s="59"/>
      <c r="B19360" s="54"/>
      <c r="C19360" s="54"/>
      <c r="D19360" s="60"/>
      <c r="E19360" s="61"/>
      <c r="F19360" s="376"/>
      <c r="G19360" s="376"/>
    </row>
    <row r="19361" spans="1:7" s="25" customFormat="1" ht="15" customHeight="1">
      <c r="A19361" s="59"/>
      <c r="B19361" s="54"/>
      <c r="C19361" s="54"/>
      <c r="D19361" s="60"/>
      <c r="E19361" s="61"/>
      <c r="F19361" s="376"/>
      <c r="G19361" s="376"/>
    </row>
    <row r="19362" spans="1:7" s="25" customFormat="1" ht="15" customHeight="1">
      <c r="A19362" s="59"/>
      <c r="B19362" s="54"/>
      <c r="C19362" s="54"/>
      <c r="D19362" s="60"/>
      <c r="E19362" s="61"/>
      <c r="F19362" s="376"/>
      <c r="G19362" s="376"/>
    </row>
    <row r="19363" spans="1:7" s="25" customFormat="1" ht="15" customHeight="1">
      <c r="A19363" s="59"/>
      <c r="B19363" s="54"/>
      <c r="C19363" s="54"/>
      <c r="D19363" s="60"/>
      <c r="E19363" s="61"/>
      <c r="F19363" s="376"/>
      <c r="G19363" s="376"/>
    </row>
    <row r="19364" spans="1:7" s="25" customFormat="1">
      <c r="A19364" s="59"/>
      <c r="B19364" s="54"/>
      <c r="C19364" s="54"/>
      <c r="D19364" s="60"/>
      <c r="E19364" s="54"/>
      <c r="F19364" s="54"/>
      <c r="G19364" s="63"/>
    </row>
    <row r="19365" spans="1:7" s="25" customFormat="1">
      <c r="A19365" s="59"/>
      <c r="B19365" s="54"/>
      <c r="C19365" s="54"/>
      <c r="D19365" s="60"/>
      <c r="E19365" s="64" t="s">
        <v>140</v>
      </c>
      <c r="F19365" s="54"/>
      <c r="G19365" s="63"/>
    </row>
    <row r="19366" spans="1:7" s="25" customFormat="1">
      <c r="A19366" s="55" t="s">
        <v>139</v>
      </c>
      <c r="B19366" s="54"/>
      <c r="C19366" s="54"/>
      <c r="D19366" s="60"/>
      <c r="E19366" s="64" t="s">
        <v>141</v>
      </c>
      <c r="F19366" s="54"/>
      <c r="G19366" s="63"/>
    </row>
    <row r="19367" spans="1:7" s="25" customFormat="1">
      <c r="A19367" s="59"/>
      <c r="B19367" s="54"/>
      <c r="C19367" s="76"/>
      <c r="D19367" s="60"/>
      <c r="E19367" s="64" t="s">
        <v>142</v>
      </c>
      <c r="F19367" s="54"/>
      <c r="G19367" s="63"/>
    </row>
    <row r="19368" spans="1:7" s="25" customFormat="1">
      <c r="A19368" s="59"/>
      <c r="B19368" s="54"/>
      <c r="C19368" s="76"/>
      <c r="D19368" s="60"/>
      <c r="E19368" s="64"/>
      <c r="F19368" s="54"/>
      <c r="G19368" s="63"/>
    </row>
    <row r="19369" spans="1:7" s="25" customFormat="1">
      <c r="A19369" s="59"/>
      <c r="B19369" s="54"/>
      <c r="C19369" s="76"/>
      <c r="D19369" s="60"/>
      <c r="E19369" s="64"/>
      <c r="F19369" s="54"/>
      <c r="G19369" s="63"/>
    </row>
    <row r="19370" spans="1:7" s="25" customFormat="1">
      <c r="A19370" s="59"/>
      <c r="B19370" s="54"/>
      <c r="C19370" s="76"/>
      <c r="D19370" s="60"/>
      <c r="E19370" s="64"/>
      <c r="F19370" s="54"/>
      <c r="G19370" s="63"/>
    </row>
    <row r="19371" spans="1:7" s="25" customFormat="1">
      <c r="A19371" s="59"/>
      <c r="B19371" s="54"/>
      <c r="C19371" s="76"/>
      <c r="D19371" s="60"/>
      <c r="E19371" s="64"/>
      <c r="F19371" s="54"/>
      <c r="G19371" s="63"/>
    </row>
    <row r="19372" spans="1:7" s="25" customFormat="1">
      <c r="A19372" s="59"/>
      <c r="B19372" s="54"/>
      <c r="C19372" s="76"/>
      <c r="D19372" s="60"/>
      <c r="E19372" s="64"/>
      <c r="F19372" s="54"/>
      <c r="G19372" s="63"/>
    </row>
    <row r="19373" spans="1:7" s="25" customFormat="1">
      <c r="A19373" s="59"/>
      <c r="B19373" s="54"/>
      <c r="C19373" s="76"/>
      <c r="D19373" s="60"/>
      <c r="E19373" s="64"/>
      <c r="F19373" s="54"/>
      <c r="G19373" s="63"/>
    </row>
    <row r="19374" spans="1:7" s="25" customFormat="1">
      <c r="A19374" s="59"/>
      <c r="B19374" s="54"/>
      <c r="C19374" s="76"/>
      <c r="D19374" s="60"/>
      <c r="E19374" s="64"/>
      <c r="F19374" s="54"/>
      <c r="G19374" s="63"/>
    </row>
    <row r="19375" spans="1:7" s="25" customFormat="1">
      <c r="A19375" s="59"/>
      <c r="B19375" s="54"/>
      <c r="C19375" s="76"/>
      <c r="D19375" s="60"/>
      <c r="E19375" s="64"/>
      <c r="F19375" s="54"/>
      <c r="G19375" s="63"/>
    </row>
    <row r="19376" spans="1:7" s="25" customFormat="1">
      <c r="A19376" s="59"/>
      <c r="B19376" s="54"/>
      <c r="C19376" s="76"/>
      <c r="D19376" s="60"/>
      <c r="E19376" s="64"/>
      <c r="F19376" s="54"/>
      <c r="G19376" s="63"/>
    </row>
    <row r="19377" spans="1:7" s="25" customFormat="1">
      <c r="A19377" s="59"/>
      <c r="B19377" s="54"/>
      <c r="C19377" s="76"/>
      <c r="D19377" s="60"/>
      <c r="E19377" s="64"/>
      <c r="F19377" s="54"/>
      <c r="G19377" s="63"/>
    </row>
    <row r="19378" spans="1:7" s="25" customFormat="1">
      <c r="A19378" s="59"/>
      <c r="B19378" s="54"/>
      <c r="C19378" s="76"/>
      <c r="D19378" s="60"/>
      <c r="E19378" s="64"/>
      <c r="F19378" s="54"/>
      <c r="G19378" s="63"/>
    </row>
    <row r="19379" spans="1:7" s="25" customFormat="1">
      <c r="A19379" s="59"/>
      <c r="B19379" s="54"/>
      <c r="C19379" s="76"/>
      <c r="D19379" s="60"/>
      <c r="E19379" s="64"/>
      <c r="F19379" s="54"/>
      <c r="G19379" s="63"/>
    </row>
    <row r="19380" spans="1:7" s="25" customFormat="1">
      <c r="A19380" s="59"/>
      <c r="B19380" s="54"/>
      <c r="C19380" s="76"/>
      <c r="D19380" s="60"/>
      <c r="E19380" s="64"/>
      <c r="F19380" s="54"/>
      <c r="G19380" s="63"/>
    </row>
    <row r="19381" spans="1:7" s="25" customFormat="1">
      <c r="A19381" s="59"/>
      <c r="B19381" s="54"/>
      <c r="C19381" s="76"/>
      <c r="D19381" s="60"/>
      <c r="E19381" s="64"/>
      <c r="F19381" s="54"/>
      <c r="G19381" s="63"/>
    </row>
    <row r="19382" spans="1:7" s="25" customFormat="1">
      <c r="A19382" s="59"/>
      <c r="B19382" s="54"/>
      <c r="C19382" s="76"/>
      <c r="D19382" s="60"/>
      <c r="E19382" s="64"/>
      <c r="F19382" s="54"/>
      <c r="G19382" s="63"/>
    </row>
    <row r="19383" spans="1:7" s="25" customFormat="1">
      <c r="A19383" s="59"/>
      <c r="B19383" s="54"/>
      <c r="C19383" s="76"/>
      <c r="D19383" s="60"/>
      <c r="E19383" s="64"/>
      <c r="F19383" s="54"/>
      <c r="G19383" s="63"/>
    </row>
    <row r="19384" spans="1:7" s="25" customFormat="1">
      <c r="A19384" s="59"/>
      <c r="B19384" s="54"/>
      <c r="C19384" s="76"/>
      <c r="D19384" s="60"/>
      <c r="E19384" s="64"/>
      <c r="F19384" s="54"/>
      <c r="G19384" s="63"/>
    </row>
    <row r="19385" spans="1:7" s="25" customFormat="1">
      <c r="A19385" s="59"/>
      <c r="B19385" s="54"/>
      <c r="C19385" s="76"/>
      <c r="D19385" s="60"/>
      <c r="E19385" s="64"/>
      <c r="F19385" s="54"/>
      <c r="G19385" s="63"/>
    </row>
    <row r="19386" spans="1:7" s="25" customFormat="1">
      <c r="A19386" s="59"/>
      <c r="B19386" s="54"/>
      <c r="C19386" s="76"/>
      <c r="D19386" s="60"/>
      <c r="E19386" s="64"/>
      <c r="F19386" s="54"/>
      <c r="G19386" s="63"/>
    </row>
    <row r="19387" spans="1:7" s="25" customFormat="1">
      <c r="A19387" s="59"/>
      <c r="B19387" s="54"/>
      <c r="C19387" s="76"/>
      <c r="D19387" s="60"/>
      <c r="E19387" s="64"/>
      <c r="F19387" s="54"/>
      <c r="G19387" s="63"/>
    </row>
    <row r="19388" spans="1:7" s="25" customFormat="1">
      <c r="A19388" s="59"/>
      <c r="B19388" s="54"/>
      <c r="C19388" s="76"/>
      <c r="D19388" s="60"/>
      <c r="E19388" s="64"/>
      <c r="F19388" s="54"/>
      <c r="G19388" s="63"/>
    </row>
    <row r="19389" spans="1:7" s="25" customFormat="1">
      <c r="A19389" s="59"/>
      <c r="B19389" s="54"/>
      <c r="C19389" s="76"/>
      <c r="D19389" s="60"/>
      <c r="E19389" s="64"/>
      <c r="F19389" s="54"/>
      <c r="G19389" s="63"/>
    </row>
    <row r="19390" spans="1:7" s="25" customFormat="1">
      <c r="A19390" s="59"/>
      <c r="B19390" s="54"/>
      <c r="C19390" s="76"/>
      <c r="D19390" s="60"/>
      <c r="E19390" s="64"/>
      <c r="F19390" s="54"/>
      <c r="G19390" s="63"/>
    </row>
    <row r="19391" spans="1:7" s="25" customFormat="1">
      <c r="A19391" s="59"/>
      <c r="B19391" s="54"/>
      <c r="C19391" s="76"/>
      <c r="D19391" s="60"/>
      <c r="E19391" s="64"/>
      <c r="F19391" s="54"/>
      <c r="G19391" s="63"/>
    </row>
    <row r="19392" spans="1:7" s="25" customFormat="1">
      <c r="A19392" s="59"/>
      <c r="B19392" s="54"/>
      <c r="C19392" s="76"/>
      <c r="D19392" s="60"/>
      <c r="E19392" s="64"/>
      <c r="F19392" s="54"/>
      <c r="G19392" s="63"/>
    </row>
    <row r="19393" spans="1:7" s="25" customFormat="1">
      <c r="A19393" s="59"/>
      <c r="B19393" s="54"/>
      <c r="C19393" s="76"/>
      <c r="D19393" s="60"/>
      <c r="E19393" s="64"/>
      <c r="F19393" s="54"/>
      <c r="G19393" s="63"/>
    </row>
    <row r="19394" spans="1:7" s="25" customFormat="1">
      <c r="A19394" s="59"/>
      <c r="B19394" s="54"/>
      <c r="C19394" s="76"/>
      <c r="D19394" s="60"/>
      <c r="E19394" s="64"/>
      <c r="F19394" s="54"/>
      <c r="G19394" s="63"/>
    </row>
    <row r="19395" spans="1:7" s="25" customFormat="1">
      <c r="A19395" s="59"/>
      <c r="B19395" s="54"/>
      <c r="C19395" s="76"/>
      <c r="D19395" s="60"/>
      <c r="E19395" s="64"/>
      <c r="F19395" s="54"/>
      <c r="G19395" s="63"/>
    </row>
    <row r="19396" spans="1:7" s="25" customFormat="1">
      <c r="A19396" s="59"/>
      <c r="B19396" s="54"/>
      <c r="C19396" s="76"/>
      <c r="D19396" s="60"/>
      <c r="E19396" s="64"/>
      <c r="F19396" s="54"/>
      <c r="G19396" s="63"/>
    </row>
    <row r="19397" spans="1:7" s="25" customFormat="1">
      <c r="A19397" s="59"/>
      <c r="B19397" s="54"/>
      <c r="C19397" s="76"/>
      <c r="D19397" s="60"/>
      <c r="E19397" s="64"/>
      <c r="F19397" s="54"/>
      <c r="G19397" s="63"/>
    </row>
    <row r="19398" spans="1:7" s="25" customFormat="1">
      <c r="A19398" s="59"/>
      <c r="B19398" s="54"/>
      <c r="C19398" s="76"/>
      <c r="D19398" s="60"/>
      <c r="E19398" s="64"/>
      <c r="F19398" s="54"/>
      <c r="G19398" s="63"/>
    </row>
    <row r="19399" spans="1:7" s="25" customFormat="1">
      <c r="A19399" s="59"/>
      <c r="B19399" s="54"/>
      <c r="C19399" s="76"/>
      <c r="D19399" s="60"/>
      <c r="E19399" s="64"/>
      <c r="F19399" s="54"/>
      <c r="G19399" s="63"/>
    </row>
    <row r="19400" spans="1:7" s="25" customFormat="1">
      <c r="A19400" s="59"/>
      <c r="B19400" s="54"/>
      <c r="C19400" s="76"/>
      <c r="D19400" s="60"/>
      <c r="E19400" s="64"/>
      <c r="F19400" s="54"/>
      <c r="G19400" s="63"/>
    </row>
    <row r="19401" spans="1:7" s="25" customFormat="1">
      <c r="A19401" s="59"/>
      <c r="B19401" s="54"/>
      <c r="C19401" s="76"/>
      <c r="D19401" s="60"/>
      <c r="E19401" s="64"/>
      <c r="F19401" s="54"/>
      <c r="G19401" s="63"/>
    </row>
    <row r="19402" spans="1:7" s="25" customFormat="1">
      <c r="A19402" s="59"/>
      <c r="B19402" s="54"/>
      <c r="C19402" s="76"/>
      <c r="D19402" s="60"/>
      <c r="E19402" s="64"/>
      <c r="F19402" s="54"/>
      <c r="G19402" s="63"/>
    </row>
    <row r="19403" spans="1:7" s="25" customFormat="1">
      <c r="A19403" s="59"/>
      <c r="B19403" s="54"/>
      <c r="C19403" s="76"/>
      <c r="D19403" s="60"/>
      <c r="E19403" s="64"/>
      <c r="F19403" s="54"/>
      <c r="G19403" s="63"/>
    </row>
    <row r="19404" spans="1:7" s="25" customFormat="1">
      <c r="A19404" s="59"/>
      <c r="B19404" s="54"/>
      <c r="C19404" s="76"/>
      <c r="D19404" s="60"/>
      <c r="E19404" s="64"/>
      <c r="F19404" s="54"/>
      <c r="G19404" s="63"/>
    </row>
    <row r="19405" spans="1:7" s="25" customFormat="1">
      <c r="A19405" s="59"/>
      <c r="B19405" s="54"/>
      <c r="C19405" s="76"/>
      <c r="D19405" s="60"/>
      <c r="E19405" s="64"/>
      <c r="F19405" s="54"/>
      <c r="G19405" s="63"/>
    </row>
    <row r="19406" spans="1:7" s="25" customFormat="1">
      <c r="A19406" s="59"/>
      <c r="B19406" s="54"/>
      <c r="C19406" s="76"/>
      <c r="D19406" s="60"/>
      <c r="E19406" s="64"/>
      <c r="F19406" s="54"/>
      <c r="G19406" s="63"/>
    </row>
    <row r="19407" spans="1:7" s="25" customFormat="1">
      <c r="A19407" s="59"/>
      <c r="B19407" s="54"/>
      <c r="C19407" s="76"/>
      <c r="D19407" s="60"/>
      <c r="E19407" s="64"/>
      <c r="F19407" s="54"/>
      <c r="G19407" s="63"/>
    </row>
    <row r="19408" spans="1:7" s="25" customFormat="1">
      <c r="A19408" s="59"/>
      <c r="B19408" s="54"/>
      <c r="C19408" s="76"/>
      <c r="D19408" s="60"/>
      <c r="E19408" s="64"/>
      <c r="F19408" s="54"/>
      <c r="G19408" s="63"/>
    </row>
    <row r="19409" spans="1:7" s="25" customFormat="1">
      <c r="A19409" s="59"/>
      <c r="B19409" s="54"/>
      <c r="C19409" s="76"/>
      <c r="D19409" s="60"/>
      <c r="E19409" s="64"/>
      <c r="F19409" s="54"/>
      <c r="G19409" s="63"/>
    </row>
    <row r="19410" spans="1:7" s="25" customFormat="1">
      <c r="A19410" s="59"/>
      <c r="B19410" s="54"/>
      <c r="C19410" s="76"/>
      <c r="D19410" s="60"/>
      <c r="E19410" s="64"/>
      <c r="F19410" s="54"/>
      <c r="G19410" s="63"/>
    </row>
    <row r="19411" spans="1:7" s="25" customFormat="1">
      <c r="A19411" s="59"/>
      <c r="B19411" s="54"/>
      <c r="C19411" s="76"/>
      <c r="D19411" s="60"/>
      <c r="E19411" s="64"/>
      <c r="F19411" s="54"/>
      <c r="G19411" s="63"/>
    </row>
    <row r="19412" spans="1:7" s="25" customFormat="1">
      <c r="A19412" s="59"/>
      <c r="B19412" s="54"/>
      <c r="C19412" s="76"/>
      <c r="D19412" s="60"/>
      <c r="E19412" s="64"/>
      <c r="F19412" s="54"/>
      <c r="G19412" s="63"/>
    </row>
    <row r="19413" spans="1:7" s="25" customFormat="1">
      <c r="A19413" s="59"/>
      <c r="B19413" s="54"/>
      <c r="C19413" s="76"/>
      <c r="D19413" s="60"/>
      <c r="E19413" s="64"/>
      <c r="F19413" s="54"/>
      <c r="G19413" s="63"/>
    </row>
    <row r="19414" spans="1:7" s="25" customFormat="1">
      <c r="A19414" s="59"/>
      <c r="B19414" s="54"/>
      <c r="C19414" s="76"/>
      <c r="D19414" s="60"/>
      <c r="E19414" s="64"/>
      <c r="F19414" s="54"/>
      <c r="G19414" s="63"/>
    </row>
    <row r="19415" spans="1:7" s="25" customFormat="1">
      <c r="A19415" s="59"/>
      <c r="B19415" s="54"/>
      <c r="C19415" s="76"/>
      <c r="D19415" s="60"/>
      <c r="E19415" s="64"/>
      <c r="F19415" s="54"/>
      <c r="G19415" s="63"/>
    </row>
    <row r="19416" spans="1:7" s="25" customFormat="1">
      <c r="A19416" s="59"/>
      <c r="B19416" s="54"/>
      <c r="C19416" s="76"/>
      <c r="D19416" s="60"/>
      <c r="E19416" s="64"/>
      <c r="F19416" s="54"/>
      <c r="G19416" s="63"/>
    </row>
    <row r="19417" spans="1:7" s="25" customFormat="1">
      <c r="A19417" s="59"/>
      <c r="B19417" s="54"/>
      <c r="C19417" s="76"/>
      <c r="D19417" s="60"/>
      <c r="E19417" s="64"/>
      <c r="F19417" s="54"/>
      <c r="G19417" s="63"/>
    </row>
    <row r="19418" spans="1:7" s="25" customFormat="1">
      <c r="A19418" s="59"/>
      <c r="B19418" s="54"/>
      <c r="C19418" s="76"/>
      <c r="D19418" s="60"/>
      <c r="E19418" s="64"/>
      <c r="F19418" s="54"/>
      <c r="G19418" s="63"/>
    </row>
    <row r="19419" spans="1:7" s="25" customFormat="1">
      <c r="A19419" s="59"/>
      <c r="B19419" s="54"/>
      <c r="C19419" s="76"/>
      <c r="D19419" s="60"/>
      <c r="E19419" s="64"/>
      <c r="F19419" s="54"/>
      <c r="G19419" s="63"/>
    </row>
    <row r="19420" spans="1:7" s="25" customFormat="1">
      <c r="A19420" s="59"/>
      <c r="B19420" s="54"/>
      <c r="C19420" s="76"/>
      <c r="D19420" s="60"/>
      <c r="E19420" s="64"/>
      <c r="F19420" s="54"/>
      <c r="G19420" s="63"/>
    </row>
    <row r="19421" spans="1:7" s="25" customFormat="1">
      <c r="A19421" s="59"/>
      <c r="B19421" s="54"/>
      <c r="C19421" s="76"/>
      <c r="D19421" s="60"/>
      <c r="E19421" s="64"/>
      <c r="F19421" s="54"/>
      <c r="G19421" s="63"/>
    </row>
    <row r="19422" spans="1:7" s="25" customFormat="1">
      <c r="A19422" s="59"/>
      <c r="B19422" s="54"/>
      <c r="C19422" s="76"/>
      <c r="D19422" s="60"/>
      <c r="E19422" s="64"/>
      <c r="F19422" s="54"/>
      <c r="G19422" s="63"/>
    </row>
    <row r="19423" spans="1:7" s="25" customFormat="1">
      <c r="A19423" s="59"/>
      <c r="B19423" s="54"/>
      <c r="C19423" s="76"/>
      <c r="D19423" s="60"/>
      <c r="E19423" s="64"/>
      <c r="F19423" s="54"/>
      <c r="G19423" s="63"/>
    </row>
    <row r="19424" spans="1:7" s="25" customFormat="1">
      <c r="A19424" s="59"/>
      <c r="B19424" s="54"/>
      <c r="C19424" s="76"/>
      <c r="D19424" s="60"/>
      <c r="E19424" s="64"/>
      <c r="F19424" s="54"/>
      <c r="G19424" s="63"/>
    </row>
    <row r="19425" spans="1:7" s="25" customFormat="1">
      <c r="A19425" s="59"/>
      <c r="B19425" s="54"/>
      <c r="C19425" s="76"/>
      <c r="D19425" s="60"/>
      <c r="E19425" s="64"/>
      <c r="F19425" s="54"/>
      <c r="G19425" s="63"/>
    </row>
    <row r="19426" spans="1:7" s="25" customFormat="1">
      <c r="A19426" s="59"/>
      <c r="B19426" s="54"/>
      <c r="C19426" s="76"/>
      <c r="D19426" s="60"/>
      <c r="E19426" s="64"/>
      <c r="F19426" s="54"/>
      <c r="G19426" s="63"/>
    </row>
    <row r="19427" spans="1:7" s="25" customFormat="1">
      <c r="A19427" s="59"/>
      <c r="B19427" s="54"/>
      <c r="C19427" s="76"/>
      <c r="D19427" s="60"/>
      <c r="E19427" s="64"/>
      <c r="F19427" s="54"/>
      <c r="G19427" s="63"/>
    </row>
    <row r="19428" spans="1:7" s="25" customFormat="1">
      <c r="A19428" s="59"/>
      <c r="B19428" s="54"/>
      <c r="C19428" s="76"/>
      <c r="D19428" s="60"/>
      <c r="E19428" s="64"/>
      <c r="F19428" s="54"/>
      <c r="G19428" s="63"/>
    </row>
    <row r="19429" spans="1:7" s="25" customFormat="1">
      <c r="A19429" s="59"/>
      <c r="B19429" s="54"/>
      <c r="C19429" s="76"/>
      <c r="D19429" s="60"/>
      <c r="E19429" s="64"/>
      <c r="F19429" s="54"/>
      <c r="G19429" s="63"/>
    </row>
    <row r="19430" spans="1:7" s="25" customFormat="1">
      <c r="A19430" s="59"/>
      <c r="B19430" s="54"/>
      <c r="C19430" s="76"/>
      <c r="D19430" s="60"/>
      <c r="E19430" s="64"/>
      <c r="F19430" s="54"/>
      <c r="G19430" s="63"/>
    </row>
    <row r="19431" spans="1:7" s="25" customFormat="1">
      <c r="A19431" s="59"/>
      <c r="B19431" s="54"/>
      <c r="C19431" s="76"/>
      <c r="D19431" s="60"/>
      <c r="E19431" s="64"/>
      <c r="F19431" s="54"/>
      <c r="G19431" s="63"/>
    </row>
    <row r="19432" spans="1:7" s="25" customFormat="1">
      <c r="A19432" s="59"/>
      <c r="B19432" s="54"/>
      <c r="C19432" s="76"/>
      <c r="D19432" s="60"/>
      <c r="E19432" s="64"/>
      <c r="F19432" s="54"/>
      <c r="G19432" s="63"/>
    </row>
    <row r="19433" spans="1:7" s="25" customFormat="1">
      <c r="A19433" s="59"/>
      <c r="B19433" s="54"/>
      <c r="C19433" s="76"/>
      <c r="D19433" s="60"/>
      <c r="E19433" s="64"/>
      <c r="F19433" s="54"/>
      <c r="G19433" s="63"/>
    </row>
    <row r="19434" spans="1:7" s="25" customFormat="1">
      <c r="A19434" s="59"/>
      <c r="B19434" s="54"/>
      <c r="C19434" s="76"/>
      <c r="D19434" s="60"/>
      <c r="E19434" s="64"/>
      <c r="F19434" s="54"/>
      <c r="G19434" s="63"/>
    </row>
    <row r="19435" spans="1:7" s="25" customFormat="1">
      <c r="A19435" s="59"/>
      <c r="B19435" s="54"/>
      <c r="C19435" s="76"/>
      <c r="D19435" s="60"/>
      <c r="E19435" s="64"/>
      <c r="F19435" s="54"/>
      <c r="G19435" s="63"/>
    </row>
    <row r="19436" spans="1:7" s="25" customFormat="1">
      <c r="A19436" s="59"/>
      <c r="B19436" s="54"/>
      <c r="C19436" s="76"/>
      <c r="D19436" s="60"/>
      <c r="E19436" s="64"/>
      <c r="F19436" s="54"/>
      <c r="G19436" s="63"/>
    </row>
    <row r="19437" spans="1:7" s="25" customFormat="1">
      <c r="A19437" s="59"/>
      <c r="B19437" s="54"/>
      <c r="C19437" s="76"/>
      <c r="D19437" s="60"/>
      <c r="E19437" s="64"/>
      <c r="F19437" s="54"/>
      <c r="G19437" s="63"/>
    </row>
    <row r="19438" spans="1:7" s="25" customFormat="1">
      <c r="A19438" s="59"/>
      <c r="B19438" s="54"/>
      <c r="C19438" s="76"/>
      <c r="D19438" s="60"/>
      <c r="E19438" s="64"/>
      <c r="F19438" s="54"/>
      <c r="G19438" s="63"/>
    </row>
    <row r="19439" spans="1:7" s="25" customFormat="1">
      <c r="A19439" s="59"/>
      <c r="B19439" s="54"/>
      <c r="C19439" s="76"/>
      <c r="D19439" s="60"/>
      <c r="E19439" s="64"/>
      <c r="F19439" s="54"/>
      <c r="G19439" s="63"/>
    </row>
    <row r="19440" spans="1:7" s="25" customFormat="1">
      <c r="A19440" s="59"/>
      <c r="B19440" s="54"/>
      <c r="C19440" s="76"/>
      <c r="D19440" s="60"/>
      <c r="E19440" s="64"/>
      <c r="F19440" s="54"/>
      <c r="G19440" s="63"/>
    </row>
    <row r="19441" spans="1:7" s="25" customFormat="1">
      <c r="A19441" s="59"/>
      <c r="B19441" s="54"/>
      <c r="C19441" s="76"/>
      <c r="D19441" s="60"/>
      <c r="E19441" s="64"/>
      <c r="F19441" s="54"/>
      <c r="G19441" s="63"/>
    </row>
    <row r="19442" spans="1:7" s="25" customFormat="1">
      <c r="A19442" s="59"/>
      <c r="B19442" s="54"/>
      <c r="C19442" s="76"/>
      <c r="D19442" s="60"/>
      <c r="E19442" s="64"/>
      <c r="F19442" s="54"/>
      <c r="G19442" s="63"/>
    </row>
    <row r="19443" spans="1:7" s="25" customFormat="1">
      <c r="A19443" s="59"/>
      <c r="B19443" s="54"/>
      <c r="C19443" s="76"/>
      <c r="D19443" s="60"/>
      <c r="E19443" s="64"/>
      <c r="F19443" s="54"/>
      <c r="G19443" s="63"/>
    </row>
    <row r="19444" spans="1:7" s="25" customFormat="1">
      <c r="A19444" s="59"/>
      <c r="B19444" s="54"/>
      <c r="C19444" s="76"/>
      <c r="D19444" s="60"/>
      <c r="E19444" s="64"/>
      <c r="F19444" s="54"/>
      <c r="G19444" s="63"/>
    </row>
    <row r="19445" spans="1:7" s="25" customFormat="1">
      <c r="A19445" s="59"/>
      <c r="B19445" s="54"/>
      <c r="C19445" s="76"/>
      <c r="D19445" s="60"/>
      <c r="E19445" s="64"/>
      <c r="F19445" s="54"/>
      <c r="G19445" s="63"/>
    </row>
    <row r="19446" spans="1:7" s="25" customFormat="1">
      <c r="A19446" s="59"/>
      <c r="B19446" s="54"/>
      <c r="C19446" s="76"/>
      <c r="D19446" s="60"/>
      <c r="E19446" s="64"/>
      <c r="F19446" s="54"/>
      <c r="G19446" s="63"/>
    </row>
    <row r="19447" spans="1:7" s="25" customFormat="1">
      <c r="A19447" s="59"/>
      <c r="B19447" s="54"/>
      <c r="C19447" s="76"/>
      <c r="D19447" s="60"/>
      <c r="E19447" s="64"/>
      <c r="F19447" s="54"/>
      <c r="G19447" s="63"/>
    </row>
    <row r="19448" spans="1:7" s="25" customFormat="1">
      <c r="A19448" s="59"/>
      <c r="B19448" s="54"/>
      <c r="C19448" s="76"/>
      <c r="D19448" s="60"/>
      <c r="E19448" s="64"/>
      <c r="F19448" s="54"/>
      <c r="G19448" s="63"/>
    </row>
    <row r="19449" spans="1:7" s="25" customFormat="1">
      <c r="A19449" s="59"/>
      <c r="B19449" s="54"/>
      <c r="C19449" s="76"/>
      <c r="D19449" s="60"/>
      <c r="E19449" s="64"/>
      <c r="F19449" s="54"/>
      <c r="G19449" s="63"/>
    </row>
    <row r="19450" spans="1:7" s="25" customFormat="1">
      <c r="A19450" s="59"/>
      <c r="B19450" s="54"/>
      <c r="C19450" s="76"/>
      <c r="D19450" s="60"/>
      <c r="E19450" s="64"/>
      <c r="F19450" s="54"/>
      <c r="G19450" s="63"/>
    </row>
    <row r="19451" spans="1:7" s="25" customFormat="1">
      <c r="A19451" s="59"/>
      <c r="B19451" s="54"/>
      <c r="C19451" s="76"/>
      <c r="D19451" s="60"/>
      <c r="E19451" s="64"/>
      <c r="F19451" s="54"/>
      <c r="G19451" s="63"/>
    </row>
    <row r="19452" spans="1:7" s="25" customFormat="1">
      <c r="A19452" s="59"/>
      <c r="B19452" s="54"/>
      <c r="C19452" s="76"/>
      <c r="D19452" s="60"/>
      <c r="E19452" s="64"/>
      <c r="F19452" s="54"/>
      <c r="G19452" s="63"/>
    </row>
    <row r="19453" spans="1:7" s="25" customFormat="1">
      <c r="A19453" s="59"/>
      <c r="B19453" s="54"/>
      <c r="C19453" s="76"/>
      <c r="D19453" s="60"/>
      <c r="E19453" s="64"/>
      <c r="F19453" s="54"/>
      <c r="G19453" s="63"/>
    </row>
    <row r="19454" spans="1:7" s="25" customFormat="1">
      <c r="A19454" s="59"/>
      <c r="B19454" s="54"/>
      <c r="C19454" s="76"/>
      <c r="D19454" s="60"/>
      <c r="E19454" s="64"/>
      <c r="F19454" s="54"/>
      <c r="G19454" s="63"/>
    </row>
    <row r="19455" spans="1:7" s="25" customFormat="1">
      <c r="A19455" s="59"/>
      <c r="B19455" s="54"/>
      <c r="C19455" s="76"/>
      <c r="D19455" s="60"/>
      <c r="E19455" s="64"/>
      <c r="F19455" s="54"/>
      <c r="G19455" s="63"/>
    </row>
    <row r="19456" spans="1:7" s="25" customFormat="1">
      <c r="A19456" s="59"/>
      <c r="B19456" s="54"/>
      <c r="C19456" s="76"/>
      <c r="D19456" s="60"/>
      <c r="E19456" s="64"/>
      <c r="F19456" s="54"/>
      <c r="G19456" s="63"/>
    </row>
    <row r="19457" spans="1:7" s="25" customFormat="1">
      <c r="A19457" s="59"/>
      <c r="B19457" s="54"/>
      <c r="C19457" s="76"/>
      <c r="D19457" s="60"/>
      <c r="E19457" s="64"/>
      <c r="F19457" s="54"/>
      <c r="G19457" s="63"/>
    </row>
    <row r="19458" spans="1:7" s="25" customFormat="1">
      <c r="A19458" s="59"/>
      <c r="B19458" s="54"/>
      <c r="C19458" s="76"/>
      <c r="D19458" s="60"/>
      <c r="E19458" s="64"/>
      <c r="F19458" s="54"/>
      <c r="G19458" s="63"/>
    </row>
    <row r="19459" spans="1:7" s="25" customFormat="1">
      <c r="A19459" s="59"/>
      <c r="B19459" s="54"/>
      <c r="C19459" s="76"/>
      <c r="D19459" s="60"/>
      <c r="E19459" s="64"/>
      <c r="F19459" s="54"/>
      <c r="G19459" s="63"/>
    </row>
    <row r="19460" spans="1:7" s="25" customFormat="1">
      <c r="A19460" s="59"/>
      <c r="B19460" s="54"/>
      <c r="C19460" s="76"/>
      <c r="D19460" s="60"/>
      <c r="E19460" s="64"/>
      <c r="F19460" s="54"/>
      <c r="G19460" s="63"/>
    </row>
    <row r="19461" spans="1:7" s="25" customFormat="1">
      <c r="A19461" s="59"/>
      <c r="B19461" s="54"/>
      <c r="C19461" s="76"/>
      <c r="D19461" s="60"/>
      <c r="E19461" s="64"/>
      <c r="F19461" s="54"/>
      <c r="G19461" s="63"/>
    </row>
    <row r="19462" spans="1:7" s="25" customFormat="1">
      <c r="A19462" s="59"/>
      <c r="B19462" s="54"/>
      <c r="C19462" s="76"/>
      <c r="D19462" s="60"/>
      <c r="E19462" s="64"/>
      <c r="F19462" s="54"/>
      <c r="G19462" s="63"/>
    </row>
    <row r="19463" spans="1:7" s="25" customFormat="1">
      <c r="A19463" s="59"/>
      <c r="B19463" s="54"/>
      <c r="C19463" s="76"/>
      <c r="D19463" s="60"/>
      <c r="E19463" s="64"/>
      <c r="F19463" s="54"/>
      <c r="G19463" s="63"/>
    </row>
    <row r="19464" spans="1:7" s="25" customFormat="1">
      <c r="A19464" s="59"/>
      <c r="B19464" s="54"/>
      <c r="C19464" s="76"/>
      <c r="D19464" s="60"/>
      <c r="E19464" s="64"/>
      <c r="F19464" s="54"/>
      <c r="G19464" s="63"/>
    </row>
    <row r="19465" spans="1:7" s="25" customFormat="1">
      <c r="A19465" s="59"/>
      <c r="B19465" s="54"/>
      <c r="C19465" s="76"/>
      <c r="D19465" s="60"/>
      <c r="E19465" s="64"/>
      <c r="F19465" s="54"/>
      <c r="G19465" s="63"/>
    </row>
    <row r="19466" spans="1:7" s="25" customFormat="1">
      <c r="A19466" s="59"/>
      <c r="B19466" s="54"/>
      <c r="C19466" s="76"/>
      <c r="D19466" s="60"/>
      <c r="E19466" s="64"/>
      <c r="F19466" s="54"/>
      <c r="G19466" s="63"/>
    </row>
    <row r="19467" spans="1:7" s="25" customFormat="1">
      <c r="A19467" s="59"/>
      <c r="B19467" s="54"/>
      <c r="C19467" s="76"/>
      <c r="D19467" s="60"/>
      <c r="E19467" s="64"/>
      <c r="F19467" s="54"/>
      <c r="G19467" s="63"/>
    </row>
    <row r="19468" spans="1:7" s="25" customFormat="1">
      <c r="A19468" s="59"/>
      <c r="B19468" s="54"/>
      <c r="C19468" s="76"/>
      <c r="D19468" s="60"/>
      <c r="E19468" s="64"/>
      <c r="F19468" s="54"/>
      <c r="G19468" s="63"/>
    </row>
    <row r="19469" spans="1:7" s="25" customFormat="1">
      <c r="A19469" s="59"/>
      <c r="B19469" s="54"/>
      <c r="C19469" s="76"/>
      <c r="D19469" s="60"/>
      <c r="E19469" s="64"/>
      <c r="F19469" s="54"/>
      <c r="G19469" s="63"/>
    </row>
    <row r="19470" spans="1:7" s="25" customFormat="1">
      <c r="A19470" s="59"/>
      <c r="B19470" s="54"/>
      <c r="C19470" s="76"/>
      <c r="D19470" s="60"/>
      <c r="E19470" s="64"/>
      <c r="F19470" s="54"/>
      <c r="G19470" s="63"/>
    </row>
    <row r="19471" spans="1:7" s="25" customFormat="1">
      <c r="A19471" s="59"/>
      <c r="B19471" s="54"/>
      <c r="C19471" s="76"/>
      <c r="D19471" s="60"/>
      <c r="E19471" s="64"/>
      <c r="F19471" s="54"/>
      <c r="G19471" s="63"/>
    </row>
    <row r="19472" spans="1:7" s="25" customFormat="1">
      <c r="A19472" s="59"/>
      <c r="B19472" s="54"/>
      <c r="C19472" s="76"/>
      <c r="D19472" s="60"/>
      <c r="E19472" s="64"/>
      <c r="F19472" s="54"/>
      <c r="G19472" s="63"/>
    </row>
    <row r="19473" spans="1:7" s="25" customFormat="1">
      <c r="A19473" s="59"/>
      <c r="B19473" s="54"/>
      <c r="C19473" s="76"/>
      <c r="D19473" s="60"/>
      <c r="E19473" s="64"/>
      <c r="F19473" s="54"/>
      <c r="G19473" s="63"/>
    </row>
    <row r="19474" spans="1:7" s="25" customFormat="1">
      <c r="A19474" s="59"/>
      <c r="B19474" s="54"/>
      <c r="C19474" s="76"/>
      <c r="D19474" s="60"/>
      <c r="E19474" s="64"/>
      <c r="F19474" s="54"/>
      <c r="G19474" s="63"/>
    </row>
    <row r="19475" spans="1:7" s="25" customFormat="1">
      <c r="A19475" s="59"/>
      <c r="B19475" s="54"/>
      <c r="C19475" s="76"/>
      <c r="D19475" s="60"/>
      <c r="E19475" s="64"/>
      <c r="F19475" s="54"/>
      <c r="G19475" s="63"/>
    </row>
    <row r="19476" spans="1:7" s="25" customFormat="1">
      <c r="A19476" s="59"/>
      <c r="B19476" s="54"/>
      <c r="C19476" s="76"/>
      <c r="D19476" s="60"/>
      <c r="E19476" s="64"/>
      <c r="F19476" s="54"/>
      <c r="G19476" s="63"/>
    </row>
    <row r="19477" spans="1:7" s="25" customFormat="1">
      <c r="A19477" s="59"/>
      <c r="B19477" s="54"/>
      <c r="C19477" s="76"/>
      <c r="D19477" s="60"/>
      <c r="E19477" s="64"/>
      <c r="F19477" s="54"/>
      <c r="G19477" s="63"/>
    </row>
    <row r="19478" spans="1:7" s="25" customFormat="1">
      <c r="A19478" s="59"/>
      <c r="B19478" s="54"/>
      <c r="C19478" s="76"/>
      <c r="D19478" s="60"/>
      <c r="E19478" s="64"/>
      <c r="F19478" s="54"/>
      <c r="G19478" s="63"/>
    </row>
    <row r="19479" spans="1:7" s="25" customFormat="1">
      <c r="A19479" s="59"/>
      <c r="B19479" s="54"/>
      <c r="C19479" s="76"/>
      <c r="D19479" s="60"/>
      <c r="E19479" s="64"/>
      <c r="F19479" s="54"/>
      <c r="G19479" s="63"/>
    </row>
    <row r="19480" spans="1:7" s="25" customFormat="1">
      <c r="A19480" s="59"/>
      <c r="B19480" s="54"/>
      <c r="C19480" s="76"/>
      <c r="D19480" s="60"/>
      <c r="E19480" s="64"/>
      <c r="F19480" s="54"/>
      <c r="G19480" s="63"/>
    </row>
    <row r="19481" spans="1:7" s="25" customFormat="1">
      <c r="A19481" s="59"/>
      <c r="B19481" s="54"/>
      <c r="C19481" s="76"/>
      <c r="D19481" s="60"/>
      <c r="E19481" s="64"/>
      <c r="F19481" s="54"/>
      <c r="G19481" s="63"/>
    </row>
    <row r="19482" spans="1:7" s="25" customFormat="1">
      <c r="A19482" s="59"/>
      <c r="B19482" s="54"/>
      <c r="C19482" s="76"/>
      <c r="D19482" s="60"/>
      <c r="E19482" s="64"/>
      <c r="F19482" s="54"/>
      <c r="G19482" s="63"/>
    </row>
    <row r="19483" spans="1:7" s="25" customFormat="1">
      <c r="A19483" s="59"/>
      <c r="B19483" s="54"/>
      <c r="C19483" s="76"/>
      <c r="D19483" s="60"/>
      <c r="E19483" s="64"/>
      <c r="F19483" s="54"/>
      <c r="G19483" s="63"/>
    </row>
    <row r="19484" spans="1:7" s="25" customFormat="1">
      <c r="A19484" s="59"/>
      <c r="B19484" s="54"/>
      <c r="C19484" s="76"/>
      <c r="D19484" s="60"/>
      <c r="E19484" s="64"/>
      <c r="F19484" s="54"/>
      <c r="G19484" s="63"/>
    </row>
    <row r="19485" spans="1:7" s="25" customFormat="1">
      <c r="A19485" s="59"/>
      <c r="B19485" s="54"/>
      <c r="C19485" s="76"/>
      <c r="D19485" s="60"/>
      <c r="E19485" s="64"/>
      <c r="F19485" s="54"/>
      <c r="G19485" s="63"/>
    </row>
    <row r="19486" spans="1:7" s="25" customFormat="1">
      <c r="A19486" s="59"/>
      <c r="B19486" s="54"/>
      <c r="C19486" s="76"/>
      <c r="D19486" s="60"/>
      <c r="E19486" s="64"/>
      <c r="F19486" s="54"/>
      <c r="G19486" s="63"/>
    </row>
    <row r="19487" spans="1:7" s="25" customFormat="1">
      <c r="A19487" s="59"/>
      <c r="B19487" s="54"/>
      <c r="C19487" s="76"/>
      <c r="D19487" s="60"/>
      <c r="E19487" s="64"/>
      <c r="F19487" s="54"/>
      <c r="G19487" s="63"/>
    </row>
    <row r="19488" spans="1:7" s="25" customFormat="1">
      <c r="A19488" s="59"/>
      <c r="B19488" s="54"/>
      <c r="C19488" s="76"/>
      <c r="D19488" s="60"/>
      <c r="E19488" s="64"/>
      <c r="F19488" s="54"/>
      <c r="G19488" s="63"/>
    </row>
    <row r="19489" spans="1:7" s="25" customFormat="1">
      <c r="A19489" s="59"/>
      <c r="B19489" s="54"/>
      <c r="C19489" s="76"/>
      <c r="D19489" s="60"/>
      <c r="E19489" s="64"/>
      <c r="F19489" s="54"/>
      <c r="G19489" s="63"/>
    </row>
    <row r="19490" spans="1:7" s="25" customFormat="1">
      <c r="A19490" s="59"/>
      <c r="B19490" s="54"/>
      <c r="C19490" s="76"/>
      <c r="D19490" s="60"/>
      <c r="E19490" s="64"/>
      <c r="F19490" s="54"/>
      <c r="G19490" s="63"/>
    </row>
    <row r="19491" spans="1:7" s="25" customFormat="1">
      <c r="A19491" s="59"/>
      <c r="B19491" s="54"/>
      <c r="C19491" s="76"/>
      <c r="D19491" s="60"/>
      <c r="E19491" s="64"/>
      <c r="F19491" s="54"/>
      <c r="G19491" s="63"/>
    </row>
    <row r="19492" spans="1:7" s="25" customFormat="1">
      <c r="A19492" s="59"/>
      <c r="B19492" s="54"/>
      <c r="C19492" s="76"/>
      <c r="D19492" s="60"/>
      <c r="E19492" s="64"/>
      <c r="F19492" s="54"/>
      <c r="G19492" s="63"/>
    </row>
    <row r="19493" spans="1:7" s="25" customFormat="1">
      <c r="A19493" s="59"/>
      <c r="B19493" s="54"/>
      <c r="C19493" s="76"/>
      <c r="D19493" s="60"/>
      <c r="E19493" s="64"/>
      <c r="F19493" s="54"/>
      <c r="G19493" s="63"/>
    </row>
    <row r="19494" spans="1:7" s="25" customFormat="1">
      <c r="A19494" s="59"/>
      <c r="B19494" s="54"/>
      <c r="C19494" s="76"/>
      <c r="D19494" s="60"/>
      <c r="E19494" s="64"/>
      <c r="F19494" s="54"/>
      <c r="G19494" s="63"/>
    </row>
    <row r="19495" spans="1:7" s="25" customFormat="1">
      <c r="A19495" s="59"/>
      <c r="B19495" s="54"/>
      <c r="C19495" s="76"/>
      <c r="D19495" s="60"/>
      <c r="E19495" s="64"/>
      <c r="F19495" s="54"/>
      <c r="G19495" s="63"/>
    </row>
    <row r="19496" spans="1:7" s="25" customFormat="1">
      <c r="A19496" s="59"/>
      <c r="B19496" s="54"/>
      <c r="C19496" s="76"/>
      <c r="D19496" s="60"/>
      <c r="E19496" s="64"/>
      <c r="F19496" s="54"/>
      <c r="G19496" s="63"/>
    </row>
    <row r="19497" spans="1:7" s="25" customFormat="1">
      <c r="A19497" s="59"/>
      <c r="B19497" s="54"/>
      <c r="C19497" s="76"/>
      <c r="D19497" s="60"/>
      <c r="E19497" s="64"/>
      <c r="F19497" s="54"/>
      <c r="G19497" s="63"/>
    </row>
    <row r="19498" spans="1:7" s="25" customFormat="1">
      <c r="A19498" s="59"/>
      <c r="B19498" s="54"/>
      <c r="C19498" s="76"/>
      <c r="D19498" s="60"/>
      <c r="E19498" s="64"/>
      <c r="F19498" s="54"/>
      <c r="G19498" s="63"/>
    </row>
    <row r="19499" spans="1:7" s="25" customFormat="1">
      <c r="A19499" s="59"/>
      <c r="B19499" s="54"/>
      <c r="C19499" s="76"/>
      <c r="D19499" s="60"/>
      <c r="E19499" s="64"/>
      <c r="F19499" s="54"/>
      <c r="G19499" s="63"/>
    </row>
    <row r="19500" spans="1:7" s="25" customFormat="1">
      <c r="A19500" s="59"/>
      <c r="B19500" s="54"/>
      <c r="C19500" s="76"/>
      <c r="D19500" s="60"/>
      <c r="E19500" s="64"/>
      <c r="F19500" s="54"/>
      <c r="G19500" s="63"/>
    </row>
    <row r="19501" spans="1:7" s="25" customFormat="1">
      <c r="A19501" s="59"/>
      <c r="B19501" s="54"/>
      <c r="C19501" s="76"/>
      <c r="D19501" s="60"/>
      <c r="E19501" s="64"/>
      <c r="F19501" s="54"/>
      <c r="G19501" s="63"/>
    </row>
    <row r="19502" spans="1:7" s="25" customFormat="1">
      <c r="A19502" s="59"/>
      <c r="B19502" s="54"/>
      <c r="C19502" s="76"/>
      <c r="D19502" s="60"/>
      <c r="E19502" s="64"/>
      <c r="F19502" s="54"/>
      <c r="G19502" s="63"/>
    </row>
    <row r="19503" spans="1:7" s="25" customFormat="1">
      <c r="A19503" s="59"/>
      <c r="B19503" s="54"/>
      <c r="C19503" s="76"/>
      <c r="D19503" s="60"/>
      <c r="E19503" s="64"/>
      <c r="F19503" s="54"/>
      <c r="G19503" s="63"/>
    </row>
    <row r="19504" spans="1:7" s="25" customFormat="1">
      <c r="A19504" s="59"/>
      <c r="B19504" s="54"/>
      <c r="C19504" s="76"/>
      <c r="D19504" s="60"/>
      <c r="E19504" s="64"/>
      <c r="F19504" s="54"/>
      <c r="G19504" s="63"/>
    </row>
    <row r="19505" spans="1:7" s="25" customFormat="1">
      <c r="A19505" s="59"/>
      <c r="B19505" s="54"/>
      <c r="C19505" s="76"/>
      <c r="D19505" s="60"/>
      <c r="E19505" s="64"/>
      <c r="F19505" s="54"/>
      <c r="G19505" s="63"/>
    </row>
    <row r="19506" spans="1:7" s="25" customFormat="1">
      <c r="A19506" s="59"/>
      <c r="B19506" s="54"/>
      <c r="C19506" s="76"/>
      <c r="D19506" s="60"/>
      <c r="E19506" s="64"/>
      <c r="F19506" s="54"/>
      <c r="G19506" s="63"/>
    </row>
    <row r="19507" spans="1:7" s="25" customFormat="1">
      <c r="A19507" s="59"/>
      <c r="B19507" s="54"/>
      <c r="C19507" s="76"/>
      <c r="D19507" s="60"/>
      <c r="E19507" s="64"/>
      <c r="F19507" s="54"/>
      <c r="G19507" s="63"/>
    </row>
    <row r="19508" spans="1:7" s="25" customFormat="1">
      <c r="A19508" s="59"/>
      <c r="B19508" s="54"/>
      <c r="C19508" s="76"/>
      <c r="D19508" s="60"/>
      <c r="E19508" s="64"/>
      <c r="F19508" s="54"/>
      <c r="G19508" s="63"/>
    </row>
    <row r="19509" spans="1:7" s="25" customFormat="1">
      <c r="A19509" s="59"/>
      <c r="B19509" s="54"/>
      <c r="C19509" s="76"/>
      <c r="D19509" s="60"/>
      <c r="E19509" s="64"/>
      <c r="F19509" s="54"/>
      <c r="G19509" s="63"/>
    </row>
    <row r="19510" spans="1:7" s="25" customFormat="1">
      <c r="A19510" s="59"/>
      <c r="B19510" s="54"/>
      <c r="C19510" s="76"/>
      <c r="D19510" s="60"/>
      <c r="E19510" s="64"/>
      <c r="F19510" s="54"/>
      <c r="G19510" s="63"/>
    </row>
    <row r="19511" spans="1:7" s="25" customFormat="1">
      <c r="A19511" s="59"/>
      <c r="B19511" s="54"/>
      <c r="C19511" s="76"/>
      <c r="D19511" s="60"/>
      <c r="E19511" s="64"/>
      <c r="F19511" s="54"/>
      <c r="G19511" s="63"/>
    </row>
    <row r="19512" spans="1:7" s="25" customFormat="1">
      <c r="A19512" s="59"/>
      <c r="B19512" s="54"/>
      <c r="C19512" s="76"/>
      <c r="D19512" s="60"/>
      <c r="E19512" s="64"/>
      <c r="F19512" s="54"/>
      <c r="G19512" s="63"/>
    </row>
    <row r="19513" spans="1:7" s="25" customFormat="1">
      <c r="A19513" s="59"/>
      <c r="B19513" s="54"/>
      <c r="C19513" s="76"/>
      <c r="D19513" s="60"/>
      <c r="E19513" s="64"/>
      <c r="F19513" s="54"/>
      <c r="G19513" s="63"/>
    </row>
    <row r="19514" spans="1:7" s="25" customFormat="1">
      <c r="A19514" s="59"/>
      <c r="B19514" s="54"/>
      <c r="C19514" s="76"/>
      <c r="D19514" s="60"/>
      <c r="E19514" s="64"/>
      <c r="F19514" s="54"/>
      <c r="G19514" s="63"/>
    </row>
    <row r="19515" spans="1:7" s="25" customFormat="1">
      <c r="A19515" s="59"/>
      <c r="B19515" s="54"/>
      <c r="C19515" s="76"/>
      <c r="D19515" s="60"/>
      <c r="E19515" s="64"/>
      <c r="F19515" s="54"/>
      <c r="G19515" s="63"/>
    </row>
    <row r="19516" spans="1:7" s="25" customFormat="1">
      <c r="A19516" s="59"/>
      <c r="B19516" s="54"/>
      <c r="C19516" s="76"/>
      <c r="D19516" s="60"/>
      <c r="E19516" s="64"/>
      <c r="F19516" s="54"/>
      <c r="G19516" s="63"/>
    </row>
    <row r="19517" spans="1:7" s="25" customFormat="1">
      <c r="A19517" s="59"/>
      <c r="B19517" s="54"/>
      <c r="C19517" s="76"/>
      <c r="D19517" s="60"/>
      <c r="E19517" s="64"/>
      <c r="F19517" s="54"/>
      <c r="G19517" s="63"/>
    </row>
    <row r="19518" spans="1:7" s="25" customFormat="1">
      <c r="A19518" s="59"/>
      <c r="B19518" s="54"/>
      <c r="C19518" s="76"/>
      <c r="D19518" s="60"/>
      <c r="E19518" s="64"/>
      <c r="F19518" s="54"/>
      <c r="G19518" s="63"/>
    </row>
    <row r="19519" spans="1:7" s="25" customFormat="1">
      <c r="A19519" s="59"/>
      <c r="B19519" s="54"/>
      <c r="C19519" s="76"/>
      <c r="D19519" s="60"/>
      <c r="E19519" s="64"/>
      <c r="F19519" s="54"/>
      <c r="G19519" s="63"/>
    </row>
    <row r="19520" spans="1:7" s="25" customFormat="1">
      <c r="A19520" s="59"/>
      <c r="B19520" s="54"/>
      <c r="C19520" s="76"/>
      <c r="D19520" s="60"/>
      <c r="E19520" s="64"/>
      <c r="F19520" s="54"/>
      <c r="G19520" s="63"/>
    </row>
    <row r="19521" spans="1:7" s="25" customFormat="1">
      <c r="A19521" s="59"/>
      <c r="B19521" s="54"/>
      <c r="C19521" s="76"/>
      <c r="D19521" s="60"/>
      <c r="E19521" s="64"/>
      <c r="F19521" s="54"/>
      <c r="G19521" s="63"/>
    </row>
    <row r="19522" spans="1:7" s="25" customFormat="1">
      <c r="A19522" s="59"/>
      <c r="B19522" s="54"/>
      <c r="C19522" s="76"/>
      <c r="D19522" s="60"/>
      <c r="E19522" s="64"/>
      <c r="F19522" s="54"/>
      <c r="G19522" s="63"/>
    </row>
    <row r="19523" spans="1:7" s="25" customFormat="1">
      <c r="A19523" s="59"/>
      <c r="B19523" s="54"/>
      <c r="C19523" s="76"/>
      <c r="D19523" s="60"/>
      <c r="E19523" s="64"/>
      <c r="F19523" s="54"/>
      <c r="G19523" s="63"/>
    </row>
    <row r="19524" spans="1:7" s="25" customFormat="1">
      <c r="A19524" s="59"/>
      <c r="B19524" s="54"/>
      <c r="C19524" s="76"/>
      <c r="D19524" s="60"/>
      <c r="E19524" s="64"/>
      <c r="F19524" s="54"/>
      <c r="G19524" s="63"/>
    </row>
    <row r="19525" spans="1:7" s="25" customFormat="1">
      <c r="A19525" s="59"/>
      <c r="B19525" s="54"/>
      <c r="C19525" s="76"/>
      <c r="D19525" s="60"/>
      <c r="E19525" s="64"/>
      <c r="F19525" s="54"/>
      <c r="G19525" s="63"/>
    </row>
    <row r="19526" spans="1:7" s="25" customFormat="1">
      <c r="A19526" s="59"/>
      <c r="B19526" s="54"/>
      <c r="C19526" s="76"/>
      <c r="D19526" s="60"/>
      <c r="E19526" s="64"/>
      <c r="F19526" s="54"/>
      <c r="G19526" s="63"/>
    </row>
    <row r="19527" spans="1:7" s="25" customFormat="1">
      <c r="A19527" s="59"/>
      <c r="B19527" s="54"/>
      <c r="C19527" s="76"/>
      <c r="D19527" s="60"/>
      <c r="E19527" s="64"/>
      <c r="F19527" s="54"/>
      <c r="G19527" s="63"/>
    </row>
    <row r="19528" spans="1:7" s="25" customFormat="1">
      <c r="A19528" s="59"/>
      <c r="B19528" s="54"/>
      <c r="C19528" s="76"/>
      <c r="D19528" s="60"/>
      <c r="E19528" s="64"/>
      <c r="F19528" s="54"/>
      <c r="G19528" s="63"/>
    </row>
    <row r="19529" spans="1:7" s="25" customFormat="1">
      <c r="A19529" s="59"/>
      <c r="B19529" s="54"/>
      <c r="C19529" s="76"/>
      <c r="D19529" s="60"/>
      <c r="E19529" s="64"/>
      <c r="F19529" s="54"/>
      <c r="G19529" s="63"/>
    </row>
    <row r="19530" spans="1:7" s="25" customFormat="1">
      <c r="A19530" s="59"/>
      <c r="B19530" s="54"/>
      <c r="C19530" s="76"/>
      <c r="D19530" s="60"/>
      <c r="E19530" s="64"/>
      <c r="F19530" s="54"/>
      <c r="G19530" s="63"/>
    </row>
    <row r="19531" spans="1:7" s="25" customFormat="1">
      <c r="A19531" s="59"/>
      <c r="B19531" s="54"/>
      <c r="C19531" s="76"/>
      <c r="D19531" s="60"/>
      <c r="E19531" s="64"/>
      <c r="F19531" s="54"/>
      <c r="G19531" s="63"/>
    </row>
    <row r="19532" spans="1:7" s="25" customFormat="1">
      <c r="A19532" s="59"/>
      <c r="B19532" s="54"/>
      <c r="C19532" s="76"/>
      <c r="D19532" s="60"/>
      <c r="E19532" s="64"/>
      <c r="F19532" s="54"/>
      <c r="G19532" s="63"/>
    </row>
    <row r="19533" spans="1:7" s="25" customFormat="1">
      <c r="A19533" s="59"/>
      <c r="B19533" s="54"/>
      <c r="C19533" s="76"/>
      <c r="D19533" s="60"/>
      <c r="E19533" s="64"/>
      <c r="F19533" s="54"/>
      <c r="G19533" s="63"/>
    </row>
    <row r="19534" spans="1:7" s="25" customFormat="1">
      <c r="A19534" s="59"/>
      <c r="B19534" s="54"/>
      <c r="C19534" s="76"/>
      <c r="D19534" s="60"/>
      <c r="E19534" s="64"/>
      <c r="F19534" s="54"/>
      <c r="G19534" s="63"/>
    </row>
    <row r="19535" spans="1:7" s="25" customFormat="1">
      <c r="A19535" s="59"/>
      <c r="B19535" s="54"/>
      <c r="C19535" s="76"/>
      <c r="D19535" s="60"/>
      <c r="E19535" s="64"/>
      <c r="F19535" s="54"/>
      <c r="G19535" s="63"/>
    </row>
    <row r="19536" spans="1:7" s="25" customFormat="1">
      <c r="A19536" s="59"/>
      <c r="B19536" s="54"/>
      <c r="C19536" s="76"/>
      <c r="D19536" s="60"/>
      <c r="E19536" s="64"/>
      <c r="F19536" s="54"/>
      <c r="G19536" s="63"/>
    </row>
    <row r="19537" spans="1:7" s="25" customFormat="1">
      <c r="A19537" s="59"/>
      <c r="B19537" s="54"/>
      <c r="C19537" s="76"/>
      <c r="D19537" s="60"/>
      <c r="E19537" s="64"/>
      <c r="F19537" s="54"/>
      <c r="G19537" s="63"/>
    </row>
    <row r="19538" spans="1:7" s="25" customFormat="1">
      <c r="A19538" s="59"/>
      <c r="B19538" s="54"/>
      <c r="C19538" s="76"/>
      <c r="D19538" s="60"/>
      <c r="E19538" s="64"/>
      <c r="F19538" s="54"/>
      <c r="G19538" s="63"/>
    </row>
    <row r="19539" spans="1:7" s="25" customFormat="1">
      <c r="A19539" s="59"/>
      <c r="B19539" s="54"/>
      <c r="C19539" s="76"/>
      <c r="D19539" s="60"/>
      <c r="E19539" s="64"/>
      <c r="F19539" s="54"/>
      <c r="G19539" s="63"/>
    </row>
    <row r="19540" spans="1:7" s="25" customFormat="1">
      <c r="A19540" s="59"/>
      <c r="B19540" s="54"/>
      <c r="C19540" s="76"/>
      <c r="D19540" s="60"/>
      <c r="E19540" s="64"/>
      <c r="F19540" s="54"/>
      <c r="G19540" s="63"/>
    </row>
    <row r="19541" spans="1:7" s="25" customFormat="1">
      <c r="A19541" s="59"/>
      <c r="B19541" s="54"/>
      <c r="C19541" s="76"/>
      <c r="D19541" s="60"/>
      <c r="E19541" s="64"/>
      <c r="F19541" s="54"/>
      <c r="G19541" s="63"/>
    </row>
    <row r="19542" spans="1:7" s="25" customFormat="1">
      <c r="A19542" s="59"/>
      <c r="B19542" s="54"/>
      <c r="C19542" s="76"/>
      <c r="D19542" s="60"/>
      <c r="E19542" s="64"/>
      <c r="F19542" s="54"/>
      <c r="G19542" s="63"/>
    </row>
    <row r="19543" spans="1:7" s="25" customFormat="1">
      <c r="A19543" s="59"/>
      <c r="B19543" s="54"/>
      <c r="C19543" s="76"/>
      <c r="D19543" s="60"/>
      <c r="E19543" s="64"/>
      <c r="F19543" s="54"/>
      <c r="G19543" s="63"/>
    </row>
    <row r="19544" spans="1:7" s="25" customFormat="1">
      <c r="A19544" s="59"/>
      <c r="B19544" s="54"/>
      <c r="C19544" s="76"/>
      <c r="D19544" s="60"/>
      <c r="E19544" s="64"/>
      <c r="F19544" s="54"/>
      <c r="G19544" s="63"/>
    </row>
    <row r="19545" spans="1:7" s="25" customFormat="1">
      <c r="A19545" s="59"/>
      <c r="B19545" s="54"/>
      <c r="C19545" s="76"/>
      <c r="D19545" s="60"/>
      <c r="E19545" s="64"/>
      <c r="F19545" s="54"/>
      <c r="G19545" s="63"/>
    </row>
    <row r="19546" spans="1:7" s="25" customFormat="1">
      <c r="A19546" s="59"/>
      <c r="B19546" s="54"/>
      <c r="C19546" s="76"/>
      <c r="D19546" s="60"/>
      <c r="E19546" s="64"/>
      <c r="F19546" s="54"/>
      <c r="G19546" s="63"/>
    </row>
    <row r="19547" spans="1:7" s="25" customFormat="1">
      <c r="A19547" s="59"/>
      <c r="B19547" s="54"/>
      <c r="C19547" s="76"/>
      <c r="D19547" s="60"/>
      <c r="E19547" s="64"/>
      <c r="F19547" s="54"/>
      <c r="G19547" s="63"/>
    </row>
    <row r="19548" spans="1:7" s="25" customFormat="1">
      <c r="A19548" s="59"/>
      <c r="B19548" s="54"/>
      <c r="C19548" s="76"/>
      <c r="D19548" s="60"/>
      <c r="E19548" s="64"/>
      <c r="F19548" s="54"/>
      <c r="G19548" s="63"/>
    </row>
    <row r="19549" spans="1:7" s="25" customFormat="1">
      <c r="A19549" s="59"/>
      <c r="B19549" s="54"/>
      <c r="C19549" s="76"/>
      <c r="D19549" s="60"/>
      <c r="E19549" s="64"/>
      <c r="F19549" s="54"/>
      <c r="G19549" s="63"/>
    </row>
    <row r="19550" spans="1:7" s="25" customFormat="1">
      <c r="A19550" s="59"/>
      <c r="B19550" s="54"/>
      <c r="C19550" s="76"/>
      <c r="D19550" s="60"/>
      <c r="E19550" s="64"/>
      <c r="F19550" s="54"/>
      <c r="G19550" s="63"/>
    </row>
    <row r="19551" spans="1:7" s="25" customFormat="1">
      <c r="A19551" s="59"/>
      <c r="B19551" s="54"/>
      <c r="C19551" s="76"/>
      <c r="D19551" s="60"/>
      <c r="E19551" s="64"/>
      <c r="F19551" s="54"/>
      <c r="G19551" s="63"/>
    </row>
    <row r="19552" spans="1:7" s="25" customFormat="1">
      <c r="A19552" s="59"/>
      <c r="B19552" s="54"/>
      <c r="C19552" s="76"/>
      <c r="D19552" s="60"/>
      <c r="E19552" s="64"/>
      <c r="F19552" s="54"/>
      <c r="G19552" s="63"/>
    </row>
    <row r="19553" spans="1:7" s="25" customFormat="1">
      <c r="A19553" s="59"/>
      <c r="B19553" s="54"/>
      <c r="C19553" s="76"/>
      <c r="D19553" s="60"/>
      <c r="E19553" s="64"/>
      <c r="F19553" s="54"/>
      <c r="G19553" s="63"/>
    </row>
    <row r="19554" spans="1:7" s="25" customFormat="1">
      <c r="A19554" s="59"/>
      <c r="B19554" s="54"/>
      <c r="C19554" s="76"/>
      <c r="D19554" s="60"/>
      <c r="E19554" s="64"/>
      <c r="F19554" s="54"/>
      <c r="G19554" s="63"/>
    </row>
    <row r="19555" spans="1:7" s="25" customFormat="1">
      <c r="A19555" s="59"/>
      <c r="B19555" s="54"/>
      <c r="C19555" s="76"/>
      <c r="D19555" s="60"/>
      <c r="E19555" s="64"/>
      <c r="F19555" s="54"/>
      <c r="G19555" s="63"/>
    </row>
    <row r="19556" spans="1:7" s="25" customFormat="1">
      <c r="A19556" s="59"/>
      <c r="B19556" s="54"/>
      <c r="C19556" s="76"/>
      <c r="D19556" s="60"/>
      <c r="E19556" s="64"/>
      <c r="F19556" s="54"/>
      <c r="G19556" s="63"/>
    </row>
    <row r="19557" spans="1:7" s="25" customFormat="1">
      <c r="A19557" s="59"/>
      <c r="B19557" s="54"/>
      <c r="C19557" s="76"/>
      <c r="D19557" s="60"/>
      <c r="E19557" s="64"/>
      <c r="F19557" s="54"/>
      <c r="G19557" s="63"/>
    </row>
    <row r="19558" spans="1:7" s="25" customFormat="1">
      <c r="A19558" s="59"/>
      <c r="B19558" s="54"/>
      <c r="C19558" s="76"/>
      <c r="D19558" s="60"/>
      <c r="E19558" s="64"/>
      <c r="F19558" s="54"/>
      <c r="G19558" s="63"/>
    </row>
    <row r="19559" spans="1:7" s="25" customFormat="1">
      <c r="A19559" s="59"/>
      <c r="B19559" s="54"/>
      <c r="C19559" s="76"/>
      <c r="D19559" s="60"/>
      <c r="E19559" s="64"/>
      <c r="F19559" s="54"/>
      <c r="G19559" s="63"/>
    </row>
    <row r="19560" spans="1:7" s="25" customFormat="1">
      <c r="A19560" s="59"/>
      <c r="B19560" s="54"/>
      <c r="C19560" s="76"/>
      <c r="D19560" s="60"/>
      <c r="E19560" s="64"/>
      <c r="F19560" s="54"/>
      <c r="G19560" s="63"/>
    </row>
    <row r="19561" spans="1:7" s="25" customFormat="1">
      <c r="A19561" s="59"/>
      <c r="B19561" s="54"/>
      <c r="C19561" s="76"/>
      <c r="D19561" s="60"/>
      <c r="E19561" s="64"/>
      <c r="F19561" s="54"/>
      <c r="G19561" s="63"/>
    </row>
    <row r="19562" spans="1:7" s="25" customFormat="1">
      <c r="A19562" s="59"/>
      <c r="B19562" s="54"/>
      <c r="C19562" s="76"/>
      <c r="D19562" s="60"/>
      <c r="E19562" s="64"/>
      <c r="F19562" s="54"/>
      <c r="G19562" s="63"/>
    </row>
    <row r="19563" spans="1:7" s="25" customFormat="1">
      <c r="A19563" s="59"/>
      <c r="B19563" s="54"/>
      <c r="C19563" s="76"/>
      <c r="D19563" s="60"/>
      <c r="E19563" s="64"/>
      <c r="F19563" s="54"/>
      <c r="G19563" s="63"/>
    </row>
    <row r="19564" spans="1:7" s="25" customFormat="1">
      <c r="A19564" s="59"/>
      <c r="B19564" s="54"/>
      <c r="C19564" s="76"/>
      <c r="D19564" s="60"/>
      <c r="E19564" s="64"/>
      <c r="F19564" s="54"/>
      <c r="G19564" s="63"/>
    </row>
    <row r="19565" spans="1:7" s="25" customFormat="1">
      <c r="A19565" s="59"/>
      <c r="B19565" s="54"/>
      <c r="C19565" s="76"/>
      <c r="D19565" s="60"/>
      <c r="E19565" s="64"/>
      <c r="F19565" s="54"/>
      <c r="G19565" s="63"/>
    </row>
    <row r="19566" spans="1:7" s="25" customFormat="1">
      <c r="A19566" s="59"/>
      <c r="B19566" s="54"/>
      <c r="C19566" s="76"/>
      <c r="D19566" s="60"/>
      <c r="E19566" s="64"/>
      <c r="F19566" s="54"/>
      <c r="G19566" s="63"/>
    </row>
    <row r="19567" spans="1:7" s="25" customFormat="1">
      <c r="A19567" s="59"/>
      <c r="B19567" s="54"/>
      <c r="C19567" s="76"/>
      <c r="D19567" s="60"/>
      <c r="E19567" s="64"/>
      <c r="F19567" s="54"/>
      <c r="G19567" s="63"/>
    </row>
    <row r="19568" spans="1:7" s="25" customFormat="1">
      <c r="A19568" s="59"/>
      <c r="B19568" s="54"/>
      <c r="C19568" s="76"/>
      <c r="D19568" s="60"/>
      <c r="E19568" s="64"/>
      <c r="F19568" s="54"/>
      <c r="G19568" s="63"/>
    </row>
    <row r="19569" spans="1:7" s="25" customFormat="1">
      <c r="A19569" s="59"/>
      <c r="B19569" s="54"/>
      <c r="C19569" s="76"/>
      <c r="D19569" s="60"/>
      <c r="E19569" s="64"/>
      <c r="F19569" s="54"/>
      <c r="G19569" s="63"/>
    </row>
    <row r="19570" spans="1:7" s="25" customFormat="1">
      <c r="A19570" s="59"/>
      <c r="B19570" s="54"/>
      <c r="C19570" s="76"/>
      <c r="D19570" s="60"/>
      <c r="E19570" s="64"/>
      <c r="F19570" s="54"/>
      <c r="G19570" s="63"/>
    </row>
    <row r="19571" spans="1:7" s="25" customFormat="1">
      <c r="A19571" s="59"/>
      <c r="B19571" s="54"/>
      <c r="C19571" s="76"/>
      <c r="D19571" s="60"/>
      <c r="E19571" s="64"/>
      <c r="F19571" s="54"/>
      <c r="G19571" s="63"/>
    </row>
    <row r="19572" spans="1:7" s="25" customFormat="1">
      <c r="A19572" s="59"/>
      <c r="B19572" s="54"/>
      <c r="C19572" s="76"/>
      <c r="D19572" s="60"/>
      <c r="E19572" s="64"/>
      <c r="F19572" s="54"/>
      <c r="G19572" s="63"/>
    </row>
    <row r="19573" spans="1:7" s="25" customFormat="1">
      <c r="A19573" s="59"/>
      <c r="B19573" s="54"/>
      <c r="C19573" s="76"/>
      <c r="D19573" s="60"/>
      <c r="E19573" s="64"/>
      <c r="F19573" s="54"/>
      <c r="G19573" s="63"/>
    </row>
    <row r="19574" spans="1:7" s="25" customFormat="1">
      <c r="A19574" s="59"/>
      <c r="B19574" s="54"/>
      <c r="C19574" s="76"/>
      <c r="D19574" s="60"/>
      <c r="E19574" s="64"/>
      <c r="F19574" s="54"/>
      <c r="G19574" s="63"/>
    </row>
    <row r="19575" spans="1:7" s="25" customFormat="1">
      <c r="A19575" s="59"/>
      <c r="B19575" s="54"/>
      <c r="C19575" s="76"/>
      <c r="D19575" s="60"/>
      <c r="E19575" s="64"/>
      <c r="F19575" s="54"/>
      <c r="G19575" s="63"/>
    </row>
    <row r="19576" spans="1:7" s="25" customFormat="1">
      <c r="A19576" s="59"/>
      <c r="B19576" s="54"/>
      <c r="C19576" s="76"/>
      <c r="D19576" s="60"/>
      <c r="E19576" s="64"/>
      <c r="F19576" s="54"/>
      <c r="G19576" s="63"/>
    </row>
    <row r="19577" spans="1:7" s="25" customFormat="1">
      <c r="A19577" s="59"/>
      <c r="B19577" s="54"/>
      <c r="C19577" s="76"/>
      <c r="D19577" s="60"/>
      <c r="E19577" s="64"/>
      <c r="F19577" s="54"/>
      <c r="G19577" s="63"/>
    </row>
    <row r="19578" spans="1:7" s="25" customFormat="1">
      <c r="A19578" s="59"/>
      <c r="B19578" s="54"/>
      <c r="C19578" s="76"/>
      <c r="D19578" s="60"/>
      <c r="E19578" s="64"/>
      <c r="F19578" s="54"/>
      <c r="G19578" s="63"/>
    </row>
    <row r="19579" spans="1:7" s="25" customFormat="1">
      <c r="A19579" s="59"/>
      <c r="B19579" s="54"/>
      <c r="C19579" s="76"/>
      <c r="D19579" s="60"/>
      <c r="E19579" s="64"/>
      <c r="F19579" s="54"/>
      <c r="G19579" s="63"/>
    </row>
    <row r="19580" spans="1:7" s="25" customFormat="1">
      <c r="A19580" s="59"/>
      <c r="B19580" s="54"/>
      <c r="C19580" s="76"/>
      <c r="D19580" s="60"/>
      <c r="E19580" s="64"/>
      <c r="F19580" s="54"/>
      <c r="G19580" s="63"/>
    </row>
    <row r="19581" spans="1:7" s="25" customFormat="1">
      <c r="A19581" s="59"/>
      <c r="B19581" s="54"/>
      <c r="C19581" s="76"/>
      <c r="D19581" s="60"/>
      <c r="E19581" s="64"/>
      <c r="F19581" s="54"/>
      <c r="G19581" s="63"/>
    </row>
    <row r="19582" spans="1:7" s="25" customFormat="1">
      <c r="A19582" s="59"/>
      <c r="B19582" s="54"/>
      <c r="C19582" s="76"/>
      <c r="D19582" s="60"/>
      <c r="E19582" s="64"/>
      <c r="F19582" s="54"/>
      <c r="G19582" s="63"/>
    </row>
    <row r="19583" spans="1:7" s="25" customFormat="1">
      <c r="A19583" s="59"/>
      <c r="B19583" s="54"/>
      <c r="C19583" s="76"/>
      <c r="D19583" s="60"/>
      <c r="E19583" s="64"/>
      <c r="F19583" s="54"/>
      <c r="G19583" s="63"/>
    </row>
    <row r="19584" spans="1:7" s="25" customFormat="1">
      <c r="A19584" s="59"/>
      <c r="B19584" s="54"/>
      <c r="C19584" s="76"/>
      <c r="D19584" s="60"/>
      <c r="E19584" s="64"/>
      <c r="F19584" s="54"/>
      <c r="G19584" s="63"/>
    </row>
    <row r="19585" spans="1:7" s="25" customFormat="1">
      <c r="A19585" s="59"/>
      <c r="B19585" s="54"/>
      <c r="C19585" s="76"/>
      <c r="D19585" s="60"/>
      <c r="E19585" s="64"/>
      <c r="F19585" s="54"/>
      <c r="G19585" s="63"/>
    </row>
    <row r="19586" spans="1:7" s="25" customFormat="1">
      <c r="A19586" s="59"/>
      <c r="B19586" s="54"/>
      <c r="C19586" s="76"/>
      <c r="D19586" s="60"/>
      <c r="E19586" s="64"/>
      <c r="F19586" s="54"/>
      <c r="G19586" s="63"/>
    </row>
    <row r="19587" spans="1:7" s="25" customFormat="1">
      <c r="A19587" s="59"/>
      <c r="B19587" s="54"/>
      <c r="C19587" s="76"/>
      <c r="D19587" s="60"/>
      <c r="E19587" s="64"/>
      <c r="F19587" s="54"/>
      <c r="G19587" s="63"/>
    </row>
    <row r="19588" spans="1:7" s="25" customFormat="1">
      <c r="A19588" s="59"/>
      <c r="B19588" s="54"/>
      <c r="C19588" s="76"/>
      <c r="D19588" s="60"/>
      <c r="E19588" s="64"/>
      <c r="F19588" s="54"/>
      <c r="G19588" s="63"/>
    </row>
    <row r="19589" spans="1:7" s="25" customFormat="1">
      <c r="A19589" s="59"/>
      <c r="B19589" s="54"/>
      <c r="C19589" s="76"/>
      <c r="D19589" s="60"/>
      <c r="E19589" s="64"/>
      <c r="F19589" s="54"/>
      <c r="G19589" s="63"/>
    </row>
    <row r="19590" spans="1:7" s="25" customFormat="1">
      <c r="A19590" s="59"/>
      <c r="B19590" s="54"/>
      <c r="C19590" s="76"/>
      <c r="D19590" s="60"/>
      <c r="E19590" s="64"/>
      <c r="F19590" s="54"/>
      <c r="G19590" s="63"/>
    </row>
    <row r="19591" spans="1:7" s="25" customFormat="1">
      <c r="A19591" s="59"/>
      <c r="B19591" s="54"/>
      <c r="C19591" s="76"/>
      <c r="D19591" s="60"/>
      <c r="E19591" s="64"/>
      <c r="F19591" s="54"/>
      <c r="G19591" s="63"/>
    </row>
    <row r="19592" spans="1:7" s="25" customFormat="1">
      <c r="A19592" s="59"/>
      <c r="B19592" s="54"/>
      <c r="C19592" s="76"/>
      <c r="D19592" s="60"/>
      <c r="E19592" s="64"/>
      <c r="F19592" s="54"/>
      <c r="G19592" s="63"/>
    </row>
    <row r="19593" spans="1:7" s="25" customFormat="1">
      <c r="A19593" s="59"/>
      <c r="B19593" s="54"/>
      <c r="C19593" s="76"/>
      <c r="D19593" s="60"/>
      <c r="E19593" s="64"/>
      <c r="F19593" s="54"/>
      <c r="G19593" s="63"/>
    </row>
    <row r="19594" spans="1:7" s="25" customFormat="1">
      <c r="A19594" s="59"/>
      <c r="B19594" s="54"/>
      <c r="C19594" s="76"/>
      <c r="D19594" s="60"/>
      <c r="E19594" s="64"/>
      <c r="F19594" s="54"/>
      <c r="G19594" s="63"/>
    </row>
    <row r="19595" spans="1:7" s="25" customFormat="1">
      <c r="A19595" s="59"/>
      <c r="B19595" s="54"/>
      <c r="C19595" s="76"/>
      <c r="D19595" s="60"/>
      <c r="E19595" s="64"/>
      <c r="F19595" s="54"/>
      <c r="G19595" s="63"/>
    </row>
    <row r="19596" spans="1:7" s="25" customFormat="1">
      <c r="A19596" s="59"/>
      <c r="B19596" s="54"/>
      <c r="C19596" s="76"/>
      <c r="D19596" s="60"/>
      <c r="E19596" s="64"/>
      <c r="F19596" s="54"/>
      <c r="G19596" s="63"/>
    </row>
    <row r="19597" spans="1:7" s="25" customFormat="1">
      <c r="A19597" s="59"/>
      <c r="B19597" s="54"/>
      <c r="C19597" s="76"/>
      <c r="D19597" s="60"/>
      <c r="E19597" s="64"/>
      <c r="F19597" s="54"/>
      <c r="G19597" s="63"/>
    </row>
    <row r="19598" spans="1:7" s="25" customFormat="1">
      <c r="A19598" s="59"/>
      <c r="B19598" s="54"/>
      <c r="C19598" s="76"/>
      <c r="D19598" s="60"/>
      <c r="E19598" s="64"/>
      <c r="F19598" s="54"/>
      <c r="G19598" s="63"/>
    </row>
    <row r="19599" spans="1:7" s="25" customFormat="1">
      <c r="A19599" s="59"/>
      <c r="B19599" s="54"/>
      <c r="C19599" s="76"/>
      <c r="D19599" s="60"/>
      <c r="E19599" s="64"/>
      <c r="F19599" s="54"/>
      <c r="G19599" s="63"/>
    </row>
    <row r="19600" spans="1:7" s="25" customFormat="1">
      <c r="A19600" s="59"/>
      <c r="B19600" s="54"/>
      <c r="C19600" s="76"/>
      <c r="D19600" s="60"/>
      <c r="E19600" s="64"/>
      <c r="F19600" s="54"/>
      <c r="G19600" s="63"/>
    </row>
    <row r="19601" spans="1:7" s="25" customFormat="1">
      <c r="A19601" s="59"/>
      <c r="B19601" s="54"/>
      <c r="C19601" s="76"/>
      <c r="D19601" s="60"/>
      <c r="E19601" s="64"/>
      <c r="F19601" s="54"/>
      <c r="G19601" s="63"/>
    </row>
    <row r="19602" spans="1:7" s="25" customFormat="1">
      <c r="A19602" s="59"/>
      <c r="B19602" s="54"/>
      <c r="C19602" s="76"/>
      <c r="D19602" s="60"/>
      <c r="E19602" s="64"/>
      <c r="F19602" s="54"/>
      <c r="G19602" s="63"/>
    </row>
    <row r="19603" spans="1:7" s="25" customFormat="1">
      <c r="A19603" s="59"/>
      <c r="B19603" s="54"/>
      <c r="C19603" s="76"/>
      <c r="D19603" s="60"/>
      <c r="E19603" s="64"/>
      <c r="F19603" s="54"/>
      <c r="G19603" s="63"/>
    </row>
    <row r="19604" spans="1:7" s="25" customFormat="1">
      <c r="A19604" s="59"/>
      <c r="B19604" s="54"/>
      <c r="C19604" s="76"/>
      <c r="D19604" s="60"/>
      <c r="E19604" s="64"/>
      <c r="F19604" s="54"/>
      <c r="G19604" s="63"/>
    </row>
    <row r="19605" spans="1:7" s="25" customFormat="1">
      <c r="A19605" s="59"/>
      <c r="B19605" s="54"/>
      <c r="C19605" s="76"/>
      <c r="D19605" s="60"/>
      <c r="E19605" s="64"/>
      <c r="F19605" s="54"/>
      <c r="G19605" s="63"/>
    </row>
    <row r="19606" spans="1:7" s="25" customFormat="1">
      <c r="A19606" s="59"/>
      <c r="B19606" s="54"/>
      <c r="C19606" s="76"/>
      <c r="D19606" s="60"/>
      <c r="E19606" s="64"/>
      <c r="F19606" s="54"/>
      <c r="G19606" s="63"/>
    </row>
    <row r="19607" spans="1:7" s="25" customFormat="1">
      <c r="A19607" s="59"/>
      <c r="B19607" s="54"/>
      <c r="C19607" s="76"/>
      <c r="D19607" s="60"/>
      <c r="E19607" s="64"/>
      <c r="F19607" s="54"/>
      <c r="G19607" s="63"/>
    </row>
    <row r="19608" spans="1:7" s="25" customFormat="1">
      <c r="A19608" s="59"/>
      <c r="B19608" s="54"/>
      <c r="C19608" s="76"/>
      <c r="D19608" s="60"/>
      <c r="E19608" s="64"/>
      <c r="F19608" s="54"/>
      <c r="G19608" s="63"/>
    </row>
    <row r="19609" spans="1:7" s="25" customFormat="1">
      <c r="A19609" s="59"/>
      <c r="B19609" s="54"/>
      <c r="C19609" s="76"/>
      <c r="D19609" s="60"/>
      <c r="E19609" s="64"/>
      <c r="F19609" s="54"/>
      <c r="G19609" s="63"/>
    </row>
    <row r="19610" spans="1:7" s="25" customFormat="1">
      <c r="A19610" s="59"/>
      <c r="B19610" s="54"/>
      <c r="C19610" s="76"/>
      <c r="D19610" s="60"/>
      <c r="E19610" s="64"/>
      <c r="F19610" s="54"/>
      <c r="G19610" s="63"/>
    </row>
    <row r="19611" spans="1:7" s="25" customFormat="1">
      <c r="A19611" s="59"/>
      <c r="B19611" s="54"/>
      <c r="C19611" s="76"/>
      <c r="D19611" s="60"/>
      <c r="E19611" s="64"/>
      <c r="F19611" s="54"/>
      <c r="G19611" s="63"/>
    </row>
    <row r="19612" spans="1:7" s="25" customFormat="1">
      <c r="A19612" s="59"/>
      <c r="B19612" s="54"/>
      <c r="C19612" s="76"/>
      <c r="D19612" s="60"/>
      <c r="E19612" s="64"/>
      <c r="F19612" s="54"/>
      <c r="G19612" s="63"/>
    </row>
    <row r="19613" spans="1:7" s="25" customFormat="1">
      <c r="A19613" s="59"/>
      <c r="B19613" s="54"/>
      <c r="C19613" s="76"/>
      <c r="D19613" s="60"/>
      <c r="E19613" s="64"/>
      <c r="F19613" s="54"/>
      <c r="G19613" s="63"/>
    </row>
    <row r="19614" spans="1:7" s="25" customFormat="1">
      <c r="A19614" s="59"/>
      <c r="B19614" s="54"/>
      <c r="C19614" s="76"/>
      <c r="D19614" s="60"/>
      <c r="E19614" s="64"/>
      <c r="F19614" s="54"/>
      <c r="G19614" s="63"/>
    </row>
    <row r="19615" spans="1:7" s="25" customFormat="1">
      <c r="A19615" s="59"/>
      <c r="B19615" s="54"/>
      <c r="C19615" s="76"/>
      <c r="D19615" s="60"/>
      <c r="E19615" s="64"/>
      <c r="F19615" s="54"/>
      <c r="G19615" s="63"/>
    </row>
    <row r="19616" spans="1:7" s="25" customFormat="1">
      <c r="A19616" s="59"/>
      <c r="B19616" s="54"/>
      <c r="C19616" s="76"/>
      <c r="D19616" s="60"/>
      <c r="E19616" s="64"/>
      <c r="F19616" s="54"/>
      <c r="G19616" s="63"/>
    </row>
    <row r="19617" spans="1:7" s="25" customFormat="1">
      <c r="A19617" s="59"/>
      <c r="B19617" s="54"/>
      <c r="C19617" s="76"/>
      <c r="D19617" s="60"/>
      <c r="E19617" s="64"/>
      <c r="F19617" s="54"/>
      <c r="G19617" s="63"/>
    </row>
    <row r="19618" spans="1:7" s="25" customFormat="1">
      <c r="A19618" s="59"/>
      <c r="B19618" s="54"/>
      <c r="C19618" s="76"/>
      <c r="D19618" s="60"/>
      <c r="E19618" s="64"/>
      <c r="F19618" s="54"/>
      <c r="G19618" s="63"/>
    </row>
    <row r="19619" spans="1:7" s="25" customFormat="1">
      <c r="A19619" s="59"/>
      <c r="B19619" s="54"/>
      <c r="C19619" s="76"/>
      <c r="D19619" s="60"/>
      <c r="E19619" s="64"/>
      <c r="F19619" s="54"/>
      <c r="G19619" s="63"/>
    </row>
    <row r="19620" spans="1:7" s="25" customFormat="1">
      <c r="A19620" s="59"/>
      <c r="B19620" s="54"/>
      <c r="C19620" s="76"/>
      <c r="D19620" s="60"/>
      <c r="E19620" s="64"/>
      <c r="F19620" s="54"/>
      <c r="G19620" s="63"/>
    </row>
    <row r="19621" spans="1:7" s="25" customFormat="1">
      <c r="A19621" s="59"/>
      <c r="B19621" s="54"/>
      <c r="C19621" s="76"/>
      <c r="D19621" s="60"/>
      <c r="E19621" s="64"/>
      <c r="F19621" s="54"/>
      <c r="G19621" s="63"/>
    </row>
    <row r="19622" spans="1:7" s="25" customFormat="1">
      <c r="A19622" s="59"/>
      <c r="B19622" s="54"/>
      <c r="C19622" s="76"/>
      <c r="D19622" s="60"/>
      <c r="E19622" s="64"/>
      <c r="F19622" s="54"/>
      <c r="G19622" s="63"/>
    </row>
    <row r="19623" spans="1:7" s="25" customFormat="1">
      <c r="A19623" s="59"/>
      <c r="B19623" s="54"/>
      <c r="C19623" s="76"/>
      <c r="D19623" s="60"/>
      <c r="E19623" s="64"/>
      <c r="F19623" s="54"/>
      <c r="G19623" s="63"/>
    </row>
    <row r="19624" spans="1:7" s="25" customFormat="1">
      <c r="A19624" s="59"/>
      <c r="B19624" s="54"/>
      <c r="C19624" s="76"/>
      <c r="D19624" s="60"/>
      <c r="E19624" s="64"/>
      <c r="F19624" s="54"/>
      <c r="G19624" s="63"/>
    </row>
    <row r="19625" spans="1:7" s="25" customFormat="1">
      <c r="A19625" s="59"/>
      <c r="B19625" s="54"/>
      <c r="C19625" s="76"/>
      <c r="D19625" s="60"/>
      <c r="E19625" s="64"/>
      <c r="F19625" s="54"/>
      <c r="G19625" s="63"/>
    </row>
    <row r="19626" spans="1:7" s="25" customFormat="1">
      <c r="A19626" s="59"/>
      <c r="B19626" s="54"/>
      <c r="C19626" s="76"/>
      <c r="D19626" s="60"/>
      <c r="E19626" s="64"/>
      <c r="F19626" s="54"/>
      <c r="G19626" s="63"/>
    </row>
    <row r="19627" spans="1:7" s="25" customFormat="1">
      <c r="A19627" s="59"/>
      <c r="B19627" s="54"/>
      <c r="C19627" s="76"/>
      <c r="D19627" s="60"/>
      <c r="E19627" s="64"/>
      <c r="F19627" s="54"/>
      <c r="G19627" s="63"/>
    </row>
    <row r="19628" spans="1:7" s="25" customFormat="1">
      <c r="A19628" s="59"/>
      <c r="B19628" s="54"/>
      <c r="C19628" s="76"/>
      <c r="D19628" s="60"/>
      <c r="E19628" s="64"/>
      <c r="F19628" s="54"/>
      <c r="G19628" s="63"/>
    </row>
    <row r="19629" spans="1:7" s="25" customFormat="1">
      <c r="A19629" s="59"/>
      <c r="B19629" s="54"/>
      <c r="C19629" s="76"/>
      <c r="D19629" s="60"/>
      <c r="E19629" s="64"/>
      <c r="F19629" s="54"/>
      <c r="G19629" s="63"/>
    </row>
    <row r="19630" spans="1:7" s="25" customFormat="1">
      <c r="A19630" s="59"/>
      <c r="B19630" s="54"/>
      <c r="C19630" s="76"/>
      <c r="D19630" s="60"/>
      <c r="E19630" s="64"/>
      <c r="F19630" s="54"/>
      <c r="G19630" s="63"/>
    </row>
    <row r="19631" spans="1:7" s="25" customFormat="1">
      <c r="A19631" s="59"/>
      <c r="B19631" s="54"/>
      <c r="C19631" s="76"/>
      <c r="D19631" s="60"/>
      <c r="E19631" s="64"/>
      <c r="F19631" s="54"/>
      <c r="G19631" s="63"/>
    </row>
    <row r="19632" spans="1:7" s="25" customFormat="1">
      <c r="A19632" s="59"/>
      <c r="B19632" s="54"/>
      <c r="C19632" s="76"/>
      <c r="D19632" s="60"/>
      <c r="E19632" s="64"/>
      <c r="F19632" s="54"/>
      <c r="G19632" s="63"/>
    </row>
    <row r="19633" spans="1:7" s="25" customFormat="1">
      <c r="A19633" s="59"/>
      <c r="B19633" s="54"/>
      <c r="C19633" s="76"/>
      <c r="D19633" s="60"/>
      <c r="E19633" s="64"/>
      <c r="F19633" s="54"/>
      <c r="G19633" s="63"/>
    </row>
    <row r="19634" spans="1:7" s="25" customFormat="1">
      <c r="A19634" s="59"/>
      <c r="B19634" s="54"/>
      <c r="C19634" s="76"/>
      <c r="D19634" s="60"/>
      <c r="E19634" s="64"/>
      <c r="F19634" s="54"/>
      <c r="G19634" s="63"/>
    </row>
    <row r="19635" spans="1:7" s="25" customFormat="1">
      <c r="A19635" s="59"/>
      <c r="B19635" s="54"/>
      <c r="C19635" s="76"/>
      <c r="D19635" s="60"/>
      <c r="E19635" s="64"/>
      <c r="F19635" s="54"/>
      <c r="G19635" s="63"/>
    </row>
    <row r="19636" spans="1:7" s="25" customFormat="1">
      <c r="A19636" s="59"/>
      <c r="B19636" s="54"/>
      <c r="C19636" s="76"/>
      <c r="D19636" s="60"/>
      <c r="E19636" s="64"/>
      <c r="F19636" s="54"/>
      <c r="G19636" s="63"/>
    </row>
    <row r="19637" spans="1:7" s="25" customFormat="1">
      <c r="A19637" s="59"/>
      <c r="B19637" s="54"/>
      <c r="C19637" s="76"/>
      <c r="D19637" s="60"/>
      <c r="E19637" s="64"/>
      <c r="F19637" s="54"/>
      <c r="G19637" s="63"/>
    </row>
    <row r="19638" spans="1:7" s="25" customFormat="1">
      <c r="A19638" s="59"/>
      <c r="B19638" s="54"/>
      <c r="C19638" s="76"/>
      <c r="D19638" s="60"/>
      <c r="E19638" s="64"/>
      <c r="F19638" s="54"/>
      <c r="G19638" s="63"/>
    </row>
    <row r="19639" spans="1:7" s="25" customFormat="1">
      <c r="A19639" s="59"/>
      <c r="B19639" s="54"/>
      <c r="C19639" s="76"/>
      <c r="D19639" s="60"/>
      <c r="E19639" s="64"/>
      <c r="F19639" s="54"/>
      <c r="G19639" s="63"/>
    </row>
    <row r="19640" spans="1:7" s="25" customFormat="1">
      <c r="A19640" s="59"/>
      <c r="B19640" s="54"/>
      <c r="C19640" s="76"/>
      <c r="D19640" s="60"/>
      <c r="E19640" s="64"/>
      <c r="F19640" s="54"/>
      <c r="G19640" s="63"/>
    </row>
    <row r="19641" spans="1:7" s="25" customFormat="1">
      <c r="A19641" s="59"/>
      <c r="B19641" s="54"/>
      <c r="C19641" s="76"/>
      <c r="D19641" s="60"/>
      <c r="E19641" s="64"/>
      <c r="F19641" s="54"/>
      <c r="G19641" s="63"/>
    </row>
    <row r="19642" spans="1:7" s="25" customFormat="1">
      <c r="A19642" s="59"/>
      <c r="B19642" s="54"/>
      <c r="C19642" s="76"/>
      <c r="D19642" s="60"/>
      <c r="E19642" s="64"/>
      <c r="F19642" s="54"/>
      <c r="G19642" s="63"/>
    </row>
    <row r="19643" spans="1:7" s="25" customFormat="1">
      <c r="A19643" s="59"/>
      <c r="B19643" s="54"/>
      <c r="C19643" s="76"/>
      <c r="D19643" s="60"/>
      <c r="E19643" s="64"/>
      <c r="F19643" s="54"/>
      <c r="G19643" s="63"/>
    </row>
    <row r="19644" spans="1:7" s="25" customFormat="1">
      <c r="A19644" s="59"/>
      <c r="B19644" s="54"/>
      <c r="C19644" s="76"/>
      <c r="D19644" s="60"/>
      <c r="E19644" s="64"/>
      <c r="F19644" s="54"/>
      <c r="G19644" s="63"/>
    </row>
    <row r="19645" spans="1:7" s="25" customFormat="1">
      <c r="A19645" s="59"/>
      <c r="B19645" s="54"/>
      <c r="C19645" s="76"/>
      <c r="D19645" s="60"/>
      <c r="E19645" s="64"/>
      <c r="F19645" s="54"/>
      <c r="G19645" s="63"/>
    </row>
    <row r="19646" spans="1:7" s="25" customFormat="1">
      <c r="A19646" s="59"/>
      <c r="B19646" s="54"/>
      <c r="C19646" s="76"/>
      <c r="D19646" s="60"/>
      <c r="E19646" s="64"/>
      <c r="F19646" s="54"/>
      <c r="G19646" s="63"/>
    </row>
    <row r="19647" spans="1:7" s="25" customFormat="1">
      <c r="A19647" s="59"/>
      <c r="B19647" s="54"/>
      <c r="C19647" s="76"/>
      <c r="D19647" s="60"/>
      <c r="E19647" s="64"/>
      <c r="F19647" s="54"/>
      <c r="G19647" s="63"/>
    </row>
    <row r="19648" spans="1:7" s="25" customFormat="1">
      <c r="A19648" s="59"/>
      <c r="B19648" s="54"/>
      <c r="C19648" s="76"/>
      <c r="D19648" s="60"/>
      <c r="E19648" s="64"/>
      <c r="F19648" s="54"/>
      <c r="G19648" s="63"/>
    </row>
    <row r="19649" spans="1:7" s="25" customFormat="1">
      <c r="A19649" s="59"/>
      <c r="B19649" s="54"/>
      <c r="C19649" s="76"/>
      <c r="D19649" s="60"/>
      <c r="E19649" s="64"/>
      <c r="F19649" s="54"/>
      <c r="G19649" s="63"/>
    </row>
    <row r="19650" spans="1:7" s="25" customFormat="1">
      <c r="A19650" s="59"/>
      <c r="B19650" s="54"/>
      <c r="C19650" s="76"/>
      <c r="D19650" s="60"/>
      <c r="E19650" s="64"/>
      <c r="F19650" s="54"/>
      <c r="G19650" s="63"/>
    </row>
    <row r="19651" spans="1:7" s="25" customFormat="1">
      <c r="A19651" s="59"/>
      <c r="B19651" s="54"/>
      <c r="C19651" s="76"/>
      <c r="D19651" s="60"/>
      <c r="E19651" s="64"/>
      <c r="F19651" s="54"/>
      <c r="G19651" s="63"/>
    </row>
    <row r="19652" spans="1:7" s="25" customFormat="1">
      <c r="A19652" s="59"/>
      <c r="B19652" s="54"/>
      <c r="C19652" s="76"/>
      <c r="D19652" s="60"/>
      <c r="E19652" s="64"/>
      <c r="F19652" s="54"/>
      <c r="G19652" s="63"/>
    </row>
    <row r="19653" spans="1:7" s="25" customFormat="1">
      <c r="A19653" s="59"/>
      <c r="B19653" s="54"/>
      <c r="C19653" s="76"/>
      <c r="D19653" s="60"/>
      <c r="E19653" s="64"/>
      <c r="F19653" s="54"/>
      <c r="G19653" s="63"/>
    </row>
    <row r="19654" spans="1:7" s="25" customFormat="1">
      <c r="A19654" s="59"/>
      <c r="B19654" s="54"/>
      <c r="C19654" s="76"/>
      <c r="D19654" s="60"/>
      <c r="E19654" s="64"/>
      <c r="F19654" s="54"/>
      <c r="G19654" s="63"/>
    </row>
    <row r="19655" spans="1:7" s="25" customFormat="1">
      <c r="A19655" s="59"/>
      <c r="B19655" s="54"/>
      <c r="C19655" s="76"/>
      <c r="D19655" s="60"/>
      <c r="E19655" s="64"/>
      <c r="F19655" s="54"/>
      <c r="G19655" s="63"/>
    </row>
    <row r="19656" spans="1:7" s="25" customFormat="1">
      <c r="A19656" s="59"/>
      <c r="B19656" s="54"/>
      <c r="C19656" s="76"/>
      <c r="D19656" s="60"/>
      <c r="E19656" s="64"/>
      <c r="F19656" s="54"/>
      <c r="G19656" s="63"/>
    </row>
    <row r="19657" spans="1:7" s="25" customFormat="1">
      <c r="A19657" s="59"/>
      <c r="B19657" s="54"/>
      <c r="C19657" s="76"/>
      <c r="D19657" s="60"/>
      <c r="E19657" s="64"/>
      <c r="F19657" s="54"/>
      <c r="G19657" s="63"/>
    </row>
    <row r="19658" spans="1:7" s="25" customFormat="1">
      <c r="A19658" s="59"/>
      <c r="B19658" s="54"/>
      <c r="C19658" s="76"/>
      <c r="D19658" s="60"/>
      <c r="E19658" s="64"/>
      <c r="F19658" s="54"/>
      <c r="G19658" s="63"/>
    </row>
    <row r="19659" spans="1:7" s="25" customFormat="1">
      <c r="A19659" s="59"/>
      <c r="B19659" s="54"/>
      <c r="C19659" s="76"/>
      <c r="D19659" s="60"/>
      <c r="E19659" s="64"/>
      <c r="F19659" s="54"/>
      <c r="G19659" s="63"/>
    </row>
    <row r="19660" spans="1:7" s="25" customFormat="1">
      <c r="A19660" s="59"/>
      <c r="B19660" s="54"/>
      <c r="C19660" s="76"/>
      <c r="D19660" s="60"/>
      <c r="E19660" s="64"/>
      <c r="F19660" s="54"/>
      <c r="G19660" s="63"/>
    </row>
    <row r="19661" spans="1:7" s="25" customFormat="1">
      <c r="A19661" s="59"/>
      <c r="B19661" s="54"/>
      <c r="C19661" s="76"/>
      <c r="D19661" s="60"/>
      <c r="E19661" s="64"/>
      <c r="F19661" s="54"/>
      <c r="G19661" s="63"/>
    </row>
    <row r="19662" spans="1:7" s="25" customFormat="1">
      <c r="A19662" s="59"/>
      <c r="B19662" s="54"/>
      <c r="C19662" s="76"/>
      <c r="D19662" s="60"/>
      <c r="E19662" s="64"/>
      <c r="F19662" s="54"/>
      <c r="G19662" s="63"/>
    </row>
    <row r="19663" spans="1:7" s="25" customFormat="1">
      <c r="A19663" s="59"/>
      <c r="B19663" s="54"/>
      <c r="C19663" s="76"/>
      <c r="D19663" s="60"/>
      <c r="E19663" s="64"/>
      <c r="F19663" s="54"/>
      <c r="G19663" s="63"/>
    </row>
    <row r="19664" spans="1:7" s="25" customFormat="1">
      <c r="A19664" s="59"/>
      <c r="B19664" s="54"/>
      <c r="C19664" s="76"/>
      <c r="D19664" s="60"/>
      <c r="E19664" s="64"/>
      <c r="F19664" s="54"/>
      <c r="G19664" s="63"/>
    </row>
    <row r="19665" spans="1:7" s="25" customFormat="1">
      <c r="A19665" s="59"/>
      <c r="B19665" s="54"/>
      <c r="C19665" s="76"/>
      <c r="D19665" s="60"/>
      <c r="E19665" s="64"/>
      <c r="F19665" s="54"/>
      <c r="G19665" s="63"/>
    </row>
    <row r="19666" spans="1:7" s="25" customFormat="1">
      <c r="A19666" s="59"/>
      <c r="B19666" s="54"/>
      <c r="C19666" s="76"/>
      <c r="D19666" s="60"/>
      <c r="E19666" s="64"/>
      <c r="F19666" s="54"/>
      <c r="G19666" s="63"/>
    </row>
    <row r="19667" spans="1:7" s="25" customFormat="1">
      <c r="A19667" s="59"/>
      <c r="B19667" s="54"/>
      <c r="C19667" s="76"/>
      <c r="D19667" s="60"/>
      <c r="E19667" s="64"/>
      <c r="F19667" s="54"/>
      <c r="G19667" s="63"/>
    </row>
    <row r="19668" spans="1:7" s="25" customFormat="1">
      <c r="A19668" s="59"/>
      <c r="B19668" s="54"/>
      <c r="C19668" s="76"/>
      <c r="D19668" s="60"/>
      <c r="E19668" s="64"/>
      <c r="F19668" s="54"/>
      <c r="G19668" s="63"/>
    </row>
    <row r="19669" spans="1:7" s="25" customFormat="1">
      <c r="A19669" s="59"/>
      <c r="B19669" s="54"/>
      <c r="C19669" s="76"/>
      <c r="D19669" s="60"/>
      <c r="E19669" s="64"/>
      <c r="F19669" s="54"/>
      <c r="G19669" s="63"/>
    </row>
    <row r="19670" spans="1:7" s="25" customFormat="1">
      <c r="A19670" s="59"/>
      <c r="B19670" s="54"/>
      <c r="C19670" s="76"/>
      <c r="D19670" s="60"/>
      <c r="E19670" s="64"/>
      <c r="F19670" s="54"/>
      <c r="G19670" s="63"/>
    </row>
    <row r="19671" spans="1:7" s="25" customFormat="1">
      <c r="A19671" s="59"/>
      <c r="B19671" s="54"/>
      <c r="C19671" s="76"/>
      <c r="D19671" s="60"/>
      <c r="E19671" s="64"/>
      <c r="F19671" s="54"/>
      <c r="G19671" s="63"/>
    </row>
    <row r="19672" spans="1:7" s="25" customFormat="1">
      <c r="A19672" s="59"/>
      <c r="B19672" s="54"/>
      <c r="C19672" s="76"/>
      <c r="D19672" s="60"/>
      <c r="E19672" s="64"/>
      <c r="F19672" s="54"/>
      <c r="G19672" s="63"/>
    </row>
    <row r="19673" spans="1:7" s="25" customFormat="1">
      <c r="A19673" s="59"/>
      <c r="B19673" s="54"/>
      <c r="C19673" s="76"/>
      <c r="D19673" s="60"/>
      <c r="E19673" s="64"/>
      <c r="F19673" s="54"/>
      <c r="G19673" s="63"/>
    </row>
    <row r="19674" spans="1:7" s="25" customFormat="1">
      <c r="A19674" s="59"/>
      <c r="B19674" s="54"/>
      <c r="C19674" s="76"/>
      <c r="D19674" s="60"/>
      <c r="E19674" s="64"/>
      <c r="F19674" s="54"/>
      <c r="G19674" s="63"/>
    </row>
    <row r="19675" spans="1:7" s="25" customFormat="1">
      <c r="A19675" s="59"/>
      <c r="B19675" s="54"/>
      <c r="C19675" s="76"/>
      <c r="D19675" s="60"/>
      <c r="E19675" s="64"/>
      <c r="F19675" s="54"/>
      <c r="G19675" s="63"/>
    </row>
    <row r="19676" spans="1:7" s="25" customFormat="1">
      <c r="A19676" s="59"/>
      <c r="B19676" s="54"/>
      <c r="C19676" s="76"/>
      <c r="D19676" s="60"/>
      <c r="E19676" s="64"/>
      <c r="F19676" s="54"/>
      <c r="G19676" s="63"/>
    </row>
    <row r="19677" spans="1:7" s="25" customFormat="1">
      <c r="A19677" s="59"/>
      <c r="B19677" s="54"/>
      <c r="C19677" s="76"/>
      <c r="D19677" s="60"/>
      <c r="E19677" s="64"/>
      <c r="F19677" s="54"/>
      <c r="G19677" s="63"/>
    </row>
    <row r="19678" spans="1:7" s="25" customFormat="1">
      <c r="A19678" s="59"/>
      <c r="B19678" s="54"/>
      <c r="C19678" s="76"/>
      <c r="D19678" s="60"/>
      <c r="E19678" s="64"/>
      <c r="F19678" s="54"/>
      <c r="G19678" s="63"/>
    </row>
    <row r="19679" spans="1:7" s="25" customFormat="1">
      <c r="A19679" s="59"/>
      <c r="B19679" s="54"/>
      <c r="C19679" s="76"/>
      <c r="D19679" s="60"/>
      <c r="E19679" s="64"/>
      <c r="F19679" s="54"/>
      <c r="G19679" s="63"/>
    </row>
    <row r="19680" spans="1:7" s="25" customFormat="1">
      <c r="A19680" s="59"/>
      <c r="B19680" s="54"/>
      <c r="C19680" s="76"/>
      <c r="D19680" s="60"/>
      <c r="E19680" s="64"/>
      <c r="F19680" s="54"/>
      <c r="G19680" s="63"/>
    </row>
    <row r="19681" spans="1:7" s="25" customFormat="1">
      <c r="A19681" s="59"/>
      <c r="B19681" s="54"/>
      <c r="C19681" s="76"/>
      <c r="D19681" s="60"/>
      <c r="E19681" s="64"/>
      <c r="F19681" s="54"/>
      <c r="G19681" s="63"/>
    </row>
    <row r="19682" spans="1:7" s="25" customFormat="1">
      <c r="A19682" s="59"/>
      <c r="B19682" s="54"/>
      <c r="C19682" s="76"/>
      <c r="D19682" s="60"/>
      <c r="E19682" s="64"/>
      <c r="F19682" s="54"/>
      <c r="G19682" s="63"/>
    </row>
    <row r="19683" spans="1:7" s="25" customFormat="1">
      <c r="A19683" s="59"/>
      <c r="B19683" s="54"/>
      <c r="C19683" s="76"/>
      <c r="D19683" s="60"/>
      <c r="E19683" s="64"/>
      <c r="F19683" s="54"/>
      <c r="G19683" s="63"/>
    </row>
    <row r="19684" spans="1:7" s="25" customFormat="1">
      <c r="A19684" s="59"/>
      <c r="B19684" s="54"/>
      <c r="C19684" s="76"/>
      <c r="D19684" s="60"/>
      <c r="E19684" s="64"/>
      <c r="F19684" s="54"/>
      <c r="G19684" s="63"/>
    </row>
    <row r="19685" spans="1:7" s="25" customFormat="1">
      <c r="A19685" s="59"/>
      <c r="B19685" s="54"/>
      <c r="C19685" s="76"/>
      <c r="D19685" s="60"/>
      <c r="E19685" s="64"/>
      <c r="F19685" s="54"/>
      <c r="G19685" s="63"/>
    </row>
    <row r="19686" spans="1:7" s="25" customFormat="1">
      <c r="A19686" s="59"/>
      <c r="B19686" s="54"/>
      <c r="C19686" s="76"/>
      <c r="D19686" s="60"/>
      <c r="E19686" s="64"/>
      <c r="F19686" s="54"/>
      <c r="G19686" s="63"/>
    </row>
    <row r="19687" spans="1:7" s="25" customFormat="1">
      <c r="A19687" s="59"/>
      <c r="B19687" s="54"/>
      <c r="C19687" s="76"/>
      <c r="D19687" s="60"/>
      <c r="E19687" s="64"/>
      <c r="F19687" s="54"/>
      <c r="G19687" s="63"/>
    </row>
    <row r="19688" spans="1:7" s="25" customFormat="1">
      <c r="A19688" s="59"/>
      <c r="B19688" s="54"/>
      <c r="C19688" s="76"/>
      <c r="D19688" s="60"/>
      <c r="E19688" s="64"/>
      <c r="F19688" s="54"/>
      <c r="G19688" s="63"/>
    </row>
    <row r="19689" spans="1:7" s="25" customFormat="1">
      <c r="A19689" s="59"/>
      <c r="B19689" s="54"/>
      <c r="C19689" s="76"/>
      <c r="D19689" s="60"/>
      <c r="E19689" s="64"/>
      <c r="F19689" s="54"/>
      <c r="G19689" s="63"/>
    </row>
    <row r="19690" spans="1:7" s="25" customFormat="1">
      <c r="A19690" s="59"/>
      <c r="B19690" s="54"/>
      <c r="C19690" s="76"/>
      <c r="D19690" s="60"/>
      <c r="E19690" s="64"/>
      <c r="F19690" s="54"/>
      <c r="G19690" s="63"/>
    </row>
    <row r="19691" spans="1:7" s="25" customFormat="1">
      <c r="A19691" s="59"/>
      <c r="B19691" s="54"/>
      <c r="C19691" s="76"/>
      <c r="D19691" s="60"/>
      <c r="E19691" s="64"/>
      <c r="F19691" s="54"/>
      <c r="G19691" s="63"/>
    </row>
    <row r="19692" spans="1:7" s="25" customFormat="1">
      <c r="A19692" s="59"/>
      <c r="B19692" s="54"/>
      <c r="C19692" s="76"/>
      <c r="D19692" s="60"/>
      <c r="E19692" s="64"/>
      <c r="F19692" s="54"/>
      <c r="G19692" s="63"/>
    </row>
    <row r="19693" spans="1:7" s="25" customFormat="1">
      <c r="A19693" s="59"/>
      <c r="B19693" s="54"/>
      <c r="C19693" s="76"/>
      <c r="D19693" s="60"/>
      <c r="E19693" s="64"/>
      <c r="F19693" s="54"/>
      <c r="G19693" s="63"/>
    </row>
    <row r="19694" spans="1:7" s="25" customFormat="1">
      <c r="A19694" s="59"/>
      <c r="B19694" s="54"/>
      <c r="C19694" s="76"/>
      <c r="D19694" s="60"/>
      <c r="E19694" s="64"/>
      <c r="F19694" s="54"/>
      <c r="G19694" s="63"/>
    </row>
    <row r="19695" spans="1:7" s="25" customFormat="1">
      <c r="A19695" s="59"/>
      <c r="B19695" s="54"/>
      <c r="C19695" s="76"/>
      <c r="D19695" s="60"/>
      <c r="E19695" s="64"/>
      <c r="F19695" s="54"/>
      <c r="G19695" s="63"/>
    </row>
    <row r="19696" spans="1:7" s="25" customFormat="1">
      <c r="A19696" s="59"/>
      <c r="B19696" s="54"/>
      <c r="C19696" s="76"/>
      <c r="D19696" s="60"/>
      <c r="E19696" s="64"/>
      <c r="F19696" s="54"/>
      <c r="G19696" s="63"/>
    </row>
    <row r="19697" spans="1:7" s="25" customFormat="1">
      <c r="A19697" s="59"/>
      <c r="B19697" s="54"/>
      <c r="C19697" s="76"/>
      <c r="D19697" s="60"/>
      <c r="E19697" s="64"/>
      <c r="F19697" s="54"/>
      <c r="G19697" s="63"/>
    </row>
    <row r="19698" spans="1:7" s="25" customFormat="1">
      <c r="A19698" s="59"/>
      <c r="B19698" s="54"/>
      <c r="C19698" s="76"/>
      <c r="D19698" s="60"/>
      <c r="E19698" s="64"/>
      <c r="F19698" s="54"/>
      <c r="G19698" s="63"/>
    </row>
    <row r="19699" spans="1:7" s="25" customFormat="1">
      <c r="A19699" s="59"/>
      <c r="B19699" s="54"/>
      <c r="C19699" s="76"/>
      <c r="D19699" s="60"/>
      <c r="E19699" s="64"/>
      <c r="F19699" s="54"/>
      <c r="G19699" s="63"/>
    </row>
    <row r="19700" spans="1:7" s="25" customFormat="1">
      <c r="A19700" s="59"/>
      <c r="B19700" s="54"/>
      <c r="C19700" s="76"/>
      <c r="D19700" s="60"/>
      <c r="E19700" s="64"/>
      <c r="F19700" s="54"/>
      <c r="G19700" s="63"/>
    </row>
    <row r="19701" spans="1:7" s="25" customFormat="1">
      <c r="A19701" s="59"/>
      <c r="B19701" s="54"/>
      <c r="C19701" s="76"/>
      <c r="D19701" s="60"/>
      <c r="E19701" s="64"/>
      <c r="F19701" s="54"/>
      <c r="G19701" s="63"/>
    </row>
    <row r="19702" spans="1:7" s="25" customFormat="1">
      <c r="A19702" s="59"/>
      <c r="B19702" s="54"/>
      <c r="C19702" s="76"/>
      <c r="D19702" s="60"/>
      <c r="E19702" s="64"/>
      <c r="F19702" s="54"/>
      <c r="G19702" s="63"/>
    </row>
    <row r="19703" spans="1:7" s="25" customFormat="1">
      <c r="A19703" s="59"/>
      <c r="B19703" s="54"/>
      <c r="C19703" s="76"/>
      <c r="D19703" s="60"/>
      <c r="E19703" s="64"/>
      <c r="F19703" s="54"/>
      <c r="G19703" s="63"/>
    </row>
    <row r="19704" spans="1:7" s="25" customFormat="1">
      <c r="A19704" s="59"/>
      <c r="B19704" s="54"/>
      <c r="C19704" s="76"/>
      <c r="D19704" s="60"/>
      <c r="E19704" s="64"/>
      <c r="F19704" s="54"/>
      <c r="G19704" s="63"/>
    </row>
    <row r="19705" spans="1:7" s="25" customFormat="1">
      <c r="A19705" s="59"/>
      <c r="B19705" s="54"/>
      <c r="C19705" s="76"/>
      <c r="D19705" s="60"/>
      <c r="E19705" s="64"/>
      <c r="F19705" s="54"/>
      <c r="G19705" s="63"/>
    </row>
    <row r="19706" spans="1:7" s="25" customFormat="1">
      <c r="A19706" s="59"/>
      <c r="B19706" s="54"/>
      <c r="C19706" s="76"/>
      <c r="D19706" s="60"/>
      <c r="E19706" s="64"/>
      <c r="F19706" s="54"/>
      <c r="G19706" s="63"/>
    </row>
    <row r="19707" spans="1:7" s="25" customFormat="1">
      <c r="A19707" s="59"/>
      <c r="B19707" s="54"/>
      <c r="C19707" s="76"/>
      <c r="D19707" s="60"/>
      <c r="E19707" s="64"/>
      <c r="F19707" s="54"/>
      <c r="G19707" s="63"/>
    </row>
    <row r="19708" spans="1:7" s="25" customFormat="1">
      <c r="A19708" s="59"/>
      <c r="B19708" s="54"/>
      <c r="C19708" s="76"/>
      <c r="D19708" s="60"/>
      <c r="E19708" s="64"/>
      <c r="F19708" s="54"/>
      <c r="G19708" s="63"/>
    </row>
    <row r="19709" spans="1:7" s="25" customFormat="1">
      <c r="A19709" s="59"/>
      <c r="B19709" s="54"/>
      <c r="C19709" s="76"/>
      <c r="D19709" s="60"/>
      <c r="E19709" s="64"/>
      <c r="F19709" s="54"/>
      <c r="G19709" s="63"/>
    </row>
    <row r="19710" spans="1:7" s="25" customFormat="1">
      <c r="A19710" s="59"/>
      <c r="B19710" s="54"/>
      <c r="C19710" s="76"/>
      <c r="D19710" s="60"/>
      <c r="E19710" s="64"/>
      <c r="F19710" s="54"/>
      <c r="G19710" s="63"/>
    </row>
    <row r="19711" spans="1:7" s="25" customFormat="1">
      <c r="A19711" s="59"/>
      <c r="B19711" s="54"/>
      <c r="C19711" s="76"/>
      <c r="D19711" s="60"/>
      <c r="E19711" s="64"/>
      <c r="F19711" s="54"/>
      <c r="G19711" s="63"/>
    </row>
    <row r="19712" spans="1:7" s="25" customFormat="1">
      <c r="A19712" s="59"/>
      <c r="B19712" s="54"/>
      <c r="C19712" s="76"/>
      <c r="D19712" s="60"/>
      <c r="E19712" s="64"/>
      <c r="F19712" s="54"/>
      <c r="G19712" s="63"/>
    </row>
    <row r="19713" spans="1:7" s="25" customFormat="1">
      <c r="A19713" s="59"/>
      <c r="B19713" s="54"/>
      <c r="C19713" s="76"/>
      <c r="D19713" s="60"/>
      <c r="E19713" s="64"/>
      <c r="F19713" s="54"/>
      <c r="G19713" s="63"/>
    </row>
    <row r="19714" spans="1:7" s="25" customFormat="1">
      <c r="A19714" s="59"/>
      <c r="B19714" s="54"/>
      <c r="C19714" s="76"/>
      <c r="D19714" s="60"/>
      <c r="E19714" s="64"/>
      <c r="F19714" s="54"/>
      <c r="G19714" s="63"/>
    </row>
    <row r="19715" spans="1:7" s="25" customFormat="1">
      <c r="A19715" s="59"/>
      <c r="B19715" s="54"/>
      <c r="C19715" s="76"/>
      <c r="D19715" s="60"/>
      <c r="E19715" s="64"/>
      <c r="F19715" s="54"/>
      <c r="G19715" s="63"/>
    </row>
    <row r="19716" spans="1:7" s="25" customFormat="1">
      <c r="A19716" s="59"/>
      <c r="B19716" s="54"/>
      <c r="C19716" s="76"/>
      <c r="D19716" s="60"/>
      <c r="E19716" s="64"/>
      <c r="F19716" s="54"/>
      <c r="G19716" s="63"/>
    </row>
    <row r="19717" spans="1:7" s="25" customFormat="1">
      <c r="A19717" s="59"/>
      <c r="B19717" s="54"/>
      <c r="C19717" s="76"/>
      <c r="D19717" s="60"/>
      <c r="E19717" s="64"/>
      <c r="F19717" s="54"/>
      <c r="G19717" s="63"/>
    </row>
    <row r="19718" spans="1:7" s="25" customFormat="1">
      <c r="A19718" s="59"/>
      <c r="B19718" s="54"/>
      <c r="C19718" s="76"/>
      <c r="D19718" s="60"/>
      <c r="E19718" s="64"/>
      <c r="F19718" s="54"/>
      <c r="G19718" s="63"/>
    </row>
    <row r="19719" spans="1:7" s="25" customFormat="1">
      <c r="A19719" s="59"/>
      <c r="B19719" s="54"/>
      <c r="C19719" s="76"/>
      <c r="D19719" s="60"/>
      <c r="E19719" s="64"/>
      <c r="F19719" s="54"/>
      <c r="G19719" s="63"/>
    </row>
    <row r="19720" spans="1:7" s="25" customFormat="1">
      <c r="A19720" s="59"/>
      <c r="B19720" s="54"/>
      <c r="C19720" s="76"/>
      <c r="D19720" s="60"/>
      <c r="E19720" s="64"/>
      <c r="F19720" s="54"/>
      <c r="G19720" s="63"/>
    </row>
    <row r="19721" spans="1:7" s="25" customFormat="1">
      <c r="A19721" s="59"/>
      <c r="B19721" s="54"/>
      <c r="C19721" s="76"/>
      <c r="D19721" s="60"/>
      <c r="E19721" s="64"/>
      <c r="F19721" s="54"/>
      <c r="G19721" s="63"/>
    </row>
    <row r="19722" spans="1:7" s="25" customFormat="1">
      <c r="A19722" s="59"/>
      <c r="B19722" s="54"/>
      <c r="C19722" s="76"/>
      <c r="D19722" s="60"/>
      <c r="E19722" s="64"/>
      <c r="F19722" s="54"/>
      <c r="G19722" s="63"/>
    </row>
    <row r="19723" spans="1:7" s="25" customFormat="1">
      <c r="A19723" s="59"/>
      <c r="B19723" s="54"/>
      <c r="C19723" s="76"/>
      <c r="D19723" s="60"/>
      <c r="E19723" s="64"/>
      <c r="F19723" s="54"/>
      <c r="G19723" s="63"/>
    </row>
    <row r="19724" spans="1:7" s="25" customFormat="1">
      <c r="A19724" s="59"/>
      <c r="B19724" s="54"/>
      <c r="C19724" s="76"/>
      <c r="D19724" s="60"/>
      <c r="E19724" s="64"/>
      <c r="F19724" s="54"/>
      <c r="G19724" s="63"/>
    </row>
    <row r="19725" spans="1:7" s="25" customFormat="1">
      <c r="A19725" s="59"/>
      <c r="B19725" s="54"/>
      <c r="C19725" s="76"/>
      <c r="D19725" s="60"/>
      <c r="E19725" s="64"/>
      <c r="F19725" s="54"/>
      <c r="G19725" s="63"/>
    </row>
    <row r="19726" spans="1:7" s="25" customFormat="1">
      <c r="A19726" s="59"/>
      <c r="B19726" s="54"/>
      <c r="C19726" s="76"/>
      <c r="D19726" s="60"/>
      <c r="E19726" s="64"/>
      <c r="F19726" s="54"/>
      <c r="G19726" s="63"/>
    </row>
    <row r="19727" spans="1:7" s="25" customFormat="1">
      <c r="A19727" s="59"/>
      <c r="B19727" s="54"/>
      <c r="C19727" s="76"/>
      <c r="D19727" s="60"/>
      <c r="E19727" s="64"/>
      <c r="F19727" s="54"/>
      <c r="G19727" s="63"/>
    </row>
    <row r="19728" spans="1:7" s="25" customFormat="1">
      <c r="A19728" s="59"/>
      <c r="B19728" s="54"/>
      <c r="C19728" s="76"/>
      <c r="D19728" s="60"/>
      <c r="E19728" s="64"/>
      <c r="F19728" s="54"/>
      <c r="G19728" s="63"/>
    </row>
    <row r="19729" spans="1:7" s="25" customFormat="1">
      <c r="A19729" s="59"/>
      <c r="B19729" s="54"/>
      <c r="C19729" s="76"/>
      <c r="D19729" s="60"/>
      <c r="E19729" s="64"/>
      <c r="F19729" s="54"/>
      <c r="G19729" s="63"/>
    </row>
    <row r="19730" spans="1:7" s="25" customFormat="1">
      <c r="A19730" s="59"/>
      <c r="B19730" s="54"/>
      <c r="C19730" s="76"/>
      <c r="D19730" s="60"/>
      <c r="E19730" s="64"/>
      <c r="F19730" s="54"/>
      <c r="G19730" s="63"/>
    </row>
    <row r="19731" spans="1:7" s="25" customFormat="1">
      <c r="A19731" s="59"/>
      <c r="B19731" s="54"/>
      <c r="C19731" s="76"/>
      <c r="D19731" s="60"/>
      <c r="E19731" s="64"/>
      <c r="F19731" s="54"/>
      <c r="G19731" s="63"/>
    </row>
    <row r="19732" spans="1:7" s="25" customFormat="1">
      <c r="A19732" s="59"/>
      <c r="B19732" s="54"/>
      <c r="C19732" s="76"/>
      <c r="D19732" s="60"/>
      <c r="E19732" s="64"/>
      <c r="F19732" s="54"/>
      <c r="G19732" s="63"/>
    </row>
    <row r="19733" spans="1:7" s="25" customFormat="1">
      <c r="A19733" s="59"/>
      <c r="B19733" s="54"/>
      <c r="C19733" s="76"/>
      <c r="D19733" s="60"/>
      <c r="E19733" s="64"/>
      <c r="F19733" s="54"/>
      <c r="G19733" s="63"/>
    </row>
    <row r="19734" spans="1:7" s="25" customFormat="1">
      <c r="A19734" s="59"/>
      <c r="B19734" s="54"/>
      <c r="C19734" s="76"/>
      <c r="D19734" s="60"/>
      <c r="E19734" s="64"/>
      <c r="F19734" s="54"/>
      <c r="G19734" s="63"/>
    </row>
    <row r="19735" spans="1:7" s="25" customFormat="1">
      <c r="A19735" s="59"/>
      <c r="B19735" s="54"/>
      <c r="C19735" s="76"/>
      <c r="D19735" s="60"/>
      <c r="E19735" s="64"/>
      <c r="F19735" s="54"/>
      <c r="G19735" s="63"/>
    </row>
    <row r="19736" spans="1:7" s="25" customFormat="1">
      <c r="A19736" s="59"/>
      <c r="B19736" s="54"/>
      <c r="C19736" s="76"/>
      <c r="D19736" s="60"/>
      <c r="E19736" s="64"/>
      <c r="F19736" s="54"/>
      <c r="G19736" s="63"/>
    </row>
    <row r="19737" spans="1:7" s="25" customFormat="1">
      <c r="A19737" s="59"/>
      <c r="B19737" s="54"/>
      <c r="C19737" s="76"/>
      <c r="D19737" s="60"/>
      <c r="E19737" s="64"/>
      <c r="F19737" s="54"/>
      <c r="G19737" s="63"/>
    </row>
    <row r="19738" spans="1:7" s="25" customFormat="1">
      <c r="A19738" s="59"/>
      <c r="B19738" s="54"/>
      <c r="C19738" s="76"/>
      <c r="D19738" s="60"/>
      <c r="E19738" s="64"/>
      <c r="F19738" s="54"/>
      <c r="G19738" s="63"/>
    </row>
    <row r="19739" spans="1:7" s="25" customFormat="1">
      <c r="A19739" s="59"/>
      <c r="B19739" s="54"/>
      <c r="C19739" s="76"/>
      <c r="D19739" s="60"/>
      <c r="E19739" s="64"/>
      <c r="F19739" s="54"/>
      <c r="G19739" s="63"/>
    </row>
    <row r="19740" spans="1:7" s="25" customFormat="1">
      <c r="A19740" s="59"/>
      <c r="B19740" s="54"/>
      <c r="C19740" s="76"/>
      <c r="D19740" s="60"/>
      <c r="E19740" s="64"/>
      <c r="F19740" s="54"/>
      <c r="G19740" s="63"/>
    </row>
    <row r="19741" spans="1:7" s="25" customFormat="1">
      <c r="A19741" s="59"/>
      <c r="B19741" s="54"/>
      <c r="C19741" s="76"/>
      <c r="D19741" s="60"/>
      <c r="E19741" s="64"/>
      <c r="F19741" s="54"/>
      <c r="G19741" s="63"/>
    </row>
    <row r="19742" spans="1:7" s="25" customFormat="1">
      <c r="A19742" s="59"/>
      <c r="B19742" s="54"/>
      <c r="C19742" s="76"/>
      <c r="D19742" s="60"/>
      <c r="E19742" s="64"/>
      <c r="F19742" s="54"/>
      <c r="G19742" s="63"/>
    </row>
    <row r="19743" spans="1:7" s="25" customFormat="1">
      <c r="A19743" s="59"/>
      <c r="B19743" s="54"/>
      <c r="C19743" s="76"/>
      <c r="D19743" s="60"/>
      <c r="E19743" s="64"/>
      <c r="F19743" s="54"/>
      <c r="G19743" s="63"/>
    </row>
    <row r="19744" spans="1:7" s="25" customFormat="1">
      <c r="A19744" s="59"/>
      <c r="B19744" s="54"/>
      <c r="C19744" s="76"/>
      <c r="D19744" s="60"/>
      <c r="E19744" s="64"/>
      <c r="F19744" s="54"/>
      <c r="G19744" s="63"/>
    </row>
    <row r="19745" spans="1:7" s="25" customFormat="1">
      <c r="A19745" s="59"/>
      <c r="B19745" s="54"/>
      <c r="C19745" s="76"/>
      <c r="D19745" s="60"/>
      <c r="E19745" s="64"/>
      <c r="F19745" s="54"/>
      <c r="G19745" s="63"/>
    </row>
    <row r="19746" spans="1:7" s="25" customFormat="1">
      <c r="A19746" s="59"/>
      <c r="B19746" s="54"/>
      <c r="C19746" s="76"/>
      <c r="D19746" s="60"/>
      <c r="E19746" s="64"/>
      <c r="F19746" s="54"/>
      <c r="G19746" s="63"/>
    </row>
    <row r="19747" spans="1:7" s="25" customFormat="1">
      <c r="A19747" s="59"/>
      <c r="B19747" s="54"/>
      <c r="C19747" s="76"/>
      <c r="D19747" s="60"/>
      <c r="E19747" s="64"/>
      <c r="F19747" s="54"/>
      <c r="G19747" s="63"/>
    </row>
    <row r="19748" spans="1:7" s="25" customFormat="1">
      <c r="A19748" s="59"/>
      <c r="B19748" s="54"/>
      <c r="C19748" s="76"/>
      <c r="D19748" s="60"/>
      <c r="E19748" s="64"/>
      <c r="F19748" s="54"/>
      <c r="G19748" s="63"/>
    </row>
    <row r="19749" spans="1:7" s="25" customFormat="1">
      <c r="A19749" s="59"/>
      <c r="B19749" s="54"/>
      <c r="C19749" s="76"/>
      <c r="D19749" s="60"/>
      <c r="E19749" s="64"/>
      <c r="F19749" s="54"/>
      <c r="G19749" s="63"/>
    </row>
    <row r="19750" spans="1:7" s="25" customFormat="1">
      <c r="A19750" s="59"/>
      <c r="B19750" s="54"/>
      <c r="C19750" s="76"/>
      <c r="D19750" s="60"/>
      <c r="E19750" s="64"/>
      <c r="F19750" s="54"/>
      <c r="G19750" s="63"/>
    </row>
    <row r="19751" spans="1:7" s="25" customFormat="1">
      <c r="A19751" s="59"/>
      <c r="B19751" s="54"/>
      <c r="C19751" s="76"/>
      <c r="D19751" s="60"/>
      <c r="E19751" s="64"/>
      <c r="F19751" s="54"/>
      <c r="G19751" s="63"/>
    </row>
    <row r="19752" spans="1:7" s="25" customFormat="1">
      <c r="A19752" s="59"/>
      <c r="B19752" s="54"/>
      <c r="C19752" s="76"/>
      <c r="D19752" s="60"/>
      <c r="E19752" s="64"/>
      <c r="F19752" s="54"/>
      <c r="G19752" s="63"/>
    </row>
    <row r="19753" spans="1:7" s="25" customFormat="1">
      <c r="A19753" s="59"/>
      <c r="B19753" s="54"/>
      <c r="C19753" s="76"/>
      <c r="D19753" s="60"/>
      <c r="E19753" s="64"/>
      <c r="F19753" s="54"/>
      <c r="G19753" s="63"/>
    </row>
    <row r="19754" spans="1:7" s="25" customFormat="1">
      <c r="A19754" s="59"/>
      <c r="B19754" s="54"/>
      <c r="C19754" s="76"/>
      <c r="D19754" s="60"/>
      <c r="E19754" s="64"/>
      <c r="F19754" s="54"/>
      <c r="G19754" s="63"/>
    </row>
    <row r="19755" spans="1:7" s="25" customFormat="1">
      <c r="A19755" s="59"/>
      <c r="B19755" s="54"/>
      <c r="C19755" s="76"/>
      <c r="D19755" s="60"/>
      <c r="E19755" s="64"/>
      <c r="F19755" s="54"/>
      <c r="G19755" s="63"/>
    </row>
    <row r="19756" spans="1:7" s="25" customFormat="1">
      <c r="A19756" s="59"/>
      <c r="B19756" s="54"/>
      <c r="C19756" s="76"/>
      <c r="D19756" s="60"/>
      <c r="E19756" s="64"/>
      <c r="F19756" s="54"/>
      <c r="G19756" s="63"/>
    </row>
    <row r="19757" spans="1:7" s="25" customFormat="1">
      <c r="A19757" s="59"/>
      <c r="B19757" s="54"/>
      <c r="C19757" s="76"/>
      <c r="D19757" s="60"/>
      <c r="E19757" s="64"/>
      <c r="F19757" s="54"/>
      <c r="G19757" s="63"/>
    </row>
    <row r="19758" spans="1:7" s="25" customFormat="1">
      <c r="A19758" s="59"/>
      <c r="B19758" s="54"/>
      <c r="C19758" s="76"/>
      <c r="D19758" s="60"/>
      <c r="E19758" s="64"/>
      <c r="F19758" s="54"/>
      <c r="G19758" s="63"/>
    </row>
    <row r="19759" spans="1:7" s="25" customFormat="1">
      <c r="A19759" s="59"/>
      <c r="B19759" s="54"/>
      <c r="C19759" s="76"/>
      <c r="D19759" s="60"/>
      <c r="E19759" s="64"/>
      <c r="F19759" s="54"/>
      <c r="G19759" s="63"/>
    </row>
    <row r="19760" spans="1:7" s="25" customFormat="1">
      <c r="A19760" s="59"/>
      <c r="B19760" s="54"/>
      <c r="C19760" s="76"/>
      <c r="D19760" s="60"/>
      <c r="E19760" s="64"/>
      <c r="F19760" s="54"/>
      <c r="G19760" s="63"/>
    </row>
    <row r="19761" spans="1:7" s="25" customFormat="1">
      <c r="A19761" s="59"/>
      <c r="B19761" s="54"/>
      <c r="C19761" s="76"/>
      <c r="D19761" s="60"/>
      <c r="E19761" s="64"/>
      <c r="F19761" s="54"/>
      <c r="G19761" s="63"/>
    </row>
    <row r="19762" spans="1:7" s="25" customFormat="1">
      <c r="A19762" s="59"/>
      <c r="B19762" s="54"/>
      <c r="C19762" s="76"/>
      <c r="D19762" s="60"/>
      <c r="E19762" s="64"/>
      <c r="F19762" s="54"/>
      <c r="G19762" s="63"/>
    </row>
    <row r="19763" spans="1:7" s="25" customFormat="1">
      <c r="A19763" s="59"/>
      <c r="B19763" s="54"/>
      <c r="C19763" s="76"/>
      <c r="D19763" s="60"/>
      <c r="E19763" s="64"/>
      <c r="F19763" s="54"/>
      <c r="G19763" s="63"/>
    </row>
    <row r="19764" spans="1:7" s="25" customFormat="1">
      <c r="A19764" s="59"/>
      <c r="B19764" s="54"/>
      <c r="C19764" s="76"/>
      <c r="D19764" s="60"/>
      <c r="E19764" s="64"/>
      <c r="F19764" s="54"/>
      <c r="G19764" s="63"/>
    </row>
    <row r="19765" spans="1:7" s="25" customFormat="1">
      <c r="A19765" s="59"/>
      <c r="B19765" s="54"/>
      <c r="C19765" s="76"/>
      <c r="D19765" s="60"/>
      <c r="E19765" s="64"/>
      <c r="F19765" s="54"/>
      <c r="G19765" s="63"/>
    </row>
    <row r="19766" spans="1:7" s="25" customFormat="1">
      <c r="A19766" s="59"/>
      <c r="B19766" s="54"/>
      <c r="C19766" s="76"/>
      <c r="D19766" s="60"/>
      <c r="E19766" s="64"/>
      <c r="F19766" s="54"/>
      <c r="G19766" s="63"/>
    </row>
    <row r="19767" spans="1:7" s="25" customFormat="1">
      <c r="A19767" s="59"/>
      <c r="B19767" s="54"/>
      <c r="C19767" s="76"/>
      <c r="D19767" s="60"/>
      <c r="E19767" s="64"/>
      <c r="F19767" s="54"/>
      <c r="G19767" s="63"/>
    </row>
    <row r="19768" spans="1:7" s="25" customFormat="1">
      <c r="A19768" s="59"/>
      <c r="B19768" s="54"/>
      <c r="C19768" s="76"/>
      <c r="D19768" s="60"/>
      <c r="E19768" s="64"/>
      <c r="F19768" s="54"/>
      <c r="G19768" s="63"/>
    </row>
    <row r="19769" spans="1:7" s="25" customFormat="1">
      <c r="A19769" s="59"/>
      <c r="B19769" s="54"/>
      <c r="C19769" s="76"/>
      <c r="D19769" s="60"/>
      <c r="E19769" s="64"/>
      <c r="F19769" s="54"/>
      <c r="G19769" s="63"/>
    </row>
    <row r="19770" spans="1:7" s="25" customFormat="1">
      <c r="A19770" s="59"/>
      <c r="B19770" s="54"/>
      <c r="C19770" s="76"/>
      <c r="D19770" s="60"/>
      <c r="E19770" s="64"/>
      <c r="F19770" s="54"/>
      <c r="G19770" s="63"/>
    </row>
    <row r="19771" spans="1:7" s="25" customFormat="1">
      <c r="A19771" s="59"/>
      <c r="B19771" s="54"/>
      <c r="C19771" s="76"/>
      <c r="D19771" s="60"/>
      <c r="E19771" s="64"/>
      <c r="F19771" s="54"/>
      <c r="G19771" s="63"/>
    </row>
    <row r="19772" spans="1:7" s="25" customFormat="1">
      <c r="A19772" s="59"/>
      <c r="B19772" s="54"/>
      <c r="C19772" s="76"/>
      <c r="D19772" s="60"/>
      <c r="E19772" s="64"/>
      <c r="F19772" s="54"/>
      <c r="G19772" s="63"/>
    </row>
    <row r="19773" spans="1:7" s="25" customFormat="1">
      <c r="A19773" s="59"/>
      <c r="B19773" s="54"/>
      <c r="C19773" s="76"/>
      <c r="D19773" s="60"/>
      <c r="E19773" s="64"/>
      <c r="F19773" s="54"/>
      <c r="G19773" s="63"/>
    </row>
    <row r="19774" spans="1:7" s="25" customFormat="1">
      <c r="A19774" s="59"/>
      <c r="B19774" s="54"/>
      <c r="C19774" s="76"/>
      <c r="D19774" s="60"/>
      <c r="E19774" s="64"/>
      <c r="F19774" s="54"/>
      <c r="G19774" s="63"/>
    </row>
    <row r="19775" spans="1:7" s="25" customFormat="1">
      <c r="A19775" s="59"/>
      <c r="B19775" s="54"/>
      <c r="C19775" s="76"/>
      <c r="D19775" s="60"/>
      <c r="E19775" s="64"/>
      <c r="F19775" s="54"/>
      <c r="G19775" s="63"/>
    </row>
    <row r="19776" spans="1:7" s="25" customFormat="1">
      <c r="A19776" s="59"/>
      <c r="B19776" s="54"/>
      <c r="C19776" s="76"/>
      <c r="D19776" s="60"/>
      <c r="E19776" s="64"/>
      <c r="F19776" s="54"/>
      <c r="G19776" s="63"/>
    </row>
    <row r="19777" spans="1:7" s="25" customFormat="1">
      <c r="A19777" s="59"/>
      <c r="B19777" s="54"/>
      <c r="C19777" s="76"/>
      <c r="D19777" s="60"/>
      <c r="E19777" s="64"/>
      <c r="F19777" s="54"/>
      <c r="G19777" s="63"/>
    </row>
    <row r="19778" spans="1:7" s="25" customFormat="1">
      <c r="A19778" s="59"/>
      <c r="B19778" s="54"/>
      <c r="C19778" s="76"/>
      <c r="D19778" s="60"/>
      <c r="E19778" s="64"/>
      <c r="F19778" s="54"/>
      <c r="G19778" s="63"/>
    </row>
    <row r="19779" spans="1:7" s="25" customFormat="1">
      <c r="A19779" s="59"/>
      <c r="B19779" s="54"/>
      <c r="C19779" s="76"/>
      <c r="D19779" s="60"/>
      <c r="E19779" s="64"/>
      <c r="F19779" s="54"/>
      <c r="G19779" s="63"/>
    </row>
    <row r="19780" spans="1:7" s="25" customFormat="1">
      <c r="A19780" s="59"/>
      <c r="B19780" s="54"/>
      <c r="C19780" s="76"/>
      <c r="D19780" s="60"/>
      <c r="E19780" s="64"/>
      <c r="F19780" s="54"/>
      <c r="G19780" s="63"/>
    </row>
    <row r="19781" spans="1:7" s="25" customFormat="1">
      <c r="A19781" s="59"/>
      <c r="B19781" s="54"/>
      <c r="C19781" s="76"/>
      <c r="D19781" s="60"/>
      <c r="E19781" s="64"/>
      <c r="F19781" s="54"/>
      <c r="G19781" s="63"/>
    </row>
    <row r="19782" spans="1:7" s="25" customFormat="1">
      <c r="A19782" s="59"/>
      <c r="B19782" s="54"/>
      <c r="C19782" s="76"/>
      <c r="D19782" s="60"/>
      <c r="E19782" s="64"/>
      <c r="F19782" s="54"/>
      <c r="G19782" s="63"/>
    </row>
    <row r="19783" spans="1:7" s="25" customFormat="1">
      <c r="A19783" s="59"/>
      <c r="B19783" s="54"/>
      <c r="C19783" s="76"/>
      <c r="D19783" s="60"/>
      <c r="E19783" s="64"/>
      <c r="F19783" s="54"/>
      <c r="G19783" s="63"/>
    </row>
    <row r="19784" spans="1:7" s="25" customFormat="1">
      <c r="A19784" s="59"/>
      <c r="B19784" s="54"/>
      <c r="C19784" s="76"/>
      <c r="D19784" s="60"/>
      <c r="E19784" s="64"/>
      <c r="F19784" s="54"/>
      <c r="G19784" s="63"/>
    </row>
    <row r="19785" spans="1:7" s="25" customFormat="1">
      <c r="A19785" s="59"/>
      <c r="B19785" s="54"/>
      <c r="C19785" s="76"/>
      <c r="D19785" s="60"/>
      <c r="E19785" s="64"/>
      <c r="F19785" s="54"/>
      <c r="G19785" s="63"/>
    </row>
    <row r="19786" spans="1:7" s="25" customFormat="1">
      <c r="A19786" s="59"/>
      <c r="B19786" s="54"/>
      <c r="C19786" s="76"/>
      <c r="D19786" s="60"/>
      <c r="E19786" s="64"/>
      <c r="F19786" s="54"/>
      <c r="G19786" s="63"/>
    </row>
    <row r="19787" spans="1:7" s="25" customFormat="1">
      <c r="A19787" s="59"/>
      <c r="B19787" s="54"/>
      <c r="C19787" s="76"/>
      <c r="D19787" s="60"/>
      <c r="E19787" s="64"/>
      <c r="F19787" s="54"/>
      <c r="G19787" s="63"/>
    </row>
    <row r="19788" spans="1:7" s="25" customFormat="1">
      <c r="A19788" s="59"/>
      <c r="B19788" s="54"/>
      <c r="C19788" s="76"/>
      <c r="D19788" s="60"/>
      <c r="E19788" s="64"/>
      <c r="F19788" s="54"/>
      <c r="G19788" s="63"/>
    </row>
    <row r="19789" spans="1:7" s="25" customFormat="1">
      <c r="A19789" s="59"/>
      <c r="B19789" s="54"/>
      <c r="C19789" s="76"/>
      <c r="D19789" s="60"/>
      <c r="E19789" s="64"/>
      <c r="F19789" s="54"/>
      <c r="G19789" s="63"/>
    </row>
    <row r="19790" spans="1:7" s="25" customFormat="1">
      <c r="A19790" s="59"/>
      <c r="B19790" s="54"/>
      <c r="C19790" s="76"/>
      <c r="D19790" s="60"/>
      <c r="E19790" s="64"/>
      <c r="F19790" s="54"/>
      <c r="G19790" s="63"/>
    </row>
    <row r="19791" spans="1:7" s="25" customFormat="1">
      <c r="A19791" s="59"/>
      <c r="B19791" s="54"/>
      <c r="C19791" s="76"/>
      <c r="D19791" s="60"/>
      <c r="E19791" s="64"/>
      <c r="F19791" s="54"/>
      <c r="G19791" s="63"/>
    </row>
    <row r="19792" spans="1:7" s="25" customFormat="1">
      <c r="A19792" s="59"/>
      <c r="B19792" s="54"/>
      <c r="C19792" s="76"/>
      <c r="D19792" s="60"/>
      <c r="E19792" s="64"/>
      <c r="F19792" s="54"/>
      <c r="G19792" s="63"/>
    </row>
    <row r="19793" spans="1:7" s="25" customFormat="1">
      <c r="A19793" s="59"/>
      <c r="B19793" s="54"/>
      <c r="C19793" s="76"/>
      <c r="D19793" s="60"/>
      <c r="E19793" s="64"/>
      <c r="F19793" s="54"/>
      <c r="G19793" s="63"/>
    </row>
    <row r="19794" spans="1:7" s="25" customFormat="1">
      <c r="A19794" s="59"/>
      <c r="B19794" s="54"/>
      <c r="C19794" s="76"/>
      <c r="D19794" s="60"/>
      <c r="E19794" s="64"/>
      <c r="F19794" s="54"/>
      <c r="G19794" s="63"/>
    </row>
    <row r="19795" spans="1:7" s="25" customFormat="1">
      <c r="A19795" s="59"/>
      <c r="B19795" s="54"/>
      <c r="C19795" s="76"/>
      <c r="D19795" s="60"/>
      <c r="E19795" s="64"/>
      <c r="F19795" s="54"/>
      <c r="G19795" s="63"/>
    </row>
    <row r="19796" spans="1:7" s="25" customFormat="1">
      <c r="A19796" s="59"/>
      <c r="B19796" s="54"/>
      <c r="C19796" s="76"/>
      <c r="D19796" s="60"/>
      <c r="E19796" s="64"/>
      <c r="F19796" s="54"/>
      <c r="G19796" s="63"/>
    </row>
    <row r="19797" spans="1:7" s="25" customFormat="1">
      <c r="A19797" s="59"/>
      <c r="B19797" s="54"/>
      <c r="C19797" s="76"/>
      <c r="D19797" s="60"/>
      <c r="E19797" s="64"/>
      <c r="F19797" s="54"/>
      <c r="G19797" s="63"/>
    </row>
    <row r="19798" spans="1:7" s="25" customFormat="1">
      <c r="A19798" s="59"/>
      <c r="B19798" s="54"/>
      <c r="C19798" s="76"/>
      <c r="D19798" s="60"/>
      <c r="E19798" s="64"/>
      <c r="F19798" s="54"/>
      <c r="G19798" s="63"/>
    </row>
    <row r="19799" spans="1:7" s="25" customFormat="1">
      <c r="A19799" s="59"/>
      <c r="B19799" s="54"/>
      <c r="C19799" s="76"/>
      <c r="D19799" s="60"/>
      <c r="E19799" s="64"/>
      <c r="F19799" s="54"/>
      <c r="G19799" s="63"/>
    </row>
    <row r="19800" spans="1:7" s="25" customFormat="1">
      <c r="A19800" s="59"/>
      <c r="B19800" s="54"/>
      <c r="C19800" s="76"/>
      <c r="D19800" s="60"/>
      <c r="E19800" s="64"/>
      <c r="F19800" s="54"/>
      <c r="G19800" s="63"/>
    </row>
    <row r="19801" spans="1:7" s="25" customFormat="1">
      <c r="A19801" s="59"/>
      <c r="B19801" s="54"/>
      <c r="C19801" s="76"/>
      <c r="D19801" s="60"/>
      <c r="E19801" s="64"/>
      <c r="F19801" s="54"/>
      <c r="G19801" s="63"/>
    </row>
    <row r="19802" spans="1:7" s="25" customFormat="1">
      <c r="A19802" s="59"/>
      <c r="B19802" s="54"/>
      <c r="C19802" s="76"/>
      <c r="D19802" s="60"/>
      <c r="E19802" s="64"/>
      <c r="F19802" s="54"/>
      <c r="G19802" s="63"/>
    </row>
    <row r="19803" spans="1:7" s="25" customFormat="1">
      <c r="A19803" s="59"/>
      <c r="B19803" s="54"/>
      <c r="C19803" s="76"/>
      <c r="D19803" s="60"/>
      <c r="E19803" s="64"/>
      <c r="F19803" s="54"/>
      <c r="G19803" s="63"/>
    </row>
    <row r="19804" spans="1:7" s="25" customFormat="1">
      <c r="A19804" s="59"/>
      <c r="B19804" s="54"/>
      <c r="C19804" s="76"/>
      <c r="D19804" s="60"/>
      <c r="E19804" s="64"/>
      <c r="F19804" s="54"/>
      <c r="G19804" s="63"/>
    </row>
    <row r="19805" spans="1:7" s="25" customFormat="1">
      <c r="A19805" s="59"/>
      <c r="B19805" s="54"/>
      <c r="C19805" s="76"/>
      <c r="D19805" s="60"/>
      <c r="E19805" s="64"/>
      <c r="F19805" s="54"/>
      <c r="G19805" s="63"/>
    </row>
    <row r="19806" spans="1:7" s="25" customFormat="1">
      <c r="A19806" s="59"/>
      <c r="B19806" s="54"/>
      <c r="C19806" s="76"/>
      <c r="D19806" s="60"/>
      <c r="E19806" s="64"/>
      <c r="F19806" s="54"/>
      <c r="G19806" s="63"/>
    </row>
    <row r="19807" spans="1:7" s="25" customFormat="1">
      <c r="A19807" s="59"/>
      <c r="B19807" s="54"/>
      <c r="C19807" s="76"/>
      <c r="D19807" s="60"/>
      <c r="E19807" s="64"/>
      <c r="F19807" s="54"/>
      <c r="G19807" s="63"/>
    </row>
    <row r="19808" spans="1:7" s="25" customFormat="1">
      <c r="A19808" s="59"/>
      <c r="B19808" s="54"/>
      <c r="C19808" s="76"/>
      <c r="D19808" s="60"/>
      <c r="E19808" s="64"/>
      <c r="F19808" s="54"/>
      <c r="G19808" s="63"/>
    </row>
    <row r="19809" spans="1:7" s="25" customFormat="1">
      <c r="A19809" s="59"/>
      <c r="B19809" s="54"/>
      <c r="C19809" s="76"/>
      <c r="D19809" s="60"/>
      <c r="E19809" s="64"/>
      <c r="F19809" s="54"/>
      <c r="G19809" s="63"/>
    </row>
    <row r="19810" spans="1:7" s="25" customFormat="1">
      <c r="A19810" s="59"/>
      <c r="B19810" s="54"/>
      <c r="C19810" s="76"/>
      <c r="D19810" s="60"/>
      <c r="E19810" s="64"/>
      <c r="F19810" s="54"/>
      <c r="G19810" s="63"/>
    </row>
    <row r="19811" spans="1:7" s="25" customFormat="1">
      <c r="A19811" s="59"/>
      <c r="B19811" s="54"/>
      <c r="C19811" s="76"/>
      <c r="D19811" s="60"/>
      <c r="E19811" s="64"/>
      <c r="F19811" s="54"/>
      <c r="G19811" s="63"/>
    </row>
    <row r="19812" spans="1:7" s="25" customFormat="1">
      <c r="A19812" s="59"/>
      <c r="B19812" s="54"/>
      <c r="C19812" s="76"/>
      <c r="D19812" s="60"/>
      <c r="E19812" s="64"/>
      <c r="F19812" s="54"/>
      <c r="G19812" s="63"/>
    </row>
    <row r="19813" spans="1:7" s="25" customFormat="1">
      <c r="A19813" s="59"/>
      <c r="B19813" s="54"/>
      <c r="C19813" s="76"/>
      <c r="D19813" s="60"/>
      <c r="E19813" s="64"/>
      <c r="F19813" s="54"/>
      <c r="G19813" s="63"/>
    </row>
    <row r="19814" spans="1:7" s="25" customFormat="1">
      <c r="A19814" s="59"/>
      <c r="B19814" s="54"/>
      <c r="C19814" s="76"/>
      <c r="D19814" s="60"/>
      <c r="E19814" s="64"/>
      <c r="F19814" s="54"/>
      <c r="G19814" s="63"/>
    </row>
    <row r="19815" spans="1:7" s="25" customFormat="1">
      <c r="A19815" s="59"/>
      <c r="B19815" s="54"/>
      <c r="C19815" s="76"/>
      <c r="D19815" s="60"/>
      <c r="E19815" s="64"/>
      <c r="F19815" s="54"/>
      <c r="G19815" s="63"/>
    </row>
    <row r="19816" spans="1:7" s="25" customFormat="1">
      <c r="A19816" s="59"/>
      <c r="B19816" s="54"/>
      <c r="C19816" s="76"/>
      <c r="D19816" s="60"/>
      <c r="E19816" s="64"/>
      <c r="F19816" s="54"/>
      <c r="G19816" s="63"/>
    </row>
    <row r="19817" spans="1:7" s="25" customFormat="1">
      <c r="A19817" s="59"/>
      <c r="B19817" s="54"/>
      <c r="C19817" s="76"/>
      <c r="D19817" s="60"/>
      <c r="E19817" s="64"/>
      <c r="F19817" s="54"/>
      <c r="G19817" s="63"/>
    </row>
    <row r="19818" spans="1:7" s="25" customFormat="1">
      <c r="A19818" s="59"/>
      <c r="B19818" s="54"/>
      <c r="C19818" s="76"/>
      <c r="D19818" s="60"/>
      <c r="E19818" s="64"/>
      <c r="F19818" s="54"/>
      <c r="G19818" s="63"/>
    </row>
    <row r="19819" spans="1:7" s="25" customFormat="1">
      <c r="A19819" s="59"/>
      <c r="B19819" s="54"/>
      <c r="C19819" s="76"/>
      <c r="D19819" s="60"/>
      <c r="E19819" s="64"/>
      <c r="F19819" s="54"/>
      <c r="G19819" s="63"/>
    </row>
    <row r="19820" spans="1:7" s="25" customFormat="1">
      <c r="A19820" s="59"/>
      <c r="B19820" s="54"/>
      <c r="C19820" s="76"/>
      <c r="D19820" s="60"/>
      <c r="E19820" s="64"/>
      <c r="F19820" s="54"/>
      <c r="G19820" s="63"/>
    </row>
    <row r="19821" spans="1:7" s="25" customFormat="1">
      <c r="A19821" s="59"/>
      <c r="B19821" s="54"/>
      <c r="C19821" s="76"/>
      <c r="D19821" s="60"/>
      <c r="E19821" s="64"/>
      <c r="F19821" s="54"/>
      <c r="G19821" s="63"/>
    </row>
    <row r="19822" spans="1:7" s="25" customFormat="1">
      <c r="A19822" s="59"/>
      <c r="B19822" s="54"/>
      <c r="C19822" s="76"/>
      <c r="D19822" s="60"/>
      <c r="E19822" s="64"/>
      <c r="F19822" s="54"/>
      <c r="G19822" s="63"/>
    </row>
    <row r="19823" spans="1:7" s="25" customFormat="1">
      <c r="A19823" s="59"/>
      <c r="B19823" s="54"/>
      <c r="C19823" s="76"/>
      <c r="D19823" s="60"/>
      <c r="E19823" s="64"/>
      <c r="F19823" s="54"/>
      <c r="G19823" s="63"/>
    </row>
    <row r="19824" spans="1:7" s="25" customFormat="1">
      <c r="A19824" s="59"/>
      <c r="B19824" s="54"/>
      <c r="C19824" s="76"/>
      <c r="D19824" s="60"/>
      <c r="E19824" s="64"/>
      <c r="F19824" s="54"/>
      <c r="G19824" s="63"/>
    </row>
    <row r="19825" spans="1:7" s="25" customFormat="1">
      <c r="A19825" s="59"/>
      <c r="B19825" s="54"/>
      <c r="C19825" s="76"/>
      <c r="D19825" s="60"/>
      <c r="E19825" s="64"/>
      <c r="F19825" s="54"/>
      <c r="G19825" s="63"/>
    </row>
    <row r="19826" spans="1:7" s="25" customFormat="1">
      <c r="A19826" s="59"/>
      <c r="B19826" s="54"/>
      <c r="C19826" s="76"/>
      <c r="D19826" s="60"/>
      <c r="E19826" s="64"/>
      <c r="F19826" s="54"/>
      <c r="G19826" s="63"/>
    </row>
    <row r="19827" spans="1:7" s="25" customFormat="1">
      <c r="A19827" s="59"/>
      <c r="B19827" s="54"/>
      <c r="C19827" s="76"/>
      <c r="D19827" s="60"/>
      <c r="E19827" s="64"/>
      <c r="F19827" s="54"/>
      <c r="G19827" s="63"/>
    </row>
    <row r="19828" spans="1:7" s="25" customFormat="1">
      <c r="A19828" s="59"/>
      <c r="B19828" s="54"/>
      <c r="C19828" s="76"/>
      <c r="D19828" s="60"/>
      <c r="E19828" s="64"/>
      <c r="F19828" s="54"/>
      <c r="G19828" s="63"/>
    </row>
    <row r="19829" spans="1:7" s="25" customFormat="1">
      <c r="A19829" s="59"/>
      <c r="B19829" s="54"/>
      <c r="C19829" s="76"/>
      <c r="D19829" s="60"/>
      <c r="E19829" s="64"/>
      <c r="F19829" s="54"/>
      <c r="G19829" s="63"/>
    </row>
    <row r="19830" spans="1:7" s="25" customFormat="1">
      <c r="A19830" s="59"/>
      <c r="B19830" s="54"/>
      <c r="C19830" s="76"/>
      <c r="D19830" s="60"/>
      <c r="E19830" s="64"/>
      <c r="F19830" s="54"/>
      <c r="G19830" s="63"/>
    </row>
    <row r="19831" spans="1:7" s="25" customFormat="1">
      <c r="A19831" s="59"/>
      <c r="B19831" s="54"/>
      <c r="C19831" s="76"/>
      <c r="D19831" s="60"/>
      <c r="E19831" s="64"/>
      <c r="F19831" s="54"/>
      <c r="G19831" s="63"/>
    </row>
    <row r="19832" spans="1:7" s="25" customFormat="1">
      <c r="A19832" s="59"/>
      <c r="B19832" s="54"/>
      <c r="C19832" s="76"/>
      <c r="D19832" s="60"/>
      <c r="E19832" s="64"/>
      <c r="F19832" s="54"/>
      <c r="G19832" s="63"/>
    </row>
    <row r="19833" spans="1:7" s="25" customFormat="1">
      <c r="A19833" s="59"/>
      <c r="B19833" s="54"/>
      <c r="C19833" s="76"/>
      <c r="D19833" s="60"/>
      <c r="E19833" s="64"/>
      <c r="F19833" s="54"/>
      <c r="G19833" s="63"/>
    </row>
    <row r="19834" spans="1:7" s="25" customFormat="1">
      <c r="A19834" s="59"/>
      <c r="B19834" s="54"/>
      <c r="C19834" s="76"/>
      <c r="D19834" s="60"/>
      <c r="E19834" s="64"/>
      <c r="F19834" s="54"/>
      <c r="G19834" s="63"/>
    </row>
    <row r="19835" spans="1:7" s="25" customFormat="1">
      <c r="A19835" s="59"/>
      <c r="B19835" s="54"/>
      <c r="C19835" s="76"/>
      <c r="D19835" s="60"/>
      <c r="E19835" s="64"/>
      <c r="F19835" s="54"/>
      <c r="G19835" s="63"/>
    </row>
    <row r="19836" spans="1:7" s="25" customFormat="1">
      <c r="A19836" s="59"/>
      <c r="B19836" s="54"/>
      <c r="C19836" s="76"/>
      <c r="D19836" s="60"/>
      <c r="E19836" s="64"/>
      <c r="F19836" s="54"/>
      <c r="G19836" s="63"/>
    </row>
    <row r="19837" spans="1:7" s="25" customFormat="1">
      <c r="A19837" s="59"/>
      <c r="B19837" s="54"/>
      <c r="C19837" s="76"/>
      <c r="D19837" s="60"/>
      <c r="E19837" s="64"/>
      <c r="F19837" s="54"/>
      <c r="G19837" s="63"/>
    </row>
    <row r="19838" spans="1:7" s="25" customFormat="1">
      <c r="A19838" s="59"/>
      <c r="B19838" s="54"/>
      <c r="C19838" s="76"/>
      <c r="D19838" s="60"/>
      <c r="E19838" s="64"/>
      <c r="F19838" s="54"/>
      <c r="G19838" s="63"/>
    </row>
    <row r="19839" spans="1:7" s="25" customFormat="1">
      <c r="A19839" s="59"/>
      <c r="B19839" s="54"/>
      <c r="C19839" s="76"/>
      <c r="D19839" s="60"/>
      <c r="E19839" s="64"/>
      <c r="F19839" s="54"/>
      <c r="G19839" s="63"/>
    </row>
    <row r="19840" spans="1:7" s="25" customFormat="1">
      <c r="A19840" s="59"/>
      <c r="B19840" s="54"/>
      <c r="C19840" s="76"/>
      <c r="D19840" s="60"/>
      <c r="E19840" s="64"/>
      <c r="F19840" s="54"/>
      <c r="G19840" s="63"/>
    </row>
    <row r="19841" spans="1:7" s="25" customFormat="1">
      <c r="A19841" s="59"/>
      <c r="B19841" s="54"/>
      <c r="C19841" s="76"/>
      <c r="D19841" s="60"/>
      <c r="E19841" s="64"/>
      <c r="F19841" s="54"/>
      <c r="G19841" s="63"/>
    </row>
    <row r="19842" spans="1:7" s="25" customFormat="1">
      <c r="A19842" s="59"/>
      <c r="B19842" s="54"/>
      <c r="C19842" s="76"/>
      <c r="D19842" s="60"/>
      <c r="E19842" s="64"/>
      <c r="F19842" s="54"/>
      <c r="G19842" s="63"/>
    </row>
    <row r="19843" spans="1:7" s="25" customFormat="1">
      <c r="A19843" s="59"/>
      <c r="B19843" s="54"/>
      <c r="C19843" s="76"/>
      <c r="D19843" s="60"/>
      <c r="E19843" s="64"/>
      <c r="F19843" s="54"/>
      <c r="G19843" s="63"/>
    </row>
    <row r="19844" spans="1:7" s="25" customFormat="1">
      <c r="A19844" s="59"/>
      <c r="B19844" s="54"/>
      <c r="C19844" s="76"/>
      <c r="D19844" s="60"/>
      <c r="E19844" s="64"/>
      <c r="F19844" s="54"/>
      <c r="G19844" s="63"/>
    </row>
    <row r="19845" spans="1:7" s="25" customFormat="1">
      <c r="A19845" s="59"/>
      <c r="B19845" s="54"/>
      <c r="C19845" s="76"/>
      <c r="D19845" s="60"/>
      <c r="E19845" s="64"/>
      <c r="F19845" s="54"/>
      <c r="G19845" s="63"/>
    </row>
    <row r="19846" spans="1:7" s="25" customFormat="1">
      <c r="A19846" s="59"/>
      <c r="B19846" s="54"/>
      <c r="C19846" s="76"/>
      <c r="D19846" s="60"/>
      <c r="E19846" s="64"/>
      <c r="F19846" s="54"/>
      <c r="G19846" s="63"/>
    </row>
    <row r="19847" spans="1:7" s="25" customFormat="1">
      <c r="A19847" s="59"/>
      <c r="B19847" s="54"/>
      <c r="C19847" s="76"/>
      <c r="D19847" s="60"/>
      <c r="E19847" s="64"/>
      <c r="F19847" s="54"/>
      <c r="G19847" s="63"/>
    </row>
    <row r="19848" spans="1:7" s="25" customFormat="1">
      <c r="A19848" s="59"/>
      <c r="B19848" s="54"/>
      <c r="C19848" s="76"/>
      <c r="D19848" s="60"/>
      <c r="E19848" s="64"/>
      <c r="F19848" s="54"/>
      <c r="G19848" s="63"/>
    </row>
    <row r="19849" spans="1:7" s="25" customFormat="1">
      <c r="A19849" s="59"/>
      <c r="B19849" s="54"/>
      <c r="C19849" s="76"/>
      <c r="D19849" s="60"/>
      <c r="E19849" s="64"/>
      <c r="F19849" s="54"/>
      <c r="G19849" s="63"/>
    </row>
    <row r="19850" spans="1:7" s="25" customFormat="1">
      <c r="A19850" s="59"/>
      <c r="B19850" s="54"/>
      <c r="C19850" s="76"/>
      <c r="D19850" s="60"/>
      <c r="E19850" s="64"/>
      <c r="F19850" s="54"/>
      <c r="G19850" s="63"/>
    </row>
    <row r="19851" spans="1:7" s="25" customFormat="1">
      <c r="A19851" s="59"/>
      <c r="B19851" s="54"/>
      <c r="C19851" s="76"/>
      <c r="D19851" s="60"/>
      <c r="E19851" s="64"/>
      <c r="F19851" s="54"/>
      <c r="G19851" s="63"/>
    </row>
    <row r="19852" spans="1:7" s="25" customFormat="1">
      <c r="A19852" s="59"/>
      <c r="B19852" s="54"/>
      <c r="C19852" s="76"/>
      <c r="D19852" s="60"/>
      <c r="E19852" s="64"/>
      <c r="F19852" s="54"/>
      <c r="G19852" s="63"/>
    </row>
    <row r="19853" spans="1:7" s="25" customFormat="1">
      <c r="A19853" s="59"/>
      <c r="B19853" s="54"/>
      <c r="C19853" s="76"/>
      <c r="D19853" s="60"/>
      <c r="E19853" s="64"/>
      <c r="F19853" s="54"/>
      <c r="G19853" s="63"/>
    </row>
    <row r="19854" spans="1:7" s="25" customFormat="1">
      <c r="A19854" s="59"/>
      <c r="B19854" s="54"/>
      <c r="C19854" s="76"/>
      <c r="D19854" s="60"/>
      <c r="E19854" s="64"/>
      <c r="F19854" s="54"/>
      <c r="G19854" s="63"/>
    </row>
    <row r="19855" spans="1:7" s="25" customFormat="1">
      <c r="A19855" s="59"/>
      <c r="B19855" s="54"/>
      <c r="C19855" s="76"/>
      <c r="D19855" s="60"/>
      <c r="E19855" s="64"/>
      <c r="F19855" s="54"/>
      <c r="G19855" s="63"/>
    </row>
    <row r="19856" spans="1:7" s="25" customFormat="1">
      <c r="A19856" s="59"/>
      <c r="B19856" s="54"/>
      <c r="C19856" s="76"/>
      <c r="D19856" s="60"/>
      <c r="E19856" s="64"/>
      <c r="F19856" s="54"/>
      <c r="G19856" s="63"/>
    </row>
    <row r="19857" spans="1:7" s="25" customFormat="1">
      <c r="A19857" s="59"/>
      <c r="B19857" s="54"/>
      <c r="C19857" s="76"/>
      <c r="D19857" s="60"/>
      <c r="E19857" s="64"/>
      <c r="F19857" s="54"/>
      <c r="G19857" s="63"/>
    </row>
    <row r="19858" spans="1:7" s="25" customFormat="1">
      <c r="A19858" s="59"/>
      <c r="B19858" s="54"/>
      <c r="C19858" s="76"/>
      <c r="D19858" s="60"/>
      <c r="E19858" s="64"/>
      <c r="F19858" s="54"/>
      <c r="G19858" s="63"/>
    </row>
    <row r="19859" spans="1:7" s="25" customFormat="1">
      <c r="A19859" s="59"/>
      <c r="B19859" s="54"/>
      <c r="C19859" s="76"/>
      <c r="D19859" s="60"/>
      <c r="E19859" s="64"/>
      <c r="F19859" s="54"/>
      <c r="G19859" s="63"/>
    </row>
    <row r="19860" spans="1:7" s="25" customFormat="1">
      <c r="A19860" s="59"/>
      <c r="B19860" s="54"/>
      <c r="C19860" s="76"/>
      <c r="D19860" s="60"/>
      <c r="E19860" s="64"/>
      <c r="F19860" s="54"/>
      <c r="G19860" s="63"/>
    </row>
    <row r="19861" spans="1:7" s="25" customFormat="1">
      <c r="A19861" s="59"/>
      <c r="B19861" s="54"/>
      <c r="C19861" s="76"/>
      <c r="D19861" s="60"/>
      <c r="E19861" s="64"/>
      <c r="F19861" s="54"/>
      <c r="G19861" s="63"/>
    </row>
    <row r="19862" spans="1:7" s="25" customFormat="1">
      <c r="A19862" s="59"/>
      <c r="B19862" s="54"/>
      <c r="C19862" s="76"/>
      <c r="D19862" s="60"/>
      <c r="E19862" s="64"/>
      <c r="F19862" s="54"/>
      <c r="G19862" s="63"/>
    </row>
    <row r="19863" spans="1:7" s="25" customFormat="1">
      <c r="A19863" s="59"/>
      <c r="B19863" s="54"/>
      <c r="C19863" s="76"/>
      <c r="D19863" s="60"/>
      <c r="E19863" s="64"/>
      <c r="F19863" s="54"/>
      <c r="G19863" s="63"/>
    </row>
    <row r="19864" spans="1:7" s="25" customFormat="1">
      <c r="A19864" s="59"/>
      <c r="B19864" s="54"/>
      <c r="C19864" s="76"/>
      <c r="D19864" s="60"/>
      <c r="E19864" s="64"/>
      <c r="F19864" s="54"/>
      <c r="G19864" s="63"/>
    </row>
    <row r="19865" spans="1:7" s="25" customFormat="1">
      <c r="A19865" s="59"/>
      <c r="B19865" s="54"/>
      <c r="C19865" s="76"/>
      <c r="D19865" s="60"/>
      <c r="E19865" s="64"/>
      <c r="F19865" s="54"/>
      <c r="G19865" s="63"/>
    </row>
    <row r="19866" spans="1:7" s="25" customFormat="1">
      <c r="A19866" s="59"/>
      <c r="B19866" s="54"/>
      <c r="C19866" s="76"/>
      <c r="D19866" s="60"/>
      <c r="E19866" s="64"/>
      <c r="F19866" s="54"/>
      <c r="G19866" s="63"/>
    </row>
    <row r="19867" spans="1:7" s="25" customFormat="1">
      <c r="A19867" s="59"/>
      <c r="B19867" s="54"/>
      <c r="C19867" s="76"/>
      <c r="D19867" s="60"/>
      <c r="E19867" s="64"/>
      <c r="F19867" s="54"/>
      <c r="G19867" s="63"/>
    </row>
    <row r="19868" spans="1:7" s="25" customFormat="1">
      <c r="A19868" s="59"/>
      <c r="B19868" s="54"/>
      <c r="C19868" s="76"/>
      <c r="D19868" s="60"/>
      <c r="E19868" s="64"/>
      <c r="F19868" s="54"/>
      <c r="G19868" s="63"/>
    </row>
    <row r="19869" spans="1:7" s="25" customFormat="1">
      <c r="A19869" s="59"/>
      <c r="B19869" s="54"/>
      <c r="C19869" s="76"/>
      <c r="D19869" s="60"/>
      <c r="E19869" s="64"/>
      <c r="F19869" s="54"/>
      <c r="G19869" s="63"/>
    </row>
    <row r="19870" spans="1:7" s="25" customFormat="1">
      <c r="A19870" s="59"/>
      <c r="B19870" s="54"/>
      <c r="C19870" s="76"/>
      <c r="D19870" s="60"/>
      <c r="E19870" s="64"/>
      <c r="F19870" s="54"/>
      <c r="G19870" s="63"/>
    </row>
    <row r="19871" spans="1:7" s="25" customFormat="1">
      <c r="A19871" s="59"/>
      <c r="B19871" s="54"/>
      <c r="C19871" s="76"/>
      <c r="D19871" s="60"/>
      <c r="E19871" s="64"/>
      <c r="F19871" s="54"/>
      <c r="G19871" s="63"/>
    </row>
    <row r="19872" spans="1:7" s="25" customFormat="1">
      <c r="A19872" s="59"/>
      <c r="B19872" s="54"/>
      <c r="C19872" s="76"/>
      <c r="D19872" s="60"/>
      <c r="E19872" s="64"/>
      <c r="F19872" s="54"/>
      <c r="G19872" s="63"/>
    </row>
    <row r="19873" spans="1:7" s="25" customFormat="1">
      <c r="A19873" s="59"/>
      <c r="B19873" s="54"/>
      <c r="C19873" s="76"/>
      <c r="D19873" s="60"/>
      <c r="E19873" s="64"/>
      <c r="F19873" s="54"/>
      <c r="G19873" s="63"/>
    </row>
    <row r="19874" spans="1:7" s="25" customFormat="1">
      <c r="A19874" s="59"/>
      <c r="B19874" s="54"/>
      <c r="C19874" s="76"/>
      <c r="D19874" s="60"/>
      <c r="E19874" s="64"/>
      <c r="F19874" s="54"/>
      <c r="G19874" s="63"/>
    </row>
    <row r="19875" spans="1:7" s="25" customFormat="1">
      <c r="A19875" s="59"/>
      <c r="B19875" s="54"/>
      <c r="C19875" s="76"/>
      <c r="D19875" s="60"/>
      <c r="E19875" s="64"/>
      <c r="F19875" s="54"/>
      <c r="G19875" s="63"/>
    </row>
    <row r="19876" spans="1:7" s="25" customFormat="1">
      <c r="A19876" s="59"/>
      <c r="B19876" s="54"/>
      <c r="C19876" s="76"/>
      <c r="D19876" s="60"/>
      <c r="E19876" s="64"/>
      <c r="F19876" s="54"/>
      <c r="G19876" s="63"/>
    </row>
    <row r="19877" spans="1:7" s="25" customFormat="1">
      <c r="A19877" s="59"/>
      <c r="B19877" s="54"/>
      <c r="C19877" s="76"/>
      <c r="D19877" s="60"/>
      <c r="E19877" s="64"/>
      <c r="F19877" s="54"/>
      <c r="G19877" s="63"/>
    </row>
    <row r="19878" spans="1:7" s="25" customFormat="1">
      <c r="A19878" s="59"/>
      <c r="B19878" s="54"/>
      <c r="C19878" s="76"/>
      <c r="D19878" s="60"/>
      <c r="E19878" s="64"/>
      <c r="F19878" s="54"/>
      <c r="G19878" s="63"/>
    </row>
    <row r="19879" spans="1:7" s="25" customFormat="1">
      <c r="A19879" s="59"/>
      <c r="B19879" s="54"/>
      <c r="C19879" s="76"/>
      <c r="D19879" s="60"/>
      <c r="E19879" s="64"/>
      <c r="F19879" s="54"/>
      <c r="G19879" s="63"/>
    </row>
    <row r="19880" spans="1:7" s="25" customFormat="1">
      <c r="A19880" s="59"/>
      <c r="B19880" s="54"/>
      <c r="C19880" s="76"/>
      <c r="D19880" s="60"/>
      <c r="E19880" s="64"/>
      <c r="F19880" s="54"/>
      <c r="G19880" s="63"/>
    </row>
    <row r="19881" spans="1:7" s="25" customFormat="1">
      <c r="A19881" s="59"/>
      <c r="B19881" s="54"/>
      <c r="C19881" s="76"/>
      <c r="D19881" s="60"/>
      <c r="E19881" s="64"/>
      <c r="F19881" s="54"/>
      <c r="G19881" s="63"/>
    </row>
    <row r="19882" spans="1:7" s="25" customFormat="1">
      <c r="A19882" s="59"/>
      <c r="B19882" s="54"/>
      <c r="C19882" s="76"/>
      <c r="D19882" s="60"/>
      <c r="E19882" s="64"/>
      <c r="F19882" s="54"/>
      <c r="G19882" s="63"/>
    </row>
    <row r="19883" spans="1:7" s="25" customFormat="1">
      <c r="A19883" s="59"/>
      <c r="B19883" s="54"/>
      <c r="C19883" s="76"/>
      <c r="D19883" s="60"/>
      <c r="E19883" s="64"/>
      <c r="F19883" s="54"/>
      <c r="G19883" s="63"/>
    </row>
    <row r="19884" spans="1:7" s="25" customFormat="1">
      <c r="A19884" s="59"/>
      <c r="B19884" s="54"/>
      <c r="C19884" s="76"/>
      <c r="D19884" s="60"/>
      <c r="E19884" s="64"/>
      <c r="F19884" s="54"/>
      <c r="G19884" s="63"/>
    </row>
    <row r="19885" spans="1:7" s="25" customFormat="1">
      <c r="A19885" s="59"/>
      <c r="B19885" s="54"/>
      <c r="C19885" s="76"/>
      <c r="D19885" s="60"/>
      <c r="E19885" s="64"/>
      <c r="F19885" s="54"/>
      <c r="G19885" s="63"/>
    </row>
    <row r="19886" spans="1:7" s="25" customFormat="1">
      <c r="A19886" s="59"/>
      <c r="B19886" s="54"/>
      <c r="C19886" s="76"/>
      <c r="D19886" s="60"/>
      <c r="E19886" s="64"/>
      <c r="F19886" s="54"/>
      <c r="G19886" s="63"/>
    </row>
    <row r="19887" spans="1:7" s="25" customFormat="1">
      <c r="A19887" s="59"/>
      <c r="B19887" s="54"/>
      <c r="C19887" s="76"/>
      <c r="D19887" s="60"/>
      <c r="E19887" s="64"/>
      <c r="F19887" s="54"/>
      <c r="G19887" s="63"/>
    </row>
    <row r="19888" spans="1:7" s="25" customFormat="1">
      <c r="A19888" s="59"/>
      <c r="B19888" s="54"/>
      <c r="C19888" s="76"/>
      <c r="D19888" s="60"/>
      <c r="E19888" s="64"/>
      <c r="F19888" s="54"/>
      <c r="G19888" s="63"/>
    </row>
    <row r="19889" spans="1:7" s="25" customFormat="1">
      <c r="A19889" s="59"/>
      <c r="B19889" s="54"/>
      <c r="C19889" s="76"/>
      <c r="D19889" s="60"/>
      <c r="E19889" s="64"/>
      <c r="F19889" s="54"/>
      <c r="G19889" s="63"/>
    </row>
    <row r="19890" spans="1:7" s="25" customFormat="1">
      <c r="A19890" s="59"/>
      <c r="B19890" s="54"/>
      <c r="C19890" s="76"/>
      <c r="D19890" s="60"/>
      <c r="E19890" s="64"/>
      <c r="F19890" s="54"/>
      <c r="G19890" s="63"/>
    </row>
    <row r="19891" spans="1:7" s="25" customFormat="1">
      <c r="A19891" s="59"/>
      <c r="B19891" s="54"/>
      <c r="C19891" s="76"/>
      <c r="D19891" s="60"/>
      <c r="E19891" s="64"/>
      <c r="F19891" s="54"/>
      <c r="G19891" s="63"/>
    </row>
    <row r="19892" spans="1:7" s="25" customFormat="1">
      <c r="A19892" s="59"/>
      <c r="B19892" s="54"/>
      <c r="C19892" s="76"/>
      <c r="D19892" s="60"/>
      <c r="E19892" s="64"/>
      <c r="F19892" s="54"/>
      <c r="G19892" s="63"/>
    </row>
    <row r="19893" spans="1:7" s="25" customFormat="1">
      <c r="A19893" s="59"/>
      <c r="B19893" s="54"/>
      <c r="C19893" s="76"/>
      <c r="D19893" s="60"/>
      <c r="E19893" s="64"/>
      <c r="F19893" s="54"/>
      <c r="G19893" s="63"/>
    </row>
    <row r="19894" spans="1:7" s="25" customFormat="1">
      <c r="A19894" s="59"/>
      <c r="B19894" s="54"/>
      <c r="C19894" s="76"/>
      <c r="D19894" s="60"/>
      <c r="E19894" s="64"/>
      <c r="F19894" s="54"/>
      <c r="G19894" s="63"/>
    </row>
    <row r="19895" spans="1:7" s="25" customFormat="1">
      <c r="A19895" s="59"/>
      <c r="B19895" s="54"/>
      <c r="C19895" s="76"/>
      <c r="D19895" s="60"/>
      <c r="E19895" s="64"/>
      <c r="F19895" s="54"/>
      <c r="G19895" s="63"/>
    </row>
    <row r="19896" spans="1:7" s="25" customFormat="1">
      <c r="A19896" s="59"/>
      <c r="B19896" s="54"/>
      <c r="C19896" s="76"/>
      <c r="D19896" s="60"/>
      <c r="E19896" s="64"/>
      <c r="F19896" s="54"/>
      <c r="G19896" s="63"/>
    </row>
    <row r="19897" spans="1:7" s="25" customFormat="1">
      <c r="A19897" s="59"/>
      <c r="B19897" s="54"/>
      <c r="C19897" s="76"/>
      <c r="D19897" s="60"/>
      <c r="E19897" s="64"/>
      <c r="F19897" s="54"/>
      <c r="G19897" s="63"/>
    </row>
    <row r="19898" spans="1:7" s="25" customFormat="1">
      <c r="A19898" s="59"/>
      <c r="B19898" s="54"/>
      <c r="C19898" s="76"/>
      <c r="D19898" s="60"/>
      <c r="E19898" s="64"/>
      <c r="F19898" s="54"/>
      <c r="G19898" s="63"/>
    </row>
    <row r="19899" spans="1:7" s="25" customFormat="1">
      <c r="A19899" s="59"/>
      <c r="B19899" s="54"/>
      <c r="C19899" s="76"/>
      <c r="D19899" s="60"/>
      <c r="E19899" s="64"/>
      <c r="F19899" s="54"/>
      <c r="G19899" s="63"/>
    </row>
    <row r="19900" spans="1:7" s="25" customFormat="1">
      <c r="A19900" s="59"/>
      <c r="B19900" s="54"/>
      <c r="C19900" s="76"/>
      <c r="D19900" s="60"/>
      <c r="E19900" s="64"/>
      <c r="F19900" s="54"/>
      <c r="G19900" s="63"/>
    </row>
    <row r="19901" spans="1:7" s="25" customFormat="1">
      <c r="A19901" s="59"/>
      <c r="B19901" s="54"/>
      <c r="C19901" s="76"/>
      <c r="D19901" s="60"/>
      <c r="E19901" s="64"/>
      <c r="F19901" s="54"/>
      <c r="G19901" s="63"/>
    </row>
    <row r="19902" spans="1:7" s="25" customFormat="1">
      <c r="A19902" s="59"/>
      <c r="B19902" s="54"/>
      <c r="C19902" s="76"/>
      <c r="D19902" s="60"/>
      <c r="E19902" s="64"/>
      <c r="F19902" s="54"/>
      <c r="G19902" s="63"/>
    </row>
    <row r="19903" spans="1:7" s="25" customFormat="1">
      <c r="A19903" s="59"/>
      <c r="B19903" s="54"/>
      <c r="C19903" s="76"/>
      <c r="D19903" s="60"/>
      <c r="E19903" s="64"/>
      <c r="F19903" s="54"/>
      <c r="G19903" s="63"/>
    </row>
    <row r="19904" spans="1:7" s="25" customFormat="1">
      <c r="A19904" s="59"/>
      <c r="B19904" s="54"/>
      <c r="C19904" s="76"/>
      <c r="D19904" s="60"/>
      <c r="E19904" s="64"/>
      <c r="F19904" s="54"/>
      <c r="G19904" s="63"/>
    </row>
    <row r="19905" spans="1:7" s="25" customFormat="1">
      <c r="A19905" s="59"/>
      <c r="B19905" s="54"/>
      <c r="C19905" s="76"/>
      <c r="D19905" s="60"/>
      <c r="E19905" s="64"/>
      <c r="F19905" s="54"/>
      <c r="G19905" s="63"/>
    </row>
    <row r="19906" spans="1:7" s="25" customFormat="1">
      <c r="A19906" s="59"/>
      <c r="B19906" s="54"/>
      <c r="C19906" s="76"/>
      <c r="D19906" s="60"/>
      <c r="E19906" s="64"/>
      <c r="F19906" s="54"/>
      <c r="G19906" s="63"/>
    </row>
    <row r="19907" spans="1:7" s="25" customFormat="1">
      <c r="A19907" s="59"/>
      <c r="B19907" s="54"/>
      <c r="C19907" s="76"/>
      <c r="D19907" s="60"/>
      <c r="E19907" s="64"/>
      <c r="F19907" s="54"/>
      <c r="G19907" s="63"/>
    </row>
    <row r="19908" spans="1:7" s="25" customFormat="1">
      <c r="A19908" s="59"/>
      <c r="B19908" s="54"/>
      <c r="C19908" s="76"/>
      <c r="D19908" s="60"/>
      <c r="E19908" s="64"/>
      <c r="F19908" s="54"/>
      <c r="G19908" s="63"/>
    </row>
    <row r="19909" spans="1:7" s="25" customFormat="1">
      <c r="A19909" s="59"/>
      <c r="B19909" s="54"/>
      <c r="C19909" s="76"/>
      <c r="D19909" s="60"/>
      <c r="E19909" s="64"/>
      <c r="F19909" s="54"/>
      <c r="G19909" s="63"/>
    </row>
    <row r="19910" spans="1:7" s="25" customFormat="1">
      <c r="A19910" s="59"/>
      <c r="B19910" s="54"/>
      <c r="C19910" s="76"/>
      <c r="D19910" s="60"/>
      <c r="E19910" s="64"/>
      <c r="F19910" s="54"/>
      <c r="G19910" s="63"/>
    </row>
    <row r="19911" spans="1:7" s="25" customFormat="1">
      <c r="A19911" s="59"/>
      <c r="B19911" s="54"/>
      <c r="C19911" s="76"/>
      <c r="D19911" s="60"/>
      <c r="E19911" s="64"/>
      <c r="F19911" s="54"/>
      <c r="G19911" s="63"/>
    </row>
    <row r="19912" spans="1:7" s="25" customFormat="1">
      <c r="A19912" s="59"/>
      <c r="B19912" s="54"/>
      <c r="C19912" s="76"/>
      <c r="D19912" s="60"/>
      <c r="E19912" s="64"/>
      <c r="F19912" s="54"/>
      <c r="G19912" s="63"/>
    </row>
    <row r="19913" spans="1:7" s="25" customFormat="1">
      <c r="A19913" s="59"/>
      <c r="B19913" s="54"/>
      <c r="C19913" s="76"/>
      <c r="D19913" s="60"/>
      <c r="E19913" s="64"/>
      <c r="F19913" s="54"/>
      <c r="G19913" s="63"/>
    </row>
    <row r="19914" spans="1:7" s="25" customFormat="1">
      <c r="A19914" s="59"/>
      <c r="B19914" s="54"/>
      <c r="C19914" s="76"/>
      <c r="D19914" s="60"/>
      <c r="E19914" s="64"/>
      <c r="F19914" s="54"/>
      <c r="G19914" s="63"/>
    </row>
    <row r="19915" spans="1:7" s="25" customFormat="1">
      <c r="A19915" s="59"/>
      <c r="B19915" s="54"/>
      <c r="C19915" s="76"/>
      <c r="D19915" s="60"/>
      <c r="E19915" s="64"/>
      <c r="F19915" s="54"/>
      <c r="G19915" s="63"/>
    </row>
    <row r="19916" spans="1:7" s="25" customFormat="1">
      <c r="A19916" s="59"/>
      <c r="B19916" s="54"/>
      <c r="C19916" s="76"/>
      <c r="D19916" s="60"/>
      <c r="E19916" s="64"/>
      <c r="F19916" s="54"/>
      <c r="G19916" s="63"/>
    </row>
    <row r="19917" spans="1:7" s="25" customFormat="1">
      <c r="A19917" s="59"/>
      <c r="B19917" s="54"/>
      <c r="C19917" s="76"/>
      <c r="D19917" s="60"/>
      <c r="E19917" s="64"/>
      <c r="F19917" s="54"/>
      <c r="G19917" s="63"/>
    </row>
    <row r="19918" spans="1:7" s="25" customFormat="1">
      <c r="A19918" s="59"/>
      <c r="B19918" s="54"/>
      <c r="C19918" s="76"/>
      <c r="D19918" s="60"/>
      <c r="E19918" s="64"/>
      <c r="F19918" s="54"/>
      <c r="G19918" s="63"/>
    </row>
    <row r="19919" spans="1:7" s="25" customFormat="1">
      <c r="A19919" s="59"/>
      <c r="B19919" s="54"/>
      <c r="C19919" s="76"/>
      <c r="D19919" s="60"/>
      <c r="E19919" s="64"/>
      <c r="F19919" s="54"/>
      <c r="G19919" s="63"/>
    </row>
    <row r="19920" spans="1:7" s="25" customFormat="1">
      <c r="A19920" s="59"/>
      <c r="B19920" s="54"/>
      <c r="C19920" s="76"/>
      <c r="D19920" s="60"/>
      <c r="E19920" s="64"/>
      <c r="F19920" s="54"/>
      <c r="G19920" s="63"/>
    </row>
    <row r="19921" spans="1:7" s="25" customFormat="1">
      <c r="A19921" s="59"/>
      <c r="B19921" s="54"/>
      <c r="C19921" s="76"/>
      <c r="D19921" s="60"/>
      <c r="E19921" s="64"/>
      <c r="F19921" s="54"/>
      <c r="G19921" s="63"/>
    </row>
    <row r="19922" spans="1:7" s="25" customFormat="1">
      <c r="A19922" s="59"/>
      <c r="B19922" s="54"/>
      <c r="C19922" s="76"/>
      <c r="D19922" s="60"/>
      <c r="E19922" s="64"/>
      <c r="F19922" s="54"/>
      <c r="G19922" s="63"/>
    </row>
    <row r="19923" spans="1:7" s="25" customFormat="1">
      <c r="A19923" s="59"/>
      <c r="B19923" s="54"/>
      <c r="C19923" s="76"/>
      <c r="D19923" s="60"/>
      <c r="E19923" s="64"/>
      <c r="F19923" s="54"/>
      <c r="G19923" s="63"/>
    </row>
    <row r="19924" spans="1:7" s="25" customFormat="1">
      <c r="A19924" s="59"/>
      <c r="B19924" s="54"/>
      <c r="C19924" s="76"/>
      <c r="D19924" s="60"/>
      <c r="E19924" s="64"/>
      <c r="F19924" s="54"/>
      <c r="G19924" s="63"/>
    </row>
    <row r="19925" spans="1:7" s="25" customFormat="1">
      <c r="A19925" s="59"/>
      <c r="B19925" s="54"/>
      <c r="C19925" s="76"/>
      <c r="D19925" s="60"/>
      <c r="E19925" s="64"/>
      <c r="F19925" s="54"/>
      <c r="G19925" s="63"/>
    </row>
    <row r="19926" spans="1:7" s="25" customFormat="1">
      <c r="A19926" s="59"/>
      <c r="B19926" s="54"/>
      <c r="C19926" s="76"/>
      <c r="D19926" s="60"/>
      <c r="E19926" s="64"/>
      <c r="F19926" s="54"/>
      <c r="G19926" s="63"/>
    </row>
    <row r="19927" spans="1:7" s="25" customFormat="1">
      <c r="A19927" s="59"/>
      <c r="B19927" s="54"/>
      <c r="C19927" s="76"/>
      <c r="D19927" s="60"/>
      <c r="E19927" s="64"/>
      <c r="F19927" s="54"/>
      <c r="G19927" s="63"/>
    </row>
    <row r="19928" spans="1:7" s="25" customFormat="1">
      <c r="A19928" s="59"/>
      <c r="B19928" s="54"/>
      <c r="C19928" s="76"/>
      <c r="D19928" s="60"/>
      <c r="E19928" s="64"/>
      <c r="F19928" s="54"/>
      <c r="G19928" s="63"/>
    </row>
    <row r="19929" spans="1:7" s="25" customFormat="1">
      <c r="A19929" s="59"/>
      <c r="B19929" s="54"/>
      <c r="C19929" s="76"/>
      <c r="D19929" s="60"/>
      <c r="E19929" s="64"/>
      <c r="F19929" s="54"/>
      <c r="G19929" s="63"/>
    </row>
    <row r="19930" spans="1:7" s="25" customFormat="1">
      <c r="A19930" s="59"/>
      <c r="B19930" s="54"/>
      <c r="C19930" s="76"/>
      <c r="D19930" s="60"/>
      <c r="E19930" s="64"/>
      <c r="F19930" s="54"/>
      <c r="G19930" s="63"/>
    </row>
    <row r="19931" spans="1:7" s="25" customFormat="1">
      <c r="A19931" s="59"/>
      <c r="B19931" s="54"/>
      <c r="C19931" s="76"/>
      <c r="D19931" s="60"/>
      <c r="E19931" s="64"/>
      <c r="F19931" s="54"/>
      <c r="G19931" s="63"/>
    </row>
    <row r="19932" spans="1:7" s="25" customFormat="1">
      <c r="A19932" s="59"/>
      <c r="B19932" s="54"/>
      <c r="C19932" s="76"/>
      <c r="D19932" s="60"/>
      <c r="E19932" s="64"/>
      <c r="F19932" s="54"/>
      <c r="G19932" s="63"/>
    </row>
    <row r="19933" spans="1:7" s="25" customFormat="1">
      <c r="A19933" s="59"/>
      <c r="B19933" s="54"/>
      <c r="C19933" s="76"/>
      <c r="D19933" s="60"/>
      <c r="E19933" s="64"/>
      <c r="F19933" s="54"/>
      <c r="G19933" s="63"/>
    </row>
    <row r="19934" spans="1:7" s="25" customFormat="1">
      <c r="A19934" s="59"/>
      <c r="B19934" s="54"/>
      <c r="C19934" s="76"/>
      <c r="D19934" s="60"/>
      <c r="E19934" s="64"/>
      <c r="F19934" s="54"/>
      <c r="G19934" s="63"/>
    </row>
    <row r="19935" spans="1:7" s="25" customFormat="1">
      <c r="A19935" s="59"/>
      <c r="B19935" s="54"/>
      <c r="C19935" s="76"/>
      <c r="D19935" s="60"/>
      <c r="E19935" s="64"/>
      <c r="F19935" s="54"/>
      <c r="G19935" s="63"/>
    </row>
    <row r="19936" spans="1:7" s="25" customFormat="1">
      <c r="A19936" s="59"/>
      <c r="B19936" s="54"/>
      <c r="C19936" s="76"/>
      <c r="D19936" s="60"/>
      <c r="E19936" s="64"/>
      <c r="F19936" s="54"/>
      <c r="G19936" s="63"/>
    </row>
    <row r="19937" spans="1:7" s="25" customFormat="1">
      <c r="A19937" s="59"/>
      <c r="B19937" s="54"/>
      <c r="C19937" s="76"/>
      <c r="D19937" s="60"/>
      <c r="E19937" s="64"/>
      <c r="F19937" s="54"/>
      <c r="G19937" s="63"/>
    </row>
    <row r="19938" spans="1:7" s="25" customFormat="1">
      <c r="A19938" s="59"/>
      <c r="B19938" s="54"/>
      <c r="C19938" s="76"/>
      <c r="D19938" s="60"/>
      <c r="E19938" s="64"/>
      <c r="F19938" s="54"/>
      <c r="G19938" s="63"/>
    </row>
    <row r="19939" spans="1:7" s="25" customFormat="1">
      <c r="A19939" s="59"/>
      <c r="B19939" s="54"/>
      <c r="C19939" s="76"/>
      <c r="D19939" s="60"/>
      <c r="E19939" s="64"/>
      <c r="F19939" s="54"/>
      <c r="G19939" s="63"/>
    </row>
    <row r="19940" spans="1:7" s="25" customFormat="1">
      <c r="A19940" s="59"/>
      <c r="B19940" s="54"/>
      <c r="C19940" s="76"/>
      <c r="D19940" s="60"/>
      <c r="E19940" s="64"/>
      <c r="F19940" s="54"/>
      <c r="G19940" s="63"/>
    </row>
    <row r="19941" spans="1:7" s="25" customFormat="1">
      <c r="A19941" s="59"/>
      <c r="B19941" s="54"/>
      <c r="C19941" s="76"/>
      <c r="D19941" s="60"/>
      <c r="E19941" s="64"/>
      <c r="F19941" s="54"/>
      <c r="G19941" s="63"/>
    </row>
    <row r="19942" spans="1:7" s="25" customFormat="1">
      <c r="A19942" s="59"/>
      <c r="B19942" s="54"/>
      <c r="C19942" s="76"/>
      <c r="D19942" s="60"/>
      <c r="E19942" s="64"/>
      <c r="F19942" s="54"/>
      <c r="G19942" s="63"/>
    </row>
    <row r="19943" spans="1:7" s="25" customFormat="1">
      <c r="A19943" s="59"/>
      <c r="B19943" s="54"/>
      <c r="C19943" s="76"/>
      <c r="D19943" s="60"/>
      <c r="E19943" s="64"/>
      <c r="F19943" s="54"/>
      <c r="G19943" s="63"/>
    </row>
    <row r="19944" spans="1:7" s="25" customFormat="1">
      <c r="A19944" s="59"/>
      <c r="B19944" s="54"/>
      <c r="C19944" s="76"/>
      <c r="D19944" s="60"/>
      <c r="E19944" s="64"/>
      <c r="F19944" s="54"/>
      <c r="G19944" s="63"/>
    </row>
    <row r="19945" spans="1:7" s="25" customFormat="1">
      <c r="A19945" s="59"/>
      <c r="B19945" s="54"/>
      <c r="C19945" s="76"/>
      <c r="D19945" s="60"/>
      <c r="E19945" s="64"/>
      <c r="F19945" s="54"/>
      <c r="G19945" s="63"/>
    </row>
    <row r="19946" spans="1:7" s="25" customFormat="1">
      <c r="A19946" s="59"/>
      <c r="B19946" s="54"/>
      <c r="C19946" s="76"/>
      <c r="D19946" s="60"/>
      <c r="E19946" s="64"/>
      <c r="F19946" s="54"/>
      <c r="G19946" s="63"/>
    </row>
    <row r="19947" spans="1:7" s="25" customFormat="1">
      <c r="A19947" s="59"/>
      <c r="B19947" s="54"/>
      <c r="C19947" s="76"/>
      <c r="D19947" s="60"/>
      <c r="E19947" s="64"/>
      <c r="F19947" s="54"/>
      <c r="G19947" s="63"/>
    </row>
    <row r="19948" spans="1:7" s="25" customFormat="1">
      <c r="A19948" s="59"/>
      <c r="B19948" s="54"/>
      <c r="C19948" s="76"/>
      <c r="D19948" s="60"/>
      <c r="E19948" s="64"/>
      <c r="F19948" s="54"/>
      <c r="G19948" s="63"/>
    </row>
    <row r="19949" spans="1:7" s="25" customFormat="1">
      <c r="A19949" s="59"/>
      <c r="B19949" s="54"/>
      <c r="C19949" s="76"/>
      <c r="D19949" s="60"/>
      <c r="E19949" s="64"/>
      <c r="F19949" s="54"/>
      <c r="G19949" s="63"/>
    </row>
    <row r="19950" spans="1:7" s="25" customFormat="1">
      <c r="A19950" s="59"/>
      <c r="B19950" s="54"/>
      <c r="C19950" s="76"/>
      <c r="D19950" s="60"/>
      <c r="E19950" s="64"/>
      <c r="F19950" s="54"/>
      <c r="G19950" s="63"/>
    </row>
    <row r="19951" spans="1:7" s="25" customFormat="1">
      <c r="A19951" s="59"/>
      <c r="B19951" s="54"/>
      <c r="C19951" s="76"/>
      <c r="D19951" s="60"/>
      <c r="E19951" s="64"/>
      <c r="F19951" s="54"/>
      <c r="G19951" s="63"/>
    </row>
    <row r="19952" spans="1:7" s="25" customFormat="1">
      <c r="A19952" s="59"/>
      <c r="B19952" s="54"/>
      <c r="C19952" s="76"/>
      <c r="D19952" s="60"/>
      <c r="E19952" s="64"/>
      <c r="F19952" s="54"/>
      <c r="G19952" s="63"/>
    </row>
    <row r="19953" spans="1:7" s="25" customFormat="1">
      <c r="A19953" s="59"/>
      <c r="B19953" s="54"/>
      <c r="C19953" s="76"/>
      <c r="D19953" s="60"/>
      <c r="E19953" s="64"/>
      <c r="F19953" s="54"/>
      <c r="G19953" s="63"/>
    </row>
    <row r="19954" spans="1:7" s="25" customFormat="1">
      <c r="A19954" s="59"/>
      <c r="B19954" s="54"/>
      <c r="C19954" s="76"/>
      <c r="D19954" s="60"/>
      <c r="E19954" s="64"/>
      <c r="F19954" s="54"/>
      <c r="G19954" s="63"/>
    </row>
    <row r="19955" spans="1:7" s="25" customFormat="1">
      <c r="A19955" s="59"/>
      <c r="B19955" s="54"/>
      <c r="C19955" s="76"/>
      <c r="D19955" s="60"/>
      <c r="E19955" s="64"/>
      <c r="F19955" s="54"/>
      <c r="G19955" s="63"/>
    </row>
    <row r="19956" spans="1:7" s="25" customFormat="1">
      <c r="A19956" s="59"/>
      <c r="B19956" s="54"/>
      <c r="C19956" s="76"/>
      <c r="D19956" s="60"/>
      <c r="E19956" s="64"/>
      <c r="F19956" s="54"/>
      <c r="G19956" s="63"/>
    </row>
    <row r="19957" spans="1:7" s="25" customFormat="1">
      <c r="A19957" s="59"/>
      <c r="B19957" s="54"/>
      <c r="C19957" s="76"/>
      <c r="D19957" s="60"/>
      <c r="E19957" s="64"/>
      <c r="F19957" s="54"/>
      <c r="G19957" s="63"/>
    </row>
    <row r="19958" spans="1:7" s="25" customFormat="1">
      <c r="A19958" s="59"/>
      <c r="B19958" s="54"/>
      <c r="C19958" s="76"/>
      <c r="D19958" s="60"/>
      <c r="E19958" s="64"/>
      <c r="F19958" s="54"/>
      <c r="G19958" s="63"/>
    </row>
    <row r="19959" spans="1:7" s="25" customFormat="1">
      <c r="A19959" s="59"/>
      <c r="B19959" s="54"/>
      <c r="C19959" s="76"/>
      <c r="D19959" s="60"/>
      <c r="E19959" s="64"/>
      <c r="F19959" s="54"/>
      <c r="G19959" s="63"/>
    </row>
    <row r="19960" spans="1:7" s="25" customFormat="1">
      <c r="A19960" s="59"/>
      <c r="B19960" s="54"/>
      <c r="C19960" s="76"/>
      <c r="D19960" s="60"/>
      <c r="E19960" s="64"/>
      <c r="F19960" s="54"/>
      <c r="G19960" s="63"/>
    </row>
    <row r="19961" spans="1:7" s="25" customFormat="1">
      <c r="A19961" s="59"/>
      <c r="B19961" s="54"/>
      <c r="C19961" s="76"/>
      <c r="D19961" s="60"/>
      <c r="E19961" s="64"/>
      <c r="F19961" s="54"/>
      <c r="G19961" s="63"/>
    </row>
    <row r="19962" spans="1:7" s="25" customFormat="1">
      <c r="A19962" s="59"/>
      <c r="B19962" s="54"/>
      <c r="C19962" s="76"/>
      <c r="D19962" s="60"/>
      <c r="E19962" s="64"/>
      <c r="F19962" s="54"/>
      <c r="G19962" s="63"/>
    </row>
    <row r="19963" spans="1:7" s="25" customFormat="1">
      <c r="A19963" s="59"/>
      <c r="B19963" s="54"/>
      <c r="C19963" s="76"/>
      <c r="D19963" s="60"/>
      <c r="E19963" s="64"/>
      <c r="F19963" s="54"/>
      <c r="G19963" s="63"/>
    </row>
    <row r="19964" spans="1:7" s="25" customFormat="1">
      <c r="A19964" s="59"/>
      <c r="B19964" s="54"/>
      <c r="C19964" s="76"/>
      <c r="D19964" s="60"/>
      <c r="E19964" s="64"/>
      <c r="F19964" s="54"/>
      <c r="G19964" s="63"/>
    </row>
    <row r="19965" spans="1:7" s="25" customFormat="1">
      <c r="A19965" s="59"/>
      <c r="B19965" s="54"/>
      <c r="C19965" s="76"/>
      <c r="D19965" s="60"/>
      <c r="E19965" s="64"/>
      <c r="F19965" s="54"/>
      <c r="G19965" s="63"/>
    </row>
    <row r="19966" spans="1:7" s="25" customFormat="1">
      <c r="A19966" s="59"/>
      <c r="B19966" s="54"/>
      <c r="C19966" s="76"/>
      <c r="D19966" s="60"/>
      <c r="E19966" s="64"/>
      <c r="F19966" s="54"/>
      <c r="G19966" s="63"/>
    </row>
    <row r="19967" spans="1:7" s="25" customFormat="1">
      <c r="A19967" s="59"/>
      <c r="B19967" s="54"/>
      <c r="C19967" s="76"/>
      <c r="D19967" s="60"/>
      <c r="E19967" s="64"/>
      <c r="F19967" s="54"/>
      <c r="G19967" s="63"/>
    </row>
    <row r="19968" spans="1:7" s="25" customFormat="1">
      <c r="A19968" s="59"/>
      <c r="B19968" s="54"/>
      <c r="C19968" s="76"/>
      <c r="D19968" s="60"/>
      <c r="E19968" s="64"/>
      <c r="F19968" s="54"/>
      <c r="G19968" s="63"/>
    </row>
    <row r="19969" spans="1:7" s="25" customFormat="1">
      <c r="A19969" s="59"/>
      <c r="B19969" s="54"/>
      <c r="C19969" s="76"/>
      <c r="D19969" s="60"/>
      <c r="E19969" s="64"/>
      <c r="F19969" s="54"/>
      <c r="G19969" s="63"/>
    </row>
    <row r="19970" spans="1:7" s="25" customFormat="1">
      <c r="A19970" s="59"/>
      <c r="B19970" s="54"/>
      <c r="C19970" s="76"/>
      <c r="D19970" s="60"/>
      <c r="E19970" s="64"/>
      <c r="F19970" s="54"/>
      <c r="G19970" s="63"/>
    </row>
    <row r="19971" spans="1:7" s="25" customFormat="1">
      <c r="A19971" s="59"/>
      <c r="B19971" s="54"/>
      <c r="C19971" s="76"/>
      <c r="D19971" s="60"/>
      <c r="E19971" s="64"/>
      <c r="F19971" s="54"/>
      <c r="G19971" s="63"/>
    </row>
    <row r="19972" spans="1:7" s="25" customFormat="1">
      <c r="A19972" s="59"/>
      <c r="B19972" s="54"/>
      <c r="C19972" s="76"/>
      <c r="D19972" s="60"/>
      <c r="E19972" s="64"/>
      <c r="F19972" s="54"/>
      <c r="G19972" s="63"/>
    </row>
    <row r="19973" spans="1:7" s="25" customFormat="1">
      <c r="A19973" s="59"/>
      <c r="B19973" s="54"/>
      <c r="C19973" s="76"/>
      <c r="D19973" s="60"/>
      <c r="E19973" s="64"/>
      <c r="F19973" s="54"/>
      <c r="G19973" s="63"/>
    </row>
    <row r="19974" spans="1:7" s="25" customFormat="1">
      <c r="A19974" s="59"/>
      <c r="B19974" s="54"/>
      <c r="C19974" s="76"/>
      <c r="D19974" s="60"/>
      <c r="E19974" s="64"/>
      <c r="F19974" s="54"/>
      <c r="G19974" s="63"/>
    </row>
    <row r="19975" spans="1:7" s="25" customFormat="1">
      <c r="A19975" s="59"/>
      <c r="B19975" s="54"/>
      <c r="C19975" s="76"/>
      <c r="D19975" s="60"/>
      <c r="E19975" s="64"/>
      <c r="F19975" s="54"/>
      <c r="G19975" s="63"/>
    </row>
    <row r="19976" spans="1:7" s="25" customFormat="1">
      <c r="A19976" s="59"/>
      <c r="B19976" s="54"/>
      <c r="C19976" s="76"/>
      <c r="D19976" s="60"/>
      <c r="E19976" s="64"/>
      <c r="F19976" s="54"/>
      <c r="G19976" s="63"/>
    </row>
    <row r="19977" spans="1:7" s="25" customFormat="1">
      <c r="A19977" s="59"/>
      <c r="B19977" s="54"/>
      <c r="C19977" s="76"/>
      <c r="D19977" s="60"/>
      <c r="E19977" s="64"/>
      <c r="F19977" s="54"/>
      <c r="G19977" s="63"/>
    </row>
    <row r="19978" spans="1:7" s="25" customFormat="1">
      <c r="A19978" s="59"/>
      <c r="B19978" s="54"/>
      <c r="C19978" s="76"/>
      <c r="D19978" s="60"/>
      <c r="E19978" s="64"/>
      <c r="F19978" s="54"/>
      <c r="G19978" s="63"/>
    </row>
    <row r="19979" spans="1:7" s="25" customFormat="1">
      <c r="A19979" s="59"/>
      <c r="B19979" s="54"/>
      <c r="C19979" s="76"/>
      <c r="D19979" s="60"/>
      <c r="E19979" s="64"/>
      <c r="F19979" s="54"/>
      <c r="G19979" s="63"/>
    </row>
    <row r="19980" spans="1:7" s="25" customFormat="1">
      <c r="A19980" s="59"/>
      <c r="B19980" s="54"/>
      <c r="C19980" s="76"/>
      <c r="D19980" s="60"/>
      <c r="E19980" s="64"/>
      <c r="F19980" s="54"/>
      <c r="G19980" s="63"/>
    </row>
    <row r="19981" spans="1:7" s="25" customFormat="1">
      <c r="A19981" s="59"/>
      <c r="B19981" s="54"/>
      <c r="C19981" s="76"/>
      <c r="D19981" s="60"/>
      <c r="E19981" s="64"/>
      <c r="F19981" s="54"/>
      <c r="G19981" s="63"/>
    </row>
    <row r="19982" spans="1:7" s="25" customFormat="1">
      <c r="A19982" s="59"/>
      <c r="B19982" s="54"/>
      <c r="C19982" s="76"/>
      <c r="D19982" s="60"/>
      <c r="E19982" s="64"/>
      <c r="F19982" s="54"/>
      <c r="G19982" s="63"/>
    </row>
    <row r="19983" spans="1:7" s="25" customFormat="1">
      <c r="A19983" s="59"/>
      <c r="B19983" s="54"/>
      <c r="C19983" s="76"/>
      <c r="D19983" s="60"/>
      <c r="E19983" s="64"/>
      <c r="F19983" s="54"/>
      <c r="G19983" s="63"/>
    </row>
    <row r="19984" spans="1:7" s="25" customFormat="1">
      <c r="A19984" s="59"/>
      <c r="B19984" s="54"/>
      <c r="C19984" s="76"/>
      <c r="D19984" s="60"/>
      <c r="E19984" s="64"/>
      <c r="F19984" s="54"/>
      <c r="G19984" s="63"/>
    </row>
    <row r="19985" spans="1:7" s="25" customFormat="1">
      <c r="A19985" s="59"/>
      <c r="B19985" s="54"/>
      <c r="C19985" s="76"/>
      <c r="D19985" s="60"/>
      <c r="E19985" s="64"/>
      <c r="F19985" s="54"/>
      <c r="G19985" s="63"/>
    </row>
    <row r="19986" spans="1:7" s="25" customFormat="1">
      <c r="A19986" s="59"/>
      <c r="B19986" s="54"/>
      <c r="C19986" s="76"/>
      <c r="D19986" s="60"/>
      <c r="E19986" s="64"/>
      <c r="F19986" s="54"/>
      <c r="G19986" s="63"/>
    </row>
    <row r="19987" spans="1:7" s="25" customFormat="1">
      <c r="A19987" s="59"/>
      <c r="B19987" s="54"/>
      <c r="C19987" s="76"/>
      <c r="D19987" s="60"/>
      <c r="E19987" s="64"/>
      <c r="F19987" s="54"/>
      <c r="G19987" s="63"/>
    </row>
    <row r="19988" spans="1:7" s="25" customFormat="1">
      <c r="A19988" s="59"/>
      <c r="B19988" s="54"/>
      <c r="C19988" s="76"/>
      <c r="D19988" s="60"/>
      <c r="E19988" s="64"/>
      <c r="F19988" s="54"/>
      <c r="G19988" s="63"/>
    </row>
    <row r="19989" spans="1:7" s="25" customFormat="1">
      <c r="A19989" s="59"/>
      <c r="B19989" s="54"/>
      <c r="C19989" s="76"/>
      <c r="D19989" s="60"/>
      <c r="E19989" s="64"/>
      <c r="F19989" s="54"/>
      <c r="G19989" s="63"/>
    </row>
    <row r="19990" spans="1:7" s="25" customFormat="1">
      <c r="A19990" s="59"/>
      <c r="B19990" s="54"/>
      <c r="C19990" s="76"/>
      <c r="D19990" s="60"/>
      <c r="E19990" s="64"/>
      <c r="F19990" s="54"/>
      <c r="G19990" s="63"/>
    </row>
    <row r="19991" spans="1:7" s="25" customFormat="1">
      <c r="A19991" s="59"/>
      <c r="B19991" s="54"/>
      <c r="C19991" s="76"/>
      <c r="D19991" s="60"/>
      <c r="E19991" s="64"/>
      <c r="F19991" s="54"/>
      <c r="G19991" s="63"/>
    </row>
    <row r="19992" spans="1:7" s="25" customFormat="1">
      <c r="A19992" s="59"/>
      <c r="B19992" s="54"/>
      <c r="C19992" s="76"/>
      <c r="D19992" s="60"/>
      <c r="E19992" s="64"/>
      <c r="F19992" s="54"/>
      <c r="G19992" s="63"/>
    </row>
    <row r="19993" spans="1:7" s="25" customFormat="1">
      <c r="A19993" s="59"/>
      <c r="B19993" s="54"/>
      <c r="C19993" s="76"/>
      <c r="D19993" s="60"/>
      <c r="E19993" s="64"/>
      <c r="F19993" s="54"/>
      <c r="G19993" s="63"/>
    </row>
    <row r="19994" spans="1:7" s="25" customFormat="1">
      <c r="A19994" s="59"/>
      <c r="B19994" s="54"/>
      <c r="C19994" s="76"/>
      <c r="D19994" s="60"/>
      <c r="E19994" s="64"/>
      <c r="F19994" s="54"/>
      <c r="G19994" s="63"/>
    </row>
    <row r="19995" spans="1:7" s="25" customFormat="1">
      <c r="A19995" s="59"/>
      <c r="B19995" s="54"/>
      <c r="C19995" s="76"/>
      <c r="D19995" s="60"/>
      <c r="E19995" s="64"/>
      <c r="F19995" s="54"/>
      <c r="G19995" s="63"/>
    </row>
    <row r="19996" spans="1:7" s="25" customFormat="1">
      <c r="A19996" s="59"/>
      <c r="B19996" s="54"/>
      <c r="C19996" s="76"/>
      <c r="D19996" s="60"/>
      <c r="E19996" s="64"/>
      <c r="F19996" s="54"/>
      <c r="G19996" s="63"/>
    </row>
    <row r="19997" spans="1:7" s="25" customFormat="1">
      <c r="A19997" s="59"/>
      <c r="B19997" s="54"/>
      <c r="C19997" s="76"/>
      <c r="D19997" s="60"/>
      <c r="E19997" s="64"/>
      <c r="F19997" s="54"/>
      <c r="G19997" s="63"/>
    </row>
    <row r="19998" spans="1:7" s="25" customFormat="1">
      <c r="A19998" s="59"/>
      <c r="B19998" s="54"/>
      <c r="C19998" s="76"/>
      <c r="D19998" s="60"/>
      <c r="E19998" s="64"/>
      <c r="F19998" s="54"/>
      <c r="G19998" s="63"/>
    </row>
    <row r="19999" spans="1:7" s="25" customFormat="1">
      <c r="A19999" s="59"/>
      <c r="B19999" s="54"/>
      <c r="C19999" s="76"/>
      <c r="D19999" s="60"/>
      <c r="E19999" s="64"/>
      <c r="F19999" s="54"/>
      <c r="G19999" s="63"/>
    </row>
    <row r="20000" spans="1:7" s="25" customFormat="1">
      <c r="A20000" s="59"/>
      <c r="B20000" s="54"/>
      <c r="C20000" s="76"/>
      <c r="D20000" s="60"/>
      <c r="E20000" s="64"/>
      <c r="F20000" s="54"/>
      <c r="G20000" s="63"/>
    </row>
    <row r="20001" spans="1:7" s="25" customFormat="1">
      <c r="A20001" s="59"/>
      <c r="B20001" s="54"/>
      <c r="C20001" s="76"/>
      <c r="D20001" s="60"/>
      <c r="E20001" s="64"/>
      <c r="F20001" s="54"/>
      <c r="G20001" s="63"/>
    </row>
    <row r="20002" spans="1:7" s="25" customFormat="1">
      <c r="A20002" s="59"/>
      <c r="B20002" s="54"/>
      <c r="C20002" s="76"/>
      <c r="D20002" s="60"/>
      <c r="E20002" s="64"/>
      <c r="F20002" s="54"/>
      <c r="G20002" s="63"/>
    </row>
    <row r="20003" spans="1:7" s="25" customFormat="1">
      <c r="A20003" s="59"/>
      <c r="B20003" s="54"/>
      <c r="C20003" s="76"/>
      <c r="D20003" s="60"/>
      <c r="E20003" s="64"/>
      <c r="F20003" s="54"/>
      <c r="G20003" s="63"/>
    </row>
    <row r="20004" spans="1:7" s="25" customFormat="1">
      <c r="A20004" s="59"/>
      <c r="B20004" s="54"/>
      <c r="C20004" s="76"/>
      <c r="D20004" s="60"/>
      <c r="E20004" s="64"/>
      <c r="F20004" s="54"/>
      <c r="G20004" s="63"/>
    </row>
    <row r="20005" spans="1:7" s="25" customFormat="1">
      <c r="A20005" s="59"/>
      <c r="B20005" s="54"/>
      <c r="C20005" s="76"/>
      <c r="D20005" s="60"/>
      <c r="E20005" s="64"/>
      <c r="F20005" s="54"/>
      <c r="G20005" s="63"/>
    </row>
    <row r="20006" spans="1:7" s="25" customFormat="1">
      <c r="A20006" s="59"/>
      <c r="B20006" s="54"/>
      <c r="C20006" s="76"/>
      <c r="D20006" s="60"/>
      <c r="E20006" s="64"/>
      <c r="F20006" s="54"/>
      <c r="G20006" s="63"/>
    </row>
    <row r="20007" spans="1:7" s="25" customFormat="1">
      <c r="A20007" s="59"/>
      <c r="B20007" s="54"/>
      <c r="C20007" s="76"/>
      <c r="D20007" s="60"/>
      <c r="E20007" s="64"/>
      <c r="F20007" s="54"/>
      <c r="G20007" s="63"/>
    </row>
    <row r="20008" spans="1:7" s="25" customFormat="1">
      <c r="A20008" s="59"/>
      <c r="B20008" s="54"/>
      <c r="C20008" s="76"/>
      <c r="D20008" s="60"/>
      <c r="E20008" s="64"/>
      <c r="F20008" s="54"/>
      <c r="G20008" s="63"/>
    </row>
    <row r="20009" spans="1:7" s="25" customFormat="1">
      <c r="A20009" s="59"/>
      <c r="B20009" s="54"/>
      <c r="C20009" s="76"/>
      <c r="D20009" s="60"/>
      <c r="E20009" s="64"/>
      <c r="F20009" s="54"/>
      <c r="G20009" s="63"/>
    </row>
    <row r="20010" spans="1:7" s="25" customFormat="1">
      <c r="A20010" s="59"/>
      <c r="B20010" s="54"/>
      <c r="C20010" s="76"/>
      <c r="D20010" s="60"/>
      <c r="E20010" s="64"/>
      <c r="F20010" s="54"/>
      <c r="G20010" s="63"/>
    </row>
    <row r="20011" spans="1:7" s="25" customFormat="1">
      <c r="A20011" s="59"/>
      <c r="B20011" s="54"/>
      <c r="C20011" s="76"/>
      <c r="D20011" s="60"/>
      <c r="E20011" s="64"/>
      <c r="F20011" s="54"/>
      <c r="G20011" s="63"/>
    </row>
    <row r="20012" spans="1:7" s="25" customFormat="1">
      <c r="A20012" s="59"/>
      <c r="B20012" s="54"/>
      <c r="C20012" s="76"/>
      <c r="D20012" s="60"/>
      <c r="E20012" s="64"/>
      <c r="F20012" s="54"/>
      <c r="G20012" s="63"/>
    </row>
    <row r="20013" spans="1:7" s="25" customFormat="1">
      <c r="A20013" s="59"/>
      <c r="B20013" s="54"/>
      <c r="C20013" s="76"/>
      <c r="D20013" s="60"/>
      <c r="E20013" s="64"/>
      <c r="F20013" s="54"/>
      <c r="G20013" s="63"/>
    </row>
    <row r="20014" spans="1:7" s="25" customFormat="1">
      <c r="A20014" s="59"/>
      <c r="B20014" s="54"/>
      <c r="C20014" s="76"/>
      <c r="D20014" s="60"/>
      <c r="E20014" s="64"/>
      <c r="F20014" s="54"/>
      <c r="G20014" s="63"/>
    </row>
    <row r="20015" spans="1:7" s="25" customFormat="1">
      <c r="A20015" s="59"/>
      <c r="B20015" s="54"/>
      <c r="C20015" s="76"/>
      <c r="D20015" s="60"/>
      <c r="E20015" s="64"/>
      <c r="F20015" s="54"/>
      <c r="G20015" s="63"/>
    </row>
    <row r="20016" spans="1:7" s="25" customFormat="1">
      <c r="A20016" s="59"/>
      <c r="B20016" s="54"/>
      <c r="C20016" s="76"/>
      <c r="D20016" s="60"/>
      <c r="E20016" s="64"/>
      <c r="F20016" s="54"/>
      <c r="G20016" s="63"/>
    </row>
    <row r="20017" spans="1:7" s="25" customFormat="1">
      <c r="A20017" s="59"/>
      <c r="B20017" s="54"/>
      <c r="C20017" s="76"/>
      <c r="D20017" s="60"/>
      <c r="E20017" s="64"/>
      <c r="F20017" s="54"/>
      <c r="G20017" s="63"/>
    </row>
    <row r="20018" spans="1:7">
      <c r="A20018" s="741" t="s">
        <v>0</v>
      </c>
      <c r="B20018" s="741"/>
      <c r="C20018" s="741"/>
      <c r="D20018" s="741"/>
      <c r="E20018" s="741"/>
      <c r="F20018" s="741"/>
      <c r="G20018" s="741"/>
    </row>
    <row r="20019" spans="1:7">
      <c r="A20019" s="742" t="s">
        <v>1</v>
      </c>
      <c r="B20019" s="742"/>
      <c r="C20019" s="742"/>
      <c r="D20019" s="742"/>
      <c r="E20019" s="742"/>
      <c r="F20019" s="742"/>
      <c r="G20019" s="742"/>
    </row>
    <row r="20020" spans="1:7" ht="28.5" customHeight="1">
      <c r="A20020" s="1" t="s">
        <v>2</v>
      </c>
      <c r="B20020" s="577"/>
      <c r="C20020" s="577"/>
      <c r="D20020" s="753" t="s">
        <v>1237</v>
      </c>
      <c r="E20020" s="753"/>
      <c r="F20020" s="753"/>
      <c r="G20020" s="753"/>
    </row>
    <row r="20021" spans="1:7" ht="30" customHeight="1">
      <c r="A20021" s="744" t="s">
        <v>3</v>
      </c>
      <c r="B20021" s="745"/>
      <c r="C20021" s="3" t="s">
        <v>4</v>
      </c>
      <c r="D20021" s="587" t="s">
        <v>5</v>
      </c>
      <c r="E20021" s="587" t="s">
        <v>6</v>
      </c>
      <c r="F20021" s="587" t="s">
        <v>7</v>
      </c>
      <c r="G20021" s="5" t="s">
        <v>8</v>
      </c>
    </row>
    <row r="20022" spans="1:7">
      <c r="A20022" s="587"/>
      <c r="B20022" s="587"/>
      <c r="C20022" s="3"/>
      <c r="D20022" s="104" t="s">
        <v>9</v>
      </c>
      <c r="E20022" s="587"/>
      <c r="F20022" s="587"/>
      <c r="G20022" s="5"/>
    </row>
    <row r="20023" spans="1:7">
      <c r="A20023" s="695">
        <v>549</v>
      </c>
      <c r="B20023" s="695" t="s">
        <v>10</v>
      </c>
      <c r="C20023" s="697" t="s">
        <v>11</v>
      </c>
      <c r="D20023" s="699" t="s">
        <v>241</v>
      </c>
      <c r="E20023" s="585">
        <v>3176.25</v>
      </c>
      <c r="F20023" s="572" t="s">
        <v>242</v>
      </c>
      <c r="G20023" s="20">
        <f>SUM(A20023*E20023/1000)</f>
        <v>1743.76125</v>
      </c>
    </row>
    <row r="20024" spans="1:7" ht="67.5" customHeight="1">
      <c r="A20024" s="696"/>
      <c r="B20024" s="696"/>
      <c r="C20024" s="698"/>
      <c r="D20024" s="700"/>
      <c r="E20024" s="701" t="s">
        <v>180</v>
      </c>
      <c r="F20024" s="702"/>
      <c r="G20024" s="703"/>
    </row>
    <row r="20025" spans="1:7" ht="15" customHeight="1">
      <c r="A20025" s="695">
        <v>165</v>
      </c>
      <c r="B20025" s="695" t="s">
        <v>10</v>
      </c>
      <c r="C20025" s="561" t="s">
        <v>15</v>
      </c>
      <c r="D20025" s="699" t="s">
        <v>12</v>
      </c>
      <c r="E20025" s="585">
        <v>8694.9500000000007</v>
      </c>
      <c r="F20025" s="572" t="s">
        <v>13</v>
      </c>
      <c r="G20025" s="13">
        <f>SUM(A20025*E20025/100)</f>
        <v>14346.667500000003</v>
      </c>
    </row>
    <row r="20026" spans="1:7" ht="29.25" customHeight="1">
      <c r="A20026" s="696"/>
      <c r="B20026" s="696"/>
      <c r="C20026" s="562"/>
      <c r="D20026" s="700"/>
      <c r="E20026" s="701" t="s">
        <v>14</v>
      </c>
      <c r="F20026" s="702"/>
      <c r="G20026" s="703"/>
    </row>
    <row r="20027" spans="1:7">
      <c r="A20027" s="695">
        <v>203</v>
      </c>
      <c r="B20027" s="695" t="s">
        <v>10</v>
      </c>
      <c r="C20027" s="697" t="s">
        <v>18</v>
      </c>
      <c r="D20027" s="699" t="s">
        <v>309</v>
      </c>
      <c r="E20027" s="585">
        <v>17723</v>
      </c>
      <c r="F20027" s="572" t="s">
        <v>13</v>
      </c>
      <c r="G20027" s="13">
        <f>SUM(A20027*E20027/100)</f>
        <v>35977.69</v>
      </c>
    </row>
    <row r="20028" spans="1:7" ht="33" customHeight="1">
      <c r="A20028" s="696"/>
      <c r="B20028" s="696"/>
      <c r="C20028" s="698"/>
      <c r="D20028" s="700"/>
      <c r="E20028" s="701" t="s">
        <v>310</v>
      </c>
      <c r="F20028" s="702"/>
      <c r="G20028" s="703"/>
    </row>
    <row r="20029" spans="1:7">
      <c r="A20029" s="695">
        <v>215</v>
      </c>
      <c r="B20029" s="695" t="s">
        <v>10</v>
      </c>
      <c r="C20029" s="697" t="s">
        <v>21</v>
      </c>
      <c r="D20029" s="699" t="s">
        <v>245</v>
      </c>
      <c r="E20029" s="585">
        <v>25320</v>
      </c>
      <c r="F20029" s="572" t="s">
        <v>13</v>
      </c>
      <c r="G20029" s="13">
        <f>SUM(A20029*E20029/100)</f>
        <v>54438</v>
      </c>
    </row>
    <row r="20030" spans="1:7" ht="27.75" customHeight="1">
      <c r="A20030" s="696"/>
      <c r="B20030" s="696"/>
      <c r="C20030" s="698"/>
      <c r="D20030" s="700"/>
      <c r="E20030" s="701" t="s">
        <v>303</v>
      </c>
      <c r="F20030" s="702"/>
      <c r="G20030" s="703"/>
    </row>
    <row r="20031" spans="1:7" ht="15" customHeight="1">
      <c r="A20031" s="749">
        <v>8.41</v>
      </c>
      <c r="B20031" s="697" t="s">
        <v>24</v>
      </c>
      <c r="C20031" s="695" t="s">
        <v>25</v>
      </c>
      <c r="D20031" s="711" t="s">
        <v>26</v>
      </c>
      <c r="E20031" s="585">
        <v>5001.7</v>
      </c>
      <c r="F20031" s="572" t="s">
        <v>27</v>
      </c>
      <c r="G20031" s="20">
        <f>SUM(A20031*E20031)</f>
        <v>42064.296999999999</v>
      </c>
    </row>
    <row r="20032" spans="1:7" ht="63" customHeight="1">
      <c r="A20032" s="750"/>
      <c r="B20032" s="698"/>
      <c r="C20032" s="696"/>
      <c r="D20032" s="712"/>
      <c r="E20032" s="701" t="s">
        <v>28</v>
      </c>
      <c r="F20032" s="702"/>
      <c r="G20032" s="703"/>
    </row>
    <row r="20033" spans="1:7" s="23" customFormat="1" ht="15" customHeight="1">
      <c r="A20033" s="697">
        <v>162</v>
      </c>
      <c r="B20033" s="697" t="s">
        <v>10</v>
      </c>
      <c r="C20033" s="695" t="s">
        <v>29</v>
      </c>
      <c r="D20033" s="711" t="s">
        <v>30</v>
      </c>
      <c r="E20033" s="585">
        <v>337</v>
      </c>
      <c r="F20033" s="572" t="s">
        <v>31</v>
      </c>
      <c r="G20033" s="20">
        <f>SUM(A20033*E20033)</f>
        <v>54594</v>
      </c>
    </row>
    <row r="20034" spans="1:7" s="23" customFormat="1" ht="174" customHeight="1">
      <c r="A20034" s="698"/>
      <c r="B20034" s="698"/>
      <c r="C20034" s="696"/>
      <c r="D20034" s="712"/>
      <c r="E20034" s="713" t="s">
        <v>32</v>
      </c>
      <c r="F20034" s="714"/>
      <c r="G20034" s="715"/>
    </row>
    <row r="20035" spans="1:7">
      <c r="A20035" s="695">
        <v>366</v>
      </c>
      <c r="B20035" s="695" t="s">
        <v>10</v>
      </c>
      <c r="C20035" s="697" t="s">
        <v>33</v>
      </c>
      <c r="D20035" s="699" t="s">
        <v>253</v>
      </c>
      <c r="E20035" s="585">
        <v>1512.5</v>
      </c>
      <c r="F20035" s="572" t="s">
        <v>254</v>
      </c>
      <c r="G20035" s="20">
        <f>SUM(A20035*E20035/1000)</f>
        <v>553.57500000000005</v>
      </c>
    </row>
    <row r="20036" spans="1:7" ht="28.5" customHeight="1">
      <c r="A20036" s="696"/>
      <c r="B20036" s="696"/>
      <c r="C20036" s="698"/>
      <c r="D20036" s="700"/>
      <c r="E20036" s="701" t="s">
        <v>304</v>
      </c>
      <c r="F20036" s="702"/>
      <c r="G20036" s="703"/>
    </row>
    <row r="20037" spans="1:7" ht="15" customHeight="1">
      <c r="A20037" s="695">
        <v>431</v>
      </c>
      <c r="B20037" s="695" t="s">
        <v>10</v>
      </c>
      <c r="C20037" s="697" t="s">
        <v>36</v>
      </c>
      <c r="D20037" s="699" t="s">
        <v>19</v>
      </c>
      <c r="E20037" s="585">
        <v>1913.21</v>
      </c>
      <c r="F20037" s="572" t="s">
        <v>13</v>
      </c>
      <c r="G20037" s="13">
        <f>SUM(A20037*E20037/100)</f>
        <v>8245.9351000000006</v>
      </c>
    </row>
    <row r="20038" spans="1:7" ht="29.25" customHeight="1">
      <c r="A20038" s="696"/>
      <c r="B20038" s="696"/>
      <c r="C20038" s="698"/>
      <c r="D20038" s="700"/>
      <c r="E20038" s="701" t="s">
        <v>20</v>
      </c>
      <c r="F20038" s="702"/>
      <c r="G20038" s="703"/>
    </row>
    <row r="20039" spans="1:7" ht="15" customHeight="1">
      <c r="A20039" s="695">
        <v>36</v>
      </c>
      <c r="B20039" s="695" t="s">
        <v>10</v>
      </c>
      <c r="C20039" s="697" t="s">
        <v>40</v>
      </c>
      <c r="D20039" s="699" t="s">
        <v>16</v>
      </c>
      <c r="E20039" s="585">
        <v>11948.36</v>
      </c>
      <c r="F20039" s="572" t="s">
        <v>13</v>
      </c>
      <c r="G20039" s="13">
        <f>SUM(A20039*E20039/100)</f>
        <v>4301.4096</v>
      </c>
    </row>
    <row r="20040" spans="1:7" ht="45" customHeight="1">
      <c r="A20040" s="696"/>
      <c r="B20040" s="696"/>
      <c r="C20040" s="698"/>
      <c r="D20040" s="700"/>
      <c r="E20040" s="701" t="s">
        <v>17</v>
      </c>
      <c r="F20040" s="702"/>
      <c r="G20040" s="703"/>
    </row>
    <row r="20041" spans="1:7" ht="15" customHeight="1">
      <c r="A20041" s="695">
        <v>83</v>
      </c>
      <c r="B20041" s="695" t="s">
        <v>10</v>
      </c>
      <c r="C20041" s="697" t="s">
        <v>44</v>
      </c>
      <c r="D20041" s="699" t="s">
        <v>22</v>
      </c>
      <c r="E20041" s="585">
        <v>8122.95</v>
      </c>
      <c r="F20041" s="572" t="s">
        <v>13</v>
      </c>
      <c r="G20041" s="20">
        <f>SUM(A20041*E20041/100)</f>
        <v>6742.0484999999999</v>
      </c>
    </row>
    <row r="20042" spans="1:7" ht="39" customHeight="1">
      <c r="A20042" s="696"/>
      <c r="B20042" s="696"/>
      <c r="C20042" s="698"/>
      <c r="D20042" s="700"/>
      <c r="E20042" s="701" t="s">
        <v>23</v>
      </c>
      <c r="F20042" s="702"/>
      <c r="G20042" s="703"/>
    </row>
    <row r="20043" spans="1:7" ht="15" customHeight="1">
      <c r="A20043" s="695">
        <v>744</v>
      </c>
      <c r="B20043" s="695" t="s">
        <v>10</v>
      </c>
      <c r="C20043" s="697" t="s">
        <v>47</v>
      </c>
      <c r="D20043" s="699" t="s">
        <v>37</v>
      </c>
      <c r="E20043" s="585">
        <v>12674.36</v>
      </c>
      <c r="F20043" s="572" t="s">
        <v>13</v>
      </c>
      <c r="G20043" s="20">
        <f>SUM(A20043*E20043/100)</f>
        <v>94297.238400000002</v>
      </c>
    </row>
    <row r="20044" spans="1:7" ht="42" customHeight="1">
      <c r="A20044" s="696"/>
      <c r="B20044" s="696"/>
      <c r="C20044" s="698"/>
      <c r="D20044" s="700"/>
      <c r="E20044" s="701" t="s">
        <v>38</v>
      </c>
      <c r="F20044" s="702"/>
      <c r="G20044" s="703"/>
    </row>
    <row r="20045" spans="1:7">
      <c r="A20045" s="695">
        <v>52</v>
      </c>
      <c r="B20045" s="695" t="s">
        <v>107</v>
      </c>
      <c r="C20045" s="697" t="s">
        <v>50</v>
      </c>
      <c r="D20045" s="736" t="s">
        <v>1238</v>
      </c>
      <c r="E20045" s="585">
        <v>228.9</v>
      </c>
      <c r="F20045" s="572" t="s">
        <v>111</v>
      </c>
      <c r="G20045" s="20">
        <f>SUM(A20045*E20045)</f>
        <v>11902.800000000001</v>
      </c>
    </row>
    <row r="20046" spans="1:7" ht="90.75" customHeight="1">
      <c r="A20046" s="696"/>
      <c r="B20046" s="696"/>
      <c r="C20046" s="698"/>
      <c r="D20046" s="737"/>
      <c r="E20046" s="701" t="s">
        <v>248</v>
      </c>
      <c r="F20046" s="702"/>
      <c r="G20046" s="703"/>
    </row>
    <row r="20047" spans="1:7">
      <c r="A20047" s="695">
        <v>60</v>
      </c>
      <c r="B20047" s="695" t="s">
        <v>107</v>
      </c>
      <c r="C20047" s="697" t="s">
        <v>54</v>
      </c>
      <c r="D20047" s="736" t="s">
        <v>1238</v>
      </c>
      <c r="E20047" s="585">
        <v>240.5</v>
      </c>
      <c r="F20047" s="572" t="s">
        <v>111</v>
      </c>
      <c r="G20047" s="20">
        <f>SUM(A20047*E20047)</f>
        <v>14430</v>
      </c>
    </row>
    <row r="20048" spans="1:7" ht="87.75" customHeight="1">
      <c r="A20048" s="696"/>
      <c r="B20048" s="696"/>
      <c r="C20048" s="698"/>
      <c r="D20048" s="737"/>
      <c r="E20048" s="701" t="s">
        <v>1239</v>
      </c>
      <c r="F20048" s="702"/>
      <c r="G20048" s="703"/>
    </row>
    <row r="20049" spans="1:7">
      <c r="A20049" s="697">
        <v>31</v>
      </c>
      <c r="B20049" s="697" t="s">
        <v>39</v>
      </c>
      <c r="C20049" s="561" t="s">
        <v>57</v>
      </c>
      <c r="D20049" s="699" t="s">
        <v>257</v>
      </c>
      <c r="E20049" s="585">
        <v>180.5</v>
      </c>
      <c r="F20049" s="572" t="s">
        <v>42</v>
      </c>
      <c r="G20049" s="20">
        <f>SUM(A20049*E20049)</f>
        <v>5595.5</v>
      </c>
    </row>
    <row r="20050" spans="1:7" ht="49.5" customHeight="1">
      <c r="A20050" s="698"/>
      <c r="B20050" s="698"/>
      <c r="C20050" s="562"/>
      <c r="D20050" s="700"/>
      <c r="E20050" s="701" t="s">
        <v>258</v>
      </c>
      <c r="F20050" s="702"/>
      <c r="G20050" s="703"/>
    </row>
    <row r="20051" spans="1:7">
      <c r="A20051" s="695">
        <v>8.8369999999999997</v>
      </c>
      <c r="B20051" s="695" t="s">
        <v>24</v>
      </c>
      <c r="C20051" s="697" t="s">
        <v>60</v>
      </c>
      <c r="D20051" s="699" t="s">
        <v>328</v>
      </c>
      <c r="E20051" s="585">
        <v>3850</v>
      </c>
      <c r="F20051" s="572" t="s">
        <v>329</v>
      </c>
      <c r="G20051" s="20">
        <f>SUM(A20051*E20051)</f>
        <v>34022.449999999997</v>
      </c>
    </row>
    <row r="20052" spans="1:7" ht="27.75" customHeight="1">
      <c r="A20052" s="696"/>
      <c r="B20052" s="696"/>
      <c r="C20052" s="698"/>
      <c r="D20052" s="700"/>
      <c r="E20052" s="701" t="s">
        <v>330</v>
      </c>
      <c r="F20052" s="702"/>
      <c r="G20052" s="703"/>
    </row>
    <row r="20053" spans="1:7">
      <c r="A20053" s="761">
        <v>6.06</v>
      </c>
      <c r="B20053" s="695" t="s">
        <v>24</v>
      </c>
      <c r="C20053" s="697" t="s">
        <v>63</v>
      </c>
      <c r="D20053" s="699" t="s">
        <v>596</v>
      </c>
      <c r="E20053" s="585">
        <v>3575</v>
      </c>
      <c r="F20053" s="572" t="s">
        <v>329</v>
      </c>
      <c r="G20053" s="20">
        <f>SUM(A20053*E20053)</f>
        <v>21664.5</v>
      </c>
    </row>
    <row r="20054" spans="1:7" ht="27" customHeight="1">
      <c r="A20054" s="762"/>
      <c r="B20054" s="696"/>
      <c r="C20054" s="698"/>
      <c r="D20054" s="700"/>
      <c r="E20054" s="701" t="s">
        <v>597</v>
      </c>
      <c r="F20054" s="702"/>
      <c r="G20054" s="703"/>
    </row>
    <row r="20055" spans="1:7">
      <c r="A20055" s="695">
        <v>345</v>
      </c>
      <c r="B20055" s="695" t="s">
        <v>39</v>
      </c>
      <c r="C20055" s="697" t="s">
        <v>66</v>
      </c>
      <c r="D20055" s="699" t="s">
        <v>600</v>
      </c>
      <c r="E20055" s="585">
        <v>7607.25</v>
      </c>
      <c r="F20055" s="572" t="s">
        <v>42</v>
      </c>
      <c r="G20055" s="20">
        <f>SUM(A20055*E20055/100)</f>
        <v>26245.012500000001</v>
      </c>
    </row>
    <row r="20056" spans="1:7" ht="102" customHeight="1">
      <c r="A20056" s="696"/>
      <c r="B20056" s="696"/>
      <c r="C20056" s="698"/>
      <c r="D20056" s="700"/>
      <c r="E20056" s="701" t="s">
        <v>601</v>
      </c>
      <c r="F20056" s="702"/>
      <c r="G20056" s="703"/>
    </row>
    <row r="20057" spans="1:7" s="24" customFormat="1">
      <c r="A20057" s="697">
        <v>2381</v>
      </c>
      <c r="B20057" s="697" t="s">
        <v>39</v>
      </c>
      <c r="C20057" s="695" t="s">
        <v>69</v>
      </c>
      <c r="D20057" s="699" t="s">
        <v>41</v>
      </c>
      <c r="E20057" s="585">
        <v>2206.6</v>
      </c>
      <c r="F20057" s="572" t="s">
        <v>42</v>
      </c>
      <c r="G20057" s="20">
        <f>SUM(A20057*E20057/100)</f>
        <v>52539.145999999993</v>
      </c>
    </row>
    <row r="20058" spans="1:7" s="24" customFormat="1" ht="27.75" customHeight="1">
      <c r="A20058" s="698"/>
      <c r="B20058" s="698"/>
      <c r="C20058" s="696"/>
      <c r="D20058" s="700"/>
      <c r="E20058" s="727" t="s">
        <v>43</v>
      </c>
      <c r="F20058" s="728"/>
      <c r="G20058" s="729"/>
    </row>
    <row r="20059" spans="1:7" s="24" customFormat="1" ht="15" customHeight="1">
      <c r="A20059" s="697">
        <v>969</v>
      </c>
      <c r="B20059" s="697" t="s">
        <v>39</v>
      </c>
      <c r="C20059" s="695" t="s">
        <v>73</v>
      </c>
      <c r="D20059" s="699" t="s">
        <v>45</v>
      </c>
      <c r="E20059" s="572">
        <v>2197.52</v>
      </c>
      <c r="F20059" s="572" t="s">
        <v>42</v>
      </c>
      <c r="G20059" s="20">
        <f>SUM(A20059*E20059/100)</f>
        <v>21293.968799999999</v>
      </c>
    </row>
    <row r="20060" spans="1:7" s="24" customFormat="1" ht="28.5" customHeight="1">
      <c r="A20060" s="698"/>
      <c r="B20060" s="698"/>
      <c r="C20060" s="696"/>
      <c r="D20060" s="700"/>
      <c r="E20060" s="727" t="s">
        <v>46</v>
      </c>
      <c r="F20060" s="728"/>
      <c r="G20060" s="729"/>
    </row>
    <row r="20061" spans="1:7" s="24" customFormat="1">
      <c r="A20061" s="697">
        <v>1045</v>
      </c>
      <c r="B20061" s="697" t="s">
        <v>39</v>
      </c>
      <c r="C20061" s="695" t="s">
        <v>208</v>
      </c>
      <c r="D20061" s="699" t="s">
        <v>700</v>
      </c>
      <c r="E20061" s="585">
        <v>6319.5</v>
      </c>
      <c r="F20061" s="572" t="s">
        <v>42</v>
      </c>
      <c r="G20061" s="20">
        <f>SUM(A20061*E20061/100)</f>
        <v>66038.774999999994</v>
      </c>
    </row>
    <row r="20062" spans="1:7" s="24" customFormat="1" ht="66.75" customHeight="1">
      <c r="A20062" s="698"/>
      <c r="B20062" s="698"/>
      <c r="C20062" s="696"/>
      <c r="D20062" s="700"/>
      <c r="E20062" s="727" t="s">
        <v>701</v>
      </c>
      <c r="F20062" s="728"/>
      <c r="G20062" s="729"/>
    </row>
    <row r="20063" spans="1:7" ht="17.25" customHeight="1">
      <c r="A20063" s="695">
        <v>47</v>
      </c>
      <c r="B20063" s="695" t="s">
        <v>10</v>
      </c>
      <c r="C20063" s="561" t="s">
        <v>209</v>
      </c>
      <c r="D20063" s="699" t="s">
        <v>34</v>
      </c>
      <c r="E20063" s="585">
        <v>14429.25</v>
      </c>
      <c r="F20063" s="572" t="s">
        <v>13</v>
      </c>
      <c r="G20063" s="20">
        <f>SUM(A20063*E20063/100)</f>
        <v>6781.7475000000004</v>
      </c>
    </row>
    <row r="20064" spans="1:7" ht="48.75" customHeight="1">
      <c r="A20064" s="696"/>
      <c r="B20064" s="696"/>
      <c r="C20064" s="562"/>
      <c r="D20064" s="700"/>
      <c r="E20064" s="701" t="s">
        <v>35</v>
      </c>
      <c r="F20064" s="702"/>
      <c r="G20064" s="703"/>
    </row>
    <row r="20065" spans="1:7" s="200" customFormat="1">
      <c r="A20065" s="695">
        <v>540</v>
      </c>
      <c r="B20065" s="695" t="s">
        <v>39</v>
      </c>
      <c r="C20065" s="561" t="s">
        <v>210</v>
      </c>
      <c r="D20065" s="699" t="s">
        <v>264</v>
      </c>
      <c r="E20065" s="585">
        <v>30509.77</v>
      </c>
      <c r="F20065" s="572" t="s">
        <v>42</v>
      </c>
      <c r="G20065" s="20">
        <f>SUM(A20065*E20065/100)</f>
        <v>164752.758</v>
      </c>
    </row>
    <row r="20066" spans="1:7" s="200" customFormat="1" ht="168.75" customHeight="1">
      <c r="A20066" s="696"/>
      <c r="B20066" s="696"/>
      <c r="C20066" s="562"/>
      <c r="D20066" s="700"/>
      <c r="E20066" s="701" t="s">
        <v>159</v>
      </c>
      <c r="F20066" s="702"/>
      <c r="G20066" s="703"/>
    </row>
    <row r="20067" spans="1:7">
      <c r="A20067" s="697">
        <v>111</v>
      </c>
      <c r="B20067" s="697" t="s">
        <v>39</v>
      </c>
      <c r="C20067" s="695" t="s">
        <v>213</v>
      </c>
      <c r="D20067" s="699" t="s">
        <v>251</v>
      </c>
      <c r="E20067" s="585">
        <v>902.93</v>
      </c>
      <c r="F20067" s="572" t="s">
        <v>165</v>
      </c>
      <c r="G20067" s="20">
        <f>SUM(A20067*E20067)</f>
        <v>100225.23</v>
      </c>
    </row>
    <row r="20068" spans="1:7" ht="48.75" customHeight="1">
      <c r="A20068" s="698"/>
      <c r="B20068" s="698"/>
      <c r="C20068" s="696"/>
      <c r="D20068" s="700"/>
      <c r="E20068" s="701" t="s">
        <v>252</v>
      </c>
      <c r="F20068" s="702"/>
      <c r="G20068" s="703"/>
    </row>
    <row r="20069" spans="1:7">
      <c r="A20069" s="695">
        <v>279</v>
      </c>
      <c r="B20069" s="695" t="s">
        <v>39</v>
      </c>
      <c r="C20069" s="697" t="s">
        <v>272</v>
      </c>
      <c r="D20069" s="699" t="s">
        <v>64</v>
      </c>
      <c r="E20069" s="585">
        <v>829.95</v>
      </c>
      <c r="F20069" s="572" t="s">
        <v>42</v>
      </c>
      <c r="G20069" s="13">
        <f>SUM(A20069*E20069/100)</f>
        <v>2315.5605</v>
      </c>
    </row>
    <row r="20070" spans="1:7" ht="37.5" customHeight="1">
      <c r="A20070" s="696"/>
      <c r="B20070" s="696"/>
      <c r="C20070" s="698"/>
      <c r="D20070" s="700"/>
      <c r="E20070" s="701" t="s">
        <v>65</v>
      </c>
      <c r="F20070" s="702"/>
      <c r="G20070" s="703"/>
    </row>
    <row r="20071" spans="1:7">
      <c r="A20071" s="695">
        <v>858</v>
      </c>
      <c r="B20071" s="695" t="s">
        <v>39</v>
      </c>
      <c r="C20071" s="697" t="s">
        <v>286</v>
      </c>
      <c r="D20071" s="699" t="s">
        <v>1240</v>
      </c>
      <c r="E20071" s="585">
        <v>1496.28</v>
      </c>
      <c r="F20071" s="572" t="s">
        <v>42</v>
      </c>
      <c r="G20071" s="13">
        <f>SUM(A20071*E20071/100)</f>
        <v>12838.082399999999</v>
      </c>
    </row>
    <row r="20072" spans="1:7" ht="30" customHeight="1">
      <c r="A20072" s="696"/>
      <c r="B20072" s="696"/>
      <c r="C20072" s="698"/>
      <c r="D20072" s="700"/>
      <c r="E20072" s="701" t="s">
        <v>1241</v>
      </c>
      <c r="F20072" s="702"/>
      <c r="G20072" s="703"/>
    </row>
    <row r="20073" spans="1:7" ht="15" customHeight="1">
      <c r="A20073" s="697">
        <v>220</v>
      </c>
      <c r="B20073" s="697" t="s">
        <v>39</v>
      </c>
      <c r="C20073" s="695" t="s">
        <v>287</v>
      </c>
      <c r="D20073" s="699" t="s">
        <v>61</v>
      </c>
      <c r="E20073" s="585">
        <v>2116.41</v>
      </c>
      <c r="F20073" s="572" t="s">
        <v>42</v>
      </c>
      <c r="G20073" s="20">
        <f>SUM(A20073*E20073/100)</f>
        <v>4656.1019999999999</v>
      </c>
    </row>
    <row r="20074" spans="1:7" ht="29.25" customHeight="1">
      <c r="A20074" s="698"/>
      <c r="B20074" s="698"/>
      <c r="C20074" s="696"/>
      <c r="D20074" s="700"/>
      <c r="E20074" s="701" t="s">
        <v>62</v>
      </c>
      <c r="F20074" s="702"/>
      <c r="G20074" s="703"/>
    </row>
    <row r="20075" spans="1:7">
      <c r="A20075" s="695">
        <v>350</v>
      </c>
      <c r="B20075" s="695" t="s">
        <v>39</v>
      </c>
      <c r="C20075" s="697" t="s">
        <v>288</v>
      </c>
      <c r="D20075" s="699" t="s">
        <v>214</v>
      </c>
      <c r="E20075" s="585">
        <v>1270.83</v>
      </c>
      <c r="F20075" s="572" t="s">
        <v>42</v>
      </c>
      <c r="G20075" s="20">
        <f>SUM(A20075*E20075/100)</f>
        <v>4447.9049999999997</v>
      </c>
    </row>
    <row r="20076" spans="1:7" ht="40.5" customHeight="1">
      <c r="A20076" s="696"/>
      <c r="B20076" s="696"/>
      <c r="C20076" s="698"/>
      <c r="D20076" s="700"/>
      <c r="E20076" s="701" t="s">
        <v>371</v>
      </c>
      <c r="F20076" s="702"/>
      <c r="G20076" s="703"/>
    </row>
    <row r="20077" spans="1:7" ht="15" customHeight="1">
      <c r="A20077" s="697">
        <v>2</v>
      </c>
      <c r="B20077" s="697" t="s">
        <v>72</v>
      </c>
      <c r="C20077" s="695" t="s">
        <v>659</v>
      </c>
      <c r="D20077" s="699" t="s">
        <v>74</v>
      </c>
      <c r="E20077" s="585">
        <v>524.98</v>
      </c>
      <c r="F20077" s="572" t="s">
        <v>75</v>
      </c>
      <c r="G20077" s="13">
        <f>SUM(A20077*E20077)</f>
        <v>1049.96</v>
      </c>
    </row>
    <row r="20078" spans="1:7" ht="39" customHeight="1">
      <c r="A20078" s="698"/>
      <c r="B20078" s="698"/>
      <c r="C20078" s="696"/>
      <c r="D20078" s="700"/>
      <c r="E20078" s="701" t="s">
        <v>76</v>
      </c>
      <c r="F20078" s="702"/>
      <c r="G20078" s="703"/>
    </row>
    <row r="20079" spans="1:7">
      <c r="A20079" s="697">
        <v>48</v>
      </c>
      <c r="B20079" s="697" t="s">
        <v>39</v>
      </c>
      <c r="C20079" s="695" t="s">
        <v>660</v>
      </c>
      <c r="D20079" s="699" t="s">
        <v>172</v>
      </c>
      <c r="E20079" s="585">
        <v>190.72</v>
      </c>
      <c r="F20079" s="572" t="s">
        <v>165</v>
      </c>
      <c r="G20079" s="13">
        <f>SUM(A20079*E20079)</f>
        <v>9154.56</v>
      </c>
    </row>
    <row r="20080" spans="1:7" ht="39" customHeight="1">
      <c r="A20080" s="698"/>
      <c r="B20080" s="698"/>
      <c r="C20080" s="696"/>
      <c r="D20080" s="700"/>
      <c r="E20080" s="701" t="s">
        <v>173</v>
      </c>
      <c r="F20080" s="702"/>
      <c r="G20080" s="703"/>
    </row>
    <row r="20081" spans="1:7" s="30" customFormat="1" ht="30" customHeight="1">
      <c r="A20081" s="587"/>
      <c r="B20081" s="587"/>
      <c r="C20081" s="3"/>
      <c r="D20081" s="26"/>
      <c r="E20081" s="27"/>
      <c r="F20081" s="28" t="s">
        <v>77</v>
      </c>
      <c r="G20081" s="29">
        <v>877263</v>
      </c>
    </row>
    <row r="20082" spans="1:7" s="25" customFormat="1" ht="20.25" customHeight="1">
      <c r="B20082" s="54"/>
      <c r="C20082" s="54"/>
      <c r="D20082" s="362" t="s">
        <v>1208</v>
      </c>
      <c r="E20082" s="64"/>
      <c r="F20082" s="54"/>
      <c r="G20082" s="63"/>
    </row>
    <row r="20083" spans="1:7" s="36" customFormat="1">
      <c r="A20083" s="695">
        <v>1</v>
      </c>
      <c r="B20083" s="695" t="s">
        <v>89</v>
      </c>
      <c r="C20083" s="697" t="s">
        <v>11</v>
      </c>
      <c r="D20083" s="699" t="s">
        <v>421</v>
      </c>
      <c r="E20083" s="585">
        <v>12989.21</v>
      </c>
      <c r="F20083" s="572" t="s">
        <v>111</v>
      </c>
      <c r="G20083" s="13">
        <f>SUM(A20083*E20083)</f>
        <v>12989.21</v>
      </c>
    </row>
    <row r="20084" spans="1:7" s="36" customFormat="1" ht="66" customHeight="1">
      <c r="A20084" s="696"/>
      <c r="B20084" s="696"/>
      <c r="C20084" s="698"/>
      <c r="D20084" s="700"/>
      <c r="E20084" s="701" t="s">
        <v>422</v>
      </c>
      <c r="F20084" s="702"/>
      <c r="G20084" s="703"/>
    </row>
    <row r="20085" spans="1:7" s="30" customFormat="1" ht="33" customHeight="1">
      <c r="A20085" s="3"/>
      <c r="B20085" s="3"/>
      <c r="C20085" s="587"/>
      <c r="D20085" s="26"/>
      <c r="E20085" s="27"/>
      <c r="F20085" s="28" t="s">
        <v>320</v>
      </c>
      <c r="G20085" s="29">
        <f>SUM(G20083)</f>
        <v>12989.21</v>
      </c>
    </row>
    <row r="20086" spans="1:7" s="25" customFormat="1" ht="20.25" customHeight="1">
      <c r="B20086" s="54"/>
      <c r="C20086" s="54"/>
      <c r="D20086" s="362" t="s">
        <v>1242</v>
      </c>
      <c r="E20086" s="64"/>
      <c r="F20086" s="54"/>
      <c r="G20086" s="63"/>
    </row>
    <row r="20087" spans="1:7" s="36" customFormat="1">
      <c r="A20087" s="695">
        <v>1</v>
      </c>
      <c r="B20087" s="695" t="s">
        <v>89</v>
      </c>
      <c r="C20087" s="697" t="s">
        <v>11</v>
      </c>
      <c r="D20087" s="699" t="s">
        <v>1243</v>
      </c>
      <c r="E20087" s="585">
        <v>20000</v>
      </c>
      <c r="F20087" s="572" t="s">
        <v>75</v>
      </c>
      <c r="G20087" s="13">
        <f>SUM(A20087*E20087)</f>
        <v>20000</v>
      </c>
    </row>
    <row r="20088" spans="1:7" s="36" customFormat="1" ht="33" customHeight="1">
      <c r="A20088" s="696"/>
      <c r="B20088" s="696"/>
      <c r="C20088" s="698"/>
      <c r="D20088" s="700"/>
      <c r="E20088" s="701" t="s">
        <v>422</v>
      </c>
      <c r="F20088" s="702"/>
      <c r="G20088" s="703"/>
    </row>
    <row r="20089" spans="1:7" s="30" customFormat="1" ht="36.75" customHeight="1">
      <c r="A20089" s="3"/>
      <c r="B20089" s="3"/>
      <c r="C20089" s="587"/>
      <c r="D20089" s="26"/>
      <c r="E20089" s="27"/>
      <c r="F20089" s="28" t="s">
        <v>1244</v>
      </c>
      <c r="G20089" s="29">
        <f>SUM(G20087)</f>
        <v>20000</v>
      </c>
    </row>
    <row r="20090" spans="1:7" s="25" customFormat="1">
      <c r="B20090" s="54"/>
      <c r="C20090" s="54"/>
      <c r="D20090" s="60"/>
      <c r="E20090" s="64"/>
      <c r="F20090" s="54"/>
      <c r="G20090" s="63"/>
    </row>
    <row r="20091" spans="1:7" s="36" customFormat="1" ht="35.25" customHeight="1">
      <c r="A20091" s="52" t="s">
        <v>129</v>
      </c>
      <c r="B20091" s="53"/>
      <c r="C20091" s="54" t="s">
        <v>130</v>
      </c>
      <c r="D20091" s="55"/>
      <c r="F20091" s="56" t="s">
        <v>131</v>
      </c>
      <c r="G20091" s="54"/>
    </row>
    <row r="20092" spans="1:7" s="30" customFormat="1" ht="35.25" customHeight="1">
      <c r="A20092" s="52" t="s">
        <v>132</v>
      </c>
      <c r="B20092" s="53"/>
      <c r="C20092" s="54" t="s">
        <v>133</v>
      </c>
      <c r="D20092" s="55"/>
      <c r="E20092" s="36"/>
      <c r="F20092" s="56" t="s">
        <v>131</v>
      </c>
    </row>
    <row r="20093" spans="1:7" s="30" customFormat="1" ht="35.25" customHeight="1">
      <c r="A20093" s="52" t="s">
        <v>134</v>
      </c>
      <c r="B20093" s="53"/>
      <c r="C20093" s="54" t="s">
        <v>1245</v>
      </c>
      <c r="D20093" s="55"/>
      <c r="E20093" s="36"/>
      <c r="F20093" s="56" t="s">
        <v>131</v>
      </c>
    </row>
    <row r="20094" spans="1:7" s="25" customFormat="1" ht="30.75" customHeight="1">
      <c r="A20094" s="59"/>
      <c r="B20094" s="54"/>
      <c r="C20094" s="54"/>
      <c r="D20094" s="60"/>
      <c r="E20094" s="61" t="s">
        <v>138</v>
      </c>
      <c r="F20094" s="62"/>
      <c r="G20094" s="62"/>
    </row>
    <row r="20095" spans="1:7" s="25" customFormat="1">
      <c r="A20095" s="59"/>
      <c r="B20095" s="54"/>
      <c r="C20095" s="54"/>
      <c r="D20095" s="60"/>
      <c r="E20095" s="54"/>
      <c r="F20095" s="54"/>
      <c r="G20095" s="63"/>
    </row>
    <row r="20096" spans="1:7" s="25" customFormat="1">
      <c r="A20096" s="59"/>
      <c r="B20096" s="54"/>
      <c r="C20096" s="54"/>
      <c r="D20096" s="60"/>
      <c r="E20096" s="54"/>
      <c r="F20096" s="54"/>
      <c r="G20096" s="63"/>
    </row>
    <row r="20097" spans="1:7" s="25" customFormat="1">
      <c r="A20097" s="55" t="s">
        <v>139</v>
      </c>
      <c r="B20097" s="54"/>
      <c r="C20097" s="54"/>
      <c r="D20097" s="60"/>
      <c r="E20097" s="64" t="s">
        <v>140</v>
      </c>
      <c r="F20097" s="54"/>
      <c r="G20097" s="63"/>
    </row>
    <row r="20098" spans="1:7" s="25" customFormat="1">
      <c r="B20098" s="54"/>
      <c r="C20098" s="54"/>
      <c r="D20098" s="60"/>
      <c r="E20098" s="64" t="s">
        <v>141</v>
      </c>
      <c r="F20098" s="54"/>
      <c r="G20098" s="63"/>
    </row>
    <row r="20099" spans="1:7" s="25" customFormat="1">
      <c r="B20099" s="54"/>
      <c r="C20099" s="54"/>
      <c r="D20099" s="60"/>
      <c r="E20099" s="64" t="s">
        <v>142</v>
      </c>
      <c r="F20099" s="54"/>
      <c r="G20099" s="63"/>
    </row>
    <row r="20100" spans="1:7" s="25" customFormat="1" ht="15" customHeight="1">
      <c r="A20100" s="59"/>
      <c r="B20100" s="54"/>
      <c r="C20100" s="54"/>
      <c r="D20100" s="60"/>
      <c r="E20100" s="64"/>
      <c r="F20100" s="54"/>
      <c r="G20100" s="63"/>
    </row>
    <row r="20101" spans="1:7" s="25" customFormat="1" ht="15" customHeight="1">
      <c r="A20101" s="59"/>
      <c r="B20101" s="54"/>
      <c r="C20101" s="54"/>
      <c r="D20101" s="60"/>
      <c r="E20101" s="64"/>
      <c r="F20101" s="54"/>
      <c r="G20101" s="63"/>
    </row>
    <row r="20102" spans="1:7" s="25" customFormat="1" ht="15" customHeight="1">
      <c r="A20102" s="59"/>
      <c r="B20102" s="54"/>
      <c r="C20102" s="54"/>
      <c r="D20102" s="60"/>
      <c r="E20102" s="64"/>
      <c r="F20102" s="54"/>
      <c r="G20102" s="63"/>
    </row>
    <row r="20103" spans="1:7" s="25" customFormat="1" ht="15" customHeight="1">
      <c r="A20103" s="59"/>
      <c r="B20103" s="54"/>
      <c r="C20103" s="54"/>
      <c r="D20103" s="60"/>
      <c r="E20103" s="64"/>
      <c r="F20103" s="54"/>
      <c r="G20103" s="63"/>
    </row>
    <row r="20104" spans="1:7" s="25" customFormat="1" ht="15" customHeight="1">
      <c r="A20104" s="59"/>
      <c r="B20104" s="54"/>
      <c r="C20104" s="54"/>
      <c r="D20104" s="60"/>
      <c r="E20104" s="64"/>
      <c r="F20104" s="54"/>
      <c r="G20104" s="63"/>
    </row>
    <row r="20105" spans="1:7" s="25" customFormat="1" ht="15" customHeight="1">
      <c r="A20105" s="59"/>
      <c r="B20105" s="54"/>
      <c r="C20105" s="54"/>
      <c r="D20105" s="60"/>
      <c r="E20105" s="64"/>
      <c r="F20105" s="54"/>
      <c r="G20105" s="63"/>
    </row>
    <row r="20106" spans="1:7" s="25" customFormat="1" ht="15" customHeight="1">
      <c r="A20106" s="59"/>
      <c r="B20106" s="54"/>
      <c r="C20106" s="54"/>
      <c r="D20106" s="60"/>
      <c r="E20106" s="64"/>
      <c r="F20106" s="54"/>
      <c r="G20106" s="63"/>
    </row>
    <row r="20107" spans="1:7" s="25" customFormat="1" ht="15" customHeight="1">
      <c r="A20107" s="59"/>
      <c r="B20107" s="54"/>
      <c r="C20107" s="54"/>
      <c r="D20107" s="60"/>
      <c r="E20107" s="64"/>
      <c r="F20107" s="54"/>
      <c r="G20107" s="63"/>
    </row>
    <row r="20108" spans="1:7" s="25" customFormat="1" ht="15" customHeight="1">
      <c r="A20108" s="59"/>
      <c r="B20108" s="54"/>
      <c r="C20108" s="54"/>
      <c r="D20108" s="60"/>
      <c r="E20108" s="64"/>
      <c r="F20108" s="54"/>
      <c r="G20108" s="63"/>
    </row>
    <row r="20109" spans="1:7" s="25" customFormat="1" ht="15" customHeight="1">
      <c r="A20109" s="59"/>
      <c r="B20109" s="54"/>
      <c r="C20109" s="54"/>
      <c r="D20109" s="60"/>
      <c r="E20109" s="64"/>
      <c r="F20109" s="54"/>
      <c r="G20109" s="63"/>
    </row>
    <row r="20110" spans="1:7" s="25" customFormat="1" ht="15" customHeight="1">
      <c r="A20110" s="59"/>
      <c r="B20110" s="54"/>
      <c r="C20110" s="54"/>
      <c r="D20110" s="60"/>
      <c r="E20110" s="64"/>
      <c r="F20110" s="54"/>
      <c r="G20110" s="63"/>
    </row>
    <row r="20111" spans="1:7" s="25" customFormat="1" ht="15" customHeight="1">
      <c r="A20111" s="59"/>
      <c r="B20111" s="54"/>
      <c r="C20111" s="54"/>
      <c r="D20111" s="60"/>
      <c r="E20111" s="64"/>
      <c r="F20111" s="54"/>
      <c r="G20111" s="63"/>
    </row>
    <row r="20112" spans="1:7" s="25" customFormat="1" ht="15" customHeight="1">
      <c r="A20112" s="59"/>
      <c r="B20112" s="54"/>
      <c r="C20112" s="54"/>
      <c r="D20112" s="60"/>
      <c r="E20112" s="64"/>
      <c r="F20112" s="54"/>
      <c r="G20112" s="63"/>
    </row>
    <row r="20113" spans="1:7" s="25" customFormat="1" ht="15" customHeight="1">
      <c r="A20113" s="59"/>
      <c r="B20113" s="54"/>
      <c r="C20113" s="54"/>
      <c r="D20113" s="60"/>
      <c r="E20113" s="64"/>
      <c r="F20113" s="54"/>
      <c r="G20113" s="63"/>
    </row>
    <row r="20114" spans="1:7" s="25" customFormat="1" ht="15" customHeight="1">
      <c r="A20114" s="59"/>
      <c r="B20114" s="54"/>
      <c r="C20114" s="54"/>
      <c r="D20114" s="60"/>
      <c r="E20114" s="64"/>
      <c r="F20114" s="54"/>
      <c r="G20114" s="63"/>
    </row>
    <row r="20115" spans="1:7" s="25" customFormat="1" ht="15" customHeight="1">
      <c r="A20115" s="59"/>
      <c r="B20115" s="54"/>
      <c r="C20115" s="54"/>
      <c r="D20115" s="60"/>
      <c r="E20115" s="64"/>
      <c r="F20115" s="54"/>
      <c r="G20115" s="63"/>
    </row>
    <row r="20116" spans="1:7" s="25" customFormat="1" ht="15" customHeight="1">
      <c r="A20116" s="59"/>
      <c r="B20116" s="54"/>
      <c r="C20116" s="54"/>
      <c r="D20116" s="60"/>
      <c r="E20116" s="64"/>
      <c r="F20116" s="54"/>
      <c r="G20116" s="63"/>
    </row>
    <row r="20117" spans="1:7" s="25" customFormat="1" ht="15" customHeight="1">
      <c r="A20117" s="59"/>
      <c r="B20117" s="54"/>
      <c r="C20117" s="54"/>
      <c r="D20117" s="60"/>
      <c r="E20117" s="64"/>
      <c r="F20117" s="54"/>
      <c r="G20117" s="63"/>
    </row>
    <row r="20118" spans="1:7" s="25" customFormat="1" ht="15" customHeight="1">
      <c r="A20118" s="59"/>
      <c r="B20118" s="54"/>
      <c r="C20118" s="54"/>
      <c r="D20118" s="60"/>
      <c r="E20118" s="64"/>
      <c r="F20118" s="54"/>
      <c r="G20118" s="63"/>
    </row>
    <row r="20119" spans="1:7" s="25" customFormat="1" ht="15" customHeight="1">
      <c r="A20119" s="59"/>
      <c r="B20119" s="54"/>
      <c r="C20119" s="54"/>
      <c r="D20119" s="60"/>
      <c r="E20119" s="64"/>
      <c r="F20119" s="54"/>
      <c r="G20119" s="63"/>
    </row>
    <row r="20120" spans="1:7" s="25" customFormat="1" ht="15" customHeight="1">
      <c r="A20120" s="59"/>
      <c r="B20120" s="54"/>
      <c r="C20120" s="54"/>
      <c r="D20120" s="60"/>
      <c r="E20120" s="64"/>
      <c r="F20120" s="54"/>
      <c r="G20120" s="63"/>
    </row>
    <row r="20121" spans="1:7" s="25" customFormat="1" ht="15" customHeight="1">
      <c r="A20121" s="59"/>
      <c r="B20121" s="54"/>
      <c r="C20121" s="54"/>
      <c r="D20121" s="60"/>
      <c r="E20121" s="64"/>
      <c r="F20121" s="54"/>
      <c r="G20121" s="63"/>
    </row>
    <row r="20122" spans="1:7" s="25" customFormat="1" ht="15" customHeight="1">
      <c r="A20122" s="59"/>
      <c r="B20122" s="54"/>
      <c r="C20122" s="54"/>
      <c r="D20122" s="60"/>
      <c r="E20122" s="64"/>
      <c r="F20122" s="54"/>
      <c r="G20122" s="63"/>
    </row>
    <row r="20123" spans="1:7" s="25" customFormat="1" ht="15" customHeight="1">
      <c r="A20123" s="59"/>
      <c r="B20123" s="54"/>
      <c r="C20123" s="54"/>
      <c r="D20123" s="60"/>
      <c r="E20123" s="64"/>
      <c r="F20123" s="54"/>
      <c r="G20123" s="63"/>
    </row>
    <row r="20124" spans="1:7" s="25" customFormat="1" ht="15" customHeight="1">
      <c r="A20124" s="59"/>
      <c r="B20124" s="54"/>
      <c r="C20124" s="54"/>
      <c r="D20124" s="60"/>
      <c r="E20124" s="64"/>
      <c r="F20124" s="54"/>
      <c r="G20124" s="63"/>
    </row>
    <row r="20125" spans="1:7" s="25" customFormat="1" ht="15" customHeight="1">
      <c r="A20125" s="59"/>
      <c r="B20125" s="54"/>
      <c r="C20125" s="54"/>
      <c r="D20125" s="60"/>
      <c r="E20125" s="64"/>
      <c r="F20125" s="54"/>
      <c r="G20125" s="63"/>
    </row>
    <row r="20126" spans="1:7" s="25" customFormat="1" ht="15" customHeight="1">
      <c r="A20126" s="59"/>
      <c r="B20126" s="54"/>
      <c r="C20126" s="54"/>
      <c r="D20126" s="60"/>
      <c r="E20126" s="64"/>
      <c r="F20126" s="54"/>
      <c r="G20126" s="63"/>
    </row>
    <row r="20127" spans="1:7" s="25" customFormat="1" ht="15" customHeight="1">
      <c r="A20127" s="59"/>
      <c r="B20127" s="54"/>
      <c r="C20127" s="54"/>
      <c r="D20127" s="60"/>
      <c r="E20127" s="64"/>
      <c r="F20127" s="54"/>
      <c r="G20127" s="63"/>
    </row>
    <row r="20128" spans="1:7" s="25" customFormat="1" ht="15" customHeight="1">
      <c r="A20128" s="59"/>
      <c r="B20128" s="54"/>
      <c r="C20128" s="54"/>
      <c r="D20128" s="60"/>
      <c r="E20128" s="64"/>
      <c r="F20128" s="54"/>
      <c r="G20128" s="63"/>
    </row>
    <row r="20129" spans="1:7" s="25" customFormat="1" ht="15" customHeight="1">
      <c r="A20129" s="59"/>
      <c r="B20129" s="54"/>
      <c r="C20129" s="54"/>
      <c r="D20129" s="60"/>
      <c r="E20129" s="64"/>
      <c r="F20129" s="54"/>
      <c r="G20129" s="63"/>
    </row>
    <row r="20130" spans="1:7" s="25" customFormat="1" ht="15" customHeight="1">
      <c r="A20130" s="59"/>
      <c r="B20130" s="54"/>
      <c r="C20130" s="54"/>
      <c r="D20130" s="60"/>
      <c r="E20130" s="64"/>
      <c r="F20130" s="54"/>
      <c r="G20130" s="63"/>
    </row>
    <row r="20131" spans="1:7" s="25" customFormat="1" ht="15" customHeight="1">
      <c r="A20131" s="59"/>
      <c r="B20131" s="54"/>
      <c r="C20131" s="54"/>
      <c r="D20131" s="60"/>
      <c r="E20131" s="64"/>
      <c r="F20131" s="54"/>
      <c r="G20131" s="63"/>
    </row>
    <row r="20132" spans="1:7" s="25" customFormat="1" ht="15" customHeight="1">
      <c r="A20132" s="59"/>
      <c r="B20132" s="54"/>
      <c r="C20132" s="54"/>
      <c r="D20132" s="60"/>
      <c r="E20132" s="64"/>
      <c r="F20132" s="54"/>
      <c r="G20132" s="63"/>
    </row>
    <row r="20133" spans="1:7" s="25" customFormat="1" ht="15" customHeight="1">
      <c r="A20133" s="59"/>
      <c r="B20133" s="54"/>
      <c r="C20133" s="54"/>
      <c r="D20133" s="60"/>
      <c r="E20133" s="64"/>
      <c r="F20133" s="54"/>
      <c r="G20133" s="63"/>
    </row>
    <row r="20134" spans="1:7" s="25" customFormat="1" ht="15" customHeight="1">
      <c r="A20134" s="59"/>
      <c r="B20134" s="54"/>
      <c r="C20134" s="54"/>
      <c r="D20134" s="60"/>
      <c r="E20134" s="64"/>
      <c r="F20134" s="54"/>
      <c r="G20134" s="63"/>
    </row>
    <row r="20135" spans="1:7" s="25" customFormat="1" ht="15" customHeight="1">
      <c r="A20135" s="59"/>
      <c r="B20135" s="54"/>
      <c r="C20135" s="54"/>
      <c r="D20135" s="60"/>
      <c r="E20135" s="64"/>
      <c r="F20135" s="54"/>
      <c r="G20135" s="63"/>
    </row>
    <row r="20136" spans="1:7" s="25" customFormat="1" ht="15" customHeight="1">
      <c r="A20136" s="59"/>
      <c r="B20136" s="54"/>
      <c r="C20136" s="54"/>
      <c r="D20136" s="60"/>
      <c r="E20136" s="64"/>
      <c r="F20136" s="54"/>
      <c r="G20136" s="63"/>
    </row>
    <row r="20137" spans="1:7" s="25" customFormat="1" ht="15" customHeight="1">
      <c r="A20137" s="59"/>
      <c r="B20137" s="54"/>
      <c r="C20137" s="54"/>
      <c r="D20137" s="60"/>
      <c r="E20137" s="64"/>
      <c r="F20137" s="54"/>
      <c r="G20137" s="63"/>
    </row>
    <row r="20138" spans="1:7" s="25" customFormat="1" ht="15" customHeight="1">
      <c r="A20138" s="59"/>
      <c r="B20138" s="54"/>
      <c r="C20138" s="54"/>
      <c r="D20138" s="60"/>
      <c r="E20138" s="64"/>
      <c r="F20138" s="54"/>
      <c r="G20138" s="63"/>
    </row>
    <row r="20139" spans="1:7" s="25" customFormat="1" ht="15" customHeight="1">
      <c r="A20139" s="59"/>
      <c r="B20139" s="54"/>
      <c r="C20139" s="54"/>
      <c r="D20139" s="60"/>
      <c r="E20139" s="64"/>
      <c r="F20139" s="54"/>
      <c r="G20139" s="63"/>
    </row>
    <row r="20140" spans="1:7" s="25" customFormat="1" ht="15" customHeight="1">
      <c r="A20140" s="59"/>
      <c r="B20140" s="54"/>
      <c r="C20140" s="54"/>
      <c r="D20140" s="60"/>
      <c r="E20140" s="64"/>
      <c r="F20140" s="54"/>
      <c r="G20140" s="63"/>
    </row>
    <row r="20141" spans="1:7" s="25" customFormat="1" ht="15" customHeight="1">
      <c r="A20141" s="59"/>
      <c r="B20141" s="54"/>
      <c r="C20141" s="54"/>
      <c r="D20141" s="60"/>
      <c r="E20141" s="64"/>
      <c r="F20141" s="54"/>
      <c r="G20141" s="63"/>
    </row>
    <row r="20142" spans="1:7" s="25" customFormat="1" ht="15" customHeight="1">
      <c r="A20142" s="59"/>
      <c r="B20142" s="54"/>
      <c r="C20142" s="54"/>
      <c r="D20142" s="60"/>
      <c r="E20142" s="64"/>
      <c r="F20142" s="54"/>
      <c r="G20142" s="63"/>
    </row>
    <row r="20143" spans="1:7" s="25" customFormat="1" ht="15" customHeight="1">
      <c r="A20143" s="59"/>
      <c r="B20143" s="54"/>
      <c r="C20143" s="54"/>
      <c r="D20143" s="60"/>
      <c r="E20143" s="64"/>
      <c r="F20143" s="54"/>
      <c r="G20143" s="63"/>
    </row>
    <row r="20144" spans="1:7" s="25" customFormat="1" ht="15" customHeight="1">
      <c r="A20144" s="59"/>
      <c r="B20144" s="54"/>
      <c r="C20144" s="54"/>
      <c r="D20144" s="60"/>
      <c r="E20144" s="64"/>
      <c r="F20144" s="54"/>
      <c r="G20144" s="63"/>
    </row>
    <row r="20145" spans="1:7" s="25" customFormat="1" ht="15" customHeight="1">
      <c r="A20145" s="59"/>
      <c r="B20145" s="54"/>
      <c r="C20145" s="54"/>
      <c r="D20145" s="60"/>
      <c r="E20145" s="64"/>
      <c r="F20145" s="54"/>
      <c r="G20145" s="63"/>
    </row>
    <row r="20146" spans="1:7" s="25" customFormat="1" ht="15" customHeight="1">
      <c r="A20146" s="59"/>
      <c r="B20146" s="54"/>
      <c r="C20146" s="54"/>
      <c r="D20146" s="60"/>
      <c r="E20146" s="64"/>
      <c r="F20146" s="54"/>
      <c r="G20146" s="63"/>
    </row>
    <row r="20147" spans="1:7" s="25" customFormat="1" ht="15" customHeight="1">
      <c r="A20147" s="59"/>
      <c r="B20147" s="54"/>
      <c r="C20147" s="54"/>
      <c r="D20147" s="60"/>
      <c r="E20147" s="64"/>
      <c r="F20147" s="54"/>
      <c r="G20147" s="63"/>
    </row>
    <row r="20148" spans="1:7" s="25" customFormat="1" ht="15" customHeight="1">
      <c r="A20148" s="59"/>
      <c r="B20148" s="54"/>
      <c r="C20148" s="54"/>
      <c r="D20148" s="60"/>
      <c r="E20148" s="64"/>
      <c r="F20148" s="54"/>
      <c r="G20148" s="63"/>
    </row>
    <row r="20149" spans="1:7" s="25" customFormat="1" ht="15" customHeight="1">
      <c r="A20149" s="59"/>
      <c r="B20149" s="54"/>
      <c r="C20149" s="54"/>
      <c r="D20149" s="60"/>
      <c r="E20149" s="64"/>
      <c r="F20149" s="54"/>
      <c r="G20149" s="63"/>
    </row>
    <row r="20150" spans="1:7" s="25" customFormat="1" ht="15" customHeight="1">
      <c r="A20150" s="59"/>
      <c r="B20150" s="54"/>
      <c r="C20150" s="54"/>
      <c r="D20150" s="60"/>
      <c r="E20150" s="64"/>
      <c r="F20150" s="54"/>
      <c r="G20150" s="63"/>
    </row>
    <row r="20151" spans="1:7" s="25" customFormat="1" ht="15" customHeight="1">
      <c r="A20151" s="59"/>
      <c r="B20151" s="54"/>
      <c r="C20151" s="54"/>
      <c r="D20151" s="60"/>
      <c r="E20151" s="64"/>
      <c r="F20151" s="54"/>
      <c r="G20151" s="63"/>
    </row>
    <row r="20152" spans="1:7" s="25" customFormat="1" ht="15" customHeight="1">
      <c r="A20152" s="59"/>
      <c r="B20152" s="54"/>
      <c r="C20152" s="54"/>
      <c r="D20152" s="60"/>
      <c r="E20152" s="64"/>
      <c r="F20152" s="54"/>
      <c r="G20152" s="63"/>
    </row>
    <row r="20153" spans="1:7" s="25" customFormat="1" ht="15" customHeight="1">
      <c r="A20153" s="59"/>
      <c r="B20153" s="54"/>
      <c r="C20153" s="54"/>
      <c r="D20153" s="60"/>
      <c r="E20153" s="64"/>
      <c r="F20153" s="54"/>
      <c r="G20153" s="63"/>
    </row>
    <row r="20154" spans="1:7" s="25" customFormat="1" ht="15" customHeight="1">
      <c r="A20154" s="59"/>
      <c r="B20154" s="54"/>
      <c r="C20154" s="54"/>
      <c r="D20154" s="60"/>
      <c r="E20154" s="64"/>
      <c r="F20154" s="54"/>
      <c r="G20154" s="63"/>
    </row>
    <row r="20155" spans="1:7" s="25" customFormat="1" ht="15" customHeight="1">
      <c r="A20155" s="59"/>
      <c r="B20155" s="54"/>
      <c r="C20155" s="54"/>
      <c r="D20155" s="60"/>
      <c r="E20155" s="64"/>
      <c r="F20155" s="54"/>
      <c r="G20155" s="63"/>
    </row>
    <row r="20156" spans="1:7" s="25" customFormat="1" ht="15" customHeight="1">
      <c r="A20156" s="59"/>
      <c r="B20156" s="54"/>
      <c r="C20156" s="54"/>
      <c r="D20156" s="60"/>
      <c r="E20156" s="64"/>
      <c r="F20156" s="54"/>
      <c r="G20156" s="63"/>
    </row>
    <row r="20157" spans="1:7" s="25" customFormat="1" ht="15" customHeight="1">
      <c r="A20157" s="59"/>
      <c r="B20157" s="54"/>
      <c r="C20157" s="54"/>
      <c r="D20157" s="60"/>
      <c r="E20157" s="64"/>
      <c r="F20157" s="54"/>
      <c r="G20157" s="63"/>
    </row>
    <row r="20158" spans="1:7" s="25" customFormat="1" ht="15" customHeight="1">
      <c r="A20158" s="59"/>
      <c r="B20158" s="54"/>
      <c r="C20158" s="54"/>
      <c r="D20158" s="60"/>
      <c r="E20158" s="64"/>
      <c r="F20158" s="54"/>
      <c r="G20158" s="63"/>
    </row>
    <row r="20159" spans="1:7" s="25" customFormat="1" ht="15" customHeight="1">
      <c r="A20159" s="59"/>
      <c r="B20159" s="54"/>
      <c r="C20159" s="54"/>
      <c r="D20159" s="60"/>
      <c r="E20159" s="64"/>
      <c r="F20159" s="54"/>
      <c r="G20159" s="63"/>
    </row>
    <row r="20160" spans="1:7" s="25" customFormat="1" ht="15" customHeight="1">
      <c r="A20160" s="59"/>
      <c r="B20160" s="54"/>
      <c r="C20160" s="54"/>
      <c r="D20160" s="60"/>
      <c r="E20160" s="64"/>
      <c r="F20160" s="54"/>
      <c r="G20160" s="63"/>
    </row>
    <row r="20161" spans="1:7" s="25" customFormat="1" ht="15" customHeight="1">
      <c r="A20161" s="59"/>
      <c r="B20161" s="54"/>
      <c r="C20161" s="54"/>
      <c r="D20161" s="60"/>
      <c r="E20161" s="64"/>
      <c r="F20161" s="54"/>
      <c r="G20161" s="63"/>
    </row>
    <row r="20162" spans="1:7" s="25" customFormat="1" ht="15" customHeight="1">
      <c r="A20162" s="59"/>
      <c r="B20162" s="54"/>
      <c r="C20162" s="54"/>
      <c r="D20162" s="60"/>
      <c r="E20162" s="64"/>
      <c r="F20162" s="54"/>
      <c r="G20162" s="63"/>
    </row>
    <row r="20163" spans="1:7" s="25" customFormat="1" ht="15" customHeight="1">
      <c r="A20163" s="59"/>
      <c r="B20163" s="54"/>
      <c r="C20163" s="54"/>
      <c r="D20163" s="60"/>
      <c r="E20163" s="64"/>
      <c r="F20163" s="54"/>
      <c r="G20163" s="63"/>
    </row>
    <row r="20164" spans="1:7" s="25" customFormat="1" ht="15" customHeight="1">
      <c r="A20164" s="59"/>
      <c r="B20164" s="54"/>
      <c r="C20164" s="54"/>
      <c r="D20164" s="60"/>
      <c r="E20164" s="64"/>
      <c r="F20164" s="54"/>
      <c r="G20164" s="63"/>
    </row>
    <row r="20165" spans="1:7" s="25" customFormat="1" ht="15" customHeight="1">
      <c r="A20165" s="59"/>
      <c r="B20165" s="54"/>
      <c r="C20165" s="54"/>
      <c r="D20165" s="60"/>
      <c r="E20165" s="64"/>
      <c r="F20165" s="54"/>
      <c r="G20165" s="63"/>
    </row>
    <row r="20166" spans="1:7" s="25" customFormat="1" ht="15" customHeight="1">
      <c r="A20166" s="59"/>
      <c r="B20166" s="54"/>
      <c r="C20166" s="54"/>
      <c r="D20166" s="60"/>
      <c r="E20166" s="64"/>
      <c r="F20166" s="54"/>
      <c r="G20166" s="63"/>
    </row>
    <row r="20167" spans="1:7" s="25" customFormat="1" ht="15" customHeight="1">
      <c r="A20167" s="59"/>
      <c r="B20167" s="54"/>
      <c r="C20167" s="54"/>
      <c r="D20167" s="60"/>
      <c r="E20167" s="64"/>
      <c r="F20167" s="54"/>
      <c r="G20167" s="63"/>
    </row>
    <row r="20168" spans="1:7" s="25" customFormat="1" ht="15" customHeight="1">
      <c r="A20168" s="59"/>
      <c r="B20168" s="54"/>
      <c r="C20168" s="54"/>
      <c r="D20168" s="60"/>
      <c r="E20168" s="64"/>
      <c r="F20168" s="54"/>
      <c r="G20168" s="63"/>
    </row>
    <row r="20169" spans="1:7" s="25" customFormat="1" ht="15" customHeight="1">
      <c r="A20169" s="59"/>
      <c r="B20169" s="54"/>
      <c r="C20169" s="54"/>
      <c r="D20169" s="60"/>
      <c r="E20169" s="64"/>
      <c r="F20169" s="54"/>
      <c r="G20169" s="63"/>
    </row>
    <row r="20170" spans="1:7" s="25" customFormat="1" ht="15" customHeight="1">
      <c r="A20170" s="59"/>
      <c r="B20170" s="54"/>
      <c r="C20170" s="54"/>
      <c r="D20170" s="60"/>
      <c r="E20170" s="64"/>
      <c r="F20170" s="54"/>
      <c r="G20170" s="63"/>
    </row>
    <row r="20171" spans="1:7" s="25" customFormat="1" ht="15" customHeight="1">
      <c r="A20171" s="59"/>
      <c r="B20171" s="54"/>
      <c r="C20171" s="54"/>
      <c r="D20171" s="60"/>
      <c r="E20171" s="64"/>
      <c r="F20171" s="54"/>
      <c r="G20171" s="63"/>
    </row>
    <row r="20172" spans="1:7" s="25" customFormat="1" ht="15" customHeight="1">
      <c r="A20172" s="59"/>
      <c r="B20172" s="54"/>
      <c r="C20172" s="54"/>
      <c r="D20172" s="60"/>
      <c r="E20172" s="64"/>
      <c r="F20172" s="54"/>
      <c r="G20172" s="63"/>
    </row>
    <row r="20173" spans="1:7" s="25" customFormat="1" ht="15" customHeight="1">
      <c r="A20173" s="59"/>
      <c r="B20173" s="54"/>
      <c r="C20173" s="54"/>
      <c r="D20173" s="60"/>
      <c r="E20173" s="64"/>
      <c r="F20173" s="54"/>
      <c r="G20173" s="63"/>
    </row>
    <row r="20174" spans="1:7" s="25" customFormat="1" ht="15" customHeight="1">
      <c r="A20174" s="59"/>
      <c r="B20174" s="54"/>
      <c r="C20174" s="54"/>
      <c r="D20174" s="60"/>
      <c r="E20174" s="64"/>
      <c r="F20174" s="54"/>
      <c r="G20174" s="63"/>
    </row>
    <row r="20175" spans="1:7" s="25" customFormat="1" ht="15" customHeight="1">
      <c r="A20175" s="59"/>
      <c r="B20175" s="54"/>
      <c r="C20175" s="54"/>
      <c r="D20175" s="60"/>
      <c r="E20175" s="64"/>
      <c r="F20175" s="54"/>
      <c r="G20175" s="63"/>
    </row>
    <row r="20176" spans="1:7" s="25" customFormat="1" ht="15" customHeight="1">
      <c r="A20176" s="59"/>
      <c r="B20176" s="54"/>
      <c r="C20176" s="54"/>
      <c r="D20176" s="60"/>
      <c r="E20176" s="64"/>
      <c r="F20176" s="54"/>
      <c r="G20176" s="63"/>
    </row>
    <row r="20177" spans="1:7" s="25" customFormat="1" ht="15" customHeight="1">
      <c r="A20177" s="59"/>
      <c r="B20177" s="54"/>
      <c r="C20177" s="54"/>
      <c r="D20177" s="60"/>
      <c r="E20177" s="64"/>
      <c r="F20177" s="54"/>
      <c r="G20177" s="63"/>
    </row>
    <row r="20178" spans="1:7" s="25" customFormat="1" ht="15" customHeight="1">
      <c r="A20178" s="59"/>
      <c r="B20178" s="54"/>
      <c r="C20178" s="54"/>
      <c r="D20178" s="60"/>
      <c r="E20178" s="64"/>
      <c r="F20178" s="54"/>
      <c r="G20178" s="63"/>
    </row>
    <row r="20179" spans="1:7" s="25" customFormat="1" ht="15" customHeight="1">
      <c r="A20179" s="59"/>
      <c r="B20179" s="54"/>
      <c r="C20179" s="54"/>
      <c r="D20179" s="60"/>
      <c r="E20179" s="64"/>
      <c r="F20179" s="54"/>
      <c r="G20179" s="63"/>
    </row>
    <row r="20180" spans="1:7" s="25" customFormat="1" ht="15" customHeight="1">
      <c r="A20180" s="59"/>
      <c r="B20180" s="54"/>
      <c r="C20180" s="54"/>
      <c r="D20180" s="60"/>
      <c r="E20180" s="64"/>
      <c r="F20180" s="54"/>
      <c r="G20180" s="63"/>
    </row>
    <row r="20181" spans="1:7" s="25" customFormat="1" ht="15" customHeight="1">
      <c r="A20181" s="59"/>
      <c r="B20181" s="54"/>
      <c r="C20181" s="54"/>
      <c r="D20181" s="60"/>
      <c r="E20181" s="64"/>
      <c r="F20181" s="54"/>
      <c r="G20181" s="63"/>
    </row>
    <row r="20182" spans="1:7" s="25" customFormat="1" ht="15" customHeight="1">
      <c r="A20182" s="59"/>
      <c r="B20182" s="54"/>
      <c r="C20182" s="54"/>
      <c r="D20182" s="60"/>
      <c r="E20182" s="64"/>
      <c r="F20182" s="54"/>
      <c r="G20182" s="63"/>
    </row>
    <row r="20183" spans="1:7" s="25" customFormat="1" ht="15" customHeight="1">
      <c r="A20183" s="59"/>
      <c r="B20183" s="54"/>
      <c r="C20183" s="54"/>
      <c r="D20183" s="60"/>
      <c r="E20183" s="64"/>
      <c r="F20183" s="54"/>
      <c r="G20183" s="63"/>
    </row>
    <row r="20184" spans="1:7" s="25" customFormat="1" ht="15" customHeight="1">
      <c r="A20184" s="59"/>
      <c r="B20184" s="54"/>
      <c r="C20184" s="54"/>
      <c r="D20184" s="60"/>
      <c r="E20184" s="64"/>
      <c r="F20184" s="54"/>
      <c r="G20184" s="63"/>
    </row>
    <row r="20185" spans="1:7" s="25" customFormat="1" ht="15" customHeight="1">
      <c r="A20185" s="59"/>
      <c r="B20185" s="54"/>
      <c r="C20185" s="54"/>
      <c r="D20185" s="60"/>
      <c r="E20185" s="64"/>
      <c r="F20185" s="54"/>
      <c r="G20185" s="63"/>
    </row>
    <row r="20186" spans="1:7" s="25" customFormat="1" ht="15" customHeight="1">
      <c r="A20186" s="59"/>
      <c r="B20186" s="54"/>
      <c r="C20186" s="54"/>
      <c r="D20186" s="60"/>
      <c r="E20186" s="64"/>
      <c r="F20186" s="54"/>
      <c r="G20186" s="63"/>
    </row>
    <row r="20187" spans="1:7" s="25" customFormat="1" ht="15" customHeight="1">
      <c r="A20187" s="59"/>
      <c r="B20187" s="54"/>
      <c r="C20187" s="54"/>
      <c r="D20187" s="60"/>
      <c r="E20187" s="64"/>
      <c r="F20187" s="54"/>
      <c r="G20187" s="63"/>
    </row>
    <row r="20188" spans="1:7" s="25" customFormat="1" ht="15" customHeight="1">
      <c r="A20188" s="59"/>
      <c r="B20188" s="54"/>
      <c r="C20188" s="54"/>
      <c r="D20188" s="60"/>
      <c r="E20188" s="64"/>
      <c r="F20188" s="54"/>
      <c r="G20188" s="63"/>
    </row>
    <row r="20189" spans="1:7" s="25" customFormat="1" ht="15" customHeight="1">
      <c r="A20189" s="59"/>
      <c r="B20189" s="54"/>
      <c r="C20189" s="54"/>
      <c r="D20189" s="60"/>
      <c r="E20189" s="64"/>
      <c r="F20189" s="54"/>
      <c r="G20189" s="63"/>
    </row>
    <row r="20190" spans="1:7" s="25" customFormat="1" ht="15" customHeight="1">
      <c r="A20190" s="59"/>
      <c r="B20190" s="54"/>
      <c r="C20190" s="54"/>
      <c r="D20190" s="60"/>
      <c r="E20190" s="64"/>
      <c r="F20190" s="54"/>
      <c r="G20190" s="63"/>
    </row>
    <row r="20191" spans="1:7" s="25" customFormat="1" ht="15" customHeight="1">
      <c r="A20191" s="59"/>
      <c r="B20191" s="54"/>
      <c r="C20191" s="54"/>
      <c r="D20191" s="60"/>
      <c r="E20191" s="64"/>
      <c r="F20191" s="54"/>
      <c r="G20191" s="63"/>
    </row>
    <row r="20192" spans="1:7" s="25" customFormat="1" ht="15" customHeight="1">
      <c r="A20192" s="59"/>
      <c r="B20192" s="54"/>
      <c r="C20192" s="54"/>
      <c r="D20192" s="60"/>
      <c r="E20192" s="64"/>
      <c r="F20192" s="54"/>
      <c r="G20192" s="63"/>
    </row>
    <row r="20193" spans="1:7" s="25" customFormat="1" ht="15" customHeight="1">
      <c r="A20193" s="59"/>
      <c r="B20193" s="54"/>
      <c r="C20193" s="54"/>
      <c r="D20193" s="60"/>
      <c r="E20193" s="64"/>
      <c r="F20193" s="54"/>
      <c r="G20193" s="63"/>
    </row>
    <row r="20194" spans="1:7" s="25" customFormat="1" ht="15" customHeight="1">
      <c r="A20194" s="59"/>
      <c r="B20194" s="54"/>
      <c r="C20194" s="54"/>
      <c r="D20194" s="60"/>
      <c r="E20194" s="64"/>
      <c r="F20194" s="54"/>
      <c r="G20194" s="63"/>
    </row>
    <row r="20195" spans="1:7" s="25" customFormat="1" ht="15" customHeight="1">
      <c r="A20195" s="59"/>
      <c r="B20195" s="54"/>
      <c r="C20195" s="54"/>
      <c r="D20195" s="60"/>
      <c r="E20195" s="64"/>
      <c r="F20195" s="54"/>
      <c r="G20195" s="63"/>
    </row>
    <row r="20196" spans="1:7" s="25" customFormat="1" ht="15" customHeight="1">
      <c r="A20196" s="59"/>
      <c r="B20196" s="54"/>
      <c r="C20196" s="54"/>
      <c r="D20196" s="60"/>
      <c r="E20196" s="64"/>
      <c r="F20196" s="54"/>
      <c r="G20196" s="63"/>
    </row>
    <row r="20197" spans="1:7" s="25" customFormat="1" ht="15" customHeight="1">
      <c r="A20197" s="59"/>
      <c r="B20197" s="54"/>
      <c r="C20197" s="54"/>
      <c r="D20197" s="60"/>
      <c r="E20197" s="64"/>
      <c r="F20197" s="54"/>
      <c r="G20197" s="63"/>
    </row>
    <row r="20198" spans="1:7" s="25" customFormat="1" ht="15" customHeight="1">
      <c r="A20198" s="59"/>
      <c r="B20198" s="54"/>
      <c r="C20198" s="54"/>
      <c r="D20198" s="60"/>
      <c r="E20198" s="64"/>
      <c r="F20198" s="54"/>
      <c r="G20198" s="63"/>
    </row>
    <row r="20199" spans="1:7" s="25" customFormat="1" ht="15" customHeight="1">
      <c r="A20199" s="59"/>
      <c r="B20199" s="54"/>
      <c r="C20199" s="54"/>
      <c r="D20199" s="60"/>
      <c r="E20199" s="64"/>
      <c r="F20199" s="54"/>
      <c r="G20199" s="63"/>
    </row>
    <row r="20200" spans="1:7" s="25" customFormat="1" ht="15" customHeight="1">
      <c r="A20200" s="59"/>
      <c r="B20200" s="54"/>
      <c r="C20200" s="54"/>
      <c r="D20200" s="60"/>
      <c r="E20200" s="64"/>
      <c r="F20200" s="54"/>
      <c r="G20200" s="63"/>
    </row>
    <row r="20201" spans="1:7" s="25" customFormat="1" ht="15" customHeight="1">
      <c r="A20201" s="59"/>
      <c r="B20201" s="54"/>
      <c r="C20201" s="54"/>
      <c r="D20201" s="60"/>
      <c r="E20201" s="64"/>
      <c r="F20201" s="54"/>
      <c r="G20201" s="63"/>
    </row>
    <row r="20202" spans="1:7" s="25" customFormat="1" ht="15" customHeight="1">
      <c r="A20202" s="59"/>
      <c r="B20202" s="54"/>
      <c r="C20202" s="54"/>
      <c r="D20202" s="60"/>
      <c r="E20202" s="64"/>
      <c r="F20202" s="54"/>
      <c r="G20202" s="63"/>
    </row>
    <row r="20203" spans="1:7" s="25" customFormat="1" ht="15" customHeight="1">
      <c r="A20203" s="59"/>
      <c r="B20203" s="54"/>
      <c r="C20203" s="54"/>
      <c r="D20203" s="60"/>
      <c r="E20203" s="64"/>
      <c r="F20203" s="54"/>
      <c r="G20203" s="63"/>
    </row>
    <row r="20204" spans="1:7" s="25" customFormat="1" ht="15" customHeight="1">
      <c r="A20204" s="59"/>
      <c r="B20204" s="54"/>
      <c r="C20204" s="54"/>
      <c r="D20204" s="60"/>
      <c r="E20204" s="64"/>
      <c r="F20204" s="54"/>
      <c r="G20204" s="63"/>
    </row>
    <row r="20205" spans="1:7" s="25" customFormat="1" ht="15" customHeight="1">
      <c r="A20205" s="59"/>
      <c r="B20205" s="54"/>
      <c r="C20205" s="54"/>
      <c r="D20205" s="60"/>
      <c r="E20205" s="64"/>
      <c r="F20205" s="54"/>
      <c r="G20205" s="63"/>
    </row>
    <row r="20206" spans="1:7" s="25" customFormat="1" ht="15" customHeight="1">
      <c r="A20206" s="59"/>
      <c r="B20206" s="54"/>
      <c r="C20206" s="54"/>
      <c r="D20206" s="60"/>
      <c r="E20206" s="64"/>
      <c r="F20206" s="54"/>
      <c r="G20206" s="63"/>
    </row>
    <row r="20207" spans="1:7" s="25" customFormat="1" ht="15" customHeight="1">
      <c r="A20207" s="59"/>
      <c r="B20207" s="54"/>
      <c r="C20207" s="54"/>
      <c r="D20207" s="60"/>
      <c r="E20207" s="64"/>
      <c r="F20207" s="54"/>
      <c r="G20207" s="63"/>
    </row>
    <row r="20208" spans="1:7" s="25" customFormat="1" ht="15" customHeight="1">
      <c r="A20208" s="59"/>
      <c r="B20208" s="54"/>
      <c r="C20208" s="54"/>
      <c r="D20208" s="60"/>
      <c r="E20208" s="64"/>
      <c r="F20208" s="54"/>
      <c r="G20208" s="63"/>
    </row>
    <row r="20209" spans="1:7" s="25" customFormat="1" ht="15" customHeight="1">
      <c r="A20209" s="59"/>
      <c r="B20209" s="54"/>
      <c r="C20209" s="54"/>
      <c r="D20209" s="60"/>
      <c r="E20209" s="64"/>
      <c r="F20209" s="54"/>
      <c r="G20209" s="63"/>
    </row>
    <row r="20210" spans="1:7" s="25" customFormat="1" ht="15" customHeight="1">
      <c r="A20210" s="59"/>
      <c r="B20210" s="54"/>
      <c r="C20210" s="54"/>
      <c r="D20210" s="60"/>
      <c r="E20210" s="64"/>
      <c r="F20210" s="54"/>
      <c r="G20210" s="63"/>
    </row>
    <row r="20211" spans="1:7" s="25" customFormat="1" ht="15" customHeight="1">
      <c r="A20211" s="59"/>
      <c r="B20211" s="54"/>
      <c r="C20211" s="54"/>
      <c r="D20211" s="60"/>
      <c r="E20211" s="64"/>
      <c r="F20211" s="54"/>
      <c r="G20211" s="63"/>
    </row>
    <row r="20212" spans="1:7" s="25" customFormat="1" ht="15" customHeight="1">
      <c r="A20212" s="59"/>
      <c r="B20212" s="54"/>
      <c r="C20212" s="54"/>
      <c r="D20212" s="60"/>
      <c r="E20212" s="64"/>
      <c r="F20212" s="54"/>
      <c r="G20212" s="63"/>
    </row>
    <row r="20213" spans="1:7" s="25" customFormat="1" ht="15" customHeight="1">
      <c r="A20213" s="59"/>
      <c r="B20213" s="54"/>
      <c r="C20213" s="54"/>
      <c r="D20213" s="60"/>
      <c r="E20213" s="64"/>
      <c r="F20213" s="54"/>
      <c r="G20213" s="63"/>
    </row>
    <row r="20214" spans="1:7" s="25" customFormat="1" ht="15" customHeight="1">
      <c r="A20214" s="59"/>
      <c r="B20214" s="54"/>
      <c r="C20214" s="54"/>
      <c r="D20214" s="60"/>
      <c r="E20214" s="64"/>
      <c r="F20214" s="54"/>
      <c r="G20214" s="63"/>
    </row>
    <row r="20215" spans="1:7" s="25" customFormat="1" ht="15" customHeight="1">
      <c r="A20215" s="59"/>
      <c r="B20215" s="54"/>
      <c r="C20215" s="54"/>
      <c r="D20215" s="60"/>
      <c r="E20215" s="64"/>
      <c r="F20215" s="54"/>
      <c r="G20215" s="63"/>
    </row>
    <row r="20216" spans="1:7" s="25" customFormat="1" ht="15" customHeight="1">
      <c r="A20216" s="59"/>
      <c r="B20216" s="54"/>
      <c r="C20216" s="54"/>
      <c r="D20216" s="60"/>
      <c r="E20216" s="64"/>
      <c r="F20216" s="54"/>
      <c r="G20216" s="63"/>
    </row>
    <row r="20217" spans="1:7" s="25" customFormat="1" ht="15" customHeight="1">
      <c r="A20217" s="59"/>
      <c r="B20217" s="54"/>
      <c r="C20217" s="54"/>
      <c r="D20217" s="60"/>
      <c r="E20217" s="64"/>
      <c r="F20217" s="54"/>
      <c r="G20217" s="63"/>
    </row>
    <row r="20218" spans="1:7" s="25" customFormat="1" ht="15" customHeight="1">
      <c r="A20218" s="59"/>
      <c r="B20218" s="54"/>
      <c r="C20218" s="54"/>
      <c r="D20218" s="60"/>
      <c r="E20218" s="64"/>
      <c r="F20218" s="54"/>
      <c r="G20218" s="63"/>
    </row>
    <row r="20219" spans="1:7" s="25" customFormat="1" ht="15" customHeight="1">
      <c r="A20219" s="59"/>
      <c r="B20219" s="54"/>
      <c r="C20219" s="54"/>
      <c r="D20219" s="60"/>
      <c r="E20219" s="64"/>
      <c r="F20219" s="54"/>
      <c r="G20219" s="63"/>
    </row>
    <row r="20220" spans="1:7" s="25" customFormat="1" ht="15" customHeight="1">
      <c r="A20220" s="59"/>
      <c r="B20220" s="54"/>
      <c r="C20220" s="54"/>
      <c r="D20220" s="60"/>
      <c r="E20220" s="64"/>
      <c r="F20220" s="54"/>
      <c r="G20220" s="63"/>
    </row>
    <row r="20221" spans="1:7" s="25" customFormat="1" ht="15" customHeight="1">
      <c r="A20221" s="59"/>
      <c r="B20221" s="54"/>
      <c r="C20221" s="54"/>
      <c r="D20221" s="60"/>
      <c r="E20221" s="64"/>
      <c r="F20221" s="54"/>
      <c r="G20221" s="63"/>
    </row>
    <row r="20222" spans="1:7" s="25" customFormat="1" ht="15" customHeight="1">
      <c r="A20222" s="59"/>
      <c r="B20222" s="54"/>
      <c r="C20222" s="54"/>
      <c r="D20222" s="60"/>
      <c r="E20222" s="64"/>
      <c r="F20222" s="54"/>
      <c r="G20222" s="63"/>
    </row>
    <row r="20223" spans="1:7" s="25" customFormat="1" ht="15" customHeight="1">
      <c r="A20223" s="59"/>
      <c r="B20223" s="54"/>
      <c r="C20223" s="54"/>
      <c r="D20223" s="60"/>
      <c r="E20223" s="64"/>
      <c r="F20223" s="54"/>
      <c r="G20223" s="63"/>
    </row>
    <row r="20224" spans="1:7" s="25" customFormat="1" ht="15" customHeight="1">
      <c r="A20224" s="59"/>
      <c r="B20224" s="54"/>
      <c r="C20224" s="54"/>
      <c r="D20224" s="60"/>
      <c r="E20224" s="64"/>
      <c r="F20224" s="54"/>
      <c r="G20224" s="63"/>
    </row>
    <row r="20225" spans="1:7" s="25" customFormat="1" ht="15" customHeight="1">
      <c r="A20225" s="59"/>
      <c r="B20225" s="54"/>
      <c r="C20225" s="54"/>
      <c r="D20225" s="60"/>
      <c r="E20225" s="64"/>
      <c r="F20225" s="54"/>
      <c r="G20225" s="63"/>
    </row>
    <row r="20226" spans="1:7" s="25" customFormat="1" ht="15" customHeight="1">
      <c r="A20226" s="59"/>
      <c r="B20226" s="54"/>
      <c r="C20226" s="54"/>
      <c r="D20226" s="60"/>
      <c r="E20226" s="64"/>
      <c r="F20226" s="54"/>
      <c r="G20226" s="63"/>
    </row>
    <row r="20227" spans="1:7" s="25" customFormat="1" ht="15" customHeight="1">
      <c r="A20227" s="59"/>
      <c r="B20227" s="54"/>
      <c r="C20227" s="54"/>
      <c r="D20227" s="60"/>
      <c r="E20227" s="64"/>
      <c r="F20227" s="54"/>
      <c r="G20227" s="63"/>
    </row>
    <row r="20228" spans="1:7" s="25" customFormat="1" ht="15" customHeight="1">
      <c r="A20228" s="59"/>
      <c r="B20228" s="54"/>
      <c r="C20228" s="54"/>
      <c r="D20228" s="60"/>
      <c r="E20228" s="64"/>
      <c r="F20228" s="54"/>
      <c r="G20228" s="63"/>
    </row>
    <row r="20229" spans="1:7" s="25" customFormat="1" ht="15" customHeight="1">
      <c r="A20229" s="59"/>
      <c r="B20229" s="54"/>
      <c r="C20229" s="54"/>
      <c r="D20229" s="60"/>
      <c r="E20229" s="64"/>
      <c r="F20229" s="54"/>
      <c r="G20229" s="63"/>
    </row>
    <row r="20230" spans="1:7" s="25" customFormat="1" ht="15" customHeight="1">
      <c r="A20230" s="59"/>
      <c r="B20230" s="54"/>
      <c r="C20230" s="54"/>
      <c r="D20230" s="60"/>
      <c r="E20230" s="64"/>
      <c r="F20230" s="54"/>
      <c r="G20230" s="63"/>
    </row>
    <row r="20231" spans="1:7" s="25" customFormat="1" ht="15" customHeight="1">
      <c r="A20231" s="59"/>
      <c r="B20231" s="54"/>
      <c r="C20231" s="54"/>
      <c r="D20231" s="60"/>
      <c r="E20231" s="64"/>
      <c r="F20231" s="54"/>
      <c r="G20231" s="63"/>
    </row>
    <row r="20232" spans="1:7" s="25" customFormat="1" ht="15" customHeight="1">
      <c r="A20232" s="59"/>
      <c r="B20232" s="54"/>
      <c r="C20232" s="54"/>
      <c r="D20232" s="60"/>
      <c r="E20232" s="64"/>
      <c r="F20232" s="54"/>
      <c r="G20232" s="63"/>
    </row>
    <row r="20233" spans="1:7" s="25" customFormat="1" ht="15" customHeight="1">
      <c r="A20233" s="59"/>
      <c r="B20233" s="54"/>
      <c r="C20233" s="54"/>
      <c r="D20233" s="60"/>
      <c r="E20233" s="64"/>
      <c r="F20233" s="54"/>
      <c r="G20233" s="63"/>
    </row>
    <row r="20234" spans="1:7" s="25" customFormat="1" ht="15" customHeight="1">
      <c r="A20234" s="59"/>
      <c r="B20234" s="54"/>
      <c r="C20234" s="54"/>
      <c r="D20234" s="60"/>
      <c r="E20234" s="64"/>
      <c r="F20234" s="54"/>
      <c r="G20234" s="63"/>
    </row>
    <row r="20235" spans="1:7" s="25" customFormat="1" ht="15" customHeight="1">
      <c r="A20235" s="59"/>
      <c r="B20235" s="54"/>
      <c r="C20235" s="54"/>
      <c r="D20235" s="60"/>
      <c r="E20235" s="64"/>
      <c r="F20235" s="54"/>
      <c r="G20235" s="63"/>
    </row>
    <row r="20236" spans="1:7" s="25" customFormat="1" ht="15" customHeight="1">
      <c r="A20236" s="59"/>
      <c r="B20236" s="54"/>
      <c r="C20236" s="54"/>
      <c r="D20236" s="60"/>
      <c r="E20236" s="64"/>
      <c r="F20236" s="54"/>
      <c r="G20236" s="63"/>
    </row>
    <row r="20237" spans="1:7" s="25" customFormat="1" ht="15" customHeight="1">
      <c r="A20237" s="59"/>
      <c r="B20237" s="54"/>
      <c r="C20237" s="54"/>
      <c r="D20237" s="60"/>
      <c r="E20237" s="64"/>
      <c r="F20237" s="54"/>
      <c r="G20237" s="63"/>
    </row>
    <row r="20238" spans="1:7" s="25" customFormat="1" ht="15" customHeight="1">
      <c r="A20238" s="59"/>
      <c r="B20238" s="54"/>
      <c r="C20238" s="54"/>
      <c r="D20238" s="60"/>
      <c r="E20238" s="64"/>
      <c r="F20238" s="54"/>
      <c r="G20238" s="63"/>
    </row>
    <row r="20239" spans="1:7" s="25" customFormat="1" ht="15" customHeight="1">
      <c r="A20239" s="59"/>
      <c r="B20239" s="54"/>
      <c r="C20239" s="54"/>
      <c r="D20239" s="60"/>
      <c r="E20239" s="64"/>
      <c r="F20239" s="54"/>
      <c r="G20239" s="63"/>
    </row>
    <row r="20240" spans="1:7" s="25" customFormat="1" ht="15" customHeight="1">
      <c r="A20240" s="59"/>
      <c r="B20240" s="54"/>
      <c r="C20240" s="54"/>
      <c r="D20240" s="60"/>
      <c r="E20240" s="64"/>
      <c r="F20240" s="54"/>
      <c r="G20240" s="63"/>
    </row>
    <row r="20241" spans="1:7" s="25" customFormat="1" ht="15" customHeight="1">
      <c r="A20241" s="59"/>
      <c r="B20241" s="54"/>
      <c r="C20241" s="54"/>
      <c r="D20241" s="60"/>
      <c r="E20241" s="64"/>
      <c r="F20241" s="54"/>
      <c r="G20241" s="63"/>
    </row>
    <row r="20242" spans="1:7" s="25" customFormat="1" ht="15" customHeight="1">
      <c r="A20242" s="59"/>
      <c r="B20242" s="54"/>
      <c r="C20242" s="54"/>
      <c r="D20242" s="60"/>
      <c r="E20242" s="64"/>
      <c r="F20242" s="54"/>
      <c r="G20242" s="63"/>
    </row>
    <row r="20243" spans="1:7" s="25" customFormat="1" ht="15" customHeight="1">
      <c r="A20243" s="59"/>
      <c r="B20243" s="54"/>
      <c r="C20243" s="54"/>
      <c r="D20243" s="60"/>
      <c r="E20243" s="64"/>
      <c r="F20243" s="54"/>
      <c r="G20243" s="63"/>
    </row>
    <row r="20244" spans="1:7" s="25" customFormat="1" ht="15" customHeight="1">
      <c r="A20244" s="59"/>
      <c r="B20244" s="54"/>
      <c r="C20244" s="54"/>
      <c r="D20244" s="60"/>
      <c r="E20244" s="64"/>
      <c r="F20244" s="54"/>
      <c r="G20244" s="63"/>
    </row>
    <row r="20245" spans="1:7" s="25" customFormat="1" ht="15" customHeight="1">
      <c r="A20245" s="59"/>
      <c r="B20245" s="54"/>
      <c r="C20245" s="54"/>
      <c r="D20245" s="60"/>
      <c r="E20245" s="64"/>
      <c r="F20245" s="54"/>
      <c r="G20245" s="63"/>
    </row>
    <row r="20246" spans="1:7" s="25" customFormat="1" ht="15" customHeight="1">
      <c r="A20246" s="59"/>
      <c r="B20246" s="54"/>
      <c r="C20246" s="54"/>
      <c r="D20246" s="60"/>
      <c r="E20246" s="64"/>
      <c r="F20246" s="54"/>
      <c r="G20246" s="63"/>
    </row>
    <row r="20247" spans="1:7" s="25" customFormat="1" ht="15" customHeight="1">
      <c r="A20247" s="59"/>
      <c r="B20247" s="54"/>
      <c r="C20247" s="54"/>
      <c r="D20247" s="60"/>
      <c r="E20247" s="64"/>
      <c r="F20247" s="54"/>
      <c r="G20247" s="63"/>
    </row>
    <row r="20248" spans="1:7" s="25" customFormat="1" ht="15" customHeight="1">
      <c r="A20248" s="59"/>
      <c r="B20248" s="54"/>
      <c r="C20248" s="54"/>
      <c r="D20248" s="60"/>
      <c r="E20248" s="64"/>
      <c r="F20248" s="54"/>
      <c r="G20248" s="63"/>
    </row>
    <row r="20249" spans="1:7" s="25" customFormat="1" ht="15" customHeight="1">
      <c r="A20249" s="59"/>
      <c r="B20249" s="54"/>
      <c r="C20249" s="54"/>
      <c r="D20249" s="60"/>
      <c r="E20249" s="64"/>
      <c r="F20249" s="54"/>
      <c r="G20249" s="63"/>
    </row>
    <row r="20250" spans="1:7" s="25" customFormat="1" ht="15" customHeight="1">
      <c r="A20250" s="59"/>
      <c r="B20250" s="54"/>
      <c r="C20250" s="54"/>
      <c r="D20250" s="60"/>
      <c r="E20250" s="64"/>
      <c r="F20250" s="54"/>
      <c r="G20250" s="63"/>
    </row>
    <row r="20251" spans="1:7" s="25" customFormat="1" ht="15" customHeight="1">
      <c r="A20251" s="59"/>
      <c r="B20251" s="54"/>
      <c r="C20251" s="54"/>
      <c r="D20251" s="60"/>
      <c r="E20251" s="64"/>
      <c r="F20251" s="54"/>
      <c r="G20251" s="63"/>
    </row>
    <row r="20252" spans="1:7" s="25" customFormat="1" ht="15" customHeight="1">
      <c r="A20252" s="59"/>
      <c r="B20252" s="54"/>
      <c r="C20252" s="54"/>
      <c r="D20252" s="60"/>
      <c r="E20252" s="64"/>
      <c r="F20252" s="54"/>
      <c r="G20252" s="63"/>
    </row>
    <row r="20253" spans="1:7" s="25" customFormat="1" ht="15" customHeight="1">
      <c r="A20253" s="59"/>
      <c r="B20253" s="54"/>
      <c r="C20253" s="54"/>
      <c r="D20253" s="60"/>
      <c r="E20253" s="64"/>
      <c r="F20253" s="54"/>
      <c r="G20253" s="63"/>
    </row>
    <row r="20254" spans="1:7" s="25" customFormat="1" ht="15" customHeight="1">
      <c r="A20254" s="59"/>
      <c r="B20254" s="54"/>
      <c r="C20254" s="54"/>
      <c r="D20254" s="60"/>
      <c r="E20254" s="64"/>
      <c r="F20254" s="54"/>
      <c r="G20254" s="63"/>
    </row>
    <row r="20255" spans="1:7" s="25" customFormat="1" ht="15" customHeight="1">
      <c r="A20255" s="59"/>
      <c r="B20255" s="54"/>
      <c r="C20255" s="54"/>
      <c r="D20255" s="60"/>
      <c r="E20255" s="64"/>
      <c r="F20255" s="54"/>
      <c r="G20255" s="63"/>
    </row>
    <row r="20256" spans="1:7" s="25" customFormat="1" ht="15" customHeight="1">
      <c r="A20256" s="59"/>
      <c r="B20256" s="54"/>
      <c r="C20256" s="54"/>
      <c r="D20256" s="60"/>
      <c r="E20256" s="64"/>
      <c r="F20256" s="54"/>
      <c r="G20256" s="63"/>
    </row>
    <row r="20257" spans="1:7" s="25" customFormat="1" ht="15" customHeight="1">
      <c r="A20257" s="59"/>
      <c r="B20257" s="54"/>
      <c r="C20257" s="54"/>
      <c r="D20257" s="60"/>
      <c r="E20257" s="64"/>
      <c r="F20257" s="54"/>
      <c r="G20257" s="63"/>
    </row>
    <row r="20258" spans="1:7" s="25" customFormat="1" ht="15" customHeight="1">
      <c r="A20258" s="59"/>
      <c r="B20258" s="54"/>
      <c r="C20258" s="54"/>
      <c r="D20258" s="60"/>
      <c r="E20258" s="64"/>
      <c r="F20258" s="54"/>
      <c r="G20258" s="63"/>
    </row>
    <row r="20259" spans="1:7" s="25" customFormat="1" ht="15" customHeight="1">
      <c r="A20259" s="59"/>
      <c r="B20259" s="54"/>
      <c r="C20259" s="54"/>
      <c r="D20259" s="60"/>
      <c r="E20259" s="64"/>
      <c r="F20259" s="54"/>
      <c r="G20259" s="63"/>
    </row>
    <row r="20260" spans="1:7" s="25" customFormat="1" ht="15" customHeight="1">
      <c r="A20260" s="59"/>
      <c r="B20260" s="54"/>
      <c r="C20260" s="54"/>
      <c r="D20260" s="60"/>
      <c r="E20260" s="64"/>
      <c r="F20260" s="54"/>
      <c r="G20260" s="63"/>
    </row>
    <row r="20261" spans="1:7" s="25" customFormat="1" ht="15" customHeight="1">
      <c r="A20261" s="59"/>
      <c r="B20261" s="54"/>
      <c r="C20261" s="54"/>
      <c r="D20261" s="60"/>
      <c r="E20261" s="64"/>
      <c r="F20261" s="54"/>
      <c r="G20261" s="63"/>
    </row>
    <row r="20262" spans="1:7" s="25" customFormat="1" ht="15" customHeight="1">
      <c r="A20262" s="59"/>
      <c r="B20262" s="54"/>
      <c r="C20262" s="54"/>
      <c r="D20262" s="60"/>
      <c r="E20262" s="64"/>
      <c r="F20262" s="54"/>
      <c r="G20262" s="63"/>
    </row>
    <row r="20263" spans="1:7" s="25" customFormat="1" ht="15" customHeight="1">
      <c r="A20263" s="59"/>
      <c r="B20263" s="54"/>
      <c r="C20263" s="54"/>
      <c r="D20263" s="60"/>
      <c r="E20263" s="64"/>
      <c r="F20263" s="54"/>
      <c r="G20263" s="63"/>
    </row>
    <row r="20264" spans="1:7" s="25" customFormat="1" ht="15" customHeight="1">
      <c r="A20264" s="59"/>
      <c r="B20264" s="54"/>
      <c r="C20264" s="54"/>
      <c r="D20264" s="60"/>
      <c r="E20264" s="64"/>
      <c r="F20264" s="54"/>
      <c r="G20264" s="63"/>
    </row>
    <row r="20265" spans="1:7" s="25" customFormat="1" ht="15" customHeight="1">
      <c r="A20265" s="59"/>
      <c r="B20265" s="54"/>
      <c r="C20265" s="54"/>
      <c r="D20265" s="60"/>
      <c r="E20265" s="64"/>
      <c r="F20265" s="54"/>
      <c r="G20265" s="63"/>
    </row>
    <row r="20266" spans="1:7" s="25" customFormat="1" ht="15" customHeight="1">
      <c r="A20266" s="59"/>
      <c r="B20266" s="54"/>
      <c r="C20266" s="54"/>
      <c r="D20266" s="60"/>
      <c r="E20266" s="64"/>
      <c r="F20266" s="54"/>
      <c r="G20266" s="63"/>
    </row>
    <row r="20267" spans="1:7" s="25" customFormat="1" ht="15" customHeight="1">
      <c r="A20267" s="59"/>
      <c r="B20267" s="54"/>
      <c r="C20267" s="54"/>
      <c r="D20267" s="60"/>
      <c r="E20267" s="64"/>
      <c r="F20267" s="54"/>
      <c r="G20267" s="63"/>
    </row>
    <row r="20268" spans="1:7" s="25" customFormat="1" ht="15" customHeight="1">
      <c r="A20268" s="59"/>
      <c r="B20268" s="54"/>
      <c r="C20268" s="54"/>
      <c r="D20268" s="60"/>
      <c r="E20268" s="64"/>
      <c r="F20268" s="54"/>
      <c r="G20268" s="63"/>
    </row>
    <row r="20269" spans="1:7" s="25" customFormat="1" ht="15" customHeight="1">
      <c r="A20269" s="59"/>
      <c r="B20269" s="54"/>
      <c r="C20269" s="54"/>
      <c r="D20269" s="60"/>
      <c r="E20269" s="64"/>
      <c r="F20269" s="54"/>
      <c r="G20269" s="63"/>
    </row>
    <row r="20270" spans="1:7" s="25" customFormat="1" ht="15" customHeight="1">
      <c r="A20270" s="59"/>
      <c r="B20270" s="54"/>
      <c r="C20270" s="54"/>
      <c r="D20270" s="60"/>
      <c r="E20270" s="64"/>
      <c r="F20270" s="54"/>
      <c r="G20270" s="63"/>
    </row>
    <row r="20271" spans="1:7" s="25" customFormat="1" ht="15" customHeight="1">
      <c r="A20271" s="59"/>
      <c r="B20271" s="54"/>
      <c r="C20271" s="54"/>
      <c r="D20271" s="60"/>
      <c r="E20271" s="64"/>
      <c r="F20271" s="54"/>
      <c r="G20271" s="63"/>
    </row>
    <row r="20272" spans="1:7" s="25" customFormat="1" ht="15" customHeight="1">
      <c r="A20272" s="59"/>
      <c r="B20272" s="54"/>
      <c r="C20272" s="54"/>
      <c r="D20272" s="60"/>
      <c r="E20272" s="64"/>
      <c r="F20272" s="54"/>
      <c r="G20272" s="63"/>
    </row>
    <row r="20273" spans="1:7" s="25" customFormat="1" ht="15" customHeight="1">
      <c r="A20273" s="59"/>
      <c r="B20273" s="54"/>
      <c r="C20273" s="54"/>
      <c r="D20273" s="60"/>
      <c r="E20273" s="64"/>
      <c r="F20273" s="54"/>
      <c r="G20273" s="63"/>
    </row>
    <row r="20274" spans="1:7" s="25" customFormat="1" ht="15" customHeight="1">
      <c r="A20274" s="59"/>
      <c r="B20274" s="54"/>
      <c r="C20274" s="54"/>
      <c r="D20274" s="60"/>
      <c r="E20274" s="64"/>
      <c r="F20274" s="54"/>
      <c r="G20274" s="63"/>
    </row>
    <row r="20275" spans="1:7" s="25" customFormat="1" ht="15" customHeight="1">
      <c r="A20275" s="59"/>
      <c r="B20275" s="54"/>
      <c r="C20275" s="54"/>
      <c r="D20275" s="60"/>
      <c r="E20275" s="64"/>
      <c r="F20275" s="54"/>
      <c r="G20275" s="63"/>
    </row>
    <row r="20276" spans="1:7" s="25" customFormat="1" ht="15" customHeight="1">
      <c r="A20276" s="59"/>
      <c r="B20276" s="54"/>
      <c r="C20276" s="54"/>
      <c r="D20276" s="60"/>
      <c r="E20276" s="64"/>
      <c r="F20276" s="54"/>
      <c r="G20276" s="63"/>
    </row>
    <row r="20277" spans="1:7" s="25" customFormat="1" ht="15" customHeight="1">
      <c r="A20277" s="59"/>
      <c r="B20277" s="54"/>
      <c r="C20277" s="54"/>
      <c r="D20277" s="60"/>
      <c r="E20277" s="64"/>
      <c r="F20277" s="54"/>
      <c r="G20277" s="63"/>
    </row>
    <row r="20278" spans="1:7" s="25" customFormat="1" ht="15" customHeight="1">
      <c r="A20278" s="59"/>
      <c r="B20278" s="54"/>
      <c r="C20278" s="54"/>
      <c r="D20278" s="60"/>
      <c r="E20278" s="64"/>
      <c r="F20278" s="54"/>
      <c r="G20278" s="63"/>
    </row>
    <row r="20279" spans="1:7" s="25" customFormat="1" ht="15" customHeight="1">
      <c r="A20279" s="59"/>
      <c r="B20279" s="54"/>
      <c r="C20279" s="54"/>
      <c r="D20279" s="60"/>
      <c r="E20279" s="64"/>
      <c r="F20279" s="54"/>
      <c r="G20279" s="63"/>
    </row>
    <row r="20280" spans="1:7" s="25" customFormat="1" ht="15" customHeight="1">
      <c r="A20280" s="59"/>
      <c r="B20280" s="54"/>
      <c r="C20280" s="54"/>
      <c r="D20280" s="60"/>
      <c r="E20280" s="64"/>
      <c r="F20280" s="54"/>
      <c r="G20280" s="63"/>
    </row>
    <row r="20281" spans="1:7" s="25" customFormat="1" ht="15" customHeight="1">
      <c r="A20281" s="59"/>
      <c r="B20281" s="54"/>
      <c r="C20281" s="54"/>
      <c r="D20281" s="60"/>
      <c r="E20281" s="64"/>
      <c r="F20281" s="54"/>
      <c r="G20281" s="63"/>
    </row>
    <row r="20282" spans="1:7" s="25" customFormat="1" ht="15" customHeight="1">
      <c r="A20282" s="59"/>
      <c r="B20282" s="54"/>
      <c r="C20282" s="54"/>
      <c r="D20282" s="60"/>
      <c r="E20282" s="64"/>
      <c r="F20282" s="54"/>
      <c r="G20282" s="63"/>
    </row>
    <row r="20283" spans="1:7" s="25" customFormat="1" ht="15" customHeight="1">
      <c r="A20283" s="59"/>
      <c r="B20283" s="54"/>
      <c r="C20283" s="54"/>
      <c r="D20283" s="60"/>
      <c r="E20283" s="64"/>
      <c r="F20283" s="54"/>
      <c r="G20283" s="63"/>
    </row>
    <row r="20284" spans="1:7" s="25" customFormat="1" ht="15" customHeight="1">
      <c r="A20284" s="59"/>
      <c r="B20284" s="54"/>
      <c r="C20284" s="54"/>
      <c r="D20284" s="60"/>
      <c r="E20284" s="64"/>
      <c r="F20284" s="54"/>
      <c r="G20284" s="63"/>
    </row>
    <row r="20285" spans="1:7" s="25" customFormat="1" ht="15" customHeight="1">
      <c r="A20285" s="59"/>
      <c r="B20285" s="54"/>
      <c r="C20285" s="54"/>
      <c r="D20285" s="60"/>
      <c r="E20285" s="64"/>
      <c r="F20285" s="54"/>
      <c r="G20285" s="63"/>
    </row>
    <row r="20286" spans="1:7" s="25" customFormat="1" ht="15" customHeight="1">
      <c r="A20286" s="59"/>
      <c r="B20286" s="54"/>
      <c r="C20286" s="54"/>
      <c r="D20286" s="60"/>
      <c r="E20286" s="64"/>
      <c r="F20286" s="54"/>
      <c r="G20286" s="63"/>
    </row>
    <row r="20287" spans="1:7" s="25" customFormat="1" ht="15" customHeight="1">
      <c r="A20287" s="59"/>
      <c r="B20287" s="54"/>
      <c r="C20287" s="54"/>
      <c r="D20287" s="60"/>
      <c r="E20287" s="64"/>
      <c r="F20287" s="54"/>
      <c r="G20287" s="63"/>
    </row>
    <row r="20288" spans="1:7" s="25" customFormat="1" ht="15" customHeight="1">
      <c r="A20288" s="59"/>
      <c r="B20288" s="54"/>
      <c r="C20288" s="54"/>
      <c r="D20288" s="60"/>
      <c r="E20288" s="64"/>
      <c r="F20288" s="54"/>
      <c r="G20288" s="63"/>
    </row>
    <row r="20289" spans="1:7" s="25" customFormat="1" ht="15" customHeight="1">
      <c r="A20289" s="59"/>
      <c r="B20289" s="54"/>
      <c r="C20289" s="54"/>
      <c r="D20289" s="60"/>
      <c r="E20289" s="64"/>
      <c r="F20289" s="54"/>
      <c r="G20289" s="63"/>
    </row>
    <row r="20290" spans="1:7" s="25" customFormat="1" ht="15" customHeight="1">
      <c r="A20290" s="59"/>
      <c r="B20290" s="54"/>
      <c r="C20290" s="54"/>
      <c r="D20290" s="60"/>
      <c r="E20290" s="64"/>
      <c r="F20290" s="54"/>
      <c r="G20290" s="63"/>
    </row>
    <row r="20291" spans="1:7" s="25" customFormat="1" ht="15" customHeight="1">
      <c r="A20291" s="59"/>
      <c r="B20291" s="54"/>
      <c r="C20291" s="54"/>
      <c r="D20291" s="60"/>
      <c r="E20291" s="64"/>
      <c r="F20291" s="54"/>
      <c r="G20291" s="63"/>
    </row>
    <row r="20292" spans="1:7" s="25" customFormat="1" ht="15" customHeight="1">
      <c r="A20292" s="59"/>
      <c r="B20292" s="54"/>
      <c r="C20292" s="54"/>
      <c r="D20292" s="60"/>
      <c r="E20292" s="64"/>
      <c r="F20292" s="54"/>
      <c r="G20292" s="63"/>
    </row>
    <row r="20293" spans="1:7" s="25" customFormat="1" ht="15" customHeight="1">
      <c r="A20293" s="59"/>
      <c r="B20293" s="54"/>
      <c r="C20293" s="54"/>
      <c r="D20293" s="60"/>
      <c r="E20293" s="64"/>
      <c r="F20293" s="54"/>
      <c r="G20293" s="63"/>
    </row>
    <row r="20294" spans="1:7" s="25" customFormat="1" ht="15" customHeight="1">
      <c r="A20294" s="59"/>
      <c r="B20294" s="54"/>
      <c r="C20294" s="54"/>
      <c r="D20294" s="60"/>
      <c r="E20294" s="64"/>
      <c r="F20294" s="54"/>
      <c r="G20294" s="63"/>
    </row>
    <row r="20295" spans="1:7" s="25" customFormat="1" ht="15" customHeight="1">
      <c r="A20295" s="59"/>
      <c r="B20295" s="54"/>
      <c r="C20295" s="54"/>
      <c r="D20295" s="60"/>
      <c r="E20295" s="64"/>
      <c r="F20295" s="54"/>
      <c r="G20295" s="63"/>
    </row>
    <row r="20296" spans="1:7" s="25" customFormat="1" ht="15" customHeight="1">
      <c r="A20296" s="59"/>
      <c r="B20296" s="54"/>
      <c r="C20296" s="54"/>
      <c r="D20296" s="60"/>
      <c r="E20296" s="64"/>
      <c r="F20296" s="54"/>
      <c r="G20296" s="63"/>
    </row>
    <row r="20297" spans="1:7" s="25" customFormat="1" ht="15" customHeight="1">
      <c r="A20297" s="59"/>
      <c r="B20297" s="54"/>
      <c r="C20297" s="54"/>
      <c r="D20297" s="60"/>
      <c r="E20297" s="64"/>
      <c r="F20297" s="54"/>
      <c r="G20297" s="63"/>
    </row>
    <row r="20298" spans="1:7" s="25" customFormat="1" ht="15" customHeight="1">
      <c r="A20298" s="59"/>
      <c r="B20298" s="54"/>
      <c r="C20298" s="54"/>
      <c r="D20298" s="60"/>
      <c r="E20298" s="64"/>
      <c r="F20298" s="54"/>
      <c r="G20298" s="63"/>
    </row>
    <row r="20299" spans="1:7" s="25" customFormat="1" ht="15" customHeight="1">
      <c r="A20299" s="59"/>
      <c r="B20299" s="54"/>
      <c r="C20299" s="54"/>
      <c r="D20299" s="60"/>
      <c r="E20299" s="64"/>
      <c r="F20299" s="54"/>
      <c r="G20299" s="63"/>
    </row>
    <row r="20300" spans="1:7" s="25" customFormat="1" ht="15" customHeight="1">
      <c r="A20300" s="59"/>
      <c r="B20300" s="54"/>
      <c r="C20300" s="54"/>
      <c r="D20300" s="60"/>
      <c r="E20300" s="64"/>
      <c r="F20300" s="54"/>
      <c r="G20300" s="63"/>
    </row>
    <row r="20301" spans="1:7" s="25" customFormat="1" ht="15" customHeight="1">
      <c r="A20301" s="59"/>
      <c r="B20301" s="54"/>
      <c r="C20301" s="54"/>
      <c r="D20301" s="60"/>
      <c r="E20301" s="64"/>
      <c r="F20301" s="54"/>
      <c r="G20301" s="63"/>
    </row>
    <row r="20302" spans="1:7" s="25" customFormat="1" ht="15" customHeight="1">
      <c r="A20302" s="59"/>
      <c r="B20302" s="54"/>
      <c r="C20302" s="54"/>
      <c r="D20302" s="60"/>
      <c r="E20302" s="64"/>
      <c r="F20302" s="54"/>
      <c r="G20302" s="63"/>
    </row>
    <row r="20303" spans="1:7" s="25" customFormat="1" ht="15" customHeight="1">
      <c r="A20303" s="59"/>
      <c r="B20303" s="54"/>
      <c r="C20303" s="54"/>
      <c r="D20303" s="60"/>
      <c r="E20303" s="64"/>
      <c r="F20303" s="54"/>
      <c r="G20303" s="63"/>
    </row>
    <row r="20304" spans="1:7" s="25" customFormat="1" ht="15" customHeight="1">
      <c r="A20304" s="59"/>
      <c r="B20304" s="54"/>
      <c r="C20304" s="54"/>
      <c r="D20304" s="60"/>
      <c r="E20304" s="64"/>
      <c r="F20304" s="54"/>
      <c r="G20304" s="63"/>
    </row>
    <row r="20305" spans="1:7" s="25" customFormat="1" ht="15" customHeight="1">
      <c r="A20305" s="59"/>
      <c r="B20305" s="54"/>
      <c r="C20305" s="54"/>
      <c r="D20305" s="60"/>
      <c r="E20305" s="64"/>
      <c r="F20305" s="54"/>
      <c r="G20305" s="63"/>
    </row>
    <row r="20306" spans="1:7" s="25" customFormat="1" ht="15" customHeight="1">
      <c r="A20306" s="59"/>
      <c r="B20306" s="54"/>
      <c r="C20306" s="54"/>
      <c r="D20306" s="60"/>
      <c r="E20306" s="64"/>
      <c r="F20306" s="54"/>
      <c r="G20306" s="63"/>
    </row>
    <row r="20307" spans="1:7" s="25" customFormat="1" ht="15" customHeight="1">
      <c r="A20307" s="59"/>
      <c r="B20307" s="54"/>
      <c r="C20307" s="54"/>
      <c r="D20307" s="60"/>
      <c r="E20307" s="64"/>
      <c r="F20307" s="54"/>
      <c r="G20307" s="63"/>
    </row>
    <row r="20308" spans="1:7" s="25" customFormat="1" ht="15" customHeight="1">
      <c r="A20308" s="59"/>
      <c r="B20308" s="54"/>
      <c r="C20308" s="54"/>
      <c r="D20308" s="60"/>
      <c r="E20308" s="64"/>
      <c r="F20308" s="54"/>
      <c r="G20308" s="63"/>
    </row>
    <row r="20309" spans="1:7" s="25" customFormat="1" ht="15" customHeight="1">
      <c r="A20309" s="59"/>
      <c r="B20309" s="54"/>
      <c r="C20309" s="54"/>
      <c r="D20309" s="60"/>
      <c r="E20309" s="64"/>
      <c r="F20309" s="54"/>
      <c r="G20309" s="63"/>
    </row>
    <row r="20310" spans="1:7" s="25" customFormat="1" ht="15" customHeight="1">
      <c r="A20310" s="59"/>
      <c r="B20310" s="54"/>
      <c r="C20310" s="54"/>
      <c r="D20310" s="60"/>
      <c r="E20310" s="64"/>
      <c r="F20310" s="54"/>
      <c r="G20310" s="63"/>
    </row>
    <row r="20311" spans="1:7" s="25" customFormat="1" ht="15" customHeight="1">
      <c r="A20311" s="59"/>
      <c r="B20311" s="54"/>
      <c r="C20311" s="54"/>
      <c r="D20311" s="60"/>
      <c r="E20311" s="64"/>
      <c r="F20311" s="54"/>
      <c r="G20311" s="63"/>
    </row>
    <row r="20312" spans="1:7" s="25" customFormat="1" ht="15" customHeight="1">
      <c r="A20312" s="59"/>
      <c r="B20312" s="54"/>
      <c r="C20312" s="54"/>
      <c r="D20312" s="60"/>
      <c r="E20312" s="64"/>
      <c r="F20312" s="54"/>
      <c r="G20312" s="63"/>
    </row>
    <row r="20313" spans="1:7" s="25" customFormat="1" ht="15" customHeight="1">
      <c r="A20313" s="59"/>
      <c r="B20313" s="54"/>
      <c r="C20313" s="54"/>
      <c r="D20313" s="60"/>
      <c r="E20313" s="64"/>
      <c r="F20313" s="54"/>
      <c r="G20313" s="63"/>
    </row>
    <row r="20314" spans="1:7" s="25" customFormat="1" ht="15" customHeight="1">
      <c r="A20314" s="59"/>
      <c r="B20314" s="54"/>
      <c r="C20314" s="54"/>
      <c r="D20314" s="60"/>
      <c r="E20314" s="64"/>
      <c r="F20314" s="54"/>
      <c r="G20314" s="63"/>
    </row>
    <row r="20315" spans="1:7" s="25" customFormat="1" ht="15" customHeight="1">
      <c r="A20315" s="59"/>
      <c r="B20315" s="54"/>
      <c r="C20315" s="54"/>
      <c r="D20315" s="60"/>
      <c r="E20315" s="64"/>
      <c r="F20315" s="54"/>
      <c r="G20315" s="63"/>
    </row>
    <row r="20316" spans="1:7" s="25" customFormat="1" ht="15" customHeight="1">
      <c r="A20316" s="59"/>
      <c r="B20316" s="54"/>
      <c r="C20316" s="54"/>
      <c r="D20316" s="60"/>
      <c r="E20316" s="64"/>
      <c r="F20316" s="54"/>
      <c r="G20316" s="63"/>
    </row>
    <row r="20317" spans="1:7" s="25" customFormat="1" ht="15" customHeight="1">
      <c r="A20317" s="59"/>
      <c r="B20317" s="54"/>
      <c r="C20317" s="54"/>
      <c r="D20317" s="60"/>
      <c r="E20317" s="64"/>
      <c r="F20317" s="54"/>
      <c r="G20317" s="63"/>
    </row>
    <row r="20318" spans="1:7" s="25" customFormat="1" ht="15" customHeight="1">
      <c r="A20318" s="59"/>
      <c r="B20318" s="54"/>
      <c r="C20318" s="54"/>
      <c r="D20318" s="60"/>
      <c r="E20318" s="64"/>
      <c r="F20318" s="54"/>
      <c r="G20318" s="63"/>
    </row>
    <row r="20319" spans="1:7" s="25" customFormat="1" ht="15" customHeight="1">
      <c r="A20319" s="59"/>
      <c r="B20319" s="54"/>
      <c r="C20319" s="54"/>
      <c r="D20319" s="60"/>
      <c r="E20319" s="64"/>
      <c r="F20319" s="54"/>
      <c r="G20319" s="63"/>
    </row>
    <row r="20320" spans="1:7" s="25" customFormat="1" ht="15" customHeight="1">
      <c r="A20320" s="59"/>
      <c r="B20320" s="54"/>
      <c r="C20320" s="54"/>
      <c r="D20320" s="60"/>
      <c r="E20320" s="64"/>
      <c r="F20320" s="54"/>
      <c r="G20320" s="63"/>
    </row>
    <row r="20321" spans="1:7" s="25" customFormat="1" ht="15" customHeight="1">
      <c r="A20321" s="59"/>
      <c r="B20321" s="54"/>
      <c r="C20321" s="54"/>
      <c r="D20321" s="60"/>
      <c r="E20321" s="64"/>
      <c r="F20321" s="54"/>
      <c r="G20321" s="63"/>
    </row>
    <row r="20322" spans="1:7" s="25" customFormat="1" ht="15" customHeight="1">
      <c r="A20322" s="59"/>
      <c r="B20322" s="54"/>
      <c r="C20322" s="54"/>
      <c r="D20322" s="60"/>
      <c r="E20322" s="64"/>
      <c r="F20322" s="54"/>
      <c r="G20322" s="63"/>
    </row>
    <row r="20323" spans="1:7" s="25" customFormat="1" ht="15" customHeight="1">
      <c r="A20323" s="59"/>
      <c r="B20323" s="54"/>
      <c r="C20323" s="54"/>
      <c r="D20323" s="60"/>
      <c r="E20323" s="64"/>
      <c r="F20323" s="54"/>
      <c r="G20323" s="63"/>
    </row>
    <row r="20324" spans="1:7" s="25" customFormat="1" ht="15" customHeight="1">
      <c r="A20324" s="59"/>
      <c r="B20324" s="54"/>
      <c r="C20324" s="54"/>
      <c r="D20324" s="60"/>
      <c r="E20324" s="64"/>
      <c r="F20324" s="54"/>
      <c r="G20324" s="63"/>
    </row>
    <row r="20325" spans="1:7" s="25" customFormat="1" ht="15" customHeight="1">
      <c r="A20325" s="59"/>
      <c r="B20325" s="54"/>
      <c r="C20325" s="54"/>
      <c r="D20325" s="60"/>
      <c r="E20325" s="64"/>
      <c r="F20325" s="54"/>
      <c r="G20325" s="63"/>
    </row>
    <row r="20326" spans="1:7" s="25" customFormat="1" ht="15" customHeight="1">
      <c r="A20326" s="59"/>
      <c r="B20326" s="54"/>
      <c r="C20326" s="54"/>
      <c r="D20326" s="60"/>
      <c r="E20326" s="64"/>
      <c r="F20326" s="54"/>
      <c r="G20326" s="63"/>
    </row>
    <row r="20327" spans="1:7" s="25" customFormat="1" ht="15" customHeight="1">
      <c r="A20327" s="59"/>
      <c r="B20327" s="54"/>
      <c r="C20327" s="54"/>
      <c r="D20327" s="60"/>
      <c r="E20327" s="64"/>
      <c r="F20327" s="54"/>
      <c r="G20327" s="63"/>
    </row>
    <row r="20328" spans="1:7" s="25" customFormat="1" ht="15" customHeight="1">
      <c r="A20328" s="59"/>
      <c r="B20328" s="54"/>
      <c r="C20328" s="54"/>
      <c r="D20328" s="60"/>
      <c r="E20328" s="64"/>
      <c r="F20328" s="54"/>
      <c r="G20328" s="63"/>
    </row>
    <row r="20329" spans="1:7" s="25" customFormat="1" ht="15" customHeight="1">
      <c r="A20329" s="59"/>
      <c r="B20329" s="54"/>
      <c r="C20329" s="54"/>
      <c r="D20329" s="60"/>
      <c r="E20329" s="64"/>
      <c r="F20329" s="54"/>
      <c r="G20329" s="63"/>
    </row>
    <row r="20330" spans="1:7" s="25" customFormat="1" ht="15" customHeight="1">
      <c r="A20330" s="59"/>
      <c r="B20330" s="54"/>
      <c r="C20330" s="54"/>
      <c r="D20330" s="60"/>
      <c r="E20330" s="64"/>
      <c r="F20330" s="54"/>
      <c r="G20330" s="63"/>
    </row>
    <row r="20331" spans="1:7" s="25" customFormat="1" ht="15" customHeight="1">
      <c r="A20331" s="59"/>
      <c r="B20331" s="54"/>
      <c r="C20331" s="54"/>
      <c r="D20331" s="60"/>
      <c r="E20331" s="64"/>
      <c r="F20331" s="54"/>
      <c r="G20331" s="63"/>
    </row>
    <row r="20332" spans="1:7" s="25" customFormat="1" ht="15" customHeight="1">
      <c r="A20332" s="59"/>
      <c r="B20332" s="54"/>
      <c r="C20332" s="54"/>
      <c r="D20332" s="60"/>
      <c r="E20332" s="64"/>
      <c r="F20332" s="54"/>
      <c r="G20332" s="63"/>
    </row>
    <row r="20333" spans="1:7" s="25" customFormat="1" ht="15" customHeight="1">
      <c r="A20333" s="59"/>
      <c r="B20333" s="54"/>
      <c r="C20333" s="54"/>
      <c r="D20333" s="60"/>
      <c r="E20333" s="64"/>
      <c r="F20333" s="54"/>
      <c r="G20333" s="63"/>
    </row>
    <row r="20334" spans="1:7" s="25" customFormat="1" ht="15" customHeight="1">
      <c r="A20334" s="59"/>
      <c r="B20334" s="54"/>
      <c r="C20334" s="54"/>
      <c r="D20334" s="60"/>
      <c r="E20334" s="64"/>
      <c r="F20334" s="54"/>
      <c r="G20334" s="63"/>
    </row>
    <row r="20335" spans="1:7" s="25" customFormat="1" ht="15" customHeight="1">
      <c r="A20335" s="59"/>
      <c r="B20335" s="54"/>
      <c r="C20335" s="54"/>
      <c r="D20335" s="60"/>
      <c r="E20335" s="64"/>
      <c r="F20335" s="54"/>
      <c r="G20335" s="63"/>
    </row>
    <row r="20336" spans="1:7" s="25" customFormat="1" ht="15" customHeight="1">
      <c r="A20336" s="59"/>
      <c r="B20336" s="54"/>
      <c r="C20336" s="54"/>
      <c r="D20336" s="60"/>
      <c r="E20336" s="64"/>
      <c r="F20336" s="54"/>
      <c r="G20336" s="63"/>
    </row>
    <row r="20337" spans="1:7" s="25" customFormat="1" ht="15" customHeight="1">
      <c r="A20337" s="59"/>
      <c r="B20337" s="54"/>
      <c r="C20337" s="54"/>
      <c r="D20337" s="60"/>
      <c r="E20337" s="64"/>
      <c r="F20337" s="54"/>
      <c r="G20337" s="63"/>
    </row>
    <row r="20338" spans="1:7" s="25" customFormat="1" ht="15" customHeight="1">
      <c r="A20338" s="59"/>
      <c r="B20338" s="54"/>
      <c r="C20338" s="54"/>
      <c r="D20338" s="60"/>
      <c r="E20338" s="64"/>
      <c r="F20338" s="54"/>
      <c r="G20338" s="63"/>
    </row>
    <row r="20339" spans="1:7" s="25" customFormat="1" ht="15" customHeight="1">
      <c r="A20339" s="59"/>
      <c r="B20339" s="54"/>
      <c r="C20339" s="54"/>
      <c r="D20339" s="60"/>
      <c r="E20339" s="64"/>
      <c r="F20339" s="54"/>
      <c r="G20339" s="63"/>
    </row>
    <row r="20340" spans="1:7" s="25" customFormat="1" ht="15" customHeight="1">
      <c r="A20340" s="59"/>
      <c r="B20340" s="54"/>
      <c r="C20340" s="54"/>
      <c r="D20340" s="60"/>
      <c r="E20340" s="64"/>
      <c r="F20340" s="54"/>
      <c r="G20340" s="63"/>
    </row>
    <row r="20341" spans="1:7" s="25" customFormat="1" ht="15" customHeight="1">
      <c r="A20341" s="59"/>
      <c r="B20341" s="54"/>
      <c r="C20341" s="54"/>
      <c r="D20341" s="60"/>
      <c r="E20341" s="64"/>
      <c r="F20341" s="54"/>
      <c r="G20341" s="63"/>
    </row>
    <row r="20342" spans="1:7" s="25" customFormat="1" ht="15" customHeight="1">
      <c r="A20342" s="59"/>
      <c r="B20342" s="54"/>
      <c r="C20342" s="54"/>
      <c r="D20342" s="60"/>
      <c r="E20342" s="64"/>
      <c r="F20342" s="54"/>
      <c r="G20342" s="63"/>
    </row>
    <row r="20343" spans="1:7" s="25" customFormat="1" ht="15" customHeight="1">
      <c r="A20343" s="59"/>
      <c r="B20343" s="54"/>
      <c r="C20343" s="54"/>
      <c r="D20343" s="60"/>
      <c r="E20343" s="64"/>
      <c r="F20343" s="54"/>
      <c r="G20343" s="63"/>
    </row>
    <row r="20344" spans="1:7" s="25" customFormat="1" ht="15" customHeight="1">
      <c r="A20344" s="59"/>
      <c r="B20344" s="54"/>
      <c r="C20344" s="54"/>
      <c r="D20344" s="60"/>
      <c r="E20344" s="64"/>
      <c r="F20344" s="54"/>
      <c r="G20344" s="63"/>
    </row>
    <row r="20345" spans="1:7" s="25" customFormat="1" ht="15" customHeight="1">
      <c r="A20345" s="59"/>
      <c r="B20345" s="54"/>
      <c r="C20345" s="54"/>
      <c r="D20345" s="60"/>
      <c r="E20345" s="64"/>
      <c r="F20345" s="54"/>
      <c r="G20345" s="63"/>
    </row>
    <row r="20346" spans="1:7" s="25" customFormat="1" ht="15" customHeight="1">
      <c r="A20346" s="59"/>
      <c r="B20346" s="54"/>
      <c r="C20346" s="54"/>
      <c r="D20346" s="60"/>
      <c r="E20346" s="64"/>
      <c r="F20346" s="54"/>
      <c r="G20346" s="63"/>
    </row>
    <row r="20347" spans="1:7" s="25" customFormat="1" ht="15" customHeight="1">
      <c r="A20347" s="59"/>
      <c r="B20347" s="54"/>
      <c r="C20347" s="54"/>
      <c r="D20347" s="60"/>
      <c r="E20347" s="64"/>
      <c r="F20347" s="54"/>
      <c r="G20347" s="63"/>
    </row>
    <row r="20348" spans="1:7" s="25" customFormat="1" ht="15" customHeight="1">
      <c r="A20348" s="59"/>
      <c r="B20348" s="54"/>
      <c r="C20348" s="54"/>
      <c r="D20348" s="60"/>
      <c r="E20348" s="64"/>
      <c r="F20348" s="54"/>
      <c r="G20348" s="63"/>
    </row>
    <row r="20349" spans="1:7" s="25" customFormat="1" ht="15" customHeight="1">
      <c r="A20349" s="59"/>
      <c r="B20349" s="54"/>
      <c r="C20349" s="54"/>
      <c r="D20349" s="60"/>
      <c r="E20349" s="64"/>
      <c r="F20349" s="54"/>
      <c r="G20349" s="63"/>
    </row>
    <row r="20350" spans="1:7" s="25" customFormat="1" ht="15" customHeight="1">
      <c r="A20350" s="59"/>
      <c r="B20350" s="54"/>
      <c r="C20350" s="54"/>
      <c r="D20350" s="60"/>
      <c r="E20350" s="64"/>
      <c r="F20350" s="54"/>
      <c r="G20350" s="63"/>
    </row>
    <row r="20351" spans="1:7" s="25" customFormat="1" ht="15" customHeight="1">
      <c r="A20351" s="59"/>
      <c r="B20351" s="54"/>
      <c r="C20351" s="54"/>
      <c r="D20351" s="60"/>
      <c r="E20351" s="64"/>
      <c r="F20351" s="54"/>
      <c r="G20351" s="63"/>
    </row>
    <row r="20352" spans="1:7" s="25" customFormat="1" ht="15" customHeight="1">
      <c r="A20352" s="59"/>
      <c r="B20352" s="54"/>
      <c r="C20352" s="54"/>
      <c r="D20352" s="60"/>
      <c r="E20352" s="64"/>
      <c r="F20352" s="54"/>
      <c r="G20352" s="63"/>
    </row>
    <row r="20353" spans="1:7" s="25" customFormat="1" ht="15" customHeight="1">
      <c r="A20353" s="59"/>
      <c r="B20353" s="54"/>
      <c r="C20353" s="54"/>
      <c r="D20353" s="60"/>
      <c r="E20353" s="64"/>
      <c r="F20353" s="54"/>
      <c r="G20353" s="63"/>
    </row>
    <row r="20354" spans="1:7" s="25" customFormat="1" ht="15" customHeight="1">
      <c r="A20354" s="59"/>
      <c r="B20354" s="54"/>
      <c r="C20354" s="54"/>
      <c r="D20354" s="60"/>
      <c r="E20354" s="64"/>
      <c r="F20354" s="54"/>
      <c r="G20354" s="63"/>
    </row>
    <row r="20355" spans="1:7" s="25" customFormat="1" ht="15" customHeight="1">
      <c r="A20355" s="59"/>
      <c r="B20355" s="54"/>
      <c r="C20355" s="54"/>
      <c r="D20355" s="60"/>
      <c r="E20355" s="64"/>
      <c r="F20355" s="54"/>
      <c r="G20355" s="63"/>
    </row>
    <row r="20356" spans="1:7" s="25" customFormat="1" ht="15" customHeight="1">
      <c r="A20356" s="59"/>
      <c r="B20356" s="54"/>
      <c r="C20356" s="54"/>
      <c r="D20356" s="60"/>
      <c r="E20356" s="64"/>
      <c r="F20356" s="54"/>
      <c r="G20356" s="63"/>
    </row>
    <row r="20357" spans="1:7" s="25" customFormat="1" ht="15" customHeight="1">
      <c r="A20357" s="59"/>
      <c r="B20357" s="54"/>
      <c r="C20357" s="54"/>
      <c r="D20357" s="60"/>
      <c r="E20357" s="64"/>
      <c r="F20357" s="54"/>
      <c r="G20357" s="63"/>
    </row>
    <row r="20358" spans="1:7" s="25" customFormat="1" ht="15" customHeight="1">
      <c r="A20358" s="59"/>
      <c r="B20358" s="54"/>
      <c r="C20358" s="54"/>
      <c r="D20358" s="60"/>
      <c r="E20358" s="64"/>
      <c r="F20358" s="54"/>
      <c r="G20358" s="63"/>
    </row>
    <row r="20359" spans="1:7" s="25" customFormat="1" ht="15" customHeight="1">
      <c r="A20359" s="59"/>
      <c r="B20359" s="54"/>
      <c r="C20359" s="54"/>
      <c r="D20359" s="60"/>
      <c r="E20359" s="64"/>
      <c r="F20359" s="54"/>
      <c r="G20359" s="63"/>
    </row>
    <row r="20360" spans="1:7" s="25" customFormat="1" ht="15" customHeight="1">
      <c r="A20360" s="59"/>
      <c r="B20360" s="54"/>
      <c r="C20360" s="54"/>
      <c r="D20360" s="60"/>
      <c r="E20360" s="64"/>
      <c r="F20360" s="54"/>
      <c r="G20360" s="63"/>
    </row>
    <row r="20361" spans="1:7" s="25" customFormat="1" ht="15" customHeight="1">
      <c r="A20361" s="59"/>
      <c r="B20361" s="54"/>
      <c r="C20361" s="54"/>
      <c r="D20361" s="60"/>
      <c r="E20361" s="64"/>
      <c r="F20361" s="54"/>
      <c r="G20361" s="63"/>
    </row>
    <row r="20362" spans="1:7" s="25" customFormat="1" ht="15" customHeight="1">
      <c r="A20362" s="59"/>
      <c r="B20362" s="54"/>
      <c r="C20362" s="54"/>
      <c r="D20362" s="60"/>
      <c r="E20362" s="64"/>
      <c r="F20362" s="54"/>
      <c r="G20362" s="63"/>
    </row>
    <row r="20363" spans="1:7" s="25" customFormat="1" ht="15" customHeight="1">
      <c r="A20363" s="59"/>
      <c r="B20363" s="54"/>
      <c r="C20363" s="54"/>
      <c r="D20363" s="60"/>
      <c r="E20363" s="64"/>
      <c r="F20363" s="54"/>
      <c r="G20363" s="63"/>
    </row>
    <row r="20364" spans="1:7" s="25" customFormat="1" ht="15" customHeight="1">
      <c r="A20364" s="59"/>
      <c r="B20364" s="54"/>
      <c r="C20364" s="54"/>
      <c r="D20364" s="60"/>
      <c r="E20364" s="64"/>
      <c r="F20364" s="54"/>
      <c r="G20364" s="63"/>
    </row>
    <row r="20365" spans="1:7" s="25" customFormat="1" ht="15" customHeight="1">
      <c r="A20365" s="59"/>
      <c r="B20365" s="54"/>
      <c r="C20365" s="54"/>
      <c r="D20365" s="60"/>
      <c r="E20365" s="64"/>
      <c r="F20365" s="54"/>
      <c r="G20365" s="63"/>
    </row>
    <row r="20366" spans="1:7" s="25" customFormat="1" ht="15" customHeight="1">
      <c r="A20366" s="59"/>
      <c r="B20366" s="54"/>
      <c r="C20366" s="54"/>
      <c r="D20366" s="60"/>
      <c r="E20366" s="64"/>
      <c r="F20366" s="54"/>
      <c r="G20366" s="63"/>
    </row>
    <row r="20367" spans="1:7" s="25" customFormat="1" ht="15" customHeight="1">
      <c r="A20367" s="59"/>
      <c r="B20367" s="54"/>
      <c r="C20367" s="54"/>
      <c r="D20367" s="60"/>
      <c r="E20367" s="64"/>
      <c r="F20367" s="54"/>
      <c r="G20367" s="63"/>
    </row>
    <row r="20368" spans="1:7" s="25" customFormat="1" ht="15" customHeight="1">
      <c r="A20368" s="59"/>
      <c r="B20368" s="54"/>
      <c r="C20368" s="54"/>
      <c r="D20368" s="60"/>
      <c r="E20368" s="64"/>
      <c r="F20368" s="54"/>
      <c r="G20368" s="63"/>
    </row>
    <row r="20369" spans="1:7" s="25" customFormat="1" ht="15" customHeight="1">
      <c r="A20369" s="59"/>
      <c r="B20369" s="54"/>
      <c r="C20369" s="54"/>
      <c r="D20369" s="60"/>
      <c r="E20369" s="64"/>
      <c r="F20369" s="54"/>
      <c r="G20369" s="63"/>
    </row>
    <row r="20370" spans="1:7" s="25" customFormat="1" ht="15" customHeight="1">
      <c r="A20370" s="59"/>
      <c r="B20370" s="54"/>
      <c r="C20370" s="54"/>
      <c r="D20370" s="60"/>
      <c r="E20370" s="64"/>
      <c r="F20370" s="54"/>
      <c r="G20370" s="63"/>
    </row>
    <row r="20371" spans="1:7" s="25" customFormat="1" ht="15" customHeight="1">
      <c r="A20371" s="59"/>
      <c r="B20371" s="54"/>
      <c r="C20371" s="54"/>
      <c r="D20371" s="60"/>
      <c r="E20371" s="64"/>
      <c r="F20371" s="54"/>
      <c r="G20371" s="63"/>
    </row>
    <row r="20372" spans="1:7" s="25" customFormat="1" ht="15" customHeight="1">
      <c r="A20372" s="59"/>
      <c r="B20372" s="54"/>
      <c r="C20372" s="54"/>
      <c r="D20372" s="60"/>
      <c r="E20372" s="64"/>
      <c r="F20372" s="54"/>
      <c r="G20372" s="63"/>
    </row>
    <row r="20373" spans="1:7" s="25" customFormat="1" ht="15" customHeight="1">
      <c r="A20373" s="59"/>
      <c r="B20373" s="54"/>
      <c r="C20373" s="54"/>
      <c r="D20373" s="60"/>
      <c r="E20373" s="64"/>
      <c r="F20373" s="54"/>
      <c r="G20373" s="63"/>
    </row>
    <row r="20374" spans="1:7" s="25" customFormat="1" ht="15" customHeight="1">
      <c r="A20374" s="59"/>
      <c r="B20374" s="54"/>
      <c r="C20374" s="54"/>
      <c r="D20374" s="60"/>
      <c r="E20374" s="64"/>
      <c r="F20374" s="54"/>
      <c r="G20374" s="63"/>
    </row>
    <row r="20375" spans="1:7" s="25" customFormat="1" ht="15" customHeight="1">
      <c r="A20375" s="59"/>
      <c r="B20375" s="54"/>
      <c r="C20375" s="54"/>
      <c r="D20375" s="60"/>
      <c r="E20375" s="64"/>
      <c r="F20375" s="54"/>
      <c r="G20375" s="63"/>
    </row>
    <row r="20376" spans="1:7" s="25" customFormat="1" ht="15" customHeight="1">
      <c r="A20376" s="59"/>
      <c r="B20376" s="54"/>
      <c r="C20376" s="54"/>
      <c r="D20376" s="60"/>
      <c r="E20376" s="64"/>
      <c r="F20376" s="54"/>
      <c r="G20376" s="63"/>
    </row>
    <row r="20377" spans="1:7" s="25" customFormat="1" ht="15" customHeight="1">
      <c r="A20377" s="59"/>
      <c r="B20377" s="54"/>
      <c r="C20377" s="54"/>
      <c r="D20377" s="60"/>
      <c r="E20377" s="64"/>
      <c r="F20377" s="54"/>
      <c r="G20377" s="63"/>
    </row>
    <row r="20378" spans="1:7" s="25" customFormat="1" ht="15" customHeight="1">
      <c r="A20378" s="59"/>
      <c r="B20378" s="54"/>
      <c r="C20378" s="54"/>
      <c r="D20378" s="60"/>
      <c r="E20378" s="64"/>
      <c r="F20378" s="54"/>
      <c r="G20378" s="63"/>
    </row>
    <row r="20379" spans="1:7" s="25" customFormat="1" ht="15" customHeight="1">
      <c r="A20379" s="59"/>
      <c r="B20379" s="54"/>
      <c r="C20379" s="54"/>
      <c r="D20379" s="60"/>
      <c r="E20379" s="64"/>
      <c r="F20379" s="54"/>
      <c r="G20379" s="63"/>
    </row>
    <row r="20380" spans="1:7" s="25" customFormat="1" ht="15" customHeight="1">
      <c r="A20380" s="59"/>
      <c r="B20380" s="54"/>
      <c r="C20380" s="54"/>
      <c r="D20380" s="60"/>
      <c r="E20380" s="64"/>
      <c r="F20380" s="54"/>
      <c r="G20380" s="63"/>
    </row>
    <row r="20381" spans="1:7" s="25" customFormat="1" ht="15" customHeight="1">
      <c r="A20381" s="59"/>
      <c r="B20381" s="54"/>
      <c r="C20381" s="54"/>
      <c r="D20381" s="60"/>
      <c r="E20381" s="64"/>
      <c r="F20381" s="54"/>
      <c r="G20381" s="63"/>
    </row>
    <row r="20382" spans="1:7" s="25" customFormat="1" ht="15" customHeight="1">
      <c r="A20382" s="59"/>
      <c r="B20382" s="54"/>
      <c r="C20382" s="54"/>
      <c r="D20382" s="60"/>
      <c r="E20382" s="64"/>
      <c r="F20382" s="54"/>
      <c r="G20382" s="63"/>
    </row>
    <row r="20383" spans="1:7" s="25" customFormat="1" ht="15" customHeight="1">
      <c r="A20383" s="59"/>
      <c r="B20383" s="54"/>
      <c r="C20383" s="54"/>
      <c r="D20383" s="60"/>
      <c r="E20383" s="64"/>
      <c r="F20383" s="54"/>
      <c r="G20383" s="63"/>
    </row>
    <row r="20384" spans="1:7" s="25" customFormat="1" ht="15" customHeight="1">
      <c r="A20384" s="59"/>
      <c r="B20384" s="54"/>
      <c r="C20384" s="54"/>
      <c r="D20384" s="60"/>
      <c r="E20384" s="64"/>
      <c r="F20384" s="54"/>
      <c r="G20384" s="63"/>
    </row>
    <row r="20385" spans="1:7" s="25" customFormat="1" ht="15" customHeight="1">
      <c r="A20385" s="59"/>
      <c r="B20385" s="54"/>
      <c r="C20385" s="54"/>
      <c r="D20385" s="60"/>
      <c r="E20385" s="64"/>
      <c r="F20385" s="54"/>
      <c r="G20385" s="63"/>
    </row>
    <row r="20386" spans="1:7" s="25" customFormat="1" ht="15" customHeight="1">
      <c r="A20386" s="59"/>
      <c r="B20386" s="54"/>
      <c r="C20386" s="54"/>
      <c r="D20386" s="60"/>
      <c r="E20386" s="64"/>
      <c r="F20386" s="54"/>
      <c r="G20386" s="63"/>
    </row>
    <row r="20387" spans="1:7" s="25" customFormat="1" ht="15" customHeight="1">
      <c r="A20387" s="59"/>
      <c r="B20387" s="54"/>
      <c r="C20387" s="54"/>
      <c r="D20387" s="60"/>
      <c r="E20387" s="64"/>
      <c r="F20387" s="54"/>
      <c r="G20387" s="63"/>
    </row>
    <row r="20388" spans="1:7" s="25" customFormat="1" ht="15" customHeight="1">
      <c r="A20388" s="59"/>
      <c r="B20388" s="54"/>
      <c r="C20388" s="54"/>
      <c r="D20388" s="60"/>
      <c r="E20388" s="64"/>
      <c r="F20388" s="54"/>
      <c r="G20388" s="63"/>
    </row>
    <row r="20389" spans="1:7" s="25" customFormat="1" ht="15" customHeight="1">
      <c r="A20389" s="59"/>
      <c r="B20389" s="54"/>
      <c r="C20389" s="54"/>
      <c r="D20389" s="60"/>
      <c r="E20389" s="64"/>
      <c r="F20389" s="54"/>
      <c r="G20389" s="63"/>
    </row>
    <row r="20390" spans="1:7" s="25" customFormat="1" ht="15" customHeight="1">
      <c r="A20390" s="59"/>
      <c r="B20390" s="54"/>
      <c r="C20390" s="54"/>
      <c r="D20390" s="60"/>
      <c r="E20390" s="64"/>
      <c r="F20390" s="54"/>
      <c r="G20390" s="63"/>
    </row>
    <row r="20391" spans="1:7" s="25" customFormat="1" ht="15" customHeight="1">
      <c r="A20391" s="59"/>
      <c r="B20391" s="54"/>
      <c r="C20391" s="54"/>
      <c r="D20391" s="60"/>
      <c r="E20391" s="64"/>
      <c r="F20391" s="54"/>
      <c r="G20391" s="63"/>
    </row>
    <row r="20392" spans="1:7" s="25" customFormat="1" ht="15" customHeight="1">
      <c r="A20392" s="59"/>
      <c r="B20392" s="54"/>
      <c r="C20392" s="54"/>
      <c r="D20392" s="60"/>
      <c r="E20392" s="64"/>
      <c r="F20392" s="54"/>
      <c r="G20392" s="63"/>
    </row>
    <row r="20393" spans="1:7" s="25" customFormat="1" ht="15" customHeight="1">
      <c r="A20393" s="59"/>
      <c r="B20393" s="54"/>
      <c r="C20393" s="54"/>
      <c r="D20393" s="60"/>
      <c r="E20393" s="64"/>
      <c r="F20393" s="54"/>
      <c r="G20393" s="63"/>
    </row>
    <row r="20394" spans="1:7" s="25" customFormat="1" ht="15" customHeight="1">
      <c r="A20394" s="59"/>
      <c r="B20394" s="54"/>
      <c r="C20394" s="54"/>
      <c r="D20394" s="60"/>
      <c r="E20394" s="64"/>
      <c r="F20394" s="54"/>
      <c r="G20394" s="63"/>
    </row>
    <row r="20395" spans="1:7" s="25" customFormat="1" ht="15" customHeight="1">
      <c r="A20395" s="59"/>
      <c r="B20395" s="54"/>
      <c r="C20395" s="54"/>
      <c r="D20395" s="60"/>
      <c r="E20395" s="64"/>
      <c r="F20395" s="54"/>
      <c r="G20395" s="63"/>
    </row>
    <row r="20396" spans="1:7" s="25" customFormat="1" ht="15" customHeight="1">
      <c r="A20396" s="59"/>
      <c r="B20396" s="54"/>
      <c r="C20396" s="54"/>
      <c r="D20396" s="60"/>
      <c r="E20396" s="64"/>
      <c r="F20396" s="54"/>
      <c r="G20396" s="63"/>
    </row>
    <row r="20397" spans="1:7" s="25" customFormat="1" ht="15" customHeight="1">
      <c r="A20397" s="59"/>
      <c r="B20397" s="54"/>
      <c r="C20397" s="54"/>
      <c r="D20397" s="60"/>
      <c r="E20397" s="64"/>
      <c r="F20397" s="54"/>
      <c r="G20397" s="63"/>
    </row>
    <row r="20398" spans="1:7" s="25" customFormat="1" ht="15" customHeight="1">
      <c r="A20398" s="59"/>
      <c r="B20398" s="54"/>
      <c r="C20398" s="54"/>
      <c r="D20398" s="60"/>
      <c r="E20398" s="64"/>
      <c r="F20398" s="54"/>
      <c r="G20398" s="63"/>
    </row>
    <row r="20399" spans="1:7" s="25" customFormat="1" ht="15" customHeight="1">
      <c r="A20399" s="59"/>
      <c r="B20399" s="54"/>
      <c r="C20399" s="54"/>
      <c r="D20399" s="60"/>
      <c r="E20399" s="64"/>
      <c r="F20399" s="54"/>
      <c r="G20399" s="63"/>
    </row>
    <row r="20400" spans="1:7" s="25" customFormat="1" ht="15" customHeight="1">
      <c r="A20400" s="59"/>
      <c r="B20400" s="54"/>
      <c r="C20400" s="54"/>
      <c r="D20400" s="60"/>
      <c r="E20400" s="64"/>
      <c r="F20400" s="54"/>
      <c r="G20400" s="63"/>
    </row>
    <row r="20401" spans="1:7" s="25" customFormat="1" ht="15" customHeight="1">
      <c r="A20401" s="59"/>
      <c r="B20401" s="54"/>
      <c r="C20401" s="54"/>
      <c r="D20401" s="60"/>
      <c r="E20401" s="64"/>
      <c r="F20401" s="54"/>
      <c r="G20401" s="63"/>
    </row>
    <row r="20402" spans="1:7" s="25" customFormat="1" ht="15" customHeight="1">
      <c r="A20402" s="59"/>
      <c r="B20402" s="54"/>
      <c r="C20402" s="54"/>
      <c r="D20402" s="60"/>
      <c r="E20402" s="64"/>
      <c r="F20402" s="54"/>
      <c r="G20402" s="63"/>
    </row>
    <row r="20403" spans="1:7" s="25" customFormat="1" ht="15" customHeight="1">
      <c r="A20403" s="59"/>
      <c r="B20403" s="54"/>
      <c r="C20403" s="54"/>
      <c r="D20403" s="60"/>
      <c r="E20403" s="64"/>
      <c r="F20403" s="54"/>
      <c r="G20403" s="63"/>
    </row>
    <row r="20404" spans="1:7" s="25" customFormat="1" ht="15" customHeight="1">
      <c r="A20404" s="59"/>
      <c r="B20404" s="54"/>
      <c r="C20404" s="54"/>
      <c r="D20404" s="60"/>
      <c r="E20404" s="64"/>
      <c r="F20404" s="54"/>
      <c r="G20404" s="63"/>
    </row>
    <row r="20405" spans="1:7" s="25" customFormat="1" ht="15" customHeight="1">
      <c r="A20405" s="59"/>
      <c r="B20405" s="54"/>
      <c r="C20405" s="54"/>
      <c r="D20405" s="60"/>
      <c r="E20405" s="64"/>
      <c r="F20405" s="54"/>
      <c r="G20405" s="63"/>
    </row>
    <row r="20406" spans="1:7" s="25" customFormat="1" ht="15" customHeight="1">
      <c r="A20406" s="59"/>
      <c r="B20406" s="54"/>
      <c r="C20406" s="54"/>
      <c r="D20406" s="60"/>
      <c r="E20406" s="64"/>
      <c r="F20406" s="54"/>
      <c r="G20406" s="63"/>
    </row>
    <row r="20407" spans="1:7" s="25" customFormat="1" ht="15" customHeight="1">
      <c r="A20407" s="59"/>
      <c r="B20407" s="54"/>
      <c r="C20407" s="54"/>
      <c r="D20407" s="60"/>
      <c r="E20407" s="64"/>
      <c r="F20407" s="54"/>
      <c r="G20407" s="63"/>
    </row>
    <row r="20408" spans="1:7" s="25" customFormat="1" ht="15" customHeight="1">
      <c r="A20408" s="59"/>
      <c r="B20408" s="54"/>
      <c r="C20408" s="54"/>
      <c r="D20408" s="60"/>
      <c r="E20408" s="64"/>
      <c r="F20408" s="54"/>
      <c r="G20408" s="63"/>
    </row>
    <row r="20409" spans="1:7" s="25" customFormat="1" ht="15" customHeight="1">
      <c r="A20409" s="59"/>
      <c r="B20409" s="54"/>
      <c r="C20409" s="54"/>
      <c r="D20409" s="60"/>
      <c r="E20409" s="64"/>
      <c r="F20409" s="54"/>
      <c r="G20409" s="63"/>
    </row>
    <row r="20410" spans="1:7" s="25" customFormat="1" ht="15" customHeight="1">
      <c r="A20410" s="59"/>
      <c r="B20410" s="54"/>
      <c r="C20410" s="54"/>
      <c r="D20410" s="60"/>
      <c r="E20410" s="64"/>
      <c r="F20410" s="54"/>
      <c r="G20410" s="63"/>
    </row>
    <row r="20411" spans="1:7" s="25" customFormat="1" ht="15" customHeight="1">
      <c r="A20411" s="59"/>
      <c r="B20411" s="54"/>
      <c r="C20411" s="54"/>
      <c r="D20411" s="60"/>
      <c r="E20411" s="64"/>
      <c r="F20411" s="54"/>
      <c r="G20411" s="63"/>
    </row>
    <row r="20412" spans="1:7" s="25" customFormat="1" ht="15" customHeight="1">
      <c r="A20412" s="59"/>
      <c r="B20412" s="54"/>
      <c r="C20412" s="54"/>
      <c r="D20412" s="60"/>
      <c r="E20412" s="64"/>
      <c r="F20412" s="54"/>
      <c r="G20412" s="63"/>
    </row>
    <row r="20413" spans="1:7" s="25" customFormat="1" ht="15" customHeight="1">
      <c r="A20413" s="59"/>
      <c r="B20413" s="54"/>
      <c r="C20413" s="54"/>
      <c r="D20413" s="60"/>
      <c r="E20413" s="64"/>
      <c r="F20413" s="54"/>
      <c r="G20413" s="63"/>
    </row>
    <row r="20414" spans="1:7" s="25" customFormat="1" ht="15" customHeight="1">
      <c r="A20414" s="59"/>
      <c r="B20414" s="54"/>
      <c r="C20414" s="54"/>
      <c r="D20414" s="60"/>
      <c r="E20414" s="64"/>
      <c r="F20414" s="54"/>
      <c r="G20414" s="63"/>
    </row>
    <row r="20415" spans="1:7" s="25" customFormat="1" ht="15" customHeight="1">
      <c r="A20415" s="59"/>
      <c r="B20415" s="54"/>
      <c r="C20415" s="54"/>
      <c r="D20415" s="60"/>
      <c r="E20415" s="64"/>
      <c r="F20415" s="54"/>
      <c r="G20415" s="63"/>
    </row>
    <row r="20416" spans="1:7" s="25" customFormat="1" ht="15" customHeight="1">
      <c r="A20416" s="59"/>
      <c r="B20416" s="54"/>
      <c r="C20416" s="54"/>
      <c r="D20416" s="60"/>
      <c r="E20416" s="64"/>
      <c r="F20416" s="54"/>
      <c r="G20416" s="63"/>
    </row>
    <row r="20417" spans="1:7" s="25" customFormat="1" ht="15" customHeight="1">
      <c r="A20417" s="59"/>
      <c r="B20417" s="54"/>
      <c r="C20417" s="54"/>
      <c r="D20417" s="60"/>
      <c r="E20417" s="64"/>
      <c r="F20417" s="54"/>
      <c r="G20417" s="63"/>
    </row>
    <row r="20418" spans="1:7" s="25" customFormat="1" ht="15" customHeight="1">
      <c r="A20418" s="59"/>
      <c r="B20418" s="54"/>
      <c r="C20418" s="54"/>
      <c r="D20418" s="60"/>
      <c r="E20418" s="64"/>
      <c r="F20418" s="54"/>
      <c r="G20418" s="63"/>
    </row>
    <row r="20419" spans="1:7" s="25" customFormat="1" ht="15" customHeight="1">
      <c r="A20419" s="59"/>
      <c r="B20419" s="54"/>
      <c r="C20419" s="54"/>
      <c r="D20419" s="60"/>
      <c r="E20419" s="64"/>
      <c r="F20419" s="54"/>
      <c r="G20419" s="63"/>
    </row>
    <row r="20420" spans="1:7" s="25" customFormat="1" ht="15" customHeight="1">
      <c r="A20420" s="59"/>
      <c r="B20420" s="54"/>
      <c r="C20420" s="54"/>
      <c r="D20420" s="60"/>
      <c r="E20420" s="64"/>
      <c r="F20420" s="54"/>
      <c r="G20420" s="63"/>
    </row>
    <row r="20421" spans="1:7" s="25" customFormat="1" ht="15" customHeight="1">
      <c r="A20421" s="59"/>
      <c r="B20421" s="54"/>
      <c r="C20421" s="54"/>
      <c r="D20421" s="60"/>
      <c r="E20421" s="64"/>
      <c r="F20421" s="54"/>
      <c r="G20421" s="63"/>
    </row>
    <row r="20422" spans="1:7" s="25" customFormat="1" ht="15" customHeight="1">
      <c r="A20422" s="59"/>
      <c r="B20422" s="54"/>
      <c r="C20422" s="54"/>
      <c r="D20422" s="60"/>
      <c r="E20422" s="64"/>
      <c r="F20422" s="54"/>
      <c r="G20422" s="63"/>
    </row>
    <row r="20423" spans="1:7" s="25" customFormat="1" ht="15" customHeight="1">
      <c r="A20423" s="59"/>
      <c r="B20423" s="54"/>
      <c r="C20423" s="54"/>
      <c r="D20423" s="60"/>
      <c r="E20423" s="64"/>
      <c r="F20423" s="54"/>
      <c r="G20423" s="63"/>
    </row>
    <row r="20424" spans="1:7" s="25" customFormat="1" ht="15" customHeight="1">
      <c r="A20424" s="59"/>
      <c r="B20424" s="54"/>
      <c r="C20424" s="54"/>
      <c r="D20424" s="60"/>
      <c r="E20424" s="64"/>
      <c r="F20424" s="54"/>
      <c r="G20424" s="63"/>
    </row>
    <row r="20425" spans="1:7" s="25" customFormat="1" ht="15" customHeight="1">
      <c r="A20425" s="59"/>
      <c r="B20425" s="54"/>
      <c r="C20425" s="54"/>
      <c r="D20425" s="60"/>
      <c r="E20425" s="64"/>
      <c r="F20425" s="54"/>
      <c r="G20425" s="63"/>
    </row>
    <row r="20426" spans="1:7" s="25" customFormat="1" ht="15" customHeight="1">
      <c r="A20426" s="59"/>
      <c r="B20426" s="54"/>
      <c r="C20426" s="54"/>
      <c r="D20426" s="60"/>
      <c r="E20426" s="64"/>
      <c r="F20426" s="54"/>
      <c r="G20426" s="63"/>
    </row>
    <row r="20427" spans="1:7" s="25" customFormat="1" ht="15" customHeight="1">
      <c r="A20427" s="59"/>
      <c r="B20427" s="54"/>
      <c r="C20427" s="54"/>
      <c r="D20427" s="60"/>
      <c r="E20427" s="64"/>
      <c r="F20427" s="54"/>
      <c r="G20427" s="63"/>
    </row>
    <row r="20428" spans="1:7" s="25" customFormat="1" ht="15" customHeight="1">
      <c r="A20428" s="59"/>
      <c r="B20428" s="54"/>
      <c r="C20428" s="54"/>
      <c r="D20428" s="60"/>
      <c r="E20428" s="64"/>
      <c r="F20428" s="54"/>
      <c r="G20428" s="63"/>
    </row>
    <row r="20429" spans="1:7" s="25" customFormat="1" ht="15" customHeight="1">
      <c r="A20429" s="59"/>
      <c r="B20429" s="54"/>
      <c r="C20429" s="54"/>
      <c r="D20429" s="60"/>
      <c r="E20429" s="64"/>
      <c r="F20429" s="54"/>
      <c r="G20429" s="63"/>
    </row>
    <row r="20430" spans="1:7" s="25" customFormat="1" ht="15" customHeight="1">
      <c r="A20430" s="59"/>
      <c r="B20430" s="54"/>
      <c r="C20430" s="54"/>
      <c r="D20430" s="60"/>
      <c r="E20430" s="64"/>
      <c r="F20430" s="54"/>
      <c r="G20430" s="63"/>
    </row>
    <row r="20431" spans="1:7" s="25" customFormat="1" ht="15" customHeight="1">
      <c r="A20431" s="59"/>
      <c r="B20431" s="54"/>
      <c r="C20431" s="54"/>
      <c r="D20431" s="60"/>
      <c r="E20431" s="64"/>
      <c r="F20431" s="54"/>
      <c r="G20431" s="63"/>
    </row>
    <row r="20432" spans="1:7" s="25" customFormat="1" ht="15" customHeight="1">
      <c r="A20432" s="59"/>
      <c r="B20432" s="54"/>
      <c r="C20432" s="54"/>
      <c r="D20432" s="60"/>
      <c r="E20432" s="64"/>
      <c r="F20432" s="54"/>
      <c r="G20432" s="63"/>
    </row>
    <row r="20433" spans="1:7" s="25" customFormat="1" ht="15" customHeight="1">
      <c r="A20433" s="59"/>
      <c r="B20433" s="54"/>
      <c r="C20433" s="54"/>
      <c r="D20433" s="60"/>
      <c r="E20433" s="64"/>
      <c r="F20433" s="54"/>
      <c r="G20433" s="63"/>
    </row>
    <row r="20434" spans="1:7" s="25" customFormat="1" ht="15" customHeight="1">
      <c r="A20434" s="59"/>
      <c r="B20434" s="54"/>
      <c r="C20434" s="54"/>
      <c r="D20434" s="60"/>
      <c r="E20434" s="64"/>
      <c r="F20434" s="54"/>
      <c r="G20434" s="63"/>
    </row>
    <row r="20435" spans="1:7" s="25" customFormat="1" ht="15" customHeight="1">
      <c r="A20435" s="59"/>
      <c r="B20435" s="54"/>
      <c r="C20435" s="54"/>
      <c r="D20435" s="60"/>
      <c r="E20435" s="64"/>
      <c r="F20435" s="54"/>
      <c r="G20435" s="63"/>
    </row>
    <row r="20436" spans="1:7" s="25" customFormat="1" ht="15" customHeight="1">
      <c r="A20436" s="59"/>
      <c r="B20436" s="54"/>
      <c r="C20436" s="54"/>
      <c r="D20436" s="60"/>
      <c r="E20436" s="64"/>
      <c r="F20436" s="54"/>
      <c r="G20436" s="63"/>
    </row>
    <row r="20437" spans="1:7" s="25" customFormat="1" ht="15" customHeight="1">
      <c r="A20437" s="59"/>
      <c r="B20437" s="54"/>
      <c r="C20437" s="54"/>
      <c r="D20437" s="60"/>
      <c r="E20437" s="64"/>
      <c r="F20437" s="54"/>
      <c r="G20437" s="63"/>
    </row>
    <row r="20438" spans="1:7" s="25" customFormat="1" ht="15" customHeight="1">
      <c r="A20438" s="59"/>
      <c r="B20438" s="54"/>
      <c r="C20438" s="54"/>
      <c r="D20438" s="60"/>
      <c r="E20438" s="64"/>
      <c r="F20438" s="54"/>
      <c r="G20438" s="63"/>
    </row>
    <row r="20439" spans="1:7" s="25" customFormat="1" ht="15" customHeight="1">
      <c r="A20439" s="59"/>
      <c r="B20439" s="54"/>
      <c r="C20439" s="54"/>
      <c r="D20439" s="60"/>
      <c r="E20439" s="64"/>
      <c r="F20439" s="54"/>
      <c r="G20439" s="63"/>
    </row>
    <row r="20440" spans="1:7" s="25" customFormat="1" ht="15" customHeight="1">
      <c r="A20440" s="59"/>
      <c r="B20440" s="54"/>
      <c r="C20440" s="54"/>
      <c r="D20440" s="60"/>
      <c r="E20440" s="64"/>
      <c r="F20440" s="54"/>
      <c r="G20440" s="63"/>
    </row>
    <row r="20441" spans="1:7" s="25" customFormat="1" ht="15" customHeight="1">
      <c r="A20441" s="59"/>
      <c r="B20441" s="54"/>
      <c r="C20441" s="54"/>
      <c r="D20441" s="60"/>
      <c r="E20441" s="64"/>
      <c r="F20441" s="54"/>
      <c r="G20441" s="63"/>
    </row>
    <row r="20442" spans="1:7" s="25" customFormat="1" ht="15" customHeight="1">
      <c r="A20442" s="59"/>
      <c r="B20442" s="54"/>
      <c r="C20442" s="54"/>
      <c r="D20442" s="60"/>
      <c r="E20442" s="64"/>
      <c r="F20442" s="54"/>
      <c r="G20442" s="63"/>
    </row>
    <row r="20443" spans="1:7" s="25" customFormat="1" ht="15" customHeight="1">
      <c r="A20443" s="59"/>
      <c r="B20443" s="54"/>
      <c r="C20443" s="54"/>
      <c r="D20443" s="60"/>
      <c r="E20443" s="64"/>
      <c r="F20443" s="54"/>
      <c r="G20443" s="63"/>
    </row>
    <row r="20444" spans="1:7" s="25" customFormat="1" ht="15" customHeight="1">
      <c r="A20444" s="59"/>
      <c r="B20444" s="54"/>
      <c r="C20444" s="54"/>
      <c r="D20444" s="60"/>
      <c r="E20444" s="64"/>
      <c r="F20444" s="54"/>
      <c r="G20444" s="63"/>
    </row>
    <row r="20445" spans="1:7" s="25" customFormat="1" ht="15" customHeight="1">
      <c r="A20445" s="59"/>
      <c r="B20445" s="54"/>
      <c r="C20445" s="54"/>
      <c r="D20445" s="60"/>
      <c r="E20445" s="64"/>
      <c r="F20445" s="54"/>
      <c r="G20445" s="63"/>
    </row>
    <row r="20446" spans="1:7" s="25" customFormat="1" ht="15" customHeight="1">
      <c r="A20446" s="59"/>
      <c r="B20446" s="54"/>
      <c r="C20446" s="54"/>
      <c r="D20446" s="60"/>
      <c r="E20446" s="64"/>
      <c r="F20446" s="54"/>
      <c r="G20446" s="63"/>
    </row>
    <row r="20447" spans="1:7" s="25" customFormat="1" ht="15" customHeight="1">
      <c r="A20447" s="59"/>
      <c r="B20447" s="54"/>
      <c r="C20447" s="54"/>
      <c r="D20447" s="60"/>
      <c r="E20447" s="64"/>
      <c r="F20447" s="54"/>
      <c r="G20447" s="63"/>
    </row>
    <row r="20448" spans="1:7" s="25" customFormat="1" ht="15" customHeight="1">
      <c r="A20448" s="59"/>
      <c r="B20448" s="54"/>
      <c r="C20448" s="54"/>
      <c r="D20448" s="60"/>
      <c r="E20448" s="64"/>
      <c r="F20448" s="54"/>
      <c r="G20448" s="63"/>
    </row>
    <row r="20449" spans="1:7" s="25" customFormat="1" ht="15" customHeight="1">
      <c r="A20449" s="59"/>
      <c r="B20449" s="54"/>
      <c r="C20449" s="54"/>
      <c r="D20449" s="60"/>
      <c r="E20449" s="64"/>
      <c r="F20449" s="54"/>
      <c r="G20449" s="63"/>
    </row>
    <row r="20450" spans="1:7" s="25" customFormat="1" ht="15" customHeight="1">
      <c r="A20450" s="59"/>
      <c r="B20450" s="54"/>
      <c r="C20450" s="54"/>
      <c r="D20450" s="60"/>
      <c r="E20450" s="64"/>
      <c r="F20450" s="54"/>
      <c r="G20450" s="63"/>
    </row>
    <row r="20451" spans="1:7" s="25" customFormat="1" ht="15" customHeight="1">
      <c r="A20451" s="59"/>
      <c r="B20451" s="54"/>
      <c r="C20451" s="54"/>
      <c r="D20451" s="60"/>
      <c r="E20451" s="64"/>
      <c r="F20451" s="54"/>
      <c r="G20451" s="63"/>
    </row>
    <row r="20452" spans="1:7" s="25" customFormat="1" ht="15" customHeight="1">
      <c r="A20452" s="59"/>
      <c r="B20452" s="54"/>
      <c r="C20452" s="54"/>
      <c r="D20452" s="60"/>
      <c r="E20452" s="64"/>
      <c r="F20452" s="54"/>
      <c r="G20452" s="63"/>
    </row>
    <row r="20453" spans="1:7" s="25" customFormat="1" ht="15" customHeight="1">
      <c r="A20453" s="59"/>
      <c r="B20453" s="54"/>
      <c r="C20453" s="54"/>
      <c r="D20453" s="60"/>
      <c r="E20453" s="64"/>
      <c r="F20453" s="54"/>
      <c r="G20453" s="63"/>
    </row>
    <row r="20454" spans="1:7" s="25" customFormat="1" ht="15" customHeight="1">
      <c r="A20454" s="59"/>
      <c r="B20454" s="54"/>
      <c r="C20454" s="54"/>
      <c r="D20454" s="60"/>
      <c r="E20454" s="64"/>
      <c r="F20454" s="54"/>
      <c r="G20454" s="63"/>
    </row>
    <row r="20455" spans="1:7" s="25" customFormat="1" ht="15" customHeight="1">
      <c r="A20455" s="59"/>
      <c r="B20455" s="54"/>
      <c r="C20455" s="54"/>
      <c r="D20455" s="60"/>
      <c r="E20455" s="64"/>
      <c r="F20455" s="54"/>
      <c r="G20455" s="63"/>
    </row>
    <row r="20456" spans="1:7" s="25" customFormat="1" ht="15" customHeight="1">
      <c r="A20456" s="59"/>
      <c r="B20456" s="54"/>
      <c r="C20456" s="54"/>
      <c r="D20456" s="60"/>
      <c r="E20456" s="64"/>
      <c r="F20456" s="54"/>
      <c r="G20456" s="63"/>
    </row>
    <row r="20457" spans="1:7" s="25" customFormat="1" ht="15" customHeight="1">
      <c r="A20457" s="59"/>
      <c r="B20457" s="54"/>
      <c r="C20457" s="54"/>
      <c r="D20457" s="60"/>
      <c r="E20457" s="64"/>
      <c r="F20457" s="54"/>
      <c r="G20457" s="63"/>
    </row>
    <row r="20458" spans="1:7" s="25" customFormat="1" ht="15" customHeight="1">
      <c r="A20458" s="59"/>
      <c r="B20458" s="54"/>
      <c r="C20458" s="54"/>
      <c r="D20458" s="60"/>
      <c r="E20458" s="64"/>
      <c r="F20458" s="54"/>
      <c r="G20458" s="63"/>
    </row>
    <row r="20459" spans="1:7" s="25" customFormat="1" ht="15" customHeight="1">
      <c r="A20459" s="59"/>
      <c r="B20459" s="54"/>
      <c r="C20459" s="54"/>
      <c r="D20459" s="60"/>
      <c r="E20459" s="64"/>
      <c r="F20459" s="54"/>
      <c r="G20459" s="63"/>
    </row>
    <row r="20460" spans="1:7" s="25" customFormat="1" ht="15" customHeight="1">
      <c r="A20460" s="59"/>
      <c r="B20460" s="54"/>
      <c r="C20460" s="54"/>
      <c r="D20460" s="60"/>
      <c r="E20460" s="64"/>
      <c r="F20460" s="54"/>
      <c r="G20460" s="63"/>
    </row>
    <row r="20461" spans="1:7" s="25" customFormat="1" ht="15" customHeight="1">
      <c r="A20461" s="59"/>
      <c r="B20461" s="54"/>
      <c r="C20461" s="54"/>
      <c r="D20461" s="60"/>
      <c r="E20461" s="64"/>
      <c r="F20461" s="54"/>
      <c r="G20461" s="63"/>
    </row>
    <row r="20462" spans="1:7" s="25" customFormat="1" ht="15" customHeight="1">
      <c r="A20462" s="59"/>
      <c r="B20462" s="54"/>
      <c r="C20462" s="54"/>
      <c r="D20462" s="60"/>
      <c r="E20462" s="64"/>
      <c r="F20462" s="54"/>
      <c r="G20462" s="63"/>
    </row>
    <row r="20463" spans="1:7" s="25" customFormat="1" ht="15" customHeight="1">
      <c r="A20463" s="59"/>
      <c r="B20463" s="54"/>
      <c r="C20463" s="54"/>
      <c r="D20463" s="60"/>
      <c r="E20463" s="64"/>
      <c r="F20463" s="54"/>
      <c r="G20463" s="63"/>
    </row>
    <row r="20464" spans="1:7" s="25" customFormat="1" ht="15" customHeight="1">
      <c r="A20464" s="59"/>
      <c r="B20464" s="54"/>
      <c r="C20464" s="54"/>
      <c r="D20464" s="60"/>
      <c r="E20464" s="64"/>
      <c r="F20464" s="54"/>
      <c r="G20464" s="63"/>
    </row>
    <row r="20465" spans="1:7" s="25" customFormat="1" ht="15" customHeight="1">
      <c r="A20465" s="59"/>
      <c r="B20465" s="54"/>
      <c r="C20465" s="54"/>
      <c r="D20465" s="60"/>
      <c r="E20465" s="64"/>
      <c r="F20465" s="54"/>
      <c r="G20465" s="63"/>
    </row>
    <row r="20466" spans="1:7" s="25" customFormat="1" ht="15" customHeight="1">
      <c r="A20466" s="59"/>
      <c r="B20466" s="54"/>
      <c r="C20466" s="54"/>
      <c r="D20466" s="60"/>
      <c r="E20466" s="64"/>
      <c r="F20466" s="54"/>
      <c r="G20466" s="63"/>
    </row>
    <row r="20467" spans="1:7" s="25" customFormat="1" ht="15" customHeight="1">
      <c r="A20467" s="59"/>
      <c r="B20467" s="54"/>
      <c r="C20467" s="54"/>
      <c r="D20467" s="60"/>
      <c r="E20467" s="64"/>
      <c r="F20467" s="54"/>
      <c r="G20467" s="63"/>
    </row>
    <row r="20468" spans="1:7" s="25" customFormat="1" ht="15" customHeight="1">
      <c r="A20468" s="59"/>
      <c r="B20468" s="54"/>
      <c r="C20468" s="54"/>
      <c r="D20468" s="60"/>
      <c r="E20468" s="64"/>
      <c r="F20468" s="54"/>
      <c r="G20468" s="63"/>
    </row>
    <row r="20469" spans="1:7" s="25" customFormat="1" ht="15" customHeight="1">
      <c r="A20469" s="59"/>
      <c r="B20469" s="54"/>
      <c r="C20469" s="54"/>
      <c r="D20469" s="60"/>
      <c r="E20469" s="64"/>
      <c r="F20469" s="54"/>
      <c r="G20469" s="63"/>
    </row>
    <row r="20470" spans="1:7" s="25" customFormat="1" ht="15" customHeight="1">
      <c r="A20470" s="59"/>
      <c r="B20470" s="54"/>
      <c r="C20470" s="54"/>
      <c r="D20470" s="60"/>
      <c r="E20470" s="64"/>
      <c r="F20470" s="54"/>
      <c r="G20470" s="63"/>
    </row>
    <row r="20471" spans="1:7" s="25" customFormat="1" ht="15" customHeight="1">
      <c r="A20471" s="59"/>
      <c r="B20471" s="54"/>
      <c r="C20471" s="54"/>
      <c r="D20471" s="60"/>
      <c r="E20471" s="64"/>
      <c r="F20471" s="54"/>
      <c r="G20471" s="63"/>
    </row>
    <row r="20472" spans="1:7" s="25" customFormat="1" ht="15" customHeight="1">
      <c r="A20472" s="59"/>
      <c r="B20472" s="54"/>
      <c r="C20472" s="54"/>
      <c r="D20472" s="60"/>
      <c r="E20472" s="64"/>
      <c r="F20472" s="54"/>
      <c r="G20472" s="63"/>
    </row>
    <row r="20473" spans="1:7" s="25" customFormat="1" ht="15" customHeight="1">
      <c r="A20473" s="59"/>
      <c r="B20473" s="54"/>
      <c r="C20473" s="54"/>
      <c r="D20473" s="60"/>
      <c r="E20473" s="64"/>
      <c r="F20473" s="54"/>
      <c r="G20473" s="63"/>
    </row>
    <row r="20474" spans="1:7" s="25" customFormat="1" ht="15" customHeight="1">
      <c r="A20474" s="59"/>
      <c r="B20474" s="54"/>
      <c r="C20474" s="54"/>
      <c r="D20474" s="60"/>
      <c r="E20474" s="64"/>
      <c r="F20474" s="54"/>
      <c r="G20474" s="63"/>
    </row>
    <row r="20475" spans="1:7" s="25" customFormat="1" ht="15" customHeight="1">
      <c r="A20475" s="59"/>
      <c r="B20475" s="54"/>
      <c r="C20475" s="54"/>
      <c r="D20475" s="60"/>
      <c r="E20475" s="64"/>
      <c r="F20475" s="54"/>
      <c r="G20475" s="63"/>
    </row>
    <row r="20476" spans="1:7" s="25" customFormat="1" ht="15" customHeight="1">
      <c r="A20476" s="59"/>
      <c r="B20476" s="54"/>
      <c r="C20476" s="54"/>
      <c r="D20476" s="60"/>
      <c r="E20476" s="64"/>
      <c r="F20476" s="54"/>
      <c r="G20476" s="63"/>
    </row>
    <row r="20477" spans="1:7" s="25" customFormat="1" ht="15" customHeight="1">
      <c r="A20477" s="59"/>
      <c r="B20477" s="54"/>
      <c r="C20477" s="54"/>
      <c r="D20477" s="60"/>
      <c r="E20477" s="64"/>
      <c r="F20477" s="54"/>
      <c r="G20477" s="63"/>
    </row>
    <row r="20478" spans="1:7" s="25" customFormat="1" ht="15" customHeight="1">
      <c r="A20478" s="59"/>
      <c r="B20478" s="54"/>
      <c r="C20478" s="54"/>
      <c r="D20478" s="60"/>
      <c r="E20478" s="64"/>
      <c r="F20478" s="54"/>
      <c r="G20478" s="63"/>
    </row>
    <row r="20479" spans="1:7" s="25" customFormat="1" ht="15" customHeight="1">
      <c r="A20479" s="59"/>
      <c r="B20479" s="54"/>
      <c r="C20479" s="54"/>
      <c r="D20479" s="60"/>
      <c r="E20479" s="64"/>
      <c r="F20479" s="54"/>
      <c r="G20479" s="63"/>
    </row>
    <row r="20480" spans="1:7" s="25" customFormat="1" ht="15" customHeight="1">
      <c r="A20480" s="59"/>
      <c r="B20480" s="54"/>
      <c r="C20480" s="54"/>
      <c r="D20480" s="60"/>
      <c r="E20480" s="64"/>
      <c r="F20480" s="54"/>
      <c r="G20480" s="63"/>
    </row>
    <row r="20481" spans="1:7" s="25" customFormat="1" ht="15" customHeight="1">
      <c r="A20481" s="59"/>
      <c r="B20481" s="54"/>
      <c r="C20481" s="54"/>
      <c r="D20481" s="60"/>
      <c r="E20481" s="64"/>
      <c r="F20481" s="54"/>
      <c r="G20481" s="63"/>
    </row>
    <row r="20482" spans="1:7" s="25" customFormat="1" ht="15" customHeight="1">
      <c r="A20482" s="59"/>
      <c r="B20482" s="54"/>
      <c r="C20482" s="54"/>
      <c r="D20482" s="60"/>
      <c r="E20482" s="64"/>
      <c r="F20482" s="54"/>
      <c r="G20482" s="63"/>
    </row>
    <row r="20483" spans="1:7" s="25" customFormat="1" ht="15" customHeight="1">
      <c r="A20483" s="59"/>
      <c r="B20483" s="54"/>
      <c r="C20483" s="54"/>
      <c r="D20483" s="60"/>
      <c r="E20483" s="64"/>
      <c r="F20483" s="54"/>
      <c r="G20483" s="63"/>
    </row>
    <row r="20484" spans="1:7" s="25" customFormat="1" ht="15" customHeight="1">
      <c r="A20484" s="59"/>
      <c r="B20484" s="54"/>
      <c r="C20484" s="54"/>
      <c r="D20484" s="60"/>
      <c r="E20484" s="64"/>
      <c r="F20484" s="54"/>
      <c r="G20484" s="63"/>
    </row>
    <row r="20485" spans="1:7" s="25" customFormat="1" ht="15" customHeight="1">
      <c r="A20485" s="59"/>
      <c r="B20485" s="54"/>
      <c r="C20485" s="54"/>
      <c r="D20485" s="60"/>
      <c r="E20485" s="64"/>
      <c r="F20485" s="54"/>
      <c r="G20485" s="63"/>
    </row>
    <row r="20486" spans="1:7" s="25" customFormat="1" ht="15" customHeight="1">
      <c r="A20486" s="59"/>
      <c r="B20486" s="54"/>
      <c r="C20486" s="54"/>
      <c r="D20486" s="60"/>
      <c r="E20486" s="64"/>
      <c r="F20486" s="54"/>
      <c r="G20486" s="63"/>
    </row>
    <row r="20487" spans="1:7" s="25" customFormat="1" ht="15" customHeight="1">
      <c r="A20487" s="59"/>
      <c r="B20487" s="54"/>
      <c r="C20487" s="54"/>
      <c r="D20487" s="60"/>
      <c r="E20487" s="64"/>
      <c r="F20487" s="54"/>
      <c r="G20487" s="63"/>
    </row>
    <row r="20488" spans="1:7" s="25" customFormat="1" ht="15" customHeight="1">
      <c r="A20488" s="59"/>
      <c r="B20488" s="54"/>
      <c r="C20488" s="54"/>
      <c r="D20488" s="60"/>
      <c r="E20488" s="64"/>
      <c r="F20488" s="54"/>
      <c r="G20488" s="63"/>
    </row>
    <row r="20489" spans="1:7" s="25" customFormat="1" ht="15" customHeight="1">
      <c r="A20489" s="59"/>
      <c r="B20489" s="54"/>
      <c r="C20489" s="54"/>
      <c r="D20489" s="60"/>
      <c r="E20489" s="64"/>
      <c r="F20489" s="54"/>
      <c r="G20489" s="63"/>
    </row>
    <row r="20490" spans="1:7" s="25" customFormat="1" ht="15" customHeight="1">
      <c r="A20490" s="59"/>
      <c r="B20490" s="54"/>
      <c r="C20490" s="54"/>
      <c r="D20490" s="60"/>
      <c r="E20490" s="64"/>
      <c r="F20490" s="54"/>
      <c r="G20490" s="63"/>
    </row>
    <row r="20491" spans="1:7" s="25" customFormat="1" ht="15" customHeight="1">
      <c r="A20491" s="59"/>
      <c r="B20491" s="54"/>
      <c r="C20491" s="54"/>
      <c r="D20491" s="60"/>
      <c r="E20491" s="64"/>
      <c r="F20491" s="54"/>
      <c r="G20491" s="63"/>
    </row>
    <row r="20492" spans="1:7" s="25" customFormat="1" ht="15" customHeight="1">
      <c r="A20492" s="59"/>
      <c r="B20492" s="54"/>
      <c r="C20492" s="54"/>
      <c r="D20492" s="60"/>
      <c r="E20492" s="64"/>
      <c r="F20492" s="54"/>
      <c r="G20492" s="63"/>
    </row>
    <row r="20493" spans="1:7" s="25" customFormat="1" ht="15" customHeight="1">
      <c r="A20493" s="59"/>
      <c r="B20493" s="54"/>
      <c r="C20493" s="54"/>
      <c r="D20493" s="60"/>
      <c r="E20493" s="64"/>
      <c r="F20493" s="54"/>
      <c r="G20493" s="63"/>
    </row>
    <row r="20494" spans="1:7" s="25" customFormat="1" ht="15" customHeight="1">
      <c r="A20494" s="59"/>
      <c r="B20494" s="54"/>
      <c r="C20494" s="54"/>
      <c r="D20494" s="60"/>
      <c r="E20494" s="64"/>
      <c r="F20494" s="54"/>
      <c r="G20494" s="63"/>
    </row>
    <row r="20495" spans="1:7" s="25" customFormat="1" ht="15" customHeight="1">
      <c r="A20495" s="59"/>
      <c r="B20495" s="54"/>
      <c r="C20495" s="54"/>
      <c r="D20495" s="60"/>
      <c r="E20495" s="64"/>
      <c r="F20495" s="54"/>
      <c r="G20495" s="63"/>
    </row>
    <row r="20496" spans="1:7" s="25" customFormat="1" ht="15" customHeight="1">
      <c r="A20496" s="59"/>
      <c r="B20496" s="54"/>
      <c r="C20496" s="54"/>
      <c r="D20496" s="60"/>
      <c r="E20496" s="64"/>
      <c r="F20496" s="54"/>
      <c r="G20496" s="63"/>
    </row>
    <row r="20497" spans="1:7" s="25" customFormat="1" ht="15" customHeight="1">
      <c r="A20497" s="59"/>
      <c r="B20497" s="54"/>
      <c r="C20497" s="54"/>
      <c r="D20497" s="60"/>
      <c r="E20497" s="64"/>
      <c r="F20497" s="54"/>
      <c r="G20497" s="63"/>
    </row>
    <row r="20498" spans="1:7" s="25" customFormat="1" ht="15" customHeight="1">
      <c r="A20498" s="59"/>
      <c r="B20498" s="54"/>
      <c r="C20498" s="54"/>
      <c r="D20498" s="60"/>
      <c r="E20498" s="64"/>
      <c r="F20498" s="54"/>
      <c r="G20498" s="63"/>
    </row>
    <row r="20499" spans="1:7" s="25" customFormat="1" ht="15" customHeight="1">
      <c r="A20499" s="59"/>
      <c r="B20499" s="54"/>
      <c r="C20499" s="54"/>
      <c r="D20499" s="60"/>
      <c r="E20499" s="64"/>
      <c r="F20499" s="54"/>
      <c r="G20499" s="63"/>
    </row>
    <row r="20500" spans="1:7" s="25" customFormat="1" ht="15" customHeight="1">
      <c r="A20500" s="59"/>
      <c r="B20500" s="54"/>
      <c r="C20500" s="54"/>
      <c r="D20500" s="60"/>
      <c r="E20500" s="64"/>
      <c r="F20500" s="54"/>
      <c r="G20500" s="63"/>
    </row>
    <row r="20501" spans="1:7" s="25" customFormat="1" ht="15" customHeight="1">
      <c r="A20501" s="59"/>
      <c r="B20501" s="54"/>
      <c r="C20501" s="54"/>
      <c r="D20501" s="60"/>
      <c r="E20501" s="64"/>
      <c r="F20501" s="54"/>
      <c r="G20501" s="63"/>
    </row>
    <row r="20502" spans="1:7" s="25" customFormat="1" ht="15" customHeight="1">
      <c r="A20502" s="59"/>
      <c r="B20502" s="54"/>
      <c r="C20502" s="54"/>
      <c r="D20502" s="60"/>
      <c r="E20502" s="64"/>
      <c r="F20502" s="54"/>
      <c r="G20502" s="63"/>
    </row>
    <row r="20503" spans="1:7" s="25" customFormat="1" ht="15" customHeight="1">
      <c r="A20503" s="59"/>
      <c r="B20503" s="54"/>
      <c r="C20503" s="54"/>
      <c r="D20503" s="60"/>
      <c r="E20503" s="64"/>
      <c r="F20503" s="54"/>
      <c r="G20503" s="63"/>
    </row>
    <row r="20504" spans="1:7" s="25" customFormat="1" ht="15" customHeight="1">
      <c r="A20504" s="59"/>
      <c r="B20504" s="54"/>
      <c r="C20504" s="54"/>
      <c r="D20504" s="60"/>
      <c r="E20504" s="64"/>
      <c r="F20504" s="54"/>
      <c r="G20504" s="63"/>
    </row>
    <row r="20505" spans="1:7" s="25" customFormat="1" ht="15" customHeight="1">
      <c r="A20505" s="59"/>
      <c r="B20505" s="54"/>
      <c r="C20505" s="54"/>
      <c r="D20505" s="60"/>
      <c r="E20505" s="64"/>
      <c r="F20505" s="54"/>
      <c r="G20505" s="63"/>
    </row>
    <row r="20506" spans="1:7" s="25" customFormat="1" ht="15" customHeight="1">
      <c r="A20506" s="59"/>
      <c r="B20506" s="54"/>
      <c r="C20506" s="54"/>
      <c r="D20506" s="60"/>
      <c r="E20506" s="64"/>
      <c r="F20506" s="54"/>
      <c r="G20506" s="63"/>
    </row>
    <row r="20507" spans="1:7" s="25" customFormat="1" ht="15" customHeight="1">
      <c r="A20507" s="59"/>
      <c r="B20507" s="54"/>
      <c r="C20507" s="54"/>
      <c r="D20507" s="60"/>
      <c r="E20507" s="64"/>
      <c r="F20507" s="54"/>
      <c r="G20507" s="63"/>
    </row>
    <row r="20508" spans="1:7" s="25" customFormat="1" ht="15" customHeight="1">
      <c r="A20508" s="59"/>
      <c r="B20508" s="54"/>
      <c r="C20508" s="54"/>
      <c r="D20508" s="60"/>
      <c r="E20508" s="64"/>
      <c r="F20508" s="54"/>
      <c r="G20508" s="63"/>
    </row>
    <row r="20509" spans="1:7" s="25" customFormat="1" ht="15" customHeight="1">
      <c r="A20509" s="59"/>
      <c r="B20509" s="54"/>
      <c r="C20509" s="54"/>
      <c r="D20509" s="60"/>
      <c r="E20509" s="64"/>
      <c r="F20509" s="54"/>
      <c r="G20509" s="63"/>
    </row>
    <row r="20510" spans="1:7" s="25" customFormat="1" ht="15" customHeight="1">
      <c r="A20510" s="59"/>
      <c r="B20510" s="54"/>
      <c r="C20510" s="54"/>
      <c r="D20510" s="60"/>
      <c r="E20510" s="64"/>
      <c r="F20510" s="54"/>
      <c r="G20510" s="63"/>
    </row>
    <row r="20511" spans="1:7" s="25" customFormat="1" ht="15" customHeight="1">
      <c r="A20511" s="59"/>
      <c r="B20511" s="54"/>
      <c r="C20511" s="54"/>
      <c r="D20511" s="60"/>
      <c r="E20511" s="64"/>
      <c r="F20511" s="54"/>
      <c r="G20511" s="63"/>
    </row>
    <row r="20512" spans="1:7" s="25" customFormat="1" ht="15" customHeight="1">
      <c r="A20512" s="59"/>
      <c r="B20512" s="54"/>
      <c r="C20512" s="54"/>
      <c r="D20512" s="60"/>
      <c r="E20512" s="64"/>
      <c r="F20512" s="54"/>
      <c r="G20512" s="63"/>
    </row>
    <row r="20513" spans="1:7" s="25" customFormat="1" ht="15" customHeight="1">
      <c r="A20513" s="59"/>
      <c r="B20513" s="54"/>
      <c r="C20513" s="54"/>
      <c r="D20513" s="60"/>
      <c r="E20513" s="64"/>
      <c r="F20513" s="54"/>
      <c r="G20513" s="63"/>
    </row>
    <row r="20514" spans="1:7" s="25" customFormat="1" ht="15" customHeight="1">
      <c r="A20514" s="59"/>
      <c r="B20514" s="54"/>
      <c r="C20514" s="54"/>
      <c r="D20514" s="60"/>
      <c r="E20514" s="64"/>
      <c r="F20514" s="54"/>
      <c r="G20514" s="63"/>
    </row>
    <row r="20515" spans="1:7" s="25" customFormat="1" ht="15" customHeight="1">
      <c r="A20515" s="59"/>
      <c r="B20515" s="54"/>
      <c r="C20515" s="54"/>
      <c r="D20515" s="60"/>
      <c r="E20515" s="64"/>
      <c r="F20515" s="54"/>
      <c r="G20515" s="63"/>
    </row>
    <row r="20516" spans="1:7" s="25" customFormat="1" ht="15" customHeight="1">
      <c r="A20516" s="59"/>
      <c r="B20516" s="54"/>
      <c r="C20516" s="54"/>
      <c r="D20516" s="60"/>
      <c r="E20516" s="64"/>
      <c r="F20516" s="54"/>
      <c r="G20516" s="63"/>
    </row>
    <row r="20517" spans="1:7" s="25" customFormat="1" ht="15" customHeight="1">
      <c r="A20517" s="59"/>
      <c r="B20517" s="54"/>
      <c r="C20517" s="54"/>
      <c r="D20517" s="60"/>
      <c r="E20517" s="64"/>
      <c r="F20517" s="54"/>
      <c r="G20517" s="63"/>
    </row>
    <row r="20518" spans="1:7" s="25" customFormat="1" ht="15" customHeight="1">
      <c r="A20518" s="59"/>
      <c r="B20518" s="54"/>
      <c r="C20518" s="54"/>
      <c r="D20518" s="60"/>
      <c r="E20518" s="64"/>
      <c r="F20518" s="54"/>
      <c r="G20518" s="63"/>
    </row>
    <row r="20519" spans="1:7" s="25" customFormat="1" ht="15" customHeight="1">
      <c r="A20519" s="59"/>
      <c r="B20519" s="54"/>
      <c r="C20519" s="54"/>
      <c r="D20519" s="60"/>
      <c r="E20519" s="64"/>
      <c r="F20519" s="54"/>
      <c r="G20519" s="63"/>
    </row>
    <row r="20520" spans="1:7" s="25" customFormat="1" ht="15" customHeight="1">
      <c r="A20520" s="59"/>
      <c r="B20520" s="54"/>
      <c r="C20520" s="54"/>
      <c r="D20520" s="60"/>
      <c r="E20520" s="64"/>
      <c r="F20520" s="54"/>
      <c r="G20520" s="63"/>
    </row>
    <row r="20521" spans="1:7" s="25" customFormat="1" ht="15" customHeight="1">
      <c r="A20521" s="59"/>
      <c r="B20521" s="54"/>
      <c r="C20521" s="54"/>
      <c r="D20521" s="60"/>
      <c r="E20521" s="64"/>
      <c r="F20521" s="54"/>
      <c r="G20521" s="63"/>
    </row>
    <row r="20522" spans="1:7" s="25" customFormat="1" ht="15" customHeight="1">
      <c r="A20522" s="59"/>
      <c r="B20522" s="54"/>
      <c r="C20522" s="54"/>
      <c r="D20522" s="60"/>
      <c r="E20522" s="64"/>
      <c r="F20522" s="54"/>
      <c r="G20522" s="63"/>
    </row>
    <row r="20523" spans="1:7" s="25" customFormat="1" ht="15" customHeight="1">
      <c r="A20523" s="59"/>
      <c r="B20523" s="54"/>
      <c r="C20523" s="54"/>
      <c r="D20523" s="60"/>
      <c r="E20523" s="64"/>
      <c r="F20523" s="54"/>
      <c r="G20523" s="63"/>
    </row>
    <row r="20524" spans="1:7" s="25" customFormat="1" ht="15" customHeight="1">
      <c r="A20524" s="59"/>
      <c r="B20524" s="54"/>
      <c r="C20524" s="54"/>
      <c r="D20524" s="60"/>
      <c r="E20524" s="64"/>
      <c r="F20524" s="54"/>
      <c r="G20524" s="63"/>
    </row>
    <row r="20525" spans="1:7" s="25" customFormat="1" ht="15" customHeight="1">
      <c r="A20525" s="59"/>
      <c r="B20525" s="54"/>
      <c r="C20525" s="54"/>
      <c r="D20525" s="60"/>
      <c r="E20525" s="64"/>
      <c r="F20525" s="54"/>
      <c r="G20525" s="63"/>
    </row>
    <row r="20526" spans="1:7" s="25" customFormat="1" ht="15" customHeight="1">
      <c r="A20526" s="59"/>
      <c r="B20526" s="54"/>
      <c r="C20526" s="54"/>
      <c r="D20526" s="60"/>
      <c r="E20526" s="64"/>
      <c r="F20526" s="54"/>
      <c r="G20526" s="63"/>
    </row>
    <row r="20527" spans="1:7" s="25" customFormat="1" ht="15" customHeight="1">
      <c r="A20527" s="59"/>
      <c r="B20527" s="54"/>
      <c r="C20527" s="54"/>
      <c r="D20527" s="60"/>
      <c r="E20527" s="64"/>
      <c r="F20527" s="54"/>
      <c r="G20527" s="63"/>
    </row>
    <row r="20528" spans="1:7" s="25" customFormat="1" ht="15" customHeight="1">
      <c r="A20528" s="59"/>
      <c r="B20528" s="54"/>
      <c r="C20528" s="54"/>
      <c r="D20528" s="60"/>
      <c r="E20528" s="64"/>
      <c r="F20528" s="54"/>
      <c r="G20528" s="63"/>
    </row>
    <row r="20529" spans="1:7" s="25" customFormat="1" ht="15" customHeight="1">
      <c r="A20529" s="59"/>
      <c r="B20529" s="54"/>
      <c r="C20529" s="54"/>
      <c r="D20529" s="60"/>
      <c r="E20529" s="64"/>
      <c r="F20529" s="54"/>
      <c r="G20529" s="63"/>
    </row>
    <row r="20530" spans="1:7" s="25" customFormat="1" ht="15" customHeight="1">
      <c r="A20530" s="59"/>
      <c r="B20530" s="54"/>
      <c r="C20530" s="54"/>
      <c r="D20530" s="60"/>
      <c r="E20530" s="64"/>
      <c r="F20530" s="54"/>
      <c r="G20530" s="63"/>
    </row>
    <row r="20531" spans="1:7" s="25" customFormat="1" ht="15" customHeight="1">
      <c r="A20531" s="59"/>
      <c r="B20531" s="54"/>
      <c r="C20531" s="54"/>
      <c r="D20531" s="60"/>
      <c r="E20531" s="64"/>
      <c r="F20531" s="54"/>
      <c r="G20531" s="63"/>
    </row>
    <row r="20532" spans="1:7" s="25" customFormat="1" ht="15" customHeight="1">
      <c r="A20532" s="59"/>
      <c r="B20532" s="54"/>
      <c r="C20532" s="54"/>
      <c r="D20532" s="60"/>
      <c r="E20532" s="64"/>
      <c r="F20532" s="54"/>
      <c r="G20532" s="63"/>
    </row>
    <row r="20533" spans="1:7" s="25" customFormat="1" ht="15" customHeight="1">
      <c r="A20533" s="59"/>
      <c r="B20533" s="54"/>
      <c r="C20533" s="54"/>
      <c r="D20533" s="60"/>
      <c r="E20533" s="64"/>
      <c r="F20533" s="54"/>
      <c r="G20533" s="63"/>
    </row>
    <row r="20534" spans="1:7" s="25" customFormat="1" ht="15" customHeight="1">
      <c r="A20534" s="59"/>
      <c r="B20534" s="54"/>
      <c r="C20534" s="54"/>
      <c r="D20534" s="60"/>
      <c r="E20534" s="64"/>
      <c r="F20534" s="54"/>
      <c r="G20534" s="63"/>
    </row>
    <row r="20535" spans="1:7" s="25" customFormat="1" ht="15" customHeight="1">
      <c r="A20535" s="59"/>
      <c r="B20535" s="54"/>
      <c r="C20535" s="54"/>
      <c r="D20535" s="60"/>
      <c r="E20535" s="64"/>
      <c r="F20535" s="54"/>
      <c r="G20535" s="63"/>
    </row>
    <row r="20536" spans="1:7" s="25" customFormat="1" ht="15" customHeight="1">
      <c r="A20536" s="59"/>
      <c r="B20536" s="54"/>
      <c r="C20536" s="54"/>
      <c r="D20536" s="60"/>
      <c r="E20536" s="64"/>
      <c r="F20536" s="54"/>
      <c r="G20536" s="63"/>
    </row>
    <row r="20537" spans="1:7" s="25" customFormat="1" ht="15" customHeight="1">
      <c r="A20537" s="59"/>
      <c r="B20537" s="54"/>
      <c r="C20537" s="54"/>
      <c r="D20537" s="60"/>
      <c r="E20537" s="64"/>
      <c r="F20537" s="54"/>
      <c r="G20537" s="63"/>
    </row>
    <row r="20538" spans="1:7" s="25" customFormat="1" ht="15" customHeight="1">
      <c r="A20538" s="59"/>
      <c r="B20538" s="54"/>
      <c r="C20538" s="54"/>
      <c r="D20538" s="60"/>
      <c r="E20538" s="64"/>
      <c r="F20538" s="54"/>
      <c r="G20538" s="63"/>
    </row>
    <row r="20539" spans="1:7" s="25" customFormat="1" ht="15" customHeight="1">
      <c r="A20539" s="59"/>
      <c r="B20539" s="54"/>
      <c r="C20539" s="54"/>
      <c r="D20539" s="60"/>
      <c r="E20539" s="64"/>
      <c r="F20539" s="54"/>
      <c r="G20539" s="63"/>
    </row>
    <row r="20540" spans="1:7" s="25" customFormat="1" ht="15" customHeight="1">
      <c r="A20540" s="59"/>
      <c r="B20540" s="54"/>
      <c r="C20540" s="54"/>
      <c r="D20540" s="60"/>
      <c r="E20540" s="64"/>
      <c r="F20540" s="54"/>
      <c r="G20540" s="63"/>
    </row>
    <row r="20541" spans="1:7" s="25" customFormat="1" ht="15" customHeight="1">
      <c r="A20541" s="59"/>
      <c r="B20541" s="54"/>
      <c r="C20541" s="54"/>
      <c r="D20541" s="60"/>
      <c r="E20541" s="64"/>
      <c r="F20541" s="54"/>
      <c r="G20541" s="63"/>
    </row>
    <row r="20542" spans="1:7" s="25" customFormat="1" ht="15" customHeight="1">
      <c r="A20542" s="59"/>
      <c r="B20542" s="54"/>
      <c r="C20542" s="54"/>
      <c r="D20542" s="60"/>
      <c r="E20542" s="64"/>
      <c r="F20542" s="54"/>
      <c r="G20542" s="63"/>
    </row>
    <row r="20543" spans="1:7" s="25" customFormat="1" ht="15" customHeight="1">
      <c r="A20543" s="59"/>
      <c r="B20543" s="54"/>
      <c r="C20543" s="54"/>
      <c r="D20543" s="60"/>
      <c r="E20543" s="64"/>
      <c r="F20543" s="54"/>
      <c r="G20543" s="63"/>
    </row>
    <row r="20544" spans="1:7" s="25" customFormat="1" ht="15" customHeight="1">
      <c r="A20544" s="59"/>
      <c r="B20544" s="54"/>
      <c r="C20544" s="54"/>
      <c r="D20544" s="60"/>
      <c r="E20544" s="64"/>
      <c r="F20544" s="54"/>
      <c r="G20544" s="63"/>
    </row>
    <row r="20545" spans="1:7" s="25" customFormat="1" ht="15" customHeight="1">
      <c r="A20545" s="59"/>
      <c r="B20545" s="54"/>
      <c r="C20545" s="54"/>
      <c r="D20545" s="60"/>
      <c r="E20545" s="64"/>
      <c r="F20545" s="54"/>
      <c r="G20545" s="63"/>
    </row>
    <row r="20546" spans="1:7" s="25" customFormat="1" ht="15" customHeight="1">
      <c r="A20546" s="59"/>
      <c r="B20546" s="54"/>
      <c r="C20546" s="54"/>
      <c r="D20546" s="60"/>
      <c r="E20546" s="64"/>
      <c r="F20546" s="54"/>
      <c r="G20546" s="63"/>
    </row>
    <row r="20547" spans="1:7" s="25" customFormat="1" ht="15" customHeight="1">
      <c r="A20547" s="59"/>
      <c r="B20547" s="54"/>
      <c r="C20547" s="54"/>
      <c r="D20547" s="60"/>
      <c r="E20547" s="64"/>
      <c r="F20547" s="54"/>
      <c r="G20547" s="63"/>
    </row>
    <row r="20548" spans="1:7" s="25" customFormat="1" ht="15" customHeight="1">
      <c r="A20548" s="59"/>
      <c r="B20548" s="54"/>
      <c r="C20548" s="54"/>
      <c r="D20548" s="60"/>
      <c r="E20548" s="64"/>
      <c r="F20548" s="54"/>
      <c r="G20548" s="63"/>
    </row>
    <row r="20549" spans="1:7" s="25" customFormat="1" ht="15" customHeight="1">
      <c r="A20549" s="59"/>
      <c r="B20549" s="54"/>
      <c r="C20549" s="54"/>
      <c r="D20549" s="60"/>
      <c r="E20549" s="64"/>
      <c r="F20549" s="54"/>
      <c r="G20549" s="63"/>
    </row>
    <row r="20550" spans="1:7" s="25" customFormat="1" ht="15" customHeight="1">
      <c r="A20550" s="59"/>
      <c r="B20550" s="54"/>
      <c r="C20550" s="54"/>
      <c r="D20550" s="60"/>
      <c r="E20550" s="64"/>
      <c r="F20550" s="54"/>
      <c r="G20550" s="63"/>
    </row>
    <row r="20551" spans="1:7" s="25" customFormat="1" ht="15" customHeight="1">
      <c r="A20551" s="59"/>
      <c r="B20551" s="54"/>
      <c r="C20551" s="54"/>
      <c r="D20551" s="60"/>
      <c r="E20551" s="64"/>
      <c r="F20551" s="54"/>
      <c r="G20551" s="63"/>
    </row>
    <row r="20552" spans="1:7" s="25" customFormat="1" ht="15" customHeight="1">
      <c r="A20552" s="59"/>
      <c r="B20552" s="54"/>
      <c r="C20552" s="54"/>
      <c r="D20552" s="60"/>
      <c r="E20552" s="64"/>
      <c r="F20552" s="54"/>
      <c r="G20552" s="63"/>
    </row>
    <row r="20553" spans="1:7" s="25" customFormat="1" ht="15" customHeight="1">
      <c r="A20553" s="59"/>
      <c r="B20553" s="54"/>
      <c r="C20553" s="54"/>
      <c r="D20553" s="60"/>
      <c r="E20553" s="64"/>
      <c r="F20553" s="54"/>
      <c r="G20553" s="63"/>
    </row>
    <row r="20554" spans="1:7" s="25" customFormat="1" ht="15" customHeight="1">
      <c r="A20554" s="59"/>
      <c r="B20554" s="54"/>
      <c r="C20554" s="54"/>
      <c r="D20554" s="60"/>
      <c r="E20554" s="64"/>
      <c r="F20554" s="54"/>
      <c r="G20554" s="63"/>
    </row>
    <row r="20555" spans="1:7" s="25" customFormat="1" ht="15" customHeight="1">
      <c r="A20555" s="59"/>
      <c r="B20555" s="54"/>
      <c r="C20555" s="54"/>
      <c r="D20555" s="60"/>
      <c r="E20555" s="64"/>
      <c r="F20555" s="54"/>
      <c r="G20555" s="63"/>
    </row>
    <row r="20556" spans="1:7" s="25" customFormat="1" ht="15" customHeight="1">
      <c r="A20556" s="59"/>
      <c r="B20556" s="54"/>
      <c r="C20556" s="54"/>
      <c r="D20556" s="60"/>
      <c r="E20556" s="64"/>
      <c r="F20556" s="54"/>
      <c r="G20556" s="63"/>
    </row>
    <row r="20557" spans="1:7" s="25" customFormat="1" ht="15" customHeight="1">
      <c r="A20557" s="59"/>
      <c r="B20557" s="54"/>
      <c r="C20557" s="54"/>
      <c r="D20557" s="60"/>
      <c r="E20557" s="64"/>
      <c r="F20557" s="54"/>
      <c r="G20557" s="63"/>
    </row>
    <row r="20558" spans="1:7" s="25" customFormat="1" ht="15" customHeight="1">
      <c r="A20558" s="59"/>
      <c r="B20558" s="54"/>
      <c r="C20558" s="54"/>
      <c r="D20558" s="60"/>
      <c r="E20558" s="64"/>
      <c r="F20558" s="54"/>
      <c r="G20558" s="63"/>
    </row>
    <row r="20559" spans="1:7" s="25" customFormat="1" ht="15" customHeight="1">
      <c r="A20559" s="59"/>
      <c r="B20559" s="54"/>
      <c r="C20559" s="54"/>
      <c r="D20559" s="60"/>
      <c r="E20559" s="64"/>
      <c r="F20559" s="54"/>
      <c r="G20559" s="63"/>
    </row>
    <row r="20560" spans="1:7" s="25" customFormat="1" ht="15" customHeight="1">
      <c r="A20560" s="59"/>
      <c r="B20560" s="54"/>
      <c r="C20560" s="54"/>
      <c r="D20560" s="60"/>
      <c r="E20560" s="64"/>
      <c r="F20560" s="54"/>
      <c r="G20560" s="63"/>
    </row>
    <row r="20561" spans="1:7" s="25" customFormat="1" ht="15" customHeight="1">
      <c r="A20561" s="59"/>
      <c r="B20561" s="54"/>
      <c r="C20561" s="54"/>
      <c r="D20561" s="60"/>
      <c r="E20561" s="64"/>
      <c r="F20561" s="54"/>
      <c r="G20561" s="63"/>
    </row>
    <row r="20562" spans="1:7" s="25" customFormat="1" ht="15" customHeight="1">
      <c r="A20562" s="59"/>
      <c r="B20562" s="54"/>
      <c r="C20562" s="54"/>
      <c r="D20562" s="60"/>
      <c r="E20562" s="64"/>
      <c r="F20562" s="54"/>
      <c r="G20562" s="63"/>
    </row>
    <row r="20563" spans="1:7" s="25" customFormat="1" ht="15" customHeight="1">
      <c r="A20563" s="59"/>
      <c r="B20563" s="54"/>
      <c r="C20563" s="54"/>
      <c r="D20563" s="60"/>
      <c r="E20563" s="64"/>
      <c r="F20563" s="54"/>
      <c r="G20563" s="63"/>
    </row>
    <row r="20564" spans="1:7" s="25" customFormat="1" ht="15" customHeight="1">
      <c r="A20564" s="59"/>
      <c r="B20564" s="54"/>
      <c r="C20564" s="54"/>
      <c r="D20564" s="60"/>
      <c r="E20564" s="64"/>
      <c r="F20564" s="54"/>
      <c r="G20564" s="63"/>
    </row>
    <row r="20565" spans="1:7" s="25" customFormat="1" ht="15" customHeight="1">
      <c r="A20565" s="59"/>
      <c r="B20565" s="54"/>
      <c r="C20565" s="54"/>
      <c r="D20565" s="60"/>
      <c r="E20565" s="64"/>
      <c r="F20565" s="54"/>
      <c r="G20565" s="63"/>
    </row>
    <row r="20566" spans="1:7" s="25" customFormat="1" ht="15" customHeight="1">
      <c r="A20566" s="59"/>
      <c r="B20566" s="54"/>
      <c r="C20566" s="54"/>
      <c r="D20566" s="60"/>
      <c r="E20566" s="64"/>
      <c r="F20566" s="54"/>
      <c r="G20566" s="63"/>
    </row>
    <row r="20567" spans="1:7" s="25" customFormat="1" ht="15" customHeight="1">
      <c r="A20567" s="59"/>
      <c r="B20567" s="54"/>
      <c r="C20567" s="54"/>
      <c r="D20567" s="60"/>
      <c r="E20567" s="64"/>
      <c r="F20567" s="54"/>
      <c r="G20567" s="63"/>
    </row>
    <row r="20568" spans="1:7" s="25" customFormat="1" ht="15" customHeight="1">
      <c r="A20568" s="59"/>
      <c r="B20568" s="54"/>
      <c r="C20568" s="54"/>
      <c r="D20568" s="60"/>
      <c r="E20568" s="64"/>
      <c r="F20568" s="54"/>
      <c r="G20568" s="63"/>
    </row>
    <row r="20569" spans="1:7" s="25" customFormat="1" ht="15" customHeight="1">
      <c r="A20569" s="59"/>
      <c r="B20569" s="54"/>
      <c r="C20569" s="54"/>
      <c r="D20569" s="60"/>
      <c r="E20569" s="64"/>
      <c r="F20569" s="54"/>
      <c r="G20569" s="63"/>
    </row>
    <row r="20570" spans="1:7" s="25" customFormat="1" ht="15" customHeight="1">
      <c r="A20570" s="59"/>
      <c r="B20570" s="54"/>
      <c r="C20570" s="54"/>
      <c r="D20570" s="60"/>
      <c r="E20570" s="64"/>
      <c r="F20570" s="54"/>
      <c r="G20570" s="63"/>
    </row>
    <row r="20571" spans="1:7" s="25" customFormat="1" ht="15" customHeight="1">
      <c r="A20571" s="59"/>
      <c r="B20571" s="54"/>
      <c r="C20571" s="54"/>
      <c r="D20571" s="60"/>
      <c r="E20571" s="64"/>
      <c r="F20571" s="54"/>
      <c r="G20571" s="63"/>
    </row>
    <row r="20572" spans="1:7" s="25" customFormat="1" ht="15" customHeight="1">
      <c r="A20572" s="59"/>
      <c r="B20572" s="54"/>
      <c r="C20572" s="54"/>
      <c r="D20572" s="60"/>
      <c r="E20572" s="64"/>
      <c r="F20572" s="54"/>
      <c r="G20572" s="63"/>
    </row>
    <row r="20573" spans="1:7" s="25" customFormat="1" ht="15" customHeight="1">
      <c r="A20573" s="59"/>
      <c r="B20573" s="54"/>
      <c r="C20573" s="54"/>
      <c r="D20573" s="60"/>
      <c r="E20573" s="64"/>
      <c r="F20573" s="54"/>
      <c r="G20573" s="63"/>
    </row>
    <row r="20574" spans="1:7" s="25" customFormat="1" ht="15" customHeight="1">
      <c r="A20574" s="59"/>
      <c r="B20574" s="54"/>
      <c r="C20574" s="54"/>
      <c r="D20574" s="60"/>
      <c r="E20574" s="64"/>
      <c r="F20574" s="54"/>
      <c r="G20574" s="63"/>
    </row>
    <row r="20575" spans="1:7" s="25" customFormat="1" ht="15" customHeight="1">
      <c r="A20575" s="59"/>
      <c r="B20575" s="54"/>
      <c r="C20575" s="54"/>
      <c r="D20575" s="60"/>
      <c r="E20575" s="64"/>
      <c r="F20575" s="54"/>
      <c r="G20575" s="63"/>
    </row>
    <row r="20576" spans="1:7" s="25" customFormat="1" ht="15" customHeight="1">
      <c r="A20576" s="59"/>
      <c r="B20576" s="54"/>
      <c r="C20576" s="54"/>
      <c r="D20576" s="60"/>
      <c r="E20576" s="64"/>
      <c r="F20576" s="54"/>
      <c r="G20576" s="63"/>
    </row>
    <row r="20577" spans="1:7" s="25" customFormat="1" ht="15" customHeight="1">
      <c r="A20577" s="59"/>
      <c r="B20577" s="54"/>
      <c r="C20577" s="54"/>
      <c r="D20577" s="60"/>
      <c r="E20577" s="64"/>
      <c r="F20577" s="54"/>
      <c r="G20577" s="63"/>
    </row>
    <row r="20578" spans="1:7" s="25" customFormat="1" ht="15" customHeight="1">
      <c r="A20578" s="59"/>
      <c r="B20578" s="54"/>
      <c r="C20578" s="54"/>
      <c r="D20578" s="60"/>
      <c r="E20578" s="64"/>
      <c r="F20578" s="54"/>
      <c r="G20578" s="63"/>
    </row>
    <row r="20579" spans="1:7" s="25" customFormat="1" ht="15" customHeight="1">
      <c r="A20579" s="59"/>
      <c r="B20579" s="54"/>
      <c r="C20579" s="54"/>
      <c r="D20579" s="60"/>
      <c r="E20579" s="64"/>
      <c r="F20579" s="54"/>
      <c r="G20579" s="63"/>
    </row>
    <row r="20580" spans="1:7" s="25" customFormat="1" ht="15" customHeight="1">
      <c r="A20580" s="59"/>
      <c r="B20580" s="54"/>
      <c r="C20580" s="54"/>
      <c r="D20580" s="60"/>
      <c r="E20580" s="64"/>
      <c r="F20580" s="54"/>
      <c r="G20580" s="63"/>
    </row>
    <row r="20581" spans="1:7" s="25" customFormat="1" ht="15" customHeight="1">
      <c r="A20581" s="59"/>
      <c r="B20581" s="54"/>
      <c r="C20581" s="54"/>
      <c r="D20581" s="60"/>
      <c r="E20581" s="64"/>
      <c r="F20581" s="54"/>
      <c r="G20581" s="63"/>
    </row>
    <row r="20582" spans="1:7" s="25" customFormat="1" ht="15" customHeight="1">
      <c r="A20582" s="59"/>
      <c r="B20582" s="54"/>
      <c r="C20582" s="54"/>
      <c r="D20582" s="60"/>
      <c r="E20582" s="64"/>
      <c r="F20582" s="54"/>
      <c r="G20582" s="63"/>
    </row>
    <row r="20583" spans="1:7" s="25" customFormat="1" ht="15" customHeight="1">
      <c r="A20583" s="59"/>
      <c r="B20583" s="54"/>
      <c r="C20583" s="54"/>
      <c r="D20583" s="60"/>
      <c r="E20583" s="64"/>
      <c r="F20583" s="54"/>
      <c r="G20583" s="63"/>
    </row>
    <row r="20584" spans="1:7" s="25" customFormat="1" ht="15" customHeight="1">
      <c r="A20584" s="59"/>
      <c r="B20584" s="54"/>
      <c r="C20584" s="54"/>
      <c r="D20584" s="60"/>
      <c r="E20584" s="64"/>
      <c r="F20584" s="54"/>
      <c r="G20584" s="63"/>
    </row>
    <row r="20585" spans="1:7" s="25" customFormat="1" ht="15" customHeight="1">
      <c r="A20585" s="59"/>
      <c r="B20585" s="54"/>
      <c r="C20585" s="54"/>
      <c r="D20585" s="60"/>
      <c r="E20585" s="64"/>
      <c r="F20585" s="54"/>
      <c r="G20585" s="63"/>
    </row>
    <row r="20586" spans="1:7" s="25" customFormat="1" ht="15" customHeight="1">
      <c r="A20586" s="59"/>
      <c r="B20586" s="54"/>
      <c r="C20586" s="54"/>
      <c r="D20586" s="60"/>
      <c r="E20586" s="64"/>
      <c r="F20586" s="54"/>
      <c r="G20586" s="63"/>
    </row>
    <row r="20587" spans="1:7" s="25" customFormat="1" ht="15" customHeight="1">
      <c r="A20587" s="59"/>
      <c r="B20587" s="54"/>
      <c r="C20587" s="54"/>
      <c r="D20587" s="60"/>
      <c r="E20587" s="64"/>
      <c r="F20587" s="54"/>
      <c r="G20587" s="63"/>
    </row>
    <row r="20588" spans="1:7" s="25" customFormat="1" ht="15" customHeight="1">
      <c r="A20588" s="59"/>
      <c r="B20588" s="54"/>
      <c r="C20588" s="54"/>
      <c r="D20588" s="60"/>
      <c r="E20588" s="64"/>
      <c r="F20588" s="54"/>
      <c r="G20588" s="63"/>
    </row>
    <row r="20589" spans="1:7" s="25" customFormat="1" ht="15" customHeight="1">
      <c r="A20589" s="59"/>
      <c r="B20589" s="54"/>
      <c r="C20589" s="54"/>
      <c r="D20589" s="60"/>
      <c r="E20589" s="64"/>
      <c r="F20589" s="54"/>
      <c r="G20589" s="63"/>
    </row>
    <row r="20590" spans="1:7" s="25" customFormat="1" ht="15" customHeight="1">
      <c r="A20590" s="59"/>
      <c r="B20590" s="54"/>
      <c r="C20590" s="54"/>
      <c r="D20590" s="60"/>
      <c r="E20590" s="64"/>
      <c r="F20590" s="54"/>
      <c r="G20590" s="63"/>
    </row>
    <row r="20591" spans="1:7" s="25" customFormat="1" ht="15" customHeight="1">
      <c r="A20591" s="59"/>
      <c r="B20591" s="54"/>
      <c r="C20591" s="54"/>
      <c r="D20591" s="60"/>
      <c r="E20591" s="64"/>
      <c r="F20591" s="54"/>
      <c r="G20591" s="63"/>
    </row>
    <row r="20592" spans="1:7" s="25" customFormat="1" ht="15" customHeight="1">
      <c r="A20592" s="59"/>
      <c r="B20592" s="54"/>
      <c r="C20592" s="54"/>
      <c r="D20592" s="60"/>
      <c r="E20592" s="64"/>
      <c r="F20592" s="54"/>
      <c r="G20592" s="63"/>
    </row>
    <row r="20593" spans="1:7" s="25" customFormat="1" ht="15" customHeight="1">
      <c r="A20593" s="59"/>
      <c r="B20593" s="54"/>
      <c r="C20593" s="54"/>
      <c r="D20593" s="60"/>
      <c r="E20593" s="64"/>
      <c r="F20593" s="54"/>
      <c r="G20593" s="63"/>
    </row>
    <row r="20594" spans="1:7" s="25" customFormat="1" ht="15" customHeight="1">
      <c r="A20594" s="59"/>
      <c r="B20594" s="54"/>
      <c r="C20594" s="54"/>
      <c r="D20594" s="60"/>
      <c r="E20594" s="64"/>
      <c r="F20594" s="54"/>
      <c r="G20594" s="63"/>
    </row>
    <row r="20595" spans="1:7" s="25" customFormat="1" ht="15" customHeight="1">
      <c r="A20595" s="59"/>
      <c r="B20595" s="54"/>
      <c r="C20595" s="54"/>
      <c r="D20595" s="60"/>
      <c r="E20595" s="64"/>
      <c r="F20595" s="54"/>
      <c r="G20595" s="63"/>
    </row>
    <row r="20596" spans="1:7" s="25" customFormat="1" ht="15" customHeight="1">
      <c r="A20596" s="59"/>
      <c r="B20596" s="54"/>
      <c r="C20596" s="54"/>
      <c r="D20596" s="60"/>
      <c r="E20596" s="64"/>
      <c r="F20596" s="54"/>
      <c r="G20596" s="63"/>
    </row>
    <row r="20597" spans="1:7" s="25" customFormat="1" ht="15" customHeight="1">
      <c r="A20597" s="59"/>
      <c r="B20597" s="54"/>
      <c r="C20597" s="54"/>
      <c r="D20597" s="60"/>
      <c r="E20597" s="64"/>
      <c r="F20597" s="54"/>
      <c r="G20597" s="63"/>
    </row>
    <row r="20598" spans="1:7" s="25" customFormat="1" ht="15" customHeight="1">
      <c r="A20598" s="59"/>
      <c r="B20598" s="54"/>
      <c r="C20598" s="54"/>
      <c r="D20598" s="60"/>
      <c r="E20598" s="64"/>
      <c r="F20598" s="54"/>
      <c r="G20598" s="63"/>
    </row>
    <row r="20599" spans="1:7" s="25" customFormat="1" ht="15" customHeight="1">
      <c r="A20599" s="59"/>
      <c r="B20599" s="54"/>
      <c r="C20599" s="54"/>
      <c r="D20599" s="60"/>
      <c r="E20599" s="64"/>
      <c r="F20599" s="54"/>
      <c r="G20599" s="63"/>
    </row>
    <row r="20600" spans="1:7" s="25" customFormat="1" ht="15" customHeight="1">
      <c r="A20600" s="59"/>
      <c r="B20600" s="54"/>
      <c r="C20600" s="54"/>
      <c r="D20600" s="60"/>
      <c r="E20600" s="64"/>
      <c r="F20600" s="54"/>
      <c r="G20600" s="63"/>
    </row>
    <row r="20601" spans="1:7" s="25" customFormat="1" ht="15" customHeight="1">
      <c r="A20601" s="59"/>
      <c r="B20601" s="54"/>
      <c r="C20601" s="54"/>
      <c r="D20601" s="60"/>
      <c r="E20601" s="64"/>
      <c r="F20601" s="54"/>
      <c r="G20601" s="63"/>
    </row>
    <row r="20602" spans="1:7" s="25" customFormat="1" ht="15" customHeight="1">
      <c r="A20602" s="59"/>
      <c r="B20602" s="54"/>
      <c r="C20602" s="54"/>
      <c r="D20602" s="60"/>
      <c r="E20602" s="64"/>
      <c r="F20602" s="54"/>
      <c r="G20602" s="63"/>
    </row>
    <row r="20603" spans="1:7" s="25" customFormat="1" ht="15" customHeight="1">
      <c r="A20603" s="59"/>
      <c r="B20603" s="54"/>
      <c r="C20603" s="54"/>
      <c r="D20603" s="60"/>
      <c r="E20603" s="64"/>
      <c r="F20603" s="54"/>
      <c r="G20603" s="63"/>
    </row>
    <row r="20604" spans="1:7" s="25" customFormat="1" ht="15" customHeight="1">
      <c r="A20604" s="59"/>
      <c r="B20604" s="54"/>
      <c r="C20604" s="54"/>
      <c r="D20604" s="60"/>
      <c r="E20604" s="64"/>
      <c r="F20604" s="54"/>
      <c r="G20604" s="63"/>
    </row>
    <row r="20605" spans="1:7" s="25" customFormat="1" ht="15" customHeight="1">
      <c r="A20605" s="59"/>
      <c r="B20605" s="54"/>
      <c r="C20605" s="54"/>
      <c r="D20605" s="60"/>
      <c r="E20605" s="64"/>
      <c r="F20605" s="54"/>
      <c r="G20605" s="63"/>
    </row>
    <row r="20606" spans="1:7" s="25" customFormat="1" ht="15" customHeight="1">
      <c r="A20606" s="59"/>
      <c r="B20606" s="54"/>
      <c r="C20606" s="54"/>
      <c r="D20606" s="60"/>
      <c r="E20606" s="64"/>
      <c r="F20606" s="54"/>
      <c r="G20606" s="63"/>
    </row>
    <row r="20607" spans="1:7" s="25" customFormat="1" ht="15" customHeight="1">
      <c r="A20607" s="59"/>
      <c r="B20607" s="54"/>
      <c r="C20607" s="54"/>
      <c r="D20607" s="60"/>
      <c r="E20607" s="64"/>
      <c r="F20607" s="54"/>
      <c r="G20607" s="63"/>
    </row>
    <row r="20608" spans="1:7" s="25" customFormat="1" ht="15" customHeight="1">
      <c r="A20608" s="59"/>
      <c r="B20608" s="54"/>
      <c r="C20608" s="54"/>
      <c r="D20608" s="60"/>
      <c r="E20608" s="64"/>
      <c r="F20608" s="54"/>
      <c r="G20608" s="63"/>
    </row>
    <row r="20609" spans="1:7" s="25" customFormat="1" ht="15" customHeight="1">
      <c r="A20609" s="59"/>
      <c r="B20609" s="54"/>
      <c r="C20609" s="54"/>
      <c r="D20609" s="60"/>
      <c r="E20609" s="64"/>
      <c r="F20609" s="54"/>
      <c r="G20609" s="63"/>
    </row>
    <row r="20610" spans="1:7" s="25" customFormat="1" ht="15" customHeight="1">
      <c r="A20610" s="59"/>
      <c r="B20610" s="54"/>
      <c r="C20610" s="54"/>
      <c r="D20610" s="60"/>
      <c r="E20610" s="64"/>
      <c r="F20610" s="54"/>
      <c r="G20610" s="63"/>
    </row>
    <row r="20611" spans="1:7" s="25" customFormat="1" ht="15" customHeight="1">
      <c r="A20611" s="59"/>
      <c r="B20611" s="54"/>
      <c r="C20611" s="54"/>
      <c r="D20611" s="60"/>
      <c r="E20611" s="64"/>
      <c r="F20611" s="54"/>
      <c r="G20611" s="63"/>
    </row>
    <row r="20612" spans="1:7" s="25" customFormat="1" ht="15" customHeight="1">
      <c r="A20612" s="59"/>
      <c r="B20612" s="54"/>
      <c r="C20612" s="54"/>
      <c r="D20612" s="60"/>
      <c r="E20612" s="64"/>
      <c r="F20612" s="54"/>
      <c r="G20612" s="63"/>
    </row>
    <row r="20613" spans="1:7" s="25" customFormat="1" ht="15" customHeight="1">
      <c r="A20613" s="59"/>
      <c r="B20613" s="54"/>
      <c r="C20613" s="54"/>
      <c r="D20613" s="60"/>
      <c r="E20613" s="64"/>
      <c r="F20613" s="54"/>
      <c r="G20613" s="63"/>
    </row>
    <row r="20614" spans="1:7" s="25" customFormat="1" ht="15" customHeight="1">
      <c r="A20614" s="59"/>
      <c r="B20614" s="54"/>
      <c r="C20614" s="54"/>
      <c r="D20614" s="60"/>
      <c r="E20614" s="64"/>
      <c r="F20614" s="54"/>
      <c r="G20614" s="63"/>
    </row>
    <row r="20615" spans="1:7" s="25" customFormat="1" ht="15" customHeight="1">
      <c r="A20615" s="59"/>
      <c r="B20615" s="54"/>
      <c r="C20615" s="54"/>
      <c r="D20615" s="60"/>
      <c r="E20615" s="64"/>
      <c r="F20615" s="54"/>
      <c r="G20615" s="63"/>
    </row>
    <row r="20616" spans="1:7" s="25" customFormat="1" ht="15" customHeight="1">
      <c r="A20616" s="59"/>
      <c r="B20616" s="54"/>
      <c r="C20616" s="54"/>
      <c r="D20616" s="60"/>
      <c r="E20616" s="64"/>
      <c r="F20616" s="54"/>
      <c r="G20616" s="63"/>
    </row>
    <row r="20617" spans="1:7" s="25" customFormat="1" ht="15" customHeight="1">
      <c r="A20617" s="59"/>
      <c r="B20617" s="54"/>
      <c r="C20617" s="54"/>
      <c r="D20617" s="60"/>
      <c r="E20617" s="64"/>
      <c r="F20617" s="54"/>
      <c r="G20617" s="63"/>
    </row>
    <row r="20618" spans="1:7" s="25" customFormat="1" ht="15" customHeight="1">
      <c r="A20618" s="59"/>
      <c r="B20618" s="54"/>
      <c r="C20618" s="54"/>
      <c r="D20618" s="60"/>
      <c r="E20618" s="64"/>
      <c r="F20618" s="54"/>
      <c r="G20618" s="63"/>
    </row>
    <row r="20619" spans="1:7" s="25" customFormat="1" ht="15" customHeight="1">
      <c r="A20619" s="59"/>
      <c r="B20619" s="54"/>
      <c r="C20619" s="54"/>
      <c r="D20619" s="60"/>
      <c r="E20619" s="64"/>
      <c r="F20619" s="54"/>
      <c r="G20619" s="63"/>
    </row>
    <row r="20620" spans="1:7" s="25" customFormat="1" ht="15" customHeight="1">
      <c r="A20620" s="59"/>
      <c r="B20620" s="54"/>
      <c r="C20620" s="54"/>
      <c r="D20620" s="60"/>
      <c r="E20620" s="64"/>
      <c r="F20620" s="54"/>
      <c r="G20620" s="63"/>
    </row>
    <row r="20621" spans="1:7" s="25" customFormat="1" ht="15" customHeight="1">
      <c r="A20621" s="59"/>
      <c r="B20621" s="54"/>
      <c r="C20621" s="54"/>
      <c r="D20621" s="60"/>
      <c r="E20621" s="64"/>
      <c r="F20621" s="54"/>
      <c r="G20621" s="63"/>
    </row>
    <row r="20622" spans="1:7" s="25" customFormat="1" ht="15" customHeight="1">
      <c r="A20622" s="59"/>
      <c r="B20622" s="54"/>
      <c r="C20622" s="54"/>
      <c r="D20622" s="60"/>
      <c r="E20622" s="64"/>
      <c r="F20622" s="54"/>
      <c r="G20622" s="63"/>
    </row>
    <row r="20623" spans="1:7" s="25" customFormat="1" ht="15" customHeight="1">
      <c r="A20623" s="59"/>
      <c r="B20623" s="54"/>
      <c r="C20623" s="54"/>
      <c r="D20623" s="60"/>
      <c r="E20623" s="64"/>
      <c r="F20623" s="54"/>
      <c r="G20623" s="63"/>
    </row>
    <row r="20624" spans="1:7" s="25" customFormat="1" ht="15" customHeight="1">
      <c r="A20624" s="59"/>
      <c r="B20624" s="54"/>
      <c r="C20624" s="54"/>
      <c r="D20624" s="60"/>
      <c r="E20624" s="64"/>
      <c r="F20624" s="54"/>
      <c r="G20624" s="63"/>
    </row>
    <row r="20625" spans="1:7" s="25" customFormat="1" ht="15" customHeight="1">
      <c r="A20625" s="59"/>
      <c r="B20625" s="54"/>
      <c r="C20625" s="54"/>
      <c r="D20625" s="60"/>
      <c r="E20625" s="64"/>
      <c r="F20625" s="54"/>
      <c r="G20625" s="63"/>
    </row>
    <row r="20626" spans="1:7" s="25" customFormat="1" ht="15" customHeight="1">
      <c r="A20626" s="59"/>
      <c r="B20626" s="54"/>
      <c r="C20626" s="54"/>
      <c r="D20626" s="60"/>
      <c r="E20626" s="64"/>
      <c r="F20626" s="54"/>
      <c r="G20626" s="63"/>
    </row>
    <row r="20627" spans="1:7" s="25" customFormat="1" ht="15" customHeight="1">
      <c r="A20627" s="59"/>
      <c r="B20627" s="54"/>
      <c r="C20627" s="54"/>
      <c r="D20627" s="60"/>
      <c r="E20627" s="64"/>
      <c r="F20627" s="54"/>
      <c r="G20627" s="63"/>
    </row>
    <row r="20628" spans="1:7" s="25" customFormat="1" ht="15" customHeight="1">
      <c r="A20628" s="59"/>
      <c r="B20628" s="54"/>
      <c r="C20628" s="54"/>
      <c r="D20628" s="60"/>
      <c r="E20628" s="64"/>
      <c r="F20628" s="54"/>
      <c r="G20628" s="63"/>
    </row>
    <row r="20629" spans="1:7" s="25" customFormat="1" ht="15" customHeight="1">
      <c r="A20629" s="59"/>
      <c r="B20629" s="54"/>
      <c r="C20629" s="54"/>
      <c r="D20629" s="60"/>
      <c r="E20629" s="64"/>
      <c r="F20629" s="54"/>
      <c r="G20629" s="63"/>
    </row>
    <row r="20630" spans="1:7" s="25" customFormat="1" ht="15" customHeight="1">
      <c r="A20630" s="59"/>
      <c r="B20630" s="54"/>
      <c r="C20630" s="54"/>
      <c r="D20630" s="60"/>
      <c r="E20630" s="64"/>
      <c r="F20630" s="54"/>
      <c r="G20630" s="63"/>
    </row>
    <row r="20631" spans="1:7" s="25" customFormat="1" ht="15" customHeight="1">
      <c r="A20631" s="59"/>
      <c r="B20631" s="54"/>
      <c r="C20631" s="54"/>
      <c r="D20631" s="60"/>
      <c r="E20631" s="64"/>
      <c r="F20631" s="54"/>
      <c r="G20631" s="63"/>
    </row>
    <row r="20632" spans="1:7" s="25" customFormat="1" ht="15" customHeight="1">
      <c r="A20632" s="59"/>
      <c r="B20632" s="54"/>
      <c r="C20632" s="54"/>
      <c r="D20632" s="60"/>
      <c r="E20632" s="64"/>
      <c r="F20632" s="54"/>
      <c r="G20632" s="63"/>
    </row>
    <row r="20633" spans="1:7" s="25" customFormat="1" ht="15" customHeight="1">
      <c r="A20633" s="59"/>
      <c r="B20633" s="54"/>
      <c r="C20633" s="54"/>
      <c r="D20633" s="60"/>
      <c r="E20633" s="64"/>
      <c r="F20633" s="54"/>
      <c r="G20633" s="63"/>
    </row>
    <row r="20634" spans="1:7" s="25" customFormat="1" ht="15" customHeight="1">
      <c r="A20634" s="59"/>
      <c r="B20634" s="54"/>
      <c r="C20634" s="54"/>
      <c r="D20634" s="60"/>
      <c r="E20634" s="64"/>
      <c r="F20634" s="54"/>
      <c r="G20634" s="63"/>
    </row>
    <row r="20635" spans="1:7" s="25" customFormat="1" ht="15" customHeight="1">
      <c r="A20635" s="59"/>
      <c r="B20635" s="54"/>
      <c r="C20635" s="54"/>
      <c r="D20635" s="60"/>
      <c r="E20635" s="64"/>
      <c r="F20635" s="54"/>
      <c r="G20635" s="63"/>
    </row>
    <row r="20636" spans="1:7" s="25" customFormat="1" ht="15" customHeight="1">
      <c r="A20636" s="59"/>
      <c r="B20636" s="54"/>
      <c r="C20636" s="54"/>
      <c r="D20636" s="60"/>
      <c r="E20636" s="64"/>
      <c r="F20636" s="54"/>
      <c r="G20636" s="63"/>
    </row>
    <row r="20637" spans="1:7" s="25" customFormat="1" ht="15" customHeight="1">
      <c r="A20637" s="59"/>
      <c r="B20637" s="54"/>
      <c r="C20637" s="54"/>
      <c r="D20637" s="60"/>
      <c r="E20637" s="64"/>
      <c r="F20637" s="54"/>
      <c r="G20637" s="63"/>
    </row>
    <row r="20638" spans="1:7" s="25" customFormat="1" ht="15" customHeight="1">
      <c r="A20638" s="59"/>
      <c r="B20638" s="54"/>
      <c r="C20638" s="54"/>
      <c r="D20638" s="60"/>
      <c r="E20638" s="64"/>
      <c r="F20638" s="54"/>
      <c r="G20638" s="63"/>
    </row>
    <row r="20639" spans="1:7" s="25" customFormat="1" ht="15" customHeight="1">
      <c r="A20639" s="59"/>
      <c r="B20639" s="54"/>
      <c r="C20639" s="54"/>
      <c r="D20639" s="60"/>
      <c r="E20639" s="64"/>
      <c r="F20639" s="54"/>
      <c r="G20639" s="63"/>
    </row>
    <row r="20640" spans="1:7" s="25" customFormat="1" ht="15" customHeight="1">
      <c r="A20640" s="59"/>
      <c r="B20640" s="54"/>
      <c r="C20640" s="54"/>
      <c r="D20640" s="60"/>
      <c r="E20640" s="64"/>
      <c r="F20640" s="54"/>
      <c r="G20640" s="63"/>
    </row>
    <row r="20641" spans="1:7" s="25" customFormat="1" ht="15" customHeight="1">
      <c r="A20641" s="59"/>
      <c r="B20641" s="54"/>
      <c r="C20641" s="54"/>
      <c r="D20641" s="60"/>
      <c r="E20641" s="64"/>
      <c r="F20641" s="54"/>
      <c r="G20641" s="63"/>
    </row>
    <row r="20642" spans="1:7" s="25" customFormat="1" ht="15" customHeight="1">
      <c r="A20642" s="59"/>
      <c r="B20642" s="54"/>
      <c r="C20642" s="54"/>
      <c r="D20642" s="60"/>
      <c r="E20642" s="64"/>
      <c r="F20642" s="54"/>
      <c r="G20642" s="63"/>
    </row>
    <row r="20643" spans="1:7" s="25" customFormat="1" ht="15" customHeight="1">
      <c r="A20643" s="59"/>
      <c r="B20643" s="54"/>
      <c r="C20643" s="54"/>
      <c r="D20643" s="60"/>
      <c r="E20643" s="64"/>
      <c r="F20643" s="54"/>
      <c r="G20643" s="63"/>
    </row>
    <row r="20644" spans="1:7" s="25" customFormat="1" ht="15" customHeight="1">
      <c r="A20644" s="59"/>
      <c r="B20644" s="54"/>
      <c r="C20644" s="54"/>
      <c r="D20644" s="60"/>
      <c r="E20644" s="64"/>
      <c r="F20644" s="54"/>
      <c r="G20644" s="63"/>
    </row>
    <row r="20645" spans="1:7" s="25" customFormat="1" ht="15" customHeight="1">
      <c r="A20645" s="59"/>
      <c r="B20645" s="54"/>
      <c r="C20645" s="54"/>
      <c r="D20645" s="60"/>
      <c r="E20645" s="64"/>
      <c r="F20645" s="54"/>
      <c r="G20645" s="63"/>
    </row>
    <row r="20646" spans="1:7" s="25" customFormat="1" ht="15" customHeight="1">
      <c r="A20646" s="59"/>
      <c r="B20646" s="54"/>
      <c r="C20646" s="54"/>
      <c r="D20646" s="60"/>
      <c r="E20646" s="64"/>
      <c r="F20646" s="54"/>
      <c r="G20646" s="63"/>
    </row>
    <row r="20647" spans="1:7" s="25" customFormat="1" ht="15" customHeight="1">
      <c r="A20647" s="59"/>
      <c r="B20647" s="54"/>
      <c r="C20647" s="54"/>
      <c r="D20647" s="60"/>
      <c r="E20647" s="64"/>
      <c r="F20647" s="54"/>
      <c r="G20647" s="63"/>
    </row>
    <row r="20648" spans="1:7" s="25" customFormat="1" ht="15" customHeight="1">
      <c r="A20648" s="59"/>
      <c r="B20648" s="54"/>
      <c r="C20648" s="54"/>
      <c r="D20648" s="60"/>
      <c r="E20648" s="64"/>
      <c r="F20648" s="54"/>
      <c r="G20648" s="63"/>
    </row>
    <row r="20649" spans="1:7" s="25" customFormat="1" ht="15" customHeight="1">
      <c r="A20649" s="59"/>
      <c r="B20649" s="54"/>
      <c r="C20649" s="54"/>
      <c r="D20649" s="60"/>
      <c r="E20649" s="64"/>
      <c r="F20649" s="54"/>
      <c r="G20649" s="63"/>
    </row>
    <row r="20650" spans="1:7" s="25" customFormat="1" ht="15" customHeight="1">
      <c r="A20650" s="59"/>
      <c r="B20650" s="54"/>
      <c r="C20650" s="54"/>
      <c r="D20650" s="60"/>
      <c r="E20650" s="64"/>
      <c r="F20650" s="54"/>
      <c r="G20650" s="63"/>
    </row>
    <row r="20651" spans="1:7" s="25" customFormat="1" ht="15" customHeight="1">
      <c r="A20651" s="59"/>
      <c r="B20651" s="54"/>
      <c r="C20651" s="54"/>
      <c r="D20651" s="60"/>
      <c r="E20651" s="64"/>
      <c r="F20651" s="54"/>
      <c r="G20651" s="63"/>
    </row>
    <row r="20652" spans="1:7" s="25" customFormat="1" ht="15" customHeight="1">
      <c r="A20652" s="59"/>
      <c r="B20652" s="54"/>
      <c r="C20652" s="54"/>
      <c r="D20652" s="60"/>
      <c r="E20652" s="64"/>
      <c r="F20652" s="54"/>
      <c r="G20652" s="63"/>
    </row>
    <row r="20653" spans="1:7" s="25" customFormat="1" ht="15" customHeight="1">
      <c r="A20653" s="59"/>
      <c r="B20653" s="54"/>
      <c r="C20653" s="54"/>
      <c r="D20653" s="60"/>
      <c r="E20653" s="64"/>
      <c r="F20653" s="54"/>
      <c r="G20653" s="63"/>
    </row>
    <row r="20654" spans="1:7" s="25" customFormat="1" ht="15" customHeight="1">
      <c r="A20654" s="59"/>
      <c r="B20654" s="54"/>
      <c r="C20654" s="54"/>
      <c r="D20654" s="60"/>
      <c r="E20654" s="64"/>
      <c r="F20654" s="54"/>
      <c r="G20654" s="63"/>
    </row>
    <row r="20655" spans="1:7" s="25" customFormat="1" ht="15" customHeight="1">
      <c r="A20655" s="59"/>
      <c r="B20655" s="54"/>
      <c r="C20655" s="54"/>
      <c r="D20655" s="60"/>
      <c r="E20655" s="64"/>
      <c r="F20655" s="54"/>
      <c r="G20655" s="63"/>
    </row>
    <row r="20656" spans="1:7" s="25" customFormat="1" ht="15" customHeight="1">
      <c r="A20656" s="59"/>
      <c r="B20656" s="54"/>
      <c r="C20656" s="54"/>
      <c r="D20656" s="60"/>
      <c r="E20656" s="64"/>
      <c r="F20656" s="54"/>
      <c r="G20656" s="63"/>
    </row>
    <row r="20657" spans="1:7" s="25" customFormat="1" ht="15" customHeight="1">
      <c r="A20657" s="59"/>
      <c r="B20657" s="54"/>
      <c r="C20657" s="54"/>
      <c r="D20657" s="60"/>
      <c r="E20657" s="64"/>
      <c r="F20657" s="54"/>
      <c r="G20657" s="63"/>
    </row>
    <row r="20658" spans="1:7" s="25" customFormat="1" ht="15" customHeight="1">
      <c r="A20658" s="59"/>
      <c r="B20658" s="54"/>
      <c r="C20658" s="54"/>
      <c r="D20658" s="60"/>
      <c r="E20658" s="64"/>
      <c r="F20658" s="54"/>
      <c r="G20658" s="63"/>
    </row>
    <row r="20659" spans="1:7" s="25" customFormat="1" ht="15" customHeight="1">
      <c r="A20659" s="59"/>
      <c r="B20659" s="54"/>
      <c r="C20659" s="54"/>
      <c r="D20659" s="60"/>
      <c r="E20659" s="64"/>
      <c r="F20659" s="54"/>
      <c r="G20659" s="63"/>
    </row>
    <row r="20660" spans="1:7" s="25" customFormat="1" ht="15" customHeight="1">
      <c r="A20660" s="59"/>
      <c r="B20660" s="54"/>
      <c r="C20660" s="54"/>
      <c r="D20660" s="60"/>
      <c r="E20660" s="64"/>
      <c r="F20660" s="54"/>
      <c r="G20660" s="63"/>
    </row>
    <row r="20661" spans="1:7" s="25" customFormat="1" ht="15" customHeight="1">
      <c r="A20661" s="59"/>
      <c r="B20661" s="54"/>
      <c r="C20661" s="54"/>
      <c r="D20661" s="60"/>
      <c r="E20661" s="64"/>
      <c r="F20661" s="54"/>
      <c r="G20661" s="63"/>
    </row>
    <row r="20662" spans="1:7" s="25" customFormat="1" ht="15" customHeight="1">
      <c r="A20662" s="59"/>
      <c r="B20662" s="54"/>
      <c r="C20662" s="54"/>
      <c r="D20662" s="60"/>
      <c r="E20662" s="64"/>
      <c r="F20662" s="54"/>
      <c r="G20662" s="63"/>
    </row>
    <row r="20663" spans="1:7" s="25" customFormat="1" ht="15" customHeight="1">
      <c r="A20663" s="59"/>
      <c r="B20663" s="54"/>
      <c r="C20663" s="54"/>
      <c r="D20663" s="60"/>
      <c r="E20663" s="64"/>
      <c r="F20663" s="54"/>
      <c r="G20663" s="63"/>
    </row>
    <row r="20664" spans="1:7" s="25" customFormat="1" ht="15" customHeight="1">
      <c r="A20664" s="59"/>
      <c r="B20664" s="54"/>
      <c r="C20664" s="54"/>
      <c r="D20664" s="60"/>
      <c r="E20664" s="64"/>
      <c r="F20664" s="54"/>
      <c r="G20664" s="63"/>
    </row>
    <row r="20665" spans="1:7" s="25" customFormat="1" ht="15" customHeight="1">
      <c r="A20665" s="59"/>
      <c r="B20665" s="54"/>
      <c r="C20665" s="54"/>
      <c r="D20665" s="60"/>
      <c r="E20665" s="64"/>
      <c r="F20665" s="54"/>
      <c r="G20665" s="63"/>
    </row>
    <row r="20666" spans="1:7" s="25" customFormat="1" ht="15" customHeight="1">
      <c r="A20666" s="59"/>
      <c r="B20666" s="54"/>
      <c r="C20666" s="54"/>
      <c r="D20666" s="60"/>
      <c r="E20666" s="64"/>
      <c r="F20666" s="54"/>
      <c r="G20666" s="63"/>
    </row>
    <row r="20667" spans="1:7" s="25" customFormat="1" ht="15" customHeight="1">
      <c r="A20667" s="59"/>
      <c r="B20667" s="54"/>
      <c r="C20667" s="54"/>
      <c r="D20667" s="60"/>
      <c r="E20667" s="64"/>
      <c r="F20667" s="54"/>
      <c r="G20667" s="63"/>
    </row>
    <row r="20668" spans="1:7" s="25" customFormat="1" ht="15" customHeight="1">
      <c r="A20668" s="59"/>
      <c r="B20668" s="54"/>
      <c r="C20668" s="54"/>
      <c r="D20668" s="60"/>
      <c r="E20668" s="64"/>
      <c r="F20668" s="54"/>
      <c r="G20668" s="63"/>
    </row>
    <row r="20669" spans="1:7" s="25" customFormat="1" ht="15" customHeight="1">
      <c r="A20669" s="59"/>
      <c r="B20669" s="54"/>
      <c r="C20669" s="54"/>
      <c r="D20669" s="60"/>
      <c r="E20669" s="64"/>
      <c r="F20669" s="54"/>
      <c r="G20669" s="63"/>
    </row>
    <row r="20670" spans="1:7" s="25" customFormat="1" ht="15" customHeight="1">
      <c r="A20670" s="59"/>
      <c r="B20670" s="54"/>
      <c r="C20670" s="54"/>
      <c r="D20670" s="60"/>
      <c r="E20670" s="64"/>
      <c r="F20670" s="54"/>
      <c r="G20670" s="63"/>
    </row>
    <row r="20671" spans="1:7" s="25" customFormat="1" ht="15" customHeight="1">
      <c r="A20671" s="59"/>
      <c r="B20671" s="54"/>
      <c r="C20671" s="54"/>
      <c r="D20671" s="60"/>
      <c r="E20671" s="64"/>
      <c r="F20671" s="54"/>
      <c r="G20671" s="63"/>
    </row>
    <row r="20672" spans="1:7" s="25" customFormat="1" ht="15" customHeight="1">
      <c r="A20672" s="59"/>
      <c r="B20672" s="54"/>
      <c r="C20672" s="54"/>
      <c r="D20672" s="60"/>
      <c r="E20672" s="64"/>
      <c r="F20672" s="54"/>
      <c r="G20672" s="63"/>
    </row>
    <row r="20673" spans="1:7" s="25" customFormat="1" ht="15" customHeight="1">
      <c r="A20673" s="59"/>
      <c r="B20673" s="54"/>
      <c r="C20673" s="54"/>
      <c r="D20673" s="60"/>
      <c r="E20673" s="64"/>
      <c r="F20673" s="54"/>
      <c r="G20673" s="63"/>
    </row>
    <row r="20674" spans="1:7" s="25" customFormat="1" ht="15" customHeight="1">
      <c r="A20674" s="59"/>
      <c r="B20674" s="54"/>
      <c r="C20674" s="54"/>
      <c r="D20674" s="60"/>
      <c r="E20674" s="64"/>
      <c r="F20674" s="54"/>
      <c r="G20674" s="63"/>
    </row>
    <row r="20675" spans="1:7" s="25" customFormat="1" ht="15" customHeight="1">
      <c r="A20675" s="59"/>
      <c r="B20675" s="54"/>
      <c r="C20675" s="54"/>
      <c r="D20675" s="60"/>
      <c r="E20675" s="64"/>
      <c r="F20675" s="54"/>
      <c r="G20675" s="63"/>
    </row>
    <row r="20676" spans="1:7">
      <c r="A20676" s="741" t="s">
        <v>0</v>
      </c>
      <c r="B20676" s="741"/>
      <c r="C20676" s="741"/>
      <c r="D20676" s="741"/>
      <c r="E20676" s="741"/>
      <c r="F20676" s="741"/>
      <c r="G20676" s="741"/>
    </row>
    <row r="20677" spans="1:7">
      <c r="A20677" s="742" t="s">
        <v>1</v>
      </c>
      <c r="B20677" s="742"/>
      <c r="C20677" s="742"/>
      <c r="D20677" s="742"/>
      <c r="E20677" s="742"/>
      <c r="F20677" s="742"/>
      <c r="G20677" s="742"/>
    </row>
    <row r="20678" spans="1:7" ht="28.5" customHeight="1">
      <c r="A20678" s="1" t="s">
        <v>2</v>
      </c>
      <c r="B20678" s="577"/>
      <c r="C20678" s="577"/>
      <c r="D20678" s="753" t="s">
        <v>1234</v>
      </c>
      <c r="E20678" s="753"/>
      <c r="F20678" s="753"/>
      <c r="G20678" s="753"/>
    </row>
    <row r="20679" spans="1:7" ht="30" customHeight="1">
      <c r="A20679" s="744" t="s">
        <v>3</v>
      </c>
      <c r="B20679" s="745"/>
      <c r="C20679" s="3" t="s">
        <v>4</v>
      </c>
      <c r="D20679" s="587" t="s">
        <v>5</v>
      </c>
      <c r="E20679" s="587" t="s">
        <v>6</v>
      </c>
      <c r="F20679" s="587" t="s">
        <v>7</v>
      </c>
      <c r="G20679" s="5" t="s">
        <v>8</v>
      </c>
    </row>
    <row r="20680" spans="1:7">
      <c r="A20680" s="587"/>
      <c r="B20680" s="587"/>
      <c r="C20680" s="3"/>
      <c r="D20680" s="104" t="s">
        <v>9</v>
      </c>
      <c r="E20680" s="587"/>
      <c r="F20680" s="587"/>
      <c r="G20680" s="5"/>
    </row>
    <row r="20681" spans="1:7">
      <c r="A20681" s="695">
        <v>1100</v>
      </c>
      <c r="B20681" s="695" t="s">
        <v>10</v>
      </c>
      <c r="C20681" s="697" t="s">
        <v>11</v>
      </c>
      <c r="D20681" s="699" t="s">
        <v>241</v>
      </c>
      <c r="E20681" s="585">
        <v>3176.25</v>
      </c>
      <c r="F20681" s="572" t="s">
        <v>242</v>
      </c>
      <c r="G20681" s="20">
        <f>SUM(A20681*E20681/1000)</f>
        <v>3493.875</v>
      </c>
    </row>
    <row r="20682" spans="1:7" ht="67.5" customHeight="1">
      <c r="A20682" s="696"/>
      <c r="B20682" s="696"/>
      <c r="C20682" s="698"/>
      <c r="D20682" s="700"/>
      <c r="E20682" s="701" t="s">
        <v>180</v>
      </c>
      <c r="F20682" s="702"/>
      <c r="G20682" s="703"/>
    </row>
    <row r="20683" spans="1:7" ht="15" customHeight="1">
      <c r="A20683" s="695">
        <v>275</v>
      </c>
      <c r="B20683" s="695" t="s">
        <v>10</v>
      </c>
      <c r="C20683" s="561" t="s">
        <v>15</v>
      </c>
      <c r="D20683" s="699" t="s">
        <v>12</v>
      </c>
      <c r="E20683" s="585">
        <v>8694.9500000000007</v>
      </c>
      <c r="F20683" s="572" t="s">
        <v>13</v>
      </c>
      <c r="G20683" s="13">
        <f>SUM(A20683*E20683/100)</f>
        <v>23911.112499999999</v>
      </c>
    </row>
    <row r="20684" spans="1:7" ht="45" customHeight="1">
      <c r="A20684" s="696"/>
      <c r="B20684" s="696"/>
      <c r="C20684" s="562"/>
      <c r="D20684" s="700"/>
      <c r="E20684" s="701" t="s">
        <v>14</v>
      </c>
      <c r="F20684" s="702"/>
      <c r="G20684" s="703"/>
    </row>
    <row r="20685" spans="1:7">
      <c r="A20685" s="695">
        <v>540</v>
      </c>
      <c r="B20685" s="695" t="s">
        <v>10</v>
      </c>
      <c r="C20685" s="697" t="s">
        <v>18</v>
      </c>
      <c r="D20685" s="699" t="s">
        <v>309</v>
      </c>
      <c r="E20685" s="585">
        <v>17723</v>
      </c>
      <c r="F20685" s="572" t="s">
        <v>13</v>
      </c>
      <c r="G20685" s="13">
        <f>SUM(A20685*E20685/100)</f>
        <v>95704.2</v>
      </c>
    </row>
    <row r="20686" spans="1:7" ht="47.25" customHeight="1">
      <c r="A20686" s="696"/>
      <c r="B20686" s="696"/>
      <c r="C20686" s="698"/>
      <c r="D20686" s="700"/>
      <c r="E20686" s="701" t="s">
        <v>310</v>
      </c>
      <c r="F20686" s="702"/>
      <c r="G20686" s="703"/>
    </row>
    <row r="20687" spans="1:7">
      <c r="A20687" s="695">
        <v>450</v>
      </c>
      <c r="B20687" s="695" t="s">
        <v>10</v>
      </c>
      <c r="C20687" s="697" t="s">
        <v>21</v>
      </c>
      <c r="D20687" s="699" t="s">
        <v>245</v>
      </c>
      <c r="E20687" s="585">
        <v>25320</v>
      </c>
      <c r="F20687" s="572" t="s">
        <v>13</v>
      </c>
      <c r="G20687" s="13">
        <f>SUM(A20687*E20687/100)</f>
        <v>113940</v>
      </c>
    </row>
    <row r="20688" spans="1:7" ht="42" customHeight="1">
      <c r="A20688" s="696"/>
      <c r="B20688" s="696"/>
      <c r="C20688" s="698"/>
      <c r="D20688" s="700"/>
      <c r="E20688" s="701" t="s">
        <v>303</v>
      </c>
      <c r="F20688" s="702"/>
      <c r="G20688" s="703"/>
    </row>
    <row r="20689" spans="1:7" ht="15" customHeight="1">
      <c r="A20689" s="695">
        <v>59</v>
      </c>
      <c r="B20689" s="695" t="s">
        <v>10</v>
      </c>
      <c r="C20689" s="697" t="s">
        <v>25</v>
      </c>
      <c r="D20689" s="699" t="s">
        <v>16</v>
      </c>
      <c r="E20689" s="585">
        <v>11948.36</v>
      </c>
      <c r="F20689" s="572" t="s">
        <v>13</v>
      </c>
      <c r="G20689" s="13">
        <f>SUM(A20689*E20689/100)</f>
        <v>7049.5324000000001</v>
      </c>
    </row>
    <row r="20690" spans="1:7" ht="45" customHeight="1">
      <c r="A20690" s="696"/>
      <c r="B20690" s="696"/>
      <c r="C20690" s="698"/>
      <c r="D20690" s="700"/>
      <c r="E20690" s="701" t="s">
        <v>17</v>
      </c>
      <c r="F20690" s="702"/>
      <c r="G20690" s="703"/>
    </row>
    <row r="20691" spans="1:7" ht="15" customHeight="1">
      <c r="A20691" s="749">
        <v>8.1199999999999992</v>
      </c>
      <c r="B20691" s="697" t="s">
        <v>24</v>
      </c>
      <c r="C20691" s="695" t="s">
        <v>29</v>
      </c>
      <c r="D20691" s="711" t="s">
        <v>26</v>
      </c>
      <c r="E20691" s="585">
        <v>5001.7</v>
      </c>
      <c r="F20691" s="572" t="s">
        <v>27</v>
      </c>
      <c r="G20691" s="20">
        <f>SUM(A20691*E20691)</f>
        <v>40613.803999999996</v>
      </c>
    </row>
    <row r="20692" spans="1:7" ht="80.25" customHeight="1">
      <c r="A20692" s="750"/>
      <c r="B20692" s="698"/>
      <c r="C20692" s="696"/>
      <c r="D20692" s="712"/>
      <c r="E20692" s="701" t="s">
        <v>28</v>
      </c>
      <c r="F20692" s="702"/>
      <c r="G20692" s="703"/>
    </row>
    <row r="20693" spans="1:7" s="23" customFormat="1" ht="15" customHeight="1">
      <c r="A20693" s="697">
        <v>150</v>
      </c>
      <c r="B20693" s="697" t="s">
        <v>10</v>
      </c>
      <c r="C20693" s="695" t="s">
        <v>33</v>
      </c>
      <c r="D20693" s="711" t="s">
        <v>30</v>
      </c>
      <c r="E20693" s="585">
        <v>337</v>
      </c>
      <c r="F20693" s="572" t="s">
        <v>31</v>
      </c>
      <c r="G20693" s="20">
        <f>SUM(A20693*E20693)</f>
        <v>50550</v>
      </c>
    </row>
    <row r="20694" spans="1:7" s="23" customFormat="1" ht="177.75" customHeight="1">
      <c r="A20694" s="698"/>
      <c r="B20694" s="698"/>
      <c r="C20694" s="696"/>
      <c r="D20694" s="712"/>
      <c r="E20694" s="713" t="s">
        <v>32</v>
      </c>
      <c r="F20694" s="714"/>
      <c r="G20694" s="715"/>
    </row>
    <row r="20695" spans="1:7" ht="17.25" customHeight="1">
      <c r="A20695" s="695">
        <v>1584</v>
      </c>
      <c r="B20695" s="695" t="s">
        <v>10</v>
      </c>
      <c r="C20695" s="697" t="s">
        <v>36</v>
      </c>
      <c r="D20695" s="699" t="s">
        <v>204</v>
      </c>
      <c r="E20695" s="585">
        <v>12346.65</v>
      </c>
      <c r="F20695" s="572" t="s">
        <v>13</v>
      </c>
      <c r="G20695" s="20">
        <f>SUM(A20695*E20695/100)</f>
        <v>195570.93599999999</v>
      </c>
    </row>
    <row r="20696" spans="1:7" ht="27" customHeight="1">
      <c r="A20696" s="696"/>
      <c r="B20696" s="696"/>
      <c r="C20696" s="698"/>
      <c r="D20696" s="700"/>
      <c r="E20696" s="701" t="s">
        <v>205</v>
      </c>
      <c r="F20696" s="702"/>
      <c r="G20696" s="703"/>
    </row>
    <row r="20697" spans="1:7" s="24" customFormat="1" ht="15" customHeight="1">
      <c r="A20697" s="697">
        <v>4225</v>
      </c>
      <c r="B20697" s="697" t="s">
        <v>39</v>
      </c>
      <c r="C20697" s="695" t="s">
        <v>40</v>
      </c>
      <c r="D20697" s="699" t="s">
        <v>41</v>
      </c>
      <c r="E20697" s="585">
        <v>2206.6</v>
      </c>
      <c r="F20697" s="572" t="s">
        <v>42</v>
      </c>
      <c r="G20697" s="20">
        <f>SUM(A20697*E20697/100)</f>
        <v>93228.85</v>
      </c>
    </row>
    <row r="20698" spans="1:7" s="24" customFormat="1" ht="42" customHeight="1">
      <c r="A20698" s="698"/>
      <c r="B20698" s="698"/>
      <c r="C20698" s="696"/>
      <c r="D20698" s="700"/>
      <c r="E20698" s="727" t="s">
        <v>43</v>
      </c>
      <c r="F20698" s="728"/>
      <c r="G20698" s="729"/>
    </row>
    <row r="20699" spans="1:7" s="24" customFormat="1" ht="15" customHeight="1">
      <c r="A20699" s="697">
        <v>4225</v>
      </c>
      <c r="B20699" s="697" t="s">
        <v>39</v>
      </c>
      <c r="C20699" s="695" t="s">
        <v>44</v>
      </c>
      <c r="D20699" s="699" t="s">
        <v>45</v>
      </c>
      <c r="E20699" s="572">
        <v>2197.52</v>
      </c>
      <c r="F20699" s="572" t="s">
        <v>42</v>
      </c>
      <c r="G20699" s="20">
        <f>SUM(A20699*E20699/100)</f>
        <v>92845.22</v>
      </c>
    </row>
    <row r="20700" spans="1:7" s="24" customFormat="1" ht="42.75" customHeight="1">
      <c r="A20700" s="698"/>
      <c r="B20700" s="698"/>
      <c r="C20700" s="696"/>
      <c r="D20700" s="700"/>
      <c r="E20700" s="727" t="s">
        <v>46</v>
      </c>
      <c r="F20700" s="728"/>
      <c r="G20700" s="729"/>
    </row>
    <row r="20701" spans="1:7" s="24" customFormat="1" ht="15" customHeight="1">
      <c r="A20701" s="697">
        <v>720</v>
      </c>
      <c r="B20701" s="697" t="s">
        <v>39</v>
      </c>
      <c r="C20701" s="695" t="s">
        <v>47</v>
      </c>
      <c r="D20701" s="699" t="s">
        <v>1235</v>
      </c>
      <c r="E20701" s="572">
        <v>1758.08</v>
      </c>
      <c r="F20701" s="572" t="s">
        <v>42</v>
      </c>
      <c r="G20701" s="20">
        <f>SUM(A20701*E20701/100)</f>
        <v>12658.175999999999</v>
      </c>
    </row>
    <row r="20702" spans="1:7" s="24" customFormat="1" ht="40.5" customHeight="1">
      <c r="A20702" s="698"/>
      <c r="B20702" s="698"/>
      <c r="C20702" s="696"/>
      <c r="D20702" s="700"/>
      <c r="E20702" s="727" t="s">
        <v>1236</v>
      </c>
      <c r="F20702" s="728"/>
      <c r="G20702" s="729"/>
    </row>
    <row r="20703" spans="1:7" ht="15" customHeight="1">
      <c r="A20703" s="695">
        <v>1872</v>
      </c>
      <c r="B20703" s="695" t="s">
        <v>10</v>
      </c>
      <c r="C20703" s="697" t="s">
        <v>50</v>
      </c>
      <c r="D20703" s="699" t="s">
        <v>19</v>
      </c>
      <c r="E20703" s="585">
        <v>1913.21</v>
      </c>
      <c r="F20703" s="572" t="s">
        <v>13</v>
      </c>
      <c r="G20703" s="13">
        <f>SUM(A20703*E20703/100)</f>
        <v>35815.2912</v>
      </c>
    </row>
    <row r="20704" spans="1:7" ht="29.25" customHeight="1">
      <c r="A20704" s="696"/>
      <c r="B20704" s="696"/>
      <c r="C20704" s="698"/>
      <c r="D20704" s="700"/>
      <c r="E20704" s="701" t="s">
        <v>20</v>
      </c>
      <c r="F20704" s="702"/>
      <c r="G20704" s="703"/>
    </row>
    <row r="20705" spans="1:7" ht="17.25" customHeight="1">
      <c r="A20705" s="695">
        <v>318</v>
      </c>
      <c r="B20705" s="695" t="s">
        <v>10</v>
      </c>
      <c r="C20705" s="561" t="s">
        <v>54</v>
      </c>
      <c r="D20705" s="699" t="s">
        <v>34</v>
      </c>
      <c r="E20705" s="585">
        <v>14429.25</v>
      </c>
      <c r="F20705" s="572" t="s">
        <v>13</v>
      </c>
      <c r="G20705" s="20">
        <f>SUM(A20705*E20705/100)</f>
        <v>45885.014999999999</v>
      </c>
    </row>
    <row r="20706" spans="1:7" ht="48.75" customHeight="1">
      <c r="A20706" s="696"/>
      <c r="B20706" s="696"/>
      <c r="C20706" s="562"/>
      <c r="D20706" s="700"/>
      <c r="E20706" s="701" t="s">
        <v>35</v>
      </c>
      <c r="F20706" s="702"/>
      <c r="G20706" s="703"/>
    </row>
    <row r="20707" spans="1:7" s="30" customFormat="1" ht="30" customHeight="1">
      <c r="A20707" s="587"/>
      <c r="B20707" s="587"/>
      <c r="C20707" s="3"/>
      <c r="D20707" s="26"/>
      <c r="E20707" s="27"/>
      <c r="F20707" s="28" t="s">
        <v>77</v>
      </c>
      <c r="G20707" s="29">
        <v>811271</v>
      </c>
    </row>
    <row r="20708" spans="1:7" s="25" customFormat="1" ht="20.25" customHeight="1">
      <c r="B20708" s="54"/>
      <c r="C20708" s="54"/>
      <c r="D20708" s="353" t="s">
        <v>1208</v>
      </c>
      <c r="E20708" s="64"/>
      <c r="F20708" s="54"/>
      <c r="G20708" s="63"/>
    </row>
    <row r="20709" spans="1:7" s="36" customFormat="1">
      <c r="A20709" s="695">
        <v>75</v>
      </c>
      <c r="B20709" s="695" t="s">
        <v>107</v>
      </c>
      <c r="C20709" s="697" t="s">
        <v>11</v>
      </c>
      <c r="D20709" s="699" t="s">
        <v>421</v>
      </c>
      <c r="E20709" s="585">
        <v>136</v>
      </c>
      <c r="F20709" s="572" t="s">
        <v>111</v>
      </c>
      <c r="G20709" s="13">
        <f>SUM(A20709*E20709)</f>
        <v>10200</v>
      </c>
    </row>
    <row r="20710" spans="1:7" s="36" customFormat="1" ht="66" customHeight="1">
      <c r="A20710" s="696"/>
      <c r="B20710" s="696"/>
      <c r="C20710" s="698"/>
      <c r="D20710" s="700"/>
      <c r="E20710" s="701" t="s">
        <v>422</v>
      </c>
      <c r="F20710" s="702"/>
      <c r="G20710" s="703"/>
    </row>
    <row r="20711" spans="1:7" s="30" customFormat="1" ht="52.5" customHeight="1">
      <c r="A20711" s="3"/>
      <c r="B20711" s="3"/>
      <c r="C20711" s="587"/>
      <c r="D20711" s="26"/>
      <c r="E20711" s="27"/>
      <c r="F20711" s="28" t="s">
        <v>320</v>
      </c>
      <c r="G20711" s="29">
        <v>21989</v>
      </c>
    </row>
    <row r="20712" spans="1:7" s="25" customFormat="1">
      <c r="B20712" s="54"/>
      <c r="C20712" s="54"/>
      <c r="D20712" s="60"/>
      <c r="E20712" s="64"/>
      <c r="F20712" s="54"/>
      <c r="G20712" s="63"/>
    </row>
    <row r="20713" spans="1:7" s="25" customFormat="1">
      <c r="B20713" s="54"/>
      <c r="C20713" s="54"/>
      <c r="D20713" s="60"/>
      <c r="E20713" s="64"/>
      <c r="F20713" s="54"/>
      <c r="G20713" s="63"/>
    </row>
    <row r="20714" spans="1:7" s="36" customFormat="1" ht="35.25" customHeight="1">
      <c r="A20714" s="52" t="s">
        <v>129</v>
      </c>
      <c r="B20714" s="53"/>
      <c r="C20714" s="54" t="s">
        <v>130</v>
      </c>
      <c r="D20714" s="55"/>
      <c r="F20714" s="56" t="s">
        <v>131</v>
      </c>
      <c r="G20714" s="54"/>
    </row>
    <row r="20715" spans="1:7" s="30" customFormat="1" ht="35.25" customHeight="1">
      <c r="A20715" s="52" t="s">
        <v>132</v>
      </c>
      <c r="B20715" s="53"/>
      <c r="C20715" s="54" t="s">
        <v>133</v>
      </c>
      <c r="D20715" s="55"/>
      <c r="E20715" s="36"/>
      <c r="F20715" s="56" t="s">
        <v>131</v>
      </c>
    </row>
    <row r="20716" spans="1:7" s="25" customFormat="1" ht="35.25" customHeight="1">
      <c r="A20716" s="59"/>
      <c r="B20716" s="54"/>
      <c r="C20716" s="54"/>
      <c r="D20716" s="60"/>
      <c r="E20716" s="61" t="s">
        <v>138</v>
      </c>
      <c r="F20716" s="62"/>
      <c r="G20716" s="62"/>
    </row>
    <row r="20717" spans="1:7" s="25" customFormat="1">
      <c r="A20717" s="59"/>
      <c r="B20717" s="54"/>
      <c r="C20717" s="54"/>
      <c r="D20717" s="60"/>
      <c r="E20717" s="54"/>
      <c r="F20717" s="54"/>
      <c r="G20717" s="63"/>
    </row>
    <row r="20718" spans="1:7" s="25" customFormat="1">
      <c r="A20718" s="59"/>
      <c r="B20718" s="54"/>
      <c r="C20718" s="54"/>
      <c r="D20718" s="60"/>
      <c r="E20718" s="54"/>
      <c r="F20718" s="54"/>
      <c r="G20718" s="63"/>
    </row>
    <row r="20719" spans="1:7" s="25" customFormat="1">
      <c r="A20719" s="59"/>
      <c r="B20719" s="54"/>
      <c r="C20719" s="54"/>
      <c r="D20719" s="60"/>
      <c r="E20719" s="54"/>
      <c r="F20719" s="54"/>
      <c r="G20719" s="63"/>
    </row>
    <row r="20720" spans="1:7" s="25" customFormat="1">
      <c r="A20720" s="59"/>
      <c r="B20720" s="54"/>
      <c r="C20720" s="54"/>
      <c r="D20720" s="60"/>
      <c r="E20720" s="54"/>
      <c r="F20720" s="54"/>
      <c r="G20720" s="63"/>
    </row>
    <row r="20721" spans="1:7" s="25" customFormat="1">
      <c r="A20721" s="59"/>
      <c r="B20721" s="54"/>
      <c r="C20721" s="54"/>
      <c r="D20721" s="60"/>
      <c r="E20721" s="54"/>
      <c r="F20721" s="54"/>
      <c r="G20721" s="63"/>
    </row>
    <row r="20722" spans="1:7" s="25" customFormat="1">
      <c r="A20722" s="59"/>
      <c r="B20722" s="54"/>
      <c r="C20722" s="54"/>
      <c r="D20722" s="60"/>
      <c r="E20722" s="54"/>
      <c r="F20722" s="54"/>
      <c r="G20722" s="63"/>
    </row>
    <row r="20723" spans="1:7" s="25" customFormat="1">
      <c r="A20723" s="59"/>
      <c r="B20723" s="54"/>
      <c r="C20723" s="54"/>
      <c r="D20723" s="60"/>
      <c r="E20723" s="54"/>
      <c r="F20723" s="54"/>
      <c r="G20723" s="63"/>
    </row>
    <row r="20724" spans="1:7" s="25" customFormat="1">
      <c r="A20724" s="55" t="s">
        <v>139</v>
      </c>
      <c r="B20724" s="54"/>
      <c r="C20724" s="54"/>
      <c r="D20724" s="60"/>
      <c r="E20724" s="64" t="s">
        <v>140</v>
      </c>
      <c r="F20724" s="54"/>
      <c r="G20724" s="63"/>
    </row>
    <row r="20725" spans="1:7" s="25" customFormat="1">
      <c r="B20725" s="54"/>
      <c r="C20725" s="54"/>
      <c r="D20725" s="60"/>
      <c r="E20725" s="64" t="s">
        <v>141</v>
      </c>
      <c r="F20725" s="54"/>
      <c r="G20725" s="63"/>
    </row>
    <row r="20726" spans="1:7" s="25" customFormat="1">
      <c r="B20726" s="54"/>
      <c r="C20726" s="54"/>
      <c r="D20726" s="60"/>
      <c r="E20726" s="64" t="s">
        <v>142</v>
      </c>
      <c r="F20726" s="54"/>
      <c r="G20726" s="63"/>
    </row>
    <row r="20727" spans="1:7" s="25" customFormat="1">
      <c r="B20727" s="54"/>
      <c r="C20727" s="54"/>
      <c r="D20727" s="60"/>
      <c r="E20727" s="64"/>
      <c r="F20727" s="54"/>
      <c r="G20727" s="63"/>
    </row>
    <row r="20728" spans="1:7" s="25" customFormat="1">
      <c r="B20728" s="54"/>
      <c r="C20728" s="54"/>
      <c r="D20728" s="60"/>
      <c r="E20728" s="64"/>
      <c r="F20728" s="54"/>
      <c r="G20728" s="63"/>
    </row>
    <row r="20729" spans="1:7" s="25" customFormat="1">
      <c r="B20729" s="54"/>
      <c r="C20729" s="54"/>
      <c r="D20729" s="60"/>
      <c r="E20729" s="64"/>
      <c r="F20729" s="54"/>
      <c r="G20729" s="63"/>
    </row>
    <row r="20730" spans="1:7" s="25" customFormat="1">
      <c r="B20730" s="54"/>
      <c r="C20730" s="54"/>
      <c r="D20730" s="60"/>
      <c r="E20730" s="64"/>
      <c r="F20730" s="54"/>
      <c r="G20730" s="63"/>
    </row>
    <row r="20731" spans="1:7" s="25" customFormat="1">
      <c r="B20731" s="54"/>
      <c r="C20731" s="54"/>
      <c r="D20731" s="60"/>
      <c r="E20731" s="64"/>
      <c r="F20731" s="54"/>
      <c r="G20731" s="63"/>
    </row>
    <row r="20732" spans="1:7" s="25" customFormat="1">
      <c r="B20732" s="54"/>
      <c r="C20732" s="54"/>
      <c r="D20732" s="60"/>
      <c r="E20732" s="64"/>
      <c r="F20732" s="54"/>
      <c r="G20732" s="63"/>
    </row>
    <row r="20733" spans="1:7" s="25" customFormat="1">
      <c r="B20733" s="54"/>
      <c r="C20733" s="54"/>
      <c r="D20733" s="60"/>
      <c r="E20733" s="64"/>
      <c r="F20733" s="54"/>
      <c r="G20733" s="63"/>
    </row>
    <row r="20734" spans="1:7" s="25" customFormat="1">
      <c r="B20734" s="54"/>
      <c r="C20734" s="54"/>
      <c r="D20734" s="60"/>
      <c r="E20734" s="64"/>
      <c r="F20734" s="54"/>
      <c r="G20734" s="63"/>
    </row>
    <row r="20735" spans="1:7" s="25" customFormat="1">
      <c r="B20735" s="54"/>
      <c r="C20735" s="54"/>
      <c r="D20735" s="60"/>
      <c r="E20735" s="64"/>
      <c r="F20735" s="54"/>
      <c r="G20735" s="63"/>
    </row>
    <row r="20736" spans="1:7" s="25" customFormat="1">
      <c r="B20736" s="54"/>
      <c r="C20736" s="54"/>
      <c r="D20736" s="60"/>
      <c r="E20736" s="64"/>
      <c r="F20736" s="54"/>
      <c r="G20736" s="63"/>
    </row>
    <row r="20737" spans="2:7" s="25" customFormat="1">
      <c r="B20737" s="54"/>
      <c r="C20737" s="54"/>
      <c r="D20737" s="60"/>
      <c r="E20737" s="64"/>
      <c r="F20737" s="54"/>
      <c r="G20737" s="63"/>
    </row>
    <row r="20738" spans="2:7" s="25" customFormat="1">
      <c r="B20738" s="54"/>
      <c r="C20738" s="54"/>
      <c r="D20738" s="60"/>
      <c r="E20738" s="64"/>
      <c r="F20738" s="54"/>
      <c r="G20738" s="63"/>
    </row>
    <row r="20739" spans="2:7" s="25" customFormat="1">
      <c r="B20739" s="54"/>
      <c r="C20739" s="54"/>
      <c r="D20739" s="60"/>
      <c r="E20739" s="64"/>
      <c r="F20739" s="54"/>
      <c r="G20739" s="63"/>
    </row>
    <row r="20740" spans="2:7" s="25" customFormat="1">
      <c r="B20740" s="54"/>
      <c r="C20740" s="54"/>
      <c r="D20740" s="60"/>
      <c r="E20740" s="64"/>
      <c r="F20740" s="54"/>
      <c r="G20740" s="63"/>
    </row>
    <row r="20741" spans="2:7" s="25" customFormat="1">
      <c r="B20741" s="54"/>
      <c r="C20741" s="54"/>
      <c r="D20741" s="60"/>
      <c r="E20741" s="64"/>
      <c r="F20741" s="54"/>
      <c r="G20741" s="63"/>
    </row>
    <row r="20742" spans="2:7" s="25" customFormat="1">
      <c r="B20742" s="54"/>
      <c r="C20742" s="54"/>
      <c r="D20742" s="60"/>
      <c r="E20742" s="64"/>
      <c r="F20742" s="54"/>
      <c r="G20742" s="63"/>
    </row>
    <row r="20743" spans="2:7" s="25" customFormat="1">
      <c r="B20743" s="54"/>
      <c r="C20743" s="54"/>
      <c r="D20743" s="60"/>
      <c r="E20743" s="64"/>
      <c r="F20743" s="54"/>
      <c r="G20743" s="63"/>
    </row>
    <row r="20744" spans="2:7" s="25" customFormat="1">
      <c r="B20744" s="54"/>
      <c r="C20744" s="54"/>
      <c r="D20744" s="60"/>
      <c r="E20744" s="64"/>
      <c r="F20744" s="54"/>
      <c r="G20744" s="63"/>
    </row>
    <row r="20745" spans="2:7" s="25" customFormat="1">
      <c r="B20745" s="54"/>
      <c r="C20745" s="54"/>
      <c r="D20745" s="60"/>
      <c r="E20745" s="64"/>
      <c r="F20745" s="54"/>
      <c r="G20745" s="63"/>
    </row>
    <row r="20746" spans="2:7" s="25" customFormat="1">
      <c r="B20746" s="54"/>
      <c r="C20746" s="54"/>
      <c r="D20746" s="60"/>
      <c r="E20746" s="64"/>
      <c r="F20746" s="54"/>
      <c r="G20746" s="63"/>
    </row>
    <row r="20747" spans="2:7" s="25" customFormat="1">
      <c r="B20747" s="54"/>
      <c r="C20747" s="54"/>
      <c r="D20747" s="60"/>
      <c r="E20747" s="64"/>
      <c r="F20747" s="54"/>
      <c r="G20747" s="63"/>
    </row>
    <row r="20748" spans="2:7" s="25" customFormat="1">
      <c r="B20748" s="54"/>
      <c r="C20748" s="54"/>
      <c r="D20748" s="60"/>
      <c r="E20748" s="64"/>
      <c r="F20748" s="54"/>
      <c r="G20748" s="63"/>
    </row>
    <row r="20749" spans="2:7" s="25" customFormat="1">
      <c r="B20749" s="54"/>
      <c r="C20749" s="54"/>
      <c r="D20749" s="60"/>
      <c r="E20749" s="64"/>
      <c r="F20749" s="54"/>
      <c r="G20749" s="63"/>
    </row>
    <row r="20750" spans="2:7" s="25" customFormat="1">
      <c r="B20750" s="54"/>
      <c r="C20750" s="54"/>
      <c r="D20750" s="60"/>
      <c r="E20750" s="64"/>
      <c r="F20750" s="54"/>
      <c r="G20750" s="63"/>
    </row>
    <row r="20751" spans="2:7" s="25" customFormat="1">
      <c r="B20751" s="54"/>
      <c r="C20751" s="54"/>
      <c r="D20751" s="60"/>
      <c r="E20751" s="64"/>
      <c r="F20751" s="54"/>
      <c r="G20751" s="63"/>
    </row>
    <row r="20752" spans="2:7" s="25" customFormat="1">
      <c r="B20752" s="54"/>
      <c r="C20752" s="54"/>
      <c r="D20752" s="60"/>
      <c r="E20752" s="64"/>
      <c r="F20752" s="54"/>
      <c r="G20752" s="63"/>
    </row>
    <row r="20753" spans="2:7" s="25" customFormat="1">
      <c r="B20753" s="54"/>
      <c r="C20753" s="54"/>
      <c r="D20753" s="60"/>
      <c r="E20753" s="64"/>
      <c r="F20753" s="54"/>
      <c r="G20753" s="63"/>
    </row>
    <row r="20754" spans="2:7" s="25" customFormat="1">
      <c r="B20754" s="54"/>
      <c r="C20754" s="54"/>
      <c r="D20754" s="60"/>
      <c r="E20754" s="64"/>
      <c r="F20754" s="54"/>
      <c r="G20754" s="63"/>
    </row>
    <row r="20755" spans="2:7" s="25" customFormat="1">
      <c r="B20755" s="54"/>
      <c r="C20755" s="54"/>
      <c r="D20755" s="60"/>
      <c r="E20755" s="64"/>
      <c r="F20755" s="54"/>
      <c r="G20755" s="63"/>
    </row>
    <row r="20756" spans="2:7" s="25" customFormat="1">
      <c r="B20756" s="54"/>
      <c r="C20756" s="54"/>
      <c r="D20756" s="60"/>
      <c r="E20756" s="64"/>
      <c r="F20756" s="54"/>
      <c r="G20756" s="63"/>
    </row>
    <row r="20757" spans="2:7" s="25" customFormat="1">
      <c r="B20757" s="54"/>
      <c r="C20757" s="54"/>
      <c r="D20757" s="60"/>
      <c r="E20757" s="64"/>
      <c r="F20757" s="54"/>
      <c r="G20757" s="63"/>
    </row>
    <row r="20758" spans="2:7" s="25" customFormat="1">
      <c r="B20758" s="54"/>
      <c r="C20758" s="54"/>
      <c r="D20758" s="60"/>
      <c r="E20758" s="64"/>
      <c r="F20758" s="54"/>
      <c r="G20758" s="63"/>
    </row>
    <row r="20759" spans="2:7" s="25" customFormat="1">
      <c r="B20759" s="54"/>
      <c r="C20759" s="54"/>
      <c r="D20759" s="60"/>
      <c r="E20759" s="64"/>
      <c r="F20759" s="54"/>
      <c r="G20759" s="63"/>
    </row>
    <row r="20760" spans="2:7" s="25" customFormat="1">
      <c r="B20760" s="54"/>
      <c r="C20760" s="54"/>
      <c r="D20760" s="60"/>
      <c r="E20760" s="64"/>
      <c r="F20760" s="54"/>
      <c r="G20760" s="63"/>
    </row>
    <row r="20761" spans="2:7" s="25" customFormat="1">
      <c r="B20761" s="54"/>
      <c r="C20761" s="54"/>
      <c r="D20761" s="60"/>
      <c r="E20761" s="64"/>
      <c r="F20761" s="54"/>
      <c r="G20761" s="63"/>
    </row>
    <row r="20762" spans="2:7" s="25" customFormat="1">
      <c r="B20762" s="54"/>
      <c r="C20762" s="54"/>
      <c r="D20762" s="60"/>
      <c r="E20762" s="64"/>
      <c r="F20762" s="54"/>
      <c r="G20762" s="63"/>
    </row>
    <row r="20763" spans="2:7" s="25" customFormat="1">
      <c r="B20763" s="54"/>
      <c r="C20763" s="54"/>
      <c r="D20763" s="60"/>
      <c r="E20763" s="64"/>
      <c r="F20763" s="54"/>
      <c r="G20763" s="63"/>
    </row>
    <row r="20764" spans="2:7" s="25" customFormat="1">
      <c r="B20764" s="54"/>
      <c r="C20764" s="54"/>
      <c r="D20764" s="60"/>
      <c r="E20764" s="64"/>
      <c r="F20764" s="54"/>
      <c r="G20764" s="63"/>
    </row>
    <row r="20765" spans="2:7" s="25" customFormat="1">
      <c r="B20765" s="54"/>
      <c r="C20765" s="54"/>
      <c r="D20765" s="60"/>
      <c r="E20765" s="64"/>
      <c r="F20765" s="54"/>
      <c r="G20765" s="63"/>
    </row>
    <row r="20766" spans="2:7" s="25" customFormat="1">
      <c r="B20766" s="54"/>
      <c r="C20766" s="54"/>
      <c r="D20766" s="60"/>
      <c r="E20766" s="64"/>
      <c r="F20766" s="54"/>
      <c r="G20766" s="63"/>
    </row>
    <row r="20767" spans="2:7" s="25" customFormat="1">
      <c r="B20767" s="54"/>
      <c r="C20767" s="54"/>
      <c r="D20767" s="60"/>
      <c r="E20767" s="64"/>
      <c r="F20767" s="54"/>
      <c r="G20767" s="63"/>
    </row>
    <row r="20768" spans="2:7" s="25" customFormat="1">
      <c r="B20768" s="54"/>
      <c r="C20768" s="54"/>
      <c r="D20768" s="60"/>
      <c r="E20768" s="64"/>
      <c r="F20768" s="54"/>
      <c r="G20768" s="63"/>
    </row>
    <row r="20769" spans="2:7" s="25" customFormat="1">
      <c r="B20769" s="54"/>
      <c r="C20769" s="54"/>
      <c r="D20769" s="60"/>
      <c r="E20769" s="64"/>
      <c r="F20769" s="54"/>
      <c r="G20769" s="63"/>
    </row>
    <row r="20770" spans="2:7" s="25" customFormat="1">
      <c r="B20770" s="54"/>
      <c r="C20770" s="54"/>
      <c r="D20770" s="60"/>
      <c r="E20770" s="64"/>
      <c r="F20770" s="54"/>
      <c r="G20770" s="63"/>
    </row>
    <row r="20771" spans="2:7" s="25" customFormat="1">
      <c r="B20771" s="54"/>
      <c r="C20771" s="54"/>
      <c r="D20771" s="60"/>
      <c r="E20771" s="64"/>
      <c r="F20771" s="54"/>
      <c r="G20771" s="63"/>
    </row>
    <row r="20772" spans="2:7" s="25" customFormat="1">
      <c r="B20772" s="54"/>
      <c r="C20772" s="54"/>
      <c r="D20772" s="60"/>
      <c r="E20772" s="64"/>
      <c r="F20772" s="54"/>
      <c r="G20772" s="63"/>
    </row>
    <row r="20773" spans="2:7" s="25" customFormat="1">
      <c r="B20773" s="54"/>
      <c r="C20773" s="54"/>
      <c r="D20773" s="60"/>
      <c r="E20773" s="64"/>
      <c r="F20773" s="54"/>
      <c r="G20773" s="63"/>
    </row>
    <row r="20774" spans="2:7" s="25" customFormat="1">
      <c r="B20774" s="54"/>
      <c r="C20774" s="54"/>
      <c r="D20774" s="60"/>
      <c r="E20774" s="64"/>
      <c r="F20774" s="54"/>
      <c r="G20774" s="63"/>
    </row>
    <row r="20775" spans="2:7" s="25" customFormat="1">
      <c r="B20775" s="54"/>
      <c r="C20775" s="54"/>
      <c r="D20775" s="60"/>
      <c r="E20775" s="64"/>
      <c r="F20775" s="54"/>
      <c r="G20775" s="63"/>
    </row>
    <row r="20776" spans="2:7" s="25" customFormat="1">
      <c r="B20776" s="54"/>
      <c r="C20776" s="54"/>
      <c r="D20776" s="60"/>
      <c r="E20776" s="64"/>
      <c r="F20776" s="54"/>
      <c r="G20776" s="63"/>
    </row>
    <row r="20777" spans="2:7" s="25" customFormat="1">
      <c r="B20777" s="54"/>
      <c r="C20777" s="54"/>
      <c r="D20777" s="60"/>
      <c r="E20777" s="64"/>
      <c r="F20777" s="54"/>
      <c r="G20777" s="63"/>
    </row>
    <row r="20778" spans="2:7" s="25" customFormat="1">
      <c r="B20778" s="54"/>
      <c r="C20778" s="54"/>
      <c r="D20778" s="60"/>
      <c r="E20778" s="64"/>
      <c r="F20778" s="54"/>
      <c r="G20778" s="63"/>
    </row>
    <row r="20779" spans="2:7" s="25" customFormat="1">
      <c r="B20779" s="54"/>
      <c r="C20779" s="54"/>
      <c r="D20779" s="60"/>
      <c r="E20779" s="64"/>
      <c r="F20779" s="54"/>
      <c r="G20779" s="63"/>
    </row>
    <row r="20780" spans="2:7" s="25" customFormat="1">
      <c r="B20780" s="54"/>
      <c r="C20780" s="54"/>
      <c r="D20780" s="60"/>
      <c r="E20780" s="64"/>
      <c r="F20780" s="54"/>
      <c r="G20780" s="63"/>
    </row>
    <row r="20781" spans="2:7" s="25" customFormat="1">
      <c r="B20781" s="54"/>
      <c r="C20781" s="54"/>
      <c r="D20781" s="60"/>
      <c r="E20781" s="64"/>
      <c r="F20781" s="54"/>
      <c r="G20781" s="63"/>
    </row>
    <row r="20782" spans="2:7" s="25" customFormat="1">
      <c r="B20782" s="54"/>
      <c r="C20782" s="54"/>
      <c r="D20782" s="60"/>
      <c r="E20782" s="64"/>
      <c r="F20782" s="54"/>
      <c r="G20782" s="63"/>
    </row>
    <row r="20783" spans="2:7" s="25" customFormat="1">
      <c r="B20783" s="54"/>
      <c r="C20783" s="54"/>
      <c r="D20783" s="60"/>
      <c r="E20783" s="64"/>
      <c r="F20783" s="54"/>
      <c r="G20783" s="63"/>
    </row>
    <row r="20784" spans="2:7" s="25" customFormat="1">
      <c r="B20784" s="54"/>
      <c r="C20784" s="54"/>
      <c r="D20784" s="60"/>
      <c r="E20784" s="64"/>
      <c r="F20784" s="54"/>
      <c r="G20784" s="63"/>
    </row>
    <row r="20785" spans="2:7" s="25" customFormat="1">
      <c r="B20785" s="54"/>
      <c r="C20785" s="54"/>
      <c r="D20785" s="60"/>
      <c r="E20785" s="64"/>
      <c r="F20785" s="54"/>
      <c r="G20785" s="63"/>
    </row>
    <row r="20786" spans="2:7" s="25" customFormat="1">
      <c r="B20786" s="54"/>
      <c r="C20786" s="54"/>
      <c r="D20786" s="60"/>
      <c r="E20786" s="64"/>
      <c r="F20786" s="54"/>
      <c r="G20786" s="63"/>
    </row>
    <row r="20787" spans="2:7" s="25" customFormat="1">
      <c r="B20787" s="54"/>
      <c r="C20787" s="54"/>
      <c r="D20787" s="60"/>
      <c r="E20787" s="64"/>
      <c r="F20787" s="54"/>
      <c r="G20787" s="63"/>
    </row>
    <row r="20788" spans="2:7" s="25" customFormat="1">
      <c r="B20788" s="54"/>
      <c r="C20788" s="54"/>
      <c r="D20788" s="60"/>
      <c r="E20788" s="64"/>
      <c r="F20788" s="54"/>
      <c r="G20788" s="63"/>
    </row>
    <row r="20789" spans="2:7" s="25" customFormat="1">
      <c r="B20789" s="54"/>
      <c r="C20789" s="54"/>
      <c r="D20789" s="60"/>
      <c r="E20789" s="64"/>
      <c r="F20789" s="54"/>
      <c r="G20789" s="63"/>
    </row>
    <row r="20790" spans="2:7" s="25" customFormat="1">
      <c r="B20790" s="54"/>
      <c r="C20790" s="54"/>
      <c r="D20790" s="60"/>
      <c r="E20790" s="64"/>
      <c r="F20790" s="54"/>
      <c r="G20790" s="63"/>
    </row>
    <row r="20791" spans="2:7" s="25" customFormat="1">
      <c r="B20791" s="54"/>
      <c r="C20791" s="54"/>
      <c r="D20791" s="60"/>
      <c r="E20791" s="64"/>
      <c r="F20791" s="54"/>
      <c r="G20791" s="63"/>
    </row>
    <row r="20792" spans="2:7" s="25" customFormat="1">
      <c r="B20792" s="54"/>
      <c r="C20792" s="54"/>
      <c r="D20792" s="60"/>
      <c r="E20792" s="64"/>
      <c r="F20792" s="54"/>
      <c r="G20792" s="63"/>
    </row>
    <row r="20793" spans="2:7" s="25" customFormat="1">
      <c r="B20793" s="54"/>
      <c r="C20793" s="54"/>
      <c r="D20793" s="60"/>
      <c r="E20793" s="64"/>
      <c r="F20793" s="54"/>
      <c r="G20793" s="63"/>
    </row>
    <row r="20794" spans="2:7" s="25" customFormat="1">
      <c r="B20794" s="54"/>
      <c r="C20794" s="54"/>
      <c r="D20794" s="60"/>
      <c r="E20794" s="64"/>
      <c r="F20794" s="54"/>
      <c r="G20794" s="63"/>
    </row>
    <row r="20795" spans="2:7" s="25" customFormat="1">
      <c r="B20795" s="54"/>
      <c r="C20795" s="54"/>
      <c r="D20795" s="60"/>
      <c r="E20795" s="64"/>
      <c r="F20795" s="54"/>
      <c r="G20795" s="63"/>
    </row>
    <row r="20796" spans="2:7" s="25" customFormat="1">
      <c r="B20796" s="54"/>
      <c r="C20796" s="54"/>
      <c r="D20796" s="60"/>
      <c r="E20796" s="64"/>
      <c r="F20796" s="54"/>
      <c r="G20796" s="63"/>
    </row>
    <row r="20797" spans="2:7" s="25" customFormat="1">
      <c r="B20797" s="54"/>
      <c r="C20797" s="54"/>
      <c r="D20797" s="60"/>
      <c r="E20797" s="64"/>
      <c r="F20797" s="54"/>
      <c r="G20797" s="63"/>
    </row>
    <row r="20798" spans="2:7" s="25" customFormat="1">
      <c r="B20798" s="54"/>
      <c r="C20798" s="54"/>
      <c r="D20798" s="60"/>
      <c r="E20798" s="64"/>
      <c r="F20798" s="54"/>
      <c r="G20798" s="63"/>
    </row>
    <row r="20799" spans="2:7" s="25" customFormat="1">
      <c r="B20799" s="54"/>
      <c r="C20799" s="54"/>
      <c r="D20799" s="60"/>
      <c r="E20799" s="64"/>
      <c r="F20799" s="54"/>
      <c r="G20799" s="63"/>
    </row>
    <row r="20800" spans="2:7" s="25" customFormat="1">
      <c r="B20800" s="54"/>
      <c r="C20800" s="54"/>
      <c r="D20800" s="60"/>
      <c r="E20800" s="64"/>
      <c r="F20800" s="54"/>
      <c r="G20800" s="63"/>
    </row>
    <row r="20801" spans="2:7" s="25" customFormat="1">
      <c r="B20801" s="54"/>
      <c r="C20801" s="54"/>
      <c r="D20801" s="60"/>
      <c r="E20801" s="64"/>
      <c r="F20801" s="54"/>
      <c r="G20801" s="63"/>
    </row>
    <row r="20802" spans="2:7" s="25" customFormat="1">
      <c r="B20802" s="54"/>
      <c r="C20802" s="54"/>
      <c r="D20802" s="60"/>
      <c r="E20802" s="64"/>
      <c r="F20802" s="54"/>
      <c r="G20802" s="63"/>
    </row>
    <row r="20803" spans="2:7" s="25" customFormat="1">
      <c r="B20803" s="54"/>
      <c r="C20803" s="54"/>
      <c r="D20803" s="60"/>
      <c r="E20803" s="64"/>
      <c r="F20803" s="54"/>
      <c r="G20803" s="63"/>
    </row>
    <row r="20804" spans="2:7" s="25" customFormat="1">
      <c r="B20804" s="54"/>
      <c r="C20804" s="54"/>
      <c r="D20804" s="60"/>
      <c r="E20804" s="64"/>
      <c r="F20804" s="54"/>
      <c r="G20804" s="63"/>
    </row>
    <row r="20805" spans="2:7" s="25" customFormat="1">
      <c r="B20805" s="54"/>
      <c r="C20805" s="54"/>
      <c r="D20805" s="60"/>
      <c r="E20805" s="64"/>
      <c r="F20805" s="54"/>
      <c r="G20805" s="63"/>
    </row>
    <row r="20806" spans="2:7" s="25" customFormat="1">
      <c r="B20806" s="54"/>
      <c r="C20806" s="54"/>
      <c r="D20806" s="60"/>
      <c r="E20806" s="64"/>
      <c r="F20806" s="54"/>
      <c r="G20806" s="63"/>
    </row>
    <row r="20807" spans="2:7" s="25" customFormat="1">
      <c r="B20807" s="54"/>
      <c r="C20807" s="54"/>
      <c r="D20807" s="60"/>
      <c r="E20807" s="64"/>
      <c r="F20807" s="54"/>
      <c r="G20807" s="63"/>
    </row>
    <row r="20808" spans="2:7" s="25" customFormat="1">
      <c r="B20808" s="54"/>
      <c r="C20808" s="54"/>
      <c r="D20808" s="60"/>
      <c r="E20808" s="64"/>
      <c r="F20808" s="54"/>
      <c r="G20808" s="63"/>
    </row>
    <row r="20809" spans="2:7" s="25" customFormat="1">
      <c r="B20809" s="54"/>
      <c r="C20809" s="54"/>
      <c r="D20809" s="60"/>
      <c r="E20809" s="64"/>
      <c r="F20809" s="54"/>
      <c r="G20809" s="63"/>
    </row>
    <row r="20810" spans="2:7" s="25" customFormat="1">
      <c r="B20810" s="54"/>
      <c r="C20810" s="54"/>
      <c r="D20810" s="60"/>
      <c r="E20810" s="64"/>
      <c r="F20810" s="54"/>
      <c r="G20810" s="63"/>
    </row>
    <row r="20811" spans="2:7" s="25" customFormat="1">
      <c r="B20811" s="54"/>
      <c r="C20811" s="54"/>
      <c r="D20811" s="60"/>
      <c r="E20811" s="64"/>
      <c r="F20811" s="54"/>
      <c r="G20811" s="63"/>
    </row>
    <row r="20812" spans="2:7" s="25" customFormat="1">
      <c r="B20812" s="54"/>
      <c r="C20812" s="54"/>
      <c r="D20812" s="60"/>
      <c r="E20812" s="64"/>
      <c r="F20812" s="54"/>
      <c r="G20812" s="63"/>
    </row>
    <row r="20813" spans="2:7" s="25" customFormat="1">
      <c r="B20813" s="54"/>
      <c r="C20813" s="54"/>
      <c r="D20813" s="60"/>
      <c r="E20813" s="64"/>
      <c r="F20813" s="54"/>
      <c r="G20813" s="63"/>
    </row>
    <row r="20814" spans="2:7" s="25" customFormat="1">
      <c r="B20814" s="54"/>
      <c r="C20814" s="54"/>
      <c r="D20814" s="60"/>
      <c r="E20814" s="64"/>
      <c r="F20814" s="54"/>
      <c r="G20814" s="63"/>
    </row>
    <row r="20815" spans="2:7" s="25" customFormat="1">
      <c r="B20815" s="54"/>
      <c r="C20815" s="54"/>
      <c r="D20815" s="60"/>
      <c r="E20815" s="64"/>
      <c r="F20815" s="54"/>
      <c r="G20815" s="63"/>
    </row>
    <row r="20816" spans="2:7" s="25" customFormat="1">
      <c r="B20816" s="54"/>
      <c r="C20816" s="54"/>
      <c r="D20816" s="60"/>
      <c r="E20816" s="64"/>
      <c r="F20816" s="54"/>
      <c r="G20816" s="63"/>
    </row>
    <row r="20817" spans="2:7" s="25" customFormat="1">
      <c r="B20817" s="54"/>
      <c r="C20817" s="54"/>
      <c r="D20817" s="60"/>
      <c r="E20817" s="64"/>
      <c r="F20817" s="54"/>
      <c r="G20817" s="63"/>
    </row>
    <row r="20818" spans="2:7" s="25" customFormat="1">
      <c r="B20818" s="54"/>
      <c r="C20818" s="54"/>
      <c r="D20818" s="60"/>
      <c r="E20818" s="64"/>
      <c r="F20818" s="54"/>
      <c r="G20818" s="63"/>
    </row>
    <row r="20819" spans="2:7" s="25" customFormat="1">
      <c r="B20819" s="54"/>
      <c r="C20819" s="54"/>
      <c r="D20819" s="60"/>
      <c r="E20819" s="64"/>
      <c r="F20819" s="54"/>
      <c r="G20819" s="63"/>
    </row>
    <row r="20820" spans="2:7" s="25" customFormat="1">
      <c r="B20820" s="54"/>
      <c r="C20820" s="54"/>
      <c r="D20820" s="60"/>
      <c r="E20820" s="64"/>
      <c r="F20820" s="54"/>
      <c r="G20820" s="63"/>
    </row>
    <row r="20821" spans="2:7" s="25" customFormat="1">
      <c r="B20821" s="54"/>
      <c r="C20821" s="54"/>
      <c r="D20821" s="60"/>
      <c r="E20821" s="64"/>
      <c r="F20821" s="54"/>
      <c r="G20821" s="63"/>
    </row>
    <row r="20822" spans="2:7" s="25" customFormat="1">
      <c r="B20822" s="54"/>
      <c r="C20822" s="54"/>
      <c r="D20822" s="60"/>
      <c r="E20822" s="64"/>
      <c r="F20822" s="54"/>
      <c r="G20822" s="63"/>
    </row>
    <row r="20823" spans="2:7" s="25" customFormat="1">
      <c r="B20823" s="54"/>
      <c r="C20823" s="54"/>
      <c r="D20823" s="60"/>
      <c r="E20823" s="64"/>
      <c r="F20823" s="54"/>
      <c r="G20823" s="63"/>
    </row>
    <row r="20824" spans="2:7" s="25" customFormat="1">
      <c r="B20824" s="54"/>
      <c r="C20824" s="54"/>
      <c r="D20824" s="60"/>
      <c r="E20824" s="64"/>
      <c r="F20824" s="54"/>
      <c r="G20824" s="63"/>
    </row>
    <row r="20825" spans="2:7" s="25" customFormat="1">
      <c r="B20825" s="54"/>
      <c r="C20825" s="54"/>
      <c r="D20825" s="60"/>
      <c r="E20825" s="64"/>
      <c r="F20825" s="54"/>
      <c r="G20825" s="63"/>
    </row>
    <row r="20826" spans="2:7" s="25" customFormat="1">
      <c r="B20826" s="54"/>
      <c r="C20826" s="54"/>
      <c r="D20826" s="60"/>
      <c r="E20826" s="64"/>
      <c r="F20826" s="54"/>
      <c r="G20826" s="63"/>
    </row>
    <row r="20827" spans="2:7" s="25" customFormat="1">
      <c r="B20827" s="54"/>
      <c r="C20827" s="54"/>
      <c r="D20827" s="60"/>
      <c r="E20827" s="64"/>
      <c r="F20827" s="54"/>
      <c r="G20827" s="63"/>
    </row>
    <row r="20828" spans="2:7" s="25" customFormat="1">
      <c r="B20828" s="54"/>
      <c r="C20828" s="54"/>
      <c r="D20828" s="60"/>
      <c r="E20828" s="64"/>
      <c r="F20828" s="54"/>
      <c r="G20828" s="63"/>
    </row>
    <row r="20829" spans="2:7" s="25" customFormat="1">
      <c r="B20829" s="54"/>
      <c r="C20829" s="54"/>
      <c r="D20829" s="60"/>
      <c r="E20829" s="64"/>
      <c r="F20829" s="54"/>
      <c r="G20829" s="63"/>
    </row>
    <row r="20830" spans="2:7" s="25" customFormat="1">
      <c r="B20830" s="54"/>
      <c r="C20830" s="54"/>
      <c r="D20830" s="60"/>
      <c r="E20830" s="64"/>
      <c r="F20830" s="54"/>
      <c r="G20830" s="63"/>
    </row>
    <row r="20831" spans="2:7" s="25" customFormat="1">
      <c r="B20831" s="54"/>
      <c r="C20831" s="54"/>
      <c r="D20831" s="60"/>
      <c r="E20831" s="64"/>
      <c r="F20831" s="54"/>
      <c r="G20831" s="63"/>
    </row>
    <row r="20832" spans="2:7" s="25" customFormat="1">
      <c r="B20832" s="54"/>
      <c r="C20832" s="54"/>
      <c r="D20832" s="60"/>
      <c r="E20832" s="64"/>
      <c r="F20832" s="54"/>
      <c r="G20832" s="63"/>
    </row>
    <row r="20833" spans="2:7" s="25" customFormat="1">
      <c r="B20833" s="54"/>
      <c r="C20833" s="54"/>
      <c r="D20833" s="60"/>
      <c r="E20833" s="64"/>
      <c r="F20833" s="54"/>
      <c r="G20833" s="63"/>
    </row>
    <row r="20834" spans="2:7" s="25" customFormat="1">
      <c r="B20834" s="54"/>
      <c r="C20834" s="54"/>
      <c r="D20834" s="60"/>
      <c r="E20834" s="64"/>
      <c r="F20834" s="54"/>
      <c r="G20834" s="63"/>
    </row>
    <row r="20835" spans="2:7" s="25" customFormat="1">
      <c r="B20835" s="54"/>
      <c r="C20835" s="54"/>
      <c r="D20835" s="60"/>
      <c r="E20835" s="64"/>
      <c r="F20835" s="54"/>
      <c r="G20835" s="63"/>
    </row>
    <row r="20836" spans="2:7" s="25" customFormat="1">
      <c r="B20836" s="54"/>
      <c r="C20836" s="54"/>
      <c r="D20836" s="60"/>
      <c r="E20836" s="64"/>
      <c r="F20836" s="54"/>
      <c r="G20836" s="63"/>
    </row>
    <row r="20837" spans="2:7" s="25" customFormat="1">
      <c r="B20837" s="54"/>
      <c r="C20837" s="54"/>
      <c r="D20837" s="60"/>
      <c r="E20837" s="64"/>
      <c r="F20837" s="54"/>
      <c r="G20837" s="63"/>
    </row>
    <row r="20838" spans="2:7" s="25" customFormat="1">
      <c r="B20838" s="54"/>
      <c r="C20838" s="54"/>
      <c r="D20838" s="60"/>
      <c r="E20838" s="64"/>
      <c r="F20838" s="54"/>
      <c r="G20838" s="63"/>
    </row>
    <row r="20839" spans="2:7" s="25" customFormat="1">
      <c r="B20839" s="54"/>
      <c r="C20839" s="54"/>
      <c r="D20839" s="60"/>
      <c r="E20839" s="64"/>
      <c r="F20839" s="54"/>
      <c r="G20839" s="63"/>
    </row>
    <row r="20840" spans="2:7" s="25" customFormat="1">
      <c r="B20840" s="54"/>
      <c r="C20840" s="54"/>
      <c r="D20840" s="60"/>
      <c r="E20840" s="64"/>
      <c r="F20840" s="54"/>
      <c r="G20840" s="63"/>
    </row>
    <row r="20841" spans="2:7" s="25" customFormat="1">
      <c r="B20841" s="54"/>
      <c r="C20841" s="54"/>
      <c r="D20841" s="60"/>
      <c r="E20841" s="64"/>
      <c r="F20841" s="54"/>
      <c r="G20841" s="63"/>
    </row>
    <row r="20842" spans="2:7" s="25" customFormat="1">
      <c r="B20842" s="54"/>
      <c r="C20842" s="54"/>
      <c r="D20842" s="60"/>
      <c r="E20842" s="64"/>
      <c r="F20842" s="54"/>
      <c r="G20842" s="63"/>
    </row>
    <row r="20843" spans="2:7" s="25" customFormat="1">
      <c r="B20843" s="54"/>
      <c r="C20843" s="54"/>
      <c r="D20843" s="60"/>
      <c r="E20843" s="64"/>
      <c r="F20843" s="54"/>
      <c r="G20843" s="63"/>
    </row>
    <row r="20844" spans="2:7" s="25" customFormat="1">
      <c r="B20844" s="54"/>
      <c r="C20844" s="54"/>
      <c r="D20844" s="60"/>
      <c r="E20844" s="64"/>
      <c r="F20844" s="54"/>
      <c r="G20844" s="63"/>
    </row>
    <row r="20845" spans="2:7" s="25" customFormat="1">
      <c r="B20845" s="54"/>
      <c r="C20845" s="54"/>
      <c r="D20845" s="60"/>
      <c r="E20845" s="64"/>
      <c r="F20845" s="54"/>
      <c r="G20845" s="63"/>
    </row>
    <row r="20846" spans="2:7" s="25" customFormat="1">
      <c r="B20846" s="54"/>
      <c r="C20846" s="54"/>
      <c r="D20846" s="60"/>
      <c r="E20846" s="64"/>
      <c r="F20846" s="54"/>
      <c r="G20846" s="63"/>
    </row>
    <row r="20847" spans="2:7" s="25" customFormat="1">
      <c r="B20847" s="54"/>
      <c r="C20847" s="54"/>
      <c r="D20847" s="60"/>
      <c r="E20847" s="64"/>
      <c r="F20847" s="54"/>
      <c r="G20847" s="63"/>
    </row>
    <row r="20848" spans="2:7" s="25" customFormat="1">
      <c r="B20848" s="54"/>
      <c r="C20848" s="54"/>
      <c r="D20848" s="60"/>
      <c r="E20848" s="64"/>
      <c r="F20848" s="54"/>
      <c r="G20848" s="63"/>
    </row>
    <row r="20849" spans="2:7" s="25" customFormat="1">
      <c r="B20849" s="54"/>
      <c r="C20849" s="54"/>
      <c r="D20849" s="60"/>
      <c r="E20849" s="64"/>
      <c r="F20849" s="54"/>
      <c r="G20849" s="63"/>
    </row>
    <row r="20850" spans="2:7" s="25" customFormat="1">
      <c r="B20850" s="54"/>
      <c r="C20850" s="54"/>
      <c r="D20850" s="60"/>
      <c r="E20850" s="64"/>
      <c r="F20850" s="54"/>
      <c r="G20850" s="63"/>
    </row>
    <row r="20851" spans="2:7" s="25" customFormat="1">
      <c r="B20851" s="54"/>
      <c r="C20851" s="54"/>
      <c r="D20851" s="60"/>
      <c r="E20851" s="64"/>
      <c r="F20851" s="54"/>
      <c r="G20851" s="63"/>
    </row>
    <row r="20852" spans="2:7" s="25" customFormat="1">
      <c r="B20852" s="54"/>
      <c r="C20852" s="54"/>
      <c r="D20852" s="60"/>
      <c r="E20852" s="64"/>
      <c r="F20852" s="54"/>
      <c r="G20852" s="63"/>
    </row>
    <row r="20853" spans="2:7" s="25" customFormat="1">
      <c r="B20853" s="54"/>
      <c r="C20853" s="54"/>
      <c r="D20853" s="60"/>
      <c r="E20853" s="64"/>
      <c r="F20853" s="54"/>
      <c r="G20853" s="63"/>
    </row>
    <row r="20854" spans="2:7" s="25" customFormat="1">
      <c r="B20854" s="54"/>
      <c r="C20854" s="54"/>
      <c r="D20854" s="60"/>
      <c r="E20854" s="64"/>
      <c r="F20854" s="54"/>
      <c r="G20854" s="63"/>
    </row>
    <row r="20855" spans="2:7" s="25" customFormat="1">
      <c r="B20855" s="54"/>
      <c r="C20855" s="54"/>
      <c r="D20855" s="60"/>
      <c r="E20855" s="64"/>
      <c r="F20855" s="54"/>
      <c r="G20855" s="63"/>
    </row>
    <row r="20856" spans="2:7" s="25" customFormat="1">
      <c r="B20856" s="54"/>
      <c r="C20856" s="54"/>
      <c r="D20856" s="60"/>
      <c r="E20856" s="64"/>
      <c r="F20856" s="54"/>
      <c r="G20856" s="63"/>
    </row>
    <row r="20857" spans="2:7" s="25" customFormat="1">
      <c r="B20857" s="54"/>
      <c r="C20857" s="54"/>
      <c r="D20857" s="60"/>
      <c r="E20857" s="64"/>
      <c r="F20857" s="54"/>
      <c r="G20857" s="63"/>
    </row>
    <row r="20858" spans="2:7" s="25" customFormat="1">
      <c r="B20858" s="54"/>
      <c r="C20858" s="54"/>
      <c r="D20858" s="60"/>
      <c r="E20858" s="64"/>
      <c r="F20858" s="54"/>
      <c r="G20858" s="63"/>
    </row>
    <row r="20859" spans="2:7" s="25" customFormat="1">
      <c r="B20859" s="54"/>
      <c r="C20859" s="54"/>
      <c r="D20859" s="60"/>
      <c r="E20859" s="64"/>
      <c r="F20859" s="54"/>
      <c r="G20859" s="63"/>
    </row>
    <row r="20860" spans="2:7" s="25" customFormat="1">
      <c r="B20860" s="54"/>
      <c r="C20860" s="54"/>
      <c r="D20860" s="60"/>
      <c r="E20860" s="64"/>
      <c r="F20860" s="54"/>
      <c r="G20860" s="63"/>
    </row>
    <row r="20861" spans="2:7" s="25" customFormat="1">
      <c r="B20861" s="54"/>
      <c r="C20861" s="54"/>
      <c r="D20861" s="60"/>
      <c r="E20861" s="64"/>
      <c r="F20861" s="54"/>
      <c r="G20861" s="63"/>
    </row>
    <row r="20862" spans="2:7" s="25" customFormat="1">
      <c r="B20862" s="54"/>
      <c r="C20862" s="54"/>
      <c r="D20862" s="60"/>
      <c r="E20862" s="64"/>
      <c r="F20862" s="54"/>
      <c r="G20862" s="63"/>
    </row>
    <row r="20863" spans="2:7" s="25" customFormat="1">
      <c r="B20863" s="54"/>
      <c r="C20863" s="54"/>
      <c r="D20863" s="60"/>
      <c r="E20863" s="64"/>
      <c r="F20863" s="54"/>
      <c r="G20863" s="63"/>
    </row>
    <row r="20864" spans="2:7" s="25" customFormat="1">
      <c r="B20864" s="54"/>
      <c r="C20864" s="54"/>
      <c r="D20864" s="60"/>
      <c r="E20864" s="64"/>
      <c r="F20864" s="54"/>
      <c r="G20864" s="63"/>
    </row>
    <row r="20865" spans="2:7" s="25" customFormat="1">
      <c r="B20865" s="54"/>
      <c r="C20865" s="54"/>
      <c r="D20865" s="60"/>
      <c r="E20865" s="64"/>
      <c r="F20865" s="54"/>
      <c r="G20865" s="63"/>
    </row>
    <row r="20866" spans="2:7" s="25" customFormat="1">
      <c r="B20866" s="54"/>
      <c r="C20866" s="54"/>
      <c r="D20866" s="60"/>
      <c r="E20866" s="64"/>
      <c r="F20866" s="54"/>
      <c r="G20866" s="63"/>
    </row>
    <row r="20867" spans="2:7" s="25" customFormat="1">
      <c r="B20867" s="54"/>
      <c r="C20867" s="54"/>
      <c r="D20867" s="60"/>
      <c r="E20867" s="64"/>
      <c r="F20867" s="54"/>
      <c r="G20867" s="63"/>
    </row>
    <row r="20868" spans="2:7" s="25" customFormat="1">
      <c r="B20868" s="54"/>
      <c r="C20868" s="54"/>
      <c r="D20868" s="60"/>
      <c r="E20868" s="64"/>
      <c r="F20868" s="54"/>
      <c r="G20868" s="63"/>
    </row>
    <row r="20869" spans="2:7" s="25" customFormat="1">
      <c r="B20869" s="54"/>
      <c r="C20869" s="54"/>
      <c r="D20869" s="60"/>
      <c r="E20869" s="64"/>
      <c r="F20869" s="54"/>
      <c r="G20869" s="63"/>
    </row>
    <row r="20870" spans="2:7" s="25" customFormat="1">
      <c r="B20870" s="54"/>
      <c r="C20870" s="54"/>
      <c r="D20870" s="60"/>
      <c r="E20870" s="64"/>
      <c r="F20870" s="54"/>
      <c r="G20870" s="63"/>
    </row>
    <row r="20871" spans="2:7" s="25" customFormat="1">
      <c r="B20871" s="54"/>
      <c r="C20871" s="54"/>
      <c r="D20871" s="60"/>
      <c r="E20871" s="64"/>
      <c r="F20871" s="54"/>
      <c r="G20871" s="63"/>
    </row>
    <row r="20872" spans="2:7" s="25" customFormat="1">
      <c r="B20872" s="54"/>
      <c r="C20872" s="54"/>
      <c r="D20872" s="60"/>
      <c r="E20872" s="64"/>
      <c r="F20872" s="54"/>
      <c r="G20872" s="63"/>
    </row>
    <row r="20873" spans="2:7" s="25" customFormat="1">
      <c r="B20873" s="54"/>
      <c r="C20873" s="54"/>
      <c r="D20873" s="60"/>
      <c r="E20873" s="64"/>
      <c r="F20873" s="54"/>
      <c r="G20873" s="63"/>
    </row>
    <row r="20874" spans="2:7" s="25" customFormat="1">
      <c r="B20874" s="54"/>
      <c r="C20874" s="54"/>
      <c r="D20874" s="60"/>
      <c r="E20874" s="64"/>
      <c r="F20874" s="54"/>
      <c r="G20874" s="63"/>
    </row>
    <row r="20875" spans="2:7" s="25" customFormat="1">
      <c r="B20875" s="54"/>
      <c r="C20875" s="54"/>
      <c r="D20875" s="60"/>
      <c r="E20875" s="64"/>
      <c r="F20875" s="54"/>
      <c r="G20875" s="63"/>
    </row>
    <row r="20876" spans="2:7" s="25" customFormat="1">
      <c r="B20876" s="54"/>
      <c r="C20876" s="54"/>
      <c r="D20876" s="60"/>
      <c r="E20876" s="64"/>
      <c r="F20876" s="54"/>
      <c r="G20876" s="63"/>
    </row>
    <row r="20877" spans="2:7" s="25" customFormat="1">
      <c r="B20877" s="54"/>
      <c r="C20877" s="54"/>
      <c r="D20877" s="60"/>
      <c r="E20877" s="64"/>
      <c r="F20877" s="54"/>
      <c r="G20877" s="63"/>
    </row>
    <row r="20878" spans="2:7" s="25" customFormat="1">
      <c r="B20878" s="54"/>
      <c r="C20878" s="54"/>
      <c r="D20878" s="60"/>
      <c r="E20878" s="64"/>
      <c r="F20878" s="54"/>
      <c r="G20878" s="63"/>
    </row>
    <row r="20879" spans="2:7" s="25" customFormat="1">
      <c r="B20879" s="54"/>
      <c r="C20879" s="54"/>
      <c r="D20879" s="60"/>
      <c r="E20879" s="64"/>
      <c r="F20879" s="54"/>
      <c r="G20879" s="63"/>
    </row>
    <row r="20880" spans="2:7" s="25" customFormat="1">
      <c r="B20880" s="54"/>
      <c r="C20880" s="54"/>
      <c r="D20880" s="60"/>
      <c r="E20880" s="64"/>
      <c r="F20880" s="54"/>
      <c r="G20880" s="63"/>
    </row>
    <row r="20881" spans="2:7" s="25" customFormat="1">
      <c r="B20881" s="54"/>
      <c r="C20881" s="54"/>
      <c r="D20881" s="60"/>
      <c r="E20881" s="64"/>
      <c r="F20881" s="54"/>
      <c r="G20881" s="63"/>
    </row>
    <row r="20882" spans="2:7" s="25" customFormat="1">
      <c r="B20882" s="54"/>
      <c r="C20882" s="54"/>
      <c r="D20882" s="60"/>
      <c r="E20882" s="64"/>
      <c r="F20882" s="54"/>
      <c r="G20882" s="63"/>
    </row>
    <row r="20883" spans="2:7" s="25" customFormat="1">
      <c r="B20883" s="54"/>
      <c r="C20883" s="54"/>
      <c r="D20883" s="60"/>
      <c r="E20883" s="64"/>
      <c r="F20883" s="54"/>
      <c r="G20883" s="63"/>
    </row>
    <row r="20884" spans="2:7" s="25" customFormat="1">
      <c r="B20884" s="54"/>
      <c r="C20884" s="54"/>
      <c r="D20884" s="60"/>
      <c r="E20884" s="64"/>
      <c r="F20884" s="54"/>
      <c r="G20884" s="63"/>
    </row>
    <row r="20885" spans="2:7" s="25" customFormat="1">
      <c r="B20885" s="54"/>
      <c r="C20885" s="54"/>
      <c r="D20885" s="60"/>
      <c r="E20885" s="64"/>
      <c r="F20885" s="54"/>
      <c r="G20885" s="63"/>
    </row>
    <row r="20886" spans="2:7" s="25" customFormat="1">
      <c r="B20886" s="54"/>
      <c r="C20886" s="54"/>
      <c r="D20886" s="60"/>
      <c r="E20886" s="64"/>
      <c r="F20886" s="54"/>
      <c r="G20886" s="63"/>
    </row>
    <row r="20887" spans="2:7" s="25" customFormat="1">
      <c r="B20887" s="54"/>
      <c r="C20887" s="54"/>
      <c r="D20887" s="60"/>
      <c r="E20887" s="64"/>
      <c r="F20887" s="54"/>
      <c r="G20887" s="63"/>
    </row>
    <row r="20888" spans="2:7" s="25" customFormat="1">
      <c r="B20888" s="54"/>
      <c r="C20888" s="54"/>
      <c r="D20888" s="60"/>
      <c r="E20888" s="64"/>
      <c r="F20888" s="54"/>
      <c r="G20888" s="63"/>
    </row>
    <row r="20889" spans="2:7" s="25" customFormat="1">
      <c r="B20889" s="54"/>
      <c r="C20889" s="54"/>
      <c r="D20889" s="60"/>
      <c r="E20889" s="64"/>
      <c r="F20889" s="54"/>
      <c r="G20889" s="63"/>
    </row>
    <row r="20890" spans="2:7" s="25" customFormat="1">
      <c r="B20890" s="54"/>
      <c r="C20890" s="54"/>
      <c r="D20890" s="60"/>
      <c r="E20890" s="64"/>
      <c r="F20890" s="54"/>
      <c r="G20890" s="63"/>
    </row>
    <row r="20891" spans="2:7" s="25" customFormat="1">
      <c r="B20891" s="54"/>
      <c r="C20891" s="54"/>
      <c r="D20891" s="60"/>
      <c r="E20891" s="64"/>
      <c r="F20891" s="54"/>
      <c r="G20891" s="63"/>
    </row>
    <row r="20892" spans="2:7" s="25" customFormat="1">
      <c r="B20892" s="54"/>
      <c r="C20892" s="54"/>
      <c r="D20892" s="60"/>
      <c r="E20892" s="64"/>
      <c r="F20892" s="54"/>
      <c r="G20892" s="63"/>
    </row>
    <row r="20893" spans="2:7" s="25" customFormat="1">
      <c r="B20893" s="54"/>
      <c r="C20893" s="54"/>
      <c r="D20893" s="60"/>
      <c r="E20893" s="64"/>
      <c r="F20893" s="54"/>
      <c r="G20893" s="63"/>
    </row>
    <row r="20894" spans="2:7" s="25" customFormat="1">
      <c r="B20894" s="54"/>
      <c r="C20894" s="54"/>
      <c r="D20894" s="60"/>
      <c r="E20894" s="64"/>
      <c r="F20894" s="54"/>
      <c r="G20894" s="63"/>
    </row>
    <row r="20895" spans="2:7" s="25" customFormat="1">
      <c r="B20895" s="54"/>
      <c r="C20895" s="54"/>
      <c r="D20895" s="60"/>
      <c r="E20895" s="64"/>
      <c r="F20895" s="54"/>
      <c r="G20895" s="63"/>
    </row>
    <row r="20896" spans="2:7" s="25" customFormat="1">
      <c r="B20896" s="54"/>
      <c r="C20896" s="54"/>
      <c r="D20896" s="60"/>
      <c r="E20896" s="64"/>
      <c r="F20896" s="54"/>
      <c r="G20896" s="63"/>
    </row>
    <row r="20897" spans="2:7" s="25" customFormat="1">
      <c r="B20897" s="54"/>
      <c r="C20897" s="54"/>
      <c r="D20897" s="60"/>
      <c r="E20897" s="64"/>
      <c r="F20897" s="54"/>
      <c r="G20897" s="63"/>
    </row>
    <row r="20898" spans="2:7" s="25" customFormat="1">
      <c r="B20898" s="54"/>
      <c r="C20898" s="54"/>
      <c r="D20898" s="60"/>
      <c r="E20898" s="64"/>
      <c r="F20898" s="54"/>
      <c r="G20898" s="63"/>
    </row>
    <row r="20899" spans="2:7" s="25" customFormat="1">
      <c r="B20899" s="54"/>
      <c r="C20899" s="54"/>
      <c r="D20899" s="60"/>
      <c r="E20899" s="64"/>
      <c r="F20899" s="54"/>
      <c r="G20899" s="63"/>
    </row>
    <row r="20900" spans="2:7" s="25" customFormat="1">
      <c r="B20900" s="54"/>
      <c r="C20900" s="54"/>
      <c r="D20900" s="60"/>
      <c r="E20900" s="64"/>
      <c r="F20900" s="54"/>
      <c r="G20900" s="63"/>
    </row>
    <row r="20901" spans="2:7" s="25" customFormat="1">
      <c r="B20901" s="54"/>
      <c r="C20901" s="54"/>
      <c r="D20901" s="60"/>
      <c r="E20901" s="64"/>
      <c r="F20901" s="54"/>
      <c r="G20901" s="63"/>
    </row>
    <row r="20902" spans="2:7" s="25" customFormat="1">
      <c r="B20902" s="54"/>
      <c r="C20902" s="54"/>
      <c r="D20902" s="60"/>
      <c r="E20902" s="64"/>
      <c r="F20902" s="54"/>
      <c r="G20902" s="63"/>
    </row>
    <row r="20903" spans="2:7" s="25" customFormat="1">
      <c r="B20903" s="54"/>
      <c r="C20903" s="54"/>
      <c r="D20903" s="60"/>
      <c r="E20903" s="64"/>
      <c r="F20903" s="54"/>
      <c r="G20903" s="63"/>
    </row>
    <row r="20904" spans="2:7" s="25" customFormat="1">
      <c r="B20904" s="54"/>
      <c r="C20904" s="54"/>
      <c r="D20904" s="60"/>
      <c r="E20904" s="64"/>
      <c r="F20904" s="54"/>
      <c r="G20904" s="63"/>
    </row>
    <row r="20905" spans="2:7" s="25" customFormat="1">
      <c r="B20905" s="54"/>
      <c r="C20905" s="54"/>
      <c r="D20905" s="60"/>
      <c r="E20905" s="64"/>
      <c r="F20905" s="54"/>
      <c r="G20905" s="63"/>
    </row>
    <row r="20906" spans="2:7" s="25" customFormat="1">
      <c r="B20906" s="54"/>
      <c r="C20906" s="54"/>
      <c r="D20906" s="60"/>
      <c r="E20906" s="64"/>
      <c r="F20906" s="54"/>
      <c r="G20906" s="63"/>
    </row>
    <row r="20907" spans="2:7" s="25" customFormat="1">
      <c r="B20907" s="54"/>
      <c r="C20907" s="54"/>
      <c r="D20907" s="60"/>
      <c r="E20907" s="64"/>
      <c r="F20907" s="54"/>
      <c r="G20907" s="63"/>
    </row>
    <row r="20908" spans="2:7" s="25" customFormat="1">
      <c r="B20908" s="54"/>
      <c r="C20908" s="54"/>
      <c r="D20908" s="60"/>
      <c r="E20908" s="64"/>
      <c r="F20908" s="54"/>
      <c r="G20908" s="63"/>
    </row>
    <row r="20909" spans="2:7" s="25" customFormat="1">
      <c r="B20909" s="54"/>
      <c r="C20909" s="54"/>
      <c r="D20909" s="60"/>
      <c r="E20909" s="64"/>
      <c r="F20909" s="54"/>
      <c r="G20909" s="63"/>
    </row>
    <row r="20910" spans="2:7" s="25" customFormat="1">
      <c r="B20910" s="54"/>
      <c r="C20910" s="54"/>
      <c r="D20910" s="60"/>
      <c r="E20910" s="64"/>
      <c r="F20910" s="54"/>
      <c r="G20910" s="63"/>
    </row>
    <row r="20911" spans="2:7" s="25" customFormat="1">
      <c r="B20911" s="54"/>
      <c r="C20911" s="54"/>
      <c r="D20911" s="60"/>
      <c r="E20911" s="64"/>
      <c r="F20911" s="54"/>
      <c r="G20911" s="63"/>
    </row>
    <row r="20912" spans="2:7" s="25" customFormat="1">
      <c r="B20912" s="54"/>
      <c r="C20912" s="54"/>
      <c r="D20912" s="60"/>
      <c r="E20912" s="64"/>
      <c r="F20912" s="54"/>
      <c r="G20912" s="63"/>
    </row>
    <row r="20913" spans="2:7" s="25" customFormat="1">
      <c r="B20913" s="54"/>
      <c r="C20913" s="54"/>
      <c r="D20913" s="60"/>
      <c r="E20913" s="64"/>
      <c r="F20913" s="54"/>
      <c r="G20913" s="63"/>
    </row>
    <row r="20914" spans="2:7" s="25" customFormat="1">
      <c r="B20914" s="54"/>
      <c r="C20914" s="54"/>
      <c r="D20914" s="60"/>
      <c r="E20914" s="64"/>
      <c r="F20914" s="54"/>
      <c r="G20914" s="63"/>
    </row>
    <row r="20915" spans="2:7" s="25" customFormat="1">
      <c r="B20915" s="54"/>
      <c r="C20915" s="54"/>
      <c r="D20915" s="60"/>
      <c r="E20915" s="64"/>
      <c r="F20915" s="54"/>
      <c r="G20915" s="63"/>
    </row>
    <row r="20916" spans="2:7" s="25" customFormat="1">
      <c r="B20916" s="54"/>
      <c r="C20916" s="54"/>
      <c r="D20916" s="60"/>
      <c r="E20916" s="64"/>
      <c r="F20916" s="54"/>
      <c r="G20916" s="63"/>
    </row>
    <row r="20917" spans="2:7" s="25" customFormat="1">
      <c r="B20917" s="54"/>
      <c r="C20917" s="54"/>
      <c r="D20917" s="60"/>
      <c r="E20917" s="64"/>
      <c r="F20917" s="54"/>
      <c r="G20917" s="63"/>
    </row>
    <row r="20918" spans="2:7" s="25" customFormat="1">
      <c r="B20918" s="54"/>
      <c r="C20918" s="54"/>
      <c r="D20918" s="60"/>
      <c r="E20918" s="64"/>
      <c r="F20918" s="54"/>
      <c r="G20918" s="63"/>
    </row>
    <row r="20919" spans="2:7" s="25" customFormat="1">
      <c r="B20919" s="54"/>
      <c r="C20919" s="54"/>
      <c r="D20919" s="60"/>
      <c r="E20919" s="64"/>
      <c r="F20919" s="54"/>
      <c r="G20919" s="63"/>
    </row>
    <row r="20920" spans="2:7" s="25" customFormat="1">
      <c r="B20920" s="54"/>
      <c r="C20920" s="54"/>
      <c r="D20920" s="60"/>
      <c r="E20920" s="64"/>
      <c r="F20920" s="54"/>
      <c r="G20920" s="63"/>
    </row>
    <row r="20921" spans="2:7" s="25" customFormat="1">
      <c r="B20921" s="54"/>
      <c r="C20921" s="54"/>
      <c r="D20921" s="60"/>
      <c r="E20921" s="64"/>
      <c r="F20921" s="54"/>
      <c r="G20921" s="63"/>
    </row>
    <row r="20922" spans="2:7" s="25" customFormat="1">
      <c r="B20922" s="54"/>
      <c r="C20922" s="54"/>
      <c r="D20922" s="60"/>
      <c r="E20922" s="64"/>
      <c r="F20922" s="54"/>
      <c r="G20922" s="63"/>
    </row>
    <row r="20923" spans="2:7" s="25" customFormat="1">
      <c r="B20923" s="54"/>
      <c r="C20923" s="54"/>
      <c r="D20923" s="60"/>
      <c r="E20923" s="64"/>
      <c r="F20923" s="54"/>
      <c r="G20923" s="63"/>
    </row>
    <row r="20924" spans="2:7" s="25" customFormat="1">
      <c r="B20924" s="54"/>
      <c r="C20924" s="54"/>
      <c r="D20924" s="60"/>
      <c r="E20924" s="64"/>
      <c r="F20924" s="54"/>
      <c r="G20924" s="63"/>
    </row>
    <row r="20925" spans="2:7" s="25" customFormat="1">
      <c r="B20925" s="54"/>
      <c r="C20925" s="54"/>
      <c r="D20925" s="60"/>
      <c r="E20925" s="64"/>
      <c r="F20925" s="54"/>
      <c r="G20925" s="63"/>
    </row>
    <row r="20926" spans="2:7" s="25" customFormat="1">
      <c r="B20926" s="54"/>
      <c r="C20926" s="54"/>
      <c r="D20926" s="60"/>
      <c r="E20926" s="64"/>
      <c r="F20926" s="54"/>
      <c r="G20926" s="63"/>
    </row>
    <row r="20927" spans="2:7" s="25" customFormat="1">
      <c r="B20927" s="54"/>
      <c r="C20927" s="54"/>
      <c r="D20927" s="60"/>
      <c r="E20927" s="64"/>
      <c r="F20927" s="54"/>
      <c r="G20927" s="63"/>
    </row>
    <row r="20928" spans="2:7" s="25" customFormat="1">
      <c r="B20928" s="54"/>
      <c r="C20928" s="54"/>
      <c r="D20928" s="60"/>
      <c r="E20928" s="64"/>
      <c r="F20928" s="54"/>
      <c r="G20928" s="63"/>
    </row>
    <row r="20929" spans="2:7" s="25" customFormat="1">
      <c r="B20929" s="54"/>
      <c r="C20929" s="54"/>
      <c r="D20929" s="60"/>
      <c r="E20929" s="64"/>
      <c r="F20929" s="54"/>
      <c r="G20929" s="63"/>
    </row>
    <row r="20930" spans="2:7" s="25" customFormat="1">
      <c r="B20930" s="54"/>
      <c r="C20930" s="54"/>
      <c r="D20930" s="60"/>
      <c r="E20930" s="64"/>
      <c r="F20930" s="54"/>
      <c r="G20930" s="63"/>
    </row>
    <row r="20931" spans="2:7" s="25" customFormat="1">
      <c r="B20931" s="54"/>
      <c r="C20931" s="54"/>
      <c r="D20931" s="60"/>
      <c r="E20931" s="64"/>
      <c r="F20931" s="54"/>
      <c r="G20931" s="63"/>
    </row>
    <row r="20932" spans="2:7" s="25" customFormat="1">
      <c r="B20932" s="54"/>
      <c r="C20932" s="54"/>
      <c r="D20932" s="60"/>
      <c r="E20932" s="64"/>
      <c r="F20932" s="54"/>
      <c r="G20932" s="63"/>
    </row>
    <row r="20933" spans="2:7" s="25" customFormat="1">
      <c r="B20933" s="54"/>
      <c r="C20933" s="54"/>
      <c r="D20933" s="60"/>
      <c r="E20933" s="64"/>
      <c r="F20933" s="54"/>
      <c r="G20933" s="63"/>
    </row>
    <row r="20934" spans="2:7" s="25" customFormat="1">
      <c r="B20934" s="54"/>
      <c r="C20934" s="54"/>
      <c r="D20934" s="60"/>
      <c r="E20934" s="64"/>
      <c r="F20934" s="54"/>
      <c r="G20934" s="63"/>
    </row>
    <row r="20935" spans="2:7" s="25" customFormat="1">
      <c r="B20935" s="54"/>
      <c r="C20935" s="54"/>
      <c r="D20935" s="60"/>
      <c r="E20935" s="64"/>
      <c r="F20935" s="54"/>
      <c r="G20935" s="63"/>
    </row>
    <row r="20936" spans="2:7" s="25" customFormat="1">
      <c r="B20936" s="54"/>
      <c r="C20936" s="54"/>
      <c r="D20936" s="60"/>
      <c r="E20936" s="64"/>
      <c r="F20936" s="54"/>
      <c r="G20936" s="63"/>
    </row>
    <row r="20937" spans="2:7" s="25" customFormat="1">
      <c r="B20937" s="54"/>
      <c r="C20937" s="54"/>
      <c r="D20937" s="60"/>
      <c r="E20937" s="64"/>
      <c r="F20937" s="54"/>
      <c r="G20937" s="63"/>
    </row>
    <row r="20938" spans="2:7" s="25" customFormat="1">
      <c r="B20938" s="54"/>
      <c r="C20938" s="54"/>
      <c r="D20938" s="60"/>
      <c r="E20938" s="64"/>
      <c r="F20938" s="54"/>
      <c r="G20938" s="63"/>
    </row>
    <row r="20939" spans="2:7" s="25" customFormat="1">
      <c r="B20939" s="54"/>
      <c r="C20939" s="54"/>
      <c r="D20939" s="60"/>
      <c r="E20939" s="64"/>
      <c r="F20939" s="54"/>
      <c r="G20939" s="63"/>
    </row>
    <row r="20940" spans="2:7" s="25" customFormat="1">
      <c r="B20940" s="54"/>
      <c r="C20940" s="54"/>
      <c r="D20940" s="60"/>
      <c r="E20940" s="64"/>
      <c r="F20940" s="54"/>
      <c r="G20940" s="63"/>
    </row>
    <row r="20941" spans="2:7" s="25" customFormat="1">
      <c r="B20941" s="54"/>
      <c r="C20941" s="54"/>
      <c r="D20941" s="60"/>
      <c r="E20941" s="64"/>
      <c r="F20941" s="54"/>
      <c r="G20941" s="63"/>
    </row>
    <row r="20942" spans="2:7" s="25" customFormat="1">
      <c r="B20942" s="54"/>
      <c r="C20942" s="54"/>
      <c r="D20942" s="60"/>
      <c r="E20942" s="64"/>
      <c r="F20942" s="54"/>
      <c r="G20942" s="63"/>
    </row>
    <row r="20943" spans="2:7" s="25" customFormat="1">
      <c r="B20943" s="54"/>
      <c r="C20943" s="54"/>
      <c r="D20943" s="60"/>
      <c r="E20943" s="64"/>
      <c r="F20943" s="54"/>
      <c r="G20943" s="63"/>
    </row>
    <row r="20944" spans="2:7" s="25" customFormat="1">
      <c r="B20944" s="54"/>
      <c r="C20944" s="54"/>
      <c r="D20944" s="60"/>
      <c r="E20944" s="64"/>
      <c r="F20944" s="54"/>
      <c r="G20944" s="63"/>
    </row>
    <row r="20945" spans="2:7" s="25" customFormat="1">
      <c r="B20945" s="54"/>
      <c r="C20945" s="54"/>
      <c r="D20945" s="60"/>
      <c r="E20945" s="64"/>
      <c r="F20945" s="54"/>
      <c r="G20945" s="63"/>
    </row>
    <row r="20946" spans="2:7" s="25" customFormat="1">
      <c r="B20946" s="54"/>
      <c r="C20946" s="54"/>
      <c r="D20946" s="60"/>
      <c r="E20946" s="64"/>
      <c r="F20946" s="54"/>
      <c r="G20946" s="63"/>
    </row>
    <row r="20947" spans="2:7" s="25" customFormat="1">
      <c r="B20947" s="54"/>
      <c r="C20947" s="54"/>
      <c r="D20947" s="60"/>
      <c r="E20947" s="64"/>
      <c r="F20947" s="54"/>
      <c r="G20947" s="63"/>
    </row>
    <row r="20948" spans="2:7" s="25" customFormat="1">
      <c r="B20948" s="54"/>
      <c r="C20948" s="54"/>
      <c r="D20948" s="60"/>
      <c r="E20948" s="64"/>
      <c r="F20948" s="54"/>
      <c r="G20948" s="63"/>
    </row>
    <row r="20949" spans="2:7" s="25" customFormat="1">
      <c r="B20949" s="54"/>
      <c r="C20949" s="54"/>
      <c r="D20949" s="60"/>
      <c r="E20949" s="64"/>
      <c r="F20949" s="54"/>
      <c r="G20949" s="63"/>
    </row>
    <row r="20950" spans="2:7" s="25" customFormat="1">
      <c r="B20950" s="54"/>
      <c r="C20950" s="54"/>
      <c r="D20950" s="60"/>
      <c r="E20950" s="64"/>
      <c r="F20950" s="54"/>
      <c r="G20950" s="63"/>
    </row>
    <row r="20951" spans="2:7" s="25" customFormat="1">
      <c r="B20951" s="54"/>
      <c r="C20951" s="54"/>
      <c r="D20951" s="60"/>
      <c r="E20951" s="64"/>
      <c r="F20951" s="54"/>
      <c r="G20951" s="63"/>
    </row>
    <row r="20952" spans="2:7" s="25" customFormat="1">
      <c r="B20952" s="54"/>
      <c r="C20952" s="54"/>
      <c r="D20952" s="60"/>
      <c r="E20952" s="64"/>
      <c r="F20952" s="54"/>
      <c r="G20952" s="63"/>
    </row>
    <row r="20953" spans="2:7" s="25" customFormat="1">
      <c r="B20953" s="54"/>
      <c r="C20953" s="54"/>
      <c r="D20953" s="60"/>
      <c r="E20953" s="64"/>
      <c r="F20953" s="54"/>
      <c r="G20953" s="63"/>
    </row>
    <row r="20954" spans="2:7" s="25" customFormat="1">
      <c r="B20954" s="54"/>
      <c r="C20954" s="54"/>
      <c r="D20954" s="60"/>
      <c r="E20954" s="64"/>
      <c r="F20954" s="54"/>
      <c r="G20954" s="63"/>
    </row>
    <row r="20955" spans="2:7" s="25" customFormat="1">
      <c r="B20955" s="54"/>
      <c r="C20955" s="54"/>
      <c r="D20955" s="60"/>
      <c r="E20955" s="64"/>
      <c r="F20955" s="54"/>
      <c r="G20955" s="63"/>
    </row>
    <row r="20956" spans="2:7" s="25" customFormat="1">
      <c r="B20956" s="54"/>
      <c r="C20956" s="54"/>
      <c r="D20956" s="60"/>
      <c r="E20956" s="64"/>
      <c r="F20956" s="54"/>
      <c r="G20956" s="63"/>
    </row>
    <row r="20957" spans="2:7" s="25" customFormat="1">
      <c r="B20957" s="54"/>
      <c r="C20957" s="54"/>
      <c r="D20957" s="60"/>
      <c r="E20957" s="64"/>
      <c r="F20957" s="54"/>
      <c r="G20957" s="63"/>
    </row>
    <row r="20958" spans="2:7" s="25" customFormat="1">
      <c r="B20958" s="54"/>
      <c r="C20958" s="54"/>
      <c r="D20958" s="60"/>
      <c r="E20958" s="64"/>
      <c r="F20958" s="54"/>
      <c r="G20958" s="63"/>
    </row>
    <row r="20959" spans="2:7" s="25" customFormat="1">
      <c r="B20959" s="54"/>
      <c r="C20959" s="54"/>
      <c r="D20959" s="60"/>
      <c r="E20959" s="64"/>
      <c r="F20959" s="54"/>
      <c r="G20959" s="63"/>
    </row>
    <row r="20960" spans="2:7" s="25" customFormat="1">
      <c r="B20960" s="54"/>
      <c r="C20960" s="54"/>
      <c r="D20960" s="60"/>
      <c r="E20960" s="64"/>
      <c r="F20960" s="54"/>
      <c r="G20960" s="63"/>
    </row>
    <row r="20961" spans="2:7" s="25" customFormat="1">
      <c r="B20961" s="54"/>
      <c r="C20961" s="54"/>
      <c r="D20961" s="60"/>
      <c r="E20961" s="64"/>
      <c r="F20961" s="54"/>
      <c r="G20961" s="63"/>
    </row>
    <row r="20962" spans="2:7" s="25" customFormat="1">
      <c r="B20962" s="54"/>
      <c r="C20962" s="54"/>
      <c r="D20962" s="60"/>
      <c r="E20962" s="64"/>
      <c r="F20962" s="54"/>
      <c r="G20962" s="63"/>
    </row>
    <row r="20963" spans="2:7" s="25" customFormat="1">
      <c r="B20963" s="54"/>
      <c r="C20963" s="54"/>
      <c r="D20963" s="60"/>
      <c r="E20963" s="64"/>
      <c r="F20963" s="54"/>
      <c r="G20963" s="63"/>
    </row>
    <row r="20964" spans="2:7" s="25" customFormat="1">
      <c r="B20964" s="54"/>
      <c r="C20964" s="54"/>
      <c r="D20964" s="60"/>
      <c r="E20964" s="64"/>
      <c r="F20964" s="54"/>
      <c r="G20964" s="63"/>
    </row>
    <row r="20965" spans="2:7" s="25" customFormat="1">
      <c r="B20965" s="54"/>
      <c r="C20965" s="54"/>
      <c r="D20965" s="60"/>
      <c r="E20965" s="64"/>
      <c r="F20965" s="54"/>
      <c r="G20965" s="63"/>
    </row>
    <row r="20966" spans="2:7" s="25" customFormat="1">
      <c r="B20966" s="54"/>
      <c r="C20966" s="54"/>
      <c r="D20966" s="60"/>
      <c r="E20966" s="64"/>
      <c r="F20966" s="54"/>
      <c r="G20966" s="63"/>
    </row>
    <row r="20967" spans="2:7" s="25" customFormat="1">
      <c r="B20967" s="54"/>
      <c r="C20967" s="54"/>
      <c r="D20967" s="60"/>
      <c r="E20967" s="64"/>
      <c r="F20967" s="54"/>
      <c r="G20967" s="63"/>
    </row>
    <row r="20968" spans="2:7" s="25" customFormat="1">
      <c r="B20968" s="54"/>
      <c r="C20968" s="54"/>
      <c r="D20968" s="60"/>
      <c r="E20968" s="64"/>
      <c r="F20968" s="54"/>
      <c r="G20968" s="63"/>
    </row>
    <row r="20969" spans="2:7" s="25" customFormat="1">
      <c r="B20969" s="54"/>
      <c r="C20969" s="54"/>
      <c r="D20969" s="60"/>
      <c r="E20969" s="64"/>
      <c r="F20969" s="54"/>
      <c r="G20969" s="63"/>
    </row>
    <row r="20970" spans="2:7" s="25" customFormat="1">
      <c r="B20970" s="54"/>
      <c r="C20970" s="54"/>
      <c r="D20970" s="60"/>
      <c r="E20970" s="64"/>
      <c r="F20970" s="54"/>
      <c r="G20970" s="63"/>
    </row>
    <row r="20971" spans="2:7" s="25" customFormat="1">
      <c r="B20971" s="54"/>
      <c r="C20971" s="54"/>
      <c r="D20971" s="60"/>
      <c r="E20971" s="64"/>
      <c r="F20971" s="54"/>
      <c r="G20971" s="63"/>
    </row>
    <row r="20972" spans="2:7" s="25" customFormat="1">
      <c r="B20972" s="54"/>
      <c r="C20972" s="54"/>
      <c r="D20972" s="60"/>
      <c r="E20972" s="64"/>
      <c r="F20972" s="54"/>
      <c r="G20972" s="63"/>
    </row>
    <row r="20973" spans="2:7" s="25" customFormat="1">
      <c r="B20973" s="54"/>
      <c r="C20973" s="54"/>
      <c r="D20973" s="60"/>
      <c r="E20973" s="64"/>
      <c r="F20973" s="54"/>
      <c r="G20973" s="63"/>
    </row>
    <row r="20974" spans="2:7" s="25" customFormat="1">
      <c r="B20974" s="54"/>
      <c r="C20974" s="54"/>
      <c r="D20974" s="60"/>
      <c r="E20974" s="64"/>
      <c r="F20974" s="54"/>
      <c r="G20974" s="63"/>
    </row>
    <row r="20975" spans="2:7" s="25" customFormat="1">
      <c r="B20975" s="54"/>
      <c r="C20975" s="54"/>
      <c r="D20975" s="60"/>
      <c r="E20975" s="64"/>
      <c r="F20975" s="54"/>
      <c r="G20975" s="63"/>
    </row>
    <row r="20976" spans="2:7" s="25" customFormat="1">
      <c r="B20976" s="54"/>
      <c r="C20976" s="54"/>
      <c r="D20976" s="60"/>
      <c r="E20976" s="64"/>
      <c r="F20976" s="54"/>
      <c r="G20976" s="63"/>
    </row>
    <row r="20977" spans="2:7" s="25" customFormat="1">
      <c r="B20977" s="54"/>
      <c r="C20977" s="54"/>
      <c r="D20977" s="60"/>
      <c r="E20977" s="64"/>
      <c r="F20977" s="54"/>
      <c r="G20977" s="63"/>
    </row>
    <row r="20978" spans="2:7" s="25" customFormat="1">
      <c r="B20978" s="54"/>
      <c r="C20978" s="54"/>
      <c r="D20978" s="60"/>
      <c r="E20978" s="64"/>
      <c r="F20978" s="54"/>
      <c r="G20978" s="63"/>
    </row>
    <row r="20979" spans="2:7" s="25" customFormat="1">
      <c r="B20979" s="54"/>
      <c r="C20979" s="54"/>
      <c r="D20979" s="60"/>
      <c r="E20979" s="64"/>
      <c r="F20979" s="54"/>
      <c r="G20979" s="63"/>
    </row>
    <row r="20980" spans="2:7" s="25" customFormat="1">
      <c r="B20980" s="54"/>
      <c r="C20980" s="54"/>
      <c r="D20980" s="60"/>
      <c r="E20980" s="64"/>
      <c r="F20980" s="54"/>
      <c r="G20980" s="63"/>
    </row>
    <row r="20981" spans="2:7" s="25" customFormat="1">
      <c r="B20981" s="54"/>
      <c r="C20981" s="54"/>
      <c r="D20981" s="60"/>
      <c r="E20981" s="64"/>
      <c r="F20981" s="54"/>
      <c r="G20981" s="63"/>
    </row>
    <row r="20982" spans="2:7" s="25" customFormat="1">
      <c r="B20982" s="54"/>
      <c r="C20982" s="54"/>
      <c r="D20982" s="60"/>
      <c r="E20982" s="64"/>
      <c r="F20982" s="54"/>
      <c r="G20982" s="63"/>
    </row>
    <row r="20983" spans="2:7" s="25" customFormat="1">
      <c r="B20983" s="54"/>
      <c r="C20983" s="54"/>
      <c r="D20983" s="60"/>
      <c r="E20983" s="64"/>
      <c r="F20983" s="54"/>
      <c r="G20983" s="63"/>
    </row>
    <row r="20984" spans="2:7" s="25" customFormat="1">
      <c r="B20984" s="54"/>
      <c r="C20984" s="54"/>
      <c r="D20984" s="60"/>
      <c r="E20984" s="64"/>
      <c r="F20984" s="54"/>
      <c r="G20984" s="63"/>
    </row>
    <row r="20985" spans="2:7" s="25" customFormat="1">
      <c r="B20985" s="54"/>
      <c r="C20985" s="54"/>
      <c r="D20985" s="60"/>
      <c r="E20985" s="64"/>
      <c r="F20985" s="54"/>
      <c r="G20985" s="63"/>
    </row>
    <row r="20986" spans="2:7" s="25" customFormat="1">
      <c r="B20986" s="54"/>
      <c r="C20986" s="54"/>
      <c r="D20986" s="60"/>
      <c r="E20986" s="64"/>
      <c r="F20986" s="54"/>
      <c r="G20986" s="63"/>
    </row>
    <row r="20987" spans="2:7" s="25" customFormat="1">
      <c r="B20987" s="54"/>
      <c r="C20987" s="54"/>
      <c r="D20987" s="60"/>
      <c r="E20987" s="64"/>
      <c r="F20987" s="54"/>
      <c r="G20987" s="63"/>
    </row>
    <row r="20988" spans="2:7" s="25" customFormat="1">
      <c r="B20988" s="54"/>
      <c r="C20988" s="54"/>
      <c r="D20988" s="60"/>
      <c r="E20988" s="64"/>
      <c r="F20988" s="54"/>
      <c r="G20988" s="63"/>
    </row>
    <row r="20989" spans="2:7" s="25" customFormat="1">
      <c r="B20989" s="54"/>
      <c r="C20989" s="54"/>
      <c r="D20989" s="60"/>
      <c r="E20989" s="64"/>
      <c r="F20989" s="54"/>
      <c r="G20989" s="63"/>
    </row>
    <row r="20990" spans="2:7" s="25" customFormat="1">
      <c r="B20990" s="54"/>
      <c r="C20990" s="54"/>
      <c r="D20990" s="60"/>
      <c r="E20990" s="64"/>
      <c r="F20990" s="54"/>
      <c r="G20990" s="63"/>
    </row>
    <row r="20991" spans="2:7" s="25" customFormat="1">
      <c r="B20991" s="54"/>
      <c r="C20991" s="54"/>
      <c r="D20991" s="60"/>
      <c r="E20991" s="64"/>
      <c r="F20991" s="54"/>
      <c r="G20991" s="63"/>
    </row>
    <row r="20992" spans="2:7" s="25" customFormat="1">
      <c r="B20992" s="54"/>
      <c r="C20992" s="54"/>
      <c r="D20992" s="60"/>
      <c r="E20992" s="64"/>
      <c r="F20992" s="54"/>
      <c r="G20992" s="63"/>
    </row>
    <row r="20993" spans="2:7" s="25" customFormat="1">
      <c r="B20993" s="54"/>
      <c r="C20993" s="54"/>
      <c r="D20993" s="60"/>
      <c r="E20993" s="64"/>
      <c r="F20993" s="54"/>
      <c r="G20993" s="63"/>
    </row>
    <row r="20994" spans="2:7" s="25" customFormat="1">
      <c r="B20994" s="54"/>
      <c r="C20994" s="54"/>
      <c r="D20994" s="60"/>
      <c r="E20994" s="64"/>
      <c r="F20994" s="54"/>
      <c r="G20994" s="63"/>
    </row>
    <row r="20995" spans="2:7" s="25" customFormat="1">
      <c r="B20995" s="54"/>
      <c r="C20995" s="54"/>
      <c r="D20995" s="60"/>
      <c r="E20995" s="64"/>
      <c r="F20995" s="54"/>
      <c r="G20995" s="63"/>
    </row>
    <row r="20996" spans="2:7" s="25" customFormat="1">
      <c r="B20996" s="54"/>
      <c r="C20996" s="54"/>
      <c r="D20996" s="60"/>
      <c r="E20996" s="64"/>
      <c r="F20996" s="54"/>
      <c r="G20996" s="63"/>
    </row>
    <row r="20997" spans="2:7" s="25" customFormat="1">
      <c r="B20997" s="54"/>
      <c r="C20997" s="54"/>
      <c r="D20997" s="60"/>
      <c r="E20997" s="64"/>
      <c r="F20997" s="54"/>
      <c r="G20997" s="63"/>
    </row>
    <row r="20998" spans="2:7" s="25" customFormat="1">
      <c r="B20998" s="54"/>
      <c r="C20998" s="54"/>
      <c r="D20998" s="60"/>
      <c r="E20998" s="64"/>
      <c r="F20998" s="54"/>
      <c r="G20998" s="63"/>
    </row>
    <row r="20999" spans="2:7" s="25" customFormat="1">
      <c r="B20999" s="54"/>
      <c r="C20999" s="54"/>
      <c r="D20999" s="60"/>
      <c r="E20999" s="64"/>
      <c r="F20999" s="54"/>
      <c r="G20999" s="63"/>
    </row>
    <row r="21000" spans="2:7" s="25" customFormat="1">
      <c r="B21000" s="54"/>
      <c r="C21000" s="54"/>
      <c r="D21000" s="60"/>
      <c r="E21000" s="64"/>
      <c r="F21000" s="54"/>
      <c r="G21000" s="63"/>
    </row>
    <row r="21001" spans="2:7" s="25" customFormat="1">
      <c r="B21001" s="54"/>
      <c r="C21001" s="54"/>
      <c r="D21001" s="60"/>
      <c r="E21001" s="64"/>
      <c r="F21001" s="54"/>
      <c r="G21001" s="63"/>
    </row>
    <row r="21002" spans="2:7" s="25" customFormat="1">
      <c r="B21002" s="54"/>
      <c r="C21002" s="54"/>
      <c r="D21002" s="60"/>
      <c r="E21002" s="64"/>
      <c r="F21002" s="54"/>
      <c r="G21002" s="63"/>
    </row>
    <row r="21003" spans="2:7" s="25" customFormat="1">
      <c r="B21003" s="54"/>
      <c r="C21003" s="54"/>
      <c r="D21003" s="60"/>
      <c r="E21003" s="64"/>
      <c r="F21003" s="54"/>
      <c r="G21003" s="63"/>
    </row>
    <row r="21004" spans="2:7" s="25" customFormat="1">
      <c r="B21004" s="54"/>
      <c r="C21004" s="54"/>
      <c r="D21004" s="60"/>
      <c r="E21004" s="64"/>
      <c r="F21004" s="54"/>
      <c r="G21004" s="63"/>
    </row>
    <row r="21005" spans="2:7" s="25" customFormat="1">
      <c r="B21005" s="54"/>
      <c r="C21005" s="54"/>
      <c r="D21005" s="60"/>
      <c r="E21005" s="64"/>
      <c r="F21005" s="54"/>
      <c r="G21005" s="63"/>
    </row>
    <row r="21006" spans="2:7" s="25" customFormat="1">
      <c r="B21006" s="54"/>
      <c r="C21006" s="54"/>
      <c r="D21006" s="60"/>
      <c r="E21006" s="64"/>
      <c r="F21006" s="54"/>
      <c r="G21006" s="63"/>
    </row>
    <row r="21007" spans="2:7" s="25" customFormat="1">
      <c r="B21007" s="54"/>
      <c r="C21007" s="54"/>
      <c r="D21007" s="60"/>
      <c r="E21007" s="64"/>
      <c r="F21007" s="54"/>
      <c r="G21007" s="63"/>
    </row>
    <row r="21008" spans="2:7" s="25" customFormat="1">
      <c r="B21008" s="54"/>
      <c r="C21008" s="54"/>
      <c r="D21008" s="60"/>
      <c r="E21008" s="64"/>
      <c r="F21008" s="54"/>
      <c r="G21008" s="63"/>
    </row>
    <row r="21009" spans="2:7" s="25" customFormat="1">
      <c r="B21009" s="54"/>
      <c r="C21009" s="54"/>
      <c r="D21009" s="60"/>
      <c r="E21009" s="64"/>
      <c r="F21009" s="54"/>
      <c r="G21009" s="63"/>
    </row>
    <row r="21010" spans="2:7" s="25" customFormat="1">
      <c r="B21010" s="54"/>
      <c r="C21010" s="54"/>
      <c r="D21010" s="60"/>
      <c r="E21010" s="64"/>
      <c r="F21010" s="54"/>
      <c r="G21010" s="63"/>
    </row>
    <row r="21011" spans="2:7" s="25" customFormat="1">
      <c r="B21011" s="54"/>
      <c r="C21011" s="54"/>
      <c r="D21011" s="60"/>
      <c r="E21011" s="64"/>
      <c r="F21011" s="54"/>
      <c r="G21011" s="63"/>
    </row>
    <row r="21012" spans="2:7" s="25" customFormat="1">
      <c r="B21012" s="54"/>
      <c r="C21012" s="54"/>
      <c r="D21012" s="60"/>
      <c r="E21012" s="64"/>
      <c r="F21012" s="54"/>
      <c r="G21012" s="63"/>
    </row>
    <row r="21013" spans="2:7" s="25" customFormat="1">
      <c r="B21013" s="54"/>
      <c r="C21013" s="54"/>
      <c r="D21013" s="60"/>
      <c r="E21013" s="64"/>
      <c r="F21013" s="54"/>
      <c r="G21013" s="63"/>
    </row>
    <row r="21014" spans="2:7" s="25" customFormat="1">
      <c r="B21014" s="54"/>
      <c r="C21014" s="54"/>
      <c r="D21014" s="60"/>
      <c r="E21014" s="64"/>
      <c r="F21014" s="54"/>
      <c r="G21014" s="63"/>
    </row>
    <row r="21015" spans="2:7" s="25" customFormat="1">
      <c r="B21015" s="54"/>
      <c r="C21015" s="54"/>
      <c r="D21015" s="60"/>
      <c r="E21015" s="64"/>
      <c r="F21015" s="54"/>
      <c r="G21015" s="63"/>
    </row>
    <row r="21016" spans="2:7" s="25" customFormat="1">
      <c r="B21016" s="54"/>
      <c r="C21016" s="54"/>
      <c r="D21016" s="60"/>
      <c r="E21016" s="64"/>
      <c r="F21016" s="54"/>
      <c r="G21016" s="63"/>
    </row>
    <row r="21017" spans="2:7" s="25" customFormat="1">
      <c r="B21017" s="54"/>
      <c r="C21017" s="54"/>
      <c r="D21017" s="60"/>
      <c r="E21017" s="64"/>
      <c r="F21017" s="54"/>
      <c r="G21017" s="63"/>
    </row>
    <row r="21018" spans="2:7" s="25" customFormat="1">
      <c r="B21018" s="54"/>
      <c r="C21018" s="54"/>
      <c r="D21018" s="60"/>
      <c r="E21018" s="64"/>
      <c r="F21018" s="54"/>
      <c r="G21018" s="63"/>
    </row>
    <row r="21019" spans="2:7" s="25" customFormat="1">
      <c r="B21019" s="54"/>
      <c r="C21019" s="54"/>
      <c r="D21019" s="60"/>
      <c r="E21019" s="64"/>
      <c r="F21019" s="54"/>
      <c r="G21019" s="63"/>
    </row>
    <row r="21020" spans="2:7" s="25" customFormat="1">
      <c r="B21020" s="54"/>
      <c r="C21020" s="54"/>
      <c r="D21020" s="60"/>
      <c r="E21020" s="64"/>
      <c r="F21020" s="54"/>
      <c r="G21020" s="63"/>
    </row>
    <row r="21021" spans="2:7" s="25" customFormat="1">
      <c r="B21021" s="54"/>
      <c r="C21021" s="54"/>
      <c r="D21021" s="60"/>
      <c r="E21021" s="64"/>
      <c r="F21021" s="54"/>
      <c r="G21021" s="63"/>
    </row>
    <row r="21022" spans="2:7" s="25" customFormat="1">
      <c r="B21022" s="54"/>
      <c r="C21022" s="54"/>
      <c r="D21022" s="60"/>
      <c r="E21022" s="64"/>
      <c r="F21022" s="54"/>
      <c r="G21022" s="63"/>
    </row>
    <row r="21023" spans="2:7" s="25" customFormat="1">
      <c r="B21023" s="54"/>
      <c r="C21023" s="54"/>
      <c r="D21023" s="60"/>
      <c r="E21023" s="64"/>
      <c r="F21023" s="54"/>
      <c r="G21023" s="63"/>
    </row>
    <row r="21024" spans="2:7" s="25" customFormat="1">
      <c r="B21024" s="54"/>
      <c r="C21024" s="54"/>
      <c r="D21024" s="60"/>
      <c r="E21024" s="64"/>
      <c r="F21024" s="54"/>
      <c r="G21024" s="63"/>
    </row>
    <row r="21025" spans="2:7" s="25" customFormat="1">
      <c r="B21025" s="54"/>
      <c r="C21025" s="54"/>
      <c r="D21025" s="60"/>
      <c r="E21025" s="64"/>
      <c r="F21025" s="54"/>
      <c r="G21025" s="63"/>
    </row>
    <row r="21026" spans="2:7" s="25" customFormat="1">
      <c r="B21026" s="54"/>
      <c r="C21026" s="54"/>
      <c r="D21026" s="60"/>
      <c r="E21026" s="64"/>
      <c r="F21026" s="54"/>
      <c r="G21026" s="63"/>
    </row>
    <row r="21027" spans="2:7" s="25" customFormat="1">
      <c r="B21027" s="54"/>
      <c r="C21027" s="54"/>
      <c r="D21027" s="60"/>
      <c r="E21027" s="64"/>
      <c r="F21027" s="54"/>
      <c r="G21027" s="63"/>
    </row>
    <row r="21028" spans="2:7" s="25" customFormat="1">
      <c r="B21028" s="54"/>
      <c r="C21028" s="54"/>
      <c r="D21028" s="60"/>
      <c r="E21028" s="64"/>
      <c r="F21028" s="54"/>
      <c r="G21028" s="63"/>
    </row>
    <row r="21029" spans="2:7" s="25" customFormat="1">
      <c r="B21029" s="54"/>
      <c r="C21029" s="54"/>
      <c r="D21029" s="60"/>
      <c r="E21029" s="64"/>
      <c r="F21029" s="54"/>
      <c r="G21029" s="63"/>
    </row>
    <row r="21030" spans="2:7" s="25" customFormat="1">
      <c r="B21030" s="54"/>
      <c r="C21030" s="54"/>
      <c r="D21030" s="60"/>
      <c r="E21030" s="64"/>
      <c r="F21030" s="54"/>
      <c r="G21030" s="63"/>
    </row>
    <row r="21031" spans="2:7" s="25" customFormat="1">
      <c r="B21031" s="54"/>
      <c r="C21031" s="54"/>
      <c r="D21031" s="60"/>
      <c r="E21031" s="64"/>
      <c r="F21031" s="54"/>
      <c r="G21031" s="63"/>
    </row>
    <row r="21032" spans="2:7" s="25" customFormat="1">
      <c r="B21032" s="54"/>
      <c r="C21032" s="54"/>
      <c r="D21032" s="60"/>
      <c r="E21032" s="64"/>
      <c r="F21032" s="54"/>
      <c r="G21032" s="63"/>
    </row>
    <row r="21033" spans="2:7" s="25" customFormat="1">
      <c r="B21033" s="54"/>
      <c r="C21033" s="54"/>
      <c r="D21033" s="60"/>
      <c r="E21033" s="64"/>
      <c r="F21033" s="54"/>
      <c r="G21033" s="63"/>
    </row>
    <row r="21034" spans="2:7" s="25" customFormat="1">
      <c r="B21034" s="54"/>
      <c r="C21034" s="54"/>
      <c r="D21034" s="60"/>
      <c r="E21034" s="64"/>
      <c r="F21034" s="54"/>
      <c r="G21034" s="63"/>
    </row>
    <row r="21035" spans="2:7" s="25" customFormat="1">
      <c r="B21035" s="54"/>
      <c r="C21035" s="54"/>
      <c r="D21035" s="60"/>
      <c r="E21035" s="64"/>
      <c r="F21035" s="54"/>
      <c r="G21035" s="63"/>
    </row>
    <row r="21036" spans="2:7" s="25" customFormat="1">
      <c r="B21036" s="54"/>
      <c r="C21036" s="54"/>
      <c r="D21036" s="60"/>
      <c r="E21036" s="64"/>
      <c r="F21036" s="54"/>
      <c r="G21036" s="63"/>
    </row>
    <row r="21037" spans="2:7" s="25" customFormat="1">
      <c r="B21037" s="54"/>
      <c r="C21037" s="54"/>
      <c r="D21037" s="60"/>
      <c r="E21037" s="64"/>
      <c r="F21037" s="54"/>
      <c r="G21037" s="63"/>
    </row>
    <row r="21038" spans="2:7" s="25" customFormat="1">
      <c r="B21038" s="54"/>
      <c r="C21038" s="54"/>
      <c r="D21038" s="60"/>
      <c r="E21038" s="64"/>
      <c r="F21038" s="54"/>
      <c r="G21038" s="63"/>
    </row>
    <row r="21039" spans="2:7" s="25" customFormat="1">
      <c r="B21039" s="54"/>
      <c r="C21039" s="54"/>
      <c r="D21039" s="60"/>
      <c r="E21039" s="64"/>
      <c r="F21039" s="54"/>
      <c r="G21039" s="63"/>
    </row>
    <row r="21040" spans="2:7" s="25" customFormat="1">
      <c r="B21040" s="54"/>
      <c r="C21040" s="54"/>
      <c r="D21040" s="60"/>
      <c r="E21040" s="64"/>
      <c r="F21040" s="54"/>
      <c r="G21040" s="63"/>
    </row>
    <row r="21041" spans="2:7" s="25" customFormat="1">
      <c r="B21041" s="54"/>
      <c r="C21041" s="54"/>
      <c r="D21041" s="60"/>
      <c r="E21041" s="64"/>
      <c r="F21041" s="54"/>
      <c r="G21041" s="63"/>
    </row>
    <row r="21042" spans="2:7" s="25" customFormat="1">
      <c r="B21042" s="54"/>
      <c r="C21042" s="54"/>
      <c r="D21042" s="60"/>
      <c r="E21042" s="64"/>
      <c r="F21042" s="54"/>
      <c r="G21042" s="63"/>
    </row>
    <row r="21043" spans="2:7" s="25" customFormat="1">
      <c r="B21043" s="54"/>
      <c r="C21043" s="54"/>
      <c r="D21043" s="60"/>
      <c r="E21043" s="64"/>
      <c r="F21043" s="54"/>
      <c r="G21043" s="63"/>
    </row>
    <row r="21044" spans="2:7" s="25" customFormat="1">
      <c r="B21044" s="54"/>
      <c r="C21044" s="54"/>
      <c r="D21044" s="60"/>
      <c r="E21044" s="64"/>
      <c r="F21044" s="54"/>
      <c r="G21044" s="63"/>
    </row>
    <row r="21045" spans="2:7" s="25" customFormat="1">
      <c r="B21045" s="54"/>
      <c r="C21045" s="54"/>
      <c r="D21045" s="60"/>
      <c r="E21045" s="64"/>
      <c r="F21045" s="54"/>
      <c r="G21045" s="63"/>
    </row>
    <row r="21046" spans="2:7" s="25" customFormat="1">
      <c r="B21046" s="54"/>
      <c r="C21046" s="54"/>
      <c r="D21046" s="60"/>
      <c r="E21046" s="64"/>
      <c r="F21046" s="54"/>
      <c r="G21046" s="63"/>
    </row>
    <row r="21047" spans="2:7" s="25" customFormat="1">
      <c r="B21047" s="54"/>
      <c r="C21047" s="54"/>
      <c r="D21047" s="60"/>
      <c r="E21047" s="64"/>
      <c r="F21047" s="54"/>
      <c r="G21047" s="63"/>
    </row>
    <row r="21048" spans="2:7" s="25" customFormat="1">
      <c r="B21048" s="54"/>
      <c r="C21048" s="54"/>
      <c r="D21048" s="60"/>
      <c r="E21048" s="64"/>
      <c r="F21048" s="54"/>
      <c r="G21048" s="63"/>
    </row>
    <row r="21049" spans="2:7" s="25" customFormat="1">
      <c r="B21049" s="54"/>
      <c r="C21049" s="54"/>
      <c r="D21049" s="60"/>
      <c r="E21049" s="64"/>
      <c r="F21049" s="54"/>
      <c r="G21049" s="63"/>
    </row>
    <row r="21050" spans="2:7" s="25" customFormat="1">
      <c r="B21050" s="54"/>
      <c r="C21050" s="54"/>
      <c r="D21050" s="60"/>
      <c r="E21050" s="64"/>
      <c r="F21050" s="54"/>
      <c r="G21050" s="63"/>
    </row>
    <row r="21051" spans="2:7" s="25" customFormat="1">
      <c r="B21051" s="54"/>
      <c r="C21051" s="54"/>
      <c r="D21051" s="60"/>
      <c r="E21051" s="64"/>
      <c r="F21051" s="54"/>
      <c r="G21051" s="63"/>
    </row>
    <row r="21052" spans="2:7" s="25" customFormat="1">
      <c r="B21052" s="54"/>
      <c r="C21052" s="54"/>
      <c r="D21052" s="60"/>
      <c r="E21052" s="64"/>
      <c r="F21052" s="54"/>
      <c r="G21052" s="63"/>
    </row>
    <row r="21053" spans="2:7" s="25" customFormat="1">
      <c r="B21053" s="54"/>
      <c r="C21053" s="54"/>
      <c r="D21053" s="60"/>
      <c r="E21053" s="64"/>
      <c r="F21053" s="54"/>
      <c r="G21053" s="63"/>
    </row>
    <row r="21054" spans="2:7" s="25" customFormat="1">
      <c r="B21054" s="54"/>
      <c r="C21054" s="54"/>
      <c r="D21054" s="60"/>
      <c r="E21054" s="64"/>
      <c r="F21054" s="54"/>
      <c r="G21054" s="63"/>
    </row>
    <row r="21055" spans="2:7" s="25" customFormat="1">
      <c r="B21055" s="54"/>
      <c r="C21055" s="54"/>
      <c r="D21055" s="60"/>
      <c r="E21055" s="64"/>
      <c r="F21055" s="54"/>
      <c r="G21055" s="63"/>
    </row>
    <row r="21056" spans="2:7" s="25" customFormat="1">
      <c r="B21056" s="54"/>
      <c r="C21056" s="54"/>
      <c r="D21056" s="60"/>
      <c r="E21056" s="64"/>
      <c r="F21056" s="54"/>
      <c r="G21056" s="63"/>
    </row>
    <row r="21057" spans="2:7" s="25" customFormat="1">
      <c r="B21057" s="54"/>
      <c r="C21057" s="54"/>
      <c r="D21057" s="60"/>
      <c r="E21057" s="64"/>
      <c r="F21057" s="54"/>
      <c r="G21057" s="63"/>
    </row>
    <row r="21058" spans="2:7" s="25" customFormat="1">
      <c r="B21058" s="54"/>
      <c r="C21058" s="54"/>
      <c r="D21058" s="60"/>
      <c r="E21058" s="64"/>
      <c r="F21058" s="54"/>
      <c r="G21058" s="63"/>
    </row>
    <row r="21059" spans="2:7" s="25" customFormat="1">
      <c r="B21059" s="54"/>
      <c r="C21059" s="54"/>
      <c r="D21059" s="60"/>
      <c r="E21059" s="64"/>
      <c r="F21059" s="54"/>
      <c r="G21059" s="63"/>
    </row>
    <row r="21060" spans="2:7" s="25" customFormat="1">
      <c r="B21060" s="54"/>
      <c r="C21060" s="54"/>
      <c r="D21060" s="60"/>
      <c r="E21060" s="64"/>
      <c r="F21060" s="54"/>
      <c r="G21060" s="63"/>
    </row>
    <row r="21061" spans="2:7" s="25" customFormat="1">
      <c r="B21061" s="54"/>
      <c r="C21061" s="54"/>
      <c r="D21061" s="60"/>
      <c r="E21061" s="64"/>
      <c r="F21061" s="54"/>
      <c r="G21061" s="63"/>
    </row>
    <row r="21062" spans="2:7" s="25" customFormat="1">
      <c r="B21062" s="54"/>
      <c r="C21062" s="54"/>
      <c r="D21062" s="60"/>
      <c r="E21062" s="64"/>
      <c r="F21062" s="54"/>
      <c r="G21062" s="63"/>
    </row>
    <row r="21063" spans="2:7" s="25" customFormat="1">
      <c r="B21063" s="54"/>
      <c r="C21063" s="54"/>
      <c r="D21063" s="60"/>
      <c r="E21063" s="64"/>
      <c r="F21063" s="54"/>
      <c r="G21063" s="63"/>
    </row>
    <row r="21064" spans="2:7" s="25" customFormat="1">
      <c r="B21064" s="54"/>
      <c r="C21064" s="54"/>
      <c r="D21064" s="60"/>
      <c r="E21064" s="64"/>
      <c r="F21064" s="54"/>
      <c r="G21064" s="63"/>
    </row>
    <row r="21065" spans="2:7" s="25" customFormat="1">
      <c r="B21065" s="54"/>
      <c r="C21065" s="54"/>
      <c r="D21065" s="60"/>
      <c r="E21065" s="64"/>
      <c r="F21065" s="54"/>
      <c r="G21065" s="63"/>
    </row>
    <row r="21066" spans="2:7" s="25" customFormat="1">
      <c r="B21066" s="54"/>
      <c r="C21066" s="54"/>
      <c r="D21066" s="60"/>
      <c r="E21066" s="64"/>
      <c r="F21066" s="54"/>
      <c r="G21066" s="63"/>
    </row>
    <row r="21067" spans="2:7" s="25" customFormat="1">
      <c r="B21067" s="54"/>
      <c r="C21067" s="54"/>
      <c r="D21067" s="60"/>
      <c r="E21067" s="64"/>
      <c r="F21067" s="54"/>
      <c r="G21067" s="63"/>
    </row>
    <row r="21068" spans="2:7" s="25" customFormat="1">
      <c r="B21068" s="54"/>
      <c r="C21068" s="54"/>
      <c r="D21068" s="60"/>
      <c r="E21068" s="64"/>
      <c r="F21068" s="54"/>
      <c r="G21068" s="63"/>
    </row>
    <row r="21069" spans="2:7" s="25" customFormat="1">
      <c r="B21069" s="54"/>
      <c r="C21069" s="54"/>
      <c r="D21069" s="60"/>
      <c r="E21069" s="64"/>
      <c r="F21069" s="54"/>
      <c r="G21069" s="63"/>
    </row>
    <row r="21070" spans="2:7" s="25" customFormat="1">
      <c r="B21070" s="54"/>
      <c r="C21070" s="54"/>
      <c r="D21070" s="60"/>
      <c r="E21070" s="64"/>
      <c r="F21070" s="54"/>
      <c r="G21070" s="63"/>
    </row>
    <row r="21071" spans="2:7" s="25" customFormat="1">
      <c r="B21071" s="54"/>
      <c r="C21071" s="54"/>
      <c r="D21071" s="60"/>
      <c r="E21071" s="64"/>
      <c r="F21071" s="54"/>
      <c r="G21071" s="63"/>
    </row>
    <row r="21072" spans="2:7" s="25" customFormat="1">
      <c r="B21072" s="54"/>
      <c r="C21072" s="54"/>
      <c r="D21072" s="60"/>
      <c r="E21072" s="64"/>
      <c r="F21072" s="54"/>
      <c r="G21072" s="63"/>
    </row>
    <row r="21073" spans="2:7" s="25" customFormat="1">
      <c r="B21073" s="54"/>
      <c r="C21073" s="54"/>
      <c r="D21073" s="60"/>
      <c r="E21073" s="64"/>
      <c r="F21073" s="54"/>
      <c r="G21073" s="63"/>
    </row>
    <row r="21074" spans="2:7" s="25" customFormat="1">
      <c r="B21074" s="54"/>
      <c r="C21074" s="54"/>
      <c r="D21074" s="60"/>
      <c r="E21074" s="64"/>
      <c r="F21074" s="54"/>
      <c r="G21074" s="63"/>
    </row>
    <row r="21075" spans="2:7" s="25" customFormat="1">
      <c r="B21075" s="54"/>
      <c r="C21075" s="54"/>
      <c r="D21075" s="60"/>
      <c r="E21075" s="64"/>
      <c r="F21075" s="54"/>
      <c r="G21075" s="63"/>
    </row>
    <row r="21076" spans="2:7" s="25" customFormat="1">
      <c r="B21076" s="54"/>
      <c r="C21076" s="54"/>
      <c r="D21076" s="60"/>
      <c r="E21076" s="64"/>
      <c r="F21076" s="54"/>
      <c r="G21076" s="63"/>
    </row>
    <row r="21077" spans="2:7" s="25" customFormat="1">
      <c r="B21077" s="54"/>
      <c r="C21077" s="54"/>
      <c r="D21077" s="60"/>
      <c r="E21077" s="64"/>
      <c r="F21077" s="54"/>
      <c r="G21077" s="63"/>
    </row>
    <row r="21078" spans="2:7" s="25" customFormat="1">
      <c r="B21078" s="54"/>
      <c r="C21078" s="54"/>
      <c r="D21078" s="60"/>
      <c r="E21078" s="64"/>
      <c r="F21078" s="54"/>
      <c r="G21078" s="63"/>
    </row>
    <row r="21079" spans="2:7" s="25" customFormat="1">
      <c r="B21079" s="54"/>
      <c r="C21079" s="54"/>
      <c r="D21079" s="60"/>
      <c r="E21079" s="64"/>
      <c r="F21079" s="54"/>
      <c r="G21079" s="63"/>
    </row>
    <row r="21080" spans="2:7" s="25" customFormat="1">
      <c r="B21080" s="54"/>
      <c r="C21080" s="54"/>
      <c r="D21080" s="60"/>
      <c r="E21080" s="64"/>
      <c r="F21080" s="54"/>
      <c r="G21080" s="63"/>
    </row>
    <row r="21081" spans="2:7" s="25" customFormat="1">
      <c r="B21081" s="54"/>
      <c r="C21081" s="54"/>
      <c r="D21081" s="60"/>
      <c r="E21081" s="64"/>
      <c r="F21081" s="54"/>
      <c r="G21081" s="63"/>
    </row>
    <row r="21082" spans="2:7" s="25" customFormat="1">
      <c r="B21082" s="54"/>
      <c r="C21082" s="54"/>
      <c r="D21082" s="60"/>
      <c r="E21082" s="64"/>
      <c r="F21082" s="54"/>
      <c r="G21082" s="63"/>
    </row>
    <row r="21083" spans="2:7" s="25" customFormat="1">
      <c r="B21083" s="54"/>
      <c r="C21083" s="54"/>
      <c r="D21083" s="60"/>
      <c r="E21083" s="64"/>
      <c r="F21083" s="54"/>
      <c r="G21083" s="63"/>
    </row>
    <row r="21084" spans="2:7" s="25" customFormat="1">
      <c r="B21084" s="54"/>
      <c r="C21084" s="54"/>
      <c r="D21084" s="60"/>
      <c r="E21084" s="64"/>
      <c r="F21084" s="54"/>
      <c r="G21084" s="63"/>
    </row>
    <row r="21085" spans="2:7" s="25" customFormat="1">
      <c r="B21085" s="54"/>
      <c r="C21085" s="54"/>
      <c r="D21085" s="60"/>
      <c r="E21085" s="64"/>
      <c r="F21085" s="54"/>
      <c r="G21085" s="63"/>
    </row>
    <row r="21086" spans="2:7" s="25" customFormat="1">
      <c r="B21086" s="54"/>
      <c r="C21086" s="54"/>
      <c r="D21086" s="60"/>
      <c r="E21086" s="64"/>
      <c r="F21086" s="54"/>
      <c r="G21086" s="63"/>
    </row>
    <row r="21087" spans="2:7" s="25" customFormat="1">
      <c r="B21087" s="54"/>
      <c r="C21087" s="54"/>
      <c r="D21087" s="60"/>
      <c r="E21087" s="64"/>
      <c r="F21087" s="54"/>
      <c r="G21087" s="63"/>
    </row>
    <row r="21088" spans="2:7" s="25" customFormat="1">
      <c r="B21088" s="54"/>
      <c r="C21088" s="54"/>
      <c r="D21088" s="60"/>
      <c r="E21088" s="64"/>
      <c r="F21088" s="54"/>
      <c r="G21088" s="63"/>
    </row>
    <row r="21089" spans="2:7" s="25" customFormat="1">
      <c r="B21089" s="54"/>
      <c r="C21089" s="54"/>
      <c r="D21089" s="60"/>
      <c r="E21089" s="64"/>
      <c r="F21089" s="54"/>
      <c r="G21089" s="63"/>
    </row>
    <row r="21090" spans="2:7" s="25" customFormat="1">
      <c r="B21090" s="54"/>
      <c r="C21090" s="54"/>
      <c r="D21090" s="60"/>
      <c r="E21090" s="64"/>
      <c r="F21090" s="54"/>
      <c r="G21090" s="63"/>
    </row>
    <row r="21091" spans="2:7" s="25" customFormat="1">
      <c r="B21091" s="54"/>
      <c r="C21091" s="54"/>
      <c r="D21091" s="60"/>
      <c r="E21091" s="64"/>
      <c r="F21091" s="54"/>
      <c r="G21091" s="63"/>
    </row>
    <row r="21092" spans="2:7" s="25" customFormat="1">
      <c r="B21092" s="54"/>
      <c r="C21092" s="54"/>
      <c r="D21092" s="60"/>
      <c r="E21092" s="64"/>
      <c r="F21092" s="54"/>
      <c r="G21092" s="63"/>
    </row>
    <row r="21093" spans="2:7" s="25" customFormat="1">
      <c r="B21093" s="54"/>
      <c r="C21093" s="54"/>
      <c r="D21093" s="60"/>
      <c r="E21093" s="64"/>
      <c r="F21093" s="54"/>
      <c r="G21093" s="63"/>
    </row>
    <row r="21094" spans="2:7" s="25" customFormat="1">
      <c r="B21094" s="54"/>
      <c r="C21094" s="54"/>
      <c r="D21094" s="60"/>
      <c r="E21094" s="64"/>
      <c r="F21094" s="54"/>
      <c r="G21094" s="63"/>
    </row>
    <row r="21095" spans="2:7" s="25" customFormat="1">
      <c r="B21095" s="54"/>
      <c r="C21095" s="54"/>
      <c r="D21095" s="60"/>
      <c r="E21095" s="64"/>
      <c r="F21095" s="54"/>
      <c r="G21095" s="63"/>
    </row>
    <row r="21096" spans="2:7" s="25" customFormat="1">
      <c r="B21096" s="54"/>
      <c r="C21096" s="54"/>
      <c r="D21096" s="60"/>
      <c r="E21096" s="64"/>
      <c r="F21096" s="54"/>
      <c r="G21096" s="63"/>
    </row>
    <row r="21097" spans="2:7" s="25" customFormat="1">
      <c r="B21097" s="54"/>
      <c r="C21097" s="54"/>
      <c r="D21097" s="60"/>
      <c r="E21097" s="64"/>
      <c r="F21097" s="54"/>
      <c r="G21097" s="63"/>
    </row>
    <row r="21098" spans="2:7" s="25" customFormat="1">
      <c r="B21098" s="54"/>
      <c r="C21098" s="54"/>
      <c r="D21098" s="60"/>
      <c r="E21098" s="64"/>
      <c r="F21098" s="54"/>
      <c r="G21098" s="63"/>
    </row>
    <row r="21099" spans="2:7" s="25" customFormat="1">
      <c r="B21099" s="54"/>
      <c r="C21099" s="54"/>
      <c r="D21099" s="60"/>
      <c r="E21099" s="64"/>
      <c r="F21099" s="54"/>
      <c r="G21099" s="63"/>
    </row>
    <row r="21100" spans="2:7" s="25" customFormat="1">
      <c r="B21100" s="54"/>
      <c r="C21100" s="54"/>
      <c r="D21100" s="60"/>
      <c r="E21100" s="64"/>
      <c r="F21100" s="54"/>
      <c r="G21100" s="63"/>
    </row>
    <row r="21101" spans="2:7" s="25" customFormat="1">
      <c r="B21101" s="54"/>
      <c r="C21101" s="54"/>
      <c r="D21101" s="60"/>
      <c r="E21101" s="64"/>
      <c r="F21101" s="54"/>
      <c r="G21101" s="63"/>
    </row>
    <row r="21102" spans="2:7" s="25" customFormat="1">
      <c r="B21102" s="54"/>
      <c r="C21102" s="54"/>
      <c r="D21102" s="60"/>
      <c r="E21102" s="64"/>
      <c r="F21102" s="54"/>
      <c r="G21102" s="63"/>
    </row>
    <row r="21103" spans="2:7" s="25" customFormat="1">
      <c r="B21103" s="54"/>
      <c r="C21103" s="54"/>
      <c r="D21103" s="60"/>
      <c r="E21103" s="64"/>
      <c r="F21103" s="54"/>
      <c r="G21103" s="63"/>
    </row>
    <row r="21104" spans="2:7" s="25" customFormat="1">
      <c r="B21104" s="54"/>
      <c r="C21104" s="54"/>
      <c r="D21104" s="60"/>
      <c r="E21104" s="64"/>
      <c r="F21104" s="54"/>
      <c r="G21104" s="63"/>
    </row>
    <row r="21105" spans="2:7" s="25" customFormat="1">
      <c r="B21105" s="54"/>
      <c r="C21105" s="54"/>
      <c r="D21105" s="60"/>
      <c r="E21105" s="64"/>
      <c r="F21105" s="54"/>
      <c r="G21105" s="63"/>
    </row>
    <row r="21106" spans="2:7" s="25" customFormat="1">
      <c r="B21106" s="54"/>
      <c r="C21106" s="54"/>
      <c r="D21106" s="60"/>
      <c r="E21106" s="64"/>
      <c r="F21106" s="54"/>
      <c r="G21106" s="63"/>
    </row>
    <row r="21107" spans="2:7" s="25" customFormat="1">
      <c r="B21107" s="54"/>
      <c r="C21107" s="54"/>
      <c r="D21107" s="60"/>
      <c r="E21107" s="64"/>
      <c r="F21107" s="54"/>
      <c r="G21107" s="63"/>
    </row>
    <row r="21108" spans="2:7" s="25" customFormat="1">
      <c r="B21108" s="54"/>
      <c r="C21108" s="54"/>
      <c r="D21108" s="60"/>
      <c r="E21108" s="64"/>
      <c r="F21108" s="54"/>
      <c r="G21108" s="63"/>
    </row>
    <row r="21109" spans="2:7" s="25" customFormat="1">
      <c r="B21109" s="54"/>
      <c r="C21109" s="54"/>
      <c r="D21109" s="60"/>
      <c r="E21109" s="64"/>
      <c r="F21109" s="54"/>
      <c r="G21109" s="63"/>
    </row>
    <row r="21110" spans="2:7" s="25" customFormat="1">
      <c r="B21110" s="54"/>
      <c r="C21110" s="54"/>
      <c r="D21110" s="60"/>
      <c r="E21110" s="64"/>
      <c r="F21110" s="54"/>
      <c r="G21110" s="63"/>
    </row>
    <row r="21111" spans="2:7" s="25" customFormat="1">
      <c r="B21111" s="54"/>
      <c r="C21111" s="54"/>
      <c r="D21111" s="60"/>
      <c r="E21111" s="64"/>
      <c r="F21111" s="54"/>
      <c r="G21111" s="63"/>
    </row>
    <row r="21112" spans="2:7" s="25" customFormat="1">
      <c r="B21112" s="54"/>
      <c r="C21112" s="54"/>
      <c r="D21112" s="60"/>
      <c r="E21112" s="64"/>
      <c r="F21112" s="54"/>
      <c r="G21112" s="63"/>
    </row>
    <row r="21113" spans="2:7" s="25" customFormat="1">
      <c r="B21113" s="54"/>
      <c r="C21113" s="54"/>
      <c r="D21113" s="60"/>
      <c r="E21113" s="64"/>
      <c r="F21113" s="54"/>
      <c r="G21113" s="63"/>
    </row>
    <row r="21114" spans="2:7" s="25" customFormat="1">
      <c r="B21114" s="54"/>
      <c r="C21114" s="54"/>
      <c r="D21114" s="60"/>
      <c r="E21114" s="64"/>
      <c r="F21114" s="54"/>
      <c r="G21114" s="63"/>
    </row>
    <row r="21115" spans="2:7" s="25" customFormat="1">
      <c r="B21115" s="54"/>
      <c r="C21115" s="54"/>
      <c r="D21115" s="60"/>
      <c r="E21115" s="64"/>
      <c r="F21115" s="54"/>
      <c r="G21115" s="63"/>
    </row>
    <row r="21116" spans="2:7" s="25" customFormat="1">
      <c r="B21116" s="54"/>
      <c r="C21116" s="54"/>
      <c r="D21116" s="60"/>
      <c r="E21116" s="64"/>
      <c r="F21116" s="54"/>
      <c r="G21116" s="63"/>
    </row>
    <row r="21117" spans="2:7" s="25" customFormat="1">
      <c r="B21117" s="54"/>
      <c r="C21117" s="54"/>
      <c r="D21117" s="60"/>
      <c r="E21117" s="64"/>
      <c r="F21117" s="54"/>
      <c r="G21117" s="63"/>
    </row>
    <row r="21118" spans="2:7" s="25" customFormat="1">
      <c r="B21118" s="54"/>
      <c r="C21118" s="54"/>
      <c r="D21118" s="60"/>
      <c r="E21118" s="64"/>
      <c r="F21118" s="54"/>
      <c r="G21118" s="63"/>
    </row>
    <row r="21119" spans="2:7" s="25" customFormat="1">
      <c r="B21119" s="54"/>
      <c r="C21119" s="54"/>
      <c r="D21119" s="60"/>
      <c r="E21119" s="64"/>
      <c r="F21119" s="54"/>
      <c r="G21119" s="63"/>
    </row>
    <row r="21120" spans="2:7" s="25" customFormat="1">
      <c r="B21120" s="54"/>
      <c r="C21120" s="54"/>
      <c r="D21120" s="60"/>
      <c r="E21120" s="64"/>
      <c r="F21120" s="54"/>
      <c r="G21120" s="63"/>
    </row>
    <row r="21121" spans="2:7" s="25" customFormat="1">
      <c r="B21121" s="54"/>
      <c r="C21121" s="54"/>
      <c r="D21121" s="60"/>
      <c r="E21121" s="64"/>
      <c r="F21121" s="54"/>
      <c r="G21121" s="63"/>
    </row>
    <row r="21122" spans="2:7" s="25" customFormat="1">
      <c r="B21122" s="54"/>
      <c r="C21122" s="54"/>
      <c r="D21122" s="60"/>
      <c r="E21122" s="64"/>
      <c r="F21122" s="54"/>
      <c r="G21122" s="63"/>
    </row>
    <row r="21123" spans="2:7" s="25" customFormat="1">
      <c r="B21123" s="54"/>
      <c r="C21123" s="54"/>
      <c r="D21123" s="60"/>
      <c r="E21123" s="64"/>
      <c r="F21123" s="54"/>
      <c r="G21123" s="63"/>
    </row>
    <row r="21124" spans="2:7" s="25" customFormat="1">
      <c r="B21124" s="54"/>
      <c r="C21124" s="54"/>
      <c r="D21124" s="60"/>
      <c r="E21124" s="64"/>
      <c r="F21124" s="54"/>
      <c r="G21124" s="63"/>
    </row>
    <row r="21125" spans="2:7" s="25" customFormat="1">
      <c r="B21125" s="54"/>
      <c r="C21125" s="54"/>
      <c r="D21125" s="60"/>
      <c r="E21125" s="64"/>
      <c r="F21125" s="54"/>
      <c r="G21125" s="63"/>
    </row>
    <row r="21126" spans="2:7" s="25" customFormat="1">
      <c r="B21126" s="54"/>
      <c r="C21126" s="54"/>
      <c r="D21126" s="60"/>
      <c r="E21126" s="64"/>
      <c r="F21126" s="54"/>
      <c r="G21126" s="63"/>
    </row>
    <row r="21127" spans="2:7" s="25" customFormat="1">
      <c r="B21127" s="54"/>
      <c r="C21127" s="54"/>
      <c r="D21127" s="60"/>
      <c r="E21127" s="64"/>
      <c r="F21127" s="54"/>
      <c r="G21127" s="63"/>
    </row>
    <row r="21128" spans="2:7" s="25" customFormat="1">
      <c r="B21128" s="54"/>
      <c r="C21128" s="54"/>
      <c r="D21128" s="60"/>
      <c r="E21128" s="64"/>
      <c r="F21128" s="54"/>
      <c r="G21128" s="63"/>
    </row>
    <row r="21129" spans="2:7" s="25" customFormat="1">
      <c r="B21129" s="54"/>
      <c r="C21129" s="54"/>
      <c r="D21129" s="60"/>
      <c r="E21129" s="64"/>
      <c r="F21129" s="54"/>
      <c r="G21129" s="63"/>
    </row>
    <row r="21130" spans="2:7" s="25" customFormat="1">
      <c r="B21130" s="54"/>
      <c r="C21130" s="54"/>
      <c r="D21130" s="60"/>
      <c r="E21130" s="64"/>
      <c r="F21130" s="54"/>
      <c r="G21130" s="63"/>
    </row>
    <row r="21131" spans="2:7" s="25" customFormat="1">
      <c r="B21131" s="54"/>
      <c r="C21131" s="54"/>
      <c r="D21131" s="60"/>
      <c r="E21131" s="64"/>
      <c r="F21131" s="54"/>
      <c r="G21131" s="63"/>
    </row>
    <row r="21132" spans="2:7" s="25" customFormat="1">
      <c r="B21132" s="54"/>
      <c r="C21132" s="54"/>
      <c r="D21132" s="60"/>
      <c r="E21132" s="64"/>
      <c r="F21132" s="54"/>
      <c r="G21132" s="63"/>
    </row>
    <row r="21133" spans="2:7" s="25" customFormat="1">
      <c r="B21133" s="54"/>
      <c r="C21133" s="54"/>
      <c r="D21133" s="60"/>
      <c r="E21133" s="64"/>
      <c r="F21133" s="54"/>
      <c r="G21133" s="63"/>
    </row>
    <row r="21134" spans="2:7" s="25" customFormat="1">
      <c r="B21134" s="54"/>
      <c r="C21134" s="54"/>
      <c r="D21134" s="60"/>
      <c r="E21134" s="64"/>
      <c r="F21134" s="54"/>
      <c r="G21134" s="63"/>
    </row>
    <row r="21135" spans="2:7" s="25" customFormat="1">
      <c r="B21135" s="54"/>
      <c r="C21135" s="54"/>
      <c r="D21135" s="60"/>
      <c r="E21135" s="64"/>
      <c r="F21135" s="54"/>
      <c r="G21135" s="63"/>
    </row>
    <row r="21136" spans="2:7" s="25" customFormat="1">
      <c r="B21136" s="54"/>
      <c r="C21136" s="54"/>
      <c r="D21136" s="60"/>
      <c r="E21136" s="64"/>
      <c r="F21136" s="54"/>
      <c r="G21136" s="63"/>
    </row>
    <row r="21137" spans="2:7" s="25" customFormat="1">
      <c r="B21137" s="54"/>
      <c r="C21137" s="54"/>
      <c r="D21137" s="60"/>
      <c r="E21137" s="64"/>
      <c r="F21137" s="54"/>
      <c r="G21137" s="63"/>
    </row>
    <row r="21138" spans="2:7" s="25" customFormat="1">
      <c r="B21138" s="54"/>
      <c r="C21138" s="54"/>
      <c r="D21138" s="60"/>
      <c r="E21138" s="64"/>
      <c r="F21138" s="54"/>
      <c r="G21138" s="63"/>
    </row>
    <row r="21139" spans="2:7" s="25" customFormat="1">
      <c r="B21139" s="54"/>
      <c r="C21139" s="54"/>
      <c r="D21139" s="60"/>
      <c r="E21139" s="64"/>
      <c r="F21139" s="54"/>
      <c r="G21139" s="63"/>
    </row>
    <row r="21140" spans="2:7" s="25" customFormat="1">
      <c r="B21140" s="54"/>
      <c r="C21140" s="54"/>
      <c r="D21140" s="60"/>
      <c r="E21140" s="64"/>
      <c r="F21140" s="54"/>
      <c r="G21140" s="63"/>
    </row>
    <row r="21141" spans="2:7" s="25" customFormat="1">
      <c r="B21141" s="54"/>
      <c r="C21141" s="54"/>
      <c r="D21141" s="60"/>
      <c r="E21141" s="64"/>
      <c r="F21141" s="54"/>
      <c r="G21141" s="63"/>
    </row>
    <row r="21142" spans="2:7" s="25" customFormat="1">
      <c r="B21142" s="54"/>
      <c r="C21142" s="54"/>
      <c r="D21142" s="60"/>
      <c r="E21142" s="64"/>
      <c r="F21142" s="54"/>
      <c r="G21142" s="63"/>
    </row>
    <row r="21143" spans="2:7" s="25" customFormat="1">
      <c r="B21143" s="54"/>
      <c r="C21143" s="54"/>
      <c r="D21143" s="60"/>
      <c r="E21143" s="64"/>
      <c r="F21143" s="54"/>
      <c r="G21143" s="63"/>
    </row>
    <row r="21144" spans="2:7" s="25" customFormat="1">
      <c r="B21144" s="54"/>
      <c r="C21144" s="54"/>
      <c r="D21144" s="60"/>
      <c r="E21144" s="64"/>
      <c r="F21144" s="54"/>
      <c r="G21144" s="63"/>
    </row>
    <row r="21145" spans="2:7" s="25" customFormat="1">
      <c r="B21145" s="54"/>
      <c r="C21145" s="54"/>
      <c r="D21145" s="60"/>
      <c r="E21145" s="64"/>
      <c r="F21145" s="54"/>
      <c r="G21145" s="63"/>
    </row>
    <row r="21146" spans="2:7" s="25" customFormat="1">
      <c r="B21146" s="54"/>
      <c r="C21146" s="54"/>
      <c r="D21146" s="60"/>
      <c r="E21146" s="64"/>
      <c r="F21146" s="54"/>
      <c r="G21146" s="63"/>
    </row>
    <row r="21147" spans="2:7" s="25" customFormat="1">
      <c r="B21147" s="54"/>
      <c r="C21147" s="54"/>
      <c r="D21147" s="60"/>
      <c r="E21147" s="64"/>
      <c r="F21147" s="54"/>
      <c r="G21147" s="63"/>
    </row>
    <row r="21148" spans="2:7" s="25" customFormat="1">
      <c r="B21148" s="54"/>
      <c r="C21148" s="54"/>
      <c r="D21148" s="60"/>
      <c r="E21148" s="64"/>
      <c r="F21148" s="54"/>
      <c r="G21148" s="63"/>
    </row>
    <row r="21149" spans="2:7" s="25" customFormat="1">
      <c r="B21149" s="54"/>
      <c r="C21149" s="54"/>
      <c r="D21149" s="60"/>
      <c r="E21149" s="64"/>
      <c r="F21149" s="54"/>
      <c r="G21149" s="63"/>
    </row>
    <row r="21150" spans="2:7" s="25" customFormat="1">
      <c r="B21150" s="54"/>
      <c r="C21150" s="54"/>
      <c r="D21150" s="60"/>
      <c r="E21150" s="64"/>
      <c r="F21150" s="54"/>
      <c r="G21150" s="63"/>
    </row>
    <row r="21151" spans="2:7" s="25" customFormat="1">
      <c r="B21151" s="54"/>
      <c r="C21151" s="54"/>
      <c r="D21151" s="60"/>
      <c r="E21151" s="64"/>
      <c r="F21151" s="54"/>
      <c r="G21151" s="63"/>
    </row>
    <row r="21152" spans="2:7" s="25" customFormat="1">
      <c r="B21152" s="54"/>
      <c r="C21152" s="54"/>
      <c r="D21152" s="60"/>
      <c r="E21152" s="64"/>
      <c r="F21152" s="54"/>
      <c r="G21152" s="63"/>
    </row>
    <row r="21153" spans="2:7" s="25" customFormat="1">
      <c r="B21153" s="54"/>
      <c r="C21153" s="54"/>
      <c r="D21153" s="60"/>
      <c r="E21153" s="64"/>
      <c r="F21153" s="54"/>
      <c r="G21153" s="63"/>
    </row>
    <row r="21154" spans="2:7" s="25" customFormat="1">
      <c r="B21154" s="54"/>
      <c r="C21154" s="54"/>
      <c r="D21154" s="60"/>
      <c r="E21154" s="64"/>
      <c r="F21154" s="54"/>
      <c r="G21154" s="63"/>
    </row>
    <row r="21155" spans="2:7" s="25" customFormat="1">
      <c r="B21155" s="54"/>
      <c r="C21155" s="54"/>
      <c r="D21155" s="60"/>
      <c r="E21155" s="64"/>
      <c r="F21155" s="54"/>
      <c r="G21155" s="63"/>
    </row>
    <row r="21156" spans="2:7" s="25" customFormat="1">
      <c r="B21156" s="54"/>
      <c r="C21156" s="54"/>
      <c r="D21156" s="60"/>
      <c r="E21156" s="64"/>
      <c r="F21156" s="54"/>
      <c r="G21156" s="63"/>
    </row>
    <row r="21157" spans="2:7" s="25" customFormat="1">
      <c r="B21157" s="54"/>
      <c r="C21157" s="54"/>
      <c r="D21157" s="60"/>
      <c r="E21157" s="64"/>
      <c r="F21157" s="54"/>
      <c r="G21157" s="63"/>
    </row>
    <row r="21158" spans="2:7" s="25" customFormat="1">
      <c r="B21158" s="54"/>
      <c r="C21158" s="54"/>
      <c r="D21158" s="60"/>
      <c r="E21158" s="64"/>
      <c r="F21158" s="54"/>
      <c r="G21158" s="63"/>
    </row>
    <row r="21159" spans="2:7" s="25" customFormat="1">
      <c r="B21159" s="54"/>
      <c r="C21159" s="54"/>
      <c r="D21159" s="60"/>
      <c r="E21159" s="64"/>
      <c r="F21159" s="54"/>
      <c r="G21159" s="63"/>
    </row>
    <row r="21160" spans="2:7" s="25" customFormat="1">
      <c r="B21160" s="54"/>
      <c r="C21160" s="54"/>
      <c r="D21160" s="60"/>
      <c r="E21160" s="64"/>
      <c r="F21160" s="54"/>
      <c r="G21160" s="63"/>
    </row>
    <row r="21161" spans="2:7" s="25" customFormat="1">
      <c r="B21161" s="54"/>
      <c r="C21161" s="54"/>
      <c r="D21161" s="60"/>
      <c r="E21161" s="64"/>
      <c r="F21161" s="54"/>
      <c r="G21161" s="63"/>
    </row>
    <row r="21162" spans="2:7" s="25" customFormat="1">
      <c r="B21162" s="54"/>
      <c r="C21162" s="54"/>
      <c r="D21162" s="60"/>
      <c r="E21162" s="64"/>
      <c r="F21162" s="54"/>
      <c r="G21162" s="63"/>
    </row>
    <row r="21163" spans="2:7" s="25" customFormat="1">
      <c r="B21163" s="54"/>
      <c r="C21163" s="54"/>
      <c r="D21163" s="60"/>
      <c r="E21163" s="64"/>
      <c r="F21163" s="54"/>
      <c r="G21163" s="63"/>
    </row>
    <row r="21164" spans="2:7" s="25" customFormat="1">
      <c r="B21164" s="54"/>
      <c r="C21164" s="54"/>
      <c r="D21164" s="60"/>
      <c r="E21164" s="64"/>
      <c r="F21164" s="54"/>
      <c r="G21164" s="63"/>
    </row>
    <row r="21165" spans="2:7" s="25" customFormat="1">
      <c r="B21165" s="54"/>
      <c r="C21165" s="54"/>
      <c r="D21165" s="60"/>
      <c r="E21165" s="64"/>
      <c r="F21165" s="54"/>
      <c r="G21165" s="63"/>
    </row>
    <row r="21166" spans="2:7" s="25" customFormat="1">
      <c r="B21166" s="54"/>
      <c r="C21166" s="54"/>
      <c r="D21166" s="60"/>
      <c r="E21166" s="64"/>
      <c r="F21166" s="54"/>
      <c r="G21166" s="63"/>
    </row>
    <row r="21167" spans="2:7" s="25" customFormat="1">
      <c r="B21167" s="54"/>
      <c r="C21167" s="54"/>
      <c r="D21167" s="60"/>
      <c r="E21167" s="64"/>
      <c r="F21167" s="54"/>
      <c r="G21167" s="63"/>
    </row>
    <row r="21168" spans="2:7" s="25" customFormat="1">
      <c r="B21168" s="54"/>
      <c r="C21168" s="54"/>
      <c r="D21168" s="60"/>
      <c r="E21168" s="64"/>
      <c r="F21168" s="54"/>
      <c r="G21168" s="63"/>
    </row>
    <row r="21169" spans="2:7" s="25" customFormat="1">
      <c r="B21169" s="54"/>
      <c r="C21169" s="54"/>
      <c r="D21169" s="60"/>
      <c r="E21169" s="64"/>
      <c r="F21169" s="54"/>
      <c r="G21169" s="63"/>
    </row>
    <row r="21170" spans="2:7" s="25" customFormat="1">
      <c r="B21170" s="54"/>
      <c r="C21170" s="54"/>
      <c r="D21170" s="60"/>
      <c r="E21170" s="64"/>
      <c r="F21170" s="54"/>
      <c r="G21170" s="63"/>
    </row>
    <row r="21171" spans="2:7" s="25" customFormat="1">
      <c r="B21171" s="54"/>
      <c r="C21171" s="54"/>
      <c r="D21171" s="60"/>
      <c r="E21171" s="64"/>
      <c r="F21171" s="54"/>
      <c r="G21171" s="63"/>
    </row>
    <row r="21172" spans="2:7" s="25" customFormat="1">
      <c r="B21172" s="54"/>
      <c r="C21172" s="54"/>
      <c r="D21172" s="60"/>
      <c r="E21172" s="64"/>
      <c r="F21172" s="54"/>
      <c r="G21172" s="63"/>
    </row>
    <row r="21173" spans="2:7" s="25" customFormat="1">
      <c r="B21173" s="54"/>
      <c r="C21173" s="54"/>
      <c r="D21173" s="60"/>
      <c r="E21173" s="64"/>
      <c r="F21173" s="54"/>
      <c r="G21173" s="63"/>
    </row>
    <row r="21174" spans="2:7" s="25" customFormat="1">
      <c r="B21174" s="54"/>
      <c r="C21174" s="54"/>
      <c r="D21174" s="60"/>
      <c r="E21174" s="64"/>
      <c r="F21174" s="54"/>
      <c r="G21174" s="63"/>
    </row>
    <row r="21175" spans="2:7" s="25" customFormat="1">
      <c r="B21175" s="54"/>
      <c r="C21175" s="54"/>
      <c r="D21175" s="60"/>
      <c r="E21175" s="64"/>
      <c r="F21175" s="54"/>
      <c r="G21175" s="63"/>
    </row>
    <row r="21176" spans="2:7" s="25" customFormat="1">
      <c r="B21176" s="54"/>
      <c r="C21176" s="54"/>
      <c r="D21176" s="60"/>
      <c r="E21176" s="64"/>
      <c r="F21176" s="54"/>
      <c r="G21176" s="63"/>
    </row>
    <row r="21177" spans="2:7" s="25" customFormat="1">
      <c r="B21177" s="54"/>
      <c r="C21177" s="54"/>
      <c r="D21177" s="60"/>
      <c r="E21177" s="64"/>
      <c r="F21177" s="54"/>
      <c r="G21177" s="63"/>
    </row>
    <row r="21178" spans="2:7" s="25" customFormat="1">
      <c r="B21178" s="54"/>
      <c r="C21178" s="54"/>
      <c r="D21178" s="60"/>
      <c r="E21178" s="64"/>
      <c r="F21178" s="54"/>
      <c r="G21178" s="63"/>
    </row>
    <row r="21179" spans="2:7" s="25" customFormat="1">
      <c r="B21179" s="54"/>
      <c r="C21179" s="54"/>
      <c r="D21179" s="60"/>
      <c r="E21179" s="64"/>
      <c r="F21179" s="54"/>
      <c r="G21179" s="63"/>
    </row>
    <row r="21180" spans="2:7" s="25" customFormat="1">
      <c r="B21180" s="54"/>
      <c r="C21180" s="54"/>
      <c r="D21180" s="60"/>
      <c r="E21180" s="64"/>
      <c r="F21180" s="54"/>
      <c r="G21180" s="63"/>
    </row>
    <row r="21181" spans="2:7" s="25" customFormat="1">
      <c r="B21181" s="54"/>
      <c r="C21181" s="54"/>
      <c r="D21181" s="60"/>
      <c r="E21181" s="64"/>
      <c r="F21181" s="54"/>
      <c r="G21181" s="63"/>
    </row>
    <row r="21182" spans="2:7" s="25" customFormat="1">
      <c r="B21182" s="54"/>
      <c r="C21182" s="54"/>
      <c r="D21182" s="60"/>
      <c r="E21182" s="64"/>
      <c r="F21182" s="54"/>
      <c r="G21182" s="63"/>
    </row>
    <row r="21183" spans="2:7" s="25" customFormat="1">
      <c r="B21183" s="54"/>
      <c r="C21183" s="54"/>
      <c r="D21183" s="60"/>
      <c r="E21183" s="64"/>
      <c r="F21183" s="54"/>
      <c r="G21183" s="63"/>
    </row>
    <row r="21184" spans="2:7" s="25" customFormat="1">
      <c r="B21184" s="54"/>
      <c r="C21184" s="54"/>
      <c r="D21184" s="60"/>
      <c r="E21184" s="64"/>
      <c r="F21184" s="54"/>
      <c r="G21184" s="63"/>
    </row>
    <row r="21185" spans="2:7" s="25" customFormat="1">
      <c r="B21185" s="54"/>
      <c r="C21185" s="54"/>
      <c r="D21185" s="60"/>
      <c r="E21185" s="64"/>
      <c r="F21185" s="54"/>
      <c r="G21185" s="63"/>
    </row>
    <row r="21186" spans="2:7" s="25" customFormat="1">
      <c r="B21186" s="54"/>
      <c r="C21186" s="54"/>
      <c r="D21186" s="60"/>
      <c r="E21186" s="64"/>
      <c r="F21186" s="54"/>
      <c r="G21186" s="63"/>
    </row>
    <row r="21187" spans="2:7" s="25" customFormat="1">
      <c r="B21187" s="54"/>
      <c r="C21187" s="54"/>
      <c r="D21187" s="60"/>
      <c r="E21187" s="64"/>
      <c r="F21187" s="54"/>
      <c r="G21187" s="63"/>
    </row>
    <row r="21188" spans="2:7" s="25" customFormat="1">
      <c r="B21188" s="54"/>
      <c r="C21188" s="54"/>
      <c r="D21188" s="60"/>
      <c r="E21188" s="64"/>
      <c r="F21188" s="54"/>
      <c r="G21188" s="63"/>
    </row>
    <row r="21189" spans="2:7" s="25" customFormat="1">
      <c r="B21189" s="54"/>
      <c r="C21189" s="54"/>
      <c r="D21189" s="60"/>
      <c r="E21189" s="64"/>
      <c r="F21189" s="54"/>
      <c r="G21189" s="63"/>
    </row>
    <row r="21190" spans="2:7" s="25" customFormat="1">
      <c r="B21190" s="54"/>
      <c r="C21190" s="54"/>
      <c r="D21190" s="60"/>
      <c r="E21190" s="64"/>
      <c r="F21190" s="54"/>
      <c r="G21190" s="63"/>
    </row>
    <row r="21191" spans="2:7" s="25" customFormat="1">
      <c r="B21191" s="54"/>
      <c r="C21191" s="54"/>
      <c r="D21191" s="60"/>
      <c r="E21191" s="64"/>
      <c r="F21191" s="54"/>
      <c r="G21191" s="63"/>
    </row>
    <row r="21192" spans="2:7" s="25" customFormat="1">
      <c r="B21192" s="54"/>
      <c r="C21192" s="54"/>
      <c r="D21192" s="60"/>
      <c r="E21192" s="64"/>
      <c r="F21192" s="54"/>
      <c r="G21192" s="63"/>
    </row>
    <row r="21193" spans="2:7" s="25" customFormat="1">
      <c r="B21193" s="54"/>
      <c r="C21193" s="54"/>
      <c r="D21193" s="60"/>
      <c r="E21193" s="64"/>
      <c r="F21193" s="54"/>
      <c r="G21193" s="63"/>
    </row>
    <row r="21194" spans="2:7" s="25" customFormat="1">
      <c r="B21194" s="54"/>
      <c r="C21194" s="54"/>
      <c r="D21194" s="60"/>
      <c r="E21194" s="64"/>
      <c r="F21194" s="54"/>
      <c r="G21194" s="63"/>
    </row>
    <row r="21195" spans="2:7" s="25" customFormat="1">
      <c r="B21195" s="54"/>
      <c r="C21195" s="54"/>
      <c r="D21195" s="60"/>
      <c r="E21195" s="64"/>
      <c r="F21195" s="54"/>
      <c r="G21195" s="63"/>
    </row>
    <row r="21196" spans="2:7" s="25" customFormat="1">
      <c r="B21196" s="54"/>
      <c r="C21196" s="54"/>
      <c r="D21196" s="60"/>
      <c r="E21196" s="64"/>
      <c r="F21196" s="54"/>
      <c r="G21196" s="63"/>
    </row>
    <row r="21197" spans="2:7" s="25" customFormat="1">
      <c r="B21197" s="54"/>
      <c r="C21197" s="54"/>
      <c r="D21197" s="60"/>
      <c r="E21197" s="64"/>
      <c r="F21197" s="54"/>
      <c r="G21197" s="63"/>
    </row>
    <row r="21198" spans="2:7" s="25" customFormat="1">
      <c r="B21198" s="54"/>
      <c r="C21198" s="54"/>
      <c r="D21198" s="60"/>
      <c r="E21198" s="64"/>
      <c r="F21198" s="54"/>
      <c r="G21198" s="63"/>
    </row>
    <row r="21199" spans="2:7" s="25" customFormat="1">
      <c r="B21199" s="54"/>
      <c r="C21199" s="54"/>
      <c r="D21199" s="60"/>
      <c r="E21199" s="64"/>
      <c r="F21199" s="54"/>
      <c r="G21199" s="63"/>
    </row>
    <row r="21200" spans="2:7" s="25" customFormat="1">
      <c r="B21200" s="54"/>
      <c r="C21200" s="54"/>
      <c r="D21200" s="60"/>
      <c r="E21200" s="64"/>
      <c r="F21200" s="54"/>
      <c r="G21200" s="63"/>
    </row>
    <row r="21201" spans="1:7" s="25" customFormat="1">
      <c r="B21201" s="54"/>
      <c r="C21201" s="54"/>
      <c r="D21201" s="60"/>
      <c r="E21201" s="64"/>
      <c r="F21201" s="54"/>
      <c r="G21201" s="63"/>
    </row>
    <row r="21202" spans="1:7" s="25" customFormat="1">
      <c r="B21202" s="54"/>
      <c r="C21202" s="54"/>
      <c r="D21202" s="60"/>
      <c r="E21202" s="64"/>
      <c r="F21202" s="54"/>
      <c r="G21202" s="63"/>
    </row>
    <row r="21203" spans="1:7" s="25" customFormat="1">
      <c r="B21203" s="54"/>
      <c r="C21203" s="54"/>
      <c r="D21203" s="60"/>
      <c r="E21203" s="64"/>
      <c r="F21203" s="54"/>
      <c r="G21203" s="63"/>
    </row>
    <row r="21204" spans="1:7">
      <c r="A21204" s="741" t="s">
        <v>0</v>
      </c>
      <c r="B21204" s="741"/>
      <c r="C21204" s="741"/>
      <c r="D21204" s="741"/>
      <c r="E21204" s="741"/>
      <c r="F21204" s="741"/>
      <c r="G21204" s="741"/>
    </row>
    <row r="21205" spans="1:7">
      <c r="A21205" s="742" t="s">
        <v>1</v>
      </c>
      <c r="B21205" s="742"/>
      <c r="C21205" s="742"/>
      <c r="D21205" s="742"/>
      <c r="E21205" s="742"/>
      <c r="F21205" s="742"/>
      <c r="G21205" s="742"/>
    </row>
    <row r="21206" spans="1:7" ht="32.25" customHeight="1">
      <c r="A21206" s="1" t="s">
        <v>2</v>
      </c>
      <c r="B21206" s="577"/>
      <c r="C21206" s="577"/>
      <c r="D21206" s="753" t="s">
        <v>1233</v>
      </c>
      <c r="E21206" s="753"/>
      <c r="F21206" s="753"/>
      <c r="G21206" s="753"/>
    </row>
    <row r="21207" spans="1:7" ht="30" customHeight="1">
      <c r="A21207" s="744" t="s">
        <v>3</v>
      </c>
      <c r="B21207" s="745"/>
      <c r="C21207" s="3" t="s">
        <v>4</v>
      </c>
      <c r="D21207" s="587" t="s">
        <v>5</v>
      </c>
      <c r="E21207" s="587" t="s">
        <v>6</v>
      </c>
      <c r="F21207" s="587" t="s">
        <v>7</v>
      </c>
      <c r="G21207" s="5" t="s">
        <v>8</v>
      </c>
    </row>
    <row r="21208" spans="1:7">
      <c r="A21208" s="587"/>
      <c r="B21208" s="587"/>
      <c r="C21208" s="3"/>
      <c r="D21208" s="104" t="s">
        <v>9</v>
      </c>
      <c r="E21208" s="587"/>
      <c r="F21208" s="587"/>
      <c r="G21208" s="5"/>
    </row>
    <row r="21209" spans="1:7" s="25" customFormat="1">
      <c r="A21209" s="697">
        <v>107</v>
      </c>
      <c r="B21209" s="697" t="s">
        <v>10</v>
      </c>
      <c r="C21209" s="695" t="s">
        <v>11</v>
      </c>
      <c r="D21209" s="699" t="s">
        <v>146</v>
      </c>
      <c r="E21209" s="585">
        <v>3327.5</v>
      </c>
      <c r="F21209" s="572" t="s">
        <v>147</v>
      </c>
      <c r="G21209" s="20">
        <f>SUM(A21209*E21209/100)</f>
        <v>3560.4250000000002</v>
      </c>
    </row>
    <row r="21210" spans="1:7" s="25" customFormat="1" ht="29.25" customHeight="1">
      <c r="A21210" s="698"/>
      <c r="B21210" s="698"/>
      <c r="C21210" s="696"/>
      <c r="D21210" s="700"/>
      <c r="E21210" s="701" t="s">
        <v>148</v>
      </c>
      <c r="F21210" s="702"/>
      <c r="G21210" s="703"/>
    </row>
    <row r="21211" spans="1:7" s="24" customFormat="1" ht="16.5" customHeight="1">
      <c r="A21211" s="697">
        <v>852</v>
      </c>
      <c r="B21211" s="697" t="s">
        <v>39</v>
      </c>
      <c r="C21211" s="695" t="s">
        <v>15</v>
      </c>
      <c r="D21211" s="699" t="s">
        <v>149</v>
      </c>
      <c r="E21211" s="585">
        <v>121</v>
      </c>
      <c r="F21211" s="572" t="s">
        <v>42</v>
      </c>
      <c r="G21211" s="20">
        <f>SUM(A21211*E21211/100)</f>
        <v>1030.92</v>
      </c>
    </row>
    <row r="21212" spans="1:7" s="24" customFormat="1" ht="16.5" customHeight="1">
      <c r="A21212" s="698"/>
      <c r="B21212" s="698"/>
      <c r="C21212" s="696"/>
      <c r="D21212" s="700"/>
      <c r="E21212" s="727" t="s">
        <v>150</v>
      </c>
      <c r="F21212" s="728"/>
      <c r="G21212" s="729"/>
    </row>
    <row r="21213" spans="1:7" s="25" customFormat="1">
      <c r="A21213" s="697">
        <v>1286</v>
      </c>
      <c r="B21213" s="697" t="s">
        <v>39</v>
      </c>
      <c r="C21213" s="695" t="s">
        <v>18</v>
      </c>
      <c r="D21213" s="699" t="s">
        <v>151</v>
      </c>
      <c r="E21213" s="585">
        <v>660</v>
      </c>
      <c r="F21213" s="572" t="s">
        <v>42</v>
      </c>
      <c r="G21213" s="20">
        <f>SUM(A21213*E21213/100)</f>
        <v>8487.6</v>
      </c>
    </row>
    <row r="21214" spans="1:7" s="25" customFormat="1" ht="27.75" customHeight="1">
      <c r="A21214" s="698"/>
      <c r="B21214" s="698"/>
      <c r="C21214" s="696"/>
      <c r="D21214" s="700"/>
      <c r="E21214" s="727" t="s">
        <v>152</v>
      </c>
      <c r="F21214" s="728"/>
      <c r="G21214" s="729"/>
    </row>
    <row r="21215" spans="1:7" s="24" customFormat="1" ht="15" customHeight="1">
      <c r="A21215" s="697">
        <v>1286</v>
      </c>
      <c r="B21215" s="697" t="s">
        <v>39</v>
      </c>
      <c r="C21215" s="695" t="s">
        <v>21</v>
      </c>
      <c r="D21215" s="699" t="s">
        <v>41</v>
      </c>
      <c r="E21215" s="585">
        <v>2206.6</v>
      </c>
      <c r="F21215" s="572" t="s">
        <v>42</v>
      </c>
      <c r="G21215" s="20">
        <f>SUM(A21215*E21215/100)</f>
        <v>28376.876</v>
      </c>
    </row>
    <row r="21216" spans="1:7" s="24" customFormat="1" ht="27" customHeight="1">
      <c r="A21216" s="698"/>
      <c r="B21216" s="698"/>
      <c r="C21216" s="696"/>
      <c r="D21216" s="700"/>
      <c r="E21216" s="727" t="s">
        <v>43</v>
      </c>
      <c r="F21216" s="728"/>
      <c r="G21216" s="729"/>
    </row>
    <row r="21217" spans="1:7" s="24" customFormat="1" ht="15" customHeight="1">
      <c r="A21217" s="697">
        <v>1286</v>
      </c>
      <c r="B21217" s="697" t="s">
        <v>39</v>
      </c>
      <c r="C21217" s="695" t="s">
        <v>25</v>
      </c>
      <c r="D21217" s="699" t="s">
        <v>45</v>
      </c>
      <c r="E21217" s="572">
        <v>2197.52</v>
      </c>
      <c r="F21217" s="572" t="s">
        <v>42</v>
      </c>
      <c r="G21217" s="20">
        <f>SUM(A21217*E21217/100)</f>
        <v>28260.107200000002</v>
      </c>
    </row>
    <row r="21218" spans="1:7" s="24" customFormat="1" ht="27.75" customHeight="1">
      <c r="A21218" s="698"/>
      <c r="B21218" s="698"/>
      <c r="C21218" s="696"/>
      <c r="D21218" s="700"/>
      <c r="E21218" s="727" t="s">
        <v>46</v>
      </c>
      <c r="F21218" s="728"/>
      <c r="G21218" s="729"/>
    </row>
    <row r="21219" spans="1:7" ht="51.75" customHeight="1">
      <c r="A21219" s="559"/>
      <c r="B21219" s="559"/>
      <c r="C21219" s="561" t="s">
        <v>29</v>
      </c>
      <c r="D21219" s="563" t="s">
        <v>153</v>
      </c>
      <c r="E21219" s="730"/>
      <c r="F21219" s="731"/>
      <c r="G21219" s="732"/>
    </row>
    <row r="21220" spans="1:7">
      <c r="A21220" s="695">
        <v>626</v>
      </c>
      <c r="B21220" s="695" t="s">
        <v>39</v>
      </c>
      <c r="C21220" s="697" t="s">
        <v>154</v>
      </c>
      <c r="D21220" s="699" t="s">
        <v>158</v>
      </c>
      <c r="E21220" s="585">
        <v>3275.5</v>
      </c>
      <c r="F21220" s="572" t="s">
        <v>42</v>
      </c>
      <c r="G21220" s="20">
        <f>SUM(A21220*E21220/100)</f>
        <v>20504.63</v>
      </c>
    </row>
    <row r="21221" spans="1:7" ht="24.75" customHeight="1">
      <c r="A21221" s="696"/>
      <c r="B21221" s="696"/>
      <c r="C21221" s="698"/>
      <c r="D21221" s="700"/>
      <c r="E21221" s="701" t="s">
        <v>159</v>
      </c>
      <c r="F21221" s="702"/>
      <c r="G21221" s="703"/>
    </row>
    <row r="21222" spans="1:7" s="25" customFormat="1">
      <c r="A21222" s="697">
        <v>24</v>
      </c>
      <c r="B21222" s="697" t="s">
        <v>39</v>
      </c>
      <c r="C21222" s="695" t="s">
        <v>33</v>
      </c>
      <c r="D21222" s="699" t="s">
        <v>164</v>
      </c>
      <c r="E21222" s="585">
        <v>1273.76</v>
      </c>
      <c r="F21222" s="572" t="s">
        <v>165</v>
      </c>
      <c r="G21222" s="20">
        <f>SUM(A21222*E21222)</f>
        <v>30570.239999999998</v>
      </c>
    </row>
    <row r="21223" spans="1:7" s="25" customFormat="1" ht="66.75" customHeight="1">
      <c r="A21223" s="698"/>
      <c r="B21223" s="698"/>
      <c r="C21223" s="696"/>
      <c r="D21223" s="700"/>
      <c r="E21223" s="701" t="s">
        <v>166</v>
      </c>
      <c r="F21223" s="702"/>
      <c r="G21223" s="703"/>
    </row>
    <row r="21224" spans="1:7">
      <c r="A21224" s="697">
        <v>968</v>
      </c>
      <c r="B21224" s="697" t="s">
        <v>39</v>
      </c>
      <c r="C21224" s="695" t="s">
        <v>36</v>
      </c>
      <c r="D21224" s="755" t="s">
        <v>300</v>
      </c>
      <c r="E21224" s="584">
        <v>1043.9000000000001</v>
      </c>
      <c r="F21224" s="562" t="s">
        <v>42</v>
      </c>
      <c r="G21224" s="20">
        <f>SUM(A21224*E21224/100)</f>
        <v>10104.952000000001</v>
      </c>
    </row>
    <row r="21225" spans="1:7" ht="27" customHeight="1">
      <c r="A21225" s="698"/>
      <c r="B21225" s="698"/>
      <c r="C21225" s="696"/>
      <c r="D21225" s="700"/>
      <c r="E21225" s="701" t="s">
        <v>301</v>
      </c>
      <c r="F21225" s="702"/>
      <c r="G21225" s="703"/>
    </row>
    <row r="21226" spans="1:7">
      <c r="A21226" s="697">
        <v>192</v>
      </c>
      <c r="B21226" s="697" t="s">
        <v>39</v>
      </c>
      <c r="C21226" s="695" t="s">
        <v>40</v>
      </c>
      <c r="D21226" s="699" t="s">
        <v>170</v>
      </c>
      <c r="E21226" s="585">
        <v>1160.06</v>
      </c>
      <c r="F21226" s="572" t="s">
        <v>42</v>
      </c>
      <c r="G21226" s="13">
        <f>SUM(A21226*E21226/100)</f>
        <v>2227.3152</v>
      </c>
    </row>
    <row r="21227" spans="1:7" ht="30.75" customHeight="1">
      <c r="A21227" s="698"/>
      <c r="B21227" s="698"/>
      <c r="C21227" s="696"/>
      <c r="D21227" s="700"/>
      <c r="E21227" s="701" t="s">
        <v>171</v>
      </c>
      <c r="F21227" s="702"/>
      <c r="G21227" s="703"/>
    </row>
    <row r="21228" spans="1:7" s="200" customFormat="1">
      <c r="A21228" s="695">
        <v>2100</v>
      </c>
      <c r="B21228" s="695" t="s">
        <v>39</v>
      </c>
      <c r="C21228" s="561" t="s">
        <v>44</v>
      </c>
      <c r="D21228" s="699" t="s">
        <v>1216</v>
      </c>
      <c r="E21228" s="585">
        <v>5310.35</v>
      </c>
      <c r="F21228" s="572" t="s">
        <v>42</v>
      </c>
      <c r="G21228" s="20">
        <f>SUM(A21228*E21228/100)</f>
        <v>111517.35</v>
      </c>
    </row>
    <row r="21229" spans="1:7" s="200" customFormat="1" ht="41.25" customHeight="1">
      <c r="A21229" s="696"/>
      <c r="B21229" s="696"/>
      <c r="C21229" s="562"/>
      <c r="D21229" s="700"/>
      <c r="E21229" s="701" t="s">
        <v>1217</v>
      </c>
      <c r="F21229" s="702"/>
      <c r="G21229" s="703"/>
    </row>
    <row r="21230" spans="1:7" s="200" customFormat="1">
      <c r="A21230" s="695">
        <v>164</v>
      </c>
      <c r="B21230" s="695" t="s">
        <v>39</v>
      </c>
      <c r="C21230" s="561" t="s">
        <v>47</v>
      </c>
      <c r="D21230" s="699" t="s">
        <v>264</v>
      </c>
      <c r="E21230" s="585">
        <v>30509.77</v>
      </c>
      <c r="F21230" s="572" t="s">
        <v>42</v>
      </c>
      <c r="G21230" s="20">
        <f>SUM(A21230*E21230/100)</f>
        <v>50036.022800000006</v>
      </c>
    </row>
    <row r="21231" spans="1:7" s="200" customFormat="1" ht="126.75" customHeight="1">
      <c r="A21231" s="696"/>
      <c r="B21231" s="696"/>
      <c r="C21231" s="562"/>
      <c r="D21231" s="700"/>
      <c r="E21231" s="701" t="s">
        <v>159</v>
      </c>
      <c r="F21231" s="702"/>
      <c r="G21231" s="703"/>
    </row>
    <row r="21232" spans="1:7">
      <c r="A21232" s="697">
        <v>120</v>
      </c>
      <c r="B21232" s="697" t="s">
        <v>39</v>
      </c>
      <c r="C21232" s="695" t="s">
        <v>50</v>
      </c>
      <c r="D21232" s="699" t="s">
        <v>172</v>
      </c>
      <c r="E21232" s="585">
        <v>190.72</v>
      </c>
      <c r="F21232" s="572" t="s">
        <v>165</v>
      </c>
      <c r="G21232" s="13">
        <f>SUM(A21232*E21232)</f>
        <v>22886.400000000001</v>
      </c>
    </row>
    <row r="21233" spans="1:7" ht="39" customHeight="1">
      <c r="A21233" s="698"/>
      <c r="B21233" s="698"/>
      <c r="C21233" s="696"/>
      <c r="D21233" s="700"/>
      <c r="E21233" s="701" t="s">
        <v>173</v>
      </c>
      <c r="F21233" s="702"/>
      <c r="G21233" s="703"/>
    </row>
    <row r="21234" spans="1:7" s="25" customFormat="1">
      <c r="A21234" s="697">
        <v>1430</v>
      </c>
      <c r="B21234" s="697" t="s">
        <v>39</v>
      </c>
      <c r="C21234" s="695" t="s">
        <v>54</v>
      </c>
      <c r="D21234" s="699" t="s">
        <v>206</v>
      </c>
      <c r="E21234" s="585">
        <v>859.9</v>
      </c>
      <c r="F21234" s="572" t="s">
        <v>52</v>
      </c>
      <c r="G21234" s="20">
        <f>SUM(A21234*E21234/100)</f>
        <v>12296.57</v>
      </c>
    </row>
    <row r="21235" spans="1:7" s="25" customFormat="1" ht="28.5" customHeight="1">
      <c r="A21235" s="698"/>
      <c r="B21235" s="698"/>
      <c r="C21235" s="696"/>
      <c r="D21235" s="700"/>
      <c r="E21235" s="701" t="s">
        <v>207</v>
      </c>
      <c r="F21235" s="702"/>
      <c r="G21235" s="703"/>
    </row>
    <row r="21236" spans="1:7" ht="34.5" customHeight="1">
      <c r="A21236" s="575"/>
      <c r="B21236" s="576"/>
      <c r="C21236" s="3"/>
      <c r="D21236" s="91"/>
      <c r="E21236" s="587"/>
      <c r="F21236" s="28" t="s">
        <v>1198</v>
      </c>
      <c r="G21236" s="105">
        <v>345985</v>
      </c>
    </row>
    <row r="21237" spans="1:7" ht="34.5" customHeight="1">
      <c r="A21237" s="6"/>
      <c r="B21237" s="6"/>
      <c r="C21237" s="7"/>
      <c r="D21237" s="65"/>
      <c r="E21237" s="6"/>
      <c r="F21237" s="93"/>
      <c r="G21237" s="106"/>
    </row>
    <row r="21238" spans="1:7" s="36" customFormat="1" ht="30.75" customHeight="1">
      <c r="A21238" s="52" t="s">
        <v>129</v>
      </c>
      <c r="B21238" s="53"/>
      <c r="C21238" s="54" t="s">
        <v>707</v>
      </c>
      <c r="D21238" s="55"/>
      <c r="F21238" s="54" t="s">
        <v>131</v>
      </c>
      <c r="G21238" s="54"/>
    </row>
    <row r="21239" spans="1:7" s="25" customFormat="1">
      <c r="A21239" s="76"/>
      <c r="B21239" s="53"/>
      <c r="C21239" s="54"/>
      <c r="D21239" s="55"/>
      <c r="E21239" s="54"/>
      <c r="F21239" s="63"/>
      <c r="G21239" s="319"/>
    </row>
    <row r="21240" spans="1:7" s="30" customFormat="1" ht="30" customHeight="1">
      <c r="A21240" s="317"/>
      <c r="B21240" s="57"/>
      <c r="C21240" s="57"/>
      <c r="D21240" s="58"/>
      <c r="F21240" s="61" t="s">
        <v>138</v>
      </c>
      <c r="G21240" s="318"/>
    </row>
    <row r="21241" spans="1:7" s="25" customFormat="1">
      <c r="A21241" s="59"/>
      <c r="B21241" s="54"/>
      <c r="C21241" s="54"/>
      <c r="D21241" s="60"/>
      <c r="E21241" s="54"/>
      <c r="F21241" s="54"/>
      <c r="G21241" s="63"/>
    </row>
    <row r="21242" spans="1:7" s="25" customFormat="1">
      <c r="A21242" s="59"/>
      <c r="B21242" s="54"/>
      <c r="C21242" s="54"/>
      <c r="D21242" s="60"/>
      <c r="E21242" s="54"/>
      <c r="F21242" s="54"/>
      <c r="G21242" s="63"/>
    </row>
    <row r="21243" spans="1:7" s="25" customFormat="1">
      <c r="A21243" s="59"/>
      <c r="B21243" s="54"/>
      <c r="C21243" s="54"/>
      <c r="D21243" s="60"/>
      <c r="E21243" s="54"/>
      <c r="F21243" s="54"/>
      <c r="G21243" s="63"/>
    </row>
    <row r="21244" spans="1:7" s="25" customFormat="1">
      <c r="A21244" s="59"/>
      <c r="B21244" s="54"/>
      <c r="C21244" s="54"/>
      <c r="D21244" s="60"/>
      <c r="E21244" s="54"/>
      <c r="F21244" s="54"/>
      <c r="G21244" s="63"/>
    </row>
    <row r="21245" spans="1:7" s="25" customFormat="1">
      <c r="A21245" s="59"/>
      <c r="B21245" s="54"/>
      <c r="C21245" s="54"/>
      <c r="D21245" s="60"/>
      <c r="E21245" s="54"/>
      <c r="F21245" s="54"/>
      <c r="G21245" s="63"/>
    </row>
    <row r="21246" spans="1:7" s="25" customFormat="1">
      <c r="A21246" s="59"/>
      <c r="B21246" s="54"/>
      <c r="C21246" s="54"/>
      <c r="D21246" s="60"/>
      <c r="E21246" s="54"/>
      <c r="F21246" s="54"/>
      <c r="G21246" s="63"/>
    </row>
    <row r="21247" spans="1:7" s="25" customFormat="1">
      <c r="A21247" s="59"/>
      <c r="B21247" s="54"/>
      <c r="C21247" s="54"/>
      <c r="D21247" s="60"/>
      <c r="E21247" s="54"/>
      <c r="F21247" s="54"/>
      <c r="G21247" s="63"/>
    </row>
    <row r="21248" spans="1:7" s="25" customFormat="1" ht="12" customHeight="1">
      <c r="A21248" s="59"/>
      <c r="B21248" s="54"/>
      <c r="C21248" s="54"/>
      <c r="D21248" s="60"/>
      <c r="E21248" s="64" t="s">
        <v>140</v>
      </c>
      <c r="F21248" s="54"/>
      <c r="G21248" s="63"/>
    </row>
    <row r="21249" spans="1:7" s="25" customFormat="1" ht="12" customHeight="1">
      <c r="A21249" s="55" t="s">
        <v>139</v>
      </c>
      <c r="B21249" s="54"/>
      <c r="C21249" s="54"/>
      <c r="D21249" s="60"/>
      <c r="E21249" s="64" t="s">
        <v>141</v>
      </c>
      <c r="F21249" s="54"/>
      <c r="G21249" s="63"/>
    </row>
    <row r="21250" spans="1:7" s="25" customFormat="1" ht="12" customHeight="1">
      <c r="A21250" s="59"/>
      <c r="B21250" s="54"/>
      <c r="C21250" s="54"/>
      <c r="D21250" s="60"/>
      <c r="E21250" s="64" t="s">
        <v>142</v>
      </c>
      <c r="F21250" s="54"/>
      <c r="G21250" s="63"/>
    </row>
    <row r="21251" spans="1:7" s="25" customFormat="1" ht="15" customHeight="1">
      <c r="A21251" s="59"/>
      <c r="B21251" s="54"/>
      <c r="C21251" s="54"/>
      <c r="D21251" s="60"/>
      <c r="E21251" s="64"/>
      <c r="F21251" s="54"/>
      <c r="G21251" s="63"/>
    </row>
    <row r="21252" spans="1:7" s="25" customFormat="1">
      <c r="B21252" s="54"/>
      <c r="C21252" s="54"/>
      <c r="D21252" s="60"/>
      <c r="E21252" s="64"/>
      <c r="F21252" s="54"/>
      <c r="G21252" s="63"/>
    </row>
    <row r="21253" spans="1:7" s="25" customFormat="1">
      <c r="B21253" s="54"/>
      <c r="C21253" s="54"/>
      <c r="D21253" s="60"/>
      <c r="E21253" s="64"/>
      <c r="F21253" s="54"/>
      <c r="G21253" s="63"/>
    </row>
    <row r="21254" spans="1:7" s="25" customFormat="1">
      <c r="B21254" s="54"/>
      <c r="C21254" s="54"/>
      <c r="D21254" s="60"/>
      <c r="E21254" s="64"/>
      <c r="F21254" s="54"/>
      <c r="G21254" s="63"/>
    </row>
    <row r="21255" spans="1:7" s="25" customFormat="1">
      <c r="B21255" s="54"/>
      <c r="C21255" s="54"/>
      <c r="D21255" s="60"/>
      <c r="E21255" s="64"/>
      <c r="F21255" s="54"/>
      <c r="G21255" s="63"/>
    </row>
    <row r="21256" spans="1:7" s="25" customFormat="1">
      <c r="B21256" s="54"/>
      <c r="C21256" s="54"/>
      <c r="D21256" s="60"/>
      <c r="E21256" s="64"/>
      <c r="F21256" s="54"/>
      <c r="G21256" s="63"/>
    </row>
    <row r="21257" spans="1:7" s="25" customFormat="1">
      <c r="B21257" s="54"/>
      <c r="C21257" s="54"/>
      <c r="D21257" s="60"/>
      <c r="E21257" s="64"/>
      <c r="F21257" s="54"/>
      <c r="G21257" s="63"/>
    </row>
    <row r="21258" spans="1:7" s="25" customFormat="1">
      <c r="B21258" s="54"/>
      <c r="C21258" s="54"/>
      <c r="D21258" s="60"/>
      <c r="E21258" s="64"/>
      <c r="F21258" s="54"/>
      <c r="G21258" s="63"/>
    </row>
    <row r="21259" spans="1:7" s="25" customFormat="1">
      <c r="B21259" s="54"/>
      <c r="C21259" s="54"/>
      <c r="D21259" s="60"/>
      <c r="E21259" s="64"/>
      <c r="F21259" s="54"/>
      <c r="G21259" s="63"/>
    </row>
    <row r="21260" spans="1:7" s="25" customFormat="1">
      <c r="B21260" s="54"/>
      <c r="C21260" s="54"/>
      <c r="D21260" s="60"/>
      <c r="E21260" s="64"/>
      <c r="F21260" s="54"/>
      <c r="G21260" s="63"/>
    </row>
    <row r="21261" spans="1:7" s="25" customFormat="1">
      <c r="B21261" s="54"/>
      <c r="C21261" s="54"/>
      <c r="D21261" s="60"/>
      <c r="E21261" s="64"/>
      <c r="F21261" s="54"/>
      <c r="G21261" s="63"/>
    </row>
    <row r="21262" spans="1:7" s="25" customFormat="1">
      <c r="B21262" s="54"/>
      <c r="C21262" s="54"/>
      <c r="D21262" s="60"/>
      <c r="E21262" s="64"/>
      <c r="F21262" s="54"/>
      <c r="G21262" s="63"/>
    </row>
    <row r="21263" spans="1:7" s="25" customFormat="1">
      <c r="B21263" s="54"/>
      <c r="C21263" s="54"/>
      <c r="D21263" s="60"/>
      <c r="E21263" s="64"/>
      <c r="F21263" s="54"/>
      <c r="G21263" s="63"/>
    </row>
    <row r="21264" spans="1:7" s="25" customFormat="1">
      <c r="B21264" s="54"/>
      <c r="C21264" s="54"/>
      <c r="D21264" s="60"/>
      <c r="E21264" s="64"/>
      <c r="F21264" s="54"/>
      <c r="G21264" s="63"/>
    </row>
    <row r="21265" spans="2:7" s="25" customFormat="1">
      <c r="B21265" s="54"/>
      <c r="C21265" s="54"/>
      <c r="D21265" s="60"/>
      <c r="E21265" s="64"/>
      <c r="F21265" s="54"/>
      <c r="G21265" s="63"/>
    </row>
    <row r="21266" spans="2:7" s="25" customFormat="1">
      <c r="B21266" s="54"/>
      <c r="C21266" s="54"/>
      <c r="D21266" s="60"/>
      <c r="E21266" s="64"/>
      <c r="F21266" s="54"/>
      <c r="G21266" s="63"/>
    </row>
    <row r="21267" spans="2:7" s="25" customFormat="1">
      <c r="B21267" s="54"/>
      <c r="C21267" s="54"/>
      <c r="D21267" s="60"/>
      <c r="E21267" s="64"/>
      <c r="F21267" s="54"/>
      <c r="G21267" s="63"/>
    </row>
    <row r="21268" spans="2:7" s="25" customFormat="1">
      <c r="B21268" s="54"/>
      <c r="C21268" s="54"/>
      <c r="D21268" s="60"/>
      <c r="E21268" s="64"/>
      <c r="F21268" s="54"/>
      <c r="G21268" s="63"/>
    </row>
    <row r="21269" spans="2:7" s="25" customFormat="1">
      <c r="B21269" s="54"/>
      <c r="C21269" s="54"/>
      <c r="D21269" s="60"/>
      <c r="E21269" s="64"/>
      <c r="F21269" s="54"/>
      <c r="G21269" s="63"/>
    </row>
    <row r="21270" spans="2:7" s="25" customFormat="1">
      <c r="B21270" s="54"/>
      <c r="C21270" s="54"/>
      <c r="D21270" s="60"/>
      <c r="E21270" s="64"/>
      <c r="F21270" s="54"/>
      <c r="G21270" s="63"/>
    </row>
    <row r="21271" spans="2:7" s="25" customFormat="1">
      <c r="B21271" s="54"/>
      <c r="C21271" s="54"/>
      <c r="D21271" s="60"/>
      <c r="E21271" s="64"/>
      <c r="F21271" s="54"/>
      <c r="G21271" s="63"/>
    </row>
    <row r="21272" spans="2:7" s="25" customFormat="1">
      <c r="B21272" s="54"/>
      <c r="C21272" s="54"/>
      <c r="D21272" s="60"/>
      <c r="E21272" s="64"/>
      <c r="F21272" s="54"/>
      <c r="G21272" s="63"/>
    </row>
    <row r="21273" spans="2:7" s="25" customFormat="1">
      <c r="B21273" s="54"/>
      <c r="C21273" s="54"/>
      <c r="D21273" s="60"/>
      <c r="E21273" s="64"/>
      <c r="F21273" s="54"/>
      <c r="G21273" s="63"/>
    </row>
    <row r="21274" spans="2:7" s="25" customFormat="1">
      <c r="B21274" s="54"/>
      <c r="C21274" s="54"/>
      <c r="D21274" s="60"/>
      <c r="E21274" s="64"/>
      <c r="F21274" s="54"/>
      <c r="G21274" s="63"/>
    </row>
    <row r="21275" spans="2:7" s="25" customFormat="1">
      <c r="B21275" s="54"/>
      <c r="C21275" s="54"/>
      <c r="D21275" s="60"/>
      <c r="E21275" s="64"/>
      <c r="F21275" s="54"/>
      <c r="G21275" s="63"/>
    </row>
    <row r="21276" spans="2:7" s="25" customFormat="1">
      <c r="B21276" s="54"/>
      <c r="C21276" s="54"/>
      <c r="D21276" s="60"/>
      <c r="E21276" s="64"/>
      <c r="F21276" s="54"/>
      <c r="G21276" s="63"/>
    </row>
    <row r="21277" spans="2:7" s="25" customFormat="1">
      <c r="B21277" s="54"/>
      <c r="C21277" s="54"/>
      <c r="D21277" s="60"/>
      <c r="E21277" s="64"/>
      <c r="F21277" s="54"/>
      <c r="G21277" s="63"/>
    </row>
    <row r="21278" spans="2:7" s="25" customFormat="1">
      <c r="B21278" s="54"/>
      <c r="C21278" s="54"/>
      <c r="D21278" s="60"/>
      <c r="E21278" s="64"/>
      <c r="F21278" s="54"/>
      <c r="G21278" s="63"/>
    </row>
    <row r="21279" spans="2:7" s="25" customFormat="1">
      <c r="B21279" s="54"/>
      <c r="C21279" s="54"/>
      <c r="D21279" s="60"/>
      <c r="E21279" s="64"/>
      <c r="F21279" s="54"/>
      <c r="G21279" s="63"/>
    </row>
    <row r="21280" spans="2:7" s="25" customFormat="1">
      <c r="B21280" s="54"/>
      <c r="C21280" s="54"/>
      <c r="D21280" s="60"/>
      <c r="E21280" s="64"/>
      <c r="F21280" s="54"/>
      <c r="G21280" s="63"/>
    </row>
    <row r="21281" spans="2:7" s="25" customFormat="1">
      <c r="B21281" s="54"/>
      <c r="C21281" s="54"/>
      <c r="D21281" s="60"/>
      <c r="E21281" s="64"/>
      <c r="F21281" s="54"/>
      <c r="G21281" s="63"/>
    </row>
    <row r="21282" spans="2:7" s="25" customFormat="1">
      <c r="B21282" s="54"/>
      <c r="C21282" s="54"/>
      <c r="D21282" s="60"/>
      <c r="E21282" s="64"/>
      <c r="F21282" s="54"/>
      <c r="G21282" s="63"/>
    </row>
    <row r="21283" spans="2:7" s="25" customFormat="1">
      <c r="B21283" s="54"/>
      <c r="C21283" s="54"/>
      <c r="D21283" s="60"/>
      <c r="E21283" s="64"/>
      <c r="F21283" s="54"/>
      <c r="G21283" s="63"/>
    </row>
    <row r="21284" spans="2:7" s="25" customFormat="1">
      <c r="B21284" s="54"/>
      <c r="C21284" s="54"/>
      <c r="D21284" s="60"/>
      <c r="E21284" s="64"/>
      <c r="F21284" s="54"/>
      <c r="G21284" s="63"/>
    </row>
    <row r="21285" spans="2:7" s="25" customFormat="1">
      <c r="B21285" s="54"/>
      <c r="C21285" s="54"/>
      <c r="D21285" s="60"/>
      <c r="E21285" s="64"/>
      <c r="F21285" s="54"/>
      <c r="G21285" s="63"/>
    </row>
    <row r="21286" spans="2:7" s="25" customFormat="1">
      <c r="B21286" s="54"/>
      <c r="C21286" s="54"/>
      <c r="D21286" s="60"/>
      <c r="E21286" s="64"/>
      <c r="F21286" s="54"/>
      <c r="G21286" s="63"/>
    </row>
    <row r="21287" spans="2:7" s="25" customFormat="1">
      <c r="B21287" s="54"/>
      <c r="C21287" s="54"/>
      <c r="D21287" s="60"/>
      <c r="E21287" s="64"/>
      <c r="F21287" s="54"/>
      <c r="G21287" s="63"/>
    </row>
    <row r="21288" spans="2:7" s="25" customFormat="1">
      <c r="B21288" s="54"/>
      <c r="C21288" s="54"/>
      <c r="D21288" s="60"/>
      <c r="E21288" s="64"/>
      <c r="F21288" s="54"/>
      <c r="G21288" s="63"/>
    </row>
    <row r="21289" spans="2:7" s="25" customFormat="1">
      <c r="B21289" s="54"/>
      <c r="C21289" s="54"/>
      <c r="D21289" s="60"/>
      <c r="E21289" s="64"/>
      <c r="F21289" s="54"/>
      <c r="G21289" s="63"/>
    </row>
    <row r="21290" spans="2:7" s="25" customFormat="1">
      <c r="B21290" s="54"/>
      <c r="C21290" s="54"/>
      <c r="D21290" s="60"/>
      <c r="E21290" s="64"/>
      <c r="F21290" s="54"/>
      <c r="G21290" s="63"/>
    </row>
    <row r="21291" spans="2:7" s="25" customFormat="1">
      <c r="B21291" s="54"/>
      <c r="C21291" s="54"/>
      <c r="D21291" s="60"/>
      <c r="E21291" s="64"/>
      <c r="F21291" s="54"/>
      <c r="G21291" s="63"/>
    </row>
    <row r="21292" spans="2:7" s="25" customFormat="1">
      <c r="B21292" s="54"/>
      <c r="C21292" s="54"/>
      <c r="D21292" s="60"/>
      <c r="E21292" s="64"/>
      <c r="F21292" s="54"/>
      <c r="G21292" s="63"/>
    </row>
    <row r="21293" spans="2:7" s="25" customFormat="1">
      <c r="B21293" s="54"/>
      <c r="C21293" s="54"/>
      <c r="D21293" s="60"/>
      <c r="E21293" s="64"/>
      <c r="F21293" s="54"/>
      <c r="G21293" s="63"/>
    </row>
    <row r="21294" spans="2:7" s="25" customFormat="1">
      <c r="B21294" s="54"/>
      <c r="C21294" s="54"/>
      <c r="D21294" s="60"/>
      <c r="E21294" s="64"/>
      <c r="F21294" s="54"/>
      <c r="G21294" s="63"/>
    </row>
    <row r="21295" spans="2:7" s="25" customFormat="1">
      <c r="B21295" s="54"/>
      <c r="C21295" s="54"/>
      <c r="D21295" s="60"/>
      <c r="E21295" s="64"/>
      <c r="F21295" s="54"/>
      <c r="G21295" s="63"/>
    </row>
    <row r="21296" spans="2:7" s="25" customFormat="1">
      <c r="B21296" s="54"/>
      <c r="C21296" s="54"/>
      <c r="D21296" s="60"/>
      <c r="E21296" s="64"/>
      <c r="F21296" s="54"/>
      <c r="G21296" s="63"/>
    </row>
    <row r="21297" spans="2:7" s="25" customFormat="1">
      <c r="B21297" s="54"/>
      <c r="C21297" s="54"/>
      <c r="D21297" s="60"/>
      <c r="E21297" s="64"/>
      <c r="F21297" s="54"/>
      <c r="G21297" s="63"/>
    </row>
    <row r="21298" spans="2:7" s="25" customFormat="1">
      <c r="B21298" s="54"/>
      <c r="C21298" s="54"/>
      <c r="D21298" s="60"/>
      <c r="E21298" s="64"/>
      <c r="F21298" s="54"/>
      <c r="G21298" s="63"/>
    </row>
    <row r="21299" spans="2:7" s="25" customFormat="1">
      <c r="B21299" s="54"/>
      <c r="C21299" s="54"/>
      <c r="D21299" s="60"/>
      <c r="E21299" s="64"/>
      <c r="F21299" s="54"/>
      <c r="G21299" s="63"/>
    </row>
    <row r="21300" spans="2:7" s="25" customFormat="1">
      <c r="B21300" s="54"/>
      <c r="C21300" s="54"/>
      <c r="D21300" s="60"/>
      <c r="E21300" s="64"/>
      <c r="F21300" s="54"/>
      <c r="G21300" s="63"/>
    </row>
    <row r="21301" spans="2:7" s="25" customFormat="1">
      <c r="B21301" s="54"/>
      <c r="C21301" s="54"/>
      <c r="D21301" s="60"/>
      <c r="E21301" s="64"/>
      <c r="F21301" s="54"/>
      <c r="G21301" s="63"/>
    </row>
    <row r="21302" spans="2:7" s="25" customFormat="1">
      <c r="B21302" s="54"/>
      <c r="C21302" s="54"/>
      <c r="D21302" s="60"/>
      <c r="E21302" s="64"/>
      <c r="F21302" s="54"/>
      <c r="G21302" s="63"/>
    </row>
    <row r="21303" spans="2:7" s="25" customFormat="1">
      <c r="B21303" s="54"/>
      <c r="C21303" s="54"/>
      <c r="D21303" s="60"/>
      <c r="E21303" s="64"/>
      <c r="F21303" s="54"/>
      <c r="G21303" s="63"/>
    </row>
    <row r="21304" spans="2:7" s="25" customFormat="1">
      <c r="B21304" s="54"/>
      <c r="C21304" s="54"/>
      <c r="D21304" s="60"/>
      <c r="E21304" s="64"/>
      <c r="F21304" s="54"/>
      <c r="G21304" s="63"/>
    </row>
    <row r="21305" spans="2:7" s="25" customFormat="1">
      <c r="B21305" s="54"/>
      <c r="C21305" s="54"/>
      <c r="D21305" s="60"/>
      <c r="E21305" s="64"/>
      <c r="F21305" s="54"/>
      <c r="G21305" s="63"/>
    </row>
    <row r="21306" spans="2:7" s="25" customFormat="1">
      <c r="B21306" s="54"/>
      <c r="C21306" s="54"/>
      <c r="D21306" s="60"/>
      <c r="E21306" s="64"/>
      <c r="F21306" s="54"/>
      <c r="G21306" s="63"/>
    </row>
    <row r="21307" spans="2:7" s="25" customFormat="1">
      <c r="B21307" s="54"/>
      <c r="C21307" s="54"/>
      <c r="D21307" s="60"/>
      <c r="E21307" s="64"/>
      <c r="F21307" s="54"/>
      <c r="G21307" s="63"/>
    </row>
    <row r="21308" spans="2:7" s="25" customFormat="1">
      <c r="B21308" s="54"/>
      <c r="C21308" s="54"/>
      <c r="D21308" s="60"/>
      <c r="E21308" s="64"/>
      <c r="F21308" s="54"/>
      <c r="G21308" s="63"/>
    </row>
    <row r="21309" spans="2:7" s="25" customFormat="1">
      <c r="B21309" s="54"/>
      <c r="C21309" s="54"/>
      <c r="D21309" s="60"/>
      <c r="E21309" s="64"/>
      <c r="F21309" s="54"/>
      <c r="G21309" s="63"/>
    </row>
    <row r="21310" spans="2:7" s="25" customFormat="1">
      <c r="B21310" s="54"/>
      <c r="C21310" s="54"/>
      <c r="D21310" s="60"/>
      <c r="E21310" s="64"/>
      <c r="F21310" s="54"/>
      <c r="G21310" s="63"/>
    </row>
    <row r="21311" spans="2:7" s="25" customFormat="1">
      <c r="B21311" s="54"/>
      <c r="C21311" s="54"/>
      <c r="D21311" s="60"/>
      <c r="E21311" s="64"/>
      <c r="F21311" s="54"/>
      <c r="G21311" s="63"/>
    </row>
    <row r="21312" spans="2:7" s="25" customFormat="1">
      <c r="B21312" s="54"/>
      <c r="C21312" s="54"/>
      <c r="D21312" s="60"/>
      <c r="E21312" s="64"/>
      <c r="F21312" s="54"/>
      <c r="G21312" s="63"/>
    </row>
    <row r="21313" spans="2:7" s="25" customFormat="1">
      <c r="B21313" s="54"/>
      <c r="C21313" s="54"/>
      <c r="D21313" s="60"/>
      <c r="E21313" s="64"/>
      <c r="F21313" s="54"/>
      <c r="G21313" s="63"/>
    </row>
    <row r="21314" spans="2:7" s="25" customFormat="1">
      <c r="B21314" s="54"/>
      <c r="C21314" s="54"/>
      <c r="D21314" s="60"/>
      <c r="E21314" s="64"/>
      <c r="F21314" s="54"/>
      <c r="G21314" s="63"/>
    </row>
    <row r="21315" spans="2:7" s="25" customFormat="1">
      <c r="B21315" s="54"/>
      <c r="C21315" s="54"/>
      <c r="D21315" s="60"/>
      <c r="E21315" s="64"/>
      <c r="F21315" s="54"/>
      <c r="G21315" s="63"/>
    </row>
    <row r="21316" spans="2:7" s="25" customFormat="1">
      <c r="B21316" s="54"/>
      <c r="C21316" s="54"/>
      <c r="D21316" s="60"/>
      <c r="E21316" s="64"/>
      <c r="F21316" s="54"/>
      <c r="G21316" s="63"/>
    </row>
    <row r="21317" spans="2:7" s="25" customFormat="1">
      <c r="B21317" s="54"/>
      <c r="C21317" s="54"/>
      <c r="D21317" s="60"/>
      <c r="E21317" s="64"/>
      <c r="F21317" s="54"/>
      <c r="G21317" s="63"/>
    </row>
    <row r="21318" spans="2:7" s="25" customFormat="1">
      <c r="B21318" s="54"/>
      <c r="C21318" s="54"/>
      <c r="D21318" s="60"/>
      <c r="E21318" s="64"/>
      <c r="F21318" s="54"/>
      <c r="G21318" s="63"/>
    </row>
    <row r="21319" spans="2:7" s="25" customFormat="1">
      <c r="B21319" s="54"/>
      <c r="C21319" s="54"/>
      <c r="D21319" s="60"/>
      <c r="E21319" s="64"/>
      <c r="F21319" s="54"/>
      <c r="G21319" s="63"/>
    </row>
    <row r="21320" spans="2:7" s="25" customFormat="1">
      <c r="B21320" s="54"/>
      <c r="C21320" s="54"/>
      <c r="D21320" s="60"/>
      <c r="E21320" s="64"/>
      <c r="F21320" s="54"/>
      <c r="G21320" s="63"/>
    </row>
    <row r="21321" spans="2:7" s="25" customFormat="1">
      <c r="B21321" s="54"/>
      <c r="C21321" s="54"/>
      <c r="D21321" s="60"/>
      <c r="E21321" s="64"/>
      <c r="F21321" s="54"/>
      <c r="G21321" s="63"/>
    </row>
    <row r="21322" spans="2:7" s="25" customFormat="1">
      <c r="B21322" s="54"/>
      <c r="C21322" s="54"/>
      <c r="D21322" s="60"/>
      <c r="E21322" s="64"/>
      <c r="F21322" s="54"/>
      <c r="G21322" s="63"/>
    </row>
    <row r="21323" spans="2:7" s="25" customFormat="1">
      <c r="B21323" s="54"/>
      <c r="C21323" s="54"/>
      <c r="D21323" s="60"/>
      <c r="E21323" s="64"/>
      <c r="F21323" s="54"/>
      <c r="G21323" s="63"/>
    </row>
    <row r="21324" spans="2:7" s="25" customFormat="1">
      <c r="B21324" s="54"/>
      <c r="C21324" s="54"/>
      <c r="D21324" s="60"/>
      <c r="E21324" s="64"/>
      <c r="F21324" s="54"/>
      <c r="G21324" s="63"/>
    </row>
    <row r="21325" spans="2:7" s="25" customFormat="1">
      <c r="B21325" s="54"/>
      <c r="C21325" s="54"/>
      <c r="D21325" s="60"/>
      <c r="E21325" s="64"/>
      <c r="F21325" s="54"/>
      <c r="G21325" s="63"/>
    </row>
    <row r="21326" spans="2:7" s="25" customFormat="1">
      <c r="B21326" s="54"/>
      <c r="C21326" s="54"/>
      <c r="D21326" s="60"/>
      <c r="E21326" s="64"/>
      <c r="F21326" s="54"/>
      <c r="G21326" s="63"/>
    </row>
    <row r="21327" spans="2:7" s="25" customFormat="1">
      <c r="B21327" s="54"/>
      <c r="C21327" s="54"/>
      <c r="D21327" s="60"/>
      <c r="E21327" s="64"/>
      <c r="F21327" s="54"/>
      <c r="G21327" s="63"/>
    </row>
    <row r="21328" spans="2:7" s="25" customFormat="1">
      <c r="B21328" s="54"/>
      <c r="C21328" s="54"/>
      <c r="D21328" s="60"/>
      <c r="E21328" s="64"/>
      <c r="F21328" s="54"/>
      <c r="G21328" s="63"/>
    </row>
    <row r="21329" spans="2:7" s="25" customFormat="1">
      <c r="B21329" s="54"/>
      <c r="C21329" s="54"/>
      <c r="D21329" s="60"/>
      <c r="E21329" s="64"/>
      <c r="F21329" s="54"/>
      <c r="G21329" s="63"/>
    </row>
    <row r="21330" spans="2:7" s="25" customFormat="1">
      <c r="B21330" s="54"/>
      <c r="C21330" s="54"/>
      <c r="D21330" s="60"/>
      <c r="E21330" s="64"/>
      <c r="F21330" s="54"/>
      <c r="G21330" s="63"/>
    </row>
    <row r="21331" spans="2:7" s="25" customFormat="1">
      <c r="B21331" s="54"/>
      <c r="C21331" s="54"/>
      <c r="D21331" s="60"/>
      <c r="E21331" s="64"/>
      <c r="F21331" s="54"/>
      <c r="G21331" s="63"/>
    </row>
    <row r="21332" spans="2:7" s="25" customFormat="1">
      <c r="B21332" s="54"/>
      <c r="C21332" s="54"/>
      <c r="D21332" s="60"/>
      <c r="E21332" s="64"/>
      <c r="F21332" s="54"/>
      <c r="G21332" s="63"/>
    </row>
    <row r="21333" spans="2:7" s="25" customFormat="1">
      <c r="B21333" s="54"/>
      <c r="C21333" s="54"/>
      <c r="D21333" s="60"/>
      <c r="E21333" s="64"/>
      <c r="F21333" s="54"/>
      <c r="G21333" s="63"/>
    </row>
    <row r="21334" spans="2:7" s="25" customFormat="1">
      <c r="B21334" s="54"/>
      <c r="C21334" s="54"/>
      <c r="D21334" s="60"/>
      <c r="E21334" s="64"/>
      <c r="F21334" s="54"/>
      <c r="G21334" s="63"/>
    </row>
    <row r="21335" spans="2:7" s="25" customFormat="1">
      <c r="B21335" s="54"/>
      <c r="C21335" s="54"/>
      <c r="D21335" s="60"/>
      <c r="E21335" s="64"/>
      <c r="F21335" s="54"/>
      <c r="G21335" s="63"/>
    </row>
    <row r="21336" spans="2:7" s="25" customFormat="1">
      <c r="B21336" s="54"/>
      <c r="C21336" s="54"/>
      <c r="D21336" s="60"/>
      <c r="E21336" s="64"/>
      <c r="F21336" s="54"/>
      <c r="G21336" s="63"/>
    </row>
    <row r="21337" spans="2:7" s="25" customFormat="1">
      <c r="B21337" s="54"/>
      <c r="C21337" s="54"/>
      <c r="D21337" s="60"/>
      <c r="E21337" s="64"/>
      <c r="F21337" s="54"/>
      <c r="G21337" s="63"/>
    </row>
    <row r="21338" spans="2:7" s="25" customFormat="1">
      <c r="B21338" s="54"/>
      <c r="C21338" s="54"/>
      <c r="D21338" s="60"/>
      <c r="E21338" s="64"/>
      <c r="F21338" s="54"/>
      <c r="G21338" s="63"/>
    </row>
    <row r="21339" spans="2:7" s="25" customFormat="1">
      <c r="B21339" s="54"/>
      <c r="C21339" s="54"/>
      <c r="D21339" s="60"/>
      <c r="E21339" s="64"/>
      <c r="F21339" s="54"/>
      <c r="G21339" s="63"/>
    </row>
    <row r="21340" spans="2:7" s="25" customFormat="1">
      <c r="B21340" s="54"/>
      <c r="C21340" s="54"/>
      <c r="D21340" s="60"/>
      <c r="E21340" s="64"/>
      <c r="F21340" s="54"/>
      <c r="G21340" s="63"/>
    </row>
    <row r="21341" spans="2:7" s="25" customFormat="1">
      <c r="B21341" s="54"/>
      <c r="C21341" s="54"/>
      <c r="D21341" s="60"/>
      <c r="E21341" s="64"/>
      <c r="F21341" s="54"/>
      <c r="G21341" s="63"/>
    </row>
    <row r="21342" spans="2:7" s="25" customFormat="1">
      <c r="B21342" s="54"/>
      <c r="C21342" s="54"/>
      <c r="D21342" s="60"/>
      <c r="E21342" s="64"/>
      <c r="F21342" s="54"/>
      <c r="G21342" s="63"/>
    </row>
    <row r="21343" spans="2:7" s="25" customFormat="1">
      <c r="B21343" s="54"/>
      <c r="C21343" s="54"/>
      <c r="D21343" s="60"/>
      <c r="E21343" s="64"/>
      <c r="F21343" s="54"/>
      <c r="G21343" s="63"/>
    </row>
    <row r="21344" spans="2:7" s="25" customFormat="1">
      <c r="B21344" s="54"/>
      <c r="C21344" s="54"/>
      <c r="D21344" s="60"/>
      <c r="E21344" s="64"/>
      <c r="F21344" s="54"/>
      <c r="G21344" s="63"/>
    </row>
    <row r="21345" spans="2:7" s="25" customFormat="1">
      <c r="B21345" s="54"/>
      <c r="C21345" s="54"/>
      <c r="D21345" s="60"/>
      <c r="E21345" s="64"/>
      <c r="F21345" s="54"/>
      <c r="G21345" s="63"/>
    </row>
    <row r="21346" spans="2:7" s="25" customFormat="1">
      <c r="B21346" s="54"/>
      <c r="C21346" s="54"/>
      <c r="D21346" s="60"/>
      <c r="E21346" s="64"/>
      <c r="F21346" s="54"/>
      <c r="G21346" s="63"/>
    </row>
    <row r="21347" spans="2:7" s="25" customFormat="1">
      <c r="B21347" s="54"/>
      <c r="C21347" s="54"/>
      <c r="D21347" s="60"/>
      <c r="E21347" s="64"/>
      <c r="F21347" s="54"/>
      <c r="G21347" s="63"/>
    </row>
    <row r="21348" spans="2:7" s="25" customFormat="1">
      <c r="B21348" s="54"/>
      <c r="C21348" s="54"/>
      <c r="D21348" s="60"/>
      <c r="E21348" s="64"/>
      <c r="F21348" s="54"/>
      <c r="G21348" s="63"/>
    </row>
    <row r="21349" spans="2:7" s="25" customFormat="1">
      <c r="B21349" s="54"/>
      <c r="C21349" s="54"/>
      <c r="D21349" s="60"/>
      <c r="E21349" s="64"/>
      <c r="F21349" s="54"/>
      <c r="G21349" s="63"/>
    </row>
    <row r="21350" spans="2:7" s="25" customFormat="1">
      <c r="B21350" s="54"/>
      <c r="C21350" s="54"/>
      <c r="D21350" s="60"/>
      <c r="E21350" s="64"/>
      <c r="F21350" s="54"/>
      <c r="G21350" s="63"/>
    </row>
    <row r="21351" spans="2:7" s="25" customFormat="1">
      <c r="B21351" s="54"/>
      <c r="C21351" s="54"/>
      <c r="D21351" s="60"/>
      <c r="E21351" s="64"/>
      <c r="F21351" s="54"/>
      <c r="G21351" s="63"/>
    </row>
    <row r="21352" spans="2:7" s="25" customFormat="1">
      <c r="B21352" s="54"/>
      <c r="C21352" s="54"/>
      <c r="D21352" s="60"/>
      <c r="E21352" s="64"/>
      <c r="F21352" s="54"/>
      <c r="G21352" s="63"/>
    </row>
    <row r="21353" spans="2:7" s="25" customFormat="1">
      <c r="B21353" s="54"/>
      <c r="C21353" s="54"/>
      <c r="D21353" s="60"/>
      <c r="E21353" s="64"/>
      <c r="F21353" s="54"/>
      <c r="G21353" s="63"/>
    </row>
    <row r="21354" spans="2:7" s="25" customFormat="1">
      <c r="B21354" s="54"/>
      <c r="C21354" s="54"/>
      <c r="D21354" s="60"/>
      <c r="E21354" s="64"/>
      <c r="F21354" s="54"/>
      <c r="G21354" s="63"/>
    </row>
    <row r="21355" spans="2:7" s="25" customFormat="1">
      <c r="B21355" s="54"/>
      <c r="C21355" s="54"/>
      <c r="D21355" s="60"/>
      <c r="E21355" s="64"/>
      <c r="F21355" s="54"/>
      <c r="G21355" s="63"/>
    </row>
    <row r="21356" spans="2:7" s="25" customFormat="1">
      <c r="B21356" s="54"/>
      <c r="C21356" s="54"/>
      <c r="D21356" s="60"/>
      <c r="E21356" s="64"/>
      <c r="F21356" s="54"/>
      <c r="G21356" s="63"/>
    </row>
    <row r="21357" spans="2:7" s="25" customFormat="1">
      <c r="B21357" s="54"/>
      <c r="C21357" s="54"/>
      <c r="D21357" s="60"/>
      <c r="E21357" s="64"/>
      <c r="F21357" s="54"/>
      <c r="G21357" s="63"/>
    </row>
    <row r="21358" spans="2:7" s="25" customFormat="1">
      <c r="B21358" s="54"/>
      <c r="C21358" s="54"/>
      <c r="D21358" s="60"/>
      <c r="E21358" s="64"/>
      <c r="F21358" s="54"/>
      <c r="G21358" s="63"/>
    </row>
    <row r="21359" spans="2:7" s="25" customFormat="1">
      <c r="B21359" s="54"/>
      <c r="C21359" s="54"/>
      <c r="D21359" s="60"/>
      <c r="E21359" s="64"/>
      <c r="F21359" s="54"/>
      <c r="G21359" s="63"/>
    </row>
    <row r="21360" spans="2:7" s="25" customFormat="1">
      <c r="B21360" s="54"/>
      <c r="C21360" s="54"/>
      <c r="D21360" s="60"/>
      <c r="E21360" s="64"/>
      <c r="F21360" s="54"/>
      <c r="G21360" s="63"/>
    </row>
    <row r="21361" spans="2:7" s="25" customFormat="1">
      <c r="B21361" s="54"/>
      <c r="C21361" s="54"/>
      <c r="D21361" s="60"/>
      <c r="E21361" s="64"/>
      <c r="F21361" s="54"/>
      <c r="G21361" s="63"/>
    </row>
    <row r="21362" spans="2:7" s="25" customFormat="1">
      <c r="B21362" s="54"/>
      <c r="C21362" s="54"/>
      <c r="D21362" s="60"/>
      <c r="E21362" s="64"/>
      <c r="F21362" s="54"/>
      <c r="G21362" s="63"/>
    </row>
    <row r="21363" spans="2:7" s="25" customFormat="1">
      <c r="B21363" s="54"/>
      <c r="C21363" s="54"/>
      <c r="D21363" s="60"/>
      <c r="E21363" s="64"/>
      <c r="F21363" s="54"/>
      <c r="G21363" s="63"/>
    </row>
    <row r="21364" spans="2:7" s="25" customFormat="1">
      <c r="B21364" s="54"/>
      <c r="C21364" s="54"/>
      <c r="D21364" s="60"/>
      <c r="E21364" s="64"/>
      <c r="F21364" s="54"/>
      <c r="G21364" s="63"/>
    </row>
    <row r="21365" spans="2:7" s="25" customFormat="1">
      <c r="B21365" s="54"/>
      <c r="C21365" s="54"/>
      <c r="D21365" s="60"/>
      <c r="E21365" s="64"/>
      <c r="F21365" s="54"/>
      <c r="G21365" s="63"/>
    </row>
    <row r="21366" spans="2:7" s="25" customFormat="1">
      <c r="B21366" s="54"/>
      <c r="C21366" s="54"/>
      <c r="D21366" s="60"/>
      <c r="E21366" s="64"/>
      <c r="F21366" s="54"/>
      <c r="G21366" s="63"/>
    </row>
    <row r="21367" spans="2:7" s="25" customFormat="1">
      <c r="B21367" s="54"/>
      <c r="C21367" s="54"/>
      <c r="D21367" s="60"/>
      <c r="E21367" s="64"/>
      <c r="F21367" s="54"/>
      <c r="G21367" s="63"/>
    </row>
    <row r="21368" spans="2:7" s="25" customFormat="1">
      <c r="B21368" s="54"/>
      <c r="C21368" s="54"/>
      <c r="D21368" s="60"/>
      <c r="E21368" s="64"/>
      <c r="F21368" s="54"/>
      <c r="G21368" s="63"/>
    </row>
    <row r="21369" spans="2:7" s="25" customFormat="1">
      <c r="B21369" s="54"/>
      <c r="C21369" s="54"/>
      <c r="D21369" s="60"/>
      <c r="E21369" s="64"/>
      <c r="F21369" s="54"/>
      <c r="G21369" s="63"/>
    </row>
    <row r="21370" spans="2:7" s="25" customFormat="1">
      <c r="B21370" s="54"/>
      <c r="C21370" s="54"/>
      <c r="D21370" s="60"/>
      <c r="E21370" s="64"/>
      <c r="F21370" s="54"/>
      <c r="G21370" s="63"/>
    </row>
    <row r="21371" spans="2:7" s="25" customFormat="1">
      <c r="B21371" s="54"/>
      <c r="C21371" s="54"/>
      <c r="D21371" s="60"/>
      <c r="E21371" s="64"/>
      <c r="F21371" s="54"/>
      <c r="G21371" s="63"/>
    </row>
    <row r="21372" spans="2:7" s="25" customFormat="1">
      <c r="B21372" s="54"/>
      <c r="C21372" s="54"/>
      <c r="D21372" s="60"/>
      <c r="E21372" s="64"/>
      <c r="F21372" s="54"/>
      <c r="G21372" s="63"/>
    </row>
    <row r="21373" spans="2:7" s="25" customFormat="1">
      <c r="B21373" s="54"/>
      <c r="C21373" s="54"/>
      <c r="D21373" s="60"/>
      <c r="E21373" s="64"/>
      <c r="F21373" s="54"/>
      <c r="G21373" s="63"/>
    </row>
    <row r="21374" spans="2:7" s="25" customFormat="1">
      <c r="B21374" s="54"/>
      <c r="C21374" s="54"/>
      <c r="D21374" s="60"/>
      <c r="E21374" s="64"/>
      <c r="F21374" s="54"/>
      <c r="G21374" s="63"/>
    </row>
    <row r="21375" spans="2:7" s="25" customFormat="1">
      <c r="B21375" s="54"/>
      <c r="C21375" s="54"/>
      <c r="D21375" s="60"/>
      <c r="E21375" s="64"/>
      <c r="F21375" s="54"/>
      <c r="G21375" s="63"/>
    </row>
    <row r="21376" spans="2:7" s="25" customFormat="1">
      <c r="B21376" s="54"/>
      <c r="C21376" s="54"/>
      <c r="D21376" s="60"/>
      <c r="E21376" s="64"/>
      <c r="F21376" s="54"/>
      <c r="G21376" s="63"/>
    </row>
    <row r="21377" spans="2:7" s="25" customFormat="1">
      <c r="B21377" s="54"/>
      <c r="C21377" s="54"/>
      <c r="D21377" s="60"/>
      <c r="E21377" s="64"/>
      <c r="F21377" s="54"/>
      <c r="G21377" s="63"/>
    </row>
    <row r="21378" spans="2:7" s="25" customFormat="1">
      <c r="B21378" s="54"/>
      <c r="C21378" s="54"/>
      <c r="D21378" s="60"/>
      <c r="E21378" s="64"/>
      <c r="F21378" s="54"/>
      <c r="G21378" s="63"/>
    </row>
    <row r="21379" spans="2:7" s="25" customFormat="1">
      <c r="B21379" s="54"/>
      <c r="C21379" s="54"/>
      <c r="D21379" s="60"/>
      <c r="E21379" s="64"/>
      <c r="F21379" s="54"/>
      <c r="G21379" s="63"/>
    </row>
    <row r="21380" spans="2:7" s="25" customFormat="1">
      <c r="B21380" s="54"/>
      <c r="C21380" s="54"/>
      <c r="D21380" s="60"/>
      <c r="E21380" s="64"/>
      <c r="F21380" s="54"/>
      <c r="G21380" s="63"/>
    </row>
    <row r="21381" spans="2:7" s="25" customFormat="1">
      <c r="B21381" s="54"/>
      <c r="C21381" s="54"/>
      <c r="D21381" s="60"/>
      <c r="E21381" s="64"/>
      <c r="F21381" s="54"/>
      <c r="G21381" s="63"/>
    </row>
    <row r="21382" spans="2:7" s="25" customFormat="1">
      <c r="B21382" s="54"/>
      <c r="C21382" s="54"/>
      <c r="D21382" s="60"/>
      <c r="E21382" s="64"/>
      <c r="F21382" s="54"/>
      <c r="G21382" s="63"/>
    </row>
    <row r="21383" spans="2:7" s="25" customFormat="1">
      <c r="B21383" s="54"/>
      <c r="C21383" s="54"/>
      <c r="D21383" s="60"/>
      <c r="E21383" s="64"/>
      <c r="F21383" s="54"/>
      <c r="G21383" s="63"/>
    </row>
    <row r="21384" spans="2:7" s="25" customFormat="1">
      <c r="B21384" s="54"/>
      <c r="C21384" s="54"/>
      <c r="D21384" s="60"/>
      <c r="E21384" s="64"/>
      <c r="F21384" s="54"/>
      <c r="G21384" s="63"/>
    </row>
    <row r="21385" spans="2:7" s="25" customFormat="1">
      <c r="B21385" s="54"/>
      <c r="C21385" s="54"/>
      <c r="D21385" s="60"/>
      <c r="E21385" s="64"/>
      <c r="F21385" s="54"/>
      <c r="G21385" s="63"/>
    </row>
    <row r="21386" spans="2:7" s="25" customFormat="1">
      <c r="B21386" s="54"/>
      <c r="C21386" s="54"/>
      <c r="D21386" s="60"/>
      <c r="E21386" s="64"/>
      <c r="F21386" s="54"/>
      <c r="G21386" s="63"/>
    </row>
    <row r="21387" spans="2:7" s="25" customFormat="1">
      <c r="B21387" s="54"/>
      <c r="C21387" s="54"/>
      <c r="D21387" s="60"/>
      <c r="E21387" s="64"/>
      <c r="F21387" s="54"/>
      <c r="G21387" s="63"/>
    </row>
    <row r="21388" spans="2:7" s="25" customFormat="1">
      <c r="B21388" s="54"/>
      <c r="C21388" s="54"/>
      <c r="D21388" s="60"/>
      <c r="E21388" s="64"/>
      <c r="F21388" s="54"/>
      <c r="G21388" s="63"/>
    </row>
    <row r="21389" spans="2:7" s="25" customFormat="1">
      <c r="B21389" s="54"/>
      <c r="C21389" s="54"/>
      <c r="D21389" s="60"/>
      <c r="E21389" s="64"/>
      <c r="F21389" s="54"/>
      <c r="G21389" s="63"/>
    </row>
    <row r="21390" spans="2:7" s="25" customFormat="1">
      <c r="B21390" s="54"/>
      <c r="C21390" s="54"/>
      <c r="D21390" s="60"/>
      <c r="E21390" s="64"/>
      <c r="F21390" s="54"/>
      <c r="G21390" s="63"/>
    </row>
    <row r="21391" spans="2:7" s="25" customFormat="1">
      <c r="B21391" s="54"/>
      <c r="C21391" s="54"/>
      <c r="D21391" s="60"/>
      <c r="E21391" s="64"/>
      <c r="F21391" s="54"/>
      <c r="G21391" s="63"/>
    </row>
    <row r="21392" spans="2:7" s="25" customFormat="1">
      <c r="B21392" s="54"/>
      <c r="C21392" s="54"/>
      <c r="D21392" s="60"/>
      <c r="E21392" s="64"/>
      <c r="F21392" s="54"/>
      <c r="G21392" s="63"/>
    </row>
    <row r="21393" spans="2:7" s="25" customFormat="1">
      <c r="B21393" s="54"/>
      <c r="C21393" s="54"/>
      <c r="D21393" s="60"/>
      <c r="E21393" s="64"/>
      <c r="F21393" s="54"/>
      <c r="G21393" s="63"/>
    </row>
    <row r="21394" spans="2:7" s="25" customFormat="1">
      <c r="B21394" s="54"/>
      <c r="C21394" s="54"/>
      <c r="D21394" s="60"/>
      <c r="E21394" s="64"/>
      <c r="F21394" s="54"/>
      <c r="G21394" s="63"/>
    </row>
    <row r="21395" spans="2:7" s="25" customFormat="1">
      <c r="B21395" s="54"/>
      <c r="C21395" s="54"/>
      <c r="D21395" s="60"/>
      <c r="E21395" s="64"/>
      <c r="F21395" s="54"/>
      <c r="G21395" s="63"/>
    </row>
    <row r="21396" spans="2:7" s="25" customFormat="1">
      <c r="B21396" s="54"/>
      <c r="C21396" s="54"/>
      <c r="D21396" s="60"/>
      <c r="E21396" s="64"/>
      <c r="F21396" s="54"/>
      <c r="G21396" s="63"/>
    </row>
    <row r="21397" spans="2:7" s="25" customFormat="1">
      <c r="B21397" s="54"/>
      <c r="C21397" s="54"/>
      <c r="D21397" s="60"/>
      <c r="E21397" s="64"/>
      <c r="F21397" s="54"/>
      <c r="G21397" s="63"/>
    </row>
    <row r="21398" spans="2:7" s="25" customFormat="1">
      <c r="B21398" s="54"/>
      <c r="C21398" s="54"/>
      <c r="D21398" s="60"/>
      <c r="E21398" s="64"/>
      <c r="F21398" s="54"/>
      <c r="G21398" s="63"/>
    </row>
    <row r="21399" spans="2:7" s="25" customFormat="1">
      <c r="B21399" s="54"/>
      <c r="C21399" s="54"/>
      <c r="D21399" s="60"/>
      <c r="E21399" s="64"/>
      <c r="F21399" s="54"/>
      <c r="G21399" s="63"/>
    </row>
    <row r="21400" spans="2:7" s="25" customFormat="1">
      <c r="B21400" s="54"/>
      <c r="C21400" s="54"/>
      <c r="D21400" s="60"/>
      <c r="E21400" s="64"/>
      <c r="F21400" s="54"/>
      <c r="G21400" s="63"/>
    </row>
    <row r="21401" spans="2:7" s="25" customFormat="1">
      <c r="B21401" s="54"/>
      <c r="C21401" s="54"/>
      <c r="D21401" s="60"/>
      <c r="E21401" s="64"/>
      <c r="F21401" s="54"/>
      <c r="G21401" s="63"/>
    </row>
    <row r="21402" spans="2:7" s="25" customFormat="1">
      <c r="B21402" s="54"/>
      <c r="C21402" s="54"/>
      <c r="D21402" s="60"/>
      <c r="E21402" s="64"/>
      <c r="F21402" s="54"/>
      <c r="G21402" s="63"/>
    </row>
    <row r="21403" spans="2:7" s="25" customFormat="1">
      <c r="B21403" s="54"/>
      <c r="C21403" s="54"/>
      <c r="D21403" s="60"/>
      <c r="E21403" s="64"/>
      <c r="F21403" s="54"/>
      <c r="G21403" s="63"/>
    </row>
    <row r="21404" spans="2:7" s="25" customFormat="1">
      <c r="B21404" s="54"/>
      <c r="C21404" s="54"/>
      <c r="D21404" s="60"/>
      <c r="E21404" s="64"/>
      <c r="F21404" s="54"/>
      <c r="G21404" s="63"/>
    </row>
    <row r="21405" spans="2:7" s="25" customFormat="1">
      <c r="B21405" s="54"/>
      <c r="C21405" s="54"/>
      <c r="D21405" s="60"/>
      <c r="E21405" s="64"/>
      <c r="F21405" s="54"/>
      <c r="G21405" s="63"/>
    </row>
    <row r="21406" spans="2:7" s="25" customFormat="1">
      <c r="B21406" s="54"/>
      <c r="C21406" s="54"/>
      <c r="D21406" s="60"/>
      <c r="E21406" s="64"/>
      <c r="F21406" s="54"/>
      <c r="G21406" s="63"/>
    </row>
    <row r="21407" spans="2:7" s="25" customFormat="1">
      <c r="B21407" s="54"/>
      <c r="C21407" s="54"/>
      <c r="D21407" s="60"/>
      <c r="E21407" s="64"/>
      <c r="F21407" s="54"/>
      <c r="G21407" s="63"/>
    </row>
    <row r="21408" spans="2:7" s="25" customFormat="1">
      <c r="B21408" s="54"/>
      <c r="C21408" s="54"/>
      <c r="D21408" s="60"/>
      <c r="E21408" s="64"/>
      <c r="F21408" s="54"/>
      <c r="G21408" s="63"/>
    </row>
    <row r="21409" spans="2:7" s="25" customFormat="1">
      <c r="B21409" s="54"/>
      <c r="C21409" s="54"/>
      <c r="D21409" s="60"/>
      <c r="E21409" s="64"/>
      <c r="F21409" s="54"/>
      <c r="G21409" s="63"/>
    </row>
    <row r="21410" spans="2:7" s="25" customFormat="1">
      <c r="B21410" s="54"/>
      <c r="C21410" s="54"/>
      <c r="D21410" s="60"/>
      <c r="E21410" s="64"/>
      <c r="F21410" s="54"/>
      <c r="G21410" s="63"/>
    </row>
    <row r="21411" spans="2:7" s="25" customFormat="1">
      <c r="B21411" s="54"/>
      <c r="C21411" s="54"/>
      <c r="D21411" s="60"/>
      <c r="E21411" s="64"/>
      <c r="F21411" s="54"/>
      <c r="G21411" s="63"/>
    </row>
    <row r="21412" spans="2:7" s="25" customFormat="1">
      <c r="B21412" s="54"/>
      <c r="C21412" s="54"/>
      <c r="D21412" s="60"/>
      <c r="E21412" s="64"/>
      <c r="F21412" s="54"/>
      <c r="G21412" s="63"/>
    </row>
    <row r="21413" spans="2:7" s="25" customFormat="1">
      <c r="B21413" s="54"/>
      <c r="C21413" s="54"/>
      <c r="D21413" s="60"/>
      <c r="E21413" s="64"/>
      <c r="F21413" s="54"/>
      <c r="G21413" s="63"/>
    </row>
    <row r="21414" spans="2:7" s="25" customFormat="1">
      <c r="B21414" s="54"/>
      <c r="C21414" s="54"/>
      <c r="D21414" s="60"/>
      <c r="E21414" s="64"/>
      <c r="F21414" s="54"/>
      <c r="G21414" s="63"/>
    </row>
    <row r="21415" spans="2:7" s="25" customFormat="1">
      <c r="B21415" s="54"/>
      <c r="C21415" s="54"/>
      <c r="D21415" s="60"/>
      <c r="E21415" s="64"/>
      <c r="F21415" s="54"/>
      <c r="G21415" s="63"/>
    </row>
    <row r="21416" spans="2:7" s="25" customFormat="1">
      <c r="B21416" s="54"/>
      <c r="C21416" s="54"/>
      <c r="D21416" s="60"/>
      <c r="E21416" s="64"/>
      <c r="F21416" s="54"/>
      <c r="G21416" s="63"/>
    </row>
    <row r="21417" spans="2:7" s="25" customFormat="1">
      <c r="B21417" s="54"/>
      <c r="C21417" s="54"/>
      <c r="D21417" s="60"/>
      <c r="E21417" s="64"/>
      <c r="F21417" s="54"/>
      <c r="G21417" s="63"/>
    </row>
    <row r="21418" spans="2:7" s="25" customFormat="1">
      <c r="B21418" s="54"/>
      <c r="C21418" s="54"/>
      <c r="D21418" s="60"/>
      <c r="E21418" s="64"/>
      <c r="F21418" s="54"/>
      <c r="G21418" s="63"/>
    </row>
    <row r="21419" spans="2:7" s="25" customFormat="1">
      <c r="B21419" s="54"/>
      <c r="C21419" s="54"/>
      <c r="D21419" s="60"/>
      <c r="E21419" s="64"/>
      <c r="F21419" s="54"/>
      <c r="G21419" s="63"/>
    </row>
    <row r="21420" spans="2:7" s="25" customFormat="1">
      <c r="B21420" s="54"/>
      <c r="C21420" s="54"/>
      <c r="D21420" s="60"/>
      <c r="E21420" s="64"/>
      <c r="F21420" s="54"/>
      <c r="G21420" s="63"/>
    </row>
    <row r="21421" spans="2:7" s="25" customFormat="1">
      <c r="B21421" s="54"/>
      <c r="C21421" s="54"/>
      <c r="D21421" s="60"/>
      <c r="E21421" s="64"/>
      <c r="F21421" s="54"/>
      <c r="G21421" s="63"/>
    </row>
    <row r="21422" spans="2:7" s="25" customFormat="1">
      <c r="B21422" s="54"/>
      <c r="C21422" s="54"/>
      <c r="D21422" s="60"/>
      <c r="E21422" s="64"/>
      <c r="F21422" s="54"/>
      <c r="G21422" s="63"/>
    </row>
    <row r="21423" spans="2:7" s="25" customFormat="1">
      <c r="B21423" s="54"/>
      <c r="C21423" s="54"/>
      <c r="D21423" s="60"/>
      <c r="E21423" s="64"/>
      <c r="F21423" s="54"/>
      <c r="G21423" s="63"/>
    </row>
    <row r="21424" spans="2:7" s="25" customFormat="1">
      <c r="B21424" s="54"/>
      <c r="C21424" s="54"/>
      <c r="D21424" s="60"/>
      <c r="E21424" s="64"/>
      <c r="F21424" s="54"/>
      <c r="G21424" s="63"/>
    </row>
    <row r="21425" spans="2:7" s="25" customFormat="1">
      <c r="B21425" s="54"/>
      <c r="C21425" s="54"/>
      <c r="D21425" s="60"/>
      <c r="E21425" s="64"/>
      <c r="F21425" s="54"/>
      <c r="G21425" s="63"/>
    </row>
    <row r="21426" spans="2:7" s="25" customFormat="1">
      <c r="B21426" s="54"/>
      <c r="C21426" s="54"/>
      <c r="D21426" s="60"/>
      <c r="E21426" s="64"/>
      <c r="F21426" s="54"/>
      <c r="G21426" s="63"/>
    </row>
    <row r="21427" spans="2:7" s="25" customFormat="1">
      <c r="B21427" s="54"/>
      <c r="C21427" s="54"/>
      <c r="D21427" s="60"/>
      <c r="E21427" s="64"/>
      <c r="F21427" s="54"/>
      <c r="G21427" s="63"/>
    </row>
    <row r="21428" spans="2:7" s="25" customFormat="1">
      <c r="B21428" s="54"/>
      <c r="C21428" s="54"/>
      <c r="D21428" s="60"/>
      <c r="E21428" s="64"/>
      <c r="F21428" s="54"/>
      <c r="G21428" s="63"/>
    </row>
    <row r="21429" spans="2:7" s="25" customFormat="1">
      <c r="B21429" s="54"/>
      <c r="C21429" s="54"/>
      <c r="D21429" s="60"/>
      <c r="E21429" s="64"/>
      <c r="F21429" s="54"/>
      <c r="G21429" s="63"/>
    </row>
    <row r="21430" spans="2:7" s="25" customFormat="1">
      <c r="B21430" s="54"/>
      <c r="C21430" s="54"/>
      <c r="D21430" s="60"/>
      <c r="E21430" s="64"/>
      <c r="F21430" s="54"/>
      <c r="G21430" s="63"/>
    </row>
    <row r="21431" spans="2:7" s="25" customFormat="1">
      <c r="B21431" s="54"/>
      <c r="C21431" s="54"/>
      <c r="D21431" s="60"/>
      <c r="E21431" s="64"/>
      <c r="F21431" s="54"/>
      <c r="G21431" s="63"/>
    </row>
    <row r="21432" spans="2:7" s="25" customFormat="1">
      <c r="B21432" s="54"/>
      <c r="C21432" s="54"/>
      <c r="D21432" s="60"/>
      <c r="E21432" s="64"/>
      <c r="F21432" s="54"/>
      <c r="G21432" s="63"/>
    </row>
    <row r="21433" spans="2:7" s="25" customFormat="1">
      <c r="B21433" s="54"/>
      <c r="C21433" s="54"/>
      <c r="D21433" s="60"/>
      <c r="E21433" s="64"/>
      <c r="F21433" s="54"/>
      <c r="G21433" s="63"/>
    </row>
    <row r="21434" spans="2:7" s="25" customFormat="1">
      <c r="B21434" s="54"/>
      <c r="C21434" s="54"/>
      <c r="D21434" s="60"/>
      <c r="E21434" s="64"/>
      <c r="F21434" s="54"/>
      <c r="G21434" s="63"/>
    </row>
    <row r="21435" spans="2:7" s="25" customFormat="1">
      <c r="B21435" s="54"/>
      <c r="C21435" s="54"/>
      <c r="D21435" s="60"/>
      <c r="E21435" s="64"/>
      <c r="F21435" s="54"/>
      <c r="G21435" s="63"/>
    </row>
    <row r="21436" spans="2:7" s="25" customFormat="1">
      <c r="B21436" s="54"/>
      <c r="C21436" s="54"/>
      <c r="D21436" s="60"/>
      <c r="E21436" s="64"/>
      <c r="F21436" s="54"/>
      <c r="G21436" s="63"/>
    </row>
    <row r="21437" spans="2:7" s="25" customFormat="1">
      <c r="B21437" s="54"/>
      <c r="C21437" s="54"/>
      <c r="D21437" s="60"/>
      <c r="E21437" s="64"/>
      <c r="F21437" s="54"/>
      <c r="G21437" s="63"/>
    </row>
    <row r="21438" spans="2:7" s="25" customFormat="1">
      <c r="B21438" s="54"/>
      <c r="C21438" s="54"/>
      <c r="D21438" s="60"/>
      <c r="E21438" s="64"/>
      <c r="F21438" s="54"/>
      <c r="G21438" s="63"/>
    </row>
    <row r="21439" spans="2:7" s="25" customFormat="1">
      <c r="B21439" s="54"/>
      <c r="C21439" s="54"/>
      <c r="D21439" s="60"/>
      <c r="E21439" s="64"/>
      <c r="F21439" s="54"/>
      <c r="G21439" s="63"/>
    </row>
    <row r="21440" spans="2:7" s="25" customFormat="1">
      <c r="B21440" s="54"/>
      <c r="C21440" s="54"/>
      <c r="D21440" s="60"/>
      <c r="E21440" s="64"/>
      <c r="F21440" s="54"/>
      <c r="G21440" s="63"/>
    </row>
    <row r="21441" spans="2:7" s="25" customFormat="1">
      <c r="B21441" s="54"/>
      <c r="C21441" s="54"/>
      <c r="D21441" s="60"/>
      <c r="E21441" s="64"/>
      <c r="F21441" s="54"/>
      <c r="G21441" s="63"/>
    </row>
    <row r="21442" spans="2:7" s="25" customFormat="1">
      <c r="B21442" s="54"/>
      <c r="C21442" s="54"/>
      <c r="D21442" s="60"/>
      <c r="E21442" s="64"/>
      <c r="F21442" s="54"/>
      <c r="G21442" s="63"/>
    </row>
    <row r="21443" spans="2:7" s="25" customFormat="1">
      <c r="B21443" s="54"/>
      <c r="C21443" s="54"/>
      <c r="D21443" s="60"/>
      <c r="E21443" s="64"/>
      <c r="F21443" s="54"/>
      <c r="G21443" s="63"/>
    </row>
    <row r="21444" spans="2:7" s="25" customFormat="1">
      <c r="B21444" s="54"/>
      <c r="C21444" s="54"/>
      <c r="D21444" s="60"/>
      <c r="E21444" s="64"/>
      <c r="F21444" s="54"/>
      <c r="G21444" s="63"/>
    </row>
    <row r="21445" spans="2:7" s="25" customFormat="1">
      <c r="B21445" s="54"/>
      <c r="C21445" s="54"/>
      <c r="D21445" s="60"/>
      <c r="E21445" s="64"/>
      <c r="F21445" s="54"/>
      <c r="G21445" s="63"/>
    </row>
    <row r="21446" spans="2:7" s="25" customFormat="1">
      <c r="B21446" s="54"/>
      <c r="C21446" s="54"/>
      <c r="D21446" s="60"/>
      <c r="E21446" s="64"/>
      <c r="F21446" s="54"/>
      <c r="G21446" s="63"/>
    </row>
    <row r="21447" spans="2:7" s="25" customFormat="1">
      <c r="B21447" s="54"/>
      <c r="C21447" s="54"/>
      <c r="D21447" s="60"/>
      <c r="E21447" s="64"/>
      <c r="F21447" s="54"/>
      <c r="G21447" s="63"/>
    </row>
    <row r="21448" spans="2:7" s="25" customFormat="1">
      <c r="B21448" s="54"/>
      <c r="C21448" s="54"/>
      <c r="D21448" s="60"/>
      <c r="E21448" s="64"/>
      <c r="F21448" s="54"/>
      <c r="G21448" s="63"/>
    </row>
    <row r="21449" spans="2:7" s="25" customFormat="1">
      <c r="B21449" s="54"/>
      <c r="C21449" s="54"/>
      <c r="D21449" s="60"/>
      <c r="E21449" s="64"/>
      <c r="F21449" s="54"/>
      <c r="G21449" s="63"/>
    </row>
    <row r="21450" spans="2:7" s="25" customFormat="1">
      <c r="B21450" s="54"/>
      <c r="C21450" s="54"/>
      <c r="D21450" s="60"/>
      <c r="E21450" s="64"/>
      <c r="F21450" s="54"/>
      <c r="G21450" s="63"/>
    </row>
    <row r="21451" spans="2:7" s="25" customFormat="1">
      <c r="B21451" s="54"/>
      <c r="C21451" s="54"/>
      <c r="D21451" s="60"/>
      <c r="E21451" s="64"/>
      <c r="F21451" s="54"/>
      <c r="G21451" s="63"/>
    </row>
    <row r="21452" spans="2:7" s="25" customFormat="1">
      <c r="B21452" s="54"/>
      <c r="C21452" s="54"/>
      <c r="D21452" s="60"/>
      <c r="E21452" s="64"/>
      <c r="F21452" s="54"/>
      <c r="G21452" s="63"/>
    </row>
    <row r="21453" spans="2:7" s="25" customFormat="1">
      <c r="B21453" s="54"/>
      <c r="C21453" s="54"/>
      <c r="D21453" s="60"/>
      <c r="E21453" s="64"/>
      <c r="F21453" s="54"/>
      <c r="G21453" s="63"/>
    </row>
    <row r="21454" spans="2:7" s="25" customFormat="1">
      <c r="B21454" s="54"/>
      <c r="C21454" s="54"/>
      <c r="D21454" s="60"/>
      <c r="E21454" s="64"/>
      <c r="F21454" s="54"/>
      <c r="G21454" s="63"/>
    </row>
    <row r="21455" spans="2:7" s="25" customFormat="1">
      <c r="B21455" s="54"/>
      <c r="C21455" s="54"/>
      <c r="D21455" s="60"/>
      <c r="E21455" s="64"/>
      <c r="F21455" s="54"/>
      <c r="G21455" s="63"/>
    </row>
    <row r="21456" spans="2:7" s="25" customFormat="1">
      <c r="B21456" s="54"/>
      <c r="C21456" s="54"/>
      <c r="D21456" s="60"/>
      <c r="E21456" s="64"/>
      <c r="F21456" s="54"/>
      <c r="G21456" s="63"/>
    </row>
    <row r="21457" spans="2:7" s="25" customFormat="1">
      <c r="B21457" s="54"/>
      <c r="C21457" s="54"/>
      <c r="D21457" s="60"/>
      <c r="E21457" s="64"/>
      <c r="F21457" s="54"/>
      <c r="G21457" s="63"/>
    </row>
    <row r="21458" spans="2:7" s="25" customFormat="1">
      <c r="B21458" s="54"/>
      <c r="C21458" s="54"/>
      <c r="D21458" s="60"/>
      <c r="E21458" s="64"/>
      <c r="F21458" s="54"/>
      <c r="G21458" s="63"/>
    </row>
    <row r="21459" spans="2:7" s="25" customFormat="1">
      <c r="B21459" s="54"/>
      <c r="C21459" s="54"/>
      <c r="D21459" s="60"/>
      <c r="E21459" s="64"/>
      <c r="F21459" s="54"/>
      <c r="G21459" s="63"/>
    </row>
    <row r="21460" spans="2:7" s="25" customFormat="1">
      <c r="B21460" s="54"/>
      <c r="C21460" s="54"/>
      <c r="D21460" s="60"/>
      <c r="E21460" s="64"/>
      <c r="F21460" s="54"/>
      <c r="G21460" s="63"/>
    </row>
    <row r="21461" spans="2:7" s="25" customFormat="1">
      <c r="B21461" s="54"/>
      <c r="C21461" s="54"/>
      <c r="D21461" s="60"/>
      <c r="E21461" s="64"/>
      <c r="F21461" s="54"/>
      <c r="G21461" s="63"/>
    </row>
    <row r="21462" spans="2:7" s="25" customFormat="1">
      <c r="B21462" s="54"/>
      <c r="C21462" s="54"/>
      <c r="D21462" s="60"/>
      <c r="E21462" s="64"/>
      <c r="F21462" s="54"/>
      <c r="G21462" s="63"/>
    </row>
    <row r="21463" spans="2:7" s="25" customFormat="1">
      <c r="B21463" s="54"/>
      <c r="C21463" s="54"/>
      <c r="D21463" s="60"/>
      <c r="E21463" s="64"/>
      <c r="F21463" s="54"/>
      <c r="G21463" s="63"/>
    </row>
    <row r="21464" spans="2:7" s="25" customFormat="1">
      <c r="B21464" s="54"/>
      <c r="C21464" s="54"/>
      <c r="D21464" s="60"/>
      <c r="E21464" s="64"/>
      <c r="F21464" s="54"/>
      <c r="G21464" s="63"/>
    </row>
    <row r="21465" spans="2:7" s="25" customFormat="1">
      <c r="B21465" s="54"/>
      <c r="C21465" s="54"/>
      <c r="D21465" s="60"/>
      <c r="E21465" s="64"/>
      <c r="F21465" s="54"/>
      <c r="G21465" s="63"/>
    </row>
    <row r="21466" spans="2:7" s="25" customFormat="1">
      <c r="B21466" s="54"/>
      <c r="C21466" s="54"/>
      <c r="D21466" s="60"/>
      <c r="E21466" s="64"/>
      <c r="F21466" s="54"/>
      <c r="G21466" s="63"/>
    </row>
    <row r="21467" spans="2:7" s="25" customFormat="1">
      <c r="B21467" s="54"/>
      <c r="C21467" s="54"/>
      <c r="D21467" s="60"/>
      <c r="E21467" s="64"/>
      <c r="F21467" s="54"/>
      <c r="G21467" s="63"/>
    </row>
    <row r="21468" spans="2:7" s="25" customFormat="1">
      <c r="B21468" s="54"/>
      <c r="C21468" s="54"/>
      <c r="D21468" s="60"/>
      <c r="E21468" s="64"/>
      <c r="F21468" s="54"/>
      <c r="G21468" s="63"/>
    </row>
    <row r="21469" spans="2:7" s="25" customFormat="1">
      <c r="B21469" s="54"/>
      <c r="C21469" s="54"/>
      <c r="D21469" s="60"/>
      <c r="E21469" s="64"/>
      <c r="F21469" s="54"/>
      <c r="G21469" s="63"/>
    </row>
    <row r="21470" spans="2:7" s="25" customFormat="1">
      <c r="B21470" s="54"/>
      <c r="C21470" s="54"/>
      <c r="D21470" s="60"/>
      <c r="E21470" s="64"/>
      <c r="F21470" s="54"/>
      <c r="G21470" s="63"/>
    </row>
    <row r="21471" spans="2:7" s="25" customFormat="1">
      <c r="B21471" s="54"/>
      <c r="C21471" s="54"/>
      <c r="D21471" s="60"/>
      <c r="E21471" s="64"/>
      <c r="F21471" s="54"/>
      <c r="G21471" s="63"/>
    </row>
    <row r="21472" spans="2:7" s="25" customFormat="1">
      <c r="B21472" s="54"/>
      <c r="C21472" s="54"/>
      <c r="D21472" s="60"/>
      <c r="E21472" s="64"/>
      <c r="F21472" s="54"/>
      <c r="G21472" s="63"/>
    </row>
    <row r="21473" spans="2:7" s="25" customFormat="1">
      <c r="B21473" s="54"/>
      <c r="C21473" s="54"/>
      <c r="D21473" s="60"/>
      <c r="E21473" s="64"/>
      <c r="F21473" s="54"/>
      <c r="G21473" s="63"/>
    </row>
    <row r="21474" spans="2:7" s="25" customFormat="1">
      <c r="B21474" s="54"/>
      <c r="C21474" s="54"/>
      <c r="D21474" s="60"/>
      <c r="E21474" s="64"/>
      <c r="F21474" s="54"/>
      <c r="G21474" s="63"/>
    </row>
    <row r="21475" spans="2:7" s="25" customFormat="1">
      <c r="B21475" s="54"/>
      <c r="C21475" s="54"/>
      <c r="D21475" s="60"/>
      <c r="E21475" s="64"/>
      <c r="F21475" s="54"/>
      <c r="G21475" s="63"/>
    </row>
    <row r="21476" spans="2:7" s="25" customFormat="1">
      <c r="B21476" s="54"/>
      <c r="C21476" s="54"/>
      <c r="D21476" s="60"/>
      <c r="E21476" s="64"/>
      <c r="F21476" s="54"/>
      <c r="G21476" s="63"/>
    </row>
    <row r="21477" spans="2:7" s="25" customFormat="1">
      <c r="B21477" s="54"/>
      <c r="C21477" s="54"/>
      <c r="D21477" s="60"/>
      <c r="E21477" s="64"/>
      <c r="F21477" s="54"/>
      <c r="G21477" s="63"/>
    </row>
    <row r="21478" spans="2:7" s="25" customFormat="1">
      <c r="B21478" s="54"/>
      <c r="C21478" s="54"/>
      <c r="D21478" s="60"/>
      <c r="E21478" s="64"/>
      <c r="F21478" s="54"/>
      <c r="G21478" s="63"/>
    </row>
    <row r="21479" spans="2:7" s="25" customFormat="1">
      <c r="B21479" s="54"/>
      <c r="C21479" s="54"/>
      <c r="D21479" s="60"/>
      <c r="E21479" s="64"/>
      <c r="F21479" s="54"/>
      <c r="G21479" s="63"/>
    </row>
    <row r="21480" spans="2:7" s="25" customFormat="1">
      <c r="B21480" s="54"/>
      <c r="C21480" s="54"/>
      <c r="D21480" s="60"/>
      <c r="E21480" s="64"/>
      <c r="F21480" s="54"/>
      <c r="G21480" s="63"/>
    </row>
    <row r="21481" spans="2:7" s="25" customFormat="1">
      <c r="B21481" s="54"/>
      <c r="C21481" s="54"/>
      <c r="D21481" s="60"/>
      <c r="E21481" s="64"/>
      <c r="F21481" s="54"/>
      <c r="G21481" s="63"/>
    </row>
    <row r="21482" spans="2:7" s="25" customFormat="1">
      <c r="B21482" s="54"/>
      <c r="C21482" s="54"/>
      <c r="D21482" s="60"/>
      <c r="E21482" s="64"/>
      <c r="F21482" s="54"/>
      <c r="G21482" s="63"/>
    </row>
    <row r="21483" spans="2:7" s="25" customFormat="1">
      <c r="B21483" s="54"/>
      <c r="C21483" s="54"/>
      <c r="D21483" s="60"/>
      <c r="E21483" s="64"/>
      <c r="F21483" s="54"/>
      <c r="G21483" s="63"/>
    </row>
    <row r="21484" spans="2:7" s="25" customFormat="1">
      <c r="B21484" s="54"/>
      <c r="C21484" s="54"/>
      <c r="D21484" s="60"/>
      <c r="E21484" s="64"/>
      <c r="F21484" s="54"/>
      <c r="G21484" s="63"/>
    </row>
    <row r="21485" spans="2:7" s="25" customFormat="1">
      <c r="B21485" s="54"/>
      <c r="C21485" s="54"/>
      <c r="D21485" s="60"/>
      <c r="E21485" s="64"/>
      <c r="F21485" s="54"/>
      <c r="G21485" s="63"/>
    </row>
    <row r="21486" spans="2:7" s="25" customFormat="1">
      <c r="B21486" s="54"/>
      <c r="C21486" s="54"/>
      <c r="D21486" s="60"/>
      <c r="E21486" s="64"/>
      <c r="F21486" s="54"/>
      <c r="G21486" s="63"/>
    </row>
    <row r="21487" spans="2:7" s="25" customFormat="1">
      <c r="B21487" s="54"/>
      <c r="C21487" s="54"/>
      <c r="D21487" s="60"/>
      <c r="E21487" s="64"/>
      <c r="F21487" s="54"/>
      <c r="G21487" s="63"/>
    </row>
    <row r="21488" spans="2:7" s="25" customFormat="1">
      <c r="B21488" s="54"/>
      <c r="C21488" s="54"/>
      <c r="D21488" s="60"/>
      <c r="E21488" s="64"/>
      <c r="F21488" s="54"/>
      <c r="G21488" s="63"/>
    </row>
    <row r="21489" spans="2:7" s="25" customFormat="1">
      <c r="B21489" s="54"/>
      <c r="C21489" s="54"/>
      <c r="D21489" s="60"/>
      <c r="E21489" s="64"/>
      <c r="F21489" s="54"/>
      <c r="G21489" s="63"/>
    </row>
    <row r="21490" spans="2:7" s="25" customFormat="1">
      <c r="B21490" s="54"/>
      <c r="C21490" s="54"/>
      <c r="D21490" s="60"/>
      <c r="E21490" s="64"/>
      <c r="F21490" s="54"/>
      <c r="G21490" s="63"/>
    </row>
    <row r="21491" spans="2:7" s="25" customFormat="1">
      <c r="B21491" s="54"/>
      <c r="C21491" s="54"/>
      <c r="D21491" s="60"/>
      <c r="E21491" s="64"/>
      <c r="F21491" s="54"/>
      <c r="G21491" s="63"/>
    </row>
    <row r="21492" spans="2:7" s="25" customFormat="1">
      <c r="B21492" s="54"/>
      <c r="C21492" s="54"/>
      <c r="D21492" s="60"/>
      <c r="E21492" s="64"/>
      <c r="F21492" s="54"/>
      <c r="G21492" s="63"/>
    </row>
    <row r="21493" spans="2:7" s="25" customFormat="1">
      <c r="B21493" s="54"/>
      <c r="C21493" s="54"/>
      <c r="D21493" s="60"/>
      <c r="E21493" s="64"/>
      <c r="F21493" s="54"/>
      <c r="G21493" s="63"/>
    </row>
    <row r="21494" spans="2:7" s="25" customFormat="1">
      <c r="B21494" s="54"/>
      <c r="C21494" s="54"/>
      <c r="D21494" s="60"/>
      <c r="E21494" s="64"/>
      <c r="F21494" s="54"/>
      <c r="G21494" s="63"/>
    </row>
    <row r="21495" spans="2:7" s="25" customFormat="1">
      <c r="B21495" s="54"/>
      <c r="C21495" s="54"/>
      <c r="D21495" s="60"/>
      <c r="E21495" s="64"/>
      <c r="F21495" s="54"/>
      <c r="G21495" s="63"/>
    </row>
    <row r="21496" spans="2:7" s="25" customFormat="1">
      <c r="B21496" s="54"/>
      <c r="C21496" s="54"/>
      <c r="D21496" s="60"/>
      <c r="E21496" s="64"/>
      <c r="F21496" s="54"/>
      <c r="G21496" s="63"/>
    </row>
    <row r="21497" spans="2:7" s="25" customFormat="1">
      <c r="B21497" s="54"/>
      <c r="C21497" s="54"/>
      <c r="D21497" s="60"/>
      <c r="E21497" s="64"/>
      <c r="F21497" s="54"/>
      <c r="G21497" s="63"/>
    </row>
    <row r="21498" spans="2:7" s="25" customFormat="1">
      <c r="B21498" s="54"/>
      <c r="C21498" s="54"/>
      <c r="D21498" s="60"/>
      <c r="E21498" s="64"/>
      <c r="F21498" s="54"/>
      <c r="G21498" s="63"/>
    </row>
    <row r="21499" spans="2:7" s="25" customFormat="1">
      <c r="B21499" s="54"/>
      <c r="C21499" s="54"/>
      <c r="D21499" s="60"/>
      <c r="E21499" s="64"/>
      <c r="F21499" s="54"/>
      <c r="G21499" s="63"/>
    </row>
    <row r="21500" spans="2:7" s="25" customFormat="1">
      <c r="B21500" s="54"/>
      <c r="C21500" s="54"/>
      <c r="D21500" s="60"/>
      <c r="E21500" s="64"/>
      <c r="F21500" s="54"/>
      <c r="G21500" s="63"/>
    </row>
    <row r="21501" spans="2:7" s="25" customFormat="1">
      <c r="B21501" s="54"/>
      <c r="C21501" s="54"/>
      <c r="D21501" s="60"/>
      <c r="E21501" s="64"/>
      <c r="F21501" s="54"/>
      <c r="G21501" s="63"/>
    </row>
    <row r="21502" spans="2:7" s="25" customFormat="1">
      <c r="B21502" s="54"/>
      <c r="C21502" s="54"/>
      <c r="D21502" s="60"/>
      <c r="E21502" s="64"/>
      <c r="F21502" s="54"/>
      <c r="G21502" s="63"/>
    </row>
    <row r="21503" spans="2:7" s="25" customFormat="1">
      <c r="B21503" s="54"/>
      <c r="C21503" s="54"/>
      <c r="D21503" s="60"/>
      <c r="E21503" s="64"/>
      <c r="F21503" s="54"/>
      <c r="G21503" s="63"/>
    </row>
    <row r="21504" spans="2:7" s="25" customFormat="1">
      <c r="B21504" s="54"/>
      <c r="C21504" s="54"/>
      <c r="D21504" s="60"/>
      <c r="E21504" s="64"/>
      <c r="F21504" s="54"/>
      <c r="G21504" s="63"/>
    </row>
    <row r="21505" spans="2:7" s="25" customFormat="1">
      <c r="B21505" s="54"/>
      <c r="C21505" s="54"/>
      <c r="D21505" s="60"/>
      <c r="E21505" s="64"/>
      <c r="F21505" s="54"/>
      <c r="G21505" s="63"/>
    </row>
    <row r="21506" spans="2:7" s="25" customFormat="1">
      <c r="B21506" s="54"/>
      <c r="C21506" s="54"/>
      <c r="D21506" s="60"/>
      <c r="E21506" s="64"/>
      <c r="F21506" s="54"/>
      <c r="G21506" s="63"/>
    </row>
    <row r="21507" spans="2:7" s="25" customFormat="1">
      <c r="B21507" s="54"/>
      <c r="C21507" s="54"/>
      <c r="D21507" s="60"/>
      <c r="E21507" s="64"/>
      <c r="F21507" s="54"/>
      <c r="G21507" s="63"/>
    </row>
    <row r="21508" spans="2:7" s="25" customFormat="1">
      <c r="B21508" s="54"/>
      <c r="C21508" s="54"/>
      <c r="D21508" s="60"/>
      <c r="E21508" s="64"/>
      <c r="F21508" s="54"/>
      <c r="G21508" s="63"/>
    </row>
    <row r="21509" spans="2:7" s="25" customFormat="1">
      <c r="B21509" s="54"/>
      <c r="C21509" s="54"/>
      <c r="D21509" s="60"/>
      <c r="E21509" s="64"/>
      <c r="F21509" s="54"/>
      <c r="G21509" s="63"/>
    </row>
    <row r="21510" spans="2:7" s="25" customFormat="1">
      <c r="B21510" s="54"/>
      <c r="C21510" s="54"/>
      <c r="D21510" s="60"/>
      <c r="E21510" s="64"/>
      <c r="F21510" s="54"/>
      <c r="G21510" s="63"/>
    </row>
    <row r="21511" spans="2:7" s="25" customFormat="1">
      <c r="B21511" s="54"/>
      <c r="C21511" s="54"/>
      <c r="D21511" s="60"/>
      <c r="E21511" s="64"/>
      <c r="F21511" s="54"/>
      <c r="G21511" s="63"/>
    </row>
    <row r="21512" spans="2:7" s="25" customFormat="1">
      <c r="B21512" s="54"/>
      <c r="C21512" s="54"/>
      <c r="D21512" s="60"/>
      <c r="E21512" s="64"/>
      <c r="F21512" s="54"/>
      <c r="G21512" s="63"/>
    </row>
    <row r="21513" spans="2:7" s="25" customFormat="1">
      <c r="B21513" s="54"/>
      <c r="C21513" s="54"/>
      <c r="D21513" s="60"/>
      <c r="E21513" s="64"/>
      <c r="F21513" s="54"/>
      <c r="G21513" s="63"/>
    </row>
    <row r="21514" spans="2:7" s="25" customFormat="1">
      <c r="B21514" s="54"/>
      <c r="C21514" s="54"/>
      <c r="D21514" s="60"/>
      <c r="E21514" s="64"/>
      <c r="F21514" s="54"/>
      <c r="G21514" s="63"/>
    </row>
    <row r="21515" spans="2:7" s="25" customFormat="1">
      <c r="B21515" s="54"/>
      <c r="C21515" s="54"/>
      <c r="D21515" s="60"/>
      <c r="E21515" s="64"/>
      <c r="F21515" s="54"/>
      <c r="G21515" s="63"/>
    </row>
    <row r="21516" spans="2:7" s="25" customFormat="1">
      <c r="B21516" s="54"/>
      <c r="C21516" s="54"/>
      <c r="D21516" s="60"/>
      <c r="E21516" s="64"/>
      <c r="F21516" s="54"/>
      <c r="G21516" s="63"/>
    </row>
    <row r="21517" spans="2:7" s="25" customFormat="1">
      <c r="B21517" s="54"/>
      <c r="C21517" s="54"/>
      <c r="D21517" s="60"/>
      <c r="E21517" s="64"/>
      <c r="F21517" s="54"/>
      <c r="G21517" s="63"/>
    </row>
    <row r="21518" spans="2:7" s="25" customFormat="1">
      <c r="B21518" s="54"/>
      <c r="C21518" s="54"/>
      <c r="D21518" s="60"/>
      <c r="E21518" s="64"/>
      <c r="F21518" s="54"/>
      <c r="G21518" s="63"/>
    </row>
    <row r="21519" spans="2:7" s="25" customFormat="1">
      <c r="B21519" s="54"/>
      <c r="C21519" s="54"/>
      <c r="D21519" s="60"/>
      <c r="E21519" s="64"/>
      <c r="F21519" s="54"/>
      <c r="G21519" s="63"/>
    </row>
    <row r="21520" spans="2:7" s="25" customFormat="1">
      <c r="B21520" s="54"/>
      <c r="C21520" s="54"/>
      <c r="D21520" s="60"/>
      <c r="E21520" s="64"/>
      <c r="F21520" s="54"/>
      <c r="G21520" s="63"/>
    </row>
    <row r="21521" spans="2:7" s="25" customFormat="1">
      <c r="B21521" s="54"/>
      <c r="C21521" s="54"/>
      <c r="D21521" s="60"/>
      <c r="E21521" s="64"/>
      <c r="F21521" s="54"/>
      <c r="G21521" s="63"/>
    </row>
    <row r="21522" spans="2:7" s="25" customFormat="1">
      <c r="B21522" s="54"/>
      <c r="C21522" s="54"/>
      <c r="D21522" s="60"/>
      <c r="E21522" s="64"/>
      <c r="F21522" s="54"/>
      <c r="G21522" s="63"/>
    </row>
    <row r="21523" spans="2:7" s="25" customFormat="1">
      <c r="B21523" s="54"/>
      <c r="C21523" s="54"/>
      <c r="D21523" s="60"/>
      <c r="E21523" s="64"/>
      <c r="F21523" s="54"/>
      <c r="G21523" s="63"/>
    </row>
    <row r="21524" spans="2:7" s="25" customFormat="1">
      <c r="B21524" s="54"/>
      <c r="C21524" s="54"/>
      <c r="D21524" s="60"/>
      <c r="E21524" s="64"/>
      <c r="F21524" s="54"/>
      <c r="G21524" s="63"/>
    </row>
    <row r="21525" spans="2:7" s="25" customFormat="1">
      <c r="B21525" s="54"/>
      <c r="C21525" s="54"/>
      <c r="D21525" s="60"/>
      <c r="E21525" s="64"/>
      <c r="F21525" s="54"/>
      <c r="G21525" s="63"/>
    </row>
    <row r="21526" spans="2:7" s="25" customFormat="1">
      <c r="B21526" s="54"/>
      <c r="C21526" s="54"/>
      <c r="D21526" s="60"/>
      <c r="E21526" s="64"/>
      <c r="F21526" s="54"/>
      <c r="G21526" s="63"/>
    </row>
    <row r="21527" spans="2:7" s="25" customFormat="1">
      <c r="B21527" s="54"/>
      <c r="C21527" s="54"/>
      <c r="D21527" s="60"/>
      <c r="E21527" s="64"/>
      <c r="F21527" s="54"/>
      <c r="G21527" s="63"/>
    </row>
    <row r="21528" spans="2:7" s="25" customFormat="1">
      <c r="B21528" s="54"/>
      <c r="C21528" s="54"/>
      <c r="D21528" s="60"/>
      <c r="E21528" s="64"/>
      <c r="F21528" s="54"/>
      <c r="G21528" s="63"/>
    </row>
    <row r="21529" spans="2:7" s="25" customFormat="1">
      <c r="B21529" s="54"/>
      <c r="C21529" s="54"/>
      <c r="D21529" s="60"/>
      <c r="E21529" s="64"/>
      <c r="F21529" s="54"/>
      <c r="G21529" s="63"/>
    </row>
    <row r="21530" spans="2:7" s="25" customFormat="1">
      <c r="B21530" s="54"/>
      <c r="C21530" s="54"/>
      <c r="D21530" s="60"/>
      <c r="E21530" s="64"/>
      <c r="F21530" s="54"/>
      <c r="G21530" s="63"/>
    </row>
    <row r="21531" spans="2:7" s="25" customFormat="1">
      <c r="B21531" s="54"/>
      <c r="C21531" s="54"/>
      <c r="D21531" s="60"/>
      <c r="E21531" s="64"/>
      <c r="F21531" s="54"/>
      <c r="G21531" s="63"/>
    </row>
    <row r="21532" spans="2:7" s="25" customFormat="1">
      <c r="B21532" s="54"/>
      <c r="C21532" s="54"/>
      <c r="D21532" s="60"/>
      <c r="E21532" s="64"/>
      <c r="F21532" s="54"/>
      <c r="G21532" s="63"/>
    </row>
    <row r="21533" spans="2:7" s="25" customFormat="1">
      <c r="B21533" s="54"/>
      <c r="C21533" s="54"/>
      <c r="D21533" s="60"/>
      <c r="E21533" s="64"/>
      <c r="F21533" s="54"/>
      <c r="G21533" s="63"/>
    </row>
    <row r="21534" spans="2:7" s="25" customFormat="1">
      <c r="B21534" s="54"/>
      <c r="C21534" s="54"/>
      <c r="D21534" s="60"/>
      <c r="E21534" s="64"/>
      <c r="F21534" s="54"/>
      <c r="G21534" s="63"/>
    </row>
    <row r="21535" spans="2:7" s="25" customFormat="1">
      <c r="B21535" s="54"/>
      <c r="C21535" s="54"/>
      <c r="D21535" s="60"/>
      <c r="E21535" s="64"/>
      <c r="F21535" s="54"/>
      <c r="G21535" s="63"/>
    </row>
    <row r="21536" spans="2:7" s="25" customFormat="1">
      <c r="B21536" s="54"/>
      <c r="C21536" s="54"/>
      <c r="D21536" s="60"/>
      <c r="E21536" s="64"/>
      <c r="F21536" s="54"/>
      <c r="G21536" s="63"/>
    </row>
    <row r="21537" spans="2:7" s="25" customFormat="1">
      <c r="B21537" s="54"/>
      <c r="C21537" s="54"/>
      <c r="D21537" s="60"/>
      <c r="E21537" s="64"/>
      <c r="F21537" s="54"/>
      <c r="G21537" s="63"/>
    </row>
    <row r="21538" spans="2:7" s="25" customFormat="1">
      <c r="B21538" s="54"/>
      <c r="C21538" s="54"/>
      <c r="D21538" s="60"/>
      <c r="E21538" s="64"/>
      <c r="F21538" s="54"/>
      <c r="G21538" s="63"/>
    </row>
    <row r="21539" spans="2:7" s="25" customFormat="1">
      <c r="B21539" s="54"/>
      <c r="C21539" s="54"/>
      <c r="D21539" s="60"/>
      <c r="E21539" s="64"/>
      <c r="F21539" s="54"/>
      <c r="G21539" s="63"/>
    </row>
    <row r="21540" spans="2:7" s="25" customFormat="1">
      <c r="B21540" s="54"/>
      <c r="C21540" s="54"/>
      <c r="D21540" s="60"/>
      <c r="E21540" s="64"/>
      <c r="F21540" s="54"/>
      <c r="G21540" s="63"/>
    </row>
    <row r="21541" spans="2:7" s="25" customFormat="1">
      <c r="B21541" s="54"/>
      <c r="C21541" s="54"/>
      <c r="D21541" s="60"/>
      <c r="E21541" s="64"/>
      <c r="F21541" s="54"/>
      <c r="G21541" s="63"/>
    </row>
    <row r="21542" spans="2:7" s="25" customFormat="1">
      <c r="B21542" s="54"/>
      <c r="C21542" s="54"/>
      <c r="D21542" s="60"/>
      <c r="E21542" s="64"/>
      <c r="F21542" s="54"/>
      <c r="G21542" s="63"/>
    </row>
    <row r="21543" spans="2:7" s="25" customFormat="1">
      <c r="B21543" s="54"/>
      <c r="C21543" s="54"/>
      <c r="D21543" s="60"/>
      <c r="E21543" s="64"/>
      <c r="F21543" s="54"/>
      <c r="G21543" s="63"/>
    </row>
    <row r="21544" spans="2:7" s="25" customFormat="1">
      <c r="B21544" s="54"/>
      <c r="C21544" s="54"/>
      <c r="D21544" s="60"/>
      <c r="E21544" s="64"/>
      <c r="F21544" s="54"/>
      <c r="G21544" s="63"/>
    </row>
    <row r="21545" spans="2:7" s="25" customFormat="1">
      <c r="B21545" s="54"/>
      <c r="C21545" s="54"/>
      <c r="D21545" s="60"/>
      <c r="E21545" s="64"/>
      <c r="F21545" s="54"/>
      <c r="G21545" s="63"/>
    </row>
    <row r="21546" spans="2:7" s="25" customFormat="1">
      <c r="B21546" s="54"/>
      <c r="C21546" s="54"/>
      <c r="D21546" s="60"/>
      <c r="E21546" s="64"/>
      <c r="F21546" s="54"/>
      <c r="G21546" s="63"/>
    </row>
    <row r="21547" spans="2:7" s="25" customFormat="1">
      <c r="B21547" s="54"/>
      <c r="C21547" s="54"/>
      <c r="D21547" s="60"/>
      <c r="E21547" s="64"/>
      <c r="F21547" s="54"/>
      <c r="G21547" s="63"/>
    </row>
    <row r="21548" spans="2:7" s="25" customFormat="1">
      <c r="B21548" s="54"/>
      <c r="C21548" s="54"/>
      <c r="D21548" s="60"/>
      <c r="E21548" s="64"/>
      <c r="F21548" s="54"/>
      <c r="G21548" s="63"/>
    </row>
    <row r="21549" spans="2:7" s="25" customFormat="1">
      <c r="B21549" s="54"/>
      <c r="C21549" s="54"/>
      <c r="D21549" s="60"/>
      <c r="E21549" s="64"/>
      <c r="F21549" s="54"/>
      <c r="G21549" s="63"/>
    </row>
    <row r="21550" spans="2:7" s="25" customFormat="1">
      <c r="B21550" s="54"/>
      <c r="C21550" s="54"/>
      <c r="D21550" s="60"/>
      <c r="E21550" s="64"/>
      <c r="F21550" s="54"/>
      <c r="G21550" s="63"/>
    </row>
    <row r="21551" spans="2:7" s="25" customFormat="1">
      <c r="B21551" s="54"/>
      <c r="C21551" s="54"/>
      <c r="D21551" s="60"/>
      <c r="E21551" s="64"/>
      <c r="F21551" s="54"/>
      <c r="G21551" s="63"/>
    </row>
    <row r="21552" spans="2:7" s="25" customFormat="1">
      <c r="B21552" s="54"/>
      <c r="C21552" s="54"/>
      <c r="D21552" s="60"/>
      <c r="E21552" s="64"/>
      <c r="F21552" s="54"/>
      <c r="G21552" s="63"/>
    </row>
    <row r="21553" spans="2:7" s="25" customFormat="1">
      <c r="B21553" s="54"/>
      <c r="C21553" s="54"/>
      <c r="D21553" s="60"/>
      <c r="E21553" s="64"/>
      <c r="F21553" s="54"/>
      <c r="G21553" s="63"/>
    </row>
    <row r="21554" spans="2:7" s="25" customFormat="1">
      <c r="B21554" s="54"/>
      <c r="C21554" s="54"/>
      <c r="D21554" s="60"/>
      <c r="E21554" s="64"/>
      <c r="F21554" s="54"/>
      <c r="G21554" s="63"/>
    </row>
    <row r="21555" spans="2:7" s="25" customFormat="1">
      <c r="B21555" s="54"/>
      <c r="C21555" s="54"/>
      <c r="D21555" s="60"/>
      <c r="E21555" s="64"/>
      <c r="F21555" s="54"/>
      <c r="G21555" s="63"/>
    </row>
    <row r="21556" spans="2:7" s="25" customFormat="1">
      <c r="B21556" s="54"/>
      <c r="C21556" s="54"/>
      <c r="D21556" s="60"/>
      <c r="E21556" s="64"/>
      <c r="F21556" s="54"/>
      <c r="G21556" s="63"/>
    </row>
    <row r="21557" spans="2:7" s="25" customFormat="1">
      <c r="B21557" s="54"/>
      <c r="C21557" s="54"/>
      <c r="D21557" s="60"/>
      <c r="E21557" s="64"/>
      <c r="F21557" s="54"/>
      <c r="G21557" s="63"/>
    </row>
    <row r="21558" spans="2:7" s="25" customFormat="1">
      <c r="B21558" s="54"/>
      <c r="C21558" s="54"/>
      <c r="D21558" s="60"/>
      <c r="E21558" s="64"/>
      <c r="F21558" s="54"/>
      <c r="G21558" s="63"/>
    </row>
    <row r="21559" spans="2:7" s="25" customFormat="1">
      <c r="B21559" s="54"/>
      <c r="C21559" s="54"/>
      <c r="D21559" s="60"/>
      <c r="E21559" s="64"/>
      <c r="F21559" s="54"/>
      <c r="G21559" s="63"/>
    </row>
    <row r="21560" spans="2:7" s="25" customFormat="1">
      <c r="B21560" s="54"/>
      <c r="C21560" s="54"/>
      <c r="D21560" s="60"/>
      <c r="E21560" s="64"/>
      <c r="F21560" s="54"/>
      <c r="G21560" s="63"/>
    </row>
    <row r="21561" spans="2:7" s="25" customFormat="1">
      <c r="B21561" s="54"/>
      <c r="C21561" s="54"/>
      <c r="D21561" s="60"/>
      <c r="E21561" s="64"/>
      <c r="F21561" s="54"/>
      <c r="G21561" s="63"/>
    </row>
    <row r="21562" spans="2:7" s="25" customFormat="1">
      <c r="B21562" s="54"/>
      <c r="C21562" s="54"/>
      <c r="D21562" s="60"/>
      <c r="E21562" s="64"/>
      <c r="F21562" s="54"/>
      <c r="G21562" s="63"/>
    </row>
    <row r="21563" spans="2:7" s="25" customFormat="1">
      <c r="B21563" s="54"/>
      <c r="C21563" s="54"/>
      <c r="D21563" s="60"/>
      <c r="E21563" s="64"/>
      <c r="F21563" s="54"/>
      <c r="G21563" s="63"/>
    </row>
    <row r="21564" spans="2:7" s="25" customFormat="1">
      <c r="B21564" s="54"/>
      <c r="C21564" s="54"/>
      <c r="D21564" s="60"/>
      <c r="E21564" s="64"/>
      <c r="F21564" s="54"/>
      <c r="G21564" s="63"/>
    </row>
    <row r="21565" spans="2:7" s="25" customFormat="1">
      <c r="B21565" s="54"/>
      <c r="C21565" s="54"/>
      <c r="D21565" s="60"/>
      <c r="E21565" s="64"/>
      <c r="F21565" s="54"/>
      <c r="G21565" s="63"/>
    </row>
    <row r="21566" spans="2:7" s="25" customFormat="1">
      <c r="B21566" s="54"/>
      <c r="C21566" s="54"/>
      <c r="D21566" s="60"/>
      <c r="E21566" s="64"/>
      <c r="F21566" s="54"/>
      <c r="G21566" s="63"/>
    </row>
    <row r="21567" spans="2:7" s="25" customFormat="1">
      <c r="B21567" s="54"/>
      <c r="C21567" s="54"/>
      <c r="D21567" s="60"/>
      <c r="E21567" s="64"/>
      <c r="F21567" s="54"/>
      <c r="G21567" s="63"/>
    </row>
    <row r="21568" spans="2:7" s="25" customFormat="1">
      <c r="B21568" s="54"/>
      <c r="C21568" s="54"/>
      <c r="D21568" s="60"/>
      <c r="E21568" s="64"/>
      <c r="F21568" s="54"/>
      <c r="G21568" s="63"/>
    </row>
    <row r="21569" spans="2:7" s="25" customFormat="1">
      <c r="B21569" s="54"/>
      <c r="C21569" s="54"/>
      <c r="D21569" s="60"/>
      <c r="E21569" s="64"/>
      <c r="F21569" s="54"/>
      <c r="G21569" s="63"/>
    </row>
    <row r="21570" spans="2:7" s="25" customFormat="1">
      <c r="B21570" s="54"/>
      <c r="C21570" s="54"/>
      <c r="D21570" s="60"/>
      <c r="E21570" s="64"/>
      <c r="F21570" s="54"/>
      <c r="G21570" s="63"/>
    </row>
    <row r="21571" spans="2:7" s="25" customFormat="1">
      <c r="B21571" s="54"/>
      <c r="C21571" s="54"/>
      <c r="D21571" s="60"/>
      <c r="E21571" s="64"/>
      <c r="F21571" s="54"/>
      <c r="G21571" s="63"/>
    </row>
    <row r="21572" spans="2:7" s="25" customFormat="1">
      <c r="B21572" s="54"/>
      <c r="C21572" s="54"/>
      <c r="D21572" s="60"/>
      <c r="E21572" s="64"/>
      <c r="F21572" s="54"/>
      <c r="G21572" s="63"/>
    </row>
    <row r="21573" spans="2:7" s="25" customFormat="1">
      <c r="B21573" s="54"/>
      <c r="C21573" s="54"/>
      <c r="D21573" s="60"/>
      <c r="E21573" s="64"/>
      <c r="F21573" s="54"/>
      <c r="G21573" s="63"/>
    </row>
    <row r="21574" spans="2:7" s="25" customFormat="1">
      <c r="B21574" s="54"/>
      <c r="C21574" s="54"/>
      <c r="D21574" s="60"/>
      <c r="E21574" s="64"/>
      <c r="F21574" s="54"/>
      <c r="G21574" s="63"/>
    </row>
    <row r="21575" spans="2:7" s="25" customFormat="1">
      <c r="B21575" s="54"/>
      <c r="C21575" s="54"/>
      <c r="D21575" s="60"/>
      <c r="E21575" s="64"/>
      <c r="F21575" s="54"/>
      <c r="G21575" s="63"/>
    </row>
    <row r="21576" spans="2:7" s="25" customFormat="1">
      <c r="B21576" s="54"/>
      <c r="C21576" s="54"/>
      <c r="D21576" s="60"/>
      <c r="E21576" s="64"/>
      <c r="F21576" s="54"/>
      <c r="G21576" s="63"/>
    </row>
    <row r="21577" spans="2:7" s="25" customFormat="1">
      <c r="B21577" s="54"/>
      <c r="C21577" s="54"/>
      <c r="D21577" s="60"/>
      <c r="E21577" s="64"/>
      <c r="F21577" s="54"/>
      <c r="G21577" s="63"/>
    </row>
    <row r="21578" spans="2:7" s="25" customFormat="1">
      <c r="B21578" s="54"/>
      <c r="C21578" s="54"/>
      <c r="D21578" s="60"/>
      <c r="E21578" s="64"/>
      <c r="F21578" s="54"/>
      <c r="G21578" s="63"/>
    </row>
    <row r="21579" spans="2:7" s="25" customFormat="1">
      <c r="B21579" s="54"/>
      <c r="C21579" s="54"/>
      <c r="D21579" s="60"/>
      <c r="E21579" s="64"/>
      <c r="F21579" s="54"/>
      <c r="G21579" s="63"/>
    </row>
    <row r="21580" spans="2:7" s="25" customFormat="1">
      <c r="B21580" s="54"/>
      <c r="C21580" s="54"/>
      <c r="D21580" s="60"/>
      <c r="E21580" s="64"/>
      <c r="F21580" s="54"/>
      <c r="G21580" s="63"/>
    </row>
    <row r="21581" spans="2:7" s="25" customFormat="1">
      <c r="B21581" s="54"/>
      <c r="C21581" s="54"/>
      <c r="D21581" s="60"/>
      <c r="E21581" s="64"/>
      <c r="F21581" s="54"/>
      <c r="G21581" s="63"/>
    </row>
    <row r="21582" spans="2:7" s="25" customFormat="1">
      <c r="B21582" s="54"/>
      <c r="C21582" s="54"/>
      <c r="D21582" s="60"/>
      <c r="E21582" s="64"/>
      <c r="F21582" s="54"/>
      <c r="G21582" s="63"/>
    </row>
    <row r="21583" spans="2:7" s="25" customFormat="1">
      <c r="B21583" s="54"/>
      <c r="C21583" s="54"/>
      <c r="D21583" s="60"/>
      <c r="E21583" s="64"/>
      <c r="F21583" s="54"/>
      <c r="G21583" s="63"/>
    </row>
    <row r="21584" spans="2:7" s="25" customFormat="1">
      <c r="B21584" s="54"/>
      <c r="C21584" s="54"/>
      <c r="D21584" s="60"/>
      <c r="E21584" s="64"/>
      <c r="F21584" s="54"/>
      <c r="G21584" s="63"/>
    </row>
    <row r="21585" spans="2:7" s="25" customFormat="1">
      <c r="B21585" s="54"/>
      <c r="C21585" s="54"/>
      <c r="D21585" s="60"/>
      <c r="E21585" s="64"/>
      <c r="F21585" s="54"/>
      <c r="G21585" s="63"/>
    </row>
    <row r="21586" spans="2:7" s="25" customFormat="1">
      <c r="B21586" s="54"/>
      <c r="C21586" s="54"/>
      <c r="D21586" s="60"/>
      <c r="E21586" s="64"/>
      <c r="F21586" s="54"/>
      <c r="G21586" s="63"/>
    </row>
    <row r="21587" spans="2:7" s="25" customFormat="1">
      <c r="B21587" s="54"/>
      <c r="C21587" s="54"/>
      <c r="D21587" s="60"/>
      <c r="E21587" s="64"/>
      <c r="F21587" s="54"/>
      <c r="G21587" s="63"/>
    </row>
    <row r="21588" spans="2:7" s="25" customFormat="1">
      <c r="B21588" s="54"/>
      <c r="C21588" s="54"/>
      <c r="D21588" s="60"/>
      <c r="E21588" s="64"/>
      <c r="F21588" s="54"/>
      <c r="G21588" s="63"/>
    </row>
    <row r="21589" spans="2:7" s="25" customFormat="1">
      <c r="B21589" s="54"/>
      <c r="C21589" s="54"/>
      <c r="D21589" s="60"/>
      <c r="E21589" s="64"/>
      <c r="F21589" s="54"/>
      <c r="G21589" s="63"/>
    </row>
    <row r="21590" spans="2:7" s="25" customFormat="1">
      <c r="B21590" s="54"/>
      <c r="C21590" s="54"/>
      <c r="D21590" s="60"/>
      <c r="E21590" s="64"/>
      <c r="F21590" s="54"/>
      <c r="G21590" s="63"/>
    </row>
    <row r="21591" spans="2:7" s="25" customFormat="1">
      <c r="B21591" s="54"/>
      <c r="C21591" s="54"/>
      <c r="D21591" s="60"/>
      <c r="E21591" s="64"/>
      <c r="F21591" s="54"/>
      <c r="G21591" s="63"/>
    </row>
    <row r="21592" spans="2:7" s="25" customFormat="1">
      <c r="B21592" s="54"/>
      <c r="C21592" s="54"/>
      <c r="D21592" s="60"/>
      <c r="E21592" s="64"/>
      <c r="F21592" s="54"/>
      <c r="G21592" s="63"/>
    </row>
    <row r="21593" spans="2:7" s="25" customFormat="1">
      <c r="B21593" s="54"/>
      <c r="C21593" s="54"/>
      <c r="D21593" s="60"/>
      <c r="E21593" s="64"/>
      <c r="F21593" s="54"/>
      <c r="G21593" s="63"/>
    </row>
    <row r="21594" spans="2:7" s="25" customFormat="1">
      <c r="B21594" s="54"/>
      <c r="C21594" s="54"/>
      <c r="D21594" s="60"/>
      <c r="E21594" s="64"/>
      <c r="F21594" s="54"/>
      <c r="G21594" s="63"/>
    </row>
    <row r="21595" spans="2:7" s="25" customFormat="1">
      <c r="B21595" s="54"/>
      <c r="C21595" s="54"/>
      <c r="D21595" s="60"/>
      <c r="E21595" s="64"/>
      <c r="F21595" s="54"/>
      <c r="G21595" s="63"/>
    </row>
    <row r="21596" spans="2:7" s="25" customFormat="1">
      <c r="B21596" s="54"/>
      <c r="C21596" s="54"/>
      <c r="D21596" s="60"/>
      <c r="E21596" s="64"/>
      <c r="F21596" s="54"/>
      <c r="G21596" s="63"/>
    </row>
    <row r="21597" spans="2:7" s="25" customFormat="1">
      <c r="B21597" s="54"/>
      <c r="C21597" s="54"/>
      <c r="D21597" s="60"/>
      <c r="E21597" s="64"/>
      <c r="F21597" s="54"/>
      <c r="G21597" s="63"/>
    </row>
    <row r="21598" spans="2:7" s="25" customFormat="1">
      <c r="B21598" s="54"/>
      <c r="C21598" s="54"/>
      <c r="D21598" s="60"/>
      <c r="E21598" s="64"/>
      <c r="F21598" s="54"/>
      <c r="G21598" s="63"/>
    </row>
    <row r="21599" spans="2:7" s="25" customFormat="1">
      <c r="B21599" s="54"/>
      <c r="C21599" s="54"/>
      <c r="D21599" s="60"/>
      <c r="E21599" s="64"/>
      <c r="F21599" s="54"/>
      <c r="G21599" s="63"/>
    </row>
    <row r="21600" spans="2:7" s="25" customFormat="1">
      <c r="B21600" s="54"/>
      <c r="C21600" s="54"/>
      <c r="D21600" s="60"/>
      <c r="E21600" s="64"/>
      <c r="F21600" s="54"/>
      <c r="G21600" s="63"/>
    </row>
    <row r="21601" spans="2:7" s="25" customFormat="1">
      <c r="B21601" s="54"/>
      <c r="C21601" s="54"/>
      <c r="D21601" s="60"/>
      <c r="E21601" s="64"/>
      <c r="F21601" s="54"/>
      <c r="G21601" s="63"/>
    </row>
    <row r="21602" spans="2:7" s="25" customFormat="1">
      <c r="B21602" s="54"/>
      <c r="C21602" s="54"/>
      <c r="D21602" s="60"/>
      <c r="E21602" s="64"/>
      <c r="F21602" s="54"/>
      <c r="G21602" s="63"/>
    </row>
    <row r="21603" spans="2:7" s="25" customFormat="1">
      <c r="B21603" s="54"/>
      <c r="C21603" s="54"/>
      <c r="D21603" s="60"/>
      <c r="E21603" s="64"/>
      <c r="F21603" s="54"/>
      <c r="G21603" s="63"/>
    </row>
    <row r="21604" spans="2:7" s="25" customFormat="1">
      <c r="B21604" s="54"/>
      <c r="C21604" s="54"/>
      <c r="D21604" s="60"/>
      <c r="E21604" s="64"/>
      <c r="F21604" s="54"/>
      <c r="G21604" s="63"/>
    </row>
    <row r="21605" spans="2:7" s="25" customFormat="1">
      <c r="B21605" s="54"/>
      <c r="C21605" s="54"/>
      <c r="D21605" s="60"/>
      <c r="E21605" s="64"/>
      <c r="F21605" s="54"/>
      <c r="G21605" s="63"/>
    </row>
    <row r="21606" spans="2:7" s="25" customFormat="1">
      <c r="B21606" s="54"/>
      <c r="C21606" s="54"/>
      <c r="D21606" s="60"/>
      <c r="E21606" s="64"/>
      <c r="F21606" s="54"/>
      <c r="G21606" s="63"/>
    </row>
    <row r="21607" spans="2:7" s="25" customFormat="1">
      <c r="B21607" s="54"/>
      <c r="C21607" s="54"/>
      <c r="D21607" s="60"/>
      <c r="E21607" s="64"/>
      <c r="F21607" s="54"/>
      <c r="G21607" s="63"/>
    </row>
    <row r="21608" spans="2:7" s="25" customFormat="1">
      <c r="B21608" s="54"/>
      <c r="C21608" s="54"/>
      <c r="D21608" s="60"/>
      <c r="E21608" s="64"/>
      <c r="F21608" s="54"/>
      <c r="G21608" s="63"/>
    </row>
    <row r="21609" spans="2:7" s="25" customFormat="1">
      <c r="B21609" s="54"/>
      <c r="C21609" s="54"/>
      <c r="D21609" s="60"/>
      <c r="E21609" s="64"/>
      <c r="F21609" s="54"/>
      <c r="G21609" s="63"/>
    </row>
    <row r="21610" spans="2:7" s="25" customFormat="1">
      <c r="B21610" s="54"/>
      <c r="C21610" s="54"/>
      <c r="D21610" s="60"/>
      <c r="E21610" s="64"/>
      <c r="F21610" s="54"/>
      <c r="G21610" s="63"/>
    </row>
    <row r="21611" spans="2:7" s="25" customFormat="1">
      <c r="B21611" s="54"/>
      <c r="C21611" s="54"/>
      <c r="D21611" s="60"/>
      <c r="E21611" s="64"/>
      <c r="F21611" s="54"/>
      <c r="G21611" s="63"/>
    </row>
    <row r="21612" spans="2:7" s="25" customFormat="1">
      <c r="B21612" s="54"/>
      <c r="C21612" s="54"/>
      <c r="D21612" s="60"/>
      <c r="E21612" s="64"/>
      <c r="F21612" s="54"/>
      <c r="G21612" s="63"/>
    </row>
    <row r="21613" spans="2:7" s="25" customFormat="1">
      <c r="B21613" s="54"/>
      <c r="C21613" s="54"/>
      <c r="D21613" s="60"/>
      <c r="E21613" s="64"/>
      <c r="F21613" s="54"/>
      <c r="G21613" s="63"/>
    </row>
    <row r="21614" spans="2:7" s="25" customFormat="1">
      <c r="B21614" s="54"/>
      <c r="C21614" s="54"/>
      <c r="D21614" s="60"/>
      <c r="E21614" s="64"/>
      <c r="F21614" s="54"/>
      <c r="G21614" s="63"/>
    </row>
    <row r="21615" spans="2:7" s="25" customFormat="1">
      <c r="B21615" s="54"/>
      <c r="C21615" s="54"/>
      <c r="D21615" s="60"/>
      <c r="E21615" s="64"/>
      <c r="F21615" s="54"/>
      <c r="G21615" s="63"/>
    </row>
    <row r="21616" spans="2:7" s="25" customFormat="1">
      <c r="B21616" s="54"/>
      <c r="C21616" s="54"/>
      <c r="D21616" s="60"/>
      <c r="E21616" s="64"/>
      <c r="F21616" s="54"/>
      <c r="G21616" s="63"/>
    </row>
    <row r="21617" spans="2:7" s="25" customFormat="1">
      <c r="B21617" s="54"/>
      <c r="C21617" s="54"/>
      <c r="D21617" s="60"/>
      <c r="E21617" s="64"/>
      <c r="F21617" s="54"/>
      <c r="G21617" s="63"/>
    </row>
    <row r="21618" spans="2:7" s="25" customFormat="1">
      <c r="B21618" s="54"/>
      <c r="C21618" s="54"/>
      <c r="D21618" s="60"/>
      <c r="E21618" s="64"/>
      <c r="F21618" s="54"/>
      <c r="G21618" s="63"/>
    </row>
    <row r="21619" spans="2:7" s="25" customFormat="1">
      <c r="B21619" s="54"/>
      <c r="C21619" s="54"/>
      <c r="D21619" s="60"/>
      <c r="E21619" s="64"/>
      <c r="F21619" s="54"/>
      <c r="G21619" s="63"/>
    </row>
    <row r="21620" spans="2:7" s="25" customFormat="1">
      <c r="B21620" s="54"/>
      <c r="C21620" s="54"/>
      <c r="D21620" s="60"/>
      <c r="E21620" s="64"/>
      <c r="F21620" s="54"/>
      <c r="G21620" s="63"/>
    </row>
    <row r="21621" spans="2:7" s="25" customFormat="1">
      <c r="B21621" s="54"/>
      <c r="C21621" s="54"/>
      <c r="D21621" s="60"/>
      <c r="E21621" s="64"/>
      <c r="F21621" s="54"/>
      <c r="G21621" s="63"/>
    </row>
    <row r="21622" spans="2:7" s="25" customFormat="1">
      <c r="B21622" s="54"/>
      <c r="C21622" s="54"/>
      <c r="D21622" s="60"/>
      <c r="E21622" s="64"/>
      <c r="F21622" s="54"/>
      <c r="G21622" s="63"/>
    </row>
    <row r="21623" spans="2:7" s="25" customFormat="1">
      <c r="B21623" s="54"/>
      <c r="C21623" s="54"/>
      <c r="D21623" s="60"/>
      <c r="E21623" s="64"/>
      <c r="F21623" s="54"/>
      <c r="G21623" s="63"/>
    </row>
    <row r="21624" spans="2:7" s="25" customFormat="1">
      <c r="B21624" s="54"/>
      <c r="C21624" s="54"/>
      <c r="D21624" s="60"/>
      <c r="E21624" s="64"/>
      <c r="F21624" s="54"/>
      <c r="G21624" s="63"/>
    </row>
    <row r="21625" spans="2:7" s="25" customFormat="1">
      <c r="B21625" s="54"/>
      <c r="C21625" s="54"/>
      <c r="D21625" s="60"/>
      <c r="E21625" s="64"/>
      <c r="F21625" s="54"/>
      <c r="G21625" s="63"/>
    </row>
    <row r="21626" spans="2:7" s="25" customFormat="1">
      <c r="B21626" s="54"/>
      <c r="C21626" s="54"/>
      <c r="D21626" s="60"/>
      <c r="E21626" s="64"/>
      <c r="F21626" s="54"/>
      <c r="G21626" s="63"/>
    </row>
    <row r="21627" spans="2:7" s="25" customFormat="1">
      <c r="B21627" s="54"/>
      <c r="C21627" s="54"/>
      <c r="D21627" s="60"/>
      <c r="E21627" s="64"/>
      <c r="F21627" s="54"/>
      <c r="G21627" s="63"/>
    </row>
    <row r="21628" spans="2:7" s="25" customFormat="1">
      <c r="B21628" s="54"/>
      <c r="C21628" s="54"/>
      <c r="D21628" s="60"/>
      <c r="E21628" s="64"/>
      <c r="F21628" s="54"/>
      <c r="G21628" s="63"/>
    </row>
    <row r="21629" spans="2:7" s="25" customFormat="1">
      <c r="B21629" s="54"/>
      <c r="C21629" s="54"/>
      <c r="D21629" s="60"/>
      <c r="E21629" s="64"/>
      <c r="F21629" s="54"/>
      <c r="G21629" s="63"/>
    </row>
    <row r="21630" spans="2:7" s="25" customFormat="1">
      <c r="B21630" s="54"/>
      <c r="C21630" s="54"/>
      <c r="D21630" s="60"/>
      <c r="E21630" s="64"/>
      <c r="F21630" s="54"/>
      <c r="G21630" s="63"/>
    </row>
    <row r="21631" spans="2:7" s="25" customFormat="1">
      <c r="B21631" s="54"/>
      <c r="C21631" s="54"/>
      <c r="D21631" s="60"/>
      <c r="E21631" s="64"/>
      <c r="F21631" s="54"/>
      <c r="G21631" s="63"/>
    </row>
    <row r="21632" spans="2:7" s="25" customFormat="1">
      <c r="B21632" s="54"/>
      <c r="C21632" s="54"/>
      <c r="D21632" s="60"/>
      <c r="E21632" s="64"/>
      <c r="F21632" s="54"/>
      <c r="G21632" s="63"/>
    </row>
    <row r="21633" spans="2:7" s="25" customFormat="1">
      <c r="B21633" s="54"/>
      <c r="C21633" s="54"/>
      <c r="D21633" s="60"/>
      <c r="E21633" s="64"/>
      <c r="F21633" s="54"/>
      <c r="G21633" s="63"/>
    </row>
    <row r="21634" spans="2:7" s="25" customFormat="1">
      <c r="B21634" s="54"/>
      <c r="C21634" s="54"/>
      <c r="D21634" s="60"/>
      <c r="E21634" s="64"/>
      <c r="F21634" s="54"/>
      <c r="G21634" s="63"/>
    </row>
    <row r="21635" spans="2:7" s="25" customFormat="1">
      <c r="B21635" s="54"/>
      <c r="C21635" s="54"/>
      <c r="D21635" s="60"/>
      <c r="E21635" s="64"/>
      <c r="F21635" s="54"/>
      <c r="G21635" s="63"/>
    </row>
    <row r="21636" spans="2:7" s="25" customFormat="1">
      <c r="B21636" s="54"/>
      <c r="C21636" s="54"/>
      <c r="D21636" s="60"/>
      <c r="E21636" s="64"/>
      <c r="F21636" s="54"/>
      <c r="G21636" s="63"/>
    </row>
    <row r="21637" spans="2:7" s="25" customFormat="1">
      <c r="B21637" s="54"/>
      <c r="C21637" s="54"/>
      <c r="D21637" s="60"/>
      <c r="E21637" s="64"/>
      <c r="F21637" s="54"/>
      <c r="G21637" s="63"/>
    </row>
    <row r="21638" spans="2:7" s="25" customFormat="1">
      <c r="B21638" s="54"/>
      <c r="C21638" s="54"/>
      <c r="D21638" s="60"/>
      <c r="E21638" s="64"/>
      <c r="F21638" s="54"/>
      <c r="G21638" s="63"/>
    </row>
    <row r="21639" spans="2:7" s="25" customFormat="1">
      <c r="B21639" s="54"/>
      <c r="C21639" s="54"/>
      <c r="D21639" s="60"/>
      <c r="E21639" s="64"/>
      <c r="F21639" s="54"/>
      <c r="G21639" s="63"/>
    </row>
    <row r="21640" spans="2:7" s="25" customFormat="1">
      <c r="B21640" s="54"/>
      <c r="C21640" s="54"/>
      <c r="D21640" s="60"/>
      <c r="E21640" s="64"/>
      <c r="F21640" s="54"/>
      <c r="G21640" s="63"/>
    </row>
    <row r="21641" spans="2:7" s="25" customFormat="1">
      <c r="B21641" s="54"/>
      <c r="C21641" s="54"/>
      <c r="D21641" s="60"/>
      <c r="E21641" s="64"/>
      <c r="F21641" s="54"/>
      <c r="G21641" s="63"/>
    </row>
    <row r="21642" spans="2:7" s="25" customFormat="1">
      <c r="B21642" s="54"/>
      <c r="C21642" s="54"/>
      <c r="D21642" s="60"/>
      <c r="E21642" s="64"/>
      <c r="F21642" s="54"/>
      <c r="G21642" s="63"/>
    </row>
    <row r="21643" spans="2:7" s="25" customFormat="1">
      <c r="B21643" s="54"/>
      <c r="C21643" s="54"/>
      <c r="D21643" s="60"/>
      <c r="E21643" s="64"/>
      <c r="F21643" s="54"/>
      <c r="G21643" s="63"/>
    </row>
    <row r="21644" spans="2:7" s="25" customFormat="1">
      <c r="B21644" s="54"/>
      <c r="C21644" s="54"/>
      <c r="D21644" s="60"/>
      <c r="E21644" s="64"/>
      <c r="F21644" s="54"/>
      <c r="G21644" s="63"/>
    </row>
    <row r="21645" spans="2:7" s="25" customFormat="1">
      <c r="B21645" s="54"/>
      <c r="C21645" s="54"/>
      <c r="D21645" s="60"/>
      <c r="E21645" s="64"/>
      <c r="F21645" s="54"/>
      <c r="G21645" s="63"/>
    </row>
    <row r="21646" spans="2:7" s="25" customFormat="1">
      <c r="B21646" s="54"/>
      <c r="C21646" s="54"/>
      <c r="D21646" s="60"/>
      <c r="E21646" s="64"/>
      <c r="F21646" s="54"/>
      <c r="G21646" s="63"/>
    </row>
    <row r="21647" spans="2:7" s="25" customFormat="1">
      <c r="B21647" s="54"/>
      <c r="C21647" s="54"/>
      <c r="D21647" s="60"/>
      <c r="E21647" s="64"/>
      <c r="F21647" s="54"/>
      <c r="G21647" s="63"/>
    </row>
    <row r="21648" spans="2:7" s="25" customFormat="1">
      <c r="B21648" s="54"/>
      <c r="C21648" s="54"/>
      <c r="D21648" s="60"/>
      <c r="E21648" s="64"/>
      <c r="F21648" s="54"/>
      <c r="G21648" s="63"/>
    </row>
    <row r="21649" spans="2:7" s="25" customFormat="1">
      <c r="B21649" s="54"/>
      <c r="C21649" s="54"/>
      <c r="D21649" s="60"/>
      <c r="E21649" s="64"/>
      <c r="F21649" s="54"/>
      <c r="G21649" s="63"/>
    </row>
    <row r="21650" spans="2:7" s="25" customFormat="1">
      <c r="B21650" s="54"/>
      <c r="C21650" s="54"/>
      <c r="D21650" s="60"/>
      <c r="E21650" s="64"/>
      <c r="F21650" s="54"/>
      <c r="G21650" s="63"/>
    </row>
    <row r="21651" spans="2:7" s="25" customFormat="1">
      <c r="B21651" s="54"/>
      <c r="C21651" s="54"/>
      <c r="D21651" s="60"/>
      <c r="E21651" s="64"/>
      <c r="F21651" s="54"/>
      <c r="G21651" s="63"/>
    </row>
    <row r="21652" spans="2:7" s="25" customFormat="1">
      <c r="B21652" s="54"/>
      <c r="C21652" s="54"/>
      <c r="D21652" s="60"/>
      <c r="E21652" s="64"/>
      <c r="F21652" s="54"/>
      <c r="G21652" s="63"/>
    </row>
    <row r="21653" spans="2:7" s="25" customFormat="1">
      <c r="B21653" s="54"/>
      <c r="C21653" s="54"/>
      <c r="D21653" s="60"/>
      <c r="E21653" s="64"/>
      <c r="F21653" s="54"/>
      <c r="G21653" s="63"/>
    </row>
    <row r="21654" spans="2:7" s="25" customFormat="1">
      <c r="B21654" s="54"/>
      <c r="C21654" s="54"/>
      <c r="D21654" s="60"/>
      <c r="E21654" s="64"/>
      <c r="F21654" s="54"/>
      <c r="G21654" s="63"/>
    </row>
    <row r="21655" spans="2:7" s="25" customFormat="1">
      <c r="B21655" s="54"/>
      <c r="C21655" s="54"/>
      <c r="D21655" s="60"/>
      <c r="E21655" s="64"/>
      <c r="F21655" s="54"/>
      <c r="G21655" s="63"/>
    </row>
    <row r="21656" spans="2:7" s="25" customFormat="1">
      <c r="B21656" s="54"/>
      <c r="C21656" s="54"/>
      <c r="D21656" s="60"/>
      <c r="E21656" s="64"/>
      <c r="F21656" s="54"/>
      <c r="G21656" s="63"/>
    </row>
    <row r="21657" spans="2:7" s="25" customFormat="1">
      <c r="B21657" s="54"/>
      <c r="C21657" s="54"/>
      <c r="D21657" s="60"/>
      <c r="E21657" s="64"/>
      <c r="F21657" s="54"/>
      <c r="G21657" s="63"/>
    </row>
    <row r="21658" spans="2:7" s="25" customFormat="1">
      <c r="B21658" s="54"/>
      <c r="C21658" s="54"/>
      <c r="D21658" s="60"/>
      <c r="E21658" s="64"/>
      <c r="F21658" s="54"/>
      <c r="G21658" s="63"/>
    </row>
    <row r="21659" spans="2:7" s="25" customFormat="1">
      <c r="B21659" s="54"/>
      <c r="C21659" s="54"/>
      <c r="D21659" s="60"/>
      <c r="E21659" s="64"/>
      <c r="F21659" s="54"/>
      <c r="G21659" s="63"/>
    </row>
    <row r="21660" spans="2:7" s="25" customFormat="1">
      <c r="B21660" s="54"/>
      <c r="C21660" s="54"/>
      <c r="D21660" s="60"/>
      <c r="E21660" s="64"/>
      <c r="F21660" s="54"/>
      <c r="G21660" s="63"/>
    </row>
    <row r="21661" spans="2:7" s="25" customFormat="1">
      <c r="B21661" s="54"/>
      <c r="C21661" s="54"/>
      <c r="D21661" s="60"/>
      <c r="E21661" s="64"/>
      <c r="F21661" s="54"/>
      <c r="G21661" s="63"/>
    </row>
    <row r="21662" spans="2:7" s="25" customFormat="1">
      <c r="B21662" s="54"/>
      <c r="C21662" s="54"/>
      <c r="D21662" s="60"/>
      <c r="E21662" s="64"/>
      <c r="F21662" s="54"/>
      <c r="G21662" s="63"/>
    </row>
    <row r="21663" spans="2:7" s="25" customFormat="1">
      <c r="B21663" s="54"/>
      <c r="C21663" s="54"/>
      <c r="D21663" s="60"/>
      <c r="E21663" s="64"/>
      <c r="F21663" s="54"/>
      <c r="G21663" s="63"/>
    </row>
    <row r="21664" spans="2:7" s="25" customFormat="1">
      <c r="B21664" s="54"/>
      <c r="C21664" s="54"/>
      <c r="D21664" s="60"/>
      <c r="E21664" s="64"/>
      <c r="F21664" s="54"/>
      <c r="G21664" s="63"/>
    </row>
    <row r="21665" spans="2:7" s="25" customFormat="1">
      <c r="B21665" s="54"/>
      <c r="C21665" s="54"/>
      <c r="D21665" s="60"/>
      <c r="E21665" s="64"/>
      <c r="F21665" s="54"/>
      <c r="G21665" s="63"/>
    </row>
    <row r="21666" spans="2:7" s="25" customFormat="1">
      <c r="B21666" s="54"/>
      <c r="C21666" s="54"/>
      <c r="D21666" s="60"/>
      <c r="E21666" s="64"/>
      <c r="F21666" s="54"/>
      <c r="G21666" s="63"/>
    </row>
    <row r="21667" spans="2:7" s="25" customFormat="1">
      <c r="B21667" s="54"/>
      <c r="C21667" s="54"/>
      <c r="D21667" s="60"/>
      <c r="E21667" s="64"/>
      <c r="F21667" s="54"/>
      <c r="G21667" s="63"/>
    </row>
    <row r="21668" spans="2:7" s="25" customFormat="1">
      <c r="B21668" s="54"/>
      <c r="C21668" s="54"/>
      <c r="D21668" s="60"/>
      <c r="E21668" s="64"/>
      <c r="F21668" s="54"/>
      <c r="G21668" s="63"/>
    </row>
    <row r="21669" spans="2:7" s="25" customFormat="1">
      <c r="B21669" s="54"/>
      <c r="C21669" s="54"/>
      <c r="D21669" s="60"/>
      <c r="E21669" s="64"/>
      <c r="F21669" s="54"/>
      <c r="G21669" s="63"/>
    </row>
    <row r="21670" spans="2:7" s="25" customFormat="1">
      <c r="B21670" s="54"/>
      <c r="C21670" s="54"/>
      <c r="D21670" s="60"/>
      <c r="E21670" s="64"/>
      <c r="F21670" s="54"/>
      <c r="G21670" s="63"/>
    </row>
    <row r="21671" spans="2:7" s="25" customFormat="1">
      <c r="B21671" s="54"/>
      <c r="C21671" s="54"/>
      <c r="D21671" s="60"/>
      <c r="E21671" s="64"/>
      <c r="F21671" s="54"/>
      <c r="G21671" s="63"/>
    </row>
    <row r="21672" spans="2:7" s="25" customFormat="1">
      <c r="B21672" s="54"/>
      <c r="C21672" s="54"/>
      <c r="D21672" s="60"/>
      <c r="E21672" s="64"/>
      <c r="F21672" s="54"/>
      <c r="G21672" s="63"/>
    </row>
    <row r="21673" spans="2:7" s="25" customFormat="1">
      <c r="B21673" s="54"/>
      <c r="C21673" s="54"/>
      <c r="D21673" s="60"/>
      <c r="E21673" s="64"/>
      <c r="F21673" s="54"/>
      <c r="G21673" s="63"/>
    </row>
    <row r="21674" spans="2:7" s="25" customFormat="1">
      <c r="B21674" s="54"/>
      <c r="C21674" s="54"/>
      <c r="D21674" s="60"/>
      <c r="E21674" s="64"/>
      <c r="F21674" s="54"/>
      <c r="G21674" s="63"/>
    </row>
    <row r="21675" spans="2:7" s="25" customFormat="1">
      <c r="B21675" s="54"/>
      <c r="C21675" s="54"/>
      <c r="D21675" s="60"/>
      <c r="E21675" s="64"/>
      <c r="F21675" s="54"/>
      <c r="G21675" s="63"/>
    </row>
    <row r="21676" spans="2:7" s="25" customFormat="1">
      <c r="B21676" s="54"/>
      <c r="C21676" s="54"/>
      <c r="D21676" s="60"/>
      <c r="E21676" s="64"/>
      <c r="F21676" s="54"/>
      <c r="G21676" s="63"/>
    </row>
    <row r="21677" spans="2:7" s="25" customFormat="1">
      <c r="B21677" s="54"/>
      <c r="C21677" s="54"/>
      <c r="D21677" s="60"/>
      <c r="E21677" s="64"/>
      <c r="F21677" s="54"/>
      <c r="G21677" s="63"/>
    </row>
    <row r="21678" spans="2:7" s="25" customFormat="1">
      <c r="B21678" s="54"/>
      <c r="C21678" s="54"/>
      <c r="D21678" s="60"/>
      <c r="E21678" s="64"/>
      <c r="F21678" s="54"/>
      <c r="G21678" s="63"/>
    </row>
    <row r="21679" spans="2:7" s="25" customFormat="1">
      <c r="B21679" s="54"/>
      <c r="C21679" s="54"/>
      <c r="D21679" s="60"/>
      <c r="E21679" s="64"/>
      <c r="F21679" s="54"/>
      <c r="G21679" s="63"/>
    </row>
    <row r="21680" spans="2:7" s="25" customFormat="1">
      <c r="B21680" s="54"/>
      <c r="C21680" s="54"/>
      <c r="D21680" s="60"/>
      <c r="E21680" s="64"/>
      <c r="F21680" s="54"/>
      <c r="G21680" s="63"/>
    </row>
    <row r="21681" spans="2:7" s="25" customFormat="1">
      <c r="B21681" s="54"/>
      <c r="C21681" s="54"/>
      <c r="D21681" s="60"/>
      <c r="E21681" s="64"/>
      <c r="F21681" s="54"/>
      <c r="G21681" s="63"/>
    </row>
    <row r="21682" spans="2:7" s="25" customFormat="1">
      <c r="B21682" s="54"/>
      <c r="C21682" s="54"/>
      <c r="D21682" s="60"/>
      <c r="E21682" s="64"/>
      <c r="F21682" s="54"/>
      <c r="G21682" s="63"/>
    </row>
    <row r="21683" spans="2:7" s="25" customFormat="1">
      <c r="B21683" s="54"/>
      <c r="C21683" s="54"/>
      <c r="D21683" s="60"/>
      <c r="E21683" s="64"/>
      <c r="F21683" s="54"/>
      <c r="G21683" s="63"/>
    </row>
    <row r="21684" spans="2:7" s="25" customFormat="1">
      <c r="B21684" s="54"/>
      <c r="C21684" s="54"/>
      <c r="D21684" s="60"/>
      <c r="E21684" s="64"/>
      <c r="F21684" s="54"/>
      <c r="G21684" s="63"/>
    </row>
    <row r="21685" spans="2:7" s="25" customFormat="1">
      <c r="B21685" s="54"/>
      <c r="C21685" s="54"/>
      <c r="D21685" s="60"/>
      <c r="E21685" s="64"/>
      <c r="F21685" s="54"/>
      <c r="G21685" s="63"/>
    </row>
    <row r="21686" spans="2:7" s="25" customFormat="1">
      <c r="B21686" s="54"/>
      <c r="C21686" s="54"/>
      <c r="D21686" s="60"/>
      <c r="E21686" s="64"/>
      <c r="F21686" s="54"/>
      <c r="G21686" s="63"/>
    </row>
    <row r="21687" spans="2:7" s="25" customFormat="1">
      <c r="B21687" s="54"/>
      <c r="C21687" s="54"/>
      <c r="D21687" s="60"/>
      <c r="E21687" s="64"/>
      <c r="F21687" s="54"/>
      <c r="G21687" s="63"/>
    </row>
    <row r="21688" spans="2:7" s="25" customFormat="1">
      <c r="B21688" s="54"/>
      <c r="C21688" s="54"/>
      <c r="D21688" s="60"/>
      <c r="E21688" s="64"/>
      <c r="F21688" s="54"/>
      <c r="G21688" s="63"/>
    </row>
    <row r="21689" spans="2:7" s="25" customFormat="1">
      <c r="B21689" s="54"/>
      <c r="C21689" s="54"/>
      <c r="D21689" s="60"/>
      <c r="E21689" s="64"/>
      <c r="F21689" s="54"/>
      <c r="G21689" s="63"/>
    </row>
    <row r="21690" spans="2:7" s="25" customFormat="1">
      <c r="B21690" s="54"/>
      <c r="C21690" s="54"/>
      <c r="D21690" s="60"/>
      <c r="E21690" s="64"/>
      <c r="F21690" s="54"/>
      <c r="G21690" s="63"/>
    </row>
    <row r="21691" spans="2:7" s="25" customFormat="1">
      <c r="B21691" s="54"/>
      <c r="C21691" s="54"/>
      <c r="D21691" s="60"/>
      <c r="E21691" s="64"/>
      <c r="F21691" s="54"/>
      <c r="G21691" s="63"/>
    </row>
    <row r="21692" spans="2:7" s="25" customFormat="1">
      <c r="B21692" s="54"/>
      <c r="C21692" s="54"/>
      <c r="D21692" s="60"/>
      <c r="E21692" s="64"/>
      <c r="F21692" s="54"/>
      <c r="G21692" s="63"/>
    </row>
    <row r="21693" spans="2:7" s="25" customFormat="1">
      <c r="B21693" s="54"/>
      <c r="C21693" s="54"/>
      <c r="D21693" s="60"/>
      <c r="E21693" s="64"/>
      <c r="F21693" s="54"/>
      <c r="G21693" s="63"/>
    </row>
    <row r="21694" spans="2:7" s="25" customFormat="1">
      <c r="B21694" s="54"/>
      <c r="C21694" s="54"/>
      <c r="D21694" s="60"/>
      <c r="E21694" s="64"/>
      <c r="F21694" s="54"/>
      <c r="G21694" s="63"/>
    </row>
    <row r="21695" spans="2:7" s="25" customFormat="1">
      <c r="B21695" s="54"/>
      <c r="C21695" s="54"/>
      <c r="D21695" s="60"/>
      <c r="E21695" s="64"/>
      <c r="F21695" s="54"/>
      <c r="G21695" s="63"/>
    </row>
    <row r="21696" spans="2:7" s="25" customFormat="1">
      <c r="B21696" s="54"/>
      <c r="C21696" s="54"/>
      <c r="D21696" s="60"/>
      <c r="E21696" s="64"/>
      <c r="F21696" s="54"/>
      <c r="G21696" s="63"/>
    </row>
    <row r="21697" spans="2:7" s="25" customFormat="1">
      <c r="B21697" s="54"/>
      <c r="C21697" s="54"/>
      <c r="D21697" s="60"/>
      <c r="E21697" s="64"/>
      <c r="F21697" s="54"/>
      <c r="G21697" s="63"/>
    </row>
    <row r="21698" spans="2:7" s="25" customFormat="1">
      <c r="B21698" s="54"/>
      <c r="C21698" s="54"/>
      <c r="D21698" s="60"/>
      <c r="E21698" s="64"/>
      <c r="F21698" s="54"/>
      <c r="G21698" s="63"/>
    </row>
    <row r="21699" spans="2:7" s="25" customFormat="1">
      <c r="B21699" s="54"/>
      <c r="C21699" s="54"/>
      <c r="D21699" s="60"/>
      <c r="E21699" s="64"/>
      <c r="F21699" s="54"/>
      <c r="G21699" s="63"/>
    </row>
    <row r="21700" spans="2:7" s="25" customFormat="1">
      <c r="B21700" s="54"/>
      <c r="C21700" s="54"/>
      <c r="D21700" s="60"/>
      <c r="E21700" s="64"/>
      <c r="F21700" s="54"/>
      <c r="G21700" s="63"/>
    </row>
    <row r="21701" spans="2:7" s="25" customFormat="1">
      <c r="B21701" s="54"/>
      <c r="C21701" s="54"/>
      <c r="D21701" s="60"/>
      <c r="E21701" s="64"/>
      <c r="F21701" s="54"/>
      <c r="G21701" s="63"/>
    </row>
    <row r="21702" spans="2:7" s="25" customFormat="1">
      <c r="B21702" s="54"/>
      <c r="C21702" s="54"/>
      <c r="D21702" s="60"/>
      <c r="E21702" s="64"/>
      <c r="F21702" s="54"/>
      <c r="G21702" s="63"/>
    </row>
    <row r="21703" spans="2:7" s="25" customFormat="1">
      <c r="B21703" s="54"/>
      <c r="C21703" s="54"/>
      <c r="D21703" s="60"/>
      <c r="E21703" s="64"/>
      <c r="F21703" s="54"/>
      <c r="G21703" s="63"/>
    </row>
    <row r="21704" spans="2:7" s="25" customFormat="1">
      <c r="B21704" s="54"/>
      <c r="C21704" s="54"/>
      <c r="D21704" s="60"/>
      <c r="E21704" s="64"/>
      <c r="F21704" s="54"/>
      <c r="G21704" s="63"/>
    </row>
    <row r="21705" spans="2:7" s="25" customFormat="1">
      <c r="B21705" s="54"/>
      <c r="C21705" s="54"/>
      <c r="D21705" s="60"/>
      <c r="E21705" s="64"/>
      <c r="F21705" s="54"/>
      <c r="G21705" s="63"/>
    </row>
    <row r="21706" spans="2:7" s="25" customFormat="1">
      <c r="B21706" s="54"/>
      <c r="C21706" s="54"/>
      <c r="D21706" s="60"/>
      <c r="E21706" s="64"/>
      <c r="F21706" s="54"/>
      <c r="G21706" s="63"/>
    </row>
    <row r="21707" spans="2:7" s="25" customFormat="1">
      <c r="B21707" s="54"/>
      <c r="C21707" s="54"/>
      <c r="D21707" s="60"/>
      <c r="E21707" s="64"/>
      <c r="F21707" s="54"/>
      <c r="G21707" s="63"/>
    </row>
    <row r="21708" spans="2:7" s="25" customFormat="1">
      <c r="B21708" s="54"/>
      <c r="C21708" s="54"/>
      <c r="D21708" s="60"/>
      <c r="E21708" s="64"/>
      <c r="F21708" s="54"/>
      <c r="G21708" s="63"/>
    </row>
    <row r="21709" spans="2:7" s="25" customFormat="1">
      <c r="B21709" s="54"/>
      <c r="C21709" s="54"/>
      <c r="D21709" s="60"/>
      <c r="E21709" s="64"/>
      <c r="F21709" s="54"/>
      <c r="G21709" s="63"/>
    </row>
    <row r="21710" spans="2:7" s="25" customFormat="1">
      <c r="B21710" s="54"/>
      <c r="C21710" s="54"/>
      <c r="D21710" s="60"/>
      <c r="E21710" s="64"/>
      <c r="F21710" s="54"/>
      <c r="G21710" s="63"/>
    </row>
    <row r="21711" spans="2:7" s="25" customFormat="1">
      <c r="B21711" s="54"/>
      <c r="C21711" s="54"/>
      <c r="D21711" s="60"/>
      <c r="E21711" s="64"/>
      <c r="F21711" s="54"/>
      <c r="G21711" s="63"/>
    </row>
    <row r="21712" spans="2:7" s="25" customFormat="1">
      <c r="B21712" s="54"/>
      <c r="C21712" s="54"/>
      <c r="D21712" s="60"/>
      <c r="E21712" s="64"/>
      <c r="F21712" s="54"/>
      <c r="G21712" s="63"/>
    </row>
    <row r="21713" spans="2:7" s="25" customFormat="1">
      <c r="B21713" s="54"/>
      <c r="C21713" s="54"/>
      <c r="D21713" s="60"/>
      <c r="E21713" s="64"/>
      <c r="F21713" s="54"/>
      <c r="G21713" s="63"/>
    </row>
    <row r="21714" spans="2:7" s="25" customFormat="1">
      <c r="B21714" s="54"/>
      <c r="C21714" s="54"/>
      <c r="D21714" s="60"/>
      <c r="E21714" s="64"/>
      <c r="F21714" s="54"/>
      <c r="G21714" s="63"/>
    </row>
    <row r="21715" spans="2:7" s="25" customFormat="1">
      <c r="B21715" s="54"/>
      <c r="C21715" s="54"/>
      <c r="D21715" s="60"/>
      <c r="E21715" s="64"/>
      <c r="F21715" s="54"/>
      <c r="G21715" s="63"/>
    </row>
    <row r="21716" spans="2:7" s="25" customFormat="1">
      <c r="B21716" s="54"/>
      <c r="C21716" s="54"/>
      <c r="D21716" s="60"/>
      <c r="E21716" s="64"/>
      <c r="F21716" s="54"/>
      <c r="G21716" s="63"/>
    </row>
    <row r="21717" spans="2:7" s="25" customFormat="1">
      <c r="B21717" s="54"/>
      <c r="C21717" s="54"/>
      <c r="D21717" s="60"/>
      <c r="E21717" s="64"/>
      <c r="F21717" s="54"/>
      <c r="G21717" s="63"/>
    </row>
    <row r="21718" spans="2:7" s="25" customFormat="1">
      <c r="B21718" s="54"/>
      <c r="C21718" s="54"/>
      <c r="D21718" s="60"/>
      <c r="E21718" s="64"/>
      <c r="F21718" s="54"/>
      <c r="G21718" s="63"/>
    </row>
    <row r="21719" spans="2:7" s="25" customFormat="1">
      <c r="B21719" s="54"/>
      <c r="C21719" s="54"/>
      <c r="D21719" s="60"/>
      <c r="E21719" s="64"/>
      <c r="F21719" s="54"/>
      <c r="G21719" s="63"/>
    </row>
    <row r="21720" spans="2:7" s="25" customFormat="1">
      <c r="B21720" s="54"/>
      <c r="C21720" s="54"/>
      <c r="D21720" s="60"/>
      <c r="E21720" s="64"/>
      <c r="F21720" s="54"/>
      <c r="G21720" s="63"/>
    </row>
    <row r="21721" spans="2:7" s="25" customFormat="1">
      <c r="B21721" s="54"/>
      <c r="C21721" s="54"/>
      <c r="D21721" s="60"/>
      <c r="E21721" s="64"/>
      <c r="F21721" s="54"/>
      <c r="G21721" s="63"/>
    </row>
    <row r="21722" spans="2:7" s="25" customFormat="1">
      <c r="B21722" s="54"/>
      <c r="C21722" s="54"/>
      <c r="D21722" s="60"/>
      <c r="E21722" s="64"/>
      <c r="F21722" s="54"/>
      <c r="G21722" s="63"/>
    </row>
    <row r="21723" spans="2:7" s="25" customFormat="1">
      <c r="B21723" s="54"/>
      <c r="C21723" s="54"/>
      <c r="D21723" s="60"/>
      <c r="E21723" s="64"/>
      <c r="F21723" s="54"/>
      <c r="G21723" s="63"/>
    </row>
    <row r="21724" spans="2:7" s="25" customFormat="1">
      <c r="B21724" s="54"/>
      <c r="C21724" s="54"/>
      <c r="D21724" s="60"/>
      <c r="E21724" s="64"/>
      <c r="F21724" s="54"/>
      <c r="G21724" s="63"/>
    </row>
    <row r="21725" spans="2:7" s="25" customFormat="1">
      <c r="B21725" s="54"/>
      <c r="C21725" s="54"/>
      <c r="D21725" s="60"/>
      <c r="E21725" s="64"/>
      <c r="F21725" s="54"/>
      <c r="G21725" s="63"/>
    </row>
    <row r="21726" spans="2:7" s="25" customFormat="1">
      <c r="B21726" s="54"/>
      <c r="C21726" s="54"/>
      <c r="D21726" s="60"/>
      <c r="E21726" s="64"/>
      <c r="F21726" s="54"/>
      <c r="G21726" s="63"/>
    </row>
    <row r="21727" spans="2:7" s="25" customFormat="1">
      <c r="B21727" s="54"/>
      <c r="C21727" s="54"/>
      <c r="D21727" s="60"/>
      <c r="E21727" s="64"/>
      <c r="F21727" s="54"/>
      <c r="G21727" s="63"/>
    </row>
    <row r="21728" spans="2:7" s="25" customFormat="1">
      <c r="B21728" s="54"/>
      <c r="C21728" s="54"/>
      <c r="D21728" s="60"/>
      <c r="E21728" s="64"/>
      <c r="F21728" s="54"/>
      <c r="G21728" s="63"/>
    </row>
    <row r="21729" spans="2:7" s="25" customFormat="1">
      <c r="B21729" s="54"/>
      <c r="C21729" s="54"/>
      <c r="D21729" s="60"/>
      <c r="E21729" s="64"/>
      <c r="F21729" s="54"/>
      <c r="G21729" s="63"/>
    </row>
    <row r="21730" spans="2:7" s="25" customFormat="1">
      <c r="B21730" s="54"/>
      <c r="C21730" s="54"/>
      <c r="D21730" s="60"/>
      <c r="E21730" s="64"/>
      <c r="F21730" s="54"/>
      <c r="G21730" s="63"/>
    </row>
    <row r="21731" spans="2:7" s="25" customFormat="1">
      <c r="B21731" s="54"/>
      <c r="C21731" s="54"/>
      <c r="D21731" s="60"/>
      <c r="E21731" s="64"/>
      <c r="F21731" s="54"/>
      <c r="G21731" s="63"/>
    </row>
    <row r="21732" spans="2:7" s="25" customFormat="1">
      <c r="B21732" s="54"/>
      <c r="C21732" s="54"/>
      <c r="D21732" s="60"/>
      <c r="E21732" s="64"/>
      <c r="F21732" s="54"/>
      <c r="G21732" s="63"/>
    </row>
    <row r="21733" spans="2:7" s="25" customFormat="1">
      <c r="B21733" s="54"/>
      <c r="C21733" s="54"/>
      <c r="D21733" s="60"/>
      <c r="E21733" s="64"/>
      <c r="F21733" s="54"/>
      <c r="G21733" s="63"/>
    </row>
    <row r="21734" spans="2:7" s="25" customFormat="1">
      <c r="B21734" s="54"/>
      <c r="C21734" s="54"/>
      <c r="D21734" s="60"/>
      <c r="E21734" s="64"/>
      <c r="F21734" s="54"/>
      <c r="G21734" s="63"/>
    </row>
    <row r="21735" spans="2:7" s="25" customFormat="1">
      <c r="B21735" s="54"/>
      <c r="C21735" s="54"/>
      <c r="D21735" s="60"/>
      <c r="E21735" s="64"/>
      <c r="F21735" s="54"/>
      <c r="G21735" s="63"/>
    </row>
    <row r="21736" spans="2:7" s="25" customFormat="1">
      <c r="B21736" s="54"/>
      <c r="C21736" s="54"/>
      <c r="D21736" s="60"/>
      <c r="E21736" s="64"/>
      <c r="F21736" s="54"/>
      <c r="G21736" s="63"/>
    </row>
    <row r="21737" spans="2:7" s="25" customFormat="1">
      <c r="B21737" s="54"/>
      <c r="C21737" s="54"/>
      <c r="D21737" s="60"/>
      <c r="E21737" s="64"/>
      <c r="F21737" s="54"/>
      <c r="G21737" s="63"/>
    </row>
    <row r="21738" spans="2:7" s="25" customFormat="1">
      <c r="B21738" s="54"/>
      <c r="C21738" s="54"/>
      <c r="D21738" s="60"/>
      <c r="E21738" s="64"/>
      <c r="F21738" s="54"/>
      <c r="G21738" s="63"/>
    </row>
    <row r="21739" spans="2:7" s="25" customFormat="1">
      <c r="B21739" s="54"/>
      <c r="C21739" s="54"/>
      <c r="D21739" s="60"/>
      <c r="E21739" s="64"/>
      <c r="F21739" s="54"/>
      <c r="G21739" s="63"/>
    </row>
    <row r="21740" spans="2:7" s="25" customFormat="1">
      <c r="B21740" s="54"/>
      <c r="C21740" s="54"/>
      <c r="D21740" s="60"/>
      <c r="E21740" s="64"/>
      <c r="F21740" s="54"/>
      <c r="G21740" s="63"/>
    </row>
    <row r="21741" spans="2:7" s="25" customFormat="1">
      <c r="B21741" s="54"/>
      <c r="C21741" s="54"/>
      <c r="D21741" s="60"/>
      <c r="E21741" s="64"/>
      <c r="F21741" s="54"/>
      <c r="G21741" s="63"/>
    </row>
    <row r="21742" spans="2:7" s="25" customFormat="1">
      <c r="B21742" s="54"/>
      <c r="C21742" s="54"/>
      <c r="D21742" s="60"/>
      <c r="E21742" s="64"/>
      <c r="F21742" s="54"/>
      <c r="G21742" s="63"/>
    </row>
    <row r="21743" spans="2:7" s="25" customFormat="1">
      <c r="B21743" s="54"/>
      <c r="C21743" s="54"/>
      <c r="D21743" s="60"/>
      <c r="E21743" s="64"/>
      <c r="F21743" s="54"/>
      <c r="G21743" s="63"/>
    </row>
    <row r="21744" spans="2:7" s="25" customFormat="1">
      <c r="B21744" s="54"/>
      <c r="C21744" s="54"/>
      <c r="D21744" s="60"/>
      <c r="E21744" s="64"/>
      <c r="F21744" s="54"/>
      <c r="G21744" s="63"/>
    </row>
    <row r="21745" spans="2:7" s="25" customFormat="1">
      <c r="B21745" s="54"/>
      <c r="C21745" s="54"/>
      <c r="D21745" s="60"/>
      <c r="E21745" s="64"/>
      <c r="F21745" s="54"/>
      <c r="G21745" s="63"/>
    </row>
    <row r="21746" spans="2:7" s="25" customFormat="1">
      <c r="B21746" s="54"/>
      <c r="C21746" s="54"/>
      <c r="D21746" s="60"/>
      <c r="E21746" s="64"/>
      <c r="F21746" s="54"/>
      <c r="G21746" s="63"/>
    </row>
    <row r="21747" spans="2:7" s="25" customFormat="1">
      <c r="B21747" s="54"/>
      <c r="C21747" s="54"/>
      <c r="D21747" s="60"/>
      <c r="E21747" s="64"/>
      <c r="F21747" s="54"/>
      <c r="G21747" s="63"/>
    </row>
    <row r="21748" spans="2:7" s="25" customFormat="1">
      <c r="B21748" s="54"/>
      <c r="C21748" s="54"/>
      <c r="D21748" s="60"/>
      <c r="E21748" s="64"/>
      <c r="F21748" s="54"/>
      <c r="G21748" s="63"/>
    </row>
    <row r="21749" spans="2:7" s="25" customFormat="1">
      <c r="B21749" s="54"/>
      <c r="C21749" s="54"/>
      <c r="D21749" s="60"/>
      <c r="E21749" s="64"/>
      <c r="F21749" s="54"/>
      <c r="G21749" s="63"/>
    </row>
    <row r="21750" spans="2:7" s="25" customFormat="1">
      <c r="B21750" s="54"/>
      <c r="C21750" s="54"/>
      <c r="D21750" s="60"/>
      <c r="E21750" s="64"/>
      <c r="F21750" s="54"/>
      <c r="G21750" s="63"/>
    </row>
    <row r="21751" spans="2:7" s="25" customFormat="1">
      <c r="B21751" s="54"/>
      <c r="C21751" s="54"/>
      <c r="D21751" s="60"/>
      <c r="E21751" s="64"/>
      <c r="F21751" s="54"/>
      <c r="G21751" s="63"/>
    </row>
    <row r="21752" spans="2:7" s="25" customFormat="1">
      <c r="B21752" s="54"/>
      <c r="C21752" s="54"/>
      <c r="D21752" s="60"/>
      <c r="E21752" s="64"/>
      <c r="F21752" s="54"/>
      <c r="G21752" s="63"/>
    </row>
    <row r="21753" spans="2:7" s="25" customFormat="1">
      <c r="B21753" s="54"/>
      <c r="C21753" s="54"/>
      <c r="D21753" s="60"/>
      <c r="E21753" s="64"/>
      <c r="F21753" s="54"/>
      <c r="G21753" s="63"/>
    </row>
    <row r="21754" spans="2:7" s="25" customFormat="1">
      <c r="B21754" s="54"/>
      <c r="C21754" s="54"/>
      <c r="D21754" s="60"/>
      <c r="E21754" s="64"/>
      <c r="F21754" s="54"/>
      <c r="G21754" s="63"/>
    </row>
    <row r="21755" spans="2:7" s="25" customFormat="1">
      <c r="B21755" s="54"/>
      <c r="C21755" s="54"/>
      <c r="D21755" s="60"/>
      <c r="E21755" s="64"/>
      <c r="F21755" s="54"/>
      <c r="G21755" s="63"/>
    </row>
    <row r="21756" spans="2:7" s="25" customFormat="1">
      <c r="B21756" s="54"/>
      <c r="C21756" s="54"/>
      <c r="D21756" s="60"/>
      <c r="E21756" s="64"/>
      <c r="F21756" s="54"/>
      <c r="G21756" s="63"/>
    </row>
    <row r="21757" spans="2:7" s="25" customFormat="1">
      <c r="B21757" s="54"/>
      <c r="C21757" s="54"/>
      <c r="D21757" s="60"/>
      <c r="E21757" s="64"/>
      <c r="F21757" s="54"/>
      <c r="G21757" s="63"/>
    </row>
    <row r="21758" spans="2:7" s="25" customFormat="1">
      <c r="B21758" s="54"/>
      <c r="C21758" s="54"/>
      <c r="D21758" s="60"/>
      <c r="E21758" s="64"/>
      <c r="F21758" s="54"/>
      <c r="G21758" s="63"/>
    </row>
    <row r="21759" spans="2:7" s="25" customFormat="1">
      <c r="B21759" s="54"/>
      <c r="C21759" s="54"/>
      <c r="D21759" s="60"/>
      <c r="E21759" s="64"/>
      <c r="F21759" s="54"/>
      <c r="G21759" s="63"/>
    </row>
    <row r="21760" spans="2:7" s="25" customFormat="1">
      <c r="B21760" s="54"/>
      <c r="C21760" s="54"/>
      <c r="D21760" s="60"/>
      <c r="E21760" s="64"/>
      <c r="F21760" s="54"/>
      <c r="G21760" s="63"/>
    </row>
    <row r="21761" spans="2:7" s="25" customFormat="1">
      <c r="B21761" s="54"/>
      <c r="C21761" s="54"/>
      <c r="D21761" s="60"/>
      <c r="E21761" s="64"/>
      <c r="F21761" s="54"/>
      <c r="G21761" s="63"/>
    </row>
    <row r="21762" spans="2:7" s="25" customFormat="1">
      <c r="B21762" s="54"/>
      <c r="C21762" s="54"/>
      <c r="D21762" s="60"/>
      <c r="E21762" s="64"/>
      <c r="F21762" s="54"/>
      <c r="G21762" s="63"/>
    </row>
    <row r="21763" spans="2:7" s="25" customFormat="1">
      <c r="B21763" s="54"/>
      <c r="C21763" s="54"/>
      <c r="D21763" s="60"/>
      <c r="E21763" s="64"/>
      <c r="F21763" s="54"/>
      <c r="G21763" s="63"/>
    </row>
    <row r="21764" spans="2:7" s="25" customFormat="1">
      <c r="B21764" s="54"/>
      <c r="C21764" s="54"/>
      <c r="D21764" s="60"/>
      <c r="E21764" s="64"/>
      <c r="F21764" s="54"/>
      <c r="G21764" s="63"/>
    </row>
    <row r="21765" spans="2:7" s="25" customFormat="1">
      <c r="B21765" s="54"/>
      <c r="C21765" s="54"/>
      <c r="D21765" s="60"/>
      <c r="E21765" s="64"/>
      <c r="F21765" s="54"/>
      <c r="G21765" s="63"/>
    </row>
    <row r="21766" spans="2:7" s="25" customFormat="1">
      <c r="B21766" s="54"/>
      <c r="C21766" s="54"/>
      <c r="D21766" s="60"/>
      <c r="E21766" s="64"/>
      <c r="F21766" s="54"/>
      <c r="G21766" s="63"/>
    </row>
    <row r="21767" spans="2:7" s="25" customFormat="1">
      <c r="B21767" s="54"/>
      <c r="C21767" s="54"/>
      <c r="D21767" s="60"/>
      <c r="E21767" s="64"/>
      <c r="F21767" s="54"/>
      <c r="G21767" s="63"/>
    </row>
    <row r="21768" spans="2:7" s="25" customFormat="1">
      <c r="B21768" s="54"/>
      <c r="C21768" s="54"/>
      <c r="D21768" s="60"/>
      <c r="E21768" s="64"/>
      <c r="F21768" s="54"/>
      <c r="G21768" s="63"/>
    </row>
    <row r="21769" spans="2:7" s="25" customFormat="1">
      <c r="B21769" s="54"/>
      <c r="C21769" s="54"/>
      <c r="D21769" s="60"/>
      <c r="E21769" s="64"/>
      <c r="F21769" s="54"/>
      <c r="G21769" s="63"/>
    </row>
    <row r="21770" spans="2:7" s="25" customFormat="1">
      <c r="B21770" s="54"/>
      <c r="C21770" s="54"/>
      <c r="D21770" s="60"/>
      <c r="E21770" s="64"/>
      <c r="F21770" s="54"/>
      <c r="G21770" s="63"/>
    </row>
    <row r="21771" spans="2:7" s="25" customFormat="1">
      <c r="B21771" s="54"/>
      <c r="C21771" s="54"/>
      <c r="D21771" s="60"/>
      <c r="E21771" s="64"/>
      <c r="F21771" s="54"/>
      <c r="G21771" s="63"/>
    </row>
    <row r="21772" spans="2:7" s="25" customFormat="1">
      <c r="B21772" s="54"/>
      <c r="C21772" s="54"/>
      <c r="D21772" s="60"/>
      <c r="E21772" s="64"/>
      <c r="F21772" s="54"/>
      <c r="G21772" s="63"/>
    </row>
    <row r="21773" spans="2:7" s="25" customFormat="1">
      <c r="B21773" s="54"/>
      <c r="C21773" s="54"/>
      <c r="D21773" s="60"/>
      <c r="E21773" s="64"/>
      <c r="F21773" s="54"/>
      <c r="G21773" s="63"/>
    </row>
    <row r="21774" spans="2:7" s="25" customFormat="1">
      <c r="B21774" s="54"/>
      <c r="C21774" s="54"/>
      <c r="D21774" s="60"/>
      <c r="E21774" s="64"/>
      <c r="F21774" s="54"/>
      <c r="G21774" s="63"/>
    </row>
    <row r="21775" spans="2:7" s="25" customFormat="1">
      <c r="B21775" s="54"/>
      <c r="C21775" s="54"/>
      <c r="D21775" s="60"/>
      <c r="E21775" s="64"/>
      <c r="F21775" s="54"/>
      <c r="G21775" s="63"/>
    </row>
    <row r="21776" spans="2:7" s="25" customFormat="1">
      <c r="B21776" s="54"/>
      <c r="C21776" s="54"/>
      <c r="D21776" s="60"/>
      <c r="E21776" s="64"/>
      <c r="F21776" s="54"/>
      <c r="G21776" s="63"/>
    </row>
    <row r="21777" spans="2:7" s="25" customFormat="1">
      <c r="B21777" s="54"/>
      <c r="C21777" s="54"/>
      <c r="D21777" s="60"/>
      <c r="E21777" s="64"/>
      <c r="F21777" s="54"/>
      <c r="G21777" s="63"/>
    </row>
    <row r="21778" spans="2:7" s="25" customFormat="1">
      <c r="B21778" s="54"/>
      <c r="C21778" s="54"/>
      <c r="D21778" s="60"/>
      <c r="E21778" s="64"/>
      <c r="F21778" s="54"/>
      <c r="G21778" s="63"/>
    </row>
    <row r="21779" spans="2:7" s="25" customFormat="1">
      <c r="B21779" s="54"/>
      <c r="C21779" s="54"/>
      <c r="D21779" s="60"/>
      <c r="E21779" s="64"/>
      <c r="F21779" s="54"/>
      <c r="G21779" s="63"/>
    </row>
    <row r="21780" spans="2:7" s="25" customFormat="1">
      <c r="B21780" s="54"/>
      <c r="C21780" s="54"/>
      <c r="D21780" s="60"/>
      <c r="E21780" s="64"/>
      <c r="F21780" s="54"/>
      <c r="G21780" s="63"/>
    </row>
    <row r="21781" spans="2:7" s="25" customFormat="1">
      <c r="B21781" s="54"/>
      <c r="C21781" s="54"/>
      <c r="D21781" s="60"/>
      <c r="E21781" s="64"/>
      <c r="F21781" s="54"/>
      <c r="G21781" s="63"/>
    </row>
    <row r="21782" spans="2:7" s="25" customFormat="1">
      <c r="B21782" s="54"/>
      <c r="C21782" s="54"/>
      <c r="D21782" s="60"/>
      <c r="E21782" s="64"/>
      <c r="F21782" s="54"/>
      <c r="G21782" s="63"/>
    </row>
    <row r="21783" spans="2:7" s="25" customFormat="1">
      <c r="B21783" s="54"/>
      <c r="C21783" s="54"/>
      <c r="D21783" s="60"/>
      <c r="E21783" s="64"/>
      <c r="F21783" s="54"/>
      <c r="G21783" s="63"/>
    </row>
    <row r="21784" spans="2:7" s="25" customFormat="1">
      <c r="B21784" s="54"/>
      <c r="C21784" s="54"/>
      <c r="D21784" s="60"/>
      <c r="E21784" s="64"/>
      <c r="F21784" s="54"/>
      <c r="G21784" s="63"/>
    </row>
    <row r="21785" spans="2:7" s="25" customFormat="1">
      <c r="B21785" s="54"/>
      <c r="C21785" s="54"/>
      <c r="D21785" s="60"/>
      <c r="E21785" s="64"/>
      <c r="F21785" s="54"/>
      <c r="G21785" s="63"/>
    </row>
    <row r="21786" spans="2:7" s="25" customFormat="1">
      <c r="B21786" s="54"/>
      <c r="C21786" s="54"/>
      <c r="D21786" s="60"/>
      <c r="E21786" s="64"/>
      <c r="F21786" s="54"/>
      <c r="G21786" s="63"/>
    </row>
    <row r="21787" spans="2:7" s="25" customFormat="1">
      <c r="B21787" s="54"/>
      <c r="C21787" s="54"/>
      <c r="D21787" s="60"/>
      <c r="E21787" s="64"/>
      <c r="F21787" s="54"/>
      <c r="G21787" s="63"/>
    </row>
    <row r="21788" spans="2:7" s="25" customFormat="1">
      <c r="B21788" s="54"/>
      <c r="C21788" s="54"/>
      <c r="D21788" s="60"/>
      <c r="E21788" s="64"/>
      <c r="F21788" s="54"/>
      <c r="G21788" s="63"/>
    </row>
    <row r="21789" spans="2:7" s="25" customFormat="1">
      <c r="B21789" s="54"/>
      <c r="C21789" s="54"/>
      <c r="D21789" s="60"/>
      <c r="E21789" s="64"/>
      <c r="F21789" s="54"/>
      <c r="G21789" s="63"/>
    </row>
    <row r="21790" spans="2:7" s="25" customFormat="1">
      <c r="B21790" s="54"/>
      <c r="C21790" s="54"/>
      <c r="D21790" s="60"/>
      <c r="E21790" s="64"/>
      <c r="F21790" s="54"/>
      <c r="G21790" s="63"/>
    </row>
    <row r="21791" spans="2:7" s="25" customFormat="1">
      <c r="B21791" s="54"/>
      <c r="C21791" s="54"/>
      <c r="D21791" s="60"/>
      <c r="E21791" s="64"/>
      <c r="F21791" s="54"/>
      <c r="G21791" s="63"/>
    </row>
    <row r="21792" spans="2:7" s="25" customFormat="1">
      <c r="B21792" s="54"/>
      <c r="C21792" s="54"/>
      <c r="D21792" s="60"/>
      <c r="E21792" s="64"/>
      <c r="F21792" s="54"/>
      <c r="G21792" s="63"/>
    </row>
    <row r="21793" spans="1:7" s="25" customFormat="1">
      <c r="B21793" s="54"/>
      <c r="C21793" s="54"/>
      <c r="D21793" s="60"/>
      <c r="E21793" s="64"/>
      <c r="F21793" s="54"/>
      <c r="G21793" s="63"/>
    </row>
    <row r="21794" spans="1:7" s="25" customFormat="1">
      <c r="B21794" s="54"/>
      <c r="C21794" s="54"/>
      <c r="D21794" s="60"/>
      <c r="E21794" s="64"/>
      <c r="F21794" s="54"/>
      <c r="G21794" s="63"/>
    </row>
    <row r="21795" spans="1:7" s="25" customFormat="1">
      <c r="B21795" s="54"/>
      <c r="C21795" s="54"/>
      <c r="D21795" s="60"/>
      <c r="E21795" s="64"/>
      <c r="F21795" s="54"/>
      <c r="G21795" s="63"/>
    </row>
    <row r="21796" spans="1:7" s="25" customFormat="1">
      <c r="B21796" s="54"/>
      <c r="C21796" s="54"/>
      <c r="D21796" s="60"/>
      <c r="E21796" s="64"/>
      <c r="F21796" s="54"/>
      <c r="G21796" s="63"/>
    </row>
    <row r="21797" spans="1:7" s="25" customFormat="1">
      <c r="B21797" s="54"/>
      <c r="C21797" s="54"/>
      <c r="D21797" s="60"/>
      <c r="E21797" s="64"/>
      <c r="F21797" s="54"/>
      <c r="G21797" s="63"/>
    </row>
    <row r="21798" spans="1:7" s="25" customFormat="1">
      <c r="B21798" s="54"/>
      <c r="C21798" s="54"/>
      <c r="D21798" s="60"/>
      <c r="E21798" s="64"/>
      <c r="F21798" s="54"/>
      <c r="G21798" s="63"/>
    </row>
    <row r="21799" spans="1:7" s="25" customFormat="1">
      <c r="B21799" s="54"/>
      <c r="C21799" s="54"/>
      <c r="D21799" s="60"/>
      <c r="E21799" s="64"/>
      <c r="F21799" s="54"/>
      <c r="G21799" s="63"/>
    </row>
    <row r="21800" spans="1:7" s="25" customFormat="1">
      <c r="B21800" s="54"/>
      <c r="C21800" s="54"/>
      <c r="D21800" s="60"/>
      <c r="E21800" s="64"/>
      <c r="F21800" s="54"/>
      <c r="G21800" s="63"/>
    </row>
    <row r="21801" spans="1:7" s="25" customFormat="1">
      <c r="B21801" s="54"/>
      <c r="C21801" s="54"/>
      <c r="D21801" s="60"/>
      <c r="E21801" s="64"/>
      <c r="F21801" s="54"/>
      <c r="G21801" s="63"/>
    </row>
    <row r="21802" spans="1:7" s="25" customFormat="1">
      <c r="B21802" s="54"/>
      <c r="C21802" s="54"/>
      <c r="D21802" s="60"/>
      <c r="E21802" s="64"/>
      <c r="F21802" s="54"/>
      <c r="G21802" s="63"/>
    </row>
    <row r="21803" spans="1:7" s="25" customFormat="1">
      <c r="B21803" s="54"/>
      <c r="C21803" s="54"/>
      <c r="D21803" s="60"/>
      <c r="E21803" s="64"/>
      <c r="F21803" s="54"/>
      <c r="G21803" s="63"/>
    </row>
    <row r="21804" spans="1:7" s="25" customFormat="1">
      <c r="B21804" s="54"/>
      <c r="C21804" s="54"/>
      <c r="D21804" s="60"/>
      <c r="E21804" s="64"/>
      <c r="F21804" s="54"/>
      <c r="G21804" s="63"/>
    </row>
    <row r="21805" spans="1:7" s="25" customFormat="1">
      <c r="B21805" s="54"/>
      <c r="C21805" s="54"/>
      <c r="D21805" s="60"/>
      <c r="E21805" s="64"/>
      <c r="F21805" s="54"/>
      <c r="G21805" s="63"/>
    </row>
    <row r="21806" spans="1:7" s="25" customFormat="1">
      <c r="B21806" s="54"/>
      <c r="C21806" s="54"/>
      <c r="D21806" s="60"/>
      <c r="E21806" s="64"/>
      <c r="F21806" s="54"/>
      <c r="G21806" s="63"/>
    </row>
    <row r="21807" spans="1:7" s="25" customFormat="1">
      <c r="B21807" s="54"/>
      <c r="C21807" s="54"/>
      <c r="D21807" s="60"/>
      <c r="E21807" s="64"/>
      <c r="F21807" s="54"/>
      <c r="G21807" s="63"/>
    </row>
    <row r="21808" spans="1:7">
      <c r="A21808" s="741" t="s">
        <v>0</v>
      </c>
      <c r="B21808" s="741"/>
      <c r="C21808" s="741"/>
      <c r="D21808" s="741"/>
      <c r="E21808" s="741"/>
      <c r="F21808" s="741"/>
      <c r="G21808" s="741"/>
    </row>
    <row r="21809" spans="1:7">
      <c r="A21809" s="742" t="s">
        <v>1</v>
      </c>
      <c r="B21809" s="742"/>
      <c r="C21809" s="742"/>
      <c r="D21809" s="742"/>
      <c r="E21809" s="742"/>
      <c r="F21809" s="742"/>
      <c r="G21809" s="742"/>
    </row>
    <row r="21810" spans="1:7" ht="32.25" customHeight="1">
      <c r="A21810" s="1" t="s">
        <v>2</v>
      </c>
      <c r="B21810" s="577"/>
      <c r="C21810" s="577"/>
      <c r="D21810" s="753" t="s">
        <v>1232</v>
      </c>
      <c r="E21810" s="753"/>
      <c r="F21810" s="753"/>
      <c r="G21810" s="753"/>
    </row>
    <row r="21811" spans="1:7" ht="30" customHeight="1">
      <c r="A21811" s="744" t="s">
        <v>3</v>
      </c>
      <c r="B21811" s="745"/>
      <c r="C21811" s="3" t="s">
        <v>4</v>
      </c>
      <c r="D21811" s="587" t="s">
        <v>5</v>
      </c>
      <c r="E21811" s="587" t="s">
        <v>6</v>
      </c>
      <c r="F21811" s="587" t="s">
        <v>7</v>
      </c>
      <c r="G21811" s="5" t="s">
        <v>8</v>
      </c>
    </row>
    <row r="21812" spans="1:7">
      <c r="A21812" s="587"/>
      <c r="B21812" s="587"/>
      <c r="C21812" s="3"/>
      <c r="D21812" s="104" t="s">
        <v>9</v>
      </c>
      <c r="E21812" s="587"/>
      <c r="F21812" s="587"/>
      <c r="G21812" s="5"/>
    </row>
    <row r="21813" spans="1:7" s="25" customFormat="1">
      <c r="A21813" s="697">
        <v>122</v>
      </c>
      <c r="B21813" s="697" t="s">
        <v>10</v>
      </c>
      <c r="C21813" s="695" t="s">
        <v>11</v>
      </c>
      <c r="D21813" s="699" t="s">
        <v>146</v>
      </c>
      <c r="E21813" s="585">
        <v>3327.5</v>
      </c>
      <c r="F21813" s="572" t="s">
        <v>147</v>
      </c>
      <c r="G21813" s="20">
        <f>SUM(A21813*E21813/100)</f>
        <v>4059.55</v>
      </c>
    </row>
    <row r="21814" spans="1:7" s="25" customFormat="1" ht="29.25" customHeight="1">
      <c r="A21814" s="698"/>
      <c r="B21814" s="698"/>
      <c r="C21814" s="696"/>
      <c r="D21814" s="700"/>
      <c r="E21814" s="701" t="s">
        <v>148</v>
      </c>
      <c r="F21814" s="702"/>
      <c r="G21814" s="703"/>
    </row>
    <row r="21815" spans="1:7" s="36" customFormat="1">
      <c r="A21815" s="697">
        <v>3</v>
      </c>
      <c r="B21815" s="697" t="s">
        <v>72</v>
      </c>
      <c r="C21815" s="695" t="s">
        <v>15</v>
      </c>
      <c r="D21815" s="699" t="s">
        <v>274</v>
      </c>
      <c r="E21815" s="585">
        <v>142.18</v>
      </c>
      <c r="F21815" s="572" t="s">
        <v>75</v>
      </c>
      <c r="G21815" s="20">
        <f>SUM(A21815*E21815)</f>
        <v>426.54</v>
      </c>
    </row>
    <row r="21816" spans="1:7" s="36" customFormat="1" ht="34.5" customHeight="1">
      <c r="A21816" s="698"/>
      <c r="B21816" s="698"/>
      <c r="C21816" s="696"/>
      <c r="D21816" s="700"/>
      <c r="E21816" s="701" t="s">
        <v>275</v>
      </c>
      <c r="F21816" s="702"/>
      <c r="G21816" s="703"/>
    </row>
    <row r="21817" spans="1:7" s="24" customFormat="1" ht="15" customHeight="1">
      <c r="A21817" s="697">
        <v>1253</v>
      </c>
      <c r="B21817" s="697" t="s">
        <v>39</v>
      </c>
      <c r="C21817" s="695" t="s">
        <v>18</v>
      </c>
      <c r="D21817" s="699" t="s">
        <v>41</v>
      </c>
      <c r="E21817" s="585">
        <v>2206.6</v>
      </c>
      <c r="F21817" s="572" t="s">
        <v>42</v>
      </c>
      <c r="G21817" s="20">
        <f>SUM(A21817*E21817/100)</f>
        <v>27648.697999999997</v>
      </c>
    </row>
    <row r="21818" spans="1:7" s="24" customFormat="1" ht="27" customHeight="1">
      <c r="A21818" s="698"/>
      <c r="B21818" s="698"/>
      <c r="C21818" s="696"/>
      <c r="D21818" s="700"/>
      <c r="E21818" s="727" t="s">
        <v>43</v>
      </c>
      <c r="F21818" s="728"/>
      <c r="G21818" s="729"/>
    </row>
    <row r="21819" spans="1:7" s="24" customFormat="1" ht="15" customHeight="1">
      <c r="A21819" s="697">
        <v>1253</v>
      </c>
      <c r="B21819" s="697" t="s">
        <v>39</v>
      </c>
      <c r="C21819" s="695" t="s">
        <v>21</v>
      </c>
      <c r="D21819" s="699" t="s">
        <v>45</v>
      </c>
      <c r="E21819" s="572">
        <v>2197.52</v>
      </c>
      <c r="F21819" s="572" t="s">
        <v>42</v>
      </c>
      <c r="G21819" s="20">
        <f>SUM(A21819*E21819/100)</f>
        <v>27534.925600000002</v>
      </c>
    </row>
    <row r="21820" spans="1:7" s="24" customFormat="1" ht="27.75" customHeight="1">
      <c r="A21820" s="698"/>
      <c r="B21820" s="698"/>
      <c r="C21820" s="696"/>
      <c r="D21820" s="700"/>
      <c r="E21820" s="727" t="s">
        <v>46</v>
      </c>
      <c r="F21820" s="728"/>
      <c r="G21820" s="729"/>
    </row>
    <row r="21821" spans="1:7" s="25" customFormat="1">
      <c r="A21821" s="697">
        <v>48</v>
      </c>
      <c r="B21821" s="697" t="s">
        <v>39</v>
      </c>
      <c r="C21821" s="695" t="s">
        <v>25</v>
      </c>
      <c r="D21821" s="699" t="s">
        <v>164</v>
      </c>
      <c r="E21821" s="585">
        <v>1273.76</v>
      </c>
      <c r="F21821" s="572" t="s">
        <v>165</v>
      </c>
      <c r="G21821" s="20">
        <f>SUM(A21821*E21821)</f>
        <v>61140.479999999996</v>
      </c>
    </row>
    <row r="21822" spans="1:7" s="25" customFormat="1" ht="61.5" customHeight="1">
      <c r="A21822" s="698"/>
      <c r="B21822" s="698"/>
      <c r="C21822" s="696"/>
      <c r="D21822" s="700"/>
      <c r="E21822" s="701" t="s">
        <v>166</v>
      </c>
      <c r="F21822" s="702"/>
      <c r="G21822" s="703"/>
    </row>
    <row r="21823" spans="1:7" s="200" customFormat="1">
      <c r="A21823" s="695">
        <v>1077</v>
      </c>
      <c r="B21823" s="695" t="s">
        <v>39</v>
      </c>
      <c r="C21823" s="561" t="s">
        <v>29</v>
      </c>
      <c r="D21823" s="699" t="s">
        <v>1216</v>
      </c>
      <c r="E21823" s="585">
        <v>5310.35</v>
      </c>
      <c r="F21823" s="572" t="s">
        <v>42</v>
      </c>
      <c r="G21823" s="20">
        <f>SUM(A21823*E21823/100)</f>
        <v>57192.469499999999</v>
      </c>
    </row>
    <row r="21824" spans="1:7" s="200" customFormat="1" ht="41.25" customHeight="1">
      <c r="A21824" s="696"/>
      <c r="B21824" s="696"/>
      <c r="C21824" s="562"/>
      <c r="D21824" s="700"/>
      <c r="E21824" s="701" t="s">
        <v>1217</v>
      </c>
      <c r="F21824" s="702"/>
      <c r="G21824" s="703"/>
    </row>
    <row r="21825" spans="1:7" ht="17.25" customHeight="1">
      <c r="A21825" s="695">
        <v>124</v>
      </c>
      <c r="B21825" s="695" t="s">
        <v>10</v>
      </c>
      <c r="C21825" s="561" t="s">
        <v>33</v>
      </c>
      <c r="D21825" s="699" t="s">
        <v>34</v>
      </c>
      <c r="E21825" s="585">
        <v>14429.25</v>
      </c>
      <c r="F21825" s="572" t="s">
        <v>13</v>
      </c>
      <c r="G21825" s="20">
        <f>SUM(A21825*E21825/100)</f>
        <v>17892.27</v>
      </c>
    </row>
    <row r="21826" spans="1:7" ht="48.75" customHeight="1">
      <c r="A21826" s="696"/>
      <c r="B21826" s="696"/>
      <c r="C21826" s="562"/>
      <c r="D21826" s="700"/>
      <c r="E21826" s="701" t="s">
        <v>35</v>
      </c>
      <c r="F21826" s="702"/>
      <c r="G21826" s="703"/>
    </row>
    <row r="21827" spans="1:7" s="200" customFormat="1">
      <c r="A21827" s="695">
        <v>110</v>
      </c>
      <c r="B21827" s="695" t="s">
        <v>39</v>
      </c>
      <c r="C21827" s="561" t="s">
        <v>36</v>
      </c>
      <c r="D21827" s="699" t="s">
        <v>264</v>
      </c>
      <c r="E21827" s="585">
        <v>30509.77</v>
      </c>
      <c r="F21827" s="572" t="s">
        <v>42</v>
      </c>
      <c r="G21827" s="20">
        <f>SUM(A21827*E21827/100)</f>
        <v>33560.747000000003</v>
      </c>
    </row>
    <row r="21828" spans="1:7" s="200" customFormat="1" ht="126.75" customHeight="1">
      <c r="A21828" s="696"/>
      <c r="B21828" s="696"/>
      <c r="C21828" s="562"/>
      <c r="D21828" s="700"/>
      <c r="E21828" s="701" t="s">
        <v>159</v>
      </c>
      <c r="F21828" s="702"/>
      <c r="G21828" s="703"/>
    </row>
    <row r="21829" spans="1:7" ht="51">
      <c r="A21829" s="559"/>
      <c r="B21829" s="559"/>
      <c r="C21829" s="561" t="s">
        <v>40</v>
      </c>
      <c r="D21829" s="563" t="s">
        <v>153</v>
      </c>
      <c r="E21829" s="730"/>
      <c r="F21829" s="731"/>
      <c r="G21829" s="732"/>
    </row>
    <row r="21830" spans="1:7">
      <c r="A21830" s="695">
        <v>40</v>
      </c>
      <c r="B21830" s="695" t="s">
        <v>39</v>
      </c>
      <c r="C21830" s="697" t="s">
        <v>154</v>
      </c>
      <c r="D21830" s="699" t="s">
        <v>331</v>
      </c>
      <c r="E21830" s="585">
        <v>4411.82</v>
      </c>
      <c r="F21830" s="572" t="s">
        <v>42</v>
      </c>
      <c r="G21830" s="20">
        <f>SUM(A21830*E21830/100)</f>
        <v>1764.7279999999998</v>
      </c>
    </row>
    <row r="21831" spans="1:7" ht="27.75" customHeight="1">
      <c r="A21831" s="696"/>
      <c r="B21831" s="696"/>
      <c r="C21831" s="698"/>
      <c r="D21831" s="700"/>
      <c r="E21831" s="701" t="s">
        <v>332</v>
      </c>
      <c r="F21831" s="702"/>
      <c r="G21831" s="703"/>
    </row>
    <row r="21832" spans="1:7">
      <c r="A21832" s="697">
        <v>48</v>
      </c>
      <c r="B21832" s="697" t="s">
        <v>39</v>
      </c>
      <c r="C21832" s="695" t="s">
        <v>44</v>
      </c>
      <c r="D21832" s="699" t="s">
        <v>172</v>
      </c>
      <c r="E21832" s="585">
        <v>190.72</v>
      </c>
      <c r="F21832" s="572" t="s">
        <v>165</v>
      </c>
      <c r="G21832" s="13">
        <f>SUM(A21832*E21832)</f>
        <v>9154.56</v>
      </c>
    </row>
    <row r="21833" spans="1:7" ht="39" customHeight="1">
      <c r="A21833" s="698"/>
      <c r="B21833" s="698"/>
      <c r="C21833" s="696"/>
      <c r="D21833" s="700"/>
      <c r="E21833" s="701" t="s">
        <v>173</v>
      </c>
      <c r="F21833" s="702"/>
      <c r="G21833" s="703"/>
    </row>
    <row r="21834" spans="1:7">
      <c r="A21834" s="697">
        <v>108</v>
      </c>
      <c r="B21834" s="697" t="s">
        <v>39</v>
      </c>
      <c r="C21834" s="695" t="s">
        <v>47</v>
      </c>
      <c r="D21834" s="699" t="s">
        <v>280</v>
      </c>
      <c r="E21834" s="585">
        <v>25293.42</v>
      </c>
      <c r="F21834" s="572" t="s">
        <v>42</v>
      </c>
      <c r="G21834" s="20">
        <f>SUM(A21834*E21834/100)</f>
        <v>27316.893599999999</v>
      </c>
    </row>
    <row r="21835" spans="1:7" ht="40.5" customHeight="1">
      <c r="A21835" s="698"/>
      <c r="B21835" s="698"/>
      <c r="C21835" s="696"/>
      <c r="D21835" s="700"/>
      <c r="E21835" s="701" t="s">
        <v>281</v>
      </c>
      <c r="F21835" s="702"/>
      <c r="G21835" s="703"/>
    </row>
    <row r="21836" spans="1:7">
      <c r="A21836" s="697">
        <v>42</v>
      </c>
      <c r="B21836" s="697" t="s">
        <v>107</v>
      </c>
      <c r="C21836" s="697" t="s">
        <v>50</v>
      </c>
      <c r="D21836" s="699" t="s">
        <v>282</v>
      </c>
      <c r="E21836" s="585">
        <v>104.22</v>
      </c>
      <c r="F21836" s="572" t="s">
        <v>111</v>
      </c>
      <c r="G21836" s="20">
        <f>SUM(A21836*E21836)</f>
        <v>4377.24</v>
      </c>
    </row>
    <row r="21837" spans="1:7" ht="77.25" customHeight="1">
      <c r="A21837" s="698"/>
      <c r="B21837" s="698"/>
      <c r="C21837" s="698"/>
      <c r="D21837" s="700"/>
      <c r="E21837" s="701" t="s">
        <v>283</v>
      </c>
      <c r="F21837" s="702"/>
      <c r="G21837" s="703"/>
    </row>
    <row r="21838" spans="1:7">
      <c r="A21838" s="697">
        <v>3975</v>
      </c>
      <c r="B21838" s="697" t="s">
        <v>39</v>
      </c>
      <c r="C21838" s="695" t="s">
        <v>54</v>
      </c>
      <c r="D21838" s="755" t="s">
        <v>300</v>
      </c>
      <c r="E21838" s="584">
        <v>1043.9000000000001</v>
      </c>
      <c r="F21838" s="562" t="s">
        <v>42</v>
      </c>
      <c r="G21838" s="20">
        <f>SUM(A21838*E21838/100)</f>
        <v>41495.025000000001</v>
      </c>
    </row>
    <row r="21839" spans="1:7" ht="42.75" customHeight="1">
      <c r="A21839" s="698"/>
      <c r="B21839" s="698"/>
      <c r="C21839" s="696"/>
      <c r="D21839" s="700"/>
      <c r="E21839" s="701" t="s">
        <v>301</v>
      </c>
      <c r="F21839" s="702"/>
      <c r="G21839" s="703"/>
    </row>
    <row r="21840" spans="1:7">
      <c r="A21840" s="695">
        <v>268</v>
      </c>
      <c r="B21840" s="695" t="s">
        <v>39</v>
      </c>
      <c r="C21840" s="697" t="s">
        <v>57</v>
      </c>
      <c r="D21840" s="699" t="s">
        <v>214</v>
      </c>
      <c r="E21840" s="585">
        <v>1270.83</v>
      </c>
      <c r="F21840" s="572" t="s">
        <v>42</v>
      </c>
      <c r="G21840" s="20">
        <f>SUM(A21840*E21840/100)</f>
        <v>3405.8244</v>
      </c>
    </row>
    <row r="21841" spans="1:7" ht="40.5" customHeight="1">
      <c r="A21841" s="696"/>
      <c r="B21841" s="696"/>
      <c r="C21841" s="698"/>
      <c r="D21841" s="700"/>
      <c r="E21841" s="701" t="s">
        <v>371</v>
      </c>
      <c r="F21841" s="702"/>
      <c r="G21841" s="703"/>
    </row>
    <row r="21842" spans="1:7" ht="15" customHeight="1">
      <c r="A21842" s="697">
        <v>2</v>
      </c>
      <c r="B21842" s="697" t="s">
        <v>72</v>
      </c>
      <c r="C21842" s="695" t="s">
        <v>60</v>
      </c>
      <c r="D21842" s="699" t="s">
        <v>74</v>
      </c>
      <c r="E21842" s="585">
        <v>524.98</v>
      </c>
      <c r="F21842" s="572" t="s">
        <v>75</v>
      </c>
      <c r="G21842" s="13">
        <f>SUM(A21842*E21842)</f>
        <v>1049.96</v>
      </c>
    </row>
    <row r="21843" spans="1:7" ht="39" customHeight="1">
      <c r="A21843" s="698"/>
      <c r="B21843" s="698"/>
      <c r="C21843" s="696"/>
      <c r="D21843" s="700"/>
      <c r="E21843" s="701" t="s">
        <v>76</v>
      </c>
      <c r="F21843" s="702"/>
      <c r="G21843" s="703"/>
    </row>
    <row r="21844" spans="1:7">
      <c r="A21844" s="695">
        <v>904</v>
      </c>
      <c r="B21844" s="695" t="s">
        <v>39</v>
      </c>
      <c r="C21844" s="697" t="s">
        <v>63</v>
      </c>
      <c r="D21844" s="699" t="s">
        <v>214</v>
      </c>
      <c r="E21844" s="585">
        <v>1270.83</v>
      </c>
      <c r="F21844" s="572" t="s">
        <v>42</v>
      </c>
      <c r="G21844" s="20">
        <f>SUM(A21844*E21844/100)</f>
        <v>11488.303199999998</v>
      </c>
    </row>
    <row r="21845" spans="1:7" ht="40.5" customHeight="1">
      <c r="A21845" s="696"/>
      <c r="B21845" s="696"/>
      <c r="C21845" s="698"/>
      <c r="D21845" s="700"/>
      <c r="E21845" s="701" t="s">
        <v>371</v>
      </c>
      <c r="F21845" s="702"/>
      <c r="G21845" s="703"/>
    </row>
    <row r="21846" spans="1:7" ht="38.25" customHeight="1">
      <c r="A21846" s="587"/>
      <c r="B21846" s="587"/>
      <c r="C21846" s="3"/>
      <c r="D21846" s="26"/>
      <c r="E21846" s="27"/>
      <c r="F21846" s="28" t="s">
        <v>603</v>
      </c>
      <c r="G21846" s="29">
        <v>329509</v>
      </c>
    </row>
    <row r="21847" spans="1:7">
      <c r="A21847" s="6"/>
      <c r="B21847" s="6"/>
      <c r="C21847" s="7"/>
      <c r="D21847" s="99"/>
      <c r="E21847" s="6"/>
      <c r="F21847" s="6"/>
      <c r="G21847" s="9"/>
    </row>
    <row r="21848" spans="1:7">
      <c r="A21848" s="6"/>
      <c r="B21848" s="6"/>
      <c r="C21848" s="7"/>
      <c r="D21848" s="6"/>
      <c r="E21848" s="6"/>
      <c r="F21848" s="6"/>
      <c r="G21848" s="9"/>
    </row>
    <row r="21849" spans="1:7">
      <c r="A21849" s="6"/>
      <c r="B21849" s="6"/>
      <c r="C21849" s="7"/>
      <c r="D21849" s="6"/>
      <c r="E21849" s="6"/>
      <c r="F21849" s="6"/>
      <c r="G21849" s="9"/>
    </row>
    <row r="21850" spans="1:7" s="36" customFormat="1" ht="27.75" customHeight="1">
      <c r="A21850" s="52" t="s">
        <v>129</v>
      </c>
      <c r="B21850" s="53"/>
      <c r="C21850" s="54" t="s">
        <v>130</v>
      </c>
      <c r="D21850" s="55"/>
      <c r="F21850" s="56" t="s">
        <v>131</v>
      </c>
      <c r="G21850" s="54"/>
    </row>
    <row r="21851" spans="1:7" s="36" customFormat="1">
      <c r="A21851" s="52"/>
      <c r="B21851" s="53"/>
      <c r="C21851" s="54"/>
      <c r="D21851" s="55"/>
      <c r="F21851" s="56"/>
      <c r="G21851" s="54"/>
    </row>
    <row r="21852" spans="1:7" s="36" customFormat="1">
      <c r="A21852" s="52"/>
      <c r="B21852" s="53"/>
      <c r="C21852" s="54"/>
      <c r="D21852" s="55"/>
      <c r="F21852" s="56"/>
      <c r="G21852" s="54"/>
    </row>
    <row r="21853" spans="1:7" s="36" customFormat="1">
      <c r="A21853" s="52"/>
      <c r="B21853" s="53"/>
      <c r="C21853" s="54"/>
      <c r="D21853" s="55"/>
      <c r="F21853" s="56"/>
      <c r="G21853" s="54"/>
    </row>
    <row r="21854" spans="1:7" s="25" customFormat="1" ht="37.5" customHeight="1">
      <c r="A21854" s="59"/>
      <c r="B21854" s="54"/>
      <c r="C21854" s="54"/>
      <c r="D21854" s="60"/>
      <c r="E21854" s="61" t="s">
        <v>138</v>
      </c>
      <c r="F21854" s="62"/>
      <c r="G21854" s="62"/>
    </row>
    <row r="21855" spans="1:7" s="25" customFormat="1">
      <c r="A21855" s="59"/>
      <c r="B21855" s="54"/>
      <c r="C21855" s="54"/>
      <c r="D21855" s="60"/>
      <c r="E21855" s="54"/>
      <c r="F21855" s="54"/>
      <c r="G21855" s="63"/>
    </row>
    <row r="21856" spans="1:7" s="25" customFormat="1">
      <c r="A21856" s="59"/>
      <c r="B21856" s="54"/>
      <c r="C21856" s="54"/>
      <c r="D21856" s="60"/>
      <c r="E21856" s="54"/>
      <c r="F21856" s="54"/>
      <c r="G21856" s="63"/>
    </row>
    <row r="21857" spans="1:7" s="25" customFormat="1">
      <c r="A21857" s="59"/>
      <c r="B21857" s="54"/>
      <c r="C21857" s="54"/>
      <c r="D21857" s="60"/>
      <c r="E21857" s="54"/>
      <c r="F21857" s="54"/>
      <c r="G21857" s="63"/>
    </row>
    <row r="21858" spans="1:7" s="25" customFormat="1">
      <c r="A21858" s="59"/>
      <c r="B21858" s="54"/>
      <c r="C21858" s="54"/>
      <c r="D21858" s="60"/>
      <c r="E21858" s="54"/>
      <c r="F21858" s="54"/>
      <c r="G21858" s="63"/>
    </row>
    <row r="21859" spans="1:7" s="25" customFormat="1">
      <c r="A21859" s="59"/>
      <c r="B21859" s="54"/>
      <c r="C21859" s="54"/>
      <c r="D21859" s="60"/>
      <c r="E21859" s="54"/>
      <c r="F21859" s="54"/>
      <c r="G21859" s="63"/>
    </row>
    <row r="21860" spans="1:7" s="25" customFormat="1">
      <c r="A21860" s="59"/>
      <c r="B21860" s="54"/>
      <c r="C21860" s="54"/>
      <c r="D21860" s="60"/>
      <c r="E21860" s="54"/>
      <c r="F21860" s="54"/>
      <c r="G21860" s="63"/>
    </row>
    <row r="21861" spans="1:7" s="25" customFormat="1">
      <c r="A21861" s="55" t="s">
        <v>139</v>
      </c>
      <c r="B21861" s="54"/>
      <c r="C21861" s="54"/>
      <c r="D21861" s="60"/>
      <c r="E21861" s="64" t="s">
        <v>140</v>
      </c>
      <c r="F21861" s="54"/>
      <c r="G21861" s="63"/>
    </row>
    <row r="21862" spans="1:7" s="25" customFormat="1">
      <c r="B21862" s="54"/>
      <c r="C21862" s="54"/>
      <c r="D21862" s="60"/>
      <c r="E21862" s="64" t="s">
        <v>141</v>
      </c>
      <c r="F21862" s="54"/>
      <c r="G21862" s="63"/>
    </row>
    <row r="21863" spans="1:7" s="25" customFormat="1">
      <c r="B21863" s="54"/>
      <c r="C21863" s="54"/>
      <c r="D21863" s="60"/>
      <c r="E21863" s="64" t="s">
        <v>142</v>
      </c>
      <c r="F21863" s="54"/>
      <c r="G21863" s="63"/>
    </row>
    <row r="21864" spans="1:7" s="25" customFormat="1">
      <c r="B21864" s="54"/>
      <c r="C21864" s="54"/>
      <c r="D21864" s="60"/>
      <c r="E21864" s="64"/>
      <c r="F21864" s="54"/>
      <c r="G21864" s="63"/>
    </row>
    <row r="21865" spans="1:7" s="25" customFormat="1">
      <c r="B21865" s="54"/>
      <c r="C21865" s="54"/>
      <c r="D21865" s="60"/>
      <c r="E21865" s="64"/>
      <c r="F21865" s="54"/>
      <c r="G21865" s="63"/>
    </row>
    <row r="21866" spans="1:7" s="25" customFormat="1">
      <c r="B21866" s="54"/>
      <c r="C21866" s="54"/>
      <c r="D21866" s="60"/>
      <c r="E21866" s="64"/>
      <c r="F21866" s="54"/>
      <c r="G21866" s="63"/>
    </row>
    <row r="21867" spans="1:7" s="25" customFormat="1">
      <c r="B21867" s="54"/>
      <c r="C21867" s="54"/>
      <c r="D21867" s="60"/>
      <c r="E21867" s="64"/>
      <c r="F21867" s="54"/>
      <c r="G21867" s="63"/>
    </row>
    <row r="21868" spans="1:7" s="25" customFormat="1">
      <c r="B21868" s="54"/>
      <c r="C21868" s="54"/>
      <c r="D21868" s="60"/>
      <c r="E21868" s="64"/>
      <c r="F21868" s="54"/>
      <c r="G21868" s="63"/>
    </row>
    <row r="21869" spans="1:7" s="25" customFormat="1">
      <c r="B21869" s="54"/>
      <c r="C21869" s="54"/>
      <c r="D21869" s="60"/>
      <c r="E21869" s="64"/>
      <c r="F21869" s="54"/>
      <c r="G21869" s="63"/>
    </row>
    <row r="21870" spans="1:7" s="25" customFormat="1">
      <c r="B21870" s="54"/>
      <c r="C21870" s="54"/>
      <c r="D21870" s="60"/>
      <c r="E21870" s="64"/>
      <c r="F21870" s="54"/>
      <c r="G21870" s="63"/>
    </row>
    <row r="21871" spans="1:7" s="25" customFormat="1">
      <c r="B21871" s="54"/>
      <c r="C21871" s="54"/>
      <c r="D21871" s="60"/>
      <c r="E21871" s="64"/>
      <c r="F21871" s="54"/>
      <c r="G21871" s="63"/>
    </row>
    <row r="21872" spans="1:7" s="25" customFormat="1">
      <c r="B21872" s="54"/>
      <c r="C21872" s="54"/>
      <c r="D21872" s="60"/>
      <c r="E21872" s="64"/>
      <c r="F21872" s="54"/>
      <c r="G21872" s="63"/>
    </row>
    <row r="21873" spans="1:7" s="25" customFormat="1">
      <c r="B21873" s="54"/>
      <c r="C21873" s="54"/>
      <c r="D21873" s="60"/>
      <c r="E21873" s="64"/>
      <c r="F21873" s="54"/>
      <c r="G21873" s="63"/>
    </row>
    <row r="21874" spans="1:7" s="25" customFormat="1">
      <c r="B21874" s="54"/>
      <c r="C21874" s="54"/>
      <c r="D21874" s="60"/>
      <c r="E21874" s="64"/>
      <c r="F21874" s="54"/>
      <c r="G21874" s="63"/>
    </row>
    <row r="21875" spans="1:7" s="25" customFormat="1">
      <c r="B21875" s="54"/>
      <c r="C21875" s="54"/>
      <c r="D21875" s="60"/>
      <c r="E21875" s="64"/>
      <c r="F21875" s="54"/>
      <c r="G21875" s="63"/>
    </row>
    <row r="21876" spans="1:7" s="25" customFormat="1">
      <c r="B21876" s="54"/>
      <c r="C21876" s="54"/>
      <c r="D21876" s="60"/>
      <c r="E21876" s="64"/>
      <c r="F21876" s="54"/>
      <c r="G21876" s="63"/>
    </row>
    <row r="21877" spans="1:7" s="25" customFormat="1">
      <c r="B21877" s="54"/>
      <c r="C21877" s="54"/>
      <c r="D21877" s="60"/>
      <c r="E21877" s="64"/>
      <c r="F21877" s="54"/>
      <c r="G21877" s="63"/>
    </row>
    <row r="21878" spans="1:7" s="25" customFormat="1">
      <c r="B21878" s="54"/>
      <c r="C21878" s="54"/>
      <c r="D21878" s="60"/>
      <c r="E21878" s="64"/>
      <c r="F21878" s="54"/>
      <c r="G21878" s="63"/>
    </row>
    <row r="21879" spans="1:7" s="25" customFormat="1">
      <c r="B21879" s="54"/>
      <c r="C21879" s="54"/>
      <c r="D21879" s="60"/>
      <c r="E21879" s="64"/>
      <c r="F21879" s="54"/>
      <c r="G21879" s="63"/>
    </row>
    <row r="21880" spans="1:7" s="25" customFormat="1">
      <c r="B21880" s="54"/>
      <c r="C21880" s="54"/>
      <c r="D21880" s="60"/>
      <c r="E21880" s="64"/>
      <c r="F21880" s="54"/>
      <c r="G21880" s="63"/>
    </row>
    <row r="21881" spans="1:7" s="25" customFormat="1">
      <c r="B21881" s="54"/>
      <c r="C21881" s="54"/>
      <c r="D21881" s="60"/>
      <c r="E21881" s="64"/>
      <c r="F21881" s="54"/>
      <c r="G21881" s="63"/>
    </row>
    <row r="21882" spans="1:7">
      <c r="A21882" s="741" t="s">
        <v>0</v>
      </c>
      <c r="B21882" s="741"/>
      <c r="C21882" s="741"/>
      <c r="D21882" s="741"/>
      <c r="E21882" s="741"/>
      <c r="F21882" s="741"/>
      <c r="G21882" s="741"/>
    </row>
    <row r="21883" spans="1:7">
      <c r="A21883" s="742" t="s">
        <v>1</v>
      </c>
      <c r="B21883" s="742"/>
      <c r="C21883" s="742"/>
      <c r="D21883" s="742"/>
      <c r="E21883" s="742"/>
      <c r="F21883" s="742"/>
      <c r="G21883" s="742"/>
    </row>
    <row r="21884" spans="1:7" ht="32.25" customHeight="1">
      <c r="A21884" s="1" t="s">
        <v>2</v>
      </c>
      <c r="B21884" s="577"/>
      <c r="C21884" s="577"/>
      <c r="D21884" s="753" t="s">
        <v>1231</v>
      </c>
      <c r="E21884" s="753"/>
      <c r="F21884" s="753"/>
      <c r="G21884" s="753"/>
    </row>
    <row r="21885" spans="1:7" ht="30" customHeight="1">
      <c r="A21885" s="744" t="s">
        <v>3</v>
      </c>
      <c r="B21885" s="745"/>
      <c r="C21885" s="3" t="s">
        <v>4</v>
      </c>
      <c r="D21885" s="587" t="s">
        <v>5</v>
      </c>
      <c r="E21885" s="587" t="s">
        <v>6</v>
      </c>
      <c r="F21885" s="587" t="s">
        <v>7</v>
      </c>
      <c r="G21885" s="5" t="s">
        <v>8</v>
      </c>
    </row>
    <row r="21886" spans="1:7">
      <c r="A21886" s="587"/>
      <c r="B21886" s="587"/>
      <c r="C21886" s="3"/>
      <c r="D21886" s="104" t="s">
        <v>9</v>
      </c>
      <c r="E21886" s="587"/>
      <c r="F21886" s="587"/>
      <c r="G21886" s="5"/>
    </row>
    <row r="21887" spans="1:7" s="25" customFormat="1">
      <c r="A21887" s="697">
        <v>24</v>
      </c>
      <c r="B21887" s="697" t="s">
        <v>10</v>
      </c>
      <c r="C21887" s="695" t="s">
        <v>11</v>
      </c>
      <c r="D21887" s="699" t="s">
        <v>146</v>
      </c>
      <c r="E21887" s="585">
        <v>3327.5</v>
      </c>
      <c r="F21887" s="572" t="s">
        <v>147</v>
      </c>
      <c r="G21887" s="20">
        <f>SUM(A21887*E21887/100)</f>
        <v>798.6</v>
      </c>
    </row>
    <row r="21888" spans="1:7" s="25" customFormat="1" ht="29.25" customHeight="1">
      <c r="A21888" s="698"/>
      <c r="B21888" s="698"/>
      <c r="C21888" s="696"/>
      <c r="D21888" s="700"/>
      <c r="E21888" s="701" t="s">
        <v>148</v>
      </c>
      <c r="F21888" s="702"/>
      <c r="G21888" s="703"/>
    </row>
    <row r="21889" spans="1:7" ht="17.25" customHeight="1">
      <c r="A21889" s="695">
        <v>24</v>
      </c>
      <c r="B21889" s="695" t="s">
        <v>10</v>
      </c>
      <c r="C21889" s="561" t="s">
        <v>15</v>
      </c>
      <c r="D21889" s="699" t="s">
        <v>34</v>
      </c>
      <c r="E21889" s="585">
        <v>14429.25</v>
      </c>
      <c r="F21889" s="572" t="s">
        <v>13</v>
      </c>
      <c r="G21889" s="20">
        <f>SUM(A21889*E21889/100)</f>
        <v>3463.02</v>
      </c>
    </row>
    <row r="21890" spans="1:7" ht="48.75" customHeight="1">
      <c r="A21890" s="696"/>
      <c r="B21890" s="696"/>
      <c r="C21890" s="562"/>
      <c r="D21890" s="700"/>
      <c r="E21890" s="701" t="s">
        <v>35</v>
      </c>
      <c r="F21890" s="702"/>
      <c r="G21890" s="703"/>
    </row>
    <row r="21891" spans="1:7" s="24" customFormat="1" ht="16.5" customHeight="1">
      <c r="A21891" s="697">
        <v>240</v>
      </c>
      <c r="B21891" s="697" t="s">
        <v>39</v>
      </c>
      <c r="C21891" s="695" t="s">
        <v>18</v>
      </c>
      <c r="D21891" s="699" t="s">
        <v>149</v>
      </c>
      <c r="E21891" s="585">
        <v>121</v>
      </c>
      <c r="F21891" s="572" t="s">
        <v>42</v>
      </c>
      <c r="G21891" s="20">
        <f>SUM(A21891*E21891/100)</f>
        <v>290.39999999999998</v>
      </c>
    </row>
    <row r="21892" spans="1:7" s="24" customFormat="1" ht="16.5" customHeight="1">
      <c r="A21892" s="698"/>
      <c r="B21892" s="698"/>
      <c r="C21892" s="696"/>
      <c r="D21892" s="700"/>
      <c r="E21892" s="727" t="s">
        <v>150</v>
      </c>
      <c r="F21892" s="728"/>
      <c r="G21892" s="729"/>
    </row>
    <row r="21893" spans="1:7" s="24" customFormat="1" ht="15" customHeight="1">
      <c r="A21893" s="697">
        <v>240</v>
      </c>
      <c r="B21893" s="697" t="s">
        <v>39</v>
      </c>
      <c r="C21893" s="695" t="s">
        <v>21</v>
      </c>
      <c r="D21893" s="699" t="s">
        <v>41</v>
      </c>
      <c r="E21893" s="585">
        <v>2206.6</v>
      </c>
      <c r="F21893" s="572" t="s">
        <v>42</v>
      </c>
      <c r="G21893" s="20">
        <f>SUM(A21893*E21893/100)</f>
        <v>5295.84</v>
      </c>
    </row>
    <row r="21894" spans="1:7" s="24" customFormat="1" ht="27" customHeight="1">
      <c r="A21894" s="698"/>
      <c r="B21894" s="698"/>
      <c r="C21894" s="696"/>
      <c r="D21894" s="700"/>
      <c r="E21894" s="727" t="s">
        <v>43</v>
      </c>
      <c r="F21894" s="728"/>
      <c r="G21894" s="729"/>
    </row>
    <row r="21895" spans="1:7" s="24" customFormat="1" ht="15" customHeight="1">
      <c r="A21895" s="697">
        <v>240</v>
      </c>
      <c r="B21895" s="697" t="s">
        <v>39</v>
      </c>
      <c r="C21895" s="695" t="s">
        <v>25</v>
      </c>
      <c r="D21895" s="699" t="s">
        <v>45</v>
      </c>
      <c r="E21895" s="572">
        <v>2197.52</v>
      </c>
      <c r="F21895" s="572" t="s">
        <v>42</v>
      </c>
      <c r="G21895" s="20">
        <f>SUM(A21895*E21895/100)</f>
        <v>5274.0480000000007</v>
      </c>
    </row>
    <row r="21896" spans="1:7" s="24" customFormat="1" ht="27.75" customHeight="1">
      <c r="A21896" s="698"/>
      <c r="B21896" s="698"/>
      <c r="C21896" s="696"/>
      <c r="D21896" s="700"/>
      <c r="E21896" s="727" t="s">
        <v>46</v>
      </c>
      <c r="F21896" s="728"/>
      <c r="G21896" s="729"/>
    </row>
    <row r="21897" spans="1:7" s="200" customFormat="1">
      <c r="A21897" s="695">
        <v>144</v>
      </c>
      <c r="B21897" s="695" t="s">
        <v>39</v>
      </c>
      <c r="C21897" s="561" t="s">
        <v>29</v>
      </c>
      <c r="D21897" s="699" t="s">
        <v>264</v>
      </c>
      <c r="E21897" s="585">
        <v>30509.77</v>
      </c>
      <c r="F21897" s="572" t="s">
        <v>42</v>
      </c>
      <c r="G21897" s="20">
        <f>SUM(A21897*E21897/100)</f>
        <v>43934.068800000001</v>
      </c>
    </row>
    <row r="21898" spans="1:7" s="200" customFormat="1" ht="126.75" customHeight="1">
      <c r="A21898" s="696"/>
      <c r="B21898" s="696"/>
      <c r="C21898" s="562"/>
      <c r="D21898" s="700"/>
      <c r="E21898" s="701" t="s">
        <v>159</v>
      </c>
      <c r="F21898" s="702"/>
      <c r="G21898" s="703"/>
    </row>
    <row r="21899" spans="1:7">
      <c r="A21899" s="697">
        <v>144</v>
      </c>
      <c r="B21899" s="697" t="s">
        <v>39</v>
      </c>
      <c r="C21899" s="695" t="s">
        <v>33</v>
      </c>
      <c r="D21899" s="699" t="s">
        <v>280</v>
      </c>
      <c r="E21899" s="585">
        <v>25293.42</v>
      </c>
      <c r="F21899" s="572" t="s">
        <v>42</v>
      </c>
      <c r="G21899" s="20">
        <f>SUM(A21899*E21899/100)</f>
        <v>36422.524799999992</v>
      </c>
    </row>
    <row r="21900" spans="1:7" ht="40.5" customHeight="1">
      <c r="A21900" s="698"/>
      <c r="B21900" s="698"/>
      <c r="C21900" s="696"/>
      <c r="D21900" s="700"/>
      <c r="E21900" s="701" t="s">
        <v>281</v>
      </c>
      <c r="F21900" s="702"/>
      <c r="G21900" s="703"/>
    </row>
    <row r="21901" spans="1:7">
      <c r="A21901" s="697">
        <v>48</v>
      </c>
      <c r="B21901" s="697" t="s">
        <v>107</v>
      </c>
      <c r="C21901" s="697" t="s">
        <v>36</v>
      </c>
      <c r="D21901" s="699" t="s">
        <v>282</v>
      </c>
      <c r="E21901" s="585">
        <v>104.22</v>
      </c>
      <c r="F21901" s="572" t="s">
        <v>111</v>
      </c>
      <c r="G21901" s="20">
        <f>SUM(A21901*E21901)</f>
        <v>5002.5599999999995</v>
      </c>
    </row>
    <row r="21902" spans="1:7" ht="42" customHeight="1">
      <c r="A21902" s="698"/>
      <c r="B21902" s="698"/>
      <c r="C21902" s="698"/>
      <c r="D21902" s="700"/>
      <c r="E21902" s="701" t="s">
        <v>283</v>
      </c>
      <c r="F21902" s="702"/>
      <c r="G21902" s="703"/>
    </row>
    <row r="21903" spans="1:7">
      <c r="A21903" s="697">
        <v>553</v>
      </c>
      <c r="B21903" s="697" t="s">
        <v>39</v>
      </c>
      <c r="C21903" s="695" t="s">
        <v>40</v>
      </c>
      <c r="D21903" s="755" t="s">
        <v>300</v>
      </c>
      <c r="E21903" s="584">
        <v>1043.9000000000001</v>
      </c>
      <c r="F21903" s="562" t="s">
        <v>42</v>
      </c>
      <c r="G21903" s="20">
        <f>SUM(A21903*E21903/100)</f>
        <v>5772.7670000000007</v>
      </c>
    </row>
    <row r="21904" spans="1:7" ht="25.5" customHeight="1">
      <c r="A21904" s="698"/>
      <c r="B21904" s="698"/>
      <c r="C21904" s="696"/>
      <c r="D21904" s="700"/>
      <c r="E21904" s="701" t="s">
        <v>301</v>
      </c>
      <c r="F21904" s="702"/>
      <c r="G21904" s="703"/>
    </row>
    <row r="21905" spans="1:7" s="25" customFormat="1">
      <c r="A21905" s="697">
        <v>39</v>
      </c>
      <c r="B21905" s="697" t="s">
        <v>39</v>
      </c>
      <c r="C21905" s="695" t="s">
        <v>44</v>
      </c>
      <c r="D21905" s="699" t="s">
        <v>413</v>
      </c>
      <c r="E21905" s="585">
        <v>1106.7</v>
      </c>
      <c r="F21905" s="572" t="s">
        <v>52</v>
      </c>
      <c r="G21905" s="20">
        <f>A21905*E21905/100</f>
        <v>431.61300000000006</v>
      </c>
    </row>
    <row r="21906" spans="1:7" s="25" customFormat="1" ht="30" customHeight="1">
      <c r="A21906" s="698"/>
      <c r="B21906" s="698"/>
      <c r="C21906" s="696"/>
      <c r="D21906" s="700"/>
      <c r="E21906" s="727" t="s">
        <v>414</v>
      </c>
      <c r="F21906" s="728"/>
      <c r="G21906" s="729"/>
    </row>
    <row r="21907" spans="1:7" s="25" customFormat="1">
      <c r="A21907" s="697">
        <v>23</v>
      </c>
      <c r="B21907" s="697" t="s">
        <v>39</v>
      </c>
      <c r="C21907" s="695" t="s">
        <v>47</v>
      </c>
      <c r="D21907" s="699" t="s">
        <v>164</v>
      </c>
      <c r="E21907" s="585">
        <v>1273.76</v>
      </c>
      <c r="F21907" s="572" t="s">
        <v>165</v>
      </c>
      <c r="G21907" s="20">
        <f>SUM(A21907*E21907)</f>
        <v>29296.48</v>
      </c>
    </row>
    <row r="21908" spans="1:7" s="25" customFormat="1" ht="61.5" customHeight="1">
      <c r="A21908" s="698"/>
      <c r="B21908" s="698"/>
      <c r="C21908" s="696"/>
      <c r="D21908" s="700"/>
      <c r="E21908" s="701" t="s">
        <v>166</v>
      </c>
      <c r="F21908" s="702"/>
      <c r="G21908" s="703"/>
    </row>
    <row r="21909" spans="1:7" ht="51">
      <c r="A21909" s="559"/>
      <c r="B21909" s="559"/>
      <c r="C21909" s="561" t="s">
        <v>50</v>
      </c>
      <c r="D21909" s="563" t="s">
        <v>153</v>
      </c>
      <c r="E21909" s="730"/>
      <c r="F21909" s="731"/>
      <c r="G21909" s="732"/>
    </row>
    <row r="21910" spans="1:7">
      <c r="A21910" s="695">
        <v>368</v>
      </c>
      <c r="B21910" s="695" t="s">
        <v>39</v>
      </c>
      <c r="C21910" s="697" t="s">
        <v>154</v>
      </c>
      <c r="D21910" s="699" t="s">
        <v>331</v>
      </c>
      <c r="E21910" s="585">
        <v>4411.82</v>
      </c>
      <c r="F21910" s="572" t="s">
        <v>42</v>
      </c>
      <c r="G21910" s="20">
        <f>SUM(A21910*E21910/100)</f>
        <v>16235.497599999997</v>
      </c>
    </row>
    <row r="21911" spans="1:7" ht="27.75" customHeight="1">
      <c r="A21911" s="696"/>
      <c r="B21911" s="696"/>
      <c r="C21911" s="698"/>
      <c r="D21911" s="700"/>
      <c r="E21911" s="701" t="s">
        <v>332</v>
      </c>
      <c r="F21911" s="702"/>
      <c r="G21911" s="703"/>
    </row>
    <row r="21912" spans="1:7">
      <c r="A21912" s="697">
        <v>32</v>
      </c>
      <c r="B21912" s="697" t="s">
        <v>39</v>
      </c>
      <c r="C21912" s="695" t="s">
        <v>54</v>
      </c>
      <c r="D21912" s="699" t="s">
        <v>172</v>
      </c>
      <c r="E21912" s="585">
        <v>190.72</v>
      </c>
      <c r="F21912" s="572" t="s">
        <v>165</v>
      </c>
      <c r="G21912" s="13">
        <f>SUM(A21912*E21912)</f>
        <v>6103.04</v>
      </c>
    </row>
    <row r="21913" spans="1:7" ht="39" customHeight="1">
      <c r="A21913" s="698"/>
      <c r="B21913" s="698"/>
      <c r="C21913" s="696"/>
      <c r="D21913" s="700"/>
      <c r="E21913" s="701" t="s">
        <v>173</v>
      </c>
      <c r="F21913" s="702"/>
      <c r="G21913" s="703"/>
    </row>
    <row r="21914" spans="1:7" s="30" customFormat="1" ht="30" customHeight="1">
      <c r="A21914" s="587"/>
      <c r="B21914" s="587"/>
      <c r="C21914" s="3"/>
      <c r="D21914" s="26"/>
      <c r="E21914" s="27"/>
      <c r="F21914" s="28" t="s">
        <v>77</v>
      </c>
      <c r="G21914" s="29">
        <v>158320</v>
      </c>
    </row>
    <row r="21915" spans="1:7" s="25" customFormat="1" ht="20.25" customHeight="1">
      <c r="B21915" s="54"/>
      <c r="C21915" s="54"/>
      <c r="D21915" s="353" t="s">
        <v>1208</v>
      </c>
      <c r="E21915" s="64"/>
      <c r="F21915" s="54"/>
      <c r="G21915" s="63"/>
    </row>
    <row r="21916" spans="1:7" s="36" customFormat="1">
      <c r="A21916" s="695">
        <v>1</v>
      </c>
      <c r="B21916" s="695" t="s">
        <v>89</v>
      </c>
      <c r="C21916" s="697" t="s">
        <v>11</v>
      </c>
      <c r="D21916" s="699" t="s">
        <v>421</v>
      </c>
      <c r="E21916" s="585">
        <v>21989</v>
      </c>
      <c r="F21916" s="572" t="s">
        <v>75</v>
      </c>
      <c r="G21916" s="13">
        <f>SUM(A21916*E21916)</f>
        <v>21989</v>
      </c>
    </row>
    <row r="21917" spans="1:7" s="36" customFormat="1" ht="66" customHeight="1">
      <c r="A21917" s="696"/>
      <c r="B21917" s="696"/>
      <c r="C21917" s="698"/>
      <c r="D21917" s="700"/>
      <c r="E21917" s="701" t="s">
        <v>422</v>
      </c>
      <c r="F21917" s="702"/>
      <c r="G21917" s="703"/>
    </row>
    <row r="21918" spans="1:7" s="30" customFormat="1" ht="52.5" customHeight="1">
      <c r="A21918" s="3"/>
      <c r="B21918" s="3"/>
      <c r="C21918" s="587"/>
      <c r="D21918" s="26"/>
      <c r="E21918" s="27"/>
      <c r="F21918" s="28" t="s">
        <v>320</v>
      </c>
      <c r="G21918" s="29">
        <v>21989</v>
      </c>
    </row>
    <row r="21919" spans="1:7" s="25" customFormat="1">
      <c r="B21919" s="54"/>
      <c r="C21919" s="54"/>
      <c r="D21919" s="60"/>
      <c r="E21919" s="64"/>
      <c r="F21919" s="54"/>
      <c r="G21919" s="63"/>
    </row>
    <row r="21920" spans="1:7" s="25" customFormat="1">
      <c r="B21920" s="54"/>
      <c r="C21920" s="54"/>
      <c r="D21920" s="60"/>
      <c r="E21920" s="64"/>
      <c r="F21920" s="54"/>
      <c r="G21920" s="63"/>
    </row>
    <row r="21921" spans="1:7" s="36" customFormat="1" ht="35.25" customHeight="1">
      <c r="A21921" s="52" t="s">
        <v>129</v>
      </c>
      <c r="B21921" s="53"/>
      <c r="C21921" s="54" t="s">
        <v>130</v>
      </c>
      <c r="D21921" s="55"/>
      <c r="F21921" s="56" t="s">
        <v>131</v>
      </c>
      <c r="G21921" s="54"/>
    </row>
    <row r="21922" spans="1:7" s="30" customFormat="1" ht="35.25" customHeight="1">
      <c r="A21922" s="52" t="s">
        <v>132</v>
      </c>
      <c r="B21922" s="53"/>
      <c r="C21922" s="54" t="s">
        <v>133</v>
      </c>
      <c r="D21922" s="55"/>
      <c r="E21922" s="36"/>
      <c r="F21922" s="56" t="s">
        <v>131</v>
      </c>
    </row>
    <row r="21923" spans="1:7" s="25" customFormat="1" ht="35.25" customHeight="1">
      <c r="A21923" s="59"/>
      <c r="B21923" s="54"/>
      <c r="C21923" s="54"/>
      <c r="D21923" s="60"/>
      <c r="E21923" s="61" t="s">
        <v>138</v>
      </c>
      <c r="F21923" s="62"/>
      <c r="G21923" s="62"/>
    </row>
    <row r="21924" spans="1:7" s="25" customFormat="1">
      <c r="A21924" s="59"/>
      <c r="B21924" s="54"/>
      <c r="C21924" s="54"/>
      <c r="D21924" s="60"/>
      <c r="E21924" s="54"/>
      <c r="F21924" s="54"/>
      <c r="G21924" s="63"/>
    </row>
    <row r="21925" spans="1:7" s="25" customFormat="1">
      <c r="A21925" s="59"/>
      <c r="B21925" s="54"/>
      <c r="C21925" s="54"/>
      <c r="D21925" s="60"/>
      <c r="E21925" s="54"/>
      <c r="F21925" s="54"/>
      <c r="G21925" s="63"/>
    </row>
    <row r="21926" spans="1:7" s="25" customFormat="1">
      <c r="A21926" s="59"/>
      <c r="B21926" s="54"/>
      <c r="C21926" s="54"/>
      <c r="D21926" s="60"/>
      <c r="E21926" s="54"/>
      <c r="F21926" s="54"/>
      <c r="G21926" s="63"/>
    </row>
    <row r="21927" spans="1:7" s="25" customFormat="1">
      <c r="A21927" s="59"/>
      <c r="B21927" s="54"/>
      <c r="C21927" s="54"/>
      <c r="D21927" s="60"/>
      <c r="E21927" s="54"/>
      <c r="F21927" s="54"/>
      <c r="G21927" s="63"/>
    </row>
    <row r="21928" spans="1:7" s="25" customFormat="1">
      <c r="A21928" s="59"/>
      <c r="B21928" s="54"/>
      <c r="C21928" s="54"/>
      <c r="D21928" s="60"/>
      <c r="E21928" s="54"/>
      <c r="F21928" s="54"/>
      <c r="G21928" s="63"/>
    </row>
    <row r="21929" spans="1:7" s="25" customFormat="1">
      <c r="A21929" s="59"/>
      <c r="B21929" s="54"/>
      <c r="C21929" s="54"/>
      <c r="D21929" s="60"/>
      <c r="E21929" s="54"/>
      <c r="F21929" s="54"/>
      <c r="G21929" s="63"/>
    </row>
    <row r="21930" spans="1:7" s="25" customFormat="1">
      <c r="A21930" s="59"/>
      <c r="B21930" s="54"/>
      <c r="C21930" s="54"/>
      <c r="D21930" s="60"/>
      <c r="E21930" s="54"/>
      <c r="F21930" s="54"/>
      <c r="G21930" s="63"/>
    </row>
    <row r="21931" spans="1:7" s="25" customFormat="1">
      <c r="A21931" s="55" t="s">
        <v>139</v>
      </c>
      <c r="B21931" s="54"/>
      <c r="C21931" s="54"/>
      <c r="D21931" s="60"/>
      <c r="E21931" s="64" t="s">
        <v>140</v>
      </c>
      <c r="F21931" s="54"/>
      <c r="G21931" s="63"/>
    </row>
    <row r="21932" spans="1:7" s="25" customFormat="1">
      <c r="B21932" s="54"/>
      <c r="C21932" s="54"/>
      <c r="D21932" s="60"/>
      <c r="E21932" s="64" t="s">
        <v>141</v>
      </c>
      <c r="F21932" s="54"/>
      <c r="G21932" s="63"/>
    </row>
    <row r="21933" spans="1:7" s="25" customFormat="1">
      <c r="B21933" s="54"/>
      <c r="C21933" s="54"/>
      <c r="D21933" s="60"/>
      <c r="E21933" s="64" t="s">
        <v>142</v>
      </c>
      <c r="F21933" s="54"/>
      <c r="G21933" s="63"/>
    </row>
    <row r="21934" spans="1:7" s="25" customFormat="1">
      <c r="B21934" s="54"/>
      <c r="C21934" s="54"/>
      <c r="D21934" s="60"/>
      <c r="E21934" s="64"/>
      <c r="F21934" s="54"/>
      <c r="G21934" s="63"/>
    </row>
    <row r="21935" spans="1:7" s="25" customFormat="1">
      <c r="B21935" s="54"/>
      <c r="C21935" s="54"/>
      <c r="D21935" s="60"/>
      <c r="E21935" s="64"/>
      <c r="F21935" s="54"/>
      <c r="G21935" s="63"/>
    </row>
    <row r="21936" spans="1:7" s="25" customFormat="1">
      <c r="B21936" s="54"/>
      <c r="C21936" s="54"/>
      <c r="D21936" s="60"/>
      <c r="E21936" s="64"/>
      <c r="F21936" s="54"/>
      <c r="G21936" s="63"/>
    </row>
    <row r="21937" spans="2:7" s="25" customFormat="1">
      <c r="B21937" s="54"/>
      <c r="C21937" s="54"/>
      <c r="D21937" s="60"/>
      <c r="E21937" s="64"/>
      <c r="F21937" s="54"/>
      <c r="G21937" s="63"/>
    </row>
    <row r="21938" spans="2:7" s="25" customFormat="1">
      <c r="B21938" s="54"/>
      <c r="C21938" s="54"/>
      <c r="D21938" s="60"/>
      <c r="E21938" s="64"/>
      <c r="F21938" s="54"/>
      <c r="G21938" s="63"/>
    </row>
    <row r="21939" spans="2:7" s="25" customFormat="1">
      <c r="B21939" s="54"/>
      <c r="C21939" s="54"/>
      <c r="D21939" s="60"/>
      <c r="E21939" s="64"/>
      <c r="F21939" s="54"/>
      <c r="G21939" s="63"/>
    </row>
    <row r="21940" spans="2:7" s="25" customFormat="1">
      <c r="B21940" s="54"/>
      <c r="C21940" s="54"/>
      <c r="D21940" s="60"/>
      <c r="E21940" s="64"/>
      <c r="F21940" s="54"/>
      <c r="G21940" s="63"/>
    </row>
    <row r="21941" spans="2:7" s="25" customFormat="1">
      <c r="B21941" s="54"/>
      <c r="C21941" s="54"/>
      <c r="D21941" s="60"/>
      <c r="E21941" s="64"/>
      <c r="F21941" s="54"/>
      <c r="G21941" s="63"/>
    </row>
    <row r="21942" spans="2:7" s="25" customFormat="1">
      <c r="B21942" s="54"/>
      <c r="C21942" s="54"/>
      <c r="D21942" s="60"/>
      <c r="E21942" s="64"/>
      <c r="F21942" s="54"/>
      <c r="G21942" s="63"/>
    </row>
    <row r="21943" spans="2:7" s="25" customFormat="1">
      <c r="B21943" s="54"/>
      <c r="C21943" s="54"/>
      <c r="D21943" s="60"/>
      <c r="E21943" s="64"/>
      <c r="F21943" s="54"/>
      <c r="G21943" s="63"/>
    </row>
    <row r="21944" spans="2:7" s="25" customFormat="1">
      <c r="B21944" s="54"/>
      <c r="C21944" s="54"/>
      <c r="D21944" s="60"/>
      <c r="E21944" s="64"/>
      <c r="F21944" s="54"/>
      <c r="G21944" s="63"/>
    </row>
    <row r="21945" spans="2:7" s="25" customFormat="1">
      <c r="B21945" s="54"/>
      <c r="C21945" s="54"/>
      <c r="D21945" s="60"/>
      <c r="E21945" s="64"/>
      <c r="F21945" s="54"/>
      <c r="G21945" s="63"/>
    </row>
    <row r="21946" spans="2:7" s="25" customFormat="1">
      <c r="B21946" s="54"/>
      <c r="C21946" s="54"/>
      <c r="D21946" s="60"/>
      <c r="E21946" s="64"/>
      <c r="F21946" s="54"/>
      <c r="G21946" s="63"/>
    </row>
    <row r="21947" spans="2:7" s="25" customFormat="1">
      <c r="B21947" s="54"/>
      <c r="C21947" s="54"/>
      <c r="D21947" s="60"/>
      <c r="E21947" s="64"/>
      <c r="F21947" s="54"/>
      <c r="G21947" s="63"/>
    </row>
    <row r="21948" spans="2:7" s="25" customFormat="1">
      <c r="B21948" s="54"/>
      <c r="C21948" s="54"/>
      <c r="D21948" s="60"/>
      <c r="E21948" s="64"/>
      <c r="F21948" s="54"/>
      <c r="G21948" s="63"/>
    </row>
    <row r="21949" spans="2:7" s="25" customFormat="1">
      <c r="B21949" s="54"/>
      <c r="C21949" s="54"/>
      <c r="D21949" s="60"/>
      <c r="E21949" s="64"/>
      <c r="F21949" s="54"/>
      <c r="G21949" s="63"/>
    </row>
    <row r="21950" spans="2:7" s="25" customFormat="1">
      <c r="B21950" s="54"/>
      <c r="C21950" s="54"/>
      <c r="D21950" s="60"/>
      <c r="E21950" s="64"/>
      <c r="F21950" s="54"/>
      <c r="G21950" s="63"/>
    </row>
    <row r="21951" spans="2:7" s="25" customFormat="1">
      <c r="B21951" s="54"/>
      <c r="C21951" s="54"/>
      <c r="D21951" s="60"/>
      <c r="E21951" s="64"/>
      <c r="F21951" s="54"/>
      <c r="G21951" s="63"/>
    </row>
    <row r="21952" spans="2:7" s="25" customFormat="1">
      <c r="B21952" s="54"/>
      <c r="C21952" s="54"/>
      <c r="D21952" s="60"/>
      <c r="E21952" s="64"/>
      <c r="F21952" s="54"/>
      <c r="G21952" s="63"/>
    </row>
    <row r="21953" spans="1:7" s="25" customFormat="1">
      <c r="B21953" s="54"/>
      <c r="C21953" s="54"/>
      <c r="D21953" s="60"/>
      <c r="E21953" s="64"/>
      <c r="F21953" s="54"/>
      <c r="G21953" s="63"/>
    </row>
    <row r="21954" spans="1:7" s="25" customFormat="1">
      <c r="B21954" s="54"/>
      <c r="C21954" s="54"/>
      <c r="D21954" s="60"/>
      <c r="E21954" s="64"/>
      <c r="F21954" s="54"/>
      <c r="G21954" s="63"/>
    </row>
    <row r="21955" spans="1:7" s="25" customFormat="1">
      <c r="B21955" s="54"/>
      <c r="C21955" s="54"/>
      <c r="D21955" s="60"/>
      <c r="E21955" s="64"/>
      <c r="F21955" s="54"/>
      <c r="G21955" s="63"/>
    </row>
    <row r="21956" spans="1:7" s="25" customFormat="1">
      <c r="B21956" s="54"/>
      <c r="C21956" s="54"/>
      <c r="D21956" s="60"/>
      <c r="E21956" s="64"/>
      <c r="F21956" s="54"/>
      <c r="G21956" s="63"/>
    </row>
    <row r="21957" spans="1:7" s="25" customFormat="1">
      <c r="B21957" s="54"/>
      <c r="C21957" s="54"/>
      <c r="D21957" s="60"/>
      <c r="E21957" s="64"/>
      <c r="F21957" s="54"/>
      <c r="G21957" s="63"/>
    </row>
    <row r="21958" spans="1:7" s="25" customFormat="1">
      <c r="B21958" s="54"/>
      <c r="C21958" s="54"/>
      <c r="D21958" s="60"/>
      <c r="E21958" s="64"/>
      <c r="F21958" s="54"/>
      <c r="G21958" s="63"/>
    </row>
    <row r="21959" spans="1:7" s="25" customFormat="1">
      <c r="B21959" s="54"/>
      <c r="C21959" s="54"/>
      <c r="D21959" s="60"/>
      <c r="E21959" s="64"/>
      <c r="F21959" s="54"/>
      <c r="G21959" s="63"/>
    </row>
    <row r="21960" spans="1:7" s="25" customFormat="1">
      <c r="B21960" s="54"/>
      <c r="C21960" s="54"/>
      <c r="D21960" s="60"/>
      <c r="E21960" s="64"/>
      <c r="F21960" s="54"/>
      <c r="G21960" s="63"/>
    </row>
    <row r="21961" spans="1:7" s="25" customFormat="1">
      <c r="B21961" s="54"/>
      <c r="C21961" s="54"/>
      <c r="D21961" s="60"/>
      <c r="E21961" s="64"/>
      <c r="F21961" s="54"/>
      <c r="G21961" s="63"/>
    </row>
    <row r="21962" spans="1:7">
      <c r="A21962" s="741" t="s">
        <v>0</v>
      </c>
      <c r="B21962" s="741"/>
      <c r="C21962" s="741"/>
      <c r="D21962" s="741"/>
      <c r="E21962" s="741"/>
      <c r="F21962" s="741"/>
      <c r="G21962" s="741"/>
    </row>
    <row r="21963" spans="1:7">
      <c r="A21963" s="742" t="s">
        <v>1</v>
      </c>
      <c r="B21963" s="742"/>
      <c r="C21963" s="742"/>
      <c r="D21963" s="742"/>
      <c r="E21963" s="742"/>
      <c r="F21963" s="742"/>
      <c r="G21963" s="742"/>
    </row>
    <row r="21964" spans="1:7" ht="32.25" customHeight="1">
      <c r="A21964" s="1" t="s">
        <v>2</v>
      </c>
      <c r="B21964" s="577"/>
      <c r="C21964" s="577"/>
      <c r="D21964" s="753" t="s">
        <v>1228</v>
      </c>
      <c r="E21964" s="753"/>
      <c r="F21964" s="753"/>
      <c r="G21964" s="753"/>
    </row>
    <row r="21965" spans="1:7" ht="30" customHeight="1">
      <c r="A21965" s="744" t="s">
        <v>3</v>
      </c>
      <c r="B21965" s="745"/>
      <c r="C21965" s="3" t="s">
        <v>4</v>
      </c>
      <c r="D21965" s="587" t="s">
        <v>5</v>
      </c>
      <c r="E21965" s="587" t="s">
        <v>6</v>
      </c>
      <c r="F21965" s="587" t="s">
        <v>7</v>
      </c>
      <c r="G21965" s="5" t="s">
        <v>8</v>
      </c>
    </row>
    <row r="21966" spans="1:7">
      <c r="A21966" s="587"/>
      <c r="B21966" s="587"/>
      <c r="C21966" s="3"/>
      <c r="D21966" s="104" t="s">
        <v>9</v>
      </c>
      <c r="E21966" s="587"/>
      <c r="F21966" s="587"/>
      <c r="G21966" s="5"/>
    </row>
    <row r="21967" spans="1:7" s="25" customFormat="1">
      <c r="A21967" s="697">
        <v>68</v>
      </c>
      <c r="B21967" s="697" t="s">
        <v>10</v>
      </c>
      <c r="C21967" s="695" t="s">
        <v>11</v>
      </c>
      <c r="D21967" s="699" t="s">
        <v>146</v>
      </c>
      <c r="E21967" s="585">
        <v>3327.5</v>
      </c>
      <c r="F21967" s="572" t="s">
        <v>147</v>
      </c>
      <c r="G21967" s="20">
        <f>SUM(A21967*E21967/100)</f>
        <v>2262.6999999999998</v>
      </c>
    </row>
    <row r="21968" spans="1:7" s="25" customFormat="1" ht="29.25" customHeight="1">
      <c r="A21968" s="698"/>
      <c r="B21968" s="698"/>
      <c r="C21968" s="696"/>
      <c r="D21968" s="700"/>
      <c r="E21968" s="701" t="s">
        <v>148</v>
      </c>
      <c r="F21968" s="702"/>
      <c r="G21968" s="703"/>
    </row>
    <row r="21969" spans="1:7" s="24" customFormat="1" ht="16.5" customHeight="1">
      <c r="A21969" s="697">
        <v>787</v>
      </c>
      <c r="B21969" s="697" t="s">
        <v>39</v>
      </c>
      <c r="C21969" s="695" t="s">
        <v>15</v>
      </c>
      <c r="D21969" s="699" t="s">
        <v>149</v>
      </c>
      <c r="E21969" s="585">
        <v>121</v>
      </c>
      <c r="F21969" s="572" t="s">
        <v>42</v>
      </c>
      <c r="G21969" s="20">
        <f>SUM(A21969*E21969/100)</f>
        <v>952.27</v>
      </c>
    </row>
    <row r="21970" spans="1:7" s="24" customFormat="1" ht="24.75" customHeight="1">
      <c r="A21970" s="698"/>
      <c r="B21970" s="698"/>
      <c r="C21970" s="696"/>
      <c r="D21970" s="700"/>
      <c r="E21970" s="727" t="s">
        <v>150</v>
      </c>
      <c r="F21970" s="728"/>
      <c r="G21970" s="729"/>
    </row>
    <row r="21971" spans="1:7" s="36" customFormat="1">
      <c r="A21971" s="697">
        <v>221</v>
      </c>
      <c r="B21971" s="697" t="s">
        <v>10</v>
      </c>
      <c r="C21971" s="695" t="s">
        <v>18</v>
      </c>
      <c r="D21971" s="699" t="s">
        <v>200</v>
      </c>
      <c r="E21971" s="584">
        <v>1285.6300000000001</v>
      </c>
      <c r="F21971" s="562" t="s">
        <v>147</v>
      </c>
      <c r="G21971" s="232">
        <f>SUM(A21971*E21971/100)</f>
        <v>2841.2423000000003</v>
      </c>
    </row>
    <row r="21972" spans="1:7" s="36" customFormat="1" ht="30.75" customHeight="1">
      <c r="A21972" s="698"/>
      <c r="B21972" s="698"/>
      <c r="C21972" s="696"/>
      <c r="D21972" s="700"/>
      <c r="E21972" s="701" t="s">
        <v>201</v>
      </c>
      <c r="F21972" s="702"/>
      <c r="G21972" s="703"/>
    </row>
    <row r="21973" spans="1:7">
      <c r="A21973" s="695">
        <v>37</v>
      </c>
      <c r="B21973" s="695" t="s">
        <v>10</v>
      </c>
      <c r="C21973" s="697" t="s">
        <v>21</v>
      </c>
      <c r="D21973" s="699" t="s">
        <v>816</v>
      </c>
      <c r="E21973" s="585">
        <v>4982.18</v>
      </c>
      <c r="F21973" s="572" t="s">
        <v>13</v>
      </c>
      <c r="G21973" s="13">
        <f>SUM(A21973*E21973/100)</f>
        <v>1843.4066</v>
      </c>
    </row>
    <row r="21974" spans="1:7" ht="39" customHeight="1">
      <c r="A21974" s="696"/>
      <c r="B21974" s="696"/>
      <c r="C21974" s="698"/>
      <c r="D21974" s="700"/>
      <c r="E21974" s="701" t="s">
        <v>817</v>
      </c>
      <c r="F21974" s="702"/>
      <c r="G21974" s="703"/>
    </row>
    <row r="21975" spans="1:7" ht="17.25" customHeight="1">
      <c r="A21975" s="695">
        <v>119</v>
      </c>
      <c r="B21975" s="695" t="s">
        <v>10</v>
      </c>
      <c r="C21975" s="697" t="s">
        <v>25</v>
      </c>
      <c r="D21975" s="699" t="s">
        <v>204</v>
      </c>
      <c r="E21975" s="585">
        <v>12346.65</v>
      </c>
      <c r="F21975" s="572" t="s">
        <v>13</v>
      </c>
      <c r="G21975" s="20">
        <f>SUM(A21975*E21975/100)</f>
        <v>14692.513499999999</v>
      </c>
    </row>
    <row r="21976" spans="1:7" ht="32.25" customHeight="1">
      <c r="A21976" s="696"/>
      <c r="B21976" s="696"/>
      <c r="C21976" s="698"/>
      <c r="D21976" s="700"/>
      <c r="E21976" s="701" t="s">
        <v>205</v>
      </c>
      <c r="F21976" s="702"/>
      <c r="G21976" s="703"/>
    </row>
    <row r="21977" spans="1:7">
      <c r="A21977" s="695">
        <v>294</v>
      </c>
      <c r="B21977" s="695" t="s">
        <v>39</v>
      </c>
      <c r="C21977" s="697" t="s">
        <v>29</v>
      </c>
      <c r="D21977" s="699" t="s">
        <v>313</v>
      </c>
      <c r="E21977" s="585">
        <v>1287.44</v>
      </c>
      <c r="F21977" s="572" t="s">
        <v>42</v>
      </c>
      <c r="G21977" s="13">
        <f>SUM(A21977*E21977/100)</f>
        <v>3785.0736000000006</v>
      </c>
    </row>
    <row r="21978" spans="1:7" ht="30.75" customHeight="1">
      <c r="A21978" s="696"/>
      <c r="B21978" s="696"/>
      <c r="C21978" s="698"/>
      <c r="D21978" s="700"/>
      <c r="E21978" s="701" t="s">
        <v>314</v>
      </c>
      <c r="F21978" s="702"/>
      <c r="G21978" s="703"/>
    </row>
    <row r="21979" spans="1:7" s="25" customFormat="1">
      <c r="A21979" s="697">
        <v>787</v>
      </c>
      <c r="B21979" s="697" t="s">
        <v>39</v>
      </c>
      <c r="C21979" s="695" t="s">
        <v>33</v>
      </c>
      <c r="D21979" s="699" t="s">
        <v>151</v>
      </c>
      <c r="E21979" s="585">
        <v>660</v>
      </c>
      <c r="F21979" s="572" t="s">
        <v>42</v>
      </c>
      <c r="G21979" s="20">
        <f>SUM(A21979*E21979/100)</f>
        <v>5194.2</v>
      </c>
    </row>
    <row r="21980" spans="1:7" s="25" customFormat="1" ht="27.75" customHeight="1">
      <c r="A21980" s="698"/>
      <c r="B21980" s="698"/>
      <c r="C21980" s="696"/>
      <c r="D21980" s="700"/>
      <c r="E21980" s="727" t="s">
        <v>152</v>
      </c>
      <c r="F21980" s="728"/>
      <c r="G21980" s="729"/>
    </row>
    <row r="21981" spans="1:7" s="24" customFormat="1" ht="15" customHeight="1">
      <c r="A21981" s="697">
        <v>787</v>
      </c>
      <c r="B21981" s="697" t="s">
        <v>39</v>
      </c>
      <c r="C21981" s="695" t="s">
        <v>36</v>
      </c>
      <c r="D21981" s="699" t="s">
        <v>41</v>
      </c>
      <c r="E21981" s="585">
        <v>2206.6</v>
      </c>
      <c r="F21981" s="572" t="s">
        <v>42</v>
      </c>
      <c r="G21981" s="20">
        <f>SUM(A21981*E21981/100)</f>
        <v>17365.941999999999</v>
      </c>
    </row>
    <row r="21982" spans="1:7" s="24" customFormat="1" ht="27" customHeight="1">
      <c r="A21982" s="698"/>
      <c r="B21982" s="698"/>
      <c r="C21982" s="696"/>
      <c r="D21982" s="700"/>
      <c r="E21982" s="727" t="s">
        <v>43</v>
      </c>
      <c r="F21982" s="728"/>
      <c r="G21982" s="729"/>
    </row>
    <row r="21983" spans="1:7" s="24" customFormat="1" ht="15" customHeight="1">
      <c r="A21983" s="697">
        <v>787</v>
      </c>
      <c r="B21983" s="697" t="s">
        <v>39</v>
      </c>
      <c r="C21983" s="695" t="s">
        <v>40</v>
      </c>
      <c r="D21983" s="699" t="s">
        <v>45</v>
      </c>
      <c r="E21983" s="572">
        <v>2197.52</v>
      </c>
      <c r="F21983" s="572" t="s">
        <v>42</v>
      </c>
      <c r="G21983" s="20">
        <f>SUM(A21983*E21983/100)</f>
        <v>17294.482400000001</v>
      </c>
    </row>
    <row r="21984" spans="1:7" s="24" customFormat="1" ht="27.75" customHeight="1">
      <c r="A21984" s="698"/>
      <c r="B21984" s="698"/>
      <c r="C21984" s="696"/>
      <c r="D21984" s="700"/>
      <c r="E21984" s="727" t="s">
        <v>46</v>
      </c>
      <c r="F21984" s="728"/>
      <c r="G21984" s="729"/>
    </row>
    <row r="21985" spans="1:7" ht="58.5" customHeight="1">
      <c r="A21985" s="559"/>
      <c r="B21985" s="559"/>
      <c r="C21985" s="561" t="s">
        <v>44</v>
      </c>
      <c r="D21985" s="563" t="s">
        <v>153</v>
      </c>
      <c r="E21985" s="730"/>
      <c r="F21985" s="731"/>
      <c r="G21985" s="732"/>
    </row>
    <row r="21986" spans="1:7">
      <c r="A21986" s="695">
        <v>400</v>
      </c>
      <c r="B21986" s="695" t="s">
        <v>39</v>
      </c>
      <c r="C21986" s="697" t="s">
        <v>154</v>
      </c>
      <c r="D21986" s="699" t="s">
        <v>158</v>
      </c>
      <c r="E21986" s="585">
        <v>3275.5</v>
      </c>
      <c r="F21986" s="572" t="s">
        <v>42</v>
      </c>
      <c r="G21986" s="20">
        <f>SUM(A21986*E21986/100)</f>
        <v>13102</v>
      </c>
    </row>
    <row r="21987" spans="1:7" ht="42" customHeight="1">
      <c r="A21987" s="696"/>
      <c r="B21987" s="696"/>
      <c r="C21987" s="698"/>
      <c r="D21987" s="700"/>
      <c r="E21987" s="701" t="s">
        <v>159</v>
      </c>
      <c r="F21987" s="702"/>
      <c r="G21987" s="703"/>
    </row>
    <row r="21988" spans="1:7" s="25" customFormat="1">
      <c r="A21988" s="697">
        <v>25</v>
      </c>
      <c r="B21988" s="697" t="s">
        <v>39</v>
      </c>
      <c r="C21988" s="695" t="s">
        <v>47</v>
      </c>
      <c r="D21988" s="699" t="s">
        <v>164</v>
      </c>
      <c r="E21988" s="585">
        <v>1273.76</v>
      </c>
      <c r="F21988" s="572" t="s">
        <v>165</v>
      </c>
      <c r="G21988" s="20">
        <f>SUM(A21988*E21988)</f>
        <v>31844</v>
      </c>
    </row>
    <row r="21989" spans="1:7" s="25" customFormat="1" ht="76.5" customHeight="1">
      <c r="A21989" s="698"/>
      <c r="B21989" s="698"/>
      <c r="C21989" s="696"/>
      <c r="D21989" s="700"/>
      <c r="E21989" s="701" t="s">
        <v>166</v>
      </c>
      <c r="F21989" s="702"/>
      <c r="G21989" s="703"/>
    </row>
    <row r="21990" spans="1:7">
      <c r="A21990" s="697">
        <v>100</v>
      </c>
      <c r="B21990" s="697" t="s">
        <v>39</v>
      </c>
      <c r="C21990" s="561" t="s">
        <v>50</v>
      </c>
      <c r="D21990" s="699" t="s">
        <v>257</v>
      </c>
      <c r="E21990" s="585">
        <v>180.5</v>
      </c>
      <c r="F21990" s="572" t="s">
        <v>42</v>
      </c>
      <c r="G21990" s="20">
        <f>SUM(A21990*E21990)</f>
        <v>18050</v>
      </c>
    </row>
    <row r="21991" spans="1:7" ht="79.5" customHeight="1">
      <c r="A21991" s="698"/>
      <c r="B21991" s="698"/>
      <c r="C21991" s="562"/>
      <c r="D21991" s="700"/>
      <c r="E21991" s="701" t="s">
        <v>258</v>
      </c>
      <c r="F21991" s="702"/>
      <c r="G21991" s="703"/>
    </row>
    <row r="21992" spans="1:7">
      <c r="A21992" s="697">
        <v>1343</v>
      </c>
      <c r="B21992" s="697" t="s">
        <v>39</v>
      </c>
      <c r="C21992" s="695" t="s">
        <v>54</v>
      </c>
      <c r="D21992" s="755" t="s">
        <v>300</v>
      </c>
      <c r="E21992" s="584">
        <v>1043.9000000000001</v>
      </c>
      <c r="F21992" s="562" t="s">
        <v>42</v>
      </c>
      <c r="G21992" s="20">
        <f>SUM(A21992*E21992/100)</f>
        <v>14019.577000000001</v>
      </c>
    </row>
    <row r="21993" spans="1:7" ht="94.5" customHeight="1">
      <c r="A21993" s="698"/>
      <c r="B21993" s="698"/>
      <c r="C21993" s="696"/>
      <c r="D21993" s="700"/>
      <c r="E21993" s="701" t="s">
        <v>301</v>
      </c>
      <c r="F21993" s="702"/>
      <c r="G21993" s="703"/>
    </row>
    <row r="21994" spans="1:7" s="200" customFormat="1">
      <c r="A21994" s="695">
        <v>164</v>
      </c>
      <c r="B21994" s="695" t="s">
        <v>39</v>
      </c>
      <c r="C21994" s="561" t="s">
        <v>57</v>
      </c>
      <c r="D21994" s="699" t="s">
        <v>264</v>
      </c>
      <c r="E21994" s="585">
        <v>30509.77</v>
      </c>
      <c r="F21994" s="572" t="s">
        <v>42</v>
      </c>
      <c r="G21994" s="20">
        <f>SUM(A21994*E21994/100)</f>
        <v>50036.022800000006</v>
      </c>
    </row>
    <row r="21995" spans="1:7" s="200" customFormat="1" ht="126.75" customHeight="1">
      <c r="A21995" s="696"/>
      <c r="B21995" s="696"/>
      <c r="C21995" s="562"/>
      <c r="D21995" s="700"/>
      <c r="E21995" s="701" t="s">
        <v>159</v>
      </c>
      <c r="F21995" s="702"/>
      <c r="G21995" s="703"/>
    </row>
    <row r="21996" spans="1:7">
      <c r="A21996" s="697">
        <v>36</v>
      </c>
      <c r="B21996" s="697" t="s">
        <v>39</v>
      </c>
      <c r="C21996" s="695" t="s">
        <v>60</v>
      </c>
      <c r="D21996" s="699" t="s">
        <v>172</v>
      </c>
      <c r="E21996" s="585">
        <v>190.72</v>
      </c>
      <c r="F21996" s="572" t="s">
        <v>165</v>
      </c>
      <c r="G21996" s="13">
        <f>SUM(A21996*E21996)</f>
        <v>6865.92</v>
      </c>
    </row>
    <row r="21997" spans="1:7" ht="39" customHeight="1">
      <c r="A21997" s="698"/>
      <c r="B21997" s="698"/>
      <c r="C21997" s="696"/>
      <c r="D21997" s="700"/>
      <c r="E21997" s="701" t="s">
        <v>173</v>
      </c>
      <c r="F21997" s="702"/>
      <c r="G21997" s="703"/>
    </row>
    <row r="21998" spans="1:7">
      <c r="A21998" s="697">
        <v>282</v>
      </c>
      <c r="B21998" s="697" t="s">
        <v>39</v>
      </c>
      <c r="C21998" s="695" t="s">
        <v>63</v>
      </c>
      <c r="D21998" s="699" t="s">
        <v>170</v>
      </c>
      <c r="E21998" s="585">
        <v>1160.06</v>
      </c>
      <c r="F21998" s="572" t="s">
        <v>42</v>
      </c>
      <c r="G21998" s="13">
        <f>SUM(A21998*E21998/100)</f>
        <v>3271.3691999999996</v>
      </c>
    </row>
    <row r="21999" spans="1:7" ht="30.75" customHeight="1">
      <c r="A21999" s="698"/>
      <c r="B21999" s="698"/>
      <c r="C21999" s="696"/>
      <c r="D21999" s="700"/>
      <c r="E21999" s="701" t="s">
        <v>171</v>
      </c>
      <c r="F21999" s="702"/>
      <c r="G21999" s="703"/>
    </row>
    <row r="22000" spans="1:7" ht="15" customHeight="1">
      <c r="A22000" s="697">
        <v>2</v>
      </c>
      <c r="B22000" s="697" t="s">
        <v>72</v>
      </c>
      <c r="C22000" s="695" t="s">
        <v>66</v>
      </c>
      <c r="D22000" s="699" t="s">
        <v>74</v>
      </c>
      <c r="E22000" s="585">
        <v>524.98</v>
      </c>
      <c r="F22000" s="572" t="s">
        <v>75</v>
      </c>
      <c r="G22000" s="13">
        <f>SUM(A22000*E22000)</f>
        <v>1049.96</v>
      </c>
    </row>
    <row r="22001" spans="1:7" ht="39" customHeight="1">
      <c r="A22001" s="698"/>
      <c r="B22001" s="698"/>
      <c r="C22001" s="696"/>
      <c r="D22001" s="700"/>
      <c r="E22001" s="701" t="s">
        <v>76</v>
      </c>
      <c r="F22001" s="702"/>
      <c r="G22001" s="703"/>
    </row>
    <row r="22002" spans="1:7" s="30" customFormat="1" ht="27" customHeight="1">
      <c r="A22002" s="587"/>
      <c r="B22002" s="587"/>
      <c r="C22002" s="3"/>
      <c r="D22002" s="26"/>
      <c r="E22002" s="27"/>
      <c r="F22002" s="28" t="s">
        <v>77</v>
      </c>
      <c r="G22002" s="29">
        <v>217590</v>
      </c>
    </row>
    <row r="22003" spans="1:7">
      <c r="A22003" s="31"/>
      <c r="B22003" s="32"/>
      <c r="C22003" s="32"/>
      <c r="D22003" s="33" t="s">
        <v>78</v>
      </c>
      <c r="E22003" s="32"/>
      <c r="F22003" s="32"/>
      <c r="G22003" s="34"/>
    </row>
    <row r="22004" spans="1:7" s="25" customFormat="1" ht="15" customHeight="1">
      <c r="A22004" s="759">
        <v>1</v>
      </c>
      <c r="B22004" s="759" t="s">
        <v>89</v>
      </c>
      <c r="C22004" s="760" t="s">
        <v>11</v>
      </c>
      <c r="D22004" s="755" t="s">
        <v>79</v>
      </c>
      <c r="E22004" s="584">
        <v>4802.6000000000004</v>
      </c>
      <c r="F22004" s="562" t="s">
        <v>75</v>
      </c>
      <c r="G22004" s="13">
        <f>SUM(A22004*E22004)</f>
        <v>4802.6000000000004</v>
      </c>
    </row>
    <row r="22005" spans="1:7" s="25" customFormat="1" ht="119.25" customHeight="1">
      <c r="A22005" s="696"/>
      <c r="B22005" s="696"/>
      <c r="C22005" s="698"/>
      <c r="D22005" s="700"/>
      <c r="E22005" s="701" t="s">
        <v>80</v>
      </c>
      <c r="F22005" s="702"/>
      <c r="G22005" s="703"/>
    </row>
    <row r="22006" spans="1:7">
      <c r="A22006" s="695"/>
      <c r="B22006" s="695"/>
      <c r="C22006" s="697" t="s">
        <v>15</v>
      </c>
      <c r="D22006" s="699" t="s">
        <v>226</v>
      </c>
      <c r="E22006" s="730"/>
      <c r="F22006" s="731"/>
      <c r="G22006" s="732"/>
    </row>
    <row r="22007" spans="1:7" ht="105" customHeight="1">
      <c r="A22007" s="696"/>
      <c r="B22007" s="696"/>
      <c r="C22007" s="698"/>
      <c r="D22007" s="700"/>
      <c r="E22007" s="733"/>
      <c r="F22007" s="734"/>
      <c r="G22007" s="735"/>
    </row>
    <row r="22008" spans="1:7">
      <c r="A22008" s="695">
        <v>40</v>
      </c>
      <c r="B22008" s="695" t="s">
        <v>72</v>
      </c>
      <c r="C22008" s="697" t="s">
        <v>99</v>
      </c>
      <c r="D22008" s="699" t="s">
        <v>229</v>
      </c>
      <c r="E22008" s="585">
        <v>95.79</v>
      </c>
      <c r="F22008" s="572" t="s">
        <v>111</v>
      </c>
      <c r="G22008" s="13">
        <f>SUM(A22008*E22008)</f>
        <v>3831.6000000000004</v>
      </c>
    </row>
    <row r="22009" spans="1:7" ht="24" customHeight="1">
      <c r="A22009" s="696"/>
      <c r="B22009" s="696"/>
      <c r="C22009" s="698"/>
      <c r="D22009" s="700"/>
      <c r="E22009" s="701" t="s">
        <v>230</v>
      </c>
      <c r="F22009" s="702"/>
      <c r="G22009" s="703"/>
    </row>
    <row r="22010" spans="1:7" s="36" customFormat="1" ht="15" customHeight="1">
      <c r="A22010" s="695">
        <v>2</v>
      </c>
      <c r="B22010" s="695" t="s">
        <v>72</v>
      </c>
      <c r="C22010" s="697" t="s">
        <v>18</v>
      </c>
      <c r="D22010" s="699" t="s">
        <v>81</v>
      </c>
      <c r="E22010" s="585">
        <v>2042.43</v>
      </c>
      <c r="F22010" s="572" t="s">
        <v>75</v>
      </c>
      <c r="G22010" s="13">
        <f>SUM(A22010*E22010)</f>
        <v>4084.86</v>
      </c>
    </row>
    <row r="22011" spans="1:7" s="36" customFormat="1" ht="94.5" customHeight="1">
      <c r="A22011" s="696"/>
      <c r="B22011" s="696"/>
      <c r="C22011" s="698"/>
      <c r="D22011" s="700"/>
      <c r="E22011" s="701" t="s">
        <v>82</v>
      </c>
      <c r="F22011" s="702"/>
      <c r="G22011" s="703"/>
    </row>
    <row r="22012" spans="1:7" ht="16.5" customHeight="1">
      <c r="A22012" s="695">
        <v>2</v>
      </c>
      <c r="B22012" s="695" t="s">
        <v>72</v>
      </c>
      <c r="C22012" s="697" t="s">
        <v>21</v>
      </c>
      <c r="D22012" s="699" t="s">
        <v>83</v>
      </c>
      <c r="E22012" s="585">
        <v>447.15</v>
      </c>
      <c r="F22012" s="572" t="s">
        <v>75</v>
      </c>
      <c r="G22012" s="13">
        <f>SUM(A22012*E22012)</f>
        <v>894.3</v>
      </c>
    </row>
    <row r="22013" spans="1:7" ht="50.25" customHeight="1">
      <c r="A22013" s="696"/>
      <c r="B22013" s="696"/>
      <c r="C22013" s="698"/>
      <c r="D22013" s="700"/>
      <c r="E22013" s="701" t="s">
        <v>84</v>
      </c>
      <c r="F22013" s="702"/>
      <c r="G22013" s="703"/>
    </row>
    <row r="22014" spans="1:7" ht="15" customHeight="1">
      <c r="A22014" s="704">
        <v>3</v>
      </c>
      <c r="B22014" s="704" t="s">
        <v>72</v>
      </c>
      <c r="C22014" s="705" t="s">
        <v>25</v>
      </c>
      <c r="D22014" s="706" t="s">
        <v>85</v>
      </c>
      <c r="E22014" s="585">
        <v>1109.46</v>
      </c>
      <c r="F22014" s="572" t="s">
        <v>75</v>
      </c>
      <c r="G22014" s="13">
        <f>SUM(A22014*E22014)</f>
        <v>3328.38</v>
      </c>
    </row>
    <row r="22015" spans="1:7" ht="66.75" customHeight="1">
      <c r="A22015" s="704"/>
      <c r="B22015" s="704"/>
      <c r="C22015" s="705"/>
      <c r="D22015" s="706"/>
      <c r="E22015" s="707" t="s">
        <v>86</v>
      </c>
      <c r="F22015" s="707"/>
      <c r="G22015" s="707"/>
    </row>
    <row r="22016" spans="1:7">
      <c r="A22016" s="697">
        <v>2</v>
      </c>
      <c r="B22016" s="697" t="s">
        <v>72</v>
      </c>
      <c r="C22016" s="695" t="s">
        <v>29</v>
      </c>
      <c r="D22016" s="699" t="s">
        <v>822</v>
      </c>
      <c r="E22016" s="585">
        <v>843.92</v>
      </c>
      <c r="F22016" s="572" t="s">
        <v>75</v>
      </c>
      <c r="G22016" s="13">
        <f>SUM(A22016*E22016)</f>
        <v>1687.84</v>
      </c>
    </row>
    <row r="22017" spans="1:7" ht="45.75" customHeight="1">
      <c r="A22017" s="698"/>
      <c r="B22017" s="698"/>
      <c r="C22017" s="696"/>
      <c r="D22017" s="700"/>
      <c r="E22017" s="701" t="s">
        <v>823</v>
      </c>
      <c r="F22017" s="702"/>
      <c r="G22017" s="703"/>
    </row>
    <row r="22018" spans="1:7" s="36" customFormat="1">
      <c r="A22018" s="695">
        <v>1</v>
      </c>
      <c r="B22018" s="695" t="s">
        <v>89</v>
      </c>
      <c r="C22018" s="697" t="s">
        <v>33</v>
      </c>
      <c r="D22018" s="699" t="s">
        <v>90</v>
      </c>
      <c r="E22018" s="585">
        <v>1142.24</v>
      </c>
      <c r="F22018" s="572" t="s">
        <v>75</v>
      </c>
      <c r="G22018" s="13">
        <f>SUM(A22018*E22018)</f>
        <v>1142.24</v>
      </c>
    </row>
    <row r="22019" spans="1:7" s="36" customFormat="1" ht="39" customHeight="1">
      <c r="A22019" s="696"/>
      <c r="B22019" s="696"/>
      <c r="C22019" s="698"/>
      <c r="D22019" s="700"/>
      <c r="E22019" s="701" t="s">
        <v>91</v>
      </c>
      <c r="F22019" s="702"/>
      <c r="G22019" s="703"/>
    </row>
    <row r="22020" spans="1:7" s="36" customFormat="1">
      <c r="A22020" s="704"/>
      <c r="B22020" s="704"/>
      <c r="C22020" s="705" t="s">
        <v>36</v>
      </c>
      <c r="D22020" s="706" t="s">
        <v>1096</v>
      </c>
      <c r="E22020" s="730"/>
      <c r="F22020" s="731"/>
      <c r="G22020" s="732"/>
    </row>
    <row r="22021" spans="1:7" s="36" customFormat="1" ht="69" customHeight="1">
      <c r="A22021" s="704"/>
      <c r="B22021" s="704"/>
      <c r="C22021" s="705"/>
      <c r="D22021" s="706"/>
      <c r="E22021" s="733"/>
      <c r="F22021" s="734"/>
      <c r="G22021" s="735"/>
    </row>
    <row r="22022" spans="1:7" s="36" customFormat="1">
      <c r="A22022" s="704">
        <v>60</v>
      </c>
      <c r="B22022" s="704" t="s">
        <v>107</v>
      </c>
      <c r="C22022" s="705"/>
      <c r="D22022" s="706" t="s">
        <v>1097</v>
      </c>
      <c r="E22022" s="585">
        <v>188.44</v>
      </c>
      <c r="F22022" s="572" t="s">
        <v>111</v>
      </c>
      <c r="G22022" s="13">
        <f>SUM(A22022*E22022)</f>
        <v>11306.4</v>
      </c>
    </row>
    <row r="22023" spans="1:7" s="36" customFormat="1" ht="30" customHeight="1">
      <c r="A22023" s="704"/>
      <c r="B22023" s="704"/>
      <c r="C22023" s="705"/>
      <c r="D22023" s="706"/>
      <c r="E22023" s="707" t="s">
        <v>1098</v>
      </c>
      <c r="F22023" s="707"/>
      <c r="G22023" s="707"/>
    </row>
    <row r="22024" spans="1:7">
      <c r="A22024" s="697">
        <v>3</v>
      </c>
      <c r="B22024" s="697" t="s">
        <v>72</v>
      </c>
      <c r="C22024" s="695" t="s">
        <v>40</v>
      </c>
      <c r="D22024" s="699" t="s">
        <v>822</v>
      </c>
      <c r="E22024" s="585">
        <v>843.92</v>
      </c>
      <c r="F22024" s="572" t="s">
        <v>75</v>
      </c>
      <c r="G22024" s="13">
        <f>SUM(A22024*E22024)</f>
        <v>2531.7599999999998</v>
      </c>
    </row>
    <row r="22025" spans="1:7" ht="33" customHeight="1">
      <c r="A22025" s="698"/>
      <c r="B22025" s="698"/>
      <c r="C22025" s="696"/>
      <c r="D22025" s="700"/>
      <c r="E22025" s="701" t="s">
        <v>823</v>
      </c>
      <c r="F22025" s="702"/>
      <c r="G22025" s="703"/>
    </row>
    <row r="22026" spans="1:7" s="36" customFormat="1" ht="15" customHeight="1">
      <c r="A22026" s="695"/>
      <c r="B22026" s="695"/>
      <c r="C22026" s="697" t="s">
        <v>44</v>
      </c>
      <c r="D22026" s="699" t="s">
        <v>98</v>
      </c>
      <c r="E22026" s="39"/>
      <c r="F22026" s="40"/>
      <c r="G22026" s="41"/>
    </row>
    <row r="22027" spans="1:7" s="36" customFormat="1">
      <c r="A22027" s="696"/>
      <c r="B22027" s="696"/>
      <c r="C22027" s="698"/>
      <c r="D22027" s="700"/>
      <c r="E22027" s="42"/>
      <c r="F22027" s="43"/>
      <c r="G22027" s="44"/>
    </row>
    <row r="22028" spans="1:7" s="36" customFormat="1">
      <c r="A22028" s="695">
        <v>2</v>
      </c>
      <c r="B22028" s="695" t="s">
        <v>72</v>
      </c>
      <c r="C22028" s="697" t="s">
        <v>99</v>
      </c>
      <c r="D22028" s="699" t="s">
        <v>100</v>
      </c>
      <c r="E22028" s="585">
        <v>271.92</v>
      </c>
      <c r="F22028" s="572" t="s">
        <v>75</v>
      </c>
      <c r="G22028" s="13">
        <f>SUM(A22028*E22028)</f>
        <v>543.84</v>
      </c>
    </row>
    <row r="22029" spans="1:7" s="36" customFormat="1" ht="33" customHeight="1">
      <c r="A22029" s="696"/>
      <c r="B22029" s="696"/>
      <c r="C22029" s="698"/>
      <c r="D22029" s="700"/>
      <c r="E22029" s="701" t="s">
        <v>101</v>
      </c>
      <c r="F22029" s="702"/>
      <c r="G22029" s="703"/>
    </row>
    <row r="22030" spans="1:7" s="36" customFormat="1">
      <c r="A22030" s="695">
        <v>2</v>
      </c>
      <c r="B22030" s="695" t="s">
        <v>72</v>
      </c>
      <c r="C22030" s="697" t="s">
        <v>102</v>
      </c>
      <c r="D22030" s="699" t="s">
        <v>103</v>
      </c>
      <c r="E22030" s="585">
        <v>365.42</v>
      </c>
      <c r="F22030" s="572" t="s">
        <v>75</v>
      </c>
      <c r="G22030" s="13">
        <f>SUM(A22030*E22030)</f>
        <v>730.84</v>
      </c>
    </row>
    <row r="22031" spans="1:7" s="36" customFormat="1" ht="27" customHeight="1">
      <c r="A22031" s="696"/>
      <c r="B22031" s="696"/>
      <c r="C22031" s="698"/>
      <c r="D22031" s="700"/>
      <c r="E22031" s="701" t="s">
        <v>104</v>
      </c>
      <c r="F22031" s="702"/>
      <c r="G22031" s="703"/>
    </row>
    <row r="22032" spans="1:7" s="36" customFormat="1">
      <c r="A22032" s="695"/>
      <c r="B22032" s="695"/>
      <c r="C22032" s="697" t="s">
        <v>15</v>
      </c>
      <c r="D22032" s="736" t="s">
        <v>470</v>
      </c>
      <c r="E22032" s="564"/>
      <c r="F22032" s="69"/>
      <c r="G22032" s="70"/>
    </row>
    <row r="22033" spans="1:7" s="36" customFormat="1" ht="102.75" customHeight="1">
      <c r="A22033" s="696"/>
      <c r="B22033" s="696"/>
      <c r="C22033" s="698"/>
      <c r="D22033" s="737"/>
      <c r="E22033" s="738"/>
      <c r="F22033" s="739"/>
      <c r="G22033" s="740"/>
    </row>
    <row r="22034" spans="1:7">
      <c r="A22034" s="695">
        <v>70</v>
      </c>
      <c r="B22034" s="695" t="s">
        <v>107</v>
      </c>
      <c r="C22034" s="697" t="s">
        <v>157</v>
      </c>
      <c r="D22034" s="699" t="s">
        <v>473</v>
      </c>
      <c r="E22034" s="585">
        <v>116.2</v>
      </c>
      <c r="F22034" s="562" t="s">
        <v>111</v>
      </c>
      <c r="G22034" s="71">
        <f>SUM(A22034*E22034)</f>
        <v>8134</v>
      </c>
    </row>
    <row r="22035" spans="1:7" ht="28.5" customHeight="1">
      <c r="A22035" s="696"/>
      <c r="B22035" s="696"/>
      <c r="C22035" s="698"/>
      <c r="D22035" s="700"/>
      <c r="E22035" s="701" t="s">
        <v>474</v>
      </c>
      <c r="F22035" s="702"/>
      <c r="G22035" s="703"/>
    </row>
    <row r="22036" spans="1:7" s="30" customFormat="1" ht="36" customHeight="1">
      <c r="A22036" s="3"/>
      <c r="B22036" s="3"/>
      <c r="C22036" s="587"/>
      <c r="D22036" s="26"/>
      <c r="E22036" s="27"/>
      <c r="F22036" s="28" t="s">
        <v>320</v>
      </c>
      <c r="G22036" s="29">
        <f>SUM(G22004,G22008,G22010,G22012,G22014,G22016,G22018,G22022,G22024,G22028,G22030,G22034)</f>
        <v>43018.659999999996</v>
      </c>
    </row>
    <row r="22037" spans="1:7" s="25" customFormat="1">
      <c r="A22037" s="76"/>
      <c r="B22037" s="76"/>
      <c r="C22037" s="75"/>
      <c r="D22037" s="235" t="s">
        <v>1229</v>
      </c>
      <c r="E22037" s="76"/>
      <c r="F22037" s="76"/>
      <c r="G22037" s="84"/>
    </row>
    <row r="22038" spans="1:7" s="36" customFormat="1">
      <c r="A22038" s="695"/>
      <c r="B22038" s="695"/>
      <c r="C22038" s="697" t="s">
        <v>11</v>
      </c>
      <c r="D22038" s="699" t="s">
        <v>108</v>
      </c>
      <c r="E22038" s="730"/>
      <c r="F22038" s="731"/>
      <c r="G22038" s="732"/>
    </row>
    <row r="22039" spans="1:7" s="36" customFormat="1" ht="68.25" customHeight="1">
      <c r="A22039" s="696"/>
      <c r="B22039" s="696"/>
      <c r="C22039" s="698"/>
      <c r="D22039" s="700"/>
      <c r="E22039" s="733"/>
      <c r="F22039" s="734"/>
      <c r="G22039" s="735"/>
    </row>
    <row r="22040" spans="1:7" s="36" customFormat="1">
      <c r="A22040" s="695">
        <v>40</v>
      </c>
      <c r="B22040" s="695" t="s">
        <v>107</v>
      </c>
      <c r="C22040" s="697" t="s">
        <v>154</v>
      </c>
      <c r="D22040" s="699" t="s">
        <v>423</v>
      </c>
      <c r="E22040" s="585">
        <v>373</v>
      </c>
      <c r="F22040" s="572" t="s">
        <v>75</v>
      </c>
      <c r="G22040" s="13">
        <f>SUM(A22040*E22040)</f>
        <v>14920</v>
      </c>
    </row>
    <row r="22041" spans="1:7" s="36" customFormat="1" ht="32.25" customHeight="1">
      <c r="A22041" s="696"/>
      <c r="B22041" s="696"/>
      <c r="C22041" s="698"/>
      <c r="D22041" s="700"/>
      <c r="E22041" s="701" t="s">
        <v>109</v>
      </c>
      <c r="F22041" s="702"/>
      <c r="G22041" s="703"/>
    </row>
    <row r="22042" spans="1:7" s="36" customFormat="1">
      <c r="A22042" s="695">
        <v>40</v>
      </c>
      <c r="B22042" s="695" t="s">
        <v>107</v>
      </c>
      <c r="C22042" s="697" t="s">
        <v>15</v>
      </c>
      <c r="D22042" s="699" t="s">
        <v>110</v>
      </c>
      <c r="E22042" s="585">
        <v>242</v>
      </c>
      <c r="F22042" s="572" t="s">
        <v>111</v>
      </c>
      <c r="G22042" s="13">
        <f>SUM(A22042*E22042)</f>
        <v>9680</v>
      </c>
    </row>
    <row r="22043" spans="1:7" s="36" customFormat="1" ht="118.5" customHeight="1">
      <c r="A22043" s="696"/>
      <c r="B22043" s="696"/>
      <c r="C22043" s="698"/>
      <c r="D22043" s="700"/>
      <c r="E22043" s="701" t="s">
        <v>112</v>
      </c>
      <c r="F22043" s="702"/>
      <c r="G22043" s="703"/>
    </row>
    <row r="22044" spans="1:7">
      <c r="A22044" s="695">
        <v>1</v>
      </c>
      <c r="B22044" s="695" t="s">
        <v>1230</v>
      </c>
      <c r="C22044" s="697" t="s">
        <v>18</v>
      </c>
      <c r="D22044" s="699" t="s">
        <v>113</v>
      </c>
      <c r="E22044" s="585">
        <v>14748</v>
      </c>
      <c r="F22044" s="572" t="s">
        <v>75</v>
      </c>
      <c r="G22044" s="13">
        <f>SUM(A22044*E22044)</f>
        <v>14748</v>
      </c>
    </row>
    <row r="22045" spans="1:7" ht="183" customHeight="1">
      <c r="A22045" s="696"/>
      <c r="B22045" s="696"/>
      <c r="C22045" s="698"/>
      <c r="D22045" s="700"/>
      <c r="E22045" s="701" t="s">
        <v>114</v>
      </c>
      <c r="F22045" s="702"/>
      <c r="G22045" s="703"/>
    </row>
    <row r="22046" spans="1:7" s="30" customFormat="1" ht="39.75" customHeight="1">
      <c r="A22046" s="3"/>
      <c r="B22046" s="3"/>
      <c r="C22046" s="587"/>
      <c r="D22046" s="26"/>
      <c r="E22046" s="27"/>
      <c r="F22046" s="28" t="s">
        <v>116</v>
      </c>
      <c r="G22046" s="29">
        <v>133036</v>
      </c>
    </row>
    <row r="22047" spans="1:7" s="25" customFormat="1">
      <c r="B22047" s="54"/>
      <c r="C22047" s="54"/>
      <c r="D22047" s="60"/>
      <c r="E22047" s="64"/>
      <c r="F22047" s="54"/>
      <c r="G22047" s="63"/>
    </row>
    <row r="22048" spans="1:7" s="25" customFormat="1">
      <c r="B22048" s="54"/>
      <c r="C22048" s="54"/>
      <c r="D22048" s="60"/>
      <c r="E22048" s="64"/>
      <c r="F22048" s="54"/>
      <c r="G22048" s="63"/>
    </row>
    <row r="22049" spans="1:7" s="36" customFormat="1" ht="35.25" customHeight="1">
      <c r="A22049" s="52" t="s">
        <v>129</v>
      </c>
      <c r="B22049" s="53"/>
      <c r="C22049" s="54" t="s">
        <v>130</v>
      </c>
      <c r="D22049" s="55"/>
      <c r="F22049" s="56" t="s">
        <v>131</v>
      </c>
      <c r="G22049" s="54"/>
    </row>
    <row r="22050" spans="1:7" s="30" customFormat="1" ht="35.25" customHeight="1">
      <c r="A22050" s="52" t="s">
        <v>132</v>
      </c>
      <c r="B22050" s="53"/>
      <c r="C22050" s="54" t="s">
        <v>133</v>
      </c>
      <c r="D22050" s="55"/>
      <c r="E22050" s="36"/>
      <c r="F22050" s="56" t="s">
        <v>131</v>
      </c>
    </row>
    <row r="22051" spans="1:7" s="30" customFormat="1" ht="35.25" customHeight="1">
      <c r="A22051" s="52" t="s">
        <v>134</v>
      </c>
      <c r="B22051" s="57"/>
      <c r="C22051" s="54" t="s">
        <v>135</v>
      </c>
      <c r="D22051" s="58"/>
      <c r="F22051" s="56" t="s">
        <v>131</v>
      </c>
    </row>
    <row r="22052" spans="1:7" s="25" customFormat="1" ht="35.25" customHeight="1">
      <c r="A22052" s="59"/>
      <c r="B22052" s="54"/>
      <c r="C22052" s="54"/>
      <c r="D22052" s="60"/>
      <c r="E22052" s="61" t="s">
        <v>138</v>
      </c>
      <c r="F22052" s="62"/>
      <c r="G22052" s="62"/>
    </row>
    <row r="22053" spans="1:7" s="25" customFormat="1">
      <c r="A22053" s="59"/>
      <c r="B22053" s="54"/>
      <c r="C22053" s="54"/>
      <c r="D22053" s="60"/>
      <c r="E22053" s="54"/>
      <c r="F22053" s="54"/>
      <c r="G22053" s="63"/>
    </row>
    <row r="22054" spans="1:7" s="25" customFormat="1">
      <c r="A22054" s="59"/>
      <c r="B22054" s="54"/>
      <c r="C22054" s="54"/>
      <c r="D22054" s="60"/>
      <c r="E22054" s="54"/>
      <c r="F22054" s="54"/>
      <c r="G22054" s="63"/>
    </row>
    <row r="22055" spans="1:7" s="25" customFormat="1">
      <c r="A22055" s="59"/>
      <c r="B22055" s="54"/>
      <c r="C22055" s="54"/>
      <c r="D22055" s="60"/>
      <c r="E22055" s="54"/>
      <c r="F22055" s="54"/>
      <c r="G22055" s="63"/>
    </row>
    <row r="22056" spans="1:7" s="25" customFormat="1">
      <c r="A22056" s="59"/>
      <c r="B22056" s="54"/>
      <c r="C22056" s="54"/>
      <c r="D22056" s="60"/>
      <c r="E22056" s="54"/>
      <c r="F22056" s="54"/>
      <c r="G22056" s="63"/>
    </row>
    <row r="22057" spans="1:7" s="25" customFormat="1">
      <c r="A22057" s="59"/>
      <c r="B22057" s="54"/>
      <c r="C22057" s="54"/>
      <c r="D22057" s="60"/>
      <c r="E22057" s="54"/>
      <c r="F22057" s="54"/>
      <c r="G22057" s="63"/>
    </row>
    <row r="22058" spans="1:7" s="25" customFormat="1">
      <c r="A22058" s="59"/>
      <c r="B22058" s="54"/>
      <c r="C22058" s="54"/>
      <c r="D22058" s="60"/>
      <c r="E22058" s="54"/>
      <c r="F22058" s="54"/>
      <c r="G22058" s="63"/>
    </row>
    <row r="22059" spans="1:7" s="25" customFormat="1">
      <c r="A22059" s="59"/>
      <c r="B22059" s="54"/>
      <c r="C22059" s="54"/>
      <c r="D22059" s="60"/>
      <c r="E22059" s="54"/>
      <c r="F22059" s="54"/>
      <c r="G22059" s="63"/>
    </row>
    <row r="22060" spans="1:7" s="25" customFormat="1">
      <c r="A22060" s="55" t="s">
        <v>139</v>
      </c>
      <c r="B22060" s="54"/>
      <c r="C22060" s="54"/>
      <c r="D22060" s="60"/>
      <c r="E22060" s="64" t="s">
        <v>140</v>
      </c>
      <c r="F22060" s="54"/>
      <c r="G22060" s="63"/>
    </row>
    <row r="22061" spans="1:7" s="25" customFormat="1">
      <c r="B22061" s="54"/>
      <c r="C22061" s="54"/>
      <c r="D22061" s="60"/>
      <c r="E22061" s="64" t="s">
        <v>141</v>
      </c>
      <c r="F22061" s="54"/>
      <c r="G22061" s="63"/>
    </row>
    <row r="22062" spans="1:7" s="25" customFormat="1">
      <c r="B22062" s="54"/>
      <c r="C22062" s="54"/>
      <c r="D22062" s="60"/>
      <c r="E22062" s="64" t="s">
        <v>142</v>
      </c>
      <c r="F22062" s="54"/>
      <c r="G22062" s="63"/>
    </row>
    <row r="22063" spans="1:7" s="25" customFormat="1">
      <c r="B22063" s="54"/>
      <c r="C22063" s="54"/>
      <c r="D22063" s="60"/>
      <c r="E22063" s="64"/>
      <c r="F22063" s="54"/>
      <c r="G22063" s="63"/>
    </row>
    <row r="22064" spans="1:7" s="25" customFormat="1">
      <c r="B22064" s="54"/>
      <c r="C22064" s="54"/>
      <c r="D22064" s="60"/>
      <c r="E22064" s="64"/>
      <c r="F22064" s="54"/>
      <c r="G22064" s="63"/>
    </row>
    <row r="22065" spans="1:7" s="25" customFormat="1">
      <c r="B22065" s="54"/>
      <c r="C22065" s="54"/>
      <c r="D22065" s="60"/>
      <c r="E22065" s="64"/>
      <c r="F22065" s="54"/>
      <c r="G22065" s="63"/>
    </row>
    <row r="22066" spans="1:7" s="25" customFormat="1">
      <c r="B22066" s="54"/>
      <c r="C22066" s="54"/>
      <c r="D22066" s="60"/>
      <c r="E22066" s="64"/>
      <c r="F22066" s="54"/>
      <c r="G22066" s="63"/>
    </row>
    <row r="22067" spans="1:7" s="25" customFormat="1">
      <c r="B22067" s="54"/>
      <c r="C22067" s="54"/>
      <c r="D22067" s="60"/>
      <c r="E22067" s="64"/>
      <c r="F22067" s="54"/>
      <c r="G22067" s="63"/>
    </row>
    <row r="22068" spans="1:7" s="25" customFormat="1">
      <c r="B22068" s="54"/>
      <c r="C22068" s="54"/>
      <c r="D22068" s="60"/>
      <c r="E22068" s="64"/>
      <c r="F22068" s="54"/>
      <c r="G22068" s="63"/>
    </row>
    <row r="22069" spans="1:7" s="25" customFormat="1">
      <c r="B22069" s="54"/>
      <c r="C22069" s="54"/>
      <c r="D22069" s="60"/>
      <c r="E22069" s="64"/>
      <c r="F22069" s="54"/>
      <c r="G22069" s="63"/>
    </row>
    <row r="22070" spans="1:7" s="25" customFormat="1">
      <c r="B22070" s="54"/>
      <c r="C22070" s="54"/>
      <c r="D22070" s="60"/>
      <c r="E22070" s="64"/>
      <c r="F22070" s="54"/>
      <c r="G22070" s="63"/>
    </row>
    <row r="22071" spans="1:7" s="25" customFormat="1">
      <c r="B22071" s="54"/>
      <c r="C22071" s="54"/>
      <c r="D22071" s="60"/>
      <c r="E22071" s="64"/>
      <c r="F22071" s="54"/>
      <c r="G22071" s="63"/>
    </row>
    <row r="22072" spans="1:7" s="25" customFormat="1">
      <c r="B22072" s="54"/>
      <c r="C22072" s="54"/>
      <c r="D22072" s="60"/>
      <c r="E22072" s="64"/>
      <c r="F22072" s="54"/>
      <c r="G22072" s="63"/>
    </row>
    <row r="22073" spans="1:7" s="25" customFormat="1">
      <c r="B22073" s="54"/>
      <c r="C22073" s="54"/>
      <c r="D22073" s="60"/>
      <c r="E22073" s="64"/>
      <c r="F22073" s="54"/>
      <c r="G22073" s="63"/>
    </row>
    <row r="22074" spans="1:7" s="25" customFormat="1">
      <c r="B22074" s="54"/>
      <c r="C22074" s="54"/>
      <c r="D22074" s="60"/>
      <c r="E22074" s="64"/>
      <c r="F22074" s="54"/>
      <c r="G22074" s="63"/>
    </row>
    <row r="22075" spans="1:7" s="25" customFormat="1">
      <c r="B22075" s="54"/>
      <c r="C22075" s="54"/>
      <c r="D22075" s="60"/>
      <c r="E22075" s="64"/>
      <c r="F22075" s="54"/>
      <c r="G22075" s="63"/>
    </row>
    <row r="22076" spans="1:7">
      <c r="A22076" s="741" t="s">
        <v>0</v>
      </c>
      <c r="B22076" s="741"/>
      <c r="C22076" s="741"/>
      <c r="D22076" s="741"/>
      <c r="E22076" s="741"/>
      <c r="F22076" s="741"/>
      <c r="G22076" s="741"/>
    </row>
    <row r="22077" spans="1:7">
      <c r="A22077" s="742" t="s">
        <v>1</v>
      </c>
      <c r="B22077" s="742"/>
      <c r="C22077" s="742"/>
      <c r="D22077" s="742"/>
      <c r="E22077" s="742"/>
      <c r="F22077" s="742"/>
      <c r="G22077" s="742"/>
    </row>
    <row r="22078" spans="1:7" ht="32.25" customHeight="1">
      <c r="A22078" s="1" t="s">
        <v>2</v>
      </c>
      <c r="B22078" s="577"/>
      <c r="C22078" s="577"/>
      <c r="D22078" s="753" t="s">
        <v>1226</v>
      </c>
      <c r="E22078" s="753"/>
      <c r="F22078" s="753"/>
      <c r="G22078" s="753"/>
    </row>
    <row r="22079" spans="1:7" ht="30" customHeight="1">
      <c r="A22079" s="744" t="s">
        <v>3</v>
      </c>
      <c r="B22079" s="745"/>
      <c r="C22079" s="3" t="s">
        <v>4</v>
      </c>
      <c r="D22079" s="587" t="s">
        <v>5</v>
      </c>
      <c r="E22079" s="587" t="s">
        <v>6</v>
      </c>
      <c r="F22079" s="587" t="s">
        <v>7</v>
      </c>
      <c r="G22079" s="5" t="s">
        <v>8</v>
      </c>
    </row>
    <row r="22080" spans="1:7">
      <c r="A22080" s="587"/>
      <c r="B22080" s="587"/>
      <c r="C22080" s="3"/>
      <c r="D22080" s="104" t="s">
        <v>9</v>
      </c>
      <c r="E22080" s="587"/>
      <c r="F22080" s="587"/>
      <c r="G22080" s="5"/>
    </row>
    <row r="22081" spans="1:7" s="24" customFormat="1" ht="16.5" customHeight="1">
      <c r="A22081" s="697">
        <v>4314</v>
      </c>
      <c r="B22081" s="697" t="s">
        <v>39</v>
      </c>
      <c r="C22081" s="695" t="s">
        <v>11</v>
      </c>
      <c r="D22081" s="699" t="s">
        <v>149</v>
      </c>
      <c r="E22081" s="585">
        <v>121</v>
      </c>
      <c r="F22081" s="572" t="s">
        <v>42</v>
      </c>
      <c r="G22081" s="20">
        <f>SUM(A22081*E22081/100)</f>
        <v>5219.9399999999996</v>
      </c>
    </row>
    <row r="22082" spans="1:7" s="24" customFormat="1" ht="24.75" customHeight="1">
      <c r="A22082" s="698"/>
      <c r="B22082" s="698"/>
      <c r="C22082" s="696"/>
      <c r="D22082" s="700"/>
      <c r="E22082" s="727" t="s">
        <v>150</v>
      </c>
      <c r="F22082" s="728"/>
      <c r="G22082" s="729"/>
    </row>
    <row r="22083" spans="1:7" s="25" customFormat="1">
      <c r="A22083" s="697">
        <v>459</v>
      </c>
      <c r="B22083" s="697" t="s">
        <v>10</v>
      </c>
      <c r="C22083" s="695" t="s">
        <v>15</v>
      </c>
      <c r="D22083" s="699" t="s">
        <v>146</v>
      </c>
      <c r="E22083" s="585">
        <v>3327.5</v>
      </c>
      <c r="F22083" s="572" t="s">
        <v>147</v>
      </c>
      <c r="G22083" s="20">
        <f>SUM(A22083*E22083/100)</f>
        <v>15273.225</v>
      </c>
    </row>
    <row r="22084" spans="1:7" s="25" customFormat="1" ht="41.25" customHeight="1">
      <c r="A22084" s="698"/>
      <c r="B22084" s="698"/>
      <c r="C22084" s="696"/>
      <c r="D22084" s="700"/>
      <c r="E22084" s="701" t="s">
        <v>148</v>
      </c>
      <c r="F22084" s="702"/>
      <c r="G22084" s="703"/>
    </row>
    <row r="22085" spans="1:7" s="25" customFormat="1" ht="13.5" customHeight="1">
      <c r="A22085" s="697">
        <v>3753</v>
      </c>
      <c r="B22085" s="697" t="s">
        <v>39</v>
      </c>
      <c r="C22085" s="695" t="s">
        <v>18</v>
      </c>
      <c r="D22085" s="699" t="s">
        <v>305</v>
      </c>
      <c r="E22085" s="572">
        <v>226.88</v>
      </c>
      <c r="F22085" s="572" t="s">
        <v>52</v>
      </c>
      <c r="G22085" s="20">
        <f>SUM(A22085*E22085/100)</f>
        <v>8514.8063999999995</v>
      </c>
    </row>
    <row r="22086" spans="1:7" s="25" customFormat="1" ht="29.25" customHeight="1">
      <c r="A22086" s="698"/>
      <c r="B22086" s="698"/>
      <c r="C22086" s="696"/>
      <c r="D22086" s="700"/>
      <c r="E22086" s="701" t="s">
        <v>306</v>
      </c>
      <c r="F22086" s="702"/>
      <c r="G22086" s="703"/>
    </row>
    <row r="22087" spans="1:7" s="25" customFormat="1">
      <c r="A22087" s="697">
        <v>4314</v>
      </c>
      <c r="B22087" s="697" t="s">
        <v>39</v>
      </c>
      <c r="C22087" s="695" t="s">
        <v>21</v>
      </c>
      <c r="D22087" s="699" t="s">
        <v>151</v>
      </c>
      <c r="E22087" s="585">
        <v>660</v>
      </c>
      <c r="F22087" s="572" t="s">
        <v>42</v>
      </c>
      <c r="G22087" s="20">
        <f>SUM(A22087*E22087/100)</f>
        <v>28472.400000000001</v>
      </c>
    </row>
    <row r="22088" spans="1:7" s="25" customFormat="1" ht="27.75" customHeight="1">
      <c r="A22088" s="698"/>
      <c r="B22088" s="698"/>
      <c r="C22088" s="696"/>
      <c r="D22088" s="700"/>
      <c r="E22088" s="727" t="s">
        <v>152</v>
      </c>
      <c r="F22088" s="728"/>
      <c r="G22088" s="729"/>
    </row>
    <row r="22089" spans="1:7" s="24" customFormat="1" ht="15" customHeight="1">
      <c r="A22089" s="697">
        <v>4314</v>
      </c>
      <c r="B22089" s="697" t="s">
        <v>39</v>
      </c>
      <c r="C22089" s="695" t="s">
        <v>25</v>
      </c>
      <c r="D22089" s="699" t="s">
        <v>41</v>
      </c>
      <c r="E22089" s="585">
        <v>2206.6</v>
      </c>
      <c r="F22089" s="572" t="s">
        <v>42</v>
      </c>
      <c r="G22089" s="20">
        <f>SUM(A22089*E22089/100)</f>
        <v>95192.724000000002</v>
      </c>
    </row>
    <row r="22090" spans="1:7" s="24" customFormat="1" ht="27" customHeight="1">
      <c r="A22090" s="698"/>
      <c r="B22090" s="698"/>
      <c r="C22090" s="696"/>
      <c r="D22090" s="700"/>
      <c r="E22090" s="727" t="s">
        <v>43</v>
      </c>
      <c r="F22090" s="728"/>
      <c r="G22090" s="729"/>
    </row>
    <row r="22091" spans="1:7" s="24" customFormat="1" ht="15" customHeight="1">
      <c r="A22091" s="697">
        <v>4314</v>
      </c>
      <c r="B22091" s="697" t="s">
        <v>39</v>
      </c>
      <c r="C22091" s="695" t="s">
        <v>29</v>
      </c>
      <c r="D22091" s="699" t="s">
        <v>45</v>
      </c>
      <c r="E22091" s="572">
        <v>2197.52</v>
      </c>
      <c r="F22091" s="572" t="s">
        <v>42</v>
      </c>
      <c r="G22091" s="20">
        <f>SUM(A22091*E22091/100)</f>
        <v>94801.012799999997</v>
      </c>
    </row>
    <row r="22092" spans="1:7" s="24" customFormat="1" ht="32.25" customHeight="1">
      <c r="A22092" s="698"/>
      <c r="B22092" s="698"/>
      <c r="C22092" s="696"/>
      <c r="D22092" s="700"/>
      <c r="E22092" s="727" t="s">
        <v>46</v>
      </c>
      <c r="F22092" s="728"/>
      <c r="G22092" s="729"/>
    </row>
    <row r="22093" spans="1:7" ht="15" customHeight="1">
      <c r="A22093" s="695">
        <v>54</v>
      </c>
      <c r="B22093" s="695" t="s">
        <v>10</v>
      </c>
      <c r="C22093" s="697" t="s">
        <v>33</v>
      </c>
      <c r="D22093" s="699" t="s">
        <v>37</v>
      </c>
      <c r="E22093" s="585">
        <v>12674.36</v>
      </c>
      <c r="F22093" s="572" t="s">
        <v>13</v>
      </c>
      <c r="G22093" s="20">
        <f>SUM(A22093*E22093/100)</f>
        <v>6844.1544000000004</v>
      </c>
    </row>
    <row r="22094" spans="1:7" ht="39" customHeight="1">
      <c r="A22094" s="696"/>
      <c r="B22094" s="696"/>
      <c r="C22094" s="698"/>
      <c r="D22094" s="700"/>
      <c r="E22094" s="701" t="s">
        <v>38</v>
      </c>
      <c r="F22094" s="702"/>
      <c r="G22094" s="703"/>
    </row>
    <row r="22095" spans="1:7" ht="17.25" customHeight="1">
      <c r="A22095" s="695">
        <v>459</v>
      </c>
      <c r="B22095" s="695" t="s">
        <v>10</v>
      </c>
      <c r="C22095" s="561" t="s">
        <v>36</v>
      </c>
      <c r="D22095" s="699" t="s">
        <v>34</v>
      </c>
      <c r="E22095" s="585">
        <v>14429.25</v>
      </c>
      <c r="F22095" s="572" t="s">
        <v>13</v>
      </c>
      <c r="G22095" s="20">
        <f>SUM(A22095*E22095/100)</f>
        <v>66230.257500000007</v>
      </c>
    </row>
    <row r="22096" spans="1:7" ht="54" customHeight="1">
      <c r="A22096" s="696"/>
      <c r="B22096" s="696"/>
      <c r="C22096" s="562"/>
      <c r="D22096" s="700"/>
      <c r="E22096" s="701" t="s">
        <v>35</v>
      </c>
      <c r="F22096" s="702"/>
      <c r="G22096" s="703"/>
    </row>
    <row r="22097" spans="1:7" s="200" customFormat="1">
      <c r="A22097" s="695">
        <v>2639</v>
      </c>
      <c r="B22097" s="695" t="s">
        <v>39</v>
      </c>
      <c r="C22097" s="561" t="s">
        <v>40</v>
      </c>
      <c r="D22097" s="699" t="s">
        <v>264</v>
      </c>
      <c r="E22097" s="585">
        <v>30509.77</v>
      </c>
      <c r="F22097" s="572" t="s">
        <v>42</v>
      </c>
      <c r="G22097" s="20">
        <f>SUM(A22097*E22097/100)</f>
        <v>805152.83030000003</v>
      </c>
    </row>
    <row r="22098" spans="1:7" s="200" customFormat="1" ht="126.75" customHeight="1">
      <c r="A22098" s="696"/>
      <c r="B22098" s="696"/>
      <c r="C22098" s="562"/>
      <c r="D22098" s="700"/>
      <c r="E22098" s="701" t="s">
        <v>159</v>
      </c>
      <c r="F22098" s="702"/>
      <c r="G22098" s="703"/>
    </row>
    <row r="22099" spans="1:7">
      <c r="A22099" s="697">
        <v>1328</v>
      </c>
      <c r="B22099" s="697" t="s">
        <v>39</v>
      </c>
      <c r="C22099" s="695" t="s">
        <v>44</v>
      </c>
      <c r="D22099" s="699" t="s">
        <v>280</v>
      </c>
      <c r="E22099" s="585">
        <v>25293.42</v>
      </c>
      <c r="F22099" s="572" t="s">
        <v>42</v>
      </c>
      <c r="G22099" s="20">
        <f>SUM(A22099*E22099/100)</f>
        <v>335896.6176</v>
      </c>
    </row>
    <row r="22100" spans="1:7" ht="40.5" customHeight="1">
      <c r="A22100" s="698"/>
      <c r="B22100" s="698"/>
      <c r="C22100" s="696"/>
      <c r="D22100" s="700"/>
      <c r="E22100" s="701" t="s">
        <v>281</v>
      </c>
      <c r="F22100" s="702"/>
      <c r="G22100" s="703"/>
    </row>
    <row r="22101" spans="1:7">
      <c r="A22101" s="697">
        <v>266</v>
      </c>
      <c r="B22101" s="697" t="s">
        <v>107</v>
      </c>
      <c r="C22101" s="697" t="s">
        <v>47</v>
      </c>
      <c r="D22101" s="699" t="s">
        <v>282</v>
      </c>
      <c r="E22101" s="585">
        <v>104.22</v>
      </c>
      <c r="F22101" s="572" t="s">
        <v>111</v>
      </c>
      <c r="G22101" s="20">
        <f>SUM(A22101*E22101)</f>
        <v>27722.52</v>
      </c>
    </row>
    <row r="22102" spans="1:7" ht="42" customHeight="1">
      <c r="A22102" s="698"/>
      <c r="B22102" s="698"/>
      <c r="C22102" s="698"/>
      <c r="D22102" s="700"/>
      <c r="E22102" s="701" t="s">
        <v>283</v>
      </c>
      <c r="F22102" s="702"/>
      <c r="G22102" s="703"/>
    </row>
    <row r="22103" spans="1:7" ht="18" customHeight="1">
      <c r="A22103" s="697">
        <v>335</v>
      </c>
      <c r="B22103" s="697" t="s">
        <v>39</v>
      </c>
      <c r="C22103" s="697" t="s">
        <v>50</v>
      </c>
      <c r="D22103" s="699" t="s">
        <v>1222</v>
      </c>
      <c r="E22103" s="585">
        <v>172</v>
      </c>
      <c r="F22103" s="572" t="s">
        <v>165</v>
      </c>
      <c r="G22103" s="20">
        <f>SUM(A22103*E22103)</f>
        <v>57620</v>
      </c>
    </row>
    <row r="22104" spans="1:7" ht="50.25" customHeight="1">
      <c r="A22104" s="698"/>
      <c r="B22104" s="698"/>
      <c r="C22104" s="698"/>
      <c r="D22104" s="700"/>
      <c r="E22104" s="701" t="s">
        <v>1223</v>
      </c>
      <c r="F22104" s="702"/>
      <c r="G22104" s="703"/>
    </row>
    <row r="22105" spans="1:7" ht="18" customHeight="1">
      <c r="A22105" s="697">
        <v>251</v>
      </c>
      <c r="B22105" s="697" t="s">
        <v>39</v>
      </c>
      <c r="C22105" s="697" t="s">
        <v>54</v>
      </c>
      <c r="D22105" s="699" t="s">
        <v>1221</v>
      </c>
      <c r="E22105" s="585">
        <v>1507.66</v>
      </c>
      <c r="F22105" s="572" t="s">
        <v>165</v>
      </c>
      <c r="G22105" s="20">
        <f>SUM(A22105*E22105)</f>
        <v>378422.66000000003</v>
      </c>
    </row>
    <row r="22106" spans="1:7" ht="79.5" customHeight="1">
      <c r="A22106" s="698"/>
      <c r="B22106" s="698"/>
      <c r="C22106" s="698"/>
      <c r="D22106" s="700"/>
      <c r="E22106" s="701" t="s">
        <v>902</v>
      </c>
      <c r="F22106" s="702"/>
      <c r="G22106" s="703"/>
    </row>
    <row r="22107" spans="1:7" s="25" customFormat="1">
      <c r="A22107" s="697">
        <v>1594</v>
      </c>
      <c r="B22107" s="697" t="s">
        <v>39</v>
      </c>
      <c r="C22107" s="697" t="s">
        <v>57</v>
      </c>
      <c r="D22107" s="699" t="s">
        <v>265</v>
      </c>
      <c r="E22107" s="572">
        <v>567.48</v>
      </c>
      <c r="F22107" s="572" t="s">
        <v>266</v>
      </c>
      <c r="G22107" s="20">
        <f>SUM(A22107*E22107)</f>
        <v>904563.12</v>
      </c>
    </row>
    <row r="22108" spans="1:7" s="25" customFormat="1" ht="40.5" customHeight="1">
      <c r="A22108" s="698"/>
      <c r="B22108" s="698"/>
      <c r="C22108" s="698"/>
      <c r="D22108" s="700"/>
      <c r="E22108" s="701" t="s">
        <v>399</v>
      </c>
      <c r="F22108" s="702"/>
      <c r="G22108" s="703"/>
    </row>
    <row r="22109" spans="1:7" s="25" customFormat="1">
      <c r="A22109" s="697">
        <v>554</v>
      </c>
      <c r="B22109" s="697" t="s">
        <v>39</v>
      </c>
      <c r="C22109" s="697" t="s">
        <v>60</v>
      </c>
      <c r="D22109" s="699" t="s">
        <v>278</v>
      </c>
      <c r="E22109" s="572">
        <v>186.04</v>
      </c>
      <c r="F22109" s="572" t="s">
        <v>266</v>
      </c>
      <c r="G22109" s="20">
        <f>SUM(A22109*E22109)</f>
        <v>103066.15999999999</v>
      </c>
    </row>
    <row r="22110" spans="1:7" s="25" customFormat="1" ht="122.25" customHeight="1">
      <c r="A22110" s="698"/>
      <c r="B22110" s="698"/>
      <c r="C22110" s="698"/>
      <c r="D22110" s="700"/>
      <c r="E22110" s="707" t="s">
        <v>279</v>
      </c>
      <c r="F22110" s="707"/>
      <c r="G22110" s="707"/>
    </row>
    <row r="22111" spans="1:7">
      <c r="A22111" s="697">
        <v>2803</v>
      </c>
      <c r="B22111" s="697" t="s">
        <v>39</v>
      </c>
      <c r="C22111" s="695" t="s">
        <v>63</v>
      </c>
      <c r="D22111" s="699" t="s">
        <v>58</v>
      </c>
      <c r="E22111" s="585">
        <v>1079.6500000000001</v>
      </c>
      <c r="F22111" s="572" t="s">
        <v>42</v>
      </c>
      <c r="G22111" s="13">
        <f>SUM(A22111*E22111/100)</f>
        <v>30262.589500000002</v>
      </c>
    </row>
    <row r="22112" spans="1:7" ht="34.5" customHeight="1">
      <c r="A22112" s="698"/>
      <c r="B22112" s="698"/>
      <c r="C22112" s="696"/>
      <c r="D22112" s="700"/>
      <c r="E22112" s="701" t="s">
        <v>59</v>
      </c>
      <c r="F22112" s="702"/>
      <c r="G22112" s="703"/>
    </row>
    <row r="22113" spans="1:7">
      <c r="A22113" s="697">
        <v>6255</v>
      </c>
      <c r="B22113" s="697" t="s">
        <v>39</v>
      </c>
      <c r="C22113" s="695" t="s">
        <v>66</v>
      </c>
      <c r="D22113" s="755" t="s">
        <v>1205</v>
      </c>
      <c r="E22113" s="584">
        <v>2499.7600000000002</v>
      </c>
      <c r="F22113" s="562" t="s">
        <v>42</v>
      </c>
      <c r="G22113" s="20">
        <f>SUM(A22113*E22113/100)</f>
        <v>156359.98800000001</v>
      </c>
    </row>
    <row r="22114" spans="1:7" ht="60.75" customHeight="1">
      <c r="A22114" s="698"/>
      <c r="B22114" s="698"/>
      <c r="C22114" s="696"/>
      <c r="D22114" s="700"/>
      <c r="E22114" s="701" t="s">
        <v>1206</v>
      </c>
      <c r="F22114" s="702"/>
      <c r="G22114" s="703"/>
    </row>
    <row r="22115" spans="1:7">
      <c r="A22115" s="697">
        <v>140</v>
      </c>
      <c r="B22115" s="697" t="s">
        <v>39</v>
      </c>
      <c r="C22115" s="695" t="s">
        <v>69</v>
      </c>
      <c r="D22115" s="699" t="s">
        <v>170</v>
      </c>
      <c r="E22115" s="585">
        <v>1160.06</v>
      </c>
      <c r="F22115" s="572" t="s">
        <v>42</v>
      </c>
      <c r="G22115" s="13">
        <f>SUM(A22115*E22115/100)</f>
        <v>1624.0839999999998</v>
      </c>
    </row>
    <row r="22116" spans="1:7" ht="30.75" customHeight="1">
      <c r="A22116" s="698"/>
      <c r="B22116" s="698"/>
      <c r="C22116" s="696"/>
      <c r="D22116" s="700"/>
      <c r="E22116" s="701" t="s">
        <v>171</v>
      </c>
      <c r="F22116" s="702"/>
      <c r="G22116" s="703"/>
    </row>
    <row r="22117" spans="1:7" s="200" customFormat="1">
      <c r="A22117" s="695">
        <v>3456</v>
      </c>
      <c r="B22117" s="695" t="s">
        <v>39</v>
      </c>
      <c r="C22117" s="561" t="s">
        <v>73</v>
      </c>
      <c r="D22117" s="699" t="s">
        <v>1216</v>
      </c>
      <c r="E22117" s="585">
        <v>5310.35</v>
      </c>
      <c r="F22117" s="572" t="s">
        <v>42</v>
      </c>
      <c r="G22117" s="20">
        <f>SUM(A22117*E22117/100)</f>
        <v>183525.69600000003</v>
      </c>
    </row>
    <row r="22118" spans="1:7" s="200" customFormat="1" ht="41.25" customHeight="1">
      <c r="A22118" s="696"/>
      <c r="B22118" s="696"/>
      <c r="C22118" s="562"/>
      <c r="D22118" s="700"/>
      <c r="E22118" s="701" t="s">
        <v>1217</v>
      </c>
      <c r="F22118" s="702"/>
      <c r="G22118" s="703"/>
    </row>
    <row r="22119" spans="1:7">
      <c r="A22119" s="705">
        <v>288</v>
      </c>
      <c r="B22119" s="705" t="s">
        <v>39</v>
      </c>
      <c r="C22119" s="704" t="s">
        <v>208</v>
      </c>
      <c r="D22119" s="706" t="s">
        <v>1032</v>
      </c>
      <c r="E22119" s="585">
        <v>226.02</v>
      </c>
      <c r="F22119" s="572" t="s">
        <v>42</v>
      </c>
      <c r="G22119" s="20">
        <f>SUM(A22119*E22119)</f>
        <v>65093.760000000002</v>
      </c>
    </row>
    <row r="22120" spans="1:7" ht="32.25" customHeight="1">
      <c r="A22120" s="705"/>
      <c r="B22120" s="705"/>
      <c r="C22120" s="704"/>
      <c r="D22120" s="706"/>
      <c r="E22120" s="707" t="s">
        <v>1033</v>
      </c>
      <c r="F22120" s="707"/>
      <c r="G22120" s="707"/>
    </row>
    <row r="22121" spans="1:7" s="25" customFormat="1" ht="47.25" customHeight="1">
      <c r="A22121" s="572"/>
      <c r="B22121" s="256"/>
      <c r="C22121" s="256"/>
      <c r="D22121" s="573"/>
      <c r="E22121" s="257"/>
      <c r="F22121" s="28" t="s">
        <v>845</v>
      </c>
      <c r="G22121" s="258">
        <v>3369858</v>
      </c>
    </row>
    <row r="22122" spans="1:7">
      <c r="A22122" s="6"/>
      <c r="B22122" s="6"/>
      <c r="C22122" s="7"/>
      <c r="D22122" s="65"/>
      <c r="E22122" s="6"/>
      <c r="F22122" s="6"/>
      <c r="G22122" s="9"/>
    </row>
    <row r="22123" spans="1:7">
      <c r="A22123" s="6"/>
      <c r="B22123" s="6"/>
      <c r="C22123" s="7"/>
      <c r="D22123" s="65"/>
      <c r="E22123" s="6"/>
      <c r="F22123" s="6"/>
      <c r="G22123" s="9"/>
    </row>
    <row r="22124" spans="1:7">
      <c r="A22124" s="6"/>
      <c r="B22124" s="6"/>
      <c r="C22124" s="7"/>
      <c r="D22124" s="65"/>
      <c r="E22124" s="6"/>
      <c r="F22124" s="6"/>
      <c r="G22124" s="9"/>
    </row>
    <row r="22125" spans="1:7" s="36" customFormat="1" ht="34.5" customHeight="1">
      <c r="A22125" s="52" t="s">
        <v>129</v>
      </c>
      <c r="B22125" s="53"/>
      <c r="C22125" s="54" t="s">
        <v>130</v>
      </c>
      <c r="D22125" s="55"/>
      <c r="F22125" s="56" t="s">
        <v>131</v>
      </c>
      <c r="G22125" s="54"/>
    </row>
    <row r="22126" spans="1:7" s="25" customFormat="1" ht="34.5" customHeight="1">
      <c r="A22126" s="59"/>
      <c r="B22126" s="54"/>
      <c r="C22126" s="54"/>
      <c r="D22126" s="60"/>
      <c r="E22126" s="61" t="s">
        <v>138</v>
      </c>
      <c r="F22126" s="62"/>
      <c r="G22126" s="62"/>
    </row>
    <row r="22127" spans="1:7" s="25" customFormat="1">
      <c r="A22127" s="59"/>
      <c r="B22127" s="54"/>
      <c r="C22127" s="54"/>
      <c r="D22127" s="60"/>
      <c r="E22127" s="54"/>
      <c r="F22127" s="54"/>
      <c r="G22127" s="63"/>
    </row>
    <row r="22128" spans="1:7" s="25" customFormat="1">
      <c r="A22128" s="59"/>
      <c r="B22128" s="54"/>
      <c r="C22128" s="54"/>
      <c r="D22128" s="60"/>
      <c r="E22128" s="54"/>
      <c r="F22128" s="54"/>
      <c r="G22128" s="63"/>
    </row>
    <row r="22129" spans="1:7" s="25" customFormat="1">
      <c r="A22129" s="59"/>
      <c r="B22129" s="54"/>
      <c r="C22129" s="54"/>
      <c r="D22129" s="60"/>
      <c r="E22129" s="54"/>
      <c r="F22129" s="54"/>
      <c r="G22129" s="63"/>
    </row>
    <row r="22130" spans="1:7" s="25" customFormat="1">
      <c r="A22130" s="59"/>
      <c r="B22130" s="54"/>
      <c r="C22130" s="54"/>
      <c r="D22130" s="60"/>
      <c r="E22130" s="54"/>
      <c r="F22130" s="54"/>
      <c r="G22130" s="63"/>
    </row>
    <row r="22131" spans="1:7" s="25" customFormat="1">
      <c r="A22131" s="55" t="s">
        <v>139</v>
      </c>
      <c r="B22131" s="54"/>
      <c r="C22131" s="54"/>
      <c r="D22131" s="60"/>
      <c r="E22131" s="64" t="s">
        <v>140</v>
      </c>
      <c r="F22131" s="54"/>
      <c r="G22131" s="63"/>
    </row>
    <row r="22132" spans="1:7" s="25" customFormat="1">
      <c r="B22132" s="54"/>
      <c r="C22132" s="54"/>
      <c r="D22132" s="60"/>
      <c r="E22132" s="64" t="s">
        <v>141</v>
      </c>
      <c r="F22132" s="54"/>
      <c r="G22132" s="63"/>
    </row>
    <row r="22133" spans="1:7" s="25" customFormat="1">
      <c r="B22133" s="54"/>
      <c r="C22133" s="54"/>
      <c r="D22133" s="60"/>
      <c r="E22133" s="64" t="s">
        <v>142</v>
      </c>
      <c r="F22133" s="54"/>
      <c r="G22133" s="63"/>
    </row>
    <row r="22134" spans="1:7">
      <c r="A22134" s="6"/>
      <c r="B22134" s="6"/>
      <c r="C22134" s="7"/>
      <c r="D22134" s="65"/>
      <c r="E22134" s="6"/>
      <c r="F22134" s="6"/>
      <c r="G22134" s="9"/>
    </row>
    <row r="22135" spans="1:7">
      <c r="A22135" s="6"/>
      <c r="B22135" s="6"/>
      <c r="C22135" s="7"/>
      <c r="D22135" s="65"/>
      <c r="E22135" s="6"/>
      <c r="F22135" s="6"/>
      <c r="G22135" s="9"/>
    </row>
    <row r="22136" spans="1:7">
      <c r="A22136" s="6"/>
      <c r="B22136" s="6"/>
      <c r="C22136" s="7"/>
      <c r="D22136" s="65"/>
      <c r="E22136" s="6"/>
      <c r="F22136" s="6"/>
      <c r="G22136" s="9"/>
    </row>
    <row r="22137" spans="1:7" s="25" customFormat="1">
      <c r="B22137" s="54"/>
      <c r="C22137" s="54"/>
      <c r="D22137" s="60"/>
      <c r="E22137" s="64"/>
      <c r="F22137" s="54"/>
      <c r="G22137" s="63"/>
    </row>
    <row r="22138" spans="1:7" s="25" customFormat="1">
      <c r="B22138" s="54"/>
      <c r="C22138" s="54"/>
      <c r="D22138" s="60"/>
      <c r="E22138" s="64"/>
      <c r="F22138" s="54"/>
      <c r="G22138" s="63"/>
    </row>
    <row r="22139" spans="1:7">
      <c r="A22139" s="741" t="s">
        <v>0</v>
      </c>
      <c r="B22139" s="741"/>
      <c r="C22139" s="741"/>
      <c r="D22139" s="741"/>
      <c r="E22139" s="741"/>
      <c r="F22139" s="741"/>
      <c r="G22139" s="741"/>
    </row>
    <row r="22140" spans="1:7">
      <c r="A22140" s="742" t="s">
        <v>1</v>
      </c>
      <c r="B22140" s="742"/>
      <c r="C22140" s="742"/>
      <c r="D22140" s="742"/>
      <c r="E22140" s="742"/>
      <c r="F22140" s="742"/>
      <c r="G22140" s="742"/>
    </row>
    <row r="22141" spans="1:7" ht="32.25" customHeight="1">
      <c r="A22141" s="1" t="s">
        <v>2</v>
      </c>
      <c r="B22141" s="577"/>
      <c r="C22141" s="577"/>
      <c r="D22141" s="753" t="s">
        <v>1227</v>
      </c>
      <c r="E22141" s="753"/>
      <c r="F22141" s="753"/>
      <c r="G22141" s="753"/>
    </row>
    <row r="22142" spans="1:7" ht="30" customHeight="1">
      <c r="A22142" s="744" t="s">
        <v>3</v>
      </c>
      <c r="B22142" s="745"/>
      <c r="C22142" s="3" t="s">
        <v>4</v>
      </c>
      <c r="D22142" s="587" t="s">
        <v>5</v>
      </c>
      <c r="E22142" s="587" t="s">
        <v>6</v>
      </c>
      <c r="F22142" s="587" t="s">
        <v>7</v>
      </c>
      <c r="G22142" s="5" t="s">
        <v>8</v>
      </c>
    </row>
    <row r="22143" spans="1:7">
      <c r="A22143" s="587"/>
      <c r="B22143" s="587"/>
      <c r="C22143" s="3"/>
      <c r="D22143" s="104" t="s">
        <v>9</v>
      </c>
      <c r="E22143" s="587"/>
      <c r="F22143" s="587"/>
      <c r="G22143" s="5"/>
    </row>
    <row r="22144" spans="1:7" ht="17.25" customHeight="1">
      <c r="A22144" s="695">
        <v>101</v>
      </c>
      <c r="B22144" s="695" t="s">
        <v>10</v>
      </c>
      <c r="C22144" s="561" t="s">
        <v>11</v>
      </c>
      <c r="D22144" s="699" t="s">
        <v>34</v>
      </c>
      <c r="E22144" s="585">
        <v>14429.25</v>
      </c>
      <c r="F22144" s="572" t="s">
        <v>13</v>
      </c>
      <c r="G22144" s="20">
        <f>SUM(A22144*E22144/100)</f>
        <v>14573.5425</v>
      </c>
    </row>
    <row r="22145" spans="1:7" ht="54" customHeight="1">
      <c r="A22145" s="696"/>
      <c r="B22145" s="696"/>
      <c r="C22145" s="562"/>
      <c r="D22145" s="700"/>
      <c r="E22145" s="701" t="s">
        <v>35</v>
      </c>
      <c r="F22145" s="702"/>
      <c r="G22145" s="703"/>
    </row>
    <row r="22146" spans="1:7" s="25" customFormat="1">
      <c r="A22146" s="697">
        <v>594</v>
      </c>
      <c r="B22146" s="697" t="s">
        <v>39</v>
      </c>
      <c r="C22146" s="697" t="s">
        <v>15</v>
      </c>
      <c r="D22146" s="699" t="s">
        <v>850</v>
      </c>
      <c r="E22146" s="572">
        <v>201.07</v>
      </c>
      <c r="F22146" s="572" t="s">
        <v>266</v>
      </c>
      <c r="G22146" s="20">
        <f>SUM(A22146*E22146)</f>
        <v>119435.58</v>
      </c>
    </row>
    <row r="22147" spans="1:7" s="25" customFormat="1" ht="133.5" customHeight="1">
      <c r="A22147" s="698"/>
      <c r="B22147" s="698"/>
      <c r="C22147" s="698"/>
      <c r="D22147" s="700"/>
      <c r="E22147" s="707" t="s">
        <v>851</v>
      </c>
      <c r="F22147" s="707"/>
      <c r="G22147" s="707"/>
    </row>
    <row r="22148" spans="1:7" s="24" customFormat="1" ht="16.5" customHeight="1">
      <c r="A22148" s="697">
        <v>622</v>
      </c>
      <c r="B22148" s="697" t="s">
        <v>39</v>
      </c>
      <c r="C22148" s="695" t="s">
        <v>18</v>
      </c>
      <c r="D22148" s="699" t="s">
        <v>149</v>
      </c>
      <c r="E22148" s="585">
        <v>121</v>
      </c>
      <c r="F22148" s="572" t="s">
        <v>42</v>
      </c>
      <c r="G22148" s="20">
        <f>SUM(A22148*E22148/100)</f>
        <v>752.62</v>
      </c>
    </row>
    <row r="22149" spans="1:7" s="24" customFormat="1" ht="24.75" customHeight="1">
      <c r="A22149" s="698"/>
      <c r="B22149" s="698"/>
      <c r="C22149" s="696"/>
      <c r="D22149" s="700"/>
      <c r="E22149" s="727" t="s">
        <v>150</v>
      </c>
      <c r="F22149" s="728"/>
      <c r="G22149" s="729"/>
    </row>
    <row r="22150" spans="1:7" s="25" customFormat="1">
      <c r="A22150" s="697">
        <v>622</v>
      </c>
      <c r="B22150" s="697" t="s">
        <v>39</v>
      </c>
      <c r="C22150" s="695" t="s">
        <v>21</v>
      </c>
      <c r="D22150" s="699" t="s">
        <v>151</v>
      </c>
      <c r="E22150" s="585">
        <v>660</v>
      </c>
      <c r="F22150" s="572" t="s">
        <v>42</v>
      </c>
      <c r="G22150" s="20">
        <f>SUM(A22150*E22150/100)</f>
        <v>4105.2</v>
      </c>
    </row>
    <row r="22151" spans="1:7" s="25" customFormat="1" ht="27.75" customHeight="1">
      <c r="A22151" s="698"/>
      <c r="B22151" s="698"/>
      <c r="C22151" s="696"/>
      <c r="D22151" s="700"/>
      <c r="E22151" s="727" t="s">
        <v>152</v>
      </c>
      <c r="F22151" s="728"/>
      <c r="G22151" s="729"/>
    </row>
    <row r="22152" spans="1:7" s="24" customFormat="1" ht="15" customHeight="1">
      <c r="A22152" s="697">
        <v>622</v>
      </c>
      <c r="B22152" s="697" t="s">
        <v>39</v>
      </c>
      <c r="C22152" s="695" t="s">
        <v>25</v>
      </c>
      <c r="D22152" s="699" t="s">
        <v>41</v>
      </c>
      <c r="E22152" s="585">
        <v>2206.6</v>
      </c>
      <c r="F22152" s="572" t="s">
        <v>42</v>
      </c>
      <c r="G22152" s="20">
        <f>SUM(A22152*E22152/100)</f>
        <v>13725.052</v>
      </c>
    </row>
    <row r="22153" spans="1:7" s="24" customFormat="1" ht="27" customHeight="1">
      <c r="A22153" s="698"/>
      <c r="B22153" s="698"/>
      <c r="C22153" s="696"/>
      <c r="D22153" s="700"/>
      <c r="E22153" s="727" t="s">
        <v>43</v>
      </c>
      <c r="F22153" s="728"/>
      <c r="G22153" s="729"/>
    </row>
    <row r="22154" spans="1:7" s="24" customFormat="1" ht="15" customHeight="1">
      <c r="A22154" s="697">
        <v>622</v>
      </c>
      <c r="B22154" s="697" t="s">
        <v>39</v>
      </c>
      <c r="C22154" s="695" t="s">
        <v>29</v>
      </c>
      <c r="D22154" s="699" t="s">
        <v>45</v>
      </c>
      <c r="E22154" s="572">
        <v>2197.52</v>
      </c>
      <c r="F22154" s="572" t="s">
        <v>42</v>
      </c>
      <c r="G22154" s="20">
        <f>SUM(A22154*E22154/100)</f>
        <v>13668.5744</v>
      </c>
    </row>
    <row r="22155" spans="1:7" s="24" customFormat="1" ht="32.25" customHeight="1">
      <c r="A22155" s="698"/>
      <c r="B22155" s="698"/>
      <c r="C22155" s="696"/>
      <c r="D22155" s="700"/>
      <c r="E22155" s="727" t="s">
        <v>46</v>
      </c>
      <c r="F22155" s="728"/>
      <c r="G22155" s="729"/>
    </row>
    <row r="22156" spans="1:7" ht="51">
      <c r="A22156" s="559"/>
      <c r="B22156" s="559"/>
      <c r="C22156" s="561" t="s">
        <v>33</v>
      </c>
      <c r="D22156" s="563" t="s">
        <v>153</v>
      </c>
      <c r="E22156" s="730"/>
      <c r="F22156" s="731"/>
      <c r="G22156" s="732"/>
    </row>
    <row r="22157" spans="1:7">
      <c r="A22157" s="695">
        <v>80</v>
      </c>
      <c r="B22157" s="695" t="s">
        <v>39</v>
      </c>
      <c r="C22157" s="697" t="s">
        <v>154</v>
      </c>
      <c r="D22157" s="699" t="s">
        <v>158</v>
      </c>
      <c r="E22157" s="585">
        <v>3275.5</v>
      </c>
      <c r="F22157" s="572" t="s">
        <v>42</v>
      </c>
      <c r="G22157" s="20">
        <f>SUM(A22157*E22157/100)</f>
        <v>2620.4</v>
      </c>
    </row>
    <row r="22158" spans="1:7" ht="30" customHeight="1">
      <c r="A22158" s="696"/>
      <c r="B22158" s="696"/>
      <c r="C22158" s="698"/>
      <c r="D22158" s="700"/>
      <c r="E22158" s="701" t="s">
        <v>159</v>
      </c>
      <c r="F22158" s="702"/>
      <c r="G22158" s="703"/>
    </row>
    <row r="22159" spans="1:7">
      <c r="A22159" s="695">
        <v>60</v>
      </c>
      <c r="B22159" s="695" t="s">
        <v>39</v>
      </c>
      <c r="C22159" s="561" t="s">
        <v>157</v>
      </c>
      <c r="D22159" s="699" t="s">
        <v>331</v>
      </c>
      <c r="E22159" s="585">
        <v>4411.82</v>
      </c>
      <c r="F22159" s="572" t="s">
        <v>42</v>
      </c>
      <c r="G22159" s="20">
        <f>SUM(A22159*E22159/100)</f>
        <v>2647.0919999999996</v>
      </c>
    </row>
    <row r="22160" spans="1:7" ht="34.5" customHeight="1">
      <c r="A22160" s="696"/>
      <c r="B22160" s="696"/>
      <c r="C22160" s="562"/>
      <c r="D22160" s="700"/>
      <c r="E22160" s="701" t="s">
        <v>332</v>
      </c>
      <c r="F22160" s="702"/>
      <c r="G22160" s="703"/>
    </row>
    <row r="22161" spans="1:7">
      <c r="A22161" s="697">
        <v>890</v>
      </c>
      <c r="B22161" s="697" t="s">
        <v>39</v>
      </c>
      <c r="C22161" s="695" t="s">
        <v>36</v>
      </c>
      <c r="D22161" s="755" t="s">
        <v>300</v>
      </c>
      <c r="E22161" s="584">
        <v>1043.9000000000001</v>
      </c>
      <c r="F22161" s="562" t="s">
        <v>42</v>
      </c>
      <c r="G22161" s="20">
        <f>SUM(A22161*E22161/100)</f>
        <v>9290.7100000000009</v>
      </c>
    </row>
    <row r="22162" spans="1:7" ht="31.5" customHeight="1">
      <c r="A22162" s="698"/>
      <c r="B22162" s="698"/>
      <c r="C22162" s="696"/>
      <c r="D22162" s="700"/>
      <c r="E22162" s="701" t="s">
        <v>301</v>
      </c>
      <c r="F22162" s="702"/>
      <c r="G22162" s="703"/>
    </row>
    <row r="22163" spans="1:7" s="25" customFormat="1" ht="47.25" customHeight="1">
      <c r="A22163" s="572"/>
      <c r="B22163" s="256"/>
      <c r="C22163" s="256"/>
      <c r="D22163" s="573"/>
      <c r="E22163" s="257"/>
      <c r="F22163" s="28" t="s">
        <v>845</v>
      </c>
      <c r="G22163" s="258">
        <f>SUM(G22144,G22146,G22148,G22150,G22152,G22154,G22157,G22159,G22161)</f>
        <v>180818.7709</v>
      </c>
    </row>
    <row r="22164" spans="1:7">
      <c r="A22164" s="6"/>
      <c r="B22164" s="6"/>
      <c r="C22164" s="7"/>
      <c r="D22164" s="65"/>
      <c r="E22164" s="6"/>
      <c r="F22164" s="6"/>
      <c r="G22164" s="9"/>
    </row>
    <row r="22165" spans="1:7" s="36" customFormat="1" ht="34.5" customHeight="1">
      <c r="A22165" s="52" t="s">
        <v>129</v>
      </c>
      <c r="B22165" s="53"/>
      <c r="C22165" s="54" t="s">
        <v>130</v>
      </c>
      <c r="D22165" s="55"/>
      <c r="F22165" s="56" t="s">
        <v>131</v>
      </c>
      <c r="G22165" s="54"/>
    </row>
    <row r="22166" spans="1:7" s="25" customFormat="1" ht="34.5" customHeight="1">
      <c r="A22166" s="59"/>
      <c r="B22166" s="54"/>
      <c r="C22166" s="54"/>
      <c r="D22166" s="60"/>
      <c r="E22166" s="61" t="s">
        <v>138</v>
      </c>
      <c r="F22166" s="62"/>
      <c r="G22166" s="62"/>
    </row>
    <row r="22167" spans="1:7" s="25" customFormat="1">
      <c r="A22167" s="59"/>
      <c r="B22167" s="54"/>
      <c r="C22167" s="54"/>
      <c r="D22167" s="60"/>
      <c r="E22167" s="54"/>
      <c r="F22167" s="54"/>
      <c r="G22167" s="63"/>
    </row>
    <row r="22168" spans="1:7" s="25" customFormat="1">
      <c r="A22168" s="59"/>
      <c r="B22168" s="54"/>
      <c r="C22168" s="54"/>
      <c r="D22168" s="60"/>
      <c r="E22168" s="54"/>
      <c r="F22168" s="54"/>
      <c r="G22168" s="63"/>
    </row>
    <row r="22169" spans="1:7" s="25" customFormat="1">
      <c r="A22169" s="55" t="s">
        <v>139</v>
      </c>
      <c r="B22169" s="54"/>
      <c r="C22169" s="54"/>
      <c r="D22169" s="60"/>
      <c r="E22169" s="64" t="s">
        <v>140</v>
      </c>
      <c r="F22169" s="54"/>
      <c r="G22169" s="63"/>
    </row>
    <row r="22170" spans="1:7" s="25" customFormat="1">
      <c r="B22170" s="54"/>
      <c r="C22170" s="54"/>
      <c r="D22170" s="60"/>
      <c r="E22170" s="64" t="s">
        <v>141</v>
      </c>
      <c r="F22170" s="54"/>
      <c r="G22170" s="63"/>
    </row>
    <row r="22171" spans="1:7" s="25" customFormat="1">
      <c r="B22171" s="54"/>
      <c r="C22171" s="54"/>
      <c r="D22171" s="60"/>
      <c r="E22171" s="64" t="s">
        <v>142</v>
      </c>
      <c r="F22171" s="54"/>
      <c r="G22171" s="63"/>
    </row>
    <row r="22172" spans="1:7">
      <c r="A22172" s="741" t="s">
        <v>0</v>
      </c>
      <c r="B22172" s="741"/>
      <c r="C22172" s="741"/>
      <c r="D22172" s="741"/>
      <c r="E22172" s="741"/>
      <c r="F22172" s="741"/>
      <c r="G22172" s="741"/>
    </row>
    <row r="22173" spans="1:7">
      <c r="A22173" s="742" t="s">
        <v>1</v>
      </c>
      <c r="B22173" s="742"/>
      <c r="C22173" s="742"/>
      <c r="D22173" s="742"/>
      <c r="E22173" s="742"/>
      <c r="F22173" s="742"/>
      <c r="G22173" s="742"/>
    </row>
    <row r="22174" spans="1:7" ht="32.25" customHeight="1">
      <c r="A22174" s="1" t="s">
        <v>2</v>
      </c>
      <c r="B22174" s="577"/>
      <c r="C22174" s="577"/>
      <c r="D22174" s="753" t="s">
        <v>1224</v>
      </c>
      <c r="E22174" s="753"/>
      <c r="F22174" s="753"/>
      <c r="G22174" s="753"/>
    </row>
    <row r="22175" spans="1:7" ht="30" customHeight="1">
      <c r="A22175" s="744" t="s">
        <v>3</v>
      </c>
      <c r="B22175" s="745"/>
      <c r="C22175" s="3" t="s">
        <v>4</v>
      </c>
      <c r="D22175" s="587" t="s">
        <v>5</v>
      </c>
      <c r="E22175" s="587" t="s">
        <v>6</v>
      </c>
      <c r="F22175" s="587" t="s">
        <v>7</v>
      </c>
      <c r="G22175" s="5" t="s">
        <v>8</v>
      </c>
    </row>
    <row r="22176" spans="1:7">
      <c r="A22176" s="587"/>
      <c r="B22176" s="587"/>
      <c r="C22176" s="3"/>
      <c r="D22176" s="104" t="s">
        <v>9</v>
      </c>
      <c r="E22176" s="587"/>
      <c r="F22176" s="587"/>
      <c r="G22176" s="5"/>
    </row>
    <row r="22177" spans="1:7" s="24" customFormat="1" ht="16.5" customHeight="1">
      <c r="A22177" s="697">
        <v>1395</v>
      </c>
      <c r="B22177" s="697" t="s">
        <v>39</v>
      </c>
      <c r="C22177" s="695" t="s">
        <v>11</v>
      </c>
      <c r="D22177" s="699" t="s">
        <v>149</v>
      </c>
      <c r="E22177" s="585">
        <v>121</v>
      </c>
      <c r="F22177" s="572" t="s">
        <v>42</v>
      </c>
      <c r="G22177" s="20">
        <f>SUM(A22177*E22177/100)</f>
        <v>1687.95</v>
      </c>
    </row>
    <row r="22178" spans="1:7" s="24" customFormat="1" ht="24.75" customHeight="1">
      <c r="A22178" s="698"/>
      <c r="B22178" s="698"/>
      <c r="C22178" s="696"/>
      <c r="D22178" s="700"/>
      <c r="E22178" s="727" t="s">
        <v>150</v>
      </c>
      <c r="F22178" s="728"/>
      <c r="G22178" s="729"/>
    </row>
    <row r="22179" spans="1:7" s="25" customFormat="1">
      <c r="A22179" s="697">
        <v>29</v>
      </c>
      <c r="B22179" s="697" t="s">
        <v>10</v>
      </c>
      <c r="C22179" s="695" t="s">
        <v>15</v>
      </c>
      <c r="D22179" s="699" t="s">
        <v>146</v>
      </c>
      <c r="E22179" s="585">
        <v>3327.5</v>
      </c>
      <c r="F22179" s="572" t="s">
        <v>147</v>
      </c>
      <c r="G22179" s="20">
        <f>SUM(A22179*E22179/100)</f>
        <v>964.97500000000002</v>
      </c>
    </row>
    <row r="22180" spans="1:7" s="25" customFormat="1" ht="41.25" customHeight="1">
      <c r="A22180" s="698"/>
      <c r="B22180" s="698"/>
      <c r="C22180" s="696"/>
      <c r="D22180" s="700"/>
      <c r="E22180" s="701" t="s">
        <v>148</v>
      </c>
      <c r="F22180" s="702"/>
      <c r="G22180" s="703"/>
    </row>
    <row r="22181" spans="1:7" s="25" customFormat="1">
      <c r="A22181" s="697">
        <v>48</v>
      </c>
      <c r="B22181" s="697" t="s">
        <v>39</v>
      </c>
      <c r="C22181" s="695" t="s">
        <v>18</v>
      </c>
      <c r="D22181" s="699" t="s">
        <v>164</v>
      </c>
      <c r="E22181" s="585">
        <v>1273.76</v>
      </c>
      <c r="F22181" s="572" t="s">
        <v>165</v>
      </c>
      <c r="G22181" s="20">
        <f>SUM(A22181*E22181)</f>
        <v>61140.479999999996</v>
      </c>
    </row>
    <row r="22182" spans="1:7" s="25" customFormat="1" ht="61.5" customHeight="1">
      <c r="A22182" s="698"/>
      <c r="B22182" s="698"/>
      <c r="C22182" s="696"/>
      <c r="D22182" s="700"/>
      <c r="E22182" s="701" t="s">
        <v>166</v>
      </c>
      <c r="F22182" s="702"/>
      <c r="G22182" s="703"/>
    </row>
    <row r="22183" spans="1:7" ht="15" customHeight="1">
      <c r="A22183" s="695">
        <v>66</v>
      </c>
      <c r="B22183" s="695" t="s">
        <v>10</v>
      </c>
      <c r="C22183" s="561" t="s">
        <v>21</v>
      </c>
      <c r="D22183" s="699" t="s">
        <v>34</v>
      </c>
      <c r="E22183" s="585">
        <v>14429.25</v>
      </c>
      <c r="F22183" s="572" t="s">
        <v>13</v>
      </c>
      <c r="G22183" s="20">
        <f>SUM(A22183*E22183/100)</f>
        <v>9523.3050000000003</v>
      </c>
    </row>
    <row r="22184" spans="1:7" ht="54" customHeight="1">
      <c r="A22184" s="696"/>
      <c r="B22184" s="696"/>
      <c r="C22184" s="562"/>
      <c r="D22184" s="700"/>
      <c r="E22184" s="701" t="s">
        <v>35</v>
      </c>
      <c r="F22184" s="702"/>
      <c r="G22184" s="703"/>
    </row>
    <row r="22185" spans="1:7" s="25" customFormat="1">
      <c r="A22185" s="697">
        <v>1395</v>
      </c>
      <c r="B22185" s="697" t="s">
        <v>39</v>
      </c>
      <c r="C22185" s="695" t="s">
        <v>25</v>
      </c>
      <c r="D22185" s="699" t="s">
        <v>151</v>
      </c>
      <c r="E22185" s="585">
        <v>660</v>
      </c>
      <c r="F22185" s="572" t="s">
        <v>42</v>
      </c>
      <c r="G22185" s="20">
        <f>SUM(A22185*E22185/100)</f>
        <v>9207</v>
      </c>
    </row>
    <row r="22186" spans="1:7" s="25" customFormat="1" ht="27.75" customHeight="1">
      <c r="A22186" s="698"/>
      <c r="B22186" s="698"/>
      <c r="C22186" s="696"/>
      <c r="D22186" s="700"/>
      <c r="E22186" s="727" t="s">
        <v>152</v>
      </c>
      <c r="F22186" s="728"/>
      <c r="G22186" s="729"/>
    </row>
    <row r="22187" spans="1:7" s="24" customFormat="1" ht="15" customHeight="1">
      <c r="A22187" s="697">
        <v>1395</v>
      </c>
      <c r="B22187" s="697" t="s">
        <v>39</v>
      </c>
      <c r="C22187" s="695" t="s">
        <v>29</v>
      </c>
      <c r="D22187" s="699" t="s">
        <v>41</v>
      </c>
      <c r="E22187" s="585">
        <v>2206.6</v>
      </c>
      <c r="F22187" s="572" t="s">
        <v>42</v>
      </c>
      <c r="G22187" s="20">
        <f>SUM(A22187*E22187/100)</f>
        <v>30782.07</v>
      </c>
    </row>
    <row r="22188" spans="1:7" s="24" customFormat="1" ht="27" customHeight="1">
      <c r="A22188" s="698"/>
      <c r="B22188" s="698"/>
      <c r="C22188" s="696"/>
      <c r="D22188" s="700"/>
      <c r="E22188" s="727" t="s">
        <v>43</v>
      </c>
      <c r="F22188" s="728"/>
      <c r="G22188" s="729"/>
    </row>
    <row r="22189" spans="1:7" s="24" customFormat="1" ht="15" customHeight="1">
      <c r="A22189" s="697">
        <v>1395</v>
      </c>
      <c r="B22189" s="697" t="s">
        <v>39</v>
      </c>
      <c r="C22189" s="695" t="s">
        <v>33</v>
      </c>
      <c r="D22189" s="699" t="s">
        <v>45</v>
      </c>
      <c r="E22189" s="572">
        <v>2197.52</v>
      </c>
      <c r="F22189" s="572" t="s">
        <v>42</v>
      </c>
      <c r="G22189" s="20">
        <f>SUM(A22189*E22189/100)</f>
        <v>30655.403999999999</v>
      </c>
    </row>
    <row r="22190" spans="1:7" s="24" customFormat="1" ht="32.25" customHeight="1">
      <c r="A22190" s="698"/>
      <c r="B22190" s="698"/>
      <c r="C22190" s="696"/>
      <c r="D22190" s="700"/>
      <c r="E22190" s="727" t="s">
        <v>46</v>
      </c>
      <c r="F22190" s="728"/>
      <c r="G22190" s="729"/>
    </row>
    <row r="22191" spans="1:7">
      <c r="A22191" s="697">
        <v>475</v>
      </c>
      <c r="B22191" s="697" t="s">
        <v>39</v>
      </c>
      <c r="C22191" s="695" t="s">
        <v>36</v>
      </c>
      <c r="D22191" s="699" t="s">
        <v>280</v>
      </c>
      <c r="E22191" s="585">
        <v>25293.42</v>
      </c>
      <c r="F22191" s="572" t="s">
        <v>42</v>
      </c>
      <c r="G22191" s="20">
        <f>SUM(A22191*E22191/100)</f>
        <v>120143.745</v>
      </c>
    </row>
    <row r="22192" spans="1:7" ht="40.5" customHeight="1">
      <c r="A22192" s="698"/>
      <c r="B22192" s="698"/>
      <c r="C22192" s="696"/>
      <c r="D22192" s="700"/>
      <c r="E22192" s="701" t="s">
        <v>281</v>
      </c>
      <c r="F22192" s="702"/>
      <c r="G22192" s="703"/>
    </row>
    <row r="22193" spans="1:7">
      <c r="A22193" s="697">
        <v>126</v>
      </c>
      <c r="B22193" s="697" t="s">
        <v>107</v>
      </c>
      <c r="C22193" s="697" t="s">
        <v>40</v>
      </c>
      <c r="D22193" s="699" t="s">
        <v>282</v>
      </c>
      <c r="E22193" s="585">
        <v>104.22</v>
      </c>
      <c r="F22193" s="572" t="s">
        <v>111</v>
      </c>
      <c r="G22193" s="20">
        <f>SUM(A22193*E22193)</f>
        <v>13131.72</v>
      </c>
    </row>
    <row r="22194" spans="1:7" ht="42" customHeight="1">
      <c r="A22194" s="698"/>
      <c r="B22194" s="698"/>
      <c r="C22194" s="698"/>
      <c r="D22194" s="700"/>
      <c r="E22194" s="701" t="s">
        <v>283</v>
      </c>
      <c r="F22194" s="702"/>
      <c r="G22194" s="703"/>
    </row>
    <row r="22195" spans="1:7" ht="51">
      <c r="A22195" s="559"/>
      <c r="B22195" s="559"/>
      <c r="C22195" s="561" t="s">
        <v>44</v>
      </c>
      <c r="D22195" s="563" t="s">
        <v>153</v>
      </c>
      <c r="E22195" s="730"/>
      <c r="F22195" s="731"/>
      <c r="G22195" s="732"/>
    </row>
    <row r="22196" spans="1:7">
      <c r="A22196" s="695">
        <v>200</v>
      </c>
      <c r="B22196" s="695" t="s">
        <v>39</v>
      </c>
      <c r="C22196" s="697" t="s">
        <v>154</v>
      </c>
      <c r="D22196" s="699" t="s">
        <v>331</v>
      </c>
      <c r="E22196" s="585">
        <v>4411.82</v>
      </c>
      <c r="F22196" s="572" t="s">
        <v>42</v>
      </c>
      <c r="G22196" s="20">
        <f>SUM(A22196*E22196/100)</f>
        <v>8823.64</v>
      </c>
    </row>
    <row r="22197" spans="1:7" ht="27.75" customHeight="1">
      <c r="A22197" s="696"/>
      <c r="B22197" s="696"/>
      <c r="C22197" s="698"/>
      <c r="D22197" s="700"/>
      <c r="E22197" s="701" t="s">
        <v>332</v>
      </c>
      <c r="F22197" s="702"/>
      <c r="G22197" s="703"/>
    </row>
    <row r="22198" spans="1:7">
      <c r="A22198" s="697">
        <v>36</v>
      </c>
      <c r="B22198" s="697" t="s">
        <v>39</v>
      </c>
      <c r="C22198" s="695" t="s">
        <v>47</v>
      </c>
      <c r="D22198" s="699" t="s">
        <v>172</v>
      </c>
      <c r="E22198" s="585">
        <v>190.72</v>
      </c>
      <c r="F22198" s="572" t="s">
        <v>165</v>
      </c>
      <c r="G22198" s="13">
        <f>SUM(A22198*E22198)</f>
        <v>6865.92</v>
      </c>
    </row>
    <row r="22199" spans="1:7" ht="27" customHeight="1">
      <c r="A22199" s="698"/>
      <c r="B22199" s="698"/>
      <c r="C22199" s="696"/>
      <c r="D22199" s="700"/>
      <c r="E22199" s="701" t="s">
        <v>173</v>
      </c>
      <c r="F22199" s="702"/>
      <c r="G22199" s="703"/>
    </row>
    <row r="22200" spans="1:7" s="200" customFormat="1">
      <c r="A22200" s="695">
        <v>464</v>
      </c>
      <c r="B22200" s="695" t="s">
        <v>39</v>
      </c>
      <c r="C22200" s="561" t="s">
        <v>50</v>
      </c>
      <c r="D22200" s="699" t="s">
        <v>264</v>
      </c>
      <c r="E22200" s="585">
        <v>30509.77</v>
      </c>
      <c r="F22200" s="572" t="s">
        <v>42</v>
      </c>
      <c r="G22200" s="20">
        <f>SUM(A22200*E22200/100)</f>
        <v>141565.3328</v>
      </c>
    </row>
    <row r="22201" spans="1:7" s="200" customFormat="1" ht="126.75" customHeight="1">
      <c r="A22201" s="696"/>
      <c r="B22201" s="696"/>
      <c r="C22201" s="562"/>
      <c r="D22201" s="700"/>
      <c r="E22201" s="701" t="s">
        <v>159</v>
      </c>
      <c r="F22201" s="702"/>
      <c r="G22201" s="703"/>
    </row>
    <row r="22202" spans="1:7" ht="15" customHeight="1">
      <c r="A22202" s="695">
        <v>57</v>
      </c>
      <c r="B22202" s="695" t="s">
        <v>10</v>
      </c>
      <c r="C22202" s="697" t="s">
        <v>54</v>
      </c>
      <c r="D22202" s="699" t="s">
        <v>37</v>
      </c>
      <c r="E22202" s="585">
        <v>12674.36</v>
      </c>
      <c r="F22202" s="572" t="s">
        <v>13</v>
      </c>
      <c r="G22202" s="20">
        <f>SUM(A22202*E22202/100)</f>
        <v>7224.3852000000006</v>
      </c>
    </row>
    <row r="22203" spans="1:7" ht="39" customHeight="1">
      <c r="A22203" s="696"/>
      <c r="B22203" s="696"/>
      <c r="C22203" s="698"/>
      <c r="D22203" s="700"/>
      <c r="E22203" s="701" t="s">
        <v>38</v>
      </c>
      <c r="F22203" s="702"/>
      <c r="G22203" s="703"/>
    </row>
    <row r="22204" spans="1:7">
      <c r="A22204" s="695">
        <v>354</v>
      </c>
      <c r="B22204" s="695" t="s">
        <v>39</v>
      </c>
      <c r="C22204" s="697" t="s">
        <v>57</v>
      </c>
      <c r="D22204" s="699" t="s">
        <v>1225</v>
      </c>
      <c r="E22204" s="585">
        <v>7607.25</v>
      </c>
      <c r="F22204" s="572" t="s">
        <v>42</v>
      </c>
      <c r="G22204" s="20">
        <f>SUM(A22204*E22204/100)</f>
        <v>26929.665000000001</v>
      </c>
    </row>
    <row r="22205" spans="1:7" ht="44.25" customHeight="1">
      <c r="A22205" s="696"/>
      <c r="B22205" s="696"/>
      <c r="C22205" s="698"/>
      <c r="D22205" s="700"/>
      <c r="E22205" s="701" t="s">
        <v>601</v>
      </c>
      <c r="F22205" s="702"/>
      <c r="G22205" s="703"/>
    </row>
    <row r="22206" spans="1:7">
      <c r="A22206" s="697">
        <v>990</v>
      </c>
      <c r="B22206" s="697" t="s">
        <v>39</v>
      </c>
      <c r="C22206" s="695" t="s">
        <v>60</v>
      </c>
      <c r="D22206" s="755" t="s">
        <v>300</v>
      </c>
      <c r="E22206" s="584">
        <v>1043.9000000000001</v>
      </c>
      <c r="F22206" s="562" t="s">
        <v>42</v>
      </c>
      <c r="G22206" s="20">
        <f>SUM(A22206*E22206/100)</f>
        <v>10334.61</v>
      </c>
    </row>
    <row r="22207" spans="1:7" ht="31.5" customHeight="1">
      <c r="A22207" s="698"/>
      <c r="B22207" s="698"/>
      <c r="C22207" s="696"/>
      <c r="D22207" s="700"/>
      <c r="E22207" s="701" t="s">
        <v>301</v>
      </c>
      <c r="F22207" s="702"/>
      <c r="G22207" s="703"/>
    </row>
    <row r="22208" spans="1:7" ht="18" customHeight="1">
      <c r="A22208" s="697">
        <v>22</v>
      </c>
      <c r="B22208" s="697" t="s">
        <v>39</v>
      </c>
      <c r="C22208" s="697" t="s">
        <v>63</v>
      </c>
      <c r="D22208" s="699" t="s">
        <v>1221</v>
      </c>
      <c r="E22208" s="585">
        <v>1507.66</v>
      </c>
      <c r="F22208" s="572" t="s">
        <v>165</v>
      </c>
      <c r="G22208" s="20">
        <f>SUM(A22208*E22208)</f>
        <v>33168.520000000004</v>
      </c>
    </row>
    <row r="22209" spans="1:7" ht="63.75" customHeight="1">
      <c r="A22209" s="698"/>
      <c r="B22209" s="698"/>
      <c r="C22209" s="698"/>
      <c r="D22209" s="700"/>
      <c r="E22209" s="701" t="s">
        <v>902</v>
      </c>
      <c r="F22209" s="702"/>
      <c r="G22209" s="703"/>
    </row>
    <row r="22210" spans="1:7">
      <c r="A22210" s="697">
        <v>199</v>
      </c>
      <c r="B22210" s="697" t="s">
        <v>39</v>
      </c>
      <c r="C22210" s="695" t="s">
        <v>66</v>
      </c>
      <c r="D22210" s="699" t="s">
        <v>170</v>
      </c>
      <c r="E22210" s="585">
        <v>1160.06</v>
      </c>
      <c r="F22210" s="572" t="s">
        <v>42</v>
      </c>
      <c r="G22210" s="13">
        <f>SUM(A22210*E22210/100)</f>
        <v>2308.5194000000001</v>
      </c>
    </row>
    <row r="22211" spans="1:7" ht="30.75" customHeight="1">
      <c r="A22211" s="698"/>
      <c r="B22211" s="698"/>
      <c r="C22211" s="696"/>
      <c r="D22211" s="700"/>
      <c r="E22211" s="701" t="s">
        <v>171</v>
      </c>
      <c r="F22211" s="702"/>
      <c r="G22211" s="703"/>
    </row>
    <row r="22212" spans="1:7" s="25" customFormat="1" ht="47.25" customHeight="1">
      <c r="A22212" s="572"/>
      <c r="B22212" s="256"/>
      <c r="C22212" s="256"/>
      <c r="D22212" s="573"/>
      <c r="E22212" s="257"/>
      <c r="F22212" s="28" t="s">
        <v>845</v>
      </c>
      <c r="G22212" s="258">
        <v>529981</v>
      </c>
    </row>
    <row r="22213" spans="1:7">
      <c r="A22213" s="6"/>
      <c r="B22213" s="6"/>
      <c r="C22213" s="7"/>
      <c r="D22213" s="65"/>
      <c r="E22213" s="6"/>
      <c r="F22213" s="6"/>
      <c r="G22213" s="9"/>
    </row>
    <row r="22214" spans="1:7">
      <c r="A22214" s="6"/>
      <c r="B22214" s="6"/>
      <c r="C22214" s="7"/>
      <c r="D22214" s="65"/>
      <c r="E22214" s="6"/>
      <c r="F22214" s="6"/>
      <c r="G22214" s="9"/>
    </row>
    <row r="22215" spans="1:7">
      <c r="A22215" s="6"/>
      <c r="B22215" s="6"/>
      <c r="C22215" s="7"/>
      <c r="D22215" s="65"/>
      <c r="E22215" s="6"/>
      <c r="F22215" s="6"/>
      <c r="G22215" s="9"/>
    </row>
    <row r="22216" spans="1:7" s="36" customFormat="1" ht="34.5" customHeight="1">
      <c r="A22216" s="52" t="s">
        <v>129</v>
      </c>
      <c r="B22216" s="53"/>
      <c r="C22216" s="54" t="s">
        <v>130</v>
      </c>
      <c r="D22216" s="55"/>
      <c r="F22216" s="56" t="s">
        <v>131</v>
      </c>
      <c r="G22216" s="54"/>
    </row>
    <row r="22217" spans="1:7" s="25" customFormat="1" ht="34.5" customHeight="1">
      <c r="A22217" s="59"/>
      <c r="B22217" s="54"/>
      <c r="C22217" s="54"/>
      <c r="D22217" s="60"/>
      <c r="E22217" s="61" t="s">
        <v>138</v>
      </c>
      <c r="F22217" s="62"/>
      <c r="G22217" s="62"/>
    </row>
    <row r="22218" spans="1:7" s="25" customFormat="1">
      <c r="A22218" s="59"/>
      <c r="B22218" s="54"/>
      <c r="C22218" s="54"/>
      <c r="D22218" s="60"/>
      <c r="E22218" s="54"/>
      <c r="F22218" s="54"/>
      <c r="G22218" s="63"/>
    </row>
    <row r="22219" spans="1:7" s="25" customFormat="1">
      <c r="A22219" s="59"/>
      <c r="B22219" s="54"/>
      <c r="C22219" s="54"/>
      <c r="D22219" s="60"/>
      <c r="E22219" s="54"/>
      <c r="F22219" s="54"/>
      <c r="G22219" s="63"/>
    </row>
    <row r="22220" spans="1:7" s="25" customFormat="1">
      <c r="A22220" s="59"/>
      <c r="B22220" s="54"/>
      <c r="C22220" s="54"/>
      <c r="D22220" s="60"/>
      <c r="E22220" s="54"/>
      <c r="F22220" s="54"/>
      <c r="G22220" s="63"/>
    </row>
    <row r="22221" spans="1:7" s="25" customFormat="1">
      <c r="A22221" s="59"/>
      <c r="B22221" s="54"/>
      <c r="C22221" s="54"/>
      <c r="D22221" s="60"/>
      <c r="E22221" s="54"/>
      <c r="F22221" s="54"/>
      <c r="G22221" s="63"/>
    </row>
    <row r="22222" spans="1:7" s="25" customFormat="1">
      <c r="A22222" s="55" t="s">
        <v>139</v>
      </c>
      <c r="B22222" s="54"/>
      <c r="C22222" s="54"/>
      <c r="D22222" s="60"/>
      <c r="E22222" s="64" t="s">
        <v>140</v>
      </c>
      <c r="F22222" s="54"/>
      <c r="G22222" s="63"/>
    </row>
    <row r="22223" spans="1:7" s="25" customFormat="1">
      <c r="B22223" s="54"/>
      <c r="C22223" s="54"/>
      <c r="D22223" s="60"/>
      <c r="E22223" s="64" t="s">
        <v>141</v>
      </c>
      <c r="F22223" s="54"/>
      <c r="G22223" s="63"/>
    </row>
    <row r="22224" spans="1:7" s="25" customFormat="1">
      <c r="B22224" s="54"/>
      <c r="C22224" s="54"/>
      <c r="D22224" s="60"/>
      <c r="E22224" s="64" t="s">
        <v>142</v>
      </c>
      <c r="F22224" s="54"/>
      <c r="G22224" s="63"/>
    </row>
    <row r="22225" spans="2:7" s="25" customFormat="1">
      <c r="B22225" s="54"/>
      <c r="C22225" s="54"/>
      <c r="D22225" s="60"/>
      <c r="E22225" s="64"/>
      <c r="F22225" s="54"/>
      <c r="G22225" s="63"/>
    </row>
    <row r="22226" spans="2:7" s="25" customFormat="1">
      <c r="B22226" s="54"/>
      <c r="C22226" s="54"/>
      <c r="D22226" s="60"/>
      <c r="E22226" s="64"/>
      <c r="F22226" s="54"/>
      <c r="G22226" s="63"/>
    </row>
    <row r="22227" spans="2:7" s="25" customFormat="1">
      <c r="B22227" s="54"/>
      <c r="C22227" s="54"/>
      <c r="D22227" s="60"/>
      <c r="E22227" s="64"/>
      <c r="F22227" s="54"/>
      <c r="G22227" s="63"/>
    </row>
    <row r="22228" spans="2:7" s="25" customFormat="1">
      <c r="B22228" s="54"/>
      <c r="C22228" s="54"/>
      <c r="D22228" s="60"/>
      <c r="E22228" s="64"/>
      <c r="F22228" s="54"/>
      <c r="G22228" s="63"/>
    </row>
    <row r="22229" spans="2:7" s="25" customFormat="1">
      <c r="B22229" s="54"/>
      <c r="C22229" s="54"/>
      <c r="D22229" s="60"/>
      <c r="E22229" s="64"/>
      <c r="F22229" s="54"/>
      <c r="G22229" s="63"/>
    </row>
    <row r="22230" spans="2:7" s="25" customFormat="1">
      <c r="B22230" s="54"/>
      <c r="C22230" s="54"/>
      <c r="D22230" s="60"/>
      <c r="E22230" s="64"/>
      <c r="F22230" s="54"/>
      <c r="G22230" s="63"/>
    </row>
    <row r="22231" spans="2:7" s="25" customFormat="1">
      <c r="B22231" s="54"/>
      <c r="C22231" s="54"/>
      <c r="D22231" s="60"/>
      <c r="E22231" s="64"/>
      <c r="F22231" s="54"/>
      <c r="G22231" s="63"/>
    </row>
    <row r="22232" spans="2:7" s="25" customFormat="1">
      <c r="B22232" s="54"/>
      <c r="C22232" s="54"/>
      <c r="D22232" s="60"/>
      <c r="E22232" s="64"/>
      <c r="F22232" s="54"/>
      <c r="G22232" s="63"/>
    </row>
    <row r="22233" spans="2:7" s="25" customFormat="1">
      <c r="B22233" s="54"/>
      <c r="C22233" s="54"/>
      <c r="D22233" s="60"/>
      <c r="E22233" s="64"/>
      <c r="F22233" s="54"/>
      <c r="G22233" s="63"/>
    </row>
    <row r="22234" spans="2:7" s="25" customFormat="1">
      <c r="B22234" s="54"/>
      <c r="C22234" s="54"/>
      <c r="D22234" s="60"/>
      <c r="E22234" s="64"/>
      <c r="F22234" s="54"/>
      <c r="G22234" s="63"/>
    </row>
    <row r="22235" spans="2:7" s="25" customFormat="1">
      <c r="B22235" s="54"/>
      <c r="C22235" s="54"/>
      <c r="D22235" s="60"/>
      <c r="E22235" s="64"/>
      <c r="F22235" s="54"/>
      <c r="G22235" s="63"/>
    </row>
    <row r="22236" spans="2:7" s="25" customFormat="1">
      <c r="B22236" s="54"/>
      <c r="C22236" s="54"/>
      <c r="D22236" s="60"/>
      <c r="E22236" s="64"/>
      <c r="F22236" s="54"/>
      <c r="G22236" s="63"/>
    </row>
    <row r="22237" spans="2:7" s="25" customFormat="1">
      <c r="B22237" s="54"/>
      <c r="C22237" s="54"/>
      <c r="D22237" s="60"/>
      <c r="E22237" s="64"/>
      <c r="F22237" s="54"/>
      <c r="G22237" s="63"/>
    </row>
    <row r="22238" spans="2:7" s="25" customFormat="1">
      <c r="B22238" s="54"/>
      <c r="C22238" s="54"/>
      <c r="D22238" s="60"/>
      <c r="E22238" s="64"/>
      <c r="F22238" s="54"/>
      <c r="G22238" s="63"/>
    </row>
    <row r="22239" spans="2:7" s="25" customFormat="1">
      <c r="B22239" s="54"/>
      <c r="C22239" s="54"/>
      <c r="D22239" s="60"/>
      <c r="E22239" s="64"/>
      <c r="F22239" s="54"/>
      <c r="G22239" s="63"/>
    </row>
    <row r="22240" spans="2:7" s="25" customFormat="1">
      <c r="B22240" s="54"/>
      <c r="C22240" s="54"/>
      <c r="D22240" s="60"/>
      <c r="E22240" s="64"/>
      <c r="F22240" s="54"/>
      <c r="G22240" s="63"/>
    </row>
    <row r="22241" spans="1:7" s="25" customFormat="1">
      <c r="B22241" s="54"/>
      <c r="C22241" s="54"/>
      <c r="D22241" s="60"/>
      <c r="E22241" s="64"/>
      <c r="F22241" s="54"/>
      <c r="G22241" s="63"/>
    </row>
    <row r="22242" spans="1:7" s="25" customFormat="1">
      <c r="B22242" s="54"/>
      <c r="C22242" s="54"/>
      <c r="D22242" s="60"/>
      <c r="E22242" s="64"/>
      <c r="F22242" s="54"/>
      <c r="G22242" s="63"/>
    </row>
    <row r="22243" spans="1:7" s="25" customFormat="1">
      <c r="B22243" s="54"/>
      <c r="C22243" s="54"/>
      <c r="D22243" s="60"/>
      <c r="E22243" s="64"/>
      <c r="F22243" s="54"/>
      <c r="G22243" s="63"/>
    </row>
    <row r="22244" spans="1:7" s="25" customFormat="1">
      <c r="B22244" s="54"/>
      <c r="C22244" s="54"/>
      <c r="D22244" s="60"/>
      <c r="E22244" s="64"/>
      <c r="F22244" s="54"/>
      <c r="G22244" s="63"/>
    </row>
    <row r="22245" spans="1:7" s="25" customFormat="1">
      <c r="B22245" s="54"/>
      <c r="C22245" s="54"/>
      <c r="D22245" s="60"/>
      <c r="E22245" s="64"/>
      <c r="F22245" s="54"/>
      <c r="G22245" s="63"/>
    </row>
    <row r="22246" spans="1:7" s="25" customFormat="1">
      <c r="B22246" s="54"/>
      <c r="C22246" s="54"/>
      <c r="D22246" s="60"/>
      <c r="E22246" s="64"/>
      <c r="F22246" s="54"/>
      <c r="G22246" s="63"/>
    </row>
    <row r="22247" spans="1:7" s="25" customFormat="1">
      <c r="B22247" s="54"/>
      <c r="C22247" s="54"/>
      <c r="D22247" s="60"/>
      <c r="E22247" s="64"/>
      <c r="F22247" s="54"/>
      <c r="G22247" s="63"/>
    </row>
    <row r="22248" spans="1:7" s="25" customFormat="1">
      <c r="B22248" s="54"/>
      <c r="C22248" s="54"/>
      <c r="D22248" s="60"/>
      <c r="E22248" s="64"/>
      <c r="F22248" s="54"/>
      <c r="G22248" s="63"/>
    </row>
    <row r="22249" spans="1:7">
      <c r="A22249" s="741" t="s">
        <v>0</v>
      </c>
      <c r="B22249" s="741"/>
      <c r="C22249" s="741"/>
      <c r="D22249" s="741"/>
      <c r="E22249" s="741"/>
      <c r="F22249" s="741"/>
      <c r="G22249" s="741"/>
    </row>
    <row r="22250" spans="1:7">
      <c r="A22250" s="742" t="s">
        <v>1</v>
      </c>
      <c r="B22250" s="742"/>
      <c r="C22250" s="742"/>
      <c r="D22250" s="742"/>
      <c r="E22250" s="742"/>
      <c r="F22250" s="742"/>
      <c r="G22250" s="742"/>
    </row>
    <row r="22251" spans="1:7" ht="32.25" customHeight="1">
      <c r="A22251" s="1" t="s">
        <v>2</v>
      </c>
      <c r="B22251" s="577"/>
      <c r="C22251" s="577"/>
      <c r="D22251" s="753" t="s">
        <v>1220</v>
      </c>
      <c r="E22251" s="753"/>
      <c r="F22251" s="753"/>
      <c r="G22251" s="753"/>
    </row>
    <row r="22252" spans="1:7" ht="30" customHeight="1">
      <c r="A22252" s="744" t="s">
        <v>3</v>
      </c>
      <c r="B22252" s="745"/>
      <c r="C22252" s="3" t="s">
        <v>4</v>
      </c>
      <c r="D22252" s="587" t="s">
        <v>5</v>
      </c>
      <c r="E22252" s="587" t="s">
        <v>6</v>
      </c>
      <c r="F22252" s="587" t="s">
        <v>7</v>
      </c>
      <c r="G22252" s="5" t="s">
        <v>8</v>
      </c>
    </row>
    <row r="22253" spans="1:7">
      <c r="A22253" s="587"/>
      <c r="B22253" s="587"/>
      <c r="C22253" s="3"/>
      <c r="D22253" s="104" t="s">
        <v>9</v>
      </c>
      <c r="E22253" s="587"/>
      <c r="F22253" s="587"/>
      <c r="G22253" s="5"/>
    </row>
    <row r="22254" spans="1:7" s="24" customFormat="1" ht="16.5" customHeight="1">
      <c r="A22254" s="697">
        <v>4314</v>
      </c>
      <c r="B22254" s="697" t="s">
        <v>39</v>
      </c>
      <c r="C22254" s="695" t="s">
        <v>11</v>
      </c>
      <c r="D22254" s="699" t="s">
        <v>149</v>
      </c>
      <c r="E22254" s="585">
        <v>121</v>
      </c>
      <c r="F22254" s="572" t="s">
        <v>42</v>
      </c>
      <c r="G22254" s="20">
        <f>SUM(A22254*E22254/100)</f>
        <v>5219.9399999999996</v>
      </c>
    </row>
    <row r="22255" spans="1:7" s="24" customFormat="1" ht="24.75" customHeight="1">
      <c r="A22255" s="698"/>
      <c r="B22255" s="698"/>
      <c r="C22255" s="696"/>
      <c r="D22255" s="700"/>
      <c r="E22255" s="727" t="s">
        <v>150</v>
      </c>
      <c r="F22255" s="728"/>
      <c r="G22255" s="729"/>
    </row>
    <row r="22256" spans="1:7" s="25" customFormat="1">
      <c r="A22256" s="697">
        <v>459</v>
      </c>
      <c r="B22256" s="697" t="s">
        <v>10</v>
      </c>
      <c r="C22256" s="695" t="s">
        <v>15</v>
      </c>
      <c r="D22256" s="699" t="s">
        <v>146</v>
      </c>
      <c r="E22256" s="585">
        <v>3327.5</v>
      </c>
      <c r="F22256" s="572" t="s">
        <v>147</v>
      </c>
      <c r="G22256" s="20">
        <f>SUM(A22256*E22256/100)</f>
        <v>15273.225</v>
      </c>
    </row>
    <row r="22257" spans="1:7" s="25" customFormat="1" ht="41.25" customHeight="1">
      <c r="A22257" s="698"/>
      <c r="B22257" s="698"/>
      <c r="C22257" s="696"/>
      <c r="D22257" s="700"/>
      <c r="E22257" s="701" t="s">
        <v>148</v>
      </c>
      <c r="F22257" s="702"/>
      <c r="G22257" s="703"/>
    </row>
    <row r="22258" spans="1:7" s="25" customFormat="1" ht="13.5" customHeight="1">
      <c r="A22258" s="697">
        <v>3753</v>
      </c>
      <c r="B22258" s="697" t="s">
        <v>39</v>
      </c>
      <c r="C22258" s="695" t="s">
        <v>18</v>
      </c>
      <c r="D22258" s="699" t="s">
        <v>305</v>
      </c>
      <c r="E22258" s="572">
        <v>226.88</v>
      </c>
      <c r="F22258" s="572" t="s">
        <v>52</v>
      </c>
      <c r="G22258" s="20">
        <f>SUM(A22258*E22258/100)</f>
        <v>8514.8063999999995</v>
      </c>
    </row>
    <row r="22259" spans="1:7" s="25" customFormat="1" ht="29.25" customHeight="1">
      <c r="A22259" s="698"/>
      <c r="B22259" s="698"/>
      <c r="C22259" s="696"/>
      <c r="D22259" s="700"/>
      <c r="E22259" s="701" t="s">
        <v>306</v>
      </c>
      <c r="F22259" s="702"/>
      <c r="G22259" s="703"/>
    </row>
    <row r="22260" spans="1:7" s="25" customFormat="1">
      <c r="A22260" s="697">
        <v>4314</v>
      </c>
      <c r="B22260" s="697" t="s">
        <v>39</v>
      </c>
      <c r="C22260" s="695" t="s">
        <v>21</v>
      </c>
      <c r="D22260" s="699" t="s">
        <v>151</v>
      </c>
      <c r="E22260" s="585">
        <v>660</v>
      </c>
      <c r="F22260" s="572" t="s">
        <v>42</v>
      </c>
      <c r="G22260" s="20">
        <f>SUM(A22260*E22260/100)</f>
        <v>28472.400000000001</v>
      </c>
    </row>
    <row r="22261" spans="1:7" s="25" customFormat="1" ht="27.75" customHeight="1">
      <c r="A22261" s="698"/>
      <c r="B22261" s="698"/>
      <c r="C22261" s="696"/>
      <c r="D22261" s="700"/>
      <c r="E22261" s="727" t="s">
        <v>152</v>
      </c>
      <c r="F22261" s="728"/>
      <c r="G22261" s="729"/>
    </row>
    <row r="22262" spans="1:7" s="24" customFormat="1" ht="15" customHeight="1">
      <c r="A22262" s="697">
        <v>4314</v>
      </c>
      <c r="B22262" s="697" t="s">
        <v>39</v>
      </c>
      <c r="C22262" s="695" t="s">
        <v>25</v>
      </c>
      <c r="D22262" s="699" t="s">
        <v>41</v>
      </c>
      <c r="E22262" s="585">
        <v>2206.6</v>
      </c>
      <c r="F22262" s="572" t="s">
        <v>42</v>
      </c>
      <c r="G22262" s="20">
        <f>SUM(A22262*E22262/100)</f>
        <v>95192.724000000002</v>
      </c>
    </row>
    <row r="22263" spans="1:7" s="24" customFormat="1" ht="27" customHeight="1">
      <c r="A22263" s="698"/>
      <c r="B22263" s="698"/>
      <c r="C22263" s="696"/>
      <c r="D22263" s="700"/>
      <c r="E22263" s="727" t="s">
        <v>43</v>
      </c>
      <c r="F22263" s="728"/>
      <c r="G22263" s="729"/>
    </row>
    <row r="22264" spans="1:7" s="24" customFormat="1" ht="15" customHeight="1">
      <c r="A22264" s="697">
        <v>4314</v>
      </c>
      <c r="B22264" s="697" t="s">
        <v>39</v>
      </c>
      <c r="C22264" s="695" t="s">
        <v>29</v>
      </c>
      <c r="D22264" s="699" t="s">
        <v>45</v>
      </c>
      <c r="E22264" s="572">
        <v>2197.52</v>
      </c>
      <c r="F22264" s="572" t="s">
        <v>42</v>
      </c>
      <c r="G22264" s="20">
        <f>SUM(A22264*E22264/100)</f>
        <v>94801.012799999997</v>
      </c>
    </row>
    <row r="22265" spans="1:7" s="24" customFormat="1" ht="32.25" customHeight="1">
      <c r="A22265" s="698"/>
      <c r="B22265" s="698"/>
      <c r="C22265" s="696"/>
      <c r="D22265" s="700"/>
      <c r="E22265" s="727" t="s">
        <v>46</v>
      </c>
      <c r="F22265" s="728"/>
      <c r="G22265" s="729"/>
    </row>
    <row r="22266" spans="1:7" ht="15" customHeight="1">
      <c r="A22266" s="695">
        <v>54</v>
      </c>
      <c r="B22266" s="695" t="s">
        <v>10</v>
      </c>
      <c r="C22266" s="697" t="s">
        <v>33</v>
      </c>
      <c r="D22266" s="699" t="s">
        <v>37</v>
      </c>
      <c r="E22266" s="585">
        <v>12674.36</v>
      </c>
      <c r="F22266" s="572" t="s">
        <v>13</v>
      </c>
      <c r="G22266" s="20">
        <f>SUM(A22266*E22266/100)</f>
        <v>6844.1544000000004</v>
      </c>
    </row>
    <row r="22267" spans="1:7" ht="39" customHeight="1">
      <c r="A22267" s="696"/>
      <c r="B22267" s="696"/>
      <c r="C22267" s="698"/>
      <c r="D22267" s="700"/>
      <c r="E22267" s="701" t="s">
        <v>38</v>
      </c>
      <c r="F22267" s="702"/>
      <c r="G22267" s="703"/>
    </row>
    <row r="22268" spans="1:7" ht="15" customHeight="1">
      <c r="A22268" s="695">
        <v>459</v>
      </c>
      <c r="B22268" s="695" t="s">
        <v>10</v>
      </c>
      <c r="C22268" s="561" t="s">
        <v>36</v>
      </c>
      <c r="D22268" s="699" t="s">
        <v>34</v>
      </c>
      <c r="E22268" s="585">
        <v>14429.25</v>
      </c>
      <c r="F22268" s="572" t="s">
        <v>13</v>
      </c>
      <c r="G22268" s="20">
        <f>SUM(A22268*E22268/100)</f>
        <v>66230.257500000007</v>
      </c>
    </row>
    <row r="22269" spans="1:7" ht="54" customHeight="1">
      <c r="A22269" s="696"/>
      <c r="B22269" s="696"/>
      <c r="C22269" s="562"/>
      <c r="D22269" s="700"/>
      <c r="E22269" s="701" t="s">
        <v>35</v>
      </c>
      <c r="F22269" s="702"/>
      <c r="G22269" s="703"/>
    </row>
    <row r="22270" spans="1:7" s="200" customFormat="1">
      <c r="A22270" s="695">
        <v>2639</v>
      </c>
      <c r="B22270" s="695" t="s">
        <v>39</v>
      </c>
      <c r="C22270" s="561" t="s">
        <v>40</v>
      </c>
      <c r="D22270" s="699" t="s">
        <v>264</v>
      </c>
      <c r="E22270" s="585">
        <v>30509.77</v>
      </c>
      <c r="F22270" s="572" t="s">
        <v>42</v>
      </c>
      <c r="G22270" s="20">
        <f>SUM(A22270*E22270/100)</f>
        <v>805152.83030000003</v>
      </c>
    </row>
    <row r="22271" spans="1:7" s="200" customFormat="1" ht="126.75" customHeight="1">
      <c r="A22271" s="696"/>
      <c r="B22271" s="696"/>
      <c r="C22271" s="562"/>
      <c r="D22271" s="700"/>
      <c r="E22271" s="701" t="s">
        <v>159</v>
      </c>
      <c r="F22271" s="702"/>
      <c r="G22271" s="703"/>
    </row>
    <row r="22272" spans="1:7">
      <c r="A22272" s="697">
        <v>1328</v>
      </c>
      <c r="B22272" s="697" t="s">
        <v>39</v>
      </c>
      <c r="C22272" s="695" t="s">
        <v>44</v>
      </c>
      <c r="D22272" s="699" t="s">
        <v>280</v>
      </c>
      <c r="E22272" s="585">
        <v>25293.42</v>
      </c>
      <c r="F22272" s="572" t="s">
        <v>42</v>
      </c>
      <c r="G22272" s="20">
        <f>SUM(A22272*E22272/100)</f>
        <v>335896.6176</v>
      </c>
    </row>
    <row r="22273" spans="1:7" ht="40.5" customHeight="1">
      <c r="A22273" s="698"/>
      <c r="B22273" s="698"/>
      <c r="C22273" s="696"/>
      <c r="D22273" s="700"/>
      <c r="E22273" s="701" t="s">
        <v>281</v>
      </c>
      <c r="F22273" s="702"/>
      <c r="G22273" s="703"/>
    </row>
    <row r="22274" spans="1:7">
      <c r="A22274" s="697">
        <v>266</v>
      </c>
      <c r="B22274" s="697" t="s">
        <v>107</v>
      </c>
      <c r="C22274" s="697" t="s">
        <v>47</v>
      </c>
      <c r="D22274" s="699" t="s">
        <v>282</v>
      </c>
      <c r="E22274" s="585">
        <v>104.22</v>
      </c>
      <c r="F22274" s="572" t="s">
        <v>111</v>
      </c>
      <c r="G22274" s="20">
        <f>SUM(A22274*E22274)</f>
        <v>27722.52</v>
      </c>
    </row>
    <row r="22275" spans="1:7" ht="42" customHeight="1">
      <c r="A22275" s="698"/>
      <c r="B22275" s="698"/>
      <c r="C22275" s="698"/>
      <c r="D22275" s="700"/>
      <c r="E22275" s="701" t="s">
        <v>283</v>
      </c>
      <c r="F22275" s="702"/>
      <c r="G22275" s="703"/>
    </row>
    <row r="22276" spans="1:7" ht="18" customHeight="1">
      <c r="A22276" s="697">
        <v>335</v>
      </c>
      <c r="B22276" s="697" t="s">
        <v>39</v>
      </c>
      <c r="C22276" s="697" t="s">
        <v>50</v>
      </c>
      <c r="D22276" s="699" t="s">
        <v>1222</v>
      </c>
      <c r="E22276" s="585">
        <v>172</v>
      </c>
      <c r="F22276" s="572" t="s">
        <v>165</v>
      </c>
      <c r="G22276" s="20">
        <f>SUM(A22276*E22276)</f>
        <v>57620</v>
      </c>
    </row>
    <row r="22277" spans="1:7" ht="50.25" customHeight="1">
      <c r="A22277" s="698"/>
      <c r="B22277" s="698"/>
      <c r="C22277" s="698"/>
      <c r="D22277" s="700"/>
      <c r="E22277" s="701" t="s">
        <v>1223</v>
      </c>
      <c r="F22277" s="702"/>
      <c r="G22277" s="703"/>
    </row>
    <row r="22278" spans="1:7" ht="18" customHeight="1">
      <c r="A22278" s="697">
        <v>251</v>
      </c>
      <c r="B22278" s="697" t="s">
        <v>39</v>
      </c>
      <c r="C22278" s="697" t="s">
        <v>54</v>
      </c>
      <c r="D22278" s="699" t="s">
        <v>1221</v>
      </c>
      <c r="E22278" s="585">
        <v>1507.66</v>
      </c>
      <c r="F22278" s="572" t="s">
        <v>165</v>
      </c>
      <c r="G22278" s="20">
        <f>SUM(A22278*E22278)</f>
        <v>378422.66000000003</v>
      </c>
    </row>
    <row r="22279" spans="1:7" ht="79.5" customHeight="1">
      <c r="A22279" s="698"/>
      <c r="B22279" s="698"/>
      <c r="C22279" s="698"/>
      <c r="D22279" s="700"/>
      <c r="E22279" s="701" t="s">
        <v>902</v>
      </c>
      <c r="F22279" s="702"/>
      <c r="G22279" s="703"/>
    </row>
    <row r="22280" spans="1:7" s="25" customFormat="1">
      <c r="A22280" s="697">
        <v>1594</v>
      </c>
      <c r="B22280" s="697" t="s">
        <v>39</v>
      </c>
      <c r="C22280" s="697" t="s">
        <v>57</v>
      </c>
      <c r="D22280" s="699" t="s">
        <v>265</v>
      </c>
      <c r="E22280" s="572">
        <v>567.48</v>
      </c>
      <c r="F22280" s="572" t="s">
        <v>266</v>
      </c>
      <c r="G22280" s="20">
        <f>SUM(A22280*E22280)</f>
        <v>904563.12</v>
      </c>
    </row>
    <row r="22281" spans="1:7" s="25" customFormat="1" ht="40.5" customHeight="1">
      <c r="A22281" s="698"/>
      <c r="B22281" s="698"/>
      <c r="C22281" s="698"/>
      <c r="D22281" s="700"/>
      <c r="E22281" s="701" t="s">
        <v>399</v>
      </c>
      <c r="F22281" s="702"/>
      <c r="G22281" s="703"/>
    </row>
    <row r="22282" spans="1:7" s="25" customFormat="1">
      <c r="A22282" s="697">
        <v>554</v>
      </c>
      <c r="B22282" s="697" t="s">
        <v>39</v>
      </c>
      <c r="C22282" s="697" t="s">
        <v>60</v>
      </c>
      <c r="D22282" s="699" t="s">
        <v>278</v>
      </c>
      <c r="E22282" s="572">
        <v>186.04</v>
      </c>
      <c r="F22282" s="572" t="s">
        <v>266</v>
      </c>
      <c r="G22282" s="20">
        <f>SUM(A22282*E22282)</f>
        <v>103066.15999999999</v>
      </c>
    </row>
    <row r="22283" spans="1:7" s="25" customFormat="1" ht="122.25" customHeight="1">
      <c r="A22283" s="698"/>
      <c r="B22283" s="698"/>
      <c r="C22283" s="698"/>
      <c r="D22283" s="700"/>
      <c r="E22283" s="707" t="s">
        <v>279</v>
      </c>
      <c r="F22283" s="707"/>
      <c r="G22283" s="707"/>
    </row>
    <row r="22284" spans="1:7">
      <c r="A22284" s="697">
        <v>2803</v>
      </c>
      <c r="B22284" s="697" t="s">
        <v>39</v>
      </c>
      <c r="C22284" s="695" t="s">
        <v>63</v>
      </c>
      <c r="D22284" s="699" t="s">
        <v>58</v>
      </c>
      <c r="E22284" s="585">
        <v>1079.6500000000001</v>
      </c>
      <c r="F22284" s="572" t="s">
        <v>42</v>
      </c>
      <c r="G22284" s="13">
        <f>SUM(A22284*E22284/100)</f>
        <v>30262.589500000002</v>
      </c>
    </row>
    <row r="22285" spans="1:7" ht="34.5" customHeight="1">
      <c r="A22285" s="698"/>
      <c r="B22285" s="698"/>
      <c r="C22285" s="696"/>
      <c r="D22285" s="700"/>
      <c r="E22285" s="701" t="s">
        <v>59</v>
      </c>
      <c r="F22285" s="702"/>
      <c r="G22285" s="703"/>
    </row>
    <row r="22286" spans="1:7">
      <c r="A22286" s="697">
        <v>6255</v>
      </c>
      <c r="B22286" s="697" t="s">
        <v>39</v>
      </c>
      <c r="C22286" s="695" t="s">
        <v>66</v>
      </c>
      <c r="D22286" s="755" t="s">
        <v>1205</v>
      </c>
      <c r="E22286" s="584">
        <v>2499.7600000000002</v>
      </c>
      <c r="F22286" s="562" t="s">
        <v>42</v>
      </c>
      <c r="G22286" s="20">
        <f>SUM(A22286*E22286/100)</f>
        <v>156359.98800000001</v>
      </c>
    </row>
    <row r="22287" spans="1:7" ht="60.75" customHeight="1">
      <c r="A22287" s="698"/>
      <c r="B22287" s="698"/>
      <c r="C22287" s="696"/>
      <c r="D22287" s="700"/>
      <c r="E22287" s="701" t="s">
        <v>1206</v>
      </c>
      <c r="F22287" s="702"/>
      <c r="G22287" s="703"/>
    </row>
    <row r="22288" spans="1:7">
      <c r="A22288" s="697">
        <v>140</v>
      </c>
      <c r="B22288" s="697" t="s">
        <v>39</v>
      </c>
      <c r="C22288" s="695" t="s">
        <v>69</v>
      </c>
      <c r="D22288" s="699" t="s">
        <v>170</v>
      </c>
      <c r="E22288" s="585">
        <v>1160.06</v>
      </c>
      <c r="F22288" s="572" t="s">
        <v>42</v>
      </c>
      <c r="G22288" s="13">
        <f>SUM(A22288*E22288/100)</f>
        <v>1624.0839999999998</v>
      </c>
    </row>
    <row r="22289" spans="1:7" ht="30.75" customHeight="1">
      <c r="A22289" s="698"/>
      <c r="B22289" s="698"/>
      <c r="C22289" s="696"/>
      <c r="D22289" s="700"/>
      <c r="E22289" s="701" t="s">
        <v>171</v>
      </c>
      <c r="F22289" s="702"/>
      <c r="G22289" s="703"/>
    </row>
    <row r="22290" spans="1:7" s="200" customFormat="1">
      <c r="A22290" s="695">
        <v>3456</v>
      </c>
      <c r="B22290" s="695" t="s">
        <v>39</v>
      </c>
      <c r="C22290" s="561" t="s">
        <v>73</v>
      </c>
      <c r="D22290" s="699" t="s">
        <v>1216</v>
      </c>
      <c r="E22290" s="585">
        <v>5310.35</v>
      </c>
      <c r="F22290" s="572" t="s">
        <v>42</v>
      </c>
      <c r="G22290" s="20">
        <f>SUM(A22290*E22290/100)</f>
        <v>183525.69600000003</v>
      </c>
    </row>
    <row r="22291" spans="1:7" s="200" customFormat="1" ht="41.25" customHeight="1">
      <c r="A22291" s="696"/>
      <c r="B22291" s="696"/>
      <c r="C22291" s="562"/>
      <c r="D22291" s="700"/>
      <c r="E22291" s="701" t="s">
        <v>1217</v>
      </c>
      <c r="F22291" s="702"/>
      <c r="G22291" s="703"/>
    </row>
    <row r="22292" spans="1:7">
      <c r="A22292" s="705">
        <v>288</v>
      </c>
      <c r="B22292" s="705" t="s">
        <v>39</v>
      </c>
      <c r="C22292" s="704" t="s">
        <v>208</v>
      </c>
      <c r="D22292" s="706" t="s">
        <v>1032</v>
      </c>
      <c r="E22292" s="585">
        <v>226.02</v>
      </c>
      <c r="F22292" s="572" t="s">
        <v>42</v>
      </c>
      <c r="G22292" s="20">
        <f>SUM(A22292*E22292)</f>
        <v>65093.760000000002</v>
      </c>
    </row>
    <row r="22293" spans="1:7" ht="32.25" customHeight="1">
      <c r="A22293" s="705"/>
      <c r="B22293" s="705"/>
      <c r="C22293" s="704"/>
      <c r="D22293" s="706"/>
      <c r="E22293" s="707" t="s">
        <v>1033</v>
      </c>
      <c r="F22293" s="707"/>
      <c r="G22293" s="707"/>
    </row>
    <row r="22294" spans="1:7" s="25" customFormat="1" ht="47.25" customHeight="1">
      <c r="A22294" s="572"/>
      <c r="B22294" s="256"/>
      <c r="C22294" s="256"/>
      <c r="D22294" s="573"/>
      <c r="E22294" s="257"/>
      <c r="F22294" s="28" t="s">
        <v>845</v>
      </c>
      <c r="G22294" s="258">
        <v>3369858</v>
      </c>
    </row>
    <row r="22295" spans="1:7">
      <c r="A22295" s="6"/>
      <c r="B22295" s="6"/>
      <c r="C22295" s="7"/>
      <c r="D22295" s="65"/>
      <c r="E22295" s="6"/>
      <c r="F22295" s="6"/>
      <c r="G22295" s="9"/>
    </row>
    <row r="22296" spans="1:7">
      <c r="A22296" s="6"/>
      <c r="B22296" s="6"/>
      <c r="C22296" s="7"/>
      <c r="D22296" s="65"/>
      <c r="E22296" s="6"/>
      <c r="F22296" s="6"/>
      <c r="G22296" s="9"/>
    </row>
    <row r="22297" spans="1:7">
      <c r="A22297" s="6"/>
      <c r="B22297" s="6"/>
      <c r="C22297" s="7"/>
      <c r="D22297" s="65"/>
      <c r="E22297" s="6"/>
      <c r="F22297" s="6"/>
      <c r="G22297" s="9"/>
    </row>
    <row r="22298" spans="1:7" s="36" customFormat="1" ht="34.5" customHeight="1">
      <c r="A22298" s="52" t="s">
        <v>129</v>
      </c>
      <c r="B22298" s="53"/>
      <c r="C22298" s="54" t="s">
        <v>130</v>
      </c>
      <c r="D22298" s="55"/>
      <c r="F22298" s="56" t="s">
        <v>131</v>
      </c>
      <c r="G22298" s="54"/>
    </row>
    <row r="22299" spans="1:7" s="25" customFormat="1" ht="34.5" customHeight="1">
      <c r="A22299" s="59"/>
      <c r="B22299" s="54"/>
      <c r="C22299" s="54"/>
      <c r="D22299" s="60"/>
      <c r="E22299" s="61" t="s">
        <v>138</v>
      </c>
      <c r="F22299" s="62"/>
      <c r="G22299" s="62"/>
    </row>
    <row r="22300" spans="1:7" s="25" customFormat="1">
      <c r="A22300" s="59"/>
      <c r="B22300" s="54"/>
      <c r="C22300" s="54"/>
      <c r="D22300" s="60"/>
      <c r="E22300" s="54"/>
      <c r="F22300" s="54"/>
      <c r="G22300" s="63"/>
    </row>
    <row r="22301" spans="1:7" s="25" customFormat="1">
      <c r="A22301" s="59"/>
      <c r="B22301" s="54"/>
      <c r="C22301" s="54"/>
      <c r="D22301" s="60"/>
      <c r="E22301" s="54"/>
      <c r="F22301" s="54"/>
      <c r="G22301" s="63"/>
    </row>
    <row r="22302" spans="1:7" s="25" customFormat="1">
      <c r="A22302" s="59"/>
      <c r="B22302" s="54"/>
      <c r="C22302" s="54"/>
      <c r="D22302" s="60"/>
      <c r="E22302" s="54"/>
      <c r="F22302" s="54"/>
      <c r="G22302" s="63"/>
    </row>
    <row r="22303" spans="1:7" s="25" customFormat="1">
      <c r="A22303" s="59"/>
      <c r="B22303" s="54"/>
      <c r="C22303" s="54"/>
      <c r="D22303" s="60"/>
      <c r="E22303" s="54"/>
      <c r="F22303" s="54"/>
      <c r="G22303" s="63"/>
    </row>
    <row r="22304" spans="1:7" s="25" customFormat="1">
      <c r="A22304" s="55" t="s">
        <v>139</v>
      </c>
      <c r="B22304" s="54"/>
      <c r="C22304" s="54"/>
      <c r="D22304" s="60"/>
      <c r="E22304" s="64" t="s">
        <v>140</v>
      </c>
      <c r="F22304" s="54"/>
      <c r="G22304" s="63"/>
    </row>
    <row r="22305" spans="1:7" s="25" customFormat="1">
      <c r="B22305" s="54"/>
      <c r="C22305" s="54"/>
      <c r="D22305" s="60"/>
      <c r="E22305" s="64" t="s">
        <v>141</v>
      </c>
      <c r="F22305" s="54"/>
      <c r="G22305" s="63"/>
    </row>
    <row r="22306" spans="1:7" s="25" customFormat="1">
      <c r="B22306" s="54"/>
      <c r="C22306" s="54"/>
      <c r="D22306" s="60"/>
      <c r="E22306" s="64" t="s">
        <v>142</v>
      </c>
      <c r="F22306" s="54"/>
      <c r="G22306" s="63"/>
    </row>
    <row r="22307" spans="1:7" s="25" customFormat="1">
      <c r="B22307" s="54"/>
      <c r="C22307" s="54"/>
      <c r="D22307" s="60"/>
      <c r="E22307" s="64"/>
      <c r="F22307" s="54"/>
      <c r="G22307" s="63"/>
    </row>
    <row r="22308" spans="1:7" s="25" customFormat="1">
      <c r="B22308" s="54"/>
      <c r="C22308" s="54"/>
      <c r="D22308" s="60"/>
      <c r="E22308" s="64"/>
      <c r="F22308" s="54"/>
      <c r="G22308" s="63"/>
    </row>
    <row r="22309" spans="1:7" s="25" customFormat="1">
      <c r="B22309" s="54"/>
      <c r="C22309" s="54"/>
      <c r="D22309" s="60"/>
      <c r="E22309" s="64"/>
      <c r="F22309" s="54"/>
      <c r="G22309" s="63"/>
    </row>
    <row r="22310" spans="1:7" s="25" customFormat="1">
      <c r="B22310" s="54"/>
      <c r="C22310" s="54"/>
      <c r="D22310" s="60"/>
      <c r="E22310" s="64"/>
      <c r="F22310" s="54"/>
      <c r="G22310" s="63"/>
    </row>
    <row r="22311" spans="1:7" s="25" customFormat="1">
      <c r="B22311" s="54"/>
      <c r="C22311" s="54"/>
      <c r="D22311" s="60"/>
      <c r="E22311" s="64"/>
      <c r="F22311" s="54"/>
      <c r="G22311" s="63"/>
    </row>
    <row r="22312" spans="1:7">
      <c r="A22312" s="741" t="s">
        <v>0</v>
      </c>
      <c r="B22312" s="741"/>
      <c r="C22312" s="741"/>
      <c r="D22312" s="741"/>
      <c r="E22312" s="741"/>
      <c r="F22312" s="741"/>
      <c r="G22312" s="741"/>
    </row>
    <row r="22313" spans="1:7">
      <c r="A22313" s="742" t="s">
        <v>1</v>
      </c>
      <c r="B22313" s="742"/>
      <c r="C22313" s="742"/>
      <c r="D22313" s="742"/>
      <c r="E22313" s="742"/>
      <c r="F22313" s="742"/>
      <c r="G22313" s="742"/>
    </row>
    <row r="22314" spans="1:7">
      <c r="A22314" s="1" t="s">
        <v>2</v>
      </c>
      <c r="B22314" s="577"/>
      <c r="C22314" s="577"/>
      <c r="D22314" s="753" t="s">
        <v>1219</v>
      </c>
      <c r="E22314" s="753"/>
      <c r="F22314" s="753"/>
      <c r="G22314" s="753"/>
    </row>
    <row r="22315" spans="1:7" ht="25.5">
      <c r="A22315" s="744" t="s">
        <v>3</v>
      </c>
      <c r="B22315" s="745"/>
      <c r="C22315" s="3" t="s">
        <v>4</v>
      </c>
      <c r="D22315" s="587" t="s">
        <v>5</v>
      </c>
      <c r="E22315" s="587" t="s">
        <v>6</v>
      </c>
      <c r="F22315" s="587" t="s">
        <v>7</v>
      </c>
      <c r="G22315" s="5" t="s">
        <v>8</v>
      </c>
    </row>
    <row r="22316" spans="1:7">
      <c r="A22316" s="587"/>
      <c r="B22316" s="587"/>
      <c r="C22316" s="3"/>
      <c r="D22316" s="104" t="s">
        <v>9</v>
      </c>
      <c r="E22316" s="587"/>
      <c r="F22316" s="587"/>
      <c r="G22316" s="5"/>
    </row>
    <row r="22317" spans="1:7" s="25" customFormat="1">
      <c r="A22317" s="697">
        <v>24</v>
      </c>
      <c r="B22317" s="697" t="s">
        <v>10</v>
      </c>
      <c r="C22317" s="695" t="s">
        <v>11</v>
      </c>
      <c r="D22317" s="699" t="s">
        <v>146</v>
      </c>
      <c r="E22317" s="585">
        <v>3327.5</v>
      </c>
      <c r="F22317" s="572" t="s">
        <v>147</v>
      </c>
      <c r="G22317" s="20">
        <f>SUM(A22317*E22317/100)</f>
        <v>798.6</v>
      </c>
    </row>
    <row r="22318" spans="1:7" s="25" customFormat="1" ht="26.25" customHeight="1">
      <c r="A22318" s="698"/>
      <c r="B22318" s="698"/>
      <c r="C22318" s="696"/>
      <c r="D22318" s="700"/>
      <c r="E22318" s="701" t="s">
        <v>148</v>
      </c>
      <c r="F22318" s="702"/>
      <c r="G22318" s="703"/>
    </row>
    <row r="22319" spans="1:7" ht="15" customHeight="1">
      <c r="A22319" s="695">
        <v>24</v>
      </c>
      <c r="B22319" s="695" t="s">
        <v>10</v>
      </c>
      <c r="C22319" s="561" t="s">
        <v>15</v>
      </c>
      <c r="D22319" s="699" t="s">
        <v>34</v>
      </c>
      <c r="E22319" s="585">
        <v>14429.25</v>
      </c>
      <c r="F22319" s="572" t="s">
        <v>13</v>
      </c>
      <c r="G22319" s="20">
        <f>SUM(A22319*E22319/100)</f>
        <v>3463.02</v>
      </c>
    </row>
    <row r="22320" spans="1:7" ht="54" customHeight="1">
      <c r="A22320" s="696"/>
      <c r="B22320" s="696"/>
      <c r="C22320" s="562"/>
      <c r="D22320" s="700"/>
      <c r="E22320" s="701" t="s">
        <v>35</v>
      </c>
      <c r="F22320" s="702"/>
      <c r="G22320" s="703"/>
    </row>
    <row r="22321" spans="1:7" s="24" customFormat="1">
      <c r="A22321" s="697">
        <v>240</v>
      </c>
      <c r="B22321" s="697" t="s">
        <v>39</v>
      </c>
      <c r="C22321" s="695" t="s">
        <v>18</v>
      </c>
      <c r="D22321" s="699" t="s">
        <v>149</v>
      </c>
      <c r="E22321" s="585">
        <v>121</v>
      </c>
      <c r="F22321" s="572" t="s">
        <v>42</v>
      </c>
      <c r="G22321" s="20">
        <f>SUM(A22321*E22321/100)</f>
        <v>290.39999999999998</v>
      </c>
    </row>
    <row r="22322" spans="1:7" s="24" customFormat="1" ht="25.5" customHeight="1">
      <c r="A22322" s="698"/>
      <c r="B22322" s="698"/>
      <c r="C22322" s="696"/>
      <c r="D22322" s="700"/>
      <c r="E22322" s="727" t="s">
        <v>150</v>
      </c>
      <c r="F22322" s="728"/>
      <c r="G22322" s="729"/>
    </row>
    <row r="22323" spans="1:7" s="24" customFormat="1" ht="15" customHeight="1">
      <c r="A22323" s="697">
        <v>240</v>
      </c>
      <c r="B22323" s="697" t="s">
        <v>39</v>
      </c>
      <c r="C22323" s="695" t="s">
        <v>21</v>
      </c>
      <c r="D22323" s="699" t="s">
        <v>41</v>
      </c>
      <c r="E22323" s="585">
        <v>2206.6</v>
      </c>
      <c r="F22323" s="572" t="s">
        <v>42</v>
      </c>
      <c r="G22323" s="20">
        <f>SUM(A22323*E22323/100)</f>
        <v>5295.84</v>
      </c>
    </row>
    <row r="22324" spans="1:7" s="24" customFormat="1" ht="27" customHeight="1">
      <c r="A22324" s="698"/>
      <c r="B22324" s="698"/>
      <c r="C22324" s="696"/>
      <c r="D22324" s="700"/>
      <c r="E22324" s="727" t="s">
        <v>43</v>
      </c>
      <c r="F22324" s="728"/>
      <c r="G22324" s="729"/>
    </row>
    <row r="22325" spans="1:7" s="24" customFormat="1" ht="15" customHeight="1">
      <c r="A22325" s="697">
        <v>240</v>
      </c>
      <c r="B22325" s="697" t="s">
        <v>39</v>
      </c>
      <c r="C22325" s="695" t="s">
        <v>25</v>
      </c>
      <c r="D22325" s="699" t="s">
        <v>45</v>
      </c>
      <c r="E22325" s="572">
        <v>2197.52</v>
      </c>
      <c r="F22325" s="572" t="s">
        <v>42</v>
      </c>
      <c r="G22325" s="20">
        <f>SUM(A22325*E22325/100)</f>
        <v>5274.0480000000007</v>
      </c>
    </row>
    <row r="22326" spans="1:7" s="24" customFormat="1" ht="32.25" customHeight="1">
      <c r="A22326" s="698"/>
      <c r="B22326" s="698"/>
      <c r="C22326" s="696"/>
      <c r="D22326" s="700"/>
      <c r="E22326" s="727" t="s">
        <v>46</v>
      </c>
      <c r="F22326" s="728"/>
      <c r="G22326" s="729"/>
    </row>
    <row r="22327" spans="1:7" s="200" customFormat="1">
      <c r="A22327" s="695">
        <v>144</v>
      </c>
      <c r="B22327" s="695" t="s">
        <v>39</v>
      </c>
      <c r="C22327" s="561" t="s">
        <v>29</v>
      </c>
      <c r="D22327" s="699" t="s">
        <v>264</v>
      </c>
      <c r="E22327" s="585">
        <v>30509.77</v>
      </c>
      <c r="F22327" s="572" t="s">
        <v>42</v>
      </c>
      <c r="G22327" s="20">
        <f>SUM(A22327*E22327/100)</f>
        <v>43934.068800000001</v>
      </c>
    </row>
    <row r="22328" spans="1:7" s="200" customFormat="1" ht="126.75" customHeight="1">
      <c r="A22328" s="696"/>
      <c r="B22328" s="696"/>
      <c r="C22328" s="562"/>
      <c r="D22328" s="700"/>
      <c r="E22328" s="701" t="s">
        <v>159</v>
      </c>
      <c r="F22328" s="702"/>
      <c r="G22328" s="703"/>
    </row>
    <row r="22329" spans="1:7">
      <c r="A22329" s="697">
        <v>144</v>
      </c>
      <c r="B22329" s="697" t="s">
        <v>39</v>
      </c>
      <c r="C22329" s="695" t="s">
        <v>33</v>
      </c>
      <c r="D22329" s="699" t="s">
        <v>280</v>
      </c>
      <c r="E22329" s="585">
        <v>25293.42</v>
      </c>
      <c r="F22329" s="572" t="s">
        <v>42</v>
      </c>
      <c r="G22329" s="20">
        <f>SUM(A22329*E22329/100)</f>
        <v>36422.524799999992</v>
      </c>
    </row>
    <row r="22330" spans="1:7" ht="40.5" customHeight="1">
      <c r="A22330" s="698"/>
      <c r="B22330" s="698"/>
      <c r="C22330" s="696"/>
      <c r="D22330" s="700"/>
      <c r="E22330" s="701" t="s">
        <v>281</v>
      </c>
      <c r="F22330" s="702"/>
      <c r="G22330" s="703"/>
    </row>
    <row r="22331" spans="1:7">
      <c r="A22331" s="697">
        <v>48</v>
      </c>
      <c r="B22331" s="697" t="s">
        <v>107</v>
      </c>
      <c r="C22331" s="697" t="s">
        <v>36</v>
      </c>
      <c r="D22331" s="699" t="s">
        <v>282</v>
      </c>
      <c r="E22331" s="585">
        <v>104.22</v>
      </c>
      <c r="F22331" s="572" t="s">
        <v>111</v>
      </c>
      <c r="G22331" s="20">
        <f>SUM(A22331*E22331)</f>
        <v>5002.5599999999995</v>
      </c>
    </row>
    <row r="22332" spans="1:7" ht="37.5" customHeight="1">
      <c r="A22332" s="698"/>
      <c r="B22332" s="698"/>
      <c r="C22332" s="698"/>
      <c r="D22332" s="700"/>
      <c r="E22332" s="701" t="s">
        <v>283</v>
      </c>
      <c r="F22332" s="702"/>
      <c r="G22332" s="703"/>
    </row>
    <row r="22333" spans="1:7">
      <c r="A22333" s="697">
        <v>553</v>
      </c>
      <c r="B22333" s="697" t="s">
        <v>39</v>
      </c>
      <c r="C22333" s="695" t="s">
        <v>40</v>
      </c>
      <c r="D22333" s="755" t="s">
        <v>300</v>
      </c>
      <c r="E22333" s="584">
        <v>1043.9000000000001</v>
      </c>
      <c r="F22333" s="562" t="s">
        <v>42</v>
      </c>
      <c r="G22333" s="20">
        <f>SUM(A22333*E22333/100)</f>
        <v>5772.7670000000007</v>
      </c>
    </row>
    <row r="22334" spans="1:7" ht="31.5" customHeight="1">
      <c r="A22334" s="698"/>
      <c r="B22334" s="698"/>
      <c r="C22334" s="696"/>
      <c r="D22334" s="700"/>
      <c r="E22334" s="701" t="s">
        <v>301</v>
      </c>
      <c r="F22334" s="702"/>
      <c r="G22334" s="703"/>
    </row>
    <row r="22335" spans="1:7" s="25" customFormat="1">
      <c r="A22335" s="697">
        <v>39</v>
      </c>
      <c r="B22335" s="697" t="s">
        <v>39</v>
      </c>
      <c r="C22335" s="695" t="s">
        <v>44</v>
      </c>
      <c r="D22335" s="699" t="s">
        <v>413</v>
      </c>
      <c r="E22335" s="585">
        <v>1106.7</v>
      </c>
      <c r="F22335" s="572" t="s">
        <v>52</v>
      </c>
      <c r="G22335" s="20">
        <f>A22335*E22335/100</f>
        <v>431.61300000000006</v>
      </c>
    </row>
    <row r="22336" spans="1:7" s="25" customFormat="1" ht="30" customHeight="1">
      <c r="A22336" s="698"/>
      <c r="B22336" s="698"/>
      <c r="C22336" s="696"/>
      <c r="D22336" s="700"/>
      <c r="E22336" s="727" t="s">
        <v>414</v>
      </c>
      <c r="F22336" s="728"/>
      <c r="G22336" s="729"/>
    </row>
    <row r="22337" spans="1:7" s="25" customFormat="1">
      <c r="A22337" s="697">
        <v>29</v>
      </c>
      <c r="B22337" s="697" t="s">
        <v>39</v>
      </c>
      <c r="C22337" s="695" t="s">
        <v>47</v>
      </c>
      <c r="D22337" s="699" t="s">
        <v>164</v>
      </c>
      <c r="E22337" s="585">
        <v>1273.76</v>
      </c>
      <c r="F22337" s="572" t="s">
        <v>165</v>
      </c>
      <c r="G22337" s="20">
        <f>SUM(A22337*E22337)</f>
        <v>36939.040000000001</v>
      </c>
    </row>
    <row r="22338" spans="1:7" s="25" customFormat="1" ht="61.5" customHeight="1">
      <c r="A22338" s="698"/>
      <c r="B22338" s="698"/>
      <c r="C22338" s="696"/>
      <c r="D22338" s="700"/>
      <c r="E22338" s="701" t="s">
        <v>166</v>
      </c>
      <c r="F22338" s="702"/>
      <c r="G22338" s="703"/>
    </row>
    <row r="22339" spans="1:7" ht="51">
      <c r="A22339" s="559"/>
      <c r="B22339" s="559"/>
      <c r="C22339" s="561" t="s">
        <v>50</v>
      </c>
      <c r="D22339" s="563" t="s">
        <v>153</v>
      </c>
      <c r="E22339" s="730"/>
      <c r="F22339" s="731"/>
      <c r="G22339" s="732"/>
    </row>
    <row r="22340" spans="1:7">
      <c r="A22340" s="695">
        <v>368</v>
      </c>
      <c r="B22340" s="695" t="s">
        <v>39</v>
      </c>
      <c r="C22340" s="697" t="s">
        <v>154</v>
      </c>
      <c r="D22340" s="699" t="s">
        <v>331</v>
      </c>
      <c r="E22340" s="585">
        <v>4411.82</v>
      </c>
      <c r="F22340" s="572" t="s">
        <v>42</v>
      </c>
      <c r="G22340" s="20">
        <f>SUM(A22340*E22340/100)</f>
        <v>16235.497599999997</v>
      </c>
    </row>
    <row r="22341" spans="1:7" ht="27.75" customHeight="1">
      <c r="A22341" s="696"/>
      <c r="B22341" s="696"/>
      <c r="C22341" s="698"/>
      <c r="D22341" s="700"/>
      <c r="E22341" s="701" t="s">
        <v>332</v>
      </c>
      <c r="F22341" s="702"/>
      <c r="G22341" s="703"/>
    </row>
    <row r="22342" spans="1:7">
      <c r="A22342" s="697">
        <v>32</v>
      </c>
      <c r="B22342" s="697" t="s">
        <v>39</v>
      </c>
      <c r="C22342" s="695" t="s">
        <v>54</v>
      </c>
      <c r="D22342" s="699" t="s">
        <v>172</v>
      </c>
      <c r="E22342" s="585">
        <v>190.72</v>
      </c>
      <c r="F22342" s="572" t="s">
        <v>165</v>
      </c>
      <c r="G22342" s="13">
        <f>SUM(A22342*E22342)</f>
        <v>6103.04</v>
      </c>
    </row>
    <row r="22343" spans="1:7" ht="27" customHeight="1">
      <c r="A22343" s="698"/>
      <c r="B22343" s="698"/>
      <c r="C22343" s="696"/>
      <c r="D22343" s="700"/>
      <c r="E22343" s="701" t="s">
        <v>173</v>
      </c>
      <c r="F22343" s="702"/>
      <c r="G22343" s="703"/>
    </row>
    <row r="22344" spans="1:7" s="30" customFormat="1" ht="27" customHeight="1">
      <c r="A22344" s="3"/>
      <c r="B22344" s="3"/>
      <c r="C22344" s="587"/>
      <c r="D22344" s="26"/>
      <c r="E22344" s="27"/>
      <c r="F22344" s="28" t="s">
        <v>603</v>
      </c>
      <c r="G22344" s="29">
        <v>165963</v>
      </c>
    </row>
    <row r="22345" spans="1:7">
      <c r="A22345" s="31"/>
      <c r="B22345" s="32"/>
      <c r="C22345" s="32"/>
      <c r="D22345" s="33" t="s">
        <v>78</v>
      </c>
      <c r="E22345" s="32"/>
      <c r="F22345" s="32"/>
      <c r="G22345" s="34"/>
    </row>
    <row r="22346" spans="1:7" s="25" customFormat="1" ht="15" customHeight="1">
      <c r="A22346" s="759">
        <v>1</v>
      </c>
      <c r="B22346" s="759" t="s">
        <v>72</v>
      </c>
      <c r="C22346" s="760" t="s">
        <v>11</v>
      </c>
      <c r="D22346" s="755" t="s">
        <v>79</v>
      </c>
      <c r="E22346" s="584">
        <v>4802.6000000000004</v>
      </c>
      <c r="F22346" s="562" t="s">
        <v>75</v>
      </c>
      <c r="G22346" s="13">
        <f>SUM(A22346*E22346)</f>
        <v>4802.6000000000004</v>
      </c>
    </row>
    <row r="22347" spans="1:7" s="25" customFormat="1" ht="102" customHeight="1">
      <c r="A22347" s="696"/>
      <c r="B22347" s="696"/>
      <c r="C22347" s="698"/>
      <c r="D22347" s="700"/>
      <c r="E22347" s="701" t="s">
        <v>80</v>
      </c>
      <c r="F22347" s="702"/>
      <c r="G22347" s="703"/>
    </row>
    <row r="22348" spans="1:7" s="36" customFormat="1" ht="15" customHeight="1">
      <c r="A22348" s="695">
        <v>2</v>
      </c>
      <c r="B22348" s="695" t="s">
        <v>72</v>
      </c>
      <c r="C22348" s="697" t="s">
        <v>15</v>
      </c>
      <c r="D22348" s="699" t="s">
        <v>81</v>
      </c>
      <c r="E22348" s="585">
        <v>2042.43</v>
      </c>
      <c r="F22348" s="572" t="s">
        <v>75</v>
      </c>
      <c r="G22348" s="13">
        <f>SUM(A22348*E22348)</f>
        <v>4084.86</v>
      </c>
    </row>
    <row r="22349" spans="1:7" s="36" customFormat="1" ht="87" customHeight="1">
      <c r="A22349" s="696"/>
      <c r="B22349" s="696"/>
      <c r="C22349" s="698"/>
      <c r="D22349" s="700"/>
      <c r="E22349" s="701" t="s">
        <v>82</v>
      </c>
      <c r="F22349" s="702"/>
      <c r="G22349" s="703"/>
    </row>
    <row r="22350" spans="1:7" ht="16.5" customHeight="1">
      <c r="A22350" s="695">
        <v>2</v>
      </c>
      <c r="B22350" s="695" t="s">
        <v>72</v>
      </c>
      <c r="C22350" s="697" t="s">
        <v>18</v>
      </c>
      <c r="D22350" s="699" t="s">
        <v>83</v>
      </c>
      <c r="E22350" s="585">
        <v>447.15</v>
      </c>
      <c r="F22350" s="572" t="s">
        <v>75</v>
      </c>
      <c r="G22350" s="13">
        <f>SUM(A22350*E22350)</f>
        <v>894.3</v>
      </c>
    </row>
    <row r="22351" spans="1:7" ht="40.5" customHeight="1">
      <c r="A22351" s="696"/>
      <c r="B22351" s="696"/>
      <c r="C22351" s="698"/>
      <c r="D22351" s="700"/>
      <c r="E22351" s="701" t="s">
        <v>84</v>
      </c>
      <c r="F22351" s="702"/>
      <c r="G22351" s="703"/>
    </row>
    <row r="22352" spans="1:7" ht="15" customHeight="1">
      <c r="A22352" s="704">
        <v>3</v>
      </c>
      <c r="B22352" s="704" t="s">
        <v>72</v>
      </c>
      <c r="C22352" s="705" t="s">
        <v>21</v>
      </c>
      <c r="D22352" s="706" t="s">
        <v>85</v>
      </c>
      <c r="E22352" s="585">
        <v>1109.46</v>
      </c>
      <c r="F22352" s="572" t="s">
        <v>75</v>
      </c>
      <c r="G22352" s="13">
        <f>SUM(A22352*E22352)</f>
        <v>3328.38</v>
      </c>
    </row>
    <row r="22353" spans="1:7" ht="27" customHeight="1">
      <c r="A22353" s="704"/>
      <c r="B22353" s="704"/>
      <c r="C22353" s="705"/>
      <c r="D22353" s="706"/>
      <c r="E22353" s="707" t="s">
        <v>86</v>
      </c>
      <c r="F22353" s="707"/>
      <c r="G22353" s="707"/>
    </row>
    <row r="22354" spans="1:7" s="36" customFormat="1" ht="15" customHeight="1">
      <c r="A22354" s="695">
        <v>2</v>
      </c>
      <c r="B22354" s="695" t="s">
        <v>72</v>
      </c>
      <c r="C22354" s="697" t="s">
        <v>25</v>
      </c>
      <c r="D22354" s="699" t="s">
        <v>87</v>
      </c>
      <c r="E22354" s="585">
        <v>509.74</v>
      </c>
      <c r="F22354" s="572" t="s">
        <v>75</v>
      </c>
      <c r="G22354" s="13">
        <f>SUM(A22354*E22354)</f>
        <v>1019.48</v>
      </c>
    </row>
    <row r="22355" spans="1:7" s="36" customFormat="1" ht="29.25" customHeight="1">
      <c r="A22355" s="696"/>
      <c r="B22355" s="696"/>
      <c r="C22355" s="698"/>
      <c r="D22355" s="700"/>
      <c r="E22355" s="701" t="s">
        <v>88</v>
      </c>
      <c r="F22355" s="702"/>
      <c r="G22355" s="703"/>
    </row>
    <row r="22356" spans="1:7" s="36" customFormat="1" ht="15" customHeight="1">
      <c r="A22356" s="695">
        <v>1</v>
      </c>
      <c r="B22356" s="695" t="s">
        <v>89</v>
      </c>
      <c r="C22356" s="697" t="s">
        <v>29</v>
      </c>
      <c r="D22356" s="699" t="s">
        <v>90</v>
      </c>
      <c r="E22356" s="585">
        <v>1142.24</v>
      </c>
      <c r="F22356" s="572" t="s">
        <v>75</v>
      </c>
      <c r="G22356" s="13">
        <f>SUM(A22356*E22356)</f>
        <v>1142.24</v>
      </c>
    </row>
    <row r="22357" spans="1:7" s="36" customFormat="1" ht="38.25" customHeight="1">
      <c r="A22357" s="696"/>
      <c r="B22357" s="696"/>
      <c r="C22357" s="698"/>
      <c r="D22357" s="700"/>
      <c r="E22357" s="701" t="s">
        <v>91</v>
      </c>
      <c r="F22357" s="702"/>
      <c r="G22357" s="703"/>
    </row>
    <row r="22358" spans="1:7" ht="15" customHeight="1">
      <c r="A22358" s="695">
        <v>1</v>
      </c>
      <c r="B22358" s="695" t="s">
        <v>89</v>
      </c>
      <c r="C22358" s="697" t="s">
        <v>33</v>
      </c>
      <c r="D22358" s="699" t="s">
        <v>92</v>
      </c>
      <c r="E22358" s="585">
        <v>4694.8</v>
      </c>
      <c r="F22358" s="572" t="s">
        <v>75</v>
      </c>
      <c r="G22358" s="13">
        <f>SUM(A22358*E22358)</f>
        <v>4694.8</v>
      </c>
    </row>
    <row r="22359" spans="1:7" ht="189.75" customHeight="1">
      <c r="A22359" s="696"/>
      <c r="B22359" s="696"/>
      <c r="C22359" s="698"/>
      <c r="D22359" s="700"/>
      <c r="E22359" s="701" t="s">
        <v>93</v>
      </c>
      <c r="F22359" s="702"/>
      <c r="G22359" s="703"/>
    </row>
    <row r="22360" spans="1:7" ht="15" customHeight="1">
      <c r="A22360" s="695">
        <v>1</v>
      </c>
      <c r="B22360" s="695" t="s">
        <v>89</v>
      </c>
      <c r="C22360" s="697" t="s">
        <v>36</v>
      </c>
      <c r="D22360" s="699" t="s">
        <v>94</v>
      </c>
      <c r="E22360" s="585">
        <v>938.47</v>
      </c>
      <c r="F22360" s="572" t="s">
        <v>75</v>
      </c>
      <c r="G22360" s="13">
        <f>SUM(A22360*E22360)</f>
        <v>938.47</v>
      </c>
    </row>
    <row r="22361" spans="1:7" ht="27" customHeight="1">
      <c r="A22361" s="696"/>
      <c r="B22361" s="696"/>
      <c r="C22361" s="698"/>
      <c r="D22361" s="700"/>
      <c r="E22361" s="701" t="s">
        <v>95</v>
      </c>
      <c r="F22361" s="702"/>
      <c r="G22361" s="703"/>
    </row>
    <row r="22362" spans="1:7" s="36" customFormat="1" ht="15" customHeight="1">
      <c r="A22362" s="695">
        <v>1</v>
      </c>
      <c r="B22362" s="695" t="s">
        <v>89</v>
      </c>
      <c r="C22362" s="697" t="s">
        <v>40</v>
      </c>
      <c r="D22362" s="699" t="s">
        <v>96</v>
      </c>
      <c r="E22362" s="585">
        <v>795</v>
      </c>
      <c r="F22362" s="572" t="s">
        <v>75</v>
      </c>
      <c r="G22362" s="13">
        <f>SUM(A22362*E22362)</f>
        <v>795</v>
      </c>
    </row>
    <row r="22363" spans="1:7" s="36" customFormat="1" ht="25.5" customHeight="1">
      <c r="A22363" s="696"/>
      <c r="B22363" s="696"/>
      <c r="C22363" s="698"/>
      <c r="D22363" s="700"/>
      <c r="E22363" s="701" t="s">
        <v>97</v>
      </c>
      <c r="F22363" s="702"/>
      <c r="G22363" s="703"/>
    </row>
    <row r="22364" spans="1:7" s="36" customFormat="1" ht="15" customHeight="1">
      <c r="A22364" s="695"/>
      <c r="B22364" s="695"/>
      <c r="C22364" s="697" t="s">
        <v>44</v>
      </c>
      <c r="D22364" s="699" t="s">
        <v>98</v>
      </c>
      <c r="E22364" s="39"/>
      <c r="F22364" s="40"/>
      <c r="G22364" s="41"/>
    </row>
    <row r="22365" spans="1:7" s="36" customFormat="1">
      <c r="A22365" s="696"/>
      <c r="B22365" s="696"/>
      <c r="C22365" s="698"/>
      <c r="D22365" s="700"/>
      <c r="E22365" s="42"/>
      <c r="F22365" s="43"/>
      <c r="G22365" s="44"/>
    </row>
    <row r="22366" spans="1:7" s="36" customFormat="1">
      <c r="A22366" s="695">
        <v>1</v>
      </c>
      <c r="B22366" s="695" t="s">
        <v>89</v>
      </c>
      <c r="C22366" s="697" t="s">
        <v>99</v>
      </c>
      <c r="D22366" s="699" t="s">
        <v>100</v>
      </c>
      <c r="E22366" s="585">
        <v>271.92</v>
      </c>
      <c r="F22366" s="572" t="s">
        <v>75</v>
      </c>
      <c r="G22366" s="13">
        <f>SUM(A22366*E22366)</f>
        <v>271.92</v>
      </c>
    </row>
    <row r="22367" spans="1:7" s="36" customFormat="1" ht="33" customHeight="1">
      <c r="A22367" s="696"/>
      <c r="B22367" s="696"/>
      <c r="C22367" s="698"/>
      <c r="D22367" s="700"/>
      <c r="E22367" s="701" t="s">
        <v>101</v>
      </c>
      <c r="F22367" s="702"/>
      <c r="G22367" s="703"/>
    </row>
    <row r="22368" spans="1:7" s="36" customFormat="1">
      <c r="A22368" s="695">
        <v>1</v>
      </c>
      <c r="B22368" s="695" t="s">
        <v>89</v>
      </c>
      <c r="C22368" s="697" t="s">
        <v>102</v>
      </c>
      <c r="D22368" s="699" t="s">
        <v>103</v>
      </c>
      <c r="E22368" s="585">
        <v>365.42</v>
      </c>
      <c r="F22368" s="572" t="s">
        <v>75</v>
      </c>
      <c r="G22368" s="13">
        <f>SUM(A22368*E22368)</f>
        <v>365.42</v>
      </c>
    </row>
    <row r="22369" spans="1:7" s="36" customFormat="1" ht="39" customHeight="1">
      <c r="A22369" s="696"/>
      <c r="B22369" s="696"/>
      <c r="C22369" s="698"/>
      <c r="D22369" s="700"/>
      <c r="E22369" s="701" t="s">
        <v>104</v>
      </c>
      <c r="F22369" s="702"/>
      <c r="G22369" s="703"/>
    </row>
    <row r="22370" spans="1:7" s="30" customFormat="1">
      <c r="A22370" s="571"/>
      <c r="B22370" s="571"/>
      <c r="C22370" s="572"/>
      <c r="D22370" s="573"/>
      <c r="E22370" s="27"/>
      <c r="F22370" s="28" t="s">
        <v>105</v>
      </c>
      <c r="G22370" s="47">
        <v>23005</v>
      </c>
    </row>
    <row r="22371" spans="1:7">
      <c r="A22371" s="6"/>
      <c r="B22371" s="6"/>
      <c r="C22371" s="7"/>
      <c r="D22371" s="38"/>
      <c r="E22371" s="6"/>
      <c r="F22371" s="6"/>
      <c r="G22371" s="9"/>
    </row>
    <row r="22372" spans="1:7">
      <c r="A22372" s="6"/>
      <c r="B22372" s="6"/>
      <c r="C22372" s="7"/>
      <c r="D22372" s="65"/>
      <c r="E22372" s="6"/>
      <c r="F22372" s="6"/>
      <c r="G22372" s="9"/>
    </row>
    <row r="22373" spans="1:7">
      <c r="A22373" s="6"/>
      <c r="B22373" s="6"/>
      <c r="C22373" s="7"/>
      <c r="D22373" s="65"/>
      <c r="E22373" s="6"/>
      <c r="F22373" s="6"/>
      <c r="G22373" s="9"/>
    </row>
    <row r="22374" spans="1:7">
      <c r="A22374" s="6"/>
      <c r="B22374" s="6"/>
      <c r="C22374" s="7"/>
      <c r="D22374" s="65"/>
      <c r="E22374" s="6"/>
      <c r="F22374" s="6"/>
      <c r="G22374" s="9"/>
    </row>
    <row r="22375" spans="1:7">
      <c r="A22375" s="6"/>
      <c r="B22375" s="6"/>
      <c r="C22375" s="7"/>
      <c r="D22375" s="65"/>
      <c r="E22375" s="6"/>
      <c r="F22375" s="6"/>
      <c r="G22375" s="9"/>
    </row>
    <row r="22376" spans="1:7" s="36" customFormat="1" ht="34.5" customHeight="1">
      <c r="A22376" s="52" t="s">
        <v>129</v>
      </c>
      <c r="B22376" s="53"/>
      <c r="C22376" s="54" t="s">
        <v>130</v>
      </c>
      <c r="D22376" s="55"/>
      <c r="F22376" s="56" t="s">
        <v>131</v>
      </c>
      <c r="G22376" s="54"/>
    </row>
    <row r="22377" spans="1:7" s="30" customFormat="1" ht="34.5" customHeight="1">
      <c r="A22377" s="52" t="s">
        <v>132</v>
      </c>
      <c r="B22377" s="53"/>
      <c r="C22377" s="54" t="s">
        <v>133</v>
      </c>
      <c r="D22377" s="55"/>
      <c r="E22377" s="36"/>
      <c r="F22377" s="56" t="s">
        <v>131</v>
      </c>
    </row>
    <row r="22378" spans="1:7" s="25" customFormat="1" ht="34.5" customHeight="1">
      <c r="A22378" s="59"/>
      <c r="B22378" s="54"/>
      <c r="C22378" s="54"/>
      <c r="D22378" s="60"/>
      <c r="E22378" s="61" t="s">
        <v>138</v>
      </c>
      <c r="F22378" s="62"/>
      <c r="G22378" s="62"/>
    </row>
    <row r="22379" spans="1:7" s="25" customFormat="1">
      <c r="A22379" s="59"/>
      <c r="B22379" s="54"/>
      <c r="C22379" s="54"/>
      <c r="D22379" s="60"/>
      <c r="E22379" s="54"/>
      <c r="F22379" s="54"/>
      <c r="G22379" s="63"/>
    </row>
    <row r="22380" spans="1:7" s="25" customFormat="1">
      <c r="A22380" s="59"/>
      <c r="B22380" s="54"/>
      <c r="C22380" s="54"/>
      <c r="D22380" s="60"/>
      <c r="E22380" s="54"/>
      <c r="F22380" s="54"/>
      <c r="G22380" s="63"/>
    </row>
    <row r="22381" spans="1:7" s="25" customFormat="1">
      <c r="A22381" s="59"/>
      <c r="B22381" s="54"/>
      <c r="C22381" s="54"/>
      <c r="D22381" s="60"/>
      <c r="E22381" s="54"/>
      <c r="F22381" s="54"/>
      <c r="G22381" s="63"/>
    </row>
    <row r="22382" spans="1:7" s="25" customFormat="1">
      <c r="A22382" s="59"/>
      <c r="B22382" s="54"/>
      <c r="C22382" s="54"/>
      <c r="D22382" s="60"/>
      <c r="E22382" s="54"/>
      <c r="F22382" s="54"/>
      <c r="G22382" s="63"/>
    </row>
    <row r="22383" spans="1:7" s="25" customFormat="1">
      <c r="A22383" s="55" t="s">
        <v>139</v>
      </c>
      <c r="B22383" s="54"/>
      <c r="C22383" s="54"/>
      <c r="D22383" s="60"/>
      <c r="E22383" s="64" t="s">
        <v>140</v>
      </c>
      <c r="F22383" s="54"/>
      <c r="G22383" s="63"/>
    </row>
    <row r="22384" spans="1:7" s="25" customFormat="1">
      <c r="B22384" s="54"/>
      <c r="C22384" s="54"/>
      <c r="D22384" s="60"/>
      <c r="E22384" s="64" t="s">
        <v>141</v>
      </c>
      <c r="F22384" s="54"/>
      <c r="G22384" s="63"/>
    </row>
    <row r="22385" spans="2:7" s="25" customFormat="1">
      <c r="B22385" s="54"/>
      <c r="C22385" s="54"/>
      <c r="D22385" s="60"/>
      <c r="E22385" s="64" t="s">
        <v>142</v>
      </c>
      <c r="F22385" s="54"/>
      <c r="G22385" s="63"/>
    </row>
    <row r="22386" spans="2:7" s="25" customFormat="1">
      <c r="B22386" s="54"/>
      <c r="C22386" s="54"/>
      <c r="D22386" s="60"/>
      <c r="E22386" s="64"/>
      <c r="F22386" s="54"/>
      <c r="G22386" s="63"/>
    </row>
    <row r="22387" spans="2:7" s="25" customFormat="1">
      <c r="B22387" s="54"/>
      <c r="C22387" s="54"/>
      <c r="D22387" s="60"/>
      <c r="E22387" s="64"/>
      <c r="F22387" s="54"/>
      <c r="G22387" s="63"/>
    </row>
    <row r="22388" spans="2:7" s="25" customFormat="1">
      <c r="B22388" s="54"/>
      <c r="C22388" s="54"/>
      <c r="D22388" s="60"/>
      <c r="E22388" s="64"/>
      <c r="F22388" s="54"/>
      <c r="G22388" s="63"/>
    </row>
    <row r="22389" spans="2:7" s="25" customFormat="1">
      <c r="B22389" s="54"/>
      <c r="C22389" s="54"/>
      <c r="D22389" s="60"/>
      <c r="E22389" s="64"/>
      <c r="F22389" s="54"/>
      <c r="G22389" s="63"/>
    </row>
    <row r="22390" spans="2:7" s="25" customFormat="1">
      <c r="B22390" s="54"/>
      <c r="C22390" s="54"/>
      <c r="D22390" s="60"/>
      <c r="E22390" s="64"/>
      <c r="F22390" s="54"/>
      <c r="G22390" s="63"/>
    </row>
    <row r="22391" spans="2:7" s="25" customFormat="1">
      <c r="B22391" s="54"/>
      <c r="C22391" s="54"/>
      <c r="D22391" s="60"/>
      <c r="E22391" s="64"/>
      <c r="F22391" s="54"/>
      <c r="G22391" s="63"/>
    </row>
    <row r="22392" spans="2:7" s="25" customFormat="1">
      <c r="B22392" s="54"/>
      <c r="C22392" s="54"/>
      <c r="D22392" s="60"/>
      <c r="E22392" s="64"/>
      <c r="F22392" s="54"/>
      <c r="G22392" s="63"/>
    </row>
    <row r="22393" spans="2:7" s="25" customFormat="1">
      <c r="B22393" s="54"/>
      <c r="C22393" s="54"/>
      <c r="D22393" s="60"/>
      <c r="E22393" s="64"/>
      <c r="F22393" s="54"/>
      <c r="G22393" s="63"/>
    </row>
    <row r="22394" spans="2:7" s="25" customFormat="1">
      <c r="B22394" s="54"/>
      <c r="C22394" s="54"/>
      <c r="D22394" s="60"/>
      <c r="E22394" s="64"/>
      <c r="F22394" s="54"/>
      <c r="G22394" s="63"/>
    </row>
    <row r="22395" spans="2:7" s="25" customFormat="1">
      <c r="B22395" s="54"/>
      <c r="C22395" s="54"/>
      <c r="D22395" s="60"/>
      <c r="E22395" s="64"/>
      <c r="F22395" s="54"/>
      <c r="G22395" s="63"/>
    </row>
    <row r="22396" spans="2:7" s="25" customFormat="1">
      <c r="B22396" s="54"/>
      <c r="C22396" s="54"/>
      <c r="D22396" s="60"/>
      <c r="E22396" s="64"/>
      <c r="F22396" s="54"/>
      <c r="G22396" s="63"/>
    </row>
    <row r="22397" spans="2:7" s="25" customFormat="1">
      <c r="B22397" s="54"/>
      <c r="C22397" s="54"/>
      <c r="D22397" s="60"/>
      <c r="E22397" s="64"/>
      <c r="F22397" s="54"/>
      <c r="G22397" s="63"/>
    </row>
    <row r="22398" spans="2:7" s="25" customFormat="1">
      <c r="B22398" s="54"/>
      <c r="C22398" s="54"/>
      <c r="D22398" s="60"/>
      <c r="E22398" s="64"/>
      <c r="F22398" s="54"/>
      <c r="G22398" s="63"/>
    </row>
    <row r="22399" spans="2:7" s="25" customFormat="1">
      <c r="B22399" s="54"/>
      <c r="C22399" s="54"/>
      <c r="D22399" s="60"/>
      <c r="E22399" s="64"/>
      <c r="F22399" s="54"/>
      <c r="G22399" s="63"/>
    </row>
    <row r="22400" spans="2:7" s="25" customFormat="1">
      <c r="B22400" s="54"/>
      <c r="C22400" s="54"/>
      <c r="D22400" s="60"/>
      <c r="E22400" s="64"/>
      <c r="F22400" s="54"/>
      <c r="G22400" s="63"/>
    </row>
    <row r="22401" spans="2:7" s="25" customFormat="1">
      <c r="B22401" s="54"/>
      <c r="C22401" s="54"/>
      <c r="D22401" s="60"/>
      <c r="E22401" s="64"/>
      <c r="F22401" s="54"/>
      <c r="G22401" s="63"/>
    </row>
    <row r="22402" spans="2:7" s="25" customFormat="1">
      <c r="B22402" s="54"/>
      <c r="C22402" s="54"/>
      <c r="D22402" s="60"/>
      <c r="E22402" s="64"/>
      <c r="F22402" s="54"/>
      <c r="G22402" s="63"/>
    </row>
    <row r="22403" spans="2:7" s="25" customFormat="1">
      <c r="B22403" s="54"/>
      <c r="C22403" s="54"/>
      <c r="D22403" s="60"/>
      <c r="E22403" s="64"/>
      <c r="F22403" s="54"/>
      <c r="G22403" s="63"/>
    </row>
    <row r="22404" spans="2:7" s="25" customFormat="1">
      <c r="B22404" s="54"/>
      <c r="C22404" s="54"/>
      <c r="D22404" s="60"/>
      <c r="E22404" s="64"/>
      <c r="F22404" s="54"/>
      <c r="G22404" s="63"/>
    </row>
    <row r="22405" spans="2:7" s="25" customFormat="1">
      <c r="B22405" s="54"/>
      <c r="C22405" s="54"/>
      <c r="D22405" s="60"/>
      <c r="E22405" s="64"/>
      <c r="F22405" s="54"/>
      <c r="G22405" s="63"/>
    </row>
    <row r="22406" spans="2:7" s="25" customFormat="1">
      <c r="B22406" s="54"/>
      <c r="C22406" s="54"/>
      <c r="D22406" s="60"/>
      <c r="E22406" s="64"/>
      <c r="F22406" s="54"/>
      <c r="G22406" s="63"/>
    </row>
    <row r="22407" spans="2:7" s="25" customFormat="1">
      <c r="B22407" s="54"/>
      <c r="C22407" s="54"/>
      <c r="D22407" s="60"/>
      <c r="E22407" s="64"/>
      <c r="F22407" s="54"/>
      <c r="G22407" s="63"/>
    </row>
    <row r="22408" spans="2:7" s="25" customFormat="1">
      <c r="B22408" s="54"/>
      <c r="C22408" s="54"/>
      <c r="D22408" s="60"/>
      <c r="E22408" s="64"/>
      <c r="F22408" s="54"/>
      <c r="G22408" s="63"/>
    </row>
    <row r="22409" spans="2:7" s="25" customFormat="1">
      <c r="B22409" s="54"/>
      <c r="C22409" s="54"/>
      <c r="D22409" s="60"/>
      <c r="E22409" s="64"/>
      <c r="F22409" s="54"/>
      <c r="G22409" s="63"/>
    </row>
    <row r="22410" spans="2:7" s="25" customFormat="1">
      <c r="B22410" s="54"/>
      <c r="C22410" s="54"/>
      <c r="D22410" s="60"/>
      <c r="E22410" s="64"/>
      <c r="F22410" s="54"/>
      <c r="G22410" s="63"/>
    </row>
    <row r="22411" spans="2:7" s="25" customFormat="1">
      <c r="B22411" s="54"/>
      <c r="C22411" s="54"/>
      <c r="D22411" s="60"/>
      <c r="E22411" s="64"/>
      <c r="F22411" s="54"/>
      <c r="G22411" s="63"/>
    </row>
    <row r="22412" spans="2:7" s="25" customFormat="1">
      <c r="B22412" s="54"/>
      <c r="C22412" s="54"/>
      <c r="D22412" s="60"/>
      <c r="E22412" s="64"/>
      <c r="F22412" s="54"/>
      <c r="G22412" s="63"/>
    </row>
    <row r="22413" spans="2:7" s="25" customFormat="1">
      <c r="B22413" s="54"/>
      <c r="C22413" s="54"/>
      <c r="D22413" s="60"/>
      <c r="E22413" s="64"/>
      <c r="F22413" s="54"/>
      <c r="G22413" s="63"/>
    </row>
    <row r="22414" spans="2:7" s="25" customFormat="1">
      <c r="B22414" s="54"/>
      <c r="C22414" s="54"/>
      <c r="D22414" s="60"/>
      <c r="E22414" s="64"/>
      <c r="F22414" s="54"/>
      <c r="G22414" s="63"/>
    </row>
    <row r="22415" spans="2:7" s="25" customFormat="1">
      <c r="B22415" s="54"/>
      <c r="C22415" s="54"/>
      <c r="D22415" s="60"/>
      <c r="E22415" s="64"/>
      <c r="F22415" s="54"/>
      <c r="G22415" s="63"/>
    </row>
    <row r="22416" spans="2:7" s="25" customFormat="1">
      <c r="B22416" s="54"/>
      <c r="C22416" s="54"/>
      <c r="D22416" s="60"/>
      <c r="E22416" s="64"/>
      <c r="F22416" s="54"/>
      <c r="G22416" s="63"/>
    </row>
    <row r="22417" spans="1:7" s="25" customFormat="1">
      <c r="B22417" s="54"/>
      <c r="C22417" s="54"/>
      <c r="D22417" s="60"/>
      <c r="E22417" s="64"/>
      <c r="F22417" s="54"/>
      <c r="G22417" s="63"/>
    </row>
    <row r="22418" spans="1:7" s="25" customFormat="1">
      <c r="B22418" s="54"/>
      <c r="C22418" s="54"/>
      <c r="D22418" s="60"/>
      <c r="E22418" s="64"/>
      <c r="F22418" s="54"/>
      <c r="G22418" s="63"/>
    </row>
    <row r="22419" spans="1:7" s="25" customFormat="1">
      <c r="B22419" s="54"/>
      <c r="C22419" s="54"/>
      <c r="D22419" s="60"/>
      <c r="E22419" s="64"/>
      <c r="F22419" s="54"/>
      <c r="G22419" s="63"/>
    </row>
    <row r="22420" spans="1:7" s="25" customFormat="1">
      <c r="B22420" s="54"/>
      <c r="C22420" s="54"/>
      <c r="D22420" s="60"/>
      <c r="E22420" s="64"/>
      <c r="F22420" s="54"/>
      <c r="G22420" s="63"/>
    </row>
    <row r="22421" spans="1:7" s="25" customFormat="1">
      <c r="B22421" s="54"/>
      <c r="C22421" s="54"/>
      <c r="D22421" s="60"/>
      <c r="E22421" s="64"/>
      <c r="F22421" s="54"/>
      <c r="G22421" s="63"/>
    </row>
    <row r="22422" spans="1:7" s="25" customFormat="1">
      <c r="B22422" s="54"/>
      <c r="C22422" s="54"/>
      <c r="D22422" s="60"/>
      <c r="E22422" s="64"/>
      <c r="F22422" s="54"/>
      <c r="G22422" s="63"/>
    </row>
    <row r="22423" spans="1:7" s="25" customFormat="1">
      <c r="B22423" s="54"/>
      <c r="C22423" s="54"/>
      <c r="D22423" s="60"/>
      <c r="E22423" s="64"/>
      <c r="F22423" s="54"/>
      <c r="G22423" s="63"/>
    </row>
    <row r="22424" spans="1:7" s="25" customFormat="1">
      <c r="B22424" s="54"/>
      <c r="C22424" s="54"/>
      <c r="D22424" s="60"/>
      <c r="E22424" s="64"/>
      <c r="F22424" s="54"/>
      <c r="G22424" s="63"/>
    </row>
    <row r="22425" spans="1:7" s="25" customFormat="1">
      <c r="B22425" s="54"/>
      <c r="C22425" s="54"/>
      <c r="D22425" s="60"/>
      <c r="E22425" s="64"/>
      <c r="F22425" s="54"/>
      <c r="G22425" s="63"/>
    </row>
    <row r="22426" spans="1:7" s="25" customFormat="1">
      <c r="B22426" s="54"/>
      <c r="C22426" s="54"/>
      <c r="D22426" s="60"/>
      <c r="E22426" s="64"/>
      <c r="F22426" s="54"/>
      <c r="G22426" s="63"/>
    </row>
    <row r="22427" spans="1:7">
      <c r="A22427" s="741" t="s">
        <v>0</v>
      </c>
      <c r="B22427" s="741"/>
      <c r="C22427" s="741"/>
      <c r="D22427" s="741"/>
      <c r="E22427" s="741"/>
      <c r="F22427" s="741"/>
      <c r="G22427" s="741"/>
    </row>
    <row r="22428" spans="1:7">
      <c r="A22428" s="742" t="s">
        <v>1</v>
      </c>
      <c r="B22428" s="742"/>
      <c r="C22428" s="742"/>
      <c r="D22428" s="742"/>
      <c r="E22428" s="742"/>
      <c r="F22428" s="742"/>
      <c r="G22428" s="742"/>
    </row>
    <row r="22429" spans="1:7">
      <c r="A22429" s="1" t="s">
        <v>2</v>
      </c>
      <c r="B22429" s="577"/>
      <c r="C22429" s="577"/>
      <c r="D22429" s="753" t="s">
        <v>1218</v>
      </c>
      <c r="E22429" s="753"/>
      <c r="F22429" s="753"/>
      <c r="G22429" s="753"/>
    </row>
    <row r="22430" spans="1:7" ht="25.5">
      <c r="A22430" s="744" t="s">
        <v>3</v>
      </c>
      <c r="B22430" s="745"/>
      <c r="C22430" s="3" t="s">
        <v>4</v>
      </c>
      <c r="D22430" s="587" t="s">
        <v>5</v>
      </c>
      <c r="E22430" s="587" t="s">
        <v>6</v>
      </c>
      <c r="F22430" s="587" t="s">
        <v>7</v>
      </c>
      <c r="G22430" s="5" t="s">
        <v>8</v>
      </c>
    </row>
    <row r="22431" spans="1:7">
      <c r="A22431" s="587"/>
      <c r="B22431" s="587"/>
      <c r="C22431" s="3"/>
      <c r="D22431" s="104" t="s">
        <v>9</v>
      </c>
      <c r="E22431" s="587"/>
      <c r="F22431" s="587"/>
      <c r="G22431" s="5"/>
    </row>
    <row r="22432" spans="1:7">
      <c r="A22432" s="697">
        <v>93</v>
      </c>
      <c r="B22432" s="697" t="s">
        <v>39</v>
      </c>
      <c r="C22432" s="695" t="s">
        <v>11</v>
      </c>
      <c r="D22432" s="699" t="s">
        <v>144</v>
      </c>
      <c r="E22432" s="585">
        <v>5445</v>
      </c>
      <c r="F22432" s="572" t="s">
        <v>42</v>
      </c>
      <c r="G22432" s="20">
        <f>SUM(A22432*E22432/100)</f>
        <v>5063.8500000000004</v>
      </c>
    </row>
    <row r="22433" spans="1:7" ht="44.25" customHeight="1">
      <c r="A22433" s="698"/>
      <c r="B22433" s="698"/>
      <c r="C22433" s="696"/>
      <c r="D22433" s="700"/>
      <c r="E22433" s="701" t="s">
        <v>145</v>
      </c>
      <c r="F22433" s="702"/>
      <c r="G22433" s="703"/>
    </row>
    <row r="22434" spans="1:7" s="36" customFormat="1">
      <c r="A22434" s="697">
        <v>302</v>
      </c>
      <c r="B22434" s="697" t="s">
        <v>10</v>
      </c>
      <c r="C22434" s="695" t="s">
        <v>15</v>
      </c>
      <c r="D22434" s="699" t="s">
        <v>200</v>
      </c>
      <c r="E22434" s="584">
        <v>1285.6300000000001</v>
      </c>
      <c r="F22434" s="562" t="s">
        <v>147</v>
      </c>
      <c r="G22434" s="232">
        <f>SUM(A22434*E22434/100)</f>
        <v>3882.6026000000002</v>
      </c>
    </row>
    <row r="22435" spans="1:7" s="36" customFormat="1" ht="30.75" customHeight="1">
      <c r="A22435" s="698"/>
      <c r="B22435" s="698"/>
      <c r="C22435" s="696"/>
      <c r="D22435" s="700"/>
      <c r="E22435" s="701" t="s">
        <v>201</v>
      </c>
      <c r="F22435" s="702"/>
      <c r="G22435" s="703"/>
    </row>
    <row r="22436" spans="1:7" ht="15" customHeight="1">
      <c r="A22436" s="749">
        <v>1.901</v>
      </c>
      <c r="B22436" s="697" t="s">
        <v>24</v>
      </c>
      <c r="C22436" s="695" t="s">
        <v>18</v>
      </c>
      <c r="D22436" s="711" t="s">
        <v>26</v>
      </c>
      <c r="E22436" s="585">
        <v>5001.7</v>
      </c>
      <c r="F22436" s="572" t="s">
        <v>27</v>
      </c>
      <c r="G22436" s="20">
        <f>SUM(A22436*E22436)</f>
        <v>9508.2317000000003</v>
      </c>
    </row>
    <row r="22437" spans="1:7" ht="64.5" customHeight="1">
      <c r="A22437" s="750"/>
      <c r="B22437" s="698"/>
      <c r="C22437" s="696"/>
      <c r="D22437" s="712"/>
      <c r="E22437" s="701" t="s">
        <v>28</v>
      </c>
      <c r="F22437" s="702"/>
      <c r="G22437" s="703"/>
    </row>
    <row r="22438" spans="1:7" s="23" customFormat="1" ht="15" customHeight="1">
      <c r="A22438" s="697">
        <v>23</v>
      </c>
      <c r="B22438" s="697" t="s">
        <v>10</v>
      </c>
      <c r="C22438" s="695" t="s">
        <v>21</v>
      </c>
      <c r="D22438" s="711" t="s">
        <v>30</v>
      </c>
      <c r="E22438" s="585">
        <v>337</v>
      </c>
      <c r="F22438" s="572" t="s">
        <v>31</v>
      </c>
      <c r="G22438" s="20">
        <f>SUM(A22438*E22438)</f>
        <v>7751</v>
      </c>
    </row>
    <row r="22439" spans="1:7" s="23" customFormat="1" ht="180" customHeight="1">
      <c r="A22439" s="698"/>
      <c r="B22439" s="698"/>
      <c r="C22439" s="696"/>
      <c r="D22439" s="712"/>
      <c r="E22439" s="713" t="s">
        <v>32</v>
      </c>
      <c r="F22439" s="714"/>
      <c r="G22439" s="715"/>
    </row>
    <row r="22440" spans="1:7" ht="17.25" customHeight="1">
      <c r="A22440" s="695">
        <v>78</v>
      </c>
      <c r="B22440" s="695" t="s">
        <v>10</v>
      </c>
      <c r="C22440" s="697" t="s">
        <v>25</v>
      </c>
      <c r="D22440" s="699" t="s">
        <v>204</v>
      </c>
      <c r="E22440" s="585">
        <v>12346.65</v>
      </c>
      <c r="F22440" s="572" t="s">
        <v>13</v>
      </c>
      <c r="G22440" s="20">
        <f>SUM(A22440*E22440/100)</f>
        <v>9630.3869999999988</v>
      </c>
    </row>
    <row r="22441" spans="1:7" ht="24.75" customHeight="1">
      <c r="A22441" s="696"/>
      <c r="B22441" s="696"/>
      <c r="C22441" s="698"/>
      <c r="D22441" s="700"/>
      <c r="E22441" s="701" t="s">
        <v>205</v>
      </c>
      <c r="F22441" s="702"/>
      <c r="G22441" s="703"/>
    </row>
    <row r="22442" spans="1:7" ht="15" customHeight="1">
      <c r="A22442" s="695">
        <v>170</v>
      </c>
      <c r="B22442" s="695" t="s">
        <v>10</v>
      </c>
      <c r="C22442" s="697" t="s">
        <v>29</v>
      </c>
      <c r="D22442" s="699" t="s">
        <v>37</v>
      </c>
      <c r="E22442" s="585">
        <v>12674.36</v>
      </c>
      <c r="F22442" s="572" t="s">
        <v>13</v>
      </c>
      <c r="G22442" s="20">
        <f>SUM(A22442*E22442/100)</f>
        <v>21546.412</v>
      </c>
    </row>
    <row r="22443" spans="1:7" ht="39" customHeight="1">
      <c r="A22443" s="696"/>
      <c r="B22443" s="696"/>
      <c r="C22443" s="698"/>
      <c r="D22443" s="700"/>
      <c r="E22443" s="701" t="s">
        <v>38</v>
      </c>
      <c r="F22443" s="702"/>
      <c r="G22443" s="703"/>
    </row>
    <row r="22444" spans="1:7" s="25" customFormat="1">
      <c r="A22444" s="697">
        <v>218</v>
      </c>
      <c r="B22444" s="697" t="s">
        <v>10</v>
      </c>
      <c r="C22444" s="695" t="s">
        <v>33</v>
      </c>
      <c r="D22444" s="699" t="s">
        <v>146</v>
      </c>
      <c r="E22444" s="585">
        <v>3327.5</v>
      </c>
      <c r="F22444" s="572" t="s">
        <v>147</v>
      </c>
      <c r="G22444" s="20">
        <f>SUM(A22444*E22444/100)</f>
        <v>7253.95</v>
      </c>
    </row>
    <row r="22445" spans="1:7" s="25" customFormat="1" ht="36.75" customHeight="1">
      <c r="A22445" s="698"/>
      <c r="B22445" s="698"/>
      <c r="C22445" s="696"/>
      <c r="D22445" s="700"/>
      <c r="E22445" s="701" t="s">
        <v>148</v>
      </c>
      <c r="F22445" s="702"/>
      <c r="G22445" s="703"/>
    </row>
    <row r="22446" spans="1:7" s="25" customFormat="1">
      <c r="A22446" s="697">
        <v>442</v>
      </c>
      <c r="B22446" s="697" t="s">
        <v>39</v>
      </c>
      <c r="C22446" s="697" t="s">
        <v>36</v>
      </c>
      <c r="D22446" s="699" t="s">
        <v>717</v>
      </c>
      <c r="E22446" s="585">
        <v>786.5</v>
      </c>
      <c r="F22446" s="572" t="s">
        <v>75</v>
      </c>
      <c r="G22446" s="20">
        <f>SUM(A22446*E22446/100)</f>
        <v>3476.33</v>
      </c>
    </row>
    <row r="22447" spans="1:7" s="25" customFormat="1" ht="37.5" customHeight="1">
      <c r="A22447" s="698"/>
      <c r="B22447" s="698"/>
      <c r="C22447" s="698"/>
      <c r="D22447" s="700"/>
      <c r="E22447" s="701" t="s">
        <v>718</v>
      </c>
      <c r="F22447" s="702"/>
      <c r="G22447" s="703"/>
    </row>
    <row r="22448" spans="1:7">
      <c r="A22448" s="695">
        <v>2.089</v>
      </c>
      <c r="B22448" s="695" t="s">
        <v>24</v>
      </c>
      <c r="C22448" s="697" t="s">
        <v>40</v>
      </c>
      <c r="D22448" s="699" t="s">
        <v>328</v>
      </c>
      <c r="E22448" s="585">
        <v>3850</v>
      </c>
      <c r="F22448" s="572" t="s">
        <v>329</v>
      </c>
      <c r="G22448" s="20">
        <f>SUM(A22448*E22448)</f>
        <v>8042.65</v>
      </c>
    </row>
    <row r="22449" spans="1:7" ht="37.5" customHeight="1">
      <c r="A22449" s="696"/>
      <c r="B22449" s="696"/>
      <c r="C22449" s="698"/>
      <c r="D22449" s="700"/>
      <c r="E22449" s="701" t="s">
        <v>330</v>
      </c>
      <c r="F22449" s="702"/>
      <c r="G22449" s="703"/>
    </row>
    <row r="22450" spans="1:7">
      <c r="A22450" s="761">
        <v>3.0710000000000002</v>
      </c>
      <c r="B22450" s="695" t="s">
        <v>24</v>
      </c>
      <c r="C22450" s="697" t="s">
        <v>44</v>
      </c>
      <c r="D22450" s="699" t="s">
        <v>596</v>
      </c>
      <c r="E22450" s="585">
        <v>3575</v>
      </c>
      <c r="F22450" s="572" t="s">
        <v>329</v>
      </c>
      <c r="G22450" s="20">
        <f>SUM(A22450*E22450)</f>
        <v>10978.825000000001</v>
      </c>
    </row>
    <row r="22451" spans="1:7" ht="39" customHeight="1">
      <c r="A22451" s="762"/>
      <c r="B22451" s="696"/>
      <c r="C22451" s="698"/>
      <c r="D22451" s="700"/>
      <c r="E22451" s="701" t="s">
        <v>597</v>
      </c>
      <c r="F22451" s="702"/>
      <c r="G22451" s="703"/>
    </row>
    <row r="22452" spans="1:7">
      <c r="A22452" s="695">
        <v>5.16</v>
      </c>
      <c r="B22452" s="695" t="s">
        <v>24</v>
      </c>
      <c r="C22452" s="697" t="s">
        <v>47</v>
      </c>
      <c r="D22452" s="699" t="s">
        <v>598</v>
      </c>
      <c r="E22452" s="585">
        <v>186.34</v>
      </c>
      <c r="F22452" s="572" t="s">
        <v>329</v>
      </c>
      <c r="G22452" s="20">
        <f>SUM(A22452*E22452)</f>
        <v>961.51440000000002</v>
      </c>
    </row>
    <row r="22453" spans="1:7" ht="108.75" customHeight="1">
      <c r="A22453" s="696"/>
      <c r="B22453" s="696"/>
      <c r="C22453" s="698"/>
      <c r="D22453" s="700"/>
      <c r="E22453" s="701" t="s">
        <v>599</v>
      </c>
      <c r="F22453" s="702"/>
      <c r="G22453" s="703"/>
    </row>
    <row r="22454" spans="1:7">
      <c r="A22454" s="695">
        <v>183</v>
      </c>
      <c r="B22454" s="695" t="s">
        <v>39</v>
      </c>
      <c r="C22454" s="697" t="s">
        <v>50</v>
      </c>
      <c r="D22454" s="699" t="s">
        <v>600</v>
      </c>
      <c r="E22454" s="585">
        <v>7607.25</v>
      </c>
      <c r="F22454" s="572" t="s">
        <v>42</v>
      </c>
      <c r="G22454" s="20">
        <f>SUM(A22454*E22454/100)</f>
        <v>13921.2675</v>
      </c>
    </row>
    <row r="22455" spans="1:7" ht="102" customHeight="1">
      <c r="A22455" s="696"/>
      <c r="B22455" s="696"/>
      <c r="C22455" s="698"/>
      <c r="D22455" s="700"/>
      <c r="E22455" s="701" t="s">
        <v>601</v>
      </c>
      <c r="F22455" s="702"/>
      <c r="G22455" s="703"/>
    </row>
    <row r="22456" spans="1:7" s="24" customFormat="1">
      <c r="A22456" s="697">
        <v>1619</v>
      </c>
      <c r="B22456" s="697" t="s">
        <v>39</v>
      </c>
      <c r="C22456" s="695" t="s">
        <v>54</v>
      </c>
      <c r="D22456" s="699" t="s">
        <v>41</v>
      </c>
      <c r="E22456" s="585">
        <v>2206.6</v>
      </c>
      <c r="F22456" s="572" t="s">
        <v>42</v>
      </c>
      <c r="G22456" s="20">
        <f>SUM(A22456*E22456/100)</f>
        <v>35724.853999999999</v>
      </c>
    </row>
    <row r="22457" spans="1:7" s="24" customFormat="1" ht="27.75" customHeight="1">
      <c r="A22457" s="698"/>
      <c r="B22457" s="698"/>
      <c r="C22457" s="696"/>
      <c r="D22457" s="700"/>
      <c r="E22457" s="727" t="s">
        <v>43</v>
      </c>
      <c r="F22457" s="728"/>
      <c r="G22457" s="729"/>
    </row>
    <row r="22458" spans="1:7" ht="51">
      <c r="A22458" s="559"/>
      <c r="B22458" s="559"/>
      <c r="C22458" s="561" t="s">
        <v>57</v>
      </c>
      <c r="D22458" s="563" t="s">
        <v>153</v>
      </c>
      <c r="E22458" s="730"/>
      <c r="F22458" s="731"/>
      <c r="G22458" s="732"/>
    </row>
    <row r="22459" spans="1:7">
      <c r="A22459" s="695">
        <v>486</v>
      </c>
      <c r="B22459" s="695" t="s">
        <v>39</v>
      </c>
      <c r="C22459" s="697" t="s">
        <v>154</v>
      </c>
      <c r="D22459" s="699" t="s">
        <v>158</v>
      </c>
      <c r="E22459" s="585">
        <v>3275.5</v>
      </c>
      <c r="F22459" s="572" t="s">
        <v>42</v>
      </c>
      <c r="G22459" s="20">
        <f>SUM(A22459*E22459/100)</f>
        <v>15918.93</v>
      </c>
    </row>
    <row r="22460" spans="1:7" ht="28.5" customHeight="1">
      <c r="A22460" s="696"/>
      <c r="B22460" s="696"/>
      <c r="C22460" s="698"/>
      <c r="D22460" s="700"/>
      <c r="E22460" s="701" t="s">
        <v>159</v>
      </c>
      <c r="F22460" s="702"/>
      <c r="G22460" s="703"/>
    </row>
    <row r="22461" spans="1:7" s="25" customFormat="1">
      <c r="A22461" s="697">
        <v>21</v>
      </c>
      <c r="B22461" s="697" t="s">
        <v>39</v>
      </c>
      <c r="C22461" s="695" t="s">
        <v>60</v>
      </c>
      <c r="D22461" s="699" t="s">
        <v>164</v>
      </c>
      <c r="E22461" s="585">
        <v>1273.76</v>
      </c>
      <c r="F22461" s="572" t="s">
        <v>165</v>
      </c>
      <c r="G22461" s="20">
        <f>SUM(A22461*E22461)</f>
        <v>26748.959999999999</v>
      </c>
    </row>
    <row r="22462" spans="1:7" s="25" customFormat="1" ht="61.5" customHeight="1">
      <c r="A22462" s="698"/>
      <c r="B22462" s="698"/>
      <c r="C22462" s="696"/>
      <c r="D22462" s="700"/>
      <c r="E22462" s="701" t="s">
        <v>166</v>
      </c>
      <c r="F22462" s="702"/>
      <c r="G22462" s="703"/>
    </row>
    <row r="22463" spans="1:7" s="25" customFormat="1" ht="15" customHeight="1">
      <c r="A22463" s="697">
        <v>80</v>
      </c>
      <c r="B22463" s="697" t="s">
        <v>39</v>
      </c>
      <c r="C22463" s="697" t="s">
        <v>63</v>
      </c>
      <c r="D22463" s="699" t="s">
        <v>48</v>
      </c>
      <c r="E22463" s="572">
        <v>27678.86</v>
      </c>
      <c r="F22463" s="572" t="s">
        <v>42</v>
      </c>
      <c r="G22463" s="20">
        <f>SUM(A22463*E22463/100)</f>
        <v>22143.088</v>
      </c>
    </row>
    <row r="22464" spans="1:7" s="25" customFormat="1" ht="47.25" customHeight="1">
      <c r="A22464" s="698"/>
      <c r="B22464" s="698"/>
      <c r="C22464" s="698"/>
      <c r="D22464" s="700"/>
      <c r="E22464" s="707" t="s">
        <v>49</v>
      </c>
      <c r="F22464" s="707"/>
      <c r="G22464" s="707"/>
    </row>
    <row r="22465" spans="1:7" ht="15" customHeight="1">
      <c r="A22465" s="697">
        <v>54</v>
      </c>
      <c r="B22465" s="697" t="s">
        <v>39</v>
      </c>
      <c r="C22465" s="695" t="s">
        <v>66</v>
      </c>
      <c r="D22465" s="699" t="s">
        <v>51</v>
      </c>
      <c r="E22465" s="585">
        <v>28253.61</v>
      </c>
      <c r="F22465" s="572" t="s">
        <v>52</v>
      </c>
      <c r="G22465" s="20">
        <f>SUM(A22465*E22465/100)</f>
        <v>15256.9494</v>
      </c>
    </row>
    <row r="22466" spans="1:7" ht="45" customHeight="1">
      <c r="A22466" s="698"/>
      <c r="B22466" s="698"/>
      <c r="C22466" s="696"/>
      <c r="D22466" s="700"/>
      <c r="E22466" s="701" t="s">
        <v>53</v>
      </c>
      <c r="F22466" s="702"/>
      <c r="G22466" s="703"/>
    </row>
    <row r="22467" spans="1:7">
      <c r="A22467" s="697">
        <v>1244</v>
      </c>
      <c r="B22467" s="697" t="s">
        <v>39</v>
      </c>
      <c r="C22467" s="695" t="s">
        <v>69</v>
      </c>
      <c r="D22467" s="699" t="s">
        <v>792</v>
      </c>
      <c r="E22467" s="585">
        <v>425.84</v>
      </c>
      <c r="F22467" s="572" t="s">
        <v>42</v>
      </c>
      <c r="G22467" s="13">
        <f>SUM(A22467*E22467/100)</f>
        <v>5297.4495999999999</v>
      </c>
    </row>
    <row r="22468" spans="1:7" ht="27" customHeight="1">
      <c r="A22468" s="698"/>
      <c r="B22468" s="698"/>
      <c r="C22468" s="696"/>
      <c r="D22468" s="700"/>
      <c r="E22468" s="701" t="s">
        <v>793</v>
      </c>
      <c r="F22468" s="702"/>
      <c r="G22468" s="703"/>
    </row>
    <row r="22469" spans="1:7">
      <c r="A22469" s="697">
        <v>4067</v>
      </c>
      <c r="B22469" s="697" t="s">
        <v>39</v>
      </c>
      <c r="C22469" s="695" t="s">
        <v>73</v>
      </c>
      <c r="D22469" s="755" t="s">
        <v>300</v>
      </c>
      <c r="E22469" s="584">
        <v>1043.9000000000001</v>
      </c>
      <c r="F22469" s="562" t="s">
        <v>42</v>
      </c>
      <c r="G22469" s="20">
        <f>SUM(A22469*E22469/100)</f>
        <v>42455.413000000008</v>
      </c>
    </row>
    <row r="22470" spans="1:7" ht="31.5" customHeight="1">
      <c r="A22470" s="698"/>
      <c r="B22470" s="698"/>
      <c r="C22470" s="696"/>
      <c r="D22470" s="700"/>
      <c r="E22470" s="701" t="s">
        <v>301</v>
      </c>
      <c r="F22470" s="702"/>
      <c r="G22470" s="703"/>
    </row>
    <row r="22471" spans="1:7" s="25" customFormat="1">
      <c r="A22471" s="697">
        <v>441</v>
      </c>
      <c r="B22471" s="697" t="s">
        <v>39</v>
      </c>
      <c r="C22471" s="695" t="s">
        <v>208</v>
      </c>
      <c r="D22471" s="699" t="s">
        <v>206</v>
      </c>
      <c r="E22471" s="585">
        <v>859.9</v>
      </c>
      <c r="F22471" s="572" t="s">
        <v>52</v>
      </c>
      <c r="G22471" s="20">
        <f>SUM(A22471*E22471/100)</f>
        <v>3792.1589999999997</v>
      </c>
    </row>
    <row r="22472" spans="1:7" s="25" customFormat="1" ht="40.5" customHeight="1">
      <c r="A22472" s="698"/>
      <c r="B22472" s="698"/>
      <c r="C22472" s="696"/>
      <c r="D22472" s="700"/>
      <c r="E22472" s="701" t="s">
        <v>207</v>
      </c>
      <c r="F22472" s="702"/>
      <c r="G22472" s="703"/>
    </row>
    <row r="22473" spans="1:7">
      <c r="A22473" s="697">
        <v>558</v>
      </c>
      <c r="B22473" s="697" t="s">
        <v>39</v>
      </c>
      <c r="C22473" s="695" t="s">
        <v>209</v>
      </c>
      <c r="D22473" s="699" t="s">
        <v>170</v>
      </c>
      <c r="E22473" s="585">
        <v>1160.06</v>
      </c>
      <c r="F22473" s="572" t="s">
        <v>42</v>
      </c>
      <c r="G22473" s="13">
        <f>SUM(A22473*E22473/100)</f>
        <v>6473.1347999999998</v>
      </c>
    </row>
    <row r="22474" spans="1:7" ht="30.75" customHeight="1">
      <c r="A22474" s="698"/>
      <c r="B22474" s="698"/>
      <c r="C22474" s="696"/>
      <c r="D22474" s="700"/>
      <c r="E22474" s="701" t="s">
        <v>171</v>
      </c>
      <c r="F22474" s="702"/>
      <c r="G22474" s="703"/>
    </row>
    <row r="22475" spans="1:7" ht="15" customHeight="1">
      <c r="A22475" s="695">
        <v>584</v>
      </c>
      <c r="B22475" s="695" t="s">
        <v>39</v>
      </c>
      <c r="C22475" s="561" t="s">
        <v>69</v>
      </c>
      <c r="D22475" s="699" t="s">
        <v>1195</v>
      </c>
      <c r="E22475" s="585">
        <v>555</v>
      </c>
      <c r="F22475" s="572" t="s">
        <v>42</v>
      </c>
      <c r="G22475" s="20">
        <f>SUM(A22475*E22475/100)</f>
        <v>3241.2</v>
      </c>
    </row>
    <row r="22476" spans="1:7" ht="23.25" customHeight="1">
      <c r="A22476" s="696"/>
      <c r="B22476" s="696"/>
      <c r="C22476" s="562"/>
      <c r="D22476" s="700"/>
      <c r="E22476" s="701" t="s">
        <v>1196</v>
      </c>
      <c r="F22476" s="702"/>
      <c r="G22476" s="703"/>
    </row>
    <row r="22477" spans="1:7" ht="34.5" customHeight="1">
      <c r="A22477" s="575"/>
      <c r="B22477" s="576"/>
      <c r="C22477" s="3"/>
      <c r="D22477" s="91"/>
      <c r="E22477" s="587"/>
      <c r="F22477" s="28" t="s">
        <v>1198</v>
      </c>
      <c r="G22477" s="105">
        <f>SUM(G22432,G22434,G22436,G22438,G22440,G22442,G22444,G22446,G22448,G22450,G22452,G22454,G22456,G22459,G22461,G22463,G22465,G22467,G22469,G22471,G22473,G22475)</f>
        <v>279069.158</v>
      </c>
    </row>
    <row r="22478" spans="1:7">
      <c r="A22478" s="6"/>
      <c r="B22478" s="6"/>
      <c r="C22478" s="7"/>
      <c r="D22478" s="8"/>
      <c r="E22478" s="6"/>
      <c r="F22478" s="6"/>
      <c r="G22478" s="9"/>
    </row>
    <row r="22479" spans="1:7" s="36" customFormat="1" ht="30.75" customHeight="1">
      <c r="A22479" s="52" t="s">
        <v>129</v>
      </c>
      <c r="B22479" s="53"/>
      <c r="C22479" s="54" t="s">
        <v>707</v>
      </c>
      <c r="D22479" s="55"/>
      <c r="F22479" s="54" t="s">
        <v>131</v>
      </c>
      <c r="G22479" s="54"/>
    </row>
    <row r="22480" spans="1:7" s="25" customFormat="1">
      <c r="A22480" s="76"/>
      <c r="B22480" s="53"/>
      <c r="C22480" s="54"/>
      <c r="D22480" s="55"/>
      <c r="E22480" s="54"/>
      <c r="F22480" s="63"/>
      <c r="G22480" s="319"/>
    </row>
    <row r="22481" spans="1:7" s="30" customFormat="1" ht="30" customHeight="1">
      <c r="A22481" s="317"/>
      <c r="B22481" s="57"/>
      <c r="C22481" s="57"/>
      <c r="D22481" s="58"/>
      <c r="F22481" s="61" t="s">
        <v>138</v>
      </c>
      <c r="G22481" s="318"/>
    </row>
    <row r="22482" spans="1:7" s="25" customFormat="1">
      <c r="A22482" s="59"/>
      <c r="B22482" s="54"/>
      <c r="C22482" s="54"/>
      <c r="D22482" s="60"/>
      <c r="E22482" s="54"/>
      <c r="F22482" s="54"/>
      <c r="G22482" s="63"/>
    </row>
    <row r="22483" spans="1:7" s="25" customFormat="1">
      <c r="A22483" s="59"/>
      <c r="B22483" s="54"/>
      <c r="C22483" s="54"/>
      <c r="D22483" s="60"/>
      <c r="E22483" s="54"/>
      <c r="F22483" s="54"/>
      <c r="G22483" s="63"/>
    </row>
    <row r="22484" spans="1:7" s="25" customFormat="1" ht="12" customHeight="1">
      <c r="A22484" s="59"/>
      <c r="B22484" s="54"/>
      <c r="C22484" s="54"/>
      <c r="D22484" s="60"/>
      <c r="E22484" s="64" t="s">
        <v>140</v>
      </c>
      <c r="F22484" s="54"/>
      <c r="G22484" s="63"/>
    </row>
    <row r="22485" spans="1:7" s="25" customFormat="1" ht="12" customHeight="1">
      <c r="A22485" s="55" t="s">
        <v>139</v>
      </c>
      <c r="B22485" s="54"/>
      <c r="C22485" s="54"/>
      <c r="D22485" s="60"/>
      <c r="E22485" s="64" t="s">
        <v>141</v>
      </c>
      <c r="F22485" s="54"/>
      <c r="G22485" s="63"/>
    </row>
    <row r="22486" spans="1:7" s="25" customFormat="1" ht="12" customHeight="1">
      <c r="A22486" s="59"/>
      <c r="B22486" s="54"/>
      <c r="C22486" s="54"/>
      <c r="D22486" s="60"/>
      <c r="E22486" s="64" t="s">
        <v>142</v>
      </c>
      <c r="F22486" s="54"/>
      <c r="G22486" s="63"/>
    </row>
    <row r="22488" spans="1:7">
      <c r="A22488" s="741" t="s">
        <v>0</v>
      </c>
      <c r="B22488" s="741"/>
      <c r="C22488" s="741"/>
      <c r="D22488" s="741"/>
      <c r="E22488" s="741"/>
      <c r="F22488" s="741"/>
      <c r="G22488" s="741"/>
    </row>
    <row r="22489" spans="1:7">
      <c r="A22489" s="742" t="s">
        <v>1</v>
      </c>
      <c r="B22489" s="742"/>
      <c r="C22489" s="742"/>
      <c r="D22489" s="742"/>
      <c r="E22489" s="742"/>
      <c r="F22489" s="742"/>
      <c r="G22489" s="742"/>
    </row>
    <row r="22490" spans="1:7">
      <c r="A22490" s="1" t="s">
        <v>2</v>
      </c>
      <c r="B22490" s="577"/>
      <c r="C22490" s="577"/>
      <c r="D22490" s="753" t="s">
        <v>1213</v>
      </c>
      <c r="E22490" s="753"/>
      <c r="F22490" s="753"/>
      <c r="G22490" s="753"/>
    </row>
    <row r="22491" spans="1:7" ht="25.5">
      <c r="A22491" s="744" t="s">
        <v>3</v>
      </c>
      <c r="B22491" s="745"/>
      <c r="C22491" s="3" t="s">
        <v>4</v>
      </c>
      <c r="D22491" s="587" t="s">
        <v>5</v>
      </c>
      <c r="E22491" s="587" t="s">
        <v>6</v>
      </c>
      <c r="F22491" s="587" t="s">
        <v>7</v>
      </c>
      <c r="G22491" s="5" t="s">
        <v>8</v>
      </c>
    </row>
    <row r="22492" spans="1:7">
      <c r="A22492" s="587"/>
      <c r="B22492" s="587"/>
      <c r="C22492" s="3"/>
      <c r="D22492" s="104" t="s">
        <v>9</v>
      </c>
      <c r="E22492" s="587"/>
      <c r="F22492" s="587"/>
      <c r="G22492" s="5"/>
    </row>
    <row r="22493" spans="1:7" s="25" customFormat="1">
      <c r="A22493" s="697">
        <v>99</v>
      </c>
      <c r="B22493" s="697" t="s">
        <v>10</v>
      </c>
      <c r="C22493" s="695" t="s">
        <v>11</v>
      </c>
      <c r="D22493" s="699" t="s">
        <v>146</v>
      </c>
      <c r="E22493" s="585">
        <v>3327.5</v>
      </c>
      <c r="F22493" s="572" t="s">
        <v>147</v>
      </c>
      <c r="G22493" s="20">
        <f>SUM(A22493*E22493/100)</f>
        <v>3294.2249999999999</v>
      </c>
    </row>
    <row r="22494" spans="1:7" s="25" customFormat="1" ht="36.75" customHeight="1">
      <c r="A22494" s="698"/>
      <c r="B22494" s="698"/>
      <c r="C22494" s="696"/>
      <c r="D22494" s="700"/>
      <c r="E22494" s="701" t="s">
        <v>148</v>
      </c>
      <c r="F22494" s="702"/>
      <c r="G22494" s="703"/>
    </row>
    <row r="22495" spans="1:7" s="24" customFormat="1">
      <c r="A22495" s="697">
        <v>926</v>
      </c>
      <c r="B22495" s="697" t="s">
        <v>39</v>
      </c>
      <c r="C22495" s="695" t="s">
        <v>15</v>
      </c>
      <c r="D22495" s="699" t="s">
        <v>149</v>
      </c>
      <c r="E22495" s="585">
        <v>121</v>
      </c>
      <c r="F22495" s="572" t="s">
        <v>42</v>
      </c>
      <c r="G22495" s="20">
        <f>SUM(A22495*E22495/100)</f>
        <v>1120.46</v>
      </c>
    </row>
    <row r="22496" spans="1:7" s="24" customFormat="1" ht="25.5" customHeight="1">
      <c r="A22496" s="698"/>
      <c r="B22496" s="698"/>
      <c r="C22496" s="696"/>
      <c r="D22496" s="700"/>
      <c r="E22496" s="727" t="s">
        <v>150</v>
      </c>
      <c r="F22496" s="728"/>
      <c r="G22496" s="729"/>
    </row>
    <row r="22497" spans="1:7" s="25" customFormat="1">
      <c r="A22497" s="697">
        <v>188</v>
      </c>
      <c r="B22497" s="697" t="s">
        <v>39</v>
      </c>
      <c r="C22497" s="697" t="s">
        <v>18</v>
      </c>
      <c r="D22497" s="699" t="s">
        <v>717</v>
      </c>
      <c r="E22497" s="585">
        <v>786.5</v>
      </c>
      <c r="F22497" s="572" t="s">
        <v>75</v>
      </c>
      <c r="G22497" s="20">
        <f>SUM(A22497*E22497/100)</f>
        <v>1478.62</v>
      </c>
    </row>
    <row r="22498" spans="1:7" s="25" customFormat="1" ht="25.5" customHeight="1">
      <c r="A22498" s="698"/>
      <c r="B22498" s="698"/>
      <c r="C22498" s="698"/>
      <c r="D22498" s="700"/>
      <c r="E22498" s="701" t="s">
        <v>718</v>
      </c>
      <c r="F22498" s="702"/>
      <c r="G22498" s="703"/>
    </row>
    <row r="22499" spans="1:7" s="36" customFormat="1">
      <c r="A22499" s="695">
        <v>1050</v>
      </c>
      <c r="B22499" s="695" t="s">
        <v>10</v>
      </c>
      <c r="C22499" s="697" t="s">
        <v>21</v>
      </c>
      <c r="D22499" s="699" t="s">
        <v>1214</v>
      </c>
      <c r="E22499" s="585">
        <v>1085.75</v>
      </c>
      <c r="F22499" s="572" t="s">
        <v>147</v>
      </c>
      <c r="G22499" s="13">
        <f>SUM(A22499*E22499/100)</f>
        <v>11400.375</v>
      </c>
    </row>
    <row r="22500" spans="1:7" s="36" customFormat="1" ht="32.25" customHeight="1">
      <c r="A22500" s="696"/>
      <c r="B22500" s="696"/>
      <c r="C22500" s="698"/>
      <c r="D22500" s="700"/>
      <c r="E22500" s="701" t="s">
        <v>1215</v>
      </c>
      <c r="F22500" s="702"/>
      <c r="G22500" s="703"/>
    </row>
    <row r="22501" spans="1:7" s="25" customFormat="1">
      <c r="A22501" s="697">
        <v>926</v>
      </c>
      <c r="B22501" s="697" t="s">
        <v>39</v>
      </c>
      <c r="C22501" s="695" t="s">
        <v>25</v>
      </c>
      <c r="D22501" s="699" t="s">
        <v>151</v>
      </c>
      <c r="E22501" s="585">
        <v>660</v>
      </c>
      <c r="F22501" s="572" t="s">
        <v>42</v>
      </c>
      <c r="G22501" s="20">
        <f>SUM(A22501*E22501/100)</f>
        <v>6111.6</v>
      </c>
    </row>
    <row r="22502" spans="1:7" s="25" customFormat="1" ht="27.75" customHeight="1">
      <c r="A22502" s="698"/>
      <c r="B22502" s="698"/>
      <c r="C22502" s="696"/>
      <c r="D22502" s="700"/>
      <c r="E22502" s="727" t="s">
        <v>152</v>
      </c>
      <c r="F22502" s="728"/>
      <c r="G22502" s="729"/>
    </row>
    <row r="22503" spans="1:7" s="24" customFormat="1" ht="15" customHeight="1">
      <c r="A22503" s="697">
        <v>926</v>
      </c>
      <c r="B22503" s="697" t="s">
        <v>39</v>
      </c>
      <c r="C22503" s="695" t="s">
        <v>29</v>
      </c>
      <c r="D22503" s="699" t="s">
        <v>41</v>
      </c>
      <c r="E22503" s="585">
        <v>2206.6</v>
      </c>
      <c r="F22503" s="572" t="s">
        <v>42</v>
      </c>
      <c r="G22503" s="20">
        <f>SUM(A22503*E22503/100)</f>
        <v>20433.115999999998</v>
      </c>
    </row>
    <row r="22504" spans="1:7" s="24" customFormat="1" ht="27" customHeight="1">
      <c r="A22504" s="698"/>
      <c r="B22504" s="698"/>
      <c r="C22504" s="696"/>
      <c r="D22504" s="700"/>
      <c r="E22504" s="727" t="s">
        <v>43</v>
      </c>
      <c r="F22504" s="728"/>
      <c r="G22504" s="729"/>
    </row>
    <row r="22505" spans="1:7" s="24" customFormat="1" ht="15" customHeight="1">
      <c r="A22505" s="697">
        <v>926</v>
      </c>
      <c r="B22505" s="697" t="s">
        <v>39</v>
      </c>
      <c r="C22505" s="695" t="s">
        <v>33</v>
      </c>
      <c r="D22505" s="699" t="s">
        <v>45</v>
      </c>
      <c r="E22505" s="572">
        <v>2197.52</v>
      </c>
      <c r="F22505" s="572" t="s">
        <v>42</v>
      </c>
      <c r="G22505" s="20">
        <f>SUM(A22505*E22505/100)</f>
        <v>20349.035199999998</v>
      </c>
    </row>
    <row r="22506" spans="1:7" s="24" customFormat="1" ht="32.25" customHeight="1">
      <c r="A22506" s="698"/>
      <c r="B22506" s="698"/>
      <c r="C22506" s="696"/>
      <c r="D22506" s="700"/>
      <c r="E22506" s="727" t="s">
        <v>46</v>
      </c>
      <c r="F22506" s="728"/>
      <c r="G22506" s="729"/>
    </row>
    <row r="22507" spans="1:7" ht="51">
      <c r="A22507" s="559"/>
      <c r="B22507" s="559"/>
      <c r="C22507" s="561" t="s">
        <v>36</v>
      </c>
      <c r="D22507" s="563" t="s">
        <v>153</v>
      </c>
      <c r="E22507" s="730"/>
      <c r="F22507" s="731"/>
      <c r="G22507" s="732"/>
    </row>
    <row r="22508" spans="1:7">
      <c r="A22508" s="695">
        <v>582</v>
      </c>
      <c r="B22508" s="695" t="s">
        <v>39</v>
      </c>
      <c r="C22508" s="697" t="s">
        <v>154</v>
      </c>
      <c r="D22508" s="699" t="s">
        <v>158</v>
      </c>
      <c r="E22508" s="585">
        <v>3275.5</v>
      </c>
      <c r="F22508" s="572" t="s">
        <v>42</v>
      </c>
      <c r="G22508" s="20">
        <f>SUM(A22508*E22508/100)</f>
        <v>19063.41</v>
      </c>
    </row>
    <row r="22509" spans="1:7" ht="28.5" customHeight="1">
      <c r="A22509" s="696"/>
      <c r="B22509" s="696"/>
      <c r="C22509" s="698"/>
      <c r="D22509" s="700"/>
      <c r="E22509" s="701" t="s">
        <v>159</v>
      </c>
      <c r="F22509" s="702"/>
      <c r="G22509" s="703"/>
    </row>
    <row r="22510" spans="1:7" s="25" customFormat="1">
      <c r="A22510" s="697">
        <v>43</v>
      </c>
      <c r="B22510" s="697" t="s">
        <v>39</v>
      </c>
      <c r="C22510" s="695" t="s">
        <v>40</v>
      </c>
      <c r="D22510" s="699" t="s">
        <v>164</v>
      </c>
      <c r="E22510" s="585">
        <v>1273.76</v>
      </c>
      <c r="F22510" s="572" t="s">
        <v>165</v>
      </c>
      <c r="G22510" s="20">
        <f>SUM(A22510*E22510)</f>
        <v>54771.68</v>
      </c>
    </row>
    <row r="22511" spans="1:7" s="25" customFormat="1" ht="60.75" customHeight="1">
      <c r="A22511" s="698"/>
      <c r="B22511" s="698"/>
      <c r="C22511" s="696"/>
      <c r="D22511" s="700"/>
      <c r="E22511" s="701" t="s">
        <v>166</v>
      </c>
      <c r="F22511" s="702"/>
      <c r="G22511" s="703"/>
    </row>
    <row r="22512" spans="1:7" s="200" customFormat="1">
      <c r="A22512" s="695">
        <v>300</v>
      </c>
      <c r="B22512" s="695" t="s">
        <v>39</v>
      </c>
      <c r="C22512" s="561" t="s">
        <v>44</v>
      </c>
      <c r="D22512" s="699" t="s">
        <v>264</v>
      </c>
      <c r="E22512" s="585">
        <v>30509.77</v>
      </c>
      <c r="F22512" s="572" t="s">
        <v>42</v>
      </c>
      <c r="G22512" s="20">
        <f>SUM(A22512*E22512/100)</f>
        <v>91529.31</v>
      </c>
    </row>
    <row r="22513" spans="1:7" s="200" customFormat="1" ht="126.75" customHeight="1">
      <c r="A22513" s="696"/>
      <c r="B22513" s="696"/>
      <c r="C22513" s="562"/>
      <c r="D22513" s="700"/>
      <c r="E22513" s="701" t="s">
        <v>159</v>
      </c>
      <c r="F22513" s="702"/>
      <c r="G22513" s="703"/>
    </row>
    <row r="22514" spans="1:7" s="200" customFormat="1">
      <c r="A22514" s="695">
        <v>1000</v>
      </c>
      <c r="B22514" s="695" t="s">
        <v>39</v>
      </c>
      <c r="C22514" s="561" t="s">
        <v>47</v>
      </c>
      <c r="D22514" s="699" t="s">
        <v>1216</v>
      </c>
      <c r="E22514" s="585">
        <v>5310.35</v>
      </c>
      <c r="F22514" s="572" t="s">
        <v>42</v>
      </c>
      <c r="G22514" s="20">
        <f>SUM(A22514*E22514/100)</f>
        <v>53103.5</v>
      </c>
    </row>
    <row r="22515" spans="1:7" s="200" customFormat="1" ht="41.25" customHeight="1">
      <c r="A22515" s="696"/>
      <c r="B22515" s="696"/>
      <c r="C22515" s="562"/>
      <c r="D22515" s="700"/>
      <c r="E22515" s="701" t="s">
        <v>1217</v>
      </c>
      <c r="F22515" s="702"/>
      <c r="G22515" s="703"/>
    </row>
    <row r="22516" spans="1:7">
      <c r="A22516" s="697">
        <v>1444</v>
      </c>
      <c r="B22516" s="697" t="s">
        <v>39</v>
      </c>
      <c r="C22516" s="695" t="s">
        <v>50</v>
      </c>
      <c r="D22516" s="755" t="s">
        <v>300</v>
      </c>
      <c r="E22516" s="584">
        <v>1043.9000000000001</v>
      </c>
      <c r="F22516" s="562" t="s">
        <v>42</v>
      </c>
      <c r="G22516" s="20">
        <f>SUM(A22516*E22516/100)</f>
        <v>15073.916000000001</v>
      </c>
    </row>
    <row r="22517" spans="1:7" ht="31.5" customHeight="1">
      <c r="A22517" s="698"/>
      <c r="B22517" s="698"/>
      <c r="C22517" s="696"/>
      <c r="D22517" s="700"/>
      <c r="E22517" s="701" t="s">
        <v>301</v>
      </c>
      <c r="F22517" s="702"/>
      <c r="G22517" s="703"/>
    </row>
    <row r="22518" spans="1:7">
      <c r="A22518" s="697">
        <v>236</v>
      </c>
      <c r="B22518" s="697" t="s">
        <v>39</v>
      </c>
      <c r="C22518" s="695" t="s">
        <v>54</v>
      </c>
      <c r="D22518" s="699" t="s">
        <v>170</v>
      </c>
      <c r="E22518" s="585">
        <v>1160.06</v>
      </c>
      <c r="F22518" s="572" t="s">
        <v>42</v>
      </c>
      <c r="G22518" s="13">
        <f>SUM(A22518*E22518/100)</f>
        <v>2737.7415999999998</v>
      </c>
    </row>
    <row r="22519" spans="1:7" ht="73.5" customHeight="1">
      <c r="A22519" s="698"/>
      <c r="B22519" s="698"/>
      <c r="C22519" s="696"/>
      <c r="D22519" s="700"/>
      <c r="E22519" s="701" t="s">
        <v>171</v>
      </c>
      <c r="F22519" s="702"/>
      <c r="G22519" s="703"/>
    </row>
    <row r="22520" spans="1:7">
      <c r="A22520" s="697">
        <v>156</v>
      </c>
      <c r="B22520" s="697" t="s">
        <v>39</v>
      </c>
      <c r="C22520" s="695" t="s">
        <v>57</v>
      </c>
      <c r="D22520" s="699" t="s">
        <v>280</v>
      </c>
      <c r="E22520" s="585">
        <v>25293.42</v>
      </c>
      <c r="F22520" s="572" t="s">
        <v>42</v>
      </c>
      <c r="G22520" s="20">
        <f>SUM(A22520*E22520/100)</f>
        <v>39457.735199999996</v>
      </c>
    </row>
    <row r="22521" spans="1:7" ht="69.75" customHeight="1">
      <c r="A22521" s="698"/>
      <c r="B22521" s="698"/>
      <c r="C22521" s="696"/>
      <c r="D22521" s="700"/>
      <c r="E22521" s="701" t="s">
        <v>281</v>
      </c>
      <c r="F22521" s="702"/>
      <c r="G22521" s="703"/>
    </row>
    <row r="22522" spans="1:7">
      <c r="A22522" s="697">
        <v>46</v>
      </c>
      <c r="B22522" s="697" t="s">
        <v>107</v>
      </c>
      <c r="C22522" s="697" t="s">
        <v>60</v>
      </c>
      <c r="D22522" s="699" t="s">
        <v>282</v>
      </c>
      <c r="E22522" s="585">
        <v>104.22</v>
      </c>
      <c r="F22522" s="572" t="s">
        <v>111</v>
      </c>
      <c r="G22522" s="20">
        <f>SUM(A22522*E22522)</f>
        <v>4794.12</v>
      </c>
    </row>
    <row r="22523" spans="1:7" ht="42" customHeight="1">
      <c r="A22523" s="698"/>
      <c r="B22523" s="698"/>
      <c r="C22523" s="698"/>
      <c r="D22523" s="700"/>
      <c r="E22523" s="701" t="s">
        <v>283</v>
      </c>
      <c r="F22523" s="702"/>
      <c r="G22523" s="703"/>
    </row>
    <row r="22524" spans="1:7" s="30" customFormat="1" ht="52.5" customHeight="1">
      <c r="A22524" s="587"/>
      <c r="B22524" s="587"/>
      <c r="C22524" s="3"/>
      <c r="D22524" s="91"/>
      <c r="E22524" s="587"/>
      <c r="F22524" s="28" t="s">
        <v>273</v>
      </c>
      <c r="G22524" s="233">
        <v>385716</v>
      </c>
    </row>
    <row r="22525" spans="1:7" ht="49.5" customHeight="1">
      <c r="A22525" s="75"/>
      <c r="B22525" s="75"/>
      <c r="C22525" s="76"/>
      <c r="D22525" s="77"/>
      <c r="E22525" s="320"/>
      <c r="F22525" s="76"/>
      <c r="G22525" s="321"/>
    </row>
    <row r="22526" spans="1:7" s="36" customFormat="1" ht="37.5" customHeight="1">
      <c r="A22526" s="52" t="s">
        <v>129</v>
      </c>
      <c r="B22526" s="53"/>
      <c r="C22526" s="54" t="s">
        <v>130</v>
      </c>
      <c r="D22526" s="55"/>
      <c r="F22526" s="56" t="s">
        <v>131</v>
      </c>
      <c r="G22526" s="54"/>
    </row>
    <row r="22527" spans="1:7" s="30" customFormat="1" ht="37.5" customHeight="1">
      <c r="A22527" s="52" t="s">
        <v>132</v>
      </c>
      <c r="B22527" s="53"/>
      <c r="C22527" s="54" t="s">
        <v>133</v>
      </c>
      <c r="D22527" s="55"/>
      <c r="E22527" s="36"/>
      <c r="F22527" s="56" t="s">
        <v>131</v>
      </c>
    </row>
    <row r="22528" spans="1:7" s="30" customFormat="1" ht="37.5" customHeight="1">
      <c r="A22528" s="52" t="s">
        <v>134</v>
      </c>
      <c r="B22528" s="57"/>
      <c r="C22528" s="54" t="s">
        <v>137</v>
      </c>
      <c r="D22528" s="58"/>
      <c r="F22528" s="56" t="s">
        <v>131</v>
      </c>
    </row>
    <row r="22529" spans="1:7" s="25" customFormat="1" ht="37.5" customHeight="1">
      <c r="A22529" s="59"/>
      <c r="B22529" s="54"/>
      <c r="C22529" s="54"/>
      <c r="D22529" s="60"/>
      <c r="E22529" s="61" t="s">
        <v>138</v>
      </c>
      <c r="F22529" s="62"/>
      <c r="G22529" s="62"/>
    </row>
    <row r="22530" spans="1:7" s="25" customFormat="1">
      <c r="A22530" s="59"/>
      <c r="B22530" s="54"/>
      <c r="C22530" s="54"/>
      <c r="D22530" s="60"/>
      <c r="E22530" s="54"/>
      <c r="F22530" s="54"/>
      <c r="G22530" s="63"/>
    </row>
    <row r="22531" spans="1:7" s="25" customFormat="1">
      <c r="A22531" s="59"/>
      <c r="B22531" s="54"/>
      <c r="C22531" s="54"/>
      <c r="D22531" s="60"/>
      <c r="E22531" s="54"/>
      <c r="F22531" s="54"/>
      <c r="G22531" s="63"/>
    </row>
    <row r="22532" spans="1:7" s="25" customFormat="1">
      <c r="A22532" s="59"/>
      <c r="B22532" s="54"/>
      <c r="C22532" s="54"/>
      <c r="D22532" s="60"/>
      <c r="E22532" s="54"/>
      <c r="F22532" s="54"/>
      <c r="G22532" s="63"/>
    </row>
    <row r="22533" spans="1:7" s="25" customFormat="1">
      <c r="A22533" s="59"/>
      <c r="B22533" s="54"/>
      <c r="C22533" s="54"/>
      <c r="D22533" s="60"/>
      <c r="E22533" s="54"/>
      <c r="F22533" s="54"/>
      <c r="G22533" s="63"/>
    </row>
    <row r="22534" spans="1:7" s="25" customFormat="1">
      <c r="A22534" s="59"/>
      <c r="B22534" s="54"/>
      <c r="C22534" s="54"/>
      <c r="D22534" s="60"/>
      <c r="E22534" s="54"/>
      <c r="F22534" s="54"/>
      <c r="G22534" s="63"/>
    </row>
    <row r="22535" spans="1:7" s="25" customFormat="1">
      <c r="A22535" s="59"/>
      <c r="B22535" s="54"/>
      <c r="C22535" s="54"/>
      <c r="D22535" s="60"/>
      <c r="E22535" s="54"/>
      <c r="F22535" s="54"/>
      <c r="G22535" s="63"/>
    </row>
    <row r="22536" spans="1:7" s="25" customFormat="1">
      <c r="A22536" s="55" t="s">
        <v>139</v>
      </c>
      <c r="B22536" s="54"/>
      <c r="C22536" s="54"/>
      <c r="D22536" s="60"/>
      <c r="E22536" s="64" t="s">
        <v>140</v>
      </c>
      <c r="F22536" s="54"/>
      <c r="G22536" s="63"/>
    </row>
    <row r="22537" spans="1:7" s="25" customFormat="1">
      <c r="B22537" s="54"/>
      <c r="C22537" s="54"/>
      <c r="D22537" s="60"/>
      <c r="E22537" s="64" t="s">
        <v>141</v>
      </c>
      <c r="F22537" s="54"/>
      <c r="G22537" s="63"/>
    </row>
    <row r="22538" spans="1:7" s="25" customFormat="1">
      <c r="B22538" s="54"/>
      <c r="C22538" s="54"/>
      <c r="D22538" s="60"/>
      <c r="E22538" s="64" t="s">
        <v>142</v>
      </c>
      <c r="F22538" s="54"/>
      <c r="G22538" s="63"/>
    </row>
    <row r="22539" spans="1:7" s="25" customFormat="1">
      <c r="B22539" s="54"/>
      <c r="C22539" s="54"/>
      <c r="D22539" s="60"/>
      <c r="E22539" s="64"/>
      <c r="F22539" s="54"/>
      <c r="G22539" s="63"/>
    </row>
    <row r="22540" spans="1:7" s="25" customFormat="1">
      <c r="B22540" s="54"/>
      <c r="C22540" s="54"/>
      <c r="D22540" s="60"/>
      <c r="E22540" s="64"/>
      <c r="F22540" s="54"/>
      <c r="G22540" s="63"/>
    </row>
    <row r="22541" spans="1:7" s="25" customFormat="1">
      <c r="B22541" s="54"/>
      <c r="C22541" s="54"/>
      <c r="D22541" s="60"/>
      <c r="E22541" s="64"/>
      <c r="F22541" s="54"/>
      <c r="G22541" s="63"/>
    </row>
    <row r="22542" spans="1:7" s="25" customFormat="1">
      <c r="B22542" s="54"/>
      <c r="C22542" s="54"/>
      <c r="D22542" s="60"/>
      <c r="E22542" s="64"/>
      <c r="F22542" s="54"/>
      <c r="G22542" s="63"/>
    </row>
    <row r="22543" spans="1:7" s="25" customFormat="1">
      <c r="B22543" s="54"/>
      <c r="C22543" s="54"/>
      <c r="D22543" s="60"/>
      <c r="E22543" s="64"/>
      <c r="F22543" s="54"/>
      <c r="G22543" s="63"/>
    </row>
    <row r="22544" spans="1:7" s="25" customFormat="1">
      <c r="B22544" s="54"/>
      <c r="C22544" s="54"/>
      <c r="D22544" s="60"/>
      <c r="E22544" s="64"/>
      <c r="F22544" s="54"/>
      <c r="G22544" s="63"/>
    </row>
    <row r="22545" spans="1:7" s="25" customFormat="1">
      <c r="B22545" s="54"/>
      <c r="C22545" s="54"/>
      <c r="D22545" s="60"/>
      <c r="E22545" s="64"/>
      <c r="F22545" s="54"/>
      <c r="G22545" s="63"/>
    </row>
    <row r="22546" spans="1:7" s="25" customFormat="1">
      <c r="B22546" s="54"/>
      <c r="C22546" s="54"/>
      <c r="D22546" s="60"/>
      <c r="E22546" s="64"/>
      <c r="F22546" s="54"/>
      <c r="G22546" s="63"/>
    </row>
    <row r="22547" spans="1:7" s="25" customFormat="1">
      <c r="B22547" s="54"/>
      <c r="C22547" s="54"/>
      <c r="D22547" s="60"/>
      <c r="E22547" s="64"/>
      <c r="F22547" s="54"/>
      <c r="G22547" s="63"/>
    </row>
    <row r="22548" spans="1:7" s="25" customFormat="1">
      <c r="B22548" s="54"/>
      <c r="C22548" s="54"/>
      <c r="D22548" s="60"/>
      <c r="E22548" s="64"/>
      <c r="F22548" s="54"/>
      <c r="G22548" s="63"/>
    </row>
    <row r="22549" spans="1:7" s="25" customFormat="1">
      <c r="B22549" s="54"/>
      <c r="C22549" s="54"/>
      <c r="D22549" s="60"/>
      <c r="E22549" s="64"/>
      <c r="F22549" s="54"/>
      <c r="G22549" s="63"/>
    </row>
    <row r="22550" spans="1:7" s="25" customFormat="1">
      <c r="B22550" s="54"/>
      <c r="C22550" s="54"/>
      <c r="D22550" s="60"/>
      <c r="E22550" s="64"/>
      <c r="F22550" s="54"/>
      <c r="G22550" s="63"/>
    </row>
    <row r="22551" spans="1:7" s="25" customFormat="1">
      <c r="B22551" s="54"/>
      <c r="C22551" s="54"/>
      <c r="D22551" s="60"/>
      <c r="E22551" s="64"/>
      <c r="F22551" s="54"/>
      <c r="G22551" s="63"/>
    </row>
    <row r="22552" spans="1:7" s="25" customFormat="1">
      <c r="B22552" s="54"/>
      <c r="C22552" s="54"/>
      <c r="D22552" s="60"/>
      <c r="E22552" s="64"/>
      <c r="F22552" s="54"/>
      <c r="G22552" s="63"/>
    </row>
    <row r="22553" spans="1:7" s="25" customFormat="1">
      <c r="B22553" s="54"/>
      <c r="C22553" s="54"/>
      <c r="D22553" s="60"/>
      <c r="E22553" s="64"/>
      <c r="F22553" s="54"/>
      <c r="G22553" s="63"/>
    </row>
    <row r="22554" spans="1:7" s="25" customFormat="1">
      <c r="B22554" s="54"/>
      <c r="C22554" s="54"/>
      <c r="D22554" s="60"/>
      <c r="E22554" s="64"/>
      <c r="F22554" s="54"/>
      <c r="G22554" s="63"/>
    </row>
    <row r="22555" spans="1:7" s="25" customFormat="1">
      <c r="B22555" s="54"/>
      <c r="C22555" s="54"/>
      <c r="D22555" s="60"/>
      <c r="E22555" s="64"/>
      <c r="F22555" s="54"/>
      <c r="G22555" s="63"/>
    </row>
    <row r="22556" spans="1:7" s="25" customFormat="1">
      <c r="B22556" s="54"/>
      <c r="C22556" s="54"/>
      <c r="D22556" s="60"/>
      <c r="E22556" s="64"/>
      <c r="F22556" s="54"/>
      <c r="G22556" s="63"/>
    </row>
    <row r="22557" spans="1:7" s="25" customFormat="1" ht="15.75" customHeight="1">
      <c r="B22557" s="54"/>
      <c r="C22557" s="54"/>
      <c r="D22557" s="60"/>
      <c r="E22557" s="64"/>
      <c r="F22557" s="54"/>
      <c r="G22557" s="63"/>
    </row>
    <row r="22558" spans="1:7">
      <c r="A22558" s="741" t="s">
        <v>0</v>
      </c>
      <c r="B22558" s="741"/>
      <c r="C22558" s="741"/>
      <c r="D22558" s="741"/>
      <c r="E22558" s="741"/>
      <c r="F22558" s="741"/>
      <c r="G22558" s="741"/>
    </row>
    <row r="22559" spans="1:7">
      <c r="A22559" s="742" t="s">
        <v>1</v>
      </c>
      <c r="B22559" s="742"/>
      <c r="C22559" s="742"/>
      <c r="D22559" s="742"/>
      <c r="E22559" s="742"/>
      <c r="F22559" s="742"/>
      <c r="G22559" s="742"/>
    </row>
    <row r="22560" spans="1:7">
      <c r="A22560" s="1" t="s">
        <v>2</v>
      </c>
      <c r="B22560" s="577"/>
      <c r="C22560" s="577"/>
      <c r="D22560" s="753" t="s">
        <v>1204</v>
      </c>
      <c r="E22560" s="753"/>
      <c r="F22560" s="753"/>
      <c r="G22560" s="753"/>
    </row>
    <row r="22561" spans="1:7" ht="25.5">
      <c r="A22561" s="744" t="s">
        <v>3</v>
      </c>
      <c r="B22561" s="745"/>
      <c r="C22561" s="3" t="s">
        <v>4</v>
      </c>
      <c r="D22561" s="587" t="s">
        <v>5</v>
      </c>
      <c r="E22561" s="587" t="s">
        <v>6</v>
      </c>
      <c r="F22561" s="587" t="s">
        <v>7</v>
      </c>
      <c r="G22561" s="5" t="s">
        <v>8</v>
      </c>
    </row>
    <row r="22562" spans="1:7">
      <c r="A22562" s="587"/>
      <c r="B22562" s="587"/>
      <c r="C22562" s="3"/>
      <c r="D22562" s="104" t="s">
        <v>9</v>
      </c>
      <c r="E22562" s="587"/>
      <c r="F22562" s="587"/>
      <c r="G22562" s="5"/>
    </row>
    <row r="22563" spans="1:7" s="36" customFormat="1">
      <c r="A22563" s="705">
        <v>8</v>
      </c>
      <c r="B22563" s="705" t="s">
        <v>10</v>
      </c>
      <c r="C22563" s="704" t="s">
        <v>11</v>
      </c>
      <c r="D22563" s="706" t="s">
        <v>200</v>
      </c>
      <c r="E22563" s="585">
        <v>1285.6300000000001</v>
      </c>
      <c r="F22563" s="572" t="s">
        <v>147</v>
      </c>
      <c r="G22563" s="20">
        <f>SUM(A22563*E22563/100)</f>
        <v>102.85040000000001</v>
      </c>
    </row>
    <row r="22564" spans="1:7" s="36" customFormat="1" ht="26.25" customHeight="1">
      <c r="A22564" s="705"/>
      <c r="B22564" s="705"/>
      <c r="C22564" s="704"/>
      <c r="D22564" s="706"/>
      <c r="E22564" s="707" t="s">
        <v>201</v>
      </c>
      <c r="F22564" s="707"/>
      <c r="G22564" s="707"/>
    </row>
    <row r="22565" spans="1:7" s="25" customFormat="1">
      <c r="A22565" s="697">
        <v>344</v>
      </c>
      <c r="B22565" s="697" t="s">
        <v>39</v>
      </c>
      <c r="C22565" s="697" t="s">
        <v>15</v>
      </c>
      <c r="D22565" s="699" t="s">
        <v>717</v>
      </c>
      <c r="E22565" s="585">
        <v>786.5</v>
      </c>
      <c r="F22565" s="572" t="s">
        <v>75</v>
      </c>
      <c r="G22565" s="20">
        <f>SUM(A22565*E22565/100)</f>
        <v>2705.56</v>
      </c>
    </row>
    <row r="22566" spans="1:7" s="25" customFormat="1" ht="25.5" customHeight="1">
      <c r="A22566" s="698"/>
      <c r="B22566" s="698"/>
      <c r="C22566" s="698"/>
      <c r="D22566" s="700"/>
      <c r="E22566" s="701" t="s">
        <v>718</v>
      </c>
      <c r="F22566" s="702"/>
      <c r="G22566" s="703"/>
    </row>
    <row r="22567" spans="1:7" s="24" customFormat="1">
      <c r="A22567" s="697">
        <v>812</v>
      </c>
      <c r="B22567" s="697" t="s">
        <v>39</v>
      </c>
      <c r="C22567" s="695" t="s">
        <v>18</v>
      </c>
      <c r="D22567" s="699" t="s">
        <v>149</v>
      </c>
      <c r="E22567" s="585">
        <v>121</v>
      </c>
      <c r="F22567" s="572" t="s">
        <v>42</v>
      </c>
      <c r="G22567" s="20">
        <f>SUM(A22567*E22567/100)</f>
        <v>982.52</v>
      </c>
    </row>
    <row r="22568" spans="1:7" s="24" customFormat="1" ht="25.5" customHeight="1">
      <c r="A22568" s="698"/>
      <c r="B22568" s="698"/>
      <c r="C22568" s="696"/>
      <c r="D22568" s="700"/>
      <c r="E22568" s="727" t="s">
        <v>150</v>
      </c>
      <c r="F22568" s="728"/>
      <c r="G22568" s="729"/>
    </row>
    <row r="22569" spans="1:7" ht="15" customHeight="1">
      <c r="A22569" s="749">
        <v>0.37</v>
      </c>
      <c r="B22569" s="697" t="s">
        <v>24</v>
      </c>
      <c r="C22569" s="695" t="s">
        <v>21</v>
      </c>
      <c r="D22569" s="711" t="s">
        <v>26</v>
      </c>
      <c r="E22569" s="585">
        <v>5001.7</v>
      </c>
      <c r="F22569" s="572" t="s">
        <v>27</v>
      </c>
      <c r="G22569" s="20">
        <f>SUM(A22569*E22569)</f>
        <v>1850.6289999999999</v>
      </c>
    </row>
    <row r="22570" spans="1:7" ht="60" customHeight="1">
      <c r="A22570" s="750"/>
      <c r="B22570" s="698"/>
      <c r="C22570" s="696"/>
      <c r="D22570" s="712"/>
      <c r="E22570" s="701" t="s">
        <v>28</v>
      </c>
      <c r="F22570" s="702"/>
      <c r="G22570" s="703"/>
    </row>
    <row r="22571" spans="1:7" s="23" customFormat="1" ht="15" customHeight="1">
      <c r="A22571" s="697">
        <v>5</v>
      </c>
      <c r="B22571" s="697" t="s">
        <v>10</v>
      </c>
      <c r="C22571" s="695" t="s">
        <v>25</v>
      </c>
      <c r="D22571" s="711" t="s">
        <v>30</v>
      </c>
      <c r="E22571" s="585">
        <v>337</v>
      </c>
      <c r="F22571" s="572" t="s">
        <v>31</v>
      </c>
      <c r="G22571" s="20">
        <f>SUM(A22571*E22571)</f>
        <v>1685</v>
      </c>
    </row>
    <row r="22572" spans="1:7" s="23" customFormat="1" ht="164.25" customHeight="1">
      <c r="A22572" s="698"/>
      <c r="B22572" s="698"/>
      <c r="C22572" s="696"/>
      <c r="D22572" s="712"/>
      <c r="E22572" s="713" t="s">
        <v>32</v>
      </c>
      <c r="F22572" s="714"/>
      <c r="G22572" s="715"/>
    </row>
    <row r="22573" spans="1:7" ht="15" customHeight="1">
      <c r="A22573" s="695">
        <v>8</v>
      </c>
      <c r="B22573" s="695" t="s">
        <v>10</v>
      </c>
      <c r="C22573" s="697" t="s">
        <v>29</v>
      </c>
      <c r="D22573" s="699" t="s">
        <v>37</v>
      </c>
      <c r="E22573" s="585">
        <v>12674.36</v>
      </c>
      <c r="F22573" s="572" t="s">
        <v>13</v>
      </c>
      <c r="G22573" s="20">
        <f>SUM(A22573*E22573/100)</f>
        <v>1013.9488</v>
      </c>
    </row>
    <row r="22574" spans="1:7" ht="30.75" customHeight="1">
      <c r="A22574" s="696"/>
      <c r="B22574" s="696"/>
      <c r="C22574" s="698"/>
      <c r="D22574" s="700"/>
      <c r="E22574" s="701" t="s">
        <v>38</v>
      </c>
      <c r="F22574" s="702"/>
      <c r="G22574" s="703"/>
    </row>
    <row r="22575" spans="1:7" ht="15" customHeight="1">
      <c r="A22575" s="695">
        <v>35</v>
      </c>
      <c r="B22575" s="695" t="s">
        <v>10</v>
      </c>
      <c r="C22575" s="697" t="s">
        <v>33</v>
      </c>
      <c r="D22575" s="699" t="s">
        <v>22</v>
      </c>
      <c r="E22575" s="585">
        <v>8122.95</v>
      </c>
      <c r="F22575" s="572" t="s">
        <v>13</v>
      </c>
      <c r="G22575" s="20">
        <f>SUM(A22575*E22575/100)</f>
        <v>2843.0324999999998</v>
      </c>
    </row>
    <row r="22576" spans="1:7" ht="39" customHeight="1">
      <c r="A22576" s="696"/>
      <c r="B22576" s="696"/>
      <c r="C22576" s="698"/>
      <c r="D22576" s="700"/>
      <c r="E22576" s="701" t="s">
        <v>23</v>
      </c>
      <c r="F22576" s="702"/>
      <c r="G22576" s="703"/>
    </row>
    <row r="22577" spans="1:7" ht="15" customHeight="1">
      <c r="A22577" s="695">
        <v>18</v>
      </c>
      <c r="B22577" s="695" t="s">
        <v>10</v>
      </c>
      <c r="C22577" s="561" t="s">
        <v>36</v>
      </c>
      <c r="D22577" s="699" t="s">
        <v>34</v>
      </c>
      <c r="E22577" s="585">
        <v>14429.25</v>
      </c>
      <c r="F22577" s="572" t="s">
        <v>13</v>
      </c>
      <c r="G22577" s="20">
        <f>SUM(A22577*E22577/100)</f>
        <v>2597.2649999999999</v>
      </c>
    </row>
    <row r="22578" spans="1:7" ht="54" customHeight="1">
      <c r="A22578" s="696"/>
      <c r="B22578" s="696"/>
      <c r="C22578" s="562"/>
      <c r="D22578" s="700"/>
      <c r="E22578" s="701" t="s">
        <v>35</v>
      </c>
      <c r="F22578" s="702"/>
      <c r="G22578" s="703"/>
    </row>
    <row r="22579" spans="1:7" s="25" customFormat="1">
      <c r="A22579" s="697">
        <v>812</v>
      </c>
      <c r="B22579" s="697" t="s">
        <v>39</v>
      </c>
      <c r="C22579" s="695" t="s">
        <v>40</v>
      </c>
      <c r="D22579" s="699" t="s">
        <v>151</v>
      </c>
      <c r="E22579" s="585">
        <v>660</v>
      </c>
      <c r="F22579" s="572" t="s">
        <v>42</v>
      </c>
      <c r="G22579" s="20">
        <f>SUM(A22579*E22579/100)</f>
        <v>5359.2</v>
      </c>
    </row>
    <row r="22580" spans="1:7" s="25" customFormat="1" ht="27.75" customHeight="1">
      <c r="A22580" s="698"/>
      <c r="B22580" s="698"/>
      <c r="C22580" s="696"/>
      <c r="D22580" s="700"/>
      <c r="E22580" s="727" t="s">
        <v>152</v>
      </c>
      <c r="F22580" s="728"/>
      <c r="G22580" s="729"/>
    </row>
    <row r="22581" spans="1:7" s="24" customFormat="1" ht="15" customHeight="1">
      <c r="A22581" s="697">
        <v>812</v>
      </c>
      <c r="B22581" s="697" t="s">
        <v>39</v>
      </c>
      <c r="C22581" s="695" t="s">
        <v>44</v>
      </c>
      <c r="D22581" s="699" t="s">
        <v>41</v>
      </c>
      <c r="E22581" s="585">
        <v>2206.6</v>
      </c>
      <c r="F22581" s="572" t="s">
        <v>42</v>
      </c>
      <c r="G22581" s="20">
        <f>SUM(A22581*E22581/100)</f>
        <v>17917.592000000001</v>
      </c>
    </row>
    <row r="22582" spans="1:7" s="24" customFormat="1" ht="27" customHeight="1">
      <c r="A22582" s="698"/>
      <c r="B22582" s="698"/>
      <c r="C22582" s="696"/>
      <c r="D22582" s="700"/>
      <c r="E22582" s="727" t="s">
        <v>43</v>
      </c>
      <c r="F22582" s="728"/>
      <c r="G22582" s="729"/>
    </row>
    <row r="22583" spans="1:7" s="24" customFormat="1" ht="15" customHeight="1">
      <c r="A22583" s="697">
        <v>541</v>
      </c>
      <c r="B22583" s="697" t="s">
        <v>39</v>
      </c>
      <c r="C22583" s="695" t="s">
        <v>47</v>
      </c>
      <c r="D22583" s="699" t="s">
        <v>45</v>
      </c>
      <c r="E22583" s="572">
        <v>2197.52</v>
      </c>
      <c r="F22583" s="572" t="s">
        <v>42</v>
      </c>
      <c r="G22583" s="20">
        <f>SUM(A22583*E22583/100)</f>
        <v>11888.583200000001</v>
      </c>
    </row>
    <row r="22584" spans="1:7" s="24" customFormat="1" ht="32.25" customHeight="1">
      <c r="A22584" s="698"/>
      <c r="B22584" s="698"/>
      <c r="C22584" s="696"/>
      <c r="D22584" s="700"/>
      <c r="E22584" s="727" t="s">
        <v>46</v>
      </c>
      <c r="F22584" s="728"/>
      <c r="G22584" s="729"/>
    </row>
    <row r="22585" spans="1:7">
      <c r="A22585" s="695"/>
      <c r="B22585" s="695"/>
      <c r="C22585" s="697" t="s">
        <v>50</v>
      </c>
      <c r="D22585" s="736" t="s">
        <v>246</v>
      </c>
      <c r="E22585" s="564"/>
      <c r="F22585" s="69"/>
      <c r="G22585" s="70"/>
    </row>
    <row r="22586" spans="1:7" ht="90.75" customHeight="1">
      <c r="A22586" s="696"/>
      <c r="B22586" s="696"/>
      <c r="C22586" s="698"/>
      <c r="D22586" s="737"/>
      <c r="E22586" s="738"/>
      <c r="F22586" s="739"/>
      <c r="G22586" s="740"/>
    </row>
    <row r="22587" spans="1:7">
      <c r="A22587" s="695">
        <v>50</v>
      </c>
      <c r="B22587" s="695" t="s">
        <v>107</v>
      </c>
      <c r="C22587" s="697"/>
      <c r="D22587" s="699" t="s">
        <v>247</v>
      </c>
      <c r="E22587" s="585">
        <v>228.9</v>
      </c>
      <c r="F22587" s="572" t="s">
        <v>111</v>
      </c>
      <c r="G22587" s="20">
        <f>SUM(A22587*E22587)</f>
        <v>11445</v>
      </c>
    </row>
    <row r="22588" spans="1:7" ht="47.25" customHeight="1">
      <c r="A22588" s="696"/>
      <c r="B22588" s="696"/>
      <c r="C22588" s="698"/>
      <c r="D22588" s="700"/>
      <c r="E22588" s="701" t="s">
        <v>248</v>
      </c>
      <c r="F22588" s="702"/>
      <c r="G22588" s="703"/>
    </row>
    <row r="22589" spans="1:7" s="200" customFormat="1">
      <c r="A22589" s="695">
        <v>522</v>
      </c>
      <c r="B22589" s="695" t="s">
        <v>39</v>
      </c>
      <c r="C22589" s="561" t="s">
        <v>54</v>
      </c>
      <c r="D22589" s="699" t="s">
        <v>264</v>
      </c>
      <c r="E22589" s="585">
        <v>30509.77</v>
      </c>
      <c r="F22589" s="572" t="s">
        <v>42</v>
      </c>
      <c r="G22589" s="20">
        <f>SUM(A22589*E22589/100)</f>
        <v>159260.9994</v>
      </c>
    </row>
    <row r="22590" spans="1:7" s="200" customFormat="1" ht="126.75" customHeight="1">
      <c r="A22590" s="696"/>
      <c r="B22590" s="696"/>
      <c r="C22590" s="562"/>
      <c r="D22590" s="700"/>
      <c r="E22590" s="701" t="s">
        <v>159</v>
      </c>
      <c r="F22590" s="702"/>
      <c r="G22590" s="703"/>
    </row>
    <row r="22591" spans="1:7">
      <c r="A22591" s="697">
        <v>56</v>
      </c>
      <c r="B22591" s="697" t="s">
        <v>39</v>
      </c>
      <c r="C22591" s="695" t="s">
        <v>57</v>
      </c>
      <c r="D22591" s="699" t="s">
        <v>251</v>
      </c>
      <c r="E22591" s="585">
        <v>902.93</v>
      </c>
      <c r="F22591" s="572" t="s">
        <v>165</v>
      </c>
      <c r="G22591" s="20">
        <f>SUM(A22591*E22591)</f>
        <v>50564.079999999994</v>
      </c>
    </row>
    <row r="22592" spans="1:7" ht="48.75" customHeight="1">
      <c r="A22592" s="698"/>
      <c r="B22592" s="698"/>
      <c r="C22592" s="696"/>
      <c r="D22592" s="700"/>
      <c r="E22592" s="701" t="s">
        <v>252</v>
      </c>
      <c r="F22592" s="702"/>
      <c r="G22592" s="703"/>
    </row>
    <row r="22593" spans="1:7">
      <c r="A22593" s="697">
        <v>105</v>
      </c>
      <c r="B22593" s="697" t="s">
        <v>39</v>
      </c>
      <c r="C22593" s="695" t="s">
        <v>60</v>
      </c>
      <c r="D22593" s="755" t="s">
        <v>300</v>
      </c>
      <c r="E22593" s="584">
        <v>1043.9000000000001</v>
      </c>
      <c r="F22593" s="562" t="s">
        <v>42</v>
      </c>
      <c r="G22593" s="20">
        <f>SUM(A22593*E22593/100)</f>
        <v>1096.0950000000003</v>
      </c>
    </row>
    <row r="22594" spans="1:7" ht="31.5" customHeight="1">
      <c r="A22594" s="698"/>
      <c r="B22594" s="698"/>
      <c r="C22594" s="696"/>
      <c r="D22594" s="700"/>
      <c r="E22594" s="701" t="s">
        <v>301</v>
      </c>
      <c r="F22594" s="702"/>
      <c r="G22594" s="703"/>
    </row>
    <row r="22595" spans="1:7">
      <c r="A22595" s="697">
        <v>485</v>
      </c>
      <c r="B22595" s="697" t="s">
        <v>39</v>
      </c>
      <c r="C22595" s="695" t="s">
        <v>63</v>
      </c>
      <c r="D22595" s="755" t="s">
        <v>1205</v>
      </c>
      <c r="E22595" s="584">
        <v>2499.7600000000002</v>
      </c>
      <c r="F22595" s="562" t="s">
        <v>42</v>
      </c>
      <c r="G22595" s="20">
        <f>SUM(A22595*E22595/100)</f>
        <v>12123.836000000001</v>
      </c>
    </row>
    <row r="22596" spans="1:7" ht="60.75" customHeight="1">
      <c r="A22596" s="698"/>
      <c r="B22596" s="698"/>
      <c r="C22596" s="696"/>
      <c r="D22596" s="700"/>
      <c r="E22596" s="701" t="s">
        <v>1206</v>
      </c>
      <c r="F22596" s="702"/>
      <c r="G22596" s="703"/>
    </row>
    <row r="22597" spans="1:7" ht="15" customHeight="1">
      <c r="A22597" s="697">
        <v>112</v>
      </c>
      <c r="B22597" s="697" t="s">
        <v>39</v>
      </c>
      <c r="C22597" s="695" t="s">
        <v>66</v>
      </c>
      <c r="D22597" s="699" t="s">
        <v>61</v>
      </c>
      <c r="E22597" s="585">
        <v>2116.41</v>
      </c>
      <c r="F22597" s="572" t="s">
        <v>42</v>
      </c>
      <c r="G22597" s="20">
        <f>SUM(A22597*E22597/100)</f>
        <v>2370.3791999999999</v>
      </c>
    </row>
    <row r="22598" spans="1:7" ht="29.25" customHeight="1">
      <c r="A22598" s="698"/>
      <c r="B22598" s="698"/>
      <c r="C22598" s="696"/>
      <c r="D22598" s="700"/>
      <c r="E22598" s="701" t="s">
        <v>62</v>
      </c>
      <c r="F22598" s="702"/>
      <c r="G22598" s="703"/>
    </row>
    <row r="22599" spans="1:7" s="36" customFormat="1" ht="42" customHeight="1">
      <c r="A22599" s="561"/>
      <c r="B22599" s="263"/>
      <c r="C22599" s="263"/>
      <c r="D22599" s="563"/>
      <c r="E22599" s="264"/>
      <c r="F22599" s="265" t="s">
        <v>845</v>
      </c>
      <c r="G22599" s="266">
        <v>285808</v>
      </c>
    </row>
    <row r="22600" spans="1:7" s="36" customFormat="1">
      <c r="A22600" s="572"/>
      <c r="B22600" s="256"/>
      <c r="C22600" s="256"/>
      <c r="D22600" s="267" t="s">
        <v>1208</v>
      </c>
      <c r="E22600" s="257"/>
      <c r="F22600" s="257"/>
      <c r="G22600" s="260"/>
    </row>
    <row r="22601" spans="1:7" s="36" customFormat="1">
      <c r="A22601" s="704">
        <v>1</v>
      </c>
      <c r="B22601" s="704" t="s">
        <v>89</v>
      </c>
      <c r="C22601" s="705" t="s">
        <v>11</v>
      </c>
      <c r="D22601" s="706" t="s">
        <v>1118</v>
      </c>
      <c r="E22601" s="585">
        <v>1711.6</v>
      </c>
      <c r="F22601" s="572" t="s">
        <v>75</v>
      </c>
      <c r="G22601" s="13">
        <f>SUM(A22601*E22601)</f>
        <v>1711.6</v>
      </c>
    </row>
    <row r="22602" spans="1:7" s="36" customFormat="1" ht="57.75" customHeight="1">
      <c r="A22602" s="704"/>
      <c r="B22602" s="704"/>
      <c r="C22602" s="705"/>
      <c r="D22602" s="706"/>
      <c r="E22602" s="707" t="s">
        <v>1119</v>
      </c>
      <c r="F22602" s="707"/>
      <c r="G22602" s="707"/>
    </row>
    <row r="22603" spans="1:7" ht="15" customHeight="1">
      <c r="A22603" s="704">
        <v>2</v>
      </c>
      <c r="B22603" s="704" t="s">
        <v>72</v>
      </c>
      <c r="C22603" s="705" t="s">
        <v>15</v>
      </c>
      <c r="D22603" s="706" t="s">
        <v>85</v>
      </c>
      <c r="E22603" s="585">
        <v>1109.46</v>
      </c>
      <c r="F22603" s="572" t="s">
        <v>75</v>
      </c>
      <c r="G22603" s="13">
        <f>SUM(A22603*E22603)</f>
        <v>2218.92</v>
      </c>
    </row>
    <row r="22604" spans="1:7" ht="27" customHeight="1">
      <c r="A22604" s="704"/>
      <c r="B22604" s="704"/>
      <c r="C22604" s="705"/>
      <c r="D22604" s="706"/>
      <c r="E22604" s="707" t="s">
        <v>86</v>
      </c>
      <c r="F22604" s="707"/>
      <c r="G22604" s="707"/>
    </row>
    <row r="22605" spans="1:7" s="30" customFormat="1" ht="25.5" customHeight="1">
      <c r="A22605" s="85"/>
      <c r="B22605" s="188"/>
      <c r="C22605" s="188"/>
      <c r="D22605" s="189"/>
      <c r="E22605" s="188"/>
      <c r="F22605" s="190" t="s">
        <v>781</v>
      </c>
      <c r="G22605" s="191">
        <v>3931</v>
      </c>
    </row>
    <row r="22606" spans="1:7">
      <c r="A22606" s="6"/>
      <c r="B22606" s="6"/>
      <c r="C22606" s="7"/>
      <c r="D22606" s="267" t="s">
        <v>1207</v>
      </c>
      <c r="E22606" s="6"/>
      <c r="F22606" s="6"/>
      <c r="G22606" s="9"/>
    </row>
    <row r="22607" spans="1:7" ht="172.5" customHeight="1">
      <c r="A22607" s="571">
        <v>8</v>
      </c>
      <c r="B22607" s="571" t="s">
        <v>107</v>
      </c>
      <c r="C22607" s="572" t="s">
        <v>11</v>
      </c>
      <c r="D22607" s="573" t="s">
        <v>1209</v>
      </c>
      <c r="E22607" s="585"/>
      <c r="F22607" s="572" t="s">
        <v>111</v>
      </c>
      <c r="G22607" s="13"/>
    </row>
    <row r="22608" spans="1:7" ht="173.25" customHeight="1">
      <c r="A22608" s="571">
        <v>30</v>
      </c>
      <c r="B22608" s="571" t="s">
        <v>107</v>
      </c>
      <c r="C22608" s="572" t="s">
        <v>15</v>
      </c>
      <c r="D22608" s="573" t="s">
        <v>1210</v>
      </c>
      <c r="E22608" s="585"/>
      <c r="F22608" s="572" t="s">
        <v>111</v>
      </c>
      <c r="G22608" s="13"/>
    </row>
    <row r="22609" spans="1:7" ht="173.25" customHeight="1">
      <c r="A22609" s="571">
        <v>2</v>
      </c>
      <c r="B22609" s="571" t="s">
        <v>72</v>
      </c>
      <c r="C22609" s="572" t="s">
        <v>18</v>
      </c>
      <c r="D22609" s="573" t="s">
        <v>1211</v>
      </c>
      <c r="E22609" s="585"/>
      <c r="F22609" s="572" t="s">
        <v>111</v>
      </c>
      <c r="G22609" s="13"/>
    </row>
    <row r="22610" spans="1:7" ht="174.75" customHeight="1">
      <c r="A22610" s="571">
        <v>10</v>
      </c>
      <c r="B22610" s="571" t="s">
        <v>107</v>
      </c>
      <c r="C22610" s="572" t="s">
        <v>21</v>
      </c>
      <c r="D22610" s="573" t="s">
        <v>1212</v>
      </c>
      <c r="E22610" s="585"/>
      <c r="F22610" s="572" t="s">
        <v>111</v>
      </c>
      <c r="G22610" s="13"/>
    </row>
    <row r="22611" spans="1:7" ht="22.5" customHeight="1">
      <c r="A22611" s="75"/>
      <c r="B22611" s="75"/>
      <c r="C22611" s="76"/>
      <c r="D22611" s="77"/>
      <c r="E22611" s="320"/>
      <c r="F22611" s="76"/>
      <c r="G22611" s="321"/>
    </row>
    <row r="22612" spans="1:7" ht="22.5" customHeight="1">
      <c r="A22612" s="75"/>
      <c r="B22612" s="75"/>
      <c r="C22612" s="76"/>
      <c r="D22612" s="77"/>
      <c r="E22612" s="320"/>
      <c r="F22612" s="76"/>
      <c r="G22612" s="321"/>
    </row>
    <row r="22613" spans="1:7" s="36" customFormat="1" ht="37.5" customHeight="1">
      <c r="A22613" s="52" t="s">
        <v>129</v>
      </c>
      <c r="B22613" s="53"/>
      <c r="C22613" s="54" t="s">
        <v>130</v>
      </c>
      <c r="D22613" s="55"/>
      <c r="F22613" s="56" t="s">
        <v>131</v>
      </c>
      <c r="G22613" s="54"/>
    </row>
    <row r="22614" spans="1:7" s="30" customFormat="1" ht="37.5" customHeight="1">
      <c r="A22614" s="52" t="s">
        <v>132</v>
      </c>
      <c r="B22614" s="53"/>
      <c r="C22614" s="54" t="s">
        <v>133</v>
      </c>
      <c r="D22614" s="55"/>
      <c r="E22614" s="36"/>
      <c r="F22614" s="56" t="s">
        <v>131</v>
      </c>
    </row>
    <row r="22615" spans="1:7" s="30" customFormat="1" ht="37.5" customHeight="1">
      <c r="A22615" s="52" t="s">
        <v>134</v>
      </c>
      <c r="B22615" s="57"/>
      <c r="C22615" s="54" t="s">
        <v>137</v>
      </c>
      <c r="D22615" s="58"/>
      <c r="F22615" s="56" t="s">
        <v>131</v>
      </c>
    </row>
    <row r="22616" spans="1:7" s="25" customFormat="1" ht="37.5" customHeight="1">
      <c r="A22616" s="59"/>
      <c r="B22616" s="54"/>
      <c r="C22616" s="54"/>
      <c r="D22616" s="60"/>
      <c r="E22616" s="61" t="s">
        <v>138</v>
      </c>
      <c r="F22616" s="62"/>
      <c r="G22616" s="62"/>
    </row>
    <row r="22617" spans="1:7" s="25" customFormat="1">
      <c r="A22617" s="59"/>
      <c r="B22617" s="54"/>
      <c r="C22617" s="54"/>
      <c r="D22617" s="60"/>
      <c r="E22617" s="54"/>
      <c r="F22617" s="54"/>
      <c r="G22617" s="63"/>
    </row>
    <row r="22618" spans="1:7" s="25" customFormat="1">
      <c r="A22618" s="59"/>
      <c r="B22618" s="54"/>
      <c r="C22618" s="54"/>
      <c r="D22618" s="60"/>
      <c r="E22618" s="54"/>
      <c r="F22618" s="54"/>
      <c r="G22618" s="63"/>
    </row>
    <row r="22619" spans="1:7" s="25" customFormat="1">
      <c r="A22619" s="59"/>
      <c r="B22619" s="54"/>
      <c r="C22619" s="54"/>
      <c r="D22619" s="60"/>
      <c r="E22619" s="54"/>
      <c r="F22619" s="54"/>
      <c r="G22619" s="63"/>
    </row>
    <row r="22620" spans="1:7" s="25" customFormat="1">
      <c r="A22620" s="59"/>
      <c r="B22620" s="54"/>
      <c r="C22620" s="54"/>
      <c r="D22620" s="60"/>
      <c r="E22620" s="54"/>
      <c r="F22620" s="54"/>
      <c r="G22620" s="63"/>
    </row>
    <row r="22621" spans="1:7" s="25" customFormat="1">
      <c r="A22621" s="59"/>
      <c r="B22621" s="54"/>
      <c r="C22621" s="54"/>
      <c r="D22621" s="60"/>
      <c r="E22621" s="54"/>
      <c r="F22621" s="54"/>
      <c r="G22621" s="63"/>
    </row>
    <row r="22622" spans="1:7" s="25" customFormat="1">
      <c r="A22622" s="59"/>
      <c r="B22622" s="54"/>
      <c r="C22622" s="54"/>
      <c r="D22622" s="60"/>
      <c r="E22622" s="54"/>
      <c r="F22622" s="54"/>
      <c r="G22622" s="63"/>
    </row>
    <row r="22623" spans="1:7" s="25" customFormat="1">
      <c r="A22623" s="59"/>
      <c r="B22623" s="54"/>
      <c r="C22623" s="54"/>
      <c r="D22623" s="60"/>
      <c r="E22623" s="54"/>
      <c r="F22623" s="54"/>
      <c r="G22623" s="63"/>
    </row>
    <row r="22624" spans="1:7" s="25" customFormat="1">
      <c r="A22624" s="59"/>
      <c r="B22624" s="54"/>
      <c r="C22624" s="54"/>
      <c r="D22624" s="60"/>
      <c r="E22624" s="54"/>
      <c r="F22624" s="54"/>
      <c r="G22624" s="63"/>
    </row>
    <row r="22625" spans="1:7" s="25" customFormat="1">
      <c r="A22625" s="55" t="s">
        <v>139</v>
      </c>
      <c r="B22625" s="54"/>
      <c r="C22625" s="54"/>
      <c r="D22625" s="60"/>
      <c r="E22625" s="64" t="s">
        <v>140</v>
      </c>
      <c r="F22625" s="54"/>
      <c r="G22625" s="63"/>
    </row>
    <row r="22626" spans="1:7" s="25" customFormat="1">
      <c r="B22626" s="54"/>
      <c r="C22626" s="54"/>
      <c r="D22626" s="60"/>
      <c r="E22626" s="64" t="s">
        <v>141</v>
      </c>
      <c r="F22626" s="54"/>
      <c r="G22626" s="63"/>
    </row>
    <row r="22627" spans="1:7" s="25" customFormat="1">
      <c r="B22627" s="54"/>
      <c r="C22627" s="54"/>
      <c r="D22627" s="60"/>
      <c r="E22627" s="64" t="s">
        <v>142</v>
      </c>
      <c r="F22627" s="54"/>
      <c r="G22627" s="63"/>
    </row>
    <row r="22629" spans="1:7">
      <c r="A22629" s="741" t="s">
        <v>0</v>
      </c>
      <c r="B22629" s="741"/>
      <c r="C22629" s="741"/>
      <c r="D22629" s="741"/>
      <c r="E22629" s="741"/>
      <c r="F22629" s="741"/>
      <c r="G22629" s="741"/>
    </row>
    <row r="22630" spans="1:7">
      <c r="A22630" s="742" t="s">
        <v>1</v>
      </c>
      <c r="B22630" s="742"/>
      <c r="C22630" s="742"/>
      <c r="D22630" s="742"/>
      <c r="E22630" s="742"/>
      <c r="F22630" s="742"/>
      <c r="G22630" s="742"/>
    </row>
    <row r="22631" spans="1:7" ht="32.25" customHeight="1">
      <c r="A22631" s="1" t="s">
        <v>2</v>
      </c>
      <c r="B22631" s="577"/>
      <c r="C22631" s="577"/>
      <c r="D22631" s="753" t="s">
        <v>1203</v>
      </c>
      <c r="E22631" s="753"/>
      <c r="F22631" s="753"/>
      <c r="G22631" s="753"/>
    </row>
    <row r="22632" spans="1:7" ht="30" customHeight="1">
      <c r="A22632" s="744" t="s">
        <v>3</v>
      </c>
      <c r="B22632" s="745"/>
      <c r="C22632" s="3" t="s">
        <v>4</v>
      </c>
      <c r="D22632" s="587" t="s">
        <v>5</v>
      </c>
      <c r="E22632" s="587" t="s">
        <v>6</v>
      </c>
      <c r="F22632" s="587" t="s">
        <v>7</v>
      </c>
      <c r="G22632" s="5" t="s">
        <v>8</v>
      </c>
    </row>
    <row r="22633" spans="1:7">
      <c r="A22633" s="6"/>
      <c r="B22633" s="6"/>
      <c r="C22633" s="7"/>
      <c r="D22633" s="8" t="s">
        <v>9</v>
      </c>
      <c r="E22633" s="6"/>
      <c r="F22633" s="6"/>
      <c r="G22633" s="9"/>
    </row>
    <row r="22634" spans="1:7">
      <c r="A22634" s="697">
        <v>93</v>
      </c>
      <c r="B22634" s="697" t="s">
        <v>39</v>
      </c>
      <c r="C22634" s="695" t="s">
        <v>11</v>
      </c>
      <c r="D22634" s="699" t="s">
        <v>144</v>
      </c>
      <c r="E22634" s="585">
        <v>5445</v>
      </c>
      <c r="F22634" s="572" t="s">
        <v>42</v>
      </c>
      <c r="G22634" s="20">
        <f>SUM(A22634*E22634/100)</f>
        <v>5063.8500000000004</v>
      </c>
    </row>
    <row r="22635" spans="1:7" ht="44.25" customHeight="1">
      <c r="A22635" s="698"/>
      <c r="B22635" s="698"/>
      <c r="C22635" s="696"/>
      <c r="D22635" s="700"/>
      <c r="E22635" s="701" t="s">
        <v>145</v>
      </c>
      <c r="F22635" s="702"/>
      <c r="G22635" s="703"/>
    </row>
    <row r="22636" spans="1:7" s="36" customFormat="1">
      <c r="A22636" s="697">
        <v>302</v>
      </c>
      <c r="B22636" s="697" t="s">
        <v>10</v>
      </c>
      <c r="C22636" s="695" t="s">
        <v>15</v>
      </c>
      <c r="D22636" s="699" t="s">
        <v>200</v>
      </c>
      <c r="E22636" s="584">
        <v>1285.6300000000001</v>
      </c>
      <c r="F22636" s="562" t="s">
        <v>147</v>
      </c>
      <c r="G22636" s="232">
        <f>SUM(A22636*E22636/100)</f>
        <v>3882.6026000000002</v>
      </c>
    </row>
    <row r="22637" spans="1:7" s="36" customFormat="1" ht="30.75" customHeight="1">
      <c r="A22637" s="698"/>
      <c r="B22637" s="698"/>
      <c r="C22637" s="696"/>
      <c r="D22637" s="700"/>
      <c r="E22637" s="701" t="s">
        <v>201</v>
      </c>
      <c r="F22637" s="702"/>
      <c r="G22637" s="703"/>
    </row>
    <row r="22638" spans="1:7" ht="15" customHeight="1">
      <c r="A22638" s="749">
        <v>1.901</v>
      </c>
      <c r="B22638" s="697" t="s">
        <v>24</v>
      </c>
      <c r="C22638" s="695" t="s">
        <v>18</v>
      </c>
      <c r="D22638" s="711" t="s">
        <v>26</v>
      </c>
      <c r="E22638" s="585">
        <v>5001.7</v>
      </c>
      <c r="F22638" s="572" t="s">
        <v>27</v>
      </c>
      <c r="G22638" s="20">
        <f>SUM(A22638*E22638)</f>
        <v>9508.2317000000003</v>
      </c>
    </row>
    <row r="22639" spans="1:7" ht="64.5" customHeight="1">
      <c r="A22639" s="750"/>
      <c r="B22639" s="698"/>
      <c r="C22639" s="696"/>
      <c r="D22639" s="712"/>
      <c r="E22639" s="701" t="s">
        <v>28</v>
      </c>
      <c r="F22639" s="702"/>
      <c r="G22639" s="703"/>
    </row>
    <row r="22640" spans="1:7" s="23" customFormat="1" ht="15" customHeight="1">
      <c r="A22640" s="697">
        <v>23</v>
      </c>
      <c r="B22640" s="697" t="s">
        <v>10</v>
      </c>
      <c r="C22640" s="695" t="s">
        <v>21</v>
      </c>
      <c r="D22640" s="711" t="s">
        <v>30</v>
      </c>
      <c r="E22640" s="585">
        <v>337</v>
      </c>
      <c r="F22640" s="572" t="s">
        <v>31</v>
      </c>
      <c r="G22640" s="20">
        <f>SUM(A22640*E22640)</f>
        <v>7751</v>
      </c>
    </row>
    <row r="22641" spans="1:7" s="23" customFormat="1" ht="169.5" customHeight="1">
      <c r="A22641" s="698"/>
      <c r="B22641" s="698"/>
      <c r="C22641" s="696"/>
      <c r="D22641" s="712"/>
      <c r="E22641" s="713" t="s">
        <v>32</v>
      </c>
      <c r="F22641" s="714"/>
      <c r="G22641" s="715"/>
    </row>
    <row r="22642" spans="1:7" ht="17.25" customHeight="1">
      <c r="A22642" s="695">
        <v>78</v>
      </c>
      <c r="B22642" s="695" t="s">
        <v>10</v>
      </c>
      <c r="C22642" s="697" t="s">
        <v>25</v>
      </c>
      <c r="D22642" s="699" t="s">
        <v>204</v>
      </c>
      <c r="E22642" s="585">
        <v>12346.65</v>
      </c>
      <c r="F22642" s="572" t="s">
        <v>13</v>
      </c>
      <c r="G22642" s="20">
        <f>SUM(A22642*E22642/100)</f>
        <v>9630.3869999999988</v>
      </c>
    </row>
    <row r="22643" spans="1:7" ht="24.75" customHeight="1">
      <c r="A22643" s="696"/>
      <c r="B22643" s="696"/>
      <c r="C22643" s="698"/>
      <c r="D22643" s="700"/>
      <c r="E22643" s="701" t="s">
        <v>205</v>
      </c>
      <c r="F22643" s="702"/>
      <c r="G22643" s="703"/>
    </row>
    <row r="22644" spans="1:7" ht="15" customHeight="1">
      <c r="A22644" s="695">
        <v>170</v>
      </c>
      <c r="B22644" s="695" t="s">
        <v>10</v>
      </c>
      <c r="C22644" s="697" t="s">
        <v>29</v>
      </c>
      <c r="D22644" s="699" t="s">
        <v>37</v>
      </c>
      <c r="E22644" s="585">
        <v>12674.36</v>
      </c>
      <c r="F22644" s="572" t="s">
        <v>13</v>
      </c>
      <c r="G22644" s="20">
        <f>SUM(A22644*E22644/100)</f>
        <v>21546.412</v>
      </c>
    </row>
    <row r="22645" spans="1:7" ht="39" customHeight="1">
      <c r="A22645" s="696"/>
      <c r="B22645" s="696"/>
      <c r="C22645" s="698"/>
      <c r="D22645" s="700"/>
      <c r="E22645" s="701" t="s">
        <v>38</v>
      </c>
      <c r="F22645" s="702"/>
      <c r="G22645" s="703"/>
    </row>
    <row r="22646" spans="1:7" s="25" customFormat="1">
      <c r="A22646" s="697">
        <v>218</v>
      </c>
      <c r="B22646" s="697" t="s">
        <v>10</v>
      </c>
      <c r="C22646" s="695" t="s">
        <v>33</v>
      </c>
      <c r="D22646" s="699" t="s">
        <v>146</v>
      </c>
      <c r="E22646" s="585">
        <v>3327.5</v>
      </c>
      <c r="F22646" s="572" t="s">
        <v>147</v>
      </c>
      <c r="G22646" s="20">
        <f>SUM(A22646*E22646/100)</f>
        <v>7253.95</v>
      </c>
    </row>
    <row r="22647" spans="1:7" s="25" customFormat="1" ht="36.75" customHeight="1">
      <c r="A22647" s="698"/>
      <c r="B22647" s="698"/>
      <c r="C22647" s="696"/>
      <c r="D22647" s="700"/>
      <c r="E22647" s="701" t="s">
        <v>148</v>
      </c>
      <c r="F22647" s="702"/>
      <c r="G22647" s="703"/>
    </row>
    <row r="22648" spans="1:7" s="25" customFormat="1">
      <c r="A22648" s="697">
        <v>442</v>
      </c>
      <c r="B22648" s="697" t="s">
        <v>39</v>
      </c>
      <c r="C22648" s="697" t="s">
        <v>36</v>
      </c>
      <c r="D22648" s="699" t="s">
        <v>717</v>
      </c>
      <c r="E22648" s="585">
        <v>786.5</v>
      </c>
      <c r="F22648" s="572" t="s">
        <v>75</v>
      </c>
      <c r="G22648" s="20">
        <f>SUM(A22648*E22648/100)</f>
        <v>3476.33</v>
      </c>
    </row>
    <row r="22649" spans="1:7" s="25" customFormat="1" ht="37.5" customHeight="1">
      <c r="A22649" s="698"/>
      <c r="B22649" s="698"/>
      <c r="C22649" s="698"/>
      <c r="D22649" s="700"/>
      <c r="E22649" s="701" t="s">
        <v>718</v>
      </c>
      <c r="F22649" s="702"/>
      <c r="G22649" s="703"/>
    </row>
    <row r="22650" spans="1:7">
      <c r="A22650" s="695">
        <v>2.089</v>
      </c>
      <c r="B22650" s="695" t="s">
        <v>24</v>
      </c>
      <c r="C22650" s="697" t="s">
        <v>40</v>
      </c>
      <c r="D22650" s="699" t="s">
        <v>328</v>
      </c>
      <c r="E22650" s="585">
        <v>3850</v>
      </c>
      <c r="F22650" s="572" t="s">
        <v>329</v>
      </c>
      <c r="G22650" s="20">
        <f>SUM(A22650*E22650)</f>
        <v>8042.65</v>
      </c>
    </row>
    <row r="22651" spans="1:7" ht="38.25" customHeight="1">
      <c r="A22651" s="696"/>
      <c r="B22651" s="696"/>
      <c r="C22651" s="698"/>
      <c r="D22651" s="700"/>
      <c r="E22651" s="701" t="s">
        <v>330</v>
      </c>
      <c r="F22651" s="702"/>
      <c r="G22651" s="703"/>
    </row>
    <row r="22652" spans="1:7">
      <c r="A22652" s="761">
        <v>3.0710000000000002</v>
      </c>
      <c r="B22652" s="695" t="s">
        <v>24</v>
      </c>
      <c r="C22652" s="697" t="s">
        <v>44</v>
      </c>
      <c r="D22652" s="699" t="s">
        <v>596</v>
      </c>
      <c r="E22652" s="585">
        <v>3575</v>
      </c>
      <c r="F22652" s="572" t="s">
        <v>329</v>
      </c>
      <c r="G22652" s="20">
        <f>SUM(A22652*E22652)</f>
        <v>10978.825000000001</v>
      </c>
    </row>
    <row r="22653" spans="1:7" ht="40.5" customHeight="1">
      <c r="A22653" s="762"/>
      <c r="B22653" s="696"/>
      <c r="C22653" s="698"/>
      <c r="D22653" s="700"/>
      <c r="E22653" s="701" t="s">
        <v>597</v>
      </c>
      <c r="F22653" s="702"/>
      <c r="G22653" s="703"/>
    </row>
    <row r="22654" spans="1:7">
      <c r="A22654" s="695">
        <v>5.16</v>
      </c>
      <c r="B22654" s="695" t="s">
        <v>24</v>
      </c>
      <c r="C22654" s="697" t="s">
        <v>47</v>
      </c>
      <c r="D22654" s="699" t="s">
        <v>598</v>
      </c>
      <c r="E22654" s="585">
        <v>186.34</v>
      </c>
      <c r="F22654" s="572" t="s">
        <v>329</v>
      </c>
      <c r="G22654" s="20">
        <f>SUM(A22654*E22654)</f>
        <v>961.51440000000002</v>
      </c>
    </row>
    <row r="22655" spans="1:7" ht="36.75" customHeight="1">
      <c r="A22655" s="696"/>
      <c r="B22655" s="696"/>
      <c r="C22655" s="698"/>
      <c r="D22655" s="700"/>
      <c r="E22655" s="701" t="s">
        <v>599</v>
      </c>
      <c r="F22655" s="702"/>
      <c r="G22655" s="703"/>
    </row>
    <row r="22656" spans="1:7">
      <c r="A22656" s="695">
        <v>183</v>
      </c>
      <c r="B22656" s="695" t="s">
        <v>39</v>
      </c>
      <c r="C22656" s="697" t="s">
        <v>50</v>
      </c>
      <c r="D22656" s="699" t="s">
        <v>600</v>
      </c>
      <c r="E22656" s="585">
        <v>7607.25</v>
      </c>
      <c r="F22656" s="572" t="s">
        <v>42</v>
      </c>
      <c r="G22656" s="20">
        <f>SUM(A22656*E22656/100)</f>
        <v>13921.2675</v>
      </c>
    </row>
    <row r="22657" spans="1:7" ht="102" customHeight="1">
      <c r="A22657" s="696"/>
      <c r="B22657" s="696"/>
      <c r="C22657" s="698"/>
      <c r="D22657" s="700"/>
      <c r="E22657" s="701" t="s">
        <v>601</v>
      </c>
      <c r="F22657" s="702"/>
      <c r="G22657" s="703"/>
    </row>
    <row r="22658" spans="1:7" s="24" customFormat="1">
      <c r="A22658" s="697">
        <v>1619</v>
      </c>
      <c r="B22658" s="697" t="s">
        <v>39</v>
      </c>
      <c r="C22658" s="695" t="s">
        <v>54</v>
      </c>
      <c r="D22658" s="699" t="s">
        <v>41</v>
      </c>
      <c r="E22658" s="585">
        <v>2206.6</v>
      </c>
      <c r="F22658" s="572" t="s">
        <v>42</v>
      </c>
      <c r="G22658" s="20">
        <f>SUM(A22658*E22658/100)</f>
        <v>35724.853999999999</v>
      </c>
    </row>
    <row r="22659" spans="1:7" s="24" customFormat="1" ht="54.75" customHeight="1">
      <c r="A22659" s="698"/>
      <c r="B22659" s="698"/>
      <c r="C22659" s="696"/>
      <c r="D22659" s="700"/>
      <c r="E22659" s="727" t="s">
        <v>43</v>
      </c>
      <c r="F22659" s="728"/>
      <c r="G22659" s="729"/>
    </row>
    <row r="22660" spans="1:7" ht="51">
      <c r="A22660" s="559"/>
      <c r="B22660" s="559"/>
      <c r="C22660" s="561" t="s">
        <v>57</v>
      </c>
      <c r="D22660" s="563" t="s">
        <v>153</v>
      </c>
      <c r="E22660" s="730"/>
      <c r="F22660" s="731"/>
      <c r="G22660" s="732"/>
    </row>
    <row r="22661" spans="1:7">
      <c r="A22661" s="695">
        <v>486</v>
      </c>
      <c r="B22661" s="695" t="s">
        <v>39</v>
      </c>
      <c r="C22661" s="697" t="s">
        <v>154</v>
      </c>
      <c r="D22661" s="699" t="s">
        <v>158</v>
      </c>
      <c r="E22661" s="585">
        <v>3275.5</v>
      </c>
      <c r="F22661" s="572" t="s">
        <v>42</v>
      </c>
      <c r="G22661" s="20">
        <f>SUM(A22661*E22661/100)</f>
        <v>15918.93</v>
      </c>
    </row>
    <row r="22662" spans="1:7" ht="28.5" customHeight="1">
      <c r="A22662" s="696"/>
      <c r="B22662" s="696"/>
      <c r="C22662" s="698"/>
      <c r="D22662" s="700"/>
      <c r="E22662" s="701" t="s">
        <v>159</v>
      </c>
      <c r="F22662" s="702"/>
      <c r="G22662" s="703"/>
    </row>
    <row r="22663" spans="1:7" s="25" customFormat="1">
      <c r="A22663" s="697">
        <v>21</v>
      </c>
      <c r="B22663" s="697" t="s">
        <v>39</v>
      </c>
      <c r="C22663" s="695" t="s">
        <v>60</v>
      </c>
      <c r="D22663" s="699" t="s">
        <v>164</v>
      </c>
      <c r="E22663" s="585">
        <v>1273.76</v>
      </c>
      <c r="F22663" s="572" t="s">
        <v>165</v>
      </c>
      <c r="G22663" s="20">
        <f>SUM(A22663*E22663)</f>
        <v>26748.959999999999</v>
      </c>
    </row>
    <row r="22664" spans="1:7" s="25" customFormat="1" ht="78.75" customHeight="1">
      <c r="A22664" s="698"/>
      <c r="B22664" s="698"/>
      <c r="C22664" s="696"/>
      <c r="D22664" s="700"/>
      <c r="E22664" s="701" t="s">
        <v>166</v>
      </c>
      <c r="F22664" s="702"/>
      <c r="G22664" s="703"/>
    </row>
    <row r="22665" spans="1:7" s="25" customFormat="1" ht="15" customHeight="1">
      <c r="A22665" s="697">
        <v>80</v>
      </c>
      <c r="B22665" s="697" t="s">
        <v>39</v>
      </c>
      <c r="C22665" s="697" t="s">
        <v>63</v>
      </c>
      <c r="D22665" s="699" t="s">
        <v>48</v>
      </c>
      <c r="E22665" s="572">
        <v>27678.86</v>
      </c>
      <c r="F22665" s="572" t="s">
        <v>42</v>
      </c>
      <c r="G22665" s="20">
        <f>SUM(A22665*E22665/100)</f>
        <v>22143.088</v>
      </c>
    </row>
    <row r="22666" spans="1:7" s="25" customFormat="1" ht="47.25" customHeight="1">
      <c r="A22666" s="698"/>
      <c r="B22666" s="698"/>
      <c r="C22666" s="698"/>
      <c r="D22666" s="700"/>
      <c r="E22666" s="707" t="s">
        <v>49</v>
      </c>
      <c r="F22666" s="707"/>
      <c r="G22666" s="707"/>
    </row>
    <row r="22667" spans="1:7" ht="15" customHeight="1">
      <c r="A22667" s="697">
        <v>54</v>
      </c>
      <c r="B22667" s="697" t="s">
        <v>39</v>
      </c>
      <c r="C22667" s="695" t="s">
        <v>66</v>
      </c>
      <c r="D22667" s="699" t="s">
        <v>51</v>
      </c>
      <c r="E22667" s="585">
        <v>28253.61</v>
      </c>
      <c r="F22667" s="572" t="s">
        <v>52</v>
      </c>
      <c r="G22667" s="20">
        <f>SUM(A22667*E22667/100)</f>
        <v>15256.9494</v>
      </c>
    </row>
    <row r="22668" spans="1:7" ht="45" customHeight="1">
      <c r="A22668" s="698"/>
      <c r="B22668" s="698"/>
      <c r="C22668" s="696"/>
      <c r="D22668" s="700"/>
      <c r="E22668" s="701" t="s">
        <v>53</v>
      </c>
      <c r="F22668" s="702"/>
      <c r="G22668" s="703"/>
    </row>
    <row r="22669" spans="1:7">
      <c r="A22669" s="697">
        <v>1244</v>
      </c>
      <c r="B22669" s="697" t="s">
        <v>39</v>
      </c>
      <c r="C22669" s="695" t="s">
        <v>69</v>
      </c>
      <c r="D22669" s="699" t="s">
        <v>792</v>
      </c>
      <c r="E22669" s="585">
        <v>425.84</v>
      </c>
      <c r="F22669" s="572" t="s">
        <v>42</v>
      </c>
      <c r="G22669" s="13">
        <f>SUM(A22669*E22669/100)</f>
        <v>5297.4495999999999</v>
      </c>
    </row>
    <row r="22670" spans="1:7" ht="33.75" customHeight="1">
      <c r="A22670" s="698"/>
      <c r="B22670" s="698"/>
      <c r="C22670" s="696"/>
      <c r="D22670" s="700"/>
      <c r="E22670" s="701" t="s">
        <v>793</v>
      </c>
      <c r="F22670" s="702"/>
      <c r="G22670" s="703"/>
    </row>
    <row r="22671" spans="1:7">
      <c r="A22671" s="697">
        <v>4067</v>
      </c>
      <c r="B22671" s="697" t="s">
        <v>39</v>
      </c>
      <c r="C22671" s="695" t="s">
        <v>73</v>
      </c>
      <c r="D22671" s="755" t="s">
        <v>300</v>
      </c>
      <c r="E22671" s="584">
        <v>1043.9000000000001</v>
      </c>
      <c r="F22671" s="562" t="s">
        <v>42</v>
      </c>
      <c r="G22671" s="20">
        <f>SUM(A22671*E22671/100)</f>
        <v>42455.413000000008</v>
      </c>
    </row>
    <row r="22672" spans="1:7" ht="31.5" customHeight="1">
      <c r="A22672" s="698"/>
      <c r="B22672" s="698"/>
      <c r="C22672" s="696"/>
      <c r="D22672" s="700"/>
      <c r="E22672" s="701" t="s">
        <v>301</v>
      </c>
      <c r="F22672" s="702"/>
      <c r="G22672" s="703"/>
    </row>
    <row r="22673" spans="1:7" s="25" customFormat="1">
      <c r="A22673" s="697">
        <v>441</v>
      </c>
      <c r="B22673" s="697" t="s">
        <v>39</v>
      </c>
      <c r="C22673" s="695" t="s">
        <v>208</v>
      </c>
      <c r="D22673" s="699" t="s">
        <v>206</v>
      </c>
      <c r="E22673" s="585">
        <v>859.9</v>
      </c>
      <c r="F22673" s="572" t="s">
        <v>52</v>
      </c>
      <c r="G22673" s="20">
        <f>SUM(A22673*E22673/100)</f>
        <v>3792.1589999999997</v>
      </c>
    </row>
    <row r="22674" spans="1:7" s="25" customFormat="1" ht="40.5" customHeight="1">
      <c r="A22674" s="698"/>
      <c r="B22674" s="698"/>
      <c r="C22674" s="696"/>
      <c r="D22674" s="700"/>
      <c r="E22674" s="701" t="s">
        <v>207</v>
      </c>
      <c r="F22674" s="702"/>
      <c r="G22674" s="703"/>
    </row>
    <row r="22675" spans="1:7">
      <c r="A22675" s="697">
        <v>558</v>
      </c>
      <c r="B22675" s="697" t="s">
        <v>39</v>
      </c>
      <c r="C22675" s="695" t="s">
        <v>209</v>
      </c>
      <c r="D22675" s="699" t="s">
        <v>170</v>
      </c>
      <c r="E22675" s="585">
        <v>1160.06</v>
      </c>
      <c r="F22675" s="572" t="s">
        <v>42</v>
      </c>
      <c r="G22675" s="13">
        <f>SUM(A22675*E22675/100)</f>
        <v>6473.1347999999998</v>
      </c>
    </row>
    <row r="22676" spans="1:7" ht="30.75" customHeight="1">
      <c r="A22676" s="698"/>
      <c r="B22676" s="698"/>
      <c r="C22676" s="696"/>
      <c r="D22676" s="700"/>
      <c r="E22676" s="701" t="s">
        <v>171</v>
      </c>
      <c r="F22676" s="702"/>
      <c r="G22676" s="703"/>
    </row>
    <row r="22677" spans="1:7" ht="15" customHeight="1">
      <c r="A22677" s="695">
        <v>584</v>
      </c>
      <c r="B22677" s="695" t="s">
        <v>39</v>
      </c>
      <c r="C22677" s="561" t="s">
        <v>69</v>
      </c>
      <c r="D22677" s="699" t="s">
        <v>1195</v>
      </c>
      <c r="E22677" s="585">
        <v>555</v>
      </c>
      <c r="F22677" s="572" t="s">
        <v>42</v>
      </c>
      <c r="G22677" s="20">
        <f>SUM(A22677*E22677/100)</f>
        <v>3241.2</v>
      </c>
    </row>
    <row r="22678" spans="1:7" ht="23.25" customHeight="1">
      <c r="A22678" s="696"/>
      <c r="B22678" s="696"/>
      <c r="C22678" s="562"/>
      <c r="D22678" s="700"/>
      <c r="E22678" s="701" t="s">
        <v>1196</v>
      </c>
      <c r="F22678" s="702"/>
      <c r="G22678" s="703"/>
    </row>
    <row r="22679" spans="1:7" ht="34.5" customHeight="1">
      <c r="A22679" s="575"/>
      <c r="B22679" s="576"/>
      <c r="C22679" s="3"/>
      <c r="D22679" s="91"/>
      <c r="E22679" s="587"/>
      <c r="F22679" s="28" t="s">
        <v>1198</v>
      </c>
      <c r="G22679" s="105">
        <f>SUM(G22634,G22636,G22638,G22640,G22642,G22644,G22646,G22648,G22650,G22652,G22654,G22656,G22658,G22661,G22663,G22665,G22667,G22669,G22671,G22673,G22675,G22677)</f>
        <v>279069.158</v>
      </c>
    </row>
    <row r="22680" spans="1:7">
      <c r="A22680" s="6"/>
      <c r="B22680" s="6"/>
      <c r="C22680" s="7"/>
      <c r="D22680" s="8"/>
      <c r="E22680" s="6"/>
      <c r="F22680" s="6"/>
      <c r="G22680" s="9"/>
    </row>
    <row r="22681" spans="1:7" s="36" customFormat="1" ht="30.75" customHeight="1">
      <c r="A22681" s="52" t="s">
        <v>129</v>
      </c>
      <c r="B22681" s="53"/>
      <c r="C22681" s="54" t="s">
        <v>707</v>
      </c>
      <c r="D22681" s="55"/>
      <c r="F22681" s="54" t="s">
        <v>131</v>
      </c>
      <c r="G22681" s="54"/>
    </row>
    <row r="22682" spans="1:7" s="25" customFormat="1">
      <c r="A22682" s="76"/>
      <c r="B22682" s="53"/>
      <c r="C22682" s="54"/>
      <c r="D22682" s="55"/>
      <c r="E22682" s="54"/>
      <c r="F22682" s="63"/>
      <c r="G22682" s="319"/>
    </row>
    <row r="22683" spans="1:7" s="30" customFormat="1" ht="30" customHeight="1">
      <c r="A22683" s="317"/>
      <c r="B22683" s="57"/>
      <c r="C22683" s="57"/>
      <c r="D22683" s="58"/>
      <c r="F22683" s="61" t="s">
        <v>138</v>
      </c>
      <c r="G22683" s="318"/>
    </row>
    <row r="22684" spans="1:7" s="25" customFormat="1">
      <c r="A22684" s="59"/>
      <c r="B22684" s="54"/>
      <c r="C22684" s="54"/>
      <c r="D22684" s="60"/>
      <c r="E22684" s="54"/>
      <c r="F22684" s="54"/>
      <c r="G22684" s="63"/>
    </row>
    <row r="22685" spans="1:7" s="25" customFormat="1">
      <c r="A22685" s="59"/>
      <c r="B22685" s="54"/>
      <c r="C22685" s="54"/>
      <c r="D22685" s="60"/>
      <c r="E22685" s="54"/>
      <c r="F22685" s="54"/>
      <c r="G22685" s="63"/>
    </row>
    <row r="22686" spans="1:7" s="25" customFormat="1">
      <c r="A22686" s="59"/>
      <c r="B22686" s="54"/>
      <c r="C22686" s="54"/>
      <c r="D22686" s="60"/>
      <c r="E22686" s="54"/>
      <c r="F22686" s="54"/>
      <c r="G22686" s="63"/>
    </row>
    <row r="22687" spans="1:7" s="25" customFormat="1">
      <c r="A22687" s="59"/>
      <c r="B22687" s="54"/>
      <c r="C22687" s="54"/>
      <c r="D22687" s="60"/>
      <c r="E22687" s="54"/>
      <c r="F22687" s="54"/>
      <c r="G22687" s="63"/>
    </row>
    <row r="22688" spans="1:7" s="25" customFormat="1">
      <c r="A22688" s="59"/>
      <c r="B22688" s="54"/>
      <c r="C22688" s="54"/>
      <c r="D22688" s="60"/>
      <c r="E22688" s="54"/>
      <c r="F22688" s="54"/>
      <c r="G22688" s="63"/>
    </row>
    <row r="22689" spans="1:7" s="25" customFormat="1">
      <c r="A22689" s="59"/>
      <c r="B22689" s="54"/>
      <c r="C22689" s="54"/>
      <c r="D22689" s="60"/>
      <c r="E22689" s="54"/>
      <c r="F22689" s="54"/>
      <c r="G22689" s="63"/>
    </row>
    <row r="22690" spans="1:7" s="25" customFormat="1" ht="12" customHeight="1">
      <c r="A22690" s="59"/>
      <c r="B22690" s="54"/>
      <c r="C22690" s="54"/>
      <c r="D22690" s="60"/>
      <c r="E22690" s="64" t="s">
        <v>140</v>
      </c>
      <c r="F22690" s="54"/>
      <c r="G22690" s="63"/>
    </row>
    <row r="22691" spans="1:7" s="25" customFormat="1" ht="12" customHeight="1">
      <c r="A22691" s="55" t="s">
        <v>139</v>
      </c>
      <c r="B22691" s="54"/>
      <c r="C22691" s="54"/>
      <c r="D22691" s="60"/>
      <c r="E22691" s="64" t="s">
        <v>141</v>
      </c>
      <c r="F22691" s="54"/>
      <c r="G22691" s="63"/>
    </row>
    <row r="22692" spans="1:7" s="25" customFormat="1" ht="12" customHeight="1">
      <c r="A22692" s="59"/>
      <c r="B22692" s="54"/>
      <c r="C22692" s="54"/>
      <c r="D22692" s="60"/>
      <c r="E22692" s="64" t="s">
        <v>142</v>
      </c>
      <c r="F22692" s="54"/>
      <c r="G22692" s="63"/>
    </row>
    <row r="22747" spans="1:7">
      <c r="A22747" s="741" t="s">
        <v>0</v>
      </c>
      <c r="B22747" s="741"/>
      <c r="C22747" s="741"/>
      <c r="D22747" s="741"/>
      <c r="E22747" s="741"/>
      <c r="F22747" s="741"/>
      <c r="G22747" s="741"/>
    </row>
    <row r="22748" spans="1:7">
      <c r="A22748" s="742" t="s">
        <v>1</v>
      </c>
      <c r="B22748" s="742"/>
      <c r="C22748" s="742"/>
      <c r="D22748" s="742"/>
      <c r="E22748" s="742"/>
      <c r="F22748" s="742"/>
      <c r="G22748" s="742"/>
    </row>
    <row r="22749" spans="1:7" ht="32.25" customHeight="1">
      <c r="A22749" s="1" t="s">
        <v>2</v>
      </c>
      <c r="B22749" s="577"/>
      <c r="C22749" s="577"/>
      <c r="D22749" s="753" t="s">
        <v>1202</v>
      </c>
      <c r="E22749" s="753"/>
      <c r="F22749" s="753"/>
      <c r="G22749" s="753"/>
    </row>
    <row r="22750" spans="1:7" ht="30" customHeight="1">
      <c r="A22750" s="744" t="s">
        <v>3</v>
      </c>
      <c r="B22750" s="745"/>
      <c r="C22750" s="3" t="s">
        <v>4</v>
      </c>
      <c r="D22750" s="587" t="s">
        <v>5</v>
      </c>
      <c r="E22750" s="587" t="s">
        <v>6</v>
      </c>
      <c r="F22750" s="587" t="s">
        <v>7</v>
      </c>
      <c r="G22750" s="5" t="s">
        <v>8</v>
      </c>
    </row>
    <row r="22751" spans="1:7">
      <c r="A22751" s="6"/>
      <c r="B22751" s="6"/>
      <c r="C22751" s="7"/>
      <c r="D22751" s="8" t="s">
        <v>9</v>
      </c>
      <c r="E22751" s="6"/>
      <c r="F22751" s="6"/>
      <c r="G22751" s="9"/>
    </row>
    <row r="22752" spans="1:7">
      <c r="A22752" s="697">
        <v>93</v>
      </c>
      <c r="B22752" s="697" t="s">
        <v>39</v>
      </c>
      <c r="C22752" s="695" t="s">
        <v>11</v>
      </c>
      <c r="D22752" s="699" t="s">
        <v>144</v>
      </c>
      <c r="E22752" s="585">
        <v>5445</v>
      </c>
      <c r="F22752" s="572" t="s">
        <v>42</v>
      </c>
      <c r="G22752" s="20">
        <f>SUM(A22752*E22752/100)</f>
        <v>5063.8500000000004</v>
      </c>
    </row>
    <row r="22753" spans="1:7" ht="44.25" customHeight="1">
      <c r="A22753" s="698"/>
      <c r="B22753" s="698"/>
      <c r="C22753" s="696"/>
      <c r="D22753" s="700"/>
      <c r="E22753" s="701" t="s">
        <v>145</v>
      </c>
      <c r="F22753" s="702"/>
      <c r="G22753" s="703"/>
    </row>
    <row r="22754" spans="1:7" s="36" customFormat="1">
      <c r="A22754" s="697">
        <v>302</v>
      </c>
      <c r="B22754" s="697" t="s">
        <v>10</v>
      </c>
      <c r="C22754" s="695" t="s">
        <v>15</v>
      </c>
      <c r="D22754" s="699" t="s">
        <v>200</v>
      </c>
      <c r="E22754" s="584">
        <v>1285.6300000000001</v>
      </c>
      <c r="F22754" s="562" t="s">
        <v>147</v>
      </c>
      <c r="G22754" s="232">
        <f>SUM(A22754*E22754/100)</f>
        <v>3882.6026000000002</v>
      </c>
    </row>
    <row r="22755" spans="1:7" s="36" customFormat="1" ht="30.75" customHeight="1">
      <c r="A22755" s="698"/>
      <c r="B22755" s="698"/>
      <c r="C22755" s="696"/>
      <c r="D22755" s="700"/>
      <c r="E22755" s="701" t="s">
        <v>201</v>
      </c>
      <c r="F22755" s="702"/>
      <c r="G22755" s="703"/>
    </row>
    <row r="22756" spans="1:7" ht="15" customHeight="1">
      <c r="A22756" s="749">
        <v>1.901</v>
      </c>
      <c r="B22756" s="697" t="s">
        <v>24</v>
      </c>
      <c r="C22756" s="695" t="s">
        <v>18</v>
      </c>
      <c r="D22756" s="711" t="s">
        <v>26</v>
      </c>
      <c r="E22756" s="585">
        <v>5001.7</v>
      </c>
      <c r="F22756" s="572" t="s">
        <v>27</v>
      </c>
      <c r="G22756" s="20">
        <f>SUM(A22756*E22756)</f>
        <v>9508.2317000000003</v>
      </c>
    </row>
    <row r="22757" spans="1:7" ht="64.5" customHeight="1">
      <c r="A22757" s="750"/>
      <c r="B22757" s="698"/>
      <c r="C22757" s="696"/>
      <c r="D22757" s="712"/>
      <c r="E22757" s="701" t="s">
        <v>28</v>
      </c>
      <c r="F22757" s="702"/>
      <c r="G22757" s="703"/>
    </row>
    <row r="22758" spans="1:7" s="23" customFormat="1" ht="15" customHeight="1">
      <c r="A22758" s="697">
        <v>23</v>
      </c>
      <c r="B22758" s="697" t="s">
        <v>10</v>
      </c>
      <c r="C22758" s="695" t="s">
        <v>21</v>
      </c>
      <c r="D22758" s="711" t="s">
        <v>30</v>
      </c>
      <c r="E22758" s="585">
        <v>337</v>
      </c>
      <c r="F22758" s="572" t="s">
        <v>31</v>
      </c>
      <c r="G22758" s="20">
        <f>SUM(A22758*E22758)</f>
        <v>7751</v>
      </c>
    </row>
    <row r="22759" spans="1:7" s="23" customFormat="1" ht="169.5" customHeight="1">
      <c r="A22759" s="698"/>
      <c r="B22759" s="698"/>
      <c r="C22759" s="696"/>
      <c r="D22759" s="712"/>
      <c r="E22759" s="713" t="s">
        <v>32</v>
      </c>
      <c r="F22759" s="714"/>
      <c r="G22759" s="715"/>
    </row>
    <row r="22760" spans="1:7" ht="17.25" customHeight="1">
      <c r="A22760" s="695">
        <v>78</v>
      </c>
      <c r="B22760" s="695" t="s">
        <v>10</v>
      </c>
      <c r="C22760" s="697" t="s">
        <v>25</v>
      </c>
      <c r="D22760" s="699" t="s">
        <v>204</v>
      </c>
      <c r="E22760" s="585">
        <v>12346.65</v>
      </c>
      <c r="F22760" s="572" t="s">
        <v>13</v>
      </c>
      <c r="G22760" s="20">
        <f>SUM(A22760*E22760/100)</f>
        <v>9630.3869999999988</v>
      </c>
    </row>
    <row r="22761" spans="1:7" ht="35.25" customHeight="1">
      <c r="A22761" s="696"/>
      <c r="B22761" s="696"/>
      <c r="C22761" s="698"/>
      <c r="D22761" s="700"/>
      <c r="E22761" s="701" t="s">
        <v>205</v>
      </c>
      <c r="F22761" s="702"/>
      <c r="G22761" s="703"/>
    </row>
    <row r="22762" spans="1:7" ht="15" customHeight="1">
      <c r="A22762" s="695">
        <v>170</v>
      </c>
      <c r="B22762" s="695" t="s">
        <v>10</v>
      </c>
      <c r="C22762" s="697" t="s">
        <v>29</v>
      </c>
      <c r="D22762" s="699" t="s">
        <v>37</v>
      </c>
      <c r="E22762" s="585">
        <v>12674.36</v>
      </c>
      <c r="F22762" s="572" t="s">
        <v>13</v>
      </c>
      <c r="G22762" s="20">
        <f>SUM(A22762*E22762/100)</f>
        <v>21546.412</v>
      </c>
    </row>
    <row r="22763" spans="1:7" ht="39" customHeight="1">
      <c r="A22763" s="696"/>
      <c r="B22763" s="696"/>
      <c r="C22763" s="698"/>
      <c r="D22763" s="700"/>
      <c r="E22763" s="701" t="s">
        <v>38</v>
      </c>
      <c r="F22763" s="702"/>
      <c r="G22763" s="703"/>
    </row>
    <row r="22764" spans="1:7" s="25" customFormat="1">
      <c r="A22764" s="697">
        <v>218</v>
      </c>
      <c r="B22764" s="697" t="s">
        <v>10</v>
      </c>
      <c r="C22764" s="695" t="s">
        <v>33</v>
      </c>
      <c r="D22764" s="699" t="s">
        <v>146</v>
      </c>
      <c r="E22764" s="585">
        <v>3327.5</v>
      </c>
      <c r="F22764" s="572" t="s">
        <v>147</v>
      </c>
      <c r="G22764" s="20">
        <f>SUM(A22764*E22764/100)</f>
        <v>7253.95</v>
      </c>
    </row>
    <row r="22765" spans="1:7" s="25" customFormat="1" ht="36.75" customHeight="1">
      <c r="A22765" s="698"/>
      <c r="B22765" s="698"/>
      <c r="C22765" s="696"/>
      <c r="D22765" s="700"/>
      <c r="E22765" s="701" t="s">
        <v>148</v>
      </c>
      <c r="F22765" s="702"/>
      <c r="G22765" s="703"/>
    </row>
    <row r="22766" spans="1:7">
      <c r="A22766" s="695">
        <v>2.089</v>
      </c>
      <c r="B22766" s="695" t="s">
        <v>24</v>
      </c>
      <c r="C22766" s="697" t="s">
        <v>36</v>
      </c>
      <c r="D22766" s="699" t="s">
        <v>328</v>
      </c>
      <c r="E22766" s="585">
        <v>3850</v>
      </c>
      <c r="F22766" s="572" t="s">
        <v>329</v>
      </c>
      <c r="G22766" s="20">
        <f>SUM(A22766*E22766)</f>
        <v>8042.65</v>
      </c>
    </row>
    <row r="22767" spans="1:7" ht="38.25" customHeight="1">
      <c r="A22767" s="696"/>
      <c r="B22767" s="696"/>
      <c r="C22767" s="698"/>
      <c r="D22767" s="700"/>
      <c r="E22767" s="701" t="s">
        <v>330</v>
      </c>
      <c r="F22767" s="702"/>
      <c r="G22767" s="703"/>
    </row>
    <row r="22768" spans="1:7">
      <c r="A22768" s="761">
        <v>3.0710000000000002</v>
      </c>
      <c r="B22768" s="695" t="s">
        <v>24</v>
      </c>
      <c r="C22768" s="697" t="s">
        <v>40</v>
      </c>
      <c r="D22768" s="699" t="s">
        <v>596</v>
      </c>
      <c r="E22768" s="585">
        <v>3575</v>
      </c>
      <c r="F22768" s="572" t="s">
        <v>329</v>
      </c>
      <c r="G22768" s="20">
        <f>SUM(A22768*E22768)</f>
        <v>10978.825000000001</v>
      </c>
    </row>
    <row r="22769" spans="1:7" ht="40.5" customHeight="1">
      <c r="A22769" s="762"/>
      <c r="B22769" s="696"/>
      <c r="C22769" s="698"/>
      <c r="D22769" s="700"/>
      <c r="E22769" s="701" t="s">
        <v>597</v>
      </c>
      <c r="F22769" s="702"/>
      <c r="G22769" s="703"/>
    </row>
    <row r="22770" spans="1:7">
      <c r="A22770" s="695">
        <v>5.16</v>
      </c>
      <c r="B22770" s="695" t="s">
        <v>24</v>
      </c>
      <c r="C22770" s="697" t="s">
        <v>44</v>
      </c>
      <c r="D22770" s="699" t="s">
        <v>598</v>
      </c>
      <c r="E22770" s="585">
        <v>186.34</v>
      </c>
      <c r="F22770" s="572" t="s">
        <v>329</v>
      </c>
      <c r="G22770" s="20">
        <f>SUM(A22770*E22770)</f>
        <v>961.51440000000002</v>
      </c>
    </row>
    <row r="22771" spans="1:7" ht="36.75" customHeight="1">
      <c r="A22771" s="696"/>
      <c r="B22771" s="696"/>
      <c r="C22771" s="698"/>
      <c r="D22771" s="700"/>
      <c r="E22771" s="701" t="s">
        <v>599</v>
      </c>
      <c r="F22771" s="702"/>
      <c r="G22771" s="703"/>
    </row>
    <row r="22772" spans="1:7">
      <c r="A22772" s="695">
        <v>185</v>
      </c>
      <c r="B22772" s="695" t="s">
        <v>39</v>
      </c>
      <c r="C22772" s="697" t="s">
        <v>47</v>
      </c>
      <c r="D22772" s="699" t="s">
        <v>600</v>
      </c>
      <c r="E22772" s="585">
        <v>7607.25</v>
      </c>
      <c r="F22772" s="572" t="s">
        <v>42</v>
      </c>
      <c r="G22772" s="20">
        <f>SUM(A22772*E22772/100)</f>
        <v>14073.4125</v>
      </c>
    </row>
    <row r="22773" spans="1:7" ht="38.25" customHeight="1">
      <c r="A22773" s="696"/>
      <c r="B22773" s="696"/>
      <c r="C22773" s="698"/>
      <c r="D22773" s="700"/>
      <c r="E22773" s="701" t="s">
        <v>601</v>
      </c>
      <c r="F22773" s="702"/>
      <c r="G22773" s="703"/>
    </row>
    <row r="22774" spans="1:7" s="24" customFormat="1">
      <c r="A22774" s="697">
        <v>982</v>
      </c>
      <c r="B22774" s="697" t="s">
        <v>39</v>
      </c>
      <c r="C22774" s="695" t="s">
        <v>50</v>
      </c>
      <c r="D22774" s="699" t="s">
        <v>41</v>
      </c>
      <c r="E22774" s="585">
        <v>2206.6</v>
      </c>
      <c r="F22774" s="572" t="s">
        <v>42</v>
      </c>
      <c r="G22774" s="20">
        <f>SUM(A22774*E22774/100)</f>
        <v>21668.811999999998</v>
      </c>
    </row>
    <row r="22775" spans="1:7" s="24" customFormat="1" ht="54.75" customHeight="1">
      <c r="A22775" s="698"/>
      <c r="B22775" s="698"/>
      <c r="C22775" s="696"/>
      <c r="D22775" s="700"/>
      <c r="E22775" s="727" t="s">
        <v>43</v>
      </c>
      <c r="F22775" s="728"/>
      <c r="G22775" s="729"/>
    </row>
    <row r="22776" spans="1:7" ht="51">
      <c r="A22776" s="559"/>
      <c r="B22776" s="559"/>
      <c r="C22776" s="561" t="s">
        <v>54</v>
      </c>
      <c r="D22776" s="563" t="s">
        <v>153</v>
      </c>
      <c r="E22776" s="730"/>
      <c r="F22776" s="731"/>
      <c r="G22776" s="732"/>
    </row>
    <row r="22777" spans="1:7">
      <c r="A22777" s="695">
        <v>288</v>
      </c>
      <c r="B22777" s="695" t="s">
        <v>39</v>
      </c>
      <c r="C22777" s="697" t="s">
        <v>154</v>
      </c>
      <c r="D22777" s="699" t="s">
        <v>158</v>
      </c>
      <c r="E22777" s="585">
        <v>3275.5</v>
      </c>
      <c r="F22777" s="572" t="s">
        <v>42</v>
      </c>
      <c r="G22777" s="20">
        <f>SUM(A22777*E22777/100)</f>
        <v>9433.44</v>
      </c>
    </row>
    <row r="22778" spans="1:7" ht="28.5" customHeight="1">
      <c r="A22778" s="696"/>
      <c r="B22778" s="696"/>
      <c r="C22778" s="698"/>
      <c r="D22778" s="700"/>
      <c r="E22778" s="701" t="s">
        <v>159</v>
      </c>
      <c r="F22778" s="702"/>
      <c r="G22778" s="703"/>
    </row>
    <row r="22779" spans="1:7">
      <c r="A22779" s="697">
        <v>622</v>
      </c>
      <c r="B22779" s="697" t="s">
        <v>39</v>
      </c>
      <c r="C22779" s="695" t="s">
        <v>57</v>
      </c>
      <c r="D22779" s="699" t="s">
        <v>792</v>
      </c>
      <c r="E22779" s="585">
        <v>425.84</v>
      </c>
      <c r="F22779" s="572" t="s">
        <v>42</v>
      </c>
      <c r="G22779" s="13">
        <f>SUM(A22779*E22779/100)</f>
        <v>2648.7248</v>
      </c>
    </row>
    <row r="22780" spans="1:7" ht="33.75" customHeight="1">
      <c r="A22780" s="698"/>
      <c r="B22780" s="698"/>
      <c r="C22780" s="696"/>
      <c r="D22780" s="700"/>
      <c r="E22780" s="701" t="s">
        <v>793</v>
      </c>
      <c r="F22780" s="702"/>
      <c r="G22780" s="703"/>
    </row>
    <row r="22781" spans="1:7">
      <c r="A22781" s="697">
        <v>2033</v>
      </c>
      <c r="B22781" s="697" t="s">
        <v>39</v>
      </c>
      <c r="C22781" s="695" t="s">
        <v>60</v>
      </c>
      <c r="D22781" s="755" t="s">
        <v>300</v>
      </c>
      <c r="E22781" s="584">
        <v>1043.9000000000001</v>
      </c>
      <c r="F22781" s="562" t="s">
        <v>42</v>
      </c>
      <c r="G22781" s="20">
        <f>SUM(A22781*E22781/100)</f>
        <v>21222.487000000001</v>
      </c>
    </row>
    <row r="22782" spans="1:7" ht="31.5" customHeight="1">
      <c r="A22782" s="698"/>
      <c r="B22782" s="698"/>
      <c r="C22782" s="696"/>
      <c r="D22782" s="700"/>
      <c r="E22782" s="701" t="s">
        <v>301</v>
      </c>
      <c r="F22782" s="702"/>
      <c r="G22782" s="703"/>
    </row>
    <row r="22783" spans="1:7" s="25" customFormat="1">
      <c r="A22783" s="697">
        <v>441</v>
      </c>
      <c r="B22783" s="697" t="s">
        <v>39</v>
      </c>
      <c r="C22783" s="695" t="s">
        <v>63</v>
      </c>
      <c r="D22783" s="699" t="s">
        <v>206</v>
      </c>
      <c r="E22783" s="585">
        <v>859.9</v>
      </c>
      <c r="F22783" s="572" t="s">
        <v>52</v>
      </c>
      <c r="G22783" s="20">
        <f>SUM(A22783*E22783/100)</f>
        <v>3792.1589999999997</v>
      </c>
    </row>
    <row r="22784" spans="1:7" s="25" customFormat="1" ht="40.5" customHeight="1">
      <c r="A22784" s="698"/>
      <c r="B22784" s="698"/>
      <c r="C22784" s="696"/>
      <c r="D22784" s="700"/>
      <c r="E22784" s="701" t="s">
        <v>207</v>
      </c>
      <c r="F22784" s="702"/>
      <c r="G22784" s="703"/>
    </row>
    <row r="22785" spans="1:7">
      <c r="A22785" s="695">
        <v>584</v>
      </c>
      <c r="B22785" s="695" t="s">
        <v>39</v>
      </c>
      <c r="C22785" s="561" t="s">
        <v>66</v>
      </c>
      <c r="D22785" s="699" t="s">
        <v>1195</v>
      </c>
      <c r="E22785" s="585">
        <v>555</v>
      </c>
      <c r="F22785" s="572" t="s">
        <v>42</v>
      </c>
      <c r="G22785" s="20">
        <f>SUM(A22785*E22785/100)</f>
        <v>3241.2</v>
      </c>
    </row>
    <row r="22786" spans="1:7" ht="23.25" customHeight="1">
      <c r="A22786" s="696"/>
      <c r="B22786" s="696"/>
      <c r="C22786" s="562"/>
      <c r="D22786" s="700"/>
      <c r="E22786" s="701" t="s">
        <v>1196</v>
      </c>
      <c r="F22786" s="702"/>
      <c r="G22786" s="703"/>
    </row>
    <row r="22787" spans="1:7" ht="34.5" customHeight="1">
      <c r="A22787" s="575"/>
      <c r="B22787" s="576"/>
      <c r="C22787" s="3"/>
      <c r="D22787" s="91"/>
      <c r="E22787" s="587"/>
      <c r="F22787" s="28" t="s">
        <v>1198</v>
      </c>
      <c r="G22787" s="105">
        <f>SUM(G22752,G22754,G22756,G22758,G22760,G22762,G22764,G22766,G22768,G22770,G22772,G22774,G22777,G22779,G22781,G22783,G22785)</f>
        <v>160699.658</v>
      </c>
    </row>
    <row r="22788" spans="1:7" ht="23.25" customHeight="1">
      <c r="A22788" s="575"/>
      <c r="B22788" s="576"/>
      <c r="C22788" s="3"/>
      <c r="D22788" s="104" t="s">
        <v>78</v>
      </c>
      <c r="E22788" s="587"/>
      <c r="F22788" s="587"/>
      <c r="G22788" s="5"/>
    </row>
    <row r="22789" spans="1:7" s="25" customFormat="1">
      <c r="A22789" s="697">
        <v>1</v>
      </c>
      <c r="B22789" s="697" t="s">
        <v>89</v>
      </c>
      <c r="C22789" s="697" t="s">
        <v>11</v>
      </c>
      <c r="D22789" s="699" t="s">
        <v>862</v>
      </c>
      <c r="E22789" s="585">
        <v>11477.4</v>
      </c>
      <c r="F22789" s="572" t="s">
        <v>75</v>
      </c>
      <c r="G22789" s="20">
        <f>A22789*E22789</f>
        <v>11477.4</v>
      </c>
    </row>
    <row r="22790" spans="1:7" s="25" customFormat="1" ht="160.5" customHeight="1">
      <c r="A22790" s="698"/>
      <c r="B22790" s="698"/>
      <c r="C22790" s="698"/>
      <c r="D22790" s="700"/>
      <c r="E22790" s="727" t="s">
        <v>863</v>
      </c>
      <c r="F22790" s="728"/>
      <c r="G22790" s="729"/>
    </row>
    <row r="22791" spans="1:7" ht="15" customHeight="1">
      <c r="A22791" s="695">
        <v>1</v>
      </c>
      <c r="B22791" s="695" t="s">
        <v>89</v>
      </c>
      <c r="C22791" s="697" t="s">
        <v>15</v>
      </c>
      <c r="D22791" s="699" t="s">
        <v>1199</v>
      </c>
      <c r="E22791" s="585">
        <v>4694.8</v>
      </c>
      <c r="F22791" s="572" t="s">
        <v>75</v>
      </c>
      <c r="G22791" s="13">
        <f>SUM(A22791*E22791)</f>
        <v>4694.8</v>
      </c>
    </row>
    <row r="22792" spans="1:7" ht="207" customHeight="1">
      <c r="A22792" s="696"/>
      <c r="B22792" s="696"/>
      <c r="C22792" s="698"/>
      <c r="D22792" s="700"/>
      <c r="E22792" s="701" t="s">
        <v>93</v>
      </c>
      <c r="F22792" s="702"/>
      <c r="G22792" s="703"/>
    </row>
    <row r="22793" spans="1:7" ht="15" customHeight="1">
      <c r="A22793" s="695">
        <v>1</v>
      </c>
      <c r="B22793" s="695" t="s">
        <v>89</v>
      </c>
      <c r="C22793" s="697" t="s">
        <v>18</v>
      </c>
      <c r="D22793" s="699" t="s">
        <v>94</v>
      </c>
      <c r="E22793" s="585">
        <v>938.47</v>
      </c>
      <c r="F22793" s="572" t="s">
        <v>75</v>
      </c>
      <c r="G22793" s="13">
        <f>SUM(A22793*E22793)</f>
        <v>938.47</v>
      </c>
    </row>
    <row r="22794" spans="1:7" ht="36" customHeight="1">
      <c r="A22794" s="696"/>
      <c r="B22794" s="696"/>
      <c r="C22794" s="698"/>
      <c r="D22794" s="700"/>
      <c r="E22794" s="701" t="s">
        <v>95</v>
      </c>
      <c r="F22794" s="702"/>
      <c r="G22794" s="703"/>
    </row>
    <row r="22795" spans="1:7">
      <c r="A22795" s="757">
        <v>74</v>
      </c>
      <c r="B22795" s="697" t="s">
        <v>107</v>
      </c>
      <c r="C22795" s="695" t="s">
        <v>21</v>
      </c>
      <c r="D22795" s="711" t="s">
        <v>1201</v>
      </c>
      <c r="E22795" s="585">
        <v>86.36</v>
      </c>
      <c r="F22795" s="572" t="s">
        <v>111</v>
      </c>
      <c r="G22795" s="20">
        <f>SUM(A22795*E22795)</f>
        <v>6390.64</v>
      </c>
    </row>
    <row r="22796" spans="1:7" ht="117.75" customHeight="1">
      <c r="A22796" s="758"/>
      <c r="B22796" s="698"/>
      <c r="C22796" s="696"/>
      <c r="D22796" s="712"/>
      <c r="E22796" s="701" t="s">
        <v>654</v>
      </c>
      <c r="F22796" s="702"/>
      <c r="G22796" s="703"/>
    </row>
    <row r="22797" spans="1:7" ht="15" customHeight="1">
      <c r="A22797" s="704">
        <v>3</v>
      </c>
      <c r="B22797" s="704" t="s">
        <v>72</v>
      </c>
      <c r="C22797" s="705" t="s">
        <v>25</v>
      </c>
      <c r="D22797" s="706" t="s">
        <v>85</v>
      </c>
      <c r="E22797" s="585">
        <v>1109.46</v>
      </c>
      <c r="F22797" s="572" t="s">
        <v>75</v>
      </c>
      <c r="G22797" s="13">
        <f>SUM(A22797*E22797)</f>
        <v>3328.38</v>
      </c>
    </row>
    <row r="22798" spans="1:7" ht="27" customHeight="1">
      <c r="A22798" s="704"/>
      <c r="B22798" s="704"/>
      <c r="C22798" s="705"/>
      <c r="D22798" s="706"/>
      <c r="E22798" s="707" t="s">
        <v>86</v>
      </c>
      <c r="F22798" s="707"/>
      <c r="G22798" s="707"/>
    </row>
    <row r="22799" spans="1:7">
      <c r="A22799" s="697">
        <v>1</v>
      </c>
      <c r="B22799" s="697" t="s">
        <v>89</v>
      </c>
      <c r="C22799" s="695" t="s">
        <v>29</v>
      </c>
      <c r="D22799" s="699" t="s">
        <v>873</v>
      </c>
      <c r="E22799" s="585">
        <v>3432</v>
      </c>
      <c r="F22799" s="572" t="s">
        <v>75</v>
      </c>
      <c r="G22799" s="13">
        <f>SUM(A22799*E22799)</f>
        <v>3432</v>
      </c>
    </row>
    <row r="22800" spans="1:7" ht="32.25" customHeight="1">
      <c r="A22800" s="698"/>
      <c r="B22800" s="698"/>
      <c r="C22800" s="696"/>
      <c r="D22800" s="700"/>
      <c r="E22800" s="701" t="s">
        <v>874</v>
      </c>
      <c r="F22800" s="702"/>
      <c r="G22800" s="703"/>
    </row>
    <row r="22801" spans="1:7" s="30" customFormat="1" ht="25.5" customHeight="1">
      <c r="A22801" s="85"/>
      <c r="B22801" s="188"/>
      <c r="C22801" s="188"/>
      <c r="D22801" s="189"/>
      <c r="E22801" s="188"/>
      <c r="F22801" s="190" t="s">
        <v>781</v>
      </c>
      <c r="G22801" s="191">
        <f>SUM(G22789,G22791,G22793,G22795,G22797,G22799)</f>
        <v>30261.690000000002</v>
      </c>
    </row>
    <row r="22802" spans="1:7">
      <c r="A22802" s="75"/>
      <c r="B22802" s="75"/>
      <c r="C22802" s="76"/>
      <c r="D22802" s="77"/>
      <c r="E22802" s="78"/>
      <c r="F22802" s="79"/>
      <c r="G22802" s="109"/>
    </row>
    <row r="22803" spans="1:7" s="36" customFormat="1" ht="30.75" customHeight="1">
      <c r="A22803" s="52" t="s">
        <v>129</v>
      </c>
      <c r="B22803" s="53"/>
      <c r="C22803" s="54" t="s">
        <v>707</v>
      </c>
      <c r="D22803" s="55"/>
      <c r="F22803" s="54" t="s">
        <v>131</v>
      </c>
      <c r="G22803" s="54"/>
    </row>
    <row r="22804" spans="1:7" s="36" customFormat="1" ht="27.75" customHeight="1">
      <c r="A22804" s="76" t="s">
        <v>132</v>
      </c>
      <c r="B22804" s="53"/>
      <c r="C22804" s="54" t="s">
        <v>784</v>
      </c>
      <c r="D22804" s="55"/>
      <c r="F22804" s="54" t="s">
        <v>131</v>
      </c>
      <c r="G22804" s="54"/>
    </row>
    <row r="22805" spans="1:7" s="25" customFormat="1">
      <c r="A22805" s="76"/>
      <c r="B22805" s="53"/>
      <c r="C22805" s="54"/>
      <c r="D22805" s="55"/>
      <c r="E22805" s="54"/>
      <c r="F22805" s="63"/>
      <c r="G22805" s="319"/>
    </row>
    <row r="22806" spans="1:7" s="30" customFormat="1" ht="30" customHeight="1">
      <c r="A22806" s="317"/>
      <c r="B22806" s="57"/>
      <c r="C22806" s="57"/>
      <c r="D22806" s="58"/>
      <c r="F22806" s="61" t="s">
        <v>138</v>
      </c>
      <c r="G22806" s="318"/>
    </row>
    <row r="22807" spans="1:7" s="25" customFormat="1">
      <c r="A22807" s="59"/>
      <c r="B22807" s="54"/>
      <c r="C22807" s="54"/>
      <c r="D22807" s="60"/>
      <c r="E22807" s="54"/>
      <c r="F22807" s="54"/>
      <c r="G22807" s="63"/>
    </row>
    <row r="22808" spans="1:7" s="25" customFormat="1">
      <c r="A22808" s="59"/>
      <c r="B22808" s="54"/>
      <c r="C22808" s="54"/>
      <c r="D22808" s="60"/>
      <c r="E22808" s="54"/>
      <c r="F22808" s="54"/>
      <c r="G22808" s="63"/>
    </row>
    <row r="22809" spans="1:7" s="25" customFormat="1">
      <c r="A22809" s="59"/>
      <c r="B22809" s="54"/>
      <c r="C22809" s="54"/>
      <c r="D22809" s="60"/>
      <c r="E22809" s="54"/>
      <c r="F22809" s="54"/>
      <c r="G22809" s="63"/>
    </row>
    <row r="22810" spans="1:7" s="25" customFormat="1">
      <c r="A22810" s="59"/>
      <c r="B22810" s="54"/>
      <c r="C22810" s="54"/>
      <c r="D22810" s="60"/>
      <c r="E22810" s="54"/>
      <c r="F22810" s="54"/>
      <c r="G22810" s="63"/>
    </row>
    <row r="22811" spans="1:7" s="25" customFormat="1">
      <c r="A22811" s="59"/>
      <c r="B22811" s="54"/>
      <c r="C22811" s="54"/>
      <c r="D22811" s="60"/>
      <c r="E22811" s="54"/>
      <c r="F22811" s="54"/>
      <c r="G22811" s="63"/>
    </row>
    <row r="22812" spans="1:7" s="25" customFormat="1">
      <c r="A22812" s="59"/>
      <c r="B22812" s="54"/>
      <c r="C22812" s="54"/>
      <c r="D22812" s="60"/>
      <c r="E22812" s="54"/>
      <c r="F22812" s="54"/>
      <c r="G22812" s="63"/>
    </row>
    <row r="22813" spans="1:7" s="25" customFormat="1" ht="12" customHeight="1">
      <c r="A22813" s="59"/>
      <c r="B22813" s="54"/>
      <c r="C22813" s="54"/>
      <c r="D22813" s="60"/>
      <c r="E22813" s="64" t="s">
        <v>140</v>
      </c>
      <c r="F22813" s="54"/>
      <c r="G22813" s="63"/>
    </row>
    <row r="22814" spans="1:7" s="25" customFormat="1" ht="12" customHeight="1">
      <c r="A22814" s="55" t="s">
        <v>139</v>
      </c>
      <c r="B22814" s="54"/>
      <c r="C22814" s="54"/>
      <c r="D22814" s="60"/>
      <c r="E22814" s="64" t="s">
        <v>141</v>
      </c>
      <c r="F22814" s="54"/>
      <c r="G22814" s="63"/>
    </row>
    <row r="22815" spans="1:7" s="25" customFormat="1" ht="12" customHeight="1">
      <c r="A22815" s="59"/>
      <c r="B22815" s="54"/>
      <c r="C22815" s="54"/>
      <c r="D22815" s="60"/>
      <c r="E22815" s="64" t="s">
        <v>142</v>
      </c>
      <c r="F22815" s="54"/>
      <c r="G22815" s="63"/>
    </row>
    <row r="22844" spans="1:7">
      <c r="A22844" s="741" t="s">
        <v>0</v>
      </c>
      <c r="B22844" s="741"/>
      <c r="C22844" s="741"/>
      <c r="D22844" s="741"/>
      <c r="E22844" s="741"/>
      <c r="F22844" s="741"/>
      <c r="G22844" s="741"/>
    </row>
    <row r="22845" spans="1:7">
      <c r="A22845" s="742" t="s">
        <v>1</v>
      </c>
      <c r="B22845" s="742"/>
      <c r="C22845" s="742"/>
      <c r="D22845" s="742"/>
      <c r="E22845" s="742"/>
      <c r="F22845" s="742"/>
      <c r="G22845" s="742"/>
    </row>
    <row r="22846" spans="1:7" ht="32.25" customHeight="1">
      <c r="A22846" s="1" t="s">
        <v>2</v>
      </c>
      <c r="B22846" s="577"/>
      <c r="C22846" s="577"/>
      <c r="D22846" s="753" t="s">
        <v>1197</v>
      </c>
      <c r="E22846" s="753"/>
      <c r="F22846" s="753"/>
      <c r="G22846" s="753"/>
    </row>
    <row r="22847" spans="1:7" ht="30" customHeight="1">
      <c r="A22847" s="744" t="s">
        <v>3</v>
      </c>
      <c r="B22847" s="745"/>
      <c r="C22847" s="3" t="s">
        <v>4</v>
      </c>
      <c r="D22847" s="587" t="s">
        <v>5</v>
      </c>
      <c r="E22847" s="587" t="s">
        <v>6</v>
      </c>
      <c r="F22847" s="587" t="s">
        <v>7</v>
      </c>
      <c r="G22847" s="5" t="s">
        <v>8</v>
      </c>
    </row>
    <row r="22848" spans="1:7">
      <c r="A22848" s="6"/>
      <c r="B22848" s="6"/>
      <c r="C22848" s="7"/>
      <c r="D22848" s="8" t="s">
        <v>9</v>
      </c>
      <c r="E22848" s="6"/>
      <c r="F22848" s="6"/>
      <c r="G22848" s="9"/>
    </row>
    <row r="22849" spans="1:7" s="25" customFormat="1">
      <c r="A22849" s="697">
        <v>77</v>
      </c>
      <c r="B22849" s="697" t="s">
        <v>10</v>
      </c>
      <c r="C22849" s="695" t="s">
        <v>11</v>
      </c>
      <c r="D22849" s="699" t="s">
        <v>146</v>
      </c>
      <c r="E22849" s="585">
        <v>3327.5</v>
      </c>
      <c r="F22849" s="572" t="s">
        <v>147</v>
      </c>
      <c r="G22849" s="20">
        <f>SUM(A22849*E22849/100)</f>
        <v>2562.1750000000002</v>
      </c>
    </row>
    <row r="22850" spans="1:7" s="25" customFormat="1" ht="36.75" customHeight="1">
      <c r="A22850" s="698"/>
      <c r="B22850" s="698"/>
      <c r="C22850" s="696"/>
      <c r="D22850" s="700"/>
      <c r="E22850" s="701" t="s">
        <v>148</v>
      </c>
      <c r="F22850" s="702"/>
      <c r="G22850" s="703"/>
    </row>
    <row r="22851" spans="1:7" ht="15" customHeight="1">
      <c r="A22851" s="695">
        <v>77</v>
      </c>
      <c r="B22851" s="695" t="s">
        <v>10</v>
      </c>
      <c r="C22851" s="561" t="s">
        <v>15</v>
      </c>
      <c r="D22851" s="699" t="s">
        <v>34</v>
      </c>
      <c r="E22851" s="585">
        <v>14429.25</v>
      </c>
      <c r="F22851" s="572" t="s">
        <v>13</v>
      </c>
      <c r="G22851" s="20">
        <f>SUM(A22851*E22851/100)</f>
        <v>11110.522499999999</v>
      </c>
    </row>
    <row r="22852" spans="1:7" ht="54" customHeight="1">
      <c r="A22852" s="696"/>
      <c r="B22852" s="696"/>
      <c r="C22852" s="562"/>
      <c r="D22852" s="700"/>
      <c r="E22852" s="701" t="s">
        <v>35</v>
      </c>
      <c r="F22852" s="702"/>
      <c r="G22852" s="703"/>
    </row>
    <row r="22853" spans="1:7" s="200" customFormat="1">
      <c r="A22853" s="695">
        <v>245</v>
      </c>
      <c r="B22853" s="695" t="s">
        <v>39</v>
      </c>
      <c r="C22853" s="561" t="s">
        <v>18</v>
      </c>
      <c r="D22853" s="699" t="s">
        <v>264</v>
      </c>
      <c r="E22853" s="585">
        <v>30509.77</v>
      </c>
      <c r="F22853" s="572" t="s">
        <v>42</v>
      </c>
      <c r="G22853" s="20">
        <f>SUM(A22853*E22853/100)</f>
        <v>74748.936500000011</v>
      </c>
    </row>
    <row r="22854" spans="1:7" s="200" customFormat="1" ht="134.25" customHeight="1">
      <c r="A22854" s="696"/>
      <c r="B22854" s="696"/>
      <c r="C22854" s="562"/>
      <c r="D22854" s="700"/>
      <c r="E22854" s="701" t="s">
        <v>159</v>
      </c>
      <c r="F22854" s="702"/>
      <c r="G22854" s="703"/>
    </row>
    <row r="22855" spans="1:7">
      <c r="A22855" s="697">
        <v>16</v>
      </c>
      <c r="B22855" s="697" t="s">
        <v>39</v>
      </c>
      <c r="C22855" s="695" t="s">
        <v>21</v>
      </c>
      <c r="D22855" s="699" t="s">
        <v>172</v>
      </c>
      <c r="E22855" s="585">
        <v>190.72</v>
      </c>
      <c r="F22855" s="572" t="s">
        <v>165</v>
      </c>
      <c r="G22855" s="13">
        <f>SUM(A22855*E22855)</f>
        <v>3051.52</v>
      </c>
    </row>
    <row r="22856" spans="1:7" ht="34.5" customHeight="1">
      <c r="A22856" s="698"/>
      <c r="B22856" s="698"/>
      <c r="C22856" s="696"/>
      <c r="D22856" s="700"/>
      <c r="E22856" s="701" t="s">
        <v>173</v>
      </c>
      <c r="F22856" s="702"/>
      <c r="G22856" s="703"/>
    </row>
    <row r="22857" spans="1:7">
      <c r="A22857" s="697">
        <v>2208</v>
      </c>
      <c r="B22857" s="697" t="s">
        <v>39</v>
      </c>
      <c r="C22857" s="695" t="s">
        <v>25</v>
      </c>
      <c r="D22857" s="755" t="s">
        <v>300</v>
      </c>
      <c r="E22857" s="584">
        <v>1043.9000000000001</v>
      </c>
      <c r="F22857" s="562" t="s">
        <v>42</v>
      </c>
      <c r="G22857" s="20">
        <f>SUM(A22857*E22857/100)</f>
        <v>23049.312000000002</v>
      </c>
    </row>
    <row r="22858" spans="1:7" ht="41.25" customHeight="1">
      <c r="A22858" s="698"/>
      <c r="B22858" s="698"/>
      <c r="C22858" s="696"/>
      <c r="D22858" s="700"/>
      <c r="E22858" s="701" t="s">
        <v>301</v>
      </c>
      <c r="F22858" s="702"/>
      <c r="G22858" s="703"/>
    </row>
    <row r="22859" spans="1:7" s="30" customFormat="1" ht="49.5" customHeight="1">
      <c r="A22859" s="3"/>
      <c r="B22859" s="3"/>
      <c r="C22859" s="587"/>
      <c r="D22859" s="26"/>
      <c r="E22859" s="27"/>
      <c r="F22859" s="28" t="s">
        <v>603</v>
      </c>
      <c r="G22859" s="29">
        <f>SUM(G22849,G22851,G22853,G22855,G22857)</f>
        <v>114522.46600000001</v>
      </c>
    </row>
    <row r="22860" spans="1:7" ht="45.75" customHeight="1">
      <c r="A22860" s="75"/>
      <c r="B22860" s="75"/>
      <c r="C22860" s="76"/>
      <c r="D22860" s="77"/>
      <c r="E22860" s="78"/>
      <c r="F22860" s="79"/>
      <c r="G22860" s="80"/>
    </row>
    <row r="22861" spans="1:7" s="36" customFormat="1" ht="48.75" customHeight="1">
      <c r="A22861" s="52" t="s">
        <v>129</v>
      </c>
      <c r="B22861" s="53"/>
      <c r="C22861" s="54" t="s">
        <v>130</v>
      </c>
      <c r="D22861" s="54"/>
      <c r="F22861" s="56" t="s">
        <v>131</v>
      </c>
      <c r="G22861" s="54"/>
    </row>
    <row r="22862" spans="1:7" s="25" customFormat="1" ht="51" customHeight="1">
      <c r="A22862" s="59"/>
      <c r="B22862" s="54"/>
      <c r="C22862" s="54"/>
      <c r="D22862" s="112"/>
      <c r="E22862" s="61" t="s">
        <v>138</v>
      </c>
      <c r="F22862" s="62"/>
      <c r="G22862" s="62"/>
    </row>
    <row r="22863" spans="1:7" s="25" customFormat="1" ht="63" customHeight="1">
      <c r="A22863" s="59"/>
      <c r="B22863" s="54"/>
      <c r="C22863" s="54"/>
      <c r="D22863" s="112"/>
      <c r="E22863" s="54"/>
      <c r="F22863" s="54"/>
      <c r="G22863" s="63"/>
    </row>
    <row r="22864" spans="1:7" s="25" customFormat="1">
      <c r="A22864" s="55" t="s">
        <v>139</v>
      </c>
      <c r="B22864" s="54"/>
      <c r="C22864" s="54"/>
      <c r="D22864" s="112"/>
      <c r="E22864" s="64" t="s">
        <v>140</v>
      </c>
      <c r="F22864" s="54"/>
      <c r="G22864" s="63"/>
    </row>
    <row r="22865" spans="1:7" s="25" customFormat="1">
      <c r="B22865" s="54"/>
      <c r="C22865" s="54"/>
      <c r="D22865" s="112"/>
      <c r="E22865" s="64" t="s">
        <v>141</v>
      </c>
      <c r="F22865" s="54"/>
      <c r="G22865" s="63"/>
    </row>
    <row r="22866" spans="1:7" s="25" customFormat="1">
      <c r="B22866" s="54"/>
      <c r="C22866" s="54"/>
      <c r="D22866" s="112"/>
      <c r="E22866" s="64" t="s">
        <v>142</v>
      </c>
      <c r="F22866" s="54"/>
      <c r="G22866" s="63"/>
    </row>
    <row r="22874" spans="1:7">
      <c r="A22874" s="741" t="s">
        <v>0</v>
      </c>
      <c r="B22874" s="741"/>
      <c r="C22874" s="741"/>
      <c r="D22874" s="741"/>
      <c r="E22874" s="741"/>
      <c r="F22874" s="741"/>
      <c r="G22874" s="741"/>
    </row>
    <row r="22875" spans="1:7">
      <c r="A22875" s="742" t="s">
        <v>1</v>
      </c>
      <c r="B22875" s="742"/>
      <c r="C22875" s="742"/>
      <c r="D22875" s="742"/>
      <c r="E22875" s="742"/>
      <c r="F22875" s="742"/>
      <c r="G22875" s="742"/>
    </row>
    <row r="22876" spans="1:7" ht="32.25" customHeight="1">
      <c r="A22876" s="1" t="s">
        <v>2</v>
      </c>
      <c r="B22876" s="577"/>
      <c r="C22876" s="577"/>
      <c r="D22876" s="753" t="s">
        <v>1193</v>
      </c>
      <c r="E22876" s="753"/>
      <c r="F22876" s="753"/>
      <c r="G22876" s="753"/>
    </row>
    <row r="22877" spans="1:7" ht="30" customHeight="1">
      <c r="A22877" s="744" t="s">
        <v>3</v>
      </c>
      <c r="B22877" s="745"/>
      <c r="C22877" s="3" t="s">
        <v>4</v>
      </c>
      <c r="D22877" s="587" t="s">
        <v>5</v>
      </c>
      <c r="E22877" s="587" t="s">
        <v>6</v>
      </c>
      <c r="F22877" s="587" t="s">
        <v>7</v>
      </c>
      <c r="G22877" s="5" t="s">
        <v>8</v>
      </c>
    </row>
    <row r="22878" spans="1:7">
      <c r="A22878" s="6"/>
      <c r="B22878" s="6"/>
      <c r="C22878" s="7"/>
      <c r="D22878" s="8" t="s">
        <v>9</v>
      </c>
      <c r="E22878" s="6"/>
      <c r="F22878" s="6"/>
      <c r="G22878" s="9"/>
    </row>
    <row r="22879" spans="1:7" s="25" customFormat="1">
      <c r="A22879" s="697">
        <v>18</v>
      </c>
      <c r="B22879" s="697" t="s">
        <v>10</v>
      </c>
      <c r="C22879" s="695" t="s">
        <v>11</v>
      </c>
      <c r="D22879" s="699" t="s">
        <v>146</v>
      </c>
      <c r="E22879" s="585">
        <v>3327.5</v>
      </c>
      <c r="F22879" s="572" t="s">
        <v>147</v>
      </c>
      <c r="G22879" s="20">
        <f>SUM(A22879*E22879/100)</f>
        <v>598.95000000000005</v>
      </c>
    </row>
    <row r="22880" spans="1:7" s="25" customFormat="1" ht="36.75" customHeight="1">
      <c r="A22880" s="698"/>
      <c r="B22880" s="698"/>
      <c r="C22880" s="696"/>
      <c r="D22880" s="700"/>
      <c r="E22880" s="701" t="s">
        <v>148</v>
      </c>
      <c r="F22880" s="702"/>
      <c r="G22880" s="703"/>
    </row>
    <row r="22881" spans="1:7" s="24" customFormat="1">
      <c r="A22881" s="697">
        <v>2234</v>
      </c>
      <c r="B22881" s="697" t="s">
        <v>39</v>
      </c>
      <c r="C22881" s="695" t="s">
        <v>15</v>
      </c>
      <c r="D22881" s="699" t="s">
        <v>149</v>
      </c>
      <c r="E22881" s="585">
        <v>121</v>
      </c>
      <c r="F22881" s="572" t="s">
        <v>42</v>
      </c>
      <c r="G22881" s="20">
        <f>SUM(A22881*E22881/100)</f>
        <v>2703.14</v>
      </c>
    </row>
    <row r="22882" spans="1:7" s="24" customFormat="1" ht="25.5" customHeight="1">
      <c r="A22882" s="698"/>
      <c r="B22882" s="698"/>
      <c r="C22882" s="696"/>
      <c r="D22882" s="700"/>
      <c r="E22882" s="727" t="s">
        <v>150</v>
      </c>
      <c r="F22882" s="728"/>
      <c r="G22882" s="729"/>
    </row>
    <row r="22883" spans="1:7" ht="17.25" customHeight="1">
      <c r="A22883" s="695">
        <v>92</v>
      </c>
      <c r="B22883" s="695" t="s">
        <v>10</v>
      </c>
      <c r="C22883" s="697" t="s">
        <v>18</v>
      </c>
      <c r="D22883" s="699" t="s">
        <v>204</v>
      </c>
      <c r="E22883" s="585">
        <v>12346.65</v>
      </c>
      <c r="F22883" s="572" t="s">
        <v>13</v>
      </c>
      <c r="G22883" s="20">
        <f>SUM(A22883*E22883/100)</f>
        <v>11358.918</v>
      </c>
    </row>
    <row r="22884" spans="1:7" ht="35.25" customHeight="1">
      <c r="A22884" s="696"/>
      <c r="B22884" s="696"/>
      <c r="C22884" s="698"/>
      <c r="D22884" s="700"/>
      <c r="E22884" s="701" t="s">
        <v>205</v>
      </c>
      <c r="F22884" s="702"/>
      <c r="G22884" s="703"/>
    </row>
    <row r="22885" spans="1:7" ht="51">
      <c r="A22885" s="559"/>
      <c r="B22885" s="559"/>
      <c r="C22885" s="561" t="s">
        <v>21</v>
      </c>
      <c r="D22885" s="563" t="s">
        <v>153</v>
      </c>
      <c r="E22885" s="730"/>
      <c r="F22885" s="731"/>
      <c r="G22885" s="732"/>
    </row>
    <row r="22886" spans="1:7">
      <c r="A22886" s="695">
        <v>144</v>
      </c>
      <c r="B22886" s="695" t="s">
        <v>39</v>
      </c>
      <c r="C22886" s="697" t="s">
        <v>154</v>
      </c>
      <c r="D22886" s="699" t="s">
        <v>158</v>
      </c>
      <c r="E22886" s="585">
        <v>3275.5</v>
      </c>
      <c r="F22886" s="572" t="s">
        <v>42</v>
      </c>
      <c r="G22886" s="20">
        <f>SUM(A22886*E22886/100)</f>
        <v>4716.72</v>
      </c>
    </row>
    <row r="22887" spans="1:7" ht="28.5" customHeight="1">
      <c r="A22887" s="696"/>
      <c r="B22887" s="696"/>
      <c r="C22887" s="698"/>
      <c r="D22887" s="700"/>
      <c r="E22887" s="701" t="s">
        <v>159</v>
      </c>
      <c r="F22887" s="702"/>
      <c r="G22887" s="703"/>
    </row>
    <row r="22888" spans="1:7" ht="15" customHeight="1">
      <c r="A22888" s="695">
        <v>18</v>
      </c>
      <c r="B22888" s="695" t="s">
        <v>10</v>
      </c>
      <c r="C22888" s="561" t="s">
        <v>25</v>
      </c>
      <c r="D22888" s="699" t="s">
        <v>34</v>
      </c>
      <c r="E22888" s="585">
        <v>14429.25</v>
      </c>
      <c r="F22888" s="572" t="s">
        <v>13</v>
      </c>
      <c r="G22888" s="20">
        <f>SUM(A22888*E22888/100)</f>
        <v>2597.2649999999999</v>
      </c>
    </row>
    <row r="22889" spans="1:7" ht="54" customHeight="1">
      <c r="A22889" s="696"/>
      <c r="B22889" s="696"/>
      <c r="C22889" s="562"/>
      <c r="D22889" s="700"/>
      <c r="E22889" s="701" t="s">
        <v>35</v>
      </c>
      <c r="F22889" s="702"/>
      <c r="G22889" s="703"/>
    </row>
    <row r="22890" spans="1:7">
      <c r="A22890" s="697">
        <v>12</v>
      </c>
      <c r="B22890" s="697" t="s">
        <v>39</v>
      </c>
      <c r="C22890" s="695" t="s">
        <v>29</v>
      </c>
      <c r="D22890" s="699" t="s">
        <v>251</v>
      </c>
      <c r="E22890" s="585">
        <v>902.93</v>
      </c>
      <c r="F22890" s="572" t="s">
        <v>165</v>
      </c>
      <c r="G22890" s="20">
        <f>SUM(A22890*E22890)</f>
        <v>10835.16</v>
      </c>
    </row>
    <row r="22891" spans="1:7" ht="55.5" customHeight="1">
      <c r="A22891" s="698"/>
      <c r="B22891" s="698"/>
      <c r="C22891" s="696"/>
      <c r="D22891" s="700"/>
      <c r="E22891" s="701" t="s">
        <v>252</v>
      </c>
      <c r="F22891" s="702"/>
      <c r="G22891" s="703"/>
    </row>
    <row r="22892" spans="1:7" s="25" customFormat="1" ht="15" customHeight="1">
      <c r="A22892" s="697">
        <v>104</v>
      </c>
      <c r="B22892" s="697" t="s">
        <v>39</v>
      </c>
      <c r="C22892" s="697" t="s">
        <v>33</v>
      </c>
      <c r="D22892" s="699" t="s">
        <v>48</v>
      </c>
      <c r="E22892" s="572">
        <v>27678.86</v>
      </c>
      <c r="F22892" s="572" t="s">
        <v>42</v>
      </c>
      <c r="G22892" s="20">
        <f>SUM(A22892*E22892/100)</f>
        <v>28786.0144</v>
      </c>
    </row>
    <row r="22893" spans="1:7" s="25" customFormat="1" ht="47.25" customHeight="1">
      <c r="A22893" s="698"/>
      <c r="B22893" s="698"/>
      <c r="C22893" s="698"/>
      <c r="D22893" s="700"/>
      <c r="E22893" s="707" t="s">
        <v>49</v>
      </c>
      <c r="F22893" s="707"/>
      <c r="G22893" s="707"/>
    </row>
    <row r="22894" spans="1:7" ht="15" customHeight="1">
      <c r="A22894" s="697">
        <v>290</v>
      </c>
      <c r="B22894" s="697" t="s">
        <v>39</v>
      </c>
      <c r="C22894" s="695" t="s">
        <v>36</v>
      </c>
      <c r="D22894" s="699" t="s">
        <v>51</v>
      </c>
      <c r="E22894" s="585">
        <v>28253.61</v>
      </c>
      <c r="F22894" s="572" t="s">
        <v>52</v>
      </c>
      <c r="G22894" s="20">
        <f>SUM(A22894*E22894/100)</f>
        <v>81935.468999999997</v>
      </c>
    </row>
    <row r="22895" spans="1:7" ht="45" customHeight="1">
      <c r="A22895" s="698"/>
      <c r="B22895" s="698"/>
      <c r="C22895" s="696"/>
      <c r="D22895" s="700"/>
      <c r="E22895" s="701" t="s">
        <v>53</v>
      </c>
      <c r="F22895" s="702"/>
      <c r="G22895" s="703"/>
    </row>
    <row r="22896" spans="1:7" s="25" customFormat="1">
      <c r="A22896" s="697">
        <v>3649</v>
      </c>
      <c r="B22896" s="697" t="s">
        <v>39</v>
      </c>
      <c r="C22896" s="695" t="s">
        <v>40</v>
      </c>
      <c r="D22896" s="699" t="s">
        <v>151</v>
      </c>
      <c r="E22896" s="585">
        <v>660</v>
      </c>
      <c r="F22896" s="572" t="s">
        <v>42</v>
      </c>
      <c r="G22896" s="20">
        <f>SUM(A22896*E22896/100)</f>
        <v>24083.4</v>
      </c>
    </row>
    <row r="22897" spans="1:7" s="25" customFormat="1" ht="27.75" customHeight="1">
      <c r="A22897" s="698"/>
      <c r="B22897" s="698"/>
      <c r="C22897" s="696"/>
      <c r="D22897" s="700"/>
      <c r="E22897" s="727" t="s">
        <v>152</v>
      </c>
      <c r="F22897" s="728"/>
      <c r="G22897" s="729"/>
    </row>
    <row r="22898" spans="1:7" s="24" customFormat="1" ht="15" customHeight="1">
      <c r="A22898" s="697">
        <v>3649</v>
      </c>
      <c r="B22898" s="697" t="s">
        <v>39</v>
      </c>
      <c r="C22898" s="695" t="s">
        <v>44</v>
      </c>
      <c r="D22898" s="699" t="s">
        <v>41</v>
      </c>
      <c r="E22898" s="585">
        <v>2206.6</v>
      </c>
      <c r="F22898" s="572" t="s">
        <v>42</v>
      </c>
      <c r="G22898" s="20">
        <f>SUM(A22898*E22898/100)</f>
        <v>80518.833999999988</v>
      </c>
    </row>
    <row r="22899" spans="1:7" s="24" customFormat="1" ht="27" customHeight="1">
      <c r="A22899" s="698"/>
      <c r="B22899" s="698"/>
      <c r="C22899" s="696"/>
      <c r="D22899" s="700"/>
      <c r="E22899" s="727" t="s">
        <v>43</v>
      </c>
      <c r="F22899" s="728"/>
      <c r="G22899" s="729"/>
    </row>
    <row r="22900" spans="1:7" s="24" customFormat="1" ht="15" customHeight="1">
      <c r="A22900" s="697">
        <v>3649</v>
      </c>
      <c r="B22900" s="697" t="s">
        <v>39</v>
      </c>
      <c r="C22900" s="695" t="s">
        <v>47</v>
      </c>
      <c r="D22900" s="699" t="s">
        <v>45</v>
      </c>
      <c r="E22900" s="572">
        <v>2197.52</v>
      </c>
      <c r="F22900" s="572" t="s">
        <v>42</v>
      </c>
      <c r="G22900" s="20">
        <f>SUM(A22900*E22900/100)</f>
        <v>80187.504799999995</v>
      </c>
    </row>
    <row r="22901" spans="1:7" s="24" customFormat="1" ht="32.25" customHeight="1">
      <c r="A22901" s="698"/>
      <c r="B22901" s="698"/>
      <c r="C22901" s="696"/>
      <c r="D22901" s="700"/>
      <c r="E22901" s="727" t="s">
        <v>46</v>
      </c>
      <c r="F22901" s="728"/>
      <c r="G22901" s="729"/>
    </row>
    <row r="22902" spans="1:7">
      <c r="A22902" s="695">
        <v>568</v>
      </c>
      <c r="B22902" s="695" t="s">
        <v>39</v>
      </c>
      <c r="C22902" s="561" t="s">
        <v>50</v>
      </c>
      <c r="D22902" s="699" t="s">
        <v>725</v>
      </c>
      <c r="E22902" s="585">
        <v>10.7</v>
      </c>
      <c r="F22902" s="572" t="s">
        <v>165</v>
      </c>
      <c r="G22902" s="20">
        <f>SUM(A22902*E22902)</f>
        <v>6077.5999999999995</v>
      </c>
    </row>
    <row r="22903" spans="1:7" ht="42" customHeight="1">
      <c r="A22903" s="696"/>
      <c r="B22903" s="696"/>
      <c r="C22903" s="562"/>
      <c r="D22903" s="700"/>
      <c r="E22903" s="701" t="s">
        <v>1194</v>
      </c>
      <c r="F22903" s="702"/>
      <c r="G22903" s="703"/>
    </row>
    <row r="22904" spans="1:7">
      <c r="A22904" s="695">
        <v>568</v>
      </c>
      <c r="B22904" s="695" t="s">
        <v>39</v>
      </c>
      <c r="C22904" s="561" t="s">
        <v>54</v>
      </c>
      <c r="D22904" s="699" t="s">
        <v>1195</v>
      </c>
      <c r="E22904" s="585">
        <v>555</v>
      </c>
      <c r="F22904" s="572" t="s">
        <v>42</v>
      </c>
      <c r="G22904" s="20">
        <f>SUM(A22904*E22904/100)</f>
        <v>3152.4</v>
      </c>
    </row>
    <row r="22905" spans="1:7" ht="23.25" customHeight="1">
      <c r="A22905" s="696"/>
      <c r="B22905" s="696"/>
      <c r="C22905" s="562"/>
      <c r="D22905" s="700"/>
      <c r="E22905" s="701" t="s">
        <v>1196</v>
      </c>
      <c r="F22905" s="702"/>
      <c r="G22905" s="703"/>
    </row>
    <row r="22906" spans="1:7">
      <c r="A22906" s="697">
        <v>640</v>
      </c>
      <c r="B22906" s="697" t="s">
        <v>39</v>
      </c>
      <c r="C22906" s="695" t="s">
        <v>57</v>
      </c>
      <c r="D22906" s="699" t="s">
        <v>792</v>
      </c>
      <c r="E22906" s="585">
        <v>425.84</v>
      </c>
      <c r="F22906" s="572" t="s">
        <v>42</v>
      </c>
      <c r="G22906" s="13">
        <f>SUM(A22906*E22906/100)</f>
        <v>2725.3759999999997</v>
      </c>
    </row>
    <row r="22907" spans="1:7" ht="33.75" customHeight="1">
      <c r="A22907" s="698"/>
      <c r="B22907" s="698"/>
      <c r="C22907" s="696"/>
      <c r="D22907" s="700"/>
      <c r="E22907" s="701" t="s">
        <v>793</v>
      </c>
      <c r="F22907" s="702"/>
      <c r="G22907" s="703"/>
    </row>
    <row r="22908" spans="1:7">
      <c r="A22908" s="697">
        <v>3649</v>
      </c>
      <c r="B22908" s="697" t="s">
        <v>39</v>
      </c>
      <c r="C22908" s="695" t="s">
        <v>60</v>
      </c>
      <c r="D22908" s="755" t="s">
        <v>300</v>
      </c>
      <c r="E22908" s="584">
        <v>1043.9000000000001</v>
      </c>
      <c r="F22908" s="562" t="s">
        <v>42</v>
      </c>
      <c r="G22908" s="20">
        <f>SUM(A22908*E22908/100)</f>
        <v>38091.911000000007</v>
      </c>
    </row>
    <row r="22909" spans="1:7" ht="64.5" customHeight="1">
      <c r="A22909" s="698"/>
      <c r="B22909" s="698"/>
      <c r="C22909" s="696"/>
      <c r="D22909" s="700"/>
      <c r="E22909" s="701" t="s">
        <v>301</v>
      </c>
      <c r="F22909" s="702"/>
      <c r="G22909" s="703"/>
    </row>
    <row r="22910" spans="1:7">
      <c r="A22910" s="697">
        <v>355</v>
      </c>
      <c r="B22910" s="697" t="s">
        <v>39</v>
      </c>
      <c r="C22910" s="695" t="s">
        <v>63</v>
      </c>
      <c r="D22910" s="755" t="s">
        <v>794</v>
      </c>
      <c r="E22910" s="584">
        <v>1106.5999999999999</v>
      </c>
      <c r="F22910" s="562" t="s">
        <v>42</v>
      </c>
      <c r="G22910" s="20">
        <f>SUM(A22910*E22910/100)</f>
        <v>3928.4299999999994</v>
      </c>
    </row>
    <row r="22911" spans="1:7" ht="32.25" customHeight="1">
      <c r="A22911" s="698"/>
      <c r="B22911" s="698"/>
      <c r="C22911" s="696"/>
      <c r="D22911" s="700"/>
      <c r="E22911" s="701" t="s">
        <v>795</v>
      </c>
      <c r="F22911" s="702"/>
      <c r="G22911" s="703"/>
    </row>
    <row r="22912" spans="1:7">
      <c r="A22912" s="695">
        <v>28</v>
      </c>
      <c r="B22912" s="695" t="s">
        <v>39</v>
      </c>
      <c r="C22912" s="697" t="s">
        <v>66</v>
      </c>
      <c r="D22912" s="699" t="s">
        <v>211</v>
      </c>
      <c r="E22912" s="585">
        <v>726.72</v>
      </c>
      <c r="F22912" s="572" t="s">
        <v>165</v>
      </c>
      <c r="G22912" s="20">
        <f>SUM(A22912*E22912)</f>
        <v>20348.16</v>
      </c>
    </row>
    <row r="22913" spans="1:7" ht="54" customHeight="1">
      <c r="A22913" s="696"/>
      <c r="B22913" s="696"/>
      <c r="C22913" s="698"/>
      <c r="D22913" s="700"/>
      <c r="E22913" s="701" t="s">
        <v>212</v>
      </c>
      <c r="F22913" s="702"/>
      <c r="G22913" s="703"/>
    </row>
    <row r="22914" spans="1:7" s="30" customFormat="1" ht="49.5" customHeight="1">
      <c r="A22914" s="3"/>
      <c r="B22914" s="3"/>
      <c r="C22914" s="587"/>
      <c r="D22914" s="26"/>
      <c r="E22914" s="27"/>
      <c r="F22914" s="28" t="s">
        <v>603</v>
      </c>
      <c r="G22914" s="29">
        <f>SUM(G22879,G22881,G22883,G22886,G22888,G22890,G22892,G22894,G22896,G22898,G22900,G22902,G22904,G22906,G22908,G22910,G22912)</f>
        <v>402645.25219999993</v>
      </c>
    </row>
    <row r="22915" spans="1:7" ht="45.75" customHeight="1">
      <c r="A22915" s="75"/>
      <c r="B22915" s="75"/>
      <c r="C22915" s="76"/>
      <c r="D22915" s="77"/>
      <c r="E22915" s="78"/>
      <c r="F22915" s="79"/>
      <c r="G22915" s="80"/>
    </row>
    <row r="22916" spans="1:7" s="36" customFormat="1" ht="48.75" customHeight="1">
      <c r="A22916" s="52" t="s">
        <v>129</v>
      </c>
      <c r="B22916" s="53"/>
      <c r="C22916" s="54" t="s">
        <v>130</v>
      </c>
      <c r="D22916" s="54"/>
      <c r="F22916" s="56" t="s">
        <v>131</v>
      </c>
      <c r="G22916" s="54"/>
    </row>
    <row r="22917" spans="1:7" s="25" customFormat="1" ht="51" customHeight="1">
      <c r="A22917" s="59"/>
      <c r="B22917" s="54"/>
      <c r="C22917" s="54"/>
      <c r="D22917" s="112"/>
      <c r="E22917" s="61" t="s">
        <v>138</v>
      </c>
      <c r="F22917" s="62"/>
      <c r="G22917" s="62"/>
    </row>
    <row r="22918" spans="1:7" s="25" customFormat="1" ht="63" customHeight="1">
      <c r="A22918" s="59"/>
      <c r="B22918" s="54"/>
      <c r="C22918" s="54"/>
      <c r="D22918" s="112"/>
      <c r="E22918" s="54"/>
      <c r="F22918" s="54"/>
      <c r="G22918" s="63"/>
    </row>
    <row r="22919" spans="1:7" s="25" customFormat="1">
      <c r="A22919" s="55" t="s">
        <v>139</v>
      </c>
      <c r="B22919" s="54"/>
      <c r="C22919" s="54"/>
      <c r="D22919" s="112"/>
      <c r="E22919" s="64" t="s">
        <v>140</v>
      </c>
      <c r="F22919" s="54"/>
      <c r="G22919" s="63"/>
    </row>
    <row r="22920" spans="1:7" s="25" customFormat="1">
      <c r="B22920" s="54"/>
      <c r="C22920" s="54"/>
      <c r="D22920" s="112"/>
      <c r="E22920" s="64" t="s">
        <v>141</v>
      </c>
      <c r="F22920" s="54"/>
      <c r="G22920" s="63"/>
    </row>
    <row r="22921" spans="1:7" s="25" customFormat="1">
      <c r="B22921" s="54"/>
      <c r="C22921" s="54"/>
      <c r="D22921" s="112"/>
      <c r="E22921" s="64" t="s">
        <v>142</v>
      </c>
      <c r="F22921" s="54"/>
      <c r="G22921" s="63"/>
    </row>
    <row r="22949" spans="1:7">
      <c r="A22949" s="741" t="s">
        <v>0</v>
      </c>
      <c r="B22949" s="741"/>
      <c r="C22949" s="741"/>
      <c r="D22949" s="741"/>
      <c r="E22949" s="741"/>
      <c r="F22949" s="741"/>
      <c r="G22949" s="741"/>
    </row>
    <row r="22950" spans="1:7">
      <c r="A22950" s="742" t="s">
        <v>1</v>
      </c>
      <c r="B22950" s="742"/>
      <c r="C22950" s="742"/>
      <c r="D22950" s="742"/>
      <c r="E22950" s="742"/>
      <c r="F22950" s="742"/>
      <c r="G22950" s="742"/>
    </row>
    <row r="22951" spans="1:7" ht="32.25" customHeight="1">
      <c r="A22951" s="1" t="s">
        <v>2</v>
      </c>
      <c r="B22951" s="577"/>
      <c r="C22951" s="577"/>
      <c r="D22951" s="753" t="s">
        <v>1177</v>
      </c>
      <c r="E22951" s="753"/>
      <c r="F22951" s="753"/>
      <c r="G22951" s="753"/>
    </row>
    <row r="22952" spans="1:7" ht="30" customHeight="1">
      <c r="A22952" s="744" t="s">
        <v>3</v>
      </c>
      <c r="B22952" s="745"/>
      <c r="C22952" s="3" t="s">
        <v>4</v>
      </c>
      <c r="D22952" s="587" t="s">
        <v>5</v>
      </c>
      <c r="E22952" s="587" t="s">
        <v>6</v>
      </c>
      <c r="F22952" s="587" t="s">
        <v>7</v>
      </c>
      <c r="G22952" s="5" t="s">
        <v>8</v>
      </c>
    </row>
    <row r="22953" spans="1:7" ht="19.5" customHeight="1">
      <c r="A22953" s="6"/>
      <c r="B22953" s="6"/>
      <c r="C22953" s="7"/>
      <c r="D22953" s="8" t="s">
        <v>1178</v>
      </c>
      <c r="E22953" s="6"/>
      <c r="F22953" s="6"/>
      <c r="G22953" s="9"/>
    </row>
    <row r="22954" spans="1:7" ht="35.25" customHeight="1">
      <c r="A22954" s="571">
        <v>8</v>
      </c>
      <c r="B22954" s="571" t="s">
        <v>72</v>
      </c>
      <c r="C22954" s="572" t="s">
        <v>11</v>
      </c>
      <c r="D22954" s="573" t="s">
        <v>1179</v>
      </c>
      <c r="E22954" s="585"/>
      <c r="F22954" s="572" t="s">
        <v>75</v>
      </c>
      <c r="G22954" s="13"/>
    </row>
    <row r="22955" spans="1:7" ht="35.25" customHeight="1">
      <c r="A22955" s="571">
        <v>12</v>
      </c>
      <c r="B22955" s="571" t="s">
        <v>72</v>
      </c>
      <c r="C22955" s="572" t="s">
        <v>15</v>
      </c>
      <c r="D22955" s="573" t="s">
        <v>1180</v>
      </c>
      <c r="E22955" s="585"/>
      <c r="F22955" s="572" t="s">
        <v>75</v>
      </c>
      <c r="G22955" s="13"/>
    </row>
    <row r="22956" spans="1:7" ht="47.25" customHeight="1">
      <c r="A22956" s="571">
        <v>20</v>
      </c>
      <c r="B22956" s="571" t="s">
        <v>72</v>
      </c>
      <c r="C22956" s="572" t="s">
        <v>18</v>
      </c>
      <c r="D22956" s="573" t="s">
        <v>1181</v>
      </c>
      <c r="E22956" s="585"/>
      <c r="F22956" s="572" t="s">
        <v>75</v>
      </c>
      <c r="G22956" s="13"/>
    </row>
    <row r="22957" spans="1:7" ht="42" customHeight="1">
      <c r="A22957" s="571">
        <v>20</v>
      </c>
      <c r="B22957" s="571" t="s">
        <v>72</v>
      </c>
      <c r="C22957" s="572" t="s">
        <v>21</v>
      </c>
      <c r="D22957" s="573" t="s">
        <v>1182</v>
      </c>
      <c r="E22957" s="585"/>
      <c r="F22957" s="572" t="s">
        <v>75</v>
      </c>
      <c r="G22957" s="13"/>
    </row>
    <row r="22958" spans="1:7" ht="35.25" customHeight="1">
      <c r="A22958" s="571">
        <v>20</v>
      </c>
      <c r="B22958" s="571" t="s">
        <v>72</v>
      </c>
      <c r="C22958" s="572" t="s">
        <v>25</v>
      </c>
      <c r="D22958" s="573" t="s">
        <v>1183</v>
      </c>
      <c r="E22958" s="585"/>
      <c r="F22958" s="572" t="s">
        <v>75</v>
      </c>
      <c r="G22958" s="13"/>
    </row>
    <row r="22959" spans="1:7" ht="35.25" customHeight="1">
      <c r="A22959" s="571">
        <v>4</v>
      </c>
      <c r="B22959" s="571" t="s">
        <v>72</v>
      </c>
      <c r="C22959" s="572" t="s">
        <v>29</v>
      </c>
      <c r="D22959" s="573" t="s">
        <v>1184</v>
      </c>
      <c r="E22959" s="585"/>
      <c r="F22959" s="572" t="s">
        <v>75</v>
      </c>
      <c r="G22959" s="13"/>
    </row>
    <row r="22960" spans="1:7" ht="35.25" customHeight="1">
      <c r="A22960" s="571">
        <v>30</v>
      </c>
      <c r="B22960" s="571" t="s">
        <v>72</v>
      </c>
      <c r="C22960" s="572" t="s">
        <v>33</v>
      </c>
      <c r="D22960" s="573" t="s">
        <v>1185</v>
      </c>
      <c r="E22960" s="585"/>
      <c r="F22960" s="572" t="s">
        <v>75</v>
      </c>
      <c r="G22960" s="13"/>
    </row>
    <row r="22961" spans="1:7" ht="35.25" customHeight="1">
      <c r="A22961" s="571">
        <v>1</v>
      </c>
      <c r="B22961" s="571" t="s">
        <v>1187</v>
      </c>
      <c r="C22961" s="572" t="s">
        <v>36</v>
      </c>
      <c r="D22961" s="573" t="s">
        <v>1186</v>
      </c>
      <c r="E22961" s="585"/>
      <c r="F22961" s="572" t="s">
        <v>1189</v>
      </c>
      <c r="G22961" s="13"/>
    </row>
    <row r="22962" spans="1:7" ht="35.25" customHeight="1">
      <c r="A22962" s="571">
        <v>4</v>
      </c>
      <c r="B22962" s="571" t="s">
        <v>1187</v>
      </c>
      <c r="C22962" s="572" t="s">
        <v>40</v>
      </c>
      <c r="D22962" s="573" t="s">
        <v>1188</v>
      </c>
      <c r="E22962" s="585"/>
      <c r="F22962" s="572" t="s">
        <v>1189</v>
      </c>
      <c r="G22962" s="13"/>
    </row>
    <row r="22963" spans="1:7" ht="35.25" customHeight="1">
      <c r="A22963" s="571">
        <v>2</v>
      </c>
      <c r="B22963" s="571" t="s">
        <v>89</v>
      </c>
      <c r="C22963" s="572" t="s">
        <v>44</v>
      </c>
      <c r="D22963" s="573" t="s">
        <v>1190</v>
      </c>
      <c r="E22963" s="585"/>
      <c r="F22963" s="572" t="s">
        <v>75</v>
      </c>
      <c r="G22963" s="13"/>
    </row>
    <row r="22964" spans="1:7" ht="35.25" customHeight="1">
      <c r="A22964" s="571">
        <v>2</v>
      </c>
      <c r="B22964" s="571" t="s">
        <v>72</v>
      </c>
      <c r="C22964" s="572" t="s">
        <v>47</v>
      </c>
      <c r="D22964" s="573" t="s">
        <v>1191</v>
      </c>
      <c r="E22964" s="585"/>
      <c r="F22964" s="572" t="s">
        <v>75</v>
      </c>
      <c r="G22964" s="13"/>
    </row>
    <row r="22965" spans="1:7" ht="35.25" customHeight="1">
      <c r="A22965" s="571">
        <v>2</v>
      </c>
      <c r="B22965" s="571" t="s">
        <v>72</v>
      </c>
      <c r="C22965" s="572" t="s">
        <v>50</v>
      </c>
      <c r="D22965" s="573" t="s">
        <v>1192</v>
      </c>
      <c r="E22965" s="585"/>
      <c r="F22965" s="572" t="s">
        <v>75</v>
      </c>
      <c r="G22965" s="13"/>
    </row>
    <row r="22966" spans="1:7" ht="35.25" customHeight="1">
      <c r="A22966" s="6"/>
      <c r="B22966" s="6"/>
      <c r="C22966" s="7"/>
      <c r="D22966" s="99"/>
      <c r="E22966" s="6"/>
      <c r="F22966" s="6"/>
      <c r="G22966" s="9"/>
    </row>
    <row r="22967" spans="1:7" s="30" customFormat="1" ht="37.5" customHeight="1">
      <c r="A22967" s="52" t="s">
        <v>1175</v>
      </c>
      <c r="B22967" s="57"/>
      <c r="D22967" s="54" t="s">
        <v>1176</v>
      </c>
      <c r="F22967" s="56" t="s">
        <v>131</v>
      </c>
    </row>
    <row r="22968" spans="1:7" s="25" customFormat="1" ht="39.75" customHeight="1">
      <c r="A22968" s="59"/>
      <c r="B22968" s="54"/>
      <c r="C22968" s="54"/>
      <c r="D22968" s="60"/>
      <c r="E22968" s="61" t="s">
        <v>138</v>
      </c>
      <c r="F22968" s="62"/>
      <c r="G22968" s="62"/>
    </row>
    <row r="22969" spans="1:7" s="25" customFormat="1" ht="52.5" customHeight="1">
      <c r="A22969" s="59"/>
      <c r="B22969" s="54"/>
      <c r="C22969" s="54"/>
      <c r="D22969" s="60"/>
      <c r="E22969" s="54"/>
      <c r="F22969" s="54"/>
      <c r="G22969" s="63"/>
    </row>
    <row r="22970" spans="1:7" s="25" customFormat="1" ht="12" customHeight="1">
      <c r="A22970" s="55" t="s">
        <v>139</v>
      </c>
      <c r="B22970" s="54"/>
      <c r="C22970" s="54"/>
      <c r="D22970" s="60"/>
      <c r="E22970" s="64" t="s">
        <v>140</v>
      </c>
      <c r="F22970" s="54"/>
      <c r="G22970" s="63"/>
    </row>
    <row r="22971" spans="1:7" s="25" customFormat="1" ht="12" customHeight="1">
      <c r="B22971" s="54"/>
      <c r="C22971" s="54"/>
      <c r="D22971" s="60"/>
      <c r="E22971" s="64" t="s">
        <v>141</v>
      </c>
      <c r="F22971" s="54"/>
      <c r="G22971" s="63"/>
    </row>
    <row r="22972" spans="1:7" s="25" customFormat="1" ht="12" customHeight="1">
      <c r="B22972" s="54"/>
      <c r="C22972" s="54"/>
      <c r="D22972" s="60"/>
      <c r="E22972" s="64" t="s">
        <v>142</v>
      </c>
      <c r="F22972" s="54"/>
      <c r="G22972" s="63"/>
    </row>
    <row r="22973" spans="1:7" s="25" customFormat="1" ht="12" customHeight="1">
      <c r="B22973" s="54"/>
      <c r="C22973" s="54"/>
      <c r="D22973" s="60"/>
      <c r="E22973" s="64"/>
      <c r="F22973" s="54"/>
      <c r="G22973" s="63"/>
    </row>
    <row r="22974" spans="1:7" s="25" customFormat="1" ht="12" customHeight="1">
      <c r="B22974" s="54"/>
      <c r="C22974" s="54"/>
      <c r="D22974" s="60"/>
      <c r="E22974" s="64"/>
      <c r="F22974" s="54"/>
      <c r="G22974" s="63"/>
    </row>
    <row r="22975" spans="1:7" s="25" customFormat="1" ht="12" customHeight="1">
      <c r="B22975" s="54"/>
      <c r="C22975" s="54"/>
      <c r="D22975" s="60"/>
      <c r="E22975" s="64"/>
      <c r="F22975" s="54"/>
      <c r="G22975" s="63"/>
    </row>
    <row r="22976" spans="1:7" s="25" customFormat="1" ht="12" customHeight="1">
      <c r="B22976" s="54"/>
      <c r="C22976" s="54"/>
      <c r="D22976" s="60"/>
      <c r="E22976" s="64"/>
      <c r="F22976" s="54"/>
      <c r="G22976" s="63"/>
    </row>
    <row r="22977" spans="1:7" s="25" customFormat="1" ht="12" customHeight="1">
      <c r="B22977" s="54"/>
      <c r="C22977" s="54"/>
      <c r="D22977" s="60"/>
      <c r="E22977" s="64"/>
      <c r="F22977" s="54"/>
      <c r="G22977" s="63"/>
    </row>
    <row r="22978" spans="1:7" s="25" customFormat="1" ht="12" customHeight="1">
      <c r="B22978" s="54"/>
      <c r="C22978" s="54"/>
      <c r="D22978" s="60"/>
      <c r="E22978" s="64"/>
      <c r="F22978" s="54"/>
      <c r="G22978" s="63"/>
    </row>
    <row r="22979" spans="1:7" s="25" customFormat="1" ht="12" customHeight="1">
      <c r="B22979" s="54"/>
      <c r="C22979" s="54"/>
      <c r="D22979" s="60"/>
      <c r="E22979" s="64"/>
      <c r="F22979" s="54"/>
      <c r="G22979" s="63"/>
    </row>
    <row r="22980" spans="1:7" s="25" customFormat="1" ht="12" customHeight="1">
      <c r="B22980" s="54"/>
      <c r="C22980" s="54"/>
      <c r="D22980" s="60"/>
      <c r="E22980" s="64"/>
      <c r="F22980" s="54"/>
      <c r="G22980" s="63"/>
    </row>
    <row r="22981" spans="1:7" s="25" customFormat="1" ht="12" customHeight="1">
      <c r="B22981" s="54"/>
      <c r="C22981" s="54"/>
      <c r="D22981" s="60"/>
      <c r="E22981" s="64"/>
      <c r="F22981" s="54"/>
      <c r="G22981" s="63"/>
    </row>
    <row r="22982" spans="1:7" s="25" customFormat="1" ht="12" customHeight="1">
      <c r="B22982" s="54"/>
      <c r="C22982" s="54"/>
      <c r="D22982" s="60"/>
      <c r="E22982" s="64"/>
      <c r="F22982" s="54"/>
      <c r="G22982" s="63"/>
    </row>
    <row r="22983" spans="1:7" s="25" customFormat="1" ht="12" customHeight="1">
      <c r="B22983" s="54"/>
      <c r="C22983" s="54"/>
      <c r="D22983" s="60"/>
      <c r="E22983" s="64"/>
      <c r="F22983" s="54"/>
      <c r="G22983" s="63"/>
    </row>
    <row r="22984" spans="1:7" s="25" customFormat="1" ht="12" customHeight="1">
      <c r="B22984" s="54"/>
      <c r="C22984" s="54"/>
      <c r="D22984" s="60"/>
      <c r="E22984" s="64"/>
      <c r="F22984" s="54"/>
      <c r="G22984" s="63"/>
    </row>
    <row r="22985" spans="1:7">
      <c r="A22985" s="741" t="s">
        <v>0</v>
      </c>
      <c r="B22985" s="741"/>
      <c r="C22985" s="741"/>
      <c r="D22985" s="741"/>
      <c r="E22985" s="741"/>
      <c r="F22985" s="741"/>
      <c r="G22985" s="741"/>
    </row>
    <row r="22986" spans="1:7">
      <c r="A22986" s="742" t="s">
        <v>1</v>
      </c>
      <c r="B22986" s="742"/>
      <c r="C22986" s="742"/>
      <c r="D22986" s="742"/>
      <c r="E22986" s="742"/>
      <c r="F22986" s="742"/>
      <c r="G22986" s="742"/>
    </row>
    <row r="22987" spans="1:7" ht="32.25" customHeight="1">
      <c r="A22987" s="1" t="s">
        <v>2</v>
      </c>
      <c r="B22987" s="577"/>
      <c r="C22987" s="577"/>
      <c r="D22987" s="753" t="s">
        <v>1159</v>
      </c>
      <c r="E22987" s="753"/>
      <c r="F22987" s="753"/>
      <c r="G22987" s="753"/>
    </row>
    <row r="22988" spans="1:7" ht="30" customHeight="1">
      <c r="A22988" s="744" t="s">
        <v>3</v>
      </c>
      <c r="B22988" s="745"/>
      <c r="C22988" s="3" t="s">
        <v>4</v>
      </c>
      <c r="D22988" s="587" t="s">
        <v>5</v>
      </c>
      <c r="E22988" s="587" t="s">
        <v>6</v>
      </c>
      <c r="F22988" s="587" t="s">
        <v>7</v>
      </c>
      <c r="G22988" s="5" t="s">
        <v>8</v>
      </c>
    </row>
    <row r="22989" spans="1:7" ht="19.5" customHeight="1">
      <c r="A22989" s="6"/>
      <c r="B22989" s="6"/>
      <c r="C22989" s="7"/>
      <c r="D22989" s="8" t="s">
        <v>1160</v>
      </c>
      <c r="E22989" s="6"/>
      <c r="F22989" s="6"/>
      <c r="G22989" s="9"/>
    </row>
    <row r="22990" spans="1:7" ht="35.25" customHeight="1">
      <c r="A22990" s="571">
        <v>18</v>
      </c>
      <c r="B22990" s="571" t="s">
        <v>72</v>
      </c>
      <c r="C22990" s="572" t="s">
        <v>11</v>
      </c>
      <c r="D22990" s="573" t="s">
        <v>1161</v>
      </c>
      <c r="E22990" s="585"/>
      <c r="F22990" s="572" t="s">
        <v>75</v>
      </c>
      <c r="G22990" s="13"/>
    </row>
    <row r="22991" spans="1:7" ht="35.25" customHeight="1">
      <c r="A22991" s="571">
        <v>6</v>
      </c>
      <c r="B22991" s="571" t="s">
        <v>72</v>
      </c>
      <c r="C22991" s="572" t="s">
        <v>15</v>
      </c>
      <c r="D22991" s="573" t="s">
        <v>1162</v>
      </c>
      <c r="E22991" s="585"/>
      <c r="F22991" s="572" t="s">
        <v>75</v>
      </c>
      <c r="G22991" s="13"/>
    </row>
    <row r="22992" spans="1:7" ht="47.25" customHeight="1">
      <c r="A22992" s="571">
        <v>18</v>
      </c>
      <c r="B22992" s="571" t="s">
        <v>72</v>
      </c>
      <c r="C22992" s="572" t="s">
        <v>18</v>
      </c>
      <c r="D22992" s="573" t="s">
        <v>1163</v>
      </c>
      <c r="E22992" s="585"/>
      <c r="F22992" s="572" t="s">
        <v>75</v>
      </c>
      <c r="G22992" s="13"/>
    </row>
    <row r="22993" spans="1:7" ht="42" customHeight="1">
      <c r="A22993" s="571">
        <v>6</v>
      </c>
      <c r="B22993" s="571" t="s">
        <v>72</v>
      </c>
      <c r="C22993" s="572" t="s">
        <v>21</v>
      </c>
      <c r="D22993" s="573" t="s">
        <v>1164</v>
      </c>
      <c r="E22993" s="585"/>
      <c r="F22993" s="572" t="s">
        <v>75</v>
      </c>
      <c r="G22993" s="13"/>
    </row>
    <row r="22994" spans="1:7" ht="35.25" customHeight="1">
      <c r="A22994" s="571">
        <v>12</v>
      </c>
      <c r="B22994" s="571" t="s">
        <v>72</v>
      </c>
      <c r="C22994" s="572" t="s">
        <v>25</v>
      </c>
      <c r="D22994" s="573" t="s">
        <v>1166</v>
      </c>
      <c r="E22994" s="585"/>
      <c r="F22994" s="572" t="s">
        <v>75</v>
      </c>
      <c r="G22994" s="13"/>
    </row>
    <row r="22995" spans="1:7" ht="35.25" customHeight="1">
      <c r="A22995" s="571">
        <v>4</v>
      </c>
      <c r="B22995" s="571" t="s">
        <v>72</v>
      </c>
      <c r="C22995" s="572" t="s">
        <v>29</v>
      </c>
      <c r="D22995" s="573" t="s">
        <v>1165</v>
      </c>
      <c r="E22995" s="585"/>
      <c r="F22995" s="572" t="s">
        <v>75</v>
      </c>
      <c r="G22995" s="13"/>
    </row>
    <row r="22996" spans="1:7" ht="35.25" customHeight="1">
      <c r="A22996" s="571">
        <v>2</v>
      </c>
      <c r="B22996" s="571" t="s">
        <v>72</v>
      </c>
      <c r="C22996" s="572" t="s">
        <v>33</v>
      </c>
      <c r="D22996" s="573" t="s">
        <v>1167</v>
      </c>
      <c r="E22996" s="585"/>
      <c r="F22996" s="572" t="s">
        <v>75</v>
      </c>
      <c r="G22996" s="13"/>
    </row>
    <row r="22997" spans="1:7" ht="35.25" customHeight="1">
      <c r="A22997" s="571">
        <v>1</v>
      </c>
      <c r="B22997" s="571" t="s">
        <v>89</v>
      </c>
      <c r="C22997" s="572" t="s">
        <v>36</v>
      </c>
      <c r="D22997" s="573" t="s">
        <v>1168</v>
      </c>
      <c r="E22997" s="585"/>
      <c r="F22997" s="572" t="s">
        <v>75</v>
      </c>
      <c r="G22997" s="13"/>
    </row>
    <row r="22998" spans="1:7" ht="35.25" customHeight="1">
      <c r="A22998" s="571">
        <v>2</v>
      </c>
      <c r="B22998" s="571" t="s">
        <v>72</v>
      </c>
      <c r="C22998" s="572" t="s">
        <v>40</v>
      </c>
      <c r="D22998" s="573" t="s">
        <v>1169</v>
      </c>
      <c r="E22998" s="585"/>
      <c r="F22998" s="572" t="s">
        <v>75</v>
      </c>
      <c r="G22998" s="13"/>
    </row>
    <row r="22999" spans="1:7" ht="35.25" customHeight="1">
      <c r="A22999" s="571">
        <v>2</v>
      </c>
      <c r="B22999" s="571" t="s">
        <v>72</v>
      </c>
      <c r="C22999" s="572" t="s">
        <v>44</v>
      </c>
      <c r="D22999" s="573" t="s">
        <v>1170</v>
      </c>
      <c r="E22999" s="585"/>
      <c r="F22999" s="572" t="s">
        <v>75</v>
      </c>
      <c r="G22999" s="13"/>
    </row>
    <row r="23000" spans="1:7" ht="35.25" customHeight="1">
      <c r="A23000" s="571">
        <v>14</v>
      </c>
      <c r="B23000" s="571" t="s">
        <v>72</v>
      </c>
      <c r="C23000" s="572" t="s">
        <v>47</v>
      </c>
      <c r="D23000" s="573" t="s">
        <v>1171</v>
      </c>
      <c r="E23000" s="585"/>
      <c r="F23000" s="572" t="s">
        <v>75</v>
      </c>
      <c r="G23000" s="13"/>
    </row>
    <row r="23001" spans="1:7" ht="35.25" customHeight="1">
      <c r="A23001" s="571">
        <v>2</v>
      </c>
      <c r="B23001" s="571" t="s">
        <v>72</v>
      </c>
      <c r="C23001" s="572" t="s">
        <v>50</v>
      </c>
      <c r="D23001" s="573" t="s">
        <v>1172</v>
      </c>
      <c r="E23001" s="585"/>
      <c r="F23001" s="572" t="s">
        <v>75</v>
      </c>
      <c r="G23001" s="13"/>
    </row>
    <row r="23002" spans="1:7" ht="35.25" customHeight="1">
      <c r="A23002" s="571">
        <v>24</v>
      </c>
      <c r="B23002" s="571" t="s">
        <v>72</v>
      </c>
      <c r="C23002" s="572" t="s">
        <v>54</v>
      </c>
      <c r="D23002" s="573" t="s">
        <v>1173</v>
      </c>
      <c r="E23002" s="585"/>
      <c r="F23002" s="572" t="s">
        <v>75</v>
      </c>
      <c r="G23002" s="13"/>
    </row>
    <row r="23003" spans="1:7" ht="35.25" customHeight="1">
      <c r="A23003" s="571">
        <v>543</v>
      </c>
      <c r="B23003" s="571" t="s">
        <v>72</v>
      </c>
      <c r="C23003" s="572" t="s">
        <v>57</v>
      </c>
      <c r="D23003" s="573" t="s">
        <v>1174</v>
      </c>
      <c r="E23003" s="585"/>
      <c r="F23003" s="572" t="s">
        <v>75</v>
      </c>
      <c r="G23003" s="13"/>
    </row>
    <row r="23004" spans="1:7" ht="35.25" customHeight="1">
      <c r="A23004" s="6"/>
      <c r="B23004" s="6"/>
      <c r="C23004" s="7"/>
      <c r="D23004" s="99"/>
      <c r="E23004" s="6"/>
      <c r="F23004" s="6"/>
      <c r="G23004" s="9"/>
    </row>
    <row r="23005" spans="1:7" s="30" customFormat="1">
      <c r="A23005" s="52" t="s">
        <v>1175</v>
      </c>
      <c r="B23005" s="57"/>
      <c r="D23005" s="54" t="s">
        <v>1176</v>
      </c>
      <c r="F23005" s="56" t="s">
        <v>131</v>
      </c>
    </row>
    <row r="23006" spans="1:7" s="25" customFormat="1">
      <c r="A23006" s="59"/>
      <c r="B23006" s="54"/>
      <c r="C23006" s="54"/>
      <c r="D23006" s="60"/>
      <c r="E23006" s="61" t="s">
        <v>138</v>
      </c>
      <c r="F23006" s="62"/>
      <c r="G23006" s="62"/>
    </row>
    <row r="23007" spans="1:7" s="25" customFormat="1" ht="52.5" customHeight="1">
      <c r="A23007" s="59"/>
      <c r="B23007" s="54"/>
      <c r="C23007" s="54"/>
      <c r="D23007" s="60"/>
      <c r="E23007" s="54"/>
      <c r="F23007" s="54"/>
      <c r="G23007" s="63"/>
    </row>
    <row r="23008" spans="1:7" s="25" customFormat="1" ht="12" customHeight="1">
      <c r="A23008" s="55" t="s">
        <v>139</v>
      </c>
      <c r="B23008" s="54"/>
      <c r="C23008" s="54"/>
      <c r="D23008" s="60"/>
      <c r="E23008" s="64" t="s">
        <v>140</v>
      </c>
      <c r="F23008" s="54"/>
      <c r="G23008" s="63"/>
    </row>
    <row r="23009" spans="1:7" s="25" customFormat="1" ht="12" customHeight="1">
      <c r="B23009" s="54"/>
      <c r="C23009" s="54"/>
      <c r="D23009" s="60"/>
      <c r="E23009" s="64" t="s">
        <v>141</v>
      </c>
      <c r="F23009" s="54"/>
      <c r="G23009" s="63"/>
    </row>
    <row r="23010" spans="1:7" s="25" customFormat="1" ht="12" customHeight="1">
      <c r="B23010" s="54"/>
      <c r="C23010" s="54"/>
      <c r="D23010" s="60"/>
      <c r="E23010" s="64" t="s">
        <v>142</v>
      </c>
      <c r="F23010" s="54"/>
      <c r="G23010" s="63"/>
    </row>
    <row r="23011" spans="1:7" s="25" customFormat="1" ht="12" customHeight="1">
      <c r="B23011" s="54"/>
      <c r="C23011" s="54"/>
      <c r="D23011" s="60"/>
      <c r="E23011" s="64"/>
      <c r="F23011" s="54"/>
      <c r="G23011" s="63"/>
    </row>
    <row r="23012" spans="1:7" s="25" customFormat="1" ht="12" customHeight="1">
      <c r="B23012" s="54"/>
      <c r="C23012" s="54"/>
      <c r="D23012" s="60"/>
      <c r="E23012" s="64"/>
      <c r="F23012" s="54"/>
      <c r="G23012" s="63"/>
    </row>
    <row r="23013" spans="1:7" s="25" customFormat="1" ht="12" customHeight="1">
      <c r="B23013" s="54"/>
      <c r="C23013" s="54"/>
      <c r="D23013" s="60"/>
      <c r="E23013" s="64"/>
      <c r="F23013" s="54"/>
      <c r="G23013" s="63"/>
    </row>
    <row r="23014" spans="1:7" s="25" customFormat="1" ht="12" customHeight="1">
      <c r="B23014" s="54"/>
      <c r="C23014" s="54"/>
      <c r="D23014" s="60"/>
      <c r="E23014" s="64"/>
      <c r="F23014" s="54"/>
      <c r="G23014" s="63"/>
    </row>
    <row r="23015" spans="1:7" s="25" customFormat="1" ht="12" customHeight="1">
      <c r="B23015" s="54"/>
      <c r="C23015" s="54"/>
      <c r="D23015" s="60"/>
      <c r="E23015" s="64"/>
      <c r="F23015" s="54"/>
      <c r="G23015" s="63"/>
    </row>
    <row r="23016" spans="1:7" s="25" customFormat="1" ht="12" customHeight="1">
      <c r="B23016" s="54"/>
      <c r="C23016" s="54"/>
      <c r="D23016" s="60"/>
      <c r="E23016" s="64"/>
      <c r="F23016" s="54"/>
      <c r="G23016" s="63"/>
    </row>
    <row r="23017" spans="1:7" s="25" customFormat="1" ht="12" customHeight="1">
      <c r="B23017" s="54"/>
      <c r="C23017" s="54"/>
      <c r="D23017" s="60"/>
      <c r="E23017" s="64"/>
      <c r="F23017" s="54"/>
      <c r="G23017" s="63"/>
    </row>
    <row r="23018" spans="1:7" s="25" customFormat="1" ht="12" customHeight="1">
      <c r="B23018" s="54"/>
      <c r="C23018" s="54"/>
      <c r="D23018" s="60"/>
      <c r="E23018" s="64"/>
      <c r="F23018" s="54"/>
      <c r="G23018" s="63"/>
    </row>
    <row r="23019" spans="1:7" s="25" customFormat="1" ht="12" customHeight="1">
      <c r="B23019" s="54"/>
      <c r="C23019" s="54"/>
      <c r="D23019" s="60"/>
      <c r="E23019" s="64"/>
      <c r="F23019" s="54"/>
      <c r="G23019" s="63"/>
    </row>
    <row r="23020" spans="1:7" s="25" customFormat="1" ht="12" customHeight="1">
      <c r="B23020" s="54"/>
      <c r="C23020" s="54"/>
      <c r="D23020" s="60"/>
      <c r="E23020" s="64"/>
      <c r="F23020" s="54"/>
      <c r="G23020" s="63"/>
    </row>
    <row r="23021" spans="1:7">
      <c r="A23021" s="6"/>
      <c r="B23021" s="6"/>
      <c r="C23021" s="7"/>
      <c r="D23021" s="8" t="s">
        <v>9</v>
      </c>
      <c r="E23021" s="6"/>
      <c r="F23021" s="6"/>
      <c r="G23021" s="9"/>
    </row>
    <row r="23022" spans="1:7" ht="15" customHeight="1">
      <c r="A23022" s="695">
        <v>220</v>
      </c>
      <c r="B23022" s="695" t="s">
        <v>10</v>
      </c>
      <c r="C23022" s="561" t="s">
        <v>11</v>
      </c>
      <c r="D23022" s="699" t="s">
        <v>12</v>
      </c>
      <c r="E23022" s="585">
        <v>8694.9500000000007</v>
      </c>
      <c r="F23022" s="572" t="s">
        <v>13</v>
      </c>
      <c r="G23022" s="13">
        <f>SUM(A23022*E23022/100)</f>
        <v>19128.890000000003</v>
      </c>
    </row>
    <row r="23023" spans="1:7" ht="39.75" customHeight="1">
      <c r="A23023" s="696"/>
      <c r="B23023" s="696"/>
      <c r="C23023" s="562"/>
      <c r="D23023" s="700"/>
      <c r="E23023" s="701" t="s">
        <v>14</v>
      </c>
      <c r="F23023" s="702"/>
      <c r="G23023" s="703"/>
    </row>
    <row r="23024" spans="1:7" ht="15" customHeight="1">
      <c r="A23024" s="695">
        <v>781</v>
      </c>
      <c r="B23024" s="695" t="s">
        <v>10</v>
      </c>
      <c r="C23024" s="697" t="s">
        <v>15</v>
      </c>
      <c r="D23024" s="699" t="s">
        <v>16</v>
      </c>
      <c r="E23024" s="585">
        <v>11948.36</v>
      </c>
      <c r="F23024" s="572" t="s">
        <v>13</v>
      </c>
      <c r="G23024" s="13">
        <f>SUM(A23024*E23024/100)</f>
        <v>93316.691600000006</v>
      </c>
    </row>
    <row r="23025" spans="1:7" ht="41.25" customHeight="1">
      <c r="A23025" s="696"/>
      <c r="B23025" s="696"/>
      <c r="C23025" s="698"/>
      <c r="D23025" s="700"/>
      <c r="E23025" s="701" t="s">
        <v>17</v>
      </c>
      <c r="F23025" s="702"/>
      <c r="G23025" s="703"/>
    </row>
    <row r="23026" spans="1:7" ht="15" customHeight="1">
      <c r="A23026" s="695">
        <v>5528</v>
      </c>
      <c r="B23026" s="695" t="s">
        <v>10</v>
      </c>
      <c r="C23026" s="697" t="s">
        <v>18</v>
      </c>
      <c r="D23026" s="699" t="s">
        <v>19</v>
      </c>
      <c r="E23026" s="585">
        <v>1913.21</v>
      </c>
      <c r="F23026" s="572" t="s">
        <v>13</v>
      </c>
      <c r="G23026" s="13">
        <f>SUM(A23026*E23026/100)</f>
        <v>105762.2488</v>
      </c>
    </row>
    <row r="23027" spans="1:7" ht="36.75" customHeight="1">
      <c r="A23027" s="696"/>
      <c r="B23027" s="696"/>
      <c r="C23027" s="698"/>
      <c r="D23027" s="700"/>
      <c r="E23027" s="701" t="s">
        <v>20</v>
      </c>
      <c r="F23027" s="702"/>
      <c r="G23027" s="703"/>
    </row>
    <row r="23028" spans="1:7" ht="15" customHeight="1">
      <c r="A23028" s="695">
        <v>600</v>
      </c>
      <c r="B23028" s="695" t="s">
        <v>10</v>
      </c>
      <c r="C23028" s="697" t="s">
        <v>21</v>
      </c>
      <c r="D23028" s="699" t="s">
        <v>22</v>
      </c>
      <c r="E23028" s="585">
        <v>8122.95</v>
      </c>
      <c r="F23028" s="572" t="s">
        <v>13</v>
      </c>
      <c r="G23028" s="20">
        <f>SUM(A23028*E23028/100)</f>
        <v>48737.7</v>
      </c>
    </row>
    <row r="23029" spans="1:7" ht="39" customHeight="1">
      <c r="A23029" s="696"/>
      <c r="B23029" s="696"/>
      <c r="C23029" s="698"/>
      <c r="D23029" s="700"/>
      <c r="E23029" s="701" t="s">
        <v>23</v>
      </c>
      <c r="F23029" s="702"/>
      <c r="G23029" s="703"/>
    </row>
    <row r="23030" spans="1:7" ht="15" customHeight="1">
      <c r="A23030" s="709">
        <v>15.72</v>
      </c>
      <c r="B23030" s="697" t="s">
        <v>24</v>
      </c>
      <c r="C23030" s="695" t="s">
        <v>25</v>
      </c>
      <c r="D23030" s="711" t="s">
        <v>26</v>
      </c>
      <c r="E23030" s="585">
        <v>5001.7</v>
      </c>
      <c r="F23030" s="572" t="s">
        <v>27</v>
      </c>
      <c r="G23030" s="20">
        <f>SUM(A23030*E23030)</f>
        <v>78626.724000000002</v>
      </c>
    </row>
    <row r="23031" spans="1:7" ht="64.5" customHeight="1">
      <c r="A23031" s="710"/>
      <c r="B23031" s="698"/>
      <c r="C23031" s="696"/>
      <c r="D23031" s="712"/>
      <c r="E23031" s="701" t="s">
        <v>28</v>
      </c>
      <c r="F23031" s="702"/>
      <c r="G23031" s="703"/>
    </row>
    <row r="23032" spans="1:7" s="23" customFormat="1" ht="15" customHeight="1">
      <c r="A23032" s="697">
        <v>230</v>
      </c>
      <c r="B23032" s="697" t="s">
        <v>10</v>
      </c>
      <c r="C23032" s="695" t="s">
        <v>29</v>
      </c>
      <c r="D23032" s="711" t="s">
        <v>30</v>
      </c>
      <c r="E23032" s="585">
        <v>337</v>
      </c>
      <c r="F23032" s="572" t="s">
        <v>31</v>
      </c>
      <c r="G23032" s="20">
        <f>SUM(A23032*E23032)</f>
        <v>77510</v>
      </c>
    </row>
    <row r="23033" spans="1:7" s="23" customFormat="1" ht="141.75" customHeight="1">
      <c r="A23033" s="698"/>
      <c r="B23033" s="698"/>
      <c r="C23033" s="696"/>
      <c r="D23033" s="712"/>
      <c r="E23033" s="713" t="s">
        <v>32</v>
      </c>
      <c r="F23033" s="714"/>
      <c r="G23033" s="715"/>
    </row>
    <row r="23034" spans="1:7" ht="15" customHeight="1">
      <c r="A23034" s="695">
        <v>396</v>
      </c>
      <c r="B23034" s="695" t="s">
        <v>10</v>
      </c>
      <c r="C23034" s="561" t="s">
        <v>33</v>
      </c>
      <c r="D23034" s="699" t="s">
        <v>34</v>
      </c>
      <c r="E23034" s="585">
        <v>14429.25</v>
      </c>
      <c r="F23034" s="572" t="s">
        <v>13</v>
      </c>
      <c r="G23034" s="20">
        <f>SUM(A23034*E23034/100)</f>
        <v>57139.83</v>
      </c>
    </row>
    <row r="23035" spans="1:7" ht="54" customHeight="1">
      <c r="A23035" s="696"/>
      <c r="B23035" s="696"/>
      <c r="C23035" s="562"/>
      <c r="D23035" s="700"/>
      <c r="E23035" s="701" t="s">
        <v>35</v>
      </c>
      <c r="F23035" s="702"/>
      <c r="G23035" s="703"/>
    </row>
    <row r="23036" spans="1:7" ht="15" customHeight="1">
      <c r="A23036" s="695">
        <v>129</v>
      </c>
      <c r="B23036" s="695" t="s">
        <v>10</v>
      </c>
      <c r="C23036" s="697" t="s">
        <v>36</v>
      </c>
      <c r="D23036" s="699" t="s">
        <v>37</v>
      </c>
      <c r="E23036" s="585">
        <v>12674.36</v>
      </c>
      <c r="F23036" s="572" t="s">
        <v>13</v>
      </c>
      <c r="G23036" s="20">
        <f>SUM(A23036*E23036/100)</f>
        <v>16349.924400000002</v>
      </c>
    </row>
    <row r="23037" spans="1:7" ht="39" customHeight="1">
      <c r="A23037" s="696"/>
      <c r="B23037" s="696"/>
      <c r="C23037" s="698"/>
      <c r="D23037" s="700"/>
      <c r="E23037" s="701" t="s">
        <v>38</v>
      </c>
      <c r="F23037" s="702"/>
      <c r="G23037" s="703"/>
    </row>
    <row r="23038" spans="1:7" s="24" customFormat="1" ht="15" customHeight="1">
      <c r="A23038" s="697">
        <v>343</v>
      </c>
      <c r="B23038" s="697" t="s">
        <v>39</v>
      </c>
      <c r="C23038" s="695" t="s">
        <v>40</v>
      </c>
      <c r="D23038" s="699" t="s">
        <v>41</v>
      </c>
      <c r="E23038" s="585">
        <v>2206.6</v>
      </c>
      <c r="F23038" s="572" t="s">
        <v>42</v>
      </c>
      <c r="G23038" s="20">
        <f>SUM(A23038*E23038/100)</f>
        <v>7568.637999999999</v>
      </c>
    </row>
    <row r="23039" spans="1:7" s="24" customFormat="1" ht="27" customHeight="1">
      <c r="A23039" s="698"/>
      <c r="B23039" s="698"/>
      <c r="C23039" s="696"/>
      <c r="D23039" s="700"/>
      <c r="E23039" s="727" t="s">
        <v>43</v>
      </c>
      <c r="F23039" s="728"/>
      <c r="G23039" s="729"/>
    </row>
    <row r="23040" spans="1:7" s="24" customFormat="1" ht="15" customHeight="1">
      <c r="A23040" s="697">
        <v>343</v>
      </c>
      <c r="B23040" s="697" t="s">
        <v>39</v>
      </c>
      <c r="C23040" s="695" t="s">
        <v>44</v>
      </c>
      <c r="D23040" s="699" t="s">
        <v>45</v>
      </c>
      <c r="E23040" s="572">
        <v>2197.52</v>
      </c>
      <c r="F23040" s="572" t="s">
        <v>42</v>
      </c>
      <c r="G23040" s="20">
        <f>SUM(A23040*E23040/100)</f>
        <v>7537.4935999999998</v>
      </c>
    </row>
    <row r="23041" spans="1:7" s="24" customFormat="1" ht="32.25" customHeight="1">
      <c r="A23041" s="698"/>
      <c r="B23041" s="698"/>
      <c r="C23041" s="696"/>
      <c r="D23041" s="700"/>
      <c r="E23041" s="727" t="s">
        <v>46</v>
      </c>
      <c r="F23041" s="728"/>
      <c r="G23041" s="729"/>
    </row>
    <row r="23042" spans="1:7" s="25" customFormat="1" ht="15" customHeight="1">
      <c r="A23042" s="697">
        <v>48</v>
      </c>
      <c r="B23042" s="697" t="s">
        <v>39</v>
      </c>
      <c r="C23042" s="697" t="s">
        <v>47</v>
      </c>
      <c r="D23042" s="699" t="s">
        <v>48</v>
      </c>
      <c r="E23042" s="572">
        <v>27678.86</v>
      </c>
      <c r="F23042" s="572" t="s">
        <v>42</v>
      </c>
      <c r="G23042" s="20">
        <f>SUM(A23042*E23042/100)</f>
        <v>13285.852800000001</v>
      </c>
    </row>
    <row r="23043" spans="1:7" s="25" customFormat="1" ht="47.25" customHeight="1">
      <c r="A23043" s="698"/>
      <c r="B23043" s="698"/>
      <c r="C23043" s="698"/>
      <c r="D23043" s="700"/>
      <c r="E23043" s="707" t="s">
        <v>49</v>
      </c>
      <c r="F23043" s="707"/>
      <c r="G23043" s="707"/>
    </row>
    <row r="23044" spans="1:7" ht="15" customHeight="1">
      <c r="A23044" s="697">
        <v>127</v>
      </c>
      <c r="B23044" s="697" t="s">
        <v>39</v>
      </c>
      <c r="C23044" s="695" t="s">
        <v>50</v>
      </c>
      <c r="D23044" s="699" t="s">
        <v>51</v>
      </c>
      <c r="E23044" s="585">
        <v>28253.61</v>
      </c>
      <c r="F23044" s="572" t="s">
        <v>52</v>
      </c>
      <c r="G23044" s="20">
        <f>SUM(A23044*E23044/100)</f>
        <v>35882.084699999999</v>
      </c>
    </row>
    <row r="23045" spans="1:7" ht="45" customHeight="1">
      <c r="A23045" s="698"/>
      <c r="B23045" s="698"/>
      <c r="C23045" s="696"/>
      <c r="D23045" s="700"/>
      <c r="E23045" s="701" t="s">
        <v>53</v>
      </c>
      <c r="F23045" s="702"/>
      <c r="G23045" s="703"/>
    </row>
    <row r="23046" spans="1:7" ht="15" customHeight="1">
      <c r="A23046" s="695">
        <v>72</v>
      </c>
      <c r="B23046" s="695" t="s">
        <v>39</v>
      </c>
      <c r="C23046" s="697" t="s">
        <v>54</v>
      </c>
      <c r="D23046" s="699" t="s">
        <v>55</v>
      </c>
      <c r="E23046" s="585">
        <v>34520.31</v>
      </c>
      <c r="F23046" s="572" t="s">
        <v>42</v>
      </c>
      <c r="G23046" s="20">
        <f>SUM(A23046*E23046/100)</f>
        <v>24854.623199999998</v>
      </c>
    </row>
    <row r="23047" spans="1:7" ht="114.75" customHeight="1">
      <c r="A23047" s="696"/>
      <c r="B23047" s="696"/>
      <c r="C23047" s="698"/>
      <c r="D23047" s="700"/>
      <c r="E23047" s="701" t="s">
        <v>56</v>
      </c>
      <c r="F23047" s="702"/>
      <c r="G23047" s="703"/>
    </row>
    <row r="23048" spans="1:7">
      <c r="A23048" s="697">
        <v>4046</v>
      </c>
      <c r="B23048" s="697" t="s">
        <v>39</v>
      </c>
      <c r="C23048" s="695" t="s">
        <v>57</v>
      </c>
      <c r="D23048" s="699" t="s">
        <v>58</v>
      </c>
      <c r="E23048" s="585">
        <v>1079.6500000000001</v>
      </c>
      <c r="F23048" s="572" t="s">
        <v>42</v>
      </c>
      <c r="G23048" s="13">
        <f>SUM(A23048*E23048/100)</f>
        <v>43682.639000000003</v>
      </c>
    </row>
    <row r="23049" spans="1:7" ht="34.5" customHeight="1">
      <c r="A23049" s="698"/>
      <c r="B23049" s="698"/>
      <c r="C23049" s="696"/>
      <c r="D23049" s="700"/>
      <c r="E23049" s="701" t="s">
        <v>59</v>
      </c>
      <c r="F23049" s="702"/>
      <c r="G23049" s="703"/>
    </row>
    <row r="23050" spans="1:7" ht="15" customHeight="1">
      <c r="A23050" s="697">
        <v>438</v>
      </c>
      <c r="B23050" s="697" t="s">
        <v>39</v>
      </c>
      <c r="C23050" s="695" t="s">
        <v>60</v>
      </c>
      <c r="D23050" s="699" t="s">
        <v>61</v>
      </c>
      <c r="E23050" s="585">
        <v>2116.41</v>
      </c>
      <c r="F23050" s="572" t="s">
        <v>42</v>
      </c>
      <c r="G23050" s="20">
        <f>SUM(A23050*E23050/100)</f>
        <v>9269.8757999999998</v>
      </c>
    </row>
    <row r="23051" spans="1:7" ht="29.25" customHeight="1">
      <c r="A23051" s="698"/>
      <c r="B23051" s="698"/>
      <c r="C23051" s="696"/>
      <c r="D23051" s="700"/>
      <c r="E23051" s="701" t="s">
        <v>62</v>
      </c>
      <c r="F23051" s="702"/>
      <c r="G23051" s="703"/>
    </row>
    <row r="23052" spans="1:7">
      <c r="A23052" s="695">
        <v>5925</v>
      </c>
      <c r="B23052" s="695" t="s">
        <v>39</v>
      </c>
      <c r="C23052" s="697" t="s">
        <v>63</v>
      </c>
      <c r="D23052" s="699" t="s">
        <v>64</v>
      </c>
      <c r="E23052" s="585">
        <v>829.95</v>
      </c>
      <c r="F23052" s="572" t="s">
        <v>42</v>
      </c>
      <c r="G23052" s="13">
        <f>SUM(A23052*E23052/100)</f>
        <v>49174.537499999999</v>
      </c>
    </row>
    <row r="23053" spans="1:7" ht="37.5" customHeight="1">
      <c r="A23053" s="696"/>
      <c r="B23053" s="696"/>
      <c r="C23053" s="698"/>
      <c r="D23053" s="700"/>
      <c r="E23053" s="701" t="s">
        <v>65</v>
      </c>
      <c r="F23053" s="702"/>
      <c r="G23053" s="703"/>
    </row>
    <row r="23054" spans="1:7" ht="15" customHeight="1">
      <c r="A23054" s="695">
        <v>4332</v>
      </c>
      <c r="B23054" s="695" t="s">
        <v>39</v>
      </c>
      <c r="C23054" s="697" t="s">
        <v>66</v>
      </c>
      <c r="D23054" s="699" t="s">
        <v>67</v>
      </c>
      <c r="E23054" s="585">
        <v>896.39</v>
      </c>
      <c r="F23054" s="572" t="s">
        <v>42</v>
      </c>
      <c r="G23054" s="13">
        <f>SUM(A23054*E23054/100)</f>
        <v>38831.614800000003</v>
      </c>
    </row>
    <row r="23055" spans="1:7" ht="39.75" customHeight="1">
      <c r="A23055" s="696"/>
      <c r="B23055" s="696"/>
      <c r="C23055" s="698"/>
      <c r="D23055" s="700"/>
      <c r="E23055" s="701" t="s">
        <v>68</v>
      </c>
      <c r="F23055" s="702"/>
      <c r="G23055" s="703"/>
    </row>
    <row r="23056" spans="1:7" ht="15" customHeight="1">
      <c r="A23056" s="695">
        <v>11157</v>
      </c>
      <c r="B23056" s="695" t="s">
        <v>39</v>
      </c>
      <c r="C23056" s="697" t="s">
        <v>69</v>
      </c>
      <c r="D23056" s="699" t="s">
        <v>70</v>
      </c>
      <c r="E23056" s="585">
        <v>1276.53</v>
      </c>
      <c r="F23056" s="572" t="s">
        <v>42</v>
      </c>
      <c r="G23056" s="13">
        <f>SUM(A23056*E23056/100)</f>
        <v>142422.45209999999</v>
      </c>
    </row>
    <row r="23057" spans="1:7" ht="39.75" customHeight="1">
      <c r="A23057" s="696"/>
      <c r="B23057" s="696"/>
      <c r="C23057" s="698"/>
      <c r="D23057" s="700"/>
      <c r="E23057" s="701" t="s">
        <v>71</v>
      </c>
      <c r="F23057" s="702"/>
      <c r="G23057" s="703"/>
    </row>
    <row r="23058" spans="1:7" ht="15" customHeight="1">
      <c r="A23058" s="697">
        <v>30</v>
      </c>
      <c r="B23058" s="697" t="s">
        <v>72</v>
      </c>
      <c r="C23058" s="695" t="s">
        <v>73</v>
      </c>
      <c r="D23058" s="699" t="s">
        <v>74</v>
      </c>
      <c r="E23058" s="585">
        <v>524.98</v>
      </c>
      <c r="F23058" s="572" t="s">
        <v>75</v>
      </c>
      <c r="G23058" s="13">
        <f>SUM(A23058*E23058)</f>
        <v>15749.400000000001</v>
      </c>
    </row>
    <row r="23059" spans="1:7" ht="39" customHeight="1">
      <c r="A23059" s="698"/>
      <c r="B23059" s="698"/>
      <c r="C23059" s="696"/>
      <c r="D23059" s="700"/>
      <c r="E23059" s="701" t="s">
        <v>76</v>
      </c>
      <c r="F23059" s="702"/>
      <c r="G23059" s="703"/>
    </row>
    <row r="23060" spans="1:7" s="30" customFormat="1" ht="27" customHeight="1">
      <c r="A23060" s="587"/>
      <c r="B23060" s="587"/>
      <c r="C23060" s="3"/>
      <c r="D23060" s="26"/>
      <c r="E23060" s="27"/>
      <c r="F23060" s="28" t="s">
        <v>77</v>
      </c>
      <c r="G23060" s="29">
        <v>884830</v>
      </c>
    </row>
    <row r="23061" spans="1:7">
      <c r="A23061" s="31"/>
      <c r="B23061" s="32"/>
      <c r="C23061" s="32"/>
      <c r="D23061" s="33" t="s">
        <v>78</v>
      </c>
      <c r="E23061" s="32"/>
      <c r="F23061" s="32"/>
      <c r="G23061" s="34"/>
    </row>
    <row r="23147" spans="1:7">
      <c r="A23147" s="741" t="s">
        <v>0</v>
      </c>
      <c r="B23147" s="741"/>
      <c r="C23147" s="741"/>
      <c r="D23147" s="741"/>
      <c r="E23147" s="741"/>
      <c r="F23147" s="741"/>
      <c r="G23147" s="741"/>
    </row>
    <row r="23148" spans="1:7">
      <c r="A23148" s="742" t="s">
        <v>1</v>
      </c>
      <c r="B23148" s="742"/>
      <c r="C23148" s="742"/>
      <c r="D23148" s="742"/>
      <c r="E23148" s="742"/>
      <c r="F23148" s="742"/>
      <c r="G23148" s="742"/>
    </row>
    <row r="23149" spans="1:7" ht="54" customHeight="1">
      <c r="A23149" s="1" t="s">
        <v>2</v>
      </c>
      <c r="B23149" s="577"/>
      <c r="C23149" s="577"/>
      <c r="D23149" s="753" t="s">
        <v>321</v>
      </c>
      <c r="E23149" s="753"/>
      <c r="F23149" s="753"/>
      <c r="G23149" s="753"/>
    </row>
    <row r="23150" spans="1:7" ht="25.5">
      <c r="A23150" s="744" t="s">
        <v>3</v>
      </c>
      <c r="B23150" s="745"/>
      <c r="C23150" s="3" t="s">
        <v>4</v>
      </c>
      <c r="D23150" s="587" t="s">
        <v>5</v>
      </c>
      <c r="E23150" s="587" t="s">
        <v>6</v>
      </c>
      <c r="F23150" s="587" t="s">
        <v>7</v>
      </c>
      <c r="G23150" s="5" t="s">
        <v>8</v>
      </c>
    </row>
    <row r="23151" spans="1:7">
      <c r="A23151" s="6"/>
      <c r="B23151" s="6"/>
      <c r="C23151" s="7"/>
      <c r="D23151" s="8" t="s">
        <v>9</v>
      </c>
      <c r="E23151" s="6"/>
      <c r="F23151" s="6"/>
      <c r="G23151" s="9"/>
    </row>
    <row r="23152" spans="1:7">
      <c r="A23152" s="695">
        <v>220</v>
      </c>
      <c r="B23152" s="695" t="s">
        <v>10</v>
      </c>
      <c r="C23152" s="561" t="s">
        <v>11</v>
      </c>
      <c r="D23152" s="699" t="s">
        <v>12</v>
      </c>
      <c r="E23152" s="585">
        <v>8694.9500000000007</v>
      </c>
      <c r="F23152" s="572" t="s">
        <v>13</v>
      </c>
      <c r="G23152" s="13">
        <f>SUM(A23152*E23152/100)</f>
        <v>19128.890000000003</v>
      </c>
    </row>
    <row r="23153" spans="1:7">
      <c r="A23153" s="696"/>
      <c r="B23153" s="696"/>
      <c r="C23153" s="562"/>
      <c r="D23153" s="700"/>
      <c r="E23153" s="701" t="s">
        <v>14</v>
      </c>
      <c r="F23153" s="702"/>
      <c r="G23153" s="703"/>
    </row>
    <row r="23154" spans="1:7">
      <c r="A23154" s="695">
        <v>781</v>
      </c>
      <c r="B23154" s="695" t="s">
        <v>10</v>
      </c>
      <c r="C23154" s="697" t="s">
        <v>15</v>
      </c>
      <c r="D23154" s="699" t="s">
        <v>16</v>
      </c>
      <c r="E23154" s="585">
        <v>11948.36</v>
      </c>
      <c r="F23154" s="572" t="s">
        <v>13</v>
      </c>
      <c r="G23154" s="13">
        <f>SUM(A23154*E23154/100)</f>
        <v>93316.691600000006</v>
      </c>
    </row>
    <row r="23155" spans="1:7">
      <c r="A23155" s="696"/>
      <c r="B23155" s="696"/>
      <c r="C23155" s="698"/>
      <c r="D23155" s="700"/>
      <c r="E23155" s="701" t="s">
        <v>17</v>
      </c>
      <c r="F23155" s="702"/>
      <c r="G23155" s="703"/>
    </row>
    <row r="23156" spans="1:7">
      <c r="A23156" s="695">
        <v>5528</v>
      </c>
      <c r="B23156" s="695" t="s">
        <v>10</v>
      </c>
      <c r="C23156" s="697" t="s">
        <v>18</v>
      </c>
      <c r="D23156" s="699" t="s">
        <v>19</v>
      </c>
      <c r="E23156" s="585">
        <v>1913.21</v>
      </c>
      <c r="F23156" s="572" t="s">
        <v>13</v>
      </c>
      <c r="G23156" s="13">
        <f>SUM(A23156*E23156/100)</f>
        <v>105762.2488</v>
      </c>
    </row>
    <row r="23157" spans="1:7">
      <c r="A23157" s="696"/>
      <c r="B23157" s="696"/>
      <c r="C23157" s="698"/>
      <c r="D23157" s="700"/>
      <c r="E23157" s="701" t="s">
        <v>20</v>
      </c>
      <c r="F23157" s="702"/>
      <c r="G23157" s="703"/>
    </row>
    <row r="23158" spans="1:7">
      <c r="A23158" s="695">
        <v>600</v>
      </c>
      <c r="B23158" s="695" t="s">
        <v>10</v>
      </c>
      <c r="C23158" s="697" t="s">
        <v>21</v>
      </c>
      <c r="D23158" s="699" t="s">
        <v>22</v>
      </c>
      <c r="E23158" s="585">
        <v>8122.95</v>
      </c>
      <c r="F23158" s="572" t="s">
        <v>13</v>
      </c>
      <c r="G23158" s="20">
        <f>SUM(A23158*E23158/100)</f>
        <v>48737.7</v>
      </c>
    </row>
    <row r="23159" spans="1:7">
      <c r="A23159" s="696"/>
      <c r="B23159" s="696"/>
      <c r="C23159" s="698"/>
      <c r="D23159" s="700"/>
      <c r="E23159" s="701" t="s">
        <v>23</v>
      </c>
      <c r="F23159" s="702"/>
      <c r="G23159" s="703"/>
    </row>
    <row r="23160" spans="1:7">
      <c r="A23160" s="709">
        <v>15.72</v>
      </c>
      <c r="B23160" s="697" t="s">
        <v>24</v>
      </c>
      <c r="C23160" s="695" t="s">
        <v>25</v>
      </c>
      <c r="D23160" s="711" t="s">
        <v>26</v>
      </c>
      <c r="E23160" s="585">
        <v>5001.7</v>
      </c>
      <c r="F23160" s="572" t="s">
        <v>27</v>
      </c>
      <c r="G23160" s="20">
        <f>SUM(A23160*E23160)</f>
        <v>78626.724000000002</v>
      </c>
    </row>
    <row r="23161" spans="1:7">
      <c r="A23161" s="710"/>
      <c r="B23161" s="698"/>
      <c r="C23161" s="696"/>
      <c r="D23161" s="712"/>
      <c r="E23161" s="701" t="s">
        <v>28</v>
      </c>
      <c r="F23161" s="702"/>
      <c r="G23161" s="703"/>
    </row>
    <row r="23162" spans="1:7" s="23" customFormat="1">
      <c r="A23162" s="697">
        <v>230</v>
      </c>
      <c r="B23162" s="697" t="s">
        <v>10</v>
      </c>
      <c r="C23162" s="695" t="s">
        <v>29</v>
      </c>
      <c r="D23162" s="711" t="s">
        <v>30</v>
      </c>
      <c r="E23162" s="585">
        <v>337</v>
      </c>
      <c r="F23162" s="572" t="s">
        <v>31</v>
      </c>
      <c r="G23162" s="20">
        <f>SUM(A23162*E23162)</f>
        <v>77510</v>
      </c>
    </row>
    <row r="23163" spans="1:7" s="23" customFormat="1">
      <c r="A23163" s="698"/>
      <c r="B23163" s="698"/>
      <c r="C23163" s="696"/>
      <c r="D23163" s="712"/>
      <c r="E23163" s="713" t="s">
        <v>32</v>
      </c>
      <c r="F23163" s="714"/>
      <c r="G23163" s="715"/>
    </row>
    <row r="23164" spans="1:7">
      <c r="A23164" s="695">
        <v>396</v>
      </c>
      <c r="B23164" s="695" t="s">
        <v>10</v>
      </c>
      <c r="C23164" s="561" t="s">
        <v>33</v>
      </c>
      <c r="D23164" s="699" t="s">
        <v>34</v>
      </c>
      <c r="E23164" s="585">
        <v>14429.25</v>
      </c>
      <c r="F23164" s="572" t="s">
        <v>13</v>
      </c>
      <c r="G23164" s="20">
        <f>SUM(A23164*E23164/100)</f>
        <v>57139.83</v>
      </c>
    </row>
    <row r="23165" spans="1:7">
      <c r="A23165" s="696"/>
      <c r="B23165" s="696"/>
      <c r="C23165" s="562"/>
      <c r="D23165" s="700"/>
      <c r="E23165" s="701" t="s">
        <v>35</v>
      </c>
      <c r="F23165" s="702"/>
      <c r="G23165" s="703"/>
    </row>
    <row r="23166" spans="1:7">
      <c r="A23166" s="695">
        <v>129</v>
      </c>
      <c r="B23166" s="695" t="s">
        <v>10</v>
      </c>
      <c r="C23166" s="697" t="s">
        <v>36</v>
      </c>
      <c r="D23166" s="699" t="s">
        <v>37</v>
      </c>
      <c r="E23166" s="585">
        <v>12674.36</v>
      </c>
      <c r="F23166" s="572" t="s">
        <v>13</v>
      </c>
      <c r="G23166" s="20">
        <f>SUM(A23166*E23166/100)</f>
        <v>16349.924400000002</v>
      </c>
    </row>
    <row r="23167" spans="1:7">
      <c r="A23167" s="696"/>
      <c r="B23167" s="696"/>
      <c r="C23167" s="698"/>
      <c r="D23167" s="700"/>
      <c r="E23167" s="701" t="s">
        <v>38</v>
      </c>
      <c r="F23167" s="702"/>
      <c r="G23167" s="703"/>
    </row>
    <row r="23168" spans="1:7" s="24" customFormat="1">
      <c r="A23168" s="697">
        <v>343</v>
      </c>
      <c r="B23168" s="697" t="s">
        <v>39</v>
      </c>
      <c r="C23168" s="695" t="s">
        <v>40</v>
      </c>
      <c r="D23168" s="699" t="s">
        <v>41</v>
      </c>
      <c r="E23168" s="585">
        <v>2206.6</v>
      </c>
      <c r="F23168" s="572" t="s">
        <v>42</v>
      </c>
      <c r="G23168" s="20">
        <f>SUM(A23168*E23168/100)</f>
        <v>7568.637999999999</v>
      </c>
    </row>
    <row r="23169" spans="1:7" s="24" customFormat="1">
      <c r="A23169" s="698"/>
      <c r="B23169" s="698"/>
      <c r="C23169" s="696"/>
      <c r="D23169" s="700"/>
      <c r="E23169" s="727" t="s">
        <v>43</v>
      </c>
      <c r="F23169" s="728"/>
      <c r="G23169" s="729"/>
    </row>
    <row r="23170" spans="1:7" s="24" customFormat="1">
      <c r="A23170" s="697">
        <v>343</v>
      </c>
      <c r="B23170" s="697" t="s">
        <v>39</v>
      </c>
      <c r="C23170" s="695" t="s">
        <v>44</v>
      </c>
      <c r="D23170" s="699" t="s">
        <v>45</v>
      </c>
      <c r="E23170" s="572">
        <v>2197.52</v>
      </c>
      <c r="F23170" s="572" t="s">
        <v>42</v>
      </c>
      <c r="G23170" s="20">
        <f>SUM(A23170*E23170/100)</f>
        <v>7537.4935999999998</v>
      </c>
    </row>
    <row r="23171" spans="1:7" s="24" customFormat="1">
      <c r="A23171" s="698"/>
      <c r="B23171" s="698"/>
      <c r="C23171" s="696"/>
      <c r="D23171" s="700"/>
      <c r="E23171" s="727" t="s">
        <v>46</v>
      </c>
      <c r="F23171" s="728"/>
      <c r="G23171" s="729"/>
    </row>
    <row r="23172" spans="1:7" s="25" customFormat="1">
      <c r="A23172" s="697">
        <v>48</v>
      </c>
      <c r="B23172" s="697" t="s">
        <v>39</v>
      </c>
      <c r="C23172" s="697" t="s">
        <v>47</v>
      </c>
      <c r="D23172" s="699" t="s">
        <v>48</v>
      </c>
      <c r="E23172" s="572">
        <v>27678.86</v>
      </c>
      <c r="F23172" s="572" t="s">
        <v>42</v>
      </c>
      <c r="G23172" s="20">
        <f>SUM(A23172*E23172/100)</f>
        <v>13285.852800000001</v>
      </c>
    </row>
    <row r="23173" spans="1:7" s="25" customFormat="1">
      <c r="A23173" s="698"/>
      <c r="B23173" s="698"/>
      <c r="C23173" s="698"/>
      <c r="D23173" s="700"/>
      <c r="E23173" s="707" t="s">
        <v>49</v>
      </c>
      <c r="F23173" s="707"/>
      <c r="G23173" s="707"/>
    </row>
    <row r="23174" spans="1:7">
      <c r="A23174" s="697">
        <v>127</v>
      </c>
      <c r="B23174" s="697" t="s">
        <v>39</v>
      </c>
      <c r="C23174" s="695" t="s">
        <v>50</v>
      </c>
      <c r="D23174" s="699" t="s">
        <v>51</v>
      </c>
      <c r="E23174" s="585">
        <v>28253.61</v>
      </c>
      <c r="F23174" s="572" t="s">
        <v>52</v>
      </c>
      <c r="G23174" s="20">
        <f>SUM(A23174*E23174/100)</f>
        <v>35882.084699999999</v>
      </c>
    </row>
    <row r="23175" spans="1:7">
      <c r="A23175" s="698"/>
      <c r="B23175" s="698"/>
      <c r="C23175" s="696"/>
      <c r="D23175" s="700"/>
      <c r="E23175" s="701" t="s">
        <v>53</v>
      </c>
      <c r="F23175" s="702"/>
      <c r="G23175" s="703"/>
    </row>
    <row r="23176" spans="1:7">
      <c r="A23176" s="695">
        <v>72</v>
      </c>
      <c r="B23176" s="695" t="s">
        <v>39</v>
      </c>
      <c r="C23176" s="697" t="s">
        <v>54</v>
      </c>
      <c r="D23176" s="699" t="s">
        <v>55</v>
      </c>
      <c r="E23176" s="585">
        <v>34520.31</v>
      </c>
      <c r="F23176" s="572" t="s">
        <v>42</v>
      </c>
      <c r="G23176" s="20">
        <f>SUM(A23176*E23176/100)</f>
        <v>24854.623199999998</v>
      </c>
    </row>
    <row r="23177" spans="1:7">
      <c r="A23177" s="696"/>
      <c r="B23177" s="696"/>
      <c r="C23177" s="698"/>
      <c r="D23177" s="700"/>
      <c r="E23177" s="701" t="s">
        <v>56</v>
      </c>
      <c r="F23177" s="702"/>
      <c r="G23177" s="703"/>
    </row>
    <row r="23178" spans="1:7">
      <c r="A23178" s="697">
        <v>4046</v>
      </c>
      <c r="B23178" s="697" t="s">
        <v>39</v>
      </c>
      <c r="C23178" s="695" t="s">
        <v>57</v>
      </c>
      <c r="D23178" s="699" t="s">
        <v>58</v>
      </c>
      <c r="E23178" s="585">
        <v>1079.6500000000001</v>
      </c>
      <c r="F23178" s="572" t="s">
        <v>42</v>
      </c>
      <c r="G23178" s="13">
        <f>SUM(A23178*E23178/100)</f>
        <v>43682.639000000003</v>
      </c>
    </row>
    <row r="23179" spans="1:7">
      <c r="A23179" s="698"/>
      <c r="B23179" s="698"/>
      <c r="C23179" s="696"/>
      <c r="D23179" s="700"/>
      <c r="E23179" s="701" t="s">
        <v>59</v>
      </c>
      <c r="F23179" s="702"/>
      <c r="G23179" s="703"/>
    </row>
    <row r="23180" spans="1:7">
      <c r="A23180" s="697">
        <v>438</v>
      </c>
      <c r="B23180" s="697" t="s">
        <v>39</v>
      </c>
      <c r="C23180" s="695" t="s">
        <v>60</v>
      </c>
      <c r="D23180" s="699" t="s">
        <v>61</v>
      </c>
      <c r="E23180" s="585">
        <v>2116.41</v>
      </c>
      <c r="F23180" s="572" t="s">
        <v>42</v>
      </c>
      <c r="G23180" s="20">
        <f>SUM(A23180*E23180/100)</f>
        <v>9269.8757999999998</v>
      </c>
    </row>
    <row r="23181" spans="1:7">
      <c r="A23181" s="698"/>
      <c r="B23181" s="698"/>
      <c r="C23181" s="696"/>
      <c r="D23181" s="700"/>
      <c r="E23181" s="701" t="s">
        <v>62</v>
      </c>
      <c r="F23181" s="702"/>
      <c r="G23181" s="703"/>
    </row>
    <row r="23182" spans="1:7">
      <c r="A23182" s="695">
        <v>5925</v>
      </c>
      <c r="B23182" s="695" t="s">
        <v>39</v>
      </c>
      <c r="C23182" s="697" t="s">
        <v>63</v>
      </c>
      <c r="D23182" s="699" t="s">
        <v>64</v>
      </c>
      <c r="E23182" s="585">
        <v>829.95</v>
      </c>
      <c r="F23182" s="572" t="s">
        <v>42</v>
      </c>
      <c r="G23182" s="13">
        <f>SUM(A23182*E23182/100)</f>
        <v>49174.537499999999</v>
      </c>
    </row>
    <row r="23183" spans="1:7">
      <c r="A23183" s="696"/>
      <c r="B23183" s="696"/>
      <c r="C23183" s="698"/>
      <c r="D23183" s="700"/>
      <c r="E23183" s="701" t="s">
        <v>65</v>
      </c>
      <c r="F23183" s="702"/>
      <c r="G23183" s="703"/>
    </row>
    <row r="23184" spans="1:7">
      <c r="A23184" s="695">
        <v>4332</v>
      </c>
      <c r="B23184" s="695" t="s">
        <v>39</v>
      </c>
      <c r="C23184" s="697" t="s">
        <v>66</v>
      </c>
      <c r="D23184" s="699" t="s">
        <v>67</v>
      </c>
      <c r="E23184" s="585">
        <v>896.39</v>
      </c>
      <c r="F23184" s="572" t="s">
        <v>42</v>
      </c>
      <c r="G23184" s="13">
        <f>SUM(A23184*E23184/100)</f>
        <v>38831.614800000003</v>
      </c>
    </row>
    <row r="23185" spans="1:7">
      <c r="A23185" s="696"/>
      <c r="B23185" s="696"/>
      <c r="C23185" s="698"/>
      <c r="D23185" s="700"/>
      <c r="E23185" s="701" t="s">
        <v>68</v>
      </c>
      <c r="F23185" s="702"/>
      <c r="G23185" s="703"/>
    </row>
    <row r="23186" spans="1:7">
      <c r="A23186" s="695">
        <v>11157</v>
      </c>
      <c r="B23186" s="695" t="s">
        <v>39</v>
      </c>
      <c r="C23186" s="697" t="s">
        <v>69</v>
      </c>
      <c r="D23186" s="699" t="s">
        <v>70</v>
      </c>
      <c r="E23186" s="585">
        <v>1276.53</v>
      </c>
      <c r="F23186" s="572" t="s">
        <v>42</v>
      </c>
      <c r="G23186" s="13">
        <f>SUM(A23186*E23186/100)</f>
        <v>142422.45209999999</v>
      </c>
    </row>
    <row r="23187" spans="1:7">
      <c r="A23187" s="696"/>
      <c r="B23187" s="696"/>
      <c r="C23187" s="698"/>
      <c r="D23187" s="700"/>
      <c r="E23187" s="701" t="s">
        <v>71</v>
      </c>
      <c r="F23187" s="702"/>
      <c r="G23187" s="703"/>
    </row>
    <row r="23188" spans="1:7">
      <c r="A23188" s="697">
        <v>30</v>
      </c>
      <c r="B23188" s="697" t="s">
        <v>72</v>
      </c>
      <c r="C23188" s="695" t="s">
        <v>73</v>
      </c>
      <c r="D23188" s="699" t="s">
        <v>74</v>
      </c>
      <c r="E23188" s="585">
        <v>524.98</v>
      </c>
      <c r="F23188" s="572" t="s">
        <v>75</v>
      </c>
      <c r="G23188" s="13">
        <f>SUM(A23188*E23188)</f>
        <v>15749.400000000001</v>
      </c>
    </row>
    <row r="23189" spans="1:7">
      <c r="A23189" s="698"/>
      <c r="B23189" s="698"/>
      <c r="C23189" s="696"/>
      <c r="D23189" s="700"/>
      <c r="E23189" s="701" t="s">
        <v>76</v>
      </c>
      <c r="F23189" s="702"/>
      <c r="G23189" s="703"/>
    </row>
    <row r="23190" spans="1:7" s="30" customFormat="1">
      <c r="A23190" s="587"/>
      <c r="B23190" s="587"/>
      <c r="C23190" s="3"/>
      <c r="D23190" s="26"/>
      <c r="E23190" s="27"/>
      <c r="F23190" s="28" t="s">
        <v>77</v>
      </c>
      <c r="G23190" s="29">
        <v>884830</v>
      </c>
    </row>
    <row r="23191" spans="1:7">
      <c r="A23191" s="31"/>
      <c r="B23191" s="32"/>
      <c r="C23191" s="32"/>
      <c r="D23191" s="33" t="s">
        <v>78</v>
      </c>
      <c r="E23191" s="32"/>
      <c r="F23191" s="32"/>
      <c r="G23191" s="34"/>
    </row>
    <row r="23192" spans="1:7" s="25" customFormat="1">
      <c r="A23192" s="759">
        <v>1</v>
      </c>
      <c r="B23192" s="759" t="s">
        <v>72</v>
      </c>
      <c r="C23192" s="760" t="s">
        <v>11</v>
      </c>
      <c r="D23192" s="755" t="s">
        <v>79</v>
      </c>
      <c r="E23192" s="584">
        <v>4802.6000000000004</v>
      </c>
      <c r="F23192" s="562" t="s">
        <v>75</v>
      </c>
      <c r="G23192" s="13">
        <f>SUM(A23192*E23192)</f>
        <v>4802.6000000000004</v>
      </c>
    </row>
    <row r="23193" spans="1:7" s="25" customFormat="1">
      <c r="A23193" s="696"/>
      <c r="B23193" s="696"/>
      <c r="C23193" s="698"/>
      <c r="D23193" s="700"/>
      <c r="E23193" s="701" t="s">
        <v>80</v>
      </c>
      <c r="F23193" s="702"/>
      <c r="G23193" s="703"/>
    </row>
    <row r="23194" spans="1:7" s="36" customFormat="1">
      <c r="A23194" s="695">
        <v>2</v>
      </c>
      <c r="B23194" s="695" t="s">
        <v>72</v>
      </c>
      <c r="C23194" s="697" t="s">
        <v>15</v>
      </c>
      <c r="D23194" s="699" t="s">
        <v>81</v>
      </c>
      <c r="E23194" s="585">
        <v>2042.43</v>
      </c>
      <c r="F23194" s="572" t="s">
        <v>75</v>
      </c>
      <c r="G23194" s="13">
        <f>SUM(A23194*E23194)</f>
        <v>4084.86</v>
      </c>
    </row>
    <row r="23195" spans="1:7" s="36" customFormat="1">
      <c r="A23195" s="696"/>
      <c r="B23195" s="696"/>
      <c r="C23195" s="698"/>
      <c r="D23195" s="700"/>
      <c r="E23195" s="701" t="s">
        <v>82</v>
      </c>
      <c r="F23195" s="702"/>
      <c r="G23195" s="703"/>
    </row>
    <row r="23196" spans="1:7">
      <c r="A23196" s="695">
        <v>2</v>
      </c>
      <c r="B23196" s="695" t="s">
        <v>72</v>
      </c>
      <c r="C23196" s="697" t="s">
        <v>18</v>
      </c>
      <c r="D23196" s="699" t="s">
        <v>83</v>
      </c>
      <c r="E23196" s="585">
        <v>447.15</v>
      </c>
      <c r="F23196" s="572" t="s">
        <v>75</v>
      </c>
      <c r="G23196" s="13">
        <f>SUM(A23196*E23196)</f>
        <v>894.3</v>
      </c>
    </row>
    <row r="23197" spans="1:7">
      <c r="A23197" s="696"/>
      <c r="B23197" s="696"/>
      <c r="C23197" s="698"/>
      <c r="D23197" s="700"/>
      <c r="E23197" s="701" t="s">
        <v>84</v>
      </c>
      <c r="F23197" s="702"/>
      <c r="G23197" s="703"/>
    </row>
    <row r="23198" spans="1:7">
      <c r="A23198" s="704">
        <v>3</v>
      </c>
      <c r="B23198" s="704" t="s">
        <v>72</v>
      </c>
      <c r="C23198" s="705" t="s">
        <v>21</v>
      </c>
      <c r="D23198" s="706" t="s">
        <v>85</v>
      </c>
      <c r="E23198" s="585">
        <v>1109.46</v>
      </c>
      <c r="F23198" s="572" t="s">
        <v>75</v>
      </c>
      <c r="G23198" s="13">
        <f>SUM(A23198*E23198)</f>
        <v>3328.38</v>
      </c>
    </row>
    <row r="23199" spans="1:7">
      <c r="A23199" s="704"/>
      <c r="B23199" s="704"/>
      <c r="C23199" s="705"/>
      <c r="D23199" s="706"/>
      <c r="E23199" s="707" t="s">
        <v>86</v>
      </c>
      <c r="F23199" s="707"/>
      <c r="G23199" s="707"/>
    </row>
    <row r="23200" spans="1:7" s="36" customFormat="1">
      <c r="A23200" s="695">
        <v>2</v>
      </c>
      <c r="B23200" s="695" t="s">
        <v>72</v>
      </c>
      <c r="C23200" s="697" t="s">
        <v>25</v>
      </c>
      <c r="D23200" s="699" t="s">
        <v>87</v>
      </c>
      <c r="E23200" s="585">
        <v>509.74</v>
      </c>
      <c r="F23200" s="572" t="s">
        <v>75</v>
      </c>
      <c r="G23200" s="13">
        <f>SUM(A23200*E23200)</f>
        <v>1019.48</v>
      </c>
    </row>
    <row r="23201" spans="1:7" s="36" customFormat="1">
      <c r="A23201" s="696"/>
      <c r="B23201" s="696"/>
      <c r="C23201" s="698"/>
      <c r="D23201" s="700"/>
      <c r="E23201" s="701" t="s">
        <v>88</v>
      </c>
      <c r="F23201" s="702"/>
      <c r="G23201" s="703"/>
    </row>
    <row r="23202" spans="1:7" s="36" customFormat="1">
      <c r="A23202" s="695">
        <v>1</v>
      </c>
      <c r="B23202" s="695" t="s">
        <v>89</v>
      </c>
      <c r="C23202" s="697" t="s">
        <v>29</v>
      </c>
      <c r="D23202" s="699" t="s">
        <v>90</v>
      </c>
      <c r="E23202" s="585">
        <v>1142.24</v>
      </c>
      <c r="F23202" s="572" t="s">
        <v>75</v>
      </c>
      <c r="G23202" s="13">
        <f>SUM(A23202*E23202)</f>
        <v>1142.24</v>
      </c>
    </row>
    <row r="23203" spans="1:7" s="36" customFormat="1">
      <c r="A23203" s="696"/>
      <c r="B23203" s="696"/>
      <c r="C23203" s="698"/>
      <c r="D23203" s="700"/>
      <c r="E23203" s="701" t="s">
        <v>91</v>
      </c>
      <c r="F23203" s="702"/>
      <c r="G23203" s="703"/>
    </row>
    <row r="23204" spans="1:7">
      <c r="A23204" s="695">
        <v>1</v>
      </c>
      <c r="B23204" s="695" t="s">
        <v>89</v>
      </c>
      <c r="C23204" s="697" t="s">
        <v>33</v>
      </c>
      <c r="D23204" s="699" t="s">
        <v>92</v>
      </c>
      <c r="E23204" s="585">
        <v>4694.8</v>
      </c>
      <c r="F23204" s="572" t="s">
        <v>75</v>
      </c>
      <c r="G23204" s="13">
        <f>SUM(A23204*E23204)</f>
        <v>4694.8</v>
      </c>
    </row>
    <row r="23205" spans="1:7">
      <c r="A23205" s="696"/>
      <c r="B23205" s="696"/>
      <c r="C23205" s="698"/>
      <c r="D23205" s="700"/>
      <c r="E23205" s="701" t="s">
        <v>93</v>
      </c>
      <c r="F23205" s="702"/>
      <c r="G23205" s="703"/>
    </row>
    <row r="23206" spans="1:7">
      <c r="A23206" s="695">
        <v>1</v>
      </c>
      <c r="B23206" s="695" t="s">
        <v>89</v>
      </c>
      <c r="C23206" s="697" t="s">
        <v>36</v>
      </c>
      <c r="D23206" s="699" t="s">
        <v>94</v>
      </c>
      <c r="E23206" s="585">
        <v>938.47</v>
      </c>
      <c r="F23206" s="572" t="s">
        <v>75</v>
      </c>
      <c r="G23206" s="13">
        <f>SUM(A23206*E23206)</f>
        <v>938.47</v>
      </c>
    </row>
    <row r="23207" spans="1:7">
      <c r="A23207" s="696"/>
      <c r="B23207" s="696"/>
      <c r="C23207" s="698"/>
      <c r="D23207" s="700"/>
      <c r="E23207" s="701" t="s">
        <v>95</v>
      </c>
      <c r="F23207" s="702"/>
      <c r="G23207" s="703"/>
    </row>
    <row r="23208" spans="1:7" s="36" customFormat="1">
      <c r="A23208" s="695">
        <v>1</v>
      </c>
      <c r="B23208" s="695" t="s">
        <v>89</v>
      </c>
      <c r="C23208" s="697" t="s">
        <v>40</v>
      </c>
      <c r="D23208" s="699" t="s">
        <v>96</v>
      </c>
      <c r="E23208" s="585">
        <v>795</v>
      </c>
      <c r="F23208" s="572" t="s">
        <v>75</v>
      </c>
      <c r="G23208" s="13">
        <f>SUM(A23208*E23208)</f>
        <v>795</v>
      </c>
    </row>
    <row r="23209" spans="1:7" s="36" customFormat="1">
      <c r="A23209" s="696"/>
      <c r="B23209" s="696"/>
      <c r="C23209" s="698"/>
      <c r="D23209" s="700"/>
      <c r="E23209" s="701" t="s">
        <v>97</v>
      </c>
      <c r="F23209" s="702"/>
      <c r="G23209" s="703"/>
    </row>
    <row r="23210" spans="1:7">
      <c r="A23210" s="6"/>
      <c r="B23210" s="6"/>
      <c r="C23210" s="7"/>
      <c r="D23210" s="38"/>
      <c r="E23210" s="6"/>
      <c r="F23210" s="6"/>
      <c r="G23210" s="9"/>
    </row>
    <row r="23211" spans="1:7">
      <c r="A23211" s="6"/>
      <c r="B23211" s="6"/>
      <c r="C23211" s="7"/>
      <c r="D23211" s="38"/>
      <c r="E23211" s="6"/>
      <c r="F23211" s="6"/>
      <c r="G23211" s="9"/>
    </row>
    <row r="23212" spans="1:7">
      <c r="A23212" s="6"/>
      <c r="B23212" s="6"/>
      <c r="C23212" s="7"/>
      <c r="D23212" s="38"/>
      <c r="E23212" s="6"/>
      <c r="F23212" s="6"/>
      <c r="G23212" s="9"/>
    </row>
    <row r="23213" spans="1:7" s="36" customFormat="1">
      <c r="A23213" s="695"/>
      <c r="B23213" s="695"/>
      <c r="C23213" s="697" t="s">
        <v>44</v>
      </c>
      <c r="D23213" s="699" t="s">
        <v>98</v>
      </c>
      <c r="E23213" s="39"/>
      <c r="F23213" s="40"/>
      <c r="G23213" s="41"/>
    </row>
    <row r="23214" spans="1:7" s="36" customFormat="1">
      <c r="A23214" s="696"/>
      <c r="B23214" s="696"/>
      <c r="C23214" s="698"/>
      <c r="D23214" s="700"/>
      <c r="E23214" s="42"/>
      <c r="F23214" s="43"/>
      <c r="G23214" s="44"/>
    </row>
    <row r="23215" spans="1:7" s="36" customFormat="1">
      <c r="A23215" s="695">
        <v>1</v>
      </c>
      <c r="B23215" s="695" t="s">
        <v>89</v>
      </c>
      <c r="C23215" s="697" t="s">
        <v>99</v>
      </c>
      <c r="D23215" s="699" t="s">
        <v>100</v>
      </c>
      <c r="E23215" s="585">
        <v>271.92</v>
      </c>
      <c r="F23215" s="572" t="s">
        <v>75</v>
      </c>
      <c r="G23215" s="13">
        <f>SUM(A23215*E23215)</f>
        <v>271.92</v>
      </c>
    </row>
    <row r="23216" spans="1:7" s="36" customFormat="1">
      <c r="A23216" s="696"/>
      <c r="B23216" s="696"/>
      <c r="C23216" s="698"/>
      <c r="D23216" s="700"/>
      <c r="E23216" s="701" t="s">
        <v>101</v>
      </c>
      <c r="F23216" s="702"/>
      <c r="G23216" s="703"/>
    </row>
    <row r="23217" spans="1:7" s="36" customFormat="1">
      <c r="A23217" s="695">
        <v>1</v>
      </c>
      <c r="B23217" s="695" t="s">
        <v>89</v>
      </c>
      <c r="C23217" s="697" t="s">
        <v>102</v>
      </c>
      <c r="D23217" s="699" t="s">
        <v>103</v>
      </c>
      <c r="E23217" s="585">
        <v>365.42</v>
      </c>
      <c r="F23217" s="572" t="s">
        <v>75</v>
      </c>
      <c r="G23217" s="13">
        <f>SUM(A23217*E23217)</f>
        <v>365.42</v>
      </c>
    </row>
    <row r="23218" spans="1:7" s="36" customFormat="1">
      <c r="A23218" s="696"/>
      <c r="B23218" s="696"/>
      <c r="C23218" s="698"/>
      <c r="D23218" s="700"/>
      <c r="E23218" s="701" t="s">
        <v>104</v>
      </c>
      <c r="F23218" s="702"/>
      <c r="G23218" s="703"/>
    </row>
    <row r="23219" spans="1:7" s="30" customFormat="1">
      <c r="A23219" s="571"/>
      <c r="B23219" s="571"/>
      <c r="C23219" s="572"/>
      <c r="D23219" s="573"/>
      <c r="E23219" s="27"/>
      <c r="F23219" s="28" t="s">
        <v>105</v>
      </c>
      <c r="G23219" s="47">
        <v>23005</v>
      </c>
    </row>
    <row r="23220" spans="1:7" ht="25.5">
      <c r="A23220" s="571"/>
      <c r="B23220" s="571"/>
      <c r="C23220" s="572"/>
      <c r="D23220" s="48" t="s">
        <v>106</v>
      </c>
      <c r="E23220" s="570"/>
      <c r="F23220" s="570"/>
      <c r="G23220" s="570"/>
    </row>
    <row r="23221" spans="1:7" s="36" customFormat="1">
      <c r="A23221" s="695">
        <v>60</v>
      </c>
      <c r="B23221" s="695" t="s">
        <v>107</v>
      </c>
      <c r="C23221" s="697" t="s">
        <v>11</v>
      </c>
      <c r="D23221" s="699" t="s">
        <v>108</v>
      </c>
      <c r="E23221" s="585">
        <v>373</v>
      </c>
      <c r="F23221" s="572" t="s">
        <v>75</v>
      </c>
      <c r="G23221" s="13">
        <f>SUM(A23221*E23221)</f>
        <v>22380</v>
      </c>
    </row>
    <row r="23222" spans="1:7" s="36" customFormat="1">
      <c r="A23222" s="696"/>
      <c r="B23222" s="696"/>
      <c r="C23222" s="698"/>
      <c r="D23222" s="700"/>
      <c r="E23222" s="701" t="s">
        <v>109</v>
      </c>
      <c r="F23222" s="702"/>
      <c r="G23222" s="703"/>
    </row>
    <row r="23223" spans="1:7" s="36" customFormat="1">
      <c r="A23223" s="695">
        <v>50</v>
      </c>
      <c r="B23223" s="695" t="s">
        <v>107</v>
      </c>
      <c r="C23223" s="697" t="s">
        <v>15</v>
      </c>
      <c r="D23223" s="699" t="s">
        <v>110</v>
      </c>
      <c r="E23223" s="585">
        <v>242</v>
      </c>
      <c r="F23223" s="572" t="s">
        <v>111</v>
      </c>
      <c r="G23223" s="13">
        <f>SUM(A23223*E23223)</f>
        <v>12100</v>
      </c>
    </row>
    <row r="23224" spans="1:7" s="36" customFormat="1" ht="55.5" customHeight="1">
      <c r="A23224" s="696"/>
      <c r="B23224" s="696"/>
      <c r="C23224" s="698"/>
      <c r="D23224" s="700"/>
      <c r="E23224" s="701" t="s">
        <v>112</v>
      </c>
      <c r="F23224" s="702"/>
      <c r="G23224" s="703"/>
    </row>
    <row r="23225" spans="1:7">
      <c r="A23225" s="695">
        <v>5</v>
      </c>
      <c r="B23225" s="695" t="s">
        <v>72</v>
      </c>
      <c r="C23225" s="697" t="s">
        <v>18</v>
      </c>
      <c r="D23225" s="699" t="s">
        <v>113</v>
      </c>
      <c r="E23225" s="585">
        <v>14748</v>
      </c>
      <c r="F23225" s="572" t="s">
        <v>75</v>
      </c>
      <c r="G23225" s="13">
        <f>SUM(A23225*E23225)</f>
        <v>73740</v>
      </c>
    </row>
    <row r="23226" spans="1:7">
      <c r="A23226" s="696"/>
      <c r="B23226" s="696"/>
      <c r="C23226" s="698"/>
      <c r="D23226" s="700"/>
      <c r="E23226" s="701" t="s">
        <v>114</v>
      </c>
      <c r="F23226" s="702"/>
      <c r="G23226" s="703"/>
    </row>
    <row r="23227" spans="1:7">
      <c r="A23227" s="695">
        <v>24</v>
      </c>
      <c r="B23227" s="695" t="s">
        <v>107</v>
      </c>
      <c r="C23227" s="697" t="s">
        <v>21</v>
      </c>
      <c r="D23227" s="699" t="s">
        <v>115</v>
      </c>
      <c r="E23227" s="585">
        <v>1034</v>
      </c>
      <c r="F23227" s="572" t="s">
        <v>111</v>
      </c>
      <c r="G23227" s="13">
        <f>SUM(A23227*E23227)</f>
        <v>24816</v>
      </c>
    </row>
    <row r="23228" spans="1:7">
      <c r="A23228" s="696"/>
      <c r="B23228" s="696"/>
      <c r="C23228" s="698"/>
      <c r="D23228" s="700"/>
      <c r="E23228" s="701" t="s">
        <v>114</v>
      </c>
      <c r="F23228" s="702"/>
      <c r="G23228" s="703"/>
    </row>
    <row r="23229" spans="1:7">
      <c r="A23229" s="571"/>
      <c r="B23229" s="571"/>
      <c r="C23229" s="572"/>
      <c r="D23229" s="573"/>
      <c r="E23229" s="570"/>
      <c r="F23229" s="50" t="s">
        <v>116</v>
      </c>
      <c r="G23229" s="51">
        <v>133036</v>
      </c>
    </row>
    <row r="23230" spans="1:7">
      <c r="A23230" s="6"/>
      <c r="B23230" s="6"/>
      <c r="C23230" s="7"/>
      <c r="D23230" s="8" t="s">
        <v>117</v>
      </c>
      <c r="E23230" s="6"/>
      <c r="F23230" s="6"/>
      <c r="G23230" s="9"/>
    </row>
    <row r="23231" spans="1:7" ht="25.5">
      <c r="A23231" s="571">
        <v>1</v>
      </c>
      <c r="B23231" s="571" t="s">
        <v>89</v>
      </c>
      <c r="C23231" s="572" t="s">
        <v>11</v>
      </c>
      <c r="D23231" s="573" t="s">
        <v>115</v>
      </c>
      <c r="E23231" s="585"/>
      <c r="F23231" s="572" t="s">
        <v>75</v>
      </c>
      <c r="G23231" s="13"/>
    </row>
    <row r="23232" spans="1:7">
      <c r="A23232" s="6"/>
      <c r="B23232" s="6"/>
      <c r="C23232" s="7"/>
      <c r="D23232" s="8" t="s">
        <v>118</v>
      </c>
      <c r="E23232" s="6"/>
      <c r="F23232" s="6"/>
      <c r="G23232" s="9"/>
    </row>
    <row r="23233" spans="1:7" ht="165.75">
      <c r="A23233" s="571">
        <v>60</v>
      </c>
      <c r="B23233" s="571" t="s">
        <v>107</v>
      </c>
      <c r="C23233" s="572" t="s">
        <v>11</v>
      </c>
      <c r="D23233" s="573" t="s">
        <v>119</v>
      </c>
      <c r="E23233" s="585"/>
      <c r="F23233" s="572" t="s">
        <v>111</v>
      </c>
      <c r="G23233" s="13"/>
    </row>
    <row r="23234" spans="1:7" ht="140.25">
      <c r="A23234" s="571">
        <v>10</v>
      </c>
      <c r="B23234" s="571" t="s">
        <v>72</v>
      </c>
      <c r="C23234" s="572" t="s">
        <v>15</v>
      </c>
      <c r="D23234" s="573" t="s">
        <v>120</v>
      </c>
      <c r="E23234" s="585"/>
      <c r="F23234" s="572" t="s">
        <v>75</v>
      </c>
      <c r="G23234" s="13"/>
    </row>
    <row r="23235" spans="1:7" ht="165.75">
      <c r="A23235" s="571">
        <v>100</v>
      </c>
      <c r="B23235" s="571" t="s">
        <v>107</v>
      </c>
      <c r="C23235" s="572" t="s">
        <v>18</v>
      </c>
      <c r="D23235" s="573" t="s">
        <v>121</v>
      </c>
      <c r="E23235" s="585"/>
      <c r="F23235" s="572" t="s">
        <v>111</v>
      </c>
      <c r="G23235" s="13"/>
    </row>
    <row r="23236" spans="1:7" ht="153">
      <c r="A23236" s="571">
        <v>10</v>
      </c>
      <c r="B23236" s="571" t="s">
        <v>72</v>
      </c>
      <c r="C23236" s="572" t="s">
        <v>21</v>
      </c>
      <c r="D23236" s="573" t="s">
        <v>122</v>
      </c>
      <c r="E23236" s="585"/>
      <c r="F23236" s="572" t="s">
        <v>75</v>
      </c>
      <c r="G23236" s="13"/>
    </row>
    <row r="23237" spans="1:7" ht="165.75">
      <c r="A23237" s="571">
        <v>100</v>
      </c>
      <c r="B23237" s="571" t="s">
        <v>107</v>
      </c>
      <c r="C23237" s="572" t="s">
        <v>25</v>
      </c>
      <c r="D23237" s="573" t="s">
        <v>123</v>
      </c>
      <c r="E23237" s="585"/>
      <c r="F23237" s="572" t="s">
        <v>111</v>
      </c>
      <c r="G23237" s="13"/>
    </row>
    <row r="23238" spans="1:7" ht="165.75">
      <c r="A23238" s="571">
        <v>20</v>
      </c>
      <c r="B23238" s="571" t="s">
        <v>107</v>
      </c>
      <c r="C23238" s="572" t="s">
        <v>29</v>
      </c>
      <c r="D23238" s="573" t="s">
        <v>124</v>
      </c>
      <c r="E23238" s="585"/>
      <c r="F23238" s="572" t="s">
        <v>111</v>
      </c>
      <c r="G23238" s="13"/>
    </row>
    <row r="23239" spans="1:7" ht="153">
      <c r="A23239" s="571">
        <v>8</v>
      </c>
      <c r="B23239" s="571" t="s">
        <v>72</v>
      </c>
      <c r="C23239" s="572" t="s">
        <v>33</v>
      </c>
      <c r="D23239" s="573" t="s">
        <v>125</v>
      </c>
      <c r="E23239" s="585"/>
      <c r="F23239" s="572" t="s">
        <v>75</v>
      </c>
      <c r="G23239" s="13"/>
    </row>
    <row r="23240" spans="1:7" ht="102">
      <c r="A23240" s="571">
        <v>6</v>
      </c>
      <c r="B23240" s="571" t="s">
        <v>72</v>
      </c>
      <c r="C23240" s="572" t="s">
        <v>36</v>
      </c>
      <c r="D23240" s="573" t="s">
        <v>126</v>
      </c>
      <c r="E23240" s="585"/>
      <c r="F23240" s="572" t="s">
        <v>75</v>
      </c>
      <c r="G23240" s="13"/>
    </row>
    <row r="23241" spans="1:7" ht="102">
      <c r="A23241" s="571">
        <v>3</v>
      </c>
      <c r="B23241" s="571" t="s">
        <v>72</v>
      </c>
      <c r="C23241" s="572" t="s">
        <v>40</v>
      </c>
      <c r="D23241" s="573" t="s">
        <v>127</v>
      </c>
      <c r="E23241" s="585"/>
      <c r="F23241" s="572" t="s">
        <v>75</v>
      </c>
      <c r="G23241" s="13"/>
    </row>
    <row r="23242" spans="1:7" ht="102">
      <c r="A23242" s="571">
        <v>2</v>
      </c>
      <c r="B23242" s="571" t="s">
        <v>72</v>
      </c>
      <c r="C23242" s="572" t="s">
        <v>44</v>
      </c>
      <c r="D23242" s="573" t="s">
        <v>128</v>
      </c>
      <c r="E23242" s="585"/>
      <c r="F23242" s="572" t="s">
        <v>75</v>
      </c>
      <c r="G23242" s="13"/>
    </row>
    <row r="23243" spans="1:7">
      <c r="A23243" s="6"/>
      <c r="B23243" s="6"/>
      <c r="C23243" s="7"/>
      <c r="D23243" s="38"/>
      <c r="E23243" s="6"/>
      <c r="F23243" s="6"/>
      <c r="G23243" s="9"/>
    </row>
    <row r="23244" spans="1:7" s="36" customFormat="1">
      <c r="A23244" s="52" t="s">
        <v>129</v>
      </c>
      <c r="B23244" s="53"/>
      <c r="C23244" s="54" t="s">
        <v>130</v>
      </c>
      <c r="D23244" s="55"/>
      <c r="F23244" s="56" t="s">
        <v>131</v>
      </c>
      <c r="G23244" s="54"/>
    </row>
    <row r="23245" spans="1:7" s="30" customFormat="1">
      <c r="A23245" s="52" t="s">
        <v>132</v>
      </c>
      <c r="B23245" s="53"/>
      <c r="C23245" s="54" t="s">
        <v>133</v>
      </c>
      <c r="D23245" s="55"/>
      <c r="E23245" s="36"/>
      <c r="F23245" s="56" t="s">
        <v>131</v>
      </c>
    </row>
    <row r="23246" spans="1:7" s="30" customFormat="1">
      <c r="A23246" s="52" t="s">
        <v>134</v>
      </c>
      <c r="B23246" s="57"/>
      <c r="C23246" s="54" t="s">
        <v>135</v>
      </c>
      <c r="D23246" s="58"/>
      <c r="F23246" s="56" t="s">
        <v>131</v>
      </c>
    </row>
    <row r="23247" spans="1:7" s="30" customFormat="1">
      <c r="A23247" s="52" t="s">
        <v>136</v>
      </c>
      <c r="B23247" s="57"/>
      <c r="C23247" s="54" t="s">
        <v>137</v>
      </c>
      <c r="D23247" s="58"/>
      <c r="F23247" s="56" t="s">
        <v>131</v>
      </c>
    </row>
    <row r="23248" spans="1:7" s="25" customFormat="1">
      <c r="A23248" s="59"/>
      <c r="B23248" s="54"/>
      <c r="C23248" s="54"/>
      <c r="D23248" s="60"/>
      <c r="E23248" s="61" t="s">
        <v>138</v>
      </c>
      <c r="F23248" s="62"/>
      <c r="G23248" s="62"/>
    </row>
    <row r="23249" spans="1:7" s="25" customFormat="1">
      <c r="A23249" s="59"/>
      <c r="B23249" s="54"/>
      <c r="C23249" s="54"/>
      <c r="D23249" s="60"/>
      <c r="E23249" s="54"/>
      <c r="F23249" s="54"/>
      <c r="G23249" s="63"/>
    </row>
    <row r="23250" spans="1:7" s="25" customFormat="1">
      <c r="A23250" s="55" t="s">
        <v>139</v>
      </c>
      <c r="B23250" s="54"/>
      <c r="C23250" s="54"/>
      <c r="D23250" s="60"/>
      <c r="E23250" s="64" t="s">
        <v>140</v>
      </c>
      <c r="F23250" s="54"/>
      <c r="G23250" s="63"/>
    </row>
    <row r="23251" spans="1:7" s="25" customFormat="1">
      <c r="B23251" s="54"/>
      <c r="C23251" s="54"/>
      <c r="D23251" s="60"/>
      <c r="E23251" s="64" t="s">
        <v>141</v>
      </c>
      <c r="F23251" s="54"/>
      <c r="G23251" s="63"/>
    </row>
    <row r="23252" spans="1:7" s="25" customFormat="1">
      <c r="B23252" s="54"/>
      <c r="C23252" s="54"/>
      <c r="D23252" s="60"/>
      <c r="E23252" s="64" t="s">
        <v>142</v>
      </c>
      <c r="F23252" s="54"/>
      <c r="G23252" s="63"/>
    </row>
    <row r="23258" spans="1:7">
      <c r="A23258" s="741" t="s">
        <v>0</v>
      </c>
      <c r="B23258" s="741"/>
      <c r="C23258" s="741"/>
      <c r="D23258" s="741"/>
      <c r="E23258" s="741"/>
      <c r="F23258" s="741"/>
      <c r="G23258" s="741"/>
    </row>
    <row r="23259" spans="1:7">
      <c r="A23259" s="742" t="s">
        <v>1</v>
      </c>
      <c r="B23259" s="742"/>
      <c r="C23259" s="742"/>
      <c r="D23259" s="742"/>
      <c r="E23259" s="742"/>
      <c r="F23259" s="742"/>
      <c r="G23259" s="742"/>
    </row>
    <row r="23260" spans="1:7" ht="52.5" customHeight="1">
      <c r="A23260" s="1" t="s">
        <v>2</v>
      </c>
      <c r="B23260" s="577"/>
      <c r="C23260" s="577"/>
      <c r="D23260" s="753" t="s">
        <v>322</v>
      </c>
      <c r="E23260" s="753"/>
      <c r="F23260" s="753"/>
      <c r="G23260" s="753"/>
    </row>
    <row r="23261" spans="1:7" ht="25.5">
      <c r="A23261" s="744" t="s">
        <v>3</v>
      </c>
      <c r="B23261" s="745"/>
      <c r="C23261" s="3" t="s">
        <v>4</v>
      </c>
      <c r="D23261" s="587" t="s">
        <v>5</v>
      </c>
      <c r="E23261" s="587" t="s">
        <v>6</v>
      </c>
      <c r="F23261" s="587" t="s">
        <v>7</v>
      </c>
      <c r="G23261" s="5" t="s">
        <v>8</v>
      </c>
    </row>
    <row r="23262" spans="1:7">
      <c r="A23262" s="6"/>
      <c r="B23262" s="6"/>
      <c r="C23262" s="7"/>
      <c r="D23262" s="8" t="s">
        <v>9</v>
      </c>
      <c r="E23262" s="6"/>
      <c r="F23262" s="6"/>
      <c r="G23262" s="9"/>
    </row>
    <row r="23263" spans="1:7">
      <c r="A23263" s="695">
        <v>220</v>
      </c>
      <c r="B23263" s="695" t="s">
        <v>10</v>
      </c>
      <c r="C23263" s="561" t="s">
        <v>11</v>
      </c>
      <c r="D23263" s="699" t="s">
        <v>12</v>
      </c>
      <c r="E23263" s="585">
        <v>8694.9500000000007</v>
      </c>
      <c r="F23263" s="572" t="s">
        <v>13</v>
      </c>
      <c r="G23263" s="13">
        <f>SUM(A23263*E23263/100)</f>
        <v>19128.890000000003</v>
      </c>
    </row>
    <row r="23264" spans="1:7">
      <c r="A23264" s="696"/>
      <c r="B23264" s="696"/>
      <c r="C23264" s="562"/>
      <c r="D23264" s="700"/>
      <c r="E23264" s="701" t="s">
        <v>14</v>
      </c>
      <c r="F23264" s="702"/>
      <c r="G23264" s="703"/>
    </row>
    <row r="23265" spans="1:7">
      <c r="A23265" s="695">
        <v>781</v>
      </c>
      <c r="B23265" s="695" t="s">
        <v>10</v>
      </c>
      <c r="C23265" s="697" t="s">
        <v>15</v>
      </c>
      <c r="D23265" s="699" t="s">
        <v>16</v>
      </c>
      <c r="E23265" s="585">
        <v>11948.36</v>
      </c>
      <c r="F23265" s="572" t="s">
        <v>13</v>
      </c>
      <c r="G23265" s="13">
        <f>SUM(A23265*E23265/100)</f>
        <v>93316.691600000006</v>
      </c>
    </row>
    <row r="23266" spans="1:7">
      <c r="A23266" s="696"/>
      <c r="B23266" s="696"/>
      <c r="C23266" s="698"/>
      <c r="D23266" s="700"/>
      <c r="E23266" s="701" t="s">
        <v>17</v>
      </c>
      <c r="F23266" s="702"/>
      <c r="G23266" s="703"/>
    </row>
    <row r="23267" spans="1:7">
      <c r="A23267" s="695">
        <v>5528</v>
      </c>
      <c r="B23267" s="695" t="s">
        <v>10</v>
      </c>
      <c r="C23267" s="697" t="s">
        <v>18</v>
      </c>
      <c r="D23267" s="699" t="s">
        <v>19</v>
      </c>
      <c r="E23267" s="585">
        <v>1913.21</v>
      </c>
      <c r="F23267" s="572" t="s">
        <v>13</v>
      </c>
      <c r="G23267" s="13">
        <f>SUM(A23267*E23267/100)</f>
        <v>105762.2488</v>
      </c>
    </row>
    <row r="23268" spans="1:7">
      <c r="A23268" s="696"/>
      <c r="B23268" s="696"/>
      <c r="C23268" s="698"/>
      <c r="D23268" s="700"/>
      <c r="E23268" s="701" t="s">
        <v>20</v>
      </c>
      <c r="F23268" s="702"/>
      <c r="G23268" s="703"/>
    </row>
    <row r="23269" spans="1:7">
      <c r="A23269" s="695">
        <v>600</v>
      </c>
      <c r="B23269" s="695" t="s">
        <v>10</v>
      </c>
      <c r="C23269" s="697" t="s">
        <v>21</v>
      </c>
      <c r="D23269" s="699" t="s">
        <v>22</v>
      </c>
      <c r="E23269" s="585">
        <v>8122.95</v>
      </c>
      <c r="F23269" s="572" t="s">
        <v>13</v>
      </c>
      <c r="G23269" s="20">
        <f>SUM(A23269*E23269/100)</f>
        <v>48737.7</v>
      </c>
    </row>
    <row r="23270" spans="1:7">
      <c r="A23270" s="696"/>
      <c r="B23270" s="696"/>
      <c r="C23270" s="698"/>
      <c r="D23270" s="700"/>
      <c r="E23270" s="701" t="s">
        <v>23</v>
      </c>
      <c r="F23270" s="702"/>
      <c r="G23270" s="703"/>
    </row>
    <row r="23271" spans="1:7">
      <c r="A23271" s="709">
        <v>15.72</v>
      </c>
      <c r="B23271" s="697" t="s">
        <v>24</v>
      </c>
      <c r="C23271" s="695" t="s">
        <v>25</v>
      </c>
      <c r="D23271" s="711" t="s">
        <v>26</v>
      </c>
      <c r="E23271" s="585">
        <v>5001.7</v>
      </c>
      <c r="F23271" s="572" t="s">
        <v>27</v>
      </c>
      <c r="G23271" s="20">
        <f>SUM(A23271*E23271)</f>
        <v>78626.724000000002</v>
      </c>
    </row>
    <row r="23272" spans="1:7">
      <c r="A23272" s="710"/>
      <c r="B23272" s="698"/>
      <c r="C23272" s="696"/>
      <c r="D23272" s="712"/>
      <c r="E23272" s="701" t="s">
        <v>28</v>
      </c>
      <c r="F23272" s="702"/>
      <c r="G23272" s="703"/>
    </row>
    <row r="23273" spans="1:7" s="23" customFormat="1">
      <c r="A23273" s="697">
        <v>230</v>
      </c>
      <c r="B23273" s="697" t="s">
        <v>10</v>
      </c>
      <c r="C23273" s="695" t="s">
        <v>29</v>
      </c>
      <c r="D23273" s="711" t="s">
        <v>30</v>
      </c>
      <c r="E23273" s="585">
        <v>337</v>
      </c>
      <c r="F23273" s="572" t="s">
        <v>31</v>
      </c>
      <c r="G23273" s="20">
        <f>SUM(A23273*E23273)</f>
        <v>77510</v>
      </c>
    </row>
    <row r="23274" spans="1:7" s="23" customFormat="1">
      <c r="A23274" s="698"/>
      <c r="B23274" s="698"/>
      <c r="C23274" s="696"/>
      <c r="D23274" s="712"/>
      <c r="E23274" s="713" t="s">
        <v>32</v>
      </c>
      <c r="F23274" s="714"/>
      <c r="G23274" s="715"/>
    </row>
    <row r="23275" spans="1:7">
      <c r="A23275" s="695">
        <v>396</v>
      </c>
      <c r="B23275" s="695" t="s">
        <v>10</v>
      </c>
      <c r="C23275" s="561" t="s">
        <v>33</v>
      </c>
      <c r="D23275" s="699" t="s">
        <v>34</v>
      </c>
      <c r="E23275" s="585">
        <v>14429.25</v>
      </c>
      <c r="F23275" s="572" t="s">
        <v>13</v>
      </c>
      <c r="G23275" s="20">
        <f>SUM(A23275*E23275/100)</f>
        <v>57139.83</v>
      </c>
    </row>
    <row r="23276" spans="1:7">
      <c r="A23276" s="696"/>
      <c r="B23276" s="696"/>
      <c r="C23276" s="562"/>
      <c r="D23276" s="700"/>
      <c r="E23276" s="701" t="s">
        <v>35</v>
      </c>
      <c r="F23276" s="702"/>
      <c r="G23276" s="703"/>
    </row>
    <row r="23277" spans="1:7">
      <c r="A23277" s="695">
        <v>129</v>
      </c>
      <c r="B23277" s="695" t="s">
        <v>10</v>
      </c>
      <c r="C23277" s="697" t="s">
        <v>36</v>
      </c>
      <c r="D23277" s="699" t="s">
        <v>37</v>
      </c>
      <c r="E23277" s="585">
        <v>12674.36</v>
      </c>
      <c r="F23277" s="572" t="s">
        <v>13</v>
      </c>
      <c r="G23277" s="20">
        <f>SUM(A23277*E23277/100)</f>
        <v>16349.924400000002</v>
      </c>
    </row>
    <row r="23278" spans="1:7">
      <c r="A23278" s="696"/>
      <c r="B23278" s="696"/>
      <c r="C23278" s="698"/>
      <c r="D23278" s="700"/>
      <c r="E23278" s="701" t="s">
        <v>38</v>
      </c>
      <c r="F23278" s="702"/>
      <c r="G23278" s="703"/>
    </row>
    <row r="23279" spans="1:7" s="24" customFormat="1">
      <c r="A23279" s="697">
        <v>343</v>
      </c>
      <c r="B23279" s="697" t="s">
        <v>39</v>
      </c>
      <c r="C23279" s="695" t="s">
        <v>40</v>
      </c>
      <c r="D23279" s="699" t="s">
        <v>41</v>
      </c>
      <c r="E23279" s="585">
        <v>2206.6</v>
      </c>
      <c r="F23279" s="572" t="s">
        <v>42</v>
      </c>
      <c r="G23279" s="20">
        <f>SUM(A23279*E23279/100)</f>
        <v>7568.637999999999</v>
      </c>
    </row>
    <row r="23280" spans="1:7" s="24" customFormat="1">
      <c r="A23280" s="698"/>
      <c r="B23280" s="698"/>
      <c r="C23280" s="696"/>
      <c r="D23280" s="700"/>
      <c r="E23280" s="727" t="s">
        <v>43</v>
      </c>
      <c r="F23280" s="728"/>
      <c r="G23280" s="729"/>
    </row>
    <row r="23281" spans="1:7" s="24" customFormat="1">
      <c r="A23281" s="697">
        <v>343</v>
      </c>
      <c r="B23281" s="697" t="s">
        <v>39</v>
      </c>
      <c r="C23281" s="695" t="s">
        <v>44</v>
      </c>
      <c r="D23281" s="699" t="s">
        <v>45</v>
      </c>
      <c r="E23281" s="572">
        <v>2197.52</v>
      </c>
      <c r="F23281" s="572" t="s">
        <v>42</v>
      </c>
      <c r="G23281" s="20">
        <f>SUM(A23281*E23281/100)</f>
        <v>7537.4935999999998</v>
      </c>
    </row>
    <row r="23282" spans="1:7" s="24" customFormat="1">
      <c r="A23282" s="698"/>
      <c r="B23282" s="698"/>
      <c r="C23282" s="696"/>
      <c r="D23282" s="700"/>
      <c r="E23282" s="727" t="s">
        <v>46</v>
      </c>
      <c r="F23282" s="728"/>
      <c r="G23282" s="729"/>
    </row>
    <row r="23283" spans="1:7" s="25" customFormat="1">
      <c r="A23283" s="697">
        <v>48</v>
      </c>
      <c r="B23283" s="697" t="s">
        <v>39</v>
      </c>
      <c r="C23283" s="697" t="s">
        <v>47</v>
      </c>
      <c r="D23283" s="699" t="s">
        <v>48</v>
      </c>
      <c r="E23283" s="572">
        <v>27678.86</v>
      </c>
      <c r="F23283" s="572" t="s">
        <v>42</v>
      </c>
      <c r="G23283" s="20">
        <f>SUM(A23283*E23283/100)</f>
        <v>13285.852800000001</v>
      </c>
    </row>
    <row r="23284" spans="1:7" s="25" customFormat="1">
      <c r="A23284" s="698"/>
      <c r="B23284" s="698"/>
      <c r="C23284" s="698"/>
      <c r="D23284" s="700"/>
      <c r="E23284" s="707" t="s">
        <v>49</v>
      </c>
      <c r="F23284" s="707"/>
      <c r="G23284" s="707"/>
    </row>
    <row r="23285" spans="1:7">
      <c r="A23285" s="697">
        <v>127</v>
      </c>
      <c r="B23285" s="697" t="s">
        <v>39</v>
      </c>
      <c r="C23285" s="695" t="s">
        <v>50</v>
      </c>
      <c r="D23285" s="699" t="s">
        <v>51</v>
      </c>
      <c r="E23285" s="585">
        <v>28253.61</v>
      </c>
      <c r="F23285" s="572" t="s">
        <v>52</v>
      </c>
      <c r="G23285" s="20">
        <f>SUM(A23285*E23285/100)</f>
        <v>35882.084699999999</v>
      </c>
    </row>
    <row r="23286" spans="1:7">
      <c r="A23286" s="698"/>
      <c r="B23286" s="698"/>
      <c r="C23286" s="696"/>
      <c r="D23286" s="700"/>
      <c r="E23286" s="701" t="s">
        <v>53</v>
      </c>
      <c r="F23286" s="702"/>
      <c r="G23286" s="703"/>
    </row>
    <row r="23287" spans="1:7">
      <c r="A23287" s="695">
        <v>72</v>
      </c>
      <c r="B23287" s="695" t="s">
        <v>39</v>
      </c>
      <c r="C23287" s="697" t="s">
        <v>54</v>
      </c>
      <c r="D23287" s="699" t="s">
        <v>55</v>
      </c>
      <c r="E23287" s="585">
        <v>34520.31</v>
      </c>
      <c r="F23287" s="572" t="s">
        <v>42</v>
      </c>
      <c r="G23287" s="20">
        <f>SUM(A23287*E23287/100)</f>
        <v>24854.623199999998</v>
      </c>
    </row>
    <row r="23288" spans="1:7">
      <c r="A23288" s="696"/>
      <c r="B23288" s="696"/>
      <c r="C23288" s="698"/>
      <c r="D23288" s="700"/>
      <c r="E23288" s="701" t="s">
        <v>56</v>
      </c>
      <c r="F23288" s="702"/>
      <c r="G23288" s="703"/>
    </row>
    <row r="23289" spans="1:7">
      <c r="A23289" s="697">
        <v>4046</v>
      </c>
      <c r="B23289" s="697" t="s">
        <v>39</v>
      </c>
      <c r="C23289" s="695" t="s">
        <v>57</v>
      </c>
      <c r="D23289" s="699" t="s">
        <v>58</v>
      </c>
      <c r="E23289" s="585">
        <v>1079.6500000000001</v>
      </c>
      <c r="F23289" s="572" t="s">
        <v>42</v>
      </c>
      <c r="G23289" s="13">
        <f>SUM(A23289*E23289/100)</f>
        <v>43682.639000000003</v>
      </c>
    </row>
    <row r="23290" spans="1:7">
      <c r="A23290" s="698"/>
      <c r="B23290" s="698"/>
      <c r="C23290" s="696"/>
      <c r="D23290" s="700"/>
      <c r="E23290" s="701" t="s">
        <v>59</v>
      </c>
      <c r="F23290" s="702"/>
      <c r="G23290" s="703"/>
    </row>
    <row r="23291" spans="1:7">
      <c r="A23291" s="697">
        <v>438</v>
      </c>
      <c r="B23291" s="697" t="s">
        <v>39</v>
      </c>
      <c r="C23291" s="695" t="s">
        <v>60</v>
      </c>
      <c r="D23291" s="699" t="s">
        <v>61</v>
      </c>
      <c r="E23291" s="585">
        <v>2116.41</v>
      </c>
      <c r="F23291" s="572" t="s">
        <v>42</v>
      </c>
      <c r="G23291" s="20">
        <f>SUM(A23291*E23291/100)</f>
        <v>9269.8757999999998</v>
      </c>
    </row>
    <row r="23292" spans="1:7">
      <c r="A23292" s="698"/>
      <c r="B23292" s="698"/>
      <c r="C23292" s="696"/>
      <c r="D23292" s="700"/>
      <c r="E23292" s="701" t="s">
        <v>62</v>
      </c>
      <c r="F23292" s="702"/>
      <c r="G23292" s="703"/>
    </row>
    <row r="23293" spans="1:7">
      <c r="A23293" s="695">
        <v>5925</v>
      </c>
      <c r="B23293" s="695" t="s">
        <v>39</v>
      </c>
      <c r="C23293" s="697" t="s">
        <v>63</v>
      </c>
      <c r="D23293" s="699" t="s">
        <v>64</v>
      </c>
      <c r="E23293" s="585">
        <v>829.95</v>
      </c>
      <c r="F23293" s="572" t="s">
        <v>42</v>
      </c>
      <c r="G23293" s="13">
        <f>SUM(A23293*E23293/100)</f>
        <v>49174.537499999999</v>
      </c>
    </row>
    <row r="23294" spans="1:7">
      <c r="A23294" s="696"/>
      <c r="B23294" s="696"/>
      <c r="C23294" s="698"/>
      <c r="D23294" s="700"/>
      <c r="E23294" s="701" t="s">
        <v>65</v>
      </c>
      <c r="F23294" s="702"/>
      <c r="G23294" s="703"/>
    </row>
    <row r="23295" spans="1:7">
      <c r="A23295" s="695">
        <v>4332</v>
      </c>
      <c r="B23295" s="695" t="s">
        <v>39</v>
      </c>
      <c r="C23295" s="697" t="s">
        <v>66</v>
      </c>
      <c r="D23295" s="699" t="s">
        <v>67</v>
      </c>
      <c r="E23295" s="585">
        <v>896.39</v>
      </c>
      <c r="F23295" s="572" t="s">
        <v>42</v>
      </c>
      <c r="G23295" s="13">
        <f>SUM(A23295*E23295/100)</f>
        <v>38831.614800000003</v>
      </c>
    </row>
    <row r="23296" spans="1:7">
      <c r="A23296" s="696"/>
      <c r="B23296" s="696"/>
      <c r="C23296" s="698"/>
      <c r="D23296" s="700"/>
      <c r="E23296" s="701" t="s">
        <v>68</v>
      </c>
      <c r="F23296" s="702"/>
      <c r="G23296" s="703"/>
    </row>
    <row r="23297" spans="1:7">
      <c r="A23297" s="695">
        <v>11157</v>
      </c>
      <c r="B23297" s="695" t="s">
        <v>39</v>
      </c>
      <c r="C23297" s="697" t="s">
        <v>69</v>
      </c>
      <c r="D23297" s="699" t="s">
        <v>70</v>
      </c>
      <c r="E23297" s="585">
        <v>1276.53</v>
      </c>
      <c r="F23297" s="572" t="s">
        <v>42</v>
      </c>
      <c r="G23297" s="13">
        <f>SUM(A23297*E23297/100)</f>
        <v>142422.45209999999</v>
      </c>
    </row>
    <row r="23298" spans="1:7">
      <c r="A23298" s="696"/>
      <c r="B23298" s="696"/>
      <c r="C23298" s="698"/>
      <c r="D23298" s="700"/>
      <c r="E23298" s="701" t="s">
        <v>71</v>
      </c>
      <c r="F23298" s="702"/>
      <c r="G23298" s="703"/>
    </row>
    <row r="23299" spans="1:7">
      <c r="A23299" s="697">
        <v>30</v>
      </c>
      <c r="B23299" s="697" t="s">
        <v>72</v>
      </c>
      <c r="C23299" s="695" t="s">
        <v>73</v>
      </c>
      <c r="D23299" s="699" t="s">
        <v>74</v>
      </c>
      <c r="E23299" s="585">
        <v>524.98</v>
      </c>
      <c r="F23299" s="572" t="s">
        <v>75</v>
      </c>
      <c r="G23299" s="13">
        <f>SUM(A23299*E23299)</f>
        <v>15749.400000000001</v>
      </c>
    </row>
    <row r="23300" spans="1:7">
      <c r="A23300" s="698"/>
      <c r="B23300" s="698"/>
      <c r="C23300" s="696"/>
      <c r="D23300" s="700"/>
      <c r="E23300" s="701" t="s">
        <v>76</v>
      </c>
      <c r="F23300" s="702"/>
      <c r="G23300" s="703"/>
    </row>
    <row r="23301" spans="1:7" s="30" customFormat="1">
      <c r="A23301" s="587"/>
      <c r="B23301" s="587"/>
      <c r="C23301" s="3"/>
      <c r="D23301" s="26"/>
      <c r="E23301" s="27"/>
      <c r="F23301" s="28" t="s">
        <v>77</v>
      </c>
      <c r="G23301" s="29">
        <v>884830</v>
      </c>
    </row>
    <row r="23302" spans="1:7">
      <c r="A23302" s="31"/>
      <c r="B23302" s="32"/>
      <c r="C23302" s="32"/>
      <c r="D23302" s="33" t="s">
        <v>78</v>
      </c>
      <c r="E23302" s="32"/>
      <c r="F23302" s="32"/>
      <c r="G23302" s="34"/>
    </row>
    <row r="23303" spans="1:7" s="25" customFormat="1">
      <c r="A23303" s="759">
        <v>1</v>
      </c>
      <c r="B23303" s="759" t="s">
        <v>72</v>
      </c>
      <c r="C23303" s="760" t="s">
        <v>11</v>
      </c>
      <c r="D23303" s="755" t="s">
        <v>79</v>
      </c>
      <c r="E23303" s="584">
        <v>4802.6000000000004</v>
      </c>
      <c r="F23303" s="562" t="s">
        <v>75</v>
      </c>
      <c r="G23303" s="13">
        <f>SUM(A23303*E23303)</f>
        <v>4802.6000000000004</v>
      </c>
    </row>
    <row r="23304" spans="1:7" s="25" customFormat="1">
      <c r="A23304" s="696"/>
      <c r="B23304" s="696"/>
      <c r="C23304" s="698"/>
      <c r="D23304" s="700"/>
      <c r="E23304" s="701" t="s">
        <v>80</v>
      </c>
      <c r="F23304" s="702"/>
      <c r="G23304" s="703"/>
    </row>
    <row r="23305" spans="1:7" s="36" customFormat="1">
      <c r="A23305" s="695">
        <v>2</v>
      </c>
      <c r="B23305" s="695" t="s">
        <v>72</v>
      </c>
      <c r="C23305" s="697" t="s">
        <v>15</v>
      </c>
      <c r="D23305" s="699" t="s">
        <v>81</v>
      </c>
      <c r="E23305" s="585">
        <v>2042.43</v>
      </c>
      <c r="F23305" s="572" t="s">
        <v>75</v>
      </c>
      <c r="G23305" s="13">
        <f>SUM(A23305*E23305)</f>
        <v>4084.86</v>
      </c>
    </row>
    <row r="23306" spans="1:7" s="36" customFormat="1">
      <c r="A23306" s="696"/>
      <c r="B23306" s="696"/>
      <c r="C23306" s="698"/>
      <c r="D23306" s="700"/>
      <c r="E23306" s="701" t="s">
        <v>82</v>
      </c>
      <c r="F23306" s="702"/>
      <c r="G23306" s="703"/>
    </row>
    <row r="23307" spans="1:7">
      <c r="A23307" s="695">
        <v>2</v>
      </c>
      <c r="B23307" s="695" t="s">
        <v>72</v>
      </c>
      <c r="C23307" s="697" t="s">
        <v>18</v>
      </c>
      <c r="D23307" s="699" t="s">
        <v>83</v>
      </c>
      <c r="E23307" s="585">
        <v>447.15</v>
      </c>
      <c r="F23307" s="572" t="s">
        <v>75</v>
      </c>
      <c r="G23307" s="13">
        <f>SUM(A23307*E23307)</f>
        <v>894.3</v>
      </c>
    </row>
    <row r="23308" spans="1:7">
      <c r="A23308" s="696"/>
      <c r="B23308" s="696"/>
      <c r="C23308" s="698"/>
      <c r="D23308" s="700"/>
      <c r="E23308" s="701" t="s">
        <v>84</v>
      </c>
      <c r="F23308" s="702"/>
      <c r="G23308" s="703"/>
    </row>
    <row r="23309" spans="1:7">
      <c r="A23309" s="704">
        <v>3</v>
      </c>
      <c r="B23309" s="704" t="s">
        <v>72</v>
      </c>
      <c r="C23309" s="705" t="s">
        <v>21</v>
      </c>
      <c r="D23309" s="706" t="s">
        <v>85</v>
      </c>
      <c r="E23309" s="585">
        <v>1109.46</v>
      </c>
      <c r="F23309" s="572" t="s">
        <v>75</v>
      </c>
      <c r="G23309" s="13">
        <f>SUM(A23309*E23309)</f>
        <v>3328.38</v>
      </c>
    </row>
    <row r="23310" spans="1:7">
      <c r="A23310" s="704"/>
      <c r="B23310" s="704"/>
      <c r="C23310" s="705"/>
      <c r="D23310" s="706"/>
      <c r="E23310" s="707" t="s">
        <v>86</v>
      </c>
      <c r="F23310" s="707"/>
      <c r="G23310" s="707"/>
    </row>
    <row r="23311" spans="1:7" s="36" customFormat="1">
      <c r="A23311" s="695">
        <v>2</v>
      </c>
      <c r="B23311" s="695" t="s">
        <v>72</v>
      </c>
      <c r="C23311" s="697" t="s">
        <v>25</v>
      </c>
      <c r="D23311" s="699" t="s">
        <v>87</v>
      </c>
      <c r="E23311" s="585">
        <v>509.74</v>
      </c>
      <c r="F23311" s="572" t="s">
        <v>75</v>
      </c>
      <c r="G23311" s="13">
        <f>SUM(A23311*E23311)</f>
        <v>1019.48</v>
      </c>
    </row>
    <row r="23312" spans="1:7" s="36" customFormat="1">
      <c r="A23312" s="696"/>
      <c r="B23312" s="696"/>
      <c r="C23312" s="698"/>
      <c r="D23312" s="700"/>
      <c r="E23312" s="701" t="s">
        <v>88</v>
      </c>
      <c r="F23312" s="702"/>
      <c r="G23312" s="703"/>
    </row>
    <row r="23313" spans="1:7" s="36" customFormat="1">
      <c r="A23313" s="695">
        <v>1</v>
      </c>
      <c r="B23313" s="695" t="s">
        <v>89</v>
      </c>
      <c r="C23313" s="697" t="s">
        <v>29</v>
      </c>
      <c r="D23313" s="699" t="s">
        <v>90</v>
      </c>
      <c r="E23313" s="585">
        <v>1142.24</v>
      </c>
      <c r="F23313" s="572" t="s">
        <v>75</v>
      </c>
      <c r="G23313" s="13">
        <f>SUM(A23313*E23313)</f>
        <v>1142.24</v>
      </c>
    </row>
    <row r="23314" spans="1:7" s="36" customFormat="1">
      <c r="A23314" s="696"/>
      <c r="B23314" s="696"/>
      <c r="C23314" s="698"/>
      <c r="D23314" s="700"/>
      <c r="E23314" s="701" t="s">
        <v>91</v>
      </c>
      <c r="F23314" s="702"/>
      <c r="G23314" s="703"/>
    </row>
    <row r="23315" spans="1:7">
      <c r="A23315" s="695">
        <v>1</v>
      </c>
      <c r="B23315" s="695" t="s">
        <v>89</v>
      </c>
      <c r="C23315" s="697" t="s">
        <v>33</v>
      </c>
      <c r="D23315" s="699" t="s">
        <v>92</v>
      </c>
      <c r="E23315" s="585">
        <v>4694.8</v>
      </c>
      <c r="F23315" s="572" t="s">
        <v>75</v>
      </c>
      <c r="G23315" s="13">
        <f>SUM(A23315*E23315)</f>
        <v>4694.8</v>
      </c>
    </row>
    <row r="23316" spans="1:7">
      <c r="A23316" s="696"/>
      <c r="B23316" s="696"/>
      <c r="C23316" s="698"/>
      <c r="D23316" s="700"/>
      <c r="E23316" s="701" t="s">
        <v>93</v>
      </c>
      <c r="F23316" s="702"/>
      <c r="G23316" s="703"/>
    </row>
    <row r="23317" spans="1:7">
      <c r="A23317" s="695">
        <v>1</v>
      </c>
      <c r="B23317" s="695" t="s">
        <v>89</v>
      </c>
      <c r="C23317" s="697" t="s">
        <v>36</v>
      </c>
      <c r="D23317" s="699" t="s">
        <v>94</v>
      </c>
      <c r="E23317" s="585">
        <v>938.47</v>
      </c>
      <c r="F23317" s="572" t="s">
        <v>75</v>
      </c>
      <c r="G23317" s="13">
        <f>SUM(A23317*E23317)</f>
        <v>938.47</v>
      </c>
    </row>
    <row r="23318" spans="1:7">
      <c r="A23318" s="696"/>
      <c r="B23318" s="696"/>
      <c r="C23318" s="698"/>
      <c r="D23318" s="700"/>
      <c r="E23318" s="701" t="s">
        <v>95</v>
      </c>
      <c r="F23318" s="702"/>
      <c r="G23318" s="703"/>
    </row>
    <row r="23319" spans="1:7" s="36" customFormat="1">
      <c r="A23319" s="695">
        <v>1</v>
      </c>
      <c r="B23319" s="695" t="s">
        <v>89</v>
      </c>
      <c r="C23319" s="697" t="s">
        <v>40</v>
      </c>
      <c r="D23319" s="699" t="s">
        <v>96</v>
      </c>
      <c r="E23319" s="585">
        <v>795</v>
      </c>
      <c r="F23319" s="572" t="s">
        <v>75</v>
      </c>
      <c r="G23319" s="13">
        <f>SUM(A23319*E23319)</f>
        <v>795</v>
      </c>
    </row>
    <row r="23320" spans="1:7" s="36" customFormat="1">
      <c r="A23320" s="696"/>
      <c r="B23320" s="696"/>
      <c r="C23320" s="698"/>
      <c r="D23320" s="700"/>
      <c r="E23320" s="701" t="s">
        <v>97</v>
      </c>
      <c r="F23320" s="702"/>
      <c r="G23320" s="703"/>
    </row>
    <row r="23321" spans="1:7">
      <c r="A23321" s="6"/>
      <c r="B23321" s="6"/>
      <c r="C23321" s="7"/>
      <c r="D23321" s="38"/>
      <c r="E23321" s="6"/>
      <c r="F23321" s="6"/>
      <c r="G23321" s="9"/>
    </row>
    <row r="23322" spans="1:7">
      <c r="A23322" s="6"/>
      <c r="B23322" s="6"/>
      <c r="C23322" s="7"/>
      <c r="D23322" s="38"/>
      <c r="E23322" s="6"/>
      <c r="F23322" s="6"/>
      <c r="G23322" s="9"/>
    </row>
    <row r="23323" spans="1:7">
      <c r="A23323" s="6"/>
      <c r="B23323" s="6"/>
      <c r="C23323" s="7"/>
      <c r="D23323" s="38"/>
      <c r="E23323" s="6"/>
      <c r="F23323" s="6"/>
      <c r="G23323" s="9"/>
    </row>
    <row r="23324" spans="1:7" s="36" customFormat="1">
      <c r="A23324" s="695"/>
      <c r="B23324" s="695"/>
      <c r="C23324" s="697" t="s">
        <v>44</v>
      </c>
      <c r="D23324" s="699" t="s">
        <v>98</v>
      </c>
      <c r="E23324" s="39"/>
      <c r="F23324" s="40"/>
      <c r="G23324" s="41"/>
    </row>
    <row r="23325" spans="1:7" s="36" customFormat="1">
      <c r="A23325" s="696"/>
      <c r="B23325" s="696"/>
      <c r="C23325" s="698"/>
      <c r="D23325" s="700"/>
      <c r="E23325" s="42"/>
      <c r="F23325" s="43"/>
      <c r="G23325" s="44"/>
    </row>
    <row r="23326" spans="1:7" s="36" customFormat="1">
      <c r="A23326" s="695">
        <v>1</v>
      </c>
      <c r="B23326" s="695" t="s">
        <v>89</v>
      </c>
      <c r="C23326" s="697" t="s">
        <v>99</v>
      </c>
      <c r="D23326" s="699" t="s">
        <v>100</v>
      </c>
      <c r="E23326" s="585">
        <v>271.92</v>
      </c>
      <c r="F23326" s="572" t="s">
        <v>75</v>
      </c>
      <c r="G23326" s="13">
        <f>SUM(A23326*E23326)</f>
        <v>271.92</v>
      </c>
    </row>
    <row r="23327" spans="1:7" s="36" customFormat="1">
      <c r="A23327" s="696"/>
      <c r="B23327" s="696"/>
      <c r="C23327" s="698"/>
      <c r="D23327" s="700"/>
      <c r="E23327" s="701" t="s">
        <v>101</v>
      </c>
      <c r="F23327" s="702"/>
      <c r="G23327" s="703"/>
    </row>
    <row r="23328" spans="1:7" s="36" customFormat="1">
      <c r="A23328" s="695">
        <v>1</v>
      </c>
      <c r="B23328" s="695" t="s">
        <v>89</v>
      </c>
      <c r="C23328" s="697" t="s">
        <v>102</v>
      </c>
      <c r="D23328" s="699" t="s">
        <v>103</v>
      </c>
      <c r="E23328" s="585">
        <v>365.42</v>
      </c>
      <c r="F23328" s="572" t="s">
        <v>75</v>
      </c>
      <c r="G23328" s="13">
        <f>SUM(A23328*E23328)</f>
        <v>365.42</v>
      </c>
    </row>
    <row r="23329" spans="1:7" s="36" customFormat="1">
      <c r="A23329" s="696"/>
      <c r="B23329" s="696"/>
      <c r="C23329" s="698"/>
      <c r="D23329" s="700"/>
      <c r="E23329" s="701" t="s">
        <v>104</v>
      </c>
      <c r="F23329" s="702"/>
      <c r="G23329" s="703"/>
    </row>
    <row r="23330" spans="1:7" s="30" customFormat="1">
      <c r="A23330" s="571"/>
      <c r="B23330" s="571"/>
      <c r="C23330" s="572"/>
      <c r="D23330" s="573"/>
      <c r="E23330" s="27"/>
      <c r="F23330" s="28" t="s">
        <v>105</v>
      </c>
      <c r="G23330" s="47">
        <v>23005</v>
      </c>
    </row>
    <row r="23331" spans="1:7" ht="25.5">
      <c r="A23331" s="571"/>
      <c r="B23331" s="571"/>
      <c r="C23331" s="572"/>
      <c r="D23331" s="48" t="s">
        <v>106</v>
      </c>
      <c r="E23331" s="570"/>
      <c r="F23331" s="570"/>
      <c r="G23331" s="570"/>
    </row>
    <row r="23332" spans="1:7" s="36" customFormat="1">
      <c r="A23332" s="695">
        <v>60</v>
      </c>
      <c r="B23332" s="695" t="s">
        <v>107</v>
      </c>
      <c r="C23332" s="697" t="s">
        <v>11</v>
      </c>
      <c r="D23332" s="699" t="s">
        <v>108</v>
      </c>
      <c r="E23332" s="585">
        <v>373</v>
      </c>
      <c r="F23332" s="572" t="s">
        <v>75</v>
      </c>
      <c r="G23332" s="13">
        <f>SUM(A23332*E23332)</f>
        <v>22380</v>
      </c>
    </row>
    <row r="23333" spans="1:7" s="36" customFormat="1">
      <c r="A23333" s="696"/>
      <c r="B23333" s="696"/>
      <c r="C23333" s="698"/>
      <c r="D23333" s="700"/>
      <c r="E23333" s="701" t="s">
        <v>109</v>
      </c>
      <c r="F23333" s="702"/>
      <c r="G23333" s="703"/>
    </row>
    <row r="23334" spans="1:7" s="36" customFormat="1">
      <c r="A23334" s="695">
        <v>50</v>
      </c>
      <c r="B23334" s="695" t="s">
        <v>107</v>
      </c>
      <c r="C23334" s="697" t="s">
        <v>15</v>
      </c>
      <c r="D23334" s="699" t="s">
        <v>110</v>
      </c>
      <c r="E23334" s="585">
        <v>242</v>
      </c>
      <c r="F23334" s="572" t="s">
        <v>111</v>
      </c>
      <c r="G23334" s="13">
        <f>SUM(A23334*E23334)</f>
        <v>12100</v>
      </c>
    </row>
    <row r="23335" spans="1:7" s="36" customFormat="1">
      <c r="A23335" s="696"/>
      <c r="B23335" s="696"/>
      <c r="C23335" s="698"/>
      <c r="D23335" s="700"/>
      <c r="E23335" s="701" t="s">
        <v>112</v>
      </c>
      <c r="F23335" s="702"/>
      <c r="G23335" s="703"/>
    </row>
    <row r="23336" spans="1:7">
      <c r="A23336" s="695">
        <v>5</v>
      </c>
      <c r="B23336" s="695" t="s">
        <v>72</v>
      </c>
      <c r="C23336" s="697" t="s">
        <v>18</v>
      </c>
      <c r="D23336" s="699" t="s">
        <v>113</v>
      </c>
      <c r="E23336" s="585">
        <v>14748</v>
      </c>
      <c r="F23336" s="572" t="s">
        <v>75</v>
      </c>
      <c r="G23336" s="13">
        <f>SUM(A23336*E23336)</f>
        <v>73740</v>
      </c>
    </row>
    <row r="23337" spans="1:7">
      <c r="A23337" s="696"/>
      <c r="B23337" s="696"/>
      <c r="C23337" s="698"/>
      <c r="D23337" s="700"/>
      <c r="E23337" s="701" t="s">
        <v>114</v>
      </c>
      <c r="F23337" s="702"/>
      <c r="G23337" s="703"/>
    </row>
    <row r="23338" spans="1:7">
      <c r="A23338" s="695">
        <v>24</v>
      </c>
      <c r="B23338" s="695" t="s">
        <v>107</v>
      </c>
      <c r="C23338" s="697" t="s">
        <v>21</v>
      </c>
      <c r="D23338" s="699" t="s">
        <v>115</v>
      </c>
      <c r="E23338" s="585">
        <v>1034</v>
      </c>
      <c r="F23338" s="572" t="s">
        <v>111</v>
      </c>
      <c r="G23338" s="13">
        <f>SUM(A23338*E23338)</f>
        <v>24816</v>
      </c>
    </row>
    <row r="23339" spans="1:7">
      <c r="A23339" s="696"/>
      <c r="B23339" s="696"/>
      <c r="C23339" s="698"/>
      <c r="D23339" s="700"/>
      <c r="E23339" s="701" t="s">
        <v>114</v>
      </c>
      <c r="F23339" s="702"/>
      <c r="G23339" s="703"/>
    </row>
    <row r="23340" spans="1:7">
      <c r="A23340" s="571"/>
      <c r="B23340" s="571"/>
      <c r="C23340" s="572"/>
      <c r="D23340" s="573"/>
      <c r="E23340" s="570"/>
      <c r="F23340" s="50" t="s">
        <v>116</v>
      </c>
      <c r="G23340" s="51">
        <v>133036</v>
      </c>
    </row>
    <row r="23341" spans="1:7">
      <c r="A23341" s="6"/>
      <c r="B23341" s="6"/>
      <c r="C23341" s="7"/>
      <c r="D23341" s="8" t="s">
        <v>117</v>
      </c>
      <c r="E23341" s="6"/>
      <c r="F23341" s="6"/>
      <c r="G23341" s="9"/>
    </row>
    <row r="23342" spans="1:7" ht="25.5">
      <c r="A23342" s="571">
        <v>1</v>
      </c>
      <c r="B23342" s="571" t="s">
        <v>89</v>
      </c>
      <c r="C23342" s="572" t="s">
        <v>11</v>
      </c>
      <c r="D23342" s="573" t="s">
        <v>115</v>
      </c>
      <c r="E23342" s="585"/>
      <c r="F23342" s="572" t="s">
        <v>75</v>
      </c>
      <c r="G23342" s="13"/>
    </row>
    <row r="23343" spans="1:7">
      <c r="A23343" s="6"/>
      <c r="B23343" s="6"/>
      <c r="C23343" s="7"/>
      <c r="D23343" s="8" t="s">
        <v>118</v>
      </c>
      <c r="E23343" s="6"/>
      <c r="F23343" s="6"/>
      <c r="G23343" s="9"/>
    </row>
    <row r="23344" spans="1:7" ht="165.75">
      <c r="A23344" s="571">
        <v>60</v>
      </c>
      <c r="B23344" s="571" t="s">
        <v>107</v>
      </c>
      <c r="C23344" s="572" t="s">
        <v>11</v>
      </c>
      <c r="D23344" s="573" t="s">
        <v>119</v>
      </c>
      <c r="E23344" s="585"/>
      <c r="F23344" s="572" t="s">
        <v>111</v>
      </c>
      <c r="G23344" s="13"/>
    </row>
    <row r="23345" spans="1:7" ht="140.25">
      <c r="A23345" s="571">
        <v>10</v>
      </c>
      <c r="B23345" s="571" t="s">
        <v>72</v>
      </c>
      <c r="C23345" s="572" t="s">
        <v>15</v>
      </c>
      <c r="D23345" s="573" t="s">
        <v>120</v>
      </c>
      <c r="E23345" s="585"/>
      <c r="F23345" s="572" t="s">
        <v>75</v>
      </c>
      <c r="G23345" s="13"/>
    </row>
    <row r="23346" spans="1:7" ht="165.75">
      <c r="A23346" s="571">
        <v>100</v>
      </c>
      <c r="B23346" s="571" t="s">
        <v>107</v>
      </c>
      <c r="C23346" s="572" t="s">
        <v>18</v>
      </c>
      <c r="D23346" s="573" t="s">
        <v>121</v>
      </c>
      <c r="E23346" s="585"/>
      <c r="F23346" s="572" t="s">
        <v>111</v>
      </c>
      <c r="G23346" s="13"/>
    </row>
    <row r="23347" spans="1:7" ht="153">
      <c r="A23347" s="571">
        <v>10</v>
      </c>
      <c r="B23347" s="571" t="s">
        <v>72</v>
      </c>
      <c r="C23347" s="572" t="s">
        <v>21</v>
      </c>
      <c r="D23347" s="573" t="s">
        <v>122</v>
      </c>
      <c r="E23347" s="585"/>
      <c r="F23347" s="572" t="s">
        <v>75</v>
      </c>
      <c r="G23347" s="13"/>
    </row>
    <row r="23348" spans="1:7" ht="165.75">
      <c r="A23348" s="571">
        <v>100</v>
      </c>
      <c r="B23348" s="571" t="s">
        <v>107</v>
      </c>
      <c r="C23348" s="572" t="s">
        <v>25</v>
      </c>
      <c r="D23348" s="573" t="s">
        <v>123</v>
      </c>
      <c r="E23348" s="585"/>
      <c r="F23348" s="572" t="s">
        <v>111</v>
      </c>
      <c r="G23348" s="13"/>
    </row>
    <row r="23349" spans="1:7" ht="165.75">
      <c r="A23349" s="571">
        <v>20</v>
      </c>
      <c r="B23349" s="571" t="s">
        <v>107</v>
      </c>
      <c r="C23349" s="572" t="s">
        <v>29</v>
      </c>
      <c r="D23349" s="573" t="s">
        <v>124</v>
      </c>
      <c r="E23349" s="585"/>
      <c r="F23349" s="572" t="s">
        <v>111</v>
      </c>
      <c r="G23349" s="13"/>
    </row>
    <row r="23350" spans="1:7" ht="153">
      <c r="A23350" s="571">
        <v>8</v>
      </c>
      <c r="B23350" s="571" t="s">
        <v>72</v>
      </c>
      <c r="C23350" s="572" t="s">
        <v>33</v>
      </c>
      <c r="D23350" s="573" t="s">
        <v>125</v>
      </c>
      <c r="E23350" s="585"/>
      <c r="F23350" s="572" t="s">
        <v>75</v>
      </c>
      <c r="G23350" s="13"/>
    </row>
    <row r="23351" spans="1:7" ht="102">
      <c r="A23351" s="571">
        <v>6</v>
      </c>
      <c r="B23351" s="571" t="s">
        <v>72</v>
      </c>
      <c r="C23351" s="572" t="s">
        <v>36</v>
      </c>
      <c r="D23351" s="573" t="s">
        <v>126</v>
      </c>
      <c r="E23351" s="585"/>
      <c r="F23351" s="572" t="s">
        <v>75</v>
      </c>
      <c r="G23351" s="13"/>
    </row>
    <row r="23352" spans="1:7" ht="102">
      <c r="A23352" s="571">
        <v>3</v>
      </c>
      <c r="B23352" s="571" t="s">
        <v>72</v>
      </c>
      <c r="C23352" s="572" t="s">
        <v>40</v>
      </c>
      <c r="D23352" s="573" t="s">
        <v>127</v>
      </c>
      <c r="E23352" s="585"/>
      <c r="F23352" s="572" t="s">
        <v>75</v>
      </c>
      <c r="G23352" s="13"/>
    </row>
    <row r="23353" spans="1:7" ht="102">
      <c r="A23353" s="571">
        <v>2</v>
      </c>
      <c r="B23353" s="571" t="s">
        <v>72</v>
      </c>
      <c r="C23353" s="572" t="s">
        <v>44</v>
      </c>
      <c r="D23353" s="573" t="s">
        <v>128</v>
      </c>
      <c r="E23353" s="585"/>
      <c r="F23353" s="572" t="s">
        <v>75</v>
      </c>
      <c r="G23353" s="13"/>
    </row>
    <row r="23354" spans="1:7">
      <c r="A23354" s="6"/>
      <c r="B23354" s="6"/>
      <c r="C23354" s="7"/>
      <c r="D23354" s="38"/>
      <c r="E23354" s="6"/>
      <c r="F23354" s="6"/>
      <c r="G23354" s="9"/>
    </row>
    <row r="23355" spans="1:7" s="36" customFormat="1">
      <c r="A23355" s="52" t="s">
        <v>129</v>
      </c>
      <c r="B23355" s="53"/>
      <c r="C23355" s="54" t="s">
        <v>130</v>
      </c>
      <c r="D23355" s="55"/>
      <c r="F23355" s="56" t="s">
        <v>131</v>
      </c>
      <c r="G23355" s="54"/>
    </row>
    <row r="23356" spans="1:7" s="30" customFormat="1">
      <c r="A23356" s="52" t="s">
        <v>132</v>
      </c>
      <c r="B23356" s="53"/>
      <c r="C23356" s="54" t="s">
        <v>133</v>
      </c>
      <c r="D23356" s="55"/>
      <c r="E23356" s="36"/>
      <c r="F23356" s="56" t="s">
        <v>131</v>
      </c>
    </row>
    <row r="23357" spans="1:7" s="30" customFormat="1">
      <c r="A23357" s="52" t="s">
        <v>134</v>
      </c>
      <c r="B23357" s="57"/>
      <c r="C23357" s="54" t="s">
        <v>135</v>
      </c>
      <c r="D23357" s="58"/>
      <c r="F23357" s="56" t="s">
        <v>131</v>
      </c>
    </row>
    <row r="23358" spans="1:7" s="30" customFormat="1">
      <c r="A23358" s="52" t="s">
        <v>136</v>
      </c>
      <c r="B23358" s="57"/>
      <c r="C23358" s="54" t="s">
        <v>137</v>
      </c>
      <c r="D23358" s="58"/>
      <c r="F23358" s="56" t="s">
        <v>131</v>
      </c>
    </row>
    <row r="23359" spans="1:7" s="25" customFormat="1">
      <c r="A23359" s="59"/>
      <c r="B23359" s="54"/>
      <c r="C23359" s="54"/>
      <c r="D23359" s="60"/>
      <c r="E23359" s="61" t="s">
        <v>138</v>
      </c>
      <c r="F23359" s="62"/>
      <c r="G23359" s="62"/>
    </row>
    <row r="23360" spans="1:7" s="25" customFormat="1">
      <c r="A23360" s="59"/>
      <c r="B23360" s="54"/>
      <c r="C23360" s="54"/>
      <c r="D23360" s="60"/>
      <c r="E23360" s="54"/>
      <c r="F23360" s="54"/>
      <c r="G23360" s="63"/>
    </row>
    <row r="23361" spans="1:7" s="25" customFormat="1">
      <c r="A23361" s="55" t="s">
        <v>139</v>
      </c>
      <c r="B23361" s="54"/>
      <c r="C23361" s="54"/>
      <c r="D23361" s="60"/>
      <c r="E23361" s="64" t="s">
        <v>140</v>
      </c>
      <c r="F23361" s="54"/>
      <c r="G23361" s="63"/>
    </row>
    <row r="23362" spans="1:7" s="25" customFormat="1">
      <c r="B23362" s="54"/>
      <c r="C23362" s="54"/>
      <c r="D23362" s="60"/>
      <c r="E23362" s="64" t="s">
        <v>141</v>
      </c>
      <c r="F23362" s="54"/>
      <c r="G23362" s="63"/>
    </row>
    <row r="23363" spans="1:7" s="25" customFormat="1">
      <c r="B23363" s="54"/>
      <c r="C23363" s="54"/>
      <c r="D23363" s="60"/>
      <c r="E23363" s="64" t="s">
        <v>142</v>
      </c>
      <c r="F23363" s="54"/>
      <c r="G23363" s="63"/>
    </row>
    <row r="23369" spans="1:7">
      <c r="A23369" s="741" t="s">
        <v>0</v>
      </c>
      <c r="B23369" s="741"/>
      <c r="C23369" s="741"/>
      <c r="D23369" s="741"/>
      <c r="E23369" s="741"/>
      <c r="F23369" s="741"/>
      <c r="G23369" s="741"/>
    </row>
    <row r="23370" spans="1:7">
      <c r="A23370" s="742" t="s">
        <v>1</v>
      </c>
      <c r="B23370" s="742"/>
      <c r="C23370" s="742"/>
      <c r="D23370" s="742"/>
      <c r="E23370" s="742"/>
      <c r="F23370" s="742"/>
      <c r="G23370" s="742"/>
    </row>
    <row r="23371" spans="1:7" ht="54.75" customHeight="1">
      <c r="A23371" s="1" t="s">
        <v>2</v>
      </c>
      <c r="B23371" s="577"/>
      <c r="C23371" s="577"/>
      <c r="D23371" s="753" t="s">
        <v>323</v>
      </c>
      <c r="E23371" s="753"/>
      <c r="F23371" s="753"/>
      <c r="G23371" s="753"/>
    </row>
    <row r="23372" spans="1:7" ht="25.5">
      <c r="A23372" s="744" t="s">
        <v>3</v>
      </c>
      <c r="B23372" s="745"/>
      <c r="C23372" s="3" t="s">
        <v>4</v>
      </c>
      <c r="D23372" s="587" t="s">
        <v>5</v>
      </c>
      <c r="E23372" s="587" t="s">
        <v>6</v>
      </c>
      <c r="F23372" s="587" t="s">
        <v>7</v>
      </c>
      <c r="G23372" s="5" t="s">
        <v>8</v>
      </c>
    </row>
    <row r="23373" spans="1:7">
      <c r="A23373" s="6"/>
      <c r="B23373" s="6"/>
      <c r="C23373" s="7"/>
      <c r="D23373" s="8" t="s">
        <v>9</v>
      </c>
      <c r="E23373" s="6"/>
      <c r="F23373" s="6"/>
      <c r="G23373" s="9"/>
    </row>
    <row r="23374" spans="1:7">
      <c r="A23374" s="695">
        <v>220</v>
      </c>
      <c r="B23374" s="695" t="s">
        <v>10</v>
      </c>
      <c r="C23374" s="561" t="s">
        <v>11</v>
      </c>
      <c r="D23374" s="699" t="s">
        <v>12</v>
      </c>
      <c r="E23374" s="585">
        <v>8694.9500000000007</v>
      </c>
      <c r="F23374" s="572" t="s">
        <v>13</v>
      </c>
      <c r="G23374" s="13">
        <f>SUM(A23374*E23374/100)</f>
        <v>19128.890000000003</v>
      </c>
    </row>
    <row r="23375" spans="1:7">
      <c r="A23375" s="696"/>
      <c r="B23375" s="696"/>
      <c r="C23375" s="562"/>
      <c r="D23375" s="700"/>
      <c r="E23375" s="701" t="s">
        <v>14</v>
      </c>
      <c r="F23375" s="702"/>
      <c r="G23375" s="703"/>
    </row>
    <row r="23376" spans="1:7">
      <c r="A23376" s="695">
        <v>781</v>
      </c>
      <c r="B23376" s="695" t="s">
        <v>10</v>
      </c>
      <c r="C23376" s="697" t="s">
        <v>15</v>
      </c>
      <c r="D23376" s="699" t="s">
        <v>16</v>
      </c>
      <c r="E23376" s="585">
        <v>11948.36</v>
      </c>
      <c r="F23376" s="572" t="s">
        <v>13</v>
      </c>
      <c r="G23376" s="13">
        <f>SUM(A23376*E23376/100)</f>
        <v>93316.691600000006</v>
      </c>
    </row>
    <row r="23377" spans="1:7">
      <c r="A23377" s="696"/>
      <c r="B23377" s="696"/>
      <c r="C23377" s="698"/>
      <c r="D23377" s="700"/>
      <c r="E23377" s="701" t="s">
        <v>17</v>
      </c>
      <c r="F23377" s="702"/>
      <c r="G23377" s="703"/>
    </row>
    <row r="23378" spans="1:7">
      <c r="A23378" s="695">
        <v>5528</v>
      </c>
      <c r="B23378" s="695" t="s">
        <v>10</v>
      </c>
      <c r="C23378" s="697" t="s">
        <v>18</v>
      </c>
      <c r="D23378" s="699" t="s">
        <v>19</v>
      </c>
      <c r="E23378" s="585">
        <v>1913.21</v>
      </c>
      <c r="F23378" s="572" t="s">
        <v>13</v>
      </c>
      <c r="G23378" s="13">
        <f>SUM(A23378*E23378/100)</f>
        <v>105762.2488</v>
      </c>
    </row>
    <row r="23379" spans="1:7">
      <c r="A23379" s="696"/>
      <c r="B23379" s="696"/>
      <c r="C23379" s="698"/>
      <c r="D23379" s="700"/>
      <c r="E23379" s="701" t="s">
        <v>20</v>
      </c>
      <c r="F23379" s="702"/>
      <c r="G23379" s="703"/>
    </row>
    <row r="23380" spans="1:7">
      <c r="A23380" s="695">
        <v>600</v>
      </c>
      <c r="B23380" s="695" t="s">
        <v>10</v>
      </c>
      <c r="C23380" s="697" t="s">
        <v>21</v>
      </c>
      <c r="D23380" s="699" t="s">
        <v>22</v>
      </c>
      <c r="E23380" s="585">
        <v>8122.95</v>
      </c>
      <c r="F23380" s="572" t="s">
        <v>13</v>
      </c>
      <c r="G23380" s="20">
        <f>SUM(A23380*E23380/100)</f>
        <v>48737.7</v>
      </c>
    </row>
    <row r="23381" spans="1:7">
      <c r="A23381" s="696"/>
      <c r="B23381" s="696"/>
      <c r="C23381" s="698"/>
      <c r="D23381" s="700"/>
      <c r="E23381" s="701" t="s">
        <v>23</v>
      </c>
      <c r="F23381" s="702"/>
      <c r="G23381" s="703"/>
    </row>
    <row r="23382" spans="1:7">
      <c r="A23382" s="709">
        <v>15.72</v>
      </c>
      <c r="B23382" s="697" t="s">
        <v>24</v>
      </c>
      <c r="C23382" s="695" t="s">
        <v>25</v>
      </c>
      <c r="D23382" s="711" t="s">
        <v>26</v>
      </c>
      <c r="E23382" s="585">
        <v>5001.7</v>
      </c>
      <c r="F23382" s="572" t="s">
        <v>27</v>
      </c>
      <c r="G23382" s="20">
        <f>SUM(A23382*E23382)</f>
        <v>78626.724000000002</v>
      </c>
    </row>
    <row r="23383" spans="1:7">
      <c r="A23383" s="710"/>
      <c r="B23383" s="698"/>
      <c r="C23383" s="696"/>
      <c r="D23383" s="712"/>
      <c r="E23383" s="701" t="s">
        <v>28</v>
      </c>
      <c r="F23383" s="702"/>
      <c r="G23383" s="703"/>
    </row>
    <row r="23384" spans="1:7" s="23" customFormat="1">
      <c r="A23384" s="697">
        <v>230</v>
      </c>
      <c r="B23384" s="697" t="s">
        <v>10</v>
      </c>
      <c r="C23384" s="695" t="s">
        <v>29</v>
      </c>
      <c r="D23384" s="711" t="s">
        <v>30</v>
      </c>
      <c r="E23384" s="585">
        <v>337</v>
      </c>
      <c r="F23384" s="572" t="s">
        <v>31</v>
      </c>
      <c r="G23384" s="20">
        <f>SUM(A23384*E23384)</f>
        <v>77510</v>
      </c>
    </row>
    <row r="23385" spans="1:7" s="23" customFormat="1">
      <c r="A23385" s="698"/>
      <c r="B23385" s="698"/>
      <c r="C23385" s="696"/>
      <c r="D23385" s="712"/>
      <c r="E23385" s="713" t="s">
        <v>32</v>
      </c>
      <c r="F23385" s="714"/>
      <c r="G23385" s="715"/>
    </row>
    <row r="23386" spans="1:7">
      <c r="A23386" s="695">
        <v>396</v>
      </c>
      <c r="B23386" s="695" t="s">
        <v>10</v>
      </c>
      <c r="C23386" s="561" t="s">
        <v>33</v>
      </c>
      <c r="D23386" s="699" t="s">
        <v>34</v>
      </c>
      <c r="E23386" s="585">
        <v>14429.25</v>
      </c>
      <c r="F23386" s="572" t="s">
        <v>13</v>
      </c>
      <c r="G23386" s="20">
        <f>SUM(A23386*E23386/100)</f>
        <v>57139.83</v>
      </c>
    </row>
    <row r="23387" spans="1:7">
      <c r="A23387" s="696"/>
      <c r="B23387" s="696"/>
      <c r="C23387" s="562"/>
      <c r="D23387" s="700"/>
      <c r="E23387" s="701" t="s">
        <v>35</v>
      </c>
      <c r="F23387" s="702"/>
      <c r="G23387" s="703"/>
    </row>
    <row r="23388" spans="1:7">
      <c r="A23388" s="695">
        <v>129</v>
      </c>
      <c r="B23388" s="695" t="s">
        <v>10</v>
      </c>
      <c r="C23388" s="697" t="s">
        <v>36</v>
      </c>
      <c r="D23388" s="699" t="s">
        <v>37</v>
      </c>
      <c r="E23388" s="585">
        <v>12674.36</v>
      </c>
      <c r="F23388" s="572" t="s">
        <v>13</v>
      </c>
      <c r="G23388" s="20">
        <f>SUM(A23388*E23388/100)</f>
        <v>16349.924400000002</v>
      </c>
    </row>
    <row r="23389" spans="1:7">
      <c r="A23389" s="696"/>
      <c r="B23389" s="696"/>
      <c r="C23389" s="698"/>
      <c r="D23389" s="700"/>
      <c r="E23389" s="701" t="s">
        <v>38</v>
      </c>
      <c r="F23389" s="702"/>
      <c r="G23389" s="703"/>
    </row>
    <row r="23390" spans="1:7" s="24" customFormat="1">
      <c r="A23390" s="697">
        <v>343</v>
      </c>
      <c r="B23390" s="697" t="s">
        <v>39</v>
      </c>
      <c r="C23390" s="695" t="s">
        <v>40</v>
      </c>
      <c r="D23390" s="699" t="s">
        <v>41</v>
      </c>
      <c r="E23390" s="585">
        <v>2206.6</v>
      </c>
      <c r="F23390" s="572" t="s">
        <v>42</v>
      </c>
      <c r="G23390" s="20">
        <f>SUM(A23390*E23390/100)</f>
        <v>7568.637999999999</v>
      </c>
    </row>
    <row r="23391" spans="1:7" s="24" customFormat="1">
      <c r="A23391" s="698"/>
      <c r="B23391" s="698"/>
      <c r="C23391" s="696"/>
      <c r="D23391" s="700"/>
      <c r="E23391" s="727" t="s">
        <v>43</v>
      </c>
      <c r="F23391" s="728"/>
      <c r="G23391" s="729"/>
    </row>
    <row r="23392" spans="1:7" s="24" customFormat="1">
      <c r="A23392" s="697">
        <v>343</v>
      </c>
      <c r="B23392" s="697" t="s">
        <v>39</v>
      </c>
      <c r="C23392" s="695" t="s">
        <v>44</v>
      </c>
      <c r="D23392" s="699" t="s">
        <v>45</v>
      </c>
      <c r="E23392" s="572">
        <v>2197.52</v>
      </c>
      <c r="F23392" s="572" t="s">
        <v>42</v>
      </c>
      <c r="G23392" s="20">
        <f>SUM(A23392*E23392/100)</f>
        <v>7537.4935999999998</v>
      </c>
    </row>
    <row r="23393" spans="1:7" s="24" customFormat="1">
      <c r="A23393" s="698"/>
      <c r="B23393" s="698"/>
      <c r="C23393" s="696"/>
      <c r="D23393" s="700"/>
      <c r="E23393" s="727" t="s">
        <v>46</v>
      </c>
      <c r="F23393" s="728"/>
      <c r="G23393" s="729"/>
    </row>
    <row r="23394" spans="1:7" s="25" customFormat="1">
      <c r="A23394" s="697">
        <v>48</v>
      </c>
      <c r="B23394" s="697" t="s">
        <v>39</v>
      </c>
      <c r="C23394" s="697" t="s">
        <v>47</v>
      </c>
      <c r="D23394" s="699" t="s">
        <v>48</v>
      </c>
      <c r="E23394" s="572">
        <v>27678.86</v>
      </c>
      <c r="F23394" s="572" t="s">
        <v>42</v>
      </c>
      <c r="G23394" s="20">
        <f>SUM(A23394*E23394/100)</f>
        <v>13285.852800000001</v>
      </c>
    </row>
    <row r="23395" spans="1:7" s="25" customFormat="1">
      <c r="A23395" s="698"/>
      <c r="B23395" s="698"/>
      <c r="C23395" s="698"/>
      <c r="D23395" s="700"/>
      <c r="E23395" s="707" t="s">
        <v>49</v>
      </c>
      <c r="F23395" s="707"/>
      <c r="G23395" s="707"/>
    </row>
    <row r="23396" spans="1:7">
      <c r="A23396" s="697">
        <v>127</v>
      </c>
      <c r="B23396" s="697" t="s">
        <v>39</v>
      </c>
      <c r="C23396" s="695" t="s">
        <v>50</v>
      </c>
      <c r="D23396" s="699" t="s">
        <v>51</v>
      </c>
      <c r="E23396" s="585">
        <v>28253.61</v>
      </c>
      <c r="F23396" s="572" t="s">
        <v>52</v>
      </c>
      <c r="G23396" s="20">
        <f>SUM(A23396*E23396/100)</f>
        <v>35882.084699999999</v>
      </c>
    </row>
    <row r="23397" spans="1:7">
      <c r="A23397" s="698"/>
      <c r="B23397" s="698"/>
      <c r="C23397" s="696"/>
      <c r="D23397" s="700"/>
      <c r="E23397" s="701" t="s">
        <v>53</v>
      </c>
      <c r="F23397" s="702"/>
      <c r="G23397" s="703"/>
    </row>
    <row r="23398" spans="1:7">
      <c r="A23398" s="695">
        <v>72</v>
      </c>
      <c r="B23398" s="695" t="s">
        <v>39</v>
      </c>
      <c r="C23398" s="697" t="s">
        <v>54</v>
      </c>
      <c r="D23398" s="699" t="s">
        <v>55</v>
      </c>
      <c r="E23398" s="585">
        <v>34520.31</v>
      </c>
      <c r="F23398" s="572" t="s">
        <v>42</v>
      </c>
      <c r="G23398" s="20">
        <f>SUM(A23398*E23398/100)</f>
        <v>24854.623199999998</v>
      </c>
    </row>
    <row r="23399" spans="1:7">
      <c r="A23399" s="696"/>
      <c r="B23399" s="696"/>
      <c r="C23399" s="698"/>
      <c r="D23399" s="700"/>
      <c r="E23399" s="701" t="s">
        <v>56</v>
      </c>
      <c r="F23399" s="702"/>
      <c r="G23399" s="703"/>
    </row>
    <row r="23400" spans="1:7">
      <c r="A23400" s="697">
        <v>4046</v>
      </c>
      <c r="B23400" s="697" t="s">
        <v>39</v>
      </c>
      <c r="C23400" s="695" t="s">
        <v>57</v>
      </c>
      <c r="D23400" s="699" t="s">
        <v>58</v>
      </c>
      <c r="E23400" s="585">
        <v>1079.6500000000001</v>
      </c>
      <c r="F23400" s="572" t="s">
        <v>42</v>
      </c>
      <c r="G23400" s="13">
        <f>SUM(A23400*E23400/100)</f>
        <v>43682.639000000003</v>
      </c>
    </row>
    <row r="23401" spans="1:7">
      <c r="A23401" s="698"/>
      <c r="B23401" s="698"/>
      <c r="C23401" s="696"/>
      <c r="D23401" s="700"/>
      <c r="E23401" s="701" t="s">
        <v>59</v>
      </c>
      <c r="F23401" s="702"/>
      <c r="G23401" s="703"/>
    </row>
    <row r="23402" spans="1:7">
      <c r="A23402" s="697">
        <v>438</v>
      </c>
      <c r="B23402" s="697" t="s">
        <v>39</v>
      </c>
      <c r="C23402" s="695" t="s">
        <v>60</v>
      </c>
      <c r="D23402" s="699" t="s">
        <v>61</v>
      </c>
      <c r="E23402" s="585">
        <v>2116.41</v>
      </c>
      <c r="F23402" s="572" t="s">
        <v>42</v>
      </c>
      <c r="G23402" s="20">
        <f>SUM(A23402*E23402/100)</f>
        <v>9269.8757999999998</v>
      </c>
    </row>
    <row r="23403" spans="1:7">
      <c r="A23403" s="698"/>
      <c r="B23403" s="698"/>
      <c r="C23403" s="696"/>
      <c r="D23403" s="700"/>
      <c r="E23403" s="701" t="s">
        <v>62</v>
      </c>
      <c r="F23403" s="702"/>
      <c r="G23403" s="703"/>
    </row>
    <row r="23404" spans="1:7">
      <c r="A23404" s="695">
        <v>5925</v>
      </c>
      <c r="B23404" s="695" t="s">
        <v>39</v>
      </c>
      <c r="C23404" s="697" t="s">
        <v>63</v>
      </c>
      <c r="D23404" s="699" t="s">
        <v>64</v>
      </c>
      <c r="E23404" s="585">
        <v>829.95</v>
      </c>
      <c r="F23404" s="572" t="s">
        <v>42</v>
      </c>
      <c r="G23404" s="13">
        <f>SUM(A23404*E23404/100)</f>
        <v>49174.537499999999</v>
      </c>
    </row>
    <row r="23405" spans="1:7">
      <c r="A23405" s="696"/>
      <c r="B23405" s="696"/>
      <c r="C23405" s="698"/>
      <c r="D23405" s="700"/>
      <c r="E23405" s="701" t="s">
        <v>65</v>
      </c>
      <c r="F23405" s="702"/>
      <c r="G23405" s="703"/>
    </row>
    <row r="23406" spans="1:7">
      <c r="A23406" s="695">
        <v>4332</v>
      </c>
      <c r="B23406" s="695" t="s">
        <v>39</v>
      </c>
      <c r="C23406" s="697" t="s">
        <v>66</v>
      </c>
      <c r="D23406" s="699" t="s">
        <v>67</v>
      </c>
      <c r="E23406" s="585">
        <v>896.39</v>
      </c>
      <c r="F23406" s="572" t="s">
        <v>42</v>
      </c>
      <c r="G23406" s="13">
        <f>SUM(A23406*E23406/100)</f>
        <v>38831.614800000003</v>
      </c>
    </row>
    <row r="23407" spans="1:7">
      <c r="A23407" s="696"/>
      <c r="B23407" s="696"/>
      <c r="C23407" s="698"/>
      <c r="D23407" s="700"/>
      <c r="E23407" s="701" t="s">
        <v>68</v>
      </c>
      <c r="F23407" s="702"/>
      <c r="G23407" s="703"/>
    </row>
    <row r="23408" spans="1:7">
      <c r="A23408" s="695">
        <v>11157</v>
      </c>
      <c r="B23408" s="695" t="s">
        <v>39</v>
      </c>
      <c r="C23408" s="697" t="s">
        <v>69</v>
      </c>
      <c r="D23408" s="699" t="s">
        <v>70</v>
      </c>
      <c r="E23408" s="585">
        <v>1276.53</v>
      </c>
      <c r="F23408" s="572" t="s">
        <v>42</v>
      </c>
      <c r="G23408" s="13">
        <f>SUM(A23408*E23408/100)</f>
        <v>142422.45209999999</v>
      </c>
    </row>
    <row r="23409" spans="1:7">
      <c r="A23409" s="696"/>
      <c r="B23409" s="696"/>
      <c r="C23409" s="698"/>
      <c r="D23409" s="700"/>
      <c r="E23409" s="701" t="s">
        <v>71</v>
      </c>
      <c r="F23409" s="702"/>
      <c r="G23409" s="703"/>
    </row>
    <row r="23410" spans="1:7">
      <c r="A23410" s="697">
        <v>30</v>
      </c>
      <c r="B23410" s="697" t="s">
        <v>72</v>
      </c>
      <c r="C23410" s="695" t="s">
        <v>73</v>
      </c>
      <c r="D23410" s="699" t="s">
        <v>74</v>
      </c>
      <c r="E23410" s="585">
        <v>524.98</v>
      </c>
      <c r="F23410" s="572" t="s">
        <v>75</v>
      </c>
      <c r="G23410" s="13">
        <f>SUM(A23410*E23410)</f>
        <v>15749.400000000001</v>
      </c>
    </row>
    <row r="23411" spans="1:7">
      <c r="A23411" s="698"/>
      <c r="B23411" s="698"/>
      <c r="C23411" s="696"/>
      <c r="D23411" s="700"/>
      <c r="E23411" s="701" t="s">
        <v>76</v>
      </c>
      <c r="F23411" s="702"/>
      <c r="G23411" s="703"/>
    </row>
    <row r="23412" spans="1:7" s="30" customFormat="1">
      <c r="A23412" s="587"/>
      <c r="B23412" s="587"/>
      <c r="C23412" s="3"/>
      <c r="D23412" s="26"/>
      <c r="E23412" s="27"/>
      <c r="F23412" s="28" t="s">
        <v>77</v>
      </c>
      <c r="G23412" s="29">
        <v>884830</v>
      </c>
    </row>
    <row r="23413" spans="1:7">
      <c r="A23413" s="31"/>
      <c r="B23413" s="32"/>
      <c r="C23413" s="32"/>
      <c r="D23413" s="33" t="s">
        <v>78</v>
      </c>
      <c r="E23413" s="32"/>
      <c r="F23413" s="32"/>
      <c r="G23413" s="34"/>
    </row>
    <row r="23414" spans="1:7" s="25" customFormat="1">
      <c r="A23414" s="759">
        <v>1</v>
      </c>
      <c r="B23414" s="759" t="s">
        <v>72</v>
      </c>
      <c r="C23414" s="760" t="s">
        <v>11</v>
      </c>
      <c r="D23414" s="755" t="s">
        <v>79</v>
      </c>
      <c r="E23414" s="584">
        <v>4802.6000000000004</v>
      </c>
      <c r="F23414" s="562" t="s">
        <v>75</v>
      </c>
      <c r="G23414" s="13">
        <f>SUM(A23414*E23414)</f>
        <v>4802.6000000000004</v>
      </c>
    </row>
    <row r="23415" spans="1:7" s="25" customFormat="1">
      <c r="A23415" s="696"/>
      <c r="B23415" s="696"/>
      <c r="C23415" s="698"/>
      <c r="D23415" s="700"/>
      <c r="E23415" s="701" t="s">
        <v>80</v>
      </c>
      <c r="F23415" s="702"/>
      <c r="G23415" s="703"/>
    </row>
    <row r="23416" spans="1:7" s="36" customFormat="1">
      <c r="A23416" s="695">
        <v>2</v>
      </c>
      <c r="B23416" s="695" t="s">
        <v>72</v>
      </c>
      <c r="C23416" s="697" t="s">
        <v>15</v>
      </c>
      <c r="D23416" s="699" t="s">
        <v>81</v>
      </c>
      <c r="E23416" s="585">
        <v>2042.43</v>
      </c>
      <c r="F23416" s="572" t="s">
        <v>75</v>
      </c>
      <c r="G23416" s="13">
        <f>SUM(A23416*E23416)</f>
        <v>4084.86</v>
      </c>
    </row>
    <row r="23417" spans="1:7" s="36" customFormat="1">
      <c r="A23417" s="696"/>
      <c r="B23417" s="696"/>
      <c r="C23417" s="698"/>
      <c r="D23417" s="700"/>
      <c r="E23417" s="701" t="s">
        <v>82</v>
      </c>
      <c r="F23417" s="702"/>
      <c r="G23417" s="703"/>
    </row>
    <row r="23418" spans="1:7">
      <c r="A23418" s="695">
        <v>2</v>
      </c>
      <c r="B23418" s="695" t="s">
        <v>72</v>
      </c>
      <c r="C23418" s="697" t="s">
        <v>18</v>
      </c>
      <c r="D23418" s="699" t="s">
        <v>83</v>
      </c>
      <c r="E23418" s="585">
        <v>447.15</v>
      </c>
      <c r="F23418" s="572" t="s">
        <v>75</v>
      </c>
      <c r="G23418" s="13">
        <f>SUM(A23418*E23418)</f>
        <v>894.3</v>
      </c>
    </row>
    <row r="23419" spans="1:7">
      <c r="A23419" s="696"/>
      <c r="B23419" s="696"/>
      <c r="C23419" s="698"/>
      <c r="D23419" s="700"/>
      <c r="E23419" s="701" t="s">
        <v>84</v>
      </c>
      <c r="F23419" s="702"/>
      <c r="G23419" s="703"/>
    </row>
    <row r="23420" spans="1:7">
      <c r="A23420" s="704">
        <v>3</v>
      </c>
      <c r="B23420" s="704" t="s">
        <v>72</v>
      </c>
      <c r="C23420" s="705" t="s">
        <v>21</v>
      </c>
      <c r="D23420" s="706" t="s">
        <v>85</v>
      </c>
      <c r="E23420" s="585">
        <v>1109.46</v>
      </c>
      <c r="F23420" s="572" t="s">
        <v>75</v>
      </c>
      <c r="G23420" s="13">
        <f>SUM(A23420*E23420)</f>
        <v>3328.38</v>
      </c>
    </row>
    <row r="23421" spans="1:7">
      <c r="A23421" s="704"/>
      <c r="B23421" s="704"/>
      <c r="C23421" s="705"/>
      <c r="D23421" s="706"/>
      <c r="E23421" s="707" t="s">
        <v>86</v>
      </c>
      <c r="F23421" s="707"/>
      <c r="G23421" s="707"/>
    </row>
    <row r="23422" spans="1:7" s="36" customFormat="1">
      <c r="A23422" s="695">
        <v>2</v>
      </c>
      <c r="B23422" s="695" t="s">
        <v>72</v>
      </c>
      <c r="C23422" s="697" t="s">
        <v>25</v>
      </c>
      <c r="D23422" s="699" t="s">
        <v>87</v>
      </c>
      <c r="E23422" s="585">
        <v>509.74</v>
      </c>
      <c r="F23422" s="572" t="s">
        <v>75</v>
      </c>
      <c r="G23422" s="13">
        <f>SUM(A23422*E23422)</f>
        <v>1019.48</v>
      </c>
    </row>
    <row r="23423" spans="1:7" s="36" customFormat="1">
      <c r="A23423" s="696"/>
      <c r="B23423" s="696"/>
      <c r="C23423" s="698"/>
      <c r="D23423" s="700"/>
      <c r="E23423" s="701" t="s">
        <v>88</v>
      </c>
      <c r="F23423" s="702"/>
      <c r="G23423" s="703"/>
    </row>
    <row r="23424" spans="1:7" s="36" customFormat="1">
      <c r="A23424" s="695">
        <v>1</v>
      </c>
      <c r="B23424" s="695" t="s">
        <v>89</v>
      </c>
      <c r="C23424" s="697" t="s">
        <v>29</v>
      </c>
      <c r="D23424" s="699" t="s">
        <v>90</v>
      </c>
      <c r="E23424" s="585">
        <v>1142.24</v>
      </c>
      <c r="F23424" s="572" t="s">
        <v>75</v>
      </c>
      <c r="G23424" s="13">
        <f>SUM(A23424*E23424)</f>
        <v>1142.24</v>
      </c>
    </row>
    <row r="23425" spans="1:7" s="36" customFormat="1">
      <c r="A23425" s="696"/>
      <c r="B23425" s="696"/>
      <c r="C23425" s="698"/>
      <c r="D23425" s="700"/>
      <c r="E23425" s="701" t="s">
        <v>91</v>
      </c>
      <c r="F23425" s="702"/>
      <c r="G23425" s="703"/>
    </row>
    <row r="23426" spans="1:7">
      <c r="A23426" s="695">
        <v>1</v>
      </c>
      <c r="B23426" s="695" t="s">
        <v>89</v>
      </c>
      <c r="C23426" s="697" t="s">
        <v>33</v>
      </c>
      <c r="D23426" s="699" t="s">
        <v>92</v>
      </c>
      <c r="E23426" s="585">
        <v>4694.8</v>
      </c>
      <c r="F23426" s="572" t="s">
        <v>75</v>
      </c>
      <c r="G23426" s="13">
        <f>SUM(A23426*E23426)</f>
        <v>4694.8</v>
      </c>
    </row>
    <row r="23427" spans="1:7">
      <c r="A23427" s="696"/>
      <c r="B23427" s="696"/>
      <c r="C23427" s="698"/>
      <c r="D23427" s="700"/>
      <c r="E23427" s="701" t="s">
        <v>93</v>
      </c>
      <c r="F23427" s="702"/>
      <c r="G23427" s="703"/>
    </row>
    <row r="23428" spans="1:7">
      <c r="A23428" s="695">
        <v>1</v>
      </c>
      <c r="B23428" s="695" t="s">
        <v>89</v>
      </c>
      <c r="C23428" s="697" t="s">
        <v>36</v>
      </c>
      <c r="D23428" s="699" t="s">
        <v>94</v>
      </c>
      <c r="E23428" s="585">
        <v>938.47</v>
      </c>
      <c r="F23428" s="572" t="s">
        <v>75</v>
      </c>
      <c r="G23428" s="13">
        <f>SUM(A23428*E23428)</f>
        <v>938.47</v>
      </c>
    </row>
    <row r="23429" spans="1:7">
      <c r="A23429" s="696"/>
      <c r="B23429" s="696"/>
      <c r="C23429" s="698"/>
      <c r="D23429" s="700"/>
      <c r="E23429" s="701" t="s">
        <v>95</v>
      </c>
      <c r="F23429" s="702"/>
      <c r="G23429" s="703"/>
    </row>
    <row r="23430" spans="1:7" s="36" customFormat="1">
      <c r="A23430" s="695">
        <v>1</v>
      </c>
      <c r="B23430" s="695" t="s">
        <v>89</v>
      </c>
      <c r="C23430" s="697" t="s">
        <v>40</v>
      </c>
      <c r="D23430" s="699" t="s">
        <v>96</v>
      </c>
      <c r="E23430" s="585">
        <v>795</v>
      </c>
      <c r="F23430" s="572" t="s">
        <v>75</v>
      </c>
      <c r="G23430" s="13">
        <f>SUM(A23430*E23430)</f>
        <v>795</v>
      </c>
    </row>
    <row r="23431" spans="1:7" s="36" customFormat="1">
      <c r="A23431" s="696"/>
      <c r="B23431" s="696"/>
      <c r="C23431" s="698"/>
      <c r="D23431" s="700"/>
      <c r="E23431" s="701" t="s">
        <v>97</v>
      </c>
      <c r="F23431" s="702"/>
      <c r="G23431" s="703"/>
    </row>
    <row r="23432" spans="1:7">
      <c r="A23432" s="6"/>
      <c r="B23432" s="6"/>
      <c r="C23432" s="7"/>
      <c r="D23432" s="38"/>
      <c r="E23432" s="6"/>
      <c r="F23432" s="6"/>
      <c r="G23432" s="9"/>
    </row>
    <row r="23433" spans="1:7">
      <c r="A23433" s="6"/>
      <c r="B23433" s="6"/>
      <c r="C23433" s="7"/>
      <c r="D23433" s="38"/>
      <c r="E23433" s="6"/>
      <c r="F23433" s="6"/>
      <c r="G23433" s="9"/>
    </row>
    <row r="23434" spans="1:7">
      <c r="A23434" s="6"/>
      <c r="B23434" s="6"/>
      <c r="C23434" s="7"/>
      <c r="D23434" s="38"/>
      <c r="E23434" s="6"/>
      <c r="F23434" s="6"/>
      <c r="G23434" s="9"/>
    </row>
    <row r="23435" spans="1:7" s="36" customFormat="1">
      <c r="A23435" s="695"/>
      <c r="B23435" s="695"/>
      <c r="C23435" s="697" t="s">
        <v>44</v>
      </c>
      <c r="D23435" s="699" t="s">
        <v>98</v>
      </c>
      <c r="E23435" s="39"/>
      <c r="F23435" s="40"/>
      <c r="G23435" s="41"/>
    </row>
    <row r="23436" spans="1:7" s="36" customFormat="1">
      <c r="A23436" s="696"/>
      <c r="B23436" s="696"/>
      <c r="C23436" s="698"/>
      <c r="D23436" s="700"/>
      <c r="E23436" s="42"/>
      <c r="F23436" s="43"/>
      <c r="G23436" s="44"/>
    </row>
    <row r="23437" spans="1:7" s="36" customFormat="1">
      <c r="A23437" s="695">
        <v>1</v>
      </c>
      <c r="B23437" s="695" t="s">
        <v>89</v>
      </c>
      <c r="C23437" s="697" t="s">
        <v>99</v>
      </c>
      <c r="D23437" s="699" t="s">
        <v>100</v>
      </c>
      <c r="E23437" s="585">
        <v>271.92</v>
      </c>
      <c r="F23437" s="572" t="s">
        <v>75</v>
      </c>
      <c r="G23437" s="13">
        <f>SUM(A23437*E23437)</f>
        <v>271.92</v>
      </c>
    </row>
    <row r="23438" spans="1:7" s="36" customFormat="1">
      <c r="A23438" s="696"/>
      <c r="B23438" s="696"/>
      <c r="C23438" s="698"/>
      <c r="D23438" s="700"/>
      <c r="E23438" s="701" t="s">
        <v>101</v>
      </c>
      <c r="F23438" s="702"/>
      <c r="G23438" s="703"/>
    </row>
    <row r="23439" spans="1:7" s="36" customFormat="1">
      <c r="A23439" s="695">
        <v>1</v>
      </c>
      <c r="B23439" s="695" t="s">
        <v>89</v>
      </c>
      <c r="C23439" s="697" t="s">
        <v>102</v>
      </c>
      <c r="D23439" s="699" t="s">
        <v>103</v>
      </c>
      <c r="E23439" s="585">
        <v>365.42</v>
      </c>
      <c r="F23439" s="572" t="s">
        <v>75</v>
      </c>
      <c r="G23439" s="13">
        <f>SUM(A23439*E23439)</f>
        <v>365.42</v>
      </c>
    </row>
    <row r="23440" spans="1:7" s="36" customFormat="1">
      <c r="A23440" s="696"/>
      <c r="B23440" s="696"/>
      <c r="C23440" s="698"/>
      <c r="D23440" s="700"/>
      <c r="E23440" s="701" t="s">
        <v>104</v>
      </c>
      <c r="F23440" s="702"/>
      <c r="G23440" s="703"/>
    </row>
    <row r="23441" spans="1:7" s="30" customFormat="1">
      <c r="A23441" s="571"/>
      <c r="B23441" s="571"/>
      <c r="C23441" s="572"/>
      <c r="D23441" s="573"/>
      <c r="E23441" s="27"/>
      <c r="F23441" s="28" t="s">
        <v>105</v>
      </c>
      <c r="G23441" s="47">
        <v>23005</v>
      </c>
    </row>
    <row r="23442" spans="1:7" ht="25.5">
      <c r="A23442" s="571"/>
      <c r="B23442" s="571"/>
      <c r="C23442" s="572"/>
      <c r="D23442" s="48" t="s">
        <v>106</v>
      </c>
      <c r="E23442" s="570"/>
      <c r="F23442" s="570"/>
      <c r="G23442" s="570"/>
    </row>
    <row r="23443" spans="1:7" s="36" customFormat="1">
      <c r="A23443" s="695">
        <v>60</v>
      </c>
      <c r="B23443" s="695" t="s">
        <v>107</v>
      </c>
      <c r="C23443" s="697" t="s">
        <v>11</v>
      </c>
      <c r="D23443" s="699" t="s">
        <v>108</v>
      </c>
      <c r="E23443" s="585">
        <v>373</v>
      </c>
      <c r="F23443" s="572" t="s">
        <v>75</v>
      </c>
      <c r="G23443" s="13">
        <f>SUM(A23443*E23443)</f>
        <v>22380</v>
      </c>
    </row>
    <row r="23444" spans="1:7" s="36" customFormat="1">
      <c r="A23444" s="696"/>
      <c r="B23444" s="696"/>
      <c r="C23444" s="698"/>
      <c r="D23444" s="700"/>
      <c r="E23444" s="701" t="s">
        <v>109</v>
      </c>
      <c r="F23444" s="702"/>
      <c r="G23444" s="703"/>
    </row>
    <row r="23445" spans="1:7" s="36" customFormat="1">
      <c r="A23445" s="695">
        <v>50</v>
      </c>
      <c r="B23445" s="695" t="s">
        <v>107</v>
      </c>
      <c r="C23445" s="697" t="s">
        <v>15</v>
      </c>
      <c r="D23445" s="699" t="s">
        <v>110</v>
      </c>
      <c r="E23445" s="585">
        <v>242</v>
      </c>
      <c r="F23445" s="572" t="s">
        <v>111</v>
      </c>
      <c r="G23445" s="13">
        <f>SUM(A23445*E23445)</f>
        <v>12100</v>
      </c>
    </row>
    <row r="23446" spans="1:7" s="36" customFormat="1">
      <c r="A23446" s="696"/>
      <c r="B23446" s="696"/>
      <c r="C23446" s="698"/>
      <c r="D23446" s="700"/>
      <c r="E23446" s="701" t="s">
        <v>112</v>
      </c>
      <c r="F23446" s="702"/>
      <c r="G23446" s="703"/>
    </row>
    <row r="23447" spans="1:7">
      <c r="A23447" s="695">
        <v>5</v>
      </c>
      <c r="B23447" s="695" t="s">
        <v>72</v>
      </c>
      <c r="C23447" s="697" t="s">
        <v>18</v>
      </c>
      <c r="D23447" s="699" t="s">
        <v>113</v>
      </c>
      <c r="E23447" s="585">
        <v>14748</v>
      </c>
      <c r="F23447" s="572" t="s">
        <v>75</v>
      </c>
      <c r="G23447" s="13">
        <f>SUM(A23447*E23447)</f>
        <v>73740</v>
      </c>
    </row>
    <row r="23448" spans="1:7">
      <c r="A23448" s="696"/>
      <c r="B23448" s="696"/>
      <c r="C23448" s="698"/>
      <c r="D23448" s="700"/>
      <c r="E23448" s="701" t="s">
        <v>114</v>
      </c>
      <c r="F23448" s="702"/>
      <c r="G23448" s="703"/>
    </row>
    <row r="23449" spans="1:7">
      <c r="A23449" s="695">
        <v>24</v>
      </c>
      <c r="B23449" s="695" t="s">
        <v>107</v>
      </c>
      <c r="C23449" s="697" t="s">
        <v>21</v>
      </c>
      <c r="D23449" s="699" t="s">
        <v>115</v>
      </c>
      <c r="E23449" s="585">
        <v>1034</v>
      </c>
      <c r="F23449" s="572" t="s">
        <v>111</v>
      </c>
      <c r="G23449" s="13">
        <f>SUM(A23449*E23449)</f>
        <v>24816</v>
      </c>
    </row>
    <row r="23450" spans="1:7">
      <c r="A23450" s="696"/>
      <c r="B23450" s="696"/>
      <c r="C23450" s="698"/>
      <c r="D23450" s="700"/>
      <c r="E23450" s="701" t="s">
        <v>114</v>
      </c>
      <c r="F23450" s="702"/>
      <c r="G23450" s="703"/>
    </row>
    <row r="23451" spans="1:7">
      <c r="A23451" s="571"/>
      <c r="B23451" s="571"/>
      <c r="C23451" s="572"/>
      <c r="D23451" s="573"/>
      <c r="E23451" s="570"/>
      <c r="F23451" s="50" t="s">
        <v>116</v>
      </c>
      <c r="G23451" s="51">
        <v>133036</v>
      </c>
    </row>
    <row r="23452" spans="1:7">
      <c r="A23452" s="6"/>
      <c r="B23452" s="6"/>
      <c r="C23452" s="7"/>
      <c r="D23452" s="8" t="s">
        <v>117</v>
      </c>
      <c r="E23452" s="6"/>
      <c r="F23452" s="6"/>
      <c r="G23452" s="9"/>
    </row>
    <row r="23453" spans="1:7" ht="25.5">
      <c r="A23453" s="571">
        <v>1</v>
      </c>
      <c r="B23453" s="571" t="s">
        <v>89</v>
      </c>
      <c r="C23453" s="572" t="s">
        <v>11</v>
      </c>
      <c r="D23453" s="573" t="s">
        <v>115</v>
      </c>
      <c r="E23453" s="585"/>
      <c r="F23453" s="572" t="s">
        <v>75</v>
      </c>
      <c r="G23453" s="13"/>
    </row>
    <row r="23454" spans="1:7">
      <c r="A23454" s="6"/>
      <c r="B23454" s="6"/>
      <c r="C23454" s="7"/>
      <c r="D23454" s="8" t="s">
        <v>118</v>
      </c>
      <c r="E23454" s="6"/>
      <c r="F23454" s="6"/>
      <c r="G23454" s="9"/>
    </row>
    <row r="23455" spans="1:7" ht="165.75">
      <c r="A23455" s="571">
        <v>60</v>
      </c>
      <c r="B23455" s="571" t="s">
        <v>107</v>
      </c>
      <c r="C23455" s="572" t="s">
        <v>11</v>
      </c>
      <c r="D23455" s="573" t="s">
        <v>119</v>
      </c>
      <c r="E23455" s="585"/>
      <c r="F23455" s="572" t="s">
        <v>111</v>
      </c>
      <c r="G23455" s="13"/>
    </row>
    <row r="23456" spans="1:7" ht="140.25">
      <c r="A23456" s="571">
        <v>10</v>
      </c>
      <c r="B23456" s="571" t="s">
        <v>72</v>
      </c>
      <c r="C23456" s="572" t="s">
        <v>15</v>
      </c>
      <c r="D23456" s="573" t="s">
        <v>120</v>
      </c>
      <c r="E23456" s="585"/>
      <c r="F23456" s="572" t="s">
        <v>75</v>
      </c>
      <c r="G23456" s="13"/>
    </row>
    <row r="23457" spans="1:7" ht="165.75">
      <c r="A23457" s="571">
        <v>100</v>
      </c>
      <c r="B23457" s="571" t="s">
        <v>107</v>
      </c>
      <c r="C23457" s="572" t="s">
        <v>18</v>
      </c>
      <c r="D23457" s="573" t="s">
        <v>121</v>
      </c>
      <c r="E23457" s="585"/>
      <c r="F23457" s="572" t="s">
        <v>111</v>
      </c>
      <c r="G23457" s="13"/>
    </row>
    <row r="23458" spans="1:7" ht="153">
      <c r="A23458" s="571">
        <v>10</v>
      </c>
      <c r="B23458" s="571" t="s">
        <v>72</v>
      </c>
      <c r="C23458" s="572" t="s">
        <v>21</v>
      </c>
      <c r="D23458" s="573" t="s">
        <v>122</v>
      </c>
      <c r="E23458" s="585"/>
      <c r="F23458" s="572" t="s">
        <v>75</v>
      </c>
      <c r="G23458" s="13"/>
    </row>
    <row r="23459" spans="1:7" ht="165.75">
      <c r="A23459" s="571">
        <v>100</v>
      </c>
      <c r="B23459" s="571" t="s">
        <v>107</v>
      </c>
      <c r="C23459" s="572" t="s">
        <v>25</v>
      </c>
      <c r="D23459" s="573" t="s">
        <v>123</v>
      </c>
      <c r="E23459" s="585"/>
      <c r="F23459" s="572" t="s">
        <v>111</v>
      </c>
      <c r="G23459" s="13"/>
    </row>
    <row r="23460" spans="1:7" ht="165.75">
      <c r="A23460" s="571">
        <v>20</v>
      </c>
      <c r="B23460" s="571" t="s">
        <v>107</v>
      </c>
      <c r="C23460" s="572" t="s">
        <v>29</v>
      </c>
      <c r="D23460" s="573" t="s">
        <v>124</v>
      </c>
      <c r="E23460" s="585"/>
      <c r="F23460" s="572" t="s">
        <v>111</v>
      </c>
      <c r="G23460" s="13"/>
    </row>
    <row r="23461" spans="1:7" ht="153">
      <c r="A23461" s="571">
        <v>8</v>
      </c>
      <c r="B23461" s="571" t="s">
        <v>72</v>
      </c>
      <c r="C23461" s="572" t="s">
        <v>33</v>
      </c>
      <c r="D23461" s="573" t="s">
        <v>125</v>
      </c>
      <c r="E23461" s="585"/>
      <c r="F23461" s="572" t="s">
        <v>75</v>
      </c>
      <c r="G23461" s="13"/>
    </row>
    <row r="23462" spans="1:7" ht="102">
      <c r="A23462" s="571">
        <v>6</v>
      </c>
      <c r="B23462" s="571" t="s">
        <v>72</v>
      </c>
      <c r="C23462" s="572" t="s">
        <v>36</v>
      </c>
      <c r="D23462" s="573" t="s">
        <v>126</v>
      </c>
      <c r="E23462" s="585"/>
      <c r="F23462" s="572" t="s">
        <v>75</v>
      </c>
      <c r="G23462" s="13"/>
    </row>
    <row r="23463" spans="1:7" ht="102">
      <c r="A23463" s="571">
        <v>3</v>
      </c>
      <c r="B23463" s="571" t="s">
        <v>72</v>
      </c>
      <c r="C23463" s="572" t="s">
        <v>40</v>
      </c>
      <c r="D23463" s="573" t="s">
        <v>127</v>
      </c>
      <c r="E23463" s="585"/>
      <c r="F23463" s="572" t="s">
        <v>75</v>
      </c>
      <c r="G23463" s="13"/>
    </row>
    <row r="23464" spans="1:7" ht="102">
      <c r="A23464" s="571">
        <v>2</v>
      </c>
      <c r="B23464" s="571" t="s">
        <v>72</v>
      </c>
      <c r="C23464" s="572" t="s">
        <v>44</v>
      </c>
      <c r="D23464" s="573" t="s">
        <v>128</v>
      </c>
      <c r="E23464" s="585"/>
      <c r="F23464" s="572" t="s">
        <v>75</v>
      </c>
      <c r="G23464" s="13"/>
    </row>
    <row r="23465" spans="1:7">
      <c r="A23465" s="6"/>
      <c r="B23465" s="6"/>
      <c r="C23465" s="7"/>
      <c r="D23465" s="38"/>
      <c r="E23465" s="6"/>
      <c r="F23465" s="6"/>
      <c r="G23465" s="9"/>
    </row>
    <row r="23466" spans="1:7" s="36" customFormat="1">
      <c r="A23466" s="52" t="s">
        <v>129</v>
      </c>
      <c r="B23466" s="53"/>
      <c r="C23466" s="54" t="s">
        <v>130</v>
      </c>
      <c r="D23466" s="55"/>
      <c r="F23466" s="56" t="s">
        <v>131</v>
      </c>
      <c r="G23466" s="54"/>
    </row>
    <row r="23467" spans="1:7" s="30" customFormat="1">
      <c r="A23467" s="52" t="s">
        <v>132</v>
      </c>
      <c r="B23467" s="53"/>
      <c r="C23467" s="54" t="s">
        <v>133</v>
      </c>
      <c r="D23467" s="55"/>
      <c r="E23467" s="36"/>
      <c r="F23467" s="56" t="s">
        <v>131</v>
      </c>
    </row>
    <row r="23468" spans="1:7" s="30" customFormat="1">
      <c r="A23468" s="52" t="s">
        <v>134</v>
      </c>
      <c r="B23468" s="57"/>
      <c r="C23468" s="54" t="s">
        <v>135</v>
      </c>
      <c r="D23468" s="58"/>
      <c r="F23468" s="56" t="s">
        <v>131</v>
      </c>
    </row>
    <row r="23469" spans="1:7" s="30" customFormat="1">
      <c r="A23469" s="52" t="s">
        <v>136</v>
      </c>
      <c r="B23469" s="57"/>
      <c r="C23469" s="54" t="s">
        <v>137</v>
      </c>
      <c r="D23469" s="58"/>
      <c r="F23469" s="56" t="s">
        <v>131</v>
      </c>
    </row>
    <row r="23470" spans="1:7" s="25" customFormat="1">
      <c r="A23470" s="59"/>
      <c r="B23470" s="54"/>
      <c r="C23470" s="54"/>
      <c r="D23470" s="60"/>
      <c r="E23470" s="61" t="s">
        <v>138</v>
      </c>
      <c r="F23470" s="62"/>
      <c r="G23470" s="62"/>
    </row>
    <row r="23471" spans="1:7" s="25" customFormat="1">
      <c r="A23471" s="59"/>
      <c r="B23471" s="54"/>
      <c r="C23471" s="54"/>
      <c r="D23471" s="60"/>
      <c r="E23471" s="54"/>
      <c r="F23471" s="54"/>
      <c r="G23471" s="63"/>
    </row>
    <row r="23472" spans="1:7" s="25" customFormat="1">
      <c r="A23472" s="55" t="s">
        <v>139</v>
      </c>
      <c r="B23472" s="54"/>
      <c r="C23472" s="54"/>
      <c r="D23472" s="60"/>
      <c r="E23472" s="64" t="s">
        <v>140</v>
      </c>
      <c r="F23472" s="54"/>
      <c r="G23472" s="63"/>
    </row>
    <row r="23473" spans="1:7" s="25" customFormat="1">
      <c r="B23473" s="54"/>
      <c r="C23473" s="54"/>
      <c r="D23473" s="60"/>
      <c r="E23473" s="64" t="s">
        <v>141</v>
      </c>
      <c r="F23473" s="54"/>
      <c r="G23473" s="63"/>
    </row>
    <row r="23474" spans="1:7" s="25" customFormat="1">
      <c r="B23474" s="54"/>
      <c r="C23474" s="54"/>
      <c r="D23474" s="60"/>
      <c r="E23474" s="64" t="s">
        <v>142</v>
      </c>
      <c r="F23474" s="54"/>
      <c r="G23474" s="63"/>
    </row>
    <row r="23480" spans="1:7">
      <c r="A23480" s="741" t="s">
        <v>0</v>
      </c>
      <c r="B23480" s="741"/>
      <c r="C23480" s="741"/>
      <c r="D23480" s="741"/>
      <c r="E23480" s="741"/>
      <c r="F23480" s="741"/>
      <c r="G23480" s="741"/>
    </row>
    <row r="23481" spans="1:7">
      <c r="A23481" s="742" t="s">
        <v>1</v>
      </c>
      <c r="B23481" s="742"/>
      <c r="C23481" s="742"/>
      <c r="D23481" s="742"/>
      <c r="E23481" s="742"/>
      <c r="F23481" s="742"/>
      <c r="G23481" s="742"/>
    </row>
    <row r="23482" spans="1:7" ht="56.25" customHeight="1">
      <c r="A23482" s="1" t="s">
        <v>2</v>
      </c>
      <c r="B23482" s="577"/>
      <c r="C23482" s="577"/>
      <c r="D23482" s="753" t="s">
        <v>324</v>
      </c>
      <c r="E23482" s="753"/>
      <c r="F23482" s="753"/>
      <c r="G23482" s="753"/>
    </row>
    <row r="23483" spans="1:7" ht="25.5">
      <c r="A23483" s="744" t="s">
        <v>3</v>
      </c>
      <c r="B23483" s="745"/>
      <c r="C23483" s="3" t="s">
        <v>4</v>
      </c>
      <c r="D23483" s="587" t="s">
        <v>5</v>
      </c>
      <c r="E23483" s="587" t="s">
        <v>6</v>
      </c>
      <c r="F23483" s="587" t="s">
        <v>7</v>
      </c>
      <c r="G23483" s="5" t="s">
        <v>8</v>
      </c>
    </row>
    <row r="23484" spans="1:7">
      <c r="A23484" s="6"/>
      <c r="B23484" s="6"/>
      <c r="C23484" s="7"/>
      <c r="D23484" s="8" t="s">
        <v>9</v>
      </c>
      <c r="E23484" s="6"/>
      <c r="F23484" s="6"/>
      <c r="G23484" s="9"/>
    </row>
    <row r="23485" spans="1:7">
      <c r="A23485" s="695">
        <v>220</v>
      </c>
      <c r="B23485" s="695" t="s">
        <v>10</v>
      </c>
      <c r="C23485" s="561" t="s">
        <v>11</v>
      </c>
      <c r="D23485" s="699" t="s">
        <v>12</v>
      </c>
      <c r="E23485" s="585">
        <v>8694.9500000000007</v>
      </c>
      <c r="F23485" s="572" t="s">
        <v>13</v>
      </c>
      <c r="G23485" s="13">
        <f>SUM(A23485*E23485/100)</f>
        <v>19128.890000000003</v>
      </c>
    </row>
    <row r="23486" spans="1:7">
      <c r="A23486" s="696"/>
      <c r="B23486" s="696"/>
      <c r="C23486" s="562"/>
      <c r="D23486" s="700"/>
      <c r="E23486" s="701" t="s">
        <v>14</v>
      </c>
      <c r="F23486" s="702"/>
      <c r="G23486" s="703"/>
    </row>
    <row r="23487" spans="1:7">
      <c r="A23487" s="695">
        <v>781</v>
      </c>
      <c r="B23487" s="695" t="s">
        <v>10</v>
      </c>
      <c r="C23487" s="697" t="s">
        <v>15</v>
      </c>
      <c r="D23487" s="699" t="s">
        <v>16</v>
      </c>
      <c r="E23487" s="585">
        <v>11948.36</v>
      </c>
      <c r="F23487" s="572" t="s">
        <v>13</v>
      </c>
      <c r="G23487" s="13">
        <f>SUM(A23487*E23487/100)</f>
        <v>93316.691600000006</v>
      </c>
    </row>
    <row r="23488" spans="1:7">
      <c r="A23488" s="696"/>
      <c r="B23488" s="696"/>
      <c r="C23488" s="698"/>
      <c r="D23488" s="700"/>
      <c r="E23488" s="701" t="s">
        <v>17</v>
      </c>
      <c r="F23488" s="702"/>
      <c r="G23488" s="703"/>
    </row>
    <row r="23489" spans="1:7">
      <c r="A23489" s="695">
        <v>5528</v>
      </c>
      <c r="B23489" s="695" t="s">
        <v>10</v>
      </c>
      <c r="C23489" s="697" t="s">
        <v>18</v>
      </c>
      <c r="D23489" s="699" t="s">
        <v>19</v>
      </c>
      <c r="E23489" s="585">
        <v>1913.21</v>
      </c>
      <c r="F23489" s="572" t="s">
        <v>13</v>
      </c>
      <c r="G23489" s="13">
        <f>SUM(A23489*E23489/100)</f>
        <v>105762.2488</v>
      </c>
    </row>
    <row r="23490" spans="1:7">
      <c r="A23490" s="696"/>
      <c r="B23490" s="696"/>
      <c r="C23490" s="698"/>
      <c r="D23490" s="700"/>
      <c r="E23490" s="701" t="s">
        <v>20</v>
      </c>
      <c r="F23490" s="702"/>
      <c r="G23490" s="703"/>
    </row>
    <row r="23491" spans="1:7">
      <c r="A23491" s="695">
        <v>600</v>
      </c>
      <c r="B23491" s="695" t="s">
        <v>10</v>
      </c>
      <c r="C23491" s="697" t="s">
        <v>21</v>
      </c>
      <c r="D23491" s="699" t="s">
        <v>22</v>
      </c>
      <c r="E23491" s="585">
        <v>8122.95</v>
      </c>
      <c r="F23491" s="572" t="s">
        <v>13</v>
      </c>
      <c r="G23491" s="20">
        <f>SUM(A23491*E23491/100)</f>
        <v>48737.7</v>
      </c>
    </row>
    <row r="23492" spans="1:7">
      <c r="A23492" s="696"/>
      <c r="B23492" s="696"/>
      <c r="C23492" s="698"/>
      <c r="D23492" s="700"/>
      <c r="E23492" s="701" t="s">
        <v>23</v>
      </c>
      <c r="F23492" s="702"/>
      <c r="G23492" s="703"/>
    </row>
    <row r="23493" spans="1:7">
      <c r="A23493" s="709">
        <v>15.72</v>
      </c>
      <c r="B23493" s="697" t="s">
        <v>24</v>
      </c>
      <c r="C23493" s="695" t="s">
        <v>25</v>
      </c>
      <c r="D23493" s="711" t="s">
        <v>26</v>
      </c>
      <c r="E23493" s="585">
        <v>5001.7</v>
      </c>
      <c r="F23493" s="572" t="s">
        <v>27</v>
      </c>
      <c r="G23493" s="20">
        <f>SUM(A23493*E23493)</f>
        <v>78626.724000000002</v>
      </c>
    </row>
    <row r="23494" spans="1:7">
      <c r="A23494" s="710"/>
      <c r="B23494" s="698"/>
      <c r="C23494" s="696"/>
      <c r="D23494" s="712"/>
      <c r="E23494" s="701" t="s">
        <v>28</v>
      </c>
      <c r="F23494" s="702"/>
      <c r="G23494" s="703"/>
    </row>
    <row r="23495" spans="1:7" s="23" customFormat="1">
      <c r="A23495" s="697">
        <v>230</v>
      </c>
      <c r="B23495" s="697" t="s">
        <v>10</v>
      </c>
      <c r="C23495" s="695" t="s">
        <v>29</v>
      </c>
      <c r="D23495" s="711" t="s">
        <v>30</v>
      </c>
      <c r="E23495" s="585">
        <v>337</v>
      </c>
      <c r="F23495" s="572" t="s">
        <v>31</v>
      </c>
      <c r="G23495" s="20">
        <f>SUM(A23495*E23495)</f>
        <v>77510</v>
      </c>
    </row>
    <row r="23496" spans="1:7" s="23" customFormat="1">
      <c r="A23496" s="698"/>
      <c r="B23496" s="698"/>
      <c r="C23496" s="696"/>
      <c r="D23496" s="712"/>
      <c r="E23496" s="713" t="s">
        <v>32</v>
      </c>
      <c r="F23496" s="714"/>
      <c r="G23496" s="715"/>
    </row>
    <row r="23497" spans="1:7">
      <c r="A23497" s="695">
        <v>396</v>
      </c>
      <c r="B23497" s="695" t="s">
        <v>10</v>
      </c>
      <c r="C23497" s="561" t="s">
        <v>33</v>
      </c>
      <c r="D23497" s="699" t="s">
        <v>34</v>
      </c>
      <c r="E23497" s="585">
        <v>14429.25</v>
      </c>
      <c r="F23497" s="572" t="s">
        <v>13</v>
      </c>
      <c r="G23497" s="20">
        <f>SUM(A23497*E23497/100)</f>
        <v>57139.83</v>
      </c>
    </row>
    <row r="23498" spans="1:7">
      <c r="A23498" s="696"/>
      <c r="B23498" s="696"/>
      <c r="C23498" s="562"/>
      <c r="D23498" s="700"/>
      <c r="E23498" s="701" t="s">
        <v>35</v>
      </c>
      <c r="F23498" s="702"/>
      <c r="G23498" s="703"/>
    </row>
    <row r="23499" spans="1:7">
      <c r="A23499" s="695">
        <v>129</v>
      </c>
      <c r="B23499" s="695" t="s">
        <v>10</v>
      </c>
      <c r="C23499" s="697" t="s">
        <v>36</v>
      </c>
      <c r="D23499" s="699" t="s">
        <v>37</v>
      </c>
      <c r="E23499" s="585">
        <v>12674.36</v>
      </c>
      <c r="F23499" s="572" t="s">
        <v>13</v>
      </c>
      <c r="G23499" s="20">
        <f>SUM(A23499*E23499/100)</f>
        <v>16349.924400000002</v>
      </c>
    </row>
    <row r="23500" spans="1:7">
      <c r="A23500" s="696"/>
      <c r="B23500" s="696"/>
      <c r="C23500" s="698"/>
      <c r="D23500" s="700"/>
      <c r="E23500" s="701" t="s">
        <v>38</v>
      </c>
      <c r="F23500" s="702"/>
      <c r="G23500" s="703"/>
    </row>
    <row r="23501" spans="1:7" s="24" customFormat="1">
      <c r="A23501" s="697">
        <v>343</v>
      </c>
      <c r="B23501" s="697" t="s">
        <v>39</v>
      </c>
      <c r="C23501" s="695" t="s">
        <v>40</v>
      </c>
      <c r="D23501" s="699" t="s">
        <v>41</v>
      </c>
      <c r="E23501" s="585">
        <v>2206.6</v>
      </c>
      <c r="F23501" s="572" t="s">
        <v>42</v>
      </c>
      <c r="G23501" s="20">
        <f>SUM(A23501*E23501/100)</f>
        <v>7568.637999999999</v>
      </c>
    </row>
    <row r="23502" spans="1:7" s="24" customFormat="1">
      <c r="A23502" s="698"/>
      <c r="B23502" s="698"/>
      <c r="C23502" s="696"/>
      <c r="D23502" s="700"/>
      <c r="E23502" s="727" t="s">
        <v>43</v>
      </c>
      <c r="F23502" s="728"/>
      <c r="G23502" s="729"/>
    </row>
    <row r="23503" spans="1:7" s="24" customFormat="1">
      <c r="A23503" s="697">
        <v>343</v>
      </c>
      <c r="B23503" s="697" t="s">
        <v>39</v>
      </c>
      <c r="C23503" s="695" t="s">
        <v>44</v>
      </c>
      <c r="D23503" s="699" t="s">
        <v>45</v>
      </c>
      <c r="E23503" s="572">
        <v>2197.52</v>
      </c>
      <c r="F23503" s="572" t="s">
        <v>42</v>
      </c>
      <c r="G23503" s="20">
        <f>SUM(A23503*E23503/100)</f>
        <v>7537.4935999999998</v>
      </c>
    </row>
    <row r="23504" spans="1:7" s="24" customFormat="1">
      <c r="A23504" s="698"/>
      <c r="B23504" s="698"/>
      <c r="C23504" s="696"/>
      <c r="D23504" s="700"/>
      <c r="E23504" s="727" t="s">
        <v>46</v>
      </c>
      <c r="F23504" s="728"/>
      <c r="G23504" s="729"/>
    </row>
    <row r="23505" spans="1:7" s="25" customFormat="1">
      <c r="A23505" s="697">
        <v>48</v>
      </c>
      <c r="B23505" s="697" t="s">
        <v>39</v>
      </c>
      <c r="C23505" s="697" t="s">
        <v>47</v>
      </c>
      <c r="D23505" s="699" t="s">
        <v>48</v>
      </c>
      <c r="E23505" s="572">
        <v>27678.86</v>
      </c>
      <c r="F23505" s="572" t="s">
        <v>42</v>
      </c>
      <c r="G23505" s="20">
        <f>SUM(A23505*E23505/100)</f>
        <v>13285.852800000001</v>
      </c>
    </row>
    <row r="23506" spans="1:7" s="25" customFormat="1">
      <c r="A23506" s="698"/>
      <c r="B23506" s="698"/>
      <c r="C23506" s="698"/>
      <c r="D23506" s="700"/>
      <c r="E23506" s="707" t="s">
        <v>49</v>
      </c>
      <c r="F23506" s="707"/>
      <c r="G23506" s="707"/>
    </row>
    <row r="23507" spans="1:7">
      <c r="A23507" s="697">
        <v>127</v>
      </c>
      <c r="B23507" s="697" t="s">
        <v>39</v>
      </c>
      <c r="C23507" s="695" t="s">
        <v>50</v>
      </c>
      <c r="D23507" s="699" t="s">
        <v>51</v>
      </c>
      <c r="E23507" s="585">
        <v>28253.61</v>
      </c>
      <c r="F23507" s="572" t="s">
        <v>52</v>
      </c>
      <c r="G23507" s="20">
        <f>SUM(A23507*E23507/100)</f>
        <v>35882.084699999999</v>
      </c>
    </row>
    <row r="23508" spans="1:7">
      <c r="A23508" s="698"/>
      <c r="B23508" s="698"/>
      <c r="C23508" s="696"/>
      <c r="D23508" s="700"/>
      <c r="E23508" s="701" t="s">
        <v>53</v>
      </c>
      <c r="F23508" s="702"/>
      <c r="G23508" s="703"/>
    </row>
    <row r="23509" spans="1:7">
      <c r="A23509" s="695">
        <v>72</v>
      </c>
      <c r="B23509" s="695" t="s">
        <v>39</v>
      </c>
      <c r="C23509" s="697" t="s">
        <v>54</v>
      </c>
      <c r="D23509" s="699" t="s">
        <v>55</v>
      </c>
      <c r="E23509" s="585">
        <v>34520.31</v>
      </c>
      <c r="F23509" s="572" t="s">
        <v>42</v>
      </c>
      <c r="G23509" s="20">
        <f>SUM(A23509*E23509/100)</f>
        <v>24854.623199999998</v>
      </c>
    </row>
    <row r="23510" spans="1:7">
      <c r="A23510" s="696"/>
      <c r="B23510" s="696"/>
      <c r="C23510" s="698"/>
      <c r="D23510" s="700"/>
      <c r="E23510" s="701" t="s">
        <v>56</v>
      </c>
      <c r="F23510" s="702"/>
      <c r="G23510" s="703"/>
    </row>
    <row r="23511" spans="1:7">
      <c r="A23511" s="697">
        <v>4046</v>
      </c>
      <c r="B23511" s="697" t="s">
        <v>39</v>
      </c>
      <c r="C23511" s="695" t="s">
        <v>57</v>
      </c>
      <c r="D23511" s="699" t="s">
        <v>58</v>
      </c>
      <c r="E23511" s="585">
        <v>1079.6500000000001</v>
      </c>
      <c r="F23511" s="572" t="s">
        <v>42</v>
      </c>
      <c r="G23511" s="13">
        <f>SUM(A23511*E23511/100)</f>
        <v>43682.639000000003</v>
      </c>
    </row>
    <row r="23512" spans="1:7">
      <c r="A23512" s="698"/>
      <c r="B23512" s="698"/>
      <c r="C23512" s="696"/>
      <c r="D23512" s="700"/>
      <c r="E23512" s="701" t="s">
        <v>59</v>
      </c>
      <c r="F23512" s="702"/>
      <c r="G23512" s="703"/>
    </row>
    <row r="23513" spans="1:7">
      <c r="A23513" s="697">
        <v>438</v>
      </c>
      <c r="B23513" s="697" t="s">
        <v>39</v>
      </c>
      <c r="C23513" s="695" t="s">
        <v>60</v>
      </c>
      <c r="D23513" s="699" t="s">
        <v>61</v>
      </c>
      <c r="E23513" s="585">
        <v>2116.41</v>
      </c>
      <c r="F23513" s="572" t="s">
        <v>42</v>
      </c>
      <c r="G23513" s="20">
        <f>SUM(A23513*E23513/100)</f>
        <v>9269.8757999999998</v>
      </c>
    </row>
    <row r="23514" spans="1:7">
      <c r="A23514" s="698"/>
      <c r="B23514" s="698"/>
      <c r="C23514" s="696"/>
      <c r="D23514" s="700"/>
      <c r="E23514" s="701" t="s">
        <v>62</v>
      </c>
      <c r="F23514" s="702"/>
      <c r="G23514" s="703"/>
    </row>
    <row r="23515" spans="1:7">
      <c r="A23515" s="695">
        <v>5925</v>
      </c>
      <c r="B23515" s="695" t="s">
        <v>39</v>
      </c>
      <c r="C23515" s="697" t="s">
        <v>63</v>
      </c>
      <c r="D23515" s="699" t="s">
        <v>64</v>
      </c>
      <c r="E23515" s="585">
        <v>829.95</v>
      </c>
      <c r="F23515" s="572" t="s">
        <v>42</v>
      </c>
      <c r="G23515" s="13">
        <f>SUM(A23515*E23515/100)</f>
        <v>49174.537499999999</v>
      </c>
    </row>
    <row r="23516" spans="1:7">
      <c r="A23516" s="696"/>
      <c r="B23516" s="696"/>
      <c r="C23516" s="698"/>
      <c r="D23516" s="700"/>
      <c r="E23516" s="701" t="s">
        <v>65</v>
      </c>
      <c r="F23516" s="702"/>
      <c r="G23516" s="703"/>
    </row>
    <row r="23517" spans="1:7">
      <c r="A23517" s="695">
        <v>4332</v>
      </c>
      <c r="B23517" s="695" t="s">
        <v>39</v>
      </c>
      <c r="C23517" s="697" t="s">
        <v>66</v>
      </c>
      <c r="D23517" s="699" t="s">
        <v>67</v>
      </c>
      <c r="E23517" s="585">
        <v>896.39</v>
      </c>
      <c r="F23517" s="572" t="s">
        <v>42</v>
      </c>
      <c r="G23517" s="13">
        <f>SUM(A23517*E23517/100)</f>
        <v>38831.614800000003</v>
      </c>
    </row>
    <row r="23518" spans="1:7">
      <c r="A23518" s="696"/>
      <c r="B23518" s="696"/>
      <c r="C23518" s="698"/>
      <c r="D23518" s="700"/>
      <c r="E23518" s="701" t="s">
        <v>68</v>
      </c>
      <c r="F23518" s="702"/>
      <c r="G23518" s="703"/>
    </row>
    <row r="23519" spans="1:7">
      <c r="A23519" s="695">
        <v>11157</v>
      </c>
      <c r="B23519" s="695" t="s">
        <v>39</v>
      </c>
      <c r="C23519" s="697" t="s">
        <v>69</v>
      </c>
      <c r="D23519" s="699" t="s">
        <v>70</v>
      </c>
      <c r="E23519" s="585">
        <v>1276.53</v>
      </c>
      <c r="F23519" s="572" t="s">
        <v>42</v>
      </c>
      <c r="G23519" s="13">
        <f>SUM(A23519*E23519/100)</f>
        <v>142422.45209999999</v>
      </c>
    </row>
    <row r="23520" spans="1:7">
      <c r="A23520" s="696"/>
      <c r="B23520" s="696"/>
      <c r="C23520" s="698"/>
      <c r="D23520" s="700"/>
      <c r="E23520" s="701" t="s">
        <v>71</v>
      </c>
      <c r="F23520" s="702"/>
      <c r="G23520" s="703"/>
    </row>
    <row r="23521" spans="1:7">
      <c r="A23521" s="697">
        <v>30</v>
      </c>
      <c r="B23521" s="697" t="s">
        <v>72</v>
      </c>
      <c r="C23521" s="695" t="s">
        <v>73</v>
      </c>
      <c r="D23521" s="699" t="s">
        <v>74</v>
      </c>
      <c r="E23521" s="585">
        <v>524.98</v>
      </c>
      <c r="F23521" s="572" t="s">
        <v>75</v>
      </c>
      <c r="G23521" s="13">
        <f>SUM(A23521*E23521)</f>
        <v>15749.400000000001</v>
      </c>
    </row>
    <row r="23522" spans="1:7">
      <c r="A23522" s="698"/>
      <c r="B23522" s="698"/>
      <c r="C23522" s="696"/>
      <c r="D23522" s="700"/>
      <c r="E23522" s="701" t="s">
        <v>76</v>
      </c>
      <c r="F23522" s="702"/>
      <c r="G23522" s="703"/>
    </row>
    <row r="23523" spans="1:7" s="30" customFormat="1">
      <c r="A23523" s="587"/>
      <c r="B23523" s="587"/>
      <c r="C23523" s="3"/>
      <c r="D23523" s="26"/>
      <c r="E23523" s="27"/>
      <c r="F23523" s="28" t="s">
        <v>77</v>
      </c>
      <c r="G23523" s="29">
        <v>884830</v>
      </c>
    </row>
    <row r="23524" spans="1:7">
      <c r="A23524" s="31"/>
      <c r="B23524" s="32"/>
      <c r="C23524" s="32"/>
      <c r="D23524" s="33" t="s">
        <v>78</v>
      </c>
      <c r="E23524" s="32"/>
      <c r="F23524" s="32"/>
      <c r="G23524" s="34"/>
    </row>
    <row r="23525" spans="1:7" s="25" customFormat="1">
      <c r="A23525" s="759">
        <v>1</v>
      </c>
      <c r="B23525" s="759" t="s">
        <v>72</v>
      </c>
      <c r="C23525" s="760" t="s">
        <v>11</v>
      </c>
      <c r="D23525" s="755" t="s">
        <v>79</v>
      </c>
      <c r="E23525" s="584">
        <v>4802.6000000000004</v>
      </c>
      <c r="F23525" s="562" t="s">
        <v>75</v>
      </c>
      <c r="G23525" s="13">
        <f>SUM(A23525*E23525)</f>
        <v>4802.6000000000004</v>
      </c>
    </row>
    <row r="23526" spans="1:7" s="25" customFormat="1">
      <c r="A23526" s="696"/>
      <c r="B23526" s="696"/>
      <c r="C23526" s="698"/>
      <c r="D23526" s="700"/>
      <c r="E23526" s="701" t="s">
        <v>80</v>
      </c>
      <c r="F23526" s="702"/>
      <c r="G23526" s="703"/>
    </row>
    <row r="23527" spans="1:7" s="36" customFormat="1">
      <c r="A23527" s="695">
        <v>2</v>
      </c>
      <c r="B23527" s="695" t="s">
        <v>72</v>
      </c>
      <c r="C23527" s="697" t="s">
        <v>15</v>
      </c>
      <c r="D23527" s="699" t="s">
        <v>81</v>
      </c>
      <c r="E23527" s="585">
        <v>2042.43</v>
      </c>
      <c r="F23527" s="572" t="s">
        <v>75</v>
      </c>
      <c r="G23527" s="13">
        <f>SUM(A23527*E23527)</f>
        <v>4084.86</v>
      </c>
    </row>
    <row r="23528" spans="1:7" s="36" customFormat="1">
      <c r="A23528" s="696"/>
      <c r="B23528" s="696"/>
      <c r="C23528" s="698"/>
      <c r="D23528" s="700"/>
      <c r="E23528" s="701" t="s">
        <v>82</v>
      </c>
      <c r="F23528" s="702"/>
      <c r="G23528" s="703"/>
    </row>
    <row r="23529" spans="1:7">
      <c r="A23529" s="695">
        <v>2</v>
      </c>
      <c r="B23529" s="695" t="s">
        <v>72</v>
      </c>
      <c r="C23529" s="697" t="s">
        <v>18</v>
      </c>
      <c r="D23529" s="699" t="s">
        <v>83</v>
      </c>
      <c r="E23529" s="585">
        <v>447.15</v>
      </c>
      <c r="F23529" s="572" t="s">
        <v>75</v>
      </c>
      <c r="G23529" s="13">
        <f>SUM(A23529*E23529)</f>
        <v>894.3</v>
      </c>
    </row>
    <row r="23530" spans="1:7">
      <c r="A23530" s="696"/>
      <c r="B23530" s="696"/>
      <c r="C23530" s="698"/>
      <c r="D23530" s="700"/>
      <c r="E23530" s="701" t="s">
        <v>84</v>
      </c>
      <c r="F23530" s="702"/>
      <c r="G23530" s="703"/>
    </row>
    <row r="23531" spans="1:7">
      <c r="A23531" s="704">
        <v>3</v>
      </c>
      <c r="B23531" s="704" t="s">
        <v>72</v>
      </c>
      <c r="C23531" s="705" t="s">
        <v>21</v>
      </c>
      <c r="D23531" s="706" t="s">
        <v>85</v>
      </c>
      <c r="E23531" s="585">
        <v>1109.46</v>
      </c>
      <c r="F23531" s="572" t="s">
        <v>75</v>
      </c>
      <c r="G23531" s="13">
        <f>SUM(A23531*E23531)</f>
        <v>3328.38</v>
      </c>
    </row>
    <row r="23532" spans="1:7">
      <c r="A23532" s="704"/>
      <c r="B23532" s="704"/>
      <c r="C23532" s="705"/>
      <c r="D23532" s="706"/>
      <c r="E23532" s="707" t="s">
        <v>86</v>
      </c>
      <c r="F23532" s="707"/>
      <c r="G23532" s="707"/>
    </row>
    <row r="23533" spans="1:7" s="36" customFormat="1">
      <c r="A23533" s="695">
        <v>2</v>
      </c>
      <c r="B23533" s="695" t="s">
        <v>72</v>
      </c>
      <c r="C23533" s="697" t="s">
        <v>25</v>
      </c>
      <c r="D23533" s="699" t="s">
        <v>87</v>
      </c>
      <c r="E23533" s="585">
        <v>509.74</v>
      </c>
      <c r="F23533" s="572" t="s">
        <v>75</v>
      </c>
      <c r="G23533" s="13">
        <f>SUM(A23533*E23533)</f>
        <v>1019.48</v>
      </c>
    </row>
    <row r="23534" spans="1:7" s="36" customFormat="1">
      <c r="A23534" s="696"/>
      <c r="B23534" s="696"/>
      <c r="C23534" s="698"/>
      <c r="D23534" s="700"/>
      <c r="E23534" s="701" t="s">
        <v>88</v>
      </c>
      <c r="F23534" s="702"/>
      <c r="G23534" s="703"/>
    </row>
    <row r="23535" spans="1:7" s="36" customFormat="1">
      <c r="A23535" s="695">
        <v>1</v>
      </c>
      <c r="B23535" s="695" t="s">
        <v>89</v>
      </c>
      <c r="C23535" s="697" t="s">
        <v>29</v>
      </c>
      <c r="D23535" s="699" t="s">
        <v>90</v>
      </c>
      <c r="E23535" s="585">
        <v>1142.24</v>
      </c>
      <c r="F23535" s="572" t="s">
        <v>75</v>
      </c>
      <c r="G23535" s="13">
        <f>SUM(A23535*E23535)</f>
        <v>1142.24</v>
      </c>
    </row>
    <row r="23536" spans="1:7" s="36" customFormat="1">
      <c r="A23536" s="696"/>
      <c r="B23536" s="696"/>
      <c r="C23536" s="698"/>
      <c r="D23536" s="700"/>
      <c r="E23536" s="701" t="s">
        <v>91</v>
      </c>
      <c r="F23536" s="702"/>
      <c r="G23536" s="703"/>
    </row>
    <row r="23537" spans="1:7">
      <c r="A23537" s="695">
        <v>1</v>
      </c>
      <c r="B23537" s="695" t="s">
        <v>89</v>
      </c>
      <c r="C23537" s="697" t="s">
        <v>33</v>
      </c>
      <c r="D23537" s="699" t="s">
        <v>92</v>
      </c>
      <c r="E23537" s="585">
        <v>4694.8</v>
      </c>
      <c r="F23537" s="572" t="s">
        <v>75</v>
      </c>
      <c r="G23537" s="13">
        <f>SUM(A23537*E23537)</f>
        <v>4694.8</v>
      </c>
    </row>
    <row r="23538" spans="1:7">
      <c r="A23538" s="696"/>
      <c r="B23538" s="696"/>
      <c r="C23538" s="698"/>
      <c r="D23538" s="700"/>
      <c r="E23538" s="701" t="s">
        <v>93</v>
      </c>
      <c r="F23538" s="702"/>
      <c r="G23538" s="703"/>
    </row>
    <row r="23539" spans="1:7">
      <c r="A23539" s="695">
        <v>1</v>
      </c>
      <c r="B23539" s="695" t="s">
        <v>89</v>
      </c>
      <c r="C23539" s="697" t="s">
        <v>36</v>
      </c>
      <c r="D23539" s="699" t="s">
        <v>94</v>
      </c>
      <c r="E23539" s="585">
        <v>938.47</v>
      </c>
      <c r="F23539" s="572" t="s">
        <v>75</v>
      </c>
      <c r="G23539" s="13">
        <f>SUM(A23539*E23539)</f>
        <v>938.47</v>
      </c>
    </row>
    <row r="23540" spans="1:7">
      <c r="A23540" s="696"/>
      <c r="B23540" s="696"/>
      <c r="C23540" s="698"/>
      <c r="D23540" s="700"/>
      <c r="E23540" s="701" t="s">
        <v>95</v>
      </c>
      <c r="F23540" s="702"/>
      <c r="G23540" s="703"/>
    </row>
    <row r="23541" spans="1:7" s="36" customFormat="1">
      <c r="A23541" s="695">
        <v>1</v>
      </c>
      <c r="B23541" s="695" t="s">
        <v>89</v>
      </c>
      <c r="C23541" s="697" t="s">
        <v>40</v>
      </c>
      <c r="D23541" s="699" t="s">
        <v>96</v>
      </c>
      <c r="E23541" s="585">
        <v>795</v>
      </c>
      <c r="F23541" s="572" t="s">
        <v>75</v>
      </c>
      <c r="G23541" s="13">
        <f>SUM(A23541*E23541)</f>
        <v>795</v>
      </c>
    </row>
    <row r="23542" spans="1:7" s="36" customFormat="1">
      <c r="A23542" s="696"/>
      <c r="B23542" s="696"/>
      <c r="C23542" s="698"/>
      <c r="D23542" s="700"/>
      <c r="E23542" s="701" t="s">
        <v>97</v>
      </c>
      <c r="F23542" s="702"/>
      <c r="G23542" s="703"/>
    </row>
    <row r="23543" spans="1:7">
      <c r="A23543" s="6"/>
      <c r="B23543" s="6"/>
      <c r="C23543" s="7"/>
      <c r="D23543" s="38"/>
      <c r="E23543" s="6"/>
      <c r="F23543" s="6"/>
      <c r="G23543" s="9"/>
    </row>
    <row r="23544" spans="1:7">
      <c r="A23544" s="6"/>
      <c r="B23544" s="6"/>
      <c r="C23544" s="7"/>
      <c r="D23544" s="38"/>
      <c r="E23544" s="6"/>
      <c r="F23544" s="6"/>
      <c r="G23544" s="9"/>
    </row>
    <row r="23545" spans="1:7">
      <c r="A23545" s="6"/>
      <c r="B23545" s="6"/>
      <c r="C23545" s="7"/>
      <c r="D23545" s="38"/>
      <c r="E23545" s="6"/>
      <c r="F23545" s="6"/>
      <c r="G23545" s="9"/>
    </row>
    <row r="23546" spans="1:7" s="36" customFormat="1">
      <c r="A23546" s="695"/>
      <c r="B23546" s="695"/>
      <c r="C23546" s="697" t="s">
        <v>44</v>
      </c>
      <c r="D23546" s="699" t="s">
        <v>98</v>
      </c>
      <c r="E23546" s="39"/>
      <c r="F23546" s="40"/>
      <c r="G23546" s="41"/>
    </row>
    <row r="23547" spans="1:7" s="36" customFormat="1">
      <c r="A23547" s="696"/>
      <c r="B23547" s="696"/>
      <c r="C23547" s="698"/>
      <c r="D23547" s="700"/>
      <c r="E23547" s="42"/>
      <c r="F23547" s="43"/>
      <c r="G23547" s="44"/>
    </row>
    <row r="23548" spans="1:7" s="36" customFormat="1">
      <c r="A23548" s="695">
        <v>1</v>
      </c>
      <c r="B23548" s="695" t="s">
        <v>89</v>
      </c>
      <c r="C23548" s="697" t="s">
        <v>99</v>
      </c>
      <c r="D23548" s="699" t="s">
        <v>100</v>
      </c>
      <c r="E23548" s="585">
        <v>271.92</v>
      </c>
      <c r="F23548" s="572" t="s">
        <v>75</v>
      </c>
      <c r="G23548" s="13">
        <f>SUM(A23548*E23548)</f>
        <v>271.92</v>
      </c>
    </row>
    <row r="23549" spans="1:7" s="36" customFormat="1">
      <c r="A23549" s="696"/>
      <c r="B23549" s="696"/>
      <c r="C23549" s="698"/>
      <c r="D23549" s="700"/>
      <c r="E23549" s="701" t="s">
        <v>101</v>
      </c>
      <c r="F23549" s="702"/>
      <c r="G23549" s="703"/>
    </row>
    <row r="23550" spans="1:7" s="36" customFormat="1">
      <c r="A23550" s="695">
        <v>1</v>
      </c>
      <c r="B23550" s="695" t="s">
        <v>89</v>
      </c>
      <c r="C23550" s="697" t="s">
        <v>102</v>
      </c>
      <c r="D23550" s="699" t="s">
        <v>103</v>
      </c>
      <c r="E23550" s="585">
        <v>365.42</v>
      </c>
      <c r="F23550" s="572" t="s">
        <v>75</v>
      </c>
      <c r="G23550" s="13">
        <f>SUM(A23550*E23550)</f>
        <v>365.42</v>
      </c>
    </row>
    <row r="23551" spans="1:7" s="36" customFormat="1">
      <c r="A23551" s="696"/>
      <c r="B23551" s="696"/>
      <c r="C23551" s="698"/>
      <c r="D23551" s="700"/>
      <c r="E23551" s="701" t="s">
        <v>104</v>
      </c>
      <c r="F23551" s="702"/>
      <c r="G23551" s="703"/>
    </row>
    <row r="23552" spans="1:7" s="30" customFormat="1">
      <c r="A23552" s="571"/>
      <c r="B23552" s="571"/>
      <c r="C23552" s="572"/>
      <c r="D23552" s="573"/>
      <c r="E23552" s="27"/>
      <c r="F23552" s="28" t="s">
        <v>105</v>
      </c>
      <c r="G23552" s="47">
        <v>23005</v>
      </c>
    </row>
    <row r="23553" spans="1:7" ht="25.5">
      <c r="A23553" s="571"/>
      <c r="B23553" s="571"/>
      <c r="C23553" s="572"/>
      <c r="D23553" s="48" t="s">
        <v>106</v>
      </c>
      <c r="E23553" s="570"/>
      <c r="F23553" s="570"/>
      <c r="G23553" s="570"/>
    </row>
    <row r="23554" spans="1:7" s="36" customFormat="1">
      <c r="A23554" s="695">
        <v>60</v>
      </c>
      <c r="B23554" s="695" t="s">
        <v>107</v>
      </c>
      <c r="C23554" s="697" t="s">
        <v>11</v>
      </c>
      <c r="D23554" s="699" t="s">
        <v>108</v>
      </c>
      <c r="E23554" s="585">
        <v>373</v>
      </c>
      <c r="F23554" s="572" t="s">
        <v>75</v>
      </c>
      <c r="G23554" s="13">
        <f>SUM(A23554*E23554)</f>
        <v>22380</v>
      </c>
    </row>
    <row r="23555" spans="1:7" s="36" customFormat="1">
      <c r="A23555" s="696"/>
      <c r="B23555" s="696"/>
      <c r="C23555" s="698"/>
      <c r="D23555" s="700"/>
      <c r="E23555" s="701" t="s">
        <v>109</v>
      </c>
      <c r="F23555" s="702"/>
      <c r="G23555" s="703"/>
    </row>
    <row r="23556" spans="1:7" s="36" customFormat="1">
      <c r="A23556" s="695">
        <v>50</v>
      </c>
      <c r="B23556" s="695" t="s">
        <v>107</v>
      </c>
      <c r="C23556" s="697" t="s">
        <v>15</v>
      </c>
      <c r="D23556" s="699" t="s">
        <v>110</v>
      </c>
      <c r="E23556" s="585">
        <v>242</v>
      </c>
      <c r="F23556" s="572" t="s">
        <v>111</v>
      </c>
      <c r="G23556" s="13">
        <f>SUM(A23556*E23556)</f>
        <v>12100</v>
      </c>
    </row>
    <row r="23557" spans="1:7" s="36" customFormat="1">
      <c r="A23557" s="696"/>
      <c r="B23557" s="696"/>
      <c r="C23557" s="698"/>
      <c r="D23557" s="700"/>
      <c r="E23557" s="701" t="s">
        <v>112</v>
      </c>
      <c r="F23557" s="702"/>
      <c r="G23557" s="703"/>
    </row>
    <row r="23558" spans="1:7">
      <c r="A23558" s="695">
        <v>5</v>
      </c>
      <c r="B23558" s="695" t="s">
        <v>72</v>
      </c>
      <c r="C23558" s="697" t="s">
        <v>18</v>
      </c>
      <c r="D23558" s="699" t="s">
        <v>113</v>
      </c>
      <c r="E23558" s="585">
        <v>14748</v>
      </c>
      <c r="F23558" s="572" t="s">
        <v>75</v>
      </c>
      <c r="G23558" s="13">
        <f>SUM(A23558*E23558)</f>
        <v>73740</v>
      </c>
    </row>
    <row r="23559" spans="1:7">
      <c r="A23559" s="696"/>
      <c r="B23559" s="696"/>
      <c r="C23559" s="698"/>
      <c r="D23559" s="700"/>
      <c r="E23559" s="701" t="s">
        <v>114</v>
      </c>
      <c r="F23559" s="702"/>
      <c r="G23559" s="703"/>
    </row>
    <row r="23560" spans="1:7">
      <c r="A23560" s="695">
        <v>24</v>
      </c>
      <c r="B23560" s="695" t="s">
        <v>107</v>
      </c>
      <c r="C23560" s="697" t="s">
        <v>21</v>
      </c>
      <c r="D23560" s="699" t="s">
        <v>115</v>
      </c>
      <c r="E23560" s="585">
        <v>1034</v>
      </c>
      <c r="F23560" s="572" t="s">
        <v>111</v>
      </c>
      <c r="G23560" s="13">
        <f>SUM(A23560*E23560)</f>
        <v>24816</v>
      </c>
    </row>
    <row r="23561" spans="1:7">
      <c r="A23561" s="696"/>
      <c r="B23561" s="696"/>
      <c r="C23561" s="698"/>
      <c r="D23561" s="700"/>
      <c r="E23561" s="701" t="s">
        <v>114</v>
      </c>
      <c r="F23561" s="702"/>
      <c r="G23561" s="703"/>
    </row>
    <row r="23562" spans="1:7">
      <c r="A23562" s="571"/>
      <c r="B23562" s="571"/>
      <c r="C23562" s="572"/>
      <c r="D23562" s="573"/>
      <c r="E23562" s="570"/>
      <c r="F23562" s="50" t="s">
        <v>116</v>
      </c>
      <c r="G23562" s="51">
        <v>133036</v>
      </c>
    </row>
    <row r="23563" spans="1:7">
      <c r="A23563" s="6"/>
      <c r="B23563" s="6"/>
      <c r="C23563" s="7"/>
      <c r="D23563" s="8" t="s">
        <v>117</v>
      </c>
      <c r="E23563" s="6"/>
      <c r="F23563" s="6"/>
      <c r="G23563" s="9"/>
    </row>
    <row r="23564" spans="1:7" ht="25.5">
      <c r="A23564" s="571">
        <v>1</v>
      </c>
      <c r="B23564" s="571" t="s">
        <v>89</v>
      </c>
      <c r="C23564" s="572" t="s">
        <v>11</v>
      </c>
      <c r="D23564" s="573" t="s">
        <v>115</v>
      </c>
      <c r="E23564" s="585"/>
      <c r="F23564" s="572" t="s">
        <v>75</v>
      </c>
      <c r="G23564" s="13"/>
    </row>
    <row r="23565" spans="1:7">
      <c r="A23565" s="6"/>
      <c r="B23565" s="6"/>
      <c r="C23565" s="7"/>
      <c r="D23565" s="8" t="s">
        <v>118</v>
      </c>
      <c r="E23565" s="6"/>
      <c r="F23565" s="6"/>
      <c r="G23565" s="9"/>
    </row>
    <row r="23566" spans="1:7" ht="165.75">
      <c r="A23566" s="571">
        <v>60</v>
      </c>
      <c r="B23566" s="571" t="s">
        <v>107</v>
      </c>
      <c r="C23566" s="572" t="s">
        <v>11</v>
      </c>
      <c r="D23566" s="573" t="s">
        <v>119</v>
      </c>
      <c r="E23566" s="585"/>
      <c r="F23566" s="572" t="s">
        <v>111</v>
      </c>
      <c r="G23566" s="13"/>
    </row>
    <row r="23567" spans="1:7" ht="140.25">
      <c r="A23567" s="571">
        <v>10</v>
      </c>
      <c r="B23567" s="571" t="s">
        <v>72</v>
      </c>
      <c r="C23567" s="572" t="s">
        <v>15</v>
      </c>
      <c r="D23567" s="573" t="s">
        <v>120</v>
      </c>
      <c r="E23567" s="585"/>
      <c r="F23567" s="572" t="s">
        <v>75</v>
      </c>
      <c r="G23567" s="13"/>
    </row>
    <row r="23568" spans="1:7" ht="165.75">
      <c r="A23568" s="571">
        <v>100</v>
      </c>
      <c r="B23568" s="571" t="s">
        <v>107</v>
      </c>
      <c r="C23568" s="572" t="s">
        <v>18</v>
      </c>
      <c r="D23568" s="573" t="s">
        <v>121</v>
      </c>
      <c r="E23568" s="585"/>
      <c r="F23568" s="572" t="s">
        <v>111</v>
      </c>
      <c r="G23568" s="13"/>
    </row>
    <row r="23569" spans="1:7" ht="153">
      <c r="A23569" s="571">
        <v>10</v>
      </c>
      <c r="B23569" s="571" t="s">
        <v>72</v>
      </c>
      <c r="C23569" s="572" t="s">
        <v>21</v>
      </c>
      <c r="D23569" s="573" t="s">
        <v>122</v>
      </c>
      <c r="E23569" s="585"/>
      <c r="F23569" s="572" t="s">
        <v>75</v>
      </c>
      <c r="G23569" s="13"/>
    </row>
    <row r="23570" spans="1:7" ht="165.75">
      <c r="A23570" s="571">
        <v>100</v>
      </c>
      <c r="B23570" s="571" t="s">
        <v>107</v>
      </c>
      <c r="C23570" s="572" t="s">
        <v>25</v>
      </c>
      <c r="D23570" s="573" t="s">
        <v>123</v>
      </c>
      <c r="E23570" s="585"/>
      <c r="F23570" s="572" t="s">
        <v>111</v>
      </c>
      <c r="G23570" s="13"/>
    </row>
    <row r="23571" spans="1:7" ht="165.75">
      <c r="A23571" s="571">
        <v>20</v>
      </c>
      <c r="B23571" s="571" t="s">
        <v>107</v>
      </c>
      <c r="C23571" s="572" t="s">
        <v>29</v>
      </c>
      <c r="D23571" s="573" t="s">
        <v>124</v>
      </c>
      <c r="E23571" s="585"/>
      <c r="F23571" s="572" t="s">
        <v>111</v>
      </c>
      <c r="G23571" s="13"/>
    </row>
    <row r="23572" spans="1:7" ht="153">
      <c r="A23572" s="571">
        <v>8</v>
      </c>
      <c r="B23572" s="571" t="s">
        <v>72</v>
      </c>
      <c r="C23572" s="572" t="s">
        <v>33</v>
      </c>
      <c r="D23572" s="573" t="s">
        <v>125</v>
      </c>
      <c r="E23572" s="585"/>
      <c r="F23572" s="572" t="s">
        <v>75</v>
      </c>
      <c r="G23572" s="13"/>
    </row>
    <row r="23573" spans="1:7" ht="102">
      <c r="A23573" s="571">
        <v>6</v>
      </c>
      <c r="B23573" s="571" t="s">
        <v>72</v>
      </c>
      <c r="C23573" s="572" t="s">
        <v>36</v>
      </c>
      <c r="D23573" s="573" t="s">
        <v>126</v>
      </c>
      <c r="E23573" s="585"/>
      <c r="F23573" s="572" t="s">
        <v>75</v>
      </c>
      <c r="G23573" s="13"/>
    </row>
    <row r="23574" spans="1:7" ht="102">
      <c r="A23574" s="571">
        <v>3</v>
      </c>
      <c r="B23574" s="571" t="s">
        <v>72</v>
      </c>
      <c r="C23574" s="572" t="s">
        <v>40</v>
      </c>
      <c r="D23574" s="573" t="s">
        <v>127</v>
      </c>
      <c r="E23574" s="585"/>
      <c r="F23574" s="572" t="s">
        <v>75</v>
      </c>
      <c r="G23574" s="13"/>
    </row>
    <row r="23575" spans="1:7" ht="102">
      <c r="A23575" s="571">
        <v>2</v>
      </c>
      <c r="B23575" s="571" t="s">
        <v>72</v>
      </c>
      <c r="C23575" s="572" t="s">
        <v>44</v>
      </c>
      <c r="D23575" s="573" t="s">
        <v>128</v>
      </c>
      <c r="E23575" s="585"/>
      <c r="F23575" s="572" t="s">
        <v>75</v>
      </c>
      <c r="G23575" s="13"/>
    </row>
    <row r="23576" spans="1:7">
      <c r="A23576" s="6"/>
      <c r="B23576" s="6"/>
      <c r="C23576" s="7"/>
      <c r="D23576" s="38"/>
      <c r="E23576" s="6"/>
      <c r="F23576" s="6"/>
      <c r="G23576" s="9"/>
    </row>
    <row r="23577" spans="1:7" s="36" customFormat="1">
      <c r="A23577" s="52" t="s">
        <v>129</v>
      </c>
      <c r="B23577" s="53"/>
      <c r="C23577" s="54" t="s">
        <v>130</v>
      </c>
      <c r="D23577" s="55"/>
      <c r="F23577" s="56" t="s">
        <v>131</v>
      </c>
      <c r="G23577" s="54"/>
    </row>
    <row r="23578" spans="1:7" s="30" customFormat="1">
      <c r="A23578" s="52" t="s">
        <v>132</v>
      </c>
      <c r="B23578" s="53"/>
      <c r="C23578" s="54" t="s">
        <v>133</v>
      </c>
      <c r="D23578" s="55"/>
      <c r="E23578" s="36"/>
      <c r="F23578" s="56" t="s">
        <v>131</v>
      </c>
    </row>
    <row r="23579" spans="1:7" s="30" customFormat="1">
      <c r="A23579" s="52" t="s">
        <v>134</v>
      </c>
      <c r="B23579" s="57"/>
      <c r="C23579" s="54" t="s">
        <v>135</v>
      </c>
      <c r="D23579" s="58"/>
      <c r="F23579" s="56" t="s">
        <v>131</v>
      </c>
    </row>
    <row r="23580" spans="1:7" s="30" customFormat="1">
      <c r="A23580" s="52" t="s">
        <v>136</v>
      </c>
      <c r="B23580" s="57"/>
      <c r="C23580" s="54" t="s">
        <v>325</v>
      </c>
      <c r="D23580" s="58"/>
      <c r="F23580" s="56" t="s">
        <v>131</v>
      </c>
    </row>
    <row r="23581" spans="1:7" s="25" customFormat="1">
      <c r="A23581" s="59"/>
      <c r="B23581" s="54"/>
      <c r="C23581" s="54"/>
      <c r="D23581" s="60"/>
      <c r="E23581" s="61" t="s">
        <v>138</v>
      </c>
      <c r="F23581" s="62"/>
      <c r="G23581" s="62"/>
    </row>
    <row r="23582" spans="1:7" s="25" customFormat="1">
      <c r="A23582" s="59"/>
      <c r="B23582" s="54"/>
      <c r="C23582" s="54"/>
      <c r="D23582" s="60"/>
      <c r="E23582" s="54"/>
      <c r="F23582" s="54"/>
      <c r="G23582" s="63"/>
    </row>
    <row r="23583" spans="1:7" s="25" customFormat="1">
      <c r="A23583" s="55" t="s">
        <v>139</v>
      </c>
      <c r="B23583" s="54"/>
      <c r="C23583" s="54"/>
      <c r="D23583" s="60"/>
      <c r="E23583" s="64" t="s">
        <v>140</v>
      </c>
      <c r="F23583" s="54"/>
      <c r="G23583" s="63"/>
    </row>
    <row r="23584" spans="1:7" s="25" customFormat="1">
      <c r="B23584" s="54"/>
      <c r="C23584" s="54"/>
      <c r="D23584" s="60"/>
      <c r="E23584" s="64" t="s">
        <v>141</v>
      </c>
      <c r="F23584" s="54"/>
      <c r="G23584" s="63"/>
    </row>
    <row r="23585" spans="1:7" s="25" customFormat="1">
      <c r="B23585" s="54"/>
      <c r="C23585" s="54"/>
      <c r="D23585" s="60"/>
      <c r="E23585" s="64" t="s">
        <v>142</v>
      </c>
      <c r="F23585" s="54"/>
      <c r="G23585" s="63"/>
    </row>
    <row r="23591" spans="1:7">
      <c r="A23591" s="741" t="s">
        <v>0</v>
      </c>
      <c r="B23591" s="741"/>
      <c r="C23591" s="741"/>
      <c r="D23591" s="741"/>
      <c r="E23591" s="741"/>
      <c r="F23591" s="741"/>
      <c r="G23591" s="741"/>
    </row>
    <row r="23592" spans="1:7">
      <c r="A23592" s="742" t="s">
        <v>1</v>
      </c>
      <c r="B23592" s="742"/>
      <c r="C23592" s="742"/>
      <c r="D23592" s="742"/>
      <c r="E23592" s="742"/>
      <c r="F23592" s="742"/>
      <c r="G23592" s="742"/>
    </row>
    <row r="23593" spans="1:7" ht="57" customHeight="1">
      <c r="A23593" s="1" t="s">
        <v>2</v>
      </c>
      <c r="B23593" s="577"/>
      <c r="C23593" s="577"/>
      <c r="D23593" s="753" t="s">
        <v>326</v>
      </c>
      <c r="E23593" s="753"/>
      <c r="F23593" s="753"/>
      <c r="G23593" s="753"/>
    </row>
    <row r="23594" spans="1:7" ht="25.5">
      <c r="A23594" s="744" t="s">
        <v>3</v>
      </c>
      <c r="B23594" s="745"/>
      <c r="C23594" s="3" t="s">
        <v>4</v>
      </c>
      <c r="D23594" s="587" t="s">
        <v>5</v>
      </c>
      <c r="E23594" s="587" t="s">
        <v>6</v>
      </c>
      <c r="F23594" s="587" t="s">
        <v>7</v>
      </c>
      <c r="G23594" s="5" t="s">
        <v>8</v>
      </c>
    </row>
    <row r="23595" spans="1:7">
      <c r="A23595" s="6"/>
      <c r="B23595" s="6"/>
      <c r="C23595" s="7"/>
      <c r="D23595" s="8" t="s">
        <v>9</v>
      </c>
      <c r="E23595" s="6"/>
      <c r="F23595" s="6"/>
      <c r="G23595" s="9"/>
    </row>
    <row r="23596" spans="1:7">
      <c r="A23596" s="695">
        <v>220</v>
      </c>
      <c r="B23596" s="695" t="s">
        <v>10</v>
      </c>
      <c r="C23596" s="561" t="s">
        <v>11</v>
      </c>
      <c r="D23596" s="699" t="s">
        <v>12</v>
      </c>
      <c r="E23596" s="585">
        <v>8694.9500000000007</v>
      </c>
      <c r="F23596" s="572" t="s">
        <v>13</v>
      </c>
      <c r="G23596" s="13">
        <f>SUM(A23596*E23596/100)</f>
        <v>19128.890000000003</v>
      </c>
    </row>
    <row r="23597" spans="1:7">
      <c r="A23597" s="696"/>
      <c r="B23597" s="696"/>
      <c r="C23597" s="562"/>
      <c r="D23597" s="700"/>
      <c r="E23597" s="701" t="s">
        <v>14</v>
      </c>
      <c r="F23597" s="702"/>
      <c r="G23597" s="703"/>
    </row>
    <row r="23598" spans="1:7">
      <c r="A23598" s="695">
        <v>781</v>
      </c>
      <c r="B23598" s="695" t="s">
        <v>10</v>
      </c>
      <c r="C23598" s="697" t="s">
        <v>15</v>
      </c>
      <c r="D23598" s="699" t="s">
        <v>16</v>
      </c>
      <c r="E23598" s="585">
        <v>11948.36</v>
      </c>
      <c r="F23598" s="572" t="s">
        <v>13</v>
      </c>
      <c r="G23598" s="13">
        <f>SUM(A23598*E23598/100)</f>
        <v>93316.691600000006</v>
      </c>
    </row>
    <row r="23599" spans="1:7">
      <c r="A23599" s="696"/>
      <c r="B23599" s="696"/>
      <c r="C23599" s="698"/>
      <c r="D23599" s="700"/>
      <c r="E23599" s="701" t="s">
        <v>17</v>
      </c>
      <c r="F23599" s="702"/>
      <c r="G23599" s="703"/>
    </row>
    <row r="23600" spans="1:7">
      <c r="A23600" s="695">
        <v>5528</v>
      </c>
      <c r="B23600" s="695" t="s">
        <v>10</v>
      </c>
      <c r="C23600" s="697" t="s">
        <v>18</v>
      </c>
      <c r="D23600" s="699" t="s">
        <v>19</v>
      </c>
      <c r="E23600" s="585">
        <v>1913.21</v>
      </c>
      <c r="F23600" s="572" t="s">
        <v>13</v>
      </c>
      <c r="G23600" s="13">
        <f>SUM(A23600*E23600/100)</f>
        <v>105762.2488</v>
      </c>
    </row>
    <row r="23601" spans="1:7">
      <c r="A23601" s="696"/>
      <c r="B23601" s="696"/>
      <c r="C23601" s="698"/>
      <c r="D23601" s="700"/>
      <c r="E23601" s="701" t="s">
        <v>20</v>
      </c>
      <c r="F23601" s="702"/>
      <c r="G23601" s="703"/>
    </row>
    <row r="23602" spans="1:7">
      <c r="A23602" s="695">
        <v>600</v>
      </c>
      <c r="B23602" s="695" t="s">
        <v>10</v>
      </c>
      <c r="C23602" s="697" t="s">
        <v>21</v>
      </c>
      <c r="D23602" s="699" t="s">
        <v>22</v>
      </c>
      <c r="E23602" s="585">
        <v>8122.95</v>
      </c>
      <c r="F23602" s="572" t="s">
        <v>13</v>
      </c>
      <c r="G23602" s="20">
        <f>SUM(A23602*E23602/100)</f>
        <v>48737.7</v>
      </c>
    </row>
    <row r="23603" spans="1:7">
      <c r="A23603" s="696"/>
      <c r="B23603" s="696"/>
      <c r="C23603" s="698"/>
      <c r="D23603" s="700"/>
      <c r="E23603" s="701" t="s">
        <v>23</v>
      </c>
      <c r="F23603" s="702"/>
      <c r="G23603" s="703"/>
    </row>
    <row r="23604" spans="1:7">
      <c r="A23604" s="709">
        <v>15.72</v>
      </c>
      <c r="B23604" s="697" t="s">
        <v>24</v>
      </c>
      <c r="C23604" s="695" t="s">
        <v>25</v>
      </c>
      <c r="D23604" s="711" t="s">
        <v>26</v>
      </c>
      <c r="E23604" s="585">
        <v>5001.7</v>
      </c>
      <c r="F23604" s="572" t="s">
        <v>27</v>
      </c>
      <c r="G23604" s="20">
        <f>SUM(A23604*E23604)</f>
        <v>78626.724000000002</v>
      </c>
    </row>
    <row r="23605" spans="1:7">
      <c r="A23605" s="710"/>
      <c r="B23605" s="698"/>
      <c r="C23605" s="696"/>
      <c r="D23605" s="712"/>
      <c r="E23605" s="701" t="s">
        <v>28</v>
      </c>
      <c r="F23605" s="702"/>
      <c r="G23605" s="703"/>
    </row>
    <row r="23606" spans="1:7" s="23" customFormat="1">
      <c r="A23606" s="697">
        <v>230</v>
      </c>
      <c r="B23606" s="697" t="s">
        <v>10</v>
      </c>
      <c r="C23606" s="695" t="s">
        <v>29</v>
      </c>
      <c r="D23606" s="711" t="s">
        <v>30</v>
      </c>
      <c r="E23606" s="585">
        <v>337</v>
      </c>
      <c r="F23606" s="572" t="s">
        <v>31</v>
      </c>
      <c r="G23606" s="20">
        <f>SUM(A23606*E23606)</f>
        <v>77510</v>
      </c>
    </row>
    <row r="23607" spans="1:7" s="23" customFormat="1">
      <c r="A23607" s="698"/>
      <c r="B23607" s="698"/>
      <c r="C23607" s="696"/>
      <c r="D23607" s="712"/>
      <c r="E23607" s="713" t="s">
        <v>32</v>
      </c>
      <c r="F23607" s="714"/>
      <c r="G23607" s="715"/>
    </row>
    <row r="23608" spans="1:7">
      <c r="A23608" s="695">
        <v>396</v>
      </c>
      <c r="B23608" s="695" t="s">
        <v>10</v>
      </c>
      <c r="C23608" s="561" t="s">
        <v>33</v>
      </c>
      <c r="D23608" s="699" t="s">
        <v>34</v>
      </c>
      <c r="E23608" s="585">
        <v>14429.25</v>
      </c>
      <c r="F23608" s="572" t="s">
        <v>13</v>
      </c>
      <c r="G23608" s="20">
        <f>SUM(A23608*E23608/100)</f>
        <v>57139.83</v>
      </c>
    </row>
    <row r="23609" spans="1:7">
      <c r="A23609" s="696"/>
      <c r="B23609" s="696"/>
      <c r="C23609" s="562"/>
      <c r="D23609" s="700"/>
      <c r="E23609" s="701" t="s">
        <v>35</v>
      </c>
      <c r="F23609" s="702"/>
      <c r="G23609" s="703"/>
    </row>
    <row r="23610" spans="1:7">
      <c r="A23610" s="695">
        <v>129</v>
      </c>
      <c r="B23610" s="695" t="s">
        <v>10</v>
      </c>
      <c r="C23610" s="697" t="s">
        <v>36</v>
      </c>
      <c r="D23610" s="699" t="s">
        <v>37</v>
      </c>
      <c r="E23610" s="585">
        <v>12674.36</v>
      </c>
      <c r="F23610" s="572" t="s">
        <v>13</v>
      </c>
      <c r="G23610" s="20">
        <f>SUM(A23610*E23610/100)</f>
        <v>16349.924400000002</v>
      </c>
    </row>
    <row r="23611" spans="1:7">
      <c r="A23611" s="696"/>
      <c r="B23611" s="696"/>
      <c r="C23611" s="698"/>
      <c r="D23611" s="700"/>
      <c r="E23611" s="701" t="s">
        <v>38</v>
      </c>
      <c r="F23611" s="702"/>
      <c r="G23611" s="703"/>
    </row>
    <row r="23612" spans="1:7" s="24" customFormat="1">
      <c r="A23612" s="697">
        <v>343</v>
      </c>
      <c r="B23612" s="697" t="s">
        <v>39</v>
      </c>
      <c r="C23612" s="695" t="s">
        <v>40</v>
      </c>
      <c r="D23612" s="699" t="s">
        <v>41</v>
      </c>
      <c r="E23612" s="585">
        <v>2206.6</v>
      </c>
      <c r="F23612" s="572" t="s">
        <v>42</v>
      </c>
      <c r="G23612" s="20">
        <f>SUM(A23612*E23612/100)</f>
        <v>7568.637999999999</v>
      </c>
    </row>
    <row r="23613" spans="1:7" s="24" customFormat="1">
      <c r="A23613" s="698"/>
      <c r="B23613" s="698"/>
      <c r="C23613" s="696"/>
      <c r="D23613" s="700"/>
      <c r="E23613" s="727" t="s">
        <v>43</v>
      </c>
      <c r="F23613" s="728"/>
      <c r="G23613" s="729"/>
    </row>
    <row r="23614" spans="1:7" s="24" customFormat="1">
      <c r="A23614" s="697">
        <v>343</v>
      </c>
      <c r="B23614" s="697" t="s">
        <v>39</v>
      </c>
      <c r="C23614" s="695" t="s">
        <v>44</v>
      </c>
      <c r="D23614" s="699" t="s">
        <v>45</v>
      </c>
      <c r="E23614" s="572">
        <v>2197.52</v>
      </c>
      <c r="F23614" s="572" t="s">
        <v>42</v>
      </c>
      <c r="G23614" s="20">
        <f>SUM(A23614*E23614/100)</f>
        <v>7537.4935999999998</v>
      </c>
    </row>
    <row r="23615" spans="1:7" s="24" customFormat="1">
      <c r="A23615" s="698"/>
      <c r="B23615" s="698"/>
      <c r="C23615" s="696"/>
      <c r="D23615" s="700"/>
      <c r="E23615" s="727" t="s">
        <v>46</v>
      </c>
      <c r="F23615" s="728"/>
      <c r="G23615" s="729"/>
    </row>
    <row r="23616" spans="1:7" s="25" customFormat="1">
      <c r="A23616" s="697">
        <v>48</v>
      </c>
      <c r="B23616" s="697" t="s">
        <v>39</v>
      </c>
      <c r="C23616" s="697" t="s">
        <v>47</v>
      </c>
      <c r="D23616" s="699" t="s">
        <v>48</v>
      </c>
      <c r="E23616" s="572">
        <v>27678.86</v>
      </c>
      <c r="F23616" s="572" t="s">
        <v>42</v>
      </c>
      <c r="G23616" s="20">
        <f>SUM(A23616*E23616/100)</f>
        <v>13285.852800000001</v>
      </c>
    </row>
    <row r="23617" spans="1:7" s="25" customFormat="1">
      <c r="A23617" s="698"/>
      <c r="B23617" s="698"/>
      <c r="C23617" s="698"/>
      <c r="D23617" s="700"/>
      <c r="E23617" s="707" t="s">
        <v>49</v>
      </c>
      <c r="F23617" s="707"/>
      <c r="G23617" s="707"/>
    </row>
    <row r="23618" spans="1:7">
      <c r="A23618" s="697">
        <v>127</v>
      </c>
      <c r="B23618" s="697" t="s">
        <v>39</v>
      </c>
      <c r="C23618" s="695" t="s">
        <v>50</v>
      </c>
      <c r="D23618" s="699" t="s">
        <v>51</v>
      </c>
      <c r="E23618" s="585">
        <v>28253.61</v>
      </c>
      <c r="F23618" s="572" t="s">
        <v>52</v>
      </c>
      <c r="G23618" s="20">
        <f>SUM(A23618*E23618/100)</f>
        <v>35882.084699999999</v>
      </c>
    </row>
    <row r="23619" spans="1:7">
      <c r="A23619" s="698"/>
      <c r="B23619" s="698"/>
      <c r="C23619" s="696"/>
      <c r="D23619" s="700"/>
      <c r="E23619" s="701" t="s">
        <v>53</v>
      </c>
      <c r="F23619" s="702"/>
      <c r="G23619" s="703"/>
    </row>
    <row r="23620" spans="1:7">
      <c r="A23620" s="695">
        <v>72</v>
      </c>
      <c r="B23620" s="695" t="s">
        <v>39</v>
      </c>
      <c r="C23620" s="697" t="s">
        <v>54</v>
      </c>
      <c r="D23620" s="699" t="s">
        <v>55</v>
      </c>
      <c r="E23620" s="585">
        <v>34520.31</v>
      </c>
      <c r="F23620" s="572" t="s">
        <v>42</v>
      </c>
      <c r="G23620" s="20">
        <f>SUM(A23620*E23620/100)</f>
        <v>24854.623199999998</v>
      </c>
    </row>
    <row r="23621" spans="1:7">
      <c r="A23621" s="696"/>
      <c r="B23621" s="696"/>
      <c r="C23621" s="698"/>
      <c r="D23621" s="700"/>
      <c r="E23621" s="701" t="s">
        <v>56</v>
      </c>
      <c r="F23621" s="702"/>
      <c r="G23621" s="703"/>
    </row>
    <row r="23622" spans="1:7">
      <c r="A23622" s="697">
        <v>4046</v>
      </c>
      <c r="B23622" s="697" t="s">
        <v>39</v>
      </c>
      <c r="C23622" s="695" t="s">
        <v>57</v>
      </c>
      <c r="D23622" s="699" t="s">
        <v>58</v>
      </c>
      <c r="E23622" s="585">
        <v>1079.6500000000001</v>
      </c>
      <c r="F23622" s="572" t="s">
        <v>42</v>
      </c>
      <c r="G23622" s="13">
        <f>SUM(A23622*E23622/100)</f>
        <v>43682.639000000003</v>
      </c>
    </row>
    <row r="23623" spans="1:7">
      <c r="A23623" s="698"/>
      <c r="B23623" s="698"/>
      <c r="C23623" s="696"/>
      <c r="D23623" s="700"/>
      <c r="E23623" s="701" t="s">
        <v>59</v>
      </c>
      <c r="F23623" s="702"/>
      <c r="G23623" s="703"/>
    </row>
    <row r="23624" spans="1:7">
      <c r="A23624" s="697">
        <v>438</v>
      </c>
      <c r="B23624" s="697" t="s">
        <v>39</v>
      </c>
      <c r="C23624" s="695" t="s">
        <v>60</v>
      </c>
      <c r="D23624" s="699" t="s">
        <v>61</v>
      </c>
      <c r="E23624" s="585">
        <v>2116.41</v>
      </c>
      <c r="F23624" s="572" t="s">
        <v>42</v>
      </c>
      <c r="G23624" s="20">
        <f>SUM(A23624*E23624/100)</f>
        <v>9269.8757999999998</v>
      </c>
    </row>
    <row r="23625" spans="1:7">
      <c r="A23625" s="698"/>
      <c r="B23625" s="698"/>
      <c r="C23625" s="696"/>
      <c r="D23625" s="700"/>
      <c r="E23625" s="701" t="s">
        <v>62</v>
      </c>
      <c r="F23625" s="702"/>
      <c r="G23625" s="703"/>
    </row>
    <row r="23626" spans="1:7">
      <c r="A23626" s="695">
        <v>5925</v>
      </c>
      <c r="B23626" s="695" t="s">
        <v>39</v>
      </c>
      <c r="C23626" s="697" t="s">
        <v>63</v>
      </c>
      <c r="D23626" s="699" t="s">
        <v>64</v>
      </c>
      <c r="E23626" s="585">
        <v>829.95</v>
      </c>
      <c r="F23626" s="572" t="s">
        <v>42</v>
      </c>
      <c r="G23626" s="13">
        <f>SUM(A23626*E23626/100)</f>
        <v>49174.537499999999</v>
      </c>
    </row>
    <row r="23627" spans="1:7">
      <c r="A23627" s="696"/>
      <c r="B23627" s="696"/>
      <c r="C23627" s="698"/>
      <c r="D23627" s="700"/>
      <c r="E23627" s="701" t="s">
        <v>65</v>
      </c>
      <c r="F23627" s="702"/>
      <c r="G23627" s="703"/>
    </row>
    <row r="23628" spans="1:7">
      <c r="A23628" s="695">
        <v>4332</v>
      </c>
      <c r="B23628" s="695" t="s">
        <v>39</v>
      </c>
      <c r="C23628" s="697" t="s">
        <v>66</v>
      </c>
      <c r="D23628" s="699" t="s">
        <v>67</v>
      </c>
      <c r="E23628" s="585">
        <v>896.39</v>
      </c>
      <c r="F23628" s="572" t="s">
        <v>42</v>
      </c>
      <c r="G23628" s="13">
        <f>SUM(A23628*E23628/100)</f>
        <v>38831.614800000003</v>
      </c>
    </row>
    <row r="23629" spans="1:7">
      <c r="A23629" s="696"/>
      <c r="B23629" s="696"/>
      <c r="C23629" s="698"/>
      <c r="D23629" s="700"/>
      <c r="E23629" s="701" t="s">
        <v>68</v>
      </c>
      <c r="F23629" s="702"/>
      <c r="G23629" s="703"/>
    </row>
    <row r="23630" spans="1:7">
      <c r="A23630" s="695">
        <v>11157</v>
      </c>
      <c r="B23630" s="695" t="s">
        <v>39</v>
      </c>
      <c r="C23630" s="697" t="s">
        <v>69</v>
      </c>
      <c r="D23630" s="699" t="s">
        <v>70</v>
      </c>
      <c r="E23630" s="585">
        <v>1276.53</v>
      </c>
      <c r="F23630" s="572" t="s">
        <v>42</v>
      </c>
      <c r="G23630" s="13">
        <f>SUM(A23630*E23630/100)</f>
        <v>142422.45209999999</v>
      </c>
    </row>
    <row r="23631" spans="1:7">
      <c r="A23631" s="696"/>
      <c r="B23631" s="696"/>
      <c r="C23631" s="698"/>
      <c r="D23631" s="700"/>
      <c r="E23631" s="701" t="s">
        <v>71</v>
      </c>
      <c r="F23631" s="702"/>
      <c r="G23631" s="703"/>
    </row>
    <row r="23632" spans="1:7">
      <c r="A23632" s="697">
        <v>30</v>
      </c>
      <c r="B23632" s="697" t="s">
        <v>72</v>
      </c>
      <c r="C23632" s="695" t="s">
        <v>73</v>
      </c>
      <c r="D23632" s="699" t="s">
        <v>74</v>
      </c>
      <c r="E23632" s="585">
        <v>524.98</v>
      </c>
      <c r="F23632" s="572" t="s">
        <v>75</v>
      </c>
      <c r="G23632" s="13">
        <f>SUM(A23632*E23632)</f>
        <v>15749.400000000001</v>
      </c>
    </row>
    <row r="23633" spans="1:7">
      <c r="A23633" s="698"/>
      <c r="B23633" s="698"/>
      <c r="C23633" s="696"/>
      <c r="D23633" s="700"/>
      <c r="E23633" s="701" t="s">
        <v>76</v>
      </c>
      <c r="F23633" s="702"/>
      <c r="G23633" s="703"/>
    </row>
    <row r="23634" spans="1:7" s="30" customFormat="1">
      <c r="A23634" s="587"/>
      <c r="B23634" s="587"/>
      <c r="C23634" s="3"/>
      <c r="D23634" s="26"/>
      <c r="E23634" s="27"/>
      <c r="F23634" s="28" t="s">
        <v>77</v>
      </c>
      <c r="G23634" s="29">
        <v>884830</v>
      </c>
    </row>
    <row r="23635" spans="1:7">
      <c r="A23635" s="31"/>
      <c r="B23635" s="32"/>
      <c r="C23635" s="32"/>
      <c r="D23635" s="33" t="s">
        <v>78</v>
      </c>
      <c r="E23635" s="32"/>
      <c r="F23635" s="32"/>
      <c r="G23635" s="34"/>
    </row>
    <row r="23636" spans="1:7" s="25" customFormat="1">
      <c r="A23636" s="759">
        <v>1</v>
      </c>
      <c r="B23636" s="759" t="s">
        <v>72</v>
      </c>
      <c r="C23636" s="760" t="s">
        <v>11</v>
      </c>
      <c r="D23636" s="755" t="s">
        <v>79</v>
      </c>
      <c r="E23636" s="584">
        <v>4802.6000000000004</v>
      </c>
      <c r="F23636" s="562" t="s">
        <v>75</v>
      </c>
      <c r="G23636" s="13">
        <f>SUM(A23636*E23636)</f>
        <v>4802.6000000000004</v>
      </c>
    </row>
    <row r="23637" spans="1:7" s="25" customFormat="1">
      <c r="A23637" s="696"/>
      <c r="B23637" s="696"/>
      <c r="C23637" s="698"/>
      <c r="D23637" s="700"/>
      <c r="E23637" s="701" t="s">
        <v>80</v>
      </c>
      <c r="F23637" s="702"/>
      <c r="G23637" s="703"/>
    </row>
    <row r="23638" spans="1:7" s="36" customFormat="1">
      <c r="A23638" s="695">
        <v>2</v>
      </c>
      <c r="B23638" s="695" t="s">
        <v>72</v>
      </c>
      <c r="C23638" s="697" t="s">
        <v>15</v>
      </c>
      <c r="D23638" s="699" t="s">
        <v>81</v>
      </c>
      <c r="E23638" s="585">
        <v>2042.43</v>
      </c>
      <c r="F23638" s="572" t="s">
        <v>75</v>
      </c>
      <c r="G23638" s="13">
        <f>SUM(A23638*E23638)</f>
        <v>4084.86</v>
      </c>
    </row>
    <row r="23639" spans="1:7" s="36" customFormat="1">
      <c r="A23639" s="696"/>
      <c r="B23639" s="696"/>
      <c r="C23639" s="698"/>
      <c r="D23639" s="700"/>
      <c r="E23639" s="701" t="s">
        <v>82</v>
      </c>
      <c r="F23639" s="702"/>
      <c r="G23639" s="703"/>
    </row>
    <row r="23640" spans="1:7">
      <c r="A23640" s="695">
        <v>2</v>
      </c>
      <c r="B23640" s="695" t="s">
        <v>72</v>
      </c>
      <c r="C23640" s="697" t="s">
        <v>18</v>
      </c>
      <c r="D23640" s="699" t="s">
        <v>83</v>
      </c>
      <c r="E23640" s="585">
        <v>447.15</v>
      </c>
      <c r="F23640" s="572" t="s">
        <v>75</v>
      </c>
      <c r="G23640" s="13">
        <f>SUM(A23640*E23640)</f>
        <v>894.3</v>
      </c>
    </row>
    <row r="23641" spans="1:7">
      <c r="A23641" s="696"/>
      <c r="B23641" s="696"/>
      <c r="C23641" s="698"/>
      <c r="D23641" s="700"/>
      <c r="E23641" s="701" t="s">
        <v>84</v>
      </c>
      <c r="F23641" s="702"/>
      <c r="G23641" s="703"/>
    </row>
    <row r="23642" spans="1:7">
      <c r="A23642" s="704">
        <v>3</v>
      </c>
      <c r="B23642" s="704" t="s">
        <v>72</v>
      </c>
      <c r="C23642" s="705" t="s">
        <v>21</v>
      </c>
      <c r="D23642" s="706" t="s">
        <v>85</v>
      </c>
      <c r="E23642" s="585">
        <v>1109.46</v>
      </c>
      <c r="F23642" s="572" t="s">
        <v>75</v>
      </c>
      <c r="G23642" s="13">
        <f>SUM(A23642*E23642)</f>
        <v>3328.38</v>
      </c>
    </row>
    <row r="23643" spans="1:7">
      <c r="A23643" s="704"/>
      <c r="B23643" s="704"/>
      <c r="C23643" s="705"/>
      <c r="D23643" s="706"/>
      <c r="E23643" s="707" t="s">
        <v>86</v>
      </c>
      <c r="F23643" s="707"/>
      <c r="G23643" s="707"/>
    </row>
    <row r="23644" spans="1:7" s="36" customFormat="1">
      <c r="A23644" s="695">
        <v>2</v>
      </c>
      <c r="B23644" s="695" t="s">
        <v>72</v>
      </c>
      <c r="C23644" s="697" t="s">
        <v>25</v>
      </c>
      <c r="D23644" s="699" t="s">
        <v>87</v>
      </c>
      <c r="E23644" s="585">
        <v>509.74</v>
      </c>
      <c r="F23644" s="572" t="s">
        <v>75</v>
      </c>
      <c r="G23644" s="13">
        <f>SUM(A23644*E23644)</f>
        <v>1019.48</v>
      </c>
    </row>
    <row r="23645" spans="1:7" s="36" customFormat="1">
      <c r="A23645" s="696"/>
      <c r="B23645" s="696"/>
      <c r="C23645" s="698"/>
      <c r="D23645" s="700"/>
      <c r="E23645" s="701" t="s">
        <v>88</v>
      </c>
      <c r="F23645" s="702"/>
      <c r="G23645" s="703"/>
    </row>
    <row r="23646" spans="1:7" s="36" customFormat="1">
      <c r="A23646" s="695">
        <v>1</v>
      </c>
      <c r="B23646" s="695" t="s">
        <v>89</v>
      </c>
      <c r="C23646" s="697" t="s">
        <v>29</v>
      </c>
      <c r="D23646" s="699" t="s">
        <v>90</v>
      </c>
      <c r="E23646" s="585">
        <v>1142.24</v>
      </c>
      <c r="F23646" s="572" t="s">
        <v>75</v>
      </c>
      <c r="G23646" s="13">
        <f>SUM(A23646*E23646)</f>
        <v>1142.24</v>
      </c>
    </row>
    <row r="23647" spans="1:7" s="36" customFormat="1">
      <c r="A23647" s="696"/>
      <c r="B23647" s="696"/>
      <c r="C23647" s="698"/>
      <c r="D23647" s="700"/>
      <c r="E23647" s="701" t="s">
        <v>91</v>
      </c>
      <c r="F23647" s="702"/>
      <c r="G23647" s="703"/>
    </row>
    <row r="23648" spans="1:7">
      <c r="A23648" s="695">
        <v>1</v>
      </c>
      <c r="B23648" s="695" t="s">
        <v>89</v>
      </c>
      <c r="C23648" s="697" t="s">
        <v>33</v>
      </c>
      <c r="D23648" s="699" t="s">
        <v>92</v>
      </c>
      <c r="E23648" s="585">
        <v>4694.8</v>
      </c>
      <c r="F23648" s="572" t="s">
        <v>75</v>
      </c>
      <c r="G23648" s="13">
        <f>SUM(A23648*E23648)</f>
        <v>4694.8</v>
      </c>
    </row>
    <row r="23649" spans="1:7">
      <c r="A23649" s="696"/>
      <c r="B23649" s="696"/>
      <c r="C23649" s="698"/>
      <c r="D23649" s="700"/>
      <c r="E23649" s="701" t="s">
        <v>93</v>
      </c>
      <c r="F23649" s="702"/>
      <c r="G23649" s="703"/>
    </row>
    <row r="23650" spans="1:7">
      <c r="A23650" s="695">
        <v>1</v>
      </c>
      <c r="B23650" s="695" t="s">
        <v>89</v>
      </c>
      <c r="C23650" s="697" t="s">
        <v>36</v>
      </c>
      <c r="D23650" s="699" t="s">
        <v>94</v>
      </c>
      <c r="E23650" s="585">
        <v>938.47</v>
      </c>
      <c r="F23650" s="572" t="s">
        <v>75</v>
      </c>
      <c r="G23650" s="13">
        <f>SUM(A23650*E23650)</f>
        <v>938.47</v>
      </c>
    </row>
    <row r="23651" spans="1:7">
      <c r="A23651" s="696"/>
      <c r="B23651" s="696"/>
      <c r="C23651" s="698"/>
      <c r="D23651" s="700"/>
      <c r="E23651" s="701" t="s">
        <v>95</v>
      </c>
      <c r="F23651" s="702"/>
      <c r="G23651" s="703"/>
    </row>
    <row r="23652" spans="1:7" s="36" customFormat="1">
      <c r="A23652" s="695">
        <v>1</v>
      </c>
      <c r="B23652" s="695" t="s">
        <v>89</v>
      </c>
      <c r="C23652" s="697" t="s">
        <v>40</v>
      </c>
      <c r="D23652" s="699" t="s">
        <v>96</v>
      </c>
      <c r="E23652" s="585">
        <v>795</v>
      </c>
      <c r="F23652" s="572" t="s">
        <v>75</v>
      </c>
      <c r="G23652" s="13">
        <f>SUM(A23652*E23652)</f>
        <v>795</v>
      </c>
    </row>
    <row r="23653" spans="1:7" s="36" customFormat="1">
      <c r="A23653" s="696"/>
      <c r="B23653" s="696"/>
      <c r="C23653" s="698"/>
      <c r="D23653" s="700"/>
      <c r="E23653" s="701" t="s">
        <v>97</v>
      </c>
      <c r="F23653" s="702"/>
      <c r="G23653" s="703"/>
    </row>
    <row r="23654" spans="1:7">
      <c r="A23654" s="6"/>
      <c r="B23654" s="6"/>
      <c r="C23654" s="7"/>
      <c r="D23654" s="38"/>
      <c r="E23654" s="6"/>
      <c r="F23654" s="6"/>
      <c r="G23654" s="9"/>
    </row>
    <row r="23655" spans="1:7">
      <c r="A23655" s="6"/>
      <c r="B23655" s="6"/>
      <c r="C23655" s="7"/>
      <c r="D23655" s="38"/>
      <c r="E23655" s="6"/>
      <c r="F23655" s="6"/>
      <c r="G23655" s="9"/>
    </row>
    <row r="23656" spans="1:7">
      <c r="A23656" s="6"/>
      <c r="B23656" s="6"/>
      <c r="C23656" s="7"/>
      <c r="D23656" s="38"/>
      <c r="E23656" s="6"/>
      <c r="F23656" s="6"/>
      <c r="G23656" s="9"/>
    </row>
    <row r="23657" spans="1:7" s="36" customFormat="1">
      <c r="A23657" s="695"/>
      <c r="B23657" s="695"/>
      <c r="C23657" s="697" t="s">
        <v>44</v>
      </c>
      <c r="D23657" s="699" t="s">
        <v>98</v>
      </c>
      <c r="E23657" s="39"/>
      <c r="F23657" s="40"/>
      <c r="G23657" s="41"/>
    </row>
    <row r="23658" spans="1:7" s="36" customFormat="1">
      <c r="A23658" s="696"/>
      <c r="B23658" s="696"/>
      <c r="C23658" s="698"/>
      <c r="D23658" s="700"/>
      <c r="E23658" s="42"/>
      <c r="F23658" s="43"/>
      <c r="G23658" s="44"/>
    </row>
    <row r="23659" spans="1:7" s="36" customFormat="1">
      <c r="A23659" s="695">
        <v>1</v>
      </c>
      <c r="B23659" s="695" t="s">
        <v>89</v>
      </c>
      <c r="C23659" s="697" t="s">
        <v>99</v>
      </c>
      <c r="D23659" s="699" t="s">
        <v>100</v>
      </c>
      <c r="E23659" s="585">
        <v>271.92</v>
      </c>
      <c r="F23659" s="572" t="s">
        <v>75</v>
      </c>
      <c r="G23659" s="13">
        <f>SUM(A23659*E23659)</f>
        <v>271.92</v>
      </c>
    </row>
    <row r="23660" spans="1:7" s="36" customFormat="1">
      <c r="A23660" s="696"/>
      <c r="B23660" s="696"/>
      <c r="C23660" s="698"/>
      <c r="D23660" s="700"/>
      <c r="E23660" s="701" t="s">
        <v>101</v>
      </c>
      <c r="F23660" s="702"/>
      <c r="G23660" s="703"/>
    </row>
    <row r="23661" spans="1:7" s="36" customFormat="1">
      <c r="A23661" s="695">
        <v>1</v>
      </c>
      <c r="B23661" s="695" t="s">
        <v>89</v>
      </c>
      <c r="C23661" s="697" t="s">
        <v>102</v>
      </c>
      <c r="D23661" s="699" t="s">
        <v>103</v>
      </c>
      <c r="E23661" s="585">
        <v>365.42</v>
      </c>
      <c r="F23661" s="572" t="s">
        <v>75</v>
      </c>
      <c r="G23661" s="13">
        <f>SUM(A23661*E23661)</f>
        <v>365.42</v>
      </c>
    </row>
    <row r="23662" spans="1:7" s="36" customFormat="1">
      <c r="A23662" s="696"/>
      <c r="B23662" s="696"/>
      <c r="C23662" s="698"/>
      <c r="D23662" s="700"/>
      <c r="E23662" s="701" t="s">
        <v>104</v>
      </c>
      <c r="F23662" s="702"/>
      <c r="G23662" s="703"/>
    </row>
    <row r="23663" spans="1:7" s="30" customFormat="1">
      <c r="A23663" s="571"/>
      <c r="B23663" s="571"/>
      <c r="C23663" s="572"/>
      <c r="D23663" s="573"/>
      <c r="E23663" s="27"/>
      <c r="F23663" s="28" t="s">
        <v>105</v>
      </c>
      <c r="G23663" s="47">
        <v>23005</v>
      </c>
    </row>
    <row r="23664" spans="1:7" ht="25.5">
      <c r="A23664" s="571"/>
      <c r="B23664" s="571"/>
      <c r="C23664" s="572"/>
      <c r="D23664" s="48" t="s">
        <v>106</v>
      </c>
      <c r="E23664" s="570"/>
      <c r="F23664" s="570"/>
      <c r="G23664" s="570"/>
    </row>
    <row r="23665" spans="1:7" s="36" customFormat="1">
      <c r="A23665" s="695">
        <v>60</v>
      </c>
      <c r="B23665" s="695" t="s">
        <v>107</v>
      </c>
      <c r="C23665" s="697" t="s">
        <v>11</v>
      </c>
      <c r="D23665" s="699" t="s">
        <v>108</v>
      </c>
      <c r="E23665" s="585">
        <v>373</v>
      </c>
      <c r="F23665" s="572" t="s">
        <v>75</v>
      </c>
      <c r="G23665" s="13">
        <f>SUM(A23665*E23665)</f>
        <v>22380</v>
      </c>
    </row>
    <row r="23666" spans="1:7" s="36" customFormat="1">
      <c r="A23666" s="696"/>
      <c r="B23666" s="696"/>
      <c r="C23666" s="698"/>
      <c r="D23666" s="700"/>
      <c r="E23666" s="701" t="s">
        <v>109</v>
      </c>
      <c r="F23666" s="702"/>
      <c r="G23666" s="703"/>
    </row>
    <row r="23667" spans="1:7" s="36" customFormat="1">
      <c r="A23667" s="695">
        <v>50</v>
      </c>
      <c r="B23667" s="695" t="s">
        <v>107</v>
      </c>
      <c r="C23667" s="697" t="s">
        <v>15</v>
      </c>
      <c r="D23667" s="699" t="s">
        <v>110</v>
      </c>
      <c r="E23667" s="585">
        <v>242</v>
      </c>
      <c r="F23667" s="572" t="s">
        <v>111</v>
      </c>
      <c r="G23667" s="13">
        <f>SUM(A23667*E23667)</f>
        <v>12100</v>
      </c>
    </row>
    <row r="23668" spans="1:7" s="36" customFormat="1">
      <c r="A23668" s="696"/>
      <c r="B23668" s="696"/>
      <c r="C23668" s="698"/>
      <c r="D23668" s="700"/>
      <c r="E23668" s="701" t="s">
        <v>112</v>
      </c>
      <c r="F23668" s="702"/>
      <c r="G23668" s="703"/>
    </row>
    <row r="23669" spans="1:7">
      <c r="A23669" s="695">
        <v>5</v>
      </c>
      <c r="B23669" s="695" t="s">
        <v>72</v>
      </c>
      <c r="C23669" s="697" t="s">
        <v>18</v>
      </c>
      <c r="D23669" s="699" t="s">
        <v>113</v>
      </c>
      <c r="E23669" s="585">
        <v>14748</v>
      </c>
      <c r="F23669" s="572" t="s">
        <v>75</v>
      </c>
      <c r="G23669" s="13">
        <f>SUM(A23669*E23669)</f>
        <v>73740</v>
      </c>
    </row>
    <row r="23670" spans="1:7">
      <c r="A23670" s="696"/>
      <c r="B23670" s="696"/>
      <c r="C23670" s="698"/>
      <c r="D23670" s="700"/>
      <c r="E23670" s="701" t="s">
        <v>114</v>
      </c>
      <c r="F23670" s="702"/>
      <c r="G23670" s="703"/>
    </row>
    <row r="23671" spans="1:7">
      <c r="A23671" s="695">
        <v>24</v>
      </c>
      <c r="B23671" s="695" t="s">
        <v>107</v>
      </c>
      <c r="C23671" s="697" t="s">
        <v>21</v>
      </c>
      <c r="D23671" s="699" t="s">
        <v>115</v>
      </c>
      <c r="E23671" s="585">
        <v>1034</v>
      </c>
      <c r="F23671" s="572" t="s">
        <v>111</v>
      </c>
      <c r="G23671" s="13">
        <f>SUM(A23671*E23671)</f>
        <v>24816</v>
      </c>
    </row>
    <row r="23672" spans="1:7">
      <c r="A23672" s="696"/>
      <c r="B23672" s="696"/>
      <c r="C23672" s="698"/>
      <c r="D23672" s="700"/>
      <c r="E23672" s="701" t="s">
        <v>114</v>
      </c>
      <c r="F23672" s="702"/>
      <c r="G23672" s="703"/>
    </row>
    <row r="23673" spans="1:7">
      <c r="A23673" s="571"/>
      <c r="B23673" s="571"/>
      <c r="C23673" s="572"/>
      <c r="D23673" s="573"/>
      <c r="E23673" s="570"/>
      <c r="F23673" s="50" t="s">
        <v>116</v>
      </c>
      <c r="G23673" s="51">
        <v>133036</v>
      </c>
    </row>
    <row r="23674" spans="1:7">
      <c r="A23674" s="6"/>
      <c r="B23674" s="6"/>
      <c r="C23674" s="7"/>
      <c r="D23674" s="8" t="s">
        <v>117</v>
      </c>
      <c r="E23674" s="6"/>
      <c r="F23674" s="6"/>
      <c r="G23674" s="9"/>
    </row>
    <row r="23675" spans="1:7" ht="25.5">
      <c r="A23675" s="571">
        <v>1</v>
      </c>
      <c r="B23675" s="571" t="s">
        <v>89</v>
      </c>
      <c r="C23675" s="572" t="s">
        <v>11</v>
      </c>
      <c r="D23675" s="573" t="s">
        <v>115</v>
      </c>
      <c r="E23675" s="585"/>
      <c r="F23675" s="572" t="s">
        <v>75</v>
      </c>
      <c r="G23675" s="13"/>
    </row>
    <row r="23676" spans="1:7">
      <c r="A23676" s="6"/>
      <c r="B23676" s="6"/>
      <c r="C23676" s="7"/>
      <c r="D23676" s="8" t="s">
        <v>118</v>
      </c>
      <c r="E23676" s="6"/>
      <c r="F23676" s="6"/>
      <c r="G23676" s="9"/>
    </row>
    <row r="23677" spans="1:7" ht="165.75">
      <c r="A23677" s="571">
        <v>60</v>
      </c>
      <c r="B23677" s="571" t="s">
        <v>107</v>
      </c>
      <c r="C23677" s="572" t="s">
        <v>11</v>
      </c>
      <c r="D23677" s="573" t="s">
        <v>119</v>
      </c>
      <c r="E23677" s="585"/>
      <c r="F23677" s="572" t="s">
        <v>111</v>
      </c>
      <c r="G23677" s="13"/>
    </row>
    <row r="23678" spans="1:7" ht="140.25">
      <c r="A23678" s="571">
        <v>10</v>
      </c>
      <c r="B23678" s="571" t="s">
        <v>72</v>
      </c>
      <c r="C23678" s="572" t="s">
        <v>15</v>
      </c>
      <c r="D23678" s="573" t="s">
        <v>120</v>
      </c>
      <c r="E23678" s="585"/>
      <c r="F23678" s="572" t="s">
        <v>75</v>
      </c>
      <c r="G23678" s="13"/>
    </row>
    <row r="23679" spans="1:7" ht="165.75">
      <c r="A23679" s="571">
        <v>100</v>
      </c>
      <c r="B23679" s="571" t="s">
        <v>107</v>
      </c>
      <c r="C23679" s="572" t="s">
        <v>18</v>
      </c>
      <c r="D23679" s="573" t="s">
        <v>121</v>
      </c>
      <c r="E23679" s="585"/>
      <c r="F23679" s="572" t="s">
        <v>111</v>
      </c>
      <c r="G23679" s="13"/>
    </row>
    <row r="23680" spans="1:7" ht="153">
      <c r="A23680" s="571">
        <v>10</v>
      </c>
      <c r="B23680" s="571" t="s">
        <v>72</v>
      </c>
      <c r="C23680" s="572" t="s">
        <v>21</v>
      </c>
      <c r="D23680" s="573" t="s">
        <v>122</v>
      </c>
      <c r="E23680" s="585"/>
      <c r="F23680" s="572" t="s">
        <v>75</v>
      </c>
      <c r="G23680" s="13"/>
    </row>
    <row r="23681" spans="1:7" ht="165.75">
      <c r="A23681" s="571">
        <v>100</v>
      </c>
      <c r="B23681" s="571" t="s">
        <v>107</v>
      </c>
      <c r="C23681" s="572" t="s">
        <v>25</v>
      </c>
      <c r="D23681" s="573" t="s">
        <v>123</v>
      </c>
      <c r="E23681" s="585"/>
      <c r="F23681" s="572" t="s">
        <v>111</v>
      </c>
      <c r="G23681" s="13"/>
    </row>
    <row r="23682" spans="1:7" ht="165.75">
      <c r="A23682" s="571">
        <v>20</v>
      </c>
      <c r="B23682" s="571" t="s">
        <v>107</v>
      </c>
      <c r="C23682" s="572" t="s">
        <v>29</v>
      </c>
      <c r="D23682" s="573" t="s">
        <v>124</v>
      </c>
      <c r="E23682" s="585"/>
      <c r="F23682" s="572" t="s">
        <v>111</v>
      </c>
      <c r="G23682" s="13"/>
    </row>
    <row r="23683" spans="1:7" ht="153">
      <c r="A23683" s="571">
        <v>8</v>
      </c>
      <c r="B23683" s="571" t="s">
        <v>72</v>
      </c>
      <c r="C23683" s="572" t="s">
        <v>33</v>
      </c>
      <c r="D23683" s="573" t="s">
        <v>125</v>
      </c>
      <c r="E23683" s="585"/>
      <c r="F23683" s="572" t="s">
        <v>75</v>
      </c>
      <c r="G23683" s="13"/>
    </row>
    <row r="23684" spans="1:7" ht="102">
      <c r="A23684" s="571">
        <v>6</v>
      </c>
      <c r="B23684" s="571" t="s">
        <v>72</v>
      </c>
      <c r="C23684" s="572" t="s">
        <v>36</v>
      </c>
      <c r="D23684" s="573" t="s">
        <v>126</v>
      </c>
      <c r="E23684" s="585"/>
      <c r="F23684" s="572" t="s">
        <v>75</v>
      </c>
      <c r="G23684" s="13"/>
    </row>
    <row r="23685" spans="1:7" ht="102">
      <c r="A23685" s="571">
        <v>3</v>
      </c>
      <c r="B23685" s="571" t="s">
        <v>72</v>
      </c>
      <c r="C23685" s="572" t="s">
        <v>40</v>
      </c>
      <c r="D23685" s="573" t="s">
        <v>127</v>
      </c>
      <c r="E23685" s="585"/>
      <c r="F23685" s="572" t="s">
        <v>75</v>
      </c>
      <c r="G23685" s="13"/>
    </row>
    <row r="23686" spans="1:7" ht="102">
      <c r="A23686" s="571">
        <v>2</v>
      </c>
      <c r="B23686" s="571" t="s">
        <v>72</v>
      </c>
      <c r="C23686" s="572" t="s">
        <v>44</v>
      </c>
      <c r="D23686" s="573" t="s">
        <v>128</v>
      </c>
      <c r="E23686" s="585"/>
      <c r="F23686" s="572" t="s">
        <v>75</v>
      </c>
      <c r="G23686" s="13"/>
    </row>
    <row r="23687" spans="1:7">
      <c r="A23687" s="6"/>
      <c r="B23687" s="6"/>
      <c r="C23687" s="7"/>
      <c r="D23687" s="38"/>
      <c r="E23687" s="6"/>
      <c r="F23687" s="6"/>
      <c r="G23687" s="9"/>
    </row>
    <row r="23688" spans="1:7" s="36" customFormat="1">
      <c r="A23688" s="52" t="s">
        <v>129</v>
      </c>
      <c r="B23688" s="53"/>
      <c r="C23688" s="54" t="s">
        <v>130</v>
      </c>
      <c r="D23688" s="55"/>
      <c r="F23688" s="56" t="s">
        <v>131</v>
      </c>
      <c r="G23688" s="54"/>
    </row>
    <row r="23689" spans="1:7" s="30" customFormat="1">
      <c r="A23689" s="52" t="s">
        <v>132</v>
      </c>
      <c r="B23689" s="53"/>
      <c r="C23689" s="54" t="s">
        <v>133</v>
      </c>
      <c r="D23689" s="55"/>
      <c r="E23689" s="36"/>
      <c r="F23689" s="56" t="s">
        <v>131</v>
      </c>
    </row>
    <row r="23690" spans="1:7" s="30" customFormat="1">
      <c r="A23690" s="52" t="s">
        <v>134</v>
      </c>
      <c r="B23690" s="57"/>
      <c r="C23690" s="54" t="s">
        <v>135</v>
      </c>
      <c r="D23690" s="58"/>
      <c r="F23690" s="56" t="s">
        <v>131</v>
      </c>
    </row>
    <row r="23691" spans="1:7" s="30" customFormat="1">
      <c r="A23691" s="52" t="s">
        <v>136</v>
      </c>
      <c r="B23691" s="57"/>
      <c r="C23691" s="54" t="s">
        <v>137</v>
      </c>
      <c r="D23691" s="58"/>
      <c r="F23691" s="56" t="s">
        <v>131</v>
      </c>
    </row>
    <row r="23692" spans="1:7" s="25" customFormat="1">
      <c r="A23692" s="59"/>
      <c r="B23692" s="54"/>
      <c r="C23692" s="54"/>
      <c r="D23692" s="60"/>
      <c r="E23692" s="61" t="s">
        <v>138</v>
      </c>
      <c r="F23692" s="62"/>
      <c r="G23692" s="62"/>
    </row>
    <row r="23693" spans="1:7" s="25" customFormat="1">
      <c r="A23693" s="59"/>
      <c r="B23693" s="54"/>
      <c r="C23693" s="54"/>
      <c r="D23693" s="60"/>
      <c r="E23693" s="54"/>
      <c r="F23693" s="54"/>
      <c r="G23693" s="63"/>
    </row>
    <row r="23694" spans="1:7" s="25" customFormat="1">
      <c r="A23694" s="55" t="s">
        <v>139</v>
      </c>
      <c r="B23694" s="54"/>
      <c r="C23694" s="54"/>
      <c r="D23694" s="60"/>
      <c r="E23694" s="64" t="s">
        <v>140</v>
      </c>
      <c r="F23694" s="54"/>
      <c r="G23694" s="63"/>
    </row>
    <row r="23695" spans="1:7" s="25" customFormat="1">
      <c r="B23695" s="54"/>
      <c r="C23695" s="54"/>
      <c r="D23695" s="60"/>
      <c r="E23695" s="64" t="s">
        <v>141</v>
      </c>
      <c r="F23695" s="54"/>
      <c r="G23695" s="63"/>
    </row>
    <row r="23696" spans="1:7" s="25" customFormat="1">
      <c r="B23696" s="54"/>
      <c r="C23696" s="54"/>
      <c r="D23696" s="60"/>
      <c r="E23696" s="64" t="s">
        <v>142</v>
      </c>
      <c r="F23696" s="54"/>
      <c r="G23696" s="63"/>
    </row>
    <row r="23702" spans="1:7">
      <c r="A23702" s="741" t="s">
        <v>0</v>
      </c>
      <c r="B23702" s="741"/>
      <c r="C23702" s="741"/>
      <c r="D23702" s="741"/>
      <c r="E23702" s="741"/>
      <c r="F23702" s="741"/>
      <c r="G23702" s="741"/>
    </row>
    <row r="23703" spans="1:7">
      <c r="A23703" s="742" t="s">
        <v>1</v>
      </c>
      <c r="B23703" s="742"/>
      <c r="C23703" s="742"/>
      <c r="D23703" s="742"/>
      <c r="E23703" s="742"/>
      <c r="F23703" s="742"/>
      <c r="G23703" s="742"/>
    </row>
    <row r="23704" spans="1:7" ht="51" customHeight="1">
      <c r="A23704" s="1" t="s">
        <v>2</v>
      </c>
      <c r="B23704" s="577"/>
      <c r="C23704" s="577"/>
      <c r="D23704" s="753" t="s">
        <v>327</v>
      </c>
      <c r="E23704" s="753"/>
      <c r="F23704" s="753"/>
      <c r="G23704" s="753"/>
    </row>
    <row r="23705" spans="1:7" ht="25.5">
      <c r="A23705" s="744" t="s">
        <v>3</v>
      </c>
      <c r="B23705" s="745"/>
      <c r="C23705" s="3" t="s">
        <v>4</v>
      </c>
      <c r="D23705" s="587" t="s">
        <v>5</v>
      </c>
      <c r="E23705" s="587" t="s">
        <v>6</v>
      </c>
      <c r="F23705" s="587" t="s">
        <v>7</v>
      </c>
      <c r="G23705" s="5" t="s">
        <v>8</v>
      </c>
    </row>
    <row r="23706" spans="1:7">
      <c r="A23706" s="6"/>
      <c r="B23706" s="6"/>
      <c r="C23706" s="7"/>
      <c r="D23706" s="8" t="s">
        <v>9</v>
      </c>
      <c r="E23706" s="6"/>
      <c r="F23706" s="6"/>
      <c r="G23706" s="9"/>
    </row>
    <row r="23707" spans="1:7">
      <c r="A23707" s="695">
        <v>80</v>
      </c>
      <c r="B23707" s="695" t="s">
        <v>10</v>
      </c>
      <c r="C23707" s="697" t="s">
        <v>11</v>
      </c>
      <c r="D23707" s="699" t="s">
        <v>241</v>
      </c>
      <c r="E23707" s="585">
        <v>3176.25</v>
      </c>
      <c r="F23707" s="572" t="s">
        <v>242</v>
      </c>
      <c r="G23707" s="20">
        <f>SUM(A23707*E23707/1000)</f>
        <v>254.1</v>
      </c>
    </row>
    <row r="23708" spans="1:7" ht="67.5" customHeight="1">
      <c r="A23708" s="696"/>
      <c r="B23708" s="696"/>
      <c r="C23708" s="698"/>
      <c r="D23708" s="700"/>
      <c r="E23708" s="701" t="s">
        <v>180</v>
      </c>
      <c r="F23708" s="702"/>
      <c r="G23708" s="703"/>
    </row>
    <row r="23709" spans="1:7">
      <c r="A23709" s="695">
        <v>20</v>
      </c>
      <c r="B23709" s="695" t="s">
        <v>10</v>
      </c>
      <c r="C23709" s="561" t="s">
        <v>15</v>
      </c>
      <c r="D23709" s="699" t="s">
        <v>12</v>
      </c>
      <c r="E23709" s="585">
        <v>8694.9500000000007</v>
      </c>
      <c r="F23709" s="572" t="s">
        <v>13</v>
      </c>
      <c r="G23709" s="13">
        <f>SUM(A23709*E23709/100)</f>
        <v>1738.99</v>
      </c>
    </row>
    <row r="23710" spans="1:7">
      <c r="A23710" s="696"/>
      <c r="B23710" s="696"/>
      <c r="C23710" s="562"/>
      <c r="D23710" s="700"/>
      <c r="E23710" s="701" t="s">
        <v>14</v>
      </c>
      <c r="F23710" s="702"/>
      <c r="G23710" s="703"/>
    </row>
    <row r="23711" spans="1:7">
      <c r="A23711" s="695">
        <v>45</v>
      </c>
      <c r="B23711" s="695" t="s">
        <v>10</v>
      </c>
      <c r="C23711" s="697" t="s">
        <v>18</v>
      </c>
      <c r="D23711" s="699" t="s">
        <v>309</v>
      </c>
      <c r="E23711" s="585">
        <v>17723</v>
      </c>
      <c r="F23711" s="572" t="s">
        <v>13</v>
      </c>
      <c r="G23711" s="13">
        <f>SUM(A23711*E23711/100)</f>
        <v>7975.35</v>
      </c>
    </row>
    <row r="23712" spans="1:7" ht="33" customHeight="1">
      <c r="A23712" s="696"/>
      <c r="B23712" s="696"/>
      <c r="C23712" s="698"/>
      <c r="D23712" s="700"/>
      <c r="E23712" s="701" t="s">
        <v>310</v>
      </c>
      <c r="F23712" s="702"/>
      <c r="G23712" s="703"/>
    </row>
    <row r="23713" spans="1:7">
      <c r="A23713" s="695">
        <v>88</v>
      </c>
      <c r="B23713" s="695" t="s">
        <v>10</v>
      </c>
      <c r="C23713" s="697" t="s">
        <v>21</v>
      </c>
      <c r="D23713" s="699" t="s">
        <v>245</v>
      </c>
      <c r="E23713" s="585">
        <v>25320</v>
      </c>
      <c r="F23713" s="572" t="s">
        <v>13</v>
      </c>
      <c r="G23713" s="13">
        <f>SUM(A23713*E23713/100)</f>
        <v>22281.599999999999</v>
      </c>
    </row>
    <row r="23714" spans="1:7" ht="31.5" customHeight="1">
      <c r="A23714" s="696"/>
      <c r="B23714" s="696"/>
      <c r="C23714" s="698"/>
      <c r="D23714" s="700"/>
      <c r="E23714" s="701" t="s">
        <v>303</v>
      </c>
      <c r="F23714" s="702"/>
      <c r="G23714" s="703"/>
    </row>
    <row r="23715" spans="1:7">
      <c r="A23715" s="695">
        <v>82</v>
      </c>
      <c r="B23715" s="695" t="s">
        <v>10</v>
      </c>
      <c r="C23715" s="697" t="s">
        <v>25</v>
      </c>
      <c r="D23715" s="699" t="s">
        <v>37</v>
      </c>
      <c r="E23715" s="585">
        <v>12674.36</v>
      </c>
      <c r="F23715" s="572" t="s">
        <v>13</v>
      </c>
      <c r="G23715" s="20">
        <f>SUM(A23715*E23715/100)</f>
        <v>10392.975200000001</v>
      </c>
    </row>
    <row r="23716" spans="1:7">
      <c r="A23716" s="696"/>
      <c r="B23716" s="696"/>
      <c r="C23716" s="698"/>
      <c r="D23716" s="700"/>
      <c r="E23716" s="701" t="s">
        <v>38</v>
      </c>
      <c r="F23716" s="702"/>
      <c r="G23716" s="703"/>
    </row>
    <row r="23717" spans="1:7">
      <c r="A23717" s="695">
        <v>11.57</v>
      </c>
      <c r="B23717" s="695" t="s">
        <v>24</v>
      </c>
      <c r="C23717" s="697" t="s">
        <v>29</v>
      </c>
      <c r="D23717" s="699" t="s">
        <v>328</v>
      </c>
      <c r="E23717" s="585">
        <v>3850</v>
      </c>
      <c r="F23717" s="572" t="s">
        <v>329</v>
      </c>
      <c r="G23717" s="20">
        <f>SUM(A23717*E23717)</f>
        <v>44544.5</v>
      </c>
    </row>
    <row r="23718" spans="1:7" ht="38.25" customHeight="1">
      <c r="A23718" s="696"/>
      <c r="B23718" s="696"/>
      <c r="C23718" s="698"/>
      <c r="D23718" s="700"/>
      <c r="E23718" s="701" t="s">
        <v>330</v>
      </c>
      <c r="F23718" s="702"/>
      <c r="G23718" s="703"/>
    </row>
    <row r="23719" spans="1:7">
      <c r="A23719" s="709">
        <v>6.17</v>
      </c>
      <c r="B23719" s="697" t="s">
        <v>24</v>
      </c>
      <c r="C23719" s="695" t="s">
        <v>33</v>
      </c>
      <c r="D23719" s="711" t="s">
        <v>26</v>
      </c>
      <c r="E23719" s="585">
        <v>5001.7</v>
      </c>
      <c r="F23719" s="572" t="s">
        <v>27</v>
      </c>
      <c r="G23719" s="20">
        <f>SUM(A23719*E23719)</f>
        <v>30860.488999999998</v>
      </c>
    </row>
    <row r="23720" spans="1:7">
      <c r="A23720" s="710"/>
      <c r="B23720" s="698"/>
      <c r="C23720" s="696"/>
      <c r="D23720" s="712"/>
      <c r="E23720" s="701" t="s">
        <v>28</v>
      </c>
      <c r="F23720" s="702"/>
      <c r="G23720" s="703"/>
    </row>
    <row r="23721" spans="1:7" s="23" customFormat="1">
      <c r="A23721" s="697">
        <v>112</v>
      </c>
      <c r="B23721" s="697" t="s">
        <v>10</v>
      </c>
      <c r="C23721" s="695" t="s">
        <v>36</v>
      </c>
      <c r="D23721" s="711" t="s">
        <v>30</v>
      </c>
      <c r="E23721" s="585">
        <v>337</v>
      </c>
      <c r="F23721" s="572" t="s">
        <v>31</v>
      </c>
      <c r="G23721" s="20">
        <f>SUM(A23721*E23721)</f>
        <v>37744</v>
      </c>
    </row>
    <row r="23722" spans="1:7" s="23" customFormat="1">
      <c r="A23722" s="698"/>
      <c r="B23722" s="698"/>
      <c r="C23722" s="696"/>
      <c r="D23722" s="712"/>
      <c r="E23722" s="713" t="s">
        <v>32</v>
      </c>
      <c r="F23722" s="714"/>
      <c r="G23722" s="715"/>
    </row>
    <row r="23723" spans="1:7" s="24" customFormat="1">
      <c r="A23723" s="697">
        <v>6931</v>
      </c>
      <c r="B23723" s="697" t="s">
        <v>39</v>
      </c>
      <c r="C23723" s="695" t="s">
        <v>40</v>
      </c>
      <c r="D23723" s="699" t="s">
        <v>41</v>
      </c>
      <c r="E23723" s="585">
        <v>2206.6</v>
      </c>
      <c r="F23723" s="572" t="s">
        <v>42</v>
      </c>
      <c r="G23723" s="20">
        <f>SUM(A23723*E23723/100)</f>
        <v>152939.446</v>
      </c>
    </row>
    <row r="23724" spans="1:7" s="24" customFormat="1">
      <c r="A23724" s="698"/>
      <c r="B23724" s="698"/>
      <c r="C23724" s="696"/>
      <c r="D23724" s="700"/>
      <c r="E23724" s="727" t="s">
        <v>43</v>
      </c>
      <c r="F23724" s="728"/>
      <c r="G23724" s="729"/>
    </row>
    <row r="23725" spans="1:7" s="24" customFormat="1">
      <c r="A23725" s="697">
        <v>6931</v>
      </c>
      <c r="B23725" s="697" t="s">
        <v>39</v>
      </c>
      <c r="C23725" s="695" t="s">
        <v>44</v>
      </c>
      <c r="D23725" s="699" t="s">
        <v>45</v>
      </c>
      <c r="E23725" s="572">
        <v>2197.52</v>
      </c>
      <c r="F23725" s="572" t="s">
        <v>42</v>
      </c>
      <c r="G23725" s="20">
        <f>SUM(A23725*E23725/100)</f>
        <v>152310.11119999998</v>
      </c>
    </row>
    <row r="23726" spans="1:7" s="24" customFormat="1">
      <c r="A23726" s="698"/>
      <c r="B23726" s="698"/>
      <c r="C23726" s="696"/>
      <c r="D23726" s="700"/>
      <c r="E23726" s="727" t="s">
        <v>46</v>
      </c>
      <c r="F23726" s="728"/>
      <c r="G23726" s="729"/>
    </row>
    <row r="23727" spans="1:7">
      <c r="A23727" s="695">
        <v>164</v>
      </c>
      <c r="B23727" s="695" t="s">
        <v>10</v>
      </c>
      <c r="C23727" s="561" t="s">
        <v>47</v>
      </c>
      <c r="D23727" s="699" t="s">
        <v>34</v>
      </c>
      <c r="E23727" s="585">
        <v>14429.25</v>
      </c>
      <c r="F23727" s="572" t="s">
        <v>13</v>
      </c>
      <c r="G23727" s="20">
        <f>SUM(A23727*E23727/100)</f>
        <v>23663.97</v>
      </c>
    </row>
    <row r="23728" spans="1:7">
      <c r="A23728" s="696"/>
      <c r="B23728" s="696"/>
      <c r="C23728" s="562"/>
      <c r="D23728" s="700"/>
      <c r="E23728" s="701" t="s">
        <v>35</v>
      </c>
      <c r="F23728" s="702"/>
      <c r="G23728" s="703"/>
    </row>
    <row r="23729" spans="1:7" ht="51">
      <c r="A23729" s="559"/>
      <c r="B23729" s="559"/>
      <c r="C23729" s="561" t="s">
        <v>50</v>
      </c>
      <c r="D23729" s="563" t="s">
        <v>153</v>
      </c>
      <c r="E23729" s="730"/>
      <c r="F23729" s="731"/>
      <c r="G23729" s="732"/>
    </row>
    <row r="23730" spans="1:7">
      <c r="A23730" s="695">
        <v>864</v>
      </c>
      <c r="B23730" s="695" t="s">
        <v>39</v>
      </c>
      <c r="C23730" s="697" t="s">
        <v>154</v>
      </c>
      <c r="D23730" s="699" t="s">
        <v>331</v>
      </c>
      <c r="E23730" s="585">
        <v>4411.82</v>
      </c>
      <c r="F23730" s="572" t="s">
        <v>42</v>
      </c>
      <c r="G23730" s="20">
        <f>SUM(A23730*E23730/100)</f>
        <v>38118.124799999998</v>
      </c>
    </row>
    <row r="23731" spans="1:7">
      <c r="A23731" s="696"/>
      <c r="B23731" s="696"/>
      <c r="C23731" s="698"/>
      <c r="D23731" s="700"/>
      <c r="E23731" s="701" t="s">
        <v>332</v>
      </c>
      <c r="F23731" s="702"/>
      <c r="G23731" s="703"/>
    </row>
    <row r="23732" spans="1:7">
      <c r="A23732" s="695">
        <v>48</v>
      </c>
      <c r="B23732" s="695" t="s">
        <v>39</v>
      </c>
      <c r="C23732" s="697" t="s">
        <v>157</v>
      </c>
      <c r="D23732" s="699" t="s">
        <v>158</v>
      </c>
      <c r="E23732" s="585">
        <v>3275.5</v>
      </c>
      <c r="F23732" s="572" t="s">
        <v>42</v>
      </c>
      <c r="G23732" s="20">
        <f>SUM(A23732*E23732/100)</f>
        <v>1572.24</v>
      </c>
    </row>
    <row r="23733" spans="1:7">
      <c r="A23733" s="696"/>
      <c r="B23733" s="696"/>
      <c r="C23733" s="698"/>
      <c r="D23733" s="700"/>
      <c r="E23733" s="701" t="s">
        <v>159</v>
      </c>
      <c r="F23733" s="702"/>
      <c r="G23733" s="703"/>
    </row>
    <row r="23734" spans="1:7">
      <c r="A23734" s="697">
        <v>63</v>
      </c>
      <c r="B23734" s="697" t="s">
        <v>39</v>
      </c>
      <c r="C23734" s="561" t="s">
        <v>54</v>
      </c>
      <c r="D23734" s="699" t="s">
        <v>257</v>
      </c>
      <c r="E23734" s="585">
        <v>180.5</v>
      </c>
      <c r="F23734" s="572" t="s">
        <v>42</v>
      </c>
      <c r="G23734" s="20">
        <f>SUM(A23734*E23734)</f>
        <v>11371.5</v>
      </c>
    </row>
    <row r="23735" spans="1:7" ht="60" customHeight="1">
      <c r="A23735" s="698"/>
      <c r="B23735" s="698"/>
      <c r="C23735" s="562"/>
      <c r="D23735" s="700"/>
      <c r="E23735" s="701" t="s">
        <v>258</v>
      </c>
      <c r="F23735" s="702"/>
      <c r="G23735" s="703"/>
    </row>
    <row r="23736" spans="1:7" s="25" customFormat="1">
      <c r="A23736" s="697">
        <v>48</v>
      </c>
      <c r="B23736" s="697" t="s">
        <v>39</v>
      </c>
      <c r="C23736" s="697" t="s">
        <v>57</v>
      </c>
      <c r="D23736" s="699" t="s">
        <v>48</v>
      </c>
      <c r="E23736" s="572">
        <v>27678.86</v>
      </c>
      <c r="F23736" s="572" t="s">
        <v>42</v>
      </c>
      <c r="G23736" s="20">
        <f>SUM(A23736*E23736/100)</f>
        <v>13285.852800000001</v>
      </c>
    </row>
    <row r="23737" spans="1:7" s="25" customFormat="1">
      <c r="A23737" s="698"/>
      <c r="B23737" s="698"/>
      <c r="C23737" s="698"/>
      <c r="D23737" s="700"/>
      <c r="E23737" s="707" t="s">
        <v>49</v>
      </c>
      <c r="F23737" s="707"/>
      <c r="G23737" s="707"/>
    </row>
    <row r="23738" spans="1:7">
      <c r="A23738" s="697">
        <v>153</v>
      </c>
      <c r="B23738" s="697" t="s">
        <v>39</v>
      </c>
      <c r="C23738" s="695" t="s">
        <v>60</v>
      </c>
      <c r="D23738" s="699" t="s">
        <v>51</v>
      </c>
      <c r="E23738" s="585">
        <v>28253.61</v>
      </c>
      <c r="F23738" s="572" t="s">
        <v>52</v>
      </c>
      <c r="G23738" s="20">
        <f>SUM(A23738*E23738/100)</f>
        <v>43228.023300000001</v>
      </c>
    </row>
    <row r="23739" spans="1:7">
      <c r="A23739" s="698"/>
      <c r="B23739" s="698"/>
      <c r="C23739" s="696"/>
      <c r="D23739" s="700"/>
      <c r="E23739" s="701" t="s">
        <v>53</v>
      </c>
      <c r="F23739" s="702"/>
      <c r="G23739" s="703"/>
    </row>
    <row r="23740" spans="1:7">
      <c r="A23740" s="695">
        <v>144</v>
      </c>
      <c r="B23740" s="695" t="s">
        <v>39</v>
      </c>
      <c r="C23740" s="697" t="s">
        <v>63</v>
      </c>
      <c r="D23740" s="699" t="s">
        <v>55</v>
      </c>
      <c r="E23740" s="585">
        <v>34520.31</v>
      </c>
      <c r="F23740" s="572" t="s">
        <v>42</v>
      </c>
      <c r="G23740" s="20">
        <f>SUM(A23740*E23740/100)</f>
        <v>49709.246399999996</v>
      </c>
    </row>
    <row r="23741" spans="1:7">
      <c r="A23741" s="696"/>
      <c r="B23741" s="696"/>
      <c r="C23741" s="698"/>
      <c r="D23741" s="700"/>
      <c r="E23741" s="701" t="s">
        <v>56</v>
      </c>
      <c r="F23741" s="702"/>
      <c r="G23741" s="703"/>
    </row>
    <row r="23742" spans="1:7">
      <c r="A23742" s="697">
        <v>6668</v>
      </c>
      <c r="B23742" s="697" t="s">
        <v>39</v>
      </c>
      <c r="C23742" s="695" t="s">
        <v>66</v>
      </c>
      <c r="D23742" s="699" t="s">
        <v>58</v>
      </c>
      <c r="E23742" s="585">
        <v>1079.6500000000001</v>
      </c>
      <c r="F23742" s="572" t="s">
        <v>42</v>
      </c>
      <c r="G23742" s="13">
        <f>SUM(A23742*E23742/100)</f>
        <v>71991.062000000005</v>
      </c>
    </row>
    <row r="23743" spans="1:7">
      <c r="A23743" s="698"/>
      <c r="B23743" s="698"/>
      <c r="C23743" s="696"/>
      <c r="D23743" s="700"/>
      <c r="E23743" s="701" t="s">
        <v>59</v>
      </c>
      <c r="F23743" s="702"/>
      <c r="G23743" s="703"/>
    </row>
    <row r="23744" spans="1:7">
      <c r="A23744" s="695">
        <v>7044</v>
      </c>
      <c r="B23744" s="695" t="s">
        <v>39</v>
      </c>
      <c r="C23744" s="697" t="s">
        <v>69</v>
      </c>
      <c r="D23744" s="699" t="s">
        <v>64</v>
      </c>
      <c r="E23744" s="585">
        <v>829.95</v>
      </c>
      <c r="F23744" s="572" t="s">
        <v>42</v>
      </c>
      <c r="G23744" s="13">
        <f>SUM(A23744*E23744/100)</f>
        <v>58461.678000000007</v>
      </c>
    </row>
    <row r="23745" spans="1:7">
      <c r="A23745" s="696"/>
      <c r="B23745" s="696"/>
      <c r="C23745" s="698"/>
      <c r="D23745" s="700"/>
      <c r="E23745" s="701" t="s">
        <v>65</v>
      </c>
      <c r="F23745" s="702"/>
      <c r="G23745" s="703"/>
    </row>
    <row r="23746" spans="1:7">
      <c r="A23746" s="695">
        <v>769</v>
      </c>
      <c r="B23746" s="695" t="s">
        <v>39</v>
      </c>
      <c r="C23746" s="697" t="s">
        <v>73</v>
      </c>
      <c r="D23746" s="699" t="s">
        <v>313</v>
      </c>
      <c r="E23746" s="585">
        <v>1287.44</v>
      </c>
      <c r="F23746" s="572" t="s">
        <v>42</v>
      </c>
      <c r="G23746" s="13">
        <f>SUM(A23746*E23746/100)</f>
        <v>9900.4135999999999</v>
      </c>
    </row>
    <row r="23747" spans="1:7" ht="38.25" customHeight="1">
      <c r="A23747" s="696"/>
      <c r="B23747" s="696"/>
      <c r="C23747" s="698"/>
      <c r="D23747" s="700"/>
      <c r="E23747" s="701" t="s">
        <v>314</v>
      </c>
      <c r="F23747" s="702"/>
      <c r="G23747" s="703"/>
    </row>
    <row r="23748" spans="1:7">
      <c r="A23748" s="695">
        <v>60</v>
      </c>
      <c r="B23748" s="695" t="s">
        <v>72</v>
      </c>
      <c r="C23748" s="697" t="s">
        <v>208</v>
      </c>
      <c r="D23748" s="699" t="s">
        <v>333</v>
      </c>
      <c r="E23748" s="585">
        <v>261.25</v>
      </c>
      <c r="F23748" s="572" t="s">
        <v>75</v>
      </c>
      <c r="G23748" s="13">
        <f>SUM(A23748*E23748)</f>
        <v>15675</v>
      </c>
    </row>
    <row r="23749" spans="1:7">
      <c r="A23749" s="696"/>
      <c r="B23749" s="696"/>
      <c r="C23749" s="698"/>
      <c r="D23749" s="700"/>
      <c r="E23749" s="701" t="s">
        <v>334</v>
      </c>
      <c r="F23749" s="702"/>
      <c r="G23749" s="703"/>
    </row>
    <row r="23750" spans="1:7">
      <c r="A23750" s="695">
        <v>9152</v>
      </c>
      <c r="B23750" s="695" t="s">
        <v>39</v>
      </c>
      <c r="C23750" s="697" t="s">
        <v>209</v>
      </c>
      <c r="D23750" s="699" t="s">
        <v>67</v>
      </c>
      <c r="E23750" s="585">
        <v>896.31</v>
      </c>
      <c r="F23750" s="572" t="s">
        <v>42</v>
      </c>
      <c r="G23750" s="13">
        <f>SUM(A23750*E23750/100)</f>
        <v>82030.291199999992</v>
      </c>
    </row>
    <row r="23751" spans="1:7">
      <c r="A23751" s="696"/>
      <c r="B23751" s="696"/>
      <c r="C23751" s="698"/>
      <c r="D23751" s="700"/>
      <c r="E23751" s="701" t="s">
        <v>335</v>
      </c>
      <c r="F23751" s="702"/>
      <c r="G23751" s="703"/>
    </row>
    <row r="23752" spans="1:7">
      <c r="A23752" s="695">
        <v>120</v>
      </c>
      <c r="B23752" s="695" t="s">
        <v>39</v>
      </c>
      <c r="C23752" s="697" t="s">
        <v>210</v>
      </c>
      <c r="D23752" s="699" t="s">
        <v>336</v>
      </c>
      <c r="E23752" s="585">
        <v>1030.98</v>
      </c>
      <c r="F23752" s="572" t="s">
        <v>42</v>
      </c>
      <c r="G23752" s="13">
        <f>SUM(A23752*E23752/100)</f>
        <v>1237.1760000000002</v>
      </c>
    </row>
    <row r="23753" spans="1:7">
      <c r="A23753" s="696"/>
      <c r="B23753" s="696"/>
      <c r="C23753" s="698"/>
      <c r="D23753" s="700"/>
      <c r="E23753" s="701" t="s">
        <v>337</v>
      </c>
      <c r="F23753" s="702"/>
      <c r="G23753" s="703"/>
    </row>
    <row r="23754" spans="1:7" s="30" customFormat="1">
      <c r="A23754" s="587"/>
      <c r="B23754" s="587"/>
      <c r="C23754" s="3"/>
      <c r="D23754" s="26"/>
      <c r="E23754" s="27"/>
      <c r="F23754" s="28" t="s">
        <v>77</v>
      </c>
      <c r="G23754" s="29">
        <v>897944</v>
      </c>
    </row>
    <row r="23755" spans="1:7">
      <c r="A23755" s="31"/>
      <c r="B23755" s="32"/>
      <c r="C23755" s="32"/>
      <c r="D23755" s="33" t="s">
        <v>78</v>
      </c>
      <c r="E23755" s="32"/>
      <c r="F23755" s="32"/>
      <c r="G23755" s="34"/>
    </row>
    <row r="23756" spans="1:7" s="25" customFormat="1">
      <c r="A23756" s="759">
        <v>1</v>
      </c>
      <c r="B23756" s="759" t="s">
        <v>72</v>
      </c>
      <c r="C23756" s="760" t="s">
        <v>11</v>
      </c>
      <c r="D23756" s="755" t="s">
        <v>79</v>
      </c>
      <c r="E23756" s="584">
        <v>4802.6000000000004</v>
      </c>
      <c r="F23756" s="562" t="s">
        <v>75</v>
      </c>
      <c r="G23756" s="13">
        <f>SUM(A23756*E23756)</f>
        <v>4802.6000000000004</v>
      </c>
    </row>
    <row r="23757" spans="1:7" s="25" customFormat="1">
      <c r="A23757" s="696"/>
      <c r="B23757" s="696"/>
      <c r="C23757" s="698"/>
      <c r="D23757" s="700"/>
      <c r="E23757" s="701" t="s">
        <v>80</v>
      </c>
      <c r="F23757" s="702"/>
      <c r="G23757" s="703"/>
    </row>
    <row r="23758" spans="1:7" s="36" customFormat="1">
      <c r="A23758" s="695">
        <v>2</v>
      </c>
      <c r="B23758" s="695" t="s">
        <v>72</v>
      </c>
      <c r="C23758" s="697" t="s">
        <v>15</v>
      </c>
      <c r="D23758" s="699" t="s">
        <v>81</v>
      </c>
      <c r="E23758" s="585">
        <v>2042.43</v>
      </c>
      <c r="F23758" s="572" t="s">
        <v>75</v>
      </c>
      <c r="G23758" s="13">
        <f>SUM(A23758*E23758)</f>
        <v>4084.86</v>
      </c>
    </row>
    <row r="23759" spans="1:7" s="36" customFormat="1">
      <c r="A23759" s="696"/>
      <c r="B23759" s="696"/>
      <c r="C23759" s="698"/>
      <c r="D23759" s="700"/>
      <c r="E23759" s="701" t="s">
        <v>82</v>
      </c>
      <c r="F23759" s="702"/>
      <c r="G23759" s="703"/>
    </row>
    <row r="23760" spans="1:7">
      <c r="A23760" s="695">
        <v>2</v>
      </c>
      <c r="B23760" s="695" t="s">
        <v>72</v>
      </c>
      <c r="C23760" s="697" t="s">
        <v>18</v>
      </c>
      <c r="D23760" s="699" t="s">
        <v>83</v>
      </c>
      <c r="E23760" s="585">
        <v>447.15</v>
      </c>
      <c r="F23760" s="572" t="s">
        <v>75</v>
      </c>
      <c r="G23760" s="13">
        <f>SUM(A23760*E23760)</f>
        <v>894.3</v>
      </c>
    </row>
    <row r="23761" spans="1:7">
      <c r="A23761" s="696"/>
      <c r="B23761" s="696"/>
      <c r="C23761" s="698"/>
      <c r="D23761" s="700"/>
      <c r="E23761" s="701" t="s">
        <v>84</v>
      </c>
      <c r="F23761" s="702"/>
      <c r="G23761" s="703"/>
    </row>
    <row r="23762" spans="1:7">
      <c r="A23762" s="704">
        <v>3</v>
      </c>
      <c r="B23762" s="704" t="s">
        <v>72</v>
      </c>
      <c r="C23762" s="705" t="s">
        <v>21</v>
      </c>
      <c r="D23762" s="706" t="s">
        <v>85</v>
      </c>
      <c r="E23762" s="585">
        <v>1109.46</v>
      </c>
      <c r="F23762" s="572" t="s">
        <v>75</v>
      </c>
      <c r="G23762" s="13">
        <f>SUM(A23762*E23762)</f>
        <v>3328.38</v>
      </c>
    </row>
    <row r="23763" spans="1:7">
      <c r="A23763" s="704"/>
      <c r="B23763" s="704"/>
      <c r="C23763" s="705"/>
      <c r="D23763" s="706"/>
      <c r="E23763" s="707" t="s">
        <v>86</v>
      </c>
      <c r="F23763" s="707"/>
      <c r="G23763" s="707"/>
    </row>
    <row r="23764" spans="1:7" s="36" customFormat="1">
      <c r="A23764" s="695">
        <v>2</v>
      </c>
      <c r="B23764" s="695" t="s">
        <v>72</v>
      </c>
      <c r="C23764" s="697" t="s">
        <v>25</v>
      </c>
      <c r="D23764" s="699" t="s">
        <v>87</v>
      </c>
      <c r="E23764" s="585">
        <v>509.74</v>
      </c>
      <c r="F23764" s="572" t="s">
        <v>75</v>
      </c>
      <c r="G23764" s="13">
        <f>SUM(A23764*E23764)</f>
        <v>1019.48</v>
      </c>
    </row>
    <row r="23765" spans="1:7" s="36" customFormat="1">
      <c r="A23765" s="696"/>
      <c r="B23765" s="696"/>
      <c r="C23765" s="698"/>
      <c r="D23765" s="700"/>
      <c r="E23765" s="701" t="s">
        <v>88</v>
      </c>
      <c r="F23765" s="702"/>
      <c r="G23765" s="703"/>
    </row>
    <row r="23766" spans="1:7" s="36" customFormat="1">
      <c r="A23766" s="695">
        <v>1</v>
      </c>
      <c r="B23766" s="695" t="s">
        <v>89</v>
      </c>
      <c r="C23766" s="697" t="s">
        <v>29</v>
      </c>
      <c r="D23766" s="699" t="s">
        <v>90</v>
      </c>
      <c r="E23766" s="585">
        <v>1142.24</v>
      </c>
      <c r="F23766" s="572" t="s">
        <v>75</v>
      </c>
      <c r="G23766" s="13">
        <f>SUM(A23766*E23766)</f>
        <v>1142.24</v>
      </c>
    </row>
    <row r="23767" spans="1:7" s="36" customFormat="1">
      <c r="A23767" s="696"/>
      <c r="B23767" s="696"/>
      <c r="C23767" s="698"/>
      <c r="D23767" s="700"/>
      <c r="E23767" s="701" t="s">
        <v>91</v>
      </c>
      <c r="F23767" s="702"/>
      <c r="G23767" s="703"/>
    </row>
    <row r="23768" spans="1:7">
      <c r="A23768" s="695">
        <v>1</v>
      </c>
      <c r="B23768" s="695" t="s">
        <v>89</v>
      </c>
      <c r="C23768" s="697" t="s">
        <v>33</v>
      </c>
      <c r="D23768" s="699" t="s">
        <v>92</v>
      </c>
      <c r="E23768" s="585">
        <v>4694.8</v>
      </c>
      <c r="F23768" s="572" t="s">
        <v>75</v>
      </c>
      <c r="G23768" s="13">
        <f>SUM(A23768*E23768)</f>
        <v>4694.8</v>
      </c>
    </row>
    <row r="23769" spans="1:7">
      <c r="A23769" s="696"/>
      <c r="B23769" s="696"/>
      <c r="C23769" s="698"/>
      <c r="D23769" s="700"/>
      <c r="E23769" s="701" t="s">
        <v>93</v>
      </c>
      <c r="F23769" s="702"/>
      <c r="G23769" s="703"/>
    </row>
    <row r="23770" spans="1:7">
      <c r="A23770" s="695">
        <v>1</v>
      </c>
      <c r="B23770" s="695" t="s">
        <v>89</v>
      </c>
      <c r="C23770" s="697" t="s">
        <v>36</v>
      </c>
      <c r="D23770" s="699" t="s">
        <v>94</v>
      </c>
      <c r="E23770" s="585">
        <v>938.47</v>
      </c>
      <c r="F23770" s="572" t="s">
        <v>75</v>
      </c>
      <c r="G23770" s="13">
        <f>SUM(A23770*E23770)</f>
        <v>938.47</v>
      </c>
    </row>
    <row r="23771" spans="1:7">
      <c r="A23771" s="696"/>
      <c r="B23771" s="696"/>
      <c r="C23771" s="698"/>
      <c r="D23771" s="700"/>
      <c r="E23771" s="701" t="s">
        <v>95</v>
      </c>
      <c r="F23771" s="702"/>
      <c r="G23771" s="703"/>
    </row>
    <row r="23772" spans="1:7" s="36" customFormat="1">
      <c r="A23772" s="695">
        <v>1</v>
      </c>
      <c r="B23772" s="695" t="s">
        <v>89</v>
      </c>
      <c r="C23772" s="697" t="s">
        <v>40</v>
      </c>
      <c r="D23772" s="699" t="s">
        <v>96</v>
      </c>
      <c r="E23772" s="585">
        <v>795</v>
      </c>
      <c r="F23772" s="572" t="s">
        <v>75</v>
      </c>
      <c r="G23772" s="13">
        <f>SUM(A23772*E23772)</f>
        <v>795</v>
      </c>
    </row>
    <row r="23773" spans="1:7" s="36" customFormat="1">
      <c r="A23773" s="696"/>
      <c r="B23773" s="696"/>
      <c r="C23773" s="698"/>
      <c r="D23773" s="700"/>
      <c r="E23773" s="701" t="s">
        <v>97</v>
      </c>
      <c r="F23773" s="702"/>
      <c r="G23773" s="703"/>
    </row>
    <row r="23774" spans="1:7" s="36" customFormat="1">
      <c r="A23774" s="695"/>
      <c r="B23774" s="695"/>
      <c r="C23774" s="697" t="s">
        <v>44</v>
      </c>
      <c r="D23774" s="699" t="s">
        <v>98</v>
      </c>
      <c r="E23774" s="39"/>
      <c r="F23774" s="40"/>
      <c r="G23774" s="41"/>
    </row>
    <row r="23775" spans="1:7" s="36" customFormat="1">
      <c r="A23775" s="696"/>
      <c r="B23775" s="696"/>
      <c r="C23775" s="698"/>
      <c r="D23775" s="700"/>
      <c r="E23775" s="42"/>
      <c r="F23775" s="43"/>
      <c r="G23775" s="44"/>
    </row>
    <row r="23776" spans="1:7" s="36" customFormat="1">
      <c r="A23776" s="695">
        <v>1</v>
      </c>
      <c r="B23776" s="695" t="s">
        <v>89</v>
      </c>
      <c r="C23776" s="697" t="s">
        <v>99</v>
      </c>
      <c r="D23776" s="699" t="s">
        <v>100</v>
      </c>
      <c r="E23776" s="585">
        <v>271.92</v>
      </c>
      <c r="F23776" s="572" t="s">
        <v>75</v>
      </c>
      <c r="G23776" s="13">
        <f>SUM(A23776*E23776)</f>
        <v>271.92</v>
      </c>
    </row>
    <row r="23777" spans="1:7" s="36" customFormat="1">
      <c r="A23777" s="696"/>
      <c r="B23777" s="696"/>
      <c r="C23777" s="698"/>
      <c r="D23777" s="700"/>
      <c r="E23777" s="701" t="s">
        <v>101</v>
      </c>
      <c r="F23777" s="702"/>
      <c r="G23777" s="703"/>
    </row>
    <row r="23778" spans="1:7" s="36" customFormat="1">
      <c r="A23778" s="695">
        <v>1</v>
      </c>
      <c r="B23778" s="695" t="s">
        <v>89</v>
      </c>
      <c r="C23778" s="697" t="s">
        <v>102</v>
      </c>
      <c r="D23778" s="699" t="s">
        <v>103</v>
      </c>
      <c r="E23778" s="585">
        <v>365.42</v>
      </c>
      <c r="F23778" s="572" t="s">
        <v>75</v>
      </c>
      <c r="G23778" s="13">
        <f>SUM(A23778*E23778)</f>
        <v>365.42</v>
      </c>
    </row>
    <row r="23779" spans="1:7" s="36" customFormat="1">
      <c r="A23779" s="696"/>
      <c r="B23779" s="696"/>
      <c r="C23779" s="698"/>
      <c r="D23779" s="700"/>
      <c r="E23779" s="701" t="s">
        <v>104</v>
      </c>
      <c r="F23779" s="702"/>
      <c r="G23779" s="703"/>
    </row>
    <row r="23780" spans="1:7" s="30" customFormat="1">
      <c r="A23780" s="571"/>
      <c r="B23780" s="571"/>
      <c r="C23780" s="572"/>
      <c r="D23780" s="573"/>
      <c r="E23780" s="27"/>
      <c r="F23780" s="28" t="s">
        <v>105</v>
      </c>
      <c r="G23780" s="47">
        <v>23005</v>
      </c>
    </row>
    <row r="23781" spans="1:7" ht="25.5">
      <c r="A23781" s="571"/>
      <c r="B23781" s="571"/>
      <c r="C23781" s="572"/>
      <c r="D23781" s="48" t="s">
        <v>106</v>
      </c>
      <c r="E23781" s="570"/>
      <c r="F23781" s="570"/>
      <c r="G23781" s="570"/>
    </row>
    <row r="23782" spans="1:7" s="36" customFormat="1">
      <c r="A23782" s="695">
        <v>60</v>
      </c>
      <c r="B23782" s="695" t="s">
        <v>107</v>
      </c>
      <c r="C23782" s="697" t="s">
        <v>11</v>
      </c>
      <c r="D23782" s="699" t="s">
        <v>108</v>
      </c>
      <c r="E23782" s="585">
        <v>373</v>
      </c>
      <c r="F23782" s="572" t="s">
        <v>75</v>
      </c>
      <c r="G23782" s="13">
        <f>SUM(A23782*E23782)</f>
        <v>22380</v>
      </c>
    </row>
    <row r="23783" spans="1:7" s="36" customFormat="1">
      <c r="A23783" s="696"/>
      <c r="B23783" s="696"/>
      <c r="C23783" s="698"/>
      <c r="D23783" s="700"/>
      <c r="E23783" s="701" t="s">
        <v>109</v>
      </c>
      <c r="F23783" s="702"/>
      <c r="G23783" s="703"/>
    </row>
    <row r="23784" spans="1:7" s="36" customFormat="1">
      <c r="A23784" s="695">
        <v>50</v>
      </c>
      <c r="B23784" s="695" t="s">
        <v>107</v>
      </c>
      <c r="C23784" s="697" t="s">
        <v>15</v>
      </c>
      <c r="D23784" s="699" t="s">
        <v>110</v>
      </c>
      <c r="E23784" s="585">
        <v>242</v>
      </c>
      <c r="F23784" s="572" t="s">
        <v>111</v>
      </c>
      <c r="G23784" s="13">
        <f>SUM(A23784*E23784)</f>
        <v>12100</v>
      </c>
    </row>
    <row r="23785" spans="1:7" s="36" customFormat="1">
      <c r="A23785" s="696"/>
      <c r="B23785" s="696"/>
      <c r="C23785" s="698"/>
      <c r="D23785" s="700"/>
      <c r="E23785" s="701" t="s">
        <v>112</v>
      </c>
      <c r="F23785" s="702"/>
      <c r="G23785" s="703"/>
    </row>
    <row r="23786" spans="1:7">
      <c r="A23786" s="695">
        <v>5</v>
      </c>
      <c r="B23786" s="695" t="s">
        <v>72</v>
      </c>
      <c r="C23786" s="697" t="s">
        <v>18</v>
      </c>
      <c r="D23786" s="699" t="s">
        <v>113</v>
      </c>
      <c r="E23786" s="585">
        <v>14748</v>
      </c>
      <c r="F23786" s="572" t="s">
        <v>75</v>
      </c>
      <c r="G23786" s="13">
        <f>SUM(A23786*E23786)</f>
        <v>73740</v>
      </c>
    </row>
    <row r="23787" spans="1:7">
      <c r="A23787" s="696"/>
      <c r="B23787" s="696"/>
      <c r="C23787" s="698"/>
      <c r="D23787" s="700"/>
      <c r="E23787" s="701" t="s">
        <v>114</v>
      </c>
      <c r="F23787" s="702"/>
      <c r="G23787" s="703"/>
    </row>
    <row r="23788" spans="1:7">
      <c r="A23788" s="571"/>
      <c r="B23788" s="571"/>
      <c r="C23788" s="572"/>
      <c r="D23788" s="573"/>
      <c r="E23788" s="570"/>
      <c r="F23788" s="50" t="s">
        <v>116</v>
      </c>
      <c r="G23788" s="51">
        <v>108220</v>
      </c>
    </row>
    <row r="23789" spans="1:7">
      <c r="A23789" s="6"/>
      <c r="B23789" s="6"/>
      <c r="C23789" s="7"/>
      <c r="D23789" s="8" t="s">
        <v>117</v>
      </c>
      <c r="E23789" s="6"/>
      <c r="F23789" s="6"/>
      <c r="G23789" s="9"/>
    </row>
    <row r="23790" spans="1:7" ht="25.5">
      <c r="A23790" s="571">
        <v>1</v>
      </c>
      <c r="B23790" s="571" t="s">
        <v>89</v>
      </c>
      <c r="C23790" s="572" t="s">
        <v>11</v>
      </c>
      <c r="D23790" s="573" t="s">
        <v>115</v>
      </c>
      <c r="E23790" s="585"/>
      <c r="F23790" s="572" t="s">
        <v>75</v>
      </c>
      <c r="G23790" s="13"/>
    </row>
    <row r="23791" spans="1:7">
      <c r="A23791" s="6"/>
      <c r="B23791" s="6"/>
      <c r="C23791" s="7"/>
      <c r="D23791" s="8" t="s">
        <v>118</v>
      </c>
      <c r="E23791" s="6"/>
      <c r="F23791" s="6"/>
      <c r="G23791" s="9"/>
    </row>
    <row r="23792" spans="1:7" ht="165.75">
      <c r="A23792" s="571">
        <v>60</v>
      </c>
      <c r="B23792" s="571" t="s">
        <v>107</v>
      </c>
      <c r="C23792" s="572" t="s">
        <v>11</v>
      </c>
      <c r="D23792" s="573" t="s">
        <v>119</v>
      </c>
      <c r="E23792" s="585"/>
      <c r="F23792" s="572" t="s">
        <v>111</v>
      </c>
      <c r="G23792" s="13"/>
    </row>
    <row r="23793" spans="1:7" ht="140.25">
      <c r="A23793" s="571">
        <v>10</v>
      </c>
      <c r="B23793" s="571" t="s">
        <v>72</v>
      </c>
      <c r="C23793" s="572" t="s">
        <v>15</v>
      </c>
      <c r="D23793" s="573" t="s">
        <v>120</v>
      </c>
      <c r="E23793" s="585"/>
      <c r="F23793" s="572" t="s">
        <v>75</v>
      </c>
      <c r="G23793" s="13"/>
    </row>
    <row r="23794" spans="1:7" ht="165.75">
      <c r="A23794" s="571">
        <v>100</v>
      </c>
      <c r="B23794" s="571" t="s">
        <v>107</v>
      </c>
      <c r="C23794" s="572" t="s">
        <v>18</v>
      </c>
      <c r="D23794" s="573" t="s">
        <v>121</v>
      </c>
      <c r="E23794" s="585"/>
      <c r="F23794" s="572" t="s">
        <v>111</v>
      </c>
      <c r="G23794" s="13"/>
    </row>
    <row r="23795" spans="1:7" ht="153">
      <c r="A23795" s="571">
        <v>10</v>
      </c>
      <c r="B23795" s="571" t="s">
        <v>72</v>
      </c>
      <c r="C23795" s="572" t="s">
        <v>21</v>
      </c>
      <c r="D23795" s="573" t="s">
        <v>122</v>
      </c>
      <c r="E23795" s="585"/>
      <c r="F23795" s="572" t="s">
        <v>75</v>
      </c>
      <c r="G23795" s="13"/>
    </row>
    <row r="23796" spans="1:7" ht="165.75">
      <c r="A23796" s="571">
        <v>100</v>
      </c>
      <c r="B23796" s="571" t="s">
        <v>107</v>
      </c>
      <c r="C23796" s="572" t="s">
        <v>25</v>
      </c>
      <c r="D23796" s="573" t="s">
        <v>123</v>
      </c>
      <c r="E23796" s="585"/>
      <c r="F23796" s="572" t="s">
        <v>111</v>
      </c>
      <c r="G23796" s="13"/>
    </row>
    <row r="23797" spans="1:7" ht="165.75">
      <c r="A23797" s="571">
        <v>20</v>
      </c>
      <c r="B23797" s="571" t="s">
        <v>107</v>
      </c>
      <c r="C23797" s="572" t="s">
        <v>29</v>
      </c>
      <c r="D23797" s="573" t="s">
        <v>124</v>
      </c>
      <c r="E23797" s="585"/>
      <c r="F23797" s="572" t="s">
        <v>111</v>
      </c>
      <c r="G23797" s="13"/>
    </row>
    <row r="23798" spans="1:7" ht="153">
      <c r="A23798" s="571">
        <v>8</v>
      </c>
      <c r="B23798" s="571" t="s">
        <v>72</v>
      </c>
      <c r="C23798" s="572" t="s">
        <v>33</v>
      </c>
      <c r="D23798" s="573" t="s">
        <v>125</v>
      </c>
      <c r="E23798" s="585"/>
      <c r="F23798" s="572" t="s">
        <v>75</v>
      </c>
      <c r="G23798" s="13"/>
    </row>
    <row r="23799" spans="1:7" ht="102">
      <c r="A23799" s="571">
        <v>6</v>
      </c>
      <c r="B23799" s="571" t="s">
        <v>72</v>
      </c>
      <c r="C23799" s="572" t="s">
        <v>36</v>
      </c>
      <c r="D23799" s="573" t="s">
        <v>126</v>
      </c>
      <c r="E23799" s="585"/>
      <c r="F23799" s="572" t="s">
        <v>75</v>
      </c>
      <c r="G23799" s="13"/>
    </row>
    <row r="23800" spans="1:7" ht="102">
      <c r="A23800" s="571">
        <v>3</v>
      </c>
      <c r="B23800" s="571" t="s">
        <v>72</v>
      </c>
      <c r="C23800" s="572" t="s">
        <v>40</v>
      </c>
      <c r="D23800" s="573" t="s">
        <v>127</v>
      </c>
      <c r="E23800" s="585"/>
      <c r="F23800" s="572" t="s">
        <v>75</v>
      </c>
      <c r="G23800" s="13"/>
    </row>
    <row r="23801" spans="1:7" ht="102">
      <c r="A23801" s="571">
        <v>2</v>
      </c>
      <c r="B23801" s="571" t="s">
        <v>72</v>
      </c>
      <c r="C23801" s="572" t="s">
        <v>44</v>
      </c>
      <c r="D23801" s="573" t="s">
        <v>128</v>
      </c>
      <c r="E23801" s="585"/>
      <c r="F23801" s="572" t="s">
        <v>75</v>
      </c>
      <c r="G23801" s="13"/>
    </row>
    <row r="23802" spans="1:7">
      <c r="A23802" s="6"/>
      <c r="B23802" s="6"/>
      <c r="C23802" s="7"/>
      <c r="D23802" s="38"/>
      <c r="E23802" s="6"/>
      <c r="F23802" s="6"/>
      <c r="G23802" s="9"/>
    </row>
    <row r="23803" spans="1:7" s="36" customFormat="1">
      <c r="A23803" s="52" t="s">
        <v>129</v>
      </c>
      <c r="B23803" s="53"/>
      <c r="C23803" s="54" t="s">
        <v>130</v>
      </c>
      <c r="D23803" s="55"/>
      <c r="F23803" s="56" t="s">
        <v>131</v>
      </c>
      <c r="G23803" s="54"/>
    </row>
    <row r="23804" spans="1:7" s="30" customFormat="1">
      <c r="A23804" s="52" t="s">
        <v>132</v>
      </c>
      <c r="B23804" s="53"/>
      <c r="C23804" s="54" t="s">
        <v>133</v>
      </c>
      <c r="D23804" s="55"/>
      <c r="E23804" s="36"/>
      <c r="F23804" s="56" t="s">
        <v>131</v>
      </c>
    </row>
    <row r="23805" spans="1:7" s="30" customFormat="1">
      <c r="A23805" s="52" t="s">
        <v>134</v>
      </c>
      <c r="B23805" s="57"/>
      <c r="C23805" s="54" t="s">
        <v>135</v>
      </c>
      <c r="D23805" s="58"/>
      <c r="F23805" s="56" t="s">
        <v>131</v>
      </c>
    </row>
    <row r="23806" spans="1:7" s="30" customFormat="1">
      <c r="A23806" s="52" t="s">
        <v>136</v>
      </c>
      <c r="B23806" s="57"/>
      <c r="C23806" s="54" t="s">
        <v>137</v>
      </c>
      <c r="D23806" s="58"/>
      <c r="F23806" s="56" t="s">
        <v>131</v>
      </c>
    </row>
    <row r="23807" spans="1:7" s="25" customFormat="1">
      <c r="A23807" s="59"/>
      <c r="B23807" s="54"/>
      <c r="C23807" s="54"/>
      <c r="D23807" s="60"/>
      <c r="E23807" s="61" t="s">
        <v>138</v>
      </c>
      <c r="F23807" s="62"/>
      <c r="G23807" s="62"/>
    </row>
    <row r="23808" spans="1:7" s="25" customFormat="1">
      <c r="A23808" s="59"/>
      <c r="B23808" s="54"/>
      <c r="C23808" s="54"/>
      <c r="D23808" s="60"/>
      <c r="E23808" s="54"/>
      <c r="F23808" s="54"/>
      <c r="G23808" s="63"/>
    </row>
    <row r="23809" spans="1:7" s="25" customFormat="1">
      <c r="A23809" s="55" t="s">
        <v>139</v>
      </c>
      <c r="B23809" s="54"/>
      <c r="C23809" s="54"/>
      <c r="D23809" s="60"/>
      <c r="E23809" s="64" t="s">
        <v>140</v>
      </c>
      <c r="F23809" s="54"/>
      <c r="G23809" s="63"/>
    </row>
    <row r="23810" spans="1:7" s="25" customFormat="1">
      <c r="B23810" s="54"/>
      <c r="C23810" s="54"/>
      <c r="D23810" s="60"/>
      <c r="E23810" s="64" t="s">
        <v>141</v>
      </c>
      <c r="F23810" s="54"/>
      <c r="G23810" s="63"/>
    </row>
    <row r="23811" spans="1:7" s="25" customFormat="1">
      <c r="B23811" s="54"/>
      <c r="C23811" s="54"/>
      <c r="D23811" s="60"/>
      <c r="E23811" s="64" t="s">
        <v>142</v>
      </c>
      <c r="F23811" s="54"/>
      <c r="G23811" s="63"/>
    </row>
    <row r="23852" spans="1:7">
      <c r="A23852" s="741" t="s">
        <v>0</v>
      </c>
      <c r="B23852" s="741"/>
      <c r="C23852" s="741"/>
      <c r="D23852" s="741"/>
      <c r="E23852" s="741"/>
      <c r="F23852" s="741"/>
      <c r="G23852" s="741"/>
    </row>
    <row r="23853" spans="1:7">
      <c r="A23853" s="742" t="s">
        <v>1</v>
      </c>
      <c r="B23853" s="742"/>
      <c r="C23853" s="742"/>
      <c r="D23853" s="742"/>
      <c r="E23853" s="742"/>
      <c r="F23853" s="742"/>
      <c r="G23853" s="742"/>
    </row>
    <row r="23854" spans="1:7" ht="57" customHeight="1">
      <c r="A23854" s="1" t="s">
        <v>2</v>
      </c>
      <c r="B23854" s="577"/>
      <c r="C23854" s="577"/>
      <c r="D23854" s="753" t="s">
        <v>338</v>
      </c>
      <c r="E23854" s="753"/>
      <c r="F23854" s="753"/>
      <c r="G23854" s="753"/>
    </row>
    <row r="23855" spans="1:7" ht="25.5">
      <c r="A23855" s="744" t="s">
        <v>3</v>
      </c>
      <c r="B23855" s="745"/>
      <c r="C23855" s="3" t="s">
        <v>4</v>
      </c>
      <c r="D23855" s="587" t="s">
        <v>5</v>
      </c>
      <c r="E23855" s="587" t="s">
        <v>6</v>
      </c>
      <c r="F23855" s="587" t="s">
        <v>7</v>
      </c>
      <c r="G23855" s="5" t="s">
        <v>8</v>
      </c>
    </row>
    <row r="23856" spans="1:7">
      <c r="A23856" s="6"/>
      <c r="B23856" s="6"/>
      <c r="C23856" s="7"/>
      <c r="D23856" s="8" t="s">
        <v>9</v>
      </c>
      <c r="E23856" s="6"/>
      <c r="F23856" s="6"/>
      <c r="G23856" s="9"/>
    </row>
    <row r="23857" spans="1:7">
      <c r="A23857" s="695">
        <v>80</v>
      </c>
      <c r="B23857" s="695" t="s">
        <v>10</v>
      </c>
      <c r="C23857" s="697" t="s">
        <v>11</v>
      </c>
      <c r="D23857" s="699" t="s">
        <v>241</v>
      </c>
      <c r="E23857" s="585">
        <v>3176.25</v>
      </c>
      <c r="F23857" s="572" t="s">
        <v>242</v>
      </c>
      <c r="G23857" s="20">
        <f>SUM(A23857*E23857/1000)</f>
        <v>254.1</v>
      </c>
    </row>
    <row r="23858" spans="1:7">
      <c r="A23858" s="696"/>
      <c r="B23858" s="696"/>
      <c r="C23858" s="698"/>
      <c r="D23858" s="700"/>
      <c r="E23858" s="701" t="s">
        <v>180</v>
      </c>
      <c r="F23858" s="702"/>
      <c r="G23858" s="703"/>
    </row>
    <row r="23859" spans="1:7">
      <c r="A23859" s="695">
        <v>20</v>
      </c>
      <c r="B23859" s="695" t="s">
        <v>10</v>
      </c>
      <c r="C23859" s="561" t="s">
        <v>15</v>
      </c>
      <c r="D23859" s="699" t="s">
        <v>12</v>
      </c>
      <c r="E23859" s="585">
        <v>8694.9500000000007</v>
      </c>
      <c r="F23859" s="572" t="s">
        <v>13</v>
      </c>
      <c r="G23859" s="13">
        <f>SUM(A23859*E23859/100)</f>
        <v>1738.99</v>
      </c>
    </row>
    <row r="23860" spans="1:7">
      <c r="A23860" s="696"/>
      <c r="B23860" s="696"/>
      <c r="C23860" s="562"/>
      <c r="D23860" s="700"/>
      <c r="E23860" s="701" t="s">
        <v>14</v>
      </c>
      <c r="F23860" s="702"/>
      <c r="G23860" s="703"/>
    </row>
    <row r="23861" spans="1:7">
      <c r="A23861" s="695">
        <v>45</v>
      </c>
      <c r="B23861" s="695" t="s">
        <v>10</v>
      </c>
      <c r="C23861" s="697" t="s">
        <v>18</v>
      </c>
      <c r="D23861" s="699" t="s">
        <v>309</v>
      </c>
      <c r="E23861" s="585">
        <v>17723</v>
      </c>
      <c r="F23861" s="572" t="s">
        <v>13</v>
      </c>
      <c r="G23861" s="13">
        <f>SUM(A23861*E23861/100)</f>
        <v>7975.35</v>
      </c>
    </row>
    <row r="23862" spans="1:7">
      <c r="A23862" s="696"/>
      <c r="B23862" s="696"/>
      <c r="C23862" s="698"/>
      <c r="D23862" s="700"/>
      <c r="E23862" s="701" t="s">
        <v>310</v>
      </c>
      <c r="F23862" s="702"/>
      <c r="G23862" s="703"/>
    </row>
    <row r="23863" spans="1:7">
      <c r="A23863" s="695">
        <v>88</v>
      </c>
      <c r="B23863" s="695" t="s">
        <v>10</v>
      </c>
      <c r="C23863" s="697" t="s">
        <v>21</v>
      </c>
      <c r="D23863" s="699" t="s">
        <v>245</v>
      </c>
      <c r="E23863" s="585">
        <v>25320</v>
      </c>
      <c r="F23863" s="572" t="s">
        <v>13</v>
      </c>
      <c r="G23863" s="13">
        <f>SUM(A23863*E23863/100)</f>
        <v>22281.599999999999</v>
      </c>
    </row>
    <row r="23864" spans="1:7">
      <c r="A23864" s="696"/>
      <c r="B23864" s="696"/>
      <c r="C23864" s="698"/>
      <c r="D23864" s="700"/>
      <c r="E23864" s="701" t="s">
        <v>303</v>
      </c>
      <c r="F23864" s="702"/>
      <c r="G23864" s="703"/>
    </row>
    <row r="23865" spans="1:7">
      <c r="A23865" s="695">
        <v>82</v>
      </c>
      <c r="B23865" s="695" t="s">
        <v>10</v>
      </c>
      <c r="C23865" s="697" t="s">
        <v>25</v>
      </c>
      <c r="D23865" s="699" t="s">
        <v>37</v>
      </c>
      <c r="E23865" s="585">
        <v>12674.36</v>
      </c>
      <c r="F23865" s="572" t="s">
        <v>13</v>
      </c>
      <c r="G23865" s="20">
        <f>SUM(A23865*E23865/100)</f>
        <v>10392.975200000001</v>
      </c>
    </row>
    <row r="23866" spans="1:7">
      <c r="A23866" s="696"/>
      <c r="B23866" s="696"/>
      <c r="C23866" s="698"/>
      <c r="D23866" s="700"/>
      <c r="E23866" s="701" t="s">
        <v>38</v>
      </c>
      <c r="F23866" s="702"/>
      <c r="G23866" s="703"/>
    </row>
    <row r="23867" spans="1:7">
      <c r="A23867" s="695">
        <v>11.57</v>
      </c>
      <c r="B23867" s="695" t="s">
        <v>24</v>
      </c>
      <c r="C23867" s="697" t="s">
        <v>29</v>
      </c>
      <c r="D23867" s="699" t="s">
        <v>328</v>
      </c>
      <c r="E23867" s="585">
        <v>3850</v>
      </c>
      <c r="F23867" s="572" t="s">
        <v>329</v>
      </c>
      <c r="G23867" s="20">
        <f>SUM(A23867*E23867)</f>
        <v>44544.5</v>
      </c>
    </row>
    <row r="23868" spans="1:7">
      <c r="A23868" s="696"/>
      <c r="B23868" s="696"/>
      <c r="C23868" s="698"/>
      <c r="D23868" s="700"/>
      <c r="E23868" s="701" t="s">
        <v>330</v>
      </c>
      <c r="F23868" s="702"/>
      <c r="G23868" s="703"/>
    </row>
    <row r="23869" spans="1:7">
      <c r="A23869" s="709">
        <v>6.17</v>
      </c>
      <c r="B23869" s="697" t="s">
        <v>24</v>
      </c>
      <c r="C23869" s="695" t="s">
        <v>33</v>
      </c>
      <c r="D23869" s="711" t="s">
        <v>26</v>
      </c>
      <c r="E23869" s="585">
        <v>5001.7</v>
      </c>
      <c r="F23869" s="572" t="s">
        <v>27</v>
      </c>
      <c r="G23869" s="20">
        <f>SUM(A23869*E23869)</f>
        <v>30860.488999999998</v>
      </c>
    </row>
    <row r="23870" spans="1:7">
      <c r="A23870" s="710"/>
      <c r="B23870" s="698"/>
      <c r="C23870" s="696"/>
      <c r="D23870" s="712"/>
      <c r="E23870" s="701" t="s">
        <v>28</v>
      </c>
      <c r="F23870" s="702"/>
      <c r="G23870" s="703"/>
    </row>
    <row r="23871" spans="1:7" s="23" customFormat="1">
      <c r="A23871" s="697">
        <v>112</v>
      </c>
      <c r="B23871" s="697" t="s">
        <v>10</v>
      </c>
      <c r="C23871" s="695" t="s">
        <v>36</v>
      </c>
      <c r="D23871" s="711" t="s">
        <v>30</v>
      </c>
      <c r="E23871" s="585">
        <v>337</v>
      </c>
      <c r="F23871" s="572" t="s">
        <v>31</v>
      </c>
      <c r="G23871" s="20">
        <f>SUM(A23871*E23871)</f>
        <v>37744</v>
      </c>
    </row>
    <row r="23872" spans="1:7" s="23" customFormat="1">
      <c r="A23872" s="698"/>
      <c r="B23872" s="698"/>
      <c r="C23872" s="696"/>
      <c r="D23872" s="712"/>
      <c r="E23872" s="713" t="s">
        <v>32</v>
      </c>
      <c r="F23872" s="714"/>
      <c r="G23872" s="715"/>
    </row>
    <row r="23873" spans="1:7" s="24" customFormat="1">
      <c r="A23873" s="697">
        <v>6931</v>
      </c>
      <c r="B23873" s="697" t="s">
        <v>39</v>
      </c>
      <c r="C23873" s="695" t="s">
        <v>40</v>
      </c>
      <c r="D23873" s="699" t="s">
        <v>41</v>
      </c>
      <c r="E23873" s="585">
        <v>2206.6</v>
      </c>
      <c r="F23873" s="572" t="s">
        <v>42</v>
      </c>
      <c r="G23873" s="20">
        <f>SUM(A23873*E23873/100)</f>
        <v>152939.446</v>
      </c>
    </row>
    <row r="23874" spans="1:7" s="24" customFormat="1">
      <c r="A23874" s="698"/>
      <c r="B23874" s="698"/>
      <c r="C23874" s="696"/>
      <c r="D23874" s="700"/>
      <c r="E23874" s="727" t="s">
        <v>43</v>
      </c>
      <c r="F23874" s="728"/>
      <c r="G23874" s="729"/>
    </row>
    <row r="23875" spans="1:7" s="24" customFormat="1">
      <c r="A23875" s="697">
        <v>6931</v>
      </c>
      <c r="B23875" s="697" t="s">
        <v>39</v>
      </c>
      <c r="C23875" s="695" t="s">
        <v>44</v>
      </c>
      <c r="D23875" s="699" t="s">
        <v>45</v>
      </c>
      <c r="E23875" s="572">
        <v>2197.52</v>
      </c>
      <c r="F23875" s="572" t="s">
        <v>42</v>
      </c>
      <c r="G23875" s="20">
        <f>SUM(A23875*E23875/100)</f>
        <v>152310.11119999998</v>
      </c>
    </row>
    <row r="23876" spans="1:7" s="24" customFormat="1">
      <c r="A23876" s="698"/>
      <c r="B23876" s="698"/>
      <c r="C23876" s="696"/>
      <c r="D23876" s="700"/>
      <c r="E23876" s="727" t="s">
        <v>46</v>
      </c>
      <c r="F23876" s="728"/>
      <c r="G23876" s="729"/>
    </row>
    <row r="23877" spans="1:7">
      <c r="A23877" s="695">
        <v>164</v>
      </c>
      <c r="B23877" s="695" t="s">
        <v>10</v>
      </c>
      <c r="C23877" s="561" t="s">
        <v>47</v>
      </c>
      <c r="D23877" s="699" t="s">
        <v>34</v>
      </c>
      <c r="E23877" s="585">
        <v>14429.25</v>
      </c>
      <c r="F23877" s="572" t="s">
        <v>13</v>
      </c>
      <c r="G23877" s="20">
        <f>SUM(A23877*E23877/100)</f>
        <v>23663.97</v>
      </c>
    </row>
    <row r="23878" spans="1:7">
      <c r="A23878" s="696"/>
      <c r="B23878" s="696"/>
      <c r="C23878" s="562"/>
      <c r="D23878" s="700"/>
      <c r="E23878" s="701" t="s">
        <v>35</v>
      </c>
      <c r="F23878" s="702"/>
      <c r="G23878" s="703"/>
    </row>
    <row r="23879" spans="1:7" ht="51">
      <c r="A23879" s="559"/>
      <c r="B23879" s="559"/>
      <c r="C23879" s="561" t="s">
        <v>50</v>
      </c>
      <c r="D23879" s="563" t="s">
        <v>153</v>
      </c>
      <c r="E23879" s="730"/>
      <c r="F23879" s="731"/>
      <c r="G23879" s="732"/>
    </row>
    <row r="23880" spans="1:7">
      <c r="A23880" s="695">
        <v>864</v>
      </c>
      <c r="B23880" s="695" t="s">
        <v>39</v>
      </c>
      <c r="C23880" s="697" t="s">
        <v>154</v>
      </c>
      <c r="D23880" s="699" t="s">
        <v>331</v>
      </c>
      <c r="E23880" s="585">
        <v>4411.82</v>
      </c>
      <c r="F23880" s="572" t="s">
        <v>42</v>
      </c>
      <c r="G23880" s="20">
        <f>SUM(A23880*E23880/100)</f>
        <v>38118.124799999998</v>
      </c>
    </row>
    <row r="23881" spans="1:7">
      <c r="A23881" s="696"/>
      <c r="B23881" s="696"/>
      <c r="C23881" s="698"/>
      <c r="D23881" s="700"/>
      <c r="E23881" s="701" t="s">
        <v>332</v>
      </c>
      <c r="F23881" s="702"/>
      <c r="G23881" s="703"/>
    </row>
    <row r="23882" spans="1:7">
      <c r="A23882" s="695">
        <v>48</v>
      </c>
      <c r="B23882" s="695" t="s">
        <v>39</v>
      </c>
      <c r="C23882" s="697" t="s">
        <v>157</v>
      </c>
      <c r="D23882" s="699" t="s">
        <v>158</v>
      </c>
      <c r="E23882" s="585">
        <v>3275.5</v>
      </c>
      <c r="F23882" s="572" t="s">
        <v>42</v>
      </c>
      <c r="G23882" s="20">
        <f>SUM(A23882*E23882/100)</f>
        <v>1572.24</v>
      </c>
    </row>
    <row r="23883" spans="1:7">
      <c r="A23883" s="696"/>
      <c r="B23883" s="696"/>
      <c r="C23883" s="698"/>
      <c r="D23883" s="700"/>
      <c r="E23883" s="701" t="s">
        <v>159</v>
      </c>
      <c r="F23883" s="702"/>
      <c r="G23883" s="703"/>
    </row>
    <row r="23884" spans="1:7">
      <c r="A23884" s="697">
        <v>63</v>
      </c>
      <c r="B23884" s="697" t="s">
        <v>39</v>
      </c>
      <c r="C23884" s="561" t="s">
        <v>54</v>
      </c>
      <c r="D23884" s="699" t="s">
        <v>257</v>
      </c>
      <c r="E23884" s="585">
        <v>180.5</v>
      </c>
      <c r="F23884" s="572" t="s">
        <v>42</v>
      </c>
      <c r="G23884" s="20">
        <f>SUM(A23884*E23884)</f>
        <v>11371.5</v>
      </c>
    </row>
    <row r="23885" spans="1:7">
      <c r="A23885" s="698"/>
      <c r="B23885" s="698"/>
      <c r="C23885" s="562"/>
      <c r="D23885" s="700"/>
      <c r="E23885" s="701" t="s">
        <v>258</v>
      </c>
      <c r="F23885" s="702"/>
      <c r="G23885" s="703"/>
    </row>
    <row r="23886" spans="1:7" s="25" customFormat="1">
      <c r="A23886" s="697">
        <v>48</v>
      </c>
      <c r="B23886" s="697" t="s">
        <v>39</v>
      </c>
      <c r="C23886" s="697" t="s">
        <v>57</v>
      </c>
      <c r="D23886" s="699" t="s">
        <v>48</v>
      </c>
      <c r="E23886" s="572">
        <v>27678.86</v>
      </c>
      <c r="F23886" s="572" t="s">
        <v>42</v>
      </c>
      <c r="G23886" s="20">
        <f>SUM(A23886*E23886/100)</f>
        <v>13285.852800000001</v>
      </c>
    </row>
    <row r="23887" spans="1:7" s="25" customFormat="1">
      <c r="A23887" s="698"/>
      <c r="B23887" s="698"/>
      <c r="C23887" s="698"/>
      <c r="D23887" s="700"/>
      <c r="E23887" s="707" t="s">
        <v>49</v>
      </c>
      <c r="F23887" s="707"/>
      <c r="G23887" s="707"/>
    </row>
    <row r="23888" spans="1:7">
      <c r="A23888" s="697">
        <v>153</v>
      </c>
      <c r="B23888" s="697" t="s">
        <v>39</v>
      </c>
      <c r="C23888" s="695" t="s">
        <v>60</v>
      </c>
      <c r="D23888" s="699" t="s">
        <v>51</v>
      </c>
      <c r="E23888" s="585">
        <v>28253.61</v>
      </c>
      <c r="F23888" s="572" t="s">
        <v>52</v>
      </c>
      <c r="G23888" s="20">
        <f>SUM(A23888*E23888/100)</f>
        <v>43228.023300000001</v>
      </c>
    </row>
    <row r="23889" spans="1:7">
      <c r="A23889" s="698"/>
      <c r="B23889" s="698"/>
      <c r="C23889" s="696"/>
      <c r="D23889" s="700"/>
      <c r="E23889" s="701" t="s">
        <v>53</v>
      </c>
      <c r="F23889" s="702"/>
      <c r="G23889" s="703"/>
    </row>
    <row r="23890" spans="1:7">
      <c r="A23890" s="695">
        <v>144</v>
      </c>
      <c r="B23890" s="695" t="s">
        <v>39</v>
      </c>
      <c r="C23890" s="697" t="s">
        <v>63</v>
      </c>
      <c r="D23890" s="699" t="s">
        <v>55</v>
      </c>
      <c r="E23890" s="585">
        <v>34520.31</v>
      </c>
      <c r="F23890" s="572" t="s">
        <v>42</v>
      </c>
      <c r="G23890" s="20">
        <f>SUM(A23890*E23890/100)</f>
        <v>49709.246399999996</v>
      </c>
    </row>
    <row r="23891" spans="1:7">
      <c r="A23891" s="696"/>
      <c r="B23891" s="696"/>
      <c r="C23891" s="698"/>
      <c r="D23891" s="700"/>
      <c r="E23891" s="701" t="s">
        <v>56</v>
      </c>
      <c r="F23891" s="702"/>
      <c r="G23891" s="703"/>
    </row>
    <row r="23892" spans="1:7">
      <c r="A23892" s="697">
        <v>6668</v>
      </c>
      <c r="B23892" s="697" t="s">
        <v>39</v>
      </c>
      <c r="C23892" s="695" t="s">
        <v>66</v>
      </c>
      <c r="D23892" s="699" t="s">
        <v>58</v>
      </c>
      <c r="E23892" s="585">
        <v>1079.6500000000001</v>
      </c>
      <c r="F23892" s="572" t="s">
        <v>42</v>
      </c>
      <c r="G23892" s="13">
        <f>SUM(A23892*E23892/100)</f>
        <v>71991.062000000005</v>
      </c>
    </row>
    <row r="23893" spans="1:7">
      <c r="A23893" s="698"/>
      <c r="B23893" s="698"/>
      <c r="C23893" s="696"/>
      <c r="D23893" s="700"/>
      <c r="E23893" s="701" t="s">
        <v>59</v>
      </c>
      <c r="F23893" s="702"/>
      <c r="G23893" s="703"/>
    </row>
    <row r="23894" spans="1:7">
      <c r="A23894" s="695">
        <v>7044</v>
      </c>
      <c r="B23894" s="695" t="s">
        <v>39</v>
      </c>
      <c r="C23894" s="697" t="s">
        <v>69</v>
      </c>
      <c r="D23894" s="699" t="s">
        <v>64</v>
      </c>
      <c r="E23894" s="585">
        <v>829.95</v>
      </c>
      <c r="F23894" s="572" t="s">
        <v>42</v>
      </c>
      <c r="G23894" s="13">
        <f>SUM(A23894*E23894/100)</f>
        <v>58461.678000000007</v>
      </c>
    </row>
    <row r="23895" spans="1:7">
      <c r="A23895" s="696"/>
      <c r="B23895" s="696"/>
      <c r="C23895" s="698"/>
      <c r="D23895" s="700"/>
      <c r="E23895" s="701" t="s">
        <v>65</v>
      </c>
      <c r="F23895" s="702"/>
      <c r="G23895" s="703"/>
    </row>
    <row r="23896" spans="1:7">
      <c r="A23896" s="695">
        <v>769</v>
      </c>
      <c r="B23896" s="695" t="s">
        <v>39</v>
      </c>
      <c r="C23896" s="697" t="s">
        <v>73</v>
      </c>
      <c r="D23896" s="699" t="s">
        <v>313</v>
      </c>
      <c r="E23896" s="585">
        <v>1287.44</v>
      </c>
      <c r="F23896" s="572" t="s">
        <v>42</v>
      </c>
      <c r="G23896" s="13">
        <f>SUM(A23896*E23896/100)</f>
        <v>9900.4135999999999</v>
      </c>
    </row>
    <row r="23897" spans="1:7">
      <c r="A23897" s="696"/>
      <c r="B23897" s="696"/>
      <c r="C23897" s="698"/>
      <c r="D23897" s="700"/>
      <c r="E23897" s="701" t="s">
        <v>314</v>
      </c>
      <c r="F23897" s="702"/>
      <c r="G23897" s="703"/>
    </row>
    <row r="23898" spans="1:7">
      <c r="A23898" s="695">
        <v>60</v>
      </c>
      <c r="B23898" s="695" t="s">
        <v>72</v>
      </c>
      <c r="C23898" s="697" t="s">
        <v>208</v>
      </c>
      <c r="D23898" s="699" t="s">
        <v>333</v>
      </c>
      <c r="E23898" s="585">
        <v>261.25</v>
      </c>
      <c r="F23898" s="572" t="s">
        <v>75</v>
      </c>
      <c r="G23898" s="13">
        <f>SUM(A23898*E23898)</f>
        <v>15675</v>
      </c>
    </row>
    <row r="23899" spans="1:7">
      <c r="A23899" s="696"/>
      <c r="B23899" s="696"/>
      <c r="C23899" s="698"/>
      <c r="D23899" s="700"/>
      <c r="E23899" s="701" t="s">
        <v>334</v>
      </c>
      <c r="F23899" s="702"/>
      <c r="G23899" s="703"/>
    </row>
    <row r="23900" spans="1:7">
      <c r="A23900" s="695">
        <v>9152</v>
      </c>
      <c r="B23900" s="695" t="s">
        <v>39</v>
      </c>
      <c r="C23900" s="697" t="s">
        <v>209</v>
      </c>
      <c r="D23900" s="699" t="s">
        <v>67</v>
      </c>
      <c r="E23900" s="585">
        <v>896.31</v>
      </c>
      <c r="F23900" s="572" t="s">
        <v>42</v>
      </c>
      <c r="G23900" s="13">
        <f>SUM(A23900*E23900/100)</f>
        <v>82030.291199999992</v>
      </c>
    </row>
    <row r="23901" spans="1:7">
      <c r="A23901" s="696"/>
      <c r="B23901" s="696"/>
      <c r="C23901" s="698"/>
      <c r="D23901" s="700"/>
      <c r="E23901" s="701" t="s">
        <v>335</v>
      </c>
      <c r="F23901" s="702"/>
      <c r="G23901" s="703"/>
    </row>
    <row r="23902" spans="1:7">
      <c r="A23902" s="695">
        <v>120</v>
      </c>
      <c r="B23902" s="695" t="s">
        <v>39</v>
      </c>
      <c r="C23902" s="697" t="s">
        <v>210</v>
      </c>
      <c r="D23902" s="699" t="s">
        <v>336</v>
      </c>
      <c r="E23902" s="585">
        <v>1030.98</v>
      </c>
      <c r="F23902" s="572" t="s">
        <v>42</v>
      </c>
      <c r="G23902" s="13">
        <f>SUM(A23902*E23902/100)</f>
        <v>1237.1760000000002</v>
      </c>
    </row>
    <row r="23903" spans="1:7">
      <c r="A23903" s="696"/>
      <c r="B23903" s="696"/>
      <c r="C23903" s="698"/>
      <c r="D23903" s="700"/>
      <c r="E23903" s="701" t="s">
        <v>337</v>
      </c>
      <c r="F23903" s="702"/>
      <c r="G23903" s="703"/>
    </row>
    <row r="23904" spans="1:7" s="30" customFormat="1">
      <c r="A23904" s="587"/>
      <c r="B23904" s="587"/>
      <c r="C23904" s="3"/>
      <c r="D23904" s="26"/>
      <c r="E23904" s="27"/>
      <c r="F23904" s="28" t="s">
        <v>77</v>
      </c>
      <c r="G23904" s="29">
        <v>897944</v>
      </c>
    </row>
    <row r="23905" spans="1:7">
      <c r="A23905" s="31"/>
      <c r="B23905" s="32"/>
      <c r="C23905" s="32"/>
      <c r="D23905" s="33" t="s">
        <v>78</v>
      </c>
      <c r="E23905" s="32"/>
      <c r="F23905" s="32"/>
      <c r="G23905" s="34"/>
    </row>
    <row r="23906" spans="1:7" s="25" customFormat="1">
      <c r="A23906" s="759">
        <v>1</v>
      </c>
      <c r="B23906" s="759" t="s">
        <v>72</v>
      </c>
      <c r="C23906" s="760" t="s">
        <v>11</v>
      </c>
      <c r="D23906" s="755" t="s">
        <v>79</v>
      </c>
      <c r="E23906" s="584">
        <v>4802.6000000000004</v>
      </c>
      <c r="F23906" s="562" t="s">
        <v>75</v>
      </c>
      <c r="G23906" s="13">
        <f>SUM(A23906*E23906)</f>
        <v>4802.6000000000004</v>
      </c>
    </row>
    <row r="23907" spans="1:7" s="25" customFormat="1">
      <c r="A23907" s="696"/>
      <c r="B23907" s="696"/>
      <c r="C23907" s="698"/>
      <c r="D23907" s="700"/>
      <c r="E23907" s="701" t="s">
        <v>80</v>
      </c>
      <c r="F23907" s="702"/>
      <c r="G23907" s="703"/>
    </row>
    <row r="23908" spans="1:7" s="36" customFormat="1">
      <c r="A23908" s="695">
        <v>2</v>
      </c>
      <c r="B23908" s="695" t="s">
        <v>72</v>
      </c>
      <c r="C23908" s="697" t="s">
        <v>15</v>
      </c>
      <c r="D23908" s="699" t="s">
        <v>81</v>
      </c>
      <c r="E23908" s="585">
        <v>2042.43</v>
      </c>
      <c r="F23908" s="572" t="s">
        <v>75</v>
      </c>
      <c r="G23908" s="13">
        <f>SUM(A23908*E23908)</f>
        <v>4084.86</v>
      </c>
    </row>
    <row r="23909" spans="1:7" s="36" customFormat="1">
      <c r="A23909" s="696"/>
      <c r="B23909" s="696"/>
      <c r="C23909" s="698"/>
      <c r="D23909" s="700"/>
      <c r="E23909" s="701" t="s">
        <v>82</v>
      </c>
      <c r="F23909" s="702"/>
      <c r="G23909" s="703"/>
    </row>
    <row r="23910" spans="1:7">
      <c r="A23910" s="695">
        <v>2</v>
      </c>
      <c r="B23910" s="695" t="s">
        <v>72</v>
      </c>
      <c r="C23910" s="697" t="s">
        <v>18</v>
      </c>
      <c r="D23910" s="699" t="s">
        <v>83</v>
      </c>
      <c r="E23910" s="585">
        <v>447.15</v>
      </c>
      <c r="F23910" s="572" t="s">
        <v>75</v>
      </c>
      <c r="G23910" s="13">
        <f>SUM(A23910*E23910)</f>
        <v>894.3</v>
      </c>
    </row>
    <row r="23911" spans="1:7">
      <c r="A23911" s="696"/>
      <c r="B23911" s="696"/>
      <c r="C23911" s="698"/>
      <c r="D23911" s="700"/>
      <c r="E23911" s="701" t="s">
        <v>84</v>
      </c>
      <c r="F23911" s="702"/>
      <c r="G23911" s="703"/>
    </row>
    <row r="23912" spans="1:7">
      <c r="A23912" s="704">
        <v>3</v>
      </c>
      <c r="B23912" s="704" t="s">
        <v>72</v>
      </c>
      <c r="C23912" s="705" t="s">
        <v>21</v>
      </c>
      <c r="D23912" s="706" t="s">
        <v>85</v>
      </c>
      <c r="E23912" s="585">
        <v>1109.46</v>
      </c>
      <c r="F23912" s="572" t="s">
        <v>75</v>
      </c>
      <c r="G23912" s="13">
        <f>SUM(A23912*E23912)</f>
        <v>3328.38</v>
      </c>
    </row>
    <row r="23913" spans="1:7">
      <c r="A23913" s="704"/>
      <c r="B23913" s="704"/>
      <c r="C23913" s="705"/>
      <c r="D23913" s="706"/>
      <c r="E23913" s="707" t="s">
        <v>86</v>
      </c>
      <c r="F23913" s="707"/>
      <c r="G23913" s="707"/>
    </row>
    <row r="23914" spans="1:7" s="36" customFormat="1">
      <c r="A23914" s="695">
        <v>2</v>
      </c>
      <c r="B23914" s="695" t="s">
        <v>72</v>
      </c>
      <c r="C23914" s="697" t="s">
        <v>25</v>
      </c>
      <c r="D23914" s="699" t="s">
        <v>87</v>
      </c>
      <c r="E23914" s="585">
        <v>509.74</v>
      </c>
      <c r="F23914" s="572" t="s">
        <v>75</v>
      </c>
      <c r="G23914" s="13">
        <f>SUM(A23914*E23914)</f>
        <v>1019.48</v>
      </c>
    </row>
    <row r="23915" spans="1:7" s="36" customFormat="1">
      <c r="A23915" s="696"/>
      <c r="B23915" s="696"/>
      <c r="C23915" s="698"/>
      <c r="D23915" s="700"/>
      <c r="E23915" s="701" t="s">
        <v>88</v>
      </c>
      <c r="F23915" s="702"/>
      <c r="G23915" s="703"/>
    </row>
    <row r="23916" spans="1:7" s="36" customFormat="1">
      <c r="A23916" s="695">
        <v>1</v>
      </c>
      <c r="B23916" s="695" t="s">
        <v>89</v>
      </c>
      <c r="C23916" s="697" t="s">
        <v>29</v>
      </c>
      <c r="D23916" s="699" t="s">
        <v>90</v>
      </c>
      <c r="E23916" s="585">
        <v>1142.24</v>
      </c>
      <c r="F23916" s="572" t="s">
        <v>75</v>
      </c>
      <c r="G23916" s="13">
        <f>SUM(A23916*E23916)</f>
        <v>1142.24</v>
      </c>
    </row>
    <row r="23917" spans="1:7" s="36" customFormat="1">
      <c r="A23917" s="696"/>
      <c r="B23917" s="696"/>
      <c r="C23917" s="698"/>
      <c r="D23917" s="700"/>
      <c r="E23917" s="701" t="s">
        <v>91</v>
      </c>
      <c r="F23917" s="702"/>
      <c r="G23917" s="703"/>
    </row>
    <row r="23918" spans="1:7">
      <c r="A23918" s="695">
        <v>1</v>
      </c>
      <c r="B23918" s="695" t="s">
        <v>89</v>
      </c>
      <c r="C23918" s="697" t="s">
        <v>33</v>
      </c>
      <c r="D23918" s="699" t="s">
        <v>92</v>
      </c>
      <c r="E23918" s="585">
        <v>4694.8</v>
      </c>
      <c r="F23918" s="572" t="s">
        <v>75</v>
      </c>
      <c r="G23918" s="13">
        <f>SUM(A23918*E23918)</f>
        <v>4694.8</v>
      </c>
    </row>
    <row r="23919" spans="1:7">
      <c r="A23919" s="696"/>
      <c r="B23919" s="696"/>
      <c r="C23919" s="698"/>
      <c r="D23919" s="700"/>
      <c r="E23919" s="701" t="s">
        <v>93</v>
      </c>
      <c r="F23919" s="702"/>
      <c r="G23919" s="703"/>
    </row>
    <row r="23920" spans="1:7">
      <c r="A23920" s="695">
        <v>1</v>
      </c>
      <c r="B23920" s="695" t="s">
        <v>89</v>
      </c>
      <c r="C23920" s="697" t="s">
        <v>36</v>
      </c>
      <c r="D23920" s="699" t="s">
        <v>94</v>
      </c>
      <c r="E23920" s="585">
        <v>938.47</v>
      </c>
      <c r="F23920" s="572" t="s">
        <v>75</v>
      </c>
      <c r="G23920" s="13">
        <f>SUM(A23920*E23920)</f>
        <v>938.47</v>
      </c>
    </row>
    <row r="23921" spans="1:7">
      <c r="A23921" s="696"/>
      <c r="B23921" s="696"/>
      <c r="C23921" s="698"/>
      <c r="D23921" s="700"/>
      <c r="E23921" s="701" t="s">
        <v>95</v>
      </c>
      <c r="F23921" s="702"/>
      <c r="G23921" s="703"/>
    </row>
    <row r="23922" spans="1:7" s="36" customFormat="1">
      <c r="A23922" s="695">
        <v>1</v>
      </c>
      <c r="B23922" s="695" t="s">
        <v>89</v>
      </c>
      <c r="C23922" s="697" t="s">
        <v>40</v>
      </c>
      <c r="D23922" s="699" t="s">
        <v>96</v>
      </c>
      <c r="E23922" s="585">
        <v>795</v>
      </c>
      <c r="F23922" s="572" t="s">
        <v>75</v>
      </c>
      <c r="G23922" s="13">
        <f>SUM(A23922*E23922)</f>
        <v>795</v>
      </c>
    </row>
    <row r="23923" spans="1:7" s="36" customFormat="1">
      <c r="A23923" s="696"/>
      <c r="B23923" s="696"/>
      <c r="C23923" s="698"/>
      <c r="D23923" s="700"/>
      <c r="E23923" s="701" t="s">
        <v>97</v>
      </c>
      <c r="F23923" s="702"/>
      <c r="G23923" s="703"/>
    </row>
    <row r="23924" spans="1:7" s="36" customFormat="1">
      <c r="A23924" s="695"/>
      <c r="B23924" s="695"/>
      <c r="C23924" s="697" t="s">
        <v>44</v>
      </c>
      <c r="D23924" s="699" t="s">
        <v>98</v>
      </c>
      <c r="E23924" s="39"/>
      <c r="F23924" s="40"/>
      <c r="G23924" s="41"/>
    </row>
    <row r="23925" spans="1:7" s="36" customFormat="1">
      <c r="A23925" s="696"/>
      <c r="B23925" s="696"/>
      <c r="C23925" s="698"/>
      <c r="D23925" s="700"/>
      <c r="E23925" s="42"/>
      <c r="F23925" s="43"/>
      <c r="G23925" s="44"/>
    </row>
    <row r="23926" spans="1:7" s="36" customFormat="1">
      <c r="A23926" s="695">
        <v>1</v>
      </c>
      <c r="B23926" s="695" t="s">
        <v>89</v>
      </c>
      <c r="C23926" s="697" t="s">
        <v>99</v>
      </c>
      <c r="D23926" s="699" t="s">
        <v>100</v>
      </c>
      <c r="E23926" s="585">
        <v>271.92</v>
      </c>
      <c r="F23926" s="572" t="s">
        <v>75</v>
      </c>
      <c r="G23926" s="13">
        <f>SUM(A23926*E23926)</f>
        <v>271.92</v>
      </c>
    </row>
    <row r="23927" spans="1:7" s="36" customFormat="1">
      <c r="A23927" s="696"/>
      <c r="B23927" s="696"/>
      <c r="C23927" s="698"/>
      <c r="D23927" s="700"/>
      <c r="E23927" s="701" t="s">
        <v>101</v>
      </c>
      <c r="F23927" s="702"/>
      <c r="G23927" s="703"/>
    </row>
    <row r="23928" spans="1:7" s="36" customFormat="1">
      <c r="A23928" s="695">
        <v>1</v>
      </c>
      <c r="B23928" s="695" t="s">
        <v>89</v>
      </c>
      <c r="C23928" s="697" t="s">
        <v>102</v>
      </c>
      <c r="D23928" s="699" t="s">
        <v>103</v>
      </c>
      <c r="E23928" s="585">
        <v>365.42</v>
      </c>
      <c r="F23928" s="572" t="s">
        <v>75</v>
      </c>
      <c r="G23928" s="13">
        <f>SUM(A23928*E23928)</f>
        <v>365.42</v>
      </c>
    </row>
    <row r="23929" spans="1:7" s="36" customFormat="1">
      <c r="A23929" s="696"/>
      <c r="B23929" s="696"/>
      <c r="C23929" s="698"/>
      <c r="D23929" s="700"/>
      <c r="E23929" s="701" t="s">
        <v>104</v>
      </c>
      <c r="F23929" s="702"/>
      <c r="G23929" s="703"/>
    </row>
    <row r="23930" spans="1:7" s="30" customFormat="1">
      <c r="A23930" s="571"/>
      <c r="B23930" s="571"/>
      <c r="C23930" s="572"/>
      <c r="D23930" s="573"/>
      <c r="E23930" s="27"/>
      <c r="F23930" s="28" t="s">
        <v>105</v>
      </c>
      <c r="G23930" s="47">
        <v>23005</v>
      </c>
    </row>
    <row r="23931" spans="1:7" ht="25.5">
      <c r="A23931" s="571"/>
      <c r="B23931" s="571"/>
      <c r="C23931" s="572"/>
      <c r="D23931" s="48" t="s">
        <v>106</v>
      </c>
      <c r="E23931" s="570"/>
      <c r="F23931" s="570"/>
      <c r="G23931" s="570"/>
    </row>
    <row r="23932" spans="1:7" s="36" customFormat="1">
      <c r="A23932" s="695">
        <v>60</v>
      </c>
      <c r="B23932" s="695" t="s">
        <v>107</v>
      </c>
      <c r="C23932" s="697" t="s">
        <v>11</v>
      </c>
      <c r="D23932" s="699" t="s">
        <v>108</v>
      </c>
      <c r="E23932" s="585">
        <v>373</v>
      </c>
      <c r="F23932" s="572" t="s">
        <v>75</v>
      </c>
      <c r="G23932" s="13">
        <f>SUM(A23932*E23932)</f>
        <v>22380</v>
      </c>
    </row>
    <row r="23933" spans="1:7" s="36" customFormat="1">
      <c r="A23933" s="696"/>
      <c r="B23933" s="696"/>
      <c r="C23933" s="698"/>
      <c r="D23933" s="700"/>
      <c r="E23933" s="701" t="s">
        <v>109</v>
      </c>
      <c r="F23933" s="702"/>
      <c r="G23933" s="703"/>
    </row>
    <row r="23934" spans="1:7" s="36" customFormat="1">
      <c r="A23934" s="695">
        <v>50</v>
      </c>
      <c r="B23934" s="695" t="s">
        <v>107</v>
      </c>
      <c r="C23934" s="697" t="s">
        <v>15</v>
      </c>
      <c r="D23934" s="699" t="s">
        <v>110</v>
      </c>
      <c r="E23934" s="585">
        <v>242</v>
      </c>
      <c r="F23934" s="572" t="s">
        <v>111</v>
      </c>
      <c r="G23934" s="13">
        <f>SUM(A23934*E23934)</f>
        <v>12100</v>
      </c>
    </row>
    <row r="23935" spans="1:7" s="36" customFormat="1">
      <c r="A23935" s="696"/>
      <c r="B23935" s="696"/>
      <c r="C23935" s="698"/>
      <c r="D23935" s="700"/>
      <c r="E23935" s="701" t="s">
        <v>112</v>
      </c>
      <c r="F23935" s="702"/>
      <c r="G23935" s="703"/>
    </row>
    <row r="23936" spans="1:7">
      <c r="A23936" s="695">
        <v>5</v>
      </c>
      <c r="B23936" s="695" t="s">
        <v>72</v>
      </c>
      <c r="C23936" s="697" t="s">
        <v>18</v>
      </c>
      <c r="D23936" s="699" t="s">
        <v>113</v>
      </c>
      <c r="E23936" s="585">
        <v>14748</v>
      </c>
      <c r="F23936" s="572" t="s">
        <v>75</v>
      </c>
      <c r="G23936" s="13">
        <f>SUM(A23936*E23936)</f>
        <v>73740</v>
      </c>
    </row>
    <row r="23937" spans="1:7">
      <c r="A23937" s="696"/>
      <c r="B23937" s="696"/>
      <c r="C23937" s="698"/>
      <c r="D23937" s="700"/>
      <c r="E23937" s="701" t="s">
        <v>114</v>
      </c>
      <c r="F23937" s="702"/>
      <c r="G23937" s="703"/>
    </row>
    <row r="23938" spans="1:7">
      <c r="A23938" s="571"/>
      <c r="B23938" s="571"/>
      <c r="C23938" s="572"/>
      <c r="D23938" s="573"/>
      <c r="E23938" s="570"/>
      <c r="F23938" s="50" t="s">
        <v>116</v>
      </c>
      <c r="G23938" s="51">
        <v>108220</v>
      </c>
    </row>
    <row r="23939" spans="1:7">
      <c r="A23939" s="6"/>
      <c r="B23939" s="6"/>
      <c r="C23939" s="7"/>
      <c r="D23939" s="8" t="s">
        <v>117</v>
      </c>
      <c r="E23939" s="6"/>
      <c r="F23939" s="6"/>
      <c r="G23939" s="9"/>
    </row>
    <row r="23940" spans="1:7" ht="25.5">
      <c r="A23940" s="571">
        <v>1</v>
      </c>
      <c r="B23940" s="571" t="s">
        <v>89</v>
      </c>
      <c r="C23940" s="572" t="s">
        <v>11</v>
      </c>
      <c r="D23940" s="573" t="s">
        <v>115</v>
      </c>
      <c r="E23940" s="585"/>
      <c r="F23940" s="572" t="s">
        <v>75</v>
      </c>
      <c r="G23940" s="13"/>
    </row>
    <row r="23941" spans="1:7">
      <c r="A23941" s="6"/>
      <c r="B23941" s="6"/>
      <c r="C23941" s="7"/>
      <c r="D23941" s="8" t="s">
        <v>118</v>
      </c>
      <c r="E23941" s="6"/>
      <c r="F23941" s="6"/>
      <c r="G23941" s="9"/>
    </row>
    <row r="23942" spans="1:7" ht="165.75">
      <c r="A23942" s="571">
        <v>60</v>
      </c>
      <c r="B23942" s="571" t="s">
        <v>107</v>
      </c>
      <c r="C23942" s="572" t="s">
        <v>11</v>
      </c>
      <c r="D23942" s="573" t="s">
        <v>119</v>
      </c>
      <c r="E23942" s="585"/>
      <c r="F23942" s="572" t="s">
        <v>111</v>
      </c>
      <c r="G23942" s="13"/>
    </row>
    <row r="23943" spans="1:7" ht="140.25">
      <c r="A23943" s="571">
        <v>10</v>
      </c>
      <c r="B23943" s="571" t="s">
        <v>72</v>
      </c>
      <c r="C23943" s="572" t="s">
        <v>15</v>
      </c>
      <c r="D23943" s="573" t="s">
        <v>120</v>
      </c>
      <c r="E23943" s="585"/>
      <c r="F23943" s="572" t="s">
        <v>75</v>
      </c>
      <c r="G23943" s="13"/>
    </row>
    <row r="23944" spans="1:7" ht="165.75">
      <c r="A23944" s="571">
        <v>100</v>
      </c>
      <c r="B23944" s="571" t="s">
        <v>107</v>
      </c>
      <c r="C23944" s="572" t="s">
        <v>18</v>
      </c>
      <c r="D23944" s="573" t="s">
        <v>121</v>
      </c>
      <c r="E23944" s="585"/>
      <c r="F23944" s="572" t="s">
        <v>111</v>
      </c>
      <c r="G23944" s="13"/>
    </row>
    <row r="23945" spans="1:7" ht="153">
      <c r="A23945" s="571">
        <v>10</v>
      </c>
      <c r="B23945" s="571" t="s">
        <v>72</v>
      </c>
      <c r="C23945" s="572" t="s">
        <v>21</v>
      </c>
      <c r="D23945" s="573" t="s">
        <v>122</v>
      </c>
      <c r="E23945" s="585"/>
      <c r="F23945" s="572" t="s">
        <v>75</v>
      </c>
      <c r="G23945" s="13"/>
    </row>
    <row r="23946" spans="1:7" ht="165.75">
      <c r="A23946" s="571">
        <v>100</v>
      </c>
      <c r="B23946" s="571" t="s">
        <v>107</v>
      </c>
      <c r="C23946" s="572" t="s">
        <v>25</v>
      </c>
      <c r="D23946" s="573" t="s">
        <v>123</v>
      </c>
      <c r="E23946" s="585"/>
      <c r="F23946" s="572" t="s">
        <v>111</v>
      </c>
      <c r="G23946" s="13"/>
    </row>
    <row r="23947" spans="1:7" ht="165.75">
      <c r="A23947" s="571">
        <v>20</v>
      </c>
      <c r="B23947" s="571" t="s">
        <v>107</v>
      </c>
      <c r="C23947" s="572" t="s">
        <v>29</v>
      </c>
      <c r="D23947" s="573" t="s">
        <v>124</v>
      </c>
      <c r="E23947" s="585"/>
      <c r="F23947" s="572" t="s">
        <v>111</v>
      </c>
      <c r="G23947" s="13"/>
    </row>
    <row r="23948" spans="1:7" ht="153">
      <c r="A23948" s="571">
        <v>8</v>
      </c>
      <c r="B23948" s="571" t="s">
        <v>72</v>
      </c>
      <c r="C23948" s="572" t="s">
        <v>33</v>
      </c>
      <c r="D23948" s="573" t="s">
        <v>125</v>
      </c>
      <c r="E23948" s="585"/>
      <c r="F23948" s="572" t="s">
        <v>75</v>
      </c>
      <c r="G23948" s="13"/>
    </row>
    <row r="23949" spans="1:7" ht="102">
      <c r="A23949" s="571">
        <v>6</v>
      </c>
      <c r="B23949" s="571" t="s">
        <v>72</v>
      </c>
      <c r="C23949" s="572" t="s">
        <v>36</v>
      </c>
      <c r="D23949" s="573" t="s">
        <v>126</v>
      </c>
      <c r="E23949" s="585"/>
      <c r="F23949" s="572" t="s">
        <v>75</v>
      </c>
      <c r="G23949" s="13"/>
    </row>
    <row r="23950" spans="1:7" ht="102">
      <c r="A23950" s="571">
        <v>3</v>
      </c>
      <c r="B23950" s="571" t="s">
        <v>72</v>
      </c>
      <c r="C23950" s="572" t="s">
        <v>40</v>
      </c>
      <c r="D23950" s="573" t="s">
        <v>127</v>
      </c>
      <c r="E23950" s="585"/>
      <c r="F23950" s="572" t="s">
        <v>75</v>
      </c>
      <c r="G23950" s="13"/>
    </row>
    <row r="23951" spans="1:7" ht="102">
      <c r="A23951" s="571">
        <v>2</v>
      </c>
      <c r="B23951" s="571" t="s">
        <v>72</v>
      </c>
      <c r="C23951" s="572" t="s">
        <v>44</v>
      </c>
      <c r="D23951" s="573" t="s">
        <v>128</v>
      </c>
      <c r="E23951" s="585"/>
      <c r="F23951" s="572" t="s">
        <v>75</v>
      </c>
      <c r="G23951" s="13"/>
    </row>
    <row r="23952" spans="1:7">
      <c r="A23952" s="6"/>
      <c r="B23952" s="6"/>
      <c r="C23952" s="7"/>
      <c r="D23952" s="38"/>
      <c r="E23952" s="6"/>
      <c r="F23952" s="6"/>
      <c r="G23952" s="9"/>
    </row>
    <row r="23953" spans="1:7" s="36" customFormat="1">
      <c r="A23953" s="52" t="s">
        <v>129</v>
      </c>
      <c r="B23953" s="53"/>
      <c r="C23953" s="54" t="s">
        <v>130</v>
      </c>
      <c r="D23953" s="55"/>
      <c r="F23953" s="56" t="s">
        <v>131</v>
      </c>
      <c r="G23953" s="54"/>
    </row>
    <row r="23954" spans="1:7" s="30" customFormat="1">
      <c r="A23954" s="52" t="s">
        <v>132</v>
      </c>
      <c r="B23954" s="53"/>
      <c r="C23954" s="54" t="s">
        <v>133</v>
      </c>
      <c r="D23954" s="55"/>
      <c r="E23954" s="36"/>
      <c r="F23954" s="56" t="s">
        <v>131</v>
      </c>
    </row>
    <row r="23955" spans="1:7" s="30" customFormat="1">
      <c r="A23955" s="52" t="s">
        <v>134</v>
      </c>
      <c r="B23955" s="57"/>
      <c r="C23955" s="54" t="s">
        <v>135</v>
      </c>
      <c r="D23955" s="58"/>
      <c r="F23955" s="56" t="s">
        <v>131</v>
      </c>
    </row>
    <row r="23956" spans="1:7" s="30" customFormat="1">
      <c r="A23956" s="52" t="s">
        <v>136</v>
      </c>
      <c r="B23956" s="57"/>
      <c r="C23956" s="54" t="s">
        <v>137</v>
      </c>
      <c r="D23956" s="58"/>
      <c r="F23956" s="56" t="s">
        <v>131</v>
      </c>
    </row>
    <row r="23957" spans="1:7" s="25" customFormat="1">
      <c r="A23957" s="59"/>
      <c r="B23957" s="54"/>
      <c r="C23957" s="54"/>
      <c r="D23957" s="60"/>
      <c r="E23957" s="61" t="s">
        <v>138</v>
      </c>
      <c r="F23957" s="62"/>
      <c r="G23957" s="62"/>
    </row>
    <row r="23958" spans="1:7" s="25" customFormat="1">
      <c r="A23958" s="59"/>
      <c r="B23958" s="54"/>
      <c r="C23958" s="54"/>
      <c r="D23958" s="60"/>
      <c r="E23958" s="54"/>
      <c r="F23958" s="54"/>
      <c r="G23958" s="63"/>
    </row>
    <row r="23959" spans="1:7" s="25" customFormat="1">
      <c r="A23959" s="55" t="s">
        <v>139</v>
      </c>
      <c r="B23959" s="54"/>
      <c r="C23959" s="54"/>
      <c r="D23959" s="60"/>
      <c r="E23959" s="64" t="s">
        <v>140</v>
      </c>
      <c r="F23959" s="54"/>
      <c r="G23959" s="63"/>
    </row>
    <row r="23960" spans="1:7" s="25" customFormat="1">
      <c r="B23960" s="54"/>
      <c r="C23960" s="54"/>
      <c r="D23960" s="60"/>
      <c r="E23960" s="64" t="s">
        <v>141</v>
      </c>
      <c r="F23960" s="54"/>
      <c r="G23960" s="63"/>
    </row>
    <row r="23961" spans="1:7" s="25" customFormat="1">
      <c r="B23961" s="54"/>
      <c r="C23961" s="54"/>
      <c r="D23961" s="60"/>
      <c r="E23961" s="64" t="s">
        <v>142</v>
      </c>
      <c r="F23961" s="54"/>
      <c r="G23961" s="63"/>
    </row>
    <row r="24002" spans="1:7">
      <c r="A24002" s="741" t="s">
        <v>0</v>
      </c>
      <c r="B24002" s="741"/>
      <c r="C24002" s="741"/>
      <c r="D24002" s="741"/>
      <c r="E24002" s="741"/>
      <c r="F24002" s="741"/>
      <c r="G24002" s="741"/>
    </row>
    <row r="24003" spans="1:7">
      <c r="A24003" s="742" t="s">
        <v>1</v>
      </c>
      <c r="B24003" s="742"/>
      <c r="C24003" s="742"/>
      <c r="D24003" s="742"/>
      <c r="E24003" s="742"/>
      <c r="F24003" s="742"/>
      <c r="G24003" s="742"/>
    </row>
    <row r="24004" spans="1:7" ht="41.25" customHeight="1">
      <c r="A24004" s="1" t="s">
        <v>2</v>
      </c>
      <c r="B24004" s="577"/>
      <c r="C24004" s="577"/>
      <c r="D24004" s="753" t="s">
        <v>339</v>
      </c>
      <c r="E24004" s="753"/>
      <c r="F24004" s="753"/>
      <c r="G24004" s="753"/>
    </row>
    <row r="24005" spans="1:7">
      <c r="A24005" s="6"/>
      <c r="B24005" s="6"/>
      <c r="C24005" s="7"/>
      <c r="D24005" s="99"/>
      <c r="E24005" s="6"/>
      <c r="F24005" s="6"/>
      <c r="G24005" s="9"/>
    </row>
    <row r="24006" spans="1:7">
      <c r="A24006" s="6"/>
      <c r="B24006" s="6"/>
      <c r="C24006" s="7"/>
      <c r="D24006" s="8" t="s">
        <v>9</v>
      </c>
      <c r="E24006" s="6"/>
      <c r="F24006" s="6"/>
      <c r="G24006" s="9"/>
    </row>
    <row r="24007" spans="1:7">
      <c r="A24007" s="695">
        <v>80</v>
      </c>
      <c r="B24007" s="695" t="s">
        <v>10</v>
      </c>
      <c r="C24007" s="697" t="s">
        <v>11</v>
      </c>
      <c r="D24007" s="699" t="s">
        <v>241</v>
      </c>
      <c r="E24007" s="585">
        <v>3176.25</v>
      </c>
      <c r="F24007" s="572" t="s">
        <v>242</v>
      </c>
      <c r="G24007" s="20">
        <f>SUM(A24007*E24007/1000)</f>
        <v>254.1</v>
      </c>
    </row>
    <row r="24008" spans="1:7">
      <c r="A24008" s="696"/>
      <c r="B24008" s="696"/>
      <c r="C24008" s="698"/>
      <c r="D24008" s="700"/>
      <c r="E24008" s="701" t="s">
        <v>180</v>
      </c>
      <c r="F24008" s="702"/>
      <c r="G24008" s="703"/>
    </row>
    <row r="24009" spans="1:7">
      <c r="A24009" s="695">
        <v>20</v>
      </c>
      <c r="B24009" s="695" t="s">
        <v>10</v>
      </c>
      <c r="C24009" s="561" t="s">
        <v>15</v>
      </c>
      <c r="D24009" s="699" t="s">
        <v>12</v>
      </c>
      <c r="E24009" s="585">
        <v>8694.9500000000007</v>
      </c>
      <c r="F24009" s="572" t="s">
        <v>13</v>
      </c>
      <c r="G24009" s="13">
        <f>SUM(A24009*E24009/100)</f>
        <v>1738.99</v>
      </c>
    </row>
    <row r="24010" spans="1:7">
      <c r="A24010" s="696"/>
      <c r="B24010" s="696"/>
      <c r="C24010" s="562"/>
      <c r="D24010" s="700"/>
      <c r="E24010" s="701" t="s">
        <v>14</v>
      </c>
      <c r="F24010" s="702"/>
      <c r="G24010" s="703"/>
    </row>
    <row r="24011" spans="1:7">
      <c r="A24011" s="695">
        <v>45</v>
      </c>
      <c r="B24011" s="695" t="s">
        <v>10</v>
      </c>
      <c r="C24011" s="697" t="s">
        <v>18</v>
      </c>
      <c r="D24011" s="699" t="s">
        <v>309</v>
      </c>
      <c r="E24011" s="585">
        <v>17723</v>
      </c>
      <c r="F24011" s="572" t="s">
        <v>13</v>
      </c>
      <c r="G24011" s="13">
        <f>SUM(A24011*E24011/100)</f>
        <v>7975.35</v>
      </c>
    </row>
    <row r="24012" spans="1:7">
      <c r="A24012" s="696"/>
      <c r="B24012" s="696"/>
      <c r="C24012" s="698"/>
      <c r="D24012" s="700"/>
      <c r="E24012" s="701" t="s">
        <v>310</v>
      </c>
      <c r="F24012" s="702"/>
      <c r="G24012" s="703"/>
    </row>
    <row r="24013" spans="1:7">
      <c r="A24013" s="695">
        <v>88</v>
      </c>
      <c r="B24013" s="695" t="s">
        <v>10</v>
      </c>
      <c r="C24013" s="697" t="s">
        <v>21</v>
      </c>
      <c r="D24013" s="699" t="s">
        <v>245</v>
      </c>
      <c r="E24013" s="585">
        <v>25320</v>
      </c>
      <c r="F24013" s="572" t="s">
        <v>13</v>
      </c>
      <c r="G24013" s="13">
        <f>SUM(A24013*E24013/100)</f>
        <v>22281.599999999999</v>
      </c>
    </row>
    <row r="24014" spans="1:7">
      <c r="A24014" s="696"/>
      <c r="B24014" s="696"/>
      <c r="C24014" s="698"/>
      <c r="D24014" s="700"/>
      <c r="E24014" s="701" t="s">
        <v>303</v>
      </c>
      <c r="F24014" s="702"/>
      <c r="G24014" s="703"/>
    </row>
    <row r="24015" spans="1:7">
      <c r="A24015" s="695">
        <v>82</v>
      </c>
      <c r="B24015" s="695" t="s">
        <v>10</v>
      </c>
      <c r="C24015" s="697" t="s">
        <v>25</v>
      </c>
      <c r="D24015" s="699" t="s">
        <v>37</v>
      </c>
      <c r="E24015" s="585">
        <v>12674.36</v>
      </c>
      <c r="F24015" s="572" t="s">
        <v>13</v>
      </c>
      <c r="G24015" s="20">
        <f>SUM(A24015*E24015/100)</f>
        <v>10392.975200000001</v>
      </c>
    </row>
    <row r="24016" spans="1:7">
      <c r="A24016" s="696"/>
      <c r="B24016" s="696"/>
      <c r="C24016" s="698"/>
      <c r="D24016" s="700"/>
      <c r="E24016" s="701" t="s">
        <v>38</v>
      </c>
      <c r="F24016" s="702"/>
      <c r="G24016" s="703"/>
    </row>
    <row r="24017" spans="1:7">
      <c r="A24017" s="695">
        <v>11.57</v>
      </c>
      <c r="B24017" s="695" t="s">
        <v>24</v>
      </c>
      <c r="C24017" s="697" t="s">
        <v>29</v>
      </c>
      <c r="D24017" s="699" t="s">
        <v>328</v>
      </c>
      <c r="E24017" s="585">
        <v>3850</v>
      </c>
      <c r="F24017" s="572" t="s">
        <v>329</v>
      </c>
      <c r="G24017" s="20">
        <f>SUM(A24017*E24017)</f>
        <v>44544.5</v>
      </c>
    </row>
    <row r="24018" spans="1:7">
      <c r="A24018" s="696"/>
      <c r="B24018" s="696"/>
      <c r="C24018" s="698"/>
      <c r="D24018" s="700"/>
      <c r="E24018" s="701" t="s">
        <v>330</v>
      </c>
      <c r="F24018" s="702"/>
      <c r="G24018" s="703"/>
    </row>
    <row r="24019" spans="1:7">
      <c r="A24019" s="709">
        <v>6.17</v>
      </c>
      <c r="B24019" s="697" t="s">
        <v>24</v>
      </c>
      <c r="C24019" s="695" t="s">
        <v>33</v>
      </c>
      <c r="D24019" s="711" t="s">
        <v>26</v>
      </c>
      <c r="E24019" s="585">
        <v>5001.7</v>
      </c>
      <c r="F24019" s="572" t="s">
        <v>27</v>
      </c>
      <c r="G24019" s="20">
        <f>SUM(A24019*E24019)</f>
        <v>30860.488999999998</v>
      </c>
    </row>
    <row r="24020" spans="1:7">
      <c r="A24020" s="710"/>
      <c r="B24020" s="698"/>
      <c r="C24020" s="696"/>
      <c r="D24020" s="712"/>
      <c r="E24020" s="701" t="s">
        <v>28</v>
      </c>
      <c r="F24020" s="702"/>
      <c r="G24020" s="703"/>
    </row>
    <row r="24021" spans="1:7" s="23" customFormat="1">
      <c r="A24021" s="697">
        <v>112</v>
      </c>
      <c r="B24021" s="697" t="s">
        <v>10</v>
      </c>
      <c r="C24021" s="695" t="s">
        <v>36</v>
      </c>
      <c r="D24021" s="711" t="s">
        <v>30</v>
      </c>
      <c r="E24021" s="585">
        <v>337</v>
      </c>
      <c r="F24021" s="572" t="s">
        <v>31</v>
      </c>
      <c r="G24021" s="20">
        <f>SUM(A24021*E24021)</f>
        <v>37744</v>
      </c>
    </row>
    <row r="24022" spans="1:7" s="23" customFormat="1">
      <c r="A24022" s="698"/>
      <c r="B24022" s="698"/>
      <c r="C24022" s="696"/>
      <c r="D24022" s="712"/>
      <c r="E24022" s="713" t="s">
        <v>32</v>
      </c>
      <c r="F24022" s="714"/>
      <c r="G24022" s="715"/>
    </row>
    <row r="24023" spans="1:7" s="24" customFormat="1">
      <c r="A24023" s="697">
        <v>6931</v>
      </c>
      <c r="B24023" s="697" t="s">
        <v>39</v>
      </c>
      <c r="C24023" s="695" t="s">
        <v>40</v>
      </c>
      <c r="D24023" s="699" t="s">
        <v>41</v>
      </c>
      <c r="E24023" s="585">
        <v>2206.6</v>
      </c>
      <c r="F24023" s="572" t="s">
        <v>42</v>
      </c>
      <c r="G24023" s="20">
        <f>SUM(A24023*E24023/100)</f>
        <v>152939.446</v>
      </c>
    </row>
    <row r="24024" spans="1:7" s="24" customFormat="1">
      <c r="A24024" s="698"/>
      <c r="B24024" s="698"/>
      <c r="C24024" s="696"/>
      <c r="D24024" s="700"/>
      <c r="E24024" s="727" t="s">
        <v>43</v>
      </c>
      <c r="F24024" s="728"/>
      <c r="G24024" s="729"/>
    </row>
    <row r="24025" spans="1:7" s="24" customFormat="1">
      <c r="A24025" s="697">
        <v>6931</v>
      </c>
      <c r="B24025" s="697" t="s">
        <v>39</v>
      </c>
      <c r="C24025" s="695" t="s">
        <v>44</v>
      </c>
      <c r="D24025" s="699" t="s">
        <v>45</v>
      </c>
      <c r="E24025" s="572">
        <v>2197.52</v>
      </c>
      <c r="F24025" s="572" t="s">
        <v>42</v>
      </c>
      <c r="G24025" s="20">
        <f>SUM(A24025*E24025/100)</f>
        <v>152310.11119999998</v>
      </c>
    </row>
    <row r="24026" spans="1:7" s="24" customFormat="1">
      <c r="A24026" s="698"/>
      <c r="B24026" s="698"/>
      <c r="C24026" s="696"/>
      <c r="D24026" s="700"/>
      <c r="E24026" s="727" t="s">
        <v>46</v>
      </c>
      <c r="F24026" s="728"/>
      <c r="G24026" s="729"/>
    </row>
    <row r="24027" spans="1:7">
      <c r="A24027" s="695">
        <v>164</v>
      </c>
      <c r="B24027" s="695" t="s">
        <v>10</v>
      </c>
      <c r="C24027" s="561" t="s">
        <v>47</v>
      </c>
      <c r="D24027" s="699" t="s">
        <v>34</v>
      </c>
      <c r="E24027" s="585">
        <v>14429.25</v>
      </c>
      <c r="F24027" s="572" t="s">
        <v>13</v>
      </c>
      <c r="G24027" s="20">
        <f>SUM(A24027*E24027/100)</f>
        <v>23663.97</v>
      </c>
    </row>
    <row r="24028" spans="1:7">
      <c r="A24028" s="696"/>
      <c r="B24028" s="696"/>
      <c r="C24028" s="562"/>
      <c r="D24028" s="700"/>
      <c r="E24028" s="701" t="s">
        <v>35</v>
      </c>
      <c r="F24028" s="702"/>
      <c r="G24028" s="703"/>
    </row>
    <row r="24029" spans="1:7" ht="51">
      <c r="A24029" s="559"/>
      <c r="B24029" s="559"/>
      <c r="C24029" s="561" t="s">
        <v>50</v>
      </c>
      <c r="D24029" s="563" t="s">
        <v>153</v>
      </c>
      <c r="E24029" s="730"/>
      <c r="F24029" s="731"/>
      <c r="G24029" s="732"/>
    </row>
    <row r="24030" spans="1:7">
      <c r="A24030" s="695">
        <v>864</v>
      </c>
      <c r="B24030" s="695" t="s">
        <v>39</v>
      </c>
      <c r="C24030" s="697" t="s">
        <v>154</v>
      </c>
      <c r="D24030" s="699" t="s">
        <v>331</v>
      </c>
      <c r="E24030" s="585">
        <v>4411.82</v>
      </c>
      <c r="F24030" s="572" t="s">
        <v>42</v>
      </c>
      <c r="G24030" s="20">
        <f>SUM(A24030*E24030/100)</f>
        <v>38118.124799999998</v>
      </c>
    </row>
    <row r="24031" spans="1:7">
      <c r="A24031" s="696"/>
      <c r="B24031" s="696"/>
      <c r="C24031" s="698"/>
      <c r="D24031" s="700"/>
      <c r="E24031" s="701" t="s">
        <v>332</v>
      </c>
      <c r="F24031" s="702"/>
      <c r="G24031" s="703"/>
    </row>
    <row r="24032" spans="1:7">
      <c r="A24032" s="695">
        <v>48</v>
      </c>
      <c r="B24032" s="695" t="s">
        <v>39</v>
      </c>
      <c r="C24032" s="697" t="s">
        <v>157</v>
      </c>
      <c r="D24032" s="699" t="s">
        <v>158</v>
      </c>
      <c r="E24032" s="585">
        <v>3275.5</v>
      </c>
      <c r="F24032" s="572" t="s">
        <v>42</v>
      </c>
      <c r="G24032" s="20">
        <f>SUM(A24032*E24032/100)</f>
        <v>1572.24</v>
      </c>
    </row>
    <row r="24033" spans="1:7">
      <c r="A24033" s="696"/>
      <c r="B24033" s="696"/>
      <c r="C24033" s="698"/>
      <c r="D24033" s="700"/>
      <c r="E24033" s="701" t="s">
        <v>159</v>
      </c>
      <c r="F24033" s="702"/>
      <c r="G24033" s="703"/>
    </row>
    <row r="24034" spans="1:7">
      <c r="A24034" s="697">
        <v>63</v>
      </c>
      <c r="B24034" s="697" t="s">
        <v>39</v>
      </c>
      <c r="C24034" s="561" t="s">
        <v>54</v>
      </c>
      <c r="D24034" s="699" t="s">
        <v>257</v>
      </c>
      <c r="E24034" s="585">
        <v>180.5</v>
      </c>
      <c r="F24034" s="572" t="s">
        <v>42</v>
      </c>
      <c r="G24034" s="20">
        <f>SUM(A24034*E24034)</f>
        <v>11371.5</v>
      </c>
    </row>
    <row r="24035" spans="1:7">
      <c r="A24035" s="698"/>
      <c r="B24035" s="698"/>
      <c r="C24035" s="562"/>
      <c r="D24035" s="700"/>
      <c r="E24035" s="701" t="s">
        <v>258</v>
      </c>
      <c r="F24035" s="702"/>
      <c r="G24035" s="703"/>
    </row>
    <row r="24036" spans="1:7" s="25" customFormat="1">
      <c r="A24036" s="697">
        <v>48</v>
      </c>
      <c r="B24036" s="697" t="s">
        <v>39</v>
      </c>
      <c r="C24036" s="697" t="s">
        <v>57</v>
      </c>
      <c r="D24036" s="699" t="s">
        <v>48</v>
      </c>
      <c r="E24036" s="572">
        <v>27678.86</v>
      </c>
      <c r="F24036" s="572" t="s">
        <v>42</v>
      </c>
      <c r="G24036" s="20">
        <f>SUM(A24036*E24036/100)</f>
        <v>13285.852800000001</v>
      </c>
    </row>
    <row r="24037" spans="1:7" s="25" customFormat="1">
      <c r="A24037" s="698"/>
      <c r="B24037" s="698"/>
      <c r="C24037" s="698"/>
      <c r="D24037" s="700"/>
      <c r="E24037" s="707" t="s">
        <v>49</v>
      </c>
      <c r="F24037" s="707"/>
      <c r="G24037" s="707"/>
    </row>
    <row r="24038" spans="1:7">
      <c r="A24038" s="697">
        <v>153</v>
      </c>
      <c r="B24038" s="697" t="s">
        <v>39</v>
      </c>
      <c r="C24038" s="695" t="s">
        <v>60</v>
      </c>
      <c r="D24038" s="699" t="s">
        <v>51</v>
      </c>
      <c r="E24038" s="585">
        <v>28253.61</v>
      </c>
      <c r="F24038" s="572" t="s">
        <v>52</v>
      </c>
      <c r="G24038" s="20">
        <f>SUM(A24038*E24038/100)</f>
        <v>43228.023300000001</v>
      </c>
    </row>
    <row r="24039" spans="1:7">
      <c r="A24039" s="698"/>
      <c r="B24039" s="698"/>
      <c r="C24039" s="696"/>
      <c r="D24039" s="700"/>
      <c r="E24039" s="701" t="s">
        <v>53</v>
      </c>
      <c r="F24039" s="702"/>
      <c r="G24039" s="703"/>
    </row>
    <row r="24040" spans="1:7">
      <c r="A24040" s="695">
        <v>144</v>
      </c>
      <c r="B24040" s="695" t="s">
        <v>39</v>
      </c>
      <c r="C24040" s="697" t="s">
        <v>63</v>
      </c>
      <c r="D24040" s="699" t="s">
        <v>55</v>
      </c>
      <c r="E24040" s="585">
        <v>34520.31</v>
      </c>
      <c r="F24040" s="572" t="s">
        <v>42</v>
      </c>
      <c r="G24040" s="20">
        <f>SUM(A24040*E24040/100)</f>
        <v>49709.246399999996</v>
      </c>
    </row>
    <row r="24041" spans="1:7">
      <c r="A24041" s="696"/>
      <c r="B24041" s="696"/>
      <c r="C24041" s="698"/>
      <c r="D24041" s="700"/>
      <c r="E24041" s="701" t="s">
        <v>56</v>
      </c>
      <c r="F24041" s="702"/>
      <c r="G24041" s="703"/>
    </row>
    <row r="24042" spans="1:7">
      <c r="A24042" s="697">
        <v>6668</v>
      </c>
      <c r="B24042" s="697" t="s">
        <v>39</v>
      </c>
      <c r="C24042" s="695" t="s">
        <v>66</v>
      </c>
      <c r="D24042" s="699" t="s">
        <v>58</v>
      </c>
      <c r="E24042" s="585">
        <v>1079.6500000000001</v>
      </c>
      <c r="F24042" s="572" t="s">
        <v>42</v>
      </c>
      <c r="G24042" s="13">
        <f>SUM(A24042*E24042/100)</f>
        <v>71991.062000000005</v>
      </c>
    </row>
    <row r="24043" spans="1:7">
      <c r="A24043" s="698"/>
      <c r="B24043" s="698"/>
      <c r="C24043" s="696"/>
      <c r="D24043" s="700"/>
      <c r="E24043" s="701" t="s">
        <v>59</v>
      </c>
      <c r="F24043" s="702"/>
      <c r="G24043" s="703"/>
    </row>
    <row r="24044" spans="1:7">
      <c r="A24044" s="695">
        <v>7044</v>
      </c>
      <c r="B24044" s="695" t="s">
        <v>39</v>
      </c>
      <c r="C24044" s="697" t="s">
        <v>69</v>
      </c>
      <c r="D24044" s="699" t="s">
        <v>64</v>
      </c>
      <c r="E24044" s="585">
        <v>829.95</v>
      </c>
      <c r="F24044" s="572" t="s">
        <v>42</v>
      </c>
      <c r="G24044" s="13">
        <f>SUM(A24044*E24044/100)</f>
        <v>58461.678000000007</v>
      </c>
    </row>
    <row r="24045" spans="1:7">
      <c r="A24045" s="696"/>
      <c r="B24045" s="696"/>
      <c r="C24045" s="698"/>
      <c r="D24045" s="700"/>
      <c r="E24045" s="701" t="s">
        <v>65</v>
      </c>
      <c r="F24045" s="702"/>
      <c r="G24045" s="703"/>
    </row>
    <row r="24046" spans="1:7">
      <c r="A24046" s="695">
        <v>769</v>
      </c>
      <c r="B24046" s="695" t="s">
        <v>39</v>
      </c>
      <c r="C24046" s="697" t="s">
        <v>73</v>
      </c>
      <c r="D24046" s="699" t="s">
        <v>313</v>
      </c>
      <c r="E24046" s="585">
        <v>1287.44</v>
      </c>
      <c r="F24046" s="572" t="s">
        <v>42</v>
      </c>
      <c r="G24046" s="13">
        <f>SUM(A24046*E24046/100)</f>
        <v>9900.4135999999999</v>
      </c>
    </row>
    <row r="24047" spans="1:7">
      <c r="A24047" s="696"/>
      <c r="B24047" s="696"/>
      <c r="C24047" s="698"/>
      <c r="D24047" s="700"/>
      <c r="E24047" s="701" t="s">
        <v>314</v>
      </c>
      <c r="F24047" s="702"/>
      <c r="G24047" s="703"/>
    </row>
    <row r="24048" spans="1:7">
      <c r="A24048" s="695">
        <v>60</v>
      </c>
      <c r="B24048" s="695" t="s">
        <v>72</v>
      </c>
      <c r="C24048" s="697" t="s">
        <v>208</v>
      </c>
      <c r="D24048" s="699" t="s">
        <v>333</v>
      </c>
      <c r="E24048" s="585">
        <v>261.25</v>
      </c>
      <c r="F24048" s="572" t="s">
        <v>75</v>
      </c>
      <c r="G24048" s="13">
        <f>SUM(A24048*E24048)</f>
        <v>15675</v>
      </c>
    </row>
    <row r="24049" spans="1:7">
      <c r="A24049" s="696"/>
      <c r="B24049" s="696"/>
      <c r="C24049" s="698"/>
      <c r="D24049" s="700"/>
      <c r="E24049" s="701" t="s">
        <v>334</v>
      </c>
      <c r="F24049" s="702"/>
      <c r="G24049" s="703"/>
    </row>
    <row r="24050" spans="1:7">
      <c r="A24050" s="695">
        <v>9152</v>
      </c>
      <c r="B24050" s="695" t="s">
        <v>39</v>
      </c>
      <c r="C24050" s="697" t="s">
        <v>209</v>
      </c>
      <c r="D24050" s="699" t="s">
        <v>67</v>
      </c>
      <c r="E24050" s="585">
        <v>896.31</v>
      </c>
      <c r="F24050" s="572" t="s">
        <v>42</v>
      </c>
      <c r="G24050" s="13">
        <f>SUM(A24050*E24050/100)</f>
        <v>82030.291199999992</v>
      </c>
    </row>
    <row r="24051" spans="1:7">
      <c r="A24051" s="696"/>
      <c r="B24051" s="696"/>
      <c r="C24051" s="698"/>
      <c r="D24051" s="700"/>
      <c r="E24051" s="701" t="s">
        <v>335</v>
      </c>
      <c r="F24051" s="702"/>
      <c r="G24051" s="703"/>
    </row>
    <row r="24052" spans="1:7">
      <c r="A24052" s="695">
        <v>120</v>
      </c>
      <c r="B24052" s="695" t="s">
        <v>39</v>
      </c>
      <c r="C24052" s="697" t="s">
        <v>210</v>
      </c>
      <c r="D24052" s="699" t="s">
        <v>336</v>
      </c>
      <c r="E24052" s="585">
        <v>1030.98</v>
      </c>
      <c r="F24052" s="572" t="s">
        <v>42</v>
      </c>
      <c r="G24052" s="13">
        <f>SUM(A24052*E24052/100)</f>
        <v>1237.1760000000002</v>
      </c>
    </row>
    <row r="24053" spans="1:7">
      <c r="A24053" s="696"/>
      <c r="B24053" s="696"/>
      <c r="C24053" s="698"/>
      <c r="D24053" s="700"/>
      <c r="E24053" s="701" t="s">
        <v>337</v>
      </c>
      <c r="F24053" s="702"/>
      <c r="G24053" s="703"/>
    </row>
    <row r="24054" spans="1:7" s="30" customFormat="1">
      <c r="A24054" s="587"/>
      <c r="B24054" s="587"/>
      <c r="C24054" s="3"/>
      <c r="D24054" s="26"/>
      <c r="E24054" s="27"/>
      <c r="F24054" s="28" t="s">
        <v>77</v>
      </c>
      <c r="G24054" s="29">
        <v>897944</v>
      </c>
    </row>
    <row r="24055" spans="1:7">
      <c r="A24055" s="31"/>
      <c r="B24055" s="32"/>
      <c r="C24055" s="32"/>
      <c r="D24055" s="33" t="s">
        <v>78</v>
      </c>
      <c r="E24055" s="32"/>
      <c r="F24055" s="32"/>
      <c r="G24055" s="34"/>
    </row>
    <row r="24056" spans="1:7" s="25" customFormat="1">
      <c r="A24056" s="759">
        <v>1</v>
      </c>
      <c r="B24056" s="759" t="s">
        <v>72</v>
      </c>
      <c r="C24056" s="760" t="s">
        <v>11</v>
      </c>
      <c r="D24056" s="755" t="s">
        <v>79</v>
      </c>
      <c r="E24056" s="584">
        <v>4802.6000000000004</v>
      </c>
      <c r="F24056" s="562" t="s">
        <v>75</v>
      </c>
      <c r="G24056" s="13">
        <f>SUM(A24056*E24056)</f>
        <v>4802.6000000000004</v>
      </c>
    </row>
    <row r="24057" spans="1:7" s="25" customFormat="1">
      <c r="A24057" s="696"/>
      <c r="B24057" s="696"/>
      <c r="C24057" s="698"/>
      <c r="D24057" s="700"/>
      <c r="E24057" s="701" t="s">
        <v>80</v>
      </c>
      <c r="F24057" s="702"/>
      <c r="G24057" s="703"/>
    </row>
    <row r="24058" spans="1:7" s="36" customFormat="1">
      <c r="A24058" s="695">
        <v>2</v>
      </c>
      <c r="B24058" s="695" t="s">
        <v>72</v>
      </c>
      <c r="C24058" s="697" t="s">
        <v>15</v>
      </c>
      <c r="D24058" s="699" t="s">
        <v>81</v>
      </c>
      <c r="E24058" s="585">
        <v>2042.43</v>
      </c>
      <c r="F24058" s="572" t="s">
        <v>75</v>
      </c>
      <c r="G24058" s="13">
        <f>SUM(A24058*E24058)</f>
        <v>4084.86</v>
      </c>
    </row>
    <row r="24059" spans="1:7" s="36" customFormat="1">
      <c r="A24059" s="696"/>
      <c r="B24059" s="696"/>
      <c r="C24059" s="698"/>
      <c r="D24059" s="700"/>
      <c r="E24059" s="701" t="s">
        <v>82</v>
      </c>
      <c r="F24059" s="702"/>
      <c r="G24059" s="703"/>
    </row>
    <row r="24060" spans="1:7">
      <c r="A24060" s="695">
        <v>2</v>
      </c>
      <c r="B24060" s="695" t="s">
        <v>72</v>
      </c>
      <c r="C24060" s="697" t="s">
        <v>18</v>
      </c>
      <c r="D24060" s="699" t="s">
        <v>83</v>
      </c>
      <c r="E24060" s="585">
        <v>447.15</v>
      </c>
      <c r="F24060" s="572" t="s">
        <v>75</v>
      </c>
      <c r="G24060" s="13">
        <f>SUM(A24060*E24060)</f>
        <v>894.3</v>
      </c>
    </row>
    <row r="24061" spans="1:7">
      <c r="A24061" s="696"/>
      <c r="B24061" s="696"/>
      <c r="C24061" s="698"/>
      <c r="D24061" s="700"/>
      <c r="E24061" s="701" t="s">
        <v>84</v>
      </c>
      <c r="F24061" s="702"/>
      <c r="G24061" s="703"/>
    </row>
    <row r="24062" spans="1:7">
      <c r="A24062" s="704">
        <v>3</v>
      </c>
      <c r="B24062" s="704" t="s">
        <v>72</v>
      </c>
      <c r="C24062" s="705" t="s">
        <v>21</v>
      </c>
      <c r="D24062" s="706" t="s">
        <v>85</v>
      </c>
      <c r="E24062" s="585">
        <v>1109.46</v>
      </c>
      <c r="F24062" s="572" t="s">
        <v>75</v>
      </c>
      <c r="G24062" s="13">
        <f>SUM(A24062*E24062)</f>
        <v>3328.38</v>
      </c>
    </row>
    <row r="24063" spans="1:7">
      <c r="A24063" s="704"/>
      <c r="B24063" s="704"/>
      <c r="C24063" s="705"/>
      <c r="D24063" s="706"/>
      <c r="E24063" s="707" t="s">
        <v>86</v>
      </c>
      <c r="F24063" s="707"/>
      <c r="G24063" s="707"/>
    </row>
    <row r="24064" spans="1:7" s="36" customFormat="1">
      <c r="A24064" s="695">
        <v>2</v>
      </c>
      <c r="B24064" s="695" t="s">
        <v>72</v>
      </c>
      <c r="C24064" s="697" t="s">
        <v>25</v>
      </c>
      <c r="D24064" s="699" t="s">
        <v>87</v>
      </c>
      <c r="E24064" s="585">
        <v>509.74</v>
      </c>
      <c r="F24064" s="572" t="s">
        <v>75</v>
      </c>
      <c r="G24064" s="13">
        <f>SUM(A24064*E24064)</f>
        <v>1019.48</v>
      </c>
    </row>
    <row r="24065" spans="1:7" s="36" customFormat="1">
      <c r="A24065" s="696"/>
      <c r="B24065" s="696"/>
      <c r="C24065" s="698"/>
      <c r="D24065" s="700"/>
      <c r="E24065" s="701" t="s">
        <v>88</v>
      </c>
      <c r="F24065" s="702"/>
      <c r="G24065" s="703"/>
    </row>
    <row r="24066" spans="1:7" s="36" customFormat="1">
      <c r="A24066" s="695">
        <v>1</v>
      </c>
      <c r="B24066" s="695" t="s">
        <v>89</v>
      </c>
      <c r="C24066" s="697" t="s">
        <v>29</v>
      </c>
      <c r="D24066" s="699" t="s">
        <v>90</v>
      </c>
      <c r="E24066" s="585">
        <v>1142.24</v>
      </c>
      <c r="F24066" s="572" t="s">
        <v>75</v>
      </c>
      <c r="G24066" s="13">
        <f>SUM(A24066*E24066)</f>
        <v>1142.24</v>
      </c>
    </row>
    <row r="24067" spans="1:7" s="36" customFormat="1">
      <c r="A24067" s="696"/>
      <c r="B24067" s="696"/>
      <c r="C24067" s="698"/>
      <c r="D24067" s="700"/>
      <c r="E24067" s="701" t="s">
        <v>91</v>
      </c>
      <c r="F24067" s="702"/>
      <c r="G24067" s="703"/>
    </row>
    <row r="24068" spans="1:7">
      <c r="A24068" s="695">
        <v>1</v>
      </c>
      <c r="B24068" s="695" t="s">
        <v>89</v>
      </c>
      <c r="C24068" s="697" t="s">
        <v>33</v>
      </c>
      <c r="D24068" s="699" t="s">
        <v>92</v>
      </c>
      <c r="E24068" s="585">
        <v>4694.8</v>
      </c>
      <c r="F24068" s="572" t="s">
        <v>75</v>
      </c>
      <c r="G24068" s="13">
        <f>SUM(A24068*E24068)</f>
        <v>4694.8</v>
      </c>
    </row>
    <row r="24069" spans="1:7">
      <c r="A24069" s="696"/>
      <c r="B24069" s="696"/>
      <c r="C24069" s="698"/>
      <c r="D24069" s="700"/>
      <c r="E24069" s="701" t="s">
        <v>93</v>
      </c>
      <c r="F24069" s="702"/>
      <c r="G24069" s="703"/>
    </row>
    <row r="24070" spans="1:7">
      <c r="A24070" s="695">
        <v>1</v>
      </c>
      <c r="B24070" s="695" t="s">
        <v>89</v>
      </c>
      <c r="C24070" s="697" t="s">
        <v>36</v>
      </c>
      <c r="D24070" s="699" t="s">
        <v>94</v>
      </c>
      <c r="E24070" s="585">
        <v>938.47</v>
      </c>
      <c r="F24070" s="572" t="s">
        <v>75</v>
      </c>
      <c r="G24070" s="13">
        <f>SUM(A24070*E24070)</f>
        <v>938.47</v>
      </c>
    </row>
    <row r="24071" spans="1:7">
      <c r="A24071" s="696"/>
      <c r="B24071" s="696"/>
      <c r="C24071" s="698"/>
      <c r="D24071" s="700"/>
      <c r="E24071" s="701" t="s">
        <v>95</v>
      </c>
      <c r="F24071" s="702"/>
      <c r="G24071" s="703"/>
    </row>
    <row r="24072" spans="1:7" s="36" customFormat="1">
      <c r="A24072" s="695">
        <v>1</v>
      </c>
      <c r="B24072" s="695" t="s">
        <v>89</v>
      </c>
      <c r="C24072" s="697" t="s">
        <v>40</v>
      </c>
      <c r="D24072" s="699" t="s">
        <v>96</v>
      </c>
      <c r="E24072" s="585">
        <v>795</v>
      </c>
      <c r="F24072" s="572" t="s">
        <v>75</v>
      </c>
      <c r="G24072" s="13">
        <f>SUM(A24072*E24072)</f>
        <v>795</v>
      </c>
    </row>
    <row r="24073" spans="1:7" s="36" customFormat="1">
      <c r="A24073" s="696"/>
      <c r="B24073" s="696"/>
      <c r="C24073" s="698"/>
      <c r="D24073" s="700"/>
      <c r="E24073" s="701" t="s">
        <v>97</v>
      </c>
      <c r="F24073" s="702"/>
      <c r="G24073" s="703"/>
    </row>
    <row r="24074" spans="1:7" s="36" customFormat="1">
      <c r="A24074" s="695"/>
      <c r="B24074" s="695"/>
      <c r="C24074" s="697" t="s">
        <v>44</v>
      </c>
      <c r="D24074" s="699" t="s">
        <v>98</v>
      </c>
      <c r="E24074" s="39"/>
      <c r="F24074" s="40"/>
      <c r="G24074" s="41"/>
    </row>
    <row r="24075" spans="1:7" s="36" customFormat="1">
      <c r="A24075" s="696"/>
      <c r="B24075" s="696"/>
      <c r="C24075" s="698"/>
      <c r="D24075" s="700"/>
      <c r="E24075" s="42"/>
      <c r="F24075" s="43"/>
      <c r="G24075" s="44"/>
    </row>
    <row r="24076" spans="1:7" s="36" customFormat="1">
      <c r="A24076" s="695">
        <v>1</v>
      </c>
      <c r="B24076" s="695" t="s">
        <v>89</v>
      </c>
      <c r="C24076" s="697" t="s">
        <v>99</v>
      </c>
      <c r="D24076" s="699" t="s">
        <v>100</v>
      </c>
      <c r="E24076" s="585">
        <v>271.92</v>
      </c>
      <c r="F24076" s="572" t="s">
        <v>75</v>
      </c>
      <c r="G24076" s="13">
        <f>SUM(A24076*E24076)</f>
        <v>271.92</v>
      </c>
    </row>
    <row r="24077" spans="1:7" s="36" customFormat="1">
      <c r="A24077" s="696"/>
      <c r="B24077" s="696"/>
      <c r="C24077" s="698"/>
      <c r="D24077" s="700"/>
      <c r="E24077" s="701" t="s">
        <v>101</v>
      </c>
      <c r="F24077" s="702"/>
      <c r="G24077" s="703"/>
    </row>
    <row r="24078" spans="1:7" s="36" customFormat="1">
      <c r="A24078" s="695">
        <v>1</v>
      </c>
      <c r="B24078" s="695" t="s">
        <v>89</v>
      </c>
      <c r="C24078" s="697" t="s">
        <v>102</v>
      </c>
      <c r="D24078" s="699" t="s">
        <v>103</v>
      </c>
      <c r="E24078" s="585">
        <v>365.42</v>
      </c>
      <c r="F24078" s="572" t="s">
        <v>75</v>
      </c>
      <c r="G24078" s="13">
        <f>SUM(A24078*E24078)</f>
        <v>365.42</v>
      </c>
    </row>
    <row r="24079" spans="1:7" s="36" customFormat="1">
      <c r="A24079" s="696"/>
      <c r="B24079" s="696"/>
      <c r="C24079" s="698"/>
      <c r="D24079" s="700"/>
      <c r="E24079" s="701" t="s">
        <v>104</v>
      </c>
      <c r="F24079" s="702"/>
      <c r="G24079" s="703"/>
    </row>
    <row r="24080" spans="1:7" s="30" customFormat="1">
      <c r="A24080" s="571"/>
      <c r="B24080" s="571"/>
      <c r="C24080" s="572"/>
      <c r="D24080" s="573"/>
      <c r="E24080" s="27"/>
      <c r="F24080" s="28" t="s">
        <v>105</v>
      </c>
      <c r="G24080" s="47">
        <v>23005</v>
      </c>
    </row>
    <row r="24081" spans="1:7" ht="25.5">
      <c r="A24081" s="571"/>
      <c r="B24081" s="571"/>
      <c r="C24081" s="572"/>
      <c r="D24081" s="48" t="s">
        <v>106</v>
      </c>
      <c r="E24081" s="570"/>
      <c r="F24081" s="570"/>
      <c r="G24081" s="570"/>
    </row>
    <row r="24082" spans="1:7" s="36" customFormat="1">
      <c r="A24082" s="695">
        <v>60</v>
      </c>
      <c r="B24082" s="695" t="s">
        <v>107</v>
      </c>
      <c r="C24082" s="697" t="s">
        <v>11</v>
      </c>
      <c r="D24082" s="699" t="s">
        <v>108</v>
      </c>
      <c r="E24082" s="585">
        <v>373</v>
      </c>
      <c r="F24082" s="572" t="s">
        <v>75</v>
      </c>
      <c r="G24082" s="13">
        <f>SUM(A24082*E24082)</f>
        <v>22380</v>
      </c>
    </row>
    <row r="24083" spans="1:7" s="36" customFormat="1">
      <c r="A24083" s="696"/>
      <c r="B24083" s="696"/>
      <c r="C24083" s="698"/>
      <c r="D24083" s="700"/>
      <c r="E24083" s="701" t="s">
        <v>109</v>
      </c>
      <c r="F24083" s="702"/>
      <c r="G24083" s="703"/>
    </row>
    <row r="24084" spans="1:7" s="36" customFormat="1">
      <c r="A24084" s="695">
        <v>50</v>
      </c>
      <c r="B24084" s="695" t="s">
        <v>107</v>
      </c>
      <c r="C24084" s="697" t="s">
        <v>15</v>
      </c>
      <c r="D24084" s="699" t="s">
        <v>110</v>
      </c>
      <c r="E24084" s="585">
        <v>242</v>
      </c>
      <c r="F24084" s="572" t="s">
        <v>111</v>
      </c>
      <c r="G24084" s="13">
        <f>SUM(A24084*E24084)</f>
        <v>12100</v>
      </c>
    </row>
    <row r="24085" spans="1:7" s="36" customFormat="1">
      <c r="A24085" s="696"/>
      <c r="B24085" s="696"/>
      <c r="C24085" s="698"/>
      <c r="D24085" s="700"/>
      <c r="E24085" s="701" t="s">
        <v>112</v>
      </c>
      <c r="F24085" s="702"/>
      <c r="G24085" s="703"/>
    </row>
    <row r="24086" spans="1:7">
      <c r="A24086" s="695">
        <v>5</v>
      </c>
      <c r="B24086" s="695" t="s">
        <v>72</v>
      </c>
      <c r="C24086" s="697" t="s">
        <v>18</v>
      </c>
      <c r="D24086" s="699" t="s">
        <v>113</v>
      </c>
      <c r="E24086" s="585">
        <v>14748</v>
      </c>
      <c r="F24086" s="572" t="s">
        <v>75</v>
      </c>
      <c r="G24086" s="13">
        <f>SUM(A24086*E24086)</f>
        <v>73740</v>
      </c>
    </row>
    <row r="24087" spans="1:7">
      <c r="A24087" s="696"/>
      <c r="B24087" s="696"/>
      <c r="C24087" s="698"/>
      <c r="D24087" s="700"/>
      <c r="E24087" s="701" t="s">
        <v>114</v>
      </c>
      <c r="F24087" s="702"/>
      <c r="G24087" s="703"/>
    </row>
    <row r="24088" spans="1:7">
      <c r="A24088" s="571"/>
      <c r="B24088" s="571"/>
      <c r="C24088" s="572"/>
      <c r="D24088" s="573"/>
      <c r="E24088" s="570"/>
      <c r="F24088" s="50" t="s">
        <v>116</v>
      </c>
      <c r="G24088" s="51">
        <v>108220</v>
      </c>
    </row>
    <row r="24089" spans="1:7">
      <c r="A24089" s="6"/>
      <c r="B24089" s="6"/>
      <c r="C24089" s="7"/>
      <c r="D24089" s="8" t="s">
        <v>117</v>
      </c>
      <c r="E24089" s="6"/>
      <c r="F24089" s="6"/>
      <c r="G24089" s="9"/>
    </row>
    <row r="24090" spans="1:7" ht="25.5">
      <c r="A24090" s="571">
        <v>1</v>
      </c>
      <c r="B24090" s="571" t="s">
        <v>89</v>
      </c>
      <c r="C24090" s="572" t="s">
        <v>11</v>
      </c>
      <c r="D24090" s="573" t="s">
        <v>115</v>
      </c>
      <c r="E24090" s="585"/>
      <c r="F24090" s="572" t="s">
        <v>75</v>
      </c>
      <c r="G24090" s="13"/>
    </row>
    <row r="24091" spans="1:7">
      <c r="A24091" s="6"/>
      <c r="B24091" s="6"/>
      <c r="C24091" s="7"/>
      <c r="D24091" s="8" t="s">
        <v>118</v>
      </c>
      <c r="E24091" s="6"/>
      <c r="F24091" s="6"/>
      <c r="G24091" s="9"/>
    </row>
    <row r="24092" spans="1:7" ht="165.75">
      <c r="A24092" s="571">
        <v>60</v>
      </c>
      <c r="B24092" s="571" t="s">
        <v>107</v>
      </c>
      <c r="C24092" s="572" t="s">
        <v>11</v>
      </c>
      <c r="D24092" s="573" t="s">
        <v>119</v>
      </c>
      <c r="E24092" s="585"/>
      <c r="F24092" s="572" t="s">
        <v>111</v>
      </c>
      <c r="G24092" s="13"/>
    </row>
    <row r="24093" spans="1:7" ht="140.25">
      <c r="A24093" s="571">
        <v>10</v>
      </c>
      <c r="B24093" s="571" t="s">
        <v>72</v>
      </c>
      <c r="C24093" s="572" t="s">
        <v>15</v>
      </c>
      <c r="D24093" s="573" t="s">
        <v>120</v>
      </c>
      <c r="E24093" s="585"/>
      <c r="F24093" s="572" t="s">
        <v>75</v>
      </c>
      <c r="G24093" s="13"/>
    </row>
    <row r="24094" spans="1:7" ht="165.75">
      <c r="A24094" s="571">
        <v>100</v>
      </c>
      <c r="B24094" s="571" t="s">
        <v>107</v>
      </c>
      <c r="C24094" s="572" t="s">
        <v>18</v>
      </c>
      <c r="D24094" s="573" t="s">
        <v>121</v>
      </c>
      <c r="E24094" s="585"/>
      <c r="F24094" s="572" t="s">
        <v>111</v>
      </c>
      <c r="G24094" s="13"/>
    </row>
    <row r="24095" spans="1:7" ht="153">
      <c r="A24095" s="571">
        <v>10</v>
      </c>
      <c r="B24095" s="571" t="s">
        <v>72</v>
      </c>
      <c r="C24095" s="572" t="s">
        <v>21</v>
      </c>
      <c r="D24095" s="573" t="s">
        <v>122</v>
      </c>
      <c r="E24095" s="585"/>
      <c r="F24095" s="572" t="s">
        <v>75</v>
      </c>
      <c r="G24095" s="13"/>
    </row>
    <row r="24096" spans="1:7" ht="165.75">
      <c r="A24096" s="571">
        <v>100</v>
      </c>
      <c r="B24096" s="571" t="s">
        <v>107</v>
      </c>
      <c r="C24096" s="572" t="s">
        <v>25</v>
      </c>
      <c r="D24096" s="573" t="s">
        <v>123</v>
      </c>
      <c r="E24096" s="585"/>
      <c r="F24096" s="572" t="s">
        <v>111</v>
      </c>
      <c r="G24096" s="13"/>
    </row>
    <row r="24097" spans="1:7" ht="165.75">
      <c r="A24097" s="571">
        <v>20</v>
      </c>
      <c r="B24097" s="571" t="s">
        <v>107</v>
      </c>
      <c r="C24097" s="572" t="s">
        <v>29</v>
      </c>
      <c r="D24097" s="573" t="s">
        <v>124</v>
      </c>
      <c r="E24097" s="585"/>
      <c r="F24097" s="572" t="s">
        <v>111</v>
      </c>
      <c r="G24097" s="13"/>
    </row>
    <row r="24098" spans="1:7" ht="153">
      <c r="A24098" s="571">
        <v>8</v>
      </c>
      <c r="B24098" s="571" t="s">
        <v>72</v>
      </c>
      <c r="C24098" s="572" t="s">
        <v>33</v>
      </c>
      <c r="D24098" s="573" t="s">
        <v>125</v>
      </c>
      <c r="E24098" s="585"/>
      <c r="F24098" s="572" t="s">
        <v>75</v>
      </c>
      <c r="G24098" s="13"/>
    </row>
    <row r="24099" spans="1:7" ht="102">
      <c r="A24099" s="571">
        <v>6</v>
      </c>
      <c r="B24099" s="571" t="s">
        <v>72</v>
      </c>
      <c r="C24099" s="572" t="s">
        <v>36</v>
      </c>
      <c r="D24099" s="573" t="s">
        <v>126</v>
      </c>
      <c r="E24099" s="585"/>
      <c r="F24099" s="572" t="s">
        <v>75</v>
      </c>
      <c r="G24099" s="13"/>
    </row>
    <row r="24100" spans="1:7" ht="102">
      <c r="A24100" s="571">
        <v>3</v>
      </c>
      <c r="B24100" s="571" t="s">
        <v>72</v>
      </c>
      <c r="C24100" s="572" t="s">
        <v>40</v>
      </c>
      <c r="D24100" s="573" t="s">
        <v>127</v>
      </c>
      <c r="E24100" s="585"/>
      <c r="F24100" s="572" t="s">
        <v>75</v>
      </c>
      <c r="G24100" s="13"/>
    </row>
    <row r="24101" spans="1:7" ht="102">
      <c r="A24101" s="571">
        <v>2</v>
      </c>
      <c r="B24101" s="571" t="s">
        <v>72</v>
      </c>
      <c r="C24101" s="572" t="s">
        <v>44</v>
      </c>
      <c r="D24101" s="573" t="s">
        <v>128</v>
      </c>
      <c r="E24101" s="585"/>
      <c r="F24101" s="572" t="s">
        <v>75</v>
      </c>
      <c r="G24101" s="13"/>
    </row>
    <row r="24102" spans="1:7">
      <c r="A24102" s="6"/>
      <c r="B24102" s="6"/>
      <c r="C24102" s="7"/>
      <c r="D24102" s="38"/>
      <c r="E24102" s="6"/>
      <c r="F24102" s="6"/>
      <c r="G24102" s="9"/>
    </row>
    <row r="24103" spans="1:7" s="36" customFormat="1">
      <c r="A24103" s="52" t="s">
        <v>129</v>
      </c>
      <c r="B24103" s="53"/>
      <c r="C24103" s="54" t="s">
        <v>130</v>
      </c>
      <c r="D24103" s="55"/>
      <c r="F24103" s="56" t="s">
        <v>131</v>
      </c>
      <c r="G24103" s="54"/>
    </row>
    <row r="24104" spans="1:7" s="30" customFormat="1">
      <c r="A24104" s="52" t="s">
        <v>132</v>
      </c>
      <c r="B24104" s="53"/>
      <c r="C24104" s="54" t="s">
        <v>133</v>
      </c>
      <c r="D24104" s="55"/>
      <c r="E24104" s="36"/>
      <c r="F24104" s="56" t="s">
        <v>131</v>
      </c>
    </row>
    <row r="24105" spans="1:7" s="30" customFormat="1">
      <c r="A24105" s="52" t="s">
        <v>134</v>
      </c>
      <c r="B24105" s="57"/>
      <c r="C24105" s="54" t="s">
        <v>135</v>
      </c>
      <c r="D24105" s="58"/>
      <c r="F24105" s="56" t="s">
        <v>131</v>
      </c>
    </row>
    <row r="24106" spans="1:7" s="30" customFormat="1">
      <c r="A24106" s="52" t="s">
        <v>136</v>
      </c>
      <c r="B24106" s="57"/>
      <c r="C24106" s="54" t="s">
        <v>137</v>
      </c>
      <c r="D24106" s="58"/>
      <c r="F24106" s="56" t="s">
        <v>131</v>
      </c>
    </row>
    <row r="24107" spans="1:7" s="25" customFormat="1">
      <c r="A24107" s="59"/>
      <c r="B24107" s="54"/>
      <c r="C24107" s="54"/>
      <c r="D24107" s="60"/>
      <c r="E24107" s="61" t="s">
        <v>138</v>
      </c>
      <c r="F24107" s="62"/>
      <c r="G24107" s="62"/>
    </row>
    <row r="24108" spans="1:7" s="25" customFormat="1">
      <c r="A24108" s="59"/>
      <c r="B24108" s="54"/>
      <c r="C24108" s="54"/>
      <c r="D24108" s="60"/>
      <c r="E24108" s="54"/>
      <c r="F24108" s="54"/>
      <c r="G24108" s="63"/>
    </row>
    <row r="24109" spans="1:7" s="25" customFormat="1">
      <c r="A24109" s="55" t="s">
        <v>139</v>
      </c>
      <c r="B24109" s="54"/>
      <c r="C24109" s="54"/>
      <c r="D24109" s="60"/>
      <c r="E24109" s="64" t="s">
        <v>140</v>
      </c>
      <c r="F24109" s="54"/>
      <c r="G24109" s="63"/>
    </row>
    <row r="24110" spans="1:7" s="25" customFormat="1">
      <c r="B24110" s="54"/>
      <c r="C24110" s="54"/>
      <c r="D24110" s="60"/>
      <c r="E24110" s="64" t="s">
        <v>141</v>
      </c>
      <c r="F24110" s="54"/>
      <c r="G24110" s="63"/>
    </row>
    <row r="24111" spans="1:7" s="25" customFormat="1">
      <c r="B24111" s="54"/>
      <c r="C24111" s="54"/>
      <c r="D24111" s="60"/>
      <c r="E24111" s="64" t="s">
        <v>142</v>
      </c>
      <c r="F24111" s="54"/>
      <c r="G24111" s="63"/>
    </row>
    <row r="24169" spans="1:7">
      <c r="A24169" s="741" t="s">
        <v>0</v>
      </c>
      <c r="B24169" s="741"/>
      <c r="C24169" s="741"/>
      <c r="D24169" s="741"/>
      <c r="E24169" s="741"/>
      <c r="F24169" s="741"/>
      <c r="G24169" s="741"/>
    </row>
    <row r="24170" spans="1:7">
      <c r="A24170" s="742" t="s">
        <v>1</v>
      </c>
      <c r="B24170" s="742"/>
      <c r="C24170" s="742"/>
      <c r="D24170" s="742"/>
      <c r="E24170" s="742"/>
      <c r="F24170" s="742"/>
      <c r="G24170" s="742"/>
    </row>
    <row r="24171" spans="1:7" ht="53.25" customHeight="1">
      <c r="A24171" s="1" t="s">
        <v>2</v>
      </c>
      <c r="B24171" s="577"/>
      <c r="C24171" s="577"/>
      <c r="D24171" s="753" t="s">
        <v>340</v>
      </c>
      <c r="E24171" s="753"/>
      <c r="F24171" s="753"/>
      <c r="G24171" s="753"/>
    </row>
    <row r="24172" spans="1:7" ht="25.5">
      <c r="A24172" s="744" t="s">
        <v>3</v>
      </c>
      <c r="B24172" s="745"/>
      <c r="C24172" s="3" t="s">
        <v>4</v>
      </c>
      <c r="D24172" s="587" t="s">
        <v>5</v>
      </c>
      <c r="E24172" s="587" t="s">
        <v>6</v>
      </c>
      <c r="F24172" s="587" t="s">
        <v>7</v>
      </c>
      <c r="G24172" s="5" t="s">
        <v>8</v>
      </c>
    </row>
    <row r="24173" spans="1:7">
      <c r="A24173" s="6"/>
      <c r="B24173" s="6"/>
      <c r="C24173" s="7"/>
      <c r="D24173" s="8" t="s">
        <v>9</v>
      </c>
      <c r="E24173" s="6"/>
      <c r="F24173" s="6"/>
      <c r="G24173" s="9"/>
    </row>
    <row r="24174" spans="1:7">
      <c r="A24174" s="695">
        <v>82</v>
      </c>
      <c r="B24174" s="695" t="s">
        <v>10</v>
      </c>
      <c r="C24174" s="697" t="s">
        <v>11</v>
      </c>
      <c r="D24174" s="699" t="s">
        <v>37</v>
      </c>
      <c r="E24174" s="585">
        <v>12674.36</v>
      </c>
      <c r="F24174" s="572" t="s">
        <v>13</v>
      </c>
      <c r="G24174" s="20">
        <f>SUM(A24174*E24174/100)</f>
        <v>10392.975200000001</v>
      </c>
    </row>
    <row r="24175" spans="1:7">
      <c r="A24175" s="696"/>
      <c r="B24175" s="696"/>
      <c r="C24175" s="698"/>
      <c r="D24175" s="700"/>
      <c r="E24175" s="701" t="s">
        <v>38</v>
      </c>
      <c r="F24175" s="702"/>
      <c r="G24175" s="703"/>
    </row>
    <row r="24176" spans="1:7">
      <c r="A24176" s="709">
        <v>6.17</v>
      </c>
      <c r="B24176" s="697" t="s">
        <v>24</v>
      </c>
      <c r="C24176" s="695" t="s">
        <v>15</v>
      </c>
      <c r="D24176" s="711" t="s">
        <v>26</v>
      </c>
      <c r="E24176" s="585">
        <v>5001.7</v>
      </c>
      <c r="F24176" s="572" t="s">
        <v>27</v>
      </c>
      <c r="G24176" s="20">
        <f>SUM(A24176*E24176)</f>
        <v>30860.488999999998</v>
      </c>
    </row>
    <row r="24177" spans="1:7">
      <c r="A24177" s="710"/>
      <c r="B24177" s="698"/>
      <c r="C24177" s="696"/>
      <c r="D24177" s="712"/>
      <c r="E24177" s="701" t="s">
        <v>28</v>
      </c>
      <c r="F24177" s="702"/>
      <c r="G24177" s="703"/>
    </row>
    <row r="24178" spans="1:7" s="23" customFormat="1">
      <c r="A24178" s="697">
        <v>112</v>
      </c>
      <c r="B24178" s="697" t="s">
        <v>10</v>
      </c>
      <c r="C24178" s="695" t="s">
        <v>18</v>
      </c>
      <c r="D24178" s="711" t="s">
        <v>30</v>
      </c>
      <c r="E24178" s="585">
        <v>337</v>
      </c>
      <c r="F24178" s="572" t="s">
        <v>31</v>
      </c>
      <c r="G24178" s="20">
        <f>SUM(A24178*E24178)</f>
        <v>37744</v>
      </c>
    </row>
    <row r="24179" spans="1:7" s="23" customFormat="1">
      <c r="A24179" s="698"/>
      <c r="B24179" s="698"/>
      <c r="C24179" s="696"/>
      <c r="D24179" s="712"/>
      <c r="E24179" s="713" t="s">
        <v>32</v>
      </c>
      <c r="F24179" s="714"/>
      <c r="G24179" s="715"/>
    </row>
    <row r="24180" spans="1:7" s="24" customFormat="1">
      <c r="A24180" s="697">
        <v>6931</v>
      </c>
      <c r="B24180" s="697" t="s">
        <v>39</v>
      </c>
      <c r="C24180" s="695" t="s">
        <v>21</v>
      </c>
      <c r="D24180" s="699" t="s">
        <v>41</v>
      </c>
      <c r="E24180" s="585">
        <v>2206.6</v>
      </c>
      <c r="F24180" s="572" t="s">
        <v>42</v>
      </c>
      <c r="G24180" s="20">
        <f>SUM(A24180*E24180/100)</f>
        <v>152939.446</v>
      </c>
    </row>
    <row r="24181" spans="1:7" s="24" customFormat="1">
      <c r="A24181" s="698"/>
      <c r="B24181" s="698"/>
      <c r="C24181" s="696"/>
      <c r="D24181" s="700"/>
      <c r="E24181" s="727" t="s">
        <v>43</v>
      </c>
      <c r="F24181" s="728"/>
      <c r="G24181" s="729"/>
    </row>
    <row r="24182" spans="1:7" s="24" customFormat="1">
      <c r="A24182" s="697">
        <v>6931</v>
      </c>
      <c r="B24182" s="697" t="s">
        <v>39</v>
      </c>
      <c r="C24182" s="695" t="s">
        <v>25</v>
      </c>
      <c r="D24182" s="699" t="s">
        <v>45</v>
      </c>
      <c r="E24182" s="572">
        <v>2197.52</v>
      </c>
      <c r="F24182" s="572" t="s">
        <v>42</v>
      </c>
      <c r="G24182" s="20">
        <f>SUM(A24182*E24182/100)</f>
        <v>152310.11119999998</v>
      </c>
    </row>
    <row r="24183" spans="1:7" s="24" customFormat="1">
      <c r="A24183" s="698"/>
      <c r="B24183" s="698"/>
      <c r="C24183" s="696"/>
      <c r="D24183" s="700"/>
      <c r="E24183" s="727" t="s">
        <v>46</v>
      </c>
      <c r="F24183" s="728"/>
      <c r="G24183" s="729"/>
    </row>
    <row r="24184" spans="1:7">
      <c r="A24184" s="697">
        <v>63</v>
      </c>
      <c r="B24184" s="697" t="s">
        <v>39</v>
      </c>
      <c r="C24184" s="561" t="s">
        <v>29</v>
      </c>
      <c r="D24184" s="699" t="s">
        <v>257</v>
      </c>
      <c r="E24184" s="585">
        <v>180.5</v>
      </c>
      <c r="F24184" s="572" t="s">
        <v>42</v>
      </c>
      <c r="G24184" s="20">
        <f>SUM(A24184*E24184)</f>
        <v>11371.5</v>
      </c>
    </row>
    <row r="24185" spans="1:7">
      <c r="A24185" s="698"/>
      <c r="B24185" s="698"/>
      <c r="C24185" s="562"/>
      <c r="D24185" s="700"/>
      <c r="E24185" s="701" t="s">
        <v>258</v>
      </c>
      <c r="F24185" s="702"/>
      <c r="G24185" s="703"/>
    </row>
    <row r="24186" spans="1:7">
      <c r="A24186" s="697">
        <v>338</v>
      </c>
      <c r="B24186" s="697" t="s">
        <v>39</v>
      </c>
      <c r="C24186" s="695" t="s">
        <v>33</v>
      </c>
      <c r="D24186" s="699" t="s">
        <v>251</v>
      </c>
      <c r="E24186" s="585">
        <v>902.93</v>
      </c>
      <c r="F24186" s="572" t="s">
        <v>165</v>
      </c>
      <c r="G24186" s="20">
        <f>SUM(A24186*E24186)</f>
        <v>305190.33999999997</v>
      </c>
    </row>
    <row r="24187" spans="1:7" ht="58.5" customHeight="1">
      <c r="A24187" s="698"/>
      <c r="B24187" s="698"/>
      <c r="C24187" s="696"/>
      <c r="D24187" s="700"/>
      <c r="E24187" s="701" t="s">
        <v>252</v>
      </c>
      <c r="F24187" s="702"/>
      <c r="G24187" s="703"/>
    </row>
    <row r="24188" spans="1:7">
      <c r="A24188" s="697">
        <v>174</v>
      </c>
      <c r="B24188" s="697" t="s">
        <v>39</v>
      </c>
      <c r="C24188" s="561" t="s">
        <v>36</v>
      </c>
      <c r="D24188" s="699" t="s">
        <v>257</v>
      </c>
      <c r="E24188" s="585">
        <v>180.5</v>
      </c>
      <c r="F24188" s="572" t="s">
        <v>42</v>
      </c>
      <c r="G24188" s="20">
        <f>SUM(A24188*E24188)</f>
        <v>31407</v>
      </c>
    </row>
    <row r="24189" spans="1:7">
      <c r="A24189" s="698"/>
      <c r="B24189" s="698"/>
      <c r="C24189" s="562"/>
      <c r="D24189" s="700"/>
      <c r="E24189" s="701" t="s">
        <v>258</v>
      </c>
      <c r="F24189" s="702"/>
      <c r="G24189" s="703"/>
    </row>
    <row r="24190" spans="1:7">
      <c r="A24190" s="697">
        <v>192</v>
      </c>
      <c r="B24190" s="697" t="s">
        <v>39</v>
      </c>
      <c r="C24190" s="695" t="s">
        <v>40</v>
      </c>
      <c r="D24190" s="699" t="s">
        <v>172</v>
      </c>
      <c r="E24190" s="585">
        <v>190.72</v>
      </c>
      <c r="F24190" s="572" t="s">
        <v>165</v>
      </c>
      <c r="G24190" s="13">
        <f>SUM(A24190*E24190)</f>
        <v>36618.239999999998</v>
      </c>
    </row>
    <row r="24191" spans="1:7" ht="34.5" customHeight="1">
      <c r="A24191" s="698"/>
      <c r="B24191" s="698"/>
      <c r="C24191" s="696"/>
      <c r="D24191" s="700"/>
      <c r="E24191" s="701" t="s">
        <v>173</v>
      </c>
      <c r="F24191" s="702"/>
      <c r="G24191" s="703"/>
    </row>
    <row r="24192" spans="1:7" s="25" customFormat="1">
      <c r="A24192" s="697">
        <v>48</v>
      </c>
      <c r="B24192" s="697" t="s">
        <v>39</v>
      </c>
      <c r="C24192" s="697" t="s">
        <v>44</v>
      </c>
      <c r="D24192" s="699" t="s">
        <v>48</v>
      </c>
      <c r="E24192" s="572">
        <v>27678.86</v>
      </c>
      <c r="F24192" s="572" t="s">
        <v>42</v>
      </c>
      <c r="G24192" s="20">
        <f>SUM(A24192*E24192/100)</f>
        <v>13285.852800000001</v>
      </c>
    </row>
    <row r="24193" spans="1:7" s="25" customFormat="1">
      <c r="A24193" s="698"/>
      <c r="B24193" s="698"/>
      <c r="C24193" s="698"/>
      <c r="D24193" s="700"/>
      <c r="E24193" s="707" t="s">
        <v>49</v>
      </c>
      <c r="F24193" s="707"/>
      <c r="G24193" s="707"/>
    </row>
    <row r="24194" spans="1:7">
      <c r="A24194" s="697">
        <v>153</v>
      </c>
      <c r="B24194" s="697" t="s">
        <v>39</v>
      </c>
      <c r="C24194" s="695" t="s">
        <v>47</v>
      </c>
      <c r="D24194" s="699" t="s">
        <v>51</v>
      </c>
      <c r="E24194" s="585">
        <v>28253.61</v>
      </c>
      <c r="F24194" s="572" t="s">
        <v>52</v>
      </c>
      <c r="G24194" s="20">
        <f>SUM(A24194*E24194/100)</f>
        <v>43228.023300000001</v>
      </c>
    </row>
    <row r="24195" spans="1:7">
      <c r="A24195" s="698"/>
      <c r="B24195" s="698"/>
      <c r="C24195" s="696"/>
      <c r="D24195" s="700"/>
      <c r="E24195" s="701" t="s">
        <v>53</v>
      </c>
      <c r="F24195" s="702"/>
      <c r="G24195" s="703"/>
    </row>
    <row r="24196" spans="1:7">
      <c r="A24196" s="695">
        <v>144</v>
      </c>
      <c r="B24196" s="695" t="s">
        <v>39</v>
      </c>
      <c r="C24196" s="697" t="s">
        <v>50</v>
      </c>
      <c r="D24196" s="699" t="s">
        <v>55</v>
      </c>
      <c r="E24196" s="585">
        <v>34520.31</v>
      </c>
      <c r="F24196" s="572" t="s">
        <v>42</v>
      </c>
      <c r="G24196" s="20">
        <f>SUM(A24196*E24196/100)</f>
        <v>49709.246399999996</v>
      </c>
    </row>
    <row r="24197" spans="1:7">
      <c r="A24197" s="696"/>
      <c r="B24197" s="696"/>
      <c r="C24197" s="698"/>
      <c r="D24197" s="700"/>
      <c r="E24197" s="701" t="s">
        <v>56</v>
      </c>
      <c r="F24197" s="702"/>
      <c r="G24197" s="703"/>
    </row>
    <row r="24198" spans="1:7">
      <c r="A24198" s="695">
        <v>60</v>
      </c>
      <c r="B24198" s="695" t="s">
        <v>72</v>
      </c>
      <c r="C24198" s="697" t="s">
        <v>54</v>
      </c>
      <c r="D24198" s="699" t="s">
        <v>333</v>
      </c>
      <c r="E24198" s="585">
        <v>261.25</v>
      </c>
      <c r="F24198" s="572" t="s">
        <v>75</v>
      </c>
      <c r="G24198" s="13">
        <f>SUM(A24198*E24198)</f>
        <v>15675</v>
      </c>
    </row>
    <row r="24199" spans="1:7">
      <c r="A24199" s="696"/>
      <c r="B24199" s="696"/>
      <c r="C24199" s="698"/>
      <c r="D24199" s="700"/>
      <c r="E24199" s="701" t="s">
        <v>334</v>
      </c>
      <c r="F24199" s="702"/>
      <c r="G24199" s="703"/>
    </row>
    <row r="24200" spans="1:7" s="30" customFormat="1">
      <c r="A24200" s="587"/>
      <c r="B24200" s="587"/>
      <c r="C24200" s="3"/>
      <c r="D24200" s="26"/>
      <c r="E24200" s="27"/>
      <c r="F24200" s="28" t="s">
        <v>77</v>
      </c>
      <c r="G24200" s="29">
        <v>906504</v>
      </c>
    </row>
    <row r="24201" spans="1:7">
      <c r="A24201" s="31"/>
      <c r="B24201" s="32"/>
      <c r="C24201" s="32"/>
      <c r="D24201" s="33" t="s">
        <v>78</v>
      </c>
      <c r="E24201" s="32"/>
      <c r="F24201" s="32"/>
      <c r="G24201" s="34"/>
    </row>
    <row r="24202" spans="1:7" s="25" customFormat="1">
      <c r="A24202" s="759">
        <v>1</v>
      </c>
      <c r="B24202" s="759" t="s">
        <v>72</v>
      </c>
      <c r="C24202" s="760" t="s">
        <v>11</v>
      </c>
      <c r="D24202" s="755" t="s">
        <v>79</v>
      </c>
      <c r="E24202" s="584">
        <v>4802.6000000000004</v>
      </c>
      <c r="F24202" s="562" t="s">
        <v>75</v>
      </c>
      <c r="G24202" s="13">
        <f>SUM(A24202*E24202)</f>
        <v>4802.6000000000004</v>
      </c>
    </row>
    <row r="24203" spans="1:7" s="25" customFormat="1">
      <c r="A24203" s="696"/>
      <c r="B24203" s="696"/>
      <c r="C24203" s="698"/>
      <c r="D24203" s="700"/>
      <c r="E24203" s="701" t="s">
        <v>80</v>
      </c>
      <c r="F24203" s="702"/>
      <c r="G24203" s="703"/>
    </row>
    <row r="24204" spans="1:7" s="36" customFormat="1">
      <c r="A24204" s="695">
        <v>2</v>
      </c>
      <c r="B24204" s="695" t="s">
        <v>72</v>
      </c>
      <c r="C24204" s="697" t="s">
        <v>15</v>
      </c>
      <c r="D24204" s="699" t="s">
        <v>81</v>
      </c>
      <c r="E24204" s="585">
        <v>2042.43</v>
      </c>
      <c r="F24204" s="572" t="s">
        <v>75</v>
      </c>
      <c r="G24204" s="13">
        <f>SUM(A24204*E24204)</f>
        <v>4084.86</v>
      </c>
    </row>
    <row r="24205" spans="1:7" s="36" customFormat="1">
      <c r="A24205" s="696"/>
      <c r="B24205" s="696"/>
      <c r="C24205" s="698"/>
      <c r="D24205" s="700"/>
      <c r="E24205" s="701" t="s">
        <v>82</v>
      </c>
      <c r="F24205" s="702"/>
      <c r="G24205" s="703"/>
    </row>
    <row r="24206" spans="1:7">
      <c r="A24206" s="695">
        <v>2</v>
      </c>
      <c r="B24206" s="695" t="s">
        <v>72</v>
      </c>
      <c r="C24206" s="697" t="s">
        <v>18</v>
      </c>
      <c r="D24206" s="699" t="s">
        <v>83</v>
      </c>
      <c r="E24206" s="585">
        <v>447.15</v>
      </c>
      <c r="F24206" s="572" t="s">
        <v>75</v>
      </c>
      <c r="G24206" s="13">
        <f>SUM(A24206*E24206)</f>
        <v>894.3</v>
      </c>
    </row>
    <row r="24207" spans="1:7">
      <c r="A24207" s="696"/>
      <c r="B24207" s="696"/>
      <c r="C24207" s="698"/>
      <c r="D24207" s="700"/>
      <c r="E24207" s="701" t="s">
        <v>84</v>
      </c>
      <c r="F24207" s="702"/>
      <c r="G24207" s="703"/>
    </row>
    <row r="24208" spans="1:7">
      <c r="A24208" s="704">
        <v>3</v>
      </c>
      <c r="B24208" s="704" t="s">
        <v>72</v>
      </c>
      <c r="C24208" s="705" t="s">
        <v>21</v>
      </c>
      <c r="D24208" s="706" t="s">
        <v>85</v>
      </c>
      <c r="E24208" s="585">
        <v>1109.46</v>
      </c>
      <c r="F24208" s="572" t="s">
        <v>75</v>
      </c>
      <c r="G24208" s="13">
        <f>SUM(A24208*E24208)</f>
        <v>3328.38</v>
      </c>
    </row>
    <row r="24209" spans="1:7">
      <c r="A24209" s="704"/>
      <c r="B24209" s="704"/>
      <c r="C24209" s="705"/>
      <c r="D24209" s="706"/>
      <c r="E24209" s="707" t="s">
        <v>86</v>
      </c>
      <c r="F24209" s="707"/>
      <c r="G24209" s="707"/>
    </row>
    <row r="24210" spans="1:7" s="36" customFormat="1">
      <c r="A24210" s="695">
        <v>2</v>
      </c>
      <c r="B24210" s="695" t="s">
        <v>72</v>
      </c>
      <c r="C24210" s="697" t="s">
        <v>25</v>
      </c>
      <c r="D24210" s="699" t="s">
        <v>87</v>
      </c>
      <c r="E24210" s="585">
        <v>509.74</v>
      </c>
      <c r="F24210" s="572" t="s">
        <v>75</v>
      </c>
      <c r="G24210" s="13">
        <f>SUM(A24210*E24210)</f>
        <v>1019.48</v>
      </c>
    </row>
    <row r="24211" spans="1:7" s="36" customFormat="1">
      <c r="A24211" s="696"/>
      <c r="B24211" s="696"/>
      <c r="C24211" s="698"/>
      <c r="D24211" s="700"/>
      <c r="E24211" s="701" t="s">
        <v>88</v>
      </c>
      <c r="F24211" s="702"/>
      <c r="G24211" s="703"/>
    </row>
    <row r="24212" spans="1:7" s="36" customFormat="1">
      <c r="A24212" s="695">
        <v>1</v>
      </c>
      <c r="B24212" s="695" t="s">
        <v>89</v>
      </c>
      <c r="C24212" s="697" t="s">
        <v>29</v>
      </c>
      <c r="D24212" s="699" t="s">
        <v>90</v>
      </c>
      <c r="E24212" s="585">
        <v>1142.24</v>
      </c>
      <c r="F24212" s="572" t="s">
        <v>75</v>
      </c>
      <c r="G24212" s="13">
        <f>SUM(A24212*E24212)</f>
        <v>1142.24</v>
      </c>
    </row>
    <row r="24213" spans="1:7" s="36" customFormat="1">
      <c r="A24213" s="696"/>
      <c r="B24213" s="696"/>
      <c r="C24213" s="698"/>
      <c r="D24213" s="700"/>
      <c r="E24213" s="701" t="s">
        <v>91</v>
      </c>
      <c r="F24213" s="702"/>
      <c r="G24213" s="703"/>
    </row>
    <row r="24214" spans="1:7">
      <c r="A24214" s="695">
        <v>1</v>
      </c>
      <c r="B24214" s="695" t="s">
        <v>89</v>
      </c>
      <c r="C24214" s="697" t="s">
        <v>33</v>
      </c>
      <c r="D24214" s="699" t="s">
        <v>92</v>
      </c>
      <c r="E24214" s="585">
        <v>4694.8</v>
      </c>
      <c r="F24214" s="572" t="s">
        <v>75</v>
      </c>
      <c r="G24214" s="13">
        <f>SUM(A24214*E24214)</f>
        <v>4694.8</v>
      </c>
    </row>
    <row r="24215" spans="1:7">
      <c r="A24215" s="696"/>
      <c r="B24215" s="696"/>
      <c r="C24215" s="698"/>
      <c r="D24215" s="700"/>
      <c r="E24215" s="701" t="s">
        <v>93</v>
      </c>
      <c r="F24215" s="702"/>
      <c r="G24215" s="703"/>
    </row>
    <row r="24216" spans="1:7">
      <c r="A24216" s="695">
        <v>1</v>
      </c>
      <c r="B24216" s="695" t="s">
        <v>89</v>
      </c>
      <c r="C24216" s="697" t="s">
        <v>36</v>
      </c>
      <c r="D24216" s="699" t="s">
        <v>94</v>
      </c>
      <c r="E24216" s="585">
        <v>938.47</v>
      </c>
      <c r="F24216" s="572" t="s">
        <v>75</v>
      </c>
      <c r="G24216" s="13">
        <f>SUM(A24216*E24216)</f>
        <v>938.47</v>
      </c>
    </row>
    <row r="24217" spans="1:7">
      <c r="A24217" s="696"/>
      <c r="B24217" s="696"/>
      <c r="C24217" s="698"/>
      <c r="D24217" s="700"/>
      <c r="E24217" s="701" t="s">
        <v>95</v>
      </c>
      <c r="F24217" s="702"/>
      <c r="G24217" s="703"/>
    </row>
    <row r="24218" spans="1:7" s="36" customFormat="1">
      <c r="A24218" s="695">
        <v>1</v>
      </c>
      <c r="B24218" s="695" t="s">
        <v>89</v>
      </c>
      <c r="C24218" s="697" t="s">
        <v>40</v>
      </c>
      <c r="D24218" s="699" t="s">
        <v>96</v>
      </c>
      <c r="E24218" s="585">
        <v>795</v>
      </c>
      <c r="F24218" s="572" t="s">
        <v>75</v>
      </c>
      <c r="G24218" s="13">
        <f>SUM(A24218*E24218)</f>
        <v>795</v>
      </c>
    </row>
    <row r="24219" spans="1:7" s="36" customFormat="1">
      <c r="A24219" s="696"/>
      <c r="B24219" s="696"/>
      <c r="C24219" s="698"/>
      <c r="D24219" s="700"/>
      <c r="E24219" s="701" t="s">
        <v>97</v>
      </c>
      <c r="F24219" s="702"/>
      <c r="G24219" s="703"/>
    </row>
    <row r="24220" spans="1:7" s="36" customFormat="1">
      <c r="A24220" s="695"/>
      <c r="B24220" s="695"/>
      <c r="C24220" s="697" t="s">
        <v>44</v>
      </c>
      <c r="D24220" s="699" t="s">
        <v>98</v>
      </c>
      <c r="E24220" s="39"/>
      <c r="F24220" s="40"/>
      <c r="G24220" s="41"/>
    </row>
    <row r="24221" spans="1:7" s="36" customFormat="1">
      <c r="A24221" s="696"/>
      <c r="B24221" s="696"/>
      <c r="C24221" s="698"/>
      <c r="D24221" s="700"/>
      <c r="E24221" s="42"/>
      <c r="F24221" s="43"/>
      <c r="G24221" s="44"/>
    </row>
    <row r="24222" spans="1:7" s="36" customFormat="1">
      <c r="A24222" s="695">
        <v>1</v>
      </c>
      <c r="B24222" s="695" t="s">
        <v>89</v>
      </c>
      <c r="C24222" s="697" t="s">
        <v>99</v>
      </c>
      <c r="D24222" s="699" t="s">
        <v>100</v>
      </c>
      <c r="E24222" s="585">
        <v>271.92</v>
      </c>
      <c r="F24222" s="572" t="s">
        <v>75</v>
      </c>
      <c r="G24222" s="13">
        <f>SUM(A24222*E24222)</f>
        <v>271.92</v>
      </c>
    </row>
    <row r="24223" spans="1:7" s="36" customFormat="1">
      <c r="A24223" s="696"/>
      <c r="B24223" s="696"/>
      <c r="C24223" s="698"/>
      <c r="D24223" s="700"/>
      <c r="E24223" s="701" t="s">
        <v>101</v>
      </c>
      <c r="F24223" s="702"/>
      <c r="G24223" s="703"/>
    </row>
    <row r="24224" spans="1:7" s="36" customFormat="1">
      <c r="A24224" s="695">
        <v>1</v>
      </c>
      <c r="B24224" s="695" t="s">
        <v>89</v>
      </c>
      <c r="C24224" s="697" t="s">
        <v>102</v>
      </c>
      <c r="D24224" s="699" t="s">
        <v>103</v>
      </c>
      <c r="E24224" s="585">
        <v>365.42</v>
      </c>
      <c r="F24224" s="572" t="s">
        <v>75</v>
      </c>
      <c r="G24224" s="13">
        <f>SUM(A24224*E24224)</f>
        <v>365.42</v>
      </c>
    </row>
    <row r="24225" spans="1:7" s="36" customFormat="1">
      <c r="A24225" s="696"/>
      <c r="B24225" s="696"/>
      <c r="C24225" s="698"/>
      <c r="D24225" s="700"/>
      <c r="E24225" s="701" t="s">
        <v>104</v>
      </c>
      <c r="F24225" s="702"/>
      <c r="G24225" s="703"/>
    </row>
    <row r="24226" spans="1:7" s="30" customFormat="1">
      <c r="A24226" s="571"/>
      <c r="B24226" s="571"/>
      <c r="C24226" s="572"/>
      <c r="D24226" s="573"/>
      <c r="E24226" s="27"/>
      <c r="F24226" s="28" t="s">
        <v>105</v>
      </c>
      <c r="G24226" s="47">
        <v>23005</v>
      </c>
    </row>
    <row r="24227" spans="1:7" ht="25.5">
      <c r="A24227" s="571"/>
      <c r="B24227" s="571"/>
      <c r="C24227" s="572"/>
      <c r="D24227" s="48" t="s">
        <v>106</v>
      </c>
      <c r="E24227" s="570"/>
      <c r="F24227" s="570"/>
      <c r="G24227" s="570"/>
    </row>
    <row r="24228" spans="1:7" s="36" customFormat="1">
      <c r="A24228" s="695">
        <v>60</v>
      </c>
      <c r="B24228" s="695" t="s">
        <v>107</v>
      </c>
      <c r="C24228" s="697" t="s">
        <v>11</v>
      </c>
      <c r="D24228" s="699" t="s">
        <v>108</v>
      </c>
      <c r="E24228" s="585">
        <v>373</v>
      </c>
      <c r="F24228" s="572" t="s">
        <v>75</v>
      </c>
      <c r="G24228" s="13">
        <f>SUM(A24228*E24228)</f>
        <v>22380</v>
      </c>
    </row>
    <row r="24229" spans="1:7" s="36" customFormat="1">
      <c r="A24229" s="696"/>
      <c r="B24229" s="696"/>
      <c r="C24229" s="698"/>
      <c r="D24229" s="700"/>
      <c r="E24229" s="701" t="s">
        <v>109</v>
      </c>
      <c r="F24229" s="702"/>
      <c r="G24229" s="703"/>
    </row>
    <row r="24230" spans="1:7" s="36" customFormat="1">
      <c r="A24230" s="695">
        <v>50</v>
      </c>
      <c r="B24230" s="695" t="s">
        <v>107</v>
      </c>
      <c r="C24230" s="697" t="s">
        <v>15</v>
      </c>
      <c r="D24230" s="699" t="s">
        <v>110</v>
      </c>
      <c r="E24230" s="585">
        <v>242</v>
      </c>
      <c r="F24230" s="572" t="s">
        <v>111</v>
      </c>
      <c r="G24230" s="13">
        <f>SUM(A24230*E24230)</f>
        <v>12100</v>
      </c>
    </row>
    <row r="24231" spans="1:7" s="36" customFormat="1">
      <c r="A24231" s="696"/>
      <c r="B24231" s="696"/>
      <c r="C24231" s="698"/>
      <c r="D24231" s="700"/>
      <c r="E24231" s="701" t="s">
        <v>112</v>
      </c>
      <c r="F24231" s="702"/>
      <c r="G24231" s="703"/>
    </row>
    <row r="24232" spans="1:7">
      <c r="A24232" s="695">
        <v>5</v>
      </c>
      <c r="B24232" s="695" t="s">
        <v>72</v>
      </c>
      <c r="C24232" s="697" t="s">
        <v>18</v>
      </c>
      <c r="D24232" s="699" t="s">
        <v>113</v>
      </c>
      <c r="E24232" s="585">
        <v>14748</v>
      </c>
      <c r="F24232" s="572" t="s">
        <v>75</v>
      </c>
      <c r="G24232" s="13">
        <f>SUM(A24232*E24232)</f>
        <v>73740</v>
      </c>
    </row>
    <row r="24233" spans="1:7">
      <c r="A24233" s="696"/>
      <c r="B24233" s="696"/>
      <c r="C24233" s="698"/>
      <c r="D24233" s="700"/>
      <c r="E24233" s="701" t="s">
        <v>114</v>
      </c>
      <c r="F24233" s="702"/>
      <c r="G24233" s="703"/>
    </row>
    <row r="24234" spans="1:7">
      <c r="A24234" s="571"/>
      <c r="B24234" s="571"/>
      <c r="C24234" s="572"/>
      <c r="D24234" s="573"/>
      <c r="E24234" s="570"/>
      <c r="F24234" s="50" t="s">
        <v>116</v>
      </c>
      <c r="G24234" s="51">
        <v>108220</v>
      </c>
    </row>
    <row r="24235" spans="1:7">
      <c r="A24235" s="6"/>
      <c r="B24235" s="6"/>
      <c r="C24235" s="7"/>
      <c r="D24235" s="8" t="s">
        <v>117</v>
      </c>
      <c r="E24235" s="6"/>
      <c r="F24235" s="6"/>
      <c r="G24235" s="9"/>
    </row>
    <row r="24236" spans="1:7" ht="25.5">
      <c r="A24236" s="571">
        <v>1</v>
      </c>
      <c r="B24236" s="571" t="s">
        <v>89</v>
      </c>
      <c r="C24236" s="572" t="s">
        <v>11</v>
      </c>
      <c r="D24236" s="573" t="s">
        <v>115</v>
      </c>
      <c r="E24236" s="585"/>
      <c r="F24236" s="572" t="s">
        <v>75</v>
      </c>
      <c r="G24236" s="13"/>
    </row>
    <row r="24237" spans="1:7">
      <c r="A24237" s="6"/>
      <c r="B24237" s="6"/>
      <c r="C24237" s="7"/>
      <c r="D24237" s="8" t="s">
        <v>118</v>
      </c>
      <c r="E24237" s="6"/>
      <c r="F24237" s="6"/>
      <c r="G24237" s="9"/>
    </row>
    <row r="24238" spans="1:7" ht="165.75">
      <c r="A24238" s="571">
        <v>60</v>
      </c>
      <c r="B24238" s="571" t="s">
        <v>107</v>
      </c>
      <c r="C24238" s="572" t="s">
        <v>11</v>
      </c>
      <c r="D24238" s="573" t="s">
        <v>119</v>
      </c>
      <c r="E24238" s="585"/>
      <c r="F24238" s="572" t="s">
        <v>111</v>
      </c>
      <c r="G24238" s="13"/>
    </row>
    <row r="24239" spans="1:7" ht="140.25">
      <c r="A24239" s="571">
        <v>10</v>
      </c>
      <c r="B24239" s="571" t="s">
        <v>72</v>
      </c>
      <c r="C24239" s="572" t="s">
        <v>15</v>
      </c>
      <c r="D24239" s="573" t="s">
        <v>120</v>
      </c>
      <c r="E24239" s="585"/>
      <c r="F24239" s="572" t="s">
        <v>75</v>
      </c>
      <c r="G24239" s="13"/>
    </row>
    <row r="24240" spans="1:7" ht="165.75">
      <c r="A24240" s="571">
        <v>100</v>
      </c>
      <c r="B24240" s="571" t="s">
        <v>107</v>
      </c>
      <c r="C24240" s="572" t="s">
        <v>18</v>
      </c>
      <c r="D24240" s="573" t="s">
        <v>121</v>
      </c>
      <c r="E24240" s="585"/>
      <c r="F24240" s="572" t="s">
        <v>111</v>
      </c>
      <c r="G24240" s="13"/>
    </row>
    <row r="24241" spans="1:7" ht="153">
      <c r="A24241" s="571">
        <v>10</v>
      </c>
      <c r="B24241" s="571" t="s">
        <v>72</v>
      </c>
      <c r="C24241" s="572" t="s">
        <v>21</v>
      </c>
      <c r="D24241" s="573" t="s">
        <v>122</v>
      </c>
      <c r="E24241" s="585"/>
      <c r="F24241" s="572" t="s">
        <v>75</v>
      </c>
      <c r="G24241" s="13"/>
    </row>
    <row r="24242" spans="1:7" ht="165.75">
      <c r="A24242" s="571">
        <v>100</v>
      </c>
      <c r="B24242" s="571" t="s">
        <v>107</v>
      </c>
      <c r="C24242" s="572" t="s">
        <v>25</v>
      </c>
      <c r="D24242" s="573" t="s">
        <v>123</v>
      </c>
      <c r="E24242" s="585"/>
      <c r="F24242" s="572" t="s">
        <v>111</v>
      </c>
      <c r="G24242" s="13"/>
    </row>
    <row r="24243" spans="1:7" ht="165.75">
      <c r="A24243" s="571">
        <v>20</v>
      </c>
      <c r="B24243" s="571" t="s">
        <v>107</v>
      </c>
      <c r="C24243" s="572" t="s">
        <v>29</v>
      </c>
      <c r="D24243" s="573" t="s">
        <v>124</v>
      </c>
      <c r="E24243" s="585"/>
      <c r="F24243" s="572" t="s">
        <v>111</v>
      </c>
      <c r="G24243" s="13"/>
    </row>
    <row r="24244" spans="1:7" ht="153">
      <c r="A24244" s="571">
        <v>8</v>
      </c>
      <c r="B24244" s="571" t="s">
        <v>72</v>
      </c>
      <c r="C24244" s="572" t="s">
        <v>33</v>
      </c>
      <c r="D24244" s="573" t="s">
        <v>125</v>
      </c>
      <c r="E24244" s="585"/>
      <c r="F24244" s="572" t="s">
        <v>75</v>
      </c>
      <c r="G24244" s="13"/>
    </row>
    <row r="24245" spans="1:7" ht="102">
      <c r="A24245" s="571">
        <v>6</v>
      </c>
      <c r="B24245" s="571" t="s">
        <v>72</v>
      </c>
      <c r="C24245" s="572" t="s">
        <v>36</v>
      </c>
      <c r="D24245" s="573" t="s">
        <v>126</v>
      </c>
      <c r="E24245" s="585"/>
      <c r="F24245" s="572" t="s">
        <v>75</v>
      </c>
      <c r="G24245" s="13"/>
    </row>
    <row r="24246" spans="1:7" ht="102">
      <c r="A24246" s="571">
        <v>3</v>
      </c>
      <c r="B24246" s="571" t="s">
        <v>72</v>
      </c>
      <c r="C24246" s="572" t="s">
        <v>40</v>
      </c>
      <c r="D24246" s="573" t="s">
        <v>127</v>
      </c>
      <c r="E24246" s="585"/>
      <c r="F24246" s="572" t="s">
        <v>75</v>
      </c>
      <c r="G24246" s="13"/>
    </row>
    <row r="24247" spans="1:7" ht="102">
      <c r="A24247" s="571">
        <v>2</v>
      </c>
      <c r="B24247" s="571" t="s">
        <v>72</v>
      </c>
      <c r="C24247" s="572" t="s">
        <v>44</v>
      </c>
      <c r="D24247" s="573" t="s">
        <v>128</v>
      </c>
      <c r="E24247" s="585"/>
      <c r="F24247" s="572" t="s">
        <v>75</v>
      </c>
      <c r="G24247" s="13"/>
    </row>
    <row r="24248" spans="1:7">
      <c r="A24248" s="6"/>
      <c r="B24248" s="6"/>
      <c r="C24248" s="7"/>
      <c r="D24248" s="38"/>
      <c r="E24248" s="6"/>
      <c r="F24248" s="6"/>
      <c r="G24248" s="9"/>
    </row>
    <row r="24249" spans="1:7" s="36" customFormat="1">
      <c r="A24249" s="52" t="s">
        <v>129</v>
      </c>
      <c r="B24249" s="53"/>
      <c r="C24249" s="54" t="s">
        <v>130</v>
      </c>
      <c r="D24249" s="55"/>
      <c r="F24249" s="56" t="s">
        <v>131</v>
      </c>
      <c r="G24249" s="54"/>
    </row>
    <row r="24250" spans="1:7" s="30" customFormat="1">
      <c r="A24250" s="52" t="s">
        <v>132</v>
      </c>
      <c r="B24250" s="53"/>
      <c r="C24250" s="54" t="s">
        <v>133</v>
      </c>
      <c r="D24250" s="55"/>
      <c r="E24250" s="36"/>
      <c r="F24250" s="56" t="s">
        <v>131</v>
      </c>
    </row>
    <row r="24251" spans="1:7" s="30" customFormat="1">
      <c r="A24251" s="52" t="s">
        <v>134</v>
      </c>
      <c r="B24251" s="57"/>
      <c r="C24251" s="54" t="s">
        <v>135</v>
      </c>
      <c r="D24251" s="58"/>
      <c r="F24251" s="56" t="s">
        <v>131</v>
      </c>
    </row>
    <row r="24252" spans="1:7" s="30" customFormat="1">
      <c r="A24252" s="52" t="s">
        <v>136</v>
      </c>
      <c r="B24252" s="57"/>
      <c r="C24252" s="54" t="s">
        <v>137</v>
      </c>
      <c r="D24252" s="58"/>
      <c r="F24252" s="56" t="s">
        <v>131</v>
      </c>
    </row>
    <row r="24253" spans="1:7" s="25" customFormat="1">
      <c r="A24253" s="59"/>
      <c r="B24253" s="54"/>
      <c r="C24253" s="54"/>
      <c r="D24253" s="60"/>
      <c r="E24253" s="61" t="s">
        <v>138</v>
      </c>
      <c r="F24253" s="62"/>
      <c r="G24253" s="62"/>
    </row>
    <row r="24254" spans="1:7" s="25" customFormat="1">
      <c r="A24254" s="59"/>
      <c r="B24254" s="54"/>
      <c r="C24254" s="54"/>
      <c r="D24254" s="60"/>
      <c r="E24254" s="54"/>
      <c r="F24254" s="54"/>
      <c r="G24254" s="63"/>
    </row>
    <row r="24255" spans="1:7" s="25" customFormat="1">
      <c r="A24255" s="55" t="s">
        <v>139</v>
      </c>
      <c r="B24255" s="54"/>
      <c r="C24255" s="54"/>
      <c r="D24255" s="60"/>
      <c r="E24255" s="64" t="s">
        <v>140</v>
      </c>
      <c r="F24255" s="54"/>
      <c r="G24255" s="63"/>
    </row>
    <row r="24256" spans="1:7" s="25" customFormat="1">
      <c r="B24256" s="54"/>
      <c r="C24256" s="54"/>
      <c r="D24256" s="60"/>
      <c r="E24256" s="64" t="s">
        <v>141</v>
      </c>
      <c r="F24256" s="54"/>
      <c r="G24256" s="63"/>
    </row>
    <row r="24257" spans="1:7" s="25" customFormat="1">
      <c r="B24257" s="54"/>
      <c r="C24257" s="54"/>
      <c r="D24257" s="60"/>
      <c r="E24257" s="64" t="s">
        <v>142</v>
      </c>
      <c r="F24257" s="54"/>
      <c r="G24257" s="63"/>
    </row>
    <row r="24271" spans="1:7" ht="20.25" customHeight="1">
      <c r="A24271" s="741" t="s">
        <v>0</v>
      </c>
      <c r="B24271" s="741"/>
      <c r="C24271" s="741"/>
      <c r="D24271" s="741"/>
      <c r="E24271" s="741"/>
      <c r="F24271" s="741"/>
      <c r="G24271" s="741"/>
    </row>
    <row r="24272" spans="1:7" ht="20.25" customHeight="1">
      <c r="A24272" s="742" t="s">
        <v>1</v>
      </c>
      <c r="B24272" s="742"/>
      <c r="C24272" s="742"/>
      <c r="D24272" s="742"/>
      <c r="E24272" s="742"/>
      <c r="F24272" s="742"/>
      <c r="G24272" s="742"/>
    </row>
    <row r="24273" spans="1:7" ht="54" customHeight="1">
      <c r="A24273" s="1" t="s">
        <v>2</v>
      </c>
      <c r="B24273" s="577"/>
      <c r="C24273" s="577"/>
      <c r="D24273" s="753" t="s">
        <v>341</v>
      </c>
      <c r="E24273" s="753"/>
      <c r="F24273" s="753"/>
      <c r="G24273" s="753"/>
    </row>
    <row r="24274" spans="1:7" ht="20.25" customHeight="1">
      <c r="A24274" s="6"/>
      <c r="B24274" s="6"/>
      <c r="C24274" s="7"/>
      <c r="D24274" s="99"/>
      <c r="E24274" s="6"/>
      <c r="F24274" s="6"/>
      <c r="G24274" s="9"/>
    </row>
    <row r="24275" spans="1:7" ht="20.25" customHeight="1">
      <c r="A24275" s="6"/>
      <c r="B24275" s="6"/>
      <c r="C24275" s="7"/>
      <c r="D24275" s="8" t="s">
        <v>9</v>
      </c>
      <c r="E24275" s="6"/>
      <c r="F24275" s="6"/>
      <c r="G24275" s="9"/>
    </row>
    <row r="24276" spans="1:7" ht="20.25" customHeight="1">
      <c r="A24276" s="695">
        <v>82</v>
      </c>
      <c r="B24276" s="695" t="s">
        <v>10</v>
      </c>
      <c r="C24276" s="697" t="s">
        <v>11</v>
      </c>
      <c r="D24276" s="699" t="s">
        <v>37</v>
      </c>
      <c r="E24276" s="585">
        <v>12674.36</v>
      </c>
      <c r="F24276" s="572" t="s">
        <v>13</v>
      </c>
      <c r="G24276" s="20">
        <f>SUM(A24276*E24276/100)</f>
        <v>10392.975200000001</v>
      </c>
    </row>
    <row r="24277" spans="1:7" ht="20.25" customHeight="1">
      <c r="A24277" s="696"/>
      <c r="B24277" s="696"/>
      <c r="C24277" s="698"/>
      <c r="D24277" s="700"/>
      <c r="E24277" s="701" t="s">
        <v>38</v>
      </c>
      <c r="F24277" s="702"/>
      <c r="G24277" s="703"/>
    </row>
    <row r="24278" spans="1:7" ht="20.25" customHeight="1">
      <c r="A24278" s="709">
        <v>6.17</v>
      </c>
      <c r="B24278" s="697" t="s">
        <v>24</v>
      </c>
      <c r="C24278" s="695" t="s">
        <v>15</v>
      </c>
      <c r="D24278" s="711" t="s">
        <v>26</v>
      </c>
      <c r="E24278" s="585">
        <v>5001.7</v>
      </c>
      <c r="F24278" s="572" t="s">
        <v>27</v>
      </c>
      <c r="G24278" s="20">
        <f>SUM(A24278*E24278)</f>
        <v>30860.488999999998</v>
      </c>
    </row>
    <row r="24279" spans="1:7" ht="20.25" customHeight="1">
      <c r="A24279" s="710"/>
      <c r="B24279" s="698"/>
      <c r="C24279" s="696"/>
      <c r="D24279" s="712"/>
      <c r="E24279" s="701" t="s">
        <v>28</v>
      </c>
      <c r="F24279" s="702"/>
      <c r="G24279" s="703"/>
    </row>
    <row r="24280" spans="1:7" s="23" customFormat="1" ht="20.25" customHeight="1">
      <c r="A24280" s="697">
        <v>112</v>
      </c>
      <c r="B24280" s="697" t="s">
        <v>10</v>
      </c>
      <c r="C24280" s="695" t="s">
        <v>18</v>
      </c>
      <c r="D24280" s="711" t="s">
        <v>30</v>
      </c>
      <c r="E24280" s="585">
        <v>337</v>
      </c>
      <c r="F24280" s="572" t="s">
        <v>31</v>
      </c>
      <c r="G24280" s="20">
        <f>SUM(A24280*E24280)</f>
        <v>37744</v>
      </c>
    </row>
    <row r="24281" spans="1:7" s="23" customFormat="1" ht="20.25" customHeight="1">
      <c r="A24281" s="698"/>
      <c r="B24281" s="698"/>
      <c r="C24281" s="696"/>
      <c r="D24281" s="712"/>
      <c r="E24281" s="713" t="s">
        <v>32</v>
      </c>
      <c r="F24281" s="714"/>
      <c r="G24281" s="715"/>
    </row>
    <row r="24282" spans="1:7" s="24" customFormat="1" ht="20.25" customHeight="1">
      <c r="A24282" s="697">
        <v>6931</v>
      </c>
      <c r="B24282" s="697" t="s">
        <v>39</v>
      </c>
      <c r="C24282" s="695" t="s">
        <v>21</v>
      </c>
      <c r="D24282" s="699" t="s">
        <v>41</v>
      </c>
      <c r="E24282" s="585">
        <v>2206.6</v>
      </c>
      <c r="F24282" s="572" t="s">
        <v>42</v>
      </c>
      <c r="G24282" s="20">
        <f>SUM(A24282*E24282/100)</f>
        <v>152939.446</v>
      </c>
    </row>
    <row r="24283" spans="1:7" s="24" customFormat="1" ht="20.25" customHeight="1">
      <c r="A24283" s="698"/>
      <c r="B24283" s="698"/>
      <c r="C24283" s="696"/>
      <c r="D24283" s="700"/>
      <c r="E24283" s="727" t="s">
        <v>43</v>
      </c>
      <c r="F24283" s="728"/>
      <c r="G24283" s="729"/>
    </row>
    <row r="24284" spans="1:7" s="24" customFormat="1" ht="20.25" customHeight="1">
      <c r="A24284" s="697">
        <v>6931</v>
      </c>
      <c r="B24284" s="697" t="s">
        <v>39</v>
      </c>
      <c r="C24284" s="695" t="s">
        <v>25</v>
      </c>
      <c r="D24284" s="699" t="s">
        <v>45</v>
      </c>
      <c r="E24284" s="572">
        <v>2197.52</v>
      </c>
      <c r="F24284" s="572" t="s">
        <v>42</v>
      </c>
      <c r="G24284" s="20">
        <f>SUM(A24284*E24284/100)</f>
        <v>152310.11119999998</v>
      </c>
    </row>
    <row r="24285" spans="1:7" s="24" customFormat="1" ht="20.25" customHeight="1">
      <c r="A24285" s="698"/>
      <c r="B24285" s="698"/>
      <c r="C24285" s="696"/>
      <c r="D24285" s="700"/>
      <c r="E24285" s="727" t="s">
        <v>46</v>
      </c>
      <c r="F24285" s="728"/>
      <c r="G24285" s="729"/>
    </row>
    <row r="24286" spans="1:7" ht="20.25" customHeight="1">
      <c r="A24286" s="697">
        <v>63</v>
      </c>
      <c r="B24286" s="697" t="s">
        <v>39</v>
      </c>
      <c r="C24286" s="561" t="s">
        <v>29</v>
      </c>
      <c r="D24286" s="699" t="s">
        <v>257</v>
      </c>
      <c r="E24286" s="585">
        <v>180.5</v>
      </c>
      <c r="F24286" s="572" t="s">
        <v>42</v>
      </c>
      <c r="G24286" s="20">
        <f>SUM(A24286*E24286)</f>
        <v>11371.5</v>
      </c>
    </row>
    <row r="24287" spans="1:7" ht="20.25" customHeight="1">
      <c r="A24287" s="698"/>
      <c r="B24287" s="698"/>
      <c r="C24287" s="562"/>
      <c r="D24287" s="700"/>
      <c r="E24287" s="701" t="s">
        <v>258</v>
      </c>
      <c r="F24287" s="702"/>
      <c r="G24287" s="703"/>
    </row>
    <row r="24288" spans="1:7" ht="20.25" customHeight="1">
      <c r="A24288" s="697">
        <v>338</v>
      </c>
      <c r="B24288" s="697" t="s">
        <v>39</v>
      </c>
      <c r="C24288" s="695" t="s">
        <v>33</v>
      </c>
      <c r="D24288" s="699" t="s">
        <v>251</v>
      </c>
      <c r="E24288" s="585">
        <v>902.93</v>
      </c>
      <c r="F24288" s="572" t="s">
        <v>165</v>
      </c>
      <c r="G24288" s="20">
        <f>SUM(A24288*E24288)</f>
        <v>305190.33999999997</v>
      </c>
    </row>
    <row r="24289" spans="1:7" ht="20.25" customHeight="1">
      <c r="A24289" s="698"/>
      <c r="B24289" s="698"/>
      <c r="C24289" s="696"/>
      <c r="D24289" s="700"/>
      <c r="E24289" s="701" t="s">
        <v>252</v>
      </c>
      <c r="F24289" s="702"/>
      <c r="G24289" s="703"/>
    </row>
    <row r="24290" spans="1:7" ht="20.25" customHeight="1">
      <c r="A24290" s="697">
        <v>174</v>
      </c>
      <c r="B24290" s="697" t="s">
        <v>39</v>
      </c>
      <c r="C24290" s="561" t="s">
        <v>36</v>
      </c>
      <c r="D24290" s="699" t="s">
        <v>257</v>
      </c>
      <c r="E24290" s="585">
        <v>180.5</v>
      </c>
      <c r="F24290" s="572" t="s">
        <v>42</v>
      </c>
      <c r="G24290" s="20">
        <f>SUM(A24290*E24290)</f>
        <v>31407</v>
      </c>
    </row>
    <row r="24291" spans="1:7" ht="20.25" customHeight="1">
      <c r="A24291" s="698"/>
      <c r="B24291" s="698"/>
      <c r="C24291" s="562"/>
      <c r="D24291" s="700"/>
      <c r="E24291" s="701" t="s">
        <v>258</v>
      </c>
      <c r="F24291" s="702"/>
      <c r="G24291" s="703"/>
    </row>
    <row r="24292" spans="1:7" ht="20.25" customHeight="1">
      <c r="A24292" s="697">
        <v>192</v>
      </c>
      <c r="B24292" s="697" t="s">
        <v>39</v>
      </c>
      <c r="C24292" s="695" t="s">
        <v>40</v>
      </c>
      <c r="D24292" s="699" t="s">
        <v>172</v>
      </c>
      <c r="E24292" s="585">
        <v>190.72</v>
      </c>
      <c r="F24292" s="572" t="s">
        <v>165</v>
      </c>
      <c r="G24292" s="13">
        <f>SUM(A24292*E24292)</f>
        <v>36618.239999999998</v>
      </c>
    </row>
    <row r="24293" spans="1:7" ht="20.25" customHeight="1">
      <c r="A24293" s="698"/>
      <c r="B24293" s="698"/>
      <c r="C24293" s="696"/>
      <c r="D24293" s="700"/>
      <c r="E24293" s="701" t="s">
        <v>173</v>
      </c>
      <c r="F24293" s="702"/>
      <c r="G24293" s="703"/>
    </row>
    <row r="24294" spans="1:7" s="25" customFormat="1" ht="20.25" customHeight="1">
      <c r="A24294" s="697">
        <v>48</v>
      </c>
      <c r="B24294" s="697" t="s">
        <v>39</v>
      </c>
      <c r="C24294" s="697" t="s">
        <v>44</v>
      </c>
      <c r="D24294" s="699" t="s">
        <v>48</v>
      </c>
      <c r="E24294" s="572">
        <v>27678.86</v>
      </c>
      <c r="F24294" s="572" t="s">
        <v>42</v>
      </c>
      <c r="G24294" s="20">
        <f>SUM(A24294*E24294/100)</f>
        <v>13285.852800000001</v>
      </c>
    </row>
    <row r="24295" spans="1:7" s="25" customFormat="1" ht="20.25" customHeight="1">
      <c r="A24295" s="698"/>
      <c r="B24295" s="698"/>
      <c r="C24295" s="698"/>
      <c r="D24295" s="700"/>
      <c r="E24295" s="707" t="s">
        <v>49</v>
      </c>
      <c r="F24295" s="707"/>
      <c r="G24295" s="707"/>
    </row>
    <row r="24296" spans="1:7" ht="20.25" customHeight="1">
      <c r="A24296" s="697">
        <v>153</v>
      </c>
      <c r="B24296" s="697" t="s">
        <v>39</v>
      </c>
      <c r="C24296" s="695" t="s">
        <v>47</v>
      </c>
      <c r="D24296" s="699" t="s">
        <v>51</v>
      </c>
      <c r="E24296" s="585">
        <v>28253.61</v>
      </c>
      <c r="F24296" s="572" t="s">
        <v>52</v>
      </c>
      <c r="G24296" s="20">
        <f>SUM(A24296*E24296/100)</f>
        <v>43228.023300000001</v>
      </c>
    </row>
    <row r="24297" spans="1:7" ht="20.25" customHeight="1">
      <c r="A24297" s="698"/>
      <c r="B24297" s="698"/>
      <c r="C24297" s="696"/>
      <c r="D24297" s="700"/>
      <c r="E24297" s="701" t="s">
        <v>53</v>
      </c>
      <c r="F24297" s="702"/>
      <c r="G24297" s="703"/>
    </row>
    <row r="24298" spans="1:7" ht="20.25" customHeight="1">
      <c r="A24298" s="695">
        <v>144</v>
      </c>
      <c r="B24298" s="695" t="s">
        <v>39</v>
      </c>
      <c r="C24298" s="697" t="s">
        <v>50</v>
      </c>
      <c r="D24298" s="699" t="s">
        <v>55</v>
      </c>
      <c r="E24298" s="585">
        <v>34520.31</v>
      </c>
      <c r="F24298" s="572" t="s">
        <v>42</v>
      </c>
      <c r="G24298" s="20">
        <f>SUM(A24298*E24298/100)</f>
        <v>49709.246399999996</v>
      </c>
    </row>
    <row r="24299" spans="1:7" ht="20.25" customHeight="1">
      <c r="A24299" s="696"/>
      <c r="B24299" s="696"/>
      <c r="C24299" s="698"/>
      <c r="D24299" s="700"/>
      <c r="E24299" s="701" t="s">
        <v>56</v>
      </c>
      <c r="F24299" s="702"/>
      <c r="G24299" s="703"/>
    </row>
    <row r="24300" spans="1:7" ht="20.25" customHeight="1">
      <c r="A24300" s="695">
        <v>60</v>
      </c>
      <c r="B24300" s="695" t="s">
        <v>72</v>
      </c>
      <c r="C24300" s="697" t="s">
        <v>54</v>
      </c>
      <c r="D24300" s="699" t="s">
        <v>333</v>
      </c>
      <c r="E24300" s="585">
        <v>261.25</v>
      </c>
      <c r="F24300" s="572" t="s">
        <v>75</v>
      </c>
      <c r="G24300" s="13">
        <f>SUM(A24300*E24300)</f>
        <v>15675</v>
      </c>
    </row>
    <row r="24301" spans="1:7" ht="20.25" customHeight="1">
      <c r="A24301" s="696"/>
      <c r="B24301" s="696"/>
      <c r="C24301" s="698"/>
      <c r="D24301" s="700"/>
      <c r="E24301" s="701" t="s">
        <v>334</v>
      </c>
      <c r="F24301" s="702"/>
      <c r="G24301" s="703"/>
    </row>
    <row r="24302" spans="1:7" s="30" customFormat="1" ht="20.25" customHeight="1">
      <c r="A24302" s="587"/>
      <c r="B24302" s="587"/>
      <c r="C24302" s="3"/>
      <c r="D24302" s="26"/>
      <c r="E24302" s="27"/>
      <c r="F24302" s="28" t="s">
        <v>77</v>
      </c>
      <c r="G24302" s="29">
        <v>906504</v>
      </c>
    </row>
    <row r="24303" spans="1:7" ht="20.25" customHeight="1">
      <c r="A24303" s="31"/>
      <c r="B24303" s="32"/>
      <c r="C24303" s="32"/>
      <c r="D24303" s="33" t="s">
        <v>78</v>
      </c>
      <c r="E24303" s="32"/>
      <c r="F24303" s="32"/>
      <c r="G24303" s="34"/>
    </row>
    <row r="24304" spans="1:7" s="25" customFormat="1" ht="20.25" customHeight="1">
      <c r="A24304" s="759">
        <v>1</v>
      </c>
      <c r="B24304" s="759" t="s">
        <v>72</v>
      </c>
      <c r="C24304" s="760" t="s">
        <v>11</v>
      </c>
      <c r="D24304" s="755" t="s">
        <v>79</v>
      </c>
      <c r="E24304" s="584">
        <v>4802.6000000000004</v>
      </c>
      <c r="F24304" s="562" t="s">
        <v>75</v>
      </c>
      <c r="G24304" s="13">
        <f>SUM(A24304*E24304)</f>
        <v>4802.6000000000004</v>
      </c>
    </row>
    <row r="24305" spans="1:7" s="25" customFormat="1" ht="20.25" customHeight="1">
      <c r="A24305" s="696"/>
      <c r="B24305" s="696"/>
      <c r="C24305" s="698"/>
      <c r="D24305" s="700"/>
      <c r="E24305" s="701" t="s">
        <v>80</v>
      </c>
      <c r="F24305" s="702"/>
      <c r="G24305" s="703"/>
    </row>
    <row r="24306" spans="1:7" s="36" customFormat="1" ht="20.25" customHeight="1">
      <c r="A24306" s="695">
        <v>2</v>
      </c>
      <c r="B24306" s="695" t="s">
        <v>72</v>
      </c>
      <c r="C24306" s="697" t="s">
        <v>15</v>
      </c>
      <c r="D24306" s="699" t="s">
        <v>81</v>
      </c>
      <c r="E24306" s="585">
        <v>2042.43</v>
      </c>
      <c r="F24306" s="572" t="s">
        <v>75</v>
      </c>
      <c r="G24306" s="13">
        <f>SUM(A24306*E24306)</f>
        <v>4084.86</v>
      </c>
    </row>
    <row r="24307" spans="1:7" s="36" customFormat="1" ht="20.25" customHeight="1">
      <c r="A24307" s="696"/>
      <c r="B24307" s="696"/>
      <c r="C24307" s="698"/>
      <c r="D24307" s="700"/>
      <c r="E24307" s="701" t="s">
        <v>82</v>
      </c>
      <c r="F24307" s="702"/>
      <c r="G24307" s="703"/>
    </row>
    <row r="24308" spans="1:7" ht="20.25" customHeight="1">
      <c r="A24308" s="695">
        <v>2</v>
      </c>
      <c r="B24308" s="695" t="s">
        <v>72</v>
      </c>
      <c r="C24308" s="697" t="s">
        <v>18</v>
      </c>
      <c r="D24308" s="699" t="s">
        <v>83</v>
      </c>
      <c r="E24308" s="585">
        <v>447.15</v>
      </c>
      <c r="F24308" s="572" t="s">
        <v>75</v>
      </c>
      <c r="G24308" s="13">
        <f>SUM(A24308*E24308)</f>
        <v>894.3</v>
      </c>
    </row>
    <row r="24309" spans="1:7" ht="20.25" customHeight="1">
      <c r="A24309" s="696"/>
      <c r="B24309" s="696"/>
      <c r="C24309" s="698"/>
      <c r="D24309" s="700"/>
      <c r="E24309" s="701" t="s">
        <v>84</v>
      </c>
      <c r="F24309" s="702"/>
      <c r="G24309" s="703"/>
    </row>
    <row r="24310" spans="1:7" ht="20.25" customHeight="1">
      <c r="A24310" s="704">
        <v>3</v>
      </c>
      <c r="B24310" s="704" t="s">
        <v>72</v>
      </c>
      <c r="C24310" s="705" t="s">
        <v>21</v>
      </c>
      <c r="D24310" s="706" t="s">
        <v>85</v>
      </c>
      <c r="E24310" s="585">
        <v>1109.46</v>
      </c>
      <c r="F24310" s="572" t="s">
        <v>75</v>
      </c>
      <c r="G24310" s="13">
        <f>SUM(A24310*E24310)</f>
        <v>3328.38</v>
      </c>
    </row>
    <row r="24311" spans="1:7" ht="20.25" customHeight="1">
      <c r="A24311" s="704"/>
      <c r="B24311" s="704"/>
      <c r="C24311" s="705"/>
      <c r="D24311" s="706"/>
      <c r="E24311" s="707" t="s">
        <v>86</v>
      </c>
      <c r="F24311" s="707"/>
      <c r="G24311" s="707"/>
    </row>
    <row r="24312" spans="1:7" s="36" customFormat="1" ht="20.25" customHeight="1">
      <c r="A24312" s="695">
        <v>2</v>
      </c>
      <c r="B24312" s="695" t="s">
        <v>72</v>
      </c>
      <c r="C24312" s="697" t="s">
        <v>25</v>
      </c>
      <c r="D24312" s="699" t="s">
        <v>87</v>
      </c>
      <c r="E24312" s="585">
        <v>509.74</v>
      </c>
      <c r="F24312" s="572" t="s">
        <v>75</v>
      </c>
      <c r="G24312" s="13">
        <f>SUM(A24312*E24312)</f>
        <v>1019.48</v>
      </c>
    </row>
    <row r="24313" spans="1:7" s="36" customFormat="1" ht="20.25" customHeight="1">
      <c r="A24313" s="696"/>
      <c r="B24313" s="696"/>
      <c r="C24313" s="698"/>
      <c r="D24313" s="700"/>
      <c r="E24313" s="701" t="s">
        <v>88</v>
      </c>
      <c r="F24313" s="702"/>
      <c r="G24313" s="703"/>
    </row>
    <row r="24314" spans="1:7" s="36" customFormat="1" ht="20.25" customHeight="1">
      <c r="A24314" s="695">
        <v>1</v>
      </c>
      <c r="B24314" s="695" t="s">
        <v>89</v>
      </c>
      <c r="C24314" s="697" t="s">
        <v>29</v>
      </c>
      <c r="D24314" s="699" t="s">
        <v>90</v>
      </c>
      <c r="E24314" s="585">
        <v>1142.24</v>
      </c>
      <c r="F24314" s="572" t="s">
        <v>75</v>
      </c>
      <c r="G24314" s="13">
        <f>SUM(A24314*E24314)</f>
        <v>1142.24</v>
      </c>
    </row>
    <row r="24315" spans="1:7" s="36" customFormat="1" ht="20.25" customHeight="1">
      <c r="A24315" s="696"/>
      <c r="B24315" s="696"/>
      <c r="C24315" s="698"/>
      <c r="D24315" s="700"/>
      <c r="E24315" s="701" t="s">
        <v>91</v>
      </c>
      <c r="F24315" s="702"/>
      <c r="G24315" s="703"/>
    </row>
    <row r="24316" spans="1:7" ht="20.25" customHeight="1">
      <c r="A24316" s="695">
        <v>1</v>
      </c>
      <c r="B24316" s="695" t="s">
        <v>89</v>
      </c>
      <c r="C24316" s="697" t="s">
        <v>33</v>
      </c>
      <c r="D24316" s="699" t="s">
        <v>92</v>
      </c>
      <c r="E24316" s="585">
        <v>4694.8</v>
      </c>
      <c r="F24316" s="572" t="s">
        <v>75</v>
      </c>
      <c r="G24316" s="13">
        <f>SUM(A24316*E24316)</f>
        <v>4694.8</v>
      </c>
    </row>
    <row r="24317" spans="1:7" ht="20.25" customHeight="1">
      <c r="A24317" s="696"/>
      <c r="B24317" s="696"/>
      <c r="C24317" s="698"/>
      <c r="D24317" s="700"/>
      <c r="E24317" s="701" t="s">
        <v>93</v>
      </c>
      <c r="F24317" s="702"/>
      <c r="G24317" s="703"/>
    </row>
    <row r="24318" spans="1:7" ht="20.25" customHeight="1">
      <c r="A24318" s="695">
        <v>1</v>
      </c>
      <c r="B24318" s="695" t="s">
        <v>89</v>
      </c>
      <c r="C24318" s="697" t="s">
        <v>36</v>
      </c>
      <c r="D24318" s="699" t="s">
        <v>94</v>
      </c>
      <c r="E24318" s="585">
        <v>938.47</v>
      </c>
      <c r="F24318" s="572" t="s">
        <v>75</v>
      </c>
      <c r="G24318" s="13">
        <f>SUM(A24318*E24318)</f>
        <v>938.47</v>
      </c>
    </row>
    <row r="24319" spans="1:7" ht="20.25" customHeight="1">
      <c r="A24319" s="696"/>
      <c r="B24319" s="696"/>
      <c r="C24319" s="698"/>
      <c r="D24319" s="700"/>
      <c r="E24319" s="701" t="s">
        <v>95</v>
      </c>
      <c r="F24319" s="702"/>
      <c r="G24319" s="703"/>
    </row>
    <row r="24320" spans="1:7" s="36" customFormat="1" ht="20.25" customHeight="1">
      <c r="A24320" s="695">
        <v>1</v>
      </c>
      <c r="B24320" s="695" t="s">
        <v>89</v>
      </c>
      <c r="C24320" s="697" t="s">
        <v>40</v>
      </c>
      <c r="D24320" s="699" t="s">
        <v>96</v>
      </c>
      <c r="E24320" s="585">
        <v>795</v>
      </c>
      <c r="F24320" s="572" t="s">
        <v>75</v>
      </c>
      <c r="G24320" s="13">
        <f>SUM(A24320*E24320)</f>
        <v>795</v>
      </c>
    </row>
    <row r="24321" spans="1:7" s="36" customFormat="1" ht="20.25" customHeight="1">
      <c r="A24321" s="696"/>
      <c r="B24321" s="696"/>
      <c r="C24321" s="698"/>
      <c r="D24321" s="700"/>
      <c r="E24321" s="701" t="s">
        <v>97</v>
      </c>
      <c r="F24321" s="702"/>
      <c r="G24321" s="703"/>
    </row>
    <row r="24322" spans="1:7" s="36" customFormat="1" ht="20.25" customHeight="1">
      <c r="A24322" s="695"/>
      <c r="B24322" s="695"/>
      <c r="C24322" s="697" t="s">
        <v>44</v>
      </c>
      <c r="D24322" s="699" t="s">
        <v>98</v>
      </c>
      <c r="E24322" s="39"/>
      <c r="F24322" s="40"/>
      <c r="G24322" s="41"/>
    </row>
    <row r="24323" spans="1:7" s="36" customFormat="1" ht="20.25" customHeight="1">
      <c r="A24323" s="696"/>
      <c r="B24323" s="696"/>
      <c r="C24323" s="698"/>
      <c r="D24323" s="700"/>
      <c r="E24323" s="42"/>
      <c r="F24323" s="43"/>
      <c r="G24323" s="44"/>
    </row>
    <row r="24324" spans="1:7" s="36" customFormat="1" ht="20.25" customHeight="1">
      <c r="A24324" s="695">
        <v>1</v>
      </c>
      <c r="B24324" s="695" t="s">
        <v>89</v>
      </c>
      <c r="C24324" s="697" t="s">
        <v>99</v>
      </c>
      <c r="D24324" s="699" t="s">
        <v>100</v>
      </c>
      <c r="E24324" s="585">
        <v>271.92</v>
      </c>
      <c r="F24324" s="572" t="s">
        <v>75</v>
      </c>
      <c r="G24324" s="13">
        <f>SUM(A24324*E24324)</f>
        <v>271.92</v>
      </c>
    </row>
    <row r="24325" spans="1:7" s="36" customFormat="1" ht="20.25" customHeight="1">
      <c r="A24325" s="696"/>
      <c r="B24325" s="696"/>
      <c r="C24325" s="698"/>
      <c r="D24325" s="700"/>
      <c r="E24325" s="701" t="s">
        <v>101</v>
      </c>
      <c r="F24325" s="702"/>
      <c r="G24325" s="703"/>
    </row>
    <row r="24326" spans="1:7" s="36" customFormat="1" ht="20.25" customHeight="1">
      <c r="A24326" s="695">
        <v>1</v>
      </c>
      <c r="B24326" s="695" t="s">
        <v>89</v>
      </c>
      <c r="C24326" s="697" t="s">
        <v>102</v>
      </c>
      <c r="D24326" s="699" t="s">
        <v>103</v>
      </c>
      <c r="E24326" s="585">
        <v>365.42</v>
      </c>
      <c r="F24326" s="572" t="s">
        <v>75</v>
      </c>
      <c r="G24326" s="13">
        <f>SUM(A24326*E24326)</f>
        <v>365.42</v>
      </c>
    </row>
    <row r="24327" spans="1:7" s="36" customFormat="1" ht="20.25" customHeight="1">
      <c r="A24327" s="696"/>
      <c r="B24327" s="696"/>
      <c r="C24327" s="698"/>
      <c r="D24327" s="700"/>
      <c r="E24327" s="701" t="s">
        <v>104</v>
      </c>
      <c r="F24327" s="702"/>
      <c r="G24327" s="703"/>
    </row>
    <row r="24328" spans="1:7" s="30" customFormat="1" ht="20.25" customHeight="1">
      <c r="A24328" s="571"/>
      <c r="B24328" s="571"/>
      <c r="C24328" s="572"/>
      <c r="D24328" s="573"/>
      <c r="E24328" s="27"/>
      <c r="F24328" s="28" t="s">
        <v>105</v>
      </c>
      <c r="G24328" s="47">
        <v>23005</v>
      </c>
    </row>
    <row r="24329" spans="1:7" ht="20.25" customHeight="1">
      <c r="A24329" s="571"/>
      <c r="B24329" s="571"/>
      <c r="C24329" s="572"/>
      <c r="D24329" s="48" t="s">
        <v>106</v>
      </c>
      <c r="E24329" s="570"/>
      <c r="F24329" s="570"/>
      <c r="G24329" s="570"/>
    </row>
    <row r="24330" spans="1:7" s="36" customFormat="1" ht="20.25" customHeight="1">
      <c r="A24330" s="695">
        <v>60</v>
      </c>
      <c r="B24330" s="695" t="s">
        <v>107</v>
      </c>
      <c r="C24330" s="697" t="s">
        <v>11</v>
      </c>
      <c r="D24330" s="699" t="s">
        <v>108</v>
      </c>
      <c r="E24330" s="585">
        <v>373</v>
      </c>
      <c r="F24330" s="572" t="s">
        <v>75</v>
      </c>
      <c r="G24330" s="13">
        <f>SUM(A24330*E24330)</f>
        <v>22380</v>
      </c>
    </row>
    <row r="24331" spans="1:7" s="36" customFormat="1" ht="20.25" customHeight="1">
      <c r="A24331" s="696"/>
      <c r="B24331" s="696"/>
      <c r="C24331" s="698"/>
      <c r="D24331" s="700"/>
      <c r="E24331" s="701" t="s">
        <v>109</v>
      </c>
      <c r="F24331" s="702"/>
      <c r="G24331" s="703"/>
    </row>
    <row r="24332" spans="1:7" s="36" customFormat="1" ht="20.25" customHeight="1">
      <c r="A24332" s="695">
        <v>50</v>
      </c>
      <c r="B24332" s="695" t="s">
        <v>107</v>
      </c>
      <c r="C24332" s="697" t="s">
        <v>15</v>
      </c>
      <c r="D24332" s="699" t="s">
        <v>110</v>
      </c>
      <c r="E24332" s="585">
        <v>242</v>
      </c>
      <c r="F24332" s="572" t="s">
        <v>111</v>
      </c>
      <c r="G24332" s="13">
        <f>SUM(A24332*E24332)</f>
        <v>12100</v>
      </c>
    </row>
    <row r="24333" spans="1:7" s="36" customFormat="1" ht="20.25" customHeight="1">
      <c r="A24333" s="696"/>
      <c r="B24333" s="696"/>
      <c r="C24333" s="698"/>
      <c r="D24333" s="700"/>
      <c r="E24333" s="701" t="s">
        <v>112</v>
      </c>
      <c r="F24333" s="702"/>
      <c r="G24333" s="703"/>
    </row>
    <row r="24334" spans="1:7" ht="20.25" customHeight="1">
      <c r="A24334" s="695">
        <v>5</v>
      </c>
      <c r="B24334" s="695" t="s">
        <v>72</v>
      </c>
      <c r="C24334" s="697" t="s">
        <v>18</v>
      </c>
      <c r="D24334" s="699" t="s">
        <v>113</v>
      </c>
      <c r="E24334" s="585">
        <v>14748</v>
      </c>
      <c r="F24334" s="572" t="s">
        <v>75</v>
      </c>
      <c r="G24334" s="13">
        <f>SUM(A24334*E24334)</f>
        <v>73740</v>
      </c>
    </row>
    <row r="24335" spans="1:7" ht="20.25" customHeight="1">
      <c r="A24335" s="696"/>
      <c r="B24335" s="696"/>
      <c r="C24335" s="698"/>
      <c r="D24335" s="700"/>
      <c r="E24335" s="701" t="s">
        <v>114</v>
      </c>
      <c r="F24335" s="702"/>
      <c r="G24335" s="703"/>
    </row>
    <row r="24336" spans="1:7" ht="20.25" customHeight="1">
      <c r="A24336" s="571"/>
      <c r="B24336" s="571"/>
      <c r="C24336" s="572"/>
      <c r="D24336" s="573"/>
      <c r="E24336" s="570"/>
      <c r="F24336" s="50" t="s">
        <v>116</v>
      </c>
      <c r="G24336" s="51">
        <v>108220</v>
      </c>
    </row>
    <row r="24337" spans="1:7" ht="20.25" customHeight="1">
      <c r="A24337" s="6"/>
      <c r="B24337" s="6"/>
      <c r="C24337" s="7"/>
      <c r="D24337" s="8" t="s">
        <v>117</v>
      </c>
      <c r="E24337" s="6"/>
      <c r="F24337" s="6"/>
      <c r="G24337" s="9"/>
    </row>
    <row r="24338" spans="1:7" ht="20.25" customHeight="1">
      <c r="A24338" s="571">
        <v>1</v>
      </c>
      <c r="B24338" s="571" t="s">
        <v>89</v>
      </c>
      <c r="C24338" s="572" t="s">
        <v>11</v>
      </c>
      <c r="D24338" s="573" t="s">
        <v>115</v>
      </c>
      <c r="E24338" s="585"/>
      <c r="F24338" s="572" t="s">
        <v>75</v>
      </c>
      <c r="G24338" s="13"/>
    </row>
    <row r="24339" spans="1:7" ht="20.25" customHeight="1">
      <c r="A24339" s="6"/>
      <c r="B24339" s="6"/>
      <c r="C24339" s="7"/>
      <c r="D24339" s="8" t="s">
        <v>118</v>
      </c>
      <c r="E24339" s="6"/>
      <c r="F24339" s="6"/>
      <c r="G24339" s="9"/>
    </row>
    <row r="24340" spans="1:7" ht="20.25" customHeight="1">
      <c r="A24340" s="571">
        <v>60</v>
      </c>
      <c r="B24340" s="571" t="s">
        <v>107</v>
      </c>
      <c r="C24340" s="572" t="s">
        <v>11</v>
      </c>
      <c r="D24340" s="573" t="s">
        <v>119</v>
      </c>
      <c r="E24340" s="585"/>
      <c r="F24340" s="572" t="s">
        <v>111</v>
      </c>
      <c r="G24340" s="13"/>
    </row>
    <row r="24341" spans="1:7" ht="20.25" customHeight="1">
      <c r="A24341" s="571">
        <v>10</v>
      </c>
      <c r="B24341" s="571" t="s">
        <v>72</v>
      </c>
      <c r="C24341" s="572" t="s">
        <v>15</v>
      </c>
      <c r="D24341" s="573" t="s">
        <v>120</v>
      </c>
      <c r="E24341" s="585"/>
      <c r="F24341" s="572" t="s">
        <v>75</v>
      </c>
      <c r="G24341" s="13"/>
    </row>
    <row r="24342" spans="1:7" ht="20.25" customHeight="1">
      <c r="A24342" s="571">
        <v>100</v>
      </c>
      <c r="B24342" s="571" t="s">
        <v>107</v>
      </c>
      <c r="C24342" s="572" t="s">
        <v>18</v>
      </c>
      <c r="D24342" s="573" t="s">
        <v>121</v>
      </c>
      <c r="E24342" s="585"/>
      <c r="F24342" s="572" t="s">
        <v>111</v>
      </c>
      <c r="G24342" s="13"/>
    </row>
    <row r="24343" spans="1:7" ht="20.25" customHeight="1">
      <c r="A24343" s="571">
        <v>10</v>
      </c>
      <c r="B24343" s="571" t="s">
        <v>72</v>
      </c>
      <c r="C24343" s="572" t="s">
        <v>21</v>
      </c>
      <c r="D24343" s="573" t="s">
        <v>122</v>
      </c>
      <c r="E24343" s="585"/>
      <c r="F24343" s="572" t="s">
        <v>75</v>
      </c>
      <c r="G24343" s="13"/>
    </row>
    <row r="24344" spans="1:7" ht="20.25" customHeight="1">
      <c r="A24344" s="571">
        <v>100</v>
      </c>
      <c r="B24344" s="571" t="s">
        <v>107</v>
      </c>
      <c r="C24344" s="572" t="s">
        <v>25</v>
      </c>
      <c r="D24344" s="573" t="s">
        <v>123</v>
      </c>
      <c r="E24344" s="585"/>
      <c r="F24344" s="572" t="s">
        <v>111</v>
      </c>
      <c r="G24344" s="13"/>
    </row>
    <row r="24345" spans="1:7" ht="20.25" customHeight="1">
      <c r="A24345" s="571">
        <v>20</v>
      </c>
      <c r="B24345" s="571" t="s">
        <v>107</v>
      </c>
      <c r="C24345" s="572" t="s">
        <v>29</v>
      </c>
      <c r="D24345" s="573" t="s">
        <v>124</v>
      </c>
      <c r="E24345" s="585"/>
      <c r="F24345" s="572" t="s">
        <v>111</v>
      </c>
      <c r="G24345" s="13"/>
    </row>
    <row r="24346" spans="1:7" ht="20.25" customHeight="1">
      <c r="A24346" s="571">
        <v>8</v>
      </c>
      <c r="B24346" s="571" t="s">
        <v>72</v>
      </c>
      <c r="C24346" s="572" t="s">
        <v>33</v>
      </c>
      <c r="D24346" s="573" t="s">
        <v>125</v>
      </c>
      <c r="E24346" s="585"/>
      <c r="F24346" s="572" t="s">
        <v>75</v>
      </c>
      <c r="G24346" s="13"/>
    </row>
    <row r="24347" spans="1:7" ht="20.25" customHeight="1">
      <c r="A24347" s="571">
        <v>6</v>
      </c>
      <c r="B24347" s="571" t="s">
        <v>72</v>
      </c>
      <c r="C24347" s="572" t="s">
        <v>36</v>
      </c>
      <c r="D24347" s="573" t="s">
        <v>126</v>
      </c>
      <c r="E24347" s="585"/>
      <c r="F24347" s="572" t="s">
        <v>75</v>
      </c>
      <c r="G24347" s="13"/>
    </row>
    <row r="24348" spans="1:7" ht="20.25" customHeight="1">
      <c r="A24348" s="571">
        <v>3</v>
      </c>
      <c r="B24348" s="571" t="s">
        <v>72</v>
      </c>
      <c r="C24348" s="572" t="s">
        <v>40</v>
      </c>
      <c r="D24348" s="573" t="s">
        <v>127</v>
      </c>
      <c r="E24348" s="585"/>
      <c r="F24348" s="572" t="s">
        <v>75</v>
      </c>
      <c r="G24348" s="13"/>
    </row>
    <row r="24349" spans="1:7" ht="20.25" customHeight="1">
      <c r="A24349" s="571">
        <v>2</v>
      </c>
      <c r="B24349" s="571" t="s">
        <v>72</v>
      </c>
      <c r="C24349" s="572" t="s">
        <v>44</v>
      </c>
      <c r="D24349" s="573" t="s">
        <v>128</v>
      </c>
      <c r="E24349" s="585"/>
      <c r="F24349" s="572" t="s">
        <v>75</v>
      </c>
      <c r="G24349" s="13"/>
    </row>
    <row r="24350" spans="1:7" ht="20.25" customHeight="1">
      <c r="A24350" s="6"/>
      <c r="B24350" s="6"/>
      <c r="C24350" s="7"/>
      <c r="D24350" s="38"/>
      <c r="E24350" s="6"/>
      <c r="F24350" s="6"/>
      <c r="G24350" s="9"/>
    </row>
    <row r="24351" spans="1:7" s="36" customFormat="1" ht="20.25" customHeight="1">
      <c r="A24351" s="52" t="s">
        <v>129</v>
      </c>
      <c r="B24351" s="53"/>
      <c r="C24351" s="54" t="s">
        <v>130</v>
      </c>
      <c r="D24351" s="55"/>
      <c r="F24351" s="56" t="s">
        <v>131</v>
      </c>
      <c r="G24351" s="54"/>
    </row>
    <row r="24352" spans="1:7" s="30" customFormat="1" ht="20.25" customHeight="1">
      <c r="A24352" s="52" t="s">
        <v>132</v>
      </c>
      <c r="B24352" s="53"/>
      <c r="C24352" s="54" t="s">
        <v>133</v>
      </c>
      <c r="D24352" s="55"/>
      <c r="E24352" s="36"/>
      <c r="F24352" s="56" t="s">
        <v>131</v>
      </c>
    </row>
    <row r="24353" spans="1:7" s="30" customFormat="1" ht="20.25" customHeight="1">
      <c r="A24353" s="52" t="s">
        <v>134</v>
      </c>
      <c r="B24353" s="57"/>
      <c r="C24353" s="54" t="s">
        <v>135</v>
      </c>
      <c r="D24353" s="58"/>
      <c r="F24353" s="56" t="s">
        <v>131</v>
      </c>
    </row>
    <row r="24354" spans="1:7" s="30" customFormat="1" ht="20.25" customHeight="1">
      <c r="A24354" s="52" t="s">
        <v>136</v>
      </c>
      <c r="B24354" s="57"/>
      <c r="C24354" s="54" t="s">
        <v>137</v>
      </c>
      <c r="D24354" s="58"/>
      <c r="F24354" s="56" t="s">
        <v>131</v>
      </c>
    </row>
    <row r="24355" spans="1:7" s="25" customFormat="1" ht="20.25" customHeight="1">
      <c r="A24355" s="59"/>
      <c r="B24355" s="54"/>
      <c r="C24355" s="54"/>
      <c r="D24355" s="60"/>
      <c r="E24355" s="61" t="s">
        <v>138</v>
      </c>
      <c r="F24355" s="62"/>
      <c r="G24355" s="62"/>
    </row>
    <row r="24356" spans="1:7" s="25" customFormat="1" ht="20.25" customHeight="1">
      <c r="A24356" s="59"/>
      <c r="B24356" s="54"/>
      <c r="C24356" s="54"/>
      <c r="D24356" s="60"/>
      <c r="E24356" s="54"/>
      <c r="F24356" s="54"/>
      <c r="G24356" s="63"/>
    </row>
    <row r="24357" spans="1:7" s="25" customFormat="1" ht="20.25" customHeight="1">
      <c r="A24357" s="55" t="s">
        <v>139</v>
      </c>
      <c r="B24357" s="54"/>
      <c r="C24357" s="54"/>
      <c r="D24357" s="60"/>
      <c r="E24357" s="64" t="s">
        <v>140</v>
      </c>
      <c r="F24357" s="54"/>
      <c r="G24357" s="63"/>
    </row>
    <row r="24358" spans="1:7" s="25" customFormat="1" ht="20.25" customHeight="1">
      <c r="B24358" s="54"/>
      <c r="C24358" s="54"/>
      <c r="D24358" s="60"/>
      <c r="E24358" s="64" t="s">
        <v>141</v>
      </c>
      <c r="F24358" s="54"/>
      <c r="G24358" s="63"/>
    </row>
    <row r="24359" spans="1:7" s="25" customFormat="1" ht="20.25" customHeight="1">
      <c r="B24359" s="54"/>
      <c r="C24359" s="54"/>
      <c r="D24359" s="60"/>
      <c r="E24359" s="64" t="s">
        <v>142</v>
      </c>
      <c r="F24359" s="54"/>
      <c r="G24359" s="63"/>
    </row>
    <row r="24366" spans="1:7">
      <c r="A24366" s="741" t="s">
        <v>0</v>
      </c>
      <c r="B24366" s="741"/>
      <c r="C24366" s="741"/>
      <c r="D24366" s="741"/>
      <c r="E24366" s="741"/>
      <c r="F24366" s="741"/>
      <c r="G24366" s="741"/>
    </row>
    <row r="24367" spans="1:7">
      <c r="A24367" s="742" t="s">
        <v>1</v>
      </c>
      <c r="B24367" s="742"/>
      <c r="C24367" s="742"/>
      <c r="D24367" s="742"/>
      <c r="E24367" s="742"/>
      <c r="F24367" s="742"/>
      <c r="G24367" s="742"/>
    </row>
    <row r="24368" spans="1:7" ht="53.25" customHeight="1">
      <c r="A24368" s="1" t="s">
        <v>2</v>
      </c>
      <c r="B24368" s="577"/>
      <c r="C24368" s="577"/>
      <c r="D24368" s="753" t="s">
        <v>342</v>
      </c>
      <c r="E24368" s="753"/>
      <c r="F24368" s="753"/>
      <c r="G24368" s="753"/>
    </row>
    <row r="24369" spans="1:7" ht="25.5">
      <c r="A24369" s="744" t="s">
        <v>3</v>
      </c>
      <c r="B24369" s="745"/>
      <c r="C24369" s="3" t="s">
        <v>4</v>
      </c>
      <c r="D24369" s="587" t="s">
        <v>5</v>
      </c>
      <c r="E24369" s="587" t="s">
        <v>6</v>
      </c>
      <c r="F24369" s="587" t="s">
        <v>7</v>
      </c>
      <c r="G24369" s="5" t="s">
        <v>8</v>
      </c>
    </row>
    <row r="24370" spans="1:7">
      <c r="A24370" s="6"/>
      <c r="B24370" s="6"/>
      <c r="C24370" s="7"/>
      <c r="D24370" s="8" t="s">
        <v>9</v>
      </c>
      <c r="E24370" s="6"/>
      <c r="F24370" s="6"/>
      <c r="G24370" s="9"/>
    </row>
    <row r="24371" spans="1:7">
      <c r="A24371" s="697">
        <v>6668</v>
      </c>
      <c r="B24371" s="697" t="s">
        <v>39</v>
      </c>
      <c r="C24371" s="695" t="s">
        <v>11</v>
      </c>
      <c r="D24371" s="699" t="s">
        <v>58</v>
      </c>
      <c r="E24371" s="585">
        <v>1079.6500000000001</v>
      </c>
      <c r="F24371" s="572" t="s">
        <v>42</v>
      </c>
      <c r="G24371" s="13">
        <f>SUM(A24371*E24371/100)</f>
        <v>71991.062000000005</v>
      </c>
    </row>
    <row r="24372" spans="1:7">
      <c r="A24372" s="698"/>
      <c r="B24372" s="698"/>
      <c r="C24372" s="696"/>
      <c r="D24372" s="700"/>
      <c r="E24372" s="701" t="s">
        <v>59</v>
      </c>
      <c r="F24372" s="702"/>
      <c r="G24372" s="703"/>
    </row>
    <row r="24373" spans="1:7">
      <c r="A24373" s="695">
        <v>5856</v>
      </c>
      <c r="B24373" s="695" t="s">
        <v>39</v>
      </c>
      <c r="C24373" s="697" t="s">
        <v>15</v>
      </c>
      <c r="D24373" s="699" t="s">
        <v>64</v>
      </c>
      <c r="E24373" s="585">
        <v>829.95</v>
      </c>
      <c r="F24373" s="572" t="s">
        <v>42</v>
      </c>
      <c r="G24373" s="13">
        <f>SUM(A24373*E24373/100)</f>
        <v>48601.872000000003</v>
      </c>
    </row>
    <row r="24374" spans="1:7">
      <c r="A24374" s="696"/>
      <c r="B24374" s="696"/>
      <c r="C24374" s="698"/>
      <c r="D24374" s="700"/>
      <c r="E24374" s="701" t="s">
        <v>343</v>
      </c>
      <c r="F24374" s="702"/>
      <c r="G24374" s="703"/>
    </row>
    <row r="24375" spans="1:7">
      <c r="A24375" s="695">
        <v>9152</v>
      </c>
      <c r="B24375" s="695" t="s">
        <v>39</v>
      </c>
      <c r="C24375" s="697" t="s">
        <v>18</v>
      </c>
      <c r="D24375" s="699" t="s">
        <v>67</v>
      </c>
      <c r="E24375" s="585">
        <v>896.31</v>
      </c>
      <c r="F24375" s="572" t="s">
        <v>42</v>
      </c>
      <c r="G24375" s="13">
        <f>SUM(A24375*E24375/100)</f>
        <v>82030.291199999992</v>
      </c>
    </row>
    <row r="24376" spans="1:7">
      <c r="A24376" s="696"/>
      <c r="B24376" s="696"/>
      <c r="C24376" s="698"/>
      <c r="D24376" s="700"/>
      <c r="E24376" s="701" t="s">
        <v>344</v>
      </c>
      <c r="F24376" s="702"/>
      <c r="G24376" s="703"/>
    </row>
    <row r="24377" spans="1:7">
      <c r="A24377" s="695">
        <v>22520</v>
      </c>
      <c r="B24377" s="695" t="s">
        <v>39</v>
      </c>
      <c r="C24377" s="697" t="s">
        <v>21</v>
      </c>
      <c r="D24377" s="699" t="s">
        <v>70</v>
      </c>
      <c r="E24377" s="585">
        <v>1276.53</v>
      </c>
      <c r="F24377" s="572" t="s">
        <v>42</v>
      </c>
      <c r="G24377" s="13">
        <f>SUM(A24377*E24377/100)</f>
        <v>287474.55599999998</v>
      </c>
    </row>
    <row r="24378" spans="1:7">
      <c r="A24378" s="696"/>
      <c r="B24378" s="696"/>
      <c r="C24378" s="698"/>
      <c r="D24378" s="700"/>
      <c r="E24378" s="701" t="s">
        <v>71</v>
      </c>
      <c r="F24378" s="702"/>
      <c r="G24378" s="703"/>
    </row>
    <row r="24379" spans="1:7">
      <c r="A24379" s="695">
        <v>128</v>
      </c>
      <c r="B24379" s="695" t="s">
        <v>39</v>
      </c>
      <c r="C24379" s="697" t="s">
        <v>25</v>
      </c>
      <c r="D24379" s="699" t="s">
        <v>211</v>
      </c>
      <c r="E24379" s="585">
        <v>726.12</v>
      </c>
      <c r="F24379" s="572" t="s">
        <v>165</v>
      </c>
      <c r="G24379" s="20">
        <f>SUM(A24379*E24379)</f>
        <v>92943.360000000001</v>
      </c>
    </row>
    <row r="24380" spans="1:7">
      <c r="A24380" s="696"/>
      <c r="B24380" s="696"/>
      <c r="C24380" s="698"/>
      <c r="D24380" s="700"/>
      <c r="E24380" s="701" t="s">
        <v>345</v>
      </c>
      <c r="F24380" s="702"/>
      <c r="G24380" s="703"/>
    </row>
    <row r="24381" spans="1:7">
      <c r="A24381" s="697">
        <v>80</v>
      </c>
      <c r="B24381" s="697" t="s">
        <v>39</v>
      </c>
      <c r="C24381" s="695" t="s">
        <v>29</v>
      </c>
      <c r="D24381" s="699" t="s">
        <v>251</v>
      </c>
      <c r="E24381" s="585">
        <v>902.93</v>
      </c>
      <c r="F24381" s="572" t="s">
        <v>165</v>
      </c>
      <c r="G24381" s="20">
        <f>SUM(A24381*E24381)</f>
        <v>72234.399999999994</v>
      </c>
    </row>
    <row r="24382" spans="1:7">
      <c r="A24382" s="698"/>
      <c r="B24382" s="698"/>
      <c r="C24382" s="696"/>
      <c r="D24382" s="700"/>
      <c r="E24382" s="701" t="s">
        <v>252</v>
      </c>
      <c r="F24382" s="702"/>
      <c r="G24382" s="703"/>
    </row>
    <row r="24383" spans="1:7" s="24" customFormat="1">
      <c r="A24383" s="697">
        <v>5993</v>
      </c>
      <c r="B24383" s="697" t="s">
        <v>39</v>
      </c>
      <c r="C24383" s="695" t="s">
        <v>33</v>
      </c>
      <c r="D24383" s="699" t="s">
        <v>45</v>
      </c>
      <c r="E24383" s="572">
        <v>2197.52</v>
      </c>
      <c r="F24383" s="572" t="s">
        <v>42</v>
      </c>
      <c r="G24383" s="20">
        <f>SUM(A24383*E24383/100)</f>
        <v>131697.37359999999</v>
      </c>
    </row>
    <row r="24384" spans="1:7" s="24" customFormat="1">
      <c r="A24384" s="698"/>
      <c r="B24384" s="698"/>
      <c r="C24384" s="696"/>
      <c r="D24384" s="700"/>
      <c r="E24384" s="727" t="s">
        <v>46</v>
      </c>
      <c r="F24384" s="728"/>
      <c r="G24384" s="729"/>
    </row>
    <row r="24385" spans="1:7" s="30" customFormat="1">
      <c r="A24385" s="587"/>
      <c r="B24385" s="587"/>
      <c r="C24385" s="3"/>
      <c r="D24385" s="26"/>
      <c r="E24385" s="27"/>
      <c r="F24385" s="28" t="s">
        <v>77</v>
      </c>
      <c r="G24385" s="29">
        <v>785654</v>
      </c>
    </row>
    <row r="24386" spans="1:7">
      <c r="A24386" s="31"/>
      <c r="B24386" s="32"/>
      <c r="C24386" s="32"/>
      <c r="D24386" s="33" t="s">
        <v>78</v>
      </c>
      <c r="E24386" s="32"/>
      <c r="F24386" s="32"/>
      <c r="G24386" s="34"/>
    </row>
    <row r="24387" spans="1:7" s="25" customFormat="1">
      <c r="A24387" s="759">
        <v>1</v>
      </c>
      <c r="B24387" s="759" t="s">
        <v>72</v>
      </c>
      <c r="C24387" s="760" t="s">
        <v>11</v>
      </c>
      <c r="D24387" s="755" t="s">
        <v>79</v>
      </c>
      <c r="E24387" s="584">
        <v>4802.6000000000004</v>
      </c>
      <c r="F24387" s="562" t="s">
        <v>75</v>
      </c>
      <c r="G24387" s="13">
        <f>SUM(A24387*E24387)</f>
        <v>4802.6000000000004</v>
      </c>
    </row>
    <row r="24388" spans="1:7" s="25" customFormat="1">
      <c r="A24388" s="696"/>
      <c r="B24388" s="696"/>
      <c r="C24388" s="698"/>
      <c r="D24388" s="700"/>
      <c r="E24388" s="701" t="s">
        <v>80</v>
      </c>
      <c r="F24388" s="702"/>
      <c r="G24388" s="703"/>
    </row>
    <row r="24389" spans="1:7" s="36" customFormat="1">
      <c r="A24389" s="695">
        <v>2</v>
      </c>
      <c r="B24389" s="695" t="s">
        <v>72</v>
      </c>
      <c r="C24389" s="697" t="s">
        <v>15</v>
      </c>
      <c r="D24389" s="699" t="s">
        <v>81</v>
      </c>
      <c r="E24389" s="585">
        <v>2042.43</v>
      </c>
      <c r="F24389" s="572" t="s">
        <v>75</v>
      </c>
      <c r="G24389" s="13">
        <f>SUM(A24389*E24389)</f>
        <v>4084.86</v>
      </c>
    </row>
    <row r="24390" spans="1:7" s="36" customFormat="1">
      <c r="A24390" s="696"/>
      <c r="B24390" s="696"/>
      <c r="C24390" s="698"/>
      <c r="D24390" s="700"/>
      <c r="E24390" s="701" t="s">
        <v>82</v>
      </c>
      <c r="F24390" s="702"/>
      <c r="G24390" s="703"/>
    </row>
    <row r="24391" spans="1:7">
      <c r="A24391" s="695">
        <v>2</v>
      </c>
      <c r="B24391" s="695" t="s">
        <v>72</v>
      </c>
      <c r="C24391" s="697" t="s">
        <v>18</v>
      </c>
      <c r="D24391" s="699" t="s">
        <v>83</v>
      </c>
      <c r="E24391" s="585">
        <v>447.15</v>
      </c>
      <c r="F24391" s="572" t="s">
        <v>75</v>
      </c>
      <c r="G24391" s="13">
        <f>SUM(A24391*E24391)</f>
        <v>894.3</v>
      </c>
    </row>
    <row r="24392" spans="1:7">
      <c r="A24392" s="696"/>
      <c r="B24392" s="696"/>
      <c r="C24392" s="698"/>
      <c r="D24392" s="700"/>
      <c r="E24392" s="701" t="s">
        <v>84</v>
      </c>
      <c r="F24392" s="702"/>
      <c r="G24392" s="703"/>
    </row>
    <row r="24393" spans="1:7">
      <c r="A24393" s="704">
        <v>3</v>
      </c>
      <c r="B24393" s="704" t="s">
        <v>72</v>
      </c>
      <c r="C24393" s="705" t="s">
        <v>21</v>
      </c>
      <c r="D24393" s="706" t="s">
        <v>85</v>
      </c>
      <c r="E24393" s="585">
        <v>1109.46</v>
      </c>
      <c r="F24393" s="572" t="s">
        <v>75</v>
      </c>
      <c r="G24393" s="13">
        <f>SUM(A24393*E24393)</f>
        <v>3328.38</v>
      </c>
    </row>
    <row r="24394" spans="1:7">
      <c r="A24394" s="704"/>
      <c r="B24394" s="704"/>
      <c r="C24394" s="705"/>
      <c r="D24394" s="706"/>
      <c r="E24394" s="707" t="s">
        <v>86</v>
      </c>
      <c r="F24394" s="707"/>
      <c r="G24394" s="707"/>
    </row>
    <row r="24395" spans="1:7" s="36" customFormat="1">
      <c r="A24395" s="695">
        <v>2</v>
      </c>
      <c r="B24395" s="695" t="s">
        <v>72</v>
      </c>
      <c r="C24395" s="697" t="s">
        <v>25</v>
      </c>
      <c r="D24395" s="699" t="s">
        <v>87</v>
      </c>
      <c r="E24395" s="585">
        <v>509.74</v>
      </c>
      <c r="F24395" s="572" t="s">
        <v>75</v>
      </c>
      <c r="G24395" s="13">
        <f>SUM(A24395*E24395)</f>
        <v>1019.48</v>
      </c>
    </row>
    <row r="24396" spans="1:7" s="36" customFormat="1">
      <c r="A24396" s="696"/>
      <c r="B24396" s="696"/>
      <c r="C24396" s="698"/>
      <c r="D24396" s="700"/>
      <c r="E24396" s="701" t="s">
        <v>88</v>
      </c>
      <c r="F24396" s="702"/>
      <c r="G24396" s="703"/>
    </row>
    <row r="24397" spans="1:7" s="36" customFormat="1">
      <c r="A24397" s="695">
        <v>1</v>
      </c>
      <c r="B24397" s="695" t="s">
        <v>89</v>
      </c>
      <c r="C24397" s="697" t="s">
        <v>29</v>
      </c>
      <c r="D24397" s="699" t="s">
        <v>90</v>
      </c>
      <c r="E24397" s="585">
        <v>1142.24</v>
      </c>
      <c r="F24397" s="572" t="s">
        <v>75</v>
      </c>
      <c r="G24397" s="13">
        <f>SUM(A24397*E24397)</f>
        <v>1142.24</v>
      </c>
    </row>
    <row r="24398" spans="1:7" s="36" customFormat="1">
      <c r="A24398" s="696"/>
      <c r="B24398" s="696"/>
      <c r="C24398" s="698"/>
      <c r="D24398" s="700"/>
      <c r="E24398" s="701" t="s">
        <v>91</v>
      </c>
      <c r="F24398" s="702"/>
      <c r="G24398" s="703"/>
    </row>
    <row r="24399" spans="1:7">
      <c r="A24399" s="695">
        <v>1</v>
      </c>
      <c r="B24399" s="695" t="s">
        <v>89</v>
      </c>
      <c r="C24399" s="697" t="s">
        <v>33</v>
      </c>
      <c r="D24399" s="699" t="s">
        <v>92</v>
      </c>
      <c r="E24399" s="585">
        <v>4694.8</v>
      </c>
      <c r="F24399" s="572" t="s">
        <v>75</v>
      </c>
      <c r="G24399" s="13">
        <f>SUM(A24399*E24399)</f>
        <v>4694.8</v>
      </c>
    </row>
    <row r="24400" spans="1:7">
      <c r="A24400" s="696"/>
      <c r="B24400" s="696"/>
      <c r="C24400" s="698"/>
      <c r="D24400" s="700"/>
      <c r="E24400" s="701" t="s">
        <v>93</v>
      </c>
      <c r="F24400" s="702"/>
      <c r="G24400" s="703"/>
    </row>
    <row r="24401" spans="1:7">
      <c r="A24401" s="695">
        <v>1</v>
      </c>
      <c r="B24401" s="695" t="s">
        <v>89</v>
      </c>
      <c r="C24401" s="697" t="s">
        <v>36</v>
      </c>
      <c r="D24401" s="699" t="s">
        <v>94</v>
      </c>
      <c r="E24401" s="585">
        <v>938.47</v>
      </c>
      <c r="F24401" s="572" t="s">
        <v>75</v>
      </c>
      <c r="G24401" s="13">
        <f>SUM(A24401*E24401)</f>
        <v>938.47</v>
      </c>
    </row>
    <row r="24402" spans="1:7">
      <c r="A24402" s="696"/>
      <c r="B24402" s="696"/>
      <c r="C24402" s="698"/>
      <c r="D24402" s="700"/>
      <c r="E24402" s="701" t="s">
        <v>95</v>
      </c>
      <c r="F24402" s="702"/>
      <c r="G24402" s="703"/>
    </row>
    <row r="24403" spans="1:7" s="36" customFormat="1">
      <c r="A24403" s="695">
        <v>1</v>
      </c>
      <c r="B24403" s="695" t="s">
        <v>89</v>
      </c>
      <c r="C24403" s="697" t="s">
        <v>40</v>
      </c>
      <c r="D24403" s="699" t="s">
        <v>96</v>
      </c>
      <c r="E24403" s="585">
        <v>795</v>
      </c>
      <c r="F24403" s="572" t="s">
        <v>75</v>
      </c>
      <c r="G24403" s="13">
        <f>SUM(A24403*E24403)</f>
        <v>795</v>
      </c>
    </row>
    <row r="24404" spans="1:7" s="36" customFormat="1">
      <c r="A24404" s="696"/>
      <c r="B24404" s="696"/>
      <c r="C24404" s="698"/>
      <c r="D24404" s="700"/>
      <c r="E24404" s="701" t="s">
        <v>97</v>
      </c>
      <c r="F24404" s="702"/>
      <c r="G24404" s="703"/>
    </row>
    <row r="24405" spans="1:7" s="36" customFormat="1">
      <c r="A24405" s="695"/>
      <c r="B24405" s="695"/>
      <c r="C24405" s="697" t="s">
        <v>44</v>
      </c>
      <c r="D24405" s="699" t="s">
        <v>98</v>
      </c>
      <c r="E24405" s="39"/>
      <c r="F24405" s="40"/>
      <c r="G24405" s="41"/>
    </row>
    <row r="24406" spans="1:7" s="36" customFormat="1">
      <c r="A24406" s="696"/>
      <c r="B24406" s="696"/>
      <c r="C24406" s="698"/>
      <c r="D24406" s="700"/>
      <c r="E24406" s="42"/>
      <c r="F24406" s="43"/>
      <c r="G24406" s="44"/>
    </row>
    <row r="24407" spans="1:7" s="36" customFormat="1">
      <c r="A24407" s="695">
        <v>1</v>
      </c>
      <c r="B24407" s="695" t="s">
        <v>89</v>
      </c>
      <c r="C24407" s="697" t="s">
        <v>99</v>
      </c>
      <c r="D24407" s="699" t="s">
        <v>100</v>
      </c>
      <c r="E24407" s="585">
        <v>271.92</v>
      </c>
      <c r="F24407" s="572" t="s">
        <v>75</v>
      </c>
      <c r="G24407" s="13">
        <f>SUM(A24407*E24407)</f>
        <v>271.92</v>
      </c>
    </row>
    <row r="24408" spans="1:7" s="36" customFormat="1">
      <c r="A24408" s="696"/>
      <c r="B24408" s="696"/>
      <c r="C24408" s="698"/>
      <c r="D24408" s="700"/>
      <c r="E24408" s="701" t="s">
        <v>101</v>
      </c>
      <c r="F24408" s="702"/>
      <c r="G24408" s="703"/>
    </row>
    <row r="24409" spans="1:7" s="36" customFormat="1">
      <c r="A24409" s="695">
        <v>1</v>
      </c>
      <c r="B24409" s="695" t="s">
        <v>89</v>
      </c>
      <c r="C24409" s="697" t="s">
        <v>102</v>
      </c>
      <c r="D24409" s="699" t="s">
        <v>103</v>
      </c>
      <c r="E24409" s="585">
        <v>365.42</v>
      </c>
      <c r="F24409" s="572" t="s">
        <v>75</v>
      </c>
      <c r="G24409" s="13">
        <f>SUM(A24409*E24409)</f>
        <v>365.42</v>
      </c>
    </row>
    <row r="24410" spans="1:7" s="36" customFormat="1">
      <c r="A24410" s="696"/>
      <c r="B24410" s="696"/>
      <c r="C24410" s="698"/>
      <c r="D24410" s="700"/>
      <c r="E24410" s="701" t="s">
        <v>104</v>
      </c>
      <c r="F24410" s="702"/>
      <c r="G24410" s="703"/>
    </row>
    <row r="24411" spans="1:7" s="30" customFormat="1">
      <c r="A24411" s="571"/>
      <c r="B24411" s="571"/>
      <c r="C24411" s="572"/>
      <c r="D24411" s="573"/>
      <c r="E24411" s="27"/>
      <c r="F24411" s="28" t="s">
        <v>105</v>
      </c>
      <c r="G24411" s="47">
        <v>23005</v>
      </c>
    </row>
    <row r="24412" spans="1:7" ht="25.5">
      <c r="A24412" s="571"/>
      <c r="B24412" s="571"/>
      <c r="C24412" s="572"/>
      <c r="D24412" s="48" t="s">
        <v>106</v>
      </c>
      <c r="E24412" s="570"/>
      <c r="F24412" s="570"/>
      <c r="G24412" s="570"/>
    </row>
    <row r="24413" spans="1:7" s="36" customFormat="1">
      <c r="A24413" s="695">
        <v>60</v>
      </c>
      <c r="B24413" s="695" t="s">
        <v>107</v>
      </c>
      <c r="C24413" s="697" t="s">
        <v>11</v>
      </c>
      <c r="D24413" s="699" t="s">
        <v>108</v>
      </c>
      <c r="E24413" s="585">
        <v>373</v>
      </c>
      <c r="F24413" s="572" t="s">
        <v>75</v>
      </c>
      <c r="G24413" s="13">
        <f>SUM(A24413*E24413)</f>
        <v>22380</v>
      </c>
    </row>
    <row r="24414" spans="1:7" s="36" customFormat="1">
      <c r="A24414" s="696"/>
      <c r="B24414" s="696"/>
      <c r="C24414" s="698"/>
      <c r="D24414" s="700"/>
      <c r="E24414" s="701" t="s">
        <v>109</v>
      </c>
      <c r="F24414" s="702"/>
      <c r="G24414" s="703"/>
    </row>
    <row r="24415" spans="1:7" s="36" customFormat="1">
      <c r="A24415" s="695">
        <v>50</v>
      </c>
      <c r="B24415" s="695" t="s">
        <v>107</v>
      </c>
      <c r="C24415" s="697" t="s">
        <v>15</v>
      </c>
      <c r="D24415" s="699" t="s">
        <v>110</v>
      </c>
      <c r="E24415" s="585">
        <v>242</v>
      </c>
      <c r="F24415" s="572" t="s">
        <v>111</v>
      </c>
      <c r="G24415" s="13">
        <f>SUM(A24415*E24415)</f>
        <v>12100</v>
      </c>
    </row>
    <row r="24416" spans="1:7" s="36" customFormat="1">
      <c r="A24416" s="696"/>
      <c r="B24416" s="696"/>
      <c r="C24416" s="698"/>
      <c r="D24416" s="700"/>
      <c r="E24416" s="701" t="s">
        <v>112</v>
      </c>
      <c r="F24416" s="702"/>
      <c r="G24416" s="703"/>
    </row>
    <row r="24417" spans="1:7">
      <c r="A24417" s="695">
        <v>5</v>
      </c>
      <c r="B24417" s="695" t="s">
        <v>72</v>
      </c>
      <c r="C24417" s="697" t="s">
        <v>18</v>
      </c>
      <c r="D24417" s="699" t="s">
        <v>113</v>
      </c>
      <c r="E24417" s="585">
        <v>14748</v>
      </c>
      <c r="F24417" s="572" t="s">
        <v>75</v>
      </c>
      <c r="G24417" s="13">
        <f>SUM(A24417*E24417)</f>
        <v>73740</v>
      </c>
    </row>
    <row r="24418" spans="1:7">
      <c r="A24418" s="696"/>
      <c r="B24418" s="696"/>
      <c r="C24418" s="698"/>
      <c r="D24418" s="700"/>
      <c r="E24418" s="701" t="s">
        <v>114</v>
      </c>
      <c r="F24418" s="702"/>
      <c r="G24418" s="703"/>
    </row>
    <row r="24419" spans="1:7">
      <c r="A24419" s="571"/>
      <c r="B24419" s="571"/>
      <c r="C24419" s="572"/>
      <c r="D24419" s="573"/>
      <c r="E24419" s="570"/>
      <c r="F24419" s="50" t="s">
        <v>116</v>
      </c>
      <c r="G24419" s="51">
        <v>108220</v>
      </c>
    </row>
    <row r="24420" spans="1:7">
      <c r="A24420" s="6"/>
      <c r="B24420" s="6"/>
      <c r="C24420" s="7"/>
      <c r="D24420" s="8" t="s">
        <v>117</v>
      </c>
      <c r="E24420" s="6"/>
      <c r="F24420" s="6"/>
      <c r="G24420" s="9"/>
    </row>
    <row r="24421" spans="1:7" ht="25.5">
      <c r="A24421" s="571">
        <v>1</v>
      </c>
      <c r="B24421" s="571" t="s">
        <v>89</v>
      </c>
      <c r="C24421" s="572" t="s">
        <v>11</v>
      </c>
      <c r="D24421" s="573" t="s">
        <v>115</v>
      </c>
      <c r="E24421" s="585"/>
      <c r="F24421" s="572" t="s">
        <v>75</v>
      </c>
      <c r="G24421" s="13"/>
    </row>
    <row r="24422" spans="1:7">
      <c r="A24422" s="6"/>
      <c r="B24422" s="6"/>
      <c r="C24422" s="7"/>
      <c r="D24422" s="8" t="s">
        <v>118</v>
      </c>
      <c r="E24422" s="6"/>
      <c r="F24422" s="6"/>
      <c r="G24422" s="9"/>
    </row>
    <row r="24423" spans="1:7" ht="165.75">
      <c r="A24423" s="571">
        <v>60</v>
      </c>
      <c r="B24423" s="571" t="s">
        <v>107</v>
      </c>
      <c r="C24423" s="572" t="s">
        <v>11</v>
      </c>
      <c r="D24423" s="573" t="s">
        <v>119</v>
      </c>
      <c r="E24423" s="585"/>
      <c r="F24423" s="572" t="s">
        <v>111</v>
      </c>
      <c r="G24423" s="13"/>
    </row>
    <row r="24424" spans="1:7" ht="140.25">
      <c r="A24424" s="571">
        <v>10</v>
      </c>
      <c r="B24424" s="571" t="s">
        <v>72</v>
      </c>
      <c r="C24424" s="572" t="s">
        <v>15</v>
      </c>
      <c r="D24424" s="573" t="s">
        <v>120</v>
      </c>
      <c r="E24424" s="585"/>
      <c r="F24424" s="572" t="s">
        <v>75</v>
      </c>
      <c r="G24424" s="13"/>
    </row>
    <row r="24425" spans="1:7" ht="165.75">
      <c r="A24425" s="571">
        <v>100</v>
      </c>
      <c r="B24425" s="571" t="s">
        <v>107</v>
      </c>
      <c r="C24425" s="572" t="s">
        <v>18</v>
      </c>
      <c r="D24425" s="573" t="s">
        <v>121</v>
      </c>
      <c r="E24425" s="585"/>
      <c r="F24425" s="572" t="s">
        <v>111</v>
      </c>
      <c r="G24425" s="13"/>
    </row>
    <row r="24426" spans="1:7" ht="153">
      <c r="A24426" s="571">
        <v>10</v>
      </c>
      <c r="B24426" s="571" t="s">
        <v>72</v>
      </c>
      <c r="C24426" s="572" t="s">
        <v>21</v>
      </c>
      <c r="D24426" s="573" t="s">
        <v>122</v>
      </c>
      <c r="E24426" s="585"/>
      <c r="F24426" s="572" t="s">
        <v>75</v>
      </c>
      <c r="G24426" s="13"/>
    </row>
    <row r="24427" spans="1:7" ht="165.75">
      <c r="A24427" s="571">
        <v>100</v>
      </c>
      <c r="B24427" s="571" t="s">
        <v>107</v>
      </c>
      <c r="C24427" s="572" t="s">
        <v>25</v>
      </c>
      <c r="D24427" s="573" t="s">
        <v>123</v>
      </c>
      <c r="E24427" s="585"/>
      <c r="F24427" s="572" t="s">
        <v>111</v>
      </c>
      <c r="G24427" s="13"/>
    </row>
    <row r="24428" spans="1:7" ht="165.75">
      <c r="A24428" s="571">
        <v>20</v>
      </c>
      <c r="B24428" s="571" t="s">
        <v>107</v>
      </c>
      <c r="C24428" s="572" t="s">
        <v>29</v>
      </c>
      <c r="D24428" s="573" t="s">
        <v>124</v>
      </c>
      <c r="E24428" s="585"/>
      <c r="F24428" s="572" t="s">
        <v>111</v>
      </c>
      <c r="G24428" s="13"/>
    </row>
    <row r="24429" spans="1:7" ht="153">
      <c r="A24429" s="571">
        <v>8</v>
      </c>
      <c r="B24429" s="571" t="s">
        <v>72</v>
      </c>
      <c r="C24429" s="572" t="s">
        <v>33</v>
      </c>
      <c r="D24429" s="573" t="s">
        <v>125</v>
      </c>
      <c r="E24429" s="585"/>
      <c r="F24429" s="572" t="s">
        <v>75</v>
      </c>
      <c r="G24429" s="13"/>
    </row>
    <row r="24430" spans="1:7" ht="102">
      <c r="A24430" s="571">
        <v>6</v>
      </c>
      <c r="B24430" s="571" t="s">
        <v>72</v>
      </c>
      <c r="C24430" s="572" t="s">
        <v>36</v>
      </c>
      <c r="D24430" s="573" t="s">
        <v>126</v>
      </c>
      <c r="E24430" s="585"/>
      <c r="F24430" s="572" t="s">
        <v>75</v>
      </c>
      <c r="G24430" s="13"/>
    </row>
    <row r="24431" spans="1:7" ht="102">
      <c r="A24431" s="571">
        <v>3</v>
      </c>
      <c r="B24431" s="571" t="s">
        <v>72</v>
      </c>
      <c r="C24431" s="572" t="s">
        <v>40</v>
      </c>
      <c r="D24431" s="573" t="s">
        <v>127</v>
      </c>
      <c r="E24431" s="585"/>
      <c r="F24431" s="572" t="s">
        <v>75</v>
      </c>
      <c r="G24431" s="13"/>
    </row>
    <row r="24432" spans="1:7" ht="102">
      <c r="A24432" s="571">
        <v>2</v>
      </c>
      <c r="B24432" s="571" t="s">
        <v>72</v>
      </c>
      <c r="C24432" s="572" t="s">
        <v>44</v>
      </c>
      <c r="D24432" s="573" t="s">
        <v>128</v>
      </c>
      <c r="E24432" s="585"/>
      <c r="F24432" s="572" t="s">
        <v>75</v>
      </c>
      <c r="G24432" s="13"/>
    </row>
    <row r="24433" spans="1:7">
      <c r="A24433" s="6"/>
      <c r="B24433" s="6"/>
      <c r="C24433" s="7"/>
      <c r="D24433" s="38"/>
      <c r="E24433" s="6"/>
      <c r="F24433" s="6"/>
      <c r="G24433" s="9"/>
    </row>
    <row r="24434" spans="1:7">
      <c r="A24434" s="6"/>
      <c r="B24434" s="6"/>
      <c r="C24434" s="7"/>
      <c r="D24434" s="65"/>
      <c r="E24434" s="6"/>
      <c r="F24434" s="6"/>
      <c r="G24434" s="9"/>
    </row>
    <row r="24435" spans="1:7" s="36" customFormat="1">
      <c r="A24435" s="52" t="s">
        <v>129</v>
      </c>
      <c r="B24435" s="53"/>
      <c r="C24435" s="54" t="s">
        <v>130</v>
      </c>
      <c r="D24435" s="55"/>
      <c r="F24435" s="56" t="s">
        <v>131</v>
      </c>
      <c r="G24435" s="54"/>
    </row>
    <row r="24436" spans="1:7" s="30" customFormat="1">
      <c r="A24436" s="52" t="s">
        <v>132</v>
      </c>
      <c r="B24436" s="53"/>
      <c r="C24436" s="54" t="s">
        <v>133</v>
      </c>
      <c r="D24436" s="55"/>
      <c r="E24436" s="36"/>
      <c r="F24436" s="56" t="s">
        <v>131</v>
      </c>
    </row>
    <row r="24437" spans="1:7" s="30" customFormat="1">
      <c r="A24437" s="52" t="s">
        <v>134</v>
      </c>
      <c r="B24437" s="57"/>
      <c r="C24437" s="54" t="s">
        <v>135</v>
      </c>
      <c r="D24437" s="58"/>
      <c r="F24437" s="56" t="s">
        <v>131</v>
      </c>
    </row>
    <row r="24438" spans="1:7" s="30" customFormat="1">
      <c r="A24438" s="52" t="s">
        <v>136</v>
      </c>
      <c r="B24438" s="57"/>
      <c r="C24438" s="54" t="s">
        <v>137</v>
      </c>
      <c r="D24438" s="58"/>
      <c r="F24438" s="56" t="s">
        <v>131</v>
      </c>
    </row>
    <row r="24439" spans="1:7" s="25" customFormat="1">
      <c r="A24439" s="59"/>
      <c r="B24439" s="54"/>
      <c r="C24439" s="54"/>
      <c r="D24439" s="60"/>
      <c r="E24439" s="61" t="s">
        <v>138</v>
      </c>
      <c r="F24439" s="62"/>
      <c r="G24439" s="62"/>
    </row>
    <row r="24440" spans="1:7" s="25" customFormat="1">
      <c r="A24440" s="59"/>
      <c r="B24440" s="54"/>
      <c r="C24440" s="54"/>
      <c r="D24440" s="60"/>
      <c r="E24440" s="54"/>
      <c r="F24440" s="54"/>
      <c r="G24440" s="63"/>
    </row>
    <row r="24441" spans="1:7" s="25" customFormat="1">
      <c r="A24441" s="55" t="s">
        <v>139</v>
      </c>
      <c r="B24441" s="54"/>
      <c r="C24441" s="54"/>
      <c r="D24441" s="60"/>
      <c r="E24441" s="64" t="s">
        <v>140</v>
      </c>
      <c r="F24441" s="54"/>
      <c r="G24441" s="63"/>
    </row>
    <row r="24442" spans="1:7" s="25" customFormat="1">
      <c r="B24442" s="54"/>
      <c r="C24442" s="54"/>
      <c r="D24442" s="60"/>
      <c r="E24442" s="64" t="s">
        <v>141</v>
      </c>
      <c r="F24442" s="54"/>
      <c r="G24442" s="63"/>
    </row>
    <row r="24443" spans="1:7" s="25" customFormat="1">
      <c r="B24443" s="54"/>
      <c r="C24443" s="54"/>
      <c r="D24443" s="60"/>
      <c r="E24443" s="64" t="s">
        <v>142</v>
      </c>
      <c r="F24443" s="54"/>
      <c r="G24443" s="63"/>
    </row>
    <row r="24466" spans="1:7">
      <c r="A24466" s="741" t="s">
        <v>0</v>
      </c>
      <c r="B24466" s="741"/>
      <c r="C24466" s="741"/>
      <c r="D24466" s="741"/>
      <c r="E24466" s="741"/>
      <c r="F24466" s="741"/>
      <c r="G24466" s="741"/>
    </row>
    <row r="24467" spans="1:7">
      <c r="A24467" s="742" t="s">
        <v>1</v>
      </c>
      <c r="B24467" s="742"/>
      <c r="C24467" s="742"/>
      <c r="D24467" s="742"/>
      <c r="E24467" s="742"/>
      <c r="F24467" s="742"/>
      <c r="G24467" s="742"/>
    </row>
    <row r="24468" spans="1:7" ht="62.25" customHeight="1">
      <c r="A24468" s="1" t="s">
        <v>2</v>
      </c>
      <c r="B24468" s="577"/>
      <c r="C24468" s="577"/>
      <c r="D24468" s="753" t="s">
        <v>346</v>
      </c>
      <c r="E24468" s="753"/>
      <c r="F24468" s="753"/>
      <c r="G24468" s="753"/>
    </row>
    <row r="24469" spans="1:7" ht="25.5">
      <c r="A24469" s="744" t="s">
        <v>3</v>
      </c>
      <c r="B24469" s="745"/>
      <c r="C24469" s="3" t="s">
        <v>4</v>
      </c>
      <c r="D24469" s="587" t="s">
        <v>5</v>
      </c>
      <c r="E24469" s="587" t="s">
        <v>6</v>
      </c>
      <c r="F24469" s="587" t="s">
        <v>7</v>
      </c>
      <c r="G24469" s="5" t="s">
        <v>8</v>
      </c>
    </row>
    <row r="24470" spans="1:7">
      <c r="A24470" s="6"/>
      <c r="B24470" s="6"/>
      <c r="C24470" s="7"/>
      <c r="D24470" s="8" t="s">
        <v>9</v>
      </c>
      <c r="E24470" s="6"/>
      <c r="F24470" s="6"/>
      <c r="G24470" s="9"/>
    </row>
    <row r="24471" spans="1:7">
      <c r="A24471" s="695">
        <v>3036</v>
      </c>
      <c r="B24471" s="695" t="s">
        <v>10</v>
      </c>
      <c r="C24471" s="697" t="s">
        <v>11</v>
      </c>
      <c r="D24471" s="699" t="s">
        <v>22</v>
      </c>
      <c r="E24471" s="585">
        <v>8122.95</v>
      </c>
      <c r="F24471" s="572" t="s">
        <v>13</v>
      </c>
      <c r="G24471" s="20">
        <f>SUM(A24471*E24471/100)</f>
        <v>246612.76199999999</v>
      </c>
    </row>
    <row r="24472" spans="1:7">
      <c r="A24472" s="696"/>
      <c r="B24472" s="696"/>
      <c r="C24472" s="698"/>
      <c r="D24472" s="700"/>
      <c r="E24472" s="701" t="s">
        <v>23</v>
      </c>
      <c r="F24472" s="702"/>
      <c r="G24472" s="703"/>
    </row>
    <row r="24473" spans="1:7" ht="51">
      <c r="A24473" s="559"/>
      <c r="B24473" s="559"/>
      <c r="C24473" s="561" t="s">
        <v>15</v>
      </c>
      <c r="D24473" s="563" t="s">
        <v>153</v>
      </c>
      <c r="E24473" s="730"/>
      <c r="F24473" s="731"/>
      <c r="G24473" s="732"/>
    </row>
    <row r="24474" spans="1:7">
      <c r="A24474" s="695">
        <v>9200</v>
      </c>
      <c r="B24474" s="695" t="s">
        <v>39</v>
      </c>
      <c r="C24474" s="697" t="s">
        <v>154</v>
      </c>
      <c r="D24474" s="699" t="s">
        <v>331</v>
      </c>
      <c r="E24474" s="585">
        <v>4411.82</v>
      </c>
      <c r="F24474" s="572" t="s">
        <v>42</v>
      </c>
      <c r="G24474" s="20">
        <f>SUM(A24474*E24474/100)</f>
        <v>405887.44</v>
      </c>
    </row>
    <row r="24475" spans="1:7">
      <c r="A24475" s="696"/>
      <c r="B24475" s="696"/>
      <c r="C24475" s="698"/>
      <c r="D24475" s="700"/>
      <c r="E24475" s="701" t="s">
        <v>332</v>
      </c>
      <c r="F24475" s="702"/>
      <c r="G24475" s="703"/>
    </row>
    <row r="24476" spans="1:7" s="30" customFormat="1">
      <c r="A24476" s="587"/>
      <c r="B24476" s="587"/>
      <c r="C24476" s="3"/>
      <c r="D24476" s="26"/>
      <c r="E24476" s="27"/>
      <c r="F24476" s="28" t="s">
        <v>77</v>
      </c>
      <c r="G24476" s="29">
        <v>652500</v>
      </c>
    </row>
    <row r="24477" spans="1:7">
      <c r="A24477" s="31"/>
      <c r="B24477" s="32"/>
      <c r="C24477" s="32"/>
      <c r="D24477" s="33" t="s">
        <v>78</v>
      </c>
      <c r="E24477" s="32"/>
      <c r="F24477" s="32"/>
      <c r="G24477" s="34"/>
    </row>
    <row r="24478" spans="1:7" s="25" customFormat="1">
      <c r="A24478" s="759">
        <v>1</v>
      </c>
      <c r="B24478" s="759" t="s">
        <v>72</v>
      </c>
      <c r="C24478" s="760" t="s">
        <v>11</v>
      </c>
      <c r="D24478" s="755" t="s">
        <v>79</v>
      </c>
      <c r="E24478" s="584">
        <v>4802.6000000000004</v>
      </c>
      <c r="F24478" s="562" t="s">
        <v>75</v>
      </c>
      <c r="G24478" s="13">
        <f>SUM(A24478*E24478)</f>
        <v>4802.6000000000004</v>
      </c>
    </row>
    <row r="24479" spans="1:7" s="25" customFormat="1">
      <c r="A24479" s="696"/>
      <c r="B24479" s="696"/>
      <c r="C24479" s="698"/>
      <c r="D24479" s="700"/>
      <c r="E24479" s="701" t="s">
        <v>80</v>
      </c>
      <c r="F24479" s="702"/>
      <c r="G24479" s="703"/>
    </row>
    <row r="24480" spans="1:7" s="36" customFormat="1">
      <c r="A24480" s="695">
        <v>2</v>
      </c>
      <c r="B24480" s="695" t="s">
        <v>72</v>
      </c>
      <c r="C24480" s="697" t="s">
        <v>15</v>
      </c>
      <c r="D24480" s="699" t="s">
        <v>81</v>
      </c>
      <c r="E24480" s="585">
        <v>2042.43</v>
      </c>
      <c r="F24480" s="572" t="s">
        <v>75</v>
      </c>
      <c r="G24480" s="13">
        <f>SUM(A24480*E24480)</f>
        <v>4084.86</v>
      </c>
    </row>
    <row r="24481" spans="1:7" s="36" customFormat="1">
      <c r="A24481" s="696"/>
      <c r="B24481" s="696"/>
      <c r="C24481" s="698"/>
      <c r="D24481" s="700"/>
      <c r="E24481" s="701" t="s">
        <v>82</v>
      </c>
      <c r="F24481" s="702"/>
      <c r="G24481" s="703"/>
    </row>
    <row r="24482" spans="1:7">
      <c r="A24482" s="695">
        <v>2</v>
      </c>
      <c r="B24482" s="695" t="s">
        <v>72</v>
      </c>
      <c r="C24482" s="697" t="s">
        <v>18</v>
      </c>
      <c r="D24482" s="699" t="s">
        <v>83</v>
      </c>
      <c r="E24482" s="585">
        <v>447.15</v>
      </c>
      <c r="F24482" s="572" t="s">
        <v>75</v>
      </c>
      <c r="G24482" s="13">
        <f>SUM(A24482*E24482)</f>
        <v>894.3</v>
      </c>
    </row>
    <row r="24483" spans="1:7">
      <c r="A24483" s="696"/>
      <c r="B24483" s="696"/>
      <c r="C24483" s="698"/>
      <c r="D24483" s="700"/>
      <c r="E24483" s="701" t="s">
        <v>84</v>
      </c>
      <c r="F24483" s="702"/>
      <c r="G24483" s="703"/>
    </row>
    <row r="24484" spans="1:7">
      <c r="A24484" s="704">
        <v>3</v>
      </c>
      <c r="B24484" s="704" t="s">
        <v>72</v>
      </c>
      <c r="C24484" s="705" t="s">
        <v>21</v>
      </c>
      <c r="D24484" s="706" t="s">
        <v>85</v>
      </c>
      <c r="E24484" s="585">
        <v>1109.46</v>
      </c>
      <c r="F24484" s="572" t="s">
        <v>75</v>
      </c>
      <c r="G24484" s="13">
        <f>SUM(A24484*E24484)</f>
        <v>3328.38</v>
      </c>
    </row>
    <row r="24485" spans="1:7">
      <c r="A24485" s="704"/>
      <c r="B24485" s="704"/>
      <c r="C24485" s="705"/>
      <c r="D24485" s="706"/>
      <c r="E24485" s="707" t="s">
        <v>86</v>
      </c>
      <c r="F24485" s="707"/>
      <c r="G24485" s="707"/>
    </row>
    <row r="24486" spans="1:7" s="36" customFormat="1">
      <c r="A24486" s="695">
        <v>2</v>
      </c>
      <c r="B24486" s="695" t="s">
        <v>72</v>
      </c>
      <c r="C24486" s="697" t="s">
        <v>25</v>
      </c>
      <c r="D24486" s="699" t="s">
        <v>87</v>
      </c>
      <c r="E24486" s="585">
        <v>509.74</v>
      </c>
      <c r="F24486" s="572" t="s">
        <v>75</v>
      </c>
      <c r="G24486" s="13">
        <f>SUM(A24486*E24486)</f>
        <v>1019.48</v>
      </c>
    </row>
    <row r="24487" spans="1:7" s="36" customFormat="1">
      <c r="A24487" s="696"/>
      <c r="B24487" s="696"/>
      <c r="C24487" s="698"/>
      <c r="D24487" s="700"/>
      <c r="E24487" s="701" t="s">
        <v>88</v>
      </c>
      <c r="F24487" s="702"/>
      <c r="G24487" s="703"/>
    </row>
    <row r="24488" spans="1:7" s="36" customFormat="1">
      <c r="A24488" s="695">
        <v>1</v>
      </c>
      <c r="B24488" s="695" t="s">
        <v>89</v>
      </c>
      <c r="C24488" s="697" t="s">
        <v>29</v>
      </c>
      <c r="D24488" s="699" t="s">
        <v>90</v>
      </c>
      <c r="E24488" s="585">
        <v>1142.24</v>
      </c>
      <c r="F24488" s="572" t="s">
        <v>75</v>
      </c>
      <c r="G24488" s="13">
        <f>SUM(A24488*E24488)</f>
        <v>1142.24</v>
      </c>
    </row>
    <row r="24489" spans="1:7" s="36" customFormat="1">
      <c r="A24489" s="696"/>
      <c r="B24489" s="696"/>
      <c r="C24489" s="698"/>
      <c r="D24489" s="700"/>
      <c r="E24489" s="701" t="s">
        <v>91</v>
      </c>
      <c r="F24489" s="702"/>
      <c r="G24489" s="703"/>
    </row>
    <row r="24490" spans="1:7">
      <c r="A24490" s="695">
        <v>1</v>
      </c>
      <c r="B24490" s="695" t="s">
        <v>89</v>
      </c>
      <c r="C24490" s="697" t="s">
        <v>33</v>
      </c>
      <c r="D24490" s="699" t="s">
        <v>92</v>
      </c>
      <c r="E24490" s="585">
        <v>4694.8</v>
      </c>
      <c r="F24490" s="572" t="s">
        <v>75</v>
      </c>
      <c r="G24490" s="13">
        <f>SUM(A24490*E24490)</f>
        <v>4694.8</v>
      </c>
    </row>
    <row r="24491" spans="1:7">
      <c r="A24491" s="696"/>
      <c r="B24491" s="696"/>
      <c r="C24491" s="698"/>
      <c r="D24491" s="700"/>
      <c r="E24491" s="701" t="s">
        <v>93</v>
      </c>
      <c r="F24491" s="702"/>
      <c r="G24491" s="703"/>
    </row>
    <row r="24492" spans="1:7">
      <c r="A24492" s="695">
        <v>1</v>
      </c>
      <c r="B24492" s="695" t="s">
        <v>89</v>
      </c>
      <c r="C24492" s="697" t="s">
        <v>36</v>
      </c>
      <c r="D24492" s="699" t="s">
        <v>94</v>
      </c>
      <c r="E24492" s="585">
        <v>938.47</v>
      </c>
      <c r="F24492" s="572" t="s">
        <v>75</v>
      </c>
      <c r="G24492" s="13">
        <f>SUM(A24492*E24492)</f>
        <v>938.47</v>
      </c>
    </row>
    <row r="24493" spans="1:7">
      <c r="A24493" s="696"/>
      <c r="B24493" s="696"/>
      <c r="C24493" s="698"/>
      <c r="D24493" s="700"/>
      <c r="E24493" s="701" t="s">
        <v>95</v>
      </c>
      <c r="F24493" s="702"/>
      <c r="G24493" s="703"/>
    </row>
    <row r="24494" spans="1:7" s="36" customFormat="1">
      <c r="A24494" s="695">
        <v>1</v>
      </c>
      <c r="B24494" s="695" t="s">
        <v>89</v>
      </c>
      <c r="C24494" s="697" t="s">
        <v>40</v>
      </c>
      <c r="D24494" s="699" t="s">
        <v>96</v>
      </c>
      <c r="E24494" s="585">
        <v>795</v>
      </c>
      <c r="F24494" s="572" t="s">
        <v>75</v>
      </c>
      <c r="G24494" s="13">
        <f>SUM(A24494*E24494)</f>
        <v>795</v>
      </c>
    </row>
    <row r="24495" spans="1:7" s="36" customFormat="1">
      <c r="A24495" s="696"/>
      <c r="B24495" s="696"/>
      <c r="C24495" s="698"/>
      <c r="D24495" s="700"/>
      <c r="E24495" s="701" t="s">
        <v>97</v>
      </c>
      <c r="F24495" s="702"/>
      <c r="G24495" s="703"/>
    </row>
    <row r="24496" spans="1:7" s="36" customFormat="1">
      <c r="A24496" s="695"/>
      <c r="B24496" s="695"/>
      <c r="C24496" s="697" t="s">
        <v>44</v>
      </c>
      <c r="D24496" s="699" t="s">
        <v>98</v>
      </c>
      <c r="E24496" s="39"/>
      <c r="F24496" s="40"/>
      <c r="G24496" s="41"/>
    </row>
    <row r="24497" spans="1:7" s="36" customFormat="1">
      <c r="A24497" s="696"/>
      <c r="B24497" s="696"/>
      <c r="C24497" s="698"/>
      <c r="D24497" s="700"/>
      <c r="E24497" s="42"/>
      <c r="F24497" s="43"/>
      <c r="G24497" s="44"/>
    </row>
    <row r="24498" spans="1:7" s="36" customFormat="1">
      <c r="A24498" s="695">
        <v>1</v>
      </c>
      <c r="B24498" s="695" t="s">
        <v>89</v>
      </c>
      <c r="C24498" s="697" t="s">
        <v>99</v>
      </c>
      <c r="D24498" s="699" t="s">
        <v>100</v>
      </c>
      <c r="E24498" s="585">
        <v>271.92</v>
      </c>
      <c r="F24498" s="572" t="s">
        <v>75</v>
      </c>
      <c r="G24498" s="13">
        <f>SUM(A24498*E24498)</f>
        <v>271.92</v>
      </c>
    </row>
    <row r="24499" spans="1:7" s="36" customFormat="1">
      <c r="A24499" s="696"/>
      <c r="B24499" s="696"/>
      <c r="C24499" s="698"/>
      <c r="D24499" s="700"/>
      <c r="E24499" s="701" t="s">
        <v>101</v>
      </c>
      <c r="F24499" s="702"/>
      <c r="G24499" s="703"/>
    </row>
    <row r="24500" spans="1:7" s="36" customFormat="1">
      <c r="A24500" s="695">
        <v>1</v>
      </c>
      <c r="B24500" s="695" t="s">
        <v>89</v>
      </c>
      <c r="C24500" s="697" t="s">
        <v>102</v>
      </c>
      <c r="D24500" s="699" t="s">
        <v>103</v>
      </c>
      <c r="E24500" s="585">
        <v>365.42</v>
      </c>
      <c r="F24500" s="572" t="s">
        <v>75</v>
      </c>
      <c r="G24500" s="13">
        <f>SUM(A24500*E24500)</f>
        <v>365.42</v>
      </c>
    </row>
    <row r="24501" spans="1:7" s="36" customFormat="1">
      <c r="A24501" s="696"/>
      <c r="B24501" s="696"/>
      <c r="C24501" s="698"/>
      <c r="D24501" s="700"/>
      <c r="E24501" s="701" t="s">
        <v>104</v>
      </c>
      <c r="F24501" s="702"/>
      <c r="G24501" s="703"/>
    </row>
    <row r="24502" spans="1:7" s="30" customFormat="1">
      <c r="A24502" s="571"/>
      <c r="B24502" s="571"/>
      <c r="C24502" s="572"/>
      <c r="D24502" s="573"/>
      <c r="E24502" s="27"/>
      <c r="F24502" s="28" t="s">
        <v>105</v>
      </c>
      <c r="G24502" s="47">
        <v>23005</v>
      </c>
    </row>
    <row r="24503" spans="1:7" ht="25.5">
      <c r="A24503" s="571"/>
      <c r="B24503" s="571"/>
      <c r="C24503" s="572"/>
      <c r="D24503" s="48" t="s">
        <v>106</v>
      </c>
      <c r="E24503" s="570"/>
      <c r="F24503" s="570"/>
      <c r="G24503" s="570"/>
    </row>
    <row r="24504" spans="1:7" s="36" customFormat="1">
      <c r="A24504" s="695">
        <v>60</v>
      </c>
      <c r="B24504" s="695" t="s">
        <v>107</v>
      </c>
      <c r="C24504" s="697" t="s">
        <v>11</v>
      </c>
      <c r="D24504" s="699" t="s">
        <v>108</v>
      </c>
      <c r="E24504" s="585">
        <v>373</v>
      </c>
      <c r="F24504" s="572" t="s">
        <v>75</v>
      </c>
      <c r="G24504" s="13">
        <f>SUM(A24504*E24504)</f>
        <v>22380</v>
      </c>
    </row>
    <row r="24505" spans="1:7" s="36" customFormat="1">
      <c r="A24505" s="696"/>
      <c r="B24505" s="696"/>
      <c r="C24505" s="698"/>
      <c r="D24505" s="700"/>
      <c r="E24505" s="701" t="s">
        <v>109</v>
      </c>
      <c r="F24505" s="702"/>
      <c r="G24505" s="703"/>
    </row>
    <row r="24506" spans="1:7" s="36" customFormat="1">
      <c r="A24506" s="695">
        <v>50</v>
      </c>
      <c r="B24506" s="695" t="s">
        <v>107</v>
      </c>
      <c r="C24506" s="697" t="s">
        <v>15</v>
      </c>
      <c r="D24506" s="699" t="s">
        <v>110</v>
      </c>
      <c r="E24506" s="585">
        <v>242</v>
      </c>
      <c r="F24506" s="572" t="s">
        <v>111</v>
      </c>
      <c r="G24506" s="13">
        <f>SUM(A24506*E24506)</f>
        <v>12100</v>
      </c>
    </row>
    <row r="24507" spans="1:7" s="36" customFormat="1">
      <c r="A24507" s="696"/>
      <c r="B24507" s="696"/>
      <c r="C24507" s="698"/>
      <c r="D24507" s="700"/>
      <c r="E24507" s="701" t="s">
        <v>112</v>
      </c>
      <c r="F24507" s="702"/>
      <c r="G24507" s="703"/>
    </row>
    <row r="24508" spans="1:7">
      <c r="A24508" s="695">
        <v>5</v>
      </c>
      <c r="B24508" s="695" t="s">
        <v>72</v>
      </c>
      <c r="C24508" s="697" t="s">
        <v>18</v>
      </c>
      <c r="D24508" s="699" t="s">
        <v>113</v>
      </c>
      <c r="E24508" s="585">
        <v>14748</v>
      </c>
      <c r="F24508" s="572" t="s">
        <v>75</v>
      </c>
      <c r="G24508" s="13">
        <f>SUM(A24508*E24508)</f>
        <v>73740</v>
      </c>
    </row>
    <row r="24509" spans="1:7">
      <c r="A24509" s="696"/>
      <c r="B24509" s="696"/>
      <c r="C24509" s="698"/>
      <c r="D24509" s="700"/>
      <c r="E24509" s="701" t="s">
        <v>114</v>
      </c>
      <c r="F24509" s="702"/>
      <c r="G24509" s="703"/>
    </row>
    <row r="24510" spans="1:7">
      <c r="A24510" s="571"/>
      <c r="B24510" s="571"/>
      <c r="C24510" s="572"/>
      <c r="D24510" s="573"/>
      <c r="E24510" s="570"/>
      <c r="F24510" s="50" t="s">
        <v>116</v>
      </c>
      <c r="G24510" s="51">
        <v>108220</v>
      </c>
    </row>
    <row r="24511" spans="1:7">
      <c r="A24511" s="6"/>
      <c r="B24511" s="6"/>
      <c r="C24511" s="7"/>
      <c r="D24511" s="8" t="s">
        <v>117</v>
      </c>
      <c r="E24511" s="6"/>
      <c r="F24511" s="6"/>
      <c r="G24511" s="9"/>
    </row>
    <row r="24512" spans="1:7" ht="25.5">
      <c r="A24512" s="571">
        <v>1</v>
      </c>
      <c r="B24512" s="571" t="s">
        <v>89</v>
      </c>
      <c r="C24512" s="572" t="s">
        <v>11</v>
      </c>
      <c r="D24512" s="573" t="s">
        <v>115</v>
      </c>
      <c r="E24512" s="585"/>
      <c r="F24512" s="572" t="s">
        <v>75</v>
      </c>
      <c r="G24512" s="13"/>
    </row>
    <row r="24513" spans="1:7">
      <c r="A24513" s="6"/>
      <c r="B24513" s="6"/>
      <c r="C24513" s="7"/>
      <c r="D24513" s="8" t="s">
        <v>118</v>
      </c>
      <c r="E24513" s="6"/>
      <c r="F24513" s="6"/>
      <c r="G24513" s="9"/>
    </row>
    <row r="24514" spans="1:7" ht="165.75">
      <c r="A24514" s="571">
        <v>60</v>
      </c>
      <c r="B24514" s="571" t="s">
        <v>107</v>
      </c>
      <c r="C24514" s="572" t="s">
        <v>11</v>
      </c>
      <c r="D24514" s="573" t="s">
        <v>119</v>
      </c>
      <c r="E24514" s="585"/>
      <c r="F24514" s="572" t="s">
        <v>111</v>
      </c>
      <c r="G24514" s="13"/>
    </row>
    <row r="24515" spans="1:7" ht="140.25">
      <c r="A24515" s="571">
        <v>10</v>
      </c>
      <c r="B24515" s="571" t="s">
        <v>72</v>
      </c>
      <c r="C24515" s="572" t="s">
        <v>15</v>
      </c>
      <c r="D24515" s="573" t="s">
        <v>120</v>
      </c>
      <c r="E24515" s="585"/>
      <c r="F24515" s="572" t="s">
        <v>75</v>
      </c>
      <c r="G24515" s="13"/>
    </row>
    <row r="24516" spans="1:7" ht="165.75">
      <c r="A24516" s="571">
        <v>100</v>
      </c>
      <c r="B24516" s="571" t="s">
        <v>107</v>
      </c>
      <c r="C24516" s="572" t="s">
        <v>18</v>
      </c>
      <c r="D24516" s="573" t="s">
        <v>121</v>
      </c>
      <c r="E24516" s="585"/>
      <c r="F24516" s="572" t="s">
        <v>111</v>
      </c>
      <c r="G24516" s="13"/>
    </row>
    <row r="24517" spans="1:7" ht="153">
      <c r="A24517" s="571">
        <v>10</v>
      </c>
      <c r="B24517" s="571" t="s">
        <v>72</v>
      </c>
      <c r="C24517" s="572" t="s">
        <v>21</v>
      </c>
      <c r="D24517" s="573" t="s">
        <v>122</v>
      </c>
      <c r="E24517" s="585"/>
      <c r="F24517" s="572" t="s">
        <v>75</v>
      </c>
      <c r="G24517" s="13"/>
    </row>
    <row r="24518" spans="1:7" ht="165.75">
      <c r="A24518" s="571">
        <v>100</v>
      </c>
      <c r="B24518" s="571" t="s">
        <v>107</v>
      </c>
      <c r="C24518" s="572" t="s">
        <v>25</v>
      </c>
      <c r="D24518" s="573" t="s">
        <v>123</v>
      </c>
      <c r="E24518" s="585"/>
      <c r="F24518" s="572" t="s">
        <v>111</v>
      </c>
      <c r="G24518" s="13"/>
    </row>
    <row r="24519" spans="1:7" ht="165.75">
      <c r="A24519" s="571">
        <v>20</v>
      </c>
      <c r="B24519" s="571" t="s">
        <v>107</v>
      </c>
      <c r="C24519" s="572" t="s">
        <v>29</v>
      </c>
      <c r="D24519" s="573" t="s">
        <v>124</v>
      </c>
      <c r="E24519" s="585"/>
      <c r="F24519" s="572" t="s">
        <v>111</v>
      </c>
      <c r="G24519" s="13"/>
    </row>
    <row r="24520" spans="1:7" ht="153">
      <c r="A24520" s="571">
        <v>8</v>
      </c>
      <c r="B24520" s="571" t="s">
        <v>72</v>
      </c>
      <c r="C24520" s="572" t="s">
        <v>33</v>
      </c>
      <c r="D24520" s="573" t="s">
        <v>125</v>
      </c>
      <c r="E24520" s="585"/>
      <c r="F24520" s="572" t="s">
        <v>75</v>
      </c>
      <c r="G24520" s="13"/>
    </row>
    <row r="24521" spans="1:7" ht="102">
      <c r="A24521" s="571">
        <v>6</v>
      </c>
      <c r="B24521" s="571" t="s">
        <v>72</v>
      </c>
      <c r="C24521" s="572" t="s">
        <v>36</v>
      </c>
      <c r="D24521" s="573" t="s">
        <v>126</v>
      </c>
      <c r="E24521" s="585"/>
      <c r="F24521" s="572" t="s">
        <v>75</v>
      </c>
      <c r="G24521" s="13"/>
    </row>
    <row r="24522" spans="1:7" ht="102">
      <c r="A24522" s="571">
        <v>3</v>
      </c>
      <c r="B24522" s="571" t="s">
        <v>72</v>
      </c>
      <c r="C24522" s="572" t="s">
        <v>40</v>
      </c>
      <c r="D24522" s="573" t="s">
        <v>127</v>
      </c>
      <c r="E24522" s="585"/>
      <c r="F24522" s="572" t="s">
        <v>75</v>
      </c>
      <c r="G24522" s="13"/>
    </row>
    <row r="24523" spans="1:7" ht="102">
      <c r="A24523" s="571">
        <v>2</v>
      </c>
      <c r="B24523" s="571" t="s">
        <v>72</v>
      </c>
      <c r="C24523" s="572" t="s">
        <v>44</v>
      </c>
      <c r="D24523" s="573" t="s">
        <v>128</v>
      </c>
      <c r="E24523" s="585"/>
      <c r="F24523" s="572" t="s">
        <v>75</v>
      </c>
      <c r="G24523" s="13"/>
    </row>
    <row r="24524" spans="1:7">
      <c r="A24524" s="6"/>
      <c r="B24524" s="6"/>
      <c r="C24524" s="7"/>
      <c r="D24524" s="38"/>
      <c r="E24524" s="6"/>
      <c r="F24524" s="6"/>
      <c r="G24524" s="9"/>
    </row>
    <row r="24525" spans="1:7">
      <c r="A24525" s="6"/>
      <c r="B24525" s="6"/>
      <c r="C24525" s="7"/>
      <c r="D24525" s="65"/>
      <c r="E24525" s="6"/>
      <c r="F24525" s="6"/>
      <c r="G24525" s="9"/>
    </row>
    <row r="24526" spans="1:7" s="36" customFormat="1">
      <c r="A24526" s="52" t="s">
        <v>129</v>
      </c>
      <c r="B24526" s="53"/>
      <c r="C24526" s="54" t="s">
        <v>130</v>
      </c>
      <c r="D24526" s="55"/>
      <c r="F24526" s="56" t="s">
        <v>131</v>
      </c>
      <c r="G24526" s="54"/>
    </row>
    <row r="24527" spans="1:7" s="30" customFormat="1">
      <c r="A24527" s="52" t="s">
        <v>132</v>
      </c>
      <c r="B24527" s="53"/>
      <c r="C24527" s="54" t="s">
        <v>133</v>
      </c>
      <c r="D24527" s="55"/>
      <c r="E24527" s="36"/>
      <c r="F24527" s="56" t="s">
        <v>131</v>
      </c>
    </row>
    <row r="24528" spans="1:7" s="30" customFormat="1">
      <c r="A24528" s="52" t="s">
        <v>134</v>
      </c>
      <c r="B24528" s="57"/>
      <c r="C24528" s="54" t="s">
        <v>135</v>
      </c>
      <c r="D24528" s="58"/>
      <c r="F24528" s="56" t="s">
        <v>131</v>
      </c>
    </row>
    <row r="24529" spans="1:7" s="30" customFormat="1">
      <c r="A24529" s="52" t="s">
        <v>136</v>
      </c>
      <c r="B24529" s="57"/>
      <c r="C24529" s="54" t="s">
        <v>137</v>
      </c>
      <c r="D24529" s="58"/>
      <c r="F24529" s="56" t="s">
        <v>131</v>
      </c>
    </row>
    <row r="24530" spans="1:7" s="25" customFormat="1">
      <c r="A24530" s="59"/>
      <c r="B24530" s="54"/>
      <c r="C24530" s="54"/>
      <c r="D24530" s="60"/>
      <c r="E24530" s="61" t="s">
        <v>138</v>
      </c>
      <c r="F24530" s="62"/>
      <c r="G24530" s="62"/>
    </row>
    <row r="24531" spans="1:7" s="25" customFormat="1">
      <c r="A24531" s="59"/>
      <c r="B24531" s="54"/>
      <c r="C24531" s="54"/>
      <c r="D24531" s="60"/>
      <c r="E24531" s="54"/>
      <c r="F24531" s="54"/>
      <c r="G24531" s="63"/>
    </row>
    <row r="24532" spans="1:7" s="25" customFormat="1">
      <c r="A24532" s="55" t="s">
        <v>139</v>
      </c>
      <c r="B24532" s="54"/>
      <c r="C24532" s="54"/>
      <c r="D24532" s="60"/>
      <c r="E24532" s="64" t="s">
        <v>140</v>
      </c>
      <c r="F24532" s="54"/>
      <c r="G24532" s="63"/>
    </row>
    <row r="24533" spans="1:7" s="25" customFormat="1">
      <c r="B24533" s="54"/>
      <c r="C24533" s="54"/>
      <c r="D24533" s="60"/>
      <c r="E24533" s="64" t="s">
        <v>141</v>
      </c>
      <c r="F24533" s="54"/>
      <c r="G24533" s="63"/>
    </row>
    <row r="24534" spans="1:7" s="25" customFormat="1">
      <c r="B24534" s="54"/>
      <c r="C24534" s="54"/>
      <c r="D24534" s="60"/>
      <c r="E24534" s="64" t="s">
        <v>142</v>
      </c>
      <c r="F24534" s="54"/>
      <c r="G24534" s="63"/>
    </row>
    <row r="24557" spans="1:7">
      <c r="A24557" s="741" t="s">
        <v>0</v>
      </c>
      <c r="B24557" s="741"/>
      <c r="C24557" s="741"/>
      <c r="D24557" s="741"/>
      <c r="E24557" s="741"/>
      <c r="F24557" s="741"/>
      <c r="G24557" s="741"/>
    </row>
    <row r="24558" spans="1:7">
      <c r="A24558" s="742" t="s">
        <v>1</v>
      </c>
      <c r="B24558" s="742"/>
      <c r="C24558" s="742"/>
      <c r="D24558" s="742"/>
      <c r="E24558" s="742"/>
      <c r="F24558" s="742"/>
      <c r="G24558" s="742"/>
    </row>
    <row r="24559" spans="1:7" ht="51.75" customHeight="1">
      <c r="A24559" s="1" t="s">
        <v>2</v>
      </c>
      <c r="B24559" s="577"/>
      <c r="C24559" s="577"/>
      <c r="D24559" s="753" t="s">
        <v>347</v>
      </c>
      <c r="E24559" s="753"/>
      <c r="F24559" s="753"/>
      <c r="G24559" s="753"/>
    </row>
    <row r="24560" spans="1:7" ht="25.5">
      <c r="A24560" s="744" t="s">
        <v>3</v>
      </c>
      <c r="B24560" s="745"/>
      <c r="C24560" s="3" t="s">
        <v>4</v>
      </c>
      <c r="D24560" s="587" t="s">
        <v>5</v>
      </c>
      <c r="E24560" s="587" t="s">
        <v>6</v>
      </c>
      <c r="F24560" s="587" t="s">
        <v>7</v>
      </c>
      <c r="G24560" s="5" t="s">
        <v>8</v>
      </c>
    </row>
    <row r="24561" spans="1:7">
      <c r="A24561" s="6"/>
      <c r="B24561" s="6"/>
      <c r="C24561" s="7"/>
      <c r="D24561" s="8" t="s">
        <v>9</v>
      </c>
      <c r="E24561" s="6"/>
      <c r="F24561" s="6"/>
      <c r="G24561" s="9"/>
    </row>
    <row r="24562" spans="1:7">
      <c r="A24562" s="695">
        <v>3036</v>
      </c>
      <c r="B24562" s="695" t="s">
        <v>10</v>
      </c>
      <c r="C24562" s="697" t="s">
        <v>11</v>
      </c>
      <c r="D24562" s="699" t="s">
        <v>22</v>
      </c>
      <c r="E24562" s="585">
        <v>8122.95</v>
      </c>
      <c r="F24562" s="572" t="s">
        <v>13</v>
      </c>
      <c r="G24562" s="20">
        <f>SUM(A24562*E24562/100)</f>
        <v>246612.76199999999</v>
      </c>
    </row>
    <row r="24563" spans="1:7">
      <c r="A24563" s="696"/>
      <c r="B24563" s="696"/>
      <c r="C24563" s="698"/>
      <c r="D24563" s="700"/>
      <c r="E24563" s="701" t="s">
        <v>23</v>
      </c>
      <c r="F24563" s="702"/>
      <c r="G24563" s="703"/>
    </row>
    <row r="24564" spans="1:7" ht="51">
      <c r="A24564" s="559"/>
      <c r="B24564" s="559"/>
      <c r="C24564" s="561" t="s">
        <v>15</v>
      </c>
      <c r="D24564" s="563" t="s">
        <v>153</v>
      </c>
      <c r="E24564" s="730"/>
      <c r="F24564" s="731"/>
      <c r="G24564" s="732"/>
    </row>
    <row r="24565" spans="1:7">
      <c r="A24565" s="695">
        <v>9200</v>
      </c>
      <c r="B24565" s="695" t="s">
        <v>39</v>
      </c>
      <c r="C24565" s="697" t="s">
        <v>154</v>
      </c>
      <c r="D24565" s="699" t="s">
        <v>331</v>
      </c>
      <c r="E24565" s="585">
        <v>4411.82</v>
      </c>
      <c r="F24565" s="572" t="s">
        <v>42</v>
      </c>
      <c r="G24565" s="20">
        <f>SUM(A24565*E24565/100)</f>
        <v>405887.44</v>
      </c>
    </row>
    <row r="24566" spans="1:7">
      <c r="A24566" s="696"/>
      <c r="B24566" s="696"/>
      <c r="C24566" s="698"/>
      <c r="D24566" s="700"/>
      <c r="E24566" s="701" t="s">
        <v>332</v>
      </c>
      <c r="F24566" s="702"/>
      <c r="G24566" s="703"/>
    </row>
    <row r="24567" spans="1:7" s="30" customFormat="1">
      <c r="A24567" s="587"/>
      <c r="B24567" s="587"/>
      <c r="C24567" s="3"/>
      <c r="D24567" s="26"/>
      <c r="E24567" s="27"/>
      <c r="F24567" s="28" t="s">
        <v>77</v>
      </c>
      <c r="G24567" s="29">
        <v>652500</v>
      </c>
    </row>
    <row r="24568" spans="1:7">
      <c r="A24568" s="31"/>
      <c r="B24568" s="32"/>
      <c r="C24568" s="32"/>
      <c r="D24568" s="33" t="s">
        <v>78</v>
      </c>
      <c r="E24568" s="32"/>
      <c r="F24568" s="32"/>
      <c r="G24568" s="34"/>
    </row>
    <row r="24569" spans="1:7" s="25" customFormat="1">
      <c r="A24569" s="759">
        <v>1</v>
      </c>
      <c r="B24569" s="759" t="s">
        <v>72</v>
      </c>
      <c r="C24569" s="760" t="s">
        <v>11</v>
      </c>
      <c r="D24569" s="755" t="s">
        <v>79</v>
      </c>
      <c r="E24569" s="584">
        <v>4802.6000000000004</v>
      </c>
      <c r="F24569" s="562" t="s">
        <v>75</v>
      </c>
      <c r="G24569" s="13">
        <f>SUM(A24569*E24569)</f>
        <v>4802.6000000000004</v>
      </c>
    </row>
    <row r="24570" spans="1:7" s="25" customFormat="1">
      <c r="A24570" s="696"/>
      <c r="B24570" s="696"/>
      <c r="C24570" s="698"/>
      <c r="D24570" s="700"/>
      <c r="E24570" s="701" t="s">
        <v>80</v>
      </c>
      <c r="F24570" s="702"/>
      <c r="G24570" s="703"/>
    </row>
    <row r="24571" spans="1:7" s="36" customFormat="1">
      <c r="A24571" s="695">
        <v>2</v>
      </c>
      <c r="B24571" s="695" t="s">
        <v>72</v>
      </c>
      <c r="C24571" s="697" t="s">
        <v>15</v>
      </c>
      <c r="D24571" s="699" t="s">
        <v>81</v>
      </c>
      <c r="E24571" s="585">
        <v>2042.43</v>
      </c>
      <c r="F24571" s="572" t="s">
        <v>75</v>
      </c>
      <c r="G24571" s="13">
        <f>SUM(A24571*E24571)</f>
        <v>4084.86</v>
      </c>
    </row>
    <row r="24572" spans="1:7" s="36" customFormat="1">
      <c r="A24572" s="696"/>
      <c r="B24572" s="696"/>
      <c r="C24572" s="698"/>
      <c r="D24572" s="700"/>
      <c r="E24572" s="701" t="s">
        <v>82</v>
      </c>
      <c r="F24572" s="702"/>
      <c r="G24572" s="703"/>
    </row>
    <row r="24573" spans="1:7">
      <c r="A24573" s="695">
        <v>2</v>
      </c>
      <c r="B24573" s="695" t="s">
        <v>72</v>
      </c>
      <c r="C24573" s="697" t="s">
        <v>18</v>
      </c>
      <c r="D24573" s="699" t="s">
        <v>83</v>
      </c>
      <c r="E24573" s="585">
        <v>447.15</v>
      </c>
      <c r="F24573" s="572" t="s">
        <v>75</v>
      </c>
      <c r="G24573" s="13">
        <f>SUM(A24573*E24573)</f>
        <v>894.3</v>
      </c>
    </row>
    <row r="24574" spans="1:7">
      <c r="A24574" s="696"/>
      <c r="B24574" s="696"/>
      <c r="C24574" s="698"/>
      <c r="D24574" s="700"/>
      <c r="E24574" s="701" t="s">
        <v>84</v>
      </c>
      <c r="F24574" s="702"/>
      <c r="G24574" s="703"/>
    </row>
    <row r="24575" spans="1:7">
      <c r="A24575" s="704">
        <v>3</v>
      </c>
      <c r="B24575" s="704" t="s">
        <v>72</v>
      </c>
      <c r="C24575" s="705" t="s">
        <v>21</v>
      </c>
      <c r="D24575" s="706" t="s">
        <v>85</v>
      </c>
      <c r="E24575" s="585">
        <v>1109.46</v>
      </c>
      <c r="F24575" s="572" t="s">
        <v>75</v>
      </c>
      <c r="G24575" s="13">
        <f>SUM(A24575*E24575)</f>
        <v>3328.38</v>
      </c>
    </row>
    <row r="24576" spans="1:7">
      <c r="A24576" s="704"/>
      <c r="B24576" s="704"/>
      <c r="C24576" s="705"/>
      <c r="D24576" s="706"/>
      <c r="E24576" s="707" t="s">
        <v>86</v>
      </c>
      <c r="F24576" s="707"/>
      <c r="G24576" s="707"/>
    </row>
    <row r="24577" spans="1:7" s="36" customFormat="1">
      <c r="A24577" s="695">
        <v>2</v>
      </c>
      <c r="B24577" s="695" t="s">
        <v>72</v>
      </c>
      <c r="C24577" s="697" t="s">
        <v>25</v>
      </c>
      <c r="D24577" s="699" t="s">
        <v>87</v>
      </c>
      <c r="E24577" s="585">
        <v>509.74</v>
      </c>
      <c r="F24577" s="572" t="s">
        <v>75</v>
      </c>
      <c r="G24577" s="13">
        <f>SUM(A24577*E24577)</f>
        <v>1019.48</v>
      </c>
    </row>
    <row r="24578" spans="1:7" s="36" customFormat="1">
      <c r="A24578" s="696"/>
      <c r="B24578" s="696"/>
      <c r="C24578" s="698"/>
      <c r="D24578" s="700"/>
      <c r="E24578" s="701" t="s">
        <v>88</v>
      </c>
      <c r="F24578" s="702"/>
      <c r="G24578" s="703"/>
    </row>
    <row r="24579" spans="1:7" s="36" customFormat="1">
      <c r="A24579" s="695">
        <v>1</v>
      </c>
      <c r="B24579" s="695" t="s">
        <v>89</v>
      </c>
      <c r="C24579" s="697" t="s">
        <v>29</v>
      </c>
      <c r="D24579" s="699" t="s">
        <v>90</v>
      </c>
      <c r="E24579" s="585">
        <v>1142.24</v>
      </c>
      <c r="F24579" s="572" t="s">
        <v>75</v>
      </c>
      <c r="G24579" s="13">
        <f>SUM(A24579*E24579)</f>
        <v>1142.24</v>
      </c>
    </row>
    <row r="24580" spans="1:7" s="36" customFormat="1">
      <c r="A24580" s="696"/>
      <c r="B24580" s="696"/>
      <c r="C24580" s="698"/>
      <c r="D24580" s="700"/>
      <c r="E24580" s="701" t="s">
        <v>91</v>
      </c>
      <c r="F24580" s="702"/>
      <c r="G24580" s="703"/>
    </row>
    <row r="24581" spans="1:7">
      <c r="A24581" s="695">
        <v>1</v>
      </c>
      <c r="B24581" s="695" t="s">
        <v>89</v>
      </c>
      <c r="C24581" s="697" t="s">
        <v>33</v>
      </c>
      <c r="D24581" s="699" t="s">
        <v>92</v>
      </c>
      <c r="E24581" s="585">
        <v>4694.8</v>
      </c>
      <c r="F24581" s="572" t="s">
        <v>75</v>
      </c>
      <c r="G24581" s="13">
        <f>SUM(A24581*E24581)</f>
        <v>4694.8</v>
      </c>
    </row>
    <row r="24582" spans="1:7">
      <c r="A24582" s="696"/>
      <c r="B24582" s="696"/>
      <c r="C24582" s="698"/>
      <c r="D24582" s="700"/>
      <c r="E24582" s="701" t="s">
        <v>93</v>
      </c>
      <c r="F24582" s="702"/>
      <c r="G24582" s="703"/>
    </row>
    <row r="24583" spans="1:7">
      <c r="A24583" s="695">
        <v>1</v>
      </c>
      <c r="B24583" s="695" t="s">
        <v>89</v>
      </c>
      <c r="C24583" s="697" t="s">
        <v>36</v>
      </c>
      <c r="D24583" s="699" t="s">
        <v>94</v>
      </c>
      <c r="E24583" s="585">
        <v>938.47</v>
      </c>
      <c r="F24583" s="572" t="s">
        <v>75</v>
      </c>
      <c r="G24583" s="13">
        <f>SUM(A24583*E24583)</f>
        <v>938.47</v>
      </c>
    </row>
    <row r="24584" spans="1:7">
      <c r="A24584" s="696"/>
      <c r="B24584" s="696"/>
      <c r="C24584" s="698"/>
      <c r="D24584" s="700"/>
      <c r="E24584" s="701" t="s">
        <v>95</v>
      </c>
      <c r="F24584" s="702"/>
      <c r="G24584" s="703"/>
    </row>
    <row r="24585" spans="1:7" s="36" customFormat="1">
      <c r="A24585" s="695">
        <v>1</v>
      </c>
      <c r="B24585" s="695" t="s">
        <v>89</v>
      </c>
      <c r="C24585" s="697" t="s">
        <v>40</v>
      </c>
      <c r="D24585" s="699" t="s">
        <v>96</v>
      </c>
      <c r="E24585" s="585">
        <v>795</v>
      </c>
      <c r="F24585" s="572" t="s">
        <v>75</v>
      </c>
      <c r="G24585" s="13">
        <f>SUM(A24585*E24585)</f>
        <v>795</v>
      </c>
    </row>
    <row r="24586" spans="1:7" s="36" customFormat="1">
      <c r="A24586" s="696"/>
      <c r="B24586" s="696"/>
      <c r="C24586" s="698"/>
      <c r="D24586" s="700"/>
      <c r="E24586" s="701" t="s">
        <v>97</v>
      </c>
      <c r="F24586" s="702"/>
      <c r="G24586" s="703"/>
    </row>
    <row r="24587" spans="1:7" s="36" customFormat="1">
      <c r="A24587" s="695"/>
      <c r="B24587" s="695"/>
      <c r="C24587" s="697" t="s">
        <v>44</v>
      </c>
      <c r="D24587" s="699" t="s">
        <v>98</v>
      </c>
      <c r="E24587" s="39"/>
      <c r="F24587" s="40"/>
      <c r="G24587" s="41"/>
    </row>
    <row r="24588" spans="1:7" s="36" customFormat="1">
      <c r="A24588" s="696"/>
      <c r="B24588" s="696"/>
      <c r="C24588" s="698"/>
      <c r="D24588" s="700"/>
      <c r="E24588" s="42"/>
      <c r="F24588" s="43"/>
      <c r="G24588" s="44"/>
    </row>
    <row r="24589" spans="1:7" s="36" customFormat="1">
      <c r="A24589" s="695">
        <v>1</v>
      </c>
      <c r="B24589" s="695" t="s">
        <v>89</v>
      </c>
      <c r="C24589" s="697" t="s">
        <v>99</v>
      </c>
      <c r="D24589" s="699" t="s">
        <v>100</v>
      </c>
      <c r="E24589" s="585">
        <v>271.92</v>
      </c>
      <c r="F24589" s="572" t="s">
        <v>75</v>
      </c>
      <c r="G24589" s="13">
        <f>SUM(A24589*E24589)</f>
        <v>271.92</v>
      </c>
    </row>
    <row r="24590" spans="1:7" s="36" customFormat="1">
      <c r="A24590" s="696"/>
      <c r="B24590" s="696"/>
      <c r="C24590" s="698"/>
      <c r="D24590" s="700"/>
      <c r="E24590" s="701" t="s">
        <v>101</v>
      </c>
      <c r="F24590" s="702"/>
      <c r="G24590" s="703"/>
    </row>
    <row r="24591" spans="1:7" s="36" customFormat="1">
      <c r="A24591" s="695">
        <v>1</v>
      </c>
      <c r="B24591" s="695" t="s">
        <v>89</v>
      </c>
      <c r="C24591" s="697" t="s">
        <v>102</v>
      </c>
      <c r="D24591" s="699" t="s">
        <v>103</v>
      </c>
      <c r="E24591" s="585">
        <v>365.42</v>
      </c>
      <c r="F24591" s="572" t="s">
        <v>75</v>
      </c>
      <c r="G24591" s="13">
        <f>SUM(A24591*E24591)</f>
        <v>365.42</v>
      </c>
    </row>
    <row r="24592" spans="1:7" s="36" customFormat="1">
      <c r="A24592" s="696"/>
      <c r="B24592" s="696"/>
      <c r="C24592" s="698"/>
      <c r="D24592" s="700"/>
      <c r="E24592" s="701" t="s">
        <v>104</v>
      </c>
      <c r="F24592" s="702"/>
      <c r="G24592" s="703"/>
    </row>
    <row r="24593" spans="1:7" s="30" customFormat="1">
      <c r="A24593" s="571"/>
      <c r="B24593" s="571"/>
      <c r="C24593" s="572"/>
      <c r="D24593" s="573"/>
      <c r="E24593" s="27"/>
      <c r="F24593" s="28" t="s">
        <v>105</v>
      </c>
      <c r="G24593" s="47">
        <v>23005</v>
      </c>
    </row>
    <row r="24594" spans="1:7" ht="25.5">
      <c r="A24594" s="571"/>
      <c r="B24594" s="571"/>
      <c r="C24594" s="572"/>
      <c r="D24594" s="48" t="s">
        <v>106</v>
      </c>
      <c r="E24594" s="570"/>
      <c r="F24594" s="570"/>
      <c r="G24594" s="570"/>
    </row>
    <row r="24595" spans="1:7" s="36" customFormat="1">
      <c r="A24595" s="695">
        <v>60</v>
      </c>
      <c r="B24595" s="695" t="s">
        <v>107</v>
      </c>
      <c r="C24595" s="697" t="s">
        <v>11</v>
      </c>
      <c r="D24595" s="699" t="s">
        <v>108</v>
      </c>
      <c r="E24595" s="585">
        <v>373</v>
      </c>
      <c r="F24595" s="572" t="s">
        <v>75</v>
      </c>
      <c r="G24595" s="13">
        <f>SUM(A24595*E24595)</f>
        <v>22380</v>
      </c>
    </row>
    <row r="24596" spans="1:7" s="36" customFormat="1">
      <c r="A24596" s="696"/>
      <c r="B24596" s="696"/>
      <c r="C24596" s="698"/>
      <c r="D24596" s="700"/>
      <c r="E24596" s="701" t="s">
        <v>109</v>
      </c>
      <c r="F24596" s="702"/>
      <c r="G24596" s="703"/>
    </row>
    <row r="24597" spans="1:7" s="36" customFormat="1">
      <c r="A24597" s="695">
        <v>50</v>
      </c>
      <c r="B24597" s="695" t="s">
        <v>107</v>
      </c>
      <c r="C24597" s="697" t="s">
        <v>15</v>
      </c>
      <c r="D24597" s="699" t="s">
        <v>110</v>
      </c>
      <c r="E24597" s="585">
        <v>242</v>
      </c>
      <c r="F24597" s="572" t="s">
        <v>111</v>
      </c>
      <c r="G24597" s="13">
        <f>SUM(A24597*E24597)</f>
        <v>12100</v>
      </c>
    </row>
    <row r="24598" spans="1:7" s="36" customFormat="1">
      <c r="A24598" s="696"/>
      <c r="B24598" s="696"/>
      <c r="C24598" s="698"/>
      <c r="D24598" s="700"/>
      <c r="E24598" s="701" t="s">
        <v>112</v>
      </c>
      <c r="F24598" s="702"/>
      <c r="G24598" s="703"/>
    </row>
    <row r="24599" spans="1:7">
      <c r="A24599" s="695">
        <v>5</v>
      </c>
      <c r="B24599" s="695" t="s">
        <v>72</v>
      </c>
      <c r="C24599" s="697" t="s">
        <v>18</v>
      </c>
      <c r="D24599" s="699" t="s">
        <v>113</v>
      </c>
      <c r="E24599" s="585">
        <v>14748</v>
      </c>
      <c r="F24599" s="572" t="s">
        <v>75</v>
      </c>
      <c r="G24599" s="13">
        <f>SUM(A24599*E24599)</f>
        <v>73740</v>
      </c>
    </row>
    <row r="24600" spans="1:7">
      <c r="A24600" s="696"/>
      <c r="B24600" s="696"/>
      <c r="C24600" s="698"/>
      <c r="D24600" s="700"/>
      <c r="E24600" s="701" t="s">
        <v>114</v>
      </c>
      <c r="F24600" s="702"/>
      <c r="G24600" s="703"/>
    </row>
    <row r="24601" spans="1:7">
      <c r="A24601" s="571"/>
      <c r="B24601" s="571"/>
      <c r="C24601" s="572"/>
      <c r="D24601" s="573"/>
      <c r="E24601" s="570"/>
      <c r="F24601" s="50" t="s">
        <v>116</v>
      </c>
      <c r="G24601" s="51">
        <v>108220</v>
      </c>
    </row>
    <row r="24602" spans="1:7">
      <c r="A24602" s="6"/>
      <c r="B24602" s="6"/>
      <c r="C24602" s="7"/>
      <c r="D24602" s="8" t="s">
        <v>117</v>
      </c>
      <c r="E24602" s="6"/>
      <c r="F24602" s="6"/>
      <c r="G24602" s="9"/>
    </row>
    <row r="24603" spans="1:7" ht="25.5">
      <c r="A24603" s="571">
        <v>1</v>
      </c>
      <c r="B24603" s="571" t="s">
        <v>89</v>
      </c>
      <c r="C24603" s="572" t="s">
        <v>11</v>
      </c>
      <c r="D24603" s="573" t="s">
        <v>115</v>
      </c>
      <c r="E24603" s="585"/>
      <c r="F24603" s="572" t="s">
        <v>75</v>
      </c>
      <c r="G24603" s="13"/>
    </row>
    <row r="24604" spans="1:7">
      <c r="A24604" s="6"/>
      <c r="B24604" s="6"/>
      <c r="C24604" s="7"/>
      <c r="D24604" s="8" t="s">
        <v>118</v>
      </c>
      <c r="E24604" s="6"/>
      <c r="F24604" s="6"/>
      <c r="G24604" s="9"/>
    </row>
    <row r="24605" spans="1:7" ht="165.75">
      <c r="A24605" s="571">
        <v>60</v>
      </c>
      <c r="B24605" s="571" t="s">
        <v>107</v>
      </c>
      <c r="C24605" s="572" t="s">
        <v>11</v>
      </c>
      <c r="D24605" s="573" t="s">
        <v>119</v>
      </c>
      <c r="E24605" s="585"/>
      <c r="F24605" s="572" t="s">
        <v>111</v>
      </c>
      <c r="G24605" s="13"/>
    </row>
    <row r="24606" spans="1:7" ht="140.25">
      <c r="A24606" s="571">
        <v>10</v>
      </c>
      <c r="B24606" s="571" t="s">
        <v>72</v>
      </c>
      <c r="C24606" s="572" t="s">
        <v>15</v>
      </c>
      <c r="D24606" s="573" t="s">
        <v>120</v>
      </c>
      <c r="E24606" s="585"/>
      <c r="F24606" s="572" t="s">
        <v>75</v>
      </c>
      <c r="G24606" s="13"/>
    </row>
    <row r="24607" spans="1:7" ht="165.75">
      <c r="A24607" s="571">
        <v>100</v>
      </c>
      <c r="B24607" s="571" t="s">
        <v>107</v>
      </c>
      <c r="C24607" s="572" t="s">
        <v>18</v>
      </c>
      <c r="D24607" s="573" t="s">
        <v>121</v>
      </c>
      <c r="E24607" s="585"/>
      <c r="F24607" s="572" t="s">
        <v>111</v>
      </c>
      <c r="G24607" s="13"/>
    </row>
    <row r="24608" spans="1:7" ht="153">
      <c r="A24608" s="571">
        <v>10</v>
      </c>
      <c r="B24608" s="571" t="s">
        <v>72</v>
      </c>
      <c r="C24608" s="572" t="s">
        <v>21</v>
      </c>
      <c r="D24608" s="573" t="s">
        <v>122</v>
      </c>
      <c r="E24608" s="585"/>
      <c r="F24608" s="572" t="s">
        <v>75</v>
      </c>
      <c r="G24608" s="13"/>
    </row>
    <row r="24609" spans="1:7" ht="165.75">
      <c r="A24609" s="571">
        <v>100</v>
      </c>
      <c r="B24609" s="571" t="s">
        <v>107</v>
      </c>
      <c r="C24609" s="572" t="s">
        <v>25</v>
      </c>
      <c r="D24609" s="573" t="s">
        <v>123</v>
      </c>
      <c r="E24609" s="585"/>
      <c r="F24609" s="572" t="s">
        <v>111</v>
      </c>
      <c r="G24609" s="13"/>
    </row>
    <row r="24610" spans="1:7" ht="165.75">
      <c r="A24610" s="571">
        <v>20</v>
      </c>
      <c r="B24610" s="571" t="s">
        <v>107</v>
      </c>
      <c r="C24610" s="572" t="s">
        <v>29</v>
      </c>
      <c r="D24610" s="573" t="s">
        <v>124</v>
      </c>
      <c r="E24610" s="585"/>
      <c r="F24610" s="572" t="s">
        <v>111</v>
      </c>
      <c r="G24610" s="13"/>
    </row>
    <row r="24611" spans="1:7" ht="153">
      <c r="A24611" s="571">
        <v>8</v>
      </c>
      <c r="B24611" s="571" t="s">
        <v>72</v>
      </c>
      <c r="C24611" s="572" t="s">
        <v>33</v>
      </c>
      <c r="D24611" s="573" t="s">
        <v>125</v>
      </c>
      <c r="E24611" s="585"/>
      <c r="F24611" s="572" t="s">
        <v>75</v>
      </c>
      <c r="G24611" s="13"/>
    </row>
    <row r="24612" spans="1:7" ht="102">
      <c r="A24612" s="571">
        <v>6</v>
      </c>
      <c r="B24612" s="571" t="s">
        <v>72</v>
      </c>
      <c r="C24612" s="572" t="s">
        <v>36</v>
      </c>
      <c r="D24612" s="573" t="s">
        <v>126</v>
      </c>
      <c r="E24612" s="585"/>
      <c r="F24612" s="572" t="s">
        <v>75</v>
      </c>
      <c r="G24612" s="13"/>
    </row>
    <row r="24613" spans="1:7" ht="102">
      <c r="A24613" s="571">
        <v>3</v>
      </c>
      <c r="B24613" s="571" t="s">
        <v>72</v>
      </c>
      <c r="C24613" s="572" t="s">
        <v>40</v>
      </c>
      <c r="D24613" s="573" t="s">
        <v>127</v>
      </c>
      <c r="E24613" s="585"/>
      <c r="F24613" s="572" t="s">
        <v>75</v>
      </c>
      <c r="G24613" s="13"/>
    </row>
    <row r="24614" spans="1:7" ht="102">
      <c r="A24614" s="571">
        <v>2</v>
      </c>
      <c r="B24614" s="571" t="s">
        <v>72</v>
      </c>
      <c r="C24614" s="572" t="s">
        <v>44</v>
      </c>
      <c r="D24614" s="573" t="s">
        <v>128</v>
      </c>
      <c r="E24614" s="585"/>
      <c r="F24614" s="572" t="s">
        <v>75</v>
      </c>
      <c r="G24614" s="13"/>
    </row>
    <row r="24615" spans="1:7">
      <c r="A24615" s="6"/>
      <c r="B24615" s="6"/>
      <c r="C24615" s="7"/>
      <c r="D24615" s="38"/>
      <c r="E24615" s="6"/>
      <c r="F24615" s="6"/>
      <c r="G24615" s="9"/>
    </row>
    <row r="24616" spans="1:7">
      <c r="A24616" s="6"/>
      <c r="B24616" s="6"/>
      <c r="C24616" s="7"/>
      <c r="D24616" s="65"/>
      <c r="E24616" s="6"/>
      <c r="F24616" s="6"/>
      <c r="G24616" s="9"/>
    </row>
    <row r="24617" spans="1:7" s="36" customFormat="1">
      <c r="A24617" s="52" t="s">
        <v>129</v>
      </c>
      <c r="B24617" s="53"/>
      <c r="C24617" s="54" t="s">
        <v>130</v>
      </c>
      <c r="D24617" s="55"/>
      <c r="F24617" s="56" t="s">
        <v>131</v>
      </c>
      <c r="G24617" s="54"/>
    </row>
    <row r="24618" spans="1:7" s="30" customFormat="1">
      <c r="A24618" s="52" t="s">
        <v>132</v>
      </c>
      <c r="B24618" s="53"/>
      <c r="C24618" s="54" t="s">
        <v>133</v>
      </c>
      <c r="D24618" s="55"/>
      <c r="E24618" s="36"/>
      <c r="F24618" s="56" t="s">
        <v>131</v>
      </c>
    </row>
    <row r="24619" spans="1:7" s="30" customFormat="1">
      <c r="A24619" s="52" t="s">
        <v>134</v>
      </c>
      <c r="B24619" s="57"/>
      <c r="C24619" s="54" t="s">
        <v>135</v>
      </c>
      <c r="D24619" s="58"/>
      <c r="F24619" s="56" t="s">
        <v>131</v>
      </c>
    </row>
    <row r="24620" spans="1:7" s="30" customFormat="1">
      <c r="A24620" s="52" t="s">
        <v>136</v>
      </c>
      <c r="B24620" s="57"/>
      <c r="C24620" s="54" t="s">
        <v>137</v>
      </c>
      <c r="D24620" s="58"/>
      <c r="F24620" s="56" t="s">
        <v>131</v>
      </c>
    </row>
    <row r="24621" spans="1:7" s="25" customFormat="1">
      <c r="A24621" s="59"/>
      <c r="B24621" s="54"/>
      <c r="C24621" s="54"/>
      <c r="D24621" s="60"/>
      <c r="E24621" s="61" t="s">
        <v>138</v>
      </c>
      <c r="F24621" s="62"/>
      <c r="G24621" s="62"/>
    </row>
    <row r="24622" spans="1:7" s="25" customFormat="1">
      <c r="A24622" s="59"/>
      <c r="B24622" s="54"/>
      <c r="C24622" s="54"/>
      <c r="D24622" s="60"/>
      <c r="E24622" s="54"/>
      <c r="F24622" s="54"/>
      <c r="G24622" s="63"/>
    </row>
    <row r="24623" spans="1:7" s="25" customFormat="1">
      <c r="A24623" s="55" t="s">
        <v>139</v>
      </c>
      <c r="B24623" s="54"/>
      <c r="C24623" s="54"/>
      <c r="D24623" s="60"/>
      <c r="E24623" s="64" t="s">
        <v>140</v>
      </c>
      <c r="F24623" s="54"/>
      <c r="G24623" s="63"/>
    </row>
    <row r="24624" spans="1:7" s="25" customFormat="1">
      <c r="B24624" s="54"/>
      <c r="C24624" s="54"/>
      <c r="D24624" s="60"/>
      <c r="E24624" s="64" t="s">
        <v>141</v>
      </c>
      <c r="F24624" s="54"/>
      <c r="G24624" s="63"/>
    </row>
    <row r="24625" spans="2:7" s="25" customFormat="1">
      <c r="B24625" s="54"/>
      <c r="C24625" s="54"/>
      <c r="D24625" s="60"/>
      <c r="E24625" s="64" t="s">
        <v>142</v>
      </c>
      <c r="F24625" s="54"/>
      <c r="G24625" s="63"/>
    </row>
    <row r="24648" spans="1:7">
      <c r="A24648" s="741" t="s">
        <v>0</v>
      </c>
      <c r="B24648" s="741"/>
      <c r="C24648" s="741"/>
      <c r="D24648" s="741"/>
      <c r="E24648" s="741"/>
      <c r="F24648" s="741"/>
      <c r="G24648" s="741"/>
    </row>
    <row r="24649" spans="1:7">
      <c r="A24649" s="742" t="s">
        <v>1</v>
      </c>
      <c r="B24649" s="742"/>
      <c r="C24649" s="742"/>
      <c r="D24649" s="742"/>
      <c r="E24649" s="742"/>
      <c r="F24649" s="742"/>
      <c r="G24649" s="742"/>
    </row>
    <row r="24650" spans="1:7" ht="53.25" customHeight="1">
      <c r="A24650" s="1" t="s">
        <v>2</v>
      </c>
      <c r="B24650" s="577"/>
      <c r="C24650" s="577"/>
      <c r="D24650" s="753" t="s">
        <v>348</v>
      </c>
      <c r="E24650" s="753"/>
      <c r="F24650" s="753"/>
      <c r="G24650" s="753"/>
    </row>
    <row r="24651" spans="1:7" ht="25.5">
      <c r="A24651" s="744" t="s">
        <v>3</v>
      </c>
      <c r="B24651" s="745"/>
      <c r="C24651" s="3" t="s">
        <v>4</v>
      </c>
      <c r="D24651" s="587" t="s">
        <v>5</v>
      </c>
      <c r="E24651" s="587" t="s">
        <v>6</v>
      </c>
      <c r="F24651" s="587" t="s">
        <v>7</v>
      </c>
      <c r="G24651" s="5" t="s">
        <v>8</v>
      </c>
    </row>
    <row r="24652" spans="1:7">
      <c r="A24652" s="6"/>
      <c r="B24652" s="6"/>
      <c r="C24652" s="7"/>
      <c r="D24652" s="8" t="s">
        <v>9</v>
      </c>
      <c r="E24652" s="6"/>
      <c r="F24652" s="6"/>
      <c r="G24652" s="9"/>
    </row>
    <row r="24653" spans="1:7">
      <c r="A24653" s="695">
        <v>3036</v>
      </c>
      <c r="B24653" s="695" t="s">
        <v>10</v>
      </c>
      <c r="C24653" s="697" t="s">
        <v>11</v>
      </c>
      <c r="D24653" s="699" t="s">
        <v>22</v>
      </c>
      <c r="E24653" s="585">
        <v>8122.95</v>
      </c>
      <c r="F24653" s="572" t="s">
        <v>13</v>
      </c>
      <c r="G24653" s="20">
        <f>SUM(A24653*E24653/100)</f>
        <v>246612.76199999999</v>
      </c>
    </row>
    <row r="24654" spans="1:7">
      <c r="A24654" s="696"/>
      <c r="B24654" s="696"/>
      <c r="C24654" s="698"/>
      <c r="D24654" s="700"/>
      <c r="E24654" s="701" t="s">
        <v>23</v>
      </c>
      <c r="F24654" s="702"/>
      <c r="G24654" s="703"/>
    </row>
    <row r="24655" spans="1:7" ht="51">
      <c r="A24655" s="559"/>
      <c r="B24655" s="559"/>
      <c r="C24655" s="561" t="s">
        <v>15</v>
      </c>
      <c r="D24655" s="563" t="s">
        <v>153</v>
      </c>
      <c r="E24655" s="730"/>
      <c r="F24655" s="731"/>
      <c r="G24655" s="732"/>
    </row>
    <row r="24656" spans="1:7">
      <c r="A24656" s="695">
        <v>9200</v>
      </c>
      <c r="B24656" s="695" t="s">
        <v>39</v>
      </c>
      <c r="C24656" s="697" t="s">
        <v>154</v>
      </c>
      <c r="D24656" s="699" t="s">
        <v>331</v>
      </c>
      <c r="E24656" s="585">
        <v>4411.82</v>
      </c>
      <c r="F24656" s="572" t="s">
        <v>42</v>
      </c>
      <c r="G24656" s="20">
        <f>SUM(A24656*E24656/100)</f>
        <v>405887.44</v>
      </c>
    </row>
    <row r="24657" spans="1:7">
      <c r="A24657" s="696"/>
      <c r="B24657" s="696"/>
      <c r="C24657" s="698"/>
      <c r="D24657" s="700"/>
      <c r="E24657" s="701" t="s">
        <v>332</v>
      </c>
      <c r="F24657" s="702"/>
      <c r="G24657" s="703"/>
    </row>
    <row r="24658" spans="1:7" s="30" customFormat="1">
      <c r="A24658" s="587"/>
      <c r="B24658" s="587"/>
      <c r="C24658" s="3"/>
      <c r="D24658" s="26"/>
      <c r="E24658" s="27"/>
      <c r="F24658" s="28" t="s">
        <v>77</v>
      </c>
      <c r="G24658" s="29">
        <v>652500</v>
      </c>
    </row>
    <row r="24659" spans="1:7">
      <c r="A24659" s="31"/>
      <c r="B24659" s="32"/>
      <c r="C24659" s="32"/>
      <c r="D24659" s="33" t="s">
        <v>78</v>
      </c>
      <c r="E24659" s="32"/>
      <c r="F24659" s="32"/>
      <c r="G24659" s="34"/>
    </row>
    <row r="24660" spans="1:7" s="25" customFormat="1">
      <c r="A24660" s="759">
        <v>1</v>
      </c>
      <c r="B24660" s="759" t="s">
        <v>72</v>
      </c>
      <c r="C24660" s="760" t="s">
        <v>11</v>
      </c>
      <c r="D24660" s="755" t="s">
        <v>79</v>
      </c>
      <c r="E24660" s="584">
        <v>4802.6000000000004</v>
      </c>
      <c r="F24660" s="562" t="s">
        <v>75</v>
      </c>
      <c r="G24660" s="13">
        <f>SUM(A24660*E24660)</f>
        <v>4802.6000000000004</v>
      </c>
    </row>
    <row r="24661" spans="1:7" s="25" customFormat="1">
      <c r="A24661" s="696"/>
      <c r="B24661" s="696"/>
      <c r="C24661" s="698"/>
      <c r="D24661" s="700"/>
      <c r="E24661" s="701" t="s">
        <v>80</v>
      </c>
      <c r="F24661" s="702"/>
      <c r="G24661" s="703"/>
    </row>
    <row r="24662" spans="1:7" s="36" customFormat="1">
      <c r="A24662" s="695">
        <v>2</v>
      </c>
      <c r="B24662" s="695" t="s">
        <v>72</v>
      </c>
      <c r="C24662" s="697" t="s">
        <v>15</v>
      </c>
      <c r="D24662" s="699" t="s">
        <v>81</v>
      </c>
      <c r="E24662" s="585">
        <v>2042.43</v>
      </c>
      <c r="F24662" s="572" t="s">
        <v>75</v>
      </c>
      <c r="G24662" s="13">
        <f>SUM(A24662*E24662)</f>
        <v>4084.86</v>
      </c>
    </row>
    <row r="24663" spans="1:7" s="36" customFormat="1">
      <c r="A24663" s="696"/>
      <c r="B24663" s="696"/>
      <c r="C24663" s="698"/>
      <c r="D24663" s="700"/>
      <c r="E24663" s="701" t="s">
        <v>82</v>
      </c>
      <c r="F24663" s="702"/>
      <c r="G24663" s="703"/>
    </row>
    <row r="24664" spans="1:7">
      <c r="A24664" s="695">
        <v>2</v>
      </c>
      <c r="B24664" s="695" t="s">
        <v>72</v>
      </c>
      <c r="C24664" s="697" t="s">
        <v>18</v>
      </c>
      <c r="D24664" s="699" t="s">
        <v>83</v>
      </c>
      <c r="E24664" s="585">
        <v>447.15</v>
      </c>
      <c r="F24664" s="572" t="s">
        <v>75</v>
      </c>
      <c r="G24664" s="13">
        <f>SUM(A24664*E24664)</f>
        <v>894.3</v>
      </c>
    </row>
    <row r="24665" spans="1:7">
      <c r="A24665" s="696"/>
      <c r="B24665" s="696"/>
      <c r="C24665" s="698"/>
      <c r="D24665" s="700"/>
      <c r="E24665" s="701" t="s">
        <v>84</v>
      </c>
      <c r="F24665" s="702"/>
      <c r="G24665" s="703"/>
    </row>
    <row r="24666" spans="1:7">
      <c r="A24666" s="704">
        <v>3</v>
      </c>
      <c r="B24666" s="704" t="s">
        <v>72</v>
      </c>
      <c r="C24666" s="705" t="s">
        <v>21</v>
      </c>
      <c r="D24666" s="706" t="s">
        <v>85</v>
      </c>
      <c r="E24666" s="585">
        <v>1109.46</v>
      </c>
      <c r="F24666" s="572" t="s">
        <v>75</v>
      </c>
      <c r="G24666" s="13">
        <f>SUM(A24666*E24666)</f>
        <v>3328.38</v>
      </c>
    </row>
    <row r="24667" spans="1:7">
      <c r="A24667" s="704"/>
      <c r="B24667" s="704"/>
      <c r="C24667" s="705"/>
      <c r="D24667" s="706"/>
      <c r="E24667" s="707" t="s">
        <v>86</v>
      </c>
      <c r="F24667" s="707"/>
      <c r="G24667" s="707"/>
    </row>
    <row r="24668" spans="1:7" s="36" customFormat="1">
      <c r="A24668" s="695">
        <v>2</v>
      </c>
      <c r="B24668" s="695" t="s">
        <v>72</v>
      </c>
      <c r="C24668" s="697" t="s">
        <v>25</v>
      </c>
      <c r="D24668" s="699" t="s">
        <v>87</v>
      </c>
      <c r="E24668" s="585">
        <v>509.74</v>
      </c>
      <c r="F24668" s="572" t="s">
        <v>75</v>
      </c>
      <c r="G24668" s="13">
        <f>SUM(A24668*E24668)</f>
        <v>1019.48</v>
      </c>
    </row>
    <row r="24669" spans="1:7" s="36" customFormat="1">
      <c r="A24669" s="696"/>
      <c r="B24669" s="696"/>
      <c r="C24669" s="698"/>
      <c r="D24669" s="700"/>
      <c r="E24669" s="701" t="s">
        <v>88</v>
      </c>
      <c r="F24669" s="702"/>
      <c r="G24669" s="703"/>
    </row>
    <row r="24670" spans="1:7" s="36" customFormat="1">
      <c r="A24670" s="695">
        <v>1</v>
      </c>
      <c r="B24670" s="695" t="s">
        <v>89</v>
      </c>
      <c r="C24670" s="697" t="s">
        <v>29</v>
      </c>
      <c r="D24670" s="699" t="s">
        <v>90</v>
      </c>
      <c r="E24670" s="585">
        <v>1142.24</v>
      </c>
      <c r="F24670" s="572" t="s">
        <v>75</v>
      </c>
      <c r="G24670" s="13">
        <f>SUM(A24670*E24670)</f>
        <v>1142.24</v>
      </c>
    </row>
    <row r="24671" spans="1:7" s="36" customFormat="1">
      <c r="A24671" s="696"/>
      <c r="B24671" s="696"/>
      <c r="C24671" s="698"/>
      <c r="D24671" s="700"/>
      <c r="E24671" s="701" t="s">
        <v>91</v>
      </c>
      <c r="F24671" s="702"/>
      <c r="G24671" s="703"/>
    </row>
    <row r="24672" spans="1:7">
      <c r="A24672" s="695">
        <v>1</v>
      </c>
      <c r="B24672" s="695" t="s">
        <v>89</v>
      </c>
      <c r="C24672" s="697" t="s">
        <v>33</v>
      </c>
      <c r="D24672" s="699" t="s">
        <v>92</v>
      </c>
      <c r="E24672" s="585">
        <v>4694.8</v>
      </c>
      <c r="F24672" s="572" t="s">
        <v>75</v>
      </c>
      <c r="G24672" s="13">
        <f>SUM(A24672*E24672)</f>
        <v>4694.8</v>
      </c>
    </row>
    <row r="24673" spans="1:7">
      <c r="A24673" s="696"/>
      <c r="B24673" s="696"/>
      <c r="C24673" s="698"/>
      <c r="D24673" s="700"/>
      <c r="E24673" s="701" t="s">
        <v>93</v>
      </c>
      <c r="F24673" s="702"/>
      <c r="G24673" s="703"/>
    </row>
    <row r="24674" spans="1:7">
      <c r="A24674" s="695">
        <v>1</v>
      </c>
      <c r="B24674" s="695" t="s">
        <v>89</v>
      </c>
      <c r="C24674" s="697" t="s">
        <v>36</v>
      </c>
      <c r="D24674" s="699" t="s">
        <v>94</v>
      </c>
      <c r="E24674" s="585">
        <v>938.47</v>
      </c>
      <c r="F24674" s="572" t="s">
        <v>75</v>
      </c>
      <c r="G24674" s="13">
        <f>SUM(A24674*E24674)</f>
        <v>938.47</v>
      </c>
    </row>
    <row r="24675" spans="1:7">
      <c r="A24675" s="696"/>
      <c r="B24675" s="696"/>
      <c r="C24675" s="698"/>
      <c r="D24675" s="700"/>
      <c r="E24675" s="701" t="s">
        <v>95</v>
      </c>
      <c r="F24675" s="702"/>
      <c r="G24675" s="703"/>
    </row>
    <row r="24676" spans="1:7" s="36" customFormat="1">
      <c r="A24676" s="695">
        <v>1</v>
      </c>
      <c r="B24676" s="695" t="s">
        <v>89</v>
      </c>
      <c r="C24676" s="697" t="s">
        <v>40</v>
      </c>
      <c r="D24676" s="699" t="s">
        <v>96</v>
      </c>
      <c r="E24676" s="585">
        <v>795</v>
      </c>
      <c r="F24676" s="572" t="s">
        <v>75</v>
      </c>
      <c r="G24676" s="13">
        <f>SUM(A24676*E24676)</f>
        <v>795</v>
      </c>
    </row>
    <row r="24677" spans="1:7" s="36" customFormat="1">
      <c r="A24677" s="696"/>
      <c r="B24677" s="696"/>
      <c r="C24677" s="698"/>
      <c r="D24677" s="700"/>
      <c r="E24677" s="701" t="s">
        <v>97</v>
      </c>
      <c r="F24677" s="702"/>
      <c r="G24677" s="703"/>
    </row>
    <row r="24678" spans="1:7" s="36" customFormat="1">
      <c r="A24678" s="695"/>
      <c r="B24678" s="695"/>
      <c r="C24678" s="697" t="s">
        <v>44</v>
      </c>
      <c r="D24678" s="699" t="s">
        <v>98</v>
      </c>
      <c r="E24678" s="39"/>
      <c r="F24678" s="40"/>
      <c r="G24678" s="41"/>
    </row>
    <row r="24679" spans="1:7" s="36" customFormat="1">
      <c r="A24679" s="696"/>
      <c r="B24679" s="696"/>
      <c r="C24679" s="698"/>
      <c r="D24679" s="700"/>
      <c r="E24679" s="42"/>
      <c r="F24679" s="43"/>
      <c r="G24679" s="44"/>
    </row>
    <row r="24680" spans="1:7" s="36" customFormat="1">
      <c r="A24680" s="695">
        <v>1</v>
      </c>
      <c r="B24680" s="695" t="s">
        <v>89</v>
      </c>
      <c r="C24680" s="697" t="s">
        <v>99</v>
      </c>
      <c r="D24680" s="699" t="s">
        <v>100</v>
      </c>
      <c r="E24680" s="585">
        <v>271.92</v>
      </c>
      <c r="F24680" s="572" t="s">
        <v>75</v>
      </c>
      <c r="G24680" s="13">
        <f>SUM(A24680*E24680)</f>
        <v>271.92</v>
      </c>
    </row>
    <row r="24681" spans="1:7" s="36" customFormat="1">
      <c r="A24681" s="696"/>
      <c r="B24681" s="696"/>
      <c r="C24681" s="698"/>
      <c r="D24681" s="700"/>
      <c r="E24681" s="701" t="s">
        <v>101</v>
      </c>
      <c r="F24681" s="702"/>
      <c r="G24681" s="703"/>
    </row>
    <row r="24682" spans="1:7" s="36" customFormat="1">
      <c r="A24682" s="695">
        <v>1</v>
      </c>
      <c r="B24682" s="695" t="s">
        <v>89</v>
      </c>
      <c r="C24682" s="697" t="s">
        <v>102</v>
      </c>
      <c r="D24682" s="699" t="s">
        <v>103</v>
      </c>
      <c r="E24682" s="585">
        <v>365.42</v>
      </c>
      <c r="F24682" s="572" t="s">
        <v>75</v>
      </c>
      <c r="G24682" s="13">
        <f>SUM(A24682*E24682)</f>
        <v>365.42</v>
      </c>
    </row>
    <row r="24683" spans="1:7" s="36" customFormat="1">
      <c r="A24683" s="696"/>
      <c r="B24683" s="696"/>
      <c r="C24683" s="698"/>
      <c r="D24683" s="700"/>
      <c r="E24683" s="701" t="s">
        <v>104</v>
      </c>
      <c r="F24683" s="702"/>
      <c r="G24683" s="703"/>
    </row>
    <row r="24684" spans="1:7" s="30" customFormat="1">
      <c r="A24684" s="571"/>
      <c r="B24684" s="571"/>
      <c r="C24684" s="572"/>
      <c r="D24684" s="573"/>
      <c r="E24684" s="27"/>
      <c r="F24684" s="28" t="s">
        <v>105</v>
      </c>
      <c r="G24684" s="47">
        <v>23005</v>
      </c>
    </row>
    <row r="24685" spans="1:7" ht="25.5">
      <c r="A24685" s="571"/>
      <c r="B24685" s="571"/>
      <c r="C24685" s="572"/>
      <c r="D24685" s="48" t="s">
        <v>106</v>
      </c>
      <c r="E24685" s="570"/>
      <c r="F24685" s="570"/>
      <c r="G24685" s="570"/>
    </row>
    <row r="24686" spans="1:7" s="36" customFormat="1">
      <c r="A24686" s="695">
        <v>60</v>
      </c>
      <c r="B24686" s="695" t="s">
        <v>107</v>
      </c>
      <c r="C24686" s="697" t="s">
        <v>11</v>
      </c>
      <c r="D24686" s="699" t="s">
        <v>108</v>
      </c>
      <c r="E24686" s="585">
        <v>373</v>
      </c>
      <c r="F24686" s="572" t="s">
        <v>75</v>
      </c>
      <c r="G24686" s="13">
        <f>SUM(A24686*E24686)</f>
        <v>22380</v>
      </c>
    </row>
    <row r="24687" spans="1:7" s="36" customFormat="1">
      <c r="A24687" s="696"/>
      <c r="B24687" s="696"/>
      <c r="C24687" s="698"/>
      <c r="D24687" s="700"/>
      <c r="E24687" s="701" t="s">
        <v>109</v>
      </c>
      <c r="F24687" s="702"/>
      <c r="G24687" s="703"/>
    </row>
    <row r="24688" spans="1:7" s="36" customFormat="1">
      <c r="A24688" s="695">
        <v>50</v>
      </c>
      <c r="B24688" s="695" t="s">
        <v>107</v>
      </c>
      <c r="C24688" s="697" t="s">
        <v>15</v>
      </c>
      <c r="D24688" s="699" t="s">
        <v>110</v>
      </c>
      <c r="E24688" s="585">
        <v>242</v>
      </c>
      <c r="F24688" s="572" t="s">
        <v>111</v>
      </c>
      <c r="G24688" s="13">
        <f>SUM(A24688*E24688)</f>
        <v>12100</v>
      </c>
    </row>
    <row r="24689" spans="1:7" s="36" customFormat="1">
      <c r="A24689" s="696"/>
      <c r="B24689" s="696"/>
      <c r="C24689" s="698"/>
      <c r="D24689" s="700"/>
      <c r="E24689" s="701" t="s">
        <v>112</v>
      </c>
      <c r="F24689" s="702"/>
      <c r="G24689" s="703"/>
    </row>
    <row r="24690" spans="1:7">
      <c r="A24690" s="695">
        <v>5</v>
      </c>
      <c r="B24690" s="695" t="s">
        <v>72</v>
      </c>
      <c r="C24690" s="697" t="s">
        <v>18</v>
      </c>
      <c r="D24690" s="699" t="s">
        <v>113</v>
      </c>
      <c r="E24690" s="585">
        <v>14748</v>
      </c>
      <c r="F24690" s="572" t="s">
        <v>75</v>
      </c>
      <c r="G24690" s="13">
        <f>SUM(A24690*E24690)</f>
        <v>73740</v>
      </c>
    </row>
    <row r="24691" spans="1:7">
      <c r="A24691" s="696"/>
      <c r="B24691" s="696"/>
      <c r="C24691" s="698"/>
      <c r="D24691" s="700"/>
      <c r="E24691" s="701" t="s">
        <v>114</v>
      </c>
      <c r="F24691" s="702"/>
      <c r="G24691" s="703"/>
    </row>
    <row r="24692" spans="1:7">
      <c r="A24692" s="571"/>
      <c r="B24692" s="571"/>
      <c r="C24692" s="572"/>
      <c r="D24692" s="573"/>
      <c r="E24692" s="570"/>
      <c r="F24692" s="50" t="s">
        <v>116</v>
      </c>
      <c r="G24692" s="51">
        <v>108220</v>
      </c>
    </row>
    <row r="24693" spans="1:7">
      <c r="A24693" s="6"/>
      <c r="B24693" s="6"/>
      <c r="C24693" s="7"/>
      <c r="D24693" s="8" t="s">
        <v>117</v>
      </c>
      <c r="E24693" s="6"/>
      <c r="F24693" s="6"/>
      <c r="G24693" s="9"/>
    </row>
    <row r="24694" spans="1:7" ht="25.5">
      <c r="A24694" s="571">
        <v>1</v>
      </c>
      <c r="B24694" s="571" t="s">
        <v>89</v>
      </c>
      <c r="C24694" s="572" t="s">
        <v>11</v>
      </c>
      <c r="D24694" s="573" t="s">
        <v>115</v>
      </c>
      <c r="E24694" s="585"/>
      <c r="F24694" s="572" t="s">
        <v>75</v>
      </c>
      <c r="G24694" s="13"/>
    </row>
    <row r="24695" spans="1:7">
      <c r="A24695" s="6"/>
      <c r="B24695" s="6"/>
      <c r="C24695" s="7"/>
      <c r="D24695" s="8" t="s">
        <v>118</v>
      </c>
      <c r="E24695" s="6"/>
      <c r="F24695" s="6"/>
      <c r="G24695" s="9"/>
    </row>
    <row r="24696" spans="1:7" ht="165.75">
      <c r="A24696" s="571">
        <v>60</v>
      </c>
      <c r="B24696" s="571" t="s">
        <v>107</v>
      </c>
      <c r="C24696" s="572" t="s">
        <v>11</v>
      </c>
      <c r="D24696" s="573" t="s">
        <v>119</v>
      </c>
      <c r="E24696" s="585"/>
      <c r="F24696" s="572" t="s">
        <v>111</v>
      </c>
      <c r="G24696" s="13"/>
    </row>
    <row r="24697" spans="1:7" ht="140.25">
      <c r="A24697" s="571">
        <v>10</v>
      </c>
      <c r="B24697" s="571" t="s">
        <v>72</v>
      </c>
      <c r="C24697" s="572" t="s">
        <v>15</v>
      </c>
      <c r="D24697" s="573" t="s">
        <v>120</v>
      </c>
      <c r="E24697" s="585"/>
      <c r="F24697" s="572" t="s">
        <v>75</v>
      </c>
      <c r="G24697" s="13"/>
    </row>
    <row r="24698" spans="1:7" ht="165.75">
      <c r="A24698" s="571">
        <v>100</v>
      </c>
      <c r="B24698" s="571" t="s">
        <v>107</v>
      </c>
      <c r="C24698" s="572" t="s">
        <v>18</v>
      </c>
      <c r="D24698" s="573" t="s">
        <v>121</v>
      </c>
      <c r="E24698" s="585"/>
      <c r="F24698" s="572" t="s">
        <v>111</v>
      </c>
      <c r="G24698" s="13"/>
    </row>
    <row r="24699" spans="1:7" ht="153">
      <c r="A24699" s="571">
        <v>10</v>
      </c>
      <c r="B24699" s="571" t="s">
        <v>72</v>
      </c>
      <c r="C24699" s="572" t="s">
        <v>21</v>
      </c>
      <c r="D24699" s="573" t="s">
        <v>122</v>
      </c>
      <c r="E24699" s="585"/>
      <c r="F24699" s="572" t="s">
        <v>75</v>
      </c>
      <c r="G24699" s="13"/>
    </row>
    <row r="24700" spans="1:7" ht="165.75">
      <c r="A24700" s="571">
        <v>100</v>
      </c>
      <c r="B24700" s="571" t="s">
        <v>107</v>
      </c>
      <c r="C24700" s="572" t="s">
        <v>25</v>
      </c>
      <c r="D24700" s="573" t="s">
        <v>123</v>
      </c>
      <c r="E24700" s="585"/>
      <c r="F24700" s="572" t="s">
        <v>111</v>
      </c>
      <c r="G24700" s="13"/>
    </row>
    <row r="24701" spans="1:7" ht="165.75">
      <c r="A24701" s="571">
        <v>20</v>
      </c>
      <c r="B24701" s="571" t="s">
        <v>107</v>
      </c>
      <c r="C24701" s="572" t="s">
        <v>29</v>
      </c>
      <c r="D24701" s="573" t="s">
        <v>124</v>
      </c>
      <c r="E24701" s="585"/>
      <c r="F24701" s="572" t="s">
        <v>111</v>
      </c>
      <c r="G24701" s="13"/>
    </row>
    <row r="24702" spans="1:7" ht="153">
      <c r="A24702" s="571">
        <v>8</v>
      </c>
      <c r="B24702" s="571" t="s">
        <v>72</v>
      </c>
      <c r="C24702" s="572" t="s">
        <v>33</v>
      </c>
      <c r="D24702" s="573" t="s">
        <v>125</v>
      </c>
      <c r="E24702" s="585"/>
      <c r="F24702" s="572" t="s">
        <v>75</v>
      </c>
      <c r="G24702" s="13"/>
    </row>
    <row r="24703" spans="1:7" ht="102">
      <c r="A24703" s="571">
        <v>6</v>
      </c>
      <c r="B24703" s="571" t="s">
        <v>72</v>
      </c>
      <c r="C24703" s="572" t="s">
        <v>36</v>
      </c>
      <c r="D24703" s="573" t="s">
        <v>126</v>
      </c>
      <c r="E24703" s="585"/>
      <c r="F24703" s="572" t="s">
        <v>75</v>
      </c>
      <c r="G24703" s="13"/>
    </row>
    <row r="24704" spans="1:7" ht="102">
      <c r="A24704" s="571">
        <v>3</v>
      </c>
      <c r="B24704" s="571" t="s">
        <v>72</v>
      </c>
      <c r="C24704" s="572" t="s">
        <v>40</v>
      </c>
      <c r="D24704" s="573" t="s">
        <v>127</v>
      </c>
      <c r="E24704" s="585"/>
      <c r="F24704" s="572" t="s">
        <v>75</v>
      </c>
      <c r="G24704" s="13"/>
    </row>
    <row r="24705" spans="1:7" ht="102">
      <c r="A24705" s="571">
        <v>2</v>
      </c>
      <c r="B24705" s="571" t="s">
        <v>72</v>
      </c>
      <c r="C24705" s="572" t="s">
        <v>44</v>
      </c>
      <c r="D24705" s="573" t="s">
        <v>128</v>
      </c>
      <c r="E24705" s="585"/>
      <c r="F24705" s="572" t="s">
        <v>75</v>
      </c>
      <c r="G24705" s="13"/>
    </row>
    <row r="24706" spans="1:7">
      <c r="A24706" s="6"/>
      <c r="B24706" s="6"/>
      <c r="C24706" s="7"/>
      <c r="D24706" s="38"/>
      <c r="E24706" s="6"/>
      <c r="F24706" s="6"/>
      <c r="G24706" s="9"/>
    </row>
    <row r="24707" spans="1:7">
      <c r="A24707" s="6"/>
      <c r="B24707" s="6"/>
      <c r="C24707" s="7"/>
      <c r="D24707" s="65"/>
      <c r="E24707" s="6"/>
      <c r="F24707" s="6"/>
      <c r="G24707" s="9"/>
    </row>
    <row r="24708" spans="1:7" s="36" customFormat="1">
      <c r="A24708" s="52" t="s">
        <v>129</v>
      </c>
      <c r="B24708" s="53"/>
      <c r="C24708" s="54" t="s">
        <v>130</v>
      </c>
      <c r="D24708" s="55"/>
      <c r="F24708" s="56" t="s">
        <v>131</v>
      </c>
      <c r="G24708" s="54"/>
    </row>
    <row r="24709" spans="1:7" s="30" customFormat="1">
      <c r="A24709" s="52" t="s">
        <v>132</v>
      </c>
      <c r="B24709" s="53"/>
      <c r="C24709" s="54" t="s">
        <v>133</v>
      </c>
      <c r="D24709" s="55"/>
      <c r="E24709" s="36"/>
      <c r="F24709" s="56" t="s">
        <v>131</v>
      </c>
    </row>
    <row r="24710" spans="1:7" s="30" customFormat="1">
      <c r="A24710" s="52" t="s">
        <v>134</v>
      </c>
      <c r="B24710" s="57"/>
      <c r="C24710" s="54" t="s">
        <v>135</v>
      </c>
      <c r="D24710" s="58"/>
      <c r="F24710" s="56" t="s">
        <v>131</v>
      </c>
    </row>
    <row r="24711" spans="1:7" s="30" customFormat="1">
      <c r="A24711" s="52" t="s">
        <v>136</v>
      </c>
      <c r="B24711" s="57"/>
      <c r="C24711" s="54" t="s">
        <v>137</v>
      </c>
      <c r="D24711" s="58"/>
      <c r="F24711" s="56" t="s">
        <v>131</v>
      </c>
    </row>
    <row r="24712" spans="1:7" s="25" customFormat="1">
      <c r="A24712" s="59"/>
      <c r="B24712" s="54"/>
      <c r="C24712" s="54"/>
      <c r="D24712" s="60"/>
      <c r="E24712" s="61" t="s">
        <v>138</v>
      </c>
      <c r="F24712" s="62"/>
      <c r="G24712" s="62"/>
    </row>
    <row r="24713" spans="1:7" s="25" customFormat="1">
      <c r="A24713" s="59"/>
      <c r="B24713" s="54"/>
      <c r="C24713" s="54"/>
      <c r="D24713" s="60"/>
      <c r="E24713" s="54"/>
      <c r="F24713" s="54"/>
      <c r="G24713" s="63"/>
    </row>
    <row r="24714" spans="1:7" s="25" customFormat="1">
      <c r="A24714" s="55" t="s">
        <v>139</v>
      </c>
      <c r="B24714" s="54"/>
      <c r="C24714" s="54"/>
      <c r="D24714" s="60"/>
      <c r="E24714" s="64" t="s">
        <v>140</v>
      </c>
      <c r="F24714" s="54"/>
      <c r="G24714" s="63"/>
    </row>
    <row r="24715" spans="1:7" s="25" customFormat="1">
      <c r="B24715" s="54"/>
      <c r="C24715" s="54"/>
      <c r="D24715" s="60"/>
      <c r="E24715" s="64" t="s">
        <v>141</v>
      </c>
      <c r="F24715" s="54"/>
      <c r="G24715" s="63"/>
    </row>
    <row r="24716" spans="1:7" s="25" customFormat="1">
      <c r="B24716" s="54"/>
      <c r="C24716" s="54"/>
      <c r="D24716" s="60"/>
      <c r="E24716" s="64" t="s">
        <v>142</v>
      </c>
      <c r="F24716" s="54"/>
      <c r="G24716" s="63"/>
    </row>
    <row r="24741" spans="1:7">
      <c r="A24741" s="741" t="s">
        <v>0</v>
      </c>
      <c r="B24741" s="741"/>
      <c r="C24741" s="741"/>
      <c r="D24741" s="741"/>
      <c r="E24741" s="741"/>
      <c r="F24741" s="741"/>
      <c r="G24741" s="741"/>
    </row>
    <row r="24742" spans="1:7">
      <c r="A24742" s="742" t="s">
        <v>1</v>
      </c>
      <c r="B24742" s="742"/>
      <c r="C24742" s="742"/>
      <c r="D24742" s="742"/>
      <c r="E24742" s="742"/>
      <c r="F24742" s="742"/>
      <c r="G24742" s="742"/>
    </row>
    <row r="24743" spans="1:7" ht="51" customHeight="1">
      <c r="A24743" s="1" t="s">
        <v>2</v>
      </c>
      <c r="B24743" s="577"/>
      <c r="C24743" s="577"/>
      <c r="D24743" s="753" t="s">
        <v>349</v>
      </c>
      <c r="E24743" s="753"/>
      <c r="F24743" s="753"/>
      <c r="G24743" s="753"/>
    </row>
    <row r="24744" spans="1:7" ht="25.5">
      <c r="A24744" s="744" t="s">
        <v>3</v>
      </c>
      <c r="B24744" s="745"/>
      <c r="C24744" s="3" t="s">
        <v>4</v>
      </c>
      <c r="D24744" s="587" t="s">
        <v>5</v>
      </c>
      <c r="E24744" s="587" t="s">
        <v>6</v>
      </c>
      <c r="F24744" s="587" t="s">
        <v>7</v>
      </c>
      <c r="G24744" s="5" t="s">
        <v>8</v>
      </c>
    </row>
    <row r="24745" spans="1:7">
      <c r="A24745" s="6"/>
      <c r="B24745" s="6"/>
      <c r="C24745" s="7"/>
      <c r="D24745" s="8" t="s">
        <v>9</v>
      </c>
      <c r="E24745" s="6"/>
      <c r="F24745" s="6"/>
      <c r="G24745" s="9"/>
    </row>
    <row r="24746" spans="1:7">
      <c r="A24746" s="695">
        <v>4000</v>
      </c>
      <c r="B24746" s="695" t="s">
        <v>10</v>
      </c>
      <c r="C24746" s="697" t="s">
        <v>11</v>
      </c>
      <c r="D24746" s="699" t="s">
        <v>241</v>
      </c>
      <c r="E24746" s="585">
        <v>3176.25</v>
      </c>
      <c r="F24746" s="572" t="s">
        <v>242</v>
      </c>
      <c r="G24746" s="20">
        <f>SUM(A24746*E24746/1000)</f>
        <v>12705</v>
      </c>
    </row>
    <row r="24747" spans="1:7">
      <c r="A24747" s="696"/>
      <c r="B24747" s="696"/>
      <c r="C24747" s="698"/>
      <c r="D24747" s="700"/>
      <c r="E24747" s="701" t="s">
        <v>180</v>
      </c>
      <c r="F24747" s="702"/>
      <c r="G24747" s="703"/>
    </row>
    <row r="24748" spans="1:7">
      <c r="A24748" s="695">
        <v>4000</v>
      </c>
      <c r="B24748" s="695" t="s">
        <v>10</v>
      </c>
      <c r="C24748" s="697" t="s">
        <v>15</v>
      </c>
      <c r="D24748" s="699" t="s">
        <v>350</v>
      </c>
      <c r="E24748" s="585">
        <v>2420</v>
      </c>
      <c r="F24748" s="572" t="s">
        <v>13</v>
      </c>
      <c r="G24748" s="20">
        <f>SUM(A24748*E24748/1000)</f>
        <v>9680</v>
      </c>
    </row>
    <row r="24749" spans="1:7">
      <c r="A24749" s="696"/>
      <c r="B24749" s="696"/>
      <c r="C24749" s="698"/>
      <c r="D24749" s="700"/>
      <c r="E24749" s="701" t="s">
        <v>351</v>
      </c>
      <c r="F24749" s="702"/>
      <c r="G24749" s="703"/>
    </row>
    <row r="24750" spans="1:7">
      <c r="A24750" s="695">
        <v>450</v>
      </c>
      <c r="B24750" s="695" t="s">
        <v>10</v>
      </c>
      <c r="C24750" s="697" t="s">
        <v>18</v>
      </c>
      <c r="D24750" s="699" t="s">
        <v>352</v>
      </c>
      <c r="E24750" s="585">
        <v>3227.5</v>
      </c>
      <c r="F24750" s="572" t="s">
        <v>13</v>
      </c>
      <c r="G24750" s="20">
        <f>SUM(A24750*E24750/100)</f>
        <v>14523.75</v>
      </c>
    </row>
    <row r="24751" spans="1:7" ht="36" customHeight="1">
      <c r="A24751" s="696"/>
      <c r="B24751" s="696"/>
      <c r="C24751" s="698"/>
      <c r="D24751" s="700"/>
      <c r="E24751" s="701" t="s">
        <v>353</v>
      </c>
      <c r="F24751" s="702"/>
      <c r="G24751" s="703"/>
    </row>
    <row r="24752" spans="1:7" s="25" customFormat="1">
      <c r="A24752" s="695">
        <v>495</v>
      </c>
      <c r="B24752" s="695" t="s">
        <v>10</v>
      </c>
      <c r="C24752" s="697" t="s">
        <v>21</v>
      </c>
      <c r="D24752" s="699" t="s">
        <v>243</v>
      </c>
      <c r="E24752" s="585">
        <v>9416.2800000000007</v>
      </c>
      <c r="F24752" s="572" t="s">
        <v>13</v>
      </c>
      <c r="G24752" s="20">
        <f>SUM(A24752*E24752/100)</f>
        <v>46610.586000000003</v>
      </c>
    </row>
    <row r="24753" spans="1:7" s="25" customFormat="1" ht="42" customHeight="1">
      <c r="A24753" s="696"/>
      <c r="B24753" s="696"/>
      <c r="C24753" s="698"/>
      <c r="D24753" s="700"/>
      <c r="E24753" s="701" t="s">
        <v>244</v>
      </c>
      <c r="F24753" s="702"/>
      <c r="G24753" s="703"/>
    </row>
    <row r="24754" spans="1:7" s="25" customFormat="1">
      <c r="A24754" s="695">
        <v>48</v>
      </c>
      <c r="B24754" s="695" t="s">
        <v>107</v>
      </c>
      <c r="C24754" s="697" t="s">
        <v>25</v>
      </c>
      <c r="D24754" s="699" t="s">
        <v>354</v>
      </c>
      <c r="E24754" s="585">
        <v>1034</v>
      </c>
      <c r="F24754" s="572" t="s">
        <v>111</v>
      </c>
      <c r="G24754" s="20">
        <f>SUM(A24754*E24754)</f>
        <v>49632</v>
      </c>
    </row>
    <row r="24755" spans="1:7" s="25" customFormat="1">
      <c r="A24755" s="696"/>
      <c r="B24755" s="696"/>
      <c r="C24755" s="698"/>
      <c r="D24755" s="700"/>
      <c r="E24755" s="701" t="s">
        <v>355</v>
      </c>
      <c r="F24755" s="702"/>
      <c r="G24755" s="703"/>
    </row>
    <row r="24756" spans="1:7">
      <c r="A24756" s="695">
        <v>5585</v>
      </c>
      <c r="B24756" s="695" t="s">
        <v>10</v>
      </c>
      <c r="C24756" s="697" t="s">
        <v>29</v>
      </c>
      <c r="D24756" s="699" t="s">
        <v>19</v>
      </c>
      <c r="E24756" s="585">
        <v>1913.21</v>
      </c>
      <c r="F24756" s="572" t="s">
        <v>13</v>
      </c>
      <c r="G24756" s="13">
        <f>SUM(A24756*E24756/100)</f>
        <v>106852.7785</v>
      </c>
    </row>
    <row r="24757" spans="1:7">
      <c r="A24757" s="696"/>
      <c r="B24757" s="696"/>
      <c r="C24757" s="698"/>
      <c r="D24757" s="700"/>
      <c r="E24757" s="701" t="s">
        <v>20</v>
      </c>
      <c r="F24757" s="702"/>
      <c r="G24757" s="703"/>
    </row>
    <row r="24758" spans="1:7">
      <c r="A24758" s="695">
        <v>500</v>
      </c>
      <c r="B24758" s="695" t="s">
        <v>10</v>
      </c>
      <c r="C24758" s="697" t="s">
        <v>33</v>
      </c>
      <c r="D24758" s="699" t="s">
        <v>16</v>
      </c>
      <c r="E24758" s="585">
        <v>11948.36</v>
      </c>
      <c r="F24758" s="572" t="s">
        <v>13</v>
      </c>
      <c r="G24758" s="13">
        <f>SUM(A24758*E24758/100)</f>
        <v>59741.8</v>
      </c>
    </row>
    <row r="24759" spans="1:7">
      <c r="A24759" s="696"/>
      <c r="B24759" s="696"/>
      <c r="C24759" s="698"/>
      <c r="D24759" s="700"/>
      <c r="E24759" s="701" t="s">
        <v>17</v>
      </c>
      <c r="F24759" s="702"/>
      <c r="G24759" s="703"/>
    </row>
    <row r="24760" spans="1:7" s="24" customFormat="1">
      <c r="A24760" s="697">
        <v>584</v>
      </c>
      <c r="B24760" s="697" t="s">
        <v>39</v>
      </c>
      <c r="C24760" s="695" t="s">
        <v>36</v>
      </c>
      <c r="D24760" s="699" t="s">
        <v>41</v>
      </c>
      <c r="E24760" s="585">
        <v>2206.6</v>
      </c>
      <c r="F24760" s="572" t="s">
        <v>42</v>
      </c>
      <c r="G24760" s="20">
        <f>SUM(A24760*E24760/100)</f>
        <v>12886.544</v>
      </c>
    </row>
    <row r="24761" spans="1:7" s="24" customFormat="1">
      <c r="A24761" s="698"/>
      <c r="B24761" s="698"/>
      <c r="C24761" s="696"/>
      <c r="D24761" s="700"/>
      <c r="E24761" s="727" t="s">
        <v>43</v>
      </c>
      <c r="F24761" s="728"/>
      <c r="G24761" s="729"/>
    </row>
    <row r="24762" spans="1:7" s="24" customFormat="1">
      <c r="A24762" s="697">
        <v>584</v>
      </c>
      <c r="B24762" s="697" t="s">
        <v>39</v>
      </c>
      <c r="C24762" s="695" t="s">
        <v>40</v>
      </c>
      <c r="D24762" s="699" t="s">
        <v>45</v>
      </c>
      <c r="E24762" s="572">
        <v>2197.52</v>
      </c>
      <c r="F24762" s="572" t="s">
        <v>42</v>
      </c>
      <c r="G24762" s="20">
        <f>SUM(A24762*E24762/100)</f>
        <v>12833.516799999999</v>
      </c>
    </row>
    <row r="24763" spans="1:7" s="24" customFormat="1">
      <c r="A24763" s="698"/>
      <c r="B24763" s="698"/>
      <c r="C24763" s="696"/>
      <c r="D24763" s="700"/>
      <c r="E24763" s="727" t="s">
        <v>46</v>
      </c>
      <c r="F24763" s="728"/>
      <c r="G24763" s="729"/>
    </row>
    <row r="24764" spans="1:7">
      <c r="A24764" s="749">
        <v>19.568999999999999</v>
      </c>
      <c r="B24764" s="697" t="s">
        <v>24</v>
      </c>
      <c r="C24764" s="695" t="s">
        <v>44</v>
      </c>
      <c r="D24764" s="711" t="s">
        <v>26</v>
      </c>
      <c r="E24764" s="585">
        <v>5001.7</v>
      </c>
      <c r="F24764" s="572" t="s">
        <v>27</v>
      </c>
      <c r="G24764" s="20">
        <f>SUM(A24764*E24764)</f>
        <v>97878.267299999992</v>
      </c>
    </row>
    <row r="24765" spans="1:7">
      <c r="A24765" s="750"/>
      <c r="B24765" s="698"/>
      <c r="C24765" s="696"/>
      <c r="D24765" s="712"/>
      <c r="E24765" s="701" t="s">
        <v>28</v>
      </c>
      <c r="F24765" s="702"/>
      <c r="G24765" s="703"/>
    </row>
    <row r="24766" spans="1:7" s="23" customFormat="1">
      <c r="A24766" s="697">
        <v>262</v>
      </c>
      <c r="B24766" s="697" t="s">
        <v>10</v>
      </c>
      <c r="C24766" s="695" t="s">
        <v>47</v>
      </c>
      <c r="D24766" s="711" t="s">
        <v>30</v>
      </c>
      <c r="E24766" s="585">
        <v>337</v>
      </c>
      <c r="F24766" s="572" t="s">
        <v>31</v>
      </c>
      <c r="G24766" s="20">
        <f>SUM(A24766*E24766)</f>
        <v>88294</v>
      </c>
    </row>
    <row r="24767" spans="1:7" s="23" customFormat="1">
      <c r="A24767" s="698"/>
      <c r="B24767" s="698"/>
      <c r="C24767" s="696"/>
      <c r="D24767" s="712"/>
      <c r="E24767" s="713" t="s">
        <v>32</v>
      </c>
      <c r="F24767" s="714"/>
      <c r="G24767" s="715"/>
    </row>
    <row r="24768" spans="1:7" ht="51">
      <c r="A24768" s="559"/>
      <c r="B24768" s="559"/>
      <c r="C24768" s="561" t="s">
        <v>50</v>
      </c>
      <c r="D24768" s="563" t="s">
        <v>153</v>
      </c>
      <c r="E24768" s="730"/>
      <c r="F24768" s="731"/>
      <c r="G24768" s="732"/>
    </row>
    <row r="24769" spans="1:7">
      <c r="A24769" s="695">
        <v>6958</v>
      </c>
      <c r="B24769" s="695" t="s">
        <v>39</v>
      </c>
      <c r="C24769" s="697" t="s">
        <v>154</v>
      </c>
      <c r="D24769" s="699" t="s">
        <v>331</v>
      </c>
      <c r="E24769" s="585">
        <v>4411.82</v>
      </c>
      <c r="F24769" s="572" t="s">
        <v>42</v>
      </c>
      <c r="G24769" s="20">
        <f>SUM(A24769*E24769/100)</f>
        <v>306974.43559999997</v>
      </c>
    </row>
    <row r="24770" spans="1:7">
      <c r="A24770" s="696"/>
      <c r="B24770" s="696"/>
      <c r="C24770" s="698"/>
      <c r="D24770" s="700"/>
      <c r="E24770" s="701" t="s">
        <v>332</v>
      </c>
      <c r="F24770" s="702"/>
      <c r="G24770" s="703"/>
    </row>
    <row r="24771" spans="1:7" s="30" customFormat="1">
      <c r="A24771" s="587"/>
      <c r="B24771" s="587"/>
      <c r="C24771" s="3"/>
      <c r="D24771" s="26"/>
      <c r="E24771" s="27"/>
      <c r="F24771" s="28" t="s">
        <v>77</v>
      </c>
      <c r="G24771" s="29">
        <v>823623</v>
      </c>
    </row>
    <row r="24772" spans="1:7">
      <c r="A24772" s="31"/>
      <c r="B24772" s="32"/>
      <c r="C24772" s="32"/>
      <c r="D24772" s="33" t="s">
        <v>78</v>
      </c>
      <c r="E24772" s="32"/>
      <c r="F24772" s="32"/>
      <c r="G24772" s="34"/>
    </row>
    <row r="24773" spans="1:7" s="25" customFormat="1">
      <c r="A24773" s="759">
        <v>1</v>
      </c>
      <c r="B24773" s="759" t="s">
        <v>72</v>
      </c>
      <c r="C24773" s="760" t="s">
        <v>11</v>
      </c>
      <c r="D24773" s="755" t="s">
        <v>79</v>
      </c>
      <c r="E24773" s="584">
        <v>4802.6000000000004</v>
      </c>
      <c r="F24773" s="562" t="s">
        <v>75</v>
      </c>
      <c r="G24773" s="13">
        <f>SUM(A24773*E24773)</f>
        <v>4802.6000000000004</v>
      </c>
    </row>
    <row r="24774" spans="1:7" s="25" customFormat="1">
      <c r="A24774" s="696"/>
      <c r="B24774" s="696"/>
      <c r="C24774" s="698"/>
      <c r="D24774" s="700"/>
      <c r="E24774" s="701" t="s">
        <v>80</v>
      </c>
      <c r="F24774" s="702"/>
      <c r="G24774" s="703"/>
    </row>
    <row r="24775" spans="1:7" s="36" customFormat="1">
      <c r="A24775" s="695">
        <v>2</v>
      </c>
      <c r="B24775" s="695" t="s">
        <v>72</v>
      </c>
      <c r="C24775" s="697" t="s">
        <v>15</v>
      </c>
      <c r="D24775" s="699" t="s">
        <v>81</v>
      </c>
      <c r="E24775" s="585">
        <v>2042.43</v>
      </c>
      <c r="F24775" s="572" t="s">
        <v>75</v>
      </c>
      <c r="G24775" s="13">
        <f>SUM(A24775*E24775)</f>
        <v>4084.86</v>
      </c>
    </row>
    <row r="24776" spans="1:7" s="36" customFormat="1">
      <c r="A24776" s="696"/>
      <c r="B24776" s="696"/>
      <c r="C24776" s="698"/>
      <c r="D24776" s="700"/>
      <c r="E24776" s="701" t="s">
        <v>82</v>
      </c>
      <c r="F24776" s="702"/>
      <c r="G24776" s="703"/>
    </row>
    <row r="24777" spans="1:7">
      <c r="A24777" s="695">
        <v>2</v>
      </c>
      <c r="B24777" s="695" t="s">
        <v>72</v>
      </c>
      <c r="C24777" s="697" t="s">
        <v>18</v>
      </c>
      <c r="D24777" s="699" t="s">
        <v>83</v>
      </c>
      <c r="E24777" s="585">
        <v>447.15</v>
      </c>
      <c r="F24777" s="572" t="s">
        <v>75</v>
      </c>
      <c r="G24777" s="13">
        <f>SUM(A24777*E24777)</f>
        <v>894.3</v>
      </c>
    </row>
    <row r="24778" spans="1:7">
      <c r="A24778" s="696"/>
      <c r="B24778" s="696"/>
      <c r="C24778" s="698"/>
      <c r="D24778" s="700"/>
      <c r="E24778" s="701" t="s">
        <v>84</v>
      </c>
      <c r="F24778" s="702"/>
      <c r="G24778" s="703"/>
    </row>
    <row r="24779" spans="1:7">
      <c r="A24779" s="704">
        <v>3</v>
      </c>
      <c r="B24779" s="704" t="s">
        <v>72</v>
      </c>
      <c r="C24779" s="705" t="s">
        <v>21</v>
      </c>
      <c r="D24779" s="706" t="s">
        <v>85</v>
      </c>
      <c r="E24779" s="585">
        <v>1109.46</v>
      </c>
      <c r="F24779" s="572" t="s">
        <v>75</v>
      </c>
      <c r="G24779" s="13">
        <f>SUM(A24779*E24779)</f>
        <v>3328.38</v>
      </c>
    </row>
    <row r="24780" spans="1:7">
      <c r="A24780" s="704"/>
      <c r="B24780" s="704"/>
      <c r="C24780" s="705"/>
      <c r="D24780" s="706"/>
      <c r="E24780" s="707" t="s">
        <v>86</v>
      </c>
      <c r="F24780" s="707"/>
      <c r="G24780" s="707"/>
    </row>
    <row r="24781" spans="1:7" s="36" customFormat="1">
      <c r="A24781" s="695">
        <v>2</v>
      </c>
      <c r="B24781" s="695" t="s">
        <v>72</v>
      </c>
      <c r="C24781" s="697" t="s">
        <v>25</v>
      </c>
      <c r="D24781" s="699" t="s">
        <v>87</v>
      </c>
      <c r="E24781" s="585">
        <v>509.74</v>
      </c>
      <c r="F24781" s="572" t="s">
        <v>75</v>
      </c>
      <c r="G24781" s="13">
        <f>SUM(A24781*E24781)</f>
        <v>1019.48</v>
      </c>
    </row>
    <row r="24782" spans="1:7" s="36" customFormat="1">
      <c r="A24782" s="696"/>
      <c r="B24782" s="696"/>
      <c r="C24782" s="698"/>
      <c r="D24782" s="700"/>
      <c r="E24782" s="701" t="s">
        <v>88</v>
      </c>
      <c r="F24782" s="702"/>
      <c r="G24782" s="703"/>
    </row>
    <row r="24783" spans="1:7" s="36" customFormat="1">
      <c r="A24783" s="695">
        <v>1</v>
      </c>
      <c r="B24783" s="695" t="s">
        <v>89</v>
      </c>
      <c r="C24783" s="697" t="s">
        <v>29</v>
      </c>
      <c r="D24783" s="699" t="s">
        <v>90</v>
      </c>
      <c r="E24783" s="585">
        <v>1142.24</v>
      </c>
      <c r="F24783" s="572" t="s">
        <v>75</v>
      </c>
      <c r="G24783" s="13">
        <f>SUM(A24783*E24783)</f>
        <v>1142.24</v>
      </c>
    </row>
    <row r="24784" spans="1:7" s="36" customFormat="1">
      <c r="A24784" s="696"/>
      <c r="B24784" s="696"/>
      <c r="C24784" s="698"/>
      <c r="D24784" s="700"/>
      <c r="E24784" s="701" t="s">
        <v>91</v>
      </c>
      <c r="F24784" s="702"/>
      <c r="G24784" s="703"/>
    </row>
    <row r="24785" spans="1:7">
      <c r="A24785" s="695">
        <v>1</v>
      </c>
      <c r="B24785" s="695" t="s">
        <v>89</v>
      </c>
      <c r="C24785" s="697" t="s">
        <v>33</v>
      </c>
      <c r="D24785" s="699" t="s">
        <v>92</v>
      </c>
      <c r="E24785" s="585">
        <v>4694.8</v>
      </c>
      <c r="F24785" s="572" t="s">
        <v>75</v>
      </c>
      <c r="G24785" s="13">
        <f>SUM(A24785*E24785)</f>
        <v>4694.8</v>
      </c>
    </row>
    <row r="24786" spans="1:7">
      <c r="A24786" s="696"/>
      <c r="B24786" s="696"/>
      <c r="C24786" s="698"/>
      <c r="D24786" s="700"/>
      <c r="E24786" s="701" t="s">
        <v>93</v>
      </c>
      <c r="F24786" s="702"/>
      <c r="G24786" s="703"/>
    </row>
    <row r="24787" spans="1:7">
      <c r="A24787" s="695">
        <v>1</v>
      </c>
      <c r="B24787" s="695" t="s">
        <v>89</v>
      </c>
      <c r="C24787" s="697" t="s">
        <v>36</v>
      </c>
      <c r="D24787" s="699" t="s">
        <v>94</v>
      </c>
      <c r="E24787" s="585">
        <v>938.47</v>
      </c>
      <c r="F24787" s="572" t="s">
        <v>75</v>
      </c>
      <c r="G24787" s="13">
        <f>SUM(A24787*E24787)</f>
        <v>938.47</v>
      </c>
    </row>
    <row r="24788" spans="1:7">
      <c r="A24788" s="696"/>
      <c r="B24788" s="696"/>
      <c r="C24788" s="698"/>
      <c r="D24788" s="700"/>
      <c r="E24788" s="701" t="s">
        <v>95</v>
      </c>
      <c r="F24788" s="702"/>
      <c r="G24788" s="703"/>
    </row>
    <row r="24789" spans="1:7" s="36" customFormat="1">
      <c r="A24789" s="695">
        <v>1</v>
      </c>
      <c r="B24789" s="695" t="s">
        <v>89</v>
      </c>
      <c r="C24789" s="697" t="s">
        <v>40</v>
      </c>
      <c r="D24789" s="699" t="s">
        <v>96</v>
      </c>
      <c r="E24789" s="585">
        <v>795</v>
      </c>
      <c r="F24789" s="572" t="s">
        <v>75</v>
      </c>
      <c r="G24789" s="13">
        <f>SUM(A24789*E24789)</f>
        <v>795</v>
      </c>
    </row>
    <row r="24790" spans="1:7" s="36" customFormat="1">
      <c r="A24790" s="696"/>
      <c r="B24790" s="696"/>
      <c r="C24790" s="698"/>
      <c r="D24790" s="700"/>
      <c r="E24790" s="701" t="s">
        <v>97</v>
      </c>
      <c r="F24790" s="702"/>
      <c r="G24790" s="703"/>
    </row>
    <row r="24791" spans="1:7" s="36" customFormat="1">
      <c r="A24791" s="695"/>
      <c r="B24791" s="695"/>
      <c r="C24791" s="697" t="s">
        <v>44</v>
      </c>
      <c r="D24791" s="699" t="s">
        <v>98</v>
      </c>
      <c r="E24791" s="39"/>
      <c r="F24791" s="40"/>
      <c r="G24791" s="41"/>
    </row>
    <row r="24792" spans="1:7" s="36" customFormat="1">
      <c r="A24792" s="696"/>
      <c r="B24792" s="696"/>
      <c r="C24792" s="698"/>
      <c r="D24792" s="700"/>
      <c r="E24792" s="42"/>
      <c r="F24792" s="43"/>
      <c r="G24792" s="44"/>
    </row>
    <row r="24793" spans="1:7" s="36" customFormat="1">
      <c r="A24793" s="695">
        <v>1</v>
      </c>
      <c r="B24793" s="695" t="s">
        <v>89</v>
      </c>
      <c r="C24793" s="697" t="s">
        <v>99</v>
      </c>
      <c r="D24793" s="699" t="s">
        <v>100</v>
      </c>
      <c r="E24793" s="585">
        <v>271.92</v>
      </c>
      <c r="F24793" s="572" t="s">
        <v>75</v>
      </c>
      <c r="G24793" s="13">
        <f>SUM(A24793*E24793)</f>
        <v>271.92</v>
      </c>
    </row>
    <row r="24794" spans="1:7" s="36" customFormat="1">
      <c r="A24794" s="696"/>
      <c r="B24794" s="696"/>
      <c r="C24794" s="698"/>
      <c r="D24794" s="700"/>
      <c r="E24794" s="701" t="s">
        <v>101</v>
      </c>
      <c r="F24794" s="702"/>
      <c r="G24794" s="703"/>
    </row>
    <row r="24795" spans="1:7" s="36" customFormat="1">
      <c r="A24795" s="695">
        <v>1</v>
      </c>
      <c r="B24795" s="695" t="s">
        <v>89</v>
      </c>
      <c r="C24795" s="697" t="s">
        <v>102</v>
      </c>
      <c r="D24795" s="699" t="s">
        <v>103</v>
      </c>
      <c r="E24795" s="585">
        <v>365.42</v>
      </c>
      <c r="F24795" s="572" t="s">
        <v>75</v>
      </c>
      <c r="G24795" s="13">
        <f>SUM(A24795*E24795)</f>
        <v>365.42</v>
      </c>
    </row>
    <row r="24796" spans="1:7" s="36" customFormat="1">
      <c r="A24796" s="696"/>
      <c r="B24796" s="696"/>
      <c r="C24796" s="698"/>
      <c r="D24796" s="700"/>
      <c r="E24796" s="701" t="s">
        <v>104</v>
      </c>
      <c r="F24796" s="702"/>
      <c r="G24796" s="703"/>
    </row>
    <row r="24797" spans="1:7" s="30" customFormat="1">
      <c r="A24797" s="571"/>
      <c r="B24797" s="571"/>
      <c r="C24797" s="572"/>
      <c r="D24797" s="573"/>
      <c r="E24797" s="27"/>
      <c r="F24797" s="28" t="s">
        <v>105</v>
      </c>
      <c r="G24797" s="47">
        <v>23005</v>
      </c>
    </row>
    <row r="24798" spans="1:7" ht="25.5">
      <c r="A24798" s="571"/>
      <c r="B24798" s="571"/>
      <c r="C24798" s="572"/>
      <c r="D24798" s="48" t="s">
        <v>106</v>
      </c>
      <c r="E24798" s="570"/>
      <c r="F24798" s="570"/>
      <c r="G24798" s="570"/>
    </row>
    <row r="24799" spans="1:7" s="36" customFormat="1">
      <c r="A24799" s="695">
        <v>60</v>
      </c>
      <c r="B24799" s="695" t="s">
        <v>107</v>
      </c>
      <c r="C24799" s="697" t="s">
        <v>11</v>
      </c>
      <c r="D24799" s="699" t="s">
        <v>108</v>
      </c>
      <c r="E24799" s="585">
        <v>373</v>
      </c>
      <c r="F24799" s="572" t="s">
        <v>75</v>
      </c>
      <c r="G24799" s="13">
        <f>SUM(A24799*E24799)</f>
        <v>22380</v>
      </c>
    </row>
    <row r="24800" spans="1:7" s="36" customFormat="1">
      <c r="A24800" s="696"/>
      <c r="B24800" s="696"/>
      <c r="C24800" s="698"/>
      <c r="D24800" s="700"/>
      <c r="E24800" s="701" t="s">
        <v>109</v>
      </c>
      <c r="F24800" s="702"/>
      <c r="G24800" s="703"/>
    </row>
    <row r="24801" spans="1:7" s="36" customFormat="1">
      <c r="A24801" s="695">
        <v>50</v>
      </c>
      <c r="B24801" s="695" t="s">
        <v>107</v>
      </c>
      <c r="C24801" s="697" t="s">
        <v>15</v>
      </c>
      <c r="D24801" s="699" t="s">
        <v>110</v>
      </c>
      <c r="E24801" s="585">
        <v>242</v>
      </c>
      <c r="F24801" s="572" t="s">
        <v>111</v>
      </c>
      <c r="G24801" s="13">
        <f>SUM(A24801*E24801)</f>
        <v>12100</v>
      </c>
    </row>
    <row r="24802" spans="1:7" s="36" customFormat="1">
      <c r="A24802" s="696"/>
      <c r="B24802" s="696"/>
      <c r="C24802" s="698"/>
      <c r="D24802" s="700"/>
      <c r="E24802" s="701" t="s">
        <v>112</v>
      </c>
      <c r="F24802" s="702"/>
      <c r="G24802" s="703"/>
    </row>
    <row r="24803" spans="1:7">
      <c r="A24803" s="695">
        <v>5</v>
      </c>
      <c r="B24803" s="695" t="s">
        <v>72</v>
      </c>
      <c r="C24803" s="697" t="s">
        <v>18</v>
      </c>
      <c r="D24803" s="699" t="s">
        <v>113</v>
      </c>
      <c r="E24803" s="585">
        <v>14748</v>
      </c>
      <c r="F24803" s="572" t="s">
        <v>75</v>
      </c>
      <c r="G24803" s="13">
        <f>SUM(A24803*E24803)</f>
        <v>73740</v>
      </c>
    </row>
    <row r="24804" spans="1:7">
      <c r="A24804" s="696"/>
      <c r="B24804" s="696"/>
      <c r="C24804" s="698"/>
      <c r="D24804" s="700"/>
      <c r="E24804" s="701" t="s">
        <v>114</v>
      </c>
      <c r="F24804" s="702"/>
      <c r="G24804" s="703"/>
    </row>
    <row r="24805" spans="1:7">
      <c r="A24805" s="571"/>
      <c r="B24805" s="571"/>
      <c r="C24805" s="572"/>
      <c r="D24805" s="573"/>
      <c r="E24805" s="570"/>
      <c r="F24805" s="50" t="s">
        <v>116</v>
      </c>
      <c r="G24805" s="51">
        <v>108220</v>
      </c>
    </row>
    <row r="24806" spans="1:7">
      <c r="A24806" s="6"/>
      <c r="B24806" s="6"/>
      <c r="C24806" s="7"/>
      <c r="D24806" s="8" t="s">
        <v>117</v>
      </c>
      <c r="E24806" s="6"/>
      <c r="F24806" s="6"/>
      <c r="G24806" s="9"/>
    </row>
    <row r="24807" spans="1:7" ht="25.5">
      <c r="A24807" s="571">
        <v>1</v>
      </c>
      <c r="B24807" s="571" t="s">
        <v>89</v>
      </c>
      <c r="C24807" s="572" t="s">
        <v>11</v>
      </c>
      <c r="D24807" s="573" t="s">
        <v>115</v>
      </c>
      <c r="E24807" s="585"/>
      <c r="F24807" s="572" t="s">
        <v>75</v>
      </c>
      <c r="G24807" s="13"/>
    </row>
    <row r="24808" spans="1:7">
      <c r="A24808" s="6"/>
      <c r="B24808" s="6"/>
      <c r="C24808" s="7"/>
      <c r="D24808" s="8" t="s">
        <v>118</v>
      </c>
      <c r="E24808" s="6"/>
      <c r="F24808" s="6"/>
      <c r="G24808" s="9"/>
    </row>
    <row r="24809" spans="1:7" ht="165.75">
      <c r="A24809" s="571">
        <v>60</v>
      </c>
      <c r="B24809" s="571" t="s">
        <v>107</v>
      </c>
      <c r="C24809" s="572" t="s">
        <v>11</v>
      </c>
      <c r="D24809" s="573" t="s">
        <v>119</v>
      </c>
      <c r="E24809" s="585"/>
      <c r="F24809" s="572" t="s">
        <v>111</v>
      </c>
      <c r="G24809" s="13"/>
    </row>
    <row r="24810" spans="1:7" ht="140.25">
      <c r="A24810" s="571">
        <v>10</v>
      </c>
      <c r="B24810" s="571" t="s">
        <v>72</v>
      </c>
      <c r="C24810" s="572" t="s">
        <v>15</v>
      </c>
      <c r="D24810" s="573" t="s">
        <v>120</v>
      </c>
      <c r="E24810" s="585"/>
      <c r="F24810" s="572" t="s">
        <v>75</v>
      </c>
      <c r="G24810" s="13"/>
    </row>
    <row r="24811" spans="1:7" ht="165.75">
      <c r="A24811" s="571">
        <v>100</v>
      </c>
      <c r="B24811" s="571" t="s">
        <v>107</v>
      </c>
      <c r="C24811" s="572" t="s">
        <v>18</v>
      </c>
      <c r="D24811" s="573" t="s">
        <v>121</v>
      </c>
      <c r="E24811" s="585"/>
      <c r="F24811" s="572" t="s">
        <v>111</v>
      </c>
      <c r="G24811" s="13"/>
    </row>
    <row r="24812" spans="1:7" ht="153">
      <c r="A24812" s="571">
        <v>10</v>
      </c>
      <c r="B24812" s="571" t="s">
        <v>72</v>
      </c>
      <c r="C24812" s="572" t="s">
        <v>21</v>
      </c>
      <c r="D24812" s="573" t="s">
        <v>122</v>
      </c>
      <c r="E24812" s="585"/>
      <c r="F24812" s="572" t="s">
        <v>75</v>
      </c>
      <c r="G24812" s="13"/>
    </row>
    <row r="24813" spans="1:7" ht="165.75">
      <c r="A24813" s="571">
        <v>100</v>
      </c>
      <c r="B24813" s="571" t="s">
        <v>107</v>
      </c>
      <c r="C24813" s="572" t="s">
        <v>25</v>
      </c>
      <c r="D24813" s="573" t="s">
        <v>123</v>
      </c>
      <c r="E24813" s="585"/>
      <c r="F24813" s="572" t="s">
        <v>111</v>
      </c>
      <c r="G24813" s="13"/>
    </row>
    <row r="24814" spans="1:7" ht="165.75">
      <c r="A24814" s="571">
        <v>20</v>
      </c>
      <c r="B24814" s="571" t="s">
        <v>107</v>
      </c>
      <c r="C24814" s="572" t="s">
        <v>29</v>
      </c>
      <c r="D24814" s="573" t="s">
        <v>124</v>
      </c>
      <c r="E24814" s="585"/>
      <c r="F24814" s="572" t="s">
        <v>111</v>
      </c>
      <c r="G24814" s="13"/>
    </row>
    <row r="24815" spans="1:7" ht="153">
      <c r="A24815" s="571">
        <v>8</v>
      </c>
      <c r="B24815" s="571" t="s">
        <v>72</v>
      </c>
      <c r="C24815" s="572" t="s">
        <v>33</v>
      </c>
      <c r="D24815" s="573" t="s">
        <v>125</v>
      </c>
      <c r="E24815" s="585"/>
      <c r="F24815" s="572" t="s">
        <v>75</v>
      </c>
      <c r="G24815" s="13"/>
    </row>
    <row r="24816" spans="1:7" ht="102">
      <c r="A24816" s="571">
        <v>6</v>
      </c>
      <c r="B24816" s="571" t="s">
        <v>72</v>
      </c>
      <c r="C24816" s="572" t="s">
        <v>36</v>
      </c>
      <c r="D24816" s="573" t="s">
        <v>126</v>
      </c>
      <c r="E24816" s="585"/>
      <c r="F24816" s="572" t="s">
        <v>75</v>
      </c>
      <c r="G24816" s="13"/>
    </row>
    <row r="24817" spans="1:7" ht="102">
      <c r="A24817" s="571">
        <v>3</v>
      </c>
      <c r="B24817" s="571" t="s">
        <v>72</v>
      </c>
      <c r="C24817" s="572" t="s">
        <v>40</v>
      </c>
      <c r="D24817" s="573" t="s">
        <v>127</v>
      </c>
      <c r="E24817" s="585"/>
      <c r="F24817" s="572" t="s">
        <v>75</v>
      </c>
      <c r="G24817" s="13"/>
    </row>
    <row r="24818" spans="1:7" ht="102">
      <c r="A24818" s="571">
        <v>2</v>
      </c>
      <c r="B24818" s="571" t="s">
        <v>72</v>
      </c>
      <c r="C24818" s="572" t="s">
        <v>44</v>
      </c>
      <c r="D24818" s="573" t="s">
        <v>128</v>
      </c>
      <c r="E24818" s="585"/>
      <c r="F24818" s="572" t="s">
        <v>75</v>
      </c>
      <c r="G24818" s="13"/>
    </row>
    <row r="24819" spans="1:7">
      <c r="A24819" s="6"/>
      <c r="B24819" s="6"/>
      <c r="C24819" s="7"/>
      <c r="D24819" s="38"/>
      <c r="E24819" s="6"/>
      <c r="F24819" s="6"/>
      <c r="G24819" s="9"/>
    </row>
    <row r="24820" spans="1:7">
      <c r="A24820" s="6"/>
      <c r="B24820" s="6"/>
      <c r="C24820" s="7"/>
      <c r="D24820" s="65"/>
      <c r="E24820" s="6"/>
      <c r="F24820" s="6"/>
      <c r="G24820" s="9"/>
    </row>
    <row r="24821" spans="1:7" s="36" customFormat="1">
      <c r="A24821" s="52" t="s">
        <v>129</v>
      </c>
      <c r="B24821" s="53"/>
      <c r="C24821" s="54" t="s">
        <v>130</v>
      </c>
      <c r="D24821" s="55"/>
      <c r="F24821" s="56" t="s">
        <v>131</v>
      </c>
      <c r="G24821" s="54"/>
    </row>
    <row r="24822" spans="1:7" s="30" customFormat="1">
      <c r="A24822" s="52" t="s">
        <v>132</v>
      </c>
      <c r="B24822" s="53"/>
      <c r="C24822" s="54" t="s">
        <v>133</v>
      </c>
      <c r="D24822" s="55"/>
      <c r="E24822" s="36"/>
      <c r="F24822" s="56" t="s">
        <v>131</v>
      </c>
    </row>
    <row r="24823" spans="1:7" s="30" customFormat="1">
      <c r="A24823" s="52" t="s">
        <v>134</v>
      </c>
      <c r="B24823" s="57"/>
      <c r="C24823" s="54" t="s">
        <v>135</v>
      </c>
      <c r="D24823" s="58"/>
      <c r="F24823" s="56" t="s">
        <v>131</v>
      </c>
    </row>
    <row r="24824" spans="1:7" s="30" customFormat="1">
      <c r="A24824" s="52" t="s">
        <v>136</v>
      </c>
      <c r="B24824" s="57"/>
      <c r="C24824" s="54" t="s">
        <v>137</v>
      </c>
      <c r="D24824" s="58"/>
      <c r="F24824" s="56" t="s">
        <v>131</v>
      </c>
    </row>
    <row r="24825" spans="1:7" s="25" customFormat="1">
      <c r="A24825" s="59"/>
      <c r="B24825" s="54"/>
      <c r="C24825" s="54"/>
      <c r="D24825" s="60"/>
      <c r="E24825" s="61" t="s">
        <v>138</v>
      </c>
      <c r="F24825" s="62"/>
      <c r="G24825" s="62"/>
    </row>
    <row r="24826" spans="1:7" s="25" customFormat="1">
      <c r="A24826" s="59"/>
      <c r="B24826" s="54"/>
      <c r="C24826" s="54"/>
      <c r="D24826" s="60"/>
      <c r="E24826" s="54"/>
      <c r="F24826" s="54"/>
      <c r="G24826" s="63"/>
    </row>
    <row r="24827" spans="1:7" s="25" customFormat="1">
      <c r="A24827" s="55" t="s">
        <v>139</v>
      </c>
      <c r="B24827" s="54"/>
      <c r="C24827" s="54"/>
      <c r="D24827" s="60"/>
      <c r="E24827" s="64" t="s">
        <v>140</v>
      </c>
      <c r="F24827" s="54"/>
      <c r="G24827" s="63"/>
    </row>
    <row r="24828" spans="1:7" s="25" customFormat="1">
      <c r="B24828" s="54"/>
      <c r="C24828" s="54"/>
      <c r="D24828" s="60"/>
      <c r="E24828" s="64" t="s">
        <v>141</v>
      </c>
      <c r="F24828" s="54"/>
      <c r="G24828" s="63"/>
    </row>
    <row r="24829" spans="1:7" s="25" customFormat="1">
      <c r="B24829" s="54"/>
      <c r="C24829" s="54"/>
      <c r="D24829" s="60"/>
      <c r="E24829" s="64" t="s">
        <v>142</v>
      </c>
      <c r="F24829" s="54"/>
      <c r="G24829" s="63"/>
    </row>
    <row r="24844" spans="1:7">
      <c r="A24844" s="741" t="s">
        <v>0</v>
      </c>
      <c r="B24844" s="741"/>
      <c r="C24844" s="741"/>
      <c r="D24844" s="741"/>
      <c r="E24844" s="741"/>
      <c r="F24844" s="741"/>
      <c r="G24844" s="741"/>
    </row>
    <row r="24845" spans="1:7">
      <c r="A24845" s="742" t="s">
        <v>1</v>
      </c>
      <c r="B24845" s="742"/>
      <c r="C24845" s="742"/>
      <c r="D24845" s="742"/>
      <c r="E24845" s="742"/>
      <c r="F24845" s="742"/>
      <c r="G24845" s="742"/>
    </row>
    <row r="24846" spans="1:7" ht="51" customHeight="1">
      <c r="A24846" s="1" t="s">
        <v>2</v>
      </c>
      <c r="B24846" s="577"/>
      <c r="C24846" s="577"/>
      <c r="D24846" s="753" t="s">
        <v>356</v>
      </c>
      <c r="E24846" s="753"/>
      <c r="F24846" s="753"/>
      <c r="G24846" s="753"/>
    </row>
    <row r="24847" spans="1:7" ht="25.5">
      <c r="A24847" s="744" t="s">
        <v>3</v>
      </c>
      <c r="B24847" s="745"/>
      <c r="C24847" s="3" t="s">
        <v>4</v>
      </c>
      <c r="D24847" s="587" t="s">
        <v>5</v>
      </c>
      <c r="E24847" s="587" t="s">
        <v>6</v>
      </c>
      <c r="F24847" s="587" t="s">
        <v>7</v>
      </c>
      <c r="G24847" s="5" t="s">
        <v>8</v>
      </c>
    </row>
    <row r="24848" spans="1:7">
      <c r="A24848" s="6"/>
      <c r="B24848" s="6"/>
      <c r="C24848" s="7"/>
      <c r="D24848" s="8" t="s">
        <v>9</v>
      </c>
      <c r="E24848" s="6"/>
      <c r="F24848" s="6"/>
      <c r="G24848" s="9"/>
    </row>
    <row r="24849" spans="1:7">
      <c r="A24849" s="695">
        <v>4000</v>
      </c>
      <c r="B24849" s="695" t="s">
        <v>10</v>
      </c>
      <c r="C24849" s="697" t="s">
        <v>11</v>
      </c>
      <c r="D24849" s="699" t="s">
        <v>241</v>
      </c>
      <c r="E24849" s="585">
        <v>3176.25</v>
      </c>
      <c r="F24849" s="572" t="s">
        <v>242</v>
      </c>
      <c r="G24849" s="20">
        <f>SUM(A24849*E24849/1000)</f>
        <v>12705</v>
      </c>
    </row>
    <row r="24850" spans="1:7">
      <c r="A24850" s="696"/>
      <c r="B24850" s="696"/>
      <c r="C24850" s="698"/>
      <c r="D24850" s="700"/>
      <c r="E24850" s="701" t="s">
        <v>180</v>
      </c>
      <c r="F24850" s="702"/>
      <c r="G24850" s="703"/>
    </row>
    <row r="24851" spans="1:7">
      <c r="A24851" s="695">
        <v>4000</v>
      </c>
      <c r="B24851" s="695" t="s">
        <v>10</v>
      </c>
      <c r="C24851" s="697" t="s">
        <v>15</v>
      </c>
      <c r="D24851" s="699" t="s">
        <v>350</v>
      </c>
      <c r="E24851" s="585">
        <v>2420</v>
      </c>
      <c r="F24851" s="572" t="s">
        <v>13</v>
      </c>
      <c r="G24851" s="20">
        <f>SUM(A24851*E24851/1000)</f>
        <v>9680</v>
      </c>
    </row>
    <row r="24852" spans="1:7">
      <c r="A24852" s="696"/>
      <c r="B24852" s="696"/>
      <c r="C24852" s="698"/>
      <c r="D24852" s="700"/>
      <c r="E24852" s="701" t="s">
        <v>351</v>
      </c>
      <c r="F24852" s="702"/>
      <c r="G24852" s="703"/>
    </row>
    <row r="24853" spans="1:7">
      <c r="A24853" s="695">
        <v>450</v>
      </c>
      <c r="B24853" s="695" t="s">
        <v>10</v>
      </c>
      <c r="C24853" s="697" t="s">
        <v>18</v>
      </c>
      <c r="D24853" s="699" t="s">
        <v>352</v>
      </c>
      <c r="E24853" s="585">
        <v>3227.5</v>
      </c>
      <c r="F24853" s="572" t="s">
        <v>13</v>
      </c>
      <c r="G24853" s="20">
        <f>SUM(A24853*E24853/100)</f>
        <v>14523.75</v>
      </c>
    </row>
    <row r="24854" spans="1:7">
      <c r="A24854" s="696"/>
      <c r="B24854" s="696"/>
      <c r="C24854" s="698"/>
      <c r="D24854" s="700"/>
      <c r="E24854" s="701" t="s">
        <v>353</v>
      </c>
      <c r="F24854" s="702"/>
      <c r="G24854" s="703"/>
    </row>
    <row r="24855" spans="1:7" s="25" customFormat="1">
      <c r="A24855" s="695">
        <v>495</v>
      </c>
      <c r="B24855" s="695" t="s">
        <v>10</v>
      </c>
      <c r="C24855" s="697" t="s">
        <v>21</v>
      </c>
      <c r="D24855" s="699" t="s">
        <v>243</v>
      </c>
      <c r="E24855" s="585">
        <v>9416.2800000000007</v>
      </c>
      <c r="F24855" s="572" t="s">
        <v>13</v>
      </c>
      <c r="G24855" s="20">
        <f>SUM(A24855*E24855/100)</f>
        <v>46610.586000000003</v>
      </c>
    </row>
    <row r="24856" spans="1:7" s="25" customFormat="1">
      <c r="A24856" s="696"/>
      <c r="B24856" s="696"/>
      <c r="C24856" s="698"/>
      <c r="D24856" s="700"/>
      <c r="E24856" s="701" t="s">
        <v>244</v>
      </c>
      <c r="F24856" s="702"/>
      <c r="G24856" s="703"/>
    </row>
    <row r="24857" spans="1:7" s="25" customFormat="1">
      <c r="A24857" s="695">
        <v>48</v>
      </c>
      <c r="B24857" s="695" t="s">
        <v>107</v>
      </c>
      <c r="C24857" s="697" t="s">
        <v>25</v>
      </c>
      <c r="D24857" s="699" t="s">
        <v>354</v>
      </c>
      <c r="E24857" s="585">
        <v>1034</v>
      </c>
      <c r="F24857" s="572" t="s">
        <v>111</v>
      </c>
      <c r="G24857" s="20">
        <f>SUM(A24857*E24857)</f>
        <v>49632</v>
      </c>
    </row>
    <row r="24858" spans="1:7" s="25" customFormat="1">
      <c r="A24858" s="696"/>
      <c r="B24858" s="696"/>
      <c r="C24858" s="698"/>
      <c r="D24858" s="700"/>
      <c r="E24858" s="701" t="s">
        <v>355</v>
      </c>
      <c r="F24858" s="702"/>
      <c r="G24858" s="703"/>
    </row>
    <row r="24859" spans="1:7">
      <c r="A24859" s="695">
        <v>5585</v>
      </c>
      <c r="B24859" s="695" t="s">
        <v>10</v>
      </c>
      <c r="C24859" s="697" t="s">
        <v>29</v>
      </c>
      <c r="D24859" s="699" t="s">
        <v>19</v>
      </c>
      <c r="E24859" s="585">
        <v>1913.21</v>
      </c>
      <c r="F24859" s="572" t="s">
        <v>13</v>
      </c>
      <c r="G24859" s="13">
        <f>SUM(A24859*E24859/100)</f>
        <v>106852.7785</v>
      </c>
    </row>
    <row r="24860" spans="1:7">
      <c r="A24860" s="696"/>
      <c r="B24860" s="696"/>
      <c r="C24860" s="698"/>
      <c r="D24860" s="700"/>
      <c r="E24860" s="701" t="s">
        <v>20</v>
      </c>
      <c r="F24860" s="702"/>
      <c r="G24860" s="703"/>
    </row>
    <row r="24861" spans="1:7">
      <c r="A24861" s="695">
        <v>500</v>
      </c>
      <c r="B24861" s="695" t="s">
        <v>10</v>
      </c>
      <c r="C24861" s="697" t="s">
        <v>33</v>
      </c>
      <c r="D24861" s="699" t="s">
        <v>16</v>
      </c>
      <c r="E24861" s="585">
        <v>11948.36</v>
      </c>
      <c r="F24861" s="572" t="s">
        <v>13</v>
      </c>
      <c r="G24861" s="13">
        <f>SUM(A24861*E24861/100)</f>
        <v>59741.8</v>
      </c>
    </row>
    <row r="24862" spans="1:7">
      <c r="A24862" s="696"/>
      <c r="B24862" s="696"/>
      <c r="C24862" s="698"/>
      <c r="D24862" s="700"/>
      <c r="E24862" s="701" t="s">
        <v>17</v>
      </c>
      <c r="F24862" s="702"/>
      <c r="G24862" s="703"/>
    </row>
    <row r="24863" spans="1:7" s="24" customFormat="1">
      <c r="A24863" s="697">
        <v>584</v>
      </c>
      <c r="B24863" s="697" t="s">
        <v>39</v>
      </c>
      <c r="C24863" s="695" t="s">
        <v>36</v>
      </c>
      <c r="D24863" s="699" t="s">
        <v>41</v>
      </c>
      <c r="E24863" s="585">
        <v>2206.6</v>
      </c>
      <c r="F24863" s="572" t="s">
        <v>42</v>
      </c>
      <c r="G24863" s="20">
        <f>SUM(A24863*E24863/100)</f>
        <v>12886.544</v>
      </c>
    </row>
    <row r="24864" spans="1:7" s="24" customFormat="1">
      <c r="A24864" s="698"/>
      <c r="B24864" s="698"/>
      <c r="C24864" s="696"/>
      <c r="D24864" s="700"/>
      <c r="E24864" s="727" t="s">
        <v>43</v>
      </c>
      <c r="F24864" s="728"/>
      <c r="G24864" s="729"/>
    </row>
    <row r="24865" spans="1:7" s="24" customFormat="1">
      <c r="A24865" s="697">
        <v>584</v>
      </c>
      <c r="B24865" s="697" t="s">
        <v>39</v>
      </c>
      <c r="C24865" s="695" t="s">
        <v>40</v>
      </c>
      <c r="D24865" s="699" t="s">
        <v>45</v>
      </c>
      <c r="E24865" s="572">
        <v>2197.52</v>
      </c>
      <c r="F24865" s="572" t="s">
        <v>42</v>
      </c>
      <c r="G24865" s="20">
        <f>SUM(A24865*E24865/100)</f>
        <v>12833.516799999999</v>
      </c>
    </row>
    <row r="24866" spans="1:7" s="24" customFormat="1">
      <c r="A24866" s="698"/>
      <c r="B24866" s="698"/>
      <c r="C24866" s="696"/>
      <c r="D24866" s="700"/>
      <c r="E24866" s="727" t="s">
        <v>46</v>
      </c>
      <c r="F24866" s="728"/>
      <c r="G24866" s="729"/>
    </row>
    <row r="24867" spans="1:7">
      <c r="A24867" s="749">
        <v>19.568999999999999</v>
      </c>
      <c r="B24867" s="697" t="s">
        <v>24</v>
      </c>
      <c r="C24867" s="695" t="s">
        <v>44</v>
      </c>
      <c r="D24867" s="711" t="s">
        <v>26</v>
      </c>
      <c r="E24867" s="585">
        <v>5001.7</v>
      </c>
      <c r="F24867" s="572" t="s">
        <v>27</v>
      </c>
      <c r="G24867" s="20">
        <f>SUM(A24867*E24867)</f>
        <v>97878.267299999992</v>
      </c>
    </row>
    <row r="24868" spans="1:7">
      <c r="A24868" s="750"/>
      <c r="B24868" s="698"/>
      <c r="C24868" s="696"/>
      <c r="D24868" s="712"/>
      <c r="E24868" s="701" t="s">
        <v>28</v>
      </c>
      <c r="F24868" s="702"/>
      <c r="G24868" s="703"/>
    </row>
    <row r="24869" spans="1:7" s="23" customFormat="1">
      <c r="A24869" s="697">
        <v>262</v>
      </c>
      <c r="B24869" s="697" t="s">
        <v>10</v>
      </c>
      <c r="C24869" s="695" t="s">
        <v>47</v>
      </c>
      <c r="D24869" s="711" t="s">
        <v>30</v>
      </c>
      <c r="E24869" s="585">
        <v>337</v>
      </c>
      <c r="F24869" s="572" t="s">
        <v>31</v>
      </c>
      <c r="G24869" s="20">
        <f>SUM(A24869*E24869)</f>
        <v>88294</v>
      </c>
    </row>
    <row r="24870" spans="1:7" s="23" customFormat="1">
      <c r="A24870" s="698"/>
      <c r="B24870" s="698"/>
      <c r="C24870" s="696"/>
      <c r="D24870" s="712"/>
      <c r="E24870" s="713" t="s">
        <v>32</v>
      </c>
      <c r="F24870" s="714"/>
      <c r="G24870" s="715"/>
    </row>
    <row r="24871" spans="1:7" ht="51">
      <c r="A24871" s="559"/>
      <c r="B24871" s="559"/>
      <c r="C24871" s="561" t="s">
        <v>50</v>
      </c>
      <c r="D24871" s="563" t="s">
        <v>153</v>
      </c>
      <c r="E24871" s="730"/>
      <c r="F24871" s="731"/>
      <c r="G24871" s="732"/>
    </row>
    <row r="24872" spans="1:7">
      <c r="A24872" s="695">
        <v>6958</v>
      </c>
      <c r="B24872" s="695" t="s">
        <v>39</v>
      </c>
      <c r="C24872" s="697" t="s">
        <v>154</v>
      </c>
      <c r="D24872" s="699" t="s">
        <v>331</v>
      </c>
      <c r="E24872" s="585">
        <v>4411.82</v>
      </c>
      <c r="F24872" s="572" t="s">
        <v>42</v>
      </c>
      <c r="G24872" s="20">
        <f>SUM(A24872*E24872/100)</f>
        <v>306974.43559999997</v>
      </c>
    </row>
    <row r="24873" spans="1:7">
      <c r="A24873" s="696"/>
      <c r="B24873" s="696"/>
      <c r="C24873" s="698"/>
      <c r="D24873" s="700"/>
      <c r="E24873" s="701" t="s">
        <v>332</v>
      </c>
      <c r="F24873" s="702"/>
      <c r="G24873" s="703"/>
    </row>
    <row r="24874" spans="1:7" s="30" customFormat="1">
      <c r="A24874" s="587"/>
      <c r="B24874" s="587"/>
      <c r="C24874" s="3"/>
      <c r="D24874" s="26"/>
      <c r="E24874" s="27"/>
      <c r="F24874" s="28" t="s">
        <v>77</v>
      </c>
      <c r="G24874" s="29">
        <v>823623</v>
      </c>
    </row>
    <row r="24875" spans="1:7">
      <c r="A24875" s="31"/>
      <c r="B24875" s="32"/>
      <c r="C24875" s="32"/>
      <c r="D24875" s="33" t="s">
        <v>78</v>
      </c>
      <c r="E24875" s="32"/>
      <c r="F24875" s="32"/>
      <c r="G24875" s="34"/>
    </row>
    <row r="24876" spans="1:7" s="25" customFormat="1">
      <c r="A24876" s="759">
        <v>1</v>
      </c>
      <c r="B24876" s="759" t="s">
        <v>72</v>
      </c>
      <c r="C24876" s="760" t="s">
        <v>11</v>
      </c>
      <c r="D24876" s="755" t="s">
        <v>79</v>
      </c>
      <c r="E24876" s="584">
        <v>4802.6000000000004</v>
      </c>
      <c r="F24876" s="562" t="s">
        <v>75</v>
      </c>
      <c r="G24876" s="13">
        <f>SUM(A24876*E24876)</f>
        <v>4802.6000000000004</v>
      </c>
    </row>
    <row r="24877" spans="1:7" s="25" customFormat="1">
      <c r="A24877" s="696"/>
      <c r="B24877" s="696"/>
      <c r="C24877" s="698"/>
      <c r="D24877" s="700"/>
      <c r="E24877" s="701" t="s">
        <v>80</v>
      </c>
      <c r="F24877" s="702"/>
      <c r="G24877" s="703"/>
    </row>
    <row r="24878" spans="1:7" s="36" customFormat="1">
      <c r="A24878" s="695">
        <v>2</v>
      </c>
      <c r="B24878" s="695" t="s">
        <v>72</v>
      </c>
      <c r="C24878" s="697" t="s">
        <v>15</v>
      </c>
      <c r="D24878" s="699" t="s">
        <v>81</v>
      </c>
      <c r="E24878" s="585">
        <v>2042.43</v>
      </c>
      <c r="F24878" s="572" t="s">
        <v>75</v>
      </c>
      <c r="G24878" s="13">
        <f>SUM(A24878*E24878)</f>
        <v>4084.86</v>
      </c>
    </row>
    <row r="24879" spans="1:7" s="36" customFormat="1">
      <c r="A24879" s="696"/>
      <c r="B24879" s="696"/>
      <c r="C24879" s="698"/>
      <c r="D24879" s="700"/>
      <c r="E24879" s="701" t="s">
        <v>82</v>
      </c>
      <c r="F24879" s="702"/>
      <c r="G24879" s="703"/>
    </row>
    <row r="24880" spans="1:7">
      <c r="A24880" s="695">
        <v>2</v>
      </c>
      <c r="B24880" s="695" t="s">
        <v>72</v>
      </c>
      <c r="C24880" s="697" t="s">
        <v>18</v>
      </c>
      <c r="D24880" s="699" t="s">
        <v>83</v>
      </c>
      <c r="E24880" s="585">
        <v>447.15</v>
      </c>
      <c r="F24880" s="572" t="s">
        <v>75</v>
      </c>
      <c r="G24880" s="13">
        <f>SUM(A24880*E24880)</f>
        <v>894.3</v>
      </c>
    </row>
    <row r="24881" spans="1:7">
      <c r="A24881" s="696"/>
      <c r="B24881" s="696"/>
      <c r="C24881" s="698"/>
      <c r="D24881" s="700"/>
      <c r="E24881" s="701" t="s">
        <v>84</v>
      </c>
      <c r="F24881" s="702"/>
      <c r="G24881" s="703"/>
    </row>
    <row r="24882" spans="1:7">
      <c r="A24882" s="704">
        <v>3</v>
      </c>
      <c r="B24882" s="704" t="s">
        <v>72</v>
      </c>
      <c r="C24882" s="705" t="s">
        <v>21</v>
      </c>
      <c r="D24882" s="706" t="s">
        <v>85</v>
      </c>
      <c r="E24882" s="585">
        <v>1109.46</v>
      </c>
      <c r="F24882" s="572" t="s">
        <v>75</v>
      </c>
      <c r="G24882" s="13">
        <f>SUM(A24882*E24882)</f>
        <v>3328.38</v>
      </c>
    </row>
    <row r="24883" spans="1:7">
      <c r="A24883" s="704"/>
      <c r="B24883" s="704"/>
      <c r="C24883" s="705"/>
      <c r="D24883" s="706"/>
      <c r="E24883" s="707" t="s">
        <v>86</v>
      </c>
      <c r="F24883" s="707"/>
      <c r="G24883" s="707"/>
    </row>
    <row r="24884" spans="1:7" s="36" customFormat="1">
      <c r="A24884" s="695">
        <v>2</v>
      </c>
      <c r="B24884" s="695" t="s">
        <v>72</v>
      </c>
      <c r="C24884" s="697" t="s">
        <v>25</v>
      </c>
      <c r="D24884" s="699" t="s">
        <v>87</v>
      </c>
      <c r="E24884" s="585">
        <v>509.74</v>
      </c>
      <c r="F24884" s="572" t="s">
        <v>75</v>
      </c>
      <c r="G24884" s="13">
        <f>SUM(A24884*E24884)</f>
        <v>1019.48</v>
      </c>
    </row>
    <row r="24885" spans="1:7" s="36" customFormat="1">
      <c r="A24885" s="696"/>
      <c r="B24885" s="696"/>
      <c r="C24885" s="698"/>
      <c r="D24885" s="700"/>
      <c r="E24885" s="701" t="s">
        <v>88</v>
      </c>
      <c r="F24885" s="702"/>
      <c r="G24885" s="703"/>
    </row>
    <row r="24886" spans="1:7" s="36" customFormat="1">
      <c r="A24886" s="695">
        <v>1</v>
      </c>
      <c r="B24886" s="695" t="s">
        <v>89</v>
      </c>
      <c r="C24886" s="697" t="s">
        <v>29</v>
      </c>
      <c r="D24886" s="699" t="s">
        <v>90</v>
      </c>
      <c r="E24886" s="585">
        <v>1142.24</v>
      </c>
      <c r="F24886" s="572" t="s">
        <v>75</v>
      </c>
      <c r="G24886" s="13">
        <f>SUM(A24886*E24886)</f>
        <v>1142.24</v>
      </c>
    </row>
    <row r="24887" spans="1:7" s="36" customFormat="1">
      <c r="A24887" s="696"/>
      <c r="B24887" s="696"/>
      <c r="C24887" s="698"/>
      <c r="D24887" s="700"/>
      <c r="E24887" s="701" t="s">
        <v>91</v>
      </c>
      <c r="F24887" s="702"/>
      <c r="G24887" s="703"/>
    </row>
    <row r="24888" spans="1:7">
      <c r="A24888" s="695">
        <v>1</v>
      </c>
      <c r="B24888" s="695" t="s">
        <v>89</v>
      </c>
      <c r="C24888" s="697" t="s">
        <v>33</v>
      </c>
      <c r="D24888" s="699" t="s">
        <v>92</v>
      </c>
      <c r="E24888" s="585">
        <v>4694.8</v>
      </c>
      <c r="F24888" s="572" t="s">
        <v>75</v>
      </c>
      <c r="G24888" s="13">
        <f>SUM(A24888*E24888)</f>
        <v>4694.8</v>
      </c>
    </row>
    <row r="24889" spans="1:7">
      <c r="A24889" s="696"/>
      <c r="B24889" s="696"/>
      <c r="C24889" s="698"/>
      <c r="D24889" s="700"/>
      <c r="E24889" s="701" t="s">
        <v>93</v>
      </c>
      <c r="F24889" s="702"/>
      <c r="G24889" s="703"/>
    </row>
    <row r="24890" spans="1:7">
      <c r="A24890" s="695">
        <v>1</v>
      </c>
      <c r="B24890" s="695" t="s">
        <v>89</v>
      </c>
      <c r="C24890" s="697" t="s">
        <v>36</v>
      </c>
      <c r="D24890" s="699" t="s">
        <v>94</v>
      </c>
      <c r="E24890" s="585">
        <v>938.47</v>
      </c>
      <c r="F24890" s="572" t="s">
        <v>75</v>
      </c>
      <c r="G24890" s="13">
        <f>SUM(A24890*E24890)</f>
        <v>938.47</v>
      </c>
    </row>
    <row r="24891" spans="1:7">
      <c r="A24891" s="696"/>
      <c r="B24891" s="696"/>
      <c r="C24891" s="698"/>
      <c r="D24891" s="700"/>
      <c r="E24891" s="701" t="s">
        <v>95</v>
      </c>
      <c r="F24891" s="702"/>
      <c r="G24891" s="703"/>
    </row>
    <row r="24892" spans="1:7" s="36" customFormat="1">
      <c r="A24892" s="695">
        <v>1</v>
      </c>
      <c r="B24892" s="695" t="s">
        <v>89</v>
      </c>
      <c r="C24892" s="697" t="s">
        <v>40</v>
      </c>
      <c r="D24892" s="699" t="s">
        <v>96</v>
      </c>
      <c r="E24892" s="585">
        <v>795</v>
      </c>
      <c r="F24892" s="572" t="s">
        <v>75</v>
      </c>
      <c r="G24892" s="13">
        <f>SUM(A24892*E24892)</f>
        <v>795</v>
      </c>
    </row>
    <row r="24893" spans="1:7" s="36" customFormat="1">
      <c r="A24893" s="696"/>
      <c r="B24893" s="696"/>
      <c r="C24893" s="698"/>
      <c r="D24893" s="700"/>
      <c r="E24893" s="701" t="s">
        <v>97</v>
      </c>
      <c r="F24893" s="702"/>
      <c r="G24893" s="703"/>
    </row>
    <row r="24894" spans="1:7" s="36" customFormat="1">
      <c r="A24894" s="695"/>
      <c r="B24894" s="695"/>
      <c r="C24894" s="697" t="s">
        <v>44</v>
      </c>
      <c r="D24894" s="699" t="s">
        <v>98</v>
      </c>
      <c r="E24894" s="39"/>
      <c r="F24894" s="40"/>
      <c r="G24894" s="41"/>
    </row>
    <row r="24895" spans="1:7" s="36" customFormat="1">
      <c r="A24895" s="696"/>
      <c r="B24895" s="696"/>
      <c r="C24895" s="698"/>
      <c r="D24895" s="700"/>
      <c r="E24895" s="42"/>
      <c r="F24895" s="43"/>
      <c r="G24895" s="44"/>
    </row>
    <row r="24896" spans="1:7" s="36" customFormat="1">
      <c r="A24896" s="695">
        <v>1</v>
      </c>
      <c r="B24896" s="695" t="s">
        <v>89</v>
      </c>
      <c r="C24896" s="697" t="s">
        <v>99</v>
      </c>
      <c r="D24896" s="699" t="s">
        <v>100</v>
      </c>
      <c r="E24896" s="585">
        <v>271.92</v>
      </c>
      <c r="F24896" s="572" t="s">
        <v>75</v>
      </c>
      <c r="G24896" s="13">
        <f>SUM(A24896*E24896)</f>
        <v>271.92</v>
      </c>
    </row>
    <row r="24897" spans="1:7" s="36" customFormat="1">
      <c r="A24897" s="696"/>
      <c r="B24897" s="696"/>
      <c r="C24897" s="698"/>
      <c r="D24897" s="700"/>
      <c r="E24897" s="701" t="s">
        <v>101</v>
      </c>
      <c r="F24897" s="702"/>
      <c r="G24897" s="703"/>
    </row>
    <row r="24898" spans="1:7" s="36" customFormat="1">
      <c r="A24898" s="695">
        <v>1</v>
      </c>
      <c r="B24898" s="695" t="s">
        <v>89</v>
      </c>
      <c r="C24898" s="697" t="s">
        <v>102</v>
      </c>
      <c r="D24898" s="699" t="s">
        <v>103</v>
      </c>
      <c r="E24898" s="585">
        <v>365.42</v>
      </c>
      <c r="F24898" s="572" t="s">
        <v>75</v>
      </c>
      <c r="G24898" s="13">
        <f>SUM(A24898*E24898)</f>
        <v>365.42</v>
      </c>
    </row>
    <row r="24899" spans="1:7" s="36" customFormat="1">
      <c r="A24899" s="696"/>
      <c r="B24899" s="696"/>
      <c r="C24899" s="698"/>
      <c r="D24899" s="700"/>
      <c r="E24899" s="701" t="s">
        <v>104</v>
      </c>
      <c r="F24899" s="702"/>
      <c r="G24899" s="703"/>
    </row>
    <row r="24900" spans="1:7" s="30" customFormat="1">
      <c r="A24900" s="571"/>
      <c r="B24900" s="571"/>
      <c r="C24900" s="572"/>
      <c r="D24900" s="573"/>
      <c r="E24900" s="27"/>
      <c r="F24900" s="28" t="s">
        <v>105</v>
      </c>
      <c r="G24900" s="47">
        <v>23005</v>
      </c>
    </row>
    <row r="24901" spans="1:7" ht="25.5">
      <c r="A24901" s="571"/>
      <c r="B24901" s="571"/>
      <c r="C24901" s="572"/>
      <c r="D24901" s="48" t="s">
        <v>106</v>
      </c>
      <c r="E24901" s="570"/>
      <c r="F24901" s="570"/>
      <c r="G24901" s="570"/>
    </row>
    <row r="24902" spans="1:7" s="36" customFormat="1">
      <c r="A24902" s="695">
        <v>60</v>
      </c>
      <c r="B24902" s="695" t="s">
        <v>107</v>
      </c>
      <c r="C24902" s="697" t="s">
        <v>11</v>
      </c>
      <c r="D24902" s="699" t="s">
        <v>108</v>
      </c>
      <c r="E24902" s="585">
        <v>373</v>
      </c>
      <c r="F24902" s="572" t="s">
        <v>75</v>
      </c>
      <c r="G24902" s="13">
        <f>SUM(A24902*E24902)</f>
        <v>22380</v>
      </c>
    </row>
    <row r="24903" spans="1:7" s="36" customFormat="1">
      <c r="A24903" s="696"/>
      <c r="B24903" s="696"/>
      <c r="C24903" s="698"/>
      <c r="D24903" s="700"/>
      <c r="E24903" s="701" t="s">
        <v>109</v>
      </c>
      <c r="F24903" s="702"/>
      <c r="G24903" s="703"/>
    </row>
    <row r="24904" spans="1:7" s="36" customFormat="1">
      <c r="A24904" s="695">
        <v>50</v>
      </c>
      <c r="B24904" s="695" t="s">
        <v>107</v>
      </c>
      <c r="C24904" s="697" t="s">
        <v>15</v>
      </c>
      <c r="D24904" s="699" t="s">
        <v>110</v>
      </c>
      <c r="E24904" s="585">
        <v>242</v>
      </c>
      <c r="F24904" s="572" t="s">
        <v>111</v>
      </c>
      <c r="G24904" s="13">
        <f>SUM(A24904*E24904)</f>
        <v>12100</v>
      </c>
    </row>
    <row r="24905" spans="1:7" s="36" customFormat="1">
      <c r="A24905" s="696"/>
      <c r="B24905" s="696"/>
      <c r="C24905" s="698"/>
      <c r="D24905" s="700"/>
      <c r="E24905" s="701" t="s">
        <v>112</v>
      </c>
      <c r="F24905" s="702"/>
      <c r="G24905" s="703"/>
    </row>
    <row r="24906" spans="1:7">
      <c r="A24906" s="695">
        <v>5</v>
      </c>
      <c r="B24906" s="695" t="s">
        <v>72</v>
      </c>
      <c r="C24906" s="697" t="s">
        <v>18</v>
      </c>
      <c r="D24906" s="699" t="s">
        <v>113</v>
      </c>
      <c r="E24906" s="585">
        <v>14748</v>
      </c>
      <c r="F24906" s="572" t="s">
        <v>75</v>
      </c>
      <c r="G24906" s="13">
        <f>SUM(A24906*E24906)</f>
        <v>73740</v>
      </c>
    </row>
    <row r="24907" spans="1:7">
      <c r="A24907" s="696"/>
      <c r="B24907" s="696"/>
      <c r="C24907" s="698"/>
      <c r="D24907" s="700"/>
      <c r="E24907" s="701" t="s">
        <v>114</v>
      </c>
      <c r="F24907" s="702"/>
      <c r="G24907" s="703"/>
    </row>
    <row r="24908" spans="1:7">
      <c r="A24908" s="571"/>
      <c r="B24908" s="571"/>
      <c r="C24908" s="572"/>
      <c r="D24908" s="573"/>
      <c r="E24908" s="570"/>
      <c r="F24908" s="50" t="s">
        <v>116</v>
      </c>
      <c r="G24908" s="51">
        <v>108220</v>
      </c>
    </row>
    <row r="24909" spans="1:7">
      <c r="A24909" s="6"/>
      <c r="B24909" s="6"/>
      <c r="C24909" s="7"/>
      <c r="D24909" s="8" t="s">
        <v>117</v>
      </c>
      <c r="E24909" s="6"/>
      <c r="F24909" s="6"/>
      <c r="G24909" s="9"/>
    </row>
    <row r="24910" spans="1:7" ht="25.5">
      <c r="A24910" s="571">
        <v>1</v>
      </c>
      <c r="B24910" s="571" t="s">
        <v>89</v>
      </c>
      <c r="C24910" s="572" t="s">
        <v>11</v>
      </c>
      <c r="D24910" s="573" t="s">
        <v>115</v>
      </c>
      <c r="E24910" s="585"/>
      <c r="F24910" s="572" t="s">
        <v>75</v>
      </c>
      <c r="G24910" s="13"/>
    </row>
    <row r="24911" spans="1:7">
      <c r="A24911" s="6"/>
      <c r="B24911" s="6"/>
      <c r="C24911" s="7"/>
      <c r="D24911" s="8" t="s">
        <v>118</v>
      </c>
      <c r="E24911" s="6"/>
      <c r="F24911" s="6"/>
      <c r="G24911" s="9"/>
    </row>
    <row r="24912" spans="1:7" ht="165.75">
      <c r="A24912" s="571">
        <v>60</v>
      </c>
      <c r="B24912" s="571" t="s">
        <v>107</v>
      </c>
      <c r="C24912" s="572" t="s">
        <v>11</v>
      </c>
      <c r="D24912" s="573" t="s">
        <v>119</v>
      </c>
      <c r="E24912" s="585"/>
      <c r="F24912" s="572" t="s">
        <v>111</v>
      </c>
      <c r="G24912" s="13"/>
    </row>
    <row r="24913" spans="1:7" ht="140.25">
      <c r="A24913" s="571">
        <v>10</v>
      </c>
      <c r="B24913" s="571" t="s">
        <v>72</v>
      </c>
      <c r="C24913" s="572" t="s">
        <v>15</v>
      </c>
      <c r="D24913" s="573" t="s">
        <v>120</v>
      </c>
      <c r="E24913" s="585"/>
      <c r="F24913" s="572" t="s">
        <v>75</v>
      </c>
      <c r="G24913" s="13"/>
    </row>
    <row r="24914" spans="1:7" ht="165.75">
      <c r="A24914" s="571">
        <v>100</v>
      </c>
      <c r="B24914" s="571" t="s">
        <v>107</v>
      </c>
      <c r="C24914" s="572" t="s">
        <v>18</v>
      </c>
      <c r="D24914" s="573" t="s">
        <v>121</v>
      </c>
      <c r="E24914" s="585"/>
      <c r="F24914" s="572" t="s">
        <v>111</v>
      </c>
      <c r="G24914" s="13"/>
    </row>
    <row r="24915" spans="1:7" ht="153">
      <c r="A24915" s="571">
        <v>10</v>
      </c>
      <c r="B24915" s="571" t="s">
        <v>72</v>
      </c>
      <c r="C24915" s="572" t="s">
        <v>21</v>
      </c>
      <c r="D24915" s="573" t="s">
        <v>122</v>
      </c>
      <c r="E24915" s="585"/>
      <c r="F24915" s="572" t="s">
        <v>75</v>
      </c>
      <c r="G24915" s="13"/>
    </row>
    <row r="24916" spans="1:7" ht="165.75">
      <c r="A24916" s="571">
        <v>100</v>
      </c>
      <c r="B24916" s="571" t="s">
        <v>107</v>
      </c>
      <c r="C24916" s="572" t="s">
        <v>25</v>
      </c>
      <c r="D24916" s="573" t="s">
        <v>123</v>
      </c>
      <c r="E24916" s="585"/>
      <c r="F24916" s="572" t="s">
        <v>111</v>
      </c>
      <c r="G24916" s="13"/>
    </row>
    <row r="24917" spans="1:7" ht="165.75">
      <c r="A24917" s="571">
        <v>20</v>
      </c>
      <c r="B24917" s="571" t="s">
        <v>107</v>
      </c>
      <c r="C24917" s="572" t="s">
        <v>29</v>
      </c>
      <c r="D24917" s="573" t="s">
        <v>124</v>
      </c>
      <c r="E24917" s="585"/>
      <c r="F24917" s="572" t="s">
        <v>111</v>
      </c>
      <c r="G24917" s="13"/>
    </row>
    <row r="24918" spans="1:7" ht="153">
      <c r="A24918" s="571">
        <v>8</v>
      </c>
      <c r="B24918" s="571" t="s">
        <v>72</v>
      </c>
      <c r="C24918" s="572" t="s">
        <v>33</v>
      </c>
      <c r="D24918" s="573" t="s">
        <v>125</v>
      </c>
      <c r="E24918" s="585"/>
      <c r="F24918" s="572" t="s">
        <v>75</v>
      </c>
      <c r="G24918" s="13"/>
    </row>
    <row r="24919" spans="1:7" ht="102">
      <c r="A24919" s="571">
        <v>6</v>
      </c>
      <c r="B24919" s="571" t="s">
        <v>72</v>
      </c>
      <c r="C24919" s="572" t="s">
        <v>36</v>
      </c>
      <c r="D24919" s="573" t="s">
        <v>126</v>
      </c>
      <c r="E24919" s="585"/>
      <c r="F24919" s="572" t="s">
        <v>75</v>
      </c>
      <c r="G24919" s="13"/>
    </row>
    <row r="24920" spans="1:7" ht="102">
      <c r="A24920" s="571">
        <v>3</v>
      </c>
      <c r="B24920" s="571" t="s">
        <v>72</v>
      </c>
      <c r="C24920" s="572" t="s">
        <v>40</v>
      </c>
      <c r="D24920" s="573" t="s">
        <v>127</v>
      </c>
      <c r="E24920" s="585"/>
      <c r="F24920" s="572" t="s">
        <v>75</v>
      </c>
      <c r="G24920" s="13"/>
    </row>
    <row r="24921" spans="1:7" ht="102">
      <c r="A24921" s="571">
        <v>2</v>
      </c>
      <c r="B24921" s="571" t="s">
        <v>72</v>
      </c>
      <c r="C24921" s="572" t="s">
        <v>44</v>
      </c>
      <c r="D24921" s="573" t="s">
        <v>128</v>
      </c>
      <c r="E24921" s="585"/>
      <c r="F24921" s="572" t="s">
        <v>75</v>
      </c>
      <c r="G24921" s="13"/>
    </row>
    <row r="24922" spans="1:7">
      <c r="A24922" s="6"/>
      <c r="B24922" s="6"/>
      <c r="C24922" s="7"/>
      <c r="D24922" s="38"/>
      <c r="E24922" s="6"/>
      <c r="F24922" s="6"/>
      <c r="G24922" s="9"/>
    </row>
    <row r="24923" spans="1:7">
      <c r="A24923" s="6"/>
      <c r="B24923" s="6"/>
      <c r="C24923" s="7"/>
      <c r="D24923" s="65"/>
      <c r="E24923" s="6"/>
      <c r="F24923" s="6"/>
      <c r="G24923" s="9"/>
    </row>
    <row r="24924" spans="1:7" s="36" customFormat="1">
      <c r="A24924" s="52" t="s">
        <v>129</v>
      </c>
      <c r="B24924" s="53"/>
      <c r="C24924" s="54" t="s">
        <v>130</v>
      </c>
      <c r="D24924" s="55"/>
      <c r="F24924" s="56" t="s">
        <v>131</v>
      </c>
      <c r="G24924" s="54"/>
    </row>
    <row r="24925" spans="1:7" s="30" customFormat="1">
      <c r="A24925" s="52" t="s">
        <v>132</v>
      </c>
      <c r="B24925" s="53"/>
      <c r="C24925" s="54" t="s">
        <v>133</v>
      </c>
      <c r="D24925" s="55"/>
      <c r="E24925" s="36"/>
      <c r="F24925" s="56" t="s">
        <v>131</v>
      </c>
    </row>
    <row r="24926" spans="1:7" s="30" customFormat="1">
      <c r="A24926" s="52" t="s">
        <v>134</v>
      </c>
      <c r="B24926" s="57"/>
      <c r="C24926" s="54" t="s">
        <v>135</v>
      </c>
      <c r="D24926" s="58"/>
      <c r="F24926" s="56" t="s">
        <v>131</v>
      </c>
    </row>
    <row r="24927" spans="1:7" s="30" customFormat="1">
      <c r="A24927" s="52" t="s">
        <v>136</v>
      </c>
      <c r="B24927" s="57"/>
      <c r="C24927" s="54" t="s">
        <v>137</v>
      </c>
      <c r="D24927" s="58"/>
      <c r="F24927" s="56" t="s">
        <v>131</v>
      </c>
    </row>
    <row r="24928" spans="1:7" s="25" customFormat="1">
      <c r="A24928" s="59"/>
      <c r="B24928" s="54"/>
      <c r="C24928" s="54"/>
      <c r="D24928" s="60"/>
      <c r="E24928" s="61" t="s">
        <v>138</v>
      </c>
      <c r="F24928" s="62"/>
      <c r="G24928" s="62"/>
    </row>
    <row r="24929" spans="1:7" s="25" customFormat="1">
      <c r="A24929" s="59"/>
      <c r="B24929" s="54"/>
      <c r="C24929" s="54"/>
      <c r="D24929" s="60"/>
      <c r="E24929" s="54"/>
      <c r="F24929" s="54"/>
      <c r="G24929" s="63"/>
    </row>
    <row r="24930" spans="1:7" s="25" customFormat="1">
      <c r="A24930" s="55" t="s">
        <v>139</v>
      </c>
      <c r="B24930" s="54"/>
      <c r="C24930" s="54"/>
      <c r="D24930" s="60"/>
      <c r="E24930" s="64" t="s">
        <v>140</v>
      </c>
      <c r="F24930" s="54"/>
      <c r="G24930" s="63"/>
    </row>
    <row r="24931" spans="1:7" s="25" customFormat="1">
      <c r="B24931" s="54"/>
      <c r="C24931" s="54"/>
      <c r="D24931" s="60"/>
      <c r="E24931" s="64" t="s">
        <v>141</v>
      </c>
      <c r="F24931" s="54"/>
      <c r="G24931" s="63"/>
    </row>
    <row r="24932" spans="1:7" s="25" customFormat="1">
      <c r="B24932" s="54"/>
      <c r="C24932" s="54"/>
      <c r="D24932" s="60"/>
      <c r="E24932" s="64" t="s">
        <v>142</v>
      </c>
      <c r="F24932" s="54"/>
      <c r="G24932" s="63"/>
    </row>
    <row r="24947" spans="1:7">
      <c r="A24947" s="741" t="s">
        <v>0</v>
      </c>
      <c r="B24947" s="741"/>
      <c r="C24947" s="741"/>
      <c r="D24947" s="741"/>
      <c r="E24947" s="741"/>
      <c r="F24947" s="741"/>
      <c r="G24947" s="741"/>
    </row>
    <row r="24948" spans="1:7">
      <c r="A24948" s="742" t="s">
        <v>1</v>
      </c>
      <c r="B24948" s="742"/>
      <c r="C24948" s="742"/>
      <c r="D24948" s="742"/>
      <c r="E24948" s="742"/>
      <c r="F24948" s="742"/>
      <c r="G24948" s="742"/>
    </row>
    <row r="24949" spans="1:7" ht="51" customHeight="1">
      <c r="A24949" s="1" t="s">
        <v>2</v>
      </c>
      <c r="B24949" s="577"/>
      <c r="C24949" s="577"/>
      <c r="D24949" s="753" t="s">
        <v>357</v>
      </c>
      <c r="E24949" s="753"/>
      <c r="F24949" s="753"/>
      <c r="G24949" s="753"/>
    </row>
    <row r="24950" spans="1:7" ht="25.5">
      <c r="A24950" s="744" t="s">
        <v>3</v>
      </c>
      <c r="B24950" s="745"/>
      <c r="C24950" s="3" t="s">
        <v>4</v>
      </c>
      <c r="D24950" s="587" t="s">
        <v>5</v>
      </c>
      <c r="E24950" s="587" t="s">
        <v>6</v>
      </c>
      <c r="F24950" s="587" t="s">
        <v>7</v>
      </c>
      <c r="G24950" s="5" t="s">
        <v>8</v>
      </c>
    </row>
    <row r="24951" spans="1:7">
      <c r="A24951" s="6"/>
      <c r="B24951" s="6"/>
      <c r="C24951" s="7"/>
      <c r="D24951" s="8" t="s">
        <v>9</v>
      </c>
      <c r="E24951" s="6"/>
      <c r="F24951" s="6"/>
      <c r="G24951" s="9"/>
    </row>
    <row r="24952" spans="1:7">
      <c r="A24952" s="695">
        <v>4000</v>
      </c>
      <c r="B24952" s="695" t="s">
        <v>10</v>
      </c>
      <c r="C24952" s="697" t="s">
        <v>11</v>
      </c>
      <c r="D24952" s="699" t="s">
        <v>241</v>
      </c>
      <c r="E24952" s="585">
        <v>3176.25</v>
      </c>
      <c r="F24952" s="572" t="s">
        <v>242</v>
      </c>
      <c r="G24952" s="20">
        <f>SUM(A24952*E24952/1000)</f>
        <v>12705</v>
      </c>
    </row>
    <row r="24953" spans="1:7">
      <c r="A24953" s="696"/>
      <c r="B24953" s="696"/>
      <c r="C24953" s="698"/>
      <c r="D24953" s="700"/>
      <c r="E24953" s="701" t="s">
        <v>180</v>
      </c>
      <c r="F24953" s="702"/>
      <c r="G24953" s="703"/>
    </row>
    <row r="24954" spans="1:7">
      <c r="A24954" s="695">
        <v>4000</v>
      </c>
      <c r="B24954" s="695" t="s">
        <v>10</v>
      </c>
      <c r="C24954" s="697" t="s">
        <v>15</v>
      </c>
      <c r="D24954" s="699" t="s">
        <v>350</v>
      </c>
      <c r="E24954" s="585">
        <v>2420</v>
      </c>
      <c r="F24954" s="572" t="s">
        <v>13</v>
      </c>
      <c r="G24954" s="20">
        <f>SUM(A24954*E24954/1000)</f>
        <v>9680</v>
      </c>
    </row>
    <row r="24955" spans="1:7">
      <c r="A24955" s="696"/>
      <c r="B24955" s="696"/>
      <c r="C24955" s="698"/>
      <c r="D24955" s="700"/>
      <c r="E24955" s="701" t="s">
        <v>351</v>
      </c>
      <c r="F24955" s="702"/>
      <c r="G24955" s="703"/>
    </row>
    <row r="24956" spans="1:7">
      <c r="A24956" s="695">
        <v>450</v>
      </c>
      <c r="B24956" s="695" t="s">
        <v>10</v>
      </c>
      <c r="C24956" s="697" t="s">
        <v>18</v>
      </c>
      <c r="D24956" s="699" t="s">
        <v>352</v>
      </c>
      <c r="E24956" s="585">
        <v>3227.5</v>
      </c>
      <c r="F24956" s="572" t="s">
        <v>13</v>
      </c>
      <c r="G24956" s="20">
        <f>SUM(A24956*E24956/100)</f>
        <v>14523.75</v>
      </c>
    </row>
    <row r="24957" spans="1:7">
      <c r="A24957" s="696"/>
      <c r="B24957" s="696"/>
      <c r="C24957" s="698"/>
      <c r="D24957" s="700"/>
      <c r="E24957" s="701" t="s">
        <v>353</v>
      </c>
      <c r="F24957" s="702"/>
      <c r="G24957" s="703"/>
    </row>
    <row r="24958" spans="1:7" s="25" customFormat="1">
      <c r="A24958" s="695">
        <v>495</v>
      </c>
      <c r="B24958" s="695" t="s">
        <v>10</v>
      </c>
      <c r="C24958" s="697" t="s">
        <v>21</v>
      </c>
      <c r="D24958" s="699" t="s">
        <v>243</v>
      </c>
      <c r="E24958" s="585">
        <v>9416.2800000000007</v>
      </c>
      <c r="F24958" s="572" t="s">
        <v>13</v>
      </c>
      <c r="G24958" s="20">
        <f>SUM(A24958*E24958/100)</f>
        <v>46610.586000000003</v>
      </c>
    </row>
    <row r="24959" spans="1:7" s="25" customFormat="1">
      <c r="A24959" s="696"/>
      <c r="B24959" s="696"/>
      <c r="C24959" s="698"/>
      <c r="D24959" s="700"/>
      <c r="E24959" s="701" t="s">
        <v>244</v>
      </c>
      <c r="F24959" s="702"/>
      <c r="G24959" s="703"/>
    </row>
    <row r="24960" spans="1:7" s="25" customFormat="1">
      <c r="A24960" s="695">
        <v>48</v>
      </c>
      <c r="B24960" s="695" t="s">
        <v>107</v>
      </c>
      <c r="C24960" s="697" t="s">
        <v>25</v>
      </c>
      <c r="D24960" s="699" t="s">
        <v>354</v>
      </c>
      <c r="E24960" s="585">
        <v>1034</v>
      </c>
      <c r="F24960" s="572" t="s">
        <v>111</v>
      </c>
      <c r="G24960" s="20">
        <f>SUM(A24960*E24960)</f>
        <v>49632</v>
      </c>
    </row>
    <row r="24961" spans="1:7" s="25" customFormat="1">
      <c r="A24961" s="696"/>
      <c r="B24961" s="696"/>
      <c r="C24961" s="698"/>
      <c r="D24961" s="700"/>
      <c r="E24961" s="701" t="s">
        <v>355</v>
      </c>
      <c r="F24961" s="702"/>
      <c r="G24961" s="703"/>
    </row>
    <row r="24962" spans="1:7">
      <c r="A24962" s="695">
        <v>5585</v>
      </c>
      <c r="B24962" s="695" t="s">
        <v>10</v>
      </c>
      <c r="C24962" s="697" t="s">
        <v>29</v>
      </c>
      <c r="D24962" s="699" t="s">
        <v>19</v>
      </c>
      <c r="E24962" s="585">
        <v>1913.21</v>
      </c>
      <c r="F24962" s="572" t="s">
        <v>13</v>
      </c>
      <c r="G24962" s="13">
        <f>SUM(A24962*E24962/100)</f>
        <v>106852.7785</v>
      </c>
    </row>
    <row r="24963" spans="1:7">
      <c r="A24963" s="696"/>
      <c r="B24963" s="696"/>
      <c r="C24963" s="698"/>
      <c r="D24963" s="700"/>
      <c r="E24963" s="701" t="s">
        <v>20</v>
      </c>
      <c r="F24963" s="702"/>
      <c r="G24963" s="703"/>
    </row>
    <row r="24964" spans="1:7">
      <c r="A24964" s="695">
        <v>500</v>
      </c>
      <c r="B24964" s="695" t="s">
        <v>10</v>
      </c>
      <c r="C24964" s="697" t="s">
        <v>33</v>
      </c>
      <c r="D24964" s="699" t="s">
        <v>16</v>
      </c>
      <c r="E24964" s="585">
        <v>11948.36</v>
      </c>
      <c r="F24964" s="572" t="s">
        <v>13</v>
      </c>
      <c r="G24964" s="13">
        <f>SUM(A24964*E24964/100)</f>
        <v>59741.8</v>
      </c>
    </row>
    <row r="24965" spans="1:7">
      <c r="A24965" s="696"/>
      <c r="B24965" s="696"/>
      <c r="C24965" s="698"/>
      <c r="D24965" s="700"/>
      <c r="E24965" s="701" t="s">
        <v>17</v>
      </c>
      <c r="F24965" s="702"/>
      <c r="G24965" s="703"/>
    </row>
    <row r="24966" spans="1:7" s="24" customFormat="1">
      <c r="A24966" s="697">
        <v>584</v>
      </c>
      <c r="B24966" s="697" t="s">
        <v>39</v>
      </c>
      <c r="C24966" s="695" t="s">
        <v>36</v>
      </c>
      <c r="D24966" s="699" t="s">
        <v>41</v>
      </c>
      <c r="E24966" s="585">
        <v>2206.6</v>
      </c>
      <c r="F24966" s="572" t="s">
        <v>42</v>
      </c>
      <c r="G24966" s="20">
        <f>SUM(A24966*E24966/100)</f>
        <v>12886.544</v>
      </c>
    </row>
    <row r="24967" spans="1:7" s="24" customFormat="1">
      <c r="A24967" s="698"/>
      <c r="B24967" s="698"/>
      <c r="C24967" s="696"/>
      <c r="D24967" s="700"/>
      <c r="E24967" s="727" t="s">
        <v>43</v>
      </c>
      <c r="F24967" s="728"/>
      <c r="G24967" s="729"/>
    </row>
    <row r="24968" spans="1:7" s="24" customFormat="1">
      <c r="A24968" s="697">
        <v>584</v>
      </c>
      <c r="B24968" s="697" t="s">
        <v>39</v>
      </c>
      <c r="C24968" s="695" t="s">
        <v>40</v>
      </c>
      <c r="D24968" s="699" t="s">
        <v>45</v>
      </c>
      <c r="E24968" s="572">
        <v>2197.52</v>
      </c>
      <c r="F24968" s="572" t="s">
        <v>42</v>
      </c>
      <c r="G24968" s="20">
        <f>SUM(A24968*E24968/100)</f>
        <v>12833.516799999999</v>
      </c>
    </row>
    <row r="24969" spans="1:7" s="24" customFormat="1">
      <c r="A24969" s="698"/>
      <c r="B24969" s="698"/>
      <c r="C24969" s="696"/>
      <c r="D24969" s="700"/>
      <c r="E24969" s="727" t="s">
        <v>46</v>
      </c>
      <c r="F24969" s="728"/>
      <c r="G24969" s="729"/>
    </row>
    <row r="24970" spans="1:7">
      <c r="A24970" s="749">
        <v>19.568999999999999</v>
      </c>
      <c r="B24970" s="697" t="s">
        <v>24</v>
      </c>
      <c r="C24970" s="695" t="s">
        <v>44</v>
      </c>
      <c r="D24970" s="711" t="s">
        <v>26</v>
      </c>
      <c r="E24970" s="585">
        <v>5001.7</v>
      </c>
      <c r="F24970" s="572" t="s">
        <v>27</v>
      </c>
      <c r="G24970" s="20">
        <f>SUM(A24970*E24970)</f>
        <v>97878.267299999992</v>
      </c>
    </row>
    <row r="24971" spans="1:7">
      <c r="A24971" s="750"/>
      <c r="B24971" s="698"/>
      <c r="C24971" s="696"/>
      <c r="D24971" s="712"/>
      <c r="E24971" s="701" t="s">
        <v>28</v>
      </c>
      <c r="F24971" s="702"/>
      <c r="G24971" s="703"/>
    </row>
    <row r="24972" spans="1:7" s="23" customFormat="1">
      <c r="A24972" s="697">
        <v>262</v>
      </c>
      <c r="B24972" s="697" t="s">
        <v>10</v>
      </c>
      <c r="C24972" s="695" t="s">
        <v>47</v>
      </c>
      <c r="D24972" s="711" t="s">
        <v>30</v>
      </c>
      <c r="E24972" s="585">
        <v>337</v>
      </c>
      <c r="F24972" s="572" t="s">
        <v>31</v>
      </c>
      <c r="G24972" s="20">
        <f>SUM(A24972*E24972)</f>
        <v>88294</v>
      </c>
    </row>
    <row r="24973" spans="1:7" s="23" customFormat="1">
      <c r="A24973" s="698"/>
      <c r="B24973" s="698"/>
      <c r="C24973" s="696"/>
      <c r="D24973" s="712"/>
      <c r="E24973" s="713" t="s">
        <v>32</v>
      </c>
      <c r="F24973" s="714"/>
      <c r="G24973" s="715"/>
    </row>
    <row r="24974" spans="1:7" ht="51">
      <c r="A24974" s="559"/>
      <c r="B24974" s="559"/>
      <c r="C24974" s="561" t="s">
        <v>50</v>
      </c>
      <c r="D24974" s="563" t="s">
        <v>153</v>
      </c>
      <c r="E24974" s="730"/>
      <c r="F24974" s="731"/>
      <c r="G24974" s="732"/>
    </row>
    <row r="24975" spans="1:7">
      <c r="A24975" s="695">
        <v>6958</v>
      </c>
      <c r="B24975" s="695" t="s">
        <v>39</v>
      </c>
      <c r="C24975" s="697" t="s">
        <v>154</v>
      </c>
      <c r="D24975" s="699" t="s">
        <v>331</v>
      </c>
      <c r="E24975" s="585">
        <v>4411.82</v>
      </c>
      <c r="F24975" s="572" t="s">
        <v>42</v>
      </c>
      <c r="G24975" s="20">
        <f>SUM(A24975*E24975/100)</f>
        <v>306974.43559999997</v>
      </c>
    </row>
    <row r="24976" spans="1:7">
      <c r="A24976" s="696"/>
      <c r="B24976" s="696"/>
      <c r="C24976" s="698"/>
      <c r="D24976" s="700"/>
      <c r="E24976" s="701" t="s">
        <v>332</v>
      </c>
      <c r="F24976" s="702"/>
      <c r="G24976" s="703"/>
    </row>
    <row r="24977" spans="1:7" s="30" customFormat="1">
      <c r="A24977" s="587"/>
      <c r="B24977" s="587"/>
      <c r="C24977" s="3"/>
      <c r="D24977" s="26"/>
      <c r="E24977" s="27"/>
      <c r="F24977" s="28" t="s">
        <v>77</v>
      </c>
      <c r="G24977" s="29">
        <v>823623</v>
      </c>
    </row>
    <row r="24978" spans="1:7">
      <c r="A24978" s="31"/>
      <c r="B24978" s="32"/>
      <c r="C24978" s="32"/>
      <c r="D24978" s="33" t="s">
        <v>78</v>
      </c>
      <c r="E24978" s="32"/>
      <c r="F24978" s="32"/>
      <c r="G24978" s="34"/>
    </row>
    <row r="24979" spans="1:7" s="25" customFormat="1">
      <c r="A24979" s="759">
        <v>1</v>
      </c>
      <c r="B24979" s="759" t="s">
        <v>72</v>
      </c>
      <c r="C24979" s="760" t="s">
        <v>11</v>
      </c>
      <c r="D24979" s="755" t="s">
        <v>79</v>
      </c>
      <c r="E24979" s="584">
        <v>4802.6000000000004</v>
      </c>
      <c r="F24979" s="562" t="s">
        <v>75</v>
      </c>
      <c r="G24979" s="13">
        <f>SUM(A24979*E24979)</f>
        <v>4802.6000000000004</v>
      </c>
    </row>
    <row r="24980" spans="1:7" s="25" customFormat="1">
      <c r="A24980" s="696"/>
      <c r="B24980" s="696"/>
      <c r="C24980" s="698"/>
      <c r="D24980" s="700"/>
      <c r="E24980" s="701" t="s">
        <v>80</v>
      </c>
      <c r="F24980" s="702"/>
      <c r="G24980" s="703"/>
    </row>
    <row r="24981" spans="1:7" s="36" customFormat="1">
      <c r="A24981" s="695">
        <v>2</v>
      </c>
      <c r="B24981" s="695" t="s">
        <v>72</v>
      </c>
      <c r="C24981" s="697" t="s">
        <v>15</v>
      </c>
      <c r="D24981" s="699" t="s">
        <v>81</v>
      </c>
      <c r="E24981" s="585">
        <v>2042.43</v>
      </c>
      <c r="F24981" s="572" t="s">
        <v>75</v>
      </c>
      <c r="G24981" s="13">
        <f>SUM(A24981*E24981)</f>
        <v>4084.86</v>
      </c>
    </row>
    <row r="24982" spans="1:7" s="36" customFormat="1">
      <c r="A24982" s="696"/>
      <c r="B24982" s="696"/>
      <c r="C24982" s="698"/>
      <c r="D24982" s="700"/>
      <c r="E24982" s="701" t="s">
        <v>82</v>
      </c>
      <c r="F24982" s="702"/>
      <c r="G24982" s="703"/>
    </row>
    <row r="24983" spans="1:7">
      <c r="A24983" s="695">
        <v>2</v>
      </c>
      <c r="B24983" s="695" t="s">
        <v>72</v>
      </c>
      <c r="C24983" s="697" t="s">
        <v>18</v>
      </c>
      <c r="D24983" s="699" t="s">
        <v>83</v>
      </c>
      <c r="E24983" s="585">
        <v>447.15</v>
      </c>
      <c r="F24983" s="572" t="s">
        <v>75</v>
      </c>
      <c r="G24983" s="13">
        <f>SUM(A24983*E24983)</f>
        <v>894.3</v>
      </c>
    </row>
    <row r="24984" spans="1:7">
      <c r="A24984" s="696"/>
      <c r="B24984" s="696"/>
      <c r="C24984" s="698"/>
      <c r="D24984" s="700"/>
      <c r="E24984" s="701" t="s">
        <v>84</v>
      </c>
      <c r="F24984" s="702"/>
      <c r="G24984" s="703"/>
    </row>
    <row r="24985" spans="1:7">
      <c r="A24985" s="704">
        <v>3</v>
      </c>
      <c r="B24985" s="704" t="s">
        <v>72</v>
      </c>
      <c r="C24985" s="705" t="s">
        <v>21</v>
      </c>
      <c r="D24985" s="706" t="s">
        <v>85</v>
      </c>
      <c r="E24985" s="585">
        <v>1109.46</v>
      </c>
      <c r="F24985" s="572" t="s">
        <v>75</v>
      </c>
      <c r="G24985" s="13">
        <f>SUM(A24985*E24985)</f>
        <v>3328.38</v>
      </c>
    </row>
    <row r="24986" spans="1:7">
      <c r="A24986" s="704"/>
      <c r="B24986" s="704"/>
      <c r="C24986" s="705"/>
      <c r="D24986" s="706"/>
      <c r="E24986" s="707" t="s">
        <v>86</v>
      </c>
      <c r="F24986" s="707"/>
      <c r="G24986" s="707"/>
    </row>
    <row r="24987" spans="1:7" s="36" customFormat="1">
      <c r="A24987" s="695">
        <v>2</v>
      </c>
      <c r="B24987" s="695" t="s">
        <v>72</v>
      </c>
      <c r="C24987" s="697" t="s">
        <v>25</v>
      </c>
      <c r="D24987" s="699" t="s">
        <v>87</v>
      </c>
      <c r="E24987" s="585">
        <v>509.74</v>
      </c>
      <c r="F24987" s="572" t="s">
        <v>75</v>
      </c>
      <c r="G24987" s="13">
        <f>SUM(A24987*E24987)</f>
        <v>1019.48</v>
      </c>
    </row>
    <row r="24988" spans="1:7" s="36" customFormat="1">
      <c r="A24988" s="696"/>
      <c r="B24988" s="696"/>
      <c r="C24988" s="698"/>
      <c r="D24988" s="700"/>
      <c r="E24988" s="701" t="s">
        <v>88</v>
      </c>
      <c r="F24988" s="702"/>
      <c r="G24988" s="703"/>
    </row>
    <row r="24989" spans="1:7" s="36" customFormat="1">
      <c r="A24989" s="695">
        <v>1</v>
      </c>
      <c r="B24989" s="695" t="s">
        <v>89</v>
      </c>
      <c r="C24989" s="697" t="s">
        <v>29</v>
      </c>
      <c r="D24989" s="699" t="s">
        <v>90</v>
      </c>
      <c r="E24989" s="585">
        <v>1142.24</v>
      </c>
      <c r="F24989" s="572" t="s">
        <v>75</v>
      </c>
      <c r="G24989" s="13">
        <f>SUM(A24989*E24989)</f>
        <v>1142.24</v>
      </c>
    </row>
    <row r="24990" spans="1:7" s="36" customFormat="1">
      <c r="A24990" s="696"/>
      <c r="B24990" s="696"/>
      <c r="C24990" s="698"/>
      <c r="D24990" s="700"/>
      <c r="E24990" s="701" t="s">
        <v>91</v>
      </c>
      <c r="F24990" s="702"/>
      <c r="G24990" s="703"/>
    </row>
    <row r="24991" spans="1:7">
      <c r="A24991" s="695">
        <v>1</v>
      </c>
      <c r="B24991" s="695" t="s">
        <v>89</v>
      </c>
      <c r="C24991" s="697" t="s">
        <v>33</v>
      </c>
      <c r="D24991" s="699" t="s">
        <v>92</v>
      </c>
      <c r="E24991" s="585">
        <v>4694.8</v>
      </c>
      <c r="F24991" s="572" t="s">
        <v>75</v>
      </c>
      <c r="G24991" s="13">
        <f>SUM(A24991*E24991)</f>
        <v>4694.8</v>
      </c>
    </row>
    <row r="24992" spans="1:7">
      <c r="A24992" s="696"/>
      <c r="B24992" s="696"/>
      <c r="C24992" s="698"/>
      <c r="D24992" s="700"/>
      <c r="E24992" s="701" t="s">
        <v>93</v>
      </c>
      <c r="F24992" s="702"/>
      <c r="G24992" s="703"/>
    </row>
    <row r="24993" spans="1:7">
      <c r="A24993" s="695">
        <v>1</v>
      </c>
      <c r="B24993" s="695" t="s">
        <v>89</v>
      </c>
      <c r="C24993" s="697" t="s">
        <v>36</v>
      </c>
      <c r="D24993" s="699" t="s">
        <v>94</v>
      </c>
      <c r="E24993" s="585">
        <v>938.47</v>
      </c>
      <c r="F24993" s="572" t="s">
        <v>75</v>
      </c>
      <c r="G24993" s="13">
        <f>SUM(A24993*E24993)</f>
        <v>938.47</v>
      </c>
    </row>
    <row r="24994" spans="1:7">
      <c r="A24994" s="696"/>
      <c r="B24994" s="696"/>
      <c r="C24994" s="698"/>
      <c r="D24994" s="700"/>
      <c r="E24994" s="701" t="s">
        <v>95</v>
      </c>
      <c r="F24994" s="702"/>
      <c r="G24994" s="703"/>
    </row>
    <row r="24995" spans="1:7" s="36" customFormat="1">
      <c r="A24995" s="695">
        <v>1</v>
      </c>
      <c r="B24995" s="695" t="s">
        <v>89</v>
      </c>
      <c r="C24995" s="697" t="s">
        <v>40</v>
      </c>
      <c r="D24995" s="699" t="s">
        <v>96</v>
      </c>
      <c r="E24995" s="585">
        <v>795</v>
      </c>
      <c r="F24995" s="572" t="s">
        <v>75</v>
      </c>
      <c r="G24995" s="13">
        <f>SUM(A24995*E24995)</f>
        <v>795</v>
      </c>
    </row>
    <row r="24996" spans="1:7" s="36" customFormat="1">
      <c r="A24996" s="696"/>
      <c r="B24996" s="696"/>
      <c r="C24996" s="698"/>
      <c r="D24996" s="700"/>
      <c r="E24996" s="701" t="s">
        <v>97</v>
      </c>
      <c r="F24996" s="702"/>
      <c r="G24996" s="703"/>
    </row>
    <row r="24997" spans="1:7" s="36" customFormat="1">
      <c r="A24997" s="695"/>
      <c r="B24997" s="695"/>
      <c r="C24997" s="697" t="s">
        <v>44</v>
      </c>
      <c r="D24997" s="699" t="s">
        <v>98</v>
      </c>
      <c r="E24997" s="39"/>
      <c r="F24997" s="40"/>
      <c r="G24997" s="41"/>
    </row>
    <row r="24998" spans="1:7" s="36" customFormat="1">
      <c r="A24998" s="696"/>
      <c r="B24998" s="696"/>
      <c r="C24998" s="698"/>
      <c r="D24998" s="700"/>
      <c r="E24998" s="42"/>
      <c r="F24998" s="43"/>
      <c r="G24998" s="44"/>
    </row>
    <row r="24999" spans="1:7" s="36" customFormat="1">
      <c r="A24999" s="695">
        <v>1</v>
      </c>
      <c r="B24999" s="695" t="s">
        <v>89</v>
      </c>
      <c r="C24999" s="697" t="s">
        <v>99</v>
      </c>
      <c r="D24999" s="699" t="s">
        <v>100</v>
      </c>
      <c r="E24999" s="585">
        <v>271.92</v>
      </c>
      <c r="F24999" s="572" t="s">
        <v>75</v>
      </c>
      <c r="G24999" s="13">
        <f>SUM(A24999*E24999)</f>
        <v>271.92</v>
      </c>
    </row>
    <row r="25000" spans="1:7" s="36" customFormat="1">
      <c r="A25000" s="696"/>
      <c r="B25000" s="696"/>
      <c r="C25000" s="698"/>
      <c r="D25000" s="700"/>
      <c r="E25000" s="701" t="s">
        <v>101</v>
      </c>
      <c r="F25000" s="702"/>
      <c r="G25000" s="703"/>
    </row>
    <row r="25001" spans="1:7" s="36" customFormat="1">
      <c r="A25001" s="695">
        <v>1</v>
      </c>
      <c r="B25001" s="695" t="s">
        <v>89</v>
      </c>
      <c r="C25001" s="697" t="s">
        <v>102</v>
      </c>
      <c r="D25001" s="699" t="s">
        <v>103</v>
      </c>
      <c r="E25001" s="585">
        <v>365.42</v>
      </c>
      <c r="F25001" s="572" t="s">
        <v>75</v>
      </c>
      <c r="G25001" s="13">
        <f>SUM(A25001*E25001)</f>
        <v>365.42</v>
      </c>
    </row>
    <row r="25002" spans="1:7" s="36" customFormat="1">
      <c r="A25002" s="696"/>
      <c r="B25002" s="696"/>
      <c r="C25002" s="698"/>
      <c r="D25002" s="700"/>
      <c r="E25002" s="701" t="s">
        <v>104</v>
      </c>
      <c r="F25002" s="702"/>
      <c r="G25002" s="703"/>
    </row>
    <row r="25003" spans="1:7" s="30" customFormat="1">
      <c r="A25003" s="571"/>
      <c r="B25003" s="571"/>
      <c r="C25003" s="572"/>
      <c r="D25003" s="573"/>
      <c r="E25003" s="27"/>
      <c r="F25003" s="28" t="s">
        <v>105</v>
      </c>
      <c r="G25003" s="47">
        <v>23005</v>
      </c>
    </row>
    <row r="25004" spans="1:7" ht="25.5">
      <c r="A25004" s="571"/>
      <c r="B25004" s="571"/>
      <c r="C25004" s="572"/>
      <c r="D25004" s="48" t="s">
        <v>106</v>
      </c>
      <c r="E25004" s="570"/>
      <c r="F25004" s="570"/>
      <c r="G25004" s="570"/>
    </row>
    <row r="25005" spans="1:7" s="36" customFormat="1">
      <c r="A25005" s="695">
        <v>60</v>
      </c>
      <c r="B25005" s="695" t="s">
        <v>107</v>
      </c>
      <c r="C25005" s="697" t="s">
        <v>11</v>
      </c>
      <c r="D25005" s="699" t="s">
        <v>108</v>
      </c>
      <c r="E25005" s="585">
        <v>373</v>
      </c>
      <c r="F25005" s="572" t="s">
        <v>75</v>
      </c>
      <c r="G25005" s="13">
        <f>SUM(A25005*E25005)</f>
        <v>22380</v>
      </c>
    </row>
    <row r="25006" spans="1:7" s="36" customFormat="1">
      <c r="A25006" s="696"/>
      <c r="B25006" s="696"/>
      <c r="C25006" s="698"/>
      <c r="D25006" s="700"/>
      <c r="E25006" s="701" t="s">
        <v>109</v>
      </c>
      <c r="F25006" s="702"/>
      <c r="G25006" s="703"/>
    </row>
    <row r="25007" spans="1:7" s="36" customFormat="1">
      <c r="A25007" s="695">
        <v>50</v>
      </c>
      <c r="B25007" s="695" t="s">
        <v>107</v>
      </c>
      <c r="C25007" s="697" t="s">
        <v>15</v>
      </c>
      <c r="D25007" s="699" t="s">
        <v>110</v>
      </c>
      <c r="E25007" s="585">
        <v>242</v>
      </c>
      <c r="F25007" s="572" t="s">
        <v>111</v>
      </c>
      <c r="G25007" s="13">
        <f>SUM(A25007*E25007)</f>
        <v>12100</v>
      </c>
    </row>
    <row r="25008" spans="1:7" s="36" customFormat="1">
      <c r="A25008" s="696"/>
      <c r="B25008" s="696"/>
      <c r="C25008" s="698"/>
      <c r="D25008" s="700"/>
      <c r="E25008" s="701" t="s">
        <v>112</v>
      </c>
      <c r="F25008" s="702"/>
      <c r="G25008" s="703"/>
    </row>
    <row r="25009" spans="1:7">
      <c r="A25009" s="695">
        <v>5</v>
      </c>
      <c r="B25009" s="695" t="s">
        <v>72</v>
      </c>
      <c r="C25009" s="697" t="s">
        <v>18</v>
      </c>
      <c r="D25009" s="699" t="s">
        <v>113</v>
      </c>
      <c r="E25009" s="585">
        <v>14748</v>
      </c>
      <c r="F25009" s="572" t="s">
        <v>75</v>
      </c>
      <c r="G25009" s="13">
        <f>SUM(A25009*E25009)</f>
        <v>73740</v>
      </c>
    </row>
    <row r="25010" spans="1:7">
      <c r="A25010" s="696"/>
      <c r="B25010" s="696"/>
      <c r="C25010" s="698"/>
      <c r="D25010" s="700"/>
      <c r="E25010" s="701" t="s">
        <v>114</v>
      </c>
      <c r="F25010" s="702"/>
      <c r="G25010" s="703"/>
    </row>
    <row r="25011" spans="1:7">
      <c r="A25011" s="571"/>
      <c r="B25011" s="571"/>
      <c r="C25011" s="572"/>
      <c r="D25011" s="573"/>
      <c r="E25011" s="570"/>
      <c r="F25011" s="50" t="s">
        <v>116</v>
      </c>
      <c r="G25011" s="51">
        <v>108220</v>
      </c>
    </row>
    <row r="25012" spans="1:7">
      <c r="A25012" s="6"/>
      <c r="B25012" s="6"/>
      <c r="C25012" s="7"/>
      <c r="D25012" s="8" t="s">
        <v>117</v>
      </c>
      <c r="E25012" s="6"/>
      <c r="F25012" s="6"/>
      <c r="G25012" s="9"/>
    </row>
    <row r="25013" spans="1:7" ht="25.5">
      <c r="A25013" s="571">
        <v>1</v>
      </c>
      <c r="B25013" s="571" t="s">
        <v>89</v>
      </c>
      <c r="C25013" s="572" t="s">
        <v>11</v>
      </c>
      <c r="D25013" s="573" t="s">
        <v>115</v>
      </c>
      <c r="E25013" s="585"/>
      <c r="F25013" s="572" t="s">
        <v>75</v>
      </c>
      <c r="G25013" s="13"/>
    </row>
    <row r="25014" spans="1:7">
      <c r="A25014" s="6"/>
      <c r="B25014" s="6"/>
      <c r="C25014" s="7"/>
      <c r="D25014" s="8" t="s">
        <v>118</v>
      </c>
      <c r="E25014" s="6"/>
      <c r="F25014" s="6"/>
      <c r="G25014" s="9"/>
    </row>
    <row r="25015" spans="1:7" ht="165.75">
      <c r="A25015" s="571">
        <v>60</v>
      </c>
      <c r="B25015" s="571" t="s">
        <v>107</v>
      </c>
      <c r="C25015" s="572" t="s">
        <v>11</v>
      </c>
      <c r="D25015" s="573" t="s">
        <v>119</v>
      </c>
      <c r="E25015" s="585"/>
      <c r="F25015" s="572" t="s">
        <v>111</v>
      </c>
      <c r="G25015" s="13"/>
    </row>
    <row r="25016" spans="1:7" ht="140.25">
      <c r="A25016" s="571">
        <v>10</v>
      </c>
      <c r="B25016" s="571" t="s">
        <v>72</v>
      </c>
      <c r="C25016" s="572" t="s">
        <v>15</v>
      </c>
      <c r="D25016" s="573" t="s">
        <v>120</v>
      </c>
      <c r="E25016" s="585"/>
      <c r="F25016" s="572" t="s">
        <v>75</v>
      </c>
      <c r="G25016" s="13"/>
    </row>
    <row r="25017" spans="1:7" ht="165.75">
      <c r="A25017" s="571">
        <v>100</v>
      </c>
      <c r="B25017" s="571" t="s">
        <v>107</v>
      </c>
      <c r="C25017" s="572" t="s">
        <v>18</v>
      </c>
      <c r="D25017" s="573" t="s">
        <v>121</v>
      </c>
      <c r="E25017" s="585"/>
      <c r="F25017" s="572" t="s">
        <v>111</v>
      </c>
      <c r="G25017" s="13"/>
    </row>
    <row r="25018" spans="1:7" ht="153">
      <c r="A25018" s="571">
        <v>10</v>
      </c>
      <c r="B25018" s="571" t="s">
        <v>72</v>
      </c>
      <c r="C25018" s="572" t="s">
        <v>21</v>
      </c>
      <c r="D25018" s="573" t="s">
        <v>122</v>
      </c>
      <c r="E25018" s="585"/>
      <c r="F25018" s="572" t="s">
        <v>75</v>
      </c>
      <c r="G25018" s="13"/>
    </row>
    <row r="25019" spans="1:7" ht="165.75">
      <c r="A25019" s="571">
        <v>100</v>
      </c>
      <c r="B25019" s="571" t="s">
        <v>107</v>
      </c>
      <c r="C25019" s="572" t="s">
        <v>25</v>
      </c>
      <c r="D25019" s="573" t="s">
        <v>123</v>
      </c>
      <c r="E25019" s="585"/>
      <c r="F25019" s="572" t="s">
        <v>111</v>
      </c>
      <c r="G25019" s="13"/>
    </row>
    <row r="25020" spans="1:7" ht="165.75">
      <c r="A25020" s="571">
        <v>20</v>
      </c>
      <c r="B25020" s="571" t="s">
        <v>107</v>
      </c>
      <c r="C25020" s="572" t="s">
        <v>29</v>
      </c>
      <c r="D25020" s="573" t="s">
        <v>124</v>
      </c>
      <c r="E25020" s="585"/>
      <c r="F25020" s="572" t="s">
        <v>111</v>
      </c>
      <c r="G25020" s="13"/>
    </row>
    <row r="25021" spans="1:7" ht="153">
      <c r="A25021" s="571">
        <v>8</v>
      </c>
      <c r="B25021" s="571" t="s">
        <v>72</v>
      </c>
      <c r="C25021" s="572" t="s">
        <v>33</v>
      </c>
      <c r="D25021" s="573" t="s">
        <v>125</v>
      </c>
      <c r="E25021" s="585"/>
      <c r="F25021" s="572" t="s">
        <v>75</v>
      </c>
      <c r="G25021" s="13"/>
    </row>
    <row r="25022" spans="1:7" ht="102">
      <c r="A25022" s="571">
        <v>6</v>
      </c>
      <c r="B25022" s="571" t="s">
        <v>72</v>
      </c>
      <c r="C25022" s="572" t="s">
        <v>36</v>
      </c>
      <c r="D25022" s="573" t="s">
        <v>126</v>
      </c>
      <c r="E25022" s="585"/>
      <c r="F25022" s="572" t="s">
        <v>75</v>
      </c>
      <c r="G25022" s="13"/>
    </row>
    <row r="25023" spans="1:7" ht="102">
      <c r="A25023" s="571">
        <v>3</v>
      </c>
      <c r="B25023" s="571" t="s">
        <v>72</v>
      </c>
      <c r="C25023" s="572" t="s">
        <v>40</v>
      </c>
      <c r="D25023" s="573" t="s">
        <v>127</v>
      </c>
      <c r="E25023" s="585"/>
      <c r="F25023" s="572" t="s">
        <v>75</v>
      </c>
      <c r="G25023" s="13"/>
    </row>
    <row r="25024" spans="1:7" ht="102">
      <c r="A25024" s="571">
        <v>2</v>
      </c>
      <c r="B25024" s="571" t="s">
        <v>72</v>
      </c>
      <c r="C25024" s="572" t="s">
        <v>44</v>
      </c>
      <c r="D25024" s="573" t="s">
        <v>128</v>
      </c>
      <c r="E25024" s="585"/>
      <c r="F25024" s="572" t="s">
        <v>75</v>
      </c>
      <c r="G25024" s="13"/>
    </row>
    <row r="25025" spans="1:7">
      <c r="A25025" s="6"/>
      <c r="B25025" s="6"/>
      <c r="C25025" s="7"/>
      <c r="D25025" s="38"/>
      <c r="E25025" s="6"/>
      <c r="F25025" s="6"/>
      <c r="G25025" s="9"/>
    </row>
    <row r="25026" spans="1:7">
      <c r="A25026" s="6"/>
      <c r="B25026" s="6"/>
      <c r="C25026" s="7"/>
      <c r="D25026" s="65"/>
      <c r="E25026" s="6"/>
      <c r="F25026" s="6"/>
      <c r="G25026" s="9"/>
    </row>
    <row r="25027" spans="1:7" s="36" customFormat="1">
      <c r="A25027" s="52" t="s">
        <v>129</v>
      </c>
      <c r="B25027" s="53"/>
      <c r="C25027" s="54" t="s">
        <v>130</v>
      </c>
      <c r="D25027" s="55"/>
      <c r="F25027" s="56" t="s">
        <v>131</v>
      </c>
      <c r="G25027" s="54"/>
    </row>
    <row r="25028" spans="1:7" s="30" customFormat="1">
      <c r="A25028" s="52" t="s">
        <v>132</v>
      </c>
      <c r="B25028" s="53"/>
      <c r="C25028" s="54" t="s">
        <v>133</v>
      </c>
      <c r="D25028" s="55"/>
      <c r="E25028" s="36"/>
      <c r="F25028" s="56" t="s">
        <v>131</v>
      </c>
    </row>
    <row r="25029" spans="1:7" s="30" customFormat="1">
      <c r="A25029" s="52" t="s">
        <v>134</v>
      </c>
      <c r="B25029" s="57"/>
      <c r="C25029" s="54" t="s">
        <v>135</v>
      </c>
      <c r="D25029" s="58"/>
      <c r="F25029" s="56" t="s">
        <v>131</v>
      </c>
    </row>
    <row r="25030" spans="1:7" s="30" customFormat="1">
      <c r="A25030" s="52" t="s">
        <v>136</v>
      </c>
      <c r="B25030" s="57"/>
      <c r="C25030" s="54" t="s">
        <v>137</v>
      </c>
      <c r="D25030" s="58"/>
      <c r="F25030" s="56" t="s">
        <v>131</v>
      </c>
    </row>
    <row r="25031" spans="1:7" s="25" customFormat="1">
      <c r="A25031" s="59"/>
      <c r="B25031" s="54"/>
      <c r="C25031" s="54"/>
      <c r="D25031" s="60"/>
      <c r="E25031" s="61" t="s">
        <v>138</v>
      </c>
      <c r="F25031" s="62"/>
      <c r="G25031" s="62"/>
    </row>
    <row r="25032" spans="1:7" s="25" customFormat="1">
      <c r="A25032" s="59"/>
      <c r="B25032" s="54"/>
      <c r="C25032" s="54"/>
      <c r="D25032" s="60"/>
      <c r="E25032" s="54"/>
      <c r="F25032" s="54"/>
      <c r="G25032" s="63"/>
    </row>
    <row r="25033" spans="1:7" s="25" customFormat="1">
      <c r="A25033" s="55" t="s">
        <v>139</v>
      </c>
      <c r="B25033" s="54"/>
      <c r="C25033" s="54"/>
      <c r="D25033" s="60"/>
      <c r="E25033" s="64" t="s">
        <v>140</v>
      </c>
      <c r="F25033" s="54"/>
      <c r="G25033" s="63"/>
    </row>
    <row r="25034" spans="1:7" s="25" customFormat="1">
      <c r="B25034" s="54"/>
      <c r="C25034" s="54"/>
      <c r="D25034" s="60"/>
      <c r="E25034" s="64" t="s">
        <v>141</v>
      </c>
      <c r="F25034" s="54"/>
      <c r="G25034" s="63"/>
    </row>
    <row r="25035" spans="1:7" s="25" customFormat="1">
      <c r="B25035" s="54"/>
      <c r="C25035" s="54"/>
      <c r="D25035" s="60"/>
      <c r="E25035" s="64" t="s">
        <v>142</v>
      </c>
      <c r="F25035" s="54"/>
      <c r="G25035" s="63"/>
    </row>
    <row r="25050" spans="1:7">
      <c r="A25050" s="741" t="s">
        <v>0</v>
      </c>
      <c r="B25050" s="741"/>
      <c r="C25050" s="741"/>
      <c r="D25050" s="741"/>
      <c r="E25050" s="741"/>
      <c r="F25050" s="741"/>
      <c r="G25050" s="741"/>
    </row>
    <row r="25051" spans="1:7">
      <c r="A25051" s="742" t="s">
        <v>1</v>
      </c>
      <c r="B25051" s="742"/>
      <c r="C25051" s="742"/>
      <c r="D25051" s="742"/>
      <c r="E25051" s="742"/>
      <c r="F25051" s="742"/>
      <c r="G25051" s="742"/>
    </row>
    <row r="25052" spans="1:7" ht="51" customHeight="1">
      <c r="A25052" s="1" t="s">
        <v>2</v>
      </c>
      <c r="B25052" s="577"/>
      <c r="C25052" s="577"/>
      <c r="D25052" s="753" t="s">
        <v>358</v>
      </c>
      <c r="E25052" s="753"/>
      <c r="F25052" s="753"/>
      <c r="G25052" s="753"/>
    </row>
    <row r="25053" spans="1:7" ht="25.5">
      <c r="A25053" s="744" t="s">
        <v>3</v>
      </c>
      <c r="B25053" s="745"/>
      <c r="C25053" s="3" t="s">
        <v>4</v>
      </c>
      <c r="D25053" s="587" t="s">
        <v>5</v>
      </c>
      <c r="E25053" s="587" t="s">
        <v>6</v>
      </c>
      <c r="F25053" s="587" t="s">
        <v>7</v>
      </c>
      <c r="G25053" s="5" t="s">
        <v>8</v>
      </c>
    </row>
    <row r="25054" spans="1:7">
      <c r="A25054" s="6"/>
      <c r="B25054" s="6"/>
      <c r="C25054" s="7"/>
      <c r="D25054" s="8" t="s">
        <v>9</v>
      </c>
      <c r="E25054" s="6"/>
      <c r="F25054" s="6"/>
      <c r="G25054" s="9"/>
    </row>
    <row r="25055" spans="1:7">
      <c r="A25055" s="695">
        <v>4000</v>
      </c>
      <c r="B25055" s="695" t="s">
        <v>10</v>
      </c>
      <c r="C25055" s="697" t="s">
        <v>11</v>
      </c>
      <c r="D25055" s="699" t="s">
        <v>241</v>
      </c>
      <c r="E25055" s="585">
        <v>3176.25</v>
      </c>
      <c r="F25055" s="572" t="s">
        <v>242</v>
      </c>
      <c r="G25055" s="20">
        <f>SUM(A25055*E25055/1000)</f>
        <v>12705</v>
      </c>
    </row>
    <row r="25056" spans="1:7">
      <c r="A25056" s="696"/>
      <c r="B25056" s="696"/>
      <c r="C25056" s="698"/>
      <c r="D25056" s="700"/>
      <c r="E25056" s="701" t="s">
        <v>180</v>
      </c>
      <c r="F25056" s="702"/>
      <c r="G25056" s="703"/>
    </row>
    <row r="25057" spans="1:7">
      <c r="A25057" s="695">
        <v>4000</v>
      </c>
      <c r="B25057" s="695" t="s">
        <v>10</v>
      </c>
      <c r="C25057" s="697" t="s">
        <v>15</v>
      </c>
      <c r="D25057" s="699" t="s">
        <v>350</v>
      </c>
      <c r="E25057" s="585">
        <v>2420</v>
      </c>
      <c r="F25057" s="572" t="s">
        <v>13</v>
      </c>
      <c r="G25057" s="20">
        <f>SUM(A25057*E25057/1000)</f>
        <v>9680</v>
      </c>
    </row>
    <row r="25058" spans="1:7">
      <c r="A25058" s="696"/>
      <c r="B25058" s="696"/>
      <c r="C25058" s="698"/>
      <c r="D25058" s="700"/>
      <c r="E25058" s="701" t="s">
        <v>351</v>
      </c>
      <c r="F25058" s="702"/>
      <c r="G25058" s="703"/>
    </row>
    <row r="25059" spans="1:7">
      <c r="A25059" s="695">
        <v>450</v>
      </c>
      <c r="B25059" s="695" t="s">
        <v>10</v>
      </c>
      <c r="C25059" s="697" t="s">
        <v>18</v>
      </c>
      <c r="D25059" s="699" t="s">
        <v>352</v>
      </c>
      <c r="E25059" s="585">
        <v>3227.5</v>
      </c>
      <c r="F25059" s="572" t="s">
        <v>13</v>
      </c>
      <c r="G25059" s="20">
        <f>SUM(A25059*E25059/100)</f>
        <v>14523.75</v>
      </c>
    </row>
    <row r="25060" spans="1:7">
      <c r="A25060" s="696"/>
      <c r="B25060" s="696"/>
      <c r="C25060" s="698"/>
      <c r="D25060" s="700"/>
      <c r="E25060" s="701" t="s">
        <v>353</v>
      </c>
      <c r="F25060" s="702"/>
      <c r="G25060" s="703"/>
    </row>
    <row r="25061" spans="1:7" s="25" customFormat="1">
      <c r="A25061" s="695">
        <v>495</v>
      </c>
      <c r="B25061" s="695" t="s">
        <v>10</v>
      </c>
      <c r="C25061" s="697" t="s">
        <v>21</v>
      </c>
      <c r="D25061" s="699" t="s">
        <v>243</v>
      </c>
      <c r="E25061" s="585">
        <v>9416.2800000000007</v>
      </c>
      <c r="F25061" s="572" t="s">
        <v>13</v>
      </c>
      <c r="G25061" s="20">
        <f>SUM(A25061*E25061/100)</f>
        <v>46610.586000000003</v>
      </c>
    </row>
    <row r="25062" spans="1:7" s="25" customFormat="1">
      <c r="A25062" s="696"/>
      <c r="B25062" s="696"/>
      <c r="C25062" s="698"/>
      <c r="D25062" s="700"/>
      <c r="E25062" s="701" t="s">
        <v>244</v>
      </c>
      <c r="F25062" s="702"/>
      <c r="G25062" s="703"/>
    </row>
    <row r="25063" spans="1:7" s="25" customFormat="1">
      <c r="A25063" s="695">
        <v>48</v>
      </c>
      <c r="B25063" s="695" t="s">
        <v>107</v>
      </c>
      <c r="C25063" s="697" t="s">
        <v>25</v>
      </c>
      <c r="D25063" s="699" t="s">
        <v>354</v>
      </c>
      <c r="E25063" s="585">
        <v>1034</v>
      </c>
      <c r="F25063" s="572" t="s">
        <v>111</v>
      </c>
      <c r="G25063" s="20">
        <f>SUM(A25063*E25063)</f>
        <v>49632</v>
      </c>
    </row>
    <row r="25064" spans="1:7" s="25" customFormat="1">
      <c r="A25064" s="696"/>
      <c r="B25064" s="696"/>
      <c r="C25064" s="698"/>
      <c r="D25064" s="700"/>
      <c r="E25064" s="701" t="s">
        <v>355</v>
      </c>
      <c r="F25064" s="702"/>
      <c r="G25064" s="703"/>
    </row>
    <row r="25065" spans="1:7">
      <c r="A25065" s="695">
        <v>5585</v>
      </c>
      <c r="B25065" s="695" t="s">
        <v>10</v>
      </c>
      <c r="C25065" s="697" t="s">
        <v>29</v>
      </c>
      <c r="D25065" s="699" t="s">
        <v>19</v>
      </c>
      <c r="E25065" s="585">
        <v>1913.21</v>
      </c>
      <c r="F25065" s="572" t="s">
        <v>13</v>
      </c>
      <c r="G25065" s="13">
        <f>SUM(A25065*E25065/100)</f>
        <v>106852.7785</v>
      </c>
    </row>
    <row r="25066" spans="1:7">
      <c r="A25066" s="696"/>
      <c r="B25066" s="696"/>
      <c r="C25066" s="698"/>
      <c r="D25066" s="700"/>
      <c r="E25066" s="701" t="s">
        <v>20</v>
      </c>
      <c r="F25066" s="702"/>
      <c r="G25066" s="703"/>
    </row>
    <row r="25067" spans="1:7">
      <c r="A25067" s="695">
        <v>500</v>
      </c>
      <c r="B25067" s="695" t="s">
        <v>10</v>
      </c>
      <c r="C25067" s="697" t="s">
        <v>33</v>
      </c>
      <c r="D25067" s="699" t="s">
        <v>16</v>
      </c>
      <c r="E25067" s="585">
        <v>11948.36</v>
      </c>
      <c r="F25067" s="572" t="s">
        <v>13</v>
      </c>
      <c r="G25067" s="13">
        <f>SUM(A25067*E25067/100)</f>
        <v>59741.8</v>
      </c>
    </row>
    <row r="25068" spans="1:7">
      <c r="A25068" s="696"/>
      <c r="B25068" s="696"/>
      <c r="C25068" s="698"/>
      <c r="D25068" s="700"/>
      <c r="E25068" s="701" t="s">
        <v>17</v>
      </c>
      <c r="F25068" s="702"/>
      <c r="G25068" s="703"/>
    </row>
    <row r="25069" spans="1:7" s="24" customFormat="1">
      <c r="A25069" s="697">
        <v>584</v>
      </c>
      <c r="B25069" s="697" t="s">
        <v>39</v>
      </c>
      <c r="C25069" s="695" t="s">
        <v>36</v>
      </c>
      <c r="D25069" s="699" t="s">
        <v>41</v>
      </c>
      <c r="E25069" s="585">
        <v>2206.6</v>
      </c>
      <c r="F25069" s="572" t="s">
        <v>42</v>
      </c>
      <c r="G25069" s="20">
        <f>SUM(A25069*E25069/100)</f>
        <v>12886.544</v>
      </c>
    </row>
    <row r="25070" spans="1:7" s="24" customFormat="1">
      <c r="A25070" s="698"/>
      <c r="B25070" s="698"/>
      <c r="C25070" s="696"/>
      <c r="D25070" s="700"/>
      <c r="E25070" s="727" t="s">
        <v>43</v>
      </c>
      <c r="F25070" s="728"/>
      <c r="G25070" s="729"/>
    </row>
    <row r="25071" spans="1:7" s="24" customFormat="1">
      <c r="A25071" s="697">
        <v>584</v>
      </c>
      <c r="B25071" s="697" t="s">
        <v>39</v>
      </c>
      <c r="C25071" s="695" t="s">
        <v>40</v>
      </c>
      <c r="D25071" s="699" t="s">
        <v>45</v>
      </c>
      <c r="E25071" s="572">
        <v>2197.52</v>
      </c>
      <c r="F25071" s="572" t="s">
        <v>42</v>
      </c>
      <c r="G25071" s="20">
        <f>SUM(A25071*E25071/100)</f>
        <v>12833.516799999999</v>
      </c>
    </row>
    <row r="25072" spans="1:7" s="24" customFormat="1">
      <c r="A25072" s="698"/>
      <c r="B25072" s="698"/>
      <c r="C25072" s="696"/>
      <c r="D25072" s="700"/>
      <c r="E25072" s="727" t="s">
        <v>46</v>
      </c>
      <c r="F25072" s="728"/>
      <c r="G25072" s="729"/>
    </row>
    <row r="25073" spans="1:7">
      <c r="A25073" s="749">
        <v>19.568999999999999</v>
      </c>
      <c r="B25073" s="697" t="s">
        <v>24</v>
      </c>
      <c r="C25073" s="695" t="s">
        <v>44</v>
      </c>
      <c r="D25073" s="711" t="s">
        <v>26</v>
      </c>
      <c r="E25073" s="585">
        <v>5001.7</v>
      </c>
      <c r="F25073" s="572" t="s">
        <v>27</v>
      </c>
      <c r="G25073" s="20">
        <f>SUM(A25073*E25073)</f>
        <v>97878.267299999992</v>
      </c>
    </row>
    <row r="25074" spans="1:7">
      <c r="A25074" s="750"/>
      <c r="B25074" s="698"/>
      <c r="C25074" s="696"/>
      <c r="D25074" s="712"/>
      <c r="E25074" s="701" t="s">
        <v>28</v>
      </c>
      <c r="F25074" s="702"/>
      <c r="G25074" s="703"/>
    </row>
    <row r="25075" spans="1:7" s="23" customFormat="1">
      <c r="A25075" s="697">
        <v>262</v>
      </c>
      <c r="B25075" s="697" t="s">
        <v>10</v>
      </c>
      <c r="C25075" s="695" t="s">
        <v>47</v>
      </c>
      <c r="D25075" s="711" t="s">
        <v>30</v>
      </c>
      <c r="E25075" s="585">
        <v>337</v>
      </c>
      <c r="F25075" s="572" t="s">
        <v>31</v>
      </c>
      <c r="G25075" s="20">
        <f>SUM(A25075*E25075)</f>
        <v>88294</v>
      </c>
    </row>
    <row r="25076" spans="1:7" s="23" customFormat="1">
      <c r="A25076" s="698"/>
      <c r="B25076" s="698"/>
      <c r="C25076" s="696"/>
      <c r="D25076" s="712"/>
      <c r="E25076" s="713" t="s">
        <v>32</v>
      </c>
      <c r="F25076" s="714"/>
      <c r="G25076" s="715"/>
    </row>
    <row r="25077" spans="1:7" ht="51">
      <c r="A25077" s="559"/>
      <c r="B25077" s="559"/>
      <c r="C25077" s="561" t="s">
        <v>50</v>
      </c>
      <c r="D25077" s="563" t="s">
        <v>153</v>
      </c>
      <c r="E25077" s="730"/>
      <c r="F25077" s="731"/>
      <c r="G25077" s="732"/>
    </row>
    <row r="25078" spans="1:7">
      <c r="A25078" s="695">
        <v>6958</v>
      </c>
      <c r="B25078" s="695" t="s">
        <v>39</v>
      </c>
      <c r="C25078" s="697" t="s">
        <v>154</v>
      </c>
      <c r="D25078" s="699" t="s">
        <v>331</v>
      </c>
      <c r="E25078" s="585">
        <v>4411.82</v>
      </c>
      <c r="F25078" s="572" t="s">
        <v>42</v>
      </c>
      <c r="G25078" s="20">
        <f>SUM(A25078*E25078/100)</f>
        <v>306974.43559999997</v>
      </c>
    </row>
    <row r="25079" spans="1:7">
      <c r="A25079" s="696"/>
      <c r="B25079" s="696"/>
      <c r="C25079" s="698"/>
      <c r="D25079" s="700"/>
      <c r="E25079" s="701" t="s">
        <v>332</v>
      </c>
      <c r="F25079" s="702"/>
      <c r="G25079" s="703"/>
    </row>
    <row r="25080" spans="1:7" s="30" customFormat="1">
      <c r="A25080" s="587"/>
      <c r="B25080" s="587"/>
      <c r="C25080" s="3"/>
      <c r="D25080" s="26"/>
      <c r="E25080" s="27"/>
      <c r="F25080" s="28" t="s">
        <v>77</v>
      </c>
      <c r="G25080" s="29">
        <v>823623</v>
      </c>
    </row>
    <row r="25081" spans="1:7">
      <c r="A25081" s="31"/>
      <c r="B25081" s="32"/>
      <c r="C25081" s="32"/>
      <c r="D25081" s="33" t="s">
        <v>78</v>
      </c>
      <c r="E25081" s="32"/>
      <c r="F25081" s="32"/>
      <c r="G25081" s="34"/>
    </row>
    <row r="25082" spans="1:7" s="25" customFormat="1">
      <c r="A25082" s="759">
        <v>1</v>
      </c>
      <c r="B25082" s="759" t="s">
        <v>72</v>
      </c>
      <c r="C25082" s="760" t="s">
        <v>11</v>
      </c>
      <c r="D25082" s="755" t="s">
        <v>79</v>
      </c>
      <c r="E25082" s="584">
        <v>4802.6000000000004</v>
      </c>
      <c r="F25082" s="562" t="s">
        <v>75</v>
      </c>
      <c r="G25082" s="13">
        <f>SUM(A25082*E25082)</f>
        <v>4802.6000000000004</v>
      </c>
    </row>
    <row r="25083" spans="1:7" s="25" customFormat="1">
      <c r="A25083" s="696"/>
      <c r="B25083" s="696"/>
      <c r="C25083" s="698"/>
      <c r="D25083" s="700"/>
      <c r="E25083" s="701" t="s">
        <v>80</v>
      </c>
      <c r="F25083" s="702"/>
      <c r="G25083" s="703"/>
    </row>
    <row r="25084" spans="1:7" s="36" customFormat="1">
      <c r="A25084" s="695">
        <v>2</v>
      </c>
      <c r="B25084" s="695" t="s">
        <v>72</v>
      </c>
      <c r="C25084" s="697" t="s">
        <v>15</v>
      </c>
      <c r="D25084" s="699" t="s">
        <v>81</v>
      </c>
      <c r="E25084" s="585">
        <v>2042.43</v>
      </c>
      <c r="F25084" s="572" t="s">
        <v>75</v>
      </c>
      <c r="G25084" s="13">
        <f>SUM(A25084*E25084)</f>
        <v>4084.86</v>
      </c>
    </row>
    <row r="25085" spans="1:7" s="36" customFormat="1">
      <c r="A25085" s="696"/>
      <c r="B25085" s="696"/>
      <c r="C25085" s="698"/>
      <c r="D25085" s="700"/>
      <c r="E25085" s="701" t="s">
        <v>82</v>
      </c>
      <c r="F25085" s="702"/>
      <c r="G25085" s="703"/>
    </row>
    <row r="25086" spans="1:7">
      <c r="A25086" s="695">
        <v>2</v>
      </c>
      <c r="B25086" s="695" t="s">
        <v>72</v>
      </c>
      <c r="C25086" s="697" t="s">
        <v>18</v>
      </c>
      <c r="D25086" s="699" t="s">
        <v>83</v>
      </c>
      <c r="E25086" s="585">
        <v>447.15</v>
      </c>
      <c r="F25086" s="572" t="s">
        <v>75</v>
      </c>
      <c r="G25086" s="13">
        <f>SUM(A25086*E25086)</f>
        <v>894.3</v>
      </c>
    </row>
    <row r="25087" spans="1:7">
      <c r="A25087" s="696"/>
      <c r="B25087" s="696"/>
      <c r="C25087" s="698"/>
      <c r="D25087" s="700"/>
      <c r="E25087" s="701" t="s">
        <v>84</v>
      </c>
      <c r="F25087" s="702"/>
      <c r="G25087" s="703"/>
    </row>
    <row r="25088" spans="1:7">
      <c r="A25088" s="704">
        <v>3</v>
      </c>
      <c r="B25088" s="704" t="s">
        <v>72</v>
      </c>
      <c r="C25088" s="705" t="s">
        <v>21</v>
      </c>
      <c r="D25088" s="706" t="s">
        <v>85</v>
      </c>
      <c r="E25088" s="585">
        <v>1109.46</v>
      </c>
      <c r="F25088" s="572" t="s">
        <v>75</v>
      </c>
      <c r="G25088" s="13">
        <f>SUM(A25088*E25088)</f>
        <v>3328.38</v>
      </c>
    </row>
    <row r="25089" spans="1:7">
      <c r="A25089" s="704"/>
      <c r="B25089" s="704"/>
      <c r="C25089" s="705"/>
      <c r="D25089" s="706"/>
      <c r="E25089" s="707" t="s">
        <v>86</v>
      </c>
      <c r="F25089" s="707"/>
      <c r="G25089" s="707"/>
    </row>
    <row r="25090" spans="1:7" s="36" customFormat="1">
      <c r="A25090" s="695">
        <v>2</v>
      </c>
      <c r="B25090" s="695" t="s">
        <v>72</v>
      </c>
      <c r="C25090" s="697" t="s">
        <v>25</v>
      </c>
      <c r="D25090" s="699" t="s">
        <v>87</v>
      </c>
      <c r="E25090" s="585">
        <v>509.74</v>
      </c>
      <c r="F25090" s="572" t="s">
        <v>75</v>
      </c>
      <c r="G25090" s="13">
        <f>SUM(A25090*E25090)</f>
        <v>1019.48</v>
      </c>
    </row>
    <row r="25091" spans="1:7" s="36" customFormat="1">
      <c r="A25091" s="696"/>
      <c r="B25091" s="696"/>
      <c r="C25091" s="698"/>
      <c r="D25091" s="700"/>
      <c r="E25091" s="701" t="s">
        <v>88</v>
      </c>
      <c r="F25091" s="702"/>
      <c r="G25091" s="703"/>
    </row>
    <row r="25092" spans="1:7" s="36" customFormat="1">
      <c r="A25092" s="695">
        <v>1</v>
      </c>
      <c r="B25092" s="695" t="s">
        <v>89</v>
      </c>
      <c r="C25092" s="697" t="s">
        <v>29</v>
      </c>
      <c r="D25092" s="699" t="s">
        <v>90</v>
      </c>
      <c r="E25092" s="585">
        <v>1142.24</v>
      </c>
      <c r="F25092" s="572" t="s">
        <v>75</v>
      </c>
      <c r="G25092" s="13">
        <f>SUM(A25092*E25092)</f>
        <v>1142.24</v>
      </c>
    </row>
    <row r="25093" spans="1:7" s="36" customFormat="1">
      <c r="A25093" s="696"/>
      <c r="B25093" s="696"/>
      <c r="C25093" s="698"/>
      <c r="D25093" s="700"/>
      <c r="E25093" s="701" t="s">
        <v>91</v>
      </c>
      <c r="F25093" s="702"/>
      <c r="G25093" s="703"/>
    </row>
    <row r="25094" spans="1:7">
      <c r="A25094" s="695">
        <v>1</v>
      </c>
      <c r="B25094" s="695" t="s">
        <v>89</v>
      </c>
      <c r="C25094" s="697" t="s">
        <v>33</v>
      </c>
      <c r="D25094" s="699" t="s">
        <v>92</v>
      </c>
      <c r="E25094" s="585">
        <v>4694.8</v>
      </c>
      <c r="F25094" s="572" t="s">
        <v>75</v>
      </c>
      <c r="G25094" s="13">
        <f>SUM(A25094*E25094)</f>
        <v>4694.8</v>
      </c>
    </row>
    <row r="25095" spans="1:7">
      <c r="A25095" s="696"/>
      <c r="B25095" s="696"/>
      <c r="C25095" s="698"/>
      <c r="D25095" s="700"/>
      <c r="E25095" s="701" t="s">
        <v>93</v>
      </c>
      <c r="F25095" s="702"/>
      <c r="G25095" s="703"/>
    </row>
    <row r="25096" spans="1:7">
      <c r="A25096" s="695">
        <v>1</v>
      </c>
      <c r="B25096" s="695" t="s">
        <v>89</v>
      </c>
      <c r="C25096" s="697" t="s">
        <v>36</v>
      </c>
      <c r="D25096" s="699" t="s">
        <v>94</v>
      </c>
      <c r="E25096" s="585">
        <v>938.47</v>
      </c>
      <c r="F25096" s="572" t="s">
        <v>75</v>
      </c>
      <c r="G25096" s="13">
        <f>SUM(A25096*E25096)</f>
        <v>938.47</v>
      </c>
    </row>
    <row r="25097" spans="1:7">
      <c r="A25097" s="696"/>
      <c r="B25097" s="696"/>
      <c r="C25097" s="698"/>
      <c r="D25097" s="700"/>
      <c r="E25097" s="701" t="s">
        <v>95</v>
      </c>
      <c r="F25097" s="702"/>
      <c r="G25097" s="703"/>
    </row>
    <row r="25098" spans="1:7" s="36" customFormat="1">
      <c r="A25098" s="695">
        <v>1</v>
      </c>
      <c r="B25098" s="695" t="s">
        <v>89</v>
      </c>
      <c r="C25098" s="697" t="s">
        <v>40</v>
      </c>
      <c r="D25098" s="699" t="s">
        <v>96</v>
      </c>
      <c r="E25098" s="585">
        <v>795</v>
      </c>
      <c r="F25098" s="572" t="s">
        <v>75</v>
      </c>
      <c r="G25098" s="13">
        <f>SUM(A25098*E25098)</f>
        <v>795</v>
      </c>
    </row>
    <row r="25099" spans="1:7" s="36" customFormat="1">
      <c r="A25099" s="696"/>
      <c r="B25099" s="696"/>
      <c r="C25099" s="698"/>
      <c r="D25099" s="700"/>
      <c r="E25099" s="701" t="s">
        <v>97</v>
      </c>
      <c r="F25099" s="702"/>
      <c r="G25099" s="703"/>
    </row>
    <row r="25100" spans="1:7" s="36" customFormat="1">
      <c r="A25100" s="695"/>
      <c r="B25100" s="695"/>
      <c r="C25100" s="697" t="s">
        <v>44</v>
      </c>
      <c r="D25100" s="699" t="s">
        <v>98</v>
      </c>
      <c r="E25100" s="39"/>
      <c r="F25100" s="40"/>
      <c r="G25100" s="41"/>
    </row>
    <row r="25101" spans="1:7" s="36" customFormat="1">
      <c r="A25101" s="696"/>
      <c r="B25101" s="696"/>
      <c r="C25101" s="698"/>
      <c r="D25101" s="700"/>
      <c r="E25101" s="42"/>
      <c r="F25101" s="43"/>
      <c r="G25101" s="44"/>
    </row>
    <row r="25102" spans="1:7" s="36" customFormat="1">
      <c r="A25102" s="695">
        <v>1</v>
      </c>
      <c r="B25102" s="695" t="s">
        <v>89</v>
      </c>
      <c r="C25102" s="697" t="s">
        <v>99</v>
      </c>
      <c r="D25102" s="699" t="s">
        <v>100</v>
      </c>
      <c r="E25102" s="585">
        <v>271.92</v>
      </c>
      <c r="F25102" s="572" t="s">
        <v>75</v>
      </c>
      <c r="G25102" s="13">
        <f>SUM(A25102*E25102)</f>
        <v>271.92</v>
      </c>
    </row>
    <row r="25103" spans="1:7" s="36" customFormat="1">
      <c r="A25103" s="696"/>
      <c r="B25103" s="696"/>
      <c r="C25103" s="698"/>
      <c r="D25103" s="700"/>
      <c r="E25103" s="701" t="s">
        <v>101</v>
      </c>
      <c r="F25103" s="702"/>
      <c r="G25103" s="703"/>
    </row>
    <row r="25104" spans="1:7" s="36" customFormat="1">
      <c r="A25104" s="695">
        <v>1</v>
      </c>
      <c r="B25104" s="695" t="s">
        <v>89</v>
      </c>
      <c r="C25104" s="697" t="s">
        <v>102</v>
      </c>
      <c r="D25104" s="699" t="s">
        <v>103</v>
      </c>
      <c r="E25104" s="585">
        <v>365.42</v>
      </c>
      <c r="F25104" s="572" t="s">
        <v>75</v>
      </c>
      <c r="G25104" s="13">
        <f>SUM(A25104*E25104)</f>
        <v>365.42</v>
      </c>
    </row>
    <row r="25105" spans="1:7" s="36" customFormat="1">
      <c r="A25105" s="696"/>
      <c r="B25105" s="696"/>
      <c r="C25105" s="698"/>
      <c r="D25105" s="700"/>
      <c r="E25105" s="701" t="s">
        <v>104</v>
      </c>
      <c r="F25105" s="702"/>
      <c r="G25105" s="703"/>
    </row>
    <row r="25106" spans="1:7" s="30" customFormat="1">
      <c r="A25106" s="571"/>
      <c r="B25106" s="571"/>
      <c r="C25106" s="572"/>
      <c r="D25106" s="573"/>
      <c r="E25106" s="27"/>
      <c r="F25106" s="28" t="s">
        <v>105</v>
      </c>
      <c r="G25106" s="47">
        <v>23005</v>
      </c>
    </row>
    <row r="25107" spans="1:7" ht="25.5">
      <c r="A25107" s="571"/>
      <c r="B25107" s="571"/>
      <c r="C25107" s="572"/>
      <c r="D25107" s="48" t="s">
        <v>106</v>
      </c>
      <c r="E25107" s="570"/>
      <c r="F25107" s="570"/>
      <c r="G25107" s="570"/>
    </row>
    <row r="25108" spans="1:7" s="36" customFormat="1">
      <c r="A25108" s="695">
        <v>60</v>
      </c>
      <c r="B25108" s="695" t="s">
        <v>107</v>
      </c>
      <c r="C25108" s="697" t="s">
        <v>11</v>
      </c>
      <c r="D25108" s="699" t="s">
        <v>108</v>
      </c>
      <c r="E25108" s="585">
        <v>373</v>
      </c>
      <c r="F25108" s="572" t="s">
        <v>75</v>
      </c>
      <c r="G25108" s="13">
        <f>SUM(A25108*E25108)</f>
        <v>22380</v>
      </c>
    </row>
    <row r="25109" spans="1:7" s="36" customFormat="1">
      <c r="A25109" s="696"/>
      <c r="B25109" s="696"/>
      <c r="C25109" s="698"/>
      <c r="D25109" s="700"/>
      <c r="E25109" s="701" t="s">
        <v>109</v>
      </c>
      <c r="F25109" s="702"/>
      <c r="G25109" s="703"/>
    </row>
    <row r="25110" spans="1:7" s="36" customFormat="1">
      <c r="A25110" s="695">
        <v>50</v>
      </c>
      <c r="B25110" s="695" t="s">
        <v>107</v>
      </c>
      <c r="C25110" s="697" t="s">
        <v>15</v>
      </c>
      <c r="D25110" s="699" t="s">
        <v>110</v>
      </c>
      <c r="E25110" s="585">
        <v>242</v>
      </c>
      <c r="F25110" s="572" t="s">
        <v>111</v>
      </c>
      <c r="G25110" s="13">
        <f>SUM(A25110*E25110)</f>
        <v>12100</v>
      </c>
    </row>
    <row r="25111" spans="1:7" s="36" customFormat="1">
      <c r="A25111" s="696"/>
      <c r="B25111" s="696"/>
      <c r="C25111" s="698"/>
      <c r="D25111" s="700"/>
      <c r="E25111" s="701" t="s">
        <v>112</v>
      </c>
      <c r="F25111" s="702"/>
      <c r="G25111" s="703"/>
    </row>
    <row r="25112" spans="1:7">
      <c r="A25112" s="695">
        <v>5</v>
      </c>
      <c r="B25112" s="695" t="s">
        <v>72</v>
      </c>
      <c r="C25112" s="697" t="s">
        <v>18</v>
      </c>
      <c r="D25112" s="699" t="s">
        <v>113</v>
      </c>
      <c r="E25112" s="585">
        <v>14748</v>
      </c>
      <c r="F25112" s="572" t="s">
        <v>75</v>
      </c>
      <c r="G25112" s="13">
        <f>SUM(A25112*E25112)</f>
        <v>73740</v>
      </c>
    </row>
    <row r="25113" spans="1:7">
      <c r="A25113" s="696"/>
      <c r="B25113" s="696"/>
      <c r="C25113" s="698"/>
      <c r="D25113" s="700"/>
      <c r="E25113" s="701" t="s">
        <v>114</v>
      </c>
      <c r="F25113" s="702"/>
      <c r="G25113" s="703"/>
    </row>
    <row r="25114" spans="1:7">
      <c r="A25114" s="571"/>
      <c r="B25114" s="571"/>
      <c r="C25114" s="572"/>
      <c r="D25114" s="573"/>
      <c r="E25114" s="570"/>
      <c r="F25114" s="50" t="s">
        <v>116</v>
      </c>
      <c r="G25114" s="51">
        <v>108220</v>
      </c>
    </row>
    <row r="25115" spans="1:7">
      <c r="A25115" s="6"/>
      <c r="B25115" s="6"/>
      <c r="C25115" s="7"/>
      <c r="D25115" s="8" t="s">
        <v>117</v>
      </c>
      <c r="E25115" s="6"/>
      <c r="F25115" s="6"/>
      <c r="G25115" s="9"/>
    </row>
    <row r="25116" spans="1:7" ht="25.5">
      <c r="A25116" s="571">
        <v>1</v>
      </c>
      <c r="B25116" s="571" t="s">
        <v>89</v>
      </c>
      <c r="C25116" s="572" t="s">
        <v>11</v>
      </c>
      <c r="D25116" s="573" t="s">
        <v>115</v>
      </c>
      <c r="E25116" s="585"/>
      <c r="F25116" s="572" t="s">
        <v>75</v>
      </c>
      <c r="G25116" s="13"/>
    </row>
    <row r="25117" spans="1:7">
      <c r="A25117" s="6"/>
      <c r="B25117" s="6"/>
      <c r="C25117" s="7"/>
      <c r="D25117" s="8" t="s">
        <v>118</v>
      </c>
      <c r="E25117" s="6"/>
      <c r="F25117" s="6"/>
      <c r="G25117" s="9"/>
    </row>
    <row r="25118" spans="1:7" ht="165.75">
      <c r="A25118" s="571">
        <v>60</v>
      </c>
      <c r="B25118" s="571" t="s">
        <v>107</v>
      </c>
      <c r="C25118" s="572" t="s">
        <v>11</v>
      </c>
      <c r="D25118" s="573" t="s">
        <v>119</v>
      </c>
      <c r="E25118" s="585"/>
      <c r="F25118" s="572" t="s">
        <v>111</v>
      </c>
      <c r="G25118" s="13"/>
    </row>
    <row r="25119" spans="1:7" ht="140.25">
      <c r="A25119" s="571">
        <v>10</v>
      </c>
      <c r="B25119" s="571" t="s">
        <v>72</v>
      </c>
      <c r="C25119" s="572" t="s">
        <v>15</v>
      </c>
      <c r="D25119" s="573" t="s">
        <v>120</v>
      </c>
      <c r="E25119" s="585"/>
      <c r="F25119" s="572" t="s">
        <v>75</v>
      </c>
      <c r="G25119" s="13"/>
    </row>
    <row r="25120" spans="1:7" ht="165.75">
      <c r="A25120" s="571">
        <v>100</v>
      </c>
      <c r="B25120" s="571" t="s">
        <v>107</v>
      </c>
      <c r="C25120" s="572" t="s">
        <v>18</v>
      </c>
      <c r="D25120" s="573" t="s">
        <v>121</v>
      </c>
      <c r="E25120" s="585"/>
      <c r="F25120" s="572" t="s">
        <v>111</v>
      </c>
      <c r="G25120" s="13"/>
    </row>
    <row r="25121" spans="1:7" ht="153">
      <c r="A25121" s="571">
        <v>10</v>
      </c>
      <c r="B25121" s="571" t="s">
        <v>72</v>
      </c>
      <c r="C25121" s="572" t="s">
        <v>21</v>
      </c>
      <c r="D25121" s="573" t="s">
        <v>122</v>
      </c>
      <c r="E25121" s="585"/>
      <c r="F25121" s="572" t="s">
        <v>75</v>
      </c>
      <c r="G25121" s="13"/>
    </row>
    <row r="25122" spans="1:7" ht="165.75">
      <c r="A25122" s="571">
        <v>100</v>
      </c>
      <c r="B25122" s="571" t="s">
        <v>107</v>
      </c>
      <c r="C25122" s="572" t="s">
        <v>25</v>
      </c>
      <c r="D25122" s="573" t="s">
        <v>123</v>
      </c>
      <c r="E25122" s="585"/>
      <c r="F25122" s="572" t="s">
        <v>111</v>
      </c>
      <c r="G25122" s="13"/>
    </row>
    <row r="25123" spans="1:7" ht="165.75">
      <c r="A25123" s="571">
        <v>20</v>
      </c>
      <c r="B25123" s="571" t="s">
        <v>107</v>
      </c>
      <c r="C25123" s="572" t="s">
        <v>29</v>
      </c>
      <c r="D25123" s="573" t="s">
        <v>124</v>
      </c>
      <c r="E25123" s="585"/>
      <c r="F25123" s="572" t="s">
        <v>111</v>
      </c>
      <c r="G25123" s="13"/>
    </row>
    <row r="25124" spans="1:7" ht="153">
      <c r="A25124" s="571">
        <v>8</v>
      </c>
      <c r="B25124" s="571" t="s">
        <v>72</v>
      </c>
      <c r="C25124" s="572" t="s">
        <v>33</v>
      </c>
      <c r="D25124" s="573" t="s">
        <v>125</v>
      </c>
      <c r="E25124" s="585"/>
      <c r="F25124" s="572" t="s">
        <v>75</v>
      </c>
      <c r="G25124" s="13"/>
    </row>
    <row r="25125" spans="1:7" ht="102">
      <c r="A25125" s="571">
        <v>6</v>
      </c>
      <c r="B25125" s="571" t="s">
        <v>72</v>
      </c>
      <c r="C25125" s="572" t="s">
        <v>36</v>
      </c>
      <c r="D25125" s="573" t="s">
        <v>126</v>
      </c>
      <c r="E25125" s="585"/>
      <c r="F25125" s="572" t="s">
        <v>75</v>
      </c>
      <c r="G25125" s="13"/>
    </row>
    <row r="25126" spans="1:7" ht="102">
      <c r="A25126" s="571">
        <v>3</v>
      </c>
      <c r="B25126" s="571" t="s">
        <v>72</v>
      </c>
      <c r="C25126" s="572" t="s">
        <v>40</v>
      </c>
      <c r="D25126" s="573" t="s">
        <v>127</v>
      </c>
      <c r="E25126" s="585"/>
      <c r="F25126" s="572" t="s">
        <v>75</v>
      </c>
      <c r="G25126" s="13"/>
    </row>
    <row r="25127" spans="1:7" ht="102">
      <c r="A25127" s="571">
        <v>2</v>
      </c>
      <c r="B25127" s="571" t="s">
        <v>72</v>
      </c>
      <c r="C25127" s="572" t="s">
        <v>44</v>
      </c>
      <c r="D25127" s="573" t="s">
        <v>128</v>
      </c>
      <c r="E25127" s="585"/>
      <c r="F25127" s="572" t="s">
        <v>75</v>
      </c>
      <c r="G25127" s="13"/>
    </row>
    <row r="25128" spans="1:7">
      <c r="A25128" s="6"/>
      <c r="B25128" s="6"/>
      <c r="C25128" s="7"/>
      <c r="D25128" s="38"/>
      <c r="E25128" s="6"/>
      <c r="F25128" s="6"/>
      <c r="G25128" s="9"/>
    </row>
    <row r="25129" spans="1:7">
      <c r="A25129" s="6"/>
      <c r="B25129" s="6"/>
      <c r="C25129" s="7"/>
      <c r="D25129" s="65"/>
      <c r="E25129" s="6"/>
      <c r="F25129" s="6"/>
      <c r="G25129" s="9"/>
    </row>
    <row r="25130" spans="1:7" s="36" customFormat="1">
      <c r="A25130" s="52" t="s">
        <v>129</v>
      </c>
      <c r="B25130" s="53"/>
      <c r="C25130" s="54" t="s">
        <v>130</v>
      </c>
      <c r="D25130" s="55"/>
      <c r="F25130" s="56" t="s">
        <v>131</v>
      </c>
      <c r="G25130" s="54"/>
    </row>
    <row r="25131" spans="1:7" s="30" customFormat="1">
      <c r="A25131" s="52" t="s">
        <v>132</v>
      </c>
      <c r="B25131" s="53"/>
      <c r="C25131" s="54" t="s">
        <v>133</v>
      </c>
      <c r="D25131" s="55"/>
      <c r="E25131" s="36"/>
      <c r="F25131" s="56" t="s">
        <v>131</v>
      </c>
    </row>
    <row r="25132" spans="1:7" s="30" customFormat="1">
      <c r="A25132" s="52" t="s">
        <v>134</v>
      </c>
      <c r="B25132" s="57"/>
      <c r="C25132" s="54" t="s">
        <v>135</v>
      </c>
      <c r="D25132" s="58"/>
      <c r="F25132" s="56" t="s">
        <v>131</v>
      </c>
    </row>
    <row r="25133" spans="1:7" s="30" customFormat="1">
      <c r="A25133" s="52" t="s">
        <v>136</v>
      </c>
      <c r="B25133" s="57"/>
      <c r="C25133" s="54" t="s">
        <v>137</v>
      </c>
      <c r="D25133" s="58"/>
      <c r="F25133" s="56" t="s">
        <v>131</v>
      </c>
    </row>
    <row r="25134" spans="1:7" s="25" customFormat="1">
      <c r="A25134" s="59"/>
      <c r="B25134" s="54"/>
      <c r="C25134" s="54"/>
      <c r="D25134" s="60"/>
      <c r="E25134" s="61" t="s">
        <v>138</v>
      </c>
      <c r="F25134" s="62"/>
      <c r="G25134" s="62"/>
    </row>
    <row r="25135" spans="1:7" s="25" customFormat="1">
      <c r="A25135" s="59"/>
      <c r="B25135" s="54"/>
      <c r="C25135" s="54"/>
      <c r="D25135" s="60"/>
      <c r="E25135" s="54"/>
      <c r="F25135" s="54"/>
      <c r="G25135" s="63"/>
    </row>
    <row r="25136" spans="1:7" s="25" customFormat="1">
      <c r="A25136" s="55" t="s">
        <v>139</v>
      </c>
      <c r="B25136" s="54"/>
      <c r="C25136" s="54"/>
      <c r="D25136" s="60"/>
      <c r="E25136" s="64" t="s">
        <v>140</v>
      </c>
      <c r="F25136" s="54"/>
      <c r="G25136" s="63"/>
    </row>
    <row r="25137" spans="2:7" s="25" customFormat="1">
      <c r="B25137" s="54"/>
      <c r="C25137" s="54"/>
      <c r="D25137" s="60"/>
      <c r="E25137" s="64" t="s">
        <v>141</v>
      </c>
      <c r="F25137" s="54"/>
      <c r="G25137" s="63"/>
    </row>
    <row r="25138" spans="2:7" s="25" customFormat="1">
      <c r="B25138" s="54"/>
      <c r="C25138" s="54"/>
      <c r="D25138" s="60"/>
      <c r="E25138" s="64" t="s">
        <v>142</v>
      </c>
      <c r="F25138" s="54"/>
      <c r="G25138" s="63"/>
    </row>
    <row r="25153" spans="1:7">
      <c r="A25153" s="741" t="s">
        <v>0</v>
      </c>
      <c r="B25153" s="741"/>
      <c r="C25153" s="741"/>
      <c r="D25153" s="741"/>
      <c r="E25153" s="741"/>
      <c r="F25153" s="741"/>
      <c r="G25153" s="741"/>
    </row>
    <row r="25154" spans="1:7">
      <c r="A25154" s="742" t="s">
        <v>1</v>
      </c>
      <c r="B25154" s="742"/>
      <c r="C25154" s="742"/>
      <c r="D25154" s="742"/>
      <c r="E25154" s="742"/>
      <c r="F25154" s="742"/>
      <c r="G25154" s="742"/>
    </row>
    <row r="25155" spans="1:7" ht="47.25" customHeight="1">
      <c r="A25155" s="1" t="s">
        <v>2</v>
      </c>
      <c r="B25155" s="577"/>
      <c r="C25155" s="577"/>
      <c r="D25155" s="753" t="s">
        <v>359</v>
      </c>
      <c r="E25155" s="753"/>
      <c r="F25155" s="753"/>
      <c r="G25155" s="753"/>
    </row>
    <row r="25156" spans="1:7" ht="25.5">
      <c r="A25156" s="744" t="s">
        <v>3</v>
      </c>
      <c r="B25156" s="745"/>
      <c r="C25156" s="3" t="s">
        <v>4</v>
      </c>
      <c r="D25156" s="587" t="s">
        <v>5</v>
      </c>
      <c r="E25156" s="587" t="s">
        <v>6</v>
      </c>
      <c r="F25156" s="587" t="s">
        <v>7</v>
      </c>
      <c r="G25156" s="5" t="s">
        <v>8</v>
      </c>
    </row>
    <row r="25157" spans="1:7">
      <c r="A25157" s="6"/>
      <c r="B25157" s="6"/>
      <c r="C25157" s="7"/>
      <c r="D25157" s="8" t="s">
        <v>9</v>
      </c>
      <c r="E25157" s="6"/>
      <c r="F25157" s="6"/>
      <c r="G25157" s="9"/>
    </row>
    <row r="25158" spans="1:7">
      <c r="A25158" s="695">
        <v>407</v>
      </c>
      <c r="B25158" s="695" t="s">
        <v>10</v>
      </c>
      <c r="C25158" s="697" t="s">
        <v>11</v>
      </c>
      <c r="D25158" s="699" t="s">
        <v>37</v>
      </c>
      <c r="E25158" s="585">
        <v>12674.36</v>
      </c>
      <c r="F25158" s="572" t="s">
        <v>13</v>
      </c>
      <c r="G25158" s="20">
        <f>SUM(A25158*E25158/100)</f>
        <v>51584.645200000006</v>
      </c>
    </row>
    <row r="25159" spans="1:7">
      <c r="A25159" s="696"/>
      <c r="B25159" s="696"/>
      <c r="C25159" s="698"/>
      <c r="D25159" s="700"/>
      <c r="E25159" s="701" t="s">
        <v>38</v>
      </c>
      <c r="F25159" s="702"/>
      <c r="G25159" s="703"/>
    </row>
    <row r="25160" spans="1:7" s="24" customFormat="1">
      <c r="A25160" s="697">
        <v>822</v>
      </c>
      <c r="B25160" s="697" t="s">
        <v>39</v>
      </c>
      <c r="C25160" s="695" t="s">
        <v>15</v>
      </c>
      <c r="D25160" s="699" t="s">
        <v>41</v>
      </c>
      <c r="E25160" s="585">
        <v>2206.6</v>
      </c>
      <c r="F25160" s="572" t="s">
        <v>42</v>
      </c>
      <c r="G25160" s="20">
        <f>SUM(A25160*E25160/100)</f>
        <v>18138.252</v>
      </c>
    </row>
    <row r="25161" spans="1:7" s="24" customFormat="1">
      <c r="A25161" s="698"/>
      <c r="B25161" s="698"/>
      <c r="C25161" s="696"/>
      <c r="D25161" s="700"/>
      <c r="E25161" s="727" t="s">
        <v>43</v>
      </c>
      <c r="F25161" s="728"/>
      <c r="G25161" s="729"/>
    </row>
    <row r="25162" spans="1:7" s="24" customFormat="1">
      <c r="A25162" s="697">
        <v>360</v>
      </c>
      <c r="B25162" s="697" t="s">
        <v>39</v>
      </c>
      <c r="C25162" s="695" t="s">
        <v>18</v>
      </c>
      <c r="D25162" s="699" t="s">
        <v>45</v>
      </c>
      <c r="E25162" s="572">
        <v>2197.52</v>
      </c>
      <c r="F25162" s="572" t="s">
        <v>42</v>
      </c>
      <c r="G25162" s="20">
        <f>SUM(A25162*E25162/100)</f>
        <v>7911.0719999999992</v>
      </c>
    </row>
    <row r="25163" spans="1:7" s="24" customFormat="1">
      <c r="A25163" s="698"/>
      <c r="B25163" s="698"/>
      <c r="C25163" s="696"/>
      <c r="D25163" s="700"/>
      <c r="E25163" s="727" t="s">
        <v>46</v>
      </c>
      <c r="F25163" s="728"/>
      <c r="G25163" s="729"/>
    </row>
    <row r="25164" spans="1:7">
      <c r="A25164" s="695">
        <v>128</v>
      </c>
      <c r="B25164" s="695" t="s">
        <v>39</v>
      </c>
      <c r="C25164" s="697" t="s">
        <v>21</v>
      </c>
      <c r="D25164" s="699" t="s">
        <v>211</v>
      </c>
      <c r="E25164" s="585">
        <v>726.12</v>
      </c>
      <c r="F25164" s="572" t="s">
        <v>165</v>
      </c>
      <c r="G25164" s="20">
        <f>SUM(A25164*E25164)</f>
        <v>92943.360000000001</v>
      </c>
    </row>
    <row r="25165" spans="1:7">
      <c r="A25165" s="696"/>
      <c r="B25165" s="696"/>
      <c r="C25165" s="698"/>
      <c r="D25165" s="700"/>
      <c r="E25165" s="701" t="s">
        <v>345</v>
      </c>
      <c r="F25165" s="702"/>
      <c r="G25165" s="703"/>
    </row>
    <row r="25166" spans="1:7">
      <c r="A25166" s="695">
        <v>2050</v>
      </c>
      <c r="B25166" s="695" t="s">
        <v>39</v>
      </c>
      <c r="C25166" s="697" t="s">
        <v>25</v>
      </c>
      <c r="D25166" s="699" t="s">
        <v>360</v>
      </c>
      <c r="E25166" s="585">
        <v>47651.56</v>
      </c>
      <c r="F25166" s="572" t="s">
        <v>42</v>
      </c>
      <c r="G25166" s="20">
        <f>SUM(A25166*E25166/100)</f>
        <v>976856.98</v>
      </c>
    </row>
    <row r="25167" spans="1:7">
      <c r="A25167" s="696"/>
      <c r="B25167" s="696"/>
      <c r="C25167" s="698"/>
      <c r="D25167" s="700"/>
      <c r="E25167" s="701" t="s">
        <v>361</v>
      </c>
      <c r="F25167" s="702"/>
      <c r="G25167" s="703"/>
    </row>
    <row r="25168" spans="1:7" s="30" customFormat="1">
      <c r="A25168" s="3"/>
      <c r="B25168" s="3"/>
      <c r="C25168" s="587"/>
      <c r="D25168" s="26"/>
      <c r="E25168" s="27"/>
      <c r="F25168" s="28" t="s">
        <v>362</v>
      </c>
      <c r="G25168" s="29">
        <v>1147435</v>
      </c>
    </row>
    <row r="25169" spans="1:7">
      <c r="A25169" s="75"/>
      <c r="B25169" s="75"/>
      <c r="C25169" s="76"/>
      <c r="D25169" s="77"/>
      <c r="E25169" s="78"/>
      <c r="F25169" s="79"/>
      <c r="G25169" s="80"/>
    </row>
    <row r="25170" spans="1:7">
      <c r="A25170" s="75"/>
      <c r="B25170" s="75"/>
      <c r="C25170" s="76"/>
      <c r="D25170" s="77"/>
      <c r="E25170" s="78"/>
      <c r="F25170" s="79"/>
      <c r="G25170" s="80"/>
    </row>
    <row r="25171" spans="1:7">
      <c r="A25171" s="75"/>
      <c r="B25171" s="75"/>
      <c r="C25171" s="76"/>
      <c r="D25171" s="77"/>
      <c r="E25171" s="78"/>
      <c r="F25171" s="79"/>
      <c r="G25171" s="80"/>
    </row>
    <row r="25172" spans="1:7" s="36" customFormat="1">
      <c r="A25172" s="52" t="s">
        <v>129</v>
      </c>
      <c r="B25172" s="53"/>
      <c r="C25172" s="54" t="s">
        <v>130</v>
      </c>
      <c r="D25172" s="55"/>
      <c r="F25172" s="56" t="s">
        <v>131</v>
      </c>
      <c r="G25172" s="54"/>
    </row>
    <row r="25173" spans="1:7" s="25" customFormat="1">
      <c r="A25173" s="59"/>
      <c r="B25173" s="54"/>
      <c r="C25173" s="54"/>
      <c r="D25173" s="60"/>
      <c r="E25173" s="61" t="s">
        <v>138</v>
      </c>
      <c r="F25173" s="62"/>
      <c r="G25173" s="62"/>
    </row>
    <row r="25174" spans="1:7" s="25" customFormat="1">
      <c r="A25174" s="59"/>
      <c r="B25174" s="54"/>
      <c r="C25174" s="54"/>
      <c r="D25174" s="60"/>
      <c r="E25174" s="54"/>
      <c r="F25174" s="54"/>
      <c r="G25174" s="63"/>
    </row>
    <row r="25175" spans="1:7" s="25" customFormat="1">
      <c r="A25175" s="55" t="s">
        <v>139</v>
      </c>
      <c r="B25175" s="54"/>
      <c r="C25175" s="54"/>
      <c r="D25175" s="60"/>
      <c r="E25175" s="64" t="s">
        <v>140</v>
      </c>
      <c r="F25175" s="54"/>
      <c r="G25175" s="63"/>
    </row>
    <row r="25176" spans="1:7" s="25" customFormat="1">
      <c r="B25176" s="54"/>
      <c r="C25176" s="54"/>
      <c r="D25176" s="60"/>
      <c r="E25176" s="64" t="s">
        <v>141</v>
      </c>
      <c r="F25176" s="54"/>
      <c r="G25176" s="63"/>
    </row>
    <row r="25177" spans="1:7" s="25" customFormat="1">
      <c r="B25177" s="54"/>
      <c r="C25177" s="54"/>
      <c r="D25177" s="60"/>
      <c r="E25177" s="64" t="s">
        <v>142</v>
      </c>
      <c r="F25177" s="54"/>
      <c r="G25177" s="63"/>
    </row>
    <row r="25213" spans="1:7">
      <c r="A25213" s="741" t="s">
        <v>0</v>
      </c>
      <c r="B25213" s="741"/>
      <c r="C25213" s="741"/>
      <c r="D25213" s="741"/>
      <c r="E25213" s="741"/>
      <c r="F25213" s="741"/>
      <c r="G25213" s="741"/>
    </row>
    <row r="25214" spans="1:7">
      <c r="A25214" s="742" t="s">
        <v>1</v>
      </c>
      <c r="B25214" s="742"/>
      <c r="C25214" s="742"/>
      <c r="D25214" s="742"/>
      <c r="E25214" s="742"/>
      <c r="F25214" s="742"/>
      <c r="G25214" s="742"/>
    </row>
    <row r="25215" spans="1:7" ht="54.75" customHeight="1">
      <c r="A25215" s="1" t="s">
        <v>2</v>
      </c>
      <c r="B25215" s="577"/>
      <c r="C25215" s="577"/>
      <c r="D25215" s="756" t="s">
        <v>381</v>
      </c>
      <c r="E25215" s="756"/>
      <c r="F25215" s="756"/>
      <c r="G25215" s="756"/>
    </row>
    <row r="25216" spans="1:7" ht="25.5">
      <c r="A25216" s="744" t="s">
        <v>3</v>
      </c>
      <c r="B25216" s="745"/>
      <c r="C25216" s="3" t="s">
        <v>4</v>
      </c>
      <c r="D25216" s="91" t="s">
        <v>5</v>
      </c>
      <c r="E25216" s="587" t="s">
        <v>6</v>
      </c>
      <c r="F25216" s="587" t="s">
        <v>7</v>
      </c>
      <c r="G25216" s="5" t="s">
        <v>8</v>
      </c>
    </row>
    <row r="25217" spans="1:7">
      <c r="A25217" s="575"/>
      <c r="B25217" s="576"/>
      <c r="C25217" s="3"/>
      <c r="D25217" s="104" t="s">
        <v>382</v>
      </c>
      <c r="E25217" s="587"/>
      <c r="F25217" s="587"/>
      <c r="G25217" s="5"/>
    </row>
    <row r="25218" spans="1:7">
      <c r="A25218" s="697">
        <v>38</v>
      </c>
      <c r="B25218" s="697" t="s">
        <v>39</v>
      </c>
      <c r="C25218" s="695" t="s">
        <v>11</v>
      </c>
      <c r="D25218" s="699" t="s">
        <v>383</v>
      </c>
      <c r="E25218" s="585">
        <v>16100</v>
      </c>
      <c r="F25218" s="572" t="s">
        <v>75</v>
      </c>
      <c r="G25218" s="20">
        <f>SUM(A25218*E25218)</f>
        <v>611800</v>
      </c>
    </row>
    <row r="25219" spans="1:7">
      <c r="A25219" s="698"/>
      <c r="B25219" s="698"/>
      <c r="C25219" s="696"/>
      <c r="D25219" s="700"/>
      <c r="E25219" s="727" t="s">
        <v>384</v>
      </c>
      <c r="F25219" s="728"/>
      <c r="G25219" s="729"/>
    </row>
    <row r="25220" spans="1:7">
      <c r="A25220" s="697">
        <v>1135</v>
      </c>
      <c r="B25220" s="697" t="s">
        <v>39</v>
      </c>
      <c r="C25220" s="695" t="s">
        <v>15</v>
      </c>
      <c r="D25220" s="699" t="s">
        <v>385</v>
      </c>
      <c r="E25220" s="585">
        <v>428</v>
      </c>
      <c r="F25220" s="572" t="s">
        <v>75</v>
      </c>
      <c r="G25220" s="20">
        <f>SUM(A25220*E25220)</f>
        <v>485780</v>
      </c>
    </row>
    <row r="25221" spans="1:7">
      <c r="A25221" s="698"/>
      <c r="B25221" s="698"/>
      <c r="C25221" s="696"/>
      <c r="D25221" s="700"/>
      <c r="E25221" s="727" t="s">
        <v>386</v>
      </c>
      <c r="F25221" s="728"/>
      <c r="G25221" s="729"/>
    </row>
    <row r="25222" spans="1:7">
      <c r="A25222" s="697">
        <v>19</v>
      </c>
      <c r="B25222" s="697" t="s">
        <v>39</v>
      </c>
      <c r="C25222" s="695" t="s">
        <v>18</v>
      </c>
      <c r="D25222" s="699" t="s">
        <v>387</v>
      </c>
      <c r="E25222" s="585">
        <v>5301</v>
      </c>
      <c r="F25222" s="572" t="s">
        <v>75</v>
      </c>
      <c r="G25222" s="20">
        <f>SUM(A25222*E25222)</f>
        <v>100719</v>
      </c>
    </row>
    <row r="25223" spans="1:7">
      <c r="A25223" s="698"/>
      <c r="B25223" s="698"/>
      <c r="C25223" s="696"/>
      <c r="D25223" s="700"/>
      <c r="E25223" s="727" t="s">
        <v>388</v>
      </c>
      <c r="F25223" s="728"/>
      <c r="G25223" s="729"/>
    </row>
    <row r="25224" spans="1:7">
      <c r="A25224" s="575"/>
      <c r="B25224" s="576"/>
      <c r="C25224" s="3"/>
      <c r="D25224" s="91"/>
      <c r="E25224" s="587"/>
      <c r="F25224" s="28" t="s">
        <v>389</v>
      </c>
      <c r="G25224" s="105">
        <v>1198299</v>
      </c>
    </row>
    <row r="25225" spans="1:7">
      <c r="A25225" s="6"/>
      <c r="B25225" s="6"/>
      <c r="C25225" s="7"/>
      <c r="D25225" s="65"/>
      <c r="E25225" s="6"/>
      <c r="F25225" s="93"/>
      <c r="G25225" s="106"/>
    </row>
    <row r="25226" spans="1:7">
      <c r="A25226" s="6"/>
      <c r="B25226" s="6"/>
      <c r="C25226" s="7"/>
      <c r="D25226" s="65"/>
      <c r="E25226" s="6"/>
      <c r="F25226" s="93"/>
      <c r="G25226" s="106"/>
    </row>
    <row r="25227" spans="1:7">
      <c r="A25227" s="6"/>
      <c r="B25227" s="6"/>
      <c r="C25227" s="7"/>
      <c r="D25227" s="65"/>
      <c r="E25227" s="6"/>
      <c r="F25227" s="93"/>
      <c r="G25227" s="106"/>
    </row>
    <row r="25228" spans="1:7" s="25" customFormat="1">
      <c r="A25228" s="52" t="s">
        <v>302</v>
      </c>
      <c r="B25228" s="53"/>
      <c r="C25228" s="54" t="s">
        <v>390</v>
      </c>
      <c r="D25228" s="55"/>
      <c r="E25228" s="54" t="s">
        <v>131</v>
      </c>
      <c r="F25228" s="63"/>
      <c r="G25228" s="54"/>
    </row>
    <row r="25229" spans="1:7" s="25" customFormat="1">
      <c r="A25229" s="59"/>
      <c r="B25229" s="54"/>
      <c r="C25229" s="54"/>
      <c r="D25229" s="60"/>
      <c r="E25229" s="54"/>
      <c r="F25229" s="107"/>
      <c r="G25229" s="53"/>
    </row>
    <row r="25230" spans="1:7" s="25" customFormat="1">
      <c r="A25230" s="59"/>
      <c r="B25230" s="54"/>
      <c r="C25230" s="54"/>
      <c r="D25230" s="60"/>
      <c r="E25230" s="54"/>
      <c r="F25230" s="54"/>
      <c r="G25230" s="63"/>
    </row>
    <row r="25231" spans="1:7" s="25" customFormat="1">
      <c r="A25231" s="59"/>
      <c r="B25231" s="54"/>
      <c r="C25231" s="54"/>
      <c r="D25231" s="60"/>
      <c r="E25231" s="54"/>
      <c r="F25231" s="54"/>
      <c r="G25231" s="63"/>
    </row>
    <row r="25232" spans="1:7" s="25" customFormat="1">
      <c r="A25232" s="59"/>
      <c r="B25232" s="54"/>
      <c r="C25232" s="54"/>
      <c r="D25232" s="60"/>
      <c r="E25232" s="64" t="s">
        <v>140</v>
      </c>
      <c r="F25232" s="54"/>
      <c r="G25232" s="63"/>
    </row>
    <row r="25233" spans="1:7" s="25" customFormat="1">
      <c r="A25233" s="55" t="s">
        <v>139</v>
      </c>
      <c r="B25233" s="54"/>
      <c r="C25233" s="54"/>
      <c r="D25233" s="60"/>
      <c r="E25233" s="64" t="s">
        <v>141</v>
      </c>
      <c r="F25233" s="54"/>
      <c r="G25233" s="63"/>
    </row>
    <row r="25234" spans="1:7" s="25" customFormat="1">
      <c r="A25234" s="59"/>
      <c r="B25234" s="54"/>
      <c r="C25234" s="54"/>
      <c r="D25234" s="60"/>
      <c r="E25234" s="64" t="s">
        <v>142</v>
      </c>
      <c r="F25234" s="54"/>
      <c r="G25234" s="63"/>
    </row>
    <row r="25235" spans="1:7" s="25" customFormat="1">
      <c r="A25235" s="59"/>
      <c r="B25235" s="54"/>
      <c r="C25235" s="54"/>
      <c r="D25235" s="60"/>
      <c r="E25235" s="64"/>
      <c r="F25235" s="54"/>
      <c r="G25235" s="63"/>
    </row>
    <row r="25273" spans="1:7">
      <c r="A25273" s="741" t="s">
        <v>0</v>
      </c>
      <c r="B25273" s="741"/>
      <c r="C25273" s="741"/>
      <c r="D25273" s="741"/>
      <c r="E25273" s="741"/>
      <c r="F25273" s="741"/>
      <c r="G25273" s="741"/>
    </row>
    <row r="25274" spans="1:7">
      <c r="A25274" s="742" t="s">
        <v>1</v>
      </c>
      <c r="B25274" s="742"/>
      <c r="C25274" s="742"/>
      <c r="D25274" s="742"/>
      <c r="E25274" s="742"/>
      <c r="F25274" s="742"/>
      <c r="G25274" s="742"/>
    </row>
    <row r="25275" spans="1:7" ht="31.5" customHeight="1">
      <c r="A25275" s="1" t="s">
        <v>2</v>
      </c>
      <c r="B25275" s="577"/>
      <c r="C25275" s="577"/>
      <c r="D25275" s="754" t="s">
        <v>363</v>
      </c>
      <c r="E25275" s="754"/>
      <c r="F25275" s="754"/>
      <c r="G25275" s="754"/>
    </row>
    <row r="25276" spans="1:7" ht="25.5">
      <c r="A25276" s="744" t="s">
        <v>3</v>
      </c>
      <c r="B25276" s="745"/>
      <c r="C25276" s="3" t="s">
        <v>4</v>
      </c>
      <c r="D25276" s="587" t="s">
        <v>5</v>
      </c>
      <c r="E25276" s="587" t="s">
        <v>6</v>
      </c>
      <c r="F25276" s="587" t="s">
        <v>7</v>
      </c>
      <c r="G25276" s="5" t="s">
        <v>8</v>
      </c>
    </row>
    <row r="25277" spans="1:7">
      <c r="A25277" s="6"/>
      <c r="B25277" s="6"/>
      <c r="C25277" s="7"/>
      <c r="D25277" s="8" t="s">
        <v>364</v>
      </c>
      <c r="E25277" s="6"/>
      <c r="F25277" s="6"/>
      <c r="G25277" s="9"/>
    </row>
    <row r="25278" spans="1:7">
      <c r="A25278" s="695">
        <v>625</v>
      </c>
      <c r="B25278" s="695" t="s">
        <v>10</v>
      </c>
      <c r="C25278" s="697" t="s">
        <v>11</v>
      </c>
      <c r="D25278" s="699" t="s">
        <v>241</v>
      </c>
      <c r="E25278" s="585">
        <v>3176.25</v>
      </c>
      <c r="F25278" s="572" t="s">
        <v>242</v>
      </c>
      <c r="G25278" s="20">
        <f>SUM(A25278*E25278/1000)</f>
        <v>1985.15625</v>
      </c>
    </row>
    <row r="25279" spans="1:7">
      <c r="A25279" s="696"/>
      <c r="B25279" s="696"/>
      <c r="C25279" s="698"/>
      <c r="D25279" s="700"/>
      <c r="E25279" s="701" t="s">
        <v>180</v>
      </c>
      <c r="F25279" s="702"/>
      <c r="G25279" s="703"/>
    </row>
    <row r="25280" spans="1:7">
      <c r="A25280" s="695">
        <v>125</v>
      </c>
      <c r="B25280" s="695" t="s">
        <v>10</v>
      </c>
      <c r="C25280" s="561" t="s">
        <v>15</v>
      </c>
      <c r="D25280" s="699" t="s">
        <v>12</v>
      </c>
      <c r="E25280" s="585">
        <v>8694.9500000000007</v>
      </c>
      <c r="F25280" s="572" t="s">
        <v>13</v>
      </c>
      <c r="G25280" s="13">
        <f>SUM(A25280*E25280/100)</f>
        <v>10868.6875</v>
      </c>
    </row>
    <row r="25281" spans="1:7">
      <c r="A25281" s="696"/>
      <c r="B25281" s="696"/>
      <c r="C25281" s="562"/>
      <c r="D25281" s="700"/>
      <c r="E25281" s="701" t="s">
        <v>14</v>
      </c>
      <c r="F25281" s="702"/>
      <c r="G25281" s="703"/>
    </row>
    <row r="25282" spans="1:7">
      <c r="A25282" s="695">
        <v>225</v>
      </c>
      <c r="B25282" s="695" t="s">
        <v>10</v>
      </c>
      <c r="C25282" s="697" t="s">
        <v>18</v>
      </c>
      <c r="D25282" s="699" t="s">
        <v>309</v>
      </c>
      <c r="E25282" s="585">
        <v>17723</v>
      </c>
      <c r="F25282" s="572" t="s">
        <v>13</v>
      </c>
      <c r="G25282" s="13">
        <f>SUM(A25282*E25282/100)</f>
        <v>39876.75</v>
      </c>
    </row>
    <row r="25283" spans="1:7">
      <c r="A25283" s="696"/>
      <c r="B25283" s="696"/>
      <c r="C25283" s="698"/>
      <c r="D25283" s="700"/>
      <c r="E25283" s="701" t="s">
        <v>310</v>
      </c>
      <c r="F25283" s="702"/>
      <c r="G25283" s="703"/>
    </row>
    <row r="25284" spans="1:7">
      <c r="A25284" s="695">
        <v>313</v>
      </c>
      <c r="B25284" s="695" t="s">
        <v>10</v>
      </c>
      <c r="C25284" s="697" t="s">
        <v>21</v>
      </c>
      <c r="D25284" s="699" t="s">
        <v>245</v>
      </c>
      <c r="E25284" s="585">
        <v>25321</v>
      </c>
      <c r="F25284" s="572" t="s">
        <v>13</v>
      </c>
      <c r="G25284" s="13">
        <f>SUM(A25284*E25284/100)</f>
        <v>79254.73</v>
      </c>
    </row>
    <row r="25285" spans="1:7">
      <c r="A25285" s="696"/>
      <c r="B25285" s="696"/>
      <c r="C25285" s="698"/>
      <c r="D25285" s="700"/>
      <c r="E25285" s="701" t="s">
        <v>316</v>
      </c>
      <c r="F25285" s="702"/>
      <c r="G25285" s="703"/>
    </row>
    <row r="25286" spans="1:7">
      <c r="A25286" s="709">
        <v>4.59</v>
      </c>
      <c r="B25286" s="697" t="s">
        <v>24</v>
      </c>
      <c r="C25286" s="695" t="s">
        <v>25</v>
      </c>
      <c r="D25286" s="711" t="s">
        <v>26</v>
      </c>
      <c r="E25286" s="585">
        <v>5001.7</v>
      </c>
      <c r="F25286" s="572" t="s">
        <v>27</v>
      </c>
      <c r="G25286" s="20">
        <f>SUM(A25286*E25286)</f>
        <v>22957.803</v>
      </c>
    </row>
    <row r="25287" spans="1:7">
      <c r="A25287" s="710"/>
      <c r="B25287" s="698"/>
      <c r="C25287" s="696"/>
      <c r="D25287" s="712"/>
      <c r="E25287" s="701" t="s">
        <v>28</v>
      </c>
      <c r="F25287" s="702"/>
      <c r="G25287" s="703"/>
    </row>
    <row r="25288" spans="1:7" s="23" customFormat="1">
      <c r="A25288" s="697">
        <v>63</v>
      </c>
      <c r="B25288" s="697" t="s">
        <v>10</v>
      </c>
      <c r="C25288" s="695" t="s">
        <v>29</v>
      </c>
      <c r="D25288" s="711" t="s">
        <v>30</v>
      </c>
      <c r="E25288" s="585">
        <v>337</v>
      </c>
      <c r="F25288" s="572" t="s">
        <v>31</v>
      </c>
      <c r="G25288" s="20">
        <f>SUM(A25288*E25288)</f>
        <v>21231</v>
      </c>
    </row>
    <row r="25289" spans="1:7" s="23" customFormat="1">
      <c r="A25289" s="698"/>
      <c r="B25289" s="698"/>
      <c r="C25289" s="696"/>
      <c r="D25289" s="712"/>
      <c r="E25289" s="713" t="s">
        <v>32</v>
      </c>
      <c r="F25289" s="714"/>
      <c r="G25289" s="715"/>
    </row>
    <row r="25290" spans="1:7">
      <c r="A25290" s="695">
        <v>483</v>
      </c>
      <c r="B25290" s="695" t="s">
        <v>10</v>
      </c>
      <c r="C25290" s="697" t="s">
        <v>33</v>
      </c>
      <c r="D25290" s="699" t="s">
        <v>204</v>
      </c>
      <c r="E25290" s="585">
        <v>12346.65</v>
      </c>
      <c r="F25290" s="572" t="s">
        <v>13</v>
      </c>
      <c r="G25290" s="20">
        <f>SUM(A25290*E25290/100)</f>
        <v>59634.319500000005</v>
      </c>
    </row>
    <row r="25291" spans="1:7">
      <c r="A25291" s="696"/>
      <c r="B25291" s="696"/>
      <c r="C25291" s="698"/>
      <c r="D25291" s="700"/>
      <c r="E25291" s="701" t="s">
        <v>205</v>
      </c>
      <c r="F25291" s="702"/>
      <c r="G25291" s="703"/>
    </row>
    <row r="25292" spans="1:7" s="24" customFormat="1">
      <c r="A25292" s="697">
        <v>630</v>
      </c>
      <c r="B25292" s="697" t="s">
        <v>39</v>
      </c>
      <c r="C25292" s="695" t="s">
        <v>36</v>
      </c>
      <c r="D25292" s="699" t="s">
        <v>41</v>
      </c>
      <c r="E25292" s="585">
        <v>2206.6</v>
      </c>
      <c r="F25292" s="572" t="s">
        <v>42</v>
      </c>
      <c r="G25292" s="20">
        <f>SUM(A25292*E25292/100)</f>
        <v>13901.58</v>
      </c>
    </row>
    <row r="25293" spans="1:7" s="24" customFormat="1">
      <c r="A25293" s="698"/>
      <c r="B25293" s="698"/>
      <c r="C25293" s="696"/>
      <c r="D25293" s="700"/>
      <c r="E25293" s="727" t="s">
        <v>43</v>
      </c>
      <c r="F25293" s="728"/>
      <c r="G25293" s="729"/>
    </row>
    <row r="25294" spans="1:7" s="24" customFormat="1">
      <c r="A25294" s="697">
        <v>630</v>
      </c>
      <c r="B25294" s="697" t="s">
        <v>39</v>
      </c>
      <c r="C25294" s="695" t="s">
        <v>40</v>
      </c>
      <c r="D25294" s="699" t="s">
        <v>45</v>
      </c>
      <c r="E25294" s="572">
        <v>2197.52</v>
      </c>
      <c r="F25294" s="572" t="s">
        <v>42</v>
      </c>
      <c r="G25294" s="20">
        <f>SUM(A25294*E25294/100)</f>
        <v>13844.376</v>
      </c>
    </row>
    <row r="25295" spans="1:7" s="24" customFormat="1">
      <c r="A25295" s="698"/>
      <c r="B25295" s="698"/>
      <c r="C25295" s="696"/>
      <c r="D25295" s="700"/>
      <c r="E25295" s="727" t="s">
        <v>46</v>
      </c>
      <c r="F25295" s="728"/>
      <c r="G25295" s="729"/>
    </row>
    <row r="25296" spans="1:7">
      <c r="A25296" s="695">
        <v>600</v>
      </c>
      <c r="B25296" s="695" t="s">
        <v>39</v>
      </c>
      <c r="C25296" s="697" t="s">
        <v>44</v>
      </c>
      <c r="D25296" s="699" t="s">
        <v>318</v>
      </c>
      <c r="E25296" s="585">
        <v>1213.58</v>
      </c>
      <c r="F25296" s="572" t="s">
        <v>42</v>
      </c>
      <c r="G25296" s="20">
        <f>SUM(A25296*E25296/100)</f>
        <v>7281.48</v>
      </c>
    </row>
    <row r="25297" spans="1:7" ht="31.5" customHeight="1">
      <c r="A25297" s="696"/>
      <c r="B25297" s="696"/>
      <c r="C25297" s="698"/>
      <c r="D25297" s="700"/>
      <c r="E25297" s="701" t="s">
        <v>319</v>
      </c>
      <c r="F25297" s="702"/>
      <c r="G25297" s="703"/>
    </row>
    <row r="25298" spans="1:7">
      <c r="A25298" s="695">
        <v>630</v>
      </c>
      <c r="B25298" s="695" t="s">
        <v>39</v>
      </c>
      <c r="C25298" s="697" t="s">
        <v>47</v>
      </c>
      <c r="D25298" s="699" t="s">
        <v>64</v>
      </c>
      <c r="E25298" s="585">
        <v>829.95</v>
      </c>
      <c r="F25298" s="572" t="s">
        <v>42</v>
      </c>
      <c r="G25298" s="13">
        <f>SUM(A25298*E25298/100)</f>
        <v>5228.6850000000004</v>
      </c>
    </row>
    <row r="25299" spans="1:7">
      <c r="A25299" s="696"/>
      <c r="B25299" s="696"/>
      <c r="C25299" s="698"/>
      <c r="D25299" s="700"/>
      <c r="E25299" s="701" t="s">
        <v>343</v>
      </c>
      <c r="F25299" s="702"/>
      <c r="G25299" s="703"/>
    </row>
    <row r="25300" spans="1:7">
      <c r="A25300" s="695">
        <v>100</v>
      </c>
      <c r="B25300" s="695" t="s">
        <v>39</v>
      </c>
      <c r="C25300" s="697" t="s">
        <v>50</v>
      </c>
      <c r="D25300" s="699" t="s">
        <v>365</v>
      </c>
      <c r="E25300" s="585">
        <v>25283.360000000001</v>
      </c>
      <c r="F25300" s="572" t="s">
        <v>42</v>
      </c>
      <c r="G25300" s="13">
        <f>SUM(A25300*E25300/100)</f>
        <v>25283.360000000001</v>
      </c>
    </row>
    <row r="25301" spans="1:7">
      <c r="A25301" s="696"/>
      <c r="B25301" s="696"/>
      <c r="C25301" s="698"/>
      <c r="D25301" s="700"/>
      <c r="E25301" s="701" t="s">
        <v>366</v>
      </c>
      <c r="F25301" s="702"/>
      <c r="G25301" s="703"/>
    </row>
    <row r="25302" spans="1:7">
      <c r="A25302" s="695">
        <v>100</v>
      </c>
      <c r="B25302" s="695" t="s">
        <v>107</v>
      </c>
      <c r="C25302" s="697" t="s">
        <v>54</v>
      </c>
      <c r="D25302" s="699" t="s">
        <v>367</v>
      </c>
      <c r="E25302" s="585">
        <v>169.18</v>
      </c>
      <c r="F25302" s="572" t="s">
        <v>111</v>
      </c>
      <c r="G25302" s="13">
        <f>SUM(A25302*E25302)</f>
        <v>16918</v>
      </c>
    </row>
    <row r="25303" spans="1:7" ht="50.25" customHeight="1">
      <c r="A25303" s="696"/>
      <c r="B25303" s="696"/>
      <c r="C25303" s="698"/>
      <c r="D25303" s="700"/>
      <c r="E25303" s="701" t="s">
        <v>368</v>
      </c>
      <c r="F25303" s="702"/>
      <c r="G25303" s="703"/>
    </row>
    <row r="25304" spans="1:7" s="30" customFormat="1">
      <c r="A25304" s="587"/>
      <c r="B25304" s="587"/>
      <c r="C25304" s="3"/>
      <c r="D25304" s="26"/>
      <c r="E25304" s="27"/>
      <c r="F25304" s="28" t="s">
        <v>369</v>
      </c>
      <c r="G25304" s="29">
        <v>318265</v>
      </c>
    </row>
    <row r="25305" spans="1:7" s="30" customFormat="1">
      <c r="A25305" s="6"/>
      <c r="B25305" s="6"/>
      <c r="C25305" s="7"/>
      <c r="D25305" s="101"/>
      <c r="E25305" s="92"/>
      <c r="F25305" s="93"/>
      <c r="G25305" s="102"/>
    </row>
    <row r="25306" spans="1:7">
      <c r="A25306" s="6"/>
      <c r="B25306" s="6"/>
      <c r="C25306" s="7"/>
      <c r="D25306" s="103" t="s">
        <v>370</v>
      </c>
      <c r="E25306" s="6"/>
      <c r="F25306" s="6"/>
      <c r="G25306" s="9"/>
    </row>
    <row r="25307" spans="1:7">
      <c r="A25307" s="695">
        <v>200</v>
      </c>
      <c r="B25307" s="695" t="s">
        <v>10</v>
      </c>
      <c r="C25307" s="697" t="s">
        <v>11</v>
      </c>
      <c r="D25307" s="699" t="s">
        <v>241</v>
      </c>
      <c r="E25307" s="585">
        <v>3176.25</v>
      </c>
      <c r="F25307" s="572" t="s">
        <v>242</v>
      </c>
      <c r="G25307" s="20">
        <f>SUM(A25307*E25307/1000)</f>
        <v>635.25</v>
      </c>
    </row>
    <row r="25308" spans="1:7">
      <c r="A25308" s="696"/>
      <c r="B25308" s="696"/>
      <c r="C25308" s="698"/>
      <c r="D25308" s="700"/>
      <c r="E25308" s="701" t="s">
        <v>180</v>
      </c>
      <c r="F25308" s="702"/>
      <c r="G25308" s="703"/>
    </row>
    <row r="25309" spans="1:7">
      <c r="A25309" s="695">
        <v>38</v>
      </c>
      <c r="B25309" s="695" t="s">
        <v>10</v>
      </c>
      <c r="C25309" s="561" t="s">
        <v>15</v>
      </c>
      <c r="D25309" s="699" t="s">
        <v>12</v>
      </c>
      <c r="E25309" s="585">
        <v>8694.9500000000007</v>
      </c>
      <c r="F25309" s="572" t="s">
        <v>13</v>
      </c>
      <c r="G25309" s="13">
        <f>SUM(A25309*E25309/100)</f>
        <v>3304.0810000000001</v>
      </c>
    </row>
    <row r="25310" spans="1:7">
      <c r="A25310" s="696"/>
      <c r="B25310" s="696"/>
      <c r="C25310" s="562"/>
      <c r="D25310" s="700"/>
      <c r="E25310" s="701" t="s">
        <v>14</v>
      </c>
      <c r="F25310" s="702"/>
      <c r="G25310" s="703"/>
    </row>
    <row r="25311" spans="1:7">
      <c r="A25311" s="697">
        <v>186</v>
      </c>
      <c r="B25311" s="697" t="s">
        <v>10</v>
      </c>
      <c r="C25311" s="695" t="s">
        <v>18</v>
      </c>
      <c r="D25311" s="711" t="s">
        <v>30</v>
      </c>
      <c r="E25311" s="585">
        <v>337</v>
      </c>
      <c r="F25311" s="572" t="s">
        <v>31</v>
      </c>
      <c r="G25311" s="20">
        <v>62682</v>
      </c>
    </row>
    <row r="25312" spans="1:7">
      <c r="A25312" s="698"/>
      <c r="B25312" s="698"/>
      <c r="C25312" s="696"/>
      <c r="D25312" s="712"/>
      <c r="E25312" s="713" t="s">
        <v>32</v>
      </c>
      <c r="F25312" s="714"/>
      <c r="G25312" s="715"/>
    </row>
    <row r="25313" spans="1:7">
      <c r="A25313" s="749">
        <v>3.5270000000000001</v>
      </c>
      <c r="B25313" s="697" t="s">
        <v>24</v>
      </c>
      <c r="C25313" s="695" t="s">
        <v>21</v>
      </c>
      <c r="D25313" s="711" t="s">
        <v>26</v>
      </c>
      <c r="E25313" s="585">
        <v>5001.7</v>
      </c>
      <c r="F25313" s="572" t="s">
        <v>27</v>
      </c>
      <c r="G25313" s="20">
        <f>SUM(A25313*E25313)</f>
        <v>17640.995900000002</v>
      </c>
    </row>
    <row r="25314" spans="1:7">
      <c r="A25314" s="750"/>
      <c r="B25314" s="698"/>
      <c r="C25314" s="696"/>
      <c r="D25314" s="712"/>
      <c r="E25314" s="701" t="s">
        <v>28</v>
      </c>
      <c r="F25314" s="702"/>
      <c r="G25314" s="703"/>
    </row>
    <row r="25315" spans="1:7">
      <c r="A25315" s="695">
        <v>140</v>
      </c>
      <c r="B25315" s="695" t="s">
        <v>39</v>
      </c>
      <c r="C25315" s="697" t="s">
        <v>25</v>
      </c>
      <c r="D25315" s="699" t="s">
        <v>311</v>
      </c>
      <c r="E25315" s="585">
        <v>594.57000000000005</v>
      </c>
      <c r="F25315" s="572" t="s">
        <v>42</v>
      </c>
      <c r="G25315" s="20">
        <f>SUM(A25315*E25315)</f>
        <v>83239.8</v>
      </c>
    </row>
    <row r="25316" spans="1:7" ht="45.75" customHeight="1">
      <c r="A25316" s="696"/>
      <c r="B25316" s="696"/>
      <c r="C25316" s="698"/>
      <c r="D25316" s="700"/>
      <c r="E25316" s="701" t="s">
        <v>312</v>
      </c>
      <c r="F25316" s="702"/>
      <c r="G25316" s="703"/>
    </row>
    <row r="25317" spans="1:7">
      <c r="A25317" s="695">
        <v>140</v>
      </c>
      <c r="B25317" s="695" t="s">
        <v>39</v>
      </c>
      <c r="C25317" s="697" t="s">
        <v>29</v>
      </c>
      <c r="D25317" s="699" t="s">
        <v>214</v>
      </c>
      <c r="E25317" s="585">
        <v>1270.83</v>
      </c>
      <c r="F25317" s="572" t="s">
        <v>42</v>
      </c>
      <c r="G25317" s="20">
        <f>SUM(A25317*E25317/100)</f>
        <v>1779.1619999999998</v>
      </c>
    </row>
    <row r="25318" spans="1:7" ht="40.5" customHeight="1">
      <c r="A25318" s="696"/>
      <c r="B25318" s="696"/>
      <c r="C25318" s="698"/>
      <c r="D25318" s="700"/>
      <c r="E25318" s="701" t="s">
        <v>371</v>
      </c>
      <c r="F25318" s="702"/>
      <c r="G25318" s="703"/>
    </row>
    <row r="25319" spans="1:7">
      <c r="A25319" s="587"/>
      <c r="B25319" s="587"/>
      <c r="C25319" s="3"/>
      <c r="D25319" s="26"/>
      <c r="E25319" s="27"/>
      <c r="F25319" s="28" t="s">
        <v>372</v>
      </c>
      <c r="G25319" s="29">
        <v>169281</v>
      </c>
    </row>
    <row r="25320" spans="1:7">
      <c r="A25320" s="6"/>
      <c r="B25320" s="6"/>
      <c r="C25320" s="7"/>
      <c r="D25320" s="99"/>
      <c r="E25320" s="6"/>
      <c r="F25320" s="6"/>
      <c r="G25320" s="9"/>
    </row>
    <row r="25321" spans="1:7" s="36" customFormat="1">
      <c r="A25321" s="52" t="s">
        <v>373</v>
      </c>
      <c r="B25321" s="53"/>
      <c r="C25321" s="54" t="s">
        <v>130</v>
      </c>
      <c r="D25321" s="55"/>
      <c r="F25321" s="56" t="s">
        <v>131</v>
      </c>
      <c r="G25321" s="54"/>
    </row>
    <row r="25322" spans="1:7" s="25" customFormat="1">
      <c r="A25322" s="59"/>
      <c r="B25322" s="54"/>
      <c r="C25322" s="54"/>
      <c r="D25322" s="60"/>
      <c r="E25322" s="61" t="s">
        <v>138</v>
      </c>
      <c r="F25322" s="62"/>
      <c r="G25322" s="62"/>
    </row>
    <row r="25323" spans="1:7" s="25" customFormat="1">
      <c r="A25323" s="59"/>
      <c r="B25323" s="54"/>
      <c r="C25323" s="54"/>
      <c r="D25323" s="60"/>
      <c r="E25323" s="54"/>
      <c r="F25323" s="54"/>
      <c r="G25323" s="63"/>
    </row>
    <row r="25324" spans="1:7" s="25" customFormat="1">
      <c r="A25324" s="55" t="s">
        <v>139</v>
      </c>
      <c r="B25324" s="54"/>
      <c r="C25324" s="54"/>
      <c r="D25324" s="60"/>
      <c r="E25324" s="64" t="s">
        <v>140</v>
      </c>
      <c r="F25324" s="54"/>
      <c r="G25324" s="63"/>
    </row>
    <row r="25325" spans="1:7" s="25" customFormat="1">
      <c r="B25325" s="54"/>
      <c r="C25325" s="54"/>
      <c r="D25325" s="60"/>
      <c r="E25325" s="64" t="s">
        <v>141</v>
      </c>
      <c r="F25325" s="54"/>
      <c r="G25325" s="63"/>
    </row>
    <row r="25326" spans="1:7" s="25" customFormat="1">
      <c r="B25326" s="54"/>
      <c r="C25326" s="54"/>
      <c r="D25326" s="60"/>
      <c r="E25326" s="64" t="s">
        <v>142</v>
      </c>
      <c r="F25326" s="54"/>
      <c r="G25326" s="63"/>
    </row>
    <row r="25345" spans="1:7">
      <c r="A25345" s="741" t="s">
        <v>0</v>
      </c>
      <c r="B25345" s="741"/>
      <c r="C25345" s="741"/>
      <c r="D25345" s="741"/>
      <c r="E25345" s="741"/>
      <c r="F25345" s="741"/>
      <c r="G25345" s="741"/>
    </row>
    <row r="25346" spans="1:7">
      <c r="A25346" s="742" t="s">
        <v>1</v>
      </c>
      <c r="B25346" s="742"/>
      <c r="C25346" s="742"/>
      <c r="D25346" s="742"/>
      <c r="E25346" s="742"/>
      <c r="F25346" s="742"/>
      <c r="G25346" s="742"/>
    </row>
    <row r="25347" spans="1:7" ht="41.25" customHeight="1">
      <c r="A25347" s="1" t="s">
        <v>2</v>
      </c>
      <c r="B25347" s="577"/>
      <c r="C25347" s="577"/>
      <c r="D25347" s="756" t="s">
        <v>896</v>
      </c>
      <c r="E25347" s="756"/>
      <c r="F25347" s="756"/>
      <c r="G25347" s="756"/>
    </row>
    <row r="25348" spans="1:7" ht="25.5">
      <c r="A25348" s="770" t="s">
        <v>3</v>
      </c>
      <c r="B25348" s="770"/>
      <c r="C25348" s="3" t="s">
        <v>4</v>
      </c>
      <c r="D25348" s="91" t="s">
        <v>5</v>
      </c>
      <c r="E25348" s="587" t="s">
        <v>6</v>
      </c>
      <c r="F25348" s="587" t="s">
        <v>7</v>
      </c>
      <c r="G25348" s="5" t="s">
        <v>8</v>
      </c>
    </row>
    <row r="25349" spans="1:7">
      <c r="A25349" s="6"/>
      <c r="B25349" s="6"/>
      <c r="C25349" s="7"/>
      <c r="D25349" s="231" t="s">
        <v>897</v>
      </c>
      <c r="E25349" s="6"/>
      <c r="F25349" s="6"/>
      <c r="G25349" s="9"/>
    </row>
    <row r="25350" spans="1:7">
      <c r="A25350" s="697">
        <v>21751</v>
      </c>
      <c r="B25350" s="697" t="s">
        <v>39</v>
      </c>
      <c r="C25350" s="695" t="s">
        <v>11</v>
      </c>
      <c r="D25350" s="699" t="s">
        <v>898</v>
      </c>
      <c r="E25350" s="585">
        <v>2717</v>
      </c>
      <c r="F25350" s="572" t="s">
        <v>42</v>
      </c>
      <c r="G25350" s="20">
        <f>SUM(A25350*E25350/100)</f>
        <v>590974.67000000004</v>
      </c>
    </row>
    <row r="25351" spans="1:7" ht="105.75" customHeight="1">
      <c r="A25351" s="698"/>
      <c r="B25351" s="698"/>
      <c r="C25351" s="696"/>
      <c r="D25351" s="700"/>
      <c r="E25351" s="701" t="s">
        <v>269</v>
      </c>
      <c r="F25351" s="702"/>
      <c r="G25351" s="703"/>
    </row>
    <row r="25352" spans="1:7">
      <c r="A25352" s="697">
        <v>6670</v>
      </c>
      <c r="B25352" s="697" t="s">
        <v>39</v>
      </c>
      <c r="C25352" s="695" t="s">
        <v>15</v>
      </c>
      <c r="D25352" s="699" t="s">
        <v>58</v>
      </c>
      <c r="E25352" s="585">
        <v>1079.6500000000001</v>
      </c>
      <c r="F25352" s="572" t="s">
        <v>42</v>
      </c>
      <c r="G25352" s="13">
        <f>SUM(A25352*E25352/100)</f>
        <v>72012.655000000013</v>
      </c>
    </row>
    <row r="25353" spans="1:7">
      <c r="A25353" s="698"/>
      <c r="B25353" s="698"/>
      <c r="C25353" s="696"/>
      <c r="D25353" s="700"/>
      <c r="E25353" s="701" t="s">
        <v>59</v>
      </c>
      <c r="F25353" s="702"/>
      <c r="G25353" s="703"/>
    </row>
    <row r="25354" spans="1:7" s="200" customFormat="1">
      <c r="A25354" s="695">
        <v>211</v>
      </c>
      <c r="B25354" s="695" t="s">
        <v>39</v>
      </c>
      <c r="C25354" s="561" t="s">
        <v>18</v>
      </c>
      <c r="D25354" s="699" t="s">
        <v>264</v>
      </c>
      <c r="E25354" s="585">
        <v>30509.77</v>
      </c>
      <c r="F25354" s="572" t="s">
        <v>42</v>
      </c>
      <c r="G25354" s="20">
        <f>SUM(A25354*E25354/100)</f>
        <v>64375.614699999998</v>
      </c>
    </row>
    <row r="25355" spans="1:7" s="200" customFormat="1" ht="49.5" customHeight="1">
      <c r="A25355" s="696"/>
      <c r="B25355" s="696"/>
      <c r="C25355" s="562"/>
      <c r="D25355" s="700"/>
      <c r="E25355" s="701" t="s">
        <v>159</v>
      </c>
      <c r="F25355" s="702"/>
      <c r="G25355" s="703"/>
    </row>
    <row r="25356" spans="1:7" s="25" customFormat="1">
      <c r="A25356" s="697">
        <v>356</v>
      </c>
      <c r="B25356" s="697" t="s">
        <v>39</v>
      </c>
      <c r="C25356" s="695" t="s">
        <v>21</v>
      </c>
      <c r="D25356" s="699" t="s">
        <v>164</v>
      </c>
      <c r="E25356" s="585">
        <v>1273.76</v>
      </c>
      <c r="F25356" s="572" t="s">
        <v>165</v>
      </c>
      <c r="G25356" s="20">
        <f>SUM(A25356*E25356)</f>
        <v>453458.56</v>
      </c>
    </row>
    <row r="25357" spans="1:7" s="25" customFormat="1" ht="78.75" customHeight="1">
      <c r="A25357" s="698"/>
      <c r="B25357" s="698"/>
      <c r="C25357" s="696"/>
      <c r="D25357" s="700"/>
      <c r="E25357" s="701" t="s">
        <v>166</v>
      </c>
      <c r="F25357" s="702"/>
      <c r="G25357" s="703"/>
    </row>
    <row r="25358" spans="1:7">
      <c r="A25358" s="697">
        <v>712</v>
      </c>
      <c r="B25358" s="697" t="s">
        <v>39</v>
      </c>
      <c r="C25358" s="695" t="s">
        <v>25</v>
      </c>
      <c r="D25358" s="699" t="s">
        <v>860</v>
      </c>
      <c r="E25358" s="585">
        <v>3841.75</v>
      </c>
      <c r="F25358" s="572" t="s">
        <v>42</v>
      </c>
      <c r="G25358" s="20">
        <f>SUM(A25358*E25358/100)</f>
        <v>27353.26</v>
      </c>
    </row>
    <row r="25359" spans="1:7">
      <c r="A25359" s="698"/>
      <c r="B25359" s="698"/>
      <c r="C25359" s="696"/>
      <c r="D25359" s="700"/>
      <c r="E25359" s="701" t="s">
        <v>861</v>
      </c>
      <c r="F25359" s="702"/>
      <c r="G25359" s="703"/>
    </row>
    <row r="25360" spans="1:7">
      <c r="A25360" s="697">
        <v>5513</v>
      </c>
      <c r="B25360" s="697" t="s">
        <v>39</v>
      </c>
      <c r="C25360" s="695" t="s">
        <v>29</v>
      </c>
      <c r="D25360" s="699" t="s">
        <v>270</v>
      </c>
      <c r="E25360" s="585">
        <v>1948.1</v>
      </c>
      <c r="F25360" s="572" t="s">
        <v>42</v>
      </c>
      <c r="G25360" s="20">
        <f>SUM(A25360*E25360/100)</f>
        <v>107398.75299999998</v>
      </c>
    </row>
    <row r="25361" spans="1:7" ht="82.5" customHeight="1">
      <c r="A25361" s="698"/>
      <c r="B25361" s="698"/>
      <c r="C25361" s="696"/>
      <c r="D25361" s="700"/>
      <c r="E25361" s="701" t="s">
        <v>271</v>
      </c>
      <c r="F25361" s="702"/>
      <c r="G25361" s="703"/>
    </row>
    <row r="25362" spans="1:7">
      <c r="A25362" s="697">
        <v>168</v>
      </c>
      <c r="B25362" s="697" t="s">
        <v>39</v>
      </c>
      <c r="C25362" s="695" t="s">
        <v>33</v>
      </c>
      <c r="D25362" s="699" t="s">
        <v>172</v>
      </c>
      <c r="E25362" s="585">
        <v>190.72</v>
      </c>
      <c r="F25362" s="572" t="s">
        <v>165</v>
      </c>
      <c r="G25362" s="13">
        <f>SUM(A25362*E25362)</f>
        <v>32040.959999999999</v>
      </c>
    </row>
    <row r="25363" spans="1:7">
      <c r="A25363" s="698"/>
      <c r="B25363" s="698"/>
      <c r="C25363" s="696"/>
      <c r="D25363" s="700"/>
      <c r="E25363" s="701" t="s">
        <v>173</v>
      </c>
      <c r="F25363" s="702"/>
      <c r="G25363" s="703"/>
    </row>
    <row r="25364" spans="1:7">
      <c r="A25364" s="695">
        <v>602</v>
      </c>
      <c r="B25364" s="695" t="s">
        <v>10</v>
      </c>
      <c r="C25364" s="697" t="s">
        <v>36</v>
      </c>
      <c r="D25364" s="699" t="s">
        <v>241</v>
      </c>
      <c r="E25364" s="585">
        <v>3176.25</v>
      </c>
      <c r="F25364" s="572" t="s">
        <v>242</v>
      </c>
      <c r="G25364" s="20">
        <f>SUM(A25364*E25364/1000)</f>
        <v>1912.1025</v>
      </c>
    </row>
    <row r="25365" spans="1:7">
      <c r="A25365" s="696"/>
      <c r="B25365" s="696"/>
      <c r="C25365" s="698"/>
      <c r="D25365" s="700"/>
      <c r="E25365" s="701" t="s">
        <v>180</v>
      </c>
      <c r="F25365" s="702"/>
      <c r="G25365" s="703"/>
    </row>
    <row r="25366" spans="1:7">
      <c r="A25366" s="695">
        <v>120</v>
      </c>
      <c r="B25366" s="695" t="s">
        <v>10</v>
      </c>
      <c r="C25366" s="697" t="s">
        <v>40</v>
      </c>
      <c r="D25366" s="699" t="s">
        <v>243</v>
      </c>
      <c r="E25366" s="585">
        <v>9416.2800000000007</v>
      </c>
      <c r="F25366" s="572" t="s">
        <v>13</v>
      </c>
      <c r="G25366" s="20">
        <f>SUM(A25366*E25366/100)</f>
        <v>11299.536</v>
      </c>
    </row>
    <row r="25367" spans="1:7">
      <c r="A25367" s="696"/>
      <c r="B25367" s="696"/>
      <c r="C25367" s="698"/>
      <c r="D25367" s="700"/>
      <c r="E25367" s="701" t="s">
        <v>244</v>
      </c>
      <c r="F25367" s="702"/>
      <c r="G25367" s="703"/>
    </row>
    <row r="25368" spans="1:7" s="25" customFormat="1">
      <c r="A25368" s="695">
        <v>340</v>
      </c>
      <c r="B25368" s="695" t="s">
        <v>10</v>
      </c>
      <c r="C25368" s="697" t="s">
        <v>44</v>
      </c>
      <c r="D25368" s="699" t="s">
        <v>752</v>
      </c>
      <c r="E25368" s="585">
        <v>194.16</v>
      </c>
      <c r="F25368" s="572" t="s">
        <v>165</v>
      </c>
      <c r="G25368" s="20">
        <f>SUM(A25368*E25368)</f>
        <v>66014.399999999994</v>
      </c>
    </row>
    <row r="25369" spans="1:7" s="25" customFormat="1" ht="68.25" customHeight="1">
      <c r="A25369" s="696"/>
      <c r="B25369" s="696"/>
      <c r="C25369" s="698"/>
      <c r="D25369" s="700"/>
      <c r="E25369" s="701" t="s">
        <v>753</v>
      </c>
      <c r="F25369" s="702"/>
      <c r="G25369" s="703"/>
    </row>
    <row r="25370" spans="1:7">
      <c r="A25370" s="697">
        <v>486</v>
      </c>
      <c r="B25370" s="697" t="s">
        <v>39</v>
      </c>
      <c r="C25370" s="695" t="s">
        <v>47</v>
      </c>
      <c r="D25370" s="699" t="s">
        <v>280</v>
      </c>
      <c r="E25370" s="585">
        <v>25293.42</v>
      </c>
      <c r="F25370" s="572" t="s">
        <v>42</v>
      </c>
      <c r="G25370" s="20">
        <f>SUM(A25370*E25370/100)</f>
        <v>122926.02119999999</v>
      </c>
    </row>
    <row r="25371" spans="1:7" ht="44.25" customHeight="1">
      <c r="A25371" s="698"/>
      <c r="B25371" s="698"/>
      <c r="C25371" s="696"/>
      <c r="D25371" s="700"/>
      <c r="E25371" s="701" t="s">
        <v>281</v>
      </c>
      <c r="F25371" s="702"/>
      <c r="G25371" s="703"/>
    </row>
    <row r="25372" spans="1:7" s="36" customFormat="1">
      <c r="A25372" s="697">
        <v>199</v>
      </c>
      <c r="B25372" s="697" t="s">
        <v>10</v>
      </c>
      <c r="C25372" s="695" t="s">
        <v>50</v>
      </c>
      <c r="D25372" s="699" t="s">
        <v>200</v>
      </c>
      <c r="E25372" s="584">
        <v>1285.6300000000001</v>
      </c>
      <c r="F25372" s="562" t="s">
        <v>147</v>
      </c>
      <c r="G25372" s="232">
        <f>SUM(A25372*E25372/100)</f>
        <v>2558.4037000000003</v>
      </c>
    </row>
    <row r="25373" spans="1:7" s="36" customFormat="1" ht="30.75" customHeight="1">
      <c r="A25373" s="698"/>
      <c r="B25373" s="698"/>
      <c r="C25373" s="696"/>
      <c r="D25373" s="700"/>
      <c r="E25373" s="701" t="s">
        <v>201</v>
      </c>
      <c r="F25373" s="702"/>
      <c r="G25373" s="703"/>
    </row>
    <row r="25374" spans="1:7">
      <c r="A25374" s="695">
        <v>923</v>
      </c>
      <c r="B25374" s="695" t="s">
        <v>10</v>
      </c>
      <c r="C25374" s="697" t="s">
        <v>54</v>
      </c>
      <c r="D25374" s="699" t="s">
        <v>37</v>
      </c>
      <c r="E25374" s="585">
        <v>12674.36</v>
      </c>
      <c r="F25374" s="572" t="s">
        <v>13</v>
      </c>
      <c r="G25374" s="20">
        <f>SUM(A25374*E25374/100)</f>
        <v>116984.34280000001</v>
      </c>
    </row>
    <row r="25375" spans="1:7">
      <c r="A25375" s="696"/>
      <c r="B25375" s="696"/>
      <c r="C25375" s="698"/>
      <c r="D25375" s="700"/>
      <c r="E25375" s="701" t="s">
        <v>38</v>
      </c>
      <c r="F25375" s="702"/>
      <c r="G25375" s="703"/>
    </row>
    <row r="25376" spans="1:7" s="24" customFormat="1">
      <c r="A25376" s="697">
        <v>963</v>
      </c>
      <c r="B25376" s="697" t="s">
        <v>39</v>
      </c>
      <c r="C25376" s="695" t="s">
        <v>57</v>
      </c>
      <c r="D25376" s="699" t="s">
        <v>41</v>
      </c>
      <c r="E25376" s="585">
        <v>2206.6</v>
      </c>
      <c r="F25376" s="572" t="s">
        <v>42</v>
      </c>
      <c r="G25376" s="20">
        <f>SUM(A25376*E25376/100)</f>
        <v>21249.557999999997</v>
      </c>
    </row>
    <row r="25377" spans="1:7" s="24" customFormat="1">
      <c r="A25377" s="698"/>
      <c r="B25377" s="698"/>
      <c r="C25377" s="696"/>
      <c r="D25377" s="700"/>
      <c r="E25377" s="727" t="s">
        <v>43</v>
      </c>
      <c r="F25377" s="728"/>
      <c r="G25377" s="729"/>
    </row>
    <row r="25378" spans="1:7" s="24" customFormat="1">
      <c r="A25378" s="697">
        <v>963</v>
      </c>
      <c r="B25378" s="697" t="s">
        <v>39</v>
      </c>
      <c r="C25378" s="695" t="s">
        <v>60</v>
      </c>
      <c r="D25378" s="699" t="s">
        <v>45</v>
      </c>
      <c r="E25378" s="572">
        <v>2197.52</v>
      </c>
      <c r="F25378" s="572" t="s">
        <v>42</v>
      </c>
      <c r="G25378" s="20">
        <f>SUM(A25378*E25378/100)</f>
        <v>21162.117599999998</v>
      </c>
    </row>
    <row r="25379" spans="1:7" s="24" customFormat="1">
      <c r="A25379" s="698"/>
      <c r="B25379" s="698"/>
      <c r="C25379" s="696"/>
      <c r="D25379" s="700"/>
      <c r="E25379" s="727" t="s">
        <v>46</v>
      </c>
      <c r="F25379" s="728"/>
      <c r="G25379" s="729"/>
    </row>
    <row r="25380" spans="1:7">
      <c r="A25380" s="697">
        <v>90</v>
      </c>
      <c r="B25380" s="697" t="s">
        <v>107</v>
      </c>
      <c r="C25380" s="697" t="s">
        <v>63</v>
      </c>
      <c r="D25380" s="699" t="s">
        <v>282</v>
      </c>
      <c r="E25380" s="585">
        <v>104.22</v>
      </c>
      <c r="F25380" s="572" t="s">
        <v>111</v>
      </c>
      <c r="G25380" s="20">
        <f>SUM(A25380*E25380)</f>
        <v>9379.7999999999993</v>
      </c>
    </row>
    <row r="25381" spans="1:7" ht="51.75" customHeight="1">
      <c r="A25381" s="698"/>
      <c r="B25381" s="698"/>
      <c r="C25381" s="698"/>
      <c r="D25381" s="700"/>
      <c r="E25381" s="701" t="s">
        <v>283</v>
      </c>
      <c r="F25381" s="702"/>
      <c r="G25381" s="703"/>
    </row>
    <row r="25382" spans="1:7">
      <c r="A25382" s="697">
        <v>331</v>
      </c>
      <c r="B25382" s="697" t="s">
        <v>39</v>
      </c>
      <c r="C25382" s="697" t="s">
        <v>66</v>
      </c>
      <c r="D25382" s="699" t="s">
        <v>899</v>
      </c>
      <c r="E25382" s="585">
        <v>1647.69</v>
      </c>
      <c r="F25382" s="572" t="s">
        <v>165</v>
      </c>
      <c r="G25382" s="20">
        <f>SUM(A25382*E25382)</f>
        <v>545385.39</v>
      </c>
    </row>
    <row r="25383" spans="1:7" ht="97.5" customHeight="1">
      <c r="A25383" s="698"/>
      <c r="B25383" s="698"/>
      <c r="C25383" s="698"/>
      <c r="D25383" s="700"/>
      <c r="E25383" s="701" t="s">
        <v>900</v>
      </c>
      <c r="F25383" s="702"/>
      <c r="G25383" s="703"/>
    </row>
    <row r="25384" spans="1:7">
      <c r="A25384" s="697">
        <v>126</v>
      </c>
      <c r="B25384" s="697" t="s">
        <v>39</v>
      </c>
      <c r="C25384" s="697" t="s">
        <v>69</v>
      </c>
      <c r="D25384" s="699" t="s">
        <v>901</v>
      </c>
      <c r="E25384" s="585">
        <v>1507.66</v>
      </c>
      <c r="F25384" s="572" t="s">
        <v>165</v>
      </c>
      <c r="G25384" s="20">
        <f>SUM(A25384*E25384)</f>
        <v>189965.16</v>
      </c>
    </row>
    <row r="25385" spans="1:7">
      <c r="A25385" s="698"/>
      <c r="B25385" s="698"/>
      <c r="C25385" s="698"/>
      <c r="D25385" s="700"/>
      <c r="E25385" s="701" t="s">
        <v>902</v>
      </c>
      <c r="F25385" s="702"/>
      <c r="G25385" s="703"/>
    </row>
    <row r="25386" spans="1:7" s="30" customFormat="1">
      <c r="A25386" s="587"/>
      <c r="B25386" s="587"/>
      <c r="C25386" s="3"/>
      <c r="D25386" s="91"/>
      <c r="E25386" s="587"/>
      <c r="F25386" s="28" t="s">
        <v>903</v>
      </c>
      <c r="G25386" s="233">
        <v>2454637</v>
      </c>
    </row>
    <row r="25387" spans="1:7">
      <c r="A25387" s="172"/>
      <c r="D25387" s="185" t="s">
        <v>904</v>
      </c>
      <c r="G25387" s="174"/>
    </row>
    <row r="25388" spans="1:7" s="25" customFormat="1" ht="89.25">
      <c r="A25388" s="572">
        <v>294</v>
      </c>
      <c r="B25388" s="572" t="s">
        <v>39</v>
      </c>
      <c r="C25388" s="572" t="s">
        <v>11</v>
      </c>
      <c r="D25388" s="573" t="s">
        <v>905</v>
      </c>
      <c r="E25388" s="585"/>
      <c r="F25388" s="572" t="s">
        <v>165</v>
      </c>
      <c r="G25388" s="20"/>
    </row>
    <row r="25389" spans="1:7" s="25" customFormat="1">
      <c r="A25389" s="572"/>
      <c r="B25389" s="572"/>
      <c r="C25389" s="571"/>
      <c r="D25389" s="234"/>
      <c r="E25389" s="572"/>
      <c r="F25389" s="50" t="s">
        <v>906</v>
      </c>
      <c r="G25389" s="90"/>
    </row>
    <row r="25390" spans="1:7" s="25" customFormat="1" ht="25.5">
      <c r="A25390" s="76"/>
      <c r="B25390" s="76"/>
      <c r="C25390" s="75"/>
      <c r="D25390" s="83" t="s">
        <v>907</v>
      </c>
      <c r="E25390" s="76"/>
      <c r="F25390" s="76"/>
      <c r="G25390" s="84"/>
    </row>
    <row r="25391" spans="1:7">
      <c r="A25391" s="697">
        <v>3064</v>
      </c>
      <c r="B25391" s="697" t="s">
        <v>39</v>
      </c>
      <c r="C25391" s="695" t="s">
        <v>11</v>
      </c>
      <c r="D25391" s="699" t="s">
        <v>144</v>
      </c>
      <c r="E25391" s="585">
        <v>5445</v>
      </c>
      <c r="F25391" s="572" t="s">
        <v>42</v>
      </c>
      <c r="G25391" s="20">
        <f>SUM(A25391*E25391/100)</f>
        <v>166834.79999999999</v>
      </c>
    </row>
    <row r="25392" spans="1:7" ht="44.25" customHeight="1">
      <c r="A25392" s="698"/>
      <c r="B25392" s="698"/>
      <c r="C25392" s="696"/>
      <c r="D25392" s="700"/>
      <c r="E25392" s="701" t="s">
        <v>145</v>
      </c>
      <c r="F25392" s="702"/>
      <c r="G25392" s="703"/>
    </row>
    <row r="25393" spans="1:7">
      <c r="A25393" s="572">
        <v>4128</v>
      </c>
      <c r="B25393" s="572" t="s">
        <v>10</v>
      </c>
      <c r="C25393" s="571" t="s">
        <v>15</v>
      </c>
      <c r="D25393" s="711" t="s">
        <v>30</v>
      </c>
      <c r="E25393" s="585">
        <v>337</v>
      </c>
      <c r="F25393" s="572" t="s">
        <v>31</v>
      </c>
      <c r="G25393" s="20">
        <f>SUM(A25393*E25393)</f>
        <v>1391136</v>
      </c>
    </row>
    <row r="25394" spans="1:7">
      <c r="A25394" s="572"/>
      <c r="B25394" s="572"/>
      <c r="C25394" s="571"/>
      <c r="D25394" s="712"/>
      <c r="E25394" s="713" t="s">
        <v>32</v>
      </c>
      <c r="F25394" s="714"/>
      <c r="G25394" s="715"/>
    </row>
    <row r="25395" spans="1:7">
      <c r="A25395" s="709">
        <v>277.98</v>
      </c>
      <c r="B25395" s="697" t="s">
        <v>24</v>
      </c>
      <c r="C25395" s="695" t="s">
        <v>18</v>
      </c>
      <c r="D25395" s="711" t="s">
        <v>26</v>
      </c>
      <c r="E25395" s="585">
        <v>5001.7</v>
      </c>
      <c r="F25395" s="572" t="s">
        <v>27</v>
      </c>
      <c r="G25395" s="20">
        <f>SUM(A25395*E25395)</f>
        <v>1390372.5660000001</v>
      </c>
    </row>
    <row r="25396" spans="1:7">
      <c r="A25396" s="710"/>
      <c r="B25396" s="698"/>
      <c r="C25396" s="696"/>
      <c r="D25396" s="712"/>
      <c r="E25396" s="701" t="s">
        <v>28</v>
      </c>
      <c r="F25396" s="702"/>
      <c r="G25396" s="703"/>
    </row>
    <row r="25397" spans="1:7" s="25" customFormat="1">
      <c r="A25397" s="697">
        <v>315</v>
      </c>
      <c r="B25397" s="697" t="s">
        <v>10</v>
      </c>
      <c r="C25397" s="695" t="s">
        <v>21</v>
      </c>
      <c r="D25397" s="699" t="s">
        <v>146</v>
      </c>
      <c r="E25397" s="585">
        <v>3327.5</v>
      </c>
      <c r="F25397" s="572" t="s">
        <v>147</v>
      </c>
      <c r="G25397" s="20">
        <f>SUM(A25397*E25397/100)</f>
        <v>10481.625</v>
      </c>
    </row>
    <row r="25398" spans="1:7" s="25" customFormat="1" ht="36.75" customHeight="1">
      <c r="A25398" s="698"/>
      <c r="B25398" s="698"/>
      <c r="C25398" s="696"/>
      <c r="D25398" s="700"/>
      <c r="E25398" s="701" t="s">
        <v>148</v>
      </c>
      <c r="F25398" s="702"/>
      <c r="G25398" s="703"/>
    </row>
    <row r="25399" spans="1:7">
      <c r="A25399" s="572">
        <v>11820</v>
      </c>
      <c r="B25399" s="572" t="s">
        <v>39</v>
      </c>
      <c r="C25399" s="571" t="s">
        <v>25</v>
      </c>
      <c r="D25399" s="699" t="s">
        <v>268</v>
      </c>
      <c r="E25399" s="585">
        <v>2717</v>
      </c>
      <c r="F25399" s="572" t="s">
        <v>42</v>
      </c>
      <c r="G25399" s="20">
        <f>SUM(A25399*E25399/100)</f>
        <v>321149.40000000002</v>
      </c>
    </row>
    <row r="25400" spans="1:7">
      <c r="A25400" s="572"/>
      <c r="B25400" s="572"/>
      <c r="C25400" s="571"/>
      <c r="D25400" s="700"/>
      <c r="E25400" s="701" t="s">
        <v>269</v>
      </c>
      <c r="F25400" s="702"/>
      <c r="G25400" s="703"/>
    </row>
    <row r="25401" spans="1:7">
      <c r="A25401" s="695">
        <v>315</v>
      </c>
      <c r="B25401" s="695" t="s">
        <v>10</v>
      </c>
      <c r="C25401" s="561" t="s">
        <v>29</v>
      </c>
      <c r="D25401" s="699" t="s">
        <v>34</v>
      </c>
      <c r="E25401" s="585">
        <v>14429.25</v>
      </c>
      <c r="F25401" s="572" t="s">
        <v>13</v>
      </c>
      <c r="G25401" s="20">
        <f>SUM(A25401*E25401/100)</f>
        <v>45452.137499999997</v>
      </c>
    </row>
    <row r="25402" spans="1:7">
      <c r="A25402" s="696"/>
      <c r="B25402" s="696"/>
      <c r="C25402" s="562"/>
      <c r="D25402" s="700"/>
      <c r="E25402" s="701" t="s">
        <v>35</v>
      </c>
      <c r="F25402" s="702"/>
      <c r="G25402" s="703"/>
    </row>
    <row r="25403" spans="1:7">
      <c r="A25403" s="695">
        <v>1884</v>
      </c>
      <c r="B25403" s="695" t="s">
        <v>39</v>
      </c>
      <c r="C25403" s="561" t="s">
        <v>33</v>
      </c>
      <c r="D25403" s="699" t="s">
        <v>264</v>
      </c>
      <c r="E25403" s="585">
        <v>30509.77</v>
      </c>
      <c r="F25403" s="572" t="s">
        <v>42</v>
      </c>
      <c r="G25403" s="20">
        <f>SUM(A25403*E25403/100)</f>
        <v>574804.06680000003</v>
      </c>
    </row>
    <row r="25404" spans="1:7">
      <c r="A25404" s="696"/>
      <c r="B25404" s="696"/>
      <c r="C25404" s="562"/>
      <c r="D25404" s="700"/>
      <c r="E25404" s="701" t="s">
        <v>159</v>
      </c>
      <c r="F25404" s="702"/>
      <c r="G25404" s="703"/>
    </row>
    <row r="25405" spans="1:7">
      <c r="A25405" s="697">
        <v>161</v>
      </c>
      <c r="B25405" s="697" t="s">
        <v>39</v>
      </c>
      <c r="C25405" s="695" t="s">
        <v>36</v>
      </c>
      <c r="D25405" s="699" t="s">
        <v>164</v>
      </c>
      <c r="E25405" s="585">
        <v>1273.76</v>
      </c>
      <c r="F25405" s="572" t="s">
        <v>165</v>
      </c>
      <c r="G25405" s="20">
        <f>SUM(A25405*E25405)</f>
        <v>205075.36</v>
      </c>
    </row>
    <row r="25406" spans="1:7">
      <c r="A25406" s="698"/>
      <c r="B25406" s="698"/>
      <c r="C25406" s="696"/>
      <c r="D25406" s="700"/>
      <c r="E25406" s="701" t="s">
        <v>908</v>
      </c>
      <c r="F25406" s="702"/>
      <c r="G25406" s="703"/>
    </row>
    <row r="25407" spans="1:7">
      <c r="A25407" s="695">
        <v>8694</v>
      </c>
      <c r="B25407" s="695" t="s">
        <v>39</v>
      </c>
      <c r="C25407" s="697" t="s">
        <v>40</v>
      </c>
      <c r="D25407" s="699" t="s">
        <v>909</v>
      </c>
      <c r="E25407" s="585">
        <v>2548.29</v>
      </c>
      <c r="F25407" s="572" t="s">
        <v>42</v>
      </c>
      <c r="G25407" s="20">
        <f>SUM(A25407*E25407/100)</f>
        <v>221548.33259999997</v>
      </c>
    </row>
    <row r="25408" spans="1:7" ht="42.75" customHeight="1">
      <c r="A25408" s="696"/>
      <c r="B25408" s="696"/>
      <c r="C25408" s="698"/>
      <c r="D25408" s="700"/>
      <c r="E25408" s="701" t="s">
        <v>910</v>
      </c>
      <c r="F25408" s="702"/>
      <c r="G25408" s="703"/>
    </row>
    <row r="25409" spans="1:7">
      <c r="A25409" s="695">
        <v>8694</v>
      </c>
      <c r="B25409" s="695" t="s">
        <v>39</v>
      </c>
      <c r="C25409" s="697" t="s">
        <v>44</v>
      </c>
      <c r="D25409" s="699" t="s">
        <v>160</v>
      </c>
      <c r="E25409" s="585">
        <v>1887.4</v>
      </c>
      <c r="F25409" s="572" t="s">
        <v>42</v>
      </c>
      <c r="G25409" s="20">
        <f>SUM(A25409*E25409/100)</f>
        <v>164090.55600000001</v>
      </c>
    </row>
    <row r="25410" spans="1:7" ht="38.25" customHeight="1">
      <c r="A25410" s="696"/>
      <c r="B25410" s="696"/>
      <c r="C25410" s="698"/>
      <c r="D25410" s="700"/>
      <c r="E25410" s="701" t="s">
        <v>161</v>
      </c>
      <c r="F25410" s="702"/>
      <c r="G25410" s="703"/>
    </row>
    <row r="25411" spans="1:7">
      <c r="A25411" s="697">
        <v>30</v>
      </c>
      <c r="B25411" s="697" t="s">
        <v>72</v>
      </c>
      <c r="C25411" s="695" t="s">
        <v>47</v>
      </c>
      <c r="D25411" s="699" t="s">
        <v>162</v>
      </c>
      <c r="E25411" s="585">
        <v>604.16999999999996</v>
      </c>
      <c r="F25411" s="572" t="s">
        <v>75</v>
      </c>
      <c r="G25411" s="20">
        <f>SUM(A25411*E25411)</f>
        <v>18125.099999999999</v>
      </c>
    </row>
    <row r="25412" spans="1:7" ht="35.25" customHeight="1">
      <c r="A25412" s="698"/>
      <c r="B25412" s="698"/>
      <c r="C25412" s="696"/>
      <c r="D25412" s="700"/>
      <c r="E25412" s="701" t="s">
        <v>163</v>
      </c>
      <c r="F25412" s="702"/>
      <c r="G25412" s="703"/>
    </row>
    <row r="25413" spans="1:7">
      <c r="A25413" s="697">
        <v>1592</v>
      </c>
      <c r="B25413" s="697" t="s">
        <v>39</v>
      </c>
      <c r="C25413" s="695" t="s">
        <v>50</v>
      </c>
      <c r="D25413" s="699" t="s">
        <v>61</v>
      </c>
      <c r="E25413" s="585">
        <v>2116.41</v>
      </c>
      <c r="F25413" s="572" t="s">
        <v>42</v>
      </c>
      <c r="G25413" s="20">
        <f>SUM(A25413*E25413/100)</f>
        <v>33693.247199999998</v>
      </c>
    </row>
    <row r="25414" spans="1:7">
      <c r="A25414" s="698"/>
      <c r="B25414" s="698"/>
      <c r="C25414" s="696"/>
      <c r="D25414" s="700"/>
      <c r="E25414" s="701" t="s">
        <v>911</v>
      </c>
      <c r="F25414" s="702"/>
      <c r="G25414" s="703"/>
    </row>
    <row r="25415" spans="1:7">
      <c r="A25415" s="695">
        <v>5513</v>
      </c>
      <c r="B25415" s="695" t="s">
        <v>39</v>
      </c>
      <c r="C25415" s="697" t="s">
        <v>54</v>
      </c>
      <c r="D25415" s="699" t="s">
        <v>912</v>
      </c>
      <c r="E25415" s="585">
        <v>1948.1</v>
      </c>
      <c r="F25415" s="572" t="s">
        <v>42</v>
      </c>
      <c r="G25415" s="20">
        <f>SUM(A25415*E25415/100)</f>
        <v>107398.75299999998</v>
      </c>
    </row>
    <row r="25416" spans="1:7">
      <c r="A25416" s="696"/>
      <c r="B25416" s="696"/>
      <c r="C25416" s="698"/>
      <c r="D25416" s="700"/>
      <c r="E25416" s="701" t="s">
        <v>913</v>
      </c>
      <c r="F25416" s="702"/>
      <c r="G25416" s="703"/>
    </row>
    <row r="25417" spans="1:7">
      <c r="A25417" s="697">
        <v>450</v>
      </c>
      <c r="B25417" s="697" t="s">
        <v>39</v>
      </c>
      <c r="C25417" s="559" t="s">
        <v>57</v>
      </c>
      <c r="D25417" s="699" t="s">
        <v>172</v>
      </c>
      <c r="E25417" s="585">
        <v>190.72</v>
      </c>
      <c r="F25417" s="572" t="s">
        <v>42</v>
      </c>
      <c r="G25417" s="20">
        <f>SUM(A25417*E25417)</f>
        <v>85824</v>
      </c>
    </row>
    <row r="25418" spans="1:7">
      <c r="A25418" s="698"/>
      <c r="B25418" s="698"/>
      <c r="C25418" s="560"/>
      <c r="D25418" s="700"/>
      <c r="E25418" s="701" t="s">
        <v>173</v>
      </c>
      <c r="F25418" s="702"/>
      <c r="G25418" s="703"/>
    </row>
    <row r="25419" spans="1:7" s="25" customFormat="1">
      <c r="A25419" s="695">
        <v>308</v>
      </c>
      <c r="B25419" s="695" t="s">
        <v>10</v>
      </c>
      <c r="C25419" s="697" t="s">
        <v>60</v>
      </c>
      <c r="D25419" s="699" t="s">
        <v>752</v>
      </c>
      <c r="E25419" s="585">
        <v>194.16</v>
      </c>
      <c r="F25419" s="572" t="s">
        <v>165</v>
      </c>
      <c r="G25419" s="20">
        <f>SUM(A25419*E25419)</f>
        <v>59801.279999999999</v>
      </c>
    </row>
    <row r="25420" spans="1:7" s="25" customFormat="1">
      <c r="A25420" s="696"/>
      <c r="B25420" s="696"/>
      <c r="C25420" s="698"/>
      <c r="D25420" s="700"/>
      <c r="E25420" s="701" t="s">
        <v>753</v>
      </c>
      <c r="F25420" s="702"/>
      <c r="G25420" s="703"/>
    </row>
    <row r="25421" spans="1:7">
      <c r="A25421" s="697">
        <v>718</v>
      </c>
      <c r="B25421" s="697" t="s">
        <v>39</v>
      </c>
      <c r="C25421" s="695" t="s">
        <v>63</v>
      </c>
      <c r="D25421" s="699" t="s">
        <v>280</v>
      </c>
      <c r="E25421" s="585">
        <v>25293.42</v>
      </c>
      <c r="F25421" s="572" t="s">
        <v>42</v>
      </c>
      <c r="G25421" s="20">
        <f>SUM(A25421*E25421/100)</f>
        <v>181606.75559999997</v>
      </c>
    </row>
    <row r="25422" spans="1:7">
      <c r="A25422" s="698"/>
      <c r="B25422" s="698"/>
      <c r="C25422" s="696"/>
      <c r="D25422" s="700"/>
      <c r="E25422" s="701" t="s">
        <v>281</v>
      </c>
      <c r="F25422" s="702"/>
      <c r="G25422" s="703"/>
    </row>
    <row r="25423" spans="1:7">
      <c r="A25423" s="697">
        <v>308</v>
      </c>
      <c r="B25423" s="697" t="s">
        <v>39</v>
      </c>
      <c r="C25423" s="697" t="s">
        <v>66</v>
      </c>
      <c r="D25423" s="699" t="s">
        <v>899</v>
      </c>
      <c r="E25423" s="585">
        <v>1647.69</v>
      </c>
      <c r="F25423" s="572" t="s">
        <v>165</v>
      </c>
      <c r="G25423" s="20">
        <f>SUM(A25423*E25423)</f>
        <v>507488.52</v>
      </c>
    </row>
    <row r="25424" spans="1:7">
      <c r="A25424" s="698"/>
      <c r="B25424" s="698"/>
      <c r="C25424" s="698"/>
      <c r="D25424" s="700"/>
      <c r="E25424" s="701" t="s">
        <v>900</v>
      </c>
      <c r="F25424" s="702"/>
      <c r="G25424" s="703"/>
    </row>
    <row r="25425" spans="1:7">
      <c r="A25425" s="697">
        <v>157</v>
      </c>
      <c r="B25425" s="697" t="s">
        <v>107</v>
      </c>
      <c r="C25425" s="697" t="s">
        <v>69</v>
      </c>
      <c r="D25425" s="699" t="s">
        <v>282</v>
      </c>
      <c r="E25425" s="585">
        <v>104.22</v>
      </c>
      <c r="F25425" s="572" t="s">
        <v>111</v>
      </c>
      <c r="G25425" s="20">
        <f>SUM(A25425*E25425)</f>
        <v>16362.539999999999</v>
      </c>
    </row>
    <row r="25426" spans="1:7">
      <c r="A25426" s="698"/>
      <c r="B25426" s="698"/>
      <c r="C25426" s="698"/>
      <c r="D25426" s="700"/>
      <c r="E25426" s="701" t="s">
        <v>283</v>
      </c>
      <c r="F25426" s="702"/>
      <c r="G25426" s="703"/>
    </row>
    <row r="25427" spans="1:7">
      <c r="A25427" s="697">
        <v>12257</v>
      </c>
      <c r="B25427" s="697" t="s">
        <v>39</v>
      </c>
      <c r="C25427" s="697" t="s">
        <v>73</v>
      </c>
      <c r="D25427" s="699" t="s">
        <v>914</v>
      </c>
      <c r="E25427" s="585">
        <v>9.74</v>
      </c>
      <c r="F25427" s="572" t="s">
        <v>165</v>
      </c>
      <c r="G25427" s="20">
        <f>SUM(A25427*E25427)</f>
        <v>119383.18000000001</v>
      </c>
    </row>
    <row r="25428" spans="1:7">
      <c r="A25428" s="698"/>
      <c r="B25428" s="698"/>
      <c r="C25428" s="698"/>
      <c r="D25428" s="700"/>
      <c r="E25428" s="701" t="s">
        <v>915</v>
      </c>
      <c r="F25428" s="702"/>
      <c r="G25428" s="703"/>
    </row>
    <row r="25429" spans="1:7" s="30" customFormat="1">
      <c r="A25429" s="587"/>
      <c r="B25429" s="587"/>
      <c r="C25429" s="3"/>
      <c r="D25429" s="91"/>
      <c r="E25429" s="587"/>
      <c r="F25429" s="28" t="s">
        <v>916</v>
      </c>
      <c r="G25429" s="233">
        <v>5620629</v>
      </c>
    </row>
    <row r="25430" spans="1:7" s="25" customFormat="1">
      <c r="A25430" s="76"/>
      <c r="B25430" s="76"/>
      <c r="C25430" s="75"/>
      <c r="D25430" s="235" t="s">
        <v>917</v>
      </c>
      <c r="E25430" s="76"/>
      <c r="F25430" s="76"/>
      <c r="G25430" s="84"/>
    </row>
    <row r="25431" spans="1:7" s="25" customFormat="1" ht="89.25">
      <c r="A25431" s="572">
        <v>294</v>
      </c>
      <c r="B25431" s="572" t="s">
        <v>39</v>
      </c>
      <c r="C25431" s="572" t="s">
        <v>11</v>
      </c>
      <c r="D25431" s="573" t="s">
        <v>905</v>
      </c>
      <c r="E25431" s="585"/>
      <c r="F25431" s="572" t="s">
        <v>165</v>
      </c>
      <c r="G25431" s="20"/>
    </row>
    <row r="25432" spans="1:7" s="25" customFormat="1">
      <c r="A25432" s="572"/>
      <c r="B25432" s="572"/>
      <c r="C25432" s="571"/>
      <c r="D25432" s="234"/>
      <c r="E25432" s="572"/>
      <c r="F25432" s="50" t="s">
        <v>918</v>
      </c>
      <c r="G25432" s="90"/>
    </row>
    <row r="25433" spans="1:7" s="25" customFormat="1">
      <c r="A25433" s="76"/>
      <c r="B25433" s="76"/>
      <c r="C25433" s="75"/>
      <c r="D25433" s="235" t="s">
        <v>919</v>
      </c>
      <c r="E25433" s="76"/>
      <c r="F25433" s="76"/>
      <c r="G25433" s="84"/>
    </row>
    <row r="25434" spans="1:7">
      <c r="A25434" s="695">
        <v>436</v>
      </c>
      <c r="B25434" s="695" t="s">
        <v>10</v>
      </c>
      <c r="C25434" s="697" t="s">
        <v>11</v>
      </c>
      <c r="D25434" s="699" t="s">
        <v>241</v>
      </c>
      <c r="E25434" s="585">
        <v>3176.25</v>
      </c>
      <c r="F25434" s="572" t="s">
        <v>242</v>
      </c>
      <c r="G25434" s="20">
        <f>SUM(A25434*E25434/1000)</f>
        <v>1384.845</v>
      </c>
    </row>
    <row r="25435" spans="1:7">
      <c r="A25435" s="696"/>
      <c r="B25435" s="696"/>
      <c r="C25435" s="698"/>
      <c r="D25435" s="700"/>
      <c r="E25435" s="701" t="s">
        <v>180</v>
      </c>
      <c r="F25435" s="702"/>
      <c r="G25435" s="703"/>
    </row>
    <row r="25436" spans="1:7">
      <c r="A25436" s="695">
        <v>127</v>
      </c>
      <c r="B25436" s="695" t="s">
        <v>10</v>
      </c>
      <c r="C25436" s="697" t="s">
        <v>15</v>
      </c>
      <c r="D25436" s="699" t="s">
        <v>243</v>
      </c>
      <c r="E25436" s="585">
        <v>9416.2800000000007</v>
      </c>
      <c r="F25436" s="572" t="s">
        <v>13</v>
      </c>
      <c r="G25436" s="20">
        <f>SUM(A25436*E25436/100)</f>
        <v>11958.6756</v>
      </c>
    </row>
    <row r="25437" spans="1:7">
      <c r="A25437" s="696"/>
      <c r="B25437" s="696"/>
      <c r="C25437" s="698"/>
      <c r="D25437" s="700"/>
      <c r="E25437" s="701" t="s">
        <v>244</v>
      </c>
      <c r="F25437" s="702"/>
      <c r="G25437" s="703"/>
    </row>
    <row r="25438" spans="1:7">
      <c r="A25438" s="695">
        <v>70</v>
      </c>
      <c r="B25438" s="695" t="s">
        <v>10</v>
      </c>
      <c r="C25438" s="697" t="s">
        <v>18</v>
      </c>
      <c r="D25438" s="699" t="s">
        <v>245</v>
      </c>
      <c r="E25438" s="585">
        <v>25321</v>
      </c>
      <c r="F25438" s="572" t="s">
        <v>13</v>
      </c>
      <c r="G25438" s="13">
        <f>SUM(A25438*E25438/100)</f>
        <v>17724.7</v>
      </c>
    </row>
    <row r="25439" spans="1:7">
      <c r="A25439" s="696"/>
      <c r="B25439" s="696"/>
      <c r="C25439" s="698"/>
      <c r="D25439" s="700"/>
      <c r="E25439" s="701" t="s">
        <v>316</v>
      </c>
      <c r="F25439" s="702"/>
      <c r="G25439" s="703"/>
    </row>
    <row r="25440" spans="1:7" s="23" customFormat="1">
      <c r="A25440" s="697">
        <v>615</v>
      </c>
      <c r="B25440" s="697" t="s">
        <v>10</v>
      </c>
      <c r="C25440" s="695" t="s">
        <v>21</v>
      </c>
      <c r="D25440" s="711" t="s">
        <v>30</v>
      </c>
      <c r="E25440" s="585">
        <v>337</v>
      </c>
      <c r="F25440" s="572" t="s">
        <v>31</v>
      </c>
      <c r="G25440" s="20">
        <f>SUM(A25440*E25440)</f>
        <v>207255</v>
      </c>
    </row>
    <row r="25441" spans="1:7" s="23" customFormat="1">
      <c r="A25441" s="698"/>
      <c r="B25441" s="698"/>
      <c r="C25441" s="696"/>
      <c r="D25441" s="712"/>
      <c r="E25441" s="713" t="s">
        <v>32</v>
      </c>
      <c r="F25441" s="714"/>
      <c r="G25441" s="715"/>
    </row>
    <row r="25442" spans="1:7">
      <c r="A25442" s="695">
        <v>226</v>
      </c>
      <c r="B25442" s="695" t="s">
        <v>10</v>
      </c>
      <c r="C25442" s="697" t="s">
        <v>25</v>
      </c>
      <c r="D25442" s="699" t="s">
        <v>37</v>
      </c>
      <c r="E25442" s="585">
        <v>12674.36</v>
      </c>
      <c r="F25442" s="572" t="s">
        <v>13</v>
      </c>
      <c r="G25442" s="20">
        <f>SUM(A25442*E25442/100)</f>
        <v>28644.053600000003</v>
      </c>
    </row>
    <row r="25443" spans="1:7">
      <c r="A25443" s="696"/>
      <c r="B25443" s="696"/>
      <c r="C25443" s="698"/>
      <c r="D25443" s="700"/>
      <c r="E25443" s="701" t="s">
        <v>38</v>
      </c>
      <c r="F25443" s="702"/>
      <c r="G25443" s="703"/>
    </row>
    <row r="25444" spans="1:7">
      <c r="A25444" s="749">
        <v>27.454999999999998</v>
      </c>
      <c r="B25444" s="697" t="s">
        <v>24</v>
      </c>
      <c r="C25444" s="695" t="s">
        <v>29</v>
      </c>
      <c r="D25444" s="711" t="s">
        <v>26</v>
      </c>
      <c r="E25444" s="585">
        <v>5001.7</v>
      </c>
      <c r="F25444" s="572" t="s">
        <v>27</v>
      </c>
      <c r="G25444" s="20">
        <f>SUM(A25444*E25444)</f>
        <v>137321.67349999998</v>
      </c>
    </row>
    <row r="25445" spans="1:7">
      <c r="A25445" s="750"/>
      <c r="B25445" s="698"/>
      <c r="C25445" s="696"/>
      <c r="D25445" s="712"/>
      <c r="E25445" s="701" t="s">
        <v>28</v>
      </c>
      <c r="F25445" s="702"/>
      <c r="G25445" s="703"/>
    </row>
    <row r="25446" spans="1:7" s="24" customFormat="1">
      <c r="A25446" s="697">
        <v>400</v>
      </c>
      <c r="B25446" s="697" t="s">
        <v>39</v>
      </c>
      <c r="C25446" s="695" t="s">
        <v>33</v>
      </c>
      <c r="D25446" s="699" t="s">
        <v>41</v>
      </c>
      <c r="E25446" s="585">
        <v>2206.6</v>
      </c>
      <c r="F25446" s="572" t="s">
        <v>42</v>
      </c>
      <c r="G25446" s="20">
        <f>SUM(A25446*E25446/100)</f>
        <v>8826.4</v>
      </c>
    </row>
    <row r="25447" spans="1:7" s="24" customFormat="1">
      <c r="A25447" s="698"/>
      <c r="B25447" s="698"/>
      <c r="C25447" s="696"/>
      <c r="D25447" s="700"/>
      <c r="E25447" s="727" t="s">
        <v>43</v>
      </c>
      <c r="F25447" s="728"/>
      <c r="G25447" s="729"/>
    </row>
    <row r="25448" spans="1:7" s="24" customFormat="1">
      <c r="A25448" s="697">
        <v>400</v>
      </c>
      <c r="B25448" s="697" t="s">
        <v>39</v>
      </c>
      <c r="C25448" s="695" t="s">
        <v>36</v>
      </c>
      <c r="D25448" s="699" t="s">
        <v>45</v>
      </c>
      <c r="E25448" s="572">
        <v>2197.52</v>
      </c>
      <c r="F25448" s="572" t="s">
        <v>42</v>
      </c>
      <c r="G25448" s="20">
        <f>SUM(A25448*E25448/100)</f>
        <v>8790.08</v>
      </c>
    </row>
    <row r="25449" spans="1:7" s="24" customFormat="1">
      <c r="A25449" s="698"/>
      <c r="B25449" s="698"/>
      <c r="C25449" s="696"/>
      <c r="D25449" s="700"/>
      <c r="E25449" s="727" t="s">
        <v>46</v>
      </c>
      <c r="F25449" s="728"/>
      <c r="G25449" s="729"/>
    </row>
    <row r="25450" spans="1:7" ht="51">
      <c r="A25450" s="559"/>
      <c r="B25450" s="559"/>
      <c r="C25450" s="561" t="s">
        <v>40</v>
      </c>
      <c r="D25450" s="563" t="s">
        <v>153</v>
      </c>
      <c r="E25450" s="730"/>
      <c r="F25450" s="731"/>
      <c r="G25450" s="732"/>
    </row>
    <row r="25451" spans="1:7">
      <c r="A25451" s="695">
        <v>441</v>
      </c>
      <c r="B25451" s="695" t="s">
        <v>39</v>
      </c>
      <c r="C25451" s="697" t="s">
        <v>154</v>
      </c>
      <c r="D25451" s="699" t="s">
        <v>155</v>
      </c>
      <c r="E25451" s="585">
        <v>2548.29</v>
      </c>
      <c r="F25451" s="572" t="s">
        <v>42</v>
      </c>
      <c r="G25451" s="20">
        <f>SUM(A25451*E25451/100)</f>
        <v>11237.9589</v>
      </c>
    </row>
    <row r="25452" spans="1:7">
      <c r="A25452" s="696"/>
      <c r="B25452" s="696"/>
      <c r="C25452" s="698"/>
      <c r="D25452" s="700"/>
      <c r="E25452" s="701" t="s">
        <v>821</v>
      </c>
      <c r="F25452" s="702"/>
      <c r="G25452" s="703"/>
    </row>
    <row r="25453" spans="1:7">
      <c r="A25453" s="695">
        <v>400</v>
      </c>
      <c r="B25453" s="695" t="s">
        <v>39</v>
      </c>
      <c r="C25453" s="697" t="s">
        <v>44</v>
      </c>
      <c r="D25453" s="699" t="s">
        <v>64</v>
      </c>
      <c r="E25453" s="585">
        <v>829.95</v>
      </c>
      <c r="F25453" s="572" t="s">
        <v>42</v>
      </c>
      <c r="G25453" s="13">
        <f>SUM(A25453*E25453/100)</f>
        <v>3319.8</v>
      </c>
    </row>
    <row r="25454" spans="1:7">
      <c r="A25454" s="696"/>
      <c r="B25454" s="696"/>
      <c r="C25454" s="698"/>
      <c r="D25454" s="700"/>
      <c r="E25454" s="701" t="s">
        <v>343</v>
      </c>
      <c r="F25454" s="702"/>
      <c r="G25454" s="703"/>
    </row>
    <row r="25455" spans="1:7">
      <c r="A25455" s="697">
        <v>560</v>
      </c>
      <c r="B25455" s="697" t="s">
        <v>39</v>
      </c>
      <c r="C25455" s="695" t="s">
        <v>47</v>
      </c>
      <c r="D25455" s="699" t="s">
        <v>58</v>
      </c>
      <c r="E25455" s="585">
        <v>1079.6500000000001</v>
      </c>
      <c r="F25455" s="572" t="s">
        <v>42</v>
      </c>
      <c r="G25455" s="13">
        <f>SUM(A25455*E25455/100)</f>
        <v>6046.04</v>
      </c>
    </row>
    <row r="25456" spans="1:7">
      <c r="A25456" s="698"/>
      <c r="B25456" s="698"/>
      <c r="C25456" s="696"/>
      <c r="D25456" s="700"/>
      <c r="E25456" s="701" t="s">
        <v>59</v>
      </c>
      <c r="F25456" s="702"/>
      <c r="G25456" s="703"/>
    </row>
    <row r="25457" spans="1:7" s="30" customFormat="1">
      <c r="A25457" s="587"/>
      <c r="B25457" s="587"/>
      <c r="C25457" s="3"/>
      <c r="D25457" s="91"/>
      <c r="E25457" s="587"/>
      <c r="F25457" s="28" t="s">
        <v>920</v>
      </c>
      <c r="G25457" s="233">
        <v>442510</v>
      </c>
    </row>
    <row r="25458" spans="1:7" s="25" customFormat="1">
      <c r="A25458" s="76"/>
      <c r="B25458" s="76"/>
      <c r="C25458" s="75"/>
      <c r="D25458" s="235" t="s">
        <v>921</v>
      </c>
      <c r="E25458" s="76"/>
      <c r="F25458" s="76"/>
      <c r="G25458" s="84"/>
    </row>
    <row r="25459" spans="1:7">
      <c r="A25459" s="695">
        <v>269</v>
      </c>
      <c r="B25459" s="695" t="s">
        <v>10</v>
      </c>
      <c r="C25459" s="697" t="s">
        <v>11</v>
      </c>
      <c r="D25459" s="699" t="s">
        <v>241</v>
      </c>
      <c r="E25459" s="585">
        <v>3176.25</v>
      </c>
      <c r="F25459" s="572" t="s">
        <v>242</v>
      </c>
      <c r="G25459" s="20">
        <f>SUM(A25459*E25459/1000)</f>
        <v>854.41125</v>
      </c>
    </row>
    <row r="25460" spans="1:7">
      <c r="A25460" s="696"/>
      <c r="B25460" s="696"/>
      <c r="C25460" s="698"/>
      <c r="D25460" s="700"/>
      <c r="E25460" s="701" t="s">
        <v>180</v>
      </c>
      <c r="F25460" s="702"/>
      <c r="G25460" s="703"/>
    </row>
    <row r="25461" spans="1:7">
      <c r="A25461" s="695">
        <v>54</v>
      </c>
      <c r="B25461" s="695" t="s">
        <v>10</v>
      </c>
      <c r="C25461" s="697" t="s">
        <v>15</v>
      </c>
      <c r="D25461" s="699" t="s">
        <v>243</v>
      </c>
      <c r="E25461" s="585">
        <v>9416.2800000000007</v>
      </c>
      <c r="F25461" s="572" t="s">
        <v>13</v>
      </c>
      <c r="G25461" s="20">
        <f>SUM(A25461*E25461/100)</f>
        <v>5084.7912000000006</v>
      </c>
    </row>
    <row r="25462" spans="1:7">
      <c r="A25462" s="696"/>
      <c r="B25462" s="696"/>
      <c r="C25462" s="698"/>
      <c r="D25462" s="700"/>
      <c r="E25462" s="701" t="s">
        <v>244</v>
      </c>
      <c r="F25462" s="702"/>
      <c r="G25462" s="703"/>
    </row>
    <row r="25463" spans="1:7">
      <c r="A25463" s="695">
        <v>205</v>
      </c>
      <c r="B25463" s="695" t="s">
        <v>10</v>
      </c>
      <c r="C25463" s="697" t="s">
        <v>18</v>
      </c>
      <c r="D25463" s="699" t="s">
        <v>245</v>
      </c>
      <c r="E25463" s="585">
        <v>25321</v>
      </c>
      <c r="F25463" s="572" t="s">
        <v>13</v>
      </c>
      <c r="G25463" s="13">
        <f>SUM(A25463*E25463/100)</f>
        <v>51908.05</v>
      </c>
    </row>
    <row r="25464" spans="1:7">
      <c r="A25464" s="696"/>
      <c r="B25464" s="696"/>
      <c r="C25464" s="698"/>
      <c r="D25464" s="700"/>
      <c r="E25464" s="701" t="s">
        <v>316</v>
      </c>
      <c r="F25464" s="702"/>
      <c r="G25464" s="703"/>
    </row>
    <row r="25465" spans="1:7" s="23" customFormat="1">
      <c r="A25465" s="697">
        <v>200</v>
      </c>
      <c r="B25465" s="697" t="s">
        <v>10</v>
      </c>
      <c r="C25465" s="695" t="s">
        <v>21</v>
      </c>
      <c r="D25465" s="711" t="s">
        <v>30</v>
      </c>
      <c r="E25465" s="585">
        <v>337</v>
      </c>
      <c r="F25465" s="572" t="s">
        <v>31</v>
      </c>
      <c r="G25465" s="20">
        <f>SUM(A25465*E25465)</f>
        <v>67400</v>
      </c>
    </row>
    <row r="25466" spans="1:7" s="23" customFormat="1">
      <c r="A25466" s="698"/>
      <c r="B25466" s="698"/>
      <c r="C25466" s="696"/>
      <c r="D25466" s="712"/>
      <c r="E25466" s="713" t="s">
        <v>32</v>
      </c>
      <c r="F25466" s="714"/>
      <c r="G25466" s="715"/>
    </row>
    <row r="25467" spans="1:7">
      <c r="A25467" s="695">
        <v>301</v>
      </c>
      <c r="B25467" s="695" t="s">
        <v>10</v>
      </c>
      <c r="C25467" s="697" t="s">
        <v>25</v>
      </c>
      <c r="D25467" s="699" t="s">
        <v>37</v>
      </c>
      <c r="E25467" s="585">
        <v>12674.36</v>
      </c>
      <c r="F25467" s="572" t="s">
        <v>13</v>
      </c>
      <c r="G25467" s="20">
        <f>SUM(A25467*E25467/100)</f>
        <v>38149.823600000003</v>
      </c>
    </row>
    <row r="25468" spans="1:7">
      <c r="A25468" s="696"/>
      <c r="B25468" s="696"/>
      <c r="C25468" s="698"/>
      <c r="D25468" s="700"/>
      <c r="E25468" s="701" t="s">
        <v>38</v>
      </c>
      <c r="F25468" s="702"/>
      <c r="G25468" s="703"/>
    </row>
    <row r="25469" spans="1:7">
      <c r="A25469" s="749">
        <v>14.63</v>
      </c>
      <c r="B25469" s="697" t="s">
        <v>24</v>
      </c>
      <c r="C25469" s="695" t="s">
        <v>29</v>
      </c>
      <c r="D25469" s="711" t="s">
        <v>26</v>
      </c>
      <c r="E25469" s="585">
        <v>5001.7</v>
      </c>
      <c r="F25469" s="572" t="s">
        <v>27</v>
      </c>
      <c r="G25469" s="20">
        <f>SUM(A25469*E25469)</f>
        <v>73174.870999999999</v>
      </c>
    </row>
    <row r="25470" spans="1:7">
      <c r="A25470" s="750"/>
      <c r="B25470" s="698"/>
      <c r="C25470" s="696"/>
      <c r="D25470" s="712"/>
      <c r="E25470" s="701" t="s">
        <v>28</v>
      </c>
      <c r="F25470" s="702"/>
      <c r="G25470" s="703"/>
    </row>
    <row r="25471" spans="1:7">
      <c r="A25471" s="695"/>
      <c r="B25471" s="695"/>
      <c r="C25471" s="697" t="s">
        <v>33</v>
      </c>
      <c r="D25471" s="736" t="s">
        <v>246</v>
      </c>
      <c r="E25471" s="564"/>
      <c r="F25471" s="69"/>
      <c r="G25471" s="70"/>
    </row>
    <row r="25472" spans="1:7" ht="90.75" customHeight="1">
      <c r="A25472" s="696"/>
      <c r="B25472" s="696"/>
      <c r="C25472" s="698"/>
      <c r="D25472" s="737"/>
      <c r="E25472" s="738"/>
      <c r="F25472" s="739"/>
      <c r="G25472" s="740"/>
    </row>
    <row r="25473" spans="1:7">
      <c r="A25473" s="695">
        <v>18</v>
      </c>
      <c r="B25473" s="695" t="s">
        <v>107</v>
      </c>
      <c r="C25473" s="697"/>
      <c r="D25473" s="699" t="s">
        <v>247</v>
      </c>
      <c r="E25473" s="585">
        <v>228.9</v>
      </c>
      <c r="F25473" s="572" t="s">
        <v>111</v>
      </c>
      <c r="G25473" s="20">
        <f>SUM(A25473*E25473)</f>
        <v>4120.2</v>
      </c>
    </row>
    <row r="25474" spans="1:7">
      <c r="A25474" s="696"/>
      <c r="B25474" s="696"/>
      <c r="C25474" s="698"/>
      <c r="D25474" s="700"/>
      <c r="E25474" s="701" t="s">
        <v>248</v>
      </c>
      <c r="F25474" s="702"/>
      <c r="G25474" s="703"/>
    </row>
    <row r="25475" spans="1:7">
      <c r="A25475" s="695">
        <v>19</v>
      </c>
      <c r="B25475" s="695" t="s">
        <v>107</v>
      </c>
      <c r="C25475" s="697"/>
      <c r="D25475" s="699" t="s">
        <v>249</v>
      </c>
      <c r="E25475" s="584">
        <v>240.5</v>
      </c>
      <c r="F25475" s="562" t="s">
        <v>111</v>
      </c>
      <c r="G25475" s="20">
        <f>SUM(A25475*E25475)</f>
        <v>4569.5</v>
      </c>
    </row>
    <row r="25476" spans="1:7">
      <c r="A25476" s="696"/>
      <c r="B25476" s="696"/>
      <c r="C25476" s="698"/>
      <c r="D25476" s="700"/>
      <c r="E25476" s="701" t="s">
        <v>250</v>
      </c>
      <c r="F25476" s="702"/>
      <c r="G25476" s="703"/>
    </row>
    <row r="25477" spans="1:7">
      <c r="A25477" s="697">
        <v>61</v>
      </c>
      <c r="B25477" s="697" t="s">
        <v>39</v>
      </c>
      <c r="C25477" s="695" t="s">
        <v>36</v>
      </c>
      <c r="D25477" s="699" t="s">
        <v>251</v>
      </c>
      <c r="E25477" s="585">
        <v>902.93</v>
      </c>
      <c r="F25477" s="572" t="s">
        <v>165</v>
      </c>
      <c r="G25477" s="20">
        <f>SUM(A25477*E25477)</f>
        <v>55078.729999999996</v>
      </c>
    </row>
    <row r="25478" spans="1:7">
      <c r="A25478" s="698"/>
      <c r="B25478" s="698"/>
      <c r="C25478" s="696"/>
      <c r="D25478" s="700"/>
      <c r="E25478" s="701" t="s">
        <v>252</v>
      </c>
      <c r="F25478" s="702"/>
      <c r="G25478" s="703"/>
    </row>
    <row r="25479" spans="1:7">
      <c r="A25479" s="695">
        <v>90</v>
      </c>
      <c r="B25479" s="695" t="s">
        <v>10</v>
      </c>
      <c r="C25479" s="697" t="s">
        <v>40</v>
      </c>
      <c r="D25479" s="699" t="s">
        <v>253</v>
      </c>
      <c r="E25479" s="585">
        <v>1512.5</v>
      </c>
      <c r="F25479" s="572" t="s">
        <v>254</v>
      </c>
      <c r="G25479" s="20">
        <f>SUM(A25479*E25479/1000)</f>
        <v>136.125</v>
      </c>
    </row>
    <row r="25480" spans="1:7" ht="39" customHeight="1">
      <c r="A25480" s="696"/>
      <c r="B25480" s="696"/>
      <c r="C25480" s="698"/>
      <c r="D25480" s="700"/>
      <c r="E25480" s="701" t="s">
        <v>304</v>
      </c>
      <c r="F25480" s="702"/>
      <c r="G25480" s="703"/>
    </row>
    <row r="25481" spans="1:7">
      <c r="A25481" s="695">
        <v>200</v>
      </c>
      <c r="B25481" s="695" t="s">
        <v>10</v>
      </c>
      <c r="C25481" s="697" t="s">
        <v>44</v>
      </c>
      <c r="D25481" s="699" t="s">
        <v>922</v>
      </c>
      <c r="E25481" s="585">
        <v>9424.1</v>
      </c>
      <c r="F25481" s="572" t="s">
        <v>254</v>
      </c>
      <c r="G25481" s="20">
        <f>SUM(A25481*E25481/1000)</f>
        <v>1884.82</v>
      </c>
    </row>
    <row r="25482" spans="1:7">
      <c r="A25482" s="696"/>
      <c r="B25482" s="696"/>
      <c r="C25482" s="698"/>
      <c r="D25482" s="700"/>
      <c r="E25482" s="701" t="s">
        <v>923</v>
      </c>
      <c r="F25482" s="702"/>
      <c r="G25482" s="703"/>
    </row>
    <row r="25483" spans="1:7">
      <c r="A25483" s="695">
        <v>50</v>
      </c>
      <c r="B25483" s="695" t="s">
        <v>10</v>
      </c>
      <c r="C25483" s="561" t="s">
        <v>47</v>
      </c>
      <c r="D25483" s="699" t="s">
        <v>255</v>
      </c>
      <c r="E25483" s="585">
        <v>1141.25</v>
      </c>
      <c r="F25483" s="572" t="s">
        <v>13</v>
      </c>
      <c r="G25483" s="20">
        <f>SUM(A25483*E25483/100)</f>
        <v>570.625</v>
      </c>
    </row>
    <row r="25484" spans="1:7">
      <c r="A25484" s="696"/>
      <c r="B25484" s="696"/>
      <c r="C25484" s="562"/>
      <c r="D25484" s="700"/>
      <c r="E25484" s="701" t="s">
        <v>256</v>
      </c>
      <c r="F25484" s="702"/>
      <c r="G25484" s="703"/>
    </row>
    <row r="25485" spans="1:7">
      <c r="A25485" s="695">
        <v>33</v>
      </c>
      <c r="B25485" s="695" t="s">
        <v>10</v>
      </c>
      <c r="C25485" s="697" t="s">
        <v>50</v>
      </c>
      <c r="D25485" s="699" t="s">
        <v>22</v>
      </c>
      <c r="E25485" s="585">
        <v>8122.95</v>
      </c>
      <c r="F25485" s="572" t="s">
        <v>13</v>
      </c>
      <c r="G25485" s="20">
        <f>SUM(A25485*E25485/100)</f>
        <v>2680.5735</v>
      </c>
    </row>
    <row r="25486" spans="1:7">
      <c r="A25486" s="696"/>
      <c r="B25486" s="696"/>
      <c r="C25486" s="698"/>
      <c r="D25486" s="700"/>
      <c r="E25486" s="701" t="s">
        <v>23</v>
      </c>
      <c r="F25486" s="702"/>
      <c r="G25486" s="703"/>
    </row>
    <row r="25487" spans="1:7" ht="51">
      <c r="A25487" s="559"/>
      <c r="B25487" s="559"/>
      <c r="C25487" s="561" t="s">
        <v>54</v>
      </c>
      <c r="D25487" s="563" t="s">
        <v>153</v>
      </c>
      <c r="E25487" s="730"/>
      <c r="F25487" s="731"/>
      <c r="G25487" s="732"/>
    </row>
    <row r="25488" spans="1:7">
      <c r="A25488" s="695">
        <v>296</v>
      </c>
      <c r="B25488" s="695" t="s">
        <v>39</v>
      </c>
      <c r="C25488" s="697" t="s">
        <v>154</v>
      </c>
      <c r="D25488" s="699" t="s">
        <v>158</v>
      </c>
      <c r="E25488" s="585">
        <v>3275.5</v>
      </c>
      <c r="F25488" s="572" t="s">
        <v>42</v>
      </c>
      <c r="G25488" s="20">
        <f>SUM(A25488*E25488/100)</f>
        <v>9695.48</v>
      </c>
    </row>
    <row r="25489" spans="1:7">
      <c r="A25489" s="696"/>
      <c r="B25489" s="696"/>
      <c r="C25489" s="698"/>
      <c r="D25489" s="700"/>
      <c r="E25489" s="701" t="s">
        <v>159</v>
      </c>
      <c r="F25489" s="702"/>
      <c r="G25489" s="703"/>
    </row>
    <row r="25490" spans="1:7" s="25" customFormat="1">
      <c r="A25490" s="572">
        <v>905</v>
      </c>
      <c r="B25490" s="572" t="s">
        <v>39</v>
      </c>
      <c r="C25490" s="571" t="s">
        <v>57</v>
      </c>
      <c r="D25490" s="699" t="s">
        <v>41</v>
      </c>
      <c r="E25490" s="585">
        <v>2206.6</v>
      </c>
      <c r="F25490" s="572" t="s">
        <v>42</v>
      </c>
      <c r="G25490" s="20">
        <f>SUM(A25490*E25490/100)</f>
        <v>19969.73</v>
      </c>
    </row>
    <row r="25491" spans="1:7" s="25" customFormat="1">
      <c r="A25491" s="572"/>
      <c r="B25491" s="572"/>
      <c r="C25491" s="571"/>
      <c r="D25491" s="700"/>
      <c r="E25491" s="727" t="s">
        <v>43</v>
      </c>
      <c r="F25491" s="728"/>
      <c r="G25491" s="729"/>
    </row>
    <row r="25492" spans="1:7" s="25" customFormat="1">
      <c r="A25492" s="572">
        <v>905</v>
      </c>
      <c r="B25492" s="572" t="s">
        <v>39</v>
      </c>
      <c r="C25492" s="571" t="s">
        <v>60</v>
      </c>
      <c r="D25492" s="699" t="s">
        <v>45</v>
      </c>
      <c r="E25492" s="572">
        <v>2197.52</v>
      </c>
      <c r="F25492" s="572" t="s">
        <v>42</v>
      </c>
      <c r="G25492" s="20">
        <f>SUM(A25492*E25492/100)</f>
        <v>19887.556</v>
      </c>
    </row>
    <row r="25493" spans="1:7" s="25" customFormat="1">
      <c r="A25493" s="572"/>
      <c r="B25493" s="572"/>
      <c r="C25493" s="571"/>
      <c r="D25493" s="700"/>
      <c r="E25493" s="727" t="s">
        <v>46</v>
      </c>
      <c r="F25493" s="728"/>
      <c r="G25493" s="729"/>
    </row>
    <row r="25494" spans="1:7">
      <c r="A25494" s="697">
        <v>905</v>
      </c>
      <c r="B25494" s="697" t="s">
        <v>39</v>
      </c>
      <c r="C25494" s="695" t="s">
        <v>63</v>
      </c>
      <c r="D25494" s="699" t="s">
        <v>58</v>
      </c>
      <c r="E25494" s="585">
        <v>1303.17</v>
      </c>
      <c r="F25494" s="572" t="s">
        <v>165</v>
      </c>
      <c r="G25494" s="13">
        <f>SUM(A25494*E25494/100)</f>
        <v>11793.6885</v>
      </c>
    </row>
    <row r="25495" spans="1:7">
      <c r="A25495" s="698"/>
      <c r="B25495" s="698"/>
      <c r="C25495" s="696"/>
      <c r="D25495" s="700"/>
      <c r="E25495" s="701" t="s">
        <v>169</v>
      </c>
      <c r="F25495" s="702"/>
      <c r="G25495" s="703"/>
    </row>
    <row r="25496" spans="1:7">
      <c r="A25496" s="697">
        <v>81</v>
      </c>
      <c r="B25496" s="697" t="s">
        <v>39</v>
      </c>
      <c r="C25496" s="695" t="s">
        <v>66</v>
      </c>
      <c r="D25496" s="699" t="s">
        <v>61</v>
      </c>
      <c r="E25496" s="585">
        <v>2116.41</v>
      </c>
      <c r="F25496" s="572" t="s">
        <v>42</v>
      </c>
      <c r="G25496" s="20">
        <f>SUM(A25496*E25496/100)</f>
        <v>1714.2920999999999</v>
      </c>
    </row>
    <row r="25497" spans="1:7">
      <c r="A25497" s="698"/>
      <c r="B25497" s="698"/>
      <c r="C25497" s="696"/>
      <c r="D25497" s="700"/>
      <c r="E25497" s="701" t="s">
        <v>62</v>
      </c>
      <c r="F25497" s="702"/>
      <c r="G25497" s="703"/>
    </row>
    <row r="25498" spans="1:7">
      <c r="A25498" s="697">
        <v>2</v>
      </c>
      <c r="B25498" s="697" t="s">
        <v>72</v>
      </c>
      <c r="C25498" s="695" t="s">
        <v>69</v>
      </c>
      <c r="D25498" s="699" t="s">
        <v>162</v>
      </c>
      <c r="E25498" s="585">
        <v>604.16999999999996</v>
      </c>
      <c r="F25498" s="572" t="s">
        <v>75</v>
      </c>
      <c r="G25498" s="20">
        <f>SUM(A25498*E25498)</f>
        <v>1208.3399999999999</v>
      </c>
    </row>
    <row r="25499" spans="1:7">
      <c r="A25499" s="698"/>
      <c r="B25499" s="698"/>
      <c r="C25499" s="696"/>
      <c r="D25499" s="700"/>
      <c r="E25499" s="701" t="s">
        <v>163</v>
      </c>
      <c r="F25499" s="702"/>
      <c r="G25499" s="703"/>
    </row>
    <row r="25500" spans="1:7">
      <c r="A25500" s="695">
        <v>184</v>
      </c>
      <c r="B25500" s="695" t="s">
        <v>39</v>
      </c>
      <c r="C25500" s="697" t="s">
        <v>73</v>
      </c>
      <c r="D25500" s="699" t="s">
        <v>64</v>
      </c>
      <c r="E25500" s="585">
        <v>829.95</v>
      </c>
      <c r="F25500" s="572" t="s">
        <v>42</v>
      </c>
      <c r="G25500" s="13">
        <f>SUM(A25500*E25500/100)</f>
        <v>1527.1080000000002</v>
      </c>
    </row>
    <row r="25501" spans="1:7">
      <c r="A25501" s="696"/>
      <c r="B25501" s="696"/>
      <c r="C25501" s="698"/>
      <c r="D25501" s="700"/>
      <c r="E25501" s="701" t="s">
        <v>65</v>
      </c>
      <c r="F25501" s="702"/>
      <c r="G25501" s="703"/>
    </row>
    <row r="25502" spans="1:7">
      <c r="A25502" s="697">
        <v>13</v>
      </c>
      <c r="B25502" s="697" t="s">
        <v>39</v>
      </c>
      <c r="C25502" s="561" t="s">
        <v>208</v>
      </c>
      <c r="D25502" s="699" t="s">
        <v>257</v>
      </c>
      <c r="E25502" s="585">
        <v>180.5</v>
      </c>
      <c r="F25502" s="572" t="s">
        <v>165</v>
      </c>
      <c r="G25502" s="13">
        <f>SUM(A25502*E25502)</f>
        <v>2346.5</v>
      </c>
    </row>
    <row r="25503" spans="1:7">
      <c r="A25503" s="698"/>
      <c r="B25503" s="698"/>
      <c r="C25503" s="562"/>
      <c r="D25503" s="700"/>
      <c r="E25503" s="701" t="s">
        <v>258</v>
      </c>
      <c r="F25503" s="702"/>
      <c r="G25503" s="703"/>
    </row>
    <row r="25504" spans="1:7">
      <c r="A25504" s="695">
        <v>196</v>
      </c>
      <c r="B25504" s="695" t="s">
        <v>39</v>
      </c>
      <c r="C25504" s="697" t="s">
        <v>209</v>
      </c>
      <c r="D25504" s="699" t="s">
        <v>160</v>
      </c>
      <c r="E25504" s="585">
        <v>1887.4</v>
      </c>
      <c r="F25504" s="572" t="s">
        <v>42</v>
      </c>
      <c r="G25504" s="20">
        <f>SUM(A25504*E25504/100)</f>
        <v>3699.3040000000001</v>
      </c>
    </row>
    <row r="25505" spans="1:7">
      <c r="A25505" s="696"/>
      <c r="B25505" s="696"/>
      <c r="C25505" s="698"/>
      <c r="D25505" s="700"/>
      <c r="E25505" s="701" t="s">
        <v>161</v>
      </c>
      <c r="F25505" s="702"/>
      <c r="G25505" s="703"/>
    </row>
    <row r="25506" spans="1:7" s="30" customFormat="1">
      <c r="A25506" s="587"/>
      <c r="B25506" s="587"/>
      <c r="C25506" s="3"/>
      <c r="D25506" s="26"/>
      <c r="E25506" s="27"/>
      <c r="F25506" s="28" t="s">
        <v>924</v>
      </c>
      <c r="G25506" s="29">
        <v>377355</v>
      </c>
    </row>
    <row r="25507" spans="1:7" s="25" customFormat="1">
      <c r="A25507" s="76"/>
      <c r="B25507" s="76"/>
      <c r="C25507" s="75"/>
      <c r="D25507" s="235" t="s">
        <v>925</v>
      </c>
      <c r="E25507" s="76"/>
      <c r="F25507" s="76"/>
      <c r="G25507" s="84"/>
    </row>
    <row r="25508" spans="1:7">
      <c r="A25508" s="695">
        <v>2019</v>
      </c>
      <c r="B25508" s="695" t="s">
        <v>10</v>
      </c>
      <c r="C25508" s="697" t="s">
        <v>11</v>
      </c>
      <c r="D25508" s="699" t="s">
        <v>926</v>
      </c>
      <c r="E25508" s="585">
        <v>7260</v>
      </c>
      <c r="F25508" s="572" t="s">
        <v>242</v>
      </c>
      <c r="G25508" s="20">
        <f>SUM(A25508*E25508/1000)</f>
        <v>14657.94</v>
      </c>
    </row>
    <row r="25509" spans="1:7">
      <c r="A25509" s="696"/>
      <c r="B25509" s="696"/>
      <c r="C25509" s="698"/>
      <c r="D25509" s="700"/>
      <c r="E25509" s="701" t="s">
        <v>927</v>
      </c>
      <c r="F25509" s="702"/>
      <c r="G25509" s="703"/>
    </row>
    <row r="25510" spans="1:7">
      <c r="A25510" s="695">
        <v>505</v>
      </c>
      <c r="B25510" s="695" t="s">
        <v>10</v>
      </c>
      <c r="C25510" s="697" t="s">
        <v>15</v>
      </c>
      <c r="D25510" s="699" t="s">
        <v>375</v>
      </c>
      <c r="E25510" s="585">
        <v>8694.9500000000007</v>
      </c>
      <c r="F25510" s="572" t="s">
        <v>13</v>
      </c>
      <c r="G25510" s="20">
        <f>SUM(A25510*E25510/100)</f>
        <v>43909.497499999998</v>
      </c>
    </row>
    <row r="25511" spans="1:7">
      <c r="A25511" s="696"/>
      <c r="B25511" s="696"/>
      <c r="C25511" s="698"/>
      <c r="D25511" s="700"/>
      <c r="E25511" s="701" t="s">
        <v>14</v>
      </c>
      <c r="F25511" s="702"/>
      <c r="G25511" s="703"/>
    </row>
    <row r="25512" spans="1:7">
      <c r="A25512" s="695">
        <v>1578</v>
      </c>
      <c r="B25512" s="695" t="s">
        <v>10</v>
      </c>
      <c r="C25512" s="697" t="s">
        <v>18</v>
      </c>
      <c r="D25512" s="699" t="s">
        <v>245</v>
      </c>
      <c r="E25512" s="585">
        <v>25321</v>
      </c>
      <c r="F25512" s="572" t="s">
        <v>13</v>
      </c>
      <c r="G25512" s="13">
        <f>SUM(A25512*E25512/100)</f>
        <v>399565.38</v>
      </c>
    </row>
    <row r="25513" spans="1:7">
      <c r="A25513" s="696"/>
      <c r="B25513" s="696"/>
      <c r="C25513" s="698"/>
      <c r="D25513" s="700"/>
      <c r="E25513" s="701" t="s">
        <v>316</v>
      </c>
      <c r="F25513" s="702"/>
      <c r="G25513" s="703"/>
    </row>
    <row r="25514" spans="1:7" s="23" customFormat="1">
      <c r="A25514" s="697">
        <v>560</v>
      </c>
      <c r="B25514" s="697" t="s">
        <v>10</v>
      </c>
      <c r="C25514" s="695" t="s">
        <v>21</v>
      </c>
      <c r="D25514" s="711" t="s">
        <v>30</v>
      </c>
      <c r="E25514" s="585">
        <v>337</v>
      </c>
      <c r="F25514" s="572" t="s">
        <v>31</v>
      </c>
      <c r="G25514" s="20">
        <f>SUM(A25514*E25514)</f>
        <v>188720</v>
      </c>
    </row>
    <row r="25515" spans="1:7" s="23" customFormat="1">
      <c r="A25515" s="698"/>
      <c r="B25515" s="698"/>
      <c r="C25515" s="696"/>
      <c r="D25515" s="712"/>
      <c r="E25515" s="713" t="s">
        <v>32</v>
      </c>
      <c r="F25515" s="714"/>
      <c r="G25515" s="715"/>
    </row>
    <row r="25516" spans="1:7">
      <c r="A25516" s="709">
        <v>36.4</v>
      </c>
      <c r="B25516" s="697" t="s">
        <v>24</v>
      </c>
      <c r="C25516" s="695" t="s">
        <v>25</v>
      </c>
      <c r="D25516" s="711" t="s">
        <v>26</v>
      </c>
      <c r="E25516" s="585">
        <v>5001.7</v>
      </c>
      <c r="F25516" s="572" t="s">
        <v>27</v>
      </c>
      <c r="G25516" s="20">
        <f>SUM(A25516*E25516)</f>
        <v>182061.87999999998</v>
      </c>
    </row>
    <row r="25517" spans="1:7">
      <c r="A25517" s="710"/>
      <c r="B25517" s="698"/>
      <c r="C25517" s="696"/>
      <c r="D25517" s="712"/>
      <c r="E25517" s="701" t="s">
        <v>28</v>
      </c>
      <c r="F25517" s="702"/>
      <c r="G25517" s="703"/>
    </row>
    <row r="25518" spans="1:7">
      <c r="A25518" s="695">
        <v>2020</v>
      </c>
      <c r="B25518" s="695" t="s">
        <v>39</v>
      </c>
      <c r="C25518" s="697" t="s">
        <v>29</v>
      </c>
      <c r="D25518" s="699" t="s">
        <v>402</v>
      </c>
      <c r="E25518" s="585">
        <v>180.5</v>
      </c>
      <c r="F25518" s="572" t="s">
        <v>165</v>
      </c>
      <c r="G25518" s="20">
        <f>SUM(A25518*E25518)</f>
        <v>364610</v>
      </c>
    </row>
    <row r="25519" spans="1:7">
      <c r="A25519" s="696"/>
      <c r="B25519" s="696"/>
      <c r="C25519" s="698"/>
      <c r="D25519" s="700"/>
      <c r="E25519" s="701" t="s">
        <v>403</v>
      </c>
      <c r="F25519" s="702"/>
      <c r="G25519" s="703"/>
    </row>
    <row r="25520" spans="1:7">
      <c r="A25520" s="695">
        <v>28917</v>
      </c>
      <c r="B25520" s="695" t="s">
        <v>10</v>
      </c>
      <c r="C25520" s="561" t="s">
        <v>33</v>
      </c>
      <c r="D25520" s="699" t="s">
        <v>395</v>
      </c>
      <c r="E25520" s="585">
        <v>1141.25</v>
      </c>
      <c r="F25520" s="572" t="s">
        <v>13</v>
      </c>
      <c r="G25520" s="20">
        <f>SUM(A25520*E25520/100)</f>
        <v>330015.26250000001</v>
      </c>
    </row>
    <row r="25521" spans="1:7">
      <c r="A25521" s="696"/>
      <c r="B25521" s="696"/>
      <c r="C25521" s="579" t="s">
        <v>99</v>
      </c>
      <c r="D25521" s="700"/>
      <c r="E25521" s="701" t="s">
        <v>256</v>
      </c>
      <c r="F25521" s="702"/>
      <c r="G25521" s="703"/>
    </row>
    <row r="25522" spans="1:7">
      <c r="A25522" s="695">
        <v>28917</v>
      </c>
      <c r="B25522" s="771" t="s">
        <v>10</v>
      </c>
      <c r="C25522" s="561" t="s">
        <v>36</v>
      </c>
      <c r="D25522" s="773" t="s">
        <v>928</v>
      </c>
      <c r="E25522" s="585">
        <v>579.41</v>
      </c>
      <c r="F25522" s="572" t="s">
        <v>13</v>
      </c>
      <c r="G25522" s="20">
        <f>SUM(A25522*E25522/100)</f>
        <v>167547.98969999998</v>
      </c>
    </row>
    <row r="25523" spans="1:7" ht="35.25" customHeight="1">
      <c r="A25523" s="696"/>
      <c r="B25523" s="772"/>
      <c r="C25523" s="562"/>
      <c r="D25523" s="774"/>
      <c r="E25523" s="701" t="s">
        <v>929</v>
      </c>
      <c r="F25523" s="702"/>
      <c r="G25523" s="703"/>
    </row>
    <row r="25524" spans="1:7">
      <c r="A25524" s="695">
        <v>28917</v>
      </c>
      <c r="B25524" s="771" t="s">
        <v>10</v>
      </c>
      <c r="C25524" s="561" t="s">
        <v>40</v>
      </c>
      <c r="D25524" s="773" t="s">
        <v>930</v>
      </c>
      <c r="E25524" s="585">
        <v>96.8</v>
      </c>
      <c r="F25524" s="572" t="s">
        <v>254</v>
      </c>
      <c r="G25524" s="20">
        <f>SUM(A25524*E25524/1000)</f>
        <v>2799.1656000000003</v>
      </c>
    </row>
    <row r="25525" spans="1:7">
      <c r="A25525" s="696"/>
      <c r="B25525" s="772"/>
      <c r="C25525" s="562"/>
      <c r="D25525" s="774"/>
      <c r="E25525" s="701" t="s">
        <v>931</v>
      </c>
      <c r="F25525" s="702"/>
      <c r="G25525" s="703"/>
    </row>
    <row r="25526" spans="1:7">
      <c r="A25526" s="695">
        <v>1263</v>
      </c>
      <c r="B25526" s="695" t="s">
        <v>10</v>
      </c>
      <c r="C25526" s="697" t="s">
        <v>44</v>
      </c>
      <c r="D25526" s="699" t="s">
        <v>243</v>
      </c>
      <c r="E25526" s="585">
        <v>9416.2800000000007</v>
      </c>
      <c r="F25526" s="572" t="s">
        <v>13</v>
      </c>
      <c r="G25526" s="20">
        <f>SUM(A25526*E25526/100)</f>
        <v>118927.6164</v>
      </c>
    </row>
    <row r="25527" spans="1:7">
      <c r="A25527" s="696"/>
      <c r="B25527" s="696"/>
      <c r="C25527" s="698"/>
      <c r="D25527" s="700"/>
      <c r="E25527" s="701" t="s">
        <v>244</v>
      </c>
      <c r="F25527" s="702"/>
      <c r="G25527" s="703"/>
    </row>
    <row r="25528" spans="1:7">
      <c r="A25528" s="695">
        <v>2526</v>
      </c>
      <c r="B25528" s="695" t="s">
        <v>10</v>
      </c>
      <c r="C25528" s="697" t="s">
        <v>47</v>
      </c>
      <c r="D25528" s="699" t="s">
        <v>932</v>
      </c>
      <c r="E25528" s="585">
        <v>223.97</v>
      </c>
      <c r="F25528" s="572" t="s">
        <v>165</v>
      </c>
      <c r="G25528" s="20">
        <f>SUM(A25528*E25528)</f>
        <v>565748.22</v>
      </c>
    </row>
    <row r="25529" spans="1:7" ht="91.5" customHeight="1">
      <c r="A25529" s="696"/>
      <c r="B25529" s="696"/>
      <c r="C25529" s="698"/>
      <c r="D25529" s="700"/>
      <c r="E25529" s="701" t="s">
        <v>933</v>
      </c>
      <c r="F25529" s="702"/>
      <c r="G25529" s="703"/>
    </row>
    <row r="25530" spans="1:7">
      <c r="A25530" s="695">
        <v>14459</v>
      </c>
      <c r="B25530" s="695" t="s">
        <v>10</v>
      </c>
      <c r="C25530" s="697" t="s">
        <v>50</v>
      </c>
      <c r="D25530" s="699" t="s">
        <v>934</v>
      </c>
      <c r="E25530" s="585">
        <v>181.5</v>
      </c>
      <c r="F25530" s="572" t="s">
        <v>42</v>
      </c>
      <c r="G25530" s="20">
        <f>SUM(A25530*E25530/100)</f>
        <v>26243.084999999999</v>
      </c>
    </row>
    <row r="25531" spans="1:7">
      <c r="A25531" s="696"/>
      <c r="B25531" s="696"/>
      <c r="C25531" s="698"/>
      <c r="D25531" s="700"/>
      <c r="E25531" s="701" t="s">
        <v>935</v>
      </c>
      <c r="F25531" s="702"/>
      <c r="G25531" s="703"/>
    </row>
    <row r="25532" spans="1:7">
      <c r="A25532" s="695">
        <v>2000</v>
      </c>
      <c r="B25532" s="695" t="s">
        <v>936</v>
      </c>
      <c r="C25532" s="697" t="s">
        <v>54</v>
      </c>
      <c r="D25532" s="699" t="s">
        <v>937</v>
      </c>
      <c r="E25532" s="585">
        <v>136.12</v>
      </c>
      <c r="F25532" s="572" t="s">
        <v>938</v>
      </c>
      <c r="G25532" s="20">
        <f>SUM(A25532*E25532)</f>
        <v>272240</v>
      </c>
    </row>
    <row r="25533" spans="1:7">
      <c r="A25533" s="696"/>
      <c r="B25533" s="696"/>
      <c r="C25533" s="698"/>
      <c r="D25533" s="700"/>
      <c r="E25533" s="701" t="s">
        <v>939</v>
      </c>
      <c r="F25533" s="702"/>
      <c r="G25533" s="703"/>
    </row>
    <row r="25534" spans="1:7">
      <c r="A25534" s="695">
        <v>13424</v>
      </c>
      <c r="B25534" s="695" t="s">
        <v>39</v>
      </c>
      <c r="C25534" s="697" t="s">
        <v>57</v>
      </c>
      <c r="D25534" s="699" t="s">
        <v>940</v>
      </c>
      <c r="E25534" s="585">
        <v>1210</v>
      </c>
      <c r="F25534" s="572" t="s">
        <v>42</v>
      </c>
      <c r="G25534" s="20">
        <f>SUM(A25534*E25534/100)</f>
        <v>162430.39999999999</v>
      </c>
    </row>
    <row r="25535" spans="1:7">
      <c r="A25535" s="696"/>
      <c r="B25535" s="696"/>
      <c r="C25535" s="698"/>
      <c r="D25535" s="700"/>
      <c r="E25535" s="701" t="s">
        <v>941</v>
      </c>
      <c r="F25535" s="702"/>
      <c r="G25535" s="703"/>
    </row>
    <row r="25536" spans="1:7" s="30" customFormat="1">
      <c r="A25536" s="587"/>
      <c r="B25536" s="587"/>
      <c r="C25536" s="3"/>
      <c r="D25536" s="26"/>
      <c r="E25536" s="27"/>
      <c r="F25536" s="28" t="s">
        <v>942</v>
      </c>
      <c r="G25536" s="29">
        <v>2839475</v>
      </c>
    </row>
    <row r="25537" spans="1:7" s="25" customFormat="1">
      <c r="A25537" s="76"/>
      <c r="B25537" s="76"/>
      <c r="C25537" s="75"/>
      <c r="D25537" s="235" t="s">
        <v>943</v>
      </c>
      <c r="E25537" s="76"/>
      <c r="F25537" s="76"/>
      <c r="G25537" s="84"/>
    </row>
    <row r="25538" spans="1:7">
      <c r="A25538" s="695"/>
      <c r="B25538" s="695"/>
      <c r="C25538" s="697" t="s">
        <v>11</v>
      </c>
      <c r="D25538" s="699" t="s">
        <v>932</v>
      </c>
      <c r="E25538" s="730"/>
      <c r="F25538" s="731"/>
      <c r="G25538" s="732"/>
    </row>
    <row r="25539" spans="1:7">
      <c r="A25539" s="696"/>
      <c r="B25539" s="696"/>
      <c r="C25539" s="698"/>
      <c r="D25539" s="700"/>
      <c r="E25539" s="733"/>
      <c r="F25539" s="734"/>
      <c r="G25539" s="735"/>
    </row>
    <row r="25540" spans="1:7">
      <c r="A25540" s="695">
        <v>400</v>
      </c>
      <c r="B25540" s="695" t="s">
        <v>107</v>
      </c>
      <c r="C25540" s="697" t="s">
        <v>154</v>
      </c>
      <c r="D25540" s="699" t="s">
        <v>944</v>
      </c>
      <c r="E25540" s="585">
        <v>66</v>
      </c>
      <c r="F25540" s="572" t="s">
        <v>42</v>
      </c>
      <c r="G25540" s="20">
        <f>SUM(A25540*E25540)</f>
        <v>26400</v>
      </c>
    </row>
    <row r="25541" spans="1:7">
      <c r="A25541" s="696"/>
      <c r="B25541" s="696"/>
      <c r="C25541" s="698"/>
      <c r="D25541" s="700"/>
      <c r="E25541" s="701" t="s">
        <v>945</v>
      </c>
      <c r="F25541" s="702"/>
      <c r="G25541" s="703"/>
    </row>
    <row r="25542" spans="1:7">
      <c r="A25542" s="695">
        <v>300</v>
      </c>
      <c r="B25542" s="695" t="s">
        <v>107</v>
      </c>
      <c r="C25542" s="697" t="s">
        <v>157</v>
      </c>
      <c r="D25542" s="699" t="s">
        <v>946</v>
      </c>
      <c r="E25542" s="585">
        <v>28</v>
      </c>
      <c r="F25542" s="572" t="s">
        <v>938</v>
      </c>
      <c r="G25542" s="20">
        <f>SUM(A25542*E25542)</f>
        <v>8400</v>
      </c>
    </row>
    <row r="25543" spans="1:7">
      <c r="A25543" s="696"/>
      <c r="B25543" s="696"/>
      <c r="C25543" s="698"/>
      <c r="D25543" s="700"/>
      <c r="E25543" s="701" t="s">
        <v>947</v>
      </c>
      <c r="F25543" s="702"/>
      <c r="G25543" s="703"/>
    </row>
    <row r="25544" spans="1:7" s="30" customFormat="1">
      <c r="A25544" s="587"/>
      <c r="B25544" s="587"/>
      <c r="C25544" s="3"/>
      <c r="D25544" s="26"/>
      <c r="E25544" s="27"/>
      <c r="F25544" s="28" t="s">
        <v>948</v>
      </c>
      <c r="G25544" s="29">
        <v>48000</v>
      </c>
    </row>
    <row r="25545" spans="1:7" s="25" customFormat="1">
      <c r="A25545" s="76"/>
      <c r="B25545" s="76"/>
      <c r="C25545" s="75"/>
      <c r="D25545" s="235" t="s">
        <v>949</v>
      </c>
      <c r="E25545" s="76"/>
      <c r="F25545" s="76"/>
      <c r="G25545" s="84"/>
    </row>
    <row r="25546" spans="1:7" s="25" customFormat="1" ht="63.75">
      <c r="A25546" s="572">
        <v>811</v>
      </c>
      <c r="B25546" s="572" t="s">
        <v>107</v>
      </c>
      <c r="C25546" s="572" t="s">
        <v>11</v>
      </c>
      <c r="D25546" s="573" t="s">
        <v>950</v>
      </c>
      <c r="E25546" s="585"/>
      <c r="F25546" s="572" t="s">
        <v>111</v>
      </c>
      <c r="G25546" s="20"/>
    </row>
    <row r="25547" spans="1:7" s="25" customFormat="1" ht="25.5">
      <c r="A25547" s="572">
        <v>2</v>
      </c>
      <c r="B25547" s="572" t="s">
        <v>72</v>
      </c>
      <c r="C25547" s="572" t="s">
        <v>15</v>
      </c>
      <c r="D25547" s="573" t="s">
        <v>951</v>
      </c>
      <c r="E25547" s="585"/>
      <c r="F25547" s="572" t="s">
        <v>75</v>
      </c>
      <c r="G25547" s="20"/>
    </row>
    <row r="25548" spans="1:7" s="30" customFormat="1">
      <c r="A25548" s="587"/>
      <c r="B25548" s="587"/>
      <c r="C25548" s="3"/>
      <c r="D25548" s="26"/>
      <c r="E25548" s="27"/>
      <c r="F25548" s="28" t="s">
        <v>952</v>
      </c>
      <c r="G25548" s="29"/>
    </row>
    <row r="25549" spans="1:7" s="25" customFormat="1">
      <c r="A25549" s="76"/>
      <c r="B25549" s="76"/>
      <c r="C25549" s="75"/>
      <c r="D25549" s="235" t="s">
        <v>953</v>
      </c>
      <c r="E25549" s="76"/>
      <c r="F25549" s="76"/>
      <c r="G25549" s="84"/>
    </row>
    <row r="25550" spans="1:7">
      <c r="A25550" s="695">
        <v>656</v>
      </c>
      <c r="B25550" s="695" t="s">
        <v>10</v>
      </c>
      <c r="C25550" s="697" t="s">
        <v>11</v>
      </c>
      <c r="D25550" s="699" t="s">
        <v>926</v>
      </c>
      <c r="E25550" s="585">
        <v>7260</v>
      </c>
      <c r="F25550" s="572" t="s">
        <v>242</v>
      </c>
      <c r="G25550" s="20">
        <f>SUM(A25550*E25550/1000)</f>
        <v>4762.5600000000004</v>
      </c>
    </row>
    <row r="25551" spans="1:7">
      <c r="A25551" s="696"/>
      <c r="B25551" s="696"/>
      <c r="C25551" s="698"/>
      <c r="D25551" s="700"/>
      <c r="E25551" s="701" t="s">
        <v>927</v>
      </c>
      <c r="F25551" s="702"/>
      <c r="G25551" s="703"/>
    </row>
    <row r="25552" spans="1:7">
      <c r="A25552" s="695">
        <v>109</v>
      </c>
      <c r="B25552" s="695" t="s">
        <v>10</v>
      </c>
      <c r="C25552" s="697" t="s">
        <v>15</v>
      </c>
      <c r="D25552" s="699" t="s">
        <v>375</v>
      </c>
      <c r="E25552" s="585">
        <v>8694.9500000000007</v>
      </c>
      <c r="F25552" s="572" t="s">
        <v>13</v>
      </c>
      <c r="G25552" s="20">
        <f>SUM(A25552*E25552/100)</f>
        <v>9477.4955000000009</v>
      </c>
    </row>
    <row r="25553" spans="1:7">
      <c r="A25553" s="696"/>
      <c r="B25553" s="696"/>
      <c r="C25553" s="698"/>
      <c r="D25553" s="700"/>
      <c r="E25553" s="701" t="s">
        <v>14</v>
      </c>
      <c r="F25553" s="702"/>
      <c r="G25553" s="703"/>
    </row>
    <row r="25554" spans="1:7" s="23" customFormat="1">
      <c r="A25554" s="697">
        <v>291</v>
      </c>
      <c r="B25554" s="697" t="s">
        <v>10</v>
      </c>
      <c r="C25554" s="695" t="s">
        <v>18</v>
      </c>
      <c r="D25554" s="711" t="s">
        <v>30</v>
      </c>
      <c r="E25554" s="585">
        <v>337</v>
      </c>
      <c r="F25554" s="572" t="s">
        <v>31</v>
      </c>
      <c r="G25554" s="20">
        <f>SUM(A25554*E25554)</f>
        <v>98067</v>
      </c>
    </row>
    <row r="25555" spans="1:7" s="23" customFormat="1">
      <c r="A25555" s="698"/>
      <c r="B25555" s="698"/>
      <c r="C25555" s="696"/>
      <c r="D25555" s="712"/>
      <c r="E25555" s="713" t="s">
        <v>32</v>
      </c>
      <c r="F25555" s="714"/>
      <c r="G25555" s="715"/>
    </row>
    <row r="25556" spans="1:7">
      <c r="A25556" s="709">
        <v>16.29</v>
      </c>
      <c r="B25556" s="697" t="s">
        <v>24</v>
      </c>
      <c r="C25556" s="695" t="s">
        <v>21</v>
      </c>
      <c r="D25556" s="711" t="s">
        <v>26</v>
      </c>
      <c r="E25556" s="585">
        <v>5001.7</v>
      </c>
      <c r="F25556" s="572" t="s">
        <v>27</v>
      </c>
      <c r="G25556" s="20">
        <f>SUM(A25556*E25556)</f>
        <v>81477.692999999999</v>
      </c>
    </row>
    <row r="25557" spans="1:7">
      <c r="A25557" s="710"/>
      <c r="B25557" s="698"/>
      <c r="C25557" s="696"/>
      <c r="D25557" s="712"/>
      <c r="E25557" s="701" t="s">
        <v>28</v>
      </c>
      <c r="F25557" s="702"/>
      <c r="G25557" s="703"/>
    </row>
    <row r="25558" spans="1:7">
      <c r="A25558" s="695">
        <v>75</v>
      </c>
      <c r="B25558" s="695" t="s">
        <v>10</v>
      </c>
      <c r="C25558" s="561" t="s">
        <v>25</v>
      </c>
      <c r="D25558" s="699" t="s">
        <v>34</v>
      </c>
      <c r="E25558" s="585">
        <v>14429.25</v>
      </c>
      <c r="F25558" s="572" t="s">
        <v>13</v>
      </c>
      <c r="G25558" s="20">
        <f>SUM(A25558*E25558/100)</f>
        <v>10821.9375</v>
      </c>
    </row>
    <row r="25559" spans="1:7">
      <c r="A25559" s="696"/>
      <c r="B25559" s="696"/>
      <c r="C25559" s="562"/>
      <c r="D25559" s="700"/>
      <c r="E25559" s="701" t="s">
        <v>35</v>
      </c>
      <c r="F25559" s="702"/>
      <c r="G25559" s="703"/>
    </row>
    <row r="25560" spans="1:7" ht="51">
      <c r="A25560" s="559"/>
      <c r="B25560" s="559"/>
      <c r="C25560" s="561" t="s">
        <v>29</v>
      </c>
      <c r="D25560" s="563" t="s">
        <v>153</v>
      </c>
      <c r="E25560" s="730"/>
      <c r="F25560" s="731"/>
      <c r="G25560" s="732"/>
    </row>
    <row r="25561" spans="1:7">
      <c r="A25561" s="695">
        <v>215</v>
      </c>
      <c r="B25561" s="695" t="s">
        <v>39</v>
      </c>
      <c r="C25561" s="697" t="s">
        <v>154</v>
      </c>
      <c r="D25561" s="699" t="s">
        <v>155</v>
      </c>
      <c r="E25561" s="585">
        <v>2548.29</v>
      </c>
      <c r="F25561" s="572" t="s">
        <v>42</v>
      </c>
      <c r="G25561" s="20">
        <f>SUM(A25561*E25561/100)</f>
        <v>5478.8234999999995</v>
      </c>
    </row>
    <row r="25562" spans="1:7">
      <c r="A25562" s="696"/>
      <c r="B25562" s="696"/>
      <c r="C25562" s="698"/>
      <c r="D25562" s="700"/>
      <c r="E25562" s="701" t="s">
        <v>821</v>
      </c>
      <c r="F25562" s="702"/>
      <c r="G25562" s="703"/>
    </row>
    <row r="25563" spans="1:7" s="30" customFormat="1">
      <c r="A25563" s="587"/>
      <c r="B25563" s="587"/>
      <c r="C25563" s="3"/>
      <c r="D25563" s="26"/>
      <c r="E25563" s="27"/>
      <c r="F25563" s="28" t="s">
        <v>954</v>
      </c>
      <c r="G25563" s="29">
        <v>210086</v>
      </c>
    </row>
    <row r="25564" spans="1:7" s="25" customFormat="1">
      <c r="A25564" s="76"/>
      <c r="B25564" s="76"/>
      <c r="C25564" s="75"/>
      <c r="D25564" s="235" t="s">
        <v>955</v>
      </c>
      <c r="E25564" s="76"/>
      <c r="F25564" s="76"/>
      <c r="G25564" s="84"/>
    </row>
    <row r="25565" spans="1:7">
      <c r="A25565" s="695"/>
      <c r="B25565" s="695"/>
      <c r="C25565" s="697" t="s">
        <v>11</v>
      </c>
      <c r="D25565" s="699" t="s">
        <v>956</v>
      </c>
      <c r="E25565" s="730"/>
      <c r="F25565" s="731"/>
      <c r="G25565" s="732"/>
    </row>
    <row r="25566" spans="1:7">
      <c r="A25566" s="696"/>
      <c r="B25566" s="696"/>
      <c r="C25566" s="698"/>
      <c r="D25566" s="700"/>
      <c r="E25566" s="733"/>
      <c r="F25566" s="734"/>
      <c r="G25566" s="735"/>
    </row>
    <row r="25567" spans="1:7">
      <c r="A25567" s="695">
        <v>80</v>
      </c>
      <c r="B25567" s="695" t="s">
        <v>107</v>
      </c>
      <c r="C25567" s="697" t="s">
        <v>154</v>
      </c>
      <c r="D25567" s="699" t="s">
        <v>957</v>
      </c>
      <c r="E25567" s="585">
        <v>534.79999999999995</v>
      </c>
      <c r="F25567" s="572" t="s">
        <v>958</v>
      </c>
      <c r="G25567" s="13">
        <f>SUM(A25567*E25567)</f>
        <v>42784</v>
      </c>
    </row>
    <row r="25568" spans="1:7">
      <c r="A25568" s="696"/>
      <c r="B25568" s="696"/>
      <c r="C25568" s="698"/>
      <c r="D25568" s="700"/>
      <c r="E25568" s="701" t="s">
        <v>959</v>
      </c>
      <c r="F25568" s="702"/>
      <c r="G25568" s="703"/>
    </row>
    <row r="25569" spans="1:7">
      <c r="A25569" s="695">
        <v>250</v>
      </c>
      <c r="B25569" s="695" t="s">
        <v>107</v>
      </c>
      <c r="C25569" s="697" t="s">
        <v>157</v>
      </c>
      <c r="D25569" s="699" t="s">
        <v>960</v>
      </c>
      <c r="E25569" s="585">
        <v>1204.1300000000001</v>
      </c>
      <c r="F25569" s="572" t="s">
        <v>75</v>
      </c>
      <c r="G25569" s="13">
        <f>SUM(A25569*E25569)</f>
        <v>301032.5</v>
      </c>
    </row>
    <row r="25570" spans="1:7">
      <c r="A25570" s="696"/>
      <c r="B25570" s="696"/>
      <c r="C25570" s="698"/>
      <c r="D25570" s="700"/>
      <c r="E25570" s="701" t="s">
        <v>961</v>
      </c>
      <c r="F25570" s="702"/>
      <c r="G25570" s="703"/>
    </row>
    <row r="25571" spans="1:7">
      <c r="A25571" s="695">
        <v>10</v>
      </c>
      <c r="B25571" s="695" t="s">
        <v>72</v>
      </c>
      <c r="C25571" s="697" t="s">
        <v>15</v>
      </c>
      <c r="D25571" s="699" t="s">
        <v>113</v>
      </c>
      <c r="E25571" s="585">
        <v>14748</v>
      </c>
      <c r="F25571" s="572" t="s">
        <v>75</v>
      </c>
      <c r="G25571" s="13">
        <f>SUM(A25571*E25571)</f>
        <v>147480</v>
      </c>
    </row>
    <row r="25572" spans="1:7">
      <c r="A25572" s="696"/>
      <c r="B25572" s="696"/>
      <c r="C25572" s="698"/>
      <c r="D25572" s="700"/>
      <c r="E25572" s="701" t="s">
        <v>114</v>
      </c>
      <c r="F25572" s="702"/>
      <c r="G25572" s="703"/>
    </row>
    <row r="25573" spans="1:7">
      <c r="A25573" s="695">
        <v>25</v>
      </c>
      <c r="B25573" s="695" t="s">
        <v>72</v>
      </c>
      <c r="C25573" s="697" t="s">
        <v>18</v>
      </c>
      <c r="D25573" s="699" t="s">
        <v>962</v>
      </c>
      <c r="E25573" s="585">
        <v>47437</v>
      </c>
      <c r="F25573" s="572" t="s">
        <v>75</v>
      </c>
      <c r="G25573" s="13">
        <f>SUM(A25573*E25573)</f>
        <v>1185925</v>
      </c>
    </row>
    <row r="25574" spans="1:7">
      <c r="A25574" s="696"/>
      <c r="B25574" s="696"/>
      <c r="C25574" s="698"/>
      <c r="D25574" s="700"/>
      <c r="E25574" s="701" t="s">
        <v>963</v>
      </c>
      <c r="F25574" s="702"/>
      <c r="G25574" s="703"/>
    </row>
    <row r="25575" spans="1:7" s="30" customFormat="1">
      <c r="A25575" s="587"/>
      <c r="B25575" s="587"/>
      <c r="C25575" s="3"/>
      <c r="D25575" s="26"/>
      <c r="E25575" s="27"/>
      <c r="F25575" s="28" t="s">
        <v>964</v>
      </c>
      <c r="G25575" s="29">
        <v>1677222</v>
      </c>
    </row>
    <row r="25576" spans="1:7" s="25" customFormat="1">
      <c r="A25576" s="76"/>
      <c r="B25576" s="76"/>
      <c r="C25576" s="75"/>
      <c r="D25576" s="52"/>
      <c r="E25576" s="76"/>
      <c r="F25576" s="76"/>
      <c r="G25576" s="84"/>
    </row>
    <row r="25577" spans="1:7" s="25" customFormat="1">
      <c r="A25577" s="76"/>
      <c r="B25577" s="76"/>
      <c r="C25577" s="75"/>
      <c r="D25577" s="52"/>
      <c r="E25577" s="76"/>
      <c r="F25577" s="76"/>
      <c r="G25577" s="84"/>
    </row>
    <row r="25578" spans="1:7" s="25" customFormat="1">
      <c r="A25578" s="76"/>
      <c r="B25578" s="76"/>
      <c r="C25578" s="75"/>
      <c r="D25578" s="52"/>
      <c r="E25578" s="76"/>
      <c r="F25578" s="76"/>
      <c r="G25578" s="84"/>
    </row>
    <row r="25579" spans="1:7" s="36" customFormat="1">
      <c r="A25579" s="52" t="s">
        <v>965</v>
      </c>
      <c r="B25579" s="53"/>
      <c r="C25579" s="54" t="s">
        <v>966</v>
      </c>
      <c r="D25579" s="55"/>
      <c r="F25579" s="56" t="s">
        <v>131</v>
      </c>
      <c r="G25579" s="54"/>
    </row>
    <row r="25580" spans="1:7" s="36" customFormat="1">
      <c r="A25580" s="52" t="s">
        <v>132</v>
      </c>
      <c r="B25580" s="53"/>
      <c r="C25580" s="54" t="s">
        <v>967</v>
      </c>
      <c r="D25580" s="55"/>
      <c r="F25580" s="56"/>
      <c r="G25580" s="54"/>
    </row>
    <row r="25581" spans="1:7" s="30" customFormat="1">
      <c r="A25581" s="52" t="s">
        <v>968</v>
      </c>
      <c r="B25581" s="57"/>
      <c r="C25581" s="54" t="s">
        <v>296</v>
      </c>
      <c r="D25581" s="58"/>
      <c r="F25581" s="56" t="s">
        <v>131</v>
      </c>
    </row>
    <row r="25582" spans="1:7" s="25" customFormat="1">
      <c r="A25582" s="59"/>
      <c r="B25582" s="54"/>
      <c r="C25582" s="54"/>
      <c r="D25582" s="60"/>
      <c r="E25582" s="61" t="s">
        <v>138</v>
      </c>
      <c r="F25582" s="62"/>
      <c r="G25582" s="62"/>
    </row>
    <row r="25583" spans="1:7" s="25" customFormat="1">
      <c r="A25583" s="59"/>
      <c r="B25583" s="54"/>
      <c r="C25583" s="54"/>
      <c r="D25583" s="60"/>
      <c r="E25583" s="54"/>
      <c r="F25583" s="54"/>
      <c r="G25583" s="63"/>
    </row>
    <row r="25584" spans="1:7" s="25" customFormat="1">
      <c r="A25584" s="59"/>
      <c r="B25584" s="54"/>
      <c r="C25584" s="54"/>
      <c r="D25584" s="60"/>
      <c r="E25584" s="64" t="s">
        <v>140</v>
      </c>
      <c r="F25584" s="54"/>
      <c r="G25584" s="63"/>
    </row>
    <row r="25585" spans="1:7" s="25" customFormat="1">
      <c r="A25585" s="55" t="s">
        <v>139</v>
      </c>
      <c r="B25585" s="54"/>
      <c r="C25585" s="54"/>
      <c r="D25585" s="60"/>
      <c r="E25585" s="64" t="s">
        <v>141</v>
      </c>
      <c r="F25585" s="54"/>
      <c r="G25585" s="63"/>
    </row>
    <row r="25586" spans="1:7" s="25" customFormat="1">
      <c r="A25586" s="59"/>
      <c r="B25586" s="54"/>
      <c r="C25586" s="54"/>
      <c r="D25586" s="60"/>
      <c r="E25586" s="64" t="s">
        <v>142</v>
      </c>
      <c r="F25586" s="54"/>
      <c r="G25586" s="63"/>
    </row>
    <row r="25623" spans="1:7">
      <c r="A25623" s="741" t="s">
        <v>0</v>
      </c>
      <c r="B25623" s="741"/>
      <c r="C25623" s="741"/>
      <c r="D25623" s="741"/>
      <c r="E25623" s="741"/>
      <c r="F25623" s="741"/>
      <c r="G25623" s="741"/>
    </row>
    <row r="25624" spans="1:7">
      <c r="A25624" s="742" t="s">
        <v>1</v>
      </c>
      <c r="B25624" s="742"/>
      <c r="C25624" s="742"/>
      <c r="D25624" s="742"/>
      <c r="E25624" s="742"/>
      <c r="F25624" s="742"/>
      <c r="G25624" s="742"/>
    </row>
    <row r="25625" spans="1:7" ht="42.75" customHeight="1">
      <c r="A25625" s="1" t="s">
        <v>2</v>
      </c>
      <c r="B25625" s="577"/>
      <c r="C25625" s="577"/>
      <c r="D25625" s="754" t="s">
        <v>811</v>
      </c>
      <c r="E25625" s="754"/>
      <c r="F25625" s="754"/>
      <c r="G25625" s="754"/>
    </row>
    <row r="25626" spans="1:7" ht="25.5">
      <c r="A25626" s="744" t="s">
        <v>3</v>
      </c>
      <c r="B25626" s="745"/>
      <c r="C25626" s="3" t="s">
        <v>4</v>
      </c>
      <c r="D25626" s="91" t="s">
        <v>5</v>
      </c>
      <c r="E25626" s="587" t="s">
        <v>6</v>
      </c>
      <c r="F25626" s="587" t="s">
        <v>7</v>
      </c>
      <c r="G25626" s="5" t="s">
        <v>8</v>
      </c>
    </row>
    <row r="25627" spans="1:7">
      <c r="A25627" s="575"/>
      <c r="B25627" s="576"/>
      <c r="C25627" s="3"/>
      <c r="D25627" s="104" t="s">
        <v>9</v>
      </c>
      <c r="E25627" s="587"/>
      <c r="F25627" s="587"/>
      <c r="G25627" s="5"/>
    </row>
    <row r="25628" spans="1:7">
      <c r="A25628" s="575"/>
      <c r="B25628" s="576"/>
      <c r="C25628" s="3"/>
      <c r="D25628" s="104" t="s">
        <v>391</v>
      </c>
      <c r="E25628" s="587"/>
      <c r="F25628" s="587"/>
      <c r="G25628" s="5"/>
    </row>
    <row r="25629" spans="1:7">
      <c r="A25629" s="695">
        <v>2596</v>
      </c>
      <c r="B25629" s="695" t="s">
        <v>10</v>
      </c>
      <c r="C25629" s="697" t="s">
        <v>11</v>
      </c>
      <c r="D25629" s="699" t="s">
        <v>241</v>
      </c>
      <c r="E25629" s="585">
        <v>3176.25</v>
      </c>
      <c r="F25629" s="572" t="s">
        <v>242</v>
      </c>
      <c r="G25629" s="20">
        <f>SUM(A25629*E25629/1000)</f>
        <v>8245.5450000000001</v>
      </c>
    </row>
    <row r="25630" spans="1:7">
      <c r="A25630" s="696"/>
      <c r="B25630" s="696"/>
      <c r="C25630" s="698"/>
      <c r="D25630" s="700"/>
      <c r="E25630" s="701" t="s">
        <v>180</v>
      </c>
      <c r="F25630" s="702"/>
      <c r="G25630" s="703"/>
    </row>
    <row r="25631" spans="1:7">
      <c r="A25631" s="695">
        <v>779</v>
      </c>
      <c r="B25631" s="695" t="s">
        <v>10</v>
      </c>
      <c r="C25631" s="697" t="s">
        <v>15</v>
      </c>
      <c r="D25631" s="699" t="s">
        <v>243</v>
      </c>
      <c r="E25631" s="585">
        <v>9416.2800000000007</v>
      </c>
      <c r="F25631" s="572" t="s">
        <v>13</v>
      </c>
      <c r="G25631" s="20">
        <f>SUM(A25631*E25631/100)</f>
        <v>73352.821200000006</v>
      </c>
    </row>
    <row r="25632" spans="1:7">
      <c r="A25632" s="696"/>
      <c r="B25632" s="696"/>
      <c r="C25632" s="698"/>
      <c r="D25632" s="700"/>
      <c r="E25632" s="701" t="s">
        <v>244</v>
      </c>
      <c r="F25632" s="702"/>
      <c r="G25632" s="703"/>
    </row>
    <row r="25633" spans="1:7">
      <c r="A25633" s="695">
        <v>4245</v>
      </c>
      <c r="B25633" s="695" t="s">
        <v>10</v>
      </c>
      <c r="C25633" s="697" t="s">
        <v>18</v>
      </c>
      <c r="D25633" s="699" t="s">
        <v>245</v>
      </c>
      <c r="E25633" s="585">
        <v>25321</v>
      </c>
      <c r="F25633" s="572" t="s">
        <v>13</v>
      </c>
      <c r="G25633" s="13">
        <f>SUM(A25633*E25633/100)</f>
        <v>1074876.45</v>
      </c>
    </row>
    <row r="25634" spans="1:7">
      <c r="A25634" s="696"/>
      <c r="B25634" s="696"/>
      <c r="C25634" s="698"/>
      <c r="D25634" s="700"/>
      <c r="E25634" s="701" t="s">
        <v>316</v>
      </c>
      <c r="F25634" s="702"/>
      <c r="G25634" s="703"/>
    </row>
    <row r="25635" spans="1:7" s="23" customFormat="1">
      <c r="A25635" s="697">
        <v>2453</v>
      </c>
      <c r="B25635" s="697" t="s">
        <v>10</v>
      </c>
      <c r="C25635" s="695" t="s">
        <v>21</v>
      </c>
      <c r="D25635" s="711" t="s">
        <v>30</v>
      </c>
      <c r="E25635" s="585">
        <v>337</v>
      </c>
      <c r="F25635" s="572" t="s">
        <v>31</v>
      </c>
      <c r="G25635" s="20">
        <f>SUM(A25635*E25635)</f>
        <v>826661</v>
      </c>
    </row>
    <row r="25636" spans="1:7" s="23" customFormat="1">
      <c r="A25636" s="698"/>
      <c r="B25636" s="698"/>
      <c r="C25636" s="696"/>
      <c r="D25636" s="712"/>
      <c r="E25636" s="713" t="s">
        <v>32</v>
      </c>
      <c r="F25636" s="714"/>
      <c r="G25636" s="715"/>
    </row>
    <row r="25637" spans="1:7">
      <c r="A25637" s="709">
        <v>167.4</v>
      </c>
      <c r="B25637" s="697" t="s">
        <v>24</v>
      </c>
      <c r="C25637" s="695" t="s">
        <v>57</v>
      </c>
      <c r="D25637" s="711" t="s">
        <v>26</v>
      </c>
      <c r="E25637" s="585">
        <v>5001.7</v>
      </c>
      <c r="F25637" s="572" t="s">
        <v>27</v>
      </c>
      <c r="G25637" s="20">
        <f>SUM(A25637*E25637)</f>
        <v>837284.58</v>
      </c>
    </row>
    <row r="25638" spans="1:7">
      <c r="A25638" s="710"/>
      <c r="B25638" s="698"/>
      <c r="C25638" s="696"/>
      <c r="D25638" s="712"/>
      <c r="E25638" s="701" t="s">
        <v>28</v>
      </c>
      <c r="F25638" s="702"/>
      <c r="G25638" s="703"/>
    </row>
    <row r="25639" spans="1:7">
      <c r="A25639" s="695">
        <v>3757</v>
      </c>
      <c r="B25639" s="695" t="s">
        <v>10</v>
      </c>
      <c r="C25639" s="697" t="s">
        <v>29</v>
      </c>
      <c r="D25639" s="699" t="s">
        <v>37</v>
      </c>
      <c r="E25639" s="585">
        <v>12674.4</v>
      </c>
      <c r="F25639" s="572" t="s">
        <v>13</v>
      </c>
      <c r="G25639" s="20">
        <f>SUM(A25639*E25639/100)</f>
        <v>476177.20799999998</v>
      </c>
    </row>
    <row r="25640" spans="1:7">
      <c r="A25640" s="696"/>
      <c r="B25640" s="696"/>
      <c r="C25640" s="698"/>
      <c r="D25640" s="700"/>
      <c r="E25640" s="701" t="s">
        <v>392</v>
      </c>
      <c r="F25640" s="702"/>
      <c r="G25640" s="703"/>
    </row>
    <row r="25641" spans="1:7">
      <c r="A25641" s="695"/>
      <c r="B25641" s="695"/>
      <c r="C25641" s="697" t="s">
        <v>33</v>
      </c>
      <c r="D25641" s="736" t="s">
        <v>246</v>
      </c>
      <c r="E25641" s="564"/>
      <c r="F25641" s="69"/>
      <c r="G25641" s="70"/>
    </row>
    <row r="25642" spans="1:7" ht="89.25" customHeight="1">
      <c r="A25642" s="696"/>
      <c r="B25642" s="696"/>
      <c r="C25642" s="698"/>
      <c r="D25642" s="737"/>
      <c r="E25642" s="738"/>
      <c r="F25642" s="739"/>
      <c r="G25642" s="740"/>
    </row>
    <row r="25643" spans="1:7">
      <c r="A25643" s="695">
        <v>378</v>
      </c>
      <c r="B25643" s="695" t="s">
        <v>107</v>
      </c>
      <c r="C25643" s="697"/>
      <c r="D25643" s="699" t="s">
        <v>247</v>
      </c>
      <c r="E25643" s="585">
        <v>228.9</v>
      </c>
      <c r="F25643" s="572" t="s">
        <v>111</v>
      </c>
      <c r="G25643" s="20">
        <f>SUM(A25643*E25643)</f>
        <v>86524.2</v>
      </c>
    </row>
    <row r="25644" spans="1:7">
      <c r="A25644" s="696"/>
      <c r="B25644" s="696"/>
      <c r="C25644" s="698"/>
      <c r="D25644" s="700"/>
      <c r="E25644" s="701" t="s">
        <v>248</v>
      </c>
      <c r="F25644" s="702"/>
      <c r="G25644" s="703"/>
    </row>
    <row r="25645" spans="1:7">
      <c r="A25645" s="695">
        <v>257</v>
      </c>
      <c r="B25645" s="695" t="s">
        <v>107</v>
      </c>
      <c r="C25645" s="697"/>
      <c r="D25645" s="699" t="s">
        <v>249</v>
      </c>
      <c r="E25645" s="584">
        <v>240.5</v>
      </c>
      <c r="F25645" s="562" t="s">
        <v>111</v>
      </c>
      <c r="G25645" s="20">
        <f>SUM(A25645*E25645)</f>
        <v>61808.5</v>
      </c>
    </row>
    <row r="25646" spans="1:7">
      <c r="A25646" s="696"/>
      <c r="B25646" s="696"/>
      <c r="C25646" s="698"/>
      <c r="D25646" s="700"/>
      <c r="E25646" s="701" t="s">
        <v>250</v>
      </c>
      <c r="F25646" s="702"/>
      <c r="G25646" s="703"/>
    </row>
    <row r="25647" spans="1:7">
      <c r="A25647" s="697">
        <v>570</v>
      </c>
      <c r="B25647" s="697" t="s">
        <v>39</v>
      </c>
      <c r="C25647" s="695" t="s">
        <v>36</v>
      </c>
      <c r="D25647" s="699" t="s">
        <v>251</v>
      </c>
      <c r="E25647" s="585">
        <v>902.93</v>
      </c>
      <c r="F25647" s="572" t="s">
        <v>165</v>
      </c>
      <c r="G25647" s="20">
        <f>SUM(A25647*E25647)</f>
        <v>514670.1</v>
      </c>
    </row>
    <row r="25648" spans="1:7">
      <c r="A25648" s="698"/>
      <c r="B25648" s="698"/>
      <c r="C25648" s="696"/>
      <c r="D25648" s="700"/>
      <c r="E25648" s="701" t="s">
        <v>252</v>
      </c>
      <c r="F25648" s="702"/>
      <c r="G25648" s="703"/>
    </row>
    <row r="25649" spans="1:7">
      <c r="A25649" s="695">
        <v>1731</v>
      </c>
      <c r="B25649" s="695" t="s">
        <v>10</v>
      </c>
      <c r="C25649" s="697" t="s">
        <v>40</v>
      </c>
      <c r="D25649" s="699" t="s">
        <v>253</v>
      </c>
      <c r="E25649" s="585">
        <v>1512.5</v>
      </c>
      <c r="F25649" s="572" t="s">
        <v>254</v>
      </c>
      <c r="G25649" s="20">
        <f>SUM(A25649*E25649/1000)</f>
        <v>2618.1374999999998</v>
      </c>
    </row>
    <row r="25650" spans="1:7">
      <c r="A25650" s="696"/>
      <c r="B25650" s="696"/>
      <c r="C25650" s="698"/>
      <c r="D25650" s="700"/>
      <c r="E25650" s="701" t="s">
        <v>304</v>
      </c>
      <c r="F25650" s="702"/>
      <c r="G25650" s="703"/>
    </row>
    <row r="25651" spans="1:7">
      <c r="A25651" s="695">
        <v>3692</v>
      </c>
      <c r="B25651" s="695" t="s">
        <v>10</v>
      </c>
      <c r="C25651" s="697" t="s">
        <v>44</v>
      </c>
      <c r="D25651" s="699" t="s">
        <v>393</v>
      </c>
      <c r="E25651" s="585">
        <v>3630</v>
      </c>
      <c r="F25651" s="572" t="s">
        <v>254</v>
      </c>
      <c r="G25651" s="20">
        <f>SUM(A25651*E25651/1000)</f>
        <v>13401.96</v>
      </c>
    </row>
    <row r="25652" spans="1:7" ht="52.5" customHeight="1">
      <c r="A25652" s="696"/>
      <c r="B25652" s="696"/>
      <c r="C25652" s="698"/>
      <c r="D25652" s="700"/>
      <c r="E25652" s="701" t="s">
        <v>394</v>
      </c>
      <c r="F25652" s="702"/>
      <c r="G25652" s="703"/>
    </row>
    <row r="25653" spans="1:7">
      <c r="A25653" s="695">
        <v>1846</v>
      </c>
      <c r="B25653" s="695" t="s">
        <v>10</v>
      </c>
      <c r="C25653" s="561" t="s">
        <v>47</v>
      </c>
      <c r="D25653" s="699" t="s">
        <v>395</v>
      </c>
      <c r="E25653" s="585">
        <v>1141.25</v>
      </c>
      <c r="F25653" s="572" t="s">
        <v>13</v>
      </c>
      <c r="G25653" s="20">
        <f>SUM(A25653*E25653/100)</f>
        <v>21067.474999999999</v>
      </c>
    </row>
    <row r="25654" spans="1:7">
      <c r="A25654" s="696"/>
      <c r="B25654" s="696"/>
      <c r="C25654" s="562" t="s">
        <v>99</v>
      </c>
      <c r="D25654" s="700"/>
      <c r="E25654" s="701" t="s">
        <v>256</v>
      </c>
      <c r="F25654" s="702"/>
      <c r="G25654" s="703"/>
    </row>
    <row r="25655" spans="1:7">
      <c r="A25655" s="695">
        <v>1846</v>
      </c>
      <c r="B25655" s="695" t="s">
        <v>10</v>
      </c>
      <c r="C25655" s="562" t="s">
        <v>102</v>
      </c>
      <c r="D25655" s="699" t="s">
        <v>396</v>
      </c>
      <c r="E25655" s="585">
        <v>5794.1</v>
      </c>
      <c r="F25655" s="572" t="s">
        <v>397</v>
      </c>
      <c r="G25655" s="20">
        <f>SUM(A25655*E25655/1000)</f>
        <v>10695.908600000001</v>
      </c>
    </row>
    <row r="25656" spans="1:7">
      <c r="A25656" s="696"/>
      <c r="B25656" s="696"/>
      <c r="C25656" s="562"/>
      <c r="D25656" s="700"/>
      <c r="E25656" s="701" t="s">
        <v>398</v>
      </c>
      <c r="F25656" s="702"/>
      <c r="G25656" s="703"/>
    </row>
    <row r="25657" spans="1:7">
      <c r="A25657" s="695">
        <v>1231</v>
      </c>
      <c r="B25657" s="695" t="s">
        <v>10</v>
      </c>
      <c r="C25657" s="697" t="s">
        <v>50</v>
      </c>
      <c r="D25657" s="699" t="s">
        <v>375</v>
      </c>
      <c r="E25657" s="585">
        <v>8694.9500000000007</v>
      </c>
      <c r="F25657" s="572" t="s">
        <v>13</v>
      </c>
      <c r="G25657" s="20">
        <f>SUM(A25657*E25657/100)</f>
        <v>107034.83450000001</v>
      </c>
    </row>
    <row r="25658" spans="1:7">
      <c r="A25658" s="696"/>
      <c r="B25658" s="696"/>
      <c r="C25658" s="698"/>
      <c r="D25658" s="700"/>
      <c r="E25658" s="701" t="s">
        <v>14</v>
      </c>
      <c r="F25658" s="702"/>
      <c r="G25658" s="703"/>
    </row>
    <row r="25659" spans="1:7" s="24" customFormat="1">
      <c r="A25659" s="697">
        <v>9262</v>
      </c>
      <c r="B25659" s="697" t="s">
        <v>39</v>
      </c>
      <c r="C25659" s="695" t="s">
        <v>54</v>
      </c>
      <c r="D25659" s="699" t="s">
        <v>41</v>
      </c>
      <c r="E25659" s="585">
        <v>2206.6</v>
      </c>
      <c r="F25659" s="572" t="s">
        <v>42</v>
      </c>
      <c r="G25659" s="20">
        <f>SUM(A25659*E25659/100)</f>
        <v>204375.29199999999</v>
      </c>
    </row>
    <row r="25660" spans="1:7" s="24" customFormat="1">
      <c r="A25660" s="698"/>
      <c r="B25660" s="698"/>
      <c r="C25660" s="696"/>
      <c r="D25660" s="700"/>
      <c r="E25660" s="727" t="s">
        <v>43</v>
      </c>
      <c r="F25660" s="728"/>
      <c r="G25660" s="729"/>
    </row>
    <row r="25661" spans="1:7" s="24" customFormat="1">
      <c r="A25661" s="697">
        <v>7875</v>
      </c>
      <c r="B25661" s="697" t="s">
        <v>39</v>
      </c>
      <c r="C25661" s="695" t="s">
        <v>57</v>
      </c>
      <c r="D25661" s="699" t="s">
        <v>45</v>
      </c>
      <c r="E25661" s="572">
        <v>2197.52</v>
      </c>
      <c r="F25661" s="572" t="s">
        <v>42</v>
      </c>
      <c r="G25661" s="20">
        <f>SUM(A25661*E25661/100)</f>
        <v>173054.7</v>
      </c>
    </row>
    <row r="25662" spans="1:7" s="24" customFormat="1">
      <c r="A25662" s="698"/>
      <c r="B25662" s="698"/>
      <c r="C25662" s="696"/>
      <c r="D25662" s="700"/>
      <c r="E25662" s="727" t="s">
        <v>46</v>
      </c>
      <c r="F25662" s="728"/>
      <c r="G25662" s="729"/>
    </row>
    <row r="25663" spans="1:7" s="25" customFormat="1">
      <c r="A25663" s="697">
        <v>1397</v>
      </c>
      <c r="B25663" s="697" t="s">
        <v>39</v>
      </c>
      <c r="C25663" s="697" t="s">
        <v>60</v>
      </c>
      <c r="D25663" s="699" t="s">
        <v>265</v>
      </c>
      <c r="E25663" s="572">
        <v>567.48</v>
      </c>
      <c r="F25663" s="572" t="s">
        <v>266</v>
      </c>
      <c r="G25663" s="20">
        <f>SUM(A25663*E25663)</f>
        <v>792769.56</v>
      </c>
    </row>
    <row r="25664" spans="1:7" s="25" customFormat="1" ht="40.5" customHeight="1">
      <c r="A25664" s="698"/>
      <c r="B25664" s="698"/>
      <c r="C25664" s="698"/>
      <c r="D25664" s="700"/>
      <c r="E25664" s="701" t="s">
        <v>399</v>
      </c>
      <c r="F25664" s="702"/>
      <c r="G25664" s="703"/>
    </row>
    <row r="25665" spans="1:7">
      <c r="A25665" s="695">
        <v>182</v>
      </c>
      <c r="B25665" s="695" t="s">
        <v>10</v>
      </c>
      <c r="C25665" s="561" t="s">
        <v>63</v>
      </c>
      <c r="D25665" s="699" t="s">
        <v>34</v>
      </c>
      <c r="E25665" s="585">
        <v>14429.25</v>
      </c>
      <c r="F25665" s="572" t="s">
        <v>13</v>
      </c>
      <c r="G25665" s="20">
        <f>SUM(A25665*E25665/100)</f>
        <v>26261.235000000001</v>
      </c>
    </row>
    <row r="25666" spans="1:7">
      <c r="A25666" s="696"/>
      <c r="B25666" s="696"/>
      <c r="C25666" s="562"/>
      <c r="D25666" s="700"/>
      <c r="E25666" s="701" t="s">
        <v>35</v>
      </c>
      <c r="F25666" s="702"/>
      <c r="G25666" s="703"/>
    </row>
    <row r="25667" spans="1:7" s="25" customFormat="1">
      <c r="A25667" s="697">
        <v>207</v>
      </c>
      <c r="B25667" s="697" t="s">
        <v>39</v>
      </c>
      <c r="C25667" s="697" t="s">
        <v>66</v>
      </c>
      <c r="D25667" s="699" t="s">
        <v>278</v>
      </c>
      <c r="E25667" s="572">
        <v>186.04</v>
      </c>
      <c r="F25667" s="572" t="s">
        <v>266</v>
      </c>
      <c r="G25667" s="20">
        <f>SUM(A25667*E25667)</f>
        <v>38510.28</v>
      </c>
    </row>
    <row r="25668" spans="1:7" s="25" customFormat="1" ht="122.25" customHeight="1">
      <c r="A25668" s="698"/>
      <c r="B25668" s="698"/>
      <c r="C25668" s="698"/>
      <c r="D25668" s="700"/>
      <c r="E25668" s="707" t="s">
        <v>279</v>
      </c>
      <c r="F25668" s="707"/>
      <c r="G25668" s="707"/>
    </row>
    <row r="25669" spans="1:7" s="25" customFormat="1">
      <c r="A25669" s="697">
        <v>158</v>
      </c>
      <c r="B25669" s="697" t="s">
        <v>39</v>
      </c>
      <c r="C25669" s="697" t="s">
        <v>69</v>
      </c>
      <c r="D25669" s="699" t="s">
        <v>48</v>
      </c>
      <c r="E25669" s="572">
        <v>27678.86</v>
      </c>
      <c r="F25669" s="572" t="s">
        <v>42</v>
      </c>
      <c r="G25669" s="20">
        <f>SUM(A25669*E25669/100)</f>
        <v>43732.5988</v>
      </c>
    </row>
    <row r="25670" spans="1:7" s="25" customFormat="1">
      <c r="A25670" s="698"/>
      <c r="B25670" s="698"/>
      <c r="C25670" s="698"/>
      <c r="D25670" s="700"/>
      <c r="E25670" s="707" t="s">
        <v>49</v>
      </c>
      <c r="F25670" s="707"/>
      <c r="G25670" s="707"/>
    </row>
    <row r="25671" spans="1:7">
      <c r="A25671" s="697">
        <v>352</v>
      </c>
      <c r="B25671" s="697" t="s">
        <v>39</v>
      </c>
      <c r="C25671" s="695" t="s">
        <v>73</v>
      </c>
      <c r="D25671" s="699" t="s">
        <v>51</v>
      </c>
      <c r="E25671" s="585">
        <v>28253.61</v>
      </c>
      <c r="F25671" s="572" t="s">
        <v>52</v>
      </c>
      <c r="G25671" s="20">
        <f>SUM(A25671*E25671/100)</f>
        <v>99452.707200000004</v>
      </c>
    </row>
    <row r="25672" spans="1:7">
      <c r="A25672" s="698"/>
      <c r="B25672" s="698"/>
      <c r="C25672" s="696"/>
      <c r="D25672" s="700"/>
      <c r="E25672" s="701" t="s">
        <v>53</v>
      </c>
      <c r="F25672" s="702"/>
      <c r="G25672" s="703"/>
    </row>
    <row r="25673" spans="1:7">
      <c r="A25673" s="697">
        <v>68</v>
      </c>
      <c r="B25673" s="697" t="s">
        <v>39</v>
      </c>
      <c r="C25673" s="695" t="s">
        <v>208</v>
      </c>
      <c r="D25673" s="699" t="s">
        <v>251</v>
      </c>
      <c r="E25673" s="585">
        <v>2364.63</v>
      </c>
      <c r="F25673" s="572" t="s">
        <v>165</v>
      </c>
      <c r="G25673" s="20">
        <f>SUM(A25673*E25673)</f>
        <v>160794.84</v>
      </c>
    </row>
    <row r="25674" spans="1:7">
      <c r="A25674" s="698"/>
      <c r="B25674" s="698"/>
      <c r="C25674" s="696"/>
      <c r="D25674" s="700"/>
      <c r="E25674" s="701" t="s">
        <v>315</v>
      </c>
      <c r="F25674" s="702"/>
      <c r="G25674" s="703"/>
    </row>
    <row r="25675" spans="1:7">
      <c r="A25675" s="695">
        <v>1555</v>
      </c>
      <c r="B25675" s="695" t="s">
        <v>39</v>
      </c>
      <c r="C25675" s="697" t="s">
        <v>209</v>
      </c>
      <c r="D25675" s="699" t="s">
        <v>64</v>
      </c>
      <c r="E25675" s="585">
        <v>829.95</v>
      </c>
      <c r="F25675" s="572" t="s">
        <v>42</v>
      </c>
      <c r="G25675" s="13">
        <f>SUM(A25675*E25675/100)</f>
        <v>12905.7225</v>
      </c>
    </row>
    <row r="25676" spans="1:7">
      <c r="A25676" s="696"/>
      <c r="B25676" s="696"/>
      <c r="C25676" s="698"/>
      <c r="D25676" s="700"/>
      <c r="E25676" s="701" t="s">
        <v>343</v>
      </c>
      <c r="F25676" s="702"/>
      <c r="G25676" s="703"/>
    </row>
    <row r="25677" spans="1:7" s="25" customFormat="1">
      <c r="A25677" s="697">
        <v>5078</v>
      </c>
      <c r="B25677" s="697" t="s">
        <v>39</v>
      </c>
      <c r="C25677" s="695" t="s">
        <v>210</v>
      </c>
      <c r="D25677" s="699" t="s">
        <v>167</v>
      </c>
      <c r="E25677" s="585">
        <v>442.75</v>
      </c>
      <c r="F25677" s="572" t="s">
        <v>52</v>
      </c>
      <c r="G25677" s="20">
        <f>SUM(A25677*E25677/100)</f>
        <v>22482.845000000001</v>
      </c>
    </row>
    <row r="25678" spans="1:7" s="25" customFormat="1" ht="30.75" customHeight="1">
      <c r="A25678" s="698"/>
      <c r="B25678" s="698"/>
      <c r="C25678" s="696"/>
      <c r="D25678" s="700"/>
      <c r="E25678" s="701" t="s">
        <v>168</v>
      </c>
      <c r="F25678" s="702"/>
      <c r="G25678" s="703"/>
    </row>
    <row r="25679" spans="1:7">
      <c r="A25679" s="697">
        <v>5078</v>
      </c>
      <c r="B25679" s="697" t="s">
        <v>39</v>
      </c>
      <c r="C25679" s="695" t="s">
        <v>213</v>
      </c>
      <c r="D25679" s="699" t="s">
        <v>58</v>
      </c>
      <c r="E25679" s="585">
        <v>1079.6500000000001</v>
      </c>
      <c r="F25679" s="572" t="s">
        <v>42</v>
      </c>
      <c r="G25679" s="13">
        <f>SUM(A25679*E25679/100)</f>
        <v>54824.627</v>
      </c>
    </row>
    <row r="25680" spans="1:7">
      <c r="A25680" s="698"/>
      <c r="B25680" s="698"/>
      <c r="C25680" s="696"/>
      <c r="D25680" s="700"/>
      <c r="E25680" s="701" t="s">
        <v>59</v>
      </c>
      <c r="F25680" s="702"/>
      <c r="G25680" s="703"/>
    </row>
    <row r="25681" spans="1:7">
      <c r="A25681" s="697">
        <v>36</v>
      </c>
      <c r="B25681" s="697" t="s">
        <v>39</v>
      </c>
      <c r="C25681" s="695" t="s">
        <v>272</v>
      </c>
      <c r="D25681" s="699" t="s">
        <v>307</v>
      </c>
      <c r="E25681" s="585">
        <v>1778.5</v>
      </c>
      <c r="F25681" s="572" t="s">
        <v>165</v>
      </c>
      <c r="G25681" s="13">
        <f>SUM(A25681*E25681)</f>
        <v>64026</v>
      </c>
    </row>
    <row r="25682" spans="1:7" ht="41.25" customHeight="1">
      <c r="A25682" s="698"/>
      <c r="B25682" s="698"/>
      <c r="C25682" s="696"/>
      <c r="D25682" s="700"/>
      <c r="E25682" s="701" t="s">
        <v>308</v>
      </c>
      <c r="F25682" s="702"/>
      <c r="G25682" s="703"/>
    </row>
    <row r="25683" spans="1:7">
      <c r="A25683" s="697">
        <v>1348</v>
      </c>
      <c r="B25683" s="697" t="s">
        <v>39</v>
      </c>
      <c r="C25683" s="695" t="s">
        <v>286</v>
      </c>
      <c r="D25683" s="699" t="s">
        <v>400</v>
      </c>
      <c r="E25683" s="585">
        <v>1662.21</v>
      </c>
      <c r="F25683" s="572" t="s">
        <v>42</v>
      </c>
      <c r="G25683" s="13">
        <f>SUM(A25683*E25683/100)</f>
        <v>22406.590800000002</v>
      </c>
    </row>
    <row r="25684" spans="1:7" ht="36.75" customHeight="1">
      <c r="A25684" s="698"/>
      <c r="B25684" s="698"/>
      <c r="C25684" s="696"/>
      <c r="D25684" s="700"/>
      <c r="E25684" s="701" t="s">
        <v>401</v>
      </c>
      <c r="F25684" s="702"/>
      <c r="G25684" s="703"/>
    </row>
    <row r="25685" spans="1:7">
      <c r="A25685" s="695">
        <v>228</v>
      </c>
      <c r="B25685" s="695" t="s">
        <v>39</v>
      </c>
      <c r="C25685" s="697" t="s">
        <v>287</v>
      </c>
      <c r="D25685" s="699" t="s">
        <v>402</v>
      </c>
      <c r="E25685" s="585">
        <v>180.5</v>
      </c>
      <c r="F25685" s="572" t="s">
        <v>165</v>
      </c>
      <c r="G25685" s="20">
        <f>SUM(A25685*E25685)</f>
        <v>41154</v>
      </c>
    </row>
    <row r="25686" spans="1:7">
      <c r="A25686" s="696"/>
      <c r="B25686" s="696"/>
      <c r="C25686" s="698"/>
      <c r="D25686" s="700"/>
      <c r="E25686" s="701" t="s">
        <v>403</v>
      </c>
      <c r="F25686" s="702"/>
      <c r="G25686" s="703"/>
    </row>
    <row r="25687" spans="1:7">
      <c r="A25687" s="697">
        <v>228</v>
      </c>
      <c r="B25687" s="697" t="s">
        <v>39</v>
      </c>
      <c r="C25687" s="695" t="s">
        <v>288</v>
      </c>
      <c r="D25687" s="699" t="s">
        <v>404</v>
      </c>
      <c r="E25687" s="585">
        <v>190.75</v>
      </c>
      <c r="F25687" s="572" t="s">
        <v>165</v>
      </c>
      <c r="G25687" s="13">
        <f>SUM(A25687*E25687)</f>
        <v>43491</v>
      </c>
    </row>
    <row r="25688" spans="1:7">
      <c r="A25688" s="698"/>
      <c r="B25688" s="698"/>
      <c r="C25688" s="696"/>
      <c r="D25688" s="700"/>
      <c r="E25688" s="701" t="s">
        <v>405</v>
      </c>
      <c r="F25688" s="702"/>
      <c r="G25688" s="703"/>
    </row>
    <row r="25689" spans="1:7">
      <c r="A25689" s="575"/>
      <c r="B25689" s="576"/>
      <c r="C25689" s="3"/>
      <c r="D25689" s="91"/>
      <c r="E25689" s="587"/>
      <c r="F25689" s="28" t="s">
        <v>406</v>
      </c>
      <c r="G25689" s="105">
        <v>5938253</v>
      </c>
    </row>
    <row r="25690" spans="1:7">
      <c r="A25690" s="575"/>
      <c r="B25690" s="576"/>
      <c r="C25690" s="3"/>
      <c r="D25690" s="104" t="s">
        <v>407</v>
      </c>
      <c r="E25690" s="587"/>
      <c r="F25690" s="587"/>
      <c r="G25690" s="5"/>
    </row>
    <row r="25691" spans="1:7" s="23" customFormat="1">
      <c r="A25691" s="697">
        <v>2453</v>
      </c>
      <c r="B25691" s="697" t="s">
        <v>10</v>
      </c>
      <c r="C25691" s="695" t="s">
        <v>11</v>
      </c>
      <c r="D25691" s="711" t="s">
        <v>30</v>
      </c>
      <c r="E25691" s="585">
        <v>337</v>
      </c>
      <c r="F25691" s="572" t="s">
        <v>31</v>
      </c>
      <c r="G25691" s="20">
        <f>SUM(A25691*E25691)</f>
        <v>826661</v>
      </c>
    </row>
    <row r="25692" spans="1:7" s="23" customFormat="1">
      <c r="A25692" s="698"/>
      <c r="B25692" s="698"/>
      <c r="C25692" s="696"/>
      <c r="D25692" s="712"/>
      <c r="E25692" s="713" t="s">
        <v>32</v>
      </c>
      <c r="F25692" s="714"/>
      <c r="G25692" s="715"/>
    </row>
    <row r="25693" spans="1:7">
      <c r="A25693" s="709">
        <v>167.4</v>
      </c>
      <c r="B25693" s="697" t="s">
        <v>24</v>
      </c>
      <c r="C25693" s="695" t="s">
        <v>57</v>
      </c>
      <c r="D25693" s="711" t="s">
        <v>26</v>
      </c>
      <c r="E25693" s="585">
        <v>5001.7</v>
      </c>
      <c r="F25693" s="572" t="s">
        <v>27</v>
      </c>
      <c r="G25693" s="20">
        <f>SUM(A25693*E25693)</f>
        <v>837284.58</v>
      </c>
    </row>
    <row r="25694" spans="1:7">
      <c r="A25694" s="710"/>
      <c r="B25694" s="698"/>
      <c r="C25694" s="696"/>
      <c r="D25694" s="712"/>
      <c r="E25694" s="701" t="s">
        <v>28</v>
      </c>
      <c r="F25694" s="702"/>
      <c r="G25694" s="703"/>
    </row>
    <row r="25695" spans="1:7">
      <c r="A25695" s="695">
        <v>3757</v>
      </c>
      <c r="B25695" s="695" t="s">
        <v>10</v>
      </c>
      <c r="C25695" s="697" t="s">
        <v>29</v>
      </c>
      <c r="D25695" s="699" t="s">
        <v>37</v>
      </c>
      <c r="E25695" s="585">
        <v>12674.4</v>
      </c>
      <c r="F25695" s="572" t="s">
        <v>13</v>
      </c>
      <c r="G25695" s="20">
        <f>SUM(A25695*E25695/100)</f>
        <v>476177.20799999998</v>
      </c>
    </row>
    <row r="25696" spans="1:7">
      <c r="A25696" s="696"/>
      <c r="B25696" s="696"/>
      <c r="C25696" s="698"/>
      <c r="D25696" s="700"/>
      <c r="E25696" s="701" t="s">
        <v>392</v>
      </c>
      <c r="F25696" s="702"/>
      <c r="G25696" s="703"/>
    </row>
    <row r="25697" spans="1:7">
      <c r="A25697" s="695"/>
      <c r="B25697" s="695"/>
      <c r="C25697" s="697" t="s">
        <v>33</v>
      </c>
      <c r="D25697" s="736" t="s">
        <v>246</v>
      </c>
      <c r="E25697" s="564"/>
      <c r="F25697" s="69"/>
      <c r="G25697" s="70"/>
    </row>
    <row r="25698" spans="1:7">
      <c r="A25698" s="696"/>
      <c r="B25698" s="696"/>
      <c r="C25698" s="698"/>
      <c r="D25698" s="737"/>
      <c r="E25698" s="738"/>
      <c r="F25698" s="739"/>
      <c r="G25698" s="740"/>
    </row>
    <row r="25699" spans="1:7">
      <c r="A25699" s="695">
        <v>378</v>
      </c>
      <c r="B25699" s="695" t="s">
        <v>107</v>
      </c>
      <c r="C25699" s="697"/>
      <c r="D25699" s="699" t="s">
        <v>247</v>
      </c>
      <c r="E25699" s="585">
        <v>228.9</v>
      </c>
      <c r="F25699" s="572" t="s">
        <v>111</v>
      </c>
      <c r="G25699" s="20">
        <f>SUM(A25699*E25699)</f>
        <v>86524.2</v>
      </c>
    </row>
    <row r="25700" spans="1:7">
      <c r="A25700" s="696"/>
      <c r="B25700" s="696"/>
      <c r="C25700" s="698"/>
      <c r="D25700" s="700"/>
      <c r="E25700" s="701" t="s">
        <v>248</v>
      </c>
      <c r="F25700" s="702"/>
      <c r="G25700" s="703"/>
    </row>
    <row r="25701" spans="1:7">
      <c r="A25701" s="695">
        <v>257</v>
      </c>
      <c r="B25701" s="695" t="s">
        <v>107</v>
      </c>
      <c r="C25701" s="697"/>
      <c r="D25701" s="699" t="s">
        <v>249</v>
      </c>
      <c r="E25701" s="584">
        <v>240.5</v>
      </c>
      <c r="F25701" s="562" t="s">
        <v>111</v>
      </c>
      <c r="G25701" s="20">
        <f>SUM(A25701*E25701)</f>
        <v>61808.5</v>
      </c>
    </row>
    <row r="25702" spans="1:7">
      <c r="A25702" s="696"/>
      <c r="B25702" s="696"/>
      <c r="C25702" s="698"/>
      <c r="D25702" s="700"/>
      <c r="E25702" s="701" t="s">
        <v>250</v>
      </c>
      <c r="F25702" s="702"/>
      <c r="G25702" s="703"/>
    </row>
    <row r="25703" spans="1:7">
      <c r="A25703" s="697">
        <v>570</v>
      </c>
      <c r="B25703" s="697" t="s">
        <v>39</v>
      </c>
      <c r="C25703" s="695" t="s">
        <v>36</v>
      </c>
      <c r="D25703" s="699" t="s">
        <v>251</v>
      </c>
      <c r="E25703" s="585">
        <v>902.93</v>
      </c>
      <c r="F25703" s="572" t="s">
        <v>165</v>
      </c>
      <c r="G25703" s="20">
        <f>SUM(A25703*E25703)</f>
        <v>514670.1</v>
      </c>
    </row>
    <row r="25704" spans="1:7">
      <c r="A25704" s="698"/>
      <c r="B25704" s="698"/>
      <c r="C25704" s="696"/>
      <c r="D25704" s="700"/>
      <c r="E25704" s="701" t="s">
        <v>252</v>
      </c>
      <c r="F25704" s="702"/>
      <c r="G25704" s="703"/>
    </row>
    <row r="25705" spans="1:7" s="24" customFormat="1">
      <c r="A25705" s="697">
        <v>9262</v>
      </c>
      <c r="B25705" s="697" t="s">
        <v>39</v>
      </c>
      <c r="C25705" s="695" t="s">
        <v>40</v>
      </c>
      <c r="D25705" s="699" t="s">
        <v>41</v>
      </c>
      <c r="E25705" s="585">
        <v>2206.6</v>
      </c>
      <c r="F25705" s="572" t="s">
        <v>42</v>
      </c>
      <c r="G25705" s="20">
        <f>SUM(A25705*E25705/100)</f>
        <v>204375.29199999999</v>
      </c>
    </row>
    <row r="25706" spans="1:7" s="24" customFormat="1">
      <c r="A25706" s="698"/>
      <c r="B25706" s="698"/>
      <c r="C25706" s="696"/>
      <c r="D25706" s="700"/>
      <c r="E25706" s="727" t="s">
        <v>43</v>
      </c>
      <c r="F25706" s="728"/>
      <c r="G25706" s="729"/>
    </row>
    <row r="25707" spans="1:7" s="24" customFormat="1">
      <c r="A25707" s="697">
        <v>7875</v>
      </c>
      <c r="B25707" s="697" t="s">
        <v>39</v>
      </c>
      <c r="C25707" s="695" t="s">
        <v>44</v>
      </c>
      <c r="D25707" s="699" t="s">
        <v>45</v>
      </c>
      <c r="E25707" s="572">
        <v>2197.52</v>
      </c>
      <c r="F25707" s="572" t="s">
        <v>42</v>
      </c>
      <c r="G25707" s="20">
        <f>SUM(A25707*E25707/100)</f>
        <v>173054.7</v>
      </c>
    </row>
    <row r="25708" spans="1:7" s="24" customFormat="1">
      <c r="A25708" s="698"/>
      <c r="B25708" s="698"/>
      <c r="C25708" s="696"/>
      <c r="D25708" s="700"/>
      <c r="E25708" s="727" t="s">
        <v>46</v>
      </c>
      <c r="F25708" s="728"/>
      <c r="G25708" s="729"/>
    </row>
    <row r="25709" spans="1:7" s="25" customFormat="1">
      <c r="A25709" s="697">
        <v>1397</v>
      </c>
      <c r="B25709" s="697" t="s">
        <v>39</v>
      </c>
      <c r="C25709" s="697" t="s">
        <v>47</v>
      </c>
      <c r="D25709" s="699" t="s">
        <v>265</v>
      </c>
      <c r="E25709" s="572">
        <v>567.48</v>
      </c>
      <c r="F25709" s="572" t="s">
        <v>266</v>
      </c>
      <c r="G25709" s="20">
        <f>SUM(A25709*E25709)</f>
        <v>792769.56</v>
      </c>
    </row>
    <row r="25710" spans="1:7" s="25" customFormat="1">
      <c r="A25710" s="698"/>
      <c r="B25710" s="698"/>
      <c r="C25710" s="698"/>
      <c r="D25710" s="700"/>
      <c r="E25710" s="701" t="s">
        <v>399</v>
      </c>
      <c r="F25710" s="702"/>
      <c r="G25710" s="703"/>
    </row>
    <row r="25711" spans="1:7">
      <c r="A25711" s="695">
        <v>182</v>
      </c>
      <c r="B25711" s="695" t="s">
        <v>10</v>
      </c>
      <c r="C25711" s="561" t="s">
        <v>50</v>
      </c>
      <c r="D25711" s="699" t="s">
        <v>34</v>
      </c>
      <c r="E25711" s="585">
        <v>14429.25</v>
      </c>
      <c r="F25711" s="572" t="s">
        <v>13</v>
      </c>
      <c r="G25711" s="20">
        <f>SUM(A25711*E25711/100)</f>
        <v>26261.235000000001</v>
      </c>
    </row>
    <row r="25712" spans="1:7">
      <c r="A25712" s="696"/>
      <c r="B25712" s="696"/>
      <c r="C25712" s="562"/>
      <c r="D25712" s="700"/>
      <c r="E25712" s="701" t="s">
        <v>35</v>
      </c>
      <c r="F25712" s="702"/>
      <c r="G25712" s="703"/>
    </row>
    <row r="25713" spans="1:7" s="25" customFormat="1">
      <c r="A25713" s="697">
        <v>207</v>
      </c>
      <c r="B25713" s="697" t="s">
        <v>39</v>
      </c>
      <c r="C25713" s="697" t="s">
        <v>54</v>
      </c>
      <c r="D25713" s="699" t="s">
        <v>278</v>
      </c>
      <c r="E25713" s="572">
        <v>186.04</v>
      </c>
      <c r="F25713" s="572" t="s">
        <v>266</v>
      </c>
      <c r="G25713" s="20">
        <f>SUM(A25713*E25713)</f>
        <v>38510.28</v>
      </c>
    </row>
    <row r="25714" spans="1:7" s="25" customFormat="1">
      <c r="A25714" s="698"/>
      <c r="B25714" s="698"/>
      <c r="C25714" s="698"/>
      <c r="D25714" s="700"/>
      <c r="E25714" s="707" t="s">
        <v>279</v>
      </c>
      <c r="F25714" s="707"/>
      <c r="G25714" s="707"/>
    </row>
    <row r="25715" spans="1:7" ht="51">
      <c r="A25715" s="559"/>
      <c r="B25715" s="559"/>
      <c r="C25715" s="561" t="s">
        <v>57</v>
      </c>
      <c r="D25715" s="563" t="s">
        <v>153</v>
      </c>
      <c r="E25715" s="730"/>
      <c r="F25715" s="731"/>
      <c r="G25715" s="732"/>
    </row>
    <row r="25716" spans="1:7">
      <c r="A25716" s="695">
        <v>1189</v>
      </c>
      <c r="B25716" s="695" t="s">
        <v>39</v>
      </c>
      <c r="C25716" s="697" t="s">
        <v>99</v>
      </c>
      <c r="D25716" s="699" t="s">
        <v>158</v>
      </c>
      <c r="E25716" s="585">
        <v>3275.5</v>
      </c>
      <c r="F25716" s="572" t="s">
        <v>42</v>
      </c>
      <c r="G25716" s="20">
        <f>SUM(A25716*E25716/100)</f>
        <v>38945.695</v>
      </c>
    </row>
    <row r="25717" spans="1:7">
      <c r="A25717" s="696"/>
      <c r="B25717" s="696"/>
      <c r="C25717" s="698"/>
      <c r="D25717" s="700"/>
      <c r="E25717" s="701" t="s">
        <v>408</v>
      </c>
      <c r="F25717" s="702"/>
      <c r="G25717" s="703"/>
    </row>
    <row r="25718" spans="1:7" s="25" customFormat="1">
      <c r="A25718" s="697">
        <v>158</v>
      </c>
      <c r="B25718" s="697" t="s">
        <v>39</v>
      </c>
      <c r="C25718" s="697" t="s">
        <v>60</v>
      </c>
      <c r="D25718" s="699" t="s">
        <v>48</v>
      </c>
      <c r="E25718" s="572">
        <v>27678.86</v>
      </c>
      <c r="F25718" s="572" t="s">
        <v>42</v>
      </c>
      <c r="G25718" s="20">
        <f>SUM(A25718*E25718/100)</f>
        <v>43732.5988</v>
      </c>
    </row>
    <row r="25719" spans="1:7" s="25" customFormat="1">
      <c r="A25719" s="698"/>
      <c r="B25719" s="698"/>
      <c r="C25719" s="698"/>
      <c r="D25719" s="700"/>
      <c r="E25719" s="707" t="s">
        <v>49</v>
      </c>
      <c r="F25719" s="707"/>
      <c r="G25719" s="707"/>
    </row>
    <row r="25720" spans="1:7">
      <c r="A25720" s="697">
        <v>352</v>
      </c>
      <c r="B25720" s="697" t="s">
        <v>39</v>
      </c>
      <c r="C25720" s="695" t="s">
        <v>63</v>
      </c>
      <c r="D25720" s="699" t="s">
        <v>51</v>
      </c>
      <c r="E25720" s="585">
        <v>28253.61</v>
      </c>
      <c r="F25720" s="572" t="s">
        <v>52</v>
      </c>
      <c r="G25720" s="20">
        <f>SUM(A25720*E25720/100)</f>
        <v>99452.707200000004</v>
      </c>
    </row>
    <row r="25721" spans="1:7">
      <c r="A25721" s="698"/>
      <c r="B25721" s="698"/>
      <c r="C25721" s="696"/>
      <c r="D25721" s="700"/>
      <c r="E25721" s="701" t="s">
        <v>53</v>
      </c>
      <c r="F25721" s="702"/>
      <c r="G25721" s="703"/>
    </row>
    <row r="25722" spans="1:7">
      <c r="A25722" s="697">
        <v>68</v>
      </c>
      <c r="B25722" s="697" t="s">
        <v>39</v>
      </c>
      <c r="C25722" s="695" t="s">
        <v>66</v>
      </c>
      <c r="D25722" s="699" t="s">
        <v>251</v>
      </c>
      <c r="E25722" s="585">
        <v>2364.63</v>
      </c>
      <c r="F25722" s="572" t="s">
        <v>165</v>
      </c>
      <c r="G25722" s="20">
        <f>SUM(A25722*E25722)</f>
        <v>160794.84</v>
      </c>
    </row>
    <row r="25723" spans="1:7">
      <c r="A25723" s="698"/>
      <c r="B25723" s="698"/>
      <c r="C25723" s="696"/>
      <c r="D25723" s="700"/>
      <c r="E25723" s="701" t="s">
        <v>315</v>
      </c>
      <c r="F25723" s="702"/>
      <c r="G25723" s="703"/>
    </row>
    <row r="25724" spans="1:7">
      <c r="A25724" s="695">
        <v>1555</v>
      </c>
      <c r="B25724" s="695" t="s">
        <v>39</v>
      </c>
      <c r="C25724" s="697" t="s">
        <v>69</v>
      </c>
      <c r="D25724" s="699" t="s">
        <v>64</v>
      </c>
      <c r="E25724" s="585">
        <v>829.95</v>
      </c>
      <c r="F25724" s="572" t="s">
        <v>42</v>
      </c>
      <c r="G25724" s="13">
        <f>SUM(A25724*E25724/100)</f>
        <v>12905.7225</v>
      </c>
    </row>
    <row r="25725" spans="1:7">
      <c r="A25725" s="696"/>
      <c r="B25725" s="696"/>
      <c r="C25725" s="698"/>
      <c r="D25725" s="700"/>
      <c r="E25725" s="701" t="s">
        <v>343</v>
      </c>
      <c r="F25725" s="702"/>
      <c r="G25725" s="703"/>
    </row>
    <row r="25726" spans="1:7" s="25" customFormat="1">
      <c r="A25726" s="697">
        <v>5078</v>
      </c>
      <c r="B25726" s="697" t="s">
        <v>39</v>
      </c>
      <c r="C25726" s="695" t="s">
        <v>73</v>
      </c>
      <c r="D25726" s="699" t="s">
        <v>167</v>
      </c>
      <c r="E25726" s="585">
        <v>442.75</v>
      </c>
      <c r="F25726" s="572" t="s">
        <v>52</v>
      </c>
      <c r="G25726" s="20">
        <f>SUM(A25726*E25726/100)</f>
        <v>22482.845000000001</v>
      </c>
    </row>
    <row r="25727" spans="1:7" s="25" customFormat="1">
      <c r="A25727" s="698"/>
      <c r="B25727" s="698"/>
      <c r="C25727" s="696"/>
      <c r="D25727" s="700"/>
      <c r="E25727" s="701" t="s">
        <v>168</v>
      </c>
      <c r="F25727" s="702"/>
      <c r="G25727" s="703"/>
    </row>
    <row r="25728" spans="1:7">
      <c r="A25728" s="697">
        <v>5078</v>
      </c>
      <c r="B25728" s="697" t="s">
        <v>39</v>
      </c>
      <c r="C25728" s="695" t="s">
        <v>208</v>
      </c>
      <c r="D25728" s="699" t="s">
        <v>58</v>
      </c>
      <c r="E25728" s="585">
        <v>1079.6500000000001</v>
      </c>
      <c r="F25728" s="572" t="s">
        <v>42</v>
      </c>
      <c r="G25728" s="13">
        <f>SUM(A25728*E25728/100)</f>
        <v>54824.627</v>
      </c>
    </row>
    <row r="25729" spans="1:7">
      <c r="A25729" s="698"/>
      <c r="B25729" s="698"/>
      <c r="C25729" s="696"/>
      <c r="D25729" s="700"/>
      <c r="E25729" s="701" t="s">
        <v>59</v>
      </c>
      <c r="F25729" s="702"/>
      <c r="G25729" s="703"/>
    </row>
    <row r="25730" spans="1:7">
      <c r="A25730" s="697">
        <v>36</v>
      </c>
      <c r="B25730" s="697" t="s">
        <v>39</v>
      </c>
      <c r="C25730" s="695" t="s">
        <v>209</v>
      </c>
      <c r="D25730" s="699" t="s">
        <v>307</v>
      </c>
      <c r="E25730" s="585">
        <v>1778.5</v>
      </c>
      <c r="F25730" s="572" t="s">
        <v>42</v>
      </c>
      <c r="G25730" s="20">
        <v>690058</v>
      </c>
    </row>
    <row r="25731" spans="1:7">
      <c r="A25731" s="698"/>
      <c r="B25731" s="698"/>
      <c r="C25731" s="696"/>
      <c r="D25731" s="700"/>
      <c r="E25731" s="701" t="s">
        <v>308</v>
      </c>
      <c r="F25731" s="702"/>
      <c r="G25731" s="703"/>
    </row>
    <row r="25732" spans="1:7">
      <c r="A25732" s="695">
        <v>6</v>
      </c>
      <c r="B25732" s="695" t="s">
        <v>72</v>
      </c>
      <c r="C25732" s="697" t="s">
        <v>210</v>
      </c>
      <c r="D25732" s="699" t="s">
        <v>409</v>
      </c>
      <c r="E25732" s="585">
        <v>604.16999999999996</v>
      </c>
      <c r="F25732" s="572" t="s">
        <v>75</v>
      </c>
      <c r="G25732" s="20">
        <f>SUM(A25732*E25732)</f>
        <v>3625.0199999999995</v>
      </c>
    </row>
    <row r="25733" spans="1:7">
      <c r="A25733" s="696"/>
      <c r="B25733" s="696"/>
      <c r="C25733" s="698"/>
      <c r="D25733" s="700"/>
      <c r="E25733" s="701" t="s">
        <v>410</v>
      </c>
      <c r="F25733" s="702"/>
      <c r="G25733" s="703"/>
    </row>
    <row r="25734" spans="1:7">
      <c r="A25734" s="697">
        <v>1348</v>
      </c>
      <c r="B25734" s="697" t="s">
        <v>39</v>
      </c>
      <c r="C25734" s="695" t="s">
        <v>213</v>
      </c>
      <c r="D25734" s="699" t="s">
        <v>400</v>
      </c>
      <c r="E25734" s="585">
        <v>1662.21</v>
      </c>
      <c r="F25734" s="572" t="s">
        <v>42</v>
      </c>
      <c r="G25734" s="13">
        <f>SUM(A25734*E25734/100)</f>
        <v>22406.590800000002</v>
      </c>
    </row>
    <row r="25735" spans="1:7">
      <c r="A25735" s="698"/>
      <c r="B25735" s="698"/>
      <c r="C25735" s="696"/>
      <c r="D25735" s="700"/>
      <c r="E25735" s="701" t="s">
        <v>401</v>
      </c>
      <c r="F25735" s="702"/>
      <c r="G25735" s="703"/>
    </row>
    <row r="25736" spans="1:7">
      <c r="A25736" s="695">
        <v>228</v>
      </c>
      <c r="B25736" s="695" t="s">
        <v>39</v>
      </c>
      <c r="C25736" s="697" t="s">
        <v>272</v>
      </c>
      <c r="D25736" s="699" t="s">
        <v>402</v>
      </c>
      <c r="E25736" s="585">
        <v>180.5</v>
      </c>
      <c r="F25736" s="572" t="s">
        <v>165</v>
      </c>
      <c r="G25736" s="20">
        <f>SUM(A25736*E25736)</f>
        <v>41154</v>
      </c>
    </row>
    <row r="25737" spans="1:7">
      <c r="A25737" s="696"/>
      <c r="B25737" s="696"/>
      <c r="C25737" s="698"/>
      <c r="D25737" s="700"/>
      <c r="E25737" s="701" t="s">
        <v>403</v>
      </c>
      <c r="F25737" s="702"/>
      <c r="G25737" s="703"/>
    </row>
    <row r="25738" spans="1:7">
      <c r="A25738" s="697">
        <v>228</v>
      </c>
      <c r="B25738" s="697" t="s">
        <v>39</v>
      </c>
      <c r="C25738" s="695" t="s">
        <v>286</v>
      </c>
      <c r="D25738" s="699" t="s">
        <v>404</v>
      </c>
      <c r="E25738" s="585">
        <v>190.75</v>
      </c>
      <c r="F25738" s="572" t="s">
        <v>165</v>
      </c>
      <c r="G25738" s="13">
        <f>SUM(A25738*E25738)</f>
        <v>43491</v>
      </c>
    </row>
    <row r="25739" spans="1:7">
      <c r="A25739" s="698"/>
      <c r="B25739" s="698"/>
      <c r="C25739" s="696"/>
      <c r="D25739" s="700"/>
      <c r="E25739" s="701" t="s">
        <v>405</v>
      </c>
      <c r="F25739" s="702"/>
      <c r="G25739" s="703"/>
    </row>
    <row r="25740" spans="1:7">
      <c r="A25740" s="575"/>
      <c r="B25740" s="576"/>
      <c r="C25740" s="3"/>
      <c r="D25740" s="91"/>
      <c r="E25740" s="587"/>
      <c r="F25740" s="28" t="s">
        <v>411</v>
      </c>
      <c r="G25740" s="105">
        <v>4683319</v>
      </c>
    </row>
    <row r="25741" spans="1:7">
      <c r="A25741" s="575"/>
      <c r="B25741" s="576"/>
      <c r="C25741" s="3"/>
      <c r="D25741" s="91"/>
      <c r="E25741" s="587"/>
      <c r="F25741" s="587"/>
      <c r="G25741" s="5"/>
    </row>
    <row r="25742" spans="1:7">
      <c r="A25742" s="575"/>
      <c r="B25742" s="576"/>
      <c r="C25742" s="3"/>
      <c r="D25742" s="108" t="s">
        <v>259</v>
      </c>
      <c r="E25742" s="587"/>
      <c r="F25742" s="587"/>
      <c r="G25742" s="5"/>
    </row>
    <row r="25743" spans="1:7">
      <c r="A25743" s="575"/>
      <c r="B25743" s="576"/>
      <c r="C25743" s="3"/>
      <c r="D25743" s="91"/>
      <c r="E25743" s="587"/>
      <c r="F25743" s="28" t="s">
        <v>406</v>
      </c>
      <c r="G25743" s="105">
        <v>5938253</v>
      </c>
    </row>
    <row r="25744" spans="1:7">
      <c r="A25744" s="575"/>
      <c r="B25744" s="576"/>
      <c r="C25744" s="3"/>
      <c r="D25744" s="91"/>
      <c r="E25744" s="587"/>
      <c r="F25744" s="28" t="s">
        <v>411</v>
      </c>
      <c r="G25744" s="105">
        <v>4683319</v>
      </c>
    </row>
    <row r="25745" spans="1:7">
      <c r="A25745" s="575"/>
      <c r="B25745" s="576"/>
      <c r="C25745" s="3"/>
      <c r="D25745" s="91"/>
      <c r="E25745" s="587"/>
      <c r="F25745" s="28" t="s">
        <v>260</v>
      </c>
      <c r="G25745" s="105">
        <f>SUM(G25743:G25744)</f>
        <v>10621572</v>
      </c>
    </row>
    <row r="25746" spans="1:7" s="36" customFormat="1">
      <c r="B25746" s="53"/>
      <c r="C25746" s="54"/>
      <c r="D25746" s="55"/>
      <c r="E25746" s="54"/>
      <c r="F25746" s="63"/>
      <c r="G25746" s="54"/>
    </row>
    <row r="25747" spans="1:7" s="25" customFormat="1">
      <c r="A25747" s="52" t="s">
        <v>302</v>
      </c>
      <c r="B25747" s="53"/>
      <c r="C25747" s="54" t="s">
        <v>412</v>
      </c>
      <c r="D25747" s="55"/>
      <c r="E25747" s="54" t="s">
        <v>131</v>
      </c>
      <c r="F25747" s="63"/>
      <c r="G25747" s="54"/>
    </row>
    <row r="25748" spans="1:7" s="25" customFormat="1">
      <c r="A25748" s="59"/>
      <c r="B25748" s="54"/>
      <c r="C25748" s="54"/>
      <c r="D25748" s="60"/>
      <c r="E25748" s="54"/>
      <c r="F25748" s="94"/>
      <c r="G25748" s="95"/>
    </row>
    <row r="25749" spans="1:7" s="25" customFormat="1">
      <c r="A25749" s="59"/>
      <c r="B25749" s="54"/>
      <c r="C25749" s="54"/>
      <c r="D25749" s="60"/>
      <c r="E25749" s="56" t="s">
        <v>138</v>
      </c>
      <c r="F25749" s="96"/>
      <c r="G25749" s="96"/>
    </row>
    <row r="25750" spans="1:7" s="25" customFormat="1">
      <c r="A25750" s="59"/>
      <c r="B25750" s="54"/>
      <c r="C25750" s="54"/>
      <c r="D25750" s="60"/>
      <c r="E25750" s="54"/>
      <c r="F25750" s="54"/>
      <c r="G25750" s="63"/>
    </row>
    <row r="25751" spans="1:7" s="25" customFormat="1">
      <c r="A25751" s="59"/>
      <c r="B25751" s="54"/>
      <c r="C25751" s="54"/>
      <c r="D25751" s="60"/>
      <c r="E25751" s="54"/>
      <c r="F25751" s="54"/>
      <c r="G25751" s="63"/>
    </row>
    <row r="25752" spans="1:7" s="25" customFormat="1">
      <c r="A25752" s="59"/>
      <c r="B25752" s="54"/>
      <c r="C25752" s="54"/>
      <c r="D25752" s="60"/>
      <c r="E25752" s="64" t="s">
        <v>140</v>
      </c>
      <c r="F25752" s="54"/>
      <c r="G25752" s="63"/>
    </row>
    <row r="25753" spans="1:7" s="25" customFormat="1">
      <c r="A25753" s="55" t="s">
        <v>139</v>
      </c>
      <c r="B25753" s="54"/>
      <c r="C25753" s="54"/>
      <c r="D25753" s="60"/>
      <c r="E25753" s="64" t="s">
        <v>141</v>
      </c>
      <c r="F25753" s="54"/>
      <c r="G25753" s="63"/>
    </row>
    <row r="25754" spans="1:7" s="25" customFormat="1">
      <c r="A25754" s="59"/>
      <c r="B25754" s="54"/>
      <c r="C25754" s="54"/>
      <c r="D25754" s="60"/>
      <c r="E25754" s="64" t="s">
        <v>142</v>
      </c>
      <c r="F25754" s="54"/>
      <c r="G25754" s="63"/>
    </row>
    <row r="25776" spans="1:7">
      <c r="A25776" s="741" t="s">
        <v>0</v>
      </c>
      <c r="B25776" s="741"/>
      <c r="C25776" s="741"/>
      <c r="D25776" s="741"/>
      <c r="E25776" s="741"/>
      <c r="F25776" s="741"/>
      <c r="G25776" s="741"/>
    </row>
    <row r="25777" spans="1:7">
      <c r="A25777" s="742" t="s">
        <v>1</v>
      </c>
      <c r="B25777" s="742"/>
      <c r="C25777" s="742"/>
      <c r="D25777" s="742"/>
      <c r="E25777" s="742"/>
      <c r="F25777" s="742"/>
      <c r="G25777" s="742"/>
    </row>
    <row r="25778" spans="1:7" ht="47.25" customHeight="1">
      <c r="A25778" s="1" t="s">
        <v>2</v>
      </c>
      <c r="B25778" s="577"/>
      <c r="C25778" s="577"/>
      <c r="D25778" s="753" t="s">
        <v>143</v>
      </c>
      <c r="E25778" s="753"/>
      <c r="F25778" s="753"/>
      <c r="G25778" s="753"/>
    </row>
    <row r="25779" spans="1:7" ht="25.5">
      <c r="A25779" s="744" t="s">
        <v>3</v>
      </c>
      <c r="B25779" s="745"/>
      <c r="C25779" s="3" t="s">
        <v>4</v>
      </c>
      <c r="D25779" s="587" t="s">
        <v>5</v>
      </c>
      <c r="E25779" s="587" t="s">
        <v>6</v>
      </c>
      <c r="F25779" s="587" t="s">
        <v>7</v>
      </c>
      <c r="G25779" s="5" t="s">
        <v>8</v>
      </c>
    </row>
    <row r="25780" spans="1:7">
      <c r="A25780" s="6"/>
      <c r="B25780" s="6"/>
      <c r="C25780" s="7"/>
      <c r="D25780" s="8" t="s">
        <v>9</v>
      </c>
      <c r="E25780" s="6"/>
      <c r="F25780" s="6"/>
      <c r="G25780" s="9"/>
    </row>
    <row r="25781" spans="1:7">
      <c r="A25781" s="572">
        <v>1316</v>
      </c>
      <c r="B25781" s="572" t="s">
        <v>39</v>
      </c>
      <c r="C25781" s="571" t="s">
        <v>11</v>
      </c>
      <c r="D25781" s="699" t="s">
        <v>144</v>
      </c>
      <c r="E25781" s="585">
        <v>5445</v>
      </c>
      <c r="F25781" s="572" t="s">
        <v>42</v>
      </c>
      <c r="G25781" s="20">
        <f>SUM(A25781*E25781/100)</f>
        <v>71656.2</v>
      </c>
    </row>
    <row r="25782" spans="1:7" ht="45" customHeight="1">
      <c r="A25782" s="572"/>
      <c r="B25782" s="572"/>
      <c r="C25782" s="571"/>
      <c r="D25782" s="700"/>
      <c r="E25782" s="701" t="s">
        <v>145</v>
      </c>
      <c r="F25782" s="702"/>
      <c r="G25782" s="703"/>
    </row>
    <row r="25783" spans="1:7" s="25" customFormat="1">
      <c r="A25783" s="697">
        <v>788</v>
      </c>
      <c r="B25783" s="697" t="s">
        <v>10</v>
      </c>
      <c r="C25783" s="695" t="s">
        <v>15</v>
      </c>
      <c r="D25783" s="699" t="s">
        <v>146</v>
      </c>
      <c r="E25783" s="585">
        <v>3327.5</v>
      </c>
      <c r="F25783" s="572" t="s">
        <v>147</v>
      </c>
      <c r="G25783" s="20">
        <f>SUM(A25783*E25783/100)</f>
        <v>26220.7</v>
      </c>
    </row>
    <row r="25784" spans="1:7" s="25" customFormat="1">
      <c r="A25784" s="698"/>
      <c r="B25784" s="698"/>
      <c r="C25784" s="696"/>
      <c r="D25784" s="700"/>
      <c r="E25784" s="701" t="s">
        <v>148</v>
      </c>
      <c r="F25784" s="702"/>
      <c r="G25784" s="703"/>
    </row>
    <row r="25785" spans="1:7" s="24" customFormat="1">
      <c r="A25785" s="697">
        <v>3314</v>
      </c>
      <c r="B25785" s="697" t="s">
        <v>39</v>
      </c>
      <c r="C25785" s="695" t="s">
        <v>18</v>
      </c>
      <c r="D25785" s="699" t="s">
        <v>149</v>
      </c>
      <c r="E25785" s="585">
        <v>121</v>
      </c>
      <c r="F25785" s="572" t="s">
        <v>42</v>
      </c>
      <c r="G25785" s="20">
        <f>SUM(A25785*E25785/100)</f>
        <v>4009.94</v>
      </c>
    </row>
    <row r="25786" spans="1:7" s="24" customFormat="1">
      <c r="A25786" s="698"/>
      <c r="B25786" s="698"/>
      <c r="C25786" s="696"/>
      <c r="D25786" s="700"/>
      <c r="E25786" s="727" t="s">
        <v>150</v>
      </c>
      <c r="F25786" s="728"/>
      <c r="G25786" s="729"/>
    </row>
    <row r="25787" spans="1:7" s="23" customFormat="1">
      <c r="A25787" s="572">
        <v>1316</v>
      </c>
      <c r="B25787" s="572" t="s">
        <v>10</v>
      </c>
      <c r="C25787" s="571" t="s">
        <v>21</v>
      </c>
      <c r="D25787" s="711" t="s">
        <v>30</v>
      </c>
      <c r="E25787" s="585">
        <v>337</v>
      </c>
      <c r="F25787" s="572" t="s">
        <v>31</v>
      </c>
      <c r="G25787" s="20">
        <f>SUM(A25787*E25787)</f>
        <v>443492</v>
      </c>
    </row>
    <row r="25788" spans="1:7" s="23" customFormat="1">
      <c r="A25788" s="572"/>
      <c r="B25788" s="572"/>
      <c r="C25788" s="571"/>
      <c r="D25788" s="712"/>
      <c r="E25788" s="713" t="s">
        <v>32</v>
      </c>
      <c r="F25788" s="714"/>
      <c r="G25788" s="715"/>
    </row>
    <row r="25789" spans="1:7">
      <c r="A25789" s="709">
        <v>85.54</v>
      </c>
      <c r="B25789" s="697" t="s">
        <v>24</v>
      </c>
      <c r="C25789" s="695" t="s">
        <v>25</v>
      </c>
      <c r="D25789" s="711" t="s">
        <v>26</v>
      </c>
      <c r="E25789" s="585">
        <v>5001.7</v>
      </c>
      <c r="F25789" s="572" t="s">
        <v>27</v>
      </c>
      <c r="G25789" s="20">
        <f>SUM(A25789*E25789)</f>
        <v>427845.41800000001</v>
      </c>
    </row>
    <row r="25790" spans="1:7">
      <c r="A25790" s="710"/>
      <c r="B25790" s="698"/>
      <c r="C25790" s="696"/>
      <c r="D25790" s="712"/>
      <c r="E25790" s="701" t="s">
        <v>28</v>
      </c>
      <c r="F25790" s="702"/>
      <c r="G25790" s="703"/>
    </row>
    <row r="25791" spans="1:7" s="25" customFormat="1">
      <c r="A25791" s="697">
        <v>3314</v>
      </c>
      <c r="B25791" s="697" t="s">
        <v>39</v>
      </c>
      <c r="C25791" s="695" t="s">
        <v>29</v>
      </c>
      <c r="D25791" s="699" t="s">
        <v>151</v>
      </c>
      <c r="E25791" s="585">
        <v>660</v>
      </c>
      <c r="F25791" s="572" t="s">
        <v>42</v>
      </c>
      <c r="G25791" s="20">
        <f>SUM(A25791*E25791/100)</f>
        <v>21872.400000000001</v>
      </c>
    </row>
    <row r="25792" spans="1:7" s="25" customFormat="1" ht="27.75" customHeight="1">
      <c r="A25792" s="698"/>
      <c r="B25792" s="698"/>
      <c r="C25792" s="696"/>
      <c r="D25792" s="700"/>
      <c r="E25792" s="727" t="s">
        <v>152</v>
      </c>
      <c r="F25792" s="728"/>
      <c r="G25792" s="729"/>
    </row>
    <row r="25793" spans="1:7" s="24" customFormat="1">
      <c r="A25793" s="572">
        <v>3314</v>
      </c>
      <c r="B25793" s="572" t="s">
        <v>39</v>
      </c>
      <c r="C25793" s="571" t="s">
        <v>33</v>
      </c>
      <c r="D25793" s="699" t="s">
        <v>41</v>
      </c>
      <c r="E25793" s="585">
        <v>2206.6</v>
      </c>
      <c r="F25793" s="572" t="s">
        <v>42</v>
      </c>
      <c r="G25793" s="20">
        <f>SUM(A25793*E25793/100)</f>
        <v>73126.723999999987</v>
      </c>
    </row>
    <row r="25794" spans="1:7" s="24" customFormat="1">
      <c r="A25794" s="572"/>
      <c r="B25794" s="572"/>
      <c r="C25794" s="571"/>
      <c r="D25794" s="700"/>
      <c r="E25794" s="727" t="s">
        <v>43</v>
      </c>
      <c r="F25794" s="728"/>
      <c r="G25794" s="729"/>
    </row>
    <row r="25795" spans="1:7" s="24" customFormat="1">
      <c r="A25795" s="572">
        <v>2424</v>
      </c>
      <c r="B25795" s="572" t="s">
        <v>39</v>
      </c>
      <c r="C25795" s="571" t="s">
        <v>36</v>
      </c>
      <c r="D25795" s="699" t="s">
        <v>45</v>
      </c>
      <c r="E25795" s="572">
        <v>2197.52</v>
      </c>
      <c r="F25795" s="572" t="s">
        <v>42</v>
      </c>
      <c r="G25795" s="20">
        <f>SUM(A25795*E25795/100)</f>
        <v>53267.884799999993</v>
      </c>
    </row>
    <row r="25796" spans="1:7" s="24" customFormat="1">
      <c r="A25796" s="572"/>
      <c r="B25796" s="572"/>
      <c r="C25796" s="571"/>
      <c r="D25796" s="700"/>
      <c r="E25796" s="727" t="s">
        <v>46</v>
      </c>
      <c r="F25796" s="728"/>
      <c r="G25796" s="729"/>
    </row>
    <row r="25797" spans="1:7" s="25" customFormat="1">
      <c r="A25797" s="697">
        <v>144</v>
      </c>
      <c r="B25797" s="697" t="s">
        <v>39</v>
      </c>
      <c r="C25797" s="697" t="s">
        <v>40</v>
      </c>
      <c r="D25797" s="699" t="s">
        <v>48</v>
      </c>
      <c r="E25797" s="572">
        <v>27678.86</v>
      </c>
      <c r="F25797" s="572" t="s">
        <v>42</v>
      </c>
      <c r="G25797" s="20">
        <f>SUM(A25797*E25797/100)</f>
        <v>39857.558400000002</v>
      </c>
    </row>
    <row r="25798" spans="1:7" s="25" customFormat="1">
      <c r="A25798" s="698"/>
      <c r="B25798" s="698"/>
      <c r="C25798" s="698"/>
      <c r="D25798" s="700"/>
      <c r="E25798" s="707" t="s">
        <v>49</v>
      </c>
      <c r="F25798" s="707"/>
      <c r="G25798" s="707"/>
    </row>
    <row r="25799" spans="1:7">
      <c r="A25799" s="572">
        <v>580</v>
      </c>
      <c r="B25799" s="572" t="s">
        <v>39</v>
      </c>
      <c r="C25799" s="571" t="s">
        <v>44</v>
      </c>
      <c r="D25799" s="699" t="s">
        <v>51</v>
      </c>
      <c r="E25799" s="585">
        <v>28253.61</v>
      </c>
      <c r="F25799" s="572" t="s">
        <v>52</v>
      </c>
      <c r="G25799" s="20">
        <f>SUM(A25799*E25799/100)</f>
        <v>163870.93799999999</v>
      </c>
    </row>
    <row r="25800" spans="1:7">
      <c r="A25800" s="572"/>
      <c r="B25800" s="572"/>
      <c r="C25800" s="571"/>
      <c r="D25800" s="700"/>
      <c r="E25800" s="701" t="s">
        <v>53</v>
      </c>
      <c r="F25800" s="702"/>
      <c r="G25800" s="703"/>
    </row>
    <row r="25801" spans="1:7" ht="51">
      <c r="A25801" s="559"/>
      <c r="B25801" s="559"/>
      <c r="C25801" s="561" t="s">
        <v>47</v>
      </c>
      <c r="D25801" s="563" t="s">
        <v>153</v>
      </c>
      <c r="E25801" s="730"/>
      <c r="F25801" s="731"/>
      <c r="G25801" s="732"/>
    </row>
    <row r="25802" spans="1:7">
      <c r="A25802" s="695">
        <v>5262</v>
      </c>
      <c r="B25802" s="695" t="s">
        <v>39</v>
      </c>
      <c r="C25802" s="697" t="s">
        <v>154</v>
      </c>
      <c r="D25802" s="699" t="s">
        <v>155</v>
      </c>
      <c r="E25802" s="585">
        <v>2548.29</v>
      </c>
      <c r="F25802" s="572" t="s">
        <v>42</v>
      </c>
      <c r="G25802" s="20">
        <f>SUM(A25802*E25802/100)</f>
        <v>134091.01980000001</v>
      </c>
    </row>
    <row r="25803" spans="1:7">
      <c r="A25803" s="696"/>
      <c r="B25803" s="696"/>
      <c r="C25803" s="698"/>
      <c r="D25803" s="700"/>
      <c r="E25803" s="701" t="s">
        <v>156</v>
      </c>
      <c r="F25803" s="702"/>
      <c r="G25803" s="703"/>
    </row>
    <row r="25804" spans="1:7">
      <c r="A25804" s="695">
        <v>4490</v>
      </c>
      <c r="B25804" s="695" t="s">
        <v>39</v>
      </c>
      <c r="C25804" s="697" t="s">
        <v>157</v>
      </c>
      <c r="D25804" s="699" t="s">
        <v>158</v>
      </c>
      <c r="E25804" s="585">
        <v>3275.5</v>
      </c>
      <c r="F25804" s="572" t="s">
        <v>42</v>
      </c>
      <c r="G25804" s="20">
        <f>SUM(A25804*E25804/100)</f>
        <v>147069.95000000001</v>
      </c>
    </row>
    <row r="25805" spans="1:7">
      <c r="A25805" s="696"/>
      <c r="B25805" s="696"/>
      <c r="C25805" s="698"/>
      <c r="D25805" s="700"/>
      <c r="E25805" s="701" t="s">
        <v>159</v>
      </c>
      <c r="F25805" s="702"/>
      <c r="G25805" s="703"/>
    </row>
    <row r="25806" spans="1:7">
      <c r="A25806" s="695">
        <v>5262</v>
      </c>
      <c r="B25806" s="695" t="s">
        <v>39</v>
      </c>
      <c r="C25806" s="697" t="s">
        <v>50</v>
      </c>
      <c r="D25806" s="699" t="s">
        <v>160</v>
      </c>
      <c r="E25806" s="585">
        <v>1887.4</v>
      </c>
      <c r="F25806" s="572" t="s">
        <v>42</v>
      </c>
      <c r="G25806" s="20">
        <f>SUM(A25806*E25806/100)</f>
        <v>99314.988000000012</v>
      </c>
    </row>
    <row r="25807" spans="1:7" ht="38.25" customHeight="1">
      <c r="A25807" s="696"/>
      <c r="B25807" s="696"/>
      <c r="C25807" s="698"/>
      <c r="D25807" s="700"/>
      <c r="E25807" s="701" t="s">
        <v>161</v>
      </c>
      <c r="F25807" s="702"/>
      <c r="G25807" s="703"/>
    </row>
    <row r="25808" spans="1:7">
      <c r="A25808" s="697">
        <v>24</v>
      </c>
      <c r="B25808" s="697" t="s">
        <v>72</v>
      </c>
      <c r="C25808" s="695" t="s">
        <v>54</v>
      </c>
      <c r="D25808" s="699" t="s">
        <v>162</v>
      </c>
      <c r="E25808" s="585">
        <v>604.16999999999996</v>
      </c>
      <c r="F25808" s="572" t="s">
        <v>75</v>
      </c>
      <c r="G25808" s="20">
        <f>SUM(A25808*E25808)</f>
        <v>14500.079999999998</v>
      </c>
    </row>
    <row r="25809" spans="1:7">
      <c r="A25809" s="698"/>
      <c r="B25809" s="698"/>
      <c r="C25809" s="696"/>
      <c r="D25809" s="700"/>
      <c r="E25809" s="701" t="s">
        <v>163</v>
      </c>
      <c r="F25809" s="702"/>
      <c r="G25809" s="703"/>
    </row>
    <row r="25810" spans="1:7" s="25" customFormat="1">
      <c r="A25810" s="697">
        <v>140</v>
      </c>
      <c r="B25810" s="697" t="s">
        <v>39</v>
      </c>
      <c r="C25810" s="695" t="s">
        <v>57</v>
      </c>
      <c r="D25810" s="699" t="s">
        <v>164</v>
      </c>
      <c r="E25810" s="585">
        <v>1273.76</v>
      </c>
      <c r="F25810" s="572" t="s">
        <v>165</v>
      </c>
      <c r="G25810" s="20">
        <f>SUM(A25810*E25810)</f>
        <v>178326.39999999999</v>
      </c>
    </row>
    <row r="25811" spans="1:7" s="25" customFormat="1">
      <c r="A25811" s="698"/>
      <c r="B25811" s="698"/>
      <c r="C25811" s="696"/>
      <c r="D25811" s="700"/>
      <c r="E25811" s="701" t="s">
        <v>166</v>
      </c>
      <c r="F25811" s="702"/>
      <c r="G25811" s="703"/>
    </row>
    <row r="25812" spans="1:7" s="25" customFormat="1">
      <c r="A25812" s="572">
        <v>2184</v>
      </c>
      <c r="B25812" s="572" t="s">
        <v>39</v>
      </c>
      <c r="C25812" s="571" t="s">
        <v>60</v>
      </c>
      <c r="D25812" s="699" t="s">
        <v>167</v>
      </c>
      <c r="E25812" s="585">
        <v>442.75</v>
      </c>
      <c r="F25812" s="572" t="s">
        <v>52</v>
      </c>
      <c r="G25812" s="20">
        <f>SUM(A25812*E25812/100)</f>
        <v>9669.66</v>
      </c>
    </row>
    <row r="25813" spans="1:7" s="25" customFormat="1">
      <c r="A25813" s="572"/>
      <c r="B25813" s="572"/>
      <c r="C25813" s="571"/>
      <c r="D25813" s="700"/>
      <c r="E25813" s="701" t="s">
        <v>168</v>
      </c>
      <c r="F25813" s="702"/>
      <c r="G25813" s="703"/>
    </row>
    <row r="25814" spans="1:7">
      <c r="A25814" s="697">
        <v>12151</v>
      </c>
      <c r="B25814" s="697" t="s">
        <v>39</v>
      </c>
      <c r="C25814" s="695" t="s">
        <v>63</v>
      </c>
      <c r="D25814" s="699" t="s">
        <v>58</v>
      </c>
      <c r="E25814" s="585">
        <v>1079.6500000000001</v>
      </c>
      <c r="F25814" s="572" t="s">
        <v>42</v>
      </c>
      <c r="G25814" s="13">
        <f>SUM(A25814*E25814/100)</f>
        <v>131188.2715</v>
      </c>
    </row>
    <row r="25815" spans="1:7">
      <c r="A25815" s="698"/>
      <c r="B25815" s="698"/>
      <c r="C25815" s="696"/>
      <c r="D25815" s="700"/>
      <c r="E25815" s="701" t="s">
        <v>59</v>
      </c>
      <c r="F25815" s="702"/>
      <c r="G25815" s="703"/>
    </row>
    <row r="25816" spans="1:7">
      <c r="A25816" s="697">
        <v>4350</v>
      </c>
      <c r="B25816" s="697" t="s">
        <v>39</v>
      </c>
      <c r="C25816" s="695" t="s">
        <v>66</v>
      </c>
      <c r="D25816" s="699" t="s">
        <v>58</v>
      </c>
      <c r="E25816" s="585">
        <v>1303.17</v>
      </c>
      <c r="F25816" s="572" t="s">
        <v>165</v>
      </c>
      <c r="G25816" s="13">
        <f>SUM(A25816*E25816/100)</f>
        <v>56687.894999999997</v>
      </c>
    </row>
    <row r="25817" spans="1:7">
      <c r="A25817" s="698"/>
      <c r="B25817" s="698"/>
      <c r="C25817" s="696"/>
      <c r="D25817" s="700"/>
      <c r="E25817" s="701" t="s">
        <v>169</v>
      </c>
      <c r="F25817" s="702"/>
      <c r="G25817" s="703"/>
    </row>
    <row r="25818" spans="1:7">
      <c r="A25818" s="697">
        <v>1586</v>
      </c>
      <c r="B25818" s="697" t="s">
        <v>39</v>
      </c>
      <c r="C25818" s="695" t="s">
        <v>69</v>
      </c>
      <c r="D25818" s="699" t="s">
        <v>170</v>
      </c>
      <c r="E25818" s="585">
        <v>1160.06</v>
      </c>
      <c r="F25818" s="572" t="s">
        <v>42</v>
      </c>
      <c r="G25818" s="13">
        <f>SUM(A25818*E25818/100)</f>
        <v>18398.551599999999</v>
      </c>
    </row>
    <row r="25819" spans="1:7" ht="60" customHeight="1">
      <c r="A25819" s="698"/>
      <c r="B25819" s="698"/>
      <c r="C25819" s="696"/>
      <c r="D25819" s="700"/>
      <c r="E25819" s="701" t="s">
        <v>171</v>
      </c>
      <c r="F25819" s="702"/>
      <c r="G25819" s="703"/>
    </row>
    <row r="25820" spans="1:7">
      <c r="A25820" s="697">
        <v>240</v>
      </c>
      <c r="B25820" s="697" t="s">
        <v>39</v>
      </c>
      <c r="C25820" s="695" t="s">
        <v>73</v>
      </c>
      <c r="D25820" s="699" t="s">
        <v>172</v>
      </c>
      <c r="E25820" s="585">
        <v>190.72</v>
      </c>
      <c r="F25820" s="572" t="s">
        <v>165</v>
      </c>
      <c r="G25820" s="13">
        <f>SUM(A25820*E25820)</f>
        <v>45772.800000000003</v>
      </c>
    </row>
    <row r="25821" spans="1:7" ht="30" customHeight="1">
      <c r="A25821" s="698"/>
      <c r="B25821" s="698"/>
      <c r="C25821" s="696"/>
      <c r="D25821" s="700"/>
      <c r="E25821" s="701" t="s">
        <v>173</v>
      </c>
      <c r="F25821" s="702"/>
      <c r="G25821" s="703"/>
    </row>
    <row r="25822" spans="1:7" s="30" customFormat="1">
      <c r="A25822" s="587"/>
      <c r="B25822" s="587"/>
      <c r="C25822" s="3"/>
      <c r="D25822" s="26"/>
      <c r="E25822" s="27"/>
      <c r="F25822" s="28" t="s">
        <v>174</v>
      </c>
      <c r="G25822" s="29">
        <v>2160232</v>
      </c>
    </row>
    <row r="25823" spans="1:7" s="30" customFormat="1">
      <c r="A25823" s="587"/>
      <c r="B25823" s="587"/>
      <c r="C25823" s="3"/>
      <c r="D25823" s="26"/>
      <c r="E25823" s="27"/>
      <c r="F25823" s="28" t="s">
        <v>175</v>
      </c>
      <c r="G25823" s="29">
        <v>540058</v>
      </c>
    </row>
    <row r="25824" spans="1:7" s="30" customFormat="1">
      <c r="A25824" s="587"/>
      <c r="B25824" s="587"/>
      <c r="C25824" s="3"/>
      <c r="D25824" s="26"/>
      <c r="E25824" s="27"/>
      <c r="F25824" s="28" t="s">
        <v>176</v>
      </c>
      <c r="G25824" s="29">
        <v>5940638</v>
      </c>
    </row>
    <row r="25825" spans="1:7">
      <c r="A25825" s="31"/>
      <c r="B25825" s="32"/>
      <c r="C25825" s="32"/>
      <c r="D25825" s="110" t="s">
        <v>78</v>
      </c>
      <c r="E25825" s="32"/>
      <c r="F25825" s="32"/>
      <c r="G25825" s="34"/>
    </row>
    <row r="25826" spans="1:7">
      <c r="A25826" s="695">
        <v>11</v>
      </c>
      <c r="B25826" s="695" t="s">
        <v>72</v>
      </c>
      <c r="C25826" s="697" t="s">
        <v>11</v>
      </c>
      <c r="D25826" s="699" t="s">
        <v>177</v>
      </c>
      <c r="E25826" s="585">
        <v>6166.6</v>
      </c>
      <c r="F25826" s="572" t="s">
        <v>75</v>
      </c>
      <c r="G25826" s="13">
        <f>SUM(A25826*E25826)</f>
        <v>67832.600000000006</v>
      </c>
    </row>
    <row r="25827" spans="1:7" ht="117" customHeight="1">
      <c r="A25827" s="696"/>
      <c r="B25827" s="696"/>
      <c r="C25827" s="698"/>
      <c r="D25827" s="700"/>
      <c r="E25827" s="701" t="s">
        <v>178</v>
      </c>
      <c r="F25827" s="702"/>
      <c r="G25827" s="703"/>
    </row>
    <row r="25828" spans="1:7">
      <c r="A25828" s="695">
        <v>11</v>
      </c>
      <c r="B25828" s="695" t="s">
        <v>72</v>
      </c>
      <c r="C25828" s="697" t="s">
        <v>15</v>
      </c>
      <c r="D25828" s="699" t="s">
        <v>179</v>
      </c>
      <c r="E25828" s="585">
        <v>1233.6500000000001</v>
      </c>
      <c r="F25828" s="572" t="s">
        <v>75</v>
      </c>
      <c r="G25828" s="13">
        <f>SUM(A25828*E25828)</f>
        <v>13570.150000000001</v>
      </c>
    </row>
    <row r="25829" spans="1:7" ht="166.5" customHeight="1">
      <c r="A25829" s="696"/>
      <c r="B25829" s="696"/>
      <c r="C25829" s="698"/>
      <c r="D25829" s="700"/>
      <c r="E25829" s="701" t="s">
        <v>180</v>
      </c>
      <c r="F25829" s="702"/>
      <c r="G25829" s="703"/>
    </row>
    <row r="25830" spans="1:7">
      <c r="A25830" s="695">
        <v>11</v>
      </c>
      <c r="B25830" s="695" t="s">
        <v>72</v>
      </c>
      <c r="C25830" s="697" t="s">
        <v>18</v>
      </c>
      <c r="D25830" s="699" t="s">
        <v>181</v>
      </c>
      <c r="E25830" s="585">
        <v>566.70000000000005</v>
      </c>
      <c r="F25830" s="572" t="s">
        <v>75</v>
      </c>
      <c r="G25830" s="13">
        <f>SUM(A25830*E25830)</f>
        <v>6233.7000000000007</v>
      </c>
    </row>
    <row r="25831" spans="1:7" ht="39.75" customHeight="1">
      <c r="A25831" s="696"/>
      <c r="B25831" s="696"/>
      <c r="C25831" s="698"/>
      <c r="D25831" s="700"/>
      <c r="E25831" s="701" t="s">
        <v>182</v>
      </c>
      <c r="F25831" s="702"/>
      <c r="G25831" s="703"/>
    </row>
    <row r="25832" spans="1:7">
      <c r="A25832" s="695">
        <v>11</v>
      </c>
      <c r="B25832" s="695" t="s">
        <v>89</v>
      </c>
      <c r="C25832" s="697" t="s">
        <v>21</v>
      </c>
      <c r="D25832" s="699" t="s">
        <v>183</v>
      </c>
      <c r="E25832" s="585">
        <v>5712.3</v>
      </c>
      <c r="F25832" s="572" t="s">
        <v>75</v>
      </c>
      <c r="G25832" s="13">
        <f>SUM(A25832*E25832)</f>
        <v>62835.3</v>
      </c>
    </row>
    <row r="25833" spans="1:7" ht="132.75" customHeight="1">
      <c r="A25833" s="696"/>
      <c r="B25833" s="696"/>
      <c r="C25833" s="698"/>
      <c r="D25833" s="700"/>
      <c r="E25833" s="701" t="s">
        <v>184</v>
      </c>
      <c r="F25833" s="702"/>
      <c r="G25833" s="703"/>
    </row>
    <row r="25834" spans="1:7">
      <c r="A25834" s="695">
        <v>11</v>
      </c>
      <c r="B25834" s="695" t="s">
        <v>72</v>
      </c>
      <c r="C25834" s="697" t="s">
        <v>25</v>
      </c>
      <c r="D25834" s="699" t="s">
        <v>94</v>
      </c>
      <c r="E25834" s="585">
        <v>2533.4699999999998</v>
      </c>
      <c r="F25834" s="572" t="s">
        <v>75</v>
      </c>
      <c r="G25834" s="13">
        <f>SUM(A25834*E25834)</f>
        <v>27868.17</v>
      </c>
    </row>
    <row r="25835" spans="1:7" ht="33" customHeight="1">
      <c r="A25835" s="696"/>
      <c r="B25835" s="696"/>
      <c r="C25835" s="698"/>
      <c r="D25835" s="700"/>
      <c r="E25835" s="701" t="s">
        <v>185</v>
      </c>
      <c r="F25835" s="702"/>
      <c r="G25835" s="703"/>
    </row>
    <row r="25836" spans="1:7">
      <c r="A25836" s="695">
        <v>11</v>
      </c>
      <c r="B25836" s="695" t="s">
        <v>72</v>
      </c>
      <c r="C25836" s="697" t="s">
        <v>29</v>
      </c>
      <c r="D25836" s="699" t="s">
        <v>186</v>
      </c>
      <c r="E25836" s="585">
        <v>1671.58</v>
      </c>
      <c r="F25836" s="572" t="s">
        <v>75</v>
      </c>
      <c r="G25836" s="13">
        <f>SUM(A25836*E25836)</f>
        <v>18387.379999999997</v>
      </c>
    </row>
    <row r="25837" spans="1:7" ht="90.75" customHeight="1">
      <c r="A25837" s="696"/>
      <c r="B25837" s="696"/>
      <c r="C25837" s="698"/>
      <c r="D25837" s="700"/>
      <c r="E25837" s="701" t="s">
        <v>187</v>
      </c>
      <c r="F25837" s="702"/>
      <c r="G25837" s="703"/>
    </row>
    <row r="25838" spans="1:7">
      <c r="A25838" s="695">
        <v>11</v>
      </c>
      <c r="B25838" s="695" t="s">
        <v>72</v>
      </c>
      <c r="C25838" s="697" t="s">
        <v>33</v>
      </c>
      <c r="D25838" s="699" t="s">
        <v>83</v>
      </c>
      <c r="E25838" s="585">
        <v>447.15</v>
      </c>
      <c r="F25838" s="572" t="s">
        <v>75</v>
      </c>
      <c r="G25838" s="13">
        <f>SUM(A25838*E25838)</f>
        <v>4918.6499999999996</v>
      </c>
    </row>
    <row r="25839" spans="1:7" ht="38.25" customHeight="1">
      <c r="A25839" s="696"/>
      <c r="B25839" s="696"/>
      <c r="C25839" s="698"/>
      <c r="D25839" s="700"/>
      <c r="E25839" s="701" t="s">
        <v>84</v>
      </c>
      <c r="F25839" s="702"/>
      <c r="G25839" s="703"/>
    </row>
    <row r="25840" spans="1:7">
      <c r="A25840" s="695">
        <v>44</v>
      </c>
      <c r="B25840" s="695" t="s">
        <v>72</v>
      </c>
      <c r="C25840" s="697" t="s">
        <v>36</v>
      </c>
      <c r="D25840" s="699" t="s">
        <v>85</v>
      </c>
      <c r="E25840" s="585">
        <v>1109.46</v>
      </c>
      <c r="F25840" s="572" t="s">
        <v>75</v>
      </c>
      <c r="G25840" s="13">
        <f>SUM(A25840*E25840)</f>
        <v>48816.240000000005</v>
      </c>
    </row>
    <row r="25841" spans="1:7" ht="25.5" customHeight="1">
      <c r="A25841" s="696"/>
      <c r="B25841" s="696"/>
      <c r="C25841" s="698"/>
      <c r="D25841" s="700"/>
      <c r="E25841" s="746" t="s">
        <v>86</v>
      </c>
      <c r="F25841" s="747"/>
      <c r="G25841" s="748"/>
    </row>
    <row r="25842" spans="1:7">
      <c r="A25842" s="695"/>
      <c r="B25842" s="695"/>
      <c r="C25842" s="697" t="s">
        <v>40</v>
      </c>
      <c r="D25842" s="736" t="s">
        <v>188</v>
      </c>
      <c r="E25842" s="564"/>
      <c r="F25842" s="69"/>
      <c r="G25842" s="70"/>
    </row>
    <row r="25843" spans="1:7">
      <c r="A25843" s="696"/>
      <c r="B25843" s="696"/>
      <c r="C25843" s="698"/>
      <c r="D25843" s="737"/>
      <c r="E25843" s="738"/>
      <c r="F25843" s="739"/>
      <c r="G25843" s="740"/>
    </row>
    <row r="25844" spans="1:7">
      <c r="A25844" s="695">
        <v>11</v>
      </c>
      <c r="B25844" s="695" t="s">
        <v>72</v>
      </c>
      <c r="C25844" s="697" t="s">
        <v>99</v>
      </c>
      <c r="D25844" s="699" t="s">
        <v>103</v>
      </c>
      <c r="E25844" s="584">
        <v>318.33999999999997</v>
      </c>
      <c r="F25844" s="562" t="s">
        <v>75</v>
      </c>
      <c r="G25844" s="71">
        <f>SUM(A25844*E25844)</f>
        <v>3501.74</v>
      </c>
    </row>
    <row r="25845" spans="1:7">
      <c r="A25845" s="696"/>
      <c r="B25845" s="696"/>
      <c r="C25845" s="698"/>
      <c r="D25845" s="700"/>
      <c r="E25845" s="701" t="s">
        <v>189</v>
      </c>
      <c r="F25845" s="702"/>
      <c r="G25845" s="703"/>
    </row>
    <row r="25846" spans="1:7">
      <c r="A25846" s="695">
        <v>11</v>
      </c>
      <c r="B25846" s="695" t="s">
        <v>72</v>
      </c>
      <c r="C25846" s="697" t="s">
        <v>157</v>
      </c>
      <c r="D25846" s="699" t="s">
        <v>190</v>
      </c>
      <c r="E25846" s="584">
        <v>235.84</v>
      </c>
      <c r="F25846" s="562" t="s">
        <v>75</v>
      </c>
      <c r="G25846" s="71">
        <f>SUM(A25846*E25846)</f>
        <v>2594.2400000000002</v>
      </c>
    </row>
    <row r="25847" spans="1:7">
      <c r="A25847" s="696"/>
      <c r="B25847" s="696"/>
      <c r="C25847" s="698"/>
      <c r="D25847" s="700"/>
      <c r="E25847" s="701" t="s">
        <v>191</v>
      </c>
      <c r="F25847" s="702"/>
      <c r="G25847" s="703"/>
    </row>
    <row r="25848" spans="1:7" s="30" customFormat="1">
      <c r="A25848" s="571"/>
      <c r="B25848" s="571"/>
      <c r="C25848" s="572"/>
      <c r="D25848" s="573"/>
      <c r="E25848" s="27"/>
      <c r="F25848" s="28" t="s">
        <v>105</v>
      </c>
      <c r="G25848" s="47">
        <v>268126</v>
      </c>
    </row>
    <row r="25849" spans="1:7" ht="25.5">
      <c r="A25849" s="571"/>
      <c r="B25849" s="571"/>
      <c r="C25849" s="572"/>
      <c r="D25849" s="48" t="s">
        <v>106</v>
      </c>
      <c r="E25849" s="570"/>
      <c r="F25849" s="570"/>
      <c r="G25849" s="570"/>
    </row>
    <row r="25850" spans="1:7">
      <c r="A25850" s="695"/>
      <c r="B25850" s="695"/>
      <c r="C25850" s="697" t="s">
        <v>11</v>
      </c>
      <c r="D25850" s="699" t="s">
        <v>192</v>
      </c>
      <c r="E25850" s="730"/>
      <c r="F25850" s="731"/>
      <c r="G25850" s="732"/>
    </row>
    <row r="25851" spans="1:7" ht="73.5" customHeight="1">
      <c r="A25851" s="696"/>
      <c r="B25851" s="696"/>
      <c r="C25851" s="698"/>
      <c r="D25851" s="700"/>
      <c r="E25851" s="733"/>
      <c r="F25851" s="734"/>
      <c r="G25851" s="735"/>
    </row>
    <row r="25852" spans="1:7">
      <c r="A25852" s="559">
        <v>165</v>
      </c>
      <c r="B25852" s="559" t="s">
        <v>107</v>
      </c>
      <c r="C25852" s="697" t="s">
        <v>154</v>
      </c>
      <c r="D25852" s="563" t="s">
        <v>193</v>
      </c>
      <c r="E25852" s="585">
        <v>486</v>
      </c>
      <c r="F25852" s="572" t="s">
        <v>111</v>
      </c>
      <c r="G25852" s="13">
        <f>SUM(A25852*E25852)</f>
        <v>80190</v>
      </c>
    </row>
    <row r="25853" spans="1:7">
      <c r="A25853" s="560"/>
      <c r="B25853" s="560"/>
      <c r="C25853" s="698"/>
      <c r="D25853" s="569"/>
      <c r="E25853" s="701" t="s">
        <v>194</v>
      </c>
      <c r="F25853" s="702"/>
      <c r="G25853" s="703"/>
    </row>
    <row r="25854" spans="1:7">
      <c r="A25854" s="695">
        <v>440</v>
      </c>
      <c r="B25854" s="695" t="s">
        <v>107</v>
      </c>
      <c r="C25854" s="697" t="s">
        <v>157</v>
      </c>
      <c r="D25854" s="699" t="s">
        <v>195</v>
      </c>
      <c r="E25854" s="585">
        <v>226</v>
      </c>
      <c r="F25854" s="572" t="s">
        <v>111</v>
      </c>
      <c r="G25854" s="13">
        <f>SUM(A25854*E25854)</f>
        <v>99440</v>
      </c>
    </row>
    <row r="25855" spans="1:7">
      <c r="A25855" s="696"/>
      <c r="B25855" s="696"/>
      <c r="C25855" s="698"/>
      <c r="D25855" s="700"/>
      <c r="E25855" s="701" t="s">
        <v>196</v>
      </c>
      <c r="F25855" s="702"/>
      <c r="G25855" s="703"/>
    </row>
    <row r="25856" spans="1:7">
      <c r="A25856" s="559">
        <v>550</v>
      </c>
      <c r="B25856" s="559" t="s">
        <v>107</v>
      </c>
      <c r="C25856" s="561" t="s">
        <v>197</v>
      </c>
      <c r="D25856" s="563" t="s">
        <v>198</v>
      </c>
      <c r="E25856" s="585">
        <v>28</v>
      </c>
      <c r="F25856" s="572" t="s">
        <v>111</v>
      </c>
      <c r="G25856" s="13">
        <f>SUM(A25856*E25856)</f>
        <v>15400</v>
      </c>
    </row>
    <row r="25857" spans="1:7">
      <c r="A25857" s="560"/>
      <c r="B25857" s="560"/>
      <c r="C25857" s="562"/>
      <c r="D25857" s="569"/>
      <c r="E25857" s="701" t="s">
        <v>199</v>
      </c>
      <c r="F25857" s="702"/>
      <c r="G25857" s="703"/>
    </row>
    <row r="25858" spans="1:7">
      <c r="A25858" s="695">
        <v>11</v>
      </c>
      <c r="B25858" s="695" t="s">
        <v>72</v>
      </c>
      <c r="C25858" s="697" t="s">
        <v>15</v>
      </c>
      <c r="D25858" s="699" t="s">
        <v>113</v>
      </c>
      <c r="E25858" s="585">
        <v>14748</v>
      </c>
      <c r="F25858" s="572" t="s">
        <v>75</v>
      </c>
      <c r="G25858" s="13">
        <f>SUM(A25858*E25858)</f>
        <v>162228</v>
      </c>
    </row>
    <row r="25859" spans="1:7" ht="200.25" customHeight="1">
      <c r="A25859" s="696"/>
      <c r="B25859" s="696"/>
      <c r="C25859" s="698"/>
      <c r="D25859" s="700"/>
      <c r="E25859" s="701" t="s">
        <v>114</v>
      </c>
      <c r="F25859" s="702"/>
      <c r="G25859" s="703"/>
    </row>
    <row r="25860" spans="1:7" s="30" customFormat="1" ht="29.25" customHeight="1">
      <c r="A25860" s="3"/>
      <c r="B25860" s="3"/>
      <c r="C25860" s="587"/>
      <c r="D25860" s="26"/>
      <c r="E25860" s="27"/>
      <c r="F25860" s="28" t="s">
        <v>116</v>
      </c>
      <c r="G25860" s="29">
        <v>357258</v>
      </c>
    </row>
    <row r="25861" spans="1:7">
      <c r="A25861" s="75"/>
      <c r="B25861" s="75"/>
      <c r="C25861" s="76"/>
      <c r="D25861" s="77"/>
      <c r="E25861" s="78"/>
      <c r="F25861" s="79"/>
      <c r="G25861" s="80"/>
    </row>
    <row r="25862" spans="1:7" s="36" customFormat="1" ht="36.75" customHeight="1">
      <c r="A25862" s="52" t="s">
        <v>129</v>
      </c>
      <c r="B25862" s="53"/>
      <c r="C25862" s="54" t="s">
        <v>130</v>
      </c>
      <c r="D25862" s="54"/>
      <c r="F25862" s="56" t="s">
        <v>131</v>
      </c>
      <c r="G25862" s="54"/>
    </row>
    <row r="25863" spans="1:7" s="30" customFormat="1" ht="36.75" customHeight="1">
      <c r="A25863" s="52" t="s">
        <v>132</v>
      </c>
      <c r="B25863" s="53"/>
      <c r="C25863" s="54" t="s">
        <v>133</v>
      </c>
      <c r="D25863" s="54"/>
      <c r="E25863" s="36"/>
      <c r="F25863" s="56" t="s">
        <v>131</v>
      </c>
    </row>
    <row r="25864" spans="1:7" s="30" customFormat="1" ht="36.75" customHeight="1">
      <c r="A25864" s="52" t="s">
        <v>134</v>
      </c>
      <c r="B25864" s="57"/>
      <c r="C25864" s="54" t="s">
        <v>135</v>
      </c>
      <c r="D25864" s="111"/>
      <c r="F25864" s="56" t="s">
        <v>131</v>
      </c>
    </row>
    <row r="25865" spans="1:7" s="25" customFormat="1" ht="36.75" customHeight="1">
      <c r="A25865" s="59"/>
      <c r="B25865" s="54"/>
      <c r="C25865" s="54"/>
      <c r="D25865" s="112"/>
      <c r="E25865" s="61" t="s">
        <v>138</v>
      </c>
      <c r="F25865" s="62"/>
      <c r="G25865" s="62"/>
    </row>
    <row r="25866" spans="1:7" s="25" customFormat="1" ht="12" customHeight="1">
      <c r="A25866" s="59"/>
      <c r="B25866" s="54"/>
      <c r="C25866" s="54"/>
      <c r="D25866" s="112"/>
      <c r="E25866" s="61"/>
      <c r="F25866" s="376"/>
      <c r="G25866" s="376"/>
    </row>
    <row r="25867" spans="1:7" s="25" customFormat="1" ht="12" customHeight="1">
      <c r="A25867" s="59"/>
      <c r="B25867" s="54"/>
      <c r="C25867" s="54"/>
      <c r="D25867" s="112"/>
      <c r="E25867" s="61"/>
      <c r="F25867" s="376"/>
      <c r="G25867" s="376"/>
    </row>
    <row r="25868" spans="1:7" s="25" customFormat="1" ht="12" customHeight="1">
      <c r="A25868" s="59"/>
      <c r="B25868" s="54"/>
      <c r="C25868" s="54"/>
      <c r="D25868" s="112"/>
      <c r="E25868" s="61"/>
      <c r="F25868" s="376"/>
      <c r="G25868" s="376"/>
    </row>
    <row r="25869" spans="1:7" s="25" customFormat="1" ht="12" customHeight="1">
      <c r="A25869" s="59"/>
      <c r="B25869" s="54"/>
      <c r="C25869" s="54"/>
      <c r="D25869" s="112"/>
      <c r="E25869" s="61"/>
      <c r="F25869" s="376"/>
      <c r="G25869" s="376"/>
    </row>
    <row r="25870" spans="1:7" s="25" customFormat="1" ht="12" customHeight="1">
      <c r="A25870" s="59"/>
      <c r="B25870" s="54"/>
      <c r="C25870" s="54"/>
      <c r="D25870" s="112"/>
      <c r="E25870" s="61"/>
      <c r="F25870" s="376"/>
      <c r="G25870" s="376"/>
    </row>
    <row r="25871" spans="1:7" s="25" customFormat="1">
      <c r="A25871" s="59"/>
      <c r="B25871" s="54"/>
      <c r="C25871" s="54"/>
      <c r="D25871" s="112"/>
      <c r="E25871" s="54"/>
      <c r="F25871" s="54"/>
      <c r="G25871" s="63"/>
    </row>
    <row r="25872" spans="1:7" s="25" customFormat="1">
      <c r="A25872" s="55" t="s">
        <v>139</v>
      </c>
      <c r="B25872" s="54"/>
      <c r="C25872" s="54"/>
      <c r="D25872" s="112"/>
      <c r="E25872" s="64" t="s">
        <v>140</v>
      </c>
      <c r="F25872" s="54"/>
      <c r="G25872" s="63"/>
    </row>
    <row r="25873" spans="2:7" s="25" customFormat="1">
      <c r="B25873" s="54"/>
      <c r="C25873" s="54"/>
      <c r="D25873" s="112"/>
      <c r="E25873" s="64" t="s">
        <v>141</v>
      </c>
      <c r="F25873" s="54"/>
      <c r="G25873" s="63"/>
    </row>
    <row r="25874" spans="2:7" s="25" customFormat="1">
      <c r="B25874" s="54"/>
      <c r="C25874" s="54"/>
      <c r="D25874" s="112"/>
      <c r="E25874" s="64" t="s">
        <v>142</v>
      </c>
      <c r="F25874" s="54"/>
      <c r="G25874" s="63"/>
    </row>
    <row r="25902" spans="1:7">
      <c r="A25902" s="741" t="s">
        <v>0</v>
      </c>
      <c r="B25902" s="741"/>
      <c r="C25902" s="741"/>
      <c r="D25902" s="741"/>
      <c r="E25902" s="741"/>
      <c r="F25902" s="741"/>
      <c r="G25902" s="741"/>
    </row>
    <row r="25903" spans="1:7">
      <c r="A25903" s="742" t="s">
        <v>1</v>
      </c>
      <c r="B25903" s="742"/>
      <c r="C25903" s="742"/>
      <c r="D25903" s="742"/>
      <c r="E25903" s="742"/>
      <c r="F25903" s="742"/>
      <c r="G25903" s="742"/>
    </row>
    <row r="25904" spans="1:7" ht="42.75" customHeight="1">
      <c r="A25904" s="1" t="s">
        <v>2</v>
      </c>
      <c r="B25904" s="577"/>
      <c r="C25904" s="577"/>
      <c r="D25904" s="753" t="s">
        <v>297</v>
      </c>
      <c r="E25904" s="753"/>
      <c r="F25904" s="753"/>
      <c r="G25904" s="753"/>
    </row>
    <row r="25905" spans="1:7" ht="25.5">
      <c r="A25905" s="744" t="s">
        <v>3</v>
      </c>
      <c r="B25905" s="745"/>
      <c r="C25905" s="3" t="s">
        <v>4</v>
      </c>
      <c r="D25905" s="587" t="s">
        <v>5</v>
      </c>
      <c r="E25905" s="587" t="s">
        <v>6</v>
      </c>
      <c r="F25905" s="587" t="s">
        <v>7</v>
      </c>
      <c r="G25905" s="5" t="s">
        <v>8</v>
      </c>
    </row>
    <row r="25906" spans="1:7" s="25" customFormat="1">
      <c r="A25906" s="76"/>
      <c r="B25906" s="76"/>
      <c r="C25906" s="75"/>
      <c r="D25906" s="83" t="s">
        <v>9</v>
      </c>
      <c r="E25906" s="76"/>
      <c r="F25906" s="76"/>
      <c r="G25906" s="84"/>
    </row>
    <row r="25907" spans="1:7">
      <c r="A25907" s="572">
        <v>657</v>
      </c>
      <c r="B25907" s="572" t="s">
        <v>39</v>
      </c>
      <c r="C25907" s="571" t="s">
        <v>11</v>
      </c>
      <c r="D25907" s="699" t="s">
        <v>144</v>
      </c>
      <c r="E25907" s="585">
        <v>5445</v>
      </c>
      <c r="F25907" s="572" t="s">
        <v>42</v>
      </c>
      <c r="G25907" s="20">
        <f>SUM(A25907*E25907/100)</f>
        <v>35773.65</v>
      </c>
    </row>
    <row r="25908" spans="1:7">
      <c r="A25908" s="572"/>
      <c r="B25908" s="572"/>
      <c r="C25908" s="571"/>
      <c r="D25908" s="700"/>
      <c r="E25908" s="701" t="s">
        <v>145</v>
      </c>
      <c r="F25908" s="702"/>
      <c r="G25908" s="703"/>
    </row>
    <row r="25909" spans="1:7" s="25" customFormat="1">
      <c r="A25909" s="697">
        <v>302</v>
      </c>
      <c r="B25909" s="697" t="s">
        <v>10</v>
      </c>
      <c r="C25909" s="695" t="s">
        <v>15</v>
      </c>
      <c r="D25909" s="699" t="s">
        <v>146</v>
      </c>
      <c r="E25909" s="585">
        <v>3327.5</v>
      </c>
      <c r="F25909" s="572" t="s">
        <v>147</v>
      </c>
      <c r="G25909" s="20">
        <f>SUM(A25909*E25909/100)</f>
        <v>10049.049999999999</v>
      </c>
    </row>
    <row r="25910" spans="1:7" s="25" customFormat="1">
      <c r="A25910" s="698"/>
      <c r="B25910" s="698"/>
      <c r="C25910" s="696"/>
      <c r="D25910" s="700"/>
      <c r="E25910" s="701" t="s">
        <v>148</v>
      </c>
      <c r="F25910" s="702"/>
      <c r="G25910" s="703"/>
    </row>
    <row r="25911" spans="1:7" s="24" customFormat="1">
      <c r="A25911" s="572">
        <v>1336</v>
      </c>
      <c r="B25911" s="572" t="s">
        <v>39</v>
      </c>
      <c r="C25911" s="571" t="s">
        <v>18</v>
      </c>
      <c r="D25911" s="699" t="s">
        <v>149</v>
      </c>
      <c r="E25911" s="585">
        <v>121</v>
      </c>
      <c r="F25911" s="572" t="s">
        <v>42</v>
      </c>
      <c r="G25911" s="20">
        <f>SUM(A25911*E25911/100)</f>
        <v>1616.56</v>
      </c>
    </row>
    <row r="25912" spans="1:7" s="24" customFormat="1">
      <c r="A25912" s="572"/>
      <c r="B25912" s="572"/>
      <c r="C25912" s="571"/>
      <c r="D25912" s="700"/>
      <c r="E25912" s="727" t="s">
        <v>150</v>
      </c>
      <c r="F25912" s="728"/>
      <c r="G25912" s="729"/>
    </row>
    <row r="25913" spans="1:7" s="36" customFormat="1">
      <c r="A25913" s="697">
        <v>195</v>
      </c>
      <c r="B25913" s="697" t="s">
        <v>10</v>
      </c>
      <c r="C25913" s="695" t="s">
        <v>21</v>
      </c>
      <c r="D25913" s="699" t="s">
        <v>200</v>
      </c>
      <c r="E25913" s="585">
        <v>1285.6300000000001</v>
      </c>
      <c r="F25913" s="572" t="s">
        <v>147</v>
      </c>
      <c r="G25913" s="20">
        <f>SUM(A25913*E25913/100)</f>
        <v>2506.9785000000002</v>
      </c>
    </row>
    <row r="25914" spans="1:7" s="36" customFormat="1">
      <c r="A25914" s="698"/>
      <c r="B25914" s="698"/>
      <c r="C25914" s="696"/>
      <c r="D25914" s="700"/>
      <c r="E25914" s="701" t="s">
        <v>201</v>
      </c>
      <c r="F25914" s="702"/>
      <c r="G25914" s="703"/>
    </row>
    <row r="25915" spans="1:7">
      <c r="A25915" s="572">
        <v>657</v>
      </c>
      <c r="B25915" s="572" t="s">
        <v>10</v>
      </c>
      <c r="C25915" s="571" t="s">
        <v>25</v>
      </c>
      <c r="D25915" s="711" t="s">
        <v>30</v>
      </c>
      <c r="E25915" s="585">
        <v>337</v>
      </c>
      <c r="F25915" s="572" t="s">
        <v>31</v>
      </c>
      <c r="G25915" s="20">
        <f>SUM(A25915*E25915)</f>
        <v>221409</v>
      </c>
    </row>
    <row r="25916" spans="1:7">
      <c r="A25916" s="572"/>
      <c r="B25916" s="572"/>
      <c r="C25916" s="571"/>
      <c r="D25916" s="712"/>
      <c r="E25916" s="713" t="s">
        <v>32</v>
      </c>
      <c r="F25916" s="714"/>
      <c r="G25916" s="715"/>
    </row>
    <row r="25917" spans="1:7">
      <c r="A25917" s="695">
        <v>396</v>
      </c>
      <c r="B25917" s="695" t="s">
        <v>10</v>
      </c>
      <c r="C25917" s="697" t="s">
        <v>29</v>
      </c>
      <c r="D25917" s="699" t="s">
        <v>204</v>
      </c>
      <c r="E25917" s="585">
        <v>12346.65</v>
      </c>
      <c r="F25917" s="572" t="s">
        <v>13</v>
      </c>
      <c r="G25917" s="20">
        <f>SUM(A25917*E25917/100)</f>
        <v>48892.733999999997</v>
      </c>
    </row>
    <row r="25918" spans="1:7">
      <c r="A25918" s="696"/>
      <c r="B25918" s="696"/>
      <c r="C25918" s="698"/>
      <c r="D25918" s="700"/>
      <c r="E25918" s="701" t="s">
        <v>205</v>
      </c>
      <c r="F25918" s="702"/>
      <c r="G25918" s="703"/>
    </row>
    <row r="25919" spans="1:7">
      <c r="A25919" s="709">
        <v>42.7</v>
      </c>
      <c r="B25919" s="697" t="s">
        <v>24</v>
      </c>
      <c r="C25919" s="695" t="s">
        <v>33</v>
      </c>
      <c r="D25919" s="711" t="s">
        <v>26</v>
      </c>
      <c r="E25919" s="585">
        <v>5001.7</v>
      </c>
      <c r="F25919" s="572" t="s">
        <v>27</v>
      </c>
      <c r="G25919" s="20">
        <f>SUM(A25919*E25919)</f>
        <v>213572.59</v>
      </c>
    </row>
    <row r="25920" spans="1:7">
      <c r="A25920" s="710"/>
      <c r="B25920" s="698"/>
      <c r="C25920" s="696"/>
      <c r="D25920" s="712"/>
      <c r="E25920" s="701" t="s">
        <v>28</v>
      </c>
      <c r="F25920" s="702"/>
      <c r="G25920" s="703"/>
    </row>
    <row r="25921" spans="1:7" s="25" customFormat="1">
      <c r="A25921" s="572">
        <v>1336</v>
      </c>
      <c r="B25921" s="572" t="s">
        <v>39</v>
      </c>
      <c r="C25921" s="571" t="s">
        <v>36</v>
      </c>
      <c r="D25921" s="699" t="s">
        <v>151</v>
      </c>
      <c r="E25921" s="585">
        <v>660</v>
      </c>
      <c r="F25921" s="572" t="s">
        <v>42</v>
      </c>
      <c r="G25921" s="20">
        <f>SUM(A25921*E25921/100)</f>
        <v>8817.6</v>
      </c>
    </row>
    <row r="25922" spans="1:7" s="25" customFormat="1">
      <c r="A25922" s="572"/>
      <c r="B25922" s="572"/>
      <c r="C25922" s="571"/>
      <c r="D25922" s="700"/>
      <c r="E25922" s="727" t="s">
        <v>152</v>
      </c>
      <c r="F25922" s="728"/>
      <c r="G25922" s="729"/>
    </row>
    <row r="25923" spans="1:7" s="25" customFormat="1">
      <c r="A25923" s="572">
        <v>2392</v>
      </c>
      <c r="B25923" s="572" t="s">
        <v>39</v>
      </c>
      <c r="C25923" s="571" t="s">
        <v>40</v>
      </c>
      <c r="D25923" s="699" t="s">
        <v>41</v>
      </c>
      <c r="E25923" s="585">
        <v>2206.6</v>
      </c>
      <c r="F25923" s="572" t="s">
        <v>42</v>
      </c>
      <c r="G25923" s="20">
        <f>SUM(A25923*E25923/100)</f>
        <v>52781.872000000003</v>
      </c>
    </row>
    <row r="25924" spans="1:7" s="25" customFormat="1">
      <c r="A25924" s="572"/>
      <c r="B25924" s="572"/>
      <c r="C25924" s="571"/>
      <c r="D25924" s="700"/>
      <c r="E25924" s="727" t="s">
        <v>43</v>
      </c>
      <c r="F25924" s="728"/>
      <c r="G25924" s="729"/>
    </row>
    <row r="25925" spans="1:7" s="25" customFormat="1">
      <c r="A25925" s="572">
        <v>1991</v>
      </c>
      <c r="B25925" s="572" t="s">
        <v>39</v>
      </c>
      <c r="C25925" s="571" t="s">
        <v>44</v>
      </c>
      <c r="D25925" s="699" t="s">
        <v>45</v>
      </c>
      <c r="E25925" s="572">
        <v>2197.52</v>
      </c>
      <c r="F25925" s="572" t="s">
        <v>42</v>
      </c>
      <c r="G25925" s="20">
        <f>SUM(A25925*E25925/100)</f>
        <v>43752.623200000002</v>
      </c>
    </row>
    <row r="25926" spans="1:7" s="25" customFormat="1">
      <c r="A25926" s="572"/>
      <c r="B25926" s="572"/>
      <c r="C25926" s="571"/>
      <c r="D25926" s="700"/>
      <c r="E25926" s="727" t="s">
        <v>46</v>
      </c>
      <c r="F25926" s="728"/>
      <c r="G25926" s="729"/>
    </row>
    <row r="25927" spans="1:7" s="25" customFormat="1">
      <c r="A25927" s="697">
        <v>130</v>
      </c>
      <c r="B25927" s="697" t="s">
        <v>39</v>
      </c>
      <c r="C25927" s="697" t="s">
        <v>47</v>
      </c>
      <c r="D25927" s="699" t="s">
        <v>48</v>
      </c>
      <c r="E25927" s="572">
        <v>27678.86</v>
      </c>
      <c r="F25927" s="572" t="s">
        <v>42</v>
      </c>
      <c r="G25927" s="20">
        <f>SUM(A25927*E25927/100)</f>
        <v>35982.518000000004</v>
      </c>
    </row>
    <row r="25928" spans="1:7" s="25" customFormat="1">
      <c r="A25928" s="698"/>
      <c r="B25928" s="698"/>
      <c r="C25928" s="698"/>
      <c r="D25928" s="700"/>
      <c r="E25928" s="707" t="s">
        <v>49</v>
      </c>
      <c r="F25928" s="707"/>
      <c r="G25928" s="707"/>
    </row>
    <row r="25929" spans="1:7">
      <c r="A25929" s="572">
        <v>452</v>
      </c>
      <c r="B25929" s="572" t="s">
        <v>39</v>
      </c>
      <c r="C25929" s="571" t="s">
        <v>50</v>
      </c>
      <c r="D25929" s="699" t="s">
        <v>51</v>
      </c>
      <c r="E25929" s="585">
        <v>28253.61</v>
      </c>
      <c r="F25929" s="572" t="s">
        <v>52</v>
      </c>
      <c r="G25929" s="20">
        <f>SUM(A25929*E25929/100)</f>
        <v>127706.3172</v>
      </c>
    </row>
    <row r="25930" spans="1:7">
      <c r="A25930" s="572"/>
      <c r="B25930" s="572"/>
      <c r="C25930" s="571"/>
      <c r="D25930" s="700"/>
      <c r="E25930" s="701" t="s">
        <v>53</v>
      </c>
      <c r="F25930" s="702"/>
      <c r="G25930" s="703"/>
    </row>
    <row r="25931" spans="1:7" ht="51">
      <c r="A25931" s="559"/>
      <c r="B25931" s="559"/>
      <c r="C25931" s="561" t="s">
        <v>54</v>
      </c>
      <c r="D25931" s="563" t="s">
        <v>153</v>
      </c>
      <c r="E25931" s="730"/>
      <c r="F25931" s="731"/>
      <c r="G25931" s="732"/>
    </row>
    <row r="25932" spans="1:7">
      <c r="A25932" s="695">
        <v>1314</v>
      </c>
      <c r="B25932" s="695" t="s">
        <v>39</v>
      </c>
      <c r="C25932" s="697" t="s">
        <v>154</v>
      </c>
      <c r="D25932" s="699" t="s">
        <v>155</v>
      </c>
      <c r="E25932" s="585">
        <v>2548.29</v>
      </c>
      <c r="F25932" s="572" t="s">
        <v>42</v>
      </c>
      <c r="G25932" s="20">
        <f>SUM(A25932*E25932/100)</f>
        <v>33484.530599999998</v>
      </c>
    </row>
    <row r="25933" spans="1:7">
      <c r="A25933" s="696"/>
      <c r="B25933" s="696"/>
      <c r="C25933" s="698"/>
      <c r="D25933" s="700"/>
      <c r="E25933" s="701" t="s">
        <v>156</v>
      </c>
      <c r="F25933" s="702"/>
      <c r="G25933" s="703"/>
    </row>
    <row r="25934" spans="1:7">
      <c r="A25934" s="695">
        <v>924</v>
      </c>
      <c r="B25934" s="695" t="s">
        <v>39</v>
      </c>
      <c r="C25934" s="697" t="s">
        <v>157</v>
      </c>
      <c r="D25934" s="699" t="s">
        <v>158</v>
      </c>
      <c r="E25934" s="585">
        <v>3275.5</v>
      </c>
      <c r="F25934" s="572" t="s">
        <v>42</v>
      </c>
      <c r="G25934" s="20">
        <f>SUM(A25934*E25934/100)</f>
        <v>30265.62</v>
      </c>
    </row>
    <row r="25935" spans="1:7">
      <c r="A25935" s="696"/>
      <c r="B25935" s="696"/>
      <c r="C25935" s="698"/>
      <c r="D25935" s="700"/>
      <c r="E25935" s="701" t="s">
        <v>159</v>
      </c>
      <c r="F25935" s="702"/>
      <c r="G25935" s="703"/>
    </row>
    <row r="25936" spans="1:7">
      <c r="A25936" s="695">
        <v>1314</v>
      </c>
      <c r="B25936" s="695" t="s">
        <v>39</v>
      </c>
      <c r="C25936" s="697" t="s">
        <v>57</v>
      </c>
      <c r="D25936" s="699" t="s">
        <v>160</v>
      </c>
      <c r="E25936" s="585">
        <v>1887.4</v>
      </c>
      <c r="F25936" s="572" t="s">
        <v>42</v>
      </c>
      <c r="G25936" s="20">
        <f>SUM(A25936*E25936/100)</f>
        <v>24800.436000000002</v>
      </c>
    </row>
    <row r="25937" spans="1:7">
      <c r="A25937" s="696"/>
      <c r="B25937" s="696"/>
      <c r="C25937" s="698"/>
      <c r="D25937" s="700"/>
      <c r="E25937" s="701" t="s">
        <v>161</v>
      </c>
      <c r="F25937" s="702"/>
      <c r="G25937" s="703"/>
    </row>
    <row r="25938" spans="1:7">
      <c r="A25938" s="697">
        <v>8</v>
      </c>
      <c r="B25938" s="697" t="s">
        <v>72</v>
      </c>
      <c r="C25938" s="695" t="s">
        <v>60</v>
      </c>
      <c r="D25938" s="699" t="s">
        <v>162</v>
      </c>
      <c r="E25938" s="585">
        <v>604.16999999999996</v>
      </c>
      <c r="F25938" s="572" t="s">
        <v>75</v>
      </c>
      <c r="G25938" s="20">
        <f>SUM(A25938*E25938)</f>
        <v>4833.3599999999997</v>
      </c>
    </row>
    <row r="25939" spans="1:7">
      <c r="A25939" s="698"/>
      <c r="B25939" s="698"/>
      <c r="C25939" s="696"/>
      <c r="D25939" s="700"/>
      <c r="E25939" s="701" t="s">
        <v>163</v>
      </c>
      <c r="F25939" s="702"/>
      <c r="G25939" s="703"/>
    </row>
    <row r="25940" spans="1:7" s="25" customFormat="1">
      <c r="A25940" s="697">
        <v>70</v>
      </c>
      <c r="B25940" s="697" t="s">
        <v>39</v>
      </c>
      <c r="C25940" s="695" t="s">
        <v>63</v>
      </c>
      <c r="D25940" s="699" t="s">
        <v>164</v>
      </c>
      <c r="E25940" s="585">
        <v>1273.76</v>
      </c>
      <c r="F25940" s="572" t="s">
        <v>165</v>
      </c>
      <c r="G25940" s="20">
        <f>SUM(A25940*E25940)</f>
        <v>89163.199999999997</v>
      </c>
    </row>
    <row r="25941" spans="1:7" s="25" customFormat="1">
      <c r="A25941" s="698"/>
      <c r="B25941" s="698"/>
      <c r="C25941" s="696"/>
      <c r="D25941" s="700"/>
      <c r="E25941" s="701" t="s">
        <v>166</v>
      </c>
      <c r="F25941" s="702"/>
      <c r="G25941" s="703"/>
    </row>
    <row r="25942" spans="1:7">
      <c r="A25942" s="695">
        <v>1314</v>
      </c>
      <c r="B25942" s="695" t="s">
        <v>39</v>
      </c>
      <c r="C25942" s="697" t="s">
        <v>66</v>
      </c>
      <c r="D25942" s="699" t="s">
        <v>64</v>
      </c>
      <c r="E25942" s="585">
        <v>829.95</v>
      </c>
      <c r="F25942" s="572" t="s">
        <v>42</v>
      </c>
      <c r="G25942" s="13">
        <f>SUM(A25942*E25942/100)</f>
        <v>10905.543</v>
      </c>
    </row>
    <row r="25943" spans="1:7">
      <c r="A25943" s="696"/>
      <c r="B25943" s="696"/>
      <c r="C25943" s="698"/>
      <c r="D25943" s="700"/>
      <c r="E25943" s="701" t="s">
        <v>65</v>
      </c>
      <c r="F25943" s="702"/>
      <c r="G25943" s="703"/>
    </row>
    <row r="25944" spans="1:7">
      <c r="A25944" s="697">
        <v>3580</v>
      </c>
      <c r="B25944" s="697" t="s">
        <v>39</v>
      </c>
      <c r="C25944" s="695" t="s">
        <v>69</v>
      </c>
      <c r="D25944" s="699" t="s">
        <v>58</v>
      </c>
      <c r="E25944" s="585">
        <v>1079.6500000000001</v>
      </c>
      <c r="F25944" s="572" t="s">
        <v>42</v>
      </c>
      <c r="G25944" s="13">
        <f>SUM(A25944*E25944/100)</f>
        <v>38651.47</v>
      </c>
    </row>
    <row r="25945" spans="1:7">
      <c r="A25945" s="698"/>
      <c r="B25945" s="698"/>
      <c r="C25945" s="696"/>
      <c r="D25945" s="700"/>
      <c r="E25945" s="701" t="s">
        <v>59</v>
      </c>
      <c r="F25945" s="702"/>
      <c r="G25945" s="703"/>
    </row>
    <row r="25946" spans="1:7">
      <c r="A25946" s="697">
        <v>3171</v>
      </c>
      <c r="B25946" s="697" t="s">
        <v>39</v>
      </c>
      <c r="C25946" s="695" t="s">
        <v>73</v>
      </c>
      <c r="D25946" s="699" t="s">
        <v>58</v>
      </c>
      <c r="E25946" s="585">
        <v>1303.17</v>
      </c>
      <c r="F25946" s="572" t="s">
        <v>165</v>
      </c>
      <c r="G25946" s="13">
        <f>SUM(A25946*E25946/100)</f>
        <v>41323.520700000001</v>
      </c>
    </row>
    <row r="25947" spans="1:7">
      <c r="A25947" s="698"/>
      <c r="B25947" s="698"/>
      <c r="C25947" s="696"/>
      <c r="D25947" s="700"/>
      <c r="E25947" s="701" t="s">
        <v>169</v>
      </c>
      <c r="F25947" s="702"/>
      <c r="G25947" s="703"/>
    </row>
    <row r="25948" spans="1:7">
      <c r="A25948" s="697">
        <v>777</v>
      </c>
      <c r="B25948" s="697" t="s">
        <v>39</v>
      </c>
      <c r="C25948" s="695" t="s">
        <v>208</v>
      </c>
      <c r="D25948" s="699" t="s">
        <v>170</v>
      </c>
      <c r="E25948" s="585">
        <v>1160.06</v>
      </c>
      <c r="F25948" s="572" t="s">
        <v>42</v>
      </c>
      <c r="G25948" s="13">
        <f>SUM(A25948*E25948/100)</f>
        <v>9013.6661999999997</v>
      </c>
    </row>
    <row r="25949" spans="1:7">
      <c r="A25949" s="698"/>
      <c r="B25949" s="698"/>
      <c r="C25949" s="696"/>
      <c r="D25949" s="700"/>
      <c r="E25949" s="701" t="s">
        <v>171</v>
      </c>
      <c r="F25949" s="702"/>
      <c r="G25949" s="703"/>
    </row>
    <row r="25950" spans="1:7">
      <c r="A25950" s="697">
        <v>112</v>
      </c>
      <c r="B25950" s="697" t="s">
        <v>39</v>
      </c>
      <c r="C25950" s="695" t="s">
        <v>209</v>
      </c>
      <c r="D25950" s="699" t="s">
        <v>172</v>
      </c>
      <c r="E25950" s="585">
        <v>190.72</v>
      </c>
      <c r="F25950" s="572" t="s">
        <v>165</v>
      </c>
      <c r="G25950" s="13">
        <f>SUM(A25950*E25950)</f>
        <v>21360.639999999999</v>
      </c>
    </row>
    <row r="25951" spans="1:7">
      <c r="A25951" s="698"/>
      <c r="B25951" s="698"/>
      <c r="C25951" s="696"/>
      <c r="D25951" s="700"/>
      <c r="E25951" s="701" t="s">
        <v>173</v>
      </c>
      <c r="F25951" s="702"/>
      <c r="G25951" s="703"/>
    </row>
    <row r="25952" spans="1:7" s="25" customFormat="1">
      <c r="A25952" s="572"/>
      <c r="B25952" s="572"/>
      <c r="C25952" s="571"/>
      <c r="D25952" s="48"/>
      <c r="E25952" s="572"/>
      <c r="F25952" s="50" t="s">
        <v>433</v>
      </c>
      <c r="G25952" s="90">
        <v>1182093</v>
      </c>
    </row>
    <row r="25953" spans="1:7">
      <c r="A25953" s="572"/>
      <c r="B25953" s="572"/>
      <c r="C25953" s="571"/>
      <c r="D25953" s="573"/>
      <c r="E25953" s="570"/>
      <c r="F25953" s="50" t="s">
        <v>434</v>
      </c>
      <c r="G25953" s="51">
        <v>3546300</v>
      </c>
    </row>
    <row r="25954" spans="1:7">
      <c r="A25954" s="31"/>
      <c r="B25954" s="32"/>
      <c r="C25954" s="32"/>
      <c r="D25954" s="110" t="s">
        <v>78</v>
      </c>
      <c r="E25954" s="32"/>
      <c r="F25954" s="32"/>
      <c r="G25954" s="34"/>
    </row>
    <row r="25955" spans="1:7">
      <c r="A25955" s="695">
        <v>6</v>
      </c>
      <c r="B25955" s="695" t="s">
        <v>72</v>
      </c>
      <c r="C25955" s="697" t="s">
        <v>11</v>
      </c>
      <c r="D25955" s="699" t="s">
        <v>177</v>
      </c>
      <c r="E25955" s="585">
        <v>6166.6</v>
      </c>
      <c r="F25955" s="572" t="s">
        <v>75</v>
      </c>
      <c r="G25955" s="13">
        <f>SUM(A25955*E25955)</f>
        <v>36999.600000000006</v>
      </c>
    </row>
    <row r="25956" spans="1:7">
      <c r="A25956" s="696"/>
      <c r="B25956" s="696"/>
      <c r="C25956" s="698"/>
      <c r="D25956" s="700"/>
      <c r="E25956" s="701" t="s">
        <v>178</v>
      </c>
      <c r="F25956" s="702"/>
      <c r="G25956" s="703"/>
    </row>
    <row r="25957" spans="1:7">
      <c r="A25957" s="695">
        <v>6</v>
      </c>
      <c r="B25957" s="695" t="s">
        <v>72</v>
      </c>
      <c r="C25957" s="697" t="s">
        <v>15</v>
      </c>
      <c r="D25957" s="699" t="s">
        <v>179</v>
      </c>
      <c r="E25957" s="585">
        <v>1233.6500000000001</v>
      </c>
      <c r="F25957" s="572" t="s">
        <v>75</v>
      </c>
      <c r="G25957" s="13">
        <f>SUM(A25957*E25957)</f>
        <v>7401.9000000000005</v>
      </c>
    </row>
    <row r="25958" spans="1:7">
      <c r="A25958" s="696"/>
      <c r="B25958" s="696"/>
      <c r="C25958" s="698"/>
      <c r="D25958" s="700"/>
      <c r="E25958" s="701" t="s">
        <v>180</v>
      </c>
      <c r="F25958" s="702"/>
      <c r="G25958" s="703"/>
    </row>
    <row r="25959" spans="1:7">
      <c r="A25959" s="695">
        <v>6</v>
      </c>
      <c r="B25959" s="695" t="s">
        <v>72</v>
      </c>
      <c r="C25959" s="697" t="s">
        <v>18</v>
      </c>
      <c r="D25959" s="699" t="s">
        <v>219</v>
      </c>
      <c r="E25959" s="585">
        <v>270.60000000000002</v>
      </c>
      <c r="F25959" s="572" t="s">
        <v>75</v>
      </c>
      <c r="G25959" s="13">
        <f>SUM(A25959*E25959)</f>
        <v>1623.6000000000001</v>
      </c>
    </row>
    <row r="25960" spans="1:7">
      <c r="A25960" s="696"/>
      <c r="B25960" s="696"/>
      <c r="C25960" s="698"/>
      <c r="D25960" s="700"/>
      <c r="E25960" s="701" t="s">
        <v>220</v>
      </c>
      <c r="F25960" s="702"/>
      <c r="G25960" s="703"/>
    </row>
    <row r="25961" spans="1:7">
      <c r="A25961" s="695">
        <v>8</v>
      </c>
      <c r="B25961" s="695" t="s">
        <v>72</v>
      </c>
      <c r="C25961" s="697" t="s">
        <v>21</v>
      </c>
      <c r="D25961" s="699" t="s">
        <v>181</v>
      </c>
      <c r="E25961" s="585">
        <v>566.70000000000005</v>
      </c>
      <c r="F25961" s="572" t="s">
        <v>75</v>
      </c>
      <c r="G25961" s="13">
        <f>SUM(A25961*E25961)</f>
        <v>4533.6000000000004</v>
      </c>
    </row>
    <row r="25962" spans="1:7">
      <c r="A25962" s="696"/>
      <c r="B25962" s="696"/>
      <c r="C25962" s="698"/>
      <c r="D25962" s="700"/>
      <c r="E25962" s="701" t="s">
        <v>182</v>
      </c>
      <c r="F25962" s="702"/>
      <c r="G25962" s="703"/>
    </row>
    <row r="25963" spans="1:7">
      <c r="A25963" s="695">
        <v>2</v>
      </c>
      <c r="B25963" s="695" t="s">
        <v>72</v>
      </c>
      <c r="C25963" s="697" t="s">
        <v>25</v>
      </c>
      <c r="D25963" s="699" t="s">
        <v>183</v>
      </c>
      <c r="E25963" s="585">
        <v>5712.3</v>
      </c>
      <c r="F25963" s="572" t="s">
        <v>75</v>
      </c>
      <c r="G25963" s="13">
        <f>SUM(A25963*E25963)</f>
        <v>11424.6</v>
      </c>
    </row>
    <row r="25964" spans="1:7">
      <c r="A25964" s="696"/>
      <c r="B25964" s="696"/>
      <c r="C25964" s="698"/>
      <c r="D25964" s="700"/>
      <c r="E25964" s="701" t="s">
        <v>184</v>
      </c>
      <c r="F25964" s="702"/>
      <c r="G25964" s="703"/>
    </row>
    <row r="25965" spans="1:7">
      <c r="A25965" s="695">
        <v>6</v>
      </c>
      <c r="B25965" s="695" t="s">
        <v>72</v>
      </c>
      <c r="C25965" s="697" t="s">
        <v>29</v>
      </c>
      <c r="D25965" s="699" t="s">
        <v>94</v>
      </c>
      <c r="E25965" s="585">
        <v>2533.4699999999998</v>
      </c>
      <c r="F25965" s="572" t="s">
        <v>75</v>
      </c>
      <c r="G25965" s="13">
        <f>SUM(A25965*E25965)</f>
        <v>15200.82</v>
      </c>
    </row>
    <row r="25966" spans="1:7">
      <c r="A25966" s="696"/>
      <c r="B25966" s="696"/>
      <c r="C25966" s="698"/>
      <c r="D25966" s="700"/>
      <c r="E25966" s="701" t="s">
        <v>185</v>
      </c>
      <c r="F25966" s="702"/>
      <c r="G25966" s="703"/>
    </row>
    <row r="25967" spans="1:7">
      <c r="A25967" s="695"/>
      <c r="B25967" s="695"/>
      <c r="C25967" s="697" t="s">
        <v>33</v>
      </c>
      <c r="D25967" s="699" t="s">
        <v>226</v>
      </c>
      <c r="E25967" s="730"/>
      <c r="F25967" s="731"/>
      <c r="G25967" s="732"/>
    </row>
    <row r="25968" spans="1:7" ht="105" customHeight="1">
      <c r="A25968" s="696"/>
      <c r="B25968" s="696"/>
      <c r="C25968" s="698"/>
      <c r="D25968" s="700"/>
      <c r="E25968" s="733"/>
      <c r="F25968" s="734"/>
      <c r="G25968" s="735"/>
    </row>
    <row r="25969" spans="1:7">
      <c r="A25969" s="695">
        <v>60</v>
      </c>
      <c r="B25969" s="695" t="s">
        <v>107</v>
      </c>
      <c r="C25969" s="697" t="s">
        <v>99</v>
      </c>
      <c r="D25969" s="699" t="s">
        <v>227</v>
      </c>
      <c r="E25969" s="585">
        <v>73.209999999999994</v>
      </c>
      <c r="F25969" s="572" t="s">
        <v>111</v>
      </c>
      <c r="G25969" s="13">
        <f>SUM(A25969*E25969)</f>
        <v>4392.5999999999995</v>
      </c>
    </row>
    <row r="25970" spans="1:7">
      <c r="A25970" s="696"/>
      <c r="B25970" s="696"/>
      <c r="C25970" s="698"/>
      <c r="D25970" s="700"/>
      <c r="E25970" s="701" t="s">
        <v>228</v>
      </c>
      <c r="F25970" s="702"/>
      <c r="G25970" s="703"/>
    </row>
    <row r="25971" spans="1:7">
      <c r="A25971" s="695">
        <v>60</v>
      </c>
      <c r="B25971" s="695" t="s">
        <v>72</v>
      </c>
      <c r="C25971" s="697" t="s">
        <v>102</v>
      </c>
      <c r="D25971" s="699" t="s">
        <v>229</v>
      </c>
      <c r="E25971" s="585">
        <v>95.79</v>
      </c>
      <c r="F25971" s="572" t="s">
        <v>111</v>
      </c>
      <c r="G25971" s="13">
        <f>SUM(A25971*E25971)</f>
        <v>5747.4000000000005</v>
      </c>
    </row>
    <row r="25972" spans="1:7">
      <c r="A25972" s="696"/>
      <c r="B25972" s="696"/>
      <c r="C25972" s="698"/>
      <c r="D25972" s="700"/>
      <c r="E25972" s="701" t="s">
        <v>230</v>
      </c>
      <c r="F25972" s="702"/>
      <c r="G25972" s="703"/>
    </row>
    <row r="25973" spans="1:7">
      <c r="A25973" s="695">
        <v>6</v>
      </c>
      <c r="B25973" s="695" t="s">
        <v>72</v>
      </c>
      <c r="C25973" s="697" t="s">
        <v>36</v>
      </c>
      <c r="D25973" s="699" t="s">
        <v>186</v>
      </c>
      <c r="E25973" s="585">
        <v>1671.58</v>
      </c>
      <c r="F25973" s="572" t="s">
        <v>75</v>
      </c>
      <c r="G25973" s="13">
        <f>SUM(A25973*E25973)</f>
        <v>10029.48</v>
      </c>
    </row>
    <row r="25974" spans="1:7">
      <c r="A25974" s="696"/>
      <c r="B25974" s="696"/>
      <c r="C25974" s="698"/>
      <c r="D25974" s="700"/>
      <c r="E25974" s="701" t="s">
        <v>187</v>
      </c>
      <c r="F25974" s="702"/>
      <c r="G25974" s="703"/>
    </row>
    <row r="25975" spans="1:7">
      <c r="A25975" s="695">
        <v>12</v>
      </c>
      <c r="B25975" s="695" t="s">
        <v>72</v>
      </c>
      <c r="C25975" s="697" t="s">
        <v>40</v>
      </c>
      <c r="D25975" s="699" t="s">
        <v>83</v>
      </c>
      <c r="E25975" s="585">
        <v>447.15</v>
      </c>
      <c r="F25975" s="572" t="s">
        <v>75</v>
      </c>
      <c r="G25975" s="13">
        <f>SUM(A25975*E25975)</f>
        <v>5365.7999999999993</v>
      </c>
    </row>
    <row r="25976" spans="1:7">
      <c r="A25976" s="696"/>
      <c r="B25976" s="696"/>
      <c r="C25976" s="698"/>
      <c r="D25976" s="700"/>
      <c r="E25976" s="701" t="s">
        <v>84</v>
      </c>
      <c r="F25976" s="702"/>
      <c r="G25976" s="703"/>
    </row>
    <row r="25977" spans="1:7">
      <c r="A25977" s="695">
        <v>12</v>
      </c>
      <c r="B25977" s="695" t="s">
        <v>72</v>
      </c>
      <c r="C25977" s="697" t="s">
        <v>44</v>
      </c>
      <c r="D25977" s="699" t="s">
        <v>85</v>
      </c>
      <c r="E25977" s="585">
        <v>1109.46</v>
      </c>
      <c r="F25977" s="572" t="s">
        <v>75</v>
      </c>
      <c r="G25977" s="13">
        <f>SUM(A25977*E25977)</f>
        <v>13313.52</v>
      </c>
    </row>
    <row r="25978" spans="1:7">
      <c r="A25978" s="696"/>
      <c r="B25978" s="696"/>
      <c r="C25978" s="698"/>
      <c r="D25978" s="700"/>
      <c r="E25978" s="746" t="s">
        <v>86</v>
      </c>
      <c r="F25978" s="747"/>
      <c r="G25978" s="748"/>
    </row>
    <row r="25979" spans="1:7">
      <c r="A25979" s="695"/>
      <c r="B25979" s="695"/>
      <c r="C25979" s="697" t="s">
        <v>47</v>
      </c>
      <c r="D25979" s="736" t="s">
        <v>188</v>
      </c>
      <c r="E25979" s="564"/>
      <c r="F25979" s="69"/>
      <c r="G25979" s="70"/>
    </row>
    <row r="25980" spans="1:7">
      <c r="A25980" s="696"/>
      <c r="B25980" s="696"/>
      <c r="C25980" s="698"/>
      <c r="D25980" s="737"/>
      <c r="E25980" s="738"/>
      <c r="F25980" s="739"/>
      <c r="G25980" s="740"/>
    </row>
    <row r="25981" spans="1:7">
      <c r="A25981" s="695">
        <v>4</v>
      </c>
      <c r="B25981" s="695" t="s">
        <v>72</v>
      </c>
      <c r="C25981" s="697" t="s">
        <v>99</v>
      </c>
      <c r="D25981" s="699" t="s">
        <v>103</v>
      </c>
      <c r="E25981" s="584">
        <v>318.33999999999997</v>
      </c>
      <c r="F25981" s="562" t="s">
        <v>75</v>
      </c>
      <c r="G25981" s="71">
        <f>SUM(A25981*E25981)</f>
        <v>1273.3599999999999</v>
      </c>
    </row>
    <row r="25982" spans="1:7">
      <c r="A25982" s="696"/>
      <c r="B25982" s="696"/>
      <c r="C25982" s="698"/>
      <c r="D25982" s="700"/>
      <c r="E25982" s="701" t="s">
        <v>189</v>
      </c>
      <c r="F25982" s="702"/>
      <c r="G25982" s="703"/>
    </row>
    <row r="25983" spans="1:7">
      <c r="A25983" s="695">
        <v>3</v>
      </c>
      <c r="B25983" s="695" t="s">
        <v>72</v>
      </c>
      <c r="C25983" s="697" t="s">
        <v>157</v>
      </c>
      <c r="D25983" s="699" t="s">
        <v>190</v>
      </c>
      <c r="E25983" s="585">
        <v>235.84</v>
      </c>
      <c r="F25983" s="572" t="s">
        <v>75</v>
      </c>
      <c r="G25983" s="13">
        <f>SUM(A25983*E25983)</f>
        <v>707.52</v>
      </c>
    </row>
    <row r="25984" spans="1:7">
      <c r="A25984" s="696"/>
      <c r="B25984" s="696"/>
      <c r="C25984" s="698"/>
      <c r="D25984" s="700"/>
      <c r="E25984" s="701" t="s">
        <v>298</v>
      </c>
      <c r="F25984" s="702"/>
      <c r="G25984" s="703"/>
    </row>
    <row r="25985" spans="1:7" s="36" customFormat="1">
      <c r="A25985" s="695"/>
      <c r="B25985" s="695"/>
      <c r="C25985" s="697" t="s">
        <v>50</v>
      </c>
      <c r="D25985" s="699" t="s">
        <v>231</v>
      </c>
      <c r="E25985" s="39"/>
      <c r="F25985" s="40"/>
      <c r="G25985" s="41"/>
    </row>
    <row r="25986" spans="1:7" s="36" customFormat="1" ht="80.25" customHeight="1">
      <c r="A25986" s="696"/>
      <c r="B25986" s="696"/>
      <c r="C25986" s="698"/>
      <c r="D25986" s="700"/>
      <c r="E25986" s="42"/>
      <c r="F25986" s="43"/>
      <c r="G25986" s="44"/>
    </row>
    <row r="25987" spans="1:7" s="36" customFormat="1">
      <c r="A25987" s="695">
        <v>60</v>
      </c>
      <c r="B25987" s="695" t="s">
        <v>107</v>
      </c>
      <c r="C25987" s="697"/>
      <c r="D25987" s="699" t="s">
        <v>232</v>
      </c>
      <c r="E25987" s="585">
        <v>199.25</v>
      </c>
      <c r="F25987" s="572" t="s">
        <v>111</v>
      </c>
      <c r="G25987" s="13">
        <f>SUM(A25987*E25987)</f>
        <v>11955</v>
      </c>
    </row>
    <row r="25988" spans="1:7" s="36" customFormat="1" ht="37.5" customHeight="1">
      <c r="A25988" s="696"/>
      <c r="B25988" s="696"/>
      <c r="C25988" s="698"/>
      <c r="D25988" s="700"/>
      <c r="E25988" s="701" t="s">
        <v>233</v>
      </c>
      <c r="F25988" s="702"/>
      <c r="G25988" s="703"/>
    </row>
    <row r="25989" spans="1:7" s="36" customFormat="1">
      <c r="A25989" s="695">
        <v>120</v>
      </c>
      <c r="B25989" s="695" t="s">
        <v>107</v>
      </c>
      <c r="C25989" s="697"/>
      <c r="D25989" s="699" t="s">
        <v>234</v>
      </c>
      <c r="E25989" s="585">
        <v>250.6</v>
      </c>
      <c r="F25989" s="572" t="s">
        <v>111</v>
      </c>
      <c r="G25989" s="13">
        <f>SUM(A25989*E25989)</f>
        <v>30072</v>
      </c>
    </row>
    <row r="25990" spans="1:7" s="36" customFormat="1">
      <c r="A25990" s="696"/>
      <c r="B25990" s="696"/>
      <c r="C25990" s="698"/>
      <c r="D25990" s="700"/>
      <c r="E25990" s="701" t="s">
        <v>235</v>
      </c>
      <c r="F25990" s="702"/>
      <c r="G25990" s="703"/>
    </row>
    <row r="25991" spans="1:7">
      <c r="A25991" s="695">
        <v>9</v>
      </c>
      <c r="B25991" s="695" t="s">
        <v>72</v>
      </c>
      <c r="C25991" s="697" t="s">
        <v>54</v>
      </c>
      <c r="D25991" s="699" t="s">
        <v>222</v>
      </c>
      <c r="E25991" s="585">
        <v>2376</v>
      </c>
      <c r="F25991" s="572" t="s">
        <v>75</v>
      </c>
      <c r="G25991" s="13">
        <f>SUM(A25991*E25991)</f>
        <v>21384</v>
      </c>
    </row>
    <row r="25992" spans="1:7">
      <c r="A25992" s="696"/>
      <c r="B25992" s="696"/>
      <c r="C25992" s="698"/>
      <c r="D25992" s="700"/>
      <c r="E25992" s="701" t="s">
        <v>223</v>
      </c>
      <c r="F25992" s="702"/>
      <c r="G25992" s="703"/>
    </row>
    <row r="25993" spans="1:7">
      <c r="A25993" s="695"/>
      <c r="B25993" s="695"/>
      <c r="C25993" s="697" t="s">
        <v>57</v>
      </c>
      <c r="D25993" s="699" t="s">
        <v>236</v>
      </c>
      <c r="E25993" s="730"/>
      <c r="F25993" s="731"/>
      <c r="G25993" s="732"/>
    </row>
    <row r="25994" spans="1:7">
      <c r="A25994" s="696"/>
      <c r="B25994" s="696"/>
      <c r="C25994" s="698"/>
      <c r="D25994" s="700"/>
      <c r="E25994" s="733"/>
      <c r="F25994" s="734"/>
      <c r="G25994" s="735"/>
    </row>
    <row r="25995" spans="1:7">
      <c r="A25995" s="695">
        <v>100</v>
      </c>
      <c r="B25995" s="695" t="s">
        <v>107</v>
      </c>
      <c r="C25995" s="697" t="s">
        <v>99</v>
      </c>
      <c r="D25995" s="699" t="s">
        <v>237</v>
      </c>
      <c r="E25995" s="585">
        <v>44.05</v>
      </c>
      <c r="F25995" s="572" t="s">
        <v>111</v>
      </c>
      <c r="G25995" s="13">
        <f>SUM(A25995*E25995)</f>
        <v>4405</v>
      </c>
    </row>
    <row r="25996" spans="1:7">
      <c r="A25996" s="696"/>
      <c r="B25996" s="696"/>
      <c r="C25996" s="698"/>
      <c r="D25996" s="700"/>
      <c r="E25996" s="701" t="s">
        <v>299</v>
      </c>
      <c r="F25996" s="702"/>
      <c r="G25996" s="703"/>
    </row>
    <row r="25997" spans="1:7">
      <c r="A25997" s="695">
        <v>2</v>
      </c>
      <c r="B25997" s="695" t="s">
        <v>72</v>
      </c>
      <c r="C25997" s="697" t="s">
        <v>60</v>
      </c>
      <c r="D25997" s="699" t="s">
        <v>239</v>
      </c>
      <c r="E25997" s="585">
        <v>2587</v>
      </c>
      <c r="F25997" s="572" t="s">
        <v>75</v>
      </c>
      <c r="G25997" s="13">
        <f>SUM(A25997*E25997)</f>
        <v>5174</v>
      </c>
    </row>
    <row r="25998" spans="1:7">
      <c r="A25998" s="696"/>
      <c r="B25998" s="696"/>
      <c r="C25998" s="698"/>
      <c r="D25998" s="700"/>
      <c r="E25998" s="701" t="s">
        <v>240</v>
      </c>
      <c r="F25998" s="702"/>
      <c r="G25998" s="703"/>
    </row>
    <row r="25999" spans="1:7" s="30" customFormat="1">
      <c r="A25999" s="85"/>
      <c r="B25999" s="3"/>
      <c r="C25999" s="587"/>
      <c r="D25999" s="26"/>
      <c r="E25999" s="27"/>
      <c r="F25999" s="28" t="s">
        <v>105</v>
      </c>
      <c r="G25999" s="47">
        <v>204574</v>
      </c>
    </row>
    <row r="26000" spans="1:7" ht="25.5">
      <c r="A26000" s="571"/>
      <c r="B26000" s="578"/>
      <c r="C26000" s="579"/>
      <c r="D26000" s="83" t="s">
        <v>290</v>
      </c>
      <c r="E26000" s="580"/>
      <c r="F26000" s="581"/>
      <c r="G26000" s="582"/>
    </row>
    <row r="26001" spans="1:7">
      <c r="A26001" s="695">
        <v>15</v>
      </c>
      <c r="B26001" s="695" t="s">
        <v>72</v>
      </c>
      <c r="C26001" s="697" t="s">
        <v>11</v>
      </c>
      <c r="D26001" s="699" t="s">
        <v>113</v>
      </c>
      <c r="E26001" s="585">
        <v>14748</v>
      </c>
      <c r="F26001" s="572" t="s">
        <v>75</v>
      </c>
      <c r="G26001" s="13">
        <f>SUM(A26001*E26001)</f>
        <v>221220</v>
      </c>
    </row>
    <row r="26002" spans="1:7">
      <c r="A26002" s="696"/>
      <c r="B26002" s="696"/>
      <c r="C26002" s="698"/>
      <c r="D26002" s="700"/>
      <c r="E26002" s="701" t="s">
        <v>114</v>
      </c>
      <c r="F26002" s="702"/>
      <c r="G26002" s="703"/>
    </row>
    <row r="26003" spans="1:7">
      <c r="A26003" s="695"/>
      <c r="B26003" s="695"/>
      <c r="C26003" s="697" t="s">
        <v>15</v>
      </c>
      <c r="D26003" s="699" t="s">
        <v>192</v>
      </c>
      <c r="E26003" s="730"/>
      <c r="F26003" s="731"/>
      <c r="G26003" s="732"/>
    </row>
    <row r="26004" spans="1:7">
      <c r="A26004" s="696"/>
      <c r="B26004" s="696"/>
      <c r="C26004" s="698"/>
      <c r="D26004" s="700"/>
      <c r="E26004" s="733"/>
      <c r="F26004" s="734"/>
      <c r="G26004" s="735"/>
    </row>
    <row r="26005" spans="1:7">
      <c r="A26005" s="695">
        <v>150</v>
      </c>
      <c r="B26005" s="695" t="s">
        <v>107</v>
      </c>
      <c r="C26005" s="697" t="s">
        <v>99</v>
      </c>
      <c r="D26005" s="699" t="s">
        <v>195</v>
      </c>
      <c r="E26005" s="585">
        <v>226</v>
      </c>
      <c r="F26005" s="572" t="s">
        <v>111</v>
      </c>
      <c r="G26005" s="13">
        <f>SUM(A26005*E26005)</f>
        <v>33900</v>
      </c>
    </row>
    <row r="26006" spans="1:7">
      <c r="A26006" s="696"/>
      <c r="B26006" s="696"/>
      <c r="C26006" s="698"/>
      <c r="D26006" s="700"/>
      <c r="E26006" s="701" t="s">
        <v>196</v>
      </c>
      <c r="F26006" s="702"/>
      <c r="G26006" s="703"/>
    </row>
    <row r="26007" spans="1:7">
      <c r="A26007" s="695">
        <v>60</v>
      </c>
      <c r="B26007" s="695" t="s">
        <v>107</v>
      </c>
      <c r="C26007" s="697" t="s">
        <v>102</v>
      </c>
      <c r="D26007" s="699" t="s">
        <v>193</v>
      </c>
      <c r="E26007" s="585">
        <v>486</v>
      </c>
      <c r="F26007" s="572" t="s">
        <v>111</v>
      </c>
      <c r="G26007" s="13">
        <f>SUM(A26007*E26007)</f>
        <v>29160</v>
      </c>
    </row>
    <row r="26008" spans="1:7">
      <c r="A26008" s="696"/>
      <c r="B26008" s="696"/>
      <c r="C26008" s="698"/>
      <c r="D26008" s="700"/>
      <c r="E26008" s="701" t="s">
        <v>196</v>
      </c>
      <c r="F26008" s="702"/>
      <c r="G26008" s="703"/>
    </row>
    <row r="26009" spans="1:7">
      <c r="A26009" s="571"/>
      <c r="B26009" s="571"/>
      <c r="C26009" s="572"/>
      <c r="D26009" s="573"/>
      <c r="E26009" s="570"/>
      <c r="F26009" s="50" t="s">
        <v>116</v>
      </c>
      <c r="G26009" s="89">
        <v>240036</v>
      </c>
    </row>
    <row r="26010" spans="1:7">
      <c r="A26010" s="75"/>
      <c r="B26010" s="75"/>
      <c r="C26010" s="76"/>
      <c r="D26010" s="77"/>
      <c r="E26010" s="78"/>
      <c r="F26010" s="79"/>
      <c r="G26010" s="80"/>
    </row>
    <row r="26011" spans="1:7" s="36" customFormat="1">
      <c r="A26011" s="52" t="s">
        <v>129</v>
      </c>
      <c r="B26011" s="53"/>
      <c r="C26011" s="54" t="s">
        <v>130</v>
      </c>
      <c r="D26011" s="54"/>
      <c r="F26011" s="56" t="s">
        <v>131</v>
      </c>
      <c r="G26011" s="54"/>
    </row>
    <row r="26012" spans="1:7" s="30" customFormat="1">
      <c r="A26012" s="52" t="s">
        <v>132</v>
      </c>
      <c r="B26012" s="53"/>
      <c r="C26012" s="54" t="s">
        <v>133</v>
      </c>
      <c r="D26012" s="54"/>
      <c r="E26012" s="36"/>
      <c r="F26012" s="56" t="s">
        <v>131</v>
      </c>
    </row>
    <row r="26013" spans="1:7" s="30" customFormat="1">
      <c r="A26013" s="52" t="s">
        <v>134</v>
      </c>
      <c r="B26013" s="57"/>
      <c r="C26013" s="54" t="s">
        <v>135</v>
      </c>
      <c r="D26013" s="111"/>
      <c r="F26013" s="56" t="s">
        <v>131</v>
      </c>
    </row>
    <row r="26014" spans="1:7" s="25" customFormat="1">
      <c r="A26014" s="59"/>
      <c r="B26014" s="54"/>
      <c r="C26014" s="54"/>
      <c r="D26014" s="112"/>
      <c r="E26014" s="61" t="s">
        <v>138</v>
      </c>
      <c r="F26014" s="62"/>
      <c r="G26014" s="62"/>
    </row>
    <row r="26015" spans="1:7" s="25" customFormat="1">
      <c r="A26015" s="59"/>
      <c r="B26015" s="54"/>
      <c r="C26015" s="54"/>
      <c r="D26015" s="112"/>
      <c r="E26015" s="54"/>
      <c r="F26015" s="54"/>
      <c r="G26015" s="63"/>
    </row>
    <row r="26016" spans="1:7" s="25" customFormat="1">
      <c r="A26016" s="55" t="s">
        <v>139</v>
      </c>
      <c r="B26016" s="54"/>
      <c r="C26016" s="54"/>
      <c r="D26016" s="112"/>
      <c r="E26016" s="64" t="s">
        <v>140</v>
      </c>
      <c r="F26016" s="54"/>
      <c r="G26016" s="63"/>
    </row>
    <row r="26017" spans="1:7" s="25" customFormat="1">
      <c r="B26017" s="54"/>
      <c r="C26017" s="54"/>
      <c r="D26017" s="112"/>
      <c r="E26017" s="64" t="s">
        <v>141</v>
      </c>
      <c r="F26017" s="54"/>
      <c r="G26017" s="63"/>
    </row>
    <row r="26018" spans="1:7" s="25" customFormat="1">
      <c r="B26018" s="54"/>
      <c r="C26018" s="54"/>
      <c r="D26018" s="112"/>
      <c r="E26018" s="64" t="s">
        <v>142</v>
      </c>
      <c r="F26018" s="54"/>
      <c r="G26018" s="63"/>
    </row>
    <row r="26025" spans="1:7">
      <c r="A26025" s="741" t="s">
        <v>0</v>
      </c>
      <c r="B26025" s="741"/>
      <c r="C26025" s="741"/>
      <c r="D26025" s="741"/>
      <c r="E26025" s="741"/>
      <c r="F26025" s="741"/>
      <c r="G26025" s="741"/>
    </row>
    <row r="26026" spans="1:7">
      <c r="A26026" s="742" t="s">
        <v>1</v>
      </c>
      <c r="B26026" s="742"/>
      <c r="C26026" s="742"/>
      <c r="D26026" s="742"/>
      <c r="E26026" s="742"/>
      <c r="F26026" s="742"/>
      <c r="G26026" s="742"/>
    </row>
    <row r="26027" spans="1:7" ht="45" customHeight="1">
      <c r="A26027" s="1" t="s">
        <v>2</v>
      </c>
      <c r="B26027" s="577"/>
      <c r="C26027" s="577"/>
      <c r="D26027" s="753" t="s">
        <v>435</v>
      </c>
      <c r="E26027" s="753"/>
      <c r="F26027" s="753"/>
      <c r="G26027" s="753"/>
    </row>
    <row r="26028" spans="1:7" ht="25.5">
      <c r="A26028" s="744" t="s">
        <v>3</v>
      </c>
      <c r="B26028" s="745"/>
      <c r="C26028" s="3" t="s">
        <v>4</v>
      </c>
      <c r="D26028" s="587" t="s">
        <v>5</v>
      </c>
      <c r="E26028" s="587" t="s">
        <v>6</v>
      </c>
      <c r="F26028" s="587" t="s">
        <v>7</v>
      </c>
      <c r="G26028" s="5" t="s">
        <v>8</v>
      </c>
    </row>
    <row r="26029" spans="1:7">
      <c r="A26029" s="6"/>
      <c r="B26029" s="6"/>
      <c r="C26029" s="7"/>
      <c r="D26029" s="8" t="s">
        <v>9</v>
      </c>
      <c r="E26029" s="6"/>
      <c r="F26029" s="6"/>
      <c r="G26029" s="9"/>
    </row>
    <row r="26030" spans="1:7">
      <c r="A26030" s="572">
        <v>268</v>
      </c>
      <c r="B26030" s="572" t="s">
        <v>39</v>
      </c>
      <c r="C26030" s="571" t="s">
        <v>11</v>
      </c>
      <c r="D26030" s="699" t="s">
        <v>144</v>
      </c>
      <c r="E26030" s="585">
        <v>5445</v>
      </c>
      <c r="F26030" s="572" t="s">
        <v>42</v>
      </c>
      <c r="G26030" s="20">
        <f>SUM(A26030*E26030/100)</f>
        <v>14592.6</v>
      </c>
    </row>
    <row r="26031" spans="1:7">
      <c r="A26031" s="572"/>
      <c r="B26031" s="572"/>
      <c r="C26031" s="571"/>
      <c r="D26031" s="700"/>
      <c r="E26031" s="701" t="s">
        <v>145</v>
      </c>
      <c r="F26031" s="702"/>
      <c r="G26031" s="703"/>
    </row>
    <row r="26032" spans="1:7" s="24" customFormat="1">
      <c r="A26032" s="572">
        <v>784</v>
      </c>
      <c r="B26032" s="572" t="s">
        <v>39</v>
      </c>
      <c r="C26032" s="571" t="s">
        <v>15</v>
      </c>
      <c r="D26032" s="699" t="s">
        <v>149</v>
      </c>
      <c r="E26032" s="585">
        <v>121</v>
      </c>
      <c r="F26032" s="572" t="s">
        <v>42</v>
      </c>
      <c r="G26032" s="20">
        <f>SUM(A26032*E26032/100)</f>
        <v>948.64</v>
      </c>
    </row>
    <row r="26033" spans="1:7" s="24" customFormat="1">
      <c r="A26033" s="572"/>
      <c r="B26033" s="572"/>
      <c r="C26033" s="571"/>
      <c r="D26033" s="700"/>
      <c r="E26033" s="727" t="s">
        <v>150</v>
      </c>
      <c r="F26033" s="728"/>
      <c r="G26033" s="729"/>
    </row>
    <row r="26034" spans="1:7" s="36" customFormat="1">
      <c r="A26034" s="697">
        <v>116</v>
      </c>
      <c r="B26034" s="697" t="s">
        <v>10</v>
      </c>
      <c r="C26034" s="695" t="s">
        <v>18</v>
      </c>
      <c r="D26034" s="699" t="s">
        <v>200</v>
      </c>
      <c r="E26034" s="585">
        <v>1285.6300000000001</v>
      </c>
      <c r="F26034" s="572" t="s">
        <v>147</v>
      </c>
      <c r="G26034" s="20">
        <f>SUM(A26034*E26034/100)</f>
        <v>1491.3308000000002</v>
      </c>
    </row>
    <row r="26035" spans="1:7" s="36" customFormat="1">
      <c r="A26035" s="698"/>
      <c r="B26035" s="698"/>
      <c r="C26035" s="696"/>
      <c r="D26035" s="700"/>
      <c r="E26035" s="701" t="s">
        <v>201</v>
      </c>
      <c r="F26035" s="702"/>
      <c r="G26035" s="703"/>
    </row>
    <row r="26036" spans="1:7">
      <c r="A26036" s="695">
        <v>886</v>
      </c>
      <c r="B26036" s="695" t="s">
        <v>10</v>
      </c>
      <c r="C26036" s="697" t="s">
        <v>21</v>
      </c>
      <c r="D26036" s="699" t="s">
        <v>202</v>
      </c>
      <c r="E26036" s="585">
        <v>1720.66</v>
      </c>
      <c r="F26036" s="572" t="s">
        <v>13</v>
      </c>
      <c r="G26036" s="20">
        <f>SUM(A26036*E26036/100)</f>
        <v>15245.0476</v>
      </c>
    </row>
    <row r="26037" spans="1:7" ht="49.5" customHeight="1">
      <c r="A26037" s="696"/>
      <c r="B26037" s="696"/>
      <c r="C26037" s="698"/>
      <c r="D26037" s="700"/>
      <c r="E26037" s="701" t="s">
        <v>203</v>
      </c>
      <c r="F26037" s="702"/>
      <c r="G26037" s="703"/>
    </row>
    <row r="26038" spans="1:7">
      <c r="A26038" s="695">
        <v>230</v>
      </c>
      <c r="B26038" s="695" t="s">
        <v>10</v>
      </c>
      <c r="C26038" s="697" t="s">
        <v>25</v>
      </c>
      <c r="D26038" s="699" t="s">
        <v>37</v>
      </c>
      <c r="E26038" s="585">
        <v>12674.36</v>
      </c>
      <c r="F26038" s="572" t="s">
        <v>13</v>
      </c>
      <c r="G26038" s="20">
        <f>SUM(A26038*E26038/100)</f>
        <v>29151.028000000002</v>
      </c>
    </row>
    <row r="26039" spans="1:7">
      <c r="A26039" s="696"/>
      <c r="B26039" s="696"/>
      <c r="C26039" s="698"/>
      <c r="D26039" s="700"/>
      <c r="E26039" s="701" t="s">
        <v>38</v>
      </c>
      <c r="F26039" s="702"/>
      <c r="G26039" s="703"/>
    </row>
    <row r="26040" spans="1:7">
      <c r="A26040" s="695">
        <v>116</v>
      </c>
      <c r="B26040" s="695" t="s">
        <v>10</v>
      </c>
      <c r="C26040" s="697" t="s">
        <v>29</v>
      </c>
      <c r="D26040" s="699" t="s">
        <v>204</v>
      </c>
      <c r="E26040" s="585">
        <v>12346.65</v>
      </c>
      <c r="F26040" s="572" t="s">
        <v>13</v>
      </c>
      <c r="G26040" s="20">
        <f>SUM(A26040*E26040/100)</f>
        <v>14322.114</v>
      </c>
    </row>
    <row r="26041" spans="1:7">
      <c r="A26041" s="696"/>
      <c r="B26041" s="696"/>
      <c r="C26041" s="698"/>
      <c r="D26041" s="700"/>
      <c r="E26041" s="701" t="s">
        <v>205</v>
      </c>
      <c r="F26041" s="702"/>
      <c r="G26041" s="703"/>
    </row>
    <row r="26042" spans="1:7" s="23" customFormat="1">
      <c r="A26042" s="572">
        <v>268</v>
      </c>
      <c r="B26042" s="572" t="s">
        <v>10</v>
      </c>
      <c r="C26042" s="571" t="s">
        <v>33</v>
      </c>
      <c r="D26042" s="711" t="s">
        <v>30</v>
      </c>
      <c r="E26042" s="585">
        <v>337</v>
      </c>
      <c r="F26042" s="572" t="s">
        <v>31</v>
      </c>
      <c r="G26042" s="20">
        <f>SUM(A26042*E26042)</f>
        <v>90316</v>
      </c>
    </row>
    <row r="26043" spans="1:7" s="23" customFormat="1">
      <c r="A26043" s="572"/>
      <c r="B26043" s="572"/>
      <c r="C26043" s="571"/>
      <c r="D26043" s="712"/>
      <c r="E26043" s="713" t="s">
        <v>32</v>
      </c>
      <c r="F26043" s="714"/>
      <c r="G26043" s="715"/>
    </row>
    <row r="26044" spans="1:7">
      <c r="A26044" s="709">
        <v>13.4</v>
      </c>
      <c r="B26044" s="697" t="s">
        <v>24</v>
      </c>
      <c r="C26044" s="695" t="s">
        <v>36</v>
      </c>
      <c r="D26044" s="711" t="s">
        <v>26</v>
      </c>
      <c r="E26044" s="585">
        <v>5001.7</v>
      </c>
      <c r="F26044" s="572" t="s">
        <v>27</v>
      </c>
      <c r="G26044" s="20">
        <f>SUM(A26044*E26044)</f>
        <v>67022.78</v>
      </c>
    </row>
    <row r="26045" spans="1:7">
      <c r="A26045" s="710"/>
      <c r="B26045" s="698"/>
      <c r="C26045" s="696"/>
      <c r="D26045" s="712"/>
      <c r="E26045" s="701" t="s">
        <v>28</v>
      </c>
      <c r="F26045" s="702"/>
      <c r="G26045" s="703"/>
    </row>
    <row r="26046" spans="1:7" s="25" customFormat="1">
      <c r="A26046" s="572">
        <v>784</v>
      </c>
      <c r="B26046" s="572" t="s">
        <v>39</v>
      </c>
      <c r="C26046" s="571" t="s">
        <v>40</v>
      </c>
      <c r="D26046" s="699" t="s">
        <v>151</v>
      </c>
      <c r="E26046" s="585">
        <v>660</v>
      </c>
      <c r="F26046" s="572" t="s">
        <v>42</v>
      </c>
      <c r="G26046" s="20">
        <f>SUM(A26046*E26046/100)</f>
        <v>5174.3999999999996</v>
      </c>
    </row>
    <row r="26047" spans="1:7" s="25" customFormat="1">
      <c r="A26047" s="572"/>
      <c r="B26047" s="572"/>
      <c r="C26047" s="571"/>
      <c r="D26047" s="700"/>
      <c r="E26047" s="727" t="s">
        <v>152</v>
      </c>
      <c r="F26047" s="728"/>
      <c r="G26047" s="729"/>
    </row>
    <row r="26048" spans="1:7" s="24" customFormat="1">
      <c r="A26048" s="572">
        <v>2417</v>
      </c>
      <c r="B26048" s="572" t="s">
        <v>39</v>
      </c>
      <c r="C26048" s="571" t="s">
        <v>44</v>
      </c>
      <c r="D26048" s="699" t="s">
        <v>41</v>
      </c>
      <c r="E26048" s="585">
        <v>2206.6</v>
      </c>
      <c r="F26048" s="572" t="s">
        <v>42</v>
      </c>
      <c r="G26048" s="20">
        <f>SUM(A26048*E26048/100)</f>
        <v>53333.522000000004</v>
      </c>
    </row>
    <row r="26049" spans="1:7" s="24" customFormat="1">
      <c r="A26049" s="572"/>
      <c r="B26049" s="572"/>
      <c r="C26049" s="571"/>
      <c r="D26049" s="700"/>
      <c r="E26049" s="727" t="s">
        <v>43</v>
      </c>
      <c r="F26049" s="728"/>
      <c r="G26049" s="729"/>
    </row>
    <row r="26050" spans="1:7" s="24" customFormat="1">
      <c r="A26050" s="572">
        <v>2417</v>
      </c>
      <c r="B26050" s="572" t="s">
        <v>39</v>
      </c>
      <c r="C26050" s="571" t="s">
        <v>47</v>
      </c>
      <c r="D26050" s="699" t="s">
        <v>45</v>
      </c>
      <c r="E26050" s="572">
        <v>2197.52</v>
      </c>
      <c r="F26050" s="572" t="s">
        <v>42</v>
      </c>
      <c r="G26050" s="20">
        <f>SUM(A26050*E26050/100)</f>
        <v>53114.058400000002</v>
      </c>
    </row>
    <row r="26051" spans="1:7" s="24" customFormat="1">
      <c r="A26051" s="572"/>
      <c r="B26051" s="572"/>
      <c r="C26051" s="571"/>
      <c r="D26051" s="700"/>
      <c r="E26051" s="727" t="s">
        <v>46</v>
      </c>
      <c r="F26051" s="728"/>
      <c r="G26051" s="729"/>
    </row>
    <row r="26052" spans="1:7">
      <c r="A26052" s="695">
        <v>146</v>
      </c>
      <c r="B26052" s="695" t="s">
        <v>10</v>
      </c>
      <c r="C26052" s="697" t="s">
        <v>50</v>
      </c>
      <c r="D26052" s="699" t="s">
        <v>22</v>
      </c>
      <c r="E26052" s="585">
        <v>8122.95</v>
      </c>
      <c r="F26052" s="572" t="s">
        <v>13</v>
      </c>
      <c r="G26052" s="20">
        <f>SUM(A26052*E26052/100)</f>
        <v>11859.507</v>
      </c>
    </row>
    <row r="26053" spans="1:7">
      <c r="A26053" s="696"/>
      <c r="B26053" s="696"/>
      <c r="C26053" s="698"/>
      <c r="D26053" s="700"/>
      <c r="E26053" s="701" t="s">
        <v>23</v>
      </c>
      <c r="F26053" s="702"/>
      <c r="G26053" s="703"/>
    </row>
    <row r="26054" spans="1:7" ht="51">
      <c r="A26054" s="559"/>
      <c r="B26054" s="559"/>
      <c r="C26054" s="561" t="s">
        <v>54</v>
      </c>
      <c r="D26054" s="563" t="s">
        <v>153</v>
      </c>
      <c r="E26054" s="730"/>
      <c r="F26054" s="731"/>
      <c r="G26054" s="732"/>
    </row>
    <row r="26055" spans="1:7">
      <c r="A26055" s="695">
        <v>390</v>
      </c>
      <c r="B26055" s="695" t="s">
        <v>39</v>
      </c>
      <c r="C26055" s="697" t="s">
        <v>154</v>
      </c>
      <c r="D26055" s="699" t="s">
        <v>158</v>
      </c>
      <c r="E26055" s="585">
        <v>3275.5</v>
      </c>
      <c r="F26055" s="572" t="s">
        <v>42</v>
      </c>
      <c r="G26055" s="20">
        <f>SUM(A26055*E26055/100)</f>
        <v>12774.45</v>
      </c>
    </row>
    <row r="26056" spans="1:7">
      <c r="A26056" s="696"/>
      <c r="B26056" s="696"/>
      <c r="C26056" s="698"/>
      <c r="D26056" s="700"/>
      <c r="E26056" s="701" t="s">
        <v>159</v>
      </c>
      <c r="F26056" s="702"/>
      <c r="G26056" s="703"/>
    </row>
    <row r="26057" spans="1:7">
      <c r="A26057" s="695">
        <v>420</v>
      </c>
      <c r="B26057" s="695" t="s">
        <v>39</v>
      </c>
      <c r="C26057" s="697" t="s">
        <v>157</v>
      </c>
      <c r="D26057" s="699" t="s">
        <v>155</v>
      </c>
      <c r="E26057" s="585">
        <v>2548.29</v>
      </c>
      <c r="F26057" s="572" t="s">
        <v>42</v>
      </c>
      <c r="G26057" s="20">
        <f>SUM(A26057*E26057/100)</f>
        <v>10702.818000000001</v>
      </c>
    </row>
    <row r="26058" spans="1:7">
      <c r="A26058" s="696"/>
      <c r="B26058" s="696"/>
      <c r="C26058" s="698"/>
      <c r="D26058" s="700"/>
      <c r="E26058" s="701" t="s">
        <v>156</v>
      </c>
      <c r="F26058" s="702"/>
      <c r="G26058" s="703"/>
    </row>
    <row r="26059" spans="1:7">
      <c r="A26059" s="695">
        <v>420</v>
      </c>
      <c r="B26059" s="695" t="s">
        <v>39</v>
      </c>
      <c r="C26059" s="697" t="s">
        <v>57</v>
      </c>
      <c r="D26059" s="699" t="s">
        <v>160</v>
      </c>
      <c r="E26059" s="585">
        <v>1887.4</v>
      </c>
      <c r="F26059" s="572" t="s">
        <v>42</v>
      </c>
      <c r="G26059" s="20">
        <f>SUM(A26059*E26059/100)</f>
        <v>7927.08</v>
      </c>
    </row>
    <row r="26060" spans="1:7">
      <c r="A26060" s="696"/>
      <c r="B26060" s="696"/>
      <c r="C26060" s="698"/>
      <c r="D26060" s="700"/>
      <c r="E26060" s="701" t="s">
        <v>161</v>
      </c>
      <c r="F26060" s="702"/>
      <c r="G26060" s="703"/>
    </row>
    <row r="26061" spans="1:7">
      <c r="A26061" s="697">
        <v>4</v>
      </c>
      <c r="B26061" s="697" t="s">
        <v>72</v>
      </c>
      <c r="C26061" s="695" t="s">
        <v>60</v>
      </c>
      <c r="D26061" s="699" t="s">
        <v>162</v>
      </c>
      <c r="E26061" s="585">
        <v>604.16999999999996</v>
      </c>
      <c r="F26061" s="572" t="s">
        <v>75</v>
      </c>
      <c r="G26061" s="20">
        <f>SUM(A26061*E26061)</f>
        <v>2416.6799999999998</v>
      </c>
    </row>
    <row r="26062" spans="1:7">
      <c r="A26062" s="698"/>
      <c r="B26062" s="698"/>
      <c r="C26062" s="696"/>
      <c r="D26062" s="700"/>
      <c r="E26062" s="701" t="s">
        <v>163</v>
      </c>
      <c r="F26062" s="702"/>
      <c r="G26062" s="703"/>
    </row>
    <row r="26063" spans="1:7">
      <c r="A26063" s="6"/>
      <c r="B26063" s="6"/>
      <c r="C26063" s="7"/>
      <c r="D26063" s="99"/>
      <c r="E26063" s="6"/>
      <c r="F26063" s="6"/>
      <c r="G26063" s="9"/>
    </row>
    <row r="26064" spans="1:7" s="25" customFormat="1">
      <c r="A26064" s="697">
        <v>32</v>
      </c>
      <c r="B26064" s="697" t="s">
        <v>39</v>
      </c>
      <c r="C26064" s="697" t="s">
        <v>63</v>
      </c>
      <c r="D26064" s="699" t="s">
        <v>48</v>
      </c>
      <c r="E26064" s="572">
        <v>27678.86</v>
      </c>
      <c r="F26064" s="572" t="s">
        <v>42</v>
      </c>
      <c r="G26064" s="20">
        <f>SUM(A26064*E26064/100)</f>
        <v>8857.235200000001</v>
      </c>
    </row>
    <row r="26065" spans="1:7" s="25" customFormat="1">
      <c r="A26065" s="698"/>
      <c r="B26065" s="698"/>
      <c r="C26065" s="698"/>
      <c r="D26065" s="700"/>
      <c r="E26065" s="707" t="s">
        <v>49</v>
      </c>
      <c r="F26065" s="707"/>
      <c r="G26065" s="707"/>
    </row>
    <row r="26066" spans="1:7">
      <c r="A26066" s="572">
        <v>108</v>
      </c>
      <c r="B26066" s="572" t="s">
        <v>39</v>
      </c>
      <c r="C26066" s="571" t="s">
        <v>66</v>
      </c>
      <c r="D26066" s="699" t="s">
        <v>51</v>
      </c>
      <c r="E26066" s="585">
        <v>28253.61</v>
      </c>
      <c r="F26066" s="572" t="s">
        <v>52</v>
      </c>
      <c r="G26066" s="20">
        <f>SUM(A26066*E26066/100)</f>
        <v>30513.898799999999</v>
      </c>
    </row>
    <row r="26067" spans="1:7">
      <c r="A26067" s="572"/>
      <c r="B26067" s="572"/>
      <c r="C26067" s="571"/>
      <c r="D26067" s="700"/>
      <c r="E26067" s="701" t="s">
        <v>53</v>
      </c>
      <c r="F26067" s="702"/>
      <c r="G26067" s="703"/>
    </row>
    <row r="26068" spans="1:7" s="25" customFormat="1">
      <c r="A26068" s="697">
        <v>28</v>
      </c>
      <c r="B26068" s="697" t="s">
        <v>39</v>
      </c>
      <c r="C26068" s="695" t="s">
        <v>69</v>
      </c>
      <c r="D26068" s="699" t="s">
        <v>164</v>
      </c>
      <c r="E26068" s="585">
        <v>1273.76</v>
      </c>
      <c r="F26068" s="572" t="s">
        <v>165</v>
      </c>
      <c r="G26068" s="20">
        <f>SUM(A26068*E26068)</f>
        <v>35665.279999999999</v>
      </c>
    </row>
    <row r="26069" spans="1:7" s="25" customFormat="1" ht="15.75" customHeight="1">
      <c r="A26069" s="698"/>
      <c r="B26069" s="698"/>
      <c r="C26069" s="696"/>
      <c r="D26069" s="700"/>
      <c r="E26069" s="701" t="s">
        <v>166</v>
      </c>
      <c r="F26069" s="702"/>
      <c r="G26069" s="703"/>
    </row>
    <row r="26070" spans="1:7" s="25" customFormat="1">
      <c r="A26070" s="697">
        <v>2417</v>
      </c>
      <c r="B26070" s="697" t="s">
        <v>39</v>
      </c>
      <c r="C26070" s="695" t="s">
        <v>73</v>
      </c>
      <c r="D26070" s="699" t="s">
        <v>206</v>
      </c>
      <c r="E26070" s="585">
        <v>859.9</v>
      </c>
      <c r="F26070" s="572" t="s">
        <v>52</v>
      </c>
      <c r="G26070" s="20">
        <f>SUM(A26070*E26070/100)</f>
        <v>20783.782999999999</v>
      </c>
    </row>
    <row r="26071" spans="1:7" s="25" customFormat="1" ht="40.5" customHeight="1">
      <c r="A26071" s="698"/>
      <c r="B26071" s="698"/>
      <c r="C26071" s="696"/>
      <c r="D26071" s="700"/>
      <c r="E26071" s="701" t="s">
        <v>207</v>
      </c>
      <c r="F26071" s="702"/>
      <c r="G26071" s="703"/>
    </row>
    <row r="26072" spans="1:7">
      <c r="A26072" s="695">
        <v>288</v>
      </c>
      <c r="B26072" s="695" t="s">
        <v>39</v>
      </c>
      <c r="C26072" s="697" t="s">
        <v>208</v>
      </c>
      <c r="D26072" s="699" t="s">
        <v>64</v>
      </c>
      <c r="E26072" s="585">
        <v>829.95</v>
      </c>
      <c r="F26072" s="572" t="s">
        <v>42</v>
      </c>
      <c r="G26072" s="13">
        <f>SUM(A26072*E26072/100)</f>
        <v>2390.2559999999999</v>
      </c>
    </row>
    <row r="26073" spans="1:7">
      <c r="A26073" s="696"/>
      <c r="B26073" s="696"/>
      <c r="C26073" s="698"/>
      <c r="D26073" s="700"/>
      <c r="E26073" s="701" t="s">
        <v>65</v>
      </c>
      <c r="F26073" s="702"/>
      <c r="G26073" s="703"/>
    </row>
    <row r="26074" spans="1:7">
      <c r="A26074" s="697">
        <v>56</v>
      </c>
      <c r="B26074" s="697" t="s">
        <v>39</v>
      </c>
      <c r="C26074" s="695" t="s">
        <v>209</v>
      </c>
      <c r="D26074" s="699" t="s">
        <v>61</v>
      </c>
      <c r="E26074" s="585">
        <v>2116.41</v>
      </c>
      <c r="F26074" s="572" t="s">
        <v>42</v>
      </c>
      <c r="G26074" s="20">
        <f>SUM(A26074*E26074/100)</f>
        <v>1185.1895999999999</v>
      </c>
    </row>
    <row r="26075" spans="1:7">
      <c r="A26075" s="698"/>
      <c r="B26075" s="698"/>
      <c r="C26075" s="696"/>
      <c r="D26075" s="700"/>
      <c r="E26075" s="701" t="s">
        <v>62</v>
      </c>
      <c r="F26075" s="702"/>
      <c r="G26075" s="703"/>
    </row>
    <row r="26076" spans="1:7">
      <c r="A26076" s="695">
        <v>28</v>
      </c>
      <c r="B26076" s="695" t="s">
        <v>39</v>
      </c>
      <c r="C26076" s="697" t="s">
        <v>210</v>
      </c>
      <c r="D26076" s="699" t="s">
        <v>211</v>
      </c>
      <c r="E26076" s="585">
        <v>726.72</v>
      </c>
      <c r="F26076" s="572" t="s">
        <v>165</v>
      </c>
      <c r="G26076" s="20">
        <f>SUM(A26076*E26076)</f>
        <v>20348.16</v>
      </c>
    </row>
    <row r="26077" spans="1:7" ht="54" customHeight="1">
      <c r="A26077" s="696"/>
      <c r="B26077" s="696"/>
      <c r="C26077" s="698"/>
      <c r="D26077" s="700"/>
      <c r="E26077" s="701" t="s">
        <v>212</v>
      </c>
      <c r="F26077" s="702"/>
      <c r="G26077" s="703"/>
    </row>
    <row r="26078" spans="1:7">
      <c r="A26078" s="695">
        <v>56</v>
      </c>
      <c r="B26078" s="695" t="s">
        <v>39</v>
      </c>
      <c r="C26078" s="697" t="s">
        <v>213</v>
      </c>
      <c r="D26078" s="699" t="s">
        <v>214</v>
      </c>
      <c r="E26078" s="585">
        <v>1270.83</v>
      </c>
      <c r="F26078" s="572" t="s">
        <v>42</v>
      </c>
      <c r="G26078" s="20">
        <f>SUM(A26078*E26078/100)</f>
        <v>711.66480000000001</v>
      </c>
    </row>
    <row r="26079" spans="1:7">
      <c r="A26079" s="696"/>
      <c r="B26079" s="696"/>
      <c r="C26079" s="698"/>
      <c r="D26079" s="700"/>
      <c r="E26079" s="701" t="s">
        <v>215</v>
      </c>
      <c r="F26079" s="702"/>
      <c r="G26079" s="703"/>
    </row>
    <row r="26080" spans="1:7" s="30" customFormat="1">
      <c r="A26080" s="587"/>
      <c r="B26080" s="587"/>
      <c r="C26080" s="3"/>
      <c r="D26080" s="26"/>
      <c r="E26080" s="27"/>
      <c r="F26080" s="28" t="s">
        <v>216</v>
      </c>
      <c r="G26080" s="29">
        <v>510848</v>
      </c>
    </row>
    <row r="26081" spans="1:7" s="30" customFormat="1">
      <c r="A26081" s="587"/>
      <c r="B26081" s="587"/>
      <c r="C26081" s="3"/>
      <c r="D26081" s="26"/>
      <c r="E26081" s="27"/>
      <c r="F26081" s="28" t="s">
        <v>217</v>
      </c>
      <c r="G26081" s="29" t="s">
        <v>218</v>
      </c>
    </row>
    <row r="26082" spans="1:7">
      <c r="A26082" s="31"/>
      <c r="B26082" s="32"/>
      <c r="C26082" s="32"/>
      <c r="D26082" s="110" t="s">
        <v>78</v>
      </c>
      <c r="E26082" s="32"/>
      <c r="F26082" s="32"/>
      <c r="G26082" s="34"/>
    </row>
    <row r="26083" spans="1:7">
      <c r="A26083" s="695">
        <v>6</v>
      </c>
      <c r="B26083" s="695" t="s">
        <v>72</v>
      </c>
      <c r="C26083" s="697" t="s">
        <v>11</v>
      </c>
      <c r="D26083" s="699" t="s">
        <v>177</v>
      </c>
      <c r="E26083" s="585">
        <v>6166.6</v>
      </c>
      <c r="F26083" s="572" t="s">
        <v>75</v>
      </c>
      <c r="G26083" s="13">
        <f>SUM(A26083*E26083)</f>
        <v>36999.600000000006</v>
      </c>
    </row>
    <row r="26084" spans="1:7">
      <c r="A26084" s="696"/>
      <c r="B26084" s="696"/>
      <c r="C26084" s="698"/>
      <c r="D26084" s="700"/>
      <c r="E26084" s="701" t="s">
        <v>178</v>
      </c>
      <c r="F26084" s="702"/>
      <c r="G26084" s="703"/>
    </row>
    <row r="26085" spans="1:7">
      <c r="A26085" s="695">
        <v>6</v>
      </c>
      <c r="B26085" s="695" t="s">
        <v>72</v>
      </c>
      <c r="C26085" s="697" t="s">
        <v>15</v>
      </c>
      <c r="D26085" s="699" t="s">
        <v>179</v>
      </c>
      <c r="E26085" s="585">
        <v>1233.6500000000001</v>
      </c>
      <c r="F26085" s="572" t="s">
        <v>75</v>
      </c>
      <c r="G26085" s="13">
        <f>SUM(A26085*E26085)</f>
        <v>7401.9000000000005</v>
      </c>
    </row>
    <row r="26086" spans="1:7">
      <c r="A26086" s="696"/>
      <c r="B26086" s="696"/>
      <c r="C26086" s="698"/>
      <c r="D26086" s="700"/>
      <c r="E26086" s="701" t="s">
        <v>180</v>
      </c>
      <c r="F26086" s="702"/>
      <c r="G26086" s="703"/>
    </row>
    <row r="26087" spans="1:7">
      <c r="A26087" s="695">
        <v>6</v>
      </c>
      <c r="B26087" s="695" t="s">
        <v>72</v>
      </c>
      <c r="C26087" s="697" t="s">
        <v>18</v>
      </c>
      <c r="D26087" s="699" t="s">
        <v>219</v>
      </c>
      <c r="E26087" s="585">
        <v>270.60000000000002</v>
      </c>
      <c r="F26087" s="572" t="s">
        <v>75</v>
      </c>
      <c r="G26087" s="13">
        <f>SUM(A26087*E26087)</f>
        <v>1623.6000000000001</v>
      </c>
    </row>
    <row r="26088" spans="1:7">
      <c r="A26088" s="696"/>
      <c r="B26088" s="696"/>
      <c r="C26088" s="698"/>
      <c r="D26088" s="700"/>
      <c r="E26088" s="701" t="s">
        <v>220</v>
      </c>
      <c r="F26088" s="702"/>
      <c r="G26088" s="703"/>
    </row>
    <row r="26089" spans="1:7">
      <c r="A26089" s="695">
        <v>6</v>
      </c>
      <c r="B26089" s="695" t="s">
        <v>72</v>
      </c>
      <c r="C26089" s="697" t="s">
        <v>21</v>
      </c>
      <c r="D26089" s="699" t="s">
        <v>181</v>
      </c>
      <c r="E26089" s="585">
        <v>566.70000000000005</v>
      </c>
      <c r="F26089" s="572" t="s">
        <v>75</v>
      </c>
      <c r="G26089" s="13">
        <f>SUM(A26089*E26089)</f>
        <v>3400.2000000000003</v>
      </c>
    </row>
    <row r="26090" spans="1:7">
      <c r="A26090" s="696"/>
      <c r="B26090" s="696"/>
      <c r="C26090" s="698"/>
      <c r="D26090" s="700"/>
      <c r="E26090" s="701" t="s">
        <v>182</v>
      </c>
      <c r="F26090" s="702"/>
      <c r="G26090" s="703"/>
    </row>
    <row r="26091" spans="1:7">
      <c r="A26091" s="695">
        <v>6</v>
      </c>
      <c r="B26091" s="695" t="s">
        <v>89</v>
      </c>
      <c r="C26091" s="697" t="s">
        <v>25</v>
      </c>
      <c r="D26091" s="699" t="s">
        <v>183</v>
      </c>
      <c r="E26091" s="585">
        <v>5712.3</v>
      </c>
      <c r="F26091" s="572" t="s">
        <v>75</v>
      </c>
      <c r="G26091" s="13">
        <f>SUM(A26091*E26091)</f>
        <v>34273.800000000003</v>
      </c>
    </row>
    <row r="26092" spans="1:7">
      <c r="A26092" s="696"/>
      <c r="B26092" s="696"/>
      <c r="C26092" s="698"/>
      <c r="D26092" s="700"/>
      <c r="E26092" s="701" t="s">
        <v>184</v>
      </c>
      <c r="F26092" s="702"/>
      <c r="G26092" s="703"/>
    </row>
    <row r="26093" spans="1:7">
      <c r="A26093" s="695">
        <v>6</v>
      </c>
      <c r="B26093" s="695" t="s">
        <v>72</v>
      </c>
      <c r="C26093" s="697" t="s">
        <v>29</v>
      </c>
      <c r="D26093" s="699" t="s">
        <v>94</v>
      </c>
      <c r="E26093" s="585">
        <v>938.47</v>
      </c>
      <c r="F26093" s="572" t="s">
        <v>75</v>
      </c>
      <c r="G26093" s="13">
        <f>SUM(A26093*E26093)</f>
        <v>5630.82</v>
      </c>
    </row>
    <row r="26094" spans="1:7">
      <c r="A26094" s="696"/>
      <c r="B26094" s="696"/>
      <c r="C26094" s="698"/>
      <c r="D26094" s="700"/>
      <c r="E26094" s="701" t="s">
        <v>95</v>
      </c>
      <c r="F26094" s="702"/>
      <c r="G26094" s="703"/>
    </row>
    <row r="26095" spans="1:7">
      <c r="A26095" s="695">
        <v>6</v>
      </c>
      <c r="B26095" s="695" t="s">
        <v>72</v>
      </c>
      <c r="C26095" s="697" t="s">
        <v>33</v>
      </c>
      <c r="D26095" s="699" t="s">
        <v>186</v>
      </c>
      <c r="E26095" s="585">
        <v>1671.58</v>
      </c>
      <c r="F26095" s="572" t="s">
        <v>75</v>
      </c>
      <c r="G26095" s="13">
        <f>SUM(A26095*E26095)</f>
        <v>10029.48</v>
      </c>
    </row>
    <row r="26096" spans="1:7">
      <c r="A26096" s="696"/>
      <c r="B26096" s="696"/>
      <c r="C26096" s="698"/>
      <c r="D26096" s="700"/>
      <c r="E26096" s="701" t="s">
        <v>187</v>
      </c>
      <c r="F26096" s="702"/>
      <c r="G26096" s="703"/>
    </row>
    <row r="26097" spans="1:7">
      <c r="A26097" s="695">
        <v>6</v>
      </c>
      <c r="B26097" s="695" t="s">
        <v>72</v>
      </c>
      <c r="C26097" s="697" t="s">
        <v>36</v>
      </c>
      <c r="D26097" s="699" t="s">
        <v>83</v>
      </c>
      <c r="E26097" s="585">
        <v>447.15</v>
      </c>
      <c r="F26097" s="572" t="s">
        <v>75</v>
      </c>
      <c r="G26097" s="13">
        <f>SUM(A26097*E26097)</f>
        <v>2682.8999999999996</v>
      </c>
    </row>
    <row r="26098" spans="1:7">
      <c r="A26098" s="696"/>
      <c r="B26098" s="696"/>
      <c r="C26098" s="698"/>
      <c r="D26098" s="700"/>
      <c r="E26098" s="701" t="s">
        <v>84</v>
      </c>
      <c r="F26098" s="702"/>
      <c r="G26098" s="703"/>
    </row>
    <row r="26099" spans="1:7">
      <c r="A26099" s="695">
        <v>6</v>
      </c>
      <c r="B26099" s="695" t="s">
        <v>72</v>
      </c>
      <c r="C26099" s="697" t="s">
        <v>40</v>
      </c>
      <c r="D26099" s="699" t="s">
        <v>85</v>
      </c>
      <c r="E26099" s="585">
        <v>1109.46</v>
      </c>
      <c r="F26099" s="572" t="s">
        <v>75</v>
      </c>
      <c r="G26099" s="13">
        <f>SUM(A26099*E26099)</f>
        <v>6656.76</v>
      </c>
    </row>
    <row r="26100" spans="1:7">
      <c r="A26100" s="696"/>
      <c r="B26100" s="696"/>
      <c r="C26100" s="698"/>
      <c r="D26100" s="700"/>
      <c r="E26100" s="746" t="s">
        <v>86</v>
      </c>
      <c r="F26100" s="747"/>
      <c r="G26100" s="748"/>
    </row>
    <row r="26101" spans="1:7">
      <c r="A26101" s="695"/>
      <c r="B26101" s="695"/>
      <c r="C26101" s="697" t="s">
        <v>44</v>
      </c>
      <c r="D26101" s="736" t="s">
        <v>188</v>
      </c>
      <c r="E26101" s="564"/>
      <c r="F26101" s="69"/>
      <c r="G26101" s="70"/>
    </row>
    <row r="26102" spans="1:7">
      <c r="A26102" s="696"/>
      <c r="B26102" s="696"/>
      <c r="C26102" s="698"/>
      <c r="D26102" s="737"/>
      <c r="E26102" s="738"/>
      <c r="F26102" s="739"/>
      <c r="G26102" s="740"/>
    </row>
    <row r="26103" spans="1:7">
      <c r="A26103" s="695">
        <v>3</v>
      </c>
      <c r="B26103" s="695" t="s">
        <v>72</v>
      </c>
      <c r="C26103" s="697" t="s">
        <v>154</v>
      </c>
      <c r="D26103" s="699" t="s">
        <v>103</v>
      </c>
      <c r="E26103" s="584">
        <v>235.84</v>
      </c>
      <c r="F26103" s="562" t="s">
        <v>75</v>
      </c>
      <c r="G26103" s="71">
        <f>SUM(A26103*E26103)</f>
        <v>707.52</v>
      </c>
    </row>
    <row r="26104" spans="1:7">
      <c r="A26104" s="696"/>
      <c r="B26104" s="696"/>
      <c r="C26104" s="698"/>
      <c r="D26104" s="700"/>
      <c r="E26104" s="701" t="s">
        <v>221</v>
      </c>
      <c r="F26104" s="702"/>
      <c r="G26104" s="703"/>
    </row>
    <row r="26105" spans="1:7">
      <c r="A26105" s="695">
        <v>6</v>
      </c>
      <c r="B26105" s="695" t="s">
        <v>72</v>
      </c>
      <c r="C26105" s="697" t="s">
        <v>50</v>
      </c>
      <c r="D26105" s="699" t="s">
        <v>222</v>
      </c>
      <c r="E26105" s="585">
        <v>2376</v>
      </c>
      <c r="F26105" s="572" t="s">
        <v>75</v>
      </c>
      <c r="G26105" s="13">
        <f>SUM(A26105*E26105)</f>
        <v>14256</v>
      </c>
    </row>
    <row r="26106" spans="1:7">
      <c r="A26106" s="696"/>
      <c r="B26106" s="696"/>
      <c r="C26106" s="698"/>
      <c r="D26106" s="700"/>
      <c r="E26106" s="701" t="s">
        <v>223</v>
      </c>
      <c r="F26106" s="702"/>
      <c r="G26106" s="703"/>
    </row>
    <row r="26107" spans="1:7" s="30" customFormat="1">
      <c r="A26107" s="571"/>
      <c r="B26107" s="571"/>
      <c r="C26107" s="572"/>
      <c r="D26107" s="573"/>
      <c r="E26107" s="27"/>
      <c r="F26107" s="28" t="s">
        <v>105</v>
      </c>
      <c r="G26107" s="47">
        <v>123664</v>
      </c>
    </row>
    <row r="26108" spans="1:7" ht="25.5">
      <c r="A26108" s="571"/>
      <c r="B26108" s="571"/>
      <c r="C26108" s="572"/>
      <c r="D26108" s="48" t="s">
        <v>106</v>
      </c>
      <c r="E26108" s="570"/>
      <c r="F26108" s="570"/>
      <c r="G26108" s="570"/>
    </row>
    <row r="26109" spans="1:7">
      <c r="A26109" s="695"/>
      <c r="B26109" s="695"/>
      <c r="C26109" s="697" t="s">
        <v>11</v>
      </c>
      <c r="D26109" s="699" t="s">
        <v>192</v>
      </c>
      <c r="E26109" s="730"/>
      <c r="F26109" s="731"/>
      <c r="G26109" s="732"/>
    </row>
    <row r="26110" spans="1:7">
      <c r="A26110" s="696"/>
      <c r="B26110" s="696"/>
      <c r="C26110" s="698"/>
      <c r="D26110" s="700"/>
      <c r="E26110" s="733"/>
      <c r="F26110" s="734"/>
      <c r="G26110" s="735"/>
    </row>
    <row r="26111" spans="1:7">
      <c r="A26111" s="695">
        <v>150</v>
      </c>
      <c r="B26111" s="695" t="s">
        <v>107</v>
      </c>
      <c r="C26111" s="697" t="s">
        <v>154</v>
      </c>
      <c r="D26111" s="699" t="s">
        <v>198</v>
      </c>
      <c r="E26111" s="585">
        <v>28</v>
      </c>
      <c r="F26111" s="572" t="s">
        <v>111</v>
      </c>
      <c r="G26111" s="13">
        <f>SUM(A26111*E26111)</f>
        <v>4200</v>
      </c>
    </row>
    <row r="26112" spans="1:7">
      <c r="A26112" s="696"/>
      <c r="B26112" s="696"/>
      <c r="C26112" s="698"/>
      <c r="D26112" s="700"/>
      <c r="E26112" s="701" t="s">
        <v>199</v>
      </c>
      <c r="F26112" s="702"/>
      <c r="G26112" s="703"/>
    </row>
    <row r="26113" spans="1:7">
      <c r="A26113" s="559">
        <v>120</v>
      </c>
      <c r="B26113" s="559" t="s">
        <v>107</v>
      </c>
      <c r="C26113" s="561" t="s">
        <v>157</v>
      </c>
      <c r="D26113" s="563" t="s">
        <v>224</v>
      </c>
      <c r="E26113" s="585">
        <v>34</v>
      </c>
      <c r="F26113" s="572" t="s">
        <v>111</v>
      </c>
      <c r="G26113" s="13">
        <f>SUM(A26113*E26113)</f>
        <v>4080</v>
      </c>
    </row>
    <row r="26114" spans="1:7">
      <c r="A26114" s="560"/>
      <c r="B26114" s="560"/>
      <c r="C26114" s="562"/>
      <c r="D26114" s="569"/>
      <c r="E26114" s="701" t="s">
        <v>225</v>
      </c>
      <c r="F26114" s="702"/>
      <c r="G26114" s="703"/>
    </row>
    <row r="26115" spans="1:7">
      <c r="A26115" s="571"/>
      <c r="B26115" s="571"/>
      <c r="C26115" s="572"/>
      <c r="D26115" s="573"/>
      <c r="E26115" s="570"/>
      <c r="F26115" s="50" t="s">
        <v>116</v>
      </c>
      <c r="G26115" s="51">
        <f>SUM(G26109,G26111,G26113)</f>
        <v>8280</v>
      </c>
    </row>
    <row r="26116" spans="1:7">
      <c r="A26116" s="75"/>
      <c r="B26116" s="75"/>
      <c r="C26116" s="76"/>
      <c r="D26116" s="77"/>
      <c r="E26116" s="78"/>
      <c r="F26116" s="79"/>
      <c r="G26116" s="80"/>
    </row>
    <row r="26117" spans="1:7" s="36" customFormat="1">
      <c r="A26117" s="52" t="s">
        <v>129</v>
      </c>
      <c r="B26117" s="53"/>
      <c r="C26117" s="54" t="s">
        <v>130</v>
      </c>
      <c r="D26117" s="54"/>
      <c r="F26117" s="56" t="s">
        <v>131</v>
      </c>
      <c r="G26117" s="54"/>
    </row>
    <row r="26118" spans="1:7" s="30" customFormat="1">
      <c r="A26118" s="52" t="s">
        <v>132</v>
      </c>
      <c r="B26118" s="53"/>
      <c r="C26118" s="54" t="s">
        <v>133</v>
      </c>
      <c r="D26118" s="54"/>
      <c r="E26118" s="36"/>
      <c r="F26118" s="56" t="s">
        <v>131</v>
      </c>
    </row>
    <row r="26119" spans="1:7" s="30" customFormat="1">
      <c r="A26119" s="52" t="s">
        <v>134</v>
      </c>
      <c r="B26119" s="57"/>
      <c r="C26119" s="54" t="s">
        <v>135</v>
      </c>
      <c r="D26119" s="111"/>
      <c r="F26119" s="56" t="s">
        <v>131</v>
      </c>
    </row>
    <row r="26120" spans="1:7" s="25" customFormat="1">
      <c r="A26120" s="59"/>
      <c r="B26120" s="54"/>
      <c r="C26120" s="54"/>
      <c r="D26120" s="112"/>
      <c r="E26120" s="61" t="s">
        <v>138</v>
      </c>
      <c r="F26120" s="62"/>
      <c r="G26120" s="62"/>
    </row>
    <row r="26121" spans="1:7" s="25" customFormat="1">
      <c r="A26121" s="59"/>
      <c r="B26121" s="54"/>
      <c r="C26121" s="54"/>
      <c r="D26121" s="112"/>
      <c r="E26121" s="54"/>
      <c r="F26121" s="54"/>
      <c r="G26121" s="63"/>
    </row>
    <row r="26122" spans="1:7" s="25" customFormat="1">
      <c r="A26122" s="55" t="s">
        <v>139</v>
      </c>
      <c r="B26122" s="54"/>
      <c r="C26122" s="54"/>
      <c r="D26122" s="112"/>
      <c r="E26122" s="64" t="s">
        <v>140</v>
      </c>
      <c r="F26122" s="54"/>
      <c r="G26122" s="63"/>
    </row>
    <row r="26123" spans="1:7" s="25" customFormat="1">
      <c r="B26123" s="54"/>
      <c r="C26123" s="54"/>
      <c r="D26123" s="112"/>
      <c r="E26123" s="64" t="s">
        <v>141</v>
      </c>
      <c r="F26123" s="54"/>
      <c r="G26123" s="63"/>
    </row>
    <row r="26124" spans="1:7" s="25" customFormat="1">
      <c r="B26124" s="54"/>
      <c r="C26124" s="54"/>
      <c r="D26124" s="112"/>
      <c r="E26124" s="64" t="s">
        <v>142</v>
      </c>
      <c r="F26124" s="54"/>
      <c r="G26124" s="63"/>
    </row>
    <row r="26146" spans="1:7">
      <c r="A26146" s="741" t="s">
        <v>0</v>
      </c>
      <c r="B26146" s="741"/>
      <c r="C26146" s="741"/>
      <c r="D26146" s="741"/>
      <c r="E26146" s="741"/>
      <c r="F26146" s="741"/>
      <c r="G26146" s="741"/>
    </row>
    <row r="26147" spans="1:7">
      <c r="A26147" s="742" t="s">
        <v>1</v>
      </c>
      <c r="B26147" s="742"/>
      <c r="C26147" s="742"/>
      <c r="D26147" s="742"/>
      <c r="E26147" s="742"/>
      <c r="F26147" s="742"/>
      <c r="G26147" s="742"/>
    </row>
    <row r="26148" spans="1:7" ht="49.5" customHeight="1">
      <c r="A26148" s="1" t="s">
        <v>2</v>
      </c>
      <c r="B26148" s="577"/>
      <c r="C26148" s="577"/>
      <c r="D26148" s="753" t="s">
        <v>261</v>
      </c>
      <c r="E26148" s="753"/>
      <c r="F26148" s="753"/>
      <c r="G26148" s="753"/>
    </row>
    <row r="26149" spans="1:7">
      <c r="A26149" s="6"/>
      <c r="B26149" s="6"/>
      <c r="C26149" s="7"/>
      <c r="D26149" s="99"/>
      <c r="E26149" s="6"/>
      <c r="F26149" s="6"/>
      <c r="G26149" s="9"/>
    </row>
    <row r="26150" spans="1:7" s="25" customFormat="1">
      <c r="A26150" s="76"/>
      <c r="B26150" s="76"/>
      <c r="C26150" s="75"/>
      <c r="D26150" s="83" t="s">
        <v>9</v>
      </c>
      <c r="E26150" s="76"/>
      <c r="F26150" s="76"/>
      <c r="G26150" s="84"/>
    </row>
    <row r="26151" spans="1:7">
      <c r="A26151" s="572">
        <v>1934</v>
      </c>
      <c r="B26151" s="572" t="s">
        <v>39</v>
      </c>
      <c r="C26151" s="571" t="s">
        <v>11</v>
      </c>
      <c r="D26151" s="699" t="s">
        <v>144</v>
      </c>
      <c r="E26151" s="585">
        <v>5445</v>
      </c>
      <c r="F26151" s="572" t="s">
        <v>42</v>
      </c>
      <c r="G26151" s="20">
        <f>SUM(A26151*E26151/100)</f>
        <v>105306.3</v>
      </c>
    </row>
    <row r="26152" spans="1:7">
      <c r="A26152" s="572"/>
      <c r="B26152" s="572"/>
      <c r="C26152" s="571"/>
      <c r="D26152" s="700"/>
      <c r="E26152" s="701" t="s">
        <v>145</v>
      </c>
      <c r="F26152" s="702"/>
      <c r="G26152" s="703"/>
    </row>
    <row r="26153" spans="1:7" s="24" customFormat="1">
      <c r="A26153" s="572">
        <v>4343</v>
      </c>
      <c r="B26153" s="572" t="s">
        <v>39</v>
      </c>
      <c r="C26153" s="571" t="s">
        <v>15</v>
      </c>
      <c r="D26153" s="699" t="s">
        <v>149</v>
      </c>
      <c r="E26153" s="585">
        <v>121</v>
      </c>
      <c r="F26153" s="572" t="s">
        <v>42</v>
      </c>
      <c r="G26153" s="20">
        <f>SUM(A26153*E26153/100)</f>
        <v>5255.03</v>
      </c>
    </row>
    <row r="26154" spans="1:7" s="24" customFormat="1">
      <c r="A26154" s="572"/>
      <c r="B26154" s="572"/>
      <c r="C26154" s="571"/>
      <c r="D26154" s="700"/>
      <c r="E26154" s="727" t="s">
        <v>150</v>
      </c>
      <c r="F26154" s="728"/>
      <c r="G26154" s="729"/>
    </row>
    <row r="26155" spans="1:7">
      <c r="A26155" s="695">
        <v>5509</v>
      </c>
      <c r="B26155" s="695" t="s">
        <v>10</v>
      </c>
      <c r="C26155" s="561" t="s">
        <v>18</v>
      </c>
      <c r="D26155" s="699" t="s">
        <v>255</v>
      </c>
      <c r="E26155" s="585">
        <v>1141.25</v>
      </c>
      <c r="F26155" s="572" t="s">
        <v>13</v>
      </c>
      <c r="G26155" s="20">
        <f>SUM(A26155*E26155/100)</f>
        <v>62871.462500000001</v>
      </c>
    </row>
    <row r="26156" spans="1:7">
      <c r="A26156" s="696"/>
      <c r="B26156" s="696"/>
      <c r="C26156" s="562"/>
      <c r="D26156" s="700"/>
      <c r="E26156" s="701" t="s">
        <v>256</v>
      </c>
      <c r="F26156" s="702"/>
      <c r="G26156" s="703"/>
    </row>
    <row r="26157" spans="1:7">
      <c r="A26157" s="695">
        <v>5509</v>
      </c>
      <c r="B26157" s="695" t="s">
        <v>10</v>
      </c>
      <c r="C26157" s="561" t="s">
        <v>21</v>
      </c>
      <c r="D26157" s="699" t="s">
        <v>262</v>
      </c>
      <c r="E26157" s="585">
        <v>771</v>
      </c>
      <c r="F26157" s="572" t="s">
        <v>13</v>
      </c>
      <c r="G26157" s="20">
        <f>SUM(A26157*E26157/100)</f>
        <v>42474.39</v>
      </c>
    </row>
    <row r="26158" spans="1:7">
      <c r="A26158" s="696"/>
      <c r="B26158" s="696"/>
      <c r="C26158" s="562"/>
      <c r="D26158" s="700"/>
      <c r="E26158" s="701" t="s">
        <v>263</v>
      </c>
      <c r="F26158" s="702"/>
      <c r="G26158" s="703"/>
    </row>
    <row r="26159" spans="1:7">
      <c r="A26159" s="695">
        <v>1353</v>
      </c>
      <c r="B26159" s="695" t="s">
        <v>10</v>
      </c>
      <c r="C26159" s="697" t="s">
        <v>25</v>
      </c>
      <c r="D26159" s="699" t="s">
        <v>37</v>
      </c>
      <c r="E26159" s="585">
        <v>12674.36</v>
      </c>
      <c r="F26159" s="572" t="s">
        <v>13</v>
      </c>
      <c r="G26159" s="20">
        <f>SUM(A26159*E26159/100)</f>
        <v>171484.09080000001</v>
      </c>
    </row>
    <row r="26160" spans="1:7">
      <c r="A26160" s="696"/>
      <c r="B26160" s="696"/>
      <c r="C26160" s="698"/>
      <c r="D26160" s="700"/>
      <c r="E26160" s="701" t="s">
        <v>38</v>
      </c>
      <c r="F26160" s="702"/>
      <c r="G26160" s="703"/>
    </row>
    <row r="26161" spans="1:7">
      <c r="A26161" s="695">
        <v>390</v>
      </c>
      <c r="B26161" s="695" t="s">
        <v>10</v>
      </c>
      <c r="C26161" s="697" t="s">
        <v>29</v>
      </c>
      <c r="D26161" s="699" t="s">
        <v>204</v>
      </c>
      <c r="E26161" s="585">
        <v>12346.65</v>
      </c>
      <c r="F26161" s="572" t="s">
        <v>13</v>
      </c>
      <c r="G26161" s="20">
        <f>SUM(A26161*E26161/100)</f>
        <v>48151.934999999998</v>
      </c>
    </row>
    <row r="26162" spans="1:7">
      <c r="A26162" s="696"/>
      <c r="B26162" s="696"/>
      <c r="C26162" s="698"/>
      <c r="D26162" s="700"/>
      <c r="E26162" s="701" t="s">
        <v>205</v>
      </c>
      <c r="F26162" s="702"/>
      <c r="G26162" s="703"/>
    </row>
    <row r="26163" spans="1:7">
      <c r="A26163" s="695">
        <v>1818</v>
      </c>
      <c r="B26163" s="695" t="s">
        <v>10</v>
      </c>
      <c r="C26163" s="697" t="s">
        <v>33</v>
      </c>
      <c r="D26163" s="699" t="s">
        <v>22</v>
      </c>
      <c r="E26163" s="585">
        <v>8122.95</v>
      </c>
      <c r="F26163" s="572" t="s">
        <v>13</v>
      </c>
      <c r="G26163" s="20">
        <f>SUM(A26163*E26163/100)</f>
        <v>147675.231</v>
      </c>
    </row>
    <row r="26164" spans="1:7">
      <c r="A26164" s="696"/>
      <c r="B26164" s="696"/>
      <c r="C26164" s="698"/>
      <c r="D26164" s="700"/>
      <c r="E26164" s="701" t="s">
        <v>23</v>
      </c>
      <c r="F26164" s="702"/>
      <c r="G26164" s="703"/>
    </row>
    <row r="26165" spans="1:7">
      <c r="A26165" s="572">
        <v>1934</v>
      </c>
      <c r="B26165" s="572" t="s">
        <v>10</v>
      </c>
      <c r="C26165" s="571" t="s">
        <v>36</v>
      </c>
      <c r="D26165" s="711" t="s">
        <v>30</v>
      </c>
      <c r="E26165" s="585">
        <v>337</v>
      </c>
      <c r="F26165" s="572" t="s">
        <v>31</v>
      </c>
      <c r="G26165" s="20">
        <f>SUM(A26165*E26165)</f>
        <v>651758</v>
      </c>
    </row>
    <row r="26166" spans="1:7">
      <c r="A26166" s="572"/>
      <c r="B26166" s="572"/>
      <c r="C26166" s="571"/>
      <c r="D26166" s="712"/>
      <c r="E26166" s="713" t="s">
        <v>32</v>
      </c>
      <c r="F26166" s="714"/>
      <c r="G26166" s="715"/>
    </row>
    <row r="26167" spans="1:7">
      <c r="A26167" s="709">
        <v>108.3</v>
      </c>
      <c r="B26167" s="697" t="s">
        <v>24</v>
      </c>
      <c r="C26167" s="695" t="s">
        <v>40</v>
      </c>
      <c r="D26167" s="711" t="s">
        <v>26</v>
      </c>
      <c r="E26167" s="585">
        <v>5001.7</v>
      </c>
      <c r="F26167" s="572" t="s">
        <v>27</v>
      </c>
      <c r="G26167" s="20">
        <f>SUM(A26167*E26167)</f>
        <v>541684.11</v>
      </c>
    </row>
    <row r="26168" spans="1:7">
      <c r="A26168" s="710"/>
      <c r="B26168" s="698"/>
      <c r="C26168" s="696"/>
      <c r="D26168" s="712"/>
      <c r="E26168" s="701" t="s">
        <v>28</v>
      </c>
      <c r="F26168" s="702"/>
      <c r="G26168" s="703"/>
    </row>
    <row r="26169" spans="1:7" s="25" customFormat="1">
      <c r="A26169" s="572">
        <v>4343</v>
      </c>
      <c r="B26169" s="572" t="s">
        <v>39</v>
      </c>
      <c r="C26169" s="571" t="s">
        <v>44</v>
      </c>
      <c r="D26169" s="699" t="s">
        <v>151</v>
      </c>
      <c r="E26169" s="585">
        <v>660</v>
      </c>
      <c r="F26169" s="572" t="s">
        <v>42</v>
      </c>
      <c r="G26169" s="20">
        <f>SUM(A26169*E26169/100)</f>
        <v>28663.8</v>
      </c>
    </row>
    <row r="26170" spans="1:7" s="25" customFormat="1">
      <c r="A26170" s="572"/>
      <c r="B26170" s="572"/>
      <c r="C26170" s="571"/>
      <c r="D26170" s="700"/>
      <c r="E26170" s="727" t="s">
        <v>152</v>
      </c>
      <c r="F26170" s="728"/>
      <c r="G26170" s="729"/>
    </row>
    <row r="26171" spans="1:7" s="25" customFormat="1">
      <c r="A26171" s="572">
        <v>7871</v>
      </c>
      <c r="B26171" s="572" t="s">
        <v>39</v>
      </c>
      <c r="C26171" s="571" t="s">
        <v>47</v>
      </c>
      <c r="D26171" s="699" t="s">
        <v>41</v>
      </c>
      <c r="E26171" s="585">
        <v>2206.6</v>
      </c>
      <c r="F26171" s="572" t="s">
        <v>42</v>
      </c>
      <c r="G26171" s="20">
        <f>SUM(A26171*E26171/100)</f>
        <v>173681.48599999998</v>
      </c>
    </row>
    <row r="26172" spans="1:7" s="25" customFormat="1">
      <c r="A26172" s="572"/>
      <c r="B26172" s="572"/>
      <c r="C26172" s="571"/>
      <c r="D26172" s="700"/>
      <c r="E26172" s="727" t="s">
        <v>43</v>
      </c>
      <c r="F26172" s="728"/>
      <c r="G26172" s="729"/>
    </row>
    <row r="26173" spans="1:7" s="25" customFormat="1">
      <c r="A26173" s="572">
        <v>7871</v>
      </c>
      <c r="B26173" s="572" t="s">
        <v>39</v>
      </c>
      <c r="C26173" s="571" t="s">
        <v>50</v>
      </c>
      <c r="D26173" s="699" t="s">
        <v>45</v>
      </c>
      <c r="E26173" s="572">
        <v>2197.52</v>
      </c>
      <c r="F26173" s="572" t="s">
        <v>42</v>
      </c>
      <c r="G26173" s="20">
        <f>SUM(A26173*E26173/100)</f>
        <v>172966.79919999998</v>
      </c>
    </row>
    <row r="26174" spans="1:7" s="25" customFormat="1">
      <c r="A26174" s="572"/>
      <c r="B26174" s="572"/>
      <c r="C26174" s="571"/>
      <c r="D26174" s="700"/>
      <c r="E26174" s="727" t="s">
        <v>46</v>
      </c>
      <c r="F26174" s="728"/>
      <c r="G26174" s="729"/>
    </row>
    <row r="26175" spans="1:7">
      <c r="A26175" s="695">
        <v>476</v>
      </c>
      <c r="B26175" s="695" t="s">
        <v>10</v>
      </c>
      <c r="C26175" s="561" t="s">
        <v>54</v>
      </c>
      <c r="D26175" s="699" t="s">
        <v>34</v>
      </c>
      <c r="E26175" s="585">
        <v>14429.25</v>
      </c>
      <c r="F26175" s="572" t="s">
        <v>13</v>
      </c>
      <c r="G26175" s="20">
        <f>SUM(A26175*E26175/100)</f>
        <v>68683.23</v>
      </c>
    </row>
    <row r="26176" spans="1:7">
      <c r="A26176" s="696"/>
      <c r="B26176" s="696"/>
      <c r="C26176" s="562"/>
      <c r="D26176" s="700"/>
      <c r="E26176" s="701" t="s">
        <v>35</v>
      </c>
      <c r="F26176" s="702"/>
      <c r="G26176" s="703"/>
    </row>
    <row r="26177" spans="1:7">
      <c r="A26177" s="695">
        <v>4303</v>
      </c>
      <c r="B26177" s="695" t="s">
        <v>39</v>
      </c>
      <c r="C26177" s="561" t="s">
        <v>57</v>
      </c>
      <c r="D26177" s="699" t="s">
        <v>264</v>
      </c>
      <c r="E26177" s="585">
        <v>30509.77</v>
      </c>
      <c r="F26177" s="572" t="s">
        <v>42</v>
      </c>
      <c r="G26177" s="20">
        <f>SUM(A26177*E26177/100)</f>
        <v>1312835.4031</v>
      </c>
    </row>
    <row r="26178" spans="1:7">
      <c r="A26178" s="696"/>
      <c r="B26178" s="696"/>
      <c r="C26178" s="562"/>
      <c r="D26178" s="700"/>
      <c r="E26178" s="701" t="s">
        <v>159</v>
      </c>
      <c r="F26178" s="702"/>
      <c r="G26178" s="703"/>
    </row>
    <row r="26179" spans="1:7" s="25" customFormat="1">
      <c r="A26179" s="697">
        <v>97</v>
      </c>
      <c r="B26179" s="697" t="s">
        <v>39</v>
      </c>
      <c r="C26179" s="697" t="s">
        <v>60</v>
      </c>
      <c r="D26179" s="699" t="s">
        <v>265</v>
      </c>
      <c r="E26179" s="572">
        <v>567.48</v>
      </c>
      <c r="F26179" s="572" t="s">
        <v>266</v>
      </c>
      <c r="G26179" s="20">
        <f>SUM(A26179*E26179)</f>
        <v>55045.560000000005</v>
      </c>
    </row>
    <row r="26180" spans="1:7" s="25" customFormat="1">
      <c r="A26180" s="698"/>
      <c r="B26180" s="698"/>
      <c r="C26180" s="698"/>
      <c r="D26180" s="700"/>
      <c r="E26180" s="701" t="s">
        <v>267</v>
      </c>
      <c r="F26180" s="702"/>
      <c r="G26180" s="703"/>
    </row>
    <row r="26181" spans="1:7">
      <c r="A26181" s="697">
        <v>360</v>
      </c>
      <c r="B26181" s="697" t="s">
        <v>39</v>
      </c>
      <c r="C26181" s="695" t="s">
        <v>63</v>
      </c>
      <c r="D26181" s="699" t="s">
        <v>172</v>
      </c>
      <c r="E26181" s="585">
        <v>190.72</v>
      </c>
      <c r="F26181" s="572" t="s">
        <v>165</v>
      </c>
      <c r="G26181" s="13">
        <f>SUM(A26181*E26181)</f>
        <v>68659.199999999997</v>
      </c>
    </row>
    <row r="26182" spans="1:7">
      <c r="A26182" s="698"/>
      <c r="B26182" s="698"/>
      <c r="C26182" s="696"/>
      <c r="D26182" s="700"/>
      <c r="E26182" s="701" t="s">
        <v>173</v>
      </c>
      <c r="F26182" s="702"/>
      <c r="G26182" s="703"/>
    </row>
    <row r="26183" spans="1:7" s="25" customFormat="1">
      <c r="A26183" s="697">
        <v>787</v>
      </c>
      <c r="B26183" s="697" t="s">
        <v>39</v>
      </c>
      <c r="C26183" s="695" t="s">
        <v>66</v>
      </c>
      <c r="D26183" s="699" t="s">
        <v>164</v>
      </c>
      <c r="E26183" s="585">
        <v>1273.76</v>
      </c>
      <c r="F26183" s="572" t="s">
        <v>165</v>
      </c>
      <c r="G26183" s="20">
        <f>SUM(A26183*E26183)</f>
        <v>1002449.12</v>
      </c>
    </row>
    <row r="26184" spans="1:7" s="25" customFormat="1">
      <c r="A26184" s="698"/>
      <c r="B26184" s="698"/>
      <c r="C26184" s="696"/>
      <c r="D26184" s="700"/>
      <c r="E26184" s="701" t="s">
        <v>166</v>
      </c>
      <c r="F26184" s="702"/>
      <c r="G26184" s="703"/>
    </row>
    <row r="26185" spans="1:7" ht="51">
      <c r="A26185" s="559"/>
      <c r="B26185" s="559"/>
      <c r="C26185" s="561" t="s">
        <v>69</v>
      </c>
      <c r="D26185" s="563" t="s">
        <v>153</v>
      </c>
      <c r="E26185" s="730"/>
      <c r="F26185" s="731"/>
      <c r="G26185" s="732"/>
    </row>
    <row r="26186" spans="1:7">
      <c r="A26186" s="695">
        <v>2712</v>
      </c>
      <c r="B26186" s="695" t="s">
        <v>39</v>
      </c>
      <c r="C26186" s="697" t="s">
        <v>154</v>
      </c>
      <c r="D26186" s="699" t="s">
        <v>158</v>
      </c>
      <c r="E26186" s="585">
        <v>3275.5</v>
      </c>
      <c r="F26186" s="572" t="s">
        <v>42</v>
      </c>
      <c r="G26186" s="20">
        <f>SUM(A26186*E26186/100)</f>
        <v>88831.56</v>
      </c>
    </row>
    <row r="26187" spans="1:7">
      <c r="A26187" s="696"/>
      <c r="B26187" s="696"/>
      <c r="C26187" s="698"/>
      <c r="D26187" s="700"/>
      <c r="E26187" s="701" t="s">
        <v>159</v>
      </c>
      <c r="F26187" s="702"/>
      <c r="G26187" s="703"/>
    </row>
    <row r="26188" spans="1:7">
      <c r="A26188" s="695">
        <v>3868</v>
      </c>
      <c r="B26188" s="695" t="s">
        <v>39</v>
      </c>
      <c r="C26188" s="697" t="s">
        <v>157</v>
      </c>
      <c r="D26188" s="699" t="s">
        <v>155</v>
      </c>
      <c r="E26188" s="585">
        <v>2548.29</v>
      </c>
      <c r="F26188" s="572" t="s">
        <v>42</v>
      </c>
      <c r="G26188" s="20">
        <f>SUM(A26188*E26188/100)</f>
        <v>98567.857200000013</v>
      </c>
    </row>
    <row r="26189" spans="1:7">
      <c r="A26189" s="696"/>
      <c r="B26189" s="696"/>
      <c r="C26189" s="698"/>
      <c r="D26189" s="700"/>
      <c r="E26189" s="701" t="s">
        <v>156</v>
      </c>
      <c r="F26189" s="702"/>
      <c r="G26189" s="703"/>
    </row>
    <row r="26190" spans="1:7">
      <c r="A26190" s="695">
        <v>3868</v>
      </c>
      <c r="B26190" s="695" t="s">
        <v>39</v>
      </c>
      <c r="C26190" s="697" t="s">
        <v>73</v>
      </c>
      <c r="D26190" s="699" t="s">
        <v>160</v>
      </c>
      <c r="E26190" s="585">
        <v>1887.4</v>
      </c>
      <c r="F26190" s="572" t="s">
        <v>42</v>
      </c>
      <c r="G26190" s="20">
        <f>SUM(A26190*E26190/100)</f>
        <v>73004.631999999998</v>
      </c>
    </row>
    <row r="26191" spans="1:7">
      <c r="A26191" s="696"/>
      <c r="B26191" s="696"/>
      <c r="C26191" s="698"/>
      <c r="D26191" s="700"/>
      <c r="E26191" s="701" t="s">
        <v>161</v>
      </c>
      <c r="F26191" s="702"/>
      <c r="G26191" s="703"/>
    </row>
    <row r="26192" spans="1:7">
      <c r="A26192" s="697">
        <v>20</v>
      </c>
      <c r="B26192" s="697" t="s">
        <v>72</v>
      </c>
      <c r="C26192" s="695" t="s">
        <v>208</v>
      </c>
      <c r="D26192" s="699" t="s">
        <v>162</v>
      </c>
      <c r="E26192" s="585">
        <v>604.16999999999996</v>
      </c>
      <c r="F26192" s="572" t="s">
        <v>75</v>
      </c>
      <c r="G26192" s="20">
        <f>SUM(A26192*E26192)</f>
        <v>12083.4</v>
      </c>
    </row>
    <row r="26193" spans="1:7">
      <c r="A26193" s="698"/>
      <c r="B26193" s="698"/>
      <c r="C26193" s="696"/>
      <c r="D26193" s="700"/>
      <c r="E26193" s="701" t="s">
        <v>163</v>
      </c>
      <c r="F26193" s="702"/>
      <c r="G26193" s="703"/>
    </row>
    <row r="26194" spans="1:7">
      <c r="A26194" s="697">
        <v>3868</v>
      </c>
      <c r="B26194" s="697" t="s">
        <v>39</v>
      </c>
      <c r="C26194" s="695" t="s">
        <v>209</v>
      </c>
      <c r="D26194" s="699" t="s">
        <v>58</v>
      </c>
      <c r="E26194" s="585">
        <v>1079.6500000000001</v>
      </c>
      <c r="F26194" s="572" t="s">
        <v>42</v>
      </c>
      <c r="G26194" s="13">
        <f>SUM(A26194*E26194/100)</f>
        <v>41760.862000000001</v>
      </c>
    </row>
    <row r="26195" spans="1:7">
      <c r="A26195" s="698"/>
      <c r="B26195" s="698"/>
      <c r="C26195" s="696"/>
      <c r="D26195" s="700"/>
      <c r="E26195" s="701" t="s">
        <v>59</v>
      </c>
      <c r="F26195" s="702"/>
      <c r="G26195" s="703"/>
    </row>
    <row r="26196" spans="1:7">
      <c r="A26196" s="572">
        <v>8148</v>
      </c>
      <c r="B26196" s="572" t="s">
        <v>39</v>
      </c>
      <c r="C26196" s="571" t="s">
        <v>210</v>
      </c>
      <c r="D26196" s="699" t="s">
        <v>268</v>
      </c>
      <c r="E26196" s="585">
        <v>2717</v>
      </c>
      <c r="F26196" s="572" t="s">
        <v>42</v>
      </c>
      <c r="G26196" s="20">
        <f>SUM(A26196*E26196/100)</f>
        <v>221381.16</v>
      </c>
    </row>
    <row r="26197" spans="1:7">
      <c r="A26197" s="572"/>
      <c r="B26197" s="572"/>
      <c r="C26197" s="571"/>
      <c r="D26197" s="700"/>
      <c r="E26197" s="701" t="s">
        <v>269</v>
      </c>
      <c r="F26197" s="702"/>
      <c r="G26197" s="703"/>
    </row>
    <row r="26198" spans="1:7">
      <c r="A26198" s="697">
        <v>3900</v>
      </c>
      <c r="B26198" s="697" t="s">
        <v>39</v>
      </c>
      <c r="C26198" s="695" t="s">
        <v>213</v>
      </c>
      <c r="D26198" s="699" t="s">
        <v>270</v>
      </c>
      <c r="E26198" s="585">
        <v>1948.1</v>
      </c>
      <c r="F26198" s="572" t="s">
        <v>42</v>
      </c>
      <c r="G26198" s="20">
        <f>SUM(A26198*E26198/100)</f>
        <v>75975.899999999994</v>
      </c>
    </row>
    <row r="26199" spans="1:7">
      <c r="A26199" s="698"/>
      <c r="B26199" s="698"/>
      <c r="C26199" s="696"/>
      <c r="D26199" s="700"/>
      <c r="E26199" s="701" t="s">
        <v>271</v>
      </c>
      <c r="F26199" s="702"/>
      <c r="G26199" s="703"/>
    </row>
    <row r="26200" spans="1:7">
      <c r="A26200" s="697">
        <v>1544</v>
      </c>
      <c r="B26200" s="697" t="s">
        <v>39</v>
      </c>
      <c r="C26200" s="695" t="s">
        <v>272</v>
      </c>
      <c r="D26200" s="699" t="s">
        <v>61</v>
      </c>
      <c r="E26200" s="585">
        <v>2116.41</v>
      </c>
      <c r="F26200" s="572" t="s">
        <v>42</v>
      </c>
      <c r="G26200" s="20">
        <f>SUM(A26200*E26200/100)</f>
        <v>32677.370399999996</v>
      </c>
    </row>
    <row r="26201" spans="1:7">
      <c r="A26201" s="698"/>
      <c r="B26201" s="698"/>
      <c r="C26201" s="696"/>
      <c r="D26201" s="700"/>
      <c r="E26201" s="701" t="s">
        <v>62</v>
      </c>
      <c r="F26201" s="702"/>
      <c r="G26201" s="703"/>
    </row>
    <row r="26202" spans="1:7" s="30" customFormat="1">
      <c r="A26202" s="587"/>
      <c r="B26202" s="587"/>
      <c r="C26202" s="3"/>
      <c r="D26202" s="26"/>
      <c r="E26202" s="27"/>
      <c r="F26202" s="28" t="s">
        <v>273</v>
      </c>
      <c r="G26202" s="29">
        <v>5303926</v>
      </c>
    </row>
    <row r="26203" spans="1:7">
      <c r="A26203" s="31"/>
      <c r="B26203" s="32"/>
      <c r="C26203" s="32"/>
      <c r="D26203" s="110" t="s">
        <v>78</v>
      </c>
      <c r="E26203" s="32"/>
      <c r="F26203" s="32"/>
      <c r="G26203" s="34"/>
    </row>
    <row r="26204" spans="1:7">
      <c r="A26204" s="695">
        <v>6</v>
      </c>
      <c r="B26204" s="695" t="s">
        <v>72</v>
      </c>
      <c r="C26204" s="697" t="s">
        <v>11</v>
      </c>
      <c r="D26204" s="699" t="s">
        <v>177</v>
      </c>
      <c r="E26204" s="585">
        <v>6166.6</v>
      </c>
      <c r="F26204" s="572" t="s">
        <v>75</v>
      </c>
      <c r="G26204" s="13">
        <f>SUM(A26204*E26204)</f>
        <v>36999.600000000006</v>
      </c>
    </row>
    <row r="26205" spans="1:7">
      <c r="A26205" s="696"/>
      <c r="B26205" s="696"/>
      <c r="C26205" s="698"/>
      <c r="D26205" s="700"/>
      <c r="E26205" s="701" t="s">
        <v>178</v>
      </c>
      <c r="F26205" s="702"/>
      <c r="G26205" s="703"/>
    </row>
    <row r="26206" spans="1:7">
      <c r="A26206" s="695">
        <v>6</v>
      </c>
      <c r="B26206" s="695" t="s">
        <v>72</v>
      </c>
      <c r="C26206" s="697" t="s">
        <v>15</v>
      </c>
      <c r="D26206" s="699" t="s">
        <v>179</v>
      </c>
      <c r="E26206" s="585">
        <v>1233.6500000000001</v>
      </c>
      <c r="F26206" s="572" t="s">
        <v>75</v>
      </c>
      <c r="G26206" s="13">
        <f>SUM(A26206*E26206)</f>
        <v>7401.9000000000005</v>
      </c>
    </row>
    <row r="26207" spans="1:7">
      <c r="A26207" s="696"/>
      <c r="B26207" s="696"/>
      <c r="C26207" s="698"/>
      <c r="D26207" s="700"/>
      <c r="E26207" s="701" t="s">
        <v>180</v>
      </c>
      <c r="F26207" s="702"/>
      <c r="G26207" s="703"/>
    </row>
    <row r="26208" spans="1:7">
      <c r="A26208" s="695">
        <v>6</v>
      </c>
      <c r="B26208" s="695" t="s">
        <v>72</v>
      </c>
      <c r="C26208" s="697" t="s">
        <v>18</v>
      </c>
      <c r="D26208" s="699" t="s">
        <v>219</v>
      </c>
      <c r="E26208" s="585">
        <v>270.60000000000002</v>
      </c>
      <c r="F26208" s="572" t="s">
        <v>75</v>
      </c>
      <c r="G26208" s="13">
        <f>SUM(A26208*E26208)</f>
        <v>1623.6000000000001</v>
      </c>
    </row>
    <row r="26209" spans="1:7">
      <c r="A26209" s="696"/>
      <c r="B26209" s="696"/>
      <c r="C26209" s="698"/>
      <c r="D26209" s="700"/>
      <c r="E26209" s="701" t="s">
        <v>220</v>
      </c>
      <c r="F26209" s="702"/>
      <c r="G26209" s="703"/>
    </row>
    <row r="26210" spans="1:7">
      <c r="A26210" s="695">
        <v>8</v>
      </c>
      <c r="B26210" s="695" t="s">
        <v>72</v>
      </c>
      <c r="C26210" s="697" t="s">
        <v>21</v>
      </c>
      <c r="D26210" s="699" t="s">
        <v>181</v>
      </c>
      <c r="E26210" s="585">
        <v>566.70000000000005</v>
      </c>
      <c r="F26210" s="572" t="s">
        <v>75</v>
      </c>
      <c r="G26210" s="13">
        <f>SUM(A26210*E26210)</f>
        <v>4533.6000000000004</v>
      </c>
    </row>
    <row r="26211" spans="1:7">
      <c r="A26211" s="696"/>
      <c r="B26211" s="696"/>
      <c r="C26211" s="698"/>
      <c r="D26211" s="700"/>
      <c r="E26211" s="701" t="s">
        <v>182</v>
      </c>
      <c r="F26211" s="702"/>
      <c r="G26211" s="703"/>
    </row>
    <row r="26212" spans="1:7">
      <c r="A26212" s="695">
        <v>2</v>
      </c>
      <c r="B26212" s="695" t="s">
        <v>89</v>
      </c>
      <c r="C26212" s="697" t="s">
        <v>25</v>
      </c>
      <c r="D26212" s="699" t="s">
        <v>183</v>
      </c>
      <c r="E26212" s="585">
        <v>5712.3</v>
      </c>
      <c r="F26212" s="572" t="s">
        <v>75</v>
      </c>
      <c r="G26212" s="13">
        <f>SUM(A26212*E26212)</f>
        <v>11424.6</v>
      </c>
    </row>
    <row r="26213" spans="1:7">
      <c r="A26213" s="696"/>
      <c r="B26213" s="696"/>
      <c r="C26213" s="698"/>
      <c r="D26213" s="700"/>
      <c r="E26213" s="701" t="s">
        <v>184</v>
      </c>
      <c r="F26213" s="702"/>
      <c r="G26213" s="703"/>
    </row>
    <row r="26214" spans="1:7">
      <c r="A26214" s="695">
        <v>6</v>
      </c>
      <c r="B26214" s="695" t="s">
        <v>72</v>
      </c>
      <c r="C26214" s="697" t="s">
        <v>29</v>
      </c>
      <c r="D26214" s="699" t="s">
        <v>94</v>
      </c>
      <c r="E26214" s="585">
        <v>2533.4699999999998</v>
      </c>
      <c r="F26214" s="572" t="s">
        <v>75</v>
      </c>
      <c r="G26214" s="13">
        <f>SUM(A26214*E26214)</f>
        <v>15200.82</v>
      </c>
    </row>
    <row r="26215" spans="1:7">
      <c r="A26215" s="696"/>
      <c r="B26215" s="696"/>
      <c r="C26215" s="698"/>
      <c r="D26215" s="700"/>
      <c r="E26215" s="701" t="s">
        <v>185</v>
      </c>
      <c r="F26215" s="702"/>
      <c r="G26215" s="703"/>
    </row>
    <row r="26216" spans="1:7">
      <c r="A26216" s="695"/>
      <c r="B26216" s="695"/>
      <c r="C26216" s="697" t="s">
        <v>33</v>
      </c>
      <c r="D26216" s="699" t="s">
        <v>226</v>
      </c>
      <c r="E26216" s="730"/>
      <c r="F26216" s="731"/>
      <c r="G26216" s="732"/>
    </row>
    <row r="26217" spans="1:7">
      <c r="A26217" s="696"/>
      <c r="B26217" s="696"/>
      <c r="C26217" s="698"/>
      <c r="D26217" s="700"/>
      <c r="E26217" s="733"/>
      <c r="F26217" s="734"/>
      <c r="G26217" s="735"/>
    </row>
    <row r="26218" spans="1:7">
      <c r="A26218" s="695">
        <v>60</v>
      </c>
      <c r="B26218" s="695" t="s">
        <v>107</v>
      </c>
      <c r="C26218" s="697" t="s">
        <v>99</v>
      </c>
      <c r="D26218" s="699" t="s">
        <v>227</v>
      </c>
      <c r="E26218" s="585">
        <v>73.209999999999994</v>
      </c>
      <c r="F26218" s="572" t="s">
        <v>111</v>
      </c>
      <c r="G26218" s="13">
        <f>SUM(A26218*E26218)</f>
        <v>4392.5999999999995</v>
      </c>
    </row>
    <row r="26219" spans="1:7">
      <c r="A26219" s="696"/>
      <c r="B26219" s="696"/>
      <c r="C26219" s="698"/>
      <c r="D26219" s="700"/>
      <c r="E26219" s="701" t="s">
        <v>228</v>
      </c>
      <c r="F26219" s="702"/>
      <c r="G26219" s="703"/>
    </row>
    <row r="26220" spans="1:7">
      <c r="A26220" s="695">
        <v>60</v>
      </c>
      <c r="B26220" s="695" t="s">
        <v>72</v>
      </c>
      <c r="C26220" s="697" t="s">
        <v>102</v>
      </c>
      <c r="D26220" s="699" t="s">
        <v>229</v>
      </c>
      <c r="E26220" s="585">
        <v>95.79</v>
      </c>
      <c r="F26220" s="572" t="s">
        <v>111</v>
      </c>
      <c r="G26220" s="13">
        <f>SUM(A26220*E26220)</f>
        <v>5747.4000000000005</v>
      </c>
    </row>
    <row r="26221" spans="1:7">
      <c r="A26221" s="696"/>
      <c r="B26221" s="696"/>
      <c r="C26221" s="698"/>
      <c r="D26221" s="700"/>
      <c r="E26221" s="701" t="s">
        <v>230</v>
      </c>
      <c r="F26221" s="702"/>
      <c r="G26221" s="703"/>
    </row>
    <row r="26222" spans="1:7">
      <c r="A26222" s="695">
        <v>6</v>
      </c>
      <c r="B26222" s="695" t="s">
        <v>72</v>
      </c>
      <c r="C26222" s="697" t="s">
        <v>36</v>
      </c>
      <c r="D26222" s="699" t="s">
        <v>186</v>
      </c>
      <c r="E26222" s="585">
        <v>1671.58</v>
      </c>
      <c r="F26222" s="572" t="s">
        <v>75</v>
      </c>
      <c r="G26222" s="13">
        <f>SUM(A26222*E26222)</f>
        <v>10029.48</v>
      </c>
    </row>
    <row r="26223" spans="1:7">
      <c r="A26223" s="696"/>
      <c r="B26223" s="696"/>
      <c r="C26223" s="698"/>
      <c r="D26223" s="700"/>
      <c r="E26223" s="701" t="s">
        <v>187</v>
      </c>
      <c r="F26223" s="702"/>
      <c r="G26223" s="703"/>
    </row>
    <row r="26224" spans="1:7">
      <c r="A26224" s="695">
        <v>12</v>
      </c>
      <c r="B26224" s="695" t="s">
        <v>72</v>
      </c>
      <c r="C26224" s="697" t="s">
        <v>40</v>
      </c>
      <c r="D26224" s="699" t="s">
        <v>83</v>
      </c>
      <c r="E26224" s="585">
        <v>447.15</v>
      </c>
      <c r="F26224" s="572" t="s">
        <v>75</v>
      </c>
      <c r="G26224" s="13">
        <f>SUM(A26224*E26224)</f>
        <v>5365.7999999999993</v>
      </c>
    </row>
    <row r="26225" spans="1:7">
      <c r="A26225" s="696"/>
      <c r="B26225" s="696"/>
      <c r="C26225" s="698"/>
      <c r="D26225" s="700"/>
      <c r="E26225" s="701" t="s">
        <v>84</v>
      </c>
      <c r="F26225" s="702"/>
      <c r="G26225" s="703"/>
    </row>
    <row r="26226" spans="1:7">
      <c r="A26226" s="695">
        <v>12</v>
      </c>
      <c r="B26226" s="695" t="s">
        <v>72</v>
      </c>
      <c r="C26226" s="697" t="s">
        <v>44</v>
      </c>
      <c r="D26226" s="699" t="s">
        <v>85</v>
      </c>
      <c r="E26226" s="585">
        <v>1109.46</v>
      </c>
      <c r="F26226" s="572" t="s">
        <v>75</v>
      </c>
      <c r="G26226" s="13">
        <f>SUM(A26226*E26226)</f>
        <v>13313.52</v>
      </c>
    </row>
    <row r="26227" spans="1:7">
      <c r="A26227" s="696"/>
      <c r="B26227" s="696"/>
      <c r="C26227" s="698"/>
      <c r="D26227" s="700"/>
      <c r="E26227" s="746" t="s">
        <v>86</v>
      </c>
      <c r="F26227" s="747"/>
      <c r="G26227" s="748"/>
    </row>
    <row r="26228" spans="1:7">
      <c r="A26228" s="695"/>
      <c r="B26228" s="695"/>
      <c r="C26228" s="697" t="s">
        <v>47</v>
      </c>
      <c r="D26228" s="736" t="s">
        <v>188</v>
      </c>
      <c r="E26228" s="564"/>
      <c r="F26228" s="69"/>
      <c r="G26228" s="70"/>
    </row>
    <row r="26229" spans="1:7">
      <c r="A26229" s="696"/>
      <c r="B26229" s="696"/>
      <c r="C26229" s="698"/>
      <c r="D26229" s="737"/>
      <c r="E26229" s="738"/>
      <c r="F26229" s="739"/>
      <c r="G26229" s="740"/>
    </row>
    <row r="26230" spans="1:7">
      <c r="A26230" s="695">
        <v>4</v>
      </c>
      <c r="B26230" s="695" t="s">
        <v>72</v>
      </c>
      <c r="C26230" s="697" t="s">
        <v>99</v>
      </c>
      <c r="D26230" s="699" t="s">
        <v>190</v>
      </c>
      <c r="E26230" s="584">
        <v>318.33999999999997</v>
      </c>
      <c r="F26230" s="562" t="s">
        <v>75</v>
      </c>
      <c r="G26230" s="71">
        <f>SUM(A26230*E26230)</f>
        <v>1273.3599999999999</v>
      </c>
    </row>
    <row r="26231" spans="1:7">
      <c r="A26231" s="696"/>
      <c r="B26231" s="696"/>
      <c r="C26231" s="698"/>
      <c r="D26231" s="700"/>
      <c r="E26231" s="701" t="s">
        <v>189</v>
      </c>
      <c r="F26231" s="702"/>
      <c r="G26231" s="703"/>
    </row>
    <row r="26232" spans="1:7">
      <c r="A26232" s="695">
        <v>3</v>
      </c>
      <c r="B26232" s="695" t="s">
        <v>72</v>
      </c>
      <c r="C26232" s="697" t="s">
        <v>157</v>
      </c>
      <c r="D26232" s="699" t="s">
        <v>103</v>
      </c>
      <c r="E26232" s="584">
        <v>235.84</v>
      </c>
      <c r="F26232" s="562" t="s">
        <v>75</v>
      </c>
      <c r="G26232" s="71">
        <f>SUM(A26232*E26232)</f>
        <v>707.52</v>
      </c>
    </row>
    <row r="26233" spans="1:7">
      <c r="A26233" s="696"/>
      <c r="B26233" s="696"/>
      <c r="C26233" s="698"/>
      <c r="D26233" s="700"/>
      <c r="E26233" s="701" t="s">
        <v>189</v>
      </c>
      <c r="F26233" s="702"/>
      <c r="G26233" s="703"/>
    </row>
    <row r="26234" spans="1:7" s="36" customFormat="1">
      <c r="A26234" s="695"/>
      <c r="B26234" s="695"/>
      <c r="C26234" s="697" t="s">
        <v>50</v>
      </c>
      <c r="D26234" s="699" t="s">
        <v>231</v>
      </c>
      <c r="E26234" s="39"/>
      <c r="F26234" s="40"/>
      <c r="G26234" s="41"/>
    </row>
    <row r="26235" spans="1:7" s="36" customFormat="1">
      <c r="A26235" s="696"/>
      <c r="B26235" s="696"/>
      <c r="C26235" s="698"/>
      <c r="D26235" s="700"/>
      <c r="E26235" s="42"/>
      <c r="F26235" s="43"/>
      <c r="G26235" s="44"/>
    </row>
    <row r="26236" spans="1:7" s="36" customFormat="1">
      <c r="A26236" s="695">
        <v>60</v>
      </c>
      <c r="B26236" s="695" t="s">
        <v>107</v>
      </c>
      <c r="C26236" s="697"/>
      <c r="D26236" s="699" t="s">
        <v>232</v>
      </c>
      <c r="E26236" s="585">
        <v>199.25</v>
      </c>
      <c r="F26236" s="572" t="s">
        <v>111</v>
      </c>
      <c r="G26236" s="13">
        <f>SUM(A26236*E26236)</f>
        <v>11955</v>
      </c>
    </row>
    <row r="26237" spans="1:7" s="36" customFormat="1">
      <c r="A26237" s="696"/>
      <c r="B26237" s="696"/>
      <c r="C26237" s="698"/>
      <c r="D26237" s="700"/>
      <c r="E26237" s="701" t="s">
        <v>233</v>
      </c>
      <c r="F26237" s="702"/>
      <c r="G26237" s="703"/>
    </row>
    <row r="26238" spans="1:7" s="36" customFormat="1">
      <c r="A26238" s="695">
        <v>120</v>
      </c>
      <c r="B26238" s="695" t="s">
        <v>107</v>
      </c>
      <c r="C26238" s="697"/>
      <c r="D26238" s="699" t="s">
        <v>234</v>
      </c>
      <c r="E26238" s="585">
        <v>250.6</v>
      </c>
      <c r="F26238" s="572" t="s">
        <v>111</v>
      </c>
      <c r="G26238" s="13">
        <f>SUM(A26238*E26238)</f>
        <v>30072</v>
      </c>
    </row>
    <row r="26239" spans="1:7" s="36" customFormat="1">
      <c r="A26239" s="696"/>
      <c r="B26239" s="696"/>
      <c r="C26239" s="698"/>
      <c r="D26239" s="700"/>
      <c r="E26239" s="701" t="s">
        <v>235</v>
      </c>
      <c r="F26239" s="702"/>
      <c r="G26239" s="703"/>
    </row>
    <row r="26240" spans="1:7">
      <c r="A26240" s="695">
        <v>9</v>
      </c>
      <c r="B26240" s="695" t="s">
        <v>72</v>
      </c>
      <c r="C26240" s="697" t="s">
        <v>54</v>
      </c>
      <c r="D26240" s="699" t="s">
        <v>222</v>
      </c>
      <c r="E26240" s="585">
        <v>2376</v>
      </c>
      <c r="F26240" s="572" t="s">
        <v>75</v>
      </c>
      <c r="G26240" s="13">
        <f>SUM(A26240*E26240)</f>
        <v>21384</v>
      </c>
    </row>
    <row r="26241" spans="1:7">
      <c r="A26241" s="696"/>
      <c r="B26241" s="696"/>
      <c r="C26241" s="698"/>
      <c r="D26241" s="700"/>
      <c r="E26241" s="701" t="s">
        <v>223</v>
      </c>
      <c r="F26241" s="702"/>
      <c r="G26241" s="703"/>
    </row>
    <row r="26242" spans="1:7">
      <c r="A26242" s="695"/>
      <c r="B26242" s="695"/>
      <c r="C26242" s="697" t="s">
        <v>57</v>
      </c>
      <c r="D26242" s="699" t="s">
        <v>236</v>
      </c>
      <c r="E26242" s="730"/>
      <c r="F26242" s="731"/>
      <c r="G26242" s="732"/>
    </row>
    <row r="26243" spans="1:7">
      <c r="A26243" s="696"/>
      <c r="B26243" s="696"/>
      <c r="C26243" s="698"/>
      <c r="D26243" s="700"/>
      <c r="E26243" s="733"/>
      <c r="F26243" s="734"/>
      <c r="G26243" s="735"/>
    </row>
    <row r="26244" spans="1:7">
      <c r="A26244" s="695">
        <v>100</v>
      </c>
      <c r="B26244" s="695" t="s">
        <v>107</v>
      </c>
      <c r="C26244" s="697" t="s">
        <v>99</v>
      </c>
      <c r="D26244" s="699" t="s">
        <v>237</v>
      </c>
      <c r="E26244" s="585">
        <v>44.05</v>
      </c>
      <c r="F26244" s="572" t="s">
        <v>111</v>
      </c>
      <c r="G26244" s="13">
        <f>SUM(A26244*E26244)</f>
        <v>4405</v>
      </c>
    </row>
    <row r="26245" spans="1:7">
      <c r="A26245" s="696"/>
      <c r="B26245" s="696"/>
      <c r="C26245" s="698"/>
      <c r="D26245" s="700"/>
      <c r="E26245" s="701" t="s">
        <v>238</v>
      </c>
      <c r="F26245" s="702"/>
      <c r="G26245" s="703"/>
    </row>
    <row r="26246" spans="1:7">
      <c r="A26246" s="695">
        <v>2</v>
      </c>
      <c r="B26246" s="695" t="s">
        <v>72</v>
      </c>
      <c r="C26246" s="697" t="s">
        <v>60</v>
      </c>
      <c r="D26246" s="699" t="s">
        <v>239</v>
      </c>
      <c r="E26246" s="585">
        <v>2587</v>
      </c>
      <c r="F26246" s="572" t="s">
        <v>75</v>
      </c>
      <c r="G26246" s="13">
        <f>SUM(A26246*E26246)</f>
        <v>5174</v>
      </c>
    </row>
    <row r="26247" spans="1:7">
      <c r="A26247" s="696"/>
      <c r="B26247" s="696"/>
      <c r="C26247" s="698"/>
      <c r="D26247" s="700"/>
      <c r="E26247" s="701" t="s">
        <v>240</v>
      </c>
      <c r="F26247" s="702"/>
      <c r="G26247" s="703"/>
    </row>
    <row r="26248" spans="1:7" s="30" customFormat="1">
      <c r="A26248" s="571"/>
      <c r="B26248" s="571"/>
      <c r="C26248" s="572"/>
      <c r="D26248" s="573"/>
      <c r="E26248" s="27"/>
      <c r="F26248" s="28" t="s">
        <v>105</v>
      </c>
      <c r="G26248" s="47">
        <v>204574</v>
      </c>
    </row>
    <row r="26249" spans="1:7" ht="25.5">
      <c r="A26249" s="571"/>
      <c r="B26249" s="571"/>
      <c r="C26249" s="572"/>
      <c r="D26249" s="48" t="s">
        <v>106</v>
      </c>
      <c r="E26249" s="570"/>
      <c r="F26249" s="570"/>
      <c r="G26249" s="570"/>
    </row>
    <row r="26250" spans="1:7">
      <c r="A26250" s="695"/>
      <c r="B26250" s="695"/>
      <c r="C26250" s="697" t="s">
        <v>11</v>
      </c>
      <c r="D26250" s="699" t="s">
        <v>192</v>
      </c>
      <c r="E26250" s="730"/>
      <c r="F26250" s="731"/>
      <c r="G26250" s="732"/>
    </row>
    <row r="26251" spans="1:7">
      <c r="A26251" s="696"/>
      <c r="B26251" s="696"/>
      <c r="C26251" s="698"/>
      <c r="D26251" s="700"/>
      <c r="E26251" s="733"/>
      <c r="F26251" s="734"/>
      <c r="G26251" s="735"/>
    </row>
    <row r="26252" spans="1:7">
      <c r="A26252" s="695">
        <v>100</v>
      </c>
      <c r="B26252" s="695" t="s">
        <v>107</v>
      </c>
      <c r="C26252" s="697" t="s">
        <v>154</v>
      </c>
      <c r="D26252" s="699" t="s">
        <v>195</v>
      </c>
      <c r="E26252" s="585">
        <v>226</v>
      </c>
      <c r="F26252" s="572" t="s">
        <v>111</v>
      </c>
      <c r="G26252" s="13">
        <f>SUM(A26252*E26252)</f>
        <v>22600</v>
      </c>
    </row>
    <row r="26253" spans="1:7">
      <c r="A26253" s="696"/>
      <c r="B26253" s="696"/>
      <c r="C26253" s="698"/>
      <c r="D26253" s="700"/>
      <c r="E26253" s="701" t="s">
        <v>196</v>
      </c>
      <c r="F26253" s="702"/>
      <c r="G26253" s="703"/>
    </row>
    <row r="26254" spans="1:7">
      <c r="A26254" s="559">
        <v>60</v>
      </c>
      <c r="B26254" s="559" t="s">
        <v>107</v>
      </c>
      <c r="C26254" s="561" t="s">
        <v>157</v>
      </c>
      <c r="D26254" s="563" t="s">
        <v>193</v>
      </c>
      <c r="E26254" s="585">
        <v>486</v>
      </c>
      <c r="F26254" s="572" t="s">
        <v>111</v>
      </c>
      <c r="G26254" s="13">
        <f>SUM(A26254*E26254)</f>
        <v>29160</v>
      </c>
    </row>
    <row r="26255" spans="1:7">
      <c r="A26255" s="560"/>
      <c r="B26255" s="560"/>
      <c r="C26255" s="562"/>
      <c r="D26255" s="569"/>
      <c r="E26255" s="701" t="s">
        <v>194</v>
      </c>
      <c r="F26255" s="702"/>
      <c r="G26255" s="703"/>
    </row>
    <row r="26256" spans="1:7">
      <c r="A26256" s="695">
        <v>12</v>
      </c>
      <c r="B26256" s="695" t="s">
        <v>72</v>
      </c>
      <c r="C26256" s="697" t="s">
        <v>15</v>
      </c>
      <c r="D26256" s="699" t="s">
        <v>113</v>
      </c>
      <c r="E26256" s="585">
        <v>14748</v>
      </c>
      <c r="F26256" s="572" t="s">
        <v>75</v>
      </c>
      <c r="G26256" s="13">
        <f>SUM(A26256*E26256)</f>
        <v>176976</v>
      </c>
    </row>
    <row r="26257" spans="1:7">
      <c r="A26257" s="696"/>
      <c r="B26257" s="696"/>
      <c r="C26257" s="698"/>
      <c r="D26257" s="700"/>
      <c r="E26257" s="701" t="s">
        <v>114</v>
      </c>
      <c r="F26257" s="702"/>
      <c r="G26257" s="703"/>
    </row>
    <row r="26258" spans="1:7">
      <c r="A26258" s="571"/>
      <c r="B26258" s="571"/>
      <c r="C26258" s="572"/>
      <c r="D26258" s="573"/>
      <c r="E26258" s="570"/>
      <c r="F26258" s="50" t="s">
        <v>116</v>
      </c>
      <c r="G26258" s="51">
        <f>SUM(G26252,G26254,G26256)</f>
        <v>228736</v>
      </c>
    </row>
    <row r="26259" spans="1:7">
      <c r="A26259" s="75"/>
      <c r="B26259" s="75"/>
      <c r="C26259" s="76"/>
      <c r="D26259" s="77"/>
      <c r="E26259" s="78"/>
      <c r="F26259" s="79"/>
      <c r="G26259" s="80"/>
    </row>
    <row r="26260" spans="1:7" s="36" customFormat="1">
      <c r="A26260" s="52" t="s">
        <v>129</v>
      </c>
      <c r="B26260" s="53"/>
      <c r="C26260" s="54" t="s">
        <v>130</v>
      </c>
      <c r="D26260" s="54"/>
      <c r="F26260" s="56" t="s">
        <v>131</v>
      </c>
      <c r="G26260" s="54"/>
    </row>
    <row r="26261" spans="1:7" s="30" customFormat="1">
      <c r="A26261" s="52" t="s">
        <v>132</v>
      </c>
      <c r="B26261" s="53"/>
      <c r="C26261" s="54" t="s">
        <v>133</v>
      </c>
      <c r="D26261" s="54"/>
      <c r="E26261" s="36"/>
      <c r="F26261" s="56" t="s">
        <v>131</v>
      </c>
    </row>
    <row r="26262" spans="1:7" s="30" customFormat="1">
      <c r="A26262" s="52" t="s">
        <v>134</v>
      </c>
      <c r="B26262" s="57"/>
      <c r="C26262" s="54" t="s">
        <v>135</v>
      </c>
      <c r="D26262" s="111"/>
      <c r="F26262" s="56" t="s">
        <v>131</v>
      </c>
    </row>
    <row r="26263" spans="1:7" s="25" customFormat="1">
      <c r="A26263" s="59"/>
      <c r="B26263" s="54"/>
      <c r="C26263" s="54"/>
      <c r="D26263" s="112"/>
      <c r="E26263" s="61" t="s">
        <v>138</v>
      </c>
      <c r="F26263" s="62"/>
      <c r="G26263" s="62"/>
    </row>
    <row r="26264" spans="1:7" s="25" customFormat="1">
      <c r="A26264" s="59"/>
      <c r="B26264" s="54"/>
      <c r="C26264" s="54"/>
      <c r="D26264" s="112"/>
      <c r="E26264" s="54"/>
      <c r="F26264" s="54"/>
      <c r="G26264" s="63"/>
    </row>
    <row r="26265" spans="1:7" s="25" customFormat="1">
      <c r="A26265" s="55" t="s">
        <v>139</v>
      </c>
      <c r="B26265" s="54"/>
      <c r="C26265" s="54"/>
      <c r="D26265" s="112"/>
      <c r="E26265" s="64" t="s">
        <v>140</v>
      </c>
      <c r="F26265" s="54"/>
      <c r="G26265" s="63"/>
    </row>
    <row r="26266" spans="1:7" s="25" customFormat="1">
      <c r="B26266" s="54"/>
      <c r="C26266" s="54"/>
      <c r="D26266" s="112"/>
      <c r="E26266" s="64" t="s">
        <v>141</v>
      </c>
      <c r="F26266" s="54"/>
      <c r="G26266" s="63"/>
    </row>
    <row r="26267" spans="1:7" s="25" customFormat="1">
      <c r="B26267" s="54"/>
      <c r="C26267" s="54"/>
      <c r="D26267" s="112"/>
      <c r="E26267" s="64" t="s">
        <v>142</v>
      </c>
      <c r="F26267" s="54"/>
      <c r="G26267" s="63"/>
    </row>
    <row r="26420" spans="1:7">
      <c r="A26420" s="741" t="s">
        <v>0</v>
      </c>
      <c r="B26420" s="741"/>
      <c r="C26420" s="741"/>
      <c r="D26420" s="741"/>
      <c r="E26420" s="741"/>
      <c r="F26420" s="741"/>
      <c r="G26420" s="741"/>
    </row>
    <row r="26421" spans="1:7">
      <c r="A26421" s="742" t="s">
        <v>1</v>
      </c>
      <c r="B26421" s="742"/>
      <c r="C26421" s="742"/>
      <c r="D26421" s="742"/>
      <c r="E26421" s="742"/>
      <c r="F26421" s="742"/>
      <c r="G26421" s="742"/>
    </row>
    <row r="26422" spans="1:7" ht="42" customHeight="1">
      <c r="A26422" s="1" t="s">
        <v>2</v>
      </c>
      <c r="B26422" s="577"/>
      <c r="C26422" s="577"/>
      <c r="D26422" s="754" t="s">
        <v>438</v>
      </c>
      <c r="E26422" s="754"/>
      <c r="F26422" s="754"/>
      <c r="G26422" s="754"/>
    </row>
    <row r="26423" spans="1:7" ht="25.5">
      <c r="A26423" s="744" t="s">
        <v>3</v>
      </c>
      <c r="B26423" s="745"/>
      <c r="C26423" s="3" t="s">
        <v>4</v>
      </c>
      <c r="D26423" s="91" t="s">
        <v>5</v>
      </c>
      <c r="E26423" s="587" t="s">
        <v>6</v>
      </c>
      <c r="F26423" s="587" t="s">
        <v>7</v>
      </c>
      <c r="G26423" s="5" t="s">
        <v>8</v>
      </c>
    </row>
    <row r="26424" spans="1:7">
      <c r="A26424" s="575"/>
      <c r="B26424" s="576"/>
      <c r="C26424" s="3"/>
      <c r="D26424" s="104" t="s">
        <v>9</v>
      </c>
      <c r="E26424" s="587"/>
      <c r="F26424" s="587"/>
      <c r="G26424" s="5"/>
    </row>
    <row r="26425" spans="1:7">
      <c r="A26425" s="575"/>
      <c r="B26425" s="576"/>
      <c r="C26425" s="3"/>
      <c r="D26425" s="104" t="s">
        <v>391</v>
      </c>
      <c r="E26425" s="587"/>
      <c r="F26425" s="587"/>
      <c r="G26425" s="5"/>
    </row>
    <row r="26426" spans="1:7">
      <c r="A26426" s="695">
        <v>2596</v>
      </c>
      <c r="B26426" s="695" t="s">
        <v>10</v>
      </c>
      <c r="C26426" s="697" t="s">
        <v>11</v>
      </c>
      <c r="D26426" s="699" t="s">
        <v>241</v>
      </c>
      <c r="E26426" s="585">
        <v>3176.25</v>
      </c>
      <c r="F26426" s="572" t="s">
        <v>242</v>
      </c>
      <c r="G26426" s="20">
        <f>SUM(A26426*E26426/1000)</f>
        <v>8245.5450000000001</v>
      </c>
    </row>
    <row r="26427" spans="1:7">
      <c r="A26427" s="696"/>
      <c r="B26427" s="696"/>
      <c r="C26427" s="698"/>
      <c r="D26427" s="700"/>
      <c r="E26427" s="701" t="s">
        <v>180</v>
      </c>
      <c r="F26427" s="702"/>
      <c r="G26427" s="703"/>
    </row>
    <row r="26428" spans="1:7">
      <c r="A26428" s="695">
        <v>779</v>
      </c>
      <c r="B26428" s="695" t="s">
        <v>10</v>
      </c>
      <c r="C26428" s="697" t="s">
        <v>15</v>
      </c>
      <c r="D26428" s="699" t="s">
        <v>243</v>
      </c>
      <c r="E26428" s="585">
        <v>9416.2800000000007</v>
      </c>
      <c r="F26428" s="572" t="s">
        <v>13</v>
      </c>
      <c r="G26428" s="20">
        <f>SUM(A26428*E26428/100)</f>
        <v>73352.821200000006</v>
      </c>
    </row>
    <row r="26429" spans="1:7">
      <c r="A26429" s="696"/>
      <c r="B26429" s="696"/>
      <c r="C26429" s="698"/>
      <c r="D26429" s="700"/>
      <c r="E26429" s="701" t="s">
        <v>244</v>
      </c>
      <c r="F26429" s="702"/>
      <c r="G26429" s="703"/>
    </row>
    <row r="26430" spans="1:7">
      <c r="A26430" s="695">
        <v>4245</v>
      </c>
      <c r="B26430" s="695" t="s">
        <v>10</v>
      </c>
      <c r="C26430" s="697" t="s">
        <v>18</v>
      </c>
      <c r="D26430" s="699" t="s">
        <v>245</v>
      </c>
      <c r="E26430" s="585">
        <v>25321</v>
      </c>
      <c r="F26430" s="572" t="s">
        <v>13</v>
      </c>
      <c r="G26430" s="13">
        <f>SUM(A26430*E26430/100)</f>
        <v>1074876.45</v>
      </c>
    </row>
    <row r="26431" spans="1:7">
      <c r="A26431" s="696"/>
      <c r="B26431" s="696"/>
      <c r="C26431" s="698"/>
      <c r="D26431" s="700"/>
      <c r="E26431" s="701" t="s">
        <v>316</v>
      </c>
      <c r="F26431" s="702"/>
      <c r="G26431" s="703"/>
    </row>
    <row r="26432" spans="1:7" s="23" customFormat="1">
      <c r="A26432" s="697">
        <v>2453</v>
      </c>
      <c r="B26432" s="697" t="s">
        <v>10</v>
      </c>
      <c r="C26432" s="695" t="s">
        <v>21</v>
      </c>
      <c r="D26432" s="711" t="s">
        <v>30</v>
      </c>
      <c r="E26432" s="585">
        <v>337</v>
      </c>
      <c r="F26432" s="572" t="s">
        <v>31</v>
      </c>
      <c r="G26432" s="20">
        <f>SUM(A26432*E26432)</f>
        <v>826661</v>
      </c>
    </row>
    <row r="26433" spans="1:7" s="23" customFormat="1">
      <c r="A26433" s="698"/>
      <c r="B26433" s="698"/>
      <c r="C26433" s="696"/>
      <c r="D26433" s="712"/>
      <c r="E26433" s="713" t="s">
        <v>32</v>
      </c>
      <c r="F26433" s="714"/>
      <c r="G26433" s="715"/>
    </row>
    <row r="26434" spans="1:7">
      <c r="A26434" s="709">
        <v>167.4</v>
      </c>
      <c r="B26434" s="697" t="s">
        <v>24</v>
      </c>
      <c r="C26434" s="695" t="s">
        <v>57</v>
      </c>
      <c r="D26434" s="711" t="s">
        <v>26</v>
      </c>
      <c r="E26434" s="585">
        <v>5001.7</v>
      </c>
      <c r="F26434" s="572" t="s">
        <v>27</v>
      </c>
      <c r="G26434" s="20">
        <f>SUM(A26434*E26434)</f>
        <v>837284.58</v>
      </c>
    </row>
    <row r="26435" spans="1:7">
      <c r="A26435" s="710"/>
      <c r="B26435" s="698"/>
      <c r="C26435" s="696"/>
      <c r="D26435" s="712"/>
      <c r="E26435" s="701" t="s">
        <v>28</v>
      </c>
      <c r="F26435" s="702"/>
      <c r="G26435" s="703"/>
    </row>
    <row r="26436" spans="1:7">
      <c r="A26436" s="695">
        <v>3757</v>
      </c>
      <c r="B26436" s="695" t="s">
        <v>10</v>
      </c>
      <c r="C26436" s="697" t="s">
        <v>29</v>
      </c>
      <c r="D26436" s="699" t="s">
        <v>37</v>
      </c>
      <c r="E26436" s="585">
        <v>12674.4</v>
      </c>
      <c r="F26436" s="572" t="s">
        <v>13</v>
      </c>
      <c r="G26436" s="20">
        <f>SUM(A26436*E26436/100)</f>
        <v>476177.20799999998</v>
      </c>
    </row>
    <row r="26437" spans="1:7">
      <c r="A26437" s="696"/>
      <c r="B26437" s="696"/>
      <c r="C26437" s="698"/>
      <c r="D26437" s="700"/>
      <c r="E26437" s="701" t="s">
        <v>392</v>
      </c>
      <c r="F26437" s="702"/>
      <c r="G26437" s="703"/>
    </row>
    <row r="26438" spans="1:7">
      <c r="A26438" s="695"/>
      <c r="B26438" s="695"/>
      <c r="C26438" s="697" t="s">
        <v>33</v>
      </c>
      <c r="D26438" s="736" t="s">
        <v>246</v>
      </c>
      <c r="E26438" s="564"/>
      <c r="F26438" s="69"/>
      <c r="G26438" s="70"/>
    </row>
    <row r="26439" spans="1:7">
      <c r="A26439" s="696"/>
      <c r="B26439" s="696"/>
      <c r="C26439" s="698"/>
      <c r="D26439" s="737"/>
      <c r="E26439" s="738"/>
      <c r="F26439" s="739"/>
      <c r="G26439" s="740"/>
    </row>
    <row r="26440" spans="1:7">
      <c r="A26440" s="695">
        <v>378</v>
      </c>
      <c r="B26440" s="695" t="s">
        <v>107</v>
      </c>
      <c r="C26440" s="697"/>
      <c r="D26440" s="699" t="s">
        <v>247</v>
      </c>
      <c r="E26440" s="585">
        <v>228.9</v>
      </c>
      <c r="F26440" s="572" t="s">
        <v>111</v>
      </c>
      <c r="G26440" s="20">
        <f>SUM(A26440*E26440)</f>
        <v>86524.2</v>
      </c>
    </row>
    <row r="26441" spans="1:7">
      <c r="A26441" s="696"/>
      <c r="B26441" s="696"/>
      <c r="C26441" s="698"/>
      <c r="D26441" s="700"/>
      <c r="E26441" s="701" t="s">
        <v>248</v>
      </c>
      <c r="F26441" s="702"/>
      <c r="G26441" s="703"/>
    </row>
    <row r="26442" spans="1:7">
      <c r="A26442" s="695">
        <v>257</v>
      </c>
      <c r="B26442" s="695" t="s">
        <v>107</v>
      </c>
      <c r="C26442" s="697"/>
      <c r="D26442" s="699" t="s">
        <v>249</v>
      </c>
      <c r="E26442" s="584">
        <v>240.5</v>
      </c>
      <c r="F26442" s="562" t="s">
        <v>111</v>
      </c>
      <c r="G26442" s="20">
        <f>SUM(A26442*E26442)</f>
        <v>61808.5</v>
      </c>
    </row>
    <row r="26443" spans="1:7">
      <c r="A26443" s="696"/>
      <c r="B26443" s="696"/>
      <c r="C26443" s="698"/>
      <c r="D26443" s="700"/>
      <c r="E26443" s="701" t="s">
        <v>250</v>
      </c>
      <c r="F26443" s="702"/>
      <c r="G26443" s="703"/>
    </row>
    <row r="26444" spans="1:7">
      <c r="A26444" s="697">
        <v>570</v>
      </c>
      <c r="B26444" s="697" t="s">
        <v>39</v>
      </c>
      <c r="C26444" s="695" t="s">
        <v>36</v>
      </c>
      <c r="D26444" s="699" t="s">
        <v>251</v>
      </c>
      <c r="E26444" s="585">
        <v>902.93</v>
      </c>
      <c r="F26444" s="572" t="s">
        <v>165</v>
      </c>
      <c r="G26444" s="20">
        <f>SUM(A26444*E26444)</f>
        <v>514670.1</v>
      </c>
    </row>
    <row r="26445" spans="1:7">
      <c r="A26445" s="698"/>
      <c r="B26445" s="698"/>
      <c r="C26445" s="696"/>
      <c r="D26445" s="700"/>
      <c r="E26445" s="701" t="s">
        <v>252</v>
      </c>
      <c r="F26445" s="702"/>
      <c r="G26445" s="703"/>
    </row>
    <row r="26446" spans="1:7">
      <c r="A26446" s="695">
        <v>1731</v>
      </c>
      <c r="B26446" s="695" t="s">
        <v>10</v>
      </c>
      <c r="C26446" s="697" t="s">
        <v>40</v>
      </c>
      <c r="D26446" s="699" t="s">
        <v>253</v>
      </c>
      <c r="E26446" s="585">
        <v>1512.5</v>
      </c>
      <c r="F26446" s="572" t="s">
        <v>254</v>
      </c>
      <c r="G26446" s="20">
        <f>SUM(A26446*E26446/1000)</f>
        <v>2618.1374999999998</v>
      </c>
    </row>
    <row r="26447" spans="1:7">
      <c r="A26447" s="696"/>
      <c r="B26447" s="696"/>
      <c r="C26447" s="698"/>
      <c r="D26447" s="700"/>
      <c r="E26447" s="701" t="s">
        <v>304</v>
      </c>
      <c r="F26447" s="702"/>
      <c r="G26447" s="703"/>
    </row>
    <row r="26448" spans="1:7">
      <c r="A26448" s="695">
        <v>3692</v>
      </c>
      <c r="B26448" s="695" t="s">
        <v>10</v>
      </c>
      <c r="C26448" s="697" t="s">
        <v>44</v>
      </c>
      <c r="D26448" s="699" t="s">
        <v>393</v>
      </c>
      <c r="E26448" s="585">
        <v>3630</v>
      </c>
      <c r="F26448" s="572" t="s">
        <v>254</v>
      </c>
      <c r="G26448" s="20">
        <f>SUM(A26448*E26448/1000)</f>
        <v>13401.96</v>
      </c>
    </row>
    <row r="26449" spans="1:7">
      <c r="A26449" s="696"/>
      <c r="B26449" s="696"/>
      <c r="C26449" s="698"/>
      <c r="D26449" s="700"/>
      <c r="E26449" s="701" t="s">
        <v>394</v>
      </c>
      <c r="F26449" s="702"/>
      <c r="G26449" s="703"/>
    </row>
    <row r="26450" spans="1:7">
      <c r="A26450" s="695">
        <v>1846</v>
      </c>
      <c r="B26450" s="695" t="s">
        <v>10</v>
      </c>
      <c r="C26450" s="561" t="s">
        <v>47</v>
      </c>
      <c r="D26450" s="699" t="s">
        <v>395</v>
      </c>
      <c r="E26450" s="585">
        <v>1141.25</v>
      </c>
      <c r="F26450" s="572" t="s">
        <v>13</v>
      </c>
      <c r="G26450" s="20">
        <f>SUM(A26450*E26450/100)</f>
        <v>21067.474999999999</v>
      </c>
    </row>
    <row r="26451" spans="1:7">
      <c r="A26451" s="696"/>
      <c r="B26451" s="696"/>
      <c r="C26451" s="562" t="s">
        <v>99</v>
      </c>
      <c r="D26451" s="700"/>
      <c r="E26451" s="701" t="s">
        <v>256</v>
      </c>
      <c r="F26451" s="702"/>
      <c r="G26451" s="703"/>
    </row>
    <row r="26452" spans="1:7">
      <c r="A26452" s="695">
        <v>1846</v>
      </c>
      <c r="B26452" s="695" t="s">
        <v>10</v>
      </c>
      <c r="C26452" s="562" t="s">
        <v>102</v>
      </c>
      <c r="D26452" s="699" t="s">
        <v>396</v>
      </c>
      <c r="E26452" s="585">
        <v>5794.1</v>
      </c>
      <c r="F26452" s="572" t="s">
        <v>397</v>
      </c>
      <c r="G26452" s="20">
        <f>SUM(A26452*E26452/1000)</f>
        <v>10695.908600000001</v>
      </c>
    </row>
    <row r="26453" spans="1:7">
      <c r="A26453" s="696"/>
      <c r="B26453" s="696"/>
      <c r="C26453" s="562"/>
      <c r="D26453" s="700"/>
      <c r="E26453" s="701" t="s">
        <v>398</v>
      </c>
      <c r="F26453" s="702"/>
      <c r="G26453" s="703"/>
    </row>
    <row r="26454" spans="1:7">
      <c r="A26454" s="695">
        <v>1231</v>
      </c>
      <c r="B26454" s="695" t="s">
        <v>10</v>
      </c>
      <c r="C26454" s="697" t="s">
        <v>50</v>
      </c>
      <c r="D26454" s="699" t="s">
        <v>375</v>
      </c>
      <c r="E26454" s="585">
        <v>8694.9500000000007</v>
      </c>
      <c r="F26454" s="572" t="s">
        <v>13</v>
      </c>
      <c r="G26454" s="20">
        <f>SUM(A26454*E26454/100)</f>
        <v>107034.83450000001</v>
      </c>
    </row>
    <row r="26455" spans="1:7">
      <c r="A26455" s="696"/>
      <c r="B26455" s="696"/>
      <c r="C26455" s="698"/>
      <c r="D26455" s="700"/>
      <c r="E26455" s="701" t="s">
        <v>14</v>
      </c>
      <c r="F26455" s="702"/>
      <c r="G26455" s="703"/>
    </row>
    <row r="26456" spans="1:7" s="24" customFormat="1">
      <c r="A26456" s="697">
        <v>9262</v>
      </c>
      <c r="B26456" s="697" t="s">
        <v>39</v>
      </c>
      <c r="C26456" s="695" t="s">
        <v>54</v>
      </c>
      <c r="D26456" s="699" t="s">
        <v>41</v>
      </c>
      <c r="E26456" s="585">
        <v>2206.6</v>
      </c>
      <c r="F26456" s="572" t="s">
        <v>42</v>
      </c>
      <c r="G26456" s="20">
        <f>SUM(A26456*E26456/100)</f>
        <v>204375.29199999999</v>
      </c>
    </row>
    <row r="26457" spans="1:7" s="24" customFormat="1">
      <c r="A26457" s="698"/>
      <c r="B26457" s="698"/>
      <c r="C26457" s="696"/>
      <c r="D26457" s="700"/>
      <c r="E26457" s="727" t="s">
        <v>43</v>
      </c>
      <c r="F26457" s="728"/>
      <c r="G26457" s="729"/>
    </row>
    <row r="26458" spans="1:7" s="24" customFormat="1">
      <c r="A26458" s="697">
        <v>7875</v>
      </c>
      <c r="B26458" s="697" t="s">
        <v>39</v>
      </c>
      <c r="C26458" s="695" t="s">
        <v>57</v>
      </c>
      <c r="D26458" s="699" t="s">
        <v>45</v>
      </c>
      <c r="E26458" s="572">
        <v>2197.52</v>
      </c>
      <c r="F26458" s="572" t="s">
        <v>42</v>
      </c>
      <c r="G26458" s="20">
        <f>SUM(A26458*E26458/100)</f>
        <v>173054.7</v>
      </c>
    </row>
    <row r="26459" spans="1:7" s="24" customFormat="1">
      <c r="A26459" s="698"/>
      <c r="B26459" s="698"/>
      <c r="C26459" s="696"/>
      <c r="D26459" s="700"/>
      <c r="E26459" s="727" t="s">
        <v>46</v>
      </c>
      <c r="F26459" s="728"/>
      <c r="G26459" s="729"/>
    </row>
    <row r="26460" spans="1:7" s="25" customFormat="1">
      <c r="A26460" s="697">
        <v>1397</v>
      </c>
      <c r="B26460" s="697" t="s">
        <v>39</v>
      </c>
      <c r="C26460" s="697" t="s">
        <v>60</v>
      </c>
      <c r="D26460" s="699" t="s">
        <v>265</v>
      </c>
      <c r="E26460" s="572">
        <v>567.48</v>
      </c>
      <c r="F26460" s="572" t="s">
        <v>266</v>
      </c>
      <c r="G26460" s="20">
        <f>SUM(A26460*E26460)</f>
        <v>792769.56</v>
      </c>
    </row>
    <row r="26461" spans="1:7" s="25" customFormat="1">
      <c r="A26461" s="698"/>
      <c r="B26461" s="698"/>
      <c r="C26461" s="698"/>
      <c r="D26461" s="700"/>
      <c r="E26461" s="701" t="s">
        <v>399</v>
      </c>
      <c r="F26461" s="702"/>
      <c r="G26461" s="703"/>
    </row>
    <row r="26462" spans="1:7">
      <c r="A26462" s="695">
        <v>182</v>
      </c>
      <c r="B26462" s="695" t="s">
        <v>10</v>
      </c>
      <c r="C26462" s="561" t="s">
        <v>63</v>
      </c>
      <c r="D26462" s="699" t="s">
        <v>34</v>
      </c>
      <c r="E26462" s="585">
        <v>14429.25</v>
      </c>
      <c r="F26462" s="572" t="s">
        <v>13</v>
      </c>
      <c r="G26462" s="20">
        <f>SUM(A26462*E26462/100)</f>
        <v>26261.235000000001</v>
      </c>
    </row>
    <row r="26463" spans="1:7">
      <c r="A26463" s="696"/>
      <c r="B26463" s="696"/>
      <c r="C26463" s="562"/>
      <c r="D26463" s="700"/>
      <c r="E26463" s="701" t="s">
        <v>35</v>
      </c>
      <c r="F26463" s="702"/>
      <c r="G26463" s="703"/>
    </row>
    <row r="26464" spans="1:7" s="25" customFormat="1">
      <c r="A26464" s="697">
        <v>207</v>
      </c>
      <c r="B26464" s="697" t="s">
        <v>39</v>
      </c>
      <c r="C26464" s="697" t="s">
        <v>66</v>
      </c>
      <c r="D26464" s="699" t="s">
        <v>278</v>
      </c>
      <c r="E26464" s="572">
        <v>186.04</v>
      </c>
      <c r="F26464" s="572" t="s">
        <v>266</v>
      </c>
      <c r="G26464" s="20">
        <f>SUM(A26464*E26464)</f>
        <v>38510.28</v>
      </c>
    </row>
    <row r="26465" spans="1:7" s="25" customFormat="1">
      <c r="A26465" s="698"/>
      <c r="B26465" s="698"/>
      <c r="C26465" s="698"/>
      <c r="D26465" s="700"/>
      <c r="E26465" s="707" t="s">
        <v>279</v>
      </c>
      <c r="F26465" s="707"/>
      <c r="G26465" s="707"/>
    </row>
    <row r="26466" spans="1:7" s="25" customFormat="1">
      <c r="A26466" s="697">
        <v>158</v>
      </c>
      <c r="B26466" s="697" t="s">
        <v>39</v>
      </c>
      <c r="C26466" s="697" t="s">
        <v>69</v>
      </c>
      <c r="D26466" s="699" t="s">
        <v>48</v>
      </c>
      <c r="E26466" s="572">
        <v>27678.86</v>
      </c>
      <c r="F26466" s="572" t="s">
        <v>42</v>
      </c>
      <c r="G26466" s="20">
        <f>SUM(A26466*E26466/100)</f>
        <v>43732.5988</v>
      </c>
    </row>
    <row r="26467" spans="1:7" s="25" customFormat="1">
      <c r="A26467" s="698"/>
      <c r="B26467" s="698"/>
      <c r="C26467" s="698"/>
      <c r="D26467" s="700"/>
      <c r="E26467" s="707" t="s">
        <v>49</v>
      </c>
      <c r="F26467" s="707"/>
      <c r="G26467" s="707"/>
    </row>
    <row r="26468" spans="1:7">
      <c r="A26468" s="697">
        <v>352</v>
      </c>
      <c r="B26468" s="697" t="s">
        <v>39</v>
      </c>
      <c r="C26468" s="695" t="s">
        <v>73</v>
      </c>
      <c r="D26468" s="699" t="s">
        <v>51</v>
      </c>
      <c r="E26468" s="585">
        <v>28253.61</v>
      </c>
      <c r="F26468" s="572" t="s">
        <v>52</v>
      </c>
      <c r="G26468" s="20">
        <f>SUM(A26468*E26468/100)</f>
        <v>99452.707200000004</v>
      </c>
    </row>
    <row r="26469" spans="1:7">
      <c r="A26469" s="698"/>
      <c r="B26469" s="698"/>
      <c r="C26469" s="696"/>
      <c r="D26469" s="700"/>
      <c r="E26469" s="701" t="s">
        <v>53</v>
      </c>
      <c r="F26469" s="702"/>
      <c r="G26469" s="703"/>
    </row>
    <row r="26470" spans="1:7">
      <c r="A26470" s="697">
        <v>68</v>
      </c>
      <c r="B26470" s="697" t="s">
        <v>39</v>
      </c>
      <c r="C26470" s="695" t="s">
        <v>208</v>
      </c>
      <c r="D26470" s="699" t="s">
        <v>251</v>
      </c>
      <c r="E26470" s="585">
        <v>2364.63</v>
      </c>
      <c r="F26470" s="572" t="s">
        <v>165</v>
      </c>
      <c r="G26470" s="20">
        <f>SUM(A26470*E26470)</f>
        <v>160794.84</v>
      </c>
    </row>
    <row r="26471" spans="1:7">
      <c r="A26471" s="698"/>
      <c r="B26471" s="698"/>
      <c r="C26471" s="696"/>
      <c r="D26471" s="700"/>
      <c r="E26471" s="701" t="s">
        <v>315</v>
      </c>
      <c r="F26471" s="702"/>
      <c r="G26471" s="703"/>
    </row>
    <row r="26472" spans="1:7">
      <c r="A26472" s="695">
        <v>1555</v>
      </c>
      <c r="B26472" s="695" t="s">
        <v>39</v>
      </c>
      <c r="C26472" s="697" t="s">
        <v>209</v>
      </c>
      <c r="D26472" s="699" t="s">
        <v>64</v>
      </c>
      <c r="E26472" s="585">
        <v>829.95</v>
      </c>
      <c r="F26472" s="572" t="s">
        <v>42</v>
      </c>
      <c r="G26472" s="13">
        <f>SUM(A26472*E26472/100)</f>
        <v>12905.7225</v>
      </c>
    </row>
    <row r="26473" spans="1:7">
      <c r="A26473" s="696"/>
      <c r="B26473" s="696"/>
      <c r="C26473" s="698"/>
      <c r="D26473" s="700"/>
      <c r="E26473" s="701" t="s">
        <v>343</v>
      </c>
      <c r="F26473" s="702"/>
      <c r="G26473" s="703"/>
    </row>
    <row r="26474" spans="1:7" s="25" customFormat="1">
      <c r="A26474" s="697">
        <v>5078</v>
      </c>
      <c r="B26474" s="697" t="s">
        <v>39</v>
      </c>
      <c r="C26474" s="695" t="s">
        <v>210</v>
      </c>
      <c r="D26474" s="699" t="s">
        <v>167</v>
      </c>
      <c r="E26474" s="585">
        <v>442.75</v>
      </c>
      <c r="F26474" s="572" t="s">
        <v>52</v>
      </c>
      <c r="G26474" s="20">
        <f>SUM(A26474*E26474/100)</f>
        <v>22482.845000000001</v>
      </c>
    </row>
    <row r="26475" spans="1:7" s="25" customFormat="1">
      <c r="A26475" s="698"/>
      <c r="B26475" s="698"/>
      <c r="C26475" s="696"/>
      <c r="D26475" s="700"/>
      <c r="E26475" s="701" t="s">
        <v>168</v>
      </c>
      <c r="F26475" s="702"/>
      <c r="G26475" s="703"/>
    </row>
    <row r="26476" spans="1:7">
      <c r="A26476" s="697">
        <v>5078</v>
      </c>
      <c r="B26476" s="697" t="s">
        <v>39</v>
      </c>
      <c r="C26476" s="695" t="s">
        <v>213</v>
      </c>
      <c r="D26476" s="699" t="s">
        <v>58</v>
      </c>
      <c r="E26476" s="585">
        <v>1079.6500000000001</v>
      </c>
      <c r="F26476" s="572" t="s">
        <v>42</v>
      </c>
      <c r="G26476" s="13">
        <f>SUM(A26476*E26476/100)</f>
        <v>54824.627</v>
      </c>
    </row>
    <row r="26477" spans="1:7">
      <c r="A26477" s="698"/>
      <c r="B26477" s="698"/>
      <c r="C26477" s="696"/>
      <c r="D26477" s="700"/>
      <c r="E26477" s="701" t="s">
        <v>59</v>
      </c>
      <c r="F26477" s="702"/>
      <c r="G26477" s="703"/>
    </row>
    <row r="26478" spans="1:7">
      <c r="A26478" s="697">
        <v>36</v>
      </c>
      <c r="B26478" s="697" t="s">
        <v>39</v>
      </c>
      <c r="C26478" s="695" t="s">
        <v>272</v>
      </c>
      <c r="D26478" s="699" t="s">
        <v>307</v>
      </c>
      <c r="E26478" s="585">
        <v>1778.5</v>
      </c>
      <c r="F26478" s="572" t="s">
        <v>165</v>
      </c>
      <c r="G26478" s="13">
        <f>SUM(A26478*E26478)</f>
        <v>64026</v>
      </c>
    </row>
    <row r="26479" spans="1:7">
      <c r="A26479" s="698"/>
      <c r="B26479" s="698"/>
      <c r="C26479" s="696"/>
      <c r="D26479" s="700"/>
      <c r="E26479" s="701" t="s">
        <v>308</v>
      </c>
      <c r="F26479" s="702"/>
      <c r="G26479" s="703"/>
    </row>
    <row r="26480" spans="1:7">
      <c r="A26480" s="697">
        <v>1348</v>
      </c>
      <c r="B26480" s="697" t="s">
        <v>39</v>
      </c>
      <c r="C26480" s="695" t="s">
        <v>286</v>
      </c>
      <c r="D26480" s="699" t="s">
        <v>400</v>
      </c>
      <c r="E26480" s="585">
        <v>1662.21</v>
      </c>
      <c r="F26480" s="572" t="s">
        <v>42</v>
      </c>
      <c r="G26480" s="13">
        <f>SUM(A26480*E26480/100)</f>
        <v>22406.590800000002</v>
      </c>
    </row>
    <row r="26481" spans="1:7">
      <c r="A26481" s="698"/>
      <c r="B26481" s="698"/>
      <c r="C26481" s="696"/>
      <c r="D26481" s="700"/>
      <c r="E26481" s="701" t="s">
        <v>401</v>
      </c>
      <c r="F26481" s="702"/>
      <c r="G26481" s="703"/>
    </row>
    <row r="26482" spans="1:7">
      <c r="A26482" s="695">
        <v>228</v>
      </c>
      <c r="B26482" s="695" t="s">
        <v>39</v>
      </c>
      <c r="C26482" s="697" t="s">
        <v>287</v>
      </c>
      <c r="D26482" s="699" t="s">
        <v>402</v>
      </c>
      <c r="E26482" s="585">
        <v>180.5</v>
      </c>
      <c r="F26482" s="572" t="s">
        <v>165</v>
      </c>
      <c r="G26482" s="20">
        <f>SUM(A26482*E26482)</f>
        <v>41154</v>
      </c>
    </row>
    <row r="26483" spans="1:7">
      <c r="A26483" s="696"/>
      <c r="B26483" s="696"/>
      <c r="C26483" s="698"/>
      <c r="D26483" s="700"/>
      <c r="E26483" s="701" t="s">
        <v>403</v>
      </c>
      <c r="F26483" s="702"/>
      <c r="G26483" s="703"/>
    </row>
    <row r="26484" spans="1:7">
      <c r="A26484" s="697">
        <v>228</v>
      </c>
      <c r="B26484" s="697" t="s">
        <v>39</v>
      </c>
      <c r="C26484" s="695" t="s">
        <v>288</v>
      </c>
      <c r="D26484" s="699" t="s">
        <v>404</v>
      </c>
      <c r="E26484" s="585">
        <v>190.75</v>
      </c>
      <c r="F26484" s="572" t="s">
        <v>165</v>
      </c>
      <c r="G26484" s="13">
        <f>SUM(A26484*E26484)</f>
        <v>43491</v>
      </c>
    </row>
    <row r="26485" spans="1:7">
      <c r="A26485" s="698"/>
      <c r="B26485" s="698"/>
      <c r="C26485" s="696"/>
      <c r="D26485" s="700"/>
      <c r="E26485" s="701" t="s">
        <v>405</v>
      </c>
      <c r="F26485" s="702"/>
      <c r="G26485" s="703"/>
    </row>
    <row r="26486" spans="1:7">
      <c r="A26486" s="575"/>
      <c r="B26486" s="576"/>
      <c r="C26486" s="3"/>
      <c r="D26486" s="91"/>
      <c r="E26486" s="587"/>
      <c r="F26486" s="28" t="s">
        <v>406</v>
      </c>
      <c r="G26486" s="105">
        <v>5938253</v>
      </c>
    </row>
    <row r="26487" spans="1:7">
      <c r="A26487" s="575"/>
      <c r="B26487" s="576"/>
      <c r="C26487" s="3"/>
      <c r="D26487" s="104" t="s">
        <v>407</v>
      </c>
      <c r="E26487" s="587"/>
      <c r="F26487" s="587"/>
      <c r="G26487" s="5"/>
    </row>
    <row r="26488" spans="1:7" s="23" customFormat="1">
      <c r="A26488" s="697">
        <v>2453</v>
      </c>
      <c r="B26488" s="697" t="s">
        <v>10</v>
      </c>
      <c r="C26488" s="695" t="s">
        <v>11</v>
      </c>
      <c r="D26488" s="711" t="s">
        <v>30</v>
      </c>
      <c r="E26488" s="585">
        <v>337</v>
      </c>
      <c r="F26488" s="572" t="s">
        <v>31</v>
      </c>
      <c r="G26488" s="20">
        <f>SUM(A26488*E26488)</f>
        <v>826661</v>
      </c>
    </row>
    <row r="26489" spans="1:7" s="23" customFormat="1">
      <c r="A26489" s="698"/>
      <c r="B26489" s="698"/>
      <c r="C26489" s="696"/>
      <c r="D26489" s="712"/>
      <c r="E26489" s="713" t="s">
        <v>32</v>
      </c>
      <c r="F26489" s="714"/>
      <c r="G26489" s="715"/>
    </row>
    <row r="26490" spans="1:7">
      <c r="A26490" s="709">
        <v>167.4</v>
      </c>
      <c r="B26490" s="697" t="s">
        <v>24</v>
      </c>
      <c r="C26490" s="695" t="s">
        <v>57</v>
      </c>
      <c r="D26490" s="711" t="s">
        <v>26</v>
      </c>
      <c r="E26490" s="585">
        <v>5001.7</v>
      </c>
      <c r="F26490" s="572" t="s">
        <v>27</v>
      </c>
      <c r="G26490" s="20">
        <f>SUM(A26490*E26490)</f>
        <v>837284.58</v>
      </c>
    </row>
    <row r="26491" spans="1:7">
      <c r="A26491" s="710"/>
      <c r="B26491" s="698"/>
      <c r="C26491" s="696"/>
      <c r="D26491" s="712"/>
      <c r="E26491" s="701" t="s">
        <v>28</v>
      </c>
      <c r="F26491" s="702"/>
      <c r="G26491" s="703"/>
    </row>
    <row r="26492" spans="1:7">
      <c r="A26492" s="695">
        <v>3757</v>
      </c>
      <c r="B26492" s="695" t="s">
        <v>10</v>
      </c>
      <c r="C26492" s="697" t="s">
        <v>29</v>
      </c>
      <c r="D26492" s="699" t="s">
        <v>37</v>
      </c>
      <c r="E26492" s="585">
        <v>12674.4</v>
      </c>
      <c r="F26492" s="572" t="s">
        <v>13</v>
      </c>
      <c r="G26492" s="20">
        <f>SUM(A26492*E26492/100)</f>
        <v>476177.20799999998</v>
      </c>
    </row>
    <row r="26493" spans="1:7">
      <c r="A26493" s="696"/>
      <c r="B26493" s="696"/>
      <c r="C26493" s="698"/>
      <c r="D26493" s="700"/>
      <c r="E26493" s="701" t="s">
        <v>392</v>
      </c>
      <c r="F26493" s="702"/>
      <c r="G26493" s="703"/>
    </row>
    <row r="26494" spans="1:7">
      <c r="A26494" s="695"/>
      <c r="B26494" s="695"/>
      <c r="C26494" s="697" t="s">
        <v>33</v>
      </c>
      <c r="D26494" s="736" t="s">
        <v>246</v>
      </c>
      <c r="E26494" s="564"/>
      <c r="F26494" s="69"/>
      <c r="G26494" s="70"/>
    </row>
    <row r="26495" spans="1:7">
      <c r="A26495" s="696"/>
      <c r="B26495" s="696"/>
      <c r="C26495" s="698"/>
      <c r="D26495" s="737"/>
      <c r="E26495" s="738"/>
      <c r="F26495" s="739"/>
      <c r="G26495" s="740"/>
    </row>
    <row r="26496" spans="1:7">
      <c r="A26496" s="695">
        <v>378</v>
      </c>
      <c r="B26496" s="695" t="s">
        <v>107</v>
      </c>
      <c r="C26496" s="697"/>
      <c r="D26496" s="699" t="s">
        <v>247</v>
      </c>
      <c r="E26496" s="585">
        <v>228.9</v>
      </c>
      <c r="F26496" s="572" t="s">
        <v>111</v>
      </c>
      <c r="G26496" s="20">
        <f>SUM(A26496*E26496)</f>
        <v>86524.2</v>
      </c>
    </row>
    <row r="26497" spans="1:7">
      <c r="A26497" s="696"/>
      <c r="B26497" s="696"/>
      <c r="C26497" s="698"/>
      <c r="D26497" s="700"/>
      <c r="E26497" s="701" t="s">
        <v>248</v>
      </c>
      <c r="F26497" s="702"/>
      <c r="G26497" s="703"/>
    </row>
    <row r="26498" spans="1:7">
      <c r="A26498" s="695">
        <v>257</v>
      </c>
      <c r="B26498" s="695" t="s">
        <v>107</v>
      </c>
      <c r="C26498" s="697"/>
      <c r="D26498" s="699" t="s">
        <v>249</v>
      </c>
      <c r="E26498" s="584">
        <v>240.5</v>
      </c>
      <c r="F26498" s="562" t="s">
        <v>111</v>
      </c>
      <c r="G26498" s="20">
        <f>SUM(A26498*E26498)</f>
        <v>61808.5</v>
      </c>
    </row>
    <row r="26499" spans="1:7">
      <c r="A26499" s="696"/>
      <c r="B26499" s="696"/>
      <c r="C26499" s="698"/>
      <c r="D26499" s="700"/>
      <c r="E26499" s="701" t="s">
        <v>250</v>
      </c>
      <c r="F26499" s="702"/>
      <c r="G26499" s="703"/>
    </row>
    <row r="26500" spans="1:7">
      <c r="A26500" s="697">
        <v>570</v>
      </c>
      <c r="B26500" s="697" t="s">
        <v>39</v>
      </c>
      <c r="C26500" s="695" t="s">
        <v>36</v>
      </c>
      <c r="D26500" s="699" t="s">
        <v>251</v>
      </c>
      <c r="E26500" s="585">
        <v>902.93</v>
      </c>
      <c r="F26500" s="572" t="s">
        <v>165</v>
      </c>
      <c r="G26500" s="20">
        <f>SUM(A26500*E26500)</f>
        <v>514670.1</v>
      </c>
    </row>
    <row r="26501" spans="1:7">
      <c r="A26501" s="698"/>
      <c r="B26501" s="698"/>
      <c r="C26501" s="696"/>
      <c r="D26501" s="700"/>
      <c r="E26501" s="701" t="s">
        <v>252</v>
      </c>
      <c r="F26501" s="702"/>
      <c r="G26501" s="703"/>
    </row>
    <row r="26502" spans="1:7" s="24" customFormat="1">
      <c r="A26502" s="697">
        <v>9262</v>
      </c>
      <c r="B26502" s="697" t="s">
        <v>39</v>
      </c>
      <c r="C26502" s="695" t="s">
        <v>40</v>
      </c>
      <c r="D26502" s="699" t="s">
        <v>41</v>
      </c>
      <c r="E26502" s="585">
        <v>2206.6</v>
      </c>
      <c r="F26502" s="572" t="s">
        <v>42</v>
      </c>
      <c r="G26502" s="20">
        <f>SUM(A26502*E26502/100)</f>
        <v>204375.29199999999</v>
      </c>
    </row>
    <row r="26503" spans="1:7" s="24" customFormat="1">
      <c r="A26503" s="698"/>
      <c r="B26503" s="698"/>
      <c r="C26503" s="696"/>
      <c r="D26503" s="700"/>
      <c r="E26503" s="727" t="s">
        <v>43</v>
      </c>
      <c r="F26503" s="728"/>
      <c r="G26503" s="729"/>
    </row>
    <row r="26504" spans="1:7" s="24" customFormat="1">
      <c r="A26504" s="697">
        <v>7875</v>
      </c>
      <c r="B26504" s="697" t="s">
        <v>39</v>
      </c>
      <c r="C26504" s="695" t="s">
        <v>44</v>
      </c>
      <c r="D26504" s="699" t="s">
        <v>45</v>
      </c>
      <c r="E26504" s="572">
        <v>2197.52</v>
      </c>
      <c r="F26504" s="572" t="s">
        <v>42</v>
      </c>
      <c r="G26504" s="20">
        <f>SUM(A26504*E26504/100)</f>
        <v>173054.7</v>
      </c>
    </row>
    <row r="26505" spans="1:7" s="24" customFormat="1">
      <c r="A26505" s="698"/>
      <c r="B26505" s="698"/>
      <c r="C26505" s="696"/>
      <c r="D26505" s="700"/>
      <c r="E26505" s="727" t="s">
        <v>46</v>
      </c>
      <c r="F26505" s="728"/>
      <c r="G26505" s="729"/>
    </row>
    <row r="26506" spans="1:7" s="25" customFormat="1">
      <c r="A26506" s="697">
        <v>1397</v>
      </c>
      <c r="B26506" s="697" t="s">
        <v>39</v>
      </c>
      <c r="C26506" s="697" t="s">
        <v>47</v>
      </c>
      <c r="D26506" s="699" t="s">
        <v>265</v>
      </c>
      <c r="E26506" s="572">
        <v>567.48</v>
      </c>
      <c r="F26506" s="572" t="s">
        <v>266</v>
      </c>
      <c r="G26506" s="20">
        <f>SUM(A26506*E26506)</f>
        <v>792769.56</v>
      </c>
    </row>
    <row r="26507" spans="1:7" s="25" customFormat="1">
      <c r="A26507" s="698"/>
      <c r="B26507" s="698"/>
      <c r="C26507" s="698"/>
      <c r="D26507" s="700"/>
      <c r="E26507" s="701" t="s">
        <v>399</v>
      </c>
      <c r="F26507" s="702"/>
      <c r="G26507" s="703"/>
    </row>
    <row r="26508" spans="1:7">
      <c r="A26508" s="695">
        <v>182</v>
      </c>
      <c r="B26508" s="695" t="s">
        <v>10</v>
      </c>
      <c r="C26508" s="561" t="s">
        <v>50</v>
      </c>
      <c r="D26508" s="699" t="s">
        <v>34</v>
      </c>
      <c r="E26508" s="585">
        <v>14429.25</v>
      </c>
      <c r="F26508" s="572" t="s">
        <v>13</v>
      </c>
      <c r="G26508" s="20">
        <f>SUM(A26508*E26508/100)</f>
        <v>26261.235000000001</v>
      </c>
    </row>
    <row r="26509" spans="1:7">
      <c r="A26509" s="696"/>
      <c r="B26509" s="696"/>
      <c r="C26509" s="562"/>
      <c r="D26509" s="700"/>
      <c r="E26509" s="701" t="s">
        <v>35</v>
      </c>
      <c r="F26509" s="702"/>
      <c r="G26509" s="703"/>
    </row>
    <row r="26510" spans="1:7" s="25" customFormat="1">
      <c r="A26510" s="697">
        <v>207</v>
      </c>
      <c r="B26510" s="697" t="s">
        <v>39</v>
      </c>
      <c r="C26510" s="697" t="s">
        <v>54</v>
      </c>
      <c r="D26510" s="699" t="s">
        <v>278</v>
      </c>
      <c r="E26510" s="572">
        <v>186.04</v>
      </c>
      <c r="F26510" s="572" t="s">
        <v>266</v>
      </c>
      <c r="G26510" s="20">
        <f>SUM(A26510*E26510)</f>
        <v>38510.28</v>
      </c>
    </row>
    <row r="26511" spans="1:7" s="25" customFormat="1">
      <c r="A26511" s="698"/>
      <c r="B26511" s="698"/>
      <c r="C26511" s="698"/>
      <c r="D26511" s="700"/>
      <c r="E26511" s="707" t="s">
        <v>279</v>
      </c>
      <c r="F26511" s="707"/>
      <c r="G26511" s="707"/>
    </row>
    <row r="26512" spans="1:7" ht="51">
      <c r="A26512" s="559"/>
      <c r="B26512" s="559"/>
      <c r="C26512" s="561" t="s">
        <v>57</v>
      </c>
      <c r="D26512" s="563" t="s">
        <v>153</v>
      </c>
      <c r="E26512" s="730"/>
      <c r="F26512" s="731"/>
      <c r="G26512" s="732"/>
    </row>
    <row r="26513" spans="1:7">
      <c r="A26513" s="695">
        <v>1189</v>
      </c>
      <c r="B26513" s="695" t="s">
        <v>39</v>
      </c>
      <c r="C26513" s="697" t="s">
        <v>99</v>
      </c>
      <c r="D26513" s="699" t="s">
        <v>158</v>
      </c>
      <c r="E26513" s="585">
        <v>3275.5</v>
      </c>
      <c r="F26513" s="572" t="s">
        <v>42</v>
      </c>
      <c r="G26513" s="20">
        <f>SUM(A26513*E26513/100)</f>
        <v>38945.695</v>
      </c>
    </row>
    <row r="26514" spans="1:7">
      <c r="A26514" s="696"/>
      <c r="B26514" s="696"/>
      <c r="C26514" s="698"/>
      <c r="D26514" s="700"/>
      <c r="E26514" s="701" t="s">
        <v>408</v>
      </c>
      <c r="F26514" s="702"/>
      <c r="G26514" s="703"/>
    </row>
    <row r="26515" spans="1:7" s="25" customFormat="1">
      <c r="A26515" s="697">
        <v>158</v>
      </c>
      <c r="B26515" s="697" t="s">
        <v>39</v>
      </c>
      <c r="C26515" s="697" t="s">
        <v>60</v>
      </c>
      <c r="D26515" s="699" t="s">
        <v>48</v>
      </c>
      <c r="E26515" s="572">
        <v>27678.86</v>
      </c>
      <c r="F26515" s="572" t="s">
        <v>42</v>
      </c>
      <c r="G26515" s="20">
        <f>SUM(A26515*E26515/100)</f>
        <v>43732.5988</v>
      </c>
    </row>
    <row r="26516" spans="1:7" s="25" customFormat="1">
      <c r="A26516" s="698"/>
      <c r="B26516" s="698"/>
      <c r="C26516" s="698"/>
      <c r="D26516" s="700"/>
      <c r="E26516" s="707" t="s">
        <v>49</v>
      </c>
      <c r="F26516" s="707"/>
      <c r="G26516" s="707"/>
    </row>
    <row r="26517" spans="1:7">
      <c r="A26517" s="697">
        <v>352</v>
      </c>
      <c r="B26517" s="697" t="s">
        <v>39</v>
      </c>
      <c r="C26517" s="695" t="s">
        <v>63</v>
      </c>
      <c r="D26517" s="699" t="s">
        <v>51</v>
      </c>
      <c r="E26517" s="585">
        <v>28253.61</v>
      </c>
      <c r="F26517" s="572" t="s">
        <v>52</v>
      </c>
      <c r="G26517" s="20">
        <f>SUM(A26517*E26517/100)</f>
        <v>99452.707200000004</v>
      </c>
    </row>
    <row r="26518" spans="1:7">
      <c r="A26518" s="698"/>
      <c r="B26518" s="698"/>
      <c r="C26518" s="696"/>
      <c r="D26518" s="700"/>
      <c r="E26518" s="701" t="s">
        <v>53</v>
      </c>
      <c r="F26518" s="702"/>
      <c r="G26518" s="703"/>
    </row>
    <row r="26519" spans="1:7">
      <c r="A26519" s="697">
        <v>68</v>
      </c>
      <c r="B26519" s="697" t="s">
        <v>39</v>
      </c>
      <c r="C26519" s="695" t="s">
        <v>66</v>
      </c>
      <c r="D26519" s="699" t="s">
        <v>251</v>
      </c>
      <c r="E26519" s="585">
        <v>2364.63</v>
      </c>
      <c r="F26519" s="572" t="s">
        <v>165</v>
      </c>
      <c r="G26519" s="20">
        <f>SUM(A26519*E26519)</f>
        <v>160794.84</v>
      </c>
    </row>
    <row r="26520" spans="1:7">
      <c r="A26520" s="698"/>
      <c r="B26520" s="698"/>
      <c r="C26520" s="696"/>
      <c r="D26520" s="700"/>
      <c r="E26520" s="701" t="s">
        <v>315</v>
      </c>
      <c r="F26520" s="702"/>
      <c r="G26520" s="703"/>
    </row>
    <row r="26521" spans="1:7">
      <c r="A26521" s="695">
        <v>1555</v>
      </c>
      <c r="B26521" s="695" t="s">
        <v>39</v>
      </c>
      <c r="C26521" s="697" t="s">
        <v>69</v>
      </c>
      <c r="D26521" s="699" t="s">
        <v>64</v>
      </c>
      <c r="E26521" s="585">
        <v>829.95</v>
      </c>
      <c r="F26521" s="572" t="s">
        <v>42</v>
      </c>
      <c r="G26521" s="13">
        <f>SUM(A26521*E26521/100)</f>
        <v>12905.7225</v>
      </c>
    </row>
    <row r="26522" spans="1:7">
      <c r="A26522" s="696"/>
      <c r="B26522" s="696"/>
      <c r="C26522" s="698"/>
      <c r="D26522" s="700"/>
      <c r="E26522" s="701" t="s">
        <v>343</v>
      </c>
      <c r="F26522" s="702"/>
      <c r="G26522" s="703"/>
    </row>
    <row r="26523" spans="1:7" s="25" customFormat="1">
      <c r="A26523" s="697">
        <v>5078</v>
      </c>
      <c r="B26523" s="697" t="s">
        <v>39</v>
      </c>
      <c r="C26523" s="695" t="s">
        <v>73</v>
      </c>
      <c r="D26523" s="699" t="s">
        <v>167</v>
      </c>
      <c r="E26523" s="585">
        <v>442.75</v>
      </c>
      <c r="F26523" s="572" t="s">
        <v>52</v>
      </c>
      <c r="G26523" s="20">
        <f>SUM(A26523*E26523/100)</f>
        <v>22482.845000000001</v>
      </c>
    </row>
    <row r="26524" spans="1:7" s="25" customFormat="1">
      <c r="A26524" s="698"/>
      <c r="B26524" s="698"/>
      <c r="C26524" s="696"/>
      <c r="D26524" s="700"/>
      <c r="E26524" s="701" t="s">
        <v>168</v>
      </c>
      <c r="F26524" s="702"/>
      <c r="G26524" s="703"/>
    </row>
    <row r="26525" spans="1:7">
      <c r="A26525" s="697">
        <v>5078</v>
      </c>
      <c r="B26525" s="697" t="s">
        <v>39</v>
      </c>
      <c r="C26525" s="695" t="s">
        <v>208</v>
      </c>
      <c r="D26525" s="699" t="s">
        <v>58</v>
      </c>
      <c r="E26525" s="585">
        <v>1079.6500000000001</v>
      </c>
      <c r="F26525" s="572" t="s">
        <v>42</v>
      </c>
      <c r="G26525" s="13">
        <f>SUM(A26525*E26525/100)</f>
        <v>54824.627</v>
      </c>
    </row>
    <row r="26526" spans="1:7">
      <c r="A26526" s="698"/>
      <c r="B26526" s="698"/>
      <c r="C26526" s="696"/>
      <c r="D26526" s="700"/>
      <c r="E26526" s="701" t="s">
        <v>59</v>
      </c>
      <c r="F26526" s="702"/>
      <c r="G26526" s="703"/>
    </row>
    <row r="26527" spans="1:7">
      <c r="A26527" s="697">
        <v>36</v>
      </c>
      <c r="B26527" s="697" t="s">
        <v>39</v>
      </c>
      <c r="C26527" s="695" t="s">
        <v>209</v>
      </c>
      <c r="D26527" s="699" t="s">
        <v>307</v>
      </c>
      <c r="E26527" s="585">
        <v>1778.5</v>
      </c>
      <c r="F26527" s="572" t="s">
        <v>42</v>
      </c>
      <c r="G26527" s="20">
        <v>690058</v>
      </c>
    </row>
    <row r="26528" spans="1:7">
      <c r="A26528" s="698"/>
      <c r="B26528" s="698"/>
      <c r="C26528" s="696"/>
      <c r="D26528" s="700"/>
      <c r="E26528" s="701" t="s">
        <v>308</v>
      </c>
      <c r="F26528" s="702"/>
      <c r="G26528" s="703"/>
    </row>
    <row r="26529" spans="1:7">
      <c r="A26529" s="695">
        <v>6</v>
      </c>
      <c r="B26529" s="695" t="s">
        <v>72</v>
      </c>
      <c r="C26529" s="697" t="s">
        <v>210</v>
      </c>
      <c r="D26529" s="699" t="s">
        <v>409</v>
      </c>
      <c r="E26529" s="585">
        <v>604.16999999999996</v>
      </c>
      <c r="F26529" s="572" t="s">
        <v>75</v>
      </c>
      <c r="G26529" s="20">
        <f>SUM(A26529*E26529)</f>
        <v>3625.0199999999995</v>
      </c>
    </row>
    <row r="26530" spans="1:7">
      <c r="A26530" s="696"/>
      <c r="B26530" s="696"/>
      <c r="C26530" s="698"/>
      <c r="D26530" s="700"/>
      <c r="E26530" s="701" t="s">
        <v>410</v>
      </c>
      <c r="F26530" s="702"/>
      <c r="G26530" s="703"/>
    </row>
    <row r="26531" spans="1:7">
      <c r="A26531" s="697">
        <v>1348</v>
      </c>
      <c r="B26531" s="697" t="s">
        <v>39</v>
      </c>
      <c r="C26531" s="695" t="s">
        <v>213</v>
      </c>
      <c r="D26531" s="699" t="s">
        <v>400</v>
      </c>
      <c r="E26531" s="585">
        <v>1662.21</v>
      </c>
      <c r="F26531" s="572" t="s">
        <v>42</v>
      </c>
      <c r="G26531" s="13">
        <f>SUM(A26531*E26531/100)</f>
        <v>22406.590800000002</v>
      </c>
    </row>
    <row r="26532" spans="1:7">
      <c r="A26532" s="698"/>
      <c r="B26532" s="698"/>
      <c r="C26532" s="696"/>
      <c r="D26532" s="700"/>
      <c r="E26532" s="701" t="s">
        <v>401</v>
      </c>
      <c r="F26532" s="702"/>
      <c r="G26532" s="703"/>
    </row>
    <row r="26533" spans="1:7">
      <c r="A26533" s="695">
        <v>228</v>
      </c>
      <c r="B26533" s="695" t="s">
        <v>39</v>
      </c>
      <c r="C26533" s="697" t="s">
        <v>272</v>
      </c>
      <c r="D26533" s="699" t="s">
        <v>402</v>
      </c>
      <c r="E26533" s="585">
        <v>180.5</v>
      </c>
      <c r="F26533" s="572" t="s">
        <v>165</v>
      </c>
      <c r="G26533" s="20">
        <f>SUM(A26533*E26533)</f>
        <v>41154</v>
      </c>
    </row>
    <row r="26534" spans="1:7">
      <c r="A26534" s="696"/>
      <c r="B26534" s="696"/>
      <c r="C26534" s="698"/>
      <c r="D26534" s="700"/>
      <c r="E26534" s="701" t="s">
        <v>403</v>
      </c>
      <c r="F26534" s="702"/>
      <c r="G26534" s="703"/>
    </row>
    <row r="26535" spans="1:7">
      <c r="A26535" s="697">
        <v>228</v>
      </c>
      <c r="B26535" s="697" t="s">
        <v>39</v>
      </c>
      <c r="C26535" s="695" t="s">
        <v>286</v>
      </c>
      <c r="D26535" s="699" t="s">
        <v>404</v>
      </c>
      <c r="E26535" s="585">
        <v>190.75</v>
      </c>
      <c r="F26535" s="572" t="s">
        <v>165</v>
      </c>
      <c r="G26535" s="13">
        <f>SUM(A26535*E26535)</f>
        <v>43491</v>
      </c>
    </row>
    <row r="26536" spans="1:7">
      <c r="A26536" s="698"/>
      <c r="B26536" s="698"/>
      <c r="C26536" s="696"/>
      <c r="D26536" s="700"/>
      <c r="E26536" s="701" t="s">
        <v>405</v>
      </c>
      <c r="F26536" s="702"/>
      <c r="G26536" s="703"/>
    </row>
    <row r="26537" spans="1:7">
      <c r="A26537" s="575"/>
      <c r="B26537" s="576"/>
      <c r="C26537" s="3"/>
      <c r="D26537" s="91"/>
      <c r="E26537" s="587"/>
      <c r="F26537" s="28" t="s">
        <v>411</v>
      </c>
      <c r="G26537" s="105">
        <v>4683319</v>
      </c>
    </row>
    <row r="26538" spans="1:7">
      <c r="A26538" s="575"/>
      <c r="B26538" s="576"/>
      <c r="C26538" s="3"/>
      <c r="D26538" s="91"/>
      <c r="E26538" s="587"/>
      <c r="F26538" s="587"/>
      <c r="G26538" s="5"/>
    </row>
    <row r="26539" spans="1:7">
      <c r="A26539" s="575"/>
      <c r="B26539" s="576"/>
      <c r="C26539" s="3"/>
      <c r="D26539" s="108" t="s">
        <v>259</v>
      </c>
      <c r="E26539" s="587"/>
      <c r="F26539" s="587"/>
      <c r="G26539" s="5"/>
    </row>
    <row r="26540" spans="1:7">
      <c r="A26540" s="575"/>
      <c r="B26540" s="576"/>
      <c r="C26540" s="3"/>
      <c r="D26540" s="91"/>
      <c r="E26540" s="587"/>
      <c r="F26540" s="28" t="s">
        <v>406</v>
      </c>
      <c r="G26540" s="105">
        <v>5938253</v>
      </c>
    </row>
    <row r="26541" spans="1:7">
      <c r="A26541" s="575"/>
      <c r="B26541" s="576"/>
      <c r="C26541" s="3"/>
      <c r="D26541" s="91"/>
      <c r="E26541" s="587"/>
      <c r="F26541" s="28" t="s">
        <v>411</v>
      </c>
      <c r="G26541" s="105">
        <v>4683319</v>
      </c>
    </row>
    <row r="26542" spans="1:7">
      <c r="A26542" s="575"/>
      <c r="B26542" s="576"/>
      <c r="C26542" s="3"/>
      <c r="D26542" s="91"/>
      <c r="E26542" s="587"/>
      <c r="F26542" s="28" t="s">
        <v>260</v>
      </c>
      <c r="G26542" s="105">
        <f>SUM(G26540:G26541)</f>
        <v>10621572</v>
      </c>
    </row>
    <row r="26543" spans="1:7" s="36" customFormat="1">
      <c r="B26543" s="53"/>
      <c r="C26543" s="54"/>
      <c r="D26543" s="55"/>
      <c r="E26543" s="54"/>
      <c r="F26543" s="63"/>
      <c r="G26543" s="54"/>
    </row>
    <row r="26544" spans="1:7" s="25" customFormat="1">
      <c r="A26544" s="52" t="s">
        <v>302</v>
      </c>
      <c r="B26544" s="53"/>
      <c r="C26544" s="54" t="s">
        <v>437</v>
      </c>
      <c r="D26544" s="55"/>
      <c r="E26544" s="54" t="s">
        <v>131</v>
      </c>
      <c r="F26544" s="63"/>
      <c r="G26544" s="54"/>
    </row>
    <row r="26545" spans="1:7" s="25" customFormat="1">
      <c r="A26545" s="59"/>
      <c r="B26545" s="54"/>
      <c r="C26545" s="54"/>
      <c r="D26545" s="60"/>
      <c r="E26545" s="54"/>
      <c r="F26545" s="94"/>
      <c r="G26545" s="95"/>
    </row>
    <row r="26546" spans="1:7" s="25" customFormat="1">
      <c r="A26546" s="59"/>
      <c r="B26546" s="54"/>
      <c r="C26546" s="54"/>
      <c r="D26546" s="60"/>
      <c r="E26546" s="56" t="s">
        <v>138</v>
      </c>
      <c r="F26546" s="96"/>
      <c r="G26546" s="96"/>
    </row>
    <row r="26547" spans="1:7" s="25" customFormat="1">
      <c r="A26547" s="59"/>
      <c r="B26547" s="54"/>
      <c r="C26547" s="54"/>
      <c r="D26547" s="60"/>
      <c r="E26547" s="54"/>
      <c r="F26547" s="54"/>
      <c r="G26547" s="63"/>
    </row>
    <row r="26548" spans="1:7" s="25" customFormat="1">
      <c r="A26548" s="59"/>
      <c r="B26548" s="54"/>
      <c r="C26548" s="54"/>
      <c r="D26548" s="60"/>
      <c r="E26548" s="54"/>
      <c r="F26548" s="54"/>
      <c r="G26548" s="63"/>
    </row>
    <row r="26549" spans="1:7" s="25" customFormat="1">
      <c r="A26549" s="59"/>
      <c r="B26549" s="54"/>
      <c r="C26549" s="54"/>
      <c r="D26549" s="60"/>
      <c r="E26549" s="64" t="s">
        <v>140</v>
      </c>
      <c r="F26549" s="54"/>
      <c r="G26549" s="63"/>
    </row>
    <row r="26550" spans="1:7" s="25" customFormat="1">
      <c r="A26550" s="55" t="s">
        <v>139</v>
      </c>
      <c r="B26550" s="54"/>
      <c r="C26550" s="54"/>
      <c r="D26550" s="60"/>
      <c r="E26550" s="64" t="s">
        <v>141</v>
      </c>
      <c r="F26550" s="54"/>
      <c r="G26550" s="63"/>
    </row>
    <row r="26551" spans="1:7" s="25" customFormat="1">
      <c r="A26551" s="59"/>
      <c r="B26551" s="54"/>
      <c r="C26551" s="54"/>
      <c r="D26551" s="60"/>
      <c r="E26551" s="64" t="s">
        <v>142</v>
      </c>
      <c r="F26551" s="54"/>
      <c r="G26551" s="63"/>
    </row>
    <row r="26552" spans="1:7" s="25" customFormat="1">
      <c r="A26552" s="59"/>
      <c r="B26552" s="54"/>
      <c r="C26552" s="54"/>
      <c r="D26552" s="60"/>
      <c r="E26552" s="64"/>
      <c r="F26552" s="54"/>
      <c r="G26552" s="63"/>
    </row>
    <row r="26578" spans="1:7">
      <c r="A26578" s="741" t="s">
        <v>0</v>
      </c>
      <c r="B26578" s="741"/>
      <c r="C26578" s="741"/>
      <c r="D26578" s="741"/>
      <c r="E26578" s="741"/>
      <c r="F26578" s="741"/>
      <c r="G26578" s="741"/>
    </row>
    <row r="26579" spans="1:7">
      <c r="A26579" s="742" t="s">
        <v>1</v>
      </c>
      <c r="B26579" s="742"/>
      <c r="C26579" s="742"/>
      <c r="D26579" s="742"/>
      <c r="E26579" s="742"/>
      <c r="F26579" s="742"/>
      <c r="G26579" s="742"/>
    </row>
    <row r="26580" spans="1:7" ht="42" customHeight="1">
      <c r="A26580" s="1" t="s">
        <v>2</v>
      </c>
      <c r="B26580" s="577"/>
      <c r="C26580" s="577"/>
      <c r="D26580" s="754" t="s">
        <v>439</v>
      </c>
      <c r="E26580" s="754"/>
      <c r="F26580" s="754"/>
      <c r="G26580" s="754"/>
    </row>
    <row r="26581" spans="1:7" ht="25.5">
      <c r="A26581" s="744" t="s">
        <v>3</v>
      </c>
      <c r="B26581" s="745"/>
      <c r="C26581" s="3" t="s">
        <v>4</v>
      </c>
      <c r="D26581" s="91" t="s">
        <v>5</v>
      </c>
      <c r="E26581" s="587" t="s">
        <v>6</v>
      </c>
      <c r="F26581" s="587" t="s">
        <v>7</v>
      </c>
      <c r="G26581" s="5" t="s">
        <v>8</v>
      </c>
    </row>
    <row r="26582" spans="1:7">
      <c r="A26582" s="575"/>
      <c r="B26582" s="576"/>
      <c r="C26582" s="3"/>
      <c r="D26582" s="104" t="s">
        <v>9</v>
      </c>
      <c r="E26582" s="587"/>
      <c r="F26582" s="587"/>
      <c r="G26582" s="5"/>
    </row>
    <row r="26583" spans="1:7">
      <c r="A26583" s="575"/>
      <c r="B26583" s="576"/>
      <c r="C26583" s="3"/>
      <c r="D26583" s="104" t="s">
        <v>391</v>
      </c>
      <c r="E26583" s="587"/>
      <c r="F26583" s="587"/>
      <c r="G26583" s="5"/>
    </row>
    <row r="26584" spans="1:7">
      <c r="A26584" s="695">
        <v>2596</v>
      </c>
      <c r="B26584" s="695" t="s">
        <v>10</v>
      </c>
      <c r="C26584" s="697" t="s">
        <v>11</v>
      </c>
      <c r="D26584" s="699" t="s">
        <v>241</v>
      </c>
      <c r="E26584" s="585">
        <v>3176.25</v>
      </c>
      <c r="F26584" s="572" t="s">
        <v>242</v>
      </c>
      <c r="G26584" s="20">
        <f>SUM(A26584*E26584/1000)</f>
        <v>8245.5450000000001</v>
      </c>
    </row>
    <row r="26585" spans="1:7">
      <c r="A26585" s="696"/>
      <c r="B26585" s="696"/>
      <c r="C26585" s="698"/>
      <c r="D26585" s="700"/>
      <c r="E26585" s="701" t="s">
        <v>180</v>
      </c>
      <c r="F26585" s="702"/>
      <c r="G26585" s="703"/>
    </row>
    <row r="26586" spans="1:7">
      <c r="A26586" s="695">
        <v>779</v>
      </c>
      <c r="B26586" s="695" t="s">
        <v>10</v>
      </c>
      <c r="C26586" s="697" t="s">
        <v>15</v>
      </c>
      <c r="D26586" s="699" t="s">
        <v>243</v>
      </c>
      <c r="E26586" s="585">
        <v>9416.2800000000007</v>
      </c>
      <c r="F26586" s="572" t="s">
        <v>13</v>
      </c>
      <c r="G26586" s="20">
        <f>SUM(A26586*E26586/100)</f>
        <v>73352.821200000006</v>
      </c>
    </row>
    <row r="26587" spans="1:7">
      <c r="A26587" s="696"/>
      <c r="B26587" s="696"/>
      <c r="C26587" s="698"/>
      <c r="D26587" s="700"/>
      <c r="E26587" s="701" t="s">
        <v>244</v>
      </c>
      <c r="F26587" s="702"/>
      <c r="G26587" s="703"/>
    </row>
    <row r="26588" spans="1:7">
      <c r="A26588" s="695">
        <v>4245</v>
      </c>
      <c r="B26588" s="695" t="s">
        <v>10</v>
      </c>
      <c r="C26588" s="697" t="s">
        <v>18</v>
      </c>
      <c r="D26588" s="699" t="s">
        <v>245</v>
      </c>
      <c r="E26588" s="585">
        <v>25321</v>
      </c>
      <c r="F26588" s="572" t="s">
        <v>13</v>
      </c>
      <c r="G26588" s="13">
        <f>SUM(A26588*E26588/100)</f>
        <v>1074876.45</v>
      </c>
    </row>
    <row r="26589" spans="1:7">
      <c r="A26589" s="696"/>
      <c r="B26589" s="696"/>
      <c r="C26589" s="698"/>
      <c r="D26589" s="700"/>
      <c r="E26589" s="701" t="s">
        <v>316</v>
      </c>
      <c r="F26589" s="702"/>
      <c r="G26589" s="703"/>
    </row>
    <row r="26590" spans="1:7" s="23" customFormat="1">
      <c r="A26590" s="697">
        <v>2453</v>
      </c>
      <c r="B26590" s="697" t="s">
        <v>10</v>
      </c>
      <c r="C26590" s="695" t="s">
        <v>21</v>
      </c>
      <c r="D26590" s="711" t="s">
        <v>30</v>
      </c>
      <c r="E26590" s="585">
        <v>337</v>
      </c>
      <c r="F26590" s="572" t="s">
        <v>31</v>
      </c>
      <c r="G26590" s="20">
        <f>SUM(A26590*E26590)</f>
        <v>826661</v>
      </c>
    </row>
    <row r="26591" spans="1:7" s="23" customFormat="1">
      <c r="A26591" s="698"/>
      <c r="B26591" s="698"/>
      <c r="C26591" s="696"/>
      <c r="D26591" s="712"/>
      <c r="E26591" s="713" t="s">
        <v>32</v>
      </c>
      <c r="F26591" s="714"/>
      <c r="G26591" s="715"/>
    </row>
    <row r="26592" spans="1:7">
      <c r="A26592" s="709">
        <v>167.4</v>
      </c>
      <c r="B26592" s="697" t="s">
        <v>24</v>
      </c>
      <c r="C26592" s="695" t="s">
        <v>57</v>
      </c>
      <c r="D26592" s="711" t="s">
        <v>26</v>
      </c>
      <c r="E26592" s="585">
        <v>5001.7</v>
      </c>
      <c r="F26592" s="572" t="s">
        <v>27</v>
      </c>
      <c r="G26592" s="20">
        <f>SUM(A26592*E26592)</f>
        <v>837284.58</v>
      </c>
    </row>
    <row r="26593" spans="1:7">
      <c r="A26593" s="710"/>
      <c r="B26593" s="698"/>
      <c r="C26593" s="696"/>
      <c r="D26593" s="712"/>
      <c r="E26593" s="701" t="s">
        <v>28</v>
      </c>
      <c r="F26593" s="702"/>
      <c r="G26593" s="703"/>
    </row>
    <row r="26594" spans="1:7">
      <c r="A26594" s="695">
        <v>3757</v>
      </c>
      <c r="B26594" s="695" t="s">
        <v>10</v>
      </c>
      <c r="C26594" s="697" t="s">
        <v>29</v>
      </c>
      <c r="D26594" s="699" t="s">
        <v>37</v>
      </c>
      <c r="E26594" s="585">
        <v>12674.4</v>
      </c>
      <c r="F26594" s="572" t="s">
        <v>13</v>
      </c>
      <c r="G26594" s="20">
        <f>SUM(A26594*E26594/100)</f>
        <v>476177.20799999998</v>
      </c>
    </row>
    <row r="26595" spans="1:7">
      <c r="A26595" s="696"/>
      <c r="B26595" s="696"/>
      <c r="C26595" s="698"/>
      <c r="D26595" s="700"/>
      <c r="E26595" s="701" t="s">
        <v>392</v>
      </c>
      <c r="F26595" s="702"/>
      <c r="G26595" s="703"/>
    </row>
    <row r="26596" spans="1:7">
      <c r="A26596" s="695"/>
      <c r="B26596" s="695"/>
      <c r="C26596" s="697" t="s">
        <v>33</v>
      </c>
      <c r="D26596" s="736" t="s">
        <v>246</v>
      </c>
      <c r="E26596" s="564"/>
      <c r="F26596" s="69"/>
      <c r="G26596" s="70"/>
    </row>
    <row r="26597" spans="1:7">
      <c r="A26597" s="696"/>
      <c r="B26597" s="696"/>
      <c r="C26597" s="698"/>
      <c r="D26597" s="737"/>
      <c r="E26597" s="738"/>
      <c r="F26597" s="739"/>
      <c r="G26597" s="740"/>
    </row>
    <row r="26598" spans="1:7">
      <c r="A26598" s="695">
        <v>378</v>
      </c>
      <c r="B26598" s="695" t="s">
        <v>107</v>
      </c>
      <c r="C26598" s="697"/>
      <c r="D26598" s="699" t="s">
        <v>247</v>
      </c>
      <c r="E26598" s="585">
        <v>228.9</v>
      </c>
      <c r="F26598" s="572" t="s">
        <v>111</v>
      </c>
      <c r="G26598" s="20">
        <f>SUM(A26598*E26598)</f>
        <v>86524.2</v>
      </c>
    </row>
    <row r="26599" spans="1:7">
      <c r="A26599" s="696"/>
      <c r="B26599" s="696"/>
      <c r="C26599" s="698"/>
      <c r="D26599" s="700"/>
      <c r="E26599" s="701" t="s">
        <v>248</v>
      </c>
      <c r="F26599" s="702"/>
      <c r="G26599" s="703"/>
    </row>
    <row r="26600" spans="1:7">
      <c r="A26600" s="695">
        <v>257</v>
      </c>
      <c r="B26600" s="695" t="s">
        <v>107</v>
      </c>
      <c r="C26600" s="697"/>
      <c r="D26600" s="699" t="s">
        <v>249</v>
      </c>
      <c r="E26600" s="584">
        <v>240.5</v>
      </c>
      <c r="F26600" s="562" t="s">
        <v>111</v>
      </c>
      <c r="G26600" s="20">
        <f>SUM(A26600*E26600)</f>
        <v>61808.5</v>
      </c>
    </row>
    <row r="26601" spans="1:7">
      <c r="A26601" s="696"/>
      <c r="B26601" s="696"/>
      <c r="C26601" s="698"/>
      <c r="D26601" s="700"/>
      <c r="E26601" s="701" t="s">
        <v>250</v>
      </c>
      <c r="F26601" s="702"/>
      <c r="G26601" s="703"/>
    </row>
    <row r="26602" spans="1:7">
      <c r="A26602" s="697">
        <v>570</v>
      </c>
      <c r="B26602" s="697" t="s">
        <v>39</v>
      </c>
      <c r="C26602" s="695" t="s">
        <v>36</v>
      </c>
      <c r="D26602" s="699" t="s">
        <v>251</v>
      </c>
      <c r="E26602" s="585">
        <v>902.93</v>
      </c>
      <c r="F26602" s="572" t="s">
        <v>165</v>
      </c>
      <c r="G26602" s="20">
        <f>SUM(A26602*E26602)</f>
        <v>514670.1</v>
      </c>
    </row>
    <row r="26603" spans="1:7">
      <c r="A26603" s="698"/>
      <c r="B26603" s="698"/>
      <c r="C26603" s="696"/>
      <c r="D26603" s="700"/>
      <c r="E26603" s="701" t="s">
        <v>252</v>
      </c>
      <c r="F26603" s="702"/>
      <c r="G26603" s="703"/>
    </row>
    <row r="26604" spans="1:7">
      <c r="A26604" s="695">
        <v>1731</v>
      </c>
      <c r="B26604" s="695" t="s">
        <v>10</v>
      </c>
      <c r="C26604" s="697" t="s">
        <v>40</v>
      </c>
      <c r="D26604" s="699" t="s">
        <v>253</v>
      </c>
      <c r="E26604" s="585">
        <v>1512.5</v>
      </c>
      <c r="F26604" s="572" t="s">
        <v>254</v>
      </c>
      <c r="G26604" s="20">
        <f>SUM(A26604*E26604/1000)</f>
        <v>2618.1374999999998</v>
      </c>
    </row>
    <row r="26605" spans="1:7">
      <c r="A26605" s="696"/>
      <c r="B26605" s="696"/>
      <c r="C26605" s="698"/>
      <c r="D26605" s="700"/>
      <c r="E26605" s="701" t="s">
        <v>304</v>
      </c>
      <c r="F26605" s="702"/>
      <c r="G26605" s="703"/>
    </row>
    <row r="26606" spans="1:7">
      <c r="A26606" s="695">
        <v>3692</v>
      </c>
      <c r="B26606" s="695" t="s">
        <v>10</v>
      </c>
      <c r="C26606" s="697" t="s">
        <v>44</v>
      </c>
      <c r="D26606" s="699" t="s">
        <v>393</v>
      </c>
      <c r="E26606" s="585">
        <v>3630</v>
      </c>
      <c r="F26606" s="572" t="s">
        <v>254</v>
      </c>
      <c r="G26606" s="20">
        <f>SUM(A26606*E26606/1000)</f>
        <v>13401.96</v>
      </c>
    </row>
    <row r="26607" spans="1:7">
      <c r="A26607" s="696"/>
      <c r="B26607" s="696"/>
      <c r="C26607" s="698"/>
      <c r="D26607" s="700"/>
      <c r="E26607" s="701" t="s">
        <v>394</v>
      </c>
      <c r="F26607" s="702"/>
      <c r="G26607" s="703"/>
    </row>
    <row r="26608" spans="1:7">
      <c r="A26608" s="695">
        <v>1846</v>
      </c>
      <c r="B26608" s="695" t="s">
        <v>10</v>
      </c>
      <c r="C26608" s="561" t="s">
        <v>47</v>
      </c>
      <c r="D26608" s="699" t="s">
        <v>395</v>
      </c>
      <c r="E26608" s="585">
        <v>1141.25</v>
      </c>
      <c r="F26608" s="572" t="s">
        <v>13</v>
      </c>
      <c r="G26608" s="20">
        <f>SUM(A26608*E26608/100)</f>
        <v>21067.474999999999</v>
      </c>
    </row>
    <row r="26609" spans="1:7">
      <c r="A26609" s="696"/>
      <c r="B26609" s="696"/>
      <c r="C26609" s="562" t="s">
        <v>99</v>
      </c>
      <c r="D26609" s="700"/>
      <c r="E26609" s="701" t="s">
        <v>256</v>
      </c>
      <c r="F26609" s="702"/>
      <c r="G26609" s="703"/>
    </row>
    <row r="26610" spans="1:7">
      <c r="A26610" s="695">
        <v>1846</v>
      </c>
      <c r="B26610" s="695" t="s">
        <v>10</v>
      </c>
      <c r="C26610" s="562" t="s">
        <v>102</v>
      </c>
      <c r="D26610" s="699" t="s">
        <v>396</v>
      </c>
      <c r="E26610" s="585">
        <v>5794.1</v>
      </c>
      <c r="F26610" s="572" t="s">
        <v>397</v>
      </c>
      <c r="G26610" s="20">
        <f>SUM(A26610*E26610/1000)</f>
        <v>10695.908600000001</v>
      </c>
    </row>
    <row r="26611" spans="1:7">
      <c r="A26611" s="696"/>
      <c r="B26611" s="696"/>
      <c r="C26611" s="562"/>
      <c r="D26611" s="700"/>
      <c r="E26611" s="701" t="s">
        <v>398</v>
      </c>
      <c r="F26611" s="702"/>
      <c r="G26611" s="703"/>
    </row>
    <row r="26612" spans="1:7">
      <c r="A26612" s="695">
        <v>1231</v>
      </c>
      <c r="B26612" s="695" t="s">
        <v>10</v>
      </c>
      <c r="C26612" s="697" t="s">
        <v>50</v>
      </c>
      <c r="D26612" s="699" t="s">
        <v>375</v>
      </c>
      <c r="E26612" s="585">
        <v>8694.9500000000007</v>
      </c>
      <c r="F26612" s="572" t="s">
        <v>13</v>
      </c>
      <c r="G26612" s="20">
        <f>SUM(A26612*E26612/100)</f>
        <v>107034.83450000001</v>
      </c>
    </row>
    <row r="26613" spans="1:7">
      <c r="A26613" s="696"/>
      <c r="B26613" s="696"/>
      <c r="C26613" s="698"/>
      <c r="D26613" s="700"/>
      <c r="E26613" s="701" t="s">
        <v>14</v>
      </c>
      <c r="F26613" s="702"/>
      <c r="G26613" s="703"/>
    </row>
    <row r="26614" spans="1:7" s="24" customFormat="1">
      <c r="A26614" s="697">
        <v>9262</v>
      </c>
      <c r="B26614" s="697" t="s">
        <v>39</v>
      </c>
      <c r="C26614" s="695" t="s">
        <v>54</v>
      </c>
      <c r="D26614" s="699" t="s">
        <v>41</v>
      </c>
      <c r="E26614" s="585">
        <v>2206.6</v>
      </c>
      <c r="F26614" s="572" t="s">
        <v>42</v>
      </c>
      <c r="G26614" s="20">
        <f>SUM(A26614*E26614/100)</f>
        <v>204375.29199999999</v>
      </c>
    </row>
    <row r="26615" spans="1:7" s="24" customFormat="1">
      <c r="A26615" s="698"/>
      <c r="B26615" s="698"/>
      <c r="C26615" s="696"/>
      <c r="D26615" s="700"/>
      <c r="E26615" s="727" t="s">
        <v>43</v>
      </c>
      <c r="F26615" s="728"/>
      <c r="G26615" s="729"/>
    </row>
    <row r="26616" spans="1:7" s="24" customFormat="1">
      <c r="A26616" s="697">
        <v>7875</v>
      </c>
      <c r="B26616" s="697" t="s">
        <v>39</v>
      </c>
      <c r="C26616" s="695" t="s">
        <v>57</v>
      </c>
      <c r="D26616" s="699" t="s">
        <v>45</v>
      </c>
      <c r="E26616" s="572">
        <v>2197.52</v>
      </c>
      <c r="F26616" s="572" t="s">
        <v>42</v>
      </c>
      <c r="G26616" s="20">
        <f>SUM(A26616*E26616/100)</f>
        <v>173054.7</v>
      </c>
    </row>
    <row r="26617" spans="1:7" s="24" customFormat="1">
      <c r="A26617" s="698"/>
      <c r="B26617" s="698"/>
      <c r="C26617" s="696"/>
      <c r="D26617" s="700"/>
      <c r="E26617" s="727" t="s">
        <v>46</v>
      </c>
      <c r="F26617" s="728"/>
      <c r="G26617" s="729"/>
    </row>
    <row r="26618" spans="1:7" s="25" customFormat="1">
      <c r="A26618" s="697">
        <v>1397</v>
      </c>
      <c r="B26618" s="697" t="s">
        <v>39</v>
      </c>
      <c r="C26618" s="697" t="s">
        <v>60</v>
      </c>
      <c r="D26618" s="699" t="s">
        <v>265</v>
      </c>
      <c r="E26618" s="572">
        <v>567.48</v>
      </c>
      <c r="F26618" s="572" t="s">
        <v>266</v>
      </c>
      <c r="G26618" s="20">
        <f>SUM(A26618*E26618)</f>
        <v>792769.56</v>
      </c>
    </row>
    <row r="26619" spans="1:7" s="25" customFormat="1">
      <c r="A26619" s="698"/>
      <c r="B26619" s="698"/>
      <c r="C26619" s="698"/>
      <c r="D26619" s="700"/>
      <c r="E26619" s="701" t="s">
        <v>399</v>
      </c>
      <c r="F26619" s="702"/>
      <c r="G26619" s="703"/>
    </row>
    <row r="26620" spans="1:7">
      <c r="A26620" s="695">
        <v>182</v>
      </c>
      <c r="B26620" s="695" t="s">
        <v>10</v>
      </c>
      <c r="C26620" s="561" t="s">
        <v>63</v>
      </c>
      <c r="D26620" s="699" t="s">
        <v>34</v>
      </c>
      <c r="E26620" s="585">
        <v>14429.25</v>
      </c>
      <c r="F26620" s="572" t="s">
        <v>13</v>
      </c>
      <c r="G26620" s="20">
        <f>SUM(A26620*E26620/100)</f>
        <v>26261.235000000001</v>
      </c>
    </row>
    <row r="26621" spans="1:7">
      <c r="A26621" s="696"/>
      <c r="B26621" s="696"/>
      <c r="C26621" s="562"/>
      <c r="D26621" s="700"/>
      <c r="E26621" s="701" t="s">
        <v>35</v>
      </c>
      <c r="F26621" s="702"/>
      <c r="G26621" s="703"/>
    </row>
    <row r="26622" spans="1:7" s="25" customFormat="1">
      <c r="A26622" s="697">
        <v>207</v>
      </c>
      <c r="B26622" s="697" t="s">
        <v>39</v>
      </c>
      <c r="C26622" s="697" t="s">
        <v>66</v>
      </c>
      <c r="D26622" s="699" t="s">
        <v>278</v>
      </c>
      <c r="E26622" s="572">
        <v>186.04</v>
      </c>
      <c r="F26622" s="572" t="s">
        <v>266</v>
      </c>
      <c r="G26622" s="20">
        <f>SUM(A26622*E26622)</f>
        <v>38510.28</v>
      </c>
    </row>
    <row r="26623" spans="1:7" s="25" customFormat="1">
      <c r="A26623" s="698"/>
      <c r="B26623" s="698"/>
      <c r="C26623" s="698"/>
      <c r="D26623" s="700"/>
      <c r="E26623" s="707" t="s">
        <v>279</v>
      </c>
      <c r="F26623" s="707"/>
      <c r="G26623" s="707"/>
    </row>
    <row r="26624" spans="1:7" s="25" customFormat="1">
      <c r="A26624" s="697">
        <v>158</v>
      </c>
      <c r="B26624" s="697" t="s">
        <v>39</v>
      </c>
      <c r="C26624" s="697" t="s">
        <v>69</v>
      </c>
      <c r="D26624" s="699" t="s">
        <v>48</v>
      </c>
      <c r="E26624" s="572">
        <v>27678.86</v>
      </c>
      <c r="F26624" s="572" t="s">
        <v>42</v>
      </c>
      <c r="G26624" s="20">
        <f>SUM(A26624*E26624/100)</f>
        <v>43732.5988</v>
      </c>
    </row>
    <row r="26625" spans="1:7" s="25" customFormat="1">
      <c r="A26625" s="698"/>
      <c r="B26625" s="698"/>
      <c r="C26625" s="698"/>
      <c r="D26625" s="700"/>
      <c r="E26625" s="707" t="s">
        <v>49</v>
      </c>
      <c r="F26625" s="707"/>
      <c r="G26625" s="707"/>
    </row>
    <row r="26626" spans="1:7">
      <c r="A26626" s="697">
        <v>352</v>
      </c>
      <c r="B26626" s="697" t="s">
        <v>39</v>
      </c>
      <c r="C26626" s="695" t="s">
        <v>73</v>
      </c>
      <c r="D26626" s="699" t="s">
        <v>51</v>
      </c>
      <c r="E26626" s="585">
        <v>28253.61</v>
      </c>
      <c r="F26626" s="572" t="s">
        <v>52</v>
      </c>
      <c r="G26626" s="20">
        <f>SUM(A26626*E26626/100)</f>
        <v>99452.707200000004</v>
      </c>
    </row>
    <row r="26627" spans="1:7">
      <c r="A26627" s="698"/>
      <c r="B26627" s="698"/>
      <c r="C26627" s="696"/>
      <c r="D26627" s="700"/>
      <c r="E26627" s="701" t="s">
        <v>53</v>
      </c>
      <c r="F26627" s="702"/>
      <c r="G26627" s="703"/>
    </row>
    <row r="26628" spans="1:7">
      <c r="A26628" s="697">
        <v>68</v>
      </c>
      <c r="B26628" s="697" t="s">
        <v>39</v>
      </c>
      <c r="C26628" s="695" t="s">
        <v>208</v>
      </c>
      <c r="D26628" s="699" t="s">
        <v>251</v>
      </c>
      <c r="E26628" s="585">
        <v>2364.63</v>
      </c>
      <c r="F26628" s="572" t="s">
        <v>165</v>
      </c>
      <c r="G26628" s="20">
        <f>SUM(A26628*E26628)</f>
        <v>160794.84</v>
      </c>
    </row>
    <row r="26629" spans="1:7">
      <c r="A26629" s="698"/>
      <c r="B26629" s="698"/>
      <c r="C26629" s="696"/>
      <c r="D26629" s="700"/>
      <c r="E26629" s="701" t="s">
        <v>315</v>
      </c>
      <c r="F26629" s="702"/>
      <c r="G26629" s="703"/>
    </row>
    <row r="26630" spans="1:7">
      <c r="A26630" s="695">
        <v>1555</v>
      </c>
      <c r="B26630" s="695" t="s">
        <v>39</v>
      </c>
      <c r="C26630" s="697" t="s">
        <v>209</v>
      </c>
      <c r="D26630" s="699" t="s">
        <v>64</v>
      </c>
      <c r="E26630" s="585">
        <v>829.95</v>
      </c>
      <c r="F26630" s="572" t="s">
        <v>42</v>
      </c>
      <c r="G26630" s="13">
        <f>SUM(A26630*E26630/100)</f>
        <v>12905.7225</v>
      </c>
    </row>
    <row r="26631" spans="1:7">
      <c r="A26631" s="696"/>
      <c r="B26631" s="696"/>
      <c r="C26631" s="698"/>
      <c r="D26631" s="700"/>
      <c r="E26631" s="701" t="s">
        <v>343</v>
      </c>
      <c r="F26631" s="702"/>
      <c r="G26631" s="703"/>
    </row>
    <row r="26632" spans="1:7" s="25" customFormat="1">
      <c r="A26632" s="697">
        <v>5078</v>
      </c>
      <c r="B26632" s="697" t="s">
        <v>39</v>
      </c>
      <c r="C26632" s="695" t="s">
        <v>210</v>
      </c>
      <c r="D26632" s="699" t="s">
        <v>167</v>
      </c>
      <c r="E26632" s="585">
        <v>442.75</v>
      </c>
      <c r="F26632" s="572" t="s">
        <v>52</v>
      </c>
      <c r="G26632" s="20">
        <f>SUM(A26632*E26632/100)</f>
        <v>22482.845000000001</v>
      </c>
    </row>
    <row r="26633" spans="1:7" s="25" customFormat="1">
      <c r="A26633" s="698"/>
      <c r="B26633" s="698"/>
      <c r="C26633" s="696"/>
      <c r="D26633" s="700"/>
      <c r="E26633" s="701" t="s">
        <v>168</v>
      </c>
      <c r="F26633" s="702"/>
      <c r="G26633" s="703"/>
    </row>
    <row r="26634" spans="1:7">
      <c r="A26634" s="697">
        <v>5078</v>
      </c>
      <c r="B26634" s="697" t="s">
        <v>39</v>
      </c>
      <c r="C26634" s="695" t="s">
        <v>213</v>
      </c>
      <c r="D26634" s="699" t="s">
        <v>58</v>
      </c>
      <c r="E26634" s="585">
        <v>1079.6500000000001</v>
      </c>
      <c r="F26634" s="572" t="s">
        <v>42</v>
      </c>
      <c r="G26634" s="13">
        <f>SUM(A26634*E26634/100)</f>
        <v>54824.627</v>
      </c>
    </row>
    <row r="26635" spans="1:7">
      <c r="A26635" s="698"/>
      <c r="B26635" s="698"/>
      <c r="C26635" s="696"/>
      <c r="D26635" s="700"/>
      <c r="E26635" s="701" t="s">
        <v>59</v>
      </c>
      <c r="F26635" s="702"/>
      <c r="G26635" s="703"/>
    </row>
    <row r="26636" spans="1:7">
      <c r="A26636" s="697">
        <v>36</v>
      </c>
      <c r="B26636" s="697" t="s">
        <v>39</v>
      </c>
      <c r="C26636" s="695" t="s">
        <v>272</v>
      </c>
      <c r="D26636" s="699" t="s">
        <v>307</v>
      </c>
      <c r="E26636" s="585">
        <v>1778.5</v>
      </c>
      <c r="F26636" s="572" t="s">
        <v>165</v>
      </c>
      <c r="G26636" s="13">
        <f>SUM(A26636*E26636)</f>
        <v>64026</v>
      </c>
    </row>
    <row r="26637" spans="1:7">
      <c r="A26637" s="698"/>
      <c r="B26637" s="698"/>
      <c r="C26637" s="696"/>
      <c r="D26637" s="700"/>
      <c r="E26637" s="701" t="s">
        <v>308</v>
      </c>
      <c r="F26637" s="702"/>
      <c r="G26637" s="703"/>
    </row>
    <row r="26638" spans="1:7">
      <c r="A26638" s="697">
        <v>1348</v>
      </c>
      <c r="B26638" s="697" t="s">
        <v>39</v>
      </c>
      <c r="C26638" s="695" t="s">
        <v>286</v>
      </c>
      <c r="D26638" s="699" t="s">
        <v>400</v>
      </c>
      <c r="E26638" s="585">
        <v>1662.21</v>
      </c>
      <c r="F26638" s="572" t="s">
        <v>42</v>
      </c>
      <c r="G26638" s="13">
        <f>SUM(A26638*E26638/100)</f>
        <v>22406.590800000002</v>
      </c>
    </row>
    <row r="26639" spans="1:7">
      <c r="A26639" s="698"/>
      <c r="B26639" s="698"/>
      <c r="C26639" s="696"/>
      <c r="D26639" s="700"/>
      <c r="E26639" s="701" t="s">
        <v>401</v>
      </c>
      <c r="F26639" s="702"/>
      <c r="G26639" s="703"/>
    </row>
    <row r="26640" spans="1:7">
      <c r="A26640" s="695">
        <v>228</v>
      </c>
      <c r="B26640" s="695" t="s">
        <v>39</v>
      </c>
      <c r="C26640" s="697" t="s">
        <v>287</v>
      </c>
      <c r="D26640" s="699" t="s">
        <v>402</v>
      </c>
      <c r="E26640" s="585">
        <v>180.5</v>
      </c>
      <c r="F26640" s="572" t="s">
        <v>165</v>
      </c>
      <c r="G26640" s="20">
        <f>SUM(A26640*E26640)</f>
        <v>41154</v>
      </c>
    </row>
    <row r="26641" spans="1:7">
      <c r="A26641" s="696"/>
      <c r="B26641" s="696"/>
      <c r="C26641" s="698"/>
      <c r="D26641" s="700"/>
      <c r="E26641" s="701" t="s">
        <v>403</v>
      </c>
      <c r="F26641" s="702"/>
      <c r="G26641" s="703"/>
    </row>
    <row r="26642" spans="1:7">
      <c r="A26642" s="697">
        <v>228</v>
      </c>
      <c r="B26642" s="697" t="s">
        <v>39</v>
      </c>
      <c r="C26642" s="695" t="s">
        <v>288</v>
      </c>
      <c r="D26642" s="699" t="s">
        <v>404</v>
      </c>
      <c r="E26642" s="585">
        <v>190.75</v>
      </c>
      <c r="F26642" s="572" t="s">
        <v>165</v>
      </c>
      <c r="G26642" s="13">
        <f>SUM(A26642*E26642)</f>
        <v>43491</v>
      </c>
    </row>
    <row r="26643" spans="1:7">
      <c r="A26643" s="698"/>
      <c r="B26643" s="698"/>
      <c r="C26643" s="696"/>
      <c r="D26643" s="700"/>
      <c r="E26643" s="701" t="s">
        <v>405</v>
      </c>
      <c r="F26643" s="702"/>
      <c r="G26643" s="703"/>
    </row>
    <row r="26644" spans="1:7">
      <c r="A26644" s="575"/>
      <c r="B26644" s="576"/>
      <c r="C26644" s="3"/>
      <c r="D26644" s="91"/>
      <c r="E26644" s="587"/>
      <c r="F26644" s="28" t="s">
        <v>406</v>
      </c>
      <c r="G26644" s="105">
        <v>5938253</v>
      </c>
    </row>
    <row r="26645" spans="1:7">
      <c r="A26645" s="575"/>
      <c r="B26645" s="576"/>
      <c r="C26645" s="3"/>
      <c r="D26645" s="104" t="s">
        <v>407</v>
      </c>
      <c r="E26645" s="587"/>
      <c r="F26645" s="587"/>
      <c r="G26645" s="5"/>
    </row>
    <row r="26646" spans="1:7" s="23" customFormat="1">
      <c r="A26646" s="697">
        <v>2453</v>
      </c>
      <c r="B26646" s="697" t="s">
        <v>10</v>
      </c>
      <c r="C26646" s="695" t="s">
        <v>11</v>
      </c>
      <c r="D26646" s="711" t="s">
        <v>30</v>
      </c>
      <c r="E26646" s="585">
        <v>337</v>
      </c>
      <c r="F26646" s="572" t="s">
        <v>31</v>
      </c>
      <c r="G26646" s="20">
        <f>SUM(A26646*E26646)</f>
        <v>826661</v>
      </c>
    </row>
    <row r="26647" spans="1:7" s="23" customFormat="1">
      <c r="A26647" s="698"/>
      <c r="B26647" s="698"/>
      <c r="C26647" s="696"/>
      <c r="D26647" s="712"/>
      <c r="E26647" s="713" t="s">
        <v>32</v>
      </c>
      <c r="F26647" s="714"/>
      <c r="G26647" s="715"/>
    </row>
    <row r="26648" spans="1:7">
      <c r="A26648" s="709">
        <v>167.4</v>
      </c>
      <c r="B26648" s="697" t="s">
        <v>24</v>
      </c>
      <c r="C26648" s="695" t="s">
        <v>57</v>
      </c>
      <c r="D26648" s="711" t="s">
        <v>26</v>
      </c>
      <c r="E26648" s="585">
        <v>5001.7</v>
      </c>
      <c r="F26648" s="572" t="s">
        <v>27</v>
      </c>
      <c r="G26648" s="20">
        <f>SUM(A26648*E26648)</f>
        <v>837284.58</v>
      </c>
    </row>
    <row r="26649" spans="1:7">
      <c r="A26649" s="710"/>
      <c r="B26649" s="698"/>
      <c r="C26649" s="696"/>
      <c r="D26649" s="712"/>
      <c r="E26649" s="701" t="s">
        <v>28</v>
      </c>
      <c r="F26649" s="702"/>
      <c r="G26649" s="703"/>
    </row>
    <row r="26650" spans="1:7">
      <c r="A26650" s="695">
        <v>3757</v>
      </c>
      <c r="B26650" s="695" t="s">
        <v>10</v>
      </c>
      <c r="C26650" s="697" t="s">
        <v>29</v>
      </c>
      <c r="D26650" s="699" t="s">
        <v>37</v>
      </c>
      <c r="E26650" s="585">
        <v>12674.4</v>
      </c>
      <c r="F26650" s="572" t="s">
        <v>13</v>
      </c>
      <c r="G26650" s="20">
        <f>SUM(A26650*E26650/100)</f>
        <v>476177.20799999998</v>
      </c>
    </row>
    <row r="26651" spans="1:7">
      <c r="A26651" s="696"/>
      <c r="B26651" s="696"/>
      <c r="C26651" s="698"/>
      <c r="D26651" s="700"/>
      <c r="E26651" s="701" t="s">
        <v>392</v>
      </c>
      <c r="F26651" s="702"/>
      <c r="G26651" s="703"/>
    </row>
    <row r="26652" spans="1:7">
      <c r="A26652" s="695"/>
      <c r="B26652" s="695"/>
      <c r="C26652" s="697" t="s">
        <v>33</v>
      </c>
      <c r="D26652" s="736" t="s">
        <v>246</v>
      </c>
      <c r="E26652" s="564"/>
      <c r="F26652" s="69"/>
      <c r="G26652" s="70"/>
    </row>
    <row r="26653" spans="1:7">
      <c r="A26653" s="696"/>
      <c r="B26653" s="696"/>
      <c r="C26653" s="698"/>
      <c r="D26653" s="737"/>
      <c r="E26653" s="738"/>
      <c r="F26653" s="739"/>
      <c r="G26653" s="740"/>
    </row>
    <row r="26654" spans="1:7">
      <c r="A26654" s="695">
        <v>378</v>
      </c>
      <c r="B26654" s="695" t="s">
        <v>107</v>
      </c>
      <c r="C26654" s="697"/>
      <c r="D26654" s="699" t="s">
        <v>247</v>
      </c>
      <c r="E26654" s="585">
        <v>228.9</v>
      </c>
      <c r="F26654" s="572" t="s">
        <v>111</v>
      </c>
      <c r="G26654" s="20">
        <f>SUM(A26654*E26654)</f>
        <v>86524.2</v>
      </c>
    </row>
    <row r="26655" spans="1:7">
      <c r="A26655" s="696"/>
      <c r="B26655" s="696"/>
      <c r="C26655" s="698"/>
      <c r="D26655" s="700"/>
      <c r="E26655" s="701" t="s">
        <v>248</v>
      </c>
      <c r="F26655" s="702"/>
      <c r="G26655" s="703"/>
    </row>
    <row r="26656" spans="1:7">
      <c r="A26656" s="695">
        <v>257</v>
      </c>
      <c r="B26656" s="695" t="s">
        <v>107</v>
      </c>
      <c r="C26656" s="697"/>
      <c r="D26656" s="699" t="s">
        <v>249</v>
      </c>
      <c r="E26656" s="584">
        <v>240.5</v>
      </c>
      <c r="F26656" s="562" t="s">
        <v>111</v>
      </c>
      <c r="G26656" s="20">
        <f>SUM(A26656*E26656)</f>
        <v>61808.5</v>
      </c>
    </row>
    <row r="26657" spans="1:7">
      <c r="A26657" s="696"/>
      <c r="B26657" s="696"/>
      <c r="C26657" s="698"/>
      <c r="D26657" s="700"/>
      <c r="E26657" s="701" t="s">
        <v>250</v>
      </c>
      <c r="F26657" s="702"/>
      <c r="G26657" s="703"/>
    </row>
    <row r="26658" spans="1:7">
      <c r="A26658" s="697">
        <v>570</v>
      </c>
      <c r="B26658" s="697" t="s">
        <v>39</v>
      </c>
      <c r="C26658" s="695" t="s">
        <v>36</v>
      </c>
      <c r="D26658" s="699" t="s">
        <v>251</v>
      </c>
      <c r="E26658" s="585">
        <v>902.93</v>
      </c>
      <c r="F26658" s="572" t="s">
        <v>165</v>
      </c>
      <c r="G26658" s="20">
        <f>SUM(A26658*E26658)</f>
        <v>514670.1</v>
      </c>
    </row>
    <row r="26659" spans="1:7">
      <c r="A26659" s="698"/>
      <c r="B26659" s="698"/>
      <c r="C26659" s="696"/>
      <c r="D26659" s="700"/>
      <c r="E26659" s="701" t="s">
        <v>252</v>
      </c>
      <c r="F26659" s="702"/>
      <c r="G26659" s="703"/>
    </row>
    <row r="26660" spans="1:7" s="24" customFormat="1">
      <c r="A26660" s="697">
        <v>9262</v>
      </c>
      <c r="B26660" s="697" t="s">
        <v>39</v>
      </c>
      <c r="C26660" s="695" t="s">
        <v>40</v>
      </c>
      <c r="D26660" s="699" t="s">
        <v>41</v>
      </c>
      <c r="E26660" s="585">
        <v>2206.6</v>
      </c>
      <c r="F26660" s="572" t="s">
        <v>42</v>
      </c>
      <c r="G26660" s="20">
        <f>SUM(A26660*E26660/100)</f>
        <v>204375.29199999999</v>
      </c>
    </row>
    <row r="26661" spans="1:7" s="24" customFormat="1">
      <c r="A26661" s="698"/>
      <c r="B26661" s="698"/>
      <c r="C26661" s="696"/>
      <c r="D26661" s="700"/>
      <c r="E26661" s="727" t="s">
        <v>43</v>
      </c>
      <c r="F26661" s="728"/>
      <c r="G26661" s="729"/>
    </row>
    <row r="26662" spans="1:7" s="24" customFormat="1">
      <c r="A26662" s="697">
        <v>7875</v>
      </c>
      <c r="B26662" s="697" t="s">
        <v>39</v>
      </c>
      <c r="C26662" s="695" t="s">
        <v>44</v>
      </c>
      <c r="D26662" s="699" t="s">
        <v>45</v>
      </c>
      <c r="E26662" s="572">
        <v>2197.52</v>
      </c>
      <c r="F26662" s="572" t="s">
        <v>42</v>
      </c>
      <c r="G26662" s="20">
        <f>SUM(A26662*E26662/100)</f>
        <v>173054.7</v>
      </c>
    </row>
    <row r="26663" spans="1:7" s="24" customFormat="1">
      <c r="A26663" s="698"/>
      <c r="B26663" s="698"/>
      <c r="C26663" s="696"/>
      <c r="D26663" s="700"/>
      <c r="E26663" s="727" t="s">
        <v>46</v>
      </c>
      <c r="F26663" s="728"/>
      <c r="G26663" s="729"/>
    </row>
    <row r="26664" spans="1:7" s="25" customFormat="1">
      <c r="A26664" s="697">
        <v>1397</v>
      </c>
      <c r="B26664" s="697" t="s">
        <v>39</v>
      </c>
      <c r="C26664" s="697" t="s">
        <v>47</v>
      </c>
      <c r="D26664" s="699" t="s">
        <v>265</v>
      </c>
      <c r="E26664" s="572">
        <v>567.48</v>
      </c>
      <c r="F26664" s="572" t="s">
        <v>266</v>
      </c>
      <c r="G26664" s="20">
        <f>SUM(A26664*E26664)</f>
        <v>792769.56</v>
      </c>
    </row>
    <row r="26665" spans="1:7" s="25" customFormat="1">
      <c r="A26665" s="698"/>
      <c r="B26665" s="698"/>
      <c r="C26665" s="698"/>
      <c r="D26665" s="700"/>
      <c r="E26665" s="701" t="s">
        <v>399</v>
      </c>
      <c r="F26665" s="702"/>
      <c r="G26665" s="703"/>
    </row>
    <row r="26666" spans="1:7">
      <c r="A26666" s="695">
        <v>182</v>
      </c>
      <c r="B26666" s="695" t="s">
        <v>10</v>
      </c>
      <c r="C26666" s="561" t="s">
        <v>50</v>
      </c>
      <c r="D26666" s="699" t="s">
        <v>34</v>
      </c>
      <c r="E26666" s="585">
        <v>14429.25</v>
      </c>
      <c r="F26666" s="572" t="s">
        <v>13</v>
      </c>
      <c r="G26666" s="20">
        <f>SUM(A26666*E26666/100)</f>
        <v>26261.235000000001</v>
      </c>
    </row>
    <row r="26667" spans="1:7">
      <c r="A26667" s="696"/>
      <c r="B26667" s="696"/>
      <c r="C26667" s="562"/>
      <c r="D26667" s="700"/>
      <c r="E26667" s="701" t="s">
        <v>35</v>
      </c>
      <c r="F26667" s="702"/>
      <c r="G26667" s="703"/>
    </row>
    <row r="26668" spans="1:7" s="25" customFormat="1">
      <c r="A26668" s="697">
        <v>207</v>
      </c>
      <c r="B26668" s="697" t="s">
        <v>39</v>
      </c>
      <c r="C26668" s="697" t="s">
        <v>54</v>
      </c>
      <c r="D26668" s="699" t="s">
        <v>278</v>
      </c>
      <c r="E26668" s="572">
        <v>186.04</v>
      </c>
      <c r="F26668" s="572" t="s">
        <v>266</v>
      </c>
      <c r="G26668" s="20">
        <f>SUM(A26668*E26668)</f>
        <v>38510.28</v>
      </c>
    </row>
    <row r="26669" spans="1:7" s="25" customFormat="1">
      <c r="A26669" s="698"/>
      <c r="B26669" s="698"/>
      <c r="C26669" s="698"/>
      <c r="D26669" s="700"/>
      <c r="E26669" s="707" t="s">
        <v>279</v>
      </c>
      <c r="F26669" s="707"/>
      <c r="G26669" s="707"/>
    </row>
    <row r="26670" spans="1:7" ht="51">
      <c r="A26670" s="559"/>
      <c r="B26670" s="559"/>
      <c r="C26670" s="561" t="s">
        <v>57</v>
      </c>
      <c r="D26670" s="563" t="s">
        <v>153</v>
      </c>
      <c r="E26670" s="730"/>
      <c r="F26670" s="731"/>
      <c r="G26670" s="732"/>
    </row>
    <row r="26671" spans="1:7">
      <c r="A26671" s="695">
        <v>1189</v>
      </c>
      <c r="B26671" s="695" t="s">
        <v>39</v>
      </c>
      <c r="C26671" s="697" t="s">
        <v>99</v>
      </c>
      <c r="D26671" s="699" t="s">
        <v>158</v>
      </c>
      <c r="E26671" s="585">
        <v>3275.5</v>
      </c>
      <c r="F26671" s="572" t="s">
        <v>42</v>
      </c>
      <c r="G26671" s="20">
        <f>SUM(A26671*E26671/100)</f>
        <v>38945.695</v>
      </c>
    </row>
    <row r="26672" spans="1:7">
      <c r="A26672" s="696"/>
      <c r="B26672" s="696"/>
      <c r="C26672" s="698"/>
      <c r="D26672" s="700"/>
      <c r="E26672" s="701" t="s">
        <v>408</v>
      </c>
      <c r="F26672" s="702"/>
      <c r="G26672" s="703"/>
    </row>
    <row r="26673" spans="1:7" s="25" customFormat="1">
      <c r="A26673" s="697">
        <v>158</v>
      </c>
      <c r="B26673" s="697" t="s">
        <v>39</v>
      </c>
      <c r="C26673" s="697" t="s">
        <v>60</v>
      </c>
      <c r="D26673" s="699" t="s">
        <v>48</v>
      </c>
      <c r="E26673" s="572">
        <v>27678.86</v>
      </c>
      <c r="F26673" s="572" t="s">
        <v>42</v>
      </c>
      <c r="G26673" s="20">
        <f>SUM(A26673*E26673/100)</f>
        <v>43732.5988</v>
      </c>
    </row>
    <row r="26674" spans="1:7" s="25" customFormat="1">
      <c r="A26674" s="698"/>
      <c r="B26674" s="698"/>
      <c r="C26674" s="698"/>
      <c r="D26674" s="700"/>
      <c r="E26674" s="707" t="s">
        <v>49</v>
      </c>
      <c r="F26674" s="707"/>
      <c r="G26674" s="707"/>
    </row>
    <row r="26675" spans="1:7">
      <c r="A26675" s="697">
        <v>352</v>
      </c>
      <c r="B26675" s="697" t="s">
        <v>39</v>
      </c>
      <c r="C26675" s="695" t="s">
        <v>63</v>
      </c>
      <c r="D26675" s="699" t="s">
        <v>51</v>
      </c>
      <c r="E26675" s="585">
        <v>28253.61</v>
      </c>
      <c r="F26675" s="572" t="s">
        <v>52</v>
      </c>
      <c r="G26675" s="20">
        <f>SUM(A26675*E26675/100)</f>
        <v>99452.707200000004</v>
      </c>
    </row>
    <row r="26676" spans="1:7">
      <c r="A26676" s="698"/>
      <c r="B26676" s="698"/>
      <c r="C26676" s="696"/>
      <c r="D26676" s="700"/>
      <c r="E26676" s="701" t="s">
        <v>53</v>
      </c>
      <c r="F26676" s="702"/>
      <c r="G26676" s="703"/>
    </row>
    <row r="26677" spans="1:7">
      <c r="A26677" s="697">
        <v>68</v>
      </c>
      <c r="B26677" s="697" t="s">
        <v>39</v>
      </c>
      <c r="C26677" s="695" t="s">
        <v>66</v>
      </c>
      <c r="D26677" s="699" t="s">
        <v>251</v>
      </c>
      <c r="E26677" s="585">
        <v>2364.63</v>
      </c>
      <c r="F26677" s="572" t="s">
        <v>165</v>
      </c>
      <c r="G26677" s="20">
        <f>SUM(A26677*E26677)</f>
        <v>160794.84</v>
      </c>
    </row>
    <row r="26678" spans="1:7">
      <c r="A26678" s="698"/>
      <c r="B26678" s="698"/>
      <c r="C26678" s="696"/>
      <c r="D26678" s="700"/>
      <c r="E26678" s="701" t="s">
        <v>315</v>
      </c>
      <c r="F26678" s="702"/>
      <c r="G26678" s="703"/>
    </row>
    <row r="26679" spans="1:7">
      <c r="A26679" s="695">
        <v>1555</v>
      </c>
      <c r="B26679" s="695" t="s">
        <v>39</v>
      </c>
      <c r="C26679" s="697" t="s">
        <v>69</v>
      </c>
      <c r="D26679" s="699" t="s">
        <v>64</v>
      </c>
      <c r="E26679" s="585">
        <v>829.95</v>
      </c>
      <c r="F26679" s="572" t="s">
        <v>42</v>
      </c>
      <c r="G26679" s="13">
        <f>SUM(A26679*E26679/100)</f>
        <v>12905.7225</v>
      </c>
    </row>
    <row r="26680" spans="1:7">
      <c r="A26680" s="696"/>
      <c r="B26680" s="696"/>
      <c r="C26680" s="698"/>
      <c r="D26680" s="700"/>
      <c r="E26680" s="701" t="s">
        <v>343</v>
      </c>
      <c r="F26680" s="702"/>
      <c r="G26680" s="703"/>
    </row>
    <row r="26681" spans="1:7" s="25" customFormat="1">
      <c r="A26681" s="697">
        <v>5078</v>
      </c>
      <c r="B26681" s="697" t="s">
        <v>39</v>
      </c>
      <c r="C26681" s="695" t="s">
        <v>73</v>
      </c>
      <c r="D26681" s="699" t="s">
        <v>167</v>
      </c>
      <c r="E26681" s="585">
        <v>442.75</v>
      </c>
      <c r="F26681" s="572" t="s">
        <v>52</v>
      </c>
      <c r="G26681" s="20">
        <f>SUM(A26681*E26681/100)</f>
        <v>22482.845000000001</v>
      </c>
    </row>
    <row r="26682" spans="1:7" s="25" customFormat="1">
      <c r="A26682" s="698"/>
      <c r="B26682" s="698"/>
      <c r="C26682" s="696"/>
      <c r="D26682" s="700"/>
      <c r="E26682" s="701" t="s">
        <v>168</v>
      </c>
      <c r="F26682" s="702"/>
      <c r="G26682" s="703"/>
    </row>
    <row r="26683" spans="1:7">
      <c r="A26683" s="697">
        <v>5078</v>
      </c>
      <c r="B26683" s="697" t="s">
        <v>39</v>
      </c>
      <c r="C26683" s="695" t="s">
        <v>208</v>
      </c>
      <c r="D26683" s="699" t="s">
        <v>58</v>
      </c>
      <c r="E26683" s="585">
        <v>1079.6500000000001</v>
      </c>
      <c r="F26683" s="572" t="s">
        <v>42</v>
      </c>
      <c r="G26683" s="13">
        <f>SUM(A26683*E26683/100)</f>
        <v>54824.627</v>
      </c>
    </row>
    <row r="26684" spans="1:7">
      <c r="A26684" s="698"/>
      <c r="B26684" s="698"/>
      <c r="C26684" s="696"/>
      <c r="D26684" s="700"/>
      <c r="E26684" s="701" t="s">
        <v>59</v>
      </c>
      <c r="F26684" s="702"/>
      <c r="G26684" s="703"/>
    </row>
    <row r="26685" spans="1:7">
      <c r="A26685" s="697">
        <v>36</v>
      </c>
      <c r="B26685" s="697" t="s">
        <v>39</v>
      </c>
      <c r="C26685" s="695" t="s">
        <v>209</v>
      </c>
      <c r="D26685" s="699" t="s">
        <v>307</v>
      </c>
      <c r="E26685" s="585">
        <v>1778.5</v>
      </c>
      <c r="F26685" s="572" t="s">
        <v>42</v>
      </c>
      <c r="G26685" s="20">
        <v>690058</v>
      </c>
    </row>
    <row r="26686" spans="1:7">
      <c r="A26686" s="698"/>
      <c r="B26686" s="698"/>
      <c r="C26686" s="696"/>
      <c r="D26686" s="700"/>
      <c r="E26686" s="701" t="s">
        <v>308</v>
      </c>
      <c r="F26686" s="702"/>
      <c r="G26686" s="703"/>
    </row>
    <row r="26687" spans="1:7">
      <c r="A26687" s="695">
        <v>6</v>
      </c>
      <c r="B26687" s="695" t="s">
        <v>72</v>
      </c>
      <c r="C26687" s="697" t="s">
        <v>210</v>
      </c>
      <c r="D26687" s="699" t="s">
        <v>409</v>
      </c>
      <c r="E26687" s="585">
        <v>604.16999999999996</v>
      </c>
      <c r="F26687" s="572" t="s">
        <v>75</v>
      </c>
      <c r="G26687" s="20">
        <f>SUM(A26687*E26687)</f>
        <v>3625.0199999999995</v>
      </c>
    </row>
    <row r="26688" spans="1:7">
      <c r="A26688" s="696"/>
      <c r="B26688" s="696"/>
      <c r="C26688" s="698"/>
      <c r="D26688" s="700"/>
      <c r="E26688" s="701" t="s">
        <v>410</v>
      </c>
      <c r="F26688" s="702"/>
      <c r="G26688" s="703"/>
    </row>
    <row r="26689" spans="1:7">
      <c r="A26689" s="697">
        <v>1348</v>
      </c>
      <c r="B26689" s="697" t="s">
        <v>39</v>
      </c>
      <c r="C26689" s="695" t="s">
        <v>213</v>
      </c>
      <c r="D26689" s="699" t="s">
        <v>400</v>
      </c>
      <c r="E26689" s="585">
        <v>1662.21</v>
      </c>
      <c r="F26689" s="572" t="s">
        <v>42</v>
      </c>
      <c r="G26689" s="13">
        <f>SUM(A26689*E26689/100)</f>
        <v>22406.590800000002</v>
      </c>
    </row>
    <row r="26690" spans="1:7">
      <c r="A26690" s="698"/>
      <c r="B26690" s="698"/>
      <c r="C26690" s="696"/>
      <c r="D26690" s="700"/>
      <c r="E26690" s="701" t="s">
        <v>401</v>
      </c>
      <c r="F26690" s="702"/>
      <c r="G26690" s="703"/>
    </row>
    <row r="26691" spans="1:7">
      <c r="A26691" s="695">
        <v>228</v>
      </c>
      <c r="B26691" s="695" t="s">
        <v>39</v>
      </c>
      <c r="C26691" s="697" t="s">
        <v>272</v>
      </c>
      <c r="D26691" s="699" t="s">
        <v>402</v>
      </c>
      <c r="E26691" s="585">
        <v>180.5</v>
      </c>
      <c r="F26691" s="572" t="s">
        <v>165</v>
      </c>
      <c r="G26691" s="20">
        <f>SUM(A26691*E26691)</f>
        <v>41154</v>
      </c>
    </row>
    <row r="26692" spans="1:7">
      <c r="A26692" s="696"/>
      <c r="B26692" s="696"/>
      <c r="C26692" s="698"/>
      <c r="D26692" s="700"/>
      <c r="E26692" s="701" t="s">
        <v>403</v>
      </c>
      <c r="F26692" s="702"/>
      <c r="G26692" s="703"/>
    </row>
    <row r="26693" spans="1:7">
      <c r="A26693" s="697">
        <v>228</v>
      </c>
      <c r="B26693" s="697" t="s">
        <v>39</v>
      </c>
      <c r="C26693" s="695" t="s">
        <v>286</v>
      </c>
      <c r="D26693" s="699" t="s">
        <v>404</v>
      </c>
      <c r="E26693" s="585">
        <v>190.75</v>
      </c>
      <c r="F26693" s="572" t="s">
        <v>165</v>
      </c>
      <c r="G26693" s="13">
        <f>SUM(A26693*E26693)</f>
        <v>43491</v>
      </c>
    </row>
    <row r="26694" spans="1:7">
      <c r="A26694" s="698"/>
      <c r="B26694" s="698"/>
      <c r="C26694" s="696"/>
      <c r="D26694" s="700"/>
      <c r="E26694" s="701" t="s">
        <v>405</v>
      </c>
      <c r="F26694" s="702"/>
      <c r="G26694" s="703"/>
    </row>
    <row r="26695" spans="1:7">
      <c r="A26695" s="575"/>
      <c r="B26695" s="576"/>
      <c r="C26695" s="3"/>
      <c r="D26695" s="91"/>
      <c r="E26695" s="587"/>
      <c r="F26695" s="28" t="s">
        <v>411</v>
      </c>
      <c r="G26695" s="105">
        <v>4683319</v>
      </c>
    </row>
    <row r="26696" spans="1:7">
      <c r="A26696" s="575"/>
      <c r="B26696" s="576"/>
      <c r="C26696" s="3"/>
      <c r="D26696" s="91"/>
      <c r="E26696" s="587"/>
      <c r="F26696" s="587"/>
      <c r="G26696" s="5"/>
    </row>
    <row r="26697" spans="1:7">
      <c r="A26697" s="575"/>
      <c r="B26697" s="576"/>
      <c r="C26697" s="3"/>
      <c r="D26697" s="108" t="s">
        <v>259</v>
      </c>
      <c r="E26697" s="587"/>
      <c r="F26697" s="587"/>
      <c r="G26697" s="5"/>
    </row>
    <row r="26698" spans="1:7">
      <c r="A26698" s="575"/>
      <c r="B26698" s="576"/>
      <c r="C26698" s="3"/>
      <c r="D26698" s="91"/>
      <c r="E26698" s="587"/>
      <c r="F26698" s="28" t="s">
        <v>406</v>
      </c>
      <c r="G26698" s="105">
        <v>5938253</v>
      </c>
    </row>
    <row r="26699" spans="1:7">
      <c r="A26699" s="575"/>
      <c r="B26699" s="576"/>
      <c r="C26699" s="3"/>
      <c r="D26699" s="91"/>
      <c r="E26699" s="587"/>
      <c r="F26699" s="28" t="s">
        <v>411</v>
      </c>
      <c r="G26699" s="105">
        <v>4683319</v>
      </c>
    </row>
    <row r="26700" spans="1:7">
      <c r="A26700" s="575"/>
      <c r="B26700" s="576"/>
      <c r="C26700" s="3"/>
      <c r="D26700" s="91"/>
      <c r="E26700" s="587"/>
      <c r="F26700" s="28" t="s">
        <v>260</v>
      </c>
      <c r="G26700" s="105">
        <f>SUM(G26698:G26699)</f>
        <v>10621572</v>
      </c>
    </row>
    <row r="26701" spans="1:7" s="36" customFormat="1">
      <c r="B26701" s="53"/>
      <c r="C26701" s="54"/>
      <c r="D26701" s="55"/>
      <c r="E26701" s="54"/>
      <c r="F26701" s="63"/>
      <c r="G26701" s="54"/>
    </row>
    <row r="26702" spans="1:7" s="25" customFormat="1">
      <c r="A26702" s="52" t="s">
        <v>302</v>
      </c>
      <c r="B26702" s="53"/>
      <c r="C26702" s="54" t="s">
        <v>437</v>
      </c>
      <c r="D26702" s="55"/>
      <c r="E26702" s="54" t="s">
        <v>131</v>
      </c>
      <c r="F26702" s="63"/>
      <c r="G26702" s="54"/>
    </row>
    <row r="26703" spans="1:7" s="25" customFormat="1">
      <c r="A26703" s="59"/>
      <c r="B26703" s="54"/>
      <c r="C26703" s="54"/>
      <c r="D26703" s="60"/>
      <c r="E26703" s="54"/>
      <c r="F26703" s="94"/>
      <c r="G26703" s="95"/>
    </row>
    <row r="26704" spans="1:7" s="25" customFormat="1">
      <c r="A26704" s="59"/>
      <c r="B26704" s="54"/>
      <c r="C26704" s="54"/>
      <c r="D26704" s="60"/>
      <c r="E26704" s="56" t="s">
        <v>138</v>
      </c>
      <c r="F26704" s="96"/>
      <c r="G26704" s="96"/>
    </row>
    <row r="26705" spans="1:7" s="25" customFormat="1">
      <c r="A26705" s="59"/>
      <c r="B26705" s="54"/>
      <c r="C26705" s="54"/>
      <c r="D26705" s="60"/>
      <c r="E26705" s="54"/>
      <c r="F26705" s="54"/>
      <c r="G26705" s="63"/>
    </row>
    <row r="26706" spans="1:7" s="25" customFormat="1">
      <c r="A26706" s="59"/>
      <c r="B26706" s="54"/>
      <c r="C26706" s="54"/>
      <c r="D26706" s="60"/>
      <c r="E26706" s="54"/>
      <c r="F26706" s="54"/>
      <c r="G26706" s="63"/>
    </row>
    <row r="26707" spans="1:7" s="25" customFormat="1">
      <c r="A26707" s="59"/>
      <c r="B26707" s="54"/>
      <c r="C26707" s="54"/>
      <c r="D26707" s="60"/>
      <c r="E26707" s="64" t="s">
        <v>140</v>
      </c>
      <c r="F26707" s="54"/>
      <c r="G26707" s="63"/>
    </row>
    <row r="26708" spans="1:7" s="25" customFormat="1">
      <c r="A26708" s="55" t="s">
        <v>139</v>
      </c>
      <c r="B26708" s="54"/>
      <c r="C26708" s="54"/>
      <c r="D26708" s="60"/>
      <c r="E26708" s="64" t="s">
        <v>141</v>
      </c>
      <c r="F26708" s="54"/>
      <c r="G26708" s="63"/>
    </row>
    <row r="26709" spans="1:7" s="25" customFormat="1">
      <c r="A26709" s="59"/>
      <c r="B26709" s="54"/>
      <c r="C26709" s="54"/>
      <c r="D26709" s="60"/>
      <c r="E26709" s="64" t="s">
        <v>142</v>
      </c>
      <c r="F26709" s="54"/>
      <c r="G26709" s="63"/>
    </row>
    <row r="26765" spans="1:7">
      <c r="A26765" s="741" t="s">
        <v>0</v>
      </c>
      <c r="B26765" s="741"/>
      <c r="C26765" s="741"/>
      <c r="D26765" s="741"/>
      <c r="E26765" s="741"/>
      <c r="F26765" s="741"/>
      <c r="G26765" s="741"/>
    </row>
    <row r="26766" spans="1:7">
      <c r="A26766" s="742" t="s">
        <v>1</v>
      </c>
      <c r="B26766" s="742"/>
      <c r="C26766" s="742"/>
      <c r="D26766" s="742"/>
      <c r="E26766" s="742"/>
      <c r="F26766" s="742"/>
      <c r="G26766" s="742"/>
    </row>
    <row r="26767" spans="1:7" ht="50.25" customHeight="1">
      <c r="A26767" s="1" t="s">
        <v>2</v>
      </c>
      <c r="B26767" s="577"/>
      <c r="C26767" s="577"/>
      <c r="D26767" s="753" t="s">
        <v>440</v>
      </c>
      <c r="E26767" s="753"/>
      <c r="F26767" s="753"/>
      <c r="G26767" s="753"/>
    </row>
    <row r="26768" spans="1:7" ht="25.5">
      <c r="A26768" s="744" t="s">
        <v>3</v>
      </c>
      <c r="B26768" s="745"/>
      <c r="C26768" s="3" t="s">
        <v>4</v>
      </c>
      <c r="D26768" s="587" t="s">
        <v>5</v>
      </c>
      <c r="E26768" s="587" t="s">
        <v>6</v>
      </c>
      <c r="F26768" s="587" t="s">
        <v>7</v>
      </c>
      <c r="G26768" s="5" t="s">
        <v>8</v>
      </c>
    </row>
    <row r="26769" spans="1:7">
      <c r="A26769" s="6"/>
      <c r="B26769" s="6"/>
      <c r="C26769" s="7"/>
      <c r="D26769" s="8" t="s">
        <v>441</v>
      </c>
      <c r="E26769" s="6"/>
      <c r="F26769" s="6"/>
      <c r="G26769" s="9"/>
    </row>
    <row r="26770" spans="1:7" s="25" customFormat="1">
      <c r="A26770" s="697">
        <v>49218</v>
      </c>
      <c r="B26770" s="697" t="s">
        <v>10</v>
      </c>
      <c r="C26770" s="695" t="s">
        <v>11</v>
      </c>
      <c r="D26770" s="699" t="s">
        <v>442</v>
      </c>
      <c r="E26770" s="585">
        <v>9837.1</v>
      </c>
      <c r="F26770" s="572" t="s">
        <v>254</v>
      </c>
      <c r="G26770" s="20">
        <f>SUM(A26770*E26770/1000)</f>
        <v>484162.38780000003</v>
      </c>
    </row>
    <row r="26771" spans="1:7" s="25" customFormat="1">
      <c r="A26771" s="698"/>
      <c r="B26771" s="698"/>
      <c r="C26771" s="696"/>
      <c r="D26771" s="700"/>
      <c r="E26771" s="701" t="s">
        <v>443</v>
      </c>
      <c r="F26771" s="702"/>
      <c r="G26771" s="703"/>
    </row>
    <row r="26772" spans="1:7">
      <c r="A26772" s="695">
        <v>1006</v>
      </c>
      <c r="B26772" s="695" t="s">
        <v>10</v>
      </c>
      <c r="C26772" s="697" t="s">
        <v>15</v>
      </c>
      <c r="D26772" s="699" t="s">
        <v>241</v>
      </c>
      <c r="E26772" s="585">
        <v>3176.25</v>
      </c>
      <c r="F26772" s="572" t="s">
        <v>242</v>
      </c>
      <c r="G26772" s="20">
        <f>SUM(A26772*E26772/1000)</f>
        <v>3195.3074999999999</v>
      </c>
    </row>
    <row r="26773" spans="1:7">
      <c r="A26773" s="696"/>
      <c r="B26773" s="696"/>
      <c r="C26773" s="698"/>
      <c r="D26773" s="700"/>
      <c r="E26773" s="701" t="s">
        <v>180</v>
      </c>
      <c r="F26773" s="702"/>
      <c r="G26773" s="703"/>
    </row>
    <row r="26774" spans="1:7">
      <c r="A26774" s="695">
        <v>335</v>
      </c>
      <c r="B26774" s="695" t="s">
        <v>10</v>
      </c>
      <c r="C26774" s="561" t="s">
        <v>18</v>
      </c>
      <c r="D26774" s="699" t="s">
        <v>12</v>
      </c>
      <c r="E26774" s="585">
        <v>8694.9500000000007</v>
      </c>
      <c r="F26774" s="572" t="s">
        <v>13</v>
      </c>
      <c r="G26774" s="13">
        <f>SUM(A26774*E26774/100)</f>
        <v>29128.082500000004</v>
      </c>
    </row>
    <row r="26775" spans="1:7">
      <c r="A26775" s="696"/>
      <c r="B26775" s="696"/>
      <c r="C26775" s="562"/>
      <c r="D26775" s="700"/>
      <c r="E26775" s="701" t="s">
        <v>14</v>
      </c>
      <c r="F26775" s="702"/>
      <c r="G26775" s="703"/>
    </row>
    <row r="26776" spans="1:7">
      <c r="A26776" s="695">
        <v>1006</v>
      </c>
      <c r="B26776" s="695" t="s">
        <v>10</v>
      </c>
      <c r="C26776" s="697" t="s">
        <v>21</v>
      </c>
      <c r="D26776" s="699" t="s">
        <v>16</v>
      </c>
      <c r="E26776" s="585">
        <v>11948.36</v>
      </c>
      <c r="F26776" s="572" t="s">
        <v>13</v>
      </c>
      <c r="G26776" s="13">
        <f>SUM(A26776*E26776/100)</f>
        <v>120200.5016</v>
      </c>
    </row>
    <row r="26777" spans="1:7">
      <c r="A26777" s="696"/>
      <c r="B26777" s="696"/>
      <c r="C26777" s="698"/>
      <c r="D26777" s="700"/>
      <c r="E26777" s="701" t="s">
        <v>17</v>
      </c>
      <c r="F26777" s="702"/>
      <c r="G26777" s="703"/>
    </row>
    <row r="26778" spans="1:7">
      <c r="A26778" s="695">
        <v>7610</v>
      </c>
      <c r="B26778" s="695" t="s">
        <v>10</v>
      </c>
      <c r="C26778" s="697" t="s">
        <v>25</v>
      </c>
      <c r="D26778" s="699" t="s">
        <v>22</v>
      </c>
      <c r="E26778" s="585">
        <v>8122.95</v>
      </c>
      <c r="F26778" s="572" t="s">
        <v>13</v>
      </c>
      <c r="G26778" s="20">
        <f>SUM(A26778*E26778/100)</f>
        <v>618156.495</v>
      </c>
    </row>
    <row r="26779" spans="1:7">
      <c r="A26779" s="696"/>
      <c r="B26779" s="696"/>
      <c r="C26779" s="698"/>
      <c r="D26779" s="700"/>
      <c r="E26779" s="701" t="s">
        <v>23</v>
      </c>
      <c r="F26779" s="702"/>
      <c r="G26779" s="703"/>
    </row>
    <row r="26780" spans="1:7" ht="51">
      <c r="A26780" s="559"/>
      <c r="B26780" s="559"/>
      <c r="C26780" s="561" t="s">
        <v>29</v>
      </c>
      <c r="D26780" s="563" t="s">
        <v>153</v>
      </c>
      <c r="E26780" s="730"/>
      <c r="F26780" s="731"/>
      <c r="G26780" s="732"/>
    </row>
    <row r="26781" spans="1:7">
      <c r="A26781" s="695">
        <v>13306</v>
      </c>
      <c r="B26781" s="695" t="s">
        <v>39</v>
      </c>
      <c r="C26781" s="697" t="s">
        <v>154</v>
      </c>
      <c r="D26781" s="699" t="s">
        <v>331</v>
      </c>
      <c r="E26781" s="585">
        <v>4411.82</v>
      </c>
      <c r="F26781" s="572" t="s">
        <v>42</v>
      </c>
      <c r="G26781" s="20">
        <f>SUM(A26781*E26781/100)</f>
        <v>587036.76919999998</v>
      </c>
    </row>
    <row r="26782" spans="1:7">
      <c r="A26782" s="696"/>
      <c r="B26782" s="696"/>
      <c r="C26782" s="698"/>
      <c r="D26782" s="700"/>
      <c r="E26782" s="701" t="s">
        <v>332</v>
      </c>
      <c r="F26782" s="702"/>
      <c r="G26782" s="703"/>
    </row>
    <row r="26783" spans="1:7">
      <c r="A26783" s="695">
        <v>1125</v>
      </c>
      <c r="B26783" s="695" t="s">
        <v>10</v>
      </c>
      <c r="C26783" s="561" t="s">
        <v>33</v>
      </c>
      <c r="D26783" s="699" t="s">
        <v>34</v>
      </c>
      <c r="E26783" s="585">
        <v>14429.25</v>
      </c>
      <c r="F26783" s="572" t="s">
        <v>13</v>
      </c>
      <c r="G26783" s="20">
        <f>SUM(A26783*E26783/100)</f>
        <v>162329.0625</v>
      </c>
    </row>
    <row r="26784" spans="1:7">
      <c r="A26784" s="696"/>
      <c r="B26784" s="696"/>
      <c r="C26784" s="562"/>
      <c r="D26784" s="700"/>
      <c r="E26784" s="701" t="s">
        <v>35</v>
      </c>
      <c r="F26784" s="702"/>
      <c r="G26784" s="703"/>
    </row>
    <row r="26785" spans="1:7" s="30" customFormat="1">
      <c r="A26785" s="587"/>
      <c r="B26785" s="587"/>
      <c r="C26785" s="3"/>
      <c r="D26785" s="26"/>
      <c r="E26785" s="27"/>
      <c r="F26785" s="28" t="s">
        <v>444</v>
      </c>
      <c r="G26785" s="29">
        <v>2004208</v>
      </c>
    </row>
    <row r="26786" spans="1:7">
      <c r="A26786" s="6"/>
      <c r="B26786" s="6"/>
      <c r="C26786" s="7"/>
      <c r="D26786" s="99"/>
      <c r="E26786" s="6"/>
      <c r="F26786" s="6"/>
      <c r="G26786" s="9"/>
    </row>
    <row r="26787" spans="1:7">
      <c r="A26787" s="6"/>
      <c r="B26787" s="6"/>
      <c r="C26787" s="7"/>
      <c r="D26787" s="8" t="s">
        <v>445</v>
      </c>
      <c r="E26787" s="6"/>
      <c r="F26787" s="6"/>
      <c r="G26787" s="9"/>
    </row>
    <row r="26788" spans="1:7">
      <c r="A26788" s="695">
        <v>1431</v>
      </c>
      <c r="B26788" s="695" t="s">
        <v>10</v>
      </c>
      <c r="C26788" s="697" t="s">
        <v>11</v>
      </c>
      <c r="D26788" s="699" t="s">
        <v>241</v>
      </c>
      <c r="E26788" s="585">
        <v>3176.25</v>
      </c>
      <c r="F26788" s="572" t="s">
        <v>242</v>
      </c>
      <c r="G26788" s="20">
        <f>SUM(A26788*E26788/1000)</f>
        <v>4545.2137499999999</v>
      </c>
    </row>
    <row r="26789" spans="1:7">
      <c r="A26789" s="696"/>
      <c r="B26789" s="696"/>
      <c r="C26789" s="698"/>
      <c r="D26789" s="700"/>
      <c r="E26789" s="701" t="s">
        <v>180</v>
      </c>
      <c r="F26789" s="702"/>
      <c r="G26789" s="703"/>
    </row>
    <row r="26790" spans="1:7">
      <c r="A26790" s="695">
        <v>215</v>
      </c>
      <c r="B26790" s="695" t="s">
        <v>10</v>
      </c>
      <c r="C26790" s="561" t="s">
        <v>15</v>
      </c>
      <c r="D26790" s="699" t="s">
        <v>12</v>
      </c>
      <c r="E26790" s="585">
        <v>8694.9500000000007</v>
      </c>
      <c r="F26790" s="572" t="s">
        <v>13</v>
      </c>
      <c r="G26790" s="13">
        <f>SUM(A26790*E26790/100)</f>
        <v>18694.142500000002</v>
      </c>
    </row>
    <row r="26791" spans="1:7">
      <c r="A26791" s="696"/>
      <c r="B26791" s="696"/>
      <c r="C26791" s="562"/>
      <c r="D26791" s="700"/>
      <c r="E26791" s="701" t="s">
        <v>14</v>
      </c>
      <c r="F26791" s="702"/>
      <c r="G26791" s="703"/>
    </row>
    <row r="26792" spans="1:7">
      <c r="A26792" s="695">
        <v>332</v>
      </c>
      <c r="B26792" s="695" t="s">
        <v>10</v>
      </c>
      <c r="C26792" s="697" t="s">
        <v>18</v>
      </c>
      <c r="D26792" s="699" t="s">
        <v>16</v>
      </c>
      <c r="E26792" s="585">
        <v>11948.36</v>
      </c>
      <c r="F26792" s="572" t="s">
        <v>13</v>
      </c>
      <c r="G26792" s="13">
        <f>SUM(A26792*E26792/100)</f>
        <v>39668.555200000003</v>
      </c>
    </row>
    <row r="26793" spans="1:7">
      <c r="A26793" s="696"/>
      <c r="B26793" s="696"/>
      <c r="C26793" s="698"/>
      <c r="D26793" s="700"/>
      <c r="E26793" s="701" t="s">
        <v>17</v>
      </c>
      <c r="F26793" s="702"/>
      <c r="G26793" s="703"/>
    </row>
    <row r="26794" spans="1:7" s="24" customFormat="1">
      <c r="A26794" s="697">
        <v>852</v>
      </c>
      <c r="B26794" s="697" t="s">
        <v>39</v>
      </c>
      <c r="C26794" s="695" t="s">
        <v>21</v>
      </c>
      <c r="D26794" s="699" t="s">
        <v>41</v>
      </c>
      <c r="E26794" s="585">
        <v>2206.6</v>
      </c>
      <c r="F26794" s="572" t="s">
        <v>42</v>
      </c>
      <c r="G26794" s="20">
        <f>SUM(A26794*E26794/100)</f>
        <v>18800.232</v>
      </c>
    </row>
    <row r="26795" spans="1:7" s="24" customFormat="1">
      <c r="A26795" s="698"/>
      <c r="B26795" s="698"/>
      <c r="C26795" s="696"/>
      <c r="D26795" s="700"/>
      <c r="E26795" s="727" t="s">
        <v>43</v>
      </c>
      <c r="F26795" s="728"/>
      <c r="G26795" s="729"/>
    </row>
    <row r="26796" spans="1:7" s="24" customFormat="1">
      <c r="A26796" s="697">
        <v>582</v>
      </c>
      <c r="B26796" s="697" t="s">
        <v>39</v>
      </c>
      <c r="C26796" s="695" t="s">
        <v>25</v>
      </c>
      <c r="D26796" s="699" t="s">
        <v>45</v>
      </c>
      <c r="E26796" s="572">
        <v>2197.52</v>
      </c>
      <c r="F26796" s="572" t="s">
        <v>42</v>
      </c>
      <c r="G26796" s="20">
        <f>SUM(A26796*E26796/100)</f>
        <v>12789.5664</v>
      </c>
    </row>
    <row r="26797" spans="1:7" s="24" customFormat="1">
      <c r="A26797" s="698"/>
      <c r="B26797" s="698"/>
      <c r="C26797" s="696"/>
      <c r="D26797" s="700"/>
      <c r="E26797" s="727" t="s">
        <v>46</v>
      </c>
      <c r="F26797" s="728"/>
      <c r="G26797" s="729"/>
    </row>
    <row r="26798" spans="1:7">
      <c r="A26798" s="749">
        <v>7.91</v>
      </c>
      <c r="B26798" s="697" t="s">
        <v>24</v>
      </c>
      <c r="C26798" s="695" t="s">
        <v>29</v>
      </c>
      <c r="D26798" s="711" t="s">
        <v>26</v>
      </c>
      <c r="E26798" s="585">
        <v>5001.7</v>
      </c>
      <c r="F26798" s="572" t="s">
        <v>27</v>
      </c>
      <c r="G26798" s="20">
        <f>SUM(A26798*E26798)</f>
        <v>39563.447</v>
      </c>
    </row>
    <row r="26799" spans="1:7">
      <c r="A26799" s="750"/>
      <c r="B26799" s="698"/>
      <c r="C26799" s="696"/>
      <c r="D26799" s="712"/>
      <c r="E26799" s="701" t="s">
        <v>28</v>
      </c>
      <c r="F26799" s="702"/>
      <c r="G26799" s="703"/>
    </row>
    <row r="26800" spans="1:7" s="23" customFormat="1">
      <c r="A26800" s="697">
        <v>105</v>
      </c>
      <c r="B26800" s="697" t="s">
        <v>10</v>
      </c>
      <c r="C26800" s="695" t="s">
        <v>33</v>
      </c>
      <c r="D26800" s="711" t="s">
        <v>30</v>
      </c>
      <c r="E26800" s="585">
        <v>337</v>
      </c>
      <c r="F26800" s="572" t="s">
        <v>31</v>
      </c>
      <c r="G26800" s="20">
        <f>SUM(A26800*E26800)</f>
        <v>35385</v>
      </c>
    </row>
    <row r="26801" spans="1:7" s="23" customFormat="1">
      <c r="A26801" s="698"/>
      <c r="B26801" s="698"/>
      <c r="C26801" s="696"/>
      <c r="D26801" s="712"/>
      <c r="E26801" s="713" t="s">
        <v>32</v>
      </c>
      <c r="F26801" s="714"/>
      <c r="G26801" s="715"/>
    </row>
    <row r="26802" spans="1:7">
      <c r="A26802" s="695">
        <v>45</v>
      </c>
      <c r="B26802" s="695" t="s">
        <v>10</v>
      </c>
      <c r="C26802" s="561" t="s">
        <v>36</v>
      </c>
      <c r="D26802" s="699" t="s">
        <v>34</v>
      </c>
      <c r="E26802" s="585">
        <v>14429.25</v>
      </c>
      <c r="F26802" s="572" t="s">
        <v>13</v>
      </c>
      <c r="G26802" s="20">
        <f>SUM(A26802*E26802/100)</f>
        <v>6493.1625000000004</v>
      </c>
    </row>
    <row r="26803" spans="1:7">
      <c r="A26803" s="696"/>
      <c r="B26803" s="696"/>
      <c r="C26803" s="562"/>
      <c r="D26803" s="700"/>
      <c r="E26803" s="701" t="s">
        <v>35</v>
      </c>
      <c r="F26803" s="702"/>
      <c r="G26803" s="703"/>
    </row>
    <row r="26804" spans="1:7" s="36" customFormat="1">
      <c r="A26804" s="695">
        <v>8</v>
      </c>
      <c r="B26804" s="695" t="s">
        <v>107</v>
      </c>
      <c r="C26804" s="697" t="s">
        <v>40</v>
      </c>
      <c r="D26804" s="699" t="s">
        <v>446</v>
      </c>
      <c r="E26804" s="585">
        <v>333.29</v>
      </c>
      <c r="F26804" s="572" t="s">
        <v>75</v>
      </c>
      <c r="G26804" s="13">
        <f>SUM(A26804*E26804)</f>
        <v>2666.32</v>
      </c>
    </row>
    <row r="26805" spans="1:7" s="36" customFormat="1">
      <c r="A26805" s="696"/>
      <c r="B26805" s="696"/>
      <c r="C26805" s="698"/>
      <c r="D26805" s="700"/>
      <c r="E26805" s="701" t="s">
        <v>447</v>
      </c>
      <c r="F26805" s="702"/>
      <c r="G26805" s="703"/>
    </row>
    <row r="26806" spans="1:7" s="30" customFormat="1" ht="22.5" customHeight="1">
      <c r="A26806" s="587"/>
      <c r="B26806" s="587"/>
      <c r="C26806" s="3"/>
      <c r="D26806" s="26"/>
      <c r="E26806" s="27"/>
      <c r="F26806" s="28" t="s">
        <v>448</v>
      </c>
      <c r="G26806" s="29">
        <v>172597</v>
      </c>
    </row>
    <row r="26807" spans="1:7" ht="23.25" customHeight="1">
      <c r="A26807" s="6"/>
      <c r="B26807" s="6"/>
      <c r="C26807" s="7"/>
      <c r="D26807" s="8" t="s">
        <v>449</v>
      </c>
      <c r="E26807" s="6"/>
      <c r="F26807" s="6"/>
      <c r="G26807" s="9"/>
    </row>
    <row r="26808" spans="1:7" s="36" customFormat="1">
      <c r="A26808" s="695"/>
      <c r="B26808" s="695"/>
      <c r="C26808" s="697" t="s">
        <v>11</v>
      </c>
      <c r="D26808" s="736" t="s">
        <v>450</v>
      </c>
      <c r="E26808" s="564"/>
      <c r="F26808" s="69"/>
      <c r="G26808" s="70"/>
    </row>
    <row r="26809" spans="1:7" s="36" customFormat="1">
      <c r="A26809" s="696"/>
      <c r="B26809" s="696"/>
      <c r="C26809" s="698"/>
      <c r="D26809" s="737"/>
      <c r="E26809" s="738"/>
      <c r="F26809" s="739"/>
      <c r="G26809" s="740"/>
    </row>
    <row r="26810" spans="1:7">
      <c r="A26810" s="695">
        <v>663</v>
      </c>
      <c r="B26810" s="695" t="s">
        <v>107</v>
      </c>
      <c r="C26810" s="697" t="s">
        <v>154</v>
      </c>
      <c r="D26810" s="699"/>
      <c r="E26810" s="584">
        <v>2247.58</v>
      </c>
      <c r="F26810" s="562" t="s">
        <v>254</v>
      </c>
      <c r="G26810" s="71">
        <f>SUM(A26810*E26810/1000)</f>
        <v>1490.14554</v>
      </c>
    </row>
    <row r="26811" spans="1:7">
      <c r="A26811" s="696"/>
      <c r="B26811" s="696"/>
      <c r="C26811" s="698"/>
      <c r="D26811" s="700"/>
      <c r="E26811" s="701" t="s">
        <v>451</v>
      </c>
      <c r="F26811" s="702"/>
      <c r="G26811" s="703"/>
    </row>
    <row r="26812" spans="1:7">
      <c r="A26812" s="695">
        <v>663</v>
      </c>
      <c r="B26812" s="695" t="s">
        <v>107</v>
      </c>
      <c r="C26812" s="697" t="s">
        <v>157</v>
      </c>
      <c r="D26812" s="699"/>
      <c r="E26812" s="585">
        <v>2347.4</v>
      </c>
      <c r="F26812" s="562" t="s">
        <v>254</v>
      </c>
      <c r="G26812" s="71">
        <f>SUM(A26812*E26812/1000)</f>
        <v>1556.3262</v>
      </c>
    </row>
    <row r="26813" spans="1:7">
      <c r="A26813" s="696"/>
      <c r="B26813" s="696"/>
      <c r="C26813" s="698"/>
      <c r="D26813" s="700"/>
      <c r="E26813" s="701" t="s">
        <v>452</v>
      </c>
      <c r="F26813" s="702"/>
      <c r="G26813" s="703"/>
    </row>
    <row r="26814" spans="1:7" s="36" customFormat="1">
      <c r="A26814" s="695"/>
      <c r="B26814" s="695"/>
      <c r="C26814" s="697" t="s">
        <v>15</v>
      </c>
      <c r="D26814" s="736" t="s">
        <v>453</v>
      </c>
      <c r="E26814" s="564"/>
      <c r="F26814" s="69"/>
      <c r="G26814" s="70"/>
    </row>
    <row r="26815" spans="1:7" s="36" customFormat="1">
      <c r="A26815" s="696"/>
      <c r="B26815" s="696"/>
      <c r="C26815" s="698"/>
      <c r="D26815" s="737"/>
      <c r="E26815" s="738"/>
      <c r="F26815" s="739"/>
      <c r="G26815" s="740"/>
    </row>
    <row r="26816" spans="1:7">
      <c r="A26816" s="695">
        <v>663</v>
      </c>
      <c r="B26816" s="695" t="s">
        <v>107</v>
      </c>
      <c r="C26816" s="697" t="s">
        <v>154</v>
      </c>
      <c r="D26816" s="699" t="s">
        <v>454</v>
      </c>
      <c r="E26816" s="584">
        <v>11763.8</v>
      </c>
      <c r="F26816" s="562" t="s">
        <v>254</v>
      </c>
      <c r="G26816" s="71">
        <f>SUM(A26816*E26816/1000)</f>
        <v>7799.3993999999993</v>
      </c>
    </row>
    <row r="26817" spans="1:7">
      <c r="A26817" s="696"/>
      <c r="B26817" s="696"/>
      <c r="C26817" s="698"/>
      <c r="D26817" s="700"/>
      <c r="E26817" s="701" t="s">
        <v>455</v>
      </c>
      <c r="F26817" s="702"/>
      <c r="G26817" s="703"/>
    </row>
    <row r="26818" spans="1:7">
      <c r="A26818" s="695">
        <v>663</v>
      </c>
      <c r="B26818" s="695" t="s">
        <v>107</v>
      </c>
      <c r="C26818" s="697" t="s">
        <v>157</v>
      </c>
      <c r="D26818" s="699" t="s">
        <v>456</v>
      </c>
      <c r="E26818" s="585">
        <v>24200</v>
      </c>
      <c r="F26818" s="562" t="s">
        <v>254</v>
      </c>
      <c r="G26818" s="71">
        <f>SUM(A26818*E26818/1000)</f>
        <v>16044.6</v>
      </c>
    </row>
    <row r="26819" spans="1:7">
      <c r="A26819" s="696"/>
      <c r="B26819" s="696"/>
      <c r="C26819" s="698"/>
      <c r="D26819" s="700"/>
      <c r="E26819" s="701" t="s">
        <v>457</v>
      </c>
      <c r="F26819" s="702"/>
      <c r="G26819" s="703"/>
    </row>
    <row r="26820" spans="1:7">
      <c r="A26820" s="695">
        <v>54</v>
      </c>
      <c r="B26820" s="695" t="s">
        <v>10</v>
      </c>
      <c r="C26820" s="697" t="s">
        <v>18</v>
      </c>
      <c r="D26820" s="699" t="s">
        <v>458</v>
      </c>
      <c r="E26820" s="584">
        <v>704.25</v>
      </c>
      <c r="F26820" s="562" t="s">
        <v>31</v>
      </c>
      <c r="G26820" s="71">
        <f>SUM(A26820*E26820)</f>
        <v>38029.5</v>
      </c>
    </row>
    <row r="26821" spans="1:7">
      <c r="A26821" s="696"/>
      <c r="B26821" s="696"/>
      <c r="C26821" s="698"/>
      <c r="D26821" s="700"/>
      <c r="E26821" s="701" t="s">
        <v>459</v>
      </c>
      <c r="F26821" s="702"/>
      <c r="G26821" s="703"/>
    </row>
    <row r="26822" spans="1:7">
      <c r="A26822" s="695">
        <v>408</v>
      </c>
      <c r="B26822" s="695" t="s">
        <v>10</v>
      </c>
      <c r="C26822" s="697" t="s">
        <v>21</v>
      </c>
      <c r="D26822" s="699" t="s">
        <v>16</v>
      </c>
      <c r="E26822" s="585">
        <v>11948.36</v>
      </c>
      <c r="F26822" s="572" t="s">
        <v>13</v>
      </c>
      <c r="G26822" s="13">
        <f>SUM(A26822*E26822/100)</f>
        <v>48749.308799999999</v>
      </c>
    </row>
    <row r="26823" spans="1:7">
      <c r="A26823" s="696"/>
      <c r="B26823" s="696"/>
      <c r="C26823" s="698"/>
      <c r="D26823" s="700"/>
      <c r="E26823" s="701" t="s">
        <v>17</v>
      </c>
      <c r="F26823" s="702"/>
      <c r="G26823" s="703"/>
    </row>
    <row r="26824" spans="1:7">
      <c r="A26824" s="695">
        <v>408</v>
      </c>
      <c r="B26824" s="695" t="s">
        <v>10</v>
      </c>
      <c r="C26824" s="697" t="s">
        <v>25</v>
      </c>
      <c r="D26824" s="699" t="s">
        <v>460</v>
      </c>
      <c r="E26824" s="585">
        <v>1131.6300000000001</v>
      </c>
      <c r="F26824" s="572" t="s">
        <v>13</v>
      </c>
      <c r="G26824" s="13">
        <f>SUM(A26824*E26824/100)</f>
        <v>4617.0504000000001</v>
      </c>
    </row>
    <row r="26825" spans="1:7">
      <c r="A26825" s="696"/>
      <c r="B26825" s="696"/>
      <c r="C26825" s="698"/>
      <c r="D26825" s="700"/>
      <c r="E26825" s="701" t="s">
        <v>461</v>
      </c>
      <c r="F26825" s="702"/>
      <c r="G26825" s="703"/>
    </row>
    <row r="26826" spans="1:7">
      <c r="A26826" s="749">
        <v>3.2389999999999999</v>
      </c>
      <c r="B26826" s="697" t="s">
        <v>24</v>
      </c>
      <c r="C26826" s="695" t="s">
        <v>29</v>
      </c>
      <c r="D26826" s="711" t="s">
        <v>26</v>
      </c>
      <c r="E26826" s="585">
        <v>5001.7</v>
      </c>
      <c r="F26826" s="572" t="s">
        <v>27</v>
      </c>
      <c r="G26826" s="20">
        <f>SUM(A26826*E26826)</f>
        <v>16200.506299999999</v>
      </c>
    </row>
    <row r="26827" spans="1:7">
      <c r="A26827" s="750"/>
      <c r="B26827" s="698"/>
      <c r="C26827" s="696"/>
      <c r="D26827" s="712"/>
      <c r="E26827" s="701" t="s">
        <v>28</v>
      </c>
      <c r="F26827" s="702"/>
      <c r="G26827" s="703"/>
    </row>
    <row r="26828" spans="1:7" s="23" customFormat="1">
      <c r="A26828" s="697">
        <v>52</v>
      </c>
      <c r="B26828" s="697" t="s">
        <v>10</v>
      </c>
      <c r="C26828" s="695" t="s">
        <v>33</v>
      </c>
      <c r="D26828" s="711" t="s">
        <v>30</v>
      </c>
      <c r="E26828" s="585">
        <v>337</v>
      </c>
      <c r="F26828" s="572" t="s">
        <v>31</v>
      </c>
      <c r="G26828" s="20">
        <f>SUM(A26828*E26828)</f>
        <v>17524</v>
      </c>
    </row>
    <row r="26829" spans="1:7" s="23" customFormat="1">
      <c r="A26829" s="698"/>
      <c r="B26829" s="698"/>
      <c r="C26829" s="696"/>
      <c r="D26829" s="712"/>
      <c r="E26829" s="713" t="s">
        <v>32</v>
      </c>
      <c r="F26829" s="714"/>
      <c r="G26829" s="715"/>
    </row>
    <row r="26830" spans="1:7" s="24" customFormat="1">
      <c r="A26830" s="697">
        <v>290</v>
      </c>
      <c r="B26830" s="697" t="s">
        <v>39</v>
      </c>
      <c r="C26830" s="695" t="s">
        <v>36</v>
      </c>
      <c r="D26830" s="699" t="s">
        <v>41</v>
      </c>
      <c r="E26830" s="585">
        <v>2206.6</v>
      </c>
      <c r="F26830" s="572" t="s">
        <v>42</v>
      </c>
      <c r="G26830" s="20">
        <f>SUM(A26830*E26830/100)</f>
        <v>6399.14</v>
      </c>
    </row>
    <row r="26831" spans="1:7" s="24" customFormat="1">
      <c r="A26831" s="698"/>
      <c r="B26831" s="698"/>
      <c r="C26831" s="696"/>
      <c r="D26831" s="700"/>
      <c r="E26831" s="727" t="s">
        <v>43</v>
      </c>
      <c r="F26831" s="728"/>
      <c r="G26831" s="729"/>
    </row>
    <row r="26832" spans="1:7" s="24" customFormat="1">
      <c r="A26832" s="697">
        <v>290</v>
      </c>
      <c r="B26832" s="697" t="s">
        <v>39</v>
      </c>
      <c r="C26832" s="695" t="s">
        <v>40</v>
      </c>
      <c r="D26832" s="699" t="s">
        <v>45</v>
      </c>
      <c r="E26832" s="572">
        <v>2197.52</v>
      </c>
      <c r="F26832" s="572" t="s">
        <v>42</v>
      </c>
      <c r="G26832" s="20">
        <f>SUM(A26832*E26832/100)</f>
        <v>6372.8080000000009</v>
      </c>
    </row>
    <row r="26833" spans="1:7" s="24" customFormat="1">
      <c r="A26833" s="698"/>
      <c r="B26833" s="698"/>
      <c r="C26833" s="696"/>
      <c r="D26833" s="700"/>
      <c r="E26833" s="727" t="s">
        <v>46</v>
      </c>
      <c r="F26833" s="728"/>
      <c r="G26833" s="729"/>
    </row>
    <row r="26834" spans="1:7">
      <c r="A26834" s="695">
        <v>470</v>
      </c>
      <c r="B26834" s="695" t="s">
        <v>10</v>
      </c>
      <c r="C26834" s="697" t="s">
        <v>44</v>
      </c>
      <c r="D26834" s="699" t="s">
        <v>462</v>
      </c>
      <c r="E26834" s="585">
        <v>3327.5</v>
      </c>
      <c r="F26834" s="572" t="s">
        <v>13</v>
      </c>
      <c r="G26834" s="20">
        <f>SUM(A26834*E26834/100)</f>
        <v>15639.25</v>
      </c>
    </row>
    <row r="26835" spans="1:7">
      <c r="A26835" s="696"/>
      <c r="B26835" s="696"/>
      <c r="C26835" s="698"/>
      <c r="D26835" s="700"/>
      <c r="E26835" s="701" t="s">
        <v>463</v>
      </c>
      <c r="F26835" s="702"/>
      <c r="G26835" s="703"/>
    </row>
    <row r="26836" spans="1:7" s="36" customFormat="1">
      <c r="A26836" s="695">
        <v>5</v>
      </c>
      <c r="B26836" s="695" t="s">
        <v>107</v>
      </c>
      <c r="C26836" s="697" t="s">
        <v>47</v>
      </c>
      <c r="D26836" s="699" t="s">
        <v>446</v>
      </c>
      <c r="E26836" s="585">
        <v>333.29</v>
      </c>
      <c r="F26836" s="572" t="s">
        <v>75</v>
      </c>
      <c r="G26836" s="13">
        <f>SUM(A26836*E26836)</f>
        <v>1666.45</v>
      </c>
    </row>
    <row r="26837" spans="1:7" s="36" customFormat="1">
      <c r="A26837" s="696"/>
      <c r="B26837" s="696"/>
      <c r="C26837" s="698"/>
      <c r="D26837" s="700"/>
      <c r="E26837" s="701" t="s">
        <v>447</v>
      </c>
      <c r="F26837" s="702"/>
      <c r="G26837" s="703"/>
    </row>
    <row r="26838" spans="1:7" s="30" customFormat="1">
      <c r="A26838" s="587"/>
      <c r="B26838" s="587"/>
      <c r="C26838" s="3"/>
      <c r="D26838" s="26"/>
      <c r="E26838" s="27"/>
      <c r="F26838" s="28" t="s">
        <v>464</v>
      </c>
      <c r="G26838" s="29">
        <v>182088</v>
      </c>
    </row>
    <row r="26839" spans="1:7">
      <c r="A26839" s="6"/>
      <c r="B26839" s="6"/>
      <c r="C26839" s="7"/>
      <c r="D26839" s="8" t="s">
        <v>465</v>
      </c>
      <c r="E26839" s="6"/>
      <c r="F26839" s="6"/>
      <c r="G26839" s="9"/>
    </row>
    <row r="26840" spans="1:7">
      <c r="A26840" s="695">
        <v>61</v>
      </c>
      <c r="B26840" s="695" t="s">
        <v>10</v>
      </c>
      <c r="C26840" s="697" t="s">
        <v>11</v>
      </c>
      <c r="D26840" s="699" t="s">
        <v>37</v>
      </c>
      <c r="E26840" s="585">
        <v>12674.36</v>
      </c>
      <c r="F26840" s="572" t="s">
        <v>13</v>
      </c>
      <c r="G26840" s="20">
        <f>SUM(A26840*E26840/100)</f>
        <v>7731.3596000000007</v>
      </c>
    </row>
    <row r="26841" spans="1:7">
      <c r="A26841" s="696"/>
      <c r="B26841" s="696"/>
      <c r="C26841" s="698"/>
      <c r="D26841" s="700"/>
      <c r="E26841" s="701" t="s">
        <v>38</v>
      </c>
      <c r="F26841" s="702"/>
      <c r="G26841" s="703"/>
    </row>
    <row r="26842" spans="1:7">
      <c r="A26842" s="749">
        <v>48.746000000000002</v>
      </c>
      <c r="B26842" s="697" t="s">
        <v>24</v>
      </c>
      <c r="C26842" s="695" t="s">
        <v>15</v>
      </c>
      <c r="D26842" s="711" t="s">
        <v>26</v>
      </c>
      <c r="E26842" s="585">
        <v>5001.7</v>
      </c>
      <c r="F26842" s="572" t="s">
        <v>27</v>
      </c>
      <c r="G26842" s="20">
        <f>SUM(A26842*E26842)</f>
        <v>243812.8682</v>
      </c>
    </row>
    <row r="26843" spans="1:7">
      <c r="A26843" s="750"/>
      <c r="B26843" s="698"/>
      <c r="C26843" s="696"/>
      <c r="D26843" s="712"/>
      <c r="E26843" s="701" t="s">
        <v>28</v>
      </c>
      <c r="F26843" s="702"/>
      <c r="G26843" s="703"/>
    </row>
    <row r="26844" spans="1:7" s="23" customFormat="1">
      <c r="A26844" s="697">
        <v>639</v>
      </c>
      <c r="B26844" s="697" t="s">
        <v>10</v>
      </c>
      <c r="C26844" s="695" t="s">
        <v>18</v>
      </c>
      <c r="D26844" s="711" t="s">
        <v>30</v>
      </c>
      <c r="E26844" s="585">
        <v>337</v>
      </c>
      <c r="F26844" s="572" t="s">
        <v>31</v>
      </c>
      <c r="G26844" s="20">
        <f>SUM(A26844*E26844)</f>
        <v>215343</v>
      </c>
    </row>
    <row r="26845" spans="1:7" s="23" customFormat="1">
      <c r="A26845" s="698"/>
      <c r="B26845" s="698"/>
      <c r="C26845" s="696"/>
      <c r="D26845" s="712"/>
      <c r="E26845" s="713" t="s">
        <v>32</v>
      </c>
      <c r="F26845" s="714"/>
      <c r="G26845" s="715"/>
    </row>
    <row r="26846" spans="1:7">
      <c r="A26846" s="695">
        <v>559</v>
      </c>
      <c r="B26846" s="695" t="s">
        <v>10</v>
      </c>
      <c r="C26846" s="697" t="s">
        <v>21</v>
      </c>
      <c r="D26846" s="699" t="s">
        <v>37</v>
      </c>
      <c r="E26846" s="585">
        <v>12674.36</v>
      </c>
      <c r="F26846" s="572" t="s">
        <v>13</v>
      </c>
      <c r="G26846" s="20">
        <f>SUM(A26846*E26846/100)</f>
        <v>70849.672399999996</v>
      </c>
    </row>
    <row r="26847" spans="1:7">
      <c r="A26847" s="696"/>
      <c r="B26847" s="696"/>
      <c r="C26847" s="698"/>
      <c r="D26847" s="700"/>
      <c r="E26847" s="701" t="s">
        <v>38</v>
      </c>
      <c r="F26847" s="702"/>
      <c r="G26847" s="703"/>
    </row>
    <row r="26848" spans="1:7" s="24" customFormat="1">
      <c r="A26848" s="697">
        <v>1491</v>
      </c>
      <c r="B26848" s="697" t="s">
        <v>39</v>
      </c>
      <c r="C26848" s="695" t="s">
        <v>21</v>
      </c>
      <c r="D26848" s="699" t="s">
        <v>41</v>
      </c>
      <c r="E26848" s="585">
        <v>2206.6</v>
      </c>
      <c r="F26848" s="572" t="s">
        <v>42</v>
      </c>
      <c r="G26848" s="20">
        <f>SUM(A26848*E26848/100)</f>
        <v>32900.406000000003</v>
      </c>
    </row>
    <row r="26849" spans="1:7" s="24" customFormat="1">
      <c r="A26849" s="698"/>
      <c r="B26849" s="698"/>
      <c r="C26849" s="696"/>
      <c r="D26849" s="700"/>
      <c r="E26849" s="727" t="s">
        <v>43</v>
      </c>
      <c r="F26849" s="728"/>
      <c r="G26849" s="729"/>
    </row>
    <row r="26850" spans="1:7" s="24" customFormat="1">
      <c r="A26850" s="697">
        <v>840</v>
      </c>
      <c r="B26850" s="697" t="s">
        <v>39</v>
      </c>
      <c r="C26850" s="695" t="s">
        <v>25</v>
      </c>
      <c r="D26850" s="699" t="s">
        <v>45</v>
      </c>
      <c r="E26850" s="572">
        <v>2197.52</v>
      </c>
      <c r="F26850" s="572" t="s">
        <v>42</v>
      </c>
      <c r="G26850" s="20">
        <f>SUM(A26850*E26850/100)</f>
        <v>18459.168000000001</v>
      </c>
    </row>
    <row r="26851" spans="1:7" s="24" customFormat="1">
      <c r="A26851" s="698"/>
      <c r="B26851" s="698"/>
      <c r="C26851" s="696"/>
      <c r="D26851" s="700"/>
      <c r="E26851" s="727" t="s">
        <v>46</v>
      </c>
      <c r="F26851" s="728"/>
      <c r="G26851" s="729"/>
    </row>
    <row r="26852" spans="1:7">
      <c r="A26852" s="695">
        <v>41</v>
      </c>
      <c r="B26852" s="695" t="s">
        <v>10</v>
      </c>
      <c r="C26852" s="561" t="s">
        <v>29</v>
      </c>
      <c r="D26852" s="699" t="s">
        <v>34</v>
      </c>
      <c r="E26852" s="585">
        <v>14429.25</v>
      </c>
      <c r="F26852" s="572" t="s">
        <v>13</v>
      </c>
      <c r="G26852" s="20">
        <f>SUM(A26852*E26852/100)</f>
        <v>5915.9925000000003</v>
      </c>
    </row>
    <row r="26853" spans="1:7">
      <c r="A26853" s="696"/>
      <c r="B26853" s="696"/>
      <c r="C26853" s="562"/>
      <c r="D26853" s="700"/>
      <c r="E26853" s="701" t="s">
        <v>35</v>
      </c>
      <c r="F26853" s="702"/>
      <c r="G26853" s="703"/>
    </row>
    <row r="26854" spans="1:7" s="30" customFormat="1">
      <c r="A26854" s="587"/>
      <c r="B26854" s="587"/>
      <c r="C26854" s="3"/>
      <c r="D26854" s="26"/>
      <c r="E26854" s="27"/>
      <c r="F26854" s="28" t="s">
        <v>466</v>
      </c>
      <c r="G26854" s="29">
        <v>615648</v>
      </c>
    </row>
    <row r="26855" spans="1:7">
      <c r="A26855" s="6"/>
      <c r="B26855" s="6"/>
      <c r="C26855" s="7"/>
      <c r="D26855" s="8" t="s">
        <v>467</v>
      </c>
      <c r="E26855" s="6"/>
      <c r="F26855" s="6"/>
      <c r="G26855" s="9"/>
    </row>
    <row r="26856" spans="1:7">
      <c r="A26856" s="695">
        <v>540</v>
      </c>
      <c r="B26856" s="695" t="s">
        <v>107</v>
      </c>
      <c r="C26856" s="561" t="s">
        <v>11</v>
      </c>
      <c r="D26856" s="699" t="s">
        <v>468</v>
      </c>
      <c r="E26856" s="585">
        <v>160</v>
      </c>
      <c r="F26856" s="572" t="s">
        <v>111</v>
      </c>
      <c r="G26856" s="20">
        <f>SUM(A26856*E26856)</f>
        <v>86400</v>
      </c>
    </row>
    <row r="26857" spans="1:7">
      <c r="A26857" s="696"/>
      <c r="B26857" s="696"/>
      <c r="C26857" s="562"/>
      <c r="D26857" s="700"/>
      <c r="E26857" s="701" t="s">
        <v>469</v>
      </c>
      <c r="F26857" s="702"/>
      <c r="G26857" s="703"/>
    </row>
    <row r="26858" spans="1:7" s="36" customFormat="1">
      <c r="A26858" s="695"/>
      <c r="B26858" s="695"/>
      <c r="C26858" s="697" t="s">
        <v>15</v>
      </c>
      <c r="D26858" s="736" t="s">
        <v>470</v>
      </c>
      <c r="E26858" s="564"/>
      <c r="F26858" s="69"/>
      <c r="G26858" s="70"/>
    </row>
    <row r="26859" spans="1:7" s="36" customFormat="1" ht="99.75" customHeight="1">
      <c r="A26859" s="696"/>
      <c r="B26859" s="696"/>
      <c r="C26859" s="698"/>
      <c r="D26859" s="737"/>
      <c r="E26859" s="738"/>
      <c r="F26859" s="739"/>
      <c r="G26859" s="740"/>
    </row>
    <row r="26860" spans="1:7">
      <c r="A26860" s="695">
        <v>450</v>
      </c>
      <c r="B26860" s="695" t="s">
        <v>107</v>
      </c>
      <c r="C26860" s="697" t="s">
        <v>154</v>
      </c>
      <c r="D26860" s="699" t="s">
        <v>471</v>
      </c>
      <c r="E26860" s="584">
        <v>183.58</v>
      </c>
      <c r="F26860" s="562" t="s">
        <v>111</v>
      </c>
      <c r="G26860" s="71">
        <f>SUM(A26860*E26860)</f>
        <v>82611</v>
      </c>
    </row>
    <row r="26861" spans="1:7">
      <c r="A26861" s="696"/>
      <c r="B26861" s="696"/>
      <c r="C26861" s="698"/>
      <c r="D26861" s="700"/>
      <c r="E26861" s="701" t="s">
        <v>472</v>
      </c>
      <c r="F26861" s="702"/>
      <c r="G26861" s="703"/>
    </row>
    <row r="26862" spans="1:7">
      <c r="A26862" s="695">
        <v>270</v>
      </c>
      <c r="B26862" s="695" t="s">
        <v>107</v>
      </c>
      <c r="C26862" s="697" t="s">
        <v>157</v>
      </c>
      <c r="D26862" s="699" t="s">
        <v>473</v>
      </c>
      <c r="E26862" s="585">
        <v>116.2</v>
      </c>
      <c r="F26862" s="562" t="s">
        <v>111</v>
      </c>
      <c r="G26862" s="71">
        <f>SUM(A26862*E26862)</f>
        <v>31374</v>
      </c>
    </row>
    <row r="26863" spans="1:7" ht="35.25" customHeight="1">
      <c r="A26863" s="696"/>
      <c r="B26863" s="696"/>
      <c r="C26863" s="698"/>
      <c r="D26863" s="700"/>
      <c r="E26863" s="701" t="s">
        <v>474</v>
      </c>
      <c r="F26863" s="702"/>
      <c r="G26863" s="703"/>
    </row>
    <row r="26864" spans="1:7">
      <c r="A26864" s="695">
        <v>315</v>
      </c>
      <c r="B26864" s="695" t="s">
        <v>107</v>
      </c>
      <c r="C26864" s="697" t="s">
        <v>197</v>
      </c>
      <c r="D26864" s="699" t="s">
        <v>475</v>
      </c>
      <c r="E26864" s="584">
        <v>68.36</v>
      </c>
      <c r="F26864" s="562" t="s">
        <v>111</v>
      </c>
      <c r="G26864" s="71">
        <f>SUM(A26864*E26864)</f>
        <v>21533.4</v>
      </c>
    </row>
    <row r="26865" spans="1:7">
      <c r="A26865" s="696"/>
      <c r="B26865" s="696"/>
      <c r="C26865" s="698"/>
      <c r="D26865" s="700"/>
      <c r="E26865" s="701" t="s">
        <v>476</v>
      </c>
      <c r="F26865" s="702"/>
      <c r="G26865" s="703"/>
    </row>
    <row r="26866" spans="1:7">
      <c r="A26866" s="695">
        <v>9</v>
      </c>
      <c r="B26866" s="695" t="s">
        <v>72</v>
      </c>
      <c r="C26866" s="697" t="s">
        <v>18</v>
      </c>
      <c r="D26866" s="699" t="s">
        <v>477</v>
      </c>
      <c r="E26866" s="584">
        <v>271.92</v>
      </c>
      <c r="F26866" s="562" t="s">
        <v>75</v>
      </c>
      <c r="G26866" s="71">
        <f>SUM(A26866*E26866)</f>
        <v>2447.2800000000002</v>
      </c>
    </row>
    <row r="26867" spans="1:7">
      <c r="A26867" s="696"/>
      <c r="B26867" s="696"/>
      <c r="C26867" s="698"/>
      <c r="D26867" s="700"/>
      <c r="E26867" s="701" t="s">
        <v>478</v>
      </c>
      <c r="F26867" s="702"/>
      <c r="G26867" s="703"/>
    </row>
    <row r="26868" spans="1:7" s="30" customFormat="1">
      <c r="A26868" s="3"/>
      <c r="B26868" s="3"/>
      <c r="C26868" s="587"/>
      <c r="D26868" s="26"/>
      <c r="E26868" s="27"/>
      <c r="F26868" s="28" t="s">
        <v>320</v>
      </c>
      <c r="G26868" s="29">
        <v>224365</v>
      </c>
    </row>
    <row r="26869" spans="1:7" ht="25.5">
      <c r="A26869" s="571"/>
      <c r="B26869" s="571"/>
      <c r="C26869" s="572"/>
      <c r="D26869" s="48" t="s">
        <v>479</v>
      </c>
      <c r="E26869" s="570"/>
      <c r="F26869" s="570"/>
      <c r="G26869" s="570"/>
    </row>
    <row r="26870" spans="1:7">
      <c r="A26870" s="695">
        <v>2320</v>
      </c>
      <c r="B26870" s="695" t="s">
        <v>10</v>
      </c>
      <c r="C26870" s="697" t="s">
        <v>11</v>
      </c>
      <c r="D26870" s="699" t="s">
        <v>480</v>
      </c>
      <c r="E26870" s="585">
        <v>3600</v>
      </c>
      <c r="F26870" s="572" t="s">
        <v>242</v>
      </c>
      <c r="G26870" s="20">
        <f>SUM(A26870*E26870/1000)</f>
        <v>8352</v>
      </c>
    </row>
    <row r="26871" spans="1:7">
      <c r="A26871" s="696"/>
      <c r="B26871" s="696"/>
      <c r="C26871" s="698"/>
      <c r="D26871" s="700"/>
      <c r="E26871" s="701" t="s">
        <v>481</v>
      </c>
      <c r="F26871" s="702"/>
      <c r="G26871" s="703"/>
    </row>
    <row r="26872" spans="1:7" s="36" customFormat="1">
      <c r="A26872" s="695"/>
      <c r="B26872" s="695"/>
      <c r="C26872" s="697" t="s">
        <v>15</v>
      </c>
      <c r="D26872" s="736" t="s">
        <v>482</v>
      </c>
      <c r="E26872" s="564"/>
      <c r="F26872" s="69"/>
      <c r="G26872" s="70"/>
    </row>
    <row r="26873" spans="1:7" s="36" customFormat="1">
      <c r="A26873" s="696"/>
      <c r="B26873" s="696"/>
      <c r="C26873" s="698"/>
      <c r="D26873" s="737"/>
      <c r="E26873" s="738"/>
      <c r="F26873" s="739"/>
      <c r="G26873" s="740"/>
    </row>
    <row r="26874" spans="1:7">
      <c r="A26874" s="695">
        <v>350</v>
      </c>
      <c r="B26874" s="695" t="s">
        <v>107</v>
      </c>
      <c r="C26874" s="697" t="s">
        <v>154</v>
      </c>
      <c r="D26874" s="699" t="s">
        <v>483</v>
      </c>
      <c r="E26874" s="584">
        <v>286</v>
      </c>
      <c r="F26874" s="562" t="s">
        <v>111</v>
      </c>
      <c r="G26874" s="71">
        <f>SUM(A26874*E26874)</f>
        <v>100100</v>
      </c>
    </row>
    <row r="26875" spans="1:7">
      <c r="A26875" s="696"/>
      <c r="B26875" s="696"/>
      <c r="C26875" s="698"/>
      <c r="D26875" s="700"/>
      <c r="E26875" s="701" t="s">
        <v>484</v>
      </c>
      <c r="F26875" s="702"/>
      <c r="G26875" s="703"/>
    </row>
    <row r="26876" spans="1:7">
      <c r="A26876" s="695">
        <v>590</v>
      </c>
      <c r="B26876" s="695" t="s">
        <v>107</v>
      </c>
      <c r="C26876" s="697" t="s">
        <v>157</v>
      </c>
      <c r="D26876" s="699" t="s">
        <v>485</v>
      </c>
      <c r="E26876" s="585">
        <v>163</v>
      </c>
      <c r="F26876" s="562" t="s">
        <v>111</v>
      </c>
      <c r="G26876" s="71">
        <f>SUM(A26876*E26876)</f>
        <v>96170</v>
      </c>
    </row>
    <row r="26877" spans="1:7">
      <c r="A26877" s="696"/>
      <c r="B26877" s="696"/>
      <c r="C26877" s="698"/>
      <c r="D26877" s="700"/>
      <c r="E26877" s="701" t="s">
        <v>486</v>
      </c>
      <c r="F26877" s="702"/>
      <c r="G26877" s="703"/>
    </row>
    <row r="26878" spans="1:7">
      <c r="A26878" s="695">
        <v>60</v>
      </c>
      <c r="B26878" s="695" t="s">
        <v>107</v>
      </c>
      <c r="C26878" s="697" t="s">
        <v>197</v>
      </c>
      <c r="D26878" s="699" t="s">
        <v>487</v>
      </c>
      <c r="E26878" s="585">
        <v>163</v>
      </c>
      <c r="F26878" s="562" t="s">
        <v>111</v>
      </c>
      <c r="G26878" s="71">
        <f>SUM(A26878*E26878)</f>
        <v>9780</v>
      </c>
    </row>
    <row r="26879" spans="1:7">
      <c r="A26879" s="696"/>
      <c r="B26879" s="696"/>
      <c r="C26879" s="698"/>
      <c r="D26879" s="700"/>
      <c r="E26879" s="701" t="s">
        <v>486</v>
      </c>
      <c r="F26879" s="702"/>
      <c r="G26879" s="703"/>
    </row>
    <row r="26880" spans="1:7">
      <c r="A26880" s="695">
        <v>1547</v>
      </c>
      <c r="B26880" s="695" t="s">
        <v>10</v>
      </c>
      <c r="C26880" s="697" t="s">
        <v>18</v>
      </c>
      <c r="D26880" s="699" t="s">
        <v>488</v>
      </c>
      <c r="E26880" s="585">
        <v>2760</v>
      </c>
      <c r="F26880" s="572" t="s">
        <v>242</v>
      </c>
      <c r="G26880" s="20">
        <f>SUM(A26880*E26880/1000)</f>
        <v>4269.72</v>
      </c>
    </row>
    <row r="26881" spans="1:7">
      <c r="A26881" s="696"/>
      <c r="B26881" s="696"/>
      <c r="C26881" s="698"/>
      <c r="D26881" s="700"/>
      <c r="E26881" s="701" t="s">
        <v>489</v>
      </c>
      <c r="F26881" s="702"/>
      <c r="G26881" s="703"/>
    </row>
    <row r="26882" spans="1:7">
      <c r="A26882" s="695">
        <v>22</v>
      </c>
      <c r="B26882" s="695" t="s">
        <v>72</v>
      </c>
      <c r="C26882" s="697" t="s">
        <v>21</v>
      </c>
      <c r="D26882" s="699" t="s">
        <v>490</v>
      </c>
      <c r="E26882" s="585">
        <v>14748</v>
      </c>
      <c r="F26882" s="572" t="s">
        <v>75</v>
      </c>
      <c r="G26882" s="13"/>
    </row>
    <row r="26883" spans="1:7">
      <c r="A26883" s="759"/>
      <c r="B26883" s="759"/>
      <c r="C26883" s="760"/>
      <c r="D26883" s="755"/>
      <c r="E26883" s="589">
        <v>2524</v>
      </c>
      <c r="F26883" s="123"/>
      <c r="G26883" s="13"/>
    </row>
    <row r="26884" spans="1:7">
      <c r="A26884" s="696"/>
      <c r="B26884" s="696"/>
      <c r="C26884" s="698"/>
      <c r="D26884" s="700"/>
      <c r="E26884" s="701"/>
      <c r="F26884" s="702"/>
      <c r="G26884" s="703"/>
    </row>
    <row r="26885" spans="1:7">
      <c r="A26885" s="587"/>
      <c r="B26885" s="587"/>
      <c r="C26885" s="3"/>
      <c r="D26885" s="587"/>
      <c r="E26885" s="587"/>
      <c r="F26885" s="28" t="s">
        <v>491</v>
      </c>
      <c r="G26885" s="5">
        <v>274206</v>
      </c>
    </row>
    <row r="26886" spans="1:7">
      <c r="A26886" s="6"/>
      <c r="B26886" s="6"/>
      <c r="C26886" s="7"/>
      <c r="D26886" s="8" t="s">
        <v>292</v>
      </c>
      <c r="E26886" s="6"/>
      <c r="F26886" s="6"/>
      <c r="G26886" s="9"/>
    </row>
    <row r="26887" spans="1:7" ht="76.5">
      <c r="A26887" s="571">
        <v>1</v>
      </c>
      <c r="B26887" s="571" t="s">
        <v>89</v>
      </c>
      <c r="C26887" s="572" t="s">
        <v>11</v>
      </c>
      <c r="D26887" s="573" t="s">
        <v>492</v>
      </c>
      <c r="E26887" s="585"/>
      <c r="F26887" s="572" t="s">
        <v>75</v>
      </c>
      <c r="G26887" s="13"/>
    </row>
    <row r="26888" spans="1:7" ht="25.5">
      <c r="A26888" s="571">
        <v>90</v>
      </c>
      <c r="B26888" s="571" t="s">
        <v>107</v>
      </c>
      <c r="C26888" s="572" t="s">
        <v>15</v>
      </c>
      <c r="D26888" s="573" t="s">
        <v>493</v>
      </c>
      <c r="E26888" s="585"/>
      <c r="F26888" s="572" t="s">
        <v>111</v>
      </c>
      <c r="G26888" s="13"/>
    </row>
    <row r="26889" spans="1:7" ht="25.5">
      <c r="A26889" s="571">
        <v>9</v>
      </c>
      <c r="B26889" s="571" t="s">
        <v>72</v>
      </c>
      <c r="C26889" s="572" t="s">
        <v>18</v>
      </c>
      <c r="D26889" s="573" t="s">
        <v>494</v>
      </c>
      <c r="E26889" s="585"/>
      <c r="F26889" s="572" t="s">
        <v>75</v>
      </c>
      <c r="G26889" s="13"/>
    </row>
    <row r="26890" spans="1:7" s="30" customFormat="1">
      <c r="A26890" s="3"/>
      <c r="B26890" s="3"/>
      <c r="C26890" s="587"/>
      <c r="D26890" s="26"/>
      <c r="E26890" s="27"/>
      <c r="F26890" s="28" t="s">
        <v>295</v>
      </c>
      <c r="G26890" s="29"/>
    </row>
    <row r="26891" spans="1:7">
      <c r="A26891" s="75"/>
      <c r="B26891" s="75"/>
      <c r="C26891" s="76"/>
      <c r="D26891" s="77"/>
      <c r="E26891" s="78"/>
      <c r="F26891" s="79"/>
      <c r="G26891" s="109"/>
    </row>
    <row r="26892" spans="1:7">
      <c r="A26892" s="75"/>
      <c r="B26892" s="75"/>
      <c r="C26892" s="76"/>
      <c r="D26892" s="77"/>
      <c r="E26892" s="78"/>
      <c r="F26892" s="79"/>
      <c r="G26892" s="109"/>
    </row>
    <row r="26893" spans="1:7">
      <c r="A26893" s="6"/>
      <c r="B26893" s="6"/>
      <c r="C26893" s="7"/>
      <c r="D26893" s="65"/>
      <c r="E26893" s="6"/>
      <c r="F26893" s="6"/>
      <c r="G26893" s="9"/>
    </row>
    <row r="26894" spans="1:7">
      <c r="A26894" s="6"/>
      <c r="B26894" s="6"/>
      <c r="C26894" s="7"/>
      <c r="D26894" s="65"/>
      <c r="E26894" s="6"/>
      <c r="F26894" s="6"/>
      <c r="G26894" s="9"/>
    </row>
    <row r="26895" spans="1:7">
      <c r="A26895" s="6"/>
      <c r="B26895" s="6"/>
      <c r="C26895" s="7"/>
      <c r="D26895" s="65"/>
      <c r="E26895" s="6"/>
      <c r="F26895" s="6"/>
      <c r="G26895" s="9"/>
    </row>
    <row r="26896" spans="1:7">
      <c r="A26896" s="6"/>
      <c r="B26896" s="6"/>
      <c r="C26896" s="7"/>
      <c r="D26896" s="65"/>
      <c r="E26896" s="6"/>
      <c r="F26896" s="6"/>
      <c r="G26896" s="9"/>
    </row>
    <row r="26897" spans="1:7">
      <c r="A26897" s="6"/>
      <c r="B26897" s="6"/>
      <c r="C26897" s="7"/>
      <c r="D26897" s="65"/>
      <c r="E26897" s="6"/>
      <c r="F26897" s="6"/>
      <c r="G26897" s="9"/>
    </row>
    <row r="26898" spans="1:7" s="36" customFormat="1">
      <c r="A26898" s="52" t="s">
        <v>495</v>
      </c>
      <c r="B26898" s="53"/>
      <c r="C26898" s="54" t="s">
        <v>130</v>
      </c>
      <c r="D26898" s="55"/>
      <c r="F26898" s="56" t="s">
        <v>131</v>
      </c>
      <c r="G26898" s="54"/>
    </row>
    <row r="26899" spans="1:7" s="30" customFormat="1">
      <c r="A26899" s="52" t="s">
        <v>132</v>
      </c>
      <c r="B26899" s="53"/>
      <c r="C26899" s="54" t="s">
        <v>133</v>
      </c>
      <c r="D26899" s="55"/>
      <c r="E26899" s="36"/>
      <c r="F26899" s="56" t="s">
        <v>131</v>
      </c>
    </row>
    <row r="26900" spans="1:7" s="30" customFormat="1">
      <c r="A26900" s="52" t="s">
        <v>134</v>
      </c>
      <c r="B26900" s="57"/>
      <c r="C26900" s="54" t="s">
        <v>135</v>
      </c>
      <c r="D26900" s="58"/>
      <c r="F26900" s="56" t="s">
        <v>131</v>
      </c>
    </row>
    <row r="26901" spans="1:7" s="30" customFormat="1">
      <c r="A26901" s="52" t="s">
        <v>431</v>
      </c>
      <c r="B26901" s="57"/>
      <c r="C26901" s="54" t="s">
        <v>137</v>
      </c>
      <c r="D26901" s="58"/>
      <c r="F26901" s="56" t="s">
        <v>131</v>
      </c>
    </row>
    <row r="26902" spans="1:7" s="25" customFormat="1">
      <c r="A26902" s="59"/>
      <c r="B26902" s="54"/>
      <c r="C26902" s="54"/>
      <c r="D26902" s="60"/>
      <c r="E26902" s="61" t="s">
        <v>138</v>
      </c>
      <c r="F26902" s="62"/>
      <c r="G26902" s="62"/>
    </row>
    <row r="26903" spans="1:7" s="25" customFormat="1">
      <c r="A26903" s="59"/>
      <c r="B26903" s="54"/>
      <c r="C26903" s="54"/>
      <c r="D26903" s="60"/>
      <c r="E26903" s="54"/>
      <c r="F26903" s="54"/>
      <c r="G26903" s="63"/>
    </row>
    <row r="26904" spans="1:7" s="25" customFormat="1">
      <c r="A26904" s="55" t="s">
        <v>139</v>
      </c>
      <c r="B26904" s="54"/>
      <c r="C26904" s="54"/>
      <c r="D26904" s="60"/>
      <c r="E26904" s="64" t="s">
        <v>140</v>
      </c>
      <c r="F26904" s="54"/>
      <c r="G26904" s="63"/>
    </row>
    <row r="26905" spans="1:7" s="25" customFormat="1">
      <c r="B26905" s="54"/>
      <c r="C26905" s="54"/>
      <c r="D26905" s="60"/>
      <c r="E26905" s="64" t="s">
        <v>141</v>
      </c>
      <c r="F26905" s="54"/>
      <c r="G26905" s="63"/>
    </row>
    <row r="26906" spans="1:7" s="25" customFormat="1">
      <c r="B26906" s="54"/>
      <c r="C26906" s="54"/>
      <c r="D26906" s="60"/>
      <c r="E26906" s="64" t="s">
        <v>142</v>
      </c>
      <c r="F26906" s="54"/>
      <c r="G26906" s="63"/>
    </row>
    <row r="26942" spans="1:7" ht="24.75" customHeight="1"/>
    <row r="26944" spans="1:7" s="124" customFormat="1" ht="12.75">
      <c r="A26944" s="775" t="s">
        <v>496</v>
      </c>
      <c r="B26944" s="775"/>
      <c r="C26944" s="775"/>
      <c r="D26944" s="775"/>
      <c r="E26944" s="775"/>
      <c r="F26944" s="775"/>
      <c r="G26944" s="775"/>
    </row>
    <row r="26945" spans="1:7" s="124" customFormat="1" ht="26.25" customHeight="1">
      <c r="A26945" s="776" t="s">
        <v>497</v>
      </c>
      <c r="B26945" s="776"/>
      <c r="C26945" s="776"/>
      <c r="D26945" s="776"/>
      <c r="E26945" s="776"/>
      <c r="F26945" s="776"/>
      <c r="G26945" s="776"/>
    </row>
    <row r="26946" spans="1:7" s="124" customFormat="1" ht="12.75">
      <c r="A26946" s="125"/>
      <c r="B26946" s="126"/>
      <c r="C26946" s="125"/>
      <c r="D26946" s="127"/>
      <c r="E26946" s="128"/>
      <c r="F26946" s="127"/>
      <c r="G26946" s="127"/>
    </row>
    <row r="26947" spans="1:7" s="124" customFormat="1" ht="25.5">
      <c r="A26947" s="777" t="s">
        <v>3</v>
      </c>
      <c r="B26947" s="778"/>
      <c r="C26947" s="129" t="s">
        <v>4</v>
      </c>
      <c r="D26947" s="130" t="s">
        <v>5</v>
      </c>
      <c r="E26947" s="131" t="s">
        <v>6</v>
      </c>
      <c r="F26947" s="130" t="s">
        <v>7</v>
      </c>
      <c r="G26947" s="130" t="s">
        <v>8</v>
      </c>
    </row>
    <row r="26948" spans="1:7" s="124" customFormat="1" ht="12.75">
      <c r="A26948" s="132"/>
      <c r="B26948" s="133"/>
      <c r="C26948" s="132"/>
      <c r="D26948" s="134" t="s">
        <v>498</v>
      </c>
      <c r="E26948" s="135"/>
      <c r="F26948" s="133"/>
      <c r="G26948" s="133"/>
    </row>
    <row r="26949" spans="1:7" s="140" customFormat="1" ht="51">
      <c r="A26949" s="136"/>
      <c r="B26949" s="137"/>
      <c r="C26949" s="136" t="s">
        <v>11</v>
      </c>
      <c r="D26949" s="138" t="s">
        <v>499</v>
      </c>
      <c r="E26949" s="139"/>
      <c r="F26949" s="137"/>
      <c r="G26949" s="137"/>
    </row>
    <row r="26950" spans="1:7" s="140" customFormat="1" ht="12.75">
      <c r="A26950" s="719">
        <v>260</v>
      </c>
      <c r="B26950" s="719" t="s">
        <v>500</v>
      </c>
      <c r="C26950" s="719"/>
      <c r="D26950" s="721" t="s">
        <v>501</v>
      </c>
      <c r="E26950" s="139">
        <v>1130</v>
      </c>
      <c r="F26950" s="137" t="s">
        <v>502</v>
      </c>
      <c r="G26950" s="137">
        <f>SUM(A26950*E26950)</f>
        <v>293800</v>
      </c>
    </row>
    <row r="26951" spans="1:7" s="140" customFormat="1" ht="12.75">
      <c r="A26951" s="720"/>
      <c r="B26951" s="720"/>
      <c r="C26951" s="720"/>
      <c r="D26951" s="722"/>
      <c r="E26951" s="723" t="s">
        <v>503</v>
      </c>
      <c r="F26951" s="724"/>
      <c r="G26951" s="725"/>
    </row>
    <row r="26952" spans="1:7" s="140" customFormat="1" ht="12.75">
      <c r="A26952" s="719">
        <v>61</v>
      </c>
      <c r="B26952" s="719" t="s">
        <v>500</v>
      </c>
      <c r="C26952" s="719" t="s">
        <v>15</v>
      </c>
      <c r="D26952" s="721" t="s">
        <v>504</v>
      </c>
      <c r="E26952" s="139">
        <v>985</v>
      </c>
      <c r="F26952" s="137" t="s">
        <v>502</v>
      </c>
      <c r="G26952" s="137">
        <f>SUM(A26952*E26952)</f>
        <v>60085</v>
      </c>
    </row>
    <row r="26953" spans="1:7" s="140" customFormat="1" ht="12.75">
      <c r="A26953" s="720"/>
      <c r="B26953" s="720"/>
      <c r="C26953" s="720"/>
      <c r="D26953" s="722"/>
      <c r="E26953" s="723" t="s">
        <v>505</v>
      </c>
      <c r="F26953" s="724"/>
      <c r="G26953" s="725"/>
    </row>
    <row r="26954" spans="1:7" s="124" customFormat="1" ht="12.75">
      <c r="A26954" s="719">
        <v>3</v>
      </c>
      <c r="B26954" s="719" t="s">
        <v>500</v>
      </c>
      <c r="C26954" s="719" t="s">
        <v>18</v>
      </c>
      <c r="D26954" s="721" t="s">
        <v>506</v>
      </c>
      <c r="E26954" s="139">
        <v>1764</v>
      </c>
      <c r="F26954" s="137" t="s">
        <v>502</v>
      </c>
      <c r="G26954" s="137">
        <f>SUM(A26954*E26954)</f>
        <v>5292</v>
      </c>
    </row>
    <row r="26955" spans="1:7" s="124" customFormat="1" ht="12.75">
      <c r="A26955" s="720"/>
      <c r="B26955" s="720"/>
      <c r="C26955" s="720"/>
      <c r="D26955" s="722"/>
      <c r="E26955" s="723" t="s">
        <v>507</v>
      </c>
      <c r="F26955" s="724"/>
      <c r="G26955" s="725"/>
    </row>
    <row r="26956" spans="1:7" s="124" customFormat="1" ht="12.75">
      <c r="A26956" s="719">
        <v>50</v>
      </c>
      <c r="B26956" s="719" t="s">
        <v>508</v>
      </c>
      <c r="C26956" s="719" t="s">
        <v>21</v>
      </c>
      <c r="D26956" s="721" t="s">
        <v>509</v>
      </c>
      <c r="E26956" s="139">
        <v>173</v>
      </c>
      <c r="F26956" s="137" t="s">
        <v>510</v>
      </c>
      <c r="G26956" s="137">
        <f>SUM(A26956*E26956)</f>
        <v>8650</v>
      </c>
    </row>
    <row r="26957" spans="1:7" s="124" customFormat="1" ht="12.75">
      <c r="A26957" s="720"/>
      <c r="B26957" s="720"/>
      <c r="C26957" s="720"/>
      <c r="D26957" s="722"/>
      <c r="E26957" s="723" t="s">
        <v>511</v>
      </c>
      <c r="F26957" s="724"/>
      <c r="G26957" s="725"/>
    </row>
    <row r="26958" spans="1:7" s="124" customFormat="1" ht="12.75">
      <c r="A26958" s="719">
        <v>600</v>
      </c>
      <c r="B26958" s="719" t="s">
        <v>508</v>
      </c>
      <c r="C26958" s="719" t="s">
        <v>25</v>
      </c>
      <c r="D26958" s="721" t="s">
        <v>512</v>
      </c>
      <c r="E26958" s="139">
        <v>222</v>
      </c>
      <c r="F26958" s="137" t="s">
        <v>510</v>
      </c>
      <c r="G26958" s="137">
        <f>SUM(A26958*E26958)</f>
        <v>133200</v>
      </c>
    </row>
    <row r="26959" spans="1:7" s="124" customFormat="1" ht="12.75">
      <c r="A26959" s="720"/>
      <c r="B26959" s="720"/>
      <c r="C26959" s="720"/>
      <c r="D26959" s="722"/>
      <c r="E26959" s="723" t="s">
        <v>513</v>
      </c>
      <c r="F26959" s="724"/>
      <c r="G26959" s="725"/>
    </row>
    <row r="26960" spans="1:7" s="124" customFormat="1" ht="12.75">
      <c r="A26960" s="719">
        <v>20</v>
      </c>
      <c r="B26960" s="719" t="s">
        <v>508</v>
      </c>
      <c r="C26960" s="719" t="s">
        <v>29</v>
      </c>
      <c r="D26960" s="721" t="s">
        <v>514</v>
      </c>
      <c r="E26960" s="139">
        <v>252</v>
      </c>
      <c r="F26960" s="137" t="s">
        <v>510</v>
      </c>
      <c r="G26960" s="137">
        <f>SUM(A26960*E26960)</f>
        <v>5040</v>
      </c>
    </row>
    <row r="26961" spans="1:7" s="124" customFormat="1" ht="12.75">
      <c r="A26961" s="720"/>
      <c r="B26961" s="720"/>
      <c r="C26961" s="720"/>
      <c r="D26961" s="722"/>
      <c r="E26961" s="723" t="s">
        <v>515</v>
      </c>
      <c r="F26961" s="724"/>
      <c r="G26961" s="725"/>
    </row>
    <row r="26962" spans="1:7" s="124" customFormat="1" ht="12.75">
      <c r="A26962" s="719">
        <v>100</v>
      </c>
      <c r="B26962" s="719" t="s">
        <v>508</v>
      </c>
      <c r="C26962" s="719" t="s">
        <v>33</v>
      </c>
      <c r="D26962" s="721" t="s">
        <v>516</v>
      </c>
      <c r="E26962" s="139">
        <v>463</v>
      </c>
      <c r="F26962" s="137" t="s">
        <v>510</v>
      </c>
      <c r="G26962" s="137">
        <f>SUM(A26962*E26962)</f>
        <v>46300</v>
      </c>
    </row>
    <row r="26963" spans="1:7" s="124" customFormat="1" ht="12.75">
      <c r="A26963" s="720"/>
      <c r="B26963" s="720"/>
      <c r="C26963" s="720"/>
      <c r="D26963" s="722"/>
      <c r="E26963" s="723" t="s">
        <v>517</v>
      </c>
      <c r="F26963" s="724"/>
      <c r="G26963" s="725"/>
    </row>
    <row r="26964" spans="1:7" s="124" customFormat="1" ht="12.75">
      <c r="A26964" s="719">
        <v>60</v>
      </c>
      <c r="B26964" s="719" t="s">
        <v>518</v>
      </c>
      <c r="C26964" s="719" t="s">
        <v>36</v>
      </c>
      <c r="D26964" s="721" t="s">
        <v>519</v>
      </c>
      <c r="E26964" s="139">
        <v>916</v>
      </c>
      <c r="F26964" s="137" t="s">
        <v>520</v>
      </c>
      <c r="G26964" s="137">
        <f>SUM(A26964*E26964)</f>
        <v>54960</v>
      </c>
    </row>
    <row r="26965" spans="1:7" s="124" customFormat="1" ht="12.75">
      <c r="A26965" s="720"/>
      <c r="B26965" s="720"/>
      <c r="C26965" s="720"/>
      <c r="D26965" s="722"/>
      <c r="E26965" s="723" t="s">
        <v>521</v>
      </c>
      <c r="F26965" s="724"/>
      <c r="G26965" s="725"/>
    </row>
    <row r="26966" spans="1:7" s="124" customFormat="1" ht="12.75">
      <c r="A26966" s="719">
        <v>2</v>
      </c>
      <c r="B26966" s="719" t="s">
        <v>72</v>
      </c>
      <c r="C26966" s="719" t="s">
        <v>40</v>
      </c>
      <c r="D26966" s="721" t="s">
        <v>522</v>
      </c>
      <c r="E26966" s="139">
        <v>2456</v>
      </c>
      <c r="F26966" s="137" t="s">
        <v>520</v>
      </c>
      <c r="G26966" s="137">
        <f>SUM(A26966*E26966)</f>
        <v>4912</v>
      </c>
    </row>
    <row r="26967" spans="1:7" s="124" customFormat="1" ht="12.75">
      <c r="A26967" s="720"/>
      <c r="B26967" s="720"/>
      <c r="C26967" s="720"/>
      <c r="D26967" s="722"/>
      <c r="E26967" s="723" t="s">
        <v>523</v>
      </c>
      <c r="F26967" s="724"/>
      <c r="G26967" s="725"/>
    </row>
    <row r="26968" spans="1:7" s="124" customFormat="1" ht="12.75">
      <c r="A26968" s="719">
        <v>61</v>
      </c>
      <c r="B26968" s="719" t="s">
        <v>518</v>
      </c>
      <c r="C26968" s="719" t="s">
        <v>44</v>
      </c>
      <c r="D26968" s="721" t="s">
        <v>524</v>
      </c>
      <c r="E26968" s="139">
        <v>83</v>
      </c>
      <c r="F26968" s="137" t="s">
        <v>520</v>
      </c>
      <c r="G26968" s="137">
        <f>SUM(A26968*E26968)</f>
        <v>5063</v>
      </c>
    </row>
    <row r="26969" spans="1:7" s="124" customFormat="1" ht="12.75">
      <c r="A26969" s="720"/>
      <c r="B26969" s="720"/>
      <c r="C26969" s="720"/>
      <c r="D26969" s="722"/>
      <c r="E26969" s="723" t="s">
        <v>525</v>
      </c>
      <c r="F26969" s="724"/>
      <c r="G26969" s="725"/>
    </row>
    <row r="26970" spans="1:7" s="124" customFormat="1" ht="12.75">
      <c r="A26970" s="719">
        <v>23</v>
      </c>
      <c r="B26970" s="719" t="s">
        <v>518</v>
      </c>
      <c r="C26970" s="719" t="s">
        <v>47</v>
      </c>
      <c r="D26970" s="721" t="s">
        <v>526</v>
      </c>
      <c r="E26970" s="139">
        <v>151</v>
      </c>
      <c r="F26970" s="137" t="s">
        <v>520</v>
      </c>
      <c r="G26970" s="137">
        <f>SUM(A26970*E26970)</f>
        <v>3473</v>
      </c>
    </row>
    <row r="26971" spans="1:7" s="124" customFormat="1" ht="12.75">
      <c r="A26971" s="720"/>
      <c r="B26971" s="720"/>
      <c r="C26971" s="720"/>
      <c r="D26971" s="722"/>
      <c r="E26971" s="723" t="s">
        <v>527</v>
      </c>
      <c r="F26971" s="724"/>
      <c r="G26971" s="725"/>
    </row>
    <row r="26972" spans="1:7" s="124" customFormat="1" ht="12.75">
      <c r="A26972" s="719">
        <v>20</v>
      </c>
      <c r="B26972" s="719" t="s">
        <v>500</v>
      </c>
      <c r="C26972" s="719" t="s">
        <v>50</v>
      </c>
      <c r="D26972" s="721" t="s">
        <v>526</v>
      </c>
      <c r="E26972" s="139">
        <v>162</v>
      </c>
      <c r="F26972" s="137" t="s">
        <v>502</v>
      </c>
      <c r="G26972" s="137">
        <f>SUM(A26972*E26972)</f>
        <v>3240</v>
      </c>
    </row>
    <row r="26973" spans="1:7" s="124" customFormat="1" ht="12.75">
      <c r="A26973" s="720"/>
      <c r="B26973" s="720"/>
      <c r="C26973" s="720"/>
      <c r="D26973" s="722"/>
      <c r="E26973" s="723" t="s">
        <v>528</v>
      </c>
      <c r="F26973" s="724"/>
      <c r="G26973" s="725"/>
    </row>
    <row r="26974" spans="1:7" s="124" customFormat="1" ht="12.75">
      <c r="A26974" s="719">
        <v>260</v>
      </c>
      <c r="B26974" s="719" t="s">
        <v>500</v>
      </c>
      <c r="C26974" s="719" t="s">
        <v>54</v>
      </c>
      <c r="D26974" s="721" t="s">
        <v>529</v>
      </c>
      <c r="E26974" s="139">
        <v>54</v>
      </c>
      <c r="F26974" s="137" t="s">
        <v>520</v>
      </c>
      <c r="G26974" s="137">
        <f>SUM(A26974*E26974)</f>
        <v>14040</v>
      </c>
    </row>
    <row r="26975" spans="1:7" s="124" customFormat="1" ht="12.75">
      <c r="A26975" s="720"/>
      <c r="B26975" s="720"/>
      <c r="C26975" s="720"/>
      <c r="D26975" s="722"/>
      <c r="E26975" s="723" t="s">
        <v>530</v>
      </c>
      <c r="F26975" s="724"/>
      <c r="G26975" s="725"/>
    </row>
    <row r="26976" spans="1:7" s="124" customFormat="1" ht="12.75">
      <c r="A26976" s="719">
        <v>15</v>
      </c>
      <c r="B26976" s="719" t="s">
        <v>500</v>
      </c>
      <c r="C26976" s="719" t="s">
        <v>57</v>
      </c>
      <c r="D26976" s="721" t="s">
        <v>531</v>
      </c>
      <c r="E26976" s="139">
        <v>72</v>
      </c>
      <c r="F26976" s="137" t="s">
        <v>520</v>
      </c>
      <c r="G26976" s="137">
        <f>SUM(A26976*E26976)</f>
        <v>1080</v>
      </c>
    </row>
    <row r="26977" spans="1:7" s="124" customFormat="1" ht="12.75">
      <c r="A26977" s="720"/>
      <c r="B26977" s="720"/>
      <c r="C26977" s="720"/>
      <c r="D26977" s="722"/>
      <c r="E26977" s="723" t="s">
        <v>532</v>
      </c>
      <c r="F26977" s="724"/>
      <c r="G26977" s="725"/>
    </row>
    <row r="26978" spans="1:7" s="124" customFormat="1" ht="12.75">
      <c r="A26978" s="719">
        <v>61</v>
      </c>
      <c r="B26978" s="719" t="s">
        <v>518</v>
      </c>
      <c r="C26978" s="719" t="s">
        <v>60</v>
      </c>
      <c r="D26978" s="721" t="s">
        <v>533</v>
      </c>
      <c r="E26978" s="139">
        <v>3185</v>
      </c>
      <c r="F26978" s="137" t="s">
        <v>520</v>
      </c>
      <c r="G26978" s="137">
        <f>SUM(A26978*E26978)</f>
        <v>194285</v>
      </c>
    </row>
    <row r="26979" spans="1:7" s="124" customFormat="1" ht="12.75">
      <c r="A26979" s="720"/>
      <c r="B26979" s="720"/>
      <c r="C26979" s="720"/>
      <c r="D26979" s="722"/>
      <c r="E26979" s="723" t="s">
        <v>534</v>
      </c>
      <c r="F26979" s="724"/>
      <c r="G26979" s="725"/>
    </row>
    <row r="26980" spans="1:7" s="124" customFormat="1" ht="12.75">
      <c r="A26980" s="719">
        <v>91</v>
      </c>
      <c r="B26980" s="719" t="s">
        <v>518</v>
      </c>
      <c r="C26980" s="719" t="s">
        <v>63</v>
      </c>
      <c r="D26980" s="721" t="s">
        <v>535</v>
      </c>
      <c r="E26980" s="139">
        <v>70</v>
      </c>
      <c r="F26980" s="137" t="s">
        <v>520</v>
      </c>
      <c r="G26980" s="137">
        <f>SUM(A26980*E26980)</f>
        <v>6370</v>
      </c>
    </row>
    <row r="26981" spans="1:7" s="124" customFormat="1" ht="12.75">
      <c r="A26981" s="720"/>
      <c r="B26981" s="720"/>
      <c r="C26981" s="720"/>
      <c r="D26981" s="722"/>
      <c r="E26981" s="723" t="s">
        <v>536</v>
      </c>
      <c r="F26981" s="724"/>
      <c r="G26981" s="725"/>
    </row>
    <row r="26982" spans="1:7" s="124" customFormat="1" ht="12.75">
      <c r="A26982" s="719">
        <v>10</v>
      </c>
      <c r="B26982" s="719" t="s">
        <v>89</v>
      </c>
      <c r="C26982" s="719" t="s">
        <v>66</v>
      </c>
      <c r="D26982" s="721" t="s">
        <v>537</v>
      </c>
      <c r="E26982" s="139">
        <v>2791</v>
      </c>
      <c r="F26982" s="137" t="s">
        <v>520</v>
      </c>
      <c r="G26982" s="137">
        <f>SUM(A26982*E26982)</f>
        <v>27910</v>
      </c>
    </row>
    <row r="26983" spans="1:7" s="124" customFormat="1" ht="12.75">
      <c r="A26983" s="720"/>
      <c r="B26983" s="720"/>
      <c r="C26983" s="720"/>
      <c r="D26983" s="722"/>
      <c r="E26983" s="723" t="s">
        <v>538</v>
      </c>
      <c r="F26983" s="724"/>
      <c r="G26983" s="725"/>
    </row>
    <row r="26984" spans="1:7" s="124" customFormat="1" ht="12.75">
      <c r="A26984" s="719">
        <v>300</v>
      </c>
      <c r="B26984" s="719" t="s">
        <v>508</v>
      </c>
      <c r="C26984" s="719" t="s">
        <v>69</v>
      </c>
      <c r="D26984" s="721" t="s">
        <v>539</v>
      </c>
      <c r="E26984" s="139">
        <v>341</v>
      </c>
      <c r="F26984" s="137" t="s">
        <v>510</v>
      </c>
      <c r="G26984" s="137">
        <f>SUM(A26984*E26984)</f>
        <v>102300</v>
      </c>
    </row>
    <row r="26985" spans="1:7" s="124" customFormat="1" ht="12.75">
      <c r="A26985" s="720"/>
      <c r="B26985" s="720"/>
      <c r="C26985" s="720"/>
      <c r="D26985" s="722"/>
      <c r="E26985" s="723" t="s">
        <v>540</v>
      </c>
      <c r="F26985" s="724"/>
      <c r="G26985" s="725"/>
    </row>
    <row r="26986" spans="1:7" s="140" customFormat="1" ht="12.75">
      <c r="A26986" s="719">
        <v>4</v>
      </c>
      <c r="B26986" s="719" t="s">
        <v>72</v>
      </c>
      <c r="C26986" s="719" t="s">
        <v>73</v>
      </c>
      <c r="D26986" s="721" t="s">
        <v>541</v>
      </c>
      <c r="E26986" s="139">
        <v>5301</v>
      </c>
      <c r="F26986" s="137" t="s">
        <v>520</v>
      </c>
      <c r="G26986" s="137">
        <f>SUM(A26986*E26986)</f>
        <v>21204</v>
      </c>
    </row>
    <row r="26987" spans="1:7" s="140" customFormat="1" ht="12.75">
      <c r="A26987" s="720"/>
      <c r="B26987" s="720"/>
      <c r="C26987" s="720"/>
      <c r="D26987" s="722"/>
      <c r="E26987" s="723" t="s">
        <v>542</v>
      </c>
      <c r="F26987" s="724"/>
      <c r="G26987" s="725"/>
    </row>
    <row r="26988" spans="1:7" s="140" customFormat="1" ht="12.75">
      <c r="A26988" s="719">
        <v>4</v>
      </c>
      <c r="B26988" s="719" t="s">
        <v>72</v>
      </c>
      <c r="C26988" s="719" t="s">
        <v>208</v>
      </c>
      <c r="D26988" s="721" t="s">
        <v>543</v>
      </c>
      <c r="E26988" s="139">
        <v>5521</v>
      </c>
      <c r="F26988" s="137" t="s">
        <v>520</v>
      </c>
      <c r="G26988" s="137">
        <f>SUM(A26988*E26988)</f>
        <v>22084</v>
      </c>
    </row>
    <row r="26989" spans="1:7" s="140" customFormat="1" ht="12.75">
      <c r="A26989" s="720"/>
      <c r="B26989" s="720"/>
      <c r="C26989" s="720"/>
      <c r="D26989" s="722"/>
      <c r="E26989" s="723" t="s">
        <v>542</v>
      </c>
      <c r="F26989" s="724"/>
      <c r="G26989" s="725"/>
    </row>
    <row r="26990" spans="1:7" s="140" customFormat="1" ht="12.75">
      <c r="A26990" s="719">
        <v>4</v>
      </c>
      <c r="B26990" s="719" t="s">
        <v>518</v>
      </c>
      <c r="C26990" s="719" t="s">
        <v>209</v>
      </c>
      <c r="D26990" s="721" t="s">
        <v>544</v>
      </c>
      <c r="E26990" s="139">
        <v>9261</v>
      </c>
      <c r="F26990" s="137" t="s">
        <v>520</v>
      </c>
      <c r="G26990" s="137">
        <f>SUM(A26990*E26990)</f>
        <v>37044</v>
      </c>
    </row>
    <row r="26991" spans="1:7" s="140" customFormat="1" ht="12.75">
      <c r="A26991" s="720"/>
      <c r="B26991" s="720"/>
      <c r="C26991" s="720"/>
      <c r="D26991" s="722"/>
      <c r="E26991" s="723" t="s">
        <v>545</v>
      </c>
      <c r="F26991" s="724"/>
      <c r="G26991" s="725"/>
    </row>
    <row r="26992" spans="1:7" s="124" customFormat="1" ht="12.75">
      <c r="A26992" s="719">
        <v>1</v>
      </c>
      <c r="B26992" s="719" t="s">
        <v>518</v>
      </c>
      <c r="C26992" s="719" t="s">
        <v>210</v>
      </c>
      <c r="D26992" s="721" t="s">
        <v>546</v>
      </c>
      <c r="E26992" s="139">
        <v>25541</v>
      </c>
      <c r="F26992" s="137" t="s">
        <v>520</v>
      </c>
      <c r="G26992" s="137">
        <f>SUM(A26992*E26992)</f>
        <v>25541</v>
      </c>
    </row>
    <row r="26993" spans="1:7" s="124" customFormat="1" ht="12.75">
      <c r="A26993" s="720"/>
      <c r="B26993" s="720"/>
      <c r="C26993" s="720"/>
      <c r="D26993" s="722"/>
      <c r="E26993" s="723" t="s">
        <v>547</v>
      </c>
      <c r="F26993" s="724"/>
      <c r="G26993" s="725"/>
    </row>
    <row r="26994" spans="1:7" s="124" customFormat="1" ht="12.75">
      <c r="A26994" s="719">
        <v>100</v>
      </c>
      <c r="B26994" s="719" t="s">
        <v>518</v>
      </c>
      <c r="C26994" s="719" t="s">
        <v>213</v>
      </c>
      <c r="D26994" s="721" t="s">
        <v>548</v>
      </c>
      <c r="E26994" s="139">
        <v>641</v>
      </c>
      <c r="F26994" s="137" t="s">
        <v>520</v>
      </c>
      <c r="G26994" s="137">
        <f>SUM(A26994*E26994)</f>
        <v>64100</v>
      </c>
    </row>
    <row r="26995" spans="1:7" s="124" customFormat="1" ht="12.75">
      <c r="A26995" s="720"/>
      <c r="B26995" s="720"/>
      <c r="C26995" s="720"/>
      <c r="D26995" s="722"/>
      <c r="E26995" s="723" t="s">
        <v>549</v>
      </c>
      <c r="F26995" s="724"/>
      <c r="G26995" s="725"/>
    </row>
    <row r="26996" spans="1:7" s="124" customFormat="1" ht="12.75">
      <c r="A26996" s="141"/>
      <c r="B26996" s="142"/>
      <c r="C26996" s="141"/>
      <c r="D26996" s="143"/>
      <c r="E26996" s="144"/>
      <c r="F26996" s="145" t="s">
        <v>550</v>
      </c>
      <c r="G26996" s="142">
        <v>1139973</v>
      </c>
    </row>
    <row r="26997" spans="1:7" s="124" customFormat="1" ht="12.75">
      <c r="A26997" s="588"/>
      <c r="B26997" s="147"/>
      <c r="C26997" s="588"/>
      <c r="D26997" s="148" t="s">
        <v>551</v>
      </c>
      <c r="E26997" s="149"/>
      <c r="F26997" s="147"/>
      <c r="G26997" s="147"/>
    </row>
    <row r="26998" spans="1:7" s="124" customFormat="1" ht="12.75">
      <c r="A26998" s="719">
        <v>8</v>
      </c>
      <c r="B26998" s="719" t="s">
        <v>39</v>
      </c>
      <c r="C26998" s="719" t="s">
        <v>11</v>
      </c>
      <c r="D26998" s="779" t="s">
        <v>552</v>
      </c>
      <c r="E26998" s="139">
        <v>1426.33</v>
      </c>
      <c r="F26998" s="137" t="s">
        <v>165</v>
      </c>
      <c r="G26998" s="150">
        <f>SUM(A26998*E26998)</f>
        <v>11410.64</v>
      </c>
    </row>
    <row r="26999" spans="1:7" s="124" customFormat="1" ht="12.75">
      <c r="A26999" s="720"/>
      <c r="B26999" s="720"/>
      <c r="C26999" s="720"/>
      <c r="D26999" s="780"/>
      <c r="E26999" s="723" t="s">
        <v>553</v>
      </c>
      <c r="F26999" s="724"/>
      <c r="G26999" s="725"/>
    </row>
    <row r="27000" spans="1:7" s="124" customFormat="1" ht="12.75">
      <c r="A27000" s="719">
        <v>61</v>
      </c>
      <c r="B27000" s="719" t="s">
        <v>518</v>
      </c>
      <c r="C27000" s="719" t="s">
        <v>15</v>
      </c>
      <c r="D27000" s="721" t="s">
        <v>554</v>
      </c>
      <c r="E27000" s="149">
        <v>141.01</v>
      </c>
      <c r="F27000" s="147" t="s">
        <v>520</v>
      </c>
      <c r="G27000" s="151">
        <f>SUM(A27000*E27000)</f>
        <v>8601.6099999999988</v>
      </c>
    </row>
    <row r="27001" spans="1:7" s="124" customFormat="1" ht="12.75">
      <c r="A27001" s="720"/>
      <c r="B27001" s="720"/>
      <c r="C27001" s="720"/>
      <c r="D27001" s="722"/>
      <c r="E27001" s="723" t="s">
        <v>555</v>
      </c>
      <c r="F27001" s="724"/>
      <c r="G27001" s="725"/>
    </row>
    <row r="27002" spans="1:7" s="124" customFormat="1" ht="12.75">
      <c r="A27002" s="719">
        <v>15</v>
      </c>
      <c r="B27002" s="719" t="s">
        <v>518</v>
      </c>
      <c r="C27002" s="719" t="s">
        <v>18</v>
      </c>
      <c r="D27002" s="721" t="s">
        <v>556</v>
      </c>
      <c r="E27002" s="139">
        <v>396</v>
      </c>
      <c r="F27002" s="137" t="s">
        <v>520</v>
      </c>
      <c r="G27002" s="150">
        <f>SUM(A27002*E27002)</f>
        <v>5940</v>
      </c>
    </row>
    <row r="27003" spans="1:7" s="124" customFormat="1" ht="12.75">
      <c r="A27003" s="720"/>
      <c r="B27003" s="720"/>
      <c r="C27003" s="720"/>
      <c r="D27003" s="722"/>
      <c r="E27003" s="723" t="s">
        <v>557</v>
      </c>
      <c r="F27003" s="724"/>
      <c r="G27003" s="725"/>
    </row>
    <row r="27004" spans="1:7" s="124" customFormat="1" ht="12.75">
      <c r="A27004" s="719">
        <v>10</v>
      </c>
      <c r="B27004" s="719" t="s">
        <v>72</v>
      </c>
      <c r="C27004" s="719" t="s">
        <v>21</v>
      </c>
      <c r="D27004" s="721" t="s">
        <v>558</v>
      </c>
      <c r="E27004" s="139">
        <v>1677</v>
      </c>
      <c r="F27004" s="137" t="s">
        <v>520</v>
      </c>
      <c r="G27004" s="150">
        <f>SUM(A27004*E27004)</f>
        <v>16770</v>
      </c>
    </row>
    <row r="27005" spans="1:7" s="124" customFormat="1" ht="12.75">
      <c r="A27005" s="720"/>
      <c r="B27005" s="720"/>
      <c r="C27005" s="720"/>
      <c r="D27005" s="722"/>
      <c r="E27005" s="723" t="s">
        <v>559</v>
      </c>
      <c r="F27005" s="724"/>
      <c r="G27005" s="725"/>
    </row>
    <row r="27006" spans="1:7" s="124" customFormat="1" ht="12.75">
      <c r="A27006" s="719">
        <v>91</v>
      </c>
      <c r="B27006" s="719" t="s">
        <v>518</v>
      </c>
      <c r="C27006" s="719" t="s">
        <v>25</v>
      </c>
      <c r="D27006" s="721" t="s">
        <v>560</v>
      </c>
      <c r="E27006" s="139">
        <v>497</v>
      </c>
      <c r="F27006" s="137" t="s">
        <v>520</v>
      </c>
      <c r="G27006" s="150">
        <f>SUM(A27006*E27006)</f>
        <v>45227</v>
      </c>
    </row>
    <row r="27007" spans="1:7" s="124" customFormat="1" ht="12.75">
      <c r="A27007" s="720"/>
      <c r="B27007" s="720"/>
      <c r="C27007" s="720"/>
      <c r="D27007" s="722"/>
      <c r="E27007" s="723" t="s">
        <v>561</v>
      </c>
      <c r="F27007" s="724"/>
      <c r="G27007" s="725"/>
    </row>
    <row r="27008" spans="1:7" s="124" customFormat="1" ht="12.75">
      <c r="A27008" s="719">
        <v>4</v>
      </c>
      <c r="B27008" s="719" t="s">
        <v>518</v>
      </c>
      <c r="C27008" s="719" t="s">
        <v>29</v>
      </c>
      <c r="D27008" s="721" t="s">
        <v>562</v>
      </c>
      <c r="E27008" s="139">
        <v>3610.04</v>
      </c>
      <c r="F27008" s="137" t="s">
        <v>520</v>
      </c>
      <c r="G27008" s="150">
        <f>SUM(A27008*E27008)</f>
        <v>14440.16</v>
      </c>
    </row>
    <row r="27009" spans="1:7" s="124" customFormat="1" ht="12.75">
      <c r="A27009" s="720"/>
      <c r="B27009" s="720"/>
      <c r="C27009" s="720"/>
      <c r="D27009" s="722"/>
      <c r="E27009" s="723" t="s">
        <v>563</v>
      </c>
      <c r="F27009" s="724"/>
      <c r="G27009" s="725"/>
    </row>
    <row r="27010" spans="1:7" s="124" customFormat="1" ht="12.75">
      <c r="A27010" s="719">
        <v>61</v>
      </c>
      <c r="B27010" s="719" t="s">
        <v>518</v>
      </c>
      <c r="C27010" s="719" t="s">
        <v>33</v>
      </c>
      <c r="D27010" s="721" t="s">
        <v>564</v>
      </c>
      <c r="E27010" s="139">
        <v>124.3</v>
      </c>
      <c r="F27010" s="137" t="s">
        <v>520</v>
      </c>
      <c r="G27010" s="150">
        <f>SUM(A27010*E27010)</f>
        <v>7582.3</v>
      </c>
    </row>
    <row r="27011" spans="1:7" s="124" customFormat="1" ht="12.75">
      <c r="A27011" s="720"/>
      <c r="B27011" s="720"/>
      <c r="C27011" s="720"/>
      <c r="D27011" s="722"/>
      <c r="E27011" s="723" t="s">
        <v>565</v>
      </c>
      <c r="F27011" s="724"/>
      <c r="G27011" s="725"/>
    </row>
    <row r="27012" spans="1:7" s="124" customFormat="1" ht="12.75">
      <c r="A27012" s="719">
        <v>120</v>
      </c>
      <c r="B27012" s="719" t="s">
        <v>518</v>
      </c>
      <c r="C27012" s="719" t="s">
        <v>36</v>
      </c>
      <c r="D27012" s="721" t="s">
        <v>566</v>
      </c>
      <c r="E27012" s="139">
        <v>25.19</v>
      </c>
      <c r="F27012" s="137" t="s">
        <v>520</v>
      </c>
      <c r="G27012" s="150">
        <f>SUM(A27012*E27012)</f>
        <v>3022.8</v>
      </c>
    </row>
    <row r="27013" spans="1:7" s="124" customFormat="1" ht="12.75">
      <c r="A27013" s="720"/>
      <c r="B27013" s="720"/>
      <c r="C27013" s="720"/>
      <c r="D27013" s="722"/>
      <c r="E27013" s="723" t="s">
        <v>561</v>
      </c>
      <c r="F27013" s="724"/>
      <c r="G27013" s="725"/>
    </row>
    <row r="27014" spans="1:7" s="124" customFormat="1" ht="12.75">
      <c r="A27014" s="719">
        <v>50</v>
      </c>
      <c r="B27014" s="719" t="s">
        <v>518</v>
      </c>
      <c r="C27014" s="719" t="s">
        <v>40</v>
      </c>
      <c r="D27014" s="721" t="s">
        <v>560</v>
      </c>
      <c r="E27014" s="139">
        <v>497</v>
      </c>
      <c r="F27014" s="137" t="s">
        <v>520</v>
      </c>
      <c r="G27014" s="150">
        <f>SUM(A27014*E27014)</f>
        <v>24850</v>
      </c>
    </row>
    <row r="27015" spans="1:7" s="124" customFormat="1" ht="12.75">
      <c r="A27015" s="720"/>
      <c r="B27015" s="720"/>
      <c r="C27015" s="720"/>
      <c r="D27015" s="722"/>
      <c r="E27015" s="723" t="s">
        <v>561</v>
      </c>
      <c r="F27015" s="724"/>
      <c r="G27015" s="725"/>
    </row>
    <row r="27016" spans="1:7" s="124" customFormat="1" ht="12.75">
      <c r="A27016" s="136"/>
      <c r="B27016" s="137"/>
      <c r="C27016" s="136"/>
      <c r="D27016" s="138"/>
      <c r="E27016" s="139"/>
      <c r="F27016" s="145" t="s">
        <v>567</v>
      </c>
      <c r="G27016" s="152">
        <f>SUM(G26998:G27014)</f>
        <v>137844.51</v>
      </c>
    </row>
    <row r="27017" spans="1:7" s="124" customFormat="1" ht="12.75">
      <c r="A27017" s="136"/>
      <c r="B27017" s="137"/>
      <c r="C27017" s="136"/>
      <c r="D27017" s="153" t="s">
        <v>568</v>
      </c>
      <c r="E27017" s="139"/>
      <c r="F27017" s="137"/>
      <c r="G27017" s="137"/>
    </row>
    <row r="27018" spans="1:7" s="124" customFormat="1" ht="12.75">
      <c r="A27018" s="136">
        <v>13</v>
      </c>
      <c r="B27018" s="136" t="s">
        <v>72</v>
      </c>
      <c r="C27018" s="136" t="s">
        <v>11</v>
      </c>
      <c r="D27018" s="138" t="s">
        <v>569</v>
      </c>
      <c r="E27018" s="139"/>
      <c r="F27018" s="137" t="s">
        <v>520</v>
      </c>
      <c r="G27018" s="137"/>
    </row>
    <row r="27019" spans="1:7" s="124" customFormat="1" ht="38.25">
      <c r="A27019" s="136">
        <v>38</v>
      </c>
      <c r="B27019" s="136" t="s">
        <v>72</v>
      </c>
      <c r="C27019" s="136" t="s">
        <v>15</v>
      </c>
      <c r="D27019" s="138" t="s">
        <v>570</v>
      </c>
      <c r="E27019" s="139"/>
      <c r="F27019" s="137" t="s">
        <v>520</v>
      </c>
      <c r="G27019" s="137"/>
    </row>
    <row r="27020" spans="1:7" s="124" customFormat="1" ht="51">
      <c r="A27020" s="136">
        <v>22</v>
      </c>
      <c r="B27020" s="136" t="s">
        <v>72</v>
      </c>
      <c r="C27020" s="136" t="s">
        <v>18</v>
      </c>
      <c r="D27020" s="138" t="s">
        <v>571</v>
      </c>
      <c r="E27020" s="139"/>
      <c r="F27020" s="137" t="s">
        <v>520</v>
      </c>
      <c r="G27020" s="137"/>
    </row>
    <row r="27021" spans="1:7" s="124" customFormat="1" ht="38.25">
      <c r="A27021" s="136">
        <v>10</v>
      </c>
      <c r="B27021" s="136" t="s">
        <v>72</v>
      </c>
      <c r="C27021" s="136" t="s">
        <v>21</v>
      </c>
      <c r="D27021" s="138" t="s">
        <v>572</v>
      </c>
      <c r="E27021" s="139"/>
      <c r="F27021" s="137" t="s">
        <v>520</v>
      </c>
      <c r="G27021" s="137"/>
    </row>
    <row r="27022" spans="1:7" s="124" customFormat="1" ht="12.75">
      <c r="A27022" s="136"/>
      <c r="B27022" s="137"/>
      <c r="C27022" s="136"/>
      <c r="D27022" s="138"/>
      <c r="E27022" s="139"/>
      <c r="F27022" s="145" t="s">
        <v>573</v>
      </c>
      <c r="G27022" s="152"/>
    </row>
    <row r="27023" spans="1:7" s="124" customFormat="1" ht="12.75">
      <c r="A27023" s="136"/>
      <c r="B27023" s="137"/>
      <c r="C27023" s="136"/>
      <c r="D27023" s="154" t="s">
        <v>259</v>
      </c>
      <c r="E27023" s="139"/>
      <c r="F27023" s="137"/>
      <c r="G27023" s="137"/>
    </row>
    <row r="27024" spans="1:7" s="124" customFormat="1" ht="12.75">
      <c r="A27024" s="136"/>
      <c r="B27024" s="137"/>
      <c r="C27024" s="136"/>
      <c r="D27024" s="138"/>
      <c r="E27024" s="155"/>
      <c r="F27024" s="145" t="s">
        <v>550</v>
      </c>
      <c r="G27024" s="142">
        <f>SUM(G26996)</f>
        <v>1139973</v>
      </c>
    </row>
    <row r="27025" spans="1:7" s="124" customFormat="1" ht="12.75">
      <c r="A27025" s="136"/>
      <c r="B27025" s="137"/>
      <c r="C27025" s="136"/>
      <c r="D27025" s="138"/>
      <c r="E27025" s="139"/>
      <c r="F27025" s="145" t="s">
        <v>567</v>
      </c>
      <c r="G27025" s="152">
        <f>SUM(G27016)</f>
        <v>137844.51</v>
      </c>
    </row>
    <row r="27026" spans="1:7" s="124" customFormat="1" ht="12.75">
      <c r="A27026" s="136"/>
      <c r="B27026" s="137"/>
      <c r="C27026" s="136"/>
      <c r="D27026" s="138"/>
      <c r="E27026" s="139"/>
      <c r="F27026" s="145" t="s">
        <v>573</v>
      </c>
      <c r="G27026" s="152"/>
    </row>
    <row r="27027" spans="1:7" s="124" customFormat="1" ht="12.75">
      <c r="A27027" s="130"/>
      <c r="B27027" s="156"/>
      <c r="C27027" s="130"/>
      <c r="D27027" s="157"/>
      <c r="E27027" s="131"/>
      <c r="F27027" s="145" t="s">
        <v>260</v>
      </c>
      <c r="G27027" s="156"/>
    </row>
    <row r="27028" spans="1:7" s="124" customFormat="1" ht="12.75">
      <c r="A27028" s="158"/>
      <c r="C27028" s="159"/>
      <c r="D27028" s="160" t="s">
        <v>574</v>
      </c>
      <c r="E27028" s="161"/>
    </row>
    <row r="27029" spans="1:7" s="124" customFormat="1" ht="12.75">
      <c r="A27029" s="158"/>
      <c r="C27029" s="158" t="s">
        <v>575</v>
      </c>
      <c r="D27029" s="124" t="s">
        <v>576</v>
      </c>
      <c r="E27029" s="162"/>
      <c r="F27029" s="124" t="s">
        <v>577</v>
      </c>
      <c r="G27029" s="163"/>
    </row>
    <row r="27030" spans="1:7" s="124" customFormat="1" ht="12.75">
      <c r="A27030" s="158"/>
      <c r="C27030" s="158" t="s">
        <v>132</v>
      </c>
      <c r="D27030" s="124" t="s">
        <v>578</v>
      </c>
      <c r="E27030" s="162"/>
      <c r="F27030" s="124" t="s">
        <v>577</v>
      </c>
      <c r="G27030" s="163"/>
    </row>
    <row r="27031" spans="1:7" s="124" customFormat="1" ht="12.75">
      <c r="A27031" s="158"/>
      <c r="C27031" s="158" t="s">
        <v>134</v>
      </c>
      <c r="D27031" s="124" t="s">
        <v>579</v>
      </c>
      <c r="E27031" s="162"/>
      <c r="F27031" s="124" t="s">
        <v>577</v>
      </c>
      <c r="G27031" s="163"/>
    </row>
    <row r="27032" spans="1:7" s="124" customFormat="1" ht="12.75">
      <c r="A27032" s="164"/>
      <c r="B27032" s="165"/>
      <c r="C27032" s="164"/>
      <c r="D27032" s="165"/>
      <c r="E27032" s="166"/>
      <c r="F27032" s="167" t="s">
        <v>580</v>
      </c>
      <c r="G27032" s="168"/>
    </row>
    <row r="27033" spans="1:7" s="124" customFormat="1" ht="12.75">
      <c r="A27033" s="158"/>
      <c r="C27033" s="158"/>
      <c r="E27033" s="161"/>
    </row>
    <row r="27034" spans="1:7" s="124" customFormat="1" ht="12.75">
      <c r="A27034" s="158"/>
      <c r="C27034" s="158"/>
      <c r="E27034" s="169" t="s">
        <v>140</v>
      </c>
    </row>
    <row r="27035" spans="1:7" s="124" customFormat="1" ht="12.75">
      <c r="A27035" s="140"/>
      <c r="B27035" s="170" t="s">
        <v>139</v>
      </c>
      <c r="C27035" s="158"/>
      <c r="E27035" s="169" t="s">
        <v>141</v>
      </c>
    </row>
    <row r="27036" spans="1:7" s="124" customFormat="1" ht="12.75">
      <c r="A27036" s="158"/>
      <c r="C27036" s="158"/>
      <c r="E27036" s="169" t="s">
        <v>142</v>
      </c>
    </row>
    <row r="27075" spans="1:7" s="124" customFormat="1" ht="12.75">
      <c r="A27075" s="775" t="s">
        <v>496</v>
      </c>
      <c r="B27075" s="775"/>
      <c r="C27075" s="775"/>
      <c r="D27075" s="775"/>
      <c r="E27075" s="775"/>
      <c r="F27075" s="775"/>
      <c r="G27075" s="775"/>
    </row>
    <row r="27076" spans="1:7" s="124" customFormat="1" ht="45.75" customHeight="1">
      <c r="A27076" s="776" t="s">
        <v>590</v>
      </c>
      <c r="B27076" s="776"/>
      <c r="C27076" s="776"/>
      <c r="D27076" s="776"/>
      <c r="E27076" s="776"/>
      <c r="F27076" s="776"/>
      <c r="G27076" s="776"/>
    </row>
    <row r="27077" spans="1:7" s="124" customFormat="1" ht="12.75">
      <c r="A27077" s="125"/>
      <c r="B27077" s="125"/>
      <c r="C27077" s="125"/>
      <c r="D27077" s="127"/>
      <c r="E27077" s="128"/>
      <c r="F27077" s="127"/>
      <c r="G27077" s="127"/>
    </row>
    <row r="27078" spans="1:7" s="124" customFormat="1" ht="25.5">
      <c r="A27078" s="777" t="s">
        <v>3</v>
      </c>
      <c r="B27078" s="778"/>
      <c r="C27078" s="129" t="s">
        <v>4</v>
      </c>
      <c r="D27078" s="130" t="s">
        <v>5</v>
      </c>
      <c r="E27078" s="131" t="s">
        <v>6</v>
      </c>
      <c r="F27078" s="130" t="s">
        <v>7</v>
      </c>
      <c r="G27078" s="130" t="s">
        <v>8</v>
      </c>
    </row>
    <row r="27079" spans="1:7" s="124" customFormat="1" ht="12.75">
      <c r="A27079" s="132"/>
      <c r="B27079" s="132"/>
      <c r="C27079" s="132"/>
      <c r="D27079" s="134" t="s">
        <v>498</v>
      </c>
      <c r="E27079" s="135"/>
      <c r="F27079" s="133"/>
      <c r="G27079" s="133"/>
    </row>
    <row r="27080" spans="1:7" s="140" customFormat="1" ht="51">
      <c r="A27080" s="136"/>
      <c r="B27080" s="136"/>
      <c r="C27080" s="136" t="s">
        <v>11</v>
      </c>
      <c r="D27080" s="138" t="s">
        <v>499</v>
      </c>
      <c r="E27080" s="139"/>
      <c r="F27080" s="137"/>
      <c r="G27080" s="137"/>
    </row>
    <row r="27081" spans="1:7" s="140" customFormat="1" ht="12.75">
      <c r="A27081" s="719">
        <v>65</v>
      </c>
      <c r="B27081" s="719" t="s">
        <v>500</v>
      </c>
      <c r="C27081" s="719"/>
      <c r="D27081" s="721" t="s">
        <v>501</v>
      </c>
      <c r="E27081" s="139">
        <v>1130</v>
      </c>
      <c r="F27081" s="137" t="s">
        <v>502</v>
      </c>
      <c r="G27081" s="137">
        <f>SUM(A27081*E27081)</f>
        <v>73450</v>
      </c>
    </row>
    <row r="27082" spans="1:7" s="140" customFormat="1" ht="12.75">
      <c r="A27082" s="720"/>
      <c r="B27082" s="720"/>
      <c r="C27082" s="720"/>
      <c r="D27082" s="722"/>
      <c r="E27082" s="723" t="s">
        <v>503</v>
      </c>
      <c r="F27082" s="724"/>
      <c r="G27082" s="725"/>
    </row>
    <row r="27083" spans="1:7" s="140" customFormat="1" ht="12.75">
      <c r="A27083" s="719">
        <v>8</v>
      </c>
      <c r="B27083" s="719" t="s">
        <v>500</v>
      </c>
      <c r="C27083" s="719" t="s">
        <v>15</v>
      </c>
      <c r="D27083" s="721" t="s">
        <v>504</v>
      </c>
      <c r="E27083" s="139">
        <v>985</v>
      </c>
      <c r="F27083" s="137" t="s">
        <v>502</v>
      </c>
      <c r="G27083" s="137">
        <f>SUM(A27083*E27083)</f>
        <v>7880</v>
      </c>
    </row>
    <row r="27084" spans="1:7" s="140" customFormat="1" ht="12.75">
      <c r="A27084" s="720"/>
      <c r="B27084" s="720"/>
      <c r="C27084" s="720"/>
      <c r="D27084" s="722"/>
      <c r="E27084" s="723" t="s">
        <v>505</v>
      </c>
      <c r="F27084" s="724"/>
      <c r="G27084" s="725"/>
    </row>
    <row r="27085" spans="1:7" s="140" customFormat="1" ht="12.75">
      <c r="A27085" s="719">
        <v>20</v>
      </c>
      <c r="B27085" s="719" t="s">
        <v>508</v>
      </c>
      <c r="C27085" s="719" t="s">
        <v>18</v>
      </c>
      <c r="D27085" s="721" t="s">
        <v>509</v>
      </c>
      <c r="E27085" s="139">
        <v>173</v>
      </c>
      <c r="F27085" s="137" t="s">
        <v>510</v>
      </c>
      <c r="G27085" s="137">
        <f>SUM(A27085*E27085)</f>
        <v>3460</v>
      </c>
    </row>
    <row r="27086" spans="1:7" s="140" customFormat="1" ht="12.75">
      <c r="A27086" s="720"/>
      <c r="B27086" s="720"/>
      <c r="C27086" s="720"/>
      <c r="D27086" s="722"/>
      <c r="E27086" s="723" t="s">
        <v>511</v>
      </c>
      <c r="F27086" s="724"/>
      <c r="G27086" s="725"/>
    </row>
    <row r="27087" spans="1:7" s="140" customFormat="1" ht="12.75">
      <c r="A27087" s="719">
        <v>200</v>
      </c>
      <c r="B27087" s="719" t="s">
        <v>508</v>
      </c>
      <c r="C27087" s="719" t="s">
        <v>21</v>
      </c>
      <c r="D27087" s="721" t="s">
        <v>512</v>
      </c>
      <c r="E27087" s="139">
        <v>222</v>
      </c>
      <c r="F27087" s="137" t="s">
        <v>510</v>
      </c>
      <c r="G27087" s="137">
        <f>SUM(A27087*E27087)</f>
        <v>44400</v>
      </c>
    </row>
    <row r="27088" spans="1:7" s="140" customFormat="1" ht="12.75">
      <c r="A27088" s="720"/>
      <c r="B27088" s="720"/>
      <c r="C27088" s="720"/>
      <c r="D27088" s="722"/>
      <c r="E27088" s="723" t="s">
        <v>513</v>
      </c>
      <c r="F27088" s="724"/>
      <c r="G27088" s="725"/>
    </row>
    <row r="27089" spans="1:7" s="140" customFormat="1" ht="12.75">
      <c r="A27089" s="719">
        <v>50</v>
      </c>
      <c r="B27089" s="719" t="s">
        <v>508</v>
      </c>
      <c r="C27089" s="719" t="s">
        <v>25</v>
      </c>
      <c r="D27089" s="721" t="s">
        <v>514</v>
      </c>
      <c r="E27089" s="139">
        <v>252</v>
      </c>
      <c r="F27089" s="137" t="s">
        <v>510</v>
      </c>
      <c r="G27089" s="137">
        <f>SUM(A27089*E27089)</f>
        <v>12600</v>
      </c>
    </row>
    <row r="27090" spans="1:7" s="140" customFormat="1" ht="12.75">
      <c r="A27090" s="720"/>
      <c r="B27090" s="720"/>
      <c r="C27090" s="720"/>
      <c r="D27090" s="722"/>
      <c r="E27090" s="723" t="s">
        <v>515</v>
      </c>
      <c r="F27090" s="724"/>
      <c r="G27090" s="725"/>
    </row>
    <row r="27091" spans="1:7" s="140" customFormat="1" ht="12.75">
      <c r="A27091" s="719">
        <v>100</v>
      </c>
      <c r="B27091" s="719" t="s">
        <v>508</v>
      </c>
      <c r="C27091" s="719" t="s">
        <v>29</v>
      </c>
      <c r="D27091" s="721" t="s">
        <v>539</v>
      </c>
      <c r="E27091" s="139">
        <v>341</v>
      </c>
      <c r="F27091" s="137" t="s">
        <v>510</v>
      </c>
      <c r="G27091" s="137">
        <f>SUM(A27091*E27091)</f>
        <v>34100</v>
      </c>
    </row>
    <row r="27092" spans="1:7" s="140" customFormat="1" ht="12.75">
      <c r="A27092" s="720"/>
      <c r="B27092" s="720"/>
      <c r="C27092" s="720"/>
      <c r="D27092" s="722"/>
      <c r="E27092" s="723" t="s">
        <v>540</v>
      </c>
      <c r="F27092" s="724"/>
      <c r="G27092" s="725"/>
    </row>
    <row r="27093" spans="1:7" s="140" customFormat="1" ht="12.75">
      <c r="A27093" s="719">
        <v>20</v>
      </c>
      <c r="B27093" s="719" t="s">
        <v>518</v>
      </c>
      <c r="C27093" s="719" t="s">
        <v>33</v>
      </c>
      <c r="D27093" s="721" t="s">
        <v>519</v>
      </c>
      <c r="E27093" s="139">
        <v>916</v>
      </c>
      <c r="F27093" s="137" t="s">
        <v>520</v>
      </c>
      <c r="G27093" s="137">
        <f>SUM(A27093*E27093)</f>
        <v>18320</v>
      </c>
    </row>
    <row r="27094" spans="1:7" s="140" customFormat="1" ht="12.75">
      <c r="A27094" s="720"/>
      <c r="B27094" s="720"/>
      <c r="C27094" s="720"/>
      <c r="D27094" s="722"/>
      <c r="E27094" s="723" t="s">
        <v>521</v>
      </c>
      <c r="F27094" s="724"/>
      <c r="G27094" s="725"/>
    </row>
    <row r="27095" spans="1:7" s="124" customFormat="1" ht="12.75">
      <c r="A27095" s="719">
        <v>4</v>
      </c>
      <c r="B27095" s="719" t="s">
        <v>72</v>
      </c>
      <c r="C27095" s="719" t="s">
        <v>36</v>
      </c>
      <c r="D27095" s="721" t="s">
        <v>522</v>
      </c>
      <c r="E27095" s="139">
        <v>2456</v>
      </c>
      <c r="F27095" s="137" t="s">
        <v>520</v>
      </c>
      <c r="G27095" s="137">
        <f>SUM(A27095*E27095)</f>
        <v>9824</v>
      </c>
    </row>
    <row r="27096" spans="1:7" s="124" customFormat="1" ht="12.75">
      <c r="A27096" s="720"/>
      <c r="B27096" s="720"/>
      <c r="C27096" s="720"/>
      <c r="D27096" s="722"/>
      <c r="E27096" s="723" t="s">
        <v>523</v>
      </c>
      <c r="F27096" s="724"/>
      <c r="G27096" s="725"/>
    </row>
    <row r="27097" spans="1:7" s="140" customFormat="1" ht="12.75">
      <c r="A27097" s="719">
        <v>8</v>
      </c>
      <c r="B27097" s="779" t="s">
        <v>518</v>
      </c>
      <c r="C27097" s="719" t="s">
        <v>40</v>
      </c>
      <c r="D27097" s="721" t="s">
        <v>524</v>
      </c>
      <c r="E27097" s="139">
        <v>83</v>
      </c>
      <c r="F27097" s="137" t="s">
        <v>520</v>
      </c>
      <c r="G27097" s="137">
        <f>SUM(A27097*E27097)</f>
        <v>664</v>
      </c>
    </row>
    <row r="27098" spans="1:7" s="140" customFormat="1" ht="12.75">
      <c r="A27098" s="720"/>
      <c r="B27098" s="780"/>
      <c r="C27098" s="720"/>
      <c r="D27098" s="722"/>
      <c r="E27098" s="723" t="s">
        <v>525</v>
      </c>
      <c r="F27098" s="724"/>
      <c r="G27098" s="725"/>
    </row>
    <row r="27099" spans="1:7" s="140" customFormat="1" ht="12.75">
      <c r="A27099" s="719">
        <v>8</v>
      </c>
      <c r="B27099" s="719" t="s">
        <v>518</v>
      </c>
      <c r="C27099" s="719" t="s">
        <v>44</v>
      </c>
      <c r="D27099" s="721" t="s">
        <v>526</v>
      </c>
      <c r="E27099" s="139">
        <v>151</v>
      </c>
      <c r="F27099" s="137" t="s">
        <v>520</v>
      </c>
      <c r="G27099" s="137">
        <f>SUM(A27099*E27099)</f>
        <v>1208</v>
      </c>
    </row>
    <row r="27100" spans="1:7" s="140" customFormat="1" ht="12.75">
      <c r="A27100" s="720"/>
      <c r="B27100" s="720"/>
      <c r="C27100" s="720"/>
      <c r="D27100" s="722"/>
      <c r="E27100" s="723" t="s">
        <v>527</v>
      </c>
      <c r="F27100" s="724"/>
      <c r="G27100" s="725"/>
    </row>
    <row r="27101" spans="1:7" s="140" customFormat="1" ht="12.75">
      <c r="A27101" s="719">
        <v>4</v>
      </c>
      <c r="B27101" s="779" t="s">
        <v>500</v>
      </c>
      <c r="C27101" s="719" t="s">
        <v>47</v>
      </c>
      <c r="D27101" s="721" t="s">
        <v>526</v>
      </c>
      <c r="E27101" s="139">
        <v>162</v>
      </c>
      <c r="F27101" s="137" t="s">
        <v>502</v>
      </c>
      <c r="G27101" s="137">
        <f>SUM(A27101*E27101)</f>
        <v>648</v>
      </c>
    </row>
    <row r="27102" spans="1:7" s="140" customFormat="1" ht="12.75">
      <c r="A27102" s="720"/>
      <c r="B27102" s="780"/>
      <c r="C27102" s="720"/>
      <c r="D27102" s="722"/>
      <c r="E27102" s="723" t="s">
        <v>528</v>
      </c>
      <c r="F27102" s="724"/>
      <c r="G27102" s="725"/>
    </row>
    <row r="27103" spans="1:7" s="140" customFormat="1" ht="12.75">
      <c r="A27103" s="719">
        <v>65</v>
      </c>
      <c r="B27103" s="719" t="s">
        <v>500</v>
      </c>
      <c r="C27103" s="719" t="s">
        <v>50</v>
      </c>
      <c r="D27103" s="721" t="s">
        <v>529</v>
      </c>
      <c r="E27103" s="139">
        <v>54</v>
      </c>
      <c r="F27103" s="137" t="s">
        <v>520</v>
      </c>
      <c r="G27103" s="137">
        <f>SUM(A27103*E27103)</f>
        <v>3510</v>
      </c>
    </row>
    <row r="27104" spans="1:7" s="140" customFormat="1" ht="12.75">
      <c r="A27104" s="720"/>
      <c r="B27104" s="720"/>
      <c r="C27104" s="720"/>
      <c r="D27104" s="722"/>
      <c r="E27104" s="723" t="s">
        <v>530</v>
      </c>
      <c r="F27104" s="724"/>
      <c r="G27104" s="725"/>
    </row>
    <row r="27105" spans="1:7" s="140" customFormat="1" ht="12.75">
      <c r="A27105" s="719">
        <v>10</v>
      </c>
      <c r="B27105" s="719" t="s">
        <v>500</v>
      </c>
      <c r="C27105" s="719" t="s">
        <v>54</v>
      </c>
      <c r="D27105" s="721" t="s">
        <v>531</v>
      </c>
      <c r="E27105" s="139">
        <v>72</v>
      </c>
      <c r="F27105" s="137" t="s">
        <v>520</v>
      </c>
      <c r="G27105" s="137">
        <f>SUM(A27105*E27105)</f>
        <v>720</v>
      </c>
    </row>
    <row r="27106" spans="1:7" s="140" customFormat="1" ht="12.75">
      <c r="A27106" s="720"/>
      <c r="B27106" s="720"/>
      <c r="C27106" s="720"/>
      <c r="D27106" s="722"/>
      <c r="E27106" s="723" t="s">
        <v>532</v>
      </c>
      <c r="F27106" s="724"/>
      <c r="G27106" s="725"/>
    </row>
    <row r="27107" spans="1:7" s="140" customFormat="1" ht="12.75">
      <c r="A27107" s="719">
        <v>8</v>
      </c>
      <c r="B27107" s="719" t="s">
        <v>518</v>
      </c>
      <c r="C27107" s="719" t="s">
        <v>57</v>
      </c>
      <c r="D27107" s="721" t="s">
        <v>535</v>
      </c>
      <c r="E27107" s="139">
        <v>70</v>
      </c>
      <c r="F27107" s="137" t="s">
        <v>520</v>
      </c>
      <c r="G27107" s="137">
        <f>SUM(A27107*E27107)</f>
        <v>560</v>
      </c>
    </row>
    <row r="27108" spans="1:7" s="140" customFormat="1" ht="12.75">
      <c r="A27108" s="720"/>
      <c r="B27108" s="720"/>
      <c r="C27108" s="720"/>
      <c r="D27108" s="722"/>
      <c r="E27108" s="723" t="s">
        <v>536</v>
      </c>
      <c r="F27108" s="724"/>
      <c r="G27108" s="725"/>
    </row>
    <row r="27109" spans="1:7" s="140" customFormat="1" ht="12.75">
      <c r="A27109" s="719">
        <v>1</v>
      </c>
      <c r="B27109" s="719" t="s">
        <v>89</v>
      </c>
      <c r="C27109" s="719" t="s">
        <v>60</v>
      </c>
      <c r="D27109" s="721" t="s">
        <v>541</v>
      </c>
      <c r="E27109" s="139">
        <v>5301</v>
      </c>
      <c r="F27109" s="137" t="s">
        <v>520</v>
      </c>
      <c r="G27109" s="137">
        <f>SUM(A27109*E27109)</f>
        <v>5301</v>
      </c>
    </row>
    <row r="27110" spans="1:7" s="140" customFormat="1" ht="12.75">
      <c r="A27110" s="720"/>
      <c r="B27110" s="720"/>
      <c r="C27110" s="720"/>
      <c r="D27110" s="722"/>
      <c r="E27110" s="723" t="s">
        <v>542</v>
      </c>
      <c r="F27110" s="724"/>
      <c r="G27110" s="725"/>
    </row>
    <row r="27111" spans="1:7" s="140" customFormat="1" ht="12.75">
      <c r="A27111" s="719">
        <v>1</v>
      </c>
      <c r="B27111" s="719" t="s">
        <v>89</v>
      </c>
      <c r="C27111" s="719" t="s">
        <v>63</v>
      </c>
      <c r="D27111" s="721" t="s">
        <v>543</v>
      </c>
      <c r="E27111" s="139">
        <v>5521</v>
      </c>
      <c r="F27111" s="137" t="s">
        <v>520</v>
      </c>
      <c r="G27111" s="137">
        <f>SUM(A27111*E27111)</f>
        <v>5521</v>
      </c>
    </row>
    <row r="27112" spans="1:7" s="140" customFormat="1" ht="12.75">
      <c r="A27112" s="720"/>
      <c r="B27112" s="720"/>
      <c r="C27112" s="720"/>
      <c r="D27112" s="722"/>
      <c r="E27112" s="723" t="s">
        <v>542</v>
      </c>
      <c r="F27112" s="724"/>
      <c r="G27112" s="725"/>
    </row>
    <row r="27113" spans="1:7" s="140" customFormat="1" ht="12.75">
      <c r="A27113" s="719">
        <v>1</v>
      </c>
      <c r="B27113" s="719" t="s">
        <v>89</v>
      </c>
      <c r="C27113" s="719" t="s">
        <v>66</v>
      </c>
      <c r="D27113" s="721" t="s">
        <v>544</v>
      </c>
      <c r="E27113" s="139">
        <v>9261</v>
      </c>
      <c r="F27113" s="137" t="s">
        <v>520</v>
      </c>
      <c r="G27113" s="137">
        <f>SUM(A27113*E27113)</f>
        <v>9261</v>
      </c>
    </row>
    <row r="27114" spans="1:7" s="140" customFormat="1" ht="12.75">
      <c r="A27114" s="720"/>
      <c r="B27114" s="720"/>
      <c r="C27114" s="720"/>
      <c r="D27114" s="722"/>
      <c r="E27114" s="723" t="s">
        <v>545</v>
      </c>
      <c r="F27114" s="724"/>
      <c r="G27114" s="725"/>
    </row>
    <row r="27115" spans="1:7" s="171" customFormat="1" ht="12.75">
      <c r="A27115" s="141"/>
      <c r="B27115" s="141"/>
      <c r="C27115" s="141"/>
      <c r="D27115" s="143"/>
      <c r="E27115" s="144"/>
      <c r="F27115" s="145" t="s">
        <v>550</v>
      </c>
      <c r="G27115" s="142">
        <v>231427</v>
      </c>
    </row>
    <row r="27116" spans="1:7" s="140" customFormat="1" ht="12.75">
      <c r="A27116" s="588"/>
      <c r="B27116" s="588"/>
      <c r="C27116" s="588"/>
      <c r="D27116" s="148" t="s">
        <v>551</v>
      </c>
      <c r="E27116" s="149"/>
      <c r="F27116" s="147"/>
      <c r="G27116" s="147"/>
    </row>
    <row r="27117" spans="1:7" s="140" customFormat="1" ht="12.75">
      <c r="A27117" s="719">
        <v>2</v>
      </c>
      <c r="B27117" s="719" t="s">
        <v>39</v>
      </c>
      <c r="C27117" s="719" t="s">
        <v>11</v>
      </c>
      <c r="D27117" s="779" t="s">
        <v>552</v>
      </c>
      <c r="E27117" s="139">
        <v>1426.33</v>
      </c>
      <c r="F27117" s="137" t="s">
        <v>165</v>
      </c>
      <c r="G27117" s="150">
        <f>SUM(A27117*E27117)</f>
        <v>2852.66</v>
      </c>
    </row>
    <row r="27118" spans="1:7" s="140" customFormat="1" ht="12.75">
      <c r="A27118" s="720"/>
      <c r="B27118" s="720"/>
      <c r="C27118" s="720"/>
      <c r="D27118" s="780"/>
      <c r="E27118" s="723" t="s">
        <v>553</v>
      </c>
      <c r="F27118" s="724"/>
      <c r="G27118" s="725"/>
    </row>
    <row r="27119" spans="1:7" s="140" customFormat="1" ht="12.75">
      <c r="A27119" s="719">
        <v>4</v>
      </c>
      <c r="B27119" s="719" t="s">
        <v>518</v>
      </c>
      <c r="C27119" s="719" t="s">
        <v>15</v>
      </c>
      <c r="D27119" s="721" t="s">
        <v>554</v>
      </c>
      <c r="E27119" s="149">
        <v>141.01</v>
      </c>
      <c r="F27119" s="147" t="s">
        <v>520</v>
      </c>
      <c r="G27119" s="151">
        <f>SUM(A27119*E27119)</f>
        <v>564.04</v>
      </c>
    </row>
    <row r="27120" spans="1:7" s="140" customFormat="1" ht="12.75">
      <c r="A27120" s="720"/>
      <c r="B27120" s="720"/>
      <c r="C27120" s="720"/>
      <c r="D27120" s="722"/>
      <c r="E27120" s="723" t="s">
        <v>555</v>
      </c>
      <c r="F27120" s="724"/>
      <c r="G27120" s="725"/>
    </row>
    <row r="27121" spans="1:7" s="140" customFormat="1" ht="12.75">
      <c r="A27121" s="719">
        <v>8</v>
      </c>
      <c r="B27121" s="719" t="s">
        <v>72</v>
      </c>
      <c r="C27121" s="719" t="s">
        <v>18</v>
      </c>
      <c r="D27121" s="721" t="s">
        <v>586</v>
      </c>
      <c r="E27121" s="139">
        <v>497</v>
      </c>
      <c r="F27121" s="137" t="s">
        <v>520</v>
      </c>
      <c r="G27121" s="150">
        <f>SUM(A27121*E27121)</f>
        <v>3976</v>
      </c>
    </row>
    <row r="27122" spans="1:7" s="140" customFormat="1" ht="12.75">
      <c r="A27122" s="720"/>
      <c r="B27122" s="720"/>
      <c r="C27122" s="720"/>
      <c r="D27122" s="722"/>
      <c r="E27122" s="723" t="s">
        <v>561</v>
      </c>
      <c r="F27122" s="724"/>
      <c r="G27122" s="725"/>
    </row>
    <row r="27123" spans="1:7" s="140" customFormat="1" ht="12.75">
      <c r="A27123" s="719">
        <v>4</v>
      </c>
      <c r="B27123" s="719" t="s">
        <v>518</v>
      </c>
      <c r="C27123" s="719" t="s">
        <v>21</v>
      </c>
      <c r="D27123" s="721" t="s">
        <v>564</v>
      </c>
      <c r="E27123" s="139">
        <v>124.3</v>
      </c>
      <c r="F27123" s="137" t="s">
        <v>520</v>
      </c>
      <c r="G27123" s="150">
        <f>SUM(A27123*E27123)</f>
        <v>497.2</v>
      </c>
    </row>
    <row r="27124" spans="1:7" s="140" customFormat="1" ht="12.75">
      <c r="A27124" s="720"/>
      <c r="B27124" s="720"/>
      <c r="C27124" s="720"/>
      <c r="D27124" s="722"/>
      <c r="E27124" s="723" t="s">
        <v>565</v>
      </c>
      <c r="F27124" s="724"/>
      <c r="G27124" s="725"/>
    </row>
    <row r="27125" spans="1:7" s="140" customFormat="1" ht="12.75">
      <c r="A27125" s="719">
        <v>12</v>
      </c>
      <c r="B27125" s="719" t="s">
        <v>518</v>
      </c>
      <c r="C27125" s="719" t="s">
        <v>25</v>
      </c>
      <c r="D27125" s="721" t="s">
        <v>566</v>
      </c>
      <c r="E27125" s="139">
        <v>25.19</v>
      </c>
      <c r="F27125" s="137" t="s">
        <v>520</v>
      </c>
      <c r="G27125" s="150">
        <f>SUM(A27125*E27125)</f>
        <v>302.28000000000003</v>
      </c>
    </row>
    <row r="27126" spans="1:7" s="140" customFormat="1" ht="12.75">
      <c r="A27126" s="720"/>
      <c r="B27126" s="720"/>
      <c r="C27126" s="720"/>
      <c r="D27126" s="722"/>
      <c r="E27126" s="723" t="s">
        <v>561</v>
      </c>
      <c r="F27126" s="724"/>
      <c r="G27126" s="725"/>
    </row>
    <row r="27127" spans="1:7" s="140" customFormat="1" ht="12.75">
      <c r="A27127" s="136"/>
      <c r="B27127" s="136"/>
      <c r="C27127" s="136"/>
      <c r="D27127" s="138"/>
      <c r="E27127" s="139"/>
      <c r="F27127" s="145" t="s">
        <v>567</v>
      </c>
      <c r="G27127" s="152">
        <f>SUM(G27117:G27126)</f>
        <v>8192.18</v>
      </c>
    </row>
    <row r="27128" spans="1:7" s="140" customFormat="1" ht="12.75">
      <c r="A27128" s="136"/>
      <c r="B27128" s="136"/>
      <c r="C27128" s="136"/>
      <c r="D27128" s="153" t="s">
        <v>568</v>
      </c>
      <c r="E27128" s="139"/>
      <c r="F27128" s="137"/>
      <c r="G27128" s="137"/>
    </row>
    <row r="27129" spans="1:7" s="140" customFormat="1" ht="51">
      <c r="A27129" s="136">
        <v>4</v>
      </c>
      <c r="B27129" s="136" t="s">
        <v>72</v>
      </c>
      <c r="C27129" s="136" t="s">
        <v>11</v>
      </c>
      <c r="D27129" s="138" t="s">
        <v>587</v>
      </c>
      <c r="E27129" s="139"/>
      <c r="F27129" s="137" t="s">
        <v>520</v>
      </c>
      <c r="G27129" s="137"/>
    </row>
    <row r="27130" spans="1:7" s="140" customFormat="1" ht="51">
      <c r="A27130" s="136">
        <v>8</v>
      </c>
      <c r="B27130" s="136" t="s">
        <v>72</v>
      </c>
      <c r="C27130" s="136" t="s">
        <v>15</v>
      </c>
      <c r="D27130" s="138" t="s">
        <v>588</v>
      </c>
      <c r="E27130" s="139"/>
      <c r="F27130" s="137" t="s">
        <v>520</v>
      </c>
      <c r="G27130" s="137"/>
    </row>
    <row r="27131" spans="1:7" s="140" customFormat="1" ht="38.25">
      <c r="A27131" s="136">
        <v>20</v>
      </c>
      <c r="B27131" s="136" t="s">
        <v>72</v>
      </c>
      <c r="C27131" s="136" t="s">
        <v>18</v>
      </c>
      <c r="D27131" s="138" t="s">
        <v>589</v>
      </c>
      <c r="E27131" s="139"/>
      <c r="F27131" s="137" t="s">
        <v>520</v>
      </c>
      <c r="G27131" s="137"/>
    </row>
    <row r="27132" spans="1:7" s="140" customFormat="1" ht="38.25">
      <c r="A27132" s="136">
        <v>20</v>
      </c>
      <c r="B27132" s="136" t="s">
        <v>72</v>
      </c>
      <c r="C27132" s="136" t="s">
        <v>21</v>
      </c>
      <c r="D27132" s="138" t="s">
        <v>589</v>
      </c>
      <c r="E27132" s="139"/>
      <c r="F27132" s="137" t="s">
        <v>520</v>
      </c>
      <c r="G27132" s="137"/>
    </row>
    <row r="27133" spans="1:7" s="140" customFormat="1" ht="12.75">
      <c r="A27133" s="136"/>
      <c r="B27133" s="136"/>
      <c r="C27133" s="136"/>
      <c r="D27133" s="138"/>
      <c r="E27133" s="139"/>
      <c r="F27133" s="145" t="s">
        <v>573</v>
      </c>
      <c r="G27133" s="152"/>
    </row>
    <row r="27134" spans="1:7" s="140" customFormat="1" ht="12.75">
      <c r="A27134" s="136"/>
      <c r="B27134" s="136"/>
      <c r="C27134" s="136"/>
      <c r="D27134" s="154" t="s">
        <v>259</v>
      </c>
      <c r="E27134" s="139"/>
      <c r="F27134" s="137"/>
      <c r="G27134" s="137"/>
    </row>
    <row r="27135" spans="1:7" s="140" customFormat="1" ht="12.75">
      <c r="A27135" s="136"/>
      <c r="B27135" s="136"/>
      <c r="C27135" s="136"/>
      <c r="D27135" s="138"/>
      <c r="E27135" s="155"/>
      <c r="F27135" s="145" t="s">
        <v>550</v>
      </c>
      <c r="G27135" s="142">
        <f>SUM(G27115)</f>
        <v>231427</v>
      </c>
    </row>
    <row r="27136" spans="1:7" s="140" customFormat="1" ht="12.75">
      <c r="A27136" s="136"/>
      <c r="B27136" s="136"/>
      <c r="C27136" s="136"/>
      <c r="D27136" s="138"/>
      <c r="E27136" s="139"/>
      <c r="F27136" s="145" t="s">
        <v>567</v>
      </c>
      <c r="G27136" s="152">
        <f>SUM(G27127)</f>
        <v>8192.18</v>
      </c>
    </row>
    <row r="27137" spans="1:7" s="140" customFormat="1" ht="12.75">
      <c r="A27137" s="136"/>
      <c r="B27137" s="136"/>
      <c r="C27137" s="136"/>
      <c r="D27137" s="138"/>
      <c r="E27137" s="139"/>
      <c r="F27137" s="145" t="s">
        <v>573</v>
      </c>
      <c r="G27137" s="152"/>
    </row>
    <row r="27138" spans="1:7" s="165" customFormat="1" ht="12.75">
      <c r="A27138" s="130"/>
      <c r="B27138" s="130"/>
      <c r="C27138" s="130"/>
      <c r="D27138" s="157"/>
      <c r="E27138" s="131"/>
      <c r="F27138" s="145" t="s">
        <v>260</v>
      </c>
      <c r="G27138" s="156"/>
    </row>
    <row r="27139" spans="1:7" s="140" customFormat="1" ht="12.75">
      <c r="A27139" s="158"/>
      <c r="B27139" s="158"/>
      <c r="C27139" s="159"/>
      <c r="D27139" s="160" t="s">
        <v>574</v>
      </c>
      <c r="E27139" s="161"/>
      <c r="F27139" s="124"/>
      <c r="G27139" s="124"/>
    </row>
    <row r="27140" spans="1:7" s="140" customFormat="1" ht="12.75">
      <c r="A27140" s="158"/>
      <c r="B27140" s="158"/>
      <c r="C27140" s="158" t="s">
        <v>575</v>
      </c>
      <c r="D27140" s="124" t="s">
        <v>576</v>
      </c>
      <c r="E27140" s="162"/>
      <c r="F27140" s="124" t="s">
        <v>577</v>
      </c>
      <c r="G27140" s="163"/>
    </row>
    <row r="27141" spans="1:7" s="140" customFormat="1" ht="12.75">
      <c r="A27141" s="158"/>
      <c r="B27141" s="158"/>
      <c r="C27141" s="158" t="s">
        <v>132</v>
      </c>
      <c r="D27141" s="124" t="s">
        <v>578</v>
      </c>
      <c r="E27141" s="162"/>
      <c r="F27141" s="124" t="s">
        <v>577</v>
      </c>
      <c r="G27141" s="163"/>
    </row>
    <row r="27142" spans="1:7" s="140" customFormat="1" ht="12.75">
      <c r="A27142" s="158"/>
      <c r="B27142" s="158"/>
      <c r="C27142" s="158" t="s">
        <v>134</v>
      </c>
      <c r="D27142" s="124" t="s">
        <v>579</v>
      </c>
      <c r="E27142" s="162"/>
      <c r="F27142" s="124" t="s">
        <v>577</v>
      </c>
      <c r="G27142" s="163"/>
    </row>
    <row r="27143" spans="1:7" s="165" customFormat="1" ht="12.75">
      <c r="A27143" s="164"/>
      <c r="B27143" s="164"/>
      <c r="C27143" s="164"/>
      <c r="E27143" s="166"/>
      <c r="F27143" s="167" t="s">
        <v>580</v>
      </c>
      <c r="G27143" s="168"/>
    </row>
    <row r="27144" spans="1:7" s="140" customFormat="1" ht="12.75">
      <c r="A27144" s="158"/>
      <c r="B27144" s="158"/>
      <c r="C27144" s="158"/>
      <c r="D27144" s="124"/>
      <c r="E27144" s="161"/>
      <c r="F27144" s="124"/>
      <c r="G27144" s="124"/>
    </row>
    <row r="27145" spans="1:7" s="140" customFormat="1" ht="12.75">
      <c r="A27145" s="158"/>
      <c r="B27145" s="158"/>
      <c r="C27145" s="158"/>
      <c r="D27145" s="124"/>
      <c r="E27145" s="169" t="s">
        <v>140</v>
      </c>
      <c r="F27145" s="124"/>
      <c r="G27145" s="124"/>
    </row>
    <row r="27146" spans="1:7" s="140" customFormat="1" ht="12.75">
      <c r="B27146" s="158" t="s">
        <v>139</v>
      </c>
      <c r="C27146" s="158"/>
      <c r="D27146" s="124"/>
      <c r="E27146" s="169" t="s">
        <v>141</v>
      </c>
      <c r="F27146" s="124"/>
      <c r="G27146" s="124"/>
    </row>
    <row r="27147" spans="1:7" s="140" customFormat="1" ht="12.75">
      <c r="A27147" s="158"/>
      <c r="B27147" s="158"/>
      <c r="C27147" s="158"/>
      <c r="D27147" s="124"/>
      <c r="E27147" s="169" t="s">
        <v>142</v>
      </c>
      <c r="F27147" s="124"/>
      <c r="G27147" s="124"/>
    </row>
    <row r="27200" spans="1:7" s="124" customFormat="1" ht="12.75">
      <c r="A27200" s="775" t="s">
        <v>496</v>
      </c>
      <c r="B27200" s="775"/>
      <c r="C27200" s="775"/>
      <c r="D27200" s="775"/>
      <c r="E27200" s="775"/>
      <c r="F27200" s="775"/>
      <c r="G27200" s="775"/>
    </row>
    <row r="27201" spans="1:7" s="124" customFormat="1" ht="47.25" customHeight="1">
      <c r="A27201" s="776" t="s">
        <v>591</v>
      </c>
      <c r="B27201" s="776"/>
      <c r="C27201" s="776"/>
      <c r="D27201" s="776"/>
      <c r="E27201" s="776"/>
      <c r="F27201" s="776"/>
      <c r="G27201" s="776"/>
    </row>
    <row r="27202" spans="1:7" s="124" customFormat="1" ht="12.75">
      <c r="A27202" s="125"/>
      <c r="B27202" s="126"/>
      <c r="C27202" s="126"/>
      <c r="D27202" s="127"/>
      <c r="E27202" s="128"/>
      <c r="F27202" s="127"/>
      <c r="G27202" s="127"/>
    </row>
    <row r="27203" spans="1:7" s="124" customFormat="1" ht="25.5">
      <c r="A27203" s="777" t="s">
        <v>3</v>
      </c>
      <c r="B27203" s="778"/>
      <c r="C27203" s="129" t="s">
        <v>4</v>
      </c>
      <c r="D27203" s="130" t="s">
        <v>5</v>
      </c>
      <c r="E27203" s="131" t="s">
        <v>6</v>
      </c>
      <c r="F27203" s="130" t="s">
        <v>7</v>
      </c>
      <c r="G27203" s="130" t="s">
        <v>8</v>
      </c>
    </row>
    <row r="27204" spans="1:7" s="124" customFormat="1" ht="12.75">
      <c r="A27204" s="132"/>
      <c r="B27204" s="133"/>
      <c r="C27204" s="133"/>
      <c r="D27204" s="134" t="s">
        <v>498</v>
      </c>
      <c r="E27204" s="135"/>
      <c r="F27204" s="133"/>
      <c r="G27204" s="133"/>
    </row>
    <row r="27205" spans="1:7" s="140" customFormat="1" ht="51">
      <c r="A27205" s="136"/>
      <c r="B27205" s="137"/>
      <c r="C27205" s="136" t="s">
        <v>11</v>
      </c>
      <c r="D27205" s="138" t="s">
        <v>499</v>
      </c>
      <c r="E27205" s="139"/>
      <c r="F27205" s="137"/>
      <c r="G27205" s="137"/>
    </row>
    <row r="27206" spans="1:7" s="140" customFormat="1" ht="12.75">
      <c r="A27206" s="719">
        <v>45</v>
      </c>
      <c r="B27206" s="719" t="s">
        <v>500</v>
      </c>
      <c r="C27206" s="719"/>
      <c r="D27206" s="721" t="s">
        <v>501</v>
      </c>
      <c r="E27206" s="139">
        <v>1130</v>
      </c>
      <c r="F27206" s="137" t="s">
        <v>502</v>
      </c>
      <c r="G27206" s="137">
        <f>SUM(A27206*E27206)</f>
        <v>50850</v>
      </c>
    </row>
    <row r="27207" spans="1:7" s="140" customFormat="1" ht="12.75">
      <c r="A27207" s="720"/>
      <c r="B27207" s="720"/>
      <c r="C27207" s="720"/>
      <c r="D27207" s="722"/>
      <c r="E27207" s="723" t="s">
        <v>503</v>
      </c>
      <c r="F27207" s="724"/>
      <c r="G27207" s="725"/>
    </row>
    <row r="27208" spans="1:7" s="140" customFormat="1" ht="12.75">
      <c r="A27208" s="719">
        <v>8</v>
      </c>
      <c r="B27208" s="719" t="s">
        <v>500</v>
      </c>
      <c r="C27208" s="719" t="s">
        <v>15</v>
      </c>
      <c r="D27208" s="721" t="s">
        <v>504</v>
      </c>
      <c r="E27208" s="139">
        <v>985</v>
      </c>
      <c r="F27208" s="137" t="s">
        <v>502</v>
      </c>
      <c r="G27208" s="137">
        <f>SUM(A27208*E27208)</f>
        <v>7880</v>
      </c>
    </row>
    <row r="27209" spans="1:7" s="140" customFormat="1" ht="12.75">
      <c r="A27209" s="720"/>
      <c r="B27209" s="720"/>
      <c r="C27209" s="720"/>
      <c r="D27209" s="722"/>
      <c r="E27209" s="723" t="s">
        <v>505</v>
      </c>
      <c r="F27209" s="724"/>
      <c r="G27209" s="725"/>
    </row>
    <row r="27210" spans="1:7" s="140" customFormat="1" ht="12.75">
      <c r="A27210" s="719">
        <v>20</v>
      </c>
      <c r="B27210" s="719" t="s">
        <v>508</v>
      </c>
      <c r="C27210" s="719" t="s">
        <v>18</v>
      </c>
      <c r="D27210" s="721" t="s">
        <v>509</v>
      </c>
      <c r="E27210" s="139">
        <v>173</v>
      </c>
      <c r="F27210" s="137" t="s">
        <v>510</v>
      </c>
      <c r="G27210" s="137">
        <f>SUM(A27210*E27210)</f>
        <v>3460</v>
      </c>
    </row>
    <row r="27211" spans="1:7" s="140" customFormat="1" ht="12.75">
      <c r="A27211" s="720"/>
      <c r="B27211" s="720"/>
      <c r="C27211" s="720"/>
      <c r="D27211" s="722"/>
      <c r="E27211" s="723" t="s">
        <v>511</v>
      </c>
      <c r="F27211" s="724"/>
      <c r="G27211" s="725"/>
    </row>
    <row r="27212" spans="1:7" s="140" customFormat="1" ht="12.75">
      <c r="A27212" s="719">
        <v>50</v>
      </c>
      <c r="B27212" s="719" t="s">
        <v>508</v>
      </c>
      <c r="C27212" s="719" t="s">
        <v>21</v>
      </c>
      <c r="D27212" s="721" t="s">
        <v>512</v>
      </c>
      <c r="E27212" s="139">
        <v>222</v>
      </c>
      <c r="F27212" s="137" t="s">
        <v>510</v>
      </c>
      <c r="G27212" s="137">
        <f>SUM(A27212*E27212)</f>
        <v>11100</v>
      </c>
    </row>
    <row r="27213" spans="1:7" s="140" customFormat="1" ht="12.75">
      <c r="A27213" s="720"/>
      <c r="B27213" s="720"/>
      <c r="C27213" s="720"/>
      <c r="D27213" s="722"/>
      <c r="E27213" s="723" t="s">
        <v>513</v>
      </c>
      <c r="F27213" s="724"/>
      <c r="G27213" s="725"/>
    </row>
    <row r="27214" spans="1:7" s="140" customFormat="1" ht="12.75">
      <c r="A27214" s="719">
        <v>30</v>
      </c>
      <c r="B27214" s="719" t="s">
        <v>508</v>
      </c>
      <c r="C27214" s="719" t="s">
        <v>25</v>
      </c>
      <c r="D27214" s="721" t="s">
        <v>514</v>
      </c>
      <c r="E27214" s="139">
        <v>252</v>
      </c>
      <c r="F27214" s="137" t="s">
        <v>510</v>
      </c>
      <c r="G27214" s="137">
        <f>SUM(A27214*E27214)</f>
        <v>7560</v>
      </c>
    </row>
    <row r="27215" spans="1:7" s="140" customFormat="1" ht="12.75">
      <c r="A27215" s="720"/>
      <c r="B27215" s="720"/>
      <c r="C27215" s="720"/>
      <c r="D27215" s="722"/>
      <c r="E27215" s="723" t="s">
        <v>515</v>
      </c>
      <c r="F27215" s="724"/>
      <c r="G27215" s="725"/>
    </row>
    <row r="27216" spans="1:7" s="140" customFormat="1" ht="12.75">
      <c r="A27216" s="719">
        <v>10</v>
      </c>
      <c r="B27216" s="719" t="s">
        <v>508</v>
      </c>
      <c r="C27216" s="719" t="s">
        <v>29</v>
      </c>
      <c r="D27216" s="721" t="s">
        <v>539</v>
      </c>
      <c r="E27216" s="139">
        <v>341</v>
      </c>
      <c r="F27216" s="137" t="s">
        <v>510</v>
      </c>
      <c r="G27216" s="137">
        <f>SUM(A27216*E27216)</f>
        <v>3410</v>
      </c>
    </row>
    <row r="27217" spans="1:7" s="140" customFormat="1" ht="12.75">
      <c r="A27217" s="720"/>
      <c r="B27217" s="720"/>
      <c r="C27217" s="720"/>
      <c r="D27217" s="722"/>
      <c r="E27217" s="723" t="s">
        <v>540</v>
      </c>
      <c r="F27217" s="724"/>
      <c r="G27217" s="725"/>
    </row>
    <row r="27218" spans="1:7" s="140" customFormat="1" ht="12.75">
      <c r="A27218" s="719">
        <v>20</v>
      </c>
      <c r="B27218" s="719" t="s">
        <v>508</v>
      </c>
      <c r="C27218" s="719" t="s">
        <v>33</v>
      </c>
      <c r="D27218" s="721" t="s">
        <v>516</v>
      </c>
      <c r="E27218" s="139">
        <v>463</v>
      </c>
      <c r="F27218" s="137" t="s">
        <v>510</v>
      </c>
      <c r="G27218" s="137">
        <f>SUM(A27218*E27218)</f>
        <v>9260</v>
      </c>
    </row>
    <row r="27219" spans="1:7" s="140" customFormat="1" ht="12.75">
      <c r="A27219" s="720"/>
      <c r="B27219" s="720"/>
      <c r="C27219" s="720"/>
      <c r="D27219" s="722"/>
      <c r="E27219" s="723" t="s">
        <v>517</v>
      </c>
      <c r="F27219" s="724"/>
      <c r="G27219" s="725"/>
    </row>
    <row r="27220" spans="1:7" s="140" customFormat="1" ht="12.75">
      <c r="A27220" s="719">
        <v>9</v>
      </c>
      <c r="B27220" s="719" t="s">
        <v>518</v>
      </c>
      <c r="C27220" s="719" t="s">
        <v>36</v>
      </c>
      <c r="D27220" s="721" t="s">
        <v>519</v>
      </c>
      <c r="E27220" s="139">
        <v>916</v>
      </c>
      <c r="F27220" s="137" t="s">
        <v>520</v>
      </c>
      <c r="G27220" s="137">
        <f>SUM(A27220*E27220)</f>
        <v>8244</v>
      </c>
    </row>
    <row r="27221" spans="1:7" s="140" customFormat="1" ht="12.75">
      <c r="A27221" s="720"/>
      <c r="B27221" s="720"/>
      <c r="C27221" s="720"/>
      <c r="D27221" s="722"/>
      <c r="E27221" s="723" t="s">
        <v>521</v>
      </c>
      <c r="F27221" s="724"/>
      <c r="G27221" s="725"/>
    </row>
    <row r="27222" spans="1:7" s="140" customFormat="1" ht="12.75">
      <c r="A27222" s="719">
        <v>1</v>
      </c>
      <c r="B27222" s="719" t="s">
        <v>89</v>
      </c>
      <c r="C27222" s="719" t="s">
        <v>40</v>
      </c>
      <c r="D27222" s="721" t="s">
        <v>541</v>
      </c>
      <c r="E27222" s="139">
        <v>5301</v>
      </c>
      <c r="F27222" s="137" t="s">
        <v>520</v>
      </c>
      <c r="G27222" s="137">
        <f>SUM(A27222*E27222)</f>
        <v>5301</v>
      </c>
    </row>
    <row r="27223" spans="1:7" s="140" customFormat="1" ht="12.75">
      <c r="A27223" s="720"/>
      <c r="B27223" s="720"/>
      <c r="C27223" s="720"/>
      <c r="D27223" s="722"/>
      <c r="E27223" s="723" t="s">
        <v>542</v>
      </c>
      <c r="F27223" s="724"/>
      <c r="G27223" s="725"/>
    </row>
    <row r="27224" spans="1:7" s="140" customFormat="1" ht="12.75">
      <c r="A27224" s="719">
        <v>8</v>
      </c>
      <c r="B27224" s="779" t="s">
        <v>518</v>
      </c>
      <c r="C27224" s="719" t="s">
        <v>44</v>
      </c>
      <c r="D27224" s="721" t="s">
        <v>524</v>
      </c>
      <c r="E27224" s="139">
        <v>83</v>
      </c>
      <c r="F27224" s="137" t="s">
        <v>520</v>
      </c>
      <c r="G27224" s="137">
        <f>SUM(A27224*E27224)</f>
        <v>664</v>
      </c>
    </row>
    <row r="27225" spans="1:7" s="140" customFormat="1" ht="12.75">
      <c r="A27225" s="720"/>
      <c r="B27225" s="780"/>
      <c r="C27225" s="720"/>
      <c r="D27225" s="722"/>
      <c r="E27225" s="723" t="s">
        <v>525</v>
      </c>
      <c r="F27225" s="724"/>
      <c r="G27225" s="725"/>
    </row>
    <row r="27226" spans="1:7" s="140" customFormat="1" ht="12.75">
      <c r="A27226" s="719">
        <v>4</v>
      </c>
      <c r="B27226" s="719" t="s">
        <v>518</v>
      </c>
      <c r="C27226" s="719" t="s">
        <v>47</v>
      </c>
      <c r="D27226" s="721" t="s">
        <v>526</v>
      </c>
      <c r="E27226" s="139">
        <v>151</v>
      </c>
      <c r="F27226" s="137" t="s">
        <v>520</v>
      </c>
      <c r="G27226" s="137">
        <f>SUM(A27226*E27226)</f>
        <v>604</v>
      </c>
    </row>
    <row r="27227" spans="1:7" s="140" customFormat="1" ht="12.75">
      <c r="A27227" s="720"/>
      <c r="B27227" s="720"/>
      <c r="C27227" s="720"/>
      <c r="D27227" s="722"/>
      <c r="E27227" s="723" t="s">
        <v>527</v>
      </c>
      <c r="F27227" s="724"/>
      <c r="G27227" s="725"/>
    </row>
    <row r="27228" spans="1:7" s="140" customFormat="1" ht="12.75">
      <c r="A27228" s="719">
        <v>2</v>
      </c>
      <c r="B27228" s="779" t="s">
        <v>500</v>
      </c>
      <c r="C27228" s="719" t="s">
        <v>50</v>
      </c>
      <c r="D27228" s="721" t="s">
        <v>526</v>
      </c>
      <c r="E27228" s="139">
        <v>162</v>
      </c>
      <c r="F27228" s="137" t="s">
        <v>502</v>
      </c>
      <c r="G27228" s="137">
        <f>SUM(A27228*E27228)</f>
        <v>324</v>
      </c>
    </row>
    <row r="27229" spans="1:7" s="140" customFormat="1" ht="12.75">
      <c r="A27229" s="720"/>
      <c r="B27229" s="780"/>
      <c r="C27229" s="720"/>
      <c r="D27229" s="722"/>
      <c r="E27229" s="723" t="s">
        <v>528</v>
      </c>
      <c r="F27229" s="724"/>
      <c r="G27229" s="725"/>
    </row>
    <row r="27230" spans="1:7" s="140" customFormat="1" ht="12.75">
      <c r="A27230" s="719">
        <v>45</v>
      </c>
      <c r="B27230" s="719" t="s">
        <v>500</v>
      </c>
      <c r="C27230" s="719" t="s">
        <v>54</v>
      </c>
      <c r="D27230" s="721" t="s">
        <v>529</v>
      </c>
      <c r="E27230" s="139">
        <v>54</v>
      </c>
      <c r="F27230" s="137" t="s">
        <v>520</v>
      </c>
      <c r="G27230" s="137">
        <f>SUM(A27230*E27230)</f>
        <v>2430</v>
      </c>
    </row>
    <row r="27231" spans="1:7" s="140" customFormat="1" ht="12.75">
      <c r="A27231" s="720"/>
      <c r="B27231" s="720"/>
      <c r="C27231" s="720"/>
      <c r="D27231" s="722"/>
      <c r="E27231" s="723" t="s">
        <v>530</v>
      </c>
      <c r="F27231" s="724"/>
      <c r="G27231" s="725"/>
    </row>
    <row r="27232" spans="1:7" s="140" customFormat="1" ht="12.75">
      <c r="A27232" s="719">
        <v>18</v>
      </c>
      <c r="B27232" s="719" t="s">
        <v>500</v>
      </c>
      <c r="C27232" s="719" t="s">
        <v>57</v>
      </c>
      <c r="D27232" s="721" t="s">
        <v>531</v>
      </c>
      <c r="E27232" s="139">
        <v>72</v>
      </c>
      <c r="F27232" s="137" t="s">
        <v>520</v>
      </c>
      <c r="G27232" s="137">
        <f>SUM(A27232*E27232)</f>
        <v>1296</v>
      </c>
    </row>
    <row r="27233" spans="1:7" s="140" customFormat="1" ht="12.75">
      <c r="A27233" s="720"/>
      <c r="B27233" s="720"/>
      <c r="C27233" s="720"/>
      <c r="D27233" s="722"/>
      <c r="E27233" s="723" t="s">
        <v>532</v>
      </c>
      <c r="F27233" s="724"/>
      <c r="G27233" s="725"/>
    </row>
    <row r="27234" spans="1:7" s="140" customFormat="1" ht="12.75">
      <c r="A27234" s="719">
        <v>10</v>
      </c>
      <c r="B27234" s="719" t="s">
        <v>518</v>
      </c>
      <c r="C27234" s="719" t="s">
        <v>60</v>
      </c>
      <c r="D27234" s="721" t="s">
        <v>533</v>
      </c>
      <c r="E27234" s="139">
        <v>3185</v>
      </c>
      <c r="F27234" s="137" t="s">
        <v>520</v>
      </c>
      <c r="G27234" s="137">
        <f>SUM(A27234*E27234)</f>
        <v>31850</v>
      </c>
    </row>
    <row r="27235" spans="1:7" s="140" customFormat="1" ht="12.75">
      <c r="A27235" s="720"/>
      <c r="B27235" s="720"/>
      <c r="C27235" s="720"/>
      <c r="D27235" s="722"/>
      <c r="E27235" s="723" t="s">
        <v>534</v>
      </c>
      <c r="F27235" s="724"/>
      <c r="G27235" s="725"/>
    </row>
    <row r="27236" spans="1:7" s="140" customFormat="1" ht="12.75">
      <c r="A27236" s="719">
        <v>15</v>
      </c>
      <c r="B27236" s="719" t="s">
        <v>518</v>
      </c>
      <c r="C27236" s="719" t="s">
        <v>63</v>
      </c>
      <c r="D27236" s="721" t="s">
        <v>535</v>
      </c>
      <c r="E27236" s="139">
        <v>70</v>
      </c>
      <c r="F27236" s="137" t="s">
        <v>520</v>
      </c>
      <c r="G27236" s="137">
        <f>SUM(A27236*E27236)</f>
        <v>1050</v>
      </c>
    </row>
    <row r="27237" spans="1:7" s="140" customFormat="1" ht="12.75">
      <c r="A27237" s="720"/>
      <c r="B27237" s="720"/>
      <c r="C27237" s="720"/>
      <c r="D27237" s="722"/>
      <c r="E27237" s="723" t="s">
        <v>536</v>
      </c>
      <c r="F27237" s="724"/>
      <c r="G27237" s="725"/>
    </row>
    <row r="27238" spans="1:7" s="124" customFormat="1" ht="12.75">
      <c r="A27238" s="719">
        <v>1</v>
      </c>
      <c r="B27238" s="719" t="s">
        <v>89</v>
      </c>
      <c r="C27238" s="719" t="s">
        <v>63</v>
      </c>
      <c r="D27238" s="721" t="s">
        <v>537</v>
      </c>
      <c r="E27238" s="139">
        <v>2791</v>
      </c>
      <c r="F27238" s="137" t="s">
        <v>520</v>
      </c>
      <c r="G27238" s="137">
        <f>SUM(A27238*E27238)</f>
        <v>2791</v>
      </c>
    </row>
    <row r="27239" spans="1:7" s="124" customFormat="1" ht="12.75">
      <c r="A27239" s="720"/>
      <c r="B27239" s="720"/>
      <c r="C27239" s="720"/>
      <c r="D27239" s="722"/>
      <c r="E27239" s="723" t="s">
        <v>538</v>
      </c>
      <c r="F27239" s="724"/>
      <c r="G27239" s="725"/>
    </row>
    <row r="27240" spans="1:7" s="171" customFormat="1" ht="12.75">
      <c r="A27240" s="141"/>
      <c r="B27240" s="142"/>
      <c r="C27240" s="142"/>
      <c r="D27240" s="143"/>
      <c r="E27240" s="144"/>
      <c r="F27240" s="145" t="s">
        <v>550</v>
      </c>
      <c r="G27240" s="142">
        <v>148074</v>
      </c>
    </row>
    <row r="27241" spans="1:7" s="140" customFormat="1" ht="12.75">
      <c r="A27241" s="588"/>
      <c r="B27241" s="147"/>
      <c r="C27241" s="147"/>
      <c r="D27241" s="148" t="s">
        <v>551</v>
      </c>
      <c r="E27241" s="149"/>
      <c r="F27241" s="147"/>
      <c r="G27241" s="147"/>
    </row>
    <row r="27242" spans="1:7" s="140" customFormat="1" ht="12.75">
      <c r="A27242" s="719">
        <v>2</v>
      </c>
      <c r="B27242" s="719" t="s">
        <v>39</v>
      </c>
      <c r="C27242" s="719" t="s">
        <v>11</v>
      </c>
      <c r="D27242" s="779" t="s">
        <v>552</v>
      </c>
      <c r="E27242" s="139">
        <v>1426.33</v>
      </c>
      <c r="F27242" s="137" t="s">
        <v>165</v>
      </c>
      <c r="G27242" s="150">
        <f>SUM(A27242*E27242)</f>
        <v>2852.66</v>
      </c>
    </row>
    <row r="27243" spans="1:7" s="140" customFormat="1" ht="12.75">
      <c r="A27243" s="720"/>
      <c r="B27243" s="720"/>
      <c r="C27243" s="720"/>
      <c r="D27243" s="780"/>
      <c r="E27243" s="723" t="s">
        <v>553</v>
      </c>
      <c r="F27243" s="724"/>
      <c r="G27243" s="725"/>
    </row>
    <row r="27244" spans="1:7" s="140" customFormat="1" ht="12.75">
      <c r="A27244" s="719">
        <v>10</v>
      </c>
      <c r="B27244" s="719" t="s">
        <v>518</v>
      </c>
      <c r="C27244" s="719" t="s">
        <v>15</v>
      </c>
      <c r="D27244" s="721" t="s">
        <v>554</v>
      </c>
      <c r="E27244" s="149">
        <v>141.01</v>
      </c>
      <c r="F27244" s="147" t="s">
        <v>520</v>
      </c>
      <c r="G27244" s="151">
        <f>SUM(A27244*E27244)</f>
        <v>1410.1</v>
      </c>
    </row>
    <row r="27245" spans="1:7" s="140" customFormat="1" ht="12.75">
      <c r="A27245" s="720"/>
      <c r="B27245" s="720"/>
      <c r="C27245" s="720"/>
      <c r="D27245" s="722"/>
      <c r="E27245" s="723" t="s">
        <v>555</v>
      </c>
      <c r="F27245" s="724"/>
      <c r="G27245" s="725"/>
    </row>
    <row r="27246" spans="1:7" s="140" customFormat="1" ht="12.75">
      <c r="A27246" s="719">
        <v>3</v>
      </c>
      <c r="B27246" s="719" t="s">
        <v>518</v>
      </c>
      <c r="C27246" s="719" t="s">
        <v>18</v>
      </c>
      <c r="D27246" s="721" t="s">
        <v>556</v>
      </c>
      <c r="E27246" s="139">
        <v>396</v>
      </c>
      <c r="F27246" s="137" t="s">
        <v>520</v>
      </c>
      <c r="G27246" s="150">
        <f>SUM(A27246*E27246)</f>
        <v>1188</v>
      </c>
    </row>
    <row r="27247" spans="1:7" s="140" customFormat="1" ht="12.75">
      <c r="A27247" s="720"/>
      <c r="B27247" s="720"/>
      <c r="C27247" s="720"/>
      <c r="D27247" s="722"/>
      <c r="E27247" s="723" t="s">
        <v>557</v>
      </c>
      <c r="F27247" s="724"/>
      <c r="G27247" s="725"/>
    </row>
    <row r="27248" spans="1:7" s="140" customFormat="1" ht="12.75">
      <c r="A27248" s="719">
        <v>4</v>
      </c>
      <c r="B27248" s="719" t="s">
        <v>89</v>
      </c>
      <c r="C27248" s="719" t="s">
        <v>21</v>
      </c>
      <c r="D27248" s="721" t="s">
        <v>592</v>
      </c>
      <c r="E27248" s="139">
        <v>1677</v>
      </c>
      <c r="F27248" s="137" t="s">
        <v>520</v>
      </c>
      <c r="G27248" s="150">
        <f>SUM(A27248*E27248)</f>
        <v>6708</v>
      </c>
    </row>
    <row r="27249" spans="1:7" s="140" customFormat="1" ht="12.75">
      <c r="A27249" s="720"/>
      <c r="B27249" s="720"/>
      <c r="C27249" s="720"/>
      <c r="D27249" s="722"/>
      <c r="E27249" s="723" t="s">
        <v>559</v>
      </c>
      <c r="F27249" s="724"/>
      <c r="G27249" s="725"/>
    </row>
    <row r="27250" spans="1:7" s="140" customFormat="1" ht="12.75">
      <c r="A27250" s="719">
        <v>20</v>
      </c>
      <c r="B27250" s="719" t="s">
        <v>72</v>
      </c>
      <c r="C27250" s="719" t="s">
        <v>25</v>
      </c>
      <c r="D27250" s="721" t="s">
        <v>586</v>
      </c>
      <c r="E27250" s="139">
        <v>497</v>
      </c>
      <c r="F27250" s="137" t="s">
        <v>520</v>
      </c>
      <c r="G27250" s="150">
        <f>SUM(A27250*E27250)</f>
        <v>9940</v>
      </c>
    </row>
    <row r="27251" spans="1:7" s="140" customFormat="1" ht="12.75">
      <c r="A27251" s="720"/>
      <c r="B27251" s="720"/>
      <c r="C27251" s="720"/>
      <c r="D27251" s="722"/>
      <c r="E27251" s="723" t="s">
        <v>561</v>
      </c>
      <c r="F27251" s="724"/>
      <c r="G27251" s="725"/>
    </row>
    <row r="27252" spans="1:7" s="140" customFormat="1" ht="12.75">
      <c r="A27252" s="719">
        <v>1</v>
      </c>
      <c r="B27252" s="719" t="s">
        <v>518</v>
      </c>
      <c r="C27252" s="719" t="s">
        <v>29</v>
      </c>
      <c r="D27252" s="721" t="s">
        <v>562</v>
      </c>
      <c r="E27252" s="139">
        <v>3610.04</v>
      </c>
      <c r="F27252" s="137" t="s">
        <v>520</v>
      </c>
      <c r="G27252" s="150">
        <f>SUM(A27252*E27252)</f>
        <v>3610.04</v>
      </c>
    </row>
    <row r="27253" spans="1:7" s="140" customFormat="1" ht="12.75">
      <c r="A27253" s="720"/>
      <c r="B27253" s="720"/>
      <c r="C27253" s="720"/>
      <c r="D27253" s="722"/>
      <c r="E27253" s="723" t="s">
        <v>563</v>
      </c>
      <c r="F27253" s="724"/>
      <c r="G27253" s="725"/>
    </row>
    <row r="27254" spans="1:7" s="140" customFormat="1" ht="12.75">
      <c r="A27254" s="719">
        <v>10</v>
      </c>
      <c r="B27254" s="719" t="s">
        <v>518</v>
      </c>
      <c r="C27254" s="719" t="s">
        <v>33</v>
      </c>
      <c r="D27254" s="721" t="s">
        <v>564</v>
      </c>
      <c r="E27254" s="139">
        <v>124.3</v>
      </c>
      <c r="F27254" s="137" t="s">
        <v>520</v>
      </c>
      <c r="G27254" s="150">
        <f>SUM(A27254*E27254)</f>
        <v>1243</v>
      </c>
    </row>
    <row r="27255" spans="1:7" s="140" customFormat="1" ht="12.75">
      <c r="A27255" s="720"/>
      <c r="B27255" s="720"/>
      <c r="C27255" s="720"/>
      <c r="D27255" s="722"/>
      <c r="E27255" s="723" t="s">
        <v>565</v>
      </c>
      <c r="F27255" s="724"/>
      <c r="G27255" s="725"/>
    </row>
    <row r="27256" spans="1:7" s="140" customFormat="1" ht="12.75">
      <c r="A27256" s="719">
        <v>20</v>
      </c>
      <c r="B27256" s="719" t="s">
        <v>518</v>
      </c>
      <c r="C27256" s="719" t="s">
        <v>36</v>
      </c>
      <c r="D27256" s="721" t="s">
        <v>566</v>
      </c>
      <c r="E27256" s="139">
        <v>25.19</v>
      </c>
      <c r="F27256" s="137" t="s">
        <v>520</v>
      </c>
      <c r="G27256" s="150">
        <f>SUM(A27256*E27256)</f>
        <v>503.8</v>
      </c>
    </row>
    <row r="27257" spans="1:7" s="140" customFormat="1" ht="12.75">
      <c r="A27257" s="720"/>
      <c r="B27257" s="720"/>
      <c r="C27257" s="720"/>
      <c r="D27257" s="722"/>
      <c r="E27257" s="723" t="s">
        <v>561</v>
      </c>
      <c r="F27257" s="724"/>
      <c r="G27257" s="725"/>
    </row>
    <row r="27258" spans="1:7" s="140" customFormat="1" ht="12.75">
      <c r="A27258" s="136"/>
      <c r="B27258" s="137"/>
      <c r="C27258" s="137"/>
      <c r="D27258" s="138"/>
      <c r="E27258" s="139"/>
      <c r="F27258" s="145" t="s">
        <v>567</v>
      </c>
      <c r="G27258" s="152">
        <f>SUM(G27242:G27257)</f>
        <v>27455.600000000002</v>
      </c>
    </row>
    <row r="27259" spans="1:7" s="140" customFormat="1" ht="12.75">
      <c r="A27259" s="136"/>
      <c r="B27259" s="137"/>
      <c r="C27259" s="137"/>
      <c r="D27259" s="153" t="s">
        <v>568</v>
      </c>
      <c r="E27259" s="139"/>
      <c r="F27259" s="137"/>
      <c r="G27259" s="137"/>
    </row>
    <row r="27260" spans="1:7" s="140" customFormat="1" ht="12.75">
      <c r="A27260" s="136">
        <v>1</v>
      </c>
      <c r="B27260" s="137" t="s">
        <v>89</v>
      </c>
      <c r="C27260" s="137" t="s">
        <v>11</v>
      </c>
      <c r="D27260" s="138" t="s">
        <v>569</v>
      </c>
      <c r="E27260" s="139"/>
      <c r="F27260" s="137" t="s">
        <v>520</v>
      </c>
      <c r="G27260" s="137"/>
    </row>
    <row r="27261" spans="1:7" s="140" customFormat="1" ht="25.5">
      <c r="A27261" s="136">
        <v>5</v>
      </c>
      <c r="B27261" s="137" t="s">
        <v>72</v>
      </c>
      <c r="C27261" s="137" t="s">
        <v>15</v>
      </c>
      <c r="D27261" s="138" t="s">
        <v>593</v>
      </c>
      <c r="E27261" s="139"/>
      <c r="F27261" s="137" t="s">
        <v>520</v>
      </c>
      <c r="G27261" s="137"/>
    </row>
    <row r="27262" spans="1:7" s="140" customFormat="1" ht="25.5">
      <c r="A27262" s="136">
        <v>6</v>
      </c>
      <c r="B27262" s="137" t="s">
        <v>72</v>
      </c>
      <c r="C27262" s="137" t="s">
        <v>18</v>
      </c>
      <c r="D27262" s="138" t="s">
        <v>594</v>
      </c>
      <c r="E27262" s="139"/>
      <c r="F27262" s="137" t="s">
        <v>520</v>
      </c>
      <c r="G27262" s="137"/>
    </row>
    <row r="27263" spans="1:7" s="140" customFormat="1" ht="12.75">
      <c r="A27263" s="136"/>
      <c r="B27263" s="137"/>
      <c r="C27263" s="137"/>
      <c r="D27263" s="138"/>
      <c r="E27263" s="139"/>
      <c r="F27263" s="145" t="s">
        <v>573</v>
      </c>
      <c r="G27263" s="152"/>
    </row>
    <row r="27264" spans="1:7" s="140" customFormat="1" ht="12.75">
      <c r="A27264" s="136"/>
      <c r="B27264" s="137"/>
      <c r="C27264" s="137"/>
      <c r="D27264" s="154" t="s">
        <v>259</v>
      </c>
      <c r="E27264" s="139"/>
      <c r="F27264" s="137"/>
      <c r="G27264" s="137"/>
    </row>
    <row r="27265" spans="1:7" s="140" customFormat="1" ht="12.75">
      <c r="A27265" s="136"/>
      <c r="B27265" s="137"/>
      <c r="C27265" s="137"/>
      <c r="D27265" s="138"/>
      <c r="E27265" s="155"/>
      <c r="F27265" s="145" t="s">
        <v>550</v>
      </c>
      <c r="G27265" s="142">
        <f>SUM(G27240)</f>
        <v>148074</v>
      </c>
    </row>
    <row r="27266" spans="1:7" s="140" customFormat="1" ht="12.75">
      <c r="A27266" s="136"/>
      <c r="B27266" s="137"/>
      <c r="C27266" s="137"/>
      <c r="D27266" s="138"/>
      <c r="E27266" s="139"/>
      <c r="F27266" s="145" t="s">
        <v>567</v>
      </c>
      <c r="G27266" s="152">
        <f>SUM(G27258)</f>
        <v>27455.600000000002</v>
      </c>
    </row>
    <row r="27267" spans="1:7" s="140" customFormat="1" ht="12.75">
      <c r="A27267" s="136"/>
      <c r="B27267" s="137"/>
      <c r="C27267" s="137"/>
      <c r="D27267" s="138"/>
      <c r="E27267" s="139"/>
      <c r="F27267" s="145" t="s">
        <v>573</v>
      </c>
      <c r="G27267" s="152"/>
    </row>
    <row r="27268" spans="1:7" s="165" customFormat="1" ht="12.75">
      <c r="A27268" s="130"/>
      <c r="B27268" s="156"/>
      <c r="C27268" s="156"/>
      <c r="D27268" s="157"/>
      <c r="E27268" s="131"/>
      <c r="F27268" s="145" t="s">
        <v>260</v>
      </c>
      <c r="G27268" s="156"/>
    </row>
    <row r="27269" spans="1:7" s="140" customFormat="1" ht="12.75">
      <c r="A27269" s="158"/>
      <c r="B27269" s="124"/>
      <c r="D27269" s="160" t="s">
        <v>574</v>
      </c>
      <c r="E27269" s="161"/>
      <c r="F27269" s="124"/>
      <c r="G27269" s="124"/>
    </row>
    <row r="27270" spans="1:7" s="140" customFormat="1" ht="12.75">
      <c r="A27270" s="158"/>
      <c r="B27270" s="124"/>
      <c r="C27270" s="160" t="s">
        <v>575</v>
      </c>
      <c r="D27270" s="124" t="s">
        <v>576</v>
      </c>
      <c r="E27270" s="162"/>
      <c r="F27270" s="124" t="s">
        <v>577</v>
      </c>
      <c r="G27270" s="163"/>
    </row>
    <row r="27271" spans="1:7" s="140" customFormat="1" ht="12.75">
      <c r="A27271" s="158"/>
      <c r="B27271" s="124"/>
      <c r="C27271" s="160" t="s">
        <v>132</v>
      </c>
      <c r="D27271" s="124" t="s">
        <v>578</v>
      </c>
      <c r="E27271" s="162"/>
      <c r="F27271" s="124" t="s">
        <v>577</v>
      </c>
      <c r="G27271" s="163"/>
    </row>
    <row r="27272" spans="1:7" s="140" customFormat="1" ht="12.75">
      <c r="A27272" s="158"/>
      <c r="B27272" s="124"/>
      <c r="C27272" s="160" t="s">
        <v>134</v>
      </c>
      <c r="D27272" s="124" t="s">
        <v>579</v>
      </c>
      <c r="E27272" s="162"/>
      <c r="F27272" s="124" t="s">
        <v>577</v>
      </c>
      <c r="G27272" s="163"/>
    </row>
    <row r="27273" spans="1:7" s="165" customFormat="1" ht="12.75">
      <c r="A27273" s="164"/>
      <c r="E27273" s="166"/>
      <c r="F27273" s="167" t="s">
        <v>580</v>
      </c>
      <c r="G27273" s="168"/>
    </row>
    <row r="27274" spans="1:7" s="140" customFormat="1" ht="12.75">
      <c r="A27274" s="158"/>
      <c r="B27274" s="124"/>
      <c r="C27274" s="124"/>
      <c r="D27274" s="124"/>
      <c r="E27274" s="161"/>
      <c r="F27274" s="124"/>
      <c r="G27274" s="124"/>
    </row>
    <row r="27275" spans="1:7" s="140" customFormat="1" ht="12.75">
      <c r="A27275" s="158"/>
      <c r="B27275" s="124"/>
      <c r="C27275" s="124"/>
      <c r="D27275" s="124"/>
      <c r="E27275" s="169" t="s">
        <v>140</v>
      </c>
      <c r="F27275" s="124"/>
      <c r="G27275" s="124"/>
    </row>
    <row r="27276" spans="1:7" s="140" customFormat="1" ht="12.75">
      <c r="B27276" s="170" t="s">
        <v>139</v>
      </c>
      <c r="C27276" s="124"/>
      <c r="D27276" s="124"/>
      <c r="E27276" s="169" t="s">
        <v>141</v>
      </c>
      <c r="F27276" s="124"/>
      <c r="G27276" s="124"/>
    </row>
    <row r="27277" spans="1:7" s="140" customFormat="1" ht="12.75">
      <c r="A27277" s="158"/>
      <c r="B27277" s="124"/>
      <c r="C27277" s="124"/>
      <c r="D27277" s="124"/>
      <c r="E27277" s="169" t="s">
        <v>142</v>
      </c>
      <c r="F27277" s="124"/>
      <c r="G27277" s="124"/>
    </row>
    <row r="27332" spans="1:7">
      <c r="A27332" s="741" t="s">
        <v>0</v>
      </c>
      <c r="B27332" s="741"/>
      <c r="C27332" s="741"/>
      <c r="D27332" s="741"/>
      <c r="E27332" s="741"/>
      <c r="F27332" s="741"/>
      <c r="G27332" s="741"/>
    </row>
    <row r="27333" spans="1:7">
      <c r="A27333" s="742" t="s">
        <v>1</v>
      </c>
      <c r="B27333" s="742"/>
      <c r="C27333" s="742"/>
      <c r="D27333" s="742"/>
      <c r="E27333" s="742"/>
      <c r="F27333" s="742"/>
      <c r="G27333" s="742"/>
    </row>
    <row r="27334" spans="1:7" ht="47.25" customHeight="1">
      <c r="A27334" s="1" t="s">
        <v>2</v>
      </c>
      <c r="B27334" s="577"/>
      <c r="C27334" s="577"/>
      <c r="D27334" s="754" t="s">
        <v>595</v>
      </c>
      <c r="E27334" s="754"/>
      <c r="F27334" s="754"/>
      <c r="G27334" s="754"/>
    </row>
    <row r="27335" spans="1:7" ht="25.5">
      <c r="A27335" s="744" t="s">
        <v>3</v>
      </c>
      <c r="B27335" s="745"/>
      <c r="C27335" s="3" t="s">
        <v>4</v>
      </c>
      <c r="D27335" s="587" t="s">
        <v>5</v>
      </c>
      <c r="E27335" s="587" t="s">
        <v>6</v>
      </c>
      <c r="F27335" s="587" t="s">
        <v>7</v>
      </c>
      <c r="G27335" s="5" t="s">
        <v>8</v>
      </c>
    </row>
    <row r="27336" spans="1:7">
      <c r="A27336" s="6"/>
      <c r="B27336" s="6"/>
      <c r="C27336" s="7"/>
      <c r="D27336" s="8" t="s">
        <v>9</v>
      </c>
      <c r="E27336" s="6"/>
      <c r="F27336" s="6"/>
      <c r="G27336" s="9"/>
    </row>
    <row r="27337" spans="1:7">
      <c r="A27337" s="695">
        <v>210</v>
      </c>
      <c r="B27337" s="695" t="s">
        <v>10</v>
      </c>
      <c r="C27337" s="697" t="s">
        <v>11</v>
      </c>
      <c r="D27337" s="699" t="s">
        <v>241</v>
      </c>
      <c r="E27337" s="585">
        <v>3176.25</v>
      </c>
      <c r="F27337" s="572" t="s">
        <v>242</v>
      </c>
      <c r="G27337" s="20">
        <f>SUM(A27337*E27337/1000)</f>
        <v>667.01250000000005</v>
      </c>
    </row>
    <row r="27338" spans="1:7">
      <c r="A27338" s="696"/>
      <c r="B27338" s="696"/>
      <c r="C27338" s="698"/>
      <c r="D27338" s="700"/>
      <c r="E27338" s="701" t="s">
        <v>180</v>
      </c>
      <c r="F27338" s="702"/>
      <c r="G27338" s="703"/>
    </row>
    <row r="27339" spans="1:7">
      <c r="A27339" s="695">
        <v>42</v>
      </c>
      <c r="B27339" s="695" t="s">
        <v>10</v>
      </c>
      <c r="C27339" s="561" t="s">
        <v>15</v>
      </c>
      <c r="D27339" s="699" t="s">
        <v>12</v>
      </c>
      <c r="E27339" s="585">
        <v>8694.9500000000007</v>
      </c>
      <c r="F27339" s="572" t="s">
        <v>13</v>
      </c>
      <c r="G27339" s="13">
        <f>SUM(A27339*E27339/100)</f>
        <v>3651.8790000000004</v>
      </c>
    </row>
    <row r="27340" spans="1:7">
      <c r="A27340" s="696"/>
      <c r="B27340" s="696"/>
      <c r="C27340" s="562"/>
      <c r="D27340" s="700"/>
      <c r="E27340" s="701" t="s">
        <v>14</v>
      </c>
      <c r="F27340" s="702"/>
      <c r="G27340" s="703"/>
    </row>
    <row r="27341" spans="1:7">
      <c r="A27341" s="695">
        <v>85</v>
      </c>
      <c r="B27341" s="695" t="s">
        <v>10</v>
      </c>
      <c r="C27341" s="697" t="s">
        <v>18</v>
      </c>
      <c r="D27341" s="699" t="s">
        <v>16</v>
      </c>
      <c r="E27341" s="585">
        <v>11948.36</v>
      </c>
      <c r="F27341" s="572" t="s">
        <v>13</v>
      </c>
      <c r="G27341" s="13">
        <f>SUM(A27341*E27341/100)</f>
        <v>10156.106000000002</v>
      </c>
    </row>
    <row r="27342" spans="1:7">
      <c r="A27342" s="696"/>
      <c r="B27342" s="696"/>
      <c r="C27342" s="698"/>
      <c r="D27342" s="700"/>
      <c r="E27342" s="701" t="s">
        <v>17</v>
      </c>
      <c r="F27342" s="702"/>
      <c r="G27342" s="703"/>
    </row>
    <row r="27343" spans="1:7">
      <c r="A27343" s="695">
        <v>10</v>
      </c>
      <c r="B27343" s="695" t="s">
        <v>10</v>
      </c>
      <c r="C27343" s="561" t="s">
        <v>21</v>
      </c>
      <c r="D27343" s="699" t="s">
        <v>34</v>
      </c>
      <c r="E27343" s="585">
        <v>14429.25</v>
      </c>
      <c r="F27343" s="572" t="s">
        <v>13</v>
      </c>
      <c r="G27343" s="20">
        <f>SUM(A27343*E27343/100)</f>
        <v>1442.925</v>
      </c>
    </row>
    <row r="27344" spans="1:7">
      <c r="A27344" s="696"/>
      <c r="B27344" s="696"/>
      <c r="C27344" s="562"/>
      <c r="D27344" s="700"/>
      <c r="E27344" s="701" t="s">
        <v>35</v>
      </c>
      <c r="F27344" s="702"/>
      <c r="G27344" s="703"/>
    </row>
    <row r="27345" spans="1:7">
      <c r="A27345" s="695">
        <v>41</v>
      </c>
      <c r="B27345" s="695" t="s">
        <v>10</v>
      </c>
      <c r="C27345" s="697" t="s">
        <v>25</v>
      </c>
      <c r="D27345" s="699" t="s">
        <v>37</v>
      </c>
      <c r="E27345" s="585">
        <v>12674.36</v>
      </c>
      <c r="F27345" s="572" t="s">
        <v>13</v>
      </c>
      <c r="G27345" s="20">
        <f>SUM(A27345*E27345/100)</f>
        <v>5196.4876000000004</v>
      </c>
    </row>
    <row r="27346" spans="1:7">
      <c r="A27346" s="696"/>
      <c r="B27346" s="696"/>
      <c r="C27346" s="698"/>
      <c r="D27346" s="700"/>
      <c r="E27346" s="701" t="s">
        <v>38</v>
      </c>
      <c r="F27346" s="702"/>
      <c r="G27346" s="703"/>
    </row>
    <row r="27347" spans="1:7">
      <c r="A27347" s="695">
        <v>4.87</v>
      </c>
      <c r="B27347" s="695" t="s">
        <v>24</v>
      </c>
      <c r="C27347" s="697" t="s">
        <v>29</v>
      </c>
      <c r="D27347" s="699" t="s">
        <v>328</v>
      </c>
      <c r="E27347" s="585">
        <v>3850</v>
      </c>
      <c r="F27347" s="572" t="s">
        <v>329</v>
      </c>
      <c r="G27347" s="20">
        <f>SUM(A27347*E27347)</f>
        <v>18749.5</v>
      </c>
    </row>
    <row r="27348" spans="1:7">
      <c r="A27348" s="696"/>
      <c r="B27348" s="696"/>
      <c r="C27348" s="698"/>
      <c r="D27348" s="700"/>
      <c r="E27348" s="701" t="s">
        <v>330</v>
      </c>
      <c r="F27348" s="702"/>
      <c r="G27348" s="703"/>
    </row>
    <row r="27349" spans="1:7">
      <c r="A27349" s="781">
        <v>1.8</v>
      </c>
      <c r="B27349" s="695" t="s">
        <v>24</v>
      </c>
      <c r="C27349" s="697" t="s">
        <v>33</v>
      </c>
      <c r="D27349" s="699" t="s">
        <v>596</v>
      </c>
      <c r="E27349" s="585">
        <v>3575</v>
      </c>
      <c r="F27349" s="572" t="s">
        <v>329</v>
      </c>
      <c r="G27349" s="20">
        <f>SUM(A27349*E27349)</f>
        <v>6435</v>
      </c>
    </row>
    <row r="27350" spans="1:7">
      <c r="A27350" s="782"/>
      <c r="B27350" s="696"/>
      <c r="C27350" s="698"/>
      <c r="D27350" s="700"/>
      <c r="E27350" s="701" t="s">
        <v>597</v>
      </c>
      <c r="F27350" s="702"/>
      <c r="G27350" s="703"/>
    </row>
    <row r="27351" spans="1:7">
      <c r="A27351" s="695">
        <v>6.67</v>
      </c>
      <c r="B27351" s="695" t="s">
        <v>24</v>
      </c>
      <c r="C27351" s="697" t="s">
        <v>36</v>
      </c>
      <c r="D27351" s="699" t="s">
        <v>598</v>
      </c>
      <c r="E27351" s="585">
        <v>186.34</v>
      </c>
      <c r="F27351" s="572" t="s">
        <v>329</v>
      </c>
      <c r="G27351" s="20">
        <f>SUM(A27351*E27351)</f>
        <v>1242.8878</v>
      </c>
    </row>
    <row r="27352" spans="1:7">
      <c r="A27352" s="696"/>
      <c r="B27352" s="696"/>
      <c r="C27352" s="698"/>
      <c r="D27352" s="700"/>
      <c r="E27352" s="701" t="s">
        <v>599</v>
      </c>
      <c r="F27352" s="702"/>
      <c r="G27352" s="703"/>
    </row>
    <row r="27353" spans="1:7">
      <c r="A27353" s="695">
        <v>96</v>
      </c>
      <c r="B27353" s="695" t="s">
        <v>39</v>
      </c>
      <c r="C27353" s="697" t="s">
        <v>40</v>
      </c>
      <c r="D27353" s="699" t="s">
        <v>600</v>
      </c>
      <c r="E27353" s="585">
        <v>7607.25</v>
      </c>
      <c r="F27353" s="572" t="s">
        <v>42</v>
      </c>
      <c r="G27353" s="20">
        <f>SUM(A27353*E27353/100)</f>
        <v>7302.96</v>
      </c>
    </row>
    <row r="27354" spans="1:7">
      <c r="A27354" s="696"/>
      <c r="B27354" s="696"/>
      <c r="C27354" s="698"/>
      <c r="D27354" s="700"/>
      <c r="E27354" s="701" t="s">
        <v>601</v>
      </c>
      <c r="F27354" s="702"/>
      <c r="G27354" s="703"/>
    </row>
    <row r="27355" spans="1:7" s="24" customFormat="1">
      <c r="A27355" s="697">
        <v>257</v>
      </c>
      <c r="B27355" s="697" t="s">
        <v>39</v>
      </c>
      <c r="C27355" s="695" t="s">
        <v>44</v>
      </c>
      <c r="D27355" s="699" t="s">
        <v>41</v>
      </c>
      <c r="E27355" s="585">
        <v>2206.6</v>
      </c>
      <c r="F27355" s="572" t="s">
        <v>42</v>
      </c>
      <c r="G27355" s="20">
        <f>SUM(A27355*E27355/100)</f>
        <v>5670.9619999999995</v>
      </c>
    </row>
    <row r="27356" spans="1:7" s="24" customFormat="1">
      <c r="A27356" s="698"/>
      <c r="B27356" s="698"/>
      <c r="C27356" s="696"/>
      <c r="D27356" s="700"/>
      <c r="E27356" s="727" t="s">
        <v>43</v>
      </c>
      <c r="F27356" s="728"/>
      <c r="G27356" s="729"/>
    </row>
    <row r="27357" spans="1:7" s="24" customFormat="1">
      <c r="A27357" s="697">
        <v>257</v>
      </c>
      <c r="B27357" s="697" t="s">
        <v>39</v>
      </c>
      <c r="C27357" s="695" t="s">
        <v>47</v>
      </c>
      <c r="D27357" s="699" t="s">
        <v>45</v>
      </c>
      <c r="E27357" s="572">
        <v>2197.52</v>
      </c>
      <c r="F27357" s="572" t="s">
        <v>42</v>
      </c>
      <c r="G27357" s="20">
        <f>SUM(A27357*E27357/100)</f>
        <v>5647.6264000000001</v>
      </c>
    </row>
    <row r="27358" spans="1:7" s="24" customFormat="1">
      <c r="A27358" s="698"/>
      <c r="B27358" s="698"/>
      <c r="C27358" s="696"/>
      <c r="D27358" s="700"/>
      <c r="E27358" s="727" t="s">
        <v>46</v>
      </c>
      <c r="F27358" s="728"/>
      <c r="G27358" s="729"/>
    </row>
    <row r="27359" spans="1:7" s="25" customFormat="1">
      <c r="A27359" s="697">
        <v>61</v>
      </c>
      <c r="B27359" s="697" t="s">
        <v>39</v>
      </c>
      <c r="C27359" s="697" t="s">
        <v>50</v>
      </c>
      <c r="D27359" s="699" t="s">
        <v>265</v>
      </c>
      <c r="E27359" s="572">
        <v>567.48</v>
      </c>
      <c r="F27359" s="572" t="s">
        <v>266</v>
      </c>
      <c r="G27359" s="20">
        <f>SUM(A27359*E27359)</f>
        <v>34616.28</v>
      </c>
    </row>
    <row r="27360" spans="1:7" s="25" customFormat="1">
      <c r="A27360" s="698"/>
      <c r="B27360" s="698"/>
      <c r="C27360" s="698"/>
      <c r="D27360" s="700"/>
      <c r="E27360" s="701" t="s">
        <v>399</v>
      </c>
      <c r="F27360" s="702"/>
      <c r="G27360" s="703"/>
    </row>
    <row r="27361" spans="1:7" s="25" customFormat="1">
      <c r="A27361" s="697">
        <v>96</v>
      </c>
      <c r="B27361" s="697" t="s">
        <v>39</v>
      </c>
      <c r="C27361" s="697" t="s">
        <v>54</v>
      </c>
      <c r="D27361" s="699" t="s">
        <v>278</v>
      </c>
      <c r="E27361" s="572">
        <v>186.04</v>
      </c>
      <c r="F27361" s="572" t="s">
        <v>266</v>
      </c>
      <c r="G27361" s="20">
        <f>SUM(A27361*E27361)</f>
        <v>17859.84</v>
      </c>
    </row>
    <row r="27362" spans="1:7" s="25" customFormat="1">
      <c r="A27362" s="698"/>
      <c r="B27362" s="698"/>
      <c r="C27362" s="698"/>
      <c r="D27362" s="700"/>
      <c r="E27362" s="707" t="s">
        <v>279</v>
      </c>
      <c r="F27362" s="707"/>
      <c r="G27362" s="707"/>
    </row>
    <row r="27363" spans="1:7">
      <c r="A27363" s="697">
        <v>257</v>
      </c>
      <c r="B27363" s="697" t="s">
        <v>39</v>
      </c>
      <c r="C27363" s="695" t="s">
        <v>57</v>
      </c>
      <c r="D27363" s="699" t="s">
        <v>602</v>
      </c>
      <c r="E27363" s="585">
        <v>1303.17</v>
      </c>
      <c r="F27363" s="572" t="s">
        <v>42</v>
      </c>
      <c r="G27363" s="13">
        <f>SUM(A27363*E27363/100)</f>
        <v>3349.1469000000002</v>
      </c>
    </row>
    <row r="27364" spans="1:7">
      <c r="A27364" s="698"/>
      <c r="B27364" s="698"/>
      <c r="C27364" s="696"/>
      <c r="D27364" s="700"/>
      <c r="E27364" s="701" t="s">
        <v>169</v>
      </c>
      <c r="F27364" s="702"/>
      <c r="G27364" s="703"/>
    </row>
    <row r="27365" spans="1:7">
      <c r="A27365" s="695">
        <v>134</v>
      </c>
      <c r="B27365" s="695" t="s">
        <v>39</v>
      </c>
      <c r="C27365" s="697" t="s">
        <v>60</v>
      </c>
      <c r="D27365" s="699" t="s">
        <v>214</v>
      </c>
      <c r="E27365" s="585">
        <v>1270.83</v>
      </c>
      <c r="F27365" s="572" t="s">
        <v>42</v>
      </c>
      <c r="G27365" s="20">
        <f>SUM(A27365*E27365/100)</f>
        <v>1702.9122</v>
      </c>
    </row>
    <row r="27366" spans="1:7">
      <c r="A27366" s="696"/>
      <c r="B27366" s="696"/>
      <c r="C27366" s="698"/>
      <c r="D27366" s="700"/>
      <c r="E27366" s="701" t="s">
        <v>371</v>
      </c>
      <c r="F27366" s="702"/>
      <c r="G27366" s="703"/>
    </row>
    <row r="27367" spans="1:7" s="30" customFormat="1">
      <c r="A27367" s="587"/>
      <c r="B27367" s="587"/>
      <c r="C27367" s="3"/>
      <c r="D27367" s="26"/>
      <c r="E27367" s="27"/>
      <c r="F27367" s="28" t="s">
        <v>603</v>
      </c>
      <c r="G27367" s="29">
        <v>123025</v>
      </c>
    </row>
    <row r="27368" spans="1:7">
      <c r="A27368" s="31"/>
      <c r="B27368" s="32"/>
      <c r="C27368" s="32"/>
      <c r="D27368" s="33" t="s">
        <v>78</v>
      </c>
      <c r="E27368" s="32"/>
      <c r="F27368" s="32"/>
      <c r="G27368" s="34"/>
    </row>
    <row r="27369" spans="1:7">
      <c r="A27369" s="695">
        <v>2</v>
      </c>
      <c r="B27369" s="695" t="s">
        <v>72</v>
      </c>
      <c r="C27369" s="697" t="s">
        <v>11</v>
      </c>
      <c r="D27369" s="699" t="s">
        <v>177</v>
      </c>
      <c r="E27369" s="585">
        <v>6166.6</v>
      </c>
      <c r="F27369" s="572" t="s">
        <v>75</v>
      </c>
      <c r="G27369" s="13">
        <f>SUM(A27369*E27369)</f>
        <v>12333.2</v>
      </c>
    </row>
    <row r="27370" spans="1:7">
      <c r="A27370" s="696"/>
      <c r="B27370" s="696"/>
      <c r="C27370" s="698"/>
      <c r="D27370" s="700"/>
      <c r="E27370" s="701" t="s">
        <v>178</v>
      </c>
      <c r="F27370" s="702"/>
      <c r="G27370" s="703"/>
    </row>
    <row r="27371" spans="1:7">
      <c r="A27371" s="695">
        <v>2</v>
      </c>
      <c r="B27371" s="695" t="s">
        <v>72</v>
      </c>
      <c r="C27371" s="697" t="s">
        <v>15</v>
      </c>
      <c r="D27371" s="699" t="s">
        <v>179</v>
      </c>
      <c r="E27371" s="585">
        <v>1233.6500000000001</v>
      </c>
      <c r="F27371" s="572" t="s">
        <v>75</v>
      </c>
      <c r="G27371" s="13">
        <f>SUM(A27371*E27371)</f>
        <v>2467.3000000000002</v>
      </c>
    </row>
    <row r="27372" spans="1:7">
      <c r="A27372" s="696"/>
      <c r="B27372" s="696"/>
      <c r="C27372" s="698"/>
      <c r="D27372" s="700"/>
      <c r="E27372" s="701" t="s">
        <v>180</v>
      </c>
      <c r="F27372" s="702"/>
      <c r="G27372" s="703"/>
    </row>
    <row r="27373" spans="1:7">
      <c r="A27373" s="695">
        <v>2</v>
      </c>
      <c r="B27373" s="695" t="s">
        <v>72</v>
      </c>
      <c r="C27373" s="697" t="s">
        <v>18</v>
      </c>
      <c r="D27373" s="699" t="s">
        <v>219</v>
      </c>
      <c r="E27373" s="585">
        <v>270.60000000000002</v>
      </c>
      <c r="F27373" s="572" t="s">
        <v>75</v>
      </c>
      <c r="G27373" s="13">
        <f>SUM(A27373*E27373)</f>
        <v>541.20000000000005</v>
      </c>
    </row>
    <row r="27374" spans="1:7">
      <c r="A27374" s="696"/>
      <c r="B27374" s="696"/>
      <c r="C27374" s="698"/>
      <c r="D27374" s="700"/>
      <c r="E27374" s="701" t="s">
        <v>220</v>
      </c>
      <c r="F27374" s="702"/>
      <c r="G27374" s="703"/>
    </row>
    <row r="27375" spans="1:7">
      <c r="A27375" s="695">
        <v>2</v>
      </c>
      <c r="B27375" s="695" t="s">
        <v>72</v>
      </c>
      <c r="C27375" s="697" t="s">
        <v>21</v>
      </c>
      <c r="D27375" s="699" t="s">
        <v>181</v>
      </c>
      <c r="E27375" s="585">
        <v>566.70000000000005</v>
      </c>
      <c r="F27375" s="572" t="s">
        <v>75</v>
      </c>
      <c r="G27375" s="13">
        <f>SUM(A27375*E27375)</f>
        <v>1133.4000000000001</v>
      </c>
    </row>
    <row r="27376" spans="1:7">
      <c r="A27376" s="696"/>
      <c r="B27376" s="696"/>
      <c r="C27376" s="698"/>
      <c r="D27376" s="700"/>
      <c r="E27376" s="701" t="s">
        <v>182</v>
      </c>
      <c r="F27376" s="702"/>
      <c r="G27376" s="703"/>
    </row>
    <row r="27377" spans="1:7">
      <c r="A27377" s="695">
        <v>2</v>
      </c>
      <c r="B27377" s="695" t="s">
        <v>72</v>
      </c>
      <c r="C27377" s="697" t="s">
        <v>25</v>
      </c>
      <c r="D27377" s="699" t="s">
        <v>94</v>
      </c>
      <c r="E27377" s="585">
        <v>2533.4699999999998</v>
      </c>
      <c r="F27377" s="572" t="s">
        <v>75</v>
      </c>
      <c r="G27377" s="13">
        <f>SUM(A27377*E27377)</f>
        <v>5066.9399999999996</v>
      </c>
    </row>
    <row r="27378" spans="1:7">
      <c r="A27378" s="696"/>
      <c r="B27378" s="696"/>
      <c r="C27378" s="698"/>
      <c r="D27378" s="700"/>
      <c r="E27378" s="701" t="s">
        <v>185</v>
      </c>
      <c r="F27378" s="702"/>
      <c r="G27378" s="703"/>
    </row>
    <row r="27379" spans="1:7">
      <c r="A27379" s="695"/>
      <c r="B27379" s="695"/>
      <c r="C27379" s="697" t="s">
        <v>29</v>
      </c>
      <c r="D27379" s="699" t="s">
        <v>226</v>
      </c>
      <c r="E27379" s="730"/>
      <c r="F27379" s="731"/>
      <c r="G27379" s="732"/>
    </row>
    <row r="27380" spans="1:7">
      <c r="A27380" s="696"/>
      <c r="B27380" s="696"/>
      <c r="C27380" s="698"/>
      <c r="D27380" s="700"/>
      <c r="E27380" s="733"/>
      <c r="F27380" s="734"/>
      <c r="G27380" s="735"/>
    </row>
    <row r="27381" spans="1:7">
      <c r="A27381" s="695">
        <v>60</v>
      </c>
      <c r="B27381" s="695" t="s">
        <v>107</v>
      </c>
      <c r="C27381" s="697" t="s">
        <v>99</v>
      </c>
      <c r="D27381" s="699" t="s">
        <v>227</v>
      </c>
      <c r="E27381" s="585">
        <v>73.209999999999994</v>
      </c>
      <c r="F27381" s="572" t="s">
        <v>111</v>
      </c>
      <c r="G27381" s="13">
        <f>SUM(A27381*E27381)</f>
        <v>4392.5999999999995</v>
      </c>
    </row>
    <row r="27382" spans="1:7">
      <c r="A27382" s="696"/>
      <c r="B27382" s="696"/>
      <c r="C27382" s="698"/>
      <c r="D27382" s="700"/>
      <c r="E27382" s="701" t="s">
        <v>228</v>
      </c>
      <c r="F27382" s="702"/>
      <c r="G27382" s="703"/>
    </row>
    <row r="27383" spans="1:7">
      <c r="A27383" s="695">
        <v>60</v>
      </c>
      <c r="B27383" s="695" t="s">
        <v>72</v>
      </c>
      <c r="C27383" s="697" t="s">
        <v>102</v>
      </c>
      <c r="D27383" s="699" t="s">
        <v>229</v>
      </c>
      <c r="E27383" s="585">
        <v>95.79</v>
      </c>
      <c r="F27383" s="572" t="s">
        <v>111</v>
      </c>
      <c r="G27383" s="13">
        <f>SUM(A27383*E27383)</f>
        <v>5747.4000000000005</v>
      </c>
    </row>
    <row r="27384" spans="1:7">
      <c r="A27384" s="696"/>
      <c r="B27384" s="696"/>
      <c r="C27384" s="698"/>
      <c r="D27384" s="700"/>
      <c r="E27384" s="701" t="s">
        <v>604</v>
      </c>
      <c r="F27384" s="702"/>
      <c r="G27384" s="703"/>
    </row>
    <row r="27385" spans="1:7">
      <c r="A27385" s="695">
        <v>6</v>
      </c>
      <c r="B27385" s="695" t="s">
        <v>72</v>
      </c>
      <c r="C27385" s="697" t="s">
        <v>33</v>
      </c>
      <c r="D27385" s="699" t="s">
        <v>186</v>
      </c>
      <c r="E27385" s="585">
        <v>1671.58</v>
      </c>
      <c r="F27385" s="572" t="s">
        <v>75</v>
      </c>
      <c r="G27385" s="13">
        <f>SUM(A27385*E27385)</f>
        <v>10029.48</v>
      </c>
    </row>
    <row r="27386" spans="1:7">
      <c r="A27386" s="696"/>
      <c r="B27386" s="696"/>
      <c r="C27386" s="698"/>
      <c r="D27386" s="700"/>
      <c r="E27386" s="701" t="s">
        <v>187</v>
      </c>
      <c r="F27386" s="702"/>
      <c r="G27386" s="703"/>
    </row>
    <row r="27387" spans="1:7">
      <c r="A27387" s="695">
        <v>4</v>
      </c>
      <c r="B27387" s="695" t="s">
        <v>72</v>
      </c>
      <c r="C27387" s="697" t="s">
        <v>36</v>
      </c>
      <c r="D27387" s="699" t="s">
        <v>83</v>
      </c>
      <c r="E27387" s="585">
        <v>447.15</v>
      </c>
      <c r="F27387" s="572" t="s">
        <v>75</v>
      </c>
      <c r="G27387" s="13">
        <f>SUM(A27387*E27387)</f>
        <v>1788.6</v>
      </c>
    </row>
    <row r="27388" spans="1:7">
      <c r="A27388" s="696"/>
      <c r="B27388" s="696"/>
      <c r="C27388" s="698"/>
      <c r="D27388" s="700"/>
      <c r="E27388" s="701" t="s">
        <v>84</v>
      </c>
      <c r="F27388" s="702"/>
      <c r="G27388" s="703"/>
    </row>
    <row r="27389" spans="1:7">
      <c r="A27389" s="695">
        <v>9</v>
      </c>
      <c r="B27389" s="695" t="s">
        <v>72</v>
      </c>
      <c r="C27389" s="697" t="s">
        <v>40</v>
      </c>
      <c r="D27389" s="699" t="s">
        <v>85</v>
      </c>
      <c r="E27389" s="585">
        <v>1109.46</v>
      </c>
      <c r="F27389" s="572" t="s">
        <v>75</v>
      </c>
      <c r="G27389" s="13">
        <f>SUM(A27389*E27389)</f>
        <v>9985.14</v>
      </c>
    </row>
    <row r="27390" spans="1:7">
      <c r="A27390" s="696"/>
      <c r="B27390" s="696"/>
      <c r="C27390" s="698"/>
      <c r="D27390" s="700"/>
      <c r="E27390" s="746" t="s">
        <v>86</v>
      </c>
      <c r="F27390" s="747"/>
      <c r="G27390" s="748"/>
    </row>
    <row r="27391" spans="1:7">
      <c r="A27391" s="695"/>
      <c r="B27391" s="695"/>
      <c r="C27391" s="697" t="s">
        <v>44</v>
      </c>
      <c r="D27391" s="736" t="s">
        <v>188</v>
      </c>
      <c r="E27391" s="564"/>
      <c r="F27391" s="69"/>
      <c r="G27391" s="70"/>
    </row>
    <row r="27392" spans="1:7">
      <c r="A27392" s="696"/>
      <c r="B27392" s="696"/>
      <c r="C27392" s="698"/>
      <c r="D27392" s="737"/>
      <c r="E27392" s="738"/>
      <c r="F27392" s="739"/>
      <c r="G27392" s="740"/>
    </row>
    <row r="27393" spans="1:7">
      <c r="A27393" s="695">
        <v>11</v>
      </c>
      <c r="B27393" s="695" t="s">
        <v>72</v>
      </c>
      <c r="C27393" s="697" t="s">
        <v>99</v>
      </c>
      <c r="D27393" s="699" t="s">
        <v>103</v>
      </c>
      <c r="E27393" s="585">
        <v>318.33999999999997</v>
      </c>
      <c r="F27393" s="572" t="s">
        <v>75</v>
      </c>
      <c r="G27393" s="13">
        <f>SUM(A27393*E27393)</f>
        <v>3501.74</v>
      </c>
    </row>
    <row r="27394" spans="1:7">
      <c r="A27394" s="696"/>
      <c r="B27394" s="696"/>
      <c r="C27394" s="698"/>
      <c r="D27394" s="700"/>
      <c r="E27394" s="701" t="s">
        <v>189</v>
      </c>
      <c r="F27394" s="702"/>
      <c r="G27394" s="703"/>
    </row>
    <row r="27395" spans="1:7">
      <c r="A27395" s="695"/>
      <c r="B27395" s="695"/>
      <c r="C27395" s="697" t="s">
        <v>47</v>
      </c>
      <c r="D27395" s="699" t="s">
        <v>236</v>
      </c>
      <c r="E27395" s="730"/>
      <c r="F27395" s="731"/>
      <c r="G27395" s="732"/>
    </row>
    <row r="27396" spans="1:7">
      <c r="A27396" s="696"/>
      <c r="B27396" s="696"/>
      <c r="C27396" s="698"/>
      <c r="D27396" s="700"/>
      <c r="E27396" s="733"/>
      <c r="F27396" s="734"/>
      <c r="G27396" s="735"/>
    </row>
    <row r="27397" spans="1:7">
      <c r="A27397" s="695">
        <v>300</v>
      </c>
      <c r="B27397" s="695" t="s">
        <v>107</v>
      </c>
      <c r="C27397" s="697" t="s">
        <v>99</v>
      </c>
      <c r="D27397" s="699" t="s">
        <v>237</v>
      </c>
      <c r="E27397" s="585">
        <v>128.53</v>
      </c>
      <c r="F27397" s="572" t="s">
        <v>111</v>
      </c>
      <c r="G27397" s="13">
        <f>SUM(A27397*E27397)</f>
        <v>38559</v>
      </c>
    </row>
    <row r="27398" spans="1:7">
      <c r="A27398" s="696"/>
      <c r="B27398" s="696"/>
      <c r="C27398" s="698"/>
      <c r="D27398" s="700"/>
      <c r="E27398" s="701" t="s">
        <v>289</v>
      </c>
      <c r="F27398" s="702"/>
      <c r="G27398" s="703"/>
    </row>
    <row r="27399" spans="1:7">
      <c r="A27399" s="695">
        <v>20</v>
      </c>
      <c r="B27399" s="695" t="s">
        <v>107</v>
      </c>
      <c r="C27399" s="697" t="s">
        <v>102</v>
      </c>
      <c r="D27399" s="699" t="s">
        <v>605</v>
      </c>
      <c r="E27399" s="585">
        <v>233</v>
      </c>
      <c r="F27399" s="572" t="s">
        <v>111</v>
      </c>
      <c r="G27399" s="13">
        <f>SUM(A27399*E27399)</f>
        <v>4660</v>
      </c>
    </row>
    <row r="27400" spans="1:7">
      <c r="A27400" s="696"/>
      <c r="B27400" s="696"/>
      <c r="C27400" s="698"/>
      <c r="D27400" s="700"/>
      <c r="E27400" s="701" t="s">
        <v>606</v>
      </c>
      <c r="F27400" s="702"/>
      <c r="G27400" s="703"/>
    </row>
    <row r="27401" spans="1:7" s="36" customFormat="1">
      <c r="A27401" s="695">
        <v>1</v>
      </c>
      <c r="B27401" s="695" t="s">
        <v>89</v>
      </c>
      <c r="C27401" s="697" t="s">
        <v>50</v>
      </c>
      <c r="D27401" s="699" t="s">
        <v>421</v>
      </c>
      <c r="E27401" s="585">
        <v>21989.61</v>
      </c>
      <c r="F27401" s="572" t="s">
        <v>75</v>
      </c>
      <c r="G27401" s="13">
        <f>SUM(A27401*E27401)</f>
        <v>21989.61</v>
      </c>
    </row>
    <row r="27402" spans="1:7" s="36" customFormat="1">
      <c r="A27402" s="696"/>
      <c r="B27402" s="696"/>
      <c r="C27402" s="698"/>
      <c r="D27402" s="700"/>
      <c r="E27402" s="701" t="s">
        <v>422</v>
      </c>
      <c r="F27402" s="702"/>
      <c r="G27402" s="703"/>
    </row>
    <row r="27403" spans="1:7" s="30" customFormat="1">
      <c r="A27403" s="3"/>
      <c r="B27403" s="3"/>
      <c r="C27403" s="587"/>
      <c r="D27403" s="26"/>
      <c r="E27403" s="27"/>
      <c r="F27403" s="28" t="s">
        <v>320</v>
      </c>
      <c r="G27403" s="29">
        <v>121005</v>
      </c>
    </row>
    <row r="27404" spans="1:7" ht="25.5">
      <c r="A27404" s="571"/>
      <c r="B27404" s="571"/>
      <c r="C27404" s="572"/>
      <c r="D27404" s="48" t="s">
        <v>106</v>
      </c>
      <c r="E27404" s="570"/>
      <c r="F27404" s="570"/>
      <c r="G27404" s="570"/>
    </row>
    <row r="27405" spans="1:7">
      <c r="A27405" s="695">
        <v>2</v>
      </c>
      <c r="B27405" s="695" t="s">
        <v>72</v>
      </c>
      <c r="C27405" s="697" t="s">
        <v>11</v>
      </c>
      <c r="D27405" s="699" t="s">
        <v>113</v>
      </c>
      <c r="E27405" s="585">
        <v>14748</v>
      </c>
      <c r="F27405" s="572" t="s">
        <v>75</v>
      </c>
      <c r="G27405" s="13">
        <f>SUM(A27405*E27405)</f>
        <v>29496</v>
      </c>
    </row>
    <row r="27406" spans="1:7">
      <c r="A27406" s="696"/>
      <c r="B27406" s="696"/>
      <c r="C27406" s="698"/>
      <c r="D27406" s="700"/>
      <c r="E27406" s="701" t="s">
        <v>114</v>
      </c>
      <c r="F27406" s="702"/>
      <c r="G27406" s="703"/>
    </row>
    <row r="27407" spans="1:7">
      <c r="A27407" s="695"/>
      <c r="B27407" s="695"/>
      <c r="C27407" s="697" t="s">
        <v>11</v>
      </c>
      <c r="D27407" s="699" t="s">
        <v>192</v>
      </c>
      <c r="E27407" s="730"/>
      <c r="F27407" s="731"/>
      <c r="G27407" s="732"/>
    </row>
    <row r="27408" spans="1:7" ht="66.75" customHeight="1">
      <c r="A27408" s="696"/>
      <c r="B27408" s="696"/>
      <c r="C27408" s="698"/>
      <c r="D27408" s="700"/>
      <c r="E27408" s="733"/>
      <c r="F27408" s="734"/>
      <c r="G27408" s="735"/>
    </row>
    <row r="27409" spans="1:7">
      <c r="A27409" s="559">
        <v>415</v>
      </c>
      <c r="B27409" s="559" t="s">
        <v>107</v>
      </c>
      <c r="C27409" s="561" t="s">
        <v>99</v>
      </c>
      <c r="D27409" s="563" t="s">
        <v>198</v>
      </c>
      <c r="E27409" s="585">
        <v>28</v>
      </c>
      <c r="F27409" s="572" t="s">
        <v>111</v>
      </c>
      <c r="G27409" s="13">
        <f>SUM(A27409*E27409)</f>
        <v>11620</v>
      </c>
    </row>
    <row r="27410" spans="1:7">
      <c r="A27410" s="560"/>
      <c r="B27410" s="560"/>
      <c r="C27410" s="562"/>
      <c r="D27410" s="569"/>
      <c r="E27410" s="701" t="s">
        <v>199</v>
      </c>
      <c r="F27410" s="702"/>
      <c r="G27410" s="703"/>
    </row>
    <row r="27411" spans="1:7">
      <c r="A27411" s="695">
        <v>30</v>
      </c>
      <c r="B27411" s="695" t="s">
        <v>107</v>
      </c>
      <c r="C27411" s="697" t="s">
        <v>102</v>
      </c>
      <c r="D27411" s="699" t="s">
        <v>195</v>
      </c>
      <c r="E27411" s="585">
        <v>226</v>
      </c>
      <c r="F27411" s="572" t="s">
        <v>111</v>
      </c>
      <c r="G27411" s="13">
        <f>SUM(A27411*E27411)</f>
        <v>6780</v>
      </c>
    </row>
    <row r="27412" spans="1:7">
      <c r="A27412" s="696"/>
      <c r="B27412" s="696"/>
      <c r="C27412" s="698"/>
      <c r="D27412" s="700"/>
      <c r="E27412" s="701" t="s">
        <v>196</v>
      </c>
      <c r="F27412" s="702"/>
      <c r="G27412" s="703"/>
    </row>
    <row r="27413" spans="1:7">
      <c r="A27413" s="571"/>
      <c r="B27413" s="571"/>
      <c r="C27413" s="572"/>
      <c r="D27413" s="573"/>
      <c r="E27413" s="570"/>
      <c r="F27413" s="50" t="s">
        <v>116</v>
      </c>
      <c r="G27413" s="51">
        <v>47896</v>
      </c>
    </row>
    <row r="27414" spans="1:7">
      <c r="A27414" s="75"/>
      <c r="B27414" s="75"/>
      <c r="C27414" s="76"/>
      <c r="D27414" s="77"/>
      <c r="E27414" s="78"/>
      <c r="F27414" s="79"/>
      <c r="G27414" s="80"/>
    </row>
    <row r="27415" spans="1:7" s="36" customFormat="1">
      <c r="A27415" s="52" t="s">
        <v>129</v>
      </c>
      <c r="B27415" s="53"/>
      <c r="C27415" s="54" t="s">
        <v>130</v>
      </c>
      <c r="D27415" s="55"/>
      <c r="F27415" s="56" t="s">
        <v>131</v>
      </c>
      <c r="G27415" s="54"/>
    </row>
    <row r="27416" spans="1:7" s="30" customFormat="1">
      <c r="A27416" s="52" t="s">
        <v>132</v>
      </c>
      <c r="B27416" s="53"/>
      <c r="C27416" s="54" t="s">
        <v>133</v>
      </c>
      <c r="D27416" s="55"/>
      <c r="E27416" s="36"/>
      <c r="F27416" s="56" t="s">
        <v>131</v>
      </c>
    </row>
    <row r="27417" spans="1:7" s="30" customFormat="1">
      <c r="A27417" s="52" t="s">
        <v>134</v>
      </c>
      <c r="B27417" s="57"/>
      <c r="C27417" s="54" t="s">
        <v>135</v>
      </c>
      <c r="D27417" s="58"/>
      <c r="F27417" s="56" t="s">
        <v>131</v>
      </c>
    </row>
    <row r="27418" spans="1:7" s="25" customFormat="1">
      <c r="A27418" s="59"/>
      <c r="B27418" s="54"/>
      <c r="C27418" s="54"/>
      <c r="D27418" s="60"/>
      <c r="E27418" s="61" t="s">
        <v>138</v>
      </c>
      <c r="F27418" s="62"/>
      <c r="G27418" s="62"/>
    </row>
    <row r="27419" spans="1:7" s="25" customFormat="1">
      <c r="A27419" s="59"/>
      <c r="B27419" s="54"/>
      <c r="C27419" s="54"/>
      <c r="D27419" s="60"/>
      <c r="E27419" s="54"/>
      <c r="F27419" s="54"/>
      <c r="G27419" s="63"/>
    </row>
    <row r="27420" spans="1:7" s="25" customFormat="1">
      <c r="A27420" s="55" t="s">
        <v>139</v>
      </c>
      <c r="B27420" s="54"/>
      <c r="C27420" s="54"/>
      <c r="D27420" s="60"/>
      <c r="E27420" s="64" t="s">
        <v>140</v>
      </c>
      <c r="F27420" s="54"/>
      <c r="G27420" s="63"/>
    </row>
    <row r="27421" spans="1:7" s="25" customFormat="1">
      <c r="B27421" s="54"/>
      <c r="C27421" s="54"/>
      <c r="D27421" s="60"/>
      <c r="E27421" s="64" t="s">
        <v>141</v>
      </c>
      <c r="F27421" s="54"/>
      <c r="G27421" s="63"/>
    </row>
    <row r="27422" spans="1:7" s="25" customFormat="1">
      <c r="B27422" s="54"/>
      <c r="C27422" s="54"/>
      <c r="D27422" s="60"/>
      <c r="E27422" s="64" t="s">
        <v>142</v>
      </c>
      <c r="F27422" s="54"/>
      <c r="G27422" s="63"/>
    </row>
    <row r="27455" spans="1:7">
      <c r="A27455" s="741" t="s">
        <v>0</v>
      </c>
      <c r="B27455" s="741"/>
      <c r="C27455" s="741"/>
      <c r="D27455" s="741"/>
      <c r="E27455" s="741"/>
      <c r="F27455" s="741"/>
      <c r="G27455" s="741"/>
    </row>
    <row r="27456" spans="1:7">
      <c r="A27456" s="742" t="s">
        <v>1</v>
      </c>
      <c r="B27456" s="742"/>
      <c r="C27456" s="742"/>
      <c r="D27456" s="742"/>
      <c r="E27456" s="742"/>
      <c r="F27456" s="742"/>
      <c r="G27456" s="742"/>
    </row>
    <row r="27457" spans="1:7" ht="59.25" customHeight="1">
      <c r="A27457" s="1" t="s">
        <v>2</v>
      </c>
      <c r="B27457" s="577"/>
      <c r="C27457" s="577"/>
      <c r="D27457" s="753" t="s">
        <v>812</v>
      </c>
      <c r="E27457" s="753"/>
      <c r="F27457" s="753"/>
      <c r="G27457" s="753"/>
    </row>
    <row r="27458" spans="1:7" ht="25.5">
      <c r="A27458" s="744" t="s">
        <v>3</v>
      </c>
      <c r="B27458" s="745"/>
      <c r="C27458" s="3" t="s">
        <v>4</v>
      </c>
      <c r="D27458" s="587" t="s">
        <v>5</v>
      </c>
      <c r="E27458" s="587" t="s">
        <v>6</v>
      </c>
      <c r="F27458" s="587" t="s">
        <v>7</v>
      </c>
      <c r="G27458" s="5" t="s">
        <v>8</v>
      </c>
    </row>
    <row r="27459" spans="1:7">
      <c r="A27459" s="172"/>
      <c r="D27459" s="173" t="s">
        <v>607</v>
      </c>
      <c r="G27459" s="174"/>
    </row>
    <row r="27460" spans="1:7">
      <c r="A27460" s="695">
        <v>2</v>
      </c>
      <c r="B27460" s="695" t="s">
        <v>72</v>
      </c>
      <c r="C27460" s="697" t="s">
        <v>11</v>
      </c>
      <c r="D27460" s="699" t="s">
        <v>177</v>
      </c>
      <c r="E27460" s="585">
        <v>6166.6</v>
      </c>
      <c r="F27460" s="572" t="s">
        <v>75</v>
      </c>
      <c r="G27460" s="13">
        <f>SUM(A27460*E27460)</f>
        <v>12333.2</v>
      </c>
    </row>
    <row r="27461" spans="1:7">
      <c r="A27461" s="696"/>
      <c r="B27461" s="696"/>
      <c r="C27461" s="698"/>
      <c r="D27461" s="700"/>
      <c r="E27461" s="701" t="s">
        <v>178</v>
      </c>
      <c r="F27461" s="702"/>
      <c r="G27461" s="703"/>
    </row>
    <row r="27462" spans="1:7">
      <c r="A27462" s="695">
        <v>2</v>
      </c>
      <c r="B27462" s="695" t="s">
        <v>72</v>
      </c>
      <c r="C27462" s="697" t="s">
        <v>15</v>
      </c>
      <c r="D27462" s="699" t="s">
        <v>179</v>
      </c>
      <c r="E27462" s="585">
        <v>1233.6500000000001</v>
      </c>
      <c r="F27462" s="572" t="s">
        <v>75</v>
      </c>
      <c r="G27462" s="13">
        <f>SUM(A27462*E27462)</f>
        <v>2467.3000000000002</v>
      </c>
    </row>
    <row r="27463" spans="1:7">
      <c r="A27463" s="696"/>
      <c r="B27463" s="696"/>
      <c r="C27463" s="698"/>
      <c r="D27463" s="700"/>
      <c r="E27463" s="701" t="s">
        <v>180</v>
      </c>
      <c r="F27463" s="702"/>
      <c r="G27463" s="703"/>
    </row>
    <row r="27464" spans="1:7">
      <c r="A27464" s="695">
        <v>3</v>
      </c>
      <c r="B27464" s="695" t="s">
        <v>72</v>
      </c>
      <c r="C27464" s="697" t="s">
        <v>18</v>
      </c>
      <c r="D27464" s="699" t="s">
        <v>219</v>
      </c>
      <c r="E27464" s="585">
        <v>270.60000000000002</v>
      </c>
      <c r="F27464" s="572" t="s">
        <v>75</v>
      </c>
      <c r="G27464" s="13">
        <f>SUM(A27464*E27464)</f>
        <v>811.80000000000007</v>
      </c>
    </row>
    <row r="27465" spans="1:7">
      <c r="A27465" s="696"/>
      <c r="B27465" s="696"/>
      <c r="C27465" s="698"/>
      <c r="D27465" s="700"/>
      <c r="E27465" s="701" t="s">
        <v>220</v>
      </c>
      <c r="F27465" s="702"/>
      <c r="G27465" s="703"/>
    </row>
    <row r="27466" spans="1:7">
      <c r="A27466" s="695">
        <v>4</v>
      </c>
      <c r="B27466" s="695" t="s">
        <v>72</v>
      </c>
      <c r="C27466" s="697" t="s">
        <v>21</v>
      </c>
      <c r="D27466" s="699" t="s">
        <v>181</v>
      </c>
      <c r="E27466" s="585">
        <v>566.70000000000005</v>
      </c>
      <c r="F27466" s="572" t="s">
        <v>75</v>
      </c>
      <c r="G27466" s="13">
        <f>SUM(A27466*E27466)</f>
        <v>2266.8000000000002</v>
      </c>
    </row>
    <row r="27467" spans="1:7">
      <c r="A27467" s="696"/>
      <c r="B27467" s="696"/>
      <c r="C27467" s="698"/>
      <c r="D27467" s="700"/>
      <c r="E27467" s="701" t="s">
        <v>182</v>
      </c>
      <c r="F27467" s="702"/>
      <c r="G27467" s="703"/>
    </row>
    <row r="27468" spans="1:7">
      <c r="A27468" s="695">
        <v>2</v>
      </c>
      <c r="B27468" s="695" t="s">
        <v>72</v>
      </c>
      <c r="C27468" s="697" t="s">
        <v>25</v>
      </c>
      <c r="D27468" s="699" t="s">
        <v>94</v>
      </c>
      <c r="E27468" s="585">
        <v>2533.4699999999998</v>
      </c>
      <c r="F27468" s="572" t="s">
        <v>75</v>
      </c>
      <c r="G27468" s="13">
        <f>SUM(A27468*E27468)</f>
        <v>5066.9399999999996</v>
      </c>
    </row>
    <row r="27469" spans="1:7">
      <c r="A27469" s="696"/>
      <c r="B27469" s="696"/>
      <c r="C27469" s="698"/>
      <c r="D27469" s="700"/>
      <c r="E27469" s="701" t="s">
        <v>608</v>
      </c>
      <c r="F27469" s="702"/>
      <c r="G27469" s="703"/>
    </row>
    <row r="27470" spans="1:7">
      <c r="A27470" s="695"/>
      <c r="B27470" s="695"/>
      <c r="C27470" s="697" t="s">
        <v>29</v>
      </c>
      <c r="D27470" s="699" t="s">
        <v>226</v>
      </c>
      <c r="E27470" s="730"/>
      <c r="F27470" s="731"/>
      <c r="G27470" s="732"/>
    </row>
    <row r="27471" spans="1:7">
      <c r="A27471" s="696"/>
      <c r="B27471" s="696"/>
      <c r="C27471" s="698"/>
      <c r="D27471" s="700"/>
      <c r="E27471" s="733"/>
      <c r="F27471" s="734"/>
      <c r="G27471" s="735"/>
    </row>
    <row r="27472" spans="1:7">
      <c r="A27472" s="695">
        <v>60</v>
      </c>
      <c r="B27472" s="695" t="s">
        <v>107</v>
      </c>
      <c r="C27472" s="697" t="s">
        <v>99</v>
      </c>
      <c r="D27472" s="699" t="s">
        <v>227</v>
      </c>
      <c r="E27472" s="585">
        <v>73.209999999999994</v>
      </c>
      <c r="F27472" s="572" t="s">
        <v>111</v>
      </c>
      <c r="G27472" s="13">
        <v>4393</v>
      </c>
    </row>
    <row r="27473" spans="1:7">
      <c r="A27473" s="696"/>
      <c r="B27473" s="696"/>
      <c r="C27473" s="698"/>
      <c r="D27473" s="700"/>
      <c r="E27473" s="701" t="s">
        <v>228</v>
      </c>
      <c r="F27473" s="702"/>
      <c r="G27473" s="703"/>
    </row>
    <row r="27474" spans="1:7">
      <c r="A27474" s="695">
        <v>60</v>
      </c>
      <c r="B27474" s="695" t="s">
        <v>72</v>
      </c>
      <c r="C27474" s="697" t="s">
        <v>102</v>
      </c>
      <c r="D27474" s="699" t="s">
        <v>229</v>
      </c>
      <c r="E27474" s="585">
        <v>95.79</v>
      </c>
      <c r="F27474" s="572" t="s">
        <v>111</v>
      </c>
      <c r="G27474" s="13">
        <f>SUM(A27474*E27474)</f>
        <v>5747.4000000000005</v>
      </c>
    </row>
    <row r="27475" spans="1:7">
      <c r="A27475" s="696"/>
      <c r="B27475" s="696"/>
      <c r="C27475" s="698"/>
      <c r="D27475" s="700"/>
      <c r="E27475" s="701" t="s">
        <v>230</v>
      </c>
      <c r="F27475" s="702"/>
      <c r="G27475" s="703"/>
    </row>
    <row r="27476" spans="1:7">
      <c r="A27476" s="695">
        <v>2</v>
      </c>
      <c r="B27476" s="695" t="s">
        <v>72</v>
      </c>
      <c r="C27476" s="697" t="s">
        <v>33</v>
      </c>
      <c r="D27476" s="699" t="s">
        <v>186</v>
      </c>
      <c r="E27476" s="585">
        <v>1671.58</v>
      </c>
      <c r="F27476" s="572" t="s">
        <v>75</v>
      </c>
      <c r="G27476" s="13">
        <f>SUM(A27476*E27476)</f>
        <v>3343.16</v>
      </c>
    </row>
    <row r="27477" spans="1:7">
      <c r="A27477" s="696"/>
      <c r="B27477" s="696"/>
      <c r="C27477" s="698"/>
      <c r="D27477" s="700"/>
      <c r="E27477" s="701" t="s">
        <v>187</v>
      </c>
      <c r="F27477" s="702"/>
      <c r="G27477" s="703"/>
    </row>
    <row r="27478" spans="1:7">
      <c r="A27478" s="695">
        <v>4</v>
      </c>
      <c r="B27478" s="695" t="s">
        <v>72</v>
      </c>
      <c r="C27478" s="697" t="s">
        <v>36</v>
      </c>
      <c r="D27478" s="699" t="s">
        <v>83</v>
      </c>
      <c r="E27478" s="585">
        <v>447.15</v>
      </c>
      <c r="F27478" s="572" t="s">
        <v>75</v>
      </c>
      <c r="G27478" s="13">
        <f>SUM(A27478*E27478)</f>
        <v>1788.6</v>
      </c>
    </row>
    <row r="27479" spans="1:7">
      <c r="A27479" s="696"/>
      <c r="B27479" s="696"/>
      <c r="C27479" s="698"/>
      <c r="D27479" s="700"/>
      <c r="E27479" s="701" t="s">
        <v>84</v>
      </c>
      <c r="F27479" s="702"/>
      <c r="G27479" s="703"/>
    </row>
    <row r="27480" spans="1:7">
      <c r="A27480" s="695">
        <v>3</v>
      </c>
      <c r="B27480" s="695" t="s">
        <v>72</v>
      </c>
      <c r="C27480" s="697" t="s">
        <v>40</v>
      </c>
      <c r="D27480" s="699" t="s">
        <v>85</v>
      </c>
      <c r="E27480" s="585">
        <v>1109.46</v>
      </c>
      <c r="F27480" s="572" t="s">
        <v>75</v>
      </c>
      <c r="G27480" s="13">
        <f>SUM(A27480*E27480)</f>
        <v>3328.38</v>
      </c>
    </row>
    <row r="27481" spans="1:7">
      <c r="A27481" s="696"/>
      <c r="B27481" s="696"/>
      <c r="C27481" s="698"/>
      <c r="D27481" s="700"/>
      <c r="E27481" s="701" t="s">
        <v>86</v>
      </c>
      <c r="F27481" s="702"/>
      <c r="G27481" s="703"/>
    </row>
    <row r="27482" spans="1:7">
      <c r="A27482" s="695">
        <v>2</v>
      </c>
      <c r="B27482" s="695" t="s">
        <v>89</v>
      </c>
      <c r="C27482" s="697" t="s">
        <v>44</v>
      </c>
      <c r="D27482" s="699" t="s">
        <v>188</v>
      </c>
      <c r="E27482" s="585">
        <v>318.33999999999997</v>
      </c>
      <c r="F27482" s="572" t="s">
        <v>75</v>
      </c>
      <c r="G27482" s="13">
        <f>SUM(A27482*E27482)</f>
        <v>636.67999999999995</v>
      </c>
    </row>
    <row r="27483" spans="1:7">
      <c r="A27483" s="696"/>
      <c r="B27483" s="696"/>
      <c r="C27483" s="698"/>
      <c r="D27483" s="700"/>
      <c r="E27483" s="701" t="s">
        <v>189</v>
      </c>
      <c r="F27483" s="702"/>
      <c r="G27483" s="703"/>
    </row>
    <row r="27484" spans="1:7">
      <c r="A27484" s="695">
        <v>2</v>
      </c>
      <c r="B27484" s="695" t="s">
        <v>72</v>
      </c>
      <c r="C27484" s="697" t="s">
        <v>47</v>
      </c>
      <c r="D27484" s="699" t="s">
        <v>222</v>
      </c>
      <c r="E27484" s="585">
        <v>2376</v>
      </c>
      <c r="F27484" s="572" t="s">
        <v>75</v>
      </c>
      <c r="G27484" s="13">
        <f>SUM(A27484*E27484)</f>
        <v>4752</v>
      </c>
    </row>
    <row r="27485" spans="1:7">
      <c r="A27485" s="696"/>
      <c r="B27485" s="696"/>
      <c r="C27485" s="698"/>
      <c r="D27485" s="700"/>
      <c r="E27485" s="701" t="s">
        <v>223</v>
      </c>
      <c r="F27485" s="702"/>
      <c r="G27485" s="703"/>
    </row>
    <row r="27486" spans="1:7">
      <c r="A27486" s="695">
        <v>100</v>
      </c>
      <c r="B27486" s="695" t="s">
        <v>107</v>
      </c>
      <c r="C27486" s="697" t="s">
        <v>50</v>
      </c>
      <c r="D27486" s="699" t="s">
        <v>609</v>
      </c>
      <c r="E27486" s="585">
        <v>44.05</v>
      </c>
      <c r="F27486" s="572" t="s">
        <v>111</v>
      </c>
      <c r="G27486" s="13">
        <f>SUM(A27486*E27486)</f>
        <v>4405</v>
      </c>
    </row>
    <row r="27487" spans="1:7">
      <c r="A27487" s="696"/>
      <c r="B27487" s="696"/>
      <c r="C27487" s="698"/>
      <c r="D27487" s="700"/>
      <c r="E27487" s="701" t="s">
        <v>610</v>
      </c>
      <c r="F27487" s="702"/>
      <c r="G27487" s="703"/>
    </row>
    <row r="27488" spans="1:7">
      <c r="A27488" s="578"/>
      <c r="B27488" s="578"/>
      <c r="C27488" s="579"/>
      <c r="D27488" s="175"/>
      <c r="E27488" s="566"/>
      <c r="F27488" s="176" t="s">
        <v>611</v>
      </c>
      <c r="G27488" s="90">
        <v>62462</v>
      </c>
    </row>
    <row r="27489" spans="1:7" ht="25.5">
      <c r="A27489" s="578"/>
      <c r="B27489" s="578"/>
      <c r="C27489" s="579"/>
      <c r="D27489" s="83" t="s">
        <v>290</v>
      </c>
      <c r="E27489" s="566"/>
      <c r="F27489" s="567"/>
      <c r="G27489" s="568"/>
    </row>
    <row r="27490" spans="1:7">
      <c r="A27490" s="695"/>
      <c r="B27490" s="695"/>
      <c r="C27490" s="697" t="s">
        <v>11</v>
      </c>
      <c r="D27490" s="699" t="s">
        <v>192</v>
      </c>
      <c r="E27490" s="730"/>
      <c r="F27490" s="731"/>
      <c r="G27490" s="732"/>
    </row>
    <row r="27491" spans="1:7">
      <c r="A27491" s="696"/>
      <c r="B27491" s="696"/>
      <c r="C27491" s="698"/>
      <c r="D27491" s="700"/>
      <c r="E27491" s="733"/>
      <c r="F27491" s="734"/>
      <c r="G27491" s="735"/>
    </row>
    <row r="27492" spans="1:7">
      <c r="A27492" s="695">
        <v>30</v>
      </c>
      <c r="B27492" s="695" t="s">
        <v>107</v>
      </c>
      <c r="C27492" s="697" t="s">
        <v>99</v>
      </c>
      <c r="D27492" s="699" t="s">
        <v>193</v>
      </c>
      <c r="E27492" s="585">
        <v>486</v>
      </c>
      <c r="F27492" s="572" t="s">
        <v>111</v>
      </c>
      <c r="G27492" s="13">
        <f>SUM(A27492*E27492)</f>
        <v>14580</v>
      </c>
    </row>
    <row r="27493" spans="1:7">
      <c r="A27493" s="696"/>
      <c r="B27493" s="696"/>
      <c r="C27493" s="698"/>
      <c r="D27493" s="700"/>
      <c r="E27493" s="701" t="s">
        <v>612</v>
      </c>
      <c r="F27493" s="702"/>
      <c r="G27493" s="703"/>
    </row>
    <row r="27494" spans="1:7">
      <c r="A27494" s="695">
        <v>80</v>
      </c>
      <c r="B27494" s="695" t="s">
        <v>107</v>
      </c>
      <c r="C27494" s="697" t="s">
        <v>102</v>
      </c>
      <c r="D27494" s="699" t="s">
        <v>195</v>
      </c>
      <c r="E27494" s="585">
        <v>226</v>
      </c>
      <c r="F27494" s="572" t="s">
        <v>111</v>
      </c>
      <c r="G27494" s="13">
        <f>SUM(A27494*E27494)</f>
        <v>18080</v>
      </c>
    </row>
    <row r="27495" spans="1:7">
      <c r="A27495" s="696"/>
      <c r="B27495" s="696"/>
      <c r="C27495" s="698"/>
      <c r="D27495" s="700"/>
      <c r="E27495" s="701" t="s">
        <v>196</v>
      </c>
      <c r="F27495" s="702"/>
      <c r="G27495" s="703"/>
    </row>
    <row r="27496" spans="1:7">
      <c r="A27496" s="695">
        <v>4</v>
      </c>
      <c r="B27496" s="695" t="s">
        <v>72</v>
      </c>
      <c r="C27496" s="697" t="s">
        <v>15</v>
      </c>
      <c r="D27496" s="699" t="s">
        <v>113</v>
      </c>
      <c r="E27496" s="585">
        <v>14748</v>
      </c>
      <c r="F27496" s="572" t="s">
        <v>75</v>
      </c>
      <c r="G27496" s="13">
        <f>SUM(A27496*E27496)</f>
        <v>58992</v>
      </c>
    </row>
    <row r="27497" spans="1:7">
      <c r="A27497" s="696"/>
      <c r="B27497" s="696"/>
      <c r="C27497" s="698"/>
      <c r="D27497" s="700"/>
      <c r="E27497" s="701" t="s">
        <v>114</v>
      </c>
      <c r="F27497" s="702"/>
      <c r="G27497" s="703"/>
    </row>
    <row r="27498" spans="1:7">
      <c r="A27498" s="571"/>
      <c r="B27498" s="571"/>
      <c r="C27498" s="572"/>
      <c r="D27498" s="573"/>
      <c r="E27498" s="570"/>
      <c r="F27498" s="50" t="s">
        <v>613</v>
      </c>
      <c r="G27498" s="89">
        <f>SUM(G27492,G27494,G27496)</f>
        <v>91652</v>
      </c>
    </row>
    <row r="27499" spans="1:7">
      <c r="A27499" s="75"/>
      <c r="B27499" s="75"/>
      <c r="C27499" s="76"/>
      <c r="D27499" s="77"/>
      <c r="E27499" s="78"/>
      <c r="F27499" s="79"/>
      <c r="G27499" s="80"/>
    </row>
    <row r="27500" spans="1:7" s="36" customFormat="1">
      <c r="A27500" s="52" t="s">
        <v>302</v>
      </c>
      <c r="B27500" s="53"/>
      <c r="C27500" s="54" t="s">
        <v>133</v>
      </c>
      <c r="D27500" s="54"/>
      <c r="F27500" s="56" t="s">
        <v>131</v>
      </c>
      <c r="G27500" s="54"/>
    </row>
    <row r="27501" spans="1:7" s="30" customFormat="1">
      <c r="A27501" s="52" t="s">
        <v>614</v>
      </c>
      <c r="B27501" s="57"/>
      <c r="C27501" s="54" t="s">
        <v>135</v>
      </c>
      <c r="D27501" s="111"/>
      <c r="F27501" s="56" t="s">
        <v>131</v>
      </c>
    </row>
    <row r="27502" spans="1:7" s="25" customFormat="1">
      <c r="A27502" s="59"/>
      <c r="B27502" s="54"/>
      <c r="C27502" s="54"/>
      <c r="D27502" s="112"/>
      <c r="E27502" s="61" t="s">
        <v>138</v>
      </c>
      <c r="F27502" s="62"/>
      <c r="G27502" s="62"/>
    </row>
    <row r="27503" spans="1:7" s="25" customFormat="1">
      <c r="A27503" s="59"/>
      <c r="B27503" s="54"/>
      <c r="C27503" s="54"/>
      <c r="D27503" s="112"/>
      <c r="E27503" s="54"/>
      <c r="F27503" s="54"/>
      <c r="G27503" s="63"/>
    </row>
    <row r="27504" spans="1:7" s="25" customFormat="1">
      <c r="A27504" s="59"/>
      <c r="B27504" s="54"/>
      <c r="C27504" s="54"/>
      <c r="D27504" s="112"/>
      <c r="E27504" s="64" t="s">
        <v>140</v>
      </c>
      <c r="F27504" s="54"/>
      <c r="G27504" s="63"/>
    </row>
    <row r="27505" spans="1:7" s="25" customFormat="1">
      <c r="A27505" s="55" t="s">
        <v>139</v>
      </c>
      <c r="B27505" s="54"/>
      <c r="C27505" s="54"/>
      <c r="D27505" s="112"/>
      <c r="E27505" s="64" t="s">
        <v>141</v>
      </c>
      <c r="F27505" s="54"/>
      <c r="G27505" s="63"/>
    </row>
    <row r="27506" spans="1:7" s="25" customFormat="1">
      <c r="A27506" s="59"/>
      <c r="B27506" s="54"/>
      <c r="C27506" s="54"/>
      <c r="D27506" s="112"/>
      <c r="E27506" s="64" t="s">
        <v>142</v>
      </c>
      <c r="F27506" s="54"/>
      <c r="G27506" s="63"/>
    </row>
    <row r="27514" spans="1:7" s="124" customFormat="1" ht="12.75">
      <c r="A27514" s="775" t="s">
        <v>496</v>
      </c>
      <c r="B27514" s="775"/>
      <c r="C27514" s="775"/>
      <c r="D27514" s="775"/>
      <c r="E27514" s="775"/>
      <c r="F27514" s="775"/>
      <c r="G27514" s="775"/>
    </row>
    <row r="27515" spans="1:7" s="124" customFormat="1" ht="40.5" customHeight="1">
      <c r="A27515" s="776" t="s">
        <v>615</v>
      </c>
      <c r="B27515" s="776"/>
      <c r="C27515" s="776"/>
      <c r="D27515" s="776"/>
      <c r="E27515" s="776"/>
      <c r="F27515" s="776"/>
      <c r="G27515" s="776"/>
    </row>
    <row r="27516" spans="1:7" s="124" customFormat="1" ht="12.75">
      <c r="A27516" s="125"/>
      <c r="B27516" s="126"/>
      <c r="C27516" s="126"/>
      <c r="D27516" s="127"/>
      <c r="E27516" s="128"/>
      <c r="F27516" s="127"/>
      <c r="G27516" s="127"/>
    </row>
    <row r="27517" spans="1:7" s="124" customFormat="1" ht="25.5">
      <c r="A27517" s="777" t="s">
        <v>3</v>
      </c>
      <c r="B27517" s="778"/>
      <c r="C27517" s="129" t="s">
        <v>4</v>
      </c>
      <c r="D27517" s="130" t="s">
        <v>5</v>
      </c>
      <c r="E27517" s="131" t="s">
        <v>6</v>
      </c>
      <c r="F27517" s="130" t="s">
        <v>7</v>
      </c>
      <c r="G27517" s="130" t="s">
        <v>8</v>
      </c>
    </row>
    <row r="27518" spans="1:7" s="124" customFormat="1" ht="12.75">
      <c r="A27518" s="132"/>
      <c r="B27518" s="133"/>
      <c r="C27518" s="133"/>
      <c r="D27518" s="134" t="s">
        <v>498</v>
      </c>
      <c r="E27518" s="135"/>
      <c r="F27518" s="133"/>
      <c r="G27518" s="133"/>
    </row>
    <row r="27519" spans="1:7" s="124" customFormat="1" ht="51">
      <c r="A27519" s="136"/>
      <c r="B27519" s="137"/>
      <c r="C27519" s="137" t="s">
        <v>11</v>
      </c>
      <c r="D27519" s="138" t="s">
        <v>499</v>
      </c>
      <c r="E27519" s="139"/>
      <c r="F27519" s="137"/>
      <c r="G27519" s="137"/>
    </row>
    <row r="27520" spans="1:7" s="124" customFormat="1" ht="12.75">
      <c r="A27520" s="719">
        <v>33</v>
      </c>
      <c r="B27520" s="719" t="s">
        <v>500</v>
      </c>
      <c r="C27520" s="719"/>
      <c r="D27520" s="721" t="s">
        <v>501</v>
      </c>
      <c r="E27520" s="139">
        <v>1130</v>
      </c>
      <c r="F27520" s="137" t="s">
        <v>502</v>
      </c>
      <c r="G27520" s="137">
        <f>SUM(A27520*E27520)</f>
        <v>37290</v>
      </c>
    </row>
    <row r="27521" spans="1:7" s="124" customFormat="1" ht="12.75">
      <c r="A27521" s="720"/>
      <c r="B27521" s="720"/>
      <c r="C27521" s="720"/>
      <c r="D27521" s="722"/>
      <c r="E27521" s="723" t="s">
        <v>503</v>
      </c>
      <c r="F27521" s="724"/>
      <c r="G27521" s="725"/>
    </row>
    <row r="27522" spans="1:7" s="124" customFormat="1" ht="12.75">
      <c r="A27522" s="719">
        <v>8</v>
      </c>
      <c r="B27522" s="719" t="s">
        <v>500</v>
      </c>
      <c r="C27522" s="719" t="s">
        <v>15</v>
      </c>
      <c r="D27522" s="721" t="s">
        <v>504</v>
      </c>
      <c r="E27522" s="139">
        <v>985</v>
      </c>
      <c r="F27522" s="137" t="s">
        <v>502</v>
      </c>
      <c r="G27522" s="137">
        <f>SUM(A27522*E27522)</f>
        <v>7880</v>
      </c>
    </row>
    <row r="27523" spans="1:7" s="124" customFormat="1" ht="12.75">
      <c r="A27523" s="720"/>
      <c r="B27523" s="720"/>
      <c r="C27523" s="720"/>
      <c r="D27523" s="722"/>
      <c r="E27523" s="723" t="s">
        <v>505</v>
      </c>
      <c r="F27523" s="724"/>
      <c r="G27523" s="725"/>
    </row>
    <row r="27524" spans="1:7" s="124" customFormat="1" ht="12.75">
      <c r="A27524" s="719">
        <v>4</v>
      </c>
      <c r="B27524" s="719" t="s">
        <v>500</v>
      </c>
      <c r="C27524" s="719" t="s">
        <v>18</v>
      </c>
      <c r="D27524" s="721" t="s">
        <v>506</v>
      </c>
      <c r="E27524" s="139">
        <v>1764</v>
      </c>
      <c r="F27524" s="137" t="s">
        <v>502</v>
      </c>
      <c r="G27524" s="137">
        <f>SUM(A27524*E27524)</f>
        <v>7056</v>
      </c>
    </row>
    <row r="27525" spans="1:7" s="124" customFormat="1" ht="12.75">
      <c r="A27525" s="720"/>
      <c r="B27525" s="720"/>
      <c r="C27525" s="720"/>
      <c r="D27525" s="722"/>
      <c r="E27525" s="723" t="s">
        <v>507</v>
      </c>
      <c r="F27525" s="724"/>
      <c r="G27525" s="725"/>
    </row>
    <row r="27526" spans="1:7" s="124" customFormat="1" ht="12.75">
      <c r="A27526" s="719">
        <v>20</v>
      </c>
      <c r="B27526" s="719" t="s">
        <v>508</v>
      </c>
      <c r="C27526" s="719" t="s">
        <v>21</v>
      </c>
      <c r="D27526" s="721" t="s">
        <v>509</v>
      </c>
      <c r="E27526" s="139">
        <v>173</v>
      </c>
      <c r="F27526" s="137" t="s">
        <v>510</v>
      </c>
      <c r="G27526" s="137">
        <f>SUM(A27526*E27526)</f>
        <v>3460</v>
      </c>
    </row>
    <row r="27527" spans="1:7" s="124" customFormat="1" ht="12.75">
      <c r="A27527" s="720"/>
      <c r="B27527" s="720"/>
      <c r="C27527" s="720"/>
      <c r="D27527" s="722"/>
      <c r="E27527" s="723" t="s">
        <v>511</v>
      </c>
      <c r="F27527" s="724"/>
      <c r="G27527" s="725"/>
    </row>
    <row r="27528" spans="1:7" s="124" customFormat="1" ht="12.75">
      <c r="A27528" s="719">
        <v>50</v>
      </c>
      <c r="B27528" s="719" t="s">
        <v>508</v>
      </c>
      <c r="C27528" s="719" t="s">
        <v>25</v>
      </c>
      <c r="D27528" s="721" t="s">
        <v>512</v>
      </c>
      <c r="E27528" s="139">
        <v>222</v>
      </c>
      <c r="F27528" s="137" t="s">
        <v>510</v>
      </c>
      <c r="G27528" s="137">
        <f>SUM(A27528*E27528)</f>
        <v>11100</v>
      </c>
    </row>
    <row r="27529" spans="1:7" s="124" customFormat="1" ht="12.75">
      <c r="A27529" s="720"/>
      <c r="B27529" s="720"/>
      <c r="C27529" s="720"/>
      <c r="D27529" s="722"/>
      <c r="E27529" s="723" t="s">
        <v>513</v>
      </c>
      <c r="F27529" s="724"/>
      <c r="G27529" s="725"/>
    </row>
    <row r="27530" spans="1:7" s="124" customFormat="1" ht="12.75">
      <c r="A27530" s="719">
        <v>50</v>
      </c>
      <c r="B27530" s="719" t="s">
        <v>508</v>
      </c>
      <c r="C27530" s="719" t="s">
        <v>29</v>
      </c>
      <c r="D27530" s="721" t="s">
        <v>514</v>
      </c>
      <c r="E27530" s="139">
        <v>252</v>
      </c>
      <c r="F27530" s="137" t="s">
        <v>510</v>
      </c>
      <c r="G27530" s="137">
        <f>SUM(A27530*E27530)</f>
        <v>12600</v>
      </c>
    </row>
    <row r="27531" spans="1:7" s="124" customFormat="1" ht="12.75">
      <c r="A27531" s="720"/>
      <c r="B27531" s="720"/>
      <c r="C27531" s="720"/>
      <c r="D27531" s="722"/>
      <c r="E27531" s="723" t="s">
        <v>515</v>
      </c>
      <c r="F27531" s="724"/>
      <c r="G27531" s="725"/>
    </row>
    <row r="27532" spans="1:7" s="124" customFormat="1" ht="12.75">
      <c r="A27532" s="719">
        <v>10</v>
      </c>
      <c r="B27532" s="719" t="s">
        <v>508</v>
      </c>
      <c r="C27532" s="719" t="s">
        <v>33</v>
      </c>
      <c r="D27532" s="721" t="s">
        <v>539</v>
      </c>
      <c r="E27532" s="139">
        <v>341</v>
      </c>
      <c r="F27532" s="137" t="s">
        <v>510</v>
      </c>
      <c r="G27532" s="137">
        <f>SUM(A27532*E27532)</f>
        <v>3410</v>
      </c>
    </row>
    <row r="27533" spans="1:7" s="124" customFormat="1" ht="12.75">
      <c r="A27533" s="720"/>
      <c r="B27533" s="720"/>
      <c r="C27533" s="720"/>
      <c r="D27533" s="722"/>
      <c r="E27533" s="723" t="s">
        <v>540</v>
      </c>
      <c r="F27533" s="724"/>
      <c r="G27533" s="725"/>
    </row>
    <row r="27534" spans="1:7" s="124" customFormat="1" ht="12.75">
      <c r="A27534" s="719">
        <v>50</v>
      </c>
      <c r="B27534" s="719" t="s">
        <v>508</v>
      </c>
      <c r="C27534" s="719" t="s">
        <v>36</v>
      </c>
      <c r="D27534" s="721" t="s">
        <v>516</v>
      </c>
      <c r="E27534" s="139">
        <v>463</v>
      </c>
      <c r="F27534" s="137" t="s">
        <v>510</v>
      </c>
      <c r="G27534" s="137">
        <f>SUM(A27534*E27534)</f>
        <v>23150</v>
      </c>
    </row>
    <row r="27535" spans="1:7" s="124" customFormat="1" ht="12.75">
      <c r="A27535" s="720"/>
      <c r="B27535" s="720"/>
      <c r="C27535" s="720"/>
      <c r="D27535" s="722"/>
      <c r="E27535" s="723" t="s">
        <v>517</v>
      </c>
      <c r="F27535" s="724"/>
      <c r="G27535" s="725"/>
    </row>
    <row r="27536" spans="1:7" s="124" customFormat="1" ht="12.75">
      <c r="A27536" s="719">
        <v>9</v>
      </c>
      <c r="B27536" s="719" t="s">
        <v>518</v>
      </c>
      <c r="C27536" s="719" t="s">
        <v>40</v>
      </c>
      <c r="D27536" s="721" t="s">
        <v>519</v>
      </c>
      <c r="E27536" s="139">
        <v>916</v>
      </c>
      <c r="F27536" s="137" t="s">
        <v>520</v>
      </c>
      <c r="G27536" s="137">
        <f>SUM(A27536*E27536)</f>
        <v>8244</v>
      </c>
    </row>
    <row r="27537" spans="1:7" s="124" customFormat="1" ht="12.75">
      <c r="A27537" s="720"/>
      <c r="B27537" s="720"/>
      <c r="C27537" s="720"/>
      <c r="D27537" s="722"/>
      <c r="E27537" s="723" t="s">
        <v>521</v>
      </c>
      <c r="F27537" s="724"/>
      <c r="G27537" s="725"/>
    </row>
    <row r="27538" spans="1:7" s="124" customFormat="1" ht="12.75">
      <c r="A27538" s="719">
        <v>1</v>
      </c>
      <c r="B27538" s="719" t="s">
        <v>89</v>
      </c>
      <c r="C27538" s="719" t="s">
        <v>44</v>
      </c>
      <c r="D27538" s="721" t="s">
        <v>541</v>
      </c>
      <c r="E27538" s="139">
        <v>5301</v>
      </c>
      <c r="F27538" s="137" t="s">
        <v>520</v>
      </c>
      <c r="G27538" s="137">
        <f>SUM(A27538*E27538)</f>
        <v>5301</v>
      </c>
    </row>
    <row r="27539" spans="1:7" s="124" customFormat="1" ht="12.75">
      <c r="A27539" s="720"/>
      <c r="B27539" s="720"/>
      <c r="C27539" s="720"/>
      <c r="D27539" s="722"/>
      <c r="E27539" s="723" t="s">
        <v>542</v>
      </c>
      <c r="F27539" s="724"/>
      <c r="G27539" s="725"/>
    </row>
    <row r="27540" spans="1:7" s="124" customFormat="1" ht="12.75">
      <c r="A27540" s="719">
        <v>1</v>
      </c>
      <c r="B27540" s="719" t="s">
        <v>518</v>
      </c>
      <c r="C27540" s="719" t="s">
        <v>47</v>
      </c>
      <c r="D27540" s="721" t="s">
        <v>616</v>
      </c>
      <c r="E27540" s="177">
        <v>16980</v>
      </c>
      <c r="F27540" s="137" t="s">
        <v>520</v>
      </c>
      <c r="G27540" s="137">
        <f>SUM(A27540*E27540)</f>
        <v>16980</v>
      </c>
    </row>
    <row r="27541" spans="1:7" s="124" customFormat="1" ht="12.75">
      <c r="A27541" s="720"/>
      <c r="B27541" s="720"/>
      <c r="C27541" s="720"/>
      <c r="D27541" s="722"/>
      <c r="E27541" s="723" t="s">
        <v>617</v>
      </c>
      <c r="F27541" s="724"/>
      <c r="G27541" s="725"/>
    </row>
    <row r="27542" spans="1:7" s="124" customFormat="1" ht="12.75">
      <c r="A27542" s="719">
        <v>8</v>
      </c>
      <c r="B27542" s="719" t="s">
        <v>518</v>
      </c>
      <c r="C27542" s="719" t="s">
        <v>50</v>
      </c>
      <c r="D27542" s="721" t="s">
        <v>524</v>
      </c>
      <c r="E27542" s="139">
        <v>83</v>
      </c>
      <c r="F27542" s="137" t="s">
        <v>520</v>
      </c>
      <c r="G27542" s="137">
        <f>SUM(A27542*E27542)</f>
        <v>664</v>
      </c>
    </row>
    <row r="27543" spans="1:7" s="124" customFormat="1" ht="12.75">
      <c r="A27543" s="720"/>
      <c r="B27543" s="720"/>
      <c r="C27543" s="720"/>
      <c r="D27543" s="722"/>
      <c r="E27543" s="723" t="s">
        <v>525</v>
      </c>
      <c r="F27543" s="724"/>
      <c r="G27543" s="725"/>
    </row>
    <row r="27544" spans="1:7" s="124" customFormat="1" ht="12.75">
      <c r="A27544" s="719">
        <v>4</v>
      </c>
      <c r="B27544" s="719" t="s">
        <v>518</v>
      </c>
      <c r="C27544" s="719" t="s">
        <v>54</v>
      </c>
      <c r="D27544" s="721" t="s">
        <v>526</v>
      </c>
      <c r="E27544" s="139">
        <v>151</v>
      </c>
      <c r="F27544" s="137" t="s">
        <v>520</v>
      </c>
      <c r="G27544" s="137">
        <f>SUM(A27544*E27544)</f>
        <v>604</v>
      </c>
    </row>
    <row r="27545" spans="1:7" s="124" customFormat="1" ht="12.75">
      <c r="A27545" s="720"/>
      <c r="B27545" s="720"/>
      <c r="C27545" s="720"/>
      <c r="D27545" s="722"/>
      <c r="E27545" s="723" t="s">
        <v>527</v>
      </c>
      <c r="F27545" s="724"/>
      <c r="G27545" s="725"/>
    </row>
    <row r="27546" spans="1:7" s="124" customFormat="1" ht="12.75">
      <c r="A27546" s="136">
        <v>4</v>
      </c>
      <c r="B27546" s="137" t="s">
        <v>500</v>
      </c>
      <c r="C27546" s="136" t="s">
        <v>57</v>
      </c>
      <c r="D27546" s="721" t="s">
        <v>526</v>
      </c>
      <c r="E27546" s="139">
        <v>162</v>
      </c>
      <c r="F27546" s="137" t="s">
        <v>502</v>
      </c>
      <c r="G27546" s="137">
        <f>SUM(A27546*E27546)</f>
        <v>648</v>
      </c>
    </row>
    <row r="27547" spans="1:7" s="124" customFormat="1" ht="12.75">
      <c r="A27547" s="136"/>
      <c r="B27547" s="137"/>
      <c r="C27547" s="137"/>
      <c r="D27547" s="722"/>
      <c r="E27547" s="723" t="s">
        <v>528</v>
      </c>
      <c r="F27547" s="724"/>
      <c r="G27547" s="725"/>
    </row>
    <row r="27548" spans="1:7" s="124" customFormat="1" ht="12.75">
      <c r="A27548" s="719">
        <v>33</v>
      </c>
      <c r="B27548" s="719" t="s">
        <v>500</v>
      </c>
      <c r="C27548" s="719" t="s">
        <v>60</v>
      </c>
      <c r="D27548" s="721" t="s">
        <v>529</v>
      </c>
      <c r="E27548" s="139">
        <v>54</v>
      </c>
      <c r="F27548" s="137" t="s">
        <v>520</v>
      </c>
      <c r="G27548" s="137">
        <f>SUM(A27548*E27548)</f>
        <v>1782</v>
      </c>
    </row>
    <row r="27549" spans="1:7" s="124" customFormat="1" ht="12.75">
      <c r="A27549" s="720"/>
      <c r="B27549" s="720"/>
      <c r="C27549" s="720"/>
      <c r="D27549" s="722"/>
      <c r="E27549" s="723" t="s">
        <v>530</v>
      </c>
      <c r="F27549" s="724"/>
      <c r="G27549" s="725"/>
    </row>
    <row r="27550" spans="1:7" s="124" customFormat="1" ht="12.75">
      <c r="A27550" s="719">
        <v>10</v>
      </c>
      <c r="B27550" s="719" t="s">
        <v>500</v>
      </c>
      <c r="C27550" s="719" t="s">
        <v>63</v>
      </c>
      <c r="D27550" s="721" t="s">
        <v>531</v>
      </c>
      <c r="E27550" s="139">
        <v>72</v>
      </c>
      <c r="F27550" s="137" t="s">
        <v>520</v>
      </c>
      <c r="G27550" s="137">
        <f>SUM(A27550*E27550)</f>
        <v>720</v>
      </c>
    </row>
    <row r="27551" spans="1:7" s="124" customFormat="1" ht="12.75">
      <c r="A27551" s="720"/>
      <c r="B27551" s="720"/>
      <c r="C27551" s="720"/>
      <c r="D27551" s="722"/>
      <c r="E27551" s="723" t="s">
        <v>532</v>
      </c>
      <c r="F27551" s="724"/>
      <c r="G27551" s="725"/>
    </row>
    <row r="27552" spans="1:7" s="124" customFormat="1" ht="12.75">
      <c r="A27552" s="719">
        <v>5</v>
      </c>
      <c r="B27552" s="719" t="s">
        <v>518</v>
      </c>
      <c r="C27552" s="719" t="s">
        <v>66</v>
      </c>
      <c r="D27552" s="721" t="s">
        <v>533</v>
      </c>
      <c r="E27552" s="139">
        <v>3185</v>
      </c>
      <c r="F27552" s="137" t="s">
        <v>520</v>
      </c>
      <c r="G27552" s="137">
        <f>SUM(A27552*E27552)</f>
        <v>15925</v>
      </c>
    </row>
    <row r="27553" spans="1:7" s="124" customFormat="1" ht="12.75">
      <c r="A27553" s="720"/>
      <c r="B27553" s="720"/>
      <c r="C27553" s="720"/>
      <c r="D27553" s="722"/>
      <c r="E27553" s="723" t="s">
        <v>534</v>
      </c>
      <c r="F27553" s="724"/>
      <c r="G27553" s="725"/>
    </row>
    <row r="27554" spans="1:7" s="124" customFormat="1" ht="12.75">
      <c r="A27554" s="719">
        <v>12</v>
      </c>
      <c r="B27554" s="719" t="s">
        <v>518</v>
      </c>
      <c r="C27554" s="719" t="s">
        <v>69</v>
      </c>
      <c r="D27554" s="721" t="s">
        <v>535</v>
      </c>
      <c r="E27554" s="139">
        <v>70</v>
      </c>
      <c r="F27554" s="137" t="s">
        <v>520</v>
      </c>
      <c r="G27554" s="137">
        <f>SUM(A27554*E27554)</f>
        <v>840</v>
      </c>
    </row>
    <row r="27555" spans="1:7" s="124" customFormat="1" ht="12.75">
      <c r="A27555" s="720"/>
      <c r="B27555" s="720"/>
      <c r="C27555" s="720"/>
      <c r="D27555" s="722"/>
      <c r="E27555" s="723" t="s">
        <v>536</v>
      </c>
      <c r="F27555" s="724"/>
      <c r="G27555" s="725"/>
    </row>
    <row r="27556" spans="1:7" s="124" customFormat="1" ht="12.75">
      <c r="A27556" s="141"/>
      <c r="B27556" s="142"/>
      <c r="C27556" s="142"/>
      <c r="D27556" s="143"/>
      <c r="E27556" s="144"/>
      <c r="F27556" s="145" t="s">
        <v>550</v>
      </c>
      <c r="G27556" s="142">
        <f>SUM(G27520:G27555)</f>
        <v>157654</v>
      </c>
    </row>
    <row r="27557" spans="1:7" s="124" customFormat="1" ht="12.75">
      <c r="A27557" s="588"/>
      <c r="B27557" s="147"/>
      <c r="C27557" s="147"/>
      <c r="D27557" s="148" t="s">
        <v>551</v>
      </c>
      <c r="E27557" s="149"/>
      <c r="F27557" s="147"/>
      <c r="G27557" s="147"/>
    </row>
    <row r="27558" spans="1:7" s="124" customFormat="1" ht="12.75">
      <c r="A27558" s="136">
        <v>2</v>
      </c>
      <c r="B27558" s="137" t="s">
        <v>39</v>
      </c>
      <c r="C27558" s="137" t="s">
        <v>11</v>
      </c>
      <c r="D27558" s="779" t="s">
        <v>552</v>
      </c>
      <c r="E27558" s="139">
        <v>1426.33</v>
      </c>
      <c r="F27558" s="137" t="s">
        <v>165</v>
      </c>
      <c r="G27558" s="150">
        <f>SUM(A27558*E27558)</f>
        <v>2852.66</v>
      </c>
    </row>
    <row r="27559" spans="1:7" s="124" customFormat="1" ht="12.75">
      <c r="A27559" s="588"/>
      <c r="B27559" s="147"/>
      <c r="C27559" s="147"/>
      <c r="D27559" s="780"/>
      <c r="E27559" s="723" t="s">
        <v>553</v>
      </c>
      <c r="F27559" s="724"/>
      <c r="G27559" s="725"/>
    </row>
    <row r="27560" spans="1:7" s="124" customFormat="1" ht="12.75">
      <c r="A27560" s="588">
        <v>5</v>
      </c>
      <c r="B27560" s="147" t="s">
        <v>518</v>
      </c>
      <c r="C27560" s="147" t="s">
        <v>15</v>
      </c>
      <c r="D27560" s="721" t="s">
        <v>554</v>
      </c>
      <c r="E27560" s="149">
        <v>141.01</v>
      </c>
      <c r="F27560" s="147" t="s">
        <v>520</v>
      </c>
      <c r="G27560" s="151">
        <f>SUM(A27560*E27560)</f>
        <v>705.05</v>
      </c>
    </row>
    <row r="27561" spans="1:7" s="124" customFormat="1" ht="12.75">
      <c r="A27561" s="588"/>
      <c r="B27561" s="147"/>
      <c r="C27561" s="147"/>
      <c r="D27561" s="722"/>
      <c r="E27561" s="723" t="s">
        <v>555</v>
      </c>
      <c r="F27561" s="724"/>
      <c r="G27561" s="725"/>
    </row>
    <row r="27562" spans="1:7" s="124" customFormat="1" ht="12.75">
      <c r="A27562" s="719">
        <v>4</v>
      </c>
      <c r="B27562" s="719" t="s">
        <v>518</v>
      </c>
      <c r="C27562" s="719" t="s">
        <v>18</v>
      </c>
      <c r="D27562" s="721" t="s">
        <v>556</v>
      </c>
      <c r="E27562" s="139">
        <v>396</v>
      </c>
      <c r="F27562" s="137" t="s">
        <v>520</v>
      </c>
      <c r="G27562" s="150">
        <f>SUM(A27562*E27562)</f>
        <v>1584</v>
      </c>
    </row>
    <row r="27563" spans="1:7" s="124" customFormat="1" ht="12.75">
      <c r="A27563" s="720"/>
      <c r="B27563" s="720"/>
      <c r="C27563" s="720"/>
      <c r="D27563" s="722"/>
      <c r="E27563" s="723" t="s">
        <v>557</v>
      </c>
      <c r="F27563" s="724"/>
      <c r="G27563" s="725"/>
    </row>
    <row r="27564" spans="1:7" s="124" customFormat="1" ht="12.75">
      <c r="A27564" s="719">
        <v>1</v>
      </c>
      <c r="B27564" s="719" t="s">
        <v>89</v>
      </c>
      <c r="C27564" s="719" t="s">
        <v>21</v>
      </c>
      <c r="D27564" s="721" t="s">
        <v>558</v>
      </c>
      <c r="E27564" s="139">
        <v>1677</v>
      </c>
      <c r="F27564" s="137" t="s">
        <v>520</v>
      </c>
      <c r="G27564" s="150">
        <f>SUM(A27564*E27564)</f>
        <v>1677</v>
      </c>
    </row>
    <row r="27565" spans="1:7" s="124" customFormat="1" ht="12.75">
      <c r="A27565" s="720"/>
      <c r="B27565" s="720"/>
      <c r="C27565" s="720"/>
      <c r="D27565" s="722"/>
      <c r="E27565" s="723" t="s">
        <v>559</v>
      </c>
      <c r="F27565" s="724"/>
      <c r="G27565" s="725"/>
    </row>
    <row r="27566" spans="1:7" s="124" customFormat="1" ht="12.75">
      <c r="A27566" s="719">
        <v>1</v>
      </c>
      <c r="B27566" s="719" t="s">
        <v>518</v>
      </c>
      <c r="C27566" s="719" t="s">
        <v>25</v>
      </c>
      <c r="D27566" s="721" t="s">
        <v>560</v>
      </c>
      <c r="E27566" s="139">
        <v>497</v>
      </c>
      <c r="F27566" s="137" t="s">
        <v>520</v>
      </c>
      <c r="G27566" s="150">
        <f>SUM(A27566*E27566)</f>
        <v>497</v>
      </c>
    </row>
    <row r="27567" spans="1:7" s="124" customFormat="1" ht="12.75">
      <c r="A27567" s="720"/>
      <c r="B27567" s="720"/>
      <c r="C27567" s="720"/>
      <c r="D27567" s="722"/>
      <c r="E27567" s="723" t="s">
        <v>561</v>
      </c>
      <c r="F27567" s="724"/>
      <c r="G27567" s="725"/>
    </row>
    <row r="27568" spans="1:7" s="124" customFormat="1" ht="12.75">
      <c r="A27568" s="719">
        <v>23</v>
      </c>
      <c r="B27568" s="719" t="s">
        <v>518</v>
      </c>
      <c r="C27568" s="719" t="s">
        <v>29</v>
      </c>
      <c r="D27568" s="721" t="s">
        <v>581</v>
      </c>
      <c r="E27568" s="139">
        <v>497</v>
      </c>
      <c r="F27568" s="137" t="s">
        <v>520</v>
      </c>
      <c r="G27568" s="150">
        <f>SUM(A27568*E27568)</f>
        <v>11431</v>
      </c>
    </row>
    <row r="27569" spans="1:7" s="124" customFormat="1" ht="12.75">
      <c r="A27569" s="720"/>
      <c r="B27569" s="720"/>
      <c r="C27569" s="720"/>
      <c r="D27569" s="722"/>
      <c r="E27569" s="723" t="s">
        <v>561</v>
      </c>
      <c r="F27569" s="724"/>
      <c r="G27569" s="725"/>
    </row>
    <row r="27570" spans="1:7" s="124" customFormat="1" ht="12.75">
      <c r="A27570" s="719">
        <v>1</v>
      </c>
      <c r="B27570" s="719" t="s">
        <v>518</v>
      </c>
      <c r="C27570" s="719" t="s">
        <v>33</v>
      </c>
      <c r="D27570" s="721" t="s">
        <v>562</v>
      </c>
      <c r="E27570" s="139">
        <v>3610.04</v>
      </c>
      <c r="F27570" s="137" t="s">
        <v>520</v>
      </c>
      <c r="G27570" s="150">
        <f>SUM(A27570*E27570)</f>
        <v>3610.04</v>
      </c>
    </row>
    <row r="27571" spans="1:7" s="124" customFormat="1" ht="12.75">
      <c r="A27571" s="720"/>
      <c r="B27571" s="720"/>
      <c r="C27571" s="720"/>
      <c r="D27571" s="722"/>
      <c r="E27571" s="723" t="s">
        <v>563</v>
      </c>
      <c r="F27571" s="724"/>
      <c r="G27571" s="725"/>
    </row>
    <row r="27572" spans="1:7" s="124" customFormat="1" ht="12.75">
      <c r="A27572" s="136">
        <v>5</v>
      </c>
      <c r="B27572" s="137" t="s">
        <v>518</v>
      </c>
      <c r="C27572" s="136" t="s">
        <v>36</v>
      </c>
      <c r="D27572" s="721" t="s">
        <v>564</v>
      </c>
      <c r="E27572" s="139">
        <v>124.3</v>
      </c>
      <c r="F27572" s="137" t="s">
        <v>520</v>
      </c>
      <c r="G27572" s="150">
        <f>SUM(A27572*E27572)</f>
        <v>621.5</v>
      </c>
    </row>
    <row r="27573" spans="1:7" s="124" customFormat="1" ht="12.75">
      <c r="A27573" s="136"/>
      <c r="B27573" s="137"/>
      <c r="C27573" s="137"/>
      <c r="D27573" s="722"/>
      <c r="E27573" s="723" t="s">
        <v>565</v>
      </c>
      <c r="F27573" s="724"/>
      <c r="G27573" s="725"/>
    </row>
    <row r="27574" spans="1:7" s="124" customFormat="1" ht="12.75">
      <c r="A27574" s="136">
        <v>4</v>
      </c>
      <c r="B27574" s="137" t="s">
        <v>518</v>
      </c>
      <c r="C27574" s="136" t="s">
        <v>40</v>
      </c>
      <c r="D27574" s="721" t="s">
        <v>582</v>
      </c>
      <c r="E27574" s="139">
        <v>150.69999999999999</v>
      </c>
      <c r="F27574" s="137" t="s">
        <v>520</v>
      </c>
      <c r="G27574" s="150">
        <f>SUM(A27574*E27574)</f>
        <v>602.79999999999995</v>
      </c>
    </row>
    <row r="27575" spans="1:7" s="124" customFormat="1" ht="12.75">
      <c r="A27575" s="136"/>
      <c r="B27575" s="137"/>
      <c r="C27575" s="137"/>
      <c r="D27575" s="722"/>
      <c r="E27575" s="723" t="s">
        <v>583</v>
      </c>
      <c r="F27575" s="724"/>
      <c r="G27575" s="725"/>
    </row>
    <row r="27576" spans="1:7" s="124" customFormat="1" ht="12.75">
      <c r="A27576" s="136">
        <v>4</v>
      </c>
      <c r="B27576" s="137" t="s">
        <v>518</v>
      </c>
      <c r="C27576" s="136" t="s">
        <v>44</v>
      </c>
      <c r="D27576" s="721" t="s">
        <v>566</v>
      </c>
      <c r="E27576" s="139">
        <v>25.19</v>
      </c>
      <c r="F27576" s="137" t="s">
        <v>520</v>
      </c>
      <c r="G27576" s="150">
        <f>SUM(A27576*E27576)</f>
        <v>100.76</v>
      </c>
    </row>
    <row r="27577" spans="1:7" s="124" customFormat="1" ht="12.75">
      <c r="A27577" s="136"/>
      <c r="B27577" s="137"/>
      <c r="C27577" s="137"/>
      <c r="D27577" s="722"/>
      <c r="E27577" s="723" t="s">
        <v>561</v>
      </c>
      <c r="F27577" s="724"/>
      <c r="G27577" s="725"/>
    </row>
    <row r="27578" spans="1:7" s="124" customFormat="1" ht="12.75">
      <c r="A27578" s="136">
        <v>10</v>
      </c>
      <c r="B27578" s="137" t="s">
        <v>518</v>
      </c>
      <c r="C27578" s="137" t="s">
        <v>47</v>
      </c>
      <c r="D27578" s="721" t="s">
        <v>584</v>
      </c>
      <c r="E27578" s="139">
        <v>25.91</v>
      </c>
      <c r="F27578" s="137" t="s">
        <v>520</v>
      </c>
      <c r="G27578" s="150">
        <f>SUM(A27578*E27578)</f>
        <v>259.10000000000002</v>
      </c>
    </row>
    <row r="27579" spans="1:7" s="124" customFormat="1" ht="12.75">
      <c r="A27579" s="136"/>
      <c r="B27579" s="137"/>
      <c r="C27579" s="137"/>
      <c r="D27579" s="722"/>
      <c r="E27579" s="723" t="s">
        <v>585</v>
      </c>
      <c r="F27579" s="724"/>
      <c r="G27579" s="725"/>
    </row>
    <row r="27580" spans="1:7" s="124" customFormat="1" ht="12.75">
      <c r="A27580" s="136"/>
      <c r="B27580" s="137"/>
      <c r="C27580" s="137"/>
      <c r="D27580" s="138"/>
      <c r="E27580" s="139"/>
      <c r="F27580" s="145" t="s">
        <v>567</v>
      </c>
      <c r="G27580" s="152">
        <f>SUM(G27558:G27578)</f>
        <v>23940.909999999996</v>
      </c>
    </row>
    <row r="27581" spans="1:7" s="124" customFormat="1" ht="12.75">
      <c r="A27581" s="136"/>
      <c r="B27581" s="137"/>
      <c r="C27581" s="137"/>
      <c r="D27581" s="153" t="s">
        <v>568</v>
      </c>
      <c r="E27581" s="139"/>
      <c r="F27581" s="137"/>
      <c r="G27581" s="137"/>
    </row>
    <row r="27582" spans="1:7" s="124" customFormat="1" ht="12.75">
      <c r="A27582" s="136">
        <v>1</v>
      </c>
      <c r="B27582" s="137" t="s">
        <v>89</v>
      </c>
      <c r="C27582" s="137" t="s">
        <v>11</v>
      </c>
      <c r="D27582" s="138" t="s">
        <v>569</v>
      </c>
      <c r="E27582" s="139"/>
      <c r="F27582" s="137" t="s">
        <v>520</v>
      </c>
      <c r="G27582" s="137"/>
    </row>
    <row r="27583" spans="1:7" s="124" customFormat="1" ht="25.5">
      <c r="A27583" s="136">
        <v>5</v>
      </c>
      <c r="B27583" s="137" t="s">
        <v>72</v>
      </c>
      <c r="C27583" s="137" t="s">
        <v>15</v>
      </c>
      <c r="D27583" s="138" t="s">
        <v>593</v>
      </c>
      <c r="E27583" s="139"/>
      <c r="F27583" s="137" t="s">
        <v>520</v>
      </c>
      <c r="G27583" s="137"/>
    </row>
    <row r="27584" spans="1:7" s="124" customFormat="1" ht="12.75">
      <c r="A27584" s="136"/>
      <c r="B27584" s="137"/>
      <c r="C27584" s="137"/>
      <c r="D27584" s="138"/>
      <c r="E27584" s="139"/>
      <c r="F27584" s="145" t="s">
        <v>573</v>
      </c>
      <c r="G27584" s="152"/>
    </row>
    <row r="27585" spans="1:7" s="124" customFormat="1" ht="12.75">
      <c r="A27585" s="136"/>
      <c r="B27585" s="137"/>
      <c r="C27585" s="137"/>
      <c r="D27585" s="154" t="s">
        <v>259</v>
      </c>
      <c r="E27585" s="139"/>
      <c r="F27585" s="137"/>
      <c r="G27585" s="137"/>
    </row>
    <row r="27586" spans="1:7" s="124" customFormat="1" ht="12.75">
      <c r="A27586" s="136"/>
      <c r="B27586" s="137"/>
      <c r="C27586" s="137"/>
      <c r="D27586" s="138"/>
      <c r="E27586" s="155"/>
      <c r="F27586" s="145" t="s">
        <v>550</v>
      </c>
      <c r="G27586" s="142">
        <f>SUM(G27556)</f>
        <v>157654</v>
      </c>
    </row>
    <row r="27587" spans="1:7" s="124" customFormat="1" ht="12.75">
      <c r="A27587" s="136"/>
      <c r="B27587" s="137"/>
      <c r="C27587" s="137"/>
      <c r="D27587" s="138"/>
      <c r="E27587" s="139"/>
      <c r="F27587" s="145" t="s">
        <v>567</v>
      </c>
      <c r="G27587" s="152">
        <f>SUM(G27580)</f>
        <v>23940.909999999996</v>
      </c>
    </row>
    <row r="27588" spans="1:7" s="124" customFormat="1" ht="12.75">
      <c r="A27588" s="136"/>
      <c r="B27588" s="137"/>
      <c r="C27588" s="137"/>
      <c r="D27588" s="138"/>
      <c r="E27588" s="139"/>
      <c r="F27588" s="145" t="s">
        <v>573</v>
      </c>
      <c r="G27588" s="152"/>
    </row>
    <row r="27589" spans="1:7" s="124" customFormat="1" ht="12.75">
      <c r="A27589" s="130"/>
      <c r="B27589" s="156"/>
      <c r="C27589" s="156"/>
      <c r="D27589" s="157"/>
      <c r="E27589" s="131"/>
      <c r="F27589" s="145" t="s">
        <v>260</v>
      </c>
      <c r="G27589" s="156"/>
    </row>
    <row r="27590" spans="1:7" s="124" customFormat="1" ht="12.75">
      <c r="A27590" s="158"/>
      <c r="C27590" s="140"/>
      <c r="D27590" s="160" t="s">
        <v>574</v>
      </c>
      <c r="E27590" s="161"/>
    </row>
    <row r="27591" spans="1:7" s="124" customFormat="1" ht="12.75">
      <c r="A27591" s="158"/>
      <c r="C27591" s="160" t="s">
        <v>575</v>
      </c>
      <c r="D27591" s="124" t="s">
        <v>576</v>
      </c>
      <c r="E27591" s="162"/>
      <c r="F27591" s="124" t="s">
        <v>577</v>
      </c>
      <c r="G27591" s="163"/>
    </row>
    <row r="27592" spans="1:7" s="124" customFormat="1" ht="12.75">
      <c r="A27592" s="158"/>
      <c r="C27592" s="160" t="s">
        <v>132</v>
      </c>
      <c r="D27592" s="124" t="s">
        <v>578</v>
      </c>
      <c r="E27592" s="162"/>
      <c r="F27592" s="124" t="s">
        <v>577</v>
      </c>
      <c r="G27592" s="163"/>
    </row>
    <row r="27593" spans="1:7" s="124" customFormat="1" ht="12.75">
      <c r="A27593" s="158"/>
      <c r="C27593" s="160" t="s">
        <v>134</v>
      </c>
      <c r="D27593" s="124" t="s">
        <v>579</v>
      </c>
      <c r="E27593" s="162"/>
      <c r="F27593" s="124" t="s">
        <v>577</v>
      </c>
      <c r="G27593" s="163"/>
    </row>
    <row r="27594" spans="1:7" s="124" customFormat="1" ht="12.75">
      <c r="A27594" s="164"/>
      <c r="B27594" s="165"/>
      <c r="C27594" s="165"/>
      <c r="D27594" s="165"/>
      <c r="E27594" s="166"/>
      <c r="F27594" s="167" t="s">
        <v>580</v>
      </c>
      <c r="G27594" s="168"/>
    </row>
    <row r="27595" spans="1:7" s="124" customFormat="1" ht="12.75">
      <c r="A27595" s="158"/>
      <c r="E27595" s="161"/>
    </row>
    <row r="27596" spans="1:7" s="124" customFormat="1" ht="12.75">
      <c r="A27596" s="158"/>
      <c r="E27596" s="169" t="s">
        <v>140</v>
      </c>
    </row>
    <row r="27597" spans="1:7" s="124" customFormat="1" ht="12.75">
      <c r="A27597" s="140"/>
      <c r="B27597" s="170" t="s">
        <v>139</v>
      </c>
      <c r="E27597" s="169" t="s">
        <v>141</v>
      </c>
    </row>
    <row r="27598" spans="1:7" s="124" customFormat="1" ht="12.75">
      <c r="A27598" s="158"/>
      <c r="E27598" s="169" t="s">
        <v>142</v>
      </c>
    </row>
    <row r="27649" spans="1:7" s="124" customFormat="1" ht="12.75">
      <c r="A27649" s="775" t="s">
        <v>496</v>
      </c>
      <c r="B27649" s="775"/>
      <c r="C27649" s="775"/>
      <c r="D27649" s="775"/>
      <c r="E27649" s="775"/>
      <c r="F27649" s="775"/>
      <c r="G27649" s="775"/>
    </row>
    <row r="27650" spans="1:7" s="124" customFormat="1" ht="47.25" customHeight="1">
      <c r="A27650" s="776" t="s">
        <v>813</v>
      </c>
      <c r="B27650" s="776"/>
      <c r="C27650" s="776"/>
      <c r="D27650" s="776"/>
      <c r="E27650" s="776"/>
      <c r="F27650" s="776"/>
      <c r="G27650" s="776"/>
    </row>
    <row r="27651" spans="1:7" s="124" customFormat="1" ht="12.75">
      <c r="A27651" s="125"/>
      <c r="B27651" s="126"/>
      <c r="C27651" s="125"/>
      <c r="D27651" s="127"/>
      <c r="E27651" s="128"/>
      <c r="F27651" s="127"/>
      <c r="G27651" s="127"/>
    </row>
    <row r="27652" spans="1:7" s="124" customFormat="1" ht="25.5">
      <c r="A27652" s="777" t="s">
        <v>3</v>
      </c>
      <c r="B27652" s="778"/>
      <c r="C27652" s="129" t="s">
        <v>4</v>
      </c>
      <c r="D27652" s="130" t="s">
        <v>5</v>
      </c>
      <c r="E27652" s="131" t="s">
        <v>6</v>
      </c>
      <c r="F27652" s="130" t="s">
        <v>7</v>
      </c>
      <c r="G27652" s="130" t="s">
        <v>8</v>
      </c>
    </row>
    <row r="27653" spans="1:7" s="124" customFormat="1" ht="12.75">
      <c r="A27653" s="132"/>
      <c r="B27653" s="133"/>
      <c r="C27653" s="132"/>
      <c r="D27653" s="134" t="s">
        <v>498</v>
      </c>
      <c r="E27653" s="135"/>
      <c r="F27653" s="133"/>
      <c r="G27653" s="133"/>
    </row>
    <row r="27654" spans="1:7" s="140" customFormat="1" ht="51">
      <c r="A27654" s="136"/>
      <c r="B27654" s="137"/>
      <c r="C27654" s="136" t="s">
        <v>11</v>
      </c>
      <c r="D27654" s="138" t="s">
        <v>499</v>
      </c>
      <c r="E27654" s="139"/>
      <c r="F27654" s="137"/>
      <c r="G27654" s="137"/>
    </row>
    <row r="27655" spans="1:7" s="140" customFormat="1" ht="12.75">
      <c r="A27655" s="719">
        <v>34</v>
      </c>
      <c r="B27655" s="719" t="s">
        <v>500</v>
      </c>
      <c r="C27655" s="719"/>
      <c r="D27655" s="721" t="s">
        <v>501</v>
      </c>
      <c r="E27655" s="139">
        <v>1130</v>
      </c>
      <c r="F27655" s="137" t="s">
        <v>502</v>
      </c>
      <c r="G27655" s="137">
        <f>SUM(A27655*E27655)</f>
        <v>38420</v>
      </c>
    </row>
    <row r="27656" spans="1:7" s="140" customFormat="1" ht="12.75">
      <c r="A27656" s="720"/>
      <c r="B27656" s="720"/>
      <c r="C27656" s="720"/>
      <c r="D27656" s="722"/>
      <c r="E27656" s="723" t="s">
        <v>503</v>
      </c>
      <c r="F27656" s="724"/>
      <c r="G27656" s="725"/>
    </row>
    <row r="27657" spans="1:7" s="140" customFormat="1" ht="12.75">
      <c r="A27657" s="719">
        <v>4</v>
      </c>
      <c r="B27657" s="719" t="s">
        <v>500</v>
      </c>
      <c r="C27657" s="719" t="s">
        <v>15</v>
      </c>
      <c r="D27657" s="721" t="s">
        <v>504</v>
      </c>
      <c r="E27657" s="139">
        <v>985</v>
      </c>
      <c r="F27657" s="137" t="s">
        <v>502</v>
      </c>
      <c r="G27657" s="137">
        <f>SUM(A27657*E27657)</f>
        <v>3940</v>
      </c>
    </row>
    <row r="27658" spans="1:7" s="140" customFormat="1" ht="12.75">
      <c r="A27658" s="720"/>
      <c r="B27658" s="720"/>
      <c r="C27658" s="720"/>
      <c r="D27658" s="722"/>
      <c r="E27658" s="723" t="s">
        <v>505</v>
      </c>
      <c r="F27658" s="724"/>
      <c r="G27658" s="725"/>
    </row>
    <row r="27659" spans="1:7" s="124" customFormat="1" ht="12.75">
      <c r="A27659" s="719">
        <v>30</v>
      </c>
      <c r="B27659" s="719" t="s">
        <v>508</v>
      </c>
      <c r="C27659" s="719" t="s">
        <v>18</v>
      </c>
      <c r="D27659" s="721" t="s">
        <v>512</v>
      </c>
      <c r="E27659" s="139">
        <v>222</v>
      </c>
      <c r="F27659" s="137" t="s">
        <v>510</v>
      </c>
      <c r="G27659" s="137">
        <f>SUM(A27659*E27659)</f>
        <v>6660</v>
      </c>
    </row>
    <row r="27660" spans="1:7" s="124" customFormat="1" ht="12.75">
      <c r="A27660" s="720"/>
      <c r="B27660" s="720"/>
      <c r="C27660" s="720"/>
      <c r="D27660" s="722"/>
      <c r="E27660" s="723" t="s">
        <v>513</v>
      </c>
      <c r="F27660" s="724"/>
      <c r="G27660" s="725"/>
    </row>
    <row r="27661" spans="1:7" s="124" customFormat="1" ht="12.75">
      <c r="A27661" s="719">
        <v>25</v>
      </c>
      <c r="B27661" s="719" t="s">
        <v>508</v>
      </c>
      <c r="C27661" s="719" t="s">
        <v>21</v>
      </c>
      <c r="D27661" s="721" t="s">
        <v>516</v>
      </c>
      <c r="E27661" s="139">
        <v>463</v>
      </c>
      <c r="F27661" s="137" t="s">
        <v>510</v>
      </c>
      <c r="G27661" s="137">
        <f>SUM(A27661*E27661)</f>
        <v>11575</v>
      </c>
    </row>
    <row r="27662" spans="1:7" s="124" customFormat="1" ht="12.75">
      <c r="A27662" s="720"/>
      <c r="B27662" s="720"/>
      <c r="C27662" s="720"/>
      <c r="D27662" s="722"/>
      <c r="E27662" s="723" t="s">
        <v>517</v>
      </c>
      <c r="F27662" s="724"/>
      <c r="G27662" s="725"/>
    </row>
    <row r="27663" spans="1:7" s="124" customFormat="1" ht="12.75">
      <c r="A27663" s="719">
        <v>2</v>
      </c>
      <c r="B27663" s="719" t="s">
        <v>518</v>
      </c>
      <c r="C27663" s="719" t="s">
        <v>25</v>
      </c>
      <c r="D27663" s="721" t="s">
        <v>519</v>
      </c>
      <c r="E27663" s="139">
        <v>916</v>
      </c>
      <c r="F27663" s="137" t="s">
        <v>520</v>
      </c>
      <c r="G27663" s="137">
        <f>SUM(A27663*E27663)</f>
        <v>1832</v>
      </c>
    </row>
    <row r="27664" spans="1:7" s="124" customFormat="1" ht="12.75">
      <c r="A27664" s="720"/>
      <c r="B27664" s="720"/>
      <c r="C27664" s="720"/>
      <c r="D27664" s="722"/>
      <c r="E27664" s="723" t="s">
        <v>521</v>
      </c>
      <c r="F27664" s="724"/>
      <c r="G27664" s="725"/>
    </row>
    <row r="27665" spans="1:7" s="124" customFormat="1" ht="12.75">
      <c r="A27665" s="719">
        <v>1</v>
      </c>
      <c r="B27665" s="719" t="s">
        <v>89</v>
      </c>
      <c r="C27665" s="719" t="s">
        <v>29</v>
      </c>
      <c r="D27665" s="721" t="s">
        <v>522</v>
      </c>
      <c r="E27665" s="139">
        <v>2456</v>
      </c>
      <c r="F27665" s="137" t="s">
        <v>520</v>
      </c>
      <c r="G27665" s="137">
        <f>SUM(A27665*E27665)</f>
        <v>2456</v>
      </c>
    </row>
    <row r="27666" spans="1:7" s="124" customFormat="1" ht="12.75">
      <c r="A27666" s="720"/>
      <c r="B27666" s="720"/>
      <c r="C27666" s="720"/>
      <c r="D27666" s="722"/>
      <c r="E27666" s="723" t="s">
        <v>523</v>
      </c>
      <c r="F27666" s="724"/>
      <c r="G27666" s="725"/>
    </row>
    <row r="27667" spans="1:7" s="124" customFormat="1" ht="12.75">
      <c r="A27667" s="719">
        <v>2</v>
      </c>
      <c r="B27667" s="719" t="s">
        <v>518</v>
      </c>
      <c r="C27667" s="719" t="s">
        <v>33</v>
      </c>
      <c r="D27667" s="721" t="s">
        <v>616</v>
      </c>
      <c r="E27667" s="177">
        <v>16980</v>
      </c>
      <c r="F27667" s="137" t="s">
        <v>520</v>
      </c>
      <c r="G27667" s="137">
        <f>SUM(A27667*E27667)</f>
        <v>33960</v>
      </c>
    </row>
    <row r="27668" spans="1:7" s="124" customFormat="1" ht="12.75">
      <c r="A27668" s="720"/>
      <c r="B27668" s="720"/>
      <c r="C27668" s="720"/>
      <c r="D27668" s="722"/>
      <c r="E27668" s="723" t="s">
        <v>617</v>
      </c>
      <c r="F27668" s="724"/>
      <c r="G27668" s="725"/>
    </row>
    <row r="27669" spans="1:7" s="124" customFormat="1" ht="12.75">
      <c r="A27669" s="719">
        <v>4</v>
      </c>
      <c r="B27669" s="719" t="s">
        <v>518</v>
      </c>
      <c r="C27669" s="719" t="s">
        <v>36</v>
      </c>
      <c r="D27669" s="721" t="s">
        <v>524</v>
      </c>
      <c r="E27669" s="139">
        <v>83</v>
      </c>
      <c r="F27669" s="137" t="s">
        <v>520</v>
      </c>
      <c r="G27669" s="137">
        <f>SUM(A27669*E27669)</f>
        <v>332</v>
      </c>
    </row>
    <row r="27670" spans="1:7" s="124" customFormat="1" ht="12.75">
      <c r="A27670" s="720"/>
      <c r="B27670" s="720"/>
      <c r="C27670" s="720"/>
      <c r="D27670" s="722"/>
      <c r="E27670" s="723" t="s">
        <v>525</v>
      </c>
      <c r="F27670" s="724"/>
      <c r="G27670" s="725"/>
    </row>
    <row r="27671" spans="1:7" s="124" customFormat="1" ht="12.75">
      <c r="A27671" s="719">
        <v>34</v>
      </c>
      <c r="B27671" s="719" t="s">
        <v>500</v>
      </c>
      <c r="C27671" s="719" t="s">
        <v>40</v>
      </c>
      <c r="D27671" s="721" t="s">
        <v>529</v>
      </c>
      <c r="E27671" s="139">
        <v>54</v>
      </c>
      <c r="F27671" s="137" t="s">
        <v>520</v>
      </c>
      <c r="G27671" s="137">
        <f>SUM(A27671*E27671)</f>
        <v>1836</v>
      </c>
    </row>
    <row r="27672" spans="1:7" s="124" customFormat="1" ht="12.75">
      <c r="A27672" s="720"/>
      <c r="B27672" s="720"/>
      <c r="C27672" s="720"/>
      <c r="D27672" s="722"/>
      <c r="E27672" s="723" t="s">
        <v>530</v>
      </c>
      <c r="F27672" s="724"/>
      <c r="G27672" s="725"/>
    </row>
    <row r="27673" spans="1:7" s="124" customFormat="1" ht="12.75">
      <c r="A27673" s="719">
        <v>8</v>
      </c>
      <c r="B27673" s="719" t="s">
        <v>500</v>
      </c>
      <c r="C27673" s="719" t="s">
        <v>44</v>
      </c>
      <c r="D27673" s="721" t="s">
        <v>531</v>
      </c>
      <c r="E27673" s="139">
        <v>72</v>
      </c>
      <c r="F27673" s="137" t="s">
        <v>520</v>
      </c>
      <c r="G27673" s="137">
        <f>SUM(A27673*E27673)</f>
        <v>576</v>
      </c>
    </row>
    <row r="27674" spans="1:7" s="124" customFormat="1" ht="12.75">
      <c r="A27674" s="720"/>
      <c r="B27674" s="720"/>
      <c r="C27674" s="720"/>
      <c r="D27674" s="722"/>
      <c r="E27674" s="723" t="s">
        <v>532</v>
      </c>
      <c r="F27674" s="724"/>
      <c r="G27674" s="725"/>
    </row>
    <row r="27675" spans="1:7" s="124" customFormat="1" ht="12.75">
      <c r="A27675" s="719">
        <v>8</v>
      </c>
      <c r="B27675" s="719" t="s">
        <v>518</v>
      </c>
      <c r="C27675" s="719" t="s">
        <v>47</v>
      </c>
      <c r="D27675" s="721" t="s">
        <v>533</v>
      </c>
      <c r="E27675" s="139">
        <v>3185</v>
      </c>
      <c r="F27675" s="137" t="s">
        <v>520</v>
      </c>
      <c r="G27675" s="137">
        <f>SUM(A27675*E27675)</f>
        <v>25480</v>
      </c>
    </row>
    <row r="27676" spans="1:7" s="124" customFormat="1" ht="12.75">
      <c r="A27676" s="720"/>
      <c r="B27676" s="720"/>
      <c r="C27676" s="720"/>
      <c r="D27676" s="722"/>
      <c r="E27676" s="723" t="s">
        <v>534</v>
      </c>
      <c r="F27676" s="724"/>
      <c r="G27676" s="725"/>
    </row>
    <row r="27677" spans="1:7" s="124" customFormat="1" ht="12.75">
      <c r="A27677" s="719">
        <v>15</v>
      </c>
      <c r="B27677" s="719" t="s">
        <v>518</v>
      </c>
      <c r="C27677" s="719" t="s">
        <v>50</v>
      </c>
      <c r="D27677" s="721" t="s">
        <v>535</v>
      </c>
      <c r="E27677" s="139">
        <v>70</v>
      </c>
      <c r="F27677" s="137" t="s">
        <v>520</v>
      </c>
      <c r="G27677" s="137">
        <f>SUM(A27677*E27677)</f>
        <v>1050</v>
      </c>
    </row>
    <row r="27678" spans="1:7" s="124" customFormat="1" ht="12.75">
      <c r="A27678" s="720"/>
      <c r="B27678" s="720"/>
      <c r="C27678" s="720"/>
      <c r="D27678" s="722"/>
      <c r="E27678" s="723" t="s">
        <v>536</v>
      </c>
      <c r="F27678" s="724"/>
      <c r="G27678" s="725"/>
    </row>
    <row r="27679" spans="1:7" s="124" customFormat="1" ht="12.75">
      <c r="A27679" s="141"/>
      <c r="B27679" s="142"/>
      <c r="C27679" s="141"/>
      <c r="D27679" s="143"/>
      <c r="E27679" s="144"/>
      <c r="F27679" s="145" t="s">
        <v>550</v>
      </c>
      <c r="G27679" s="142">
        <v>128117</v>
      </c>
    </row>
    <row r="27680" spans="1:7" s="124" customFormat="1" ht="12.75">
      <c r="A27680" s="588"/>
      <c r="B27680" s="147"/>
      <c r="C27680" s="588"/>
      <c r="D27680" s="148" t="s">
        <v>551</v>
      </c>
      <c r="E27680" s="149"/>
      <c r="F27680" s="147"/>
      <c r="G27680" s="147"/>
    </row>
    <row r="27681" spans="1:7" s="124" customFormat="1" ht="12.75">
      <c r="A27681" s="719">
        <v>1</v>
      </c>
      <c r="B27681" s="719" t="s">
        <v>39</v>
      </c>
      <c r="C27681" s="719" t="s">
        <v>11</v>
      </c>
      <c r="D27681" s="779" t="s">
        <v>552</v>
      </c>
      <c r="E27681" s="139">
        <v>1426.33</v>
      </c>
      <c r="F27681" s="137" t="s">
        <v>165</v>
      </c>
      <c r="G27681" s="150">
        <f>SUM(A27681*E27681)</f>
        <v>1426.33</v>
      </c>
    </row>
    <row r="27682" spans="1:7" s="124" customFormat="1" ht="12.75">
      <c r="A27682" s="720"/>
      <c r="B27682" s="720"/>
      <c r="C27682" s="720"/>
      <c r="D27682" s="780"/>
      <c r="E27682" s="723" t="s">
        <v>553</v>
      </c>
      <c r="F27682" s="724"/>
      <c r="G27682" s="725"/>
    </row>
    <row r="27683" spans="1:7" s="124" customFormat="1" ht="12.75">
      <c r="A27683" s="719">
        <v>8</v>
      </c>
      <c r="B27683" s="719" t="s">
        <v>518</v>
      </c>
      <c r="C27683" s="719" t="s">
        <v>15</v>
      </c>
      <c r="D27683" s="721" t="s">
        <v>554</v>
      </c>
      <c r="E27683" s="149">
        <v>141.01</v>
      </c>
      <c r="F27683" s="147" t="s">
        <v>520</v>
      </c>
      <c r="G27683" s="151">
        <f>SUM(A27683*E27683)</f>
        <v>1128.08</v>
      </c>
    </row>
    <row r="27684" spans="1:7" s="124" customFormat="1" ht="12.75">
      <c r="A27684" s="720"/>
      <c r="B27684" s="720"/>
      <c r="C27684" s="720"/>
      <c r="D27684" s="722"/>
      <c r="E27684" s="723" t="s">
        <v>555</v>
      </c>
      <c r="F27684" s="724"/>
      <c r="G27684" s="725"/>
    </row>
    <row r="27685" spans="1:7" s="124" customFormat="1" ht="12.75">
      <c r="A27685" s="719">
        <v>25</v>
      </c>
      <c r="B27685" s="719" t="s">
        <v>518</v>
      </c>
      <c r="C27685" s="719" t="s">
        <v>18</v>
      </c>
      <c r="D27685" s="721" t="s">
        <v>581</v>
      </c>
      <c r="E27685" s="139">
        <v>497</v>
      </c>
      <c r="F27685" s="137" t="s">
        <v>520</v>
      </c>
      <c r="G27685" s="150">
        <f>SUM(A27685*E27685)</f>
        <v>12425</v>
      </c>
    </row>
    <row r="27686" spans="1:7" s="124" customFormat="1" ht="12.75">
      <c r="A27686" s="720"/>
      <c r="B27686" s="720"/>
      <c r="C27686" s="720"/>
      <c r="D27686" s="722"/>
      <c r="E27686" s="723" t="s">
        <v>561</v>
      </c>
      <c r="F27686" s="724"/>
      <c r="G27686" s="725"/>
    </row>
    <row r="27687" spans="1:7" s="124" customFormat="1" ht="12.75">
      <c r="A27687" s="719">
        <v>1</v>
      </c>
      <c r="B27687" s="719" t="s">
        <v>518</v>
      </c>
      <c r="C27687" s="719" t="s">
        <v>21</v>
      </c>
      <c r="D27687" s="721" t="s">
        <v>562</v>
      </c>
      <c r="E27687" s="139">
        <v>3610.04</v>
      </c>
      <c r="F27687" s="137" t="s">
        <v>520</v>
      </c>
      <c r="G27687" s="150">
        <f>SUM(A27687*E27687)</f>
        <v>3610.04</v>
      </c>
    </row>
    <row r="27688" spans="1:7" s="124" customFormat="1" ht="12.75">
      <c r="A27688" s="720"/>
      <c r="B27688" s="720"/>
      <c r="C27688" s="720"/>
      <c r="D27688" s="722"/>
      <c r="E27688" s="723" t="s">
        <v>563</v>
      </c>
      <c r="F27688" s="724"/>
      <c r="G27688" s="725"/>
    </row>
    <row r="27689" spans="1:7" s="124" customFormat="1" ht="12.75">
      <c r="A27689" s="719">
        <v>8</v>
      </c>
      <c r="B27689" s="719" t="s">
        <v>518</v>
      </c>
      <c r="C27689" s="719" t="s">
        <v>25</v>
      </c>
      <c r="D27689" s="721" t="s">
        <v>564</v>
      </c>
      <c r="E27689" s="139">
        <v>124.3</v>
      </c>
      <c r="F27689" s="137" t="s">
        <v>520</v>
      </c>
      <c r="G27689" s="150">
        <f>SUM(A27689*E27689)</f>
        <v>994.4</v>
      </c>
    </row>
    <row r="27690" spans="1:7" s="124" customFormat="1" ht="12.75">
      <c r="A27690" s="720"/>
      <c r="B27690" s="720"/>
      <c r="C27690" s="720"/>
      <c r="D27690" s="722"/>
      <c r="E27690" s="723" t="s">
        <v>565</v>
      </c>
      <c r="F27690" s="724"/>
      <c r="G27690" s="725"/>
    </row>
    <row r="27691" spans="1:7" s="124" customFormat="1" ht="12.75">
      <c r="A27691" s="719">
        <v>20</v>
      </c>
      <c r="B27691" s="719" t="s">
        <v>518</v>
      </c>
      <c r="C27691" s="719" t="s">
        <v>29</v>
      </c>
      <c r="D27691" s="721" t="s">
        <v>566</v>
      </c>
      <c r="E27691" s="139">
        <v>25.19</v>
      </c>
      <c r="F27691" s="137" t="s">
        <v>520</v>
      </c>
      <c r="G27691" s="150">
        <f>SUM(A27691*E27691)</f>
        <v>503.8</v>
      </c>
    </row>
    <row r="27692" spans="1:7" s="124" customFormat="1" ht="12.75">
      <c r="A27692" s="720"/>
      <c r="B27692" s="720"/>
      <c r="C27692" s="720"/>
      <c r="D27692" s="722"/>
      <c r="E27692" s="723" t="s">
        <v>561</v>
      </c>
      <c r="F27692" s="724"/>
      <c r="G27692" s="725"/>
    </row>
    <row r="27693" spans="1:7" s="124" customFormat="1" ht="12.75">
      <c r="A27693" s="136"/>
      <c r="B27693" s="137"/>
      <c r="C27693" s="136"/>
      <c r="D27693" s="138"/>
      <c r="E27693" s="139"/>
      <c r="F27693" s="145" t="s">
        <v>567</v>
      </c>
      <c r="G27693" s="152">
        <v>20088</v>
      </c>
    </row>
    <row r="27694" spans="1:7" s="124" customFormat="1" ht="12.75">
      <c r="A27694" s="136"/>
      <c r="B27694" s="137"/>
      <c r="C27694" s="136"/>
      <c r="D27694" s="153" t="s">
        <v>568</v>
      </c>
      <c r="E27694" s="139"/>
      <c r="F27694" s="137"/>
      <c r="G27694" s="137"/>
    </row>
    <row r="27695" spans="1:7" s="124" customFormat="1" ht="12.75">
      <c r="A27695" s="136">
        <v>1</v>
      </c>
      <c r="B27695" s="137" t="s">
        <v>89</v>
      </c>
      <c r="C27695" s="136" t="s">
        <v>11</v>
      </c>
      <c r="D27695" s="138" t="s">
        <v>569</v>
      </c>
      <c r="E27695" s="139"/>
      <c r="F27695" s="137" t="s">
        <v>520</v>
      </c>
      <c r="G27695" s="137"/>
    </row>
    <row r="27696" spans="1:7" s="124" customFormat="1" ht="25.5">
      <c r="A27696" s="136">
        <v>10</v>
      </c>
      <c r="B27696" s="137" t="s">
        <v>72</v>
      </c>
      <c r="C27696" s="136" t="s">
        <v>15</v>
      </c>
      <c r="D27696" s="138" t="s">
        <v>593</v>
      </c>
      <c r="E27696" s="139"/>
      <c r="F27696" s="137" t="s">
        <v>520</v>
      </c>
      <c r="G27696" s="137"/>
    </row>
    <row r="27697" spans="1:7" s="124" customFormat="1" ht="12.75">
      <c r="A27697" s="136"/>
      <c r="B27697" s="137"/>
      <c r="C27697" s="136"/>
      <c r="D27697" s="138"/>
      <c r="E27697" s="139"/>
      <c r="F27697" s="145" t="s">
        <v>573</v>
      </c>
      <c r="G27697" s="152"/>
    </row>
    <row r="27698" spans="1:7" s="124" customFormat="1" ht="12.75">
      <c r="A27698" s="136"/>
      <c r="B27698" s="137"/>
      <c r="C27698" s="136"/>
      <c r="D27698" s="154" t="s">
        <v>259</v>
      </c>
      <c r="E27698" s="139"/>
      <c r="F27698" s="137"/>
      <c r="G27698" s="137"/>
    </row>
    <row r="27699" spans="1:7" s="124" customFormat="1" ht="12.75">
      <c r="A27699" s="136"/>
      <c r="B27699" s="137"/>
      <c r="C27699" s="136"/>
      <c r="D27699" s="138"/>
      <c r="E27699" s="155"/>
      <c r="F27699" s="145" t="s">
        <v>550</v>
      </c>
      <c r="G27699" s="142">
        <f>SUM(G27679)</f>
        <v>128117</v>
      </c>
    </row>
    <row r="27700" spans="1:7" s="124" customFormat="1" ht="12.75">
      <c r="A27700" s="136"/>
      <c r="B27700" s="137"/>
      <c r="C27700" s="136"/>
      <c r="D27700" s="138"/>
      <c r="E27700" s="139"/>
      <c r="F27700" s="145" t="s">
        <v>567</v>
      </c>
      <c r="G27700" s="152">
        <f>SUM(G27693)</f>
        <v>20088</v>
      </c>
    </row>
    <row r="27701" spans="1:7" s="124" customFormat="1" ht="12.75">
      <c r="A27701" s="136"/>
      <c r="B27701" s="137"/>
      <c r="C27701" s="136"/>
      <c r="D27701" s="138"/>
      <c r="E27701" s="139"/>
      <c r="F27701" s="145" t="s">
        <v>573</v>
      </c>
      <c r="G27701" s="152"/>
    </row>
    <row r="27702" spans="1:7" s="124" customFormat="1" ht="12.75">
      <c r="A27702" s="130"/>
      <c r="B27702" s="156"/>
      <c r="C27702" s="130"/>
      <c r="D27702" s="157"/>
      <c r="E27702" s="131"/>
      <c r="F27702" s="145" t="s">
        <v>260</v>
      </c>
      <c r="G27702" s="156"/>
    </row>
    <row r="27703" spans="1:7" s="124" customFormat="1" ht="12.75">
      <c r="A27703" s="158"/>
      <c r="C27703" s="159"/>
      <c r="D27703" s="160" t="s">
        <v>574</v>
      </c>
      <c r="E27703" s="161"/>
    </row>
    <row r="27704" spans="1:7" s="124" customFormat="1" ht="12.75">
      <c r="A27704" s="158"/>
      <c r="C27704" s="160" t="s">
        <v>575</v>
      </c>
      <c r="D27704" s="124" t="s">
        <v>576</v>
      </c>
      <c r="E27704" s="162"/>
      <c r="F27704" s="124" t="s">
        <v>577</v>
      </c>
      <c r="G27704" s="163"/>
    </row>
    <row r="27705" spans="1:7" s="124" customFormat="1" ht="12.75">
      <c r="A27705" s="158"/>
      <c r="C27705" s="160" t="s">
        <v>132</v>
      </c>
      <c r="D27705" s="124" t="s">
        <v>578</v>
      </c>
      <c r="E27705" s="162"/>
      <c r="F27705" s="124" t="s">
        <v>577</v>
      </c>
      <c r="G27705" s="163"/>
    </row>
    <row r="27706" spans="1:7" s="124" customFormat="1" ht="12.75">
      <c r="A27706" s="158"/>
      <c r="C27706" s="160" t="s">
        <v>134</v>
      </c>
      <c r="D27706" s="124" t="s">
        <v>579</v>
      </c>
      <c r="E27706" s="162"/>
      <c r="F27706" s="124" t="s">
        <v>577</v>
      </c>
      <c r="G27706" s="163"/>
    </row>
    <row r="27707" spans="1:7" s="124" customFormat="1" ht="12.75">
      <c r="A27707" s="164"/>
      <c r="B27707" s="165"/>
      <c r="C27707" s="164"/>
      <c r="D27707" s="165"/>
      <c r="E27707" s="166"/>
      <c r="F27707" s="167" t="s">
        <v>580</v>
      </c>
      <c r="G27707" s="168"/>
    </row>
    <row r="27708" spans="1:7" s="124" customFormat="1" ht="12.75">
      <c r="A27708" s="158"/>
      <c r="C27708" s="158"/>
      <c r="E27708" s="161"/>
    </row>
    <row r="27709" spans="1:7" s="124" customFormat="1" ht="12.75">
      <c r="A27709" s="158"/>
      <c r="C27709" s="158"/>
      <c r="E27709" s="169" t="s">
        <v>140</v>
      </c>
    </row>
    <row r="27710" spans="1:7" s="124" customFormat="1" ht="12.75">
      <c r="A27710" s="140"/>
      <c r="B27710" s="170" t="s">
        <v>139</v>
      </c>
      <c r="C27710" s="158"/>
      <c r="E27710" s="169" t="s">
        <v>141</v>
      </c>
    </row>
    <row r="27711" spans="1:7" s="124" customFormat="1" ht="12.75">
      <c r="A27711" s="158"/>
      <c r="C27711" s="158"/>
      <c r="E27711" s="169" t="s">
        <v>142</v>
      </c>
    </row>
    <row r="27715" spans="1:7">
      <c r="A27715" s="741" t="s">
        <v>0</v>
      </c>
      <c r="B27715" s="741"/>
      <c r="C27715" s="741"/>
      <c r="D27715" s="741"/>
      <c r="E27715" s="741"/>
      <c r="F27715" s="741"/>
      <c r="G27715" s="741"/>
    </row>
    <row r="27716" spans="1:7">
      <c r="A27716" s="742" t="s">
        <v>1</v>
      </c>
      <c r="B27716" s="742"/>
      <c r="C27716" s="742"/>
      <c r="D27716" s="742"/>
      <c r="E27716" s="742"/>
      <c r="F27716" s="742"/>
      <c r="G27716" s="742"/>
    </row>
    <row r="27717" spans="1:7" ht="54" customHeight="1">
      <c r="A27717" s="1" t="s">
        <v>2</v>
      </c>
      <c r="B27717" s="577"/>
      <c r="C27717" s="577"/>
      <c r="D27717" s="753" t="s">
        <v>814</v>
      </c>
      <c r="E27717" s="753"/>
      <c r="F27717" s="753"/>
      <c r="G27717" s="753"/>
    </row>
    <row r="27718" spans="1:7" ht="25.5">
      <c r="A27718" s="744" t="s">
        <v>3</v>
      </c>
      <c r="B27718" s="745"/>
      <c r="C27718" s="3" t="s">
        <v>4</v>
      </c>
      <c r="D27718" s="587" t="s">
        <v>5</v>
      </c>
      <c r="E27718" s="587" t="s">
        <v>6</v>
      </c>
      <c r="F27718" s="587" t="s">
        <v>7</v>
      </c>
      <c r="G27718" s="5" t="s">
        <v>8</v>
      </c>
    </row>
    <row r="27719" spans="1:7">
      <c r="A27719" s="172"/>
      <c r="D27719" s="173" t="s">
        <v>607</v>
      </c>
      <c r="G27719" s="174"/>
    </row>
    <row r="27720" spans="1:7">
      <c r="A27720" s="695">
        <v>4</v>
      </c>
      <c r="B27720" s="695" t="s">
        <v>72</v>
      </c>
      <c r="C27720" s="697" t="s">
        <v>11</v>
      </c>
      <c r="D27720" s="699" t="s">
        <v>177</v>
      </c>
      <c r="E27720" s="585">
        <v>6166.6</v>
      </c>
      <c r="F27720" s="572" t="s">
        <v>75</v>
      </c>
      <c r="G27720" s="13">
        <f>SUM(A27720*E27720)</f>
        <v>24666.400000000001</v>
      </c>
    </row>
    <row r="27721" spans="1:7" ht="36.75" customHeight="1">
      <c r="A27721" s="696"/>
      <c r="B27721" s="696"/>
      <c r="C27721" s="698"/>
      <c r="D27721" s="700"/>
      <c r="E27721" s="701" t="s">
        <v>178</v>
      </c>
      <c r="F27721" s="702"/>
      <c r="G27721" s="703"/>
    </row>
    <row r="27722" spans="1:7">
      <c r="A27722" s="695">
        <v>2</v>
      </c>
      <c r="B27722" s="695" t="s">
        <v>72</v>
      </c>
      <c r="C27722" s="697" t="s">
        <v>15</v>
      </c>
      <c r="D27722" s="699" t="s">
        <v>179</v>
      </c>
      <c r="E27722" s="585">
        <v>1233.6500000000001</v>
      </c>
      <c r="F27722" s="572" t="s">
        <v>75</v>
      </c>
      <c r="G27722" s="13">
        <f>SUM(A27722*E27722)</f>
        <v>2467.3000000000002</v>
      </c>
    </row>
    <row r="27723" spans="1:7" ht="168" customHeight="1">
      <c r="A27723" s="696"/>
      <c r="B27723" s="696"/>
      <c r="C27723" s="698"/>
      <c r="D27723" s="700"/>
      <c r="E27723" s="701" t="s">
        <v>180</v>
      </c>
      <c r="F27723" s="702"/>
      <c r="G27723" s="703"/>
    </row>
    <row r="27724" spans="1:7" ht="21" customHeight="1">
      <c r="A27724" s="695">
        <v>2</v>
      </c>
      <c r="B27724" s="695" t="s">
        <v>72</v>
      </c>
      <c r="C27724" s="697" t="s">
        <v>18</v>
      </c>
      <c r="D27724" s="699" t="s">
        <v>219</v>
      </c>
      <c r="E27724" s="585">
        <v>270.60000000000002</v>
      </c>
      <c r="F27724" s="572" t="s">
        <v>75</v>
      </c>
      <c r="G27724" s="13">
        <f>SUM(A27724*E27724)</f>
        <v>541.20000000000005</v>
      </c>
    </row>
    <row r="27725" spans="1:7" ht="50.25" customHeight="1">
      <c r="A27725" s="696"/>
      <c r="B27725" s="696"/>
      <c r="C27725" s="698"/>
      <c r="D27725" s="700"/>
      <c r="E27725" s="701" t="s">
        <v>220</v>
      </c>
      <c r="F27725" s="702"/>
      <c r="G27725" s="703"/>
    </row>
    <row r="27726" spans="1:7">
      <c r="A27726" s="695">
        <v>4</v>
      </c>
      <c r="B27726" s="695" t="s">
        <v>72</v>
      </c>
      <c r="C27726" s="697" t="s">
        <v>21</v>
      </c>
      <c r="D27726" s="699" t="s">
        <v>181</v>
      </c>
      <c r="E27726" s="585">
        <v>566.70000000000005</v>
      </c>
      <c r="F27726" s="572" t="s">
        <v>75</v>
      </c>
      <c r="G27726" s="13">
        <f>SUM(A27726*E27726)</f>
        <v>2266.8000000000002</v>
      </c>
    </row>
    <row r="27727" spans="1:7" ht="44.25" customHeight="1">
      <c r="A27727" s="696"/>
      <c r="B27727" s="696"/>
      <c r="C27727" s="698"/>
      <c r="D27727" s="700"/>
      <c r="E27727" s="701" t="s">
        <v>182</v>
      </c>
      <c r="F27727" s="702"/>
      <c r="G27727" s="703"/>
    </row>
    <row r="27728" spans="1:7">
      <c r="A27728" s="695">
        <v>2</v>
      </c>
      <c r="B27728" s="695" t="s">
        <v>72</v>
      </c>
      <c r="C27728" s="697" t="s">
        <v>25</v>
      </c>
      <c r="D27728" s="699" t="s">
        <v>94</v>
      </c>
      <c r="E27728" s="585">
        <v>2533.4699999999998</v>
      </c>
      <c r="F27728" s="572" t="s">
        <v>75</v>
      </c>
      <c r="G27728" s="13">
        <f>SUM(A27728*E27728)</f>
        <v>5066.9399999999996</v>
      </c>
    </row>
    <row r="27729" spans="1:7" ht="31.5" customHeight="1">
      <c r="A27729" s="696"/>
      <c r="B27729" s="696"/>
      <c r="C27729" s="698"/>
      <c r="D27729" s="700"/>
      <c r="E27729" s="701" t="s">
        <v>608</v>
      </c>
      <c r="F27729" s="702"/>
      <c r="G27729" s="703"/>
    </row>
    <row r="27730" spans="1:7">
      <c r="A27730" s="695"/>
      <c r="B27730" s="695"/>
      <c r="C27730" s="697" t="s">
        <v>29</v>
      </c>
      <c r="D27730" s="699" t="s">
        <v>226</v>
      </c>
      <c r="E27730" s="730"/>
      <c r="F27730" s="731"/>
      <c r="G27730" s="732"/>
    </row>
    <row r="27731" spans="1:7" ht="102.75" customHeight="1">
      <c r="A27731" s="696"/>
      <c r="B27731" s="696"/>
      <c r="C27731" s="698"/>
      <c r="D27731" s="700"/>
      <c r="E27731" s="733"/>
      <c r="F27731" s="734"/>
      <c r="G27731" s="735"/>
    </row>
    <row r="27732" spans="1:7">
      <c r="A27732" s="695">
        <v>60</v>
      </c>
      <c r="B27732" s="695" t="s">
        <v>107</v>
      </c>
      <c r="C27732" s="697" t="s">
        <v>99</v>
      </c>
      <c r="D27732" s="699" t="s">
        <v>227</v>
      </c>
      <c r="E27732" s="585">
        <v>73.209999999999994</v>
      </c>
      <c r="F27732" s="572" t="s">
        <v>111</v>
      </c>
      <c r="G27732" s="13">
        <v>4393</v>
      </c>
    </row>
    <row r="27733" spans="1:7">
      <c r="A27733" s="696"/>
      <c r="B27733" s="696"/>
      <c r="C27733" s="698"/>
      <c r="D27733" s="700"/>
      <c r="E27733" s="701" t="s">
        <v>228</v>
      </c>
      <c r="F27733" s="702"/>
      <c r="G27733" s="703"/>
    </row>
    <row r="27734" spans="1:7">
      <c r="A27734" s="695">
        <v>60</v>
      </c>
      <c r="B27734" s="695" t="s">
        <v>72</v>
      </c>
      <c r="C27734" s="697" t="s">
        <v>102</v>
      </c>
      <c r="D27734" s="699" t="s">
        <v>229</v>
      </c>
      <c r="E27734" s="585">
        <v>95.79</v>
      </c>
      <c r="F27734" s="572" t="s">
        <v>111</v>
      </c>
      <c r="G27734" s="13">
        <f>SUM(A27734*E27734)</f>
        <v>5747.4000000000005</v>
      </c>
    </row>
    <row r="27735" spans="1:7">
      <c r="A27735" s="696"/>
      <c r="B27735" s="696"/>
      <c r="C27735" s="698"/>
      <c r="D27735" s="700"/>
      <c r="E27735" s="701" t="s">
        <v>230</v>
      </c>
      <c r="F27735" s="702"/>
      <c r="G27735" s="703"/>
    </row>
    <row r="27736" spans="1:7">
      <c r="A27736" s="695">
        <v>2</v>
      </c>
      <c r="B27736" s="695" t="s">
        <v>72</v>
      </c>
      <c r="C27736" s="697" t="s">
        <v>33</v>
      </c>
      <c r="D27736" s="699" t="s">
        <v>186</v>
      </c>
      <c r="E27736" s="585">
        <v>1671.58</v>
      </c>
      <c r="F27736" s="572" t="s">
        <v>75</v>
      </c>
      <c r="G27736" s="13">
        <f>SUM(A27736*E27736)</f>
        <v>3343.16</v>
      </c>
    </row>
    <row r="27737" spans="1:7" ht="89.25" customHeight="1">
      <c r="A27737" s="696"/>
      <c r="B27737" s="696"/>
      <c r="C27737" s="698"/>
      <c r="D27737" s="700"/>
      <c r="E27737" s="701" t="s">
        <v>187</v>
      </c>
      <c r="F27737" s="702"/>
      <c r="G27737" s="703"/>
    </row>
    <row r="27738" spans="1:7">
      <c r="A27738" s="695">
        <v>6</v>
      </c>
      <c r="B27738" s="695" t="s">
        <v>72</v>
      </c>
      <c r="C27738" s="697" t="s">
        <v>36</v>
      </c>
      <c r="D27738" s="699" t="s">
        <v>83</v>
      </c>
      <c r="E27738" s="585">
        <v>447.15</v>
      </c>
      <c r="F27738" s="572" t="s">
        <v>75</v>
      </c>
      <c r="G27738" s="13">
        <f>SUM(A27738*E27738)</f>
        <v>2682.8999999999996</v>
      </c>
    </row>
    <row r="27739" spans="1:7" ht="48" customHeight="1">
      <c r="A27739" s="696"/>
      <c r="B27739" s="696"/>
      <c r="C27739" s="698"/>
      <c r="D27739" s="700"/>
      <c r="E27739" s="701" t="s">
        <v>84</v>
      </c>
      <c r="F27739" s="702"/>
      <c r="G27739" s="703"/>
    </row>
    <row r="27740" spans="1:7">
      <c r="A27740" s="695">
        <v>5</v>
      </c>
      <c r="B27740" s="695" t="s">
        <v>72</v>
      </c>
      <c r="C27740" s="697" t="s">
        <v>40</v>
      </c>
      <c r="D27740" s="699" t="s">
        <v>85</v>
      </c>
      <c r="E27740" s="585">
        <v>1109.46</v>
      </c>
      <c r="F27740" s="572" t="s">
        <v>75</v>
      </c>
      <c r="G27740" s="13">
        <f>SUM(A27740*E27740)</f>
        <v>5547.3</v>
      </c>
    </row>
    <row r="27741" spans="1:7" ht="27" customHeight="1">
      <c r="A27741" s="696"/>
      <c r="B27741" s="696"/>
      <c r="C27741" s="698"/>
      <c r="D27741" s="700"/>
      <c r="E27741" s="701" t="s">
        <v>86</v>
      </c>
      <c r="F27741" s="702"/>
      <c r="G27741" s="703"/>
    </row>
    <row r="27742" spans="1:7">
      <c r="A27742" s="695">
        <v>1</v>
      </c>
      <c r="B27742" s="695" t="s">
        <v>89</v>
      </c>
      <c r="C27742" s="697" t="s">
        <v>44</v>
      </c>
      <c r="D27742" s="699" t="s">
        <v>188</v>
      </c>
      <c r="E27742" s="585">
        <v>318.33999999999997</v>
      </c>
      <c r="F27742" s="572" t="s">
        <v>75</v>
      </c>
      <c r="G27742" s="13">
        <f>SUM(A27742*E27742)</f>
        <v>318.33999999999997</v>
      </c>
    </row>
    <row r="27743" spans="1:7" ht="30.75" customHeight="1">
      <c r="A27743" s="696"/>
      <c r="B27743" s="696"/>
      <c r="C27743" s="698"/>
      <c r="D27743" s="700"/>
      <c r="E27743" s="701" t="s">
        <v>189</v>
      </c>
      <c r="F27743" s="702"/>
      <c r="G27743" s="703"/>
    </row>
    <row r="27744" spans="1:7">
      <c r="A27744" s="695">
        <v>2</v>
      </c>
      <c r="B27744" s="695" t="s">
        <v>72</v>
      </c>
      <c r="C27744" s="697" t="s">
        <v>47</v>
      </c>
      <c r="D27744" s="699" t="s">
        <v>222</v>
      </c>
      <c r="E27744" s="585">
        <v>2376</v>
      </c>
      <c r="F27744" s="572" t="s">
        <v>75</v>
      </c>
      <c r="G27744" s="13">
        <f>SUM(A27744*E27744)</f>
        <v>4752</v>
      </c>
    </row>
    <row r="27745" spans="1:7" ht="49.5" customHeight="1">
      <c r="A27745" s="696"/>
      <c r="B27745" s="696"/>
      <c r="C27745" s="698"/>
      <c r="D27745" s="700"/>
      <c r="E27745" s="701" t="s">
        <v>223</v>
      </c>
      <c r="F27745" s="702"/>
      <c r="G27745" s="703"/>
    </row>
    <row r="27746" spans="1:7">
      <c r="A27746" s="695">
        <v>350</v>
      </c>
      <c r="B27746" s="695" t="s">
        <v>107</v>
      </c>
      <c r="C27746" s="697" t="s">
        <v>50</v>
      </c>
      <c r="D27746" s="699" t="s">
        <v>236</v>
      </c>
      <c r="E27746" s="585">
        <v>44.05</v>
      </c>
      <c r="F27746" s="572" t="s">
        <v>111</v>
      </c>
      <c r="G27746" s="13">
        <f>SUM(A27746*E27746)</f>
        <v>15417.499999999998</v>
      </c>
    </row>
    <row r="27747" spans="1:7" ht="127.5" customHeight="1">
      <c r="A27747" s="696"/>
      <c r="B27747" s="696"/>
      <c r="C27747" s="698"/>
      <c r="D27747" s="700"/>
      <c r="E27747" s="701" t="s">
        <v>610</v>
      </c>
      <c r="F27747" s="702"/>
      <c r="G27747" s="703"/>
    </row>
    <row r="27748" spans="1:7">
      <c r="A27748" s="578"/>
      <c r="B27748" s="578"/>
      <c r="C27748" s="579"/>
      <c r="D27748" s="175"/>
      <c r="E27748" s="566"/>
      <c r="F27748" s="176" t="s">
        <v>611</v>
      </c>
      <c r="G27748" s="90">
        <v>77917</v>
      </c>
    </row>
    <row r="27749" spans="1:7" ht="25.5">
      <c r="A27749" s="578"/>
      <c r="B27749" s="578"/>
      <c r="C27749" s="579"/>
      <c r="D27749" s="83" t="s">
        <v>290</v>
      </c>
      <c r="E27749" s="566"/>
      <c r="F27749" s="567"/>
      <c r="G27749" s="568"/>
    </row>
    <row r="27750" spans="1:7">
      <c r="A27750" s="695"/>
      <c r="B27750" s="695"/>
      <c r="C27750" s="697" t="s">
        <v>11</v>
      </c>
      <c r="D27750" s="699" t="s">
        <v>192</v>
      </c>
      <c r="E27750" s="730"/>
      <c r="F27750" s="731"/>
      <c r="G27750" s="732"/>
    </row>
    <row r="27751" spans="1:7">
      <c r="A27751" s="696"/>
      <c r="B27751" s="696"/>
      <c r="C27751" s="698"/>
      <c r="D27751" s="700"/>
      <c r="E27751" s="733"/>
      <c r="F27751" s="734"/>
      <c r="G27751" s="735"/>
    </row>
    <row r="27752" spans="1:7">
      <c r="A27752" s="695">
        <v>50</v>
      </c>
      <c r="B27752" s="695" t="s">
        <v>107</v>
      </c>
      <c r="C27752" s="697" t="s">
        <v>99</v>
      </c>
      <c r="D27752" s="699" t="s">
        <v>193</v>
      </c>
      <c r="E27752" s="585">
        <v>486</v>
      </c>
      <c r="F27752" s="572" t="s">
        <v>111</v>
      </c>
      <c r="G27752" s="13">
        <f>SUM(A27752*E27752)</f>
        <v>24300</v>
      </c>
    </row>
    <row r="27753" spans="1:7">
      <c r="A27753" s="696"/>
      <c r="B27753" s="696"/>
      <c r="C27753" s="698"/>
      <c r="D27753" s="700"/>
      <c r="E27753" s="701" t="s">
        <v>612</v>
      </c>
      <c r="F27753" s="702"/>
      <c r="G27753" s="703"/>
    </row>
    <row r="27754" spans="1:7">
      <c r="A27754" s="695">
        <v>80</v>
      </c>
      <c r="B27754" s="695" t="s">
        <v>107</v>
      </c>
      <c r="C27754" s="697" t="s">
        <v>102</v>
      </c>
      <c r="D27754" s="699" t="s">
        <v>195</v>
      </c>
      <c r="E27754" s="585">
        <v>226</v>
      </c>
      <c r="F27754" s="572" t="s">
        <v>111</v>
      </c>
      <c r="G27754" s="13">
        <f>SUM(A27754*E27754)</f>
        <v>18080</v>
      </c>
    </row>
    <row r="27755" spans="1:7">
      <c r="A27755" s="696"/>
      <c r="B27755" s="696"/>
      <c r="C27755" s="698"/>
      <c r="D27755" s="700"/>
      <c r="E27755" s="701" t="s">
        <v>196</v>
      </c>
      <c r="F27755" s="702"/>
      <c r="G27755" s="703"/>
    </row>
    <row r="27756" spans="1:7">
      <c r="A27756" s="695">
        <v>3</v>
      </c>
      <c r="B27756" s="695" t="s">
        <v>72</v>
      </c>
      <c r="C27756" s="697" t="s">
        <v>15</v>
      </c>
      <c r="D27756" s="699" t="s">
        <v>113</v>
      </c>
      <c r="E27756" s="585">
        <v>14748</v>
      </c>
      <c r="F27756" s="572" t="s">
        <v>75</v>
      </c>
      <c r="G27756" s="13">
        <f>SUM(A27756*E27756)</f>
        <v>44244</v>
      </c>
    </row>
    <row r="27757" spans="1:7">
      <c r="A27757" s="696"/>
      <c r="B27757" s="696"/>
      <c r="C27757" s="698"/>
      <c r="D27757" s="700"/>
      <c r="E27757" s="701" t="s">
        <v>114</v>
      </c>
      <c r="F27757" s="702"/>
      <c r="G27757" s="703"/>
    </row>
    <row r="27758" spans="1:7">
      <c r="A27758" s="571"/>
      <c r="B27758" s="571"/>
      <c r="C27758" s="572"/>
      <c r="D27758" s="573"/>
      <c r="E27758" s="570"/>
      <c r="F27758" s="50" t="s">
        <v>613</v>
      </c>
      <c r="G27758" s="89">
        <f>SUM(G27752,G27754,G27756)</f>
        <v>86624</v>
      </c>
    </row>
    <row r="27759" spans="1:7">
      <c r="A27759" s="75"/>
      <c r="B27759" s="75"/>
      <c r="C27759" s="76"/>
      <c r="D27759" s="77"/>
      <c r="E27759" s="78"/>
      <c r="F27759" s="79"/>
      <c r="G27759" s="80"/>
    </row>
    <row r="27760" spans="1:7" s="36" customFormat="1">
      <c r="A27760" s="52" t="s">
        <v>302</v>
      </c>
      <c r="B27760" s="53"/>
      <c r="C27760" s="54" t="s">
        <v>133</v>
      </c>
      <c r="D27760" s="54"/>
      <c r="F27760" s="56" t="s">
        <v>131</v>
      </c>
      <c r="G27760" s="54"/>
    </row>
    <row r="27761" spans="1:7" s="30" customFormat="1">
      <c r="A27761" s="52" t="s">
        <v>614</v>
      </c>
      <c r="B27761" s="57"/>
      <c r="C27761" s="54" t="s">
        <v>135</v>
      </c>
      <c r="D27761" s="111"/>
      <c r="F27761" s="56" t="s">
        <v>131</v>
      </c>
    </row>
    <row r="27762" spans="1:7" s="25" customFormat="1">
      <c r="A27762" s="59"/>
      <c r="B27762" s="54"/>
      <c r="C27762" s="54"/>
      <c r="D27762" s="112"/>
      <c r="E27762" s="61" t="s">
        <v>138</v>
      </c>
      <c r="F27762" s="62"/>
      <c r="G27762" s="62"/>
    </row>
    <row r="27763" spans="1:7" s="25" customFormat="1">
      <c r="A27763" s="59"/>
      <c r="B27763" s="54"/>
      <c r="C27763" s="54"/>
      <c r="D27763" s="112"/>
      <c r="E27763" s="54"/>
      <c r="F27763" s="54"/>
      <c r="G27763" s="63"/>
    </row>
    <row r="27764" spans="1:7" s="25" customFormat="1">
      <c r="A27764" s="59"/>
      <c r="B27764" s="54"/>
      <c r="C27764" s="54"/>
      <c r="D27764" s="112"/>
      <c r="E27764" s="64" t="s">
        <v>140</v>
      </c>
      <c r="F27764" s="54"/>
      <c r="G27764" s="63"/>
    </row>
    <row r="27765" spans="1:7" s="25" customFormat="1">
      <c r="A27765" s="55" t="s">
        <v>139</v>
      </c>
      <c r="B27765" s="54"/>
      <c r="C27765" s="54"/>
      <c r="D27765" s="112"/>
      <c r="E27765" s="64" t="s">
        <v>141</v>
      </c>
      <c r="F27765" s="54"/>
      <c r="G27765" s="63"/>
    </row>
    <row r="27766" spans="1:7" s="25" customFormat="1">
      <c r="A27766" s="59"/>
      <c r="B27766" s="54"/>
      <c r="C27766" s="54"/>
      <c r="D27766" s="112"/>
      <c r="E27766" s="64" t="s">
        <v>142</v>
      </c>
      <c r="F27766" s="54"/>
      <c r="G27766" s="63"/>
    </row>
    <row r="27774" spans="1:7" s="124" customFormat="1" ht="12.75">
      <c r="A27774" s="775" t="s">
        <v>496</v>
      </c>
      <c r="B27774" s="775"/>
      <c r="C27774" s="775"/>
      <c r="D27774" s="775"/>
      <c r="E27774" s="775"/>
      <c r="F27774" s="775"/>
      <c r="G27774" s="775"/>
    </row>
    <row r="27775" spans="1:7" s="124" customFormat="1" ht="48.75" customHeight="1">
      <c r="A27775" s="776" t="s">
        <v>815</v>
      </c>
      <c r="B27775" s="776"/>
      <c r="C27775" s="776"/>
      <c r="D27775" s="776"/>
      <c r="E27775" s="776"/>
      <c r="F27775" s="776"/>
      <c r="G27775" s="776"/>
    </row>
    <row r="27776" spans="1:7" s="124" customFormat="1" ht="12.75">
      <c r="A27776" s="125"/>
      <c r="B27776" s="126"/>
      <c r="C27776" s="125"/>
      <c r="D27776" s="127"/>
      <c r="E27776" s="128"/>
      <c r="F27776" s="127"/>
      <c r="G27776" s="127"/>
    </row>
    <row r="27777" spans="1:7" s="124" customFormat="1" ht="25.5">
      <c r="A27777" s="777" t="s">
        <v>3</v>
      </c>
      <c r="B27777" s="778"/>
      <c r="C27777" s="129" t="s">
        <v>4</v>
      </c>
      <c r="D27777" s="130" t="s">
        <v>5</v>
      </c>
      <c r="E27777" s="131" t="s">
        <v>6</v>
      </c>
      <c r="F27777" s="130" t="s">
        <v>7</v>
      </c>
      <c r="G27777" s="130" t="s">
        <v>8</v>
      </c>
    </row>
    <row r="27778" spans="1:7" s="124" customFormat="1" ht="12.75">
      <c r="A27778" s="132"/>
      <c r="B27778" s="133"/>
      <c r="C27778" s="132"/>
      <c r="D27778" s="134" t="s">
        <v>498</v>
      </c>
      <c r="E27778" s="135"/>
      <c r="F27778" s="133"/>
      <c r="G27778" s="133"/>
    </row>
    <row r="27779" spans="1:7" s="140" customFormat="1" ht="51">
      <c r="A27779" s="136"/>
      <c r="B27779" s="137"/>
      <c r="C27779" s="136" t="s">
        <v>11</v>
      </c>
      <c r="D27779" s="138" t="s">
        <v>499</v>
      </c>
      <c r="E27779" s="139"/>
      <c r="F27779" s="137"/>
      <c r="G27779" s="137"/>
    </row>
    <row r="27780" spans="1:7" s="140" customFormat="1" ht="12.75">
      <c r="A27780" s="719">
        <v>34</v>
      </c>
      <c r="B27780" s="719" t="s">
        <v>500</v>
      </c>
      <c r="C27780" s="719"/>
      <c r="D27780" s="721" t="s">
        <v>501</v>
      </c>
      <c r="E27780" s="139">
        <v>1130</v>
      </c>
      <c r="F27780" s="137" t="s">
        <v>502</v>
      </c>
      <c r="G27780" s="137">
        <f>SUM(A27780*E27780)</f>
        <v>38420</v>
      </c>
    </row>
    <row r="27781" spans="1:7" s="140" customFormat="1" ht="12.75">
      <c r="A27781" s="720"/>
      <c r="B27781" s="720"/>
      <c r="C27781" s="720"/>
      <c r="D27781" s="722"/>
      <c r="E27781" s="723" t="s">
        <v>503</v>
      </c>
      <c r="F27781" s="724"/>
      <c r="G27781" s="725"/>
    </row>
    <row r="27782" spans="1:7" s="140" customFormat="1" ht="12.75">
      <c r="A27782" s="719">
        <v>4</v>
      </c>
      <c r="B27782" s="719" t="s">
        <v>500</v>
      </c>
      <c r="C27782" s="719" t="s">
        <v>15</v>
      </c>
      <c r="D27782" s="721" t="s">
        <v>504</v>
      </c>
      <c r="E27782" s="139">
        <v>985</v>
      </c>
      <c r="F27782" s="137" t="s">
        <v>502</v>
      </c>
      <c r="G27782" s="137">
        <f>SUM(A27782*E27782)</f>
        <v>3940</v>
      </c>
    </row>
    <row r="27783" spans="1:7" s="140" customFormat="1" ht="12.75">
      <c r="A27783" s="720"/>
      <c r="B27783" s="720"/>
      <c r="C27783" s="720"/>
      <c r="D27783" s="722"/>
      <c r="E27783" s="723" t="s">
        <v>505</v>
      </c>
      <c r="F27783" s="724"/>
      <c r="G27783" s="725"/>
    </row>
    <row r="27784" spans="1:7" s="124" customFormat="1" ht="12.75">
      <c r="A27784" s="719">
        <v>30</v>
      </c>
      <c r="B27784" s="719" t="s">
        <v>508</v>
      </c>
      <c r="C27784" s="719" t="s">
        <v>18</v>
      </c>
      <c r="D27784" s="721" t="s">
        <v>512</v>
      </c>
      <c r="E27784" s="139">
        <v>222</v>
      </c>
      <c r="F27784" s="137" t="s">
        <v>510</v>
      </c>
      <c r="G27784" s="137">
        <f>SUM(A27784*E27784)</f>
        <v>6660</v>
      </c>
    </row>
    <row r="27785" spans="1:7" s="124" customFormat="1" ht="12.75">
      <c r="A27785" s="720"/>
      <c r="B27785" s="720"/>
      <c r="C27785" s="720"/>
      <c r="D27785" s="722"/>
      <c r="E27785" s="723" t="s">
        <v>513</v>
      </c>
      <c r="F27785" s="724"/>
      <c r="G27785" s="725"/>
    </row>
    <row r="27786" spans="1:7" s="124" customFormat="1" ht="12.75">
      <c r="A27786" s="719">
        <v>25</v>
      </c>
      <c r="B27786" s="719" t="s">
        <v>508</v>
      </c>
      <c r="C27786" s="719" t="s">
        <v>21</v>
      </c>
      <c r="D27786" s="721" t="s">
        <v>516</v>
      </c>
      <c r="E27786" s="139">
        <v>463</v>
      </c>
      <c r="F27786" s="137" t="s">
        <v>510</v>
      </c>
      <c r="G27786" s="137">
        <f>SUM(A27786*E27786)</f>
        <v>11575</v>
      </c>
    </row>
    <row r="27787" spans="1:7" s="124" customFormat="1" ht="12.75">
      <c r="A27787" s="720"/>
      <c r="B27787" s="720"/>
      <c r="C27787" s="720"/>
      <c r="D27787" s="722"/>
      <c r="E27787" s="723" t="s">
        <v>517</v>
      </c>
      <c r="F27787" s="724"/>
      <c r="G27787" s="725"/>
    </row>
    <row r="27788" spans="1:7" s="124" customFormat="1" ht="12.75">
      <c r="A27788" s="719">
        <v>2</v>
      </c>
      <c r="B27788" s="719" t="s">
        <v>518</v>
      </c>
      <c r="C27788" s="719" t="s">
        <v>25</v>
      </c>
      <c r="D27788" s="721" t="s">
        <v>519</v>
      </c>
      <c r="E27788" s="139">
        <v>916</v>
      </c>
      <c r="F27788" s="137" t="s">
        <v>520</v>
      </c>
      <c r="G27788" s="137">
        <f>SUM(A27788*E27788)</f>
        <v>1832</v>
      </c>
    </row>
    <row r="27789" spans="1:7" s="124" customFormat="1" ht="12.75">
      <c r="A27789" s="720"/>
      <c r="B27789" s="720"/>
      <c r="C27789" s="720"/>
      <c r="D27789" s="722"/>
      <c r="E27789" s="723" t="s">
        <v>521</v>
      </c>
      <c r="F27789" s="724"/>
      <c r="G27789" s="725"/>
    </row>
    <row r="27790" spans="1:7" s="124" customFormat="1" ht="12.75">
      <c r="A27790" s="719">
        <v>1</v>
      </c>
      <c r="B27790" s="719" t="s">
        <v>89</v>
      </c>
      <c r="C27790" s="719" t="s">
        <v>29</v>
      </c>
      <c r="D27790" s="721" t="s">
        <v>522</v>
      </c>
      <c r="E27790" s="139">
        <v>2456</v>
      </c>
      <c r="F27790" s="137" t="s">
        <v>520</v>
      </c>
      <c r="G27790" s="137">
        <f>SUM(A27790*E27790)</f>
        <v>2456</v>
      </c>
    </row>
    <row r="27791" spans="1:7" s="124" customFormat="1" ht="12.75">
      <c r="A27791" s="720"/>
      <c r="B27791" s="720"/>
      <c r="C27791" s="720"/>
      <c r="D27791" s="722"/>
      <c r="E27791" s="723" t="s">
        <v>523</v>
      </c>
      <c r="F27791" s="724"/>
      <c r="G27791" s="725"/>
    </row>
    <row r="27792" spans="1:7" s="124" customFormat="1" ht="12.75">
      <c r="A27792" s="719">
        <v>2</v>
      </c>
      <c r="B27792" s="719" t="s">
        <v>518</v>
      </c>
      <c r="C27792" s="719" t="s">
        <v>33</v>
      </c>
      <c r="D27792" s="721" t="s">
        <v>616</v>
      </c>
      <c r="E27792" s="177">
        <v>16980</v>
      </c>
      <c r="F27792" s="137" t="s">
        <v>520</v>
      </c>
      <c r="G27792" s="137">
        <f>SUM(A27792*E27792)</f>
        <v>33960</v>
      </c>
    </row>
    <row r="27793" spans="1:7" s="124" customFormat="1" ht="12.75">
      <c r="A27793" s="720"/>
      <c r="B27793" s="720"/>
      <c r="C27793" s="720"/>
      <c r="D27793" s="722"/>
      <c r="E27793" s="723" t="s">
        <v>617</v>
      </c>
      <c r="F27793" s="724"/>
      <c r="G27793" s="725"/>
    </row>
    <row r="27794" spans="1:7" s="124" customFormat="1" ht="12.75">
      <c r="A27794" s="719">
        <v>4</v>
      </c>
      <c r="B27794" s="719" t="s">
        <v>518</v>
      </c>
      <c r="C27794" s="719" t="s">
        <v>36</v>
      </c>
      <c r="D27794" s="721" t="s">
        <v>524</v>
      </c>
      <c r="E27794" s="139">
        <v>83</v>
      </c>
      <c r="F27794" s="137" t="s">
        <v>520</v>
      </c>
      <c r="G27794" s="137">
        <f>SUM(A27794*E27794)</f>
        <v>332</v>
      </c>
    </row>
    <row r="27795" spans="1:7" s="124" customFormat="1" ht="12.75">
      <c r="A27795" s="720"/>
      <c r="B27795" s="720"/>
      <c r="C27795" s="720"/>
      <c r="D27795" s="722"/>
      <c r="E27795" s="723" t="s">
        <v>525</v>
      </c>
      <c r="F27795" s="724"/>
      <c r="G27795" s="725"/>
    </row>
    <row r="27796" spans="1:7" s="124" customFormat="1" ht="12.75">
      <c r="A27796" s="719">
        <v>34</v>
      </c>
      <c r="B27796" s="719" t="s">
        <v>500</v>
      </c>
      <c r="C27796" s="719" t="s">
        <v>40</v>
      </c>
      <c r="D27796" s="721" t="s">
        <v>529</v>
      </c>
      <c r="E27796" s="139">
        <v>54</v>
      </c>
      <c r="F27796" s="137" t="s">
        <v>520</v>
      </c>
      <c r="G27796" s="137">
        <f>SUM(A27796*E27796)</f>
        <v>1836</v>
      </c>
    </row>
    <row r="27797" spans="1:7" s="124" customFormat="1" ht="12.75">
      <c r="A27797" s="720"/>
      <c r="B27797" s="720"/>
      <c r="C27797" s="720"/>
      <c r="D27797" s="722"/>
      <c r="E27797" s="723" t="s">
        <v>530</v>
      </c>
      <c r="F27797" s="724"/>
      <c r="G27797" s="725"/>
    </row>
    <row r="27798" spans="1:7" s="124" customFormat="1" ht="12.75">
      <c r="A27798" s="719">
        <v>8</v>
      </c>
      <c r="B27798" s="719" t="s">
        <v>500</v>
      </c>
      <c r="C27798" s="719" t="s">
        <v>44</v>
      </c>
      <c r="D27798" s="721" t="s">
        <v>531</v>
      </c>
      <c r="E27798" s="139">
        <v>72</v>
      </c>
      <c r="F27798" s="137" t="s">
        <v>520</v>
      </c>
      <c r="G27798" s="137">
        <f>SUM(A27798*E27798)</f>
        <v>576</v>
      </c>
    </row>
    <row r="27799" spans="1:7" s="124" customFormat="1" ht="12.75">
      <c r="A27799" s="720"/>
      <c r="B27799" s="720"/>
      <c r="C27799" s="720"/>
      <c r="D27799" s="722"/>
      <c r="E27799" s="723" t="s">
        <v>532</v>
      </c>
      <c r="F27799" s="724"/>
      <c r="G27799" s="725"/>
    </row>
    <row r="27800" spans="1:7" s="124" customFormat="1" ht="12.75">
      <c r="A27800" s="719">
        <v>8</v>
      </c>
      <c r="B27800" s="719" t="s">
        <v>518</v>
      </c>
      <c r="C27800" s="719" t="s">
        <v>47</v>
      </c>
      <c r="D27800" s="721" t="s">
        <v>533</v>
      </c>
      <c r="E27800" s="139">
        <v>3185</v>
      </c>
      <c r="F27800" s="137" t="s">
        <v>520</v>
      </c>
      <c r="G27800" s="137">
        <f>SUM(A27800*E27800)</f>
        <v>25480</v>
      </c>
    </row>
    <row r="27801" spans="1:7" s="124" customFormat="1" ht="12.75">
      <c r="A27801" s="720"/>
      <c r="B27801" s="720"/>
      <c r="C27801" s="720"/>
      <c r="D27801" s="722"/>
      <c r="E27801" s="723" t="s">
        <v>534</v>
      </c>
      <c r="F27801" s="724"/>
      <c r="G27801" s="725"/>
    </row>
    <row r="27802" spans="1:7" s="124" customFormat="1" ht="12.75">
      <c r="A27802" s="719">
        <v>15</v>
      </c>
      <c r="B27802" s="719" t="s">
        <v>518</v>
      </c>
      <c r="C27802" s="719" t="s">
        <v>50</v>
      </c>
      <c r="D27802" s="721" t="s">
        <v>535</v>
      </c>
      <c r="E27802" s="139">
        <v>70</v>
      </c>
      <c r="F27802" s="137" t="s">
        <v>520</v>
      </c>
      <c r="G27802" s="137">
        <f>SUM(A27802*E27802)</f>
        <v>1050</v>
      </c>
    </row>
    <row r="27803" spans="1:7" s="124" customFormat="1" ht="12.75">
      <c r="A27803" s="720"/>
      <c r="B27803" s="720"/>
      <c r="C27803" s="720"/>
      <c r="D27803" s="722"/>
      <c r="E27803" s="723" t="s">
        <v>536</v>
      </c>
      <c r="F27803" s="724"/>
      <c r="G27803" s="725"/>
    </row>
    <row r="27804" spans="1:7" s="124" customFormat="1" ht="12.75">
      <c r="A27804" s="141"/>
      <c r="B27804" s="142"/>
      <c r="C27804" s="141"/>
      <c r="D27804" s="143"/>
      <c r="E27804" s="144"/>
      <c r="F27804" s="145" t="s">
        <v>550</v>
      </c>
      <c r="G27804" s="142">
        <v>128117</v>
      </c>
    </row>
    <row r="27805" spans="1:7" s="124" customFormat="1" ht="12.75">
      <c r="A27805" s="588"/>
      <c r="B27805" s="147"/>
      <c r="C27805" s="588"/>
      <c r="D27805" s="148" t="s">
        <v>551</v>
      </c>
      <c r="E27805" s="149"/>
      <c r="F27805" s="147"/>
      <c r="G27805" s="147"/>
    </row>
    <row r="27806" spans="1:7" s="124" customFormat="1" ht="12.75">
      <c r="A27806" s="719">
        <v>1</v>
      </c>
      <c r="B27806" s="719" t="s">
        <v>39</v>
      </c>
      <c r="C27806" s="719" t="s">
        <v>11</v>
      </c>
      <c r="D27806" s="779" t="s">
        <v>552</v>
      </c>
      <c r="E27806" s="139">
        <v>1426.33</v>
      </c>
      <c r="F27806" s="137" t="s">
        <v>165</v>
      </c>
      <c r="G27806" s="150">
        <f>SUM(A27806*E27806)</f>
        <v>1426.33</v>
      </c>
    </row>
    <row r="27807" spans="1:7" s="124" customFormat="1" ht="12.75">
      <c r="A27807" s="720"/>
      <c r="B27807" s="720"/>
      <c r="C27807" s="720"/>
      <c r="D27807" s="780"/>
      <c r="E27807" s="723" t="s">
        <v>553</v>
      </c>
      <c r="F27807" s="724"/>
      <c r="G27807" s="725"/>
    </row>
    <row r="27808" spans="1:7" s="124" customFormat="1" ht="12.75">
      <c r="A27808" s="719">
        <v>8</v>
      </c>
      <c r="B27808" s="719" t="s">
        <v>518</v>
      </c>
      <c r="C27808" s="719" t="s">
        <v>15</v>
      </c>
      <c r="D27808" s="721" t="s">
        <v>554</v>
      </c>
      <c r="E27808" s="149">
        <v>141.01</v>
      </c>
      <c r="F27808" s="147" t="s">
        <v>520</v>
      </c>
      <c r="G27808" s="151">
        <f>SUM(A27808*E27808)</f>
        <v>1128.08</v>
      </c>
    </row>
    <row r="27809" spans="1:7" s="124" customFormat="1" ht="12.75">
      <c r="A27809" s="720"/>
      <c r="B27809" s="720"/>
      <c r="C27809" s="720"/>
      <c r="D27809" s="722"/>
      <c r="E27809" s="723" t="s">
        <v>555</v>
      </c>
      <c r="F27809" s="724"/>
      <c r="G27809" s="725"/>
    </row>
    <row r="27810" spans="1:7" s="124" customFormat="1" ht="12.75">
      <c r="A27810" s="719">
        <v>25</v>
      </c>
      <c r="B27810" s="719" t="s">
        <v>518</v>
      </c>
      <c r="C27810" s="719" t="s">
        <v>18</v>
      </c>
      <c r="D27810" s="721" t="s">
        <v>581</v>
      </c>
      <c r="E27810" s="139">
        <v>497</v>
      </c>
      <c r="F27810" s="137" t="s">
        <v>520</v>
      </c>
      <c r="G27810" s="150">
        <f>SUM(A27810*E27810)</f>
        <v>12425</v>
      </c>
    </row>
    <row r="27811" spans="1:7" s="124" customFormat="1" ht="12.75">
      <c r="A27811" s="720"/>
      <c r="B27811" s="720"/>
      <c r="C27811" s="720"/>
      <c r="D27811" s="722"/>
      <c r="E27811" s="723" t="s">
        <v>561</v>
      </c>
      <c r="F27811" s="724"/>
      <c r="G27811" s="725"/>
    </row>
    <row r="27812" spans="1:7" s="124" customFormat="1" ht="12.75">
      <c r="A27812" s="719">
        <v>1</v>
      </c>
      <c r="B27812" s="719" t="s">
        <v>518</v>
      </c>
      <c r="C27812" s="719" t="s">
        <v>21</v>
      </c>
      <c r="D27812" s="721" t="s">
        <v>562</v>
      </c>
      <c r="E27812" s="139">
        <v>3610.04</v>
      </c>
      <c r="F27812" s="137" t="s">
        <v>520</v>
      </c>
      <c r="G27812" s="150">
        <f>SUM(A27812*E27812)</f>
        <v>3610.04</v>
      </c>
    </row>
    <row r="27813" spans="1:7" s="124" customFormat="1" ht="12.75">
      <c r="A27813" s="720"/>
      <c r="B27813" s="720"/>
      <c r="C27813" s="720"/>
      <c r="D27813" s="722"/>
      <c r="E27813" s="723" t="s">
        <v>563</v>
      </c>
      <c r="F27813" s="724"/>
      <c r="G27813" s="725"/>
    </row>
    <row r="27814" spans="1:7" s="124" customFormat="1" ht="12.75">
      <c r="A27814" s="719">
        <v>8</v>
      </c>
      <c r="B27814" s="719" t="s">
        <v>518</v>
      </c>
      <c r="C27814" s="719" t="s">
        <v>25</v>
      </c>
      <c r="D27814" s="721" t="s">
        <v>564</v>
      </c>
      <c r="E27814" s="139">
        <v>124.3</v>
      </c>
      <c r="F27814" s="137" t="s">
        <v>520</v>
      </c>
      <c r="G27814" s="150">
        <f>SUM(A27814*E27814)</f>
        <v>994.4</v>
      </c>
    </row>
    <row r="27815" spans="1:7" s="124" customFormat="1" ht="12.75">
      <c r="A27815" s="720"/>
      <c r="B27815" s="720"/>
      <c r="C27815" s="720"/>
      <c r="D27815" s="722"/>
      <c r="E27815" s="723" t="s">
        <v>565</v>
      </c>
      <c r="F27815" s="724"/>
      <c r="G27815" s="725"/>
    </row>
    <row r="27816" spans="1:7" s="124" customFormat="1" ht="12.75">
      <c r="A27816" s="719">
        <v>20</v>
      </c>
      <c r="B27816" s="719" t="s">
        <v>518</v>
      </c>
      <c r="C27816" s="719" t="s">
        <v>29</v>
      </c>
      <c r="D27816" s="721" t="s">
        <v>566</v>
      </c>
      <c r="E27816" s="139">
        <v>25.19</v>
      </c>
      <c r="F27816" s="137" t="s">
        <v>520</v>
      </c>
      <c r="G27816" s="150">
        <f>SUM(A27816*E27816)</f>
        <v>503.8</v>
      </c>
    </row>
    <row r="27817" spans="1:7" s="124" customFormat="1" ht="12.75">
      <c r="A27817" s="720"/>
      <c r="B27817" s="720"/>
      <c r="C27817" s="720"/>
      <c r="D27817" s="722"/>
      <c r="E27817" s="723" t="s">
        <v>561</v>
      </c>
      <c r="F27817" s="724"/>
      <c r="G27817" s="725"/>
    </row>
    <row r="27818" spans="1:7" s="124" customFormat="1" ht="12.75">
      <c r="A27818" s="136"/>
      <c r="B27818" s="137"/>
      <c r="C27818" s="136"/>
      <c r="D27818" s="138"/>
      <c r="E27818" s="139"/>
      <c r="F27818" s="145" t="s">
        <v>567</v>
      </c>
      <c r="G27818" s="152">
        <v>20088</v>
      </c>
    </row>
    <row r="27819" spans="1:7" s="124" customFormat="1" ht="12.75">
      <c r="A27819" s="136"/>
      <c r="B27819" s="137"/>
      <c r="C27819" s="136"/>
      <c r="D27819" s="153" t="s">
        <v>568</v>
      </c>
      <c r="E27819" s="139"/>
      <c r="F27819" s="137"/>
      <c r="G27819" s="137"/>
    </row>
    <row r="27820" spans="1:7" s="124" customFormat="1" ht="12.75">
      <c r="A27820" s="136">
        <v>1</v>
      </c>
      <c r="B27820" s="137" t="s">
        <v>89</v>
      </c>
      <c r="C27820" s="136" t="s">
        <v>11</v>
      </c>
      <c r="D27820" s="138" t="s">
        <v>569</v>
      </c>
      <c r="E27820" s="139"/>
      <c r="F27820" s="137" t="s">
        <v>520</v>
      </c>
      <c r="G27820" s="137"/>
    </row>
    <row r="27821" spans="1:7" s="124" customFormat="1" ht="25.5">
      <c r="A27821" s="136">
        <v>5</v>
      </c>
      <c r="B27821" s="137" t="s">
        <v>72</v>
      </c>
      <c r="C27821" s="136" t="s">
        <v>15</v>
      </c>
      <c r="D27821" s="138" t="s">
        <v>593</v>
      </c>
      <c r="E27821" s="139"/>
      <c r="F27821" s="137" t="s">
        <v>520</v>
      </c>
      <c r="G27821" s="137"/>
    </row>
    <row r="27822" spans="1:7" s="124" customFormat="1" ht="12.75">
      <c r="A27822" s="136"/>
      <c r="B27822" s="137"/>
      <c r="C27822" s="136"/>
      <c r="D27822" s="138"/>
      <c r="E27822" s="139"/>
      <c r="F27822" s="145" t="s">
        <v>573</v>
      </c>
      <c r="G27822" s="152"/>
    </row>
    <row r="27823" spans="1:7" s="124" customFormat="1" ht="12.75">
      <c r="A27823" s="136"/>
      <c r="B27823" s="137"/>
      <c r="C27823" s="136"/>
      <c r="D27823" s="154" t="s">
        <v>259</v>
      </c>
      <c r="E27823" s="139"/>
      <c r="F27823" s="137"/>
      <c r="G27823" s="137"/>
    </row>
    <row r="27824" spans="1:7" s="124" customFormat="1" ht="12.75">
      <c r="A27824" s="136"/>
      <c r="B27824" s="137"/>
      <c r="C27824" s="136"/>
      <c r="D27824" s="138"/>
      <c r="E27824" s="155"/>
      <c r="F27824" s="145" t="s">
        <v>550</v>
      </c>
      <c r="G27824" s="142">
        <f>SUM(G27804)</f>
        <v>128117</v>
      </c>
    </row>
    <row r="27825" spans="1:7" s="124" customFormat="1" ht="12.75">
      <c r="A27825" s="136"/>
      <c r="B27825" s="137"/>
      <c r="C27825" s="136"/>
      <c r="D27825" s="138"/>
      <c r="E27825" s="139"/>
      <c r="F27825" s="145" t="s">
        <v>567</v>
      </c>
      <c r="G27825" s="152">
        <f>SUM(G27818)</f>
        <v>20088</v>
      </c>
    </row>
    <row r="27826" spans="1:7" s="124" customFormat="1" ht="12.75">
      <c r="A27826" s="136"/>
      <c r="B27826" s="137"/>
      <c r="C27826" s="136"/>
      <c r="D27826" s="138"/>
      <c r="E27826" s="139"/>
      <c r="F27826" s="145" t="s">
        <v>573</v>
      </c>
      <c r="G27826" s="152"/>
    </row>
    <row r="27827" spans="1:7" s="124" customFormat="1" ht="12.75">
      <c r="A27827" s="130"/>
      <c r="B27827" s="156"/>
      <c r="C27827" s="130"/>
      <c r="D27827" s="157"/>
      <c r="E27827" s="131"/>
      <c r="F27827" s="145" t="s">
        <v>260</v>
      </c>
      <c r="G27827" s="156"/>
    </row>
    <row r="27828" spans="1:7" s="124" customFormat="1" ht="12.75">
      <c r="A27828" s="158"/>
      <c r="C27828" s="159"/>
      <c r="D27828" s="160" t="s">
        <v>574</v>
      </c>
      <c r="E27828" s="161"/>
    </row>
    <row r="27829" spans="1:7" s="124" customFormat="1" ht="12.75">
      <c r="A27829" s="158"/>
      <c r="C27829" s="158" t="s">
        <v>575</v>
      </c>
      <c r="D27829" s="124" t="s">
        <v>576</v>
      </c>
      <c r="E27829" s="162"/>
      <c r="F27829" s="124" t="s">
        <v>577</v>
      </c>
      <c r="G27829" s="163"/>
    </row>
    <row r="27830" spans="1:7" s="124" customFormat="1" ht="12.75">
      <c r="A27830" s="158"/>
      <c r="C27830" s="158" t="s">
        <v>132</v>
      </c>
      <c r="D27830" s="124" t="s">
        <v>578</v>
      </c>
      <c r="E27830" s="162"/>
      <c r="F27830" s="124" t="s">
        <v>577</v>
      </c>
      <c r="G27830" s="163"/>
    </row>
    <row r="27831" spans="1:7" s="124" customFormat="1" ht="12.75">
      <c r="A27831" s="158"/>
      <c r="C27831" s="158" t="s">
        <v>134</v>
      </c>
      <c r="D27831" s="124" t="s">
        <v>579</v>
      </c>
      <c r="E27831" s="162"/>
      <c r="F27831" s="124" t="s">
        <v>577</v>
      </c>
      <c r="G27831" s="163"/>
    </row>
    <row r="27832" spans="1:7" s="124" customFormat="1" ht="12.75">
      <c r="A27832" s="164"/>
      <c r="B27832" s="165"/>
      <c r="C27832" s="164"/>
      <c r="D27832" s="165"/>
      <c r="E27832" s="166"/>
      <c r="F27832" s="167" t="s">
        <v>580</v>
      </c>
      <c r="G27832" s="168"/>
    </row>
    <row r="27833" spans="1:7" s="124" customFormat="1" ht="12.75">
      <c r="A27833" s="158"/>
      <c r="C27833" s="158"/>
      <c r="E27833" s="161"/>
    </row>
    <row r="27834" spans="1:7" s="124" customFormat="1" ht="12.75">
      <c r="A27834" s="158"/>
      <c r="C27834" s="158"/>
      <c r="E27834" s="169" t="s">
        <v>140</v>
      </c>
    </row>
    <row r="27835" spans="1:7" s="124" customFormat="1" ht="12.75">
      <c r="A27835" s="140"/>
      <c r="B27835" s="170" t="s">
        <v>139</v>
      </c>
      <c r="C27835" s="158"/>
      <c r="E27835" s="169" t="s">
        <v>141</v>
      </c>
    </row>
    <row r="27836" spans="1:7" s="124" customFormat="1" ht="12.75">
      <c r="A27836" s="158"/>
      <c r="C27836" s="158"/>
      <c r="E27836" s="169" t="s">
        <v>142</v>
      </c>
    </row>
    <row r="27840" spans="1:7" s="124" customFormat="1" ht="12.75">
      <c r="A27840" s="775" t="s">
        <v>496</v>
      </c>
      <c r="B27840" s="775"/>
      <c r="C27840" s="775"/>
      <c r="D27840" s="775"/>
      <c r="E27840" s="775"/>
      <c r="F27840" s="775"/>
      <c r="G27840" s="775"/>
    </row>
    <row r="27841" spans="1:7" s="124" customFormat="1" ht="45" customHeight="1">
      <c r="A27841" s="776" t="s">
        <v>618</v>
      </c>
      <c r="B27841" s="776"/>
      <c r="C27841" s="776"/>
      <c r="D27841" s="776"/>
      <c r="E27841" s="776"/>
      <c r="F27841" s="776"/>
      <c r="G27841" s="776"/>
    </row>
    <row r="27842" spans="1:7" s="124" customFormat="1" ht="12.75">
      <c r="A27842" s="125"/>
      <c r="B27842" s="126"/>
      <c r="C27842" s="126"/>
      <c r="D27842" s="127"/>
      <c r="E27842" s="128"/>
      <c r="F27842" s="127"/>
      <c r="G27842" s="127"/>
    </row>
    <row r="27843" spans="1:7" s="124" customFormat="1" ht="25.5">
      <c r="A27843" s="777" t="s">
        <v>3</v>
      </c>
      <c r="B27843" s="778"/>
      <c r="C27843" s="129" t="s">
        <v>4</v>
      </c>
      <c r="D27843" s="130" t="s">
        <v>5</v>
      </c>
      <c r="E27843" s="131" t="s">
        <v>6</v>
      </c>
      <c r="F27843" s="130" t="s">
        <v>7</v>
      </c>
      <c r="G27843" s="130" t="s">
        <v>8</v>
      </c>
    </row>
    <row r="27844" spans="1:7" s="124" customFormat="1" ht="12.75">
      <c r="A27844" s="132"/>
      <c r="B27844" s="133"/>
      <c r="C27844" s="133"/>
      <c r="D27844" s="134" t="s">
        <v>498</v>
      </c>
      <c r="E27844" s="135"/>
      <c r="F27844" s="133"/>
      <c r="G27844" s="133"/>
    </row>
    <row r="27845" spans="1:7" s="140" customFormat="1" ht="51">
      <c r="A27845" s="136"/>
      <c r="B27845" s="137"/>
      <c r="C27845" s="136" t="s">
        <v>11</v>
      </c>
      <c r="D27845" s="138" t="s">
        <v>499</v>
      </c>
      <c r="E27845" s="139"/>
      <c r="F27845" s="137"/>
      <c r="G27845" s="137"/>
    </row>
    <row r="27846" spans="1:7" s="140" customFormat="1" ht="12.75">
      <c r="A27846" s="719">
        <v>30</v>
      </c>
      <c r="B27846" s="719" t="s">
        <v>500</v>
      </c>
      <c r="C27846" s="719"/>
      <c r="D27846" s="721" t="s">
        <v>501</v>
      </c>
      <c r="E27846" s="139">
        <v>1130</v>
      </c>
      <c r="F27846" s="137" t="s">
        <v>502</v>
      </c>
      <c r="G27846" s="137">
        <f>SUM(A27846*E27846)</f>
        <v>33900</v>
      </c>
    </row>
    <row r="27847" spans="1:7" s="140" customFormat="1" ht="12.75">
      <c r="A27847" s="720"/>
      <c r="B27847" s="720"/>
      <c r="C27847" s="720"/>
      <c r="D27847" s="722"/>
      <c r="E27847" s="723" t="s">
        <v>503</v>
      </c>
      <c r="F27847" s="724"/>
      <c r="G27847" s="725"/>
    </row>
    <row r="27848" spans="1:7" s="140" customFormat="1" ht="12.75">
      <c r="A27848" s="719">
        <v>7</v>
      </c>
      <c r="B27848" s="719" t="s">
        <v>500</v>
      </c>
      <c r="C27848" s="719" t="s">
        <v>15</v>
      </c>
      <c r="D27848" s="721" t="s">
        <v>504</v>
      </c>
      <c r="E27848" s="139">
        <v>985</v>
      </c>
      <c r="F27848" s="137" t="s">
        <v>502</v>
      </c>
      <c r="G27848" s="137">
        <f>SUM(A27848*E27848)</f>
        <v>6895</v>
      </c>
    </row>
    <row r="27849" spans="1:7" s="140" customFormat="1" ht="12.75">
      <c r="A27849" s="720"/>
      <c r="B27849" s="720"/>
      <c r="C27849" s="720"/>
      <c r="D27849" s="722"/>
      <c r="E27849" s="723" t="s">
        <v>505</v>
      </c>
      <c r="F27849" s="724"/>
      <c r="G27849" s="725"/>
    </row>
    <row r="27850" spans="1:7" s="140" customFormat="1" ht="12.75">
      <c r="A27850" s="719">
        <v>20</v>
      </c>
      <c r="B27850" s="719" t="s">
        <v>508</v>
      </c>
      <c r="C27850" s="719" t="s">
        <v>18</v>
      </c>
      <c r="D27850" s="721" t="s">
        <v>509</v>
      </c>
      <c r="E27850" s="139">
        <v>173</v>
      </c>
      <c r="F27850" s="137" t="s">
        <v>510</v>
      </c>
      <c r="G27850" s="137">
        <f>SUM(A27850*E27850)</f>
        <v>3460</v>
      </c>
    </row>
    <row r="27851" spans="1:7" s="140" customFormat="1" ht="12.75">
      <c r="A27851" s="720"/>
      <c r="B27851" s="720"/>
      <c r="C27851" s="720"/>
      <c r="D27851" s="722"/>
      <c r="E27851" s="723" t="s">
        <v>511</v>
      </c>
      <c r="F27851" s="724"/>
      <c r="G27851" s="725"/>
    </row>
    <row r="27852" spans="1:7" s="140" customFormat="1" ht="12.75">
      <c r="A27852" s="719">
        <v>50</v>
      </c>
      <c r="B27852" s="719" t="s">
        <v>508</v>
      </c>
      <c r="C27852" s="719" t="s">
        <v>21</v>
      </c>
      <c r="D27852" s="721" t="s">
        <v>512</v>
      </c>
      <c r="E27852" s="139">
        <v>222</v>
      </c>
      <c r="F27852" s="137" t="s">
        <v>510</v>
      </c>
      <c r="G27852" s="137">
        <f>SUM(A27852*E27852)</f>
        <v>11100</v>
      </c>
    </row>
    <row r="27853" spans="1:7" s="140" customFormat="1" ht="12.75">
      <c r="A27853" s="720"/>
      <c r="B27853" s="720"/>
      <c r="C27853" s="720"/>
      <c r="D27853" s="722"/>
      <c r="E27853" s="723" t="s">
        <v>513</v>
      </c>
      <c r="F27853" s="724"/>
      <c r="G27853" s="725"/>
    </row>
    <row r="27854" spans="1:7" s="140" customFormat="1" ht="12.75">
      <c r="A27854" s="719">
        <v>100</v>
      </c>
      <c r="B27854" s="719" t="s">
        <v>508</v>
      </c>
      <c r="C27854" s="719" t="s">
        <v>25</v>
      </c>
      <c r="D27854" s="721" t="s">
        <v>516</v>
      </c>
      <c r="E27854" s="139">
        <v>463</v>
      </c>
      <c r="F27854" s="137" t="s">
        <v>510</v>
      </c>
      <c r="G27854" s="137">
        <f>SUM(A27854*E27854)</f>
        <v>46300</v>
      </c>
    </row>
    <row r="27855" spans="1:7" s="140" customFormat="1" ht="12.75">
      <c r="A27855" s="720"/>
      <c r="B27855" s="720"/>
      <c r="C27855" s="720"/>
      <c r="D27855" s="722"/>
      <c r="E27855" s="723" t="s">
        <v>517</v>
      </c>
      <c r="F27855" s="724"/>
      <c r="G27855" s="725"/>
    </row>
    <row r="27856" spans="1:7" s="140" customFormat="1" ht="12.75">
      <c r="A27856" s="719">
        <v>4</v>
      </c>
      <c r="B27856" s="719" t="s">
        <v>518</v>
      </c>
      <c r="C27856" s="719" t="s">
        <v>29</v>
      </c>
      <c r="D27856" s="721" t="s">
        <v>519</v>
      </c>
      <c r="E27856" s="139">
        <v>916</v>
      </c>
      <c r="F27856" s="137" t="s">
        <v>520</v>
      </c>
      <c r="G27856" s="137">
        <f>SUM(A27856*E27856)</f>
        <v>3664</v>
      </c>
    </row>
    <row r="27857" spans="1:7" s="140" customFormat="1" ht="12.75">
      <c r="A27857" s="720"/>
      <c r="B27857" s="720"/>
      <c r="C27857" s="720"/>
      <c r="D27857" s="722"/>
      <c r="E27857" s="723" t="s">
        <v>521</v>
      </c>
      <c r="F27857" s="724"/>
      <c r="G27857" s="725"/>
    </row>
    <row r="27858" spans="1:7" s="140" customFormat="1" ht="12.75">
      <c r="A27858" s="719">
        <v>1</v>
      </c>
      <c r="B27858" s="719" t="s">
        <v>89</v>
      </c>
      <c r="C27858" s="719" t="s">
        <v>33</v>
      </c>
      <c r="D27858" s="721" t="s">
        <v>541</v>
      </c>
      <c r="E27858" s="139">
        <v>5301</v>
      </c>
      <c r="F27858" s="137" t="s">
        <v>520</v>
      </c>
      <c r="G27858" s="137">
        <f>SUM(A27858*E27858)</f>
        <v>5301</v>
      </c>
    </row>
    <row r="27859" spans="1:7" s="140" customFormat="1" ht="12.75">
      <c r="A27859" s="720"/>
      <c r="B27859" s="720"/>
      <c r="C27859" s="720"/>
      <c r="D27859" s="722"/>
      <c r="E27859" s="723" t="s">
        <v>619</v>
      </c>
      <c r="F27859" s="724"/>
      <c r="G27859" s="725"/>
    </row>
    <row r="27860" spans="1:7" s="140" customFormat="1" ht="12.75">
      <c r="A27860" s="719">
        <v>3</v>
      </c>
      <c r="B27860" s="719" t="s">
        <v>518</v>
      </c>
      <c r="C27860" s="719" t="s">
        <v>36</v>
      </c>
      <c r="D27860" s="721" t="s">
        <v>616</v>
      </c>
      <c r="E27860" s="177">
        <v>16980</v>
      </c>
      <c r="F27860" s="137" t="s">
        <v>520</v>
      </c>
      <c r="G27860" s="137">
        <f>SUM(A27860*E27860)</f>
        <v>50940</v>
      </c>
    </row>
    <row r="27861" spans="1:7" s="140" customFormat="1" ht="12.75">
      <c r="A27861" s="720"/>
      <c r="B27861" s="720"/>
      <c r="C27861" s="720"/>
      <c r="D27861" s="722"/>
      <c r="E27861" s="723" t="s">
        <v>617</v>
      </c>
      <c r="F27861" s="724"/>
      <c r="G27861" s="725"/>
    </row>
    <row r="27862" spans="1:7" s="140" customFormat="1" ht="12.75">
      <c r="A27862" s="719">
        <v>7</v>
      </c>
      <c r="B27862" s="779" t="s">
        <v>518</v>
      </c>
      <c r="C27862" s="719" t="s">
        <v>40</v>
      </c>
      <c r="D27862" s="721" t="s">
        <v>524</v>
      </c>
      <c r="E27862" s="139">
        <v>83</v>
      </c>
      <c r="F27862" s="137" t="s">
        <v>520</v>
      </c>
      <c r="G27862" s="137">
        <f>SUM(A27862*E27862)</f>
        <v>581</v>
      </c>
    </row>
    <row r="27863" spans="1:7" s="140" customFormat="1" ht="12.75">
      <c r="A27863" s="720"/>
      <c r="B27863" s="780"/>
      <c r="C27863" s="720"/>
      <c r="D27863" s="722"/>
      <c r="E27863" s="723" t="s">
        <v>525</v>
      </c>
      <c r="F27863" s="724"/>
      <c r="G27863" s="725"/>
    </row>
    <row r="27864" spans="1:7" s="140" customFormat="1" ht="12.75">
      <c r="A27864" s="719">
        <v>30</v>
      </c>
      <c r="B27864" s="719" t="s">
        <v>500</v>
      </c>
      <c r="C27864" s="719" t="s">
        <v>44</v>
      </c>
      <c r="D27864" s="721" t="s">
        <v>529</v>
      </c>
      <c r="E27864" s="139">
        <v>54</v>
      </c>
      <c r="F27864" s="137" t="s">
        <v>520</v>
      </c>
      <c r="G27864" s="137">
        <f>SUM(A27864*E27864)</f>
        <v>1620</v>
      </c>
    </row>
    <row r="27865" spans="1:7" s="140" customFormat="1" ht="12.75">
      <c r="A27865" s="720"/>
      <c r="B27865" s="720"/>
      <c r="C27865" s="720"/>
      <c r="D27865" s="722"/>
      <c r="E27865" s="723" t="s">
        <v>530</v>
      </c>
      <c r="F27865" s="724"/>
      <c r="G27865" s="725"/>
    </row>
    <row r="27866" spans="1:7" s="140" customFormat="1" ht="12.75">
      <c r="A27866" s="719">
        <v>9</v>
      </c>
      <c r="B27866" s="719" t="s">
        <v>500</v>
      </c>
      <c r="C27866" s="719" t="s">
        <v>47</v>
      </c>
      <c r="D27866" s="721" t="s">
        <v>531</v>
      </c>
      <c r="E27866" s="139">
        <v>72</v>
      </c>
      <c r="F27866" s="137" t="s">
        <v>520</v>
      </c>
      <c r="G27866" s="137">
        <f>SUM(A27866*E27866)</f>
        <v>648</v>
      </c>
    </row>
    <row r="27867" spans="1:7" s="140" customFormat="1" ht="12.75">
      <c r="A27867" s="720"/>
      <c r="B27867" s="720"/>
      <c r="C27867" s="720"/>
      <c r="D27867" s="722"/>
      <c r="E27867" s="723" t="s">
        <v>532</v>
      </c>
      <c r="F27867" s="724"/>
      <c r="G27867" s="725"/>
    </row>
    <row r="27868" spans="1:7" s="140" customFormat="1" ht="12.75">
      <c r="A27868" s="719">
        <v>8</v>
      </c>
      <c r="B27868" s="719" t="s">
        <v>518</v>
      </c>
      <c r="C27868" s="719" t="s">
        <v>50</v>
      </c>
      <c r="D27868" s="721" t="s">
        <v>533</v>
      </c>
      <c r="E27868" s="139">
        <v>3185</v>
      </c>
      <c r="F27868" s="137" t="s">
        <v>520</v>
      </c>
      <c r="G27868" s="137">
        <f>SUM(A27868*E27868)</f>
        <v>25480</v>
      </c>
    </row>
    <row r="27869" spans="1:7" s="140" customFormat="1" ht="12.75">
      <c r="A27869" s="720"/>
      <c r="B27869" s="720"/>
      <c r="C27869" s="720"/>
      <c r="D27869" s="722"/>
      <c r="E27869" s="723" t="s">
        <v>534</v>
      </c>
      <c r="F27869" s="724"/>
      <c r="G27869" s="725"/>
    </row>
    <row r="27870" spans="1:7" s="140" customFormat="1" ht="12.75">
      <c r="A27870" s="719">
        <v>21</v>
      </c>
      <c r="B27870" s="719" t="s">
        <v>518</v>
      </c>
      <c r="C27870" s="719" t="s">
        <v>54</v>
      </c>
      <c r="D27870" s="721" t="s">
        <v>535</v>
      </c>
      <c r="E27870" s="139">
        <v>70</v>
      </c>
      <c r="F27870" s="137" t="s">
        <v>520</v>
      </c>
      <c r="G27870" s="137">
        <f>SUM(A27870*E27870)</f>
        <v>1470</v>
      </c>
    </row>
    <row r="27871" spans="1:7" s="140" customFormat="1" ht="12.75">
      <c r="A27871" s="720"/>
      <c r="B27871" s="720"/>
      <c r="C27871" s="720"/>
      <c r="D27871" s="722"/>
      <c r="E27871" s="723" t="s">
        <v>536</v>
      </c>
      <c r="F27871" s="724"/>
      <c r="G27871" s="725"/>
    </row>
    <row r="27872" spans="1:7" s="171" customFormat="1" ht="12.75">
      <c r="A27872" s="141"/>
      <c r="B27872" s="142"/>
      <c r="C27872" s="142"/>
      <c r="D27872" s="143"/>
      <c r="E27872" s="144"/>
      <c r="F27872" s="145" t="s">
        <v>550</v>
      </c>
      <c r="G27872" s="142">
        <f>SUM(G27846,G27848,G27850,G27852,G27854,G27856,G27858,G27860,G27862,G27864,G27866,G27868,G27870)</f>
        <v>191359</v>
      </c>
    </row>
    <row r="27873" spans="1:7" s="140" customFormat="1" ht="12.75">
      <c r="A27873" s="588"/>
      <c r="B27873" s="147"/>
      <c r="C27873" s="147"/>
      <c r="D27873" s="148" t="s">
        <v>551</v>
      </c>
      <c r="E27873" s="149"/>
      <c r="F27873" s="147"/>
      <c r="G27873" s="147"/>
    </row>
    <row r="27874" spans="1:7" s="140" customFormat="1" ht="12.75">
      <c r="A27874" s="719">
        <v>2</v>
      </c>
      <c r="B27874" s="719" t="s">
        <v>39</v>
      </c>
      <c r="C27874" s="719" t="s">
        <v>11</v>
      </c>
      <c r="D27874" s="779" t="s">
        <v>552</v>
      </c>
      <c r="E27874" s="139">
        <v>1426.33</v>
      </c>
      <c r="F27874" s="137" t="s">
        <v>165</v>
      </c>
      <c r="G27874" s="150">
        <f>SUM(A27874*E27874)</f>
        <v>2852.66</v>
      </c>
    </row>
    <row r="27875" spans="1:7" s="140" customFormat="1" ht="12.75">
      <c r="A27875" s="720"/>
      <c r="B27875" s="720"/>
      <c r="C27875" s="720"/>
      <c r="D27875" s="780"/>
      <c r="E27875" s="723" t="s">
        <v>553</v>
      </c>
      <c r="F27875" s="724"/>
      <c r="G27875" s="725"/>
    </row>
    <row r="27876" spans="1:7" s="140" customFormat="1" ht="12.75">
      <c r="A27876" s="719">
        <v>8</v>
      </c>
      <c r="B27876" s="719" t="s">
        <v>518</v>
      </c>
      <c r="C27876" s="719" t="s">
        <v>15</v>
      </c>
      <c r="D27876" s="721" t="s">
        <v>554</v>
      </c>
      <c r="E27876" s="149">
        <v>141.01</v>
      </c>
      <c r="F27876" s="147" t="s">
        <v>520</v>
      </c>
      <c r="G27876" s="151">
        <f>SUM(A27876*E27876)</f>
        <v>1128.08</v>
      </c>
    </row>
    <row r="27877" spans="1:7" s="140" customFormat="1" ht="12.75">
      <c r="A27877" s="720"/>
      <c r="B27877" s="720"/>
      <c r="C27877" s="720"/>
      <c r="D27877" s="722"/>
      <c r="E27877" s="723" t="s">
        <v>555</v>
      </c>
      <c r="F27877" s="724"/>
      <c r="G27877" s="725"/>
    </row>
    <row r="27878" spans="1:7" s="140" customFormat="1" ht="12.75">
      <c r="A27878" s="719">
        <v>21</v>
      </c>
      <c r="B27878" s="719" t="s">
        <v>518</v>
      </c>
      <c r="C27878" s="719" t="s">
        <v>18</v>
      </c>
      <c r="D27878" s="721" t="s">
        <v>581</v>
      </c>
      <c r="E27878" s="139">
        <v>497</v>
      </c>
      <c r="F27878" s="137" t="s">
        <v>520</v>
      </c>
      <c r="G27878" s="150">
        <f>SUM(A27878*E27878)</f>
        <v>10437</v>
      </c>
    </row>
    <row r="27879" spans="1:7" s="140" customFormat="1" ht="12.75">
      <c r="A27879" s="720"/>
      <c r="B27879" s="720"/>
      <c r="C27879" s="720"/>
      <c r="D27879" s="722"/>
      <c r="E27879" s="723" t="s">
        <v>561</v>
      </c>
      <c r="F27879" s="724"/>
      <c r="G27879" s="725"/>
    </row>
    <row r="27880" spans="1:7" s="140" customFormat="1" ht="12.75">
      <c r="A27880" s="719">
        <v>1</v>
      </c>
      <c r="B27880" s="719" t="s">
        <v>89</v>
      </c>
      <c r="C27880" s="719" t="s">
        <v>21</v>
      </c>
      <c r="D27880" s="721" t="s">
        <v>562</v>
      </c>
      <c r="E27880" s="139">
        <v>3610.04</v>
      </c>
      <c r="F27880" s="137" t="s">
        <v>520</v>
      </c>
      <c r="G27880" s="150">
        <f>SUM(A27880*E27880)</f>
        <v>3610.04</v>
      </c>
    </row>
    <row r="27881" spans="1:7" s="140" customFormat="1" ht="12.75">
      <c r="A27881" s="720"/>
      <c r="B27881" s="720"/>
      <c r="C27881" s="720"/>
      <c r="D27881" s="722"/>
      <c r="E27881" s="723" t="s">
        <v>563</v>
      </c>
      <c r="F27881" s="724"/>
      <c r="G27881" s="725"/>
    </row>
    <row r="27882" spans="1:7" s="140" customFormat="1" ht="12.75">
      <c r="A27882" s="719">
        <v>8</v>
      </c>
      <c r="B27882" s="719" t="s">
        <v>518</v>
      </c>
      <c r="C27882" s="719" t="s">
        <v>25</v>
      </c>
      <c r="D27882" s="721" t="s">
        <v>564</v>
      </c>
      <c r="E27882" s="139">
        <v>124.3</v>
      </c>
      <c r="F27882" s="137" t="s">
        <v>520</v>
      </c>
      <c r="G27882" s="150">
        <f>SUM(A27882*E27882)</f>
        <v>994.4</v>
      </c>
    </row>
    <row r="27883" spans="1:7" s="140" customFormat="1" ht="12.75">
      <c r="A27883" s="720"/>
      <c r="B27883" s="720"/>
      <c r="C27883" s="720"/>
      <c r="D27883" s="722"/>
      <c r="E27883" s="723" t="s">
        <v>565</v>
      </c>
      <c r="F27883" s="724"/>
      <c r="G27883" s="725"/>
    </row>
    <row r="27884" spans="1:7" s="140" customFormat="1" ht="12.75">
      <c r="A27884" s="719">
        <v>20</v>
      </c>
      <c r="B27884" s="719" t="s">
        <v>518</v>
      </c>
      <c r="C27884" s="719" t="s">
        <v>29</v>
      </c>
      <c r="D27884" s="721" t="s">
        <v>566</v>
      </c>
      <c r="E27884" s="139">
        <v>25.19</v>
      </c>
      <c r="F27884" s="137" t="s">
        <v>520</v>
      </c>
      <c r="G27884" s="150">
        <f>SUM(A27884*E27884)</f>
        <v>503.8</v>
      </c>
    </row>
    <row r="27885" spans="1:7" s="140" customFormat="1" ht="12.75">
      <c r="A27885" s="720"/>
      <c r="B27885" s="720"/>
      <c r="C27885" s="720"/>
      <c r="D27885" s="722"/>
      <c r="E27885" s="723" t="s">
        <v>561</v>
      </c>
      <c r="F27885" s="724"/>
      <c r="G27885" s="725"/>
    </row>
    <row r="27886" spans="1:7" s="140" customFormat="1" ht="12.75">
      <c r="A27886" s="136"/>
      <c r="B27886" s="137"/>
      <c r="C27886" s="137"/>
      <c r="D27886" s="138"/>
      <c r="E27886" s="139"/>
      <c r="F27886" s="145" t="s">
        <v>567</v>
      </c>
      <c r="G27886" s="152">
        <v>19526</v>
      </c>
    </row>
    <row r="27887" spans="1:7" s="140" customFormat="1" ht="12.75">
      <c r="A27887" s="136"/>
      <c r="B27887" s="137"/>
      <c r="C27887" s="137"/>
      <c r="D27887" s="153" t="s">
        <v>568</v>
      </c>
      <c r="E27887" s="139"/>
      <c r="F27887" s="137"/>
      <c r="G27887" s="137"/>
    </row>
    <row r="27888" spans="1:7" s="140" customFormat="1" ht="12.75">
      <c r="A27888" s="136">
        <v>1</v>
      </c>
      <c r="B27888" s="137" t="s">
        <v>89</v>
      </c>
      <c r="C27888" s="137" t="s">
        <v>11</v>
      </c>
      <c r="D27888" s="138" t="s">
        <v>569</v>
      </c>
      <c r="E27888" s="139"/>
      <c r="F27888" s="137" t="s">
        <v>520</v>
      </c>
      <c r="G27888" s="137"/>
    </row>
    <row r="27889" spans="1:7" s="140" customFormat="1" ht="25.5">
      <c r="A27889" s="136">
        <v>9</v>
      </c>
      <c r="B27889" s="137" t="s">
        <v>72</v>
      </c>
      <c r="C27889" s="137" t="s">
        <v>15</v>
      </c>
      <c r="D27889" s="138" t="s">
        <v>593</v>
      </c>
      <c r="E27889" s="139"/>
      <c r="F27889" s="137" t="s">
        <v>520</v>
      </c>
      <c r="G27889" s="137"/>
    </row>
    <row r="27890" spans="1:7" s="140" customFormat="1" ht="12.75">
      <c r="A27890" s="136"/>
      <c r="B27890" s="137"/>
      <c r="C27890" s="137"/>
      <c r="D27890" s="138"/>
      <c r="E27890" s="139"/>
      <c r="F27890" s="145" t="s">
        <v>573</v>
      </c>
      <c r="G27890" s="152"/>
    </row>
    <row r="27891" spans="1:7" s="140" customFormat="1" ht="12.75">
      <c r="A27891" s="136"/>
      <c r="B27891" s="137"/>
      <c r="C27891" s="137"/>
      <c r="D27891" s="154" t="s">
        <v>259</v>
      </c>
      <c r="E27891" s="139"/>
      <c r="F27891" s="137"/>
      <c r="G27891" s="137"/>
    </row>
    <row r="27892" spans="1:7" s="140" customFormat="1" ht="12.75">
      <c r="A27892" s="136"/>
      <c r="B27892" s="137"/>
      <c r="C27892" s="137"/>
      <c r="D27892" s="138"/>
      <c r="E27892" s="155"/>
      <c r="F27892" s="145" t="s">
        <v>550</v>
      </c>
      <c r="G27892" s="142">
        <f>SUM(G27872)</f>
        <v>191359</v>
      </c>
    </row>
    <row r="27893" spans="1:7" s="140" customFormat="1" ht="12.75">
      <c r="A27893" s="136"/>
      <c r="B27893" s="137"/>
      <c r="C27893" s="137"/>
      <c r="D27893" s="138"/>
      <c r="E27893" s="139"/>
      <c r="F27893" s="145" t="s">
        <v>567</v>
      </c>
      <c r="G27893" s="152">
        <f>SUM(G27886)</f>
        <v>19526</v>
      </c>
    </row>
    <row r="27894" spans="1:7" s="140" customFormat="1" ht="12.75">
      <c r="A27894" s="136"/>
      <c r="B27894" s="137"/>
      <c r="C27894" s="137"/>
      <c r="D27894" s="138"/>
      <c r="E27894" s="139"/>
      <c r="F27894" s="145" t="s">
        <v>573</v>
      </c>
      <c r="G27894" s="152"/>
    </row>
    <row r="27895" spans="1:7" s="165" customFormat="1" ht="12.75">
      <c r="A27895" s="130"/>
      <c r="B27895" s="156"/>
      <c r="C27895" s="156"/>
      <c r="D27895" s="157"/>
      <c r="E27895" s="131"/>
      <c r="F27895" s="145" t="s">
        <v>260</v>
      </c>
      <c r="G27895" s="156"/>
    </row>
    <row r="27896" spans="1:7" s="140" customFormat="1" ht="12.75">
      <c r="A27896" s="158"/>
      <c r="B27896" s="124"/>
      <c r="D27896" s="160" t="s">
        <v>574</v>
      </c>
      <c r="E27896" s="161"/>
      <c r="F27896" s="124"/>
      <c r="G27896" s="124"/>
    </row>
    <row r="27897" spans="1:7" s="140" customFormat="1" ht="12.75">
      <c r="A27897" s="158"/>
      <c r="B27897" s="124"/>
      <c r="C27897" s="160" t="s">
        <v>575</v>
      </c>
      <c r="D27897" s="124" t="s">
        <v>576</v>
      </c>
      <c r="E27897" s="162"/>
      <c r="F27897" s="124" t="s">
        <v>577</v>
      </c>
      <c r="G27897" s="163"/>
    </row>
    <row r="27898" spans="1:7" s="140" customFormat="1" ht="12.75">
      <c r="A27898" s="158"/>
      <c r="B27898" s="124"/>
      <c r="C27898" s="160" t="s">
        <v>132</v>
      </c>
      <c r="D27898" s="124" t="s">
        <v>578</v>
      </c>
      <c r="E27898" s="162"/>
      <c r="F27898" s="124" t="s">
        <v>577</v>
      </c>
      <c r="G27898" s="163"/>
    </row>
    <row r="27899" spans="1:7" s="140" customFormat="1" ht="12.75">
      <c r="A27899" s="158"/>
      <c r="B27899" s="124"/>
      <c r="C27899" s="160" t="s">
        <v>134</v>
      </c>
      <c r="D27899" s="124" t="s">
        <v>579</v>
      </c>
      <c r="E27899" s="162"/>
      <c r="F27899" s="124" t="s">
        <v>577</v>
      </c>
      <c r="G27899" s="163"/>
    </row>
    <row r="27900" spans="1:7" s="165" customFormat="1" ht="12.75">
      <c r="A27900" s="164"/>
      <c r="E27900" s="166"/>
      <c r="F27900" s="167" t="s">
        <v>580</v>
      </c>
      <c r="G27900" s="168"/>
    </row>
    <row r="27901" spans="1:7" s="140" customFormat="1" ht="12.75">
      <c r="A27901" s="158"/>
      <c r="B27901" s="124"/>
      <c r="C27901" s="124"/>
      <c r="D27901" s="124"/>
      <c r="E27901" s="161"/>
      <c r="F27901" s="124"/>
      <c r="G27901" s="124"/>
    </row>
    <row r="27902" spans="1:7" s="140" customFormat="1" ht="12.75">
      <c r="A27902" s="158"/>
      <c r="B27902" s="124"/>
      <c r="C27902" s="124"/>
      <c r="D27902" s="124"/>
      <c r="E27902" s="169" t="s">
        <v>140</v>
      </c>
      <c r="F27902" s="124"/>
      <c r="G27902" s="124"/>
    </row>
    <row r="27903" spans="1:7" s="140" customFormat="1" ht="12.75">
      <c r="B27903" s="170" t="s">
        <v>139</v>
      </c>
      <c r="C27903" s="124"/>
      <c r="D27903" s="124"/>
      <c r="E27903" s="169" t="s">
        <v>141</v>
      </c>
      <c r="F27903" s="124"/>
      <c r="G27903" s="124"/>
    </row>
    <row r="27904" spans="1:7" s="140" customFormat="1" ht="12.75">
      <c r="A27904" s="158"/>
      <c r="B27904" s="124"/>
      <c r="C27904" s="124"/>
      <c r="D27904" s="124"/>
      <c r="E27904" s="169" t="s">
        <v>142</v>
      </c>
      <c r="F27904" s="124"/>
      <c r="G27904" s="124"/>
    </row>
    <row r="27907" spans="1:7">
      <c r="A27907" s="741" t="s">
        <v>0</v>
      </c>
      <c r="B27907" s="741"/>
      <c r="C27907" s="741"/>
      <c r="D27907" s="741"/>
      <c r="E27907" s="741"/>
      <c r="F27907" s="741"/>
      <c r="G27907" s="741"/>
    </row>
    <row r="27908" spans="1:7">
      <c r="A27908" s="742" t="s">
        <v>1</v>
      </c>
      <c r="B27908" s="742"/>
      <c r="C27908" s="742"/>
      <c r="D27908" s="742"/>
      <c r="E27908" s="742"/>
      <c r="F27908" s="742"/>
      <c r="G27908" s="742"/>
    </row>
    <row r="27909" spans="1:7" ht="59.25" customHeight="1">
      <c r="A27909" s="1" t="s">
        <v>2</v>
      </c>
      <c r="B27909" s="577"/>
      <c r="C27909" s="577"/>
      <c r="D27909" s="756" t="s">
        <v>680</v>
      </c>
      <c r="E27909" s="756"/>
      <c r="F27909" s="756"/>
      <c r="G27909" s="756"/>
    </row>
    <row r="27910" spans="1:7" ht="25.5">
      <c r="A27910" s="744" t="s">
        <v>3</v>
      </c>
      <c r="B27910" s="745"/>
      <c r="C27910" s="3" t="s">
        <v>4</v>
      </c>
      <c r="D27910" s="587" t="s">
        <v>5</v>
      </c>
      <c r="E27910" s="587" t="s">
        <v>6</v>
      </c>
      <c r="F27910" s="587" t="s">
        <v>7</v>
      </c>
      <c r="G27910" s="5" t="s">
        <v>8</v>
      </c>
    </row>
    <row r="27911" spans="1:7">
      <c r="A27911" s="6"/>
      <c r="B27911" s="6"/>
      <c r="C27911" s="7"/>
      <c r="D27911" s="8" t="s">
        <v>620</v>
      </c>
      <c r="E27911" s="6"/>
      <c r="F27911" s="6"/>
      <c r="G27911" s="9"/>
    </row>
    <row r="27912" spans="1:7">
      <c r="A27912" s="695">
        <v>1385</v>
      </c>
      <c r="B27912" s="695" t="s">
        <v>10</v>
      </c>
      <c r="C27912" s="697" t="s">
        <v>11</v>
      </c>
      <c r="D27912" s="699" t="s">
        <v>241</v>
      </c>
      <c r="E27912" s="585">
        <v>3176.25</v>
      </c>
      <c r="F27912" s="572" t="s">
        <v>242</v>
      </c>
      <c r="G27912" s="20">
        <f>SUM(A27912*E27912/1000)</f>
        <v>4399.1062499999998</v>
      </c>
    </row>
    <row r="27913" spans="1:7">
      <c r="A27913" s="696"/>
      <c r="B27913" s="696"/>
      <c r="C27913" s="698"/>
      <c r="D27913" s="700"/>
      <c r="E27913" s="701" t="s">
        <v>180</v>
      </c>
      <c r="F27913" s="702"/>
      <c r="G27913" s="703"/>
    </row>
    <row r="27914" spans="1:7">
      <c r="A27914" s="695">
        <v>346</v>
      </c>
      <c r="B27914" s="695" t="s">
        <v>10</v>
      </c>
      <c r="C27914" s="561" t="s">
        <v>15</v>
      </c>
      <c r="D27914" s="699" t="s">
        <v>34</v>
      </c>
      <c r="E27914" s="585">
        <v>14429.25</v>
      </c>
      <c r="F27914" s="572" t="s">
        <v>13</v>
      </c>
      <c r="G27914" s="20">
        <f>SUM(A27914*E27914/100)</f>
        <v>49925.205000000002</v>
      </c>
    </row>
    <row r="27915" spans="1:7">
      <c r="A27915" s="696"/>
      <c r="B27915" s="696"/>
      <c r="C27915" s="562"/>
      <c r="D27915" s="700"/>
      <c r="E27915" s="701" t="s">
        <v>35</v>
      </c>
      <c r="F27915" s="702"/>
      <c r="G27915" s="703"/>
    </row>
    <row r="27916" spans="1:7" s="23" customFormat="1">
      <c r="A27916" s="697">
        <v>840</v>
      </c>
      <c r="B27916" s="697" t="s">
        <v>10</v>
      </c>
      <c r="C27916" s="695" t="s">
        <v>18</v>
      </c>
      <c r="D27916" s="711" t="s">
        <v>30</v>
      </c>
      <c r="E27916" s="585">
        <v>337</v>
      </c>
      <c r="F27916" s="572" t="s">
        <v>31</v>
      </c>
      <c r="G27916" s="20">
        <f>SUM(A27916*E27916)</f>
        <v>283080</v>
      </c>
    </row>
    <row r="27917" spans="1:7" s="23" customFormat="1">
      <c r="A27917" s="698"/>
      <c r="B27917" s="698"/>
      <c r="C27917" s="696"/>
      <c r="D27917" s="712"/>
      <c r="E27917" s="713" t="s">
        <v>32</v>
      </c>
      <c r="F27917" s="714"/>
      <c r="G27917" s="715"/>
    </row>
    <row r="27918" spans="1:7" s="23" customFormat="1">
      <c r="A27918" s="697">
        <v>629</v>
      </c>
      <c r="B27918" s="697" t="s">
        <v>10</v>
      </c>
      <c r="C27918" s="695" t="s">
        <v>21</v>
      </c>
      <c r="D27918" s="711" t="s">
        <v>621</v>
      </c>
      <c r="E27918" s="585">
        <v>511</v>
      </c>
      <c r="F27918" s="572" t="s">
        <v>31</v>
      </c>
      <c r="G27918" s="20">
        <f>SUM(A27918*E27918)</f>
        <v>321419</v>
      </c>
    </row>
    <row r="27919" spans="1:7" s="23" customFormat="1">
      <c r="A27919" s="698"/>
      <c r="B27919" s="698"/>
      <c r="C27919" s="696"/>
      <c r="D27919" s="712"/>
      <c r="E27919" s="713" t="s">
        <v>622</v>
      </c>
      <c r="F27919" s="714"/>
      <c r="G27919" s="715"/>
    </row>
    <row r="27920" spans="1:7">
      <c r="A27920" s="697">
        <v>443</v>
      </c>
      <c r="B27920" s="697" t="s">
        <v>10</v>
      </c>
      <c r="C27920" s="695" t="s">
        <v>25</v>
      </c>
      <c r="D27920" s="711" t="s">
        <v>623</v>
      </c>
      <c r="E27920" s="585">
        <v>406</v>
      </c>
      <c r="F27920" s="572" t="s">
        <v>31</v>
      </c>
      <c r="G27920" s="20">
        <f>SUM(A27920*E27920)</f>
        <v>179858</v>
      </c>
    </row>
    <row r="27921" spans="1:7">
      <c r="A27921" s="698"/>
      <c r="B27921" s="698"/>
      <c r="C27921" s="696"/>
      <c r="D27921" s="712"/>
      <c r="E27921" s="713" t="s">
        <v>624</v>
      </c>
      <c r="F27921" s="714"/>
      <c r="G27921" s="715"/>
    </row>
    <row r="27922" spans="1:7">
      <c r="A27922" s="697">
        <v>443</v>
      </c>
      <c r="B27922" s="697" t="s">
        <v>10</v>
      </c>
      <c r="C27922" s="695" t="s">
        <v>29</v>
      </c>
      <c r="D27922" s="711" t="s">
        <v>625</v>
      </c>
      <c r="E27922" s="585">
        <v>406</v>
      </c>
      <c r="F27922" s="572" t="s">
        <v>31</v>
      </c>
      <c r="G27922" s="20">
        <f>SUM(A27922*E27922)</f>
        <v>179858</v>
      </c>
    </row>
    <row r="27923" spans="1:7">
      <c r="A27923" s="698"/>
      <c r="B27923" s="698"/>
      <c r="C27923" s="696"/>
      <c r="D27923" s="712"/>
      <c r="E27923" s="713" t="s">
        <v>624</v>
      </c>
      <c r="F27923" s="714"/>
      <c r="G27923" s="715"/>
    </row>
    <row r="27924" spans="1:7">
      <c r="A27924" s="709">
        <v>122.85</v>
      </c>
      <c r="B27924" s="697" t="s">
        <v>24</v>
      </c>
      <c r="C27924" s="695" t="s">
        <v>33</v>
      </c>
      <c r="D27924" s="711" t="s">
        <v>26</v>
      </c>
      <c r="E27924" s="585">
        <v>5001.7</v>
      </c>
      <c r="F27924" s="572" t="s">
        <v>27</v>
      </c>
      <c r="G27924" s="20">
        <f>SUM(A27924*E27924)</f>
        <v>614458.84499999997</v>
      </c>
    </row>
    <row r="27925" spans="1:7">
      <c r="A27925" s="710"/>
      <c r="B27925" s="698"/>
      <c r="C27925" s="696"/>
      <c r="D27925" s="712"/>
      <c r="E27925" s="701" t="s">
        <v>28</v>
      </c>
      <c r="F27925" s="702"/>
      <c r="G27925" s="703"/>
    </row>
    <row r="27926" spans="1:7">
      <c r="A27926" s="709">
        <v>141.30000000000001</v>
      </c>
      <c r="B27926" s="697" t="s">
        <v>107</v>
      </c>
      <c r="C27926" s="695" t="s">
        <v>36</v>
      </c>
      <c r="D27926" s="711" t="s">
        <v>626</v>
      </c>
      <c r="E27926" s="585">
        <v>86</v>
      </c>
      <c r="F27926" s="572" t="s">
        <v>111</v>
      </c>
      <c r="G27926" s="20">
        <f>SUM(A27926*E27926)</f>
        <v>12151.800000000001</v>
      </c>
    </row>
    <row r="27927" spans="1:7">
      <c r="A27927" s="710"/>
      <c r="B27927" s="698"/>
      <c r="C27927" s="696"/>
      <c r="D27927" s="712"/>
      <c r="E27927" s="701" t="s">
        <v>627</v>
      </c>
      <c r="F27927" s="702"/>
      <c r="G27927" s="703"/>
    </row>
    <row r="27928" spans="1:7">
      <c r="A27928" s="757">
        <v>6</v>
      </c>
      <c r="B27928" s="697" t="s">
        <v>72</v>
      </c>
      <c r="C27928" s="695" t="s">
        <v>40</v>
      </c>
      <c r="D27928" s="711" t="s">
        <v>628</v>
      </c>
      <c r="E27928" s="585">
        <v>4870</v>
      </c>
      <c r="F27928" s="572" t="s">
        <v>75</v>
      </c>
      <c r="G27928" s="20">
        <f>SUM(A27928*E27928)</f>
        <v>29220</v>
      </c>
    </row>
    <row r="27929" spans="1:7">
      <c r="A27929" s="758"/>
      <c r="B27929" s="698"/>
      <c r="C27929" s="696"/>
      <c r="D27929" s="712"/>
      <c r="E27929" s="701" t="s">
        <v>629</v>
      </c>
      <c r="F27929" s="702"/>
      <c r="G27929" s="703"/>
    </row>
    <row r="27930" spans="1:7">
      <c r="A27930" s="757">
        <v>2</v>
      </c>
      <c r="B27930" s="697" t="s">
        <v>72</v>
      </c>
      <c r="C27930" s="695" t="s">
        <v>44</v>
      </c>
      <c r="D27930" s="711" t="s">
        <v>630</v>
      </c>
      <c r="E27930" s="585">
        <v>1954.7</v>
      </c>
      <c r="F27930" s="572" t="s">
        <v>75</v>
      </c>
      <c r="G27930" s="20">
        <f>SUM(A27930*E27930)</f>
        <v>3909.4</v>
      </c>
    </row>
    <row r="27931" spans="1:7">
      <c r="A27931" s="758"/>
      <c r="B27931" s="698"/>
      <c r="C27931" s="696"/>
      <c r="D27931" s="712"/>
      <c r="E27931" s="701" t="s">
        <v>631</v>
      </c>
      <c r="F27931" s="702"/>
      <c r="G27931" s="703"/>
    </row>
    <row r="27932" spans="1:7">
      <c r="A27932" s="757">
        <v>110</v>
      </c>
      <c r="B27932" s="697" t="s">
        <v>107</v>
      </c>
      <c r="C27932" s="695" t="s">
        <v>47</v>
      </c>
      <c r="D27932" s="711" t="s">
        <v>632</v>
      </c>
      <c r="E27932" s="585">
        <v>799</v>
      </c>
      <c r="F27932" s="572" t="s">
        <v>111</v>
      </c>
      <c r="G27932" s="20">
        <f>SUM(A27932*E27932)</f>
        <v>87890</v>
      </c>
    </row>
    <row r="27933" spans="1:7">
      <c r="A27933" s="758"/>
      <c r="B27933" s="698"/>
      <c r="C27933" s="696"/>
      <c r="D27933" s="712"/>
      <c r="E27933" s="701" t="s">
        <v>633</v>
      </c>
      <c r="F27933" s="702"/>
      <c r="G27933" s="703"/>
    </row>
    <row r="27934" spans="1:7">
      <c r="A27934" s="709">
        <v>4.62</v>
      </c>
      <c r="B27934" s="697" t="s">
        <v>107</v>
      </c>
      <c r="C27934" s="695" t="s">
        <v>50</v>
      </c>
      <c r="D27934" s="711" t="s">
        <v>634</v>
      </c>
      <c r="E27934" s="585">
        <v>5588</v>
      </c>
      <c r="F27934" s="572" t="s">
        <v>27</v>
      </c>
      <c r="G27934" s="20">
        <f>SUM(A27934*E27934)</f>
        <v>25816.560000000001</v>
      </c>
    </row>
    <row r="27935" spans="1:7">
      <c r="A27935" s="710"/>
      <c r="B27935" s="698"/>
      <c r="C27935" s="696"/>
      <c r="D27935" s="712"/>
      <c r="E27935" s="701" t="s">
        <v>635</v>
      </c>
      <c r="F27935" s="702"/>
      <c r="G27935" s="703"/>
    </row>
    <row r="27936" spans="1:7">
      <c r="A27936" s="709"/>
      <c r="B27936" s="697"/>
      <c r="C27936" s="695" t="s">
        <v>54</v>
      </c>
      <c r="D27936" s="711" t="s">
        <v>636</v>
      </c>
      <c r="E27936" s="730"/>
      <c r="F27936" s="731"/>
      <c r="G27936" s="732"/>
    </row>
    <row r="27937" spans="1:7">
      <c r="A27937" s="710"/>
      <c r="B27937" s="698"/>
      <c r="C27937" s="696"/>
      <c r="D27937" s="712"/>
      <c r="E27937" s="733"/>
      <c r="F27937" s="734"/>
      <c r="G27937" s="735"/>
    </row>
    <row r="27938" spans="1:7">
      <c r="A27938" s="757">
        <v>90</v>
      </c>
      <c r="B27938" s="697" t="s">
        <v>107</v>
      </c>
      <c r="C27938" s="695" t="s">
        <v>99</v>
      </c>
      <c r="D27938" s="711" t="s">
        <v>424</v>
      </c>
      <c r="E27938" s="585">
        <v>885.29</v>
      </c>
      <c r="F27938" s="572" t="s">
        <v>111</v>
      </c>
      <c r="G27938" s="20">
        <f>SUM(A27938*E27938)</f>
        <v>79676.099999999991</v>
      </c>
    </row>
    <row r="27939" spans="1:7">
      <c r="A27939" s="758"/>
      <c r="B27939" s="698"/>
      <c r="C27939" s="696"/>
      <c r="D27939" s="712"/>
      <c r="E27939" s="701" t="s">
        <v>637</v>
      </c>
      <c r="F27939" s="702"/>
      <c r="G27939" s="703"/>
    </row>
    <row r="27940" spans="1:7">
      <c r="A27940" s="757">
        <v>70</v>
      </c>
      <c r="B27940" s="697" t="s">
        <v>107</v>
      </c>
      <c r="C27940" s="695" t="s">
        <v>102</v>
      </c>
      <c r="D27940" s="711" t="s">
        <v>638</v>
      </c>
      <c r="E27940" s="585">
        <v>799</v>
      </c>
      <c r="F27940" s="572" t="s">
        <v>111</v>
      </c>
      <c r="G27940" s="20">
        <f>SUM(A27940*E27940)</f>
        <v>55930</v>
      </c>
    </row>
    <row r="27941" spans="1:7">
      <c r="A27941" s="758"/>
      <c r="B27941" s="698"/>
      <c r="C27941" s="696"/>
      <c r="D27941" s="712"/>
      <c r="E27941" s="701" t="s">
        <v>633</v>
      </c>
      <c r="F27941" s="702"/>
      <c r="G27941" s="703"/>
    </row>
    <row r="27942" spans="1:7">
      <c r="A27942" s="709"/>
      <c r="B27942" s="697"/>
      <c r="C27942" s="695" t="s">
        <v>57</v>
      </c>
      <c r="D27942" s="711" t="s">
        <v>639</v>
      </c>
      <c r="E27942" s="730"/>
      <c r="F27942" s="731"/>
      <c r="G27942" s="732"/>
    </row>
    <row r="27943" spans="1:7">
      <c r="A27943" s="710"/>
      <c r="B27943" s="698"/>
      <c r="C27943" s="696"/>
      <c r="D27943" s="712"/>
      <c r="E27943" s="733"/>
      <c r="F27943" s="734"/>
      <c r="G27943" s="735"/>
    </row>
    <row r="27944" spans="1:7">
      <c r="A27944" s="757">
        <v>1</v>
      </c>
      <c r="B27944" s="697" t="s">
        <v>89</v>
      </c>
      <c r="C27944" s="695" t="s">
        <v>99</v>
      </c>
      <c r="D27944" s="711" t="s">
        <v>638</v>
      </c>
      <c r="E27944" s="585">
        <v>27690</v>
      </c>
      <c r="F27944" s="572" t="s">
        <v>75</v>
      </c>
      <c r="G27944" s="20">
        <f>SUM(A27944*E27944)</f>
        <v>27690</v>
      </c>
    </row>
    <row r="27945" spans="1:7">
      <c r="A27945" s="758"/>
      <c r="B27945" s="698"/>
      <c r="C27945" s="696"/>
      <c r="D27945" s="712"/>
      <c r="E27945" s="701" t="s">
        <v>640</v>
      </c>
      <c r="F27945" s="702"/>
      <c r="G27945" s="703"/>
    </row>
    <row r="27946" spans="1:7">
      <c r="A27946" s="757">
        <v>1</v>
      </c>
      <c r="B27946" s="697" t="s">
        <v>89</v>
      </c>
      <c r="C27946" s="695" t="s">
        <v>102</v>
      </c>
      <c r="D27946" s="711" t="s">
        <v>424</v>
      </c>
      <c r="E27946" s="585">
        <v>5460</v>
      </c>
      <c r="F27946" s="572" t="s">
        <v>75</v>
      </c>
      <c r="G27946" s="20">
        <f>SUM(A27946*E27946)</f>
        <v>5460</v>
      </c>
    </row>
    <row r="27947" spans="1:7">
      <c r="A27947" s="758"/>
      <c r="B27947" s="698"/>
      <c r="C27947" s="696"/>
      <c r="D27947" s="712"/>
      <c r="E27947" s="701" t="s">
        <v>641</v>
      </c>
      <c r="F27947" s="702"/>
      <c r="G27947" s="703"/>
    </row>
    <row r="27948" spans="1:7">
      <c r="A27948" s="709">
        <v>6.67</v>
      </c>
      <c r="B27948" s="697" t="s">
        <v>24</v>
      </c>
      <c r="C27948" s="695" t="s">
        <v>60</v>
      </c>
      <c r="D27948" s="711" t="s">
        <v>642</v>
      </c>
      <c r="E27948" s="585">
        <v>5588</v>
      </c>
      <c r="F27948" s="572" t="s">
        <v>27</v>
      </c>
      <c r="G27948" s="20">
        <f>SUM(A27948*E27948)</f>
        <v>37271.96</v>
      </c>
    </row>
    <row r="27949" spans="1:7">
      <c r="A27949" s="710"/>
      <c r="B27949" s="698"/>
      <c r="C27949" s="696"/>
      <c r="D27949" s="712"/>
      <c r="E27949" s="701" t="s">
        <v>635</v>
      </c>
      <c r="F27949" s="702"/>
      <c r="G27949" s="703"/>
    </row>
    <row r="27950" spans="1:7" ht="25.5">
      <c r="A27950" s="583"/>
      <c r="B27950" s="561"/>
      <c r="C27950" s="559" t="s">
        <v>63</v>
      </c>
      <c r="D27950" s="574" t="s">
        <v>643</v>
      </c>
      <c r="E27950" s="730"/>
      <c r="F27950" s="731"/>
      <c r="G27950" s="732"/>
    </row>
    <row r="27951" spans="1:7">
      <c r="A27951" s="757">
        <v>6</v>
      </c>
      <c r="B27951" s="697" t="s">
        <v>72</v>
      </c>
      <c r="C27951" s="695" t="s">
        <v>99</v>
      </c>
      <c r="D27951" s="711" t="s">
        <v>638</v>
      </c>
      <c r="E27951" s="585">
        <v>2356.25</v>
      </c>
      <c r="F27951" s="572" t="s">
        <v>75</v>
      </c>
      <c r="G27951" s="20">
        <f>SUM(A27951*E27951)</f>
        <v>14137.5</v>
      </c>
    </row>
    <row r="27952" spans="1:7">
      <c r="A27952" s="758"/>
      <c r="B27952" s="698"/>
      <c r="C27952" s="696"/>
      <c r="D27952" s="712"/>
      <c r="E27952" s="701" t="s">
        <v>644</v>
      </c>
      <c r="F27952" s="702"/>
      <c r="G27952" s="703"/>
    </row>
    <row r="27953" spans="1:7">
      <c r="A27953" s="757">
        <v>6</v>
      </c>
      <c r="B27953" s="697" t="s">
        <v>72</v>
      </c>
      <c r="C27953" s="695" t="s">
        <v>102</v>
      </c>
      <c r="D27953" s="711" t="s">
        <v>424</v>
      </c>
      <c r="E27953" s="585">
        <v>731.25</v>
      </c>
      <c r="F27953" s="572" t="s">
        <v>75</v>
      </c>
      <c r="G27953" s="20">
        <f>SUM(A27953*E27953)</f>
        <v>4387.5</v>
      </c>
    </row>
    <row r="27954" spans="1:7">
      <c r="A27954" s="758"/>
      <c r="B27954" s="698"/>
      <c r="C27954" s="696"/>
      <c r="D27954" s="712"/>
      <c r="E27954" s="701" t="s">
        <v>645</v>
      </c>
      <c r="F27954" s="702"/>
      <c r="G27954" s="703"/>
    </row>
    <row r="27955" spans="1:7">
      <c r="A27955" s="709"/>
      <c r="B27955" s="697"/>
      <c r="C27955" s="695" t="s">
        <v>66</v>
      </c>
      <c r="D27955" s="711" t="s">
        <v>646</v>
      </c>
      <c r="E27955" s="730"/>
      <c r="F27955" s="731"/>
      <c r="G27955" s="732"/>
    </row>
    <row r="27956" spans="1:7">
      <c r="A27956" s="710"/>
      <c r="B27956" s="698"/>
      <c r="C27956" s="696"/>
      <c r="D27956" s="712"/>
      <c r="E27956" s="733"/>
      <c r="F27956" s="734"/>
      <c r="G27956" s="735"/>
    </row>
    <row r="27957" spans="1:7">
      <c r="A27957" s="757">
        <v>12</v>
      </c>
      <c r="B27957" s="697" t="s">
        <v>72</v>
      </c>
      <c r="C27957" s="695" t="s">
        <v>99</v>
      </c>
      <c r="D27957" s="711" t="s">
        <v>638</v>
      </c>
      <c r="E27957" s="585">
        <v>437.5</v>
      </c>
      <c r="F27957" s="572" t="s">
        <v>75</v>
      </c>
      <c r="G27957" s="20">
        <f>SUM(A27957*E27957)</f>
        <v>5250</v>
      </c>
    </row>
    <row r="27958" spans="1:7">
      <c r="A27958" s="758"/>
      <c r="B27958" s="698"/>
      <c r="C27958" s="696"/>
      <c r="D27958" s="712"/>
      <c r="E27958" s="701" t="s">
        <v>647</v>
      </c>
      <c r="F27958" s="702"/>
      <c r="G27958" s="703"/>
    </row>
    <row r="27959" spans="1:7">
      <c r="A27959" s="757">
        <v>11</v>
      </c>
      <c r="B27959" s="697" t="s">
        <v>72</v>
      </c>
      <c r="C27959" s="695" t="s">
        <v>102</v>
      </c>
      <c r="D27959" s="711" t="s">
        <v>424</v>
      </c>
      <c r="E27959" s="585">
        <v>1187.5</v>
      </c>
      <c r="F27959" s="572" t="s">
        <v>75</v>
      </c>
      <c r="G27959" s="20">
        <f>SUM(A27959*E27959)</f>
        <v>13062.5</v>
      </c>
    </row>
    <row r="27960" spans="1:7">
      <c r="A27960" s="758"/>
      <c r="B27960" s="698"/>
      <c r="C27960" s="696"/>
      <c r="D27960" s="712"/>
      <c r="E27960" s="701" t="s">
        <v>648</v>
      </c>
      <c r="F27960" s="702"/>
      <c r="G27960" s="703"/>
    </row>
    <row r="27961" spans="1:7">
      <c r="A27961" s="709"/>
      <c r="B27961" s="697"/>
      <c r="C27961" s="695" t="s">
        <v>69</v>
      </c>
      <c r="D27961" s="711" t="s">
        <v>649</v>
      </c>
      <c r="E27961" s="730"/>
      <c r="F27961" s="731"/>
      <c r="G27961" s="732"/>
    </row>
    <row r="27962" spans="1:7">
      <c r="A27962" s="710"/>
      <c r="B27962" s="698"/>
      <c r="C27962" s="696"/>
      <c r="D27962" s="712"/>
      <c r="E27962" s="733"/>
      <c r="F27962" s="734"/>
      <c r="G27962" s="735"/>
    </row>
    <row r="27963" spans="1:7">
      <c r="A27963" s="757">
        <v>11</v>
      </c>
      <c r="B27963" s="697" t="s">
        <v>650</v>
      </c>
      <c r="C27963" s="695" t="s">
        <v>99</v>
      </c>
      <c r="D27963" s="711" t="s">
        <v>424</v>
      </c>
      <c r="E27963" s="585">
        <v>437.5</v>
      </c>
      <c r="F27963" s="572" t="s">
        <v>75</v>
      </c>
      <c r="G27963" s="20">
        <f>SUM(A27963*E27963)</f>
        <v>4812.5</v>
      </c>
    </row>
    <row r="27964" spans="1:7">
      <c r="A27964" s="758"/>
      <c r="B27964" s="698"/>
      <c r="C27964" s="696"/>
      <c r="D27964" s="712"/>
      <c r="E27964" s="701" t="s">
        <v>647</v>
      </c>
      <c r="F27964" s="702"/>
      <c r="G27964" s="703"/>
    </row>
    <row r="27965" spans="1:7">
      <c r="A27965" s="757">
        <v>8</v>
      </c>
      <c r="B27965" s="697" t="s">
        <v>650</v>
      </c>
      <c r="C27965" s="695" t="s">
        <v>102</v>
      </c>
      <c r="D27965" s="711" t="s">
        <v>638</v>
      </c>
      <c r="E27965" s="585">
        <v>1576</v>
      </c>
      <c r="F27965" s="572" t="s">
        <v>75</v>
      </c>
      <c r="G27965" s="20">
        <f>SUM(A27965*E27965)</f>
        <v>12608</v>
      </c>
    </row>
    <row r="27966" spans="1:7">
      <c r="A27966" s="758"/>
      <c r="B27966" s="698"/>
      <c r="C27966" s="696"/>
      <c r="D27966" s="712"/>
      <c r="E27966" s="701" t="s">
        <v>651</v>
      </c>
      <c r="F27966" s="702"/>
      <c r="G27966" s="703"/>
    </row>
    <row r="27967" spans="1:7">
      <c r="A27967" s="709">
        <v>188.59</v>
      </c>
      <c r="B27967" s="697" t="s">
        <v>39</v>
      </c>
      <c r="C27967" s="695" t="s">
        <v>73</v>
      </c>
      <c r="D27967" s="711" t="s">
        <v>652</v>
      </c>
      <c r="E27967" s="585">
        <v>2208</v>
      </c>
      <c r="F27967" s="572" t="s">
        <v>42</v>
      </c>
      <c r="G27967" s="20">
        <f>SUM(A27967*E27967/100)</f>
        <v>4164.0672000000004</v>
      </c>
    </row>
    <row r="27968" spans="1:7">
      <c r="A27968" s="710"/>
      <c r="B27968" s="698"/>
      <c r="C27968" s="696"/>
      <c r="D27968" s="712"/>
      <c r="E27968" s="701" t="s">
        <v>653</v>
      </c>
      <c r="F27968" s="702"/>
      <c r="G27968" s="703"/>
    </row>
    <row r="27969" spans="1:7">
      <c r="A27969" s="757">
        <v>147</v>
      </c>
      <c r="B27969" s="697" t="s">
        <v>107</v>
      </c>
      <c r="C27969" s="695" t="s">
        <v>208</v>
      </c>
      <c r="D27969" s="711" t="s">
        <v>1200</v>
      </c>
      <c r="E27969" s="585">
        <v>64.88</v>
      </c>
      <c r="F27969" s="572" t="s">
        <v>111</v>
      </c>
      <c r="G27969" s="20">
        <f>SUM(A27969*E27969)</f>
        <v>9537.3599999999988</v>
      </c>
    </row>
    <row r="27970" spans="1:7" ht="121.5" customHeight="1">
      <c r="A27970" s="758"/>
      <c r="B27970" s="698"/>
      <c r="C27970" s="696"/>
      <c r="D27970" s="712"/>
      <c r="E27970" s="701" t="s">
        <v>654</v>
      </c>
      <c r="F27970" s="702"/>
      <c r="G27970" s="703"/>
    </row>
    <row r="27971" spans="1:7">
      <c r="A27971" s="757">
        <v>360</v>
      </c>
      <c r="B27971" s="697" t="s">
        <v>10</v>
      </c>
      <c r="C27971" s="695" t="s">
        <v>209</v>
      </c>
      <c r="D27971" s="711" t="s">
        <v>655</v>
      </c>
      <c r="E27971" s="585">
        <v>3630</v>
      </c>
      <c r="F27971" s="572" t="s">
        <v>254</v>
      </c>
      <c r="G27971" s="20">
        <f>SUM(A27971*E27971/1000)</f>
        <v>1306.8</v>
      </c>
    </row>
    <row r="27972" spans="1:7">
      <c r="A27972" s="758"/>
      <c r="B27972" s="698"/>
      <c r="C27972" s="696"/>
      <c r="D27972" s="712"/>
      <c r="E27972" s="701" t="s">
        <v>656</v>
      </c>
      <c r="F27972" s="702"/>
      <c r="G27972" s="703"/>
    </row>
    <row r="27973" spans="1:7">
      <c r="A27973" s="695">
        <v>473</v>
      </c>
      <c r="B27973" s="695" t="s">
        <v>10</v>
      </c>
      <c r="C27973" s="697" t="s">
        <v>210</v>
      </c>
      <c r="D27973" s="699" t="s">
        <v>37</v>
      </c>
      <c r="E27973" s="585">
        <v>12674.36</v>
      </c>
      <c r="F27973" s="572" t="s">
        <v>13</v>
      </c>
      <c r="G27973" s="20">
        <f>SUM(A27973*E27973/100)</f>
        <v>59949.722800000003</v>
      </c>
    </row>
    <row r="27974" spans="1:7">
      <c r="A27974" s="696"/>
      <c r="B27974" s="696"/>
      <c r="C27974" s="698"/>
      <c r="D27974" s="700"/>
      <c r="E27974" s="701" t="s">
        <v>38</v>
      </c>
      <c r="F27974" s="702"/>
      <c r="G27974" s="703"/>
    </row>
    <row r="27975" spans="1:7" s="24" customFormat="1">
      <c r="A27975" s="697">
        <v>1359</v>
      </c>
      <c r="B27975" s="697" t="s">
        <v>39</v>
      </c>
      <c r="C27975" s="695" t="s">
        <v>213</v>
      </c>
      <c r="D27975" s="699" t="s">
        <v>41</v>
      </c>
      <c r="E27975" s="585">
        <v>2206.6</v>
      </c>
      <c r="F27975" s="572" t="s">
        <v>42</v>
      </c>
      <c r="G27975" s="20">
        <f>SUM(A27975*E27975/100)</f>
        <v>29987.694</v>
      </c>
    </row>
    <row r="27976" spans="1:7" s="24" customFormat="1">
      <c r="A27976" s="698"/>
      <c r="B27976" s="698"/>
      <c r="C27976" s="696"/>
      <c r="D27976" s="700"/>
      <c r="E27976" s="727" t="s">
        <v>43</v>
      </c>
      <c r="F27976" s="728"/>
      <c r="G27976" s="729"/>
    </row>
    <row r="27977" spans="1:7" s="24" customFormat="1">
      <c r="A27977" s="697">
        <v>1359</v>
      </c>
      <c r="B27977" s="697" t="s">
        <v>39</v>
      </c>
      <c r="C27977" s="695" t="s">
        <v>272</v>
      </c>
      <c r="D27977" s="699" t="s">
        <v>45</v>
      </c>
      <c r="E27977" s="572">
        <v>2197.52</v>
      </c>
      <c r="F27977" s="572" t="s">
        <v>42</v>
      </c>
      <c r="G27977" s="20">
        <f>SUM(A27977*E27977/100)</f>
        <v>29864.2968</v>
      </c>
    </row>
    <row r="27978" spans="1:7" s="24" customFormat="1">
      <c r="A27978" s="698"/>
      <c r="B27978" s="698"/>
      <c r="C27978" s="696"/>
      <c r="D27978" s="700"/>
      <c r="E27978" s="727" t="s">
        <v>46</v>
      </c>
      <c r="F27978" s="728"/>
      <c r="G27978" s="729"/>
    </row>
    <row r="27979" spans="1:7">
      <c r="A27979" s="695"/>
      <c r="B27979" s="695"/>
      <c r="C27979" s="697" t="s">
        <v>286</v>
      </c>
      <c r="D27979" s="736" t="s">
        <v>246</v>
      </c>
      <c r="E27979" s="564"/>
      <c r="F27979" s="69"/>
      <c r="G27979" s="70"/>
    </row>
    <row r="27980" spans="1:7">
      <c r="A27980" s="696"/>
      <c r="B27980" s="696"/>
      <c r="C27980" s="698"/>
      <c r="D27980" s="737"/>
      <c r="E27980" s="738"/>
      <c r="F27980" s="739"/>
      <c r="G27980" s="740"/>
    </row>
    <row r="27981" spans="1:7">
      <c r="A27981" s="695">
        <v>35</v>
      </c>
      <c r="B27981" s="695" t="s">
        <v>107</v>
      </c>
      <c r="C27981" s="697"/>
      <c r="D27981" s="699" t="s">
        <v>657</v>
      </c>
      <c r="E27981" s="584">
        <v>240.5</v>
      </c>
      <c r="F27981" s="562" t="s">
        <v>111</v>
      </c>
      <c r="G27981" s="20">
        <f>SUM(A27981*E27981)</f>
        <v>8417.5</v>
      </c>
    </row>
    <row r="27982" spans="1:7">
      <c r="A27982" s="696"/>
      <c r="B27982" s="696"/>
      <c r="C27982" s="698"/>
      <c r="D27982" s="700"/>
      <c r="E27982" s="701" t="s">
        <v>250</v>
      </c>
      <c r="F27982" s="702"/>
      <c r="G27982" s="703"/>
    </row>
    <row r="27983" spans="1:7">
      <c r="A27983" s="695">
        <v>60</v>
      </c>
      <c r="B27983" s="695" t="s">
        <v>107</v>
      </c>
      <c r="C27983" s="697"/>
      <c r="D27983" s="699" t="s">
        <v>658</v>
      </c>
      <c r="E27983" s="585">
        <v>228.9</v>
      </c>
      <c r="F27983" s="572" t="s">
        <v>111</v>
      </c>
      <c r="G27983" s="20">
        <f>SUM(A27983*E27983)</f>
        <v>13734</v>
      </c>
    </row>
    <row r="27984" spans="1:7">
      <c r="A27984" s="696"/>
      <c r="B27984" s="696"/>
      <c r="C27984" s="698"/>
      <c r="D27984" s="700"/>
      <c r="E27984" s="701" t="s">
        <v>248</v>
      </c>
      <c r="F27984" s="702"/>
      <c r="G27984" s="703"/>
    </row>
    <row r="27985" spans="1:7">
      <c r="A27985" s="697">
        <v>69</v>
      </c>
      <c r="B27985" s="697" t="s">
        <v>39</v>
      </c>
      <c r="C27985" s="695" t="s">
        <v>287</v>
      </c>
      <c r="D27985" s="699" t="s">
        <v>251</v>
      </c>
      <c r="E27985" s="585">
        <v>902.93</v>
      </c>
      <c r="F27985" s="572" t="s">
        <v>165</v>
      </c>
      <c r="G27985" s="20">
        <f>SUM(A27985*E27985)</f>
        <v>62302.17</v>
      </c>
    </row>
    <row r="27986" spans="1:7">
      <c r="A27986" s="698"/>
      <c r="B27986" s="698"/>
      <c r="C27986" s="696"/>
      <c r="D27986" s="700"/>
      <c r="E27986" s="701" t="s">
        <v>252</v>
      </c>
      <c r="F27986" s="702"/>
      <c r="G27986" s="703"/>
    </row>
    <row r="27987" spans="1:7" ht="51">
      <c r="A27987" s="559"/>
      <c r="B27987" s="559"/>
      <c r="C27987" s="561" t="s">
        <v>288</v>
      </c>
      <c r="D27987" s="563" t="s">
        <v>153</v>
      </c>
      <c r="E27987" s="730"/>
      <c r="F27987" s="731"/>
      <c r="G27987" s="732"/>
    </row>
    <row r="27988" spans="1:7">
      <c r="A27988" s="695">
        <v>144</v>
      </c>
      <c r="B27988" s="695" t="s">
        <v>39</v>
      </c>
      <c r="C27988" s="697" t="s">
        <v>99</v>
      </c>
      <c r="D27988" s="699" t="s">
        <v>158</v>
      </c>
      <c r="E27988" s="585">
        <v>3275.5</v>
      </c>
      <c r="F27988" s="572" t="s">
        <v>42</v>
      </c>
      <c r="G27988" s="20">
        <f>SUM(A27988*E27988/100)</f>
        <v>4716.72</v>
      </c>
    </row>
    <row r="27989" spans="1:7">
      <c r="A27989" s="696"/>
      <c r="B27989" s="696"/>
      <c r="C27989" s="698"/>
      <c r="D27989" s="700"/>
      <c r="E27989" s="701" t="s">
        <v>159</v>
      </c>
      <c r="F27989" s="702"/>
      <c r="G27989" s="703"/>
    </row>
    <row r="27990" spans="1:7">
      <c r="A27990" s="695">
        <v>144</v>
      </c>
      <c r="B27990" s="695" t="s">
        <v>39</v>
      </c>
      <c r="C27990" s="697" t="s">
        <v>102</v>
      </c>
      <c r="D27990" s="699" t="s">
        <v>155</v>
      </c>
      <c r="E27990" s="585">
        <v>2548.29</v>
      </c>
      <c r="F27990" s="572" t="s">
        <v>42</v>
      </c>
      <c r="G27990" s="20">
        <f>SUM(A27990*E27990/100)</f>
        <v>3669.5376000000001</v>
      </c>
    </row>
    <row r="27991" spans="1:7">
      <c r="A27991" s="696"/>
      <c r="B27991" s="696"/>
      <c r="C27991" s="698"/>
      <c r="D27991" s="700"/>
      <c r="E27991" s="701" t="s">
        <v>156</v>
      </c>
      <c r="F27991" s="702"/>
      <c r="G27991" s="703"/>
    </row>
    <row r="27992" spans="1:7">
      <c r="A27992" s="695">
        <v>38</v>
      </c>
      <c r="B27992" s="695" t="s">
        <v>39</v>
      </c>
      <c r="C27992" s="697" t="s">
        <v>659</v>
      </c>
      <c r="D27992" s="699" t="s">
        <v>402</v>
      </c>
      <c r="E27992" s="585">
        <v>180.5</v>
      </c>
      <c r="F27992" s="572" t="s">
        <v>165</v>
      </c>
      <c r="G27992" s="20">
        <f>SUM(A27992*E27992)</f>
        <v>6859</v>
      </c>
    </row>
    <row r="27993" spans="1:7">
      <c r="A27993" s="696"/>
      <c r="B27993" s="696"/>
      <c r="C27993" s="698"/>
      <c r="D27993" s="700"/>
      <c r="E27993" s="701" t="s">
        <v>403</v>
      </c>
      <c r="F27993" s="702"/>
      <c r="G27993" s="703"/>
    </row>
    <row r="27994" spans="1:7">
      <c r="A27994" s="697">
        <v>144</v>
      </c>
      <c r="B27994" s="697" t="s">
        <v>39</v>
      </c>
      <c r="C27994" s="695" t="s">
        <v>660</v>
      </c>
      <c r="D27994" s="699" t="s">
        <v>661</v>
      </c>
      <c r="E27994" s="585">
        <v>1672.6</v>
      </c>
      <c r="F27994" s="572" t="s">
        <v>42</v>
      </c>
      <c r="G27994" s="20">
        <v>2409</v>
      </c>
    </row>
    <row r="27995" spans="1:7">
      <c r="A27995" s="698"/>
      <c r="B27995" s="698"/>
      <c r="C27995" s="696"/>
      <c r="D27995" s="700"/>
      <c r="E27995" s="701" t="s">
        <v>662</v>
      </c>
      <c r="F27995" s="702"/>
      <c r="G27995" s="703"/>
    </row>
    <row r="27996" spans="1:7">
      <c r="A27996" s="697"/>
      <c r="B27996" s="697" t="s">
        <v>39</v>
      </c>
      <c r="C27996" s="695" t="s">
        <v>663</v>
      </c>
      <c r="D27996" s="699" t="s">
        <v>664</v>
      </c>
      <c r="E27996" s="585"/>
      <c r="F27996" s="572" t="s">
        <v>42</v>
      </c>
      <c r="G27996" s="13"/>
    </row>
    <row r="27997" spans="1:7">
      <c r="A27997" s="698"/>
      <c r="B27997" s="698"/>
      <c r="C27997" s="696"/>
      <c r="D27997" s="700"/>
      <c r="E27997" s="701"/>
      <c r="F27997" s="702"/>
      <c r="G27997" s="703"/>
    </row>
    <row r="27998" spans="1:7">
      <c r="A27998" s="697">
        <v>138</v>
      </c>
      <c r="B27998" s="697" t="s">
        <v>39</v>
      </c>
      <c r="C27998" s="695" t="s">
        <v>665</v>
      </c>
      <c r="D27998" s="699" t="s">
        <v>170</v>
      </c>
      <c r="E27998" s="585">
        <v>1160.06</v>
      </c>
      <c r="F27998" s="572" t="s">
        <v>42</v>
      </c>
      <c r="G27998" s="13">
        <f>SUM(A27998*E27998/100)</f>
        <v>1600.8828000000001</v>
      </c>
    </row>
    <row r="27999" spans="1:7">
      <c r="A27999" s="698"/>
      <c r="B27999" s="698"/>
      <c r="C27999" s="696"/>
      <c r="D27999" s="700"/>
      <c r="E27999" s="701" t="s">
        <v>171</v>
      </c>
      <c r="F27999" s="702"/>
      <c r="G27999" s="703"/>
    </row>
    <row r="28000" spans="1:7">
      <c r="A28000" s="695">
        <v>1</v>
      </c>
      <c r="B28000" s="695" t="s">
        <v>89</v>
      </c>
      <c r="C28000" s="697" t="s">
        <v>666</v>
      </c>
      <c r="D28000" s="699" t="s">
        <v>333</v>
      </c>
      <c r="E28000" s="585">
        <v>261.25</v>
      </c>
      <c r="F28000" s="572" t="s">
        <v>75</v>
      </c>
      <c r="G28000" s="13">
        <f>SUM(A28000*E28000)</f>
        <v>261.25</v>
      </c>
    </row>
    <row r="28001" spans="1:7">
      <c r="A28001" s="696"/>
      <c r="B28001" s="696"/>
      <c r="C28001" s="698"/>
      <c r="D28001" s="700"/>
      <c r="E28001" s="701" t="s">
        <v>334</v>
      </c>
      <c r="F28001" s="702"/>
      <c r="G28001" s="703"/>
    </row>
    <row r="28002" spans="1:7">
      <c r="A28002" s="695">
        <v>144</v>
      </c>
      <c r="B28002" s="695" t="s">
        <v>39</v>
      </c>
      <c r="C28002" s="697" t="s">
        <v>667</v>
      </c>
      <c r="D28002" s="699" t="s">
        <v>160</v>
      </c>
      <c r="E28002" s="585">
        <v>1887.4</v>
      </c>
      <c r="F28002" s="572" t="s">
        <v>42</v>
      </c>
      <c r="G28002" s="20">
        <f>SUM(A28002*E28002/100)</f>
        <v>2717.8560000000002</v>
      </c>
    </row>
    <row r="28003" spans="1:7">
      <c r="A28003" s="696"/>
      <c r="B28003" s="696"/>
      <c r="C28003" s="698"/>
      <c r="D28003" s="700"/>
      <c r="E28003" s="701" t="s">
        <v>161</v>
      </c>
      <c r="F28003" s="702"/>
      <c r="G28003" s="703"/>
    </row>
    <row r="28004" spans="1:7">
      <c r="A28004" s="587"/>
      <c r="B28004" s="587"/>
      <c r="C28004" s="3"/>
      <c r="D28004" s="26"/>
      <c r="E28004" s="27"/>
      <c r="F28004" s="28" t="s">
        <v>668</v>
      </c>
      <c r="G28004" s="29">
        <v>2246146</v>
      </c>
    </row>
    <row r="28005" spans="1:7">
      <c r="A28005" s="575"/>
      <c r="B28005" s="576"/>
      <c r="C28005" s="3"/>
      <c r="D28005" s="104" t="s">
        <v>669</v>
      </c>
      <c r="E28005" s="587"/>
      <c r="F28005" s="587"/>
      <c r="G28005" s="5"/>
    </row>
    <row r="28006" spans="1:7">
      <c r="A28006" s="695">
        <v>160</v>
      </c>
      <c r="B28006" s="695" t="s">
        <v>107</v>
      </c>
      <c r="C28006" s="697" t="s">
        <v>11</v>
      </c>
      <c r="D28006" s="699" t="s">
        <v>670</v>
      </c>
      <c r="E28006" s="585">
        <v>670</v>
      </c>
      <c r="F28006" s="572" t="s">
        <v>111</v>
      </c>
      <c r="G28006" s="20">
        <f>SUM(A28006*E28006)</f>
        <v>107200</v>
      </c>
    </row>
    <row r="28007" spans="1:7">
      <c r="A28007" s="696"/>
      <c r="B28007" s="696"/>
      <c r="C28007" s="698"/>
      <c r="D28007" s="700"/>
      <c r="E28007" s="701" t="s">
        <v>671</v>
      </c>
      <c r="F28007" s="702"/>
      <c r="G28007" s="703"/>
    </row>
    <row r="28008" spans="1:7">
      <c r="A28008" s="695">
        <v>160</v>
      </c>
      <c r="B28008" s="695" t="s">
        <v>107</v>
      </c>
      <c r="C28008" s="697" t="s">
        <v>15</v>
      </c>
      <c r="D28008" s="699" t="s">
        <v>672</v>
      </c>
      <c r="E28008" s="585">
        <v>363.35</v>
      </c>
      <c r="F28008" s="572" t="s">
        <v>111</v>
      </c>
      <c r="G28008" s="20">
        <f>SUM(A28008*E28008)</f>
        <v>58136</v>
      </c>
    </row>
    <row r="28009" spans="1:7">
      <c r="A28009" s="696"/>
      <c r="B28009" s="696"/>
      <c r="C28009" s="698"/>
      <c r="D28009" s="700"/>
      <c r="E28009" s="701" t="s">
        <v>673</v>
      </c>
      <c r="F28009" s="702"/>
      <c r="G28009" s="703"/>
    </row>
    <row r="28010" spans="1:7">
      <c r="A28010" s="695">
        <v>160</v>
      </c>
      <c r="B28010" s="695" t="s">
        <v>107</v>
      </c>
      <c r="C28010" s="697" t="s">
        <v>18</v>
      </c>
      <c r="D28010" s="699" t="s">
        <v>674</v>
      </c>
      <c r="E28010" s="585">
        <v>640</v>
      </c>
      <c r="F28010" s="572" t="s">
        <v>111</v>
      </c>
      <c r="G28010" s="20">
        <f>SUM(A28010*E28010)</f>
        <v>102400</v>
      </c>
    </row>
    <row r="28011" spans="1:7">
      <c r="A28011" s="696"/>
      <c r="B28011" s="696"/>
      <c r="C28011" s="698"/>
      <c r="D28011" s="700"/>
      <c r="E28011" s="701" t="s">
        <v>675</v>
      </c>
      <c r="F28011" s="702"/>
      <c r="G28011" s="703"/>
    </row>
    <row r="28012" spans="1:7">
      <c r="A28012" s="587"/>
      <c r="B28012" s="587"/>
      <c r="C28012" s="3"/>
      <c r="D28012" s="26"/>
      <c r="E28012" s="27"/>
      <c r="F28012" s="28" t="s">
        <v>676</v>
      </c>
      <c r="G28012" s="29">
        <v>267736</v>
      </c>
    </row>
    <row r="28013" spans="1:7">
      <c r="A28013" s="575"/>
      <c r="B28013" s="576"/>
      <c r="C28013" s="3"/>
      <c r="D28013" s="104" t="s">
        <v>677</v>
      </c>
      <c r="E28013" s="587"/>
      <c r="F28013" s="587"/>
      <c r="G28013" s="5"/>
    </row>
    <row r="28014" spans="1:7" s="25" customFormat="1" ht="51">
      <c r="A28014" s="178">
        <v>2</v>
      </c>
      <c r="B28014" s="179" t="s">
        <v>72</v>
      </c>
      <c r="C28014" s="571" t="s">
        <v>11</v>
      </c>
      <c r="D28014" s="573" t="s">
        <v>678</v>
      </c>
      <c r="E28014" s="572"/>
      <c r="F28014" s="572" t="s">
        <v>75</v>
      </c>
      <c r="G28014" s="180"/>
    </row>
    <row r="28015" spans="1:7">
      <c r="A28015" s="575"/>
      <c r="B28015" s="576"/>
      <c r="C28015" s="3"/>
      <c r="D28015" s="587"/>
      <c r="E28015" s="587"/>
      <c r="F28015" s="28" t="s">
        <v>679</v>
      </c>
      <c r="G28015" s="5"/>
    </row>
    <row r="28016" spans="1:7" ht="7.5" customHeight="1">
      <c r="A28016" s="6"/>
      <c r="B28016" s="6"/>
      <c r="C28016" s="7"/>
      <c r="D28016" s="6"/>
      <c r="E28016" s="6"/>
      <c r="F28016" s="93"/>
      <c r="G28016" s="9"/>
    </row>
    <row r="28017" spans="1:7">
      <c r="A28017" s="6"/>
      <c r="B28017" s="6"/>
      <c r="C28017" s="7"/>
      <c r="D28017" s="6"/>
      <c r="E28017" s="6"/>
      <c r="F28017" s="93"/>
      <c r="G28017" s="9"/>
    </row>
    <row r="28018" spans="1:7" s="36" customFormat="1">
      <c r="A28018" s="52" t="s">
        <v>129</v>
      </c>
      <c r="B28018" s="53"/>
      <c r="C28018" s="54" t="s">
        <v>130</v>
      </c>
      <c r="D28018" s="55"/>
      <c r="F28018" s="56" t="s">
        <v>131</v>
      </c>
      <c r="G28018" s="54"/>
    </row>
    <row r="28019" spans="1:7" s="30" customFormat="1">
      <c r="A28019" s="52" t="s">
        <v>132</v>
      </c>
      <c r="B28019" s="53"/>
      <c r="C28019" s="54" t="s">
        <v>135</v>
      </c>
      <c r="D28019" s="55"/>
      <c r="E28019" s="36"/>
      <c r="F28019" s="56" t="s">
        <v>131</v>
      </c>
    </row>
    <row r="28020" spans="1:7" s="30" customFormat="1">
      <c r="A28020" s="52" t="s">
        <v>134</v>
      </c>
      <c r="B28020" s="57"/>
      <c r="C28020" s="54" t="s">
        <v>296</v>
      </c>
      <c r="D28020" s="58"/>
      <c r="F28020" s="56" t="s">
        <v>131</v>
      </c>
    </row>
    <row r="28021" spans="1:7" s="25" customFormat="1">
      <c r="A28021" s="59"/>
      <c r="B28021" s="54"/>
      <c r="C28021" s="54"/>
      <c r="D28021" s="60"/>
      <c r="E28021" s="61" t="s">
        <v>138</v>
      </c>
      <c r="F28021" s="62"/>
      <c r="G28021" s="62"/>
    </row>
    <row r="28022" spans="1:7" s="25" customFormat="1">
      <c r="A28022" s="59"/>
      <c r="B28022" s="54"/>
      <c r="C28022" s="54"/>
      <c r="D28022" s="60"/>
      <c r="E28022" s="54"/>
      <c r="F28022" s="54"/>
      <c r="G28022" s="63"/>
    </row>
    <row r="28023" spans="1:7" s="25" customFormat="1">
      <c r="A28023" s="55" t="s">
        <v>139</v>
      </c>
      <c r="B28023" s="54"/>
      <c r="C28023" s="54"/>
      <c r="D28023" s="60"/>
      <c r="E28023" s="64" t="s">
        <v>140</v>
      </c>
      <c r="F28023" s="54"/>
      <c r="G28023" s="63"/>
    </row>
    <row r="28024" spans="1:7" s="25" customFormat="1">
      <c r="B28024" s="54"/>
      <c r="C28024" s="54"/>
      <c r="D28024" s="60"/>
      <c r="E28024" s="64" t="s">
        <v>141</v>
      </c>
      <c r="F28024" s="54"/>
      <c r="G28024" s="63"/>
    </row>
    <row r="28025" spans="1:7" s="25" customFormat="1">
      <c r="B28025" s="54"/>
      <c r="C28025" s="54"/>
      <c r="D28025" s="60"/>
      <c r="E28025" s="64" t="s">
        <v>142</v>
      </c>
      <c r="F28025" s="54"/>
      <c r="G28025" s="63"/>
    </row>
    <row r="28026" spans="1:7">
      <c r="A28026" s="741" t="s">
        <v>0</v>
      </c>
      <c r="B28026" s="741"/>
      <c r="C28026" s="741"/>
      <c r="D28026" s="741"/>
      <c r="E28026" s="741"/>
      <c r="F28026" s="741"/>
      <c r="G28026" s="741"/>
    </row>
    <row r="28027" spans="1:7">
      <c r="A28027" s="742" t="s">
        <v>1</v>
      </c>
      <c r="B28027" s="742"/>
      <c r="C28027" s="742"/>
      <c r="D28027" s="742"/>
      <c r="E28027" s="742"/>
      <c r="F28027" s="742"/>
      <c r="G28027" s="742"/>
    </row>
    <row r="28028" spans="1:7" ht="33.75" customHeight="1">
      <c r="A28028" s="1" t="s">
        <v>2</v>
      </c>
      <c r="B28028" s="577"/>
      <c r="C28028" s="577"/>
      <c r="D28028" s="756" t="s">
        <v>681</v>
      </c>
      <c r="E28028" s="756"/>
      <c r="F28028" s="756"/>
      <c r="G28028" s="756"/>
    </row>
    <row r="28029" spans="1:7" ht="25.5">
      <c r="A28029" s="744" t="s">
        <v>3</v>
      </c>
      <c r="B28029" s="745"/>
      <c r="C28029" s="3" t="s">
        <v>4</v>
      </c>
      <c r="D28029" s="587" t="s">
        <v>5</v>
      </c>
      <c r="E28029" s="587" t="s">
        <v>6</v>
      </c>
      <c r="F28029" s="587" t="s">
        <v>7</v>
      </c>
      <c r="G28029" s="5" t="s">
        <v>8</v>
      </c>
    </row>
    <row r="28030" spans="1:7">
      <c r="A28030" s="587"/>
      <c r="B28030" s="587"/>
      <c r="C28030" s="3"/>
      <c r="D28030" s="104" t="s">
        <v>682</v>
      </c>
      <c r="E28030" s="587"/>
      <c r="F28030" s="587"/>
      <c r="G28030" s="5"/>
    </row>
    <row r="28031" spans="1:7" s="25" customFormat="1" ht="89.25">
      <c r="A28031" s="572"/>
      <c r="B28031" s="572"/>
      <c r="C28031" s="571" t="s">
        <v>11</v>
      </c>
      <c r="D28031" s="181" t="s">
        <v>683</v>
      </c>
      <c r="E28031" s="572"/>
      <c r="F28031" s="572"/>
      <c r="G28031" s="180"/>
    </row>
    <row r="28032" spans="1:7">
      <c r="A28032" s="695">
        <v>37099</v>
      </c>
      <c r="B28032" s="695" t="s">
        <v>10</v>
      </c>
      <c r="C28032" s="561" t="s">
        <v>154</v>
      </c>
      <c r="D28032" s="699" t="s">
        <v>684</v>
      </c>
      <c r="E28032" s="585">
        <v>9448.0499999999993</v>
      </c>
      <c r="F28032" s="572" t="s">
        <v>254</v>
      </c>
      <c r="G28032" s="13">
        <f>SUM(A28032*E28032/1000)</f>
        <v>350513.20694999996</v>
      </c>
    </row>
    <row r="28033" spans="1:7">
      <c r="A28033" s="696"/>
      <c r="B28033" s="696"/>
      <c r="C28033" s="562"/>
      <c r="D28033" s="700"/>
      <c r="E28033" s="701" t="s">
        <v>685</v>
      </c>
      <c r="F28033" s="702"/>
      <c r="G28033" s="703"/>
    </row>
    <row r="28034" spans="1:7">
      <c r="A28034" s="695">
        <v>26883</v>
      </c>
      <c r="B28034" s="695" t="s">
        <v>10</v>
      </c>
      <c r="C28034" s="561" t="s">
        <v>157</v>
      </c>
      <c r="D28034" s="783">
        <v>0.95</v>
      </c>
      <c r="E28034" s="585">
        <v>11977.82</v>
      </c>
      <c r="F28034" s="572" t="s">
        <v>254</v>
      </c>
      <c r="G28034" s="13">
        <f>SUM(A28034*E28034/1000)</f>
        <v>321999.73505999998</v>
      </c>
    </row>
    <row r="28035" spans="1:7">
      <c r="A28035" s="696"/>
      <c r="B28035" s="696"/>
      <c r="C28035" s="562"/>
      <c r="D28035" s="700"/>
      <c r="E28035" s="701" t="s">
        <v>686</v>
      </c>
      <c r="F28035" s="702"/>
      <c r="G28035" s="703"/>
    </row>
    <row r="28036" spans="1:7">
      <c r="A28036" s="695">
        <v>13442</v>
      </c>
      <c r="B28036" s="695" t="s">
        <v>10</v>
      </c>
      <c r="C28036" s="561" t="s">
        <v>15</v>
      </c>
      <c r="D28036" s="699" t="s">
        <v>687</v>
      </c>
      <c r="E28036" s="585">
        <v>6913.16</v>
      </c>
      <c r="F28036" s="572" t="s">
        <v>254</v>
      </c>
      <c r="G28036" s="13">
        <f>SUM(A28036*E28036/100)</f>
        <v>929266.96719999996</v>
      </c>
    </row>
    <row r="28037" spans="1:7">
      <c r="A28037" s="696"/>
      <c r="B28037" s="696"/>
      <c r="C28037" s="562"/>
      <c r="D28037" s="700"/>
      <c r="E28037" s="701" t="s">
        <v>688</v>
      </c>
      <c r="F28037" s="702"/>
      <c r="G28037" s="703"/>
    </row>
    <row r="28038" spans="1:7">
      <c r="A28038" s="695">
        <v>13442</v>
      </c>
      <c r="B28038" s="695" t="s">
        <v>10</v>
      </c>
      <c r="C28038" s="561" t="s">
        <v>18</v>
      </c>
      <c r="D28038" s="699" t="s">
        <v>689</v>
      </c>
      <c r="E28038" s="585">
        <v>7894.77</v>
      </c>
      <c r="F28038" s="572" t="s">
        <v>147</v>
      </c>
      <c r="G28038" s="13">
        <f>SUM(A28038*E28038/100)</f>
        <v>1061214.9834</v>
      </c>
    </row>
    <row r="28039" spans="1:7">
      <c r="A28039" s="696"/>
      <c r="B28039" s="696"/>
      <c r="C28039" s="562"/>
      <c r="D28039" s="700"/>
      <c r="E28039" s="701" t="s">
        <v>690</v>
      </c>
      <c r="F28039" s="702"/>
      <c r="G28039" s="703"/>
    </row>
    <row r="28040" spans="1:7" s="25" customFormat="1">
      <c r="A28040" s="695">
        <v>26883</v>
      </c>
      <c r="B28040" s="695" t="s">
        <v>39</v>
      </c>
      <c r="C28040" s="561" t="s">
        <v>21</v>
      </c>
      <c r="D28040" s="699" t="s">
        <v>691</v>
      </c>
      <c r="E28040" s="585">
        <v>1616.41</v>
      </c>
      <c r="F28040" s="572" t="s">
        <v>254</v>
      </c>
      <c r="G28040" s="13">
        <f>SUM(A28040*E28040/100)</f>
        <v>434539.50030000001</v>
      </c>
    </row>
    <row r="28041" spans="1:7" s="25" customFormat="1">
      <c r="A28041" s="696"/>
      <c r="B28041" s="696"/>
      <c r="C28041" s="562"/>
      <c r="D28041" s="700"/>
      <c r="E28041" s="701" t="s">
        <v>692</v>
      </c>
      <c r="F28041" s="702"/>
      <c r="G28041" s="703"/>
    </row>
    <row r="28042" spans="1:7" s="25" customFormat="1">
      <c r="A28042" s="695">
        <v>26883</v>
      </c>
      <c r="B28042" s="695" t="s">
        <v>39</v>
      </c>
      <c r="C28042" s="561" t="s">
        <v>25</v>
      </c>
      <c r="D28042" s="699" t="s">
        <v>693</v>
      </c>
      <c r="E28042" s="585">
        <v>6288.89</v>
      </c>
      <c r="F28042" s="572" t="s">
        <v>42</v>
      </c>
      <c r="G28042" s="13">
        <f>SUM(A28042*E28042/100)</f>
        <v>1690642.2987000002</v>
      </c>
    </row>
    <row r="28043" spans="1:7" s="25" customFormat="1">
      <c r="A28043" s="696"/>
      <c r="B28043" s="696"/>
      <c r="C28043" s="562"/>
      <c r="D28043" s="700"/>
      <c r="E28043" s="701" t="s">
        <v>692</v>
      </c>
      <c r="F28043" s="702"/>
      <c r="G28043" s="703"/>
    </row>
    <row r="28044" spans="1:7">
      <c r="A28044" s="587"/>
      <c r="B28044" s="587"/>
      <c r="C28044" s="3"/>
      <c r="D28044" s="26"/>
      <c r="E28044" s="27"/>
      <c r="F28044" s="28" t="s">
        <v>694</v>
      </c>
      <c r="G28044" s="29">
        <f>SUM(G28032,G28034,G28036,G28038,G28040,E28041,G28042)</f>
        <v>4788176.6916099992</v>
      </c>
    </row>
    <row r="28045" spans="1:7">
      <c r="A28045" s="6"/>
      <c r="B28045" s="6"/>
      <c r="C28045" s="7"/>
      <c r="D28045" s="8" t="s">
        <v>695</v>
      </c>
      <c r="E28045" s="6"/>
      <c r="F28045" s="6"/>
      <c r="G28045" s="9"/>
    </row>
    <row r="28046" spans="1:7">
      <c r="A28046" s="695">
        <v>8100</v>
      </c>
      <c r="B28046" s="695" t="s">
        <v>10</v>
      </c>
      <c r="C28046" s="697" t="s">
        <v>11</v>
      </c>
      <c r="D28046" s="699" t="s">
        <v>241</v>
      </c>
      <c r="E28046" s="585">
        <v>3176.25</v>
      </c>
      <c r="F28046" s="572" t="s">
        <v>242</v>
      </c>
      <c r="G28046" s="20">
        <f>SUM(A28046*E28046/1000)</f>
        <v>25727.625</v>
      </c>
    </row>
    <row r="28047" spans="1:7">
      <c r="A28047" s="696"/>
      <c r="B28047" s="696"/>
      <c r="C28047" s="698"/>
      <c r="D28047" s="700"/>
      <c r="E28047" s="701" t="s">
        <v>180</v>
      </c>
      <c r="F28047" s="702"/>
      <c r="G28047" s="703"/>
    </row>
    <row r="28048" spans="1:7">
      <c r="A28048" s="695">
        <v>5400</v>
      </c>
      <c r="B28048" s="695" t="s">
        <v>10</v>
      </c>
      <c r="C28048" s="697" t="s">
        <v>15</v>
      </c>
      <c r="D28048" s="699" t="s">
        <v>243</v>
      </c>
      <c r="E28048" s="585">
        <v>9416.2800000000007</v>
      </c>
      <c r="F28048" s="572" t="s">
        <v>13</v>
      </c>
      <c r="G28048" s="20">
        <f>SUM(A28048*E28048/100)</f>
        <v>508479.12</v>
      </c>
    </row>
    <row r="28049" spans="1:7">
      <c r="A28049" s="696"/>
      <c r="B28049" s="696"/>
      <c r="C28049" s="698"/>
      <c r="D28049" s="700"/>
      <c r="E28049" s="701" t="s">
        <v>244</v>
      </c>
      <c r="F28049" s="702"/>
      <c r="G28049" s="703"/>
    </row>
    <row r="28050" spans="1:7">
      <c r="A28050" s="695">
        <v>13176</v>
      </c>
      <c r="B28050" s="695" t="s">
        <v>10</v>
      </c>
      <c r="C28050" s="697" t="s">
        <v>18</v>
      </c>
      <c r="D28050" s="699" t="s">
        <v>16</v>
      </c>
      <c r="E28050" s="585">
        <v>11948.36</v>
      </c>
      <c r="F28050" s="572" t="s">
        <v>13</v>
      </c>
      <c r="G28050" s="13">
        <f>SUM(A28050*E28050/100)</f>
        <v>1574315.9136000001</v>
      </c>
    </row>
    <row r="28051" spans="1:7">
      <c r="A28051" s="696"/>
      <c r="B28051" s="696"/>
      <c r="C28051" s="698"/>
      <c r="D28051" s="700"/>
      <c r="E28051" s="701" t="s">
        <v>17</v>
      </c>
      <c r="F28051" s="702"/>
      <c r="G28051" s="703"/>
    </row>
    <row r="28052" spans="1:7" s="24" customFormat="1">
      <c r="A28052" s="697">
        <v>7200</v>
      </c>
      <c r="B28052" s="697" t="s">
        <v>39</v>
      </c>
      <c r="C28052" s="695" t="s">
        <v>21</v>
      </c>
      <c r="D28052" s="699" t="s">
        <v>41</v>
      </c>
      <c r="E28052" s="585">
        <v>2206.6</v>
      </c>
      <c r="F28052" s="572" t="s">
        <v>42</v>
      </c>
      <c r="G28052" s="20">
        <f>SUM(A28052*E28052/100)</f>
        <v>158875.20000000001</v>
      </c>
    </row>
    <row r="28053" spans="1:7" s="24" customFormat="1">
      <c r="A28053" s="698"/>
      <c r="B28053" s="698"/>
      <c r="C28053" s="696"/>
      <c r="D28053" s="700"/>
      <c r="E28053" s="727" t="s">
        <v>43</v>
      </c>
      <c r="F28053" s="728"/>
      <c r="G28053" s="729"/>
    </row>
    <row r="28054" spans="1:7" s="24" customFormat="1">
      <c r="A28054" s="697">
        <v>7200</v>
      </c>
      <c r="B28054" s="697" t="s">
        <v>39</v>
      </c>
      <c r="C28054" s="695" t="s">
        <v>25</v>
      </c>
      <c r="D28054" s="699" t="s">
        <v>45</v>
      </c>
      <c r="E28054" s="572">
        <v>2197.52</v>
      </c>
      <c r="F28054" s="572" t="s">
        <v>42</v>
      </c>
      <c r="G28054" s="20">
        <f>SUM(A28054*E28054/100)</f>
        <v>158221.44</v>
      </c>
    </row>
    <row r="28055" spans="1:7" s="24" customFormat="1">
      <c r="A28055" s="698"/>
      <c r="B28055" s="698"/>
      <c r="C28055" s="696"/>
      <c r="D28055" s="700"/>
      <c r="E28055" s="727" t="s">
        <v>46</v>
      </c>
      <c r="F28055" s="728"/>
      <c r="G28055" s="729"/>
    </row>
    <row r="28056" spans="1:7">
      <c r="A28056" s="587"/>
      <c r="B28056" s="587"/>
      <c r="C28056" s="3"/>
      <c r="D28056" s="26"/>
      <c r="E28056" s="27"/>
      <c r="F28056" s="28" t="s">
        <v>696</v>
      </c>
      <c r="G28056" s="29">
        <f>SUM(G28046,G28048,G28050,G28052,G28054)</f>
        <v>2425619.2986000003</v>
      </c>
    </row>
    <row r="28057" spans="1:7">
      <c r="A28057" s="6"/>
      <c r="B28057" s="6"/>
      <c r="C28057" s="7"/>
      <c r="D28057" s="6"/>
      <c r="E28057" s="6"/>
      <c r="F28057" s="6"/>
      <c r="G28057" s="9"/>
    </row>
    <row r="28058" spans="1:7">
      <c r="A28058" s="6"/>
      <c r="B28058" s="6"/>
      <c r="C28058" s="7"/>
      <c r="D28058" s="6"/>
      <c r="E28058" s="6"/>
      <c r="F28058" s="6"/>
      <c r="G28058" s="9"/>
    </row>
    <row r="28059" spans="1:7">
      <c r="A28059" s="52" t="s">
        <v>129</v>
      </c>
      <c r="B28059" s="53"/>
      <c r="C28059" s="54" t="s">
        <v>697</v>
      </c>
      <c r="D28059" s="55"/>
      <c r="E28059" s="36"/>
      <c r="F28059" s="56" t="s">
        <v>131</v>
      </c>
      <c r="G28059" s="9"/>
    </row>
    <row r="28060" spans="1:7" s="36" customFormat="1">
      <c r="A28060" s="52" t="s">
        <v>698</v>
      </c>
      <c r="B28060" s="53"/>
      <c r="C28060" s="54" t="s">
        <v>130</v>
      </c>
      <c r="D28060" s="55"/>
      <c r="F28060" s="56" t="s">
        <v>131</v>
      </c>
      <c r="G28060" s="54"/>
    </row>
    <row r="28061" spans="1:7" s="36" customFormat="1">
      <c r="A28061" s="52"/>
      <c r="B28061" s="53"/>
      <c r="C28061" s="54"/>
      <c r="D28061" s="55"/>
      <c r="F28061" s="56"/>
      <c r="G28061" s="54"/>
    </row>
    <row r="28062" spans="1:7" s="36" customFormat="1">
      <c r="A28062" s="52"/>
      <c r="B28062" s="53"/>
      <c r="C28062" s="54"/>
      <c r="D28062" s="55"/>
      <c r="F28062" s="56"/>
      <c r="G28062" s="54"/>
    </row>
    <row r="28063" spans="1:7" s="25" customFormat="1">
      <c r="A28063" s="59"/>
      <c r="B28063" s="54"/>
      <c r="C28063" s="54"/>
      <c r="D28063" s="60"/>
      <c r="E28063" s="61" t="s">
        <v>138</v>
      </c>
      <c r="F28063" s="62"/>
      <c r="G28063" s="62"/>
    </row>
    <row r="28064" spans="1:7" s="25" customFormat="1">
      <c r="A28064" s="59"/>
      <c r="B28064" s="54"/>
      <c r="C28064" s="54"/>
      <c r="D28064" s="60"/>
      <c r="E28064" s="54"/>
      <c r="F28064" s="54"/>
      <c r="G28064" s="63"/>
    </row>
    <row r="28065" spans="1:7" s="25" customFormat="1">
      <c r="A28065" s="55" t="s">
        <v>139</v>
      </c>
      <c r="B28065" s="54"/>
      <c r="C28065" s="54"/>
      <c r="D28065" s="60"/>
      <c r="E28065" s="64" t="s">
        <v>140</v>
      </c>
      <c r="F28065" s="54"/>
      <c r="G28065" s="63"/>
    </row>
    <row r="28066" spans="1:7" s="25" customFormat="1">
      <c r="B28066" s="54"/>
      <c r="C28066" s="54"/>
      <c r="D28066" s="60"/>
      <c r="E28066" s="64" t="s">
        <v>141</v>
      </c>
      <c r="F28066" s="54"/>
      <c r="G28066" s="63"/>
    </row>
    <row r="28067" spans="1:7" s="25" customFormat="1">
      <c r="B28067" s="54"/>
      <c r="C28067" s="54"/>
      <c r="D28067" s="60"/>
      <c r="E28067" s="64" t="s">
        <v>142</v>
      </c>
      <c r="F28067" s="54"/>
      <c r="G28067" s="63"/>
    </row>
    <row r="28142" spans="1:7">
      <c r="A28142" s="6"/>
      <c r="B28142" s="6"/>
      <c r="C28142" s="7"/>
      <c r="D28142" s="231"/>
      <c r="E28142" s="6"/>
      <c r="F28142" s="6"/>
      <c r="G28142" s="9"/>
    </row>
    <row r="28143" spans="1:7">
      <c r="A28143" s="6"/>
      <c r="B28143" s="6"/>
      <c r="C28143" s="7"/>
      <c r="D28143" s="231"/>
      <c r="E28143" s="6"/>
      <c r="F28143" s="6"/>
      <c r="G28143" s="9"/>
    </row>
    <row r="28144" spans="1:7">
      <c r="A28144" s="6"/>
      <c r="B28144" s="6"/>
      <c r="C28144" s="7"/>
      <c r="D28144" s="231"/>
      <c r="E28144" s="6"/>
      <c r="F28144" s="6"/>
      <c r="G28144" s="9"/>
    </row>
    <row r="28145" spans="1:7">
      <c r="A28145" s="6"/>
      <c r="B28145" s="6"/>
      <c r="C28145" s="7"/>
      <c r="D28145" s="231"/>
      <c r="E28145" s="6"/>
      <c r="F28145" s="6"/>
      <c r="G28145" s="9"/>
    </row>
    <row r="28146" spans="1:7">
      <c r="A28146" s="6"/>
      <c r="B28146" s="6"/>
      <c r="C28146" s="7"/>
      <c r="D28146" s="231"/>
      <c r="E28146" s="6"/>
      <c r="F28146" s="6"/>
      <c r="G28146" s="9"/>
    </row>
    <row r="28147" spans="1:7">
      <c r="A28147" s="6"/>
      <c r="B28147" s="6"/>
      <c r="C28147" s="7"/>
      <c r="D28147" s="231"/>
      <c r="E28147" s="6"/>
      <c r="F28147" s="6"/>
      <c r="G28147" s="9"/>
    </row>
    <row r="28148" spans="1:7">
      <c r="A28148" s="6"/>
      <c r="B28148" s="6"/>
      <c r="C28148" s="7"/>
      <c r="D28148" s="231"/>
      <c r="E28148" s="6"/>
      <c r="F28148" s="6"/>
      <c r="G28148" s="9"/>
    </row>
    <row r="28149" spans="1:7">
      <c r="A28149" s="6"/>
      <c r="B28149" s="6"/>
      <c r="C28149" s="7"/>
      <c r="D28149" s="231"/>
      <c r="E28149" s="6"/>
      <c r="F28149" s="6"/>
      <c r="G28149" s="9"/>
    </row>
    <row r="28150" spans="1:7">
      <c r="A28150" s="6"/>
      <c r="B28150" s="6"/>
      <c r="C28150" s="7"/>
      <c r="D28150" s="231"/>
      <c r="E28150" s="6"/>
      <c r="F28150" s="6"/>
      <c r="G28150" s="9"/>
    </row>
    <row r="28151" spans="1:7">
      <c r="A28151" s="6"/>
      <c r="B28151" s="6"/>
      <c r="C28151" s="7"/>
      <c r="D28151" s="231"/>
      <c r="E28151" s="6"/>
      <c r="F28151" s="6"/>
      <c r="G28151" s="9"/>
    </row>
    <row r="28152" spans="1:7">
      <c r="A28152" s="6"/>
      <c r="B28152" s="6"/>
      <c r="C28152" s="7"/>
      <c r="D28152" s="231"/>
      <c r="E28152" s="6"/>
      <c r="F28152" s="6"/>
      <c r="G28152" s="9"/>
    </row>
    <row r="28153" spans="1:7">
      <c r="A28153" s="6"/>
      <c r="B28153" s="6"/>
      <c r="C28153" s="7"/>
      <c r="D28153" s="231"/>
      <c r="E28153" s="6"/>
      <c r="F28153" s="6"/>
      <c r="G28153" s="9"/>
    </row>
    <row r="28154" spans="1:7">
      <c r="A28154" s="6"/>
      <c r="B28154" s="6"/>
      <c r="C28154" s="7"/>
      <c r="D28154" s="231"/>
      <c r="E28154" s="6"/>
      <c r="F28154" s="6"/>
      <c r="G28154" s="9"/>
    </row>
    <row r="28155" spans="1:7">
      <c r="A28155" s="6"/>
      <c r="B28155" s="6"/>
      <c r="C28155" s="7"/>
      <c r="D28155" s="231"/>
      <c r="E28155" s="6"/>
      <c r="F28155" s="6"/>
      <c r="G28155" s="9"/>
    </row>
    <row r="28156" spans="1:7">
      <c r="A28156" s="6"/>
      <c r="B28156" s="6"/>
      <c r="C28156" s="7"/>
      <c r="D28156" s="231"/>
      <c r="E28156" s="6"/>
      <c r="F28156" s="6"/>
      <c r="G28156" s="9"/>
    </row>
    <row r="28157" spans="1:7">
      <c r="A28157" s="6"/>
      <c r="B28157" s="6"/>
      <c r="C28157" s="7"/>
      <c r="D28157" s="231"/>
      <c r="E28157" s="6"/>
      <c r="F28157" s="6"/>
      <c r="G28157" s="9"/>
    </row>
    <row r="28158" spans="1:7">
      <c r="A28158" s="6"/>
      <c r="B28158" s="6"/>
      <c r="C28158" s="7"/>
      <c r="D28158" s="231"/>
      <c r="E28158" s="6"/>
      <c r="F28158" s="6"/>
      <c r="G28158" s="9"/>
    </row>
    <row r="28159" spans="1:7">
      <c r="A28159" s="6"/>
      <c r="B28159" s="6"/>
      <c r="C28159" s="7"/>
      <c r="D28159" s="231"/>
      <c r="E28159" s="6"/>
      <c r="F28159" s="6"/>
      <c r="G28159" s="9"/>
    </row>
    <row r="28160" spans="1:7">
      <c r="A28160" s="6"/>
      <c r="B28160" s="6"/>
      <c r="C28160" s="7"/>
      <c r="D28160" s="231"/>
      <c r="E28160" s="6"/>
      <c r="F28160" s="6"/>
      <c r="G28160" s="9"/>
    </row>
    <row r="28161" spans="1:7">
      <c r="A28161" s="6"/>
      <c r="B28161" s="6"/>
      <c r="C28161" s="7"/>
      <c r="D28161" s="231"/>
      <c r="E28161" s="6"/>
      <c r="F28161" s="6"/>
      <c r="G28161" s="9"/>
    </row>
    <row r="28162" spans="1:7">
      <c r="A28162" s="6"/>
      <c r="B28162" s="6"/>
      <c r="C28162" s="7"/>
      <c r="D28162" s="231"/>
      <c r="E28162" s="6"/>
      <c r="F28162" s="6"/>
      <c r="G28162" s="9"/>
    </row>
    <row r="28163" spans="1:7">
      <c r="A28163" s="6"/>
      <c r="B28163" s="6"/>
      <c r="C28163" s="7"/>
      <c r="D28163" s="231"/>
      <c r="E28163" s="6"/>
      <c r="F28163" s="6"/>
      <c r="G28163" s="9"/>
    </row>
    <row r="28164" spans="1:7">
      <c r="A28164" s="6"/>
      <c r="B28164" s="6"/>
      <c r="C28164" s="7"/>
      <c r="D28164" s="231"/>
      <c r="E28164" s="6"/>
      <c r="F28164" s="6"/>
      <c r="G28164" s="9"/>
    </row>
    <row r="28165" spans="1:7">
      <c r="A28165" s="6"/>
      <c r="B28165" s="6"/>
      <c r="C28165" s="7"/>
      <c r="D28165" s="231"/>
      <c r="E28165" s="6"/>
      <c r="F28165" s="6"/>
      <c r="G28165" s="9"/>
    </row>
    <row r="28166" spans="1:7">
      <c r="A28166" s="6"/>
      <c r="B28166" s="6"/>
      <c r="C28166" s="7"/>
      <c r="D28166" s="231"/>
      <c r="E28166" s="6"/>
      <c r="F28166" s="6"/>
      <c r="G28166" s="9"/>
    </row>
    <row r="28167" spans="1:7">
      <c r="A28167" s="6"/>
      <c r="B28167" s="6"/>
      <c r="C28167" s="7"/>
      <c r="D28167" s="231"/>
      <c r="E28167" s="6"/>
      <c r="F28167" s="6"/>
      <c r="G28167" s="9"/>
    </row>
    <row r="28168" spans="1:7">
      <c r="A28168" s="6"/>
      <c r="B28168" s="6"/>
      <c r="C28168" s="7"/>
      <c r="D28168" s="231"/>
      <c r="E28168" s="6"/>
      <c r="F28168" s="6"/>
      <c r="G28168" s="9"/>
    </row>
    <row r="28169" spans="1:7">
      <c r="A28169" s="6"/>
      <c r="B28169" s="6"/>
      <c r="C28169" s="7"/>
      <c r="D28169" s="231"/>
      <c r="E28169" s="6"/>
      <c r="F28169" s="6"/>
      <c r="G28169" s="9"/>
    </row>
    <row r="28170" spans="1:7">
      <c r="A28170" s="6"/>
      <c r="B28170" s="6"/>
      <c r="C28170" s="7"/>
      <c r="D28170" s="231"/>
      <c r="E28170" s="6"/>
      <c r="F28170" s="6"/>
      <c r="G28170" s="9"/>
    </row>
    <row r="28171" spans="1:7">
      <c r="A28171" s="6"/>
      <c r="B28171" s="6"/>
      <c r="C28171" s="7"/>
      <c r="D28171" s="231"/>
      <c r="E28171" s="6"/>
      <c r="F28171" s="6"/>
      <c r="G28171" s="9"/>
    </row>
    <row r="28172" spans="1:7">
      <c r="A28172" s="6"/>
      <c r="B28172" s="6"/>
      <c r="C28172" s="7"/>
      <c r="D28172" s="231"/>
      <c r="E28172" s="6"/>
      <c r="F28172" s="6"/>
      <c r="G28172" s="9"/>
    </row>
    <row r="28173" spans="1:7">
      <c r="A28173" s="6"/>
      <c r="B28173" s="6"/>
      <c r="C28173" s="7"/>
      <c r="D28173" s="231"/>
      <c r="E28173" s="6"/>
      <c r="F28173" s="6"/>
      <c r="G28173" s="9"/>
    </row>
    <row r="28174" spans="1:7">
      <c r="A28174" s="6"/>
      <c r="B28174" s="6"/>
      <c r="C28174" s="7"/>
      <c r="D28174" s="231"/>
      <c r="E28174" s="6"/>
      <c r="F28174" s="6"/>
      <c r="G28174" s="9"/>
    </row>
    <row r="28175" spans="1:7">
      <c r="A28175" s="6"/>
      <c r="B28175" s="6"/>
      <c r="C28175" s="7"/>
      <c r="D28175" s="231"/>
      <c r="E28175" s="6"/>
      <c r="F28175" s="6"/>
      <c r="G28175" s="9"/>
    </row>
    <row r="28176" spans="1:7">
      <c r="A28176" s="6"/>
      <c r="B28176" s="6"/>
      <c r="C28176" s="7"/>
      <c r="D28176" s="231"/>
      <c r="E28176" s="6"/>
      <c r="F28176" s="6"/>
      <c r="G28176" s="9"/>
    </row>
    <row r="28177" spans="1:7">
      <c r="A28177" s="6"/>
      <c r="B28177" s="6"/>
      <c r="C28177" s="7"/>
      <c r="D28177" s="231"/>
      <c r="E28177" s="6"/>
      <c r="F28177" s="6"/>
      <c r="G28177" s="9"/>
    </row>
    <row r="28178" spans="1:7">
      <c r="A28178" s="6"/>
      <c r="B28178" s="6"/>
      <c r="C28178" s="7"/>
      <c r="D28178" s="231"/>
      <c r="E28178" s="6"/>
      <c r="F28178" s="6"/>
      <c r="G28178" s="9"/>
    </row>
    <row r="28179" spans="1:7">
      <c r="A28179" s="6"/>
      <c r="B28179" s="6"/>
      <c r="C28179" s="7"/>
      <c r="D28179" s="231"/>
      <c r="E28179" s="6"/>
      <c r="F28179" s="6"/>
      <c r="G28179" s="9"/>
    </row>
    <row r="28180" spans="1:7">
      <c r="A28180" s="6"/>
      <c r="B28180" s="6"/>
      <c r="C28180" s="7"/>
      <c r="D28180" s="231"/>
      <c r="E28180" s="6"/>
      <c r="F28180" s="6"/>
      <c r="G28180" s="9"/>
    </row>
    <row r="28181" spans="1:7">
      <c r="A28181" s="6"/>
      <c r="B28181" s="6"/>
      <c r="C28181" s="7"/>
      <c r="D28181" s="231"/>
      <c r="E28181" s="6"/>
      <c r="F28181" s="6"/>
      <c r="G28181" s="9"/>
    </row>
    <row r="28182" spans="1:7">
      <c r="A28182" s="6"/>
      <c r="B28182" s="6"/>
      <c r="C28182" s="7"/>
      <c r="D28182" s="231"/>
      <c r="E28182" s="6"/>
      <c r="F28182" s="6"/>
      <c r="G28182" s="9"/>
    </row>
    <row r="28183" spans="1:7">
      <c r="A28183" s="6"/>
      <c r="B28183" s="6"/>
      <c r="C28183" s="7"/>
      <c r="D28183" s="231"/>
      <c r="E28183" s="6"/>
      <c r="F28183" s="6"/>
      <c r="G28183" s="9"/>
    </row>
    <row r="28184" spans="1:7">
      <c r="A28184" s="6"/>
      <c r="B28184" s="6"/>
      <c r="C28184" s="7"/>
      <c r="D28184" s="231"/>
      <c r="E28184" s="6"/>
      <c r="F28184" s="6"/>
      <c r="G28184" s="9"/>
    </row>
    <row r="28185" spans="1:7">
      <c r="A28185" s="6"/>
      <c r="B28185" s="6"/>
      <c r="C28185" s="7"/>
      <c r="D28185" s="231"/>
      <c r="E28185" s="6"/>
      <c r="F28185" s="6"/>
      <c r="G28185" s="9"/>
    </row>
    <row r="28186" spans="1:7">
      <c r="A28186" s="6"/>
      <c r="B28186" s="6"/>
      <c r="C28186" s="7"/>
      <c r="D28186" s="231"/>
      <c r="E28186" s="6"/>
      <c r="F28186" s="6"/>
      <c r="G28186" s="9"/>
    </row>
    <row r="28187" spans="1:7">
      <c r="A28187" s="6"/>
      <c r="B28187" s="6"/>
      <c r="C28187" s="7"/>
      <c r="D28187" s="231"/>
      <c r="E28187" s="6"/>
      <c r="F28187" s="6"/>
      <c r="G28187" s="9"/>
    </row>
    <row r="28188" spans="1:7">
      <c r="A28188" s="6"/>
      <c r="B28188" s="6"/>
      <c r="C28188" s="7"/>
      <c r="D28188" s="231"/>
      <c r="E28188" s="6"/>
      <c r="F28188" s="6"/>
      <c r="G28188" s="9"/>
    </row>
    <row r="28189" spans="1:7">
      <c r="A28189" s="6"/>
      <c r="B28189" s="6"/>
      <c r="C28189" s="7"/>
      <c r="D28189" s="231"/>
      <c r="E28189" s="6"/>
      <c r="F28189" s="6"/>
      <c r="G28189" s="9"/>
    </row>
    <row r="28190" spans="1:7">
      <c r="A28190" s="6"/>
      <c r="B28190" s="6"/>
      <c r="C28190" s="7"/>
      <c r="D28190" s="231"/>
      <c r="E28190" s="6"/>
      <c r="F28190" s="6"/>
      <c r="G28190" s="9"/>
    </row>
    <row r="28191" spans="1:7">
      <c r="A28191" s="6"/>
      <c r="B28191" s="6"/>
      <c r="C28191" s="7"/>
      <c r="D28191" s="231"/>
      <c r="E28191" s="6"/>
      <c r="F28191" s="6"/>
      <c r="G28191" s="9"/>
    </row>
    <row r="28192" spans="1:7">
      <c r="A28192" s="6"/>
      <c r="B28192" s="6"/>
      <c r="C28192" s="7"/>
      <c r="D28192" s="231"/>
      <c r="E28192" s="6"/>
      <c r="F28192" s="6"/>
      <c r="G28192" s="9"/>
    </row>
    <row r="28193" spans="1:7">
      <c r="A28193" s="6"/>
      <c r="B28193" s="6"/>
      <c r="C28193" s="7"/>
      <c r="D28193" s="231"/>
      <c r="E28193" s="6"/>
      <c r="F28193" s="6"/>
      <c r="G28193" s="9"/>
    </row>
    <row r="28194" spans="1:7">
      <c r="A28194" s="6"/>
      <c r="B28194" s="6"/>
      <c r="C28194" s="7"/>
      <c r="D28194" s="231"/>
      <c r="E28194" s="6"/>
      <c r="F28194" s="6"/>
      <c r="G28194" s="9"/>
    </row>
    <row r="28195" spans="1:7">
      <c r="A28195" s="6"/>
      <c r="B28195" s="6"/>
      <c r="C28195" s="7"/>
      <c r="D28195" s="231"/>
      <c r="E28195" s="6"/>
      <c r="F28195" s="6"/>
      <c r="G28195" s="9"/>
    </row>
    <row r="28196" spans="1:7">
      <c r="A28196" s="6"/>
      <c r="B28196" s="6"/>
      <c r="C28196" s="7"/>
      <c r="D28196" s="231"/>
      <c r="E28196" s="6"/>
      <c r="F28196" s="6"/>
      <c r="G28196" s="9"/>
    </row>
    <row r="28197" spans="1:7">
      <c r="A28197" s="6"/>
      <c r="B28197" s="6"/>
      <c r="C28197" s="7"/>
      <c r="D28197" s="231"/>
      <c r="E28197" s="6"/>
      <c r="F28197" s="6"/>
      <c r="G28197" s="9"/>
    </row>
    <row r="28198" spans="1:7">
      <c r="A28198" s="6"/>
      <c r="B28198" s="6"/>
      <c r="C28198" s="7"/>
      <c r="D28198" s="231"/>
      <c r="E28198" s="6"/>
      <c r="F28198" s="6"/>
      <c r="G28198" s="9"/>
    </row>
    <row r="28199" spans="1:7">
      <c r="A28199" s="6"/>
      <c r="B28199" s="6"/>
      <c r="C28199" s="7"/>
      <c r="D28199" s="231"/>
      <c r="E28199" s="6"/>
      <c r="F28199" s="6"/>
      <c r="G28199" s="9"/>
    </row>
    <row r="28200" spans="1:7">
      <c r="A28200" s="6"/>
      <c r="B28200" s="6"/>
      <c r="C28200" s="7"/>
      <c r="D28200" s="231"/>
      <c r="E28200" s="6"/>
      <c r="F28200" s="6"/>
      <c r="G28200" s="9"/>
    </row>
    <row r="28201" spans="1:7">
      <c r="A28201" s="6"/>
      <c r="B28201" s="6"/>
      <c r="C28201" s="7"/>
      <c r="D28201" s="231"/>
      <c r="E28201" s="6"/>
      <c r="F28201" s="6"/>
      <c r="G28201" s="9"/>
    </row>
    <row r="28202" spans="1:7">
      <c r="A28202" s="741" t="s">
        <v>0</v>
      </c>
      <c r="B28202" s="741"/>
      <c r="C28202" s="741"/>
      <c r="D28202" s="741"/>
      <c r="E28202" s="741"/>
      <c r="F28202" s="741"/>
      <c r="G28202" s="741"/>
    </row>
    <row r="28203" spans="1:7">
      <c r="A28203" s="742" t="s">
        <v>1</v>
      </c>
      <c r="B28203" s="742"/>
      <c r="C28203" s="742"/>
      <c r="D28203" s="742"/>
      <c r="E28203" s="742"/>
      <c r="F28203" s="742"/>
      <c r="G28203" s="742"/>
    </row>
    <row r="28204" spans="1:7" ht="48" customHeight="1">
      <c r="A28204" s="1" t="s">
        <v>2</v>
      </c>
      <c r="B28204" s="577"/>
      <c r="C28204" s="577"/>
      <c r="D28204" s="754" t="s">
        <v>380</v>
      </c>
      <c r="E28204" s="754"/>
      <c r="F28204" s="754"/>
      <c r="G28204" s="754"/>
    </row>
    <row r="28205" spans="1:7" ht="25.5">
      <c r="A28205" s="744" t="s">
        <v>3</v>
      </c>
      <c r="B28205" s="745"/>
      <c r="C28205" s="3" t="s">
        <v>4</v>
      </c>
      <c r="D28205" s="587" t="s">
        <v>5</v>
      </c>
      <c r="E28205" s="587" t="s">
        <v>6</v>
      </c>
      <c r="F28205" s="587" t="s">
        <v>7</v>
      </c>
      <c r="G28205" s="5" t="s">
        <v>8</v>
      </c>
    </row>
    <row r="28206" spans="1:7">
      <c r="A28206" s="575"/>
      <c r="B28206" s="576"/>
      <c r="C28206" s="3"/>
      <c r="D28206" s="104" t="s">
        <v>374</v>
      </c>
      <c r="E28206" s="587"/>
      <c r="F28206" s="587"/>
      <c r="G28206" s="5"/>
    </row>
    <row r="28207" spans="1:7">
      <c r="A28207" s="695">
        <v>21276</v>
      </c>
      <c r="B28207" s="695" t="s">
        <v>10</v>
      </c>
      <c r="C28207" s="697" t="s">
        <v>11</v>
      </c>
      <c r="D28207" s="699" t="s">
        <v>241</v>
      </c>
      <c r="E28207" s="585">
        <v>3176.25</v>
      </c>
      <c r="F28207" s="572" t="s">
        <v>242</v>
      </c>
      <c r="G28207" s="20">
        <f>SUM(A28207*E28207/1000)</f>
        <v>67577.895000000004</v>
      </c>
    </row>
    <row r="28208" spans="1:7">
      <c r="A28208" s="696"/>
      <c r="B28208" s="696"/>
      <c r="C28208" s="698"/>
      <c r="D28208" s="700"/>
      <c r="E28208" s="701" t="s">
        <v>180</v>
      </c>
      <c r="F28208" s="702"/>
      <c r="G28208" s="703"/>
    </row>
    <row r="28209" spans="1:7">
      <c r="A28209" s="695">
        <v>4902</v>
      </c>
      <c r="B28209" s="695" t="s">
        <v>10</v>
      </c>
      <c r="C28209" s="697" t="s">
        <v>15</v>
      </c>
      <c r="D28209" s="699" t="s">
        <v>375</v>
      </c>
      <c r="E28209" s="585">
        <v>8694.9500000000007</v>
      </c>
      <c r="F28209" s="572" t="s">
        <v>13</v>
      </c>
      <c r="G28209" s="20">
        <f>SUM(A28209*E28209/100)</f>
        <v>426226.44900000008</v>
      </c>
    </row>
    <row r="28210" spans="1:7">
      <c r="A28210" s="696"/>
      <c r="B28210" s="696"/>
      <c r="C28210" s="698"/>
      <c r="D28210" s="700"/>
      <c r="E28210" s="701" t="s">
        <v>14</v>
      </c>
      <c r="F28210" s="702"/>
      <c r="G28210" s="703"/>
    </row>
    <row r="28211" spans="1:7" s="23" customFormat="1">
      <c r="A28211" s="697">
        <v>8554</v>
      </c>
      <c r="B28211" s="697" t="s">
        <v>10</v>
      </c>
      <c r="C28211" s="695" t="s">
        <v>18</v>
      </c>
      <c r="D28211" s="711" t="s">
        <v>30</v>
      </c>
      <c r="E28211" s="585">
        <v>337</v>
      </c>
      <c r="F28211" s="572" t="s">
        <v>31</v>
      </c>
      <c r="G28211" s="20">
        <f>SUM(A28211*E28211)</f>
        <v>2882698</v>
      </c>
    </row>
    <row r="28212" spans="1:7" s="23" customFormat="1">
      <c r="A28212" s="698"/>
      <c r="B28212" s="698"/>
      <c r="C28212" s="696"/>
      <c r="D28212" s="712"/>
      <c r="E28212" s="713" t="s">
        <v>32</v>
      </c>
      <c r="F28212" s="714"/>
      <c r="G28212" s="715"/>
    </row>
    <row r="28213" spans="1:7">
      <c r="A28213" s="709"/>
      <c r="B28213" s="697"/>
      <c r="C28213" s="695" t="s">
        <v>21</v>
      </c>
      <c r="D28213" s="711" t="s">
        <v>26</v>
      </c>
      <c r="E28213" s="730"/>
      <c r="F28213" s="731"/>
      <c r="G28213" s="732"/>
    </row>
    <row r="28214" spans="1:7">
      <c r="A28214" s="710"/>
      <c r="B28214" s="698"/>
      <c r="C28214" s="696"/>
      <c r="D28214" s="712"/>
      <c r="E28214" s="733"/>
      <c r="F28214" s="734"/>
      <c r="G28214" s="735"/>
    </row>
    <row r="28215" spans="1:7">
      <c r="A28215" s="709">
        <v>274.94900000000001</v>
      </c>
      <c r="B28215" s="697" t="s">
        <v>24</v>
      </c>
      <c r="C28215" s="695" t="s">
        <v>154</v>
      </c>
      <c r="D28215" s="711" t="s">
        <v>376</v>
      </c>
      <c r="E28215" s="585">
        <v>5001.7</v>
      </c>
      <c r="F28215" s="572" t="s">
        <v>27</v>
      </c>
      <c r="G28215" s="20">
        <f>SUM(A28215*E28215)</f>
        <v>1375212.4132999999</v>
      </c>
    </row>
    <row r="28216" spans="1:7">
      <c r="A28216" s="710"/>
      <c r="B28216" s="698"/>
      <c r="C28216" s="696"/>
      <c r="D28216" s="712"/>
      <c r="E28216" s="701" t="s">
        <v>28</v>
      </c>
      <c r="F28216" s="702"/>
      <c r="G28216" s="703"/>
    </row>
    <row r="28217" spans="1:7">
      <c r="A28217" s="709">
        <v>68.736999999999995</v>
      </c>
      <c r="B28217" s="697" t="s">
        <v>24</v>
      </c>
      <c r="C28217" s="695" t="s">
        <v>157</v>
      </c>
      <c r="D28217" s="711" t="s">
        <v>377</v>
      </c>
      <c r="E28217" s="585">
        <v>4820.2</v>
      </c>
      <c r="F28217" s="572" t="s">
        <v>27</v>
      </c>
      <c r="G28217" s="20">
        <f>SUM(A28217*E28217)</f>
        <v>331326.08739999996</v>
      </c>
    </row>
    <row r="28218" spans="1:7">
      <c r="A28218" s="710"/>
      <c r="B28218" s="698"/>
      <c r="C28218" s="696"/>
      <c r="D28218" s="712"/>
      <c r="E28218" s="701" t="s">
        <v>317</v>
      </c>
      <c r="F28218" s="702"/>
      <c r="G28218" s="703"/>
    </row>
    <row r="28219" spans="1:7">
      <c r="A28219" s="695">
        <v>9041</v>
      </c>
      <c r="B28219" s="695" t="s">
        <v>10</v>
      </c>
      <c r="C28219" s="697" t="s">
        <v>25</v>
      </c>
      <c r="D28219" s="699" t="s">
        <v>16</v>
      </c>
      <c r="E28219" s="585">
        <v>11948.36</v>
      </c>
      <c r="F28219" s="572" t="s">
        <v>13</v>
      </c>
      <c r="G28219" s="13">
        <f>SUM(A28219*E28219/100)</f>
        <v>1080251.2276000001</v>
      </c>
    </row>
    <row r="28220" spans="1:7">
      <c r="A28220" s="696"/>
      <c r="B28220" s="696"/>
      <c r="C28220" s="698"/>
      <c r="D28220" s="700"/>
      <c r="E28220" s="701" t="s">
        <v>17</v>
      </c>
      <c r="F28220" s="702"/>
      <c r="G28220" s="703"/>
    </row>
    <row r="28221" spans="1:7">
      <c r="A28221" s="695">
        <v>2588</v>
      </c>
      <c r="B28221" s="695" t="s">
        <v>10</v>
      </c>
      <c r="C28221" s="697" t="s">
        <v>29</v>
      </c>
      <c r="D28221" s="699" t="s">
        <v>378</v>
      </c>
      <c r="E28221" s="585">
        <v>7780.09</v>
      </c>
      <c r="F28221" s="572" t="s">
        <v>42</v>
      </c>
      <c r="G28221" s="13">
        <f>SUM(A28221*E28221/100)</f>
        <v>201348.72920000003</v>
      </c>
    </row>
    <row r="28222" spans="1:7">
      <c r="A28222" s="696"/>
      <c r="B28222" s="696"/>
      <c r="C28222" s="698"/>
      <c r="D28222" s="700"/>
      <c r="E28222" s="701" t="s">
        <v>379</v>
      </c>
      <c r="F28222" s="702"/>
      <c r="G28222" s="703"/>
    </row>
    <row r="28223" spans="1:7">
      <c r="A28223" s="695">
        <v>11967</v>
      </c>
      <c r="B28223" s="695" t="s">
        <v>10</v>
      </c>
      <c r="C28223" s="697" t="s">
        <v>33</v>
      </c>
      <c r="D28223" s="699" t="s">
        <v>204</v>
      </c>
      <c r="E28223" s="585">
        <v>12346.65</v>
      </c>
      <c r="F28223" s="572" t="s">
        <v>13</v>
      </c>
      <c r="G28223" s="20">
        <f>SUM(A28223*E28223/100)</f>
        <v>1477523.6054999998</v>
      </c>
    </row>
    <row r="28224" spans="1:7">
      <c r="A28224" s="696"/>
      <c r="B28224" s="696"/>
      <c r="C28224" s="698"/>
      <c r="D28224" s="700"/>
      <c r="E28224" s="701" t="s">
        <v>205</v>
      </c>
      <c r="F28224" s="702"/>
      <c r="G28224" s="703"/>
    </row>
    <row r="28225" spans="1:7" s="24" customFormat="1">
      <c r="A28225" s="697">
        <v>17250</v>
      </c>
      <c r="B28225" s="697" t="s">
        <v>39</v>
      </c>
      <c r="C28225" s="695" t="s">
        <v>36</v>
      </c>
      <c r="D28225" s="699" t="s">
        <v>41</v>
      </c>
      <c r="E28225" s="585">
        <v>2206.6</v>
      </c>
      <c r="F28225" s="572" t="s">
        <v>42</v>
      </c>
      <c r="G28225" s="20">
        <f>SUM(A28225*E28225/100)</f>
        <v>380638.5</v>
      </c>
    </row>
    <row r="28226" spans="1:7" s="24" customFormat="1">
      <c r="A28226" s="698"/>
      <c r="B28226" s="698"/>
      <c r="C28226" s="696"/>
      <c r="D28226" s="700"/>
      <c r="E28226" s="727" t="s">
        <v>43</v>
      </c>
      <c r="F28226" s="728"/>
      <c r="G28226" s="729"/>
    </row>
    <row r="28227" spans="1:7" s="24" customFormat="1">
      <c r="A28227" s="697">
        <v>17250</v>
      </c>
      <c r="B28227" s="697" t="s">
        <v>39</v>
      </c>
      <c r="C28227" s="695" t="s">
        <v>40</v>
      </c>
      <c r="D28227" s="699" t="s">
        <v>45</v>
      </c>
      <c r="E28227" s="572">
        <v>2197.52</v>
      </c>
      <c r="F28227" s="572" t="s">
        <v>42</v>
      </c>
      <c r="G28227" s="20">
        <f>SUM(A28227*E28227/100)</f>
        <v>379072.2</v>
      </c>
    </row>
    <row r="28228" spans="1:7" s="24" customFormat="1">
      <c r="A28228" s="698"/>
      <c r="B28228" s="698"/>
      <c r="C28228" s="696"/>
      <c r="D28228" s="700"/>
      <c r="E28228" s="727" t="s">
        <v>46</v>
      </c>
      <c r="F28228" s="728"/>
      <c r="G28228" s="729"/>
    </row>
    <row r="28229" spans="1:7">
      <c r="A28229" s="695">
        <v>14231</v>
      </c>
      <c r="B28229" s="695" t="s">
        <v>39</v>
      </c>
      <c r="C28229" s="697" t="s">
        <v>44</v>
      </c>
      <c r="D28229" s="699" t="s">
        <v>318</v>
      </c>
      <c r="E28229" s="585">
        <v>1213.58</v>
      </c>
      <c r="F28229" s="572" t="s">
        <v>42</v>
      </c>
      <c r="G28229" s="20">
        <f>SUM(A28229*E28229/100)</f>
        <v>172704.5698</v>
      </c>
    </row>
    <row r="28230" spans="1:7">
      <c r="A28230" s="696"/>
      <c r="B28230" s="696"/>
      <c r="C28230" s="698"/>
      <c r="D28230" s="700"/>
      <c r="E28230" s="701" t="s">
        <v>319</v>
      </c>
      <c r="F28230" s="702"/>
      <c r="G28230" s="703"/>
    </row>
    <row r="28231" spans="1:7">
      <c r="A28231" s="695">
        <v>408</v>
      </c>
      <c r="B28231" s="695" t="s">
        <v>39</v>
      </c>
      <c r="C28231" s="697" t="s">
        <v>47</v>
      </c>
      <c r="D28231" s="699" t="s">
        <v>360</v>
      </c>
      <c r="E28231" s="585">
        <v>47651.56</v>
      </c>
      <c r="F28231" s="572" t="s">
        <v>42</v>
      </c>
      <c r="G28231" s="20">
        <f>SUM(A28231*E28231/100)</f>
        <v>194418.36480000001</v>
      </c>
    </row>
    <row r="28232" spans="1:7">
      <c r="A28232" s="696"/>
      <c r="B28232" s="696"/>
      <c r="C28232" s="698"/>
      <c r="D28232" s="700"/>
      <c r="E28232" s="701" t="s">
        <v>361</v>
      </c>
      <c r="F28232" s="702"/>
      <c r="G28232" s="703"/>
    </row>
    <row r="28233" spans="1:7">
      <c r="A28233" s="695">
        <v>192</v>
      </c>
      <c r="B28233" s="695" t="s">
        <v>39</v>
      </c>
      <c r="C28233" s="697" t="s">
        <v>50</v>
      </c>
      <c r="D28233" s="699" t="s">
        <v>311</v>
      </c>
      <c r="E28233" s="585">
        <v>594.57000000000005</v>
      </c>
      <c r="F28233" s="572" t="s">
        <v>42</v>
      </c>
      <c r="G28233" s="20">
        <f>SUM(A28233*E28233)</f>
        <v>114157.44</v>
      </c>
    </row>
    <row r="28234" spans="1:7">
      <c r="A28234" s="696"/>
      <c r="B28234" s="696"/>
      <c r="C28234" s="698"/>
      <c r="D28234" s="700"/>
      <c r="E28234" s="701" t="s">
        <v>312</v>
      </c>
      <c r="F28234" s="702"/>
      <c r="G28234" s="703"/>
    </row>
    <row r="28235" spans="1:7" s="25" customFormat="1">
      <c r="A28235" s="697">
        <v>17250</v>
      </c>
      <c r="B28235" s="697" t="s">
        <v>39</v>
      </c>
      <c r="C28235" s="695" t="s">
        <v>54</v>
      </c>
      <c r="D28235" s="699" t="s">
        <v>167</v>
      </c>
      <c r="E28235" s="585">
        <v>442.75</v>
      </c>
      <c r="F28235" s="572" t="s">
        <v>52</v>
      </c>
      <c r="G28235" s="20">
        <f>SUM(A28235*E28235/100)</f>
        <v>76374.375</v>
      </c>
    </row>
    <row r="28236" spans="1:7" s="25" customFormat="1">
      <c r="A28236" s="698"/>
      <c r="B28236" s="698"/>
      <c r="C28236" s="696"/>
      <c r="D28236" s="700"/>
      <c r="E28236" s="701" t="s">
        <v>168</v>
      </c>
      <c r="F28236" s="702"/>
      <c r="G28236" s="703"/>
    </row>
    <row r="28237" spans="1:7">
      <c r="A28237" s="697">
        <v>17250</v>
      </c>
      <c r="B28237" s="697" t="s">
        <v>39</v>
      </c>
      <c r="C28237" s="695" t="s">
        <v>57</v>
      </c>
      <c r="D28237" s="755" t="s">
        <v>300</v>
      </c>
      <c r="E28237" s="584">
        <v>1043.9000000000001</v>
      </c>
      <c r="F28237" s="562" t="s">
        <v>42</v>
      </c>
      <c r="G28237" s="20">
        <f>SUM(A28237*E28237/100)</f>
        <v>180072.75</v>
      </c>
    </row>
    <row r="28238" spans="1:7">
      <c r="A28238" s="698"/>
      <c r="B28238" s="698"/>
      <c r="C28238" s="696"/>
      <c r="D28238" s="700"/>
      <c r="E28238" s="701" t="s">
        <v>301</v>
      </c>
      <c r="F28238" s="702"/>
      <c r="G28238" s="703"/>
    </row>
    <row r="28239" spans="1:7" s="25" customFormat="1">
      <c r="A28239" s="697">
        <v>14231</v>
      </c>
      <c r="B28239" s="697" t="s">
        <v>39</v>
      </c>
      <c r="C28239" s="695" t="s">
        <v>60</v>
      </c>
      <c r="D28239" s="699" t="s">
        <v>206</v>
      </c>
      <c r="E28239" s="585">
        <v>859.9</v>
      </c>
      <c r="F28239" s="572" t="s">
        <v>52</v>
      </c>
      <c r="G28239" s="20">
        <f>SUM(A28239*E28239/100)</f>
        <v>122372.36900000001</v>
      </c>
    </row>
    <row r="28240" spans="1:7" s="25" customFormat="1">
      <c r="A28240" s="698"/>
      <c r="B28240" s="698"/>
      <c r="C28240" s="696"/>
      <c r="D28240" s="700"/>
      <c r="E28240" s="701" t="s">
        <v>207</v>
      </c>
      <c r="F28240" s="702"/>
      <c r="G28240" s="703"/>
    </row>
    <row r="28241" spans="1:7">
      <c r="A28241" s="695">
        <v>384</v>
      </c>
      <c r="B28241" s="695" t="s">
        <v>39</v>
      </c>
      <c r="C28241" s="697" t="s">
        <v>63</v>
      </c>
      <c r="D28241" s="699" t="s">
        <v>214</v>
      </c>
      <c r="E28241" s="585">
        <v>1270.83</v>
      </c>
      <c r="F28241" s="572" t="s">
        <v>42</v>
      </c>
      <c r="G28241" s="20">
        <f>SUM(A28241*E28241/100)</f>
        <v>4879.9871999999996</v>
      </c>
    </row>
    <row r="28242" spans="1:7">
      <c r="A28242" s="696"/>
      <c r="B28242" s="696"/>
      <c r="C28242" s="698"/>
      <c r="D28242" s="700"/>
      <c r="E28242" s="701" t="s">
        <v>371</v>
      </c>
      <c r="F28242" s="702"/>
      <c r="G28242" s="703"/>
    </row>
    <row r="28243" spans="1:7">
      <c r="A28243" s="587"/>
      <c r="B28243" s="587"/>
      <c r="C28243" s="3"/>
      <c r="D28243" s="26"/>
      <c r="E28243" s="27"/>
      <c r="F28243" s="28" t="s">
        <v>372</v>
      </c>
      <c r="G28243" s="29">
        <f>SUM(G28207,G28209,G28211,G28215,G28217,G28219,G28221,G28223,G28225,G28227,G28229,G28231,G28233,G28235,G28237,G28239,G28241)</f>
        <v>9466854.9627999999</v>
      </c>
    </row>
    <row r="28244" spans="1:7">
      <c r="A28244" s="6"/>
      <c r="B28244" s="6"/>
      <c r="C28244" s="7"/>
      <c r="D28244" s="99"/>
      <c r="E28244" s="6"/>
      <c r="F28244" s="6"/>
      <c r="G28244" s="9"/>
    </row>
    <row r="28245" spans="1:7" s="36" customFormat="1">
      <c r="A28245" s="52" t="s">
        <v>373</v>
      </c>
      <c r="B28245" s="53"/>
      <c r="C28245" s="54" t="s">
        <v>130</v>
      </c>
      <c r="D28245" s="55"/>
      <c r="F28245" s="56" t="s">
        <v>131</v>
      </c>
      <c r="G28245" s="54"/>
    </row>
    <row r="28246" spans="1:7" s="25" customFormat="1">
      <c r="A28246" s="59"/>
      <c r="B28246" s="54"/>
      <c r="C28246" s="54"/>
      <c r="D28246" s="60"/>
      <c r="E28246" s="61" t="s">
        <v>138</v>
      </c>
      <c r="F28246" s="62"/>
      <c r="G28246" s="62"/>
    </row>
    <row r="28247" spans="1:7" s="25" customFormat="1">
      <c r="A28247" s="59"/>
      <c r="B28247" s="54"/>
      <c r="C28247" s="54"/>
      <c r="D28247" s="60"/>
      <c r="E28247" s="54"/>
      <c r="F28247" s="54"/>
      <c r="G28247" s="63"/>
    </row>
    <row r="28248" spans="1:7" s="25" customFormat="1">
      <c r="A28248" s="55" t="s">
        <v>139</v>
      </c>
      <c r="B28248" s="54"/>
      <c r="C28248" s="54"/>
      <c r="D28248" s="60"/>
      <c r="E28248" s="64" t="s">
        <v>140</v>
      </c>
      <c r="F28248" s="54"/>
      <c r="G28248" s="63"/>
    </row>
    <row r="28249" spans="1:7" s="25" customFormat="1">
      <c r="B28249" s="54"/>
      <c r="C28249" s="54"/>
      <c r="D28249" s="60"/>
      <c r="E28249" s="64" t="s">
        <v>141</v>
      </c>
      <c r="F28249" s="54"/>
      <c r="G28249" s="63"/>
    </row>
    <row r="28250" spans="1:7" s="25" customFormat="1">
      <c r="B28250" s="54"/>
      <c r="C28250" s="54"/>
      <c r="D28250" s="60"/>
      <c r="E28250" s="64" t="s">
        <v>142</v>
      </c>
      <c r="F28250" s="54"/>
      <c r="G28250" s="63"/>
    </row>
    <row r="28263" spans="1:7">
      <c r="A28263" s="741" t="s">
        <v>0</v>
      </c>
      <c r="B28263" s="741"/>
      <c r="C28263" s="741"/>
      <c r="D28263" s="741"/>
      <c r="E28263" s="741"/>
      <c r="F28263" s="741"/>
      <c r="G28263" s="741"/>
    </row>
    <row r="28264" spans="1:7">
      <c r="A28264" s="742" t="s">
        <v>1</v>
      </c>
      <c r="B28264" s="742"/>
      <c r="C28264" s="742"/>
      <c r="D28264" s="742"/>
      <c r="E28264" s="742"/>
      <c r="F28264" s="742"/>
      <c r="G28264" s="742"/>
    </row>
    <row r="28265" spans="1:7" ht="43.5" customHeight="1">
      <c r="A28265" s="1" t="s">
        <v>2</v>
      </c>
      <c r="B28265" s="577"/>
      <c r="C28265" s="577"/>
      <c r="D28265" s="753" t="s">
        <v>432</v>
      </c>
      <c r="E28265" s="753"/>
      <c r="F28265" s="753"/>
      <c r="G28265" s="753"/>
    </row>
    <row r="28266" spans="1:7">
      <c r="A28266" s="6"/>
      <c r="B28266" s="6"/>
      <c r="C28266" s="7"/>
      <c r="D28266" s="38"/>
      <c r="E28266" s="6"/>
      <c r="F28266" s="6"/>
      <c r="G28266" s="9"/>
    </row>
    <row r="28267" spans="1:7">
      <c r="A28267" s="6"/>
      <c r="B28267" s="6"/>
      <c r="C28267" s="7"/>
      <c r="D28267" s="8" t="s">
        <v>9</v>
      </c>
      <c r="E28267" s="6"/>
      <c r="F28267" s="6"/>
      <c r="G28267" s="9"/>
    </row>
    <row r="28268" spans="1:7" s="25" customFormat="1" ht="17.25" customHeight="1">
      <c r="A28268" s="697">
        <v>28</v>
      </c>
      <c r="B28268" s="697" t="s">
        <v>10</v>
      </c>
      <c r="C28268" s="695" t="s">
        <v>11</v>
      </c>
      <c r="D28268" s="699" t="s">
        <v>146</v>
      </c>
      <c r="E28268" s="585">
        <v>3327.5</v>
      </c>
      <c r="F28268" s="572" t="s">
        <v>147</v>
      </c>
      <c r="G28268" s="20">
        <f>SUM(A28268*E28268/100)</f>
        <v>931.7</v>
      </c>
    </row>
    <row r="28269" spans="1:7" s="25" customFormat="1" ht="34.5" customHeight="1">
      <c r="A28269" s="698"/>
      <c r="B28269" s="698"/>
      <c r="C28269" s="696"/>
      <c r="D28269" s="700"/>
      <c r="E28269" s="701" t="s">
        <v>148</v>
      </c>
      <c r="F28269" s="702"/>
      <c r="G28269" s="703"/>
    </row>
    <row r="28270" spans="1:7" s="24" customFormat="1" ht="16.5" customHeight="1">
      <c r="A28270" s="697">
        <v>1937</v>
      </c>
      <c r="B28270" s="697" t="s">
        <v>39</v>
      </c>
      <c r="C28270" s="695" t="s">
        <v>15</v>
      </c>
      <c r="D28270" s="699" t="s">
        <v>149</v>
      </c>
      <c r="E28270" s="585">
        <v>121</v>
      </c>
      <c r="F28270" s="572" t="s">
        <v>42</v>
      </c>
      <c r="G28270" s="20">
        <f>SUM(A28270*E28270/100)</f>
        <v>2343.77</v>
      </c>
    </row>
    <row r="28271" spans="1:7" s="24" customFormat="1" ht="24.75" customHeight="1">
      <c r="A28271" s="698"/>
      <c r="B28271" s="698"/>
      <c r="C28271" s="696"/>
      <c r="D28271" s="700"/>
      <c r="E28271" s="727" t="s">
        <v>150</v>
      </c>
      <c r="F28271" s="728"/>
      <c r="G28271" s="729"/>
    </row>
    <row r="28272" spans="1:7" s="25" customFormat="1" ht="29.25" customHeight="1">
      <c r="A28272" s="697">
        <v>2226</v>
      </c>
      <c r="B28272" s="697" t="s">
        <v>39</v>
      </c>
      <c r="C28272" s="695" t="s">
        <v>18</v>
      </c>
      <c r="D28272" s="699" t="s">
        <v>305</v>
      </c>
      <c r="E28272" s="572">
        <v>226.88</v>
      </c>
      <c r="F28272" s="572" t="s">
        <v>52</v>
      </c>
      <c r="G28272" s="20">
        <f>SUM(A28272*E28272/100)</f>
        <v>5050.3487999999998</v>
      </c>
    </row>
    <row r="28273" spans="1:7" s="25" customFormat="1" ht="29.25" customHeight="1">
      <c r="A28273" s="698"/>
      <c r="B28273" s="698"/>
      <c r="C28273" s="696"/>
      <c r="D28273" s="700"/>
      <c r="E28273" s="701" t="s">
        <v>306</v>
      </c>
      <c r="F28273" s="702"/>
      <c r="G28273" s="703"/>
    </row>
    <row r="28274" spans="1:7" s="24" customFormat="1" ht="24.75" customHeight="1">
      <c r="A28274" s="697">
        <v>1937</v>
      </c>
      <c r="B28274" s="697" t="s">
        <v>39</v>
      </c>
      <c r="C28274" s="695" t="s">
        <v>21</v>
      </c>
      <c r="D28274" s="699" t="s">
        <v>41</v>
      </c>
      <c r="E28274" s="585">
        <v>2206.6</v>
      </c>
      <c r="F28274" s="572" t="s">
        <v>42</v>
      </c>
      <c r="G28274" s="20">
        <f>SUM(A28274*E28274/100)</f>
        <v>42741.842000000004</v>
      </c>
    </row>
    <row r="28275" spans="1:7" s="24" customFormat="1" ht="24.75" customHeight="1">
      <c r="A28275" s="698"/>
      <c r="B28275" s="698"/>
      <c r="C28275" s="696"/>
      <c r="D28275" s="700"/>
      <c r="E28275" s="727" t="s">
        <v>43</v>
      </c>
      <c r="F28275" s="728"/>
      <c r="G28275" s="729"/>
    </row>
    <row r="28276" spans="1:7" s="24" customFormat="1" ht="24.75" customHeight="1">
      <c r="A28276" s="697">
        <v>1486</v>
      </c>
      <c r="B28276" s="697" t="s">
        <v>39</v>
      </c>
      <c r="C28276" s="695" t="s">
        <v>25</v>
      </c>
      <c r="D28276" s="699" t="s">
        <v>45</v>
      </c>
      <c r="E28276" s="572">
        <v>2197.52</v>
      </c>
      <c r="F28276" s="572" t="s">
        <v>42</v>
      </c>
      <c r="G28276" s="20">
        <f>SUM(A28276*E28276/100)</f>
        <v>32655.147200000003</v>
      </c>
    </row>
    <row r="28277" spans="1:7" s="24" customFormat="1" ht="24.75" customHeight="1">
      <c r="A28277" s="698"/>
      <c r="B28277" s="698"/>
      <c r="C28277" s="696"/>
      <c r="D28277" s="700"/>
      <c r="E28277" s="727" t="s">
        <v>46</v>
      </c>
      <c r="F28277" s="728"/>
      <c r="G28277" s="729"/>
    </row>
    <row r="28278" spans="1:7" ht="24.75" customHeight="1">
      <c r="A28278" s="695">
        <v>34</v>
      </c>
      <c r="B28278" s="695" t="s">
        <v>10</v>
      </c>
      <c r="C28278" s="697" t="s">
        <v>29</v>
      </c>
      <c r="D28278" s="699" t="s">
        <v>37</v>
      </c>
      <c r="E28278" s="585">
        <v>12674.36</v>
      </c>
      <c r="F28278" s="572" t="s">
        <v>13</v>
      </c>
      <c r="G28278" s="20">
        <f>SUM(A28278*E28278/100)</f>
        <v>4309.2824000000001</v>
      </c>
    </row>
    <row r="28279" spans="1:7" ht="24.75" customHeight="1">
      <c r="A28279" s="696"/>
      <c r="B28279" s="696"/>
      <c r="C28279" s="698"/>
      <c r="D28279" s="700"/>
      <c r="E28279" s="701" t="s">
        <v>38</v>
      </c>
      <c r="F28279" s="702"/>
      <c r="G28279" s="703"/>
    </row>
    <row r="28280" spans="1:7" ht="24.75" customHeight="1">
      <c r="A28280" s="749">
        <v>0.35699999999999998</v>
      </c>
      <c r="B28280" s="697" t="s">
        <v>24</v>
      </c>
      <c r="C28280" s="695" t="s">
        <v>33</v>
      </c>
      <c r="D28280" s="711" t="s">
        <v>26</v>
      </c>
      <c r="E28280" s="585">
        <v>5001.7</v>
      </c>
      <c r="F28280" s="572" t="s">
        <v>27</v>
      </c>
      <c r="G28280" s="20">
        <f>SUM(A28280*E28280)</f>
        <v>1785.6068999999998</v>
      </c>
    </row>
    <row r="28281" spans="1:7" ht="24.75" customHeight="1">
      <c r="A28281" s="750"/>
      <c r="B28281" s="698"/>
      <c r="C28281" s="696"/>
      <c r="D28281" s="712"/>
      <c r="E28281" s="701" t="s">
        <v>28</v>
      </c>
      <c r="F28281" s="702"/>
      <c r="G28281" s="703"/>
    </row>
    <row r="28282" spans="1:7" s="23" customFormat="1" ht="24.75" customHeight="1">
      <c r="A28282" s="697">
        <v>5</v>
      </c>
      <c r="B28282" s="697" t="s">
        <v>10</v>
      </c>
      <c r="C28282" s="695" t="s">
        <v>36</v>
      </c>
      <c r="D28282" s="711" t="s">
        <v>30</v>
      </c>
      <c r="E28282" s="585">
        <v>337</v>
      </c>
      <c r="F28282" s="572" t="s">
        <v>31</v>
      </c>
      <c r="G28282" s="20">
        <f>SUM(A28282*E28282)</f>
        <v>1685</v>
      </c>
    </row>
    <row r="28283" spans="1:7" s="23" customFormat="1" ht="24.75" customHeight="1">
      <c r="A28283" s="698"/>
      <c r="B28283" s="698"/>
      <c r="C28283" s="696"/>
      <c r="D28283" s="712"/>
      <c r="E28283" s="713" t="s">
        <v>32</v>
      </c>
      <c r="F28283" s="714"/>
      <c r="G28283" s="715"/>
    </row>
    <row r="28284" spans="1:7" ht="24.75" customHeight="1">
      <c r="A28284" s="695">
        <v>28</v>
      </c>
      <c r="B28284" s="695" t="s">
        <v>10</v>
      </c>
      <c r="C28284" s="561" t="s">
        <v>40</v>
      </c>
      <c r="D28284" s="699" t="s">
        <v>34</v>
      </c>
      <c r="E28284" s="585">
        <v>14429.25</v>
      </c>
      <c r="F28284" s="572" t="s">
        <v>13</v>
      </c>
      <c r="G28284" s="20">
        <f>SUM(A28284*E28284/100)</f>
        <v>4040.19</v>
      </c>
    </row>
    <row r="28285" spans="1:7" ht="24.75" customHeight="1">
      <c r="A28285" s="696"/>
      <c r="B28285" s="696"/>
      <c r="C28285" s="562"/>
      <c r="D28285" s="700"/>
      <c r="E28285" s="701" t="s">
        <v>35</v>
      </c>
      <c r="F28285" s="702"/>
      <c r="G28285" s="703"/>
    </row>
    <row r="28286" spans="1:7" s="25" customFormat="1" ht="24.75" customHeight="1">
      <c r="A28286" s="697">
        <v>1937</v>
      </c>
      <c r="B28286" s="697" t="s">
        <v>39</v>
      </c>
      <c r="C28286" s="695" t="s">
        <v>44</v>
      </c>
      <c r="D28286" s="699" t="s">
        <v>151</v>
      </c>
      <c r="E28286" s="585">
        <v>660</v>
      </c>
      <c r="F28286" s="572" t="s">
        <v>42</v>
      </c>
      <c r="G28286" s="20">
        <f>SUM(A28286*E28286/100)</f>
        <v>12784.2</v>
      </c>
    </row>
    <row r="28287" spans="1:7" s="25" customFormat="1" ht="24.75" customHeight="1">
      <c r="A28287" s="698"/>
      <c r="B28287" s="698"/>
      <c r="C28287" s="696"/>
      <c r="D28287" s="700"/>
      <c r="E28287" s="727" t="s">
        <v>152</v>
      </c>
      <c r="F28287" s="728"/>
      <c r="G28287" s="729"/>
    </row>
    <row r="28288" spans="1:7" ht="24.75" customHeight="1">
      <c r="A28288" s="697">
        <v>144</v>
      </c>
      <c r="B28288" s="697" t="s">
        <v>39</v>
      </c>
      <c r="C28288" s="695" t="s">
        <v>47</v>
      </c>
      <c r="D28288" s="699" t="s">
        <v>172</v>
      </c>
      <c r="E28288" s="585">
        <v>190.72</v>
      </c>
      <c r="F28288" s="572" t="s">
        <v>165</v>
      </c>
      <c r="G28288" s="13">
        <f>SUM(A28288*E28288)</f>
        <v>27463.68</v>
      </c>
    </row>
    <row r="28289" spans="1:7" ht="24.75" customHeight="1">
      <c r="A28289" s="698"/>
      <c r="B28289" s="698"/>
      <c r="C28289" s="696"/>
      <c r="D28289" s="700"/>
      <c r="E28289" s="701" t="s">
        <v>173</v>
      </c>
      <c r="F28289" s="702"/>
      <c r="G28289" s="703"/>
    </row>
    <row r="28290" spans="1:7" ht="24.75" customHeight="1">
      <c r="A28290" s="695">
        <v>792</v>
      </c>
      <c r="B28290" s="695" t="s">
        <v>39</v>
      </c>
      <c r="C28290" s="561" t="s">
        <v>50</v>
      </c>
      <c r="D28290" s="699" t="s">
        <v>264</v>
      </c>
      <c r="E28290" s="585">
        <v>30509.77</v>
      </c>
      <c r="F28290" s="572" t="s">
        <v>42</v>
      </c>
      <c r="G28290" s="20">
        <f>SUM(A28290*E28290/100)</f>
        <v>241637.37839999999</v>
      </c>
    </row>
    <row r="28291" spans="1:7" ht="24.75" customHeight="1">
      <c r="A28291" s="696"/>
      <c r="B28291" s="696"/>
      <c r="C28291" s="562"/>
      <c r="D28291" s="700"/>
      <c r="E28291" s="701" t="s">
        <v>159</v>
      </c>
      <c r="F28291" s="702"/>
      <c r="G28291" s="703"/>
    </row>
    <row r="28292" spans="1:7" s="25" customFormat="1" ht="24.75" customHeight="1">
      <c r="A28292" s="697">
        <v>575</v>
      </c>
      <c r="B28292" s="697" t="s">
        <v>39</v>
      </c>
      <c r="C28292" s="695" t="s">
        <v>54</v>
      </c>
      <c r="D28292" s="699" t="s">
        <v>413</v>
      </c>
      <c r="E28292" s="585">
        <v>1106.7</v>
      </c>
      <c r="F28292" s="572" t="s">
        <v>52</v>
      </c>
      <c r="G28292" s="20">
        <f>A28292*E28292/100</f>
        <v>6363.5249999999996</v>
      </c>
    </row>
    <row r="28293" spans="1:7" s="25" customFormat="1" ht="24.75" customHeight="1">
      <c r="A28293" s="698"/>
      <c r="B28293" s="698"/>
      <c r="C28293" s="696"/>
      <c r="D28293" s="700"/>
      <c r="E28293" s="727" t="s">
        <v>414</v>
      </c>
      <c r="F28293" s="728"/>
      <c r="G28293" s="729"/>
    </row>
    <row r="28294" spans="1:7" s="25" customFormat="1" ht="24.75" customHeight="1">
      <c r="A28294" s="697">
        <v>136</v>
      </c>
      <c r="B28294" s="697" t="s">
        <v>39</v>
      </c>
      <c r="C28294" s="697" t="s">
        <v>57</v>
      </c>
      <c r="D28294" s="699" t="s">
        <v>48</v>
      </c>
      <c r="E28294" s="572">
        <v>27678.86</v>
      </c>
      <c r="F28294" s="572" t="s">
        <v>42</v>
      </c>
      <c r="G28294" s="20">
        <f>SUM(A28294*E28294/100)</f>
        <v>37643.249600000003</v>
      </c>
    </row>
    <row r="28295" spans="1:7" s="25" customFormat="1">
      <c r="A28295" s="698"/>
      <c r="B28295" s="698"/>
      <c r="C28295" s="698"/>
      <c r="D28295" s="700"/>
      <c r="E28295" s="707" t="s">
        <v>49</v>
      </c>
      <c r="F28295" s="707"/>
      <c r="G28295" s="707"/>
    </row>
    <row r="28296" spans="1:7">
      <c r="A28296" s="697">
        <v>451</v>
      </c>
      <c r="B28296" s="697" t="s">
        <v>39</v>
      </c>
      <c r="C28296" s="695" t="s">
        <v>60</v>
      </c>
      <c r="D28296" s="699" t="s">
        <v>51</v>
      </c>
      <c r="E28296" s="585">
        <v>28253.61</v>
      </c>
      <c r="F28296" s="572" t="s">
        <v>52</v>
      </c>
      <c r="G28296" s="20">
        <f>SUM(A28296*E28296/100)</f>
        <v>127423.78109999999</v>
      </c>
    </row>
    <row r="28297" spans="1:7">
      <c r="A28297" s="698"/>
      <c r="B28297" s="698"/>
      <c r="C28297" s="696"/>
      <c r="D28297" s="700"/>
      <c r="E28297" s="701" t="s">
        <v>53</v>
      </c>
      <c r="F28297" s="702"/>
      <c r="G28297" s="703"/>
    </row>
    <row r="28298" spans="1:7">
      <c r="A28298" s="6"/>
      <c r="B28298" s="6"/>
      <c r="C28298" s="7"/>
      <c r="D28298" s="38"/>
      <c r="E28298" s="6"/>
      <c r="F28298" s="6"/>
      <c r="G28298" s="9"/>
    </row>
    <row r="28299" spans="1:7">
      <c r="A28299" s="697">
        <v>2425</v>
      </c>
      <c r="B28299" s="697" t="s">
        <v>39</v>
      </c>
      <c r="C28299" s="695" t="s">
        <v>63</v>
      </c>
      <c r="D28299" s="755" t="s">
        <v>300</v>
      </c>
      <c r="E28299" s="584">
        <v>1043.9000000000001</v>
      </c>
      <c r="F28299" s="562" t="s">
        <v>42</v>
      </c>
      <c r="G28299" s="20">
        <f>SUM(A28299*E28299/100)</f>
        <v>25314.575000000001</v>
      </c>
    </row>
    <row r="28300" spans="1:7">
      <c r="A28300" s="698"/>
      <c r="B28300" s="698"/>
      <c r="C28300" s="696"/>
      <c r="D28300" s="700"/>
      <c r="E28300" s="701" t="s">
        <v>301</v>
      </c>
      <c r="F28300" s="702"/>
      <c r="G28300" s="703"/>
    </row>
    <row r="28301" spans="1:7">
      <c r="A28301" s="697">
        <v>772</v>
      </c>
      <c r="B28301" s="697" t="s">
        <v>39</v>
      </c>
      <c r="C28301" s="695" t="s">
        <v>66</v>
      </c>
      <c r="D28301" s="755" t="s">
        <v>415</v>
      </c>
      <c r="E28301" s="584">
        <v>842.47</v>
      </c>
      <c r="F28301" s="562" t="s">
        <v>42</v>
      </c>
      <c r="G28301" s="20">
        <f>SUM(A28301*E28301/100)</f>
        <v>6503.8683999999994</v>
      </c>
    </row>
    <row r="28302" spans="1:7">
      <c r="A28302" s="698"/>
      <c r="B28302" s="698"/>
      <c r="C28302" s="696"/>
      <c r="D28302" s="700"/>
      <c r="E28302" s="701" t="s">
        <v>301</v>
      </c>
      <c r="F28302" s="702"/>
      <c r="G28302" s="703"/>
    </row>
    <row r="28303" spans="1:7" s="30" customFormat="1">
      <c r="A28303" s="587"/>
      <c r="B28303" s="587"/>
      <c r="C28303" s="3"/>
      <c r="D28303" s="26"/>
      <c r="E28303" s="27"/>
      <c r="F28303" s="28" t="s">
        <v>77</v>
      </c>
      <c r="G28303" s="29">
        <v>553214</v>
      </c>
    </row>
    <row r="28304" spans="1:7">
      <c r="A28304" s="31"/>
      <c r="B28304" s="32"/>
      <c r="C28304" s="32"/>
      <c r="D28304" s="33" t="s">
        <v>78</v>
      </c>
      <c r="E28304" s="32"/>
      <c r="F28304" s="32"/>
      <c r="G28304" s="34"/>
    </row>
    <row r="28305" spans="1:7" s="25" customFormat="1">
      <c r="A28305" s="759">
        <v>1</v>
      </c>
      <c r="B28305" s="759" t="s">
        <v>89</v>
      </c>
      <c r="C28305" s="760" t="s">
        <v>11</v>
      </c>
      <c r="D28305" s="755" t="s">
        <v>416</v>
      </c>
      <c r="E28305" s="584">
        <v>5088.2</v>
      </c>
      <c r="F28305" s="562" t="s">
        <v>75</v>
      </c>
      <c r="G28305" s="13">
        <f>SUM(A28305*E28305)</f>
        <v>5088.2</v>
      </c>
    </row>
    <row r="28306" spans="1:7" s="25" customFormat="1">
      <c r="A28306" s="696"/>
      <c r="B28306" s="696"/>
      <c r="C28306" s="698"/>
      <c r="D28306" s="700"/>
      <c r="E28306" s="701" t="s">
        <v>80</v>
      </c>
      <c r="F28306" s="702"/>
      <c r="G28306" s="703"/>
    </row>
    <row r="28307" spans="1:7" s="36" customFormat="1">
      <c r="A28307" s="695">
        <v>1</v>
      </c>
      <c r="B28307" s="695" t="s">
        <v>89</v>
      </c>
      <c r="C28307" s="697" t="s">
        <v>15</v>
      </c>
      <c r="D28307" s="699" t="s">
        <v>81</v>
      </c>
      <c r="E28307" s="585">
        <v>2042.43</v>
      </c>
      <c r="F28307" s="572" t="s">
        <v>75</v>
      </c>
      <c r="G28307" s="13">
        <f>SUM(A28307*E28307)</f>
        <v>2042.43</v>
      </c>
    </row>
    <row r="28308" spans="1:7" s="36" customFormat="1">
      <c r="A28308" s="696"/>
      <c r="B28308" s="696"/>
      <c r="C28308" s="698"/>
      <c r="D28308" s="700"/>
      <c r="E28308" s="701" t="s">
        <v>82</v>
      </c>
      <c r="F28308" s="702"/>
      <c r="G28308" s="703"/>
    </row>
    <row r="28309" spans="1:7">
      <c r="A28309" s="695">
        <v>1</v>
      </c>
      <c r="B28309" s="695" t="s">
        <v>89</v>
      </c>
      <c r="C28309" s="697" t="s">
        <v>18</v>
      </c>
      <c r="D28309" s="699" t="s">
        <v>83</v>
      </c>
      <c r="E28309" s="585">
        <v>447.15</v>
      </c>
      <c r="F28309" s="572" t="s">
        <v>75</v>
      </c>
      <c r="G28309" s="13">
        <f>SUM(A28309*E28309)</f>
        <v>447.15</v>
      </c>
    </row>
    <row r="28310" spans="1:7">
      <c r="A28310" s="696"/>
      <c r="B28310" s="696"/>
      <c r="C28310" s="698"/>
      <c r="D28310" s="700"/>
      <c r="E28310" s="701" t="s">
        <v>84</v>
      </c>
      <c r="F28310" s="702"/>
      <c r="G28310" s="703"/>
    </row>
    <row r="28311" spans="1:7">
      <c r="A28311" s="695">
        <v>1</v>
      </c>
      <c r="B28311" s="695" t="s">
        <v>89</v>
      </c>
      <c r="C28311" s="697" t="s">
        <v>21</v>
      </c>
      <c r="D28311" s="699" t="s">
        <v>417</v>
      </c>
      <c r="E28311" s="585">
        <v>889.46</v>
      </c>
      <c r="F28311" s="572" t="s">
        <v>75</v>
      </c>
      <c r="G28311" s="13">
        <f>SUM(A28311*E28311)</f>
        <v>889.46</v>
      </c>
    </row>
    <row r="28312" spans="1:7" ht="38.25" customHeight="1">
      <c r="A28312" s="696"/>
      <c r="B28312" s="696"/>
      <c r="C28312" s="698"/>
      <c r="D28312" s="700"/>
      <c r="E28312" s="701" t="s">
        <v>418</v>
      </c>
      <c r="F28312" s="702"/>
      <c r="G28312" s="703"/>
    </row>
    <row r="28313" spans="1:7">
      <c r="A28313" s="704">
        <v>1</v>
      </c>
      <c r="B28313" s="704" t="s">
        <v>89</v>
      </c>
      <c r="C28313" s="705" t="s">
        <v>25</v>
      </c>
      <c r="D28313" s="706" t="s">
        <v>85</v>
      </c>
      <c r="E28313" s="585">
        <v>1109.46</v>
      </c>
      <c r="F28313" s="572" t="s">
        <v>75</v>
      </c>
      <c r="G28313" s="13">
        <f>SUM(A28313*E28313)</f>
        <v>1109.46</v>
      </c>
    </row>
    <row r="28314" spans="1:7">
      <c r="A28314" s="704"/>
      <c r="B28314" s="704"/>
      <c r="C28314" s="705"/>
      <c r="D28314" s="706"/>
      <c r="E28314" s="707" t="s">
        <v>86</v>
      </c>
      <c r="F28314" s="707"/>
      <c r="G28314" s="707"/>
    </row>
    <row r="28315" spans="1:7" s="36" customFormat="1">
      <c r="A28315" s="695">
        <v>1</v>
      </c>
      <c r="B28315" s="695" t="s">
        <v>89</v>
      </c>
      <c r="C28315" s="697" t="s">
        <v>29</v>
      </c>
      <c r="D28315" s="699" t="s">
        <v>90</v>
      </c>
      <c r="E28315" s="585">
        <v>1142.24</v>
      </c>
      <c r="F28315" s="572" t="s">
        <v>75</v>
      </c>
      <c r="G28315" s="13">
        <f>SUM(A28315*E28315)</f>
        <v>1142.24</v>
      </c>
    </row>
    <row r="28316" spans="1:7" s="36" customFormat="1">
      <c r="A28316" s="696"/>
      <c r="B28316" s="696"/>
      <c r="C28316" s="698"/>
      <c r="D28316" s="700"/>
      <c r="E28316" s="701" t="s">
        <v>91</v>
      </c>
      <c r="F28316" s="702"/>
      <c r="G28316" s="703"/>
    </row>
    <row r="28317" spans="1:7" s="36" customFormat="1">
      <c r="A28317" s="695">
        <v>1</v>
      </c>
      <c r="B28317" s="695" t="s">
        <v>89</v>
      </c>
      <c r="C28317" s="697" t="s">
        <v>33</v>
      </c>
      <c r="D28317" s="699" t="s">
        <v>419</v>
      </c>
      <c r="E28317" s="585">
        <v>3179</v>
      </c>
      <c r="F28317" s="572" t="s">
        <v>75</v>
      </c>
      <c r="G28317" s="13">
        <f>SUM(A28317*E28317)</f>
        <v>3179</v>
      </c>
    </row>
    <row r="28318" spans="1:7" s="36" customFormat="1">
      <c r="A28318" s="696"/>
      <c r="B28318" s="696"/>
      <c r="C28318" s="698"/>
      <c r="D28318" s="700"/>
      <c r="E28318" s="701" t="s">
        <v>420</v>
      </c>
      <c r="F28318" s="702"/>
      <c r="G28318" s="703"/>
    </row>
    <row r="28319" spans="1:7" s="36" customFormat="1">
      <c r="A28319" s="695">
        <v>1</v>
      </c>
      <c r="B28319" s="695" t="s">
        <v>89</v>
      </c>
      <c r="C28319" s="697" t="s">
        <v>36</v>
      </c>
      <c r="D28319" s="699" t="s">
        <v>421</v>
      </c>
      <c r="E28319" s="585">
        <v>21989.61</v>
      </c>
      <c r="F28319" s="572" t="s">
        <v>75</v>
      </c>
      <c r="G28319" s="13">
        <f>SUM(A28319*E28319)</f>
        <v>21989.61</v>
      </c>
    </row>
    <row r="28320" spans="1:7" s="36" customFormat="1">
      <c r="A28320" s="696"/>
      <c r="B28320" s="696"/>
      <c r="C28320" s="698"/>
      <c r="D28320" s="700"/>
      <c r="E28320" s="701" t="s">
        <v>422</v>
      </c>
      <c r="F28320" s="702"/>
      <c r="G28320" s="703"/>
    </row>
    <row r="28321" spans="1:7" s="30" customFormat="1">
      <c r="A28321" s="3"/>
      <c r="B28321" s="3"/>
      <c r="C28321" s="587"/>
      <c r="D28321" s="26"/>
      <c r="E28321" s="27"/>
      <c r="F28321" s="28" t="s">
        <v>320</v>
      </c>
      <c r="G28321" s="29">
        <v>35886</v>
      </c>
    </row>
    <row r="28322" spans="1:7" ht="25.5">
      <c r="A28322" s="571"/>
      <c r="B28322" s="571"/>
      <c r="C28322" s="572"/>
      <c r="D28322" s="48" t="s">
        <v>106</v>
      </c>
      <c r="E28322" s="570"/>
      <c r="F28322" s="570"/>
      <c r="G28322" s="570"/>
    </row>
    <row r="28323" spans="1:7" s="36" customFormat="1">
      <c r="A28323" s="695"/>
      <c r="B28323" s="695"/>
      <c r="C28323" s="697" t="s">
        <v>11</v>
      </c>
      <c r="D28323" s="699" t="s">
        <v>108</v>
      </c>
      <c r="E28323" s="730"/>
      <c r="F28323" s="731"/>
      <c r="G28323" s="732"/>
    </row>
    <row r="28324" spans="1:7" s="36" customFormat="1" ht="68.25" customHeight="1">
      <c r="A28324" s="696"/>
      <c r="B28324" s="696"/>
      <c r="C28324" s="698"/>
      <c r="D28324" s="700"/>
      <c r="E28324" s="733"/>
      <c r="F28324" s="734"/>
      <c r="G28324" s="735"/>
    </row>
    <row r="28325" spans="1:7" s="36" customFormat="1">
      <c r="A28325" s="695">
        <v>50</v>
      </c>
      <c r="B28325" s="695" t="s">
        <v>107</v>
      </c>
      <c r="C28325" s="697" t="s">
        <v>154</v>
      </c>
      <c r="D28325" s="699" t="s">
        <v>423</v>
      </c>
      <c r="E28325" s="585">
        <v>373</v>
      </c>
      <c r="F28325" s="572" t="s">
        <v>75</v>
      </c>
      <c r="G28325" s="13">
        <f>SUM(A28325*E28325)</f>
        <v>18650</v>
      </c>
    </row>
    <row r="28326" spans="1:7" s="36" customFormat="1">
      <c r="A28326" s="696"/>
      <c r="B28326" s="696"/>
      <c r="C28326" s="698"/>
      <c r="D28326" s="700"/>
      <c r="E28326" s="701" t="s">
        <v>109</v>
      </c>
      <c r="F28326" s="702"/>
      <c r="G28326" s="703"/>
    </row>
    <row r="28327" spans="1:7" s="36" customFormat="1">
      <c r="A28327" s="695">
        <v>20</v>
      </c>
      <c r="B28327" s="695" t="s">
        <v>107</v>
      </c>
      <c r="C28327" s="697" t="s">
        <v>157</v>
      </c>
      <c r="D28327" s="699" t="s">
        <v>424</v>
      </c>
      <c r="E28327" s="585">
        <v>290</v>
      </c>
      <c r="F28327" s="572" t="s">
        <v>75</v>
      </c>
      <c r="G28327" s="13">
        <f>SUM(A28327*E28327)</f>
        <v>5800</v>
      </c>
    </row>
    <row r="28328" spans="1:7" s="36" customFormat="1">
      <c r="A28328" s="696"/>
      <c r="B28328" s="696"/>
      <c r="C28328" s="698"/>
      <c r="D28328" s="700"/>
      <c r="E28328" s="701" t="s">
        <v>425</v>
      </c>
      <c r="F28328" s="702"/>
      <c r="G28328" s="703"/>
    </row>
    <row r="28329" spans="1:7" s="36" customFormat="1">
      <c r="A28329" s="695">
        <v>100</v>
      </c>
      <c r="B28329" s="695" t="s">
        <v>107</v>
      </c>
      <c r="C28329" s="697" t="s">
        <v>197</v>
      </c>
      <c r="D28329" s="699" t="s">
        <v>100</v>
      </c>
      <c r="E28329" s="585">
        <v>83</v>
      </c>
      <c r="F28329" s="572" t="s">
        <v>75</v>
      </c>
      <c r="G28329" s="13">
        <f>SUM(A28329*E28329)</f>
        <v>8300</v>
      </c>
    </row>
    <row r="28330" spans="1:7" s="36" customFormat="1">
      <c r="A28330" s="696"/>
      <c r="B28330" s="696"/>
      <c r="C28330" s="698"/>
      <c r="D28330" s="700"/>
      <c r="E28330" s="701" t="s">
        <v>426</v>
      </c>
      <c r="F28330" s="702"/>
      <c r="G28330" s="703"/>
    </row>
    <row r="28331" spans="1:7" s="36" customFormat="1">
      <c r="A28331" s="695">
        <v>100</v>
      </c>
      <c r="B28331" s="695" t="s">
        <v>107</v>
      </c>
      <c r="C28331" s="697" t="s">
        <v>427</v>
      </c>
      <c r="D28331" s="699" t="s">
        <v>190</v>
      </c>
      <c r="E28331" s="585">
        <v>75</v>
      </c>
      <c r="F28331" s="572" t="s">
        <v>75</v>
      </c>
      <c r="G28331" s="13">
        <f>SUM(A28331*E28331)</f>
        <v>7500</v>
      </c>
    </row>
    <row r="28332" spans="1:7" s="36" customFormat="1">
      <c r="A28332" s="696"/>
      <c r="B28332" s="696"/>
      <c r="C28332" s="698"/>
      <c r="D28332" s="700"/>
      <c r="E28332" s="701" t="s">
        <v>428</v>
      </c>
      <c r="F28332" s="702"/>
      <c r="G28332" s="703"/>
    </row>
    <row r="28333" spans="1:7" s="36" customFormat="1">
      <c r="A28333" s="695">
        <v>45</v>
      </c>
      <c r="B28333" s="695" t="s">
        <v>107</v>
      </c>
      <c r="C28333" s="697" t="s">
        <v>15</v>
      </c>
      <c r="D28333" s="699" t="s">
        <v>110</v>
      </c>
      <c r="E28333" s="585">
        <v>242</v>
      </c>
      <c r="F28333" s="572" t="s">
        <v>111</v>
      </c>
      <c r="G28333" s="13">
        <f>SUM(A28333*E28333)</f>
        <v>10890</v>
      </c>
    </row>
    <row r="28334" spans="1:7" s="36" customFormat="1">
      <c r="A28334" s="696"/>
      <c r="B28334" s="696"/>
      <c r="C28334" s="698"/>
      <c r="D28334" s="700"/>
      <c r="E28334" s="701" t="s">
        <v>112</v>
      </c>
      <c r="F28334" s="702"/>
      <c r="G28334" s="703"/>
    </row>
    <row r="28335" spans="1:7">
      <c r="A28335" s="695">
        <v>2</v>
      </c>
      <c r="B28335" s="695" t="s">
        <v>72</v>
      </c>
      <c r="C28335" s="697" t="s">
        <v>18</v>
      </c>
      <c r="D28335" s="699" t="s">
        <v>113</v>
      </c>
      <c r="E28335" s="585">
        <v>14748</v>
      </c>
      <c r="F28335" s="572" t="s">
        <v>75</v>
      </c>
      <c r="G28335" s="13">
        <f>SUM(A28335*E28335)</f>
        <v>29496</v>
      </c>
    </row>
    <row r="28336" spans="1:7">
      <c r="A28336" s="696"/>
      <c r="B28336" s="696"/>
      <c r="C28336" s="698"/>
      <c r="D28336" s="700"/>
      <c r="E28336" s="701" t="s">
        <v>114</v>
      </c>
      <c r="F28336" s="702"/>
      <c r="G28336" s="703"/>
    </row>
    <row r="28337" spans="1:7">
      <c r="A28337" s="571"/>
      <c r="B28337" s="571"/>
      <c r="C28337" s="572"/>
      <c r="D28337" s="573"/>
      <c r="E28337" s="570"/>
      <c r="F28337" s="50" t="s">
        <v>116</v>
      </c>
      <c r="G28337" s="51">
        <v>80636</v>
      </c>
    </row>
    <row r="28338" spans="1:7">
      <c r="A28338" s="6"/>
      <c r="B28338" s="6"/>
      <c r="C28338" s="7"/>
      <c r="D28338" s="8" t="s">
        <v>429</v>
      </c>
      <c r="E28338" s="6"/>
      <c r="F28338" s="6"/>
      <c r="G28338" s="9"/>
    </row>
    <row r="28339" spans="1:7" ht="76.5">
      <c r="A28339" s="571">
        <v>1</v>
      </c>
      <c r="B28339" s="571" t="s">
        <v>89</v>
      </c>
      <c r="C28339" s="572" t="s">
        <v>11</v>
      </c>
      <c r="D28339" s="573" t="s">
        <v>430</v>
      </c>
      <c r="E28339" s="585"/>
      <c r="F28339" s="572" t="s">
        <v>75</v>
      </c>
      <c r="G28339" s="13"/>
    </row>
    <row r="28340" spans="1:7" s="30" customFormat="1">
      <c r="A28340" s="3"/>
      <c r="B28340" s="3"/>
      <c r="C28340" s="587"/>
      <c r="D28340" s="26"/>
      <c r="E28340" s="27"/>
      <c r="F28340" s="28" t="s">
        <v>295</v>
      </c>
      <c r="G28340" s="29"/>
    </row>
    <row r="28341" spans="1:7">
      <c r="A28341" s="75"/>
      <c r="B28341" s="75"/>
      <c r="C28341" s="76"/>
      <c r="D28341" s="77"/>
      <c r="E28341" s="78"/>
      <c r="F28341" s="79"/>
      <c r="G28341" s="109"/>
    </row>
    <row r="28342" spans="1:7">
      <c r="A28342" s="75"/>
      <c r="B28342" s="75"/>
      <c r="C28342" s="76"/>
      <c r="D28342" s="77"/>
      <c r="E28342" s="78"/>
      <c r="F28342" s="79"/>
      <c r="G28342" s="109"/>
    </row>
    <row r="28343" spans="1:7">
      <c r="A28343" s="6"/>
      <c r="B28343" s="6"/>
      <c r="C28343" s="7"/>
      <c r="D28343" s="65"/>
      <c r="E28343" s="6"/>
      <c r="F28343" s="6"/>
      <c r="G28343" s="9"/>
    </row>
    <row r="28344" spans="1:7" s="36" customFormat="1">
      <c r="A28344" s="52" t="s">
        <v>129</v>
      </c>
      <c r="B28344" s="53"/>
      <c r="C28344" s="54" t="s">
        <v>130</v>
      </c>
      <c r="D28344" s="55"/>
      <c r="F28344" s="56" t="s">
        <v>131</v>
      </c>
      <c r="G28344" s="54"/>
    </row>
    <row r="28345" spans="1:7" s="30" customFormat="1">
      <c r="A28345" s="52" t="s">
        <v>132</v>
      </c>
      <c r="B28345" s="53"/>
      <c r="C28345" s="54" t="s">
        <v>133</v>
      </c>
      <c r="D28345" s="55"/>
      <c r="E28345" s="36"/>
      <c r="F28345" s="56" t="s">
        <v>131</v>
      </c>
    </row>
    <row r="28346" spans="1:7" s="30" customFormat="1">
      <c r="A28346" s="52" t="s">
        <v>134</v>
      </c>
      <c r="B28346" s="57"/>
      <c r="C28346" s="54" t="s">
        <v>135</v>
      </c>
      <c r="D28346" s="58"/>
      <c r="F28346" s="56" t="s">
        <v>131</v>
      </c>
    </row>
    <row r="28347" spans="1:7" s="30" customFormat="1">
      <c r="A28347" s="52" t="s">
        <v>431</v>
      </c>
      <c r="B28347" s="57"/>
      <c r="C28347" s="54" t="s">
        <v>137</v>
      </c>
      <c r="D28347" s="58"/>
      <c r="F28347" s="56" t="s">
        <v>131</v>
      </c>
    </row>
    <row r="28348" spans="1:7" s="25" customFormat="1">
      <c r="A28348" s="59"/>
      <c r="B28348" s="54"/>
      <c r="C28348" s="54"/>
      <c r="D28348" s="60"/>
      <c r="E28348" s="61" t="s">
        <v>138</v>
      </c>
      <c r="F28348" s="62"/>
      <c r="G28348" s="62"/>
    </row>
    <row r="28349" spans="1:7" s="25" customFormat="1">
      <c r="A28349" s="59"/>
      <c r="B28349" s="54"/>
      <c r="C28349" s="54"/>
      <c r="D28349" s="60"/>
      <c r="E28349" s="54"/>
      <c r="F28349" s="54"/>
      <c r="G28349" s="63"/>
    </row>
    <row r="28350" spans="1:7" s="25" customFormat="1">
      <c r="A28350" s="55" t="s">
        <v>139</v>
      </c>
      <c r="B28350" s="54"/>
      <c r="C28350" s="54"/>
      <c r="D28350" s="60"/>
      <c r="E28350" s="64" t="s">
        <v>140</v>
      </c>
      <c r="F28350" s="54"/>
      <c r="G28350" s="63"/>
    </row>
    <row r="28351" spans="1:7" s="25" customFormat="1">
      <c r="B28351" s="54"/>
      <c r="C28351" s="54"/>
      <c r="D28351" s="60"/>
      <c r="E28351" s="64" t="s">
        <v>141</v>
      </c>
      <c r="F28351" s="54"/>
      <c r="G28351" s="63"/>
    </row>
    <row r="28352" spans="1:7" s="25" customFormat="1">
      <c r="B28352" s="54"/>
      <c r="C28352" s="54"/>
      <c r="D28352" s="60"/>
      <c r="E28352" s="64" t="s">
        <v>142</v>
      </c>
      <c r="F28352" s="54"/>
      <c r="G28352" s="63"/>
    </row>
    <row r="28375" spans="1:7">
      <c r="A28375" s="741" t="s">
        <v>0</v>
      </c>
      <c r="B28375" s="741"/>
      <c r="C28375" s="741"/>
      <c r="D28375" s="741"/>
      <c r="E28375" s="741"/>
      <c r="F28375" s="741"/>
      <c r="G28375" s="741"/>
    </row>
    <row r="28376" spans="1:7">
      <c r="A28376" s="742" t="s">
        <v>1</v>
      </c>
      <c r="B28376" s="742"/>
      <c r="C28376" s="742"/>
      <c r="D28376" s="742"/>
      <c r="E28376" s="742"/>
      <c r="F28376" s="742"/>
      <c r="G28376" s="742"/>
    </row>
    <row r="28377" spans="1:7" ht="47.25" customHeight="1">
      <c r="A28377" s="1" t="s">
        <v>2</v>
      </c>
      <c r="B28377" s="577"/>
      <c r="C28377" s="577"/>
      <c r="D28377" s="754" t="s">
        <v>895</v>
      </c>
      <c r="E28377" s="754"/>
      <c r="F28377" s="754"/>
      <c r="G28377" s="754"/>
    </row>
    <row r="28378" spans="1:7" ht="25.5">
      <c r="A28378" s="744" t="s">
        <v>3</v>
      </c>
      <c r="B28378" s="745"/>
      <c r="C28378" s="3" t="s">
        <v>4</v>
      </c>
      <c r="D28378" s="91" t="s">
        <v>5</v>
      </c>
      <c r="E28378" s="587" t="s">
        <v>6</v>
      </c>
      <c r="F28378" s="587" t="s">
        <v>7</v>
      </c>
      <c r="G28378" s="5" t="s">
        <v>8</v>
      </c>
    </row>
    <row r="28379" spans="1:7">
      <c r="A28379" s="575"/>
      <c r="B28379" s="576"/>
      <c r="C28379" s="3"/>
      <c r="D28379" s="104" t="s">
        <v>9</v>
      </c>
      <c r="E28379" s="587"/>
      <c r="F28379" s="587"/>
      <c r="G28379" s="5"/>
    </row>
    <row r="28380" spans="1:7" s="36" customFormat="1">
      <c r="A28380" s="697">
        <v>1031</v>
      </c>
      <c r="B28380" s="697" t="s">
        <v>10</v>
      </c>
      <c r="C28380" s="695" t="s">
        <v>11</v>
      </c>
      <c r="D28380" s="699" t="s">
        <v>200</v>
      </c>
      <c r="E28380" s="585">
        <v>1285.6300000000001</v>
      </c>
      <c r="F28380" s="572" t="s">
        <v>147</v>
      </c>
      <c r="G28380" s="20">
        <f>SUM(A28380*E28380/100)</f>
        <v>13254.845300000001</v>
      </c>
    </row>
    <row r="28381" spans="1:7" s="36" customFormat="1">
      <c r="A28381" s="698"/>
      <c r="B28381" s="698"/>
      <c r="C28381" s="696"/>
      <c r="D28381" s="700"/>
      <c r="E28381" s="701" t="s">
        <v>201</v>
      </c>
      <c r="F28381" s="702"/>
      <c r="G28381" s="703"/>
    </row>
    <row r="28382" spans="1:7">
      <c r="A28382" s="695">
        <v>297</v>
      </c>
      <c r="B28382" s="695" t="s">
        <v>10</v>
      </c>
      <c r="C28382" s="697" t="s">
        <v>15</v>
      </c>
      <c r="D28382" s="699" t="s">
        <v>462</v>
      </c>
      <c r="E28382" s="585">
        <v>3327.5</v>
      </c>
      <c r="F28382" s="572" t="s">
        <v>13</v>
      </c>
      <c r="G28382" s="20">
        <f>SUM(A28382*E28382/100)</f>
        <v>9882.6749999999993</v>
      </c>
    </row>
    <row r="28383" spans="1:7">
      <c r="A28383" s="696"/>
      <c r="B28383" s="696"/>
      <c r="C28383" s="698"/>
      <c r="D28383" s="700"/>
      <c r="E28383" s="701" t="s">
        <v>463</v>
      </c>
      <c r="F28383" s="702"/>
      <c r="G28383" s="703"/>
    </row>
    <row r="28384" spans="1:7" s="24" customFormat="1">
      <c r="A28384" s="697">
        <v>630</v>
      </c>
      <c r="B28384" s="697" t="s">
        <v>39</v>
      </c>
      <c r="C28384" s="695" t="s">
        <v>18</v>
      </c>
      <c r="D28384" s="699" t="s">
        <v>149</v>
      </c>
      <c r="E28384" s="585">
        <v>121</v>
      </c>
      <c r="F28384" s="572" t="s">
        <v>42</v>
      </c>
      <c r="G28384" s="20">
        <f>SUM(A28384*E28384/100)</f>
        <v>762.3</v>
      </c>
    </row>
    <row r="28385" spans="1:7" s="24" customFormat="1">
      <c r="A28385" s="698"/>
      <c r="B28385" s="698"/>
      <c r="C28385" s="696"/>
      <c r="D28385" s="700"/>
      <c r="E28385" s="727" t="s">
        <v>150</v>
      </c>
      <c r="F28385" s="728"/>
      <c r="G28385" s="729"/>
    </row>
    <row r="28386" spans="1:7">
      <c r="A28386" s="695">
        <v>1329</v>
      </c>
      <c r="B28386" s="695" t="s">
        <v>10</v>
      </c>
      <c r="C28386" s="697" t="s">
        <v>21</v>
      </c>
      <c r="D28386" s="699" t="s">
        <v>37</v>
      </c>
      <c r="E28386" s="585">
        <v>12674.36</v>
      </c>
      <c r="F28386" s="572" t="s">
        <v>13</v>
      </c>
      <c r="G28386" s="20">
        <f>SUM(A28386*E28386/100)</f>
        <v>168442.24440000003</v>
      </c>
    </row>
    <row r="28387" spans="1:7">
      <c r="A28387" s="696"/>
      <c r="B28387" s="696"/>
      <c r="C28387" s="698"/>
      <c r="D28387" s="700"/>
      <c r="E28387" s="701" t="s">
        <v>38</v>
      </c>
      <c r="F28387" s="702"/>
      <c r="G28387" s="703"/>
    </row>
    <row r="28388" spans="1:7" s="25" customFormat="1">
      <c r="A28388" s="697">
        <v>630</v>
      </c>
      <c r="B28388" s="697" t="s">
        <v>39</v>
      </c>
      <c r="C28388" s="695" t="s">
        <v>25</v>
      </c>
      <c r="D28388" s="699" t="s">
        <v>151</v>
      </c>
      <c r="E28388" s="585">
        <v>660</v>
      </c>
      <c r="F28388" s="572" t="s">
        <v>42</v>
      </c>
      <c r="G28388" s="20">
        <f>SUM(A28388*E28388/100)</f>
        <v>4158</v>
      </c>
    </row>
    <row r="28389" spans="1:7" s="25" customFormat="1">
      <c r="A28389" s="698"/>
      <c r="B28389" s="698"/>
      <c r="C28389" s="696"/>
      <c r="D28389" s="700"/>
      <c r="E28389" s="727" t="s">
        <v>152</v>
      </c>
      <c r="F28389" s="728"/>
      <c r="G28389" s="729"/>
    </row>
    <row r="28390" spans="1:7">
      <c r="A28390" s="697">
        <v>630</v>
      </c>
      <c r="B28390" s="697" t="s">
        <v>39</v>
      </c>
      <c r="C28390" s="695" t="s">
        <v>29</v>
      </c>
      <c r="D28390" s="699" t="s">
        <v>720</v>
      </c>
      <c r="E28390" s="585">
        <v>3015.76</v>
      </c>
      <c r="F28390" s="572" t="s">
        <v>42</v>
      </c>
      <c r="G28390" s="20">
        <f>SUM(A28390*E28390/100)</f>
        <v>18999.288</v>
      </c>
    </row>
    <row r="28391" spans="1:7" ht="33" customHeight="1">
      <c r="A28391" s="698"/>
      <c r="B28391" s="698"/>
      <c r="C28391" s="696"/>
      <c r="D28391" s="700"/>
      <c r="E28391" s="701" t="s">
        <v>721</v>
      </c>
      <c r="F28391" s="702"/>
      <c r="G28391" s="703"/>
    </row>
    <row r="28392" spans="1:7" s="24" customFormat="1">
      <c r="A28392" s="697">
        <v>4044</v>
      </c>
      <c r="B28392" s="697" t="s">
        <v>39</v>
      </c>
      <c r="C28392" s="695" t="s">
        <v>33</v>
      </c>
      <c r="D28392" s="699" t="s">
        <v>41</v>
      </c>
      <c r="E28392" s="585">
        <v>2206.6</v>
      </c>
      <c r="F28392" s="572" t="s">
        <v>42</v>
      </c>
      <c r="G28392" s="20">
        <f>SUM(A28392*E28392/100)</f>
        <v>89234.90400000001</v>
      </c>
    </row>
    <row r="28393" spans="1:7" s="24" customFormat="1">
      <c r="A28393" s="698"/>
      <c r="B28393" s="698"/>
      <c r="C28393" s="696"/>
      <c r="D28393" s="700"/>
      <c r="E28393" s="727" t="s">
        <v>43</v>
      </c>
      <c r="F28393" s="728"/>
      <c r="G28393" s="729"/>
    </row>
    <row r="28394" spans="1:7" s="24" customFormat="1">
      <c r="A28394" s="697">
        <v>4044</v>
      </c>
      <c r="B28394" s="697" t="s">
        <v>39</v>
      </c>
      <c r="C28394" s="695" t="s">
        <v>36</v>
      </c>
      <c r="D28394" s="699" t="s">
        <v>45</v>
      </c>
      <c r="E28394" s="572">
        <v>2197.52</v>
      </c>
      <c r="F28394" s="572" t="s">
        <v>42</v>
      </c>
      <c r="G28394" s="20">
        <f>SUM(A28394*E28394/100)</f>
        <v>88867.708800000008</v>
      </c>
    </row>
    <row r="28395" spans="1:7" s="24" customFormat="1">
      <c r="A28395" s="698"/>
      <c r="B28395" s="698"/>
      <c r="C28395" s="696"/>
      <c r="D28395" s="700"/>
      <c r="E28395" s="727" t="s">
        <v>46</v>
      </c>
      <c r="F28395" s="728"/>
      <c r="G28395" s="729"/>
    </row>
    <row r="28396" spans="1:7">
      <c r="A28396" s="695">
        <v>297</v>
      </c>
      <c r="B28396" s="695" t="s">
        <v>10</v>
      </c>
      <c r="C28396" s="561" t="s">
        <v>40</v>
      </c>
      <c r="D28396" s="699" t="s">
        <v>34</v>
      </c>
      <c r="E28396" s="585">
        <v>14429.25</v>
      </c>
      <c r="F28396" s="572" t="s">
        <v>13</v>
      </c>
      <c r="G28396" s="20">
        <f>SUM(A28396*E28396/100)</f>
        <v>42854.872499999998</v>
      </c>
    </row>
    <row r="28397" spans="1:7">
      <c r="A28397" s="696"/>
      <c r="B28397" s="696"/>
      <c r="C28397" s="562"/>
      <c r="D28397" s="700"/>
      <c r="E28397" s="701" t="s">
        <v>35</v>
      </c>
      <c r="F28397" s="702"/>
      <c r="G28397" s="703"/>
    </row>
    <row r="28398" spans="1:7" s="24" customFormat="1">
      <c r="A28398" s="697">
        <v>1618</v>
      </c>
      <c r="B28398" s="697" t="s">
        <v>39</v>
      </c>
      <c r="C28398" s="695" t="s">
        <v>44</v>
      </c>
      <c r="D28398" s="699" t="s">
        <v>848</v>
      </c>
      <c r="E28398" s="572">
        <v>628.92999999999995</v>
      </c>
      <c r="F28398" s="572" t="s">
        <v>165</v>
      </c>
      <c r="G28398" s="20">
        <f>SUM(A28398*E28398)</f>
        <v>1017608.7399999999</v>
      </c>
    </row>
    <row r="28399" spans="1:7" s="24" customFormat="1" ht="48.75" customHeight="1">
      <c r="A28399" s="698"/>
      <c r="B28399" s="698"/>
      <c r="C28399" s="696"/>
      <c r="D28399" s="700"/>
      <c r="E28399" s="727" t="s">
        <v>849</v>
      </c>
      <c r="F28399" s="728"/>
      <c r="G28399" s="729"/>
    </row>
    <row r="28400" spans="1:7" s="25" customFormat="1">
      <c r="A28400" s="697">
        <v>179</v>
      </c>
      <c r="B28400" s="697" t="s">
        <v>39</v>
      </c>
      <c r="C28400" s="697" t="s">
        <v>47</v>
      </c>
      <c r="D28400" s="699" t="s">
        <v>850</v>
      </c>
      <c r="E28400" s="572">
        <v>201.07</v>
      </c>
      <c r="F28400" s="572" t="s">
        <v>266</v>
      </c>
      <c r="G28400" s="20">
        <f>SUM(A28400*E28400)</f>
        <v>35991.53</v>
      </c>
    </row>
    <row r="28401" spans="1:7" s="25" customFormat="1" ht="133.5" customHeight="1">
      <c r="A28401" s="698"/>
      <c r="B28401" s="698"/>
      <c r="C28401" s="698"/>
      <c r="D28401" s="700"/>
      <c r="E28401" s="707" t="s">
        <v>851</v>
      </c>
      <c r="F28401" s="707"/>
      <c r="G28401" s="707"/>
    </row>
    <row r="28402" spans="1:7" s="24" customFormat="1">
      <c r="A28402" s="697">
        <v>470</v>
      </c>
      <c r="B28402" s="697" t="s">
        <v>39</v>
      </c>
      <c r="C28402" s="695" t="s">
        <v>50</v>
      </c>
      <c r="D28402" s="699" t="s">
        <v>736</v>
      </c>
      <c r="E28402" s="585">
        <v>28299.3</v>
      </c>
      <c r="F28402" s="572" t="s">
        <v>165</v>
      </c>
      <c r="G28402" s="20">
        <f>SUM(A28402*E28402/100)</f>
        <v>133006.71</v>
      </c>
    </row>
    <row r="28403" spans="1:7" s="24" customFormat="1" ht="50.25" customHeight="1">
      <c r="A28403" s="698"/>
      <c r="B28403" s="698"/>
      <c r="C28403" s="696"/>
      <c r="D28403" s="700"/>
      <c r="E28403" s="727" t="s">
        <v>852</v>
      </c>
      <c r="F28403" s="728"/>
      <c r="G28403" s="729"/>
    </row>
    <row r="28404" spans="1:7" s="25" customFormat="1">
      <c r="A28404" s="697">
        <v>129</v>
      </c>
      <c r="B28404" s="697" t="s">
        <v>39</v>
      </c>
      <c r="C28404" s="697" t="s">
        <v>54</v>
      </c>
      <c r="D28404" s="699" t="s">
        <v>733</v>
      </c>
      <c r="E28404" s="572">
        <v>27747.06</v>
      </c>
      <c r="F28404" s="572" t="s">
        <v>42</v>
      </c>
      <c r="G28404" s="20">
        <f>SUM(A28404*E28404/100)</f>
        <v>35793.707399999999</v>
      </c>
    </row>
    <row r="28405" spans="1:7" s="25" customFormat="1">
      <c r="A28405" s="698"/>
      <c r="B28405" s="698"/>
      <c r="C28405" s="698"/>
      <c r="D28405" s="700"/>
      <c r="E28405" s="707" t="s">
        <v>853</v>
      </c>
      <c r="F28405" s="707"/>
      <c r="G28405" s="707"/>
    </row>
    <row r="28406" spans="1:7" s="25" customFormat="1">
      <c r="A28406" s="697">
        <v>242</v>
      </c>
      <c r="B28406" s="697" t="s">
        <v>39</v>
      </c>
      <c r="C28406" s="697" t="s">
        <v>57</v>
      </c>
      <c r="D28406" s="699" t="s">
        <v>854</v>
      </c>
      <c r="E28406" s="585">
        <v>8250</v>
      </c>
      <c r="F28406" s="572" t="s">
        <v>42</v>
      </c>
      <c r="G28406" s="20">
        <f>SUM(A28406*E28406)</f>
        <v>1996500</v>
      </c>
    </row>
    <row r="28407" spans="1:7" s="25" customFormat="1">
      <c r="A28407" s="698"/>
      <c r="B28407" s="698"/>
      <c r="C28407" s="698"/>
      <c r="D28407" s="700"/>
      <c r="E28407" s="707" t="s">
        <v>855</v>
      </c>
      <c r="F28407" s="707"/>
      <c r="G28407" s="707"/>
    </row>
    <row r="28408" spans="1:7">
      <c r="A28408" s="697">
        <v>549</v>
      </c>
      <c r="B28408" s="697" t="s">
        <v>39</v>
      </c>
      <c r="C28408" s="695" t="s">
        <v>60</v>
      </c>
      <c r="D28408" s="699" t="s">
        <v>280</v>
      </c>
      <c r="E28408" s="585">
        <v>25293.42</v>
      </c>
      <c r="F28408" s="572" t="s">
        <v>42</v>
      </c>
      <c r="G28408" s="20">
        <f>SUM(A28408*E28408/100)</f>
        <v>138860.87579999998</v>
      </c>
    </row>
    <row r="28409" spans="1:7">
      <c r="A28409" s="698"/>
      <c r="B28409" s="698"/>
      <c r="C28409" s="696"/>
      <c r="D28409" s="700"/>
      <c r="E28409" s="701" t="s">
        <v>281</v>
      </c>
      <c r="F28409" s="702"/>
      <c r="G28409" s="703"/>
    </row>
    <row r="28410" spans="1:7">
      <c r="A28410" s="697">
        <v>151</v>
      </c>
      <c r="B28410" s="697" t="s">
        <v>107</v>
      </c>
      <c r="C28410" s="697" t="s">
        <v>63</v>
      </c>
      <c r="D28410" s="699" t="s">
        <v>282</v>
      </c>
      <c r="E28410" s="585">
        <v>104.22</v>
      </c>
      <c r="F28410" s="572" t="s">
        <v>111</v>
      </c>
      <c r="G28410" s="20">
        <f>SUM(A28410*E28410)</f>
        <v>15737.22</v>
      </c>
    </row>
    <row r="28411" spans="1:7">
      <c r="A28411" s="698"/>
      <c r="B28411" s="698"/>
      <c r="C28411" s="698"/>
      <c r="D28411" s="700"/>
      <c r="E28411" s="701" t="s">
        <v>283</v>
      </c>
      <c r="F28411" s="702"/>
      <c r="G28411" s="703"/>
    </row>
    <row r="28412" spans="1:7">
      <c r="A28412" s="697">
        <v>5</v>
      </c>
      <c r="B28412" s="697" t="s">
        <v>72</v>
      </c>
      <c r="C28412" s="697" t="s">
        <v>66</v>
      </c>
      <c r="D28412" s="699" t="s">
        <v>856</v>
      </c>
      <c r="E28412" s="585">
        <v>346.5</v>
      </c>
      <c r="F28412" s="572" t="s">
        <v>111</v>
      </c>
      <c r="G28412" s="20">
        <f>SUM(A28412*E28412)</f>
        <v>1732.5</v>
      </c>
    </row>
    <row r="28413" spans="1:7">
      <c r="A28413" s="698"/>
      <c r="B28413" s="698"/>
      <c r="C28413" s="698"/>
      <c r="D28413" s="700"/>
      <c r="E28413" s="701" t="s">
        <v>857</v>
      </c>
      <c r="F28413" s="702"/>
      <c r="G28413" s="703"/>
    </row>
    <row r="28414" spans="1:7">
      <c r="A28414" s="697">
        <v>1747</v>
      </c>
      <c r="B28414" s="697" t="s">
        <v>39</v>
      </c>
      <c r="C28414" s="695" t="s">
        <v>69</v>
      </c>
      <c r="D28414" s="755" t="s">
        <v>300</v>
      </c>
      <c r="E28414" s="584">
        <v>1043.9000000000001</v>
      </c>
      <c r="F28414" s="562" t="s">
        <v>42</v>
      </c>
      <c r="G28414" s="20">
        <f>SUM(A28414*E28414/100)</f>
        <v>18236.933000000001</v>
      </c>
    </row>
    <row r="28415" spans="1:7">
      <c r="A28415" s="698"/>
      <c r="B28415" s="698"/>
      <c r="C28415" s="696"/>
      <c r="D28415" s="700"/>
      <c r="E28415" s="701" t="s">
        <v>301</v>
      </c>
      <c r="F28415" s="702"/>
      <c r="G28415" s="703"/>
    </row>
    <row r="28416" spans="1:7">
      <c r="A28416" s="697">
        <v>6664</v>
      </c>
      <c r="B28416" s="697" t="s">
        <v>39</v>
      </c>
      <c r="C28416" s="695" t="s">
        <v>73</v>
      </c>
      <c r="D28416" s="755" t="s">
        <v>858</v>
      </c>
      <c r="E28416" s="584">
        <v>1772.38</v>
      </c>
      <c r="F28416" s="562" t="s">
        <v>42</v>
      </c>
      <c r="G28416" s="20">
        <f>SUM(A28416*E28416/100)</f>
        <v>118111.4032</v>
      </c>
    </row>
    <row r="28417" spans="1:7">
      <c r="A28417" s="698"/>
      <c r="B28417" s="698"/>
      <c r="C28417" s="696"/>
      <c r="D28417" s="700"/>
      <c r="E28417" s="701" t="s">
        <v>859</v>
      </c>
      <c r="F28417" s="702"/>
      <c r="G28417" s="703"/>
    </row>
    <row r="28418" spans="1:7">
      <c r="A28418" s="697">
        <v>904</v>
      </c>
      <c r="B28418" s="697" t="s">
        <v>39</v>
      </c>
      <c r="C28418" s="695" t="s">
        <v>208</v>
      </c>
      <c r="D28418" s="699" t="s">
        <v>860</v>
      </c>
      <c r="E28418" s="585">
        <v>3841.75</v>
      </c>
      <c r="F28418" s="572" t="s">
        <v>42</v>
      </c>
      <c r="G28418" s="20">
        <f>SUM(A28418*E28418/100)</f>
        <v>34729.42</v>
      </c>
    </row>
    <row r="28419" spans="1:7">
      <c r="A28419" s="698"/>
      <c r="B28419" s="698"/>
      <c r="C28419" s="696"/>
      <c r="D28419" s="700"/>
      <c r="E28419" s="701" t="s">
        <v>861</v>
      </c>
      <c r="F28419" s="702"/>
      <c r="G28419" s="703"/>
    </row>
    <row r="28420" spans="1:7" s="30" customFormat="1">
      <c r="A28420" s="85"/>
      <c r="B28420" s="188"/>
      <c r="C28420" s="188"/>
      <c r="D28420" s="189"/>
      <c r="E28420" s="188"/>
      <c r="F28420" s="190" t="s">
        <v>603</v>
      </c>
      <c r="G28420" s="209">
        <v>4045902</v>
      </c>
    </row>
    <row r="28421" spans="1:7">
      <c r="A28421" s="172"/>
      <c r="D28421" s="185" t="s">
        <v>78</v>
      </c>
      <c r="G28421" s="174"/>
    </row>
    <row r="28422" spans="1:7" s="25" customFormat="1">
      <c r="A28422" s="697">
        <v>2</v>
      </c>
      <c r="B28422" s="697" t="s">
        <v>72</v>
      </c>
      <c r="C28422" s="697" t="s">
        <v>11</v>
      </c>
      <c r="D28422" s="699" t="s">
        <v>862</v>
      </c>
      <c r="E28422" s="585">
        <v>11477.4</v>
      </c>
      <c r="F28422" s="572" t="s">
        <v>75</v>
      </c>
      <c r="G28422" s="20">
        <f>A28422*E28422</f>
        <v>22954.799999999999</v>
      </c>
    </row>
    <row r="28423" spans="1:7" s="25" customFormat="1" ht="160.5" customHeight="1">
      <c r="A28423" s="698"/>
      <c r="B28423" s="698"/>
      <c r="C28423" s="698"/>
      <c r="D28423" s="700"/>
      <c r="E28423" s="727" t="s">
        <v>863</v>
      </c>
      <c r="F28423" s="728"/>
      <c r="G28423" s="729"/>
    </row>
    <row r="28424" spans="1:7" s="25" customFormat="1">
      <c r="A28424" s="697">
        <v>2</v>
      </c>
      <c r="B28424" s="697" t="s">
        <v>72</v>
      </c>
      <c r="C28424" s="697" t="s">
        <v>15</v>
      </c>
      <c r="D28424" s="699" t="s">
        <v>864</v>
      </c>
      <c r="E28424" s="585">
        <v>4440.7</v>
      </c>
      <c r="F28424" s="572" t="s">
        <v>75</v>
      </c>
      <c r="G28424" s="20">
        <f>A28424*E28424</f>
        <v>8881.4</v>
      </c>
    </row>
    <row r="28425" spans="1:7" s="25" customFormat="1">
      <c r="A28425" s="698"/>
      <c r="B28425" s="698"/>
      <c r="C28425" s="698"/>
      <c r="D28425" s="700"/>
      <c r="E28425" s="727" t="s">
        <v>865</v>
      </c>
      <c r="F28425" s="728"/>
      <c r="G28425" s="729"/>
    </row>
    <row r="28426" spans="1:7">
      <c r="A28426" s="695">
        <v>2</v>
      </c>
      <c r="B28426" s="695" t="s">
        <v>72</v>
      </c>
      <c r="C28426" s="697" t="s">
        <v>18</v>
      </c>
      <c r="D28426" s="699" t="s">
        <v>866</v>
      </c>
      <c r="E28426" s="585">
        <v>4928</v>
      </c>
      <c r="F28426" s="572" t="s">
        <v>75</v>
      </c>
      <c r="G28426" s="13">
        <f>SUM(A28426*E28426)</f>
        <v>9856</v>
      </c>
    </row>
    <row r="28427" spans="1:7">
      <c r="A28427" s="696"/>
      <c r="B28427" s="696"/>
      <c r="C28427" s="698"/>
      <c r="D28427" s="700"/>
      <c r="E28427" s="701" t="s">
        <v>867</v>
      </c>
      <c r="F28427" s="702"/>
      <c r="G28427" s="703"/>
    </row>
    <row r="28428" spans="1:7">
      <c r="A28428" s="695">
        <v>2</v>
      </c>
      <c r="B28428" s="695" t="s">
        <v>72</v>
      </c>
      <c r="C28428" s="697" t="s">
        <v>21</v>
      </c>
      <c r="D28428" s="699" t="s">
        <v>94</v>
      </c>
      <c r="E28428" s="585">
        <v>2533.4699999999998</v>
      </c>
      <c r="F28428" s="572" t="s">
        <v>75</v>
      </c>
      <c r="G28428" s="13">
        <f>SUM(A28428*E28428)</f>
        <v>5066.9399999999996</v>
      </c>
    </row>
    <row r="28429" spans="1:7">
      <c r="A28429" s="696"/>
      <c r="B28429" s="696"/>
      <c r="C28429" s="698"/>
      <c r="D28429" s="700"/>
      <c r="E28429" s="701" t="s">
        <v>185</v>
      </c>
      <c r="F28429" s="702"/>
      <c r="G28429" s="703"/>
    </row>
    <row r="28430" spans="1:7" s="36" customFormat="1">
      <c r="A28430" s="695">
        <v>10</v>
      </c>
      <c r="B28430" s="695" t="s">
        <v>72</v>
      </c>
      <c r="C28430" s="697" t="s">
        <v>25</v>
      </c>
      <c r="D28430" s="699" t="s">
        <v>81</v>
      </c>
      <c r="E28430" s="585">
        <v>2042.43</v>
      </c>
      <c r="F28430" s="572" t="s">
        <v>75</v>
      </c>
      <c r="G28430" s="13">
        <f>SUM(A28430*E28430)</f>
        <v>20424.3</v>
      </c>
    </row>
    <row r="28431" spans="1:7" s="36" customFormat="1">
      <c r="A28431" s="696"/>
      <c r="B28431" s="696"/>
      <c r="C28431" s="698"/>
      <c r="D28431" s="700"/>
      <c r="E28431" s="701" t="s">
        <v>82</v>
      </c>
      <c r="F28431" s="702"/>
      <c r="G28431" s="703"/>
    </row>
    <row r="28432" spans="1:7" s="36" customFormat="1">
      <c r="A28432" s="695">
        <v>2</v>
      </c>
      <c r="B28432" s="695" t="s">
        <v>72</v>
      </c>
      <c r="C28432" s="697" t="s">
        <v>29</v>
      </c>
      <c r="D28432" s="699" t="s">
        <v>868</v>
      </c>
      <c r="E28432" s="585">
        <v>2376</v>
      </c>
      <c r="F28432" s="572" t="s">
        <v>75</v>
      </c>
      <c r="G28432" s="13">
        <f>SUM(A28432*E28432)</f>
        <v>4752</v>
      </c>
    </row>
    <row r="28433" spans="1:7" s="36" customFormat="1">
      <c r="A28433" s="696"/>
      <c r="B28433" s="696"/>
      <c r="C28433" s="698"/>
      <c r="D28433" s="700"/>
      <c r="E28433" s="701" t="s">
        <v>223</v>
      </c>
      <c r="F28433" s="702"/>
      <c r="G28433" s="703"/>
    </row>
    <row r="28434" spans="1:7" s="36" customFormat="1">
      <c r="A28434" s="695">
        <v>70</v>
      </c>
      <c r="B28434" s="695" t="s">
        <v>107</v>
      </c>
      <c r="C28434" s="697" t="s">
        <v>33</v>
      </c>
      <c r="D28434" s="699" t="s">
        <v>446</v>
      </c>
      <c r="E28434" s="585">
        <v>333.29</v>
      </c>
      <c r="F28434" s="572" t="s">
        <v>75</v>
      </c>
      <c r="G28434" s="13">
        <f>SUM(A28434*E28434)</f>
        <v>23330.300000000003</v>
      </c>
    </row>
    <row r="28435" spans="1:7" s="36" customFormat="1">
      <c r="A28435" s="696"/>
      <c r="B28435" s="696"/>
      <c r="C28435" s="698"/>
      <c r="D28435" s="700"/>
      <c r="E28435" s="701" t="s">
        <v>447</v>
      </c>
      <c r="F28435" s="702"/>
      <c r="G28435" s="703"/>
    </row>
    <row r="28436" spans="1:7" s="36" customFormat="1">
      <c r="A28436" s="695">
        <v>10</v>
      </c>
      <c r="B28436" s="695" t="s">
        <v>72</v>
      </c>
      <c r="C28436" s="697" t="s">
        <v>36</v>
      </c>
      <c r="D28436" s="699" t="s">
        <v>869</v>
      </c>
      <c r="E28436" s="585">
        <v>704.2</v>
      </c>
      <c r="F28436" s="572" t="s">
        <v>75</v>
      </c>
      <c r="G28436" s="13">
        <f>SUM(A28436*E28436)</f>
        <v>7042</v>
      </c>
    </row>
    <row r="28437" spans="1:7" s="36" customFormat="1">
      <c r="A28437" s="696"/>
      <c r="B28437" s="696"/>
      <c r="C28437" s="698"/>
      <c r="D28437" s="700"/>
      <c r="E28437" s="701" t="s">
        <v>870</v>
      </c>
      <c r="F28437" s="702"/>
      <c r="G28437" s="703"/>
    </row>
    <row r="28438" spans="1:7">
      <c r="A28438" s="695">
        <v>8</v>
      </c>
      <c r="B28438" s="695" t="s">
        <v>72</v>
      </c>
      <c r="C28438" s="697" t="s">
        <v>40</v>
      </c>
      <c r="D28438" s="699" t="s">
        <v>181</v>
      </c>
      <c r="E28438" s="585">
        <v>566.70000000000005</v>
      </c>
      <c r="F28438" s="572" t="s">
        <v>75</v>
      </c>
      <c r="G28438" s="13">
        <f>SUM(A28438*E28438)</f>
        <v>4533.6000000000004</v>
      </c>
    </row>
    <row r="28439" spans="1:7">
      <c r="A28439" s="696"/>
      <c r="B28439" s="696"/>
      <c r="C28439" s="698"/>
      <c r="D28439" s="700"/>
      <c r="E28439" s="701" t="s">
        <v>182</v>
      </c>
      <c r="F28439" s="702"/>
      <c r="G28439" s="703"/>
    </row>
    <row r="28440" spans="1:7">
      <c r="A28440" s="695"/>
      <c r="B28440" s="695"/>
      <c r="C28440" s="697" t="s">
        <v>44</v>
      </c>
      <c r="D28440" s="699" t="s">
        <v>226</v>
      </c>
      <c r="E28440" s="730"/>
      <c r="F28440" s="731"/>
      <c r="G28440" s="732"/>
    </row>
    <row r="28441" spans="1:7">
      <c r="A28441" s="696"/>
      <c r="B28441" s="696"/>
      <c r="C28441" s="698"/>
      <c r="D28441" s="700"/>
      <c r="E28441" s="733"/>
      <c r="F28441" s="734"/>
      <c r="G28441" s="735"/>
    </row>
    <row r="28442" spans="1:7">
      <c r="A28442" s="695">
        <v>200</v>
      </c>
      <c r="B28442" s="695" t="s">
        <v>107</v>
      </c>
      <c r="C28442" s="697" t="s">
        <v>99</v>
      </c>
      <c r="D28442" s="699" t="s">
        <v>227</v>
      </c>
      <c r="E28442" s="585">
        <v>73.209999999999994</v>
      </c>
      <c r="F28442" s="572" t="s">
        <v>111</v>
      </c>
      <c r="G28442" s="13">
        <f>SUM(A28442*E28442)</f>
        <v>14641.999999999998</v>
      </c>
    </row>
    <row r="28443" spans="1:7">
      <c r="A28443" s="696"/>
      <c r="B28443" s="696"/>
      <c r="C28443" s="698"/>
      <c r="D28443" s="700"/>
      <c r="E28443" s="701" t="s">
        <v>228</v>
      </c>
      <c r="F28443" s="702"/>
      <c r="G28443" s="703"/>
    </row>
    <row r="28444" spans="1:7">
      <c r="A28444" s="695">
        <v>250</v>
      </c>
      <c r="B28444" s="695" t="s">
        <v>72</v>
      </c>
      <c r="C28444" s="697" t="s">
        <v>102</v>
      </c>
      <c r="D28444" s="699" t="s">
        <v>229</v>
      </c>
      <c r="E28444" s="585">
        <v>95.79</v>
      </c>
      <c r="F28444" s="572" t="s">
        <v>111</v>
      </c>
      <c r="G28444" s="13">
        <f>SUM(A28444*E28444)</f>
        <v>23947.5</v>
      </c>
    </row>
    <row r="28445" spans="1:7">
      <c r="A28445" s="696"/>
      <c r="B28445" s="696"/>
      <c r="C28445" s="698"/>
      <c r="D28445" s="700"/>
      <c r="E28445" s="701" t="s">
        <v>604</v>
      </c>
      <c r="F28445" s="702"/>
      <c r="G28445" s="703"/>
    </row>
    <row r="28446" spans="1:7" s="36" customFormat="1">
      <c r="A28446" s="695">
        <v>2</v>
      </c>
      <c r="B28446" s="695" t="s">
        <v>72</v>
      </c>
      <c r="C28446" s="697" t="s">
        <v>47</v>
      </c>
      <c r="D28446" s="699" t="s">
        <v>419</v>
      </c>
      <c r="E28446" s="585">
        <v>3179</v>
      </c>
      <c r="F28446" s="572" t="s">
        <v>75</v>
      </c>
      <c r="G28446" s="13">
        <f>SUM(A28446*E28446)</f>
        <v>6358</v>
      </c>
    </row>
    <row r="28447" spans="1:7" s="36" customFormat="1">
      <c r="A28447" s="696"/>
      <c r="B28447" s="696"/>
      <c r="C28447" s="698"/>
      <c r="D28447" s="700"/>
      <c r="E28447" s="701" t="s">
        <v>420</v>
      </c>
      <c r="F28447" s="702"/>
      <c r="G28447" s="703"/>
    </row>
    <row r="28448" spans="1:7">
      <c r="A28448" s="695">
        <v>6</v>
      </c>
      <c r="B28448" s="695" t="s">
        <v>72</v>
      </c>
      <c r="C28448" s="697" t="s">
        <v>50</v>
      </c>
      <c r="D28448" s="699" t="s">
        <v>85</v>
      </c>
      <c r="E28448" s="585">
        <v>1109.46</v>
      </c>
      <c r="F28448" s="572" t="s">
        <v>75</v>
      </c>
      <c r="G28448" s="13">
        <f>SUM(A28448*E28448)</f>
        <v>6656.76</v>
      </c>
    </row>
    <row r="28449" spans="1:7">
      <c r="A28449" s="696"/>
      <c r="B28449" s="696"/>
      <c r="C28449" s="698"/>
      <c r="D28449" s="700"/>
      <c r="E28449" s="746" t="s">
        <v>86</v>
      </c>
      <c r="F28449" s="747"/>
      <c r="G28449" s="748"/>
    </row>
    <row r="28450" spans="1:7">
      <c r="A28450" s="695">
        <v>2</v>
      </c>
      <c r="B28450" s="695" t="s">
        <v>72</v>
      </c>
      <c r="C28450" s="697" t="s">
        <v>54</v>
      </c>
      <c r="D28450" s="699" t="s">
        <v>871</v>
      </c>
      <c r="E28450" s="585">
        <v>10322.4</v>
      </c>
      <c r="F28450" s="572" t="s">
        <v>75</v>
      </c>
      <c r="G28450" s="13">
        <f>SUM(A28450*E28450)</f>
        <v>20644.8</v>
      </c>
    </row>
    <row r="28451" spans="1:7">
      <c r="A28451" s="696"/>
      <c r="B28451" s="696"/>
      <c r="C28451" s="698"/>
      <c r="D28451" s="700"/>
      <c r="E28451" s="746" t="s">
        <v>872</v>
      </c>
      <c r="F28451" s="747"/>
      <c r="G28451" s="748"/>
    </row>
    <row r="28452" spans="1:7">
      <c r="A28452" s="697">
        <v>2</v>
      </c>
      <c r="B28452" s="697" t="s">
        <v>72</v>
      </c>
      <c r="C28452" s="695" t="s">
        <v>57</v>
      </c>
      <c r="D28452" s="699" t="s">
        <v>873</v>
      </c>
      <c r="E28452" s="585">
        <v>3432</v>
      </c>
      <c r="F28452" s="572" t="s">
        <v>75</v>
      </c>
      <c r="G28452" s="13">
        <f>SUM(A28452*E28452)</f>
        <v>6864</v>
      </c>
    </row>
    <row r="28453" spans="1:7" ht="32.25" customHeight="1">
      <c r="A28453" s="698"/>
      <c r="B28453" s="698"/>
      <c r="C28453" s="696"/>
      <c r="D28453" s="700"/>
      <c r="E28453" s="701" t="s">
        <v>874</v>
      </c>
      <c r="F28453" s="702"/>
      <c r="G28453" s="703"/>
    </row>
    <row r="28454" spans="1:7">
      <c r="A28454" s="695"/>
      <c r="B28454" s="695"/>
      <c r="C28454" s="697" t="s">
        <v>60</v>
      </c>
      <c r="D28454" s="699" t="s">
        <v>875</v>
      </c>
      <c r="E28454" s="730"/>
      <c r="F28454" s="731"/>
      <c r="G28454" s="732"/>
    </row>
    <row r="28455" spans="1:7">
      <c r="A28455" s="696"/>
      <c r="B28455" s="696"/>
      <c r="C28455" s="698"/>
      <c r="D28455" s="700"/>
      <c r="E28455" s="733"/>
      <c r="F28455" s="734"/>
      <c r="G28455" s="735"/>
    </row>
    <row r="28456" spans="1:7">
      <c r="A28456" s="695">
        <v>200</v>
      </c>
      <c r="B28456" s="695" t="s">
        <v>107</v>
      </c>
      <c r="C28456" s="697" t="s">
        <v>99</v>
      </c>
      <c r="D28456" s="699" t="s">
        <v>190</v>
      </c>
      <c r="E28456" s="585">
        <v>3</v>
      </c>
      <c r="F28456" s="572" t="s">
        <v>111</v>
      </c>
      <c r="G28456" s="13">
        <f>SUM(A28456*E28456)</f>
        <v>600</v>
      </c>
    </row>
    <row r="28457" spans="1:7">
      <c r="A28457" s="696"/>
      <c r="B28457" s="696"/>
      <c r="C28457" s="698"/>
      <c r="D28457" s="700"/>
      <c r="E28457" s="701" t="s">
        <v>876</v>
      </c>
      <c r="F28457" s="702"/>
      <c r="G28457" s="703"/>
    </row>
    <row r="28458" spans="1:7">
      <c r="A28458" s="695">
        <v>250</v>
      </c>
      <c r="B28458" s="695" t="s">
        <v>72</v>
      </c>
      <c r="C28458" s="697" t="s">
        <v>102</v>
      </c>
      <c r="D28458" s="699" t="s">
        <v>229</v>
      </c>
      <c r="E28458" s="585">
        <v>4</v>
      </c>
      <c r="F28458" s="572" t="s">
        <v>111</v>
      </c>
      <c r="G28458" s="13">
        <f>SUM(A28458*E28458)</f>
        <v>1000</v>
      </c>
    </row>
    <row r="28459" spans="1:7">
      <c r="A28459" s="696"/>
      <c r="B28459" s="696"/>
      <c r="C28459" s="698"/>
      <c r="D28459" s="700"/>
      <c r="E28459" s="701" t="s">
        <v>877</v>
      </c>
      <c r="F28459" s="702"/>
      <c r="G28459" s="703"/>
    </row>
    <row r="28460" spans="1:7" s="30" customFormat="1" ht="25.5" customHeight="1">
      <c r="A28460" s="85"/>
      <c r="B28460" s="188"/>
      <c r="C28460" s="188"/>
      <c r="D28460" s="189"/>
      <c r="E28460" s="188"/>
      <c r="F28460" s="190" t="s">
        <v>781</v>
      </c>
      <c r="G28460" s="191">
        <v>187553</v>
      </c>
    </row>
    <row r="28461" spans="1:7">
      <c r="A28461" s="172"/>
      <c r="D28461" s="185" t="s">
        <v>568</v>
      </c>
      <c r="G28461" s="174"/>
    </row>
    <row r="28462" spans="1:7" s="25" customFormat="1" ht="25.5">
      <c r="A28462" s="207">
        <v>33</v>
      </c>
      <c r="B28462" s="208" t="s">
        <v>107</v>
      </c>
      <c r="C28462" s="559" t="s">
        <v>11</v>
      </c>
      <c r="D28462" s="563" t="s">
        <v>878</v>
      </c>
      <c r="E28462" s="572"/>
      <c r="F28462" s="572" t="s">
        <v>111</v>
      </c>
      <c r="G28462" s="180"/>
    </row>
    <row r="28463" spans="1:7">
      <c r="A28463" s="207">
        <v>2</v>
      </c>
      <c r="B28463" s="208" t="s">
        <v>72</v>
      </c>
      <c r="C28463" s="559" t="s">
        <v>15</v>
      </c>
      <c r="D28463" s="563" t="s">
        <v>879</v>
      </c>
      <c r="E28463" s="572"/>
      <c r="F28463" s="572" t="s">
        <v>75</v>
      </c>
      <c r="G28463" s="180"/>
    </row>
    <row r="28464" spans="1:7">
      <c r="A28464" s="207">
        <v>2</v>
      </c>
      <c r="B28464" s="208" t="s">
        <v>72</v>
      </c>
      <c r="C28464" s="559" t="s">
        <v>18</v>
      </c>
      <c r="D28464" s="563" t="s">
        <v>880</v>
      </c>
      <c r="E28464" s="572"/>
      <c r="F28464" s="572" t="s">
        <v>75</v>
      </c>
      <c r="G28464" s="5"/>
    </row>
    <row r="28465" spans="1:7">
      <c r="A28465" s="207">
        <v>2</v>
      </c>
      <c r="B28465" s="208" t="s">
        <v>72</v>
      </c>
      <c r="C28465" s="559" t="s">
        <v>21</v>
      </c>
      <c r="D28465" s="563" t="s">
        <v>881</v>
      </c>
      <c r="E28465" s="572"/>
      <c r="F28465" s="572" t="s">
        <v>75</v>
      </c>
      <c r="G28465" s="5"/>
    </row>
    <row r="28466" spans="1:7">
      <c r="A28466" s="207">
        <v>126</v>
      </c>
      <c r="B28466" s="208" t="s">
        <v>39</v>
      </c>
      <c r="C28466" s="559" t="s">
        <v>25</v>
      </c>
      <c r="D28466" s="563" t="s">
        <v>882</v>
      </c>
      <c r="E28466" s="572"/>
      <c r="F28466" s="572" t="s">
        <v>165</v>
      </c>
      <c r="G28466" s="5"/>
    </row>
    <row r="28467" spans="1:7">
      <c r="A28467" s="207">
        <v>2</v>
      </c>
      <c r="B28467" s="208" t="s">
        <v>72</v>
      </c>
      <c r="C28467" s="559" t="s">
        <v>29</v>
      </c>
      <c r="D28467" s="563" t="s">
        <v>883</v>
      </c>
      <c r="E28467" s="572"/>
      <c r="F28467" s="572" t="s">
        <v>75</v>
      </c>
      <c r="G28467" s="5"/>
    </row>
    <row r="28468" spans="1:7">
      <c r="A28468" s="207">
        <v>8</v>
      </c>
      <c r="B28468" s="208" t="s">
        <v>72</v>
      </c>
      <c r="C28468" s="559" t="s">
        <v>33</v>
      </c>
      <c r="D28468" s="563" t="s">
        <v>884</v>
      </c>
      <c r="E28468" s="572"/>
      <c r="F28468" s="572" t="s">
        <v>75</v>
      </c>
      <c r="G28468" s="5"/>
    </row>
    <row r="28469" spans="1:7" ht="25.5">
      <c r="A28469" s="207">
        <v>2</v>
      </c>
      <c r="B28469" s="208" t="s">
        <v>72</v>
      </c>
      <c r="C28469" s="559" t="s">
        <v>36</v>
      </c>
      <c r="D28469" s="563" t="s">
        <v>885</v>
      </c>
      <c r="E28469" s="572"/>
      <c r="F28469" s="572" t="s">
        <v>75</v>
      </c>
      <c r="G28469" s="5"/>
    </row>
    <row r="28470" spans="1:7">
      <c r="A28470" s="207">
        <v>1</v>
      </c>
      <c r="B28470" s="208" t="s">
        <v>89</v>
      </c>
      <c r="C28470" s="559" t="s">
        <v>40</v>
      </c>
      <c r="D28470" s="563" t="s">
        <v>886</v>
      </c>
      <c r="E28470" s="572"/>
      <c r="F28470" s="572" t="s">
        <v>75</v>
      </c>
      <c r="G28470" s="5"/>
    </row>
    <row r="28471" spans="1:7">
      <c r="A28471" s="207">
        <v>1</v>
      </c>
      <c r="B28471" s="208" t="s">
        <v>89</v>
      </c>
      <c r="C28471" s="559" t="s">
        <v>44</v>
      </c>
      <c r="D28471" s="563" t="s">
        <v>887</v>
      </c>
      <c r="E28471" s="572"/>
      <c r="F28471" s="572" t="s">
        <v>75</v>
      </c>
      <c r="G28471" s="5"/>
    </row>
    <row r="28472" spans="1:7">
      <c r="A28472" s="207">
        <v>4</v>
      </c>
      <c r="B28472" s="208" t="s">
        <v>72</v>
      </c>
      <c r="C28472" s="559" t="s">
        <v>47</v>
      </c>
      <c r="D28472" s="563" t="s">
        <v>888</v>
      </c>
      <c r="E28472" s="572"/>
      <c r="F28472" s="572" t="s">
        <v>75</v>
      </c>
      <c r="G28472" s="5"/>
    </row>
    <row r="28473" spans="1:7">
      <c r="A28473" s="207">
        <v>1</v>
      </c>
      <c r="B28473" s="208" t="s">
        <v>89</v>
      </c>
      <c r="C28473" s="559" t="s">
        <v>50</v>
      </c>
      <c r="D28473" s="563" t="s">
        <v>889</v>
      </c>
      <c r="E28473" s="572"/>
      <c r="F28473" s="572" t="s">
        <v>75</v>
      </c>
      <c r="G28473" s="5"/>
    </row>
    <row r="28474" spans="1:7">
      <c r="A28474" s="207">
        <v>210</v>
      </c>
      <c r="B28474" s="208" t="s">
        <v>72</v>
      </c>
      <c r="C28474" s="559" t="s">
        <v>54</v>
      </c>
      <c r="D28474" s="563" t="s">
        <v>890</v>
      </c>
      <c r="E28474" s="572"/>
      <c r="F28474" s="572" t="s">
        <v>75</v>
      </c>
      <c r="G28474" s="5"/>
    </row>
    <row r="28475" spans="1:7">
      <c r="A28475" s="207">
        <v>1</v>
      </c>
      <c r="B28475" s="208" t="s">
        <v>89</v>
      </c>
      <c r="C28475" s="559" t="s">
        <v>57</v>
      </c>
      <c r="D28475" s="563" t="s">
        <v>891</v>
      </c>
      <c r="E28475" s="572"/>
      <c r="F28475" s="572" t="s">
        <v>75</v>
      </c>
      <c r="G28475" s="5"/>
    </row>
    <row r="28476" spans="1:7">
      <c r="A28476" s="207">
        <v>1</v>
      </c>
      <c r="B28476" s="208" t="s">
        <v>89</v>
      </c>
      <c r="C28476" s="559" t="s">
        <v>60</v>
      </c>
      <c r="D28476" s="563" t="s">
        <v>892</v>
      </c>
      <c r="E28476" s="572"/>
      <c r="F28476" s="572" t="s">
        <v>75</v>
      </c>
      <c r="G28476" s="5"/>
    </row>
    <row r="28477" spans="1:7" s="30" customFormat="1">
      <c r="A28477" s="3"/>
      <c r="B28477" s="3"/>
      <c r="C28477" s="587"/>
      <c r="D28477" s="26"/>
      <c r="E28477" s="27"/>
      <c r="F28477" s="28" t="s">
        <v>893</v>
      </c>
      <c r="G28477" s="29"/>
    </row>
    <row r="28478" spans="1:7">
      <c r="A28478" s="75"/>
      <c r="B28478" s="75"/>
      <c r="C28478" s="76"/>
      <c r="D28478" s="77"/>
      <c r="E28478" s="78"/>
      <c r="F28478" s="79"/>
      <c r="G28478" s="109"/>
    </row>
    <row r="28479" spans="1:7" s="36" customFormat="1">
      <c r="A28479" s="52" t="s">
        <v>302</v>
      </c>
      <c r="B28479" s="53"/>
      <c r="C28479" s="54" t="s">
        <v>707</v>
      </c>
      <c r="D28479" s="55"/>
      <c r="E28479" s="54" t="s">
        <v>131</v>
      </c>
      <c r="F28479" s="63"/>
      <c r="G28479" s="54"/>
    </row>
    <row r="28480" spans="1:7" s="36" customFormat="1">
      <c r="A28480" s="76" t="s">
        <v>132</v>
      </c>
      <c r="B28480" s="53"/>
      <c r="C28480" s="54" t="s">
        <v>784</v>
      </c>
      <c r="D28480" s="55"/>
      <c r="E28480" s="54" t="s">
        <v>131</v>
      </c>
      <c r="F28480" s="63"/>
      <c r="G28480" s="54"/>
    </row>
    <row r="28481" spans="1:7" s="25" customFormat="1">
      <c r="A28481" s="76" t="s">
        <v>134</v>
      </c>
      <c r="B28481" s="53"/>
      <c r="C28481" s="54" t="s">
        <v>894</v>
      </c>
      <c r="D28481" s="55"/>
      <c r="E28481" s="54" t="s">
        <v>131</v>
      </c>
      <c r="F28481" s="63"/>
      <c r="G28481" s="54"/>
    </row>
    <row r="28482" spans="1:7" s="25" customFormat="1">
      <c r="A28482" s="59"/>
      <c r="B28482" s="54"/>
      <c r="C28482" s="54"/>
      <c r="D28482" s="60"/>
      <c r="E28482" s="54"/>
      <c r="F28482" s="94"/>
      <c r="G28482" s="95"/>
    </row>
    <row r="28483" spans="1:7" s="25" customFormat="1">
      <c r="A28483" s="59"/>
      <c r="B28483" s="54"/>
      <c r="C28483" s="54"/>
      <c r="D28483" s="60"/>
      <c r="E28483" s="56" t="s">
        <v>138</v>
      </c>
      <c r="F28483" s="96"/>
      <c r="G28483" s="96"/>
    </row>
    <row r="28484" spans="1:7" s="25" customFormat="1">
      <c r="A28484" s="59"/>
      <c r="B28484" s="54"/>
      <c r="C28484" s="54"/>
      <c r="D28484" s="60"/>
      <c r="E28484" s="54"/>
      <c r="F28484" s="54"/>
      <c r="G28484" s="63"/>
    </row>
    <row r="28485" spans="1:7" s="25" customFormat="1">
      <c r="A28485" s="59"/>
      <c r="B28485" s="54"/>
      <c r="C28485" s="54"/>
      <c r="D28485" s="60"/>
      <c r="E28485" s="54"/>
      <c r="F28485" s="54"/>
      <c r="G28485" s="63"/>
    </row>
    <row r="28486" spans="1:7" s="25" customFormat="1">
      <c r="A28486" s="59"/>
      <c r="B28486" s="54"/>
      <c r="C28486" s="54"/>
      <c r="D28486" s="60"/>
      <c r="E28486" s="64" t="s">
        <v>140</v>
      </c>
      <c r="F28486" s="54"/>
      <c r="G28486" s="63"/>
    </row>
    <row r="28487" spans="1:7" s="25" customFormat="1">
      <c r="A28487" s="55" t="s">
        <v>139</v>
      </c>
      <c r="B28487" s="54"/>
      <c r="C28487" s="54"/>
      <c r="D28487" s="60"/>
      <c r="E28487" s="64" t="s">
        <v>141</v>
      </c>
      <c r="F28487" s="54"/>
      <c r="G28487" s="63"/>
    </row>
    <row r="28488" spans="1:7" s="25" customFormat="1">
      <c r="A28488" s="59"/>
      <c r="B28488" s="54"/>
      <c r="C28488" s="54"/>
      <c r="D28488" s="60"/>
      <c r="E28488" s="64" t="s">
        <v>142</v>
      </c>
      <c r="F28488" s="54"/>
      <c r="G28488" s="63"/>
    </row>
    <row r="28501" spans="1:7">
      <c r="A28501" s="741" t="s">
        <v>0</v>
      </c>
      <c r="B28501" s="741"/>
      <c r="C28501" s="741"/>
      <c r="D28501" s="741"/>
      <c r="E28501" s="741"/>
      <c r="F28501" s="741"/>
      <c r="G28501" s="741"/>
    </row>
    <row r="28502" spans="1:7">
      <c r="A28502" s="742" t="s">
        <v>1</v>
      </c>
      <c r="B28502" s="742"/>
      <c r="C28502" s="742"/>
      <c r="D28502" s="742"/>
      <c r="E28502" s="742"/>
      <c r="F28502" s="742"/>
      <c r="G28502" s="742"/>
    </row>
    <row r="28503" spans="1:7" ht="34.5" customHeight="1">
      <c r="A28503" s="1" t="s">
        <v>2</v>
      </c>
      <c r="B28503" s="577"/>
      <c r="C28503" s="577"/>
      <c r="D28503" s="754" t="s">
        <v>785</v>
      </c>
      <c r="E28503" s="754"/>
      <c r="F28503" s="754"/>
      <c r="G28503" s="754"/>
    </row>
    <row r="28504" spans="1:7" ht="25.5">
      <c r="A28504" s="744" t="s">
        <v>3</v>
      </c>
      <c r="B28504" s="745"/>
      <c r="C28504" s="3" t="s">
        <v>4</v>
      </c>
      <c r="D28504" s="587" t="s">
        <v>5</v>
      </c>
      <c r="E28504" s="587" t="s">
        <v>6</v>
      </c>
      <c r="F28504" s="587" t="s">
        <v>7</v>
      </c>
      <c r="G28504" s="5" t="s">
        <v>8</v>
      </c>
    </row>
    <row r="28505" spans="1:7">
      <c r="A28505" s="575"/>
      <c r="B28505" s="576"/>
      <c r="C28505" s="3"/>
      <c r="D28505" s="104" t="s">
        <v>9</v>
      </c>
      <c r="E28505" s="587"/>
      <c r="F28505" s="587"/>
      <c r="G28505" s="5"/>
    </row>
    <row r="28506" spans="1:7" s="24" customFormat="1">
      <c r="A28506" s="697">
        <v>10323</v>
      </c>
      <c r="B28506" s="697" t="s">
        <v>39</v>
      </c>
      <c r="C28506" s="695" t="s">
        <v>11</v>
      </c>
      <c r="D28506" s="699" t="s">
        <v>149</v>
      </c>
      <c r="E28506" s="585">
        <v>121</v>
      </c>
      <c r="F28506" s="572" t="s">
        <v>42</v>
      </c>
      <c r="G28506" s="20">
        <f>SUM(A28506*E28506/100)</f>
        <v>12490.83</v>
      </c>
    </row>
    <row r="28507" spans="1:7" s="24" customFormat="1">
      <c r="A28507" s="698"/>
      <c r="B28507" s="698"/>
      <c r="C28507" s="696"/>
      <c r="D28507" s="700"/>
      <c r="E28507" s="727" t="s">
        <v>150</v>
      </c>
      <c r="F28507" s="728"/>
      <c r="G28507" s="729"/>
    </row>
    <row r="28508" spans="1:7" s="25" customFormat="1">
      <c r="A28508" s="697">
        <v>10323</v>
      </c>
      <c r="B28508" s="697" t="s">
        <v>39</v>
      </c>
      <c r="C28508" s="695" t="s">
        <v>15</v>
      </c>
      <c r="D28508" s="699" t="s">
        <v>151</v>
      </c>
      <c r="E28508" s="585">
        <v>660</v>
      </c>
      <c r="F28508" s="572" t="s">
        <v>42</v>
      </c>
      <c r="G28508" s="20">
        <f>SUM(A28508*E28508/100)</f>
        <v>68131.8</v>
      </c>
    </row>
    <row r="28509" spans="1:7" s="25" customFormat="1">
      <c r="A28509" s="698"/>
      <c r="B28509" s="698"/>
      <c r="C28509" s="696"/>
      <c r="D28509" s="700"/>
      <c r="E28509" s="727" t="s">
        <v>152</v>
      </c>
      <c r="F28509" s="728"/>
      <c r="G28509" s="729"/>
    </row>
    <row r="28510" spans="1:7" s="24" customFormat="1">
      <c r="A28510" s="697">
        <v>10323</v>
      </c>
      <c r="B28510" s="697" t="s">
        <v>39</v>
      </c>
      <c r="C28510" s="695" t="s">
        <v>18</v>
      </c>
      <c r="D28510" s="699" t="s">
        <v>41</v>
      </c>
      <c r="E28510" s="585">
        <v>2496.7199999999998</v>
      </c>
      <c r="F28510" s="572" t="s">
        <v>42</v>
      </c>
      <c r="G28510" s="20">
        <f>SUM(A28510*E28510/100)</f>
        <v>257736.4056</v>
      </c>
    </row>
    <row r="28511" spans="1:7" s="24" customFormat="1">
      <c r="A28511" s="698"/>
      <c r="B28511" s="698"/>
      <c r="C28511" s="696"/>
      <c r="D28511" s="700"/>
      <c r="E28511" s="727" t="s">
        <v>699</v>
      </c>
      <c r="F28511" s="728"/>
      <c r="G28511" s="729"/>
    </row>
    <row r="28512" spans="1:7" s="24" customFormat="1">
      <c r="A28512" s="697">
        <v>6534</v>
      </c>
      <c r="B28512" s="697" t="s">
        <v>39</v>
      </c>
      <c r="C28512" s="695" t="s">
        <v>21</v>
      </c>
      <c r="D28512" s="699" t="s">
        <v>700</v>
      </c>
      <c r="E28512" s="585">
        <v>6319.5</v>
      </c>
      <c r="F28512" s="572" t="s">
        <v>42</v>
      </c>
      <c r="G28512" s="20">
        <f>SUM(A28512*E28512/100)</f>
        <v>412916.13</v>
      </c>
    </row>
    <row r="28513" spans="1:7" s="24" customFormat="1" ht="66.75" customHeight="1">
      <c r="A28513" s="698"/>
      <c r="B28513" s="698"/>
      <c r="C28513" s="696"/>
      <c r="D28513" s="700"/>
      <c r="E28513" s="727" t="s">
        <v>701</v>
      </c>
      <c r="F28513" s="728"/>
      <c r="G28513" s="729"/>
    </row>
    <row r="28514" spans="1:7" s="24" customFormat="1" ht="15.75" customHeight="1">
      <c r="A28514" s="697">
        <v>6534</v>
      </c>
      <c r="B28514" s="697" t="s">
        <v>39</v>
      </c>
      <c r="C28514" s="695" t="s">
        <v>25</v>
      </c>
      <c r="D28514" s="699" t="s">
        <v>702</v>
      </c>
      <c r="E28514" s="585">
        <v>1.97</v>
      </c>
      <c r="F28514" s="572" t="s">
        <v>165</v>
      </c>
      <c r="G28514" s="20">
        <f>SUM(A28514*E28514)</f>
        <v>12871.98</v>
      </c>
    </row>
    <row r="28515" spans="1:7" s="24" customFormat="1" ht="42" customHeight="1">
      <c r="A28515" s="698"/>
      <c r="B28515" s="698"/>
      <c r="C28515" s="696"/>
      <c r="D28515" s="700"/>
      <c r="E28515" s="727" t="s">
        <v>703</v>
      </c>
      <c r="F28515" s="728"/>
      <c r="G28515" s="729"/>
    </row>
    <row r="28516" spans="1:7" ht="42" customHeight="1">
      <c r="A28516" s="575"/>
      <c r="B28516" s="576"/>
      <c r="C28516" s="3"/>
      <c r="D28516" s="587"/>
      <c r="E28516" s="587"/>
      <c r="F28516" s="28" t="s">
        <v>603</v>
      </c>
      <c r="G28516" s="105">
        <v>764147</v>
      </c>
    </row>
    <row r="28517" spans="1:7">
      <c r="A28517" s="575"/>
      <c r="B28517" s="576"/>
      <c r="C28517" s="3"/>
      <c r="D28517" s="104" t="s">
        <v>704</v>
      </c>
      <c r="E28517" s="587"/>
      <c r="F28517" s="587"/>
      <c r="G28517" s="5"/>
    </row>
    <row r="28518" spans="1:7" s="25" customFormat="1" ht="127.5">
      <c r="A28518" s="178">
        <v>6696</v>
      </c>
      <c r="B28518" s="179" t="s">
        <v>39</v>
      </c>
      <c r="C28518" s="571" t="s">
        <v>11</v>
      </c>
      <c r="D28518" s="573" t="s">
        <v>705</v>
      </c>
      <c r="E28518" s="572"/>
      <c r="F28518" s="572" t="s">
        <v>165</v>
      </c>
      <c r="G28518" s="180"/>
    </row>
    <row r="28519" spans="1:7">
      <c r="A28519" s="575"/>
      <c r="B28519" s="576"/>
      <c r="C28519" s="3"/>
      <c r="D28519" s="587"/>
      <c r="E28519" s="587"/>
      <c r="F28519" s="28" t="s">
        <v>706</v>
      </c>
      <c r="G28519" s="105"/>
    </row>
    <row r="28520" spans="1:7" s="36" customFormat="1">
      <c r="A28520" s="75"/>
      <c r="B28520" s="75"/>
      <c r="C28520" s="76"/>
      <c r="D28520" s="77"/>
      <c r="E28520" s="78"/>
      <c r="F28520" s="78"/>
      <c r="G28520" s="78"/>
    </row>
    <row r="28521" spans="1:7" s="36" customFormat="1">
      <c r="A28521" s="52" t="s">
        <v>302</v>
      </c>
      <c r="B28521" s="53"/>
      <c r="C28521" s="54" t="s">
        <v>707</v>
      </c>
      <c r="D28521" s="55"/>
      <c r="E28521" s="54" t="s">
        <v>131</v>
      </c>
      <c r="F28521" s="63"/>
      <c r="G28521" s="54"/>
    </row>
    <row r="28522" spans="1:7" s="25" customFormat="1">
      <c r="A28522" s="76" t="s">
        <v>132</v>
      </c>
      <c r="B28522" s="53"/>
      <c r="C28522" s="54" t="s">
        <v>708</v>
      </c>
      <c r="D28522" s="55"/>
      <c r="E28522" s="54" t="s">
        <v>131</v>
      </c>
      <c r="F28522" s="63"/>
      <c r="G28522" s="54"/>
    </row>
    <row r="28523" spans="1:7" s="25" customFormat="1">
      <c r="A28523" s="59"/>
      <c r="B28523" s="54"/>
      <c r="C28523" s="54"/>
      <c r="D28523" s="60"/>
      <c r="E28523" s="54"/>
      <c r="F28523" s="94"/>
      <c r="G28523" s="95"/>
    </row>
    <row r="28524" spans="1:7" s="25" customFormat="1">
      <c r="A28524" s="59"/>
      <c r="B28524" s="54"/>
      <c r="C28524" s="54"/>
      <c r="D28524" s="60"/>
      <c r="E28524" s="56" t="s">
        <v>138</v>
      </c>
      <c r="F28524" s="96"/>
      <c r="G28524" s="96"/>
    </row>
    <row r="28525" spans="1:7" s="25" customFormat="1">
      <c r="A28525" s="59"/>
      <c r="B28525" s="54"/>
      <c r="C28525" s="54"/>
      <c r="D28525" s="60"/>
      <c r="E28525" s="54"/>
      <c r="F28525" s="54"/>
      <c r="G28525" s="63"/>
    </row>
    <row r="28526" spans="1:7" s="25" customFormat="1">
      <c r="A28526" s="59"/>
      <c r="B28526" s="54"/>
      <c r="C28526" s="54"/>
      <c r="D28526" s="60"/>
      <c r="E28526" s="54"/>
      <c r="F28526" s="54"/>
      <c r="G28526" s="63"/>
    </row>
    <row r="28527" spans="1:7" s="25" customFormat="1">
      <c r="A28527" s="59"/>
      <c r="B28527" s="54"/>
      <c r="C28527" s="54"/>
      <c r="D28527" s="60"/>
      <c r="E28527" s="64" t="s">
        <v>140</v>
      </c>
      <c r="F28527" s="54"/>
      <c r="G28527" s="63"/>
    </row>
    <row r="28528" spans="1:7" s="25" customFormat="1">
      <c r="A28528" s="55" t="s">
        <v>139</v>
      </c>
      <c r="B28528" s="54"/>
      <c r="C28528" s="54"/>
      <c r="D28528" s="60"/>
      <c r="E28528" s="64" t="s">
        <v>141</v>
      </c>
      <c r="F28528" s="54"/>
      <c r="G28528" s="63"/>
    </row>
    <row r="28529" spans="1:7" s="25" customFormat="1">
      <c r="A28529" s="59"/>
      <c r="B28529" s="54"/>
      <c r="C28529" s="54"/>
      <c r="D28529" s="60"/>
      <c r="E28529" s="64" t="s">
        <v>142</v>
      </c>
      <c r="F28529" s="54"/>
      <c r="G28529" s="63"/>
    </row>
    <row r="28555" spans="1:7">
      <c r="A28555" s="741" t="s">
        <v>0</v>
      </c>
      <c r="B28555" s="741"/>
      <c r="C28555" s="741"/>
      <c r="D28555" s="741"/>
      <c r="E28555" s="741"/>
      <c r="F28555" s="741"/>
      <c r="G28555" s="741"/>
    </row>
    <row r="28556" spans="1:7">
      <c r="A28556" s="742" t="s">
        <v>1</v>
      </c>
      <c r="B28556" s="742"/>
      <c r="C28556" s="742"/>
      <c r="D28556" s="742"/>
      <c r="E28556" s="742"/>
      <c r="F28556" s="742"/>
      <c r="G28556" s="742"/>
    </row>
    <row r="28557" spans="1:7" ht="36.75" customHeight="1">
      <c r="A28557" s="1" t="s">
        <v>2</v>
      </c>
      <c r="B28557" s="577"/>
      <c r="C28557" s="577"/>
      <c r="D28557" s="754" t="s">
        <v>709</v>
      </c>
      <c r="E28557" s="754"/>
      <c r="F28557" s="754"/>
      <c r="G28557" s="754"/>
    </row>
    <row r="28558" spans="1:7" ht="25.5">
      <c r="A28558" s="744" t="s">
        <v>3</v>
      </c>
      <c r="B28558" s="745"/>
      <c r="C28558" s="3" t="s">
        <v>4</v>
      </c>
      <c r="D28558" s="587" t="s">
        <v>5</v>
      </c>
      <c r="E28558" s="587" t="s">
        <v>6</v>
      </c>
      <c r="F28558" s="587" t="s">
        <v>7</v>
      </c>
      <c r="G28558" s="5" t="s">
        <v>8</v>
      </c>
    </row>
    <row r="28559" spans="1:7">
      <c r="A28559" s="575"/>
      <c r="B28559" s="576"/>
      <c r="C28559" s="3"/>
      <c r="D28559" s="104" t="s">
        <v>9</v>
      </c>
      <c r="E28559" s="587"/>
      <c r="F28559" s="587"/>
      <c r="G28559" s="5"/>
    </row>
    <row r="28560" spans="1:7" s="24" customFormat="1">
      <c r="A28560" s="697">
        <v>10323</v>
      </c>
      <c r="B28560" s="697" t="s">
        <v>39</v>
      </c>
      <c r="C28560" s="695" t="s">
        <v>11</v>
      </c>
      <c r="D28560" s="699" t="s">
        <v>149</v>
      </c>
      <c r="E28560" s="585">
        <v>121</v>
      </c>
      <c r="F28560" s="572" t="s">
        <v>42</v>
      </c>
      <c r="G28560" s="20">
        <f>SUM(A28560*E28560/100)</f>
        <v>12490.83</v>
      </c>
    </row>
    <row r="28561" spans="1:7" s="24" customFormat="1">
      <c r="A28561" s="698"/>
      <c r="B28561" s="698"/>
      <c r="C28561" s="696"/>
      <c r="D28561" s="700"/>
      <c r="E28561" s="727" t="s">
        <v>150</v>
      </c>
      <c r="F28561" s="728"/>
      <c r="G28561" s="729"/>
    </row>
    <row r="28562" spans="1:7" s="25" customFormat="1">
      <c r="A28562" s="697">
        <v>10323</v>
      </c>
      <c r="B28562" s="697" t="s">
        <v>39</v>
      </c>
      <c r="C28562" s="695" t="s">
        <v>15</v>
      </c>
      <c r="D28562" s="699" t="s">
        <v>151</v>
      </c>
      <c r="E28562" s="585">
        <v>660</v>
      </c>
      <c r="F28562" s="572" t="s">
        <v>42</v>
      </c>
      <c r="G28562" s="20">
        <f>SUM(A28562*E28562/100)</f>
        <v>68131.8</v>
      </c>
    </row>
    <row r="28563" spans="1:7" s="25" customFormat="1">
      <c r="A28563" s="698"/>
      <c r="B28563" s="698"/>
      <c r="C28563" s="696"/>
      <c r="D28563" s="700"/>
      <c r="E28563" s="727" t="s">
        <v>152</v>
      </c>
      <c r="F28563" s="728"/>
      <c r="G28563" s="729"/>
    </row>
    <row r="28564" spans="1:7" s="24" customFormat="1">
      <c r="A28564" s="697">
        <v>10323</v>
      </c>
      <c r="B28564" s="697" t="s">
        <v>39</v>
      </c>
      <c r="C28564" s="695" t="s">
        <v>18</v>
      </c>
      <c r="D28564" s="699" t="s">
        <v>41</v>
      </c>
      <c r="E28564" s="585">
        <v>2496.7199999999998</v>
      </c>
      <c r="F28564" s="572" t="s">
        <v>42</v>
      </c>
      <c r="G28564" s="20">
        <f>SUM(A28564*E28564/100)</f>
        <v>257736.4056</v>
      </c>
    </row>
    <row r="28565" spans="1:7" s="24" customFormat="1">
      <c r="A28565" s="698"/>
      <c r="B28565" s="698"/>
      <c r="C28565" s="696"/>
      <c r="D28565" s="700"/>
      <c r="E28565" s="727" t="s">
        <v>699</v>
      </c>
      <c r="F28565" s="728"/>
      <c r="G28565" s="729"/>
    </row>
    <row r="28566" spans="1:7" s="24" customFormat="1">
      <c r="A28566" s="697">
        <v>9803</v>
      </c>
      <c r="B28566" s="697" t="s">
        <v>39</v>
      </c>
      <c r="C28566" s="695" t="s">
        <v>21</v>
      </c>
      <c r="D28566" s="699" t="s">
        <v>700</v>
      </c>
      <c r="E28566" s="585">
        <v>6319.5</v>
      </c>
      <c r="F28566" s="572" t="s">
        <v>42</v>
      </c>
      <c r="G28566" s="20">
        <f>SUM(A28566*E28566/100)</f>
        <v>619500.58499999996</v>
      </c>
    </row>
    <row r="28567" spans="1:7" s="24" customFormat="1">
      <c r="A28567" s="698"/>
      <c r="B28567" s="698"/>
      <c r="C28567" s="696"/>
      <c r="D28567" s="700"/>
      <c r="E28567" s="727" t="s">
        <v>701</v>
      </c>
      <c r="F28567" s="728"/>
      <c r="G28567" s="729"/>
    </row>
    <row r="28568" spans="1:7" s="24" customFormat="1">
      <c r="A28568" s="697">
        <v>9803</v>
      </c>
      <c r="B28568" s="697" t="s">
        <v>39</v>
      </c>
      <c r="C28568" s="695" t="s">
        <v>25</v>
      </c>
      <c r="D28568" s="699" t="s">
        <v>702</v>
      </c>
      <c r="E28568" s="585">
        <v>1.97</v>
      </c>
      <c r="F28568" s="572" t="s">
        <v>165</v>
      </c>
      <c r="G28568" s="20">
        <f>SUM(A28568*E28568)</f>
        <v>19311.91</v>
      </c>
    </row>
    <row r="28569" spans="1:7" s="24" customFormat="1">
      <c r="A28569" s="698"/>
      <c r="B28569" s="698"/>
      <c r="C28569" s="696"/>
      <c r="D28569" s="700"/>
      <c r="E28569" s="727" t="s">
        <v>703</v>
      </c>
      <c r="F28569" s="728"/>
      <c r="G28569" s="729"/>
    </row>
    <row r="28570" spans="1:7">
      <c r="A28570" s="575"/>
      <c r="B28570" s="576"/>
      <c r="C28570" s="3"/>
      <c r="D28570" s="587"/>
      <c r="E28570" s="587"/>
      <c r="F28570" s="28" t="s">
        <v>603</v>
      </c>
      <c r="G28570" s="105">
        <v>977172</v>
      </c>
    </row>
    <row r="28571" spans="1:7">
      <c r="A28571" s="575"/>
      <c r="B28571" s="576"/>
      <c r="C28571" s="3"/>
      <c r="D28571" s="104" t="s">
        <v>704</v>
      </c>
      <c r="E28571" s="587"/>
      <c r="F28571" s="587"/>
      <c r="G28571" s="5"/>
    </row>
    <row r="28572" spans="1:7" s="25" customFormat="1" ht="127.5">
      <c r="A28572" s="178">
        <v>3886</v>
      </c>
      <c r="B28572" s="179" t="s">
        <v>39</v>
      </c>
      <c r="C28572" s="571" t="s">
        <v>11</v>
      </c>
      <c r="D28572" s="573" t="s">
        <v>705</v>
      </c>
      <c r="E28572" s="572"/>
      <c r="F28572" s="572" t="s">
        <v>165</v>
      </c>
      <c r="G28572" s="180"/>
    </row>
    <row r="28573" spans="1:7">
      <c r="A28573" s="575"/>
      <c r="B28573" s="576"/>
      <c r="C28573" s="3"/>
      <c r="D28573" s="587"/>
      <c r="E28573" s="587"/>
      <c r="F28573" s="28" t="s">
        <v>706</v>
      </c>
      <c r="G28573" s="105"/>
    </row>
    <row r="28574" spans="1:7" s="36" customFormat="1">
      <c r="A28574" s="75"/>
      <c r="B28574" s="75"/>
      <c r="C28574" s="76"/>
      <c r="D28574" s="77"/>
      <c r="E28574" s="78"/>
      <c r="F28574" s="78"/>
      <c r="G28574" s="78"/>
    </row>
    <row r="28575" spans="1:7" s="36" customFormat="1">
      <c r="A28575" s="52" t="s">
        <v>302</v>
      </c>
      <c r="B28575" s="53"/>
      <c r="C28575" s="54" t="s">
        <v>707</v>
      </c>
      <c r="D28575" s="55"/>
      <c r="E28575" s="54" t="s">
        <v>131</v>
      </c>
      <c r="F28575" s="63"/>
      <c r="G28575" s="54"/>
    </row>
    <row r="28576" spans="1:7" s="25" customFormat="1">
      <c r="A28576" s="76" t="s">
        <v>132</v>
      </c>
      <c r="B28576" s="53"/>
      <c r="C28576" s="54" t="s">
        <v>708</v>
      </c>
      <c r="D28576" s="55"/>
      <c r="E28576" s="54" t="s">
        <v>131</v>
      </c>
      <c r="F28576" s="63"/>
      <c r="G28576" s="54"/>
    </row>
    <row r="28577" spans="1:7" s="25" customFormat="1">
      <c r="A28577" s="59"/>
      <c r="B28577" s="54"/>
      <c r="C28577" s="54"/>
      <c r="D28577" s="60"/>
      <c r="E28577" s="54"/>
      <c r="F28577" s="94"/>
      <c r="G28577" s="95"/>
    </row>
    <row r="28578" spans="1:7" s="25" customFormat="1">
      <c r="A28578" s="59"/>
      <c r="B28578" s="54"/>
      <c r="C28578" s="54"/>
      <c r="D28578" s="60"/>
      <c r="E28578" s="56" t="s">
        <v>138</v>
      </c>
      <c r="F28578" s="96"/>
      <c r="G28578" s="96"/>
    </row>
    <row r="28579" spans="1:7" s="25" customFormat="1">
      <c r="A28579" s="59"/>
      <c r="B28579" s="54"/>
      <c r="C28579" s="54"/>
      <c r="D28579" s="60"/>
      <c r="E28579" s="54"/>
      <c r="F28579" s="54"/>
      <c r="G28579" s="63"/>
    </row>
    <row r="28580" spans="1:7" s="25" customFormat="1">
      <c r="A28580" s="59"/>
      <c r="B28580" s="54"/>
      <c r="C28580" s="54"/>
      <c r="D28580" s="60"/>
      <c r="E28580" s="54"/>
      <c r="F28580" s="54"/>
      <c r="G28580" s="63"/>
    </row>
    <row r="28581" spans="1:7" s="25" customFormat="1">
      <c r="A28581" s="59"/>
      <c r="B28581" s="54"/>
      <c r="C28581" s="54"/>
      <c r="D28581" s="60"/>
      <c r="E28581" s="64" t="s">
        <v>140</v>
      </c>
      <c r="F28581" s="54"/>
      <c r="G28581" s="63"/>
    </row>
    <row r="28582" spans="1:7" s="25" customFormat="1">
      <c r="A28582" s="55" t="s">
        <v>139</v>
      </c>
      <c r="B28582" s="54"/>
      <c r="C28582" s="54"/>
      <c r="D28582" s="60"/>
      <c r="E28582" s="64" t="s">
        <v>141</v>
      </c>
      <c r="F28582" s="54"/>
      <c r="G28582" s="63"/>
    </row>
    <row r="28583" spans="1:7" s="25" customFormat="1">
      <c r="A28583" s="59"/>
      <c r="B28583" s="54"/>
      <c r="C28583" s="54"/>
      <c r="D28583" s="60"/>
      <c r="E28583" s="64" t="s">
        <v>142</v>
      </c>
      <c r="F28583" s="54"/>
      <c r="G28583" s="63"/>
    </row>
    <row r="28611" spans="1:7">
      <c r="A28611" s="741" t="s">
        <v>0</v>
      </c>
      <c r="B28611" s="741"/>
      <c r="C28611" s="741"/>
      <c r="D28611" s="741"/>
      <c r="E28611" s="741"/>
      <c r="F28611" s="741"/>
      <c r="G28611" s="741"/>
    </row>
    <row r="28612" spans="1:7">
      <c r="A28612" s="742" t="s">
        <v>1</v>
      </c>
      <c r="B28612" s="742"/>
      <c r="C28612" s="742"/>
      <c r="D28612" s="742"/>
      <c r="E28612" s="742"/>
      <c r="F28612" s="742"/>
      <c r="G28612" s="742"/>
    </row>
    <row r="28613" spans="1:7">
      <c r="A28613" s="1" t="s">
        <v>2</v>
      </c>
      <c r="B28613" s="577"/>
      <c r="C28613" s="577"/>
      <c r="D28613" s="754" t="s">
        <v>969</v>
      </c>
      <c r="E28613" s="754"/>
      <c r="F28613" s="754"/>
      <c r="G28613" s="754"/>
    </row>
    <row r="28614" spans="1:7" ht="25.5">
      <c r="A28614" s="770" t="s">
        <v>3</v>
      </c>
      <c r="B28614" s="770"/>
      <c r="C28614" s="3" t="s">
        <v>4</v>
      </c>
      <c r="D28614" s="91" t="s">
        <v>5</v>
      </c>
      <c r="E28614" s="587" t="s">
        <v>6</v>
      </c>
      <c r="F28614" s="587" t="s">
        <v>7</v>
      </c>
      <c r="G28614" s="5" t="s">
        <v>8</v>
      </c>
    </row>
    <row r="28615" spans="1:7">
      <c r="A28615" s="6"/>
      <c r="B28615" s="6"/>
      <c r="C28615" s="7"/>
      <c r="D28615" s="231" t="s">
        <v>9</v>
      </c>
      <c r="E28615" s="6"/>
      <c r="F28615" s="6"/>
      <c r="G28615" s="9"/>
    </row>
    <row r="28616" spans="1:7" s="25" customFormat="1">
      <c r="A28616" s="697">
        <v>90868</v>
      </c>
      <c r="B28616" s="697" t="s">
        <v>39</v>
      </c>
      <c r="C28616" s="695" t="s">
        <v>11</v>
      </c>
      <c r="D28616" s="699" t="s">
        <v>305</v>
      </c>
      <c r="E28616" s="572">
        <v>226.88</v>
      </c>
      <c r="F28616" s="572" t="s">
        <v>52</v>
      </c>
      <c r="G28616" s="20">
        <f>SUM(A28616*E28616/100)</f>
        <v>206161.31839999999</v>
      </c>
    </row>
    <row r="28617" spans="1:7" s="25" customFormat="1">
      <c r="A28617" s="698"/>
      <c r="B28617" s="698"/>
      <c r="C28617" s="696"/>
      <c r="D28617" s="700"/>
      <c r="E28617" s="701" t="s">
        <v>306</v>
      </c>
      <c r="F28617" s="702"/>
      <c r="G28617" s="703"/>
    </row>
    <row r="28618" spans="1:7">
      <c r="A28618" s="697">
        <v>132580</v>
      </c>
      <c r="B28618" s="697" t="s">
        <v>39</v>
      </c>
      <c r="C28618" s="695" t="s">
        <v>15</v>
      </c>
      <c r="D28618" s="699" t="s">
        <v>58</v>
      </c>
      <c r="E28618" s="585">
        <v>1079.6500000000001</v>
      </c>
      <c r="F28618" s="572" t="s">
        <v>42</v>
      </c>
      <c r="G28618" s="13">
        <f>SUM(A28618*E28618/100)</f>
        <v>1431399.97</v>
      </c>
    </row>
    <row r="28619" spans="1:7">
      <c r="A28619" s="698"/>
      <c r="B28619" s="698"/>
      <c r="C28619" s="696"/>
      <c r="D28619" s="700"/>
      <c r="E28619" s="701" t="s">
        <v>59</v>
      </c>
      <c r="F28619" s="702"/>
      <c r="G28619" s="703"/>
    </row>
    <row r="28620" spans="1:7">
      <c r="A28620" s="697">
        <v>18058</v>
      </c>
      <c r="B28620" s="697" t="s">
        <v>39</v>
      </c>
      <c r="C28620" s="695" t="s">
        <v>18</v>
      </c>
      <c r="D28620" s="699" t="s">
        <v>970</v>
      </c>
      <c r="E28620" s="585">
        <v>1072.06</v>
      </c>
      <c r="F28620" s="572" t="s">
        <v>42</v>
      </c>
      <c r="G28620" s="20">
        <f>SUM(A28620*E28620/100)</f>
        <v>193592.59479999999</v>
      </c>
    </row>
    <row r="28621" spans="1:7" ht="33.75" customHeight="1">
      <c r="A28621" s="698"/>
      <c r="B28621" s="698"/>
      <c r="C28621" s="696"/>
      <c r="D28621" s="700"/>
      <c r="E28621" s="701" t="s">
        <v>803</v>
      </c>
      <c r="F28621" s="702"/>
      <c r="G28621" s="703"/>
    </row>
    <row r="28622" spans="1:7">
      <c r="A28622" s="697">
        <v>12888</v>
      </c>
      <c r="B28622" s="697" t="s">
        <v>39</v>
      </c>
      <c r="C28622" s="695" t="s">
        <v>21</v>
      </c>
      <c r="D28622" s="699" t="s">
        <v>170</v>
      </c>
      <c r="E28622" s="585">
        <v>1160.06</v>
      </c>
      <c r="F28622" s="572" t="s">
        <v>42</v>
      </c>
      <c r="G28622" s="13">
        <f>SUM(A28622*E28622/100)</f>
        <v>149508.53279999999</v>
      </c>
    </row>
    <row r="28623" spans="1:7">
      <c r="A28623" s="698"/>
      <c r="B28623" s="698"/>
      <c r="C28623" s="696"/>
      <c r="D28623" s="700"/>
      <c r="E28623" s="701" t="s">
        <v>171</v>
      </c>
      <c r="F28623" s="702"/>
      <c r="G28623" s="703"/>
    </row>
    <row r="28624" spans="1:7" s="24" customFormat="1">
      <c r="A28624" s="697">
        <v>3399</v>
      </c>
      <c r="B28624" s="697" t="s">
        <v>39</v>
      </c>
      <c r="C28624" s="695" t="s">
        <v>25</v>
      </c>
      <c r="D28624" s="699" t="s">
        <v>149</v>
      </c>
      <c r="E28624" s="585">
        <v>121</v>
      </c>
      <c r="F28624" s="572" t="s">
        <v>42</v>
      </c>
      <c r="G28624" s="20">
        <f>SUM(A28624*E28624/100)</f>
        <v>4112.79</v>
      </c>
    </row>
    <row r="28625" spans="1:7" s="24" customFormat="1">
      <c r="A28625" s="698"/>
      <c r="B28625" s="698"/>
      <c r="C28625" s="696"/>
      <c r="D28625" s="700"/>
      <c r="E28625" s="727" t="s">
        <v>150</v>
      </c>
      <c r="F28625" s="728"/>
      <c r="G28625" s="729"/>
    </row>
    <row r="28626" spans="1:7" s="25" customFormat="1">
      <c r="A28626" s="697">
        <v>3399</v>
      </c>
      <c r="B28626" s="697" t="s">
        <v>39</v>
      </c>
      <c r="C28626" s="695" t="s">
        <v>29</v>
      </c>
      <c r="D28626" s="699" t="s">
        <v>151</v>
      </c>
      <c r="E28626" s="585">
        <v>660</v>
      </c>
      <c r="F28626" s="572" t="s">
        <v>42</v>
      </c>
      <c r="G28626" s="20">
        <f>SUM(A28626*E28626/100)</f>
        <v>22433.4</v>
      </c>
    </row>
    <row r="28627" spans="1:7" s="25" customFormat="1">
      <c r="A28627" s="698"/>
      <c r="B28627" s="698"/>
      <c r="C28627" s="696"/>
      <c r="D28627" s="700"/>
      <c r="E28627" s="727" t="s">
        <v>152</v>
      </c>
      <c r="F28627" s="728"/>
      <c r="G28627" s="729"/>
    </row>
    <row r="28628" spans="1:7" s="24" customFormat="1">
      <c r="A28628" s="697">
        <v>3399</v>
      </c>
      <c r="B28628" s="697" t="s">
        <v>39</v>
      </c>
      <c r="C28628" s="695" t="s">
        <v>33</v>
      </c>
      <c r="D28628" s="699" t="s">
        <v>41</v>
      </c>
      <c r="E28628" s="585">
        <v>2206.6</v>
      </c>
      <c r="F28628" s="572" t="s">
        <v>42</v>
      </c>
      <c r="G28628" s="20">
        <f>SUM(A28628*E28628/100)</f>
        <v>75002.333999999988</v>
      </c>
    </row>
    <row r="28629" spans="1:7" s="24" customFormat="1">
      <c r="A28629" s="698"/>
      <c r="B28629" s="698"/>
      <c r="C28629" s="696"/>
      <c r="D28629" s="700"/>
      <c r="E28629" s="727" t="s">
        <v>43</v>
      </c>
      <c r="F28629" s="728"/>
      <c r="G28629" s="729"/>
    </row>
    <row r="28630" spans="1:7" s="24" customFormat="1">
      <c r="A28630" s="697">
        <v>3399</v>
      </c>
      <c r="B28630" s="697" t="s">
        <v>39</v>
      </c>
      <c r="C28630" s="695" t="s">
        <v>36</v>
      </c>
      <c r="D28630" s="699" t="s">
        <v>45</v>
      </c>
      <c r="E28630" s="572">
        <v>2197.52</v>
      </c>
      <c r="F28630" s="572" t="s">
        <v>42</v>
      </c>
      <c r="G28630" s="20">
        <f>SUM(A28630*E28630/100)</f>
        <v>74693.704799999992</v>
      </c>
    </row>
    <row r="28631" spans="1:7" s="24" customFormat="1">
      <c r="A28631" s="698"/>
      <c r="B28631" s="698"/>
      <c r="C28631" s="696"/>
      <c r="D28631" s="700"/>
      <c r="E28631" s="727" t="s">
        <v>46</v>
      </c>
      <c r="F28631" s="728"/>
      <c r="G28631" s="729"/>
    </row>
    <row r="28632" spans="1:7">
      <c r="A28632" s="697">
        <v>92</v>
      </c>
      <c r="B28632" s="697" t="s">
        <v>39</v>
      </c>
      <c r="C28632" s="695" t="s">
        <v>40</v>
      </c>
      <c r="D28632" s="699" t="s">
        <v>971</v>
      </c>
      <c r="E28632" s="585">
        <v>32641.21</v>
      </c>
      <c r="F28632" s="572" t="s">
        <v>42</v>
      </c>
      <c r="G28632" s="13">
        <f>SUM(A28632*E28632/100)</f>
        <v>30029.913199999999</v>
      </c>
    </row>
    <row r="28633" spans="1:7" ht="48" customHeight="1">
      <c r="A28633" s="698"/>
      <c r="B28633" s="698"/>
      <c r="C28633" s="696"/>
      <c r="D28633" s="700"/>
      <c r="E28633" s="701" t="s">
        <v>972</v>
      </c>
      <c r="F28633" s="702"/>
      <c r="G28633" s="703"/>
    </row>
    <row r="28634" spans="1:7" ht="51">
      <c r="A28634" s="559"/>
      <c r="B28634" s="559"/>
      <c r="C28634" s="561" t="s">
        <v>44</v>
      </c>
      <c r="D28634" s="563" t="s">
        <v>153</v>
      </c>
      <c r="E28634" s="730"/>
      <c r="F28634" s="731"/>
      <c r="G28634" s="732"/>
    </row>
    <row r="28635" spans="1:7">
      <c r="A28635" s="695">
        <v>1680</v>
      </c>
      <c r="B28635" s="695" t="s">
        <v>39</v>
      </c>
      <c r="C28635" s="697" t="s">
        <v>154</v>
      </c>
      <c r="D28635" s="699" t="s">
        <v>158</v>
      </c>
      <c r="E28635" s="585">
        <v>3275.5</v>
      </c>
      <c r="F28635" s="572" t="s">
        <v>42</v>
      </c>
      <c r="G28635" s="20">
        <f>SUM(A28635*E28635/100)</f>
        <v>55028.4</v>
      </c>
    </row>
    <row r="28636" spans="1:7">
      <c r="A28636" s="696"/>
      <c r="B28636" s="696"/>
      <c r="C28636" s="698"/>
      <c r="D28636" s="700"/>
      <c r="E28636" s="701" t="s">
        <v>159</v>
      </c>
      <c r="F28636" s="702"/>
      <c r="G28636" s="703"/>
    </row>
    <row r="28637" spans="1:7">
      <c r="A28637" s="695">
        <v>1680</v>
      </c>
      <c r="B28637" s="695" t="s">
        <v>39</v>
      </c>
      <c r="C28637" s="697" t="s">
        <v>47</v>
      </c>
      <c r="D28637" s="699" t="s">
        <v>160</v>
      </c>
      <c r="E28637" s="585">
        <v>1887.4</v>
      </c>
      <c r="F28637" s="572" t="s">
        <v>42</v>
      </c>
      <c r="G28637" s="20">
        <f>SUM(A28637*E28637/100)</f>
        <v>31708.32</v>
      </c>
    </row>
    <row r="28638" spans="1:7">
      <c r="A28638" s="696"/>
      <c r="B28638" s="696"/>
      <c r="C28638" s="698"/>
      <c r="D28638" s="700"/>
      <c r="E28638" s="701" t="s">
        <v>161</v>
      </c>
      <c r="F28638" s="702"/>
      <c r="G28638" s="703"/>
    </row>
    <row r="28639" spans="1:7">
      <c r="A28639" s="695">
        <v>8</v>
      </c>
      <c r="B28639" s="695" t="s">
        <v>72</v>
      </c>
      <c r="C28639" s="697" t="s">
        <v>50</v>
      </c>
      <c r="D28639" s="699" t="s">
        <v>973</v>
      </c>
      <c r="E28639" s="585">
        <v>358.68</v>
      </c>
      <c r="F28639" s="572" t="s">
        <v>75</v>
      </c>
      <c r="G28639" s="20">
        <f>SUM(A28639*E28639)</f>
        <v>2869.44</v>
      </c>
    </row>
    <row r="28640" spans="1:7">
      <c r="A28640" s="696"/>
      <c r="B28640" s="696"/>
      <c r="C28640" s="698"/>
      <c r="D28640" s="700"/>
      <c r="E28640" s="701" t="s">
        <v>974</v>
      </c>
      <c r="F28640" s="702"/>
      <c r="G28640" s="703"/>
    </row>
    <row r="28641" spans="1:7" s="25" customFormat="1">
      <c r="A28641" s="697">
        <v>432</v>
      </c>
      <c r="B28641" s="697" t="s">
        <v>39</v>
      </c>
      <c r="C28641" s="697" t="s">
        <v>54</v>
      </c>
      <c r="D28641" s="699" t="s">
        <v>740</v>
      </c>
      <c r="E28641" s="585">
        <v>36.6</v>
      </c>
      <c r="F28641" s="572" t="s">
        <v>165</v>
      </c>
      <c r="G28641" s="20">
        <f>SUM(A28641*E28641)</f>
        <v>15811.2</v>
      </c>
    </row>
    <row r="28642" spans="1:7" s="25" customFormat="1">
      <c r="A28642" s="698"/>
      <c r="B28642" s="698"/>
      <c r="C28642" s="698"/>
      <c r="D28642" s="700"/>
      <c r="E28642" s="707" t="s">
        <v>741</v>
      </c>
      <c r="F28642" s="707"/>
      <c r="G28642" s="707"/>
    </row>
    <row r="28643" spans="1:7" s="25" customFormat="1">
      <c r="A28643" s="697">
        <v>22</v>
      </c>
      <c r="B28643" s="697" t="s">
        <v>39</v>
      </c>
      <c r="C28643" s="697" t="s">
        <v>57</v>
      </c>
      <c r="D28643" s="699" t="s">
        <v>975</v>
      </c>
      <c r="E28643" s="585">
        <v>375.78</v>
      </c>
      <c r="F28643" s="572" t="s">
        <v>165</v>
      </c>
      <c r="G28643" s="20">
        <f>SUM(A28643*E28643)</f>
        <v>8267.16</v>
      </c>
    </row>
    <row r="28644" spans="1:7" s="25" customFormat="1">
      <c r="A28644" s="698"/>
      <c r="B28644" s="698"/>
      <c r="C28644" s="698"/>
      <c r="D28644" s="700"/>
      <c r="E28644" s="707" t="s">
        <v>976</v>
      </c>
      <c r="F28644" s="707"/>
      <c r="G28644" s="707"/>
    </row>
    <row r="28645" spans="1:7">
      <c r="A28645" s="697">
        <v>39</v>
      </c>
      <c r="B28645" s="697" t="s">
        <v>39</v>
      </c>
      <c r="C28645" s="695" t="s">
        <v>60</v>
      </c>
      <c r="D28645" s="699" t="s">
        <v>977</v>
      </c>
      <c r="E28645" s="585">
        <v>1450.76</v>
      </c>
      <c r="F28645" s="572" t="s">
        <v>165</v>
      </c>
      <c r="G28645" s="20">
        <f>SUM(A28645*E28645)</f>
        <v>56579.64</v>
      </c>
    </row>
    <row r="28646" spans="1:7">
      <c r="A28646" s="698"/>
      <c r="B28646" s="698"/>
      <c r="C28646" s="696"/>
      <c r="D28646" s="700"/>
      <c r="E28646" s="701" t="s">
        <v>978</v>
      </c>
      <c r="F28646" s="702"/>
      <c r="G28646" s="703"/>
    </row>
    <row r="28647" spans="1:7">
      <c r="A28647" s="697">
        <v>2660</v>
      </c>
      <c r="B28647" s="697" t="s">
        <v>39</v>
      </c>
      <c r="C28647" s="695" t="s">
        <v>63</v>
      </c>
      <c r="D28647" s="699" t="s">
        <v>979</v>
      </c>
      <c r="E28647" s="585">
        <v>1498.48</v>
      </c>
      <c r="F28647" s="572" t="s">
        <v>42</v>
      </c>
      <c r="G28647" s="20">
        <f>SUM(A28647*E28647/100)</f>
        <v>39859.567999999999</v>
      </c>
    </row>
    <row r="28648" spans="1:7">
      <c r="A28648" s="698"/>
      <c r="B28648" s="698"/>
      <c r="C28648" s="696"/>
      <c r="D28648" s="700"/>
      <c r="E28648" s="701" t="s">
        <v>980</v>
      </c>
      <c r="F28648" s="702"/>
      <c r="G28648" s="703"/>
    </row>
    <row r="28649" spans="1:7">
      <c r="A28649" s="697">
        <v>955</v>
      </c>
      <c r="B28649" s="697" t="s">
        <v>39</v>
      </c>
      <c r="C28649" s="695" t="s">
        <v>66</v>
      </c>
      <c r="D28649" s="699" t="s">
        <v>981</v>
      </c>
      <c r="E28649" s="585">
        <v>91.11</v>
      </c>
      <c r="F28649" s="572" t="s">
        <v>165</v>
      </c>
      <c r="G28649" s="20">
        <f>SUM(A28649*E28649)</f>
        <v>87010.05</v>
      </c>
    </row>
    <row r="28650" spans="1:7">
      <c r="A28650" s="698"/>
      <c r="B28650" s="698"/>
      <c r="C28650" s="696"/>
      <c r="D28650" s="700"/>
      <c r="E28650" s="701" t="s">
        <v>982</v>
      </c>
      <c r="F28650" s="702"/>
      <c r="G28650" s="703"/>
    </row>
    <row r="28651" spans="1:7" s="30" customFormat="1">
      <c r="A28651" s="587"/>
      <c r="B28651" s="587"/>
      <c r="C28651" s="3"/>
      <c r="D28651" s="91"/>
      <c r="E28651" s="587"/>
      <c r="F28651" s="28" t="s">
        <v>983</v>
      </c>
      <c r="G28651" s="233">
        <v>2493068</v>
      </c>
    </row>
    <row r="28652" spans="1:7" s="30" customFormat="1">
      <c r="A28652" s="6"/>
      <c r="B28652" s="6"/>
      <c r="C28652" s="7"/>
      <c r="D28652" s="65"/>
      <c r="E28652" s="6"/>
      <c r="F28652" s="93"/>
      <c r="G28652" s="243"/>
    </row>
    <row r="28653" spans="1:7">
      <c r="A28653" s="6"/>
      <c r="B28653" s="6"/>
      <c r="C28653" s="7"/>
      <c r="D28653" s="231" t="s">
        <v>78</v>
      </c>
      <c r="E28653" s="6"/>
      <c r="F28653" s="6"/>
      <c r="G28653" s="9"/>
    </row>
    <row r="28654" spans="1:7">
      <c r="A28654" s="695">
        <v>18</v>
      </c>
      <c r="B28654" s="695" t="s">
        <v>72</v>
      </c>
      <c r="C28654" s="697" t="s">
        <v>11</v>
      </c>
      <c r="D28654" s="699" t="s">
        <v>85</v>
      </c>
      <c r="E28654" s="585">
        <v>1109.46</v>
      </c>
      <c r="F28654" s="572" t="s">
        <v>75</v>
      </c>
      <c r="G28654" s="13">
        <f>SUM(A28654*E28654)</f>
        <v>19970.28</v>
      </c>
    </row>
    <row r="28655" spans="1:7">
      <c r="A28655" s="696"/>
      <c r="B28655" s="696"/>
      <c r="C28655" s="698"/>
      <c r="D28655" s="700"/>
      <c r="E28655" s="701" t="s">
        <v>86</v>
      </c>
      <c r="F28655" s="702"/>
      <c r="G28655" s="703"/>
    </row>
    <row r="28656" spans="1:7">
      <c r="A28656" s="695">
        <v>2</v>
      </c>
      <c r="B28656" s="695" t="s">
        <v>72</v>
      </c>
      <c r="C28656" s="697" t="s">
        <v>15</v>
      </c>
      <c r="D28656" s="699" t="s">
        <v>177</v>
      </c>
      <c r="E28656" s="585">
        <v>6166.6</v>
      </c>
      <c r="F28656" s="572" t="s">
        <v>75</v>
      </c>
      <c r="G28656" s="13">
        <f>SUM(A28656*E28656)</f>
        <v>12333.2</v>
      </c>
    </row>
    <row r="28657" spans="1:7">
      <c r="A28657" s="696"/>
      <c r="B28657" s="696"/>
      <c r="C28657" s="698"/>
      <c r="D28657" s="700"/>
      <c r="E28657" s="701" t="s">
        <v>178</v>
      </c>
      <c r="F28657" s="702"/>
      <c r="G28657" s="703"/>
    </row>
    <row r="28658" spans="1:7">
      <c r="A28658" s="695"/>
      <c r="B28658" s="695"/>
      <c r="C28658" s="697" t="s">
        <v>18</v>
      </c>
      <c r="D28658" s="699" t="s">
        <v>226</v>
      </c>
      <c r="E28658" s="730"/>
      <c r="F28658" s="731"/>
      <c r="G28658" s="732"/>
    </row>
    <row r="28659" spans="1:7">
      <c r="A28659" s="696"/>
      <c r="B28659" s="696"/>
      <c r="C28659" s="698"/>
      <c r="D28659" s="700"/>
      <c r="E28659" s="733"/>
      <c r="F28659" s="734"/>
      <c r="G28659" s="735"/>
    </row>
    <row r="28660" spans="1:7">
      <c r="A28660" s="695">
        <v>430</v>
      </c>
      <c r="B28660" s="695" t="s">
        <v>107</v>
      </c>
      <c r="C28660" s="697" t="s">
        <v>99</v>
      </c>
      <c r="D28660" s="699" t="s">
        <v>775</v>
      </c>
      <c r="E28660" s="585">
        <v>128.55000000000001</v>
      </c>
      <c r="F28660" s="572" t="s">
        <v>111</v>
      </c>
      <c r="G28660" s="13">
        <f>SUM(A28660*E28660)</f>
        <v>55276.500000000007</v>
      </c>
    </row>
    <row r="28661" spans="1:7">
      <c r="A28661" s="696"/>
      <c r="B28661" s="696"/>
      <c r="C28661" s="698"/>
      <c r="D28661" s="700"/>
      <c r="E28661" s="701" t="s">
        <v>776</v>
      </c>
      <c r="F28661" s="702"/>
      <c r="G28661" s="703"/>
    </row>
    <row r="28662" spans="1:7" s="30" customFormat="1">
      <c r="A28662" s="587"/>
      <c r="B28662" s="587"/>
      <c r="C28662" s="3"/>
      <c r="D28662" s="91"/>
      <c r="E28662" s="587"/>
      <c r="F28662" s="28" t="s">
        <v>320</v>
      </c>
      <c r="G28662" s="233">
        <v>87579</v>
      </c>
    </row>
    <row r="28663" spans="1:7" s="30" customFormat="1">
      <c r="A28663" s="6"/>
      <c r="B28663" s="6"/>
      <c r="C28663" s="7"/>
      <c r="D28663" s="65"/>
      <c r="E28663" s="6"/>
      <c r="F28663" s="93"/>
      <c r="G28663" s="243"/>
    </row>
    <row r="28664" spans="1:7" s="36" customFormat="1">
      <c r="A28664" s="52" t="s">
        <v>984</v>
      </c>
      <c r="B28664" s="53"/>
      <c r="C28664" s="54" t="s">
        <v>966</v>
      </c>
      <c r="D28664" s="55"/>
      <c r="F28664" s="56" t="s">
        <v>131</v>
      </c>
      <c r="G28664" s="54"/>
    </row>
    <row r="28665" spans="1:7" s="36" customFormat="1">
      <c r="A28665" s="52" t="s">
        <v>132</v>
      </c>
      <c r="B28665" s="53"/>
      <c r="C28665" s="54" t="s">
        <v>133</v>
      </c>
      <c r="D28665" s="55"/>
      <c r="F28665" s="56" t="s">
        <v>131</v>
      </c>
      <c r="G28665" s="54"/>
    </row>
    <row r="28666" spans="1:7" s="25" customFormat="1">
      <c r="A28666" s="59"/>
      <c r="B28666" s="54"/>
      <c r="C28666" s="54"/>
      <c r="D28666" s="60"/>
      <c r="E28666" s="61" t="s">
        <v>138</v>
      </c>
      <c r="F28666" s="62"/>
      <c r="G28666" s="62"/>
    </row>
    <row r="28667" spans="1:7" s="25" customFormat="1">
      <c r="A28667" s="59"/>
      <c r="B28667" s="54"/>
      <c r="C28667" s="54"/>
      <c r="D28667" s="60"/>
      <c r="E28667" s="54"/>
      <c r="F28667" s="54"/>
      <c r="G28667" s="63"/>
    </row>
    <row r="28668" spans="1:7" s="25" customFormat="1">
      <c r="A28668" s="59"/>
      <c r="B28668" s="54"/>
      <c r="C28668" s="54"/>
      <c r="D28668" s="60"/>
      <c r="E28668" s="64" t="s">
        <v>140</v>
      </c>
      <c r="F28668" s="54"/>
      <c r="G28668" s="63"/>
    </row>
    <row r="28669" spans="1:7" s="25" customFormat="1">
      <c r="A28669" s="55" t="s">
        <v>139</v>
      </c>
      <c r="B28669" s="54"/>
      <c r="C28669" s="54"/>
      <c r="D28669" s="60"/>
      <c r="E28669" s="64" t="s">
        <v>141</v>
      </c>
      <c r="F28669" s="54"/>
      <c r="G28669" s="63"/>
    </row>
    <row r="28670" spans="1:7" s="25" customFormat="1">
      <c r="A28670" s="59"/>
      <c r="B28670" s="54"/>
      <c r="C28670" s="54"/>
      <c r="D28670" s="60"/>
      <c r="E28670" s="64" t="s">
        <v>142</v>
      </c>
      <c r="F28670" s="54"/>
      <c r="G28670" s="63"/>
    </row>
    <row r="28736" spans="1:7">
      <c r="A28736" s="741" t="s">
        <v>0</v>
      </c>
      <c r="B28736" s="741"/>
      <c r="C28736" s="741"/>
      <c r="D28736" s="741"/>
      <c r="E28736" s="741"/>
      <c r="F28736" s="741"/>
      <c r="G28736" s="741"/>
    </row>
    <row r="28737" spans="1:7">
      <c r="A28737" s="742" t="s">
        <v>1</v>
      </c>
      <c r="B28737" s="742"/>
      <c r="C28737" s="742"/>
      <c r="D28737" s="742"/>
      <c r="E28737" s="742"/>
      <c r="F28737" s="742"/>
      <c r="G28737" s="742"/>
    </row>
    <row r="28738" spans="1:7" ht="38.25" customHeight="1">
      <c r="A28738" s="1" t="s">
        <v>2</v>
      </c>
      <c r="B28738" s="577"/>
      <c r="C28738" s="577"/>
      <c r="D28738" s="754" t="s">
        <v>998</v>
      </c>
      <c r="E28738" s="754"/>
      <c r="F28738" s="754"/>
      <c r="G28738" s="754"/>
    </row>
    <row r="28739" spans="1:7" ht="25.5">
      <c r="A28739" s="770" t="s">
        <v>3</v>
      </c>
      <c r="B28739" s="770"/>
      <c r="C28739" s="3" t="s">
        <v>4</v>
      </c>
      <c r="D28739" s="91" t="s">
        <v>5</v>
      </c>
      <c r="E28739" s="587" t="s">
        <v>6</v>
      </c>
      <c r="F28739" s="587" t="s">
        <v>7</v>
      </c>
      <c r="G28739" s="5" t="s">
        <v>8</v>
      </c>
    </row>
    <row r="28740" spans="1:7">
      <c r="A28740" s="6"/>
      <c r="B28740" s="6"/>
      <c r="C28740" s="7"/>
      <c r="D28740" s="231" t="s">
        <v>9</v>
      </c>
      <c r="E28740" s="6"/>
      <c r="F28740" s="6"/>
      <c r="G28740" s="9"/>
    </row>
    <row r="28741" spans="1:7" s="24" customFormat="1">
      <c r="A28741" s="697">
        <v>5703</v>
      </c>
      <c r="B28741" s="697" t="s">
        <v>39</v>
      </c>
      <c r="C28741" s="695" t="s">
        <v>11</v>
      </c>
      <c r="D28741" s="699" t="s">
        <v>41</v>
      </c>
      <c r="E28741" s="585">
        <v>2206.6</v>
      </c>
      <c r="F28741" s="572" t="s">
        <v>42</v>
      </c>
      <c r="G28741" s="20">
        <f>SUM(A28741*E28741/100)</f>
        <v>125842.39799999999</v>
      </c>
    </row>
    <row r="28742" spans="1:7" s="24" customFormat="1">
      <c r="A28742" s="698"/>
      <c r="B28742" s="698"/>
      <c r="C28742" s="696"/>
      <c r="D28742" s="700"/>
      <c r="E28742" s="727" t="s">
        <v>43</v>
      </c>
      <c r="F28742" s="728"/>
      <c r="G28742" s="729"/>
    </row>
    <row r="28743" spans="1:7" s="24" customFormat="1">
      <c r="A28743" s="697">
        <v>5703</v>
      </c>
      <c r="B28743" s="697" t="s">
        <v>39</v>
      </c>
      <c r="C28743" s="695" t="s">
        <v>15</v>
      </c>
      <c r="D28743" s="699" t="s">
        <v>45</v>
      </c>
      <c r="E28743" s="572">
        <v>2197.52</v>
      </c>
      <c r="F28743" s="572" t="s">
        <v>42</v>
      </c>
      <c r="G28743" s="20">
        <f>SUM(A28743*E28743/100)</f>
        <v>125324.5656</v>
      </c>
    </row>
    <row r="28744" spans="1:7" s="24" customFormat="1">
      <c r="A28744" s="698"/>
      <c r="B28744" s="698"/>
      <c r="C28744" s="696"/>
      <c r="D28744" s="700"/>
      <c r="E28744" s="727" t="s">
        <v>46</v>
      </c>
      <c r="F28744" s="728"/>
      <c r="G28744" s="729"/>
    </row>
    <row r="28745" spans="1:7" s="24" customFormat="1">
      <c r="A28745" s="697">
        <v>3084</v>
      </c>
      <c r="B28745" s="697" t="s">
        <v>39</v>
      </c>
      <c r="C28745" s="695" t="s">
        <v>18</v>
      </c>
      <c r="D28745" s="699" t="s">
        <v>985</v>
      </c>
      <c r="E28745" s="572">
        <v>378.13</v>
      </c>
      <c r="F28745" s="572" t="s">
        <v>42</v>
      </c>
      <c r="G28745" s="20">
        <f>SUM(A28745*E28745/100)</f>
        <v>11661.529199999999</v>
      </c>
    </row>
    <row r="28746" spans="1:7" s="24" customFormat="1">
      <c r="A28746" s="698"/>
      <c r="B28746" s="698"/>
      <c r="C28746" s="696"/>
      <c r="D28746" s="700"/>
      <c r="E28746" s="727" t="s">
        <v>986</v>
      </c>
      <c r="F28746" s="728"/>
      <c r="G28746" s="729"/>
    </row>
    <row r="28747" spans="1:7">
      <c r="A28747" s="695">
        <v>87</v>
      </c>
      <c r="B28747" s="695" t="s">
        <v>10</v>
      </c>
      <c r="C28747" s="697" t="s">
        <v>21</v>
      </c>
      <c r="D28747" s="699" t="s">
        <v>987</v>
      </c>
      <c r="E28747" s="585">
        <v>8694.9500000000007</v>
      </c>
      <c r="F28747" s="572" t="s">
        <v>13</v>
      </c>
      <c r="G28747" s="20">
        <f>SUM(A28747*E28747/100)</f>
        <v>7564.6064999999999</v>
      </c>
    </row>
    <row r="28748" spans="1:7">
      <c r="A28748" s="696"/>
      <c r="B28748" s="696"/>
      <c r="C28748" s="698"/>
      <c r="D28748" s="700"/>
      <c r="E28748" s="701" t="s">
        <v>14</v>
      </c>
      <c r="F28748" s="702"/>
      <c r="G28748" s="703"/>
    </row>
    <row r="28749" spans="1:7" ht="51">
      <c r="A28749" s="559"/>
      <c r="B28749" s="559"/>
      <c r="C28749" s="561" t="s">
        <v>25</v>
      </c>
      <c r="D28749" s="563" t="s">
        <v>153</v>
      </c>
      <c r="E28749" s="730"/>
      <c r="F28749" s="731"/>
      <c r="G28749" s="732"/>
    </row>
    <row r="28750" spans="1:7">
      <c r="A28750" s="695">
        <v>264</v>
      </c>
      <c r="B28750" s="695" t="s">
        <v>39</v>
      </c>
      <c r="C28750" s="697" t="s">
        <v>154</v>
      </c>
      <c r="D28750" s="699" t="s">
        <v>158</v>
      </c>
      <c r="E28750" s="585">
        <v>3275.5</v>
      </c>
      <c r="F28750" s="572" t="s">
        <v>42</v>
      </c>
      <c r="G28750" s="20">
        <f>SUM(A28750*E28750/100)</f>
        <v>8647.32</v>
      </c>
    </row>
    <row r="28751" spans="1:7">
      <c r="A28751" s="696"/>
      <c r="B28751" s="696"/>
      <c r="C28751" s="698"/>
      <c r="D28751" s="700"/>
      <c r="E28751" s="701" t="s">
        <v>159</v>
      </c>
      <c r="F28751" s="702"/>
      <c r="G28751" s="703"/>
    </row>
    <row r="28752" spans="1:7">
      <c r="A28752" s="695">
        <v>2805</v>
      </c>
      <c r="B28752" s="695" t="s">
        <v>10</v>
      </c>
      <c r="C28752" s="697" t="s">
        <v>29</v>
      </c>
      <c r="D28752" s="699" t="s">
        <v>37</v>
      </c>
      <c r="E28752" s="585">
        <v>12674.36</v>
      </c>
      <c r="F28752" s="572" t="s">
        <v>13</v>
      </c>
      <c r="G28752" s="20">
        <f>SUM(A28752*E28752/100)</f>
        <v>355515.79800000007</v>
      </c>
    </row>
    <row r="28753" spans="1:7">
      <c r="A28753" s="696"/>
      <c r="B28753" s="696"/>
      <c r="C28753" s="698"/>
      <c r="D28753" s="700"/>
      <c r="E28753" s="701" t="s">
        <v>38</v>
      </c>
      <c r="F28753" s="702"/>
      <c r="G28753" s="703"/>
    </row>
    <row r="28754" spans="1:7" s="25" customFormat="1">
      <c r="A28754" s="697">
        <v>26</v>
      </c>
      <c r="B28754" s="697" t="s">
        <v>39</v>
      </c>
      <c r="C28754" s="697" t="s">
        <v>33</v>
      </c>
      <c r="D28754" s="699" t="s">
        <v>265</v>
      </c>
      <c r="E28754" s="572">
        <v>567.48</v>
      </c>
      <c r="F28754" s="572" t="s">
        <v>266</v>
      </c>
      <c r="G28754" s="20">
        <f>SUM(A28754*E28754)</f>
        <v>14754.48</v>
      </c>
    </row>
    <row r="28755" spans="1:7" s="25" customFormat="1">
      <c r="A28755" s="698"/>
      <c r="B28755" s="698"/>
      <c r="C28755" s="698"/>
      <c r="D28755" s="700"/>
      <c r="E28755" s="701" t="s">
        <v>399</v>
      </c>
      <c r="F28755" s="702"/>
      <c r="G28755" s="703"/>
    </row>
    <row r="28756" spans="1:7">
      <c r="A28756" s="697">
        <v>930</v>
      </c>
      <c r="B28756" s="697" t="s">
        <v>39</v>
      </c>
      <c r="C28756" s="695" t="s">
        <v>36</v>
      </c>
      <c r="D28756" s="699" t="s">
        <v>51</v>
      </c>
      <c r="E28756" s="585">
        <v>28253.61</v>
      </c>
      <c r="F28756" s="572" t="s">
        <v>52</v>
      </c>
      <c r="G28756" s="20">
        <f>SUM(A28756*E28756/100)</f>
        <v>262758.57300000003</v>
      </c>
    </row>
    <row r="28757" spans="1:7">
      <c r="A28757" s="698"/>
      <c r="B28757" s="698"/>
      <c r="C28757" s="696"/>
      <c r="D28757" s="700"/>
      <c r="E28757" s="701" t="s">
        <v>53</v>
      </c>
      <c r="F28757" s="702"/>
      <c r="G28757" s="703"/>
    </row>
    <row r="28758" spans="1:7" s="25" customFormat="1">
      <c r="A28758" s="697">
        <v>21</v>
      </c>
      <c r="B28758" s="697" t="s">
        <v>39</v>
      </c>
      <c r="C28758" s="695" t="s">
        <v>40</v>
      </c>
      <c r="D28758" s="699" t="s">
        <v>164</v>
      </c>
      <c r="E28758" s="585">
        <v>1273.76</v>
      </c>
      <c r="F28758" s="572" t="s">
        <v>165</v>
      </c>
      <c r="G28758" s="20">
        <f>SUM(A28758*E28758)</f>
        <v>26748.959999999999</v>
      </c>
    </row>
    <row r="28759" spans="1:7" s="25" customFormat="1">
      <c r="A28759" s="698"/>
      <c r="B28759" s="698"/>
      <c r="C28759" s="696"/>
      <c r="D28759" s="700"/>
      <c r="E28759" s="701" t="s">
        <v>166</v>
      </c>
      <c r="F28759" s="702"/>
      <c r="G28759" s="703"/>
    </row>
    <row r="28760" spans="1:7">
      <c r="A28760" s="697">
        <v>474</v>
      </c>
      <c r="B28760" s="697" t="s">
        <v>39</v>
      </c>
      <c r="C28760" s="695" t="s">
        <v>44</v>
      </c>
      <c r="D28760" s="699" t="s">
        <v>280</v>
      </c>
      <c r="E28760" s="585">
        <v>25293.42</v>
      </c>
      <c r="F28760" s="572" t="s">
        <v>42</v>
      </c>
      <c r="G28760" s="20">
        <f>SUM(A28760*E28760/100)</f>
        <v>119890.81080000001</v>
      </c>
    </row>
    <row r="28761" spans="1:7">
      <c r="A28761" s="698"/>
      <c r="B28761" s="698"/>
      <c r="C28761" s="696"/>
      <c r="D28761" s="700"/>
      <c r="E28761" s="701" t="s">
        <v>281</v>
      </c>
      <c r="F28761" s="702"/>
      <c r="G28761" s="703"/>
    </row>
    <row r="28762" spans="1:7">
      <c r="A28762" s="697">
        <v>3031</v>
      </c>
      <c r="B28762" s="697" t="s">
        <v>39</v>
      </c>
      <c r="C28762" s="695" t="s">
        <v>47</v>
      </c>
      <c r="D28762" s="699" t="s">
        <v>170</v>
      </c>
      <c r="E28762" s="585">
        <v>1160.06</v>
      </c>
      <c r="F28762" s="572" t="s">
        <v>42</v>
      </c>
      <c r="G28762" s="13">
        <f>SUM(A28762*E28762/100)</f>
        <v>35161.418599999997</v>
      </c>
    </row>
    <row r="28763" spans="1:7">
      <c r="A28763" s="698"/>
      <c r="B28763" s="698"/>
      <c r="C28763" s="696"/>
      <c r="D28763" s="700"/>
      <c r="E28763" s="701" t="s">
        <v>171</v>
      </c>
      <c r="F28763" s="702"/>
      <c r="G28763" s="703"/>
    </row>
    <row r="28764" spans="1:7" s="25" customFormat="1">
      <c r="A28764" s="697">
        <v>8480</v>
      </c>
      <c r="B28764" s="697" t="s">
        <v>39</v>
      </c>
      <c r="C28764" s="695" t="s">
        <v>50</v>
      </c>
      <c r="D28764" s="699" t="s">
        <v>167</v>
      </c>
      <c r="E28764" s="585">
        <v>442.75</v>
      </c>
      <c r="F28764" s="572" t="s">
        <v>52</v>
      </c>
      <c r="G28764" s="20">
        <f>SUM(A28764*E28764/100)</f>
        <v>37545.199999999997</v>
      </c>
    </row>
    <row r="28765" spans="1:7" s="25" customFormat="1">
      <c r="A28765" s="698"/>
      <c r="B28765" s="698"/>
      <c r="C28765" s="696"/>
      <c r="D28765" s="700"/>
      <c r="E28765" s="701" t="s">
        <v>168</v>
      </c>
      <c r="F28765" s="702"/>
      <c r="G28765" s="703"/>
    </row>
    <row r="28766" spans="1:7">
      <c r="A28766" s="697">
        <v>8480</v>
      </c>
      <c r="B28766" s="697" t="s">
        <v>39</v>
      </c>
      <c r="C28766" s="695" t="s">
        <v>54</v>
      </c>
      <c r="D28766" s="699" t="s">
        <v>988</v>
      </c>
      <c r="E28766" s="585">
        <v>1079.95</v>
      </c>
      <c r="F28766" s="572" t="s">
        <v>42</v>
      </c>
      <c r="G28766" s="13">
        <f>SUM(A28766*E28766/100)</f>
        <v>91579.76</v>
      </c>
    </row>
    <row r="28767" spans="1:7" ht="17.25" customHeight="1">
      <c r="A28767" s="698"/>
      <c r="B28767" s="698"/>
      <c r="C28767" s="696"/>
      <c r="D28767" s="700"/>
      <c r="E28767" s="701" t="s">
        <v>989</v>
      </c>
      <c r="F28767" s="702"/>
      <c r="G28767" s="703"/>
    </row>
    <row r="28768" spans="1:7">
      <c r="A28768" s="697">
        <v>5460</v>
      </c>
      <c r="B28768" s="697" t="s">
        <v>39</v>
      </c>
      <c r="C28768" s="695" t="s">
        <v>57</v>
      </c>
      <c r="D28768" s="699" t="s">
        <v>1286</v>
      </c>
      <c r="E28768" s="585">
        <v>2118.33</v>
      </c>
      <c r="F28768" s="572" t="s">
        <v>42</v>
      </c>
      <c r="G28768" s="13">
        <f>SUM(A28768*E28768/100)</f>
        <v>115660.81799999998</v>
      </c>
    </row>
    <row r="28769" spans="1:7" ht="69.75" customHeight="1">
      <c r="A28769" s="698"/>
      <c r="B28769" s="698"/>
      <c r="C28769" s="696"/>
      <c r="D28769" s="700"/>
      <c r="E28769" s="701" t="s">
        <v>990</v>
      </c>
      <c r="F28769" s="702"/>
      <c r="G28769" s="703"/>
    </row>
    <row r="28770" spans="1:7">
      <c r="A28770" s="697">
        <v>1.071</v>
      </c>
      <c r="B28770" s="697" t="s">
        <v>24</v>
      </c>
      <c r="C28770" s="695" t="s">
        <v>60</v>
      </c>
      <c r="D28770" s="699" t="s">
        <v>991</v>
      </c>
      <c r="E28770" s="585">
        <v>3850</v>
      </c>
      <c r="F28770" s="572" t="s">
        <v>329</v>
      </c>
      <c r="G28770" s="13">
        <f>SUM(A28770*E28770)</f>
        <v>4123.3499999999995</v>
      </c>
    </row>
    <row r="28771" spans="1:7">
      <c r="A28771" s="698"/>
      <c r="B28771" s="698"/>
      <c r="C28771" s="696"/>
      <c r="D28771" s="700"/>
      <c r="E28771" s="701" t="s">
        <v>992</v>
      </c>
      <c r="F28771" s="702"/>
      <c r="G28771" s="703"/>
    </row>
    <row r="28772" spans="1:7">
      <c r="A28772" s="697">
        <v>2559</v>
      </c>
      <c r="B28772" s="697" t="s">
        <v>39</v>
      </c>
      <c r="C28772" s="695" t="s">
        <v>63</v>
      </c>
      <c r="D28772" s="699" t="s">
        <v>993</v>
      </c>
      <c r="E28772" s="585">
        <v>555</v>
      </c>
      <c r="F28772" s="572" t="s">
        <v>42</v>
      </c>
      <c r="G28772" s="13">
        <f>SUM(A28772*E28772/100)</f>
        <v>14202.45</v>
      </c>
    </row>
    <row r="28773" spans="1:7">
      <c r="A28773" s="698"/>
      <c r="B28773" s="698"/>
      <c r="C28773" s="696"/>
      <c r="D28773" s="700"/>
      <c r="E28773" s="701" t="s">
        <v>994</v>
      </c>
      <c r="F28773" s="702"/>
      <c r="G28773" s="703"/>
    </row>
    <row r="28774" spans="1:7">
      <c r="A28774" s="697">
        <v>2559</v>
      </c>
      <c r="B28774" s="697" t="s">
        <v>39</v>
      </c>
      <c r="C28774" s="695" t="s">
        <v>66</v>
      </c>
      <c r="D28774" s="699" t="s">
        <v>995</v>
      </c>
      <c r="E28774" s="585">
        <v>1428.35</v>
      </c>
      <c r="F28774" s="572" t="s">
        <v>42</v>
      </c>
      <c r="G28774" s="13">
        <f>SUM(A28774*E28774/100)</f>
        <v>36551.476499999997</v>
      </c>
    </row>
    <row r="28775" spans="1:7">
      <c r="A28775" s="698"/>
      <c r="B28775" s="698"/>
      <c r="C28775" s="696"/>
      <c r="D28775" s="700"/>
      <c r="E28775" s="701" t="s">
        <v>996</v>
      </c>
      <c r="F28775" s="702"/>
      <c r="G28775" s="703"/>
    </row>
    <row r="28776" spans="1:7">
      <c r="A28776" s="695">
        <v>12</v>
      </c>
      <c r="B28776" s="695" t="s">
        <v>72</v>
      </c>
      <c r="C28776" s="697" t="s">
        <v>69</v>
      </c>
      <c r="D28776" s="699" t="s">
        <v>997</v>
      </c>
      <c r="E28776" s="585">
        <v>358.68</v>
      </c>
      <c r="F28776" s="572" t="s">
        <v>75</v>
      </c>
      <c r="G28776" s="20">
        <f>SUM(A28776*E28776)</f>
        <v>4304.16</v>
      </c>
    </row>
    <row r="28777" spans="1:7">
      <c r="A28777" s="696"/>
      <c r="B28777" s="696"/>
      <c r="C28777" s="698"/>
      <c r="D28777" s="700"/>
      <c r="E28777" s="701" t="s">
        <v>974</v>
      </c>
      <c r="F28777" s="702"/>
      <c r="G28777" s="703"/>
    </row>
    <row r="28778" spans="1:7">
      <c r="A28778" s="587"/>
      <c r="B28778" s="587"/>
      <c r="C28778" s="3"/>
      <c r="D28778" s="104"/>
      <c r="E28778" s="587"/>
      <c r="F28778" s="28" t="s">
        <v>362</v>
      </c>
      <c r="G28778" s="105">
        <f>SUM(G28741,G28743,G28745,G28747,G28750,G28752,G28754,G28756,G28758,G28760,G28762,G28764,G28766,G28768,G28770,G28772,G28774,G28776)</f>
        <v>1397837.6742000002</v>
      </c>
    </row>
    <row r="28779" spans="1:7" s="30" customFormat="1">
      <c r="A28779" s="6"/>
      <c r="B28779" s="6"/>
      <c r="C28779" s="7"/>
      <c r="D28779" s="65"/>
      <c r="E28779" s="6"/>
      <c r="F28779" s="93"/>
      <c r="G28779" s="243"/>
    </row>
    <row r="28780" spans="1:7" s="30" customFormat="1">
      <c r="A28780" s="6"/>
      <c r="B28780" s="6"/>
      <c r="C28780" s="7"/>
      <c r="D28780" s="65"/>
      <c r="E28780" s="6"/>
      <c r="F28780" s="93"/>
      <c r="G28780" s="243"/>
    </row>
    <row r="28781" spans="1:7" s="30" customFormat="1">
      <c r="A28781" s="6"/>
      <c r="B28781" s="6"/>
      <c r="C28781" s="7"/>
      <c r="D28781" s="65"/>
      <c r="E28781" s="6"/>
      <c r="F28781" s="93"/>
      <c r="G28781" s="243"/>
    </row>
    <row r="28782" spans="1:7" s="30" customFormat="1">
      <c r="A28782" s="6"/>
      <c r="B28782" s="6"/>
      <c r="C28782" s="7"/>
      <c r="D28782" s="65"/>
      <c r="E28782" s="6"/>
      <c r="F28782" s="93"/>
      <c r="G28782" s="243"/>
    </row>
    <row r="28783" spans="1:7" s="36" customFormat="1">
      <c r="A28783" s="52" t="s">
        <v>984</v>
      </c>
      <c r="B28783" s="53"/>
      <c r="C28783" s="54" t="s">
        <v>966</v>
      </c>
      <c r="D28783" s="55"/>
      <c r="F28783" s="56" t="s">
        <v>131</v>
      </c>
      <c r="G28783" s="54"/>
    </row>
    <row r="28784" spans="1:7" s="36" customFormat="1">
      <c r="A28784" s="52"/>
      <c r="B28784" s="53"/>
      <c r="C28784" s="54"/>
      <c r="D28784" s="55"/>
      <c r="F28784" s="56"/>
      <c r="G28784" s="54"/>
    </row>
    <row r="28785" spans="1:7" s="25" customFormat="1">
      <c r="A28785" s="59"/>
      <c r="B28785" s="54"/>
      <c r="C28785" s="54"/>
      <c r="D28785" s="60"/>
      <c r="E28785" s="61" t="s">
        <v>138</v>
      </c>
      <c r="F28785" s="62"/>
      <c r="G28785" s="62"/>
    </row>
    <row r="28786" spans="1:7" s="25" customFormat="1">
      <c r="A28786" s="59"/>
      <c r="B28786" s="54"/>
      <c r="C28786" s="54"/>
      <c r="D28786" s="60"/>
      <c r="E28786" s="54"/>
      <c r="F28786" s="54"/>
      <c r="G28786" s="63"/>
    </row>
    <row r="28787" spans="1:7" s="25" customFormat="1">
      <c r="A28787" s="59"/>
      <c r="B28787" s="54"/>
      <c r="C28787" s="54"/>
      <c r="D28787" s="60"/>
      <c r="E28787" s="64" t="s">
        <v>140</v>
      </c>
      <c r="F28787" s="54"/>
      <c r="G28787" s="63"/>
    </row>
    <row r="28788" spans="1:7" s="25" customFormat="1">
      <c r="A28788" s="55" t="s">
        <v>139</v>
      </c>
      <c r="B28788" s="54"/>
      <c r="C28788" s="54"/>
      <c r="D28788" s="60"/>
      <c r="E28788" s="64" t="s">
        <v>141</v>
      </c>
      <c r="F28788" s="54"/>
      <c r="G28788" s="63"/>
    </row>
    <row r="28789" spans="1:7" s="25" customFormat="1">
      <c r="A28789" s="59"/>
      <c r="B28789" s="54"/>
      <c r="C28789" s="54"/>
      <c r="D28789" s="60"/>
      <c r="E28789" s="64" t="s">
        <v>142</v>
      </c>
      <c r="F28789" s="54"/>
      <c r="G28789" s="63"/>
    </row>
    <row r="28795" spans="1:7">
      <c r="A28795" s="742" t="s">
        <v>1</v>
      </c>
      <c r="B28795" s="742"/>
      <c r="C28795" s="742"/>
      <c r="D28795" s="742"/>
      <c r="E28795" s="742"/>
      <c r="F28795" s="742"/>
      <c r="G28795" s="742"/>
    </row>
    <row r="28796" spans="1:7">
      <c r="A28796" s="1" t="s">
        <v>2</v>
      </c>
      <c r="B28796" s="577"/>
      <c r="C28796" s="577"/>
      <c r="D28796" s="754" t="s">
        <v>999</v>
      </c>
      <c r="E28796" s="754"/>
      <c r="F28796" s="754"/>
      <c r="G28796" s="754"/>
    </row>
    <row r="28797" spans="1:7" ht="25.5">
      <c r="A28797" s="770" t="s">
        <v>3</v>
      </c>
      <c r="B28797" s="770"/>
      <c r="C28797" s="3" t="s">
        <v>4</v>
      </c>
      <c r="D28797" s="91" t="s">
        <v>5</v>
      </c>
      <c r="E28797" s="587" t="s">
        <v>6</v>
      </c>
      <c r="F28797" s="587" t="s">
        <v>7</v>
      </c>
      <c r="G28797" s="5" t="s">
        <v>8</v>
      </c>
    </row>
    <row r="28798" spans="1:7">
      <c r="A28798" s="6"/>
      <c r="B28798" s="6"/>
      <c r="C28798" s="7"/>
      <c r="D28798" s="231" t="s">
        <v>9</v>
      </c>
      <c r="E28798" s="6"/>
      <c r="F28798" s="6"/>
      <c r="G28798" s="9"/>
    </row>
    <row r="28799" spans="1:7" s="24" customFormat="1">
      <c r="A28799" s="697">
        <v>5600</v>
      </c>
      <c r="B28799" s="697" t="s">
        <v>39</v>
      </c>
      <c r="C28799" s="695" t="s">
        <v>11</v>
      </c>
      <c r="D28799" s="699" t="s">
        <v>149</v>
      </c>
      <c r="E28799" s="585">
        <v>121</v>
      </c>
      <c r="F28799" s="572" t="s">
        <v>42</v>
      </c>
      <c r="G28799" s="20">
        <f>SUM(A28799*E28799/100)</f>
        <v>6776</v>
      </c>
    </row>
    <row r="28800" spans="1:7" s="24" customFormat="1">
      <c r="A28800" s="698"/>
      <c r="B28800" s="698"/>
      <c r="C28800" s="696"/>
      <c r="D28800" s="700"/>
      <c r="E28800" s="727" t="s">
        <v>150</v>
      </c>
      <c r="F28800" s="728"/>
      <c r="G28800" s="729"/>
    </row>
    <row r="28801" spans="1:7" s="25" customFormat="1">
      <c r="A28801" s="697">
        <v>5600</v>
      </c>
      <c r="B28801" s="697" t="s">
        <v>39</v>
      </c>
      <c r="C28801" s="695" t="s">
        <v>15</v>
      </c>
      <c r="D28801" s="699" t="s">
        <v>151</v>
      </c>
      <c r="E28801" s="585">
        <v>660</v>
      </c>
      <c r="F28801" s="572" t="s">
        <v>42</v>
      </c>
      <c r="G28801" s="20">
        <f>SUM(A28801*E28801/100)</f>
        <v>36960</v>
      </c>
    </row>
    <row r="28802" spans="1:7" s="25" customFormat="1">
      <c r="A28802" s="698"/>
      <c r="B28802" s="698"/>
      <c r="C28802" s="696"/>
      <c r="D28802" s="700"/>
      <c r="E28802" s="727" t="s">
        <v>152</v>
      </c>
      <c r="F28802" s="728"/>
      <c r="G28802" s="729"/>
    </row>
    <row r="28803" spans="1:7" s="24" customFormat="1">
      <c r="A28803" s="697">
        <v>5600</v>
      </c>
      <c r="B28803" s="697" t="s">
        <v>39</v>
      </c>
      <c r="C28803" s="695" t="s">
        <v>18</v>
      </c>
      <c r="D28803" s="699" t="s">
        <v>41</v>
      </c>
      <c r="E28803" s="585">
        <v>2206.6</v>
      </c>
      <c r="F28803" s="572" t="s">
        <v>42</v>
      </c>
      <c r="G28803" s="20">
        <f>SUM(A28803*E28803/100)</f>
        <v>123569.60000000001</v>
      </c>
    </row>
    <row r="28804" spans="1:7" s="24" customFormat="1">
      <c r="A28804" s="698"/>
      <c r="B28804" s="698"/>
      <c r="C28804" s="696"/>
      <c r="D28804" s="700"/>
      <c r="E28804" s="727" t="s">
        <v>43</v>
      </c>
      <c r="F28804" s="728"/>
      <c r="G28804" s="729"/>
    </row>
    <row r="28805" spans="1:7" s="24" customFormat="1">
      <c r="A28805" s="697">
        <v>5600</v>
      </c>
      <c r="B28805" s="697" t="s">
        <v>39</v>
      </c>
      <c r="C28805" s="695" t="s">
        <v>21</v>
      </c>
      <c r="D28805" s="699" t="s">
        <v>45</v>
      </c>
      <c r="E28805" s="572">
        <v>2197.52</v>
      </c>
      <c r="F28805" s="572" t="s">
        <v>42</v>
      </c>
      <c r="G28805" s="20">
        <f>SUM(A28805*E28805/100)</f>
        <v>123061.12</v>
      </c>
    </row>
    <row r="28806" spans="1:7" s="24" customFormat="1">
      <c r="A28806" s="698"/>
      <c r="B28806" s="698"/>
      <c r="C28806" s="696"/>
      <c r="D28806" s="700"/>
      <c r="E28806" s="727" t="s">
        <v>46</v>
      </c>
      <c r="F28806" s="728"/>
      <c r="G28806" s="729"/>
    </row>
    <row r="28807" spans="1:7" s="24" customFormat="1">
      <c r="A28807" s="697">
        <v>809</v>
      </c>
      <c r="B28807" s="697" t="s">
        <v>39</v>
      </c>
      <c r="C28807" s="695" t="s">
        <v>25</v>
      </c>
      <c r="D28807" s="699" t="s">
        <v>985</v>
      </c>
      <c r="E28807" s="572">
        <v>378.13</v>
      </c>
      <c r="F28807" s="572" t="s">
        <v>42</v>
      </c>
      <c r="G28807" s="20">
        <f>SUM(A28807*E28807/100)</f>
        <v>3059.0717</v>
      </c>
    </row>
    <row r="28808" spans="1:7" s="24" customFormat="1">
      <c r="A28808" s="698"/>
      <c r="B28808" s="698"/>
      <c r="C28808" s="696"/>
      <c r="D28808" s="700"/>
      <c r="E28808" s="727" t="s">
        <v>986</v>
      </c>
      <c r="F28808" s="728"/>
      <c r="G28808" s="729"/>
    </row>
    <row r="28809" spans="1:7">
      <c r="A28809" s="695">
        <v>1100</v>
      </c>
      <c r="B28809" s="695" t="s">
        <v>10</v>
      </c>
      <c r="C28809" s="697" t="s">
        <v>29</v>
      </c>
      <c r="D28809" s="699" t="s">
        <v>1000</v>
      </c>
      <c r="E28809" s="585">
        <v>3327.5</v>
      </c>
      <c r="F28809" s="572" t="s">
        <v>13</v>
      </c>
      <c r="G28809" s="20">
        <f>SUM(A28809*E28809/100)</f>
        <v>36602.5</v>
      </c>
    </row>
    <row r="28810" spans="1:7">
      <c r="A28810" s="696"/>
      <c r="B28810" s="696"/>
      <c r="C28810" s="698"/>
      <c r="D28810" s="700"/>
      <c r="E28810" s="701" t="s">
        <v>463</v>
      </c>
      <c r="F28810" s="702"/>
      <c r="G28810" s="703"/>
    </row>
    <row r="28811" spans="1:7">
      <c r="A28811" s="695">
        <v>370</v>
      </c>
      <c r="B28811" s="695" t="s">
        <v>10</v>
      </c>
      <c r="C28811" s="697" t="s">
        <v>33</v>
      </c>
      <c r="D28811" s="699" t="s">
        <v>987</v>
      </c>
      <c r="E28811" s="585">
        <v>8694.9500000000007</v>
      </c>
      <c r="F28811" s="572" t="s">
        <v>13</v>
      </c>
      <c r="G28811" s="20">
        <f>SUM(A28811*E28811/100)</f>
        <v>32171.315000000006</v>
      </c>
    </row>
    <row r="28812" spans="1:7">
      <c r="A28812" s="696"/>
      <c r="B28812" s="696"/>
      <c r="C28812" s="698"/>
      <c r="D28812" s="700"/>
      <c r="E28812" s="701" t="s">
        <v>14</v>
      </c>
      <c r="F28812" s="702"/>
      <c r="G28812" s="703"/>
    </row>
    <row r="28813" spans="1:7" ht="51">
      <c r="A28813" s="559"/>
      <c r="B28813" s="559"/>
      <c r="C28813" s="561" t="s">
        <v>36</v>
      </c>
      <c r="D28813" s="563" t="s">
        <v>153</v>
      </c>
      <c r="E28813" s="730"/>
      <c r="F28813" s="731"/>
      <c r="G28813" s="732"/>
    </row>
    <row r="28814" spans="1:7">
      <c r="A28814" s="695">
        <v>3600</v>
      </c>
      <c r="B28814" s="695" t="s">
        <v>39</v>
      </c>
      <c r="C28814" s="697" t="s">
        <v>154</v>
      </c>
      <c r="D28814" s="699" t="s">
        <v>158</v>
      </c>
      <c r="E28814" s="585">
        <v>3275.5</v>
      </c>
      <c r="F28814" s="572" t="s">
        <v>42</v>
      </c>
      <c r="G28814" s="20">
        <f>SUM(A28814*E28814/100)</f>
        <v>117918</v>
      </c>
    </row>
    <row r="28815" spans="1:7">
      <c r="A28815" s="696"/>
      <c r="B28815" s="696"/>
      <c r="C28815" s="698"/>
      <c r="D28815" s="700"/>
      <c r="E28815" s="701" t="s">
        <v>159</v>
      </c>
      <c r="F28815" s="702"/>
      <c r="G28815" s="703"/>
    </row>
    <row r="28816" spans="1:7">
      <c r="A28816" s="695">
        <v>1310</v>
      </c>
      <c r="B28816" s="695" t="s">
        <v>10</v>
      </c>
      <c r="C28816" s="697" t="s">
        <v>40</v>
      </c>
      <c r="D28816" s="699" t="s">
        <v>37</v>
      </c>
      <c r="E28816" s="585">
        <v>12674.36</v>
      </c>
      <c r="F28816" s="572" t="s">
        <v>13</v>
      </c>
      <c r="G28816" s="20">
        <f>SUM(A28816*E28816/100)</f>
        <v>166034.11600000001</v>
      </c>
    </row>
    <row r="28817" spans="1:7">
      <c r="A28817" s="696"/>
      <c r="B28817" s="696"/>
      <c r="C28817" s="698"/>
      <c r="D28817" s="700"/>
      <c r="E28817" s="701" t="s">
        <v>38</v>
      </c>
      <c r="F28817" s="702"/>
      <c r="G28817" s="703"/>
    </row>
    <row r="28818" spans="1:7" s="25" customFormat="1">
      <c r="A28818" s="697">
        <v>150</v>
      </c>
      <c r="B28818" s="697" t="s">
        <v>39</v>
      </c>
      <c r="C28818" s="697" t="s">
        <v>44</v>
      </c>
      <c r="D28818" s="699" t="s">
        <v>265</v>
      </c>
      <c r="E28818" s="572">
        <v>567.48</v>
      </c>
      <c r="F28818" s="572" t="s">
        <v>266</v>
      </c>
      <c r="G28818" s="20">
        <f>SUM(A28818*E28818)</f>
        <v>85122</v>
      </c>
    </row>
    <row r="28819" spans="1:7" s="25" customFormat="1">
      <c r="A28819" s="698"/>
      <c r="B28819" s="698"/>
      <c r="C28819" s="698"/>
      <c r="D28819" s="700"/>
      <c r="E28819" s="701" t="s">
        <v>399</v>
      </c>
      <c r="F28819" s="702"/>
      <c r="G28819" s="703"/>
    </row>
    <row r="28820" spans="1:7" s="25" customFormat="1">
      <c r="A28820" s="697">
        <v>650</v>
      </c>
      <c r="B28820" s="697" t="s">
        <v>39</v>
      </c>
      <c r="C28820" s="697" t="s">
        <v>47</v>
      </c>
      <c r="D28820" s="699" t="s">
        <v>48</v>
      </c>
      <c r="E28820" s="572">
        <v>27678.86</v>
      </c>
      <c r="F28820" s="572" t="s">
        <v>42</v>
      </c>
      <c r="G28820" s="20">
        <f>SUM(A28820*E28820/100)</f>
        <v>179912.59</v>
      </c>
    </row>
    <row r="28821" spans="1:7" s="25" customFormat="1">
      <c r="A28821" s="698"/>
      <c r="B28821" s="698"/>
      <c r="C28821" s="698"/>
      <c r="D28821" s="700"/>
      <c r="E28821" s="707" t="s">
        <v>49</v>
      </c>
      <c r="F28821" s="707"/>
      <c r="G28821" s="707"/>
    </row>
    <row r="28822" spans="1:7">
      <c r="A28822" s="697">
        <v>1011</v>
      </c>
      <c r="B28822" s="697" t="s">
        <v>39</v>
      </c>
      <c r="C28822" s="695" t="s">
        <v>50</v>
      </c>
      <c r="D28822" s="699" t="s">
        <v>51</v>
      </c>
      <c r="E28822" s="585">
        <v>28253.61</v>
      </c>
      <c r="F28822" s="572" t="s">
        <v>52</v>
      </c>
      <c r="G28822" s="20">
        <f>SUM(A28822*E28822/100)</f>
        <v>285643.99710000004</v>
      </c>
    </row>
    <row r="28823" spans="1:7">
      <c r="A28823" s="698"/>
      <c r="B28823" s="698"/>
      <c r="C28823" s="696"/>
      <c r="D28823" s="700"/>
      <c r="E28823" s="701" t="s">
        <v>53</v>
      </c>
      <c r="F28823" s="702"/>
      <c r="G28823" s="703"/>
    </row>
    <row r="28824" spans="1:7" s="25" customFormat="1">
      <c r="A28824" s="697">
        <v>830</v>
      </c>
      <c r="B28824" s="697" t="s">
        <v>39</v>
      </c>
      <c r="C28824" s="697" t="s">
        <v>54</v>
      </c>
      <c r="D28824" s="699" t="s">
        <v>278</v>
      </c>
      <c r="E28824" s="572">
        <v>186.04</v>
      </c>
      <c r="F28824" s="572" t="s">
        <v>266</v>
      </c>
      <c r="G28824" s="20">
        <f>SUM(A28824*E28824)</f>
        <v>154413.19999999998</v>
      </c>
    </row>
    <row r="28825" spans="1:7" s="25" customFormat="1">
      <c r="A28825" s="698"/>
      <c r="B28825" s="698"/>
      <c r="C28825" s="698"/>
      <c r="D28825" s="700"/>
      <c r="E28825" s="707" t="s">
        <v>279</v>
      </c>
      <c r="F28825" s="707"/>
      <c r="G28825" s="707"/>
    </row>
    <row r="28826" spans="1:7">
      <c r="A28826" s="695">
        <v>230</v>
      </c>
      <c r="B28826" s="695" t="s">
        <v>10</v>
      </c>
      <c r="C28826" s="697" t="s">
        <v>57</v>
      </c>
      <c r="D28826" s="699" t="s">
        <v>932</v>
      </c>
      <c r="E28826" s="585">
        <v>223.97</v>
      </c>
      <c r="F28826" s="572" t="s">
        <v>165</v>
      </c>
      <c r="G28826" s="20">
        <f>SUM(A28826*E28826)</f>
        <v>51513.1</v>
      </c>
    </row>
    <row r="28827" spans="1:7">
      <c r="A28827" s="696"/>
      <c r="B28827" s="696"/>
      <c r="C28827" s="698"/>
      <c r="D28827" s="700"/>
      <c r="E28827" s="701" t="s">
        <v>933</v>
      </c>
      <c r="F28827" s="702"/>
      <c r="G28827" s="703"/>
    </row>
    <row r="28828" spans="1:7" s="25" customFormat="1">
      <c r="A28828" s="697">
        <v>33</v>
      </c>
      <c r="B28828" s="697" t="s">
        <v>39</v>
      </c>
      <c r="C28828" s="695" t="s">
        <v>60</v>
      </c>
      <c r="D28828" s="699" t="s">
        <v>164</v>
      </c>
      <c r="E28828" s="585">
        <v>1273.76</v>
      </c>
      <c r="F28828" s="572" t="s">
        <v>165</v>
      </c>
      <c r="G28828" s="20">
        <f>SUM(A28828*E28828)</f>
        <v>42034.080000000002</v>
      </c>
    </row>
    <row r="28829" spans="1:7" s="25" customFormat="1">
      <c r="A28829" s="698"/>
      <c r="B28829" s="698"/>
      <c r="C28829" s="696"/>
      <c r="D28829" s="700"/>
      <c r="E28829" s="701" t="s">
        <v>166</v>
      </c>
      <c r="F28829" s="702"/>
      <c r="G28829" s="703"/>
    </row>
    <row r="28830" spans="1:7">
      <c r="A28830" s="697">
        <v>46</v>
      </c>
      <c r="B28830" s="697" t="s">
        <v>39</v>
      </c>
      <c r="C28830" s="695" t="s">
        <v>66</v>
      </c>
      <c r="D28830" s="699" t="s">
        <v>172</v>
      </c>
      <c r="E28830" s="585">
        <v>190.72</v>
      </c>
      <c r="F28830" s="572" t="s">
        <v>165</v>
      </c>
      <c r="G28830" s="13">
        <f>SUM(A28830*E28830)</f>
        <v>8773.1200000000008</v>
      </c>
    </row>
    <row r="28831" spans="1:7">
      <c r="A28831" s="698"/>
      <c r="B28831" s="698"/>
      <c r="C28831" s="696"/>
      <c r="D28831" s="700"/>
      <c r="E28831" s="701" t="s">
        <v>173</v>
      </c>
      <c r="F28831" s="702"/>
      <c r="G28831" s="703"/>
    </row>
    <row r="28832" spans="1:7">
      <c r="A28832" s="697">
        <v>23</v>
      </c>
      <c r="B28832" s="697" t="s">
        <v>39</v>
      </c>
      <c r="C28832" s="695" t="s">
        <v>69</v>
      </c>
      <c r="D28832" s="699" t="s">
        <v>1001</v>
      </c>
      <c r="E28832" s="585">
        <v>370.8</v>
      </c>
      <c r="F28832" s="572" t="s">
        <v>165</v>
      </c>
      <c r="G28832" s="13">
        <f>SUM(A28832*E28832)</f>
        <v>8528.4</v>
      </c>
    </row>
    <row r="28833" spans="1:7">
      <c r="A28833" s="698"/>
      <c r="B28833" s="698"/>
      <c r="C28833" s="696"/>
      <c r="D28833" s="700"/>
      <c r="E28833" s="701" t="s">
        <v>1002</v>
      </c>
      <c r="F28833" s="702"/>
      <c r="G28833" s="703"/>
    </row>
    <row r="28834" spans="1:7">
      <c r="A28834" s="697">
        <v>830</v>
      </c>
      <c r="B28834" s="697" t="s">
        <v>39</v>
      </c>
      <c r="C28834" s="695" t="s">
        <v>73</v>
      </c>
      <c r="D28834" s="699" t="s">
        <v>971</v>
      </c>
      <c r="E28834" s="585">
        <v>32641.21</v>
      </c>
      <c r="F28834" s="572" t="s">
        <v>42</v>
      </c>
      <c r="G28834" s="13">
        <f>SUM(A28834*E28834/100)</f>
        <v>270922.04300000001</v>
      </c>
    </row>
    <row r="28835" spans="1:7">
      <c r="A28835" s="698"/>
      <c r="B28835" s="698"/>
      <c r="C28835" s="696"/>
      <c r="D28835" s="700"/>
      <c r="E28835" s="701" t="s">
        <v>972</v>
      </c>
      <c r="F28835" s="702"/>
      <c r="G28835" s="703"/>
    </row>
    <row r="28836" spans="1:7">
      <c r="A28836" s="697">
        <v>1196</v>
      </c>
      <c r="B28836" s="697" t="s">
        <v>39</v>
      </c>
      <c r="C28836" s="695" t="s">
        <v>208</v>
      </c>
      <c r="D28836" s="699" t="s">
        <v>280</v>
      </c>
      <c r="E28836" s="585">
        <v>25293.42</v>
      </c>
      <c r="F28836" s="572" t="s">
        <v>42</v>
      </c>
      <c r="G28836" s="20">
        <f>SUM(A28836*E28836/100)</f>
        <v>302509.30319999997</v>
      </c>
    </row>
    <row r="28837" spans="1:7">
      <c r="A28837" s="698"/>
      <c r="B28837" s="698"/>
      <c r="C28837" s="696"/>
      <c r="D28837" s="700"/>
      <c r="E28837" s="701" t="s">
        <v>281</v>
      </c>
      <c r="F28837" s="702"/>
      <c r="G28837" s="703"/>
    </row>
    <row r="28838" spans="1:7">
      <c r="A28838" s="697">
        <v>430</v>
      </c>
      <c r="B28838" s="697" t="s">
        <v>39</v>
      </c>
      <c r="C28838" s="695" t="s">
        <v>209</v>
      </c>
      <c r="D28838" s="699" t="s">
        <v>970</v>
      </c>
      <c r="E28838" s="585">
        <v>1072.06</v>
      </c>
      <c r="F28838" s="572" t="s">
        <v>42</v>
      </c>
      <c r="G28838" s="20">
        <f>SUM(A28838*E28838/100)</f>
        <v>4609.8580000000002</v>
      </c>
    </row>
    <row r="28839" spans="1:7">
      <c r="A28839" s="698"/>
      <c r="B28839" s="698"/>
      <c r="C28839" s="696"/>
      <c r="D28839" s="700"/>
      <c r="E28839" s="701" t="s">
        <v>803</v>
      </c>
      <c r="F28839" s="702"/>
      <c r="G28839" s="703"/>
    </row>
    <row r="28840" spans="1:7">
      <c r="A28840" s="695">
        <v>46</v>
      </c>
      <c r="B28840" s="695" t="s">
        <v>39</v>
      </c>
      <c r="C28840" s="697" t="s">
        <v>210</v>
      </c>
      <c r="D28840" s="699" t="s">
        <v>214</v>
      </c>
      <c r="E28840" s="585">
        <v>674.19</v>
      </c>
      <c r="F28840" s="572" t="s">
        <v>42</v>
      </c>
      <c r="G28840" s="20">
        <f>SUM(A28840*E28840/100)</f>
        <v>310.12740000000002</v>
      </c>
    </row>
    <row r="28841" spans="1:7" ht="36" customHeight="1">
      <c r="A28841" s="696"/>
      <c r="B28841" s="696"/>
      <c r="C28841" s="698"/>
      <c r="D28841" s="700"/>
      <c r="E28841" s="701" t="s">
        <v>767</v>
      </c>
      <c r="F28841" s="702"/>
      <c r="G28841" s="703"/>
    </row>
    <row r="28842" spans="1:7">
      <c r="A28842" s="697">
        <v>830</v>
      </c>
      <c r="B28842" s="697" t="s">
        <v>39</v>
      </c>
      <c r="C28842" s="695" t="s">
        <v>213</v>
      </c>
      <c r="D28842" s="699" t="s">
        <v>170</v>
      </c>
      <c r="E28842" s="585">
        <v>1160.06</v>
      </c>
      <c r="F28842" s="572" t="s">
        <v>42</v>
      </c>
      <c r="G28842" s="13">
        <f>SUM(A28842*E28842/100)</f>
        <v>9628.4979999999996</v>
      </c>
    </row>
    <row r="28843" spans="1:7">
      <c r="A28843" s="698"/>
      <c r="B28843" s="698"/>
      <c r="C28843" s="696"/>
      <c r="D28843" s="700"/>
      <c r="E28843" s="701" t="s">
        <v>171</v>
      </c>
      <c r="F28843" s="702"/>
      <c r="G28843" s="703"/>
    </row>
    <row r="28844" spans="1:7">
      <c r="A28844" s="695">
        <v>450</v>
      </c>
      <c r="B28844" s="695" t="s">
        <v>39</v>
      </c>
      <c r="C28844" s="697" t="s">
        <v>272</v>
      </c>
      <c r="D28844" s="699" t="s">
        <v>214</v>
      </c>
      <c r="E28844" s="585">
        <v>674.19</v>
      </c>
      <c r="F28844" s="572" t="s">
        <v>42</v>
      </c>
      <c r="G28844" s="20">
        <f>SUM(A28844*E28844/100)</f>
        <v>3033.855</v>
      </c>
    </row>
    <row r="28845" spans="1:7">
      <c r="A28845" s="696"/>
      <c r="B28845" s="696"/>
      <c r="C28845" s="698"/>
      <c r="D28845" s="700"/>
      <c r="E28845" s="701" t="s">
        <v>767</v>
      </c>
      <c r="F28845" s="702"/>
      <c r="G28845" s="703"/>
    </row>
    <row r="28846" spans="1:7">
      <c r="A28846" s="695">
        <v>1300</v>
      </c>
      <c r="B28846" s="695" t="s">
        <v>39</v>
      </c>
      <c r="C28846" s="697" t="s">
        <v>286</v>
      </c>
      <c r="D28846" s="699" t="s">
        <v>64</v>
      </c>
      <c r="E28846" s="585">
        <v>829.95</v>
      </c>
      <c r="F28846" s="572" t="s">
        <v>42</v>
      </c>
      <c r="G28846" s="13">
        <f>SUM(A28846*E28846/100)</f>
        <v>10789.35</v>
      </c>
    </row>
    <row r="28847" spans="1:7">
      <c r="A28847" s="696"/>
      <c r="B28847" s="696"/>
      <c r="C28847" s="698"/>
      <c r="D28847" s="700"/>
      <c r="E28847" s="701" t="s">
        <v>343</v>
      </c>
      <c r="F28847" s="702"/>
      <c r="G28847" s="703"/>
    </row>
    <row r="28848" spans="1:7" s="25" customFormat="1">
      <c r="A28848" s="697">
        <v>6900</v>
      </c>
      <c r="B28848" s="697" t="s">
        <v>39</v>
      </c>
      <c r="C28848" s="695" t="s">
        <v>287</v>
      </c>
      <c r="D28848" s="699" t="s">
        <v>167</v>
      </c>
      <c r="E28848" s="585">
        <v>442.75</v>
      </c>
      <c r="F28848" s="572" t="s">
        <v>52</v>
      </c>
      <c r="G28848" s="20">
        <f>SUM(A28848*E28848/100)</f>
        <v>30549.75</v>
      </c>
    </row>
    <row r="28849" spans="1:7" s="25" customFormat="1">
      <c r="A28849" s="698"/>
      <c r="B28849" s="698"/>
      <c r="C28849" s="696"/>
      <c r="D28849" s="700"/>
      <c r="E28849" s="701" t="s">
        <v>168</v>
      </c>
      <c r="F28849" s="702"/>
      <c r="G28849" s="703"/>
    </row>
    <row r="28850" spans="1:7">
      <c r="A28850" s="697">
        <v>6900</v>
      </c>
      <c r="B28850" s="697" t="s">
        <v>39</v>
      </c>
      <c r="C28850" s="695" t="s">
        <v>288</v>
      </c>
      <c r="D28850" s="699" t="s">
        <v>988</v>
      </c>
      <c r="E28850" s="585">
        <v>1079.95</v>
      </c>
      <c r="F28850" s="572" t="s">
        <v>42</v>
      </c>
      <c r="G28850" s="13">
        <f>SUM(A28850*E28850/100)</f>
        <v>74516.55</v>
      </c>
    </row>
    <row r="28851" spans="1:7">
      <c r="A28851" s="698"/>
      <c r="B28851" s="698"/>
      <c r="C28851" s="696"/>
      <c r="D28851" s="700"/>
      <c r="E28851" s="701" t="s">
        <v>989</v>
      </c>
      <c r="F28851" s="702"/>
      <c r="G28851" s="703"/>
    </row>
    <row r="28852" spans="1:7">
      <c r="A28852" s="697">
        <v>7500</v>
      </c>
      <c r="B28852" s="697" t="s">
        <v>39</v>
      </c>
      <c r="C28852" s="695" t="s">
        <v>659</v>
      </c>
      <c r="D28852" s="699" t="s">
        <v>898</v>
      </c>
      <c r="E28852" s="585">
        <v>2717</v>
      </c>
      <c r="F28852" s="572" t="s">
        <v>42</v>
      </c>
      <c r="G28852" s="20">
        <f>SUM(A28852*E28852/100)</f>
        <v>203775</v>
      </c>
    </row>
    <row r="28853" spans="1:7">
      <c r="A28853" s="698"/>
      <c r="B28853" s="698"/>
      <c r="C28853" s="696"/>
      <c r="D28853" s="700"/>
      <c r="E28853" s="701" t="s">
        <v>269</v>
      </c>
      <c r="F28853" s="702"/>
      <c r="G28853" s="703"/>
    </row>
    <row r="28854" spans="1:7">
      <c r="A28854" s="697">
        <v>630</v>
      </c>
      <c r="B28854" s="697" t="s">
        <v>39</v>
      </c>
      <c r="C28854" s="695" t="s">
        <v>660</v>
      </c>
      <c r="D28854" s="699" t="s">
        <v>144</v>
      </c>
      <c r="E28854" s="585">
        <v>5445</v>
      </c>
      <c r="F28854" s="572" t="s">
        <v>42</v>
      </c>
      <c r="G28854" s="20">
        <f>SUM(A28854*E28854/100)</f>
        <v>34303.5</v>
      </c>
    </row>
    <row r="28855" spans="1:7">
      <c r="A28855" s="698"/>
      <c r="B28855" s="698"/>
      <c r="C28855" s="696"/>
      <c r="D28855" s="700"/>
      <c r="E28855" s="701" t="s">
        <v>145</v>
      </c>
      <c r="F28855" s="702"/>
      <c r="G28855" s="703"/>
    </row>
    <row r="28856" spans="1:7">
      <c r="A28856" s="697">
        <v>630</v>
      </c>
      <c r="B28856" s="697" t="s">
        <v>10</v>
      </c>
      <c r="C28856" s="695" t="s">
        <v>663</v>
      </c>
      <c r="D28856" s="711" t="s">
        <v>30</v>
      </c>
      <c r="E28856" s="585">
        <v>337</v>
      </c>
      <c r="F28856" s="572" t="s">
        <v>31</v>
      </c>
      <c r="G28856" s="20">
        <f>SUM(A28856*E28856)</f>
        <v>212310</v>
      </c>
    </row>
    <row r="28857" spans="1:7">
      <c r="A28857" s="698"/>
      <c r="B28857" s="698"/>
      <c r="C28857" s="696"/>
      <c r="D28857" s="712"/>
      <c r="E28857" s="713" t="s">
        <v>32</v>
      </c>
      <c r="F28857" s="714"/>
      <c r="G28857" s="715"/>
    </row>
    <row r="28858" spans="1:7">
      <c r="A28858" s="709">
        <v>46</v>
      </c>
      <c r="B28858" s="697" t="s">
        <v>24</v>
      </c>
      <c r="C28858" s="695" t="s">
        <v>665</v>
      </c>
      <c r="D28858" s="711" t="s">
        <v>26</v>
      </c>
      <c r="E28858" s="585">
        <v>5001.7</v>
      </c>
      <c r="F28858" s="572" t="s">
        <v>27</v>
      </c>
      <c r="G28858" s="20">
        <f>SUM(A28858*E28858)</f>
        <v>230078.19999999998</v>
      </c>
    </row>
    <row r="28859" spans="1:7">
      <c r="A28859" s="710"/>
      <c r="B28859" s="698"/>
      <c r="C28859" s="696"/>
      <c r="D28859" s="712"/>
      <c r="E28859" s="701" t="s">
        <v>28</v>
      </c>
      <c r="F28859" s="702"/>
      <c r="G28859" s="703"/>
    </row>
    <row r="28860" spans="1:7" s="200" customFormat="1">
      <c r="A28860" s="695">
        <v>1570</v>
      </c>
      <c r="B28860" s="695" t="s">
        <v>39</v>
      </c>
      <c r="C28860" s="561" t="s">
        <v>666</v>
      </c>
      <c r="D28860" s="699" t="s">
        <v>264</v>
      </c>
      <c r="E28860" s="585">
        <v>30509.77</v>
      </c>
      <c r="F28860" s="572" t="s">
        <v>42</v>
      </c>
      <c r="G28860" s="20">
        <f>SUM(A28860*E28860/100)</f>
        <v>479003.38899999997</v>
      </c>
    </row>
    <row r="28861" spans="1:7" s="200" customFormat="1">
      <c r="A28861" s="696"/>
      <c r="B28861" s="696"/>
      <c r="C28861" s="562"/>
      <c r="D28861" s="700"/>
      <c r="E28861" s="701" t="s">
        <v>159</v>
      </c>
      <c r="F28861" s="702"/>
      <c r="G28861" s="703"/>
    </row>
    <row r="28862" spans="1:7" s="200" customFormat="1">
      <c r="A28862" s="695">
        <v>137</v>
      </c>
      <c r="B28862" s="695" t="s">
        <v>39</v>
      </c>
      <c r="C28862" s="561" t="s">
        <v>667</v>
      </c>
      <c r="D28862" s="699" t="s">
        <v>1003</v>
      </c>
      <c r="E28862" s="585">
        <v>562.98</v>
      </c>
      <c r="F28862" s="572" t="s">
        <v>165</v>
      </c>
      <c r="G28862" s="20">
        <f>SUM(A28862*E28862)</f>
        <v>77128.260000000009</v>
      </c>
    </row>
    <row r="28863" spans="1:7" s="200" customFormat="1">
      <c r="A28863" s="696"/>
      <c r="B28863" s="696"/>
      <c r="C28863" s="562"/>
      <c r="D28863" s="700"/>
      <c r="E28863" s="701" t="s">
        <v>1004</v>
      </c>
      <c r="F28863" s="702"/>
      <c r="G28863" s="703"/>
    </row>
    <row r="28864" spans="1:7">
      <c r="A28864" s="695">
        <v>3200</v>
      </c>
      <c r="B28864" s="695" t="s">
        <v>39</v>
      </c>
      <c r="C28864" s="697" t="s">
        <v>731</v>
      </c>
      <c r="D28864" s="699" t="s">
        <v>160</v>
      </c>
      <c r="E28864" s="585">
        <v>1887.4</v>
      </c>
      <c r="F28864" s="572" t="s">
        <v>42</v>
      </c>
      <c r="G28864" s="20">
        <f>SUM(A28864*E28864/100)</f>
        <v>60396.800000000003</v>
      </c>
    </row>
    <row r="28865" spans="1:7">
      <c r="A28865" s="696"/>
      <c r="B28865" s="696"/>
      <c r="C28865" s="698"/>
      <c r="D28865" s="700"/>
      <c r="E28865" s="701" t="s">
        <v>161</v>
      </c>
      <c r="F28865" s="702"/>
      <c r="G28865" s="703"/>
    </row>
    <row r="28866" spans="1:7">
      <c r="A28866" s="695">
        <v>42</v>
      </c>
      <c r="B28866" s="695" t="s">
        <v>24</v>
      </c>
      <c r="C28866" s="697" t="s">
        <v>732</v>
      </c>
      <c r="D28866" s="699" t="s">
        <v>328</v>
      </c>
      <c r="E28866" s="585">
        <v>3850</v>
      </c>
      <c r="F28866" s="572" t="s">
        <v>329</v>
      </c>
      <c r="G28866" s="20">
        <f>SUM(A28866*E28866)</f>
        <v>161700</v>
      </c>
    </row>
    <row r="28867" spans="1:7">
      <c r="A28867" s="696"/>
      <c r="B28867" s="696"/>
      <c r="C28867" s="698"/>
      <c r="D28867" s="700"/>
      <c r="E28867" s="701" t="s">
        <v>330</v>
      </c>
      <c r="F28867" s="702"/>
      <c r="G28867" s="703"/>
    </row>
    <row r="28868" spans="1:7">
      <c r="A28868" s="781">
        <v>52</v>
      </c>
      <c r="B28868" s="695" t="s">
        <v>24</v>
      </c>
      <c r="C28868" s="697" t="s">
        <v>735</v>
      </c>
      <c r="D28868" s="699" t="s">
        <v>596</v>
      </c>
      <c r="E28868" s="585">
        <v>3575</v>
      </c>
      <c r="F28868" s="572" t="s">
        <v>329</v>
      </c>
      <c r="G28868" s="20">
        <f>SUM(A28868*E28868)</f>
        <v>185900</v>
      </c>
    </row>
    <row r="28869" spans="1:7">
      <c r="A28869" s="782"/>
      <c r="B28869" s="696"/>
      <c r="C28869" s="698"/>
      <c r="D28869" s="700"/>
      <c r="E28869" s="701" t="s">
        <v>597</v>
      </c>
      <c r="F28869" s="702"/>
      <c r="G28869" s="703"/>
    </row>
    <row r="28870" spans="1:7">
      <c r="A28870" s="695">
        <v>94</v>
      </c>
      <c r="B28870" s="695" t="s">
        <v>24</v>
      </c>
      <c r="C28870" s="697" t="s">
        <v>738</v>
      </c>
      <c r="D28870" s="699" t="s">
        <v>598</v>
      </c>
      <c r="E28870" s="585">
        <v>186.34</v>
      </c>
      <c r="F28870" s="572" t="s">
        <v>329</v>
      </c>
      <c r="G28870" s="20">
        <f>SUM(A28870*E28870)</f>
        <v>17515.96</v>
      </c>
    </row>
    <row r="28871" spans="1:7">
      <c r="A28871" s="696"/>
      <c r="B28871" s="696"/>
      <c r="C28871" s="698"/>
      <c r="D28871" s="700"/>
      <c r="E28871" s="701" t="s">
        <v>599</v>
      </c>
      <c r="F28871" s="702"/>
      <c r="G28871" s="703"/>
    </row>
    <row r="28872" spans="1:7" s="30" customFormat="1">
      <c r="A28872" s="587"/>
      <c r="B28872" s="587"/>
      <c r="C28872" s="3"/>
      <c r="D28872" s="91"/>
      <c r="E28872" s="587"/>
      <c r="F28872" s="28" t="s">
        <v>983</v>
      </c>
      <c r="G28872" s="233">
        <v>3797819</v>
      </c>
    </row>
    <row r="28873" spans="1:7">
      <c r="A28873" s="6"/>
      <c r="B28873" s="6"/>
      <c r="C28873" s="7"/>
      <c r="D28873" s="231" t="s">
        <v>78</v>
      </c>
      <c r="E28873" s="6"/>
      <c r="F28873" s="6"/>
      <c r="G28873" s="9"/>
    </row>
    <row r="28874" spans="1:7">
      <c r="A28874" s="695">
        <v>4</v>
      </c>
      <c r="B28874" s="695" t="s">
        <v>72</v>
      </c>
      <c r="C28874" s="697" t="s">
        <v>11</v>
      </c>
      <c r="D28874" s="699" t="s">
        <v>177</v>
      </c>
      <c r="E28874" s="585">
        <v>6166.6</v>
      </c>
      <c r="F28874" s="572" t="s">
        <v>75</v>
      </c>
      <c r="G28874" s="13">
        <f>SUM(A28874*E28874)</f>
        <v>24666.400000000001</v>
      </c>
    </row>
    <row r="28875" spans="1:7">
      <c r="A28875" s="696"/>
      <c r="B28875" s="696"/>
      <c r="C28875" s="698"/>
      <c r="D28875" s="700"/>
      <c r="E28875" s="701" t="s">
        <v>178</v>
      </c>
      <c r="F28875" s="702"/>
      <c r="G28875" s="703"/>
    </row>
    <row r="28876" spans="1:7">
      <c r="A28876" s="695">
        <v>4</v>
      </c>
      <c r="B28876" s="695" t="s">
        <v>72</v>
      </c>
      <c r="C28876" s="697" t="s">
        <v>15</v>
      </c>
      <c r="D28876" s="699" t="s">
        <v>1005</v>
      </c>
      <c r="E28876" s="585">
        <v>4926</v>
      </c>
      <c r="F28876" s="572" t="s">
        <v>75</v>
      </c>
      <c r="G28876" s="13">
        <f>SUM(A28876*E28876)</f>
        <v>19704</v>
      </c>
    </row>
    <row r="28877" spans="1:7" ht="55.5" customHeight="1">
      <c r="A28877" s="696"/>
      <c r="B28877" s="696"/>
      <c r="C28877" s="698"/>
      <c r="D28877" s="700"/>
      <c r="E28877" s="701" t="s">
        <v>1006</v>
      </c>
      <c r="F28877" s="702"/>
      <c r="G28877" s="703"/>
    </row>
    <row r="28878" spans="1:7">
      <c r="A28878" s="695">
        <v>4</v>
      </c>
      <c r="B28878" s="695" t="s">
        <v>72</v>
      </c>
      <c r="C28878" s="697" t="s">
        <v>18</v>
      </c>
      <c r="D28878" s="699" t="s">
        <v>219</v>
      </c>
      <c r="E28878" s="585">
        <v>270.60000000000002</v>
      </c>
      <c r="F28878" s="572" t="s">
        <v>75</v>
      </c>
      <c r="G28878" s="13">
        <f>SUM(A28878*E28878)</f>
        <v>1082.4000000000001</v>
      </c>
    </row>
    <row r="28879" spans="1:7">
      <c r="A28879" s="696"/>
      <c r="B28879" s="696"/>
      <c r="C28879" s="698"/>
      <c r="D28879" s="700"/>
      <c r="E28879" s="701" t="s">
        <v>220</v>
      </c>
      <c r="F28879" s="702"/>
      <c r="G28879" s="703"/>
    </row>
    <row r="28880" spans="1:7">
      <c r="A28880" s="695">
        <v>4</v>
      </c>
      <c r="B28880" s="695" t="s">
        <v>72</v>
      </c>
      <c r="C28880" s="697" t="s">
        <v>21</v>
      </c>
      <c r="D28880" s="699" t="s">
        <v>181</v>
      </c>
      <c r="E28880" s="585">
        <v>566.70000000000005</v>
      </c>
      <c r="F28880" s="572" t="s">
        <v>75</v>
      </c>
      <c r="G28880" s="13">
        <f>SUM(A28880*E28880)</f>
        <v>2266.8000000000002</v>
      </c>
    </row>
    <row r="28881" spans="1:7">
      <c r="A28881" s="696"/>
      <c r="B28881" s="696"/>
      <c r="C28881" s="698"/>
      <c r="D28881" s="700"/>
      <c r="E28881" s="701" t="s">
        <v>182</v>
      </c>
      <c r="F28881" s="702"/>
      <c r="G28881" s="703"/>
    </row>
    <row r="28882" spans="1:7">
      <c r="A28882" s="695">
        <v>2</v>
      </c>
      <c r="B28882" s="695" t="s">
        <v>89</v>
      </c>
      <c r="C28882" s="697" t="s">
        <v>25</v>
      </c>
      <c r="D28882" s="699" t="s">
        <v>183</v>
      </c>
      <c r="E28882" s="585">
        <v>5712.3</v>
      </c>
      <c r="F28882" s="572" t="s">
        <v>75</v>
      </c>
      <c r="G28882" s="13">
        <f>SUM(A28882*E28882)</f>
        <v>11424.6</v>
      </c>
    </row>
    <row r="28883" spans="1:7">
      <c r="A28883" s="696"/>
      <c r="B28883" s="696"/>
      <c r="C28883" s="698"/>
      <c r="D28883" s="700"/>
      <c r="E28883" s="701" t="s">
        <v>184</v>
      </c>
      <c r="F28883" s="702"/>
      <c r="G28883" s="703"/>
    </row>
    <row r="28884" spans="1:7">
      <c r="A28884" s="695">
        <v>4</v>
      </c>
      <c r="B28884" s="695" t="s">
        <v>72</v>
      </c>
      <c r="C28884" s="697" t="s">
        <v>29</v>
      </c>
      <c r="D28884" s="699" t="s">
        <v>94</v>
      </c>
      <c r="E28884" s="585">
        <v>2533.4699999999998</v>
      </c>
      <c r="F28884" s="572" t="s">
        <v>75</v>
      </c>
      <c r="G28884" s="13">
        <f>SUM(A28884*E28884)</f>
        <v>10133.879999999999</v>
      </c>
    </row>
    <row r="28885" spans="1:7">
      <c r="A28885" s="696"/>
      <c r="B28885" s="696"/>
      <c r="C28885" s="698"/>
      <c r="D28885" s="700"/>
      <c r="E28885" s="701" t="s">
        <v>185</v>
      </c>
      <c r="F28885" s="702"/>
      <c r="G28885" s="703"/>
    </row>
    <row r="28886" spans="1:7">
      <c r="A28886" s="695"/>
      <c r="B28886" s="695"/>
      <c r="C28886" s="697" t="s">
        <v>33</v>
      </c>
      <c r="D28886" s="699" t="s">
        <v>226</v>
      </c>
      <c r="E28886" s="730"/>
      <c r="F28886" s="731"/>
      <c r="G28886" s="732"/>
    </row>
    <row r="28887" spans="1:7">
      <c r="A28887" s="696"/>
      <c r="B28887" s="696"/>
      <c r="C28887" s="698"/>
      <c r="D28887" s="700"/>
      <c r="E28887" s="733"/>
      <c r="F28887" s="734"/>
      <c r="G28887" s="735"/>
    </row>
    <row r="28888" spans="1:7">
      <c r="A28888" s="695">
        <v>60</v>
      </c>
      <c r="B28888" s="695" t="s">
        <v>107</v>
      </c>
      <c r="C28888" s="697" t="s">
        <v>99</v>
      </c>
      <c r="D28888" s="699" t="s">
        <v>227</v>
      </c>
      <c r="E28888" s="585">
        <v>73.209999999999994</v>
      </c>
      <c r="F28888" s="572" t="s">
        <v>111</v>
      </c>
      <c r="G28888" s="13">
        <f>SUM(A28888*E28888)</f>
        <v>4392.5999999999995</v>
      </c>
    </row>
    <row r="28889" spans="1:7">
      <c r="A28889" s="696"/>
      <c r="B28889" s="696"/>
      <c r="C28889" s="698"/>
      <c r="D28889" s="700"/>
      <c r="E28889" s="701" t="s">
        <v>228</v>
      </c>
      <c r="F28889" s="702"/>
      <c r="G28889" s="703"/>
    </row>
    <row r="28890" spans="1:7">
      <c r="A28890" s="695">
        <v>60</v>
      </c>
      <c r="B28890" s="695" t="s">
        <v>72</v>
      </c>
      <c r="C28890" s="697" t="s">
        <v>102</v>
      </c>
      <c r="D28890" s="699" t="s">
        <v>229</v>
      </c>
      <c r="E28890" s="585">
        <v>95.79</v>
      </c>
      <c r="F28890" s="572" t="s">
        <v>111</v>
      </c>
      <c r="G28890" s="13">
        <f>SUM(A28890*E28890)</f>
        <v>5747.4000000000005</v>
      </c>
    </row>
    <row r="28891" spans="1:7">
      <c r="A28891" s="696"/>
      <c r="B28891" s="696"/>
      <c r="C28891" s="698"/>
      <c r="D28891" s="700"/>
      <c r="E28891" s="701" t="s">
        <v>604</v>
      </c>
      <c r="F28891" s="702"/>
      <c r="G28891" s="703"/>
    </row>
    <row r="28892" spans="1:7" s="25" customFormat="1">
      <c r="A28892" s="697">
        <v>4</v>
      </c>
      <c r="B28892" s="697" t="s">
        <v>72</v>
      </c>
      <c r="C28892" s="697" t="s">
        <v>36</v>
      </c>
      <c r="D28892" s="699" t="s">
        <v>862</v>
      </c>
      <c r="E28892" s="585">
        <v>11477.4</v>
      </c>
      <c r="F28892" s="572" t="s">
        <v>75</v>
      </c>
      <c r="G28892" s="20">
        <f>A28892*E28892</f>
        <v>45909.599999999999</v>
      </c>
    </row>
    <row r="28893" spans="1:7" s="25" customFormat="1">
      <c r="A28893" s="698"/>
      <c r="B28893" s="698"/>
      <c r="C28893" s="698"/>
      <c r="D28893" s="700"/>
      <c r="E28893" s="727" t="s">
        <v>863</v>
      </c>
      <c r="F28893" s="728"/>
      <c r="G28893" s="729"/>
    </row>
    <row r="28894" spans="1:7">
      <c r="A28894" s="695">
        <v>6</v>
      </c>
      <c r="B28894" s="695" t="s">
        <v>72</v>
      </c>
      <c r="C28894" s="697" t="s">
        <v>40</v>
      </c>
      <c r="D28894" s="699" t="s">
        <v>186</v>
      </c>
      <c r="E28894" s="585">
        <v>1671.58</v>
      </c>
      <c r="F28894" s="572" t="s">
        <v>75</v>
      </c>
      <c r="G28894" s="13">
        <f>SUM(A28894*E28894)</f>
        <v>10029.48</v>
      </c>
    </row>
    <row r="28895" spans="1:7">
      <c r="A28895" s="696"/>
      <c r="B28895" s="696"/>
      <c r="C28895" s="698"/>
      <c r="D28895" s="700"/>
      <c r="E28895" s="701" t="s">
        <v>187</v>
      </c>
      <c r="F28895" s="702"/>
      <c r="G28895" s="703"/>
    </row>
    <row r="28896" spans="1:7">
      <c r="A28896" s="695">
        <v>12</v>
      </c>
      <c r="B28896" s="695" t="s">
        <v>72</v>
      </c>
      <c r="C28896" s="697" t="s">
        <v>44</v>
      </c>
      <c r="D28896" s="699" t="s">
        <v>83</v>
      </c>
      <c r="E28896" s="585">
        <v>447.15</v>
      </c>
      <c r="F28896" s="572" t="s">
        <v>75</v>
      </c>
      <c r="G28896" s="13">
        <f>SUM(A28896*E28896)</f>
        <v>5365.7999999999993</v>
      </c>
    </row>
    <row r="28897" spans="1:7">
      <c r="A28897" s="696"/>
      <c r="B28897" s="696"/>
      <c r="C28897" s="698"/>
      <c r="D28897" s="700"/>
      <c r="E28897" s="701" t="s">
        <v>84</v>
      </c>
      <c r="F28897" s="702"/>
      <c r="G28897" s="703"/>
    </row>
    <row r="28898" spans="1:7">
      <c r="A28898" s="695">
        <v>24</v>
      </c>
      <c r="B28898" s="695" t="s">
        <v>72</v>
      </c>
      <c r="C28898" s="697" t="s">
        <v>47</v>
      </c>
      <c r="D28898" s="699" t="s">
        <v>85</v>
      </c>
      <c r="E28898" s="585">
        <v>1109.46</v>
      </c>
      <c r="F28898" s="572" t="s">
        <v>75</v>
      </c>
      <c r="G28898" s="13">
        <f>SUM(A28898*E28898)</f>
        <v>26627.040000000001</v>
      </c>
    </row>
    <row r="28899" spans="1:7">
      <c r="A28899" s="696"/>
      <c r="B28899" s="696"/>
      <c r="C28899" s="698"/>
      <c r="D28899" s="700"/>
      <c r="E28899" s="746" t="s">
        <v>86</v>
      </c>
      <c r="F28899" s="747"/>
      <c r="G28899" s="748"/>
    </row>
    <row r="28900" spans="1:7">
      <c r="A28900" s="695"/>
      <c r="B28900" s="695"/>
      <c r="C28900" s="697" t="s">
        <v>50</v>
      </c>
      <c r="D28900" s="699" t="s">
        <v>1007</v>
      </c>
      <c r="E28900" s="730"/>
      <c r="F28900" s="731"/>
      <c r="G28900" s="732"/>
    </row>
    <row r="28901" spans="1:7">
      <c r="A28901" s="696"/>
      <c r="B28901" s="696"/>
      <c r="C28901" s="698"/>
      <c r="D28901" s="700"/>
      <c r="E28901" s="733"/>
      <c r="F28901" s="734"/>
      <c r="G28901" s="735"/>
    </row>
    <row r="28902" spans="1:7">
      <c r="A28902" s="695">
        <v>4</v>
      </c>
      <c r="B28902" s="695" t="s">
        <v>72</v>
      </c>
      <c r="C28902" s="697" t="s">
        <v>99</v>
      </c>
      <c r="D28902" s="699" t="s">
        <v>1008</v>
      </c>
      <c r="E28902" s="585">
        <v>573.70000000000005</v>
      </c>
      <c r="F28902" s="572" t="s">
        <v>75</v>
      </c>
      <c r="G28902" s="13">
        <f>SUM(A28902*E28902)</f>
        <v>2294.8000000000002</v>
      </c>
    </row>
    <row r="28903" spans="1:7">
      <c r="A28903" s="696"/>
      <c r="B28903" s="696"/>
      <c r="C28903" s="698"/>
      <c r="D28903" s="700"/>
      <c r="E28903" s="701" t="s">
        <v>1009</v>
      </c>
      <c r="F28903" s="702"/>
      <c r="G28903" s="703"/>
    </row>
    <row r="28904" spans="1:7">
      <c r="A28904" s="695">
        <v>3</v>
      </c>
      <c r="B28904" s="695" t="s">
        <v>72</v>
      </c>
      <c r="C28904" s="697" t="s">
        <v>102</v>
      </c>
      <c r="D28904" s="699" t="s">
        <v>100</v>
      </c>
      <c r="E28904" s="585">
        <v>318.33999999999997</v>
      </c>
      <c r="F28904" s="572" t="s">
        <v>75</v>
      </c>
      <c r="G28904" s="13">
        <f>SUM(A28904*E28904)</f>
        <v>955.02</v>
      </c>
    </row>
    <row r="28905" spans="1:7">
      <c r="A28905" s="696"/>
      <c r="B28905" s="696"/>
      <c r="C28905" s="698"/>
      <c r="D28905" s="700"/>
      <c r="E28905" s="701" t="s">
        <v>1010</v>
      </c>
      <c r="F28905" s="702"/>
      <c r="G28905" s="703"/>
    </row>
    <row r="28906" spans="1:7" s="36" customFormat="1">
      <c r="A28906" s="695">
        <v>8</v>
      </c>
      <c r="B28906" s="695" t="s">
        <v>72</v>
      </c>
      <c r="C28906" s="697" t="s">
        <v>54</v>
      </c>
      <c r="D28906" s="699" t="s">
        <v>868</v>
      </c>
      <c r="E28906" s="585">
        <v>2376</v>
      </c>
      <c r="F28906" s="572" t="s">
        <v>75</v>
      </c>
      <c r="G28906" s="13">
        <f>SUM(A28906*E28906)</f>
        <v>19008</v>
      </c>
    </row>
    <row r="28907" spans="1:7" s="36" customFormat="1">
      <c r="A28907" s="696"/>
      <c r="B28907" s="696"/>
      <c r="C28907" s="698"/>
      <c r="D28907" s="700"/>
      <c r="E28907" s="701" t="s">
        <v>223</v>
      </c>
      <c r="F28907" s="702"/>
      <c r="G28907" s="703"/>
    </row>
    <row r="28908" spans="1:7">
      <c r="A28908" s="695"/>
      <c r="B28908" s="695"/>
      <c r="C28908" s="697" t="s">
        <v>57</v>
      </c>
      <c r="D28908" s="699" t="s">
        <v>236</v>
      </c>
      <c r="E28908" s="730"/>
      <c r="F28908" s="731"/>
      <c r="G28908" s="732"/>
    </row>
    <row r="28909" spans="1:7">
      <c r="A28909" s="696"/>
      <c r="B28909" s="696"/>
      <c r="C28909" s="698"/>
      <c r="D28909" s="700"/>
      <c r="E28909" s="733"/>
      <c r="F28909" s="734"/>
      <c r="G28909" s="735"/>
    </row>
    <row r="28910" spans="1:7">
      <c r="A28910" s="695">
        <v>300</v>
      </c>
      <c r="B28910" s="695" t="s">
        <v>107</v>
      </c>
      <c r="C28910" s="697" t="s">
        <v>99</v>
      </c>
      <c r="D28910" s="699" t="s">
        <v>237</v>
      </c>
      <c r="E28910" s="585">
        <v>128.53</v>
      </c>
      <c r="F28910" s="572" t="s">
        <v>111</v>
      </c>
      <c r="G28910" s="13">
        <f>SUM(A28910*E28910)</f>
        <v>38559</v>
      </c>
    </row>
    <row r="28911" spans="1:7">
      <c r="A28911" s="696"/>
      <c r="B28911" s="696"/>
      <c r="C28911" s="698"/>
      <c r="D28911" s="700"/>
      <c r="E28911" s="701" t="s">
        <v>289</v>
      </c>
      <c r="F28911" s="702"/>
      <c r="G28911" s="703"/>
    </row>
    <row r="28912" spans="1:7">
      <c r="A28912" s="695">
        <v>4</v>
      </c>
      <c r="B28912" s="695" t="s">
        <v>72</v>
      </c>
      <c r="C28912" s="697" t="s">
        <v>60</v>
      </c>
      <c r="D28912" s="699" t="s">
        <v>239</v>
      </c>
      <c r="E28912" s="585">
        <v>2587</v>
      </c>
      <c r="F28912" s="572" t="s">
        <v>75</v>
      </c>
      <c r="G28912" s="13">
        <f>SUM(A28912*E28912)</f>
        <v>10348</v>
      </c>
    </row>
    <row r="28913" spans="1:7">
      <c r="A28913" s="696"/>
      <c r="B28913" s="696"/>
      <c r="C28913" s="698"/>
      <c r="D28913" s="700"/>
      <c r="E28913" s="701" t="s">
        <v>240</v>
      </c>
      <c r="F28913" s="702"/>
      <c r="G28913" s="703"/>
    </row>
    <row r="28914" spans="1:7">
      <c r="A28914" s="697">
        <v>4</v>
      </c>
      <c r="B28914" s="697" t="s">
        <v>72</v>
      </c>
      <c r="C28914" s="695" t="s">
        <v>63</v>
      </c>
      <c r="D28914" s="699" t="s">
        <v>1011</v>
      </c>
      <c r="E28914" s="585">
        <v>2882</v>
      </c>
      <c r="F28914" s="572" t="s">
        <v>75</v>
      </c>
      <c r="G28914" s="13">
        <f>SUM(A28914*E28914)</f>
        <v>11528</v>
      </c>
    </row>
    <row r="28915" spans="1:7">
      <c r="A28915" s="698"/>
      <c r="B28915" s="698"/>
      <c r="C28915" s="696"/>
      <c r="D28915" s="700"/>
      <c r="E28915" s="701" t="s">
        <v>1012</v>
      </c>
      <c r="F28915" s="702"/>
      <c r="G28915" s="703"/>
    </row>
    <row r="28916" spans="1:7">
      <c r="A28916" s="697">
        <v>4</v>
      </c>
      <c r="B28916" s="697" t="s">
        <v>72</v>
      </c>
      <c r="C28916" s="695" t="s">
        <v>66</v>
      </c>
      <c r="D28916" s="699" t="s">
        <v>873</v>
      </c>
      <c r="E28916" s="585">
        <v>3432</v>
      </c>
      <c r="F28916" s="572" t="s">
        <v>75</v>
      </c>
      <c r="G28916" s="13">
        <f>SUM(A28916*E28916)</f>
        <v>13728</v>
      </c>
    </row>
    <row r="28917" spans="1:7">
      <c r="A28917" s="698"/>
      <c r="B28917" s="698"/>
      <c r="C28917" s="696"/>
      <c r="D28917" s="700"/>
      <c r="E28917" s="701" t="s">
        <v>874</v>
      </c>
      <c r="F28917" s="702"/>
      <c r="G28917" s="703"/>
    </row>
    <row r="28918" spans="1:7">
      <c r="A28918" s="697">
        <v>2</v>
      </c>
      <c r="B28918" s="697" t="s">
        <v>72</v>
      </c>
      <c r="C28918" s="695" t="s">
        <v>69</v>
      </c>
      <c r="D28918" s="699" t="s">
        <v>1013</v>
      </c>
      <c r="E28918" s="585">
        <v>2745</v>
      </c>
      <c r="F28918" s="572" t="s">
        <v>75</v>
      </c>
      <c r="G28918" s="13">
        <f>SUM(A28918*E28918)</f>
        <v>5490</v>
      </c>
    </row>
    <row r="28919" spans="1:7">
      <c r="A28919" s="698"/>
      <c r="B28919" s="698"/>
      <c r="C28919" s="696"/>
      <c r="D28919" s="700"/>
      <c r="E28919" s="701" t="s">
        <v>1014</v>
      </c>
      <c r="F28919" s="702"/>
      <c r="G28919" s="703"/>
    </row>
    <row r="28920" spans="1:7" s="30" customFormat="1">
      <c r="A28920" s="587"/>
      <c r="B28920" s="587"/>
      <c r="C28920" s="3"/>
      <c r="D28920" s="91"/>
      <c r="E28920" s="587"/>
      <c r="F28920" s="28" t="s">
        <v>320</v>
      </c>
      <c r="G28920" s="233">
        <v>143913</v>
      </c>
    </row>
    <row r="28921" spans="1:7" s="30" customFormat="1">
      <c r="A28921" s="6"/>
      <c r="B28921" s="6"/>
      <c r="C28921" s="7"/>
      <c r="D28921" s="65"/>
      <c r="E28921" s="6"/>
      <c r="F28921" s="93"/>
      <c r="G28921" s="243"/>
    </row>
    <row r="28922" spans="1:7" s="25" customFormat="1">
      <c r="A28922" s="76"/>
      <c r="B28922" s="76"/>
      <c r="C28922" s="75"/>
      <c r="D28922" s="235" t="s">
        <v>1015</v>
      </c>
      <c r="E28922" s="76"/>
      <c r="F28922" s="76"/>
      <c r="G28922" s="84"/>
    </row>
    <row r="28923" spans="1:7">
      <c r="A28923" s="695">
        <v>4</v>
      </c>
      <c r="B28923" s="695" t="s">
        <v>72</v>
      </c>
      <c r="C28923" s="697" t="s">
        <v>11</v>
      </c>
      <c r="D28923" s="699" t="s">
        <v>113</v>
      </c>
      <c r="E28923" s="585">
        <v>14748</v>
      </c>
      <c r="F28923" s="572" t="s">
        <v>75</v>
      </c>
      <c r="G28923" s="13">
        <f>SUM(A28923*E28923)</f>
        <v>58992</v>
      </c>
    </row>
    <row r="28924" spans="1:7">
      <c r="A28924" s="696"/>
      <c r="B28924" s="696"/>
      <c r="C28924" s="698"/>
      <c r="D28924" s="700"/>
      <c r="E28924" s="701" t="s">
        <v>114</v>
      </c>
      <c r="F28924" s="702"/>
      <c r="G28924" s="703"/>
    </row>
    <row r="28925" spans="1:7" s="36" customFormat="1">
      <c r="A28925" s="695"/>
      <c r="B28925" s="695"/>
      <c r="C28925" s="697" t="s">
        <v>15</v>
      </c>
      <c r="D28925" s="699" t="s">
        <v>1016</v>
      </c>
      <c r="E28925" s="730"/>
      <c r="F28925" s="731"/>
      <c r="G28925" s="732"/>
    </row>
    <row r="28926" spans="1:7" s="36" customFormat="1">
      <c r="A28926" s="696"/>
      <c r="B28926" s="696"/>
      <c r="C28926" s="698"/>
      <c r="D28926" s="700"/>
      <c r="E28926" s="733"/>
      <c r="F28926" s="734"/>
      <c r="G28926" s="735"/>
    </row>
    <row r="28927" spans="1:7" s="36" customFormat="1">
      <c r="A28927" s="695">
        <v>210</v>
      </c>
      <c r="B28927" s="695" t="s">
        <v>107</v>
      </c>
      <c r="C28927" s="697" t="s">
        <v>154</v>
      </c>
      <c r="D28927" s="699" t="s">
        <v>103</v>
      </c>
      <c r="E28927" s="585">
        <v>28</v>
      </c>
      <c r="F28927" s="572" t="s">
        <v>75</v>
      </c>
      <c r="G28927" s="13">
        <f>SUM(A28927*E28927)</f>
        <v>5880</v>
      </c>
    </row>
    <row r="28928" spans="1:7" s="36" customFormat="1">
      <c r="A28928" s="696"/>
      <c r="B28928" s="696"/>
      <c r="C28928" s="698"/>
      <c r="D28928" s="700"/>
      <c r="E28928" s="701" t="s">
        <v>947</v>
      </c>
      <c r="F28928" s="702"/>
      <c r="G28928" s="703"/>
    </row>
    <row r="28929" spans="1:7" s="36" customFormat="1">
      <c r="A28929" s="695">
        <v>120</v>
      </c>
      <c r="B28929" s="695" t="s">
        <v>107</v>
      </c>
      <c r="C28929" s="697" t="s">
        <v>157</v>
      </c>
      <c r="D28929" s="699" t="s">
        <v>424</v>
      </c>
      <c r="E28929" s="585">
        <v>226</v>
      </c>
      <c r="F28929" s="572" t="s">
        <v>75</v>
      </c>
      <c r="G28929" s="13">
        <f>SUM(A28929*E28929)</f>
        <v>27120</v>
      </c>
    </row>
    <row r="28930" spans="1:7" s="36" customFormat="1">
      <c r="A28930" s="696"/>
      <c r="B28930" s="696"/>
      <c r="C28930" s="698"/>
      <c r="D28930" s="700"/>
      <c r="E28930" s="701" t="s">
        <v>1017</v>
      </c>
      <c r="F28930" s="702"/>
      <c r="G28930" s="703"/>
    </row>
    <row r="28931" spans="1:7" s="36" customFormat="1">
      <c r="A28931" s="695">
        <v>120</v>
      </c>
      <c r="B28931" s="695" t="s">
        <v>107</v>
      </c>
      <c r="C28931" s="697" t="s">
        <v>197</v>
      </c>
      <c r="D28931" s="699" t="s">
        <v>423</v>
      </c>
      <c r="E28931" s="585">
        <v>486</v>
      </c>
      <c r="F28931" s="572" t="s">
        <v>75</v>
      </c>
      <c r="G28931" s="13">
        <f>SUM(A28931*E28931)</f>
        <v>58320</v>
      </c>
    </row>
    <row r="28932" spans="1:7" s="36" customFormat="1">
      <c r="A28932" s="696"/>
      <c r="B28932" s="696"/>
      <c r="C28932" s="698"/>
      <c r="D28932" s="700"/>
      <c r="E28932" s="701" t="s">
        <v>1018</v>
      </c>
      <c r="F28932" s="702"/>
      <c r="G28932" s="703"/>
    </row>
    <row r="28933" spans="1:7" s="30" customFormat="1">
      <c r="A28933" s="587"/>
      <c r="B28933" s="587"/>
      <c r="C28933" s="3"/>
      <c r="D28933" s="91"/>
      <c r="E28933" s="587"/>
      <c r="F28933" s="28" t="s">
        <v>1019</v>
      </c>
      <c r="G28933" s="233">
        <v>150312</v>
      </c>
    </row>
    <row r="28934" spans="1:7">
      <c r="A28934" s="587"/>
      <c r="B28934" s="587"/>
      <c r="C28934" s="3"/>
      <c r="D28934" s="244" t="s">
        <v>1020</v>
      </c>
      <c r="E28934" s="587"/>
      <c r="F28934" s="587"/>
      <c r="G28934" s="5"/>
    </row>
    <row r="28935" spans="1:7" s="25" customFormat="1" ht="38.25">
      <c r="A28935" s="572">
        <v>2</v>
      </c>
      <c r="B28935" s="572" t="s">
        <v>72</v>
      </c>
      <c r="C28935" s="571" t="s">
        <v>11</v>
      </c>
      <c r="D28935" s="573" t="s">
        <v>1021</v>
      </c>
      <c r="E28935" s="572"/>
      <c r="F28935" s="572" t="s">
        <v>75</v>
      </c>
      <c r="G28935" s="180"/>
    </row>
    <row r="28936" spans="1:7" s="25" customFormat="1">
      <c r="A28936" s="572">
        <v>1</v>
      </c>
      <c r="B28936" s="572" t="s">
        <v>72</v>
      </c>
      <c r="C28936" s="571" t="s">
        <v>15</v>
      </c>
      <c r="D28936" s="573" t="s">
        <v>1022</v>
      </c>
      <c r="E28936" s="572"/>
      <c r="F28936" s="572" t="s">
        <v>75</v>
      </c>
      <c r="G28936" s="180"/>
    </row>
    <row r="28937" spans="1:7" s="30" customFormat="1">
      <c r="A28937" s="587"/>
      <c r="B28937" s="587"/>
      <c r="C28937" s="3"/>
      <c r="D28937" s="91"/>
      <c r="E28937" s="587"/>
      <c r="F28937" s="28" t="s">
        <v>1023</v>
      </c>
      <c r="G28937" s="233"/>
    </row>
    <row r="28938" spans="1:7" s="30" customFormat="1">
      <c r="A28938" s="6"/>
      <c r="B28938" s="6"/>
      <c r="C28938" s="7"/>
      <c r="D28938" s="65"/>
      <c r="E28938" s="6"/>
      <c r="F28938" s="93"/>
      <c r="G28938" s="243"/>
    </row>
    <row r="28939" spans="1:7" s="36" customFormat="1">
      <c r="A28939" s="52" t="s">
        <v>984</v>
      </c>
      <c r="B28939" s="53"/>
      <c r="C28939" s="54" t="s">
        <v>966</v>
      </c>
      <c r="D28939" s="55"/>
      <c r="F28939" s="56" t="s">
        <v>131</v>
      </c>
      <c r="G28939" s="54"/>
    </row>
    <row r="28940" spans="1:7" s="36" customFormat="1">
      <c r="A28940" s="52" t="s">
        <v>132</v>
      </c>
      <c r="B28940" s="53"/>
      <c r="C28940" s="54" t="s">
        <v>133</v>
      </c>
      <c r="D28940" s="55"/>
      <c r="F28940" s="56" t="s">
        <v>131</v>
      </c>
      <c r="G28940" s="54"/>
    </row>
    <row r="28941" spans="1:7" s="36" customFormat="1">
      <c r="A28941" s="52" t="s">
        <v>134</v>
      </c>
      <c r="B28941" s="53"/>
      <c r="C28941" s="54" t="s">
        <v>967</v>
      </c>
      <c r="D28941" s="55"/>
      <c r="F28941" s="56" t="s">
        <v>131</v>
      </c>
      <c r="G28941" s="54"/>
    </row>
    <row r="28942" spans="1:7" s="30" customFormat="1">
      <c r="A28942" s="52" t="s">
        <v>1024</v>
      </c>
      <c r="B28942" s="57"/>
      <c r="C28942" s="54" t="s">
        <v>296</v>
      </c>
      <c r="D28942" s="58"/>
      <c r="F28942" s="56" t="s">
        <v>131</v>
      </c>
    </row>
    <row r="28943" spans="1:7" s="25" customFormat="1">
      <c r="A28943" s="59"/>
      <c r="B28943" s="54"/>
      <c r="C28943" s="54"/>
      <c r="D28943" s="60"/>
      <c r="E28943" s="61" t="s">
        <v>138</v>
      </c>
      <c r="F28943" s="62"/>
      <c r="G28943" s="62"/>
    </row>
    <row r="28944" spans="1:7" s="25" customFormat="1">
      <c r="A28944" s="59"/>
      <c r="B28944" s="54"/>
      <c r="C28944" s="54"/>
      <c r="D28944" s="60"/>
      <c r="E28944" s="54"/>
      <c r="F28944" s="54"/>
      <c r="G28944" s="63"/>
    </row>
    <row r="28945" spans="1:7" s="25" customFormat="1">
      <c r="A28945" s="59"/>
      <c r="B28945" s="54"/>
      <c r="C28945" s="54"/>
      <c r="D28945" s="60"/>
      <c r="E28945" s="64" t="s">
        <v>140</v>
      </c>
      <c r="F28945" s="54"/>
      <c r="G28945" s="63"/>
    </row>
    <row r="28946" spans="1:7" s="25" customFormat="1">
      <c r="A28946" s="55" t="s">
        <v>139</v>
      </c>
      <c r="B28946" s="54"/>
      <c r="C28946" s="54"/>
      <c r="D28946" s="60"/>
      <c r="E28946" s="64" t="s">
        <v>141</v>
      </c>
      <c r="F28946" s="54"/>
      <c r="G28946" s="63"/>
    </row>
    <row r="28947" spans="1:7" s="25" customFormat="1">
      <c r="A28947" s="59"/>
      <c r="B28947" s="54"/>
      <c r="C28947" s="54"/>
      <c r="D28947" s="60"/>
      <c r="E28947" s="64" t="s">
        <v>142</v>
      </c>
      <c r="F28947" s="54"/>
      <c r="G28947" s="63"/>
    </row>
    <row r="29256" spans="1:7">
      <c r="A29256" s="741" t="s">
        <v>0</v>
      </c>
      <c r="B29256" s="741"/>
      <c r="C29256" s="741"/>
      <c r="D29256" s="741"/>
      <c r="E29256" s="741"/>
      <c r="F29256" s="741"/>
      <c r="G29256" s="741"/>
    </row>
    <row r="29257" spans="1:7">
      <c r="A29257" s="742" t="s">
        <v>1</v>
      </c>
      <c r="B29257" s="742"/>
      <c r="C29257" s="742"/>
      <c r="D29257" s="742"/>
      <c r="E29257" s="742"/>
      <c r="F29257" s="742"/>
      <c r="G29257" s="742"/>
    </row>
    <row r="29258" spans="1:7">
      <c r="A29258" s="1" t="s">
        <v>2</v>
      </c>
      <c r="B29258" s="577"/>
      <c r="C29258" s="577"/>
      <c r="D29258" s="754" t="s">
        <v>819</v>
      </c>
      <c r="E29258" s="754"/>
      <c r="F29258" s="754"/>
      <c r="G29258" s="754"/>
    </row>
    <row r="29259" spans="1:7" ht="25.5">
      <c r="A29259" s="744" t="s">
        <v>3</v>
      </c>
      <c r="B29259" s="745"/>
      <c r="C29259" s="3" t="s">
        <v>4</v>
      </c>
      <c r="D29259" s="91" t="s">
        <v>5</v>
      </c>
      <c r="E29259" s="587" t="s">
        <v>6</v>
      </c>
      <c r="F29259" s="587" t="s">
        <v>7</v>
      </c>
      <c r="G29259" s="5" t="s">
        <v>8</v>
      </c>
    </row>
    <row r="29260" spans="1:7">
      <c r="A29260" s="575"/>
      <c r="B29260" s="576"/>
      <c r="C29260" s="3"/>
      <c r="D29260" s="104" t="s">
        <v>9</v>
      </c>
      <c r="E29260" s="587"/>
      <c r="F29260" s="587"/>
      <c r="G29260" s="5"/>
    </row>
    <row r="29261" spans="1:7" s="24" customFormat="1">
      <c r="A29261" s="697">
        <v>3378</v>
      </c>
      <c r="B29261" s="697" t="s">
        <v>39</v>
      </c>
      <c r="C29261" s="695" t="s">
        <v>11</v>
      </c>
      <c r="D29261" s="699" t="s">
        <v>149</v>
      </c>
      <c r="E29261" s="585">
        <v>121</v>
      </c>
      <c r="F29261" s="572" t="s">
        <v>42</v>
      </c>
      <c r="G29261" s="20">
        <f>SUM(A29261*E29261/100)</f>
        <v>4087.38</v>
      </c>
    </row>
    <row r="29262" spans="1:7" s="24" customFormat="1">
      <c r="A29262" s="698"/>
      <c r="B29262" s="698"/>
      <c r="C29262" s="696"/>
      <c r="D29262" s="700"/>
      <c r="E29262" s="727" t="s">
        <v>150</v>
      </c>
      <c r="F29262" s="728"/>
      <c r="G29262" s="729"/>
    </row>
    <row r="29263" spans="1:7">
      <c r="A29263" s="695">
        <v>420</v>
      </c>
      <c r="B29263" s="695" t="s">
        <v>10</v>
      </c>
      <c r="C29263" s="697" t="s">
        <v>15</v>
      </c>
      <c r="D29263" s="699" t="s">
        <v>462</v>
      </c>
      <c r="E29263" s="585">
        <v>3327.5</v>
      </c>
      <c r="F29263" s="572" t="s">
        <v>13</v>
      </c>
      <c r="G29263" s="20">
        <f>SUM(A29263*E29263/100)</f>
        <v>13975.5</v>
      </c>
    </row>
    <row r="29264" spans="1:7">
      <c r="A29264" s="696"/>
      <c r="B29264" s="696"/>
      <c r="C29264" s="698"/>
      <c r="D29264" s="700"/>
      <c r="E29264" s="701" t="s">
        <v>463</v>
      </c>
      <c r="F29264" s="702"/>
      <c r="G29264" s="703"/>
    </row>
    <row r="29265" spans="1:7" s="36" customFormat="1">
      <c r="A29265" s="697"/>
      <c r="B29265" s="697"/>
      <c r="C29265" s="695" t="s">
        <v>18</v>
      </c>
      <c r="D29265" s="699" t="s">
        <v>274</v>
      </c>
      <c r="E29265" s="730"/>
      <c r="F29265" s="731"/>
      <c r="G29265" s="732"/>
    </row>
    <row r="29266" spans="1:7" s="36" customFormat="1">
      <c r="A29266" s="698"/>
      <c r="B29266" s="698"/>
      <c r="C29266" s="696"/>
      <c r="D29266" s="700"/>
      <c r="E29266" s="733"/>
      <c r="F29266" s="734"/>
      <c r="G29266" s="735"/>
    </row>
    <row r="29267" spans="1:7" s="36" customFormat="1">
      <c r="A29267" s="697">
        <v>4</v>
      </c>
      <c r="B29267" s="697" t="s">
        <v>72</v>
      </c>
      <c r="C29267" s="695" t="s">
        <v>99</v>
      </c>
      <c r="D29267" s="699" t="s">
        <v>715</v>
      </c>
      <c r="E29267" s="585">
        <v>142.18</v>
      </c>
      <c r="F29267" s="572" t="s">
        <v>75</v>
      </c>
      <c r="G29267" s="20">
        <f>SUM(A29267*E29267)</f>
        <v>568.72</v>
      </c>
    </row>
    <row r="29268" spans="1:7" s="36" customFormat="1">
      <c r="A29268" s="698"/>
      <c r="B29268" s="698"/>
      <c r="C29268" s="696"/>
      <c r="D29268" s="700"/>
      <c r="E29268" s="701" t="s">
        <v>275</v>
      </c>
      <c r="F29268" s="702"/>
      <c r="G29268" s="703"/>
    </row>
    <row r="29269" spans="1:7" s="25" customFormat="1">
      <c r="A29269" s="697">
        <v>382</v>
      </c>
      <c r="B29269" s="697" t="s">
        <v>39</v>
      </c>
      <c r="C29269" s="697" t="s">
        <v>21</v>
      </c>
      <c r="D29269" s="699" t="s">
        <v>717</v>
      </c>
      <c r="E29269" s="585">
        <v>786.5</v>
      </c>
      <c r="F29269" s="572" t="s">
        <v>75</v>
      </c>
      <c r="G29269" s="20">
        <f>SUM(A29269*E29269/100)</f>
        <v>3004.43</v>
      </c>
    </row>
    <row r="29270" spans="1:7" s="25" customFormat="1">
      <c r="A29270" s="698"/>
      <c r="B29270" s="698"/>
      <c r="C29270" s="698"/>
      <c r="D29270" s="700"/>
      <c r="E29270" s="701" t="s">
        <v>718</v>
      </c>
      <c r="F29270" s="702"/>
      <c r="G29270" s="703"/>
    </row>
    <row r="29271" spans="1:7">
      <c r="A29271" s="695">
        <v>490</v>
      </c>
      <c r="B29271" s="695" t="s">
        <v>10</v>
      </c>
      <c r="C29271" s="697" t="s">
        <v>25</v>
      </c>
      <c r="D29271" s="699" t="s">
        <v>241</v>
      </c>
      <c r="E29271" s="585">
        <v>3176.25</v>
      </c>
      <c r="F29271" s="572" t="s">
        <v>242</v>
      </c>
      <c r="G29271" s="20">
        <f>SUM(A29271*E29271/1000)</f>
        <v>1556.3625</v>
      </c>
    </row>
    <row r="29272" spans="1:7">
      <c r="A29272" s="696"/>
      <c r="B29272" s="696"/>
      <c r="C29272" s="698"/>
      <c r="D29272" s="700"/>
      <c r="E29272" s="701" t="s">
        <v>180</v>
      </c>
      <c r="F29272" s="702"/>
      <c r="G29272" s="703"/>
    </row>
    <row r="29273" spans="1:7">
      <c r="A29273" s="695">
        <v>163</v>
      </c>
      <c r="B29273" s="695" t="s">
        <v>10</v>
      </c>
      <c r="C29273" s="697" t="s">
        <v>29</v>
      </c>
      <c r="D29273" s="699" t="s">
        <v>375</v>
      </c>
      <c r="E29273" s="585">
        <v>8694.9500000000007</v>
      </c>
      <c r="F29273" s="572" t="s">
        <v>13</v>
      </c>
      <c r="G29273" s="20">
        <f>SUM(A29273*E29273/100)</f>
        <v>14172.7685</v>
      </c>
    </row>
    <row r="29274" spans="1:7">
      <c r="A29274" s="696"/>
      <c r="B29274" s="696"/>
      <c r="C29274" s="698"/>
      <c r="D29274" s="700"/>
      <c r="E29274" s="701" t="s">
        <v>14</v>
      </c>
      <c r="F29274" s="702"/>
      <c r="G29274" s="703"/>
    </row>
    <row r="29275" spans="1:7">
      <c r="A29275" s="695">
        <v>185</v>
      </c>
      <c r="B29275" s="695" t="s">
        <v>10</v>
      </c>
      <c r="C29275" s="697" t="s">
        <v>33</v>
      </c>
      <c r="D29275" s="699" t="s">
        <v>16</v>
      </c>
      <c r="E29275" s="585">
        <v>11948.36</v>
      </c>
      <c r="F29275" s="572" t="s">
        <v>13</v>
      </c>
      <c r="G29275" s="13">
        <f>SUM(A29275*E29275/100)</f>
        <v>22104.466</v>
      </c>
    </row>
    <row r="29276" spans="1:7">
      <c r="A29276" s="696"/>
      <c r="B29276" s="696"/>
      <c r="C29276" s="698"/>
      <c r="D29276" s="700"/>
      <c r="E29276" s="701" t="s">
        <v>17</v>
      </c>
      <c r="F29276" s="702"/>
      <c r="G29276" s="703"/>
    </row>
    <row r="29277" spans="1:7">
      <c r="A29277" s="695">
        <v>185</v>
      </c>
      <c r="B29277" s="695" t="s">
        <v>10</v>
      </c>
      <c r="C29277" s="697" t="s">
        <v>36</v>
      </c>
      <c r="D29277" s="699" t="s">
        <v>816</v>
      </c>
      <c r="E29277" s="585">
        <v>4982.18</v>
      </c>
      <c r="F29277" s="572" t="s">
        <v>13</v>
      </c>
      <c r="G29277" s="13">
        <f>SUM(A29277*E29277/100)</f>
        <v>9217.0330000000013</v>
      </c>
    </row>
    <row r="29278" spans="1:7" ht="47.25" customHeight="1">
      <c r="A29278" s="696"/>
      <c r="B29278" s="696"/>
      <c r="C29278" s="698"/>
      <c r="D29278" s="700"/>
      <c r="E29278" s="701" t="s">
        <v>817</v>
      </c>
      <c r="F29278" s="702"/>
      <c r="G29278" s="703"/>
    </row>
    <row r="29279" spans="1:7">
      <c r="A29279" s="695">
        <v>555</v>
      </c>
      <c r="B29279" s="695" t="s">
        <v>10</v>
      </c>
      <c r="C29279" s="697" t="s">
        <v>40</v>
      </c>
      <c r="D29279" s="699" t="s">
        <v>204</v>
      </c>
      <c r="E29279" s="585">
        <v>12346.65</v>
      </c>
      <c r="F29279" s="572" t="s">
        <v>13</v>
      </c>
      <c r="G29279" s="20">
        <f>SUM(A29279*E29279/100)</f>
        <v>68523.907500000001</v>
      </c>
    </row>
    <row r="29280" spans="1:7">
      <c r="A29280" s="696"/>
      <c r="B29280" s="696"/>
      <c r="C29280" s="698"/>
      <c r="D29280" s="700"/>
      <c r="E29280" s="701" t="s">
        <v>205</v>
      </c>
      <c r="F29280" s="702"/>
      <c r="G29280" s="703"/>
    </row>
    <row r="29281" spans="1:7" ht="25.5">
      <c r="A29281" s="559">
        <v>944</v>
      </c>
      <c r="B29281" s="559" t="s">
        <v>10</v>
      </c>
      <c r="C29281" s="561" t="s">
        <v>44</v>
      </c>
      <c r="D29281" s="563" t="s">
        <v>395</v>
      </c>
      <c r="E29281" s="585">
        <v>1141.25</v>
      </c>
      <c r="F29281" s="572" t="s">
        <v>13</v>
      </c>
      <c r="G29281" s="20">
        <f>SUM(A29281*E29281/100)</f>
        <v>10773.4</v>
      </c>
    </row>
    <row r="29282" spans="1:7">
      <c r="A29282" s="560"/>
      <c r="B29282" s="560"/>
      <c r="C29282" s="562" t="s">
        <v>99</v>
      </c>
      <c r="D29282" s="569"/>
      <c r="E29282" s="701" t="s">
        <v>256</v>
      </c>
      <c r="F29282" s="702"/>
      <c r="G29282" s="703"/>
    </row>
    <row r="29283" spans="1:7">
      <c r="A29283" s="695">
        <v>156</v>
      </c>
      <c r="B29283" s="695" t="s">
        <v>10</v>
      </c>
      <c r="C29283" s="697" t="s">
        <v>47</v>
      </c>
      <c r="D29283" s="699" t="s">
        <v>22</v>
      </c>
      <c r="E29283" s="585">
        <v>8122.95</v>
      </c>
      <c r="F29283" s="572" t="s">
        <v>13</v>
      </c>
      <c r="G29283" s="20">
        <f>SUM(A29283*E29283/100)</f>
        <v>12671.802</v>
      </c>
    </row>
    <row r="29284" spans="1:7">
      <c r="A29284" s="696"/>
      <c r="B29284" s="696"/>
      <c r="C29284" s="698"/>
      <c r="D29284" s="700"/>
      <c r="E29284" s="701" t="s">
        <v>23</v>
      </c>
      <c r="F29284" s="702"/>
      <c r="G29284" s="703"/>
    </row>
    <row r="29285" spans="1:7" s="25" customFormat="1">
      <c r="A29285" s="697">
        <v>3378</v>
      </c>
      <c r="B29285" s="697" t="s">
        <v>39</v>
      </c>
      <c r="C29285" s="695" t="s">
        <v>50</v>
      </c>
      <c r="D29285" s="699" t="s">
        <v>151</v>
      </c>
      <c r="E29285" s="585">
        <v>660</v>
      </c>
      <c r="F29285" s="572" t="s">
        <v>42</v>
      </c>
      <c r="G29285" s="20">
        <f>SUM(A29285*E29285/100)</f>
        <v>22294.799999999999</v>
      </c>
    </row>
    <row r="29286" spans="1:7" s="25" customFormat="1">
      <c r="A29286" s="698"/>
      <c r="B29286" s="698"/>
      <c r="C29286" s="696"/>
      <c r="D29286" s="700"/>
      <c r="E29286" s="727" t="s">
        <v>152</v>
      </c>
      <c r="F29286" s="728"/>
      <c r="G29286" s="729"/>
    </row>
    <row r="29287" spans="1:7" s="24" customFormat="1">
      <c r="A29287" s="697">
        <v>6426</v>
      </c>
      <c r="B29287" s="697" t="s">
        <v>39</v>
      </c>
      <c r="C29287" s="695" t="s">
        <v>54</v>
      </c>
      <c r="D29287" s="699" t="s">
        <v>41</v>
      </c>
      <c r="E29287" s="585">
        <v>2206.6</v>
      </c>
      <c r="F29287" s="572" t="s">
        <v>42</v>
      </c>
      <c r="G29287" s="20">
        <f>SUM(A29287*E29287/100)</f>
        <v>141796.11600000001</v>
      </c>
    </row>
    <row r="29288" spans="1:7" s="24" customFormat="1">
      <c r="A29288" s="698"/>
      <c r="B29288" s="698"/>
      <c r="C29288" s="696"/>
      <c r="D29288" s="700"/>
      <c r="E29288" s="727" t="s">
        <v>43</v>
      </c>
      <c r="F29288" s="728"/>
      <c r="G29288" s="729"/>
    </row>
    <row r="29289" spans="1:7" s="24" customFormat="1">
      <c r="A29289" s="697">
        <v>6426</v>
      </c>
      <c r="B29289" s="697" t="s">
        <v>39</v>
      </c>
      <c r="C29289" s="695" t="s">
        <v>57</v>
      </c>
      <c r="D29289" s="699" t="s">
        <v>45</v>
      </c>
      <c r="E29289" s="572">
        <v>2197.52</v>
      </c>
      <c r="F29289" s="572" t="s">
        <v>42</v>
      </c>
      <c r="G29289" s="20">
        <f>SUM(A29289*E29289/100)</f>
        <v>141212.63519999999</v>
      </c>
    </row>
    <row r="29290" spans="1:7" s="24" customFormat="1">
      <c r="A29290" s="698"/>
      <c r="B29290" s="698"/>
      <c r="C29290" s="696"/>
      <c r="D29290" s="700"/>
      <c r="E29290" s="727" t="s">
        <v>46</v>
      </c>
      <c r="F29290" s="728"/>
      <c r="G29290" s="729"/>
    </row>
    <row r="29291" spans="1:7" ht="51">
      <c r="A29291" s="559"/>
      <c r="B29291" s="559"/>
      <c r="C29291" s="561" t="s">
        <v>60</v>
      </c>
      <c r="D29291" s="563" t="s">
        <v>153</v>
      </c>
      <c r="E29291" s="730"/>
      <c r="F29291" s="731"/>
      <c r="G29291" s="732"/>
    </row>
    <row r="29292" spans="1:7">
      <c r="A29292" s="695">
        <v>1778</v>
      </c>
      <c r="B29292" s="695" t="s">
        <v>39</v>
      </c>
      <c r="C29292" s="697" t="s">
        <v>154</v>
      </c>
      <c r="D29292" s="699" t="s">
        <v>158</v>
      </c>
      <c r="E29292" s="585">
        <v>3275.5</v>
      </c>
      <c r="F29292" s="572" t="s">
        <v>42</v>
      </c>
      <c r="G29292" s="20">
        <f>SUM(A29292*E29292/100)</f>
        <v>58238.39</v>
      </c>
    </row>
    <row r="29293" spans="1:7">
      <c r="A29293" s="696"/>
      <c r="B29293" s="696"/>
      <c r="C29293" s="698"/>
      <c r="D29293" s="700"/>
      <c r="E29293" s="701" t="s">
        <v>408</v>
      </c>
      <c r="F29293" s="702"/>
      <c r="G29293" s="703"/>
    </row>
    <row r="29294" spans="1:7" s="25" customFormat="1">
      <c r="A29294" s="697">
        <v>92</v>
      </c>
      <c r="B29294" s="697" t="s">
        <v>39</v>
      </c>
      <c r="C29294" s="695" t="s">
        <v>63</v>
      </c>
      <c r="D29294" s="699" t="s">
        <v>164</v>
      </c>
      <c r="E29294" s="585">
        <v>1273.76</v>
      </c>
      <c r="F29294" s="572" t="s">
        <v>165</v>
      </c>
      <c r="G29294" s="20">
        <f>SUM(A29294*E29294)</f>
        <v>117185.92</v>
      </c>
    </row>
    <row r="29295" spans="1:7" s="25" customFormat="1">
      <c r="A29295" s="698"/>
      <c r="B29295" s="698"/>
      <c r="C29295" s="696"/>
      <c r="D29295" s="700"/>
      <c r="E29295" s="701" t="s">
        <v>166</v>
      </c>
      <c r="F29295" s="702"/>
      <c r="G29295" s="703"/>
    </row>
    <row r="29296" spans="1:7" s="25" customFormat="1">
      <c r="A29296" s="697">
        <v>136</v>
      </c>
      <c r="B29296" s="697" t="s">
        <v>39</v>
      </c>
      <c r="C29296" s="697" t="s">
        <v>66</v>
      </c>
      <c r="D29296" s="699" t="s">
        <v>48</v>
      </c>
      <c r="E29296" s="572">
        <v>27678.86</v>
      </c>
      <c r="F29296" s="572" t="s">
        <v>42</v>
      </c>
      <c r="G29296" s="20">
        <f>SUM(A29296*E29296/100)</f>
        <v>37643.249600000003</v>
      </c>
    </row>
    <row r="29297" spans="1:7" s="25" customFormat="1">
      <c r="A29297" s="698"/>
      <c r="B29297" s="698"/>
      <c r="C29297" s="698"/>
      <c r="D29297" s="700"/>
      <c r="E29297" s="707" t="s">
        <v>49</v>
      </c>
      <c r="F29297" s="707"/>
      <c r="G29297" s="707"/>
    </row>
    <row r="29298" spans="1:7">
      <c r="A29298" s="697">
        <v>304</v>
      </c>
      <c r="B29298" s="697" t="s">
        <v>39</v>
      </c>
      <c r="C29298" s="695" t="s">
        <v>69</v>
      </c>
      <c r="D29298" s="699" t="s">
        <v>51</v>
      </c>
      <c r="E29298" s="585">
        <v>28253.61</v>
      </c>
      <c r="F29298" s="572" t="s">
        <v>52</v>
      </c>
      <c r="G29298" s="20">
        <f>SUM(A29298*E29298/100)</f>
        <v>85890.974399999992</v>
      </c>
    </row>
    <row r="29299" spans="1:7">
      <c r="A29299" s="698"/>
      <c r="B29299" s="698"/>
      <c r="C29299" s="696"/>
      <c r="D29299" s="700"/>
      <c r="E29299" s="701" t="s">
        <v>53</v>
      </c>
      <c r="F29299" s="702"/>
      <c r="G29299" s="703"/>
    </row>
    <row r="29300" spans="1:7" s="25" customFormat="1">
      <c r="A29300" s="697">
        <v>2632</v>
      </c>
      <c r="B29300" s="697" t="s">
        <v>39</v>
      </c>
      <c r="C29300" s="695" t="s">
        <v>73</v>
      </c>
      <c r="D29300" s="699" t="s">
        <v>206</v>
      </c>
      <c r="E29300" s="585">
        <v>859.9</v>
      </c>
      <c r="F29300" s="572" t="s">
        <v>52</v>
      </c>
      <c r="G29300" s="20">
        <f>SUM(A29300*E29300/100)</f>
        <v>22632.567999999999</v>
      </c>
    </row>
    <row r="29301" spans="1:7" s="25" customFormat="1">
      <c r="A29301" s="698"/>
      <c r="B29301" s="698"/>
      <c r="C29301" s="696"/>
      <c r="D29301" s="700"/>
      <c r="E29301" s="701" t="s">
        <v>207</v>
      </c>
      <c r="F29301" s="702"/>
      <c r="G29301" s="703"/>
    </row>
    <row r="29302" spans="1:7">
      <c r="A29302" s="697">
        <v>6116</v>
      </c>
      <c r="B29302" s="697" t="s">
        <v>39</v>
      </c>
      <c r="C29302" s="695" t="s">
        <v>208</v>
      </c>
      <c r="D29302" s="755" t="s">
        <v>300</v>
      </c>
      <c r="E29302" s="584">
        <v>1043.9000000000001</v>
      </c>
      <c r="F29302" s="562" t="s">
        <v>42</v>
      </c>
      <c r="G29302" s="20">
        <f>SUM(A29302*E29302/100)</f>
        <v>63844.924000000006</v>
      </c>
    </row>
    <row r="29303" spans="1:7">
      <c r="A29303" s="698"/>
      <c r="B29303" s="698"/>
      <c r="C29303" s="696"/>
      <c r="D29303" s="700"/>
      <c r="E29303" s="701" t="s">
        <v>301</v>
      </c>
      <c r="F29303" s="702"/>
      <c r="G29303" s="703"/>
    </row>
    <row r="29304" spans="1:7" s="30" customFormat="1">
      <c r="A29304" s="85"/>
      <c r="B29304" s="188"/>
      <c r="C29304" s="188"/>
      <c r="D29304" s="189"/>
      <c r="E29304" s="85"/>
      <c r="F29304" s="190" t="s">
        <v>603</v>
      </c>
      <c r="G29304" s="191">
        <v>851395</v>
      </c>
    </row>
    <row r="29305" spans="1:7">
      <c r="A29305" s="172"/>
      <c r="D29305" s="185" t="s">
        <v>78</v>
      </c>
      <c r="E29305" s="172"/>
      <c r="G29305" s="174"/>
    </row>
    <row r="29306" spans="1:7" s="25" customFormat="1">
      <c r="A29306" s="704">
        <v>1</v>
      </c>
      <c r="B29306" s="704" t="s">
        <v>72</v>
      </c>
      <c r="C29306" s="705" t="s">
        <v>11</v>
      </c>
      <c r="D29306" s="706" t="s">
        <v>79</v>
      </c>
      <c r="E29306" s="585">
        <v>4802.6000000000004</v>
      </c>
      <c r="F29306" s="572" t="s">
        <v>75</v>
      </c>
      <c r="G29306" s="13">
        <f>SUM(A29306*E29306)</f>
        <v>4802.6000000000004</v>
      </c>
    </row>
    <row r="29307" spans="1:7" s="25" customFormat="1">
      <c r="A29307" s="704"/>
      <c r="B29307" s="704"/>
      <c r="C29307" s="705"/>
      <c r="D29307" s="706"/>
      <c r="E29307" s="707" t="s">
        <v>80</v>
      </c>
      <c r="F29307" s="707"/>
      <c r="G29307" s="707"/>
    </row>
    <row r="29308" spans="1:7" s="36" customFormat="1">
      <c r="A29308" s="695">
        <v>2</v>
      </c>
      <c r="B29308" s="695" t="s">
        <v>89</v>
      </c>
      <c r="C29308" s="697" t="s">
        <v>15</v>
      </c>
      <c r="D29308" s="699" t="s">
        <v>81</v>
      </c>
      <c r="E29308" s="585">
        <v>2042.43</v>
      </c>
      <c r="F29308" s="572" t="s">
        <v>75</v>
      </c>
      <c r="G29308" s="13">
        <f>SUM(A29308*E29308)</f>
        <v>4084.86</v>
      </c>
    </row>
    <row r="29309" spans="1:7" s="36" customFormat="1">
      <c r="A29309" s="696"/>
      <c r="B29309" s="696"/>
      <c r="C29309" s="698"/>
      <c r="D29309" s="700"/>
      <c r="E29309" s="701" t="s">
        <v>82</v>
      </c>
      <c r="F29309" s="702"/>
      <c r="G29309" s="703"/>
    </row>
    <row r="29310" spans="1:7">
      <c r="A29310" s="695">
        <v>2</v>
      </c>
      <c r="B29310" s="695" t="s">
        <v>72</v>
      </c>
      <c r="C29310" s="697" t="s">
        <v>18</v>
      </c>
      <c r="D29310" s="699" t="s">
        <v>83</v>
      </c>
      <c r="E29310" s="585">
        <v>447.15</v>
      </c>
      <c r="F29310" s="572" t="s">
        <v>75</v>
      </c>
      <c r="G29310" s="13">
        <f>SUM(A29310*E29310)</f>
        <v>894.3</v>
      </c>
    </row>
    <row r="29311" spans="1:7">
      <c r="A29311" s="696"/>
      <c r="B29311" s="696"/>
      <c r="C29311" s="698"/>
      <c r="D29311" s="700"/>
      <c r="E29311" s="701" t="s">
        <v>84</v>
      </c>
      <c r="F29311" s="702"/>
      <c r="G29311" s="703"/>
    </row>
    <row r="29312" spans="1:7">
      <c r="A29312" s="695">
        <v>3</v>
      </c>
      <c r="B29312" s="695" t="s">
        <v>72</v>
      </c>
      <c r="C29312" s="697" t="s">
        <v>21</v>
      </c>
      <c r="D29312" s="699" t="s">
        <v>85</v>
      </c>
      <c r="E29312" s="585">
        <v>1109.46</v>
      </c>
      <c r="F29312" s="572" t="s">
        <v>75</v>
      </c>
      <c r="G29312" s="13">
        <f>SUM(A29312*E29312)</f>
        <v>3328.38</v>
      </c>
    </row>
    <row r="29313" spans="1:7">
      <c r="A29313" s="696"/>
      <c r="B29313" s="696"/>
      <c r="C29313" s="698"/>
      <c r="D29313" s="700"/>
      <c r="E29313" s="746" t="s">
        <v>86</v>
      </c>
      <c r="F29313" s="747"/>
      <c r="G29313" s="748"/>
    </row>
    <row r="29314" spans="1:7" s="36" customFormat="1">
      <c r="A29314" s="695">
        <v>2</v>
      </c>
      <c r="B29314" s="695" t="s">
        <v>72</v>
      </c>
      <c r="C29314" s="697" t="s">
        <v>25</v>
      </c>
      <c r="D29314" s="699" t="s">
        <v>87</v>
      </c>
      <c r="E29314" s="585">
        <v>509.74</v>
      </c>
      <c r="F29314" s="572" t="s">
        <v>75</v>
      </c>
      <c r="G29314" s="13">
        <f>SUM(A29314*E29314)</f>
        <v>1019.48</v>
      </c>
    </row>
    <row r="29315" spans="1:7" s="36" customFormat="1">
      <c r="A29315" s="696"/>
      <c r="B29315" s="696"/>
      <c r="C29315" s="698"/>
      <c r="D29315" s="700"/>
      <c r="E29315" s="701" t="s">
        <v>88</v>
      </c>
      <c r="F29315" s="702"/>
      <c r="G29315" s="703"/>
    </row>
    <row r="29316" spans="1:7" s="36" customFormat="1">
      <c r="A29316" s="695">
        <v>1</v>
      </c>
      <c r="B29316" s="695" t="s">
        <v>89</v>
      </c>
      <c r="C29316" s="697" t="s">
        <v>29</v>
      </c>
      <c r="D29316" s="699" t="s">
        <v>90</v>
      </c>
      <c r="E29316" s="585">
        <v>1142.24</v>
      </c>
      <c r="F29316" s="572" t="s">
        <v>75</v>
      </c>
      <c r="G29316" s="13">
        <f>SUM(A29316*E29316)</f>
        <v>1142.24</v>
      </c>
    </row>
    <row r="29317" spans="1:7" s="36" customFormat="1">
      <c r="A29317" s="696"/>
      <c r="B29317" s="696"/>
      <c r="C29317" s="698"/>
      <c r="D29317" s="700"/>
      <c r="E29317" s="701" t="s">
        <v>91</v>
      </c>
      <c r="F29317" s="702"/>
      <c r="G29317" s="703"/>
    </row>
    <row r="29318" spans="1:7">
      <c r="A29318" s="695">
        <v>1</v>
      </c>
      <c r="B29318" s="695" t="s">
        <v>89</v>
      </c>
      <c r="C29318" s="697" t="s">
        <v>33</v>
      </c>
      <c r="D29318" s="699" t="s">
        <v>92</v>
      </c>
      <c r="E29318" s="585">
        <v>4694.8</v>
      </c>
      <c r="F29318" s="572" t="s">
        <v>75</v>
      </c>
      <c r="G29318" s="13">
        <f>SUM(A29318*E29318)</f>
        <v>4694.8</v>
      </c>
    </row>
    <row r="29319" spans="1:7">
      <c r="A29319" s="696"/>
      <c r="B29319" s="696"/>
      <c r="C29319" s="698"/>
      <c r="D29319" s="700"/>
      <c r="E29319" s="701" t="s">
        <v>93</v>
      </c>
      <c r="F29319" s="702"/>
      <c r="G29319" s="703"/>
    </row>
    <row r="29320" spans="1:7">
      <c r="A29320" s="695">
        <v>1</v>
      </c>
      <c r="B29320" s="695" t="s">
        <v>89</v>
      </c>
      <c r="C29320" s="697" t="s">
        <v>36</v>
      </c>
      <c r="D29320" s="699" t="s">
        <v>94</v>
      </c>
      <c r="E29320" s="585">
        <v>938.47</v>
      </c>
      <c r="F29320" s="572" t="s">
        <v>75</v>
      </c>
      <c r="G29320" s="13">
        <f>SUM(A29320*E29320)</f>
        <v>938.47</v>
      </c>
    </row>
    <row r="29321" spans="1:7">
      <c r="A29321" s="696"/>
      <c r="B29321" s="696"/>
      <c r="C29321" s="698"/>
      <c r="D29321" s="700"/>
      <c r="E29321" s="701" t="s">
        <v>95</v>
      </c>
      <c r="F29321" s="702"/>
      <c r="G29321" s="703"/>
    </row>
    <row r="29322" spans="1:7" s="36" customFormat="1">
      <c r="A29322" s="695">
        <v>1</v>
      </c>
      <c r="B29322" s="695" t="s">
        <v>89</v>
      </c>
      <c r="C29322" s="697" t="s">
        <v>40</v>
      </c>
      <c r="D29322" s="699" t="s">
        <v>96</v>
      </c>
      <c r="E29322" s="585">
        <v>795</v>
      </c>
      <c r="F29322" s="572" t="s">
        <v>75</v>
      </c>
      <c r="G29322" s="13">
        <f>SUM(A29322*E29322)</f>
        <v>795</v>
      </c>
    </row>
    <row r="29323" spans="1:7" s="36" customFormat="1">
      <c r="A29323" s="696"/>
      <c r="B29323" s="696"/>
      <c r="C29323" s="698"/>
      <c r="D29323" s="700"/>
      <c r="E29323" s="701" t="s">
        <v>97</v>
      </c>
      <c r="F29323" s="702"/>
      <c r="G29323" s="703"/>
    </row>
    <row r="29324" spans="1:7" s="36" customFormat="1">
      <c r="A29324" s="695"/>
      <c r="B29324" s="695"/>
      <c r="C29324" s="697" t="s">
        <v>44</v>
      </c>
      <c r="D29324" s="699" t="s">
        <v>98</v>
      </c>
      <c r="E29324" s="564"/>
      <c r="F29324" s="40"/>
      <c r="G29324" s="41"/>
    </row>
    <row r="29325" spans="1:7" s="36" customFormat="1">
      <c r="A29325" s="696"/>
      <c r="B29325" s="696"/>
      <c r="C29325" s="698"/>
      <c r="D29325" s="700"/>
      <c r="E29325" s="565"/>
      <c r="F29325" s="43"/>
      <c r="G29325" s="44"/>
    </row>
    <row r="29326" spans="1:7" s="36" customFormat="1">
      <c r="A29326" s="695">
        <v>1</v>
      </c>
      <c r="B29326" s="695" t="s">
        <v>89</v>
      </c>
      <c r="C29326" s="697" t="s">
        <v>99</v>
      </c>
      <c r="D29326" s="699" t="s">
        <v>100</v>
      </c>
      <c r="E29326" s="585">
        <v>271.92</v>
      </c>
      <c r="F29326" s="572" t="s">
        <v>75</v>
      </c>
      <c r="G29326" s="13">
        <f>SUM(A29326*E29326)</f>
        <v>271.92</v>
      </c>
    </row>
    <row r="29327" spans="1:7" s="36" customFormat="1">
      <c r="A29327" s="696"/>
      <c r="B29327" s="696"/>
      <c r="C29327" s="698"/>
      <c r="D29327" s="700"/>
      <c r="E29327" s="701" t="s">
        <v>101</v>
      </c>
      <c r="F29327" s="702"/>
      <c r="G29327" s="703"/>
    </row>
    <row r="29328" spans="1:7" s="36" customFormat="1">
      <c r="A29328" s="695">
        <v>1</v>
      </c>
      <c r="B29328" s="695" t="s">
        <v>89</v>
      </c>
      <c r="C29328" s="697" t="s">
        <v>102</v>
      </c>
      <c r="D29328" s="699" t="s">
        <v>103</v>
      </c>
      <c r="E29328" s="585">
        <v>365.42</v>
      </c>
      <c r="F29328" s="572" t="s">
        <v>75</v>
      </c>
      <c r="G29328" s="13">
        <f>SUM(A29328*E29328)</f>
        <v>365.42</v>
      </c>
    </row>
    <row r="29329" spans="1:7" s="36" customFormat="1">
      <c r="A29329" s="696"/>
      <c r="B29329" s="696"/>
      <c r="C29329" s="698"/>
      <c r="D29329" s="700"/>
      <c r="E29329" s="701" t="s">
        <v>104</v>
      </c>
      <c r="F29329" s="702"/>
      <c r="G29329" s="703"/>
    </row>
    <row r="29330" spans="1:7" s="30" customFormat="1">
      <c r="A29330" s="571"/>
      <c r="B29330" s="571"/>
      <c r="C29330" s="572"/>
      <c r="D29330" s="573"/>
      <c r="E29330" s="196"/>
      <c r="F29330" s="28" t="s">
        <v>105</v>
      </c>
      <c r="G29330" s="47">
        <v>23005</v>
      </c>
    </row>
    <row r="29331" spans="1:7" ht="25.5">
      <c r="A29331" s="571"/>
      <c r="B29331" s="571"/>
      <c r="C29331" s="572"/>
      <c r="D29331" s="48" t="s">
        <v>106</v>
      </c>
      <c r="E29331" s="197"/>
      <c r="F29331" s="570"/>
      <c r="G29331" s="570"/>
    </row>
    <row r="29332" spans="1:7" s="36" customFormat="1">
      <c r="A29332" s="695">
        <v>25</v>
      </c>
      <c r="B29332" s="695" t="s">
        <v>107</v>
      </c>
      <c r="C29332" s="697" t="s">
        <v>11</v>
      </c>
      <c r="D29332" s="699" t="s">
        <v>108</v>
      </c>
      <c r="E29332" s="585">
        <v>373</v>
      </c>
      <c r="F29332" s="572" t="s">
        <v>75</v>
      </c>
      <c r="G29332" s="13">
        <f>SUM(A29332*E29332)</f>
        <v>9325</v>
      </c>
    </row>
    <row r="29333" spans="1:7" s="36" customFormat="1">
      <c r="A29333" s="696"/>
      <c r="B29333" s="696"/>
      <c r="C29333" s="698"/>
      <c r="D29333" s="700"/>
      <c r="E29333" s="701" t="s">
        <v>109</v>
      </c>
      <c r="F29333" s="702"/>
      <c r="G29333" s="703"/>
    </row>
    <row r="29334" spans="1:7">
      <c r="A29334" s="695">
        <v>1</v>
      </c>
      <c r="B29334" s="695" t="s">
        <v>72</v>
      </c>
      <c r="C29334" s="697" t="s">
        <v>15</v>
      </c>
      <c r="D29334" s="699" t="s">
        <v>113</v>
      </c>
      <c r="E29334" s="585">
        <v>14748</v>
      </c>
      <c r="F29334" s="572" t="s">
        <v>75</v>
      </c>
      <c r="G29334" s="13">
        <f>SUM(A29334*E29334)</f>
        <v>14748</v>
      </c>
    </row>
    <row r="29335" spans="1:7">
      <c r="A29335" s="696"/>
      <c r="B29335" s="696"/>
      <c r="C29335" s="698"/>
      <c r="D29335" s="700"/>
      <c r="E29335" s="701" t="s">
        <v>114</v>
      </c>
      <c r="F29335" s="702"/>
      <c r="G29335" s="703"/>
    </row>
    <row r="29336" spans="1:7" s="30" customFormat="1">
      <c r="A29336" s="3"/>
      <c r="B29336" s="3"/>
      <c r="C29336" s="587"/>
      <c r="D29336" s="26"/>
      <c r="E29336" s="196"/>
      <c r="F29336" s="28" t="s">
        <v>116</v>
      </c>
      <c r="G29336" s="29">
        <v>24073</v>
      </c>
    </row>
    <row r="29337" spans="1:7">
      <c r="A29337" s="75"/>
      <c r="B29337" s="75"/>
      <c r="C29337" s="76"/>
      <c r="D29337" s="77"/>
      <c r="E29337" s="198"/>
      <c r="F29337" s="79"/>
      <c r="G29337" s="109"/>
    </row>
    <row r="29338" spans="1:7" s="36" customFormat="1">
      <c r="A29338" s="52" t="s">
        <v>302</v>
      </c>
      <c r="B29338" s="53"/>
      <c r="C29338" s="54" t="s">
        <v>707</v>
      </c>
      <c r="D29338" s="55"/>
      <c r="E29338" s="59" t="s">
        <v>131</v>
      </c>
      <c r="F29338" s="63"/>
      <c r="G29338" s="54"/>
    </row>
    <row r="29339" spans="1:7" s="36" customFormat="1">
      <c r="A29339" s="76" t="s">
        <v>132</v>
      </c>
      <c r="B29339" s="53"/>
      <c r="C29339" s="54" t="s">
        <v>784</v>
      </c>
      <c r="D29339" s="55"/>
      <c r="E29339" s="59" t="s">
        <v>131</v>
      </c>
      <c r="F29339" s="63"/>
      <c r="G29339" s="54"/>
    </row>
    <row r="29340" spans="1:7" s="25" customFormat="1">
      <c r="A29340" s="76" t="s">
        <v>134</v>
      </c>
      <c r="B29340" s="53"/>
      <c r="C29340" s="54" t="s">
        <v>818</v>
      </c>
      <c r="D29340" s="55"/>
      <c r="E29340" s="59" t="s">
        <v>131</v>
      </c>
      <c r="F29340" s="63"/>
      <c r="G29340" s="54"/>
    </row>
    <row r="29341" spans="1:7" s="25" customFormat="1">
      <c r="A29341" s="59"/>
      <c r="B29341" s="54"/>
      <c r="C29341" s="54"/>
      <c r="D29341" s="60"/>
      <c r="E29341" s="59"/>
      <c r="F29341" s="94"/>
      <c r="G29341" s="95"/>
    </row>
    <row r="29342" spans="1:7" s="25" customFormat="1">
      <c r="A29342" s="59"/>
      <c r="B29342" s="54"/>
      <c r="C29342" s="54"/>
      <c r="D29342" s="60"/>
      <c r="E29342" s="199" t="s">
        <v>138</v>
      </c>
      <c r="F29342" s="96"/>
      <c r="G29342" s="96"/>
    </row>
    <row r="29343" spans="1:7" s="25" customFormat="1">
      <c r="A29343" s="59"/>
      <c r="B29343" s="54"/>
      <c r="C29343" s="54"/>
      <c r="D29343" s="60"/>
      <c r="E29343" s="59"/>
      <c r="F29343" s="54"/>
      <c r="G29343" s="63"/>
    </row>
    <row r="29344" spans="1:7" s="25" customFormat="1">
      <c r="A29344" s="59"/>
      <c r="B29344" s="54"/>
      <c r="C29344" s="54"/>
      <c r="D29344" s="60"/>
      <c r="E29344" s="59"/>
      <c r="F29344" s="54"/>
      <c r="G29344" s="63"/>
    </row>
    <row r="29345" spans="1:7" s="25" customFormat="1">
      <c r="A29345" s="59"/>
      <c r="B29345" s="54"/>
      <c r="C29345" s="54"/>
      <c r="D29345" s="60"/>
      <c r="E29345" s="64" t="s">
        <v>140</v>
      </c>
      <c r="F29345" s="54"/>
      <c r="G29345" s="63"/>
    </row>
    <row r="29346" spans="1:7" s="25" customFormat="1">
      <c r="A29346" s="55" t="s">
        <v>139</v>
      </c>
      <c r="B29346" s="54"/>
      <c r="C29346" s="54"/>
      <c r="D29346" s="60"/>
      <c r="E29346" s="64" t="s">
        <v>141</v>
      </c>
      <c r="F29346" s="54"/>
      <c r="G29346" s="63"/>
    </row>
    <row r="29347" spans="1:7" s="25" customFormat="1">
      <c r="A29347" s="59"/>
      <c r="B29347" s="54"/>
      <c r="C29347" s="54"/>
      <c r="D29347" s="60"/>
      <c r="E29347" s="64" t="s">
        <v>142</v>
      </c>
      <c r="F29347" s="54"/>
      <c r="G29347" s="63"/>
    </row>
    <row r="29378" spans="1:7">
      <c r="A29378" s="741" t="s">
        <v>0</v>
      </c>
      <c r="B29378" s="741"/>
      <c r="C29378" s="741"/>
      <c r="D29378" s="741"/>
      <c r="E29378" s="741"/>
      <c r="F29378" s="741"/>
      <c r="G29378" s="741"/>
    </row>
    <row r="29379" spans="1:7">
      <c r="A29379" s="742" t="s">
        <v>1</v>
      </c>
      <c r="B29379" s="742"/>
      <c r="C29379" s="742"/>
      <c r="D29379" s="742"/>
      <c r="E29379" s="742"/>
      <c r="F29379" s="742"/>
      <c r="G29379" s="742"/>
    </row>
    <row r="29380" spans="1:7">
      <c r="A29380" s="1" t="s">
        <v>2</v>
      </c>
      <c r="B29380" s="577"/>
      <c r="C29380" s="577"/>
      <c r="D29380" s="754" t="s">
        <v>820</v>
      </c>
      <c r="E29380" s="754"/>
      <c r="F29380" s="754"/>
      <c r="G29380" s="754"/>
    </row>
    <row r="29381" spans="1:7" ht="25.5">
      <c r="A29381" s="744" t="s">
        <v>3</v>
      </c>
      <c r="B29381" s="745"/>
      <c r="C29381" s="3" t="s">
        <v>4</v>
      </c>
      <c r="D29381" s="91" t="s">
        <v>5</v>
      </c>
      <c r="E29381" s="587" t="s">
        <v>6</v>
      </c>
      <c r="F29381" s="587" t="s">
        <v>7</v>
      </c>
      <c r="G29381" s="5" t="s">
        <v>8</v>
      </c>
    </row>
    <row r="29382" spans="1:7">
      <c r="A29382" s="575"/>
      <c r="B29382" s="576"/>
      <c r="C29382" s="3"/>
      <c r="D29382" s="104" t="s">
        <v>9</v>
      </c>
      <c r="E29382" s="587"/>
      <c r="F29382" s="587"/>
      <c r="G29382" s="5"/>
    </row>
    <row r="29383" spans="1:7" s="24" customFormat="1">
      <c r="A29383" s="697">
        <v>7197</v>
      </c>
      <c r="B29383" s="697" t="s">
        <v>39</v>
      </c>
      <c r="C29383" s="695" t="s">
        <v>11</v>
      </c>
      <c r="D29383" s="699" t="s">
        <v>149</v>
      </c>
      <c r="E29383" s="585">
        <v>121</v>
      </c>
      <c r="F29383" s="572" t="s">
        <v>42</v>
      </c>
      <c r="G29383" s="20">
        <f>SUM(A29383*E29383/100)</f>
        <v>8708.3700000000008</v>
      </c>
    </row>
    <row r="29384" spans="1:7" s="24" customFormat="1">
      <c r="A29384" s="698"/>
      <c r="B29384" s="698"/>
      <c r="C29384" s="696"/>
      <c r="D29384" s="700"/>
      <c r="E29384" s="727" t="s">
        <v>150</v>
      </c>
      <c r="F29384" s="728"/>
      <c r="G29384" s="729"/>
    </row>
    <row r="29385" spans="1:7">
      <c r="A29385" s="695">
        <v>227</v>
      </c>
      <c r="B29385" s="695" t="s">
        <v>10</v>
      </c>
      <c r="C29385" s="697" t="s">
        <v>15</v>
      </c>
      <c r="D29385" s="699" t="s">
        <v>462</v>
      </c>
      <c r="E29385" s="585">
        <v>3327.5</v>
      </c>
      <c r="F29385" s="572" t="s">
        <v>13</v>
      </c>
      <c r="G29385" s="20">
        <f>SUM(A29385*E29385/100)</f>
        <v>7553.4250000000002</v>
      </c>
    </row>
    <row r="29386" spans="1:7">
      <c r="A29386" s="696"/>
      <c r="B29386" s="696"/>
      <c r="C29386" s="698"/>
      <c r="D29386" s="700"/>
      <c r="E29386" s="701" t="s">
        <v>463</v>
      </c>
      <c r="F29386" s="702"/>
      <c r="G29386" s="703"/>
    </row>
    <row r="29387" spans="1:7" s="25" customFormat="1">
      <c r="A29387" s="697">
        <v>24</v>
      </c>
      <c r="B29387" s="697" t="s">
        <v>39</v>
      </c>
      <c r="C29387" s="697" t="s">
        <v>18</v>
      </c>
      <c r="D29387" s="699" t="s">
        <v>717</v>
      </c>
      <c r="E29387" s="585">
        <v>786.5</v>
      </c>
      <c r="F29387" s="572" t="s">
        <v>42</v>
      </c>
      <c r="G29387" s="20">
        <f>SUM(A29387*E29387/100)</f>
        <v>188.76</v>
      </c>
    </row>
    <row r="29388" spans="1:7" s="25" customFormat="1">
      <c r="A29388" s="698"/>
      <c r="B29388" s="698"/>
      <c r="C29388" s="698"/>
      <c r="D29388" s="700"/>
      <c r="E29388" s="701" t="s">
        <v>718</v>
      </c>
      <c r="F29388" s="702"/>
      <c r="G29388" s="703"/>
    </row>
    <row r="29389" spans="1:7" s="36" customFormat="1">
      <c r="A29389" s="697"/>
      <c r="B29389" s="697"/>
      <c r="C29389" s="695" t="s">
        <v>21</v>
      </c>
      <c r="D29389" s="699" t="s">
        <v>274</v>
      </c>
      <c r="E29389" s="730"/>
      <c r="F29389" s="731"/>
      <c r="G29389" s="732"/>
    </row>
    <row r="29390" spans="1:7" s="36" customFormat="1">
      <c r="A29390" s="698"/>
      <c r="B29390" s="698"/>
      <c r="C29390" s="696"/>
      <c r="D29390" s="700"/>
      <c r="E29390" s="733"/>
      <c r="F29390" s="734"/>
      <c r="G29390" s="735"/>
    </row>
    <row r="29391" spans="1:7" s="36" customFormat="1">
      <c r="A29391" s="697">
        <v>4</v>
      </c>
      <c r="B29391" s="697" t="s">
        <v>72</v>
      </c>
      <c r="C29391" s="695" t="s">
        <v>99</v>
      </c>
      <c r="D29391" s="699" t="s">
        <v>715</v>
      </c>
      <c r="E29391" s="585">
        <v>142.18</v>
      </c>
      <c r="F29391" s="572" t="s">
        <v>75</v>
      </c>
      <c r="G29391" s="20">
        <f>SUM(A29391*E29391)</f>
        <v>568.72</v>
      </c>
    </row>
    <row r="29392" spans="1:7" s="36" customFormat="1">
      <c r="A29392" s="698"/>
      <c r="B29392" s="698"/>
      <c r="C29392" s="696"/>
      <c r="D29392" s="700"/>
      <c r="E29392" s="701" t="s">
        <v>275</v>
      </c>
      <c r="F29392" s="702"/>
      <c r="G29392" s="703"/>
    </row>
    <row r="29393" spans="1:7" s="36" customFormat="1">
      <c r="A29393" s="697">
        <v>2</v>
      </c>
      <c r="B29393" s="697" t="s">
        <v>72</v>
      </c>
      <c r="C29393" s="695" t="s">
        <v>102</v>
      </c>
      <c r="D29393" s="699" t="s">
        <v>716</v>
      </c>
      <c r="E29393" s="585">
        <v>102.85</v>
      </c>
      <c r="F29393" s="572" t="s">
        <v>147</v>
      </c>
      <c r="G29393" s="20">
        <f>SUM(A29393*E29393)</f>
        <v>205.7</v>
      </c>
    </row>
    <row r="29394" spans="1:7" s="36" customFormat="1">
      <c r="A29394" s="698"/>
      <c r="B29394" s="698"/>
      <c r="C29394" s="696"/>
      <c r="D29394" s="700"/>
      <c r="E29394" s="701" t="s">
        <v>277</v>
      </c>
      <c r="F29394" s="702"/>
      <c r="G29394" s="703"/>
    </row>
    <row r="29395" spans="1:7" s="25" customFormat="1">
      <c r="A29395" s="697">
        <v>7197</v>
      </c>
      <c r="B29395" s="697" t="s">
        <v>39</v>
      </c>
      <c r="C29395" s="695" t="s">
        <v>25</v>
      </c>
      <c r="D29395" s="699" t="s">
        <v>151</v>
      </c>
      <c r="E29395" s="585">
        <v>660</v>
      </c>
      <c r="F29395" s="572" t="s">
        <v>42</v>
      </c>
      <c r="G29395" s="20">
        <f>SUM(A29395*E29395/100)</f>
        <v>47500.2</v>
      </c>
    </row>
    <row r="29396" spans="1:7" s="25" customFormat="1">
      <c r="A29396" s="698"/>
      <c r="B29396" s="698"/>
      <c r="C29396" s="696"/>
      <c r="D29396" s="700"/>
      <c r="E29396" s="727" t="s">
        <v>152</v>
      </c>
      <c r="F29396" s="728"/>
      <c r="G29396" s="729"/>
    </row>
    <row r="29397" spans="1:7" s="24" customFormat="1">
      <c r="A29397" s="697">
        <v>7197</v>
      </c>
      <c r="B29397" s="697" t="s">
        <v>39</v>
      </c>
      <c r="C29397" s="695" t="s">
        <v>29</v>
      </c>
      <c r="D29397" s="699" t="s">
        <v>41</v>
      </c>
      <c r="E29397" s="585">
        <v>2206.6</v>
      </c>
      <c r="F29397" s="572" t="s">
        <v>42</v>
      </c>
      <c r="G29397" s="20">
        <f>SUM(A29397*E29397/100)</f>
        <v>158809.00199999998</v>
      </c>
    </row>
    <row r="29398" spans="1:7" s="24" customFormat="1">
      <c r="A29398" s="698"/>
      <c r="B29398" s="698"/>
      <c r="C29398" s="696"/>
      <c r="D29398" s="700"/>
      <c r="E29398" s="727" t="s">
        <v>43</v>
      </c>
      <c r="F29398" s="728"/>
      <c r="G29398" s="729"/>
    </row>
    <row r="29399" spans="1:7" s="24" customFormat="1">
      <c r="A29399" s="697">
        <v>7197</v>
      </c>
      <c r="B29399" s="697" t="s">
        <v>39</v>
      </c>
      <c r="C29399" s="695" t="s">
        <v>33</v>
      </c>
      <c r="D29399" s="699" t="s">
        <v>45</v>
      </c>
      <c r="E29399" s="572">
        <v>2197.52</v>
      </c>
      <c r="F29399" s="572" t="s">
        <v>42</v>
      </c>
      <c r="G29399" s="20">
        <f>SUM(A29399*E29399/100)</f>
        <v>158155.51439999999</v>
      </c>
    </row>
    <row r="29400" spans="1:7" s="24" customFormat="1">
      <c r="A29400" s="698"/>
      <c r="B29400" s="698"/>
      <c r="C29400" s="696"/>
      <c r="D29400" s="700"/>
      <c r="E29400" s="727" t="s">
        <v>46</v>
      </c>
      <c r="F29400" s="728"/>
      <c r="G29400" s="729"/>
    </row>
    <row r="29401" spans="1:7">
      <c r="A29401" s="697">
        <v>20</v>
      </c>
      <c r="B29401" s="697" t="s">
        <v>39</v>
      </c>
      <c r="C29401" s="695" t="s">
        <v>36</v>
      </c>
      <c r="D29401" s="699" t="s">
        <v>251</v>
      </c>
      <c r="E29401" s="585">
        <v>902.93</v>
      </c>
      <c r="F29401" s="572" t="s">
        <v>165</v>
      </c>
      <c r="G29401" s="20">
        <f>SUM(A29401*E29401)</f>
        <v>18058.599999999999</v>
      </c>
    </row>
    <row r="29402" spans="1:7">
      <c r="A29402" s="698"/>
      <c r="B29402" s="698"/>
      <c r="C29402" s="696"/>
      <c r="D29402" s="700"/>
      <c r="E29402" s="701" t="s">
        <v>252</v>
      </c>
      <c r="F29402" s="702"/>
      <c r="G29402" s="703"/>
    </row>
    <row r="29403" spans="1:7" ht="51">
      <c r="A29403" s="559"/>
      <c r="B29403" s="559"/>
      <c r="C29403" s="561" t="s">
        <v>40</v>
      </c>
      <c r="D29403" s="563" t="s">
        <v>153</v>
      </c>
      <c r="E29403" s="730"/>
      <c r="F29403" s="731"/>
      <c r="G29403" s="732"/>
    </row>
    <row r="29404" spans="1:7">
      <c r="A29404" s="695">
        <v>520</v>
      </c>
      <c r="B29404" s="695" t="s">
        <v>39</v>
      </c>
      <c r="C29404" s="697" t="s">
        <v>154</v>
      </c>
      <c r="D29404" s="699" t="s">
        <v>158</v>
      </c>
      <c r="E29404" s="585">
        <v>3275.5</v>
      </c>
      <c r="F29404" s="572" t="s">
        <v>42</v>
      </c>
      <c r="G29404" s="20">
        <f>SUM(A29404*E29404/100)</f>
        <v>17032.599999999999</v>
      </c>
    </row>
    <row r="29405" spans="1:7">
      <c r="A29405" s="696"/>
      <c r="B29405" s="696"/>
      <c r="C29405" s="698"/>
      <c r="D29405" s="700"/>
      <c r="E29405" s="701" t="s">
        <v>408</v>
      </c>
      <c r="F29405" s="702"/>
      <c r="G29405" s="703"/>
    </row>
    <row r="29406" spans="1:7">
      <c r="A29406" s="695">
        <v>277</v>
      </c>
      <c r="B29406" s="695" t="s">
        <v>39</v>
      </c>
      <c r="C29406" s="697" t="s">
        <v>157</v>
      </c>
      <c r="D29406" s="699" t="s">
        <v>155</v>
      </c>
      <c r="E29406" s="585">
        <v>2548.29</v>
      </c>
      <c r="F29406" s="572" t="s">
        <v>42</v>
      </c>
      <c r="G29406" s="20">
        <f>SUM(A29406*E29406/100)</f>
        <v>7058.7632999999996</v>
      </c>
    </row>
    <row r="29407" spans="1:7">
      <c r="A29407" s="696"/>
      <c r="B29407" s="696"/>
      <c r="C29407" s="698"/>
      <c r="D29407" s="700"/>
      <c r="E29407" s="701" t="s">
        <v>821</v>
      </c>
      <c r="F29407" s="702"/>
      <c r="G29407" s="703"/>
    </row>
    <row r="29408" spans="1:7">
      <c r="A29408" s="695">
        <v>4</v>
      </c>
      <c r="B29408" s="695" t="s">
        <v>10</v>
      </c>
      <c r="C29408" s="561" t="s">
        <v>44</v>
      </c>
      <c r="D29408" s="699" t="s">
        <v>34</v>
      </c>
      <c r="E29408" s="585">
        <v>14429.25</v>
      </c>
      <c r="F29408" s="572" t="s">
        <v>13</v>
      </c>
      <c r="G29408" s="20">
        <f>SUM(A29408*E29408/100)</f>
        <v>577.16999999999996</v>
      </c>
    </row>
    <row r="29409" spans="1:7">
      <c r="A29409" s="696"/>
      <c r="B29409" s="696"/>
      <c r="C29409" s="562"/>
      <c r="D29409" s="700"/>
      <c r="E29409" s="701" t="s">
        <v>35</v>
      </c>
      <c r="F29409" s="702"/>
      <c r="G29409" s="703"/>
    </row>
    <row r="29410" spans="1:7">
      <c r="A29410" s="697">
        <v>16</v>
      </c>
      <c r="B29410" s="697" t="s">
        <v>39</v>
      </c>
      <c r="C29410" s="695" t="s">
        <v>47</v>
      </c>
      <c r="D29410" s="699" t="s">
        <v>404</v>
      </c>
      <c r="E29410" s="585">
        <v>190.75</v>
      </c>
      <c r="F29410" s="572" t="s">
        <v>165</v>
      </c>
      <c r="G29410" s="13">
        <f>SUM(A29410*E29410)</f>
        <v>3052</v>
      </c>
    </row>
    <row r="29411" spans="1:7">
      <c r="A29411" s="698"/>
      <c r="B29411" s="698"/>
      <c r="C29411" s="696"/>
      <c r="D29411" s="700"/>
      <c r="E29411" s="701" t="s">
        <v>405</v>
      </c>
      <c r="F29411" s="702"/>
      <c r="G29411" s="703"/>
    </row>
    <row r="29412" spans="1:7">
      <c r="A29412" s="695">
        <v>24</v>
      </c>
      <c r="B29412" s="695" t="s">
        <v>39</v>
      </c>
      <c r="C29412" s="561" t="s">
        <v>50</v>
      </c>
      <c r="D29412" s="699" t="s">
        <v>264</v>
      </c>
      <c r="E29412" s="585">
        <v>30509.77</v>
      </c>
      <c r="F29412" s="572" t="s">
        <v>42</v>
      </c>
      <c r="G29412" s="20">
        <f>SUM(A29412*E29412/100)</f>
        <v>7322.3447999999999</v>
      </c>
    </row>
    <row r="29413" spans="1:7">
      <c r="A29413" s="696"/>
      <c r="B29413" s="696"/>
      <c r="C29413" s="562"/>
      <c r="D29413" s="700"/>
      <c r="E29413" s="701" t="s">
        <v>159</v>
      </c>
      <c r="F29413" s="702"/>
      <c r="G29413" s="703"/>
    </row>
    <row r="29414" spans="1:7">
      <c r="A29414" s="697">
        <v>100</v>
      </c>
      <c r="B29414" s="697" t="s">
        <v>39</v>
      </c>
      <c r="C29414" s="695" t="s">
        <v>54</v>
      </c>
      <c r="D29414" s="699" t="s">
        <v>280</v>
      </c>
      <c r="E29414" s="585">
        <v>25293.42</v>
      </c>
      <c r="F29414" s="572" t="s">
        <v>42</v>
      </c>
      <c r="G29414" s="20">
        <f>SUM(A29414*E29414/100)</f>
        <v>25293.42</v>
      </c>
    </row>
    <row r="29415" spans="1:7">
      <c r="A29415" s="698"/>
      <c r="B29415" s="698"/>
      <c r="C29415" s="696"/>
      <c r="D29415" s="700"/>
      <c r="E29415" s="701" t="s">
        <v>281</v>
      </c>
      <c r="F29415" s="702"/>
      <c r="G29415" s="703"/>
    </row>
    <row r="29416" spans="1:7">
      <c r="A29416" s="697">
        <v>40</v>
      </c>
      <c r="B29416" s="697" t="s">
        <v>107</v>
      </c>
      <c r="C29416" s="697" t="s">
        <v>57</v>
      </c>
      <c r="D29416" s="699" t="s">
        <v>282</v>
      </c>
      <c r="E29416" s="585">
        <v>104.22</v>
      </c>
      <c r="F29416" s="572" t="s">
        <v>111</v>
      </c>
      <c r="G29416" s="20">
        <f>SUM(A29416*E29416)</f>
        <v>4168.8</v>
      </c>
    </row>
    <row r="29417" spans="1:7">
      <c r="A29417" s="698"/>
      <c r="B29417" s="698"/>
      <c r="C29417" s="698"/>
      <c r="D29417" s="700"/>
      <c r="E29417" s="701" t="s">
        <v>283</v>
      </c>
      <c r="F29417" s="702"/>
      <c r="G29417" s="703"/>
    </row>
    <row r="29418" spans="1:7">
      <c r="A29418" s="697">
        <v>1355</v>
      </c>
      <c r="B29418" s="697" t="s">
        <v>39</v>
      </c>
      <c r="C29418" s="695" t="s">
        <v>60</v>
      </c>
      <c r="D29418" s="699" t="s">
        <v>792</v>
      </c>
      <c r="E29418" s="585">
        <v>425.84</v>
      </c>
      <c r="F29418" s="572" t="s">
        <v>42</v>
      </c>
      <c r="G29418" s="13">
        <f>SUM(A29418*E29418/100)</f>
        <v>5770.1319999999996</v>
      </c>
    </row>
    <row r="29419" spans="1:7">
      <c r="A29419" s="698"/>
      <c r="B29419" s="698"/>
      <c r="C29419" s="696"/>
      <c r="D29419" s="700"/>
      <c r="E29419" s="701" t="s">
        <v>793</v>
      </c>
      <c r="F29419" s="702"/>
      <c r="G29419" s="703"/>
    </row>
    <row r="29420" spans="1:7">
      <c r="A29420" s="697">
        <v>7058</v>
      </c>
      <c r="B29420" s="697" t="s">
        <v>39</v>
      </c>
      <c r="C29420" s="695" t="s">
        <v>63</v>
      </c>
      <c r="D29420" s="755" t="s">
        <v>300</v>
      </c>
      <c r="E29420" s="584">
        <v>1043.9000000000001</v>
      </c>
      <c r="F29420" s="562" t="s">
        <v>42</v>
      </c>
      <c r="G29420" s="20">
        <f>SUM(A29420*E29420/100)</f>
        <v>73678.462</v>
      </c>
    </row>
    <row r="29421" spans="1:7">
      <c r="A29421" s="698"/>
      <c r="B29421" s="698"/>
      <c r="C29421" s="696"/>
      <c r="D29421" s="700"/>
      <c r="E29421" s="701" t="s">
        <v>301</v>
      </c>
      <c r="F29421" s="702"/>
      <c r="G29421" s="703"/>
    </row>
    <row r="29422" spans="1:7">
      <c r="A29422" s="697">
        <v>3950</v>
      </c>
      <c r="B29422" s="697" t="s">
        <v>39</v>
      </c>
      <c r="C29422" s="695" t="s">
        <v>66</v>
      </c>
      <c r="D29422" s="699" t="s">
        <v>270</v>
      </c>
      <c r="E29422" s="585">
        <v>1948.1</v>
      </c>
      <c r="F29422" s="572" t="s">
        <v>42</v>
      </c>
      <c r="G29422" s="20">
        <f>SUM(A29422*E29422/100)</f>
        <v>76949.95</v>
      </c>
    </row>
    <row r="29423" spans="1:7">
      <c r="A29423" s="698"/>
      <c r="B29423" s="698"/>
      <c r="C29423" s="696"/>
      <c r="D29423" s="700"/>
      <c r="E29423" s="701" t="s">
        <v>271</v>
      </c>
      <c r="F29423" s="702"/>
      <c r="G29423" s="703"/>
    </row>
    <row r="29424" spans="1:7" s="30" customFormat="1">
      <c r="A29424" s="85"/>
      <c r="B29424" s="188"/>
      <c r="C29424" s="188"/>
      <c r="D29424" s="189"/>
      <c r="E29424" s="188"/>
      <c r="F29424" s="190" t="s">
        <v>603</v>
      </c>
      <c r="G29424" s="191">
        <v>620653</v>
      </c>
    </row>
    <row r="29425" spans="1:7">
      <c r="A29425" s="172"/>
      <c r="D29425" s="185" t="s">
        <v>78</v>
      </c>
      <c r="G29425" s="174"/>
    </row>
    <row r="29426" spans="1:7" s="25" customFormat="1">
      <c r="A29426" s="704">
        <v>1</v>
      </c>
      <c r="B29426" s="704" t="s">
        <v>72</v>
      </c>
      <c r="C29426" s="705" t="s">
        <v>11</v>
      </c>
      <c r="D29426" s="706" t="s">
        <v>79</v>
      </c>
      <c r="E29426" s="585">
        <v>4802.6000000000004</v>
      </c>
      <c r="F29426" s="572" t="s">
        <v>75</v>
      </c>
      <c r="G29426" s="13">
        <f>SUM(A29426*E29426)</f>
        <v>4802.6000000000004</v>
      </c>
    </row>
    <row r="29427" spans="1:7" s="25" customFormat="1">
      <c r="A29427" s="704"/>
      <c r="B29427" s="704"/>
      <c r="C29427" s="705"/>
      <c r="D29427" s="706"/>
      <c r="E29427" s="707" t="s">
        <v>80</v>
      </c>
      <c r="F29427" s="707"/>
      <c r="G29427" s="707"/>
    </row>
    <row r="29428" spans="1:7">
      <c r="A29428" s="695"/>
      <c r="B29428" s="695"/>
      <c r="C29428" s="697" t="s">
        <v>15</v>
      </c>
      <c r="D29428" s="699" t="s">
        <v>226</v>
      </c>
      <c r="E29428" s="730"/>
      <c r="F29428" s="731"/>
      <c r="G29428" s="732"/>
    </row>
    <row r="29429" spans="1:7">
      <c r="A29429" s="696"/>
      <c r="B29429" s="696"/>
      <c r="C29429" s="698"/>
      <c r="D29429" s="700"/>
      <c r="E29429" s="733"/>
      <c r="F29429" s="734"/>
      <c r="G29429" s="735"/>
    </row>
    <row r="29430" spans="1:7">
      <c r="A29430" s="695">
        <v>50</v>
      </c>
      <c r="B29430" s="695" t="s">
        <v>107</v>
      </c>
      <c r="C29430" s="697" t="s">
        <v>99</v>
      </c>
      <c r="D29430" s="699" t="s">
        <v>773</v>
      </c>
      <c r="E29430" s="585">
        <v>95.79</v>
      </c>
      <c r="F29430" s="572" t="s">
        <v>111</v>
      </c>
      <c r="G29430" s="13">
        <f>SUM(A29430*E29430)</f>
        <v>4789.5</v>
      </c>
    </row>
    <row r="29431" spans="1:7">
      <c r="A29431" s="696"/>
      <c r="B29431" s="696"/>
      <c r="C29431" s="698"/>
      <c r="D29431" s="700"/>
      <c r="E29431" s="701" t="s">
        <v>774</v>
      </c>
      <c r="F29431" s="702"/>
      <c r="G29431" s="703"/>
    </row>
    <row r="29432" spans="1:7" s="36" customFormat="1">
      <c r="A29432" s="695">
        <v>2</v>
      </c>
      <c r="B29432" s="695" t="s">
        <v>89</v>
      </c>
      <c r="C29432" s="697" t="s">
        <v>18</v>
      </c>
      <c r="D29432" s="699" t="s">
        <v>81</v>
      </c>
      <c r="E29432" s="585">
        <v>2042.43</v>
      </c>
      <c r="F29432" s="572" t="s">
        <v>75</v>
      </c>
      <c r="G29432" s="13">
        <f>SUM(A29432*E29432)</f>
        <v>4084.86</v>
      </c>
    </row>
    <row r="29433" spans="1:7" s="36" customFormat="1">
      <c r="A29433" s="696"/>
      <c r="B29433" s="696"/>
      <c r="C29433" s="698"/>
      <c r="D29433" s="700"/>
      <c r="E29433" s="701" t="s">
        <v>82</v>
      </c>
      <c r="F29433" s="702"/>
      <c r="G29433" s="703"/>
    </row>
    <row r="29434" spans="1:7">
      <c r="A29434" s="695">
        <v>2</v>
      </c>
      <c r="B29434" s="695" t="s">
        <v>72</v>
      </c>
      <c r="C29434" s="697" t="s">
        <v>21</v>
      </c>
      <c r="D29434" s="699" t="s">
        <v>83</v>
      </c>
      <c r="E29434" s="585">
        <v>447.15</v>
      </c>
      <c r="F29434" s="572" t="s">
        <v>75</v>
      </c>
      <c r="G29434" s="13">
        <f>SUM(A29434*E29434)</f>
        <v>894.3</v>
      </c>
    </row>
    <row r="29435" spans="1:7">
      <c r="A29435" s="696"/>
      <c r="B29435" s="696"/>
      <c r="C29435" s="698"/>
      <c r="D29435" s="700"/>
      <c r="E29435" s="701" t="s">
        <v>84</v>
      </c>
      <c r="F29435" s="702"/>
      <c r="G29435" s="703"/>
    </row>
    <row r="29436" spans="1:7">
      <c r="A29436" s="695">
        <v>1</v>
      </c>
      <c r="B29436" s="695" t="s">
        <v>72</v>
      </c>
      <c r="C29436" s="697" t="s">
        <v>25</v>
      </c>
      <c r="D29436" s="699" t="s">
        <v>85</v>
      </c>
      <c r="E29436" s="585">
        <v>1109.46</v>
      </c>
      <c r="F29436" s="572" t="s">
        <v>75</v>
      </c>
      <c r="G29436" s="13">
        <f>SUM(A29436*E29436)</f>
        <v>1109.46</v>
      </c>
    </row>
    <row r="29437" spans="1:7">
      <c r="A29437" s="696"/>
      <c r="B29437" s="696"/>
      <c r="C29437" s="698"/>
      <c r="D29437" s="700"/>
      <c r="E29437" s="746" t="s">
        <v>86</v>
      </c>
      <c r="F29437" s="747"/>
      <c r="G29437" s="748"/>
    </row>
    <row r="29438" spans="1:7">
      <c r="A29438" s="697">
        <v>2</v>
      </c>
      <c r="B29438" s="697" t="s">
        <v>72</v>
      </c>
      <c r="C29438" s="695" t="s">
        <v>29</v>
      </c>
      <c r="D29438" s="699" t="s">
        <v>822</v>
      </c>
      <c r="E29438" s="585">
        <v>843.92</v>
      </c>
      <c r="F29438" s="572" t="s">
        <v>75</v>
      </c>
      <c r="G29438" s="13">
        <f>SUM(A29438*E29438)</f>
        <v>1687.84</v>
      </c>
    </row>
    <row r="29439" spans="1:7" ht="45.75" customHeight="1">
      <c r="A29439" s="698"/>
      <c r="B29439" s="698"/>
      <c r="C29439" s="696"/>
      <c r="D29439" s="700"/>
      <c r="E29439" s="701" t="s">
        <v>823</v>
      </c>
      <c r="F29439" s="702"/>
      <c r="G29439" s="703"/>
    </row>
    <row r="29440" spans="1:7" s="36" customFormat="1">
      <c r="A29440" s="695">
        <v>1</v>
      </c>
      <c r="B29440" s="695" t="s">
        <v>89</v>
      </c>
      <c r="C29440" s="697" t="s">
        <v>33</v>
      </c>
      <c r="D29440" s="699" t="s">
        <v>90</v>
      </c>
      <c r="E29440" s="585">
        <v>1142.24</v>
      </c>
      <c r="F29440" s="572" t="s">
        <v>75</v>
      </c>
      <c r="G29440" s="13">
        <f>SUM(A29440*E29440)</f>
        <v>1142.24</v>
      </c>
    </row>
    <row r="29441" spans="1:7" s="36" customFormat="1">
      <c r="A29441" s="696"/>
      <c r="B29441" s="696"/>
      <c r="C29441" s="698"/>
      <c r="D29441" s="700"/>
      <c r="E29441" s="701" t="s">
        <v>91</v>
      </c>
      <c r="F29441" s="702"/>
      <c r="G29441" s="703"/>
    </row>
    <row r="29442" spans="1:7">
      <c r="A29442" s="697">
        <v>1</v>
      </c>
      <c r="B29442" s="697" t="s">
        <v>89</v>
      </c>
      <c r="C29442" s="695" t="s">
        <v>36</v>
      </c>
      <c r="D29442" s="699" t="s">
        <v>822</v>
      </c>
      <c r="E29442" s="585">
        <v>843.92</v>
      </c>
      <c r="F29442" s="572" t="s">
        <v>75</v>
      </c>
      <c r="G29442" s="13">
        <f>SUM(A29442*E29442)</f>
        <v>843.92</v>
      </c>
    </row>
    <row r="29443" spans="1:7">
      <c r="A29443" s="698"/>
      <c r="B29443" s="698"/>
      <c r="C29443" s="696"/>
      <c r="D29443" s="700"/>
      <c r="E29443" s="701" t="s">
        <v>823</v>
      </c>
      <c r="F29443" s="702"/>
      <c r="G29443" s="703"/>
    </row>
    <row r="29444" spans="1:7" s="200" customFormat="1">
      <c r="A29444" s="695">
        <v>1</v>
      </c>
      <c r="B29444" s="695" t="s">
        <v>89</v>
      </c>
      <c r="C29444" s="697" t="s">
        <v>40</v>
      </c>
      <c r="D29444" s="699" t="s">
        <v>92</v>
      </c>
      <c r="E29444" s="585">
        <v>4694.8</v>
      </c>
      <c r="F29444" s="572" t="s">
        <v>75</v>
      </c>
      <c r="G29444" s="13">
        <f>SUM(A29444*E29444)</f>
        <v>4694.8</v>
      </c>
    </row>
    <row r="29445" spans="1:7" s="200" customFormat="1">
      <c r="A29445" s="696"/>
      <c r="B29445" s="696"/>
      <c r="C29445" s="698"/>
      <c r="D29445" s="700"/>
      <c r="E29445" s="701" t="s">
        <v>93</v>
      </c>
      <c r="F29445" s="702"/>
      <c r="G29445" s="703"/>
    </row>
    <row r="29446" spans="1:7">
      <c r="A29446" s="695">
        <v>1</v>
      </c>
      <c r="B29446" s="695" t="s">
        <v>89</v>
      </c>
      <c r="C29446" s="697" t="s">
        <v>44</v>
      </c>
      <c r="D29446" s="699" t="s">
        <v>94</v>
      </c>
      <c r="E29446" s="585">
        <v>938.47</v>
      </c>
      <c r="F29446" s="572" t="s">
        <v>75</v>
      </c>
      <c r="G29446" s="13">
        <f>SUM(A29446*E29446)</f>
        <v>938.47</v>
      </c>
    </row>
    <row r="29447" spans="1:7">
      <c r="A29447" s="696"/>
      <c r="B29447" s="696"/>
      <c r="C29447" s="698"/>
      <c r="D29447" s="700"/>
      <c r="E29447" s="701" t="s">
        <v>95</v>
      </c>
      <c r="F29447" s="702"/>
      <c r="G29447" s="703"/>
    </row>
    <row r="29448" spans="1:7">
      <c r="A29448" s="695"/>
      <c r="B29448" s="695"/>
      <c r="C29448" s="697" t="s">
        <v>47</v>
      </c>
      <c r="D29448" s="699" t="s">
        <v>477</v>
      </c>
      <c r="E29448" s="730"/>
      <c r="F29448" s="731"/>
      <c r="G29448" s="732"/>
    </row>
    <row r="29449" spans="1:7">
      <c r="A29449" s="696"/>
      <c r="B29449" s="696"/>
      <c r="C29449" s="698"/>
      <c r="D29449" s="700"/>
      <c r="E29449" s="733"/>
      <c r="F29449" s="734"/>
      <c r="G29449" s="735"/>
    </row>
    <row r="29450" spans="1:7">
      <c r="A29450" s="695">
        <v>1</v>
      </c>
      <c r="B29450" s="695" t="s">
        <v>89</v>
      </c>
      <c r="C29450" s="697" t="s">
        <v>99</v>
      </c>
      <c r="D29450" s="699" t="s">
        <v>824</v>
      </c>
      <c r="E29450" s="584">
        <v>271.92</v>
      </c>
      <c r="F29450" s="562" t="s">
        <v>75</v>
      </c>
      <c r="G29450" s="71">
        <f>SUM(A29450*E29450)</f>
        <v>271.92</v>
      </c>
    </row>
    <row r="29451" spans="1:7">
      <c r="A29451" s="696"/>
      <c r="B29451" s="696"/>
      <c r="C29451" s="698"/>
      <c r="D29451" s="700"/>
      <c r="E29451" s="701" t="s">
        <v>478</v>
      </c>
      <c r="F29451" s="702"/>
      <c r="G29451" s="703"/>
    </row>
    <row r="29452" spans="1:7">
      <c r="A29452" s="695">
        <v>1</v>
      </c>
      <c r="B29452" s="695" t="s">
        <v>89</v>
      </c>
      <c r="C29452" s="697" t="s">
        <v>102</v>
      </c>
      <c r="D29452" s="699" t="s">
        <v>103</v>
      </c>
      <c r="E29452" s="584">
        <v>365.42</v>
      </c>
      <c r="F29452" s="562" t="s">
        <v>75</v>
      </c>
      <c r="G29452" s="71">
        <f>SUM(A29452*E29452)</f>
        <v>365.42</v>
      </c>
    </row>
    <row r="29453" spans="1:7">
      <c r="A29453" s="696"/>
      <c r="B29453" s="696"/>
      <c r="C29453" s="698"/>
      <c r="D29453" s="700"/>
      <c r="E29453" s="701" t="s">
        <v>825</v>
      </c>
      <c r="F29453" s="702"/>
      <c r="G29453" s="703"/>
    </row>
    <row r="29454" spans="1:7">
      <c r="A29454" s="695">
        <v>1</v>
      </c>
      <c r="B29454" s="695" t="s">
        <v>89</v>
      </c>
      <c r="C29454" s="697" t="s">
        <v>291</v>
      </c>
      <c r="D29454" s="699" t="s">
        <v>826</v>
      </c>
      <c r="E29454" s="584">
        <v>475.42</v>
      </c>
      <c r="F29454" s="562" t="s">
        <v>75</v>
      </c>
      <c r="G29454" s="71">
        <f>SUM(A29454*E29454)</f>
        <v>475.42</v>
      </c>
    </row>
    <row r="29455" spans="1:7">
      <c r="A29455" s="696"/>
      <c r="B29455" s="696"/>
      <c r="C29455" s="698"/>
      <c r="D29455" s="700"/>
      <c r="E29455" s="701" t="s">
        <v>827</v>
      </c>
      <c r="F29455" s="702"/>
      <c r="G29455" s="703"/>
    </row>
    <row r="29456" spans="1:7" s="30" customFormat="1">
      <c r="A29456" s="85"/>
      <c r="B29456" s="188"/>
      <c r="C29456" s="188"/>
      <c r="D29456" s="189"/>
      <c r="E29456" s="188"/>
      <c r="F29456" s="190" t="s">
        <v>781</v>
      </c>
      <c r="G29456" s="191">
        <v>26100</v>
      </c>
    </row>
    <row r="29457" spans="1:7">
      <c r="A29457" s="172"/>
      <c r="D29457" s="185" t="s">
        <v>828</v>
      </c>
      <c r="G29457" s="174"/>
    </row>
    <row r="29458" spans="1:7" s="36" customFormat="1">
      <c r="A29458" s="695"/>
      <c r="B29458" s="695"/>
      <c r="C29458" s="697" t="s">
        <v>11</v>
      </c>
      <c r="D29458" s="699" t="s">
        <v>108</v>
      </c>
      <c r="E29458" s="730"/>
      <c r="F29458" s="731"/>
      <c r="G29458" s="732"/>
    </row>
    <row r="29459" spans="1:7" s="36" customFormat="1">
      <c r="A29459" s="696"/>
      <c r="B29459" s="696"/>
      <c r="C29459" s="698"/>
      <c r="D29459" s="700"/>
      <c r="E29459" s="733"/>
      <c r="F29459" s="734"/>
      <c r="G29459" s="735"/>
    </row>
    <row r="29460" spans="1:7" s="36" customFormat="1">
      <c r="A29460" s="695">
        <v>50</v>
      </c>
      <c r="B29460" s="695" t="s">
        <v>107</v>
      </c>
      <c r="C29460" s="697" t="s">
        <v>154</v>
      </c>
      <c r="D29460" s="699" t="s">
        <v>829</v>
      </c>
      <c r="E29460" s="585">
        <v>242</v>
      </c>
      <c r="F29460" s="572" t="s">
        <v>75</v>
      </c>
      <c r="G29460" s="13">
        <f>SUM(A29460*E29460)</f>
        <v>12100</v>
      </c>
    </row>
    <row r="29461" spans="1:7" s="36" customFormat="1">
      <c r="A29461" s="696"/>
      <c r="B29461" s="696"/>
      <c r="C29461" s="698"/>
      <c r="D29461" s="700"/>
      <c r="E29461" s="701" t="s">
        <v>112</v>
      </c>
      <c r="F29461" s="702"/>
      <c r="G29461" s="703"/>
    </row>
    <row r="29462" spans="1:7" s="36" customFormat="1">
      <c r="A29462" s="695">
        <v>120</v>
      </c>
      <c r="B29462" s="695" t="s">
        <v>107</v>
      </c>
      <c r="C29462" s="697" t="s">
        <v>157</v>
      </c>
      <c r="D29462" s="699" t="s">
        <v>830</v>
      </c>
      <c r="E29462" s="585">
        <v>373</v>
      </c>
      <c r="F29462" s="572" t="s">
        <v>75</v>
      </c>
      <c r="G29462" s="13">
        <f>SUM(A29462*E29462)</f>
        <v>44760</v>
      </c>
    </row>
    <row r="29463" spans="1:7" s="36" customFormat="1">
      <c r="A29463" s="696"/>
      <c r="B29463" s="696"/>
      <c r="C29463" s="698"/>
      <c r="D29463" s="700"/>
      <c r="E29463" s="701" t="s">
        <v>109</v>
      </c>
      <c r="F29463" s="702"/>
      <c r="G29463" s="703"/>
    </row>
    <row r="29464" spans="1:7">
      <c r="A29464" s="695">
        <v>5</v>
      </c>
      <c r="B29464" s="695" t="s">
        <v>72</v>
      </c>
      <c r="C29464" s="697" t="s">
        <v>15</v>
      </c>
      <c r="D29464" s="699" t="s">
        <v>113</v>
      </c>
      <c r="E29464" s="585">
        <v>14748</v>
      </c>
      <c r="F29464" s="572" t="s">
        <v>75</v>
      </c>
      <c r="G29464" s="13">
        <f>SUM(A29464*E29464)</f>
        <v>73740</v>
      </c>
    </row>
    <row r="29465" spans="1:7">
      <c r="A29465" s="696"/>
      <c r="B29465" s="696"/>
      <c r="C29465" s="698"/>
      <c r="D29465" s="700"/>
      <c r="E29465" s="701" t="s">
        <v>114</v>
      </c>
      <c r="F29465" s="702"/>
      <c r="G29465" s="703"/>
    </row>
    <row r="29466" spans="1:7" s="30" customFormat="1">
      <c r="A29466" s="3"/>
      <c r="B29466" s="3"/>
      <c r="C29466" s="587"/>
      <c r="D29466" s="26"/>
      <c r="E29466" s="27"/>
      <c r="F29466" s="28" t="s">
        <v>116</v>
      </c>
      <c r="G29466" s="29">
        <v>130600</v>
      </c>
    </row>
    <row r="29467" spans="1:7">
      <c r="A29467" s="75"/>
      <c r="B29467" s="75"/>
      <c r="C29467" s="76"/>
      <c r="D29467" s="77"/>
      <c r="E29467" s="78"/>
      <c r="F29467" s="79"/>
      <c r="G29467" s="109"/>
    </row>
    <row r="29468" spans="1:7" s="36" customFormat="1">
      <c r="A29468" s="52" t="s">
        <v>302</v>
      </c>
      <c r="B29468" s="53"/>
      <c r="C29468" s="54" t="s">
        <v>707</v>
      </c>
      <c r="D29468" s="55"/>
      <c r="E29468" s="54" t="s">
        <v>131</v>
      </c>
      <c r="F29468" s="63"/>
      <c r="G29468" s="54"/>
    </row>
    <row r="29469" spans="1:7" s="36" customFormat="1">
      <c r="A29469" s="76" t="s">
        <v>132</v>
      </c>
      <c r="B29469" s="53"/>
      <c r="C29469" s="54" t="s">
        <v>784</v>
      </c>
      <c r="D29469" s="55"/>
      <c r="E29469" s="54" t="s">
        <v>131</v>
      </c>
      <c r="F29469" s="63"/>
      <c r="G29469" s="54"/>
    </row>
    <row r="29470" spans="1:7" s="25" customFormat="1">
      <c r="A29470" s="76" t="s">
        <v>134</v>
      </c>
      <c r="B29470" s="53"/>
      <c r="C29470" s="54" t="s">
        <v>818</v>
      </c>
      <c r="D29470" s="55"/>
      <c r="E29470" s="54" t="s">
        <v>131</v>
      </c>
      <c r="F29470" s="63"/>
      <c r="G29470" s="54"/>
    </row>
    <row r="29471" spans="1:7" s="25" customFormat="1">
      <c r="A29471" s="59"/>
      <c r="B29471" s="54"/>
      <c r="C29471" s="54"/>
      <c r="D29471" s="60"/>
      <c r="E29471" s="54"/>
      <c r="F29471" s="94"/>
      <c r="G29471" s="95"/>
    </row>
    <row r="29472" spans="1:7" s="25" customFormat="1">
      <c r="A29472" s="59"/>
      <c r="B29472" s="54"/>
      <c r="C29472" s="54"/>
      <c r="D29472" s="60"/>
      <c r="E29472" s="56" t="s">
        <v>138</v>
      </c>
      <c r="F29472" s="96"/>
      <c r="G29472" s="96"/>
    </row>
    <row r="29473" spans="1:7" s="25" customFormat="1">
      <c r="A29473" s="59"/>
      <c r="B29473" s="54"/>
      <c r="C29473" s="54"/>
      <c r="D29473" s="60"/>
      <c r="E29473" s="54"/>
      <c r="F29473" s="54"/>
      <c r="G29473" s="63"/>
    </row>
    <row r="29474" spans="1:7" s="25" customFormat="1">
      <c r="A29474" s="59"/>
      <c r="B29474" s="54"/>
      <c r="C29474" s="54"/>
      <c r="D29474" s="60"/>
      <c r="E29474" s="54"/>
      <c r="F29474" s="54"/>
      <c r="G29474" s="63"/>
    </row>
    <row r="29475" spans="1:7" s="25" customFormat="1">
      <c r="A29475" s="59"/>
      <c r="B29475" s="54"/>
      <c r="C29475" s="54"/>
      <c r="D29475" s="60"/>
      <c r="E29475" s="64" t="s">
        <v>140</v>
      </c>
      <c r="F29475" s="54"/>
      <c r="G29475" s="63"/>
    </row>
    <row r="29476" spans="1:7" s="25" customFormat="1">
      <c r="A29476" s="55" t="s">
        <v>139</v>
      </c>
      <c r="B29476" s="54"/>
      <c r="C29476" s="54"/>
      <c r="D29476" s="60"/>
      <c r="E29476" s="64" t="s">
        <v>141</v>
      </c>
      <c r="F29476" s="54"/>
      <c r="G29476" s="63"/>
    </row>
    <row r="29477" spans="1:7" s="25" customFormat="1">
      <c r="A29477" s="59"/>
      <c r="B29477" s="54"/>
      <c r="C29477" s="54"/>
      <c r="D29477" s="60"/>
      <c r="E29477" s="64" t="s">
        <v>142</v>
      </c>
      <c r="F29477" s="54"/>
      <c r="G29477" s="63"/>
    </row>
    <row r="29502" spans="1:7">
      <c r="A29502" s="741" t="s">
        <v>0</v>
      </c>
      <c r="B29502" s="741"/>
      <c r="C29502" s="741"/>
      <c r="D29502" s="741"/>
      <c r="E29502" s="741"/>
      <c r="F29502" s="741"/>
      <c r="G29502" s="741"/>
    </row>
    <row r="29503" spans="1:7">
      <c r="A29503" s="742" t="s">
        <v>1</v>
      </c>
      <c r="B29503" s="742"/>
      <c r="C29503" s="742"/>
      <c r="D29503" s="742"/>
      <c r="E29503" s="742"/>
      <c r="F29503" s="742"/>
      <c r="G29503" s="742"/>
    </row>
    <row r="29504" spans="1:7">
      <c r="A29504" s="1" t="s">
        <v>2</v>
      </c>
      <c r="B29504" s="577"/>
      <c r="C29504" s="577"/>
      <c r="D29504" s="754" t="s">
        <v>831</v>
      </c>
      <c r="E29504" s="754"/>
      <c r="F29504" s="754"/>
      <c r="G29504" s="754"/>
    </row>
    <row r="29505" spans="1:7" ht="25.5">
      <c r="A29505" s="744" t="s">
        <v>3</v>
      </c>
      <c r="B29505" s="745"/>
      <c r="C29505" s="3" t="s">
        <v>4</v>
      </c>
      <c r="D29505" s="91" t="s">
        <v>5</v>
      </c>
      <c r="E29505" s="587" t="s">
        <v>6</v>
      </c>
      <c r="F29505" s="587" t="s">
        <v>7</v>
      </c>
      <c r="G29505" s="5" t="s">
        <v>8</v>
      </c>
    </row>
    <row r="29506" spans="1:7">
      <c r="A29506" s="575"/>
      <c r="B29506" s="576"/>
      <c r="C29506" s="3"/>
      <c r="D29506" s="104" t="s">
        <v>9</v>
      </c>
      <c r="E29506" s="587"/>
      <c r="F29506" s="587"/>
      <c r="G29506" s="5"/>
    </row>
    <row r="29507" spans="1:7" s="24" customFormat="1">
      <c r="A29507" s="697">
        <v>7197</v>
      </c>
      <c r="B29507" s="697" t="s">
        <v>39</v>
      </c>
      <c r="C29507" s="695" t="s">
        <v>11</v>
      </c>
      <c r="D29507" s="699" t="s">
        <v>149</v>
      </c>
      <c r="E29507" s="585">
        <v>121</v>
      </c>
      <c r="F29507" s="572" t="s">
        <v>42</v>
      </c>
      <c r="G29507" s="20">
        <f>SUM(A29507*E29507/100)</f>
        <v>8708.3700000000008</v>
      </c>
    </row>
    <row r="29508" spans="1:7" s="24" customFormat="1">
      <c r="A29508" s="698"/>
      <c r="B29508" s="698"/>
      <c r="C29508" s="696"/>
      <c r="D29508" s="700"/>
      <c r="E29508" s="727" t="s">
        <v>150</v>
      </c>
      <c r="F29508" s="728"/>
      <c r="G29508" s="729"/>
    </row>
    <row r="29509" spans="1:7">
      <c r="A29509" s="695">
        <v>227</v>
      </c>
      <c r="B29509" s="695" t="s">
        <v>10</v>
      </c>
      <c r="C29509" s="697" t="s">
        <v>15</v>
      </c>
      <c r="D29509" s="699" t="s">
        <v>462</v>
      </c>
      <c r="E29509" s="585">
        <v>3327.5</v>
      </c>
      <c r="F29509" s="572" t="s">
        <v>13</v>
      </c>
      <c r="G29509" s="20">
        <f>SUM(A29509*E29509/100)</f>
        <v>7553.4250000000002</v>
      </c>
    </row>
    <row r="29510" spans="1:7">
      <c r="A29510" s="696"/>
      <c r="B29510" s="696"/>
      <c r="C29510" s="698"/>
      <c r="D29510" s="700"/>
      <c r="E29510" s="701" t="s">
        <v>463</v>
      </c>
      <c r="F29510" s="702"/>
      <c r="G29510" s="703"/>
    </row>
    <row r="29511" spans="1:7" s="36" customFormat="1">
      <c r="A29511" s="697"/>
      <c r="B29511" s="697"/>
      <c r="C29511" s="695" t="s">
        <v>18</v>
      </c>
      <c r="D29511" s="699" t="s">
        <v>274</v>
      </c>
      <c r="E29511" s="730"/>
      <c r="F29511" s="731"/>
      <c r="G29511" s="732"/>
    </row>
    <row r="29512" spans="1:7" s="36" customFormat="1">
      <c r="A29512" s="698"/>
      <c r="B29512" s="698"/>
      <c r="C29512" s="696"/>
      <c r="D29512" s="700"/>
      <c r="E29512" s="733"/>
      <c r="F29512" s="734"/>
      <c r="G29512" s="735"/>
    </row>
    <row r="29513" spans="1:7" s="36" customFormat="1">
      <c r="A29513" s="697">
        <v>4</v>
      </c>
      <c r="B29513" s="697" t="s">
        <v>72</v>
      </c>
      <c r="C29513" s="695" t="s">
        <v>99</v>
      </c>
      <c r="D29513" s="699" t="s">
        <v>715</v>
      </c>
      <c r="E29513" s="585">
        <v>142.18</v>
      </c>
      <c r="F29513" s="572" t="s">
        <v>75</v>
      </c>
      <c r="G29513" s="20">
        <f>SUM(A29513*E29513)</f>
        <v>568.72</v>
      </c>
    </row>
    <row r="29514" spans="1:7" s="36" customFormat="1">
      <c r="A29514" s="698"/>
      <c r="B29514" s="698"/>
      <c r="C29514" s="696"/>
      <c r="D29514" s="700"/>
      <c r="E29514" s="701" t="s">
        <v>275</v>
      </c>
      <c r="F29514" s="702"/>
      <c r="G29514" s="703"/>
    </row>
    <row r="29515" spans="1:7" s="25" customFormat="1">
      <c r="A29515" s="697">
        <v>24</v>
      </c>
      <c r="B29515" s="697" t="s">
        <v>39</v>
      </c>
      <c r="C29515" s="697" t="s">
        <v>21</v>
      </c>
      <c r="D29515" s="699" t="s">
        <v>717</v>
      </c>
      <c r="E29515" s="585">
        <v>786.5</v>
      </c>
      <c r="F29515" s="572" t="s">
        <v>42</v>
      </c>
      <c r="G29515" s="20">
        <f>SUM(A29515*E29515/100)</f>
        <v>188.76</v>
      </c>
    </row>
    <row r="29516" spans="1:7" s="25" customFormat="1">
      <c r="A29516" s="698"/>
      <c r="B29516" s="698"/>
      <c r="C29516" s="698"/>
      <c r="D29516" s="700"/>
      <c r="E29516" s="701" t="s">
        <v>718</v>
      </c>
      <c r="F29516" s="702"/>
      <c r="G29516" s="703"/>
    </row>
    <row r="29517" spans="1:7" s="36" customFormat="1">
      <c r="A29517" s="697">
        <v>2</v>
      </c>
      <c r="B29517" s="697" t="s">
        <v>72</v>
      </c>
      <c r="C29517" s="695" t="s">
        <v>25</v>
      </c>
      <c r="D29517" s="699" t="s">
        <v>832</v>
      </c>
      <c r="E29517" s="585">
        <v>102.85</v>
      </c>
      <c r="F29517" s="572" t="s">
        <v>147</v>
      </c>
      <c r="G29517" s="20">
        <f>SUM(A29517*E29517)</f>
        <v>205.7</v>
      </c>
    </row>
    <row r="29518" spans="1:7" s="36" customFormat="1">
      <c r="A29518" s="698"/>
      <c r="B29518" s="698"/>
      <c r="C29518" s="696"/>
      <c r="D29518" s="700"/>
      <c r="E29518" s="701" t="s">
        <v>277</v>
      </c>
      <c r="F29518" s="702"/>
      <c r="G29518" s="703"/>
    </row>
    <row r="29519" spans="1:7" s="25" customFormat="1">
      <c r="A29519" s="697">
        <v>7197</v>
      </c>
      <c r="B29519" s="697" t="s">
        <v>39</v>
      </c>
      <c r="C29519" s="695" t="s">
        <v>29</v>
      </c>
      <c r="D29519" s="699" t="s">
        <v>151</v>
      </c>
      <c r="E29519" s="585">
        <v>660</v>
      </c>
      <c r="F29519" s="572" t="s">
        <v>42</v>
      </c>
      <c r="G29519" s="20">
        <f>SUM(A29519*E29519/100)</f>
        <v>47500.2</v>
      </c>
    </row>
    <row r="29520" spans="1:7" s="25" customFormat="1">
      <c r="A29520" s="698"/>
      <c r="B29520" s="698"/>
      <c r="C29520" s="696"/>
      <c r="D29520" s="700"/>
      <c r="E29520" s="727" t="s">
        <v>152</v>
      </c>
      <c r="F29520" s="728"/>
      <c r="G29520" s="729"/>
    </row>
    <row r="29521" spans="1:7" s="24" customFormat="1">
      <c r="A29521" s="697">
        <v>7197</v>
      </c>
      <c r="B29521" s="697" t="s">
        <v>39</v>
      </c>
      <c r="C29521" s="695" t="s">
        <v>33</v>
      </c>
      <c r="D29521" s="699" t="s">
        <v>41</v>
      </c>
      <c r="E29521" s="585">
        <v>2206.6</v>
      </c>
      <c r="F29521" s="572" t="s">
        <v>42</v>
      </c>
      <c r="G29521" s="20">
        <f>SUM(A29521*E29521/100)</f>
        <v>158809.00199999998</v>
      </c>
    </row>
    <row r="29522" spans="1:7" s="24" customFormat="1">
      <c r="A29522" s="698"/>
      <c r="B29522" s="698"/>
      <c r="C29522" s="696"/>
      <c r="D29522" s="700"/>
      <c r="E29522" s="727" t="s">
        <v>43</v>
      </c>
      <c r="F29522" s="728"/>
      <c r="G29522" s="729"/>
    </row>
    <row r="29523" spans="1:7" s="24" customFormat="1">
      <c r="A29523" s="697">
        <v>7197</v>
      </c>
      <c r="B29523" s="697" t="s">
        <v>39</v>
      </c>
      <c r="C29523" s="695" t="s">
        <v>36</v>
      </c>
      <c r="D29523" s="699" t="s">
        <v>45</v>
      </c>
      <c r="E29523" s="572">
        <v>2197.52</v>
      </c>
      <c r="F29523" s="572" t="s">
        <v>42</v>
      </c>
      <c r="G29523" s="20">
        <f>SUM(A29523*E29523/100)</f>
        <v>158155.51439999999</v>
      </c>
    </row>
    <row r="29524" spans="1:7" s="24" customFormat="1">
      <c r="A29524" s="698"/>
      <c r="B29524" s="698"/>
      <c r="C29524" s="696"/>
      <c r="D29524" s="700"/>
      <c r="E29524" s="727" t="s">
        <v>46</v>
      </c>
      <c r="F29524" s="728"/>
      <c r="G29524" s="729"/>
    </row>
    <row r="29525" spans="1:7">
      <c r="A29525" s="697">
        <v>20</v>
      </c>
      <c r="B29525" s="697" t="s">
        <v>39</v>
      </c>
      <c r="C29525" s="695" t="s">
        <v>40</v>
      </c>
      <c r="D29525" s="699" t="s">
        <v>251</v>
      </c>
      <c r="E29525" s="585">
        <v>902.93</v>
      </c>
      <c r="F29525" s="572" t="s">
        <v>165</v>
      </c>
      <c r="G29525" s="20">
        <f>SUM(A29525*E29525)</f>
        <v>18058.599999999999</v>
      </c>
    </row>
    <row r="29526" spans="1:7">
      <c r="A29526" s="698"/>
      <c r="B29526" s="698"/>
      <c r="C29526" s="696"/>
      <c r="D29526" s="700"/>
      <c r="E29526" s="701" t="s">
        <v>252</v>
      </c>
      <c r="F29526" s="702"/>
      <c r="G29526" s="703"/>
    </row>
    <row r="29527" spans="1:7" ht="51">
      <c r="A29527" s="559"/>
      <c r="B29527" s="559"/>
      <c r="C29527" s="561" t="s">
        <v>44</v>
      </c>
      <c r="D29527" s="563" t="s">
        <v>153</v>
      </c>
      <c r="E29527" s="730"/>
      <c r="F29527" s="731"/>
      <c r="G29527" s="732"/>
    </row>
    <row r="29528" spans="1:7">
      <c r="A29528" s="695">
        <v>520</v>
      </c>
      <c r="B29528" s="695" t="s">
        <v>39</v>
      </c>
      <c r="C29528" s="697" t="s">
        <v>154</v>
      </c>
      <c r="D29528" s="699" t="s">
        <v>158</v>
      </c>
      <c r="E29528" s="585">
        <v>3275.5</v>
      </c>
      <c r="F29528" s="572" t="s">
        <v>42</v>
      </c>
      <c r="G29528" s="20">
        <f>SUM(A29528*E29528/100)</f>
        <v>17032.599999999999</v>
      </c>
    </row>
    <row r="29529" spans="1:7">
      <c r="A29529" s="696"/>
      <c r="B29529" s="696"/>
      <c r="C29529" s="698"/>
      <c r="D29529" s="700"/>
      <c r="E29529" s="701" t="s">
        <v>408</v>
      </c>
      <c r="F29529" s="702"/>
      <c r="G29529" s="703"/>
    </row>
    <row r="29530" spans="1:7">
      <c r="A29530" s="695">
        <v>277</v>
      </c>
      <c r="B29530" s="695" t="s">
        <v>39</v>
      </c>
      <c r="C29530" s="697" t="s">
        <v>157</v>
      </c>
      <c r="D29530" s="699" t="s">
        <v>155</v>
      </c>
      <c r="E29530" s="585">
        <v>2548.29</v>
      </c>
      <c r="F29530" s="572" t="s">
        <v>42</v>
      </c>
      <c r="G29530" s="20">
        <f>SUM(A29530*E29530/100)</f>
        <v>7058.7632999999996</v>
      </c>
    </row>
    <row r="29531" spans="1:7">
      <c r="A29531" s="696"/>
      <c r="B29531" s="696"/>
      <c r="C29531" s="698"/>
      <c r="D29531" s="700"/>
      <c r="E29531" s="701" t="s">
        <v>821</v>
      </c>
      <c r="F29531" s="702"/>
      <c r="G29531" s="703"/>
    </row>
    <row r="29532" spans="1:7">
      <c r="A29532" s="695">
        <v>4</v>
      </c>
      <c r="B29532" s="695" t="s">
        <v>10</v>
      </c>
      <c r="C29532" s="561" t="s">
        <v>44</v>
      </c>
      <c r="D29532" s="699" t="s">
        <v>34</v>
      </c>
      <c r="E29532" s="585">
        <v>14429.25</v>
      </c>
      <c r="F29532" s="572" t="s">
        <v>13</v>
      </c>
      <c r="G29532" s="20">
        <f>SUM(A29532*E29532/100)</f>
        <v>577.16999999999996</v>
      </c>
    </row>
    <row r="29533" spans="1:7">
      <c r="A29533" s="696"/>
      <c r="B29533" s="696"/>
      <c r="C29533" s="562"/>
      <c r="D29533" s="700"/>
      <c r="E29533" s="701" t="s">
        <v>35</v>
      </c>
      <c r="F29533" s="702"/>
      <c r="G29533" s="703"/>
    </row>
    <row r="29534" spans="1:7">
      <c r="A29534" s="697">
        <v>16</v>
      </c>
      <c r="B29534" s="697" t="s">
        <v>39</v>
      </c>
      <c r="C29534" s="695" t="s">
        <v>47</v>
      </c>
      <c r="D29534" s="699" t="s">
        <v>404</v>
      </c>
      <c r="E29534" s="585">
        <v>190.75</v>
      </c>
      <c r="F29534" s="572" t="s">
        <v>165</v>
      </c>
      <c r="G29534" s="13">
        <f>SUM(A29534*E29534)</f>
        <v>3052</v>
      </c>
    </row>
    <row r="29535" spans="1:7">
      <c r="A29535" s="698"/>
      <c r="B29535" s="698"/>
      <c r="C29535" s="696"/>
      <c r="D29535" s="700"/>
      <c r="E29535" s="701" t="s">
        <v>405</v>
      </c>
      <c r="F29535" s="702"/>
      <c r="G29535" s="703"/>
    </row>
    <row r="29536" spans="1:7">
      <c r="A29536" s="695">
        <v>24</v>
      </c>
      <c r="B29536" s="695" t="s">
        <v>39</v>
      </c>
      <c r="C29536" s="561" t="s">
        <v>50</v>
      </c>
      <c r="D29536" s="699" t="s">
        <v>264</v>
      </c>
      <c r="E29536" s="585">
        <v>30509.77</v>
      </c>
      <c r="F29536" s="572" t="s">
        <v>42</v>
      </c>
      <c r="G29536" s="20">
        <f>SUM(A29536*E29536/100)</f>
        <v>7322.3447999999999</v>
      </c>
    </row>
    <row r="29537" spans="1:7">
      <c r="A29537" s="696"/>
      <c r="B29537" s="696"/>
      <c r="C29537" s="562"/>
      <c r="D29537" s="700"/>
      <c r="E29537" s="701" t="s">
        <v>159</v>
      </c>
      <c r="F29537" s="702"/>
      <c r="G29537" s="703"/>
    </row>
    <row r="29538" spans="1:7">
      <c r="A29538" s="697">
        <v>100</v>
      </c>
      <c r="B29538" s="697" t="s">
        <v>39</v>
      </c>
      <c r="C29538" s="695" t="s">
        <v>54</v>
      </c>
      <c r="D29538" s="699" t="s">
        <v>280</v>
      </c>
      <c r="E29538" s="585">
        <v>25293.42</v>
      </c>
      <c r="F29538" s="572" t="s">
        <v>42</v>
      </c>
      <c r="G29538" s="20">
        <f>SUM(A29538*E29538/100)</f>
        <v>25293.42</v>
      </c>
    </row>
    <row r="29539" spans="1:7">
      <c r="A29539" s="698"/>
      <c r="B29539" s="698"/>
      <c r="C29539" s="696"/>
      <c r="D29539" s="700"/>
      <c r="E29539" s="701" t="s">
        <v>281</v>
      </c>
      <c r="F29539" s="702"/>
      <c r="G29539" s="703"/>
    </row>
    <row r="29540" spans="1:7">
      <c r="A29540" s="697">
        <v>40</v>
      </c>
      <c r="B29540" s="697" t="s">
        <v>107</v>
      </c>
      <c r="C29540" s="697" t="s">
        <v>57</v>
      </c>
      <c r="D29540" s="699" t="s">
        <v>282</v>
      </c>
      <c r="E29540" s="585">
        <v>104.22</v>
      </c>
      <c r="F29540" s="572" t="s">
        <v>111</v>
      </c>
      <c r="G29540" s="20">
        <f>SUM(A29540*E29540)</f>
        <v>4168.8</v>
      </c>
    </row>
    <row r="29541" spans="1:7">
      <c r="A29541" s="698"/>
      <c r="B29541" s="698"/>
      <c r="C29541" s="698"/>
      <c r="D29541" s="700"/>
      <c r="E29541" s="701" t="s">
        <v>283</v>
      </c>
      <c r="F29541" s="702"/>
      <c r="G29541" s="703"/>
    </row>
    <row r="29542" spans="1:7">
      <c r="A29542" s="697">
        <v>1355</v>
      </c>
      <c r="B29542" s="697" t="s">
        <v>39</v>
      </c>
      <c r="C29542" s="695" t="s">
        <v>60</v>
      </c>
      <c r="D29542" s="699" t="s">
        <v>792</v>
      </c>
      <c r="E29542" s="585">
        <v>425.84</v>
      </c>
      <c r="F29542" s="572" t="s">
        <v>42</v>
      </c>
      <c r="G29542" s="13">
        <f>SUM(A29542*E29542/100)</f>
        <v>5770.1319999999996</v>
      </c>
    </row>
    <row r="29543" spans="1:7">
      <c r="A29543" s="698"/>
      <c r="B29543" s="698"/>
      <c r="C29543" s="696"/>
      <c r="D29543" s="700"/>
      <c r="E29543" s="701" t="s">
        <v>793</v>
      </c>
      <c r="F29543" s="702"/>
      <c r="G29543" s="703"/>
    </row>
    <row r="29544" spans="1:7">
      <c r="A29544" s="697">
        <v>7058</v>
      </c>
      <c r="B29544" s="697" t="s">
        <v>39</v>
      </c>
      <c r="C29544" s="695" t="s">
        <v>63</v>
      </c>
      <c r="D29544" s="755" t="s">
        <v>300</v>
      </c>
      <c r="E29544" s="584">
        <v>1043.9000000000001</v>
      </c>
      <c r="F29544" s="562" t="s">
        <v>42</v>
      </c>
      <c r="G29544" s="20">
        <f>SUM(A29544*E29544/100)</f>
        <v>73678.462</v>
      </c>
    </row>
    <row r="29545" spans="1:7">
      <c r="A29545" s="698"/>
      <c r="B29545" s="698"/>
      <c r="C29545" s="696"/>
      <c r="D29545" s="700"/>
      <c r="E29545" s="701" t="s">
        <v>301</v>
      </c>
      <c r="F29545" s="702"/>
      <c r="G29545" s="703"/>
    </row>
    <row r="29546" spans="1:7">
      <c r="A29546" s="697">
        <v>3950</v>
      </c>
      <c r="B29546" s="697" t="s">
        <v>39</v>
      </c>
      <c r="C29546" s="695" t="s">
        <v>66</v>
      </c>
      <c r="D29546" s="699" t="s">
        <v>270</v>
      </c>
      <c r="E29546" s="585">
        <v>1948.1</v>
      </c>
      <c r="F29546" s="572" t="s">
        <v>42</v>
      </c>
      <c r="G29546" s="20">
        <f>SUM(A29546*E29546/100)</f>
        <v>76949.95</v>
      </c>
    </row>
    <row r="29547" spans="1:7">
      <c r="A29547" s="698"/>
      <c r="B29547" s="698"/>
      <c r="C29547" s="696"/>
      <c r="D29547" s="700"/>
      <c r="E29547" s="701" t="s">
        <v>271</v>
      </c>
      <c r="F29547" s="702"/>
      <c r="G29547" s="703"/>
    </row>
    <row r="29548" spans="1:7" s="30" customFormat="1">
      <c r="A29548" s="85"/>
      <c r="B29548" s="188"/>
      <c r="C29548" s="188"/>
      <c r="D29548" s="189"/>
      <c r="E29548" s="85"/>
      <c r="F29548" s="190" t="s">
        <v>603</v>
      </c>
      <c r="G29548" s="191">
        <v>620653</v>
      </c>
    </row>
    <row r="29549" spans="1:7">
      <c r="A29549" s="172"/>
      <c r="D29549" s="185" t="s">
        <v>78</v>
      </c>
      <c r="E29549" s="172"/>
      <c r="G29549" s="174"/>
    </row>
    <row r="29550" spans="1:7" s="25" customFormat="1">
      <c r="A29550" s="704">
        <v>1</v>
      </c>
      <c r="B29550" s="704" t="s">
        <v>72</v>
      </c>
      <c r="C29550" s="705" t="s">
        <v>11</v>
      </c>
      <c r="D29550" s="706" t="s">
        <v>79</v>
      </c>
      <c r="E29550" s="585">
        <v>4802.6000000000004</v>
      </c>
      <c r="F29550" s="572" t="s">
        <v>75</v>
      </c>
      <c r="G29550" s="13">
        <f>SUM(A29550*E29550)</f>
        <v>4802.6000000000004</v>
      </c>
    </row>
    <row r="29551" spans="1:7" s="25" customFormat="1">
      <c r="A29551" s="704"/>
      <c r="B29551" s="704"/>
      <c r="C29551" s="705"/>
      <c r="D29551" s="706"/>
      <c r="E29551" s="707" t="s">
        <v>80</v>
      </c>
      <c r="F29551" s="707"/>
      <c r="G29551" s="707"/>
    </row>
    <row r="29552" spans="1:7">
      <c r="A29552" s="695"/>
      <c r="B29552" s="695"/>
      <c r="C29552" s="697" t="s">
        <v>15</v>
      </c>
      <c r="D29552" s="699" t="s">
        <v>226</v>
      </c>
      <c r="E29552" s="730"/>
      <c r="F29552" s="731"/>
      <c r="G29552" s="732"/>
    </row>
    <row r="29553" spans="1:7">
      <c r="A29553" s="696"/>
      <c r="B29553" s="696"/>
      <c r="C29553" s="698"/>
      <c r="D29553" s="700"/>
      <c r="E29553" s="733"/>
      <c r="F29553" s="734"/>
      <c r="G29553" s="735"/>
    </row>
    <row r="29554" spans="1:7">
      <c r="A29554" s="695">
        <v>50</v>
      </c>
      <c r="B29554" s="695" t="s">
        <v>107</v>
      </c>
      <c r="C29554" s="697" t="s">
        <v>99</v>
      </c>
      <c r="D29554" s="699" t="s">
        <v>773</v>
      </c>
      <c r="E29554" s="585">
        <v>95.79</v>
      </c>
      <c r="F29554" s="572" t="s">
        <v>111</v>
      </c>
      <c r="G29554" s="13">
        <f>SUM(A29554*E29554)</f>
        <v>4789.5</v>
      </c>
    </row>
    <row r="29555" spans="1:7">
      <c r="A29555" s="696"/>
      <c r="B29555" s="696"/>
      <c r="C29555" s="698"/>
      <c r="D29555" s="700"/>
      <c r="E29555" s="701" t="s">
        <v>774</v>
      </c>
      <c r="F29555" s="702"/>
      <c r="G29555" s="703"/>
    </row>
    <row r="29556" spans="1:7" s="36" customFormat="1">
      <c r="A29556" s="695">
        <v>2</v>
      </c>
      <c r="B29556" s="695" t="s">
        <v>89</v>
      </c>
      <c r="C29556" s="697" t="s">
        <v>18</v>
      </c>
      <c r="D29556" s="699" t="s">
        <v>81</v>
      </c>
      <c r="E29556" s="585">
        <v>2042.43</v>
      </c>
      <c r="F29556" s="572" t="s">
        <v>75</v>
      </c>
      <c r="G29556" s="13">
        <f>SUM(A29556*E29556)</f>
        <v>4084.86</v>
      </c>
    </row>
    <row r="29557" spans="1:7" s="36" customFormat="1">
      <c r="A29557" s="696"/>
      <c r="B29557" s="696"/>
      <c r="C29557" s="698"/>
      <c r="D29557" s="700"/>
      <c r="E29557" s="701" t="s">
        <v>82</v>
      </c>
      <c r="F29557" s="702"/>
      <c r="G29557" s="703"/>
    </row>
    <row r="29558" spans="1:7">
      <c r="A29558" s="695">
        <v>2</v>
      </c>
      <c r="B29558" s="695" t="s">
        <v>72</v>
      </c>
      <c r="C29558" s="697" t="s">
        <v>21</v>
      </c>
      <c r="D29558" s="699" t="s">
        <v>83</v>
      </c>
      <c r="E29558" s="585">
        <v>447.15</v>
      </c>
      <c r="F29558" s="572" t="s">
        <v>75</v>
      </c>
      <c r="G29558" s="13">
        <f>SUM(A29558*E29558)</f>
        <v>894.3</v>
      </c>
    </row>
    <row r="29559" spans="1:7">
      <c r="A29559" s="696"/>
      <c r="B29559" s="696"/>
      <c r="C29559" s="698"/>
      <c r="D29559" s="700"/>
      <c r="E29559" s="701" t="s">
        <v>84</v>
      </c>
      <c r="F29559" s="702"/>
      <c r="G29559" s="703"/>
    </row>
    <row r="29560" spans="1:7">
      <c r="A29560" s="695">
        <v>1</v>
      </c>
      <c r="B29560" s="695" t="s">
        <v>72</v>
      </c>
      <c r="C29560" s="697" t="s">
        <v>25</v>
      </c>
      <c r="D29560" s="699" t="s">
        <v>85</v>
      </c>
      <c r="E29560" s="585">
        <v>1109.46</v>
      </c>
      <c r="F29560" s="572" t="s">
        <v>75</v>
      </c>
      <c r="G29560" s="13">
        <f>SUM(A29560*E29560)</f>
        <v>1109.46</v>
      </c>
    </row>
    <row r="29561" spans="1:7">
      <c r="A29561" s="696"/>
      <c r="B29561" s="696"/>
      <c r="C29561" s="698"/>
      <c r="D29561" s="700"/>
      <c r="E29561" s="746" t="s">
        <v>86</v>
      </c>
      <c r="F29561" s="747"/>
      <c r="G29561" s="748"/>
    </row>
    <row r="29562" spans="1:7">
      <c r="A29562" s="697">
        <v>2</v>
      </c>
      <c r="B29562" s="697" t="s">
        <v>72</v>
      </c>
      <c r="C29562" s="695" t="s">
        <v>29</v>
      </c>
      <c r="D29562" s="699" t="s">
        <v>822</v>
      </c>
      <c r="E29562" s="585">
        <v>843.92</v>
      </c>
      <c r="F29562" s="572" t="s">
        <v>75</v>
      </c>
      <c r="G29562" s="13">
        <f>SUM(A29562*E29562)</f>
        <v>1687.84</v>
      </c>
    </row>
    <row r="29563" spans="1:7">
      <c r="A29563" s="698"/>
      <c r="B29563" s="698"/>
      <c r="C29563" s="696"/>
      <c r="D29563" s="700"/>
      <c r="E29563" s="701" t="s">
        <v>823</v>
      </c>
      <c r="F29563" s="702"/>
      <c r="G29563" s="703"/>
    </row>
    <row r="29564" spans="1:7" s="36" customFormat="1">
      <c r="A29564" s="695">
        <v>1</v>
      </c>
      <c r="B29564" s="695" t="s">
        <v>89</v>
      </c>
      <c r="C29564" s="697" t="s">
        <v>33</v>
      </c>
      <c r="D29564" s="699" t="s">
        <v>90</v>
      </c>
      <c r="E29564" s="585">
        <v>1142.24</v>
      </c>
      <c r="F29564" s="572" t="s">
        <v>75</v>
      </c>
      <c r="G29564" s="13">
        <f>SUM(A29564*E29564)</f>
        <v>1142.24</v>
      </c>
    </row>
    <row r="29565" spans="1:7" s="36" customFormat="1">
      <c r="A29565" s="696"/>
      <c r="B29565" s="696"/>
      <c r="C29565" s="698"/>
      <c r="D29565" s="700"/>
      <c r="E29565" s="701" t="s">
        <v>91</v>
      </c>
      <c r="F29565" s="702"/>
      <c r="G29565" s="703"/>
    </row>
    <row r="29566" spans="1:7">
      <c r="A29566" s="697">
        <v>1</v>
      </c>
      <c r="B29566" s="697" t="s">
        <v>89</v>
      </c>
      <c r="C29566" s="695" t="s">
        <v>36</v>
      </c>
      <c r="D29566" s="699" t="s">
        <v>822</v>
      </c>
      <c r="E29566" s="585">
        <v>843.92</v>
      </c>
      <c r="F29566" s="572" t="s">
        <v>75</v>
      </c>
      <c r="G29566" s="13">
        <f>SUM(A29566*E29566)</f>
        <v>843.92</v>
      </c>
    </row>
    <row r="29567" spans="1:7">
      <c r="A29567" s="698"/>
      <c r="B29567" s="698"/>
      <c r="C29567" s="696"/>
      <c r="D29567" s="700"/>
      <c r="E29567" s="701" t="s">
        <v>823</v>
      </c>
      <c r="F29567" s="702"/>
      <c r="G29567" s="703"/>
    </row>
    <row r="29568" spans="1:7" s="200" customFormat="1">
      <c r="A29568" s="695">
        <v>1</v>
      </c>
      <c r="B29568" s="695" t="s">
        <v>89</v>
      </c>
      <c r="C29568" s="697" t="s">
        <v>40</v>
      </c>
      <c r="D29568" s="699" t="s">
        <v>92</v>
      </c>
      <c r="E29568" s="585">
        <v>4694.8</v>
      </c>
      <c r="F29568" s="572" t="s">
        <v>75</v>
      </c>
      <c r="G29568" s="13">
        <f>SUM(A29568*E29568)</f>
        <v>4694.8</v>
      </c>
    </row>
    <row r="29569" spans="1:7" s="200" customFormat="1">
      <c r="A29569" s="696"/>
      <c r="B29569" s="696"/>
      <c r="C29569" s="698"/>
      <c r="D29569" s="700"/>
      <c r="E29569" s="701" t="s">
        <v>93</v>
      </c>
      <c r="F29569" s="702"/>
      <c r="G29569" s="703"/>
    </row>
    <row r="29570" spans="1:7">
      <c r="A29570" s="695">
        <v>1</v>
      </c>
      <c r="B29570" s="695" t="s">
        <v>89</v>
      </c>
      <c r="C29570" s="697" t="s">
        <v>44</v>
      </c>
      <c r="D29570" s="699" t="s">
        <v>94</v>
      </c>
      <c r="E29570" s="585">
        <v>938.47</v>
      </c>
      <c r="F29570" s="572" t="s">
        <v>75</v>
      </c>
      <c r="G29570" s="13">
        <f>SUM(A29570*E29570)</f>
        <v>938.47</v>
      </c>
    </row>
    <row r="29571" spans="1:7">
      <c r="A29571" s="696"/>
      <c r="B29571" s="696"/>
      <c r="C29571" s="698"/>
      <c r="D29571" s="700"/>
      <c r="E29571" s="701" t="s">
        <v>95</v>
      </c>
      <c r="F29571" s="702"/>
      <c r="G29571" s="703"/>
    </row>
    <row r="29572" spans="1:7">
      <c r="A29572" s="695"/>
      <c r="B29572" s="695"/>
      <c r="C29572" s="697" t="s">
        <v>47</v>
      </c>
      <c r="D29572" s="699" t="s">
        <v>477</v>
      </c>
      <c r="E29572" s="730"/>
      <c r="F29572" s="731"/>
      <c r="G29572" s="732"/>
    </row>
    <row r="29573" spans="1:7">
      <c r="A29573" s="696"/>
      <c r="B29573" s="696"/>
      <c r="C29573" s="698"/>
      <c r="D29573" s="700"/>
      <c r="E29573" s="733"/>
      <c r="F29573" s="734"/>
      <c r="G29573" s="735"/>
    </row>
    <row r="29574" spans="1:7">
      <c r="A29574" s="695">
        <v>1</v>
      </c>
      <c r="B29574" s="695" t="s">
        <v>89</v>
      </c>
      <c r="C29574" s="697" t="s">
        <v>99</v>
      </c>
      <c r="D29574" s="699" t="s">
        <v>824</v>
      </c>
      <c r="E29574" s="584">
        <v>271.92</v>
      </c>
      <c r="F29574" s="562" t="s">
        <v>75</v>
      </c>
      <c r="G29574" s="71">
        <f>SUM(A29574*E29574)</f>
        <v>271.92</v>
      </c>
    </row>
    <row r="29575" spans="1:7">
      <c r="A29575" s="696"/>
      <c r="B29575" s="696"/>
      <c r="C29575" s="698"/>
      <c r="D29575" s="700"/>
      <c r="E29575" s="701" t="s">
        <v>478</v>
      </c>
      <c r="F29575" s="702"/>
      <c r="G29575" s="703"/>
    </row>
    <row r="29576" spans="1:7">
      <c r="A29576" s="695">
        <v>1</v>
      </c>
      <c r="B29576" s="695" t="s">
        <v>89</v>
      </c>
      <c r="C29576" s="697" t="s">
        <v>102</v>
      </c>
      <c r="D29576" s="699" t="s">
        <v>103</v>
      </c>
      <c r="E29576" s="584">
        <v>365.42</v>
      </c>
      <c r="F29576" s="562" t="s">
        <v>75</v>
      </c>
      <c r="G29576" s="71">
        <f>SUM(A29576*E29576)</f>
        <v>365.42</v>
      </c>
    </row>
    <row r="29577" spans="1:7">
      <c r="A29577" s="696"/>
      <c r="B29577" s="696"/>
      <c r="C29577" s="698"/>
      <c r="D29577" s="700"/>
      <c r="E29577" s="701" t="s">
        <v>825</v>
      </c>
      <c r="F29577" s="702"/>
      <c r="G29577" s="703"/>
    </row>
    <row r="29578" spans="1:7">
      <c r="A29578" s="695">
        <v>1</v>
      </c>
      <c r="B29578" s="695" t="s">
        <v>89</v>
      </c>
      <c r="C29578" s="697" t="s">
        <v>291</v>
      </c>
      <c r="D29578" s="699" t="s">
        <v>826</v>
      </c>
      <c r="E29578" s="584">
        <v>475.42</v>
      </c>
      <c r="F29578" s="562" t="s">
        <v>75</v>
      </c>
      <c r="G29578" s="71">
        <f>SUM(A29578*E29578)</f>
        <v>475.42</v>
      </c>
    </row>
    <row r="29579" spans="1:7">
      <c r="A29579" s="696"/>
      <c r="B29579" s="696"/>
      <c r="C29579" s="698"/>
      <c r="D29579" s="700"/>
      <c r="E29579" s="701" t="s">
        <v>827</v>
      </c>
      <c r="F29579" s="702"/>
      <c r="G29579" s="703"/>
    </row>
    <row r="29580" spans="1:7" s="30" customFormat="1">
      <c r="A29580" s="85"/>
      <c r="B29580" s="188"/>
      <c r="C29580" s="188"/>
      <c r="D29580" s="189"/>
      <c r="E29580" s="85"/>
      <c r="F29580" s="190" t="s">
        <v>781</v>
      </c>
      <c r="G29580" s="191">
        <v>26100</v>
      </c>
    </row>
    <row r="29581" spans="1:7">
      <c r="A29581" s="75"/>
      <c r="B29581" s="75"/>
      <c r="C29581" s="76"/>
      <c r="D29581" s="77"/>
      <c r="E29581" s="198"/>
      <c r="F29581" s="79"/>
      <c r="G29581" s="109"/>
    </row>
    <row r="29582" spans="1:7" s="36" customFormat="1">
      <c r="A29582" s="52" t="s">
        <v>302</v>
      </c>
      <c r="B29582" s="53"/>
      <c r="C29582" s="54" t="s">
        <v>707</v>
      </c>
      <c r="D29582" s="55"/>
      <c r="E29582" s="59" t="s">
        <v>131</v>
      </c>
      <c r="F29582" s="63"/>
      <c r="G29582" s="54"/>
    </row>
    <row r="29583" spans="1:7" s="36" customFormat="1">
      <c r="A29583" s="76" t="s">
        <v>132</v>
      </c>
      <c r="B29583" s="53"/>
      <c r="C29583" s="54" t="s">
        <v>784</v>
      </c>
      <c r="D29583" s="55"/>
      <c r="E29583" s="59" t="s">
        <v>131</v>
      </c>
      <c r="F29583" s="63"/>
      <c r="G29583" s="54"/>
    </row>
    <row r="29584" spans="1:7" s="25" customFormat="1">
      <c r="A29584" s="59"/>
      <c r="B29584" s="54"/>
      <c r="C29584" s="54"/>
      <c r="D29584" s="60"/>
      <c r="E29584" s="59"/>
      <c r="F29584" s="94"/>
      <c r="G29584" s="95"/>
    </row>
    <row r="29585" spans="1:7" s="25" customFormat="1">
      <c r="A29585" s="59"/>
      <c r="B29585" s="54"/>
      <c r="C29585" s="54"/>
      <c r="D29585" s="60"/>
      <c r="E29585" s="199" t="s">
        <v>138</v>
      </c>
      <c r="F29585" s="96"/>
      <c r="G29585" s="96"/>
    </row>
    <row r="29586" spans="1:7" s="25" customFormat="1">
      <c r="A29586" s="59"/>
      <c r="B29586" s="54"/>
      <c r="C29586" s="54"/>
      <c r="D29586" s="60"/>
      <c r="E29586" s="59"/>
      <c r="F29586" s="54"/>
      <c r="G29586" s="63"/>
    </row>
    <row r="29587" spans="1:7" s="25" customFormat="1">
      <c r="A29587" s="59"/>
      <c r="B29587" s="54"/>
      <c r="C29587" s="54"/>
      <c r="D29587" s="60"/>
      <c r="E29587" s="59"/>
      <c r="F29587" s="54"/>
      <c r="G29587" s="63"/>
    </row>
    <row r="29588" spans="1:7" s="25" customFormat="1">
      <c r="A29588" s="59"/>
      <c r="B29588" s="54"/>
      <c r="C29588" s="54"/>
      <c r="D29588" s="60"/>
      <c r="E29588" s="64" t="s">
        <v>140</v>
      </c>
      <c r="F29588" s="54"/>
      <c r="G29588" s="63"/>
    </row>
    <row r="29589" spans="1:7" s="25" customFormat="1">
      <c r="A29589" s="55" t="s">
        <v>139</v>
      </c>
      <c r="B29589" s="54"/>
      <c r="C29589" s="54"/>
      <c r="D29589" s="60"/>
      <c r="E29589" s="64" t="s">
        <v>141</v>
      </c>
      <c r="F29589" s="54"/>
      <c r="G29589" s="63"/>
    </row>
    <row r="29590" spans="1:7" s="25" customFormat="1">
      <c r="A29590" s="59"/>
      <c r="B29590" s="54"/>
      <c r="C29590" s="54"/>
      <c r="D29590" s="60"/>
      <c r="E29590" s="64" t="s">
        <v>142</v>
      </c>
      <c r="F29590" s="54"/>
      <c r="G29590" s="63"/>
    </row>
    <row r="29626" spans="1:7">
      <c r="A29626" s="741" t="s">
        <v>0</v>
      </c>
      <c r="B29626" s="741"/>
      <c r="C29626" s="741"/>
      <c r="D29626" s="741"/>
      <c r="E29626" s="741"/>
      <c r="F29626" s="741"/>
      <c r="G29626" s="741"/>
    </row>
    <row r="29627" spans="1:7">
      <c r="A29627" s="742" t="s">
        <v>1</v>
      </c>
      <c r="B29627" s="742"/>
      <c r="C29627" s="742"/>
      <c r="D29627" s="742"/>
      <c r="E29627" s="742"/>
      <c r="F29627" s="742"/>
      <c r="G29627" s="742"/>
    </row>
    <row r="29628" spans="1:7">
      <c r="A29628" s="1" t="s">
        <v>2</v>
      </c>
      <c r="B29628" s="577"/>
      <c r="C29628" s="577"/>
      <c r="D29628" s="754" t="s">
        <v>710</v>
      </c>
      <c r="E29628" s="754"/>
      <c r="F29628" s="754"/>
      <c r="G29628" s="754"/>
    </row>
    <row r="29629" spans="1:7" ht="25.5">
      <c r="A29629" s="744" t="s">
        <v>3</v>
      </c>
      <c r="B29629" s="745"/>
      <c r="C29629" s="3" t="s">
        <v>4</v>
      </c>
      <c r="D29629" s="587" t="s">
        <v>5</v>
      </c>
      <c r="E29629" s="587" t="s">
        <v>6</v>
      </c>
      <c r="F29629" s="587" t="s">
        <v>7</v>
      </c>
      <c r="G29629" s="5" t="s">
        <v>8</v>
      </c>
    </row>
    <row r="29630" spans="1:7">
      <c r="A29630" s="575"/>
      <c r="B29630" s="576"/>
      <c r="C29630" s="3"/>
      <c r="D29630" s="104" t="s">
        <v>9</v>
      </c>
      <c r="E29630" s="587"/>
      <c r="F29630" s="587"/>
      <c r="G29630" s="5"/>
    </row>
    <row r="29631" spans="1:7" s="24" customFormat="1">
      <c r="A29631" s="697">
        <v>583</v>
      </c>
      <c r="B29631" s="697" t="s">
        <v>39</v>
      </c>
      <c r="C29631" s="695" t="s">
        <v>11</v>
      </c>
      <c r="D29631" s="699" t="s">
        <v>149</v>
      </c>
      <c r="E29631" s="585">
        <v>121</v>
      </c>
      <c r="F29631" s="572" t="s">
        <v>42</v>
      </c>
      <c r="G29631" s="20">
        <f>SUM(A29631*E29631/100)</f>
        <v>705.43</v>
      </c>
    </row>
    <row r="29632" spans="1:7" s="24" customFormat="1">
      <c r="A29632" s="698"/>
      <c r="B29632" s="698"/>
      <c r="C29632" s="696"/>
      <c r="D29632" s="700"/>
      <c r="E29632" s="727" t="s">
        <v>150</v>
      </c>
      <c r="F29632" s="728"/>
      <c r="G29632" s="729"/>
    </row>
    <row r="29633" spans="1:7">
      <c r="A29633" s="697">
        <v>52</v>
      </c>
      <c r="B29633" s="697" t="s">
        <v>10</v>
      </c>
      <c r="C29633" s="695" t="s">
        <v>15</v>
      </c>
      <c r="D29633" s="699" t="s">
        <v>711</v>
      </c>
      <c r="E29633" s="585">
        <v>5445</v>
      </c>
      <c r="F29633" s="572" t="s">
        <v>147</v>
      </c>
      <c r="G29633" s="20">
        <f>SUM(A29633*E29633/100)</f>
        <v>2831.4</v>
      </c>
    </row>
    <row r="29634" spans="1:7">
      <c r="A29634" s="698"/>
      <c r="B29634" s="698"/>
      <c r="C29634" s="696"/>
      <c r="D29634" s="700"/>
      <c r="E29634" s="727" t="s">
        <v>712</v>
      </c>
      <c r="F29634" s="728"/>
      <c r="G29634" s="729"/>
    </row>
    <row r="29635" spans="1:7" s="24" customFormat="1">
      <c r="A29635" s="697">
        <v>96</v>
      </c>
      <c r="B29635" s="697" t="s">
        <v>39</v>
      </c>
      <c r="C29635" s="695" t="s">
        <v>18</v>
      </c>
      <c r="D29635" s="699" t="s">
        <v>1272</v>
      </c>
      <c r="E29635" s="585">
        <v>1306.8</v>
      </c>
      <c r="F29635" s="572" t="s">
        <v>42</v>
      </c>
      <c r="G29635" s="20">
        <f>SUM(A29635*E29635/100)</f>
        <v>1254.5279999999998</v>
      </c>
    </row>
    <row r="29636" spans="1:7" s="24" customFormat="1" ht="37.5" customHeight="1">
      <c r="A29636" s="698"/>
      <c r="B29636" s="698"/>
      <c r="C29636" s="696"/>
      <c r="D29636" s="700"/>
      <c r="E29636" s="727" t="s">
        <v>714</v>
      </c>
      <c r="F29636" s="728"/>
      <c r="G29636" s="729"/>
    </row>
    <row r="29637" spans="1:7" s="36" customFormat="1">
      <c r="A29637" s="697">
        <v>510</v>
      </c>
      <c r="B29637" s="697" t="s">
        <v>10</v>
      </c>
      <c r="C29637" s="695" t="s">
        <v>21</v>
      </c>
      <c r="D29637" s="699" t="s">
        <v>200</v>
      </c>
      <c r="E29637" s="585">
        <v>1285.6300000000001</v>
      </c>
      <c r="F29637" s="572" t="s">
        <v>147</v>
      </c>
      <c r="G29637" s="20">
        <f>SUM(A29637*E29637/100)</f>
        <v>6556.7130000000006</v>
      </c>
    </row>
    <row r="29638" spans="1:7" s="36" customFormat="1">
      <c r="A29638" s="698"/>
      <c r="B29638" s="698"/>
      <c r="C29638" s="696"/>
      <c r="D29638" s="700"/>
      <c r="E29638" s="701" t="s">
        <v>201</v>
      </c>
      <c r="F29638" s="702"/>
      <c r="G29638" s="703"/>
    </row>
    <row r="29639" spans="1:7" s="36" customFormat="1">
      <c r="A29639" s="697"/>
      <c r="B29639" s="697"/>
      <c r="C29639" s="695" t="s">
        <v>25</v>
      </c>
      <c r="D29639" s="699" t="s">
        <v>274</v>
      </c>
      <c r="E29639" s="730"/>
      <c r="F29639" s="731"/>
      <c r="G29639" s="732"/>
    </row>
    <row r="29640" spans="1:7" s="36" customFormat="1">
      <c r="A29640" s="698"/>
      <c r="B29640" s="698"/>
      <c r="C29640" s="696"/>
      <c r="D29640" s="700"/>
      <c r="E29640" s="733"/>
      <c r="F29640" s="734"/>
      <c r="G29640" s="735"/>
    </row>
    <row r="29641" spans="1:7" s="36" customFormat="1">
      <c r="A29641" s="697">
        <v>4</v>
      </c>
      <c r="B29641" s="697" t="s">
        <v>72</v>
      </c>
      <c r="C29641" s="695" t="s">
        <v>99</v>
      </c>
      <c r="D29641" s="699" t="s">
        <v>715</v>
      </c>
      <c r="E29641" s="585">
        <v>142.18</v>
      </c>
      <c r="F29641" s="572" t="s">
        <v>75</v>
      </c>
      <c r="G29641" s="20">
        <f>SUM(A29641*E29641)</f>
        <v>568.72</v>
      </c>
    </row>
    <row r="29642" spans="1:7" s="36" customFormat="1">
      <c r="A29642" s="698"/>
      <c r="B29642" s="698"/>
      <c r="C29642" s="696"/>
      <c r="D29642" s="700"/>
      <c r="E29642" s="701" t="s">
        <v>275</v>
      </c>
      <c r="F29642" s="702"/>
      <c r="G29642" s="703"/>
    </row>
    <row r="29643" spans="1:7" s="36" customFormat="1">
      <c r="A29643" s="697">
        <v>4</v>
      </c>
      <c r="B29643" s="697" t="s">
        <v>72</v>
      </c>
      <c r="C29643" s="695" t="s">
        <v>102</v>
      </c>
      <c r="D29643" s="699" t="s">
        <v>716</v>
      </c>
      <c r="E29643" s="585">
        <v>102.85</v>
      </c>
      <c r="F29643" s="572" t="s">
        <v>147</v>
      </c>
      <c r="G29643" s="20">
        <f>SUM(A29643*E29643)</f>
        <v>411.4</v>
      </c>
    </row>
    <row r="29644" spans="1:7" s="36" customFormat="1">
      <c r="A29644" s="698"/>
      <c r="B29644" s="698"/>
      <c r="C29644" s="696"/>
      <c r="D29644" s="700"/>
      <c r="E29644" s="701" t="s">
        <v>277</v>
      </c>
      <c r="F29644" s="702"/>
      <c r="G29644" s="703"/>
    </row>
    <row r="29645" spans="1:7" s="25" customFormat="1">
      <c r="A29645" s="697">
        <v>422</v>
      </c>
      <c r="B29645" s="697" t="s">
        <v>39</v>
      </c>
      <c r="C29645" s="697" t="s">
        <v>29</v>
      </c>
      <c r="D29645" s="699" t="s">
        <v>717</v>
      </c>
      <c r="E29645" s="585">
        <v>786.5</v>
      </c>
      <c r="F29645" s="572" t="s">
        <v>42</v>
      </c>
      <c r="G29645" s="20">
        <f>SUM(A29645*E29645/100)</f>
        <v>3319.03</v>
      </c>
    </row>
    <row r="29646" spans="1:7" s="25" customFormat="1">
      <c r="A29646" s="698"/>
      <c r="B29646" s="698"/>
      <c r="C29646" s="698"/>
      <c r="D29646" s="700"/>
      <c r="E29646" s="701" t="s">
        <v>718</v>
      </c>
      <c r="F29646" s="702"/>
      <c r="G29646" s="703"/>
    </row>
    <row r="29647" spans="1:7" s="25" customFormat="1">
      <c r="A29647" s="697">
        <v>9132</v>
      </c>
      <c r="B29647" s="697" t="s">
        <v>39</v>
      </c>
      <c r="C29647" s="695" t="s">
        <v>33</v>
      </c>
      <c r="D29647" s="699" t="s">
        <v>305</v>
      </c>
      <c r="E29647" s="572">
        <v>226.38</v>
      </c>
      <c r="F29647" s="572" t="s">
        <v>52</v>
      </c>
      <c r="G29647" s="20">
        <f>SUM(A29647*E29647/100)</f>
        <v>20673.0216</v>
      </c>
    </row>
    <row r="29648" spans="1:7" s="25" customFormat="1" ht="35.25" customHeight="1">
      <c r="A29648" s="698"/>
      <c r="B29648" s="698"/>
      <c r="C29648" s="696"/>
      <c r="D29648" s="700"/>
      <c r="E29648" s="701" t="s">
        <v>719</v>
      </c>
      <c r="F29648" s="702"/>
      <c r="G29648" s="703"/>
    </row>
    <row r="29649" spans="1:7">
      <c r="A29649" s="695">
        <v>163</v>
      </c>
      <c r="B29649" s="695" t="s">
        <v>10</v>
      </c>
      <c r="C29649" s="697" t="s">
        <v>36</v>
      </c>
      <c r="D29649" s="699" t="s">
        <v>241</v>
      </c>
      <c r="E29649" s="585">
        <v>3176.25</v>
      </c>
      <c r="F29649" s="572" t="s">
        <v>242</v>
      </c>
      <c r="G29649" s="20">
        <f>SUM(A29649*E29649/1000)</f>
        <v>517.72874999999999</v>
      </c>
    </row>
    <row r="29650" spans="1:7">
      <c r="A29650" s="696"/>
      <c r="B29650" s="696"/>
      <c r="C29650" s="698"/>
      <c r="D29650" s="700"/>
      <c r="E29650" s="701" t="s">
        <v>180</v>
      </c>
      <c r="F29650" s="702"/>
      <c r="G29650" s="703"/>
    </row>
    <row r="29651" spans="1:7">
      <c r="A29651" s="695">
        <v>49</v>
      </c>
      <c r="B29651" s="695" t="s">
        <v>10</v>
      </c>
      <c r="C29651" s="697" t="s">
        <v>40</v>
      </c>
      <c r="D29651" s="699" t="s">
        <v>375</v>
      </c>
      <c r="E29651" s="585">
        <v>8694.9500000000007</v>
      </c>
      <c r="F29651" s="572" t="s">
        <v>13</v>
      </c>
      <c r="G29651" s="20">
        <f>SUM(A29651*E29651/100)</f>
        <v>4260.5255000000006</v>
      </c>
    </row>
    <row r="29652" spans="1:7">
      <c r="A29652" s="696"/>
      <c r="B29652" s="696"/>
      <c r="C29652" s="698"/>
      <c r="D29652" s="700"/>
      <c r="E29652" s="701" t="s">
        <v>14</v>
      </c>
      <c r="F29652" s="702"/>
      <c r="G29652" s="703"/>
    </row>
    <row r="29653" spans="1:7">
      <c r="A29653" s="695">
        <v>64</v>
      </c>
      <c r="B29653" s="695" t="s">
        <v>10</v>
      </c>
      <c r="C29653" s="697" t="s">
        <v>44</v>
      </c>
      <c r="D29653" s="699" t="s">
        <v>16</v>
      </c>
      <c r="E29653" s="585">
        <v>11948.36</v>
      </c>
      <c r="F29653" s="572" t="s">
        <v>13</v>
      </c>
      <c r="G29653" s="13">
        <f>SUM(A29653*E29653/100)</f>
        <v>7646.9504000000006</v>
      </c>
    </row>
    <row r="29654" spans="1:7">
      <c r="A29654" s="696"/>
      <c r="B29654" s="696"/>
      <c r="C29654" s="698"/>
      <c r="D29654" s="700"/>
      <c r="E29654" s="701" t="s">
        <v>17</v>
      </c>
      <c r="F29654" s="702"/>
      <c r="G29654" s="703"/>
    </row>
    <row r="29655" spans="1:7">
      <c r="A29655" s="695">
        <v>80</v>
      </c>
      <c r="B29655" s="695" t="s">
        <v>10</v>
      </c>
      <c r="C29655" s="697" t="s">
        <v>47</v>
      </c>
      <c r="D29655" s="699" t="s">
        <v>204</v>
      </c>
      <c r="E29655" s="585">
        <v>12346.65</v>
      </c>
      <c r="F29655" s="572" t="s">
        <v>13</v>
      </c>
      <c r="G29655" s="20">
        <f>SUM(A29655*E29655/100)</f>
        <v>9877.32</v>
      </c>
    </row>
    <row r="29656" spans="1:7">
      <c r="A29656" s="696"/>
      <c r="B29656" s="696"/>
      <c r="C29656" s="698"/>
      <c r="D29656" s="700"/>
      <c r="E29656" s="701" t="s">
        <v>205</v>
      </c>
      <c r="F29656" s="702"/>
      <c r="G29656" s="703"/>
    </row>
    <row r="29657" spans="1:7">
      <c r="A29657" s="695">
        <v>156</v>
      </c>
      <c r="B29657" s="695" t="s">
        <v>10</v>
      </c>
      <c r="C29657" s="697" t="s">
        <v>50</v>
      </c>
      <c r="D29657" s="699" t="s">
        <v>37</v>
      </c>
      <c r="E29657" s="585">
        <v>12674.36</v>
      </c>
      <c r="F29657" s="572" t="s">
        <v>13</v>
      </c>
      <c r="G29657" s="20">
        <f>SUM(A29657*E29657/100)</f>
        <v>19772.001600000003</v>
      </c>
    </row>
    <row r="29658" spans="1:7">
      <c r="A29658" s="696"/>
      <c r="B29658" s="696"/>
      <c r="C29658" s="698"/>
      <c r="D29658" s="700"/>
      <c r="E29658" s="701" t="s">
        <v>38</v>
      </c>
      <c r="F29658" s="702"/>
      <c r="G29658" s="703"/>
    </row>
    <row r="29659" spans="1:7" s="23" customFormat="1">
      <c r="A29659" s="697">
        <v>18</v>
      </c>
      <c r="B29659" s="697" t="s">
        <v>10</v>
      </c>
      <c r="C29659" s="695" t="s">
        <v>54</v>
      </c>
      <c r="D29659" s="711" t="s">
        <v>30</v>
      </c>
      <c r="E29659" s="585">
        <v>337</v>
      </c>
      <c r="F29659" s="572" t="s">
        <v>31</v>
      </c>
      <c r="G29659" s="20">
        <f>SUM(A29659*E29659)</f>
        <v>6066</v>
      </c>
    </row>
    <row r="29660" spans="1:7" s="23" customFormat="1">
      <c r="A29660" s="698"/>
      <c r="B29660" s="698"/>
      <c r="C29660" s="696"/>
      <c r="D29660" s="712"/>
      <c r="E29660" s="713" t="s">
        <v>32</v>
      </c>
      <c r="F29660" s="714"/>
      <c r="G29660" s="715"/>
    </row>
    <row r="29661" spans="1:7">
      <c r="A29661" s="709">
        <v>0.88</v>
      </c>
      <c r="B29661" s="697" t="s">
        <v>24</v>
      </c>
      <c r="C29661" s="695" t="s">
        <v>57</v>
      </c>
      <c r="D29661" s="711" t="s">
        <v>26</v>
      </c>
      <c r="E29661" s="585">
        <v>5001.7</v>
      </c>
      <c r="F29661" s="572" t="s">
        <v>27</v>
      </c>
      <c r="G29661" s="20">
        <f>SUM(A29661*E29661)</f>
        <v>4401.4960000000001</v>
      </c>
    </row>
    <row r="29662" spans="1:7">
      <c r="A29662" s="710"/>
      <c r="B29662" s="698"/>
      <c r="C29662" s="696"/>
      <c r="D29662" s="712"/>
      <c r="E29662" s="701" t="s">
        <v>28</v>
      </c>
      <c r="F29662" s="702"/>
      <c r="G29662" s="703"/>
    </row>
    <row r="29663" spans="1:7" s="25" customFormat="1">
      <c r="A29663" s="697">
        <v>583</v>
      </c>
      <c r="B29663" s="697" t="s">
        <v>39</v>
      </c>
      <c r="C29663" s="695" t="s">
        <v>60</v>
      </c>
      <c r="D29663" s="699" t="s">
        <v>151</v>
      </c>
      <c r="E29663" s="585">
        <v>660</v>
      </c>
      <c r="F29663" s="572" t="s">
        <v>42</v>
      </c>
      <c r="G29663" s="20">
        <f>SUM(A29663*E29663/100)</f>
        <v>3847.8</v>
      </c>
    </row>
    <row r="29664" spans="1:7" s="25" customFormat="1">
      <c r="A29664" s="698"/>
      <c r="B29664" s="698"/>
      <c r="C29664" s="696"/>
      <c r="D29664" s="700"/>
      <c r="E29664" s="727" t="s">
        <v>152</v>
      </c>
      <c r="F29664" s="728"/>
      <c r="G29664" s="729"/>
    </row>
    <row r="29665" spans="1:7" s="24" customFormat="1">
      <c r="A29665" s="697">
        <v>638</v>
      </c>
      <c r="B29665" s="697" t="s">
        <v>39</v>
      </c>
      <c r="C29665" s="695" t="s">
        <v>63</v>
      </c>
      <c r="D29665" s="699" t="s">
        <v>41</v>
      </c>
      <c r="E29665" s="585">
        <v>2206.6</v>
      </c>
      <c r="F29665" s="572" t="s">
        <v>42</v>
      </c>
      <c r="G29665" s="20">
        <f>SUM(A29665*E29665/100)</f>
        <v>14078.108</v>
      </c>
    </row>
    <row r="29666" spans="1:7" s="24" customFormat="1">
      <c r="A29666" s="698"/>
      <c r="B29666" s="698"/>
      <c r="C29666" s="696"/>
      <c r="D29666" s="700"/>
      <c r="E29666" s="727" t="s">
        <v>43</v>
      </c>
      <c r="F29666" s="728"/>
      <c r="G29666" s="729"/>
    </row>
    <row r="29667" spans="1:7" s="24" customFormat="1">
      <c r="A29667" s="697">
        <v>638</v>
      </c>
      <c r="B29667" s="697" t="s">
        <v>39</v>
      </c>
      <c r="C29667" s="695" t="s">
        <v>66</v>
      </c>
      <c r="D29667" s="699" t="s">
        <v>45</v>
      </c>
      <c r="E29667" s="572">
        <v>2197.52</v>
      </c>
      <c r="F29667" s="572" t="s">
        <v>42</v>
      </c>
      <c r="G29667" s="20">
        <f>SUM(A29667*E29667/100)</f>
        <v>14020.177600000001</v>
      </c>
    </row>
    <row r="29668" spans="1:7" s="24" customFormat="1">
      <c r="A29668" s="698"/>
      <c r="B29668" s="698"/>
      <c r="C29668" s="696"/>
      <c r="D29668" s="700"/>
      <c r="E29668" s="727" t="s">
        <v>46</v>
      </c>
      <c r="F29668" s="728"/>
      <c r="G29668" s="729"/>
    </row>
    <row r="29669" spans="1:7">
      <c r="A29669" s="697">
        <v>583</v>
      </c>
      <c r="B29669" s="697" t="s">
        <v>39</v>
      </c>
      <c r="C29669" s="695" t="s">
        <v>69</v>
      </c>
      <c r="D29669" s="699" t="s">
        <v>720</v>
      </c>
      <c r="E29669" s="585">
        <v>3015.76</v>
      </c>
      <c r="F29669" s="572" t="s">
        <v>42</v>
      </c>
      <c r="G29669" s="20">
        <f>SUM(A29669*E29669/100)</f>
        <v>17581.880799999999</v>
      </c>
    </row>
    <row r="29670" spans="1:7">
      <c r="A29670" s="698"/>
      <c r="B29670" s="698"/>
      <c r="C29670" s="696"/>
      <c r="D29670" s="700"/>
      <c r="E29670" s="701" t="s">
        <v>721</v>
      </c>
      <c r="F29670" s="702"/>
      <c r="G29670" s="703"/>
    </row>
    <row r="29671" spans="1:7">
      <c r="A29671" s="695">
        <v>2.14</v>
      </c>
      <c r="B29671" s="695" t="s">
        <v>24</v>
      </c>
      <c r="C29671" s="697">
        <v>19</v>
      </c>
      <c r="D29671" s="699" t="s">
        <v>328</v>
      </c>
      <c r="E29671" s="585">
        <v>3850</v>
      </c>
      <c r="F29671" s="572" t="s">
        <v>329</v>
      </c>
      <c r="G29671" s="20">
        <f>SUM(A29671*E29671)</f>
        <v>8239</v>
      </c>
    </row>
    <row r="29672" spans="1:7">
      <c r="A29672" s="696"/>
      <c r="B29672" s="696"/>
      <c r="C29672" s="698"/>
      <c r="D29672" s="700"/>
      <c r="E29672" s="701" t="s">
        <v>330</v>
      </c>
      <c r="F29672" s="702"/>
      <c r="G29672" s="703"/>
    </row>
    <row r="29673" spans="1:7">
      <c r="A29673" s="781">
        <v>1.28</v>
      </c>
      <c r="B29673" s="695" t="s">
        <v>24</v>
      </c>
      <c r="C29673" s="697" t="s">
        <v>208</v>
      </c>
      <c r="D29673" s="699" t="s">
        <v>596</v>
      </c>
      <c r="E29673" s="585">
        <v>3575</v>
      </c>
      <c r="F29673" s="572" t="s">
        <v>329</v>
      </c>
      <c r="G29673" s="20">
        <f>SUM(A29673*E29673)</f>
        <v>4576</v>
      </c>
    </row>
    <row r="29674" spans="1:7">
      <c r="A29674" s="782"/>
      <c r="B29674" s="696"/>
      <c r="C29674" s="698"/>
      <c r="D29674" s="700"/>
      <c r="E29674" s="701" t="s">
        <v>597</v>
      </c>
      <c r="F29674" s="702"/>
      <c r="G29674" s="703"/>
    </row>
    <row r="29675" spans="1:7">
      <c r="A29675" s="695">
        <v>3.42</v>
      </c>
      <c r="B29675" s="695" t="s">
        <v>24</v>
      </c>
      <c r="C29675" s="697" t="s">
        <v>209</v>
      </c>
      <c r="D29675" s="699" t="s">
        <v>598</v>
      </c>
      <c r="E29675" s="585">
        <v>186.34</v>
      </c>
      <c r="F29675" s="572" t="s">
        <v>329</v>
      </c>
      <c r="G29675" s="20">
        <f>SUM(A29675*E29675)</f>
        <v>637.28279999999995</v>
      </c>
    </row>
    <row r="29676" spans="1:7">
      <c r="A29676" s="696"/>
      <c r="B29676" s="696"/>
      <c r="C29676" s="698"/>
      <c r="D29676" s="700"/>
      <c r="E29676" s="701" t="s">
        <v>599</v>
      </c>
      <c r="F29676" s="702"/>
      <c r="G29676" s="703"/>
    </row>
    <row r="29677" spans="1:7">
      <c r="A29677" s="695">
        <v>8</v>
      </c>
      <c r="B29677" s="695" t="s">
        <v>72</v>
      </c>
      <c r="C29677" s="697" t="s">
        <v>210</v>
      </c>
      <c r="D29677" s="699" t="s">
        <v>722</v>
      </c>
      <c r="E29677" s="585">
        <v>254.1</v>
      </c>
      <c r="F29677" s="572" t="s">
        <v>723</v>
      </c>
      <c r="G29677" s="20">
        <f>SUM(A29677*E29677)</f>
        <v>2032.8</v>
      </c>
    </row>
    <row r="29678" spans="1:7">
      <c r="A29678" s="696"/>
      <c r="B29678" s="696"/>
      <c r="C29678" s="698"/>
      <c r="D29678" s="700"/>
      <c r="E29678" s="701" t="s">
        <v>724</v>
      </c>
      <c r="F29678" s="702"/>
      <c r="G29678" s="703"/>
    </row>
    <row r="29679" spans="1:7">
      <c r="A29679" s="695">
        <v>80</v>
      </c>
      <c r="B29679" s="695" t="s">
        <v>39</v>
      </c>
      <c r="C29679" s="697" t="s">
        <v>213</v>
      </c>
      <c r="D29679" s="699" t="s">
        <v>600</v>
      </c>
      <c r="E29679" s="585">
        <v>7607.25</v>
      </c>
      <c r="F29679" s="572" t="s">
        <v>42</v>
      </c>
      <c r="G29679" s="20">
        <f>SUM(A29679*E29679/100)</f>
        <v>6085.8</v>
      </c>
    </row>
    <row r="29680" spans="1:7">
      <c r="A29680" s="696"/>
      <c r="B29680" s="696"/>
      <c r="C29680" s="698"/>
      <c r="D29680" s="700"/>
      <c r="E29680" s="701" t="s">
        <v>601</v>
      </c>
      <c r="F29680" s="702"/>
      <c r="G29680" s="703"/>
    </row>
    <row r="29681" spans="1:7">
      <c r="A29681" s="695">
        <v>80</v>
      </c>
      <c r="B29681" s="695" t="s">
        <v>39</v>
      </c>
      <c r="C29681" s="561" t="s">
        <v>272</v>
      </c>
      <c r="D29681" s="699" t="s">
        <v>725</v>
      </c>
      <c r="E29681" s="585">
        <v>10.7</v>
      </c>
      <c r="F29681" s="572" t="s">
        <v>165</v>
      </c>
      <c r="G29681" s="20">
        <f>SUM(A29681*E29681)</f>
        <v>856</v>
      </c>
    </row>
    <row r="29682" spans="1:7" ht="42" customHeight="1">
      <c r="A29682" s="696"/>
      <c r="B29682" s="696"/>
      <c r="C29682" s="562"/>
      <c r="D29682" s="700"/>
      <c r="E29682" s="701" t="s">
        <v>726</v>
      </c>
      <c r="F29682" s="702"/>
      <c r="G29682" s="703"/>
    </row>
    <row r="29683" spans="1:7">
      <c r="A29683" s="695">
        <v>3</v>
      </c>
      <c r="B29683" s="695" t="s">
        <v>72</v>
      </c>
      <c r="C29683" s="561" t="s">
        <v>286</v>
      </c>
      <c r="D29683" s="699" t="s">
        <v>727</v>
      </c>
      <c r="E29683" s="585">
        <v>287.38</v>
      </c>
      <c r="F29683" s="572" t="s">
        <v>75</v>
      </c>
      <c r="G29683" s="20">
        <f>SUM(A29683*E29683)</f>
        <v>862.14</v>
      </c>
    </row>
    <row r="29684" spans="1:7">
      <c r="A29684" s="696"/>
      <c r="B29684" s="696"/>
      <c r="C29684" s="562"/>
      <c r="D29684" s="700"/>
      <c r="E29684" s="701" t="s">
        <v>728</v>
      </c>
      <c r="F29684" s="702"/>
      <c r="G29684" s="703"/>
    </row>
    <row r="29685" spans="1:7">
      <c r="A29685" s="695">
        <v>109</v>
      </c>
      <c r="B29685" s="695" t="s">
        <v>10</v>
      </c>
      <c r="C29685" s="697" t="s">
        <v>287</v>
      </c>
      <c r="D29685" s="699" t="s">
        <v>253</v>
      </c>
      <c r="E29685" s="585">
        <v>1512.5</v>
      </c>
      <c r="F29685" s="572" t="s">
        <v>254</v>
      </c>
      <c r="G29685" s="20">
        <f>SUM(A29685*E29685/1000)</f>
        <v>164.86250000000001</v>
      </c>
    </row>
    <row r="29686" spans="1:7">
      <c r="A29686" s="696"/>
      <c r="B29686" s="696"/>
      <c r="C29686" s="698"/>
      <c r="D29686" s="700"/>
      <c r="E29686" s="701" t="s">
        <v>304</v>
      </c>
      <c r="F29686" s="702"/>
      <c r="G29686" s="703"/>
    </row>
    <row r="29687" spans="1:7">
      <c r="A29687" s="695">
        <v>54</v>
      </c>
      <c r="B29687" s="695" t="s">
        <v>10</v>
      </c>
      <c r="C29687" s="697" t="s">
        <v>288</v>
      </c>
      <c r="D29687" s="699" t="s">
        <v>393</v>
      </c>
      <c r="E29687" s="585">
        <v>3630</v>
      </c>
      <c r="F29687" s="572" t="s">
        <v>254</v>
      </c>
      <c r="G29687" s="20">
        <f>SUM(A29687*E29687/1000)</f>
        <v>196.02</v>
      </c>
    </row>
    <row r="29688" spans="1:7">
      <c r="A29688" s="696"/>
      <c r="B29688" s="696"/>
      <c r="C29688" s="698"/>
      <c r="D29688" s="700"/>
      <c r="E29688" s="701" t="s">
        <v>394</v>
      </c>
      <c r="F29688" s="702"/>
      <c r="G29688" s="703"/>
    </row>
    <row r="29689" spans="1:7">
      <c r="A29689" s="695">
        <v>36</v>
      </c>
      <c r="B29689" s="695" t="s">
        <v>10</v>
      </c>
      <c r="C29689" s="561" t="s">
        <v>659</v>
      </c>
      <c r="D29689" s="699" t="s">
        <v>255</v>
      </c>
      <c r="E29689" s="585">
        <v>1141.25</v>
      </c>
      <c r="F29689" s="572" t="s">
        <v>13</v>
      </c>
      <c r="G29689" s="20">
        <f>SUM(A29689*E29689/100)</f>
        <v>410.85</v>
      </c>
    </row>
    <row r="29690" spans="1:7">
      <c r="A29690" s="696"/>
      <c r="B29690" s="696"/>
      <c r="C29690" s="562"/>
      <c r="D29690" s="700"/>
      <c r="E29690" s="701" t="s">
        <v>256</v>
      </c>
      <c r="F29690" s="702"/>
      <c r="G29690" s="703"/>
    </row>
    <row r="29691" spans="1:7">
      <c r="A29691" s="695">
        <v>90</v>
      </c>
      <c r="B29691" s="695" t="s">
        <v>10</v>
      </c>
      <c r="C29691" s="561" t="s">
        <v>660</v>
      </c>
      <c r="D29691" s="699" t="s">
        <v>729</v>
      </c>
      <c r="E29691" s="585">
        <v>162.5</v>
      </c>
      <c r="F29691" s="572" t="s">
        <v>13</v>
      </c>
      <c r="G29691" s="20">
        <f>SUM(A29691*E29691/100)</f>
        <v>146.25</v>
      </c>
    </row>
    <row r="29692" spans="1:7">
      <c r="A29692" s="696"/>
      <c r="B29692" s="696"/>
      <c r="C29692" s="562"/>
      <c r="D29692" s="700"/>
      <c r="E29692" s="701" t="s">
        <v>730</v>
      </c>
      <c r="F29692" s="702"/>
      <c r="G29692" s="703"/>
    </row>
    <row r="29693" spans="1:7">
      <c r="A29693" s="695">
        <v>24</v>
      </c>
      <c r="B29693" s="695" t="s">
        <v>10</v>
      </c>
      <c r="C29693" s="697" t="s">
        <v>663</v>
      </c>
      <c r="D29693" s="699" t="s">
        <v>22</v>
      </c>
      <c r="E29693" s="585">
        <v>8122.95</v>
      </c>
      <c r="F29693" s="572" t="s">
        <v>13</v>
      </c>
      <c r="G29693" s="20">
        <f>SUM(A29693*E29693/100)</f>
        <v>1949.5079999999998</v>
      </c>
    </row>
    <row r="29694" spans="1:7">
      <c r="A29694" s="696"/>
      <c r="B29694" s="696"/>
      <c r="C29694" s="698"/>
      <c r="D29694" s="700"/>
      <c r="E29694" s="701" t="s">
        <v>23</v>
      </c>
      <c r="F29694" s="702"/>
      <c r="G29694" s="703"/>
    </row>
    <row r="29695" spans="1:7">
      <c r="A29695" s="695">
        <v>23</v>
      </c>
      <c r="B29695" s="695" t="s">
        <v>10</v>
      </c>
      <c r="C29695" s="561" t="s">
        <v>665</v>
      </c>
      <c r="D29695" s="699" t="s">
        <v>34</v>
      </c>
      <c r="E29695" s="585">
        <v>14429.25</v>
      </c>
      <c r="F29695" s="572" t="s">
        <v>13</v>
      </c>
      <c r="G29695" s="20">
        <f>SUM(A29695*E29695/100)</f>
        <v>3318.7275</v>
      </c>
    </row>
    <row r="29696" spans="1:7">
      <c r="A29696" s="696"/>
      <c r="B29696" s="696"/>
      <c r="C29696" s="562"/>
      <c r="D29696" s="700"/>
      <c r="E29696" s="701" t="s">
        <v>35</v>
      </c>
      <c r="F29696" s="702"/>
      <c r="G29696" s="703"/>
    </row>
    <row r="29697" spans="1:7" ht="51">
      <c r="A29697" s="559"/>
      <c r="B29697" s="559"/>
      <c r="C29697" s="561" t="s">
        <v>666</v>
      </c>
      <c r="D29697" s="563" t="s">
        <v>153</v>
      </c>
      <c r="E29697" s="730"/>
      <c r="F29697" s="731"/>
      <c r="G29697" s="732"/>
    </row>
    <row r="29698" spans="1:7">
      <c r="A29698" s="695">
        <v>600</v>
      </c>
      <c r="B29698" s="695" t="s">
        <v>39</v>
      </c>
      <c r="C29698" s="697" t="s">
        <v>154</v>
      </c>
      <c r="D29698" s="699" t="s">
        <v>331</v>
      </c>
      <c r="E29698" s="585">
        <v>4411.82</v>
      </c>
      <c r="F29698" s="572" t="s">
        <v>42</v>
      </c>
      <c r="G29698" s="20">
        <f>SUM(A29698*E29698/100)</f>
        <v>26470.92</v>
      </c>
    </row>
    <row r="29699" spans="1:7">
      <c r="A29699" s="696"/>
      <c r="B29699" s="696"/>
      <c r="C29699" s="698"/>
      <c r="D29699" s="700"/>
      <c r="E29699" s="701" t="s">
        <v>332</v>
      </c>
      <c r="F29699" s="702"/>
      <c r="G29699" s="703"/>
    </row>
    <row r="29700" spans="1:7">
      <c r="A29700" s="695">
        <v>80</v>
      </c>
      <c r="B29700" s="695" t="s">
        <v>39</v>
      </c>
      <c r="C29700" s="697" t="s">
        <v>157</v>
      </c>
      <c r="D29700" s="699" t="s">
        <v>158</v>
      </c>
      <c r="E29700" s="585">
        <v>3275.5</v>
      </c>
      <c r="F29700" s="572" t="s">
        <v>42</v>
      </c>
      <c r="G29700" s="20">
        <f>SUM(A29700*E29700/100)</f>
        <v>2620.4</v>
      </c>
    </row>
    <row r="29701" spans="1:7">
      <c r="A29701" s="696"/>
      <c r="B29701" s="696"/>
      <c r="C29701" s="698"/>
      <c r="D29701" s="700"/>
      <c r="E29701" s="701" t="s">
        <v>408</v>
      </c>
      <c r="F29701" s="702"/>
      <c r="G29701" s="703"/>
    </row>
    <row r="29702" spans="1:7" s="25" customFormat="1">
      <c r="A29702" s="697">
        <v>46</v>
      </c>
      <c r="B29702" s="697" t="s">
        <v>39</v>
      </c>
      <c r="C29702" s="697" t="s">
        <v>667</v>
      </c>
      <c r="D29702" s="699" t="s">
        <v>265</v>
      </c>
      <c r="E29702" s="572">
        <v>567.48</v>
      </c>
      <c r="F29702" s="572" t="s">
        <v>266</v>
      </c>
      <c r="G29702" s="20">
        <f>SUM(A29702*E29702)</f>
        <v>26104.080000000002</v>
      </c>
    </row>
    <row r="29703" spans="1:7" s="25" customFormat="1">
      <c r="A29703" s="698"/>
      <c r="B29703" s="698"/>
      <c r="C29703" s="698"/>
      <c r="D29703" s="700"/>
      <c r="E29703" s="701" t="s">
        <v>399</v>
      </c>
      <c r="F29703" s="702"/>
      <c r="G29703" s="703"/>
    </row>
    <row r="29704" spans="1:7" s="25" customFormat="1">
      <c r="A29704" s="697">
        <v>12</v>
      </c>
      <c r="B29704" s="697" t="s">
        <v>39</v>
      </c>
      <c r="C29704" s="697" t="s">
        <v>731</v>
      </c>
      <c r="D29704" s="699" t="s">
        <v>278</v>
      </c>
      <c r="E29704" s="572">
        <v>186.04</v>
      </c>
      <c r="F29704" s="572" t="s">
        <v>266</v>
      </c>
      <c r="G29704" s="20">
        <f>SUM(A29704*E29704)</f>
        <v>2232.48</v>
      </c>
    </row>
    <row r="29705" spans="1:7" s="25" customFormat="1">
      <c r="A29705" s="698"/>
      <c r="B29705" s="698"/>
      <c r="C29705" s="698"/>
      <c r="D29705" s="700"/>
      <c r="E29705" s="707" t="s">
        <v>279</v>
      </c>
      <c r="F29705" s="707"/>
      <c r="G29705" s="707"/>
    </row>
    <row r="29706" spans="1:7" s="25" customFormat="1">
      <c r="A29706" s="697">
        <v>16</v>
      </c>
      <c r="B29706" s="697" t="s">
        <v>39</v>
      </c>
      <c r="C29706" s="697" t="s">
        <v>732</v>
      </c>
      <c r="D29706" s="699" t="s">
        <v>733</v>
      </c>
      <c r="E29706" s="572">
        <v>27747.06</v>
      </c>
      <c r="F29706" s="572" t="s">
        <v>42</v>
      </c>
      <c r="G29706" s="20">
        <f>SUM(A29706*E29706/100)</f>
        <v>4439.5295999999998</v>
      </c>
    </row>
    <row r="29707" spans="1:7" s="25" customFormat="1">
      <c r="A29707" s="698"/>
      <c r="B29707" s="698"/>
      <c r="C29707" s="698"/>
      <c r="D29707" s="700"/>
      <c r="E29707" s="707" t="s">
        <v>734</v>
      </c>
      <c r="F29707" s="707"/>
      <c r="G29707" s="707"/>
    </row>
    <row r="29708" spans="1:7" s="25" customFormat="1">
      <c r="A29708" s="697">
        <v>67</v>
      </c>
      <c r="B29708" s="697" t="s">
        <v>39</v>
      </c>
      <c r="C29708" s="697" t="s">
        <v>735</v>
      </c>
      <c r="D29708" s="699" t="s">
        <v>736</v>
      </c>
      <c r="E29708" s="585">
        <v>28299.3</v>
      </c>
      <c r="F29708" s="572" t="s">
        <v>42</v>
      </c>
      <c r="G29708" s="20">
        <f>SUM(A29708*E29708/100)</f>
        <v>18960.530999999999</v>
      </c>
    </row>
    <row r="29709" spans="1:7" s="25" customFormat="1">
      <c r="A29709" s="698"/>
      <c r="B29709" s="698"/>
      <c r="C29709" s="698"/>
      <c r="D29709" s="700"/>
      <c r="E29709" s="707" t="s">
        <v>737</v>
      </c>
      <c r="F29709" s="707"/>
      <c r="G29709" s="707"/>
    </row>
    <row r="29710" spans="1:7">
      <c r="A29710" s="695">
        <v>58</v>
      </c>
      <c r="B29710" s="695" t="s">
        <v>39</v>
      </c>
      <c r="C29710" s="561" t="s">
        <v>738</v>
      </c>
      <c r="D29710" s="699" t="s">
        <v>264</v>
      </c>
      <c r="E29710" s="585">
        <v>30509.77</v>
      </c>
      <c r="F29710" s="572" t="s">
        <v>42</v>
      </c>
      <c r="G29710" s="20">
        <f>SUM(A29710*E29710/100)</f>
        <v>17695.6666</v>
      </c>
    </row>
    <row r="29711" spans="1:7">
      <c r="A29711" s="696"/>
      <c r="B29711" s="696"/>
      <c r="C29711" s="562"/>
      <c r="D29711" s="700"/>
      <c r="E29711" s="701" t="s">
        <v>159</v>
      </c>
      <c r="F29711" s="702"/>
      <c r="G29711" s="703"/>
    </row>
    <row r="29712" spans="1:7" s="25" customFormat="1">
      <c r="A29712" s="697">
        <v>46</v>
      </c>
      <c r="B29712" s="697" t="s">
        <v>39</v>
      </c>
      <c r="C29712" s="697" t="s">
        <v>739</v>
      </c>
      <c r="D29712" s="699" t="s">
        <v>740</v>
      </c>
      <c r="E29712" s="585">
        <v>36.6</v>
      </c>
      <c r="F29712" s="572" t="s">
        <v>165</v>
      </c>
      <c r="G29712" s="20">
        <f>SUM(A29712*E29712)</f>
        <v>1683.6000000000001</v>
      </c>
    </row>
    <row r="29713" spans="1:7" s="25" customFormat="1">
      <c r="A29713" s="698"/>
      <c r="B29713" s="698"/>
      <c r="C29713" s="698"/>
      <c r="D29713" s="700"/>
      <c r="E29713" s="707" t="s">
        <v>741</v>
      </c>
      <c r="F29713" s="707"/>
      <c r="G29713" s="707"/>
    </row>
    <row r="29714" spans="1:7">
      <c r="A29714" s="695"/>
      <c r="B29714" s="695"/>
      <c r="C29714" s="697" t="s">
        <v>742</v>
      </c>
      <c r="D29714" s="736" t="s">
        <v>246</v>
      </c>
      <c r="E29714" s="564"/>
      <c r="F29714" s="69"/>
      <c r="G29714" s="70"/>
    </row>
    <row r="29715" spans="1:7">
      <c r="A29715" s="696"/>
      <c r="B29715" s="696"/>
      <c r="C29715" s="698"/>
      <c r="D29715" s="737"/>
      <c r="E29715" s="738"/>
      <c r="F29715" s="739"/>
      <c r="G29715" s="740"/>
    </row>
    <row r="29716" spans="1:7">
      <c r="A29716" s="695">
        <v>35</v>
      </c>
      <c r="B29716" s="695" t="s">
        <v>107</v>
      </c>
      <c r="C29716" s="697"/>
      <c r="D29716" s="699" t="s">
        <v>247</v>
      </c>
      <c r="E29716" s="585">
        <v>228.9</v>
      </c>
      <c r="F29716" s="572" t="s">
        <v>111</v>
      </c>
      <c r="G29716" s="20">
        <f>SUM(A29716*E29716)</f>
        <v>8011.5</v>
      </c>
    </row>
    <row r="29717" spans="1:7">
      <c r="A29717" s="696"/>
      <c r="B29717" s="696"/>
      <c r="C29717" s="698"/>
      <c r="D29717" s="700"/>
      <c r="E29717" s="701" t="s">
        <v>248</v>
      </c>
      <c r="F29717" s="702"/>
      <c r="G29717" s="703"/>
    </row>
    <row r="29718" spans="1:7">
      <c r="A29718" s="695">
        <v>99</v>
      </c>
      <c r="B29718" s="695" t="s">
        <v>107</v>
      </c>
      <c r="C29718" s="697"/>
      <c r="D29718" s="699" t="s">
        <v>249</v>
      </c>
      <c r="E29718" s="584">
        <v>240.5</v>
      </c>
      <c r="F29718" s="562" t="s">
        <v>111</v>
      </c>
      <c r="G29718" s="20">
        <f>SUM(A29718*E29718)</f>
        <v>23809.5</v>
      </c>
    </row>
    <row r="29719" spans="1:7">
      <c r="A29719" s="696"/>
      <c r="B29719" s="696"/>
      <c r="C29719" s="698"/>
      <c r="D29719" s="700"/>
      <c r="E29719" s="701" t="s">
        <v>250</v>
      </c>
      <c r="F29719" s="702"/>
      <c r="G29719" s="703"/>
    </row>
    <row r="29720" spans="1:7">
      <c r="A29720" s="695"/>
      <c r="B29720" s="695"/>
      <c r="C29720" s="697" t="s">
        <v>743</v>
      </c>
      <c r="D29720" s="736" t="s">
        <v>744</v>
      </c>
      <c r="E29720" s="564"/>
      <c r="F29720" s="69"/>
      <c r="G29720" s="70"/>
    </row>
    <row r="29721" spans="1:7">
      <c r="A29721" s="696"/>
      <c r="B29721" s="696"/>
      <c r="C29721" s="698"/>
      <c r="D29721" s="737"/>
      <c r="E29721" s="738"/>
      <c r="F29721" s="739"/>
      <c r="G29721" s="740"/>
    </row>
    <row r="29722" spans="1:7">
      <c r="A29722" s="695">
        <v>1</v>
      </c>
      <c r="B29722" s="695" t="s">
        <v>89</v>
      </c>
      <c r="C29722" s="697"/>
      <c r="D29722" s="699" t="s">
        <v>247</v>
      </c>
      <c r="E29722" s="585">
        <v>279.51</v>
      </c>
      <c r="F29722" s="572" t="s">
        <v>75</v>
      </c>
      <c r="G29722" s="20">
        <f>SUM(A29722*E29722)</f>
        <v>279.51</v>
      </c>
    </row>
    <row r="29723" spans="1:7">
      <c r="A29723" s="696"/>
      <c r="B29723" s="696"/>
      <c r="C29723" s="698"/>
      <c r="D29723" s="700"/>
      <c r="E29723" s="701" t="s">
        <v>745</v>
      </c>
      <c r="F29723" s="702"/>
      <c r="G29723" s="703"/>
    </row>
    <row r="29724" spans="1:7">
      <c r="A29724" s="695">
        <v>1</v>
      </c>
      <c r="B29724" s="695" t="s">
        <v>89</v>
      </c>
      <c r="C29724" s="697"/>
      <c r="D29724" s="699" t="s">
        <v>249</v>
      </c>
      <c r="E29724" s="584">
        <v>139.76</v>
      </c>
      <c r="F29724" s="562" t="s">
        <v>75</v>
      </c>
      <c r="G29724" s="20">
        <f>SUM(A29724*E29724)</f>
        <v>139.76</v>
      </c>
    </row>
    <row r="29725" spans="1:7">
      <c r="A29725" s="696"/>
      <c r="B29725" s="696"/>
      <c r="C29725" s="698"/>
      <c r="D29725" s="700"/>
      <c r="E29725" s="701" t="s">
        <v>746</v>
      </c>
      <c r="F29725" s="702"/>
      <c r="G29725" s="703"/>
    </row>
    <row r="29726" spans="1:7">
      <c r="A29726" s="695">
        <v>13</v>
      </c>
      <c r="B29726" s="695" t="s">
        <v>39</v>
      </c>
      <c r="C29726" s="697" t="s">
        <v>747</v>
      </c>
      <c r="D29726" s="699" t="s">
        <v>1285</v>
      </c>
      <c r="E29726" s="584">
        <v>115.55</v>
      </c>
      <c r="F29726" s="562" t="s">
        <v>111</v>
      </c>
      <c r="G29726" s="20">
        <f>SUM(A29726*E29726)</f>
        <v>1502.1499999999999</v>
      </c>
    </row>
    <row r="29727" spans="1:7" ht="39.75" customHeight="1">
      <c r="A29727" s="696"/>
      <c r="B29727" s="696"/>
      <c r="C29727" s="698"/>
      <c r="D29727" s="700"/>
      <c r="E29727" s="701" t="s">
        <v>749</v>
      </c>
      <c r="F29727" s="702"/>
      <c r="G29727" s="703"/>
    </row>
    <row r="29728" spans="1:7">
      <c r="A29728" s="697">
        <v>28</v>
      </c>
      <c r="B29728" s="697" t="s">
        <v>39</v>
      </c>
      <c r="C29728" s="695" t="s">
        <v>750</v>
      </c>
      <c r="D29728" s="699" t="s">
        <v>251</v>
      </c>
      <c r="E29728" s="585">
        <v>902.93</v>
      </c>
      <c r="F29728" s="572" t="s">
        <v>165</v>
      </c>
      <c r="G29728" s="20">
        <f>SUM(A29728*E29728)</f>
        <v>25282.039999999997</v>
      </c>
    </row>
    <row r="29729" spans="1:7">
      <c r="A29729" s="698"/>
      <c r="B29729" s="698"/>
      <c r="C29729" s="696"/>
      <c r="D29729" s="700"/>
      <c r="E29729" s="701" t="s">
        <v>252</v>
      </c>
      <c r="F29729" s="702"/>
      <c r="G29729" s="703"/>
    </row>
    <row r="29730" spans="1:7" s="25" customFormat="1">
      <c r="A29730" s="695">
        <v>20</v>
      </c>
      <c r="B29730" s="695" t="s">
        <v>10</v>
      </c>
      <c r="C29730" s="697" t="s">
        <v>751</v>
      </c>
      <c r="D29730" s="699" t="s">
        <v>752</v>
      </c>
      <c r="E29730" s="585">
        <v>194.16</v>
      </c>
      <c r="F29730" s="572" t="s">
        <v>165</v>
      </c>
      <c r="G29730" s="20">
        <f>SUM(A29730*E29730)</f>
        <v>3883.2</v>
      </c>
    </row>
    <row r="29731" spans="1:7" s="25" customFormat="1">
      <c r="A29731" s="696"/>
      <c r="B29731" s="696"/>
      <c r="C29731" s="698"/>
      <c r="D29731" s="700"/>
      <c r="E29731" s="701" t="s">
        <v>753</v>
      </c>
      <c r="F29731" s="702"/>
      <c r="G29731" s="703"/>
    </row>
    <row r="29732" spans="1:7">
      <c r="A29732" s="697">
        <v>20</v>
      </c>
      <c r="B29732" s="697" t="s">
        <v>39</v>
      </c>
      <c r="C29732" s="695" t="s">
        <v>754</v>
      </c>
      <c r="D29732" s="699" t="s">
        <v>172</v>
      </c>
      <c r="E29732" s="585">
        <v>190.72</v>
      </c>
      <c r="F29732" s="572" t="s">
        <v>165</v>
      </c>
      <c r="G29732" s="13">
        <f>SUM(A29732*E29732)</f>
        <v>3814.4</v>
      </c>
    </row>
    <row r="29733" spans="1:7">
      <c r="A29733" s="698"/>
      <c r="B29733" s="698"/>
      <c r="C29733" s="696"/>
      <c r="D29733" s="700"/>
      <c r="E29733" s="701" t="s">
        <v>173</v>
      </c>
      <c r="F29733" s="702"/>
      <c r="G29733" s="703"/>
    </row>
    <row r="29734" spans="1:7">
      <c r="A29734" s="697">
        <v>1473</v>
      </c>
      <c r="B29734" s="697" t="s">
        <v>39</v>
      </c>
      <c r="C29734" s="695" t="s">
        <v>755</v>
      </c>
      <c r="D29734" s="699" t="s">
        <v>756</v>
      </c>
      <c r="E29734" s="585">
        <v>1980.83</v>
      </c>
      <c r="F29734" s="572" t="s">
        <v>42</v>
      </c>
      <c r="G29734" s="13">
        <f>SUM(A29734*E29734/100)</f>
        <v>29177.625899999999</v>
      </c>
    </row>
    <row r="29735" spans="1:7">
      <c r="A29735" s="698"/>
      <c r="B29735" s="698"/>
      <c r="C29735" s="696"/>
      <c r="D29735" s="700"/>
      <c r="E29735" s="701" t="s">
        <v>757</v>
      </c>
      <c r="F29735" s="702"/>
      <c r="G29735" s="703"/>
    </row>
    <row r="29736" spans="1:7">
      <c r="A29736" s="697">
        <v>1221</v>
      </c>
      <c r="B29736" s="697" t="s">
        <v>39</v>
      </c>
      <c r="C29736" s="695" t="s">
        <v>758</v>
      </c>
      <c r="D29736" s="699" t="s">
        <v>759</v>
      </c>
      <c r="E29736" s="585">
        <v>393.25</v>
      </c>
      <c r="F29736" s="572" t="s">
        <v>42</v>
      </c>
      <c r="G29736" s="13">
        <f>SUM(A29736*E29736/100)</f>
        <v>4801.5825000000004</v>
      </c>
    </row>
    <row r="29737" spans="1:7">
      <c r="A29737" s="698"/>
      <c r="B29737" s="698"/>
      <c r="C29737" s="696"/>
      <c r="D29737" s="700"/>
      <c r="E29737" s="701" t="s">
        <v>760</v>
      </c>
      <c r="F29737" s="702"/>
      <c r="G29737" s="703"/>
    </row>
    <row r="29738" spans="1:7">
      <c r="A29738" s="697">
        <v>864</v>
      </c>
      <c r="B29738" s="697" t="s">
        <v>39</v>
      </c>
      <c r="C29738" s="695" t="s">
        <v>761</v>
      </c>
      <c r="D29738" s="755" t="s">
        <v>300</v>
      </c>
      <c r="E29738" s="584">
        <v>1043.9000000000001</v>
      </c>
      <c r="F29738" s="562" t="s">
        <v>42</v>
      </c>
      <c r="G29738" s="20">
        <f>SUM(A29738*E29738/100)</f>
        <v>9019.2960000000003</v>
      </c>
    </row>
    <row r="29739" spans="1:7">
      <c r="A29739" s="698"/>
      <c r="B29739" s="698"/>
      <c r="C29739" s="696"/>
      <c r="D29739" s="700"/>
      <c r="E29739" s="701" t="s">
        <v>301</v>
      </c>
      <c r="F29739" s="702"/>
      <c r="G29739" s="703"/>
    </row>
    <row r="29740" spans="1:7">
      <c r="A29740" s="697">
        <v>197</v>
      </c>
      <c r="B29740" s="697" t="s">
        <v>39</v>
      </c>
      <c r="C29740" s="695" t="s">
        <v>762</v>
      </c>
      <c r="D29740" s="699" t="s">
        <v>170</v>
      </c>
      <c r="E29740" s="585">
        <v>1160.06</v>
      </c>
      <c r="F29740" s="572" t="s">
        <v>42</v>
      </c>
      <c r="G29740" s="13">
        <f>SUM(A29740*E29740/100)</f>
        <v>2285.3181999999997</v>
      </c>
    </row>
    <row r="29741" spans="1:7">
      <c r="A29741" s="698"/>
      <c r="B29741" s="698"/>
      <c r="C29741" s="696"/>
      <c r="D29741" s="700"/>
      <c r="E29741" s="701" t="s">
        <v>171</v>
      </c>
      <c r="F29741" s="702"/>
      <c r="G29741" s="703"/>
    </row>
    <row r="29742" spans="1:7">
      <c r="A29742" s="697">
        <v>26</v>
      </c>
      <c r="B29742" s="697" t="s">
        <v>39</v>
      </c>
      <c r="C29742" s="695" t="s">
        <v>763</v>
      </c>
      <c r="D29742" s="755" t="s">
        <v>764</v>
      </c>
      <c r="E29742" s="584">
        <v>674.6</v>
      </c>
      <c r="F29742" s="562" t="s">
        <v>42</v>
      </c>
      <c r="G29742" s="20">
        <f>SUM(A29742*E29742/100)</f>
        <v>175.39600000000002</v>
      </c>
    </row>
    <row r="29743" spans="1:7" ht="46.5" customHeight="1">
      <c r="A29743" s="698"/>
      <c r="B29743" s="698"/>
      <c r="C29743" s="696"/>
      <c r="D29743" s="700"/>
      <c r="E29743" s="701" t="s">
        <v>765</v>
      </c>
      <c r="F29743" s="702"/>
      <c r="G29743" s="703"/>
    </row>
    <row r="29744" spans="1:7">
      <c r="A29744" s="695">
        <v>20</v>
      </c>
      <c r="B29744" s="695" t="s">
        <v>39</v>
      </c>
      <c r="C29744" s="697" t="s">
        <v>766</v>
      </c>
      <c r="D29744" s="699" t="s">
        <v>214</v>
      </c>
      <c r="E29744" s="585">
        <v>674.19</v>
      </c>
      <c r="F29744" s="572" t="s">
        <v>42</v>
      </c>
      <c r="G29744" s="20">
        <f>SUM(A29744*E29744/100)</f>
        <v>134.83800000000002</v>
      </c>
    </row>
    <row r="29745" spans="1:7">
      <c r="A29745" s="696"/>
      <c r="B29745" s="696"/>
      <c r="C29745" s="698"/>
      <c r="D29745" s="700"/>
      <c r="E29745" s="701" t="s">
        <v>767</v>
      </c>
      <c r="F29745" s="702"/>
      <c r="G29745" s="703"/>
    </row>
    <row r="29746" spans="1:7">
      <c r="A29746" s="31"/>
      <c r="B29746" s="32"/>
      <c r="C29746" s="32"/>
      <c r="D29746" s="182"/>
      <c r="E29746" s="32"/>
      <c r="F29746" s="183" t="s">
        <v>603</v>
      </c>
      <c r="G29746" s="184">
        <v>367938</v>
      </c>
    </row>
    <row r="29747" spans="1:7">
      <c r="A29747" s="172"/>
      <c r="D29747" s="185" t="s">
        <v>78</v>
      </c>
      <c r="G29747" s="174"/>
    </row>
    <row r="29748" spans="1:7" s="36" customFormat="1">
      <c r="A29748" s="695">
        <v>45</v>
      </c>
      <c r="B29748" s="695" t="s">
        <v>107</v>
      </c>
      <c r="C29748" s="697" t="s">
        <v>11</v>
      </c>
      <c r="D29748" s="699" t="s">
        <v>446</v>
      </c>
      <c r="E29748" s="585">
        <v>333.29</v>
      </c>
      <c r="F29748" s="572" t="s">
        <v>75</v>
      </c>
      <c r="G29748" s="13">
        <f>SUM(A29748*E29748)</f>
        <v>14998.050000000001</v>
      </c>
    </row>
    <row r="29749" spans="1:7" s="36" customFormat="1">
      <c r="A29749" s="696"/>
      <c r="B29749" s="696"/>
      <c r="C29749" s="698"/>
      <c r="D29749" s="700"/>
      <c r="E29749" s="701" t="s">
        <v>447</v>
      </c>
      <c r="F29749" s="702"/>
      <c r="G29749" s="703"/>
    </row>
    <row r="29750" spans="1:7">
      <c r="A29750" s="695">
        <v>6</v>
      </c>
      <c r="B29750" s="695" t="s">
        <v>72</v>
      </c>
      <c r="C29750" s="697" t="s">
        <v>15</v>
      </c>
      <c r="D29750" s="699" t="s">
        <v>181</v>
      </c>
      <c r="E29750" s="585">
        <v>566.70000000000005</v>
      </c>
      <c r="F29750" s="572" t="s">
        <v>75</v>
      </c>
      <c r="G29750" s="13">
        <f>SUM(A29750*E29750)</f>
        <v>3400.2000000000003</v>
      </c>
    </row>
    <row r="29751" spans="1:7">
      <c r="A29751" s="696"/>
      <c r="B29751" s="696"/>
      <c r="C29751" s="698"/>
      <c r="D29751" s="700"/>
      <c r="E29751" s="701" t="s">
        <v>182</v>
      </c>
      <c r="F29751" s="702"/>
      <c r="G29751" s="703"/>
    </row>
    <row r="29752" spans="1:7">
      <c r="A29752" s="695">
        <v>3</v>
      </c>
      <c r="B29752" s="695" t="s">
        <v>72</v>
      </c>
      <c r="C29752" s="697" t="s">
        <v>18</v>
      </c>
      <c r="D29752" s="699" t="s">
        <v>177</v>
      </c>
      <c r="E29752" s="585">
        <v>6166.6</v>
      </c>
      <c r="F29752" s="572" t="s">
        <v>75</v>
      </c>
      <c r="G29752" s="13">
        <f>SUM(A29752*E29752)</f>
        <v>18499.800000000003</v>
      </c>
    </row>
    <row r="29753" spans="1:7">
      <c r="A29753" s="696"/>
      <c r="B29753" s="696"/>
      <c r="C29753" s="698"/>
      <c r="D29753" s="700"/>
      <c r="E29753" s="701" t="s">
        <v>178</v>
      </c>
      <c r="F29753" s="702"/>
      <c r="G29753" s="703"/>
    </row>
    <row r="29754" spans="1:7">
      <c r="A29754" s="695">
        <v>3</v>
      </c>
      <c r="B29754" s="695" t="s">
        <v>72</v>
      </c>
      <c r="C29754" s="697" t="s">
        <v>21</v>
      </c>
      <c r="D29754" s="699" t="s">
        <v>768</v>
      </c>
      <c r="E29754" s="585">
        <v>4253.7</v>
      </c>
      <c r="F29754" s="572" t="s">
        <v>75</v>
      </c>
      <c r="G29754" s="13">
        <f>SUM(A29754*E29754)</f>
        <v>12761.099999999999</v>
      </c>
    </row>
    <row r="29755" spans="1:7" ht="44.25" customHeight="1">
      <c r="A29755" s="696"/>
      <c r="B29755" s="696"/>
      <c r="C29755" s="698"/>
      <c r="D29755" s="700"/>
      <c r="E29755" s="701" t="s">
        <v>769</v>
      </c>
      <c r="F29755" s="702"/>
      <c r="G29755" s="703"/>
    </row>
    <row r="29756" spans="1:7">
      <c r="A29756" s="695">
        <v>3</v>
      </c>
      <c r="B29756" s="695" t="s">
        <v>89</v>
      </c>
      <c r="C29756" s="697" t="s">
        <v>25</v>
      </c>
      <c r="D29756" s="699" t="s">
        <v>94</v>
      </c>
      <c r="E29756" s="585">
        <v>938.47</v>
      </c>
      <c r="F29756" s="572" t="s">
        <v>75</v>
      </c>
      <c r="G29756" s="13">
        <f>SUM(A29756*E29756)</f>
        <v>2815.41</v>
      </c>
    </row>
    <row r="29757" spans="1:7">
      <c r="A29757" s="696"/>
      <c r="B29757" s="696"/>
      <c r="C29757" s="698"/>
      <c r="D29757" s="700"/>
      <c r="E29757" s="701" t="s">
        <v>95</v>
      </c>
      <c r="F29757" s="702"/>
      <c r="G29757" s="703"/>
    </row>
    <row r="29758" spans="1:7" s="36" customFormat="1">
      <c r="A29758" s="695">
        <v>3</v>
      </c>
      <c r="B29758" s="695" t="s">
        <v>89</v>
      </c>
      <c r="C29758" s="697" t="s">
        <v>29</v>
      </c>
      <c r="D29758" s="699" t="s">
        <v>81</v>
      </c>
      <c r="E29758" s="585">
        <v>2042.43</v>
      </c>
      <c r="F29758" s="572" t="s">
        <v>75</v>
      </c>
      <c r="G29758" s="13">
        <f>SUM(A29758*E29758)</f>
        <v>6127.29</v>
      </c>
    </row>
    <row r="29759" spans="1:7" s="36" customFormat="1">
      <c r="A29759" s="696"/>
      <c r="B29759" s="696"/>
      <c r="C29759" s="698"/>
      <c r="D29759" s="700"/>
      <c r="E29759" s="701" t="s">
        <v>82</v>
      </c>
      <c r="F29759" s="702"/>
      <c r="G29759" s="703"/>
    </row>
    <row r="29760" spans="1:7">
      <c r="A29760" s="695">
        <v>3</v>
      </c>
      <c r="B29760" s="695" t="s">
        <v>72</v>
      </c>
      <c r="C29760" s="697" t="s">
        <v>29</v>
      </c>
      <c r="D29760" s="699" t="s">
        <v>83</v>
      </c>
      <c r="E29760" s="585">
        <v>447.15</v>
      </c>
      <c r="F29760" s="572" t="s">
        <v>75</v>
      </c>
      <c r="G29760" s="13">
        <f>SUM(A29760*E29760)</f>
        <v>1341.4499999999998</v>
      </c>
    </row>
    <row r="29761" spans="1:7">
      <c r="A29761" s="696"/>
      <c r="B29761" s="696"/>
      <c r="C29761" s="698"/>
      <c r="D29761" s="700"/>
      <c r="E29761" s="701" t="s">
        <v>84</v>
      </c>
      <c r="F29761" s="702"/>
      <c r="G29761" s="703"/>
    </row>
    <row r="29762" spans="1:7" s="36" customFormat="1">
      <c r="A29762" s="695">
        <v>3</v>
      </c>
      <c r="B29762" s="695" t="s">
        <v>89</v>
      </c>
      <c r="C29762" s="697" t="s">
        <v>36</v>
      </c>
      <c r="D29762" s="699" t="s">
        <v>81</v>
      </c>
      <c r="E29762" s="585">
        <v>972.95</v>
      </c>
      <c r="F29762" s="572" t="s">
        <v>75</v>
      </c>
      <c r="G29762" s="13">
        <f>SUM(A29762*E29762)</f>
        <v>2918.8500000000004</v>
      </c>
    </row>
    <row r="29763" spans="1:7" s="36" customFormat="1" ht="93" customHeight="1">
      <c r="A29763" s="696"/>
      <c r="B29763" s="696"/>
      <c r="C29763" s="698"/>
      <c r="D29763" s="700"/>
      <c r="E29763" s="701" t="s">
        <v>770</v>
      </c>
      <c r="F29763" s="702"/>
      <c r="G29763" s="703"/>
    </row>
    <row r="29764" spans="1:7" s="36" customFormat="1">
      <c r="A29764" s="695">
        <v>3</v>
      </c>
      <c r="B29764" s="695" t="s">
        <v>72</v>
      </c>
      <c r="C29764" s="697" t="s">
        <v>40</v>
      </c>
      <c r="D29764" s="699" t="s">
        <v>771</v>
      </c>
      <c r="E29764" s="585">
        <v>389.7</v>
      </c>
      <c r="F29764" s="572" t="s">
        <v>75</v>
      </c>
      <c r="G29764" s="13">
        <f>SUM(A29764*E29764)</f>
        <v>1169.0999999999999</v>
      </c>
    </row>
    <row r="29765" spans="1:7" s="36" customFormat="1">
      <c r="A29765" s="696"/>
      <c r="B29765" s="696"/>
      <c r="C29765" s="698"/>
      <c r="D29765" s="700"/>
      <c r="E29765" s="701" t="s">
        <v>772</v>
      </c>
      <c r="F29765" s="702"/>
      <c r="G29765" s="703"/>
    </row>
    <row r="29766" spans="1:7">
      <c r="A29766" s="695"/>
      <c r="B29766" s="695"/>
      <c r="C29766" s="697" t="s">
        <v>44</v>
      </c>
      <c r="D29766" s="699" t="s">
        <v>226</v>
      </c>
      <c r="E29766" s="730"/>
      <c r="F29766" s="731"/>
      <c r="G29766" s="732"/>
    </row>
    <row r="29767" spans="1:7">
      <c r="A29767" s="696"/>
      <c r="B29767" s="696"/>
      <c r="C29767" s="698"/>
      <c r="D29767" s="700"/>
      <c r="E29767" s="733"/>
      <c r="F29767" s="734"/>
      <c r="G29767" s="735"/>
    </row>
    <row r="29768" spans="1:7">
      <c r="A29768" s="695">
        <v>40</v>
      </c>
      <c r="B29768" s="695" t="s">
        <v>107</v>
      </c>
      <c r="C29768" s="697" t="s">
        <v>99</v>
      </c>
      <c r="D29768" s="699" t="s">
        <v>773</v>
      </c>
      <c r="E29768" s="585">
        <v>95.79</v>
      </c>
      <c r="F29768" s="572" t="s">
        <v>111</v>
      </c>
      <c r="G29768" s="13">
        <f>SUM(A29768*E29768)</f>
        <v>3831.6000000000004</v>
      </c>
    </row>
    <row r="29769" spans="1:7">
      <c r="A29769" s="696"/>
      <c r="B29769" s="696"/>
      <c r="C29769" s="698"/>
      <c r="D29769" s="700"/>
      <c r="E29769" s="701" t="s">
        <v>774</v>
      </c>
      <c r="F29769" s="702"/>
      <c r="G29769" s="703"/>
    </row>
    <row r="29770" spans="1:7">
      <c r="A29770" s="695">
        <v>20</v>
      </c>
      <c r="B29770" s="695" t="s">
        <v>72</v>
      </c>
      <c r="C29770" s="697" t="s">
        <v>102</v>
      </c>
      <c r="D29770" s="699" t="s">
        <v>775</v>
      </c>
      <c r="E29770" s="585">
        <v>128.55000000000001</v>
      </c>
      <c r="F29770" s="572" t="s">
        <v>111</v>
      </c>
      <c r="G29770" s="13">
        <f>SUM(A29770*E29770)</f>
        <v>2571</v>
      </c>
    </row>
    <row r="29771" spans="1:7">
      <c r="A29771" s="696"/>
      <c r="B29771" s="696"/>
      <c r="C29771" s="698"/>
      <c r="D29771" s="700"/>
      <c r="E29771" s="701" t="s">
        <v>776</v>
      </c>
      <c r="F29771" s="702"/>
      <c r="G29771" s="703"/>
    </row>
    <row r="29772" spans="1:7">
      <c r="A29772" s="695"/>
      <c r="B29772" s="695"/>
      <c r="C29772" s="697" t="s">
        <v>47</v>
      </c>
      <c r="D29772" s="699" t="s">
        <v>777</v>
      </c>
      <c r="E29772" s="730"/>
      <c r="F29772" s="731"/>
      <c r="G29772" s="732"/>
    </row>
    <row r="29773" spans="1:7">
      <c r="A29773" s="696"/>
      <c r="B29773" s="696"/>
      <c r="C29773" s="698"/>
      <c r="D29773" s="700"/>
      <c r="E29773" s="733"/>
      <c r="F29773" s="734"/>
      <c r="G29773" s="735"/>
    </row>
    <row r="29774" spans="1:7">
      <c r="A29774" s="695">
        <v>12</v>
      </c>
      <c r="B29774" s="695" t="s">
        <v>72</v>
      </c>
      <c r="C29774" s="697" t="s">
        <v>99</v>
      </c>
      <c r="D29774" s="699" t="s">
        <v>778</v>
      </c>
      <c r="E29774" s="585">
        <v>299.55</v>
      </c>
      <c r="F29774" s="572" t="s">
        <v>75</v>
      </c>
      <c r="G29774" s="13">
        <f>SUM(A29774*E29774)</f>
        <v>3594.6000000000004</v>
      </c>
    </row>
    <row r="29775" spans="1:7">
      <c r="A29775" s="696"/>
      <c r="B29775" s="696"/>
      <c r="C29775" s="698"/>
      <c r="D29775" s="700"/>
      <c r="E29775" s="701" t="s">
        <v>779</v>
      </c>
      <c r="F29775" s="702"/>
      <c r="G29775" s="703"/>
    </row>
    <row r="29776" spans="1:7" s="36" customFormat="1">
      <c r="A29776" s="695"/>
      <c r="B29776" s="695"/>
      <c r="C29776" s="697" t="s">
        <v>50</v>
      </c>
      <c r="D29776" s="699" t="s">
        <v>231</v>
      </c>
      <c r="E29776" s="39"/>
      <c r="F29776" s="40"/>
      <c r="G29776" s="41"/>
    </row>
    <row r="29777" spans="1:7" s="36" customFormat="1">
      <c r="A29777" s="696"/>
      <c r="B29777" s="696"/>
      <c r="C29777" s="698"/>
      <c r="D29777" s="700"/>
      <c r="E29777" s="42"/>
      <c r="F29777" s="43"/>
      <c r="G29777" s="44"/>
    </row>
    <row r="29778" spans="1:7" s="36" customFormat="1">
      <c r="A29778" s="695">
        <v>5</v>
      </c>
      <c r="B29778" s="695" t="s">
        <v>107</v>
      </c>
      <c r="C29778" s="697"/>
      <c r="D29778" s="699" t="s">
        <v>232</v>
      </c>
      <c r="E29778" s="585">
        <v>199.25</v>
      </c>
      <c r="F29778" s="572" t="s">
        <v>111</v>
      </c>
      <c r="G29778" s="13">
        <f>SUM(A29778*E29778)</f>
        <v>996.25</v>
      </c>
    </row>
    <row r="29779" spans="1:7" s="36" customFormat="1">
      <c r="A29779" s="696"/>
      <c r="B29779" s="696"/>
      <c r="C29779" s="698"/>
      <c r="D29779" s="700"/>
      <c r="E29779" s="701" t="s">
        <v>233</v>
      </c>
      <c r="F29779" s="702"/>
      <c r="G29779" s="703"/>
    </row>
    <row r="29780" spans="1:7" s="36" customFormat="1">
      <c r="A29780" s="695">
        <v>4</v>
      </c>
      <c r="B29780" s="695" t="s">
        <v>107</v>
      </c>
      <c r="C29780" s="697"/>
      <c r="D29780" s="699" t="s">
        <v>234</v>
      </c>
      <c r="E29780" s="585">
        <v>250.6</v>
      </c>
      <c r="F29780" s="572" t="s">
        <v>111</v>
      </c>
      <c r="G29780" s="13">
        <f>SUM(A29780*E29780)</f>
        <v>1002.4</v>
      </c>
    </row>
    <row r="29781" spans="1:7" s="36" customFormat="1">
      <c r="A29781" s="696"/>
      <c r="B29781" s="696"/>
      <c r="C29781" s="698"/>
      <c r="D29781" s="700"/>
      <c r="E29781" s="701" t="s">
        <v>235</v>
      </c>
      <c r="F29781" s="702"/>
      <c r="G29781" s="703"/>
    </row>
    <row r="29782" spans="1:7" s="36" customFormat="1">
      <c r="A29782" s="695">
        <v>2</v>
      </c>
      <c r="B29782" s="695" t="s">
        <v>72</v>
      </c>
      <c r="C29782" s="697" t="s">
        <v>54</v>
      </c>
      <c r="D29782" s="699" t="s">
        <v>780</v>
      </c>
      <c r="E29782" s="585">
        <v>1051.25</v>
      </c>
      <c r="F29782" s="572" t="s">
        <v>75</v>
      </c>
      <c r="G29782" s="13">
        <f>SUM(A29782*E29782)</f>
        <v>2102.5</v>
      </c>
    </row>
    <row r="29783" spans="1:7" s="36" customFormat="1" ht="100.5" customHeight="1">
      <c r="A29783" s="696"/>
      <c r="B29783" s="696"/>
      <c r="C29783" s="698"/>
      <c r="D29783" s="700"/>
      <c r="E29783" s="701" t="s">
        <v>235</v>
      </c>
      <c r="F29783" s="702"/>
      <c r="G29783" s="703"/>
    </row>
    <row r="29784" spans="1:7" s="30" customFormat="1" ht="45" customHeight="1">
      <c r="A29784" s="85"/>
      <c r="B29784" s="188"/>
      <c r="C29784" s="188"/>
      <c r="D29784" s="189"/>
      <c r="E29784" s="188"/>
      <c r="F29784" s="190" t="s">
        <v>781</v>
      </c>
      <c r="G29784" s="191">
        <v>76331</v>
      </c>
    </row>
    <row r="29785" spans="1:7">
      <c r="A29785" s="172"/>
      <c r="D29785" s="185" t="s">
        <v>782</v>
      </c>
      <c r="G29785" s="174"/>
    </row>
    <row r="29786" spans="1:7">
      <c r="A29786" s="172">
        <v>42</v>
      </c>
      <c r="B29786" t="s">
        <v>39</v>
      </c>
      <c r="C29786" t="s">
        <v>11</v>
      </c>
      <c r="D29786" s="186" t="s">
        <v>783</v>
      </c>
      <c r="F29786" t="s">
        <v>165</v>
      </c>
      <c r="G29786" s="174"/>
    </row>
    <row r="29787" spans="1:7">
      <c r="A29787" s="172"/>
      <c r="D29787" s="186"/>
      <c r="G29787" s="174"/>
    </row>
    <row r="29788" spans="1:7">
      <c r="A29788" s="172"/>
      <c r="D29788" s="186"/>
      <c r="G29788" s="174"/>
    </row>
    <row r="29789" spans="1:7">
      <c r="A29789" s="172"/>
      <c r="D29789" s="186"/>
      <c r="G29789" s="174"/>
    </row>
    <row r="29790" spans="1:7" s="36" customFormat="1">
      <c r="A29790" s="75"/>
      <c r="B29790" s="75"/>
      <c r="C29790" s="76"/>
      <c r="D29790" s="77"/>
      <c r="E29790" s="78"/>
      <c r="F29790" s="187" t="s">
        <v>679</v>
      </c>
      <c r="G29790" s="567"/>
    </row>
    <row r="29791" spans="1:7" s="36" customFormat="1">
      <c r="A29791" s="75"/>
      <c r="B29791" s="75"/>
      <c r="C29791" s="76"/>
      <c r="D29791" s="77"/>
      <c r="E29791" s="78"/>
      <c r="F29791" s="78"/>
      <c r="G29791" s="78"/>
    </row>
    <row r="29792" spans="1:7" s="36" customFormat="1">
      <c r="A29792" s="52" t="s">
        <v>302</v>
      </c>
      <c r="B29792" s="53"/>
      <c r="C29792" s="54" t="s">
        <v>707</v>
      </c>
      <c r="D29792" s="55"/>
      <c r="E29792" s="54" t="s">
        <v>131</v>
      </c>
      <c r="F29792" s="63"/>
      <c r="G29792" s="54"/>
    </row>
    <row r="29793" spans="1:7" s="36" customFormat="1">
      <c r="A29793" s="76" t="s">
        <v>132</v>
      </c>
      <c r="B29793" s="53"/>
      <c r="C29793" s="54" t="s">
        <v>784</v>
      </c>
      <c r="D29793" s="55"/>
      <c r="E29793" s="54" t="s">
        <v>131</v>
      </c>
      <c r="F29793" s="63"/>
      <c r="G29793" s="54"/>
    </row>
    <row r="29794" spans="1:7" s="25" customFormat="1">
      <c r="A29794" s="76" t="s">
        <v>134</v>
      </c>
      <c r="B29794" s="53"/>
      <c r="C29794" s="54" t="s">
        <v>708</v>
      </c>
      <c r="D29794" s="55"/>
      <c r="E29794" s="54" t="s">
        <v>131</v>
      </c>
      <c r="F29794" s="63"/>
      <c r="G29794" s="54"/>
    </row>
    <row r="29795" spans="1:7" s="25" customFormat="1">
      <c r="A29795" s="59"/>
      <c r="B29795" s="54"/>
      <c r="C29795" s="54"/>
      <c r="D29795" s="60"/>
      <c r="E29795" s="54"/>
      <c r="F29795" s="94"/>
      <c r="G29795" s="95"/>
    </row>
    <row r="29796" spans="1:7" s="25" customFormat="1">
      <c r="A29796" s="59"/>
      <c r="B29796" s="54"/>
      <c r="C29796" s="54"/>
      <c r="D29796" s="60"/>
      <c r="E29796" s="56" t="s">
        <v>138</v>
      </c>
      <c r="F29796" s="96"/>
      <c r="G29796" s="96"/>
    </row>
    <row r="29797" spans="1:7" s="25" customFormat="1">
      <c r="A29797" s="59"/>
      <c r="B29797" s="54"/>
      <c r="C29797" s="54"/>
      <c r="D29797" s="60"/>
      <c r="E29797" s="54"/>
      <c r="F29797" s="54"/>
      <c r="G29797" s="63"/>
    </row>
    <row r="29798" spans="1:7" s="25" customFormat="1">
      <c r="A29798" s="59"/>
      <c r="B29798" s="54"/>
      <c r="C29798" s="54"/>
      <c r="D29798" s="60"/>
      <c r="E29798" s="54"/>
      <c r="F29798" s="54"/>
      <c r="G29798" s="63"/>
    </row>
    <row r="29799" spans="1:7" s="25" customFormat="1">
      <c r="A29799" s="59"/>
      <c r="B29799" s="54"/>
      <c r="C29799" s="54"/>
      <c r="D29799" s="60"/>
      <c r="E29799" s="64" t="s">
        <v>140</v>
      </c>
      <c r="F29799" s="54"/>
      <c r="G29799" s="63"/>
    </row>
    <row r="29800" spans="1:7" s="25" customFormat="1">
      <c r="A29800" s="55" t="s">
        <v>139</v>
      </c>
      <c r="B29800" s="54"/>
      <c r="C29800" s="54"/>
      <c r="D29800" s="60"/>
      <c r="E29800" s="64" t="s">
        <v>141</v>
      </c>
      <c r="F29800" s="54"/>
      <c r="G29800" s="63"/>
    </row>
    <row r="29801" spans="1:7" s="25" customFormat="1">
      <c r="A29801" s="59"/>
      <c r="B29801" s="54"/>
      <c r="C29801" s="54"/>
      <c r="D29801" s="60"/>
      <c r="E29801" s="64" t="s">
        <v>142</v>
      </c>
      <c r="F29801" s="54"/>
      <c r="G29801" s="63"/>
    </row>
    <row r="29814" spans="1:7">
      <c r="A29814" s="741" t="s">
        <v>0</v>
      </c>
      <c r="B29814" s="741"/>
      <c r="C29814" s="741"/>
      <c r="D29814" s="741"/>
      <c r="E29814" s="741"/>
      <c r="F29814" s="741"/>
      <c r="G29814" s="741"/>
    </row>
    <row r="29815" spans="1:7">
      <c r="A29815" s="742" t="s">
        <v>1</v>
      </c>
      <c r="B29815" s="742"/>
      <c r="C29815" s="742"/>
      <c r="D29815" s="742"/>
      <c r="E29815" s="742"/>
      <c r="F29815" s="742"/>
      <c r="G29815" s="742"/>
    </row>
    <row r="29816" spans="1:7" ht="25.5" customHeight="1">
      <c r="A29816" s="1" t="s">
        <v>2</v>
      </c>
      <c r="B29816" s="577"/>
      <c r="C29816" s="577"/>
      <c r="D29816" s="754" t="s">
        <v>786</v>
      </c>
      <c r="E29816" s="754"/>
      <c r="F29816" s="754"/>
      <c r="G29816" s="754"/>
    </row>
    <row r="29817" spans="1:7" ht="25.5">
      <c r="A29817" s="744" t="s">
        <v>3</v>
      </c>
      <c r="B29817" s="745"/>
      <c r="C29817" s="3" t="s">
        <v>4</v>
      </c>
      <c r="D29817" s="587" t="s">
        <v>5</v>
      </c>
      <c r="E29817" s="587" t="s">
        <v>6</v>
      </c>
      <c r="F29817" s="587" t="s">
        <v>7</v>
      </c>
      <c r="G29817" s="5" t="s">
        <v>8</v>
      </c>
    </row>
    <row r="29818" spans="1:7">
      <c r="A29818" s="575"/>
      <c r="B29818" s="576"/>
      <c r="C29818" s="3"/>
      <c r="D29818" s="104" t="s">
        <v>9</v>
      </c>
      <c r="E29818" s="587"/>
      <c r="F29818" s="587"/>
      <c r="G29818" s="5"/>
    </row>
    <row r="29819" spans="1:7" s="24" customFormat="1">
      <c r="A29819" s="697">
        <v>583</v>
      </c>
      <c r="B29819" s="697" t="s">
        <v>39</v>
      </c>
      <c r="C29819" s="695" t="s">
        <v>11</v>
      </c>
      <c r="D29819" s="699" t="s">
        <v>149</v>
      </c>
      <c r="E29819" s="585">
        <v>121</v>
      </c>
      <c r="F29819" s="572" t="s">
        <v>42</v>
      </c>
      <c r="G29819" s="20">
        <f>SUM(A29819*E29819/100)</f>
        <v>705.43</v>
      </c>
    </row>
    <row r="29820" spans="1:7" s="24" customFormat="1">
      <c r="A29820" s="698"/>
      <c r="B29820" s="698"/>
      <c r="C29820" s="696"/>
      <c r="D29820" s="700"/>
      <c r="E29820" s="727" t="s">
        <v>150</v>
      </c>
      <c r="F29820" s="728"/>
      <c r="G29820" s="729"/>
    </row>
    <row r="29821" spans="1:7">
      <c r="A29821" s="697">
        <v>52</v>
      </c>
      <c r="B29821" s="697" t="s">
        <v>10</v>
      </c>
      <c r="C29821" s="695" t="s">
        <v>15</v>
      </c>
      <c r="D29821" s="699" t="s">
        <v>711</v>
      </c>
      <c r="E29821" s="585">
        <v>5445</v>
      </c>
      <c r="F29821" s="572" t="s">
        <v>147</v>
      </c>
      <c r="G29821" s="20">
        <f>SUM(A29821*E29821/100)</f>
        <v>2831.4</v>
      </c>
    </row>
    <row r="29822" spans="1:7">
      <c r="A29822" s="698"/>
      <c r="B29822" s="698"/>
      <c r="C29822" s="696"/>
      <c r="D29822" s="700"/>
      <c r="E29822" s="727" t="s">
        <v>712</v>
      </c>
      <c r="F29822" s="728"/>
      <c r="G29822" s="729"/>
    </row>
    <row r="29823" spans="1:7" s="24" customFormat="1">
      <c r="A29823" s="697">
        <v>96</v>
      </c>
      <c r="B29823" s="697" t="s">
        <v>39</v>
      </c>
      <c r="C29823" s="695" t="s">
        <v>18</v>
      </c>
      <c r="D29823" s="699" t="s">
        <v>713</v>
      </c>
      <c r="E29823" s="585">
        <v>1306.8</v>
      </c>
      <c r="F29823" s="572" t="s">
        <v>42</v>
      </c>
      <c r="G29823" s="20">
        <f>SUM(A29823*E29823/100)</f>
        <v>1254.5279999999998</v>
      </c>
    </row>
    <row r="29824" spans="1:7" s="24" customFormat="1">
      <c r="A29824" s="698"/>
      <c r="B29824" s="698"/>
      <c r="C29824" s="696"/>
      <c r="D29824" s="700"/>
      <c r="E29824" s="727" t="s">
        <v>714</v>
      </c>
      <c r="F29824" s="728"/>
      <c r="G29824" s="729"/>
    </row>
    <row r="29825" spans="1:7" s="36" customFormat="1">
      <c r="A29825" s="697">
        <v>510</v>
      </c>
      <c r="B29825" s="697" t="s">
        <v>10</v>
      </c>
      <c r="C29825" s="695" t="s">
        <v>21</v>
      </c>
      <c r="D29825" s="699" t="s">
        <v>200</v>
      </c>
      <c r="E29825" s="585">
        <v>1285.6300000000001</v>
      </c>
      <c r="F29825" s="572" t="s">
        <v>147</v>
      </c>
      <c r="G29825" s="20">
        <f>SUM(A29825*E29825/100)</f>
        <v>6556.7130000000006</v>
      </c>
    </row>
    <row r="29826" spans="1:7" s="36" customFormat="1">
      <c r="A29826" s="698"/>
      <c r="B29826" s="698"/>
      <c r="C29826" s="696"/>
      <c r="D29826" s="700"/>
      <c r="E29826" s="701" t="s">
        <v>201</v>
      </c>
      <c r="F29826" s="702"/>
      <c r="G29826" s="703"/>
    </row>
    <row r="29827" spans="1:7" s="36" customFormat="1">
      <c r="A29827" s="697"/>
      <c r="B29827" s="697"/>
      <c r="C29827" s="695" t="s">
        <v>25</v>
      </c>
      <c r="D29827" s="699" t="s">
        <v>274</v>
      </c>
      <c r="E29827" s="730"/>
      <c r="F29827" s="731"/>
      <c r="G29827" s="732"/>
    </row>
    <row r="29828" spans="1:7" s="36" customFormat="1">
      <c r="A29828" s="698"/>
      <c r="B29828" s="698"/>
      <c r="C29828" s="696"/>
      <c r="D29828" s="700"/>
      <c r="E29828" s="733"/>
      <c r="F29828" s="734"/>
      <c r="G29828" s="735"/>
    </row>
    <row r="29829" spans="1:7" s="36" customFormat="1">
      <c r="A29829" s="697">
        <v>4</v>
      </c>
      <c r="B29829" s="697" t="s">
        <v>72</v>
      </c>
      <c r="C29829" s="695" t="s">
        <v>99</v>
      </c>
      <c r="D29829" s="699" t="s">
        <v>715</v>
      </c>
      <c r="E29829" s="585">
        <v>142.18</v>
      </c>
      <c r="F29829" s="572" t="s">
        <v>75</v>
      </c>
      <c r="G29829" s="20">
        <f>SUM(A29829*E29829)</f>
        <v>568.72</v>
      </c>
    </row>
    <row r="29830" spans="1:7" s="36" customFormat="1">
      <c r="A29830" s="698"/>
      <c r="B29830" s="698"/>
      <c r="C29830" s="696"/>
      <c r="D29830" s="700"/>
      <c r="E29830" s="701" t="s">
        <v>275</v>
      </c>
      <c r="F29830" s="702"/>
      <c r="G29830" s="703"/>
    </row>
    <row r="29831" spans="1:7" s="36" customFormat="1">
      <c r="A29831" s="697">
        <v>4</v>
      </c>
      <c r="B29831" s="697" t="s">
        <v>72</v>
      </c>
      <c r="C29831" s="695" t="s">
        <v>102</v>
      </c>
      <c r="D29831" s="699" t="s">
        <v>716</v>
      </c>
      <c r="E29831" s="585">
        <v>102.85</v>
      </c>
      <c r="F29831" s="572" t="s">
        <v>147</v>
      </c>
      <c r="G29831" s="20">
        <f>SUM(A29831*E29831)</f>
        <v>411.4</v>
      </c>
    </row>
    <row r="29832" spans="1:7" s="36" customFormat="1">
      <c r="A29832" s="698"/>
      <c r="B29832" s="698"/>
      <c r="C29832" s="696"/>
      <c r="D29832" s="700"/>
      <c r="E29832" s="701" t="s">
        <v>277</v>
      </c>
      <c r="F29832" s="702"/>
      <c r="G29832" s="703"/>
    </row>
    <row r="29833" spans="1:7" s="25" customFormat="1">
      <c r="A29833" s="697">
        <v>422</v>
      </c>
      <c r="B29833" s="697" t="s">
        <v>39</v>
      </c>
      <c r="C29833" s="697" t="s">
        <v>29</v>
      </c>
      <c r="D29833" s="699" t="s">
        <v>717</v>
      </c>
      <c r="E29833" s="585">
        <v>786.5</v>
      </c>
      <c r="F29833" s="572" t="s">
        <v>42</v>
      </c>
      <c r="G29833" s="20">
        <f>SUM(A29833*E29833/100)</f>
        <v>3319.03</v>
      </c>
    </row>
    <row r="29834" spans="1:7" s="25" customFormat="1">
      <c r="A29834" s="698"/>
      <c r="B29834" s="698"/>
      <c r="C29834" s="698"/>
      <c r="D29834" s="700"/>
      <c r="E29834" s="701" t="s">
        <v>718</v>
      </c>
      <c r="F29834" s="702"/>
      <c r="G29834" s="703"/>
    </row>
    <row r="29835" spans="1:7" s="25" customFormat="1">
      <c r="A29835" s="697">
        <v>9132</v>
      </c>
      <c r="B29835" s="697" t="s">
        <v>39</v>
      </c>
      <c r="C29835" s="695" t="s">
        <v>33</v>
      </c>
      <c r="D29835" s="699" t="s">
        <v>305</v>
      </c>
      <c r="E29835" s="572">
        <v>226.38</v>
      </c>
      <c r="F29835" s="572" t="s">
        <v>52</v>
      </c>
      <c r="G29835" s="20">
        <f>SUM(A29835*E29835/100)</f>
        <v>20673.0216</v>
      </c>
    </row>
    <row r="29836" spans="1:7" s="25" customFormat="1">
      <c r="A29836" s="698"/>
      <c r="B29836" s="698"/>
      <c r="C29836" s="696"/>
      <c r="D29836" s="700"/>
      <c r="E29836" s="701" t="s">
        <v>719</v>
      </c>
      <c r="F29836" s="702"/>
      <c r="G29836" s="703"/>
    </row>
    <row r="29837" spans="1:7">
      <c r="A29837" s="695">
        <v>163</v>
      </c>
      <c r="B29837" s="695" t="s">
        <v>10</v>
      </c>
      <c r="C29837" s="697" t="s">
        <v>36</v>
      </c>
      <c r="D29837" s="699" t="s">
        <v>241</v>
      </c>
      <c r="E29837" s="585">
        <v>3176.25</v>
      </c>
      <c r="F29837" s="572" t="s">
        <v>242</v>
      </c>
      <c r="G29837" s="20">
        <f>SUM(A29837*E29837/1000)</f>
        <v>517.72874999999999</v>
      </c>
    </row>
    <row r="29838" spans="1:7">
      <c r="A29838" s="696"/>
      <c r="B29838" s="696"/>
      <c r="C29838" s="698"/>
      <c r="D29838" s="700"/>
      <c r="E29838" s="701" t="s">
        <v>180</v>
      </c>
      <c r="F29838" s="702"/>
      <c r="G29838" s="703"/>
    </row>
    <row r="29839" spans="1:7">
      <c r="A29839" s="695">
        <v>49</v>
      </c>
      <c r="B29839" s="695" t="s">
        <v>10</v>
      </c>
      <c r="C29839" s="697" t="s">
        <v>40</v>
      </c>
      <c r="D29839" s="699" t="s">
        <v>375</v>
      </c>
      <c r="E29839" s="585">
        <v>8694.9500000000007</v>
      </c>
      <c r="F29839" s="572" t="s">
        <v>13</v>
      </c>
      <c r="G29839" s="20">
        <f>SUM(A29839*E29839/100)</f>
        <v>4260.5255000000006</v>
      </c>
    </row>
    <row r="29840" spans="1:7">
      <c r="A29840" s="696"/>
      <c r="B29840" s="696"/>
      <c r="C29840" s="698"/>
      <c r="D29840" s="700"/>
      <c r="E29840" s="701" t="s">
        <v>14</v>
      </c>
      <c r="F29840" s="702"/>
      <c r="G29840" s="703"/>
    </row>
    <row r="29841" spans="1:7">
      <c r="A29841" s="695">
        <v>64</v>
      </c>
      <c r="B29841" s="695" t="s">
        <v>10</v>
      </c>
      <c r="C29841" s="697" t="s">
        <v>44</v>
      </c>
      <c r="D29841" s="699" t="s">
        <v>16</v>
      </c>
      <c r="E29841" s="585">
        <v>11948.36</v>
      </c>
      <c r="F29841" s="572" t="s">
        <v>13</v>
      </c>
      <c r="G29841" s="13">
        <f>SUM(A29841*E29841/100)</f>
        <v>7646.9504000000006</v>
      </c>
    </row>
    <row r="29842" spans="1:7">
      <c r="A29842" s="696"/>
      <c r="B29842" s="696"/>
      <c r="C29842" s="698"/>
      <c r="D29842" s="700"/>
      <c r="E29842" s="701" t="s">
        <v>17</v>
      </c>
      <c r="F29842" s="702"/>
      <c r="G29842" s="703"/>
    </row>
    <row r="29843" spans="1:7">
      <c r="A29843" s="695">
        <v>80</v>
      </c>
      <c r="B29843" s="695" t="s">
        <v>10</v>
      </c>
      <c r="C29843" s="697" t="s">
        <v>47</v>
      </c>
      <c r="D29843" s="699" t="s">
        <v>204</v>
      </c>
      <c r="E29843" s="585">
        <v>12346.65</v>
      </c>
      <c r="F29843" s="572" t="s">
        <v>13</v>
      </c>
      <c r="G29843" s="20">
        <f>SUM(A29843*E29843/100)</f>
        <v>9877.32</v>
      </c>
    </row>
    <row r="29844" spans="1:7">
      <c r="A29844" s="696"/>
      <c r="B29844" s="696"/>
      <c r="C29844" s="698"/>
      <c r="D29844" s="700"/>
      <c r="E29844" s="701" t="s">
        <v>205</v>
      </c>
      <c r="F29844" s="702"/>
      <c r="G29844" s="703"/>
    </row>
    <row r="29845" spans="1:7">
      <c r="A29845" s="695">
        <v>156</v>
      </c>
      <c r="B29845" s="695" t="s">
        <v>10</v>
      </c>
      <c r="C29845" s="697" t="s">
        <v>50</v>
      </c>
      <c r="D29845" s="699" t="s">
        <v>37</v>
      </c>
      <c r="E29845" s="585">
        <v>12674.36</v>
      </c>
      <c r="F29845" s="572" t="s">
        <v>13</v>
      </c>
      <c r="G29845" s="20">
        <f>SUM(A29845*E29845/100)</f>
        <v>19772.001600000003</v>
      </c>
    </row>
    <row r="29846" spans="1:7">
      <c r="A29846" s="696"/>
      <c r="B29846" s="696"/>
      <c r="C29846" s="698"/>
      <c r="D29846" s="700"/>
      <c r="E29846" s="701" t="s">
        <v>38</v>
      </c>
      <c r="F29846" s="702"/>
      <c r="G29846" s="703"/>
    </row>
    <row r="29847" spans="1:7" s="23" customFormat="1">
      <c r="A29847" s="697">
        <v>18</v>
      </c>
      <c r="B29847" s="697" t="s">
        <v>10</v>
      </c>
      <c r="C29847" s="695" t="s">
        <v>54</v>
      </c>
      <c r="D29847" s="711" t="s">
        <v>30</v>
      </c>
      <c r="E29847" s="585">
        <v>337</v>
      </c>
      <c r="F29847" s="572" t="s">
        <v>31</v>
      </c>
      <c r="G29847" s="20">
        <f>SUM(A29847*E29847)</f>
        <v>6066</v>
      </c>
    </row>
    <row r="29848" spans="1:7" s="23" customFormat="1">
      <c r="A29848" s="698"/>
      <c r="B29848" s="698"/>
      <c r="C29848" s="696"/>
      <c r="D29848" s="712"/>
      <c r="E29848" s="713" t="s">
        <v>32</v>
      </c>
      <c r="F29848" s="714"/>
      <c r="G29848" s="715"/>
    </row>
    <row r="29849" spans="1:7">
      <c r="A29849" s="709">
        <v>0.88</v>
      </c>
      <c r="B29849" s="697" t="s">
        <v>24</v>
      </c>
      <c r="C29849" s="695" t="s">
        <v>57</v>
      </c>
      <c r="D29849" s="711" t="s">
        <v>26</v>
      </c>
      <c r="E29849" s="585">
        <v>5001.7</v>
      </c>
      <c r="F29849" s="572" t="s">
        <v>27</v>
      </c>
      <c r="G29849" s="20">
        <f>SUM(A29849*E29849)</f>
        <v>4401.4960000000001</v>
      </c>
    </row>
    <row r="29850" spans="1:7">
      <c r="A29850" s="710"/>
      <c r="B29850" s="698"/>
      <c r="C29850" s="696"/>
      <c r="D29850" s="712"/>
      <c r="E29850" s="701" t="s">
        <v>28</v>
      </c>
      <c r="F29850" s="702"/>
      <c r="G29850" s="703"/>
    </row>
    <row r="29851" spans="1:7" s="25" customFormat="1">
      <c r="A29851" s="697">
        <v>583</v>
      </c>
      <c r="B29851" s="697" t="s">
        <v>39</v>
      </c>
      <c r="C29851" s="695" t="s">
        <v>60</v>
      </c>
      <c r="D29851" s="699" t="s">
        <v>151</v>
      </c>
      <c r="E29851" s="585">
        <v>660</v>
      </c>
      <c r="F29851" s="572" t="s">
        <v>42</v>
      </c>
      <c r="G29851" s="20">
        <f>SUM(A29851*E29851/100)</f>
        <v>3847.8</v>
      </c>
    </row>
    <row r="29852" spans="1:7" s="25" customFormat="1">
      <c r="A29852" s="698"/>
      <c r="B29852" s="698"/>
      <c r="C29852" s="696"/>
      <c r="D29852" s="700"/>
      <c r="E29852" s="727" t="s">
        <v>152</v>
      </c>
      <c r="F29852" s="728"/>
      <c r="G29852" s="729"/>
    </row>
    <row r="29853" spans="1:7" s="24" customFormat="1">
      <c r="A29853" s="697">
        <v>638</v>
      </c>
      <c r="B29853" s="697" t="s">
        <v>39</v>
      </c>
      <c r="C29853" s="695" t="s">
        <v>63</v>
      </c>
      <c r="D29853" s="699" t="s">
        <v>41</v>
      </c>
      <c r="E29853" s="585">
        <v>2206.6</v>
      </c>
      <c r="F29853" s="572" t="s">
        <v>42</v>
      </c>
      <c r="G29853" s="20">
        <f>SUM(A29853*E29853/100)</f>
        <v>14078.108</v>
      </c>
    </row>
    <row r="29854" spans="1:7" s="24" customFormat="1">
      <c r="A29854" s="698"/>
      <c r="B29854" s="698"/>
      <c r="C29854" s="696"/>
      <c r="D29854" s="700"/>
      <c r="E29854" s="727" t="s">
        <v>43</v>
      </c>
      <c r="F29854" s="728"/>
      <c r="G29854" s="729"/>
    </row>
    <row r="29855" spans="1:7" s="24" customFormat="1">
      <c r="A29855" s="697">
        <v>638</v>
      </c>
      <c r="B29855" s="697" t="s">
        <v>39</v>
      </c>
      <c r="C29855" s="695" t="s">
        <v>66</v>
      </c>
      <c r="D29855" s="699" t="s">
        <v>45</v>
      </c>
      <c r="E29855" s="572">
        <v>2197.52</v>
      </c>
      <c r="F29855" s="572" t="s">
        <v>42</v>
      </c>
      <c r="G29855" s="20">
        <f>SUM(A29855*E29855/100)</f>
        <v>14020.177600000001</v>
      </c>
    </row>
    <row r="29856" spans="1:7" s="24" customFormat="1">
      <c r="A29856" s="698"/>
      <c r="B29856" s="698"/>
      <c r="C29856" s="696"/>
      <c r="D29856" s="700"/>
      <c r="E29856" s="727" t="s">
        <v>46</v>
      </c>
      <c r="F29856" s="728"/>
      <c r="G29856" s="729"/>
    </row>
    <row r="29857" spans="1:7">
      <c r="A29857" s="697">
        <v>583</v>
      </c>
      <c r="B29857" s="697" t="s">
        <v>39</v>
      </c>
      <c r="C29857" s="695" t="s">
        <v>69</v>
      </c>
      <c r="D29857" s="699" t="s">
        <v>720</v>
      </c>
      <c r="E29857" s="585">
        <v>3015.76</v>
      </c>
      <c r="F29857" s="572" t="s">
        <v>42</v>
      </c>
      <c r="G29857" s="20">
        <f>SUM(A29857*E29857/100)</f>
        <v>17581.880799999999</v>
      </c>
    </row>
    <row r="29858" spans="1:7">
      <c r="A29858" s="698"/>
      <c r="B29858" s="698"/>
      <c r="C29858" s="696"/>
      <c r="D29858" s="700"/>
      <c r="E29858" s="701" t="s">
        <v>721</v>
      </c>
      <c r="F29858" s="702"/>
      <c r="G29858" s="703"/>
    </row>
    <row r="29859" spans="1:7">
      <c r="A29859" s="695">
        <v>2.14</v>
      </c>
      <c r="B29859" s="695" t="s">
        <v>24</v>
      </c>
      <c r="C29859" s="697">
        <v>19</v>
      </c>
      <c r="D29859" s="699" t="s">
        <v>328</v>
      </c>
      <c r="E29859" s="585">
        <v>3850</v>
      </c>
      <c r="F29859" s="572" t="s">
        <v>329</v>
      </c>
      <c r="G29859" s="20">
        <f>SUM(A29859*E29859)</f>
        <v>8239</v>
      </c>
    </row>
    <row r="29860" spans="1:7">
      <c r="A29860" s="696"/>
      <c r="B29860" s="696"/>
      <c r="C29860" s="698"/>
      <c r="D29860" s="700"/>
      <c r="E29860" s="701" t="s">
        <v>330</v>
      </c>
      <c r="F29860" s="702"/>
      <c r="G29860" s="703"/>
    </row>
    <row r="29861" spans="1:7">
      <c r="A29861" s="781">
        <v>1.28</v>
      </c>
      <c r="B29861" s="695" t="s">
        <v>24</v>
      </c>
      <c r="C29861" s="697" t="s">
        <v>208</v>
      </c>
      <c r="D29861" s="699" t="s">
        <v>596</v>
      </c>
      <c r="E29861" s="585">
        <v>3575</v>
      </c>
      <c r="F29861" s="572" t="s">
        <v>329</v>
      </c>
      <c r="G29861" s="20">
        <f>SUM(A29861*E29861)</f>
        <v>4576</v>
      </c>
    </row>
    <row r="29862" spans="1:7">
      <c r="A29862" s="782"/>
      <c r="B29862" s="696"/>
      <c r="C29862" s="698"/>
      <c r="D29862" s="700"/>
      <c r="E29862" s="701" t="s">
        <v>597</v>
      </c>
      <c r="F29862" s="702"/>
      <c r="G29862" s="703"/>
    </row>
    <row r="29863" spans="1:7">
      <c r="A29863" s="695">
        <v>3.42</v>
      </c>
      <c r="B29863" s="695" t="s">
        <v>24</v>
      </c>
      <c r="C29863" s="697" t="s">
        <v>209</v>
      </c>
      <c r="D29863" s="699" t="s">
        <v>598</v>
      </c>
      <c r="E29863" s="585">
        <v>186.34</v>
      </c>
      <c r="F29863" s="572" t="s">
        <v>329</v>
      </c>
      <c r="G29863" s="20">
        <f>SUM(A29863*E29863)</f>
        <v>637.28279999999995</v>
      </c>
    </row>
    <row r="29864" spans="1:7">
      <c r="A29864" s="696"/>
      <c r="B29864" s="696"/>
      <c r="C29864" s="698"/>
      <c r="D29864" s="700"/>
      <c r="E29864" s="701" t="s">
        <v>599</v>
      </c>
      <c r="F29864" s="702"/>
      <c r="G29864" s="703"/>
    </row>
    <row r="29865" spans="1:7">
      <c r="A29865" s="695">
        <v>8</v>
      </c>
      <c r="B29865" s="695" t="s">
        <v>72</v>
      </c>
      <c r="C29865" s="697" t="s">
        <v>210</v>
      </c>
      <c r="D29865" s="699" t="s">
        <v>722</v>
      </c>
      <c r="E29865" s="585">
        <v>254.1</v>
      </c>
      <c r="F29865" s="572" t="s">
        <v>723</v>
      </c>
      <c r="G29865" s="20">
        <f>SUM(A29865*E29865)</f>
        <v>2032.8</v>
      </c>
    </row>
    <row r="29866" spans="1:7">
      <c r="A29866" s="696"/>
      <c r="B29866" s="696"/>
      <c r="C29866" s="698"/>
      <c r="D29866" s="700"/>
      <c r="E29866" s="701" t="s">
        <v>724</v>
      </c>
      <c r="F29866" s="702"/>
      <c r="G29866" s="703"/>
    </row>
    <row r="29867" spans="1:7">
      <c r="A29867" s="695">
        <v>80</v>
      </c>
      <c r="B29867" s="695" t="s">
        <v>39</v>
      </c>
      <c r="C29867" s="697" t="s">
        <v>213</v>
      </c>
      <c r="D29867" s="699" t="s">
        <v>600</v>
      </c>
      <c r="E29867" s="585">
        <v>7607.25</v>
      </c>
      <c r="F29867" s="572" t="s">
        <v>42</v>
      </c>
      <c r="G29867" s="20">
        <f>SUM(A29867*E29867/100)</f>
        <v>6085.8</v>
      </c>
    </row>
    <row r="29868" spans="1:7">
      <c r="A29868" s="696"/>
      <c r="B29868" s="696"/>
      <c r="C29868" s="698"/>
      <c r="D29868" s="700"/>
      <c r="E29868" s="701" t="s">
        <v>601</v>
      </c>
      <c r="F29868" s="702"/>
      <c r="G29868" s="703"/>
    </row>
    <row r="29869" spans="1:7">
      <c r="A29869" s="695">
        <v>80</v>
      </c>
      <c r="B29869" s="695" t="s">
        <v>39</v>
      </c>
      <c r="C29869" s="561" t="s">
        <v>272</v>
      </c>
      <c r="D29869" s="699" t="s">
        <v>725</v>
      </c>
      <c r="E29869" s="585">
        <v>10.7</v>
      </c>
      <c r="F29869" s="572" t="s">
        <v>165</v>
      </c>
      <c r="G29869" s="20">
        <f>SUM(A29869*E29869)</f>
        <v>856</v>
      </c>
    </row>
    <row r="29870" spans="1:7">
      <c r="A29870" s="696"/>
      <c r="B29870" s="696"/>
      <c r="C29870" s="562"/>
      <c r="D29870" s="700"/>
      <c r="E29870" s="701" t="s">
        <v>726</v>
      </c>
      <c r="F29870" s="702"/>
      <c r="G29870" s="703"/>
    </row>
    <row r="29871" spans="1:7">
      <c r="A29871" s="695">
        <v>3</v>
      </c>
      <c r="B29871" s="695" t="s">
        <v>72</v>
      </c>
      <c r="C29871" s="561" t="s">
        <v>286</v>
      </c>
      <c r="D29871" s="699" t="s">
        <v>727</v>
      </c>
      <c r="E29871" s="585">
        <v>287.38</v>
      </c>
      <c r="F29871" s="572" t="s">
        <v>75</v>
      </c>
      <c r="G29871" s="20">
        <f>SUM(A29871*E29871)</f>
        <v>862.14</v>
      </c>
    </row>
    <row r="29872" spans="1:7">
      <c r="A29872" s="696"/>
      <c r="B29872" s="696"/>
      <c r="C29872" s="562"/>
      <c r="D29872" s="700"/>
      <c r="E29872" s="701" t="s">
        <v>728</v>
      </c>
      <c r="F29872" s="702"/>
      <c r="G29872" s="703"/>
    </row>
    <row r="29873" spans="1:7">
      <c r="A29873" s="695">
        <v>109</v>
      </c>
      <c r="B29873" s="695" t="s">
        <v>10</v>
      </c>
      <c r="C29873" s="697" t="s">
        <v>287</v>
      </c>
      <c r="D29873" s="699" t="s">
        <v>253</v>
      </c>
      <c r="E29873" s="585">
        <v>1512.5</v>
      </c>
      <c r="F29873" s="572" t="s">
        <v>254</v>
      </c>
      <c r="G29873" s="20">
        <f>SUM(A29873*E29873/1000)</f>
        <v>164.86250000000001</v>
      </c>
    </row>
    <row r="29874" spans="1:7">
      <c r="A29874" s="696"/>
      <c r="B29874" s="696"/>
      <c r="C29874" s="698"/>
      <c r="D29874" s="700"/>
      <c r="E29874" s="701" t="s">
        <v>304</v>
      </c>
      <c r="F29874" s="702"/>
      <c r="G29874" s="703"/>
    </row>
    <row r="29875" spans="1:7">
      <c r="A29875" s="695">
        <v>54</v>
      </c>
      <c r="B29875" s="695" t="s">
        <v>10</v>
      </c>
      <c r="C29875" s="697" t="s">
        <v>288</v>
      </c>
      <c r="D29875" s="699" t="s">
        <v>393</v>
      </c>
      <c r="E29875" s="585">
        <v>3630</v>
      </c>
      <c r="F29875" s="572" t="s">
        <v>254</v>
      </c>
      <c r="G29875" s="20">
        <f>SUM(A29875*E29875/1000)</f>
        <v>196.02</v>
      </c>
    </row>
    <row r="29876" spans="1:7">
      <c r="A29876" s="696"/>
      <c r="B29876" s="696"/>
      <c r="C29876" s="698"/>
      <c r="D29876" s="700"/>
      <c r="E29876" s="701" t="s">
        <v>394</v>
      </c>
      <c r="F29876" s="702"/>
      <c r="G29876" s="703"/>
    </row>
    <row r="29877" spans="1:7">
      <c r="A29877" s="695">
        <v>36</v>
      </c>
      <c r="B29877" s="695" t="s">
        <v>10</v>
      </c>
      <c r="C29877" s="561" t="s">
        <v>659</v>
      </c>
      <c r="D29877" s="699" t="s">
        <v>255</v>
      </c>
      <c r="E29877" s="585">
        <v>1141.25</v>
      </c>
      <c r="F29877" s="572" t="s">
        <v>13</v>
      </c>
      <c r="G29877" s="20">
        <f>SUM(A29877*E29877/100)</f>
        <v>410.85</v>
      </c>
    </row>
    <row r="29878" spans="1:7">
      <c r="A29878" s="696"/>
      <c r="B29878" s="696"/>
      <c r="C29878" s="562"/>
      <c r="D29878" s="700"/>
      <c r="E29878" s="701" t="s">
        <v>256</v>
      </c>
      <c r="F29878" s="702"/>
      <c r="G29878" s="703"/>
    </row>
    <row r="29879" spans="1:7">
      <c r="A29879" s="695">
        <v>90</v>
      </c>
      <c r="B29879" s="695" t="s">
        <v>10</v>
      </c>
      <c r="C29879" s="561" t="s">
        <v>660</v>
      </c>
      <c r="D29879" s="699" t="s">
        <v>729</v>
      </c>
      <c r="E29879" s="585">
        <v>162.5</v>
      </c>
      <c r="F29879" s="572" t="s">
        <v>13</v>
      </c>
      <c r="G29879" s="20">
        <f>SUM(A29879*E29879/100)</f>
        <v>146.25</v>
      </c>
    </row>
    <row r="29880" spans="1:7">
      <c r="A29880" s="696"/>
      <c r="B29880" s="696"/>
      <c r="C29880" s="562"/>
      <c r="D29880" s="700"/>
      <c r="E29880" s="701" t="s">
        <v>730</v>
      </c>
      <c r="F29880" s="702"/>
      <c r="G29880" s="703"/>
    </row>
    <row r="29881" spans="1:7">
      <c r="A29881" s="695">
        <v>24</v>
      </c>
      <c r="B29881" s="695" t="s">
        <v>10</v>
      </c>
      <c r="C29881" s="697" t="s">
        <v>663</v>
      </c>
      <c r="D29881" s="699" t="s">
        <v>22</v>
      </c>
      <c r="E29881" s="585">
        <v>8122.95</v>
      </c>
      <c r="F29881" s="572" t="s">
        <v>13</v>
      </c>
      <c r="G29881" s="20">
        <f>SUM(A29881*E29881/100)</f>
        <v>1949.5079999999998</v>
      </c>
    </row>
    <row r="29882" spans="1:7">
      <c r="A29882" s="696"/>
      <c r="B29882" s="696"/>
      <c r="C29882" s="698"/>
      <c r="D29882" s="700"/>
      <c r="E29882" s="701" t="s">
        <v>23</v>
      </c>
      <c r="F29882" s="702"/>
      <c r="G29882" s="703"/>
    </row>
    <row r="29883" spans="1:7">
      <c r="A29883" s="695">
        <v>23</v>
      </c>
      <c r="B29883" s="695" t="s">
        <v>10</v>
      </c>
      <c r="C29883" s="561" t="s">
        <v>665</v>
      </c>
      <c r="D29883" s="699" t="s">
        <v>34</v>
      </c>
      <c r="E29883" s="585">
        <v>14429.25</v>
      </c>
      <c r="F29883" s="572" t="s">
        <v>13</v>
      </c>
      <c r="G29883" s="20">
        <f>SUM(A29883*E29883/100)</f>
        <v>3318.7275</v>
      </c>
    </row>
    <row r="29884" spans="1:7">
      <c r="A29884" s="696"/>
      <c r="B29884" s="696"/>
      <c r="C29884" s="562"/>
      <c r="D29884" s="700"/>
      <c r="E29884" s="701" t="s">
        <v>35</v>
      </c>
      <c r="F29884" s="702"/>
      <c r="G29884" s="703"/>
    </row>
    <row r="29885" spans="1:7" ht="51">
      <c r="A29885" s="559"/>
      <c r="B29885" s="559"/>
      <c r="C29885" s="561" t="s">
        <v>666</v>
      </c>
      <c r="D29885" s="563" t="s">
        <v>153</v>
      </c>
      <c r="E29885" s="730"/>
      <c r="F29885" s="731"/>
      <c r="G29885" s="732"/>
    </row>
    <row r="29886" spans="1:7">
      <c r="A29886" s="695">
        <v>600</v>
      </c>
      <c r="B29886" s="695" t="s">
        <v>39</v>
      </c>
      <c r="C29886" s="697" t="s">
        <v>154</v>
      </c>
      <c r="D29886" s="699" t="s">
        <v>331</v>
      </c>
      <c r="E29886" s="585">
        <v>4411.82</v>
      </c>
      <c r="F29886" s="572" t="s">
        <v>42</v>
      </c>
      <c r="G29886" s="20">
        <f>SUM(A29886*E29886/100)</f>
        <v>26470.92</v>
      </c>
    </row>
    <row r="29887" spans="1:7">
      <c r="A29887" s="696"/>
      <c r="B29887" s="696"/>
      <c r="C29887" s="698"/>
      <c r="D29887" s="700"/>
      <c r="E29887" s="701" t="s">
        <v>332</v>
      </c>
      <c r="F29887" s="702"/>
      <c r="G29887" s="703"/>
    </row>
    <row r="29888" spans="1:7">
      <c r="A29888" s="695">
        <v>80</v>
      </c>
      <c r="B29888" s="695" t="s">
        <v>39</v>
      </c>
      <c r="C29888" s="697" t="s">
        <v>157</v>
      </c>
      <c r="D29888" s="699" t="s">
        <v>158</v>
      </c>
      <c r="E29888" s="585">
        <v>3275.5</v>
      </c>
      <c r="F29888" s="572" t="s">
        <v>42</v>
      </c>
      <c r="G29888" s="20">
        <f>SUM(A29888*E29888/100)</f>
        <v>2620.4</v>
      </c>
    </row>
    <row r="29889" spans="1:7">
      <c r="A29889" s="696"/>
      <c r="B29889" s="696"/>
      <c r="C29889" s="698"/>
      <c r="D29889" s="700"/>
      <c r="E29889" s="701" t="s">
        <v>408</v>
      </c>
      <c r="F29889" s="702"/>
      <c r="G29889" s="703"/>
    </row>
    <row r="29890" spans="1:7" s="25" customFormat="1">
      <c r="A29890" s="697">
        <v>46</v>
      </c>
      <c r="B29890" s="697" t="s">
        <v>39</v>
      </c>
      <c r="C29890" s="697" t="s">
        <v>667</v>
      </c>
      <c r="D29890" s="699" t="s">
        <v>265</v>
      </c>
      <c r="E29890" s="572">
        <v>567.48</v>
      </c>
      <c r="F29890" s="572" t="s">
        <v>266</v>
      </c>
      <c r="G29890" s="20">
        <f>SUM(A29890*E29890)</f>
        <v>26104.080000000002</v>
      </c>
    </row>
    <row r="29891" spans="1:7" s="25" customFormat="1">
      <c r="A29891" s="698"/>
      <c r="B29891" s="698"/>
      <c r="C29891" s="698"/>
      <c r="D29891" s="700"/>
      <c r="E29891" s="701" t="s">
        <v>399</v>
      </c>
      <c r="F29891" s="702"/>
      <c r="G29891" s="703"/>
    </row>
    <row r="29892" spans="1:7" s="25" customFormat="1">
      <c r="A29892" s="697">
        <v>12</v>
      </c>
      <c r="B29892" s="697" t="s">
        <v>39</v>
      </c>
      <c r="C29892" s="697" t="s">
        <v>731</v>
      </c>
      <c r="D29892" s="699" t="s">
        <v>278</v>
      </c>
      <c r="E29892" s="572">
        <v>186.04</v>
      </c>
      <c r="F29892" s="572" t="s">
        <v>266</v>
      </c>
      <c r="G29892" s="20">
        <f>SUM(A29892*E29892)</f>
        <v>2232.48</v>
      </c>
    </row>
    <row r="29893" spans="1:7" s="25" customFormat="1">
      <c r="A29893" s="698"/>
      <c r="B29893" s="698"/>
      <c r="C29893" s="698"/>
      <c r="D29893" s="700"/>
      <c r="E29893" s="707" t="s">
        <v>279</v>
      </c>
      <c r="F29893" s="707"/>
      <c r="G29893" s="707"/>
    </row>
    <row r="29894" spans="1:7" s="25" customFormat="1">
      <c r="A29894" s="697">
        <v>16</v>
      </c>
      <c r="B29894" s="697" t="s">
        <v>39</v>
      </c>
      <c r="C29894" s="697" t="s">
        <v>732</v>
      </c>
      <c r="D29894" s="699" t="s">
        <v>733</v>
      </c>
      <c r="E29894" s="572">
        <v>27747.06</v>
      </c>
      <c r="F29894" s="572" t="s">
        <v>42</v>
      </c>
      <c r="G29894" s="20">
        <f>SUM(A29894*E29894/100)</f>
        <v>4439.5295999999998</v>
      </c>
    </row>
    <row r="29895" spans="1:7" s="25" customFormat="1">
      <c r="A29895" s="698"/>
      <c r="B29895" s="698"/>
      <c r="C29895" s="698"/>
      <c r="D29895" s="700"/>
      <c r="E29895" s="707" t="s">
        <v>734</v>
      </c>
      <c r="F29895" s="707"/>
      <c r="G29895" s="707"/>
    </row>
    <row r="29896" spans="1:7" s="25" customFormat="1">
      <c r="A29896" s="697">
        <v>67</v>
      </c>
      <c r="B29896" s="697" t="s">
        <v>39</v>
      </c>
      <c r="C29896" s="697" t="s">
        <v>735</v>
      </c>
      <c r="D29896" s="699" t="s">
        <v>736</v>
      </c>
      <c r="E29896" s="585">
        <v>28299.3</v>
      </c>
      <c r="F29896" s="572" t="s">
        <v>42</v>
      </c>
      <c r="G29896" s="20">
        <f>SUM(A29896*E29896/100)</f>
        <v>18960.530999999999</v>
      </c>
    </row>
    <row r="29897" spans="1:7" s="25" customFormat="1">
      <c r="A29897" s="698"/>
      <c r="B29897" s="698"/>
      <c r="C29897" s="698"/>
      <c r="D29897" s="700"/>
      <c r="E29897" s="707" t="s">
        <v>737</v>
      </c>
      <c r="F29897" s="707"/>
      <c r="G29897" s="707"/>
    </row>
    <row r="29898" spans="1:7">
      <c r="A29898" s="695">
        <v>58</v>
      </c>
      <c r="B29898" s="695" t="s">
        <v>39</v>
      </c>
      <c r="C29898" s="561" t="s">
        <v>738</v>
      </c>
      <c r="D29898" s="699" t="s">
        <v>264</v>
      </c>
      <c r="E29898" s="585">
        <v>30509.77</v>
      </c>
      <c r="F29898" s="572" t="s">
        <v>42</v>
      </c>
      <c r="G29898" s="20">
        <f>SUM(A29898*E29898/100)</f>
        <v>17695.6666</v>
      </c>
    </row>
    <row r="29899" spans="1:7">
      <c r="A29899" s="696"/>
      <c r="B29899" s="696"/>
      <c r="C29899" s="562"/>
      <c r="D29899" s="700"/>
      <c r="E29899" s="701" t="s">
        <v>159</v>
      </c>
      <c r="F29899" s="702"/>
      <c r="G29899" s="703"/>
    </row>
    <row r="29900" spans="1:7" s="25" customFormat="1">
      <c r="A29900" s="697">
        <v>46</v>
      </c>
      <c r="B29900" s="697" t="s">
        <v>39</v>
      </c>
      <c r="C29900" s="697" t="s">
        <v>739</v>
      </c>
      <c r="D29900" s="699" t="s">
        <v>740</v>
      </c>
      <c r="E29900" s="585">
        <v>36.6</v>
      </c>
      <c r="F29900" s="572" t="s">
        <v>165</v>
      </c>
      <c r="G29900" s="20">
        <f>SUM(A29900*E29900)</f>
        <v>1683.6000000000001</v>
      </c>
    </row>
    <row r="29901" spans="1:7" s="25" customFormat="1">
      <c r="A29901" s="698"/>
      <c r="B29901" s="698"/>
      <c r="C29901" s="698"/>
      <c r="D29901" s="700"/>
      <c r="E29901" s="707" t="s">
        <v>741</v>
      </c>
      <c r="F29901" s="707"/>
      <c r="G29901" s="707"/>
    </row>
    <row r="29902" spans="1:7">
      <c r="A29902" s="695"/>
      <c r="B29902" s="695"/>
      <c r="C29902" s="697" t="s">
        <v>742</v>
      </c>
      <c r="D29902" s="736" t="s">
        <v>246</v>
      </c>
      <c r="E29902" s="564"/>
      <c r="F29902" s="69"/>
      <c r="G29902" s="70"/>
    </row>
    <row r="29903" spans="1:7">
      <c r="A29903" s="696"/>
      <c r="B29903" s="696"/>
      <c r="C29903" s="698"/>
      <c r="D29903" s="737"/>
      <c r="E29903" s="738"/>
      <c r="F29903" s="739"/>
      <c r="G29903" s="740"/>
    </row>
    <row r="29904" spans="1:7">
      <c r="A29904" s="695">
        <v>35</v>
      </c>
      <c r="B29904" s="695" t="s">
        <v>107</v>
      </c>
      <c r="C29904" s="697"/>
      <c r="D29904" s="699" t="s">
        <v>247</v>
      </c>
      <c r="E29904" s="585">
        <v>228.9</v>
      </c>
      <c r="F29904" s="572" t="s">
        <v>111</v>
      </c>
      <c r="G29904" s="20">
        <f>SUM(A29904*E29904)</f>
        <v>8011.5</v>
      </c>
    </row>
    <row r="29905" spans="1:7">
      <c r="A29905" s="696"/>
      <c r="B29905" s="696"/>
      <c r="C29905" s="698"/>
      <c r="D29905" s="700"/>
      <c r="E29905" s="701" t="s">
        <v>248</v>
      </c>
      <c r="F29905" s="702"/>
      <c r="G29905" s="703"/>
    </row>
    <row r="29906" spans="1:7">
      <c r="A29906" s="695">
        <v>99</v>
      </c>
      <c r="B29906" s="695" t="s">
        <v>107</v>
      </c>
      <c r="C29906" s="697"/>
      <c r="D29906" s="699" t="s">
        <v>249</v>
      </c>
      <c r="E29906" s="584">
        <v>240.5</v>
      </c>
      <c r="F29906" s="562" t="s">
        <v>111</v>
      </c>
      <c r="G29906" s="20">
        <f>SUM(A29906*E29906)</f>
        <v>23809.5</v>
      </c>
    </row>
    <row r="29907" spans="1:7">
      <c r="A29907" s="696"/>
      <c r="B29907" s="696"/>
      <c r="C29907" s="698"/>
      <c r="D29907" s="700"/>
      <c r="E29907" s="701" t="s">
        <v>250</v>
      </c>
      <c r="F29907" s="702"/>
      <c r="G29907" s="703"/>
    </row>
    <row r="29908" spans="1:7">
      <c r="A29908" s="695"/>
      <c r="B29908" s="695"/>
      <c r="C29908" s="697" t="s">
        <v>743</v>
      </c>
      <c r="D29908" s="736" t="s">
        <v>744</v>
      </c>
      <c r="E29908" s="564"/>
      <c r="F29908" s="69"/>
      <c r="G29908" s="70"/>
    </row>
    <row r="29909" spans="1:7">
      <c r="A29909" s="696"/>
      <c r="B29909" s="696"/>
      <c r="C29909" s="698"/>
      <c r="D29909" s="737"/>
      <c r="E29909" s="738"/>
      <c r="F29909" s="739"/>
      <c r="G29909" s="740"/>
    </row>
    <row r="29910" spans="1:7">
      <c r="A29910" s="695">
        <v>1</v>
      </c>
      <c r="B29910" s="695" t="s">
        <v>89</v>
      </c>
      <c r="C29910" s="697"/>
      <c r="D29910" s="699" t="s">
        <v>247</v>
      </c>
      <c r="E29910" s="585">
        <v>279.51</v>
      </c>
      <c r="F29910" s="572" t="s">
        <v>75</v>
      </c>
      <c r="G29910" s="20">
        <f>SUM(A29910*E29910)</f>
        <v>279.51</v>
      </c>
    </row>
    <row r="29911" spans="1:7">
      <c r="A29911" s="696"/>
      <c r="B29911" s="696"/>
      <c r="C29911" s="698"/>
      <c r="D29911" s="700"/>
      <c r="E29911" s="701" t="s">
        <v>745</v>
      </c>
      <c r="F29911" s="702"/>
      <c r="G29911" s="703"/>
    </row>
    <row r="29912" spans="1:7">
      <c r="A29912" s="695">
        <v>1</v>
      </c>
      <c r="B29912" s="695" t="s">
        <v>89</v>
      </c>
      <c r="C29912" s="697"/>
      <c r="D29912" s="699" t="s">
        <v>249</v>
      </c>
      <c r="E29912" s="584">
        <v>139.76</v>
      </c>
      <c r="F29912" s="562" t="s">
        <v>75</v>
      </c>
      <c r="G29912" s="20">
        <f>SUM(A29912*E29912)</f>
        <v>139.76</v>
      </c>
    </row>
    <row r="29913" spans="1:7">
      <c r="A29913" s="696"/>
      <c r="B29913" s="696"/>
      <c r="C29913" s="698"/>
      <c r="D29913" s="700"/>
      <c r="E29913" s="701" t="s">
        <v>746</v>
      </c>
      <c r="F29913" s="702"/>
      <c r="G29913" s="703"/>
    </row>
    <row r="29914" spans="1:7">
      <c r="A29914" s="695">
        <v>13</v>
      </c>
      <c r="B29914" s="695" t="s">
        <v>39</v>
      </c>
      <c r="C29914" s="697" t="s">
        <v>747</v>
      </c>
      <c r="D29914" s="699" t="s">
        <v>748</v>
      </c>
      <c r="E29914" s="584">
        <v>115.55</v>
      </c>
      <c r="F29914" s="562" t="s">
        <v>111</v>
      </c>
      <c r="G29914" s="20">
        <f>SUM(A29914*E29914)</f>
        <v>1502.1499999999999</v>
      </c>
    </row>
    <row r="29915" spans="1:7">
      <c r="A29915" s="696"/>
      <c r="B29915" s="696"/>
      <c r="C29915" s="698"/>
      <c r="D29915" s="700"/>
      <c r="E29915" s="701" t="s">
        <v>749</v>
      </c>
      <c r="F29915" s="702"/>
      <c r="G29915" s="703"/>
    </row>
    <row r="29916" spans="1:7">
      <c r="A29916" s="697">
        <v>28</v>
      </c>
      <c r="B29916" s="697" t="s">
        <v>39</v>
      </c>
      <c r="C29916" s="695" t="s">
        <v>750</v>
      </c>
      <c r="D29916" s="699" t="s">
        <v>251</v>
      </c>
      <c r="E29916" s="585">
        <v>902.93</v>
      </c>
      <c r="F29916" s="572" t="s">
        <v>165</v>
      </c>
      <c r="G29916" s="20">
        <f>SUM(A29916*E29916)</f>
        <v>25282.039999999997</v>
      </c>
    </row>
    <row r="29917" spans="1:7">
      <c r="A29917" s="698"/>
      <c r="B29917" s="698"/>
      <c r="C29917" s="696"/>
      <c r="D29917" s="700"/>
      <c r="E29917" s="701" t="s">
        <v>252</v>
      </c>
      <c r="F29917" s="702"/>
      <c r="G29917" s="703"/>
    </row>
    <row r="29918" spans="1:7" s="25" customFormat="1">
      <c r="A29918" s="695">
        <v>20</v>
      </c>
      <c r="B29918" s="695" t="s">
        <v>10</v>
      </c>
      <c r="C29918" s="697" t="s">
        <v>751</v>
      </c>
      <c r="D29918" s="699" t="s">
        <v>752</v>
      </c>
      <c r="E29918" s="585">
        <v>194.16</v>
      </c>
      <c r="F29918" s="572" t="s">
        <v>165</v>
      </c>
      <c r="G29918" s="20">
        <f>SUM(A29918*E29918)</f>
        <v>3883.2</v>
      </c>
    </row>
    <row r="29919" spans="1:7" s="25" customFormat="1">
      <c r="A29919" s="696"/>
      <c r="B29919" s="696"/>
      <c r="C29919" s="698"/>
      <c r="D29919" s="700"/>
      <c r="E29919" s="701" t="s">
        <v>753</v>
      </c>
      <c r="F29919" s="702"/>
      <c r="G29919" s="703"/>
    </row>
    <row r="29920" spans="1:7">
      <c r="A29920" s="697">
        <v>20</v>
      </c>
      <c r="B29920" s="697" t="s">
        <v>39</v>
      </c>
      <c r="C29920" s="695" t="s">
        <v>754</v>
      </c>
      <c r="D29920" s="699" t="s">
        <v>172</v>
      </c>
      <c r="E29920" s="585">
        <v>190.72</v>
      </c>
      <c r="F29920" s="572" t="s">
        <v>165</v>
      </c>
      <c r="G29920" s="13">
        <f>SUM(A29920*E29920)</f>
        <v>3814.4</v>
      </c>
    </row>
    <row r="29921" spans="1:7">
      <c r="A29921" s="698"/>
      <c r="B29921" s="698"/>
      <c r="C29921" s="696"/>
      <c r="D29921" s="700"/>
      <c r="E29921" s="701" t="s">
        <v>173</v>
      </c>
      <c r="F29921" s="702"/>
      <c r="G29921" s="703"/>
    </row>
    <row r="29922" spans="1:7">
      <c r="A29922" s="697">
        <v>1473</v>
      </c>
      <c r="B29922" s="697" t="s">
        <v>39</v>
      </c>
      <c r="C29922" s="695" t="s">
        <v>755</v>
      </c>
      <c r="D29922" s="699" t="s">
        <v>756</v>
      </c>
      <c r="E29922" s="585">
        <v>1980.83</v>
      </c>
      <c r="F29922" s="572" t="s">
        <v>42</v>
      </c>
      <c r="G29922" s="13">
        <f>SUM(A29922*E29922/100)</f>
        <v>29177.625899999999</v>
      </c>
    </row>
    <row r="29923" spans="1:7">
      <c r="A29923" s="698"/>
      <c r="B29923" s="698"/>
      <c r="C29923" s="696"/>
      <c r="D29923" s="700"/>
      <c r="E29923" s="701" t="s">
        <v>757</v>
      </c>
      <c r="F29923" s="702"/>
      <c r="G29923" s="703"/>
    </row>
    <row r="29924" spans="1:7">
      <c r="A29924" s="697">
        <v>1221</v>
      </c>
      <c r="B29924" s="697" t="s">
        <v>39</v>
      </c>
      <c r="C29924" s="695" t="s">
        <v>758</v>
      </c>
      <c r="D29924" s="699" t="s">
        <v>759</v>
      </c>
      <c r="E29924" s="585">
        <v>393.25</v>
      </c>
      <c r="F29924" s="572" t="s">
        <v>42</v>
      </c>
      <c r="G29924" s="13">
        <f>SUM(A29924*E29924/100)</f>
        <v>4801.5825000000004</v>
      </c>
    </row>
    <row r="29925" spans="1:7">
      <c r="A29925" s="698"/>
      <c r="B29925" s="698"/>
      <c r="C29925" s="696"/>
      <c r="D29925" s="700"/>
      <c r="E29925" s="701" t="s">
        <v>760</v>
      </c>
      <c r="F29925" s="702"/>
      <c r="G29925" s="703"/>
    </row>
    <row r="29926" spans="1:7">
      <c r="A29926" s="697">
        <v>864</v>
      </c>
      <c r="B29926" s="697" t="s">
        <v>39</v>
      </c>
      <c r="C29926" s="695" t="s">
        <v>761</v>
      </c>
      <c r="D29926" s="755" t="s">
        <v>300</v>
      </c>
      <c r="E29926" s="584">
        <v>1043.9000000000001</v>
      </c>
      <c r="F29926" s="562" t="s">
        <v>42</v>
      </c>
      <c r="G29926" s="20">
        <f>SUM(A29926*E29926/100)</f>
        <v>9019.2960000000003</v>
      </c>
    </row>
    <row r="29927" spans="1:7">
      <c r="A29927" s="698"/>
      <c r="B29927" s="698"/>
      <c r="C29927" s="696"/>
      <c r="D29927" s="700"/>
      <c r="E29927" s="701" t="s">
        <v>301</v>
      </c>
      <c r="F29927" s="702"/>
      <c r="G29927" s="703"/>
    </row>
    <row r="29928" spans="1:7">
      <c r="A29928" s="697">
        <v>197</v>
      </c>
      <c r="B29928" s="697" t="s">
        <v>39</v>
      </c>
      <c r="C29928" s="695" t="s">
        <v>762</v>
      </c>
      <c r="D29928" s="699" t="s">
        <v>170</v>
      </c>
      <c r="E29928" s="585">
        <v>1160.06</v>
      </c>
      <c r="F29928" s="572" t="s">
        <v>42</v>
      </c>
      <c r="G29928" s="13">
        <f>SUM(A29928*E29928/100)</f>
        <v>2285.3181999999997</v>
      </c>
    </row>
    <row r="29929" spans="1:7">
      <c r="A29929" s="698"/>
      <c r="B29929" s="698"/>
      <c r="C29929" s="696"/>
      <c r="D29929" s="700"/>
      <c r="E29929" s="701" t="s">
        <v>171</v>
      </c>
      <c r="F29929" s="702"/>
      <c r="G29929" s="703"/>
    </row>
    <row r="29930" spans="1:7">
      <c r="A29930" s="697">
        <v>26</v>
      </c>
      <c r="B29930" s="697" t="s">
        <v>39</v>
      </c>
      <c r="C29930" s="695" t="s">
        <v>763</v>
      </c>
      <c r="D29930" s="755" t="s">
        <v>764</v>
      </c>
      <c r="E29930" s="584">
        <v>674.6</v>
      </c>
      <c r="F29930" s="562" t="s">
        <v>42</v>
      </c>
      <c r="G29930" s="20">
        <f>SUM(A29930*E29930/100)</f>
        <v>175.39600000000002</v>
      </c>
    </row>
    <row r="29931" spans="1:7">
      <c r="A29931" s="698"/>
      <c r="B29931" s="698"/>
      <c r="C29931" s="696"/>
      <c r="D29931" s="700"/>
      <c r="E29931" s="701" t="s">
        <v>765</v>
      </c>
      <c r="F29931" s="702"/>
      <c r="G29931" s="703"/>
    </row>
    <row r="29932" spans="1:7">
      <c r="A29932" s="695">
        <v>20</v>
      </c>
      <c r="B29932" s="695" t="s">
        <v>39</v>
      </c>
      <c r="C29932" s="697" t="s">
        <v>766</v>
      </c>
      <c r="D29932" s="699" t="s">
        <v>214</v>
      </c>
      <c r="E29932" s="585">
        <v>674.19</v>
      </c>
      <c r="F29932" s="572" t="s">
        <v>42</v>
      </c>
      <c r="G29932" s="20">
        <f>SUM(A29932*E29932/100)</f>
        <v>134.83800000000002</v>
      </c>
    </row>
    <row r="29933" spans="1:7">
      <c r="A29933" s="696"/>
      <c r="B29933" s="696"/>
      <c r="C29933" s="698"/>
      <c r="D29933" s="700"/>
      <c r="E29933" s="701" t="s">
        <v>767</v>
      </c>
      <c r="F29933" s="702"/>
      <c r="G29933" s="703"/>
    </row>
    <row r="29934" spans="1:7">
      <c r="A29934" s="31"/>
      <c r="B29934" s="32"/>
      <c r="C29934" s="32"/>
      <c r="D29934" s="182"/>
      <c r="E29934" s="32"/>
      <c r="F29934" s="183" t="s">
        <v>603</v>
      </c>
      <c r="G29934" s="184">
        <v>367938</v>
      </c>
    </row>
    <row r="29935" spans="1:7">
      <c r="A29935" s="172"/>
      <c r="D29935" s="185" t="s">
        <v>78</v>
      </c>
      <c r="G29935" s="174"/>
    </row>
    <row r="29936" spans="1:7" s="36" customFormat="1">
      <c r="A29936" s="695">
        <v>45</v>
      </c>
      <c r="B29936" s="695" t="s">
        <v>107</v>
      </c>
      <c r="C29936" s="697" t="s">
        <v>11</v>
      </c>
      <c r="D29936" s="699" t="s">
        <v>446</v>
      </c>
      <c r="E29936" s="585">
        <v>333.29</v>
      </c>
      <c r="F29936" s="572" t="s">
        <v>75</v>
      </c>
      <c r="G29936" s="13">
        <f>SUM(A29936*E29936)</f>
        <v>14998.050000000001</v>
      </c>
    </row>
    <row r="29937" spans="1:7" s="36" customFormat="1">
      <c r="A29937" s="696"/>
      <c r="B29937" s="696"/>
      <c r="C29937" s="698"/>
      <c r="D29937" s="700"/>
      <c r="E29937" s="701" t="s">
        <v>447</v>
      </c>
      <c r="F29937" s="702"/>
      <c r="G29937" s="703"/>
    </row>
    <row r="29938" spans="1:7">
      <c r="A29938" s="695">
        <v>6</v>
      </c>
      <c r="B29938" s="695" t="s">
        <v>72</v>
      </c>
      <c r="C29938" s="697" t="s">
        <v>15</v>
      </c>
      <c r="D29938" s="699" t="s">
        <v>181</v>
      </c>
      <c r="E29938" s="585">
        <v>566.70000000000005</v>
      </c>
      <c r="F29938" s="572" t="s">
        <v>75</v>
      </c>
      <c r="G29938" s="13">
        <f>SUM(A29938*E29938)</f>
        <v>3400.2000000000003</v>
      </c>
    </row>
    <row r="29939" spans="1:7">
      <c r="A29939" s="696"/>
      <c r="B29939" s="696"/>
      <c r="C29939" s="698"/>
      <c r="D29939" s="700"/>
      <c r="E29939" s="701" t="s">
        <v>182</v>
      </c>
      <c r="F29939" s="702"/>
      <c r="G29939" s="703"/>
    </row>
    <row r="29940" spans="1:7">
      <c r="A29940" s="695">
        <v>3</v>
      </c>
      <c r="B29940" s="695" t="s">
        <v>72</v>
      </c>
      <c r="C29940" s="697" t="s">
        <v>18</v>
      </c>
      <c r="D29940" s="699" t="s">
        <v>177</v>
      </c>
      <c r="E29940" s="585">
        <v>6166.6</v>
      </c>
      <c r="F29940" s="572" t="s">
        <v>75</v>
      </c>
      <c r="G29940" s="13">
        <f>SUM(A29940*E29940)</f>
        <v>18499.800000000003</v>
      </c>
    </row>
    <row r="29941" spans="1:7">
      <c r="A29941" s="696"/>
      <c r="B29941" s="696"/>
      <c r="C29941" s="698"/>
      <c r="D29941" s="700"/>
      <c r="E29941" s="701" t="s">
        <v>178</v>
      </c>
      <c r="F29941" s="702"/>
      <c r="G29941" s="703"/>
    </row>
    <row r="29942" spans="1:7">
      <c r="A29942" s="695">
        <v>3</v>
      </c>
      <c r="B29942" s="695" t="s">
        <v>72</v>
      </c>
      <c r="C29942" s="697" t="s">
        <v>21</v>
      </c>
      <c r="D29942" s="699" t="s">
        <v>768</v>
      </c>
      <c r="E29942" s="585">
        <v>4253.7</v>
      </c>
      <c r="F29942" s="572" t="s">
        <v>75</v>
      </c>
      <c r="G29942" s="13">
        <f>SUM(A29942*E29942)</f>
        <v>12761.099999999999</v>
      </c>
    </row>
    <row r="29943" spans="1:7">
      <c r="A29943" s="696"/>
      <c r="B29943" s="696"/>
      <c r="C29943" s="698"/>
      <c r="D29943" s="700"/>
      <c r="E29943" s="701" t="s">
        <v>769</v>
      </c>
      <c r="F29943" s="702"/>
      <c r="G29943" s="703"/>
    </row>
    <row r="29944" spans="1:7">
      <c r="A29944" s="695">
        <v>3</v>
      </c>
      <c r="B29944" s="695" t="s">
        <v>89</v>
      </c>
      <c r="C29944" s="697" t="s">
        <v>25</v>
      </c>
      <c r="D29944" s="699" t="s">
        <v>94</v>
      </c>
      <c r="E29944" s="585">
        <v>938.47</v>
      </c>
      <c r="F29944" s="572" t="s">
        <v>75</v>
      </c>
      <c r="G29944" s="13">
        <f>SUM(A29944*E29944)</f>
        <v>2815.41</v>
      </c>
    </row>
    <row r="29945" spans="1:7">
      <c r="A29945" s="696"/>
      <c r="B29945" s="696"/>
      <c r="C29945" s="698"/>
      <c r="D29945" s="700"/>
      <c r="E29945" s="701" t="s">
        <v>95</v>
      </c>
      <c r="F29945" s="702"/>
      <c r="G29945" s="703"/>
    </row>
    <row r="29946" spans="1:7" s="36" customFormat="1">
      <c r="A29946" s="695">
        <v>3</v>
      </c>
      <c r="B29946" s="695" t="s">
        <v>89</v>
      </c>
      <c r="C29946" s="697" t="s">
        <v>29</v>
      </c>
      <c r="D29946" s="699" t="s">
        <v>81</v>
      </c>
      <c r="E29946" s="585">
        <v>2042.43</v>
      </c>
      <c r="F29946" s="572" t="s">
        <v>75</v>
      </c>
      <c r="G29946" s="13">
        <f>SUM(A29946*E29946)</f>
        <v>6127.29</v>
      </c>
    </row>
    <row r="29947" spans="1:7" s="36" customFormat="1">
      <c r="A29947" s="696"/>
      <c r="B29947" s="696"/>
      <c r="C29947" s="698"/>
      <c r="D29947" s="700"/>
      <c r="E29947" s="701" t="s">
        <v>82</v>
      </c>
      <c r="F29947" s="702"/>
      <c r="G29947" s="703"/>
    </row>
    <row r="29948" spans="1:7">
      <c r="A29948" s="695">
        <v>3</v>
      </c>
      <c r="B29948" s="695" t="s">
        <v>72</v>
      </c>
      <c r="C29948" s="697" t="s">
        <v>29</v>
      </c>
      <c r="D29948" s="699" t="s">
        <v>83</v>
      </c>
      <c r="E29948" s="585">
        <v>447.15</v>
      </c>
      <c r="F29948" s="572" t="s">
        <v>75</v>
      </c>
      <c r="G29948" s="13">
        <f>SUM(A29948*E29948)</f>
        <v>1341.4499999999998</v>
      </c>
    </row>
    <row r="29949" spans="1:7">
      <c r="A29949" s="696"/>
      <c r="B29949" s="696"/>
      <c r="C29949" s="698"/>
      <c r="D29949" s="700"/>
      <c r="E29949" s="701" t="s">
        <v>84</v>
      </c>
      <c r="F29949" s="702"/>
      <c r="G29949" s="703"/>
    </row>
    <row r="29950" spans="1:7" s="36" customFormat="1">
      <c r="A29950" s="695">
        <v>3</v>
      </c>
      <c r="B29950" s="695" t="s">
        <v>89</v>
      </c>
      <c r="C29950" s="697" t="s">
        <v>36</v>
      </c>
      <c r="D29950" s="699" t="s">
        <v>81</v>
      </c>
      <c r="E29950" s="585">
        <v>972.95</v>
      </c>
      <c r="F29950" s="572" t="s">
        <v>75</v>
      </c>
      <c r="G29950" s="13">
        <f>SUM(A29950*E29950)</f>
        <v>2918.8500000000004</v>
      </c>
    </row>
    <row r="29951" spans="1:7" s="36" customFormat="1">
      <c r="A29951" s="696"/>
      <c r="B29951" s="696"/>
      <c r="C29951" s="698"/>
      <c r="D29951" s="700"/>
      <c r="E29951" s="701" t="s">
        <v>770</v>
      </c>
      <c r="F29951" s="702"/>
      <c r="G29951" s="703"/>
    </row>
    <row r="29952" spans="1:7" s="36" customFormat="1">
      <c r="A29952" s="695">
        <v>3</v>
      </c>
      <c r="B29952" s="695" t="s">
        <v>72</v>
      </c>
      <c r="C29952" s="697" t="s">
        <v>40</v>
      </c>
      <c r="D29952" s="699" t="s">
        <v>771</v>
      </c>
      <c r="E29952" s="585">
        <v>389.7</v>
      </c>
      <c r="F29952" s="572" t="s">
        <v>75</v>
      </c>
      <c r="G29952" s="13">
        <f>SUM(A29952*E29952)</f>
        <v>1169.0999999999999</v>
      </c>
    </row>
    <row r="29953" spans="1:7" s="36" customFormat="1">
      <c r="A29953" s="696"/>
      <c r="B29953" s="696"/>
      <c r="C29953" s="698"/>
      <c r="D29953" s="700"/>
      <c r="E29953" s="701" t="s">
        <v>772</v>
      </c>
      <c r="F29953" s="702"/>
      <c r="G29953" s="703"/>
    </row>
    <row r="29954" spans="1:7">
      <c r="A29954" s="695"/>
      <c r="B29954" s="695"/>
      <c r="C29954" s="697" t="s">
        <v>44</v>
      </c>
      <c r="D29954" s="699" t="s">
        <v>226</v>
      </c>
      <c r="E29954" s="730"/>
      <c r="F29954" s="731"/>
      <c r="G29954" s="732"/>
    </row>
    <row r="29955" spans="1:7">
      <c r="A29955" s="696"/>
      <c r="B29955" s="696"/>
      <c r="C29955" s="698"/>
      <c r="D29955" s="700"/>
      <c r="E29955" s="733"/>
      <c r="F29955" s="734"/>
      <c r="G29955" s="735"/>
    </row>
    <row r="29956" spans="1:7">
      <c r="A29956" s="695">
        <v>40</v>
      </c>
      <c r="B29956" s="695" t="s">
        <v>107</v>
      </c>
      <c r="C29956" s="697" t="s">
        <v>99</v>
      </c>
      <c r="D29956" s="699" t="s">
        <v>773</v>
      </c>
      <c r="E29956" s="585">
        <v>95.79</v>
      </c>
      <c r="F29956" s="572" t="s">
        <v>111</v>
      </c>
      <c r="G29956" s="13">
        <f>SUM(A29956*E29956)</f>
        <v>3831.6000000000004</v>
      </c>
    </row>
    <row r="29957" spans="1:7">
      <c r="A29957" s="696"/>
      <c r="B29957" s="696"/>
      <c r="C29957" s="698"/>
      <c r="D29957" s="700"/>
      <c r="E29957" s="701" t="s">
        <v>774</v>
      </c>
      <c r="F29957" s="702"/>
      <c r="G29957" s="703"/>
    </row>
    <row r="29958" spans="1:7">
      <c r="A29958" s="695">
        <v>20</v>
      </c>
      <c r="B29958" s="695" t="s">
        <v>72</v>
      </c>
      <c r="C29958" s="697" t="s">
        <v>102</v>
      </c>
      <c r="D29958" s="699" t="s">
        <v>775</v>
      </c>
      <c r="E29958" s="585">
        <v>128.55000000000001</v>
      </c>
      <c r="F29958" s="572" t="s">
        <v>111</v>
      </c>
      <c r="G29958" s="13">
        <f>SUM(A29958*E29958)</f>
        <v>2571</v>
      </c>
    </row>
    <row r="29959" spans="1:7">
      <c r="A29959" s="696"/>
      <c r="B29959" s="696"/>
      <c r="C29959" s="698"/>
      <c r="D29959" s="700"/>
      <c r="E29959" s="701" t="s">
        <v>776</v>
      </c>
      <c r="F29959" s="702"/>
      <c r="G29959" s="703"/>
    </row>
    <row r="29960" spans="1:7">
      <c r="A29960" s="695"/>
      <c r="B29960" s="695"/>
      <c r="C29960" s="697" t="s">
        <v>47</v>
      </c>
      <c r="D29960" s="699" t="s">
        <v>777</v>
      </c>
      <c r="E29960" s="730"/>
      <c r="F29960" s="731"/>
      <c r="G29960" s="732"/>
    </row>
    <row r="29961" spans="1:7">
      <c r="A29961" s="696"/>
      <c r="B29961" s="696"/>
      <c r="C29961" s="698"/>
      <c r="D29961" s="700"/>
      <c r="E29961" s="733"/>
      <c r="F29961" s="734"/>
      <c r="G29961" s="735"/>
    </row>
    <row r="29962" spans="1:7">
      <c r="A29962" s="695">
        <v>12</v>
      </c>
      <c r="B29962" s="695" t="s">
        <v>72</v>
      </c>
      <c r="C29962" s="697" t="s">
        <v>99</v>
      </c>
      <c r="D29962" s="699" t="s">
        <v>778</v>
      </c>
      <c r="E29962" s="585">
        <v>299.55</v>
      </c>
      <c r="F29962" s="572" t="s">
        <v>75</v>
      </c>
      <c r="G29962" s="13">
        <f>SUM(A29962*E29962)</f>
        <v>3594.6000000000004</v>
      </c>
    </row>
    <row r="29963" spans="1:7">
      <c r="A29963" s="696"/>
      <c r="B29963" s="696"/>
      <c r="C29963" s="698"/>
      <c r="D29963" s="700"/>
      <c r="E29963" s="701" t="s">
        <v>779</v>
      </c>
      <c r="F29963" s="702"/>
      <c r="G29963" s="703"/>
    </row>
    <row r="29964" spans="1:7" s="36" customFormat="1">
      <c r="A29964" s="695"/>
      <c r="B29964" s="695"/>
      <c r="C29964" s="697" t="s">
        <v>50</v>
      </c>
      <c r="D29964" s="699" t="s">
        <v>231</v>
      </c>
      <c r="E29964" s="39"/>
      <c r="F29964" s="40"/>
      <c r="G29964" s="41"/>
    </row>
    <row r="29965" spans="1:7" s="36" customFormat="1">
      <c r="A29965" s="696"/>
      <c r="B29965" s="696"/>
      <c r="C29965" s="698"/>
      <c r="D29965" s="700"/>
      <c r="E29965" s="42"/>
      <c r="F29965" s="43"/>
      <c r="G29965" s="44"/>
    </row>
    <row r="29966" spans="1:7" s="36" customFormat="1">
      <c r="A29966" s="695">
        <v>5</v>
      </c>
      <c r="B29966" s="695" t="s">
        <v>107</v>
      </c>
      <c r="C29966" s="697"/>
      <c r="D29966" s="699" t="s">
        <v>232</v>
      </c>
      <c r="E29966" s="585">
        <v>199.25</v>
      </c>
      <c r="F29966" s="572" t="s">
        <v>111</v>
      </c>
      <c r="G29966" s="13">
        <f>SUM(A29966*E29966)</f>
        <v>996.25</v>
      </c>
    </row>
    <row r="29967" spans="1:7" s="36" customFormat="1">
      <c r="A29967" s="696"/>
      <c r="B29967" s="696"/>
      <c r="C29967" s="698"/>
      <c r="D29967" s="700"/>
      <c r="E29967" s="701" t="s">
        <v>233</v>
      </c>
      <c r="F29967" s="702"/>
      <c r="G29967" s="703"/>
    </row>
    <row r="29968" spans="1:7" s="36" customFormat="1">
      <c r="A29968" s="695">
        <v>4</v>
      </c>
      <c r="B29968" s="695" t="s">
        <v>107</v>
      </c>
      <c r="C29968" s="697"/>
      <c r="D29968" s="699" t="s">
        <v>234</v>
      </c>
      <c r="E29968" s="585">
        <v>250.6</v>
      </c>
      <c r="F29968" s="572" t="s">
        <v>111</v>
      </c>
      <c r="G29968" s="13">
        <f>SUM(A29968*E29968)</f>
        <v>1002.4</v>
      </c>
    </row>
    <row r="29969" spans="1:7" s="36" customFormat="1">
      <c r="A29969" s="696"/>
      <c r="B29969" s="696"/>
      <c r="C29969" s="698"/>
      <c r="D29969" s="700"/>
      <c r="E29969" s="701" t="s">
        <v>235</v>
      </c>
      <c r="F29969" s="702"/>
      <c r="G29969" s="703"/>
    </row>
    <row r="29970" spans="1:7" s="36" customFormat="1">
      <c r="A29970" s="695">
        <v>2</v>
      </c>
      <c r="B29970" s="695" t="s">
        <v>72</v>
      </c>
      <c r="C29970" s="697" t="s">
        <v>54</v>
      </c>
      <c r="D29970" s="699" t="s">
        <v>780</v>
      </c>
      <c r="E29970" s="585">
        <v>1051.25</v>
      </c>
      <c r="F29970" s="572" t="s">
        <v>75</v>
      </c>
      <c r="G29970" s="13">
        <f>SUM(A29970*E29970)</f>
        <v>2102.5</v>
      </c>
    </row>
    <row r="29971" spans="1:7" s="36" customFormat="1">
      <c r="A29971" s="696"/>
      <c r="B29971" s="696"/>
      <c r="C29971" s="698"/>
      <c r="D29971" s="700"/>
      <c r="E29971" s="701" t="s">
        <v>235</v>
      </c>
      <c r="F29971" s="702"/>
      <c r="G29971" s="703"/>
    </row>
    <row r="29972" spans="1:7">
      <c r="A29972" s="31"/>
      <c r="B29972" s="32"/>
      <c r="C29972" s="32"/>
      <c r="D29972" s="182"/>
      <c r="E29972" s="32"/>
      <c r="F29972" s="183" t="s">
        <v>781</v>
      </c>
      <c r="G29972" s="184">
        <v>76331</v>
      </c>
    </row>
    <row r="29973" spans="1:7">
      <c r="A29973" s="172"/>
      <c r="D29973" s="185" t="s">
        <v>782</v>
      </c>
      <c r="G29973" s="174"/>
    </row>
    <row r="29974" spans="1:7">
      <c r="A29974" s="172">
        <v>42</v>
      </c>
      <c r="B29974" t="s">
        <v>39</v>
      </c>
      <c r="C29974" t="s">
        <v>11</v>
      </c>
      <c r="D29974" s="186" t="s">
        <v>783</v>
      </c>
      <c r="F29974" t="s">
        <v>165</v>
      </c>
      <c r="G29974" s="174"/>
    </row>
    <row r="29975" spans="1:7">
      <c r="A29975" s="172"/>
      <c r="D29975" s="186"/>
      <c r="G29975" s="174"/>
    </row>
    <row r="29976" spans="1:7">
      <c r="A29976" s="172"/>
      <c r="D29976" s="186"/>
      <c r="G29976" s="174"/>
    </row>
    <row r="29977" spans="1:7">
      <c r="A29977" s="172"/>
      <c r="D29977" s="186"/>
      <c r="G29977" s="174"/>
    </row>
    <row r="29978" spans="1:7" s="36" customFormat="1">
      <c r="A29978" s="75"/>
      <c r="B29978" s="75"/>
      <c r="C29978" s="76"/>
      <c r="D29978" s="77"/>
      <c r="E29978" s="78"/>
      <c r="F29978" s="187" t="s">
        <v>679</v>
      </c>
      <c r="G29978" s="567"/>
    </row>
    <row r="29979" spans="1:7" s="36" customFormat="1">
      <c r="A29979" s="75"/>
      <c r="B29979" s="75"/>
      <c r="C29979" s="76"/>
      <c r="D29979" s="77"/>
      <c r="E29979" s="78"/>
      <c r="F29979" s="78"/>
      <c r="G29979" s="78"/>
    </row>
    <row r="29980" spans="1:7" s="36" customFormat="1">
      <c r="A29980" s="52" t="s">
        <v>302</v>
      </c>
      <c r="B29980" s="53"/>
      <c r="C29980" s="54" t="s">
        <v>707</v>
      </c>
      <c r="D29980" s="55"/>
      <c r="E29980" s="54" t="s">
        <v>131</v>
      </c>
      <c r="F29980" s="63"/>
      <c r="G29980" s="54"/>
    </row>
    <row r="29981" spans="1:7" s="36" customFormat="1">
      <c r="A29981" s="76" t="s">
        <v>132</v>
      </c>
      <c r="B29981" s="53"/>
      <c r="C29981" s="54" t="s">
        <v>784</v>
      </c>
      <c r="D29981" s="55"/>
      <c r="E29981" s="54" t="s">
        <v>131</v>
      </c>
      <c r="F29981" s="63"/>
      <c r="G29981" s="54"/>
    </row>
    <row r="29982" spans="1:7" s="25" customFormat="1">
      <c r="A29982" s="76" t="s">
        <v>134</v>
      </c>
      <c r="B29982" s="53"/>
      <c r="C29982" s="54" t="s">
        <v>708</v>
      </c>
      <c r="D29982" s="55"/>
      <c r="E29982" s="54" t="s">
        <v>131</v>
      </c>
      <c r="F29982" s="63"/>
      <c r="G29982" s="54"/>
    </row>
    <row r="29983" spans="1:7" s="25" customFormat="1">
      <c r="A29983" s="59"/>
      <c r="B29983" s="54"/>
      <c r="C29983" s="54"/>
      <c r="D29983" s="60"/>
      <c r="E29983" s="54"/>
      <c r="F29983" s="94"/>
      <c r="G29983" s="95"/>
    </row>
    <row r="29984" spans="1:7" s="25" customFormat="1">
      <c r="A29984" s="59"/>
      <c r="B29984" s="54"/>
      <c r="C29984" s="54"/>
      <c r="D29984" s="60"/>
      <c r="E29984" s="56" t="s">
        <v>138</v>
      </c>
      <c r="F29984" s="96"/>
      <c r="G29984" s="96"/>
    </row>
    <row r="29985" spans="1:7" s="25" customFormat="1">
      <c r="A29985" s="59"/>
      <c r="B29985" s="54"/>
      <c r="C29985" s="54"/>
      <c r="D29985" s="60"/>
      <c r="E29985" s="54"/>
      <c r="F29985" s="54"/>
      <c r="G29985" s="63"/>
    </row>
    <row r="29986" spans="1:7" s="25" customFormat="1">
      <c r="A29986" s="59"/>
      <c r="B29986" s="54"/>
      <c r="C29986" s="54"/>
      <c r="D29986" s="60"/>
      <c r="E29986" s="54"/>
      <c r="F29986" s="54"/>
      <c r="G29986" s="63"/>
    </row>
    <row r="29987" spans="1:7" s="25" customFormat="1">
      <c r="A29987" s="59"/>
      <c r="B29987" s="54"/>
      <c r="C29987" s="54"/>
      <c r="D29987" s="60"/>
      <c r="E29987" s="64" t="s">
        <v>140</v>
      </c>
      <c r="F29987" s="54"/>
      <c r="G29987" s="63"/>
    </row>
    <row r="29988" spans="1:7" s="25" customFormat="1">
      <c r="A29988" s="55" t="s">
        <v>139</v>
      </c>
      <c r="B29988" s="54"/>
      <c r="C29988" s="54"/>
      <c r="D29988" s="60"/>
      <c r="E29988" s="64" t="s">
        <v>141</v>
      </c>
      <c r="F29988" s="54"/>
      <c r="G29988" s="63"/>
    </row>
    <row r="29989" spans="1:7" s="25" customFormat="1">
      <c r="A29989" s="59"/>
      <c r="B29989" s="54"/>
      <c r="C29989" s="54"/>
      <c r="D29989" s="60"/>
      <c r="E29989" s="64" t="s">
        <v>142</v>
      </c>
      <c r="F29989" s="54"/>
      <c r="G29989" s="63"/>
    </row>
    <row r="30002" spans="1:7">
      <c r="A30002" s="741" t="s">
        <v>0</v>
      </c>
      <c r="B30002" s="741"/>
      <c r="C30002" s="741"/>
      <c r="D30002" s="741"/>
      <c r="E30002" s="741"/>
      <c r="F30002" s="741"/>
      <c r="G30002" s="741"/>
    </row>
    <row r="30003" spans="1:7">
      <c r="A30003" s="742" t="s">
        <v>1</v>
      </c>
      <c r="B30003" s="742"/>
      <c r="C30003" s="742"/>
      <c r="D30003" s="742"/>
      <c r="E30003" s="742"/>
      <c r="F30003" s="742"/>
      <c r="G30003" s="742"/>
    </row>
    <row r="30004" spans="1:7">
      <c r="A30004" s="1" t="s">
        <v>2</v>
      </c>
      <c r="B30004" s="577"/>
      <c r="C30004" s="577"/>
      <c r="D30004" s="754" t="s">
        <v>787</v>
      </c>
      <c r="E30004" s="754"/>
      <c r="F30004" s="754"/>
      <c r="G30004" s="754"/>
    </row>
    <row r="30005" spans="1:7" ht="25.5">
      <c r="A30005" s="744" t="s">
        <v>3</v>
      </c>
      <c r="B30005" s="745"/>
      <c r="C30005" s="3" t="s">
        <v>4</v>
      </c>
      <c r="D30005" s="587" t="s">
        <v>5</v>
      </c>
      <c r="E30005" s="587" t="s">
        <v>6</v>
      </c>
      <c r="F30005" s="587" t="s">
        <v>7</v>
      </c>
      <c r="G30005" s="5" t="s">
        <v>8</v>
      </c>
    </row>
    <row r="30006" spans="1:7">
      <c r="A30006" s="575"/>
      <c r="B30006" s="576"/>
      <c r="C30006" s="3"/>
      <c r="D30006" s="104" t="s">
        <v>9</v>
      </c>
      <c r="E30006" s="587"/>
      <c r="F30006" s="587"/>
      <c r="G30006" s="5"/>
    </row>
    <row r="30007" spans="1:7" s="24" customFormat="1">
      <c r="A30007" s="697">
        <v>583</v>
      </c>
      <c r="B30007" s="697" t="s">
        <v>39</v>
      </c>
      <c r="C30007" s="695" t="s">
        <v>11</v>
      </c>
      <c r="D30007" s="699" t="s">
        <v>149</v>
      </c>
      <c r="E30007" s="585">
        <v>121</v>
      </c>
      <c r="F30007" s="572" t="s">
        <v>42</v>
      </c>
      <c r="G30007" s="20">
        <f>SUM(A30007*E30007/100)</f>
        <v>705.43</v>
      </c>
    </row>
    <row r="30008" spans="1:7" s="24" customFormat="1">
      <c r="A30008" s="698"/>
      <c r="B30008" s="698"/>
      <c r="C30008" s="696"/>
      <c r="D30008" s="700"/>
      <c r="E30008" s="727" t="s">
        <v>150</v>
      </c>
      <c r="F30008" s="728"/>
      <c r="G30008" s="729"/>
    </row>
    <row r="30009" spans="1:7">
      <c r="A30009" s="697">
        <v>52</v>
      </c>
      <c r="B30009" s="697" t="s">
        <v>10</v>
      </c>
      <c r="C30009" s="695" t="s">
        <v>15</v>
      </c>
      <c r="D30009" s="699" t="s">
        <v>711</v>
      </c>
      <c r="E30009" s="585">
        <v>5445</v>
      </c>
      <c r="F30009" s="572" t="s">
        <v>147</v>
      </c>
      <c r="G30009" s="20">
        <f>SUM(A30009*E30009/100)</f>
        <v>2831.4</v>
      </c>
    </row>
    <row r="30010" spans="1:7">
      <c r="A30010" s="698"/>
      <c r="B30010" s="698"/>
      <c r="C30010" s="696"/>
      <c r="D30010" s="700"/>
      <c r="E30010" s="727" t="s">
        <v>712</v>
      </c>
      <c r="F30010" s="728"/>
      <c r="G30010" s="729"/>
    </row>
    <row r="30011" spans="1:7" s="24" customFormat="1">
      <c r="A30011" s="697">
        <v>72</v>
      </c>
      <c r="B30011" s="697" t="s">
        <v>39</v>
      </c>
      <c r="C30011" s="695" t="s">
        <v>18</v>
      </c>
      <c r="D30011" s="699" t="s">
        <v>713</v>
      </c>
      <c r="E30011" s="585">
        <v>1306.8</v>
      </c>
      <c r="F30011" s="572" t="s">
        <v>42</v>
      </c>
      <c r="G30011" s="20">
        <f>SUM(A30011*E30011/100)</f>
        <v>940.89599999999996</v>
      </c>
    </row>
    <row r="30012" spans="1:7" s="24" customFormat="1">
      <c r="A30012" s="698"/>
      <c r="B30012" s="698"/>
      <c r="C30012" s="696"/>
      <c r="D30012" s="700"/>
      <c r="E30012" s="727" t="s">
        <v>714</v>
      </c>
      <c r="F30012" s="728"/>
      <c r="G30012" s="729"/>
    </row>
    <row r="30013" spans="1:7" s="36" customFormat="1">
      <c r="A30013" s="697">
        <v>179</v>
      </c>
      <c r="B30013" s="697" t="s">
        <v>10</v>
      </c>
      <c r="C30013" s="695" t="s">
        <v>21</v>
      </c>
      <c r="D30013" s="699" t="s">
        <v>200</v>
      </c>
      <c r="E30013" s="585">
        <v>1285.6300000000001</v>
      </c>
      <c r="F30013" s="572" t="s">
        <v>147</v>
      </c>
      <c r="G30013" s="20">
        <f>SUM(A30013*E30013/100)</f>
        <v>2301.2777000000001</v>
      </c>
    </row>
    <row r="30014" spans="1:7" s="36" customFormat="1">
      <c r="A30014" s="698"/>
      <c r="B30014" s="698"/>
      <c r="C30014" s="696"/>
      <c r="D30014" s="700"/>
      <c r="E30014" s="701" t="s">
        <v>201</v>
      </c>
      <c r="F30014" s="702"/>
      <c r="G30014" s="703"/>
    </row>
    <row r="30015" spans="1:7" s="36" customFormat="1">
      <c r="A30015" s="697"/>
      <c r="B30015" s="697"/>
      <c r="C30015" s="695" t="s">
        <v>25</v>
      </c>
      <c r="D30015" s="699" t="s">
        <v>274</v>
      </c>
      <c r="E30015" s="730"/>
      <c r="F30015" s="731"/>
      <c r="G30015" s="732"/>
    </row>
    <row r="30016" spans="1:7" s="36" customFormat="1">
      <c r="A30016" s="698"/>
      <c r="B30016" s="698"/>
      <c r="C30016" s="696"/>
      <c r="D30016" s="700"/>
      <c r="E30016" s="733"/>
      <c r="F30016" s="734"/>
      <c r="G30016" s="735"/>
    </row>
    <row r="30017" spans="1:7" s="36" customFormat="1">
      <c r="A30017" s="697">
        <v>4</v>
      </c>
      <c r="B30017" s="697" t="s">
        <v>72</v>
      </c>
      <c r="C30017" s="695" t="s">
        <v>99</v>
      </c>
      <c r="D30017" s="699" t="s">
        <v>715</v>
      </c>
      <c r="E30017" s="585">
        <v>142.18</v>
      </c>
      <c r="F30017" s="572" t="s">
        <v>75</v>
      </c>
      <c r="G30017" s="20">
        <f>SUM(A30017*E30017)</f>
        <v>568.72</v>
      </c>
    </row>
    <row r="30018" spans="1:7" s="36" customFormat="1">
      <c r="A30018" s="698"/>
      <c r="B30018" s="698"/>
      <c r="C30018" s="696"/>
      <c r="D30018" s="700"/>
      <c r="E30018" s="701" t="s">
        <v>275</v>
      </c>
      <c r="F30018" s="702"/>
      <c r="G30018" s="703"/>
    </row>
    <row r="30019" spans="1:7" s="36" customFormat="1">
      <c r="A30019" s="697">
        <v>2</v>
      </c>
      <c r="B30019" s="697" t="s">
        <v>72</v>
      </c>
      <c r="C30019" s="695" t="s">
        <v>102</v>
      </c>
      <c r="D30019" s="699" t="s">
        <v>716</v>
      </c>
      <c r="E30019" s="585">
        <v>102.85</v>
      </c>
      <c r="F30019" s="572" t="s">
        <v>147</v>
      </c>
      <c r="G30019" s="20">
        <f>SUM(A30019*E30019)</f>
        <v>205.7</v>
      </c>
    </row>
    <row r="30020" spans="1:7" s="36" customFormat="1">
      <c r="A30020" s="698"/>
      <c r="B30020" s="698"/>
      <c r="C30020" s="696"/>
      <c r="D30020" s="700"/>
      <c r="E30020" s="701" t="s">
        <v>277</v>
      </c>
      <c r="F30020" s="702"/>
      <c r="G30020" s="703"/>
    </row>
    <row r="30021" spans="1:7" s="25" customFormat="1">
      <c r="A30021" s="697">
        <v>427</v>
      </c>
      <c r="B30021" s="697" t="s">
        <v>39</v>
      </c>
      <c r="C30021" s="697" t="s">
        <v>29</v>
      </c>
      <c r="D30021" s="699" t="s">
        <v>717</v>
      </c>
      <c r="E30021" s="585">
        <v>786.5</v>
      </c>
      <c r="F30021" s="572" t="s">
        <v>42</v>
      </c>
      <c r="G30021" s="20">
        <f>SUM(A30021*E30021/100)</f>
        <v>3358.355</v>
      </c>
    </row>
    <row r="30022" spans="1:7" s="25" customFormat="1">
      <c r="A30022" s="698"/>
      <c r="B30022" s="698"/>
      <c r="C30022" s="698"/>
      <c r="D30022" s="700"/>
      <c r="E30022" s="701" t="s">
        <v>718</v>
      </c>
      <c r="F30022" s="702"/>
      <c r="G30022" s="703"/>
    </row>
    <row r="30023" spans="1:7" s="25" customFormat="1">
      <c r="A30023" s="697">
        <v>9124</v>
      </c>
      <c r="B30023" s="697" t="s">
        <v>39</v>
      </c>
      <c r="C30023" s="695" t="s">
        <v>33</v>
      </c>
      <c r="D30023" s="699" t="s">
        <v>305</v>
      </c>
      <c r="E30023" s="572">
        <v>226.38</v>
      </c>
      <c r="F30023" s="572" t="s">
        <v>52</v>
      </c>
      <c r="G30023" s="20">
        <f>SUM(A30023*E30023/100)</f>
        <v>20654.911199999999</v>
      </c>
    </row>
    <row r="30024" spans="1:7" s="25" customFormat="1">
      <c r="A30024" s="698"/>
      <c r="B30024" s="698"/>
      <c r="C30024" s="696"/>
      <c r="D30024" s="700"/>
      <c r="E30024" s="701" t="s">
        <v>719</v>
      </c>
      <c r="F30024" s="702"/>
      <c r="G30024" s="703"/>
    </row>
    <row r="30025" spans="1:7">
      <c r="A30025" s="695">
        <v>163</v>
      </c>
      <c r="B30025" s="695" t="s">
        <v>10</v>
      </c>
      <c r="C30025" s="697" t="s">
        <v>36</v>
      </c>
      <c r="D30025" s="699" t="s">
        <v>241</v>
      </c>
      <c r="E30025" s="585">
        <v>3176.25</v>
      </c>
      <c r="F30025" s="572" t="s">
        <v>242</v>
      </c>
      <c r="G30025" s="20">
        <f>SUM(A30025*E30025/1000)</f>
        <v>517.72874999999999</v>
      </c>
    </row>
    <row r="30026" spans="1:7">
      <c r="A30026" s="696"/>
      <c r="B30026" s="696"/>
      <c r="C30026" s="698"/>
      <c r="D30026" s="700"/>
      <c r="E30026" s="701" t="s">
        <v>180</v>
      </c>
      <c r="F30026" s="702"/>
      <c r="G30026" s="703"/>
    </row>
    <row r="30027" spans="1:7">
      <c r="A30027" s="695">
        <v>49</v>
      </c>
      <c r="B30027" s="695" t="s">
        <v>10</v>
      </c>
      <c r="C30027" s="697" t="s">
        <v>40</v>
      </c>
      <c r="D30027" s="699" t="s">
        <v>375</v>
      </c>
      <c r="E30027" s="585">
        <v>8694.9500000000007</v>
      </c>
      <c r="F30027" s="572" t="s">
        <v>13</v>
      </c>
      <c r="G30027" s="20">
        <f>SUM(A30027*E30027/100)</f>
        <v>4260.5255000000006</v>
      </c>
    </row>
    <row r="30028" spans="1:7">
      <c r="A30028" s="696"/>
      <c r="B30028" s="696"/>
      <c r="C30028" s="698"/>
      <c r="D30028" s="700"/>
      <c r="E30028" s="701" t="s">
        <v>14</v>
      </c>
      <c r="F30028" s="702"/>
      <c r="G30028" s="703"/>
    </row>
    <row r="30029" spans="1:7">
      <c r="A30029" s="695">
        <v>64</v>
      </c>
      <c r="B30029" s="695" t="s">
        <v>10</v>
      </c>
      <c r="C30029" s="697" t="s">
        <v>44</v>
      </c>
      <c r="D30029" s="699" t="s">
        <v>16</v>
      </c>
      <c r="E30029" s="585">
        <v>11948.36</v>
      </c>
      <c r="F30029" s="572" t="s">
        <v>13</v>
      </c>
      <c r="G30029" s="13">
        <f>SUM(A30029*E30029/100)</f>
        <v>7646.9504000000006</v>
      </c>
    </row>
    <row r="30030" spans="1:7">
      <c r="A30030" s="696"/>
      <c r="B30030" s="696"/>
      <c r="C30030" s="698"/>
      <c r="D30030" s="700"/>
      <c r="E30030" s="701" t="s">
        <v>17</v>
      </c>
      <c r="F30030" s="702"/>
      <c r="G30030" s="703"/>
    </row>
    <row r="30031" spans="1:7">
      <c r="A30031" s="695">
        <v>80</v>
      </c>
      <c r="B30031" s="695" t="s">
        <v>10</v>
      </c>
      <c r="C30031" s="697" t="s">
        <v>47</v>
      </c>
      <c r="D30031" s="699" t="s">
        <v>204</v>
      </c>
      <c r="E30031" s="585">
        <v>12346.65</v>
      </c>
      <c r="F30031" s="572" t="s">
        <v>13</v>
      </c>
      <c r="G30031" s="20">
        <f>SUM(A30031*E30031/100)</f>
        <v>9877.32</v>
      </c>
    </row>
    <row r="30032" spans="1:7">
      <c r="A30032" s="696"/>
      <c r="B30032" s="696"/>
      <c r="C30032" s="698"/>
      <c r="D30032" s="700"/>
      <c r="E30032" s="701" t="s">
        <v>205</v>
      </c>
      <c r="F30032" s="702"/>
      <c r="G30032" s="703"/>
    </row>
    <row r="30033" spans="1:7">
      <c r="A30033" s="695">
        <v>98</v>
      </c>
      <c r="B30033" s="695" t="s">
        <v>10</v>
      </c>
      <c r="C30033" s="697" t="s">
        <v>50</v>
      </c>
      <c r="D30033" s="699" t="s">
        <v>37</v>
      </c>
      <c r="E30033" s="585">
        <v>12674.36</v>
      </c>
      <c r="F30033" s="572" t="s">
        <v>13</v>
      </c>
      <c r="G30033" s="20">
        <f>SUM(A30033*E30033/100)</f>
        <v>12420.872800000001</v>
      </c>
    </row>
    <row r="30034" spans="1:7">
      <c r="A30034" s="696"/>
      <c r="B30034" s="696"/>
      <c r="C30034" s="698"/>
      <c r="D30034" s="700"/>
      <c r="E30034" s="701" t="s">
        <v>38</v>
      </c>
      <c r="F30034" s="702"/>
      <c r="G30034" s="703"/>
    </row>
    <row r="30035" spans="1:7" s="23" customFormat="1">
      <c r="A30035" s="697">
        <v>15</v>
      </c>
      <c r="B30035" s="697" t="s">
        <v>10</v>
      </c>
      <c r="C30035" s="695" t="s">
        <v>54</v>
      </c>
      <c r="D30035" s="711" t="s">
        <v>30</v>
      </c>
      <c r="E30035" s="585">
        <v>337</v>
      </c>
      <c r="F30035" s="572" t="s">
        <v>31</v>
      </c>
      <c r="G30035" s="20">
        <f>SUM(A30035*E30035)</f>
        <v>5055</v>
      </c>
    </row>
    <row r="30036" spans="1:7" s="23" customFormat="1">
      <c r="A30036" s="698"/>
      <c r="B30036" s="698"/>
      <c r="C30036" s="696"/>
      <c r="D30036" s="712"/>
      <c r="E30036" s="713" t="s">
        <v>32</v>
      </c>
      <c r="F30036" s="714"/>
      <c r="G30036" s="715"/>
    </row>
    <row r="30037" spans="1:7">
      <c r="A30037" s="709">
        <v>0.74</v>
      </c>
      <c r="B30037" s="697" t="s">
        <v>24</v>
      </c>
      <c r="C30037" s="695" t="s">
        <v>57</v>
      </c>
      <c r="D30037" s="711" t="s">
        <v>26</v>
      </c>
      <c r="E30037" s="585">
        <v>5001.7</v>
      </c>
      <c r="F30037" s="572" t="s">
        <v>27</v>
      </c>
      <c r="G30037" s="20">
        <f>SUM(A30037*E30037)</f>
        <v>3701.2579999999998</v>
      </c>
    </row>
    <row r="30038" spans="1:7">
      <c r="A30038" s="710"/>
      <c r="B30038" s="698"/>
      <c r="C30038" s="696"/>
      <c r="D30038" s="712"/>
      <c r="E30038" s="701" t="s">
        <v>28</v>
      </c>
      <c r="F30038" s="702"/>
      <c r="G30038" s="703"/>
    </row>
    <row r="30039" spans="1:7" s="25" customFormat="1">
      <c r="A30039" s="697">
        <v>583</v>
      </c>
      <c r="B30039" s="697" t="s">
        <v>39</v>
      </c>
      <c r="C30039" s="695" t="s">
        <v>60</v>
      </c>
      <c r="D30039" s="699" t="s">
        <v>151</v>
      </c>
      <c r="E30039" s="585">
        <v>660</v>
      </c>
      <c r="F30039" s="572" t="s">
        <v>42</v>
      </c>
      <c r="G30039" s="20">
        <f>SUM(A30039*E30039/100)</f>
        <v>3847.8</v>
      </c>
    </row>
    <row r="30040" spans="1:7" s="25" customFormat="1">
      <c r="A30040" s="698"/>
      <c r="B30040" s="698"/>
      <c r="C30040" s="696"/>
      <c r="D30040" s="700"/>
      <c r="E30040" s="727" t="s">
        <v>152</v>
      </c>
      <c r="F30040" s="728"/>
      <c r="G30040" s="729"/>
    </row>
    <row r="30041" spans="1:7" s="24" customFormat="1">
      <c r="A30041" s="697">
        <v>530</v>
      </c>
      <c r="B30041" s="697" t="s">
        <v>39</v>
      </c>
      <c r="C30041" s="695" t="s">
        <v>63</v>
      </c>
      <c r="D30041" s="699" t="s">
        <v>41</v>
      </c>
      <c r="E30041" s="585">
        <v>2206.6</v>
      </c>
      <c r="F30041" s="572" t="s">
        <v>42</v>
      </c>
      <c r="G30041" s="20">
        <f>SUM(A30041*E30041/100)</f>
        <v>11694.98</v>
      </c>
    </row>
    <row r="30042" spans="1:7" s="24" customFormat="1">
      <c r="A30042" s="698"/>
      <c r="B30042" s="698"/>
      <c r="C30042" s="696"/>
      <c r="D30042" s="700"/>
      <c r="E30042" s="727" t="s">
        <v>43</v>
      </c>
      <c r="F30042" s="728"/>
      <c r="G30042" s="729"/>
    </row>
    <row r="30043" spans="1:7" s="24" customFormat="1">
      <c r="A30043" s="697">
        <v>530</v>
      </c>
      <c r="B30043" s="697" t="s">
        <v>39</v>
      </c>
      <c r="C30043" s="695" t="s">
        <v>66</v>
      </c>
      <c r="D30043" s="699" t="s">
        <v>45</v>
      </c>
      <c r="E30043" s="572">
        <v>2197.52</v>
      </c>
      <c r="F30043" s="572" t="s">
        <v>42</v>
      </c>
      <c r="G30043" s="20">
        <f>SUM(A30043*E30043/100)</f>
        <v>11646.856000000002</v>
      </c>
    </row>
    <row r="30044" spans="1:7" s="24" customFormat="1">
      <c r="A30044" s="698"/>
      <c r="B30044" s="698"/>
      <c r="C30044" s="696"/>
      <c r="D30044" s="700"/>
      <c r="E30044" s="727" t="s">
        <v>46</v>
      </c>
      <c r="F30044" s="728"/>
      <c r="G30044" s="729"/>
    </row>
    <row r="30045" spans="1:7">
      <c r="A30045" s="697">
        <v>583</v>
      </c>
      <c r="B30045" s="697" t="s">
        <v>39</v>
      </c>
      <c r="C30045" s="695" t="s">
        <v>69</v>
      </c>
      <c r="D30045" s="699" t="s">
        <v>720</v>
      </c>
      <c r="E30045" s="585">
        <v>3015.76</v>
      </c>
      <c r="F30045" s="572" t="s">
        <v>42</v>
      </c>
      <c r="G30045" s="20">
        <f>SUM(A30045*E30045/100)</f>
        <v>17581.880799999999</v>
      </c>
    </row>
    <row r="30046" spans="1:7">
      <c r="A30046" s="698"/>
      <c r="B30046" s="698"/>
      <c r="C30046" s="696"/>
      <c r="D30046" s="700"/>
      <c r="E30046" s="701" t="s">
        <v>721</v>
      </c>
      <c r="F30046" s="702"/>
      <c r="G30046" s="703"/>
    </row>
    <row r="30047" spans="1:7">
      <c r="A30047" s="695">
        <v>2.14</v>
      </c>
      <c r="B30047" s="695" t="s">
        <v>24</v>
      </c>
      <c r="C30047" s="697">
        <v>19</v>
      </c>
      <c r="D30047" s="699" t="s">
        <v>328</v>
      </c>
      <c r="E30047" s="585">
        <v>3850</v>
      </c>
      <c r="F30047" s="572" t="s">
        <v>329</v>
      </c>
      <c r="G30047" s="20">
        <f>SUM(A30047*E30047)</f>
        <v>8239</v>
      </c>
    </row>
    <row r="30048" spans="1:7">
      <c r="A30048" s="696"/>
      <c r="B30048" s="696"/>
      <c r="C30048" s="698"/>
      <c r="D30048" s="700"/>
      <c r="E30048" s="701" t="s">
        <v>330</v>
      </c>
      <c r="F30048" s="702"/>
      <c r="G30048" s="703"/>
    </row>
    <row r="30049" spans="1:7">
      <c r="A30049" s="781">
        <v>1.28</v>
      </c>
      <c r="B30049" s="695" t="s">
        <v>24</v>
      </c>
      <c r="C30049" s="697" t="s">
        <v>208</v>
      </c>
      <c r="D30049" s="699" t="s">
        <v>596</v>
      </c>
      <c r="E30049" s="585">
        <v>3575</v>
      </c>
      <c r="F30049" s="572" t="s">
        <v>329</v>
      </c>
      <c r="G30049" s="20">
        <f>SUM(A30049*E30049)</f>
        <v>4576</v>
      </c>
    </row>
    <row r="30050" spans="1:7">
      <c r="A30050" s="782"/>
      <c r="B30050" s="696"/>
      <c r="C30050" s="698"/>
      <c r="D30050" s="700"/>
      <c r="E30050" s="701" t="s">
        <v>597</v>
      </c>
      <c r="F30050" s="702"/>
      <c r="G30050" s="703"/>
    </row>
    <row r="30051" spans="1:7">
      <c r="A30051" s="695">
        <v>3.42</v>
      </c>
      <c r="B30051" s="695" t="s">
        <v>24</v>
      </c>
      <c r="C30051" s="697" t="s">
        <v>209</v>
      </c>
      <c r="D30051" s="699" t="s">
        <v>598</v>
      </c>
      <c r="E30051" s="585">
        <v>186.34</v>
      </c>
      <c r="F30051" s="572" t="s">
        <v>329</v>
      </c>
      <c r="G30051" s="20">
        <f>SUM(A30051*E30051)</f>
        <v>637.28279999999995</v>
      </c>
    </row>
    <row r="30052" spans="1:7">
      <c r="A30052" s="696"/>
      <c r="B30052" s="696"/>
      <c r="C30052" s="698"/>
      <c r="D30052" s="700"/>
      <c r="E30052" s="701" t="s">
        <v>599</v>
      </c>
      <c r="F30052" s="702"/>
      <c r="G30052" s="703"/>
    </row>
    <row r="30053" spans="1:7">
      <c r="A30053" s="695">
        <v>8</v>
      </c>
      <c r="B30053" s="695" t="s">
        <v>72</v>
      </c>
      <c r="C30053" s="697" t="s">
        <v>210</v>
      </c>
      <c r="D30053" s="699" t="s">
        <v>722</v>
      </c>
      <c r="E30053" s="585">
        <v>254.1</v>
      </c>
      <c r="F30053" s="572" t="s">
        <v>723</v>
      </c>
      <c r="G30053" s="20">
        <f>SUM(A30053*E30053)</f>
        <v>2032.8</v>
      </c>
    </row>
    <row r="30054" spans="1:7">
      <c r="A30054" s="696"/>
      <c r="B30054" s="696"/>
      <c r="C30054" s="698"/>
      <c r="D30054" s="700"/>
      <c r="E30054" s="701" t="s">
        <v>724</v>
      </c>
      <c r="F30054" s="702"/>
      <c r="G30054" s="703"/>
    </row>
    <row r="30055" spans="1:7">
      <c r="A30055" s="695">
        <v>80</v>
      </c>
      <c r="B30055" s="695" t="s">
        <v>39</v>
      </c>
      <c r="C30055" s="697" t="s">
        <v>213</v>
      </c>
      <c r="D30055" s="699" t="s">
        <v>600</v>
      </c>
      <c r="E30055" s="585">
        <v>7607.25</v>
      </c>
      <c r="F30055" s="572" t="s">
        <v>42</v>
      </c>
      <c r="G30055" s="20">
        <f>SUM(A30055*E30055/100)</f>
        <v>6085.8</v>
      </c>
    </row>
    <row r="30056" spans="1:7">
      <c r="A30056" s="696"/>
      <c r="B30056" s="696"/>
      <c r="C30056" s="698"/>
      <c r="D30056" s="700"/>
      <c r="E30056" s="701" t="s">
        <v>601</v>
      </c>
      <c r="F30056" s="702"/>
      <c r="G30056" s="703"/>
    </row>
    <row r="30057" spans="1:7">
      <c r="A30057" s="695">
        <v>80</v>
      </c>
      <c r="B30057" s="695" t="s">
        <v>39</v>
      </c>
      <c r="C30057" s="561" t="s">
        <v>272</v>
      </c>
      <c r="D30057" s="699" t="s">
        <v>725</v>
      </c>
      <c r="E30057" s="585">
        <v>10.7</v>
      </c>
      <c r="F30057" s="572" t="s">
        <v>165</v>
      </c>
      <c r="G30057" s="20">
        <f>SUM(A30057*E30057)</f>
        <v>856</v>
      </c>
    </row>
    <row r="30058" spans="1:7">
      <c r="A30058" s="696"/>
      <c r="B30058" s="696"/>
      <c r="C30058" s="562"/>
      <c r="D30058" s="700"/>
      <c r="E30058" s="701" t="s">
        <v>726</v>
      </c>
      <c r="F30058" s="702"/>
      <c r="G30058" s="703"/>
    </row>
    <row r="30059" spans="1:7">
      <c r="A30059" s="695">
        <v>3</v>
      </c>
      <c r="B30059" s="695" t="s">
        <v>72</v>
      </c>
      <c r="C30059" s="561" t="s">
        <v>286</v>
      </c>
      <c r="D30059" s="699" t="s">
        <v>727</v>
      </c>
      <c r="E30059" s="585">
        <v>287.38</v>
      </c>
      <c r="F30059" s="572" t="s">
        <v>75</v>
      </c>
      <c r="G30059" s="20">
        <f>SUM(A30059*E30059)</f>
        <v>862.14</v>
      </c>
    </row>
    <row r="30060" spans="1:7">
      <c r="A30060" s="696"/>
      <c r="B30060" s="696"/>
      <c r="C30060" s="562"/>
      <c r="D30060" s="700"/>
      <c r="E30060" s="701" t="s">
        <v>728</v>
      </c>
      <c r="F30060" s="702"/>
      <c r="G30060" s="703"/>
    </row>
    <row r="30061" spans="1:7">
      <c r="A30061" s="695">
        <v>109</v>
      </c>
      <c r="B30061" s="695" t="s">
        <v>10</v>
      </c>
      <c r="C30061" s="697" t="s">
        <v>287</v>
      </c>
      <c r="D30061" s="699" t="s">
        <v>253</v>
      </c>
      <c r="E30061" s="585">
        <v>1512.5</v>
      </c>
      <c r="F30061" s="572" t="s">
        <v>254</v>
      </c>
      <c r="G30061" s="20">
        <f>SUM(A30061*E30061/1000)</f>
        <v>164.86250000000001</v>
      </c>
    </row>
    <row r="30062" spans="1:7">
      <c r="A30062" s="696"/>
      <c r="B30062" s="696"/>
      <c r="C30062" s="698"/>
      <c r="D30062" s="700"/>
      <c r="E30062" s="701" t="s">
        <v>304</v>
      </c>
      <c r="F30062" s="702"/>
      <c r="G30062" s="703"/>
    </row>
    <row r="30063" spans="1:7">
      <c r="A30063" s="695">
        <v>54</v>
      </c>
      <c r="B30063" s="695" t="s">
        <v>10</v>
      </c>
      <c r="C30063" s="697" t="s">
        <v>288</v>
      </c>
      <c r="D30063" s="699" t="s">
        <v>393</v>
      </c>
      <c r="E30063" s="585">
        <v>3630</v>
      </c>
      <c r="F30063" s="572" t="s">
        <v>254</v>
      </c>
      <c r="G30063" s="20">
        <f>SUM(A30063*E30063/1000)</f>
        <v>196.02</v>
      </c>
    </row>
    <row r="30064" spans="1:7">
      <c r="A30064" s="696"/>
      <c r="B30064" s="696"/>
      <c r="C30064" s="698"/>
      <c r="D30064" s="700"/>
      <c r="E30064" s="701" t="s">
        <v>394</v>
      </c>
      <c r="F30064" s="702"/>
      <c r="G30064" s="703"/>
    </row>
    <row r="30065" spans="1:7">
      <c r="A30065" s="695">
        <v>36</v>
      </c>
      <c r="B30065" s="695" t="s">
        <v>10</v>
      </c>
      <c r="C30065" s="561" t="s">
        <v>659</v>
      </c>
      <c r="D30065" s="699" t="s">
        <v>255</v>
      </c>
      <c r="E30065" s="585">
        <v>1141.25</v>
      </c>
      <c r="F30065" s="572" t="s">
        <v>13</v>
      </c>
      <c r="G30065" s="20">
        <f>SUM(A30065*E30065/100)</f>
        <v>410.85</v>
      </c>
    </row>
    <row r="30066" spans="1:7">
      <c r="A30066" s="696"/>
      <c r="B30066" s="696"/>
      <c r="C30066" s="562"/>
      <c r="D30066" s="700"/>
      <c r="E30066" s="701" t="s">
        <v>256</v>
      </c>
      <c r="F30066" s="702"/>
      <c r="G30066" s="703"/>
    </row>
    <row r="30067" spans="1:7">
      <c r="A30067" s="695">
        <v>90</v>
      </c>
      <c r="B30067" s="695" t="s">
        <v>10</v>
      </c>
      <c r="C30067" s="561" t="s">
        <v>660</v>
      </c>
      <c r="D30067" s="699" t="s">
        <v>729</v>
      </c>
      <c r="E30067" s="585">
        <v>162.5</v>
      </c>
      <c r="F30067" s="572" t="s">
        <v>13</v>
      </c>
      <c r="G30067" s="20">
        <f>SUM(A30067*E30067/100)</f>
        <v>146.25</v>
      </c>
    </row>
    <row r="30068" spans="1:7">
      <c r="A30068" s="696"/>
      <c r="B30068" s="696"/>
      <c r="C30068" s="562"/>
      <c r="D30068" s="700"/>
      <c r="E30068" s="701" t="s">
        <v>730</v>
      </c>
      <c r="F30068" s="702"/>
      <c r="G30068" s="703"/>
    </row>
    <row r="30069" spans="1:7">
      <c r="A30069" s="695">
        <v>24</v>
      </c>
      <c r="B30069" s="695" t="s">
        <v>10</v>
      </c>
      <c r="C30069" s="697" t="s">
        <v>663</v>
      </c>
      <c r="D30069" s="699" t="s">
        <v>22</v>
      </c>
      <c r="E30069" s="585">
        <v>8122.95</v>
      </c>
      <c r="F30069" s="572" t="s">
        <v>13</v>
      </c>
      <c r="G30069" s="20">
        <f>SUM(A30069*E30069/100)</f>
        <v>1949.5079999999998</v>
      </c>
    </row>
    <row r="30070" spans="1:7">
      <c r="A30070" s="696"/>
      <c r="B30070" s="696"/>
      <c r="C30070" s="698"/>
      <c r="D30070" s="700"/>
      <c r="E30070" s="701" t="s">
        <v>23</v>
      </c>
      <c r="F30070" s="702"/>
      <c r="G30070" s="703"/>
    </row>
    <row r="30071" spans="1:7">
      <c r="A30071" s="695">
        <v>24</v>
      </c>
      <c r="B30071" s="695" t="s">
        <v>10</v>
      </c>
      <c r="C30071" s="561" t="s">
        <v>665</v>
      </c>
      <c r="D30071" s="699" t="s">
        <v>34</v>
      </c>
      <c r="E30071" s="585">
        <v>14429.25</v>
      </c>
      <c r="F30071" s="572" t="s">
        <v>13</v>
      </c>
      <c r="G30071" s="20">
        <f>SUM(A30071*E30071/100)</f>
        <v>3463.02</v>
      </c>
    </row>
    <row r="30072" spans="1:7">
      <c r="A30072" s="696"/>
      <c r="B30072" s="696"/>
      <c r="C30072" s="562"/>
      <c r="D30072" s="700"/>
      <c r="E30072" s="701" t="s">
        <v>35</v>
      </c>
      <c r="F30072" s="702"/>
      <c r="G30072" s="703"/>
    </row>
    <row r="30073" spans="1:7" ht="51">
      <c r="A30073" s="559"/>
      <c r="B30073" s="559"/>
      <c r="C30073" s="561" t="s">
        <v>666</v>
      </c>
      <c r="D30073" s="563" t="s">
        <v>153</v>
      </c>
      <c r="E30073" s="730"/>
      <c r="F30073" s="731"/>
      <c r="G30073" s="732"/>
    </row>
    <row r="30074" spans="1:7">
      <c r="A30074" s="695">
        <v>450</v>
      </c>
      <c r="B30074" s="695" t="s">
        <v>39</v>
      </c>
      <c r="C30074" s="697" t="s">
        <v>154</v>
      </c>
      <c r="D30074" s="699" t="s">
        <v>331</v>
      </c>
      <c r="E30074" s="585">
        <v>4411.82</v>
      </c>
      <c r="F30074" s="572" t="s">
        <v>42</v>
      </c>
      <c r="G30074" s="20">
        <f>SUM(A30074*E30074/100)</f>
        <v>19853.189999999999</v>
      </c>
    </row>
    <row r="30075" spans="1:7">
      <c r="A30075" s="696"/>
      <c r="B30075" s="696"/>
      <c r="C30075" s="698"/>
      <c r="D30075" s="700"/>
      <c r="E30075" s="701" t="s">
        <v>332</v>
      </c>
      <c r="F30075" s="702"/>
      <c r="G30075" s="703"/>
    </row>
    <row r="30076" spans="1:7">
      <c r="A30076" s="695">
        <v>80</v>
      </c>
      <c r="B30076" s="695" t="s">
        <v>39</v>
      </c>
      <c r="C30076" s="697" t="s">
        <v>157</v>
      </c>
      <c r="D30076" s="699" t="s">
        <v>158</v>
      </c>
      <c r="E30076" s="585">
        <v>3275.5</v>
      </c>
      <c r="F30076" s="572" t="s">
        <v>42</v>
      </c>
      <c r="G30076" s="20">
        <f>SUM(A30076*E30076/100)</f>
        <v>2620.4</v>
      </c>
    </row>
    <row r="30077" spans="1:7">
      <c r="A30077" s="696"/>
      <c r="B30077" s="696"/>
      <c r="C30077" s="698"/>
      <c r="D30077" s="700"/>
      <c r="E30077" s="701" t="s">
        <v>408</v>
      </c>
      <c r="F30077" s="702"/>
      <c r="G30077" s="703"/>
    </row>
    <row r="30078" spans="1:7" s="25" customFormat="1">
      <c r="A30078" s="697">
        <v>144</v>
      </c>
      <c r="B30078" s="697" t="s">
        <v>39</v>
      </c>
      <c r="C30078" s="697" t="s">
        <v>667</v>
      </c>
      <c r="D30078" s="699" t="s">
        <v>265</v>
      </c>
      <c r="E30078" s="572">
        <v>567.48</v>
      </c>
      <c r="F30078" s="572" t="s">
        <v>266</v>
      </c>
      <c r="G30078" s="20">
        <f>SUM(A30078*E30078)</f>
        <v>81717.119999999995</v>
      </c>
    </row>
    <row r="30079" spans="1:7" s="25" customFormat="1">
      <c r="A30079" s="698"/>
      <c r="B30079" s="698"/>
      <c r="C30079" s="698"/>
      <c r="D30079" s="700"/>
      <c r="E30079" s="701" t="s">
        <v>399</v>
      </c>
      <c r="F30079" s="702"/>
      <c r="G30079" s="703"/>
    </row>
    <row r="30080" spans="1:7" s="25" customFormat="1">
      <c r="A30080" s="697">
        <v>21</v>
      </c>
      <c r="B30080" s="697" t="s">
        <v>39</v>
      </c>
      <c r="C30080" s="697" t="s">
        <v>731</v>
      </c>
      <c r="D30080" s="699" t="s">
        <v>278</v>
      </c>
      <c r="E30080" s="572">
        <v>186.04</v>
      </c>
      <c r="F30080" s="572" t="s">
        <v>266</v>
      </c>
      <c r="G30080" s="20">
        <f>SUM(A30080*E30080)</f>
        <v>3906.8399999999997</v>
      </c>
    </row>
    <row r="30081" spans="1:7" s="25" customFormat="1">
      <c r="A30081" s="698"/>
      <c r="B30081" s="698"/>
      <c r="C30081" s="698"/>
      <c r="D30081" s="700"/>
      <c r="E30081" s="707" t="s">
        <v>279</v>
      </c>
      <c r="F30081" s="707"/>
      <c r="G30081" s="707"/>
    </row>
    <row r="30082" spans="1:7" s="25" customFormat="1">
      <c r="A30082" s="697">
        <v>52</v>
      </c>
      <c r="B30082" s="697" t="s">
        <v>39</v>
      </c>
      <c r="C30082" s="697" t="s">
        <v>732</v>
      </c>
      <c r="D30082" s="699" t="s">
        <v>733</v>
      </c>
      <c r="E30082" s="572">
        <v>27747.06</v>
      </c>
      <c r="F30082" s="572" t="s">
        <v>42</v>
      </c>
      <c r="G30082" s="20">
        <f>SUM(A30082*E30082/100)</f>
        <v>14428.471200000002</v>
      </c>
    </row>
    <row r="30083" spans="1:7" s="25" customFormat="1">
      <c r="A30083" s="698"/>
      <c r="B30083" s="698"/>
      <c r="C30083" s="698"/>
      <c r="D30083" s="700"/>
      <c r="E30083" s="707" t="s">
        <v>734</v>
      </c>
      <c r="F30083" s="707"/>
      <c r="G30083" s="707"/>
    </row>
    <row r="30084" spans="1:7" s="25" customFormat="1">
      <c r="A30084" s="697">
        <v>159</v>
      </c>
      <c r="B30084" s="697" t="s">
        <v>39</v>
      </c>
      <c r="C30084" s="697" t="s">
        <v>735</v>
      </c>
      <c r="D30084" s="699" t="s">
        <v>736</v>
      </c>
      <c r="E30084" s="585">
        <v>28299.3</v>
      </c>
      <c r="F30084" s="572" t="s">
        <v>42</v>
      </c>
      <c r="G30084" s="20">
        <f>SUM(A30084*E30084/100)</f>
        <v>44995.887000000002</v>
      </c>
    </row>
    <row r="30085" spans="1:7" s="25" customFormat="1">
      <c r="A30085" s="698"/>
      <c r="B30085" s="698"/>
      <c r="C30085" s="698"/>
      <c r="D30085" s="700"/>
      <c r="E30085" s="707" t="s">
        <v>737</v>
      </c>
      <c r="F30085" s="707"/>
      <c r="G30085" s="707"/>
    </row>
    <row r="30086" spans="1:7">
      <c r="A30086" s="695">
        <v>791</v>
      </c>
      <c r="B30086" s="695" t="s">
        <v>39</v>
      </c>
      <c r="C30086" s="561" t="s">
        <v>738</v>
      </c>
      <c r="D30086" s="699" t="s">
        <v>264</v>
      </c>
      <c r="E30086" s="585">
        <v>30509.77</v>
      </c>
      <c r="F30086" s="572" t="s">
        <v>42</v>
      </c>
      <c r="G30086" s="20">
        <f>SUM(A30086*E30086/100)</f>
        <v>241332.2807</v>
      </c>
    </row>
    <row r="30087" spans="1:7">
      <c r="A30087" s="696"/>
      <c r="B30087" s="696"/>
      <c r="C30087" s="562"/>
      <c r="D30087" s="700"/>
      <c r="E30087" s="701" t="s">
        <v>159</v>
      </c>
      <c r="F30087" s="702"/>
      <c r="G30087" s="703"/>
    </row>
    <row r="30088" spans="1:7" s="25" customFormat="1">
      <c r="A30088" s="697">
        <v>2532</v>
      </c>
      <c r="B30088" s="697" t="s">
        <v>39</v>
      </c>
      <c r="C30088" s="697" t="s">
        <v>739</v>
      </c>
      <c r="D30088" s="699" t="s">
        <v>740</v>
      </c>
      <c r="E30088" s="585">
        <v>36.6</v>
      </c>
      <c r="F30088" s="572" t="s">
        <v>165</v>
      </c>
      <c r="G30088" s="20">
        <f>SUM(A30088*E30088)</f>
        <v>92671.2</v>
      </c>
    </row>
    <row r="30089" spans="1:7" s="25" customFormat="1">
      <c r="A30089" s="698"/>
      <c r="B30089" s="698"/>
      <c r="C30089" s="698"/>
      <c r="D30089" s="700"/>
      <c r="E30089" s="707" t="s">
        <v>741</v>
      </c>
      <c r="F30089" s="707"/>
      <c r="G30089" s="707"/>
    </row>
    <row r="30090" spans="1:7">
      <c r="A30090" s="695"/>
      <c r="B30090" s="695"/>
      <c r="C30090" s="697" t="s">
        <v>742</v>
      </c>
      <c r="D30090" s="736" t="s">
        <v>246</v>
      </c>
      <c r="E30090" s="564"/>
      <c r="F30090" s="69"/>
      <c r="G30090" s="70"/>
    </row>
    <row r="30091" spans="1:7">
      <c r="A30091" s="696"/>
      <c r="B30091" s="696"/>
      <c r="C30091" s="698"/>
      <c r="D30091" s="737"/>
      <c r="E30091" s="738"/>
      <c r="F30091" s="739"/>
      <c r="G30091" s="740"/>
    </row>
    <row r="30092" spans="1:7">
      <c r="A30092" s="695">
        <v>41</v>
      </c>
      <c r="B30092" s="695" t="s">
        <v>107</v>
      </c>
      <c r="C30092" s="697"/>
      <c r="D30092" s="699" t="s">
        <v>247</v>
      </c>
      <c r="E30092" s="585">
        <v>228.9</v>
      </c>
      <c r="F30092" s="572" t="s">
        <v>111</v>
      </c>
      <c r="G30092" s="20">
        <f>SUM(A30092*E30092)</f>
        <v>9384.9</v>
      </c>
    </row>
    <row r="30093" spans="1:7">
      <c r="A30093" s="696"/>
      <c r="B30093" s="696"/>
      <c r="C30093" s="698"/>
      <c r="D30093" s="700"/>
      <c r="E30093" s="701" t="s">
        <v>248</v>
      </c>
      <c r="F30093" s="702"/>
      <c r="G30093" s="703"/>
    </row>
    <row r="30094" spans="1:7">
      <c r="A30094" s="695">
        <v>99</v>
      </c>
      <c r="B30094" s="695" t="s">
        <v>107</v>
      </c>
      <c r="C30094" s="697"/>
      <c r="D30094" s="699" t="s">
        <v>249</v>
      </c>
      <c r="E30094" s="584">
        <v>240.5</v>
      </c>
      <c r="F30094" s="562" t="s">
        <v>111</v>
      </c>
      <c r="G30094" s="20">
        <f>SUM(A30094*E30094)</f>
        <v>23809.5</v>
      </c>
    </row>
    <row r="30095" spans="1:7">
      <c r="A30095" s="696"/>
      <c r="B30095" s="696"/>
      <c r="C30095" s="698"/>
      <c r="D30095" s="700"/>
      <c r="E30095" s="701" t="s">
        <v>250</v>
      </c>
      <c r="F30095" s="702"/>
      <c r="G30095" s="703"/>
    </row>
    <row r="30096" spans="1:7">
      <c r="A30096" s="695"/>
      <c r="B30096" s="695"/>
      <c r="C30096" s="697" t="s">
        <v>743</v>
      </c>
      <c r="D30096" s="736" t="s">
        <v>744</v>
      </c>
      <c r="E30096" s="564"/>
      <c r="F30096" s="69"/>
      <c r="G30096" s="70"/>
    </row>
    <row r="30097" spans="1:7">
      <c r="A30097" s="696"/>
      <c r="B30097" s="696"/>
      <c r="C30097" s="698"/>
      <c r="D30097" s="737"/>
      <c r="E30097" s="738"/>
      <c r="F30097" s="739"/>
      <c r="G30097" s="740"/>
    </row>
    <row r="30098" spans="1:7">
      <c r="A30098" s="695">
        <v>4</v>
      </c>
      <c r="B30098" s="695" t="s">
        <v>89</v>
      </c>
      <c r="C30098" s="697"/>
      <c r="D30098" s="699" t="s">
        <v>247</v>
      </c>
      <c r="E30098" s="585">
        <v>279.51</v>
      </c>
      <c r="F30098" s="572" t="s">
        <v>75</v>
      </c>
      <c r="G30098" s="20">
        <f>SUM(A30098*E30098)</f>
        <v>1118.04</v>
      </c>
    </row>
    <row r="30099" spans="1:7">
      <c r="A30099" s="696"/>
      <c r="B30099" s="696"/>
      <c r="C30099" s="698"/>
      <c r="D30099" s="700"/>
      <c r="E30099" s="701" t="s">
        <v>745</v>
      </c>
      <c r="F30099" s="702"/>
      <c r="G30099" s="703"/>
    </row>
    <row r="30100" spans="1:7">
      <c r="A30100" s="695">
        <v>2</v>
      </c>
      <c r="B30100" s="695" t="s">
        <v>89</v>
      </c>
      <c r="C30100" s="697"/>
      <c r="D30100" s="699" t="s">
        <v>249</v>
      </c>
      <c r="E30100" s="584">
        <v>139.76</v>
      </c>
      <c r="F30100" s="562" t="s">
        <v>75</v>
      </c>
      <c r="G30100" s="20">
        <f>SUM(A30100*E30100)</f>
        <v>279.52</v>
      </c>
    </row>
    <row r="30101" spans="1:7">
      <c r="A30101" s="696"/>
      <c r="B30101" s="696"/>
      <c r="C30101" s="698"/>
      <c r="D30101" s="700"/>
      <c r="E30101" s="701" t="s">
        <v>746</v>
      </c>
      <c r="F30101" s="702"/>
      <c r="G30101" s="703"/>
    </row>
    <row r="30102" spans="1:7">
      <c r="A30102" s="695">
        <v>36</v>
      </c>
      <c r="B30102" s="695" t="s">
        <v>39</v>
      </c>
      <c r="C30102" s="697" t="s">
        <v>747</v>
      </c>
      <c r="D30102" s="699" t="s">
        <v>748</v>
      </c>
      <c r="E30102" s="584">
        <v>115.55</v>
      </c>
      <c r="F30102" s="562" t="s">
        <v>111</v>
      </c>
      <c r="G30102" s="20">
        <f>SUM(A30102*E30102)</f>
        <v>4159.8</v>
      </c>
    </row>
    <row r="30103" spans="1:7">
      <c r="A30103" s="696"/>
      <c r="B30103" s="696"/>
      <c r="C30103" s="698"/>
      <c r="D30103" s="700"/>
      <c r="E30103" s="701" t="s">
        <v>749</v>
      </c>
      <c r="F30103" s="702"/>
      <c r="G30103" s="703"/>
    </row>
    <row r="30104" spans="1:7">
      <c r="A30104" s="697">
        <v>92</v>
      </c>
      <c r="B30104" s="697" t="s">
        <v>39</v>
      </c>
      <c r="C30104" s="695" t="s">
        <v>750</v>
      </c>
      <c r="D30104" s="699" t="s">
        <v>251</v>
      </c>
      <c r="E30104" s="585">
        <v>902.93</v>
      </c>
      <c r="F30104" s="572" t="s">
        <v>165</v>
      </c>
      <c r="G30104" s="20">
        <f>SUM(A30104*E30104)</f>
        <v>83069.56</v>
      </c>
    </row>
    <row r="30105" spans="1:7">
      <c r="A30105" s="698"/>
      <c r="B30105" s="698"/>
      <c r="C30105" s="696"/>
      <c r="D30105" s="700"/>
      <c r="E30105" s="701" t="s">
        <v>252</v>
      </c>
      <c r="F30105" s="702"/>
      <c r="G30105" s="703"/>
    </row>
    <row r="30106" spans="1:7" s="25" customFormat="1">
      <c r="A30106" s="695">
        <v>101</v>
      </c>
      <c r="B30106" s="695" t="s">
        <v>10</v>
      </c>
      <c r="C30106" s="697" t="s">
        <v>751</v>
      </c>
      <c r="D30106" s="699" t="s">
        <v>752</v>
      </c>
      <c r="E30106" s="585">
        <v>194.16</v>
      </c>
      <c r="F30106" s="572" t="s">
        <v>165</v>
      </c>
      <c r="G30106" s="20">
        <f>SUM(A30106*E30106)</f>
        <v>19610.16</v>
      </c>
    </row>
    <row r="30107" spans="1:7" s="25" customFormat="1">
      <c r="A30107" s="696"/>
      <c r="B30107" s="696"/>
      <c r="C30107" s="698"/>
      <c r="D30107" s="700"/>
      <c r="E30107" s="701" t="s">
        <v>753</v>
      </c>
      <c r="F30107" s="702"/>
      <c r="G30107" s="703"/>
    </row>
    <row r="30108" spans="1:7">
      <c r="A30108" s="697">
        <v>101</v>
      </c>
      <c r="B30108" s="697" t="s">
        <v>39</v>
      </c>
      <c r="C30108" s="695" t="s">
        <v>754</v>
      </c>
      <c r="D30108" s="699" t="s">
        <v>172</v>
      </c>
      <c r="E30108" s="585">
        <v>190.72</v>
      </c>
      <c r="F30108" s="572" t="s">
        <v>165</v>
      </c>
      <c r="G30108" s="13">
        <f>SUM(A30108*E30108)</f>
        <v>19262.72</v>
      </c>
    </row>
    <row r="30109" spans="1:7">
      <c r="A30109" s="698"/>
      <c r="B30109" s="698"/>
      <c r="C30109" s="696"/>
      <c r="D30109" s="700"/>
      <c r="E30109" s="701" t="s">
        <v>173</v>
      </c>
      <c r="F30109" s="702"/>
      <c r="G30109" s="703"/>
    </row>
    <row r="30110" spans="1:7">
      <c r="A30110" s="697">
        <v>3692</v>
      </c>
      <c r="B30110" s="697" t="s">
        <v>39</v>
      </c>
      <c r="C30110" s="695" t="s">
        <v>755</v>
      </c>
      <c r="D30110" s="699" t="s">
        <v>756</v>
      </c>
      <c r="E30110" s="585">
        <v>1980.83</v>
      </c>
      <c r="F30110" s="572" t="s">
        <v>42</v>
      </c>
      <c r="G30110" s="13">
        <f>SUM(A30110*E30110/100)</f>
        <v>73132.243599999987</v>
      </c>
    </row>
    <row r="30111" spans="1:7">
      <c r="A30111" s="698"/>
      <c r="B30111" s="698"/>
      <c r="C30111" s="696"/>
      <c r="D30111" s="700"/>
      <c r="E30111" s="701" t="s">
        <v>757</v>
      </c>
      <c r="F30111" s="702"/>
      <c r="G30111" s="703"/>
    </row>
    <row r="30112" spans="1:7">
      <c r="A30112" s="697">
        <v>1113</v>
      </c>
      <c r="B30112" s="697" t="s">
        <v>39</v>
      </c>
      <c r="C30112" s="695" t="s">
        <v>758</v>
      </c>
      <c r="D30112" s="699" t="s">
        <v>759</v>
      </c>
      <c r="E30112" s="585">
        <v>393.25</v>
      </c>
      <c r="F30112" s="572" t="s">
        <v>42</v>
      </c>
      <c r="G30112" s="13">
        <f>SUM(A30112*E30112/100)</f>
        <v>4376.8725000000004</v>
      </c>
    </row>
    <row r="30113" spans="1:7">
      <c r="A30113" s="698"/>
      <c r="B30113" s="698"/>
      <c r="C30113" s="696"/>
      <c r="D30113" s="700"/>
      <c r="E30113" s="701" t="s">
        <v>760</v>
      </c>
      <c r="F30113" s="702"/>
      <c r="G30113" s="703"/>
    </row>
    <row r="30114" spans="1:7">
      <c r="A30114" s="697">
        <v>2434</v>
      </c>
      <c r="B30114" s="697" t="s">
        <v>39</v>
      </c>
      <c r="C30114" s="695" t="s">
        <v>761</v>
      </c>
      <c r="D30114" s="755" t="s">
        <v>300</v>
      </c>
      <c r="E30114" s="584">
        <v>1043.9000000000001</v>
      </c>
      <c r="F30114" s="562" t="s">
        <v>42</v>
      </c>
      <c r="G30114" s="20">
        <f>SUM(A30114*E30114/100)</f>
        <v>25408.526000000002</v>
      </c>
    </row>
    <row r="30115" spans="1:7">
      <c r="A30115" s="698"/>
      <c r="B30115" s="698"/>
      <c r="C30115" s="696"/>
      <c r="D30115" s="700"/>
      <c r="E30115" s="701" t="s">
        <v>301</v>
      </c>
      <c r="F30115" s="702"/>
      <c r="G30115" s="703"/>
    </row>
    <row r="30116" spans="1:7">
      <c r="A30116" s="697">
        <v>663</v>
      </c>
      <c r="B30116" s="697" t="s">
        <v>39</v>
      </c>
      <c r="C30116" s="695" t="s">
        <v>762</v>
      </c>
      <c r="D30116" s="699" t="s">
        <v>170</v>
      </c>
      <c r="E30116" s="585">
        <v>1160.06</v>
      </c>
      <c r="F30116" s="572" t="s">
        <v>42</v>
      </c>
      <c r="G30116" s="13">
        <f>SUM(A30116*E30116/100)</f>
        <v>7691.197799999999</v>
      </c>
    </row>
    <row r="30117" spans="1:7">
      <c r="A30117" s="698"/>
      <c r="B30117" s="698"/>
      <c r="C30117" s="696"/>
      <c r="D30117" s="700"/>
      <c r="E30117" s="701" t="s">
        <v>171</v>
      </c>
      <c r="F30117" s="702"/>
      <c r="G30117" s="703"/>
    </row>
    <row r="30118" spans="1:7">
      <c r="A30118" s="697">
        <v>119</v>
      </c>
      <c r="B30118" s="697" t="s">
        <v>39</v>
      </c>
      <c r="C30118" s="695" t="s">
        <v>763</v>
      </c>
      <c r="D30118" s="755" t="s">
        <v>764</v>
      </c>
      <c r="E30118" s="584">
        <v>674.6</v>
      </c>
      <c r="F30118" s="562" t="s">
        <v>42</v>
      </c>
      <c r="G30118" s="20">
        <f>SUM(A30118*E30118/100)</f>
        <v>802.77400000000011</v>
      </c>
    </row>
    <row r="30119" spans="1:7">
      <c r="A30119" s="698"/>
      <c r="B30119" s="698"/>
      <c r="C30119" s="696"/>
      <c r="D30119" s="700"/>
      <c r="E30119" s="701" t="s">
        <v>765</v>
      </c>
      <c r="F30119" s="702"/>
      <c r="G30119" s="703"/>
    </row>
    <row r="30120" spans="1:7">
      <c r="A30120" s="695">
        <v>101</v>
      </c>
      <c r="B30120" s="695" t="s">
        <v>39</v>
      </c>
      <c r="C30120" s="697" t="s">
        <v>766</v>
      </c>
      <c r="D30120" s="699" t="s">
        <v>214</v>
      </c>
      <c r="E30120" s="585">
        <v>674.19</v>
      </c>
      <c r="F30120" s="572" t="s">
        <v>42</v>
      </c>
      <c r="G30120" s="20">
        <f>SUM(A30120*E30120/100)</f>
        <v>680.93190000000004</v>
      </c>
    </row>
    <row r="30121" spans="1:7">
      <c r="A30121" s="696"/>
      <c r="B30121" s="696"/>
      <c r="C30121" s="698"/>
      <c r="D30121" s="700"/>
      <c r="E30121" s="701" t="s">
        <v>767</v>
      </c>
      <c r="F30121" s="702"/>
      <c r="G30121" s="703"/>
    </row>
    <row r="30122" spans="1:7">
      <c r="A30122" s="31"/>
      <c r="B30122" s="32"/>
      <c r="C30122" s="32"/>
      <c r="D30122" s="182"/>
      <c r="E30122" s="32"/>
      <c r="F30122" s="183" t="s">
        <v>603</v>
      </c>
      <c r="G30122" s="184">
        <v>893965</v>
      </c>
    </row>
    <row r="30123" spans="1:7">
      <c r="A30123" s="172"/>
      <c r="D30123" s="185" t="s">
        <v>78</v>
      </c>
      <c r="G30123" s="174"/>
    </row>
    <row r="30124" spans="1:7" s="36" customFormat="1">
      <c r="A30124" s="695">
        <v>21</v>
      </c>
      <c r="B30124" s="695" t="s">
        <v>107</v>
      </c>
      <c r="C30124" s="697" t="s">
        <v>11</v>
      </c>
      <c r="D30124" s="699" t="s">
        <v>446</v>
      </c>
      <c r="E30124" s="585">
        <v>333.29</v>
      </c>
      <c r="F30124" s="572" t="s">
        <v>75</v>
      </c>
      <c r="G30124" s="13">
        <f>SUM(A30124*E30124)</f>
        <v>6999.09</v>
      </c>
    </row>
    <row r="30125" spans="1:7" s="36" customFormat="1">
      <c r="A30125" s="696"/>
      <c r="B30125" s="696"/>
      <c r="C30125" s="698"/>
      <c r="D30125" s="700"/>
      <c r="E30125" s="701" t="s">
        <v>447</v>
      </c>
      <c r="F30125" s="702"/>
      <c r="G30125" s="703"/>
    </row>
    <row r="30126" spans="1:7">
      <c r="A30126" s="695">
        <v>6</v>
      </c>
      <c r="B30126" s="695" t="s">
        <v>72</v>
      </c>
      <c r="C30126" s="697" t="s">
        <v>15</v>
      </c>
      <c r="D30126" s="699" t="s">
        <v>181</v>
      </c>
      <c r="E30126" s="585">
        <v>566.70000000000005</v>
      </c>
      <c r="F30126" s="572" t="s">
        <v>75</v>
      </c>
      <c r="G30126" s="13">
        <f>SUM(A30126*E30126)</f>
        <v>3400.2000000000003</v>
      </c>
    </row>
    <row r="30127" spans="1:7">
      <c r="A30127" s="696"/>
      <c r="B30127" s="696"/>
      <c r="C30127" s="698"/>
      <c r="D30127" s="700"/>
      <c r="E30127" s="701" t="s">
        <v>182</v>
      </c>
      <c r="F30127" s="702"/>
      <c r="G30127" s="703"/>
    </row>
    <row r="30128" spans="1:7">
      <c r="A30128" s="695">
        <v>1</v>
      </c>
      <c r="B30128" s="695" t="s">
        <v>72</v>
      </c>
      <c r="C30128" s="697" t="s">
        <v>18</v>
      </c>
      <c r="D30128" s="699" t="s">
        <v>177</v>
      </c>
      <c r="E30128" s="585">
        <v>6166.6</v>
      </c>
      <c r="F30128" s="572" t="s">
        <v>75</v>
      </c>
      <c r="G30128" s="13">
        <f>SUM(A30128*E30128)</f>
        <v>6166.6</v>
      </c>
    </row>
    <row r="30129" spans="1:7">
      <c r="A30129" s="696"/>
      <c r="B30129" s="696"/>
      <c r="C30129" s="698"/>
      <c r="D30129" s="700"/>
      <c r="E30129" s="701" t="s">
        <v>178</v>
      </c>
      <c r="F30129" s="702"/>
      <c r="G30129" s="703"/>
    </row>
    <row r="30130" spans="1:7">
      <c r="A30130" s="695">
        <v>1</v>
      </c>
      <c r="B30130" s="695" t="s">
        <v>72</v>
      </c>
      <c r="C30130" s="697" t="s">
        <v>21</v>
      </c>
      <c r="D30130" s="699" t="s">
        <v>768</v>
      </c>
      <c r="E30130" s="585">
        <v>4253.7</v>
      </c>
      <c r="F30130" s="572" t="s">
        <v>75</v>
      </c>
      <c r="G30130" s="13">
        <f>SUM(A30130*E30130)</f>
        <v>4253.7</v>
      </c>
    </row>
    <row r="30131" spans="1:7">
      <c r="A30131" s="696"/>
      <c r="B30131" s="696"/>
      <c r="C30131" s="698"/>
      <c r="D30131" s="700"/>
      <c r="E30131" s="701" t="s">
        <v>769</v>
      </c>
      <c r="F30131" s="702"/>
      <c r="G30131" s="703"/>
    </row>
    <row r="30132" spans="1:7">
      <c r="A30132" s="695">
        <v>3</v>
      </c>
      <c r="B30132" s="695" t="s">
        <v>89</v>
      </c>
      <c r="C30132" s="697" t="s">
        <v>25</v>
      </c>
      <c r="D30132" s="699" t="s">
        <v>94</v>
      </c>
      <c r="E30132" s="585">
        <v>938.47</v>
      </c>
      <c r="F30132" s="572" t="s">
        <v>75</v>
      </c>
      <c r="G30132" s="13">
        <f>SUM(A30132*E30132)</f>
        <v>2815.41</v>
      </c>
    </row>
    <row r="30133" spans="1:7">
      <c r="A30133" s="696"/>
      <c r="B30133" s="696"/>
      <c r="C30133" s="698"/>
      <c r="D30133" s="700"/>
      <c r="E30133" s="701" t="s">
        <v>95</v>
      </c>
      <c r="F30133" s="702"/>
      <c r="G30133" s="703"/>
    </row>
    <row r="30134" spans="1:7" s="36" customFormat="1">
      <c r="A30134" s="695">
        <v>1</v>
      </c>
      <c r="B30134" s="695" t="s">
        <v>89</v>
      </c>
      <c r="C30134" s="697" t="s">
        <v>29</v>
      </c>
      <c r="D30134" s="699" t="s">
        <v>81</v>
      </c>
      <c r="E30134" s="585">
        <v>2042.43</v>
      </c>
      <c r="F30134" s="572" t="s">
        <v>75</v>
      </c>
      <c r="G30134" s="13">
        <f>SUM(A30134*E30134)</f>
        <v>2042.43</v>
      </c>
    </row>
    <row r="30135" spans="1:7" s="36" customFormat="1">
      <c r="A30135" s="696"/>
      <c r="B30135" s="696"/>
      <c r="C30135" s="698"/>
      <c r="D30135" s="700"/>
      <c r="E30135" s="701" t="s">
        <v>82</v>
      </c>
      <c r="F30135" s="702"/>
      <c r="G30135" s="703"/>
    </row>
    <row r="30136" spans="1:7">
      <c r="A30136" s="695">
        <v>6</v>
      </c>
      <c r="B30136" s="695" t="s">
        <v>72</v>
      </c>
      <c r="C30136" s="697" t="s">
        <v>29</v>
      </c>
      <c r="D30136" s="699" t="s">
        <v>83</v>
      </c>
      <c r="E30136" s="585">
        <v>447.15</v>
      </c>
      <c r="F30136" s="572" t="s">
        <v>75</v>
      </c>
      <c r="G30136" s="13">
        <f>SUM(A30136*E30136)</f>
        <v>2682.8999999999996</v>
      </c>
    </row>
    <row r="30137" spans="1:7">
      <c r="A30137" s="696"/>
      <c r="B30137" s="696"/>
      <c r="C30137" s="698"/>
      <c r="D30137" s="700"/>
      <c r="E30137" s="701" t="s">
        <v>84</v>
      </c>
      <c r="F30137" s="702"/>
      <c r="G30137" s="703"/>
    </row>
    <row r="30138" spans="1:7" s="36" customFormat="1">
      <c r="A30138" s="695">
        <v>7</v>
      </c>
      <c r="B30138" s="695" t="s">
        <v>89</v>
      </c>
      <c r="C30138" s="697" t="s">
        <v>36</v>
      </c>
      <c r="D30138" s="699" t="s">
        <v>81</v>
      </c>
      <c r="E30138" s="585">
        <v>972.95</v>
      </c>
      <c r="F30138" s="572" t="s">
        <v>75</v>
      </c>
      <c r="G30138" s="13">
        <f>SUM(A30138*E30138)</f>
        <v>6810.6500000000005</v>
      </c>
    </row>
    <row r="30139" spans="1:7" s="36" customFormat="1">
      <c r="A30139" s="696"/>
      <c r="B30139" s="696"/>
      <c r="C30139" s="698"/>
      <c r="D30139" s="700"/>
      <c r="E30139" s="701" t="s">
        <v>770</v>
      </c>
      <c r="F30139" s="702"/>
      <c r="G30139" s="703"/>
    </row>
    <row r="30140" spans="1:7" s="36" customFormat="1">
      <c r="A30140" s="695">
        <v>4</v>
      </c>
      <c r="B30140" s="695" t="s">
        <v>72</v>
      </c>
      <c r="C30140" s="697" t="s">
        <v>40</v>
      </c>
      <c r="D30140" s="699" t="s">
        <v>771</v>
      </c>
      <c r="E30140" s="585">
        <v>389.7</v>
      </c>
      <c r="F30140" s="572" t="s">
        <v>75</v>
      </c>
      <c r="G30140" s="13">
        <f>SUM(A30140*E30140)</f>
        <v>1558.8</v>
      </c>
    </row>
    <row r="30141" spans="1:7" s="36" customFormat="1">
      <c r="A30141" s="696"/>
      <c r="B30141" s="696"/>
      <c r="C30141" s="698"/>
      <c r="D30141" s="700"/>
      <c r="E30141" s="701" t="s">
        <v>772</v>
      </c>
      <c r="F30141" s="702"/>
      <c r="G30141" s="703"/>
    </row>
    <row r="30142" spans="1:7">
      <c r="A30142" s="695"/>
      <c r="B30142" s="695"/>
      <c r="C30142" s="697" t="s">
        <v>44</v>
      </c>
      <c r="D30142" s="699" t="s">
        <v>226</v>
      </c>
      <c r="E30142" s="730"/>
      <c r="F30142" s="731"/>
      <c r="G30142" s="732"/>
    </row>
    <row r="30143" spans="1:7">
      <c r="A30143" s="696"/>
      <c r="B30143" s="696"/>
      <c r="C30143" s="698"/>
      <c r="D30143" s="700"/>
      <c r="E30143" s="733"/>
      <c r="F30143" s="734"/>
      <c r="G30143" s="735"/>
    </row>
    <row r="30144" spans="1:7">
      <c r="A30144" s="695">
        <v>20</v>
      </c>
      <c r="B30144" s="695" t="s">
        <v>107</v>
      </c>
      <c r="C30144" s="697" t="s">
        <v>99</v>
      </c>
      <c r="D30144" s="699" t="s">
        <v>773</v>
      </c>
      <c r="E30144" s="585">
        <v>95.79</v>
      </c>
      <c r="F30144" s="572" t="s">
        <v>111</v>
      </c>
      <c r="G30144" s="13">
        <f>SUM(A30144*E30144)</f>
        <v>1915.8000000000002</v>
      </c>
    </row>
    <row r="30145" spans="1:7">
      <c r="A30145" s="696"/>
      <c r="B30145" s="696"/>
      <c r="C30145" s="698"/>
      <c r="D30145" s="700"/>
      <c r="E30145" s="701" t="s">
        <v>774</v>
      </c>
      <c r="F30145" s="702"/>
      <c r="G30145" s="703"/>
    </row>
    <row r="30146" spans="1:7">
      <c r="A30146" s="695">
        <v>10</v>
      </c>
      <c r="B30146" s="695" t="s">
        <v>72</v>
      </c>
      <c r="C30146" s="697" t="s">
        <v>102</v>
      </c>
      <c r="D30146" s="699" t="s">
        <v>775</v>
      </c>
      <c r="E30146" s="585">
        <v>128.55000000000001</v>
      </c>
      <c r="F30146" s="572" t="s">
        <v>111</v>
      </c>
      <c r="G30146" s="13">
        <f>SUM(A30146*E30146)</f>
        <v>1285.5</v>
      </c>
    </row>
    <row r="30147" spans="1:7">
      <c r="A30147" s="696"/>
      <c r="B30147" s="696"/>
      <c r="C30147" s="698"/>
      <c r="D30147" s="700"/>
      <c r="E30147" s="701" t="s">
        <v>776</v>
      </c>
      <c r="F30147" s="702"/>
      <c r="G30147" s="703"/>
    </row>
    <row r="30148" spans="1:7">
      <c r="A30148" s="695"/>
      <c r="B30148" s="695"/>
      <c r="C30148" s="697" t="s">
        <v>47</v>
      </c>
      <c r="D30148" s="699" t="s">
        <v>777</v>
      </c>
      <c r="E30148" s="730"/>
      <c r="F30148" s="731"/>
      <c r="G30148" s="732"/>
    </row>
    <row r="30149" spans="1:7">
      <c r="A30149" s="696"/>
      <c r="B30149" s="696"/>
      <c r="C30149" s="698"/>
      <c r="D30149" s="700"/>
      <c r="E30149" s="733"/>
      <c r="F30149" s="734"/>
      <c r="G30149" s="735"/>
    </row>
    <row r="30150" spans="1:7">
      <c r="A30150" s="695">
        <v>3</v>
      </c>
      <c r="B30150" s="695" t="s">
        <v>72</v>
      </c>
      <c r="C30150" s="697" t="s">
        <v>99</v>
      </c>
      <c r="D30150" s="699" t="s">
        <v>778</v>
      </c>
      <c r="E30150" s="585">
        <v>299.55</v>
      </c>
      <c r="F30150" s="572" t="s">
        <v>75</v>
      </c>
      <c r="G30150" s="13">
        <f>SUM(A30150*E30150)</f>
        <v>898.65000000000009</v>
      </c>
    </row>
    <row r="30151" spans="1:7">
      <c r="A30151" s="696"/>
      <c r="B30151" s="696"/>
      <c r="C30151" s="698"/>
      <c r="D30151" s="700"/>
      <c r="E30151" s="701" t="s">
        <v>779</v>
      </c>
      <c r="F30151" s="702"/>
      <c r="G30151" s="703"/>
    </row>
    <row r="30152" spans="1:7" s="36" customFormat="1">
      <c r="A30152" s="695"/>
      <c r="B30152" s="695"/>
      <c r="C30152" s="697" t="s">
        <v>50</v>
      </c>
      <c r="D30152" s="699" t="s">
        <v>231</v>
      </c>
      <c r="E30152" s="39"/>
      <c r="F30152" s="40"/>
      <c r="G30152" s="41"/>
    </row>
    <row r="30153" spans="1:7" s="36" customFormat="1">
      <c r="A30153" s="696"/>
      <c r="B30153" s="696"/>
      <c r="C30153" s="698"/>
      <c r="D30153" s="700"/>
      <c r="E30153" s="42"/>
      <c r="F30153" s="43"/>
      <c r="G30153" s="44"/>
    </row>
    <row r="30154" spans="1:7" s="36" customFormat="1">
      <c r="A30154" s="781">
        <v>2.5</v>
      </c>
      <c r="B30154" s="695" t="s">
        <v>107</v>
      </c>
      <c r="C30154" s="697"/>
      <c r="D30154" s="699" t="s">
        <v>232</v>
      </c>
      <c r="E30154" s="585">
        <v>199.25</v>
      </c>
      <c r="F30154" s="572" t="s">
        <v>111</v>
      </c>
      <c r="G30154" s="13">
        <f>SUM(A30154*E30154)</f>
        <v>498.125</v>
      </c>
    </row>
    <row r="30155" spans="1:7" s="36" customFormat="1">
      <c r="A30155" s="782"/>
      <c r="B30155" s="696"/>
      <c r="C30155" s="698"/>
      <c r="D30155" s="700"/>
      <c r="E30155" s="701" t="s">
        <v>233</v>
      </c>
      <c r="F30155" s="702"/>
      <c r="G30155" s="703"/>
    </row>
    <row r="30156" spans="1:7" s="36" customFormat="1">
      <c r="A30156" s="695">
        <v>2</v>
      </c>
      <c r="B30156" s="695" t="s">
        <v>107</v>
      </c>
      <c r="C30156" s="697"/>
      <c r="D30156" s="699" t="s">
        <v>234</v>
      </c>
      <c r="E30156" s="585">
        <v>250.6</v>
      </c>
      <c r="F30156" s="572" t="s">
        <v>111</v>
      </c>
      <c r="G30156" s="13">
        <f>SUM(A30156*E30156)</f>
        <v>501.2</v>
      </c>
    </row>
    <row r="30157" spans="1:7" s="36" customFormat="1">
      <c r="A30157" s="696"/>
      <c r="B30157" s="696"/>
      <c r="C30157" s="698"/>
      <c r="D30157" s="700"/>
      <c r="E30157" s="701" t="s">
        <v>235</v>
      </c>
      <c r="F30157" s="702"/>
      <c r="G30157" s="703"/>
    </row>
    <row r="30158" spans="1:7" s="36" customFormat="1">
      <c r="A30158" s="695">
        <v>1</v>
      </c>
      <c r="B30158" s="695" t="s">
        <v>72</v>
      </c>
      <c r="C30158" s="697" t="s">
        <v>54</v>
      </c>
      <c r="D30158" s="699" t="s">
        <v>780</v>
      </c>
      <c r="E30158" s="585">
        <v>1051.25</v>
      </c>
      <c r="F30158" s="572" t="s">
        <v>75</v>
      </c>
      <c r="G30158" s="13">
        <f>SUM(A30158*E30158)</f>
        <v>1051.25</v>
      </c>
    </row>
    <row r="30159" spans="1:7" s="36" customFormat="1">
      <c r="A30159" s="696"/>
      <c r="B30159" s="696"/>
      <c r="C30159" s="698"/>
      <c r="D30159" s="700"/>
      <c r="E30159" s="701" t="s">
        <v>235</v>
      </c>
      <c r="F30159" s="702"/>
      <c r="G30159" s="703"/>
    </row>
    <row r="30160" spans="1:7">
      <c r="A30160" s="31"/>
      <c r="B30160" s="32"/>
      <c r="C30160" s="32"/>
      <c r="D30160" s="182"/>
      <c r="E30160" s="32"/>
      <c r="F30160" s="183" t="s">
        <v>781</v>
      </c>
      <c r="G30160" s="184">
        <v>42880</v>
      </c>
    </row>
    <row r="30161" spans="1:7">
      <c r="A30161" s="172"/>
      <c r="D30161" s="185" t="s">
        <v>782</v>
      </c>
      <c r="G30161" s="174"/>
    </row>
    <row r="30162" spans="1:7">
      <c r="A30162" s="172">
        <v>42</v>
      </c>
      <c r="B30162" t="s">
        <v>39</v>
      </c>
      <c r="C30162" t="s">
        <v>11</v>
      </c>
      <c r="D30162" s="186" t="s">
        <v>783</v>
      </c>
      <c r="F30162" t="s">
        <v>165</v>
      </c>
      <c r="G30162" s="174"/>
    </row>
    <row r="30163" spans="1:7">
      <c r="A30163" s="172"/>
      <c r="D30163" s="186"/>
      <c r="G30163" s="174"/>
    </row>
    <row r="30164" spans="1:7">
      <c r="A30164" s="172"/>
      <c r="D30164" s="186"/>
      <c r="G30164" s="174"/>
    </row>
    <row r="30165" spans="1:7">
      <c r="A30165" s="172"/>
      <c r="D30165" s="186"/>
      <c r="G30165" s="174"/>
    </row>
    <row r="30166" spans="1:7" s="36" customFormat="1">
      <c r="A30166" s="75"/>
      <c r="B30166" s="75"/>
      <c r="C30166" s="76"/>
      <c r="D30166" s="77"/>
      <c r="E30166" s="78"/>
      <c r="F30166" s="187" t="s">
        <v>679</v>
      </c>
      <c r="G30166" s="567"/>
    </row>
    <row r="30167" spans="1:7" s="36" customFormat="1">
      <c r="A30167" s="75"/>
      <c r="B30167" s="75"/>
      <c r="C30167" s="76"/>
      <c r="D30167" s="77"/>
      <c r="E30167" s="78"/>
      <c r="F30167" s="78"/>
      <c r="G30167" s="78"/>
    </row>
    <row r="30168" spans="1:7" s="36" customFormat="1">
      <c r="A30168" s="52" t="s">
        <v>302</v>
      </c>
      <c r="B30168" s="53"/>
      <c r="C30168" s="54" t="s">
        <v>707</v>
      </c>
      <c r="D30168" s="55"/>
      <c r="E30168" s="54" t="s">
        <v>131</v>
      </c>
      <c r="F30168" s="63"/>
      <c r="G30168" s="54"/>
    </row>
    <row r="30169" spans="1:7" s="36" customFormat="1">
      <c r="A30169" s="76" t="s">
        <v>132</v>
      </c>
      <c r="B30169" s="53"/>
      <c r="C30169" s="54" t="s">
        <v>784</v>
      </c>
      <c r="D30169" s="55"/>
      <c r="E30169" s="54" t="s">
        <v>131</v>
      </c>
      <c r="F30169" s="63"/>
      <c r="G30169" s="54"/>
    </row>
    <row r="30170" spans="1:7" s="25" customFormat="1">
      <c r="A30170" s="76" t="s">
        <v>134</v>
      </c>
      <c r="B30170" s="53"/>
      <c r="C30170" s="54" t="s">
        <v>708</v>
      </c>
      <c r="D30170" s="55"/>
      <c r="E30170" s="54" t="s">
        <v>131</v>
      </c>
      <c r="F30170" s="63"/>
      <c r="G30170" s="54"/>
    </row>
    <row r="30171" spans="1:7" s="25" customFormat="1">
      <c r="A30171" s="59"/>
      <c r="B30171" s="54"/>
      <c r="C30171" s="54"/>
      <c r="D30171" s="60"/>
      <c r="E30171" s="54"/>
      <c r="F30171" s="94"/>
      <c r="G30171" s="95"/>
    </row>
    <row r="30172" spans="1:7" s="25" customFormat="1">
      <c r="A30172" s="59"/>
      <c r="B30172" s="54"/>
      <c r="C30172" s="54"/>
      <c r="D30172" s="60"/>
      <c r="E30172" s="56" t="s">
        <v>138</v>
      </c>
      <c r="F30172" s="96"/>
      <c r="G30172" s="96"/>
    </row>
    <row r="30173" spans="1:7" s="25" customFormat="1">
      <c r="A30173" s="59"/>
      <c r="B30173" s="54"/>
      <c r="C30173" s="54"/>
      <c r="D30173" s="60"/>
      <c r="E30173" s="54"/>
      <c r="F30173" s="54"/>
      <c r="G30173" s="63"/>
    </row>
    <row r="30174" spans="1:7" s="25" customFormat="1">
      <c r="A30174" s="59"/>
      <c r="B30174" s="54"/>
      <c r="C30174" s="54"/>
      <c r="D30174" s="60"/>
      <c r="E30174" s="54"/>
      <c r="F30174" s="54"/>
      <c r="G30174" s="63"/>
    </row>
    <row r="30175" spans="1:7" s="25" customFormat="1">
      <c r="A30175" s="59"/>
      <c r="B30175" s="54"/>
      <c r="C30175" s="54"/>
      <c r="D30175" s="60"/>
      <c r="E30175" s="64" t="s">
        <v>140</v>
      </c>
      <c r="F30175" s="54"/>
      <c r="G30175" s="63"/>
    </row>
    <row r="30176" spans="1:7" s="25" customFormat="1">
      <c r="A30176" s="55" t="s">
        <v>139</v>
      </c>
      <c r="B30176" s="54"/>
      <c r="C30176" s="54"/>
      <c r="D30176" s="60"/>
      <c r="E30176" s="64" t="s">
        <v>141</v>
      </c>
      <c r="F30176" s="54"/>
      <c r="G30176" s="63"/>
    </row>
    <row r="30177" spans="1:7" s="25" customFormat="1">
      <c r="A30177" s="59"/>
      <c r="B30177" s="54"/>
      <c r="C30177" s="54"/>
      <c r="D30177" s="60"/>
      <c r="E30177" s="64" t="s">
        <v>142</v>
      </c>
      <c r="F30177" s="54"/>
      <c r="G30177" s="63"/>
    </row>
    <row r="30178" spans="1:7" s="25" customFormat="1">
      <c r="A30178" s="59"/>
      <c r="B30178" s="54"/>
      <c r="C30178" s="54"/>
      <c r="D30178" s="60"/>
      <c r="E30178" s="64"/>
      <c r="F30178" s="54"/>
      <c r="G30178" s="63"/>
    </row>
    <row r="30179" spans="1:7" s="25" customFormat="1">
      <c r="A30179" s="59"/>
      <c r="B30179" s="54"/>
      <c r="C30179" s="54"/>
      <c r="D30179" s="60"/>
      <c r="E30179" s="64"/>
      <c r="F30179" s="54"/>
      <c r="G30179" s="63"/>
    </row>
    <row r="30180" spans="1:7" s="25" customFormat="1">
      <c r="A30180" s="59"/>
      <c r="B30180" s="54"/>
      <c r="C30180" s="54"/>
      <c r="D30180" s="60"/>
      <c r="E30180" s="64"/>
      <c r="F30180" s="54"/>
      <c r="G30180" s="63"/>
    </row>
    <row r="30181" spans="1:7" s="25" customFormat="1">
      <c r="A30181" s="59"/>
      <c r="B30181" s="54"/>
      <c r="C30181" s="54"/>
      <c r="D30181" s="60"/>
      <c r="E30181" s="64"/>
      <c r="F30181" s="54"/>
      <c r="G30181" s="63"/>
    </row>
    <row r="30182" spans="1:7" s="25" customFormat="1">
      <c r="A30182" s="59"/>
      <c r="B30182" s="54"/>
      <c r="C30182" s="54"/>
      <c r="D30182" s="60"/>
      <c r="E30182" s="64"/>
      <c r="F30182" s="54"/>
      <c r="G30182" s="63"/>
    </row>
    <row r="30183" spans="1:7" s="25" customFormat="1">
      <c r="A30183" s="59"/>
      <c r="B30183" s="54"/>
      <c r="C30183" s="54"/>
      <c r="D30183" s="60"/>
      <c r="E30183" s="64"/>
      <c r="F30183" s="54"/>
      <c r="G30183" s="63"/>
    </row>
    <row r="30184" spans="1:7" s="25" customFormat="1">
      <c r="A30184" s="59"/>
      <c r="B30184" s="54"/>
      <c r="C30184" s="54"/>
      <c r="D30184" s="60"/>
      <c r="E30184" s="64"/>
      <c r="F30184" s="54"/>
      <c r="G30184" s="63"/>
    </row>
    <row r="30185" spans="1:7" s="25" customFormat="1">
      <c r="A30185" s="59"/>
      <c r="B30185" s="54"/>
      <c r="C30185" s="54"/>
      <c r="D30185" s="60"/>
      <c r="E30185" s="64"/>
      <c r="F30185" s="54"/>
      <c r="G30185" s="63"/>
    </row>
    <row r="30186" spans="1:7" s="25" customFormat="1">
      <c r="A30186" s="59"/>
      <c r="B30186" s="54"/>
      <c r="C30186" s="54"/>
      <c r="D30186" s="60"/>
      <c r="E30186" s="64"/>
      <c r="F30186" s="54"/>
      <c r="G30186" s="63"/>
    </row>
    <row r="30187" spans="1:7" s="25" customFormat="1">
      <c r="A30187" s="59"/>
      <c r="B30187" s="54"/>
      <c r="C30187" s="54"/>
      <c r="D30187" s="60"/>
      <c r="E30187" s="64"/>
      <c r="F30187" s="54"/>
      <c r="G30187" s="63"/>
    </row>
    <row r="30188" spans="1:7" s="25" customFormat="1">
      <c r="A30188" s="59"/>
      <c r="B30188" s="54"/>
      <c r="C30188" s="54"/>
      <c r="D30188" s="60"/>
      <c r="E30188" s="64"/>
      <c r="F30188" s="54"/>
      <c r="G30188" s="63"/>
    </row>
    <row r="30189" spans="1:7" s="25" customFormat="1">
      <c r="A30189" s="59"/>
      <c r="B30189" s="54"/>
      <c r="C30189" s="54"/>
      <c r="D30189" s="60"/>
      <c r="E30189" s="64"/>
      <c r="F30189" s="54"/>
      <c r="G30189" s="63"/>
    </row>
    <row r="30190" spans="1:7">
      <c r="A30190" s="741" t="s">
        <v>0</v>
      </c>
      <c r="B30190" s="741"/>
      <c r="C30190" s="741"/>
      <c r="D30190" s="741"/>
      <c r="E30190" s="741"/>
      <c r="F30190" s="741"/>
      <c r="G30190" s="741"/>
    </row>
    <row r="30191" spans="1:7">
      <c r="A30191" s="742" t="s">
        <v>1</v>
      </c>
      <c r="B30191" s="742"/>
      <c r="C30191" s="742"/>
      <c r="D30191" s="742"/>
      <c r="E30191" s="742"/>
      <c r="F30191" s="742"/>
      <c r="G30191" s="742"/>
    </row>
    <row r="30192" spans="1:7">
      <c r="A30192" s="1" t="s">
        <v>2</v>
      </c>
      <c r="B30192" s="577"/>
      <c r="C30192" s="577"/>
      <c r="D30192" s="754" t="s">
        <v>788</v>
      </c>
      <c r="E30192" s="754"/>
      <c r="F30192" s="754"/>
      <c r="G30192" s="754"/>
    </row>
    <row r="30193" spans="1:7" ht="25.5">
      <c r="A30193" s="744" t="s">
        <v>3</v>
      </c>
      <c r="B30193" s="745"/>
      <c r="C30193" s="3" t="s">
        <v>4</v>
      </c>
      <c r="D30193" s="587" t="s">
        <v>5</v>
      </c>
      <c r="E30193" s="587" t="s">
        <v>6</v>
      </c>
      <c r="F30193" s="587" t="s">
        <v>7</v>
      </c>
      <c r="G30193" s="5" t="s">
        <v>8</v>
      </c>
    </row>
    <row r="30194" spans="1:7">
      <c r="A30194" s="575"/>
      <c r="B30194" s="576"/>
      <c r="C30194" s="3"/>
      <c r="D30194" s="104" t="s">
        <v>9</v>
      </c>
      <c r="E30194" s="587"/>
      <c r="F30194" s="587"/>
      <c r="G30194" s="5"/>
    </row>
    <row r="30195" spans="1:7" s="24" customFormat="1">
      <c r="A30195" s="697">
        <v>583</v>
      </c>
      <c r="B30195" s="697" t="s">
        <v>39</v>
      </c>
      <c r="C30195" s="695" t="s">
        <v>11</v>
      </c>
      <c r="D30195" s="699" t="s">
        <v>149</v>
      </c>
      <c r="E30195" s="585">
        <v>121</v>
      </c>
      <c r="F30195" s="572" t="s">
        <v>42</v>
      </c>
      <c r="G30195" s="20">
        <f>SUM(A30195*E30195/100)</f>
        <v>705.43</v>
      </c>
    </row>
    <row r="30196" spans="1:7" s="24" customFormat="1">
      <c r="A30196" s="698"/>
      <c r="B30196" s="698"/>
      <c r="C30196" s="696"/>
      <c r="D30196" s="700"/>
      <c r="E30196" s="727" t="s">
        <v>150</v>
      </c>
      <c r="F30196" s="728"/>
      <c r="G30196" s="729"/>
    </row>
    <row r="30197" spans="1:7">
      <c r="A30197" s="697">
        <v>52</v>
      </c>
      <c r="B30197" s="697" t="s">
        <v>10</v>
      </c>
      <c r="C30197" s="695" t="s">
        <v>15</v>
      </c>
      <c r="D30197" s="699" t="s">
        <v>711</v>
      </c>
      <c r="E30197" s="585">
        <v>5445</v>
      </c>
      <c r="F30197" s="572" t="s">
        <v>147</v>
      </c>
      <c r="G30197" s="20">
        <f>SUM(A30197*E30197/100)</f>
        <v>2831.4</v>
      </c>
    </row>
    <row r="30198" spans="1:7">
      <c r="A30198" s="698"/>
      <c r="B30198" s="698"/>
      <c r="C30198" s="696"/>
      <c r="D30198" s="700"/>
      <c r="E30198" s="727" t="s">
        <v>712</v>
      </c>
      <c r="F30198" s="728"/>
      <c r="G30198" s="729"/>
    </row>
    <row r="30199" spans="1:7" s="24" customFormat="1">
      <c r="A30199" s="697">
        <v>96</v>
      </c>
      <c r="B30199" s="697" t="s">
        <v>39</v>
      </c>
      <c r="C30199" s="695" t="s">
        <v>18</v>
      </c>
      <c r="D30199" s="699" t="s">
        <v>713</v>
      </c>
      <c r="E30199" s="585">
        <v>1306.8</v>
      </c>
      <c r="F30199" s="572" t="s">
        <v>42</v>
      </c>
      <c r="G30199" s="20">
        <f>SUM(A30199*E30199/100)</f>
        <v>1254.5279999999998</v>
      </c>
    </row>
    <row r="30200" spans="1:7" s="24" customFormat="1">
      <c r="A30200" s="698"/>
      <c r="B30200" s="698"/>
      <c r="C30200" s="696"/>
      <c r="D30200" s="700"/>
      <c r="E30200" s="727" t="s">
        <v>714</v>
      </c>
      <c r="F30200" s="728"/>
      <c r="G30200" s="729"/>
    </row>
    <row r="30201" spans="1:7" s="36" customFormat="1">
      <c r="A30201" s="697">
        <v>510</v>
      </c>
      <c r="B30201" s="697" t="s">
        <v>10</v>
      </c>
      <c r="C30201" s="695" t="s">
        <v>21</v>
      </c>
      <c r="D30201" s="699" t="s">
        <v>200</v>
      </c>
      <c r="E30201" s="585">
        <v>1285.6300000000001</v>
      </c>
      <c r="F30201" s="572" t="s">
        <v>147</v>
      </c>
      <c r="G30201" s="20">
        <f>SUM(A30201*E30201/100)</f>
        <v>6556.7130000000006</v>
      </c>
    </row>
    <row r="30202" spans="1:7" s="36" customFormat="1">
      <c r="A30202" s="698"/>
      <c r="B30202" s="698"/>
      <c r="C30202" s="696"/>
      <c r="D30202" s="700"/>
      <c r="E30202" s="701" t="s">
        <v>201</v>
      </c>
      <c r="F30202" s="702"/>
      <c r="G30202" s="703"/>
    </row>
    <row r="30203" spans="1:7" s="36" customFormat="1">
      <c r="A30203" s="697"/>
      <c r="B30203" s="697"/>
      <c r="C30203" s="695" t="s">
        <v>25</v>
      </c>
      <c r="D30203" s="699" t="s">
        <v>274</v>
      </c>
      <c r="E30203" s="730"/>
      <c r="F30203" s="731"/>
      <c r="G30203" s="732"/>
    </row>
    <row r="30204" spans="1:7" s="36" customFormat="1">
      <c r="A30204" s="698"/>
      <c r="B30204" s="698"/>
      <c r="C30204" s="696"/>
      <c r="D30204" s="700"/>
      <c r="E30204" s="733"/>
      <c r="F30204" s="734"/>
      <c r="G30204" s="735"/>
    </row>
    <row r="30205" spans="1:7" s="36" customFormat="1">
      <c r="A30205" s="697">
        <v>4</v>
      </c>
      <c r="B30205" s="697" t="s">
        <v>72</v>
      </c>
      <c r="C30205" s="695" t="s">
        <v>99</v>
      </c>
      <c r="D30205" s="699" t="s">
        <v>715</v>
      </c>
      <c r="E30205" s="585">
        <v>142.18</v>
      </c>
      <c r="F30205" s="572" t="s">
        <v>75</v>
      </c>
      <c r="G30205" s="20">
        <f>SUM(A30205*E30205)</f>
        <v>568.72</v>
      </c>
    </row>
    <row r="30206" spans="1:7" s="36" customFormat="1">
      <c r="A30206" s="698"/>
      <c r="B30206" s="698"/>
      <c r="C30206" s="696"/>
      <c r="D30206" s="700"/>
      <c r="E30206" s="701" t="s">
        <v>275</v>
      </c>
      <c r="F30206" s="702"/>
      <c r="G30206" s="703"/>
    </row>
    <row r="30207" spans="1:7" s="36" customFormat="1">
      <c r="A30207" s="697">
        <v>4</v>
      </c>
      <c r="B30207" s="697" t="s">
        <v>72</v>
      </c>
      <c r="C30207" s="695" t="s">
        <v>102</v>
      </c>
      <c r="D30207" s="699" t="s">
        <v>716</v>
      </c>
      <c r="E30207" s="585">
        <v>102.85</v>
      </c>
      <c r="F30207" s="572" t="s">
        <v>147</v>
      </c>
      <c r="G30207" s="20">
        <f>SUM(A30207*E30207)</f>
        <v>411.4</v>
      </c>
    </row>
    <row r="30208" spans="1:7" s="36" customFormat="1">
      <c r="A30208" s="698"/>
      <c r="B30208" s="698"/>
      <c r="C30208" s="696"/>
      <c r="D30208" s="700"/>
      <c r="E30208" s="701" t="s">
        <v>277</v>
      </c>
      <c r="F30208" s="702"/>
      <c r="G30208" s="703"/>
    </row>
    <row r="30209" spans="1:7" s="25" customFormat="1">
      <c r="A30209" s="697">
        <v>422</v>
      </c>
      <c r="B30209" s="697" t="s">
        <v>39</v>
      </c>
      <c r="C30209" s="697" t="s">
        <v>29</v>
      </c>
      <c r="D30209" s="699" t="s">
        <v>717</v>
      </c>
      <c r="E30209" s="585">
        <v>786.5</v>
      </c>
      <c r="F30209" s="572" t="s">
        <v>42</v>
      </c>
      <c r="G30209" s="20">
        <f>SUM(A30209*E30209/100)</f>
        <v>3319.03</v>
      </c>
    </row>
    <row r="30210" spans="1:7" s="25" customFormat="1">
      <c r="A30210" s="698"/>
      <c r="B30210" s="698"/>
      <c r="C30210" s="698"/>
      <c r="D30210" s="700"/>
      <c r="E30210" s="701" t="s">
        <v>718</v>
      </c>
      <c r="F30210" s="702"/>
      <c r="G30210" s="703"/>
    </row>
    <row r="30211" spans="1:7" s="25" customFormat="1">
      <c r="A30211" s="697">
        <v>9132</v>
      </c>
      <c r="B30211" s="697" t="s">
        <v>39</v>
      </c>
      <c r="C30211" s="695" t="s">
        <v>33</v>
      </c>
      <c r="D30211" s="699" t="s">
        <v>305</v>
      </c>
      <c r="E30211" s="572">
        <v>226.38</v>
      </c>
      <c r="F30211" s="572" t="s">
        <v>52</v>
      </c>
      <c r="G30211" s="20">
        <f>SUM(A30211*E30211/100)</f>
        <v>20673.0216</v>
      </c>
    </row>
    <row r="30212" spans="1:7" s="25" customFormat="1">
      <c r="A30212" s="698"/>
      <c r="B30212" s="698"/>
      <c r="C30212" s="696"/>
      <c r="D30212" s="700"/>
      <c r="E30212" s="701" t="s">
        <v>719</v>
      </c>
      <c r="F30212" s="702"/>
      <c r="G30212" s="703"/>
    </row>
    <row r="30213" spans="1:7">
      <c r="A30213" s="695">
        <v>163</v>
      </c>
      <c r="B30213" s="695" t="s">
        <v>10</v>
      </c>
      <c r="C30213" s="697" t="s">
        <v>36</v>
      </c>
      <c r="D30213" s="699" t="s">
        <v>241</v>
      </c>
      <c r="E30213" s="585">
        <v>3176.25</v>
      </c>
      <c r="F30213" s="572" t="s">
        <v>242</v>
      </c>
      <c r="G30213" s="20">
        <f>SUM(A30213*E30213/1000)</f>
        <v>517.72874999999999</v>
      </c>
    </row>
    <row r="30214" spans="1:7">
      <c r="A30214" s="696"/>
      <c r="B30214" s="696"/>
      <c r="C30214" s="698"/>
      <c r="D30214" s="700"/>
      <c r="E30214" s="701" t="s">
        <v>180</v>
      </c>
      <c r="F30214" s="702"/>
      <c r="G30214" s="703"/>
    </row>
    <row r="30215" spans="1:7">
      <c r="A30215" s="695">
        <v>49</v>
      </c>
      <c r="B30215" s="695" t="s">
        <v>10</v>
      </c>
      <c r="C30215" s="697" t="s">
        <v>40</v>
      </c>
      <c r="D30215" s="699" t="s">
        <v>375</v>
      </c>
      <c r="E30215" s="585">
        <v>8694.9500000000007</v>
      </c>
      <c r="F30215" s="572" t="s">
        <v>13</v>
      </c>
      <c r="G30215" s="20">
        <f>SUM(A30215*E30215/100)</f>
        <v>4260.5255000000006</v>
      </c>
    </row>
    <row r="30216" spans="1:7">
      <c r="A30216" s="696"/>
      <c r="B30216" s="696"/>
      <c r="C30216" s="698"/>
      <c r="D30216" s="700"/>
      <c r="E30216" s="701" t="s">
        <v>14</v>
      </c>
      <c r="F30216" s="702"/>
      <c r="G30216" s="703"/>
    </row>
    <row r="30217" spans="1:7">
      <c r="A30217" s="695">
        <v>64</v>
      </c>
      <c r="B30217" s="695" t="s">
        <v>10</v>
      </c>
      <c r="C30217" s="697" t="s">
        <v>44</v>
      </c>
      <c r="D30217" s="699" t="s">
        <v>16</v>
      </c>
      <c r="E30217" s="585">
        <v>11948.36</v>
      </c>
      <c r="F30217" s="572" t="s">
        <v>13</v>
      </c>
      <c r="G30217" s="13">
        <f>SUM(A30217*E30217/100)</f>
        <v>7646.9504000000006</v>
      </c>
    </row>
    <row r="30218" spans="1:7">
      <c r="A30218" s="696"/>
      <c r="B30218" s="696"/>
      <c r="C30218" s="698"/>
      <c r="D30218" s="700"/>
      <c r="E30218" s="701" t="s">
        <v>17</v>
      </c>
      <c r="F30218" s="702"/>
      <c r="G30218" s="703"/>
    </row>
    <row r="30219" spans="1:7">
      <c r="A30219" s="695">
        <v>80</v>
      </c>
      <c r="B30219" s="695" t="s">
        <v>10</v>
      </c>
      <c r="C30219" s="697" t="s">
        <v>47</v>
      </c>
      <c r="D30219" s="699" t="s">
        <v>204</v>
      </c>
      <c r="E30219" s="585">
        <v>12346.65</v>
      </c>
      <c r="F30219" s="572" t="s">
        <v>13</v>
      </c>
      <c r="G30219" s="20">
        <f>SUM(A30219*E30219/100)</f>
        <v>9877.32</v>
      </c>
    </row>
    <row r="30220" spans="1:7">
      <c r="A30220" s="696"/>
      <c r="B30220" s="696"/>
      <c r="C30220" s="698"/>
      <c r="D30220" s="700"/>
      <c r="E30220" s="701" t="s">
        <v>205</v>
      </c>
      <c r="F30220" s="702"/>
      <c r="G30220" s="703"/>
    </row>
    <row r="30221" spans="1:7">
      <c r="A30221" s="695">
        <v>156</v>
      </c>
      <c r="B30221" s="695" t="s">
        <v>10</v>
      </c>
      <c r="C30221" s="697" t="s">
        <v>50</v>
      </c>
      <c r="D30221" s="699" t="s">
        <v>37</v>
      </c>
      <c r="E30221" s="585">
        <v>12674.36</v>
      </c>
      <c r="F30221" s="572" t="s">
        <v>13</v>
      </c>
      <c r="G30221" s="20">
        <f>SUM(A30221*E30221/100)</f>
        <v>19772.001600000003</v>
      </c>
    </row>
    <row r="30222" spans="1:7">
      <c r="A30222" s="696"/>
      <c r="B30222" s="696"/>
      <c r="C30222" s="698"/>
      <c r="D30222" s="700"/>
      <c r="E30222" s="701" t="s">
        <v>38</v>
      </c>
      <c r="F30222" s="702"/>
      <c r="G30222" s="703"/>
    </row>
    <row r="30223" spans="1:7" s="23" customFormat="1">
      <c r="A30223" s="697">
        <v>18</v>
      </c>
      <c r="B30223" s="697" t="s">
        <v>10</v>
      </c>
      <c r="C30223" s="695" t="s">
        <v>54</v>
      </c>
      <c r="D30223" s="711" t="s">
        <v>30</v>
      </c>
      <c r="E30223" s="585">
        <v>337</v>
      </c>
      <c r="F30223" s="572" t="s">
        <v>31</v>
      </c>
      <c r="G30223" s="20">
        <f>SUM(A30223*E30223)</f>
        <v>6066</v>
      </c>
    </row>
    <row r="30224" spans="1:7" s="23" customFormat="1">
      <c r="A30224" s="698"/>
      <c r="B30224" s="698"/>
      <c r="C30224" s="696"/>
      <c r="D30224" s="712"/>
      <c r="E30224" s="713" t="s">
        <v>32</v>
      </c>
      <c r="F30224" s="714"/>
      <c r="G30224" s="715"/>
    </row>
    <row r="30225" spans="1:7">
      <c r="A30225" s="709">
        <v>0.88</v>
      </c>
      <c r="B30225" s="697" t="s">
        <v>24</v>
      </c>
      <c r="C30225" s="695" t="s">
        <v>57</v>
      </c>
      <c r="D30225" s="711" t="s">
        <v>26</v>
      </c>
      <c r="E30225" s="585">
        <v>5001.7</v>
      </c>
      <c r="F30225" s="572" t="s">
        <v>27</v>
      </c>
      <c r="G30225" s="20">
        <f>SUM(A30225*E30225)</f>
        <v>4401.4960000000001</v>
      </c>
    </row>
    <row r="30226" spans="1:7">
      <c r="A30226" s="710"/>
      <c r="B30226" s="698"/>
      <c r="C30226" s="696"/>
      <c r="D30226" s="712"/>
      <c r="E30226" s="701" t="s">
        <v>28</v>
      </c>
      <c r="F30226" s="702"/>
      <c r="G30226" s="703"/>
    </row>
    <row r="30227" spans="1:7" s="25" customFormat="1">
      <c r="A30227" s="697">
        <v>583</v>
      </c>
      <c r="B30227" s="697" t="s">
        <v>39</v>
      </c>
      <c r="C30227" s="695" t="s">
        <v>60</v>
      </c>
      <c r="D30227" s="699" t="s">
        <v>151</v>
      </c>
      <c r="E30227" s="585">
        <v>660</v>
      </c>
      <c r="F30227" s="572" t="s">
        <v>42</v>
      </c>
      <c r="G30227" s="20">
        <f>SUM(A30227*E30227/100)</f>
        <v>3847.8</v>
      </c>
    </row>
    <row r="30228" spans="1:7" s="25" customFormat="1">
      <c r="A30228" s="698"/>
      <c r="B30228" s="698"/>
      <c r="C30228" s="696"/>
      <c r="D30228" s="700"/>
      <c r="E30228" s="727" t="s">
        <v>152</v>
      </c>
      <c r="F30228" s="728"/>
      <c r="G30228" s="729"/>
    </row>
    <row r="30229" spans="1:7" s="24" customFormat="1">
      <c r="A30229" s="697">
        <v>638</v>
      </c>
      <c r="B30229" s="697" t="s">
        <v>39</v>
      </c>
      <c r="C30229" s="695" t="s">
        <v>63</v>
      </c>
      <c r="D30229" s="699" t="s">
        <v>41</v>
      </c>
      <c r="E30229" s="585">
        <v>2206.6</v>
      </c>
      <c r="F30229" s="572" t="s">
        <v>42</v>
      </c>
      <c r="G30229" s="20">
        <f>SUM(A30229*E30229/100)</f>
        <v>14078.108</v>
      </c>
    </row>
    <row r="30230" spans="1:7" s="24" customFormat="1">
      <c r="A30230" s="698"/>
      <c r="B30230" s="698"/>
      <c r="C30230" s="696"/>
      <c r="D30230" s="700"/>
      <c r="E30230" s="727" t="s">
        <v>43</v>
      </c>
      <c r="F30230" s="728"/>
      <c r="G30230" s="729"/>
    </row>
    <row r="30231" spans="1:7" s="24" customFormat="1">
      <c r="A30231" s="697">
        <v>638</v>
      </c>
      <c r="B30231" s="697" t="s">
        <v>39</v>
      </c>
      <c r="C30231" s="695" t="s">
        <v>66</v>
      </c>
      <c r="D30231" s="699" t="s">
        <v>45</v>
      </c>
      <c r="E30231" s="572">
        <v>2197.52</v>
      </c>
      <c r="F30231" s="572" t="s">
        <v>42</v>
      </c>
      <c r="G30231" s="20">
        <f>SUM(A30231*E30231/100)</f>
        <v>14020.177600000001</v>
      </c>
    </row>
    <row r="30232" spans="1:7" s="24" customFormat="1">
      <c r="A30232" s="698"/>
      <c r="B30232" s="698"/>
      <c r="C30232" s="696"/>
      <c r="D30232" s="700"/>
      <c r="E30232" s="727" t="s">
        <v>46</v>
      </c>
      <c r="F30232" s="728"/>
      <c r="G30232" s="729"/>
    </row>
    <row r="30233" spans="1:7">
      <c r="A30233" s="697">
        <v>583</v>
      </c>
      <c r="B30233" s="697" t="s">
        <v>39</v>
      </c>
      <c r="C30233" s="695" t="s">
        <v>69</v>
      </c>
      <c r="D30233" s="699" t="s">
        <v>720</v>
      </c>
      <c r="E30233" s="585">
        <v>3015.76</v>
      </c>
      <c r="F30233" s="572" t="s">
        <v>42</v>
      </c>
      <c r="G30233" s="20">
        <f>SUM(A30233*E30233/100)</f>
        <v>17581.880799999999</v>
      </c>
    </row>
    <row r="30234" spans="1:7">
      <c r="A30234" s="698"/>
      <c r="B30234" s="698"/>
      <c r="C30234" s="696"/>
      <c r="D30234" s="700"/>
      <c r="E30234" s="701" t="s">
        <v>721</v>
      </c>
      <c r="F30234" s="702"/>
      <c r="G30234" s="703"/>
    </row>
    <row r="30235" spans="1:7">
      <c r="A30235" s="695">
        <v>2.14</v>
      </c>
      <c r="B30235" s="695" t="s">
        <v>24</v>
      </c>
      <c r="C30235" s="697">
        <v>19</v>
      </c>
      <c r="D30235" s="699" t="s">
        <v>328</v>
      </c>
      <c r="E30235" s="585">
        <v>3850</v>
      </c>
      <c r="F30235" s="572" t="s">
        <v>329</v>
      </c>
      <c r="G30235" s="20">
        <f>SUM(A30235*E30235)</f>
        <v>8239</v>
      </c>
    </row>
    <row r="30236" spans="1:7">
      <c r="A30236" s="696"/>
      <c r="B30236" s="696"/>
      <c r="C30236" s="698"/>
      <c r="D30236" s="700"/>
      <c r="E30236" s="701" t="s">
        <v>330</v>
      </c>
      <c r="F30236" s="702"/>
      <c r="G30236" s="703"/>
    </row>
    <row r="30237" spans="1:7">
      <c r="A30237" s="781">
        <v>1.28</v>
      </c>
      <c r="B30237" s="695" t="s">
        <v>24</v>
      </c>
      <c r="C30237" s="697" t="s">
        <v>208</v>
      </c>
      <c r="D30237" s="699" t="s">
        <v>596</v>
      </c>
      <c r="E30237" s="585">
        <v>3575</v>
      </c>
      <c r="F30237" s="572" t="s">
        <v>329</v>
      </c>
      <c r="G30237" s="20">
        <f>SUM(A30237*E30237)</f>
        <v>4576</v>
      </c>
    </row>
    <row r="30238" spans="1:7">
      <c r="A30238" s="782"/>
      <c r="B30238" s="696"/>
      <c r="C30238" s="698"/>
      <c r="D30238" s="700"/>
      <c r="E30238" s="701" t="s">
        <v>597</v>
      </c>
      <c r="F30238" s="702"/>
      <c r="G30238" s="703"/>
    </row>
    <row r="30239" spans="1:7">
      <c r="A30239" s="695">
        <v>3.42</v>
      </c>
      <c r="B30239" s="695" t="s">
        <v>24</v>
      </c>
      <c r="C30239" s="697" t="s">
        <v>209</v>
      </c>
      <c r="D30239" s="699" t="s">
        <v>598</v>
      </c>
      <c r="E30239" s="585">
        <v>186.34</v>
      </c>
      <c r="F30239" s="572" t="s">
        <v>329</v>
      </c>
      <c r="G30239" s="20">
        <f>SUM(A30239*E30239)</f>
        <v>637.28279999999995</v>
      </c>
    </row>
    <row r="30240" spans="1:7">
      <c r="A30240" s="696"/>
      <c r="B30240" s="696"/>
      <c r="C30240" s="698"/>
      <c r="D30240" s="700"/>
      <c r="E30240" s="701" t="s">
        <v>599</v>
      </c>
      <c r="F30240" s="702"/>
      <c r="G30240" s="703"/>
    </row>
    <row r="30241" spans="1:7">
      <c r="A30241" s="695">
        <v>8</v>
      </c>
      <c r="B30241" s="695" t="s">
        <v>72</v>
      </c>
      <c r="C30241" s="697" t="s">
        <v>210</v>
      </c>
      <c r="D30241" s="699" t="s">
        <v>722</v>
      </c>
      <c r="E30241" s="585">
        <v>254.1</v>
      </c>
      <c r="F30241" s="572" t="s">
        <v>723</v>
      </c>
      <c r="G30241" s="20">
        <f>SUM(A30241*E30241)</f>
        <v>2032.8</v>
      </c>
    </row>
    <row r="30242" spans="1:7">
      <c r="A30242" s="696"/>
      <c r="B30242" s="696"/>
      <c r="C30242" s="698"/>
      <c r="D30242" s="700"/>
      <c r="E30242" s="701" t="s">
        <v>724</v>
      </c>
      <c r="F30242" s="702"/>
      <c r="G30242" s="703"/>
    </row>
    <row r="30243" spans="1:7">
      <c r="A30243" s="695">
        <v>80</v>
      </c>
      <c r="B30243" s="695" t="s">
        <v>39</v>
      </c>
      <c r="C30243" s="697" t="s">
        <v>213</v>
      </c>
      <c r="D30243" s="699" t="s">
        <v>600</v>
      </c>
      <c r="E30243" s="585">
        <v>7607.25</v>
      </c>
      <c r="F30243" s="572" t="s">
        <v>42</v>
      </c>
      <c r="G30243" s="20">
        <f>SUM(A30243*E30243/100)</f>
        <v>6085.8</v>
      </c>
    </row>
    <row r="30244" spans="1:7">
      <c r="A30244" s="696"/>
      <c r="B30244" s="696"/>
      <c r="C30244" s="698"/>
      <c r="D30244" s="700"/>
      <c r="E30244" s="701" t="s">
        <v>601</v>
      </c>
      <c r="F30244" s="702"/>
      <c r="G30244" s="703"/>
    </row>
    <row r="30245" spans="1:7">
      <c r="A30245" s="695">
        <v>80</v>
      </c>
      <c r="B30245" s="695" t="s">
        <v>39</v>
      </c>
      <c r="C30245" s="561" t="s">
        <v>272</v>
      </c>
      <c r="D30245" s="699" t="s">
        <v>725</v>
      </c>
      <c r="E30245" s="585">
        <v>10.7</v>
      </c>
      <c r="F30245" s="572" t="s">
        <v>165</v>
      </c>
      <c r="G30245" s="20">
        <f>SUM(A30245*E30245)</f>
        <v>856</v>
      </c>
    </row>
    <row r="30246" spans="1:7">
      <c r="A30246" s="696"/>
      <c r="B30246" s="696"/>
      <c r="C30246" s="562"/>
      <c r="D30246" s="700"/>
      <c r="E30246" s="701" t="s">
        <v>726</v>
      </c>
      <c r="F30246" s="702"/>
      <c r="G30246" s="703"/>
    </row>
    <row r="30247" spans="1:7">
      <c r="A30247" s="695">
        <v>3</v>
      </c>
      <c r="B30247" s="695" t="s">
        <v>72</v>
      </c>
      <c r="C30247" s="561" t="s">
        <v>286</v>
      </c>
      <c r="D30247" s="699" t="s">
        <v>727</v>
      </c>
      <c r="E30247" s="585">
        <v>287.38</v>
      </c>
      <c r="F30247" s="572" t="s">
        <v>75</v>
      </c>
      <c r="G30247" s="20">
        <f>SUM(A30247*E30247)</f>
        <v>862.14</v>
      </c>
    </row>
    <row r="30248" spans="1:7">
      <c r="A30248" s="696"/>
      <c r="B30248" s="696"/>
      <c r="C30248" s="562"/>
      <c r="D30248" s="700"/>
      <c r="E30248" s="701" t="s">
        <v>728</v>
      </c>
      <c r="F30248" s="702"/>
      <c r="G30248" s="703"/>
    </row>
    <row r="30249" spans="1:7">
      <c r="A30249" s="695">
        <v>109</v>
      </c>
      <c r="B30249" s="695" t="s">
        <v>10</v>
      </c>
      <c r="C30249" s="697" t="s">
        <v>287</v>
      </c>
      <c r="D30249" s="699" t="s">
        <v>253</v>
      </c>
      <c r="E30249" s="585">
        <v>1512.5</v>
      </c>
      <c r="F30249" s="572" t="s">
        <v>254</v>
      </c>
      <c r="G30249" s="20">
        <f>SUM(A30249*E30249/1000)</f>
        <v>164.86250000000001</v>
      </c>
    </row>
    <row r="30250" spans="1:7">
      <c r="A30250" s="696"/>
      <c r="B30250" s="696"/>
      <c r="C30250" s="698"/>
      <c r="D30250" s="700"/>
      <c r="E30250" s="701" t="s">
        <v>304</v>
      </c>
      <c r="F30250" s="702"/>
      <c r="G30250" s="703"/>
    </row>
    <row r="30251" spans="1:7">
      <c r="A30251" s="695">
        <v>54</v>
      </c>
      <c r="B30251" s="695" t="s">
        <v>10</v>
      </c>
      <c r="C30251" s="697" t="s">
        <v>288</v>
      </c>
      <c r="D30251" s="699" t="s">
        <v>393</v>
      </c>
      <c r="E30251" s="585">
        <v>3630</v>
      </c>
      <c r="F30251" s="572" t="s">
        <v>254</v>
      </c>
      <c r="G30251" s="20">
        <f>SUM(A30251*E30251/1000)</f>
        <v>196.02</v>
      </c>
    </row>
    <row r="30252" spans="1:7">
      <c r="A30252" s="696"/>
      <c r="B30252" s="696"/>
      <c r="C30252" s="698"/>
      <c r="D30252" s="700"/>
      <c r="E30252" s="701" t="s">
        <v>394</v>
      </c>
      <c r="F30252" s="702"/>
      <c r="G30252" s="703"/>
    </row>
    <row r="30253" spans="1:7">
      <c r="A30253" s="695">
        <v>36</v>
      </c>
      <c r="B30253" s="695" t="s">
        <v>10</v>
      </c>
      <c r="C30253" s="561" t="s">
        <v>659</v>
      </c>
      <c r="D30253" s="699" t="s">
        <v>255</v>
      </c>
      <c r="E30253" s="585">
        <v>1141.25</v>
      </c>
      <c r="F30253" s="572" t="s">
        <v>13</v>
      </c>
      <c r="G30253" s="20">
        <f>SUM(A30253*E30253/100)</f>
        <v>410.85</v>
      </c>
    </row>
    <row r="30254" spans="1:7">
      <c r="A30254" s="696"/>
      <c r="B30254" s="696"/>
      <c r="C30254" s="562"/>
      <c r="D30254" s="700"/>
      <c r="E30254" s="701" t="s">
        <v>256</v>
      </c>
      <c r="F30254" s="702"/>
      <c r="G30254" s="703"/>
    </row>
    <row r="30255" spans="1:7">
      <c r="A30255" s="695">
        <v>90</v>
      </c>
      <c r="B30255" s="695" t="s">
        <v>10</v>
      </c>
      <c r="C30255" s="561" t="s">
        <v>660</v>
      </c>
      <c r="D30255" s="699" t="s">
        <v>729</v>
      </c>
      <c r="E30255" s="585">
        <v>162.5</v>
      </c>
      <c r="F30255" s="572" t="s">
        <v>13</v>
      </c>
      <c r="G30255" s="20">
        <f>SUM(A30255*E30255/100)</f>
        <v>146.25</v>
      </c>
    </row>
    <row r="30256" spans="1:7">
      <c r="A30256" s="696"/>
      <c r="B30256" s="696"/>
      <c r="C30256" s="562"/>
      <c r="D30256" s="700"/>
      <c r="E30256" s="701" t="s">
        <v>730</v>
      </c>
      <c r="F30256" s="702"/>
      <c r="G30256" s="703"/>
    </row>
    <row r="30257" spans="1:7">
      <c r="A30257" s="695">
        <v>24</v>
      </c>
      <c r="B30257" s="695" t="s">
        <v>10</v>
      </c>
      <c r="C30257" s="697" t="s">
        <v>663</v>
      </c>
      <c r="D30257" s="699" t="s">
        <v>22</v>
      </c>
      <c r="E30257" s="585">
        <v>8122.95</v>
      </c>
      <c r="F30257" s="572" t="s">
        <v>13</v>
      </c>
      <c r="G30257" s="20">
        <f>SUM(A30257*E30257/100)</f>
        <v>1949.5079999999998</v>
      </c>
    </row>
    <row r="30258" spans="1:7">
      <c r="A30258" s="696"/>
      <c r="B30258" s="696"/>
      <c r="C30258" s="698"/>
      <c r="D30258" s="700"/>
      <c r="E30258" s="701" t="s">
        <v>23</v>
      </c>
      <c r="F30258" s="702"/>
      <c r="G30258" s="703"/>
    </row>
    <row r="30259" spans="1:7">
      <c r="A30259" s="695">
        <v>23</v>
      </c>
      <c r="B30259" s="695" t="s">
        <v>10</v>
      </c>
      <c r="C30259" s="561" t="s">
        <v>665</v>
      </c>
      <c r="D30259" s="699" t="s">
        <v>34</v>
      </c>
      <c r="E30259" s="585">
        <v>14429.25</v>
      </c>
      <c r="F30259" s="572" t="s">
        <v>13</v>
      </c>
      <c r="G30259" s="20">
        <f>SUM(A30259*E30259/100)</f>
        <v>3318.7275</v>
      </c>
    </row>
    <row r="30260" spans="1:7">
      <c r="A30260" s="696"/>
      <c r="B30260" s="696"/>
      <c r="C30260" s="562"/>
      <c r="D30260" s="700"/>
      <c r="E30260" s="701" t="s">
        <v>35</v>
      </c>
      <c r="F30260" s="702"/>
      <c r="G30260" s="703"/>
    </row>
    <row r="30261" spans="1:7" ht="51">
      <c r="A30261" s="559"/>
      <c r="B30261" s="559"/>
      <c r="C30261" s="561" t="s">
        <v>666</v>
      </c>
      <c r="D30261" s="563" t="s">
        <v>153</v>
      </c>
      <c r="E30261" s="730"/>
      <c r="F30261" s="731"/>
      <c r="G30261" s="732"/>
    </row>
    <row r="30262" spans="1:7">
      <c r="A30262" s="695">
        <v>600</v>
      </c>
      <c r="B30262" s="695" t="s">
        <v>39</v>
      </c>
      <c r="C30262" s="697" t="s">
        <v>154</v>
      </c>
      <c r="D30262" s="699" t="s">
        <v>331</v>
      </c>
      <c r="E30262" s="585">
        <v>4411.82</v>
      </c>
      <c r="F30262" s="572" t="s">
        <v>42</v>
      </c>
      <c r="G30262" s="20">
        <f>SUM(A30262*E30262/100)</f>
        <v>26470.92</v>
      </c>
    </row>
    <row r="30263" spans="1:7">
      <c r="A30263" s="696"/>
      <c r="B30263" s="696"/>
      <c r="C30263" s="698"/>
      <c r="D30263" s="700"/>
      <c r="E30263" s="701" t="s">
        <v>332</v>
      </c>
      <c r="F30263" s="702"/>
      <c r="G30263" s="703"/>
    </row>
    <row r="30264" spans="1:7">
      <c r="A30264" s="695">
        <v>80</v>
      </c>
      <c r="B30264" s="695" t="s">
        <v>39</v>
      </c>
      <c r="C30264" s="697" t="s">
        <v>157</v>
      </c>
      <c r="D30264" s="699" t="s">
        <v>158</v>
      </c>
      <c r="E30264" s="585">
        <v>3275.5</v>
      </c>
      <c r="F30264" s="572" t="s">
        <v>42</v>
      </c>
      <c r="G30264" s="20">
        <f>SUM(A30264*E30264/100)</f>
        <v>2620.4</v>
      </c>
    </row>
    <row r="30265" spans="1:7">
      <c r="A30265" s="696"/>
      <c r="B30265" s="696"/>
      <c r="C30265" s="698"/>
      <c r="D30265" s="700"/>
      <c r="E30265" s="701" t="s">
        <v>408</v>
      </c>
      <c r="F30265" s="702"/>
      <c r="G30265" s="703"/>
    </row>
    <row r="30266" spans="1:7" s="25" customFormat="1">
      <c r="A30266" s="697">
        <v>46</v>
      </c>
      <c r="B30266" s="697" t="s">
        <v>39</v>
      </c>
      <c r="C30266" s="697" t="s">
        <v>667</v>
      </c>
      <c r="D30266" s="699" t="s">
        <v>265</v>
      </c>
      <c r="E30266" s="572">
        <v>567.48</v>
      </c>
      <c r="F30266" s="572" t="s">
        <v>266</v>
      </c>
      <c r="G30266" s="20">
        <f>SUM(A30266*E30266)</f>
        <v>26104.080000000002</v>
      </c>
    </row>
    <row r="30267" spans="1:7" s="25" customFormat="1">
      <c r="A30267" s="698"/>
      <c r="B30267" s="698"/>
      <c r="C30267" s="698"/>
      <c r="D30267" s="700"/>
      <c r="E30267" s="701" t="s">
        <v>399</v>
      </c>
      <c r="F30267" s="702"/>
      <c r="G30267" s="703"/>
    </row>
    <row r="30268" spans="1:7" s="25" customFormat="1">
      <c r="A30268" s="697">
        <v>12</v>
      </c>
      <c r="B30268" s="697" t="s">
        <v>39</v>
      </c>
      <c r="C30268" s="697" t="s">
        <v>731</v>
      </c>
      <c r="D30268" s="699" t="s">
        <v>278</v>
      </c>
      <c r="E30268" s="572">
        <v>186.04</v>
      </c>
      <c r="F30268" s="572" t="s">
        <v>266</v>
      </c>
      <c r="G30268" s="20">
        <f>SUM(A30268*E30268)</f>
        <v>2232.48</v>
      </c>
    </row>
    <row r="30269" spans="1:7" s="25" customFormat="1">
      <c r="A30269" s="698"/>
      <c r="B30269" s="698"/>
      <c r="C30269" s="698"/>
      <c r="D30269" s="700"/>
      <c r="E30269" s="707" t="s">
        <v>279</v>
      </c>
      <c r="F30269" s="707"/>
      <c r="G30269" s="707"/>
    </row>
    <row r="30270" spans="1:7" s="25" customFormat="1">
      <c r="A30270" s="697">
        <v>16</v>
      </c>
      <c r="B30270" s="697" t="s">
        <v>39</v>
      </c>
      <c r="C30270" s="697" t="s">
        <v>732</v>
      </c>
      <c r="D30270" s="699" t="s">
        <v>733</v>
      </c>
      <c r="E30270" s="572">
        <v>27747.06</v>
      </c>
      <c r="F30270" s="572" t="s">
        <v>42</v>
      </c>
      <c r="G30270" s="20">
        <f>SUM(A30270*E30270/100)</f>
        <v>4439.5295999999998</v>
      </c>
    </row>
    <row r="30271" spans="1:7" s="25" customFormat="1">
      <c r="A30271" s="698"/>
      <c r="B30271" s="698"/>
      <c r="C30271" s="698"/>
      <c r="D30271" s="700"/>
      <c r="E30271" s="707" t="s">
        <v>734</v>
      </c>
      <c r="F30271" s="707"/>
      <c r="G30271" s="707"/>
    </row>
    <row r="30272" spans="1:7" s="25" customFormat="1">
      <c r="A30272" s="697">
        <v>67</v>
      </c>
      <c r="B30272" s="697" t="s">
        <v>39</v>
      </c>
      <c r="C30272" s="697" t="s">
        <v>735</v>
      </c>
      <c r="D30272" s="699" t="s">
        <v>736</v>
      </c>
      <c r="E30272" s="585">
        <v>28299.3</v>
      </c>
      <c r="F30272" s="572" t="s">
        <v>42</v>
      </c>
      <c r="G30272" s="20">
        <f>SUM(A30272*E30272/100)</f>
        <v>18960.530999999999</v>
      </c>
    </row>
    <row r="30273" spans="1:7" s="25" customFormat="1">
      <c r="A30273" s="698"/>
      <c r="B30273" s="698"/>
      <c r="C30273" s="698"/>
      <c r="D30273" s="700"/>
      <c r="E30273" s="707" t="s">
        <v>737</v>
      </c>
      <c r="F30273" s="707"/>
      <c r="G30273" s="707"/>
    </row>
    <row r="30274" spans="1:7">
      <c r="A30274" s="695">
        <v>58</v>
      </c>
      <c r="B30274" s="695" t="s">
        <v>39</v>
      </c>
      <c r="C30274" s="561" t="s">
        <v>738</v>
      </c>
      <c r="D30274" s="699" t="s">
        <v>264</v>
      </c>
      <c r="E30274" s="585">
        <v>30509.77</v>
      </c>
      <c r="F30274" s="572" t="s">
        <v>42</v>
      </c>
      <c r="G30274" s="20">
        <f>SUM(A30274*E30274/100)</f>
        <v>17695.6666</v>
      </c>
    </row>
    <row r="30275" spans="1:7">
      <c r="A30275" s="696"/>
      <c r="B30275" s="696"/>
      <c r="C30275" s="562"/>
      <c r="D30275" s="700"/>
      <c r="E30275" s="701" t="s">
        <v>159</v>
      </c>
      <c r="F30275" s="702"/>
      <c r="G30275" s="703"/>
    </row>
    <row r="30276" spans="1:7" s="25" customFormat="1">
      <c r="A30276" s="697">
        <v>46</v>
      </c>
      <c r="B30276" s="697" t="s">
        <v>39</v>
      </c>
      <c r="C30276" s="697" t="s">
        <v>739</v>
      </c>
      <c r="D30276" s="699" t="s">
        <v>740</v>
      </c>
      <c r="E30276" s="585">
        <v>36.6</v>
      </c>
      <c r="F30276" s="572" t="s">
        <v>165</v>
      </c>
      <c r="G30276" s="20">
        <f>SUM(A30276*E30276)</f>
        <v>1683.6000000000001</v>
      </c>
    </row>
    <row r="30277" spans="1:7" s="25" customFormat="1">
      <c r="A30277" s="698"/>
      <c r="B30277" s="698"/>
      <c r="C30277" s="698"/>
      <c r="D30277" s="700"/>
      <c r="E30277" s="707" t="s">
        <v>741</v>
      </c>
      <c r="F30277" s="707"/>
      <c r="G30277" s="707"/>
    </row>
    <row r="30278" spans="1:7">
      <c r="A30278" s="695"/>
      <c r="B30278" s="695"/>
      <c r="C30278" s="697" t="s">
        <v>742</v>
      </c>
      <c r="D30278" s="736" t="s">
        <v>246</v>
      </c>
      <c r="E30278" s="564"/>
      <c r="F30278" s="69"/>
      <c r="G30278" s="70"/>
    </row>
    <row r="30279" spans="1:7">
      <c r="A30279" s="696"/>
      <c r="B30279" s="696"/>
      <c r="C30279" s="698"/>
      <c r="D30279" s="737"/>
      <c r="E30279" s="738"/>
      <c r="F30279" s="739"/>
      <c r="G30279" s="740"/>
    </row>
    <row r="30280" spans="1:7">
      <c r="A30280" s="695">
        <v>35</v>
      </c>
      <c r="B30280" s="695" t="s">
        <v>107</v>
      </c>
      <c r="C30280" s="697"/>
      <c r="D30280" s="699" t="s">
        <v>247</v>
      </c>
      <c r="E30280" s="585">
        <v>228.9</v>
      </c>
      <c r="F30280" s="572" t="s">
        <v>111</v>
      </c>
      <c r="G30280" s="20">
        <f>SUM(A30280*E30280)</f>
        <v>8011.5</v>
      </c>
    </row>
    <row r="30281" spans="1:7">
      <c r="A30281" s="696"/>
      <c r="B30281" s="696"/>
      <c r="C30281" s="698"/>
      <c r="D30281" s="700"/>
      <c r="E30281" s="701" t="s">
        <v>248</v>
      </c>
      <c r="F30281" s="702"/>
      <c r="G30281" s="703"/>
    </row>
    <row r="30282" spans="1:7">
      <c r="A30282" s="695">
        <v>99</v>
      </c>
      <c r="B30282" s="695" t="s">
        <v>107</v>
      </c>
      <c r="C30282" s="697"/>
      <c r="D30282" s="699" t="s">
        <v>249</v>
      </c>
      <c r="E30282" s="584">
        <v>240.5</v>
      </c>
      <c r="F30282" s="562" t="s">
        <v>111</v>
      </c>
      <c r="G30282" s="20">
        <f>SUM(A30282*E30282)</f>
        <v>23809.5</v>
      </c>
    </row>
    <row r="30283" spans="1:7">
      <c r="A30283" s="696"/>
      <c r="B30283" s="696"/>
      <c r="C30283" s="698"/>
      <c r="D30283" s="700"/>
      <c r="E30283" s="701" t="s">
        <v>250</v>
      </c>
      <c r="F30283" s="702"/>
      <c r="G30283" s="703"/>
    </row>
    <row r="30284" spans="1:7">
      <c r="A30284" s="695"/>
      <c r="B30284" s="695"/>
      <c r="C30284" s="697" t="s">
        <v>743</v>
      </c>
      <c r="D30284" s="736" t="s">
        <v>744</v>
      </c>
      <c r="E30284" s="564"/>
      <c r="F30284" s="69"/>
      <c r="G30284" s="70"/>
    </row>
    <row r="30285" spans="1:7">
      <c r="A30285" s="696"/>
      <c r="B30285" s="696"/>
      <c r="C30285" s="698"/>
      <c r="D30285" s="737"/>
      <c r="E30285" s="738"/>
      <c r="F30285" s="739"/>
      <c r="G30285" s="740"/>
    </row>
    <row r="30286" spans="1:7">
      <c r="A30286" s="695">
        <v>1</v>
      </c>
      <c r="B30286" s="695" t="s">
        <v>89</v>
      </c>
      <c r="C30286" s="697"/>
      <c r="D30286" s="699" t="s">
        <v>247</v>
      </c>
      <c r="E30286" s="585">
        <v>279.51</v>
      </c>
      <c r="F30286" s="572" t="s">
        <v>75</v>
      </c>
      <c r="G30286" s="20">
        <f>SUM(A30286*E30286)</f>
        <v>279.51</v>
      </c>
    </row>
    <row r="30287" spans="1:7">
      <c r="A30287" s="696"/>
      <c r="B30287" s="696"/>
      <c r="C30287" s="698"/>
      <c r="D30287" s="700"/>
      <c r="E30287" s="701" t="s">
        <v>745</v>
      </c>
      <c r="F30287" s="702"/>
      <c r="G30287" s="703"/>
    </row>
    <row r="30288" spans="1:7">
      <c r="A30288" s="695">
        <v>1</v>
      </c>
      <c r="B30288" s="695" t="s">
        <v>89</v>
      </c>
      <c r="C30288" s="697"/>
      <c r="D30288" s="699" t="s">
        <v>249</v>
      </c>
      <c r="E30288" s="584">
        <v>139.76</v>
      </c>
      <c r="F30288" s="562" t="s">
        <v>75</v>
      </c>
      <c r="G30288" s="20">
        <f>SUM(A30288*E30288)</f>
        <v>139.76</v>
      </c>
    </row>
    <row r="30289" spans="1:7">
      <c r="A30289" s="696"/>
      <c r="B30289" s="696"/>
      <c r="C30289" s="698"/>
      <c r="D30289" s="700"/>
      <c r="E30289" s="701" t="s">
        <v>746</v>
      </c>
      <c r="F30289" s="702"/>
      <c r="G30289" s="703"/>
    </row>
    <row r="30290" spans="1:7">
      <c r="A30290" s="695">
        <v>13</v>
      </c>
      <c r="B30290" s="695" t="s">
        <v>39</v>
      </c>
      <c r="C30290" s="697" t="s">
        <v>747</v>
      </c>
      <c r="D30290" s="699" t="s">
        <v>748</v>
      </c>
      <c r="E30290" s="584">
        <v>115.55</v>
      </c>
      <c r="F30290" s="562" t="s">
        <v>111</v>
      </c>
      <c r="G30290" s="20">
        <f>SUM(A30290*E30290)</f>
        <v>1502.1499999999999</v>
      </c>
    </row>
    <row r="30291" spans="1:7">
      <c r="A30291" s="696"/>
      <c r="B30291" s="696"/>
      <c r="C30291" s="698"/>
      <c r="D30291" s="700"/>
      <c r="E30291" s="701" t="s">
        <v>749</v>
      </c>
      <c r="F30291" s="702"/>
      <c r="G30291" s="703"/>
    </row>
    <row r="30292" spans="1:7">
      <c r="A30292" s="697">
        <v>28</v>
      </c>
      <c r="B30292" s="697" t="s">
        <v>39</v>
      </c>
      <c r="C30292" s="695" t="s">
        <v>750</v>
      </c>
      <c r="D30292" s="699" t="s">
        <v>251</v>
      </c>
      <c r="E30292" s="585">
        <v>902.93</v>
      </c>
      <c r="F30292" s="572" t="s">
        <v>165</v>
      </c>
      <c r="G30292" s="20">
        <f>SUM(A30292*E30292)</f>
        <v>25282.039999999997</v>
      </c>
    </row>
    <row r="30293" spans="1:7">
      <c r="A30293" s="698"/>
      <c r="B30293" s="698"/>
      <c r="C30293" s="696"/>
      <c r="D30293" s="700"/>
      <c r="E30293" s="701" t="s">
        <v>252</v>
      </c>
      <c r="F30293" s="702"/>
      <c r="G30293" s="703"/>
    </row>
    <row r="30294" spans="1:7" s="25" customFormat="1">
      <c r="A30294" s="695">
        <v>20</v>
      </c>
      <c r="B30294" s="695" t="s">
        <v>10</v>
      </c>
      <c r="C30294" s="697" t="s">
        <v>751</v>
      </c>
      <c r="D30294" s="699" t="s">
        <v>752</v>
      </c>
      <c r="E30294" s="585">
        <v>194.16</v>
      </c>
      <c r="F30294" s="572" t="s">
        <v>165</v>
      </c>
      <c r="G30294" s="20">
        <f>SUM(A30294*E30294)</f>
        <v>3883.2</v>
      </c>
    </row>
    <row r="30295" spans="1:7" s="25" customFormat="1">
      <c r="A30295" s="696"/>
      <c r="B30295" s="696"/>
      <c r="C30295" s="698"/>
      <c r="D30295" s="700"/>
      <c r="E30295" s="701" t="s">
        <v>753</v>
      </c>
      <c r="F30295" s="702"/>
      <c r="G30295" s="703"/>
    </row>
    <row r="30296" spans="1:7">
      <c r="A30296" s="697">
        <v>20</v>
      </c>
      <c r="B30296" s="697" t="s">
        <v>39</v>
      </c>
      <c r="C30296" s="695" t="s">
        <v>754</v>
      </c>
      <c r="D30296" s="699" t="s">
        <v>172</v>
      </c>
      <c r="E30296" s="585">
        <v>190.72</v>
      </c>
      <c r="F30296" s="572" t="s">
        <v>165</v>
      </c>
      <c r="G30296" s="13">
        <f>SUM(A30296*E30296)</f>
        <v>3814.4</v>
      </c>
    </row>
    <row r="30297" spans="1:7">
      <c r="A30297" s="698"/>
      <c r="B30297" s="698"/>
      <c r="C30297" s="696"/>
      <c r="D30297" s="700"/>
      <c r="E30297" s="701" t="s">
        <v>173</v>
      </c>
      <c r="F30297" s="702"/>
      <c r="G30297" s="703"/>
    </row>
    <row r="30298" spans="1:7">
      <c r="A30298" s="697">
        <v>1473</v>
      </c>
      <c r="B30298" s="697" t="s">
        <v>39</v>
      </c>
      <c r="C30298" s="695" t="s">
        <v>755</v>
      </c>
      <c r="D30298" s="699" t="s">
        <v>756</v>
      </c>
      <c r="E30298" s="585">
        <v>1980.83</v>
      </c>
      <c r="F30298" s="572" t="s">
        <v>42</v>
      </c>
      <c r="G30298" s="13">
        <f>SUM(A30298*E30298/100)</f>
        <v>29177.625899999999</v>
      </c>
    </row>
    <row r="30299" spans="1:7">
      <c r="A30299" s="698"/>
      <c r="B30299" s="698"/>
      <c r="C30299" s="696"/>
      <c r="D30299" s="700"/>
      <c r="E30299" s="701" t="s">
        <v>757</v>
      </c>
      <c r="F30299" s="702"/>
      <c r="G30299" s="703"/>
    </row>
    <row r="30300" spans="1:7">
      <c r="A30300" s="697">
        <v>1221</v>
      </c>
      <c r="B30300" s="697" t="s">
        <v>39</v>
      </c>
      <c r="C30300" s="695" t="s">
        <v>758</v>
      </c>
      <c r="D30300" s="699" t="s">
        <v>759</v>
      </c>
      <c r="E30300" s="585">
        <v>393.25</v>
      </c>
      <c r="F30300" s="572" t="s">
        <v>42</v>
      </c>
      <c r="G30300" s="13">
        <f>SUM(A30300*E30300/100)</f>
        <v>4801.5825000000004</v>
      </c>
    </row>
    <row r="30301" spans="1:7">
      <c r="A30301" s="698"/>
      <c r="B30301" s="698"/>
      <c r="C30301" s="696"/>
      <c r="D30301" s="700"/>
      <c r="E30301" s="701" t="s">
        <v>760</v>
      </c>
      <c r="F30301" s="702"/>
      <c r="G30301" s="703"/>
    </row>
    <row r="30302" spans="1:7">
      <c r="A30302" s="697">
        <v>864</v>
      </c>
      <c r="B30302" s="697" t="s">
        <v>39</v>
      </c>
      <c r="C30302" s="695" t="s">
        <v>761</v>
      </c>
      <c r="D30302" s="755" t="s">
        <v>300</v>
      </c>
      <c r="E30302" s="584">
        <v>1043.9000000000001</v>
      </c>
      <c r="F30302" s="562" t="s">
        <v>42</v>
      </c>
      <c r="G30302" s="20">
        <f>SUM(A30302*E30302/100)</f>
        <v>9019.2960000000003</v>
      </c>
    </row>
    <row r="30303" spans="1:7">
      <c r="A30303" s="698"/>
      <c r="B30303" s="698"/>
      <c r="C30303" s="696"/>
      <c r="D30303" s="700"/>
      <c r="E30303" s="701" t="s">
        <v>301</v>
      </c>
      <c r="F30303" s="702"/>
      <c r="G30303" s="703"/>
    </row>
    <row r="30304" spans="1:7">
      <c r="A30304" s="697">
        <v>197</v>
      </c>
      <c r="B30304" s="697" t="s">
        <v>39</v>
      </c>
      <c r="C30304" s="695" t="s">
        <v>762</v>
      </c>
      <c r="D30304" s="699" t="s">
        <v>170</v>
      </c>
      <c r="E30304" s="585">
        <v>1160.06</v>
      </c>
      <c r="F30304" s="572" t="s">
        <v>42</v>
      </c>
      <c r="G30304" s="13">
        <f>SUM(A30304*E30304/100)</f>
        <v>2285.3181999999997</v>
      </c>
    </row>
    <row r="30305" spans="1:7">
      <c r="A30305" s="698"/>
      <c r="B30305" s="698"/>
      <c r="C30305" s="696"/>
      <c r="D30305" s="700"/>
      <c r="E30305" s="701" t="s">
        <v>171</v>
      </c>
      <c r="F30305" s="702"/>
      <c r="G30305" s="703"/>
    </row>
    <row r="30306" spans="1:7">
      <c r="A30306" s="697">
        <v>26</v>
      </c>
      <c r="B30306" s="697" t="s">
        <v>39</v>
      </c>
      <c r="C30306" s="695" t="s">
        <v>763</v>
      </c>
      <c r="D30306" s="755" t="s">
        <v>764</v>
      </c>
      <c r="E30306" s="584">
        <v>674.6</v>
      </c>
      <c r="F30306" s="562" t="s">
        <v>42</v>
      </c>
      <c r="G30306" s="20">
        <f>SUM(A30306*E30306/100)</f>
        <v>175.39600000000002</v>
      </c>
    </row>
    <row r="30307" spans="1:7">
      <c r="A30307" s="698"/>
      <c r="B30307" s="698"/>
      <c r="C30307" s="696"/>
      <c r="D30307" s="700"/>
      <c r="E30307" s="701" t="s">
        <v>765</v>
      </c>
      <c r="F30307" s="702"/>
      <c r="G30307" s="703"/>
    </row>
    <row r="30308" spans="1:7">
      <c r="A30308" s="695">
        <v>20</v>
      </c>
      <c r="B30308" s="695" t="s">
        <v>39</v>
      </c>
      <c r="C30308" s="697" t="s">
        <v>766</v>
      </c>
      <c r="D30308" s="699" t="s">
        <v>214</v>
      </c>
      <c r="E30308" s="585">
        <v>674.19</v>
      </c>
      <c r="F30308" s="572" t="s">
        <v>42</v>
      </c>
      <c r="G30308" s="20">
        <f>SUM(A30308*E30308/100)</f>
        <v>134.83800000000002</v>
      </c>
    </row>
    <row r="30309" spans="1:7">
      <c r="A30309" s="696"/>
      <c r="B30309" s="696"/>
      <c r="C30309" s="698"/>
      <c r="D30309" s="700"/>
      <c r="E30309" s="701" t="s">
        <v>767</v>
      </c>
      <c r="F30309" s="702"/>
      <c r="G30309" s="703"/>
    </row>
    <row r="30310" spans="1:7">
      <c r="A30310" s="31"/>
      <c r="B30310" s="32"/>
      <c r="C30310" s="32"/>
      <c r="D30310" s="182"/>
      <c r="E30310" s="32"/>
      <c r="F30310" s="183" t="s">
        <v>603</v>
      </c>
      <c r="G30310" s="184">
        <v>379938</v>
      </c>
    </row>
    <row r="30311" spans="1:7">
      <c r="A30311" s="172"/>
      <c r="D30311" s="185" t="s">
        <v>78</v>
      </c>
      <c r="G30311" s="174"/>
    </row>
    <row r="30312" spans="1:7" s="36" customFormat="1">
      <c r="A30312" s="695">
        <v>45</v>
      </c>
      <c r="B30312" s="695" t="s">
        <v>107</v>
      </c>
      <c r="C30312" s="697" t="s">
        <v>11</v>
      </c>
      <c r="D30312" s="699" t="s">
        <v>446</v>
      </c>
      <c r="E30312" s="585">
        <v>333.29</v>
      </c>
      <c r="F30312" s="572" t="s">
        <v>75</v>
      </c>
      <c r="G30312" s="13">
        <f>SUM(A30312*E30312)</f>
        <v>14998.050000000001</v>
      </c>
    </row>
    <row r="30313" spans="1:7" s="36" customFormat="1">
      <c r="A30313" s="696"/>
      <c r="B30313" s="696"/>
      <c r="C30313" s="698"/>
      <c r="D30313" s="700"/>
      <c r="E30313" s="701" t="s">
        <v>447</v>
      </c>
      <c r="F30313" s="702"/>
      <c r="G30313" s="703"/>
    </row>
    <row r="30314" spans="1:7">
      <c r="A30314" s="695">
        <v>6</v>
      </c>
      <c r="B30314" s="695" t="s">
        <v>72</v>
      </c>
      <c r="C30314" s="697" t="s">
        <v>15</v>
      </c>
      <c r="D30314" s="699" t="s">
        <v>181</v>
      </c>
      <c r="E30314" s="585">
        <v>566.70000000000005</v>
      </c>
      <c r="F30314" s="572" t="s">
        <v>75</v>
      </c>
      <c r="G30314" s="13">
        <f>SUM(A30314*E30314)</f>
        <v>3400.2000000000003</v>
      </c>
    </row>
    <row r="30315" spans="1:7">
      <c r="A30315" s="696"/>
      <c r="B30315" s="696"/>
      <c r="C30315" s="698"/>
      <c r="D30315" s="700"/>
      <c r="E30315" s="701" t="s">
        <v>182</v>
      </c>
      <c r="F30315" s="702"/>
      <c r="G30315" s="703"/>
    </row>
    <row r="30316" spans="1:7">
      <c r="A30316" s="695">
        <v>3</v>
      </c>
      <c r="B30316" s="695" t="s">
        <v>72</v>
      </c>
      <c r="C30316" s="697" t="s">
        <v>18</v>
      </c>
      <c r="D30316" s="699" t="s">
        <v>177</v>
      </c>
      <c r="E30316" s="585">
        <v>6166.6</v>
      </c>
      <c r="F30316" s="572" t="s">
        <v>75</v>
      </c>
      <c r="G30316" s="13">
        <f>SUM(A30316*E30316)</f>
        <v>18499.800000000003</v>
      </c>
    </row>
    <row r="30317" spans="1:7">
      <c r="A30317" s="696"/>
      <c r="B30317" s="696"/>
      <c r="C30317" s="698"/>
      <c r="D30317" s="700"/>
      <c r="E30317" s="701" t="s">
        <v>178</v>
      </c>
      <c r="F30317" s="702"/>
      <c r="G30317" s="703"/>
    </row>
    <row r="30318" spans="1:7">
      <c r="A30318" s="695">
        <v>3</v>
      </c>
      <c r="B30318" s="695" t="s">
        <v>72</v>
      </c>
      <c r="C30318" s="697" t="s">
        <v>21</v>
      </c>
      <c r="D30318" s="699" t="s">
        <v>768</v>
      </c>
      <c r="E30318" s="585">
        <v>4253.7</v>
      </c>
      <c r="F30318" s="572" t="s">
        <v>75</v>
      </c>
      <c r="G30318" s="13">
        <f>SUM(A30318*E30318)</f>
        <v>12761.099999999999</v>
      </c>
    </row>
    <row r="30319" spans="1:7">
      <c r="A30319" s="696"/>
      <c r="B30319" s="696"/>
      <c r="C30319" s="698"/>
      <c r="D30319" s="700"/>
      <c r="E30319" s="701" t="s">
        <v>769</v>
      </c>
      <c r="F30319" s="702"/>
      <c r="G30319" s="703"/>
    </row>
    <row r="30320" spans="1:7">
      <c r="A30320" s="695">
        <v>3</v>
      </c>
      <c r="B30320" s="695" t="s">
        <v>89</v>
      </c>
      <c r="C30320" s="697" t="s">
        <v>25</v>
      </c>
      <c r="D30320" s="699" t="s">
        <v>94</v>
      </c>
      <c r="E30320" s="585">
        <v>938.47</v>
      </c>
      <c r="F30320" s="572" t="s">
        <v>75</v>
      </c>
      <c r="G30320" s="13">
        <f>SUM(A30320*E30320)</f>
        <v>2815.41</v>
      </c>
    </row>
    <row r="30321" spans="1:7">
      <c r="A30321" s="696"/>
      <c r="B30321" s="696"/>
      <c r="C30321" s="698"/>
      <c r="D30321" s="700"/>
      <c r="E30321" s="701" t="s">
        <v>95</v>
      </c>
      <c r="F30321" s="702"/>
      <c r="G30321" s="703"/>
    </row>
    <row r="30322" spans="1:7" s="36" customFormat="1">
      <c r="A30322" s="695">
        <v>3</v>
      </c>
      <c r="B30322" s="695" t="s">
        <v>89</v>
      </c>
      <c r="C30322" s="697" t="s">
        <v>29</v>
      </c>
      <c r="D30322" s="699" t="s">
        <v>81</v>
      </c>
      <c r="E30322" s="585">
        <v>2042.43</v>
      </c>
      <c r="F30322" s="572" t="s">
        <v>75</v>
      </c>
      <c r="G30322" s="13">
        <f>SUM(A30322*E30322)</f>
        <v>6127.29</v>
      </c>
    </row>
    <row r="30323" spans="1:7" s="36" customFormat="1">
      <c r="A30323" s="696"/>
      <c r="B30323" s="696"/>
      <c r="C30323" s="698"/>
      <c r="D30323" s="700"/>
      <c r="E30323" s="701" t="s">
        <v>82</v>
      </c>
      <c r="F30323" s="702"/>
      <c r="G30323" s="703"/>
    </row>
    <row r="30324" spans="1:7">
      <c r="A30324" s="695">
        <v>3</v>
      </c>
      <c r="B30324" s="695" t="s">
        <v>72</v>
      </c>
      <c r="C30324" s="697" t="s">
        <v>29</v>
      </c>
      <c r="D30324" s="699" t="s">
        <v>83</v>
      </c>
      <c r="E30324" s="585">
        <v>447.15</v>
      </c>
      <c r="F30324" s="572" t="s">
        <v>75</v>
      </c>
      <c r="G30324" s="13">
        <f>SUM(A30324*E30324)</f>
        <v>1341.4499999999998</v>
      </c>
    </row>
    <row r="30325" spans="1:7">
      <c r="A30325" s="696"/>
      <c r="B30325" s="696"/>
      <c r="C30325" s="698"/>
      <c r="D30325" s="700"/>
      <c r="E30325" s="701" t="s">
        <v>84</v>
      </c>
      <c r="F30325" s="702"/>
      <c r="G30325" s="703"/>
    </row>
    <row r="30326" spans="1:7" s="36" customFormat="1">
      <c r="A30326" s="695">
        <v>3</v>
      </c>
      <c r="B30326" s="695" t="s">
        <v>89</v>
      </c>
      <c r="C30326" s="697" t="s">
        <v>36</v>
      </c>
      <c r="D30326" s="699" t="s">
        <v>81</v>
      </c>
      <c r="E30326" s="585">
        <v>972.95</v>
      </c>
      <c r="F30326" s="572" t="s">
        <v>75</v>
      </c>
      <c r="G30326" s="13">
        <f>SUM(A30326*E30326)</f>
        <v>2918.8500000000004</v>
      </c>
    </row>
    <row r="30327" spans="1:7" s="36" customFormat="1">
      <c r="A30327" s="696"/>
      <c r="B30327" s="696"/>
      <c r="C30327" s="698"/>
      <c r="D30327" s="700"/>
      <c r="E30327" s="701" t="s">
        <v>770</v>
      </c>
      <c r="F30327" s="702"/>
      <c r="G30327" s="703"/>
    </row>
    <row r="30328" spans="1:7" s="36" customFormat="1">
      <c r="A30328" s="695">
        <v>3</v>
      </c>
      <c r="B30328" s="695" t="s">
        <v>72</v>
      </c>
      <c r="C30328" s="697" t="s">
        <v>40</v>
      </c>
      <c r="D30328" s="699" t="s">
        <v>771</v>
      </c>
      <c r="E30328" s="585">
        <v>389.7</v>
      </c>
      <c r="F30328" s="572" t="s">
        <v>75</v>
      </c>
      <c r="G30328" s="13">
        <f>SUM(A30328*E30328)</f>
        <v>1169.0999999999999</v>
      </c>
    </row>
    <row r="30329" spans="1:7" s="36" customFormat="1">
      <c r="A30329" s="696"/>
      <c r="B30329" s="696"/>
      <c r="C30329" s="698"/>
      <c r="D30329" s="700"/>
      <c r="E30329" s="701" t="s">
        <v>772</v>
      </c>
      <c r="F30329" s="702"/>
      <c r="G30329" s="703"/>
    </row>
    <row r="30330" spans="1:7">
      <c r="A30330" s="695"/>
      <c r="B30330" s="695"/>
      <c r="C30330" s="697" t="s">
        <v>44</v>
      </c>
      <c r="D30330" s="699" t="s">
        <v>226</v>
      </c>
      <c r="E30330" s="730"/>
      <c r="F30330" s="731"/>
      <c r="G30330" s="732"/>
    </row>
    <row r="30331" spans="1:7">
      <c r="A30331" s="696"/>
      <c r="B30331" s="696"/>
      <c r="C30331" s="698"/>
      <c r="D30331" s="700"/>
      <c r="E30331" s="733"/>
      <c r="F30331" s="734"/>
      <c r="G30331" s="735"/>
    </row>
    <row r="30332" spans="1:7">
      <c r="A30332" s="695">
        <v>40</v>
      </c>
      <c r="B30332" s="695" t="s">
        <v>107</v>
      </c>
      <c r="C30332" s="697" t="s">
        <v>99</v>
      </c>
      <c r="D30332" s="699" t="s">
        <v>773</v>
      </c>
      <c r="E30332" s="585">
        <v>95.79</v>
      </c>
      <c r="F30332" s="572" t="s">
        <v>111</v>
      </c>
      <c r="G30332" s="13">
        <f>SUM(A30332*E30332)</f>
        <v>3831.6000000000004</v>
      </c>
    </row>
    <row r="30333" spans="1:7">
      <c r="A30333" s="696"/>
      <c r="B30333" s="696"/>
      <c r="C30333" s="698"/>
      <c r="D30333" s="700"/>
      <c r="E30333" s="701" t="s">
        <v>774</v>
      </c>
      <c r="F30333" s="702"/>
      <c r="G30333" s="703"/>
    </row>
    <row r="30334" spans="1:7">
      <c r="A30334" s="695">
        <v>20</v>
      </c>
      <c r="B30334" s="695" t="s">
        <v>72</v>
      </c>
      <c r="C30334" s="697" t="s">
        <v>102</v>
      </c>
      <c r="D30334" s="699" t="s">
        <v>775</v>
      </c>
      <c r="E30334" s="585">
        <v>128.55000000000001</v>
      </c>
      <c r="F30334" s="572" t="s">
        <v>111</v>
      </c>
      <c r="G30334" s="13">
        <f>SUM(A30334*E30334)</f>
        <v>2571</v>
      </c>
    </row>
    <row r="30335" spans="1:7">
      <c r="A30335" s="696"/>
      <c r="B30335" s="696"/>
      <c r="C30335" s="698"/>
      <c r="D30335" s="700"/>
      <c r="E30335" s="701" t="s">
        <v>776</v>
      </c>
      <c r="F30335" s="702"/>
      <c r="G30335" s="703"/>
    </row>
    <row r="30336" spans="1:7">
      <c r="A30336" s="695"/>
      <c r="B30336" s="695"/>
      <c r="C30336" s="697" t="s">
        <v>47</v>
      </c>
      <c r="D30336" s="699" t="s">
        <v>777</v>
      </c>
      <c r="E30336" s="730"/>
      <c r="F30336" s="731"/>
      <c r="G30336" s="732"/>
    </row>
    <row r="30337" spans="1:7">
      <c r="A30337" s="696"/>
      <c r="B30337" s="696"/>
      <c r="C30337" s="698"/>
      <c r="D30337" s="700"/>
      <c r="E30337" s="733"/>
      <c r="F30337" s="734"/>
      <c r="G30337" s="735"/>
    </row>
    <row r="30338" spans="1:7">
      <c r="A30338" s="695">
        <v>6</v>
      </c>
      <c r="B30338" s="695" t="s">
        <v>72</v>
      </c>
      <c r="C30338" s="697" t="s">
        <v>99</v>
      </c>
      <c r="D30338" s="699" t="s">
        <v>778</v>
      </c>
      <c r="E30338" s="585">
        <v>299.55</v>
      </c>
      <c r="F30338" s="572" t="s">
        <v>75</v>
      </c>
      <c r="G30338" s="13">
        <f>SUM(A30338*E30338)</f>
        <v>1797.3000000000002</v>
      </c>
    </row>
    <row r="30339" spans="1:7">
      <c r="A30339" s="696"/>
      <c r="B30339" s="696"/>
      <c r="C30339" s="698"/>
      <c r="D30339" s="700"/>
      <c r="E30339" s="701" t="s">
        <v>779</v>
      </c>
      <c r="F30339" s="702"/>
      <c r="G30339" s="703"/>
    </row>
    <row r="30340" spans="1:7" s="36" customFormat="1">
      <c r="A30340" s="695"/>
      <c r="B30340" s="695"/>
      <c r="C30340" s="697" t="s">
        <v>50</v>
      </c>
      <c r="D30340" s="699" t="s">
        <v>231</v>
      </c>
      <c r="E30340" s="39"/>
      <c r="F30340" s="40"/>
      <c r="G30340" s="41"/>
    </row>
    <row r="30341" spans="1:7" s="36" customFormat="1">
      <c r="A30341" s="696"/>
      <c r="B30341" s="696"/>
      <c r="C30341" s="698"/>
      <c r="D30341" s="700"/>
      <c r="E30341" s="42"/>
      <c r="F30341" s="43"/>
      <c r="G30341" s="44"/>
    </row>
    <row r="30342" spans="1:7" s="36" customFormat="1">
      <c r="A30342" s="695">
        <v>5</v>
      </c>
      <c r="B30342" s="695" t="s">
        <v>107</v>
      </c>
      <c r="C30342" s="697"/>
      <c r="D30342" s="699" t="s">
        <v>232</v>
      </c>
      <c r="E30342" s="585">
        <v>199.25</v>
      </c>
      <c r="F30342" s="572" t="s">
        <v>111</v>
      </c>
      <c r="G30342" s="13">
        <f>SUM(A30342*E30342)</f>
        <v>996.25</v>
      </c>
    </row>
    <row r="30343" spans="1:7" s="36" customFormat="1">
      <c r="A30343" s="696"/>
      <c r="B30343" s="696"/>
      <c r="C30343" s="698"/>
      <c r="D30343" s="700"/>
      <c r="E30343" s="701" t="s">
        <v>233</v>
      </c>
      <c r="F30343" s="702"/>
      <c r="G30343" s="703"/>
    </row>
    <row r="30344" spans="1:7" s="36" customFormat="1">
      <c r="A30344" s="695">
        <v>4</v>
      </c>
      <c r="B30344" s="695" t="s">
        <v>107</v>
      </c>
      <c r="C30344" s="697"/>
      <c r="D30344" s="699" t="s">
        <v>234</v>
      </c>
      <c r="E30344" s="585">
        <v>250.6</v>
      </c>
      <c r="F30344" s="572" t="s">
        <v>111</v>
      </c>
      <c r="G30344" s="13">
        <f>SUM(A30344*E30344)</f>
        <v>1002.4</v>
      </c>
    </row>
    <row r="30345" spans="1:7" s="36" customFormat="1">
      <c r="A30345" s="696"/>
      <c r="B30345" s="696"/>
      <c r="C30345" s="698"/>
      <c r="D30345" s="700"/>
      <c r="E30345" s="701" t="s">
        <v>235</v>
      </c>
      <c r="F30345" s="702"/>
      <c r="G30345" s="703"/>
    </row>
    <row r="30346" spans="1:7" s="36" customFormat="1">
      <c r="A30346" s="695">
        <v>2</v>
      </c>
      <c r="B30346" s="695" t="s">
        <v>72</v>
      </c>
      <c r="C30346" s="697" t="s">
        <v>54</v>
      </c>
      <c r="D30346" s="699" t="s">
        <v>780</v>
      </c>
      <c r="E30346" s="585">
        <v>1051.25</v>
      </c>
      <c r="F30346" s="572" t="s">
        <v>75</v>
      </c>
      <c r="G30346" s="13">
        <f>SUM(A30346*E30346)</f>
        <v>2102.5</v>
      </c>
    </row>
    <row r="30347" spans="1:7" s="36" customFormat="1">
      <c r="A30347" s="696"/>
      <c r="B30347" s="696"/>
      <c r="C30347" s="698"/>
      <c r="D30347" s="700"/>
      <c r="E30347" s="701" t="s">
        <v>235</v>
      </c>
      <c r="F30347" s="702"/>
      <c r="G30347" s="703"/>
    </row>
    <row r="30348" spans="1:7">
      <c r="A30348" s="31"/>
      <c r="B30348" s="32"/>
      <c r="C30348" s="32"/>
      <c r="D30348" s="182"/>
      <c r="E30348" s="32"/>
      <c r="F30348" s="183" t="s">
        <v>781</v>
      </c>
      <c r="G30348" s="184">
        <v>76331</v>
      </c>
    </row>
    <row r="30349" spans="1:7">
      <c r="A30349" s="172"/>
      <c r="D30349" s="185" t="s">
        <v>782</v>
      </c>
      <c r="G30349" s="174"/>
    </row>
    <row r="30350" spans="1:7">
      <c r="A30350" s="172">
        <v>42</v>
      </c>
      <c r="B30350" t="s">
        <v>39</v>
      </c>
      <c r="C30350" t="s">
        <v>11</v>
      </c>
      <c r="D30350" s="186" t="s">
        <v>783</v>
      </c>
      <c r="F30350" t="s">
        <v>165</v>
      </c>
      <c r="G30350" s="174"/>
    </row>
    <row r="30351" spans="1:7">
      <c r="A30351" s="172"/>
      <c r="D30351" s="186"/>
      <c r="G30351" s="174"/>
    </row>
    <row r="30352" spans="1:7">
      <c r="A30352" s="172"/>
      <c r="D30352" s="186"/>
      <c r="G30352" s="174"/>
    </row>
    <row r="30353" spans="1:7">
      <c r="A30353" s="172"/>
      <c r="D30353" s="186"/>
      <c r="G30353" s="174"/>
    </row>
    <row r="30354" spans="1:7" s="36" customFormat="1">
      <c r="A30354" s="75"/>
      <c r="B30354" s="75"/>
      <c r="C30354" s="76"/>
      <c r="D30354" s="77"/>
      <c r="E30354" s="78"/>
      <c r="F30354" s="187" t="s">
        <v>679</v>
      </c>
      <c r="G30354" s="567"/>
    </row>
    <row r="30355" spans="1:7" s="36" customFormat="1">
      <c r="A30355" s="75"/>
      <c r="B30355" s="75"/>
      <c r="C30355" s="76"/>
      <c r="D30355" s="77"/>
      <c r="E30355" s="78"/>
      <c r="F30355" s="78"/>
      <c r="G30355" s="78"/>
    </row>
    <row r="30356" spans="1:7" s="36" customFormat="1">
      <c r="A30356" s="52" t="s">
        <v>302</v>
      </c>
      <c r="B30356" s="53"/>
      <c r="C30356" s="54" t="s">
        <v>707</v>
      </c>
      <c r="D30356" s="55"/>
      <c r="E30356" s="54" t="s">
        <v>131</v>
      </c>
      <c r="F30356" s="63"/>
      <c r="G30356" s="54"/>
    </row>
    <row r="30357" spans="1:7" s="36" customFormat="1">
      <c r="A30357" s="76" t="s">
        <v>132</v>
      </c>
      <c r="B30357" s="53"/>
      <c r="C30357" s="54" t="s">
        <v>784</v>
      </c>
      <c r="D30357" s="55"/>
      <c r="E30357" s="54" t="s">
        <v>131</v>
      </c>
      <c r="F30357" s="63"/>
      <c r="G30357" s="54"/>
    </row>
    <row r="30358" spans="1:7" s="25" customFormat="1">
      <c r="A30358" s="76" t="s">
        <v>134</v>
      </c>
      <c r="B30358" s="53"/>
      <c r="C30358" s="54" t="s">
        <v>708</v>
      </c>
      <c r="D30358" s="55"/>
      <c r="E30358" s="54" t="s">
        <v>131</v>
      </c>
      <c r="F30358" s="63"/>
      <c r="G30358" s="54"/>
    </row>
    <row r="30359" spans="1:7" s="25" customFormat="1">
      <c r="A30359" s="59"/>
      <c r="B30359" s="54"/>
      <c r="C30359" s="54"/>
      <c r="D30359" s="60"/>
      <c r="E30359" s="54"/>
      <c r="F30359" s="94"/>
      <c r="G30359" s="95"/>
    </row>
    <row r="30360" spans="1:7" s="25" customFormat="1">
      <c r="A30360" s="59"/>
      <c r="B30360" s="54"/>
      <c r="C30360" s="54"/>
      <c r="D30360" s="60"/>
      <c r="E30360" s="56" t="s">
        <v>138</v>
      </c>
      <c r="F30360" s="96"/>
      <c r="G30360" s="96"/>
    </row>
    <row r="30361" spans="1:7" s="25" customFormat="1">
      <c r="A30361" s="59"/>
      <c r="B30361" s="54"/>
      <c r="C30361" s="54"/>
      <c r="D30361" s="60"/>
      <c r="E30361" s="54"/>
      <c r="F30361" s="54"/>
      <c r="G30361" s="63"/>
    </row>
    <row r="30362" spans="1:7" s="25" customFormat="1">
      <c r="A30362" s="59"/>
      <c r="B30362" s="54"/>
      <c r="C30362" s="54"/>
      <c r="D30362" s="60"/>
      <c r="E30362" s="54"/>
      <c r="F30362" s="54"/>
      <c r="G30362" s="63"/>
    </row>
    <row r="30363" spans="1:7" s="25" customFormat="1">
      <c r="A30363" s="59"/>
      <c r="B30363" s="54"/>
      <c r="C30363" s="54"/>
      <c r="D30363" s="60"/>
      <c r="E30363" s="64" t="s">
        <v>140</v>
      </c>
      <c r="F30363" s="54"/>
      <c r="G30363" s="63"/>
    </row>
    <row r="30364" spans="1:7" s="25" customFormat="1">
      <c r="A30364" s="55" t="s">
        <v>139</v>
      </c>
      <c r="B30364" s="54"/>
      <c r="C30364" s="54"/>
      <c r="D30364" s="60"/>
      <c r="E30364" s="64" t="s">
        <v>141</v>
      </c>
      <c r="F30364" s="54"/>
      <c r="G30364" s="63"/>
    </row>
    <row r="30365" spans="1:7" s="25" customFormat="1">
      <c r="A30365" s="59"/>
      <c r="B30365" s="54"/>
      <c r="C30365" s="54"/>
      <c r="D30365" s="60"/>
      <c r="E30365" s="64" t="s">
        <v>142</v>
      </c>
      <c r="F30365" s="54"/>
      <c r="G30365" s="63"/>
    </row>
    <row r="30378" spans="1:7">
      <c r="A30378" s="741" t="s">
        <v>0</v>
      </c>
      <c r="B30378" s="741"/>
      <c r="C30378" s="741"/>
      <c r="D30378" s="741"/>
      <c r="E30378" s="741"/>
      <c r="F30378" s="741"/>
      <c r="G30378" s="741"/>
    </row>
    <row r="30379" spans="1:7">
      <c r="A30379" s="742" t="s">
        <v>1</v>
      </c>
      <c r="B30379" s="742"/>
      <c r="C30379" s="742"/>
      <c r="D30379" s="742"/>
      <c r="E30379" s="742"/>
      <c r="F30379" s="742"/>
      <c r="G30379" s="742"/>
    </row>
    <row r="30380" spans="1:7">
      <c r="A30380" s="1" t="s">
        <v>2</v>
      </c>
      <c r="B30380" s="577"/>
      <c r="C30380" s="577"/>
      <c r="D30380" s="754" t="s">
        <v>789</v>
      </c>
      <c r="E30380" s="754"/>
      <c r="F30380" s="754"/>
      <c r="G30380" s="754"/>
    </row>
    <row r="30381" spans="1:7" ht="25.5">
      <c r="A30381" s="744" t="s">
        <v>3</v>
      </c>
      <c r="B30381" s="745"/>
      <c r="C30381" s="3" t="s">
        <v>4</v>
      </c>
      <c r="D30381" s="587" t="s">
        <v>5</v>
      </c>
      <c r="E30381" s="587" t="s">
        <v>6</v>
      </c>
      <c r="F30381" s="587" t="s">
        <v>7</v>
      </c>
      <c r="G30381" s="5" t="s">
        <v>8</v>
      </c>
    </row>
    <row r="30382" spans="1:7">
      <c r="A30382" s="575"/>
      <c r="B30382" s="576"/>
      <c r="C30382" s="3"/>
      <c r="D30382" s="104" t="s">
        <v>9</v>
      </c>
      <c r="E30382" s="587"/>
      <c r="F30382" s="587"/>
      <c r="G30382" s="5"/>
    </row>
    <row r="30383" spans="1:7" s="24" customFormat="1">
      <c r="A30383" s="697">
        <v>583</v>
      </c>
      <c r="B30383" s="697" t="s">
        <v>39</v>
      </c>
      <c r="C30383" s="695" t="s">
        <v>11</v>
      </c>
      <c r="D30383" s="699" t="s">
        <v>149</v>
      </c>
      <c r="E30383" s="585">
        <v>121</v>
      </c>
      <c r="F30383" s="572" t="s">
        <v>42</v>
      </c>
      <c r="G30383" s="20">
        <f>SUM(A30383*E30383/100)</f>
        <v>705.43</v>
      </c>
    </row>
    <row r="30384" spans="1:7" s="24" customFormat="1">
      <c r="A30384" s="698"/>
      <c r="B30384" s="698"/>
      <c r="C30384" s="696"/>
      <c r="D30384" s="700"/>
      <c r="E30384" s="727" t="s">
        <v>150</v>
      </c>
      <c r="F30384" s="728"/>
      <c r="G30384" s="729"/>
    </row>
    <row r="30385" spans="1:7">
      <c r="A30385" s="697">
        <v>52</v>
      </c>
      <c r="B30385" s="697" t="s">
        <v>10</v>
      </c>
      <c r="C30385" s="695" t="s">
        <v>15</v>
      </c>
      <c r="D30385" s="699" t="s">
        <v>711</v>
      </c>
      <c r="E30385" s="585">
        <v>5445</v>
      </c>
      <c r="F30385" s="572" t="s">
        <v>147</v>
      </c>
      <c r="G30385" s="20">
        <f>SUM(A30385*E30385/100)</f>
        <v>2831.4</v>
      </c>
    </row>
    <row r="30386" spans="1:7">
      <c r="A30386" s="698"/>
      <c r="B30386" s="698"/>
      <c r="C30386" s="696"/>
      <c r="D30386" s="700"/>
      <c r="E30386" s="727" t="s">
        <v>712</v>
      </c>
      <c r="F30386" s="728"/>
      <c r="G30386" s="729"/>
    </row>
    <row r="30387" spans="1:7" s="24" customFormat="1">
      <c r="A30387" s="697">
        <v>96</v>
      </c>
      <c r="B30387" s="697" t="s">
        <v>39</v>
      </c>
      <c r="C30387" s="695" t="s">
        <v>18</v>
      </c>
      <c r="D30387" s="699" t="s">
        <v>713</v>
      </c>
      <c r="E30387" s="585">
        <v>1306.8</v>
      </c>
      <c r="F30387" s="572" t="s">
        <v>42</v>
      </c>
      <c r="G30387" s="20">
        <f>SUM(A30387*E30387/100)</f>
        <v>1254.5279999999998</v>
      </c>
    </row>
    <row r="30388" spans="1:7" s="24" customFormat="1">
      <c r="A30388" s="698"/>
      <c r="B30388" s="698"/>
      <c r="C30388" s="696"/>
      <c r="D30388" s="700"/>
      <c r="E30388" s="727" t="s">
        <v>714</v>
      </c>
      <c r="F30388" s="728"/>
      <c r="G30388" s="729"/>
    </row>
    <row r="30389" spans="1:7" s="36" customFormat="1">
      <c r="A30389" s="697">
        <v>510</v>
      </c>
      <c r="B30389" s="697" t="s">
        <v>10</v>
      </c>
      <c r="C30389" s="695" t="s">
        <v>21</v>
      </c>
      <c r="D30389" s="699" t="s">
        <v>200</v>
      </c>
      <c r="E30389" s="585">
        <v>1285.6300000000001</v>
      </c>
      <c r="F30389" s="572" t="s">
        <v>147</v>
      </c>
      <c r="G30389" s="20">
        <f>SUM(A30389*E30389/100)</f>
        <v>6556.7130000000006</v>
      </c>
    </row>
    <row r="30390" spans="1:7" s="36" customFormat="1">
      <c r="A30390" s="698"/>
      <c r="B30390" s="698"/>
      <c r="C30390" s="696"/>
      <c r="D30390" s="700"/>
      <c r="E30390" s="701" t="s">
        <v>201</v>
      </c>
      <c r="F30390" s="702"/>
      <c r="G30390" s="703"/>
    </row>
    <row r="30391" spans="1:7" s="36" customFormat="1">
      <c r="A30391" s="697"/>
      <c r="B30391" s="697"/>
      <c r="C30391" s="695" t="s">
        <v>25</v>
      </c>
      <c r="D30391" s="699" t="s">
        <v>274</v>
      </c>
      <c r="E30391" s="730"/>
      <c r="F30391" s="731"/>
      <c r="G30391" s="732"/>
    </row>
    <row r="30392" spans="1:7" s="36" customFormat="1">
      <c r="A30392" s="698"/>
      <c r="B30392" s="698"/>
      <c r="C30392" s="696"/>
      <c r="D30392" s="700"/>
      <c r="E30392" s="733"/>
      <c r="F30392" s="734"/>
      <c r="G30392" s="735"/>
    </row>
    <row r="30393" spans="1:7" s="36" customFormat="1">
      <c r="A30393" s="697">
        <v>4</v>
      </c>
      <c r="B30393" s="697" t="s">
        <v>72</v>
      </c>
      <c r="C30393" s="695" t="s">
        <v>99</v>
      </c>
      <c r="D30393" s="699" t="s">
        <v>715</v>
      </c>
      <c r="E30393" s="585">
        <v>142.18</v>
      </c>
      <c r="F30393" s="572" t="s">
        <v>75</v>
      </c>
      <c r="G30393" s="20">
        <f>SUM(A30393*E30393)</f>
        <v>568.72</v>
      </c>
    </row>
    <row r="30394" spans="1:7" s="36" customFormat="1">
      <c r="A30394" s="698"/>
      <c r="B30394" s="698"/>
      <c r="C30394" s="696"/>
      <c r="D30394" s="700"/>
      <c r="E30394" s="701" t="s">
        <v>275</v>
      </c>
      <c r="F30394" s="702"/>
      <c r="G30394" s="703"/>
    </row>
    <row r="30395" spans="1:7" s="36" customFormat="1">
      <c r="A30395" s="697">
        <v>4</v>
      </c>
      <c r="B30395" s="697" t="s">
        <v>72</v>
      </c>
      <c r="C30395" s="695" t="s">
        <v>102</v>
      </c>
      <c r="D30395" s="699" t="s">
        <v>716</v>
      </c>
      <c r="E30395" s="585">
        <v>102.85</v>
      </c>
      <c r="F30395" s="572" t="s">
        <v>147</v>
      </c>
      <c r="G30395" s="20">
        <f>SUM(A30395*E30395)</f>
        <v>411.4</v>
      </c>
    </row>
    <row r="30396" spans="1:7" s="36" customFormat="1">
      <c r="A30396" s="698"/>
      <c r="B30396" s="698"/>
      <c r="C30396" s="696"/>
      <c r="D30396" s="700"/>
      <c r="E30396" s="701" t="s">
        <v>277</v>
      </c>
      <c r="F30396" s="702"/>
      <c r="G30396" s="703"/>
    </row>
    <row r="30397" spans="1:7" s="25" customFormat="1">
      <c r="A30397" s="697">
        <v>422</v>
      </c>
      <c r="B30397" s="697" t="s">
        <v>39</v>
      </c>
      <c r="C30397" s="697" t="s">
        <v>29</v>
      </c>
      <c r="D30397" s="699" t="s">
        <v>717</v>
      </c>
      <c r="E30397" s="585">
        <v>786.5</v>
      </c>
      <c r="F30397" s="572" t="s">
        <v>42</v>
      </c>
      <c r="G30397" s="20">
        <f>SUM(A30397*E30397/100)</f>
        <v>3319.03</v>
      </c>
    </row>
    <row r="30398" spans="1:7" s="25" customFormat="1">
      <c r="A30398" s="698"/>
      <c r="B30398" s="698"/>
      <c r="C30398" s="698"/>
      <c r="D30398" s="700"/>
      <c r="E30398" s="701" t="s">
        <v>718</v>
      </c>
      <c r="F30398" s="702"/>
      <c r="G30398" s="703"/>
    </row>
    <row r="30399" spans="1:7" s="25" customFormat="1">
      <c r="A30399" s="697">
        <v>9132</v>
      </c>
      <c r="B30399" s="697" t="s">
        <v>39</v>
      </c>
      <c r="C30399" s="695" t="s">
        <v>33</v>
      </c>
      <c r="D30399" s="699" t="s">
        <v>305</v>
      </c>
      <c r="E30399" s="572">
        <v>226.38</v>
      </c>
      <c r="F30399" s="572" t="s">
        <v>52</v>
      </c>
      <c r="G30399" s="20">
        <f>SUM(A30399*E30399/100)</f>
        <v>20673.0216</v>
      </c>
    </row>
    <row r="30400" spans="1:7" s="25" customFormat="1">
      <c r="A30400" s="698"/>
      <c r="B30400" s="698"/>
      <c r="C30400" s="696"/>
      <c r="D30400" s="700"/>
      <c r="E30400" s="701" t="s">
        <v>719</v>
      </c>
      <c r="F30400" s="702"/>
      <c r="G30400" s="703"/>
    </row>
    <row r="30401" spans="1:7">
      <c r="A30401" s="695">
        <v>163</v>
      </c>
      <c r="B30401" s="695" t="s">
        <v>10</v>
      </c>
      <c r="C30401" s="697" t="s">
        <v>36</v>
      </c>
      <c r="D30401" s="699" t="s">
        <v>241</v>
      </c>
      <c r="E30401" s="585">
        <v>3176.25</v>
      </c>
      <c r="F30401" s="572" t="s">
        <v>242</v>
      </c>
      <c r="G30401" s="20">
        <f>SUM(A30401*E30401/1000)</f>
        <v>517.72874999999999</v>
      </c>
    </row>
    <row r="30402" spans="1:7">
      <c r="A30402" s="696"/>
      <c r="B30402" s="696"/>
      <c r="C30402" s="698"/>
      <c r="D30402" s="700"/>
      <c r="E30402" s="701" t="s">
        <v>180</v>
      </c>
      <c r="F30402" s="702"/>
      <c r="G30402" s="703"/>
    </row>
    <row r="30403" spans="1:7">
      <c r="A30403" s="695">
        <v>49</v>
      </c>
      <c r="B30403" s="695" t="s">
        <v>10</v>
      </c>
      <c r="C30403" s="697" t="s">
        <v>40</v>
      </c>
      <c r="D30403" s="699" t="s">
        <v>375</v>
      </c>
      <c r="E30403" s="585">
        <v>8694.9500000000007</v>
      </c>
      <c r="F30403" s="572" t="s">
        <v>13</v>
      </c>
      <c r="G30403" s="20">
        <f>SUM(A30403*E30403/100)</f>
        <v>4260.5255000000006</v>
      </c>
    </row>
    <row r="30404" spans="1:7">
      <c r="A30404" s="696"/>
      <c r="B30404" s="696"/>
      <c r="C30404" s="698"/>
      <c r="D30404" s="700"/>
      <c r="E30404" s="701" t="s">
        <v>14</v>
      </c>
      <c r="F30404" s="702"/>
      <c r="G30404" s="703"/>
    </row>
    <row r="30405" spans="1:7">
      <c r="A30405" s="695">
        <v>64</v>
      </c>
      <c r="B30405" s="695" t="s">
        <v>10</v>
      </c>
      <c r="C30405" s="697" t="s">
        <v>44</v>
      </c>
      <c r="D30405" s="699" t="s">
        <v>16</v>
      </c>
      <c r="E30405" s="585">
        <v>11948.36</v>
      </c>
      <c r="F30405" s="572" t="s">
        <v>13</v>
      </c>
      <c r="G30405" s="13">
        <f>SUM(A30405*E30405/100)</f>
        <v>7646.9504000000006</v>
      </c>
    </row>
    <row r="30406" spans="1:7">
      <c r="A30406" s="696"/>
      <c r="B30406" s="696"/>
      <c r="C30406" s="698"/>
      <c r="D30406" s="700"/>
      <c r="E30406" s="701" t="s">
        <v>17</v>
      </c>
      <c r="F30406" s="702"/>
      <c r="G30406" s="703"/>
    </row>
    <row r="30407" spans="1:7">
      <c r="A30407" s="695">
        <v>80</v>
      </c>
      <c r="B30407" s="695" t="s">
        <v>10</v>
      </c>
      <c r="C30407" s="697" t="s">
        <v>47</v>
      </c>
      <c r="D30407" s="699" t="s">
        <v>204</v>
      </c>
      <c r="E30407" s="585">
        <v>12346.65</v>
      </c>
      <c r="F30407" s="572" t="s">
        <v>13</v>
      </c>
      <c r="G30407" s="20">
        <f>SUM(A30407*E30407/100)</f>
        <v>9877.32</v>
      </c>
    </row>
    <row r="30408" spans="1:7">
      <c r="A30408" s="696"/>
      <c r="B30408" s="696"/>
      <c r="C30408" s="698"/>
      <c r="D30408" s="700"/>
      <c r="E30408" s="701" t="s">
        <v>205</v>
      </c>
      <c r="F30408" s="702"/>
      <c r="G30408" s="703"/>
    </row>
    <row r="30409" spans="1:7">
      <c r="A30409" s="695">
        <v>156</v>
      </c>
      <c r="B30409" s="695" t="s">
        <v>10</v>
      </c>
      <c r="C30409" s="697" t="s">
        <v>50</v>
      </c>
      <c r="D30409" s="699" t="s">
        <v>37</v>
      </c>
      <c r="E30409" s="585">
        <v>12674.36</v>
      </c>
      <c r="F30409" s="572" t="s">
        <v>13</v>
      </c>
      <c r="G30409" s="20">
        <f>SUM(A30409*E30409/100)</f>
        <v>19772.001600000003</v>
      </c>
    </row>
    <row r="30410" spans="1:7">
      <c r="A30410" s="696"/>
      <c r="B30410" s="696"/>
      <c r="C30410" s="698"/>
      <c r="D30410" s="700"/>
      <c r="E30410" s="701" t="s">
        <v>38</v>
      </c>
      <c r="F30410" s="702"/>
      <c r="G30410" s="703"/>
    </row>
    <row r="30411" spans="1:7" s="23" customFormat="1">
      <c r="A30411" s="697">
        <v>18</v>
      </c>
      <c r="B30411" s="697" t="s">
        <v>10</v>
      </c>
      <c r="C30411" s="695" t="s">
        <v>54</v>
      </c>
      <c r="D30411" s="711" t="s">
        <v>30</v>
      </c>
      <c r="E30411" s="585">
        <v>337</v>
      </c>
      <c r="F30411" s="572" t="s">
        <v>31</v>
      </c>
      <c r="G30411" s="20">
        <f>SUM(A30411*E30411)</f>
        <v>6066</v>
      </c>
    </row>
    <row r="30412" spans="1:7" s="23" customFormat="1">
      <c r="A30412" s="698"/>
      <c r="B30412" s="698"/>
      <c r="C30412" s="696"/>
      <c r="D30412" s="712"/>
      <c r="E30412" s="713" t="s">
        <v>32</v>
      </c>
      <c r="F30412" s="714"/>
      <c r="G30412" s="715"/>
    </row>
    <row r="30413" spans="1:7">
      <c r="A30413" s="709">
        <v>0.88</v>
      </c>
      <c r="B30413" s="697" t="s">
        <v>24</v>
      </c>
      <c r="C30413" s="695" t="s">
        <v>57</v>
      </c>
      <c r="D30413" s="711" t="s">
        <v>26</v>
      </c>
      <c r="E30413" s="585">
        <v>5001.7</v>
      </c>
      <c r="F30413" s="572" t="s">
        <v>27</v>
      </c>
      <c r="G30413" s="20">
        <f>SUM(A30413*E30413)</f>
        <v>4401.4960000000001</v>
      </c>
    </row>
    <row r="30414" spans="1:7">
      <c r="A30414" s="710"/>
      <c r="B30414" s="698"/>
      <c r="C30414" s="696"/>
      <c r="D30414" s="712"/>
      <c r="E30414" s="701" t="s">
        <v>28</v>
      </c>
      <c r="F30414" s="702"/>
      <c r="G30414" s="703"/>
    </row>
    <row r="30415" spans="1:7" s="25" customFormat="1">
      <c r="A30415" s="697">
        <v>583</v>
      </c>
      <c r="B30415" s="697" t="s">
        <v>39</v>
      </c>
      <c r="C30415" s="695" t="s">
        <v>60</v>
      </c>
      <c r="D30415" s="699" t="s">
        <v>151</v>
      </c>
      <c r="E30415" s="585">
        <v>660</v>
      </c>
      <c r="F30415" s="572" t="s">
        <v>42</v>
      </c>
      <c r="G30415" s="20">
        <f>SUM(A30415*E30415/100)</f>
        <v>3847.8</v>
      </c>
    </row>
    <row r="30416" spans="1:7" s="25" customFormat="1">
      <c r="A30416" s="698"/>
      <c r="B30416" s="698"/>
      <c r="C30416" s="696"/>
      <c r="D30416" s="700"/>
      <c r="E30416" s="727" t="s">
        <v>152</v>
      </c>
      <c r="F30416" s="728"/>
      <c r="G30416" s="729"/>
    </row>
    <row r="30417" spans="1:7" s="24" customFormat="1">
      <c r="A30417" s="697">
        <v>638</v>
      </c>
      <c r="B30417" s="697" t="s">
        <v>39</v>
      </c>
      <c r="C30417" s="695" t="s">
        <v>63</v>
      </c>
      <c r="D30417" s="699" t="s">
        <v>41</v>
      </c>
      <c r="E30417" s="585">
        <v>2206.6</v>
      </c>
      <c r="F30417" s="572" t="s">
        <v>42</v>
      </c>
      <c r="G30417" s="20">
        <f>SUM(A30417*E30417/100)</f>
        <v>14078.108</v>
      </c>
    </row>
    <row r="30418" spans="1:7" s="24" customFormat="1">
      <c r="A30418" s="698"/>
      <c r="B30418" s="698"/>
      <c r="C30418" s="696"/>
      <c r="D30418" s="700"/>
      <c r="E30418" s="727" t="s">
        <v>43</v>
      </c>
      <c r="F30418" s="728"/>
      <c r="G30418" s="729"/>
    </row>
    <row r="30419" spans="1:7" s="24" customFormat="1">
      <c r="A30419" s="697">
        <v>638</v>
      </c>
      <c r="B30419" s="697" t="s">
        <v>39</v>
      </c>
      <c r="C30419" s="695" t="s">
        <v>66</v>
      </c>
      <c r="D30419" s="699" t="s">
        <v>45</v>
      </c>
      <c r="E30419" s="572">
        <v>2197.52</v>
      </c>
      <c r="F30419" s="572" t="s">
        <v>42</v>
      </c>
      <c r="G30419" s="20">
        <f>SUM(A30419*E30419/100)</f>
        <v>14020.177600000001</v>
      </c>
    </row>
    <row r="30420" spans="1:7" s="24" customFormat="1">
      <c r="A30420" s="698"/>
      <c r="B30420" s="698"/>
      <c r="C30420" s="696"/>
      <c r="D30420" s="700"/>
      <c r="E30420" s="727" t="s">
        <v>46</v>
      </c>
      <c r="F30420" s="728"/>
      <c r="G30420" s="729"/>
    </row>
    <row r="30421" spans="1:7">
      <c r="A30421" s="697">
        <v>583</v>
      </c>
      <c r="B30421" s="697" t="s">
        <v>39</v>
      </c>
      <c r="C30421" s="695" t="s">
        <v>69</v>
      </c>
      <c r="D30421" s="699" t="s">
        <v>720</v>
      </c>
      <c r="E30421" s="585">
        <v>3015.76</v>
      </c>
      <c r="F30421" s="572" t="s">
        <v>42</v>
      </c>
      <c r="G30421" s="20">
        <f>SUM(A30421*E30421/100)</f>
        <v>17581.880799999999</v>
      </c>
    </row>
    <row r="30422" spans="1:7">
      <c r="A30422" s="698"/>
      <c r="B30422" s="698"/>
      <c r="C30422" s="696"/>
      <c r="D30422" s="700"/>
      <c r="E30422" s="701" t="s">
        <v>721</v>
      </c>
      <c r="F30422" s="702"/>
      <c r="G30422" s="703"/>
    </row>
    <row r="30423" spans="1:7">
      <c r="A30423" s="695">
        <v>2.14</v>
      </c>
      <c r="B30423" s="695" t="s">
        <v>24</v>
      </c>
      <c r="C30423" s="697">
        <v>19</v>
      </c>
      <c r="D30423" s="699" t="s">
        <v>328</v>
      </c>
      <c r="E30423" s="585">
        <v>3850</v>
      </c>
      <c r="F30423" s="572" t="s">
        <v>329</v>
      </c>
      <c r="G30423" s="20">
        <f>SUM(A30423*E30423)</f>
        <v>8239</v>
      </c>
    </row>
    <row r="30424" spans="1:7">
      <c r="A30424" s="696"/>
      <c r="B30424" s="696"/>
      <c r="C30424" s="698"/>
      <c r="D30424" s="700"/>
      <c r="E30424" s="701" t="s">
        <v>330</v>
      </c>
      <c r="F30424" s="702"/>
      <c r="G30424" s="703"/>
    </row>
    <row r="30425" spans="1:7">
      <c r="A30425" s="781">
        <v>1.28</v>
      </c>
      <c r="B30425" s="695" t="s">
        <v>24</v>
      </c>
      <c r="C30425" s="697" t="s">
        <v>208</v>
      </c>
      <c r="D30425" s="699" t="s">
        <v>596</v>
      </c>
      <c r="E30425" s="585">
        <v>3575</v>
      </c>
      <c r="F30425" s="572" t="s">
        <v>329</v>
      </c>
      <c r="G30425" s="20">
        <f>SUM(A30425*E30425)</f>
        <v>4576</v>
      </c>
    </row>
    <row r="30426" spans="1:7">
      <c r="A30426" s="782"/>
      <c r="B30426" s="696"/>
      <c r="C30426" s="698"/>
      <c r="D30426" s="700"/>
      <c r="E30426" s="701" t="s">
        <v>597</v>
      </c>
      <c r="F30426" s="702"/>
      <c r="G30426" s="703"/>
    </row>
    <row r="30427" spans="1:7">
      <c r="A30427" s="695">
        <v>3.42</v>
      </c>
      <c r="B30427" s="695" t="s">
        <v>24</v>
      </c>
      <c r="C30427" s="697" t="s">
        <v>209</v>
      </c>
      <c r="D30427" s="699" t="s">
        <v>598</v>
      </c>
      <c r="E30427" s="585">
        <v>186.34</v>
      </c>
      <c r="F30427" s="572" t="s">
        <v>329</v>
      </c>
      <c r="G30427" s="20">
        <f>SUM(A30427*E30427)</f>
        <v>637.28279999999995</v>
      </c>
    </row>
    <row r="30428" spans="1:7">
      <c r="A30428" s="696"/>
      <c r="B30428" s="696"/>
      <c r="C30428" s="698"/>
      <c r="D30428" s="700"/>
      <c r="E30428" s="701" t="s">
        <v>599</v>
      </c>
      <c r="F30428" s="702"/>
      <c r="G30428" s="703"/>
    </row>
    <row r="30429" spans="1:7">
      <c r="A30429" s="695">
        <v>8</v>
      </c>
      <c r="B30429" s="695" t="s">
        <v>72</v>
      </c>
      <c r="C30429" s="697" t="s">
        <v>210</v>
      </c>
      <c r="D30429" s="699" t="s">
        <v>722</v>
      </c>
      <c r="E30429" s="585">
        <v>254.1</v>
      </c>
      <c r="F30429" s="572" t="s">
        <v>723</v>
      </c>
      <c r="G30429" s="20">
        <f>SUM(A30429*E30429)</f>
        <v>2032.8</v>
      </c>
    </row>
    <row r="30430" spans="1:7">
      <c r="A30430" s="696"/>
      <c r="B30430" s="696"/>
      <c r="C30430" s="698"/>
      <c r="D30430" s="700"/>
      <c r="E30430" s="701" t="s">
        <v>724</v>
      </c>
      <c r="F30430" s="702"/>
      <c r="G30430" s="703"/>
    </row>
    <row r="30431" spans="1:7">
      <c r="A30431" s="695">
        <v>80</v>
      </c>
      <c r="B30431" s="695" t="s">
        <v>39</v>
      </c>
      <c r="C30431" s="697" t="s">
        <v>213</v>
      </c>
      <c r="D30431" s="699" t="s">
        <v>600</v>
      </c>
      <c r="E30431" s="585">
        <v>7607.25</v>
      </c>
      <c r="F30431" s="572" t="s">
        <v>42</v>
      </c>
      <c r="G30431" s="20">
        <f>SUM(A30431*E30431/100)</f>
        <v>6085.8</v>
      </c>
    </row>
    <row r="30432" spans="1:7">
      <c r="A30432" s="696"/>
      <c r="B30432" s="696"/>
      <c r="C30432" s="698"/>
      <c r="D30432" s="700"/>
      <c r="E30432" s="701" t="s">
        <v>601</v>
      </c>
      <c r="F30432" s="702"/>
      <c r="G30432" s="703"/>
    </row>
    <row r="30433" spans="1:7">
      <c r="A30433" s="695">
        <v>80</v>
      </c>
      <c r="B30433" s="695" t="s">
        <v>39</v>
      </c>
      <c r="C30433" s="561" t="s">
        <v>272</v>
      </c>
      <c r="D30433" s="699" t="s">
        <v>725</v>
      </c>
      <c r="E30433" s="585">
        <v>10.7</v>
      </c>
      <c r="F30433" s="572" t="s">
        <v>165</v>
      </c>
      <c r="G30433" s="20">
        <f>SUM(A30433*E30433)</f>
        <v>856</v>
      </c>
    </row>
    <row r="30434" spans="1:7">
      <c r="A30434" s="696"/>
      <c r="B30434" s="696"/>
      <c r="C30434" s="562"/>
      <c r="D30434" s="700"/>
      <c r="E30434" s="701" t="s">
        <v>726</v>
      </c>
      <c r="F30434" s="702"/>
      <c r="G30434" s="703"/>
    </row>
    <row r="30435" spans="1:7">
      <c r="A30435" s="695">
        <v>3</v>
      </c>
      <c r="B30435" s="695" t="s">
        <v>72</v>
      </c>
      <c r="C30435" s="561" t="s">
        <v>286</v>
      </c>
      <c r="D30435" s="699" t="s">
        <v>727</v>
      </c>
      <c r="E30435" s="585">
        <v>287.38</v>
      </c>
      <c r="F30435" s="572" t="s">
        <v>75</v>
      </c>
      <c r="G30435" s="20">
        <f>SUM(A30435*E30435)</f>
        <v>862.14</v>
      </c>
    </row>
    <row r="30436" spans="1:7">
      <c r="A30436" s="696"/>
      <c r="B30436" s="696"/>
      <c r="C30436" s="562"/>
      <c r="D30436" s="700"/>
      <c r="E30436" s="701" t="s">
        <v>728</v>
      </c>
      <c r="F30436" s="702"/>
      <c r="G30436" s="703"/>
    </row>
    <row r="30437" spans="1:7">
      <c r="A30437" s="695">
        <v>109</v>
      </c>
      <c r="B30437" s="695" t="s">
        <v>10</v>
      </c>
      <c r="C30437" s="697" t="s">
        <v>287</v>
      </c>
      <c r="D30437" s="699" t="s">
        <v>253</v>
      </c>
      <c r="E30437" s="585">
        <v>1512.5</v>
      </c>
      <c r="F30437" s="572" t="s">
        <v>254</v>
      </c>
      <c r="G30437" s="20">
        <f>SUM(A30437*E30437/1000)</f>
        <v>164.86250000000001</v>
      </c>
    </row>
    <row r="30438" spans="1:7">
      <c r="A30438" s="696"/>
      <c r="B30438" s="696"/>
      <c r="C30438" s="698"/>
      <c r="D30438" s="700"/>
      <c r="E30438" s="701" t="s">
        <v>304</v>
      </c>
      <c r="F30438" s="702"/>
      <c r="G30438" s="703"/>
    </row>
    <row r="30439" spans="1:7">
      <c r="A30439" s="695">
        <v>54</v>
      </c>
      <c r="B30439" s="695" t="s">
        <v>10</v>
      </c>
      <c r="C30439" s="697" t="s">
        <v>288</v>
      </c>
      <c r="D30439" s="699" t="s">
        <v>393</v>
      </c>
      <c r="E30439" s="585">
        <v>3630</v>
      </c>
      <c r="F30439" s="572" t="s">
        <v>254</v>
      </c>
      <c r="G30439" s="20">
        <f>SUM(A30439*E30439/1000)</f>
        <v>196.02</v>
      </c>
    </row>
    <row r="30440" spans="1:7">
      <c r="A30440" s="696"/>
      <c r="B30440" s="696"/>
      <c r="C30440" s="698"/>
      <c r="D30440" s="700"/>
      <c r="E30440" s="701" t="s">
        <v>394</v>
      </c>
      <c r="F30440" s="702"/>
      <c r="G30440" s="703"/>
    </row>
    <row r="30441" spans="1:7">
      <c r="A30441" s="695">
        <v>36</v>
      </c>
      <c r="B30441" s="695" t="s">
        <v>10</v>
      </c>
      <c r="C30441" s="561" t="s">
        <v>659</v>
      </c>
      <c r="D30441" s="699" t="s">
        <v>255</v>
      </c>
      <c r="E30441" s="585">
        <v>1141.25</v>
      </c>
      <c r="F30441" s="572" t="s">
        <v>13</v>
      </c>
      <c r="G30441" s="20">
        <f>SUM(A30441*E30441/100)</f>
        <v>410.85</v>
      </c>
    </row>
    <row r="30442" spans="1:7">
      <c r="A30442" s="696"/>
      <c r="B30442" s="696"/>
      <c r="C30442" s="562"/>
      <c r="D30442" s="700"/>
      <c r="E30442" s="701" t="s">
        <v>256</v>
      </c>
      <c r="F30442" s="702"/>
      <c r="G30442" s="703"/>
    </row>
    <row r="30443" spans="1:7">
      <c r="A30443" s="695">
        <v>90</v>
      </c>
      <c r="B30443" s="695" t="s">
        <v>10</v>
      </c>
      <c r="C30443" s="561" t="s">
        <v>660</v>
      </c>
      <c r="D30443" s="699" t="s">
        <v>729</v>
      </c>
      <c r="E30443" s="585">
        <v>162.5</v>
      </c>
      <c r="F30443" s="572" t="s">
        <v>13</v>
      </c>
      <c r="G30443" s="20">
        <f>SUM(A30443*E30443/100)</f>
        <v>146.25</v>
      </c>
    </row>
    <row r="30444" spans="1:7">
      <c r="A30444" s="696"/>
      <c r="B30444" s="696"/>
      <c r="C30444" s="562"/>
      <c r="D30444" s="700"/>
      <c r="E30444" s="701" t="s">
        <v>730</v>
      </c>
      <c r="F30444" s="702"/>
      <c r="G30444" s="703"/>
    </row>
    <row r="30445" spans="1:7">
      <c r="A30445" s="695">
        <v>24</v>
      </c>
      <c r="B30445" s="695" t="s">
        <v>10</v>
      </c>
      <c r="C30445" s="697" t="s">
        <v>663</v>
      </c>
      <c r="D30445" s="699" t="s">
        <v>22</v>
      </c>
      <c r="E30445" s="585">
        <v>8122.95</v>
      </c>
      <c r="F30445" s="572" t="s">
        <v>13</v>
      </c>
      <c r="G30445" s="20">
        <f>SUM(A30445*E30445/100)</f>
        <v>1949.5079999999998</v>
      </c>
    </row>
    <row r="30446" spans="1:7">
      <c r="A30446" s="696"/>
      <c r="B30446" s="696"/>
      <c r="C30446" s="698"/>
      <c r="D30446" s="700"/>
      <c r="E30446" s="701" t="s">
        <v>23</v>
      </c>
      <c r="F30446" s="702"/>
      <c r="G30446" s="703"/>
    </row>
    <row r="30447" spans="1:7">
      <c r="A30447" s="695">
        <v>23</v>
      </c>
      <c r="B30447" s="695" t="s">
        <v>10</v>
      </c>
      <c r="C30447" s="561" t="s">
        <v>665</v>
      </c>
      <c r="D30447" s="699" t="s">
        <v>34</v>
      </c>
      <c r="E30447" s="585">
        <v>14429.25</v>
      </c>
      <c r="F30447" s="572" t="s">
        <v>13</v>
      </c>
      <c r="G30447" s="20">
        <f>SUM(A30447*E30447/100)</f>
        <v>3318.7275</v>
      </c>
    </row>
    <row r="30448" spans="1:7">
      <c r="A30448" s="696"/>
      <c r="B30448" s="696"/>
      <c r="C30448" s="562"/>
      <c r="D30448" s="700"/>
      <c r="E30448" s="701" t="s">
        <v>35</v>
      </c>
      <c r="F30448" s="702"/>
      <c r="G30448" s="703"/>
    </row>
    <row r="30449" spans="1:7" ht="51">
      <c r="A30449" s="559"/>
      <c r="B30449" s="559"/>
      <c r="C30449" s="561" t="s">
        <v>666</v>
      </c>
      <c r="D30449" s="563" t="s">
        <v>153</v>
      </c>
      <c r="E30449" s="730"/>
      <c r="F30449" s="731"/>
      <c r="G30449" s="732"/>
    </row>
    <row r="30450" spans="1:7">
      <c r="A30450" s="695">
        <v>600</v>
      </c>
      <c r="B30450" s="695" t="s">
        <v>39</v>
      </c>
      <c r="C30450" s="697" t="s">
        <v>154</v>
      </c>
      <c r="D30450" s="699" t="s">
        <v>331</v>
      </c>
      <c r="E30450" s="585">
        <v>4411.82</v>
      </c>
      <c r="F30450" s="572" t="s">
        <v>42</v>
      </c>
      <c r="G30450" s="20">
        <f>SUM(A30450*E30450/100)</f>
        <v>26470.92</v>
      </c>
    </row>
    <row r="30451" spans="1:7">
      <c r="A30451" s="696"/>
      <c r="B30451" s="696"/>
      <c r="C30451" s="698"/>
      <c r="D30451" s="700"/>
      <c r="E30451" s="701" t="s">
        <v>332</v>
      </c>
      <c r="F30451" s="702"/>
      <c r="G30451" s="703"/>
    </row>
    <row r="30452" spans="1:7">
      <c r="A30452" s="695">
        <v>80</v>
      </c>
      <c r="B30452" s="695" t="s">
        <v>39</v>
      </c>
      <c r="C30452" s="697" t="s">
        <v>157</v>
      </c>
      <c r="D30452" s="699" t="s">
        <v>158</v>
      </c>
      <c r="E30452" s="585">
        <v>3275.5</v>
      </c>
      <c r="F30452" s="572" t="s">
        <v>42</v>
      </c>
      <c r="G30452" s="20">
        <f>SUM(A30452*E30452/100)</f>
        <v>2620.4</v>
      </c>
    </row>
    <row r="30453" spans="1:7">
      <c r="A30453" s="696"/>
      <c r="B30453" s="696"/>
      <c r="C30453" s="698"/>
      <c r="D30453" s="700"/>
      <c r="E30453" s="701" t="s">
        <v>408</v>
      </c>
      <c r="F30453" s="702"/>
      <c r="G30453" s="703"/>
    </row>
    <row r="30454" spans="1:7" s="25" customFormat="1">
      <c r="A30454" s="697">
        <v>46</v>
      </c>
      <c r="B30454" s="697" t="s">
        <v>39</v>
      </c>
      <c r="C30454" s="697" t="s">
        <v>667</v>
      </c>
      <c r="D30454" s="699" t="s">
        <v>265</v>
      </c>
      <c r="E30454" s="572">
        <v>567.48</v>
      </c>
      <c r="F30454" s="572" t="s">
        <v>266</v>
      </c>
      <c r="G30454" s="20">
        <f>SUM(A30454*E30454)</f>
        <v>26104.080000000002</v>
      </c>
    </row>
    <row r="30455" spans="1:7" s="25" customFormat="1">
      <c r="A30455" s="698"/>
      <c r="B30455" s="698"/>
      <c r="C30455" s="698"/>
      <c r="D30455" s="700"/>
      <c r="E30455" s="701" t="s">
        <v>399</v>
      </c>
      <c r="F30455" s="702"/>
      <c r="G30455" s="703"/>
    </row>
    <row r="30456" spans="1:7" s="25" customFormat="1">
      <c r="A30456" s="697">
        <v>12</v>
      </c>
      <c r="B30456" s="697" t="s">
        <v>39</v>
      </c>
      <c r="C30456" s="697" t="s">
        <v>731</v>
      </c>
      <c r="D30456" s="699" t="s">
        <v>278</v>
      </c>
      <c r="E30456" s="572">
        <v>186.04</v>
      </c>
      <c r="F30456" s="572" t="s">
        <v>266</v>
      </c>
      <c r="G30456" s="20">
        <f>SUM(A30456*E30456)</f>
        <v>2232.48</v>
      </c>
    </row>
    <row r="30457" spans="1:7" s="25" customFormat="1">
      <c r="A30457" s="698"/>
      <c r="B30457" s="698"/>
      <c r="C30457" s="698"/>
      <c r="D30457" s="700"/>
      <c r="E30457" s="707" t="s">
        <v>279</v>
      </c>
      <c r="F30457" s="707"/>
      <c r="G30457" s="707"/>
    </row>
    <row r="30458" spans="1:7" s="25" customFormat="1">
      <c r="A30458" s="697">
        <v>16</v>
      </c>
      <c r="B30458" s="697" t="s">
        <v>39</v>
      </c>
      <c r="C30458" s="697" t="s">
        <v>732</v>
      </c>
      <c r="D30458" s="699" t="s">
        <v>733</v>
      </c>
      <c r="E30458" s="572">
        <v>27747.06</v>
      </c>
      <c r="F30458" s="572" t="s">
        <v>42</v>
      </c>
      <c r="G30458" s="20">
        <f>SUM(A30458*E30458/100)</f>
        <v>4439.5295999999998</v>
      </c>
    </row>
    <row r="30459" spans="1:7" s="25" customFormat="1">
      <c r="A30459" s="698"/>
      <c r="B30459" s="698"/>
      <c r="C30459" s="698"/>
      <c r="D30459" s="700"/>
      <c r="E30459" s="707" t="s">
        <v>734</v>
      </c>
      <c r="F30459" s="707"/>
      <c r="G30459" s="707"/>
    </row>
    <row r="30460" spans="1:7" s="25" customFormat="1">
      <c r="A30460" s="697">
        <v>67</v>
      </c>
      <c r="B30460" s="697" t="s">
        <v>39</v>
      </c>
      <c r="C30460" s="697" t="s">
        <v>735</v>
      </c>
      <c r="D30460" s="699" t="s">
        <v>736</v>
      </c>
      <c r="E30460" s="585">
        <v>28299.3</v>
      </c>
      <c r="F30460" s="572" t="s">
        <v>42</v>
      </c>
      <c r="G30460" s="20">
        <f>SUM(A30460*E30460/100)</f>
        <v>18960.530999999999</v>
      </c>
    </row>
    <row r="30461" spans="1:7" s="25" customFormat="1">
      <c r="A30461" s="698"/>
      <c r="B30461" s="698"/>
      <c r="C30461" s="698"/>
      <c r="D30461" s="700"/>
      <c r="E30461" s="707" t="s">
        <v>737</v>
      </c>
      <c r="F30461" s="707"/>
      <c r="G30461" s="707"/>
    </row>
    <row r="30462" spans="1:7">
      <c r="A30462" s="695">
        <v>58</v>
      </c>
      <c r="B30462" s="695" t="s">
        <v>39</v>
      </c>
      <c r="C30462" s="561" t="s">
        <v>738</v>
      </c>
      <c r="D30462" s="699" t="s">
        <v>264</v>
      </c>
      <c r="E30462" s="585">
        <v>30509.77</v>
      </c>
      <c r="F30462" s="572" t="s">
        <v>42</v>
      </c>
      <c r="G30462" s="20">
        <f>SUM(A30462*E30462/100)</f>
        <v>17695.6666</v>
      </c>
    </row>
    <row r="30463" spans="1:7">
      <c r="A30463" s="696"/>
      <c r="B30463" s="696"/>
      <c r="C30463" s="562"/>
      <c r="D30463" s="700"/>
      <c r="E30463" s="701" t="s">
        <v>159</v>
      </c>
      <c r="F30463" s="702"/>
      <c r="G30463" s="703"/>
    </row>
    <row r="30464" spans="1:7" s="25" customFormat="1">
      <c r="A30464" s="697">
        <v>46</v>
      </c>
      <c r="B30464" s="697" t="s">
        <v>39</v>
      </c>
      <c r="C30464" s="697" t="s">
        <v>739</v>
      </c>
      <c r="D30464" s="699" t="s">
        <v>740</v>
      </c>
      <c r="E30464" s="585">
        <v>36.6</v>
      </c>
      <c r="F30464" s="572" t="s">
        <v>165</v>
      </c>
      <c r="G30464" s="20">
        <f>SUM(A30464*E30464)</f>
        <v>1683.6000000000001</v>
      </c>
    </row>
    <row r="30465" spans="1:7" s="25" customFormat="1">
      <c r="A30465" s="698"/>
      <c r="B30465" s="698"/>
      <c r="C30465" s="698"/>
      <c r="D30465" s="700"/>
      <c r="E30465" s="707" t="s">
        <v>741</v>
      </c>
      <c r="F30465" s="707"/>
      <c r="G30465" s="707"/>
    </row>
    <row r="30466" spans="1:7">
      <c r="A30466" s="695"/>
      <c r="B30466" s="695"/>
      <c r="C30466" s="697" t="s">
        <v>742</v>
      </c>
      <c r="D30466" s="736" t="s">
        <v>246</v>
      </c>
      <c r="E30466" s="564"/>
      <c r="F30466" s="69"/>
      <c r="G30466" s="70"/>
    </row>
    <row r="30467" spans="1:7">
      <c r="A30467" s="696"/>
      <c r="B30467" s="696"/>
      <c r="C30467" s="698"/>
      <c r="D30467" s="737"/>
      <c r="E30467" s="738"/>
      <c r="F30467" s="739"/>
      <c r="G30467" s="740"/>
    </row>
    <row r="30468" spans="1:7">
      <c r="A30468" s="695">
        <v>35</v>
      </c>
      <c r="B30468" s="695" t="s">
        <v>107</v>
      </c>
      <c r="C30468" s="697"/>
      <c r="D30468" s="699" t="s">
        <v>247</v>
      </c>
      <c r="E30468" s="585">
        <v>228.9</v>
      </c>
      <c r="F30468" s="572" t="s">
        <v>111</v>
      </c>
      <c r="G30468" s="20">
        <f>SUM(A30468*E30468)</f>
        <v>8011.5</v>
      </c>
    </row>
    <row r="30469" spans="1:7">
      <c r="A30469" s="696"/>
      <c r="B30469" s="696"/>
      <c r="C30469" s="698"/>
      <c r="D30469" s="700"/>
      <c r="E30469" s="701" t="s">
        <v>248</v>
      </c>
      <c r="F30469" s="702"/>
      <c r="G30469" s="703"/>
    </row>
    <row r="30470" spans="1:7">
      <c r="A30470" s="695">
        <v>99</v>
      </c>
      <c r="B30470" s="695" t="s">
        <v>107</v>
      </c>
      <c r="C30470" s="697"/>
      <c r="D30470" s="699" t="s">
        <v>249</v>
      </c>
      <c r="E30470" s="584">
        <v>240.5</v>
      </c>
      <c r="F30470" s="562" t="s">
        <v>111</v>
      </c>
      <c r="G30470" s="20">
        <f>SUM(A30470*E30470)</f>
        <v>23809.5</v>
      </c>
    </row>
    <row r="30471" spans="1:7">
      <c r="A30471" s="696"/>
      <c r="B30471" s="696"/>
      <c r="C30471" s="698"/>
      <c r="D30471" s="700"/>
      <c r="E30471" s="701" t="s">
        <v>250</v>
      </c>
      <c r="F30471" s="702"/>
      <c r="G30471" s="703"/>
    </row>
    <row r="30472" spans="1:7">
      <c r="A30472" s="695"/>
      <c r="B30472" s="695"/>
      <c r="C30472" s="697" t="s">
        <v>743</v>
      </c>
      <c r="D30472" s="736" t="s">
        <v>744</v>
      </c>
      <c r="E30472" s="564"/>
      <c r="F30472" s="69"/>
      <c r="G30472" s="70"/>
    </row>
    <row r="30473" spans="1:7">
      <c r="A30473" s="696"/>
      <c r="B30473" s="696"/>
      <c r="C30473" s="698"/>
      <c r="D30473" s="737"/>
      <c r="E30473" s="738"/>
      <c r="F30473" s="739"/>
      <c r="G30473" s="740"/>
    </row>
    <row r="30474" spans="1:7">
      <c r="A30474" s="695">
        <v>1</v>
      </c>
      <c r="B30474" s="695" t="s">
        <v>89</v>
      </c>
      <c r="C30474" s="697"/>
      <c r="D30474" s="699" t="s">
        <v>247</v>
      </c>
      <c r="E30474" s="585">
        <v>279.51</v>
      </c>
      <c r="F30474" s="572" t="s">
        <v>75</v>
      </c>
      <c r="G30474" s="20">
        <f>SUM(A30474*E30474)</f>
        <v>279.51</v>
      </c>
    </row>
    <row r="30475" spans="1:7">
      <c r="A30475" s="696"/>
      <c r="B30475" s="696"/>
      <c r="C30475" s="698"/>
      <c r="D30475" s="700"/>
      <c r="E30475" s="701" t="s">
        <v>745</v>
      </c>
      <c r="F30475" s="702"/>
      <c r="G30475" s="703"/>
    </row>
    <row r="30476" spans="1:7">
      <c r="A30476" s="695">
        <v>1</v>
      </c>
      <c r="B30476" s="695" t="s">
        <v>89</v>
      </c>
      <c r="C30476" s="697"/>
      <c r="D30476" s="699" t="s">
        <v>249</v>
      </c>
      <c r="E30476" s="584">
        <v>139.76</v>
      </c>
      <c r="F30476" s="562" t="s">
        <v>75</v>
      </c>
      <c r="G30476" s="20">
        <f>SUM(A30476*E30476)</f>
        <v>139.76</v>
      </c>
    </row>
    <row r="30477" spans="1:7">
      <c r="A30477" s="696"/>
      <c r="B30477" s="696"/>
      <c r="C30477" s="698"/>
      <c r="D30477" s="700"/>
      <c r="E30477" s="701" t="s">
        <v>746</v>
      </c>
      <c r="F30477" s="702"/>
      <c r="G30477" s="703"/>
    </row>
    <row r="30478" spans="1:7">
      <c r="A30478" s="695">
        <v>13</v>
      </c>
      <c r="B30478" s="695" t="s">
        <v>39</v>
      </c>
      <c r="C30478" s="697" t="s">
        <v>747</v>
      </c>
      <c r="D30478" s="699" t="s">
        <v>748</v>
      </c>
      <c r="E30478" s="584">
        <v>115.55</v>
      </c>
      <c r="F30478" s="562" t="s">
        <v>111</v>
      </c>
      <c r="G30478" s="20">
        <f>SUM(A30478*E30478)</f>
        <v>1502.1499999999999</v>
      </c>
    </row>
    <row r="30479" spans="1:7">
      <c r="A30479" s="696"/>
      <c r="B30479" s="696"/>
      <c r="C30479" s="698"/>
      <c r="D30479" s="700"/>
      <c r="E30479" s="701" t="s">
        <v>749</v>
      </c>
      <c r="F30479" s="702"/>
      <c r="G30479" s="703"/>
    </row>
    <row r="30480" spans="1:7">
      <c r="A30480" s="697">
        <v>28</v>
      </c>
      <c r="B30480" s="697" t="s">
        <v>39</v>
      </c>
      <c r="C30480" s="695" t="s">
        <v>750</v>
      </c>
      <c r="D30480" s="699" t="s">
        <v>251</v>
      </c>
      <c r="E30480" s="585">
        <v>902.93</v>
      </c>
      <c r="F30480" s="572" t="s">
        <v>165</v>
      </c>
      <c r="G30480" s="20">
        <f>SUM(A30480*E30480)</f>
        <v>25282.039999999997</v>
      </c>
    </row>
    <row r="30481" spans="1:7">
      <c r="A30481" s="698"/>
      <c r="B30481" s="698"/>
      <c r="C30481" s="696"/>
      <c r="D30481" s="700"/>
      <c r="E30481" s="701" t="s">
        <v>252</v>
      </c>
      <c r="F30481" s="702"/>
      <c r="G30481" s="703"/>
    </row>
    <row r="30482" spans="1:7" s="25" customFormat="1">
      <c r="A30482" s="695">
        <v>20</v>
      </c>
      <c r="B30482" s="695" t="s">
        <v>10</v>
      </c>
      <c r="C30482" s="697" t="s">
        <v>751</v>
      </c>
      <c r="D30482" s="699" t="s">
        <v>752</v>
      </c>
      <c r="E30482" s="585">
        <v>194.16</v>
      </c>
      <c r="F30482" s="572" t="s">
        <v>165</v>
      </c>
      <c r="G30482" s="20">
        <f>SUM(A30482*E30482)</f>
        <v>3883.2</v>
      </c>
    </row>
    <row r="30483" spans="1:7" s="25" customFormat="1">
      <c r="A30483" s="696"/>
      <c r="B30483" s="696"/>
      <c r="C30483" s="698"/>
      <c r="D30483" s="700"/>
      <c r="E30483" s="701" t="s">
        <v>753</v>
      </c>
      <c r="F30483" s="702"/>
      <c r="G30483" s="703"/>
    </row>
    <row r="30484" spans="1:7">
      <c r="A30484" s="697">
        <v>20</v>
      </c>
      <c r="B30484" s="697" t="s">
        <v>39</v>
      </c>
      <c r="C30484" s="695" t="s">
        <v>754</v>
      </c>
      <c r="D30484" s="699" t="s">
        <v>172</v>
      </c>
      <c r="E30484" s="585">
        <v>190.72</v>
      </c>
      <c r="F30484" s="572" t="s">
        <v>165</v>
      </c>
      <c r="G30484" s="13">
        <f>SUM(A30484*E30484)</f>
        <v>3814.4</v>
      </c>
    </row>
    <row r="30485" spans="1:7">
      <c r="A30485" s="698"/>
      <c r="B30485" s="698"/>
      <c r="C30485" s="696"/>
      <c r="D30485" s="700"/>
      <c r="E30485" s="701" t="s">
        <v>173</v>
      </c>
      <c r="F30485" s="702"/>
      <c r="G30485" s="703"/>
    </row>
    <row r="30486" spans="1:7">
      <c r="A30486" s="697">
        <v>1473</v>
      </c>
      <c r="B30486" s="697" t="s">
        <v>39</v>
      </c>
      <c r="C30486" s="695" t="s">
        <v>755</v>
      </c>
      <c r="D30486" s="699" t="s">
        <v>756</v>
      </c>
      <c r="E30486" s="585">
        <v>1980.83</v>
      </c>
      <c r="F30486" s="572" t="s">
        <v>42</v>
      </c>
      <c r="G30486" s="13">
        <f>SUM(A30486*E30486/100)</f>
        <v>29177.625899999999</v>
      </c>
    </row>
    <row r="30487" spans="1:7">
      <c r="A30487" s="698"/>
      <c r="B30487" s="698"/>
      <c r="C30487" s="696"/>
      <c r="D30487" s="700"/>
      <c r="E30487" s="701" t="s">
        <v>757</v>
      </c>
      <c r="F30487" s="702"/>
      <c r="G30487" s="703"/>
    </row>
    <row r="30488" spans="1:7">
      <c r="A30488" s="697">
        <v>1221</v>
      </c>
      <c r="B30488" s="697" t="s">
        <v>39</v>
      </c>
      <c r="C30488" s="695" t="s">
        <v>758</v>
      </c>
      <c r="D30488" s="699" t="s">
        <v>759</v>
      </c>
      <c r="E30488" s="585">
        <v>393.25</v>
      </c>
      <c r="F30488" s="572" t="s">
        <v>42</v>
      </c>
      <c r="G30488" s="13">
        <f>SUM(A30488*E30488/100)</f>
        <v>4801.5825000000004</v>
      </c>
    </row>
    <row r="30489" spans="1:7">
      <c r="A30489" s="698"/>
      <c r="B30489" s="698"/>
      <c r="C30489" s="696"/>
      <c r="D30489" s="700"/>
      <c r="E30489" s="701" t="s">
        <v>760</v>
      </c>
      <c r="F30489" s="702"/>
      <c r="G30489" s="703"/>
    </row>
    <row r="30490" spans="1:7">
      <c r="A30490" s="697">
        <v>864</v>
      </c>
      <c r="B30490" s="697" t="s">
        <v>39</v>
      </c>
      <c r="C30490" s="695" t="s">
        <v>761</v>
      </c>
      <c r="D30490" s="755" t="s">
        <v>300</v>
      </c>
      <c r="E30490" s="584">
        <v>1043.9000000000001</v>
      </c>
      <c r="F30490" s="562" t="s">
        <v>42</v>
      </c>
      <c r="G30490" s="20">
        <f>SUM(A30490*E30490/100)</f>
        <v>9019.2960000000003</v>
      </c>
    </row>
    <row r="30491" spans="1:7">
      <c r="A30491" s="698"/>
      <c r="B30491" s="698"/>
      <c r="C30491" s="696"/>
      <c r="D30491" s="700"/>
      <c r="E30491" s="701" t="s">
        <v>301</v>
      </c>
      <c r="F30491" s="702"/>
      <c r="G30491" s="703"/>
    </row>
    <row r="30492" spans="1:7">
      <c r="A30492" s="697">
        <v>197</v>
      </c>
      <c r="B30492" s="697" t="s">
        <v>39</v>
      </c>
      <c r="C30492" s="695" t="s">
        <v>762</v>
      </c>
      <c r="D30492" s="699" t="s">
        <v>170</v>
      </c>
      <c r="E30492" s="585">
        <v>1160.06</v>
      </c>
      <c r="F30492" s="572" t="s">
        <v>42</v>
      </c>
      <c r="G30492" s="13">
        <f>SUM(A30492*E30492/100)</f>
        <v>2285.3181999999997</v>
      </c>
    </row>
    <row r="30493" spans="1:7">
      <c r="A30493" s="698"/>
      <c r="B30493" s="698"/>
      <c r="C30493" s="696"/>
      <c r="D30493" s="700"/>
      <c r="E30493" s="701" t="s">
        <v>171</v>
      </c>
      <c r="F30493" s="702"/>
      <c r="G30493" s="703"/>
    </row>
    <row r="30494" spans="1:7">
      <c r="A30494" s="697">
        <v>26</v>
      </c>
      <c r="B30494" s="697" t="s">
        <v>39</v>
      </c>
      <c r="C30494" s="695" t="s">
        <v>763</v>
      </c>
      <c r="D30494" s="755" t="s">
        <v>764</v>
      </c>
      <c r="E30494" s="584">
        <v>674.6</v>
      </c>
      <c r="F30494" s="562" t="s">
        <v>42</v>
      </c>
      <c r="G30494" s="20">
        <f>SUM(A30494*E30494/100)</f>
        <v>175.39600000000002</v>
      </c>
    </row>
    <row r="30495" spans="1:7">
      <c r="A30495" s="698"/>
      <c r="B30495" s="698"/>
      <c r="C30495" s="696"/>
      <c r="D30495" s="700"/>
      <c r="E30495" s="701" t="s">
        <v>765</v>
      </c>
      <c r="F30495" s="702"/>
      <c r="G30495" s="703"/>
    </row>
    <row r="30496" spans="1:7">
      <c r="A30496" s="695">
        <v>20</v>
      </c>
      <c r="B30496" s="695" t="s">
        <v>39</v>
      </c>
      <c r="C30496" s="697" t="s">
        <v>766</v>
      </c>
      <c r="D30496" s="699" t="s">
        <v>214</v>
      </c>
      <c r="E30496" s="585">
        <v>674.19</v>
      </c>
      <c r="F30496" s="572" t="s">
        <v>42</v>
      </c>
      <c r="G30496" s="20">
        <f>SUM(A30496*E30496/100)</f>
        <v>134.83800000000002</v>
      </c>
    </row>
    <row r="30497" spans="1:7">
      <c r="A30497" s="696"/>
      <c r="B30497" s="696"/>
      <c r="C30497" s="698"/>
      <c r="D30497" s="700"/>
      <c r="E30497" s="701" t="s">
        <v>767</v>
      </c>
      <c r="F30497" s="702"/>
      <c r="G30497" s="703"/>
    </row>
    <row r="30498" spans="1:7">
      <c r="A30498" s="31"/>
      <c r="B30498" s="32"/>
      <c r="C30498" s="32"/>
      <c r="D30498" s="182"/>
      <c r="E30498" s="32"/>
      <c r="F30498" s="183" t="s">
        <v>603</v>
      </c>
      <c r="G30498" s="184">
        <v>379938</v>
      </c>
    </row>
    <row r="30499" spans="1:7">
      <c r="A30499" s="172"/>
      <c r="D30499" s="185" t="s">
        <v>78</v>
      </c>
      <c r="G30499" s="174"/>
    </row>
    <row r="30500" spans="1:7" s="36" customFormat="1">
      <c r="A30500" s="695">
        <v>45</v>
      </c>
      <c r="B30500" s="695" t="s">
        <v>107</v>
      </c>
      <c r="C30500" s="697" t="s">
        <v>11</v>
      </c>
      <c r="D30500" s="699" t="s">
        <v>446</v>
      </c>
      <c r="E30500" s="585">
        <v>333.29</v>
      </c>
      <c r="F30500" s="572" t="s">
        <v>75</v>
      </c>
      <c r="G30500" s="13">
        <f>SUM(A30500*E30500)</f>
        <v>14998.050000000001</v>
      </c>
    </row>
    <row r="30501" spans="1:7" s="36" customFormat="1">
      <c r="A30501" s="696"/>
      <c r="B30501" s="696"/>
      <c r="C30501" s="698"/>
      <c r="D30501" s="700"/>
      <c r="E30501" s="701" t="s">
        <v>447</v>
      </c>
      <c r="F30501" s="702"/>
      <c r="G30501" s="703"/>
    </row>
    <row r="30502" spans="1:7">
      <c r="A30502" s="695">
        <v>6</v>
      </c>
      <c r="B30502" s="695" t="s">
        <v>72</v>
      </c>
      <c r="C30502" s="697" t="s">
        <v>15</v>
      </c>
      <c r="D30502" s="699" t="s">
        <v>181</v>
      </c>
      <c r="E30502" s="585">
        <v>566.70000000000005</v>
      </c>
      <c r="F30502" s="572" t="s">
        <v>75</v>
      </c>
      <c r="G30502" s="13">
        <f>SUM(A30502*E30502)</f>
        <v>3400.2000000000003</v>
      </c>
    </row>
    <row r="30503" spans="1:7">
      <c r="A30503" s="696"/>
      <c r="B30503" s="696"/>
      <c r="C30503" s="698"/>
      <c r="D30503" s="700"/>
      <c r="E30503" s="701" t="s">
        <v>182</v>
      </c>
      <c r="F30503" s="702"/>
      <c r="G30503" s="703"/>
    </row>
    <row r="30504" spans="1:7">
      <c r="A30504" s="695">
        <v>3</v>
      </c>
      <c r="B30504" s="695" t="s">
        <v>72</v>
      </c>
      <c r="C30504" s="697" t="s">
        <v>18</v>
      </c>
      <c r="D30504" s="699" t="s">
        <v>177</v>
      </c>
      <c r="E30504" s="585">
        <v>6166.6</v>
      </c>
      <c r="F30504" s="572" t="s">
        <v>75</v>
      </c>
      <c r="G30504" s="13">
        <f>SUM(A30504*E30504)</f>
        <v>18499.800000000003</v>
      </c>
    </row>
    <row r="30505" spans="1:7">
      <c r="A30505" s="696"/>
      <c r="B30505" s="696"/>
      <c r="C30505" s="698"/>
      <c r="D30505" s="700"/>
      <c r="E30505" s="701" t="s">
        <v>178</v>
      </c>
      <c r="F30505" s="702"/>
      <c r="G30505" s="703"/>
    </row>
    <row r="30506" spans="1:7">
      <c r="A30506" s="695">
        <v>3</v>
      </c>
      <c r="B30506" s="695" t="s">
        <v>72</v>
      </c>
      <c r="C30506" s="697" t="s">
        <v>21</v>
      </c>
      <c r="D30506" s="699" t="s">
        <v>768</v>
      </c>
      <c r="E30506" s="585">
        <v>4253.7</v>
      </c>
      <c r="F30506" s="572" t="s">
        <v>75</v>
      </c>
      <c r="G30506" s="13">
        <f>SUM(A30506*E30506)</f>
        <v>12761.099999999999</v>
      </c>
    </row>
    <row r="30507" spans="1:7">
      <c r="A30507" s="696"/>
      <c r="B30507" s="696"/>
      <c r="C30507" s="698"/>
      <c r="D30507" s="700"/>
      <c r="E30507" s="701" t="s">
        <v>769</v>
      </c>
      <c r="F30507" s="702"/>
      <c r="G30507" s="703"/>
    </row>
    <row r="30508" spans="1:7">
      <c r="A30508" s="695">
        <v>3</v>
      </c>
      <c r="B30508" s="695" t="s">
        <v>89</v>
      </c>
      <c r="C30508" s="697" t="s">
        <v>25</v>
      </c>
      <c r="D30508" s="699" t="s">
        <v>94</v>
      </c>
      <c r="E30508" s="585">
        <v>938.47</v>
      </c>
      <c r="F30508" s="572" t="s">
        <v>75</v>
      </c>
      <c r="G30508" s="13">
        <f>SUM(A30508*E30508)</f>
        <v>2815.41</v>
      </c>
    </row>
    <row r="30509" spans="1:7">
      <c r="A30509" s="696"/>
      <c r="B30509" s="696"/>
      <c r="C30509" s="698"/>
      <c r="D30509" s="700"/>
      <c r="E30509" s="701" t="s">
        <v>95</v>
      </c>
      <c r="F30509" s="702"/>
      <c r="G30509" s="703"/>
    </row>
    <row r="30510" spans="1:7" s="36" customFormat="1">
      <c r="A30510" s="695">
        <v>3</v>
      </c>
      <c r="B30510" s="695" t="s">
        <v>89</v>
      </c>
      <c r="C30510" s="697" t="s">
        <v>29</v>
      </c>
      <c r="D30510" s="699" t="s">
        <v>81</v>
      </c>
      <c r="E30510" s="585">
        <v>2042.43</v>
      </c>
      <c r="F30510" s="572" t="s">
        <v>75</v>
      </c>
      <c r="G30510" s="13">
        <f>SUM(A30510*E30510)</f>
        <v>6127.29</v>
      </c>
    </row>
    <row r="30511" spans="1:7" s="36" customFormat="1">
      <c r="A30511" s="696"/>
      <c r="B30511" s="696"/>
      <c r="C30511" s="698"/>
      <c r="D30511" s="700"/>
      <c r="E30511" s="701" t="s">
        <v>82</v>
      </c>
      <c r="F30511" s="702"/>
      <c r="G30511" s="703"/>
    </row>
    <row r="30512" spans="1:7">
      <c r="A30512" s="695">
        <v>3</v>
      </c>
      <c r="B30512" s="695" t="s">
        <v>72</v>
      </c>
      <c r="C30512" s="697" t="s">
        <v>29</v>
      </c>
      <c r="D30512" s="699" t="s">
        <v>83</v>
      </c>
      <c r="E30512" s="585">
        <v>447.15</v>
      </c>
      <c r="F30512" s="572" t="s">
        <v>75</v>
      </c>
      <c r="G30512" s="13">
        <f>SUM(A30512*E30512)</f>
        <v>1341.4499999999998</v>
      </c>
    </row>
    <row r="30513" spans="1:7">
      <c r="A30513" s="696"/>
      <c r="B30513" s="696"/>
      <c r="C30513" s="698"/>
      <c r="D30513" s="700"/>
      <c r="E30513" s="701" t="s">
        <v>84</v>
      </c>
      <c r="F30513" s="702"/>
      <c r="G30513" s="703"/>
    </row>
    <row r="30514" spans="1:7" s="36" customFormat="1">
      <c r="A30514" s="695">
        <v>3</v>
      </c>
      <c r="B30514" s="695" t="s">
        <v>89</v>
      </c>
      <c r="C30514" s="697" t="s">
        <v>36</v>
      </c>
      <c r="D30514" s="699" t="s">
        <v>81</v>
      </c>
      <c r="E30514" s="585">
        <v>972.95</v>
      </c>
      <c r="F30514" s="572" t="s">
        <v>75</v>
      </c>
      <c r="G30514" s="13">
        <f>SUM(A30514*E30514)</f>
        <v>2918.8500000000004</v>
      </c>
    </row>
    <row r="30515" spans="1:7" s="36" customFormat="1">
      <c r="A30515" s="696"/>
      <c r="B30515" s="696"/>
      <c r="C30515" s="698"/>
      <c r="D30515" s="700"/>
      <c r="E30515" s="701" t="s">
        <v>770</v>
      </c>
      <c r="F30515" s="702"/>
      <c r="G30515" s="703"/>
    </row>
    <row r="30516" spans="1:7" s="36" customFormat="1">
      <c r="A30516" s="695">
        <v>3</v>
      </c>
      <c r="B30516" s="695" t="s">
        <v>72</v>
      </c>
      <c r="C30516" s="697" t="s">
        <v>40</v>
      </c>
      <c r="D30516" s="699" t="s">
        <v>771</v>
      </c>
      <c r="E30516" s="585">
        <v>389.7</v>
      </c>
      <c r="F30516" s="572" t="s">
        <v>75</v>
      </c>
      <c r="G30516" s="13">
        <f>SUM(A30516*E30516)</f>
        <v>1169.0999999999999</v>
      </c>
    </row>
    <row r="30517" spans="1:7" s="36" customFormat="1">
      <c r="A30517" s="696"/>
      <c r="B30517" s="696"/>
      <c r="C30517" s="698"/>
      <c r="D30517" s="700"/>
      <c r="E30517" s="701" t="s">
        <v>772</v>
      </c>
      <c r="F30517" s="702"/>
      <c r="G30517" s="703"/>
    </row>
    <row r="30518" spans="1:7">
      <c r="A30518" s="695"/>
      <c r="B30518" s="695"/>
      <c r="C30518" s="697" t="s">
        <v>44</v>
      </c>
      <c r="D30518" s="699" t="s">
        <v>226</v>
      </c>
      <c r="E30518" s="730"/>
      <c r="F30518" s="731"/>
      <c r="G30518" s="732"/>
    </row>
    <row r="30519" spans="1:7">
      <c r="A30519" s="696"/>
      <c r="B30519" s="696"/>
      <c r="C30519" s="698"/>
      <c r="D30519" s="700"/>
      <c r="E30519" s="733"/>
      <c r="F30519" s="734"/>
      <c r="G30519" s="735"/>
    </row>
    <row r="30520" spans="1:7">
      <c r="A30520" s="695">
        <v>40</v>
      </c>
      <c r="B30520" s="695" t="s">
        <v>107</v>
      </c>
      <c r="C30520" s="697" t="s">
        <v>99</v>
      </c>
      <c r="D30520" s="699" t="s">
        <v>773</v>
      </c>
      <c r="E30520" s="585">
        <v>95.79</v>
      </c>
      <c r="F30520" s="572" t="s">
        <v>111</v>
      </c>
      <c r="G30520" s="13">
        <f>SUM(A30520*E30520)</f>
        <v>3831.6000000000004</v>
      </c>
    </row>
    <row r="30521" spans="1:7">
      <c r="A30521" s="696"/>
      <c r="B30521" s="696"/>
      <c r="C30521" s="698"/>
      <c r="D30521" s="700"/>
      <c r="E30521" s="701" t="s">
        <v>774</v>
      </c>
      <c r="F30521" s="702"/>
      <c r="G30521" s="703"/>
    </row>
    <row r="30522" spans="1:7">
      <c r="A30522" s="695">
        <v>20</v>
      </c>
      <c r="B30522" s="695" t="s">
        <v>72</v>
      </c>
      <c r="C30522" s="697" t="s">
        <v>102</v>
      </c>
      <c r="D30522" s="699" t="s">
        <v>775</v>
      </c>
      <c r="E30522" s="585">
        <v>128.55000000000001</v>
      </c>
      <c r="F30522" s="572" t="s">
        <v>111</v>
      </c>
      <c r="G30522" s="13">
        <f>SUM(A30522*E30522)</f>
        <v>2571</v>
      </c>
    </row>
    <row r="30523" spans="1:7">
      <c r="A30523" s="696"/>
      <c r="B30523" s="696"/>
      <c r="C30523" s="698"/>
      <c r="D30523" s="700"/>
      <c r="E30523" s="701" t="s">
        <v>776</v>
      </c>
      <c r="F30523" s="702"/>
      <c r="G30523" s="703"/>
    </row>
    <row r="30524" spans="1:7">
      <c r="A30524" s="695"/>
      <c r="B30524" s="695"/>
      <c r="C30524" s="697" t="s">
        <v>47</v>
      </c>
      <c r="D30524" s="699" t="s">
        <v>777</v>
      </c>
      <c r="E30524" s="730"/>
      <c r="F30524" s="731"/>
      <c r="G30524" s="732"/>
    </row>
    <row r="30525" spans="1:7">
      <c r="A30525" s="696"/>
      <c r="B30525" s="696"/>
      <c r="C30525" s="698"/>
      <c r="D30525" s="700"/>
      <c r="E30525" s="733"/>
      <c r="F30525" s="734"/>
      <c r="G30525" s="735"/>
    </row>
    <row r="30526" spans="1:7">
      <c r="A30526" s="695">
        <v>6</v>
      </c>
      <c r="B30526" s="695" t="s">
        <v>72</v>
      </c>
      <c r="C30526" s="697" t="s">
        <v>99</v>
      </c>
      <c r="D30526" s="699" t="s">
        <v>778</v>
      </c>
      <c r="E30526" s="585">
        <v>299.55</v>
      </c>
      <c r="F30526" s="572" t="s">
        <v>75</v>
      </c>
      <c r="G30526" s="13">
        <f>SUM(A30526*E30526)</f>
        <v>1797.3000000000002</v>
      </c>
    </row>
    <row r="30527" spans="1:7">
      <c r="A30527" s="696"/>
      <c r="B30527" s="696"/>
      <c r="C30527" s="698"/>
      <c r="D30527" s="700"/>
      <c r="E30527" s="701" t="s">
        <v>779</v>
      </c>
      <c r="F30527" s="702"/>
      <c r="G30527" s="703"/>
    </row>
    <row r="30528" spans="1:7" s="36" customFormat="1">
      <c r="A30528" s="695"/>
      <c r="B30528" s="695"/>
      <c r="C30528" s="697" t="s">
        <v>50</v>
      </c>
      <c r="D30528" s="699" t="s">
        <v>231</v>
      </c>
      <c r="E30528" s="39"/>
      <c r="F30528" s="40"/>
      <c r="G30528" s="41"/>
    </row>
    <row r="30529" spans="1:7" s="36" customFormat="1">
      <c r="A30529" s="696"/>
      <c r="B30529" s="696"/>
      <c r="C30529" s="698"/>
      <c r="D30529" s="700"/>
      <c r="E30529" s="42"/>
      <c r="F30529" s="43"/>
      <c r="G30529" s="44"/>
    </row>
    <row r="30530" spans="1:7" s="36" customFormat="1">
      <c r="A30530" s="695">
        <v>5</v>
      </c>
      <c r="B30530" s="695" t="s">
        <v>107</v>
      </c>
      <c r="C30530" s="697"/>
      <c r="D30530" s="699" t="s">
        <v>232</v>
      </c>
      <c r="E30530" s="585">
        <v>199.25</v>
      </c>
      <c r="F30530" s="572" t="s">
        <v>111</v>
      </c>
      <c r="G30530" s="13">
        <f>SUM(A30530*E30530)</f>
        <v>996.25</v>
      </c>
    </row>
    <row r="30531" spans="1:7" s="36" customFormat="1">
      <c r="A30531" s="696"/>
      <c r="B30531" s="696"/>
      <c r="C30531" s="698"/>
      <c r="D30531" s="700"/>
      <c r="E30531" s="701" t="s">
        <v>233</v>
      </c>
      <c r="F30531" s="702"/>
      <c r="G30531" s="703"/>
    </row>
    <row r="30532" spans="1:7" s="36" customFormat="1">
      <c r="A30532" s="695">
        <v>4</v>
      </c>
      <c r="B30532" s="695" t="s">
        <v>107</v>
      </c>
      <c r="C30532" s="697"/>
      <c r="D30532" s="699" t="s">
        <v>234</v>
      </c>
      <c r="E30532" s="585">
        <v>250.6</v>
      </c>
      <c r="F30532" s="572" t="s">
        <v>111</v>
      </c>
      <c r="G30532" s="13">
        <f>SUM(A30532*E30532)</f>
        <v>1002.4</v>
      </c>
    </row>
    <row r="30533" spans="1:7" s="36" customFormat="1">
      <c r="A30533" s="696"/>
      <c r="B30533" s="696"/>
      <c r="C30533" s="698"/>
      <c r="D30533" s="700"/>
      <c r="E30533" s="701" t="s">
        <v>235</v>
      </c>
      <c r="F30533" s="702"/>
      <c r="G30533" s="703"/>
    </row>
    <row r="30534" spans="1:7" s="36" customFormat="1">
      <c r="A30534" s="695">
        <v>2</v>
      </c>
      <c r="B30534" s="695" t="s">
        <v>72</v>
      </c>
      <c r="C30534" s="697" t="s">
        <v>54</v>
      </c>
      <c r="D30534" s="699" t="s">
        <v>780</v>
      </c>
      <c r="E30534" s="585">
        <v>1051.25</v>
      </c>
      <c r="F30534" s="572" t="s">
        <v>75</v>
      </c>
      <c r="G30534" s="13">
        <f>SUM(A30534*E30534)</f>
        <v>2102.5</v>
      </c>
    </row>
    <row r="30535" spans="1:7" s="36" customFormat="1">
      <c r="A30535" s="696"/>
      <c r="B30535" s="696"/>
      <c r="C30535" s="698"/>
      <c r="D30535" s="700"/>
      <c r="E30535" s="701" t="s">
        <v>235</v>
      </c>
      <c r="F30535" s="702"/>
      <c r="G30535" s="703"/>
    </row>
    <row r="30536" spans="1:7">
      <c r="A30536" s="31"/>
      <c r="B30536" s="32"/>
      <c r="C30536" s="32"/>
      <c r="D30536" s="182"/>
      <c r="E30536" s="32"/>
      <c r="F30536" s="183" t="s">
        <v>781</v>
      </c>
      <c r="G30536" s="184">
        <v>76331</v>
      </c>
    </row>
    <row r="30537" spans="1:7">
      <c r="A30537" s="172"/>
      <c r="D30537" s="185" t="s">
        <v>782</v>
      </c>
      <c r="G30537" s="174"/>
    </row>
    <row r="30538" spans="1:7">
      <c r="A30538" s="172">
        <v>42</v>
      </c>
      <c r="B30538" t="s">
        <v>39</v>
      </c>
      <c r="C30538" t="s">
        <v>11</v>
      </c>
      <c r="D30538" s="186" t="s">
        <v>783</v>
      </c>
      <c r="F30538" t="s">
        <v>165</v>
      </c>
      <c r="G30538" s="174"/>
    </row>
    <row r="30539" spans="1:7">
      <c r="A30539" s="172"/>
      <c r="D30539" s="186"/>
      <c r="G30539" s="174"/>
    </row>
    <row r="30540" spans="1:7">
      <c r="A30540" s="172"/>
      <c r="D30540" s="186"/>
      <c r="G30540" s="174"/>
    </row>
    <row r="30541" spans="1:7">
      <c r="A30541" s="172"/>
      <c r="D30541" s="186"/>
      <c r="G30541" s="174"/>
    </row>
    <row r="30542" spans="1:7" s="36" customFormat="1">
      <c r="A30542" s="75"/>
      <c r="B30542" s="75"/>
      <c r="C30542" s="76"/>
      <c r="D30542" s="77"/>
      <c r="E30542" s="78"/>
      <c r="F30542" s="187" t="s">
        <v>679</v>
      </c>
      <c r="G30542" s="567"/>
    </row>
    <row r="30543" spans="1:7" s="36" customFormat="1">
      <c r="A30543" s="75"/>
      <c r="B30543" s="75"/>
      <c r="C30543" s="76"/>
      <c r="D30543" s="77"/>
      <c r="E30543" s="78"/>
      <c r="F30543" s="78"/>
      <c r="G30543" s="78"/>
    </row>
    <row r="30544" spans="1:7" s="36" customFormat="1">
      <c r="A30544" s="52" t="s">
        <v>302</v>
      </c>
      <c r="B30544" s="53"/>
      <c r="C30544" s="54" t="s">
        <v>707</v>
      </c>
      <c r="D30544" s="55"/>
      <c r="E30544" s="54" t="s">
        <v>131</v>
      </c>
      <c r="F30544" s="63"/>
      <c r="G30544" s="54"/>
    </row>
    <row r="30545" spans="1:7" s="36" customFormat="1">
      <c r="A30545" s="76" t="s">
        <v>132</v>
      </c>
      <c r="B30545" s="53"/>
      <c r="C30545" s="54" t="s">
        <v>784</v>
      </c>
      <c r="D30545" s="55"/>
      <c r="E30545" s="54" t="s">
        <v>131</v>
      </c>
      <c r="F30545" s="63"/>
      <c r="G30545" s="54"/>
    </row>
    <row r="30546" spans="1:7" s="25" customFormat="1">
      <c r="A30546" s="76" t="s">
        <v>134</v>
      </c>
      <c r="B30546" s="53"/>
      <c r="C30546" s="54" t="s">
        <v>708</v>
      </c>
      <c r="D30546" s="55"/>
      <c r="E30546" s="54" t="s">
        <v>131</v>
      </c>
      <c r="F30546" s="63"/>
      <c r="G30546" s="54"/>
    </row>
    <row r="30547" spans="1:7" s="25" customFormat="1">
      <c r="A30547" s="59"/>
      <c r="B30547" s="54"/>
      <c r="C30547" s="54"/>
      <c r="D30547" s="60"/>
      <c r="E30547" s="54"/>
      <c r="F30547" s="94"/>
      <c r="G30547" s="95"/>
    </row>
    <row r="30548" spans="1:7" s="25" customFormat="1">
      <c r="A30548" s="59"/>
      <c r="B30548" s="54"/>
      <c r="C30548" s="54"/>
      <c r="D30548" s="60"/>
      <c r="E30548" s="56" t="s">
        <v>138</v>
      </c>
      <c r="F30548" s="96"/>
      <c r="G30548" s="96"/>
    </row>
    <row r="30549" spans="1:7" s="25" customFormat="1">
      <c r="A30549" s="59"/>
      <c r="B30549" s="54"/>
      <c r="C30549" s="54"/>
      <c r="D30549" s="60"/>
      <c r="E30549" s="54"/>
      <c r="F30549" s="54"/>
      <c r="G30549" s="63"/>
    </row>
    <row r="30550" spans="1:7" s="25" customFormat="1">
      <c r="A30550" s="59"/>
      <c r="B30550" s="54"/>
      <c r="C30550" s="54"/>
      <c r="D30550" s="60"/>
      <c r="E30550" s="54"/>
      <c r="F30550" s="54"/>
      <c r="G30550" s="63"/>
    </row>
    <row r="30551" spans="1:7" s="25" customFormat="1">
      <c r="A30551" s="59"/>
      <c r="B30551" s="54"/>
      <c r="C30551" s="54"/>
      <c r="D30551" s="60"/>
      <c r="E30551" s="64" t="s">
        <v>140</v>
      </c>
      <c r="F30551" s="54"/>
      <c r="G30551" s="63"/>
    </row>
    <row r="30552" spans="1:7" s="25" customFormat="1">
      <c r="A30552" s="55" t="s">
        <v>139</v>
      </c>
      <c r="B30552" s="54"/>
      <c r="C30552" s="54"/>
      <c r="D30552" s="60"/>
      <c r="E30552" s="64" t="s">
        <v>141</v>
      </c>
      <c r="F30552" s="54"/>
      <c r="G30552" s="63"/>
    </row>
    <row r="30553" spans="1:7" s="25" customFormat="1">
      <c r="A30553" s="59"/>
      <c r="B30553" s="54"/>
      <c r="C30553" s="54"/>
      <c r="D30553" s="60"/>
      <c r="E30553" s="64" t="s">
        <v>142</v>
      </c>
      <c r="F30553" s="54"/>
      <c r="G30553" s="63"/>
    </row>
    <row r="30566" spans="1:7">
      <c r="A30566" s="741" t="s">
        <v>0</v>
      </c>
      <c r="B30566" s="741"/>
      <c r="C30566" s="741"/>
      <c r="D30566" s="741"/>
      <c r="E30566" s="741"/>
      <c r="F30566" s="741"/>
      <c r="G30566" s="741"/>
    </row>
    <row r="30567" spans="1:7">
      <c r="A30567" s="742" t="s">
        <v>1</v>
      </c>
      <c r="B30567" s="742"/>
      <c r="C30567" s="742"/>
      <c r="D30567" s="742"/>
      <c r="E30567" s="742"/>
      <c r="F30567" s="742"/>
      <c r="G30567" s="742"/>
    </row>
    <row r="30568" spans="1:7">
      <c r="A30568" s="1" t="s">
        <v>2</v>
      </c>
      <c r="B30568" s="577"/>
      <c r="C30568" s="577"/>
      <c r="D30568" s="754" t="s">
        <v>798</v>
      </c>
      <c r="E30568" s="754"/>
      <c r="F30568" s="754"/>
      <c r="G30568" s="754"/>
    </row>
    <row r="30569" spans="1:7" ht="25.5">
      <c r="A30569" s="744" t="s">
        <v>3</v>
      </c>
      <c r="B30569" s="745"/>
      <c r="C30569" s="3" t="s">
        <v>4</v>
      </c>
      <c r="D30569" s="587" t="s">
        <v>5</v>
      </c>
      <c r="E30569" s="587" t="s">
        <v>6</v>
      </c>
      <c r="F30569" s="587" t="s">
        <v>7</v>
      </c>
      <c r="G30569" s="5" t="s">
        <v>8</v>
      </c>
    </row>
    <row r="30570" spans="1:7">
      <c r="A30570" s="575"/>
      <c r="B30570" s="576"/>
      <c r="C30570" s="3"/>
      <c r="D30570" s="104" t="s">
        <v>374</v>
      </c>
      <c r="E30570" s="587"/>
      <c r="F30570" s="587"/>
      <c r="G30570" s="5"/>
    </row>
    <row r="30571" spans="1:7" s="24" customFormat="1">
      <c r="A30571" s="697">
        <v>416</v>
      </c>
      <c r="B30571" s="697" t="s">
        <v>39</v>
      </c>
      <c r="C30571" s="695" t="s">
        <v>11</v>
      </c>
      <c r="D30571" s="699" t="s">
        <v>149</v>
      </c>
      <c r="E30571" s="585">
        <v>121</v>
      </c>
      <c r="F30571" s="572" t="s">
        <v>42</v>
      </c>
      <c r="G30571" s="20">
        <f>SUM(A30571*E30571/100)</f>
        <v>503.36</v>
      </c>
    </row>
    <row r="30572" spans="1:7" s="24" customFormat="1">
      <c r="A30572" s="698"/>
      <c r="B30572" s="698"/>
      <c r="C30572" s="696"/>
      <c r="D30572" s="700"/>
      <c r="E30572" s="727" t="s">
        <v>150</v>
      </c>
      <c r="F30572" s="728"/>
      <c r="G30572" s="729"/>
    </row>
    <row r="30573" spans="1:7" s="24" customFormat="1">
      <c r="A30573" s="697">
        <v>398</v>
      </c>
      <c r="B30573" s="697" t="s">
        <v>39</v>
      </c>
      <c r="C30573" s="695" t="s">
        <v>15</v>
      </c>
      <c r="D30573" s="699" t="s">
        <v>713</v>
      </c>
      <c r="E30573" s="585">
        <v>1306.8</v>
      </c>
      <c r="F30573" s="572" t="s">
        <v>42</v>
      </c>
      <c r="G30573" s="20">
        <f>SUM(A30573*E30573/100)</f>
        <v>5201.0639999999994</v>
      </c>
    </row>
    <row r="30574" spans="1:7" s="24" customFormat="1">
      <c r="A30574" s="698"/>
      <c r="B30574" s="698"/>
      <c r="C30574" s="696"/>
      <c r="D30574" s="700"/>
      <c r="E30574" s="727" t="s">
        <v>714</v>
      </c>
      <c r="F30574" s="728"/>
      <c r="G30574" s="729"/>
    </row>
    <row r="30575" spans="1:7" s="36" customFormat="1">
      <c r="A30575" s="697">
        <v>2</v>
      </c>
      <c r="B30575" s="697" t="s">
        <v>72</v>
      </c>
      <c r="C30575" s="695" t="s">
        <v>18</v>
      </c>
      <c r="D30575" s="699" t="s">
        <v>274</v>
      </c>
      <c r="E30575" s="585">
        <v>142.18</v>
      </c>
      <c r="F30575" s="572" t="s">
        <v>75</v>
      </c>
      <c r="G30575" s="20">
        <f>SUM(A30575*E30575)</f>
        <v>284.36</v>
      </c>
    </row>
    <row r="30576" spans="1:7" s="36" customFormat="1">
      <c r="A30576" s="698"/>
      <c r="B30576" s="698"/>
      <c r="C30576" s="696"/>
      <c r="D30576" s="700"/>
      <c r="E30576" s="701" t="s">
        <v>275</v>
      </c>
      <c r="F30576" s="702"/>
      <c r="G30576" s="703"/>
    </row>
    <row r="30577" spans="1:7" s="36" customFormat="1">
      <c r="A30577" s="697">
        <v>2</v>
      </c>
      <c r="B30577" s="697" t="s">
        <v>72</v>
      </c>
      <c r="C30577" s="695" t="s">
        <v>21</v>
      </c>
      <c r="D30577" s="699" t="s">
        <v>276</v>
      </c>
      <c r="E30577" s="585">
        <v>102.85</v>
      </c>
      <c r="F30577" s="572" t="s">
        <v>147</v>
      </c>
      <c r="G30577" s="20">
        <f>SUM(A30577*E30577)</f>
        <v>205.7</v>
      </c>
    </row>
    <row r="30578" spans="1:7" s="36" customFormat="1">
      <c r="A30578" s="698"/>
      <c r="B30578" s="698"/>
      <c r="C30578" s="696"/>
      <c r="D30578" s="700"/>
      <c r="E30578" s="701" t="s">
        <v>277</v>
      </c>
      <c r="F30578" s="702"/>
      <c r="G30578" s="703"/>
    </row>
    <row r="30579" spans="1:7" s="25" customFormat="1">
      <c r="A30579" s="697">
        <v>8026</v>
      </c>
      <c r="B30579" s="697" t="s">
        <v>39</v>
      </c>
      <c r="C30579" s="695" t="s">
        <v>25</v>
      </c>
      <c r="D30579" s="699" t="s">
        <v>305</v>
      </c>
      <c r="E30579" s="572">
        <v>226.38</v>
      </c>
      <c r="F30579" s="572" t="s">
        <v>52</v>
      </c>
      <c r="G30579" s="20">
        <f>SUM(A30579*E30579/100)</f>
        <v>18169.2588</v>
      </c>
    </row>
    <row r="30580" spans="1:7" s="25" customFormat="1">
      <c r="A30580" s="698"/>
      <c r="B30580" s="698"/>
      <c r="C30580" s="696"/>
      <c r="D30580" s="700"/>
      <c r="E30580" s="701" t="s">
        <v>719</v>
      </c>
      <c r="F30580" s="702"/>
      <c r="G30580" s="703"/>
    </row>
    <row r="30581" spans="1:7">
      <c r="A30581" s="695">
        <v>144</v>
      </c>
      <c r="B30581" s="695" t="s">
        <v>10</v>
      </c>
      <c r="C30581" s="697" t="s">
        <v>29</v>
      </c>
      <c r="D30581" s="699" t="s">
        <v>37</v>
      </c>
      <c r="E30581" s="585">
        <v>12674.36</v>
      </c>
      <c r="F30581" s="572" t="s">
        <v>13</v>
      </c>
      <c r="G30581" s="20">
        <f>SUM(A30581*E30581/100)</f>
        <v>18251.078400000002</v>
      </c>
    </row>
    <row r="30582" spans="1:7">
      <c r="A30582" s="696"/>
      <c r="B30582" s="696"/>
      <c r="C30582" s="698"/>
      <c r="D30582" s="700"/>
      <c r="E30582" s="701" t="s">
        <v>38</v>
      </c>
      <c r="F30582" s="702"/>
      <c r="G30582" s="703"/>
    </row>
    <row r="30583" spans="1:7" s="23" customFormat="1">
      <c r="A30583" s="697">
        <v>18</v>
      </c>
      <c r="B30583" s="697" t="s">
        <v>10</v>
      </c>
      <c r="C30583" s="695" t="s">
        <v>33</v>
      </c>
      <c r="D30583" s="711" t="s">
        <v>30</v>
      </c>
      <c r="E30583" s="585">
        <v>337</v>
      </c>
      <c r="F30583" s="572" t="s">
        <v>31</v>
      </c>
      <c r="G30583" s="20">
        <f>SUM(A30583*E30583)</f>
        <v>6066</v>
      </c>
    </row>
    <row r="30584" spans="1:7" s="23" customFormat="1">
      <c r="A30584" s="698"/>
      <c r="B30584" s="698"/>
      <c r="C30584" s="696"/>
      <c r="D30584" s="712"/>
      <c r="E30584" s="713" t="s">
        <v>32</v>
      </c>
      <c r="F30584" s="714"/>
      <c r="G30584" s="715"/>
    </row>
    <row r="30585" spans="1:7">
      <c r="A30585" s="709"/>
      <c r="B30585" s="697"/>
      <c r="C30585" s="695" t="s">
        <v>36</v>
      </c>
      <c r="D30585" s="711" t="s">
        <v>26</v>
      </c>
      <c r="E30585" s="730"/>
      <c r="F30585" s="731"/>
      <c r="G30585" s="732"/>
    </row>
    <row r="30586" spans="1:7">
      <c r="A30586" s="710"/>
      <c r="B30586" s="698"/>
      <c r="C30586" s="696"/>
      <c r="D30586" s="712"/>
      <c r="E30586" s="733"/>
      <c r="F30586" s="734"/>
      <c r="G30586" s="735"/>
    </row>
    <row r="30587" spans="1:7">
      <c r="A30587" s="709">
        <v>0.88</v>
      </c>
      <c r="B30587" s="697" t="s">
        <v>24</v>
      </c>
      <c r="C30587" s="695" t="s">
        <v>154</v>
      </c>
      <c r="D30587" s="711" t="s">
        <v>376</v>
      </c>
      <c r="E30587" s="585">
        <v>5001.7</v>
      </c>
      <c r="F30587" s="572" t="s">
        <v>27</v>
      </c>
      <c r="G30587" s="20">
        <f>SUM(A30587*E30587)</f>
        <v>4401.4960000000001</v>
      </c>
    </row>
    <row r="30588" spans="1:7">
      <c r="A30588" s="710"/>
      <c r="B30588" s="698"/>
      <c r="C30588" s="696"/>
      <c r="D30588" s="712"/>
      <c r="E30588" s="701" t="s">
        <v>28</v>
      </c>
      <c r="F30588" s="702"/>
      <c r="G30588" s="703"/>
    </row>
    <row r="30589" spans="1:7" s="24" customFormat="1">
      <c r="A30589" s="697">
        <v>768</v>
      </c>
      <c r="B30589" s="697" t="s">
        <v>39</v>
      </c>
      <c r="C30589" s="695" t="s">
        <v>40</v>
      </c>
      <c r="D30589" s="699" t="s">
        <v>41</v>
      </c>
      <c r="E30589" s="585">
        <v>2206.6</v>
      </c>
      <c r="F30589" s="572" t="s">
        <v>42</v>
      </c>
      <c r="G30589" s="20">
        <f>SUM(A30589*E30589/100)</f>
        <v>16946.687999999998</v>
      </c>
    </row>
    <row r="30590" spans="1:7" s="24" customFormat="1">
      <c r="A30590" s="698"/>
      <c r="B30590" s="698"/>
      <c r="C30590" s="696"/>
      <c r="D30590" s="700"/>
      <c r="E30590" s="727" t="s">
        <v>43</v>
      </c>
      <c r="F30590" s="728"/>
      <c r="G30590" s="729"/>
    </row>
    <row r="30591" spans="1:7" s="24" customFormat="1">
      <c r="A30591" s="697">
        <v>768</v>
      </c>
      <c r="B30591" s="697" t="s">
        <v>39</v>
      </c>
      <c r="C30591" s="695" t="s">
        <v>44</v>
      </c>
      <c r="D30591" s="699" t="s">
        <v>45</v>
      </c>
      <c r="E30591" s="572">
        <v>2197.52</v>
      </c>
      <c r="F30591" s="572" t="s">
        <v>42</v>
      </c>
      <c r="G30591" s="20">
        <f>SUM(A30591*E30591/100)</f>
        <v>16876.953599999997</v>
      </c>
    </row>
    <row r="30592" spans="1:7" s="24" customFormat="1">
      <c r="A30592" s="698"/>
      <c r="B30592" s="698"/>
      <c r="C30592" s="696"/>
      <c r="D30592" s="700"/>
      <c r="E30592" s="727" t="s">
        <v>46</v>
      </c>
      <c r="F30592" s="728"/>
      <c r="G30592" s="729"/>
    </row>
    <row r="30593" spans="1:7" s="25" customFormat="1">
      <c r="A30593" s="697">
        <v>416</v>
      </c>
      <c r="B30593" s="697" t="s">
        <v>39</v>
      </c>
      <c r="C30593" s="695" t="s">
        <v>47</v>
      </c>
      <c r="D30593" s="699" t="s">
        <v>151</v>
      </c>
      <c r="E30593" s="585">
        <v>660</v>
      </c>
      <c r="F30593" s="572" t="s">
        <v>42</v>
      </c>
      <c r="G30593" s="20">
        <f>SUM(A30593*E30593/100)</f>
        <v>2745.6</v>
      </c>
    </row>
    <row r="30594" spans="1:7" s="25" customFormat="1">
      <c r="A30594" s="698"/>
      <c r="B30594" s="698"/>
      <c r="C30594" s="696"/>
      <c r="D30594" s="700"/>
      <c r="E30594" s="727" t="s">
        <v>152</v>
      </c>
      <c r="F30594" s="728"/>
      <c r="G30594" s="729"/>
    </row>
    <row r="30595" spans="1:7">
      <c r="A30595" s="697">
        <v>416</v>
      </c>
      <c r="B30595" s="697" t="s">
        <v>39</v>
      </c>
      <c r="C30595" s="695" t="s">
        <v>50</v>
      </c>
      <c r="D30595" s="699" t="s">
        <v>720</v>
      </c>
      <c r="E30595" s="585">
        <v>3015.76</v>
      </c>
      <c r="F30595" s="572" t="s">
        <v>42</v>
      </c>
      <c r="G30595" s="20">
        <f>SUM(A30595*E30595/100)</f>
        <v>12545.561600000001</v>
      </c>
    </row>
    <row r="30596" spans="1:7">
      <c r="A30596" s="698"/>
      <c r="B30596" s="698"/>
      <c r="C30596" s="696"/>
      <c r="D30596" s="700"/>
      <c r="E30596" s="701" t="s">
        <v>721</v>
      </c>
      <c r="F30596" s="702"/>
      <c r="G30596" s="703"/>
    </row>
    <row r="30597" spans="1:7">
      <c r="A30597" s="695">
        <v>8</v>
      </c>
      <c r="B30597" s="695" t="s">
        <v>10</v>
      </c>
      <c r="C30597" s="561" t="s">
        <v>54</v>
      </c>
      <c r="D30597" s="699" t="s">
        <v>34</v>
      </c>
      <c r="E30597" s="585">
        <v>14429.25</v>
      </c>
      <c r="F30597" s="572" t="s">
        <v>13</v>
      </c>
      <c r="G30597" s="20">
        <f>SUM(A30597*E30597/100)</f>
        <v>1154.3399999999999</v>
      </c>
    </row>
    <row r="30598" spans="1:7">
      <c r="A30598" s="696"/>
      <c r="B30598" s="696"/>
      <c r="C30598" s="562"/>
      <c r="D30598" s="700"/>
      <c r="E30598" s="701" t="s">
        <v>35</v>
      </c>
      <c r="F30598" s="702"/>
      <c r="G30598" s="703"/>
    </row>
    <row r="30599" spans="1:7" ht="51">
      <c r="A30599" s="559"/>
      <c r="B30599" s="559"/>
      <c r="C30599" s="561" t="s">
        <v>57</v>
      </c>
      <c r="D30599" s="563" t="s">
        <v>153</v>
      </c>
      <c r="E30599" s="730"/>
      <c r="F30599" s="731"/>
      <c r="G30599" s="732"/>
    </row>
    <row r="30600" spans="1:7">
      <c r="A30600" s="695">
        <v>6633</v>
      </c>
      <c r="B30600" s="695" t="s">
        <v>39</v>
      </c>
      <c r="C30600" s="697" t="s">
        <v>154</v>
      </c>
      <c r="D30600" s="699" t="s">
        <v>331</v>
      </c>
      <c r="E30600" s="585">
        <v>4411.82</v>
      </c>
      <c r="F30600" s="572" t="s">
        <v>42</v>
      </c>
      <c r="G30600" s="20">
        <f>SUM(A30600*E30600/100)</f>
        <v>292636.02059999999</v>
      </c>
    </row>
    <row r="30601" spans="1:7">
      <c r="A30601" s="696"/>
      <c r="B30601" s="696"/>
      <c r="C30601" s="698"/>
      <c r="D30601" s="700"/>
      <c r="E30601" s="701" t="s">
        <v>332</v>
      </c>
      <c r="F30601" s="702"/>
      <c r="G30601" s="703"/>
    </row>
    <row r="30602" spans="1:7">
      <c r="A30602" s="695">
        <v>1324</v>
      </c>
      <c r="B30602" s="695" t="s">
        <v>39</v>
      </c>
      <c r="C30602" s="697" t="s">
        <v>157</v>
      </c>
      <c r="D30602" s="699" t="s">
        <v>158</v>
      </c>
      <c r="E30602" s="585">
        <v>3275.5</v>
      </c>
      <c r="F30602" s="572" t="s">
        <v>42</v>
      </c>
      <c r="G30602" s="20">
        <f>SUM(A30602*E30602/100)</f>
        <v>43367.62</v>
      </c>
    </row>
    <row r="30603" spans="1:7">
      <c r="A30603" s="696"/>
      <c r="B30603" s="696"/>
      <c r="C30603" s="698"/>
      <c r="D30603" s="700"/>
      <c r="E30603" s="701" t="s">
        <v>332</v>
      </c>
      <c r="F30603" s="702"/>
      <c r="G30603" s="703"/>
    </row>
    <row r="30604" spans="1:7" s="25" customFormat="1">
      <c r="A30604" s="697">
        <v>45</v>
      </c>
      <c r="B30604" s="697" t="s">
        <v>39</v>
      </c>
      <c r="C30604" s="697" t="s">
        <v>60</v>
      </c>
      <c r="D30604" s="699" t="s">
        <v>733</v>
      </c>
      <c r="E30604" s="572">
        <v>27747.06</v>
      </c>
      <c r="F30604" s="572" t="s">
        <v>42</v>
      </c>
      <c r="G30604" s="20">
        <f>SUM(A30604*E30604/100)</f>
        <v>12486.177</v>
      </c>
    </row>
    <row r="30605" spans="1:7" s="25" customFormat="1">
      <c r="A30605" s="698"/>
      <c r="B30605" s="698"/>
      <c r="C30605" s="698"/>
      <c r="D30605" s="700"/>
      <c r="E30605" s="707" t="s">
        <v>734</v>
      </c>
      <c r="F30605" s="707"/>
      <c r="G30605" s="707"/>
    </row>
    <row r="30606" spans="1:7" s="25" customFormat="1">
      <c r="A30606" s="697">
        <v>98</v>
      </c>
      <c r="B30606" s="697" t="s">
        <v>39</v>
      </c>
      <c r="C30606" s="697" t="s">
        <v>63</v>
      </c>
      <c r="D30606" s="699" t="s">
        <v>736</v>
      </c>
      <c r="E30606" s="585">
        <v>28299.3</v>
      </c>
      <c r="F30606" s="572" t="s">
        <v>42</v>
      </c>
      <c r="G30606" s="20">
        <f>SUM(A30606*E30606/100)</f>
        <v>27733.313999999998</v>
      </c>
    </row>
    <row r="30607" spans="1:7" s="25" customFormat="1">
      <c r="A30607" s="698"/>
      <c r="B30607" s="698"/>
      <c r="C30607" s="698"/>
      <c r="D30607" s="700"/>
      <c r="E30607" s="707" t="s">
        <v>737</v>
      </c>
      <c r="F30607" s="707"/>
      <c r="G30607" s="707"/>
    </row>
    <row r="30608" spans="1:7">
      <c r="A30608" s="695"/>
      <c r="B30608" s="695"/>
      <c r="C30608" s="697" t="s">
        <v>66</v>
      </c>
      <c r="D30608" s="736" t="s">
        <v>246</v>
      </c>
      <c r="E30608" s="564"/>
      <c r="F30608" s="69"/>
      <c r="G30608" s="70"/>
    </row>
    <row r="30609" spans="1:7">
      <c r="A30609" s="696"/>
      <c r="B30609" s="696"/>
      <c r="C30609" s="698"/>
      <c r="D30609" s="737"/>
      <c r="E30609" s="738"/>
      <c r="F30609" s="739"/>
      <c r="G30609" s="740"/>
    </row>
    <row r="30610" spans="1:7">
      <c r="A30610" s="695">
        <v>17</v>
      </c>
      <c r="B30610" s="695" t="s">
        <v>107</v>
      </c>
      <c r="C30610" s="697"/>
      <c r="D30610" s="699" t="s">
        <v>247</v>
      </c>
      <c r="E30610" s="585">
        <v>228.9</v>
      </c>
      <c r="F30610" s="572" t="s">
        <v>111</v>
      </c>
      <c r="G30610" s="20">
        <f>SUM(A30610*E30610)</f>
        <v>3891.3</v>
      </c>
    </row>
    <row r="30611" spans="1:7">
      <c r="A30611" s="696"/>
      <c r="B30611" s="696"/>
      <c r="C30611" s="698"/>
      <c r="D30611" s="700"/>
      <c r="E30611" s="701" t="s">
        <v>248</v>
      </c>
      <c r="F30611" s="702"/>
      <c r="G30611" s="703"/>
    </row>
    <row r="30612" spans="1:7">
      <c r="A30612" s="695">
        <v>99</v>
      </c>
      <c r="B30612" s="695" t="s">
        <v>107</v>
      </c>
      <c r="C30612" s="697"/>
      <c r="D30612" s="699" t="s">
        <v>249</v>
      </c>
      <c r="E30612" s="584">
        <v>240.5</v>
      </c>
      <c r="F30612" s="562" t="s">
        <v>111</v>
      </c>
      <c r="G30612" s="20">
        <f>SUM(A30612*E30612)</f>
        <v>23809.5</v>
      </c>
    </row>
    <row r="30613" spans="1:7">
      <c r="A30613" s="696"/>
      <c r="B30613" s="696"/>
      <c r="C30613" s="698"/>
      <c r="D30613" s="700"/>
      <c r="E30613" s="701" t="s">
        <v>250</v>
      </c>
      <c r="F30613" s="702"/>
      <c r="G30613" s="703"/>
    </row>
    <row r="30614" spans="1:7">
      <c r="A30614" s="695"/>
      <c r="B30614" s="695"/>
      <c r="C30614" s="697" t="s">
        <v>69</v>
      </c>
      <c r="D30614" s="736" t="s">
        <v>744</v>
      </c>
      <c r="E30614" s="564"/>
      <c r="F30614" s="69"/>
      <c r="G30614" s="70"/>
    </row>
    <row r="30615" spans="1:7">
      <c r="A30615" s="696"/>
      <c r="B30615" s="696"/>
      <c r="C30615" s="698"/>
      <c r="D30615" s="737"/>
      <c r="E30615" s="738"/>
      <c r="F30615" s="739"/>
      <c r="G30615" s="740"/>
    </row>
    <row r="30616" spans="1:7">
      <c r="A30616" s="695">
        <v>1</v>
      </c>
      <c r="B30616" s="695" t="s">
        <v>89</v>
      </c>
      <c r="C30616" s="697"/>
      <c r="D30616" s="699" t="s">
        <v>247</v>
      </c>
      <c r="E30616" s="585">
        <v>279.51</v>
      </c>
      <c r="F30616" s="572" t="s">
        <v>75</v>
      </c>
      <c r="G30616" s="20">
        <f>SUM(A30616*E30616)</f>
        <v>279.51</v>
      </c>
    </row>
    <row r="30617" spans="1:7">
      <c r="A30617" s="696"/>
      <c r="B30617" s="696"/>
      <c r="C30617" s="698"/>
      <c r="D30617" s="700"/>
      <c r="E30617" s="701" t="s">
        <v>745</v>
      </c>
      <c r="F30617" s="702"/>
      <c r="G30617" s="703"/>
    </row>
    <row r="30618" spans="1:7">
      <c r="A30618" s="695">
        <v>1</v>
      </c>
      <c r="B30618" s="695" t="s">
        <v>89</v>
      </c>
      <c r="C30618" s="697"/>
      <c r="D30618" s="699" t="s">
        <v>249</v>
      </c>
      <c r="E30618" s="584">
        <v>139.76</v>
      </c>
      <c r="F30618" s="562" t="s">
        <v>75</v>
      </c>
      <c r="G30618" s="20">
        <f>SUM(A30618*E30618)</f>
        <v>139.76</v>
      </c>
    </row>
    <row r="30619" spans="1:7">
      <c r="A30619" s="696"/>
      <c r="B30619" s="696"/>
      <c r="C30619" s="698"/>
      <c r="D30619" s="700"/>
      <c r="E30619" s="701" t="s">
        <v>746</v>
      </c>
      <c r="F30619" s="702"/>
      <c r="G30619" s="703"/>
    </row>
    <row r="30620" spans="1:7">
      <c r="A30620" s="695">
        <v>13</v>
      </c>
      <c r="B30620" s="695" t="s">
        <v>39</v>
      </c>
      <c r="C30620" s="697" t="s">
        <v>73</v>
      </c>
      <c r="D30620" s="699" t="s">
        <v>748</v>
      </c>
      <c r="E30620" s="584">
        <v>115.55</v>
      </c>
      <c r="F30620" s="562" t="s">
        <v>111</v>
      </c>
      <c r="G30620" s="20">
        <f>SUM(A30620*E30620)</f>
        <v>1502.1499999999999</v>
      </c>
    </row>
    <row r="30621" spans="1:7">
      <c r="A30621" s="696"/>
      <c r="B30621" s="696"/>
      <c r="C30621" s="698"/>
      <c r="D30621" s="700"/>
      <c r="E30621" s="701" t="s">
        <v>749</v>
      </c>
      <c r="F30621" s="702"/>
      <c r="G30621" s="703"/>
    </row>
    <row r="30622" spans="1:7">
      <c r="A30622" s="697">
        <v>46</v>
      </c>
      <c r="B30622" s="697" t="s">
        <v>39</v>
      </c>
      <c r="C30622" s="695" t="s">
        <v>208</v>
      </c>
      <c r="D30622" s="699" t="s">
        <v>251</v>
      </c>
      <c r="E30622" s="585">
        <v>902.93</v>
      </c>
      <c r="F30622" s="572" t="s">
        <v>165</v>
      </c>
      <c r="G30622" s="20">
        <f>SUM(A30622*E30622)</f>
        <v>41534.78</v>
      </c>
    </row>
    <row r="30623" spans="1:7">
      <c r="A30623" s="698"/>
      <c r="B30623" s="698"/>
      <c r="C30623" s="696"/>
      <c r="D30623" s="700"/>
      <c r="E30623" s="701" t="s">
        <v>252</v>
      </c>
      <c r="F30623" s="702"/>
      <c r="G30623" s="703"/>
    </row>
    <row r="30624" spans="1:7" s="25" customFormat="1">
      <c r="A30624" s="695">
        <v>41</v>
      </c>
      <c r="B30624" s="695" t="s">
        <v>10</v>
      </c>
      <c r="C30624" s="697" t="s">
        <v>209</v>
      </c>
      <c r="D30624" s="699" t="s">
        <v>752</v>
      </c>
      <c r="E30624" s="585">
        <v>194.16</v>
      </c>
      <c r="F30624" s="572" t="s">
        <v>165</v>
      </c>
      <c r="G30624" s="20">
        <f>SUM(A30624*E30624)</f>
        <v>7960.5599999999995</v>
      </c>
    </row>
    <row r="30625" spans="1:7" s="25" customFormat="1">
      <c r="A30625" s="696"/>
      <c r="B30625" s="696"/>
      <c r="C30625" s="698"/>
      <c r="D30625" s="700"/>
      <c r="E30625" s="701" t="s">
        <v>753</v>
      </c>
      <c r="F30625" s="702"/>
      <c r="G30625" s="703"/>
    </row>
    <row r="30626" spans="1:7">
      <c r="A30626" s="697">
        <v>49</v>
      </c>
      <c r="B30626" s="697" t="s">
        <v>39</v>
      </c>
      <c r="C30626" s="695" t="s">
        <v>210</v>
      </c>
      <c r="D30626" s="699" t="s">
        <v>790</v>
      </c>
      <c r="E30626" s="585">
        <v>345.53</v>
      </c>
      <c r="F30626" s="572" t="s">
        <v>165</v>
      </c>
      <c r="G30626" s="20">
        <f>SUM(A30626*E30626)</f>
        <v>16930.969999999998</v>
      </c>
    </row>
    <row r="30627" spans="1:7">
      <c r="A30627" s="698"/>
      <c r="B30627" s="698"/>
      <c r="C30627" s="696"/>
      <c r="D30627" s="700"/>
      <c r="E30627" s="701" t="s">
        <v>791</v>
      </c>
      <c r="F30627" s="702"/>
      <c r="G30627" s="703"/>
    </row>
    <row r="30628" spans="1:7">
      <c r="A30628" s="697">
        <v>104</v>
      </c>
      <c r="B30628" s="697" t="s">
        <v>39</v>
      </c>
      <c r="C30628" s="695" t="s">
        <v>213</v>
      </c>
      <c r="D30628" s="699" t="s">
        <v>172</v>
      </c>
      <c r="E30628" s="585">
        <v>190.72</v>
      </c>
      <c r="F30628" s="572" t="s">
        <v>165</v>
      </c>
      <c r="G30628" s="13">
        <f>SUM(A30628*E30628)</f>
        <v>19834.88</v>
      </c>
    </row>
    <row r="30629" spans="1:7">
      <c r="A30629" s="698"/>
      <c r="B30629" s="698"/>
      <c r="C30629" s="696"/>
      <c r="D30629" s="700"/>
      <c r="E30629" s="701" t="s">
        <v>173</v>
      </c>
      <c r="F30629" s="702"/>
      <c r="G30629" s="703"/>
    </row>
    <row r="30630" spans="1:7">
      <c r="A30630" s="697">
        <v>1184</v>
      </c>
      <c r="B30630" s="697" t="s">
        <v>39</v>
      </c>
      <c r="C30630" s="695" t="s">
        <v>272</v>
      </c>
      <c r="D30630" s="699" t="s">
        <v>759</v>
      </c>
      <c r="E30630" s="585">
        <v>393.25</v>
      </c>
      <c r="F30630" s="572" t="s">
        <v>42</v>
      </c>
      <c r="G30630" s="13">
        <f>SUM(A30630*E30630/100)</f>
        <v>4656.08</v>
      </c>
    </row>
    <row r="30631" spans="1:7">
      <c r="A30631" s="698"/>
      <c r="B30631" s="698"/>
      <c r="C30631" s="696"/>
      <c r="D30631" s="700"/>
      <c r="E30631" s="701" t="s">
        <v>760</v>
      </c>
      <c r="F30631" s="702"/>
      <c r="G30631" s="703"/>
    </row>
    <row r="30632" spans="1:7">
      <c r="A30632" s="697">
        <v>1334</v>
      </c>
      <c r="B30632" s="697" t="s">
        <v>39</v>
      </c>
      <c r="C30632" s="695" t="s">
        <v>286</v>
      </c>
      <c r="D30632" s="699" t="s">
        <v>792</v>
      </c>
      <c r="E30632" s="585">
        <v>425.84</v>
      </c>
      <c r="F30632" s="572" t="s">
        <v>42</v>
      </c>
      <c r="G30632" s="13">
        <f>SUM(A30632*E30632/100)</f>
        <v>5680.7055999999993</v>
      </c>
    </row>
    <row r="30633" spans="1:7">
      <c r="A30633" s="698"/>
      <c r="B30633" s="698"/>
      <c r="C30633" s="696"/>
      <c r="D30633" s="700"/>
      <c r="E30633" s="701" t="s">
        <v>793</v>
      </c>
      <c r="F30633" s="702"/>
      <c r="G30633" s="703"/>
    </row>
    <row r="30634" spans="1:7">
      <c r="A30634" s="697">
        <v>8026</v>
      </c>
      <c r="B30634" s="697" t="s">
        <v>39</v>
      </c>
      <c r="C30634" s="695" t="s">
        <v>287</v>
      </c>
      <c r="D30634" s="755" t="s">
        <v>300</v>
      </c>
      <c r="E30634" s="584">
        <v>1043.9000000000001</v>
      </c>
      <c r="F30634" s="562" t="s">
        <v>42</v>
      </c>
      <c r="G30634" s="20">
        <f>SUM(A30634*E30634/100)</f>
        <v>83783.414000000004</v>
      </c>
    </row>
    <row r="30635" spans="1:7">
      <c r="A30635" s="698"/>
      <c r="B30635" s="698"/>
      <c r="C30635" s="696"/>
      <c r="D30635" s="700"/>
      <c r="E30635" s="701" t="s">
        <v>301</v>
      </c>
      <c r="F30635" s="702"/>
      <c r="G30635" s="703"/>
    </row>
    <row r="30636" spans="1:7">
      <c r="A30636" s="697">
        <v>175</v>
      </c>
      <c r="B30636" s="697" t="s">
        <v>39</v>
      </c>
      <c r="C30636" s="695" t="s">
        <v>288</v>
      </c>
      <c r="D30636" s="755" t="s">
        <v>794</v>
      </c>
      <c r="E30636" s="584">
        <v>1106.5999999999999</v>
      </c>
      <c r="F30636" s="562" t="s">
        <v>42</v>
      </c>
      <c r="G30636" s="20">
        <f>SUM(A30636*E30636/100)</f>
        <v>1936.5499999999997</v>
      </c>
    </row>
    <row r="30637" spans="1:7">
      <c r="A30637" s="698"/>
      <c r="B30637" s="698"/>
      <c r="C30637" s="696"/>
      <c r="D30637" s="700"/>
      <c r="E30637" s="701" t="s">
        <v>795</v>
      </c>
      <c r="F30637" s="702"/>
      <c r="G30637" s="703"/>
    </row>
    <row r="30638" spans="1:7">
      <c r="A30638" s="697">
        <v>105</v>
      </c>
      <c r="B30638" s="697" t="s">
        <v>39</v>
      </c>
      <c r="C30638" s="695" t="s">
        <v>659</v>
      </c>
      <c r="D30638" s="755" t="s">
        <v>764</v>
      </c>
      <c r="E30638" s="584">
        <v>674.6</v>
      </c>
      <c r="F30638" s="562" t="s">
        <v>42</v>
      </c>
      <c r="G30638" s="20">
        <f>SUM(A30638*E30638/100)</f>
        <v>708.33</v>
      </c>
    </row>
    <row r="30639" spans="1:7">
      <c r="A30639" s="698"/>
      <c r="B30639" s="698"/>
      <c r="C30639" s="696"/>
      <c r="D30639" s="700"/>
      <c r="E30639" s="701" t="s">
        <v>765</v>
      </c>
      <c r="F30639" s="702"/>
      <c r="G30639" s="703"/>
    </row>
    <row r="30640" spans="1:7">
      <c r="A30640" s="695">
        <v>153</v>
      </c>
      <c r="B30640" s="695" t="s">
        <v>39</v>
      </c>
      <c r="C30640" s="697" t="s">
        <v>660</v>
      </c>
      <c r="D30640" s="699" t="s">
        <v>214</v>
      </c>
      <c r="E30640" s="585">
        <v>674.19</v>
      </c>
      <c r="F30640" s="572" t="s">
        <v>42</v>
      </c>
      <c r="G30640" s="20">
        <f>SUM(A30640*E30640/100)</f>
        <v>1031.5107</v>
      </c>
    </row>
    <row r="30641" spans="1:7">
      <c r="A30641" s="696"/>
      <c r="B30641" s="696"/>
      <c r="C30641" s="698"/>
      <c r="D30641" s="700"/>
      <c r="E30641" s="701" t="s">
        <v>767</v>
      </c>
      <c r="F30641" s="702"/>
      <c r="G30641" s="703"/>
    </row>
    <row r="30642" spans="1:7">
      <c r="A30642" s="695">
        <v>1324</v>
      </c>
      <c r="B30642" s="695" t="s">
        <v>39</v>
      </c>
      <c r="C30642" s="697" t="s">
        <v>663</v>
      </c>
      <c r="D30642" s="699" t="s">
        <v>160</v>
      </c>
      <c r="E30642" s="585">
        <v>1887.4</v>
      </c>
      <c r="F30642" s="572" t="s">
        <v>42</v>
      </c>
      <c r="G30642" s="20">
        <f>SUM(A30642*E30642/100)</f>
        <v>24989.175999999999</v>
      </c>
    </row>
    <row r="30643" spans="1:7">
      <c r="A30643" s="696"/>
      <c r="B30643" s="696"/>
      <c r="C30643" s="698"/>
      <c r="D30643" s="700"/>
      <c r="E30643" s="701" t="s">
        <v>161</v>
      </c>
      <c r="F30643" s="702"/>
      <c r="G30643" s="703"/>
    </row>
    <row r="30644" spans="1:7">
      <c r="A30644" s="31"/>
      <c r="B30644" s="32"/>
      <c r="C30644" s="32"/>
      <c r="D30644" s="182"/>
      <c r="E30644" s="32"/>
      <c r="F30644" s="183" t="s">
        <v>603</v>
      </c>
      <c r="G30644" s="184">
        <v>714703</v>
      </c>
    </row>
    <row r="30645" spans="1:7">
      <c r="A30645" s="172"/>
      <c r="D30645" s="185" t="s">
        <v>78</v>
      </c>
      <c r="G30645" s="174"/>
    </row>
    <row r="30646" spans="1:7" s="36" customFormat="1">
      <c r="A30646" s="695">
        <v>75</v>
      </c>
      <c r="B30646" s="695" t="s">
        <v>107</v>
      </c>
      <c r="C30646" s="697" t="s">
        <v>11</v>
      </c>
      <c r="D30646" s="699" t="s">
        <v>446</v>
      </c>
      <c r="E30646" s="585">
        <v>333.29</v>
      </c>
      <c r="F30646" s="572" t="s">
        <v>75</v>
      </c>
      <c r="G30646" s="13">
        <f>SUM(A30646*E30646)</f>
        <v>24996.75</v>
      </c>
    </row>
    <row r="30647" spans="1:7" s="36" customFormat="1">
      <c r="A30647" s="696"/>
      <c r="B30647" s="696"/>
      <c r="C30647" s="698"/>
      <c r="D30647" s="700"/>
      <c r="E30647" s="701" t="s">
        <v>447</v>
      </c>
      <c r="F30647" s="702"/>
      <c r="G30647" s="703"/>
    </row>
    <row r="30648" spans="1:7">
      <c r="A30648" s="695">
        <v>6</v>
      </c>
      <c r="B30648" s="695" t="s">
        <v>72</v>
      </c>
      <c r="C30648" s="697" t="s">
        <v>15</v>
      </c>
      <c r="D30648" s="699" t="s">
        <v>181</v>
      </c>
      <c r="E30648" s="585">
        <v>566.70000000000005</v>
      </c>
      <c r="F30648" s="572" t="s">
        <v>75</v>
      </c>
      <c r="G30648" s="13">
        <f>SUM(A30648*E30648)</f>
        <v>3400.2000000000003</v>
      </c>
    </row>
    <row r="30649" spans="1:7">
      <c r="A30649" s="696"/>
      <c r="B30649" s="696"/>
      <c r="C30649" s="698"/>
      <c r="D30649" s="700"/>
      <c r="E30649" s="701" t="s">
        <v>182</v>
      </c>
      <c r="F30649" s="702"/>
      <c r="G30649" s="703"/>
    </row>
    <row r="30650" spans="1:7">
      <c r="A30650" s="695">
        <v>3</v>
      </c>
      <c r="B30650" s="695" t="s">
        <v>72</v>
      </c>
      <c r="C30650" s="697" t="s">
        <v>18</v>
      </c>
      <c r="D30650" s="699" t="s">
        <v>177</v>
      </c>
      <c r="E30650" s="585">
        <v>6166.6</v>
      </c>
      <c r="F30650" s="572" t="s">
        <v>75</v>
      </c>
      <c r="G30650" s="13">
        <f>SUM(A30650*E30650)</f>
        <v>18499.800000000003</v>
      </c>
    </row>
    <row r="30651" spans="1:7">
      <c r="A30651" s="696"/>
      <c r="B30651" s="696"/>
      <c r="C30651" s="698"/>
      <c r="D30651" s="700"/>
      <c r="E30651" s="701" t="s">
        <v>178</v>
      </c>
      <c r="F30651" s="702"/>
      <c r="G30651" s="703"/>
    </row>
    <row r="30652" spans="1:7">
      <c r="A30652" s="695">
        <v>4</v>
      </c>
      <c r="B30652" s="695" t="s">
        <v>72</v>
      </c>
      <c r="C30652" s="697" t="s">
        <v>21</v>
      </c>
      <c r="D30652" s="699" t="s">
        <v>768</v>
      </c>
      <c r="E30652" s="585">
        <v>4253.7</v>
      </c>
      <c r="F30652" s="572" t="s">
        <v>75</v>
      </c>
      <c r="G30652" s="13">
        <f>SUM(A30652*E30652)</f>
        <v>17014.8</v>
      </c>
    </row>
    <row r="30653" spans="1:7">
      <c r="A30653" s="696"/>
      <c r="B30653" s="696"/>
      <c r="C30653" s="698"/>
      <c r="D30653" s="700"/>
      <c r="E30653" s="701" t="s">
        <v>769</v>
      </c>
      <c r="F30653" s="702"/>
      <c r="G30653" s="703"/>
    </row>
    <row r="30654" spans="1:7">
      <c r="A30654" s="695">
        <v>4</v>
      </c>
      <c r="B30654" s="695" t="s">
        <v>89</v>
      </c>
      <c r="C30654" s="697" t="s">
        <v>25</v>
      </c>
      <c r="D30654" s="699" t="s">
        <v>94</v>
      </c>
      <c r="E30654" s="585">
        <v>938.47</v>
      </c>
      <c r="F30654" s="572" t="s">
        <v>75</v>
      </c>
      <c r="G30654" s="13">
        <f>SUM(A30654*E30654)</f>
        <v>3753.88</v>
      </c>
    </row>
    <row r="30655" spans="1:7">
      <c r="A30655" s="696"/>
      <c r="B30655" s="696"/>
      <c r="C30655" s="698"/>
      <c r="D30655" s="700"/>
      <c r="E30655" s="701" t="s">
        <v>95</v>
      </c>
      <c r="F30655" s="702"/>
      <c r="G30655" s="703"/>
    </row>
    <row r="30656" spans="1:7">
      <c r="A30656" s="695">
        <v>8</v>
      </c>
      <c r="B30656" s="695" t="s">
        <v>72</v>
      </c>
      <c r="C30656" s="697" t="s">
        <v>29</v>
      </c>
      <c r="D30656" s="699" t="s">
        <v>83</v>
      </c>
      <c r="E30656" s="585">
        <v>447.15</v>
      </c>
      <c r="F30656" s="572" t="s">
        <v>75</v>
      </c>
      <c r="G30656" s="13">
        <f>SUM(A30656*E30656)</f>
        <v>3577.2</v>
      </c>
    </row>
    <row r="30657" spans="1:7">
      <c r="A30657" s="696"/>
      <c r="B30657" s="696"/>
      <c r="C30657" s="698"/>
      <c r="D30657" s="700"/>
      <c r="E30657" s="701" t="s">
        <v>84</v>
      </c>
      <c r="F30657" s="702"/>
      <c r="G30657" s="703"/>
    </row>
    <row r="30658" spans="1:7" s="36" customFormat="1">
      <c r="A30658" s="695">
        <v>8</v>
      </c>
      <c r="B30658" s="695" t="s">
        <v>89</v>
      </c>
      <c r="C30658" s="697" t="s">
        <v>33</v>
      </c>
      <c r="D30658" s="699" t="s">
        <v>81</v>
      </c>
      <c r="E30658" s="585">
        <v>2042.43</v>
      </c>
      <c r="F30658" s="572" t="s">
        <v>75</v>
      </c>
      <c r="G30658" s="13">
        <f>SUM(A30658*E30658)</f>
        <v>16339.44</v>
      </c>
    </row>
    <row r="30659" spans="1:7" s="36" customFormat="1">
      <c r="A30659" s="696"/>
      <c r="B30659" s="696"/>
      <c r="C30659" s="698"/>
      <c r="D30659" s="700"/>
      <c r="E30659" s="701" t="s">
        <v>82</v>
      </c>
      <c r="F30659" s="702"/>
      <c r="G30659" s="703"/>
    </row>
    <row r="30660" spans="1:7" s="36" customFormat="1">
      <c r="A30660" s="695">
        <v>4</v>
      </c>
      <c r="B30660" s="695" t="s">
        <v>89</v>
      </c>
      <c r="C30660" s="697" t="s">
        <v>36</v>
      </c>
      <c r="D30660" s="699" t="s">
        <v>81</v>
      </c>
      <c r="E30660" s="585">
        <v>972.95</v>
      </c>
      <c r="F30660" s="572" t="s">
        <v>75</v>
      </c>
      <c r="G30660" s="13">
        <f>SUM(A30660*E30660)</f>
        <v>3891.8</v>
      </c>
    </row>
    <row r="30661" spans="1:7" s="36" customFormat="1">
      <c r="A30661" s="696"/>
      <c r="B30661" s="696"/>
      <c r="C30661" s="698"/>
      <c r="D30661" s="700"/>
      <c r="E30661" s="701" t="s">
        <v>770</v>
      </c>
      <c r="F30661" s="702"/>
      <c r="G30661" s="703"/>
    </row>
    <row r="30662" spans="1:7" s="36" customFormat="1">
      <c r="A30662" s="695">
        <v>4</v>
      </c>
      <c r="B30662" s="695" t="s">
        <v>72</v>
      </c>
      <c r="C30662" s="697" t="s">
        <v>40</v>
      </c>
      <c r="D30662" s="699" t="s">
        <v>771</v>
      </c>
      <c r="E30662" s="585">
        <v>389.7</v>
      </c>
      <c r="F30662" s="572" t="s">
        <v>75</v>
      </c>
      <c r="G30662" s="13">
        <f>SUM(A30662*E30662)</f>
        <v>1558.8</v>
      </c>
    </row>
    <row r="30663" spans="1:7" s="36" customFormat="1">
      <c r="A30663" s="696"/>
      <c r="B30663" s="696"/>
      <c r="C30663" s="698"/>
      <c r="D30663" s="700"/>
      <c r="E30663" s="701" t="s">
        <v>772</v>
      </c>
      <c r="F30663" s="702"/>
      <c r="G30663" s="703"/>
    </row>
    <row r="30664" spans="1:7">
      <c r="A30664" s="695"/>
      <c r="B30664" s="695"/>
      <c r="C30664" s="697" t="s">
        <v>44</v>
      </c>
      <c r="D30664" s="699" t="s">
        <v>226</v>
      </c>
      <c r="E30664" s="730"/>
      <c r="F30664" s="731"/>
      <c r="G30664" s="732"/>
    </row>
    <row r="30665" spans="1:7">
      <c r="A30665" s="696"/>
      <c r="B30665" s="696"/>
      <c r="C30665" s="698"/>
      <c r="D30665" s="700"/>
      <c r="E30665" s="733"/>
      <c r="F30665" s="734"/>
      <c r="G30665" s="735"/>
    </row>
    <row r="30666" spans="1:7">
      <c r="A30666" s="695">
        <v>75</v>
      </c>
      <c r="B30666" s="695" t="s">
        <v>107</v>
      </c>
      <c r="C30666" s="697" t="s">
        <v>99</v>
      </c>
      <c r="D30666" s="699" t="s">
        <v>773</v>
      </c>
      <c r="E30666" s="585">
        <v>95.79</v>
      </c>
      <c r="F30666" s="572" t="s">
        <v>111</v>
      </c>
      <c r="G30666" s="13">
        <f>SUM(A30666*E30666)</f>
        <v>7184.2500000000009</v>
      </c>
    </row>
    <row r="30667" spans="1:7">
      <c r="A30667" s="696"/>
      <c r="B30667" s="696"/>
      <c r="C30667" s="698"/>
      <c r="D30667" s="700"/>
      <c r="E30667" s="701" t="s">
        <v>774</v>
      </c>
      <c r="F30667" s="702"/>
      <c r="G30667" s="703"/>
    </row>
    <row r="30668" spans="1:7">
      <c r="A30668" s="695">
        <v>60</v>
      </c>
      <c r="B30668" s="695" t="s">
        <v>72</v>
      </c>
      <c r="C30668" s="697" t="s">
        <v>102</v>
      </c>
      <c r="D30668" s="699" t="s">
        <v>775</v>
      </c>
      <c r="E30668" s="585">
        <v>128.55000000000001</v>
      </c>
      <c r="F30668" s="572" t="s">
        <v>111</v>
      </c>
      <c r="G30668" s="13">
        <f>SUM(A30668*E30668)</f>
        <v>7713.0000000000009</v>
      </c>
    </row>
    <row r="30669" spans="1:7">
      <c r="A30669" s="696"/>
      <c r="B30669" s="696"/>
      <c r="C30669" s="698"/>
      <c r="D30669" s="700"/>
      <c r="E30669" s="701" t="s">
        <v>776</v>
      </c>
      <c r="F30669" s="702"/>
      <c r="G30669" s="703"/>
    </row>
    <row r="30670" spans="1:7">
      <c r="A30670" s="695"/>
      <c r="B30670" s="695"/>
      <c r="C30670" s="697" t="s">
        <v>47</v>
      </c>
      <c r="D30670" s="699" t="s">
        <v>777</v>
      </c>
      <c r="E30670" s="730"/>
      <c r="F30670" s="731"/>
      <c r="G30670" s="732"/>
    </row>
    <row r="30671" spans="1:7">
      <c r="A30671" s="696"/>
      <c r="B30671" s="696"/>
      <c r="C30671" s="698"/>
      <c r="D30671" s="700"/>
      <c r="E30671" s="733"/>
      <c r="F30671" s="734"/>
      <c r="G30671" s="735"/>
    </row>
    <row r="30672" spans="1:7">
      <c r="A30672" s="695">
        <v>12</v>
      </c>
      <c r="B30672" s="695" t="s">
        <v>72</v>
      </c>
      <c r="C30672" s="697" t="s">
        <v>99</v>
      </c>
      <c r="D30672" s="699" t="s">
        <v>778</v>
      </c>
      <c r="E30672" s="585">
        <v>299.55</v>
      </c>
      <c r="F30672" s="572" t="s">
        <v>75</v>
      </c>
      <c r="G30672" s="13">
        <f>SUM(A30672*E30672)</f>
        <v>3594.6000000000004</v>
      </c>
    </row>
    <row r="30673" spans="1:7">
      <c r="A30673" s="696"/>
      <c r="B30673" s="696"/>
      <c r="C30673" s="698"/>
      <c r="D30673" s="700"/>
      <c r="E30673" s="701" t="s">
        <v>779</v>
      </c>
      <c r="F30673" s="702"/>
      <c r="G30673" s="703"/>
    </row>
    <row r="30674" spans="1:7" s="36" customFormat="1">
      <c r="A30674" s="695"/>
      <c r="B30674" s="695"/>
      <c r="C30674" s="697" t="s">
        <v>50</v>
      </c>
      <c r="D30674" s="699" t="s">
        <v>231</v>
      </c>
      <c r="E30674" s="39"/>
      <c r="F30674" s="40"/>
      <c r="G30674" s="41"/>
    </row>
    <row r="30675" spans="1:7" s="36" customFormat="1">
      <c r="A30675" s="696"/>
      <c r="B30675" s="696"/>
      <c r="C30675" s="698"/>
      <c r="D30675" s="700"/>
      <c r="E30675" s="42"/>
      <c r="F30675" s="43"/>
      <c r="G30675" s="44"/>
    </row>
    <row r="30676" spans="1:7" s="36" customFormat="1">
      <c r="A30676" s="695">
        <v>54</v>
      </c>
      <c r="B30676" s="695" t="s">
        <v>107</v>
      </c>
      <c r="C30676" s="697"/>
      <c r="D30676" s="699" t="s">
        <v>232</v>
      </c>
      <c r="E30676" s="585">
        <v>199.25</v>
      </c>
      <c r="F30676" s="572" t="s">
        <v>111</v>
      </c>
      <c r="G30676" s="13">
        <f>SUM(A30676*E30676)</f>
        <v>10759.5</v>
      </c>
    </row>
    <row r="30677" spans="1:7" s="36" customFormat="1">
      <c r="A30677" s="696"/>
      <c r="B30677" s="696"/>
      <c r="C30677" s="698"/>
      <c r="D30677" s="700"/>
      <c r="E30677" s="701" t="s">
        <v>233</v>
      </c>
      <c r="F30677" s="702"/>
      <c r="G30677" s="703"/>
    </row>
    <row r="30678" spans="1:7" s="36" customFormat="1">
      <c r="A30678" s="695">
        <v>60</v>
      </c>
      <c r="B30678" s="695" t="s">
        <v>107</v>
      </c>
      <c r="C30678" s="697"/>
      <c r="D30678" s="699" t="s">
        <v>234</v>
      </c>
      <c r="E30678" s="585">
        <v>250.6</v>
      </c>
      <c r="F30678" s="572" t="s">
        <v>111</v>
      </c>
      <c r="G30678" s="13">
        <f>SUM(A30678*E30678)</f>
        <v>15036</v>
      </c>
    </row>
    <row r="30679" spans="1:7" s="36" customFormat="1">
      <c r="A30679" s="696"/>
      <c r="B30679" s="696"/>
      <c r="C30679" s="698"/>
      <c r="D30679" s="700"/>
      <c r="E30679" s="701" t="s">
        <v>235</v>
      </c>
      <c r="F30679" s="702"/>
      <c r="G30679" s="703"/>
    </row>
    <row r="30680" spans="1:7" s="36" customFormat="1">
      <c r="A30680" s="695">
        <v>2</v>
      </c>
      <c r="B30680" s="695" t="s">
        <v>72</v>
      </c>
      <c r="C30680" s="697" t="s">
        <v>54</v>
      </c>
      <c r="D30680" s="699" t="s">
        <v>780</v>
      </c>
      <c r="E30680" s="585">
        <v>1051.25</v>
      </c>
      <c r="F30680" s="572" t="s">
        <v>75</v>
      </c>
      <c r="G30680" s="13">
        <f>SUM(A30680*E30680)</f>
        <v>2102.5</v>
      </c>
    </row>
    <row r="30681" spans="1:7" s="36" customFormat="1">
      <c r="A30681" s="696"/>
      <c r="B30681" s="696"/>
      <c r="C30681" s="698"/>
      <c r="D30681" s="700"/>
      <c r="E30681" s="701" t="s">
        <v>235</v>
      </c>
      <c r="F30681" s="702"/>
      <c r="G30681" s="703"/>
    </row>
    <row r="30682" spans="1:7">
      <c r="A30682" s="31"/>
      <c r="B30682" s="32"/>
      <c r="C30682" s="32"/>
      <c r="D30682" s="182"/>
      <c r="E30682" s="32"/>
      <c r="F30682" s="183" t="s">
        <v>781</v>
      </c>
      <c r="G30682" s="184">
        <f>SUM(G30646,G30648,G30650,G30652,G30654,G30656,G30658,G30660,G30662,G30666,G30668,G30672,G30676,G30678,G30680)</f>
        <v>139422.52000000002</v>
      </c>
    </row>
    <row r="30683" spans="1:7">
      <c r="A30683" s="172"/>
      <c r="D30683" s="185" t="s">
        <v>782</v>
      </c>
      <c r="G30683" s="174"/>
    </row>
    <row r="30684" spans="1:7">
      <c r="A30684" s="172">
        <v>1</v>
      </c>
      <c r="B30684" t="s">
        <v>89</v>
      </c>
      <c r="C30684" t="s">
        <v>11</v>
      </c>
      <c r="D30684" s="186" t="s">
        <v>796</v>
      </c>
      <c r="F30684" t="s">
        <v>75</v>
      </c>
      <c r="G30684" s="174"/>
    </row>
    <row r="30685" spans="1:7">
      <c r="A30685" s="172"/>
      <c r="D30685" s="186"/>
      <c r="G30685" s="174"/>
    </row>
    <row r="30686" spans="1:7">
      <c r="A30686" s="172">
        <v>1</v>
      </c>
      <c r="B30686" t="s">
        <v>89</v>
      </c>
      <c r="C30686" t="s">
        <v>15</v>
      </c>
      <c r="D30686" s="186" t="s">
        <v>797</v>
      </c>
      <c r="F30686" t="s">
        <v>75</v>
      </c>
      <c r="G30686" s="174"/>
    </row>
    <row r="30687" spans="1:7">
      <c r="A30687" s="172"/>
      <c r="D30687" s="186"/>
      <c r="G30687" s="174"/>
    </row>
    <row r="30688" spans="1:7" s="36" customFormat="1">
      <c r="A30688" s="75"/>
      <c r="B30688" s="75"/>
      <c r="C30688" s="76"/>
      <c r="D30688" s="77"/>
      <c r="E30688" s="78"/>
      <c r="F30688" s="187" t="s">
        <v>679</v>
      </c>
      <c r="G30688" s="567"/>
    </row>
    <row r="30689" spans="1:7" s="36" customFormat="1">
      <c r="A30689" s="75"/>
      <c r="B30689" s="75"/>
      <c r="C30689" s="76"/>
      <c r="D30689" s="77"/>
      <c r="E30689" s="78"/>
      <c r="F30689" s="78"/>
      <c r="G30689" s="78"/>
    </row>
    <row r="30690" spans="1:7" s="36" customFormat="1">
      <c r="A30690" s="52" t="s">
        <v>302</v>
      </c>
      <c r="B30690" s="53"/>
      <c r="C30690" s="54" t="s">
        <v>707</v>
      </c>
      <c r="D30690" s="55"/>
      <c r="E30690" s="54" t="s">
        <v>131</v>
      </c>
      <c r="F30690" s="63"/>
      <c r="G30690" s="54"/>
    </row>
    <row r="30691" spans="1:7" s="36" customFormat="1">
      <c r="A30691" s="76" t="s">
        <v>132</v>
      </c>
      <c r="B30691" s="53"/>
      <c r="C30691" s="54" t="s">
        <v>784</v>
      </c>
      <c r="D30691" s="55"/>
      <c r="E30691" s="54" t="s">
        <v>131</v>
      </c>
      <c r="F30691" s="63"/>
      <c r="G30691" s="54"/>
    </row>
    <row r="30692" spans="1:7" s="25" customFormat="1">
      <c r="A30692" s="76" t="s">
        <v>134</v>
      </c>
      <c r="B30692" s="53"/>
      <c r="C30692" s="54" t="s">
        <v>708</v>
      </c>
      <c r="D30692" s="55"/>
      <c r="E30692" s="54" t="s">
        <v>131</v>
      </c>
      <c r="F30692" s="63"/>
      <c r="G30692" s="54"/>
    </row>
    <row r="30693" spans="1:7" s="25" customFormat="1">
      <c r="A30693" s="59"/>
      <c r="B30693" s="54"/>
      <c r="C30693" s="54"/>
      <c r="D30693" s="60"/>
      <c r="E30693" s="54"/>
      <c r="F30693" s="94"/>
      <c r="G30693" s="95"/>
    </row>
    <row r="30694" spans="1:7" s="25" customFormat="1">
      <c r="A30694" s="59"/>
      <c r="B30694" s="54"/>
      <c r="C30694" s="54"/>
      <c r="D30694" s="60"/>
      <c r="E30694" s="56" t="s">
        <v>138</v>
      </c>
      <c r="F30694" s="96"/>
      <c r="G30694" s="96"/>
    </row>
    <row r="30695" spans="1:7" s="25" customFormat="1">
      <c r="A30695" s="59"/>
      <c r="B30695" s="54"/>
      <c r="C30695" s="54"/>
      <c r="D30695" s="60"/>
      <c r="E30695" s="54"/>
      <c r="F30695" s="54"/>
      <c r="G30695" s="63"/>
    </row>
    <row r="30696" spans="1:7" s="25" customFormat="1">
      <c r="A30696" s="59"/>
      <c r="B30696" s="54"/>
      <c r="C30696" s="54"/>
      <c r="D30696" s="60"/>
      <c r="E30696" s="54"/>
      <c r="F30696" s="54"/>
      <c r="G30696" s="63"/>
    </row>
    <row r="30697" spans="1:7" s="25" customFormat="1">
      <c r="A30697" s="59"/>
      <c r="B30697" s="54"/>
      <c r="C30697" s="54"/>
      <c r="D30697" s="60"/>
      <c r="E30697" s="64" t="s">
        <v>140</v>
      </c>
      <c r="F30697" s="54"/>
      <c r="G30697" s="63"/>
    </row>
    <row r="30698" spans="1:7" s="25" customFormat="1">
      <c r="A30698" s="55" t="s">
        <v>139</v>
      </c>
      <c r="B30698" s="54"/>
      <c r="C30698" s="54"/>
      <c r="D30698" s="60"/>
      <c r="E30698" s="64" t="s">
        <v>141</v>
      </c>
      <c r="F30698" s="54"/>
      <c r="G30698" s="63"/>
    </row>
    <row r="30699" spans="1:7" s="25" customFormat="1">
      <c r="A30699" s="59"/>
      <c r="B30699" s="54"/>
      <c r="C30699" s="54"/>
      <c r="D30699" s="60"/>
      <c r="E30699" s="64" t="s">
        <v>142</v>
      </c>
      <c r="F30699" s="54"/>
      <c r="G30699" s="63"/>
    </row>
    <row r="30749" spans="1:7">
      <c r="A30749" s="741" t="s">
        <v>0</v>
      </c>
      <c r="B30749" s="741"/>
      <c r="C30749" s="741"/>
      <c r="D30749" s="741"/>
      <c r="E30749" s="741"/>
      <c r="F30749" s="741"/>
      <c r="G30749" s="741"/>
    </row>
    <row r="30750" spans="1:7">
      <c r="A30750" s="742" t="s">
        <v>1</v>
      </c>
      <c r="B30750" s="742"/>
      <c r="C30750" s="742"/>
      <c r="D30750" s="742"/>
      <c r="E30750" s="742"/>
      <c r="F30750" s="742"/>
      <c r="G30750" s="742"/>
    </row>
    <row r="30751" spans="1:7">
      <c r="A30751" s="1" t="s">
        <v>2</v>
      </c>
      <c r="B30751" s="577"/>
      <c r="C30751" s="577"/>
      <c r="D30751" s="754" t="s">
        <v>799</v>
      </c>
      <c r="E30751" s="754"/>
      <c r="F30751" s="754"/>
      <c r="G30751" s="754"/>
    </row>
    <row r="30752" spans="1:7" ht="25.5">
      <c r="A30752" s="744" t="s">
        <v>3</v>
      </c>
      <c r="B30752" s="745"/>
      <c r="C30752" s="3" t="s">
        <v>4</v>
      </c>
      <c r="D30752" s="587" t="s">
        <v>5</v>
      </c>
      <c r="E30752" s="587" t="s">
        <v>6</v>
      </c>
      <c r="F30752" s="587" t="s">
        <v>7</v>
      </c>
      <c r="G30752" s="5" t="s">
        <v>8</v>
      </c>
    </row>
    <row r="30753" spans="1:7">
      <c r="A30753" s="575"/>
      <c r="B30753" s="576"/>
      <c r="C30753" s="3"/>
      <c r="D30753" s="104" t="s">
        <v>9</v>
      </c>
      <c r="E30753" s="587"/>
      <c r="F30753" s="587"/>
      <c r="G30753" s="5"/>
    </row>
    <row r="30754" spans="1:7" s="24" customFormat="1">
      <c r="A30754" s="697">
        <v>208</v>
      </c>
      <c r="B30754" s="697" t="s">
        <v>39</v>
      </c>
      <c r="C30754" s="695" t="s">
        <v>11</v>
      </c>
      <c r="D30754" s="699" t="s">
        <v>149</v>
      </c>
      <c r="E30754" s="585">
        <v>121</v>
      </c>
      <c r="F30754" s="572" t="s">
        <v>42</v>
      </c>
      <c r="G30754" s="20">
        <f>SUM(A30754*E30754/100)</f>
        <v>251.68</v>
      </c>
    </row>
    <row r="30755" spans="1:7" s="24" customFormat="1">
      <c r="A30755" s="698"/>
      <c r="B30755" s="698"/>
      <c r="C30755" s="696"/>
      <c r="D30755" s="700"/>
      <c r="E30755" s="727" t="s">
        <v>150</v>
      </c>
      <c r="F30755" s="728"/>
      <c r="G30755" s="729"/>
    </row>
    <row r="30756" spans="1:7" s="25" customFormat="1">
      <c r="A30756" s="697">
        <v>6629</v>
      </c>
      <c r="B30756" s="697" t="s">
        <v>39</v>
      </c>
      <c r="C30756" s="695" t="s">
        <v>15</v>
      </c>
      <c r="D30756" s="699" t="s">
        <v>305</v>
      </c>
      <c r="E30756" s="572">
        <v>226.88</v>
      </c>
      <c r="F30756" s="572" t="s">
        <v>52</v>
      </c>
      <c r="G30756" s="20">
        <f>SUM(A30756*E30756/100)</f>
        <v>15039.8752</v>
      </c>
    </row>
    <row r="30757" spans="1:7" s="25" customFormat="1">
      <c r="A30757" s="698"/>
      <c r="B30757" s="698"/>
      <c r="C30757" s="696"/>
      <c r="D30757" s="700"/>
      <c r="E30757" s="701" t="s">
        <v>306</v>
      </c>
      <c r="F30757" s="702"/>
      <c r="G30757" s="703"/>
    </row>
    <row r="30758" spans="1:7" s="25" customFormat="1">
      <c r="A30758" s="697">
        <v>4</v>
      </c>
      <c r="B30758" s="697" t="s">
        <v>72</v>
      </c>
      <c r="C30758" s="695" t="s">
        <v>18</v>
      </c>
      <c r="D30758" s="699" t="s">
        <v>833</v>
      </c>
      <c r="E30758" s="572">
        <v>51.43</v>
      </c>
      <c r="F30758" s="572" t="s">
        <v>75</v>
      </c>
      <c r="G30758" s="20">
        <f>SUM(A30758*E30758)</f>
        <v>205.72</v>
      </c>
    </row>
    <row r="30759" spans="1:7" s="25" customFormat="1">
      <c r="A30759" s="698"/>
      <c r="B30759" s="698"/>
      <c r="C30759" s="696"/>
      <c r="D30759" s="700"/>
      <c r="E30759" s="701" t="s">
        <v>834</v>
      </c>
      <c r="F30759" s="702"/>
      <c r="G30759" s="703"/>
    </row>
    <row r="30760" spans="1:7" s="25" customFormat="1">
      <c r="A30760" s="697">
        <v>1417</v>
      </c>
      <c r="B30760" s="697" t="s">
        <v>39</v>
      </c>
      <c r="C30760" s="697" t="s">
        <v>21</v>
      </c>
      <c r="D30760" s="699" t="s">
        <v>717</v>
      </c>
      <c r="E30760" s="585">
        <v>786.5</v>
      </c>
      <c r="F30760" s="572" t="s">
        <v>42</v>
      </c>
      <c r="G30760" s="20">
        <f>SUM(A30760*E30760/100)</f>
        <v>11144.705</v>
      </c>
    </row>
    <row r="30761" spans="1:7" s="25" customFormat="1">
      <c r="A30761" s="698"/>
      <c r="B30761" s="698"/>
      <c r="C30761" s="698"/>
      <c r="D30761" s="700"/>
      <c r="E30761" s="701" t="s">
        <v>718</v>
      </c>
      <c r="F30761" s="702"/>
      <c r="G30761" s="703"/>
    </row>
    <row r="30762" spans="1:7" s="24" customFormat="1">
      <c r="A30762" s="697">
        <v>31</v>
      </c>
      <c r="B30762" s="697" t="s">
        <v>39</v>
      </c>
      <c r="C30762" s="695" t="s">
        <v>25</v>
      </c>
      <c r="D30762" s="699" t="s">
        <v>713</v>
      </c>
      <c r="E30762" s="585">
        <v>1306.8</v>
      </c>
      <c r="F30762" s="572" t="s">
        <v>42</v>
      </c>
      <c r="G30762" s="20">
        <f>SUM(A30762*E30762/100)</f>
        <v>405.10799999999995</v>
      </c>
    </row>
    <row r="30763" spans="1:7" s="24" customFormat="1">
      <c r="A30763" s="698"/>
      <c r="B30763" s="698"/>
      <c r="C30763" s="696"/>
      <c r="D30763" s="700"/>
      <c r="E30763" s="727" t="s">
        <v>714</v>
      </c>
      <c r="F30763" s="728"/>
      <c r="G30763" s="729"/>
    </row>
    <row r="30764" spans="1:7">
      <c r="A30764" s="695">
        <v>6</v>
      </c>
      <c r="B30764" s="695" t="s">
        <v>10</v>
      </c>
      <c r="C30764" s="697" t="s">
        <v>29</v>
      </c>
      <c r="D30764" s="699" t="s">
        <v>37</v>
      </c>
      <c r="E30764" s="585">
        <v>12674.36</v>
      </c>
      <c r="F30764" s="572" t="s">
        <v>13</v>
      </c>
      <c r="G30764" s="20">
        <f>SUM(A30764*E30764/100)</f>
        <v>760.46160000000009</v>
      </c>
    </row>
    <row r="30765" spans="1:7">
      <c r="A30765" s="696"/>
      <c r="B30765" s="696"/>
      <c r="C30765" s="698"/>
      <c r="D30765" s="700"/>
      <c r="E30765" s="701" t="s">
        <v>38</v>
      </c>
      <c r="F30765" s="702"/>
      <c r="G30765" s="703"/>
    </row>
    <row r="30766" spans="1:7" s="24" customFormat="1">
      <c r="A30766" s="697">
        <v>23</v>
      </c>
      <c r="B30766" s="697" t="s">
        <v>39</v>
      </c>
      <c r="C30766" s="695" t="s">
        <v>33</v>
      </c>
      <c r="D30766" s="699" t="s">
        <v>41</v>
      </c>
      <c r="E30766" s="585">
        <v>2206.6</v>
      </c>
      <c r="F30766" s="572" t="s">
        <v>42</v>
      </c>
      <c r="G30766" s="20">
        <f>SUM(A30766*E30766/100)</f>
        <v>507.51799999999997</v>
      </c>
    </row>
    <row r="30767" spans="1:7" s="24" customFormat="1">
      <c r="A30767" s="698"/>
      <c r="B30767" s="698"/>
      <c r="C30767" s="696"/>
      <c r="D30767" s="700"/>
      <c r="E30767" s="727" t="s">
        <v>43</v>
      </c>
      <c r="F30767" s="728"/>
      <c r="G30767" s="729"/>
    </row>
    <row r="30768" spans="1:7" s="23" customFormat="1">
      <c r="A30768" s="697">
        <v>14</v>
      </c>
      <c r="B30768" s="697" t="s">
        <v>10</v>
      </c>
      <c r="C30768" s="695" t="s">
        <v>36</v>
      </c>
      <c r="D30768" s="711" t="s">
        <v>30</v>
      </c>
      <c r="E30768" s="585">
        <v>337</v>
      </c>
      <c r="F30768" s="572" t="s">
        <v>31</v>
      </c>
      <c r="G30768" s="20">
        <f>SUM(A30768*E30768)</f>
        <v>4718</v>
      </c>
    </row>
    <row r="30769" spans="1:7" s="23" customFormat="1">
      <c r="A30769" s="698"/>
      <c r="B30769" s="698"/>
      <c r="C30769" s="696"/>
      <c r="D30769" s="712"/>
      <c r="E30769" s="713" t="s">
        <v>32</v>
      </c>
      <c r="F30769" s="714"/>
      <c r="G30769" s="715"/>
    </row>
    <row r="30770" spans="1:7">
      <c r="A30770" s="709">
        <v>0.75</v>
      </c>
      <c r="B30770" s="697" t="s">
        <v>24</v>
      </c>
      <c r="C30770" s="695" t="s">
        <v>40</v>
      </c>
      <c r="D30770" s="711" t="s">
        <v>26</v>
      </c>
      <c r="E30770" s="585">
        <v>5001.7</v>
      </c>
      <c r="F30770" s="572" t="s">
        <v>27</v>
      </c>
      <c r="G30770" s="20">
        <f>SUM(A30770*E30770)</f>
        <v>3751.2749999999996</v>
      </c>
    </row>
    <row r="30771" spans="1:7">
      <c r="A30771" s="710"/>
      <c r="B30771" s="698"/>
      <c r="C30771" s="696"/>
      <c r="D30771" s="712"/>
      <c r="E30771" s="701" t="s">
        <v>28</v>
      </c>
      <c r="F30771" s="702"/>
      <c r="G30771" s="703"/>
    </row>
    <row r="30772" spans="1:7">
      <c r="A30772" s="695">
        <v>92</v>
      </c>
      <c r="B30772" s="695" t="s">
        <v>10</v>
      </c>
      <c r="C30772" s="561" t="s">
        <v>44</v>
      </c>
      <c r="D30772" s="699" t="s">
        <v>34</v>
      </c>
      <c r="E30772" s="585">
        <v>14429.25</v>
      </c>
      <c r="F30772" s="572" t="s">
        <v>13</v>
      </c>
      <c r="G30772" s="20">
        <f>SUM(A30772*E30772/100)</f>
        <v>13274.91</v>
      </c>
    </row>
    <row r="30773" spans="1:7">
      <c r="A30773" s="696"/>
      <c r="B30773" s="696"/>
      <c r="C30773" s="562"/>
      <c r="D30773" s="700"/>
      <c r="E30773" s="701" t="s">
        <v>35</v>
      </c>
      <c r="F30773" s="702"/>
      <c r="G30773" s="703"/>
    </row>
    <row r="30774" spans="1:7" s="25" customFormat="1">
      <c r="A30774" s="697">
        <v>208</v>
      </c>
      <c r="B30774" s="697" t="s">
        <v>39</v>
      </c>
      <c r="C30774" s="695" t="s">
        <v>47</v>
      </c>
      <c r="D30774" s="699" t="s">
        <v>151</v>
      </c>
      <c r="E30774" s="585">
        <v>660</v>
      </c>
      <c r="F30774" s="572" t="s">
        <v>42</v>
      </c>
      <c r="G30774" s="20">
        <f>SUM(A30774*E30774/100)</f>
        <v>1372.8</v>
      </c>
    </row>
    <row r="30775" spans="1:7" s="25" customFormat="1">
      <c r="A30775" s="698"/>
      <c r="B30775" s="698"/>
      <c r="C30775" s="696"/>
      <c r="D30775" s="700"/>
      <c r="E30775" s="727" t="s">
        <v>152</v>
      </c>
      <c r="F30775" s="728"/>
      <c r="G30775" s="729"/>
    </row>
    <row r="30776" spans="1:7">
      <c r="A30776" s="697">
        <v>3430</v>
      </c>
      <c r="B30776" s="697" t="s">
        <v>39</v>
      </c>
      <c r="C30776" s="695" t="s">
        <v>50</v>
      </c>
      <c r="D30776" s="699" t="s">
        <v>720</v>
      </c>
      <c r="E30776" s="585">
        <v>3015.76</v>
      </c>
      <c r="F30776" s="572" t="s">
        <v>42</v>
      </c>
      <c r="G30776" s="20">
        <f>SUM(A30776*E30776/100)</f>
        <v>103440.56800000001</v>
      </c>
    </row>
    <row r="30777" spans="1:7">
      <c r="A30777" s="698"/>
      <c r="B30777" s="698"/>
      <c r="C30777" s="696"/>
      <c r="D30777" s="700"/>
      <c r="E30777" s="701" t="s">
        <v>800</v>
      </c>
      <c r="F30777" s="702"/>
      <c r="G30777" s="703"/>
    </row>
    <row r="30778" spans="1:7" s="200" customFormat="1">
      <c r="A30778" s="695">
        <v>1174</v>
      </c>
      <c r="B30778" s="695" t="s">
        <v>39</v>
      </c>
      <c r="C30778" s="561" t="s">
        <v>54</v>
      </c>
      <c r="D30778" s="699" t="s">
        <v>264</v>
      </c>
      <c r="E30778" s="585">
        <v>30509.77</v>
      </c>
      <c r="F30778" s="572" t="s">
        <v>42</v>
      </c>
      <c r="G30778" s="20">
        <f>SUM(A30778*E30778/100)</f>
        <v>358184.69980000006</v>
      </c>
    </row>
    <row r="30779" spans="1:7" s="200" customFormat="1">
      <c r="A30779" s="696"/>
      <c r="B30779" s="696"/>
      <c r="C30779" s="562"/>
      <c r="D30779" s="700"/>
      <c r="E30779" s="701" t="s">
        <v>159</v>
      </c>
      <c r="F30779" s="702"/>
      <c r="G30779" s="703"/>
    </row>
    <row r="30780" spans="1:7" s="200" customFormat="1">
      <c r="A30780" s="695">
        <v>84</v>
      </c>
      <c r="B30780" s="695" t="s">
        <v>39</v>
      </c>
      <c r="C30780" s="561" t="s">
        <v>57</v>
      </c>
      <c r="D30780" s="699" t="s">
        <v>835</v>
      </c>
      <c r="E30780" s="585">
        <v>652.71</v>
      </c>
      <c r="F30780" s="572" t="s">
        <v>42</v>
      </c>
      <c r="G30780" s="20">
        <f>SUM(A30780*E30780)</f>
        <v>54827.64</v>
      </c>
    </row>
    <row r="30781" spans="1:7" s="200" customFormat="1">
      <c r="A30781" s="696"/>
      <c r="B30781" s="696"/>
      <c r="C30781" s="562"/>
      <c r="D30781" s="700"/>
      <c r="E30781" s="701" t="s">
        <v>836</v>
      </c>
      <c r="F30781" s="702"/>
      <c r="G30781" s="703"/>
    </row>
    <row r="30782" spans="1:7" s="200" customFormat="1">
      <c r="A30782" s="695">
        <v>18</v>
      </c>
      <c r="B30782" s="695" t="s">
        <v>39</v>
      </c>
      <c r="C30782" s="561" t="s">
        <v>60</v>
      </c>
      <c r="D30782" s="699" t="s">
        <v>837</v>
      </c>
      <c r="E30782" s="585">
        <v>740.04</v>
      </c>
      <c r="F30782" s="572" t="s">
        <v>165</v>
      </c>
      <c r="G30782" s="20">
        <f>SUM(A30782*E30782)</f>
        <v>13320.72</v>
      </c>
    </row>
    <row r="30783" spans="1:7" s="200" customFormat="1">
      <c r="A30783" s="696"/>
      <c r="B30783" s="696"/>
      <c r="C30783" s="562"/>
      <c r="D30783" s="700"/>
      <c r="E30783" s="701" t="s">
        <v>838</v>
      </c>
      <c r="F30783" s="702"/>
      <c r="G30783" s="703"/>
    </row>
    <row r="30784" spans="1:7">
      <c r="A30784" s="697">
        <v>16</v>
      </c>
      <c r="B30784" s="697" t="s">
        <v>39</v>
      </c>
      <c r="C30784" s="695" t="s">
        <v>63</v>
      </c>
      <c r="D30784" s="699" t="s">
        <v>172</v>
      </c>
      <c r="E30784" s="585">
        <v>190.72</v>
      </c>
      <c r="F30784" s="572" t="s">
        <v>165</v>
      </c>
      <c r="G30784" s="13">
        <f>SUM(A30784*E30784)</f>
        <v>3051.52</v>
      </c>
    </row>
    <row r="30785" spans="1:7">
      <c r="A30785" s="698"/>
      <c r="B30785" s="698"/>
      <c r="C30785" s="696"/>
      <c r="D30785" s="700"/>
      <c r="E30785" s="701" t="s">
        <v>173</v>
      </c>
      <c r="F30785" s="702"/>
      <c r="G30785" s="703"/>
    </row>
    <row r="30786" spans="1:7">
      <c r="A30786" s="697">
        <v>16950</v>
      </c>
      <c r="B30786" s="697" t="s">
        <v>39</v>
      </c>
      <c r="C30786" s="695" t="s">
        <v>66</v>
      </c>
      <c r="D30786" s="699" t="s">
        <v>839</v>
      </c>
      <c r="E30786" s="585">
        <v>2725.8</v>
      </c>
      <c r="F30786" s="572" t="s">
        <v>165</v>
      </c>
      <c r="G30786" s="13">
        <f>SUM(A30786*E30786/100)</f>
        <v>462023.1</v>
      </c>
    </row>
    <row r="30787" spans="1:7">
      <c r="A30787" s="698"/>
      <c r="B30787" s="698"/>
      <c r="C30787" s="696"/>
      <c r="D30787" s="700"/>
      <c r="E30787" s="701" t="s">
        <v>840</v>
      </c>
      <c r="F30787" s="702"/>
      <c r="G30787" s="703"/>
    </row>
    <row r="30788" spans="1:7">
      <c r="A30788" s="697">
        <v>1554</v>
      </c>
      <c r="B30788" s="697" t="s">
        <v>39</v>
      </c>
      <c r="C30788" s="695" t="s">
        <v>69</v>
      </c>
      <c r="D30788" s="699" t="s">
        <v>841</v>
      </c>
      <c r="E30788" s="585">
        <v>1662.21</v>
      </c>
      <c r="F30788" s="572" t="s">
        <v>42</v>
      </c>
      <c r="G30788" s="13">
        <f>SUM(A30788*E30788/100)</f>
        <v>25830.743399999999</v>
      </c>
    </row>
    <row r="30789" spans="1:7">
      <c r="A30789" s="698"/>
      <c r="B30789" s="698"/>
      <c r="C30789" s="696"/>
      <c r="D30789" s="700"/>
      <c r="E30789" s="701" t="s">
        <v>842</v>
      </c>
      <c r="F30789" s="702"/>
      <c r="G30789" s="703"/>
    </row>
    <row r="30790" spans="1:7">
      <c r="A30790" s="697">
        <v>597</v>
      </c>
      <c r="B30790" s="697" t="s">
        <v>39</v>
      </c>
      <c r="C30790" s="695" t="s">
        <v>73</v>
      </c>
      <c r="D30790" s="699" t="s">
        <v>843</v>
      </c>
      <c r="E30790" s="585">
        <v>977.4</v>
      </c>
      <c r="F30790" s="572" t="s">
        <v>42</v>
      </c>
      <c r="G30790" s="13">
        <f>SUM(A30790*E30790/100)</f>
        <v>5835.0779999999995</v>
      </c>
    </row>
    <row r="30791" spans="1:7">
      <c r="A30791" s="698"/>
      <c r="B30791" s="698"/>
      <c r="C30791" s="696"/>
      <c r="D30791" s="700"/>
      <c r="E30791" s="701" t="s">
        <v>844</v>
      </c>
      <c r="F30791" s="702"/>
      <c r="G30791" s="703"/>
    </row>
    <row r="30792" spans="1:7" ht="51">
      <c r="A30792" s="559"/>
      <c r="B30792" s="559"/>
      <c r="C30792" s="561" t="s">
        <v>208</v>
      </c>
      <c r="D30792" s="563" t="s">
        <v>153</v>
      </c>
      <c r="E30792" s="730"/>
      <c r="F30792" s="731"/>
      <c r="G30792" s="732"/>
    </row>
    <row r="30793" spans="1:7">
      <c r="A30793" s="695">
        <v>181</v>
      </c>
      <c r="B30793" s="695" t="s">
        <v>39</v>
      </c>
      <c r="C30793" s="697" t="s">
        <v>99</v>
      </c>
      <c r="D30793" s="699" t="s">
        <v>158</v>
      </c>
      <c r="E30793" s="585">
        <v>3275.5</v>
      </c>
      <c r="F30793" s="572" t="s">
        <v>42</v>
      </c>
      <c r="G30793" s="20">
        <f>SUM(A30793*E30793/100)</f>
        <v>5928.6549999999997</v>
      </c>
    </row>
    <row r="30794" spans="1:7">
      <c r="A30794" s="696"/>
      <c r="B30794" s="696"/>
      <c r="C30794" s="698"/>
      <c r="D30794" s="700"/>
      <c r="E30794" s="701" t="s">
        <v>408</v>
      </c>
      <c r="F30794" s="702"/>
      <c r="G30794" s="703"/>
    </row>
    <row r="30795" spans="1:7" s="30" customFormat="1">
      <c r="A30795" s="85"/>
      <c r="B30795" s="188"/>
      <c r="C30795" s="188"/>
      <c r="D30795" s="189"/>
      <c r="E30795" s="188"/>
      <c r="F30795" s="190" t="s">
        <v>845</v>
      </c>
      <c r="G30795" s="201">
        <v>986773</v>
      </c>
    </row>
    <row r="30796" spans="1:7">
      <c r="A30796" s="172"/>
      <c r="D30796" s="185" t="s">
        <v>846</v>
      </c>
      <c r="G30796" s="174"/>
    </row>
    <row r="30797" spans="1:7" s="25" customFormat="1">
      <c r="A30797" s="192">
        <v>2</v>
      </c>
      <c r="B30797" s="25" t="s">
        <v>72</v>
      </c>
      <c r="C30797" s="25" t="s">
        <v>11</v>
      </c>
      <c r="D30797" s="193" t="s">
        <v>847</v>
      </c>
      <c r="E30797" s="25">
        <v>200.42</v>
      </c>
      <c r="F30797" s="25" t="s">
        <v>75</v>
      </c>
      <c r="G30797" s="202">
        <f>SUM(A30797*E30797)</f>
        <v>400.84</v>
      </c>
    </row>
    <row r="30798" spans="1:7" s="25" customFormat="1">
      <c r="A30798" s="192"/>
      <c r="D30798" s="193"/>
      <c r="G30798" s="194"/>
    </row>
    <row r="30799" spans="1:7" s="25" customFormat="1">
      <c r="A30799" s="192"/>
      <c r="D30799" s="195"/>
      <c r="G30799" s="194"/>
    </row>
    <row r="30800" spans="1:7">
      <c r="A30800" s="172"/>
      <c r="D30800" s="186"/>
      <c r="G30800" s="174"/>
    </row>
    <row r="30801" spans="1:7" s="206" customFormat="1">
      <c r="A30801" s="7"/>
      <c r="B30801" s="7"/>
      <c r="C30801" s="6"/>
      <c r="D30801" s="203"/>
      <c r="E30801" s="92"/>
      <c r="F30801" s="204" t="s">
        <v>781</v>
      </c>
      <c r="G30801" s="205">
        <f>SUM(G30797)</f>
        <v>400.84</v>
      </c>
    </row>
    <row r="30802" spans="1:7" s="36" customFormat="1">
      <c r="A30802" s="75"/>
      <c r="B30802" s="75"/>
      <c r="C30802" s="76"/>
      <c r="D30802" s="77"/>
      <c r="E30802" s="78"/>
      <c r="F30802" s="78"/>
      <c r="G30802" s="78"/>
    </row>
    <row r="30803" spans="1:7" s="36" customFormat="1">
      <c r="A30803" s="52" t="s">
        <v>302</v>
      </c>
      <c r="B30803" s="53"/>
      <c r="C30803" s="54" t="s">
        <v>707</v>
      </c>
      <c r="D30803" s="55"/>
      <c r="E30803" s="54" t="s">
        <v>131</v>
      </c>
      <c r="F30803" s="63"/>
      <c r="G30803" s="54"/>
    </row>
    <row r="30804" spans="1:7" s="36" customFormat="1">
      <c r="A30804" s="76" t="s">
        <v>132</v>
      </c>
      <c r="B30804" s="53"/>
      <c r="C30804" s="54" t="s">
        <v>784</v>
      </c>
      <c r="D30804" s="55"/>
      <c r="E30804" s="54" t="s">
        <v>131</v>
      </c>
      <c r="F30804" s="63"/>
      <c r="G30804" s="54"/>
    </row>
    <row r="30805" spans="1:7" s="25" customFormat="1">
      <c r="A30805" s="59"/>
      <c r="B30805" s="54"/>
      <c r="C30805" s="54"/>
      <c r="D30805" s="60"/>
      <c r="E30805" s="54"/>
      <c r="F30805" s="94"/>
      <c r="G30805" s="95"/>
    </row>
    <row r="30806" spans="1:7" s="25" customFormat="1">
      <c r="A30806" s="59"/>
      <c r="B30806" s="54"/>
      <c r="C30806" s="54"/>
      <c r="D30806" s="60"/>
      <c r="E30806" s="56" t="s">
        <v>138</v>
      </c>
      <c r="F30806" s="96"/>
      <c r="G30806" s="96"/>
    </row>
    <row r="30807" spans="1:7" s="25" customFormat="1">
      <c r="A30807" s="59"/>
      <c r="B30807" s="54"/>
      <c r="C30807" s="54"/>
      <c r="D30807" s="60"/>
      <c r="E30807" s="54"/>
      <c r="F30807" s="54"/>
      <c r="G30807" s="63"/>
    </row>
    <row r="30808" spans="1:7" s="25" customFormat="1">
      <c r="A30808" s="59"/>
      <c r="B30808" s="54"/>
      <c r="C30808" s="54"/>
      <c r="D30808" s="60"/>
      <c r="E30808" s="54"/>
      <c r="F30808" s="54"/>
      <c r="G30808" s="63"/>
    </row>
    <row r="30809" spans="1:7" s="25" customFormat="1">
      <c r="A30809" s="59"/>
      <c r="B30809" s="54"/>
      <c r="C30809" s="54"/>
      <c r="D30809" s="60"/>
      <c r="E30809" s="64" t="s">
        <v>140</v>
      </c>
      <c r="F30809" s="54"/>
      <c r="G30809" s="63"/>
    </row>
    <row r="30810" spans="1:7" s="25" customFormat="1">
      <c r="A30810" s="55" t="s">
        <v>139</v>
      </c>
      <c r="B30810" s="54"/>
      <c r="C30810" s="54"/>
      <c r="D30810" s="60"/>
      <c r="E30810" s="64" t="s">
        <v>141</v>
      </c>
      <c r="F30810" s="54"/>
      <c r="G30810" s="63"/>
    </row>
    <row r="30811" spans="1:7" s="25" customFormat="1">
      <c r="A30811" s="59"/>
      <c r="B30811" s="54"/>
      <c r="C30811" s="54"/>
      <c r="D30811" s="60"/>
      <c r="E30811" s="64" t="s">
        <v>142</v>
      </c>
      <c r="F30811" s="54"/>
      <c r="G30811" s="63"/>
    </row>
    <row r="30812" spans="1:7" s="25" customFormat="1">
      <c r="A30812" s="59"/>
      <c r="B30812" s="54"/>
      <c r="C30812" s="54"/>
      <c r="D30812" s="60"/>
      <c r="E30812" s="64"/>
      <c r="F30812" s="54"/>
      <c r="G30812" s="63"/>
    </row>
    <row r="30873" spans="1:7">
      <c r="A30873" s="741" t="s">
        <v>0</v>
      </c>
      <c r="B30873" s="741"/>
      <c r="C30873" s="741"/>
      <c r="D30873" s="741"/>
      <c r="E30873" s="741"/>
      <c r="F30873" s="741"/>
      <c r="G30873" s="741"/>
    </row>
    <row r="30874" spans="1:7">
      <c r="A30874" s="742" t="s">
        <v>1</v>
      </c>
      <c r="B30874" s="742"/>
      <c r="C30874" s="742"/>
      <c r="D30874" s="742"/>
      <c r="E30874" s="742"/>
      <c r="F30874" s="742"/>
      <c r="G30874" s="742"/>
    </row>
    <row r="30875" spans="1:7" ht="37.5" customHeight="1">
      <c r="A30875" s="1" t="s">
        <v>2</v>
      </c>
      <c r="B30875" s="577"/>
      <c r="C30875" s="577"/>
      <c r="D30875" s="754" t="s">
        <v>807</v>
      </c>
      <c r="E30875" s="754"/>
      <c r="F30875" s="754"/>
      <c r="G30875" s="754"/>
    </row>
    <row r="30876" spans="1:7" ht="25.5">
      <c r="A30876" s="744" t="s">
        <v>3</v>
      </c>
      <c r="B30876" s="745"/>
      <c r="C30876" s="3" t="s">
        <v>4</v>
      </c>
      <c r="D30876" s="587" t="s">
        <v>5</v>
      </c>
      <c r="E30876" s="587" t="s">
        <v>6</v>
      </c>
      <c r="F30876" s="587" t="s">
        <v>7</v>
      </c>
      <c r="G30876" s="5" t="s">
        <v>8</v>
      </c>
    </row>
    <row r="30877" spans="1:7">
      <c r="A30877" s="575"/>
      <c r="B30877" s="576"/>
      <c r="C30877" s="3"/>
      <c r="D30877" s="104" t="s">
        <v>9</v>
      </c>
      <c r="E30877" s="587"/>
      <c r="F30877" s="587"/>
      <c r="G30877" s="5"/>
    </row>
    <row r="30878" spans="1:7" s="24" customFormat="1">
      <c r="A30878" s="697">
        <v>1041</v>
      </c>
      <c r="B30878" s="697" t="s">
        <v>39</v>
      </c>
      <c r="C30878" s="695" t="s">
        <v>11</v>
      </c>
      <c r="D30878" s="699" t="s">
        <v>149</v>
      </c>
      <c r="E30878" s="585">
        <v>121</v>
      </c>
      <c r="F30878" s="572" t="s">
        <v>42</v>
      </c>
      <c r="G30878" s="20">
        <f>SUM(A30878*E30878/100)</f>
        <v>1259.6099999999999</v>
      </c>
    </row>
    <row r="30879" spans="1:7" s="24" customFormat="1">
      <c r="A30879" s="698"/>
      <c r="B30879" s="698"/>
      <c r="C30879" s="696"/>
      <c r="D30879" s="700"/>
      <c r="E30879" s="727" t="s">
        <v>150</v>
      </c>
      <c r="F30879" s="728"/>
      <c r="G30879" s="729"/>
    </row>
    <row r="30880" spans="1:7">
      <c r="A30880" s="697">
        <v>54</v>
      </c>
      <c r="B30880" s="697" t="s">
        <v>10</v>
      </c>
      <c r="C30880" s="695" t="s">
        <v>15</v>
      </c>
      <c r="D30880" s="699" t="s">
        <v>711</v>
      </c>
      <c r="E30880" s="585">
        <v>5445</v>
      </c>
      <c r="F30880" s="572" t="s">
        <v>147</v>
      </c>
      <c r="G30880" s="20">
        <f>SUM(A30880*E30880/100)</f>
        <v>2940.3</v>
      </c>
    </row>
    <row r="30881" spans="1:7">
      <c r="A30881" s="698"/>
      <c r="B30881" s="698"/>
      <c r="C30881" s="696"/>
      <c r="D30881" s="700"/>
      <c r="E30881" s="727" t="s">
        <v>712</v>
      </c>
      <c r="F30881" s="728"/>
      <c r="G30881" s="729"/>
    </row>
    <row r="30882" spans="1:7" s="24" customFormat="1">
      <c r="A30882" s="697">
        <v>17</v>
      </c>
      <c r="B30882" s="697" t="s">
        <v>39</v>
      </c>
      <c r="C30882" s="695" t="s">
        <v>18</v>
      </c>
      <c r="D30882" s="699" t="s">
        <v>713</v>
      </c>
      <c r="E30882" s="585">
        <v>1306.8</v>
      </c>
      <c r="F30882" s="572" t="s">
        <v>42</v>
      </c>
      <c r="G30882" s="20">
        <f>SUM(A30882*E30882/100)</f>
        <v>222.15599999999998</v>
      </c>
    </row>
    <row r="30883" spans="1:7" s="24" customFormat="1">
      <c r="A30883" s="698"/>
      <c r="B30883" s="698"/>
      <c r="C30883" s="696"/>
      <c r="D30883" s="700"/>
      <c r="E30883" s="727" t="s">
        <v>714</v>
      </c>
      <c r="F30883" s="728"/>
      <c r="G30883" s="729"/>
    </row>
    <row r="30884" spans="1:7" s="36" customFormat="1">
      <c r="A30884" s="697">
        <v>144</v>
      </c>
      <c r="B30884" s="697" t="s">
        <v>10</v>
      </c>
      <c r="C30884" s="695" t="s">
        <v>21</v>
      </c>
      <c r="D30884" s="699" t="s">
        <v>200</v>
      </c>
      <c r="E30884" s="585">
        <v>1285.6300000000001</v>
      </c>
      <c r="F30884" s="572" t="s">
        <v>147</v>
      </c>
      <c r="G30884" s="20">
        <f>SUM(A30884*E30884/100)</f>
        <v>1851.3072000000002</v>
      </c>
    </row>
    <row r="30885" spans="1:7" s="36" customFormat="1">
      <c r="A30885" s="698"/>
      <c r="B30885" s="698"/>
      <c r="C30885" s="696"/>
      <c r="D30885" s="700"/>
      <c r="E30885" s="701" t="s">
        <v>201</v>
      </c>
      <c r="F30885" s="702"/>
      <c r="G30885" s="703"/>
    </row>
    <row r="30886" spans="1:7" s="36" customFormat="1">
      <c r="A30886" s="697"/>
      <c r="B30886" s="697"/>
      <c r="C30886" s="695" t="s">
        <v>25</v>
      </c>
      <c r="D30886" s="699" t="s">
        <v>274</v>
      </c>
      <c r="E30886" s="730"/>
      <c r="F30886" s="731"/>
      <c r="G30886" s="732"/>
    </row>
    <row r="30887" spans="1:7" s="36" customFormat="1">
      <c r="A30887" s="698"/>
      <c r="B30887" s="698"/>
      <c r="C30887" s="696"/>
      <c r="D30887" s="700"/>
      <c r="E30887" s="733"/>
      <c r="F30887" s="734"/>
      <c r="G30887" s="735"/>
    </row>
    <row r="30888" spans="1:7" s="36" customFormat="1">
      <c r="A30888" s="697">
        <v>4</v>
      </c>
      <c r="B30888" s="697" t="s">
        <v>72</v>
      </c>
      <c r="C30888" s="695" t="s">
        <v>99</v>
      </c>
      <c r="D30888" s="699" t="s">
        <v>715</v>
      </c>
      <c r="E30888" s="585">
        <v>142.18</v>
      </c>
      <c r="F30888" s="572" t="s">
        <v>75</v>
      </c>
      <c r="G30888" s="20">
        <f>SUM(A30888*E30888)</f>
        <v>568.72</v>
      </c>
    </row>
    <row r="30889" spans="1:7" s="36" customFormat="1">
      <c r="A30889" s="698"/>
      <c r="B30889" s="698"/>
      <c r="C30889" s="696"/>
      <c r="D30889" s="700"/>
      <c r="E30889" s="701" t="s">
        <v>275</v>
      </c>
      <c r="F30889" s="702"/>
      <c r="G30889" s="703"/>
    </row>
    <row r="30890" spans="1:7" s="36" customFormat="1">
      <c r="A30890" s="697">
        <v>2</v>
      </c>
      <c r="B30890" s="697" t="s">
        <v>72</v>
      </c>
      <c r="C30890" s="695" t="s">
        <v>102</v>
      </c>
      <c r="D30890" s="699" t="s">
        <v>716</v>
      </c>
      <c r="E30890" s="585">
        <v>102.85</v>
      </c>
      <c r="F30890" s="572" t="s">
        <v>147</v>
      </c>
      <c r="G30890" s="20">
        <f>SUM(A30890*E30890)</f>
        <v>205.7</v>
      </c>
    </row>
    <row r="30891" spans="1:7" s="36" customFormat="1">
      <c r="A30891" s="698"/>
      <c r="B30891" s="698"/>
      <c r="C30891" s="696"/>
      <c r="D30891" s="700"/>
      <c r="E30891" s="701" t="s">
        <v>277</v>
      </c>
      <c r="F30891" s="702"/>
      <c r="G30891" s="703"/>
    </row>
    <row r="30892" spans="1:7" s="25" customFormat="1">
      <c r="A30892" s="697">
        <v>168</v>
      </c>
      <c r="B30892" s="697" t="s">
        <v>39</v>
      </c>
      <c r="C30892" s="697" t="s">
        <v>29</v>
      </c>
      <c r="D30892" s="699" t="s">
        <v>717</v>
      </c>
      <c r="E30892" s="585">
        <v>786.5</v>
      </c>
      <c r="F30892" s="572" t="s">
        <v>42</v>
      </c>
      <c r="G30892" s="20">
        <f>SUM(A30892*E30892/100)</f>
        <v>1321.32</v>
      </c>
    </row>
    <row r="30893" spans="1:7" s="25" customFormat="1">
      <c r="A30893" s="698"/>
      <c r="B30893" s="698"/>
      <c r="C30893" s="698"/>
      <c r="D30893" s="700"/>
      <c r="E30893" s="701" t="s">
        <v>718</v>
      </c>
      <c r="F30893" s="702"/>
      <c r="G30893" s="703"/>
    </row>
    <row r="30894" spans="1:7" s="25" customFormat="1">
      <c r="A30894" s="697">
        <v>10092</v>
      </c>
      <c r="B30894" s="697" t="s">
        <v>39</v>
      </c>
      <c r="C30894" s="695" t="s">
        <v>33</v>
      </c>
      <c r="D30894" s="699" t="s">
        <v>305</v>
      </c>
      <c r="E30894" s="572">
        <v>226.38</v>
      </c>
      <c r="F30894" s="572" t="s">
        <v>52</v>
      </c>
      <c r="G30894" s="20">
        <f>SUM(A30894*E30894/100)</f>
        <v>22846.2696</v>
      </c>
    </row>
    <row r="30895" spans="1:7" s="25" customFormat="1">
      <c r="A30895" s="698"/>
      <c r="B30895" s="698"/>
      <c r="C30895" s="696"/>
      <c r="D30895" s="700"/>
      <c r="E30895" s="701" t="s">
        <v>719</v>
      </c>
      <c r="F30895" s="702"/>
      <c r="G30895" s="703"/>
    </row>
    <row r="30896" spans="1:7">
      <c r="A30896" s="695">
        <v>2221</v>
      </c>
      <c r="B30896" s="695" t="s">
        <v>10</v>
      </c>
      <c r="C30896" s="697" t="s">
        <v>36</v>
      </c>
      <c r="D30896" s="699" t="s">
        <v>393</v>
      </c>
      <c r="E30896" s="585">
        <v>3630</v>
      </c>
      <c r="F30896" s="572" t="s">
        <v>254</v>
      </c>
      <c r="G30896" s="20">
        <f>SUM(A30896*E30896/1000)</f>
        <v>8062.23</v>
      </c>
    </row>
    <row r="30897" spans="1:7">
      <c r="A30897" s="696"/>
      <c r="B30897" s="696"/>
      <c r="C30897" s="698"/>
      <c r="D30897" s="700"/>
      <c r="E30897" s="701" t="s">
        <v>394</v>
      </c>
      <c r="F30897" s="702"/>
      <c r="G30897" s="703"/>
    </row>
    <row r="30898" spans="1:7">
      <c r="A30898" s="695">
        <v>145</v>
      </c>
      <c r="B30898" s="695" t="s">
        <v>10</v>
      </c>
      <c r="C30898" s="561" t="s">
        <v>40</v>
      </c>
      <c r="D30898" s="699" t="s">
        <v>255</v>
      </c>
      <c r="E30898" s="585">
        <v>1141.25</v>
      </c>
      <c r="F30898" s="572" t="s">
        <v>13</v>
      </c>
      <c r="G30898" s="20">
        <f>SUM(A30898*E30898/100)</f>
        <v>1654.8125</v>
      </c>
    </row>
    <row r="30899" spans="1:7">
      <c r="A30899" s="696"/>
      <c r="B30899" s="696"/>
      <c r="C30899" s="562"/>
      <c r="D30899" s="700"/>
      <c r="E30899" s="701" t="s">
        <v>256</v>
      </c>
      <c r="F30899" s="702"/>
      <c r="G30899" s="703"/>
    </row>
    <row r="30900" spans="1:7">
      <c r="A30900" s="695">
        <v>145</v>
      </c>
      <c r="B30900" s="695" t="s">
        <v>10</v>
      </c>
      <c r="C30900" s="697" t="s">
        <v>44</v>
      </c>
      <c r="D30900" s="699" t="s">
        <v>22</v>
      </c>
      <c r="E30900" s="585">
        <v>8122.95</v>
      </c>
      <c r="F30900" s="572" t="s">
        <v>13</v>
      </c>
      <c r="G30900" s="20">
        <f>SUM(A30900*E30900/100)</f>
        <v>11778.2775</v>
      </c>
    </row>
    <row r="30901" spans="1:7">
      <c r="A30901" s="696"/>
      <c r="B30901" s="696"/>
      <c r="C30901" s="698"/>
      <c r="D30901" s="700"/>
      <c r="E30901" s="701" t="s">
        <v>23</v>
      </c>
      <c r="F30901" s="702"/>
      <c r="G30901" s="703"/>
    </row>
    <row r="30902" spans="1:7" ht="51">
      <c r="A30902" s="559"/>
      <c r="B30902" s="559"/>
      <c r="C30902" s="561" t="s">
        <v>47</v>
      </c>
      <c r="D30902" s="563" t="s">
        <v>153</v>
      </c>
      <c r="E30902" s="730"/>
      <c r="F30902" s="731"/>
      <c r="G30902" s="732"/>
    </row>
    <row r="30903" spans="1:7">
      <c r="A30903" s="695">
        <v>145</v>
      </c>
      <c r="B30903" s="695" t="s">
        <v>39</v>
      </c>
      <c r="C30903" s="697" t="s">
        <v>154</v>
      </c>
      <c r="D30903" s="699" t="s">
        <v>331</v>
      </c>
      <c r="E30903" s="585">
        <v>4411.82</v>
      </c>
      <c r="F30903" s="572" t="s">
        <v>42</v>
      </c>
      <c r="G30903" s="20">
        <f>SUM(A30903*E30903/100)</f>
        <v>6397.1389999999992</v>
      </c>
    </row>
    <row r="30904" spans="1:7">
      <c r="A30904" s="696"/>
      <c r="B30904" s="696"/>
      <c r="C30904" s="698"/>
      <c r="D30904" s="700"/>
      <c r="E30904" s="701" t="s">
        <v>332</v>
      </c>
      <c r="F30904" s="702"/>
      <c r="G30904" s="703"/>
    </row>
    <row r="30905" spans="1:7">
      <c r="A30905" s="695">
        <v>47</v>
      </c>
      <c r="B30905" s="695" t="s">
        <v>39</v>
      </c>
      <c r="C30905" s="697" t="s">
        <v>157</v>
      </c>
      <c r="D30905" s="699" t="s">
        <v>158</v>
      </c>
      <c r="E30905" s="585">
        <v>3275.5</v>
      </c>
      <c r="F30905" s="572" t="s">
        <v>42</v>
      </c>
      <c r="G30905" s="20">
        <f>SUM(A30905*E30905/100)</f>
        <v>1539.4849999999999</v>
      </c>
    </row>
    <row r="30906" spans="1:7">
      <c r="A30906" s="696"/>
      <c r="B30906" s="696"/>
      <c r="C30906" s="698"/>
      <c r="D30906" s="700"/>
      <c r="E30906" s="701" t="s">
        <v>408</v>
      </c>
      <c r="F30906" s="702"/>
      <c r="G30906" s="703"/>
    </row>
    <row r="30907" spans="1:7" s="25" customFormat="1">
      <c r="A30907" s="697">
        <v>36</v>
      </c>
      <c r="B30907" s="697" t="s">
        <v>39</v>
      </c>
      <c r="C30907" s="697" t="s">
        <v>50</v>
      </c>
      <c r="D30907" s="699" t="s">
        <v>733</v>
      </c>
      <c r="E30907" s="572">
        <v>27747.06</v>
      </c>
      <c r="F30907" s="572" t="s">
        <v>42</v>
      </c>
      <c r="G30907" s="20">
        <f>SUM(A30907*E30907/100)</f>
        <v>9988.9416000000001</v>
      </c>
    </row>
    <row r="30908" spans="1:7" s="25" customFormat="1">
      <c r="A30908" s="698"/>
      <c r="B30908" s="698"/>
      <c r="C30908" s="698"/>
      <c r="D30908" s="700"/>
      <c r="E30908" s="707" t="s">
        <v>734</v>
      </c>
      <c r="F30908" s="707"/>
      <c r="G30908" s="707"/>
    </row>
    <row r="30909" spans="1:7" s="25" customFormat="1">
      <c r="A30909" s="697">
        <v>129</v>
      </c>
      <c r="B30909" s="697" t="s">
        <v>39</v>
      </c>
      <c r="C30909" s="697" t="s">
        <v>54</v>
      </c>
      <c r="D30909" s="699" t="s">
        <v>736</v>
      </c>
      <c r="E30909" s="585">
        <v>28299.3</v>
      </c>
      <c r="F30909" s="572" t="s">
        <v>42</v>
      </c>
      <c r="G30909" s="20">
        <f>SUM(A30909*E30909/100)</f>
        <v>36506.096999999994</v>
      </c>
    </row>
    <row r="30910" spans="1:7" s="25" customFormat="1">
      <c r="A30910" s="698"/>
      <c r="B30910" s="698"/>
      <c r="C30910" s="698"/>
      <c r="D30910" s="700"/>
      <c r="E30910" s="707" t="s">
        <v>737</v>
      </c>
      <c r="F30910" s="707"/>
      <c r="G30910" s="707"/>
    </row>
    <row r="30911" spans="1:7" s="25" customFormat="1">
      <c r="A30911" s="697">
        <v>1041</v>
      </c>
      <c r="B30911" s="697" t="s">
        <v>39</v>
      </c>
      <c r="C30911" s="695" t="s">
        <v>57</v>
      </c>
      <c r="D30911" s="699" t="s">
        <v>151</v>
      </c>
      <c r="E30911" s="585">
        <v>660</v>
      </c>
      <c r="F30911" s="572" t="s">
        <v>42</v>
      </c>
      <c r="G30911" s="20">
        <f>SUM(A30911*E30911/100)</f>
        <v>6870.6</v>
      </c>
    </row>
    <row r="30912" spans="1:7" s="25" customFormat="1">
      <c r="A30912" s="698"/>
      <c r="B30912" s="698"/>
      <c r="C30912" s="696"/>
      <c r="D30912" s="700"/>
      <c r="E30912" s="727" t="s">
        <v>152</v>
      </c>
      <c r="F30912" s="728"/>
      <c r="G30912" s="729"/>
    </row>
    <row r="30913" spans="1:7">
      <c r="A30913" s="697">
        <v>1041</v>
      </c>
      <c r="B30913" s="697" t="s">
        <v>39</v>
      </c>
      <c r="C30913" s="695" t="s">
        <v>60</v>
      </c>
      <c r="D30913" s="699" t="s">
        <v>720</v>
      </c>
      <c r="E30913" s="585">
        <v>3015.76</v>
      </c>
      <c r="F30913" s="572" t="s">
        <v>42</v>
      </c>
      <c r="G30913" s="20">
        <f>SUM(A30913*E30913/100)</f>
        <v>31394.061600000001</v>
      </c>
    </row>
    <row r="30914" spans="1:7">
      <c r="A30914" s="698"/>
      <c r="B30914" s="698"/>
      <c r="C30914" s="696"/>
      <c r="D30914" s="700"/>
      <c r="E30914" s="701" t="s">
        <v>800</v>
      </c>
      <c r="F30914" s="702"/>
      <c r="G30914" s="703"/>
    </row>
    <row r="30915" spans="1:7">
      <c r="A30915" s="697">
        <v>25</v>
      </c>
      <c r="B30915" s="697" t="s">
        <v>39</v>
      </c>
      <c r="C30915" s="695" t="s">
        <v>63</v>
      </c>
      <c r="D30915" s="699" t="s">
        <v>801</v>
      </c>
      <c r="E30915" s="585">
        <v>264.94</v>
      </c>
      <c r="F30915" s="572" t="s">
        <v>165</v>
      </c>
      <c r="G30915" s="20">
        <f>SUM(A30915*E30915)</f>
        <v>6623.5</v>
      </c>
    </row>
    <row r="30916" spans="1:7">
      <c r="A30916" s="698"/>
      <c r="B30916" s="698"/>
      <c r="C30916" s="696"/>
      <c r="D30916" s="700"/>
      <c r="E30916" s="701" t="s">
        <v>802</v>
      </c>
      <c r="F30916" s="702"/>
      <c r="G30916" s="703"/>
    </row>
    <row r="30917" spans="1:7">
      <c r="A30917" s="697">
        <v>25</v>
      </c>
      <c r="B30917" s="697" t="s">
        <v>39</v>
      </c>
      <c r="C30917" s="695" t="s">
        <v>66</v>
      </c>
      <c r="D30917" s="699" t="s">
        <v>790</v>
      </c>
      <c r="E30917" s="585">
        <v>345.53</v>
      </c>
      <c r="F30917" s="572" t="s">
        <v>165</v>
      </c>
      <c r="G30917" s="20">
        <f>SUM(A30917*E30917)</f>
        <v>8638.25</v>
      </c>
    </row>
    <row r="30918" spans="1:7">
      <c r="A30918" s="698"/>
      <c r="B30918" s="698"/>
      <c r="C30918" s="696"/>
      <c r="D30918" s="700"/>
      <c r="E30918" s="701" t="s">
        <v>791</v>
      </c>
      <c r="F30918" s="702"/>
      <c r="G30918" s="703"/>
    </row>
    <row r="30919" spans="1:7">
      <c r="A30919" s="697">
        <v>12</v>
      </c>
      <c r="B30919" s="697" t="s">
        <v>39</v>
      </c>
      <c r="C30919" s="695" t="s">
        <v>69</v>
      </c>
      <c r="D30919" s="699" t="s">
        <v>172</v>
      </c>
      <c r="E30919" s="585">
        <v>190.72</v>
      </c>
      <c r="F30919" s="572" t="s">
        <v>165</v>
      </c>
      <c r="G30919" s="13">
        <f>SUM(A30919*E30919)</f>
        <v>2288.64</v>
      </c>
    </row>
    <row r="30920" spans="1:7">
      <c r="A30920" s="698"/>
      <c r="B30920" s="698"/>
      <c r="C30920" s="696"/>
      <c r="D30920" s="700"/>
      <c r="E30920" s="701" t="s">
        <v>173</v>
      </c>
      <c r="F30920" s="702"/>
      <c r="G30920" s="703"/>
    </row>
    <row r="30921" spans="1:7">
      <c r="A30921" s="695">
        <v>47</v>
      </c>
      <c r="B30921" s="695" t="s">
        <v>39</v>
      </c>
      <c r="C30921" s="697" t="s">
        <v>73</v>
      </c>
      <c r="D30921" s="699" t="s">
        <v>160</v>
      </c>
      <c r="E30921" s="585">
        <v>1887.4</v>
      </c>
      <c r="F30921" s="572" t="s">
        <v>42</v>
      </c>
      <c r="G30921" s="20">
        <f>SUM(A30921*E30921/100)</f>
        <v>887.07799999999997</v>
      </c>
    </row>
    <row r="30922" spans="1:7">
      <c r="A30922" s="696"/>
      <c r="B30922" s="696"/>
      <c r="C30922" s="698"/>
      <c r="D30922" s="700"/>
      <c r="E30922" s="701" t="s">
        <v>161</v>
      </c>
      <c r="F30922" s="702"/>
      <c r="G30922" s="703"/>
    </row>
    <row r="30923" spans="1:7" s="25" customFormat="1">
      <c r="A30923" s="697">
        <v>1041</v>
      </c>
      <c r="B30923" s="697" t="s">
        <v>39</v>
      </c>
      <c r="C30923" s="695" t="s">
        <v>208</v>
      </c>
      <c r="D30923" s="699" t="s">
        <v>167</v>
      </c>
      <c r="E30923" s="585">
        <v>442.75</v>
      </c>
      <c r="F30923" s="572" t="s">
        <v>52</v>
      </c>
      <c r="G30923" s="20">
        <f>SUM(A30923*E30923/100)</f>
        <v>4609.0275000000001</v>
      </c>
    </row>
    <row r="30924" spans="1:7" s="25" customFormat="1">
      <c r="A30924" s="698"/>
      <c r="B30924" s="698"/>
      <c r="C30924" s="696"/>
      <c r="D30924" s="700"/>
      <c r="E30924" s="701" t="s">
        <v>168</v>
      </c>
      <c r="F30924" s="702"/>
      <c r="G30924" s="703"/>
    </row>
    <row r="30925" spans="1:7">
      <c r="A30925" s="697">
        <v>25231</v>
      </c>
      <c r="B30925" s="697" t="s">
        <v>39</v>
      </c>
      <c r="C30925" s="695" t="s">
        <v>209</v>
      </c>
      <c r="D30925" s="755" t="s">
        <v>300</v>
      </c>
      <c r="E30925" s="584">
        <v>1043.9000000000001</v>
      </c>
      <c r="F30925" s="562" t="s">
        <v>42</v>
      </c>
      <c r="G30925" s="20">
        <f>SUM(A30925*E30925/100)</f>
        <v>263386.40900000004</v>
      </c>
    </row>
    <row r="30926" spans="1:7">
      <c r="A30926" s="698"/>
      <c r="B30926" s="698"/>
      <c r="C30926" s="696"/>
      <c r="D30926" s="700"/>
      <c r="E30926" s="701" t="s">
        <v>301</v>
      </c>
      <c r="F30926" s="702"/>
      <c r="G30926" s="703"/>
    </row>
    <row r="30927" spans="1:7">
      <c r="A30927" s="697">
        <v>2335</v>
      </c>
      <c r="B30927" s="697" t="s">
        <v>39</v>
      </c>
      <c r="C30927" s="695" t="s">
        <v>210</v>
      </c>
      <c r="D30927" s="699" t="s">
        <v>170</v>
      </c>
      <c r="E30927" s="585">
        <v>1160.06</v>
      </c>
      <c r="F30927" s="572" t="s">
        <v>42</v>
      </c>
      <c r="G30927" s="13">
        <f>SUM(A30927*E30927/100)</f>
        <v>27087.401000000002</v>
      </c>
    </row>
    <row r="30928" spans="1:7">
      <c r="A30928" s="698"/>
      <c r="B30928" s="698"/>
      <c r="C30928" s="696"/>
      <c r="D30928" s="700"/>
      <c r="E30928" s="701" t="s">
        <v>171</v>
      </c>
      <c r="F30928" s="702"/>
      <c r="G30928" s="703"/>
    </row>
    <row r="30929" spans="1:7">
      <c r="A30929" s="697">
        <v>72</v>
      </c>
      <c r="B30929" s="697" t="s">
        <v>39</v>
      </c>
      <c r="C30929" s="695" t="s">
        <v>213</v>
      </c>
      <c r="D30929" s="755" t="s">
        <v>764</v>
      </c>
      <c r="E30929" s="584">
        <v>674.6</v>
      </c>
      <c r="F30929" s="562" t="s">
        <v>42</v>
      </c>
      <c r="G30929" s="20">
        <f>SUM(A30929*E30929/100)</f>
        <v>485.71200000000005</v>
      </c>
    </row>
    <row r="30930" spans="1:7">
      <c r="A30930" s="698"/>
      <c r="B30930" s="698"/>
      <c r="C30930" s="696"/>
      <c r="D30930" s="700"/>
      <c r="E30930" s="701" t="s">
        <v>765</v>
      </c>
      <c r="F30930" s="702"/>
      <c r="G30930" s="703"/>
    </row>
    <row r="30931" spans="1:7">
      <c r="A30931" s="697">
        <v>49</v>
      </c>
      <c r="B30931" s="697" t="s">
        <v>39</v>
      </c>
      <c r="C30931" s="695" t="s">
        <v>272</v>
      </c>
      <c r="D30931" s="755" t="s">
        <v>764</v>
      </c>
      <c r="E30931" s="584">
        <v>1072.06</v>
      </c>
      <c r="F30931" s="562" t="s">
        <v>42</v>
      </c>
      <c r="G30931" s="20">
        <f>SUM(A30931*E30931/100)</f>
        <v>525.30939999999998</v>
      </c>
    </row>
    <row r="30932" spans="1:7">
      <c r="A30932" s="698"/>
      <c r="B30932" s="698"/>
      <c r="C30932" s="696"/>
      <c r="D30932" s="700"/>
      <c r="E30932" s="701" t="s">
        <v>803</v>
      </c>
      <c r="F30932" s="702"/>
      <c r="G30932" s="703"/>
    </row>
    <row r="30933" spans="1:7" s="30" customFormat="1">
      <c r="A30933" s="85"/>
      <c r="B30933" s="188"/>
      <c r="C30933" s="188"/>
      <c r="D30933" s="189"/>
      <c r="E30933" s="188"/>
      <c r="F30933" s="190" t="s">
        <v>603</v>
      </c>
      <c r="G30933" s="191" t="s">
        <v>805</v>
      </c>
    </row>
    <row r="30934" spans="1:7">
      <c r="A30934" s="172"/>
      <c r="D30934" s="185" t="s">
        <v>78</v>
      </c>
      <c r="G30934" s="174"/>
    </row>
    <row r="30935" spans="1:7" s="36" customFormat="1">
      <c r="A30935" s="695">
        <v>5</v>
      </c>
      <c r="B30935" s="695" t="s">
        <v>107</v>
      </c>
      <c r="C30935" s="697" t="s">
        <v>11</v>
      </c>
      <c r="D30935" s="699" t="s">
        <v>446</v>
      </c>
      <c r="E30935" s="585">
        <v>333.29</v>
      </c>
      <c r="F30935" s="572" t="s">
        <v>75</v>
      </c>
      <c r="G30935" s="13">
        <f>SUM(A30935*E30935)</f>
        <v>1666.45</v>
      </c>
    </row>
    <row r="30936" spans="1:7" s="36" customFormat="1">
      <c r="A30936" s="696"/>
      <c r="B30936" s="696"/>
      <c r="C30936" s="698"/>
      <c r="D30936" s="700"/>
      <c r="E30936" s="701" t="s">
        <v>447</v>
      </c>
      <c r="F30936" s="702"/>
      <c r="G30936" s="703"/>
    </row>
    <row r="30937" spans="1:7">
      <c r="A30937" s="695">
        <v>1</v>
      </c>
      <c r="B30937" s="695" t="s">
        <v>72</v>
      </c>
      <c r="C30937" s="697" t="s">
        <v>15</v>
      </c>
      <c r="D30937" s="699" t="s">
        <v>181</v>
      </c>
      <c r="E30937" s="585">
        <v>566.70000000000005</v>
      </c>
      <c r="F30937" s="572" t="s">
        <v>75</v>
      </c>
      <c r="G30937" s="13">
        <f>SUM(A30937*E30937)</f>
        <v>566.70000000000005</v>
      </c>
    </row>
    <row r="30938" spans="1:7">
      <c r="A30938" s="696"/>
      <c r="B30938" s="696"/>
      <c r="C30938" s="698"/>
      <c r="D30938" s="700"/>
      <c r="E30938" s="701" t="s">
        <v>182</v>
      </c>
      <c r="F30938" s="702"/>
      <c r="G30938" s="703"/>
    </row>
    <row r="30939" spans="1:7">
      <c r="A30939" s="695">
        <v>1</v>
      </c>
      <c r="B30939" s="695" t="s">
        <v>72</v>
      </c>
      <c r="C30939" s="697" t="s">
        <v>18</v>
      </c>
      <c r="D30939" s="699" t="s">
        <v>177</v>
      </c>
      <c r="E30939" s="585">
        <v>6166.6</v>
      </c>
      <c r="F30939" s="572" t="s">
        <v>75</v>
      </c>
      <c r="G30939" s="13">
        <f>SUM(A30939*E30939)</f>
        <v>6166.6</v>
      </c>
    </row>
    <row r="30940" spans="1:7">
      <c r="A30940" s="696"/>
      <c r="B30940" s="696"/>
      <c r="C30940" s="698"/>
      <c r="D30940" s="700"/>
      <c r="E30940" s="701" t="s">
        <v>178</v>
      </c>
      <c r="F30940" s="702"/>
      <c r="G30940" s="703"/>
    </row>
    <row r="30941" spans="1:7">
      <c r="A30941" s="695">
        <v>1</v>
      </c>
      <c r="B30941" s="695" t="s">
        <v>72</v>
      </c>
      <c r="C30941" s="697" t="s">
        <v>21</v>
      </c>
      <c r="D30941" s="699" t="s">
        <v>768</v>
      </c>
      <c r="E30941" s="585">
        <v>4253.7</v>
      </c>
      <c r="F30941" s="572" t="s">
        <v>75</v>
      </c>
      <c r="G30941" s="13">
        <f>SUM(A30941*E30941)</f>
        <v>4253.7</v>
      </c>
    </row>
    <row r="30942" spans="1:7">
      <c r="A30942" s="696"/>
      <c r="B30942" s="696"/>
      <c r="C30942" s="698"/>
      <c r="D30942" s="700"/>
      <c r="E30942" s="701" t="s">
        <v>769</v>
      </c>
      <c r="F30942" s="702"/>
      <c r="G30942" s="703"/>
    </row>
    <row r="30943" spans="1:7">
      <c r="A30943" s="695">
        <v>1</v>
      </c>
      <c r="B30943" s="695" t="s">
        <v>89</v>
      </c>
      <c r="C30943" s="697" t="s">
        <v>25</v>
      </c>
      <c r="D30943" s="699" t="s">
        <v>94</v>
      </c>
      <c r="E30943" s="585">
        <v>938.47</v>
      </c>
      <c r="F30943" s="572" t="s">
        <v>75</v>
      </c>
      <c r="G30943" s="13">
        <f>SUM(A30943*E30943)</f>
        <v>938.47</v>
      </c>
    </row>
    <row r="30944" spans="1:7">
      <c r="A30944" s="696"/>
      <c r="B30944" s="696"/>
      <c r="C30944" s="698"/>
      <c r="D30944" s="700"/>
      <c r="E30944" s="701" t="s">
        <v>95</v>
      </c>
      <c r="F30944" s="702"/>
      <c r="G30944" s="703"/>
    </row>
    <row r="30945" spans="1:7" s="36" customFormat="1">
      <c r="A30945" s="695">
        <v>2</v>
      </c>
      <c r="B30945" s="695" t="s">
        <v>89</v>
      </c>
      <c r="C30945" s="697" t="s">
        <v>29</v>
      </c>
      <c r="D30945" s="699" t="s">
        <v>81</v>
      </c>
      <c r="E30945" s="585">
        <v>2042.43</v>
      </c>
      <c r="F30945" s="572" t="s">
        <v>75</v>
      </c>
      <c r="G30945" s="13">
        <f>SUM(A30945*E30945)</f>
        <v>4084.86</v>
      </c>
    </row>
    <row r="30946" spans="1:7" s="36" customFormat="1">
      <c r="A30946" s="696"/>
      <c r="B30946" s="696"/>
      <c r="C30946" s="698"/>
      <c r="D30946" s="700"/>
      <c r="E30946" s="701" t="s">
        <v>82</v>
      </c>
      <c r="F30946" s="702"/>
      <c r="G30946" s="703"/>
    </row>
    <row r="30947" spans="1:7">
      <c r="A30947" s="695">
        <v>3</v>
      </c>
      <c r="B30947" s="695" t="s">
        <v>72</v>
      </c>
      <c r="C30947" s="697" t="s">
        <v>29</v>
      </c>
      <c r="D30947" s="699" t="s">
        <v>83</v>
      </c>
      <c r="E30947" s="585">
        <v>447.15</v>
      </c>
      <c r="F30947" s="572" t="s">
        <v>75</v>
      </c>
      <c r="G30947" s="13">
        <f>SUM(A30947*E30947)</f>
        <v>1341.4499999999998</v>
      </c>
    </row>
    <row r="30948" spans="1:7">
      <c r="A30948" s="696"/>
      <c r="B30948" s="696"/>
      <c r="C30948" s="698"/>
      <c r="D30948" s="700"/>
      <c r="E30948" s="701" t="s">
        <v>84</v>
      </c>
      <c r="F30948" s="702"/>
      <c r="G30948" s="703"/>
    </row>
    <row r="30949" spans="1:7" s="36" customFormat="1">
      <c r="A30949" s="695">
        <v>1</v>
      </c>
      <c r="B30949" s="695" t="s">
        <v>89</v>
      </c>
      <c r="C30949" s="697" t="s">
        <v>36</v>
      </c>
      <c r="D30949" s="699" t="s">
        <v>81</v>
      </c>
      <c r="E30949" s="585">
        <v>972.95</v>
      </c>
      <c r="F30949" s="572" t="s">
        <v>75</v>
      </c>
      <c r="G30949" s="13">
        <f>SUM(A30949*E30949)</f>
        <v>972.95</v>
      </c>
    </row>
    <row r="30950" spans="1:7" s="36" customFormat="1">
      <c r="A30950" s="696"/>
      <c r="B30950" s="696"/>
      <c r="C30950" s="698"/>
      <c r="D30950" s="700"/>
      <c r="E30950" s="701" t="s">
        <v>770</v>
      </c>
      <c r="F30950" s="702"/>
      <c r="G30950" s="703"/>
    </row>
    <row r="30951" spans="1:7" s="36" customFormat="1">
      <c r="A30951" s="695">
        <v>4</v>
      </c>
      <c r="B30951" s="695" t="s">
        <v>72</v>
      </c>
      <c r="C30951" s="697" t="s">
        <v>40</v>
      </c>
      <c r="D30951" s="699" t="s">
        <v>771</v>
      </c>
      <c r="E30951" s="585">
        <v>389.7</v>
      </c>
      <c r="F30951" s="572" t="s">
        <v>75</v>
      </c>
      <c r="G30951" s="13">
        <f>SUM(A30951*E30951)</f>
        <v>1558.8</v>
      </c>
    </row>
    <row r="30952" spans="1:7" s="36" customFormat="1">
      <c r="A30952" s="696"/>
      <c r="B30952" s="696"/>
      <c r="C30952" s="698"/>
      <c r="D30952" s="700"/>
      <c r="E30952" s="701" t="s">
        <v>772</v>
      </c>
      <c r="F30952" s="702"/>
      <c r="G30952" s="703"/>
    </row>
    <row r="30953" spans="1:7">
      <c r="A30953" s="695"/>
      <c r="B30953" s="695"/>
      <c r="C30953" s="697" t="s">
        <v>44</v>
      </c>
      <c r="D30953" s="699" t="s">
        <v>226</v>
      </c>
      <c r="E30953" s="730"/>
      <c r="F30953" s="731"/>
      <c r="G30953" s="732"/>
    </row>
    <row r="30954" spans="1:7">
      <c r="A30954" s="696"/>
      <c r="B30954" s="696"/>
      <c r="C30954" s="698"/>
      <c r="D30954" s="700"/>
      <c r="E30954" s="733"/>
      <c r="F30954" s="734"/>
      <c r="G30954" s="735"/>
    </row>
    <row r="30955" spans="1:7">
      <c r="A30955" s="695">
        <v>5</v>
      </c>
      <c r="B30955" s="695" t="s">
        <v>107</v>
      </c>
      <c r="C30955" s="697" t="s">
        <v>99</v>
      </c>
      <c r="D30955" s="699" t="s">
        <v>773</v>
      </c>
      <c r="E30955" s="585">
        <v>95.79</v>
      </c>
      <c r="F30955" s="572" t="s">
        <v>111</v>
      </c>
      <c r="G30955" s="13">
        <f>SUM(A30955*E30955)</f>
        <v>478.95000000000005</v>
      </c>
    </row>
    <row r="30956" spans="1:7">
      <c r="A30956" s="696"/>
      <c r="B30956" s="696"/>
      <c r="C30956" s="698"/>
      <c r="D30956" s="700"/>
      <c r="E30956" s="701" t="s">
        <v>774</v>
      </c>
      <c r="F30956" s="702"/>
      <c r="G30956" s="703"/>
    </row>
    <row r="30957" spans="1:7">
      <c r="A30957" s="695">
        <v>5</v>
      </c>
      <c r="B30957" s="695" t="s">
        <v>72</v>
      </c>
      <c r="C30957" s="697" t="s">
        <v>102</v>
      </c>
      <c r="D30957" s="699" t="s">
        <v>775</v>
      </c>
      <c r="E30957" s="585">
        <v>128.55000000000001</v>
      </c>
      <c r="F30957" s="572" t="s">
        <v>111</v>
      </c>
      <c r="G30957" s="13">
        <f>SUM(A30957*E30957)</f>
        <v>642.75</v>
      </c>
    </row>
    <row r="30958" spans="1:7">
      <c r="A30958" s="696"/>
      <c r="B30958" s="696"/>
      <c r="C30958" s="698"/>
      <c r="D30958" s="700"/>
      <c r="E30958" s="701" t="s">
        <v>776</v>
      </c>
      <c r="F30958" s="702"/>
      <c r="G30958" s="703"/>
    </row>
    <row r="30959" spans="1:7">
      <c r="A30959" s="695"/>
      <c r="B30959" s="695"/>
      <c r="C30959" s="697" t="s">
        <v>47</v>
      </c>
      <c r="D30959" s="699" t="s">
        <v>777</v>
      </c>
      <c r="E30959" s="730"/>
      <c r="F30959" s="731"/>
      <c r="G30959" s="732"/>
    </row>
    <row r="30960" spans="1:7">
      <c r="A30960" s="696"/>
      <c r="B30960" s="696"/>
      <c r="C30960" s="698"/>
      <c r="D30960" s="700"/>
      <c r="E30960" s="733"/>
      <c r="F30960" s="734"/>
      <c r="G30960" s="735"/>
    </row>
    <row r="30961" spans="1:7">
      <c r="A30961" s="695">
        <v>1</v>
      </c>
      <c r="B30961" s="695" t="s">
        <v>89</v>
      </c>
      <c r="C30961" s="697" t="s">
        <v>99</v>
      </c>
      <c r="D30961" s="699" t="s">
        <v>778</v>
      </c>
      <c r="E30961" s="585">
        <v>299.55</v>
      </c>
      <c r="F30961" s="572" t="s">
        <v>75</v>
      </c>
      <c r="G30961" s="13">
        <f>SUM(A30961*E30961)</f>
        <v>299.55</v>
      </c>
    </row>
    <row r="30962" spans="1:7">
      <c r="A30962" s="696"/>
      <c r="B30962" s="696"/>
      <c r="C30962" s="698"/>
      <c r="D30962" s="700"/>
      <c r="E30962" s="701" t="s">
        <v>779</v>
      </c>
      <c r="F30962" s="702"/>
      <c r="G30962" s="703"/>
    </row>
    <row r="30963" spans="1:7" s="36" customFormat="1">
      <c r="A30963" s="695"/>
      <c r="B30963" s="695"/>
      <c r="C30963" s="697" t="s">
        <v>50</v>
      </c>
      <c r="D30963" s="699" t="s">
        <v>231</v>
      </c>
      <c r="E30963" s="39"/>
      <c r="F30963" s="40"/>
      <c r="G30963" s="41"/>
    </row>
    <row r="30964" spans="1:7" s="36" customFormat="1">
      <c r="A30964" s="696"/>
      <c r="B30964" s="696"/>
      <c r="C30964" s="698"/>
      <c r="D30964" s="700"/>
      <c r="E30964" s="42"/>
      <c r="F30964" s="43"/>
      <c r="G30964" s="44"/>
    </row>
    <row r="30965" spans="1:7" s="36" customFormat="1">
      <c r="A30965" s="781">
        <v>1</v>
      </c>
      <c r="B30965" s="695" t="s">
        <v>107</v>
      </c>
      <c r="C30965" s="697"/>
      <c r="D30965" s="699" t="s">
        <v>232</v>
      </c>
      <c r="E30965" s="585">
        <v>199.25</v>
      </c>
      <c r="F30965" s="572" t="s">
        <v>111</v>
      </c>
      <c r="G30965" s="13">
        <f>SUM(A30965*E30965)</f>
        <v>199.25</v>
      </c>
    </row>
    <row r="30966" spans="1:7" s="36" customFormat="1">
      <c r="A30966" s="782"/>
      <c r="B30966" s="696"/>
      <c r="C30966" s="698"/>
      <c r="D30966" s="700"/>
      <c r="E30966" s="701" t="s">
        <v>233</v>
      </c>
      <c r="F30966" s="702"/>
      <c r="G30966" s="703"/>
    </row>
    <row r="30967" spans="1:7" s="36" customFormat="1">
      <c r="A30967" s="695">
        <v>1</v>
      </c>
      <c r="B30967" s="695" t="s">
        <v>107</v>
      </c>
      <c r="C30967" s="697"/>
      <c r="D30967" s="699" t="s">
        <v>234</v>
      </c>
      <c r="E30967" s="585">
        <v>250.6</v>
      </c>
      <c r="F30967" s="572" t="s">
        <v>111</v>
      </c>
      <c r="G30967" s="13">
        <f>SUM(A30967*E30967)</f>
        <v>250.6</v>
      </c>
    </row>
    <row r="30968" spans="1:7" s="36" customFormat="1">
      <c r="A30968" s="696"/>
      <c r="B30968" s="696"/>
      <c r="C30968" s="698"/>
      <c r="D30968" s="700"/>
      <c r="E30968" s="701" t="s">
        <v>235</v>
      </c>
      <c r="F30968" s="702"/>
      <c r="G30968" s="703"/>
    </row>
    <row r="30969" spans="1:7" s="30" customFormat="1">
      <c r="A30969" s="85"/>
      <c r="B30969" s="188"/>
      <c r="C30969" s="188"/>
      <c r="D30969" s="189"/>
      <c r="E30969" s="188"/>
      <c r="F30969" s="190" t="s">
        <v>781</v>
      </c>
      <c r="G30969" s="190" t="s">
        <v>806</v>
      </c>
    </row>
    <row r="30970" spans="1:7">
      <c r="A30970" s="172"/>
      <c r="D30970" s="185" t="s">
        <v>782</v>
      </c>
      <c r="G30970" s="174"/>
    </row>
    <row r="30971" spans="1:7" s="25" customFormat="1">
      <c r="A30971" s="192">
        <v>1</v>
      </c>
      <c r="B30971" s="25" t="s">
        <v>89</v>
      </c>
      <c r="C30971" s="25" t="s">
        <v>11</v>
      </c>
      <c r="D30971" s="193" t="s">
        <v>804</v>
      </c>
      <c r="F30971" s="25" t="s">
        <v>75</v>
      </c>
      <c r="G30971" s="194"/>
    </row>
    <row r="30972" spans="1:7" s="25" customFormat="1">
      <c r="A30972" s="192"/>
      <c r="D30972" s="193"/>
      <c r="G30972" s="194"/>
    </row>
    <row r="30973" spans="1:7" s="25" customFormat="1">
      <c r="A30973" s="192"/>
      <c r="D30973" s="195"/>
      <c r="G30973" s="194"/>
    </row>
    <row r="30974" spans="1:7">
      <c r="A30974" s="172"/>
      <c r="D30974" s="186"/>
      <c r="G30974" s="174"/>
    </row>
    <row r="30975" spans="1:7" s="36" customFormat="1">
      <c r="A30975" s="75"/>
      <c r="B30975" s="75"/>
      <c r="C30975" s="76"/>
      <c r="D30975" s="77"/>
      <c r="E30975" s="78"/>
      <c r="F30975" s="187" t="s">
        <v>679</v>
      </c>
      <c r="G30975" s="567"/>
    </row>
    <row r="30976" spans="1:7" s="36" customFormat="1">
      <c r="A30976" s="75"/>
      <c r="B30976" s="75"/>
      <c r="C30976" s="76"/>
      <c r="D30976" s="77"/>
      <c r="E30976" s="78"/>
      <c r="F30976" s="78"/>
      <c r="G30976" s="78"/>
    </row>
    <row r="30977" spans="1:7" s="36" customFormat="1">
      <c r="A30977" s="52" t="s">
        <v>302</v>
      </c>
      <c r="B30977" s="53"/>
      <c r="C30977" s="54" t="s">
        <v>707</v>
      </c>
      <c r="D30977" s="55"/>
      <c r="E30977" s="54" t="s">
        <v>131</v>
      </c>
      <c r="F30977" s="63"/>
      <c r="G30977" s="54"/>
    </row>
    <row r="30978" spans="1:7" s="36" customFormat="1">
      <c r="A30978" s="76" t="s">
        <v>132</v>
      </c>
      <c r="B30978" s="53"/>
      <c r="C30978" s="54" t="s">
        <v>784</v>
      </c>
      <c r="D30978" s="55"/>
      <c r="E30978" s="54" t="s">
        <v>131</v>
      </c>
      <c r="F30978" s="63"/>
      <c r="G30978" s="54"/>
    </row>
    <row r="30979" spans="1:7" s="25" customFormat="1">
      <c r="A30979" s="76" t="s">
        <v>134</v>
      </c>
      <c r="B30979" s="53"/>
      <c r="C30979" s="54" t="s">
        <v>708</v>
      </c>
      <c r="D30979" s="55"/>
      <c r="E30979" s="54" t="s">
        <v>131</v>
      </c>
      <c r="F30979" s="63"/>
      <c r="G30979" s="54"/>
    </row>
    <row r="30980" spans="1:7" s="25" customFormat="1">
      <c r="A30980" s="59"/>
      <c r="B30980" s="54"/>
      <c r="C30980" s="54"/>
      <c r="D30980" s="60"/>
      <c r="E30980" s="54"/>
      <c r="F30980" s="94"/>
      <c r="G30980" s="95"/>
    </row>
    <row r="30981" spans="1:7" s="25" customFormat="1">
      <c r="A30981" s="59"/>
      <c r="B30981" s="54"/>
      <c r="C30981" s="54"/>
      <c r="D30981" s="60"/>
      <c r="E30981" s="56" t="s">
        <v>138</v>
      </c>
      <c r="F30981" s="96"/>
      <c r="G30981" s="96"/>
    </row>
    <row r="30982" spans="1:7" s="25" customFormat="1">
      <c r="A30982" s="59"/>
      <c r="B30982" s="54"/>
      <c r="C30982" s="54"/>
      <c r="D30982" s="60"/>
      <c r="E30982" s="54"/>
      <c r="F30982" s="54"/>
      <c r="G30982" s="63"/>
    </row>
    <row r="30983" spans="1:7" s="25" customFormat="1">
      <c r="A30983" s="59"/>
      <c r="B30983" s="54"/>
      <c r="C30983" s="54"/>
      <c r="D30983" s="60"/>
      <c r="E30983" s="54"/>
      <c r="F30983" s="54"/>
      <c r="G30983" s="63"/>
    </row>
    <row r="30984" spans="1:7" s="25" customFormat="1">
      <c r="A30984" s="59"/>
      <c r="B30984" s="54"/>
      <c r="C30984" s="54"/>
      <c r="D30984" s="60"/>
      <c r="E30984" s="64" t="s">
        <v>140</v>
      </c>
      <c r="F30984" s="54"/>
      <c r="G30984" s="63"/>
    </row>
    <row r="30985" spans="1:7" s="25" customFormat="1">
      <c r="A30985" s="55" t="s">
        <v>139</v>
      </c>
      <c r="B30985" s="54"/>
      <c r="C30985" s="54"/>
      <c r="D30985" s="60"/>
      <c r="E30985" s="64" t="s">
        <v>141</v>
      </c>
      <c r="F30985" s="54"/>
      <c r="G30985" s="63"/>
    </row>
    <row r="30986" spans="1:7" s="25" customFormat="1">
      <c r="A30986" s="59"/>
      <c r="B30986" s="54"/>
      <c r="C30986" s="54"/>
      <c r="D30986" s="60"/>
      <c r="E30986" s="64" t="s">
        <v>142</v>
      </c>
      <c r="F30986" s="54"/>
      <c r="G30986" s="63"/>
    </row>
    <row r="30995" spans="1:7">
      <c r="A30995" s="741" t="s">
        <v>0</v>
      </c>
      <c r="B30995" s="741"/>
      <c r="C30995" s="741"/>
      <c r="D30995" s="741"/>
      <c r="E30995" s="741"/>
      <c r="F30995" s="741"/>
      <c r="G30995" s="741"/>
    </row>
    <row r="30996" spans="1:7">
      <c r="A30996" s="742" t="s">
        <v>1</v>
      </c>
      <c r="B30996" s="742"/>
      <c r="C30996" s="742"/>
      <c r="D30996" s="742"/>
      <c r="E30996" s="742"/>
      <c r="F30996" s="742"/>
      <c r="G30996" s="742"/>
    </row>
    <row r="30997" spans="1:7" ht="33" customHeight="1">
      <c r="A30997" s="1" t="s">
        <v>2</v>
      </c>
      <c r="B30997" s="577"/>
      <c r="C30997" s="577"/>
      <c r="D30997" s="754" t="s">
        <v>808</v>
      </c>
      <c r="E30997" s="754"/>
      <c r="F30997" s="754"/>
      <c r="G30997" s="754"/>
    </row>
    <row r="30998" spans="1:7" ht="25.5">
      <c r="A30998" s="744" t="s">
        <v>3</v>
      </c>
      <c r="B30998" s="745"/>
      <c r="C30998" s="3" t="s">
        <v>4</v>
      </c>
      <c r="D30998" s="587" t="s">
        <v>5</v>
      </c>
      <c r="E30998" s="587" t="s">
        <v>6</v>
      </c>
      <c r="F30998" s="587" t="s">
        <v>7</v>
      </c>
      <c r="G30998" s="5" t="s">
        <v>8</v>
      </c>
    </row>
    <row r="30999" spans="1:7">
      <c r="A30999" s="575"/>
      <c r="B30999" s="576"/>
      <c r="C30999" s="3"/>
      <c r="D30999" s="104" t="s">
        <v>9</v>
      </c>
      <c r="E30999" s="587"/>
      <c r="F30999" s="587"/>
      <c r="G30999" s="5"/>
    </row>
    <row r="31000" spans="1:7" s="24" customFormat="1">
      <c r="A31000" s="697">
        <v>1041</v>
      </c>
      <c r="B31000" s="697" t="s">
        <v>39</v>
      </c>
      <c r="C31000" s="695" t="s">
        <v>11</v>
      </c>
      <c r="D31000" s="699" t="s">
        <v>149</v>
      </c>
      <c r="E31000" s="585">
        <v>121</v>
      </c>
      <c r="F31000" s="572" t="s">
        <v>42</v>
      </c>
      <c r="G31000" s="20">
        <f>SUM(A31000*E31000/100)</f>
        <v>1259.6099999999999</v>
      </c>
    </row>
    <row r="31001" spans="1:7" s="24" customFormat="1">
      <c r="A31001" s="698"/>
      <c r="B31001" s="698"/>
      <c r="C31001" s="696"/>
      <c r="D31001" s="700"/>
      <c r="E31001" s="727" t="s">
        <v>150</v>
      </c>
      <c r="F31001" s="728"/>
      <c r="G31001" s="729"/>
    </row>
    <row r="31002" spans="1:7">
      <c r="A31002" s="697">
        <v>54</v>
      </c>
      <c r="B31002" s="697" t="s">
        <v>10</v>
      </c>
      <c r="C31002" s="695" t="s">
        <v>15</v>
      </c>
      <c r="D31002" s="699" t="s">
        <v>711</v>
      </c>
      <c r="E31002" s="585">
        <v>5445</v>
      </c>
      <c r="F31002" s="572" t="s">
        <v>147</v>
      </c>
      <c r="G31002" s="20">
        <f>SUM(A31002*E31002/100)</f>
        <v>2940.3</v>
      </c>
    </row>
    <row r="31003" spans="1:7">
      <c r="A31003" s="698"/>
      <c r="B31003" s="698"/>
      <c r="C31003" s="696"/>
      <c r="D31003" s="700"/>
      <c r="E31003" s="727" t="s">
        <v>712</v>
      </c>
      <c r="F31003" s="728"/>
      <c r="G31003" s="729"/>
    </row>
    <row r="31004" spans="1:7" s="24" customFormat="1">
      <c r="A31004" s="697">
        <v>17</v>
      </c>
      <c r="B31004" s="697" t="s">
        <v>39</v>
      </c>
      <c r="C31004" s="695" t="s">
        <v>18</v>
      </c>
      <c r="D31004" s="699" t="s">
        <v>713</v>
      </c>
      <c r="E31004" s="585">
        <v>1306.8</v>
      </c>
      <c r="F31004" s="572" t="s">
        <v>42</v>
      </c>
      <c r="G31004" s="20">
        <f>SUM(A31004*E31004/100)</f>
        <v>222.15599999999998</v>
      </c>
    </row>
    <row r="31005" spans="1:7" s="24" customFormat="1">
      <c r="A31005" s="698"/>
      <c r="B31005" s="698"/>
      <c r="C31005" s="696"/>
      <c r="D31005" s="700"/>
      <c r="E31005" s="727" t="s">
        <v>714</v>
      </c>
      <c r="F31005" s="728"/>
      <c r="G31005" s="729"/>
    </row>
    <row r="31006" spans="1:7" s="36" customFormat="1">
      <c r="A31006" s="697">
        <v>144</v>
      </c>
      <c r="B31006" s="697" t="s">
        <v>10</v>
      </c>
      <c r="C31006" s="695" t="s">
        <v>21</v>
      </c>
      <c r="D31006" s="699" t="s">
        <v>200</v>
      </c>
      <c r="E31006" s="585">
        <v>1285.6300000000001</v>
      </c>
      <c r="F31006" s="572" t="s">
        <v>147</v>
      </c>
      <c r="G31006" s="20">
        <f>SUM(A31006*E31006/100)</f>
        <v>1851.3072000000002</v>
      </c>
    </row>
    <row r="31007" spans="1:7" s="36" customFormat="1">
      <c r="A31007" s="698"/>
      <c r="B31007" s="698"/>
      <c r="C31007" s="696"/>
      <c r="D31007" s="700"/>
      <c r="E31007" s="701" t="s">
        <v>201</v>
      </c>
      <c r="F31007" s="702"/>
      <c r="G31007" s="703"/>
    </row>
    <row r="31008" spans="1:7" s="36" customFormat="1">
      <c r="A31008" s="697"/>
      <c r="B31008" s="697"/>
      <c r="C31008" s="695" t="s">
        <v>25</v>
      </c>
      <c r="D31008" s="699" t="s">
        <v>274</v>
      </c>
      <c r="E31008" s="730"/>
      <c r="F31008" s="731"/>
      <c r="G31008" s="732"/>
    </row>
    <row r="31009" spans="1:7" s="36" customFormat="1">
      <c r="A31009" s="698"/>
      <c r="B31009" s="698"/>
      <c r="C31009" s="696"/>
      <c r="D31009" s="700"/>
      <c r="E31009" s="733"/>
      <c r="F31009" s="734"/>
      <c r="G31009" s="735"/>
    </row>
    <row r="31010" spans="1:7" s="36" customFormat="1">
      <c r="A31010" s="697">
        <v>4</v>
      </c>
      <c r="B31010" s="697" t="s">
        <v>72</v>
      </c>
      <c r="C31010" s="695" t="s">
        <v>99</v>
      </c>
      <c r="D31010" s="699" t="s">
        <v>715</v>
      </c>
      <c r="E31010" s="585">
        <v>142.18</v>
      </c>
      <c r="F31010" s="572" t="s">
        <v>75</v>
      </c>
      <c r="G31010" s="20">
        <f>SUM(A31010*E31010)</f>
        <v>568.72</v>
      </c>
    </row>
    <row r="31011" spans="1:7" s="36" customFormat="1">
      <c r="A31011" s="698"/>
      <c r="B31011" s="698"/>
      <c r="C31011" s="696"/>
      <c r="D31011" s="700"/>
      <c r="E31011" s="701" t="s">
        <v>275</v>
      </c>
      <c r="F31011" s="702"/>
      <c r="G31011" s="703"/>
    </row>
    <row r="31012" spans="1:7" s="36" customFormat="1">
      <c r="A31012" s="697">
        <v>2</v>
      </c>
      <c r="B31012" s="697" t="s">
        <v>72</v>
      </c>
      <c r="C31012" s="695" t="s">
        <v>102</v>
      </c>
      <c r="D31012" s="699" t="s">
        <v>716</v>
      </c>
      <c r="E31012" s="585">
        <v>102.85</v>
      </c>
      <c r="F31012" s="572" t="s">
        <v>147</v>
      </c>
      <c r="G31012" s="20">
        <f>SUM(A31012*E31012)</f>
        <v>205.7</v>
      </c>
    </row>
    <row r="31013" spans="1:7" s="36" customFormat="1">
      <c r="A31013" s="698"/>
      <c r="B31013" s="698"/>
      <c r="C31013" s="696"/>
      <c r="D31013" s="700"/>
      <c r="E31013" s="701" t="s">
        <v>277</v>
      </c>
      <c r="F31013" s="702"/>
      <c r="G31013" s="703"/>
    </row>
    <row r="31014" spans="1:7" s="25" customFormat="1">
      <c r="A31014" s="697">
        <v>168</v>
      </c>
      <c r="B31014" s="697" t="s">
        <v>39</v>
      </c>
      <c r="C31014" s="697" t="s">
        <v>29</v>
      </c>
      <c r="D31014" s="699" t="s">
        <v>717</v>
      </c>
      <c r="E31014" s="585">
        <v>786.5</v>
      </c>
      <c r="F31014" s="572" t="s">
        <v>42</v>
      </c>
      <c r="G31014" s="20">
        <f>SUM(A31014*E31014/100)</f>
        <v>1321.32</v>
      </c>
    </row>
    <row r="31015" spans="1:7" s="25" customFormat="1">
      <c r="A31015" s="698"/>
      <c r="B31015" s="698"/>
      <c r="C31015" s="698"/>
      <c r="D31015" s="700"/>
      <c r="E31015" s="701" t="s">
        <v>718</v>
      </c>
      <c r="F31015" s="702"/>
      <c r="G31015" s="703"/>
    </row>
    <row r="31016" spans="1:7" s="25" customFormat="1">
      <c r="A31016" s="697">
        <v>10092</v>
      </c>
      <c r="B31016" s="697" t="s">
        <v>39</v>
      </c>
      <c r="C31016" s="695" t="s">
        <v>33</v>
      </c>
      <c r="D31016" s="699" t="s">
        <v>305</v>
      </c>
      <c r="E31016" s="572">
        <v>226.38</v>
      </c>
      <c r="F31016" s="572" t="s">
        <v>52</v>
      </c>
      <c r="G31016" s="20">
        <f>SUM(A31016*E31016/100)</f>
        <v>22846.2696</v>
      </c>
    </row>
    <row r="31017" spans="1:7" s="25" customFormat="1">
      <c r="A31017" s="698"/>
      <c r="B31017" s="698"/>
      <c r="C31017" s="696"/>
      <c r="D31017" s="700"/>
      <c r="E31017" s="701" t="s">
        <v>719</v>
      </c>
      <c r="F31017" s="702"/>
      <c r="G31017" s="703"/>
    </row>
    <row r="31018" spans="1:7">
      <c r="A31018" s="695">
        <v>2221</v>
      </c>
      <c r="B31018" s="695" t="s">
        <v>10</v>
      </c>
      <c r="C31018" s="697" t="s">
        <v>36</v>
      </c>
      <c r="D31018" s="699" t="s">
        <v>393</v>
      </c>
      <c r="E31018" s="585">
        <v>3630</v>
      </c>
      <c r="F31018" s="572" t="s">
        <v>254</v>
      </c>
      <c r="G31018" s="20">
        <f>SUM(A31018*E31018/1000)</f>
        <v>8062.23</v>
      </c>
    </row>
    <row r="31019" spans="1:7">
      <c r="A31019" s="696"/>
      <c r="B31019" s="696"/>
      <c r="C31019" s="698"/>
      <c r="D31019" s="700"/>
      <c r="E31019" s="701" t="s">
        <v>394</v>
      </c>
      <c r="F31019" s="702"/>
      <c r="G31019" s="703"/>
    </row>
    <row r="31020" spans="1:7">
      <c r="A31020" s="695">
        <v>145</v>
      </c>
      <c r="B31020" s="695" t="s">
        <v>10</v>
      </c>
      <c r="C31020" s="561" t="s">
        <v>40</v>
      </c>
      <c r="D31020" s="699" t="s">
        <v>255</v>
      </c>
      <c r="E31020" s="585">
        <v>1141.25</v>
      </c>
      <c r="F31020" s="572" t="s">
        <v>13</v>
      </c>
      <c r="G31020" s="20">
        <f>SUM(A31020*E31020/100)</f>
        <v>1654.8125</v>
      </c>
    </row>
    <row r="31021" spans="1:7">
      <c r="A31021" s="696"/>
      <c r="B31021" s="696"/>
      <c r="C31021" s="562"/>
      <c r="D31021" s="700"/>
      <c r="E31021" s="701" t="s">
        <v>256</v>
      </c>
      <c r="F31021" s="702"/>
      <c r="G31021" s="703"/>
    </row>
    <row r="31022" spans="1:7">
      <c r="A31022" s="695">
        <v>145</v>
      </c>
      <c r="B31022" s="695" t="s">
        <v>10</v>
      </c>
      <c r="C31022" s="697" t="s">
        <v>44</v>
      </c>
      <c r="D31022" s="699" t="s">
        <v>22</v>
      </c>
      <c r="E31022" s="585">
        <v>8122.95</v>
      </c>
      <c r="F31022" s="572" t="s">
        <v>13</v>
      </c>
      <c r="G31022" s="20">
        <f>SUM(A31022*E31022/100)</f>
        <v>11778.2775</v>
      </c>
    </row>
    <row r="31023" spans="1:7">
      <c r="A31023" s="696"/>
      <c r="B31023" s="696"/>
      <c r="C31023" s="698"/>
      <c r="D31023" s="700"/>
      <c r="E31023" s="701" t="s">
        <v>23</v>
      </c>
      <c r="F31023" s="702"/>
      <c r="G31023" s="703"/>
    </row>
    <row r="31024" spans="1:7" ht="51">
      <c r="A31024" s="559"/>
      <c r="B31024" s="559"/>
      <c r="C31024" s="561" t="s">
        <v>47</v>
      </c>
      <c r="D31024" s="563" t="s">
        <v>153</v>
      </c>
      <c r="E31024" s="730"/>
      <c r="F31024" s="731"/>
      <c r="G31024" s="732"/>
    </row>
    <row r="31025" spans="1:7">
      <c r="A31025" s="695">
        <v>145</v>
      </c>
      <c r="B31025" s="695" t="s">
        <v>39</v>
      </c>
      <c r="C31025" s="697" t="s">
        <v>154</v>
      </c>
      <c r="D31025" s="699" t="s">
        <v>331</v>
      </c>
      <c r="E31025" s="585">
        <v>4411.82</v>
      </c>
      <c r="F31025" s="572" t="s">
        <v>42</v>
      </c>
      <c r="G31025" s="20">
        <f>SUM(A31025*E31025/100)</f>
        <v>6397.1389999999992</v>
      </c>
    </row>
    <row r="31026" spans="1:7">
      <c r="A31026" s="696"/>
      <c r="B31026" s="696"/>
      <c r="C31026" s="698"/>
      <c r="D31026" s="700"/>
      <c r="E31026" s="701" t="s">
        <v>332</v>
      </c>
      <c r="F31026" s="702"/>
      <c r="G31026" s="703"/>
    </row>
    <row r="31027" spans="1:7">
      <c r="A31027" s="695">
        <v>47</v>
      </c>
      <c r="B31027" s="695" t="s">
        <v>39</v>
      </c>
      <c r="C31027" s="697" t="s">
        <v>157</v>
      </c>
      <c r="D31027" s="699" t="s">
        <v>158</v>
      </c>
      <c r="E31027" s="585">
        <v>3275.5</v>
      </c>
      <c r="F31027" s="572" t="s">
        <v>42</v>
      </c>
      <c r="G31027" s="20">
        <f>SUM(A31027*E31027/100)</f>
        <v>1539.4849999999999</v>
      </c>
    </row>
    <row r="31028" spans="1:7">
      <c r="A31028" s="696"/>
      <c r="B31028" s="696"/>
      <c r="C31028" s="698"/>
      <c r="D31028" s="700"/>
      <c r="E31028" s="701" t="s">
        <v>408</v>
      </c>
      <c r="F31028" s="702"/>
      <c r="G31028" s="703"/>
    </row>
    <row r="31029" spans="1:7" s="25" customFormat="1">
      <c r="A31029" s="697">
        <v>36</v>
      </c>
      <c r="B31029" s="697" t="s">
        <v>39</v>
      </c>
      <c r="C31029" s="697" t="s">
        <v>50</v>
      </c>
      <c r="D31029" s="699" t="s">
        <v>733</v>
      </c>
      <c r="E31029" s="572">
        <v>27747.06</v>
      </c>
      <c r="F31029" s="572" t="s">
        <v>42</v>
      </c>
      <c r="G31029" s="20">
        <f>SUM(A31029*E31029/100)</f>
        <v>9988.9416000000001</v>
      </c>
    </row>
    <row r="31030" spans="1:7" s="25" customFormat="1">
      <c r="A31030" s="698"/>
      <c r="B31030" s="698"/>
      <c r="C31030" s="698"/>
      <c r="D31030" s="700"/>
      <c r="E31030" s="707" t="s">
        <v>734</v>
      </c>
      <c r="F31030" s="707"/>
      <c r="G31030" s="707"/>
    </row>
    <row r="31031" spans="1:7" s="25" customFormat="1">
      <c r="A31031" s="697">
        <v>129</v>
      </c>
      <c r="B31031" s="697" t="s">
        <v>39</v>
      </c>
      <c r="C31031" s="697" t="s">
        <v>54</v>
      </c>
      <c r="D31031" s="699" t="s">
        <v>736</v>
      </c>
      <c r="E31031" s="585">
        <v>28299.3</v>
      </c>
      <c r="F31031" s="572" t="s">
        <v>42</v>
      </c>
      <c r="G31031" s="20">
        <f>SUM(A31031*E31031/100)</f>
        <v>36506.096999999994</v>
      </c>
    </row>
    <row r="31032" spans="1:7" s="25" customFormat="1">
      <c r="A31032" s="698"/>
      <c r="B31032" s="698"/>
      <c r="C31032" s="698"/>
      <c r="D31032" s="700"/>
      <c r="E31032" s="707" t="s">
        <v>737</v>
      </c>
      <c r="F31032" s="707"/>
      <c r="G31032" s="707"/>
    </row>
    <row r="31033" spans="1:7" s="25" customFormat="1">
      <c r="A31033" s="697">
        <v>1041</v>
      </c>
      <c r="B31033" s="697" t="s">
        <v>39</v>
      </c>
      <c r="C31033" s="695" t="s">
        <v>57</v>
      </c>
      <c r="D31033" s="699" t="s">
        <v>151</v>
      </c>
      <c r="E31033" s="585">
        <v>660</v>
      </c>
      <c r="F31033" s="572" t="s">
        <v>42</v>
      </c>
      <c r="G31033" s="20">
        <f>SUM(A31033*E31033/100)</f>
        <v>6870.6</v>
      </c>
    </row>
    <row r="31034" spans="1:7" s="25" customFormat="1">
      <c r="A31034" s="698"/>
      <c r="B31034" s="698"/>
      <c r="C31034" s="696"/>
      <c r="D31034" s="700"/>
      <c r="E31034" s="727" t="s">
        <v>152</v>
      </c>
      <c r="F31034" s="728"/>
      <c r="G31034" s="729"/>
    </row>
    <row r="31035" spans="1:7">
      <c r="A31035" s="697">
        <v>1041</v>
      </c>
      <c r="B31035" s="697" t="s">
        <v>39</v>
      </c>
      <c r="C31035" s="695" t="s">
        <v>60</v>
      </c>
      <c r="D31035" s="699" t="s">
        <v>720</v>
      </c>
      <c r="E31035" s="585">
        <v>3015.76</v>
      </c>
      <c r="F31035" s="572" t="s">
        <v>42</v>
      </c>
      <c r="G31035" s="20">
        <f>SUM(A31035*E31035/100)</f>
        <v>31394.061600000001</v>
      </c>
    </row>
    <row r="31036" spans="1:7">
      <c r="A31036" s="698"/>
      <c r="B31036" s="698"/>
      <c r="C31036" s="696"/>
      <c r="D31036" s="700"/>
      <c r="E31036" s="701" t="s">
        <v>800</v>
      </c>
      <c r="F31036" s="702"/>
      <c r="G31036" s="703"/>
    </row>
    <row r="31037" spans="1:7">
      <c r="A31037" s="697">
        <v>25</v>
      </c>
      <c r="B31037" s="697" t="s">
        <v>39</v>
      </c>
      <c r="C31037" s="695" t="s">
        <v>63</v>
      </c>
      <c r="D31037" s="699" t="s">
        <v>801</v>
      </c>
      <c r="E31037" s="585">
        <v>264.94</v>
      </c>
      <c r="F31037" s="572" t="s">
        <v>165</v>
      </c>
      <c r="G31037" s="20">
        <f>SUM(A31037*E31037)</f>
        <v>6623.5</v>
      </c>
    </row>
    <row r="31038" spans="1:7">
      <c r="A31038" s="698"/>
      <c r="B31038" s="698"/>
      <c r="C31038" s="696"/>
      <c r="D31038" s="700"/>
      <c r="E31038" s="701" t="s">
        <v>802</v>
      </c>
      <c r="F31038" s="702"/>
      <c r="G31038" s="703"/>
    </row>
    <row r="31039" spans="1:7">
      <c r="A31039" s="697">
        <v>25</v>
      </c>
      <c r="B31039" s="697" t="s">
        <v>39</v>
      </c>
      <c r="C31039" s="695" t="s">
        <v>66</v>
      </c>
      <c r="D31039" s="699" t="s">
        <v>790</v>
      </c>
      <c r="E31039" s="585">
        <v>345.53</v>
      </c>
      <c r="F31039" s="572" t="s">
        <v>165</v>
      </c>
      <c r="G31039" s="20">
        <f>SUM(A31039*E31039)</f>
        <v>8638.25</v>
      </c>
    </row>
    <row r="31040" spans="1:7">
      <c r="A31040" s="698"/>
      <c r="B31040" s="698"/>
      <c r="C31040" s="696"/>
      <c r="D31040" s="700"/>
      <c r="E31040" s="701" t="s">
        <v>791</v>
      </c>
      <c r="F31040" s="702"/>
      <c r="G31040" s="703"/>
    </row>
    <row r="31041" spans="1:7">
      <c r="A31041" s="697">
        <v>12</v>
      </c>
      <c r="B31041" s="697" t="s">
        <v>39</v>
      </c>
      <c r="C31041" s="695" t="s">
        <v>69</v>
      </c>
      <c r="D31041" s="699" t="s">
        <v>172</v>
      </c>
      <c r="E31041" s="585">
        <v>190.72</v>
      </c>
      <c r="F31041" s="572" t="s">
        <v>165</v>
      </c>
      <c r="G31041" s="13">
        <f>SUM(A31041*E31041)</f>
        <v>2288.64</v>
      </c>
    </row>
    <row r="31042" spans="1:7">
      <c r="A31042" s="698"/>
      <c r="B31042" s="698"/>
      <c r="C31042" s="696"/>
      <c r="D31042" s="700"/>
      <c r="E31042" s="701" t="s">
        <v>173</v>
      </c>
      <c r="F31042" s="702"/>
      <c r="G31042" s="703"/>
    </row>
    <row r="31043" spans="1:7">
      <c r="A31043" s="695">
        <v>47</v>
      </c>
      <c r="B31043" s="695" t="s">
        <v>39</v>
      </c>
      <c r="C31043" s="697" t="s">
        <v>73</v>
      </c>
      <c r="D31043" s="699" t="s">
        <v>160</v>
      </c>
      <c r="E31043" s="585">
        <v>1887.4</v>
      </c>
      <c r="F31043" s="572" t="s">
        <v>42</v>
      </c>
      <c r="G31043" s="20">
        <f>SUM(A31043*E31043/100)</f>
        <v>887.07799999999997</v>
      </c>
    </row>
    <row r="31044" spans="1:7">
      <c r="A31044" s="696"/>
      <c r="B31044" s="696"/>
      <c r="C31044" s="698"/>
      <c r="D31044" s="700"/>
      <c r="E31044" s="701" t="s">
        <v>161</v>
      </c>
      <c r="F31044" s="702"/>
      <c r="G31044" s="703"/>
    </row>
    <row r="31045" spans="1:7" s="25" customFormat="1">
      <c r="A31045" s="697">
        <v>1041</v>
      </c>
      <c r="B31045" s="697" t="s">
        <v>39</v>
      </c>
      <c r="C31045" s="695" t="s">
        <v>208</v>
      </c>
      <c r="D31045" s="699" t="s">
        <v>167</v>
      </c>
      <c r="E31045" s="585">
        <v>442.75</v>
      </c>
      <c r="F31045" s="572" t="s">
        <v>52</v>
      </c>
      <c r="G31045" s="20">
        <f>SUM(A31045*E31045/100)</f>
        <v>4609.0275000000001</v>
      </c>
    </row>
    <row r="31046" spans="1:7" s="25" customFormat="1">
      <c r="A31046" s="698"/>
      <c r="B31046" s="698"/>
      <c r="C31046" s="696"/>
      <c r="D31046" s="700"/>
      <c r="E31046" s="701" t="s">
        <v>168</v>
      </c>
      <c r="F31046" s="702"/>
      <c r="G31046" s="703"/>
    </row>
    <row r="31047" spans="1:7">
      <c r="A31047" s="697">
        <v>25231</v>
      </c>
      <c r="B31047" s="697" t="s">
        <v>39</v>
      </c>
      <c r="C31047" s="695" t="s">
        <v>209</v>
      </c>
      <c r="D31047" s="755" t="s">
        <v>300</v>
      </c>
      <c r="E31047" s="584">
        <v>1043.9000000000001</v>
      </c>
      <c r="F31047" s="562" t="s">
        <v>42</v>
      </c>
      <c r="G31047" s="20">
        <f>SUM(A31047*E31047/100)</f>
        <v>263386.40900000004</v>
      </c>
    </row>
    <row r="31048" spans="1:7">
      <c r="A31048" s="698"/>
      <c r="B31048" s="698"/>
      <c r="C31048" s="696"/>
      <c r="D31048" s="700"/>
      <c r="E31048" s="701" t="s">
        <v>301</v>
      </c>
      <c r="F31048" s="702"/>
      <c r="G31048" s="703"/>
    </row>
    <row r="31049" spans="1:7">
      <c r="A31049" s="697">
        <v>2335</v>
      </c>
      <c r="B31049" s="697" t="s">
        <v>39</v>
      </c>
      <c r="C31049" s="695" t="s">
        <v>210</v>
      </c>
      <c r="D31049" s="699" t="s">
        <v>170</v>
      </c>
      <c r="E31049" s="585">
        <v>1160.06</v>
      </c>
      <c r="F31049" s="572" t="s">
        <v>42</v>
      </c>
      <c r="G31049" s="13">
        <f>SUM(A31049*E31049/100)</f>
        <v>27087.401000000002</v>
      </c>
    </row>
    <row r="31050" spans="1:7">
      <c r="A31050" s="698"/>
      <c r="B31050" s="698"/>
      <c r="C31050" s="696"/>
      <c r="D31050" s="700"/>
      <c r="E31050" s="701" t="s">
        <v>171</v>
      </c>
      <c r="F31050" s="702"/>
      <c r="G31050" s="703"/>
    </row>
    <row r="31051" spans="1:7">
      <c r="A31051" s="697">
        <v>72</v>
      </c>
      <c r="B31051" s="697" t="s">
        <v>39</v>
      </c>
      <c r="C31051" s="695" t="s">
        <v>213</v>
      </c>
      <c r="D31051" s="755" t="s">
        <v>764</v>
      </c>
      <c r="E31051" s="584">
        <v>674.6</v>
      </c>
      <c r="F31051" s="562" t="s">
        <v>42</v>
      </c>
      <c r="G31051" s="20">
        <f>SUM(A31051*E31051/100)</f>
        <v>485.71200000000005</v>
      </c>
    </row>
    <row r="31052" spans="1:7">
      <c r="A31052" s="698"/>
      <c r="B31052" s="698"/>
      <c r="C31052" s="696"/>
      <c r="D31052" s="700"/>
      <c r="E31052" s="701" t="s">
        <v>765</v>
      </c>
      <c r="F31052" s="702"/>
      <c r="G31052" s="703"/>
    </row>
    <row r="31053" spans="1:7">
      <c r="A31053" s="697">
        <v>49</v>
      </c>
      <c r="B31053" s="697" t="s">
        <v>39</v>
      </c>
      <c r="C31053" s="695" t="s">
        <v>272</v>
      </c>
      <c r="D31053" s="755" t="s">
        <v>764</v>
      </c>
      <c r="E31053" s="584">
        <v>1072.06</v>
      </c>
      <c r="F31053" s="562" t="s">
        <v>42</v>
      </c>
      <c r="G31053" s="20">
        <f>SUM(A31053*E31053/100)</f>
        <v>525.30939999999998</v>
      </c>
    </row>
    <row r="31054" spans="1:7">
      <c r="A31054" s="698"/>
      <c r="B31054" s="698"/>
      <c r="C31054" s="696"/>
      <c r="D31054" s="700"/>
      <c r="E31054" s="701" t="s">
        <v>803</v>
      </c>
      <c r="F31054" s="702"/>
      <c r="G31054" s="703"/>
    </row>
    <row r="31055" spans="1:7" s="30" customFormat="1">
      <c r="A31055" s="85"/>
      <c r="B31055" s="188"/>
      <c r="C31055" s="188"/>
      <c r="D31055" s="189"/>
      <c r="E31055" s="188"/>
      <c r="F31055" s="190" t="s">
        <v>603</v>
      </c>
      <c r="G31055" s="191" t="s">
        <v>805</v>
      </c>
    </row>
    <row r="31056" spans="1:7">
      <c r="A31056" s="172"/>
      <c r="D31056" s="185" t="s">
        <v>78</v>
      </c>
      <c r="G31056" s="174"/>
    </row>
    <row r="31057" spans="1:7" s="36" customFormat="1">
      <c r="A31057" s="695">
        <v>5</v>
      </c>
      <c r="B31057" s="695" t="s">
        <v>107</v>
      </c>
      <c r="C31057" s="697" t="s">
        <v>11</v>
      </c>
      <c r="D31057" s="699" t="s">
        <v>446</v>
      </c>
      <c r="E31057" s="585">
        <v>333.29</v>
      </c>
      <c r="F31057" s="572" t="s">
        <v>75</v>
      </c>
      <c r="G31057" s="13">
        <f>SUM(A31057*E31057)</f>
        <v>1666.45</v>
      </c>
    </row>
    <row r="31058" spans="1:7" s="36" customFormat="1">
      <c r="A31058" s="696"/>
      <c r="B31058" s="696"/>
      <c r="C31058" s="698"/>
      <c r="D31058" s="700"/>
      <c r="E31058" s="701" t="s">
        <v>447</v>
      </c>
      <c r="F31058" s="702"/>
      <c r="G31058" s="703"/>
    </row>
    <row r="31059" spans="1:7">
      <c r="A31059" s="695">
        <v>1</v>
      </c>
      <c r="B31059" s="695" t="s">
        <v>72</v>
      </c>
      <c r="C31059" s="697" t="s">
        <v>15</v>
      </c>
      <c r="D31059" s="699" t="s">
        <v>181</v>
      </c>
      <c r="E31059" s="585">
        <v>566.70000000000005</v>
      </c>
      <c r="F31059" s="572" t="s">
        <v>75</v>
      </c>
      <c r="G31059" s="13">
        <f>SUM(A31059*E31059)</f>
        <v>566.70000000000005</v>
      </c>
    </row>
    <row r="31060" spans="1:7">
      <c r="A31060" s="696"/>
      <c r="B31060" s="696"/>
      <c r="C31060" s="698"/>
      <c r="D31060" s="700"/>
      <c r="E31060" s="701" t="s">
        <v>182</v>
      </c>
      <c r="F31060" s="702"/>
      <c r="G31060" s="703"/>
    </row>
    <row r="31061" spans="1:7">
      <c r="A31061" s="695">
        <v>1</v>
      </c>
      <c r="B31061" s="695" t="s">
        <v>72</v>
      </c>
      <c r="C31061" s="697" t="s">
        <v>18</v>
      </c>
      <c r="D31061" s="699" t="s">
        <v>177</v>
      </c>
      <c r="E31061" s="585">
        <v>6166.6</v>
      </c>
      <c r="F31061" s="572" t="s">
        <v>75</v>
      </c>
      <c r="G31061" s="13">
        <f>SUM(A31061*E31061)</f>
        <v>6166.6</v>
      </c>
    </row>
    <row r="31062" spans="1:7">
      <c r="A31062" s="696"/>
      <c r="B31062" s="696"/>
      <c r="C31062" s="698"/>
      <c r="D31062" s="700"/>
      <c r="E31062" s="701" t="s">
        <v>178</v>
      </c>
      <c r="F31062" s="702"/>
      <c r="G31062" s="703"/>
    </row>
    <row r="31063" spans="1:7">
      <c r="A31063" s="695">
        <v>1</v>
      </c>
      <c r="B31063" s="695" t="s">
        <v>72</v>
      </c>
      <c r="C31063" s="697" t="s">
        <v>21</v>
      </c>
      <c r="D31063" s="699" t="s">
        <v>768</v>
      </c>
      <c r="E31063" s="585">
        <v>4253.7</v>
      </c>
      <c r="F31063" s="572" t="s">
        <v>75</v>
      </c>
      <c r="G31063" s="13">
        <f>SUM(A31063*E31063)</f>
        <v>4253.7</v>
      </c>
    </row>
    <row r="31064" spans="1:7">
      <c r="A31064" s="696"/>
      <c r="B31064" s="696"/>
      <c r="C31064" s="698"/>
      <c r="D31064" s="700"/>
      <c r="E31064" s="701" t="s">
        <v>769</v>
      </c>
      <c r="F31064" s="702"/>
      <c r="G31064" s="703"/>
    </row>
    <row r="31065" spans="1:7">
      <c r="A31065" s="695">
        <v>1</v>
      </c>
      <c r="B31065" s="695" t="s">
        <v>89</v>
      </c>
      <c r="C31065" s="697" t="s">
        <v>25</v>
      </c>
      <c r="D31065" s="699" t="s">
        <v>94</v>
      </c>
      <c r="E31065" s="585">
        <v>938.47</v>
      </c>
      <c r="F31065" s="572" t="s">
        <v>75</v>
      </c>
      <c r="G31065" s="13">
        <f>SUM(A31065*E31065)</f>
        <v>938.47</v>
      </c>
    </row>
    <row r="31066" spans="1:7">
      <c r="A31066" s="696"/>
      <c r="B31066" s="696"/>
      <c r="C31066" s="698"/>
      <c r="D31066" s="700"/>
      <c r="E31066" s="701" t="s">
        <v>95</v>
      </c>
      <c r="F31066" s="702"/>
      <c r="G31066" s="703"/>
    </row>
    <row r="31067" spans="1:7" s="36" customFormat="1">
      <c r="A31067" s="695">
        <v>1</v>
      </c>
      <c r="B31067" s="695" t="s">
        <v>89</v>
      </c>
      <c r="C31067" s="697" t="s">
        <v>29</v>
      </c>
      <c r="D31067" s="699" t="s">
        <v>81</v>
      </c>
      <c r="E31067" s="585">
        <v>2042.43</v>
      </c>
      <c r="F31067" s="572" t="s">
        <v>75</v>
      </c>
      <c r="G31067" s="13">
        <f>SUM(A31067*E31067)</f>
        <v>2042.43</v>
      </c>
    </row>
    <row r="31068" spans="1:7" s="36" customFormat="1">
      <c r="A31068" s="696"/>
      <c r="B31068" s="696"/>
      <c r="C31068" s="698"/>
      <c r="D31068" s="700"/>
      <c r="E31068" s="701" t="s">
        <v>82</v>
      </c>
      <c r="F31068" s="702"/>
      <c r="G31068" s="703"/>
    </row>
    <row r="31069" spans="1:7">
      <c r="A31069" s="695">
        <v>2</v>
      </c>
      <c r="B31069" s="695" t="s">
        <v>72</v>
      </c>
      <c r="C31069" s="697" t="s">
        <v>29</v>
      </c>
      <c r="D31069" s="699" t="s">
        <v>83</v>
      </c>
      <c r="E31069" s="585">
        <v>447.15</v>
      </c>
      <c r="F31069" s="572" t="s">
        <v>75</v>
      </c>
      <c r="G31069" s="13">
        <f>SUM(A31069*E31069)</f>
        <v>894.3</v>
      </c>
    </row>
    <row r="31070" spans="1:7">
      <c r="A31070" s="696"/>
      <c r="B31070" s="696"/>
      <c r="C31070" s="698"/>
      <c r="D31070" s="700"/>
      <c r="E31070" s="701" t="s">
        <v>84</v>
      </c>
      <c r="F31070" s="702"/>
      <c r="G31070" s="703"/>
    </row>
    <row r="31071" spans="1:7" s="36" customFormat="1">
      <c r="A31071" s="695">
        <v>1</v>
      </c>
      <c r="B31071" s="695" t="s">
        <v>89</v>
      </c>
      <c r="C31071" s="697" t="s">
        <v>36</v>
      </c>
      <c r="D31071" s="699" t="s">
        <v>81</v>
      </c>
      <c r="E31071" s="585">
        <v>972.95</v>
      </c>
      <c r="F31071" s="572" t="s">
        <v>75</v>
      </c>
      <c r="G31071" s="13">
        <f>SUM(A31071*E31071)</f>
        <v>972.95</v>
      </c>
    </row>
    <row r="31072" spans="1:7" s="36" customFormat="1">
      <c r="A31072" s="696"/>
      <c r="B31072" s="696"/>
      <c r="C31072" s="698"/>
      <c r="D31072" s="700"/>
      <c r="E31072" s="701" t="s">
        <v>770</v>
      </c>
      <c r="F31072" s="702"/>
      <c r="G31072" s="703"/>
    </row>
    <row r="31073" spans="1:7" s="36" customFormat="1">
      <c r="A31073" s="695">
        <v>4</v>
      </c>
      <c r="B31073" s="695" t="s">
        <v>72</v>
      </c>
      <c r="C31073" s="697" t="s">
        <v>40</v>
      </c>
      <c r="D31073" s="699" t="s">
        <v>771</v>
      </c>
      <c r="E31073" s="585">
        <v>389.7</v>
      </c>
      <c r="F31073" s="572" t="s">
        <v>75</v>
      </c>
      <c r="G31073" s="13">
        <f>SUM(A31073*E31073)</f>
        <v>1558.8</v>
      </c>
    </row>
    <row r="31074" spans="1:7" s="36" customFormat="1">
      <c r="A31074" s="696"/>
      <c r="B31074" s="696"/>
      <c r="C31074" s="698"/>
      <c r="D31074" s="700"/>
      <c r="E31074" s="701" t="s">
        <v>772</v>
      </c>
      <c r="F31074" s="702"/>
      <c r="G31074" s="703"/>
    </row>
    <row r="31075" spans="1:7">
      <c r="A31075" s="695"/>
      <c r="B31075" s="695"/>
      <c r="C31075" s="697" t="s">
        <v>44</v>
      </c>
      <c r="D31075" s="699" t="s">
        <v>226</v>
      </c>
      <c r="E31075" s="730"/>
      <c r="F31075" s="731"/>
      <c r="G31075" s="732"/>
    </row>
    <row r="31076" spans="1:7">
      <c r="A31076" s="696"/>
      <c r="B31076" s="696"/>
      <c r="C31076" s="698"/>
      <c r="D31076" s="700"/>
      <c r="E31076" s="733"/>
      <c r="F31076" s="734"/>
      <c r="G31076" s="735"/>
    </row>
    <row r="31077" spans="1:7">
      <c r="A31077" s="695">
        <v>5</v>
      </c>
      <c r="B31077" s="695" t="s">
        <v>107</v>
      </c>
      <c r="C31077" s="697" t="s">
        <v>99</v>
      </c>
      <c r="D31077" s="699" t="s">
        <v>773</v>
      </c>
      <c r="E31077" s="585">
        <v>95.79</v>
      </c>
      <c r="F31077" s="572" t="s">
        <v>111</v>
      </c>
      <c r="G31077" s="13">
        <f>SUM(A31077*E31077)</f>
        <v>478.95000000000005</v>
      </c>
    </row>
    <row r="31078" spans="1:7">
      <c r="A31078" s="696"/>
      <c r="B31078" s="696"/>
      <c r="C31078" s="698"/>
      <c r="D31078" s="700"/>
      <c r="E31078" s="701" t="s">
        <v>774</v>
      </c>
      <c r="F31078" s="702"/>
      <c r="G31078" s="703"/>
    </row>
    <row r="31079" spans="1:7">
      <c r="A31079" s="695">
        <v>5</v>
      </c>
      <c r="B31079" s="695" t="s">
        <v>72</v>
      </c>
      <c r="C31079" s="697" t="s">
        <v>102</v>
      </c>
      <c r="D31079" s="699" t="s">
        <v>775</v>
      </c>
      <c r="E31079" s="585">
        <v>128.55000000000001</v>
      </c>
      <c r="F31079" s="572" t="s">
        <v>111</v>
      </c>
      <c r="G31079" s="13">
        <f>SUM(A31079*E31079)</f>
        <v>642.75</v>
      </c>
    </row>
    <row r="31080" spans="1:7">
      <c r="A31080" s="696"/>
      <c r="B31080" s="696"/>
      <c r="C31080" s="698"/>
      <c r="D31080" s="700"/>
      <c r="E31080" s="701" t="s">
        <v>776</v>
      </c>
      <c r="F31080" s="702"/>
      <c r="G31080" s="703"/>
    </row>
    <row r="31081" spans="1:7">
      <c r="A31081" s="695"/>
      <c r="B31081" s="695"/>
      <c r="C31081" s="697" t="s">
        <v>47</v>
      </c>
      <c r="D31081" s="699" t="s">
        <v>777</v>
      </c>
      <c r="E31081" s="730"/>
      <c r="F31081" s="731"/>
      <c r="G31081" s="732"/>
    </row>
    <row r="31082" spans="1:7">
      <c r="A31082" s="696"/>
      <c r="B31082" s="696"/>
      <c r="C31082" s="698"/>
      <c r="D31082" s="700"/>
      <c r="E31082" s="733"/>
      <c r="F31082" s="734"/>
      <c r="G31082" s="735"/>
    </row>
    <row r="31083" spans="1:7">
      <c r="A31083" s="695">
        <v>1</v>
      </c>
      <c r="B31083" s="695" t="s">
        <v>89</v>
      </c>
      <c r="C31083" s="697" t="s">
        <v>99</v>
      </c>
      <c r="D31083" s="699" t="s">
        <v>778</v>
      </c>
      <c r="E31083" s="585">
        <v>299.55</v>
      </c>
      <c r="F31083" s="572" t="s">
        <v>75</v>
      </c>
      <c r="G31083" s="13">
        <v>299</v>
      </c>
    </row>
    <row r="31084" spans="1:7">
      <c r="A31084" s="696"/>
      <c r="B31084" s="696"/>
      <c r="C31084" s="698"/>
      <c r="D31084" s="700"/>
      <c r="E31084" s="701" t="s">
        <v>779</v>
      </c>
      <c r="F31084" s="702"/>
      <c r="G31084" s="703"/>
    </row>
    <row r="31085" spans="1:7" s="36" customFormat="1">
      <c r="A31085" s="695"/>
      <c r="B31085" s="695"/>
      <c r="C31085" s="697" t="s">
        <v>50</v>
      </c>
      <c r="D31085" s="699" t="s">
        <v>231</v>
      </c>
      <c r="E31085" s="39"/>
      <c r="F31085" s="40"/>
      <c r="G31085" s="41"/>
    </row>
    <row r="31086" spans="1:7" s="36" customFormat="1">
      <c r="A31086" s="696"/>
      <c r="B31086" s="696"/>
      <c r="C31086" s="698"/>
      <c r="D31086" s="700"/>
      <c r="E31086" s="42"/>
      <c r="F31086" s="43"/>
      <c r="G31086" s="44"/>
    </row>
    <row r="31087" spans="1:7" s="36" customFormat="1">
      <c r="A31087" s="781">
        <v>1</v>
      </c>
      <c r="B31087" s="695" t="s">
        <v>107</v>
      </c>
      <c r="C31087" s="697"/>
      <c r="D31087" s="699" t="s">
        <v>232</v>
      </c>
      <c r="E31087" s="585">
        <v>199.25</v>
      </c>
      <c r="F31087" s="572" t="s">
        <v>111</v>
      </c>
      <c r="G31087" s="13">
        <f>SUM(A31087*E31087)</f>
        <v>199.25</v>
      </c>
    </row>
    <row r="31088" spans="1:7" s="36" customFormat="1">
      <c r="A31088" s="782"/>
      <c r="B31088" s="696"/>
      <c r="C31088" s="698"/>
      <c r="D31088" s="700"/>
      <c r="E31088" s="701" t="s">
        <v>233</v>
      </c>
      <c r="F31088" s="702"/>
      <c r="G31088" s="703"/>
    </row>
    <row r="31089" spans="1:7" s="36" customFormat="1">
      <c r="A31089" s="695">
        <v>1</v>
      </c>
      <c r="B31089" s="695" t="s">
        <v>107</v>
      </c>
      <c r="C31089" s="697"/>
      <c r="D31089" s="699" t="s">
        <v>234</v>
      </c>
      <c r="E31089" s="585">
        <v>250.6</v>
      </c>
      <c r="F31089" s="572" t="s">
        <v>111</v>
      </c>
      <c r="G31089" s="13">
        <f>SUM(A31089*E31089)</f>
        <v>250.6</v>
      </c>
    </row>
    <row r="31090" spans="1:7" s="36" customFormat="1">
      <c r="A31090" s="696"/>
      <c r="B31090" s="696"/>
      <c r="C31090" s="698"/>
      <c r="D31090" s="700"/>
      <c r="E31090" s="701" t="s">
        <v>235</v>
      </c>
      <c r="F31090" s="702"/>
      <c r="G31090" s="703"/>
    </row>
    <row r="31091" spans="1:7" s="30" customFormat="1">
      <c r="A31091" s="85"/>
      <c r="B31091" s="188"/>
      <c r="C31091" s="188"/>
      <c r="D31091" s="189"/>
      <c r="E31091" s="188"/>
      <c r="F31091" s="190" t="s">
        <v>781</v>
      </c>
      <c r="G31091" s="190">
        <v>20931</v>
      </c>
    </row>
    <row r="31092" spans="1:7">
      <c r="A31092" s="172"/>
      <c r="D31092" s="185" t="s">
        <v>782</v>
      </c>
      <c r="G31092" s="174"/>
    </row>
    <row r="31093" spans="1:7" s="25" customFormat="1">
      <c r="A31093" s="192">
        <v>1</v>
      </c>
      <c r="B31093" s="25" t="s">
        <v>89</v>
      </c>
      <c r="C31093" s="25" t="s">
        <v>11</v>
      </c>
      <c r="D31093" s="193" t="s">
        <v>804</v>
      </c>
      <c r="F31093" s="25" t="s">
        <v>75</v>
      </c>
      <c r="G31093" s="194"/>
    </row>
    <row r="31094" spans="1:7" s="25" customFormat="1">
      <c r="A31094" s="192"/>
      <c r="D31094" s="193"/>
      <c r="G31094" s="194"/>
    </row>
    <row r="31095" spans="1:7" s="25" customFormat="1">
      <c r="A31095" s="192"/>
      <c r="D31095" s="195"/>
      <c r="G31095" s="194"/>
    </row>
    <row r="31096" spans="1:7">
      <c r="A31096" s="172"/>
      <c r="D31096" s="186"/>
      <c r="G31096" s="174"/>
    </row>
    <row r="31097" spans="1:7" s="36" customFormat="1">
      <c r="A31097" s="75"/>
      <c r="B31097" s="75"/>
      <c r="C31097" s="76"/>
      <c r="D31097" s="77"/>
      <c r="E31097" s="78"/>
      <c r="F31097" s="187" t="s">
        <v>679</v>
      </c>
      <c r="G31097" s="567"/>
    </row>
    <row r="31098" spans="1:7" s="36" customFormat="1">
      <c r="A31098" s="75"/>
      <c r="B31098" s="75"/>
      <c r="C31098" s="76"/>
      <c r="D31098" s="77"/>
      <c r="E31098" s="78"/>
      <c r="F31098" s="78"/>
      <c r="G31098" s="78"/>
    </row>
    <row r="31099" spans="1:7" s="36" customFormat="1">
      <c r="A31099" s="52" t="s">
        <v>302</v>
      </c>
      <c r="B31099" s="53"/>
      <c r="C31099" s="54" t="s">
        <v>707</v>
      </c>
      <c r="D31099" s="55"/>
      <c r="E31099" s="54" t="s">
        <v>131</v>
      </c>
      <c r="F31099" s="63"/>
      <c r="G31099" s="54"/>
    </row>
    <row r="31100" spans="1:7" s="36" customFormat="1">
      <c r="A31100" s="76" t="s">
        <v>132</v>
      </c>
      <c r="B31100" s="53"/>
      <c r="C31100" s="54" t="s">
        <v>784</v>
      </c>
      <c r="D31100" s="55"/>
      <c r="E31100" s="54" t="s">
        <v>131</v>
      </c>
      <c r="F31100" s="63"/>
      <c r="G31100" s="54"/>
    </row>
    <row r="31101" spans="1:7" s="25" customFormat="1">
      <c r="A31101" s="76" t="s">
        <v>134</v>
      </c>
      <c r="B31101" s="53"/>
      <c r="C31101" s="54" t="s">
        <v>708</v>
      </c>
      <c r="D31101" s="55"/>
      <c r="E31101" s="54" t="s">
        <v>131</v>
      </c>
      <c r="F31101" s="63"/>
      <c r="G31101" s="54"/>
    </row>
    <row r="31102" spans="1:7" s="25" customFormat="1">
      <c r="A31102" s="59"/>
      <c r="B31102" s="54"/>
      <c r="C31102" s="54"/>
      <c r="D31102" s="60"/>
      <c r="E31102" s="54"/>
      <c r="F31102" s="94"/>
      <c r="G31102" s="95"/>
    </row>
    <row r="31103" spans="1:7" s="25" customFormat="1">
      <c r="A31103" s="59"/>
      <c r="B31103" s="54"/>
      <c r="C31103" s="54"/>
      <c r="D31103" s="60"/>
      <c r="E31103" s="56" t="s">
        <v>138</v>
      </c>
      <c r="F31103" s="96"/>
      <c r="G31103" s="96"/>
    </row>
    <row r="31104" spans="1:7" s="25" customFormat="1">
      <c r="A31104" s="59"/>
      <c r="B31104" s="54"/>
      <c r="C31104" s="54"/>
      <c r="D31104" s="60"/>
      <c r="E31104" s="54"/>
      <c r="F31104" s="54"/>
      <c r="G31104" s="63"/>
    </row>
    <row r="31105" spans="1:7" s="25" customFormat="1">
      <c r="A31105" s="59"/>
      <c r="B31105" s="54"/>
      <c r="C31105" s="54"/>
      <c r="D31105" s="60"/>
      <c r="E31105" s="54"/>
      <c r="F31105" s="54"/>
      <c r="G31105" s="63"/>
    </row>
    <row r="31106" spans="1:7" s="25" customFormat="1">
      <c r="A31106" s="59"/>
      <c r="B31106" s="54"/>
      <c r="C31106" s="54"/>
      <c r="D31106" s="60"/>
      <c r="E31106" s="64" t="s">
        <v>140</v>
      </c>
      <c r="F31106" s="54"/>
      <c r="G31106" s="63"/>
    </row>
    <row r="31107" spans="1:7" s="25" customFormat="1">
      <c r="A31107" s="55" t="s">
        <v>139</v>
      </c>
      <c r="B31107" s="54"/>
      <c r="C31107" s="54"/>
      <c r="D31107" s="60"/>
      <c r="E31107" s="64" t="s">
        <v>141</v>
      </c>
      <c r="F31107" s="54"/>
      <c r="G31107" s="63"/>
    </row>
    <row r="31108" spans="1:7" s="25" customFormat="1">
      <c r="A31108" s="59"/>
      <c r="B31108" s="54"/>
      <c r="C31108" s="54"/>
      <c r="D31108" s="60"/>
      <c r="E31108" s="64" t="s">
        <v>142</v>
      </c>
      <c r="F31108" s="54"/>
      <c r="G31108" s="63"/>
    </row>
    <row r="31118" spans="1:7">
      <c r="A31118" s="741" t="s">
        <v>0</v>
      </c>
      <c r="B31118" s="741"/>
      <c r="C31118" s="741"/>
      <c r="D31118" s="741"/>
      <c r="E31118" s="741"/>
      <c r="F31118" s="741"/>
      <c r="G31118" s="741"/>
    </row>
    <row r="31119" spans="1:7">
      <c r="A31119" s="742" t="s">
        <v>1</v>
      </c>
      <c r="B31119" s="742"/>
      <c r="C31119" s="742"/>
      <c r="D31119" s="742"/>
      <c r="E31119" s="742"/>
      <c r="F31119" s="742"/>
      <c r="G31119" s="742"/>
    </row>
    <row r="31120" spans="1:7" ht="22.5" customHeight="1">
      <c r="A31120" s="1" t="s">
        <v>2</v>
      </c>
      <c r="B31120" s="577"/>
      <c r="C31120" s="577"/>
      <c r="D31120" s="754" t="s">
        <v>810</v>
      </c>
      <c r="E31120" s="754"/>
      <c r="F31120" s="754"/>
      <c r="G31120" s="754"/>
    </row>
    <row r="31121" spans="1:7" ht="25.5">
      <c r="A31121" s="744" t="s">
        <v>3</v>
      </c>
      <c r="B31121" s="745"/>
      <c r="C31121" s="3" t="s">
        <v>4</v>
      </c>
      <c r="D31121" s="587" t="s">
        <v>5</v>
      </c>
      <c r="E31121" s="587" t="s">
        <v>6</v>
      </c>
      <c r="F31121" s="587" t="s">
        <v>7</v>
      </c>
      <c r="G31121" s="5" t="s">
        <v>8</v>
      </c>
    </row>
    <row r="31122" spans="1:7">
      <c r="A31122" s="575"/>
      <c r="B31122" s="576"/>
      <c r="C31122" s="3"/>
      <c r="D31122" s="104" t="s">
        <v>9</v>
      </c>
      <c r="E31122" s="587"/>
      <c r="F31122" s="587"/>
      <c r="G31122" s="5"/>
    </row>
    <row r="31123" spans="1:7" s="24" customFormat="1">
      <c r="A31123" s="697">
        <v>1041</v>
      </c>
      <c r="B31123" s="697" t="s">
        <v>39</v>
      </c>
      <c r="C31123" s="695" t="s">
        <v>11</v>
      </c>
      <c r="D31123" s="699" t="s">
        <v>149</v>
      </c>
      <c r="E31123" s="585">
        <v>121</v>
      </c>
      <c r="F31123" s="572" t="s">
        <v>42</v>
      </c>
      <c r="G31123" s="20">
        <f>SUM(A31123*E31123/100)</f>
        <v>1259.6099999999999</v>
      </c>
    </row>
    <row r="31124" spans="1:7" s="24" customFormat="1">
      <c r="A31124" s="698"/>
      <c r="B31124" s="698"/>
      <c r="C31124" s="696"/>
      <c r="D31124" s="700"/>
      <c r="E31124" s="727" t="s">
        <v>150</v>
      </c>
      <c r="F31124" s="728"/>
      <c r="G31124" s="729"/>
    </row>
    <row r="31125" spans="1:7">
      <c r="A31125" s="697">
        <v>54</v>
      </c>
      <c r="B31125" s="697" t="s">
        <v>10</v>
      </c>
      <c r="C31125" s="695" t="s">
        <v>15</v>
      </c>
      <c r="D31125" s="699" t="s">
        <v>711</v>
      </c>
      <c r="E31125" s="585">
        <v>5445</v>
      </c>
      <c r="F31125" s="572" t="s">
        <v>147</v>
      </c>
      <c r="G31125" s="20">
        <f>SUM(A31125*E31125/100)</f>
        <v>2940.3</v>
      </c>
    </row>
    <row r="31126" spans="1:7">
      <c r="A31126" s="698"/>
      <c r="B31126" s="698"/>
      <c r="C31126" s="696"/>
      <c r="D31126" s="700"/>
      <c r="E31126" s="727" t="s">
        <v>712</v>
      </c>
      <c r="F31126" s="728"/>
      <c r="G31126" s="729"/>
    </row>
    <row r="31127" spans="1:7" s="24" customFormat="1">
      <c r="A31127" s="697">
        <v>17</v>
      </c>
      <c r="B31127" s="697" t="s">
        <v>39</v>
      </c>
      <c r="C31127" s="695" t="s">
        <v>18</v>
      </c>
      <c r="D31127" s="699" t="s">
        <v>713</v>
      </c>
      <c r="E31127" s="585">
        <v>1306.8</v>
      </c>
      <c r="F31127" s="572" t="s">
        <v>42</v>
      </c>
      <c r="G31127" s="20">
        <f>SUM(A31127*E31127/100)</f>
        <v>222.15599999999998</v>
      </c>
    </row>
    <row r="31128" spans="1:7" s="24" customFormat="1">
      <c r="A31128" s="698"/>
      <c r="B31128" s="698"/>
      <c r="C31128" s="696"/>
      <c r="D31128" s="700"/>
      <c r="E31128" s="727" t="s">
        <v>714</v>
      </c>
      <c r="F31128" s="728"/>
      <c r="G31128" s="729"/>
    </row>
    <row r="31129" spans="1:7" s="36" customFormat="1">
      <c r="A31129" s="697">
        <v>144</v>
      </c>
      <c r="B31129" s="697" t="s">
        <v>10</v>
      </c>
      <c r="C31129" s="695" t="s">
        <v>21</v>
      </c>
      <c r="D31129" s="699" t="s">
        <v>200</v>
      </c>
      <c r="E31129" s="585">
        <v>1285.6300000000001</v>
      </c>
      <c r="F31129" s="572" t="s">
        <v>147</v>
      </c>
      <c r="G31129" s="20">
        <f>SUM(A31129*E31129/100)</f>
        <v>1851.3072000000002</v>
      </c>
    </row>
    <row r="31130" spans="1:7" s="36" customFormat="1">
      <c r="A31130" s="698"/>
      <c r="B31130" s="698"/>
      <c r="C31130" s="696"/>
      <c r="D31130" s="700"/>
      <c r="E31130" s="701" t="s">
        <v>201</v>
      </c>
      <c r="F31130" s="702"/>
      <c r="G31130" s="703"/>
    </row>
    <row r="31131" spans="1:7" s="36" customFormat="1">
      <c r="A31131" s="697"/>
      <c r="B31131" s="697"/>
      <c r="C31131" s="695" t="s">
        <v>25</v>
      </c>
      <c r="D31131" s="699" t="s">
        <v>274</v>
      </c>
      <c r="E31131" s="730"/>
      <c r="F31131" s="731"/>
      <c r="G31131" s="732"/>
    </row>
    <row r="31132" spans="1:7" s="36" customFormat="1">
      <c r="A31132" s="698"/>
      <c r="B31132" s="698"/>
      <c r="C31132" s="696"/>
      <c r="D31132" s="700"/>
      <c r="E31132" s="733"/>
      <c r="F31132" s="734"/>
      <c r="G31132" s="735"/>
    </row>
    <row r="31133" spans="1:7" s="36" customFormat="1">
      <c r="A31133" s="697">
        <v>4</v>
      </c>
      <c r="B31133" s="697" t="s">
        <v>72</v>
      </c>
      <c r="C31133" s="695" t="s">
        <v>99</v>
      </c>
      <c r="D31133" s="699" t="s">
        <v>715</v>
      </c>
      <c r="E31133" s="585">
        <v>142.18</v>
      </c>
      <c r="F31133" s="572" t="s">
        <v>75</v>
      </c>
      <c r="G31133" s="20">
        <f>SUM(A31133*E31133)</f>
        <v>568.72</v>
      </c>
    </row>
    <row r="31134" spans="1:7" s="36" customFormat="1">
      <c r="A31134" s="698"/>
      <c r="B31134" s="698"/>
      <c r="C31134" s="696"/>
      <c r="D31134" s="700"/>
      <c r="E31134" s="701" t="s">
        <v>275</v>
      </c>
      <c r="F31134" s="702"/>
      <c r="G31134" s="703"/>
    </row>
    <row r="31135" spans="1:7" s="36" customFormat="1">
      <c r="A31135" s="697">
        <v>2</v>
      </c>
      <c r="B31135" s="697" t="s">
        <v>72</v>
      </c>
      <c r="C31135" s="695" t="s">
        <v>102</v>
      </c>
      <c r="D31135" s="699" t="s">
        <v>716</v>
      </c>
      <c r="E31135" s="585">
        <v>102.85</v>
      </c>
      <c r="F31135" s="572" t="s">
        <v>147</v>
      </c>
      <c r="G31135" s="20">
        <f>SUM(A31135*E31135)</f>
        <v>205.7</v>
      </c>
    </row>
    <row r="31136" spans="1:7" s="36" customFormat="1">
      <c r="A31136" s="698"/>
      <c r="B31136" s="698"/>
      <c r="C31136" s="696"/>
      <c r="D31136" s="700"/>
      <c r="E31136" s="701" t="s">
        <v>277</v>
      </c>
      <c r="F31136" s="702"/>
      <c r="G31136" s="703"/>
    </row>
    <row r="31137" spans="1:7" s="25" customFormat="1">
      <c r="A31137" s="697">
        <v>168</v>
      </c>
      <c r="B31137" s="697" t="s">
        <v>39</v>
      </c>
      <c r="C31137" s="697" t="s">
        <v>29</v>
      </c>
      <c r="D31137" s="699" t="s">
        <v>717</v>
      </c>
      <c r="E31137" s="585">
        <v>786.5</v>
      </c>
      <c r="F31137" s="572" t="s">
        <v>42</v>
      </c>
      <c r="G31137" s="20">
        <f>SUM(A31137*E31137/100)</f>
        <v>1321.32</v>
      </c>
    </row>
    <row r="31138" spans="1:7" s="25" customFormat="1">
      <c r="A31138" s="698"/>
      <c r="B31138" s="698"/>
      <c r="C31138" s="698"/>
      <c r="D31138" s="700"/>
      <c r="E31138" s="701" t="s">
        <v>718</v>
      </c>
      <c r="F31138" s="702"/>
      <c r="G31138" s="703"/>
    </row>
    <row r="31139" spans="1:7" s="25" customFormat="1">
      <c r="A31139" s="697">
        <v>10092</v>
      </c>
      <c r="B31139" s="697" t="s">
        <v>39</v>
      </c>
      <c r="C31139" s="695" t="s">
        <v>33</v>
      </c>
      <c r="D31139" s="699" t="s">
        <v>305</v>
      </c>
      <c r="E31139" s="572">
        <v>226.38</v>
      </c>
      <c r="F31139" s="572" t="s">
        <v>52</v>
      </c>
      <c r="G31139" s="20">
        <f>SUM(A31139*E31139/100)</f>
        <v>22846.2696</v>
      </c>
    </row>
    <row r="31140" spans="1:7" s="25" customFormat="1">
      <c r="A31140" s="698"/>
      <c r="B31140" s="698"/>
      <c r="C31140" s="696"/>
      <c r="D31140" s="700"/>
      <c r="E31140" s="701" t="s">
        <v>719</v>
      </c>
      <c r="F31140" s="702"/>
      <c r="G31140" s="703"/>
    </row>
    <row r="31141" spans="1:7">
      <c r="A31141" s="695">
        <v>2221</v>
      </c>
      <c r="B31141" s="695" t="s">
        <v>10</v>
      </c>
      <c r="C31141" s="697" t="s">
        <v>36</v>
      </c>
      <c r="D31141" s="699" t="s">
        <v>393</v>
      </c>
      <c r="E31141" s="585">
        <v>3630</v>
      </c>
      <c r="F31141" s="572" t="s">
        <v>254</v>
      </c>
      <c r="G31141" s="20">
        <f>SUM(A31141*E31141/1000)</f>
        <v>8062.23</v>
      </c>
    </row>
    <row r="31142" spans="1:7">
      <c r="A31142" s="696"/>
      <c r="B31142" s="696"/>
      <c r="C31142" s="698"/>
      <c r="D31142" s="700"/>
      <c r="E31142" s="701" t="s">
        <v>394</v>
      </c>
      <c r="F31142" s="702"/>
      <c r="G31142" s="703"/>
    </row>
    <row r="31143" spans="1:7">
      <c r="A31143" s="695">
        <v>145</v>
      </c>
      <c r="B31143" s="695" t="s">
        <v>10</v>
      </c>
      <c r="C31143" s="561" t="s">
        <v>40</v>
      </c>
      <c r="D31143" s="699" t="s">
        <v>255</v>
      </c>
      <c r="E31143" s="585">
        <v>1141.25</v>
      </c>
      <c r="F31143" s="572" t="s">
        <v>13</v>
      </c>
      <c r="G31143" s="20">
        <f>SUM(A31143*E31143/100)</f>
        <v>1654.8125</v>
      </c>
    </row>
    <row r="31144" spans="1:7">
      <c r="A31144" s="696"/>
      <c r="B31144" s="696"/>
      <c r="C31144" s="562"/>
      <c r="D31144" s="700"/>
      <c r="E31144" s="701" t="s">
        <v>256</v>
      </c>
      <c r="F31144" s="702"/>
      <c r="G31144" s="703"/>
    </row>
    <row r="31145" spans="1:7">
      <c r="A31145" s="695">
        <v>145</v>
      </c>
      <c r="B31145" s="695" t="s">
        <v>10</v>
      </c>
      <c r="C31145" s="697" t="s">
        <v>44</v>
      </c>
      <c r="D31145" s="699" t="s">
        <v>22</v>
      </c>
      <c r="E31145" s="585">
        <v>8122.95</v>
      </c>
      <c r="F31145" s="572" t="s">
        <v>13</v>
      </c>
      <c r="G31145" s="20">
        <f>SUM(A31145*E31145/100)</f>
        <v>11778.2775</v>
      </c>
    </row>
    <row r="31146" spans="1:7">
      <c r="A31146" s="696"/>
      <c r="B31146" s="696"/>
      <c r="C31146" s="698"/>
      <c r="D31146" s="700"/>
      <c r="E31146" s="701" t="s">
        <v>23</v>
      </c>
      <c r="F31146" s="702"/>
      <c r="G31146" s="703"/>
    </row>
    <row r="31147" spans="1:7" ht="51">
      <c r="A31147" s="559"/>
      <c r="B31147" s="559"/>
      <c r="C31147" s="561" t="s">
        <v>47</v>
      </c>
      <c r="D31147" s="563" t="s">
        <v>153</v>
      </c>
      <c r="E31147" s="730"/>
      <c r="F31147" s="731"/>
      <c r="G31147" s="732"/>
    </row>
    <row r="31148" spans="1:7">
      <c r="A31148" s="695">
        <v>145</v>
      </c>
      <c r="B31148" s="695" t="s">
        <v>39</v>
      </c>
      <c r="C31148" s="697" t="s">
        <v>154</v>
      </c>
      <c r="D31148" s="699" t="s">
        <v>331</v>
      </c>
      <c r="E31148" s="585">
        <v>4411.82</v>
      </c>
      <c r="F31148" s="572" t="s">
        <v>42</v>
      </c>
      <c r="G31148" s="20">
        <f>SUM(A31148*E31148/100)</f>
        <v>6397.1389999999992</v>
      </c>
    </row>
    <row r="31149" spans="1:7">
      <c r="A31149" s="696"/>
      <c r="B31149" s="696"/>
      <c r="C31149" s="698"/>
      <c r="D31149" s="700"/>
      <c r="E31149" s="701" t="s">
        <v>332</v>
      </c>
      <c r="F31149" s="702"/>
      <c r="G31149" s="703"/>
    </row>
    <row r="31150" spans="1:7">
      <c r="A31150" s="695">
        <v>47</v>
      </c>
      <c r="B31150" s="695" t="s">
        <v>39</v>
      </c>
      <c r="C31150" s="697" t="s">
        <v>157</v>
      </c>
      <c r="D31150" s="699" t="s">
        <v>158</v>
      </c>
      <c r="E31150" s="585">
        <v>3275.5</v>
      </c>
      <c r="F31150" s="572" t="s">
        <v>42</v>
      </c>
      <c r="G31150" s="20">
        <f>SUM(A31150*E31150/100)</f>
        <v>1539.4849999999999</v>
      </c>
    </row>
    <row r="31151" spans="1:7">
      <c r="A31151" s="696"/>
      <c r="B31151" s="696"/>
      <c r="C31151" s="698"/>
      <c r="D31151" s="700"/>
      <c r="E31151" s="701" t="s">
        <v>408</v>
      </c>
      <c r="F31151" s="702"/>
      <c r="G31151" s="703"/>
    </row>
    <row r="31152" spans="1:7" s="25" customFormat="1">
      <c r="A31152" s="697">
        <v>36</v>
      </c>
      <c r="B31152" s="697" t="s">
        <v>39</v>
      </c>
      <c r="C31152" s="697" t="s">
        <v>50</v>
      </c>
      <c r="D31152" s="699" t="s">
        <v>733</v>
      </c>
      <c r="E31152" s="572">
        <v>27747.06</v>
      </c>
      <c r="F31152" s="572" t="s">
        <v>42</v>
      </c>
      <c r="G31152" s="20">
        <f>SUM(A31152*E31152/100)</f>
        <v>9988.9416000000001</v>
      </c>
    </row>
    <row r="31153" spans="1:7" s="25" customFormat="1">
      <c r="A31153" s="698"/>
      <c r="B31153" s="698"/>
      <c r="C31153" s="698"/>
      <c r="D31153" s="700"/>
      <c r="E31153" s="707" t="s">
        <v>734</v>
      </c>
      <c r="F31153" s="707"/>
      <c r="G31153" s="707"/>
    </row>
    <row r="31154" spans="1:7" s="25" customFormat="1">
      <c r="A31154" s="697">
        <v>129</v>
      </c>
      <c r="B31154" s="697" t="s">
        <v>39</v>
      </c>
      <c r="C31154" s="697" t="s">
        <v>54</v>
      </c>
      <c r="D31154" s="699" t="s">
        <v>736</v>
      </c>
      <c r="E31154" s="585">
        <v>28299.3</v>
      </c>
      <c r="F31154" s="572" t="s">
        <v>42</v>
      </c>
      <c r="G31154" s="20">
        <f>SUM(A31154*E31154/100)</f>
        <v>36506.096999999994</v>
      </c>
    </row>
    <row r="31155" spans="1:7" s="25" customFormat="1">
      <c r="A31155" s="698"/>
      <c r="B31155" s="698"/>
      <c r="C31155" s="698"/>
      <c r="D31155" s="700"/>
      <c r="E31155" s="707" t="s">
        <v>737</v>
      </c>
      <c r="F31155" s="707"/>
      <c r="G31155" s="707"/>
    </row>
    <row r="31156" spans="1:7" s="25" customFormat="1">
      <c r="A31156" s="697">
        <v>1041</v>
      </c>
      <c r="B31156" s="697" t="s">
        <v>39</v>
      </c>
      <c r="C31156" s="695" t="s">
        <v>57</v>
      </c>
      <c r="D31156" s="699" t="s">
        <v>151</v>
      </c>
      <c r="E31156" s="585">
        <v>660</v>
      </c>
      <c r="F31156" s="572" t="s">
        <v>42</v>
      </c>
      <c r="G31156" s="20">
        <f>SUM(A31156*E31156/100)</f>
        <v>6870.6</v>
      </c>
    </row>
    <row r="31157" spans="1:7" s="25" customFormat="1">
      <c r="A31157" s="698"/>
      <c r="B31157" s="698"/>
      <c r="C31157" s="696"/>
      <c r="D31157" s="700"/>
      <c r="E31157" s="727" t="s">
        <v>152</v>
      </c>
      <c r="F31157" s="728"/>
      <c r="G31157" s="729"/>
    </row>
    <row r="31158" spans="1:7">
      <c r="A31158" s="697">
        <v>1041</v>
      </c>
      <c r="B31158" s="697" t="s">
        <v>39</v>
      </c>
      <c r="C31158" s="695" t="s">
        <v>60</v>
      </c>
      <c r="D31158" s="699" t="s">
        <v>720</v>
      </c>
      <c r="E31158" s="585">
        <v>3015.76</v>
      </c>
      <c r="F31158" s="572" t="s">
        <v>42</v>
      </c>
      <c r="G31158" s="20">
        <f>SUM(A31158*E31158/100)</f>
        <v>31394.061600000001</v>
      </c>
    </row>
    <row r="31159" spans="1:7">
      <c r="A31159" s="698"/>
      <c r="B31159" s="698"/>
      <c r="C31159" s="696"/>
      <c r="D31159" s="700"/>
      <c r="E31159" s="701" t="s">
        <v>800</v>
      </c>
      <c r="F31159" s="702"/>
      <c r="G31159" s="703"/>
    </row>
    <row r="31160" spans="1:7">
      <c r="A31160" s="697">
        <v>25</v>
      </c>
      <c r="B31160" s="697" t="s">
        <v>39</v>
      </c>
      <c r="C31160" s="695" t="s">
        <v>63</v>
      </c>
      <c r="D31160" s="699" t="s">
        <v>801</v>
      </c>
      <c r="E31160" s="585">
        <v>264.94</v>
      </c>
      <c r="F31160" s="572" t="s">
        <v>165</v>
      </c>
      <c r="G31160" s="20">
        <f>SUM(A31160*E31160)</f>
        <v>6623.5</v>
      </c>
    </row>
    <row r="31161" spans="1:7">
      <c r="A31161" s="698"/>
      <c r="B31161" s="698"/>
      <c r="C31161" s="696"/>
      <c r="D31161" s="700"/>
      <c r="E31161" s="701" t="s">
        <v>802</v>
      </c>
      <c r="F31161" s="702"/>
      <c r="G31161" s="703"/>
    </row>
    <row r="31162" spans="1:7">
      <c r="A31162" s="697">
        <v>25</v>
      </c>
      <c r="B31162" s="697" t="s">
        <v>39</v>
      </c>
      <c r="C31162" s="695" t="s">
        <v>66</v>
      </c>
      <c r="D31162" s="699" t="s">
        <v>790</v>
      </c>
      <c r="E31162" s="585">
        <v>345.53</v>
      </c>
      <c r="F31162" s="572" t="s">
        <v>165</v>
      </c>
      <c r="G31162" s="20">
        <f>SUM(A31162*E31162)</f>
        <v>8638.25</v>
      </c>
    </row>
    <row r="31163" spans="1:7">
      <c r="A31163" s="698"/>
      <c r="B31163" s="698"/>
      <c r="C31163" s="696"/>
      <c r="D31163" s="700"/>
      <c r="E31163" s="701" t="s">
        <v>791</v>
      </c>
      <c r="F31163" s="702"/>
      <c r="G31163" s="703"/>
    </row>
    <row r="31164" spans="1:7">
      <c r="A31164" s="697">
        <v>12</v>
      </c>
      <c r="B31164" s="697" t="s">
        <v>39</v>
      </c>
      <c r="C31164" s="695" t="s">
        <v>69</v>
      </c>
      <c r="D31164" s="699" t="s">
        <v>172</v>
      </c>
      <c r="E31164" s="585">
        <v>190.72</v>
      </c>
      <c r="F31164" s="572" t="s">
        <v>165</v>
      </c>
      <c r="G31164" s="13">
        <f>SUM(A31164*E31164)</f>
        <v>2288.64</v>
      </c>
    </row>
    <row r="31165" spans="1:7">
      <c r="A31165" s="698"/>
      <c r="B31165" s="698"/>
      <c r="C31165" s="696"/>
      <c r="D31165" s="700"/>
      <c r="E31165" s="701" t="s">
        <v>173</v>
      </c>
      <c r="F31165" s="702"/>
      <c r="G31165" s="703"/>
    </row>
    <row r="31166" spans="1:7">
      <c r="A31166" s="695">
        <v>47</v>
      </c>
      <c r="B31166" s="695" t="s">
        <v>39</v>
      </c>
      <c r="C31166" s="697" t="s">
        <v>73</v>
      </c>
      <c r="D31166" s="699" t="s">
        <v>160</v>
      </c>
      <c r="E31166" s="585">
        <v>1887.4</v>
      </c>
      <c r="F31166" s="572" t="s">
        <v>42</v>
      </c>
      <c r="G31166" s="20">
        <f>SUM(A31166*E31166/100)</f>
        <v>887.07799999999997</v>
      </c>
    </row>
    <row r="31167" spans="1:7">
      <c r="A31167" s="696"/>
      <c r="B31167" s="696"/>
      <c r="C31167" s="698"/>
      <c r="D31167" s="700"/>
      <c r="E31167" s="701" t="s">
        <v>161</v>
      </c>
      <c r="F31167" s="702"/>
      <c r="G31167" s="703"/>
    </row>
    <row r="31168" spans="1:7" s="25" customFormat="1">
      <c r="A31168" s="697">
        <v>1041</v>
      </c>
      <c r="B31168" s="697" t="s">
        <v>39</v>
      </c>
      <c r="C31168" s="695" t="s">
        <v>208</v>
      </c>
      <c r="D31168" s="699" t="s">
        <v>167</v>
      </c>
      <c r="E31168" s="585">
        <v>442.75</v>
      </c>
      <c r="F31168" s="572" t="s">
        <v>52</v>
      </c>
      <c r="G31168" s="20">
        <f>SUM(A31168*E31168/100)</f>
        <v>4609.0275000000001</v>
      </c>
    </row>
    <row r="31169" spans="1:7" s="25" customFormat="1">
      <c r="A31169" s="698"/>
      <c r="B31169" s="698"/>
      <c r="C31169" s="696"/>
      <c r="D31169" s="700"/>
      <c r="E31169" s="701" t="s">
        <v>168</v>
      </c>
      <c r="F31169" s="702"/>
      <c r="G31169" s="703"/>
    </row>
    <row r="31170" spans="1:7">
      <c r="A31170" s="697">
        <v>25231</v>
      </c>
      <c r="B31170" s="697" t="s">
        <v>39</v>
      </c>
      <c r="C31170" s="695" t="s">
        <v>209</v>
      </c>
      <c r="D31170" s="755" t="s">
        <v>300</v>
      </c>
      <c r="E31170" s="584">
        <v>1043.9000000000001</v>
      </c>
      <c r="F31170" s="562" t="s">
        <v>42</v>
      </c>
      <c r="G31170" s="20">
        <f>SUM(A31170*E31170/100)</f>
        <v>263386.40900000004</v>
      </c>
    </row>
    <row r="31171" spans="1:7">
      <c r="A31171" s="698"/>
      <c r="B31171" s="698"/>
      <c r="C31171" s="696"/>
      <c r="D31171" s="700"/>
      <c r="E31171" s="701" t="s">
        <v>301</v>
      </c>
      <c r="F31171" s="702"/>
      <c r="G31171" s="703"/>
    </row>
    <row r="31172" spans="1:7">
      <c r="A31172" s="697">
        <v>2335</v>
      </c>
      <c r="B31172" s="697" t="s">
        <v>39</v>
      </c>
      <c r="C31172" s="695" t="s">
        <v>210</v>
      </c>
      <c r="D31172" s="699" t="s">
        <v>170</v>
      </c>
      <c r="E31172" s="585">
        <v>1160.06</v>
      </c>
      <c r="F31172" s="572" t="s">
        <v>42</v>
      </c>
      <c r="G31172" s="13">
        <f>SUM(A31172*E31172/100)</f>
        <v>27087.401000000002</v>
      </c>
    </row>
    <row r="31173" spans="1:7">
      <c r="A31173" s="698"/>
      <c r="B31173" s="698"/>
      <c r="C31173" s="696"/>
      <c r="D31173" s="700"/>
      <c r="E31173" s="701" t="s">
        <v>171</v>
      </c>
      <c r="F31173" s="702"/>
      <c r="G31173" s="703"/>
    </row>
    <row r="31174" spans="1:7">
      <c r="A31174" s="697">
        <v>72</v>
      </c>
      <c r="B31174" s="697" t="s">
        <v>39</v>
      </c>
      <c r="C31174" s="695" t="s">
        <v>213</v>
      </c>
      <c r="D31174" s="755" t="s">
        <v>764</v>
      </c>
      <c r="E31174" s="584">
        <v>674.6</v>
      </c>
      <c r="F31174" s="562" t="s">
        <v>42</v>
      </c>
      <c r="G31174" s="20">
        <f>SUM(A31174*E31174/100)</f>
        <v>485.71200000000005</v>
      </c>
    </row>
    <row r="31175" spans="1:7">
      <c r="A31175" s="698"/>
      <c r="B31175" s="698"/>
      <c r="C31175" s="696"/>
      <c r="D31175" s="700"/>
      <c r="E31175" s="701" t="s">
        <v>765</v>
      </c>
      <c r="F31175" s="702"/>
      <c r="G31175" s="703"/>
    </row>
    <row r="31176" spans="1:7">
      <c r="A31176" s="697">
        <v>49</v>
      </c>
      <c r="B31176" s="697" t="s">
        <v>39</v>
      </c>
      <c r="C31176" s="695" t="s">
        <v>272</v>
      </c>
      <c r="D31176" s="755" t="s">
        <v>764</v>
      </c>
      <c r="E31176" s="584">
        <v>1072.06</v>
      </c>
      <c r="F31176" s="562" t="s">
        <v>42</v>
      </c>
      <c r="G31176" s="20">
        <f>SUM(A31176*E31176/100)</f>
        <v>525.30939999999998</v>
      </c>
    </row>
    <row r="31177" spans="1:7">
      <c r="A31177" s="698"/>
      <c r="B31177" s="698"/>
      <c r="C31177" s="696"/>
      <c r="D31177" s="700"/>
      <c r="E31177" s="701" t="s">
        <v>803</v>
      </c>
      <c r="F31177" s="702"/>
      <c r="G31177" s="703"/>
    </row>
    <row r="31178" spans="1:7" s="30" customFormat="1">
      <c r="A31178" s="85"/>
      <c r="B31178" s="188"/>
      <c r="C31178" s="188"/>
      <c r="D31178" s="189"/>
      <c r="E31178" s="188"/>
      <c r="F31178" s="190" t="s">
        <v>603</v>
      </c>
      <c r="G31178" s="191" t="s">
        <v>805</v>
      </c>
    </row>
    <row r="31179" spans="1:7">
      <c r="A31179" s="172"/>
      <c r="D31179" s="185" t="s">
        <v>78</v>
      </c>
      <c r="G31179" s="174"/>
    </row>
    <row r="31180" spans="1:7" s="36" customFormat="1">
      <c r="A31180" s="695">
        <v>5</v>
      </c>
      <c r="B31180" s="695" t="s">
        <v>107</v>
      </c>
      <c r="C31180" s="697" t="s">
        <v>11</v>
      </c>
      <c r="D31180" s="699" t="s">
        <v>446</v>
      </c>
      <c r="E31180" s="585">
        <v>333.29</v>
      </c>
      <c r="F31180" s="572" t="s">
        <v>75</v>
      </c>
      <c r="G31180" s="13">
        <f>SUM(A31180*E31180)</f>
        <v>1666.45</v>
      </c>
    </row>
    <row r="31181" spans="1:7" s="36" customFormat="1">
      <c r="A31181" s="696"/>
      <c r="B31181" s="696"/>
      <c r="C31181" s="698"/>
      <c r="D31181" s="700"/>
      <c r="E31181" s="701" t="s">
        <v>447</v>
      </c>
      <c r="F31181" s="702"/>
      <c r="G31181" s="703"/>
    </row>
    <row r="31182" spans="1:7">
      <c r="A31182" s="695">
        <v>1</v>
      </c>
      <c r="B31182" s="695" t="s">
        <v>72</v>
      </c>
      <c r="C31182" s="697" t="s">
        <v>15</v>
      </c>
      <c r="D31182" s="699" t="s">
        <v>181</v>
      </c>
      <c r="E31182" s="585">
        <v>566.70000000000005</v>
      </c>
      <c r="F31182" s="572" t="s">
        <v>75</v>
      </c>
      <c r="G31182" s="13">
        <f>SUM(A31182*E31182)</f>
        <v>566.70000000000005</v>
      </c>
    </row>
    <row r="31183" spans="1:7">
      <c r="A31183" s="696"/>
      <c r="B31183" s="696"/>
      <c r="C31183" s="698"/>
      <c r="D31183" s="700"/>
      <c r="E31183" s="701" t="s">
        <v>182</v>
      </c>
      <c r="F31183" s="702"/>
      <c r="G31183" s="703"/>
    </row>
    <row r="31184" spans="1:7">
      <c r="A31184" s="695">
        <v>1</v>
      </c>
      <c r="B31184" s="695" t="s">
        <v>72</v>
      </c>
      <c r="C31184" s="697" t="s">
        <v>18</v>
      </c>
      <c r="D31184" s="699" t="s">
        <v>177</v>
      </c>
      <c r="E31184" s="585">
        <v>6166.6</v>
      </c>
      <c r="F31184" s="572" t="s">
        <v>75</v>
      </c>
      <c r="G31184" s="13">
        <f>SUM(A31184*E31184)</f>
        <v>6166.6</v>
      </c>
    </row>
    <row r="31185" spans="1:7">
      <c r="A31185" s="696"/>
      <c r="B31185" s="696"/>
      <c r="C31185" s="698"/>
      <c r="D31185" s="700"/>
      <c r="E31185" s="701" t="s">
        <v>178</v>
      </c>
      <c r="F31185" s="702"/>
      <c r="G31185" s="703"/>
    </row>
    <row r="31186" spans="1:7">
      <c r="A31186" s="695">
        <v>1</v>
      </c>
      <c r="B31186" s="695" t="s">
        <v>72</v>
      </c>
      <c r="C31186" s="697" t="s">
        <v>21</v>
      </c>
      <c r="D31186" s="699" t="s">
        <v>768</v>
      </c>
      <c r="E31186" s="585">
        <v>4253.7</v>
      </c>
      <c r="F31186" s="572" t="s">
        <v>75</v>
      </c>
      <c r="G31186" s="13">
        <f>SUM(A31186*E31186)</f>
        <v>4253.7</v>
      </c>
    </row>
    <row r="31187" spans="1:7">
      <c r="A31187" s="696"/>
      <c r="B31187" s="696"/>
      <c r="C31187" s="698"/>
      <c r="D31187" s="700"/>
      <c r="E31187" s="701" t="s">
        <v>769</v>
      </c>
      <c r="F31187" s="702"/>
      <c r="G31187" s="703"/>
    </row>
    <row r="31188" spans="1:7">
      <c r="A31188" s="695">
        <v>1</v>
      </c>
      <c r="B31188" s="695" t="s">
        <v>89</v>
      </c>
      <c r="C31188" s="697" t="s">
        <v>25</v>
      </c>
      <c r="D31188" s="699" t="s">
        <v>94</v>
      </c>
      <c r="E31188" s="585">
        <v>938.47</v>
      </c>
      <c r="F31188" s="572" t="s">
        <v>75</v>
      </c>
      <c r="G31188" s="13">
        <f>SUM(A31188*E31188)</f>
        <v>938.47</v>
      </c>
    </row>
    <row r="31189" spans="1:7">
      <c r="A31189" s="696"/>
      <c r="B31189" s="696"/>
      <c r="C31189" s="698"/>
      <c r="D31189" s="700"/>
      <c r="E31189" s="701" t="s">
        <v>95</v>
      </c>
      <c r="F31189" s="702"/>
      <c r="G31189" s="703"/>
    </row>
    <row r="31190" spans="1:7" s="36" customFormat="1">
      <c r="A31190" s="695">
        <v>2</v>
      </c>
      <c r="B31190" s="695" t="s">
        <v>89</v>
      </c>
      <c r="C31190" s="697" t="s">
        <v>29</v>
      </c>
      <c r="D31190" s="699" t="s">
        <v>81</v>
      </c>
      <c r="E31190" s="585">
        <v>2042.43</v>
      </c>
      <c r="F31190" s="572" t="s">
        <v>75</v>
      </c>
      <c r="G31190" s="13">
        <f>SUM(A31190*E31190)</f>
        <v>4084.86</v>
      </c>
    </row>
    <row r="31191" spans="1:7" s="36" customFormat="1">
      <c r="A31191" s="696"/>
      <c r="B31191" s="696"/>
      <c r="C31191" s="698"/>
      <c r="D31191" s="700"/>
      <c r="E31191" s="701" t="s">
        <v>82</v>
      </c>
      <c r="F31191" s="702"/>
      <c r="G31191" s="703"/>
    </row>
    <row r="31192" spans="1:7">
      <c r="A31192" s="695">
        <v>3</v>
      </c>
      <c r="B31192" s="695" t="s">
        <v>72</v>
      </c>
      <c r="C31192" s="697" t="s">
        <v>29</v>
      </c>
      <c r="D31192" s="699" t="s">
        <v>83</v>
      </c>
      <c r="E31192" s="585">
        <v>447.15</v>
      </c>
      <c r="F31192" s="572" t="s">
        <v>75</v>
      </c>
      <c r="G31192" s="13">
        <f>SUM(A31192*E31192)</f>
        <v>1341.4499999999998</v>
      </c>
    </row>
    <row r="31193" spans="1:7">
      <c r="A31193" s="696"/>
      <c r="B31193" s="696"/>
      <c r="C31193" s="698"/>
      <c r="D31193" s="700"/>
      <c r="E31193" s="701" t="s">
        <v>84</v>
      </c>
      <c r="F31193" s="702"/>
      <c r="G31193" s="703"/>
    </row>
    <row r="31194" spans="1:7" s="36" customFormat="1">
      <c r="A31194" s="695">
        <v>1</v>
      </c>
      <c r="B31194" s="695" t="s">
        <v>89</v>
      </c>
      <c r="C31194" s="697" t="s">
        <v>36</v>
      </c>
      <c r="D31194" s="699" t="s">
        <v>81</v>
      </c>
      <c r="E31194" s="585">
        <v>972.95</v>
      </c>
      <c r="F31194" s="572" t="s">
        <v>75</v>
      </c>
      <c r="G31194" s="13">
        <f>SUM(A31194*E31194)</f>
        <v>972.95</v>
      </c>
    </row>
    <row r="31195" spans="1:7" s="36" customFormat="1">
      <c r="A31195" s="696"/>
      <c r="B31195" s="696"/>
      <c r="C31195" s="698"/>
      <c r="D31195" s="700"/>
      <c r="E31195" s="701" t="s">
        <v>770</v>
      </c>
      <c r="F31195" s="702"/>
      <c r="G31195" s="703"/>
    </row>
    <row r="31196" spans="1:7" s="36" customFormat="1">
      <c r="A31196" s="695">
        <v>4</v>
      </c>
      <c r="B31196" s="695" t="s">
        <v>72</v>
      </c>
      <c r="C31196" s="697" t="s">
        <v>40</v>
      </c>
      <c r="D31196" s="699" t="s">
        <v>771</v>
      </c>
      <c r="E31196" s="585">
        <v>389.7</v>
      </c>
      <c r="F31196" s="572" t="s">
        <v>75</v>
      </c>
      <c r="G31196" s="13">
        <f>SUM(A31196*E31196)</f>
        <v>1558.8</v>
      </c>
    </row>
    <row r="31197" spans="1:7" s="36" customFormat="1">
      <c r="A31197" s="696"/>
      <c r="B31197" s="696"/>
      <c r="C31197" s="698"/>
      <c r="D31197" s="700"/>
      <c r="E31197" s="701" t="s">
        <v>772</v>
      </c>
      <c r="F31197" s="702"/>
      <c r="G31197" s="703"/>
    </row>
    <row r="31198" spans="1:7">
      <c r="A31198" s="695"/>
      <c r="B31198" s="695"/>
      <c r="C31198" s="697" t="s">
        <v>44</v>
      </c>
      <c r="D31198" s="699" t="s">
        <v>226</v>
      </c>
      <c r="E31198" s="730"/>
      <c r="F31198" s="731"/>
      <c r="G31198" s="732"/>
    </row>
    <row r="31199" spans="1:7">
      <c r="A31199" s="696"/>
      <c r="B31199" s="696"/>
      <c r="C31199" s="698"/>
      <c r="D31199" s="700"/>
      <c r="E31199" s="733"/>
      <c r="F31199" s="734"/>
      <c r="G31199" s="735"/>
    </row>
    <row r="31200" spans="1:7">
      <c r="A31200" s="695">
        <v>5</v>
      </c>
      <c r="B31200" s="695" t="s">
        <v>107</v>
      </c>
      <c r="C31200" s="697" t="s">
        <v>99</v>
      </c>
      <c r="D31200" s="699" t="s">
        <v>773</v>
      </c>
      <c r="E31200" s="585">
        <v>95.79</v>
      </c>
      <c r="F31200" s="572" t="s">
        <v>111</v>
      </c>
      <c r="G31200" s="13">
        <f>SUM(A31200*E31200)</f>
        <v>478.95000000000005</v>
      </c>
    </row>
    <row r="31201" spans="1:7">
      <c r="A31201" s="696"/>
      <c r="B31201" s="696"/>
      <c r="C31201" s="698"/>
      <c r="D31201" s="700"/>
      <c r="E31201" s="701" t="s">
        <v>774</v>
      </c>
      <c r="F31201" s="702"/>
      <c r="G31201" s="703"/>
    </row>
    <row r="31202" spans="1:7">
      <c r="A31202" s="695">
        <v>5</v>
      </c>
      <c r="B31202" s="695" t="s">
        <v>72</v>
      </c>
      <c r="C31202" s="697" t="s">
        <v>102</v>
      </c>
      <c r="D31202" s="699" t="s">
        <v>775</v>
      </c>
      <c r="E31202" s="585">
        <v>128.55000000000001</v>
      </c>
      <c r="F31202" s="572" t="s">
        <v>111</v>
      </c>
      <c r="G31202" s="13">
        <f>SUM(A31202*E31202)</f>
        <v>642.75</v>
      </c>
    </row>
    <row r="31203" spans="1:7">
      <c r="A31203" s="696"/>
      <c r="B31203" s="696"/>
      <c r="C31203" s="698"/>
      <c r="D31203" s="700"/>
      <c r="E31203" s="701" t="s">
        <v>776</v>
      </c>
      <c r="F31203" s="702"/>
      <c r="G31203" s="703"/>
    </row>
    <row r="31204" spans="1:7">
      <c r="A31204" s="695"/>
      <c r="B31204" s="695"/>
      <c r="C31204" s="697" t="s">
        <v>47</v>
      </c>
      <c r="D31204" s="699" t="s">
        <v>777</v>
      </c>
      <c r="E31204" s="730"/>
      <c r="F31204" s="731"/>
      <c r="G31204" s="732"/>
    </row>
    <row r="31205" spans="1:7">
      <c r="A31205" s="696"/>
      <c r="B31205" s="696"/>
      <c r="C31205" s="698"/>
      <c r="D31205" s="700"/>
      <c r="E31205" s="733"/>
      <c r="F31205" s="734"/>
      <c r="G31205" s="735"/>
    </row>
    <row r="31206" spans="1:7">
      <c r="A31206" s="695">
        <v>1</v>
      </c>
      <c r="B31206" s="695" t="s">
        <v>89</v>
      </c>
      <c r="C31206" s="697" t="s">
        <v>99</v>
      </c>
      <c r="D31206" s="699" t="s">
        <v>778</v>
      </c>
      <c r="E31206" s="585">
        <v>299.55</v>
      </c>
      <c r="F31206" s="572" t="s">
        <v>75</v>
      </c>
      <c r="G31206" s="13">
        <f>SUM(A31206*E31206)</f>
        <v>299.55</v>
      </c>
    </row>
    <row r="31207" spans="1:7">
      <c r="A31207" s="696"/>
      <c r="B31207" s="696"/>
      <c r="C31207" s="698"/>
      <c r="D31207" s="700"/>
      <c r="E31207" s="701" t="s">
        <v>779</v>
      </c>
      <c r="F31207" s="702"/>
      <c r="G31207" s="703"/>
    </row>
    <row r="31208" spans="1:7" s="36" customFormat="1">
      <c r="A31208" s="695"/>
      <c r="B31208" s="695"/>
      <c r="C31208" s="697" t="s">
        <v>50</v>
      </c>
      <c r="D31208" s="699" t="s">
        <v>231</v>
      </c>
      <c r="E31208" s="39"/>
      <c r="F31208" s="40"/>
      <c r="G31208" s="41"/>
    </row>
    <row r="31209" spans="1:7" s="36" customFormat="1">
      <c r="A31209" s="696"/>
      <c r="B31209" s="696"/>
      <c r="C31209" s="698"/>
      <c r="D31209" s="700"/>
      <c r="E31209" s="42"/>
      <c r="F31209" s="43"/>
      <c r="G31209" s="44"/>
    </row>
    <row r="31210" spans="1:7" s="36" customFormat="1">
      <c r="A31210" s="781">
        <v>1</v>
      </c>
      <c r="B31210" s="695" t="s">
        <v>107</v>
      </c>
      <c r="C31210" s="697"/>
      <c r="D31210" s="699" t="s">
        <v>232</v>
      </c>
      <c r="E31210" s="585">
        <v>199.25</v>
      </c>
      <c r="F31210" s="572" t="s">
        <v>111</v>
      </c>
      <c r="G31210" s="13">
        <f>SUM(A31210*E31210)</f>
        <v>199.25</v>
      </c>
    </row>
    <row r="31211" spans="1:7" s="36" customFormat="1">
      <c r="A31211" s="782"/>
      <c r="B31211" s="696"/>
      <c r="C31211" s="698"/>
      <c r="D31211" s="700"/>
      <c r="E31211" s="701" t="s">
        <v>233</v>
      </c>
      <c r="F31211" s="702"/>
      <c r="G31211" s="703"/>
    </row>
    <row r="31212" spans="1:7" s="36" customFormat="1">
      <c r="A31212" s="695">
        <v>1</v>
      </c>
      <c r="B31212" s="695" t="s">
        <v>107</v>
      </c>
      <c r="C31212" s="697"/>
      <c r="D31212" s="699" t="s">
        <v>234</v>
      </c>
      <c r="E31212" s="585">
        <v>250.6</v>
      </c>
      <c r="F31212" s="572" t="s">
        <v>111</v>
      </c>
      <c r="G31212" s="13">
        <f>SUM(A31212*E31212)</f>
        <v>250.6</v>
      </c>
    </row>
    <row r="31213" spans="1:7" s="36" customFormat="1">
      <c r="A31213" s="696"/>
      <c r="B31213" s="696"/>
      <c r="C31213" s="698"/>
      <c r="D31213" s="700"/>
      <c r="E31213" s="701" t="s">
        <v>235</v>
      </c>
      <c r="F31213" s="702"/>
      <c r="G31213" s="703"/>
    </row>
    <row r="31214" spans="1:7" s="30" customFormat="1">
      <c r="A31214" s="85"/>
      <c r="B31214" s="188"/>
      <c r="C31214" s="188"/>
      <c r="D31214" s="189"/>
      <c r="E31214" s="188"/>
      <c r="F31214" s="190" t="s">
        <v>781</v>
      </c>
      <c r="G31214" s="190" t="s">
        <v>806</v>
      </c>
    </row>
    <row r="31215" spans="1:7">
      <c r="A31215" s="172"/>
      <c r="D31215" s="185" t="s">
        <v>782</v>
      </c>
      <c r="G31215" s="174"/>
    </row>
    <row r="31216" spans="1:7" s="25" customFormat="1">
      <c r="A31216" s="192">
        <v>1</v>
      </c>
      <c r="B31216" s="25" t="s">
        <v>89</v>
      </c>
      <c r="C31216" s="25" t="s">
        <v>11</v>
      </c>
      <c r="D31216" s="193" t="s">
        <v>804</v>
      </c>
      <c r="F31216" s="25" t="s">
        <v>75</v>
      </c>
      <c r="G31216" s="194"/>
    </row>
    <row r="31217" spans="1:7" s="25" customFormat="1">
      <c r="A31217" s="192"/>
      <c r="D31217" s="193"/>
      <c r="G31217" s="194"/>
    </row>
    <row r="31218" spans="1:7" s="25" customFormat="1" ht="30">
      <c r="A31218" s="192">
        <v>1</v>
      </c>
      <c r="B31218" s="25" t="s">
        <v>89</v>
      </c>
      <c r="C31218" s="25" t="s">
        <v>15</v>
      </c>
      <c r="D31218" s="195" t="s">
        <v>809</v>
      </c>
      <c r="F31218" s="25" t="s">
        <v>75</v>
      </c>
      <c r="G31218" s="194"/>
    </row>
    <row r="31219" spans="1:7">
      <c r="A31219" s="172"/>
      <c r="D31219" s="186"/>
      <c r="G31219" s="174"/>
    </row>
    <row r="31220" spans="1:7" s="36" customFormat="1">
      <c r="A31220" s="75"/>
      <c r="B31220" s="75"/>
      <c r="C31220" s="76"/>
      <c r="D31220" s="77"/>
      <c r="E31220" s="78"/>
      <c r="F31220" s="187" t="s">
        <v>679</v>
      </c>
      <c r="G31220" s="567"/>
    </row>
    <row r="31221" spans="1:7" s="36" customFormat="1">
      <c r="A31221" s="75"/>
      <c r="B31221" s="75"/>
      <c r="C31221" s="76"/>
      <c r="D31221" s="77"/>
      <c r="E31221" s="78"/>
      <c r="F31221" s="78"/>
      <c r="G31221" s="78"/>
    </row>
    <row r="31222" spans="1:7" s="36" customFormat="1">
      <c r="A31222" s="52" t="s">
        <v>302</v>
      </c>
      <c r="B31222" s="53"/>
      <c r="C31222" s="54" t="s">
        <v>707</v>
      </c>
      <c r="D31222" s="55"/>
      <c r="E31222" s="54" t="s">
        <v>131</v>
      </c>
      <c r="F31222" s="63"/>
      <c r="G31222" s="54"/>
    </row>
    <row r="31223" spans="1:7" s="36" customFormat="1">
      <c r="A31223" s="76" t="s">
        <v>132</v>
      </c>
      <c r="B31223" s="53"/>
      <c r="C31223" s="54" t="s">
        <v>784</v>
      </c>
      <c r="D31223" s="55"/>
      <c r="E31223" s="54" t="s">
        <v>131</v>
      </c>
      <c r="F31223" s="63"/>
      <c r="G31223" s="54"/>
    </row>
    <row r="31224" spans="1:7" s="25" customFormat="1">
      <c r="A31224" s="76" t="s">
        <v>134</v>
      </c>
      <c r="B31224" s="53"/>
      <c r="C31224" s="54" t="s">
        <v>708</v>
      </c>
      <c r="D31224" s="55"/>
      <c r="E31224" s="54" t="s">
        <v>131</v>
      </c>
      <c r="F31224" s="63"/>
      <c r="G31224" s="54"/>
    </row>
    <row r="31225" spans="1:7" s="25" customFormat="1">
      <c r="A31225" s="59"/>
      <c r="B31225" s="54"/>
      <c r="C31225" s="54"/>
      <c r="D31225" s="60"/>
      <c r="E31225" s="54"/>
      <c r="F31225" s="94"/>
      <c r="G31225" s="95"/>
    </row>
    <row r="31226" spans="1:7" s="25" customFormat="1">
      <c r="A31226" s="59"/>
      <c r="B31226" s="54"/>
      <c r="C31226" s="54"/>
      <c r="D31226" s="60"/>
      <c r="E31226" s="56" t="s">
        <v>138</v>
      </c>
      <c r="F31226" s="96"/>
      <c r="G31226" s="96"/>
    </row>
    <row r="31227" spans="1:7" s="25" customFormat="1">
      <c r="A31227" s="59"/>
      <c r="B31227" s="54"/>
      <c r="C31227" s="54"/>
      <c r="D31227" s="60"/>
      <c r="E31227" s="54"/>
      <c r="F31227" s="54"/>
      <c r="G31227" s="63"/>
    </row>
    <row r="31228" spans="1:7" s="25" customFormat="1">
      <c r="A31228" s="59"/>
      <c r="B31228" s="54"/>
      <c r="C31228" s="54"/>
      <c r="D31228" s="60"/>
      <c r="E31228" s="54"/>
      <c r="F31228" s="54"/>
      <c r="G31228" s="63"/>
    </row>
    <row r="31229" spans="1:7" s="25" customFormat="1">
      <c r="A31229" s="59"/>
      <c r="B31229" s="54"/>
      <c r="C31229" s="54"/>
      <c r="D31229" s="60"/>
      <c r="E31229" s="64" t="s">
        <v>140</v>
      </c>
      <c r="F31229" s="54"/>
      <c r="G31229" s="63"/>
    </row>
    <row r="31230" spans="1:7" s="25" customFormat="1">
      <c r="A31230" s="55" t="s">
        <v>139</v>
      </c>
      <c r="B31230" s="54"/>
      <c r="C31230" s="54"/>
      <c r="D31230" s="60"/>
      <c r="E31230" s="64" t="s">
        <v>141</v>
      </c>
      <c r="F31230" s="54"/>
      <c r="G31230" s="63"/>
    </row>
    <row r="31231" spans="1:7" s="25" customFormat="1">
      <c r="A31231" s="59"/>
      <c r="B31231" s="54"/>
      <c r="C31231" s="54"/>
      <c r="D31231" s="60"/>
      <c r="E31231" s="64" t="s">
        <v>142</v>
      </c>
      <c r="F31231" s="54"/>
      <c r="G31231" s="63"/>
    </row>
    <row r="31240" spans="1:7">
      <c r="A31240" s="767" t="s">
        <v>0</v>
      </c>
      <c r="B31240" s="767"/>
      <c r="C31240" s="767"/>
      <c r="D31240" s="767"/>
      <c r="E31240" s="767"/>
      <c r="F31240" s="767"/>
      <c r="G31240" s="767"/>
    </row>
    <row r="31241" spans="1:7">
      <c r="A31241" s="768" t="s">
        <v>1</v>
      </c>
      <c r="B31241" s="768"/>
      <c r="C31241" s="768"/>
      <c r="D31241" s="768"/>
      <c r="E31241" s="768"/>
      <c r="F31241" s="768"/>
      <c r="G31241" s="768"/>
    </row>
    <row r="31242" spans="1:7" ht="55.5" customHeight="1">
      <c r="A31242" s="254" t="s">
        <v>2</v>
      </c>
      <c r="B31242" s="586"/>
      <c r="C31242" s="586"/>
      <c r="D31242" s="769" t="s">
        <v>1025</v>
      </c>
      <c r="E31242" s="769"/>
      <c r="F31242" s="769"/>
      <c r="G31242" s="769"/>
    </row>
    <row r="31243" spans="1:7" ht="25.5">
      <c r="A31243" s="770" t="s">
        <v>3</v>
      </c>
      <c r="B31243" s="770"/>
      <c r="C31243" s="3" t="s">
        <v>4</v>
      </c>
      <c r="D31243" s="91" t="s">
        <v>5</v>
      </c>
      <c r="E31243" s="587" t="s">
        <v>6</v>
      </c>
      <c r="F31243" s="587" t="s">
        <v>7</v>
      </c>
      <c r="G31243" s="5" t="s">
        <v>8</v>
      </c>
    </row>
    <row r="31244" spans="1:7">
      <c r="A31244" s="587"/>
      <c r="B31244" s="587"/>
      <c r="C31244" s="3"/>
      <c r="D31244" s="104" t="s">
        <v>1026</v>
      </c>
      <c r="E31244" s="587"/>
      <c r="F31244" s="587"/>
      <c r="G31244" s="5"/>
    </row>
    <row r="31245" spans="1:7">
      <c r="A31245" s="704">
        <v>25</v>
      </c>
      <c r="B31245" s="704" t="s">
        <v>10</v>
      </c>
      <c r="C31245" s="705" t="s">
        <v>11</v>
      </c>
      <c r="D31245" s="706" t="s">
        <v>241</v>
      </c>
      <c r="E31245" s="585">
        <v>3176.25</v>
      </c>
      <c r="F31245" s="572" t="s">
        <v>242</v>
      </c>
      <c r="G31245" s="20">
        <f>SUM(A31245*E31245/1000)</f>
        <v>79.40625</v>
      </c>
    </row>
    <row r="31246" spans="1:7">
      <c r="A31246" s="704"/>
      <c r="B31246" s="704"/>
      <c r="C31246" s="705"/>
      <c r="D31246" s="706"/>
      <c r="E31246" s="707" t="s">
        <v>180</v>
      </c>
      <c r="F31246" s="707"/>
      <c r="G31246" s="707"/>
    </row>
    <row r="31247" spans="1:7">
      <c r="A31247" s="704">
        <v>25</v>
      </c>
      <c r="B31247" s="704" t="s">
        <v>10</v>
      </c>
      <c r="C31247" s="705" t="s">
        <v>15</v>
      </c>
      <c r="D31247" s="706" t="s">
        <v>243</v>
      </c>
      <c r="E31247" s="585">
        <v>9416.2800000000007</v>
      </c>
      <c r="F31247" s="572" t="s">
        <v>13</v>
      </c>
      <c r="G31247" s="20">
        <f>SUM(A31247*E31247/100)</f>
        <v>2354.0700000000002</v>
      </c>
    </row>
    <row r="31248" spans="1:7">
      <c r="A31248" s="704"/>
      <c r="B31248" s="704"/>
      <c r="C31248" s="705"/>
      <c r="D31248" s="706"/>
      <c r="E31248" s="707" t="s">
        <v>244</v>
      </c>
      <c r="F31248" s="707"/>
      <c r="G31248" s="707"/>
    </row>
    <row r="31249" spans="1:7">
      <c r="A31249" s="704">
        <v>81</v>
      </c>
      <c r="B31249" s="704" t="s">
        <v>10</v>
      </c>
      <c r="C31249" s="705" t="s">
        <v>18</v>
      </c>
      <c r="D31249" s="706" t="s">
        <v>16</v>
      </c>
      <c r="E31249" s="585">
        <v>11948.36</v>
      </c>
      <c r="F31249" s="572" t="s">
        <v>13</v>
      </c>
      <c r="G31249" s="13">
        <f>SUM(A31249*E31249/100)</f>
        <v>9678.1715999999997</v>
      </c>
    </row>
    <row r="31250" spans="1:7">
      <c r="A31250" s="704"/>
      <c r="B31250" s="704"/>
      <c r="C31250" s="705"/>
      <c r="D31250" s="706"/>
      <c r="E31250" s="707" t="s">
        <v>17</v>
      </c>
      <c r="F31250" s="707"/>
      <c r="G31250" s="707"/>
    </row>
    <row r="31251" spans="1:7">
      <c r="A31251" s="704">
        <v>40</v>
      </c>
      <c r="B31251" s="704" t="s">
        <v>10</v>
      </c>
      <c r="C31251" s="572" t="s">
        <v>21</v>
      </c>
      <c r="D31251" s="706" t="s">
        <v>34</v>
      </c>
      <c r="E31251" s="585">
        <v>14429.25</v>
      </c>
      <c r="F31251" s="572" t="s">
        <v>13</v>
      </c>
      <c r="G31251" s="20">
        <f>SUM(A31251*E31251/100)</f>
        <v>5771.7</v>
      </c>
    </row>
    <row r="31252" spans="1:7">
      <c r="A31252" s="704"/>
      <c r="B31252" s="704"/>
      <c r="C31252" s="572"/>
      <c r="D31252" s="706"/>
      <c r="E31252" s="707" t="s">
        <v>35</v>
      </c>
      <c r="F31252" s="707"/>
      <c r="G31252" s="707"/>
    </row>
    <row r="31253" spans="1:7">
      <c r="A31253" s="704">
        <v>26</v>
      </c>
      <c r="B31253" s="704" t="s">
        <v>10</v>
      </c>
      <c r="C31253" s="705" t="s">
        <v>25</v>
      </c>
      <c r="D31253" s="706" t="s">
        <v>37</v>
      </c>
      <c r="E31253" s="585">
        <v>12674.36</v>
      </c>
      <c r="F31253" s="572" t="s">
        <v>13</v>
      </c>
      <c r="G31253" s="20">
        <f>SUM(A31253*E31253/100)</f>
        <v>3295.3335999999999</v>
      </c>
    </row>
    <row r="31254" spans="1:7">
      <c r="A31254" s="704"/>
      <c r="B31254" s="704"/>
      <c r="C31254" s="705"/>
      <c r="D31254" s="706"/>
      <c r="E31254" s="707" t="s">
        <v>38</v>
      </c>
      <c r="F31254" s="707"/>
      <c r="G31254" s="707"/>
    </row>
    <row r="31255" spans="1:7" s="24" customFormat="1">
      <c r="A31255" s="705">
        <v>686</v>
      </c>
      <c r="B31255" s="705" t="s">
        <v>39</v>
      </c>
      <c r="C31255" s="704" t="s">
        <v>29</v>
      </c>
      <c r="D31255" s="706" t="s">
        <v>41</v>
      </c>
      <c r="E31255" s="585">
        <v>2206.6</v>
      </c>
      <c r="F31255" s="572" t="s">
        <v>42</v>
      </c>
      <c r="G31255" s="20">
        <f>SUM(A31255*E31255/100)</f>
        <v>15137.275999999998</v>
      </c>
    </row>
    <row r="31256" spans="1:7" s="24" customFormat="1">
      <c r="A31256" s="705"/>
      <c r="B31256" s="705"/>
      <c r="C31256" s="704"/>
      <c r="D31256" s="706"/>
      <c r="E31256" s="706" t="s">
        <v>43</v>
      </c>
      <c r="F31256" s="706"/>
      <c r="G31256" s="706"/>
    </row>
    <row r="31257" spans="1:7" s="24" customFormat="1">
      <c r="A31257" s="705">
        <v>686</v>
      </c>
      <c r="B31257" s="705" t="s">
        <v>39</v>
      </c>
      <c r="C31257" s="704" t="s">
        <v>33</v>
      </c>
      <c r="D31257" s="706" t="s">
        <v>45</v>
      </c>
      <c r="E31257" s="572">
        <v>2197.52</v>
      </c>
      <c r="F31257" s="572" t="s">
        <v>42</v>
      </c>
      <c r="G31257" s="20">
        <f>SUM(A31257*E31257/100)</f>
        <v>15074.9872</v>
      </c>
    </row>
    <row r="31258" spans="1:7" s="24" customFormat="1">
      <c r="A31258" s="705"/>
      <c r="B31258" s="705"/>
      <c r="C31258" s="704"/>
      <c r="D31258" s="706"/>
      <c r="E31258" s="706" t="s">
        <v>46</v>
      </c>
      <c r="F31258" s="706"/>
      <c r="G31258" s="706"/>
    </row>
    <row r="31259" spans="1:7" s="25" customFormat="1">
      <c r="A31259" s="705">
        <v>190</v>
      </c>
      <c r="B31259" s="705" t="s">
        <v>39</v>
      </c>
      <c r="C31259" s="705" t="s">
        <v>36</v>
      </c>
      <c r="D31259" s="706" t="s">
        <v>265</v>
      </c>
      <c r="E31259" s="572">
        <v>567.48</v>
      </c>
      <c r="F31259" s="572" t="s">
        <v>266</v>
      </c>
      <c r="G31259" s="20">
        <f>SUM(A31259*E31259)</f>
        <v>107821.2</v>
      </c>
    </row>
    <row r="31260" spans="1:7" s="25" customFormat="1">
      <c r="A31260" s="705"/>
      <c r="B31260" s="705"/>
      <c r="C31260" s="705"/>
      <c r="D31260" s="706"/>
      <c r="E31260" s="707" t="s">
        <v>399</v>
      </c>
      <c r="F31260" s="707"/>
      <c r="G31260" s="707"/>
    </row>
    <row r="31261" spans="1:7" s="25" customFormat="1">
      <c r="A31261" s="705">
        <v>476</v>
      </c>
      <c r="B31261" s="705" t="s">
        <v>39</v>
      </c>
      <c r="C31261" s="705" t="s">
        <v>40</v>
      </c>
      <c r="D31261" s="706" t="s">
        <v>278</v>
      </c>
      <c r="E31261" s="572">
        <v>186.04</v>
      </c>
      <c r="F31261" s="572" t="s">
        <v>266</v>
      </c>
      <c r="G31261" s="20">
        <f>SUM(A31261*E31261)</f>
        <v>88555.04</v>
      </c>
    </row>
    <row r="31262" spans="1:7" s="25" customFormat="1">
      <c r="A31262" s="705"/>
      <c r="B31262" s="705"/>
      <c r="C31262" s="705"/>
      <c r="D31262" s="706"/>
      <c r="E31262" s="707" t="s">
        <v>279</v>
      </c>
      <c r="F31262" s="707"/>
      <c r="G31262" s="707"/>
    </row>
    <row r="31263" spans="1:7" s="25" customFormat="1">
      <c r="A31263" s="705">
        <v>508</v>
      </c>
      <c r="B31263" s="705" t="s">
        <v>39</v>
      </c>
      <c r="C31263" s="705" t="s">
        <v>44</v>
      </c>
      <c r="D31263" s="706" t="s">
        <v>733</v>
      </c>
      <c r="E31263" s="572">
        <v>27747.06</v>
      </c>
      <c r="F31263" s="572" t="s">
        <v>42</v>
      </c>
      <c r="G31263" s="20">
        <f>SUM(A31263*E31263/100)</f>
        <v>140955.06479999999</v>
      </c>
    </row>
    <row r="31264" spans="1:7" s="25" customFormat="1">
      <c r="A31264" s="705"/>
      <c r="B31264" s="705"/>
      <c r="C31264" s="705"/>
      <c r="D31264" s="706"/>
      <c r="E31264" s="707" t="s">
        <v>734</v>
      </c>
      <c r="F31264" s="707"/>
      <c r="G31264" s="707"/>
    </row>
    <row r="31265" spans="1:7" s="25" customFormat="1">
      <c r="A31265" s="705">
        <v>1551</v>
      </c>
      <c r="B31265" s="705" t="s">
        <v>39</v>
      </c>
      <c r="C31265" s="705" t="s">
        <v>47</v>
      </c>
      <c r="D31265" s="706" t="s">
        <v>736</v>
      </c>
      <c r="E31265" s="585">
        <v>28299.3</v>
      </c>
      <c r="F31265" s="572" t="s">
        <v>42</v>
      </c>
      <c r="G31265" s="20">
        <f>SUM(A31265*E31265/100)</f>
        <v>438922.14299999998</v>
      </c>
    </row>
    <row r="31266" spans="1:7" s="25" customFormat="1">
      <c r="A31266" s="705"/>
      <c r="B31266" s="705"/>
      <c r="C31266" s="705"/>
      <c r="D31266" s="706"/>
      <c r="E31266" s="707" t="s">
        <v>737</v>
      </c>
      <c r="F31266" s="707"/>
      <c r="G31266" s="707"/>
    </row>
    <row r="31267" spans="1:7">
      <c r="A31267" s="704"/>
      <c r="B31267" s="704"/>
      <c r="C31267" s="705" t="s">
        <v>50</v>
      </c>
      <c r="D31267" s="706" t="s">
        <v>246</v>
      </c>
      <c r="E31267" s="585"/>
      <c r="F31267" s="572"/>
      <c r="G31267" s="13"/>
    </row>
    <row r="31268" spans="1:7">
      <c r="A31268" s="704"/>
      <c r="B31268" s="704"/>
      <c r="C31268" s="705"/>
      <c r="D31268" s="706"/>
      <c r="E31268" s="707"/>
      <c r="F31268" s="707"/>
      <c r="G31268" s="707"/>
    </row>
    <row r="31269" spans="1:7">
      <c r="A31269" s="704">
        <v>472</v>
      </c>
      <c r="B31269" s="704" t="s">
        <v>107</v>
      </c>
      <c r="C31269" s="705"/>
      <c r="D31269" s="706" t="s">
        <v>657</v>
      </c>
      <c r="E31269" s="585">
        <v>240.5</v>
      </c>
      <c r="F31269" s="572" t="s">
        <v>111</v>
      </c>
      <c r="G31269" s="20">
        <f>SUM(A31269*E31269)</f>
        <v>113516</v>
      </c>
    </row>
    <row r="31270" spans="1:7">
      <c r="A31270" s="704"/>
      <c r="B31270" s="704"/>
      <c r="C31270" s="705"/>
      <c r="D31270" s="706"/>
      <c r="E31270" s="707" t="s">
        <v>250</v>
      </c>
      <c r="F31270" s="707"/>
      <c r="G31270" s="707"/>
    </row>
    <row r="31271" spans="1:7">
      <c r="A31271" s="705">
        <v>713</v>
      </c>
      <c r="B31271" s="705" t="s">
        <v>39</v>
      </c>
      <c r="C31271" s="704" t="s">
        <v>54</v>
      </c>
      <c r="D31271" s="706" t="s">
        <v>251</v>
      </c>
      <c r="E31271" s="585">
        <v>902.93</v>
      </c>
      <c r="F31271" s="572" t="s">
        <v>165</v>
      </c>
      <c r="G31271" s="20">
        <f>SUM(A31271*E31271)</f>
        <v>643789.09</v>
      </c>
    </row>
    <row r="31272" spans="1:7">
      <c r="A31272" s="705"/>
      <c r="B31272" s="705"/>
      <c r="C31272" s="704"/>
      <c r="D31272" s="706"/>
      <c r="E31272" s="707" t="s">
        <v>252</v>
      </c>
      <c r="F31272" s="707"/>
      <c r="G31272" s="707"/>
    </row>
    <row r="31273" spans="1:7">
      <c r="A31273" s="705">
        <v>69</v>
      </c>
      <c r="B31273" s="705" t="s">
        <v>39</v>
      </c>
      <c r="C31273" s="704" t="s">
        <v>57</v>
      </c>
      <c r="D31273" s="706" t="s">
        <v>251</v>
      </c>
      <c r="E31273" s="585">
        <v>2364.63</v>
      </c>
      <c r="F31273" s="572" t="s">
        <v>165</v>
      </c>
      <c r="G31273" s="20">
        <f>SUM(A31273*E31273)</f>
        <v>163159.47</v>
      </c>
    </row>
    <row r="31274" spans="1:7">
      <c r="A31274" s="705"/>
      <c r="B31274" s="705"/>
      <c r="C31274" s="704"/>
      <c r="D31274" s="706"/>
      <c r="E31274" s="707" t="s">
        <v>315</v>
      </c>
      <c r="F31274" s="707"/>
      <c r="G31274" s="707"/>
    </row>
    <row r="31275" spans="1:7">
      <c r="A31275" s="705">
        <v>1987</v>
      </c>
      <c r="B31275" s="705" t="s">
        <v>39</v>
      </c>
      <c r="C31275" s="704" t="s">
        <v>60</v>
      </c>
      <c r="D31275" s="706" t="s">
        <v>661</v>
      </c>
      <c r="E31275" s="585">
        <v>1672.6</v>
      </c>
      <c r="F31275" s="572" t="s">
        <v>42</v>
      </c>
      <c r="G31275" s="20">
        <v>2409</v>
      </c>
    </row>
    <row r="31276" spans="1:7">
      <c r="A31276" s="705"/>
      <c r="B31276" s="705"/>
      <c r="C31276" s="704"/>
      <c r="D31276" s="706"/>
      <c r="E31276" s="707" t="s">
        <v>662</v>
      </c>
      <c r="F31276" s="707"/>
      <c r="G31276" s="707"/>
    </row>
    <row r="31277" spans="1:7">
      <c r="A31277" s="705">
        <v>7484</v>
      </c>
      <c r="B31277" s="705" t="s">
        <v>39</v>
      </c>
      <c r="C31277" s="704" t="s">
        <v>63</v>
      </c>
      <c r="D31277" s="706" t="s">
        <v>1027</v>
      </c>
      <c r="E31277" s="585">
        <v>602.25</v>
      </c>
      <c r="F31277" s="572" t="s">
        <v>42</v>
      </c>
      <c r="G31277" s="20">
        <v>45072</v>
      </c>
    </row>
    <row r="31278" spans="1:7">
      <c r="A31278" s="705"/>
      <c r="B31278" s="705"/>
      <c r="C31278" s="704"/>
      <c r="D31278" s="706"/>
      <c r="E31278" s="707" t="s">
        <v>1028</v>
      </c>
      <c r="F31278" s="707"/>
      <c r="G31278" s="707"/>
    </row>
    <row r="31279" spans="1:7">
      <c r="A31279" s="705">
        <v>7484</v>
      </c>
      <c r="B31279" s="705" t="s">
        <v>39</v>
      </c>
      <c r="C31279" s="704" t="s">
        <v>66</v>
      </c>
      <c r="D31279" s="706" t="s">
        <v>300</v>
      </c>
      <c r="E31279" s="585">
        <v>1043.9000000000001</v>
      </c>
      <c r="F31279" s="572" t="s">
        <v>42</v>
      </c>
      <c r="G31279" s="20">
        <v>78125</v>
      </c>
    </row>
    <row r="31280" spans="1:7">
      <c r="A31280" s="705"/>
      <c r="B31280" s="705"/>
      <c r="C31280" s="704"/>
      <c r="D31280" s="706"/>
      <c r="E31280" s="707" t="s">
        <v>301</v>
      </c>
      <c r="F31280" s="707"/>
      <c r="G31280" s="707"/>
    </row>
    <row r="31281" spans="1:7">
      <c r="A31281" s="705">
        <v>36</v>
      </c>
      <c r="B31281" s="705" t="s">
        <v>39</v>
      </c>
      <c r="C31281" s="704" t="s">
        <v>69</v>
      </c>
      <c r="D31281" s="706" t="s">
        <v>1029</v>
      </c>
      <c r="E31281" s="585">
        <v>1778.5</v>
      </c>
      <c r="F31281" s="572" t="s">
        <v>42</v>
      </c>
      <c r="G31281" s="20">
        <v>64026</v>
      </c>
    </row>
    <row r="31282" spans="1:7">
      <c r="A31282" s="705"/>
      <c r="B31282" s="705"/>
      <c r="C31282" s="704"/>
      <c r="D31282" s="706"/>
      <c r="E31282" s="707" t="s">
        <v>1030</v>
      </c>
      <c r="F31282" s="707"/>
      <c r="G31282" s="707"/>
    </row>
    <row r="31283" spans="1:7">
      <c r="A31283" s="705">
        <v>1584</v>
      </c>
      <c r="B31283" s="705" t="s">
        <v>39</v>
      </c>
      <c r="C31283" s="704" t="s">
        <v>73</v>
      </c>
      <c r="D31283" s="706" t="s">
        <v>61</v>
      </c>
      <c r="E31283" s="585">
        <v>2116.41</v>
      </c>
      <c r="F31283" s="572" t="s">
        <v>42</v>
      </c>
      <c r="G31283" s="20">
        <v>33524</v>
      </c>
    </row>
    <row r="31284" spans="1:7">
      <c r="A31284" s="705"/>
      <c r="B31284" s="705"/>
      <c r="C31284" s="704"/>
      <c r="D31284" s="706"/>
      <c r="E31284" s="707" t="s">
        <v>911</v>
      </c>
      <c r="F31284" s="707"/>
      <c r="G31284" s="707"/>
    </row>
    <row r="31285" spans="1:7">
      <c r="A31285" s="705">
        <v>403</v>
      </c>
      <c r="B31285" s="705" t="s">
        <v>39</v>
      </c>
      <c r="C31285" s="704" t="s">
        <v>208</v>
      </c>
      <c r="D31285" s="706" t="s">
        <v>1031</v>
      </c>
      <c r="E31285" s="585">
        <v>180.5</v>
      </c>
      <c r="F31285" s="572" t="s">
        <v>42</v>
      </c>
      <c r="G31285" s="20">
        <v>72741</v>
      </c>
    </row>
    <row r="31286" spans="1:7">
      <c r="A31286" s="705"/>
      <c r="B31286" s="705"/>
      <c r="C31286" s="704"/>
      <c r="D31286" s="706"/>
      <c r="E31286" s="707" t="s">
        <v>258</v>
      </c>
      <c r="F31286" s="707"/>
      <c r="G31286" s="707"/>
    </row>
    <row r="31287" spans="1:7">
      <c r="A31287" s="705">
        <v>403</v>
      </c>
      <c r="B31287" s="705" t="s">
        <v>39</v>
      </c>
      <c r="C31287" s="704" t="s">
        <v>209</v>
      </c>
      <c r="D31287" s="706" t="s">
        <v>172</v>
      </c>
      <c r="E31287" s="585">
        <v>190.72</v>
      </c>
      <c r="F31287" s="572" t="s">
        <v>42</v>
      </c>
      <c r="G31287" s="20">
        <v>61793</v>
      </c>
    </row>
    <row r="31288" spans="1:7">
      <c r="A31288" s="705"/>
      <c r="B31288" s="705"/>
      <c r="C31288" s="704"/>
      <c r="D31288" s="706"/>
      <c r="E31288" s="707" t="s">
        <v>173</v>
      </c>
      <c r="F31288" s="707"/>
      <c r="G31288" s="707"/>
    </row>
    <row r="31289" spans="1:7">
      <c r="A31289" s="705">
        <v>120</v>
      </c>
      <c r="B31289" s="705" t="s">
        <v>39</v>
      </c>
      <c r="C31289" s="704" t="s">
        <v>210</v>
      </c>
      <c r="D31289" s="706" t="s">
        <v>1032</v>
      </c>
      <c r="E31289" s="585">
        <v>226.02</v>
      </c>
      <c r="F31289" s="572" t="s">
        <v>42</v>
      </c>
      <c r="G31289" s="20">
        <v>27122</v>
      </c>
    </row>
    <row r="31290" spans="1:7" ht="32.25" customHeight="1">
      <c r="A31290" s="705"/>
      <c r="B31290" s="705"/>
      <c r="C31290" s="704"/>
      <c r="D31290" s="706"/>
      <c r="E31290" s="707" t="s">
        <v>1033</v>
      </c>
      <c r="F31290" s="707"/>
      <c r="G31290" s="707"/>
    </row>
    <row r="31291" spans="1:7" s="25" customFormat="1">
      <c r="A31291" s="572"/>
      <c r="B31291" s="256"/>
      <c r="C31291" s="256"/>
      <c r="D31291" s="573"/>
      <c r="E31291" s="257"/>
      <c r="F31291" s="28" t="s">
        <v>1034</v>
      </c>
      <c r="G31291" s="258">
        <v>2179390</v>
      </c>
    </row>
    <row r="31292" spans="1:7" s="36" customFormat="1">
      <c r="A31292" s="572"/>
      <c r="B31292" s="256"/>
      <c r="C31292" s="256"/>
      <c r="D31292" s="259" t="s">
        <v>1035</v>
      </c>
      <c r="E31292" s="257"/>
      <c r="F31292" s="257"/>
      <c r="G31292" s="260"/>
    </row>
    <row r="31293" spans="1:7" s="36" customFormat="1">
      <c r="A31293" s="705">
        <v>303</v>
      </c>
      <c r="B31293" s="705" t="s">
        <v>10</v>
      </c>
      <c r="C31293" s="704" t="s">
        <v>11</v>
      </c>
      <c r="D31293" s="763" t="s">
        <v>30</v>
      </c>
      <c r="E31293" s="585">
        <v>337</v>
      </c>
      <c r="F31293" s="572" t="s">
        <v>31</v>
      </c>
      <c r="G31293" s="20">
        <v>102111</v>
      </c>
    </row>
    <row r="31294" spans="1:7" s="36" customFormat="1">
      <c r="A31294" s="705"/>
      <c r="B31294" s="705"/>
      <c r="C31294" s="704"/>
      <c r="D31294" s="763"/>
      <c r="E31294" s="764" t="s">
        <v>32</v>
      </c>
      <c r="F31294" s="764"/>
      <c r="G31294" s="764"/>
    </row>
    <row r="31295" spans="1:7">
      <c r="A31295" s="765">
        <v>16.23</v>
      </c>
      <c r="B31295" s="705" t="s">
        <v>24</v>
      </c>
      <c r="C31295" s="704" t="s">
        <v>15</v>
      </c>
      <c r="D31295" s="763" t="s">
        <v>26</v>
      </c>
      <c r="E31295" s="585">
        <v>5001.7</v>
      </c>
      <c r="F31295" s="572" t="s">
        <v>27</v>
      </c>
      <c r="G31295" s="20">
        <v>81178</v>
      </c>
    </row>
    <row r="31296" spans="1:7">
      <c r="A31296" s="765"/>
      <c r="B31296" s="705"/>
      <c r="C31296" s="704"/>
      <c r="D31296" s="763"/>
      <c r="E31296" s="707" t="s">
        <v>28</v>
      </c>
      <c r="F31296" s="707"/>
      <c r="G31296" s="707"/>
    </row>
    <row r="31297" spans="1:7">
      <c r="A31297" s="704">
        <v>21601</v>
      </c>
      <c r="B31297" s="704" t="s">
        <v>10</v>
      </c>
      <c r="C31297" s="705" t="s">
        <v>18</v>
      </c>
      <c r="D31297" s="706" t="s">
        <v>37</v>
      </c>
      <c r="E31297" s="585">
        <v>13112.99</v>
      </c>
      <c r="F31297" s="572" t="s">
        <v>13</v>
      </c>
      <c r="G31297" s="13">
        <v>283240</v>
      </c>
    </row>
    <row r="31298" spans="1:7">
      <c r="A31298" s="704"/>
      <c r="B31298" s="704"/>
      <c r="C31298" s="705"/>
      <c r="D31298" s="706"/>
      <c r="E31298" s="707" t="s">
        <v>1036</v>
      </c>
      <c r="F31298" s="707"/>
      <c r="G31298" s="707"/>
    </row>
    <row r="31299" spans="1:7">
      <c r="A31299" s="572">
        <v>257</v>
      </c>
      <c r="B31299" s="572" t="s">
        <v>107</v>
      </c>
      <c r="C31299" s="571" t="s">
        <v>21</v>
      </c>
      <c r="D31299" s="706" t="s">
        <v>1037</v>
      </c>
      <c r="E31299" s="585">
        <v>228.9</v>
      </c>
      <c r="F31299" s="572" t="s">
        <v>111</v>
      </c>
      <c r="G31299" s="20">
        <v>58827</v>
      </c>
    </row>
    <row r="31300" spans="1:7">
      <c r="A31300" s="572"/>
      <c r="B31300" s="572"/>
      <c r="C31300" s="571"/>
      <c r="D31300" s="706"/>
      <c r="E31300" s="707" t="s">
        <v>1038</v>
      </c>
      <c r="F31300" s="707"/>
      <c r="G31300" s="707"/>
    </row>
    <row r="31301" spans="1:7">
      <c r="A31301" s="705">
        <v>662</v>
      </c>
      <c r="B31301" s="705" t="s">
        <v>107</v>
      </c>
      <c r="C31301" s="704" t="s">
        <v>25</v>
      </c>
      <c r="D31301" s="706" t="s">
        <v>1039</v>
      </c>
      <c r="E31301" s="585">
        <v>240.5</v>
      </c>
      <c r="F31301" s="572" t="s">
        <v>111</v>
      </c>
      <c r="G31301" s="20">
        <v>159211</v>
      </c>
    </row>
    <row r="31302" spans="1:7">
      <c r="A31302" s="705"/>
      <c r="B31302" s="705"/>
      <c r="C31302" s="704"/>
      <c r="D31302" s="706"/>
      <c r="E31302" s="707" t="s">
        <v>1040</v>
      </c>
      <c r="F31302" s="707"/>
      <c r="G31302" s="707"/>
    </row>
    <row r="31303" spans="1:7">
      <c r="A31303" s="705">
        <v>703</v>
      </c>
      <c r="B31303" s="705" t="s">
        <v>39</v>
      </c>
      <c r="C31303" s="704" t="s">
        <v>29</v>
      </c>
      <c r="D31303" s="706" t="s">
        <v>251</v>
      </c>
      <c r="E31303" s="585">
        <v>902.93</v>
      </c>
      <c r="F31303" s="572" t="s">
        <v>165</v>
      </c>
      <c r="G31303" s="20">
        <v>494862</v>
      </c>
    </row>
    <row r="31304" spans="1:7">
      <c r="A31304" s="705"/>
      <c r="B31304" s="705"/>
      <c r="C31304" s="704"/>
      <c r="D31304" s="706"/>
      <c r="E31304" s="707" t="s">
        <v>252</v>
      </c>
      <c r="F31304" s="707"/>
      <c r="G31304" s="707"/>
    </row>
    <row r="31305" spans="1:7">
      <c r="A31305" s="704">
        <v>11541</v>
      </c>
      <c r="B31305" s="704" t="s">
        <v>39</v>
      </c>
      <c r="C31305" s="705" t="s">
        <v>33</v>
      </c>
      <c r="D31305" s="706" t="s">
        <v>1041</v>
      </c>
      <c r="E31305" s="585">
        <v>2206.6</v>
      </c>
      <c r="F31305" s="572" t="s">
        <v>42</v>
      </c>
      <c r="G31305" s="13">
        <v>254663</v>
      </c>
    </row>
    <row r="31306" spans="1:7">
      <c r="A31306" s="704"/>
      <c r="B31306" s="704"/>
      <c r="C31306" s="705"/>
      <c r="D31306" s="706"/>
      <c r="E31306" s="707" t="s">
        <v>244</v>
      </c>
      <c r="F31306" s="707"/>
      <c r="G31306" s="707"/>
    </row>
    <row r="31307" spans="1:7">
      <c r="A31307" s="704">
        <v>11541</v>
      </c>
      <c r="B31307" s="704" t="s">
        <v>39</v>
      </c>
      <c r="C31307" s="705" t="s">
        <v>36</v>
      </c>
      <c r="D31307" s="706" t="s">
        <v>1042</v>
      </c>
      <c r="E31307" s="585">
        <v>2197.52</v>
      </c>
      <c r="F31307" s="572" t="s">
        <v>42</v>
      </c>
      <c r="G31307" s="13">
        <v>253615</v>
      </c>
    </row>
    <row r="31308" spans="1:7">
      <c r="A31308" s="704"/>
      <c r="B31308" s="704"/>
      <c r="C31308" s="705"/>
      <c r="D31308" s="706"/>
      <c r="E31308" s="707" t="s">
        <v>1043</v>
      </c>
      <c r="F31308" s="707"/>
      <c r="G31308" s="707"/>
    </row>
    <row r="31309" spans="1:7">
      <c r="A31309" s="704">
        <v>344</v>
      </c>
      <c r="B31309" s="704" t="s">
        <v>10</v>
      </c>
      <c r="C31309" s="705" t="s">
        <v>40</v>
      </c>
      <c r="D31309" s="706" t="s">
        <v>34</v>
      </c>
      <c r="E31309" s="585">
        <v>14429.25</v>
      </c>
      <c r="F31309" s="572" t="s">
        <v>13</v>
      </c>
      <c r="G31309" s="13">
        <v>493636</v>
      </c>
    </row>
    <row r="31310" spans="1:7">
      <c r="A31310" s="704"/>
      <c r="B31310" s="704"/>
      <c r="C31310" s="705"/>
      <c r="D31310" s="706"/>
      <c r="E31310" s="707" t="s">
        <v>35</v>
      </c>
      <c r="F31310" s="707"/>
      <c r="G31310" s="707"/>
    </row>
    <row r="31311" spans="1:7" s="25" customFormat="1">
      <c r="A31311" s="705">
        <v>1810</v>
      </c>
      <c r="B31311" s="705" t="s">
        <v>39</v>
      </c>
      <c r="C31311" s="705" t="s">
        <v>44</v>
      </c>
      <c r="D31311" s="706" t="s">
        <v>265</v>
      </c>
      <c r="E31311" s="572">
        <v>567.48</v>
      </c>
      <c r="F31311" s="572" t="s">
        <v>266</v>
      </c>
      <c r="G31311" s="20">
        <v>1027138</v>
      </c>
    </row>
    <row r="31312" spans="1:7" s="25" customFormat="1">
      <c r="A31312" s="705"/>
      <c r="B31312" s="705"/>
      <c r="C31312" s="705"/>
      <c r="D31312" s="706"/>
      <c r="E31312" s="707" t="s">
        <v>267</v>
      </c>
      <c r="F31312" s="707"/>
      <c r="G31312" s="707"/>
    </row>
    <row r="31313" spans="1:7" s="25" customFormat="1">
      <c r="A31313" s="705">
        <v>460</v>
      </c>
      <c r="B31313" s="705" t="s">
        <v>39</v>
      </c>
      <c r="C31313" s="705" t="s">
        <v>47</v>
      </c>
      <c r="D31313" s="706" t="s">
        <v>278</v>
      </c>
      <c r="E31313" s="572">
        <v>186.04</v>
      </c>
      <c r="F31313" s="572" t="s">
        <v>266</v>
      </c>
      <c r="G31313" s="20">
        <v>85578</v>
      </c>
    </row>
    <row r="31314" spans="1:7" s="25" customFormat="1">
      <c r="A31314" s="705"/>
      <c r="B31314" s="705"/>
      <c r="C31314" s="705"/>
      <c r="D31314" s="706"/>
      <c r="E31314" s="707" t="s">
        <v>279</v>
      </c>
      <c r="F31314" s="707"/>
      <c r="G31314" s="707"/>
    </row>
    <row r="31315" spans="1:7" s="25" customFormat="1">
      <c r="A31315" s="705">
        <v>525</v>
      </c>
      <c r="B31315" s="705" t="s">
        <v>39</v>
      </c>
      <c r="C31315" s="705" t="s">
        <v>50</v>
      </c>
      <c r="D31315" s="706" t="s">
        <v>733</v>
      </c>
      <c r="E31315" s="572">
        <v>27747.06</v>
      </c>
      <c r="F31315" s="572" t="s">
        <v>42</v>
      </c>
      <c r="G31315" s="20">
        <v>145672</v>
      </c>
    </row>
    <row r="31316" spans="1:7" s="25" customFormat="1">
      <c r="A31316" s="705"/>
      <c r="B31316" s="705"/>
      <c r="C31316" s="705"/>
      <c r="D31316" s="706"/>
      <c r="E31316" s="707" t="s">
        <v>1044</v>
      </c>
      <c r="F31316" s="707"/>
      <c r="G31316" s="707"/>
    </row>
    <row r="31317" spans="1:7" s="25" customFormat="1">
      <c r="A31317" s="705">
        <v>1379</v>
      </c>
      <c r="B31317" s="705" t="s">
        <v>39</v>
      </c>
      <c r="C31317" s="705" t="s">
        <v>54</v>
      </c>
      <c r="D31317" s="706" t="s">
        <v>736</v>
      </c>
      <c r="E31317" s="585">
        <v>28299.3</v>
      </c>
      <c r="F31317" s="572" t="s">
        <v>42</v>
      </c>
      <c r="G31317" s="20">
        <v>390247</v>
      </c>
    </row>
    <row r="31318" spans="1:7" s="25" customFormat="1">
      <c r="A31318" s="705"/>
      <c r="B31318" s="705"/>
      <c r="C31318" s="705"/>
      <c r="D31318" s="706"/>
      <c r="E31318" s="707" t="s">
        <v>737</v>
      </c>
      <c r="F31318" s="707"/>
      <c r="G31318" s="707"/>
    </row>
    <row r="31319" spans="1:7">
      <c r="A31319" s="705">
        <v>7484</v>
      </c>
      <c r="B31319" s="705" t="s">
        <v>39</v>
      </c>
      <c r="C31319" s="704" t="s">
        <v>57</v>
      </c>
      <c r="D31319" s="706" t="s">
        <v>1027</v>
      </c>
      <c r="E31319" s="585">
        <v>602.25</v>
      </c>
      <c r="F31319" s="572" t="s">
        <v>42</v>
      </c>
      <c r="G31319" s="20">
        <v>45072</v>
      </c>
    </row>
    <row r="31320" spans="1:7">
      <c r="A31320" s="705"/>
      <c r="B31320" s="705"/>
      <c r="C31320" s="704"/>
      <c r="D31320" s="706"/>
      <c r="E31320" s="707" t="s">
        <v>1028</v>
      </c>
      <c r="F31320" s="707"/>
      <c r="G31320" s="707"/>
    </row>
    <row r="31321" spans="1:7">
      <c r="A31321" s="705">
        <v>69</v>
      </c>
      <c r="B31321" s="705" t="s">
        <v>39</v>
      </c>
      <c r="C31321" s="704" t="s">
        <v>60</v>
      </c>
      <c r="D31321" s="706" t="s">
        <v>1045</v>
      </c>
      <c r="E31321" s="585">
        <v>2364.63</v>
      </c>
      <c r="F31321" s="572" t="s">
        <v>165</v>
      </c>
      <c r="G31321" s="20">
        <v>163159</v>
      </c>
    </row>
    <row r="31322" spans="1:7">
      <c r="A31322" s="705"/>
      <c r="B31322" s="705"/>
      <c r="C31322" s="704"/>
      <c r="D31322" s="706"/>
      <c r="E31322" s="707" t="s">
        <v>315</v>
      </c>
      <c r="F31322" s="707"/>
      <c r="G31322" s="707"/>
    </row>
    <row r="31323" spans="1:7">
      <c r="A31323" s="705">
        <v>2022</v>
      </c>
      <c r="B31323" s="705" t="s">
        <v>39</v>
      </c>
      <c r="C31323" s="704" t="s">
        <v>63</v>
      </c>
      <c r="D31323" s="706" t="s">
        <v>1046</v>
      </c>
      <c r="E31323" s="585">
        <v>1672.6</v>
      </c>
      <c r="F31323" s="572" t="s">
        <v>42</v>
      </c>
      <c r="G31323" s="20">
        <v>33815</v>
      </c>
    </row>
    <row r="31324" spans="1:7">
      <c r="A31324" s="705"/>
      <c r="B31324" s="705"/>
      <c r="C31324" s="704"/>
      <c r="D31324" s="706"/>
      <c r="E31324" s="707" t="s">
        <v>662</v>
      </c>
      <c r="F31324" s="707"/>
      <c r="G31324" s="707"/>
    </row>
    <row r="31325" spans="1:7">
      <c r="A31325" s="705">
        <v>7484</v>
      </c>
      <c r="B31325" s="705" t="s">
        <v>39</v>
      </c>
      <c r="C31325" s="704" t="s">
        <v>66</v>
      </c>
      <c r="D31325" s="706" t="s">
        <v>300</v>
      </c>
      <c r="E31325" s="585">
        <v>1043.9000000000001</v>
      </c>
      <c r="F31325" s="572" t="s">
        <v>42</v>
      </c>
      <c r="G31325" s="20">
        <v>78125</v>
      </c>
    </row>
    <row r="31326" spans="1:7">
      <c r="A31326" s="705"/>
      <c r="B31326" s="705"/>
      <c r="C31326" s="704"/>
      <c r="D31326" s="706"/>
      <c r="E31326" s="707" t="s">
        <v>301</v>
      </c>
      <c r="F31326" s="707"/>
      <c r="G31326" s="707"/>
    </row>
    <row r="31327" spans="1:7">
      <c r="A31327" s="705">
        <v>36</v>
      </c>
      <c r="B31327" s="705" t="s">
        <v>39</v>
      </c>
      <c r="C31327" s="704" t="s">
        <v>69</v>
      </c>
      <c r="D31327" s="706" t="s">
        <v>1029</v>
      </c>
      <c r="E31327" s="585">
        <v>1778.5</v>
      </c>
      <c r="F31327" s="572" t="s">
        <v>42</v>
      </c>
      <c r="G31327" s="20">
        <v>64026</v>
      </c>
    </row>
    <row r="31328" spans="1:7">
      <c r="A31328" s="705"/>
      <c r="B31328" s="705"/>
      <c r="C31328" s="704"/>
      <c r="D31328" s="706"/>
      <c r="E31328" s="707" t="s">
        <v>1030</v>
      </c>
      <c r="F31328" s="707"/>
      <c r="G31328" s="707"/>
    </row>
    <row r="31329" spans="1:7">
      <c r="A31329" s="705">
        <v>1584</v>
      </c>
      <c r="B31329" s="705" t="s">
        <v>39</v>
      </c>
      <c r="C31329" s="704" t="s">
        <v>73</v>
      </c>
      <c r="D31329" s="706" t="s">
        <v>61</v>
      </c>
      <c r="E31329" s="585">
        <v>2116.41</v>
      </c>
      <c r="F31329" s="572" t="s">
        <v>42</v>
      </c>
      <c r="G31329" s="20">
        <v>33524</v>
      </c>
    </row>
    <row r="31330" spans="1:7">
      <c r="A31330" s="705"/>
      <c r="B31330" s="705"/>
      <c r="C31330" s="704"/>
      <c r="D31330" s="706"/>
      <c r="E31330" s="707" t="s">
        <v>911</v>
      </c>
      <c r="F31330" s="707"/>
      <c r="G31330" s="707"/>
    </row>
    <row r="31331" spans="1:7">
      <c r="A31331" s="705">
        <v>403</v>
      </c>
      <c r="B31331" s="705" t="s">
        <v>39</v>
      </c>
      <c r="C31331" s="704" t="s">
        <v>208</v>
      </c>
      <c r="D31331" s="706" t="s">
        <v>1031</v>
      </c>
      <c r="E31331" s="585">
        <v>180.5</v>
      </c>
      <c r="F31331" s="572" t="s">
        <v>42</v>
      </c>
      <c r="G31331" s="20">
        <v>72741</v>
      </c>
    </row>
    <row r="31332" spans="1:7">
      <c r="A31332" s="705"/>
      <c r="B31332" s="705"/>
      <c r="C31332" s="704"/>
      <c r="D31332" s="706"/>
      <c r="E31332" s="707" t="s">
        <v>258</v>
      </c>
      <c r="F31332" s="707"/>
      <c r="G31332" s="707"/>
    </row>
    <row r="31333" spans="1:7">
      <c r="A31333" s="705">
        <v>403</v>
      </c>
      <c r="B31333" s="705" t="s">
        <v>39</v>
      </c>
      <c r="C31333" s="704" t="s">
        <v>209</v>
      </c>
      <c r="D31333" s="706" t="s">
        <v>172</v>
      </c>
      <c r="E31333" s="585">
        <v>190.72</v>
      </c>
      <c r="F31333" s="572" t="s">
        <v>42</v>
      </c>
      <c r="G31333" s="20">
        <v>76860</v>
      </c>
    </row>
    <row r="31334" spans="1:7">
      <c r="A31334" s="705"/>
      <c r="B31334" s="705"/>
      <c r="C31334" s="704"/>
      <c r="D31334" s="706"/>
      <c r="E31334" s="707" t="s">
        <v>173</v>
      </c>
      <c r="F31334" s="707"/>
      <c r="G31334" s="707"/>
    </row>
    <row r="31335" spans="1:7" ht="38.25">
      <c r="A31335" s="572"/>
      <c r="B31335" s="572"/>
      <c r="C31335" s="571" t="s">
        <v>210</v>
      </c>
      <c r="D31335" s="573" t="s">
        <v>1047</v>
      </c>
      <c r="E31335" s="766"/>
      <c r="F31335" s="766"/>
      <c r="G31335" s="766"/>
    </row>
    <row r="31336" spans="1:7">
      <c r="A31336" s="705">
        <v>1564</v>
      </c>
      <c r="B31336" s="705" t="s">
        <v>39</v>
      </c>
      <c r="C31336" s="704"/>
      <c r="D31336" s="706" t="s">
        <v>1048</v>
      </c>
      <c r="E31336" s="585">
        <v>3275.5</v>
      </c>
      <c r="F31336" s="572" t="s">
        <v>52</v>
      </c>
      <c r="G31336" s="20">
        <v>51228</v>
      </c>
    </row>
    <row r="31337" spans="1:7">
      <c r="A31337" s="705"/>
      <c r="B31337" s="705"/>
      <c r="C31337" s="704"/>
      <c r="D31337" s="706"/>
      <c r="E31337" s="707" t="s">
        <v>1049</v>
      </c>
      <c r="F31337" s="707"/>
      <c r="G31337" s="707"/>
    </row>
    <row r="31338" spans="1:7">
      <c r="A31338" s="705">
        <v>10</v>
      </c>
      <c r="B31338" s="705" t="s">
        <v>72</v>
      </c>
      <c r="C31338" s="704" t="s">
        <v>213</v>
      </c>
      <c r="D31338" s="706" t="s">
        <v>74</v>
      </c>
      <c r="E31338" s="585">
        <v>524.98</v>
      </c>
      <c r="F31338" s="572" t="s">
        <v>75</v>
      </c>
      <c r="G31338" s="20">
        <v>5249</v>
      </c>
    </row>
    <row r="31339" spans="1:7">
      <c r="A31339" s="705"/>
      <c r="B31339" s="705"/>
      <c r="C31339" s="704"/>
      <c r="D31339" s="706"/>
      <c r="E31339" s="707" t="s">
        <v>76</v>
      </c>
      <c r="F31339" s="707"/>
      <c r="G31339" s="707"/>
    </row>
    <row r="31340" spans="1:7">
      <c r="A31340" s="705">
        <v>6167</v>
      </c>
      <c r="B31340" s="705" t="s">
        <v>1050</v>
      </c>
      <c r="C31340" s="704" t="s">
        <v>272</v>
      </c>
      <c r="D31340" s="706" t="s">
        <v>1051</v>
      </c>
      <c r="E31340" s="585">
        <v>2567.9499999999998</v>
      </c>
      <c r="F31340" s="572" t="s">
        <v>42</v>
      </c>
      <c r="G31340" s="20">
        <v>158369</v>
      </c>
    </row>
    <row r="31341" spans="1:7" ht="63.75" customHeight="1">
      <c r="A31341" s="705"/>
      <c r="B31341" s="705"/>
      <c r="C31341" s="704"/>
      <c r="D31341" s="706"/>
      <c r="E31341" s="707" t="s">
        <v>1052</v>
      </c>
      <c r="F31341" s="707"/>
      <c r="G31341" s="707"/>
    </row>
    <row r="31342" spans="1:7" s="25" customFormat="1">
      <c r="A31342" s="572"/>
      <c r="B31342" s="256"/>
      <c r="C31342" s="256"/>
      <c r="D31342" s="573"/>
      <c r="E31342" s="257"/>
      <c r="F31342" s="28" t="s">
        <v>1053</v>
      </c>
      <c r="G31342" s="258">
        <v>4168146</v>
      </c>
    </row>
    <row r="31343" spans="1:7" s="36" customFormat="1" ht="24">
      <c r="A31343" s="572"/>
      <c r="B31343" s="256"/>
      <c r="C31343" s="256"/>
      <c r="D31343" s="262" t="s">
        <v>1054</v>
      </c>
      <c r="E31343" s="257"/>
      <c r="F31343" s="257"/>
      <c r="G31343" s="260"/>
    </row>
    <row r="31344" spans="1:7">
      <c r="A31344" s="704">
        <v>469</v>
      </c>
      <c r="B31344" s="704" t="s">
        <v>10</v>
      </c>
      <c r="C31344" s="705" t="s">
        <v>11</v>
      </c>
      <c r="D31344" s="706" t="s">
        <v>1055</v>
      </c>
      <c r="E31344" s="585">
        <v>3176.25</v>
      </c>
      <c r="F31344" s="572" t="s">
        <v>242</v>
      </c>
      <c r="G31344" s="13">
        <v>1489</v>
      </c>
    </row>
    <row r="31345" spans="1:7">
      <c r="A31345" s="704"/>
      <c r="B31345" s="704"/>
      <c r="C31345" s="705"/>
      <c r="D31345" s="706"/>
      <c r="E31345" s="707" t="s">
        <v>180</v>
      </c>
      <c r="F31345" s="707"/>
      <c r="G31345" s="707"/>
    </row>
    <row r="31346" spans="1:7" s="25" customFormat="1">
      <c r="A31346" s="704">
        <v>141</v>
      </c>
      <c r="B31346" s="704" t="s">
        <v>10</v>
      </c>
      <c r="C31346" s="705" t="s">
        <v>15</v>
      </c>
      <c r="D31346" s="706" t="s">
        <v>243</v>
      </c>
      <c r="E31346" s="585">
        <v>9416.2800000000007</v>
      </c>
      <c r="F31346" s="572" t="s">
        <v>13</v>
      </c>
      <c r="G31346" s="13">
        <v>13276</v>
      </c>
    </row>
    <row r="31347" spans="1:7" s="25" customFormat="1">
      <c r="A31347" s="704"/>
      <c r="B31347" s="704"/>
      <c r="C31347" s="705"/>
      <c r="D31347" s="706"/>
      <c r="E31347" s="707" t="s">
        <v>244</v>
      </c>
      <c r="F31347" s="707"/>
      <c r="G31347" s="707"/>
    </row>
    <row r="31348" spans="1:7">
      <c r="A31348" s="704">
        <v>300</v>
      </c>
      <c r="B31348" s="704" t="s">
        <v>10</v>
      </c>
      <c r="C31348" s="705" t="s">
        <v>18</v>
      </c>
      <c r="D31348" s="706" t="s">
        <v>309</v>
      </c>
      <c r="E31348" s="585">
        <v>17723</v>
      </c>
      <c r="F31348" s="572" t="s">
        <v>13</v>
      </c>
      <c r="G31348" s="13">
        <v>53169</v>
      </c>
    </row>
    <row r="31349" spans="1:7">
      <c r="A31349" s="704"/>
      <c r="B31349" s="704"/>
      <c r="C31349" s="705"/>
      <c r="D31349" s="706"/>
      <c r="E31349" s="707" t="s">
        <v>1056</v>
      </c>
      <c r="F31349" s="707"/>
      <c r="G31349" s="707"/>
    </row>
    <row r="31350" spans="1:7">
      <c r="A31350" s="704">
        <v>338</v>
      </c>
      <c r="B31350" s="704" t="s">
        <v>10</v>
      </c>
      <c r="C31350" s="705" t="s">
        <v>21</v>
      </c>
      <c r="D31350" s="706" t="s">
        <v>245</v>
      </c>
      <c r="E31350" s="585">
        <v>25321</v>
      </c>
      <c r="F31350" s="572" t="s">
        <v>13</v>
      </c>
      <c r="G31350" s="13">
        <v>85584</v>
      </c>
    </row>
    <row r="31351" spans="1:7">
      <c r="A31351" s="704"/>
      <c r="B31351" s="704"/>
      <c r="C31351" s="705"/>
      <c r="D31351" s="706"/>
      <c r="E31351" s="707" t="s">
        <v>316</v>
      </c>
      <c r="F31351" s="707"/>
      <c r="G31351" s="707"/>
    </row>
    <row r="31352" spans="1:7">
      <c r="A31352" s="705">
        <v>185</v>
      </c>
      <c r="B31352" s="705" t="s">
        <v>10</v>
      </c>
      <c r="C31352" s="704" t="s">
        <v>25</v>
      </c>
      <c r="D31352" s="763" t="s">
        <v>30</v>
      </c>
      <c r="E31352" s="585">
        <v>337</v>
      </c>
      <c r="F31352" s="572" t="s">
        <v>31</v>
      </c>
      <c r="G31352" s="20">
        <v>62345</v>
      </c>
    </row>
    <row r="31353" spans="1:7">
      <c r="A31353" s="705"/>
      <c r="B31353" s="705"/>
      <c r="C31353" s="704"/>
      <c r="D31353" s="763"/>
      <c r="E31353" s="764" t="s">
        <v>32</v>
      </c>
      <c r="F31353" s="764"/>
      <c r="G31353" s="764"/>
    </row>
    <row r="31354" spans="1:7">
      <c r="A31354" s="765">
        <v>9.91</v>
      </c>
      <c r="B31354" s="705" t="s">
        <v>24</v>
      </c>
      <c r="C31354" s="704" t="s">
        <v>29</v>
      </c>
      <c r="D31354" s="763" t="s">
        <v>1057</v>
      </c>
      <c r="E31354" s="585">
        <v>5001.7</v>
      </c>
      <c r="F31354" s="572" t="s">
        <v>27</v>
      </c>
      <c r="G31354" s="20">
        <v>27475</v>
      </c>
    </row>
    <row r="31355" spans="1:7">
      <c r="A31355" s="765"/>
      <c r="B31355" s="705"/>
      <c r="C31355" s="704"/>
      <c r="D31355" s="763"/>
      <c r="E31355" s="707" t="s">
        <v>28</v>
      </c>
      <c r="F31355" s="707"/>
      <c r="G31355" s="707"/>
    </row>
    <row r="31356" spans="1:7">
      <c r="A31356" s="765">
        <v>0.82499999999999996</v>
      </c>
      <c r="B31356" s="705" t="s">
        <v>24</v>
      </c>
      <c r="C31356" s="704" t="s">
        <v>33</v>
      </c>
      <c r="D31356" s="763" t="s">
        <v>1058</v>
      </c>
      <c r="E31356" s="585">
        <v>4820.2</v>
      </c>
      <c r="F31356" s="572" t="s">
        <v>27</v>
      </c>
      <c r="G31356" s="20">
        <v>3976</v>
      </c>
    </row>
    <row r="31357" spans="1:7">
      <c r="A31357" s="765"/>
      <c r="B31357" s="705"/>
      <c r="C31357" s="704"/>
      <c r="D31357" s="763"/>
      <c r="E31357" s="707" t="s">
        <v>317</v>
      </c>
      <c r="F31357" s="707"/>
      <c r="G31357" s="707"/>
    </row>
    <row r="31358" spans="1:7">
      <c r="A31358" s="704">
        <v>394</v>
      </c>
      <c r="B31358" s="704" t="s">
        <v>10</v>
      </c>
      <c r="C31358" s="705" t="s">
        <v>36</v>
      </c>
      <c r="D31358" s="706" t="s">
        <v>1059</v>
      </c>
      <c r="E31358" s="585">
        <v>11948.36</v>
      </c>
      <c r="F31358" s="572" t="s">
        <v>13</v>
      </c>
      <c r="G31358" s="13">
        <v>4707</v>
      </c>
    </row>
    <row r="31359" spans="1:7">
      <c r="A31359" s="704"/>
      <c r="B31359" s="704"/>
      <c r="C31359" s="705"/>
      <c r="D31359" s="706"/>
      <c r="E31359" s="707" t="s">
        <v>17</v>
      </c>
      <c r="F31359" s="707"/>
      <c r="G31359" s="707"/>
    </row>
    <row r="31360" spans="1:7">
      <c r="A31360" s="704">
        <v>525</v>
      </c>
      <c r="B31360" s="704" t="s">
        <v>39</v>
      </c>
      <c r="C31360" s="705" t="s">
        <v>40</v>
      </c>
      <c r="D31360" s="706" t="s">
        <v>1041</v>
      </c>
      <c r="E31360" s="585">
        <v>2206.6</v>
      </c>
      <c r="F31360" s="572" t="s">
        <v>42</v>
      </c>
      <c r="G31360" s="13">
        <v>11584</v>
      </c>
    </row>
    <row r="31361" spans="1:7">
      <c r="A31361" s="704"/>
      <c r="B31361" s="704"/>
      <c r="C31361" s="705"/>
      <c r="D31361" s="706"/>
      <c r="E31361" s="707" t="s">
        <v>1060</v>
      </c>
      <c r="F31361" s="707"/>
      <c r="G31361" s="707"/>
    </row>
    <row r="31362" spans="1:7">
      <c r="A31362" s="704">
        <v>525</v>
      </c>
      <c r="B31362" s="704" t="s">
        <v>39</v>
      </c>
      <c r="C31362" s="705" t="s">
        <v>44</v>
      </c>
      <c r="D31362" s="706" t="s">
        <v>1042</v>
      </c>
      <c r="E31362" s="585">
        <v>2197.52</v>
      </c>
      <c r="F31362" s="572" t="s">
        <v>42</v>
      </c>
      <c r="G31362" s="13">
        <v>11536</v>
      </c>
    </row>
    <row r="31363" spans="1:7">
      <c r="A31363" s="704"/>
      <c r="B31363" s="704"/>
      <c r="C31363" s="705"/>
      <c r="D31363" s="706"/>
      <c r="E31363" s="707" t="s">
        <v>1043</v>
      </c>
      <c r="F31363" s="707"/>
      <c r="G31363" s="707"/>
    </row>
    <row r="31364" spans="1:7">
      <c r="A31364" s="704">
        <v>525</v>
      </c>
      <c r="B31364" s="704" t="s">
        <v>39</v>
      </c>
      <c r="C31364" s="705" t="s">
        <v>47</v>
      </c>
      <c r="D31364" s="706" t="s">
        <v>318</v>
      </c>
      <c r="E31364" s="585">
        <v>1213.58</v>
      </c>
      <c r="F31364" s="572" t="s">
        <v>42</v>
      </c>
      <c r="G31364" s="13">
        <v>6371</v>
      </c>
    </row>
    <row r="31365" spans="1:7">
      <c r="A31365" s="704"/>
      <c r="B31365" s="704"/>
      <c r="C31365" s="705"/>
      <c r="D31365" s="706"/>
      <c r="E31365" s="707" t="s">
        <v>319</v>
      </c>
      <c r="F31365" s="707"/>
      <c r="G31365" s="707"/>
    </row>
    <row r="31366" spans="1:7">
      <c r="A31366" s="704">
        <v>60</v>
      </c>
      <c r="B31366" s="704" t="s">
        <v>39</v>
      </c>
      <c r="C31366" s="705" t="s">
        <v>50</v>
      </c>
      <c r="D31366" s="706" t="s">
        <v>211</v>
      </c>
      <c r="E31366" s="585">
        <v>726.72</v>
      </c>
      <c r="F31366" s="572" t="s">
        <v>42</v>
      </c>
      <c r="G31366" s="13">
        <v>43603</v>
      </c>
    </row>
    <row r="31367" spans="1:7">
      <c r="A31367" s="704"/>
      <c r="B31367" s="704"/>
      <c r="C31367" s="705"/>
      <c r="D31367" s="706"/>
      <c r="E31367" s="707" t="s">
        <v>212</v>
      </c>
      <c r="F31367" s="707"/>
      <c r="G31367" s="707"/>
    </row>
    <row r="31368" spans="1:7">
      <c r="A31368" s="704">
        <v>4382</v>
      </c>
      <c r="B31368" s="704" t="s">
        <v>39</v>
      </c>
      <c r="C31368" s="705" t="s">
        <v>54</v>
      </c>
      <c r="D31368" s="706" t="s">
        <v>70</v>
      </c>
      <c r="E31368" s="585">
        <v>1276.53</v>
      </c>
      <c r="F31368" s="572" t="s">
        <v>42</v>
      </c>
      <c r="G31368" s="13">
        <v>55937</v>
      </c>
    </row>
    <row r="31369" spans="1:7">
      <c r="A31369" s="704"/>
      <c r="B31369" s="704"/>
      <c r="C31369" s="705"/>
      <c r="D31369" s="706"/>
      <c r="E31369" s="707" t="s">
        <v>71</v>
      </c>
      <c r="F31369" s="707"/>
      <c r="G31369" s="707"/>
    </row>
    <row r="31370" spans="1:7">
      <c r="A31370" s="704">
        <v>120</v>
      </c>
      <c r="B31370" s="704" t="s">
        <v>39</v>
      </c>
      <c r="C31370" s="705" t="s">
        <v>57</v>
      </c>
      <c r="D31370" s="706" t="s">
        <v>1061</v>
      </c>
      <c r="E31370" s="585">
        <v>1270.83</v>
      </c>
      <c r="F31370" s="572" t="s">
        <v>42</v>
      </c>
      <c r="G31370" s="13">
        <v>1524</v>
      </c>
    </row>
    <row r="31371" spans="1:7">
      <c r="A31371" s="704"/>
      <c r="B31371" s="704"/>
      <c r="C31371" s="705"/>
      <c r="D31371" s="706"/>
      <c r="E31371" s="707" t="s">
        <v>1062</v>
      </c>
      <c r="F31371" s="707"/>
      <c r="G31371" s="707"/>
    </row>
    <row r="31372" spans="1:7" s="25" customFormat="1">
      <c r="A31372" s="572"/>
      <c r="B31372" s="256"/>
      <c r="C31372" s="256"/>
      <c r="D31372" s="573"/>
      <c r="E31372" s="257"/>
      <c r="F31372" s="28" t="s">
        <v>1063</v>
      </c>
      <c r="G31372" s="258">
        <v>382576</v>
      </c>
    </row>
    <row r="31373" spans="1:7" s="25" customFormat="1">
      <c r="A31373" s="572"/>
      <c r="B31373" s="256"/>
      <c r="C31373" s="256"/>
      <c r="D31373" s="573"/>
      <c r="E31373" s="257"/>
      <c r="F31373" s="28"/>
      <c r="G31373" s="258"/>
    </row>
    <row r="31374" spans="1:7" s="36" customFormat="1" ht="25.5">
      <c r="A31374" s="572"/>
      <c r="B31374" s="256"/>
      <c r="C31374" s="256"/>
      <c r="D31374" s="48" t="s">
        <v>1064</v>
      </c>
      <c r="E31374" s="257"/>
      <c r="F31374" s="257"/>
      <c r="G31374" s="260"/>
    </row>
    <row r="31375" spans="1:7" s="25" customFormat="1">
      <c r="A31375" s="705">
        <v>7500</v>
      </c>
      <c r="B31375" s="705" t="s">
        <v>10</v>
      </c>
      <c r="C31375" s="704" t="s">
        <v>11</v>
      </c>
      <c r="D31375" s="763" t="s">
        <v>1065</v>
      </c>
      <c r="E31375" s="585">
        <v>1141.25</v>
      </c>
      <c r="F31375" s="572" t="s">
        <v>13</v>
      </c>
      <c r="G31375" s="13">
        <v>85593</v>
      </c>
    </row>
    <row r="31376" spans="1:7" s="25" customFormat="1">
      <c r="A31376" s="705"/>
      <c r="B31376" s="705"/>
      <c r="C31376" s="704"/>
      <c r="D31376" s="763"/>
      <c r="E31376" s="764" t="s">
        <v>1066</v>
      </c>
      <c r="F31376" s="764"/>
      <c r="G31376" s="764"/>
    </row>
    <row r="31377" spans="1:7" s="25" customFormat="1">
      <c r="A31377" s="704">
        <v>1875</v>
      </c>
      <c r="B31377" s="704" t="s">
        <v>10</v>
      </c>
      <c r="C31377" s="705" t="s">
        <v>15</v>
      </c>
      <c r="D31377" s="706" t="s">
        <v>243</v>
      </c>
      <c r="E31377" s="585">
        <v>9416.2800000000007</v>
      </c>
      <c r="F31377" s="572" t="s">
        <v>13</v>
      </c>
      <c r="G31377" s="13">
        <f>SUM(A31377*E31377/100)</f>
        <v>176555.25</v>
      </c>
    </row>
    <row r="31378" spans="1:7" s="25" customFormat="1">
      <c r="A31378" s="704"/>
      <c r="B31378" s="704"/>
      <c r="C31378" s="705"/>
      <c r="D31378" s="706"/>
      <c r="E31378" s="707" t="s">
        <v>244</v>
      </c>
      <c r="F31378" s="707"/>
      <c r="G31378" s="707"/>
    </row>
    <row r="31379" spans="1:7" s="25" customFormat="1">
      <c r="A31379" s="704">
        <v>3750</v>
      </c>
      <c r="B31379" s="704" t="s">
        <v>39</v>
      </c>
      <c r="C31379" s="705" t="s">
        <v>18</v>
      </c>
      <c r="D31379" s="706" t="s">
        <v>243</v>
      </c>
      <c r="E31379" s="585">
        <v>248.17</v>
      </c>
      <c r="F31379" s="572" t="s">
        <v>13</v>
      </c>
      <c r="G31379" s="13">
        <v>930637</v>
      </c>
    </row>
    <row r="31380" spans="1:7" s="25" customFormat="1">
      <c r="A31380" s="704"/>
      <c r="B31380" s="704"/>
      <c r="C31380" s="705"/>
      <c r="D31380" s="706"/>
      <c r="E31380" s="707" t="s">
        <v>1067</v>
      </c>
      <c r="F31380" s="707"/>
      <c r="G31380" s="707"/>
    </row>
    <row r="31381" spans="1:7" s="36" customFormat="1">
      <c r="A31381" s="561"/>
      <c r="B31381" s="263"/>
      <c r="C31381" s="263"/>
      <c r="D31381" s="563"/>
      <c r="E31381" s="264"/>
      <c r="F31381" s="265" t="s">
        <v>1068</v>
      </c>
      <c r="G31381" s="266">
        <v>1192785</v>
      </c>
    </row>
    <row r="31382" spans="1:7" s="36" customFormat="1">
      <c r="A31382" s="572"/>
      <c r="B31382" s="256"/>
      <c r="C31382" s="256"/>
      <c r="D31382" s="267" t="s">
        <v>1069</v>
      </c>
      <c r="E31382" s="257"/>
      <c r="F31382" s="257"/>
      <c r="G31382" s="260"/>
    </row>
    <row r="31383" spans="1:7" s="25" customFormat="1">
      <c r="A31383" s="704">
        <v>6</v>
      </c>
      <c r="B31383" s="704" t="s">
        <v>72</v>
      </c>
      <c r="C31383" s="705" t="s">
        <v>11</v>
      </c>
      <c r="D31383" s="706" t="s">
        <v>1070</v>
      </c>
      <c r="E31383" s="585">
        <v>4802.6000000000004</v>
      </c>
      <c r="F31383" s="572" t="s">
        <v>75</v>
      </c>
      <c r="G31383" s="13">
        <v>28816</v>
      </c>
    </row>
    <row r="31384" spans="1:7" s="25" customFormat="1">
      <c r="A31384" s="704"/>
      <c r="B31384" s="704"/>
      <c r="C31384" s="705"/>
      <c r="D31384" s="706"/>
      <c r="E31384" s="707" t="s">
        <v>80</v>
      </c>
      <c r="F31384" s="707"/>
      <c r="G31384" s="707"/>
    </row>
    <row r="31385" spans="1:7" s="25" customFormat="1">
      <c r="A31385" s="704">
        <v>2</v>
      </c>
      <c r="B31385" s="704" t="s">
        <v>72</v>
      </c>
      <c r="C31385" s="705" t="s">
        <v>15</v>
      </c>
      <c r="D31385" s="706" t="s">
        <v>1071</v>
      </c>
      <c r="E31385" s="585">
        <v>4257.7</v>
      </c>
      <c r="F31385" s="572" t="s">
        <v>75</v>
      </c>
      <c r="G31385" s="13">
        <v>8515</v>
      </c>
    </row>
    <row r="31386" spans="1:7" s="25" customFormat="1">
      <c r="A31386" s="704"/>
      <c r="B31386" s="704"/>
      <c r="C31386" s="705"/>
      <c r="D31386" s="706"/>
      <c r="E31386" s="707" t="s">
        <v>1072</v>
      </c>
      <c r="F31386" s="707"/>
      <c r="G31386" s="707"/>
    </row>
    <row r="31387" spans="1:7" s="25" customFormat="1">
      <c r="A31387" s="704">
        <v>8</v>
      </c>
      <c r="B31387" s="704" t="s">
        <v>72</v>
      </c>
      <c r="C31387" s="705" t="s">
        <v>18</v>
      </c>
      <c r="D31387" s="706" t="s">
        <v>1073</v>
      </c>
      <c r="E31387" s="585">
        <v>938.47</v>
      </c>
      <c r="F31387" s="572" t="s">
        <v>75</v>
      </c>
      <c r="G31387" s="13">
        <v>7508</v>
      </c>
    </row>
    <row r="31388" spans="1:7" s="25" customFormat="1">
      <c r="A31388" s="704"/>
      <c r="B31388" s="704"/>
      <c r="C31388" s="705"/>
      <c r="D31388" s="706"/>
      <c r="E31388" s="707" t="s">
        <v>1074</v>
      </c>
      <c r="F31388" s="707"/>
      <c r="G31388" s="707"/>
    </row>
    <row r="31389" spans="1:7" s="25" customFormat="1">
      <c r="A31389" s="704">
        <v>16</v>
      </c>
      <c r="B31389" s="704" t="s">
        <v>72</v>
      </c>
      <c r="C31389" s="705" t="s">
        <v>21</v>
      </c>
      <c r="D31389" s="706" t="s">
        <v>1075</v>
      </c>
      <c r="E31389" s="585">
        <v>270.60000000000002</v>
      </c>
      <c r="F31389" s="572" t="s">
        <v>75</v>
      </c>
      <c r="G31389" s="13">
        <v>4330</v>
      </c>
    </row>
    <row r="31390" spans="1:7" s="25" customFormat="1">
      <c r="A31390" s="704"/>
      <c r="B31390" s="704"/>
      <c r="C31390" s="705"/>
      <c r="D31390" s="706"/>
      <c r="E31390" s="707" t="s">
        <v>220</v>
      </c>
      <c r="F31390" s="707"/>
      <c r="G31390" s="707"/>
    </row>
    <row r="31391" spans="1:7" s="25" customFormat="1">
      <c r="A31391" s="704"/>
      <c r="B31391" s="704"/>
      <c r="C31391" s="705" t="s">
        <v>25</v>
      </c>
      <c r="D31391" s="706" t="s">
        <v>1076</v>
      </c>
      <c r="E31391" s="268"/>
      <c r="F31391" s="268"/>
      <c r="G31391" s="268"/>
    </row>
    <row r="31392" spans="1:7" s="25" customFormat="1">
      <c r="A31392" s="704"/>
      <c r="B31392" s="704"/>
      <c r="C31392" s="705"/>
      <c r="D31392" s="706"/>
      <c r="E31392" s="268"/>
      <c r="F31392" s="268"/>
      <c r="G31392" s="268"/>
    </row>
    <row r="31393" spans="1:7" s="25" customFormat="1">
      <c r="A31393" s="704">
        <v>400</v>
      </c>
      <c r="B31393" s="704" t="s">
        <v>107</v>
      </c>
      <c r="C31393" s="705"/>
      <c r="D31393" s="706" t="s">
        <v>1077</v>
      </c>
      <c r="E31393" s="585">
        <v>73.209999999999994</v>
      </c>
      <c r="F31393" s="572" t="s">
        <v>111</v>
      </c>
      <c r="G31393" s="13">
        <f>SUM(A31393*E31393)</f>
        <v>29283.999999999996</v>
      </c>
    </row>
    <row r="31394" spans="1:7" s="25" customFormat="1">
      <c r="A31394" s="704"/>
      <c r="B31394" s="704"/>
      <c r="C31394" s="705"/>
      <c r="D31394" s="706"/>
      <c r="E31394" s="707" t="s">
        <v>228</v>
      </c>
      <c r="F31394" s="707"/>
      <c r="G31394" s="707"/>
    </row>
    <row r="31395" spans="1:7" s="25" customFormat="1">
      <c r="A31395" s="704">
        <v>200</v>
      </c>
      <c r="B31395" s="704" t="s">
        <v>107</v>
      </c>
      <c r="C31395" s="705"/>
      <c r="D31395" s="706" t="s">
        <v>1078</v>
      </c>
      <c r="E31395" s="585">
        <v>95.79</v>
      </c>
      <c r="F31395" s="572" t="s">
        <v>111</v>
      </c>
      <c r="G31395" s="13">
        <f>SUM(A31395*E31395)</f>
        <v>19158</v>
      </c>
    </row>
    <row r="31396" spans="1:7" s="25" customFormat="1">
      <c r="A31396" s="704"/>
      <c r="B31396" s="704"/>
      <c r="C31396" s="705"/>
      <c r="D31396" s="706"/>
      <c r="E31396" s="707" t="s">
        <v>1079</v>
      </c>
      <c r="F31396" s="707"/>
      <c r="G31396" s="707"/>
    </row>
    <row r="31397" spans="1:7" s="25" customFormat="1">
      <c r="A31397" s="704">
        <v>150</v>
      </c>
      <c r="B31397" s="704" t="s">
        <v>107</v>
      </c>
      <c r="C31397" s="705"/>
      <c r="D31397" s="706" t="s">
        <v>1080</v>
      </c>
      <c r="E31397" s="585">
        <v>128.55000000000001</v>
      </c>
      <c r="F31397" s="572" t="s">
        <v>111</v>
      </c>
      <c r="G31397" s="13">
        <f>SUM(A31397*E31397)</f>
        <v>19282.5</v>
      </c>
    </row>
    <row r="31398" spans="1:7" s="25" customFormat="1">
      <c r="A31398" s="704"/>
      <c r="B31398" s="704"/>
      <c r="C31398" s="705"/>
      <c r="D31398" s="706"/>
      <c r="E31398" s="707" t="s">
        <v>776</v>
      </c>
      <c r="F31398" s="707"/>
      <c r="G31398" s="707"/>
    </row>
    <row r="31399" spans="1:7" s="25" customFormat="1">
      <c r="A31399" s="704">
        <v>100</v>
      </c>
      <c r="B31399" s="704" t="s">
        <v>107</v>
      </c>
      <c r="C31399" s="705"/>
      <c r="D31399" s="706" t="s">
        <v>1081</v>
      </c>
      <c r="E31399" s="585">
        <v>153.19</v>
      </c>
      <c r="F31399" s="572" t="s">
        <v>75</v>
      </c>
      <c r="G31399" s="13">
        <f>SUM(A31399*E31399)</f>
        <v>15319</v>
      </c>
    </row>
    <row r="31400" spans="1:7" s="25" customFormat="1">
      <c r="A31400" s="704"/>
      <c r="B31400" s="704"/>
      <c r="C31400" s="705"/>
      <c r="D31400" s="706"/>
      <c r="E31400" s="707" t="s">
        <v>1082</v>
      </c>
      <c r="F31400" s="707"/>
      <c r="G31400" s="707"/>
    </row>
    <row r="31401" spans="1:7" s="25" customFormat="1">
      <c r="A31401" s="704">
        <v>100</v>
      </c>
      <c r="B31401" s="704" t="s">
        <v>107</v>
      </c>
      <c r="C31401" s="705"/>
      <c r="D31401" s="706" t="s">
        <v>1083</v>
      </c>
      <c r="E31401" s="585">
        <v>188.97</v>
      </c>
      <c r="F31401" s="572" t="s">
        <v>75</v>
      </c>
      <c r="G31401" s="13">
        <f>SUM(A31401*E31401)</f>
        <v>18897</v>
      </c>
    </row>
    <row r="31402" spans="1:7" s="25" customFormat="1">
      <c r="A31402" s="704"/>
      <c r="B31402" s="704"/>
      <c r="C31402" s="705"/>
      <c r="D31402" s="706"/>
      <c r="E31402" s="707" t="s">
        <v>1084</v>
      </c>
      <c r="F31402" s="707"/>
      <c r="G31402" s="707"/>
    </row>
    <row r="31403" spans="1:7" s="36" customFormat="1">
      <c r="A31403" s="704">
        <v>8</v>
      </c>
      <c r="B31403" s="704" t="s">
        <v>72</v>
      </c>
      <c r="C31403" s="705" t="s">
        <v>29</v>
      </c>
      <c r="D31403" s="706" t="s">
        <v>771</v>
      </c>
      <c r="E31403" s="585">
        <v>389.7</v>
      </c>
      <c r="F31403" s="572" t="s">
        <v>75</v>
      </c>
      <c r="G31403" s="13">
        <f>SUM(A31403*E31403)</f>
        <v>3117.6</v>
      </c>
    </row>
    <row r="31404" spans="1:7" s="36" customFormat="1">
      <c r="A31404" s="704"/>
      <c r="B31404" s="704"/>
      <c r="C31404" s="705"/>
      <c r="D31404" s="706"/>
      <c r="E31404" s="707" t="s">
        <v>772</v>
      </c>
      <c r="F31404" s="707"/>
      <c r="G31404" s="707"/>
    </row>
    <row r="31405" spans="1:7" s="36" customFormat="1">
      <c r="A31405" s="704">
        <v>8</v>
      </c>
      <c r="B31405" s="704" t="s">
        <v>72</v>
      </c>
      <c r="C31405" s="705" t="s">
        <v>33</v>
      </c>
      <c r="D31405" s="706" t="s">
        <v>1085</v>
      </c>
      <c r="E31405" s="585">
        <v>447.15</v>
      </c>
      <c r="F31405" s="572" t="s">
        <v>75</v>
      </c>
      <c r="G31405" s="13">
        <f>SUM(A31405*E31405)</f>
        <v>3577.2</v>
      </c>
    </row>
    <row r="31406" spans="1:7" s="36" customFormat="1">
      <c r="A31406" s="704"/>
      <c r="B31406" s="704"/>
      <c r="C31406" s="705"/>
      <c r="D31406" s="706"/>
      <c r="E31406" s="707" t="s">
        <v>1086</v>
      </c>
      <c r="F31406" s="707"/>
      <c r="G31406" s="707"/>
    </row>
    <row r="31407" spans="1:7" s="36" customFormat="1">
      <c r="A31407" s="704">
        <v>8</v>
      </c>
      <c r="B31407" s="704" t="s">
        <v>72</v>
      </c>
      <c r="C31407" s="705" t="s">
        <v>36</v>
      </c>
      <c r="D31407" s="706" t="s">
        <v>869</v>
      </c>
      <c r="E31407" s="585">
        <v>704.2</v>
      </c>
      <c r="F31407" s="572" t="s">
        <v>75</v>
      </c>
      <c r="G31407" s="13">
        <f>SUM(A31407*E31407)</f>
        <v>5633.6</v>
      </c>
    </row>
    <row r="31408" spans="1:7" s="36" customFormat="1">
      <c r="A31408" s="704"/>
      <c r="B31408" s="704"/>
      <c r="C31408" s="705"/>
      <c r="D31408" s="706"/>
      <c r="E31408" s="707" t="s">
        <v>870</v>
      </c>
      <c r="F31408" s="707"/>
      <c r="G31408" s="707"/>
    </row>
    <row r="31409" spans="1:7" s="36" customFormat="1">
      <c r="A31409" s="704">
        <v>160</v>
      </c>
      <c r="B31409" s="704" t="s">
        <v>72</v>
      </c>
      <c r="C31409" s="705" t="s">
        <v>40</v>
      </c>
      <c r="D31409" s="706" t="s">
        <v>446</v>
      </c>
      <c r="E31409" s="585">
        <v>333.29</v>
      </c>
      <c r="F31409" s="572" t="s">
        <v>75</v>
      </c>
      <c r="G31409" s="13">
        <f>SUM(A31409*E31409)</f>
        <v>53326.400000000001</v>
      </c>
    </row>
    <row r="31410" spans="1:7" s="36" customFormat="1">
      <c r="A31410" s="704"/>
      <c r="B31410" s="704"/>
      <c r="C31410" s="705"/>
      <c r="D31410" s="706"/>
      <c r="E31410" s="707" t="s">
        <v>447</v>
      </c>
      <c r="F31410" s="707"/>
      <c r="G31410" s="707"/>
    </row>
    <row r="31411" spans="1:7" s="36" customFormat="1">
      <c r="A31411" s="704">
        <v>24</v>
      </c>
      <c r="B31411" s="704" t="s">
        <v>72</v>
      </c>
      <c r="C31411" s="705" t="s">
        <v>44</v>
      </c>
      <c r="D31411" s="706" t="s">
        <v>1087</v>
      </c>
      <c r="E31411" s="585">
        <v>264</v>
      </c>
      <c r="F31411" s="572" t="s">
        <v>75</v>
      </c>
      <c r="G31411" s="13">
        <f>SUM(A31411*E31411)</f>
        <v>6336</v>
      </c>
    </row>
    <row r="31412" spans="1:7" s="36" customFormat="1">
      <c r="A31412" s="704"/>
      <c r="B31412" s="704"/>
      <c r="C31412" s="705"/>
      <c r="D31412" s="706"/>
      <c r="E31412" s="707" t="s">
        <v>1088</v>
      </c>
      <c r="F31412" s="707"/>
      <c r="G31412" s="707"/>
    </row>
    <row r="31413" spans="1:7" s="36" customFormat="1">
      <c r="A31413" s="704">
        <v>8</v>
      </c>
      <c r="B31413" s="704" t="s">
        <v>72</v>
      </c>
      <c r="C31413" s="705" t="s">
        <v>47</v>
      </c>
      <c r="D31413" s="706" t="s">
        <v>1089</v>
      </c>
      <c r="E31413" s="585">
        <v>1193.17</v>
      </c>
      <c r="F31413" s="572" t="s">
        <v>75</v>
      </c>
      <c r="G31413" s="13">
        <f>SUM(A31413*E31413)</f>
        <v>9545.36</v>
      </c>
    </row>
    <row r="31414" spans="1:7" s="36" customFormat="1" ht="66.75" customHeight="1">
      <c r="A31414" s="704"/>
      <c r="B31414" s="704"/>
      <c r="C31414" s="705"/>
      <c r="D31414" s="706"/>
      <c r="E31414" s="707" t="s">
        <v>1090</v>
      </c>
      <c r="F31414" s="707"/>
      <c r="G31414" s="707"/>
    </row>
    <row r="31415" spans="1:7" s="36" customFormat="1">
      <c r="A31415" s="704">
        <v>8</v>
      </c>
      <c r="B31415" s="704" t="s">
        <v>72</v>
      </c>
      <c r="C31415" s="705" t="s">
        <v>50</v>
      </c>
      <c r="D31415" s="706" t="s">
        <v>1091</v>
      </c>
      <c r="E31415" s="585">
        <v>584.4</v>
      </c>
      <c r="F31415" s="572" t="s">
        <v>75</v>
      </c>
      <c r="G31415" s="13">
        <f>SUM(A31415*E31415)</f>
        <v>4675.2</v>
      </c>
    </row>
    <row r="31416" spans="1:7" s="36" customFormat="1">
      <c r="A31416" s="704"/>
      <c r="B31416" s="704"/>
      <c r="C31416" s="705"/>
      <c r="D31416" s="706"/>
      <c r="E31416" s="707" t="s">
        <v>1092</v>
      </c>
      <c r="F31416" s="707"/>
      <c r="G31416" s="707"/>
    </row>
    <row r="31417" spans="1:7" s="36" customFormat="1">
      <c r="A31417" s="704"/>
      <c r="B31417" s="704"/>
      <c r="C31417" s="705" t="s">
        <v>54</v>
      </c>
      <c r="D31417" s="706" t="s">
        <v>231</v>
      </c>
      <c r="E31417" s="268"/>
      <c r="F31417" s="268"/>
      <c r="G31417" s="268"/>
    </row>
    <row r="31418" spans="1:7" s="36" customFormat="1">
      <c r="A31418" s="704"/>
      <c r="B31418" s="704"/>
      <c r="C31418" s="705"/>
      <c r="D31418" s="706"/>
      <c r="E31418" s="268"/>
      <c r="F31418" s="268"/>
      <c r="G31418" s="268"/>
    </row>
    <row r="31419" spans="1:7" s="36" customFormat="1">
      <c r="A31419" s="704">
        <v>160</v>
      </c>
      <c r="B31419" s="704" t="s">
        <v>107</v>
      </c>
      <c r="C31419" s="705"/>
      <c r="D31419" s="706" t="s">
        <v>1093</v>
      </c>
      <c r="E31419" s="585">
        <v>146.57</v>
      </c>
      <c r="F31419" s="572" t="s">
        <v>111</v>
      </c>
      <c r="G31419" s="13">
        <f>SUM(A31419*E31419)</f>
        <v>23451.199999999997</v>
      </c>
    </row>
    <row r="31420" spans="1:7" s="36" customFormat="1">
      <c r="A31420" s="704"/>
      <c r="B31420" s="704"/>
      <c r="C31420" s="705"/>
      <c r="D31420" s="706"/>
      <c r="E31420" s="707" t="s">
        <v>1094</v>
      </c>
      <c r="F31420" s="707"/>
      <c r="G31420" s="707"/>
    </row>
    <row r="31421" spans="1:7" s="36" customFormat="1">
      <c r="A31421" s="704">
        <v>160</v>
      </c>
      <c r="B31421" s="704" t="s">
        <v>107</v>
      </c>
      <c r="C31421" s="705"/>
      <c r="D31421" s="706" t="s">
        <v>1095</v>
      </c>
      <c r="E31421" s="585">
        <v>199.25</v>
      </c>
      <c r="F31421" s="572" t="s">
        <v>111</v>
      </c>
      <c r="G31421" s="13">
        <f>SUM(A31421*E31421)</f>
        <v>31880</v>
      </c>
    </row>
    <row r="31422" spans="1:7" s="36" customFormat="1">
      <c r="A31422" s="704"/>
      <c r="B31422" s="704"/>
      <c r="C31422" s="705"/>
      <c r="D31422" s="706"/>
      <c r="E31422" s="707" t="s">
        <v>233</v>
      </c>
      <c r="F31422" s="707"/>
      <c r="G31422" s="707"/>
    </row>
    <row r="31423" spans="1:7" s="36" customFormat="1">
      <c r="A31423" s="704"/>
      <c r="B31423" s="704"/>
      <c r="C31423" s="705" t="s">
        <v>57</v>
      </c>
      <c r="D31423" s="706" t="s">
        <v>1096</v>
      </c>
      <c r="E31423" s="268"/>
      <c r="F31423" s="268"/>
      <c r="G31423" s="268"/>
    </row>
    <row r="31424" spans="1:7" s="36" customFormat="1" ht="69" customHeight="1">
      <c r="A31424" s="704"/>
      <c r="B31424" s="704"/>
      <c r="C31424" s="705"/>
      <c r="D31424" s="706"/>
      <c r="E31424" s="268"/>
      <c r="F31424" s="268"/>
      <c r="G31424" s="268"/>
    </row>
    <row r="31425" spans="1:7" s="36" customFormat="1">
      <c r="A31425" s="704">
        <v>240</v>
      </c>
      <c r="B31425" s="704" t="s">
        <v>107</v>
      </c>
      <c r="C31425" s="705"/>
      <c r="D31425" s="706" t="s">
        <v>1097</v>
      </c>
      <c r="E31425" s="585">
        <v>188.44</v>
      </c>
      <c r="F31425" s="572" t="s">
        <v>111</v>
      </c>
      <c r="G31425" s="13">
        <f>SUM(A31425*E31425)</f>
        <v>45225.599999999999</v>
      </c>
    </row>
    <row r="31426" spans="1:7" s="36" customFormat="1" ht="30" customHeight="1">
      <c r="A31426" s="704"/>
      <c r="B31426" s="704"/>
      <c r="C31426" s="705"/>
      <c r="D31426" s="706"/>
      <c r="E31426" s="707" t="s">
        <v>1098</v>
      </c>
      <c r="F31426" s="707"/>
      <c r="G31426" s="707"/>
    </row>
    <row r="31427" spans="1:7" s="36" customFormat="1">
      <c r="A31427" s="704">
        <v>16</v>
      </c>
      <c r="B31427" s="704" t="s">
        <v>72</v>
      </c>
      <c r="C31427" s="705" t="s">
        <v>60</v>
      </c>
      <c r="D31427" s="706" t="s">
        <v>1099</v>
      </c>
      <c r="E31427" s="585">
        <v>566.70000000000005</v>
      </c>
      <c r="F31427" s="572" t="s">
        <v>75</v>
      </c>
      <c r="G31427" s="13">
        <f>SUM(A31427*E31427)</f>
        <v>9067.2000000000007</v>
      </c>
    </row>
    <row r="31428" spans="1:7" s="36" customFormat="1">
      <c r="A31428" s="704"/>
      <c r="B31428" s="704"/>
      <c r="C31428" s="705"/>
      <c r="D31428" s="706"/>
      <c r="E31428" s="707" t="s">
        <v>1100</v>
      </c>
      <c r="F31428" s="707"/>
      <c r="G31428" s="707"/>
    </row>
    <row r="31429" spans="1:7" s="36" customFormat="1">
      <c r="A31429" s="704">
        <v>8</v>
      </c>
      <c r="B31429" s="704" t="s">
        <v>72</v>
      </c>
      <c r="C31429" s="705" t="s">
        <v>63</v>
      </c>
      <c r="D31429" s="706" t="s">
        <v>1101</v>
      </c>
      <c r="E31429" s="585">
        <v>2042.43</v>
      </c>
      <c r="F31429" s="572" t="s">
        <v>75</v>
      </c>
      <c r="G31429" s="13">
        <f>SUM(A31429*E31429)</f>
        <v>16339.44</v>
      </c>
    </row>
    <row r="31430" spans="1:7" s="36" customFormat="1">
      <c r="A31430" s="704"/>
      <c r="B31430" s="704"/>
      <c r="C31430" s="705"/>
      <c r="D31430" s="706"/>
      <c r="E31430" s="707" t="s">
        <v>82</v>
      </c>
      <c r="F31430" s="707"/>
      <c r="G31430" s="707"/>
    </row>
    <row r="31431" spans="1:7" s="36" customFormat="1">
      <c r="A31431" s="704"/>
      <c r="B31431" s="704"/>
      <c r="C31431" s="705" t="s">
        <v>66</v>
      </c>
      <c r="D31431" s="706" t="s">
        <v>1102</v>
      </c>
      <c r="E31431" s="268"/>
      <c r="F31431" s="268"/>
      <c r="G31431" s="268"/>
    </row>
    <row r="31432" spans="1:7" s="36" customFormat="1" ht="48.75" customHeight="1">
      <c r="A31432" s="704"/>
      <c r="B31432" s="704"/>
      <c r="C31432" s="705"/>
      <c r="D31432" s="706"/>
      <c r="E31432" s="268"/>
      <c r="F31432" s="268"/>
      <c r="G31432" s="268"/>
    </row>
    <row r="31433" spans="1:7" s="36" customFormat="1">
      <c r="A31433" s="704">
        <v>400</v>
      </c>
      <c r="B31433" s="704" t="s">
        <v>107</v>
      </c>
      <c r="C31433" s="705"/>
      <c r="D31433" s="706" t="s">
        <v>1103</v>
      </c>
      <c r="E31433" s="585">
        <v>7.82</v>
      </c>
      <c r="F31433" s="572" t="s">
        <v>111</v>
      </c>
      <c r="G31433" s="13">
        <f>SUM(A31433*E31433)</f>
        <v>3128</v>
      </c>
    </row>
    <row r="31434" spans="1:7" s="36" customFormat="1">
      <c r="A31434" s="704"/>
      <c r="B31434" s="704"/>
      <c r="C31434" s="705"/>
      <c r="D31434" s="706"/>
      <c r="E31434" s="707" t="s">
        <v>1104</v>
      </c>
      <c r="F31434" s="707"/>
      <c r="G31434" s="707"/>
    </row>
    <row r="31435" spans="1:7" s="36" customFormat="1">
      <c r="A31435" s="704">
        <v>150</v>
      </c>
      <c r="B31435" s="704" t="s">
        <v>107</v>
      </c>
      <c r="C31435" s="705"/>
      <c r="D31435" s="706" t="s">
        <v>1105</v>
      </c>
      <c r="E31435" s="585">
        <v>8.4499999999999993</v>
      </c>
      <c r="F31435" s="572" t="s">
        <v>111</v>
      </c>
      <c r="G31435" s="13">
        <f>SUM(A31435*E31435)</f>
        <v>1267.5</v>
      </c>
    </row>
    <row r="31436" spans="1:7" s="36" customFormat="1">
      <c r="A31436" s="704"/>
      <c r="B31436" s="704"/>
      <c r="C31436" s="705"/>
      <c r="D31436" s="706"/>
      <c r="E31436" s="707" t="s">
        <v>1106</v>
      </c>
      <c r="F31436" s="707"/>
      <c r="G31436" s="707"/>
    </row>
    <row r="31437" spans="1:7" s="36" customFormat="1">
      <c r="A31437" s="704"/>
      <c r="B31437" s="704"/>
      <c r="C31437" s="705" t="s">
        <v>69</v>
      </c>
      <c r="D31437" s="706" t="s">
        <v>1107</v>
      </c>
      <c r="E31437" s="39"/>
      <c r="F31437" s="40"/>
      <c r="G31437" s="41"/>
    </row>
    <row r="31438" spans="1:7" s="36" customFormat="1">
      <c r="A31438" s="704"/>
      <c r="B31438" s="704"/>
      <c r="C31438" s="705"/>
      <c r="D31438" s="706"/>
      <c r="E31438" s="42"/>
      <c r="F31438" s="43"/>
      <c r="G31438" s="44"/>
    </row>
    <row r="31439" spans="1:7" s="36" customFormat="1">
      <c r="A31439" s="704">
        <v>2</v>
      </c>
      <c r="B31439" s="704" t="s">
        <v>107</v>
      </c>
      <c r="C31439" s="705"/>
      <c r="D31439" s="706" t="s">
        <v>1103</v>
      </c>
      <c r="E31439" s="585">
        <v>161.91999999999999</v>
      </c>
      <c r="F31439" s="572" t="s">
        <v>111</v>
      </c>
      <c r="G31439" s="13">
        <f>SUM(A31439*E31439)</f>
        <v>323.83999999999997</v>
      </c>
    </row>
    <row r="31440" spans="1:7" s="36" customFormat="1">
      <c r="A31440" s="704"/>
      <c r="B31440" s="704"/>
      <c r="C31440" s="705"/>
      <c r="D31440" s="706"/>
      <c r="E31440" s="707" t="s">
        <v>1108</v>
      </c>
      <c r="F31440" s="707"/>
      <c r="G31440" s="707"/>
    </row>
    <row r="31441" spans="1:7" s="36" customFormat="1">
      <c r="A31441" s="704">
        <v>2</v>
      </c>
      <c r="B31441" s="704" t="s">
        <v>107</v>
      </c>
      <c r="C31441" s="705"/>
      <c r="D31441" s="706" t="s">
        <v>1105</v>
      </c>
      <c r="E31441" s="585">
        <v>227.92</v>
      </c>
      <c r="F31441" s="572" t="s">
        <v>111</v>
      </c>
      <c r="G31441" s="13">
        <f>SUM(A31441*E31441)</f>
        <v>455.84</v>
      </c>
    </row>
    <row r="31442" spans="1:7" s="36" customFormat="1">
      <c r="A31442" s="704"/>
      <c r="B31442" s="704"/>
      <c r="C31442" s="705"/>
      <c r="D31442" s="706"/>
      <c r="E31442" s="707" t="s">
        <v>1109</v>
      </c>
      <c r="F31442" s="707"/>
      <c r="G31442" s="707"/>
    </row>
    <row r="31443" spans="1:7" s="36" customFormat="1">
      <c r="A31443" s="704">
        <v>2</v>
      </c>
      <c r="B31443" s="704" t="s">
        <v>107</v>
      </c>
      <c r="C31443" s="705"/>
      <c r="D31443" s="706" t="s">
        <v>1110</v>
      </c>
      <c r="E31443" s="585">
        <v>271.92</v>
      </c>
      <c r="F31443" s="572" t="s">
        <v>111</v>
      </c>
      <c r="G31443" s="13">
        <f>SUM(A31443*E31443)</f>
        <v>543.84</v>
      </c>
    </row>
    <row r="31444" spans="1:7" s="36" customFormat="1">
      <c r="A31444" s="704"/>
      <c r="B31444" s="704"/>
      <c r="C31444" s="705"/>
      <c r="D31444" s="706"/>
      <c r="E31444" s="707" t="s">
        <v>101</v>
      </c>
      <c r="F31444" s="707"/>
      <c r="G31444" s="707"/>
    </row>
    <row r="31445" spans="1:7" s="36" customFormat="1" ht="25.5">
      <c r="A31445" s="571"/>
      <c r="B31445" s="571"/>
      <c r="C31445" s="572" t="s">
        <v>73</v>
      </c>
      <c r="D31445" s="573" t="s">
        <v>1111</v>
      </c>
      <c r="E31445" s="268"/>
      <c r="F31445" s="268"/>
      <c r="G31445" s="268"/>
    </row>
    <row r="31446" spans="1:7" s="36" customFormat="1">
      <c r="A31446" s="704">
        <v>2</v>
      </c>
      <c r="B31446" s="704" t="s">
        <v>107</v>
      </c>
      <c r="C31446" s="705"/>
      <c r="D31446" s="706" t="s">
        <v>1103</v>
      </c>
      <c r="E31446" s="585">
        <v>200.42</v>
      </c>
      <c r="F31446" s="572" t="s">
        <v>111</v>
      </c>
      <c r="G31446" s="13">
        <f>SUM(A31446*E31446)</f>
        <v>400.84</v>
      </c>
    </row>
    <row r="31447" spans="1:7" s="36" customFormat="1">
      <c r="A31447" s="704"/>
      <c r="B31447" s="704"/>
      <c r="C31447" s="705"/>
      <c r="D31447" s="706"/>
      <c r="E31447" s="707" t="s">
        <v>1112</v>
      </c>
      <c r="F31447" s="707"/>
      <c r="G31447" s="707"/>
    </row>
    <row r="31448" spans="1:7" s="36" customFormat="1">
      <c r="A31448" s="704">
        <v>2</v>
      </c>
      <c r="B31448" s="704" t="s">
        <v>107</v>
      </c>
      <c r="C31448" s="705"/>
      <c r="D31448" s="706" t="s">
        <v>1105</v>
      </c>
      <c r="E31448" s="585">
        <v>271.92</v>
      </c>
      <c r="F31448" s="572" t="s">
        <v>111</v>
      </c>
      <c r="G31448" s="13">
        <f>SUM(A31448*E31448)</f>
        <v>543.84</v>
      </c>
    </row>
    <row r="31449" spans="1:7" s="36" customFormat="1">
      <c r="A31449" s="704"/>
      <c r="B31449" s="704"/>
      <c r="C31449" s="705"/>
      <c r="D31449" s="706"/>
      <c r="E31449" s="707" t="s">
        <v>101</v>
      </c>
      <c r="F31449" s="707"/>
      <c r="G31449" s="707"/>
    </row>
    <row r="31450" spans="1:7" s="36" customFormat="1">
      <c r="A31450" s="704">
        <v>2</v>
      </c>
      <c r="B31450" s="704" t="s">
        <v>107</v>
      </c>
      <c r="C31450" s="705"/>
      <c r="D31450" s="706" t="s">
        <v>1110</v>
      </c>
      <c r="E31450" s="585">
        <v>365.42</v>
      </c>
      <c r="F31450" s="572" t="s">
        <v>111</v>
      </c>
      <c r="G31450" s="13">
        <f>SUM(A31450*E31450)</f>
        <v>730.84</v>
      </c>
    </row>
    <row r="31451" spans="1:7" s="36" customFormat="1">
      <c r="A31451" s="704"/>
      <c r="B31451" s="704"/>
      <c r="C31451" s="705"/>
      <c r="D31451" s="706"/>
      <c r="E31451" s="707" t="s">
        <v>104</v>
      </c>
      <c r="F31451" s="707"/>
      <c r="G31451" s="707"/>
    </row>
    <row r="31452" spans="1:7" s="36" customFormat="1">
      <c r="A31452" s="704">
        <v>56</v>
      </c>
      <c r="B31452" s="704" t="s">
        <v>72</v>
      </c>
      <c r="C31452" s="705">
        <v>20</v>
      </c>
      <c r="D31452" s="706" t="s">
        <v>87</v>
      </c>
      <c r="E31452" s="585">
        <v>509.74</v>
      </c>
      <c r="F31452" s="572" t="s">
        <v>75</v>
      </c>
      <c r="G31452" s="13">
        <f>SUM(A31452*E31452)</f>
        <v>28545.440000000002</v>
      </c>
    </row>
    <row r="31453" spans="1:7" s="36" customFormat="1">
      <c r="A31453" s="704"/>
      <c r="B31453" s="704"/>
      <c r="C31453" s="705"/>
      <c r="D31453" s="706"/>
      <c r="E31453" s="707" t="s">
        <v>88</v>
      </c>
      <c r="F31453" s="707"/>
      <c r="G31453" s="707"/>
    </row>
    <row r="31454" spans="1:7" s="36" customFormat="1">
      <c r="A31454" s="704">
        <v>16</v>
      </c>
      <c r="B31454" s="704" t="s">
        <v>72</v>
      </c>
      <c r="C31454" s="705">
        <v>21</v>
      </c>
      <c r="D31454" s="706" t="s">
        <v>1113</v>
      </c>
      <c r="E31454" s="585">
        <v>1109.46</v>
      </c>
      <c r="F31454" s="572" t="s">
        <v>75</v>
      </c>
      <c r="G31454" s="13">
        <f>SUM(A31454*E31454)</f>
        <v>17751.36</v>
      </c>
    </row>
    <row r="31455" spans="1:7" s="36" customFormat="1">
      <c r="A31455" s="704"/>
      <c r="B31455" s="704"/>
      <c r="C31455" s="705"/>
      <c r="D31455" s="706"/>
      <c r="E31455" s="707" t="s">
        <v>1114</v>
      </c>
      <c r="F31455" s="707"/>
      <c r="G31455" s="707"/>
    </row>
    <row r="31456" spans="1:7" s="36" customFormat="1">
      <c r="A31456" s="571"/>
      <c r="B31456" s="571"/>
      <c r="C31456" s="572"/>
      <c r="D31456" s="573"/>
      <c r="E31456" s="570"/>
      <c r="F31456" s="570"/>
      <c r="G31456" s="570"/>
    </row>
    <row r="31457" spans="1:7" s="36" customFormat="1">
      <c r="A31457" s="704">
        <v>8</v>
      </c>
      <c r="B31457" s="704" t="s">
        <v>72</v>
      </c>
      <c r="C31457" s="705">
        <v>22</v>
      </c>
      <c r="D31457" s="706" t="s">
        <v>1115</v>
      </c>
      <c r="E31457" s="585">
        <v>3179</v>
      </c>
      <c r="F31457" s="572" t="s">
        <v>75</v>
      </c>
      <c r="G31457" s="13">
        <f>SUM(A31457*E31457)</f>
        <v>25432</v>
      </c>
    </row>
    <row r="31458" spans="1:7" s="36" customFormat="1">
      <c r="A31458" s="704"/>
      <c r="B31458" s="704"/>
      <c r="C31458" s="705"/>
      <c r="D31458" s="706"/>
      <c r="E31458" s="707" t="s">
        <v>1116</v>
      </c>
      <c r="F31458" s="707"/>
      <c r="G31458" s="707"/>
    </row>
    <row r="31459" spans="1:7" s="36" customFormat="1">
      <c r="A31459" s="704">
        <v>2</v>
      </c>
      <c r="B31459" s="704" t="s">
        <v>72</v>
      </c>
      <c r="C31459" s="705">
        <v>23</v>
      </c>
      <c r="D31459" s="706" t="s">
        <v>96</v>
      </c>
      <c r="E31459" s="585">
        <v>795.3</v>
      </c>
      <c r="F31459" s="572" t="s">
        <v>75</v>
      </c>
      <c r="G31459" s="13">
        <f>SUM(A31459*E31459)</f>
        <v>1590.6</v>
      </c>
    </row>
    <row r="31460" spans="1:7" s="36" customFormat="1" ht="40.5" customHeight="1">
      <c r="A31460" s="704"/>
      <c r="B31460" s="704"/>
      <c r="C31460" s="705"/>
      <c r="D31460" s="706"/>
      <c r="E31460" s="707" t="s">
        <v>1117</v>
      </c>
      <c r="F31460" s="707"/>
      <c r="G31460" s="707"/>
    </row>
    <row r="31461" spans="1:7" s="36" customFormat="1">
      <c r="A31461" s="704">
        <v>8</v>
      </c>
      <c r="B31461" s="704" t="s">
        <v>72</v>
      </c>
      <c r="C31461" s="705">
        <v>24</v>
      </c>
      <c r="D31461" s="706" t="s">
        <v>1118</v>
      </c>
      <c r="E31461" s="585">
        <v>1711.6</v>
      </c>
      <c r="F31461" s="572" t="s">
        <v>75</v>
      </c>
      <c r="G31461" s="13">
        <f>SUM(A31461*E31461)</f>
        <v>13692.8</v>
      </c>
    </row>
    <row r="31462" spans="1:7" s="36" customFormat="1" ht="57.75" customHeight="1">
      <c r="A31462" s="704"/>
      <c r="B31462" s="704"/>
      <c r="C31462" s="705"/>
      <c r="D31462" s="706"/>
      <c r="E31462" s="707" t="s">
        <v>1119</v>
      </c>
      <c r="F31462" s="707"/>
      <c r="G31462" s="707"/>
    </row>
    <row r="31463" spans="1:7" s="36" customFormat="1">
      <c r="A31463" s="704">
        <v>8</v>
      </c>
      <c r="B31463" s="704" t="s">
        <v>72</v>
      </c>
      <c r="C31463" s="705">
        <v>25</v>
      </c>
      <c r="D31463" s="706" t="s">
        <v>1120</v>
      </c>
      <c r="E31463" s="585">
        <v>572</v>
      </c>
      <c r="F31463" s="572" t="s">
        <v>75</v>
      </c>
      <c r="G31463" s="13">
        <f>SUM(A31463*E31463)</f>
        <v>4576</v>
      </c>
    </row>
    <row r="31464" spans="1:7" s="36" customFormat="1">
      <c r="A31464" s="704"/>
      <c r="B31464" s="704"/>
      <c r="C31464" s="705"/>
      <c r="D31464" s="706"/>
      <c r="E31464" s="707" t="s">
        <v>1121</v>
      </c>
      <c r="F31464" s="707"/>
      <c r="G31464" s="707"/>
    </row>
    <row r="31465" spans="1:7" s="36" customFormat="1">
      <c r="A31465" s="704">
        <v>2</v>
      </c>
      <c r="B31465" s="704" t="s">
        <v>72</v>
      </c>
      <c r="C31465" s="705">
        <v>26</v>
      </c>
      <c r="D31465" s="706" t="s">
        <v>1122</v>
      </c>
      <c r="E31465" s="585">
        <v>37505.42</v>
      </c>
      <c r="F31465" s="572" t="s">
        <v>75</v>
      </c>
      <c r="G31465" s="13">
        <f>SUM(A31465*E31465)</f>
        <v>75010.84</v>
      </c>
    </row>
    <row r="31466" spans="1:7" s="36" customFormat="1">
      <c r="A31466" s="704"/>
      <c r="B31466" s="704"/>
      <c r="C31466" s="705"/>
      <c r="D31466" s="706"/>
      <c r="E31466" s="707" t="s">
        <v>1123</v>
      </c>
      <c r="F31466" s="707"/>
      <c r="G31466" s="707"/>
    </row>
    <row r="31467" spans="1:7" s="36" customFormat="1">
      <c r="A31467" s="704">
        <v>8</v>
      </c>
      <c r="B31467" s="704" t="s">
        <v>72</v>
      </c>
      <c r="C31467" s="705">
        <v>27</v>
      </c>
      <c r="D31467" s="706" t="s">
        <v>1124</v>
      </c>
      <c r="E31467" s="585">
        <v>8122.4</v>
      </c>
      <c r="F31467" s="572" t="s">
        <v>111</v>
      </c>
      <c r="G31467" s="13">
        <f>SUM(A31467*E31467)</f>
        <v>64979.199999999997</v>
      </c>
    </row>
    <row r="31468" spans="1:7" s="36" customFormat="1">
      <c r="A31468" s="704"/>
      <c r="B31468" s="704"/>
      <c r="C31468" s="705"/>
      <c r="D31468" s="706"/>
      <c r="E31468" s="707" t="s">
        <v>1125</v>
      </c>
      <c r="F31468" s="707"/>
      <c r="G31468" s="707"/>
    </row>
    <row r="31469" spans="1:7" s="36" customFormat="1">
      <c r="A31469" s="704">
        <v>160</v>
      </c>
      <c r="B31469" s="704" t="s">
        <v>107</v>
      </c>
      <c r="C31469" s="705">
        <v>28</v>
      </c>
      <c r="D31469" s="706" t="s">
        <v>1126</v>
      </c>
      <c r="E31469" s="585">
        <v>414</v>
      </c>
      <c r="F31469" s="572" t="s">
        <v>111</v>
      </c>
      <c r="G31469" s="13">
        <f>SUM(A31469*E31469)</f>
        <v>66240</v>
      </c>
    </row>
    <row r="31470" spans="1:7" s="36" customFormat="1">
      <c r="A31470" s="704"/>
      <c r="B31470" s="704"/>
      <c r="C31470" s="705"/>
      <c r="D31470" s="706"/>
      <c r="E31470" s="707" t="s">
        <v>1127</v>
      </c>
      <c r="F31470" s="707"/>
      <c r="G31470" s="707"/>
    </row>
    <row r="31471" spans="1:7" s="36" customFormat="1">
      <c r="A31471" s="704">
        <v>1</v>
      </c>
      <c r="B31471" s="704" t="s">
        <v>107</v>
      </c>
      <c r="C31471" s="705">
        <v>29</v>
      </c>
      <c r="D31471" s="706" t="s">
        <v>1128</v>
      </c>
      <c r="E31471" s="585">
        <v>2500</v>
      </c>
      <c r="F31471" s="572" t="s">
        <v>111</v>
      </c>
      <c r="G31471" s="13">
        <f>SUM(A31471*E31471)</f>
        <v>2500</v>
      </c>
    </row>
    <row r="31472" spans="1:7" s="36" customFormat="1">
      <c r="A31472" s="704"/>
      <c r="B31472" s="704"/>
      <c r="C31472" s="705"/>
      <c r="D31472" s="706"/>
      <c r="E31472" s="707" t="s">
        <v>1129</v>
      </c>
      <c r="F31472" s="707"/>
      <c r="G31472" s="707"/>
    </row>
    <row r="31473" spans="1:7" s="36" customFormat="1">
      <c r="A31473" s="572"/>
      <c r="B31473" s="256"/>
      <c r="C31473" s="256"/>
      <c r="D31473" s="573"/>
      <c r="E31473" s="257"/>
      <c r="F31473" s="28" t="s">
        <v>1130</v>
      </c>
      <c r="G31473" s="258">
        <v>670996</v>
      </c>
    </row>
    <row r="31474" spans="1:7" s="36" customFormat="1">
      <c r="A31474" s="572"/>
      <c r="B31474" s="256"/>
      <c r="C31474" s="256"/>
      <c r="D31474" s="48" t="s">
        <v>1131</v>
      </c>
      <c r="E31474" s="257"/>
      <c r="F31474" s="257"/>
      <c r="G31474" s="260"/>
    </row>
    <row r="31475" spans="1:7" s="36" customFormat="1">
      <c r="A31475" s="704">
        <v>6</v>
      </c>
      <c r="B31475" s="704" t="s">
        <v>72</v>
      </c>
      <c r="C31475" s="705" t="s">
        <v>11</v>
      </c>
      <c r="D31475" s="706" t="s">
        <v>1132</v>
      </c>
      <c r="E31475" s="585">
        <v>14748</v>
      </c>
      <c r="F31475" s="572" t="s">
        <v>111</v>
      </c>
      <c r="G31475" s="13">
        <f>SUM(A31475*E31475)</f>
        <v>88488</v>
      </c>
    </row>
    <row r="31476" spans="1:7" s="36" customFormat="1">
      <c r="A31476" s="704"/>
      <c r="B31476" s="704"/>
      <c r="C31476" s="705"/>
      <c r="D31476" s="706"/>
      <c r="E31476" s="707" t="s">
        <v>1133</v>
      </c>
      <c r="F31476" s="707"/>
      <c r="G31476" s="707"/>
    </row>
    <row r="31477" spans="1:7" s="36" customFormat="1">
      <c r="A31477" s="572"/>
      <c r="B31477" s="256"/>
      <c r="C31477" s="256"/>
      <c r="D31477" s="573"/>
      <c r="E31477" s="257"/>
      <c r="F31477" s="28" t="s">
        <v>1134</v>
      </c>
      <c r="G31477" s="258">
        <v>88488</v>
      </c>
    </row>
    <row r="31478" spans="1:7" s="36" customFormat="1">
      <c r="A31478" s="572"/>
      <c r="B31478" s="256"/>
      <c r="C31478" s="256"/>
      <c r="D31478" s="48" t="s">
        <v>1135</v>
      </c>
      <c r="E31478" s="257"/>
      <c r="F31478" s="257"/>
      <c r="G31478" s="260"/>
    </row>
    <row r="31479" spans="1:7" s="36" customFormat="1">
      <c r="A31479" s="704">
        <v>2</v>
      </c>
      <c r="B31479" s="704" t="s">
        <v>72</v>
      </c>
      <c r="C31479" s="705" t="s">
        <v>11</v>
      </c>
      <c r="D31479" s="706" t="s">
        <v>1136</v>
      </c>
      <c r="E31479" s="585"/>
      <c r="F31479" s="572" t="s">
        <v>75</v>
      </c>
      <c r="G31479" s="13"/>
    </row>
    <row r="31480" spans="1:7" s="36" customFormat="1">
      <c r="A31480" s="704"/>
      <c r="B31480" s="704"/>
      <c r="C31480" s="705"/>
      <c r="D31480" s="706"/>
      <c r="E31480" s="707" t="s">
        <v>1129</v>
      </c>
      <c r="F31480" s="707"/>
      <c r="G31480" s="707"/>
    </row>
    <row r="31481" spans="1:7" s="36" customFormat="1">
      <c r="A31481" s="572"/>
      <c r="B31481" s="256"/>
      <c r="C31481" s="256"/>
      <c r="D31481" s="573"/>
      <c r="E31481" s="257"/>
      <c r="F31481" s="28" t="s">
        <v>1137</v>
      </c>
      <c r="G31481" s="258"/>
    </row>
    <row r="31482" spans="1:7" s="36" customFormat="1">
      <c r="A31482" s="76"/>
      <c r="B31482" s="53"/>
      <c r="C31482" s="53"/>
      <c r="D31482" s="77"/>
      <c r="E31482" s="269"/>
      <c r="F31482" s="93"/>
      <c r="G31482" s="270"/>
    </row>
    <row r="31483" spans="1:7" s="36" customFormat="1">
      <c r="A31483" s="76"/>
      <c r="B31483" s="53"/>
      <c r="C31483" s="53"/>
      <c r="D31483" s="271" t="s">
        <v>259</v>
      </c>
      <c r="E31483" s="269"/>
      <c r="F31483" s="269"/>
      <c r="G31483" s="272"/>
    </row>
    <row r="31484" spans="1:7" s="36" customFormat="1">
      <c r="A31484" s="76"/>
      <c r="B31484" s="53"/>
      <c r="C31484" s="53"/>
      <c r="D31484" s="77"/>
      <c r="E31484" s="76"/>
      <c r="F31484" s="273" t="s">
        <v>1034</v>
      </c>
      <c r="G31484" s="274">
        <v>2179390</v>
      </c>
    </row>
    <row r="31485" spans="1:7" s="36" customFormat="1">
      <c r="A31485" s="76"/>
      <c r="B31485" s="53"/>
      <c r="C31485" s="53"/>
      <c r="D31485" s="77"/>
      <c r="E31485" s="76"/>
      <c r="F31485" s="273" t="s">
        <v>1053</v>
      </c>
      <c r="G31485" s="274">
        <v>4168146</v>
      </c>
    </row>
    <row r="31486" spans="1:7" s="36" customFormat="1">
      <c r="A31486" s="76"/>
      <c r="B31486" s="53"/>
      <c r="C31486" s="53"/>
      <c r="D31486" s="77"/>
      <c r="E31486" s="76"/>
      <c r="F31486" s="273" t="s">
        <v>1063</v>
      </c>
      <c r="G31486" s="274">
        <v>382576</v>
      </c>
    </row>
    <row r="31487" spans="1:7" s="36" customFormat="1">
      <c r="A31487" s="76"/>
      <c r="B31487" s="53"/>
      <c r="C31487" s="53"/>
      <c r="D31487" s="77"/>
      <c r="E31487" s="76"/>
      <c r="F31487" s="273" t="s">
        <v>1068</v>
      </c>
      <c r="G31487" s="274">
        <v>1192785</v>
      </c>
    </row>
    <row r="31488" spans="1:7" s="36" customFormat="1">
      <c r="A31488" s="76"/>
      <c r="B31488" s="53"/>
      <c r="C31488" s="53"/>
      <c r="D31488" s="77"/>
      <c r="E31488" s="269"/>
      <c r="F31488" s="93" t="s">
        <v>1138</v>
      </c>
      <c r="G31488" s="270">
        <f>SUM(G31484:G31487)</f>
        <v>7922897</v>
      </c>
    </row>
    <row r="31489" spans="1:7" s="36" customFormat="1">
      <c r="A31489" s="76"/>
      <c r="B31489" s="53"/>
      <c r="C31489" s="53"/>
      <c r="D31489" s="77"/>
      <c r="E31489" s="269"/>
      <c r="F31489" s="273" t="s">
        <v>1130</v>
      </c>
      <c r="G31489" s="274">
        <v>670996</v>
      </c>
    </row>
    <row r="31490" spans="1:7" s="36" customFormat="1">
      <c r="A31490" s="76"/>
      <c r="B31490" s="53"/>
      <c r="C31490" s="53"/>
      <c r="D31490" s="77"/>
      <c r="E31490" s="76"/>
      <c r="F31490" s="273" t="s">
        <v>1134</v>
      </c>
      <c r="G31490" s="274">
        <v>88488</v>
      </c>
    </row>
    <row r="31491" spans="1:7" s="36" customFormat="1">
      <c r="A31491" s="76"/>
      <c r="B31491" s="53"/>
      <c r="C31491" s="53"/>
      <c r="D31491" s="77"/>
      <c r="E31491" s="269"/>
      <c r="F31491" s="273" t="s">
        <v>1139</v>
      </c>
      <c r="G31491" s="270"/>
    </row>
    <row r="31492" spans="1:7" s="36" customFormat="1">
      <c r="A31492" s="76"/>
      <c r="B31492" s="53"/>
      <c r="C31492" s="53"/>
      <c r="D31492" s="77"/>
      <c r="E31492" s="269"/>
      <c r="F31492" s="79" t="s">
        <v>260</v>
      </c>
      <c r="G31492" s="272"/>
    </row>
    <row r="31493" spans="1:7" s="36" customFormat="1">
      <c r="A31493" s="76"/>
      <c r="B31493" s="53"/>
      <c r="C31493" s="53"/>
      <c r="D31493" s="77"/>
      <c r="E31493" s="269"/>
      <c r="F31493" s="269"/>
      <c r="G31493" s="272"/>
    </row>
    <row r="31494" spans="1:7" s="36" customFormat="1">
      <c r="A31494" s="76"/>
      <c r="B31494" s="53"/>
      <c r="C31494" s="53"/>
      <c r="D31494" s="77"/>
      <c r="E31494" s="269"/>
      <c r="F31494" s="269"/>
      <c r="G31494" s="272"/>
    </row>
    <row r="31495" spans="1:7" s="36" customFormat="1">
      <c r="A31495" s="76"/>
      <c r="B31495" s="53"/>
      <c r="C31495" s="53"/>
      <c r="D31495" s="77"/>
      <c r="E31495" s="269"/>
      <c r="F31495" s="269"/>
      <c r="G31495" s="272"/>
    </row>
    <row r="31496" spans="1:7" s="36" customFormat="1">
      <c r="A31496" s="76"/>
      <c r="B31496" s="53"/>
      <c r="C31496" s="53"/>
      <c r="D31496" s="77"/>
      <c r="E31496" s="269"/>
      <c r="F31496" s="269"/>
      <c r="G31496" s="272"/>
    </row>
    <row r="31497" spans="1:7" s="36" customFormat="1">
      <c r="A31497" s="76"/>
      <c r="B31497" s="53"/>
      <c r="C31497" s="53"/>
      <c r="D31497" s="77"/>
      <c r="E31497" s="269"/>
      <c r="F31497" s="269"/>
      <c r="G31497" s="272"/>
    </row>
    <row r="31498" spans="1:7" s="36" customFormat="1">
      <c r="A31498" s="76"/>
      <c r="B31498" s="53"/>
      <c r="C31498" s="53"/>
      <c r="D31498" s="77"/>
      <c r="E31498" s="269"/>
      <c r="F31498" s="269"/>
      <c r="G31498" s="272"/>
    </row>
    <row r="31499" spans="1:7" s="36" customFormat="1">
      <c r="A31499" s="76"/>
      <c r="B31499" s="53"/>
      <c r="C31499" s="53"/>
      <c r="D31499" s="77"/>
      <c r="E31499" s="269"/>
      <c r="F31499" s="269"/>
      <c r="G31499" s="272"/>
    </row>
    <row r="31500" spans="1:7" s="36" customFormat="1">
      <c r="A31500" s="52" t="s">
        <v>1140</v>
      </c>
      <c r="B31500" s="53"/>
      <c r="C31500" s="53" t="s">
        <v>1141</v>
      </c>
      <c r="D31500" s="52"/>
      <c r="E31500" s="53" t="s">
        <v>131</v>
      </c>
      <c r="F31500" s="275"/>
      <c r="G31500" s="53"/>
    </row>
    <row r="31501" spans="1:7" s="36" customFormat="1">
      <c r="A31501" s="76" t="s">
        <v>1142</v>
      </c>
      <c r="B31501" s="53"/>
      <c r="C31501" s="53" t="s">
        <v>1143</v>
      </c>
      <c r="D31501" s="52"/>
      <c r="E31501" s="53" t="s">
        <v>131</v>
      </c>
      <c r="F31501" s="275"/>
      <c r="G31501" s="53"/>
    </row>
    <row r="31502" spans="1:7" s="36" customFormat="1">
      <c r="A31502" s="76" t="s">
        <v>1144</v>
      </c>
      <c r="B31502" s="53"/>
      <c r="C31502" s="53" t="s">
        <v>1145</v>
      </c>
      <c r="D31502" s="52"/>
      <c r="E31502" s="53" t="s">
        <v>131</v>
      </c>
      <c r="F31502" s="275"/>
      <c r="G31502" s="53"/>
    </row>
    <row r="31503" spans="1:7" s="36" customFormat="1">
      <c r="A31503" s="76" t="s">
        <v>1146</v>
      </c>
      <c r="B31503" s="53"/>
      <c r="C31503" s="53" t="s">
        <v>1147</v>
      </c>
      <c r="D31503" s="52"/>
      <c r="E31503" s="53" t="s">
        <v>131</v>
      </c>
      <c r="F31503" s="275"/>
      <c r="G31503" s="53"/>
    </row>
    <row r="31504" spans="1:7" s="36" customFormat="1">
      <c r="A31504" s="76"/>
      <c r="B31504" s="53"/>
      <c r="C31504" s="53"/>
      <c r="D31504" s="77"/>
      <c r="E31504" s="53"/>
      <c r="F31504" s="107"/>
      <c r="G31504" s="53"/>
    </row>
    <row r="31505" spans="1:7" s="36" customFormat="1">
      <c r="A31505" s="76"/>
      <c r="B31505" s="53"/>
      <c r="C31505" s="53"/>
      <c r="D31505" s="77"/>
      <c r="E31505" s="79" t="s">
        <v>138</v>
      </c>
      <c r="F31505" s="107"/>
      <c r="G31505" s="107"/>
    </row>
    <row r="31506" spans="1:7" s="36" customFormat="1">
      <c r="A31506" s="76"/>
      <c r="B31506" s="53"/>
      <c r="C31506" s="53"/>
      <c r="D31506" s="77"/>
      <c r="E31506" s="53"/>
      <c r="F31506" s="53"/>
      <c r="G31506" s="275"/>
    </row>
    <row r="31507" spans="1:7" s="36" customFormat="1">
      <c r="A31507" s="76"/>
      <c r="B31507" s="53"/>
      <c r="C31507" s="53"/>
      <c r="D31507" s="77"/>
      <c r="E31507" s="53"/>
      <c r="F31507" s="53"/>
      <c r="G31507" s="275"/>
    </row>
    <row r="31508" spans="1:7" s="36" customFormat="1">
      <c r="A31508" s="76"/>
      <c r="B31508" s="53"/>
      <c r="C31508" s="53"/>
      <c r="D31508" s="77"/>
      <c r="E31508" s="276" t="s">
        <v>140</v>
      </c>
      <c r="F31508" s="53"/>
      <c r="G31508" s="275"/>
    </row>
    <row r="31509" spans="1:7" s="36" customFormat="1">
      <c r="A31509" s="52" t="s">
        <v>139</v>
      </c>
      <c r="B31509" s="53"/>
      <c r="C31509" s="53"/>
      <c r="D31509" s="77"/>
      <c r="E31509" s="276" t="s">
        <v>141</v>
      </c>
      <c r="F31509" s="53"/>
      <c r="G31509" s="275"/>
    </row>
    <row r="31510" spans="1:7" s="36" customFormat="1">
      <c r="A31510" s="76"/>
      <c r="B31510" s="53"/>
      <c r="C31510" s="53"/>
      <c r="D31510" s="77"/>
      <c r="E31510" s="276" t="s">
        <v>142</v>
      </c>
      <c r="F31510" s="53"/>
      <c r="G31510" s="275"/>
    </row>
  </sheetData>
  <mergeCells count="18734">
    <mergeCell ref="C27:C28"/>
    <mergeCell ref="D27:D28"/>
    <mergeCell ref="E28:G28"/>
    <mergeCell ref="A29:A30"/>
    <mergeCell ref="B29:B30"/>
    <mergeCell ref="C29:C30"/>
    <mergeCell ref="D29:D30"/>
    <mergeCell ref="E30:G30"/>
    <mergeCell ref="C33:C34"/>
    <mergeCell ref="E34:G34"/>
    <mergeCell ref="A41:A42"/>
    <mergeCell ref="B41:B42"/>
    <mergeCell ref="C41:C42"/>
    <mergeCell ref="D41:D42"/>
    <mergeCell ref="E42:G42"/>
    <mergeCell ref="A43:A44"/>
    <mergeCell ref="B43:B44"/>
    <mergeCell ref="C43:C44"/>
    <mergeCell ref="D43:D44"/>
    <mergeCell ref="E43:G44"/>
    <mergeCell ref="A45:A46"/>
    <mergeCell ref="B45:B46"/>
    <mergeCell ref="C45:C46"/>
    <mergeCell ref="D45:D46"/>
    <mergeCell ref="E46:G46"/>
    <mergeCell ref="A239:A240"/>
    <mergeCell ref="B239:B240"/>
    <mergeCell ref="C239:C240"/>
    <mergeCell ref="D239:D240"/>
    <mergeCell ref="E240:G240"/>
    <mergeCell ref="A241:A242"/>
    <mergeCell ref="B241:B242"/>
    <mergeCell ref="D241:D242"/>
    <mergeCell ref="E242:G242"/>
    <mergeCell ref="B229:B230"/>
    <mergeCell ref="C229:C230"/>
    <mergeCell ref="D229:D230"/>
    <mergeCell ref="E230:G230"/>
    <mergeCell ref="A231:A232"/>
    <mergeCell ref="B231:B232"/>
    <mergeCell ref="C231:C232"/>
    <mergeCell ref="D231:D232"/>
    <mergeCell ref="E232:G232"/>
    <mergeCell ref="A233:A234"/>
    <mergeCell ref="B233:B234"/>
    <mergeCell ref="C233:C234"/>
    <mergeCell ref="D233:D234"/>
    <mergeCell ref="E234:G234"/>
    <mergeCell ref="A235:A236"/>
    <mergeCell ref="B235:B236"/>
    <mergeCell ref="C235:C236"/>
    <mergeCell ref="D235:D236"/>
    <mergeCell ref="E236:G236"/>
    <mergeCell ref="A237:A238"/>
    <mergeCell ref="B237:B238"/>
    <mergeCell ref="C237:C238"/>
    <mergeCell ref="D237:D238"/>
    <mergeCell ref="E238:G238"/>
    <mergeCell ref="A211:A212"/>
    <mergeCell ref="B211:B212"/>
    <mergeCell ref="C211:C212"/>
    <mergeCell ref="D211:D212"/>
    <mergeCell ref="E212:G212"/>
    <mergeCell ref="A213:A214"/>
    <mergeCell ref="A243:A244"/>
    <mergeCell ref="B243:B244"/>
    <mergeCell ref="C243:C244"/>
    <mergeCell ref="D243:D244"/>
    <mergeCell ref="E244:G244"/>
    <mergeCell ref="A6:A7"/>
    <mergeCell ref="B6:B7"/>
    <mergeCell ref="C6:C7"/>
    <mergeCell ref="D6:D7"/>
    <mergeCell ref="E7:G7"/>
    <mergeCell ref="A8:A9"/>
    <mergeCell ref="B8:B9"/>
    <mergeCell ref="D8:D9"/>
    <mergeCell ref="E9:G9"/>
    <mergeCell ref="A10:A11"/>
    <mergeCell ref="B10:B11"/>
    <mergeCell ref="C10:C11"/>
    <mergeCell ref="D10:D11"/>
    <mergeCell ref="E11:G11"/>
    <mergeCell ref="A12:A13"/>
    <mergeCell ref="B12:B13"/>
    <mergeCell ref="C12:C13"/>
    <mergeCell ref="D12:D13"/>
    <mergeCell ref="E13:G13"/>
    <mergeCell ref="A14:A15"/>
    <mergeCell ref="B14:B15"/>
    <mergeCell ref="C14:C15"/>
    <mergeCell ref="D14:D15"/>
    <mergeCell ref="E15:G15"/>
    <mergeCell ref="E16:G16"/>
    <mergeCell ref="A17:A18"/>
    <mergeCell ref="B17:B18"/>
    <mergeCell ref="C17:C18"/>
    <mergeCell ref="D17:D18"/>
    <mergeCell ref="E18:G18"/>
    <mergeCell ref="A19:A20"/>
    <mergeCell ref="B19:B20"/>
    <mergeCell ref="C19:C20"/>
    <mergeCell ref="D19:D20"/>
    <mergeCell ref="E20:G20"/>
    <mergeCell ref="A21:A22"/>
    <mergeCell ref="B21:B22"/>
    <mergeCell ref="D21:D22"/>
    <mergeCell ref="E22:G22"/>
    <mergeCell ref="A23:A24"/>
    <mergeCell ref="B23:B24"/>
    <mergeCell ref="D23:D24"/>
    <mergeCell ref="E24:G24"/>
    <mergeCell ref="A25:A26"/>
    <mergeCell ref="B25:B26"/>
    <mergeCell ref="C25:C26"/>
    <mergeCell ref="D25:D26"/>
    <mergeCell ref="E26:G26"/>
    <mergeCell ref="A27:A28"/>
    <mergeCell ref="B27:B28"/>
    <mergeCell ref="A225:A226"/>
    <mergeCell ref="B225:B226"/>
    <mergeCell ref="D225:D226"/>
    <mergeCell ref="E226:G226"/>
    <mergeCell ref="A227:A228"/>
    <mergeCell ref="B227:B228"/>
    <mergeCell ref="D227:D228"/>
    <mergeCell ref="E228:G228"/>
    <mergeCell ref="A229:A230"/>
    <mergeCell ref="B213:B214"/>
    <mergeCell ref="C213:C214"/>
    <mergeCell ref="D213:D214"/>
    <mergeCell ref="E214:G214"/>
    <mergeCell ref="A215:A216"/>
    <mergeCell ref="B215:B216"/>
    <mergeCell ref="C215:C216"/>
    <mergeCell ref="D215:D216"/>
    <mergeCell ref="E216:G216"/>
    <mergeCell ref="A217:A218"/>
    <mergeCell ref="B217:B218"/>
    <mergeCell ref="C217:C218"/>
    <mergeCell ref="D217:D218"/>
    <mergeCell ref="E218:G218"/>
    <mergeCell ref="A219:A220"/>
    <mergeCell ref="B219:B220"/>
    <mergeCell ref="C219:C220"/>
    <mergeCell ref="D219:D220"/>
    <mergeCell ref="E220:G220"/>
    <mergeCell ref="A221:A222"/>
    <mergeCell ref="B221:B222"/>
    <mergeCell ref="C221:C222"/>
    <mergeCell ref="D221:D222"/>
    <mergeCell ref="E222:G222"/>
    <mergeCell ref="A223:A224"/>
    <mergeCell ref="B223:B224"/>
    <mergeCell ref="C223:C224"/>
    <mergeCell ref="D223:D224"/>
    <mergeCell ref="E224:G224"/>
    <mergeCell ref="A195:A196"/>
    <mergeCell ref="B195:B196"/>
    <mergeCell ref="C195:C196"/>
    <mergeCell ref="D195:D196"/>
    <mergeCell ref="E196:G196"/>
    <mergeCell ref="A197:A198"/>
    <mergeCell ref="B197:B198"/>
    <mergeCell ref="C197:C198"/>
    <mergeCell ref="D197:D198"/>
    <mergeCell ref="E198:G198"/>
    <mergeCell ref="A199:A200"/>
    <mergeCell ref="B199:B200"/>
    <mergeCell ref="C199:C200"/>
    <mergeCell ref="D199:D200"/>
    <mergeCell ref="E200:G200"/>
    <mergeCell ref="A203:A204"/>
    <mergeCell ref="B203:B204"/>
    <mergeCell ref="C203:C204"/>
    <mergeCell ref="D203:D204"/>
    <mergeCell ref="E204:G204"/>
    <mergeCell ref="A205:A206"/>
    <mergeCell ref="B205:B206"/>
    <mergeCell ref="C205:C206"/>
    <mergeCell ref="D205:D206"/>
    <mergeCell ref="E206:G206"/>
    <mergeCell ref="A207:A208"/>
    <mergeCell ref="B207:B208"/>
    <mergeCell ref="C207:C208"/>
    <mergeCell ref="D207:D208"/>
    <mergeCell ref="E208:G208"/>
    <mergeCell ref="A209:A210"/>
    <mergeCell ref="B209:B210"/>
    <mergeCell ref="C209:C210"/>
    <mergeCell ref="D209:D210"/>
    <mergeCell ref="E210:G210"/>
    <mergeCell ref="A179:B179"/>
    <mergeCell ref="A181:A182"/>
    <mergeCell ref="B181:B182"/>
    <mergeCell ref="C181:C182"/>
    <mergeCell ref="D181:D182"/>
    <mergeCell ref="E182:G182"/>
    <mergeCell ref="A183:A184"/>
    <mergeCell ref="B183:B184"/>
    <mergeCell ref="C183:C184"/>
    <mergeCell ref="D183:D184"/>
    <mergeCell ref="E184:G184"/>
    <mergeCell ref="A185:A186"/>
    <mergeCell ref="B185:B186"/>
    <mergeCell ref="C185:C186"/>
    <mergeCell ref="D185:D186"/>
    <mergeCell ref="E186:G186"/>
    <mergeCell ref="A187:A188"/>
    <mergeCell ref="B187:B188"/>
    <mergeCell ref="C187:C188"/>
    <mergeCell ref="D187:D188"/>
    <mergeCell ref="E188:G188"/>
    <mergeCell ref="A189:A190"/>
    <mergeCell ref="B189:B190"/>
    <mergeCell ref="C189:C190"/>
    <mergeCell ref="D189:D190"/>
    <mergeCell ref="E190:G190"/>
    <mergeCell ref="A191:A192"/>
    <mergeCell ref="B191:B192"/>
    <mergeCell ref="C191:C192"/>
    <mergeCell ref="D191:D192"/>
    <mergeCell ref="E192:G192"/>
    <mergeCell ref="A193:A194"/>
    <mergeCell ref="B193:B194"/>
    <mergeCell ref="C193:C194"/>
    <mergeCell ref="D193:D194"/>
    <mergeCell ref="E194:G194"/>
    <mergeCell ref="A176:G176"/>
    <mergeCell ref="A177:G177"/>
    <mergeCell ref="D178:G178"/>
    <mergeCell ref="A49:A50"/>
    <mergeCell ref="B49:B50"/>
    <mergeCell ref="C49:C50"/>
    <mergeCell ref="D49:D50"/>
    <mergeCell ref="E49:G50"/>
    <mergeCell ref="A51:A52"/>
    <mergeCell ref="B51:B52"/>
    <mergeCell ref="C51:C52"/>
    <mergeCell ref="D51:D52"/>
    <mergeCell ref="E52:G52"/>
    <mergeCell ref="A53:A54"/>
    <mergeCell ref="B53:B54"/>
    <mergeCell ref="C53:C54"/>
    <mergeCell ref="D53:D54"/>
    <mergeCell ref="E53:G54"/>
    <mergeCell ref="A55:A56"/>
    <mergeCell ref="B55:B56"/>
    <mergeCell ref="C55:C56"/>
    <mergeCell ref="D55:D56"/>
    <mergeCell ref="E56:G56"/>
    <mergeCell ref="A57:A58"/>
    <mergeCell ref="B57:B58"/>
    <mergeCell ref="C57:C58"/>
    <mergeCell ref="D57:D58"/>
    <mergeCell ref="E58:G58"/>
    <mergeCell ref="A59:A60"/>
    <mergeCell ref="B59:B60"/>
    <mergeCell ref="C59:C60"/>
    <mergeCell ref="D59:D60"/>
    <mergeCell ref="E59:G60"/>
    <mergeCell ref="A61:A62"/>
    <mergeCell ref="B61:B62"/>
    <mergeCell ref="C61:C62"/>
    <mergeCell ref="D61:D62"/>
    <mergeCell ref="E62:G62"/>
    <mergeCell ref="A63:A64"/>
    <mergeCell ref="B63:B64"/>
    <mergeCell ref="C63:C64"/>
    <mergeCell ref="D63:D64"/>
    <mergeCell ref="E64:G64"/>
    <mergeCell ref="E513:G513"/>
    <mergeCell ref="A514:A515"/>
    <mergeCell ref="B514:B515"/>
    <mergeCell ref="C514:C515"/>
    <mergeCell ref="D514:D515"/>
    <mergeCell ref="E515:G515"/>
    <mergeCell ref="A3350:A3351"/>
    <mergeCell ref="B3350:B3351"/>
    <mergeCell ref="C3350:C3351"/>
    <mergeCell ref="D3350:D3351"/>
    <mergeCell ref="E3351:G3351"/>
    <mergeCell ref="A3352:A3353"/>
    <mergeCell ref="B3352:B3353"/>
    <mergeCell ref="C3352:C3353"/>
    <mergeCell ref="D3352:D3353"/>
    <mergeCell ref="E3353:G3353"/>
    <mergeCell ref="A3346:A3347"/>
    <mergeCell ref="B3346:B3347"/>
    <mergeCell ref="C3346:C3347"/>
    <mergeCell ref="D3346:D3347"/>
    <mergeCell ref="E3347:G3347"/>
    <mergeCell ref="A3348:A3349"/>
    <mergeCell ref="B3348:B3349"/>
    <mergeCell ref="C3348:C3349"/>
    <mergeCell ref="D3348:D3349"/>
    <mergeCell ref="E3349:G3349"/>
    <mergeCell ref="A3015:A3016"/>
    <mergeCell ref="B3015:B3016"/>
    <mergeCell ref="C3015:C3016"/>
    <mergeCell ref="D3015:D3016"/>
    <mergeCell ref="E3016:G3016"/>
    <mergeCell ref="A3017:A3018"/>
    <mergeCell ref="B3017:B3018"/>
    <mergeCell ref="C3017:C3018"/>
    <mergeCell ref="D3017:D3018"/>
    <mergeCell ref="E3018:G3018"/>
    <mergeCell ref="A3011:A3012"/>
    <mergeCell ref="B3011:B3012"/>
    <mergeCell ref="C3011:C3012"/>
    <mergeCell ref="D3011:D3012"/>
    <mergeCell ref="E3012:G3012"/>
    <mergeCell ref="A3013:A3014"/>
    <mergeCell ref="B3013:B3014"/>
    <mergeCell ref="C3013:C3014"/>
    <mergeCell ref="D3013:D3014"/>
    <mergeCell ref="E3014:G3014"/>
    <mergeCell ref="A3342:A3343"/>
    <mergeCell ref="B3342:B3343"/>
    <mergeCell ref="C3342:C3343"/>
    <mergeCell ref="D3342:D3343"/>
    <mergeCell ref="E3343:G3343"/>
    <mergeCell ref="A3344:A3345"/>
    <mergeCell ref="B3344:B3345"/>
    <mergeCell ref="C3344:C3345"/>
    <mergeCell ref="D3344:D3345"/>
    <mergeCell ref="E3345:G3345"/>
    <mergeCell ref="A3340:A3341"/>
    <mergeCell ref="B3340:B3341"/>
    <mergeCell ref="C3340:C3341"/>
    <mergeCell ref="D3340:D3341"/>
    <mergeCell ref="E3341:G3341"/>
    <mergeCell ref="A3334:A3335"/>
    <mergeCell ref="A3007:A3008"/>
    <mergeCell ref="B3007:B3008"/>
    <mergeCell ref="A3366:A3367"/>
    <mergeCell ref="B3366:B3367"/>
    <mergeCell ref="C3366:C3367"/>
    <mergeCell ref="D3366:D3367"/>
    <mergeCell ref="E3367:G3367"/>
    <mergeCell ref="A3368:A3369"/>
    <mergeCell ref="B3368:B3369"/>
    <mergeCell ref="C3368:C3369"/>
    <mergeCell ref="D3368:D3369"/>
    <mergeCell ref="E3369:G3369"/>
    <mergeCell ref="A3362:A3363"/>
    <mergeCell ref="B3362:B3363"/>
    <mergeCell ref="C3362:C3363"/>
    <mergeCell ref="D3362:D3363"/>
    <mergeCell ref="E3363:G3363"/>
    <mergeCell ref="A3364:A3365"/>
    <mergeCell ref="B3364:B3365"/>
    <mergeCell ref="C3364:C3365"/>
    <mergeCell ref="D3364:D3365"/>
    <mergeCell ref="E3365:G3365"/>
    <mergeCell ref="A3360:A3361"/>
    <mergeCell ref="B3360:B3361"/>
    <mergeCell ref="C3360:C3361"/>
    <mergeCell ref="D3360:D3361"/>
    <mergeCell ref="E3361:G3361"/>
    <mergeCell ref="A3354:A3355"/>
    <mergeCell ref="B3354:B3355"/>
    <mergeCell ref="C3354:C3355"/>
    <mergeCell ref="D3354:D3355"/>
    <mergeCell ref="E3355:G3355"/>
    <mergeCell ref="A3356:A3357"/>
    <mergeCell ref="B3356:B3357"/>
    <mergeCell ref="C3356:C3357"/>
    <mergeCell ref="D3356:D3357"/>
    <mergeCell ref="E3357:G3357"/>
    <mergeCell ref="A3384:A3385"/>
    <mergeCell ref="B3384:B3385"/>
    <mergeCell ref="C3384:C3385"/>
    <mergeCell ref="D3384:D3385"/>
    <mergeCell ref="E3385:G3385"/>
    <mergeCell ref="A3378:A3379"/>
    <mergeCell ref="B3378:B3379"/>
    <mergeCell ref="C3378:C3379"/>
    <mergeCell ref="D3378:D3379"/>
    <mergeCell ref="A3380:A3381"/>
    <mergeCell ref="B3380:B3381"/>
    <mergeCell ref="C3380:C3381"/>
    <mergeCell ref="D3380:D3381"/>
    <mergeCell ref="E3381:G3381"/>
    <mergeCell ref="A3374:A3375"/>
    <mergeCell ref="B3374:B3375"/>
    <mergeCell ref="C3374:C3375"/>
    <mergeCell ref="D3374:D3375"/>
    <mergeCell ref="E3375:G3375"/>
    <mergeCell ref="A3376:A3377"/>
    <mergeCell ref="B3376:B3377"/>
    <mergeCell ref="C3376:C3377"/>
    <mergeCell ref="D3376:D3377"/>
    <mergeCell ref="E3377:G3377"/>
    <mergeCell ref="A3370:A3371"/>
    <mergeCell ref="B3370:B3371"/>
    <mergeCell ref="C3370:C3371"/>
    <mergeCell ref="D3370:D3371"/>
    <mergeCell ref="E3371:G3371"/>
    <mergeCell ref="A3372:A3373"/>
    <mergeCell ref="B3372:B3373"/>
    <mergeCell ref="C3372:C3373"/>
    <mergeCell ref="D3372:D3373"/>
    <mergeCell ref="E3373:G3373"/>
    <mergeCell ref="D4500:D4501"/>
    <mergeCell ref="E4501:G4501"/>
    <mergeCell ref="A4502:A4503"/>
    <mergeCell ref="B4502:B4503"/>
    <mergeCell ref="C4502:C4503"/>
    <mergeCell ref="D4502:D4503"/>
    <mergeCell ref="E4503:G4503"/>
    <mergeCell ref="A4496:A4497"/>
    <mergeCell ref="B4496:B4497"/>
    <mergeCell ref="C4496:C4497"/>
    <mergeCell ref="D4496:D4497"/>
    <mergeCell ref="E4497:G4497"/>
    <mergeCell ref="A4498:A4499"/>
    <mergeCell ref="B4498:B4499"/>
    <mergeCell ref="C4498:C4499"/>
    <mergeCell ref="D4498:D4499"/>
    <mergeCell ref="E4499:G4499"/>
    <mergeCell ref="A4494:A4495"/>
    <mergeCell ref="B4494:B4495"/>
    <mergeCell ref="C4494:C4495"/>
    <mergeCell ref="D4494:D4495"/>
    <mergeCell ref="E4495:G4495"/>
    <mergeCell ref="A4488:A4489"/>
    <mergeCell ref="B4488:B4489"/>
    <mergeCell ref="C4488:C4489"/>
    <mergeCell ref="A4480:A4481"/>
    <mergeCell ref="A3410:A3411"/>
    <mergeCell ref="B3410:B3411"/>
    <mergeCell ref="C3410:C3411"/>
    <mergeCell ref="D3410:D3411"/>
    <mergeCell ref="E3411:G3411"/>
    <mergeCell ref="A3404:A3405"/>
    <mergeCell ref="B3404:B3405"/>
    <mergeCell ref="C3404:C3405"/>
    <mergeCell ref="D3404:D3405"/>
    <mergeCell ref="E3405:G3405"/>
    <mergeCell ref="A3406:A3407"/>
    <mergeCell ref="B3406:B3407"/>
    <mergeCell ref="C3406:C3407"/>
    <mergeCell ref="D3406:D3407"/>
    <mergeCell ref="E3407:G3407"/>
    <mergeCell ref="A4146:A4147"/>
    <mergeCell ref="B4146:B4147"/>
    <mergeCell ref="C4146:C4147"/>
    <mergeCell ref="D4146:D4147"/>
    <mergeCell ref="E4147:G4147"/>
    <mergeCell ref="A4148:A4149"/>
    <mergeCell ref="B4148:B4149"/>
    <mergeCell ref="C4148:C4149"/>
    <mergeCell ref="D4148:D4149"/>
    <mergeCell ref="E4149:G4149"/>
    <mergeCell ref="A4139:G4139"/>
    <mergeCell ref="A4140:G4140"/>
    <mergeCell ref="D4141:G4141"/>
    <mergeCell ref="A4142:B4142"/>
    <mergeCell ref="A4144:A4145"/>
    <mergeCell ref="B4144:B4145"/>
    <mergeCell ref="C4144:C4145"/>
    <mergeCell ref="D4144:D4145"/>
    <mergeCell ref="E4145:G4145"/>
    <mergeCell ref="A4161:A4162"/>
    <mergeCell ref="B4161:B4162"/>
    <mergeCell ref="C4161:C4162"/>
    <mergeCell ref="D4161:D4162"/>
    <mergeCell ref="A9159:G9159"/>
    <mergeCell ref="A9160:G9160"/>
    <mergeCell ref="D9161:G9161"/>
    <mergeCell ref="A9162:B9162"/>
    <mergeCell ref="A8712:G8712"/>
    <mergeCell ref="D8713:G8713"/>
    <mergeCell ref="A8714:B8714"/>
    <mergeCell ref="A8716:A8717"/>
    <mergeCell ref="A7335:G7335"/>
    <mergeCell ref="D7336:G7336"/>
    <mergeCell ref="A7337:B7337"/>
    <mergeCell ref="A7339:A7340"/>
    <mergeCell ref="A4522:A4523"/>
    <mergeCell ref="B4522:B4523"/>
    <mergeCell ref="C4522:C4523"/>
    <mergeCell ref="D4522:D4523"/>
    <mergeCell ref="E4523:G4523"/>
    <mergeCell ref="A4524:A4525"/>
    <mergeCell ref="B4524:B4525"/>
    <mergeCell ref="C4524:C4525"/>
    <mergeCell ref="D4524:D4525"/>
    <mergeCell ref="A4518:A4519"/>
    <mergeCell ref="B4518:B4519"/>
    <mergeCell ref="C4518:C4519"/>
    <mergeCell ref="D4518:D4519"/>
    <mergeCell ref="E4519:G4519"/>
    <mergeCell ref="A4520:A4521"/>
    <mergeCell ref="B4520:B4521"/>
    <mergeCell ref="C4520:C4521"/>
    <mergeCell ref="D4520:D4521"/>
    <mergeCell ref="A4512:A4513"/>
    <mergeCell ref="B4512:B4513"/>
    <mergeCell ref="C4512:C4513"/>
    <mergeCell ref="D4512:D4513"/>
    <mergeCell ref="E4513:G4513"/>
    <mergeCell ref="A4516:A4517"/>
    <mergeCell ref="B4516:B4517"/>
    <mergeCell ref="C4516:C4517"/>
    <mergeCell ref="D4516:D4517"/>
    <mergeCell ref="A4538:A4539"/>
    <mergeCell ref="B4538:B4539"/>
    <mergeCell ref="C4538:C4539"/>
    <mergeCell ref="D4538:D4539"/>
    <mergeCell ref="E4539:G4539"/>
    <mergeCell ref="E4541:G4541"/>
    <mergeCell ref="A4534:A4535"/>
    <mergeCell ref="B4534:B4535"/>
    <mergeCell ref="C4534:C4535"/>
    <mergeCell ref="D4534:D4535"/>
    <mergeCell ref="E4534:G4535"/>
    <mergeCell ref="A4536:A4537"/>
    <mergeCell ref="B4536:B4537"/>
    <mergeCell ref="C4536:C4537"/>
    <mergeCell ref="D4536:D4537"/>
    <mergeCell ref="E4537:G4537"/>
    <mergeCell ref="A4528:A4529"/>
    <mergeCell ref="B4528:B4529"/>
    <mergeCell ref="C4528:C4529"/>
    <mergeCell ref="D4528:D4529"/>
    <mergeCell ref="E4529:G4529"/>
    <mergeCell ref="A4532:A4533"/>
    <mergeCell ref="B4532:B4533"/>
    <mergeCell ref="C4532:C4533"/>
    <mergeCell ref="D4532:D4533"/>
    <mergeCell ref="A21808:G21808"/>
    <mergeCell ref="A21809:G21809"/>
    <mergeCell ref="D21810:G21810"/>
    <mergeCell ref="A21811:B21811"/>
    <mergeCell ref="A21205:G21205"/>
    <mergeCell ref="D21206:G21206"/>
    <mergeCell ref="A21207:B21207"/>
    <mergeCell ref="A21209:A21210"/>
    <mergeCell ref="A19275:G19275"/>
    <mergeCell ref="D19276:G19276"/>
    <mergeCell ref="A19277:B19277"/>
    <mergeCell ref="A19279:A19280"/>
    <mergeCell ref="A18187:G18187"/>
    <mergeCell ref="A18188:G18188"/>
    <mergeCell ref="D18189:G18189"/>
    <mergeCell ref="A18190:B18190"/>
    <mergeCell ref="A17187:G17187"/>
    <mergeCell ref="A17188:G17188"/>
    <mergeCell ref="D17189:G17189"/>
    <mergeCell ref="A17190:B17190"/>
    <mergeCell ref="A16703:G16703"/>
    <mergeCell ref="D16704:G16704"/>
    <mergeCell ref="A16705:B16705"/>
    <mergeCell ref="A16707:A16708"/>
    <mergeCell ref="A14680:A14681"/>
    <mergeCell ref="B14680:B14681"/>
    <mergeCell ref="A14668:A14669"/>
    <mergeCell ref="B14668:B14669"/>
    <mergeCell ref="C14668:C14669"/>
    <mergeCell ref="D14668:D14669"/>
    <mergeCell ref="A14664:A14665"/>
    <mergeCell ref="B14664:B14665"/>
    <mergeCell ref="C14664:C14665"/>
    <mergeCell ref="D14664:D14665"/>
    <mergeCell ref="E14665:G14665"/>
    <mergeCell ref="A14666:A14667"/>
    <mergeCell ref="B14666:B14667"/>
    <mergeCell ref="C14666:C14667"/>
    <mergeCell ref="D14666:D14667"/>
    <mergeCell ref="E14667:G14667"/>
    <mergeCell ref="E14669:G14669"/>
    <mergeCell ref="A14670:A14671"/>
    <mergeCell ref="B14670:B14671"/>
    <mergeCell ref="C14670:C14671"/>
    <mergeCell ref="D14670:D14671"/>
    <mergeCell ref="E14670:G14671"/>
    <mergeCell ref="A14684:A14685"/>
    <mergeCell ref="B14684:B14685"/>
    <mergeCell ref="C14684:C14685"/>
    <mergeCell ref="D14684:D14685"/>
    <mergeCell ref="E14684:G14685"/>
    <mergeCell ref="A14686:A14687"/>
    <mergeCell ref="B14686:B14687"/>
    <mergeCell ref="C14686:C14687"/>
    <mergeCell ref="D14686:D14687"/>
    <mergeCell ref="E14687:G14687"/>
    <mergeCell ref="C14680:C14681"/>
    <mergeCell ref="D14680:D14681"/>
    <mergeCell ref="E14681:G14681"/>
    <mergeCell ref="A14682:A14683"/>
    <mergeCell ref="B14682:B14683"/>
    <mergeCell ref="C14682:C14683"/>
    <mergeCell ref="D14682:D14683"/>
    <mergeCell ref="E14683:G14683"/>
    <mergeCell ref="B22337:B22338"/>
    <mergeCell ref="C22337:C22338"/>
    <mergeCell ref="D22337:D22338"/>
    <mergeCell ref="E22338:G22338"/>
    <mergeCell ref="A22331:A22332"/>
    <mergeCell ref="B22331:B22332"/>
    <mergeCell ref="C22331:C22332"/>
    <mergeCell ref="D22331:D22332"/>
    <mergeCell ref="E22332:G22332"/>
    <mergeCell ref="A22333:A22334"/>
    <mergeCell ref="B22333:B22334"/>
    <mergeCell ref="D22333:D22334"/>
    <mergeCell ref="E22334:G22334"/>
    <mergeCell ref="C22333:C22334"/>
    <mergeCell ref="E22339:G22339"/>
    <mergeCell ref="A22340:A22341"/>
    <mergeCell ref="B22340:B22341"/>
    <mergeCell ref="C22340:C22341"/>
    <mergeCell ref="D22340:D22341"/>
    <mergeCell ref="E22341:G22341"/>
    <mergeCell ref="A22427:G22427"/>
    <mergeCell ref="A22428:G22428"/>
    <mergeCell ref="D22429:G22429"/>
    <mergeCell ref="A22430:B22430"/>
    <mergeCell ref="C22434:C22435"/>
    <mergeCell ref="C22436:C22437"/>
    <mergeCell ref="E22367:G22367"/>
    <mergeCell ref="A22368:A22369"/>
    <mergeCell ref="B22368:B22369"/>
    <mergeCell ref="C22368:C22369"/>
    <mergeCell ref="D22368:D22369"/>
    <mergeCell ref="E22369:G22369"/>
    <mergeCell ref="C22364:C22365"/>
    <mergeCell ref="D22364:D22365"/>
    <mergeCell ref="A22366:A22367"/>
    <mergeCell ref="B22366:B22367"/>
    <mergeCell ref="C22366:C22367"/>
    <mergeCell ref="D22366:D22367"/>
    <mergeCell ref="A22360:A22361"/>
    <mergeCell ref="B22360:B22361"/>
    <mergeCell ref="C22360:C22361"/>
    <mergeCell ref="D22360:D22361"/>
    <mergeCell ref="E22361:G22361"/>
    <mergeCell ref="A22362:A22363"/>
    <mergeCell ref="B22362:B22363"/>
    <mergeCell ref="C22362:C22363"/>
    <mergeCell ref="D22362:D22363"/>
    <mergeCell ref="E22363:G22363"/>
    <mergeCell ref="A22432:A22433"/>
    <mergeCell ref="B22432:B22433"/>
    <mergeCell ref="C22432:C22433"/>
    <mergeCell ref="D22432:D22433"/>
    <mergeCell ref="E22433:G22433"/>
    <mergeCell ref="A22364:A22365"/>
    <mergeCell ref="B22364:B22365"/>
    <mergeCell ref="D22634:D22635"/>
    <mergeCell ref="E22635:G22635"/>
    <mergeCell ref="A22636:A22637"/>
    <mergeCell ref="B22636:B22637"/>
    <mergeCell ref="C22636:C22637"/>
    <mergeCell ref="D22636:D22637"/>
    <mergeCell ref="E22637:G22637"/>
    <mergeCell ref="A22665:A22666"/>
    <mergeCell ref="B22665:B22666"/>
    <mergeCell ref="C22665:C22666"/>
    <mergeCell ref="A22448:A22449"/>
    <mergeCell ref="B22448:B22449"/>
    <mergeCell ref="C22448:C22449"/>
    <mergeCell ref="D22448:D22449"/>
    <mergeCell ref="E22449:G22449"/>
    <mergeCell ref="A22442:A22443"/>
    <mergeCell ref="B22442:B22443"/>
    <mergeCell ref="C22442:C22443"/>
    <mergeCell ref="D22442:D22443"/>
    <mergeCell ref="E22443:G22443"/>
    <mergeCell ref="A22444:A22445"/>
    <mergeCell ref="B22444:B22445"/>
    <mergeCell ref="C22444:C22445"/>
    <mergeCell ref="D22444:D22445"/>
    <mergeCell ref="E22445:G22445"/>
    <mergeCell ref="A22438:A22439"/>
    <mergeCell ref="B22438:B22439"/>
    <mergeCell ref="C22438:C22439"/>
    <mergeCell ref="D22438:D22439"/>
    <mergeCell ref="E22439:G22439"/>
    <mergeCell ref="A22440:A22441"/>
    <mergeCell ref="B22440:B22441"/>
    <mergeCell ref="C22440:C22441"/>
    <mergeCell ref="D22440:D22441"/>
    <mergeCell ref="E22441:G22441"/>
    <mergeCell ref="D22459:D22460"/>
    <mergeCell ref="E22460:G22460"/>
    <mergeCell ref="A22461:A22462"/>
    <mergeCell ref="B22461:B22462"/>
    <mergeCell ref="C22461:C22462"/>
    <mergeCell ref="D22461:D22462"/>
    <mergeCell ref="E22462:G22462"/>
    <mergeCell ref="A22475:A22476"/>
    <mergeCell ref="B22475:B22476"/>
    <mergeCell ref="D22475:D22476"/>
    <mergeCell ref="E22476:G22476"/>
    <mergeCell ref="A22488:G22488"/>
    <mergeCell ref="A22489:G22489"/>
    <mergeCell ref="A22471:A22472"/>
    <mergeCell ref="B22471:B22472"/>
    <mergeCell ref="C22471:C22472"/>
    <mergeCell ref="D22471:D22472"/>
    <mergeCell ref="E22472:G22472"/>
    <mergeCell ref="A22473:A22474"/>
    <mergeCell ref="B22473:B22474"/>
    <mergeCell ref="C22473:C22474"/>
    <mergeCell ref="D22473:D22474"/>
    <mergeCell ref="E22474:G22474"/>
    <mergeCell ref="A22467:A22468"/>
    <mergeCell ref="B22467:B22468"/>
    <mergeCell ref="C22467:C22468"/>
    <mergeCell ref="D22467:D22468"/>
    <mergeCell ref="E22468:G22468"/>
    <mergeCell ref="A22469:A22470"/>
    <mergeCell ref="A22656:A22657"/>
    <mergeCell ref="B22656:B22657"/>
    <mergeCell ref="C22656:C22657"/>
    <mergeCell ref="D22656:D22657"/>
    <mergeCell ref="E22657:G22657"/>
    <mergeCell ref="D22665:D22666"/>
    <mergeCell ref="E22666:G22666"/>
    <mergeCell ref="A22750:B22750"/>
    <mergeCell ref="A22752:A22753"/>
    <mergeCell ref="B22752:B22753"/>
    <mergeCell ref="C22752:C22753"/>
    <mergeCell ref="D22752:D22753"/>
    <mergeCell ref="E22753:G22753"/>
    <mergeCell ref="B22766:B22767"/>
    <mergeCell ref="C22766:C22767"/>
    <mergeCell ref="D22766:D22767"/>
    <mergeCell ref="E22767:G22767"/>
    <mergeCell ref="A22768:A22769"/>
    <mergeCell ref="B22768:B22769"/>
    <mergeCell ref="C22768:C22769"/>
    <mergeCell ref="D22768:D22769"/>
    <mergeCell ref="E22769:G22769"/>
    <mergeCell ref="A22762:A22763"/>
    <mergeCell ref="B22762:B22763"/>
    <mergeCell ref="C22762:C22763"/>
    <mergeCell ref="D22762:D22763"/>
    <mergeCell ref="E22763:G22763"/>
    <mergeCell ref="A22764:A22765"/>
    <mergeCell ref="B22764:B22765"/>
    <mergeCell ref="C22764:C22765"/>
    <mergeCell ref="D22764:D22765"/>
    <mergeCell ref="E22765:G22765"/>
    <mergeCell ref="A22758:A22759"/>
    <mergeCell ref="B22758:B22759"/>
    <mergeCell ref="C22758:C22759"/>
    <mergeCell ref="D22758:D22759"/>
    <mergeCell ref="E22759:G22759"/>
    <mergeCell ref="A22760:A22761"/>
    <mergeCell ref="B22760:B22761"/>
    <mergeCell ref="C22760:C22761"/>
    <mergeCell ref="D22760:D22761"/>
    <mergeCell ref="E22761:G22761"/>
    <mergeCell ref="A22754:A22755"/>
    <mergeCell ref="B22754:B22755"/>
    <mergeCell ref="C22754:C22755"/>
    <mergeCell ref="D22754:D22755"/>
    <mergeCell ref="E22755:G22755"/>
    <mergeCell ref="A22756:A22757"/>
    <mergeCell ref="B22756:B22757"/>
    <mergeCell ref="C22756:C22757"/>
    <mergeCell ref="D22756:D22757"/>
    <mergeCell ref="E22757:G22757"/>
    <mergeCell ref="E22780:G22780"/>
    <mergeCell ref="A22851:A22852"/>
    <mergeCell ref="B22851:B22852"/>
    <mergeCell ref="D22851:D22852"/>
    <mergeCell ref="E22852:G22852"/>
    <mergeCell ref="A22799:A22800"/>
    <mergeCell ref="B22799:B22800"/>
    <mergeCell ref="C22799:C22800"/>
    <mergeCell ref="D22799:D22800"/>
    <mergeCell ref="A22793:A22794"/>
    <mergeCell ref="B22793:B22794"/>
    <mergeCell ref="C22793:C22794"/>
    <mergeCell ref="D22793:D22794"/>
    <mergeCell ref="E22794:G22794"/>
    <mergeCell ref="A22795:A22796"/>
    <mergeCell ref="B22795:B22796"/>
    <mergeCell ref="C22795:C22796"/>
    <mergeCell ref="D22795:D22796"/>
    <mergeCell ref="E22796:G22796"/>
    <mergeCell ref="A22789:A22790"/>
    <mergeCell ref="B22789:B22790"/>
    <mergeCell ref="C22789:C22790"/>
    <mergeCell ref="D22789:D22790"/>
    <mergeCell ref="E22790:G22790"/>
    <mergeCell ref="A22791:A22792"/>
    <mergeCell ref="B22791:B22792"/>
    <mergeCell ref="C22791:C22792"/>
    <mergeCell ref="D22791:D22792"/>
    <mergeCell ref="E22792:G22792"/>
    <mergeCell ref="E22776:G22776"/>
    <mergeCell ref="A22766:A22767"/>
    <mergeCell ref="E22678:G22678"/>
    <mergeCell ref="A22667:A22668"/>
    <mergeCell ref="A22883:A22884"/>
    <mergeCell ref="B22883:B22884"/>
    <mergeCell ref="C22883:C22884"/>
    <mergeCell ref="D22883:D22884"/>
    <mergeCell ref="E22884:G22884"/>
    <mergeCell ref="E22885:G22885"/>
    <mergeCell ref="B22879:B22880"/>
    <mergeCell ref="C22879:C22880"/>
    <mergeCell ref="D22879:D22880"/>
    <mergeCell ref="A22894:A22895"/>
    <mergeCell ref="B22894:B22895"/>
    <mergeCell ref="C22894:C22895"/>
    <mergeCell ref="D22894:D22895"/>
    <mergeCell ref="E22895:G22895"/>
    <mergeCell ref="A22896:A22897"/>
    <mergeCell ref="B22896:B22897"/>
    <mergeCell ref="C22896:C22897"/>
    <mergeCell ref="D22896:D22897"/>
    <mergeCell ref="E22897:G22897"/>
    <mergeCell ref="A22890:A22891"/>
    <mergeCell ref="B22890:B22891"/>
    <mergeCell ref="A22785:A22786"/>
    <mergeCell ref="B22785:B22786"/>
    <mergeCell ref="D22785:D22786"/>
    <mergeCell ref="E22786:G22786"/>
    <mergeCell ref="A22781:A22782"/>
    <mergeCell ref="B22781:B22782"/>
    <mergeCell ref="C22781:C22782"/>
    <mergeCell ref="D22781:D22782"/>
    <mergeCell ref="E22782:G22782"/>
    <mergeCell ref="A22783:A22784"/>
    <mergeCell ref="B22783:B22784"/>
    <mergeCell ref="C22783:C22784"/>
    <mergeCell ref="D22783:D22784"/>
    <mergeCell ref="E22784:G22784"/>
    <mergeCell ref="A23501:A23502"/>
    <mergeCell ref="B23501:B23502"/>
    <mergeCell ref="C23501:C23502"/>
    <mergeCell ref="D23501:D23502"/>
    <mergeCell ref="E23502:G23502"/>
    <mergeCell ref="A23503:A23504"/>
    <mergeCell ref="B23503:B23504"/>
    <mergeCell ref="D23503:D23504"/>
    <mergeCell ref="E23504:G23504"/>
    <mergeCell ref="A23497:A23498"/>
    <mergeCell ref="B23497:B23498"/>
    <mergeCell ref="D23497:D23498"/>
    <mergeCell ref="E23498:G23498"/>
    <mergeCell ref="A23499:A23500"/>
    <mergeCell ref="B23499:B23500"/>
    <mergeCell ref="C23499:C23500"/>
    <mergeCell ref="D23499:D23500"/>
    <mergeCell ref="E23500:G23500"/>
    <mergeCell ref="A23493:A23494"/>
    <mergeCell ref="B23493:B23494"/>
    <mergeCell ref="C23493:C23494"/>
    <mergeCell ref="D23493:D23494"/>
    <mergeCell ref="E23494:G23494"/>
    <mergeCell ref="A23495:A23496"/>
    <mergeCell ref="B23495:B23496"/>
    <mergeCell ref="C23495:C23496"/>
    <mergeCell ref="D23495:D23496"/>
    <mergeCell ref="E23496:G23496"/>
    <mergeCell ref="A23491:A23492"/>
    <mergeCell ref="B23491:B23492"/>
    <mergeCell ref="D23491:D23492"/>
    <mergeCell ref="E23492:G23492"/>
    <mergeCell ref="A23487:A23488"/>
    <mergeCell ref="B23487:B23488"/>
    <mergeCell ref="C23487:C23488"/>
    <mergeCell ref="D23521:D23522"/>
    <mergeCell ref="E23522:G23522"/>
    <mergeCell ref="A23517:A23518"/>
    <mergeCell ref="B23517:B23518"/>
    <mergeCell ref="C23517:C23518"/>
    <mergeCell ref="D23517:D23518"/>
    <mergeCell ref="E23518:G23518"/>
    <mergeCell ref="A23519:A23520"/>
    <mergeCell ref="B23519:B23520"/>
    <mergeCell ref="C23519:C23520"/>
    <mergeCell ref="D23519:D23520"/>
    <mergeCell ref="E23520:G23520"/>
    <mergeCell ref="A23513:A23514"/>
    <mergeCell ref="B23513:B23514"/>
    <mergeCell ref="C23513:C23514"/>
    <mergeCell ref="D23513:D23514"/>
    <mergeCell ref="E23514:G23514"/>
    <mergeCell ref="A23515:A23516"/>
    <mergeCell ref="B23515:B23516"/>
    <mergeCell ref="C23515:C23516"/>
    <mergeCell ref="D23515:D23516"/>
    <mergeCell ref="E23516:G23516"/>
    <mergeCell ref="A23509:A23510"/>
    <mergeCell ref="B23509:B23510"/>
    <mergeCell ref="C23509:C23510"/>
    <mergeCell ref="D23509:D23510"/>
    <mergeCell ref="E23510:G23510"/>
    <mergeCell ref="A23511:A23512"/>
    <mergeCell ref="B23511:B23512"/>
    <mergeCell ref="C23511:C23512"/>
    <mergeCell ref="D23511:D23512"/>
    <mergeCell ref="E23512:G23512"/>
    <mergeCell ref="A23505:A23506"/>
    <mergeCell ref="B23505:B23506"/>
    <mergeCell ref="C23505:C23506"/>
    <mergeCell ref="D23505:D23506"/>
    <mergeCell ref="E23506:G23506"/>
    <mergeCell ref="A23507:A23508"/>
    <mergeCell ref="B23507:B23508"/>
    <mergeCell ref="C23507:C23508"/>
    <mergeCell ref="D23507:D23508"/>
    <mergeCell ref="E23508:G23508"/>
    <mergeCell ref="A23602:A23603"/>
    <mergeCell ref="B23602:B23603"/>
    <mergeCell ref="D23602:D23603"/>
    <mergeCell ref="E23603:G23603"/>
    <mergeCell ref="A23598:A23599"/>
    <mergeCell ref="B23598:B23599"/>
    <mergeCell ref="A23560:A23561"/>
    <mergeCell ref="B23560:B23561"/>
    <mergeCell ref="C23560:C23561"/>
    <mergeCell ref="D23560:D23561"/>
    <mergeCell ref="E23561:G23561"/>
    <mergeCell ref="A23554:A23555"/>
    <mergeCell ref="B23554:B23555"/>
    <mergeCell ref="C23554:C23555"/>
    <mergeCell ref="D23554:D23555"/>
    <mergeCell ref="E23555:G23555"/>
    <mergeCell ref="A23556:A23557"/>
    <mergeCell ref="B23556:B23557"/>
    <mergeCell ref="C23556:C23557"/>
    <mergeCell ref="D23556:D23557"/>
    <mergeCell ref="E23557:G23557"/>
    <mergeCell ref="A23550:A23551"/>
    <mergeCell ref="A23539:A23540"/>
    <mergeCell ref="B23539:B23540"/>
    <mergeCell ref="C23539:C23540"/>
    <mergeCell ref="D23539:D23540"/>
    <mergeCell ref="E23540:G23540"/>
    <mergeCell ref="A23541:A23542"/>
    <mergeCell ref="B23541:B23542"/>
    <mergeCell ref="C23541:C23542"/>
    <mergeCell ref="D23541:D23542"/>
    <mergeCell ref="E23542:G23542"/>
    <mergeCell ref="A23535:A23536"/>
    <mergeCell ref="B23535:B23536"/>
    <mergeCell ref="C23535:C23536"/>
    <mergeCell ref="D23535:D23536"/>
    <mergeCell ref="E23536:G23536"/>
    <mergeCell ref="A23537:A23538"/>
    <mergeCell ref="B23537:B23538"/>
    <mergeCell ref="C23537:C23538"/>
    <mergeCell ref="D23537:D23538"/>
    <mergeCell ref="E23538:G23538"/>
    <mergeCell ref="A23616:A23617"/>
    <mergeCell ref="B23616:B23617"/>
    <mergeCell ref="C23616:C23617"/>
    <mergeCell ref="D23616:D23617"/>
    <mergeCell ref="E23617:G23617"/>
    <mergeCell ref="A23618:A23619"/>
    <mergeCell ref="B23618:B23619"/>
    <mergeCell ref="C23618:C23619"/>
    <mergeCell ref="D23618:D23619"/>
    <mergeCell ref="E23619:G23619"/>
    <mergeCell ref="A23612:A23613"/>
    <mergeCell ref="B23612:B23613"/>
    <mergeCell ref="C23612:C23613"/>
    <mergeCell ref="D23612:D23613"/>
    <mergeCell ref="E23613:G23613"/>
    <mergeCell ref="A23614:A23615"/>
    <mergeCell ref="B23614:B23615"/>
    <mergeCell ref="D23614:D23615"/>
    <mergeCell ref="E23615:G23615"/>
    <mergeCell ref="A23608:A23609"/>
    <mergeCell ref="B23608:B23609"/>
    <mergeCell ref="D23608:D23609"/>
    <mergeCell ref="E23609:G23609"/>
    <mergeCell ref="A23610:A23611"/>
    <mergeCell ref="B23610:B23611"/>
    <mergeCell ref="C23610:C23611"/>
    <mergeCell ref="D23610:D23611"/>
    <mergeCell ref="E23611:G23611"/>
    <mergeCell ref="A23604:A23605"/>
    <mergeCell ref="B23604:B23605"/>
    <mergeCell ref="C23604:C23605"/>
    <mergeCell ref="D23604:D23605"/>
    <mergeCell ref="E23605:G23605"/>
    <mergeCell ref="A23606:A23607"/>
    <mergeCell ref="B23606:B23607"/>
    <mergeCell ref="C23606:C23607"/>
    <mergeCell ref="D23606:D23607"/>
    <mergeCell ref="E23607:G23607"/>
    <mergeCell ref="D23636:D23637"/>
    <mergeCell ref="E23637:G23637"/>
    <mergeCell ref="A23638:A23639"/>
    <mergeCell ref="B23638:B23639"/>
    <mergeCell ref="C23638:C23639"/>
    <mergeCell ref="D23638:D23639"/>
    <mergeCell ref="E23639:G23639"/>
    <mergeCell ref="A23632:A23633"/>
    <mergeCell ref="B23632:B23633"/>
    <mergeCell ref="C23632:C23633"/>
    <mergeCell ref="D23632:D23633"/>
    <mergeCell ref="E23633:G23633"/>
    <mergeCell ref="A23628:A23629"/>
    <mergeCell ref="B23628:B23629"/>
    <mergeCell ref="C23628:C23629"/>
    <mergeCell ref="D23628:D23629"/>
    <mergeCell ref="E23629:G23629"/>
    <mergeCell ref="A23630:A23631"/>
    <mergeCell ref="B23630:B23631"/>
    <mergeCell ref="C23630:C23631"/>
    <mergeCell ref="D23630:D23631"/>
    <mergeCell ref="E23631:G23631"/>
    <mergeCell ref="A23624:A23625"/>
    <mergeCell ref="B23624:B23625"/>
    <mergeCell ref="C23624:C23625"/>
    <mergeCell ref="D23624:D23625"/>
    <mergeCell ref="E23625:G23625"/>
    <mergeCell ref="A23626:A23627"/>
    <mergeCell ref="B23626:B23627"/>
    <mergeCell ref="C23626:C23627"/>
    <mergeCell ref="D23626:D23627"/>
    <mergeCell ref="E23627:G23627"/>
    <mergeCell ref="A23620:A23621"/>
    <mergeCell ref="B23620:B23621"/>
    <mergeCell ref="C23620:C23621"/>
    <mergeCell ref="D23620:D23621"/>
    <mergeCell ref="E23621:G23621"/>
    <mergeCell ref="A23622:A23623"/>
    <mergeCell ref="B23622:B23623"/>
    <mergeCell ref="C23622:C23623"/>
    <mergeCell ref="D23622:D23623"/>
    <mergeCell ref="E23623:G23623"/>
    <mergeCell ref="E23718:G23718"/>
    <mergeCell ref="A23713:A23714"/>
    <mergeCell ref="B23713:B23714"/>
    <mergeCell ref="D23713:D23714"/>
    <mergeCell ref="E23714:G23714"/>
    <mergeCell ref="A23709:A23710"/>
    <mergeCell ref="B23709:B23710"/>
    <mergeCell ref="A23671:A23672"/>
    <mergeCell ref="B23671:B23672"/>
    <mergeCell ref="C23671:C23672"/>
    <mergeCell ref="D23671:D23672"/>
    <mergeCell ref="E23672:G23672"/>
    <mergeCell ref="A23665:A23666"/>
    <mergeCell ref="B23665:B23666"/>
    <mergeCell ref="C23665:C23666"/>
    <mergeCell ref="D23665:D23666"/>
    <mergeCell ref="E23666:G23666"/>
    <mergeCell ref="A23667:A23668"/>
    <mergeCell ref="B23667:B23668"/>
    <mergeCell ref="C23667:C23668"/>
    <mergeCell ref="D23667:D23668"/>
    <mergeCell ref="E23668:G23668"/>
    <mergeCell ref="A23661:A23662"/>
    <mergeCell ref="A23650:A23651"/>
    <mergeCell ref="B23650:B23651"/>
    <mergeCell ref="C23650:C23651"/>
    <mergeCell ref="D23650:D23651"/>
    <mergeCell ref="E23651:G23651"/>
    <mergeCell ref="A23652:A23653"/>
    <mergeCell ref="B23652:B23653"/>
    <mergeCell ref="C23652:C23653"/>
    <mergeCell ref="D23652:D23653"/>
    <mergeCell ref="E23653:G23653"/>
    <mergeCell ref="C23713:C23714"/>
    <mergeCell ref="A23880:A23881"/>
    <mergeCell ref="B23880:B23881"/>
    <mergeCell ref="C23880:C23881"/>
    <mergeCell ref="D23880:D23881"/>
    <mergeCell ref="E23881:G23881"/>
    <mergeCell ref="A23882:A23883"/>
    <mergeCell ref="E23879:G23879"/>
    <mergeCell ref="A23786:A23787"/>
    <mergeCell ref="B23786:B23787"/>
    <mergeCell ref="C23786:C23787"/>
    <mergeCell ref="D23786:D23787"/>
    <mergeCell ref="E23787:G23787"/>
    <mergeCell ref="A23782:A23783"/>
    <mergeCell ref="B23782:B23783"/>
    <mergeCell ref="C23782:C23783"/>
    <mergeCell ref="D23782:D23783"/>
    <mergeCell ref="E23783:G23783"/>
    <mergeCell ref="A23784:A23785"/>
    <mergeCell ref="B23784:B23785"/>
    <mergeCell ref="C23784:C23785"/>
    <mergeCell ref="D23784:D23785"/>
    <mergeCell ref="E23785:G23785"/>
    <mergeCell ref="A23776:A23777"/>
    <mergeCell ref="B23776:B23777"/>
    <mergeCell ref="C23776:C23777"/>
    <mergeCell ref="D23776:D23777"/>
    <mergeCell ref="E23777:G23777"/>
    <mergeCell ref="A23778:A23779"/>
    <mergeCell ref="B23778:B23779"/>
    <mergeCell ref="C23778:C23779"/>
    <mergeCell ref="D23778:D23779"/>
    <mergeCell ref="E23779:G23779"/>
    <mergeCell ref="A23859:A23860"/>
    <mergeCell ref="B23859:B23860"/>
    <mergeCell ref="D23859:D23860"/>
    <mergeCell ref="E23860:G23860"/>
    <mergeCell ref="A23861:A23862"/>
    <mergeCell ref="B23861:B23862"/>
    <mergeCell ref="C23861:C23862"/>
    <mergeCell ref="D23861:D23862"/>
    <mergeCell ref="E23862:G23862"/>
    <mergeCell ref="A23852:G23852"/>
    <mergeCell ref="A23853:G23853"/>
    <mergeCell ref="D23854:G23854"/>
    <mergeCell ref="A23855:B23855"/>
    <mergeCell ref="A23857:A23858"/>
    <mergeCell ref="B23857:B23858"/>
    <mergeCell ref="C23857:C23858"/>
    <mergeCell ref="D23857:D23858"/>
    <mergeCell ref="E23858:G23858"/>
    <mergeCell ref="A24196:A24197"/>
    <mergeCell ref="B24196:B24197"/>
    <mergeCell ref="C24196:C24197"/>
    <mergeCell ref="D24196:D24197"/>
    <mergeCell ref="E24197:G24197"/>
    <mergeCell ref="A24194:A24195"/>
    <mergeCell ref="B24194:B24195"/>
    <mergeCell ref="A24170:G24170"/>
    <mergeCell ref="D24171:G24171"/>
    <mergeCell ref="A24172:B24172"/>
    <mergeCell ref="A24174:A24175"/>
    <mergeCell ref="A24072:A24073"/>
    <mergeCell ref="A24068:A24069"/>
    <mergeCell ref="B24068:B24069"/>
    <mergeCell ref="C24068:C24069"/>
    <mergeCell ref="D24068:D24069"/>
    <mergeCell ref="A24064:A24065"/>
    <mergeCell ref="B24064:B24065"/>
    <mergeCell ref="C24064:C24065"/>
    <mergeCell ref="D24064:D24065"/>
    <mergeCell ref="E24065:G24065"/>
    <mergeCell ref="A24066:A24067"/>
    <mergeCell ref="B24066:B24067"/>
    <mergeCell ref="D24066:D24067"/>
    <mergeCell ref="E24067:G24067"/>
    <mergeCell ref="C24066:C24067"/>
    <mergeCell ref="A24060:A24061"/>
    <mergeCell ref="B24060:B24061"/>
    <mergeCell ref="C24060:C24061"/>
    <mergeCell ref="D24060:D24061"/>
    <mergeCell ref="E24061:G24061"/>
    <mergeCell ref="A24062:A24063"/>
    <mergeCell ref="B24062:B24063"/>
    <mergeCell ref="C24062:C24063"/>
    <mergeCell ref="D24062:D24063"/>
    <mergeCell ref="E24063:G24063"/>
    <mergeCell ref="E24069:G24069"/>
    <mergeCell ref="A24070:A24071"/>
    <mergeCell ref="B24070:B24071"/>
    <mergeCell ref="C24070:C24071"/>
    <mergeCell ref="D24070:D24071"/>
    <mergeCell ref="E24071:G24071"/>
    <mergeCell ref="A24186:A24187"/>
    <mergeCell ref="B24186:B24187"/>
    <mergeCell ref="C24186:C24187"/>
    <mergeCell ref="D24186:D24187"/>
    <mergeCell ref="E24187:G24187"/>
    <mergeCell ref="A24188:A24189"/>
    <mergeCell ref="B24188:B24189"/>
    <mergeCell ref="D24188:D24189"/>
    <mergeCell ref="E24189:G24189"/>
    <mergeCell ref="A24182:A24183"/>
    <mergeCell ref="B24182:B24183"/>
    <mergeCell ref="C24182:C24183"/>
    <mergeCell ref="D24182:D24183"/>
    <mergeCell ref="E24183:G24183"/>
    <mergeCell ref="A24184:A24185"/>
    <mergeCell ref="B24184:B24185"/>
    <mergeCell ref="D24184:D24185"/>
    <mergeCell ref="E24185:G24185"/>
    <mergeCell ref="A24178:A24179"/>
    <mergeCell ref="B24178:B24179"/>
    <mergeCell ref="C24178:C24179"/>
    <mergeCell ref="D24178:D24179"/>
    <mergeCell ref="D24368:G24368"/>
    <mergeCell ref="A24369:B24369"/>
    <mergeCell ref="A24367:G24367"/>
    <mergeCell ref="A24278:A24279"/>
    <mergeCell ref="B24278:B24279"/>
    <mergeCell ref="C24278:C24279"/>
    <mergeCell ref="D24278:D24279"/>
    <mergeCell ref="A24220:A24221"/>
    <mergeCell ref="B24220:B24221"/>
    <mergeCell ref="C24220:C24221"/>
    <mergeCell ref="D24220:D24221"/>
    <mergeCell ref="A24214:A24215"/>
    <mergeCell ref="B24214:B24215"/>
    <mergeCell ref="C24214:C24215"/>
    <mergeCell ref="D24214:D24215"/>
    <mergeCell ref="E24215:G24215"/>
    <mergeCell ref="A24216:A24217"/>
    <mergeCell ref="B24216:B24217"/>
    <mergeCell ref="D24216:D24217"/>
    <mergeCell ref="E24217:G24217"/>
    <mergeCell ref="A24210:A24211"/>
    <mergeCell ref="B24210:B24211"/>
    <mergeCell ref="C24210:C24211"/>
    <mergeCell ref="D24210:D24211"/>
    <mergeCell ref="E24211:G24211"/>
    <mergeCell ref="A24212:A24213"/>
    <mergeCell ref="B24212:B24213"/>
    <mergeCell ref="C24212:C24213"/>
    <mergeCell ref="D24212:D24213"/>
    <mergeCell ref="E24213:G24213"/>
    <mergeCell ref="A24304:A24305"/>
    <mergeCell ref="B24304:B24305"/>
    <mergeCell ref="C24304:C24305"/>
    <mergeCell ref="D24304:D24305"/>
    <mergeCell ref="E24305:G24305"/>
    <mergeCell ref="A24306:A24307"/>
    <mergeCell ref="B24306:B24307"/>
    <mergeCell ref="C24306:C24307"/>
    <mergeCell ref="D24306:D24307"/>
    <mergeCell ref="E24307:G24307"/>
    <mergeCell ref="A24298:A24299"/>
    <mergeCell ref="B24298:B24299"/>
    <mergeCell ref="C24298:C24299"/>
    <mergeCell ref="D24298:D24299"/>
    <mergeCell ref="E24299:G24299"/>
    <mergeCell ref="A24300:A24301"/>
    <mergeCell ref="B24300:B24301"/>
    <mergeCell ref="C24300:C24301"/>
    <mergeCell ref="D24300:D24301"/>
    <mergeCell ref="E24301:G24301"/>
    <mergeCell ref="A24294:A24295"/>
    <mergeCell ref="B24294:B24295"/>
    <mergeCell ref="C24294:C24295"/>
    <mergeCell ref="D24294:D24295"/>
    <mergeCell ref="E24295:G24295"/>
    <mergeCell ref="A24296:A24297"/>
    <mergeCell ref="B24296:B24297"/>
    <mergeCell ref="C24296:C24297"/>
    <mergeCell ref="D24296:D24297"/>
    <mergeCell ref="E24297:G24297"/>
    <mergeCell ref="A24290:A24291"/>
    <mergeCell ref="B24290:B24291"/>
    <mergeCell ref="D24290:D24291"/>
    <mergeCell ref="E24291:G24291"/>
    <mergeCell ref="D24389:D24390"/>
    <mergeCell ref="E24390:G24390"/>
    <mergeCell ref="A24383:A24384"/>
    <mergeCell ref="B24383:B24384"/>
    <mergeCell ref="C24383:C24384"/>
    <mergeCell ref="D24383:D24384"/>
    <mergeCell ref="E24384:G24384"/>
    <mergeCell ref="A24379:A24380"/>
    <mergeCell ref="B24379:B24380"/>
    <mergeCell ref="C24379:C24380"/>
    <mergeCell ref="D24379:D24380"/>
    <mergeCell ref="E24380:G24380"/>
    <mergeCell ref="A24381:A24382"/>
    <mergeCell ref="B24381:B24382"/>
    <mergeCell ref="C24381:C24382"/>
    <mergeCell ref="D24381:D24382"/>
    <mergeCell ref="E24382:G24382"/>
    <mergeCell ref="A24375:A24376"/>
    <mergeCell ref="B24375:B24376"/>
    <mergeCell ref="C24375:C24376"/>
    <mergeCell ref="D24375:D24376"/>
    <mergeCell ref="E24376:G24376"/>
    <mergeCell ref="A24377:A24378"/>
    <mergeCell ref="B24377:B24378"/>
    <mergeCell ref="C24377:C24378"/>
    <mergeCell ref="D24377:D24378"/>
    <mergeCell ref="E24378:G24378"/>
    <mergeCell ref="A24393:A24394"/>
    <mergeCell ref="B24393:B24394"/>
    <mergeCell ref="C24393:C24394"/>
    <mergeCell ref="D24393:D24394"/>
    <mergeCell ref="E24394:G24394"/>
    <mergeCell ref="A24371:A24372"/>
    <mergeCell ref="B24371:B24372"/>
    <mergeCell ref="C24371:C24372"/>
    <mergeCell ref="D24371:D24372"/>
    <mergeCell ref="E24372:G24372"/>
    <mergeCell ref="A24373:A24374"/>
    <mergeCell ref="B24373:B24374"/>
    <mergeCell ref="D24373:D24374"/>
    <mergeCell ref="E24374:G24374"/>
    <mergeCell ref="C24373:C24374"/>
    <mergeCell ref="A24560:B24560"/>
    <mergeCell ref="A24508:A24509"/>
    <mergeCell ref="B24508:B24509"/>
    <mergeCell ref="A24466:G24466"/>
    <mergeCell ref="A24467:G24467"/>
    <mergeCell ref="D24468:G24468"/>
    <mergeCell ref="A24469:B24469"/>
    <mergeCell ref="E24416:G24416"/>
    <mergeCell ref="A24417:A24418"/>
    <mergeCell ref="B24417:B24418"/>
    <mergeCell ref="C24417:C24418"/>
    <mergeCell ref="D24417:D24418"/>
    <mergeCell ref="E24418:G24418"/>
    <mergeCell ref="A24413:A24414"/>
    <mergeCell ref="B24413:B24414"/>
    <mergeCell ref="C24413:C24414"/>
    <mergeCell ref="D24413:D24414"/>
    <mergeCell ref="A24415:A24416"/>
    <mergeCell ref="B24415:B24416"/>
    <mergeCell ref="C24415:C24416"/>
    <mergeCell ref="D24415:D24416"/>
    <mergeCell ref="A24409:A24410"/>
    <mergeCell ref="B24409:B24410"/>
    <mergeCell ref="C24409:C24410"/>
    <mergeCell ref="D24409:D24410"/>
    <mergeCell ref="E24410:G24410"/>
    <mergeCell ref="A24405:A24406"/>
    <mergeCell ref="B24405:B24406"/>
    <mergeCell ref="C24405:C24406"/>
    <mergeCell ref="D24405:D24406"/>
    <mergeCell ref="A24407:A24408"/>
    <mergeCell ref="B24407:B24408"/>
    <mergeCell ref="C24407:C24408"/>
    <mergeCell ref="D24407:D24408"/>
    <mergeCell ref="E24408:G24408"/>
    <mergeCell ref="A24471:A24472"/>
    <mergeCell ref="B24471:B24472"/>
    <mergeCell ref="C24471:C24472"/>
    <mergeCell ref="D24471:D24472"/>
    <mergeCell ref="E24472:G24472"/>
    <mergeCell ref="E24473:G24473"/>
    <mergeCell ref="E24414:G24414"/>
    <mergeCell ref="A24488:A24489"/>
    <mergeCell ref="B24488:B24489"/>
    <mergeCell ref="C24488:C24489"/>
    <mergeCell ref="D24488:D24489"/>
    <mergeCell ref="E24489:G24489"/>
    <mergeCell ref="A24490:A24491"/>
    <mergeCell ref="B24490:B24491"/>
    <mergeCell ref="C24490:C24491"/>
    <mergeCell ref="D24490:D24491"/>
    <mergeCell ref="E24491:G24491"/>
    <mergeCell ref="A24484:A24485"/>
    <mergeCell ref="B24484:B24485"/>
    <mergeCell ref="C24484:C24485"/>
    <mergeCell ref="D24484:D24485"/>
    <mergeCell ref="E24485:G24485"/>
    <mergeCell ref="A24486:A24487"/>
    <mergeCell ref="B24486:B24487"/>
    <mergeCell ref="C24486:C24487"/>
    <mergeCell ref="D24486:D24487"/>
    <mergeCell ref="E24487:G24487"/>
    <mergeCell ref="A24480:A24481"/>
    <mergeCell ref="B24480:B24481"/>
    <mergeCell ref="E24994:G24994"/>
    <mergeCell ref="A24995:A24996"/>
    <mergeCell ref="B24995:B24996"/>
    <mergeCell ref="C24995:C24996"/>
    <mergeCell ref="D24995:D24996"/>
    <mergeCell ref="E24996:G24996"/>
    <mergeCell ref="A24993:A24994"/>
    <mergeCell ref="B24993:B24994"/>
    <mergeCell ref="C24993:C24994"/>
    <mergeCell ref="D24993:D24994"/>
    <mergeCell ref="A24989:A24990"/>
    <mergeCell ref="B24989:B24990"/>
    <mergeCell ref="A24948:G24948"/>
    <mergeCell ref="D24949:G24949"/>
    <mergeCell ref="A24950:B24950"/>
    <mergeCell ref="A24952:A24953"/>
    <mergeCell ref="E24903:G24903"/>
    <mergeCell ref="A24904:A24905"/>
    <mergeCell ref="B24904:B24905"/>
    <mergeCell ref="C24904:C24905"/>
    <mergeCell ref="D24904:D24905"/>
    <mergeCell ref="E24905:G24905"/>
    <mergeCell ref="A24902:A24903"/>
    <mergeCell ref="B24902:B24903"/>
    <mergeCell ref="C24902:C24903"/>
    <mergeCell ref="D24902:D24903"/>
    <mergeCell ref="A24896:A24897"/>
    <mergeCell ref="B24896:B24897"/>
    <mergeCell ref="A24851:A24852"/>
    <mergeCell ref="B24851:B24852"/>
    <mergeCell ref="C24851:C24852"/>
    <mergeCell ref="D24851:D24852"/>
    <mergeCell ref="A24756:A24757"/>
    <mergeCell ref="B24756:B24757"/>
    <mergeCell ref="C24756:C24757"/>
    <mergeCell ref="D24756:D24757"/>
    <mergeCell ref="E24757:G24757"/>
    <mergeCell ref="A24758:A24759"/>
    <mergeCell ref="B24758:B24759"/>
    <mergeCell ref="C24758:C24759"/>
    <mergeCell ref="D24758:D24759"/>
    <mergeCell ref="A24766:A24767"/>
    <mergeCell ref="B24766:B24767"/>
    <mergeCell ref="C24766:C24767"/>
    <mergeCell ref="D24766:D24767"/>
    <mergeCell ref="E24767:G24767"/>
    <mergeCell ref="E24768:G24768"/>
    <mergeCell ref="A24762:A24763"/>
    <mergeCell ref="B24762:B24763"/>
    <mergeCell ref="C24762:C24763"/>
    <mergeCell ref="D24762:D24763"/>
    <mergeCell ref="E24763:G24763"/>
    <mergeCell ref="A24764:A24765"/>
    <mergeCell ref="B24764:B24765"/>
    <mergeCell ref="C24764:C24765"/>
    <mergeCell ref="D24764:D24765"/>
    <mergeCell ref="E24765:G24765"/>
    <mergeCell ref="E24759:G24759"/>
    <mergeCell ref="A24760:A24761"/>
    <mergeCell ref="B24760:B24761"/>
    <mergeCell ref="C24760:C24761"/>
    <mergeCell ref="D24760:D24761"/>
    <mergeCell ref="E24761:G24761"/>
    <mergeCell ref="A24783:A24784"/>
    <mergeCell ref="D25633:D25634"/>
    <mergeCell ref="E25634:G25634"/>
    <mergeCell ref="A25629:A25630"/>
    <mergeCell ref="B25629:B25630"/>
    <mergeCell ref="C25629:C25630"/>
    <mergeCell ref="D25629:D25630"/>
    <mergeCell ref="E25630:G25630"/>
    <mergeCell ref="E25560:G25560"/>
    <mergeCell ref="A25561:A25562"/>
    <mergeCell ref="B25561:B25562"/>
    <mergeCell ref="C25561:C25562"/>
    <mergeCell ref="D25561:D25562"/>
    <mergeCell ref="E25562:G25562"/>
    <mergeCell ref="A25552:A25553"/>
    <mergeCell ref="D25492:D25493"/>
    <mergeCell ref="E25493:G25493"/>
    <mergeCell ref="A25451:A25452"/>
    <mergeCell ref="B25451:B25452"/>
    <mergeCell ref="C25451:C25452"/>
    <mergeCell ref="D25451:D25452"/>
    <mergeCell ref="E25452:G25452"/>
    <mergeCell ref="A25455:A25456"/>
    <mergeCell ref="B25455:B25456"/>
    <mergeCell ref="C25455:C25456"/>
    <mergeCell ref="D25455:D25456"/>
    <mergeCell ref="E25450:G25450"/>
    <mergeCell ref="A25436:A25437"/>
    <mergeCell ref="A25425:A25426"/>
    <mergeCell ref="B25425:B25426"/>
    <mergeCell ref="C25425:C25426"/>
    <mergeCell ref="D25425:D25426"/>
    <mergeCell ref="E25426:G25426"/>
    <mergeCell ref="A25427:A25428"/>
    <mergeCell ref="B25427:B25428"/>
    <mergeCell ref="C25427:C25428"/>
    <mergeCell ref="D25427:D25428"/>
    <mergeCell ref="E25428:G25428"/>
    <mergeCell ref="B25436:B25437"/>
    <mergeCell ref="C25436:C25437"/>
    <mergeCell ref="D25436:D25437"/>
    <mergeCell ref="E25437:G25437"/>
    <mergeCell ref="A25438:A25439"/>
    <mergeCell ref="B25438:B25439"/>
    <mergeCell ref="C25438:C25439"/>
    <mergeCell ref="D25438:D25439"/>
    <mergeCell ref="E25439:G25439"/>
    <mergeCell ref="E25456:G25456"/>
    <mergeCell ref="A25459:A25460"/>
    <mergeCell ref="B25459:B25460"/>
    <mergeCell ref="C25459:C25460"/>
    <mergeCell ref="D25459:D25460"/>
    <mergeCell ref="E25460:G25460"/>
    <mergeCell ref="A25448:A25449"/>
    <mergeCell ref="B25448:B25449"/>
    <mergeCell ref="C25448:C25449"/>
    <mergeCell ref="D25448:D25449"/>
    <mergeCell ref="E25449:G25449"/>
    <mergeCell ref="A25453:A25454"/>
    <mergeCell ref="B25453:B25454"/>
    <mergeCell ref="C25453:C25454"/>
    <mergeCell ref="D25453:D25454"/>
    <mergeCell ref="E25454:G25454"/>
    <mergeCell ref="A25444:A25445"/>
    <mergeCell ref="B25444:B25445"/>
    <mergeCell ref="A25703:A25704"/>
    <mergeCell ref="B25703:B25704"/>
    <mergeCell ref="C25703:C25704"/>
    <mergeCell ref="D25703:D25704"/>
    <mergeCell ref="E25704:G25704"/>
    <mergeCell ref="A25705:A25706"/>
    <mergeCell ref="B25705:B25706"/>
    <mergeCell ref="C25705:C25706"/>
    <mergeCell ref="D25705:D25706"/>
    <mergeCell ref="E25706:G25706"/>
    <mergeCell ref="A25699:A25700"/>
    <mergeCell ref="B25699:B25700"/>
    <mergeCell ref="C25699:C25700"/>
    <mergeCell ref="D25699:D25700"/>
    <mergeCell ref="E25700:G25700"/>
    <mergeCell ref="A25701:A25702"/>
    <mergeCell ref="B25701:B25702"/>
    <mergeCell ref="C25701:C25702"/>
    <mergeCell ref="D25701:D25702"/>
    <mergeCell ref="E25702:G25702"/>
    <mergeCell ref="A25695:A25696"/>
    <mergeCell ref="B25695:B25696"/>
    <mergeCell ref="C25695:C25696"/>
    <mergeCell ref="D25695:D25696"/>
    <mergeCell ref="E25696:G25696"/>
    <mergeCell ref="A25697:A25698"/>
    <mergeCell ref="B25697:B25698"/>
    <mergeCell ref="C25697:C25698"/>
    <mergeCell ref="D25697:D25698"/>
    <mergeCell ref="E25698:G25698"/>
    <mergeCell ref="A25691:A25692"/>
    <mergeCell ref="B25691:B25692"/>
    <mergeCell ref="C25691:C25692"/>
    <mergeCell ref="D25691:D25692"/>
    <mergeCell ref="E25692:G25692"/>
    <mergeCell ref="A25693:A25694"/>
    <mergeCell ref="B25693:B25694"/>
    <mergeCell ref="D25693:D25694"/>
    <mergeCell ref="E25694:G25694"/>
    <mergeCell ref="C25693:C25694"/>
    <mergeCell ref="A25707:A25708"/>
    <mergeCell ref="B25707:B25708"/>
    <mergeCell ref="C25707:C25708"/>
    <mergeCell ref="D25707:D25708"/>
    <mergeCell ref="E25708:G25708"/>
    <mergeCell ref="A25709:A25710"/>
    <mergeCell ref="B25709:B25710"/>
    <mergeCell ref="C25709:C25710"/>
    <mergeCell ref="D25709:D25710"/>
    <mergeCell ref="E25710:G25710"/>
    <mergeCell ref="A25726:A25727"/>
    <mergeCell ref="B25726:B25727"/>
    <mergeCell ref="C25726:C25727"/>
    <mergeCell ref="D25726:D25727"/>
    <mergeCell ref="E25727:G25727"/>
    <mergeCell ref="A25728:A25729"/>
    <mergeCell ref="B25728:B25729"/>
    <mergeCell ref="C25728:C25729"/>
    <mergeCell ref="D25728:D25729"/>
    <mergeCell ref="E25729:G25729"/>
    <mergeCell ref="A25722:A25723"/>
    <mergeCell ref="B25722:B25723"/>
    <mergeCell ref="C25722:C25723"/>
    <mergeCell ref="D25722:D25723"/>
    <mergeCell ref="E25723:G25723"/>
    <mergeCell ref="A25724:A25725"/>
    <mergeCell ref="B25724:B25725"/>
    <mergeCell ref="C25724:C25725"/>
    <mergeCell ref="D25724:D25725"/>
    <mergeCell ref="E25725:G25725"/>
    <mergeCell ref="A25718:A25719"/>
    <mergeCell ref="B25718:B25719"/>
    <mergeCell ref="C25718:C25719"/>
    <mergeCell ref="D25718:D25719"/>
    <mergeCell ref="E25719:G25719"/>
    <mergeCell ref="A25720:A25721"/>
    <mergeCell ref="B25720:B25721"/>
    <mergeCell ref="C25720:C25721"/>
    <mergeCell ref="D25720:D25721"/>
    <mergeCell ref="E25721:G25721"/>
    <mergeCell ref="E25715:G25715"/>
    <mergeCell ref="A25716:A25717"/>
    <mergeCell ref="B25716:B25717"/>
    <mergeCell ref="C25716:C25717"/>
    <mergeCell ref="D25716:D25717"/>
    <mergeCell ref="E25717:G25717"/>
    <mergeCell ref="D25783:D25784"/>
    <mergeCell ref="E25784:G25784"/>
    <mergeCell ref="A25736:A25737"/>
    <mergeCell ref="B25736:B25737"/>
    <mergeCell ref="C25736:C25737"/>
    <mergeCell ref="D25736:D25737"/>
    <mergeCell ref="E25737:G25737"/>
    <mergeCell ref="D25738:D25739"/>
    <mergeCell ref="E25739:G25739"/>
    <mergeCell ref="A25738:A25739"/>
    <mergeCell ref="B25738:B25739"/>
    <mergeCell ref="C25738:C25739"/>
    <mergeCell ref="D25732:D25733"/>
    <mergeCell ref="E25733:G25733"/>
    <mergeCell ref="A25734:A25735"/>
    <mergeCell ref="B25734:B25735"/>
    <mergeCell ref="C25734:C25735"/>
    <mergeCell ref="D25734:D25735"/>
    <mergeCell ref="E25735:G25735"/>
    <mergeCell ref="A25732:A25733"/>
    <mergeCell ref="B25732:B25733"/>
    <mergeCell ref="C25732:C25733"/>
    <mergeCell ref="A25730:A25731"/>
    <mergeCell ref="B25730:B25731"/>
    <mergeCell ref="C25730:C25731"/>
    <mergeCell ref="D25730:D25731"/>
    <mergeCell ref="E25731:G25731"/>
    <mergeCell ref="A25711:A25712"/>
    <mergeCell ref="B25711:B25712"/>
    <mergeCell ref="D25711:D25712"/>
    <mergeCell ref="E25712:G25712"/>
    <mergeCell ref="A25713:A25714"/>
    <mergeCell ref="B25713:B25714"/>
    <mergeCell ref="C25713:C25714"/>
    <mergeCell ref="D25713:D25714"/>
    <mergeCell ref="E25714:G25714"/>
    <mergeCell ref="D26032:D26033"/>
    <mergeCell ref="E26033:G26033"/>
    <mergeCell ref="A26034:A26035"/>
    <mergeCell ref="B26034:B26035"/>
    <mergeCell ref="C26034:C26035"/>
    <mergeCell ref="D26034:D26035"/>
    <mergeCell ref="E26035:G26035"/>
    <mergeCell ref="D26030:D26031"/>
    <mergeCell ref="E26031:G26031"/>
    <mergeCell ref="A26001:A26002"/>
    <mergeCell ref="A25995:A25996"/>
    <mergeCell ref="A25991:A25992"/>
    <mergeCell ref="A25965:A25966"/>
    <mergeCell ref="B25965:B25966"/>
    <mergeCell ref="D25911:D25912"/>
    <mergeCell ref="E25912:G25912"/>
    <mergeCell ref="A25913:A25914"/>
    <mergeCell ref="B25913:B25914"/>
    <mergeCell ref="E25857:G25857"/>
    <mergeCell ref="A25838:A25839"/>
    <mergeCell ref="A25828:A25829"/>
    <mergeCell ref="B25828:B25829"/>
    <mergeCell ref="C25828:C25829"/>
    <mergeCell ref="D25828:D25829"/>
    <mergeCell ref="E25829:G25829"/>
    <mergeCell ref="A25818:A25819"/>
    <mergeCell ref="B25818:B25819"/>
    <mergeCell ref="C25818:C25819"/>
    <mergeCell ref="D25818:D25819"/>
    <mergeCell ref="E25819:G25819"/>
    <mergeCell ref="A25820:A25821"/>
    <mergeCell ref="B25820:B25821"/>
    <mergeCell ref="C25820:C25821"/>
    <mergeCell ref="D25820:D25821"/>
    <mergeCell ref="E25821:G25821"/>
    <mergeCell ref="C25913:C25914"/>
    <mergeCell ref="D25913:D25914"/>
    <mergeCell ref="E25914:G25914"/>
    <mergeCell ref="D25915:D25916"/>
    <mergeCell ref="E25916:G25916"/>
    <mergeCell ref="A25917:A25918"/>
    <mergeCell ref="B25917:B25918"/>
    <mergeCell ref="C25917:C25918"/>
    <mergeCell ref="D25917:D25918"/>
    <mergeCell ref="E25918:G25918"/>
    <mergeCell ref="A25903:G25903"/>
    <mergeCell ref="D25904:G25904"/>
    <mergeCell ref="A25905:B25905"/>
    <mergeCell ref="D25907:D25908"/>
    <mergeCell ref="E25908:G25908"/>
    <mergeCell ref="A25909:A25910"/>
    <mergeCell ref="B25909:B25910"/>
    <mergeCell ref="C25909:C25910"/>
    <mergeCell ref="D25909:D25910"/>
    <mergeCell ref="E25910:G25910"/>
    <mergeCell ref="A25858:A25859"/>
    <mergeCell ref="B25858:B25859"/>
    <mergeCell ref="C25858:C25859"/>
    <mergeCell ref="D25858:D25859"/>
    <mergeCell ref="E25859:G25859"/>
    <mergeCell ref="A25902:G25902"/>
    <mergeCell ref="C25852:C25853"/>
    <mergeCell ref="E25853:G25853"/>
    <mergeCell ref="A25854:A25855"/>
    <mergeCell ref="C26057:C26058"/>
    <mergeCell ref="D26057:D26058"/>
    <mergeCell ref="E26058:G26058"/>
    <mergeCell ref="A26052:A26053"/>
    <mergeCell ref="B26052:B26053"/>
    <mergeCell ref="C26052:C26053"/>
    <mergeCell ref="D26052:D26053"/>
    <mergeCell ref="E26053:G26053"/>
    <mergeCell ref="E26054:G26054"/>
    <mergeCell ref="A26070:A26071"/>
    <mergeCell ref="B26070:B26071"/>
    <mergeCell ref="C26070:C26071"/>
    <mergeCell ref="D26070:D26071"/>
    <mergeCell ref="E26071:G26071"/>
    <mergeCell ref="A26072:A26073"/>
    <mergeCell ref="B26072:B26073"/>
    <mergeCell ref="C26072:C26073"/>
    <mergeCell ref="D26072:D26073"/>
    <mergeCell ref="E26073:G26073"/>
    <mergeCell ref="D26066:D26067"/>
    <mergeCell ref="E26067:G26067"/>
    <mergeCell ref="A26068:A26069"/>
    <mergeCell ref="B26068:B26069"/>
    <mergeCell ref="C26068:C26069"/>
    <mergeCell ref="D26068:D26069"/>
    <mergeCell ref="E26069:G26069"/>
    <mergeCell ref="A26089:A26090"/>
    <mergeCell ref="B26089:B26090"/>
    <mergeCell ref="C26089:C26090"/>
    <mergeCell ref="D26089:D26090"/>
    <mergeCell ref="E26090:G26090"/>
    <mergeCell ref="A26091:A26092"/>
    <mergeCell ref="B26091:B26092"/>
    <mergeCell ref="C26091:C26092"/>
    <mergeCell ref="D26091:D26092"/>
    <mergeCell ref="E26092:G26092"/>
    <mergeCell ref="A26085:A26086"/>
    <mergeCell ref="B26085:B26086"/>
    <mergeCell ref="C26085:C26086"/>
    <mergeCell ref="D26085:D26086"/>
    <mergeCell ref="E26086:G26086"/>
    <mergeCell ref="A26087:A26088"/>
    <mergeCell ref="B26087:B26088"/>
    <mergeCell ref="C26087:C26088"/>
    <mergeCell ref="D26087:D26088"/>
    <mergeCell ref="E26088:G26088"/>
    <mergeCell ref="A26078:A26079"/>
    <mergeCell ref="B26078:B26079"/>
    <mergeCell ref="C26078:C26079"/>
    <mergeCell ref="D26078:D26079"/>
    <mergeCell ref="E26079:G26079"/>
    <mergeCell ref="A26083:A26084"/>
    <mergeCell ref="B26083:B26084"/>
    <mergeCell ref="C26083:C26084"/>
    <mergeCell ref="D26083:D26084"/>
    <mergeCell ref="E26084:G26084"/>
    <mergeCell ref="A26074:A26075"/>
    <mergeCell ref="B26074:B26075"/>
    <mergeCell ref="C26074:C26075"/>
    <mergeCell ref="D26074:D26075"/>
    <mergeCell ref="E26075:G26075"/>
    <mergeCell ref="A26076:A26077"/>
    <mergeCell ref="B26076:B26077"/>
    <mergeCell ref="C26076:C26077"/>
    <mergeCell ref="A26190:A26191"/>
    <mergeCell ref="B26190:B26191"/>
    <mergeCell ref="C26190:C26191"/>
    <mergeCell ref="A26183:A26184"/>
    <mergeCell ref="B26183:B26184"/>
    <mergeCell ref="C26183:C26184"/>
    <mergeCell ref="D26183:D26184"/>
    <mergeCell ref="E26184:G26184"/>
    <mergeCell ref="A26179:A26180"/>
    <mergeCell ref="B26179:B26180"/>
    <mergeCell ref="C26179:C26180"/>
    <mergeCell ref="D26179:D26180"/>
    <mergeCell ref="E26180:G26180"/>
    <mergeCell ref="A26181:A26182"/>
    <mergeCell ref="B26181:B26182"/>
    <mergeCell ref="C26181:C26182"/>
    <mergeCell ref="D26181:D26182"/>
    <mergeCell ref="E26182:G26182"/>
    <mergeCell ref="D26190:D26191"/>
    <mergeCell ref="E26191:G26191"/>
    <mergeCell ref="A26192:A26193"/>
    <mergeCell ref="B26192:B26193"/>
    <mergeCell ref="C26192:C26193"/>
    <mergeCell ref="D26192:D26193"/>
    <mergeCell ref="E26193:G26193"/>
    <mergeCell ref="A26186:A26187"/>
    <mergeCell ref="B26186:B26187"/>
    <mergeCell ref="C26186:C26187"/>
    <mergeCell ref="D26186:D26187"/>
    <mergeCell ref="E26187:G26187"/>
    <mergeCell ref="A26188:A26189"/>
    <mergeCell ref="B26188:B26189"/>
    <mergeCell ref="C26188:C26189"/>
    <mergeCell ref="D26188:D26189"/>
    <mergeCell ref="E26189:G26189"/>
    <mergeCell ref="A26484:A26485"/>
    <mergeCell ref="B26484:B26485"/>
    <mergeCell ref="C26484:C26485"/>
    <mergeCell ref="A26450:A26451"/>
    <mergeCell ref="B26450:B26451"/>
    <mergeCell ref="D26450:D26451"/>
    <mergeCell ref="E26451:G26451"/>
    <mergeCell ref="E26453:G26453"/>
    <mergeCell ref="A26444:A26445"/>
    <mergeCell ref="B26444:B26445"/>
    <mergeCell ref="C26444:C26445"/>
    <mergeCell ref="D26444:D26445"/>
    <mergeCell ref="E26445:G26445"/>
    <mergeCell ref="A26448:A26449"/>
    <mergeCell ref="B26448:B26449"/>
    <mergeCell ref="C26448:C26449"/>
    <mergeCell ref="D26448:D26449"/>
    <mergeCell ref="A26440:A26441"/>
    <mergeCell ref="B26440:B26441"/>
    <mergeCell ref="C26440:C26441"/>
    <mergeCell ref="D26440:D26441"/>
    <mergeCell ref="E26441:G26441"/>
    <mergeCell ref="A26442:A26443"/>
    <mergeCell ref="B26442:B26443"/>
    <mergeCell ref="C26442:C26443"/>
    <mergeCell ref="D26442:D26443"/>
    <mergeCell ref="E26443:G26443"/>
    <mergeCell ref="A26436:A26437"/>
    <mergeCell ref="B26436:B26437"/>
    <mergeCell ref="C26436:C26437"/>
    <mergeCell ref="D26436:D26437"/>
    <mergeCell ref="E26437:G26437"/>
    <mergeCell ref="A26438:A26439"/>
    <mergeCell ref="B26438:B26439"/>
    <mergeCell ref="C26438:C26439"/>
    <mergeCell ref="D26438:D26439"/>
    <mergeCell ref="E26439:G26439"/>
    <mergeCell ref="A26456:A26457"/>
    <mergeCell ref="B26456:B26457"/>
    <mergeCell ref="C26456:C26457"/>
    <mergeCell ref="D26456:D26457"/>
    <mergeCell ref="E26457:G26457"/>
    <mergeCell ref="A26458:A26459"/>
    <mergeCell ref="B26458:B26459"/>
    <mergeCell ref="C26458:C26459"/>
    <mergeCell ref="D26458:D26459"/>
    <mergeCell ref="E26459:G26459"/>
    <mergeCell ref="E26449:G26449"/>
    <mergeCell ref="A26452:A26453"/>
    <mergeCell ref="B26452:B26453"/>
    <mergeCell ref="D26452:D26453"/>
    <mergeCell ref="A26454:A26455"/>
    <mergeCell ref="B26454:B26455"/>
    <mergeCell ref="C26454:C26455"/>
    <mergeCell ref="D26454:D26455"/>
    <mergeCell ref="E26455:G26455"/>
    <mergeCell ref="A26472:A26473"/>
    <mergeCell ref="B26472:B26473"/>
    <mergeCell ref="C26472:C26473"/>
    <mergeCell ref="D26472:D26473"/>
    <mergeCell ref="E26473:G26473"/>
    <mergeCell ref="A26474:A26475"/>
    <mergeCell ref="B26474:B26475"/>
    <mergeCell ref="C26474:C26475"/>
    <mergeCell ref="A26525:A26526"/>
    <mergeCell ref="B26525:B26526"/>
    <mergeCell ref="C26525:C26526"/>
    <mergeCell ref="D26525:D26526"/>
    <mergeCell ref="E26526:G26526"/>
    <mergeCell ref="A26523:A26524"/>
    <mergeCell ref="B26523:B26524"/>
    <mergeCell ref="C26523:C26524"/>
    <mergeCell ref="D26523:D26524"/>
    <mergeCell ref="A26515:A26516"/>
    <mergeCell ref="D26510:D26511"/>
    <mergeCell ref="E26511:G26511"/>
    <mergeCell ref="A26510:A26511"/>
    <mergeCell ref="B26510:B26511"/>
    <mergeCell ref="A26506:A26507"/>
    <mergeCell ref="B26506:B26507"/>
    <mergeCell ref="C26506:C26507"/>
    <mergeCell ref="D26506:D26507"/>
    <mergeCell ref="E26507:G26507"/>
    <mergeCell ref="D26508:D26509"/>
    <mergeCell ref="E26509:G26509"/>
    <mergeCell ref="A26508:A26509"/>
    <mergeCell ref="B26508:B26509"/>
    <mergeCell ref="A26502:A26503"/>
    <mergeCell ref="B26502:B26503"/>
    <mergeCell ref="C26502:C26503"/>
    <mergeCell ref="D26502:D26503"/>
    <mergeCell ref="E26503:G26503"/>
    <mergeCell ref="D26504:D26505"/>
    <mergeCell ref="E26505:G26505"/>
    <mergeCell ref="A26504:A26505"/>
    <mergeCell ref="B26504:B26505"/>
    <mergeCell ref="C26504:C26505"/>
    <mergeCell ref="A26513:A26514"/>
    <mergeCell ref="B26513:B26514"/>
    <mergeCell ref="C26513:C26514"/>
    <mergeCell ref="D26513:D26514"/>
    <mergeCell ref="E26514:G26514"/>
    <mergeCell ref="A26860:A26861"/>
    <mergeCell ref="B26860:B26861"/>
    <mergeCell ref="C26860:C26861"/>
    <mergeCell ref="D26860:D26861"/>
    <mergeCell ref="E26861:G26861"/>
    <mergeCell ref="A26862:A26863"/>
    <mergeCell ref="B26862:B26863"/>
    <mergeCell ref="C26862:C26863"/>
    <mergeCell ref="D26862:D26863"/>
    <mergeCell ref="E26863:G26863"/>
    <mergeCell ref="A26856:A26857"/>
    <mergeCell ref="B26856:B26857"/>
    <mergeCell ref="D26856:D26857"/>
    <mergeCell ref="E26857:G26857"/>
    <mergeCell ref="A26858:A26859"/>
    <mergeCell ref="B26858:B26859"/>
    <mergeCell ref="C26858:C26859"/>
    <mergeCell ref="D26858:D26859"/>
    <mergeCell ref="E26859:G26859"/>
    <mergeCell ref="A26852:A26853"/>
    <mergeCell ref="B26852:B26853"/>
    <mergeCell ref="D26852:D26853"/>
    <mergeCell ref="E26853:G26853"/>
    <mergeCell ref="E26851:G26851"/>
    <mergeCell ref="A26848:A26849"/>
    <mergeCell ref="B26848:B26849"/>
    <mergeCell ref="C26848:C26849"/>
    <mergeCell ref="D26848:D26849"/>
    <mergeCell ref="A26844:A26845"/>
    <mergeCell ref="A26800:A26801"/>
    <mergeCell ref="A26792:A26793"/>
    <mergeCell ref="A26788:A26789"/>
    <mergeCell ref="A26783:A26784"/>
    <mergeCell ref="B26783:B26784"/>
    <mergeCell ref="D26783:D26784"/>
    <mergeCell ref="E26784:G26784"/>
    <mergeCell ref="A26796:A26797"/>
    <mergeCell ref="B26796:B26797"/>
    <mergeCell ref="C26796:C26797"/>
    <mergeCell ref="D26796:D26797"/>
    <mergeCell ref="E26797:G26797"/>
    <mergeCell ref="A26798:A26799"/>
    <mergeCell ref="B26798:B26799"/>
    <mergeCell ref="C26798:C26799"/>
    <mergeCell ref="D26798:D26799"/>
    <mergeCell ref="E26799:G26799"/>
    <mergeCell ref="B26792:B26793"/>
    <mergeCell ref="C26792:C26793"/>
    <mergeCell ref="D26792:D26793"/>
    <mergeCell ref="E26793:G26793"/>
    <mergeCell ref="A26794:A26795"/>
    <mergeCell ref="B26794:B26795"/>
    <mergeCell ref="C26794:C26795"/>
    <mergeCell ref="D26794:D26795"/>
    <mergeCell ref="E26795:G26795"/>
    <mergeCell ref="B26788:B26789"/>
    <mergeCell ref="C26788:C26789"/>
    <mergeCell ref="D26788:D26789"/>
    <mergeCell ref="E26789:G26789"/>
    <mergeCell ref="A26790:A26791"/>
    <mergeCell ref="B26790:B26791"/>
    <mergeCell ref="D26790:D26791"/>
    <mergeCell ref="E26791:G26791"/>
    <mergeCell ref="A26830:A26831"/>
    <mergeCell ref="A27123:A27124"/>
    <mergeCell ref="A27119:A27120"/>
    <mergeCell ref="B27119:B27120"/>
    <mergeCell ref="C27119:C27120"/>
    <mergeCell ref="D27119:D27120"/>
    <mergeCell ref="E27120:G27120"/>
    <mergeCell ref="A27121:A27122"/>
    <mergeCell ref="B27121:B27122"/>
    <mergeCell ref="C27121:C27122"/>
    <mergeCell ref="D27121:D27122"/>
    <mergeCell ref="E27122:G27122"/>
    <mergeCell ref="A27230:A27231"/>
    <mergeCell ref="B27230:B27231"/>
    <mergeCell ref="C27230:C27231"/>
    <mergeCell ref="D27230:D27231"/>
    <mergeCell ref="E27231:G27231"/>
    <mergeCell ref="A27232:A27233"/>
    <mergeCell ref="B27232:B27233"/>
    <mergeCell ref="C27232:C27233"/>
    <mergeCell ref="D27232:D27233"/>
    <mergeCell ref="E27233:G27233"/>
    <mergeCell ref="A27226:A27227"/>
    <mergeCell ref="B27226:B27227"/>
    <mergeCell ref="C27226:C27227"/>
    <mergeCell ref="D27226:D27227"/>
    <mergeCell ref="E27227:G27227"/>
    <mergeCell ref="A27228:A27229"/>
    <mergeCell ref="B27228:B27229"/>
    <mergeCell ref="C27228:C27229"/>
    <mergeCell ref="D27228:D27229"/>
    <mergeCell ref="E27229:G27229"/>
    <mergeCell ref="E27221:G27221"/>
    <mergeCell ref="A27222:A27223"/>
    <mergeCell ref="B27222:B27223"/>
    <mergeCell ref="C27222:C27223"/>
    <mergeCell ref="D27222:D27223"/>
    <mergeCell ref="A27224:A27225"/>
    <mergeCell ref="B27224:B27225"/>
    <mergeCell ref="C27224:C27225"/>
    <mergeCell ref="D27224:D27225"/>
    <mergeCell ref="E27225:G27225"/>
    <mergeCell ref="A27216:A27217"/>
    <mergeCell ref="B27216:B27217"/>
    <mergeCell ref="C27216:C27217"/>
    <mergeCell ref="D27216:D27217"/>
    <mergeCell ref="E27217:G27217"/>
    <mergeCell ref="A27218:A27219"/>
    <mergeCell ref="B27218:B27219"/>
    <mergeCell ref="C27218:C27219"/>
    <mergeCell ref="D27218:D27219"/>
    <mergeCell ref="E27219:G27219"/>
    <mergeCell ref="E27223:G27223"/>
    <mergeCell ref="A27220:A27221"/>
    <mergeCell ref="B27220:B27221"/>
    <mergeCell ref="C27220:C27221"/>
    <mergeCell ref="D27220:D27221"/>
    <mergeCell ref="E27729:G27729"/>
    <mergeCell ref="A27730:A27731"/>
    <mergeCell ref="B27730:B27731"/>
    <mergeCell ref="C27730:C27731"/>
    <mergeCell ref="D27730:D27731"/>
    <mergeCell ref="A27724:A27725"/>
    <mergeCell ref="B27724:B27725"/>
    <mergeCell ref="C27724:C27725"/>
    <mergeCell ref="D27724:D27725"/>
    <mergeCell ref="E27725:G27725"/>
    <mergeCell ref="A27726:A27727"/>
    <mergeCell ref="B27726:B27727"/>
    <mergeCell ref="C27726:C27727"/>
    <mergeCell ref="D27726:D27727"/>
    <mergeCell ref="E27727:G27727"/>
    <mergeCell ref="A27720:A27721"/>
    <mergeCell ref="B27720:B27721"/>
    <mergeCell ref="C27720:C27721"/>
    <mergeCell ref="D27720:D27721"/>
    <mergeCell ref="E27721:G27721"/>
    <mergeCell ref="A27722:A27723"/>
    <mergeCell ref="B27722:B27723"/>
    <mergeCell ref="C27722:C27723"/>
    <mergeCell ref="D27722:D27723"/>
    <mergeCell ref="E27723:G27723"/>
    <mergeCell ref="A27347:A27348"/>
    <mergeCell ref="B27347:B27348"/>
    <mergeCell ref="C27347:C27348"/>
    <mergeCell ref="D27347:D27348"/>
    <mergeCell ref="E27348:G27348"/>
    <mergeCell ref="A27341:A27342"/>
    <mergeCell ref="B27341:B27342"/>
    <mergeCell ref="C27341:C27342"/>
    <mergeCell ref="D27341:D27342"/>
    <mergeCell ref="E27342:G27342"/>
    <mergeCell ref="A27343:A27344"/>
    <mergeCell ref="B27343:B27344"/>
    <mergeCell ref="D27343:D27344"/>
    <mergeCell ref="E27344:G27344"/>
    <mergeCell ref="A27361:A27362"/>
    <mergeCell ref="B27361:B27362"/>
    <mergeCell ref="C27361:C27362"/>
    <mergeCell ref="D27361:D27362"/>
    <mergeCell ref="E27362:G27362"/>
    <mergeCell ref="A27363:A27364"/>
    <mergeCell ref="B27363:B27364"/>
    <mergeCell ref="C27363:C27364"/>
    <mergeCell ref="D27363:D27364"/>
    <mergeCell ref="E27364:G27364"/>
    <mergeCell ref="E27358:G27358"/>
    <mergeCell ref="A27359:A27360"/>
    <mergeCell ref="B27359:B27360"/>
    <mergeCell ref="C27359:C27360"/>
    <mergeCell ref="D27359:D27360"/>
    <mergeCell ref="E27360:G27360"/>
    <mergeCell ref="A27379:A27380"/>
    <mergeCell ref="B27379:B27380"/>
    <mergeCell ref="C27379:C27380"/>
    <mergeCell ref="D27379:D27380"/>
    <mergeCell ref="E27379:G27380"/>
    <mergeCell ref="A27381:A27382"/>
    <mergeCell ref="B27381:B27382"/>
    <mergeCell ref="C27381:C27382"/>
    <mergeCell ref="D27381:D27382"/>
    <mergeCell ref="A27996:A27997"/>
    <mergeCell ref="B27996:B27997"/>
    <mergeCell ref="C27996:C27997"/>
    <mergeCell ref="D27996:D27997"/>
    <mergeCell ref="E27997:G27997"/>
    <mergeCell ref="A27998:A27999"/>
    <mergeCell ref="B27998:B27999"/>
    <mergeCell ref="C27998:C27999"/>
    <mergeCell ref="D27998:D27999"/>
    <mergeCell ref="E27999:G27999"/>
    <mergeCell ref="A27994:A27995"/>
    <mergeCell ref="B27994:B27995"/>
    <mergeCell ref="C27994:C27995"/>
    <mergeCell ref="D27994:D27995"/>
    <mergeCell ref="E27995:G27995"/>
    <mergeCell ref="A27884:A27885"/>
    <mergeCell ref="B27884:B27885"/>
    <mergeCell ref="C27884:C27885"/>
    <mergeCell ref="A27854:A27855"/>
    <mergeCell ref="B27854:B27855"/>
    <mergeCell ref="C27854:C27855"/>
    <mergeCell ref="A27841:G27841"/>
    <mergeCell ref="A27843:B27843"/>
    <mergeCell ref="A27846:A27847"/>
    <mergeCell ref="B27846:B27847"/>
    <mergeCell ref="A27794:A27795"/>
    <mergeCell ref="B27794:B27795"/>
    <mergeCell ref="A27750:A27751"/>
    <mergeCell ref="B27750:B27751"/>
    <mergeCell ref="C27750:C27751"/>
    <mergeCell ref="D27750:D27751"/>
    <mergeCell ref="E27750:G27751"/>
    <mergeCell ref="A27752:A27753"/>
    <mergeCell ref="B27752:B27753"/>
    <mergeCell ref="C27752:C27753"/>
    <mergeCell ref="A27756:A27757"/>
    <mergeCell ref="B27756:B27757"/>
    <mergeCell ref="C27756:C27757"/>
    <mergeCell ref="D27756:D27757"/>
    <mergeCell ref="E27757:G27757"/>
    <mergeCell ref="A27774:G27774"/>
    <mergeCell ref="D27752:D27753"/>
    <mergeCell ref="E27753:G27753"/>
    <mergeCell ref="A27754:A27755"/>
    <mergeCell ref="B27754:B27755"/>
    <mergeCell ref="C27754:C27755"/>
    <mergeCell ref="D27754:D27755"/>
    <mergeCell ref="E27755:G27755"/>
    <mergeCell ref="A27790:A27791"/>
    <mergeCell ref="B27790:B27791"/>
    <mergeCell ref="C27790:C27791"/>
    <mergeCell ref="D27790:D27791"/>
    <mergeCell ref="E27791:G27791"/>
    <mergeCell ref="A27792:A27793"/>
    <mergeCell ref="B27792:B27793"/>
    <mergeCell ref="C27792:C27793"/>
    <mergeCell ref="D27792:D27793"/>
    <mergeCell ref="E27793:G27793"/>
    <mergeCell ref="A27786:A27787"/>
    <mergeCell ref="B27786:B27787"/>
    <mergeCell ref="C27786:C27787"/>
    <mergeCell ref="D27786:D27787"/>
    <mergeCell ref="E27787:G27787"/>
    <mergeCell ref="A27788:A27789"/>
    <mergeCell ref="A28054:A28055"/>
    <mergeCell ref="B28054:B28055"/>
    <mergeCell ref="A28034:A28035"/>
    <mergeCell ref="B28034:B28035"/>
    <mergeCell ref="D28034:D28035"/>
    <mergeCell ref="E28035:G28035"/>
    <mergeCell ref="A28008:A28009"/>
    <mergeCell ref="B28008:B28009"/>
    <mergeCell ref="C28008:C28009"/>
    <mergeCell ref="D28008:D28009"/>
    <mergeCell ref="E28009:G28009"/>
    <mergeCell ref="A28010:A28011"/>
    <mergeCell ref="B28010:B28011"/>
    <mergeCell ref="C28010:C28011"/>
    <mergeCell ref="D28010:D28011"/>
    <mergeCell ref="E28011:G28011"/>
    <mergeCell ref="A28006:A28007"/>
    <mergeCell ref="B28006:B28007"/>
    <mergeCell ref="C28006:C28007"/>
    <mergeCell ref="D28006:D28007"/>
    <mergeCell ref="E28007:G28007"/>
    <mergeCell ref="A28000:A28001"/>
    <mergeCell ref="B28000:B28001"/>
    <mergeCell ref="C28000:C28001"/>
    <mergeCell ref="D28000:D28001"/>
    <mergeCell ref="E28001:G28001"/>
    <mergeCell ref="A28002:A28003"/>
    <mergeCell ref="B28002:B28003"/>
    <mergeCell ref="C28002:C28003"/>
    <mergeCell ref="D28002:D28003"/>
    <mergeCell ref="E28003:G28003"/>
    <mergeCell ref="A28046:A28047"/>
    <mergeCell ref="B28046:B28047"/>
    <mergeCell ref="C28046:C28047"/>
    <mergeCell ref="D28046:D28047"/>
    <mergeCell ref="E28047:G28047"/>
    <mergeCell ref="A28048:A28049"/>
    <mergeCell ref="B28048:B28049"/>
    <mergeCell ref="C28048:C28049"/>
    <mergeCell ref="D28048:D28049"/>
    <mergeCell ref="E28049:G28049"/>
    <mergeCell ref="A28040:A28041"/>
    <mergeCell ref="B28040:B28041"/>
    <mergeCell ref="D28040:D28041"/>
    <mergeCell ref="E28041:G28041"/>
    <mergeCell ref="A28042:A28043"/>
    <mergeCell ref="B28042:B28043"/>
    <mergeCell ref="D28042:D28043"/>
    <mergeCell ref="E28043:G28043"/>
    <mergeCell ref="A28036:A28037"/>
    <mergeCell ref="B28036:B28037"/>
    <mergeCell ref="D28036:D28037"/>
    <mergeCell ref="E28037:G28037"/>
    <mergeCell ref="A28038:A28039"/>
    <mergeCell ref="B28038:B28039"/>
    <mergeCell ref="D28038:D28039"/>
    <mergeCell ref="E28039:G28039"/>
    <mergeCell ref="A28026:G28026"/>
    <mergeCell ref="A28027:G28027"/>
    <mergeCell ref="D28028:G28028"/>
    <mergeCell ref="A28029:B28029"/>
    <mergeCell ref="A28032:A28033"/>
    <mergeCell ref="B28032:B28033"/>
    <mergeCell ref="D28032:D28033"/>
    <mergeCell ref="A28329:A28330"/>
    <mergeCell ref="B28329:B28330"/>
    <mergeCell ref="C28329:C28330"/>
    <mergeCell ref="D28329:D28330"/>
    <mergeCell ref="E28330:G28330"/>
    <mergeCell ref="E28326:G28326"/>
    <mergeCell ref="A28325:A28326"/>
    <mergeCell ref="B28325:B28326"/>
    <mergeCell ref="C28325:C28326"/>
    <mergeCell ref="D28325:D28326"/>
    <mergeCell ref="A28296:A28297"/>
    <mergeCell ref="B28296:B28297"/>
    <mergeCell ref="C28296:C28297"/>
    <mergeCell ref="D28296:D28297"/>
    <mergeCell ref="E28297:G28297"/>
    <mergeCell ref="A28292:A28293"/>
    <mergeCell ref="B28292:B28293"/>
    <mergeCell ref="C28292:C28293"/>
    <mergeCell ref="D28292:D28293"/>
    <mergeCell ref="E28293:G28293"/>
    <mergeCell ref="A28294:A28295"/>
    <mergeCell ref="B28294:B28295"/>
    <mergeCell ref="C28294:C28295"/>
    <mergeCell ref="D28294:D28295"/>
    <mergeCell ref="E28289:G28289"/>
    <mergeCell ref="A28290:A28291"/>
    <mergeCell ref="B28290:B28291"/>
    <mergeCell ref="D28290:D28291"/>
    <mergeCell ref="E28291:G28291"/>
    <mergeCell ref="A28221:A28222"/>
    <mergeCell ref="B28221:B28222"/>
    <mergeCell ref="C28221:C28222"/>
    <mergeCell ref="D28221:D28222"/>
    <mergeCell ref="E28222:G28222"/>
    <mergeCell ref="A28223:A28224"/>
    <mergeCell ref="B28223:B28224"/>
    <mergeCell ref="C28223:C28224"/>
    <mergeCell ref="D28223:D28224"/>
    <mergeCell ref="E28224:G28224"/>
    <mergeCell ref="A28282:A28283"/>
    <mergeCell ref="B28282:B28283"/>
    <mergeCell ref="C28282:C28283"/>
    <mergeCell ref="D28282:D28283"/>
    <mergeCell ref="E28283:G28283"/>
    <mergeCell ref="A28284:A28285"/>
    <mergeCell ref="B28284:B28285"/>
    <mergeCell ref="D28284:D28285"/>
    <mergeCell ref="E28285:G28285"/>
    <mergeCell ref="A28278:A28279"/>
    <mergeCell ref="B28278:B28279"/>
    <mergeCell ref="C28278:C28279"/>
    <mergeCell ref="D28278:D28279"/>
    <mergeCell ref="E28279:G28279"/>
    <mergeCell ref="A28280:A28281"/>
    <mergeCell ref="B28280:B28281"/>
    <mergeCell ref="C28280:C28281"/>
    <mergeCell ref="D28280:D28281"/>
    <mergeCell ref="E28281:G28281"/>
    <mergeCell ref="A28274:A28275"/>
    <mergeCell ref="B28274:B28275"/>
    <mergeCell ref="C28274:C28275"/>
    <mergeCell ref="D28274:D28275"/>
    <mergeCell ref="E28275:G28275"/>
    <mergeCell ref="A28276:A28277"/>
    <mergeCell ref="E28634:G28634"/>
    <mergeCell ref="A28635:A28636"/>
    <mergeCell ref="B28635:B28636"/>
    <mergeCell ref="C28635:C28636"/>
    <mergeCell ref="D28635:D28636"/>
    <mergeCell ref="E28636:G28636"/>
    <mergeCell ref="A28630:A28631"/>
    <mergeCell ref="A28622:A28623"/>
    <mergeCell ref="A28568:A28569"/>
    <mergeCell ref="B28568:B28569"/>
    <mergeCell ref="C28568:C28569"/>
    <mergeCell ref="D28568:D28569"/>
    <mergeCell ref="E28569:G28569"/>
    <mergeCell ref="A28564:A28565"/>
    <mergeCell ref="B28564:B28565"/>
    <mergeCell ref="C28564:C28565"/>
    <mergeCell ref="D28564:D28565"/>
    <mergeCell ref="E28565:G28565"/>
    <mergeCell ref="A28566:A28567"/>
    <mergeCell ref="B28566:B28567"/>
    <mergeCell ref="C28566:C28567"/>
    <mergeCell ref="D28566:D28567"/>
    <mergeCell ref="E28567:G28567"/>
    <mergeCell ref="A28560:A28561"/>
    <mergeCell ref="B28560:B28561"/>
    <mergeCell ref="C28560:C28561"/>
    <mergeCell ref="D28560:D28561"/>
    <mergeCell ref="E28561:G28561"/>
    <mergeCell ref="A28562:A28563"/>
    <mergeCell ref="B28562:B28563"/>
    <mergeCell ref="C28562:C28563"/>
    <mergeCell ref="D28562:D28563"/>
    <mergeCell ref="E28563:G28563"/>
    <mergeCell ref="D28613:G28613"/>
    <mergeCell ref="A28614:B28614"/>
    <mergeCell ref="A28616:A28617"/>
    <mergeCell ref="B28616:B28617"/>
    <mergeCell ref="C28616:C28617"/>
    <mergeCell ref="D28616:D28617"/>
    <mergeCell ref="E28617:G28617"/>
    <mergeCell ref="A29645:A29646"/>
    <mergeCell ref="B29645:B29646"/>
    <mergeCell ref="C29645:C29646"/>
    <mergeCell ref="D29645:D29646"/>
    <mergeCell ref="E29646:G29646"/>
    <mergeCell ref="A29637:A29638"/>
    <mergeCell ref="B29637:B29638"/>
    <mergeCell ref="C29637:C29638"/>
    <mergeCell ref="D29637:D29638"/>
    <mergeCell ref="E29638:G29638"/>
    <mergeCell ref="A29639:A29640"/>
    <mergeCell ref="B29639:B29640"/>
    <mergeCell ref="C29639:C29640"/>
    <mergeCell ref="D29639:D29640"/>
    <mergeCell ref="A29633:A29634"/>
    <mergeCell ref="B29633:B29634"/>
    <mergeCell ref="C29633:C29634"/>
    <mergeCell ref="D29633:D29634"/>
    <mergeCell ref="E29634:G29634"/>
    <mergeCell ref="A29635:A29636"/>
    <mergeCell ref="B29635:B29636"/>
    <mergeCell ref="C29635:C29636"/>
    <mergeCell ref="D29635:D29636"/>
    <mergeCell ref="E29636:G29636"/>
    <mergeCell ref="A29631:A29632"/>
    <mergeCell ref="B29631:B29632"/>
    <mergeCell ref="C29631:C29632"/>
    <mergeCell ref="D29631:D29632"/>
    <mergeCell ref="E29632:G29632"/>
    <mergeCell ref="A28894:A28895"/>
    <mergeCell ref="A28840:A28841"/>
    <mergeCell ref="A28745:A28746"/>
    <mergeCell ref="B28745:B28746"/>
    <mergeCell ref="C28745:C28746"/>
    <mergeCell ref="D28745:D28746"/>
    <mergeCell ref="E28746:G28746"/>
    <mergeCell ref="A28747:A28748"/>
    <mergeCell ref="B28747:B28748"/>
    <mergeCell ref="C28747:C28748"/>
    <mergeCell ref="D28747:D28748"/>
    <mergeCell ref="E28748:G28748"/>
    <mergeCell ref="A28760:A28761"/>
    <mergeCell ref="B28760:B28761"/>
    <mergeCell ref="C28760:C28761"/>
    <mergeCell ref="D28760:D28761"/>
    <mergeCell ref="E28761:G28761"/>
    <mergeCell ref="A28762:A28763"/>
    <mergeCell ref="B28762:B28763"/>
    <mergeCell ref="C28762:C28763"/>
    <mergeCell ref="D28762:D28763"/>
    <mergeCell ref="E28763:G28763"/>
    <mergeCell ref="A28756:A28757"/>
    <mergeCell ref="B28756:B28757"/>
    <mergeCell ref="C28756:C28757"/>
    <mergeCell ref="D28756:D28757"/>
    <mergeCell ref="E28757:G28757"/>
    <mergeCell ref="A28758:A28759"/>
    <mergeCell ref="B28758:B28759"/>
    <mergeCell ref="C28758:C28759"/>
    <mergeCell ref="D28758:D28759"/>
    <mergeCell ref="E28759:G28759"/>
    <mergeCell ref="A28752:A28753"/>
    <mergeCell ref="B28752:B28753"/>
    <mergeCell ref="C28752:C28753"/>
    <mergeCell ref="A29671:A29672"/>
    <mergeCell ref="B29671:B29672"/>
    <mergeCell ref="C29671:C29672"/>
    <mergeCell ref="D29671:D29672"/>
    <mergeCell ref="E29672:G29672"/>
    <mergeCell ref="A29673:A29674"/>
    <mergeCell ref="B29673:B29674"/>
    <mergeCell ref="C29673:C29674"/>
    <mergeCell ref="D29673:D29674"/>
    <mergeCell ref="E29674:G29674"/>
    <mergeCell ref="E29666:G29666"/>
    <mergeCell ref="A29667:A29668"/>
    <mergeCell ref="B29667:B29668"/>
    <mergeCell ref="C29667:C29668"/>
    <mergeCell ref="D29667:D29668"/>
    <mergeCell ref="E29668:G29668"/>
    <mergeCell ref="A29665:A29666"/>
    <mergeCell ref="B29665:B29666"/>
    <mergeCell ref="C29665:C29666"/>
    <mergeCell ref="D29665:D29666"/>
    <mergeCell ref="A29679:A29680"/>
    <mergeCell ref="B29679:B29680"/>
    <mergeCell ref="C29679:C29680"/>
    <mergeCell ref="D29679:D29680"/>
    <mergeCell ref="E29680:G29680"/>
    <mergeCell ref="A29681:A29682"/>
    <mergeCell ref="B29681:B29682"/>
    <mergeCell ref="D29681:D29682"/>
    <mergeCell ref="E29682:G29682"/>
    <mergeCell ref="A29675:A29676"/>
    <mergeCell ref="B29675:B29676"/>
    <mergeCell ref="C29675:C29676"/>
    <mergeCell ref="D29675:D29676"/>
    <mergeCell ref="E29676:G29676"/>
    <mergeCell ref="A29677:A29678"/>
    <mergeCell ref="B29677:B29678"/>
    <mergeCell ref="C29677:C29678"/>
    <mergeCell ref="D29677:D29678"/>
    <mergeCell ref="E29678:G29678"/>
    <mergeCell ref="B29871:B29872"/>
    <mergeCell ref="D29871:D29872"/>
    <mergeCell ref="E29872:G29872"/>
    <mergeCell ref="A29873:A29874"/>
    <mergeCell ref="B29873:B29874"/>
    <mergeCell ref="C29873:C29874"/>
    <mergeCell ref="D29873:D29874"/>
    <mergeCell ref="E29874:G29874"/>
    <mergeCell ref="A29867:A29868"/>
    <mergeCell ref="B29867:B29868"/>
    <mergeCell ref="C29867:C29868"/>
    <mergeCell ref="D29867:D29868"/>
    <mergeCell ref="E29868:G29868"/>
    <mergeCell ref="A29869:A29870"/>
    <mergeCell ref="B29869:B29870"/>
    <mergeCell ref="D29869:D29870"/>
    <mergeCell ref="E29870:G29870"/>
    <mergeCell ref="E29866:G29866"/>
    <mergeCell ref="A29863:A29864"/>
    <mergeCell ref="B29863:B29864"/>
    <mergeCell ref="C29863:C29864"/>
    <mergeCell ref="D29863:D29864"/>
    <mergeCell ref="A29843:A29844"/>
    <mergeCell ref="B29843:B29844"/>
    <mergeCell ref="A29815:G29815"/>
    <mergeCell ref="D29816:G29816"/>
    <mergeCell ref="A29817:B29817"/>
    <mergeCell ref="A29819:A29820"/>
    <mergeCell ref="A29752:A29753"/>
    <mergeCell ref="A29748:A29749"/>
    <mergeCell ref="A29740:A29741"/>
    <mergeCell ref="B29740:B29741"/>
    <mergeCell ref="C29740:C29741"/>
    <mergeCell ref="D29740:D29741"/>
    <mergeCell ref="E29741:G29741"/>
    <mergeCell ref="A29742:A29743"/>
    <mergeCell ref="B29742:B29743"/>
    <mergeCell ref="C29742:C29743"/>
    <mergeCell ref="D29742:D29743"/>
    <mergeCell ref="B29752:B29753"/>
    <mergeCell ref="C29752:C29753"/>
    <mergeCell ref="D29752:D29753"/>
    <mergeCell ref="E29753:G29753"/>
    <mergeCell ref="A29754:A29755"/>
    <mergeCell ref="B29754:B29755"/>
    <mergeCell ref="C29754:C29755"/>
    <mergeCell ref="D29754:D29755"/>
    <mergeCell ref="E29755:G29755"/>
    <mergeCell ref="B29748:B29749"/>
    <mergeCell ref="C29748:C29749"/>
    <mergeCell ref="D29748:D29749"/>
    <mergeCell ref="E29749:G29749"/>
    <mergeCell ref="A29750:A29751"/>
    <mergeCell ref="B29750:B29751"/>
    <mergeCell ref="C29750:C29751"/>
    <mergeCell ref="D29750:D29751"/>
    <mergeCell ref="E29751:G29751"/>
    <mergeCell ref="E29743:G29743"/>
    <mergeCell ref="A29744:A29745"/>
    <mergeCell ref="B29744:B29745"/>
    <mergeCell ref="C29744:C29745"/>
    <mergeCell ref="D29744:D29745"/>
    <mergeCell ref="E29745:G29745"/>
    <mergeCell ref="A29768:A29769"/>
    <mergeCell ref="A30043:A30044"/>
    <mergeCell ref="B30043:B30044"/>
    <mergeCell ref="C30043:C30044"/>
    <mergeCell ref="D30043:D30044"/>
    <mergeCell ref="E30044:G30044"/>
    <mergeCell ref="A30045:A30046"/>
    <mergeCell ref="B30045:B30046"/>
    <mergeCell ref="C30045:C30046"/>
    <mergeCell ref="D30045:D30046"/>
    <mergeCell ref="E30046:G30046"/>
    <mergeCell ref="A30039:A30040"/>
    <mergeCell ref="B30039:B30040"/>
    <mergeCell ref="C30039:C30040"/>
    <mergeCell ref="D30039:D30040"/>
    <mergeCell ref="E30040:G30040"/>
    <mergeCell ref="A30041:A30042"/>
    <mergeCell ref="B30041:B30042"/>
    <mergeCell ref="C30041:C30042"/>
    <mergeCell ref="D30041:D30042"/>
    <mergeCell ref="E30042:G30042"/>
    <mergeCell ref="E30036:G30036"/>
    <mergeCell ref="A30037:A30038"/>
    <mergeCell ref="B30037:B30038"/>
    <mergeCell ref="C30037:C30038"/>
    <mergeCell ref="D30037:D30038"/>
    <mergeCell ref="E30038:G30038"/>
    <mergeCell ref="A30033:A30034"/>
    <mergeCell ref="A30029:A30030"/>
    <mergeCell ref="B30029:B30030"/>
    <mergeCell ref="A30021:A30022"/>
    <mergeCell ref="B30021:B30022"/>
    <mergeCell ref="A29970:A29971"/>
    <mergeCell ref="B29970:B29971"/>
    <mergeCell ref="C29970:C29971"/>
    <mergeCell ref="D29970:D29971"/>
    <mergeCell ref="E29971:G29971"/>
    <mergeCell ref="A30002:G30002"/>
    <mergeCell ref="A30003:G30003"/>
    <mergeCell ref="D30004:G30004"/>
    <mergeCell ref="A30005:B30005"/>
    <mergeCell ref="A30007:A30008"/>
    <mergeCell ref="B30007:B30008"/>
    <mergeCell ref="C30007:C30008"/>
    <mergeCell ref="D30007:D30008"/>
    <mergeCell ref="E30008:G30008"/>
    <mergeCell ref="C30011:C30012"/>
    <mergeCell ref="D30011:D30012"/>
    <mergeCell ref="E30012:G30012"/>
    <mergeCell ref="A30059:A30060"/>
    <mergeCell ref="B30059:B30060"/>
    <mergeCell ref="D30059:D30060"/>
    <mergeCell ref="E30060:G30060"/>
    <mergeCell ref="A30061:A30062"/>
    <mergeCell ref="B30061:B30062"/>
    <mergeCell ref="C30061:C30062"/>
    <mergeCell ref="D30061:D30062"/>
    <mergeCell ref="E30062:G30062"/>
    <mergeCell ref="A30055:A30056"/>
    <mergeCell ref="B30055:B30056"/>
    <mergeCell ref="C30055:C30056"/>
    <mergeCell ref="D30055:D30056"/>
    <mergeCell ref="E30056:G30056"/>
    <mergeCell ref="A30057:A30058"/>
    <mergeCell ref="B30057:B30058"/>
    <mergeCell ref="D30057:D30058"/>
    <mergeCell ref="E30058:G30058"/>
    <mergeCell ref="A30051:A30052"/>
    <mergeCell ref="B30051:B30052"/>
    <mergeCell ref="C30051:C30052"/>
    <mergeCell ref="D30051:D30052"/>
    <mergeCell ref="E30052:G30052"/>
    <mergeCell ref="A30053:A30054"/>
    <mergeCell ref="B30053:B30054"/>
    <mergeCell ref="C30053:C30054"/>
    <mergeCell ref="D30053:D30054"/>
    <mergeCell ref="E30054:G30054"/>
    <mergeCell ref="A30047:A30048"/>
    <mergeCell ref="B30047:B30048"/>
    <mergeCell ref="C30047:C30048"/>
    <mergeCell ref="D30047:D30048"/>
    <mergeCell ref="E30048:G30048"/>
    <mergeCell ref="A30049:A30050"/>
    <mergeCell ref="B30049:B30050"/>
    <mergeCell ref="D30049:D30050"/>
    <mergeCell ref="E30050:G30050"/>
    <mergeCell ref="C30049:C30050"/>
    <mergeCell ref="A30231:A30232"/>
    <mergeCell ref="B30231:B30232"/>
    <mergeCell ref="C30231:C30232"/>
    <mergeCell ref="D30231:D30232"/>
    <mergeCell ref="E30232:G30232"/>
    <mergeCell ref="A30233:A30234"/>
    <mergeCell ref="B30233:B30234"/>
    <mergeCell ref="C30233:C30234"/>
    <mergeCell ref="D30233:D30234"/>
    <mergeCell ref="E30234:G30234"/>
    <mergeCell ref="A30227:A30228"/>
    <mergeCell ref="B30227:B30228"/>
    <mergeCell ref="C30227:C30228"/>
    <mergeCell ref="D30227:D30228"/>
    <mergeCell ref="E30228:G30228"/>
    <mergeCell ref="A30229:A30230"/>
    <mergeCell ref="B30229:B30230"/>
    <mergeCell ref="C30229:C30230"/>
    <mergeCell ref="D30229:D30230"/>
    <mergeCell ref="E30230:G30230"/>
    <mergeCell ref="E30224:G30224"/>
    <mergeCell ref="A30225:A30226"/>
    <mergeCell ref="B30225:B30226"/>
    <mergeCell ref="C30225:C30226"/>
    <mergeCell ref="D30225:D30226"/>
    <mergeCell ref="E30226:G30226"/>
    <mergeCell ref="A30221:A30222"/>
    <mergeCell ref="A30217:A30218"/>
    <mergeCell ref="B30217:B30218"/>
    <mergeCell ref="A30209:A30210"/>
    <mergeCell ref="B30209:B30210"/>
    <mergeCell ref="A30158:A30159"/>
    <mergeCell ref="B30158:B30159"/>
    <mergeCell ref="C30158:C30159"/>
    <mergeCell ref="D30158:D30159"/>
    <mergeCell ref="E30159:G30159"/>
    <mergeCell ref="A30190:G30190"/>
    <mergeCell ref="A30191:G30191"/>
    <mergeCell ref="D30192:G30192"/>
    <mergeCell ref="A30193:B30193"/>
    <mergeCell ref="A30195:A30196"/>
    <mergeCell ref="B30195:B30196"/>
    <mergeCell ref="C30195:C30196"/>
    <mergeCell ref="D30195:D30196"/>
    <mergeCell ref="E30196:G30196"/>
    <mergeCell ref="C30199:C30200"/>
    <mergeCell ref="D30199:D30200"/>
    <mergeCell ref="E30200:G30200"/>
    <mergeCell ref="A30247:A30248"/>
    <mergeCell ref="B30247:B30248"/>
    <mergeCell ref="D30247:D30248"/>
    <mergeCell ref="E30248:G30248"/>
    <mergeCell ref="A30249:A30250"/>
    <mergeCell ref="B30249:B30250"/>
    <mergeCell ref="C30249:C30250"/>
    <mergeCell ref="D30249:D30250"/>
    <mergeCell ref="E30250:G30250"/>
    <mergeCell ref="A30243:A30244"/>
    <mergeCell ref="B30243:B30244"/>
    <mergeCell ref="C30243:C30244"/>
    <mergeCell ref="D30243:D30244"/>
    <mergeCell ref="E30244:G30244"/>
    <mergeCell ref="A30245:A30246"/>
    <mergeCell ref="B30245:B30246"/>
    <mergeCell ref="D30245:D30246"/>
    <mergeCell ref="E30246:G30246"/>
    <mergeCell ref="A30239:A30240"/>
    <mergeCell ref="B30239:B30240"/>
    <mergeCell ref="C30239:C30240"/>
    <mergeCell ref="D30239:D30240"/>
    <mergeCell ref="E30240:G30240"/>
    <mergeCell ref="A30241:A30242"/>
    <mergeCell ref="B30241:B30242"/>
    <mergeCell ref="C30241:C30242"/>
    <mergeCell ref="D30241:D30242"/>
    <mergeCell ref="E30242:G30242"/>
    <mergeCell ref="A30235:A30236"/>
    <mergeCell ref="B30235:B30236"/>
    <mergeCell ref="C30235:C30236"/>
    <mergeCell ref="D30235:D30236"/>
    <mergeCell ref="E30236:G30236"/>
    <mergeCell ref="A30237:A30238"/>
    <mergeCell ref="B30237:B30238"/>
    <mergeCell ref="D30237:D30238"/>
    <mergeCell ref="E30238:G30238"/>
    <mergeCell ref="C30237:C30238"/>
    <mergeCell ref="A30409:A30410"/>
    <mergeCell ref="A30405:A30406"/>
    <mergeCell ref="B30405:B30406"/>
    <mergeCell ref="A30397:A30398"/>
    <mergeCell ref="B30397:B30398"/>
    <mergeCell ref="A30346:A30347"/>
    <mergeCell ref="B30346:B30347"/>
    <mergeCell ref="C30346:C30347"/>
    <mergeCell ref="D30346:D30347"/>
    <mergeCell ref="E30347:G30347"/>
    <mergeCell ref="A30342:A30343"/>
    <mergeCell ref="B30342:B30343"/>
    <mergeCell ref="A30308:A30309"/>
    <mergeCell ref="B30308:B30309"/>
    <mergeCell ref="C30308:C30309"/>
    <mergeCell ref="D30308:D30309"/>
    <mergeCell ref="A30300:A30301"/>
    <mergeCell ref="A30314:A30315"/>
    <mergeCell ref="B30314:B30315"/>
    <mergeCell ref="C30314:C30315"/>
    <mergeCell ref="D30314:D30315"/>
    <mergeCell ref="E30315:G30315"/>
    <mergeCell ref="A30316:A30317"/>
    <mergeCell ref="B30316:B30317"/>
    <mergeCell ref="C30316:C30317"/>
    <mergeCell ref="D30316:D30317"/>
    <mergeCell ref="E30317:G30317"/>
    <mergeCell ref="E30309:G30309"/>
    <mergeCell ref="A30312:A30313"/>
    <mergeCell ref="B30312:B30313"/>
    <mergeCell ref="C30312:C30313"/>
    <mergeCell ref="D30312:D30313"/>
    <mergeCell ref="E30313:G30313"/>
    <mergeCell ref="A30304:A30305"/>
    <mergeCell ref="B30304:B30305"/>
    <mergeCell ref="C30304:C30305"/>
    <mergeCell ref="D30304:D30305"/>
    <mergeCell ref="E30305:G30305"/>
    <mergeCell ref="A30306:A30307"/>
    <mergeCell ref="B30306:B30307"/>
    <mergeCell ref="C30306:C30307"/>
    <mergeCell ref="D30306:D30307"/>
    <mergeCell ref="E30307:G30307"/>
    <mergeCell ref="B30300:B30301"/>
    <mergeCell ref="C30300:C30301"/>
    <mergeCell ref="D30300:D30301"/>
    <mergeCell ref="E30301:G30301"/>
    <mergeCell ref="A30302:A30303"/>
    <mergeCell ref="B30302:B30303"/>
    <mergeCell ref="C30302:C30303"/>
    <mergeCell ref="D30302:D30303"/>
    <mergeCell ref="E30303:G30303"/>
    <mergeCell ref="A30330:A30331"/>
    <mergeCell ref="B30330:B30331"/>
    <mergeCell ref="C30330:C30331"/>
    <mergeCell ref="D30330:D30331"/>
    <mergeCell ref="E30330:G30331"/>
    <mergeCell ref="A30332:A30333"/>
    <mergeCell ref="B30332:B30333"/>
    <mergeCell ref="C30332:C30333"/>
    <mergeCell ref="D30332:D30333"/>
    <mergeCell ref="E30333:G30333"/>
    <mergeCell ref="A30326:A30327"/>
    <mergeCell ref="B30326:B30327"/>
    <mergeCell ref="B30423:B30424"/>
    <mergeCell ref="C30423:C30424"/>
    <mergeCell ref="D30423:D30424"/>
    <mergeCell ref="E30424:G30424"/>
    <mergeCell ref="A30425:A30426"/>
    <mergeCell ref="B30425:B30426"/>
    <mergeCell ref="D30425:D30426"/>
    <mergeCell ref="E30426:G30426"/>
    <mergeCell ref="C30425:C30426"/>
    <mergeCell ref="A30419:A30420"/>
    <mergeCell ref="B30419:B30420"/>
    <mergeCell ref="C30419:C30420"/>
    <mergeCell ref="D30419:D30420"/>
    <mergeCell ref="E30420:G30420"/>
    <mergeCell ref="A30421:A30422"/>
    <mergeCell ref="B30421:B30422"/>
    <mergeCell ref="C30421:C30422"/>
    <mergeCell ref="D30421:D30422"/>
    <mergeCell ref="E30422:G30422"/>
    <mergeCell ref="A30415:A30416"/>
    <mergeCell ref="B30415:B30416"/>
    <mergeCell ref="C30415:C30416"/>
    <mergeCell ref="D30415:D30416"/>
    <mergeCell ref="E30416:G30416"/>
    <mergeCell ref="A30417:A30418"/>
    <mergeCell ref="B30417:B30418"/>
    <mergeCell ref="C30417:C30418"/>
    <mergeCell ref="D30417:D30418"/>
    <mergeCell ref="E30418:G30418"/>
    <mergeCell ref="E30412:G30412"/>
    <mergeCell ref="A30413:A30414"/>
    <mergeCell ref="B30413:B30414"/>
    <mergeCell ref="C30413:C30414"/>
    <mergeCell ref="D30413:D30414"/>
    <mergeCell ref="E30414:G30414"/>
    <mergeCell ref="A30447:A30448"/>
    <mergeCell ref="B30447:B30448"/>
    <mergeCell ref="D30447:D30448"/>
    <mergeCell ref="E30448:G30448"/>
    <mergeCell ref="A30443:A30444"/>
    <mergeCell ref="B30443:B30444"/>
    <mergeCell ref="D30443:D30444"/>
    <mergeCell ref="E30444:G30444"/>
    <mergeCell ref="A30445:A30446"/>
    <mergeCell ref="B30445:B30446"/>
    <mergeCell ref="C30445:C30446"/>
    <mergeCell ref="D30445:D30446"/>
    <mergeCell ref="E30446:G30446"/>
    <mergeCell ref="A30452:A30453"/>
    <mergeCell ref="B30452:B30453"/>
    <mergeCell ref="C30452:C30453"/>
    <mergeCell ref="D30452:D30453"/>
    <mergeCell ref="E30453:G30453"/>
    <mergeCell ref="A30454:A30455"/>
    <mergeCell ref="B30454:B30455"/>
    <mergeCell ref="C30454:C30455"/>
    <mergeCell ref="D30454:D30455"/>
    <mergeCell ref="E30455:G30455"/>
    <mergeCell ref="E30449:G30449"/>
    <mergeCell ref="A30450:A30451"/>
    <mergeCell ref="B30450:B30451"/>
    <mergeCell ref="C30450:C30451"/>
    <mergeCell ref="D30450:D30451"/>
    <mergeCell ref="E30451:G30451"/>
    <mergeCell ref="A30468:A30469"/>
    <mergeCell ref="B30468:B30469"/>
    <mergeCell ref="C30468:C30469"/>
    <mergeCell ref="D30468:D30469"/>
    <mergeCell ref="E30469:G30469"/>
    <mergeCell ref="A30464:A30465"/>
    <mergeCell ref="B30464:B30465"/>
    <mergeCell ref="C30464:C30465"/>
    <mergeCell ref="D30464:D30465"/>
    <mergeCell ref="E30465:G30465"/>
    <mergeCell ref="A30466:A30467"/>
    <mergeCell ref="B30466:B30467"/>
    <mergeCell ref="C30466:C30467"/>
    <mergeCell ref="D30466:D30467"/>
    <mergeCell ref="E30467:G30467"/>
    <mergeCell ref="A30460:A30461"/>
    <mergeCell ref="B30460:B30461"/>
    <mergeCell ref="C30460:C30461"/>
    <mergeCell ref="D30460:D30461"/>
    <mergeCell ref="E30461:G30461"/>
    <mergeCell ref="A30462:A30463"/>
    <mergeCell ref="B30462:B30463"/>
    <mergeCell ref="D30462:D30463"/>
    <mergeCell ref="E30463:G30463"/>
    <mergeCell ref="A30456:A30457"/>
    <mergeCell ref="B30456:B30457"/>
    <mergeCell ref="C30456:C30457"/>
    <mergeCell ref="D30456:D30457"/>
    <mergeCell ref="E30457:G30457"/>
    <mergeCell ref="A30458:A30459"/>
    <mergeCell ref="B30458:B30459"/>
    <mergeCell ref="C30458:C30459"/>
    <mergeCell ref="D30458:D30459"/>
    <mergeCell ref="E30459:G30459"/>
    <mergeCell ref="C30760:C30761"/>
    <mergeCell ref="D30760:D30761"/>
    <mergeCell ref="E30761:G30761"/>
    <mergeCell ref="A30762:A30763"/>
    <mergeCell ref="B30762:B30763"/>
    <mergeCell ref="C30762:C30763"/>
    <mergeCell ref="D30762:D30763"/>
    <mergeCell ref="E30763:G30763"/>
    <mergeCell ref="A30756:A30757"/>
    <mergeCell ref="B30756:B30757"/>
    <mergeCell ref="C30756:C30757"/>
    <mergeCell ref="D30756:D30757"/>
    <mergeCell ref="E30757:G30757"/>
    <mergeCell ref="A30758:A30759"/>
    <mergeCell ref="B30758:B30759"/>
    <mergeCell ref="C30758:C30759"/>
    <mergeCell ref="D30758:D30759"/>
    <mergeCell ref="E30759:G30759"/>
    <mergeCell ref="A30754:A30755"/>
    <mergeCell ref="B30754:B30755"/>
    <mergeCell ref="C30754:C30755"/>
    <mergeCell ref="D30754:D30755"/>
    <mergeCell ref="E30755:G30755"/>
    <mergeCell ref="A30676:A30677"/>
    <mergeCell ref="A30610:A30611"/>
    <mergeCell ref="A30602:A30603"/>
    <mergeCell ref="B30602:B30603"/>
    <mergeCell ref="C30602:C30603"/>
    <mergeCell ref="D30602:D30603"/>
    <mergeCell ref="E30599:G30599"/>
    <mergeCell ref="A30597:A30598"/>
    <mergeCell ref="A30593:A30594"/>
    <mergeCell ref="B30593:B30594"/>
    <mergeCell ref="A30606:A30607"/>
    <mergeCell ref="B30606:B30607"/>
    <mergeCell ref="C30606:C30607"/>
    <mergeCell ref="D30606:D30607"/>
    <mergeCell ref="E30607:G30607"/>
    <mergeCell ref="A30608:A30609"/>
    <mergeCell ref="B30608:B30609"/>
    <mergeCell ref="C30608:C30609"/>
    <mergeCell ref="D30608:D30609"/>
    <mergeCell ref="E30609:G30609"/>
    <mergeCell ref="E30603:G30603"/>
    <mergeCell ref="A30604:A30605"/>
    <mergeCell ref="B30604:B30605"/>
    <mergeCell ref="C30604:C30605"/>
    <mergeCell ref="D30604:D30605"/>
    <mergeCell ref="E30605:G30605"/>
    <mergeCell ref="B30597:B30598"/>
    <mergeCell ref="D30597:D30598"/>
    <mergeCell ref="E30598:G30598"/>
    <mergeCell ref="A30600:A30601"/>
    <mergeCell ref="B30600:B30601"/>
    <mergeCell ref="C30600:C30601"/>
    <mergeCell ref="D30600:D30601"/>
    <mergeCell ref="E30601:G30601"/>
    <mergeCell ref="C30593:C30594"/>
    <mergeCell ref="D30593:D30594"/>
    <mergeCell ref="E30594:G30594"/>
    <mergeCell ref="A30595:A30596"/>
    <mergeCell ref="B30595:B30596"/>
    <mergeCell ref="C30595:C30596"/>
    <mergeCell ref="D30595:D30596"/>
    <mergeCell ref="E30938:G30938"/>
    <mergeCell ref="A30939:A30940"/>
    <mergeCell ref="B30939:B30940"/>
    <mergeCell ref="C30939:C30940"/>
    <mergeCell ref="D30939:D30940"/>
    <mergeCell ref="E30940:G30940"/>
    <mergeCell ref="A30907:A30908"/>
    <mergeCell ref="B30907:B30908"/>
    <mergeCell ref="A30880:A30881"/>
    <mergeCell ref="B30880:B30881"/>
    <mergeCell ref="C30880:C30881"/>
    <mergeCell ref="D30880:D30881"/>
    <mergeCell ref="E30792:G30792"/>
    <mergeCell ref="A30793:A30794"/>
    <mergeCell ref="B30793:B30794"/>
    <mergeCell ref="C30793:C30794"/>
    <mergeCell ref="D30793:D30794"/>
    <mergeCell ref="E30794:G30794"/>
    <mergeCell ref="A30790:A30791"/>
    <mergeCell ref="B30790:B30791"/>
    <mergeCell ref="C30790:C30791"/>
    <mergeCell ref="D30790:D30791"/>
    <mergeCell ref="A30784:A30785"/>
    <mergeCell ref="B30784:B30785"/>
    <mergeCell ref="C30784:C30785"/>
    <mergeCell ref="D30784:D30785"/>
    <mergeCell ref="E30785:G30785"/>
    <mergeCell ref="A30786:A30787"/>
    <mergeCell ref="B30786:B30787"/>
    <mergeCell ref="D30786:D30787"/>
    <mergeCell ref="E30787:G30787"/>
    <mergeCell ref="A30780:A30781"/>
    <mergeCell ref="B30780:B30781"/>
    <mergeCell ref="D30780:D30781"/>
    <mergeCell ref="E30781:G30781"/>
    <mergeCell ref="A30782:A30783"/>
    <mergeCell ref="B30782:B30783"/>
    <mergeCell ref="D30782:D30783"/>
    <mergeCell ref="E30783:G30783"/>
    <mergeCell ref="E30791:G30791"/>
    <mergeCell ref="A30873:G30873"/>
    <mergeCell ref="A30874:G30874"/>
    <mergeCell ref="D30875:G30875"/>
    <mergeCell ref="A30876:B30876"/>
    <mergeCell ref="A30878:A30879"/>
    <mergeCell ref="B30878:B30879"/>
    <mergeCell ref="C30878:C30879"/>
    <mergeCell ref="D30878:D30879"/>
    <mergeCell ref="E30879:G30879"/>
    <mergeCell ref="A30892:A30893"/>
    <mergeCell ref="B30892:B30893"/>
    <mergeCell ref="C30892:C30893"/>
    <mergeCell ref="D30892:D30893"/>
    <mergeCell ref="E30893:G30893"/>
    <mergeCell ref="A30894:A30895"/>
    <mergeCell ref="B30894:B30895"/>
    <mergeCell ref="C30894:C30895"/>
    <mergeCell ref="D30894:D30895"/>
    <mergeCell ref="E30895:G30895"/>
    <mergeCell ref="A30888:A30889"/>
    <mergeCell ref="B30888:B30889"/>
    <mergeCell ref="C30888:C30889"/>
    <mergeCell ref="D30888:D30889"/>
    <mergeCell ref="E30889:G30889"/>
    <mergeCell ref="C30953:C30954"/>
    <mergeCell ref="D30953:D30954"/>
    <mergeCell ref="A30955:A30956"/>
    <mergeCell ref="B30955:B30956"/>
    <mergeCell ref="C30955:C30956"/>
    <mergeCell ref="D30955:D30956"/>
    <mergeCell ref="E30956:G30956"/>
    <mergeCell ref="A30949:A30950"/>
    <mergeCell ref="B30949:B30950"/>
    <mergeCell ref="C30949:C30950"/>
    <mergeCell ref="D30949:D30950"/>
    <mergeCell ref="E30950:G30950"/>
    <mergeCell ref="A30951:A30952"/>
    <mergeCell ref="B30951:B30952"/>
    <mergeCell ref="C30951:C30952"/>
    <mergeCell ref="D30951:D30952"/>
    <mergeCell ref="E30952:G30952"/>
    <mergeCell ref="A30945:A30946"/>
    <mergeCell ref="B30945:B30946"/>
    <mergeCell ref="C30945:C30946"/>
    <mergeCell ref="D30945:D30946"/>
    <mergeCell ref="E30946:G30946"/>
    <mergeCell ref="A30947:A30948"/>
    <mergeCell ref="B30947:B30948"/>
    <mergeCell ref="C30947:C30948"/>
    <mergeCell ref="D30947:D30948"/>
    <mergeCell ref="E30948:G30948"/>
    <mergeCell ref="A30941:A30942"/>
    <mergeCell ref="B30941:B30942"/>
    <mergeCell ref="C30941:C30942"/>
    <mergeCell ref="D30941:D30942"/>
    <mergeCell ref="E30942:G30942"/>
    <mergeCell ref="A30943:A30944"/>
    <mergeCell ref="B30943:B30944"/>
    <mergeCell ref="C30943:C30944"/>
    <mergeCell ref="D30943:D30944"/>
    <mergeCell ref="E30944:G30944"/>
    <mergeCell ref="A1:G1"/>
    <mergeCell ref="A2:G2"/>
    <mergeCell ref="D3:G3"/>
    <mergeCell ref="A4:B4"/>
    <mergeCell ref="A3001:A3002"/>
    <mergeCell ref="B3001:B3002"/>
    <mergeCell ref="C3001:C3002"/>
    <mergeCell ref="D3001:D3002"/>
    <mergeCell ref="E3002:G3002"/>
    <mergeCell ref="A31457:A31458"/>
    <mergeCell ref="A31423:A31424"/>
    <mergeCell ref="A31368:A31369"/>
    <mergeCell ref="B31368:B31369"/>
    <mergeCell ref="C31368:C31369"/>
    <mergeCell ref="D31368:D31369"/>
    <mergeCell ref="E31369:G31369"/>
    <mergeCell ref="A31370:A31371"/>
    <mergeCell ref="B31370:B31371"/>
    <mergeCell ref="C31370:C31371"/>
    <mergeCell ref="D31370:D31371"/>
    <mergeCell ref="E31371:G31371"/>
    <mergeCell ref="A31364:A31365"/>
    <mergeCell ref="B31364:B31365"/>
    <mergeCell ref="C31364:C31365"/>
    <mergeCell ref="D31364:D31365"/>
    <mergeCell ref="E31365:G31365"/>
    <mergeCell ref="A31366:A31367"/>
    <mergeCell ref="B31366:B31367"/>
    <mergeCell ref="C31366:C31367"/>
    <mergeCell ref="D31366:D31367"/>
    <mergeCell ref="E31367:G31367"/>
    <mergeCell ref="E31363:G31363"/>
    <mergeCell ref="A31360:A31361"/>
    <mergeCell ref="B31360:B31361"/>
    <mergeCell ref="C31360:C31361"/>
    <mergeCell ref="D31360:D31361"/>
    <mergeCell ref="A31356:A31357"/>
    <mergeCell ref="A31333:A31334"/>
    <mergeCell ref="A31301:A31302"/>
    <mergeCell ref="A31240:G31240"/>
    <mergeCell ref="A31241:G31241"/>
    <mergeCell ref="A31133:A31134"/>
    <mergeCell ref="B31133:B31134"/>
    <mergeCell ref="C31133:C31134"/>
    <mergeCell ref="D31133:D31134"/>
    <mergeCell ref="A31127:A31128"/>
    <mergeCell ref="B31127:B31128"/>
    <mergeCell ref="C31127:C31128"/>
    <mergeCell ref="D31127:D31128"/>
    <mergeCell ref="E31128:G31128"/>
    <mergeCell ref="A31129:A31130"/>
    <mergeCell ref="B31129:B31130"/>
    <mergeCell ref="C31129:C31130"/>
    <mergeCell ref="D31129:D31130"/>
    <mergeCell ref="E31130:G31130"/>
    <mergeCell ref="A31123:A31124"/>
    <mergeCell ref="B31123:B31124"/>
    <mergeCell ref="C31123:C31124"/>
    <mergeCell ref="D31123:D31124"/>
    <mergeCell ref="E31124:G31124"/>
    <mergeCell ref="A31125:A31126"/>
    <mergeCell ref="B31125:B31126"/>
    <mergeCell ref="C31125:C31126"/>
    <mergeCell ref="B30953:B30954"/>
    <mergeCell ref="C3007:C3008"/>
    <mergeCell ref="D3007:D3008"/>
    <mergeCell ref="E3008:G3008"/>
    <mergeCell ref="A3009:A3010"/>
    <mergeCell ref="B3009:B3010"/>
    <mergeCell ref="C3009:C3010"/>
    <mergeCell ref="D3009:D3010"/>
    <mergeCell ref="E3010:G3010"/>
    <mergeCell ref="A3003:A3004"/>
    <mergeCell ref="B3003:B3004"/>
    <mergeCell ref="C3003:C3004"/>
    <mergeCell ref="D3003:D3004"/>
    <mergeCell ref="E3004:G3004"/>
    <mergeCell ref="A3005:A3006"/>
    <mergeCell ref="B3005:B3006"/>
    <mergeCell ref="C3005:C3006"/>
    <mergeCell ref="D3005:D3006"/>
    <mergeCell ref="E3006:G3006"/>
    <mergeCell ref="A3031:A3032"/>
    <mergeCell ref="B3031:B3032"/>
    <mergeCell ref="C3031:C3032"/>
    <mergeCell ref="D3031:D3032"/>
    <mergeCell ref="E3032:G3032"/>
    <mergeCell ref="A3033:A3034"/>
    <mergeCell ref="B3033:B3034"/>
    <mergeCell ref="C3033:C3034"/>
    <mergeCell ref="D3033:D3034"/>
    <mergeCell ref="E3034:G3034"/>
    <mergeCell ref="A3027:A3028"/>
    <mergeCell ref="B3027:B3028"/>
    <mergeCell ref="C3027:C3028"/>
    <mergeCell ref="D3027:D3028"/>
    <mergeCell ref="E3028:G3028"/>
    <mergeCell ref="A3029:A3030"/>
    <mergeCell ref="B3029:B3030"/>
    <mergeCell ref="C3029:C3030"/>
    <mergeCell ref="D3029:D3030"/>
    <mergeCell ref="E3030:G3030"/>
    <mergeCell ref="A3023:A3024"/>
    <mergeCell ref="B3023:B3024"/>
    <mergeCell ref="C3023:C3024"/>
    <mergeCell ref="D3023:D3024"/>
    <mergeCell ref="E3024:G3024"/>
    <mergeCell ref="A3025:A3026"/>
    <mergeCell ref="B3025:B3026"/>
    <mergeCell ref="C3025:C3026"/>
    <mergeCell ref="D3025:D3026"/>
    <mergeCell ref="E3026:G3026"/>
    <mergeCell ref="A3019:A3020"/>
    <mergeCell ref="B3019:B3020"/>
    <mergeCell ref="C3019:C3020"/>
    <mergeCell ref="D3019:D3020"/>
    <mergeCell ref="E3020:G3020"/>
    <mergeCell ref="A3021:A3022"/>
    <mergeCell ref="B3021:B3022"/>
    <mergeCell ref="C3021:C3022"/>
    <mergeCell ref="D3021:D3022"/>
    <mergeCell ref="E3022:G3022"/>
    <mergeCell ref="A3047:A3048"/>
    <mergeCell ref="B3047:B3048"/>
    <mergeCell ref="C3047:C3048"/>
    <mergeCell ref="D3047:D3048"/>
    <mergeCell ref="E3048:G3048"/>
    <mergeCell ref="A3049:A3050"/>
    <mergeCell ref="B3049:B3050"/>
    <mergeCell ref="C3049:C3050"/>
    <mergeCell ref="D3049:D3050"/>
    <mergeCell ref="E3050:G3050"/>
    <mergeCell ref="A3043:A3044"/>
    <mergeCell ref="B3043:B3044"/>
    <mergeCell ref="C3043:C3044"/>
    <mergeCell ref="D3043:D3044"/>
    <mergeCell ref="E3044:G3044"/>
    <mergeCell ref="A3045:A3046"/>
    <mergeCell ref="B3045:B3046"/>
    <mergeCell ref="C3045:C3046"/>
    <mergeCell ref="D3045:D3046"/>
    <mergeCell ref="E3046:G3046"/>
    <mergeCell ref="A3039:A3040"/>
    <mergeCell ref="B3039:B3040"/>
    <mergeCell ref="C3039:C3040"/>
    <mergeCell ref="D3039:D3040"/>
    <mergeCell ref="E3040:G3040"/>
    <mergeCell ref="A3041:A3042"/>
    <mergeCell ref="B3041:B3042"/>
    <mergeCell ref="C3041:C3042"/>
    <mergeCell ref="D3041:D3042"/>
    <mergeCell ref="E3042:G3042"/>
    <mergeCell ref="A3035:A3036"/>
    <mergeCell ref="B3035:B3036"/>
    <mergeCell ref="C3035:C3036"/>
    <mergeCell ref="D3035:D3036"/>
    <mergeCell ref="E3036:G3036"/>
    <mergeCell ref="A3037:A3038"/>
    <mergeCell ref="B3037:B3038"/>
    <mergeCell ref="C3037:C3038"/>
    <mergeCell ref="D3037:D3038"/>
    <mergeCell ref="E3038:G3038"/>
    <mergeCell ref="A3065:A3066"/>
    <mergeCell ref="B3065:B3066"/>
    <mergeCell ref="C3065:C3066"/>
    <mergeCell ref="D3065:D3066"/>
    <mergeCell ref="E3066:G3066"/>
    <mergeCell ref="A3067:A3068"/>
    <mergeCell ref="B3067:B3068"/>
    <mergeCell ref="C3067:C3068"/>
    <mergeCell ref="D3067:D3068"/>
    <mergeCell ref="E3068:G3068"/>
    <mergeCell ref="A3061:A3062"/>
    <mergeCell ref="B3061:B3062"/>
    <mergeCell ref="C3061:C3062"/>
    <mergeCell ref="D3061:D3062"/>
    <mergeCell ref="E3062:G3062"/>
    <mergeCell ref="A3063:A3064"/>
    <mergeCell ref="B3063:B3064"/>
    <mergeCell ref="C3063:C3064"/>
    <mergeCell ref="D3063:D3064"/>
    <mergeCell ref="E3064:G3064"/>
    <mergeCell ref="A3055:A3056"/>
    <mergeCell ref="B3055:B3056"/>
    <mergeCell ref="C3055:C3056"/>
    <mergeCell ref="D3055:D3056"/>
    <mergeCell ref="E3056:G3056"/>
    <mergeCell ref="A3057:A3058"/>
    <mergeCell ref="B3057:B3058"/>
    <mergeCell ref="C3057:C3058"/>
    <mergeCell ref="D3057:D3058"/>
    <mergeCell ref="E3058:G3058"/>
    <mergeCell ref="A3051:A3052"/>
    <mergeCell ref="B3051:B3052"/>
    <mergeCell ref="C3051:C3052"/>
    <mergeCell ref="D3051:D3052"/>
    <mergeCell ref="E3052:G3052"/>
    <mergeCell ref="A3053:A3054"/>
    <mergeCell ref="B3053:B3054"/>
    <mergeCell ref="C3053:C3054"/>
    <mergeCell ref="D3053:D3054"/>
    <mergeCell ref="E3054:G3054"/>
    <mergeCell ref="A3081:A3082"/>
    <mergeCell ref="B3081:B3082"/>
    <mergeCell ref="C3081:C3082"/>
    <mergeCell ref="D3081:D3082"/>
    <mergeCell ref="E3082:G3082"/>
    <mergeCell ref="A3083:A3084"/>
    <mergeCell ref="B3083:B3084"/>
    <mergeCell ref="C3083:C3084"/>
    <mergeCell ref="D3083:D3084"/>
    <mergeCell ref="E3084:G3084"/>
    <mergeCell ref="A3077:A3078"/>
    <mergeCell ref="B3077:B3078"/>
    <mergeCell ref="C3077:C3078"/>
    <mergeCell ref="D3077:D3078"/>
    <mergeCell ref="E3078:G3078"/>
    <mergeCell ref="A3079:A3080"/>
    <mergeCell ref="B3079:B3080"/>
    <mergeCell ref="C3079:C3080"/>
    <mergeCell ref="D3079:D3080"/>
    <mergeCell ref="E3079:G3080"/>
    <mergeCell ref="A3073:A3074"/>
    <mergeCell ref="B3073:B3074"/>
    <mergeCell ref="C3073:C3074"/>
    <mergeCell ref="D3073:D3074"/>
    <mergeCell ref="E3074:G3074"/>
    <mergeCell ref="A3075:A3076"/>
    <mergeCell ref="B3075:B3076"/>
    <mergeCell ref="C3075:C3076"/>
    <mergeCell ref="D3075:D3076"/>
    <mergeCell ref="E3076:G3076"/>
    <mergeCell ref="A3069:A3070"/>
    <mergeCell ref="B3069:B3070"/>
    <mergeCell ref="C3069:C3070"/>
    <mergeCell ref="D3069:D3070"/>
    <mergeCell ref="E3070:G3070"/>
    <mergeCell ref="A3071:A3072"/>
    <mergeCell ref="B3071:B3072"/>
    <mergeCell ref="C3071:C3072"/>
    <mergeCell ref="D3071:D3072"/>
    <mergeCell ref="E3072:G3072"/>
    <mergeCell ref="A3098:A3099"/>
    <mergeCell ref="B3098:B3099"/>
    <mergeCell ref="C3098:C3099"/>
    <mergeCell ref="D3098:D3099"/>
    <mergeCell ref="E3099:G3099"/>
    <mergeCell ref="A3100:A3101"/>
    <mergeCell ref="B3100:B3101"/>
    <mergeCell ref="C3100:C3101"/>
    <mergeCell ref="D3100:D3101"/>
    <mergeCell ref="E3101:G3101"/>
    <mergeCell ref="A3094:A3095"/>
    <mergeCell ref="B3094:B3095"/>
    <mergeCell ref="C3094:C3095"/>
    <mergeCell ref="D3094:D3095"/>
    <mergeCell ref="E3095:G3095"/>
    <mergeCell ref="A3096:A3097"/>
    <mergeCell ref="B3096:B3097"/>
    <mergeCell ref="C3096:C3097"/>
    <mergeCell ref="D3096:D3097"/>
    <mergeCell ref="E3096:G3097"/>
    <mergeCell ref="A3090:A3091"/>
    <mergeCell ref="B3090:B3091"/>
    <mergeCell ref="C3090:C3091"/>
    <mergeCell ref="D3090:D3091"/>
    <mergeCell ref="E3091:G3091"/>
    <mergeCell ref="A3092:A3093"/>
    <mergeCell ref="B3092:B3093"/>
    <mergeCell ref="C3092:C3093"/>
    <mergeCell ref="D3092:D3093"/>
    <mergeCell ref="E3093:G3093"/>
    <mergeCell ref="A3085:A3086"/>
    <mergeCell ref="B3085:B3086"/>
    <mergeCell ref="C3085:C3086"/>
    <mergeCell ref="D3085:D3086"/>
    <mergeCell ref="E3086:G3086"/>
    <mergeCell ref="A3087:A3088"/>
    <mergeCell ref="B3087:B3088"/>
    <mergeCell ref="C3087:C3088"/>
    <mergeCell ref="D3087:D3088"/>
    <mergeCell ref="E3088:G3088"/>
    <mergeCell ref="A3295:G3295"/>
    <mergeCell ref="A3296:G3296"/>
    <mergeCell ref="D3297:G3297"/>
    <mergeCell ref="A3298:B3298"/>
    <mergeCell ref="A3300:A3301"/>
    <mergeCell ref="B3300:B3301"/>
    <mergeCell ref="C3300:C3301"/>
    <mergeCell ref="D3300:D3301"/>
    <mergeCell ref="E3301:G3301"/>
    <mergeCell ref="A3112:A3113"/>
    <mergeCell ref="B3112:B3113"/>
    <mergeCell ref="C3112:C3113"/>
    <mergeCell ref="D3112:D3113"/>
    <mergeCell ref="E3112:G3113"/>
    <mergeCell ref="A3114:A3115"/>
    <mergeCell ref="B3114:B3115"/>
    <mergeCell ref="C3114:C3115"/>
    <mergeCell ref="D3114:D3115"/>
    <mergeCell ref="E3115:G3115"/>
    <mergeCell ref="A3106:A3107"/>
    <mergeCell ref="B3106:B3107"/>
    <mergeCell ref="C3106:C3107"/>
    <mergeCell ref="D3106:D3107"/>
    <mergeCell ref="E3107:G3107"/>
    <mergeCell ref="A3110:A3111"/>
    <mergeCell ref="B3110:B3111"/>
    <mergeCell ref="C3110:C3111"/>
    <mergeCell ref="D3110:D3111"/>
    <mergeCell ref="E3111:G3111"/>
    <mergeCell ref="A3102:A3103"/>
    <mergeCell ref="B3102:B3103"/>
    <mergeCell ref="C3102:C3103"/>
    <mergeCell ref="D3102:D3103"/>
    <mergeCell ref="E3103:G3103"/>
    <mergeCell ref="A3104:A3105"/>
    <mergeCell ref="B3104:B3105"/>
    <mergeCell ref="C3104:C3105"/>
    <mergeCell ref="D3104:D3105"/>
    <mergeCell ref="E3105:G3105"/>
    <mergeCell ref="A3314:A3315"/>
    <mergeCell ref="B3314:B3315"/>
    <mergeCell ref="C3314:C3315"/>
    <mergeCell ref="D3314:D3315"/>
    <mergeCell ref="E3315:G3315"/>
    <mergeCell ref="A3316:A3317"/>
    <mergeCell ref="B3316:B3317"/>
    <mergeCell ref="C3316:C3317"/>
    <mergeCell ref="D3316:D3317"/>
    <mergeCell ref="E3317:G3317"/>
    <mergeCell ref="A3310:A3311"/>
    <mergeCell ref="B3310:B3311"/>
    <mergeCell ref="C3310:C3311"/>
    <mergeCell ref="D3310:D3311"/>
    <mergeCell ref="E3311:G3311"/>
    <mergeCell ref="A3312:A3313"/>
    <mergeCell ref="B3312:B3313"/>
    <mergeCell ref="C3312:C3313"/>
    <mergeCell ref="D3312:D3313"/>
    <mergeCell ref="E3313:G3313"/>
    <mergeCell ref="A3306:A3307"/>
    <mergeCell ref="B3306:B3307"/>
    <mergeCell ref="C3306:C3307"/>
    <mergeCell ref="D3306:D3307"/>
    <mergeCell ref="E3307:G3307"/>
    <mergeCell ref="A3308:A3309"/>
    <mergeCell ref="B3308:B3309"/>
    <mergeCell ref="C3308:C3309"/>
    <mergeCell ref="D3308:D3309"/>
    <mergeCell ref="E3309:G3309"/>
    <mergeCell ref="A3302:A3303"/>
    <mergeCell ref="B3302:B3303"/>
    <mergeCell ref="C3302:C3303"/>
    <mergeCell ref="D3302:D3303"/>
    <mergeCell ref="E3303:G3303"/>
    <mergeCell ref="A3304:A3305"/>
    <mergeCell ref="B3304:B3305"/>
    <mergeCell ref="C3304:C3305"/>
    <mergeCell ref="D3304:D3305"/>
    <mergeCell ref="E3305:G3305"/>
    <mergeCell ref="A3330:A3331"/>
    <mergeCell ref="B3330:B3331"/>
    <mergeCell ref="C3330:C3331"/>
    <mergeCell ref="D3330:D3331"/>
    <mergeCell ref="E3331:G3331"/>
    <mergeCell ref="A3332:A3333"/>
    <mergeCell ref="B3332:B3333"/>
    <mergeCell ref="C3332:C3333"/>
    <mergeCell ref="D3332:D3333"/>
    <mergeCell ref="E3333:G3333"/>
    <mergeCell ref="A3326:A3327"/>
    <mergeCell ref="B3326:B3327"/>
    <mergeCell ref="C3326:C3327"/>
    <mergeCell ref="D3326:D3327"/>
    <mergeCell ref="E3327:G3327"/>
    <mergeCell ref="A3328:A3329"/>
    <mergeCell ref="B3328:B3329"/>
    <mergeCell ref="C3328:C3329"/>
    <mergeCell ref="D3328:D3329"/>
    <mergeCell ref="E3329:G3329"/>
    <mergeCell ref="A3322:A3323"/>
    <mergeCell ref="B3322:B3323"/>
    <mergeCell ref="C3322:C3323"/>
    <mergeCell ref="D3322:D3323"/>
    <mergeCell ref="E3323:G3323"/>
    <mergeCell ref="A3324:A3325"/>
    <mergeCell ref="B3324:B3325"/>
    <mergeCell ref="C3324:C3325"/>
    <mergeCell ref="D3324:D3325"/>
    <mergeCell ref="E3325:G3325"/>
    <mergeCell ref="A3318:A3319"/>
    <mergeCell ref="B3318:B3319"/>
    <mergeCell ref="C3318:C3319"/>
    <mergeCell ref="D3318:D3319"/>
    <mergeCell ref="E3319:G3319"/>
    <mergeCell ref="A3320:A3321"/>
    <mergeCell ref="B3320:B3321"/>
    <mergeCell ref="C3320:C3321"/>
    <mergeCell ref="D3320:D3321"/>
    <mergeCell ref="E3321:G3321"/>
    <mergeCell ref="E3396:G3397"/>
    <mergeCell ref="A3398:A3399"/>
    <mergeCell ref="B3398:B3399"/>
    <mergeCell ref="C3398:C3399"/>
    <mergeCell ref="D3398:D3399"/>
    <mergeCell ref="E3399:G3399"/>
    <mergeCell ref="A3338:A3339"/>
    <mergeCell ref="B3338:B3339"/>
    <mergeCell ref="C3338:C3339"/>
    <mergeCell ref="D3338:D3339"/>
    <mergeCell ref="E3339:G3339"/>
    <mergeCell ref="E3378:G3379"/>
    <mergeCell ref="B3334:B3335"/>
    <mergeCell ref="C3334:C3335"/>
    <mergeCell ref="D3334:D3335"/>
    <mergeCell ref="E3335:G3335"/>
    <mergeCell ref="A3336:A3337"/>
    <mergeCell ref="B3336:B3337"/>
    <mergeCell ref="C3336:C3337"/>
    <mergeCell ref="D3336:D3337"/>
    <mergeCell ref="E3337:G3337"/>
    <mergeCell ref="A3400:A3401"/>
    <mergeCell ref="B3400:B3401"/>
    <mergeCell ref="C3400:C3401"/>
    <mergeCell ref="D3400:D3401"/>
    <mergeCell ref="E3401:G3401"/>
    <mergeCell ref="A3402:A3403"/>
    <mergeCell ref="B3402:B3403"/>
    <mergeCell ref="C3402:C3403"/>
    <mergeCell ref="D3402:D3403"/>
    <mergeCell ref="E3403:G3403"/>
    <mergeCell ref="A3394:A3395"/>
    <mergeCell ref="B3394:B3395"/>
    <mergeCell ref="C3394:C3395"/>
    <mergeCell ref="D3394:D3395"/>
    <mergeCell ref="E3395:G3395"/>
    <mergeCell ref="A3396:A3397"/>
    <mergeCell ref="B3396:B3397"/>
    <mergeCell ref="C3396:C3397"/>
    <mergeCell ref="D3396:D3397"/>
    <mergeCell ref="A3390:A3391"/>
    <mergeCell ref="B3390:B3391"/>
    <mergeCell ref="C3390:C3391"/>
    <mergeCell ref="D3390:D3391"/>
    <mergeCell ref="E3391:G3391"/>
    <mergeCell ref="A3392:A3393"/>
    <mergeCell ref="B3392:B3393"/>
    <mergeCell ref="C3392:C3393"/>
    <mergeCell ref="D3392:D3393"/>
    <mergeCell ref="E3393:G3393"/>
    <mergeCell ref="A3386:A3387"/>
    <mergeCell ref="B3386:B3387"/>
    <mergeCell ref="C3386:C3387"/>
    <mergeCell ref="D3386:D3387"/>
    <mergeCell ref="E3387:G3387"/>
    <mergeCell ref="A3388:A3389"/>
    <mergeCell ref="B3388:B3389"/>
    <mergeCell ref="C3388:C3389"/>
    <mergeCell ref="D3388:D3389"/>
    <mergeCell ref="A3382:A3383"/>
    <mergeCell ref="B3382:B3383"/>
    <mergeCell ref="C3382:C3383"/>
    <mergeCell ref="D3382:D3383"/>
    <mergeCell ref="E3383:G3383"/>
    <mergeCell ref="E4162:G4162"/>
    <mergeCell ref="A4163:A4164"/>
    <mergeCell ref="B4163:B4164"/>
    <mergeCell ref="C4163:C4164"/>
    <mergeCell ref="D4163:D4164"/>
    <mergeCell ref="E4164:G4164"/>
    <mergeCell ref="A4157:A4158"/>
    <mergeCell ref="B4157:B4158"/>
    <mergeCell ref="C4157:C4158"/>
    <mergeCell ref="D4157:D4158"/>
    <mergeCell ref="E4158:G4158"/>
    <mergeCell ref="A4159:A4160"/>
    <mergeCell ref="B4159:B4160"/>
    <mergeCell ref="C4159:C4160"/>
    <mergeCell ref="D4159:D4160"/>
    <mergeCell ref="E4160:G4160"/>
    <mergeCell ref="E4154:G4154"/>
    <mergeCell ref="A4155:A4156"/>
    <mergeCell ref="B4155:B4156"/>
    <mergeCell ref="C4155:C4156"/>
    <mergeCell ref="D4155:D4156"/>
    <mergeCell ref="E4156:G4156"/>
    <mergeCell ref="A4150:A4151"/>
    <mergeCell ref="B4150:B4151"/>
    <mergeCell ref="C4150:C4151"/>
    <mergeCell ref="D4150:D4151"/>
    <mergeCell ref="E4151:G4151"/>
    <mergeCell ref="D4152:D4153"/>
    <mergeCell ref="E4153:G4153"/>
    <mergeCell ref="A4179:A4180"/>
    <mergeCell ref="B4179:B4180"/>
    <mergeCell ref="C4179:C4180"/>
    <mergeCell ref="D4179:D4180"/>
    <mergeCell ref="E4180:G4180"/>
    <mergeCell ref="A4181:A4182"/>
    <mergeCell ref="B4181:B4182"/>
    <mergeCell ref="C4181:C4182"/>
    <mergeCell ref="D4181:D4182"/>
    <mergeCell ref="E4181:G4182"/>
    <mergeCell ref="A4173:A4174"/>
    <mergeCell ref="B4173:B4174"/>
    <mergeCell ref="C4173:C4174"/>
    <mergeCell ref="D4173:D4174"/>
    <mergeCell ref="E4174:G4174"/>
    <mergeCell ref="A4177:A4178"/>
    <mergeCell ref="B4177:B4178"/>
    <mergeCell ref="C4177:C4178"/>
    <mergeCell ref="D4177:D4178"/>
    <mergeCell ref="E4177:G4178"/>
    <mergeCell ref="A4169:A4170"/>
    <mergeCell ref="B4169:B4170"/>
    <mergeCell ref="C4169:C4170"/>
    <mergeCell ref="D4169:D4170"/>
    <mergeCell ref="E4170:G4170"/>
    <mergeCell ref="A4171:A4172"/>
    <mergeCell ref="B4171:B4172"/>
    <mergeCell ref="C4171:C4172"/>
    <mergeCell ref="D4171:D4172"/>
    <mergeCell ref="E4172:G4172"/>
    <mergeCell ref="A4165:A4166"/>
    <mergeCell ref="B4165:B4166"/>
    <mergeCell ref="D4165:D4166"/>
    <mergeCell ref="E4166:G4166"/>
    <mergeCell ref="A4167:A4168"/>
    <mergeCell ref="B4167:B4168"/>
    <mergeCell ref="D4167:D4168"/>
    <mergeCell ref="E4168:G4168"/>
    <mergeCell ref="A4441:A4442"/>
    <mergeCell ref="B4441:B4442"/>
    <mergeCell ref="C4441:C4442"/>
    <mergeCell ref="D4441:D4442"/>
    <mergeCell ref="E4442:G4442"/>
    <mergeCell ref="D4443:D4444"/>
    <mergeCell ref="E4444:G4444"/>
    <mergeCell ref="A4437:A4438"/>
    <mergeCell ref="B4437:B4438"/>
    <mergeCell ref="C4437:C4438"/>
    <mergeCell ref="D4437:D4438"/>
    <mergeCell ref="E4438:G4438"/>
    <mergeCell ref="A4439:A4440"/>
    <mergeCell ref="B4439:B4440"/>
    <mergeCell ref="C4439:C4440"/>
    <mergeCell ref="D4439:D4440"/>
    <mergeCell ref="E4440:G4440"/>
    <mergeCell ref="A4430:G4430"/>
    <mergeCell ref="A4431:G4431"/>
    <mergeCell ref="D4432:G4432"/>
    <mergeCell ref="A4433:B4433"/>
    <mergeCell ref="D4435:D4436"/>
    <mergeCell ref="E4436:G4436"/>
    <mergeCell ref="A4183:A4184"/>
    <mergeCell ref="B4183:B4184"/>
    <mergeCell ref="C4183:C4184"/>
    <mergeCell ref="D4183:D4184"/>
    <mergeCell ref="E4184:G4184"/>
    <mergeCell ref="A4185:A4186"/>
    <mergeCell ref="B4185:B4186"/>
    <mergeCell ref="C4185:C4186"/>
    <mergeCell ref="D4185:D4186"/>
    <mergeCell ref="E4186:G4186"/>
    <mergeCell ref="D4457:D4458"/>
    <mergeCell ref="E4458:G4458"/>
    <mergeCell ref="A4459:A4460"/>
    <mergeCell ref="B4459:B4460"/>
    <mergeCell ref="C4459:C4460"/>
    <mergeCell ref="D4459:D4460"/>
    <mergeCell ref="E4460:G4460"/>
    <mergeCell ref="A4453:A4454"/>
    <mergeCell ref="B4453:B4454"/>
    <mergeCell ref="C4453:C4454"/>
    <mergeCell ref="D4453:D4454"/>
    <mergeCell ref="E4454:G4454"/>
    <mergeCell ref="D4455:D4456"/>
    <mergeCell ref="E4456:G4456"/>
    <mergeCell ref="A4449:A4450"/>
    <mergeCell ref="B4449:B4450"/>
    <mergeCell ref="C4449:C4450"/>
    <mergeCell ref="D4449:D4450"/>
    <mergeCell ref="E4450:G4450"/>
    <mergeCell ref="A4451:A4452"/>
    <mergeCell ref="B4451:B4452"/>
    <mergeCell ref="C4451:C4452"/>
    <mergeCell ref="D4451:D4452"/>
    <mergeCell ref="E4452:G4452"/>
    <mergeCell ref="A4445:A4446"/>
    <mergeCell ref="B4445:B4446"/>
    <mergeCell ref="C4445:C4446"/>
    <mergeCell ref="D4445:D4446"/>
    <mergeCell ref="E4446:G4446"/>
    <mergeCell ref="A4447:A4448"/>
    <mergeCell ref="B4447:B4448"/>
    <mergeCell ref="D4447:D4448"/>
    <mergeCell ref="E4448:G4448"/>
    <mergeCell ref="A4472:A4473"/>
    <mergeCell ref="B4472:B4473"/>
    <mergeCell ref="C4472:C4473"/>
    <mergeCell ref="D4472:D4473"/>
    <mergeCell ref="E4473:G4473"/>
    <mergeCell ref="A4474:A4475"/>
    <mergeCell ref="B4474:B4475"/>
    <mergeCell ref="C4474:C4475"/>
    <mergeCell ref="D4474:D4475"/>
    <mergeCell ref="E4475:G4475"/>
    <mergeCell ref="A4468:A4469"/>
    <mergeCell ref="B4468:B4469"/>
    <mergeCell ref="C4468:C4469"/>
    <mergeCell ref="D4468:D4469"/>
    <mergeCell ref="E4469:G4469"/>
    <mergeCell ref="A4470:A4471"/>
    <mergeCell ref="B4470:B4471"/>
    <mergeCell ref="C4470:C4471"/>
    <mergeCell ref="D4470:D4471"/>
    <mergeCell ref="E4471:G4471"/>
    <mergeCell ref="A4464:A4465"/>
    <mergeCell ref="B4464:B4465"/>
    <mergeCell ref="C4464:C4465"/>
    <mergeCell ref="D4464:D4465"/>
    <mergeCell ref="E4465:G4465"/>
    <mergeCell ref="A4466:A4467"/>
    <mergeCell ref="B4466:B4467"/>
    <mergeCell ref="C4466:C4467"/>
    <mergeCell ref="D4466:D4467"/>
    <mergeCell ref="E4467:G4467"/>
    <mergeCell ref="A4461:A4462"/>
    <mergeCell ref="B4461:B4462"/>
    <mergeCell ref="C4461:C4462"/>
    <mergeCell ref="D4461:D4462"/>
    <mergeCell ref="E4462:G4462"/>
    <mergeCell ref="E4463:G4463"/>
    <mergeCell ref="E4506:G4507"/>
    <mergeCell ref="A4514:A4515"/>
    <mergeCell ref="B4514:B4515"/>
    <mergeCell ref="C4514:C4515"/>
    <mergeCell ref="D4514:D4515"/>
    <mergeCell ref="E4515:G4515"/>
    <mergeCell ref="D4488:D4489"/>
    <mergeCell ref="E4489:G4489"/>
    <mergeCell ref="A4490:A4491"/>
    <mergeCell ref="B4490:B4491"/>
    <mergeCell ref="C4490:C4491"/>
    <mergeCell ref="D4490:D4491"/>
    <mergeCell ref="E4491:G4491"/>
    <mergeCell ref="A4484:A4485"/>
    <mergeCell ref="B4484:B4485"/>
    <mergeCell ref="C4484:C4485"/>
    <mergeCell ref="D4484:D4485"/>
    <mergeCell ref="E4485:G4485"/>
    <mergeCell ref="A4486:A4487"/>
    <mergeCell ref="B4486:B4487"/>
    <mergeCell ref="C4486:C4487"/>
    <mergeCell ref="D4486:D4487"/>
    <mergeCell ref="E4487:G4487"/>
    <mergeCell ref="B4480:B4481"/>
    <mergeCell ref="C4480:C4481"/>
    <mergeCell ref="D4480:D4481"/>
    <mergeCell ref="E4481:G4481"/>
    <mergeCell ref="A4482:A4483"/>
    <mergeCell ref="B4482:B4483"/>
    <mergeCell ref="C4482:C4483"/>
    <mergeCell ref="D4482:D4483"/>
    <mergeCell ref="E4483:G4483"/>
    <mergeCell ref="A4476:A4477"/>
    <mergeCell ref="B4476:B4477"/>
    <mergeCell ref="C4476:C4477"/>
    <mergeCell ref="D4476:D4477"/>
    <mergeCell ref="E4477:G4477"/>
    <mergeCell ref="A4478:A4479"/>
    <mergeCell ref="B4478:B4479"/>
    <mergeCell ref="C4478:C4479"/>
    <mergeCell ref="D4478:D4479"/>
    <mergeCell ref="E4479:G4479"/>
    <mergeCell ref="A4508:A4509"/>
    <mergeCell ref="B4508:B4509"/>
    <mergeCell ref="C4508:C4509"/>
    <mergeCell ref="D4508:D4509"/>
    <mergeCell ref="E4509:G4509"/>
    <mergeCell ref="A4510:A4511"/>
    <mergeCell ref="B4510:B4511"/>
    <mergeCell ref="C4510:C4511"/>
    <mergeCell ref="D4510:D4511"/>
    <mergeCell ref="E4511:G4511"/>
    <mergeCell ref="A4504:A4505"/>
    <mergeCell ref="B4504:B4505"/>
    <mergeCell ref="D4504:D4505"/>
    <mergeCell ref="E4505:G4505"/>
    <mergeCell ref="A4506:A4507"/>
    <mergeCell ref="B4506:B4507"/>
    <mergeCell ref="D4506:D4507"/>
    <mergeCell ref="C4504:C4505"/>
    <mergeCell ref="C4506:C4507"/>
    <mergeCell ref="A4500:A4501"/>
    <mergeCell ref="B4500:B4501"/>
    <mergeCell ref="C4500:C4501"/>
    <mergeCell ref="E4533:G4533"/>
    <mergeCell ref="E4517:G4517"/>
    <mergeCell ref="E4521:G4521"/>
    <mergeCell ref="E4524:G4525"/>
    <mergeCell ref="A4526:A4527"/>
    <mergeCell ref="B4526:B4527"/>
    <mergeCell ref="C4526:C4527"/>
    <mergeCell ref="D4526:D4527"/>
    <mergeCell ref="E4527:G4527"/>
    <mergeCell ref="A5093:A5094"/>
    <mergeCell ref="B5093:B5094"/>
    <mergeCell ref="C5093:C5094"/>
    <mergeCell ref="D5093:D5094"/>
    <mergeCell ref="E5094:G5094"/>
    <mergeCell ref="A5095:A5096"/>
    <mergeCell ref="B5095:B5096"/>
    <mergeCell ref="C5095:C5096"/>
    <mergeCell ref="D5095:D5096"/>
    <mergeCell ref="E5095:G5096"/>
    <mergeCell ref="A5089:A5090"/>
    <mergeCell ref="B5089:B5090"/>
    <mergeCell ref="C5089:C5090"/>
    <mergeCell ref="D5089:D5090"/>
    <mergeCell ref="E5090:G5090"/>
    <mergeCell ref="A5091:A5092"/>
    <mergeCell ref="B5091:B5092"/>
    <mergeCell ref="C5091:C5092"/>
    <mergeCell ref="D5091:D5092"/>
    <mergeCell ref="E5092:G5092"/>
    <mergeCell ref="A5085:A5086"/>
    <mergeCell ref="B5085:B5086"/>
    <mergeCell ref="C5085:C5086"/>
    <mergeCell ref="D5085:D5086"/>
    <mergeCell ref="E5086:G5086"/>
    <mergeCell ref="A5087:A5088"/>
    <mergeCell ref="B5087:B5088"/>
    <mergeCell ref="C5087:C5088"/>
    <mergeCell ref="D5087:D5088"/>
    <mergeCell ref="E5088:G5088"/>
    <mergeCell ref="A5078:G5078"/>
    <mergeCell ref="A5079:G5079"/>
    <mergeCell ref="D5080:G5080"/>
    <mergeCell ref="A5081:B5081"/>
    <mergeCell ref="A5083:A5084"/>
    <mergeCell ref="B5083:B5084"/>
    <mergeCell ref="C5083:C5084"/>
    <mergeCell ref="D5083:D5084"/>
    <mergeCell ref="E5084:G5084"/>
    <mergeCell ref="A5109:A5110"/>
    <mergeCell ref="B5109:B5110"/>
    <mergeCell ref="C5109:C5110"/>
    <mergeCell ref="D5109:D5110"/>
    <mergeCell ref="E5109:G5110"/>
    <mergeCell ref="A5111:A5112"/>
    <mergeCell ref="B5111:B5112"/>
    <mergeCell ref="C5111:C5112"/>
    <mergeCell ref="D5111:D5112"/>
    <mergeCell ref="E5112:G5112"/>
    <mergeCell ref="A5105:A5106"/>
    <mergeCell ref="B5105:B5106"/>
    <mergeCell ref="C5105:C5106"/>
    <mergeCell ref="D5105:D5106"/>
    <mergeCell ref="E5106:G5106"/>
    <mergeCell ref="A5107:A5108"/>
    <mergeCell ref="B5107:B5108"/>
    <mergeCell ref="C5107:C5108"/>
    <mergeCell ref="D5107:D5108"/>
    <mergeCell ref="E5108:G5108"/>
    <mergeCell ref="A5101:A5102"/>
    <mergeCell ref="B5101:B5102"/>
    <mergeCell ref="C5101:C5102"/>
    <mergeCell ref="D5101:D5102"/>
    <mergeCell ref="E5102:G5102"/>
    <mergeCell ref="A5103:A5104"/>
    <mergeCell ref="B5103:B5104"/>
    <mergeCell ref="C5103:C5104"/>
    <mergeCell ref="D5103:D5104"/>
    <mergeCell ref="E5104:G5104"/>
    <mergeCell ref="A5097:A5098"/>
    <mergeCell ref="B5097:B5098"/>
    <mergeCell ref="C5097:C5098"/>
    <mergeCell ref="D5097:D5098"/>
    <mergeCell ref="E5098:G5098"/>
    <mergeCell ref="A5099:A5100"/>
    <mergeCell ref="B5099:B5100"/>
    <mergeCell ref="C5099:C5100"/>
    <mergeCell ref="D5099:D5100"/>
    <mergeCell ref="E5100:G5100"/>
    <mergeCell ref="A5125:A5126"/>
    <mergeCell ref="B5125:B5126"/>
    <mergeCell ref="C5125:C5126"/>
    <mergeCell ref="D5125:D5126"/>
    <mergeCell ref="E5126:G5126"/>
    <mergeCell ref="A5127:A5128"/>
    <mergeCell ref="B5127:B5128"/>
    <mergeCell ref="C5127:C5128"/>
    <mergeCell ref="D5127:D5128"/>
    <mergeCell ref="E5128:G5128"/>
    <mergeCell ref="A5121:A5122"/>
    <mergeCell ref="B5121:B5122"/>
    <mergeCell ref="C5121:C5122"/>
    <mergeCell ref="D5121:D5122"/>
    <mergeCell ref="E5122:G5122"/>
    <mergeCell ref="A5123:A5124"/>
    <mergeCell ref="B5123:B5124"/>
    <mergeCell ref="C5123:C5124"/>
    <mergeCell ref="D5123:D5124"/>
    <mergeCell ref="E5124:G5124"/>
    <mergeCell ref="A5117:A5118"/>
    <mergeCell ref="B5117:B5118"/>
    <mergeCell ref="C5117:C5118"/>
    <mergeCell ref="D5117:D5118"/>
    <mergeCell ref="E5118:G5118"/>
    <mergeCell ref="A5119:A5120"/>
    <mergeCell ref="B5119:B5120"/>
    <mergeCell ref="C5119:C5120"/>
    <mergeCell ref="D5119:D5120"/>
    <mergeCell ref="E5119:G5120"/>
    <mergeCell ref="A5113:A5114"/>
    <mergeCell ref="B5113:B5114"/>
    <mergeCell ref="C5113:C5114"/>
    <mergeCell ref="D5113:D5114"/>
    <mergeCell ref="E5114:G5114"/>
    <mergeCell ref="A5115:A5116"/>
    <mergeCell ref="B5115:B5116"/>
    <mergeCell ref="C5115:C5116"/>
    <mergeCell ref="D5115:D5116"/>
    <mergeCell ref="E5116:G5116"/>
    <mergeCell ref="A5143:A5144"/>
    <mergeCell ref="B5143:B5144"/>
    <mergeCell ref="C5143:C5144"/>
    <mergeCell ref="D5143:D5144"/>
    <mergeCell ref="E5144:G5144"/>
    <mergeCell ref="A5145:A5146"/>
    <mergeCell ref="B5145:B5146"/>
    <mergeCell ref="C5145:C5146"/>
    <mergeCell ref="D5145:D5146"/>
    <mergeCell ref="E5146:G5146"/>
    <mergeCell ref="A5139:A5140"/>
    <mergeCell ref="B5139:B5140"/>
    <mergeCell ref="C5139:C5140"/>
    <mergeCell ref="D5139:D5140"/>
    <mergeCell ref="E5140:G5140"/>
    <mergeCell ref="A5141:A5142"/>
    <mergeCell ref="B5141:B5142"/>
    <mergeCell ref="C5141:C5142"/>
    <mergeCell ref="D5141:D5142"/>
    <mergeCell ref="E5141:G5142"/>
    <mergeCell ref="A5133:A5134"/>
    <mergeCell ref="B5133:B5134"/>
    <mergeCell ref="C5133:C5134"/>
    <mergeCell ref="D5133:D5134"/>
    <mergeCell ref="E5134:G5134"/>
    <mergeCell ref="A5137:A5138"/>
    <mergeCell ref="B5137:B5138"/>
    <mergeCell ref="C5137:C5138"/>
    <mergeCell ref="D5137:D5138"/>
    <mergeCell ref="E5137:G5138"/>
    <mergeCell ref="A5129:A5130"/>
    <mergeCell ref="B5129:B5130"/>
    <mergeCell ref="C5129:C5130"/>
    <mergeCell ref="D5129:D5130"/>
    <mergeCell ref="E5130:G5130"/>
    <mergeCell ref="A5131:A5132"/>
    <mergeCell ref="B5131:B5132"/>
    <mergeCell ref="C5131:C5132"/>
    <mergeCell ref="D5131:D5132"/>
    <mergeCell ref="E5132:G5132"/>
    <mergeCell ref="A5165:A5166"/>
    <mergeCell ref="B5165:B5166"/>
    <mergeCell ref="C5165:C5166"/>
    <mergeCell ref="D5165:D5166"/>
    <mergeCell ref="E5166:G5166"/>
    <mergeCell ref="A5167:A5168"/>
    <mergeCell ref="B5167:B5168"/>
    <mergeCell ref="C5167:C5168"/>
    <mergeCell ref="D5167:D5168"/>
    <mergeCell ref="E5168:G5168"/>
    <mergeCell ref="A5161:A5162"/>
    <mergeCell ref="B5161:B5162"/>
    <mergeCell ref="C5161:C5162"/>
    <mergeCell ref="D5161:D5162"/>
    <mergeCell ref="E5162:G5162"/>
    <mergeCell ref="A5163:A5164"/>
    <mergeCell ref="B5163:B5164"/>
    <mergeCell ref="C5163:C5164"/>
    <mergeCell ref="D5163:D5164"/>
    <mergeCell ref="E5164:G5164"/>
    <mergeCell ref="A5151:A5152"/>
    <mergeCell ref="B5151:B5152"/>
    <mergeCell ref="C5151:C5152"/>
    <mergeCell ref="D5151:D5152"/>
    <mergeCell ref="E5152:G5152"/>
    <mergeCell ref="A5159:A5160"/>
    <mergeCell ref="B5159:B5160"/>
    <mergeCell ref="C5159:C5160"/>
    <mergeCell ref="D5159:D5160"/>
    <mergeCell ref="E5160:G5160"/>
    <mergeCell ref="A5147:A5148"/>
    <mergeCell ref="B5147:B5148"/>
    <mergeCell ref="C5147:C5148"/>
    <mergeCell ref="D5147:D5148"/>
    <mergeCell ref="E5148:G5148"/>
    <mergeCell ref="A5149:A5150"/>
    <mergeCell ref="B5149:B5150"/>
    <mergeCell ref="C5149:C5150"/>
    <mergeCell ref="D5149:D5150"/>
    <mergeCell ref="E5150:G5150"/>
    <mergeCell ref="A6158:G6158"/>
    <mergeCell ref="A6159:G6159"/>
    <mergeCell ref="D6160:G6160"/>
    <mergeCell ref="A6161:B6161"/>
    <mergeCell ref="A6163:A6164"/>
    <mergeCell ref="B6163:B6164"/>
    <mergeCell ref="C6163:C6164"/>
    <mergeCell ref="D6163:D6164"/>
    <mergeCell ref="E6164:G6164"/>
    <mergeCell ref="A5178:A5179"/>
    <mergeCell ref="B5178:B5179"/>
    <mergeCell ref="C5178:C5179"/>
    <mergeCell ref="D5178:D5179"/>
    <mergeCell ref="E5179:G5179"/>
    <mergeCell ref="A5180:A5181"/>
    <mergeCell ref="B5180:B5181"/>
    <mergeCell ref="C5180:C5181"/>
    <mergeCell ref="D5180:D5181"/>
    <mergeCell ref="E5181:G5181"/>
    <mergeCell ref="A5173:A5174"/>
    <mergeCell ref="B5173:B5174"/>
    <mergeCell ref="D5173:D5174"/>
    <mergeCell ref="E5174:G5174"/>
    <mergeCell ref="E5175:G5175"/>
    <mergeCell ref="A5176:A5177"/>
    <mergeCell ref="B5176:B5177"/>
    <mergeCell ref="C5176:C5177"/>
    <mergeCell ref="D5176:D5177"/>
    <mergeCell ref="E5177:G5177"/>
    <mergeCell ref="A5169:A5170"/>
    <mergeCell ref="B5169:B5170"/>
    <mergeCell ref="C5169:C5170"/>
    <mergeCell ref="D5169:D5170"/>
    <mergeCell ref="E5170:G5170"/>
    <mergeCell ref="A5171:A5172"/>
    <mergeCell ref="B5171:B5172"/>
    <mergeCell ref="C5171:C5172"/>
    <mergeCell ref="D5171:D5172"/>
    <mergeCell ref="E5172:G5172"/>
    <mergeCell ref="A6250:A6251"/>
    <mergeCell ref="B6250:B6251"/>
    <mergeCell ref="C6250:C6251"/>
    <mergeCell ref="D6250:D6251"/>
    <mergeCell ref="E6251:G6251"/>
    <mergeCell ref="A6328:G6328"/>
    <mergeCell ref="A6245:A6246"/>
    <mergeCell ref="B6245:B6246"/>
    <mergeCell ref="C6245:C6246"/>
    <mergeCell ref="D6245:D6246"/>
    <mergeCell ref="E6246:G6246"/>
    <mergeCell ref="A6248:A6249"/>
    <mergeCell ref="B6248:B6249"/>
    <mergeCell ref="C6248:C6249"/>
    <mergeCell ref="D6248:D6249"/>
    <mergeCell ref="E6248:G6249"/>
    <mergeCell ref="A6238:G6238"/>
    <mergeCell ref="A6239:G6239"/>
    <mergeCell ref="D6240:G6240"/>
    <mergeCell ref="A6241:B6241"/>
    <mergeCell ref="A6243:A6244"/>
    <mergeCell ref="B6243:B6244"/>
    <mergeCell ref="C6243:C6244"/>
    <mergeCell ref="D6243:D6244"/>
    <mergeCell ref="E6243:G6244"/>
    <mergeCell ref="A6165:A6166"/>
    <mergeCell ref="B6165:B6166"/>
    <mergeCell ref="C6165:C6166"/>
    <mergeCell ref="D6165:D6166"/>
    <mergeCell ref="E6166:G6166"/>
    <mergeCell ref="A6167:A6168"/>
    <mergeCell ref="B6167:B6168"/>
    <mergeCell ref="C6167:C6168"/>
    <mergeCell ref="D6167:D6168"/>
    <mergeCell ref="E6168:G6168"/>
    <mergeCell ref="A6343:A6344"/>
    <mergeCell ref="B6343:B6344"/>
    <mergeCell ref="C6343:C6344"/>
    <mergeCell ref="D6343:D6344"/>
    <mergeCell ref="E6344:G6344"/>
    <mergeCell ref="A6345:A6346"/>
    <mergeCell ref="B6345:B6346"/>
    <mergeCell ref="C6345:C6346"/>
    <mergeCell ref="D6345:D6346"/>
    <mergeCell ref="E6346:G6346"/>
    <mergeCell ref="A6339:A6340"/>
    <mergeCell ref="B6339:B6340"/>
    <mergeCell ref="C6339:C6340"/>
    <mergeCell ref="D6339:D6340"/>
    <mergeCell ref="E6340:G6340"/>
    <mergeCell ref="A6341:A6342"/>
    <mergeCell ref="B6341:B6342"/>
    <mergeCell ref="C6341:C6342"/>
    <mergeCell ref="D6341:D6342"/>
    <mergeCell ref="E6342:G6342"/>
    <mergeCell ref="A6335:A6336"/>
    <mergeCell ref="B6335:B6336"/>
    <mergeCell ref="C6335:C6336"/>
    <mergeCell ref="D6335:D6336"/>
    <mergeCell ref="E6336:G6336"/>
    <mergeCell ref="A6337:A6338"/>
    <mergeCell ref="B6337:B6338"/>
    <mergeCell ref="C6337:C6338"/>
    <mergeCell ref="D6337:D6338"/>
    <mergeCell ref="E6337:G6338"/>
    <mergeCell ref="A6329:G6329"/>
    <mergeCell ref="D6330:G6330"/>
    <mergeCell ref="A6331:B6331"/>
    <mergeCell ref="A6333:A6334"/>
    <mergeCell ref="B6333:B6334"/>
    <mergeCell ref="C6333:C6334"/>
    <mergeCell ref="D6333:D6334"/>
    <mergeCell ref="E6334:G6334"/>
    <mergeCell ref="E6363:G6363"/>
    <mergeCell ref="A6364:A6365"/>
    <mergeCell ref="B6364:B6365"/>
    <mergeCell ref="C6364:C6365"/>
    <mergeCell ref="D6364:D6365"/>
    <mergeCell ref="E6365:G6365"/>
    <mergeCell ref="A6359:A6360"/>
    <mergeCell ref="B6359:B6360"/>
    <mergeCell ref="C6359:C6360"/>
    <mergeCell ref="D6359:D6360"/>
    <mergeCell ref="E6360:G6360"/>
    <mergeCell ref="A6361:A6362"/>
    <mergeCell ref="B6361:B6362"/>
    <mergeCell ref="C6361:C6362"/>
    <mergeCell ref="D6361:D6362"/>
    <mergeCell ref="E6362:G6362"/>
    <mergeCell ref="A6355:A6356"/>
    <mergeCell ref="B6355:B6356"/>
    <mergeCell ref="C6355:C6356"/>
    <mergeCell ref="D6355:D6356"/>
    <mergeCell ref="E6356:G6356"/>
    <mergeCell ref="A6357:A6358"/>
    <mergeCell ref="B6357:B6358"/>
    <mergeCell ref="C6357:C6358"/>
    <mergeCell ref="D6357:D6358"/>
    <mergeCell ref="E6358:G6358"/>
    <mergeCell ref="A6351:A6352"/>
    <mergeCell ref="B6351:B6352"/>
    <mergeCell ref="C6351:C6352"/>
    <mergeCell ref="D6351:D6352"/>
    <mergeCell ref="E6352:G6352"/>
    <mergeCell ref="E6354:G6354"/>
    <mergeCell ref="A6347:A6348"/>
    <mergeCell ref="B6347:B6348"/>
    <mergeCell ref="C6347:C6348"/>
    <mergeCell ref="D6347:D6348"/>
    <mergeCell ref="E6348:G6348"/>
    <mergeCell ref="A6349:A6350"/>
    <mergeCell ref="B6349:B6350"/>
    <mergeCell ref="C6349:C6350"/>
    <mergeCell ref="D6349:D6350"/>
    <mergeCell ref="E6350:G6350"/>
    <mergeCell ref="A6380:A6381"/>
    <mergeCell ref="B6380:B6381"/>
    <mergeCell ref="C6380:C6381"/>
    <mergeCell ref="D6380:D6381"/>
    <mergeCell ref="E6381:G6381"/>
    <mergeCell ref="A6382:A6383"/>
    <mergeCell ref="B6382:B6383"/>
    <mergeCell ref="C6382:C6383"/>
    <mergeCell ref="D6382:D6383"/>
    <mergeCell ref="E6383:G6383"/>
    <mergeCell ref="A6374:A6375"/>
    <mergeCell ref="B6374:B6375"/>
    <mergeCell ref="C6374:C6375"/>
    <mergeCell ref="D6374:D6375"/>
    <mergeCell ref="E6375:G6375"/>
    <mergeCell ref="A6378:A6379"/>
    <mergeCell ref="B6378:B6379"/>
    <mergeCell ref="C6378:C6379"/>
    <mergeCell ref="D6378:D6379"/>
    <mergeCell ref="E6379:G6379"/>
    <mergeCell ref="A6370:A6371"/>
    <mergeCell ref="B6370:B6371"/>
    <mergeCell ref="C6370:C6371"/>
    <mergeCell ref="D6370:D6371"/>
    <mergeCell ref="E6371:G6371"/>
    <mergeCell ref="A6372:A6373"/>
    <mergeCell ref="B6372:B6373"/>
    <mergeCell ref="C6372:C6373"/>
    <mergeCell ref="D6372:D6373"/>
    <mergeCell ref="E6373:G6373"/>
    <mergeCell ref="A6366:A6367"/>
    <mergeCell ref="B6366:B6367"/>
    <mergeCell ref="C6366:C6367"/>
    <mergeCell ref="D6366:D6367"/>
    <mergeCell ref="E6367:G6367"/>
    <mergeCell ref="A6368:A6369"/>
    <mergeCell ref="B6368:B6369"/>
    <mergeCell ref="C6368:C6369"/>
    <mergeCell ref="D6368:D6369"/>
    <mergeCell ref="E6369:G6369"/>
    <mergeCell ref="A6396:A6397"/>
    <mergeCell ref="B6396:B6397"/>
    <mergeCell ref="C6396:C6397"/>
    <mergeCell ref="D6396:D6397"/>
    <mergeCell ref="A6398:A6399"/>
    <mergeCell ref="B6398:B6399"/>
    <mergeCell ref="C6398:C6399"/>
    <mergeCell ref="D6398:D6399"/>
    <mergeCell ref="A6392:A6393"/>
    <mergeCell ref="B6392:B6393"/>
    <mergeCell ref="C6392:C6393"/>
    <mergeCell ref="D6392:D6393"/>
    <mergeCell ref="E6393:G6393"/>
    <mergeCell ref="A6394:A6395"/>
    <mergeCell ref="B6394:B6395"/>
    <mergeCell ref="C6394:C6395"/>
    <mergeCell ref="D6394:D6395"/>
    <mergeCell ref="E6395:G6395"/>
    <mergeCell ref="A6388:A6389"/>
    <mergeCell ref="B6388:B6389"/>
    <mergeCell ref="C6388:C6389"/>
    <mergeCell ref="D6388:D6389"/>
    <mergeCell ref="E6389:G6389"/>
    <mergeCell ref="A6390:A6391"/>
    <mergeCell ref="B6390:B6391"/>
    <mergeCell ref="C6390:C6391"/>
    <mergeCell ref="D6390:D6391"/>
    <mergeCell ref="E6391:G6391"/>
    <mergeCell ref="A6384:A6385"/>
    <mergeCell ref="B6384:B6385"/>
    <mergeCell ref="C6384:C6385"/>
    <mergeCell ref="D6384:D6385"/>
    <mergeCell ref="E6385:G6385"/>
    <mergeCell ref="A6386:A6387"/>
    <mergeCell ref="B6386:B6387"/>
    <mergeCell ref="C6386:C6387"/>
    <mergeCell ref="D6386:D6387"/>
    <mergeCell ref="E6387:G6387"/>
    <mergeCell ref="A7343:A7344"/>
    <mergeCell ref="B7343:B7344"/>
    <mergeCell ref="C7343:C7344"/>
    <mergeCell ref="D7343:D7344"/>
    <mergeCell ref="E7344:G7344"/>
    <mergeCell ref="A7345:A7346"/>
    <mergeCell ref="B7345:B7346"/>
    <mergeCell ref="C7345:C7346"/>
    <mergeCell ref="D7345:D7346"/>
    <mergeCell ref="E7346:G7346"/>
    <mergeCell ref="B7339:B7340"/>
    <mergeCell ref="C7339:C7340"/>
    <mergeCell ref="D7339:D7340"/>
    <mergeCell ref="E7340:G7340"/>
    <mergeCell ref="A7341:A7342"/>
    <mergeCell ref="B7341:B7342"/>
    <mergeCell ref="C7341:C7342"/>
    <mergeCell ref="D7341:D7342"/>
    <mergeCell ref="E7342:G7342"/>
    <mergeCell ref="A6422:A6423"/>
    <mergeCell ref="B6422:B6423"/>
    <mergeCell ref="C6422:C6423"/>
    <mergeCell ref="D6422:D6423"/>
    <mergeCell ref="E6423:G6423"/>
    <mergeCell ref="A7334:G7334"/>
    <mergeCell ref="A6418:B6418"/>
    <mergeCell ref="A6420:A6421"/>
    <mergeCell ref="B6420:B6421"/>
    <mergeCell ref="C6420:C6421"/>
    <mergeCell ref="D6420:D6421"/>
    <mergeCell ref="E6421:G6421"/>
    <mergeCell ref="E6399:G6399"/>
    <mergeCell ref="A6400:A6401"/>
    <mergeCell ref="B6400:B6401"/>
    <mergeCell ref="C6400:C6401"/>
    <mergeCell ref="D6400:D6401"/>
    <mergeCell ref="E6401:G6401"/>
    <mergeCell ref="A7358:A7359"/>
    <mergeCell ref="B7358:B7359"/>
    <mergeCell ref="C7358:C7359"/>
    <mergeCell ref="D7358:D7359"/>
    <mergeCell ref="E7359:G7359"/>
    <mergeCell ref="A7362:A7363"/>
    <mergeCell ref="B7362:B7363"/>
    <mergeCell ref="C7362:C7363"/>
    <mergeCell ref="D7362:D7363"/>
    <mergeCell ref="E7363:G7363"/>
    <mergeCell ref="A7355:A7356"/>
    <mergeCell ref="B7355:B7356"/>
    <mergeCell ref="C7355:C7356"/>
    <mergeCell ref="D7355:D7356"/>
    <mergeCell ref="E7356:G7356"/>
    <mergeCell ref="E7357:G7357"/>
    <mergeCell ref="A7351:A7352"/>
    <mergeCell ref="B7351:B7352"/>
    <mergeCell ref="C7351:C7352"/>
    <mergeCell ref="D7351:D7352"/>
    <mergeCell ref="E7352:G7352"/>
    <mergeCell ref="A7353:A7354"/>
    <mergeCell ref="B7353:B7354"/>
    <mergeCell ref="C7353:C7354"/>
    <mergeCell ref="D7353:D7354"/>
    <mergeCell ref="E7353:G7354"/>
    <mergeCell ref="A7347:A7348"/>
    <mergeCell ref="B7347:B7348"/>
    <mergeCell ref="C7347:C7348"/>
    <mergeCell ref="D7347:D7348"/>
    <mergeCell ref="E7348:G7348"/>
    <mergeCell ref="A7349:A7350"/>
    <mergeCell ref="B7349:B7350"/>
    <mergeCell ref="C7349:C7350"/>
    <mergeCell ref="D7349:D7350"/>
    <mergeCell ref="E7350:G7350"/>
    <mergeCell ref="A7415:A7416"/>
    <mergeCell ref="B7415:B7416"/>
    <mergeCell ref="C7415:C7416"/>
    <mergeCell ref="D7415:D7416"/>
    <mergeCell ref="E7416:G7416"/>
    <mergeCell ref="A7417:A7418"/>
    <mergeCell ref="B7417:B7418"/>
    <mergeCell ref="C7417:C7418"/>
    <mergeCell ref="D7417:D7418"/>
    <mergeCell ref="E7418:G7418"/>
    <mergeCell ref="A7411:A7412"/>
    <mergeCell ref="B7411:B7412"/>
    <mergeCell ref="C7411:C7412"/>
    <mergeCell ref="D7411:D7412"/>
    <mergeCell ref="E7412:G7412"/>
    <mergeCell ref="A7413:A7414"/>
    <mergeCell ref="B7413:B7414"/>
    <mergeCell ref="C7413:C7414"/>
    <mergeCell ref="D7413:D7414"/>
    <mergeCell ref="E7414:G7414"/>
    <mergeCell ref="A7405:G7405"/>
    <mergeCell ref="D7406:G7406"/>
    <mergeCell ref="A7407:B7407"/>
    <mergeCell ref="A7409:A7410"/>
    <mergeCell ref="B7409:B7410"/>
    <mergeCell ref="C7409:C7410"/>
    <mergeCell ref="D7409:D7410"/>
    <mergeCell ref="E7410:G7410"/>
    <mergeCell ref="A7364:A7365"/>
    <mergeCell ref="B7364:B7365"/>
    <mergeCell ref="C7364:C7365"/>
    <mergeCell ref="D7364:D7365"/>
    <mergeCell ref="E7365:G7365"/>
    <mergeCell ref="A7404:G7404"/>
    <mergeCell ref="A7735:A7736"/>
    <mergeCell ref="B7735:B7736"/>
    <mergeCell ref="C7735:C7736"/>
    <mergeCell ref="D7735:D7736"/>
    <mergeCell ref="E7735:G7736"/>
    <mergeCell ref="A7737:A7738"/>
    <mergeCell ref="B7737:B7738"/>
    <mergeCell ref="C7737:C7738"/>
    <mergeCell ref="D7737:D7738"/>
    <mergeCell ref="E7738:G7738"/>
    <mergeCell ref="A7728:G7728"/>
    <mergeCell ref="A7729:G7729"/>
    <mergeCell ref="D7730:G7730"/>
    <mergeCell ref="A7731:B7731"/>
    <mergeCell ref="A7733:A7734"/>
    <mergeCell ref="B7733:B7734"/>
    <mergeCell ref="C7733:C7734"/>
    <mergeCell ref="D7733:D7734"/>
    <mergeCell ref="E7734:G7734"/>
    <mergeCell ref="A7423:A7424"/>
    <mergeCell ref="B7423:B7424"/>
    <mergeCell ref="D7423:D7424"/>
    <mergeCell ref="E7424:G7424"/>
    <mergeCell ref="A7425:A7426"/>
    <mergeCell ref="B7425:B7426"/>
    <mergeCell ref="C7425:C7426"/>
    <mergeCell ref="D7425:D7426"/>
    <mergeCell ref="E7426:G7426"/>
    <mergeCell ref="A7419:A7420"/>
    <mergeCell ref="B7419:B7420"/>
    <mergeCell ref="C7419:C7420"/>
    <mergeCell ref="D7419:D7420"/>
    <mergeCell ref="E7420:G7420"/>
    <mergeCell ref="A7421:A7422"/>
    <mergeCell ref="B7421:B7422"/>
    <mergeCell ref="D7421:D7422"/>
    <mergeCell ref="E7422:G7422"/>
    <mergeCell ref="A7842:A7843"/>
    <mergeCell ref="B7842:B7843"/>
    <mergeCell ref="C7842:C7843"/>
    <mergeCell ref="D7842:D7843"/>
    <mergeCell ref="E7843:G7843"/>
    <mergeCell ref="A7844:A7845"/>
    <mergeCell ref="B7844:B7845"/>
    <mergeCell ref="C7844:C7845"/>
    <mergeCell ref="D7844:D7845"/>
    <mergeCell ref="E7845:G7845"/>
    <mergeCell ref="A7838:A7839"/>
    <mergeCell ref="B7838:B7839"/>
    <mergeCell ref="C7838:C7839"/>
    <mergeCell ref="D7838:D7839"/>
    <mergeCell ref="E7839:G7839"/>
    <mergeCell ref="A7840:A7841"/>
    <mergeCell ref="B7840:B7841"/>
    <mergeCell ref="C7840:C7841"/>
    <mergeCell ref="D7840:D7841"/>
    <mergeCell ref="E7841:G7841"/>
    <mergeCell ref="A7831:G7831"/>
    <mergeCell ref="A7832:G7832"/>
    <mergeCell ref="D7833:G7833"/>
    <mergeCell ref="A7834:B7834"/>
    <mergeCell ref="A7836:A7837"/>
    <mergeCell ref="B7836:B7837"/>
    <mergeCell ref="C7836:C7837"/>
    <mergeCell ref="D7836:D7837"/>
    <mergeCell ref="E7837:G7837"/>
    <mergeCell ref="A7739:A7740"/>
    <mergeCell ref="B7739:B7740"/>
    <mergeCell ref="C7739:C7740"/>
    <mergeCell ref="D7739:D7740"/>
    <mergeCell ref="E7740:G7740"/>
    <mergeCell ref="A7741:A7742"/>
    <mergeCell ref="B7741:B7742"/>
    <mergeCell ref="C7741:C7742"/>
    <mergeCell ref="D7741:D7742"/>
    <mergeCell ref="E7742:G7742"/>
    <mergeCell ref="A7858:A7859"/>
    <mergeCell ref="B7858:B7859"/>
    <mergeCell ref="C7858:C7859"/>
    <mergeCell ref="D7858:D7859"/>
    <mergeCell ref="E7859:G7859"/>
    <mergeCell ref="A7860:A7861"/>
    <mergeCell ref="B7860:B7861"/>
    <mergeCell ref="C7860:C7861"/>
    <mergeCell ref="D7860:D7861"/>
    <mergeCell ref="E7861:G7861"/>
    <mergeCell ref="A7854:A7855"/>
    <mergeCell ref="B7854:B7855"/>
    <mergeCell ref="C7854:C7855"/>
    <mergeCell ref="D7854:D7855"/>
    <mergeCell ref="E7855:G7855"/>
    <mergeCell ref="A7856:A7857"/>
    <mergeCell ref="B7856:B7857"/>
    <mergeCell ref="C7856:C7857"/>
    <mergeCell ref="D7856:D7857"/>
    <mergeCell ref="E7857:G7857"/>
    <mergeCell ref="A7850:A7851"/>
    <mergeCell ref="B7850:B7851"/>
    <mergeCell ref="C7850:C7851"/>
    <mergeCell ref="D7850:D7851"/>
    <mergeCell ref="E7851:G7851"/>
    <mergeCell ref="A7852:A7853"/>
    <mergeCell ref="B7852:B7853"/>
    <mergeCell ref="C7852:C7853"/>
    <mergeCell ref="D7852:D7853"/>
    <mergeCell ref="E7853:G7853"/>
    <mergeCell ref="A7846:A7847"/>
    <mergeCell ref="B7846:B7847"/>
    <mergeCell ref="C7846:C7847"/>
    <mergeCell ref="D7846:D7847"/>
    <mergeCell ref="E7847:G7847"/>
    <mergeCell ref="A7848:A7849"/>
    <mergeCell ref="B7848:B7849"/>
    <mergeCell ref="C7848:C7849"/>
    <mergeCell ref="D7848:D7849"/>
    <mergeCell ref="E7849:G7849"/>
    <mergeCell ref="A7876:A7877"/>
    <mergeCell ref="B7876:B7877"/>
    <mergeCell ref="C7876:C7877"/>
    <mergeCell ref="D7876:D7877"/>
    <mergeCell ref="E7877:G7877"/>
    <mergeCell ref="A7878:A7879"/>
    <mergeCell ref="B7878:B7879"/>
    <mergeCell ref="C7878:C7879"/>
    <mergeCell ref="D7878:D7879"/>
    <mergeCell ref="E7879:G7879"/>
    <mergeCell ref="A7872:A7873"/>
    <mergeCell ref="B7872:B7873"/>
    <mergeCell ref="C7872:C7873"/>
    <mergeCell ref="D7872:D7873"/>
    <mergeCell ref="E7873:G7873"/>
    <mergeCell ref="A7874:A7875"/>
    <mergeCell ref="B7874:B7875"/>
    <mergeCell ref="C7874:C7875"/>
    <mergeCell ref="D7874:D7875"/>
    <mergeCell ref="E7875:G7875"/>
    <mergeCell ref="A7868:A7869"/>
    <mergeCell ref="B7868:B7869"/>
    <mergeCell ref="C7868:C7869"/>
    <mergeCell ref="D7868:D7869"/>
    <mergeCell ref="E7869:G7869"/>
    <mergeCell ref="A7870:A7871"/>
    <mergeCell ref="B7870:B7871"/>
    <mergeCell ref="C7870:C7871"/>
    <mergeCell ref="D7870:D7871"/>
    <mergeCell ref="E7871:G7871"/>
    <mergeCell ref="A7864:A7865"/>
    <mergeCell ref="B7864:B7865"/>
    <mergeCell ref="C7864:C7865"/>
    <mergeCell ref="D7864:D7865"/>
    <mergeCell ref="E7865:G7865"/>
    <mergeCell ref="A7866:A7867"/>
    <mergeCell ref="B7866:B7867"/>
    <mergeCell ref="C7866:C7867"/>
    <mergeCell ref="D7866:D7867"/>
    <mergeCell ref="E7867:G7867"/>
    <mergeCell ref="A8047:A8048"/>
    <mergeCell ref="B8047:B8048"/>
    <mergeCell ref="C8047:C8048"/>
    <mergeCell ref="D8047:D8048"/>
    <mergeCell ref="E8048:G8048"/>
    <mergeCell ref="A8049:A8050"/>
    <mergeCell ref="B8049:B8050"/>
    <mergeCell ref="C8049:C8050"/>
    <mergeCell ref="D8049:D8050"/>
    <mergeCell ref="E8050:G8050"/>
    <mergeCell ref="A8043:A8044"/>
    <mergeCell ref="B8043:B8044"/>
    <mergeCell ref="C8043:C8044"/>
    <mergeCell ref="D8043:D8044"/>
    <mergeCell ref="E8044:G8044"/>
    <mergeCell ref="A8045:A8046"/>
    <mergeCell ref="B8045:B8046"/>
    <mergeCell ref="C8045:C8046"/>
    <mergeCell ref="D8045:D8046"/>
    <mergeCell ref="E8046:G8046"/>
    <mergeCell ref="A8039:A8040"/>
    <mergeCell ref="B8039:B8040"/>
    <mergeCell ref="C8039:C8040"/>
    <mergeCell ref="D8039:D8040"/>
    <mergeCell ref="E8040:G8040"/>
    <mergeCell ref="A8041:A8042"/>
    <mergeCell ref="B8041:B8042"/>
    <mergeCell ref="C8041:C8042"/>
    <mergeCell ref="D8041:D8042"/>
    <mergeCell ref="E8042:G8042"/>
    <mergeCell ref="A8032:G8032"/>
    <mergeCell ref="A8033:G8033"/>
    <mergeCell ref="D8034:G8034"/>
    <mergeCell ref="A8035:B8035"/>
    <mergeCell ref="A8037:A8038"/>
    <mergeCell ref="B8037:B8038"/>
    <mergeCell ref="C8037:C8038"/>
    <mergeCell ref="D8037:D8038"/>
    <mergeCell ref="E8038:G8038"/>
    <mergeCell ref="A8065:A8066"/>
    <mergeCell ref="B8065:B8066"/>
    <mergeCell ref="C8065:C8066"/>
    <mergeCell ref="D8065:D8066"/>
    <mergeCell ref="E8066:G8066"/>
    <mergeCell ref="A8258:G8258"/>
    <mergeCell ref="A8059:A8060"/>
    <mergeCell ref="B8059:B8060"/>
    <mergeCell ref="C8059:C8060"/>
    <mergeCell ref="D8059:D8060"/>
    <mergeCell ref="E8060:G8060"/>
    <mergeCell ref="A8061:A8062"/>
    <mergeCell ref="B8061:B8062"/>
    <mergeCell ref="C8061:C8062"/>
    <mergeCell ref="D8061:D8062"/>
    <mergeCell ref="E8062:G8062"/>
    <mergeCell ref="A8055:A8056"/>
    <mergeCell ref="B8055:B8056"/>
    <mergeCell ref="C8055:C8056"/>
    <mergeCell ref="D8055:D8056"/>
    <mergeCell ref="E8056:G8056"/>
    <mergeCell ref="A8057:A8058"/>
    <mergeCell ref="B8057:B8058"/>
    <mergeCell ref="C8057:C8058"/>
    <mergeCell ref="D8057:D8058"/>
    <mergeCell ref="E8058:G8058"/>
    <mergeCell ref="A8051:A8052"/>
    <mergeCell ref="B8051:B8052"/>
    <mergeCell ref="C8051:C8052"/>
    <mergeCell ref="D8051:D8052"/>
    <mergeCell ref="E8052:G8052"/>
    <mergeCell ref="A8053:A8054"/>
    <mergeCell ref="B8053:B8054"/>
    <mergeCell ref="C8053:C8054"/>
    <mergeCell ref="D8053:D8054"/>
    <mergeCell ref="E8054:G8054"/>
    <mergeCell ref="A8273:A8274"/>
    <mergeCell ref="B8273:B8274"/>
    <mergeCell ref="C8273:C8274"/>
    <mergeCell ref="D8273:D8274"/>
    <mergeCell ref="E8274:G8274"/>
    <mergeCell ref="A8275:A8276"/>
    <mergeCell ref="B8275:B8276"/>
    <mergeCell ref="C8275:C8276"/>
    <mergeCell ref="D8275:D8276"/>
    <mergeCell ref="E8276:G8276"/>
    <mergeCell ref="A8269:A8270"/>
    <mergeCell ref="B8269:B8270"/>
    <mergeCell ref="C8269:C8270"/>
    <mergeCell ref="D8269:D8270"/>
    <mergeCell ref="E8270:G8270"/>
    <mergeCell ref="A8271:A8272"/>
    <mergeCell ref="B8271:B8272"/>
    <mergeCell ref="C8271:C8272"/>
    <mergeCell ref="D8271:D8272"/>
    <mergeCell ref="E8272:G8272"/>
    <mergeCell ref="A8265:A8266"/>
    <mergeCell ref="B8265:B8266"/>
    <mergeCell ref="C8265:C8266"/>
    <mergeCell ref="D8265:D8266"/>
    <mergeCell ref="E8266:G8266"/>
    <mergeCell ref="A8267:A8268"/>
    <mergeCell ref="B8267:B8268"/>
    <mergeCell ref="C8267:C8268"/>
    <mergeCell ref="D8267:D8268"/>
    <mergeCell ref="E8268:G8268"/>
    <mergeCell ref="A8259:G8259"/>
    <mergeCell ref="D8260:G8260"/>
    <mergeCell ref="A8261:B8261"/>
    <mergeCell ref="A8263:A8264"/>
    <mergeCell ref="B8263:B8264"/>
    <mergeCell ref="C8263:C8264"/>
    <mergeCell ref="D8263:D8264"/>
    <mergeCell ref="E8264:G8264"/>
    <mergeCell ref="A8288:A8289"/>
    <mergeCell ref="B8288:B8289"/>
    <mergeCell ref="C8288:C8289"/>
    <mergeCell ref="D8288:D8289"/>
    <mergeCell ref="E8289:G8289"/>
    <mergeCell ref="A8290:A8291"/>
    <mergeCell ref="B8290:B8291"/>
    <mergeCell ref="C8290:C8291"/>
    <mergeCell ref="D8290:D8291"/>
    <mergeCell ref="E8291:G8291"/>
    <mergeCell ref="E8285:G8285"/>
    <mergeCell ref="A8286:A8287"/>
    <mergeCell ref="B8286:B8287"/>
    <mergeCell ref="C8286:C8287"/>
    <mergeCell ref="D8286:D8287"/>
    <mergeCell ref="E8287:G8287"/>
    <mergeCell ref="A8281:A8282"/>
    <mergeCell ref="B8281:B8282"/>
    <mergeCell ref="C8281:C8282"/>
    <mergeCell ref="D8281:D8282"/>
    <mergeCell ref="E8282:G8282"/>
    <mergeCell ref="A8283:A8284"/>
    <mergeCell ref="B8283:B8284"/>
    <mergeCell ref="C8283:C8284"/>
    <mergeCell ref="D8283:D8284"/>
    <mergeCell ref="E8284:G8284"/>
    <mergeCell ref="A8277:A8278"/>
    <mergeCell ref="B8277:B8278"/>
    <mergeCell ref="C8277:C8278"/>
    <mergeCell ref="D8277:D8278"/>
    <mergeCell ref="E8278:G8278"/>
    <mergeCell ref="A8279:A8280"/>
    <mergeCell ref="B8279:B8280"/>
    <mergeCell ref="C8279:C8280"/>
    <mergeCell ref="D8279:D8280"/>
    <mergeCell ref="E8280:G8280"/>
    <mergeCell ref="A8724:A8725"/>
    <mergeCell ref="B8724:B8725"/>
    <mergeCell ref="C8724:C8725"/>
    <mergeCell ref="D8724:D8725"/>
    <mergeCell ref="E8725:G8725"/>
    <mergeCell ref="A8726:A8727"/>
    <mergeCell ref="B8726:B8727"/>
    <mergeCell ref="C8726:C8727"/>
    <mergeCell ref="D8726:D8727"/>
    <mergeCell ref="E8727:G8727"/>
    <mergeCell ref="A8720:A8721"/>
    <mergeCell ref="B8720:B8721"/>
    <mergeCell ref="C8720:C8721"/>
    <mergeCell ref="D8720:D8721"/>
    <mergeCell ref="E8721:G8721"/>
    <mergeCell ref="A8722:A8723"/>
    <mergeCell ref="B8722:B8723"/>
    <mergeCell ref="C8722:C8723"/>
    <mergeCell ref="D8722:D8723"/>
    <mergeCell ref="E8723:G8723"/>
    <mergeCell ref="B8716:B8717"/>
    <mergeCell ref="C8716:C8717"/>
    <mergeCell ref="D8716:D8717"/>
    <mergeCell ref="E8717:G8717"/>
    <mergeCell ref="A8718:A8719"/>
    <mergeCell ref="B8718:B8719"/>
    <mergeCell ref="C8718:C8719"/>
    <mergeCell ref="D8718:D8719"/>
    <mergeCell ref="E8719:G8719"/>
    <mergeCell ref="A8292:A8293"/>
    <mergeCell ref="B8292:B8293"/>
    <mergeCell ref="C8292:C8293"/>
    <mergeCell ref="D8292:D8293"/>
    <mergeCell ref="E8293:G8293"/>
    <mergeCell ref="A8711:G8711"/>
    <mergeCell ref="A8874:A8875"/>
    <mergeCell ref="B8874:B8875"/>
    <mergeCell ref="C8874:C8875"/>
    <mergeCell ref="D8874:D8875"/>
    <mergeCell ref="E8875:G8875"/>
    <mergeCell ref="A8876:A8877"/>
    <mergeCell ref="B8876:B8877"/>
    <mergeCell ref="C8876:C8877"/>
    <mergeCell ref="D8876:D8877"/>
    <mergeCell ref="E8877:G8877"/>
    <mergeCell ref="A8870:A8871"/>
    <mergeCell ref="B8870:B8871"/>
    <mergeCell ref="C8870:C8871"/>
    <mergeCell ref="D8870:D8871"/>
    <mergeCell ref="E8871:G8871"/>
    <mergeCell ref="A8872:A8873"/>
    <mergeCell ref="B8872:B8873"/>
    <mergeCell ref="C8872:C8873"/>
    <mergeCell ref="D8872:D8873"/>
    <mergeCell ref="E8873:G8873"/>
    <mergeCell ref="A8863:G8863"/>
    <mergeCell ref="A8864:G8864"/>
    <mergeCell ref="D8865:G8865"/>
    <mergeCell ref="A8866:B8866"/>
    <mergeCell ref="A8868:A8869"/>
    <mergeCell ref="B8868:B8869"/>
    <mergeCell ref="C8868:C8869"/>
    <mergeCell ref="D8868:D8869"/>
    <mergeCell ref="E8869:G8869"/>
    <mergeCell ref="A8728:A8729"/>
    <mergeCell ref="B8728:B8729"/>
    <mergeCell ref="C8728:C8729"/>
    <mergeCell ref="D8728:D8729"/>
    <mergeCell ref="E8729:G8729"/>
    <mergeCell ref="A8730:A8731"/>
    <mergeCell ref="B8730:B8731"/>
    <mergeCell ref="C8730:C8731"/>
    <mergeCell ref="D8730:D8731"/>
    <mergeCell ref="E8731:G8731"/>
    <mergeCell ref="A8892:A8893"/>
    <mergeCell ref="B8892:B8893"/>
    <mergeCell ref="C8892:C8893"/>
    <mergeCell ref="D8892:D8893"/>
    <mergeCell ref="E8893:G8893"/>
    <mergeCell ref="A8894:A8895"/>
    <mergeCell ref="B8894:B8895"/>
    <mergeCell ref="C8894:C8895"/>
    <mergeCell ref="D8894:D8895"/>
    <mergeCell ref="E8895:G8895"/>
    <mergeCell ref="A8888:A8889"/>
    <mergeCell ref="B8888:B8889"/>
    <mergeCell ref="C8888:C8889"/>
    <mergeCell ref="D8888:D8889"/>
    <mergeCell ref="E8888:G8889"/>
    <mergeCell ref="A8890:A8891"/>
    <mergeCell ref="B8890:B8891"/>
    <mergeCell ref="C8890:C8891"/>
    <mergeCell ref="D8890:D8891"/>
    <mergeCell ref="E8891:G8891"/>
    <mergeCell ref="A8882:A8883"/>
    <mergeCell ref="B8882:B8883"/>
    <mergeCell ref="C8882:C8883"/>
    <mergeCell ref="D8882:D8883"/>
    <mergeCell ref="E8883:G8883"/>
    <mergeCell ref="A8884:A8885"/>
    <mergeCell ref="B8884:B8885"/>
    <mergeCell ref="C8884:C8885"/>
    <mergeCell ref="D8884:D8885"/>
    <mergeCell ref="E8885:G8885"/>
    <mergeCell ref="A8878:A8879"/>
    <mergeCell ref="B8878:B8879"/>
    <mergeCell ref="C8878:C8879"/>
    <mergeCell ref="D8878:D8879"/>
    <mergeCell ref="E8879:G8879"/>
    <mergeCell ref="A8880:A8881"/>
    <mergeCell ref="B8880:B8881"/>
    <mergeCell ref="C8880:C8881"/>
    <mergeCell ref="D8880:D8881"/>
    <mergeCell ref="E8881:G8881"/>
    <mergeCell ref="A9176:A9177"/>
    <mergeCell ref="B9176:B9177"/>
    <mergeCell ref="C9176:C9177"/>
    <mergeCell ref="D9176:D9177"/>
    <mergeCell ref="E9177:G9177"/>
    <mergeCell ref="A9178:A9179"/>
    <mergeCell ref="B9178:B9179"/>
    <mergeCell ref="C9178:C9179"/>
    <mergeCell ref="D9178:D9179"/>
    <mergeCell ref="E9179:G9179"/>
    <mergeCell ref="A9172:A9173"/>
    <mergeCell ref="B9172:B9173"/>
    <mergeCell ref="C9172:C9173"/>
    <mergeCell ref="D9172:D9173"/>
    <mergeCell ref="E9173:G9173"/>
    <mergeCell ref="A9174:A9175"/>
    <mergeCell ref="B9174:B9175"/>
    <mergeCell ref="C9174:C9175"/>
    <mergeCell ref="D9174:D9175"/>
    <mergeCell ref="E9175:G9175"/>
    <mergeCell ref="A9168:A9169"/>
    <mergeCell ref="B9168:B9169"/>
    <mergeCell ref="C9168:C9169"/>
    <mergeCell ref="D9168:D9169"/>
    <mergeCell ref="E9169:G9169"/>
    <mergeCell ref="A9170:A9171"/>
    <mergeCell ref="B9170:B9171"/>
    <mergeCell ref="C9170:C9171"/>
    <mergeCell ref="D9170:D9171"/>
    <mergeCell ref="E9171:G9171"/>
    <mergeCell ref="A9164:A9165"/>
    <mergeCell ref="B9164:B9165"/>
    <mergeCell ref="C9164:C9165"/>
    <mergeCell ref="D9164:D9165"/>
    <mergeCell ref="E9165:G9165"/>
    <mergeCell ref="A9166:A9167"/>
    <mergeCell ref="B9166:B9167"/>
    <mergeCell ref="C9166:C9167"/>
    <mergeCell ref="D9166:D9167"/>
    <mergeCell ref="E9167:G9167"/>
    <mergeCell ref="A9192:A9193"/>
    <mergeCell ref="B9192:B9193"/>
    <mergeCell ref="C9192:C9193"/>
    <mergeCell ref="D9192:D9193"/>
    <mergeCell ref="E9193:G9193"/>
    <mergeCell ref="A9194:A9195"/>
    <mergeCell ref="B9194:B9195"/>
    <mergeCell ref="C9194:C9195"/>
    <mergeCell ref="D9194:D9195"/>
    <mergeCell ref="E9194:G9195"/>
    <mergeCell ref="A9188:A9189"/>
    <mergeCell ref="B9188:B9189"/>
    <mergeCell ref="C9188:C9189"/>
    <mergeCell ref="D9188:D9189"/>
    <mergeCell ref="E9189:G9189"/>
    <mergeCell ref="A9190:A9191"/>
    <mergeCell ref="B9190:B9191"/>
    <mergeCell ref="C9190:C9191"/>
    <mergeCell ref="D9190:D9191"/>
    <mergeCell ref="E9191:G9191"/>
    <mergeCell ref="A9184:A9185"/>
    <mergeCell ref="B9184:B9185"/>
    <mergeCell ref="C9184:C9185"/>
    <mergeCell ref="D9184:D9185"/>
    <mergeCell ref="E9185:G9185"/>
    <mergeCell ref="A9186:A9187"/>
    <mergeCell ref="B9186:B9187"/>
    <mergeCell ref="C9186:C9187"/>
    <mergeCell ref="D9186:D9187"/>
    <mergeCell ref="E9187:G9187"/>
    <mergeCell ref="A9180:A9181"/>
    <mergeCell ref="B9180:B9181"/>
    <mergeCell ref="C9180:C9181"/>
    <mergeCell ref="D9180:D9181"/>
    <mergeCell ref="E9181:G9181"/>
    <mergeCell ref="A9182:A9183"/>
    <mergeCell ref="B9182:B9183"/>
    <mergeCell ref="C9182:C9183"/>
    <mergeCell ref="D9182:D9183"/>
    <mergeCell ref="E9183:G9183"/>
    <mergeCell ref="A9208:A9209"/>
    <mergeCell ref="B9208:B9209"/>
    <mergeCell ref="C9208:C9209"/>
    <mergeCell ref="D9208:D9209"/>
    <mergeCell ref="E9209:G9209"/>
    <mergeCell ref="A9210:A9211"/>
    <mergeCell ref="B9210:B9211"/>
    <mergeCell ref="C9210:C9211"/>
    <mergeCell ref="D9210:D9211"/>
    <mergeCell ref="E9211:G9211"/>
    <mergeCell ref="C9204:C9205"/>
    <mergeCell ref="D9204:D9205"/>
    <mergeCell ref="E9205:G9205"/>
    <mergeCell ref="A9206:A9207"/>
    <mergeCell ref="B9206:B9207"/>
    <mergeCell ref="C9206:C9207"/>
    <mergeCell ref="D9206:D9207"/>
    <mergeCell ref="E9207:G9207"/>
    <mergeCell ref="A9200:A9201"/>
    <mergeCell ref="B9200:B9201"/>
    <mergeCell ref="C9200:C9201"/>
    <mergeCell ref="D9200:D9201"/>
    <mergeCell ref="E9201:G9201"/>
    <mergeCell ref="A9202:A9203"/>
    <mergeCell ref="B9202:B9203"/>
    <mergeCell ref="C9202:C9203"/>
    <mergeCell ref="D9202:D9203"/>
    <mergeCell ref="E9203:G9203"/>
    <mergeCell ref="A9196:A9197"/>
    <mergeCell ref="B9196:B9197"/>
    <mergeCell ref="C9196:C9197"/>
    <mergeCell ref="D9196:D9197"/>
    <mergeCell ref="E9197:G9197"/>
    <mergeCell ref="A9198:A9199"/>
    <mergeCell ref="B9198:B9199"/>
    <mergeCell ref="C9198:C9199"/>
    <mergeCell ref="D9198:D9199"/>
    <mergeCell ref="E9199:G9199"/>
    <mergeCell ref="A9204:A9205"/>
    <mergeCell ref="B9204:B9205"/>
    <mergeCell ref="A9502:A9503"/>
    <mergeCell ref="B9502:B9503"/>
    <mergeCell ref="C9502:C9503"/>
    <mergeCell ref="D9502:D9503"/>
    <mergeCell ref="E9503:G9503"/>
    <mergeCell ref="D9504:D9505"/>
    <mergeCell ref="E9505:G9505"/>
    <mergeCell ref="B9498:B9499"/>
    <mergeCell ref="D9498:D9499"/>
    <mergeCell ref="E9499:G9499"/>
    <mergeCell ref="A9500:A9501"/>
    <mergeCell ref="B9500:B9501"/>
    <mergeCell ref="C9500:C9501"/>
    <mergeCell ref="D9500:D9501"/>
    <mergeCell ref="E9501:G9501"/>
    <mergeCell ref="A9494:A9495"/>
    <mergeCell ref="B9494:B9495"/>
    <mergeCell ref="C9494:C9495"/>
    <mergeCell ref="D9494:D9495"/>
    <mergeCell ref="E9495:G9495"/>
    <mergeCell ref="A9496:A9497"/>
    <mergeCell ref="B9496:B9497"/>
    <mergeCell ref="D9496:D9497"/>
    <mergeCell ref="E9497:G9497"/>
    <mergeCell ref="A9488:G9488"/>
    <mergeCell ref="D9489:G9489"/>
    <mergeCell ref="A9490:B9490"/>
    <mergeCell ref="A9492:A9493"/>
    <mergeCell ref="B9492:B9493"/>
    <mergeCell ref="C9492:C9493"/>
    <mergeCell ref="D9492:D9493"/>
    <mergeCell ref="E9493:G9493"/>
    <mergeCell ref="A9214:A9215"/>
    <mergeCell ref="B9214:B9215"/>
    <mergeCell ref="C9214:C9215"/>
    <mergeCell ref="D9214:D9215"/>
    <mergeCell ref="E9215:G9215"/>
    <mergeCell ref="A9487:G9487"/>
    <mergeCell ref="A9498:A9499"/>
    <mergeCell ref="A9596:G9596"/>
    <mergeCell ref="D9597:G9597"/>
    <mergeCell ref="A9598:B9598"/>
    <mergeCell ref="A9600:A9601"/>
    <mergeCell ref="B9600:B9601"/>
    <mergeCell ref="C9600:C9601"/>
    <mergeCell ref="D9600:D9601"/>
    <mergeCell ref="E9601:G9601"/>
    <mergeCell ref="A9518:A9519"/>
    <mergeCell ref="B9518:B9519"/>
    <mergeCell ref="C9518:C9519"/>
    <mergeCell ref="D9518:D9519"/>
    <mergeCell ref="E9519:G9519"/>
    <mergeCell ref="A9595:G9595"/>
    <mergeCell ref="A9514:A9515"/>
    <mergeCell ref="B9514:B9515"/>
    <mergeCell ref="C9514:C9515"/>
    <mergeCell ref="D9514:D9515"/>
    <mergeCell ref="E9515:G9515"/>
    <mergeCell ref="D9516:D9517"/>
    <mergeCell ref="E9517:G9517"/>
    <mergeCell ref="A9510:A9511"/>
    <mergeCell ref="B9510:B9511"/>
    <mergeCell ref="C9510:C9511"/>
    <mergeCell ref="D9510:D9511"/>
    <mergeCell ref="E9511:G9511"/>
    <mergeCell ref="A9512:A9513"/>
    <mergeCell ref="B9512:B9513"/>
    <mergeCell ref="C9512:C9513"/>
    <mergeCell ref="D9512:D9513"/>
    <mergeCell ref="E9513:G9513"/>
    <mergeCell ref="A9506:A9507"/>
    <mergeCell ref="B9506:B9507"/>
    <mergeCell ref="C9506:C9507"/>
    <mergeCell ref="D9506:D9507"/>
    <mergeCell ref="E9507:G9507"/>
    <mergeCell ref="A9508:A9509"/>
    <mergeCell ref="B9508:B9509"/>
    <mergeCell ref="C9508:C9509"/>
    <mergeCell ref="D9508:D9509"/>
    <mergeCell ref="E9509:G9509"/>
    <mergeCell ref="A9614:A9615"/>
    <mergeCell ref="B9614:B9615"/>
    <mergeCell ref="C9614:C9615"/>
    <mergeCell ref="D9614:D9615"/>
    <mergeCell ref="E9615:G9615"/>
    <mergeCell ref="A9616:A9617"/>
    <mergeCell ref="B9616:B9617"/>
    <mergeCell ref="C9616:C9617"/>
    <mergeCell ref="D9616:D9617"/>
    <mergeCell ref="E9617:G9617"/>
    <mergeCell ref="A9610:A9611"/>
    <mergeCell ref="B9610:B9611"/>
    <mergeCell ref="C9610:C9611"/>
    <mergeCell ref="D9610:D9611"/>
    <mergeCell ref="E9611:G9611"/>
    <mergeCell ref="A9612:A9613"/>
    <mergeCell ref="B9612:B9613"/>
    <mergeCell ref="C9612:C9613"/>
    <mergeCell ref="D9612:D9613"/>
    <mergeCell ref="E9613:G9613"/>
    <mergeCell ref="A9606:A9607"/>
    <mergeCell ref="B9606:B9607"/>
    <mergeCell ref="C9606:C9607"/>
    <mergeCell ref="D9606:D9607"/>
    <mergeCell ref="E9607:G9607"/>
    <mergeCell ref="A9608:A9609"/>
    <mergeCell ref="B9608:B9609"/>
    <mergeCell ref="C9608:C9609"/>
    <mergeCell ref="D9608:D9609"/>
    <mergeCell ref="E9609:G9609"/>
    <mergeCell ref="A9602:A9603"/>
    <mergeCell ref="B9602:B9603"/>
    <mergeCell ref="D9602:D9603"/>
    <mergeCell ref="E9603:G9603"/>
    <mergeCell ref="A9604:A9605"/>
    <mergeCell ref="B9604:B9605"/>
    <mergeCell ref="C9604:C9605"/>
    <mergeCell ref="D9604:D9605"/>
    <mergeCell ref="E9605:G9605"/>
    <mergeCell ref="A9632:A9633"/>
    <mergeCell ref="B9632:B9633"/>
    <mergeCell ref="C9632:C9633"/>
    <mergeCell ref="D9632:D9633"/>
    <mergeCell ref="E9633:G9633"/>
    <mergeCell ref="A9634:A9635"/>
    <mergeCell ref="B9634:B9635"/>
    <mergeCell ref="C9634:C9635"/>
    <mergeCell ref="D9634:D9635"/>
    <mergeCell ref="E9635:G9635"/>
    <mergeCell ref="A9628:A9629"/>
    <mergeCell ref="B9628:B9629"/>
    <mergeCell ref="C9628:C9629"/>
    <mergeCell ref="D9628:D9629"/>
    <mergeCell ref="E9629:G9629"/>
    <mergeCell ref="A9630:A9631"/>
    <mergeCell ref="B9630:B9631"/>
    <mergeCell ref="C9630:C9631"/>
    <mergeCell ref="D9630:D9631"/>
    <mergeCell ref="E9631:G9631"/>
    <mergeCell ref="A9622:A9623"/>
    <mergeCell ref="B9622:B9623"/>
    <mergeCell ref="C9622:C9623"/>
    <mergeCell ref="D9622:D9623"/>
    <mergeCell ref="E9623:G9623"/>
    <mergeCell ref="A9624:A9625"/>
    <mergeCell ref="B9624:B9625"/>
    <mergeCell ref="C9624:C9625"/>
    <mergeCell ref="D9624:D9625"/>
    <mergeCell ref="E9625:G9625"/>
    <mergeCell ref="A9618:A9619"/>
    <mergeCell ref="B9618:B9619"/>
    <mergeCell ref="C9618:C9619"/>
    <mergeCell ref="D9618:D9619"/>
    <mergeCell ref="E9619:G9619"/>
    <mergeCell ref="A9620:A9621"/>
    <mergeCell ref="B9620:B9621"/>
    <mergeCell ref="C9620:C9621"/>
    <mergeCell ref="D9620:D9621"/>
    <mergeCell ref="E9621:G9621"/>
    <mergeCell ref="A9648:A9649"/>
    <mergeCell ref="B9648:B9649"/>
    <mergeCell ref="C9648:C9649"/>
    <mergeCell ref="D9648:D9649"/>
    <mergeCell ref="E9649:G9649"/>
    <mergeCell ref="A9650:A9651"/>
    <mergeCell ref="B9650:B9651"/>
    <mergeCell ref="C9650:C9651"/>
    <mergeCell ref="D9650:D9651"/>
    <mergeCell ref="A9644:A9645"/>
    <mergeCell ref="B9644:B9645"/>
    <mergeCell ref="C9644:C9645"/>
    <mergeCell ref="D9644:D9645"/>
    <mergeCell ref="E9644:G9645"/>
    <mergeCell ref="A9646:A9647"/>
    <mergeCell ref="B9646:B9647"/>
    <mergeCell ref="C9646:C9647"/>
    <mergeCell ref="D9646:D9647"/>
    <mergeCell ref="E9647:G9647"/>
    <mergeCell ref="A9640:A9641"/>
    <mergeCell ref="B9640:B9641"/>
    <mergeCell ref="C9640:C9641"/>
    <mergeCell ref="D9640:D9641"/>
    <mergeCell ref="E9641:G9641"/>
    <mergeCell ref="A9642:A9643"/>
    <mergeCell ref="B9642:B9643"/>
    <mergeCell ref="C9642:C9643"/>
    <mergeCell ref="D9642:D9643"/>
    <mergeCell ref="E9643:G9643"/>
    <mergeCell ref="A9636:A9637"/>
    <mergeCell ref="B9636:B9637"/>
    <mergeCell ref="C9636:C9637"/>
    <mergeCell ref="D9636:D9637"/>
    <mergeCell ref="E9637:G9637"/>
    <mergeCell ref="A9638:A9639"/>
    <mergeCell ref="B9638:B9639"/>
    <mergeCell ref="C9638:C9639"/>
    <mergeCell ref="D9638:D9639"/>
    <mergeCell ref="E9639:G9639"/>
    <mergeCell ref="A9913:A9914"/>
    <mergeCell ref="B9913:B9914"/>
    <mergeCell ref="C9913:C9914"/>
    <mergeCell ref="D9913:D9914"/>
    <mergeCell ref="E9914:G9914"/>
    <mergeCell ref="A9915:A9916"/>
    <mergeCell ref="B9915:B9916"/>
    <mergeCell ref="C9915:C9916"/>
    <mergeCell ref="D9915:D9916"/>
    <mergeCell ref="E9916:G9916"/>
    <mergeCell ref="A9909:A9910"/>
    <mergeCell ref="B9909:B9910"/>
    <mergeCell ref="C9909:C9910"/>
    <mergeCell ref="D9909:D9910"/>
    <mergeCell ref="E9910:G9910"/>
    <mergeCell ref="A9911:A9912"/>
    <mergeCell ref="B9911:B9912"/>
    <mergeCell ref="C9911:C9912"/>
    <mergeCell ref="D9911:D9912"/>
    <mergeCell ref="E9912:G9912"/>
    <mergeCell ref="A9656:A9657"/>
    <mergeCell ref="B9656:B9657"/>
    <mergeCell ref="C9656:C9657"/>
    <mergeCell ref="D9656:D9657"/>
    <mergeCell ref="E9657:G9657"/>
    <mergeCell ref="A9658:A9659"/>
    <mergeCell ref="B9658:B9659"/>
    <mergeCell ref="C9658:C9659"/>
    <mergeCell ref="D9658:D9659"/>
    <mergeCell ref="E9659:G9659"/>
    <mergeCell ref="A9652:A9653"/>
    <mergeCell ref="B9652:B9653"/>
    <mergeCell ref="C9652:C9653"/>
    <mergeCell ref="D9652:D9653"/>
    <mergeCell ref="E9653:G9653"/>
    <mergeCell ref="A9654:A9655"/>
    <mergeCell ref="B9654:B9655"/>
    <mergeCell ref="C9654:C9655"/>
    <mergeCell ref="D9654:D9655"/>
    <mergeCell ref="E9655:G9655"/>
    <mergeCell ref="A9904:G9904"/>
    <mergeCell ref="A9905:G9905"/>
    <mergeCell ref="D9906:G9906"/>
    <mergeCell ref="A9907:B9907"/>
    <mergeCell ref="A9929:A9930"/>
    <mergeCell ref="B9929:B9930"/>
    <mergeCell ref="C9929:C9930"/>
    <mergeCell ref="D9929:D9930"/>
    <mergeCell ref="E9930:G9930"/>
    <mergeCell ref="A9931:A9932"/>
    <mergeCell ref="B9931:B9932"/>
    <mergeCell ref="C9931:C9932"/>
    <mergeCell ref="D9931:D9932"/>
    <mergeCell ref="E9932:G9932"/>
    <mergeCell ref="A9925:A9926"/>
    <mergeCell ref="B9925:B9926"/>
    <mergeCell ref="C9925:C9926"/>
    <mergeCell ref="D9925:D9926"/>
    <mergeCell ref="E9926:G9926"/>
    <mergeCell ref="A9927:A9928"/>
    <mergeCell ref="B9927:B9928"/>
    <mergeCell ref="C9927:C9928"/>
    <mergeCell ref="D9927:D9928"/>
    <mergeCell ref="E9928:G9928"/>
    <mergeCell ref="D9921:D9922"/>
    <mergeCell ref="E9922:G9922"/>
    <mergeCell ref="A9923:A9924"/>
    <mergeCell ref="B9923:B9924"/>
    <mergeCell ref="C9923:C9924"/>
    <mergeCell ref="D9923:D9924"/>
    <mergeCell ref="E9924:G9924"/>
    <mergeCell ref="A9917:A9918"/>
    <mergeCell ref="B9917:B9918"/>
    <mergeCell ref="C9917:C9918"/>
    <mergeCell ref="D9917:D9918"/>
    <mergeCell ref="E9918:G9918"/>
    <mergeCell ref="A9919:A9920"/>
    <mergeCell ref="B9919:B9920"/>
    <mergeCell ref="C9919:C9920"/>
    <mergeCell ref="D9919:D9920"/>
    <mergeCell ref="E9920:G9920"/>
    <mergeCell ref="A10131:A10132"/>
    <mergeCell ref="B10131:B10132"/>
    <mergeCell ref="C10131:C10132"/>
    <mergeCell ref="D10131:D10132"/>
    <mergeCell ref="E10132:G10132"/>
    <mergeCell ref="A10133:A10134"/>
    <mergeCell ref="B10133:B10134"/>
    <mergeCell ref="C10133:C10134"/>
    <mergeCell ref="D10133:D10134"/>
    <mergeCell ref="E10134:G10134"/>
    <mergeCell ref="A10127:A10128"/>
    <mergeCell ref="B10127:B10128"/>
    <mergeCell ref="C10127:C10128"/>
    <mergeCell ref="D10127:D10128"/>
    <mergeCell ref="E10128:G10128"/>
    <mergeCell ref="A10129:A10130"/>
    <mergeCell ref="B10129:B10130"/>
    <mergeCell ref="C10129:C10130"/>
    <mergeCell ref="D10129:D10130"/>
    <mergeCell ref="E10130:G10130"/>
    <mergeCell ref="A10121:G10121"/>
    <mergeCell ref="D10122:G10122"/>
    <mergeCell ref="A10123:B10123"/>
    <mergeCell ref="A10125:A10126"/>
    <mergeCell ref="B10125:B10126"/>
    <mergeCell ref="C10125:C10126"/>
    <mergeCell ref="D10125:D10126"/>
    <mergeCell ref="E10126:G10126"/>
    <mergeCell ref="A9933:A9934"/>
    <mergeCell ref="B9933:B9934"/>
    <mergeCell ref="C9933:C9934"/>
    <mergeCell ref="D9933:D9934"/>
    <mergeCell ref="E9934:G9934"/>
    <mergeCell ref="A10120:G10120"/>
    <mergeCell ref="A10147:A10148"/>
    <mergeCell ref="B10147:B10148"/>
    <mergeCell ref="C10147:C10148"/>
    <mergeCell ref="D10147:D10148"/>
    <mergeCell ref="E10148:G10148"/>
    <mergeCell ref="A10149:A10150"/>
    <mergeCell ref="B10149:B10150"/>
    <mergeCell ref="C10149:C10150"/>
    <mergeCell ref="D10149:D10150"/>
    <mergeCell ref="E10150:G10150"/>
    <mergeCell ref="A10143:A10144"/>
    <mergeCell ref="B10143:B10144"/>
    <mergeCell ref="C10143:C10144"/>
    <mergeCell ref="D10143:D10144"/>
    <mergeCell ref="E10144:G10144"/>
    <mergeCell ref="A10145:A10146"/>
    <mergeCell ref="B10145:B10146"/>
    <mergeCell ref="C10145:C10146"/>
    <mergeCell ref="D10145:D10146"/>
    <mergeCell ref="E10146:G10146"/>
    <mergeCell ref="A10139:A10140"/>
    <mergeCell ref="B10139:B10140"/>
    <mergeCell ref="C10139:C10140"/>
    <mergeCell ref="D10139:D10140"/>
    <mergeCell ref="E10140:G10140"/>
    <mergeCell ref="A10141:A10142"/>
    <mergeCell ref="B10141:B10142"/>
    <mergeCell ref="C10141:C10142"/>
    <mergeCell ref="D10141:D10142"/>
    <mergeCell ref="E10142:G10142"/>
    <mergeCell ref="A10135:A10136"/>
    <mergeCell ref="B10135:B10136"/>
    <mergeCell ref="C10135:C10136"/>
    <mergeCell ref="D10135:D10136"/>
    <mergeCell ref="E10136:G10136"/>
    <mergeCell ref="A10137:A10138"/>
    <mergeCell ref="B10137:B10138"/>
    <mergeCell ref="C10137:C10138"/>
    <mergeCell ref="D10137:D10138"/>
    <mergeCell ref="E10138:G10138"/>
    <mergeCell ref="A10165:A10166"/>
    <mergeCell ref="B10165:B10166"/>
    <mergeCell ref="C10165:C10166"/>
    <mergeCell ref="D10165:D10166"/>
    <mergeCell ref="E10166:G10166"/>
    <mergeCell ref="A10167:A10168"/>
    <mergeCell ref="B10167:B10168"/>
    <mergeCell ref="C10167:C10168"/>
    <mergeCell ref="D10167:D10168"/>
    <mergeCell ref="E10168:G10168"/>
    <mergeCell ref="A10161:A10162"/>
    <mergeCell ref="B10161:B10162"/>
    <mergeCell ref="C10161:C10162"/>
    <mergeCell ref="D10161:D10162"/>
    <mergeCell ref="E10162:G10162"/>
    <mergeCell ref="A10163:A10164"/>
    <mergeCell ref="B10163:B10164"/>
    <mergeCell ref="C10163:C10164"/>
    <mergeCell ref="D10163:D10164"/>
    <mergeCell ref="A10157:A10158"/>
    <mergeCell ref="B10157:B10158"/>
    <mergeCell ref="D10157:D10158"/>
    <mergeCell ref="E10158:G10158"/>
    <mergeCell ref="A10159:A10160"/>
    <mergeCell ref="B10159:B10160"/>
    <mergeCell ref="C10159:C10160"/>
    <mergeCell ref="D10159:D10160"/>
    <mergeCell ref="A10153:A10154"/>
    <mergeCell ref="B10153:B10154"/>
    <mergeCell ref="C10153:C10154"/>
    <mergeCell ref="D10153:D10154"/>
    <mergeCell ref="E10153:G10154"/>
    <mergeCell ref="A10155:A10156"/>
    <mergeCell ref="B10155:B10156"/>
    <mergeCell ref="C10155:C10156"/>
    <mergeCell ref="D10155:D10156"/>
    <mergeCell ref="E10156:G10156"/>
    <mergeCell ref="A11119:A11120"/>
    <mergeCell ref="B11119:B11120"/>
    <mergeCell ref="C11119:C11120"/>
    <mergeCell ref="D11119:D11120"/>
    <mergeCell ref="E11120:G11120"/>
    <mergeCell ref="A11121:A11122"/>
    <mergeCell ref="B11121:B11122"/>
    <mergeCell ref="C11121:C11122"/>
    <mergeCell ref="D11121:D11122"/>
    <mergeCell ref="E11122:G11122"/>
    <mergeCell ref="A11115:A11116"/>
    <mergeCell ref="B11115:B11116"/>
    <mergeCell ref="C11115:C11116"/>
    <mergeCell ref="D11115:D11116"/>
    <mergeCell ref="E11116:G11116"/>
    <mergeCell ref="A11117:A11118"/>
    <mergeCell ref="B11117:B11118"/>
    <mergeCell ref="C11117:C11118"/>
    <mergeCell ref="D11117:D11118"/>
    <mergeCell ref="E11118:G11118"/>
    <mergeCell ref="A11111:A11112"/>
    <mergeCell ref="B11111:B11112"/>
    <mergeCell ref="D11111:D11112"/>
    <mergeCell ref="E11112:G11112"/>
    <mergeCell ref="A11113:A11114"/>
    <mergeCell ref="B11113:B11114"/>
    <mergeCell ref="C11113:C11114"/>
    <mergeCell ref="D11113:D11114"/>
    <mergeCell ref="E11114:G11114"/>
    <mergeCell ref="A11104:G11104"/>
    <mergeCell ref="A11105:G11105"/>
    <mergeCell ref="D11106:G11106"/>
    <mergeCell ref="A11107:B11107"/>
    <mergeCell ref="A11109:A11110"/>
    <mergeCell ref="B11109:B11110"/>
    <mergeCell ref="C11109:C11110"/>
    <mergeCell ref="D11109:D11110"/>
    <mergeCell ref="E11110:G11110"/>
    <mergeCell ref="A11135:A11136"/>
    <mergeCell ref="B11135:B11136"/>
    <mergeCell ref="C11135:C11136"/>
    <mergeCell ref="D11135:D11136"/>
    <mergeCell ref="E11136:G11136"/>
    <mergeCell ref="A11139:A11140"/>
    <mergeCell ref="B11139:B11140"/>
    <mergeCell ref="C11139:C11140"/>
    <mergeCell ref="D11139:D11140"/>
    <mergeCell ref="E11140:G11140"/>
    <mergeCell ref="A11131:A11132"/>
    <mergeCell ref="B11131:B11132"/>
    <mergeCell ref="C11131:C11132"/>
    <mergeCell ref="D11131:D11132"/>
    <mergeCell ref="E11132:G11132"/>
    <mergeCell ref="A11133:A11134"/>
    <mergeCell ref="B11133:B11134"/>
    <mergeCell ref="C11133:C11134"/>
    <mergeCell ref="D11133:D11134"/>
    <mergeCell ref="E11134:G11134"/>
    <mergeCell ref="A11127:A11128"/>
    <mergeCell ref="B11127:B11128"/>
    <mergeCell ref="C11127:C11128"/>
    <mergeCell ref="D11127:D11128"/>
    <mergeCell ref="E11128:G11128"/>
    <mergeCell ref="A11129:A11130"/>
    <mergeCell ref="B11129:B11130"/>
    <mergeCell ref="C11129:C11130"/>
    <mergeCell ref="D11129:D11130"/>
    <mergeCell ref="E11130:G11130"/>
    <mergeCell ref="A11123:A11124"/>
    <mergeCell ref="B11123:B11124"/>
    <mergeCell ref="C11123:C11124"/>
    <mergeCell ref="D11123:D11124"/>
    <mergeCell ref="E11124:G11124"/>
    <mergeCell ref="A11125:A11126"/>
    <mergeCell ref="B11125:B11126"/>
    <mergeCell ref="C11125:C11126"/>
    <mergeCell ref="D11125:D11126"/>
    <mergeCell ref="E11126:G11126"/>
    <mergeCell ref="A12664:A12665"/>
    <mergeCell ref="B12664:B12665"/>
    <mergeCell ref="C12664:C12665"/>
    <mergeCell ref="D12664:D12665"/>
    <mergeCell ref="E12665:G12665"/>
    <mergeCell ref="A12666:A12667"/>
    <mergeCell ref="B12666:B12667"/>
    <mergeCell ref="C12666:C12667"/>
    <mergeCell ref="D12666:D12667"/>
    <mergeCell ref="E12667:G12667"/>
    <mergeCell ref="A12660:A12661"/>
    <mergeCell ref="B12660:B12661"/>
    <mergeCell ref="C12660:C12661"/>
    <mergeCell ref="D12660:D12661"/>
    <mergeCell ref="E12661:G12661"/>
    <mergeCell ref="A12662:A12663"/>
    <mergeCell ref="B12662:B12663"/>
    <mergeCell ref="C12662:C12663"/>
    <mergeCell ref="D12662:D12663"/>
    <mergeCell ref="E12663:G12663"/>
    <mergeCell ref="A12656:A12657"/>
    <mergeCell ref="B12656:B12657"/>
    <mergeCell ref="C12656:C12657"/>
    <mergeCell ref="D12656:D12657"/>
    <mergeCell ref="E12657:G12657"/>
    <mergeCell ref="A12658:A12659"/>
    <mergeCell ref="B12658:B12659"/>
    <mergeCell ref="C12658:C12659"/>
    <mergeCell ref="D12658:D12659"/>
    <mergeCell ref="E12659:G12659"/>
    <mergeCell ref="A12649:G12649"/>
    <mergeCell ref="A12650:G12650"/>
    <mergeCell ref="D12651:G12651"/>
    <mergeCell ref="A12652:B12652"/>
    <mergeCell ref="A12654:A12655"/>
    <mergeCell ref="B12654:B12655"/>
    <mergeCell ref="C12654:C12655"/>
    <mergeCell ref="D12654:D12655"/>
    <mergeCell ref="E12655:G12655"/>
    <mergeCell ref="A12680:A12681"/>
    <mergeCell ref="B12680:B12681"/>
    <mergeCell ref="C12680:C12681"/>
    <mergeCell ref="D12680:D12681"/>
    <mergeCell ref="E12681:G12681"/>
    <mergeCell ref="A12682:A12683"/>
    <mergeCell ref="B12682:B12683"/>
    <mergeCell ref="C12682:C12683"/>
    <mergeCell ref="D12682:D12683"/>
    <mergeCell ref="E12683:G12683"/>
    <mergeCell ref="A12676:A12677"/>
    <mergeCell ref="B12676:B12677"/>
    <mergeCell ref="D12676:D12677"/>
    <mergeCell ref="E12677:G12677"/>
    <mergeCell ref="A12678:A12679"/>
    <mergeCell ref="B12678:B12679"/>
    <mergeCell ref="C12678:C12679"/>
    <mergeCell ref="D12678:D12679"/>
    <mergeCell ref="E12679:G12679"/>
    <mergeCell ref="A12672:A12673"/>
    <mergeCell ref="B12672:B12673"/>
    <mergeCell ref="D12672:D12673"/>
    <mergeCell ref="E12673:G12673"/>
    <mergeCell ref="A12674:A12675"/>
    <mergeCell ref="B12674:B12675"/>
    <mergeCell ref="C12674:C12675"/>
    <mergeCell ref="D12674:D12675"/>
    <mergeCell ref="E12675:G12675"/>
    <mergeCell ref="A12668:A12669"/>
    <mergeCell ref="B12668:B12669"/>
    <mergeCell ref="C12668:C12669"/>
    <mergeCell ref="D12668:D12669"/>
    <mergeCell ref="E12669:G12669"/>
    <mergeCell ref="A12670:A12671"/>
    <mergeCell ref="B12670:B12671"/>
    <mergeCell ref="C12670:C12671"/>
    <mergeCell ref="D12670:D12671"/>
    <mergeCell ref="E12671:G12671"/>
    <mergeCell ref="A12698:A12699"/>
    <mergeCell ref="B12698:B12699"/>
    <mergeCell ref="C12698:C12699"/>
    <mergeCell ref="D12698:D12699"/>
    <mergeCell ref="E12699:G12699"/>
    <mergeCell ref="A12700:A12701"/>
    <mergeCell ref="B12700:B12701"/>
    <mergeCell ref="C12700:C12701"/>
    <mergeCell ref="D12700:D12701"/>
    <mergeCell ref="E12701:G12701"/>
    <mergeCell ref="A12692:A12693"/>
    <mergeCell ref="B12692:B12693"/>
    <mergeCell ref="D12692:D12693"/>
    <mergeCell ref="E12693:G12693"/>
    <mergeCell ref="A12696:A12697"/>
    <mergeCell ref="B12696:B12697"/>
    <mergeCell ref="C12696:C12697"/>
    <mergeCell ref="D12696:D12697"/>
    <mergeCell ref="E12697:G12697"/>
    <mergeCell ref="A12688:A12689"/>
    <mergeCell ref="B12688:B12689"/>
    <mergeCell ref="C12688:C12689"/>
    <mergeCell ref="D12688:D12689"/>
    <mergeCell ref="E12689:G12689"/>
    <mergeCell ref="A12690:A12691"/>
    <mergeCell ref="B12690:B12691"/>
    <mergeCell ref="C12690:C12691"/>
    <mergeCell ref="D12690:D12691"/>
    <mergeCell ref="E12691:G12691"/>
    <mergeCell ref="A12684:A12685"/>
    <mergeCell ref="B12684:B12685"/>
    <mergeCell ref="C12684:C12685"/>
    <mergeCell ref="D12684:D12685"/>
    <mergeCell ref="E12685:G12685"/>
    <mergeCell ref="A12686:A12687"/>
    <mergeCell ref="B12686:B12687"/>
    <mergeCell ref="D12686:D12687"/>
    <mergeCell ref="E12687:G12687"/>
    <mergeCell ref="A12714:A12715"/>
    <mergeCell ref="B12714:B12715"/>
    <mergeCell ref="C12714:C12715"/>
    <mergeCell ref="D12714:D12715"/>
    <mergeCell ref="E12715:G12715"/>
    <mergeCell ref="A12716:A12717"/>
    <mergeCell ref="B12716:B12717"/>
    <mergeCell ref="C12716:C12717"/>
    <mergeCell ref="D12716:D12717"/>
    <mergeCell ref="A12710:A12711"/>
    <mergeCell ref="B12710:B12711"/>
    <mergeCell ref="C12710:C12711"/>
    <mergeCell ref="D12710:D12711"/>
    <mergeCell ref="E12711:G12711"/>
    <mergeCell ref="A12712:A12713"/>
    <mergeCell ref="B12712:B12713"/>
    <mergeCell ref="C12712:C12713"/>
    <mergeCell ref="D12712:D12713"/>
    <mergeCell ref="E12713:G12713"/>
    <mergeCell ref="A12706:A12707"/>
    <mergeCell ref="B12706:B12707"/>
    <mergeCell ref="C12706:C12707"/>
    <mergeCell ref="D12706:D12707"/>
    <mergeCell ref="E12707:G12707"/>
    <mergeCell ref="A12708:A12709"/>
    <mergeCell ref="B12708:B12709"/>
    <mergeCell ref="C12708:C12709"/>
    <mergeCell ref="D12708:D12709"/>
    <mergeCell ref="E12708:G12709"/>
    <mergeCell ref="A12702:A12703"/>
    <mergeCell ref="B12702:B12703"/>
    <mergeCell ref="C12702:C12703"/>
    <mergeCell ref="D12702:D12703"/>
    <mergeCell ref="E12703:G12703"/>
    <mergeCell ref="A12704:A12705"/>
    <mergeCell ref="B12704:B12705"/>
    <mergeCell ref="C12704:C12705"/>
    <mergeCell ref="D12704:D12705"/>
    <mergeCell ref="E12705:G12705"/>
    <mergeCell ref="A12728:A12729"/>
    <mergeCell ref="B12728:B12729"/>
    <mergeCell ref="C12728:C12729"/>
    <mergeCell ref="D12728:D12729"/>
    <mergeCell ref="E12729:G12729"/>
    <mergeCell ref="A12730:A12731"/>
    <mergeCell ref="B12730:B12731"/>
    <mergeCell ref="C12730:C12731"/>
    <mergeCell ref="D12730:D12731"/>
    <mergeCell ref="E12731:G12731"/>
    <mergeCell ref="E12725:G12725"/>
    <mergeCell ref="A12726:A12727"/>
    <mergeCell ref="B12726:B12727"/>
    <mergeCell ref="C12726:C12727"/>
    <mergeCell ref="D12726:D12727"/>
    <mergeCell ref="E12727:G12727"/>
    <mergeCell ref="A12722:A12723"/>
    <mergeCell ref="B12722:B12723"/>
    <mergeCell ref="C12722:C12723"/>
    <mergeCell ref="D12722:D12723"/>
    <mergeCell ref="A12724:A12725"/>
    <mergeCell ref="B12724:B12725"/>
    <mergeCell ref="C12724:C12725"/>
    <mergeCell ref="D12724:D12725"/>
    <mergeCell ref="A12718:A12719"/>
    <mergeCell ref="B12718:B12719"/>
    <mergeCell ref="C12718:C12719"/>
    <mergeCell ref="D12718:D12719"/>
    <mergeCell ref="E12719:G12719"/>
    <mergeCell ref="A12720:A12721"/>
    <mergeCell ref="B12720:B12721"/>
    <mergeCell ref="C12720:C12721"/>
    <mergeCell ref="D12720:D12721"/>
    <mergeCell ref="E12721:G12721"/>
    <mergeCell ref="A12744:A12745"/>
    <mergeCell ref="B12744:B12745"/>
    <mergeCell ref="C12744:C12745"/>
    <mergeCell ref="D12744:D12745"/>
    <mergeCell ref="E12745:G12745"/>
    <mergeCell ref="A12746:A12747"/>
    <mergeCell ref="B12746:B12747"/>
    <mergeCell ref="C12746:C12747"/>
    <mergeCell ref="D12746:D12747"/>
    <mergeCell ref="E12747:G12747"/>
    <mergeCell ref="A12740:A12741"/>
    <mergeCell ref="B12740:B12741"/>
    <mergeCell ref="C12740:C12741"/>
    <mergeCell ref="D12740:D12741"/>
    <mergeCell ref="E12741:G12741"/>
    <mergeCell ref="A12742:A12743"/>
    <mergeCell ref="B12742:B12743"/>
    <mergeCell ref="C12742:C12743"/>
    <mergeCell ref="D12742:D12743"/>
    <mergeCell ref="A12736:A12737"/>
    <mergeCell ref="B12736:B12737"/>
    <mergeCell ref="C12736:C12737"/>
    <mergeCell ref="D12736:D12737"/>
    <mergeCell ref="E12737:G12737"/>
    <mergeCell ref="A12738:A12739"/>
    <mergeCell ref="B12738:B12739"/>
    <mergeCell ref="C12738:C12739"/>
    <mergeCell ref="D12738:D12739"/>
    <mergeCell ref="E12739:G12739"/>
    <mergeCell ref="A12732:A12733"/>
    <mergeCell ref="B12732:B12733"/>
    <mergeCell ref="C12732:C12733"/>
    <mergeCell ref="D12732:D12733"/>
    <mergeCell ref="E12733:G12733"/>
    <mergeCell ref="A12734:A12735"/>
    <mergeCell ref="B12734:B12735"/>
    <mergeCell ref="C12734:C12735"/>
    <mergeCell ref="D12734:D12735"/>
    <mergeCell ref="A13286:A13287"/>
    <mergeCell ref="B13286:B13287"/>
    <mergeCell ref="C13286:C13287"/>
    <mergeCell ref="D13286:D13287"/>
    <mergeCell ref="E13287:G13287"/>
    <mergeCell ref="A13288:A13289"/>
    <mergeCell ref="B13288:B13289"/>
    <mergeCell ref="C13288:C13289"/>
    <mergeCell ref="D13288:D13289"/>
    <mergeCell ref="E13289:G13289"/>
    <mergeCell ref="A13279:G13279"/>
    <mergeCell ref="A13280:G13280"/>
    <mergeCell ref="D13281:G13281"/>
    <mergeCell ref="A13282:B13282"/>
    <mergeCell ref="A13284:A13285"/>
    <mergeCell ref="B13284:B13285"/>
    <mergeCell ref="C13284:C13285"/>
    <mergeCell ref="D13284:D13285"/>
    <mergeCell ref="E13285:G13285"/>
    <mergeCell ref="E12759:G12759"/>
    <mergeCell ref="A12760:A12761"/>
    <mergeCell ref="B12760:B12761"/>
    <mergeCell ref="C12760:C12761"/>
    <mergeCell ref="D12760:D12761"/>
    <mergeCell ref="E12761:G12761"/>
    <mergeCell ref="C12754:C12755"/>
    <mergeCell ref="E12755:G12755"/>
    <mergeCell ref="A12756:A12757"/>
    <mergeCell ref="B12756:B12757"/>
    <mergeCell ref="C12756:C12757"/>
    <mergeCell ref="D12756:D12757"/>
    <mergeCell ref="E12757:G12757"/>
    <mergeCell ref="A12748:A12749"/>
    <mergeCell ref="B12748:B12749"/>
    <mergeCell ref="C12748:C12749"/>
    <mergeCell ref="D12748:D12749"/>
    <mergeCell ref="E12749:G12749"/>
    <mergeCell ref="A12752:A12753"/>
    <mergeCell ref="B12752:B12753"/>
    <mergeCell ref="C12752:C12753"/>
    <mergeCell ref="D12752:D12753"/>
    <mergeCell ref="E12752:G12753"/>
    <mergeCell ref="A13302:A13303"/>
    <mergeCell ref="B13302:B13303"/>
    <mergeCell ref="C13302:C13303"/>
    <mergeCell ref="D13302:D13303"/>
    <mergeCell ref="E13303:G13303"/>
    <mergeCell ref="D13304:D13305"/>
    <mergeCell ref="E13305:G13305"/>
    <mergeCell ref="A13298:A13299"/>
    <mergeCell ref="B13298:B13299"/>
    <mergeCell ref="C13298:C13299"/>
    <mergeCell ref="D13298:D13299"/>
    <mergeCell ref="E13299:G13299"/>
    <mergeCell ref="A13300:A13301"/>
    <mergeCell ref="B13300:B13301"/>
    <mergeCell ref="C13300:C13301"/>
    <mergeCell ref="D13300:D13301"/>
    <mergeCell ref="E13301:G13301"/>
    <mergeCell ref="A13294:A13295"/>
    <mergeCell ref="B13294:B13295"/>
    <mergeCell ref="C13294:C13295"/>
    <mergeCell ref="D13294:D13295"/>
    <mergeCell ref="E13295:G13295"/>
    <mergeCell ref="A13296:A13297"/>
    <mergeCell ref="B13296:B13297"/>
    <mergeCell ref="C13296:C13297"/>
    <mergeCell ref="D13296:D13297"/>
    <mergeCell ref="E13297:G13297"/>
    <mergeCell ref="A13290:A13291"/>
    <mergeCell ref="B13290:B13291"/>
    <mergeCell ref="C13290:C13291"/>
    <mergeCell ref="D13290:D13291"/>
    <mergeCell ref="E13291:G13291"/>
    <mergeCell ref="A13292:A13293"/>
    <mergeCell ref="B13292:B13293"/>
    <mergeCell ref="C13292:C13293"/>
    <mergeCell ref="D13292:D13293"/>
    <mergeCell ref="E13293:G13293"/>
    <mergeCell ref="A13317:A13318"/>
    <mergeCell ref="B13317:B13318"/>
    <mergeCell ref="C13317:C13318"/>
    <mergeCell ref="D13317:D13318"/>
    <mergeCell ref="E13318:G13318"/>
    <mergeCell ref="A13319:A13320"/>
    <mergeCell ref="B13319:B13320"/>
    <mergeCell ref="C13319:C13320"/>
    <mergeCell ref="D13319:D13320"/>
    <mergeCell ref="E13320:G13320"/>
    <mergeCell ref="A13314:A13315"/>
    <mergeCell ref="B13314:B13315"/>
    <mergeCell ref="C13314:C13315"/>
    <mergeCell ref="D13314:D13315"/>
    <mergeCell ref="E13315:G13315"/>
    <mergeCell ref="E13316:G13316"/>
    <mergeCell ref="A13310:A13311"/>
    <mergeCell ref="B13310:B13311"/>
    <mergeCell ref="D13310:D13311"/>
    <mergeCell ref="E13311:G13311"/>
    <mergeCell ref="A13312:A13313"/>
    <mergeCell ref="B13312:B13313"/>
    <mergeCell ref="C13312:C13313"/>
    <mergeCell ref="D13312:D13313"/>
    <mergeCell ref="E13313:G13313"/>
    <mergeCell ref="A13306:A13307"/>
    <mergeCell ref="B13306:B13307"/>
    <mergeCell ref="C13306:C13307"/>
    <mergeCell ref="D13306:D13307"/>
    <mergeCell ref="E13307:G13307"/>
    <mergeCell ref="A13308:A13309"/>
    <mergeCell ref="B13308:B13309"/>
    <mergeCell ref="C13308:C13309"/>
    <mergeCell ref="D13308:D13309"/>
    <mergeCell ref="E13309:G13309"/>
    <mergeCell ref="B13707:B13708"/>
    <mergeCell ref="C13707:C13708"/>
    <mergeCell ref="D13707:D13708"/>
    <mergeCell ref="E13708:G13708"/>
    <mergeCell ref="A13709:A13710"/>
    <mergeCell ref="B13709:B13710"/>
    <mergeCell ref="C13709:C13710"/>
    <mergeCell ref="D13709:D13710"/>
    <mergeCell ref="E13710:G13710"/>
    <mergeCell ref="A13331:A13332"/>
    <mergeCell ref="B13331:B13332"/>
    <mergeCell ref="C13331:C13332"/>
    <mergeCell ref="D13331:D13332"/>
    <mergeCell ref="E13332:G13332"/>
    <mergeCell ref="A13702:G13702"/>
    <mergeCell ref="A13327:A13328"/>
    <mergeCell ref="B13327:B13328"/>
    <mergeCell ref="C13327:C13328"/>
    <mergeCell ref="D13327:D13328"/>
    <mergeCell ref="E13328:G13328"/>
    <mergeCell ref="A13329:A13330"/>
    <mergeCell ref="B13329:B13330"/>
    <mergeCell ref="C13329:C13330"/>
    <mergeCell ref="D13329:D13330"/>
    <mergeCell ref="E13329:G13330"/>
    <mergeCell ref="A13323:A13324"/>
    <mergeCell ref="B13323:B13324"/>
    <mergeCell ref="C13323:C13324"/>
    <mergeCell ref="D13323:D13324"/>
    <mergeCell ref="E13324:G13324"/>
    <mergeCell ref="A13325:A13326"/>
    <mergeCell ref="B13325:B13326"/>
    <mergeCell ref="C13325:C13326"/>
    <mergeCell ref="D13325:D13326"/>
    <mergeCell ref="E13326:G13326"/>
    <mergeCell ref="A13703:G13703"/>
    <mergeCell ref="D13704:G13704"/>
    <mergeCell ref="A13705:B13705"/>
    <mergeCell ref="A13707:A13708"/>
    <mergeCell ref="E13723:G13723"/>
    <mergeCell ref="A13724:A13725"/>
    <mergeCell ref="B13724:B13725"/>
    <mergeCell ref="C13724:C13725"/>
    <mergeCell ref="D13724:D13725"/>
    <mergeCell ref="E13725:G13725"/>
    <mergeCell ref="A13719:A13720"/>
    <mergeCell ref="B13719:B13720"/>
    <mergeCell ref="C13719:C13720"/>
    <mergeCell ref="D13719:D13720"/>
    <mergeCell ref="E13720:G13720"/>
    <mergeCell ref="D13721:D13722"/>
    <mergeCell ref="E13722:G13722"/>
    <mergeCell ref="A13715:A13716"/>
    <mergeCell ref="B13715:B13716"/>
    <mergeCell ref="C13715:C13716"/>
    <mergeCell ref="D13715:D13716"/>
    <mergeCell ref="E13716:G13716"/>
    <mergeCell ref="A13717:A13718"/>
    <mergeCell ref="B13717:B13718"/>
    <mergeCell ref="C13717:C13718"/>
    <mergeCell ref="D13717:D13718"/>
    <mergeCell ref="E13718:G13718"/>
    <mergeCell ref="A13711:A13712"/>
    <mergeCell ref="B13711:B13712"/>
    <mergeCell ref="C13711:C13712"/>
    <mergeCell ref="D13711:D13712"/>
    <mergeCell ref="E13712:G13712"/>
    <mergeCell ref="A13713:A13714"/>
    <mergeCell ref="B13713:B13714"/>
    <mergeCell ref="C13713:C13714"/>
    <mergeCell ref="D13713:D13714"/>
    <mergeCell ref="E13714:G13714"/>
    <mergeCell ref="A13738:A13739"/>
    <mergeCell ref="B13738:B13739"/>
    <mergeCell ref="C13738:C13739"/>
    <mergeCell ref="D13738:D13739"/>
    <mergeCell ref="E13739:G13739"/>
    <mergeCell ref="A13742:A13743"/>
    <mergeCell ref="B13742:B13743"/>
    <mergeCell ref="C13742:C13743"/>
    <mergeCell ref="D13742:D13743"/>
    <mergeCell ref="E13743:G13743"/>
    <mergeCell ref="A13734:A13735"/>
    <mergeCell ref="B13734:B13735"/>
    <mergeCell ref="C13734:C13735"/>
    <mergeCell ref="D13734:D13735"/>
    <mergeCell ref="E13735:G13735"/>
    <mergeCell ref="A13736:A13737"/>
    <mergeCell ref="B13736:B13737"/>
    <mergeCell ref="C13736:C13737"/>
    <mergeCell ref="D13736:D13737"/>
    <mergeCell ref="E13737:G13737"/>
    <mergeCell ref="A13730:A13731"/>
    <mergeCell ref="B13730:B13731"/>
    <mergeCell ref="C13730:C13731"/>
    <mergeCell ref="D13730:D13731"/>
    <mergeCell ref="E13731:G13731"/>
    <mergeCell ref="A13732:A13733"/>
    <mergeCell ref="B13732:B13733"/>
    <mergeCell ref="C13732:C13733"/>
    <mergeCell ref="D13732:D13733"/>
    <mergeCell ref="E13733:G13733"/>
    <mergeCell ref="A13726:A13727"/>
    <mergeCell ref="B13726:B13727"/>
    <mergeCell ref="D13726:D13727"/>
    <mergeCell ref="E13727:G13727"/>
    <mergeCell ref="A13728:A13729"/>
    <mergeCell ref="B13728:B13729"/>
    <mergeCell ref="C13728:C13729"/>
    <mergeCell ref="D13728:D13729"/>
    <mergeCell ref="E13729:G13729"/>
    <mergeCell ref="A13825:A13826"/>
    <mergeCell ref="B13825:B13826"/>
    <mergeCell ref="C13825:C13826"/>
    <mergeCell ref="D13825:D13826"/>
    <mergeCell ref="E13826:G13826"/>
    <mergeCell ref="A13827:A13828"/>
    <mergeCell ref="B13827:B13828"/>
    <mergeCell ref="C13827:C13828"/>
    <mergeCell ref="D13827:D13828"/>
    <mergeCell ref="E13828:G13828"/>
    <mergeCell ref="A13819:G13819"/>
    <mergeCell ref="D13820:G13820"/>
    <mergeCell ref="A13821:B13821"/>
    <mergeCell ref="A13823:A13824"/>
    <mergeCell ref="B13823:B13824"/>
    <mergeCell ref="C13823:C13824"/>
    <mergeCell ref="D13823:D13824"/>
    <mergeCell ref="E13824:G13824"/>
    <mergeCell ref="A13748:A13749"/>
    <mergeCell ref="B13748:B13749"/>
    <mergeCell ref="C13748:C13749"/>
    <mergeCell ref="D13748:D13749"/>
    <mergeCell ref="E13749:G13749"/>
    <mergeCell ref="A13818:G13818"/>
    <mergeCell ref="A13744:A13745"/>
    <mergeCell ref="B13744:B13745"/>
    <mergeCell ref="C13744:C13745"/>
    <mergeCell ref="D13744:D13745"/>
    <mergeCell ref="E13745:G13745"/>
    <mergeCell ref="A13746:A13747"/>
    <mergeCell ref="B13746:B13747"/>
    <mergeCell ref="C13746:C13747"/>
    <mergeCell ref="D13746:D13747"/>
    <mergeCell ref="E13746:G13747"/>
    <mergeCell ref="D14317:D14318"/>
    <mergeCell ref="E14318:G14318"/>
    <mergeCell ref="A14319:A14320"/>
    <mergeCell ref="B14319:B14320"/>
    <mergeCell ref="C14319:C14320"/>
    <mergeCell ref="D14319:D14320"/>
    <mergeCell ref="E14320:G14320"/>
    <mergeCell ref="A14313:A14314"/>
    <mergeCell ref="B14313:B14314"/>
    <mergeCell ref="C14313:C14314"/>
    <mergeCell ref="D14313:D14314"/>
    <mergeCell ref="E14314:G14314"/>
    <mergeCell ref="A14315:A14316"/>
    <mergeCell ref="B14315:B14316"/>
    <mergeCell ref="C14315:C14316"/>
    <mergeCell ref="D14315:D14316"/>
    <mergeCell ref="E14316:G14316"/>
    <mergeCell ref="A14306:G14306"/>
    <mergeCell ref="A14307:G14307"/>
    <mergeCell ref="D14308:G14308"/>
    <mergeCell ref="A14309:B14309"/>
    <mergeCell ref="A14311:A14312"/>
    <mergeCell ref="B14311:B14312"/>
    <mergeCell ref="C14311:C14312"/>
    <mergeCell ref="D14311:D14312"/>
    <mergeCell ref="E14312:G14312"/>
    <mergeCell ref="D13829:D13830"/>
    <mergeCell ref="E13830:G13830"/>
    <mergeCell ref="A13831:A13832"/>
    <mergeCell ref="B13831:B13832"/>
    <mergeCell ref="C13831:C13832"/>
    <mergeCell ref="D13831:D13832"/>
    <mergeCell ref="E13832:G13832"/>
    <mergeCell ref="A14332:A14333"/>
    <mergeCell ref="B14332:B14333"/>
    <mergeCell ref="C14332:C14333"/>
    <mergeCell ref="D14332:D14333"/>
    <mergeCell ref="E14333:G14333"/>
    <mergeCell ref="A14334:A14335"/>
    <mergeCell ref="B14334:B14335"/>
    <mergeCell ref="C14334:C14335"/>
    <mergeCell ref="D14334:D14335"/>
    <mergeCell ref="E14335:G14335"/>
    <mergeCell ref="E14329:G14329"/>
    <mergeCell ref="A14330:A14331"/>
    <mergeCell ref="B14330:B14331"/>
    <mergeCell ref="C14330:C14331"/>
    <mergeCell ref="D14330:D14331"/>
    <mergeCell ref="E14331:G14331"/>
    <mergeCell ref="A14325:A14326"/>
    <mergeCell ref="B14325:B14326"/>
    <mergeCell ref="C14325:C14326"/>
    <mergeCell ref="D14325:D14326"/>
    <mergeCell ref="E14326:G14326"/>
    <mergeCell ref="A14327:A14328"/>
    <mergeCell ref="B14327:B14328"/>
    <mergeCell ref="C14327:C14328"/>
    <mergeCell ref="D14327:D14328"/>
    <mergeCell ref="E14328:G14328"/>
    <mergeCell ref="A14321:A14322"/>
    <mergeCell ref="B14321:B14322"/>
    <mergeCell ref="C14321:C14322"/>
    <mergeCell ref="D14321:D14322"/>
    <mergeCell ref="E14322:G14322"/>
    <mergeCell ref="A14323:A14324"/>
    <mergeCell ref="B14323:B14324"/>
    <mergeCell ref="C14323:C14324"/>
    <mergeCell ref="D14323:D14324"/>
    <mergeCell ref="E14324:G14324"/>
    <mergeCell ref="A14348:A14349"/>
    <mergeCell ref="B14348:B14349"/>
    <mergeCell ref="C14348:C14349"/>
    <mergeCell ref="D14348:D14349"/>
    <mergeCell ref="E14349:G14349"/>
    <mergeCell ref="A14350:A14351"/>
    <mergeCell ref="B14350:B14351"/>
    <mergeCell ref="C14350:C14351"/>
    <mergeCell ref="D14350:D14351"/>
    <mergeCell ref="E14351:G14351"/>
    <mergeCell ref="A14344:A14345"/>
    <mergeCell ref="B14344:B14345"/>
    <mergeCell ref="C14344:C14345"/>
    <mergeCell ref="D14344:D14345"/>
    <mergeCell ref="E14345:G14345"/>
    <mergeCell ref="A14346:A14347"/>
    <mergeCell ref="B14346:B14347"/>
    <mergeCell ref="C14346:C14347"/>
    <mergeCell ref="D14346:D14347"/>
    <mergeCell ref="E14347:G14347"/>
    <mergeCell ref="A14340:A14341"/>
    <mergeCell ref="B14340:B14341"/>
    <mergeCell ref="D14340:D14341"/>
    <mergeCell ref="E14341:G14341"/>
    <mergeCell ref="A14342:A14343"/>
    <mergeCell ref="B14342:B14343"/>
    <mergeCell ref="D14342:D14343"/>
    <mergeCell ref="E14343:G14343"/>
    <mergeCell ref="A14336:A14337"/>
    <mergeCell ref="B14336:B14337"/>
    <mergeCell ref="C14336:C14337"/>
    <mergeCell ref="D14336:D14337"/>
    <mergeCell ref="E14337:G14337"/>
    <mergeCell ref="A14338:A14339"/>
    <mergeCell ref="B14338:B14339"/>
    <mergeCell ref="C14338:C14339"/>
    <mergeCell ref="D14338:D14339"/>
    <mergeCell ref="E14339:G14339"/>
    <mergeCell ref="A14364:A14365"/>
    <mergeCell ref="B14364:B14365"/>
    <mergeCell ref="C14364:C14365"/>
    <mergeCell ref="D14364:D14365"/>
    <mergeCell ref="E14365:G14365"/>
    <mergeCell ref="A14366:A14367"/>
    <mergeCell ref="B14366:B14367"/>
    <mergeCell ref="C14366:C14367"/>
    <mergeCell ref="D14366:D14367"/>
    <mergeCell ref="E14367:G14367"/>
    <mergeCell ref="A14360:A14361"/>
    <mergeCell ref="B14360:B14361"/>
    <mergeCell ref="C14360:C14361"/>
    <mergeCell ref="D14360:D14361"/>
    <mergeCell ref="E14361:G14361"/>
    <mergeCell ref="A14362:A14363"/>
    <mergeCell ref="B14362:B14363"/>
    <mergeCell ref="C14362:C14363"/>
    <mergeCell ref="D14362:D14363"/>
    <mergeCell ref="E14363:G14363"/>
    <mergeCell ref="A14356:A14357"/>
    <mergeCell ref="B14356:B14357"/>
    <mergeCell ref="C14356:C14357"/>
    <mergeCell ref="D14356:D14357"/>
    <mergeCell ref="E14357:G14357"/>
    <mergeCell ref="A14358:A14359"/>
    <mergeCell ref="B14358:B14359"/>
    <mergeCell ref="C14358:C14359"/>
    <mergeCell ref="D14358:D14359"/>
    <mergeCell ref="E14359:G14359"/>
    <mergeCell ref="A14352:A14353"/>
    <mergeCell ref="B14352:B14353"/>
    <mergeCell ref="C14352:C14353"/>
    <mergeCell ref="D14352:D14353"/>
    <mergeCell ref="E14353:G14353"/>
    <mergeCell ref="A14354:A14355"/>
    <mergeCell ref="B14354:B14355"/>
    <mergeCell ref="C14354:C14355"/>
    <mergeCell ref="D14354:D14355"/>
    <mergeCell ref="E14355:G14355"/>
    <mergeCell ref="A14390:A14391"/>
    <mergeCell ref="B14390:B14391"/>
    <mergeCell ref="C14390:C14391"/>
    <mergeCell ref="D14390:D14391"/>
    <mergeCell ref="E14391:G14391"/>
    <mergeCell ref="A14392:A14393"/>
    <mergeCell ref="B14392:B14393"/>
    <mergeCell ref="C14392:C14393"/>
    <mergeCell ref="D14392:D14393"/>
    <mergeCell ref="E14393:G14393"/>
    <mergeCell ref="A14386:A14387"/>
    <mergeCell ref="B14386:B14387"/>
    <mergeCell ref="C14386:C14387"/>
    <mergeCell ref="D14386:D14387"/>
    <mergeCell ref="E14387:G14387"/>
    <mergeCell ref="A14388:A14389"/>
    <mergeCell ref="B14388:B14389"/>
    <mergeCell ref="C14388:C14389"/>
    <mergeCell ref="D14388:D14389"/>
    <mergeCell ref="E14389:G14389"/>
    <mergeCell ref="A14382:A14383"/>
    <mergeCell ref="B14382:B14383"/>
    <mergeCell ref="C14382:C14383"/>
    <mergeCell ref="D14382:D14383"/>
    <mergeCell ref="E14383:G14383"/>
    <mergeCell ref="A14384:A14385"/>
    <mergeCell ref="B14384:B14385"/>
    <mergeCell ref="C14384:C14385"/>
    <mergeCell ref="D14384:D14385"/>
    <mergeCell ref="E14385:G14385"/>
    <mergeCell ref="A14368:A14369"/>
    <mergeCell ref="B14368:B14369"/>
    <mergeCell ref="C14368:C14369"/>
    <mergeCell ref="D14368:D14369"/>
    <mergeCell ref="E14369:G14369"/>
    <mergeCell ref="A14380:A14381"/>
    <mergeCell ref="B14380:B14381"/>
    <mergeCell ref="C14380:C14381"/>
    <mergeCell ref="D14380:D14381"/>
    <mergeCell ref="E14381:G14381"/>
    <mergeCell ref="A14408:A14409"/>
    <mergeCell ref="B14408:B14409"/>
    <mergeCell ref="C14408:C14409"/>
    <mergeCell ref="D14408:D14409"/>
    <mergeCell ref="E14409:G14409"/>
    <mergeCell ref="A14410:A14411"/>
    <mergeCell ref="B14410:B14411"/>
    <mergeCell ref="C14410:C14411"/>
    <mergeCell ref="D14410:D14411"/>
    <mergeCell ref="E14411:G14411"/>
    <mergeCell ref="A14402:A14403"/>
    <mergeCell ref="B14402:B14403"/>
    <mergeCell ref="C14402:C14403"/>
    <mergeCell ref="D14402:D14403"/>
    <mergeCell ref="E14403:G14403"/>
    <mergeCell ref="A14404:A14405"/>
    <mergeCell ref="B14404:B14405"/>
    <mergeCell ref="C14404:C14405"/>
    <mergeCell ref="D14404:D14405"/>
    <mergeCell ref="E14405:G14405"/>
    <mergeCell ref="A14398:A14399"/>
    <mergeCell ref="B14398:B14399"/>
    <mergeCell ref="C14398:C14399"/>
    <mergeCell ref="D14398:D14399"/>
    <mergeCell ref="E14399:G14399"/>
    <mergeCell ref="A14400:A14401"/>
    <mergeCell ref="B14400:B14401"/>
    <mergeCell ref="C14400:C14401"/>
    <mergeCell ref="D14400:D14401"/>
    <mergeCell ref="E14401:G14401"/>
    <mergeCell ref="A14394:A14395"/>
    <mergeCell ref="B14394:B14395"/>
    <mergeCell ref="C14394:C14395"/>
    <mergeCell ref="D14394:D14395"/>
    <mergeCell ref="E14395:G14395"/>
    <mergeCell ref="A14396:A14397"/>
    <mergeCell ref="B14396:B14397"/>
    <mergeCell ref="C14396:C14397"/>
    <mergeCell ref="D14396:D14397"/>
    <mergeCell ref="E14396:G14397"/>
    <mergeCell ref="A14620:A14621"/>
    <mergeCell ref="B14620:B14621"/>
    <mergeCell ref="C14620:C14621"/>
    <mergeCell ref="D14620:D14621"/>
    <mergeCell ref="E14621:G14621"/>
    <mergeCell ref="A14622:A14623"/>
    <mergeCell ref="B14622:B14623"/>
    <mergeCell ref="C14622:C14623"/>
    <mergeCell ref="D14622:D14623"/>
    <mergeCell ref="E14623:G14623"/>
    <mergeCell ref="A14616:A14617"/>
    <mergeCell ref="B14616:B14617"/>
    <mergeCell ref="C14616:C14617"/>
    <mergeCell ref="D14616:D14617"/>
    <mergeCell ref="E14617:G14617"/>
    <mergeCell ref="A14618:A14619"/>
    <mergeCell ref="B14618:B14619"/>
    <mergeCell ref="C14618:C14619"/>
    <mergeCell ref="D14618:D14619"/>
    <mergeCell ref="E14619:G14619"/>
    <mergeCell ref="A14612:A14613"/>
    <mergeCell ref="B14612:B14613"/>
    <mergeCell ref="C14612:C14613"/>
    <mergeCell ref="D14612:D14613"/>
    <mergeCell ref="E14613:G14613"/>
    <mergeCell ref="A14614:A14615"/>
    <mergeCell ref="B14614:B14615"/>
    <mergeCell ref="C14614:C14615"/>
    <mergeCell ref="D14614:D14615"/>
    <mergeCell ref="E14615:G14615"/>
    <mergeCell ref="A14605:G14605"/>
    <mergeCell ref="A14606:G14606"/>
    <mergeCell ref="D14607:G14607"/>
    <mergeCell ref="A14608:B14608"/>
    <mergeCell ref="A14610:A14611"/>
    <mergeCell ref="B14610:B14611"/>
    <mergeCell ref="C14610:C14611"/>
    <mergeCell ref="D14610:D14611"/>
    <mergeCell ref="E14611:G14611"/>
    <mergeCell ref="A14636:A14637"/>
    <mergeCell ref="B14636:B14637"/>
    <mergeCell ref="C14636:C14637"/>
    <mergeCell ref="D14636:D14637"/>
    <mergeCell ref="E14637:G14637"/>
    <mergeCell ref="A14638:A14639"/>
    <mergeCell ref="B14638:B14639"/>
    <mergeCell ref="C14638:C14639"/>
    <mergeCell ref="D14638:D14639"/>
    <mergeCell ref="E14639:G14639"/>
    <mergeCell ref="A14632:A14633"/>
    <mergeCell ref="B14632:B14633"/>
    <mergeCell ref="C14632:C14633"/>
    <mergeCell ref="D14632:D14633"/>
    <mergeCell ref="E14633:G14633"/>
    <mergeCell ref="A14634:A14635"/>
    <mergeCell ref="B14634:B14635"/>
    <mergeCell ref="C14634:C14635"/>
    <mergeCell ref="D14634:D14635"/>
    <mergeCell ref="E14635:G14635"/>
    <mergeCell ref="A14628:A14629"/>
    <mergeCell ref="B14628:B14629"/>
    <mergeCell ref="C14628:C14629"/>
    <mergeCell ref="D14628:D14629"/>
    <mergeCell ref="E14629:G14629"/>
    <mergeCell ref="A14630:A14631"/>
    <mergeCell ref="B14630:B14631"/>
    <mergeCell ref="C14630:C14631"/>
    <mergeCell ref="D14630:D14631"/>
    <mergeCell ref="E14631:G14631"/>
    <mergeCell ref="D14624:D14625"/>
    <mergeCell ref="E14625:G14625"/>
    <mergeCell ref="A14626:A14627"/>
    <mergeCell ref="B14626:B14627"/>
    <mergeCell ref="D14626:D14627"/>
    <mergeCell ref="E14627:G14627"/>
    <mergeCell ref="A14648:A14649"/>
    <mergeCell ref="B14648:B14649"/>
    <mergeCell ref="C14648:C14649"/>
    <mergeCell ref="D14648:D14649"/>
    <mergeCell ref="E14649:G14649"/>
    <mergeCell ref="A14656:A14657"/>
    <mergeCell ref="B14656:B14657"/>
    <mergeCell ref="C14656:C14657"/>
    <mergeCell ref="B14644:B14645"/>
    <mergeCell ref="C14644:C14645"/>
    <mergeCell ref="D14644:D14645"/>
    <mergeCell ref="E14645:G14645"/>
    <mergeCell ref="A14646:A14647"/>
    <mergeCell ref="B14646:B14647"/>
    <mergeCell ref="C14646:C14647"/>
    <mergeCell ref="D14646:D14647"/>
    <mergeCell ref="E14647:G14647"/>
    <mergeCell ref="A14640:A14641"/>
    <mergeCell ref="B14640:B14641"/>
    <mergeCell ref="C14640:C14641"/>
    <mergeCell ref="D14640:D14641"/>
    <mergeCell ref="E14641:G14641"/>
    <mergeCell ref="A14642:A14643"/>
    <mergeCell ref="B14642:B14643"/>
    <mergeCell ref="C14642:C14643"/>
    <mergeCell ref="D14642:D14643"/>
    <mergeCell ref="E14643:G14643"/>
    <mergeCell ref="A14660:A14661"/>
    <mergeCell ref="B14660:B14661"/>
    <mergeCell ref="C14660:C14661"/>
    <mergeCell ref="D14660:D14661"/>
    <mergeCell ref="E14661:G14661"/>
    <mergeCell ref="A14662:A14663"/>
    <mergeCell ref="B14662:B14663"/>
    <mergeCell ref="C14662:C14663"/>
    <mergeCell ref="D14662:D14663"/>
    <mergeCell ref="E14663:G14663"/>
    <mergeCell ref="D14656:D14657"/>
    <mergeCell ref="E14657:G14657"/>
    <mergeCell ref="A14658:A14659"/>
    <mergeCell ref="B14658:B14659"/>
    <mergeCell ref="C14658:C14659"/>
    <mergeCell ref="D14658:D14659"/>
    <mergeCell ref="E14659:G14659"/>
    <mergeCell ref="A14652:A14653"/>
    <mergeCell ref="B14652:B14653"/>
    <mergeCell ref="C14652:C14653"/>
    <mergeCell ref="D14652:D14653"/>
    <mergeCell ref="E14653:G14653"/>
    <mergeCell ref="A14654:A14655"/>
    <mergeCell ref="B14654:B14655"/>
    <mergeCell ref="C14654:C14655"/>
    <mergeCell ref="D14654:D14655"/>
    <mergeCell ref="E14655:G14655"/>
    <mergeCell ref="A14644:A14645"/>
    <mergeCell ref="A14676:A14677"/>
    <mergeCell ref="B14676:B14677"/>
    <mergeCell ref="C14676:C14677"/>
    <mergeCell ref="D14676:D14677"/>
    <mergeCell ref="E14677:G14677"/>
    <mergeCell ref="A14678:A14679"/>
    <mergeCell ref="B14678:B14679"/>
    <mergeCell ref="C14678:C14679"/>
    <mergeCell ref="D14678:D14679"/>
    <mergeCell ref="E14679:G14679"/>
    <mergeCell ref="A14672:A14673"/>
    <mergeCell ref="B14672:B14673"/>
    <mergeCell ref="C14672:C14673"/>
    <mergeCell ref="D14672:D14673"/>
    <mergeCell ref="E14673:G14673"/>
    <mergeCell ref="A14674:A14675"/>
    <mergeCell ref="B14674:B14675"/>
    <mergeCell ref="C14674:C14675"/>
    <mergeCell ref="D14674:D14675"/>
    <mergeCell ref="E14675:G14675"/>
    <mergeCell ref="A16320:A16321"/>
    <mergeCell ref="B16320:B16321"/>
    <mergeCell ref="C16320:C16321"/>
    <mergeCell ref="D16320:D16321"/>
    <mergeCell ref="E16321:G16321"/>
    <mergeCell ref="A16322:A16323"/>
    <mergeCell ref="B16322:B16323"/>
    <mergeCell ref="C16322:C16323"/>
    <mergeCell ref="D16322:D16323"/>
    <mergeCell ref="E16323:G16323"/>
    <mergeCell ref="A16316:A16317"/>
    <mergeCell ref="B16316:B16317"/>
    <mergeCell ref="C16316:C16317"/>
    <mergeCell ref="D16316:D16317"/>
    <mergeCell ref="E16317:G16317"/>
    <mergeCell ref="A16318:A16319"/>
    <mergeCell ref="B16318:B16319"/>
    <mergeCell ref="C16318:C16319"/>
    <mergeCell ref="D16318:D16319"/>
    <mergeCell ref="E16319:G16319"/>
    <mergeCell ref="A16310:G16310"/>
    <mergeCell ref="D16311:G16311"/>
    <mergeCell ref="A16312:B16312"/>
    <mergeCell ref="A16314:A16315"/>
    <mergeCell ref="B16314:B16315"/>
    <mergeCell ref="C16314:C16315"/>
    <mergeCell ref="D16314:D16315"/>
    <mergeCell ref="E16315:G16315"/>
    <mergeCell ref="A14688:A14689"/>
    <mergeCell ref="B14688:B14689"/>
    <mergeCell ref="C14688:C14689"/>
    <mergeCell ref="D14688:D14689"/>
    <mergeCell ref="E14689:G14689"/>
    <mergeCell ref="A16309:G16309"/>
    <mergeCell ref="A16336:A16337"/>
    <mergeCell ref="B16336:B16337"/>
    <mergeCell ref="C16336:C16337"/>
    <mergeCell ref="D16336:D16337"/>
    <mergeCell ref="E16337:G16337"/>
    <mergeCell ref="E16338:G16338"/>
    <mergeCell ref="A16332:A16333"/>
    <mergeCell ref="B16332:B16333"/>
    <mergeCell ref="C16332:C16333"/>
    <mergeCell ref="D16332:D16333"/>
    <mergeCell ref="E16333:G16333"/>
    <mergeCell ref="A16334:A16335"/>
    <mergeCell ref="B16334:B16335"/>
    <mergeCell ref="D16334:D16335"/>
    <mergeCell ref="E16335:G16335"/>
    <mergeCell ref="A16328:A16329"/>
    <mergeCell ref="B16328:B16329"/>
    <mergeCell ref="C16328:C16329"/>
    <mergeCell ref="D16328:D16329"/>
    <mergeCell ref="E16329:G16329"/>
    <mergeCell ref="A16330:A16331"/>
    <mergeCell ref="B16330:B16331"/>
    <mergeCell ref="C16330:C16331"/>
    <mergeCell ref="D16330:D16331"/>
    <mergeCell ref="E16331:G16331"/>
    <mergeCell ref="A16324:A16325"/>
    <mergeCell ref="B16324:B16325"/>
    <mergeCell ref="C16324:C16325"/>
    <mergeCell ref="D16324:D16325"/>
    <mergeCell ref="E16325:G16325"/>
    <mergeCell ref="A16326:A16327"/>
    <mergeCell ref="B16326:B16327"/>
    <mergeCell ref="C16326:C16327"/>
    <mergeCell ref="D16326:D16327"/>
    <mergeCell ref="E16327:G16327"/>
    <mergeCell ref="A16351:A16352"/>
    <mergeCell ref="B16351:B16352"/>
    <mergeCell ref="C16351:C16352"/>
    <mergeCell ref="D16351:D16352"/>
    <mergeCell ref="E16352:G16352"/>
    <mergeCell ref="A16353:A16354"/>
    <mergeCell ref="B16353:B16354"/>
    <mergeCell ref="C16353:C16354"/>
    <mergeCell ref="D16353:D16354"/>
    <mergeCell ref="E16354:G16354"/>
    <mergeCell ref="A16347:A16348"/>
    <mergeCell ref="B16347:B16348"/>
    <mergeCell ref="C16347:C16348"/>
    <mergeCell ref="D16347:D16348"/>
    <mergeCell ref="E16348:G16348"/>
    <mergeCell ref="A16349:A16350"/>
    <mergeCell ref="B16349:B16350"/>
    <mergeCell ref="C16349:C16350"/>
    <mergeCell ref="D16349:D16350"/>
    <mergeCell ref="E16350:G16350"/>
    <mergeCell ref="A16343:A16344"/>
    <mergeCell ref="B16343:B16344"/>
    <mergeCell ref="C16343:C16344"/>
    <mergeCell ref="D16343:D16344"/>
    <mergeCell ref="E16344:G16344"/>
    <mergeCell ref="A16345:A16346"/>
    <mergeCell ref="B16345:B16346"/>
    <mergeCell ref="C16345:C16346"/>
    <mergeCell ref="D16345:D16346"/>
    <mergeCell ref="E16346:G16346"/>
    <mergeCell ref="A16339:A16340"/>
    <mergeCell ref="B16339:B16340"/>
    <mergeCell ref="C16339:C16340"/>
    <mergeCell ref="D16339:D16340"/>
    <mergeCell ref="E16340:G16340"/>
    <mergeCell ref="A16341:A16342"/>
    <mergeCell ref="B16341:B16342"/>
    <mergeCell ref="C16341:C16342"/>
    <mergeCell ref="D16341:D16342"/>
    <mergeCell ref="E16342:G16342"/>
    <mergeCell ref="A16517:G16517"/>
    <mergeCell ref="D16518:G16518"/>
    <mergeCell ref="A16519:B16519"/>
    <mergeCell ref="A16521:A16522"/>
    <mergeCell ref="B16521:B16522"/>
    <mergeCell ref="C16521:C16522"/>
    <mergeCell ref="D16521:D16522"/>
    <mergeCell ref="E16522:G16522"/>
    <mergeCell ref="A16363:A16364"/>
    <mergeCell ref="B16363:B16364"/>
    <mergeCell ref="C16363:C16364"/>
    <mergeCell ref="D16363:D16364"/>
    <mergeCell ref="E16364:G16364"/>
    <mergeCell ref="A16516:G16516"/>
    <mergeCell ref="A16359:A16360"/>
    <mergeCell ref="B16359:B16360"/>
    <mergeCell ref="C16359:C16360"/>
    <mergeCell ref="D16359:D16360"/>
    <mergeCell ref="E16360:G16360"/>
    <mergeCell ref="A16361:A16362"/>
    <mergeCell ref="B16361:B16362"/>
    <mergeCell ref="C16361:C16362"/>
    <mergeCell ref="D16361:D16362"/>
    <mergeCell ref="E16362:G16362"/>
    <mergeCell ref="A16355:A16356"/>
    <mergeCell ref="B16355:B16356"/>
    <mergeCell ref="C16355:C16356"/>
    <mergeCell ref="D16355:D16356"/>
    <mergeCell ref="E16356:G16356"/>
    <mergeCell ref="A16357:A16358"/>
    <mergeCell ref="B16357:B16358"/>
    <mergeCell ref="D16357:D16358"/>
    <mergeCell ref="E16358:G16358"/>
    <mergeCell ref="A16535:A16536"/>
    <mergeCell ref="B16535:B16536"/>
    <mergeCell ref="C16535:C16536"/>
    <mergeCell ref="D16535:D16536"/>
    <mergeCell ref="E16536:G16536"/>
    <mergeCell ref="A16540:A16541"/>
    <mergeCell ref="B16540:B16541"/>
    <mergeCell ref="C16540:C16541"/>
    <mergeCell ref="D16540:D16541"/>
    <mergeCell ref="E16541:G16541"/>
    <mergeCell ref="A16531:A16532"/>
    <mergeCell ref="B16531:B16532"/>
    <mergeCell ref="D16531:D16532"/>
    <mergeCell ref="E16532:G16532"/>
    <mergeCell ref="A16533:A16534"/>
    <mergeCell ref="B16533:B16534"/>
    <mergeCell ref="C16533:C16534"/>
    <mergeCell ref="D16533:D16534"/>
    <mergeCell ref="E16534:G16534"/>
    <mergeCell ref="A16527:A16528"/>
    <mergeCell ref="B16527:B16528"/>
    <mergeCell ref="C16527:C16528"/>
    <mergeCell ref="D16527:D16528"/>
    <mergeCell ref="E16528:G16528"/>
    <mergeCell ref="A16529:A16530"/>
    <mergeCell ref="B16529:B16530"/>
    <mergeCell ref="C16529:C16530"/>
    <mergeCell ref="D16529:D16530"/>
    <mergeCell ref="E16530:G16530"/>
    <mergeCell ref="A16523:A16524"/>
    <mergeCell ref="B16523:B16524"/>
    <mergeCell ref="C16523:C16524"/>
    <mergeCell ref="D16523:D16524"/>
    <mergeCell ref="E16524:G16524"/>
    <mergeCell ref="A16525:A16526"/>
    <mergeCell ref="B16525:B16526"/>
    <mergeCell ref="C16525:C16526"/>
    <mergeCell ref="D16525:D16526"/>
    <mergeCell ref="E16526:G16526"/>
    <mergeCell ref="A16711:A16712"/>
    <mergeCell ref="B16711:B16712"/>
    <mergeCell ref="C16711:C16712"/>
    <mergeCell ref="D16711:D16712"/>
    <mergeCell ref="E16712:G16712"/>
    <mergeCell ref="A16713:A16714"/>
    <mergeCell ref="B16713:B16714"/>
    <mergeCell ref="C16713:C16714"/>
    <mergeCell ref="D16713:D16714"/>
    <mergeCell ref="E16714:G16714"/>
    <mergeCell ref="B16707:B16708"/>
    <mergeCell ref="C16707:C16708"/>
    <mergeCell ref="D16707:D16708"/>
    <mergeCell ref="E16708:G16708"/>
    <mergeCell ref="A16709:A16710"/>
    <mergeCell ref="B16709:B16710"/>
    <mergeCell ref="C16709:C16710"/>
    <mergeCell ref="D16709:D16710"/>
    <mergeCell ref="E16710:G16710"/>
    <mergeCell ref="A16546:A16547"/>
    <mergeCell ref="B16546:B16547"/>
    <mergeCell ref="C16546:C16547"/>
    <mergeCell ref="D16546:D16547"/>
    <mergeCell ref="E16547:G16547"/>
    <mergeCell ref="A16702:G16702"/>
    <mergeCell ref="A16542:A16543"/>
    <mergeCell ref="B16542:B16543"/>
    <mergeCell ref="C16542:C16543"/>
    <mergeCell ref="D16542:D16543"/>
    <mergeCell ref="E16543:G16543"/>
    <mergeCell ref="A16544:A16545"/>
    <mergeCell ref="B16544:B16545"/>
    <mergeCell ref="C16544:C16545"/>
    <mergeCell ref="D16544:D16545"/>
    <mergeCell ref="E16544:G16545"/>
    <mergeCell ref="A16726:A16727"/>
    <mergeCell ref="B16726:B16727"/>
    <mergeCell ref="C16726:C16727"/>
    <mergeCell ref="D16726:D16727"/>
    <mergeCell ref="E16727:G16727"/>
    <mergeCell ref="A16728:A16729"/>
    <mergeCell ref="B16728:B16729"/>
    <mergeCell ref="C16728:C16729"/>
    <mergeCell ref="D16728:D16729"/>
    <mergeCell ref="E16729:G16729"/>
    <mergeCell ref="A16723:A16724"/>
    <mergeCell ref="B16723:B16724"/>
    <mergeCell ref="C16723:C16724"/>
    <mergeCell ref="D16723:D16724"/>
    <mergeCell ref="E16724:G16724"/>
    <mergeCell ref="E16725:G16725"/>
    <mergeCell ref="A16719:A16720"/>
    <mergeCell ref="B16719:B16720"/>
    <mergeCell ref="C16719:C16720"/>
    <mergeCell ref="D16719:D16720"/>
    <mergeCell ref="E16720:G16720"/>
    <mergeCell ref="A16721:A16722"/>
    <mergeCell ref="B16721:B16722"/>
    <mergeCell ref="C16721:C16722"/>
    <mergeCell ref="D16721:D16722"/>
    <mergeCell ref="E16722:G16722"/>
    <mergeCell ref="A16715:A16716"/>
    <mergeCell ref="B16715:B16716"/>
    <mergeCell ref="C16715:C16716"/>
    <mergeCell ref="D16715:D16716"/>
    <mergeCell ref="E16716:G16716"/>
    <mergeCell ref="A16717:A16718"/>
    <mergeCell ref="B16717:B16718"/>
    <mergeCell ref="C16717:C16718"/>
    <mergeCell ref="D16717:D16718"/>
    <mergeCell ref="E16718:G16718"/>
    <mergeCell ref="A16745:A16746"/>
    <mergeCell ref="B16745:B16746"/>
    <mergeCell ref="C16745:C16746"/>
    <mergeCell ref="D16745:D16746"/>
    <mergeCell ref="E16746:G16746"/>
    <mergeCell ref="A16747:A16748"/>
    <mergeCell ref="B16747:B16748"/>
    <mergeCell ref="C16747:C16748"/>
    <mergeCell ref="D16747:D16748"/>
    <mergeCell ref="E16748:G16748"/>
    <mergeCell ref="A16738:A16739"/>
    <mergeCell ref="B16738:B16739"/>
    <mergeCell ref="C16738:C16739"/>
    <mergeCell ref="D16738:D16739"/>
    <mergeCell ref="E16739:G16739"/>
    <mergeCell ref="A16740:A16741"/>
    <mergeCell ref="B16740:B16741"/>
    <mergeCell ref="C16740:C16741"/>
    <mergeCell ref="D16740:D16741"/>
    <mergeCell ref="E16741:G16741"/>
    <mergeCell ref="A16734:A16735"/>
    <mergeCell ref="B16734:B16735"/>
    <mergeCell ref="C16734:C16735"/>
    <mergeCell ref="D16734:D16735"/>
    <mergeCell ref="E16735:G16735"/>
    <mergeCell ref="A16736:A16737"/>
    <mergeCell ref="B16736:B16737"/>
    <mergeCell ref="C16736:C16737"/>
    <mergeCell ref="D16736:D16737"/>
    <mergeCell ref="E16737:G16737"/>
    <mergeCell ref="A16730:A16731"/>
    <mergeCell ref="B16730:B16731"/>
    <mergeCell ref="C16730:C16731"/>
    <mergeCell ref="D16730:D16731"/>
    <mergeCell ref="E16731:G16731"/>
    <mergeCell ref="A16732:A16733"/>
    <mergeCell ref="B16732:B16733"/>
    <mergeCell ref="C16732:C16733"/>
    <mergeCell ref="D16732:D16733"/>
    <mergeCell ref="E16733:G16733"/>
    <mergeCell ref="A17200:A17201"/>
    <mergeCell ref="B17200:B17201"/>
    <mergeCell ref="C17200:C17201"/>
    <mergeCell ref="D17200:D17201"/>
    <mergeCell ref="E17201:G17201"/>
    <mergeCell ref="A17202:A17203"/>
    <mergeCell ref="B17202:B17203"/>
    <mergeCell ref="C17202:C17203"/>
    <mergeCell ref="D17202:D17203"/>
    <mergeCell ref="E17203:G17203"/>
    <mergeCell ref="A17196:A17197"/>
    <mergeCell ref="B17196:B17197"/>
    <mergeCell ref="C17196:C17197"/>
    <mergeCell ref="D17196:D17197"/>
    <mergeCell ref="E17197:G17197"/>
    <mergeCell ref="A17198:A17199"/>
    <mergeCell ref="B17198:B17199"/>
    <mergeCell ref="C17198:C17199"/>
    <mergeCell ref="D17198:D17199"/>
    <mergeCell ref="E17199:G17199"/>
    <mergeCell ref="A17192:A17193"/>
    <mergeCell ref="B17192:B17193"/>
    <mergeCell ref="C17192:C17193"/>
    <mergeCell ref="D17192:D17193"/>
    <mergeCell ref="E17193:G17193"/>
    <mergeCell ref="A17194:A17195"/>
    <mergeCell ref="B17194:B17195"/>
    <mergeCell ref="C17194:C17195"/>
    <mergeCell ref="D17194:D17195"/>
    <mergeCell ref="E17195:G17195"/>
    <mergeCell ref="A16749:A16750"/>
    <mergeCell ref="B16749:B16750"/>
    <mergeCell ref="C16749:C16750"/>
    <mergeCell ref="D16749:D16750"/>
    <mergeCell ref="E16749:G16750"/>
    <mergeCell ref="A16751:A16752"/>
    <mergeCell ref="B16751:B16752"/>
    <mergeCell ref="C16751:C16752"/>
    <mergeCell ref="D16751:D16752"/>
    <mergeCell ref="E16752:G16752"/>
    <mergeCell ref="A17218:A17219"/>
    <mergeCell ref="B17218:B17219"/>
    <mergeCell ref="C17218:C17219"/>
    <mergeCell ref="D17218:D17219"/>
    <mergeCell ref="E17219:G17219"/>
    <mergeCell ref="A17220:A17221"/>
    <mergeCell ref="B17220:B17221"/>
    <mergeCell ref="C17220:C17221"/>
    <mergeCell ref="D17220:D17221"/>
    <mergeCell ref="E17220:G17221"/>
    <mergeCell ref="A17212:A17213"/>
    <mergeCell ref="B17212:B17213"/>
    <mergeCell ref="C17212:C17213"/>
    <mergeCell ref="D17212:D17213"/>
    <mergeCell ref="E17213:G17213"/>
    <mergeCell ref="A17214:A17215"/>
    <mergeCell ref="B17214:B17215"/>
    <mergeCell ref="C17214:C17215"/>
    <mergeCell ref="D17214:D17215"/>
    <mergeCell ref="E17215:G17215"/>
    <mergeCell ref="A17208:A17209"/>
    <mergeCell ref="B17208:B17209"/>
    <mergeCell ref="C17208:C17209"/>
    <mergeCell ref="D17208:D17209"/>
    <mergeCell ref="E17209:G17209"/>
    <mergeCell ref="A17210:A17211"/>
    <mergeCell ref="B17210:B17211"/>
    <mergeCell ref="C17210:C17211"/>
    <mergeCell ref="D17210:D17211"/>
    <mergeCell ref="E17211:G17211"/>
    <mergeCell ref="A17204:A17205"/>
    <mergeCell ref="B17204:B17205"/>
    <mergeCell ref="C17204:C17205"/>
    <mergeCell ref="D17204:D17205"/>
    <mergeCell ref="E17205:G17205"/>
    <mergeCell ref="A17206:A17207"/>
    <mergeCell ref="B17206:B17207"/>
    <mergeCell ref="C17206:C17207"/>
    <mergeCell ref="D17206:D17207"/>
    <mergeCell ref="E17207:G17207"/>
    <mergeCell ref="A17234:A17235"/>
    <mergeCell ref="B17234:B17235"/>
    <mergeCell ref="C17234:C17235"/>
    <mergeCell ref="D17234:D17235"/>
    <mergeCell ref="E17235:G17235"/>
    <mergeCell ref="A17236:A17237"/>
    <mergeCell ref="B17236:B17237"/>
    <mergeCell ref="C17236:C17237"/>
    <mergeCell ref="D17236:D17237"/>
    <mergeCell ref="E17237:G17237"/>
    <mergeCell ref="A17230:A17231"/>
    <mergeCell ref="B17230:B17231"/>
    <mergeCell ref="C17230:C17231"/>
    <mergeCell ref="D17230:D17231"/>
    <mergeCell ref="E17231:G17231"/>
    <mergeCell ref="A17232:A17233"/>
    <mergeCell ref="B17232:B17233"/>
    <mergeCell ref="C17232:C17233"/>
    <mergeCell ref="D17232:D17233"/>
    <mergeCell ref="E17233:G17233"/>
    <mergeCell ref="A17226:A17227"/>
    <mergeCell ref="B17226:B17227"/>
    <mergeCell ref="C17226:C17227"/>
    <mergeCell ref="D17226:D17227"/>
    <mergeCell ref="E17227:G17227"/>
    <mergeCell ref="A17228:A17229"/>
    <mergeCell ref="B17228:B17229"/>
    <mergeCell ref="C17228:C17229"/>
    <mergeCell ref="D17228:D17229"/>
    <mergeCell ref="E17229:G17229"/>
    <mergeCell ref="A17222:A17223"/>
    <mergeCell ref="B17222:B17223"/>
    <mergeCell ref="C17222:C17223"/>
    <mergeCell ref="D17222:D17223"/>
    <mergeCell ref="E17223:G17223"/>
    <mergeCell ref="A17224:A17225"/>
    <mergeCell ref="B17224:B17225"/>
    <mergeCell ref="C17224:C17225"/>
    <mergeCell ref="D17224:D17225"/>
    <mergeCell ref="E17225:G17225"/>
    <mergeCell ref="A18204:A18205"/>
    <mergeCell ref="B18204:B18205"/>
    <mergeCell ref="C18204:C18205"/>
    <mergeCell ref="D18204:D18205"/>
    <mergeCell ref="E18205:G18205"/>
    <mergeCell ref="A18206:A18207"/>
    <mergeCell ref="B18206:B18207"/>
    <mergeCell ref="C18206:C18207"/>
    <mergeCell ref="D18206:D18207"/>
    <mergeCell ref="E18207:G18207"/>
    <mergeCell ref="A18200:A18201"/>
    <mergeCell ref="B18200:B18201"/>
    <mergeCell ref="C18200:C18201"/>
    <mergeCell ref="D18200:D18201"/>
    <mergeCell ref="E18201:G18201"/>
    <mergeCell ref="A18202:A18203"/>
    <mergeCell ref="B18202:B18203"/>
    <mergeCell ref="C18202:C18203"/>
    <mergeCell ref="D18202:D18203"/>
    <mergeCell ref="E18203:G18203"/>
    <mergeCell ref="A18196:A18197"/>
    <mergeCell ref="B18196:B18197"/>
    <mergeCell ref="C18196:C18197"/>
    <mergeCell ref="D18196:D18197"/>
    <mergeCell ref="E18197:G18197"/>
    <mergeCell ref="A18198:A18199"/>
    <mergeCell ref="B18198:B18199"/>
    <mergeCell ref="C18198:C18199"/>
    <mergeCell ref="D18198:D18199"/>
    <mergeCell ref="E18199:G18199"/>
    <mergeCell ref="A18192:A18193"/>
    <mergeCell ref="B18192:B18193"/>
    <mergeCell ref="C18192:C18193"/>
    <mergeCell ref="D18192:D18193"/>
    <mergeCell ref="E18193:G18193"/>
    <mergeCell ref="A18194:A18195"/>
    <mergeCell ref="B18194:B18195"/>
    <mergeCell ref="C18194:C18195"/>
    <mergeCell ref="D18194:D18195"/>
    <mergeCell ref="E18195:G18195"/>
    <mergeCell ref="A18220:A18221"/>
    <mergeCell ref="B18220:B18221"/>
    <mergeCell ref="C18220:C18221"/>
    <mergeCell ref="D18220:D18221"/>
    <mergeCell ref="E18221:G18221"/>
    <mergeCell ref="A18222:A18223"/>
    <mergeCell ref="B18222:B18223"/>
    <mergeCell ref="C18222:C18223"/>
    <mergeCell ref="D18222:D18223"/>
    <mergeCell ref="E18223:G18223"/>
    <mergeCell ref="A18216:A18217"/>
    <mergeCell ref="B18216:B18217"/>
    <mergeCell ref="C18216:C18217"/>
    <mergeCell ref="D18216:D18217"/>
    <mergeCell ref="E18217:G18217"/>
    <mergeCell ref="A18218:A18219"/>
    <mergeCell ref="B18218:B18219"/>
    <mergeCell ref="C18218:C18219"/>
    <mergeCell ref="D18218:D18219"/>
    <mergeCell ref="E18219:G18219"/>
    <mergeCell ref="A18212:A18213"/>
    <mergeCell ref="B18212:B18213"/>
    <mergeCell ref="C18212:C18213"/>
    <mergeCell ref="D18212:D18213"/>
    <mergeCell ref="E18213:G18213"/>
    <mergeCell ref="A18214:A18215"/>
    <mergeCell ref="B18214:B18215"/>
    <mergeCell ref="C18214:C18215"/>
    <mergeCell ref="D18214:D18215"/>
    <mergeCell ref="E18215:G18215"/>
    <mergeCell ref="A18208:A18209"/>
    <mergeCell ref="B18208:B18209"/>
    <mergeCell ref="C18208:C18209"/>
    <mergeCell ref="D18208:D18209"/>
    <mergeCell ref="E18209:G18209"/>
    <mergeCell ref="A18210:A18211"/>
    <mergeCell ref="B18210:B18211"/>
    <mergeCell ref="C18210:C18211"/>
    <mergeCell ref="D18210:D18211"/>
    <mergeCell ref="E18211:G18211"/>
    <mergeCell ref="E18236:G18236"/>
    <mergeCell ref="A18237:A18238"/>
    <mergeCell ref="B18237:B18238"/>
    <mergeCell ref="C18237:C18238"/>
    <mergeCell ref="D18237:D18238"/>
    <mergeCell ref="E18238:G18238"/>
    <mergeCell ref="A18232:A18233"/>
    <mergeCell ref="B18232:B18233"/>
    <mergeCell ref="C18232:C18233"/>
    <mergeCell ref="D18232:D18233"/>
    <mergeCell ref="E18233:G18233"/>
    <mergeCell ref="A18234:A18235"/>
    <mergeCell ref="B18234:B18235"/>
    <mergeCell ref="C18234:C18235"/>
    <mergeCell ref="D18234:D18235"/>
    <mergeCell ref="E18235:G18235"/>
    <mergeCell ref="A18228:A18229"/>
    <mergeCell ref="B18228:B18229"/>
    <mergeCell ref="C18228:C18229"/>
    <mergeCell ref="D18228:D18229"/>
    <mergeCell ref="E18229:G18229"/>
    <mergeCell ref="A18230:A18231"/>
    <mergeCell ref="B18230:B18231"/>
    <mergeCell ref="C18230:C18231"/>
    <mergeCell ref="D18230:D18231"/>
    <mergeCell ref="E18231:G18231"/>
    <mergeCell ref="A18224:A18225"/>
    <mergeCell ref="B18224:B18225"/>
    <mergeCell ref="C18224:C18225"/>
    <mergeCell ref="D18224:D18225"/>
    <mergeCell ref="E18225:G18225"/>
    <mergeCell ref="A18226:A18227"/>
    <mergeCell ref="B18226:B18227"/>
    <mergeCell ref="C18226:C18227"/>
    <mergeCell ref="D18226:D18227"/>
    <mergeCell ref="E18227:G18227"/>
    <mergeCell ref="A18697:A18698"/>
    <mergeCell ref="B18697:B18698"/>
    <mergeCell ref="C18697:C18698"/>
    <mergeCell ref="D18697:D18698"/>
    <mergeCell ref="E18698:G18698"/>
    <mergeCell ref="A18699:A18700"/>
    <mergeCell ref="B18699:B18700"/>
    <mergeCell ref="C18699:C18700"/>
    <mergeCell ref="D18699:D18700"/>
    <mergeCell ref="E18700:G18700"/>
    <mergeCell ref="A18693:A18694"/>
    <mergeCell ref="B18693:B18694"/>
    <mergeCell ref="C18693:C18694"/>
    <mergeCell ref="D18693:D18694"/>
    <mergeCell ref="E18694:G18694"/>
    <mergeCell ref="A18695:A18696"/>
    <mergeCell ref="B18695:B18696"/>
    <mergeCell ref="C18695:C18696"/>
    <mergeCell ref="D18695:D18696"/>
    <mergeCell ref="E18696:G18696"/>
    <mergeCell ref="A18687:G18687"/>
    <mergeCell ref="D18688:G18688"/>
    <mergeCell ref="A18689:B18689"/>
    <mergeCell ref="A18691:A18692"/>
    <mergeCell ref="B18691:B18692"/>
    <mergeCell ref="C18691:C18692"/>
    <mergeCell ref="D18691:D18692"/>
    <mergeCell ref="E18692:G18692"/>
    <mergeCell ref="A18239:A18240"/>
    <mergeCell ref="B18239:B18240"/>
    <mergeCell ref="C18239:C18240"/>
    <mergeCell ref="D18239:D18240"/>
    <mergeCell ref="E18240:G18240"/>
    <mergeCell ref="A18686:G18686"/>
    <mergeCell ref="A18713:A18714"/>
    <mergeCell ref="B18713:B18714"/>
    <mergeCell ref="C18713:C18714"/>
    <mergeCell ref="D18713:D18714"/>
    <mergeCell ref="E18714:G18714"/>
    <mergeCell ref="A18715:A18716"/>
    <mergeCell ref="B18715:B18716"/>
    <mergeCell ref="C18715:C18716"/>
    <mergeCell ref="D18715:D18716"/>
    <mergeCell ref="E18716:G18716"/>
    <mergeCell ref="A18709:A18710"/>
    <mergeCell ref="B18709:B18710"/>
    <mergeCell ref="C18709:C18710"/>
    <mergeCell ref="D18709:D18710"/>
    <mergeCell ref="E18710:G18710"/>
    <mergeCell ref="A18711:A18712"/>
    <mergeCell ref="B18711:B18712"/>
    <mergeCell ref="C18711:C18712"/>
    <mergeCell ref="D18711:D18712"/>
    <mergeCell ref="E18712:G18712"/>
    <mergeCell ref="A18705:A18706"/>
    <mergeCell ref="B18705:B18706"/>
    <mergeCell ref="C18705:C18706"/>
    <mergeCell ref="D18705:D18706"/>
    <mergeCell ref="E18706:G18706"/>
    <mergeCell ref="A18707:A18708"/>
    <mergeCell ref="B18707:B18708"/>
    <mergeCell ref="C18707:C18708"/>
    <mergeCell ref="D18707:D18708"/>
    <mergeCell ref="E18708:G18708"/>
    <mergeCell ref="A18701:A18702"/>
    <mergeCell ref="B18701:B18702"/>
    <mergeCell ref="C18701:C18702"/>
    <mergeCell ref="D18701:D18702"/>
    <mergeCell ref="E18702:G18702"/>
    <mergeCell ref="A18703:A18704"/>
    <mergeCell ref="B18703:B18704"/>
    <mergeCell ref="C18703:C18704"/>
    <mergeCell ref="D18703:D18704"/>
    <mergeCell ref="E18703:G18704"/>
    <mergeCell ref="A18729:A18730"/>
    <mergeCell ref="B18729:B18730"/>
    <mergeCell ref="C18729:C18730"/>
    <mergeCell ref="D18729:D18730"/>
    <mergeCell ref="E18730:G18730"/>
    <mergeCell ref="A18731:A18732"/>
    <mergeCell ref="B18731:B18732"/>
    <mergeCell ref="C18731:C18732"/>
    <mergeCell ref="D18731:D18732"/>
    <mergeCell ref="E18732:G18732"/>
    <mergeCell ref="A18725:A18726"/>
    <mergeCell ref="B18725:B18726"/>
    <mergeCell ref="C18725:C18726"/>
    <mergeCell ref="D18725:D18726"/>
    <mergeCell ref="E18726:G18726"/>
    <mergeCell ref="A18727:A18728"/>
    <mergeCell ref="B18727:B18728"/>
    <mergeCell ref="C18727:C18728"/>
    <mergeCell ref="D18727:D18728"/>
    <mergeCell ref="E18727:G18728"/>
    <mergeCell ref="A18721:A18722"/>
    <mergeCell ref="B18721:B18722"/>
    <mergeCell ref="C18721:C18722"/>
    <mergeCell ref="D18721:D18722"/>
    <mergeCell ref="E18722:G18722"/>
    <mergeCell ref="A18723:A18724"/>
    <mergeCell ref="B18723:B18724"/>
    <mergeCell ref="C18723:C18724"/>
    <mergeCell ref="D18723:D18724"/>
    <mergeCell ref="E18724:G18724"/>
    <mergeCell ref="A18717:A18718"/>
    <mergeCell ref="B18717:B18718"/>
    <mergeCell ref="C18717:C18718"/>
    <mergeCell ref="D18717:D18718"/>
    <mergeCell ref="E18717:G18718"/>
    <mergeCell ref="A18719:A18720"/>
    <mergeCell ref="B18719:B18720"/>
    <mergeCell ref="C18719:C18720"/>
    <mergeCell ref="D18719:D18720"/>
    <mergeCell ref="E18720:G18720"/>
    <mergeCell ref="A18747:A18748"/>
    <mergeCell ref="B18747:B18748"/>
    <mergeCell ref="C18747:C18748"/>
    <mergeCell ref="D18747:D18748"/>
    <mergeCell ref="E18748:G18748"/>
    <mergeCell ref="A18749:A18750"/>
    <mergeCell ref="B18749:B18750"/>
    <mergeCell ref="C18749:C18750"/>
    <mergeCell ref="D18749:D18750"/>
    <mergeCell ref="E18750:G18750"/>
    <mergeCell ref="A18741:A18742"/>
    <mergeCell ref="B18741:B18742"/>
    <mergeCell ref="C18741:C18742"/>
    <mergeCell ref="D18741:D18742"/>
    <mergeCell ref="E18742:G18742"/>
    <mergeCell ref="A18745:A18746"/>
    <mergeCell ref="B18745:B18746"/>
    <mergeCell ref="C18745:C18746"/>
    <mergeCell ref="D18745:D18746"/>
    <mergeCell ref="E18745:G18746"/>
    <mergeCell ref="A18737:A18738"/>
    <mergeCell ref="B18737:B18738"/>
    <mergeCell ref="C18737:C18738"/>
    <mergeCell ref="D18737:D18738"/>
    <mergeCell ref="E18738:G18738"/>
    <mergeCell ref="A18739:A18740"/>
    <mergeCell ref="B18739:B18740"/>
    <mergeCell ref="C18739:C18740"/>
    <mergeCell ref="D18739:D18740"/>
    <mergeCell ref="E18740:G18740"/>
    <mergeCell ref="A18733:A18734"/>
    <mergeCell ref="B18733:B18734"/>
    <mergeCell ref="C18733:C18734"/>
    <mergeCell ref="D18733:D18734"/>
    <mergeCell ref="E18734:G18734"/>
    <mergeCell ref="A18735:A18736"/>
    <mergeCell ref="B18735:B18736"/>
    <mergeCell ref="C18735:C18736"/>
    <mergeCell ref="D18735:D18736"/>
    <mergeCell ref="E18736:G18736"/>
    <mergeCell ref="A18770:A18771"/>
    <mergeCell ref="B18770:B18771"/>
    <mergeCell ref="C18770:C18771"/>
    <mergeCell ref="D18770:D18771"/>
    <mergeCell ref="E18771:G18771"/>
    <mergeCell ref="A18772:A18773"/>
    <mergeCell ref="B18772:B18773"/>
    <mergeCell ref="C18772:C18773"/>
    <mergeCell ref="D18772:D18773"/>
    <mergeCell ref="E18773:G18773"/>
    <mergeCell ref="A18759:A18760"/>
    <mergeCell ref="B18759:B18760"/>
    <mergeCell ref="C18759:C18760"/>
    <mergeCell ref="D18759:D18760"/>
    <mergeCell ref="E18760:G18760"/>
    <mergeCell ref="A18761:A18762"/>
    <mergeCell ref="B18761:B18762"/>
    <mergeCell ref="C18761:C18762"/>
    <mergeCell ref="D18761:D18762"/>
    <mergeCell ref="E18762:G18762"/>
    <mergeCell ref="A18755:A18756"/>
    <mergeCell ref="B18755:B18756"/>
    <mergeCell ref="C18755:C18756"/>
    <mergeCell ref="D18755:D18756"/>
    <mergeCell ref="E18756:G18756"/>
    <mergeCell ref="A18757:A18758"/>
    <mergeCell ref="B18757:B18758"/>
    <mergeCell ref="C18757:C18758"/>
    <mergeCell ref="D18757:D18758"/>
    <mergeCell ref="E18758:G18758"/>
    <mergeCell ref="A18751:A18752"/>
    <mergeCell ref="B18751:B18752"/>
    <mergeCell ref="C18751:C18752"/>
    <mergeCell ref="D18751:D18752"/>
    <mergeCell ref="E18751:G18752"/>
    <mergeCell ref="A18753:A18754"/>
    <mergeCell ref="B18753:B18754"/>
    <mergeCell ref="C18753:C18754"/>
    <mergeCell ref="D18753:D18754"/>
    <mergeCell ref="E18754:G18754"/>
    <mergeCell ref="E18786:G18786"/>
    <mergeCell ref="A18787:A18788"/>
    <mergeCell ref="B18787:B18788"/>
    <mergeCell ref="C18787:C18788"/>
    <mergeCell ref="D18787:D18788"/>
    <mergeCell ref="E18788:G18788"/>
    <mergeCell ref="A18782:A18783"/>
    <mergeCell ref="B18782:B18783"/>
    <mergeCell ref="C18782:C18783"/>
    <mergeCell ref="D18782:D18783"/>
    <mergeCell ref="E18783:G18783"/>
    <mergeCell ref="A18784:A18785"/>
    <mergeCell ref="B18784:B18785"/>
    <mergeCell ref="D18784:D18785"/>
    <mergeCell ref="E18785:G18785"/>
    <mergeCell ref="A18778:A18779"/>
    <mergeCell ref="B18778:B18779"/>
    <mergeCell ref="C18778:C18779"/>
    <mergeCell ref="D18778:D18779"/>
    <mergeCell ref="E18779:G18779"/>
    <mergeCell ref="A18780:A18781"/>
    <mergeCell ref="B18780:B18781"/>
    <mergeCell ref="C18780:C18781"/>
    <mergeCell ref="D18780:D18781"/>
    <mergeCell ref="E18781:G18781"/>
    <mergeCell ref="A18774:A18775"/>
    <mergeCell ref="B18774:B18775"/>
    <mergeCell ref="C18774:C18775"/>
    <mergeCell ref="D18774:D18775"/>
    <mergeCell ref="E18775:G18775"/>
    <mergeCell ref="A18776:A18777"/>
    <mergeCell ref="B18776:B18777"/>
    <mergeCell ref="C18776:C18777"/>
    <mergeCell ref="D18776:D18777"/>
    <mergeCell ref="E18777:G18777"/>
    <mergeCell ref="A18803:A18804"/>
    <mergeCell ref="B18803:B18804"/>
    <mergeCell ref="D18803:D18804"/>
    <mergeCell ref="E18804:G18804"/>
    <mergeCell ref="A18805:A18806"/>
    <mergeCell ref="B18805:B18806"/>
    <mergeCell ref="C18805:C18806"/>
    <mergeCell ref="D18805:D18806"/>
    <mergeCell ref="E18806:G18806"/>
    <mergeCell ref="A18799:A18800"/>
    <mergeCell ref="B18799:B18800"/>
    <mergeCell ref="C18799:C18800"/>
    <mergeCell ref="D18799:D18800"/>
    <mergeCell ref="E18800:G18800"/>
    <mergeCell ref="A18801:A18802"/>
    <mergeCell ref="B18801:B18802"/>
    <mergeCell ref="D18801:D18802"/>
    <mergeCell ref="E18802:G18802"/>
    <mergeCell ref="A18795:A18796"/>
    <mergeCell ref="B18795:B18796"/>
    <mergeCell ref="C18795:C18796"/>
    <mergeCell ref="D18795:D18796"/>
    <mergeCell ref="E18796:G18796"/>
    <mergeCell ref="A18797:A18798"/>
    <mergeCell ref="B18797:B18798"/>
    <mergeCell ref="C18797:C18798"/>
    <mergeCell ref="D18797:D18798"/>
    <mergeCell ref="E18798:G18798"/>
    <mergeCell ref="A18789:A18790"/>
    <mergeCell ref="B18789:B18790"/>
    <mergeCell ref="C18789:C18790"/>
    <mergeCell ref="D18789:D18790"/>
    <mergeCell ref="E18790:G18790"/>
    <mergeCell ref="A18791:A18792"/>
    <mergeCell ref="B18791:B18792"/>
    <mergeCell ref="C18791:C18792"/>
    <mergeCell ref="D18791:D18792"/>
    <mergeCell ref="E18792:G18792"/>
    <mergeCell ref="A19287:A19288"/>
    <mergeCell ref="B19287:B19288"/>
    <mergeCell ref="C19287:C19288"/>
    <mergeCell ref="D19287:D19288"/>
    <mergeCell ref="E19288:G19288"/>
    <mergeCell ref="A19289:A19290"/>
    <mergeCell ref="B19289:B19290"/>
    <mergeCell ref="C19289:C19290"/>
    <mergeCell ref="D19289:D19290"/>
    <mergeCell ref="E19290:G19290"/>
    <mergeCell ref="A19283:A19284"/>
    <mergeCell ref="B19283:B19284"/>
    <mergeCell ref="C19283:C19284"/>
    <mergeCell ref="D19283:D19284"/>
    <mergeCell ref="E19284:G19284"/>
    <mergeCell ref="A19285:A19286"/>
    <mergeCell ref="B19285:B19286"/>
    <mergeCell ref="C19285:C19286"/>
    <mergeCell ref="D19285:D19286"/>
    <mergeCell ref="E19286:G19286"/>
    <mergeCell ref="B19279:B19280"/>
    <mergeCell ref="C19279:C19280"/>
    <mergeCell ref="D19279:D19280"/>
    <mergeCell ref="E19280:G19280"/>
    <mergeCell ref="A19281:A19282"/>
    <mergeCell ref="B19281:B19282"/>
    <mergeCell ref="C19281:C19282"/>
    <mergeCell ref="D19281:D19282"/>
    <mergeCell ref="E19282:G19282"/>
    <mergeCell ref="A18807:A18808"/>
    <mergeCell ref="B18807:B18808"/>
    <mergeCell ref="C18807:C18808"/>
    <mergeCell ref="D18807:D18808"/>
    <mergeCell ref="E18808:G18808"/>
    <mergeCell ref="A19274:G19274"/>
    <mergeCell ref="A19303:A19304"/>
    <mergeCell ref="B19303:B19304"/>
    <mergeCell ref="C19303:C19304"/>
    <mergeCell ref="D19303:D19304"/>
    <mergeCell ref="E19304:G19304"/>
    <mergeCell ref="A19305:A19306"/>
    <mergeCell ref="B19305:B19306"/>
    <mergeCell ref="C19305:C19306"/>
    <mergeCell ref="D19305:D19306"/>
    <mergeCell ref="E19305:G19306"/>
    <mergeCell ref="A19299:A19300"/>
    <mergeCell ref="B19299:B19300"/>
    <mergeCell ref="C19299:C19300"/>
    <mergeCell ref="D19299:D19300"/>
    <mergeCell ref="E19300:G19300"/>
    <mergeCell ref="A19301:A19302"/>
    <mergeCell ref="B19301:B19302"/>
    <mergeCell ref="C19301:C19302"/>
    <mergeCell ref="D19301:D19302"/>
    <mergeCell ref="E19302:G19302"/>
    <mergeCell ref="A19295:A19296"/>
    <mergeCell ref="B19295:B19296"/>
    <mergeCell ref="C19295:C19296"/>
    <mergeCell ref="D19295:D19296"/>
    <mergeCell ref="E19296:G19296"/>
    <mergeCell ref="A19297:A19298"/>
    <mergeCell ref="B19297:B19298"/>
    <mergeCell ref="C19297:C19298"/>
    <mergeCell ref="D19297:D19298"/>
    <mergeCell ref="E19298:G19298"/>
    <mergeCell ref="A19291:A19292"/>
    <mergeCell ref="B19291:B19292"/>
    <mergeCell ref="C19291:C19292"/>
    <mergeCell ref="D19291:D19292"/>
    <mergeCell ref="E19291:G19292"/>
    <mergeCell ref="A19293:A19294"/>
    <mergeCell ref="B19293:B19294"/>
    <mergeCell ref="C19293:C19294"/>
    <mergeCell ref="D19293:D19294"/>
    <mergeCell ref="E19294:G19294"/>
    <mergeCell ref="A19319:A19320"/>
    <mergeCell ref="B19319:B19320"/>
    <mergeCell ref="C19319:C19320"/>
    <mergeCell ref="D19319:D19320"/>
    <mergeCell ref="E19320:G19320"/>
    <mergeCell ref="A19321:A19322"/>
    <mergeCell ref="B19321:B19322"/>
    <mergeCell ref="C19321:C19322"/>
    <mergeCell ref="D19321:D19322"/>
    <mergeCell ref="E19322:G19322"/>
    <mergeCell ref="A19315:A19316"/>
    <mergeCell ref="B19315:B19316"/>
    <mergeCell ref="C19315:C19316"/>
    <mergeCell ref="D19315:D19316"/>
    <mergeCell ref="E19315:G19316"/>
    <mergeCell ref="A19317:A19318"/>
    <mergeCell ref="B19317:B19318"/>
    <mergeCell ref="C19317:C19318"/>
    <mergeCell ref="D19317:D19318"/>
    <mergeCell ref="E19318:G19318"/>
    <mergeCell ref="A19311:A19312"/>
    <mergeCell ref="B19311:B19312"/>
    <mergeCell ref="C19311:C19312"/>
    <mergeCell ref="D19311:D19312"/>
    <mergeCell ref="E19312:G19312"/>
    <mergeCell ref="A19313:A19314"/>
    <mergeCell ref="B19313:B19314"/>
    <mergeCell ref="C19313:C19314"/>
    <mergeCell ref="D19313:D19314"/>
    <mergeCell ref="E19314:G19314"/>
    <mergeCell ref="A19307:A19308"/>
    <mergeCell ref="B19307:B19308"/>
    <mergeCell ref="C19307:C19308"/>
    <mergeCell ref="D19307:D19308"/>
    <mergeCell ref="E19308:G19308"/>
    <mergeCell ref="A19309:A19310"/>
    <mergeCell ref="B19309:B19310"/>
    <mergeCell ref="C19309:C19310"/>
    <mergeCell ref="D19309:D19310"/>
    <mergeCell ref="E19310:G19310"/>
    <mergeCell ref="A19338:A19339"/>
    <mergeCell ref="B19338:B19339"/>
    <mergeCell ref="C19338:C19339"/>
    <mergeCell ref="D19338:D19339"/>
    <mergeCell ref="E19339:G19339"/>
    <mergeCell ref="A19340:A19341"/>
    <mergeCell ref="B19340:B19341"/>
    <mergeCell ref="C19340:C19341"/>
    <mergeCell ref="D19340:D19341"/>
    <mergeCell ref="E19341:G19341"/>
    <mergeCell ref="A19334:A19335"/>
    <mergeCell ref="B19334:B19335"/>
    <mergeCell ref="C19334:C19335"/>
    <mergeCell ref="D19334:D19335"/>
    <mergeCell ref="E19335:G19335"/>
    <mergeCell ref="A19336:A19337"/>
    <mergeCell ref="B19336:B19337"/>
    <mergeCell ref="C19336:C19337"/>
    <mergeCell ref="D19336:D19337"/>
    <mergeCell ref="E19336:G19337"/>
    <mergeCell ref="A19330:A19331"/>
    <mergeCell ref="B19330:B19331"/>
    <mergeCell ref="C19330:C19331"/>
    <mergeCell ref="D19330:D19331"/>
    <mergeCell ref="E19330:G19331"/>
    <mergeCell ref="A19332:A19333"/>
    <mergeCell ref="B19332:B19333"/>
    <mergeCell ref="C19332:C19333"/>
    <mergeCell ref="D19332:D19333"/>
    <mergeCell ref="E19333:G19333"/>
    <mergeCell ref="A19323:A19324"/>
    <mergeCell ref="B19323:B19324"/>
    <mergeCell ref="C19323:C19324"/>
    <mergeCell ref="D19323:D19324"/>
    <mergeCell ref="E19324:G19324"/>
    <mergeCell ref="A19325:A19326"/>
    <mergeCell ref="B19325:B19326"/>
    <mergeCell ref="C19325:C19326"/>
    <mergeCell ref="D19325:D19326"/>
    <mergeCell ref="E19326:G19326"/>
    <mergeCell ref="A20025:A20026"/>
    <mergeCell ref="B20025:B20026"/>
    <mergeCell ref="D20025:D20026"/>
    <mergeCell ref="E20026:G20026"/>
    <mergeCell ref="A20027:A20028"/>
    <mergeCell ref="B20027:B20028"/>
    <mergeCell ref="C20027:C20028"/>
    <mergeCell ref="D20027:D20028"/>
    <mergeCell ref="E20028:G20028"/>
    <mergeCell ref="A20019:G20019"/>
    <mergeCell ref="D20020:G20020"/>
    <mergeCell ref="A20021:B20021"/>
    <mergeCell ref="A20023:A20024"/>
    <mergeCell ref="B20023:B20024"/>
    <mergeCell ref="C20023:C20024"/>
    <mergeCell ref="D20023:D20024"/>
    <mergeCell ref="E20024:G20024"/>
    <mergeCell ref="A19346:A19347"/>
    <mergeCell ref="B19346:B19347"/>
    <mergeCell ref="C19346:C19347"/>
    <mergeCell ref="D19346:D19347"/>
    <mergeCell ref="E19347:G19347"/>
    <mergeCell ref="A20018:G20018"/>
    <mergeCell ref="A19342:A19343"/>
    <mergeCell ref="B19342:B19343"/>
    <mergeCell ref="C19342:C19343"/>
    <mergeCell ref="D19342:D19343"/>
    <mergeCell ref="E19343:G19343"/>
    <mergeCell ref="A19344:A19345"/>
    <mergeCell ref="B19344:B19345"/>
    <mergeCell ref="C19344:C19345"/>
    <mergeCell ref="D19344:D19345"/>
    <mergeCell ref="E19345:G19345"/>
    <mergeCell ref="A20041:A20042"/>
    <mergeCell ref="B20041:B20042"/>
    <mergeCell ref="C20041:C20042"/>
    <mergeCell ref="D20041:D20042"/>
    <mergeCell ref="E20042:G20042"/>
    <mergeCell ref="A20043:A20044"/>
    <mergeCell ref="B20043:B20044"/>
    <mergeCell ref="C20043:C20044"/>
    <mergeCell ref="D20043:D20044"/>
    <mergeCell ref="E20044:G20044"/>
    <mergeCell ref="A20037:A20038"/>
    <mergeCell ref="B20037:B20038"/>
    <mergeCell ref="C20037:C20038"/>
    <mergeCell ref="D20037:D20038"/>
    <mergeCell ref="E20038:G20038"/>
    <mergeCell ref="A20039:A20040"/>
    <mergeCell ref="B20039:B20040"/>
    <mergeCell ref="C20039:C20040"/>
    <mergeCell ref="D20039:D20040"/>
    <mergeCell ref="E20040:G20040"/>
    <mergeCell ref="A20033:A20034"/>
    <mergeCell ref="B20033:B20034"/>
    <mergeCell ref="C20033:C20034"/>
    <mergeCell ref="D20033:D20034"/>
    <mergeCell ref="E20034:G20034"/>
    <mergeCell ref="A20035:A20036"/>
    <mergeCell ref="B20035:B20036"/>
    <mergeCell ref="C20035:C20036"/>
    <mergeCell ref="D20035:D20036"/>
    <mergeCell ref="E20036:G20036"/>
    <mergeCell ref="A20029:A20030"/>
    <mergeCell ref="B20029:B20030"/>
    <mergeCell ref="C20029:C20030"/>
    <mergeCell ref="D20029:D20030"/>
    <mergeCell ref="E20030:G20030"/>
    <mergeCell ref="A20031:A20032"/>
    <mergeCell ref="B20031:B20032"/>
    <mergeCell ref="C20031:C20032"/>
    <mergeCell ref="D20031:D20032"/>
    <mergeCell ref="E20032:G20032"/>
    <mergeCell ref="A20057:A20058"/>
    <mergeCell ref="B20057:B20058"/>
    <mergeCell ref="C20057:C20058"/>
    <mergeCell ref="D20057:D20058"/>
    <mergeCell ref="E20058:G20058"/>
    <mergeCell ref="A20059:A20060"/>
    <mergeCell ref="B20059:B20060"/>
    <mergeCell ref="C20059:C20060"/>
    <mergeCell ref="D20059:D20060"/>
    <mergeCell ref="E20060:G20060"/>
    <mergeCell ref="A20053:A20054"/>
    <mergeCell ref="B20053:B20054"/>
    <mergeCell ref="C20053:C20054"/>
    <mergeCell ref="D20053:D20054"/>
    <mergeCell ref="E20054:G20054"/>
    <mergeCell ref="A20055:A20056"/>
    <mergeCell ref="B20055:B20056"/>
    <mergeCell ref="C20055:C20056"/>
    <mergeCell ref="D20055:D20056"/>
    <mergeCell ref="E20056:G20056"/>
    <mergeCell ref="A20049:A20050"/>
    <mergeCell ref="B20049:B20050"/>
    <mergeCell ref="D20049:D20050"/>
    <mergeCell ref="E20050:G20050"/>
    <mergeCell ref="A20051:A20052"/>
    <mergeCell ref="B20051:B20052"/>
    <mergeCell ref="C20051:C20052"/>
    <mergeCell ref="D20051:D20052"/>
    <mergeCell ref="E20052:G20052"/>
    <mergeCell ref="A20045:A20046"/>
    <mergeCell ref="B20045:B20046"/>
    <mergeCell ref="C20045:C20046"/>
    <mergeCell ref="D20045:D20046"/>
    <mergeCell ref="E20046:G20046"/>
    <mergeCell ref="A20047:A20048"/>
    <mergeCell ref="B20047:B20048"/>
    <mergeCell ref="C20047:C20048"/>
    <mergeCell ref="D20047:D20048"/>
    <mergeCell ref="E20048:G20048"/>
    <mergeCell ref="A20073:A20074"/>
    <mergeCell ref="B20073:B20074"/>
    <mergeCell ref="C20073:C20074"/>
    <mergeCell ref="D20073:D20074"/>
    <mergeCell ref="E20074:G20074"/>
    <mergeCell ref="A20075:A20076"/>
    <mergeCell ref="B20075:B20076"/>
    <mergeCell ref="C20075:C20076"/>
    <mergeCell ref="D20075:D20076"/>
    <mergeCell ref="E20076:G20076"/>
    <mergeCell ref="A20069:A20070"/>
    <mergeCell ref="B20069:B20070"/>
    <mergeCell ref="C20069:C20070"/>
    <mergeCell ref="D20069:D20070"/>
    <mergeCell ref="E20070:G20070"/>
    <mergeCell ref="A20071:A20072"/>
    <mergeCell ref="B20071:B20072"/>
    <mergeCell ref="C20071:C20072"/>
    <mergeCell ref="D20071:D20072"/>
    <mergeCell ref="E20072:G20072"/>
    <mergeCell ref="A20065:A20066"/>
    <mergeCell ref="B20065:B20066"/>
    <mergeCell ref="D20065:D20066"/>
    <mergeCell ref="E20066:G20066"/>
    <mergeCell ref="A20067:A20068"/>
    <mergeCell ref="B20067:B20068"/>
    <mergeCell ref="C20067:C20068"/>
    <mergeCell ref="D20067:D20068"/>
    <mergeCell ref="E20068:G20068"/>
    <mergeCell ref="A20061:A20062"/>
    <mergeCell ref="B20061:B20062"/>
    <mergeCell ref="C20061:C20062"/>
    <mergeCell ref="D20061:D20062"/>
    <mergeCell ref="E20062:G20062"/>
    <mergeCell ref="A20063:A20064"/>
    <mergeCell ref="B20063:B20064"/>
    <mergeCell ref="D20063:D20064"/>
    <mergeCell ref="E20064:G20064"/>
    <mergeCell ref="A20683:A20684"/>
    <mergeCell ref="B20683:B20684"/>
    <mergeCell ref="D20683:D20684"/>
    <mergeCell ref="E20684:G20684"/>
    <mergeCell ref="A20685:A20686"/>
    <mergeCell ref="B20685:B20686"/>
    <mergeCell ref="C20685:C20686"/>
    <mergeCell ref="D20685:D20686"/>
    <mergeCell ref="E20686:G20686"/>
    <mergeCell ref="A20676:G20676"/>
    <mergeCell ref="A20677:G20677"/>
    <mergeCell ref="D20678:G20678"/>
    <mergeCell ref="A20679:B20679"/>
    <mergeCell ref="A20681:A20682"/>
    <mergeCell ref="B20681:B20682"/>
    <mergeCell ref="C20681:C20682"/>
    <mergeCell ref="D20681:D20682"/>
    <mergeCell ref="E20682:G20682"/>
    <mergeCell ref="A20083:A20084"/>
    <mergeCell ref="B20083:B20084"/>
    <mergeCell ref="C20083:C20084"/>
    <mergeCell ref="D20083:D20084"/>
    <mergeCell ref="E20084:G20084"/>
    <mergeCell ref="A20087:A20088"/>
    <mergeCell ref="B20087:B20088"/>
    <mergeCell ref="C20087:C20088"/>
    <mergeCell ref="D20087:D20088"/>
    <mergeCell ref="E20088:G20088"/>
    <mergeCell ref="A20077:A20078"/>
    <mergeCell ref="B20077:B20078"/>
    <mergeCell ref="C20077:C20078"/>
    <mergeCell ref="D20077:D20078"/>
    <mergeCell ref="E20078:G20078"/>
    <mergeCell ref="A20079:A20080"/>
    <mergeCell ref="B20079:B20080"/>
    <mergeCell ref="C20079:C20080"/>
    <mergeCell ref="D20079:D20080"/>
    <mergeCell ref="E20080:G20080"/>
    <mergeCell ref="A20699:A20700"/>
    <mergeCell ref="B20699:B20700"/>
    <mergeCell ref="C20699:C20700"/>
    <mergeCell ref="D20699:D20700"/>
    <mergeCell ref="E20700:G20700"/>
    <mergeCell ref="A20701:A20702"/>
    <mergeCell ref="B20701:B20702"/>
    <mergeCell ref="C20701:C20702"/>
    <mergeCell ref="D20701:D20702"/>
    <mergeCell ref="E20702:G20702"/>
    <mergeCell ref="A20695:A20696"/>
    <mergeCell ref="B20695:B20696"/>
    <mergeCell ref="C20695:C20696"/>
    <mergeCell ref="D20695:D20696"/>
    <mergeCell ref="E20696:G20696"/>
    <mergeCell ref="A20697:A20698"/>
    <mergeCell ref="B20697:B20698"/>
    <mergeCell ref="C20697:C20698"/>
    <mergeCell ref="D20697:D20698"/>
    <mergeCell ref="E20698:G20698"/>
    <mergeCell ref="A20691:A20692"/>
    <mergeCell ref="B20691:B20692"/>
    <mergeCell ref="C20691:C20692"/>
    <mergeCell ref="D20691:D20692"/>
    <mergeCell ref="E20692:G20692"/>
    <mergeCell ref="A20693:A20694"/>
    <mergeCell ref="B20693:B20694"/>
    <mergeCell ref="C20693:C20694"/>
    <mergeCell ref="D20693:D20694"/>
    <mergeCell ref="E20694:G20694"/>
    <mergeCell ref="A20687:A20688"/>
    <mergeCell ref="B20687:B20688"/>
    <mergeCell ref="C20687:C20688"/>
    <mergeCell ref="D20687:D20688"/>
    <mergeCell ref="E20688:G20688"/>
    <mergeCell ref="A20689:A20690"/>
    <mergeCell ref="B20689:B20690"/>
    <mergeCell ref="C20689:C20690"/>
    <mergeCell ref="D20689:D20690"/>
    <mergeCell ref="E20690:G20690"/>
    <mergeCell ref="A21217:A21218"/>
    <mergeCell ref="B21217:B21218"/>
    <mergeCell ref="C21217:C21218"/>
    <mergeCell ref="D21217:D21218"/>
    <mergeCell ref="E21218:G21218"/>
    <mergeCell ref="E21219:G21219"/>
    <mergeCell ref="A21213:A21214"/>
    <mergeCell ref="B21213:B21214"/>
    <mergeCell ref="C21213:C21214"/>
    <mergeCell ref="D21213:D21214"/>
    <mergeCell ref="E21214:G21214"/>
    <mergeCell ref="A21215:A21216"/>
    <mergeCell ref="B21215:B21216"/>
    <mergeCell ref="C21215:C21216"/>
    <mergeCell ref="D21215:D21216"/>
    <mergeCell ref="E21216:G21216"/>
    <mergeCell ref="B21209:B21210"/>
    <mergeCell ref="C21209:C21210"/>
    <mergeCell ref="D21209:D21210"/>
    <mergeCell ref="E21210:G21210"/>
    <mergeCell ref="A21211:A21212"/>
    <mergeCell ref="B21211:B21212"/>
    <mergeCell ref="C21211:C21212"/>
    <mergeCell ref="D21211:D21212"/>
    <mergeCell ref="E21212:G21212"/>
    <mergeCell ref="A20709:A20710"/>
    <mergeCell ref="B20709:B20710"/>
    <mergeCell ref="C20709:C20710"/>
    <mergeCell ref="D20709:D20710"/>
    <mergeCell ref="E20710:G20710"/>
    <mergeCell ref="A21204:G21204"/>
    <mergeCell ref="A20703:A20704"/>
    <mergeCell ref="B20703:B20704"/>
    <mergeCell ref="C20703:C20704"/>
    <mergeCell ref="D20703:D20704"/>
    <mergeCell ref="E20704:G20704"/>
    <mergeCell ref="A20705:A20706"/>
    <mergeCell ref="B20705:B20706"/>
    <mergeCell ref="D20705:D20706"/>
    <mergeCell ref="E20706:G20706"/>
    <mergeCell ref="A21232:A21233"/>
    <mergeCell ref="B21232:B21233"/>
    <mergeCell ref="C21232:C21233"/>
    <mergeCell ref="D21232:D21233"/>
    <mergeCell ref="E21233:G21233"/>
    <mergeCell ref="A21234:A21235"/>
    <mergeCell ref="B21234:B21235"/>
    <mergeCell ref="C21234:C21235"/>
    <mergeCell ref="D21234:D21235"/>
    <mergeCell ref="E21235:G21235"/>
    <mergeCell ref="A21228:A21229"/>
    <mergeCell ref="B21228:B21229"/>
    <mergeCell ref="D21228:D21229"/>
    <mergeCell ref="E21229:G21229"/>
    <mergeCell ref="A21230:A21231"/>
    <mergeCell ref="B21230:B21231"/>
    <mergeCell ref="D21230:D21231"/>
    <mergeCell ref="E21231:G21231"/>
    <mergeCell ref="A21224:A21225"/>
    <mergeCell ref="B21224:B21225"/>
    <mergeCell ref="C21224:C21225"/>
    <mergeCell ref="D21224:D21225"/>
    <mergeCell ref="E21225:G21225"/>
    <mergeCell ref="A21226:A21227"/>
    <mergeCell ref="B21226:B21227"/>
    <mergeCell ref="C21226:C21227"/>
    <mergeCell ref="D21226:D21227"/>
    <mergeCell ref="E21227:G21227"/>
    <mergeCell ref="A21220:A21221"/>
    <mergeCell ref="B21220:B21221"/>
    <mergeCell ref="C21220:C21221"/>
    <mergeCell ref="D21220:D21221"/>
    <mergeCell ref="E21221:G21221"/>
    <mergeCell ref="A21222:A21223"/>
    <mergeCell ref="B21222:B21223"/>
    <mergeCell ref="C21222:C21223"/>
    <mergeCell ref="D21222:D21223"/>
    <mergeCell ref="E21223:G21223"/>
    <mergeCell ref="A21825:A21826"/>
    <mergeCell ref="B21825:B21826"/>
    <mergeCell ref="D21825:D21826"/>
    <mergeCell ref="E21826:G21826"/>
    <mergeCell ref="A21827:A21828"/>
    <mergeCell ref="B21827:B21828"/>
    <mergeCell ref="D21827:D21828"/>
    <mergeCell ref="E21828:G21828"/>
    <mergeCell ref="A21821:A21822"/>
    <mergeCell ref="B21821:B21822"/>
    <mergeCell ref="C21821:C21822"/>
    <mergeCell ref="D21821:D21822"/>
    <mergeCell ref="E21822:G21822"/>
    <mergeCell ref="A21823:A21824"/>
    <mergeCell ref="B21823:B21824"/>
    <mergeCell ref="D21823:D21824"/>
    <mergeCell ref="E21824:G21824"/>
    <mergeCell ref="A21817:A21818"/>
    <mergeCell ref="B21817:B21818"/>
    <mergeCell ref="C21817:C21818"/>
    <mergeCell ref="D21817:D21818"/>
    <mergeCell ref="E21818:G21818"/>
    <mergeCell ref="A21819:A21820"/>
    <mergeCell ref="B21819:B21820"/>
    <mergeCell ref="C21819:C21820"/>
    <mergeCell ref="D21819:D21820"/>
    <mergeCell ref="E21820:G21820"/>
    <mergeCell ref="A21813:A21814"/>
    <mergeCell ref="B21813:B21814"/>
    <mergeCell ref="C21813:C21814"/>
    <mergeCell ref="D21813:D21814"/>
    <mergeCell ref="E21814:G21814"/>
    <mergeCell ref="A21815:A21816"/>
    <mergeCell ref="B21815:B21816"/>
    <mergeCell ref="C21815:C21816"/>
    <mergeCell ref="D21815:D21816"/>
    <mergeCell ref="E21816:G21816"/>
    <mergeCell ref="A21840:A21841"/>
    <mergeCell ref="B21840:B21841"/>
    <mergeCell ref="C21840:C21841"/>
    <mergeCell ref="D21840:D21841"/>
    <mergeCell ref="E21841:G21841"/>
    <mergeCell ref="A21842:A21843"/>
    <mergeCell ref="B21842:B21843"/>
    <mergeCell ref="C21842:C21843"/>
    <mergeCell ref="D21842:D21843"/>
    <mergeCell ref="E21843:G21843"/>
    <mergeCell ref="A21836:A21837"/>
    <mergeCell ref="B21836:B21837"/>
    <mergeCell ref="C21836:C21837"/>
    <mergeCell ref="D21836:D21837"/>
    <mergeCell ref="E21837:G21837"/>
    <mergeCell ref="A21838:A21839"/>
    <mergeCell ref="B21838:B21839"/>
    <mergeCell ref="C21838:C21839"/>
    <mergeCell ref="D21838:D21839"/>
    <mergeCell ref="E21839:G21839"/>
    <mergeCell ref="A21832:A21833"/>
    <mergeCell ref="B21832:B21833"/>
    <mergeCell ref="C21832:C21833"/>
    <mergeCell ref="D21832:D21833"/>
    <mergeCell ref="E21833:G21833"/>
    <mergeCell ref="A21834:A21835"/>
    <mergeCell ref="B21834:B21835"/>
    <mergeCell ref="C21834:C21835"/>
    <mergeCell ref="D21834:D21835"/>
    <mergeCell ref="E21835:G21835"/>
    <mergeCell ref="E21829:G21829"/>
    <mergeCell ref="A21830:A21831"/>
    <mergeCell ref="B21830:B21831"/>
    <mergeCell ref="C21830:C21831"/>
    <mergeCell ref="D21830:D21831"/>
    <mergeCell ref="E21831:G21831"/>
    <mergeCell ref="A21893:A21894"/>
    <mergeCell ref="B21893:B21894"/>
    <mergeCell ref="C21893:C21894"/>
    <mergeCell ref="D21893:D21894"/>
    <mergeCell ref="E21894:G21894"/>
    <mergeCell ref="A21895:A21896"/>
    <mergeCell ref="B21895:B21896"/>
    <mergeCell ref="C21895:C21896"/>
    <mergeCell ref="D21895:D21896"/>
    <mergeCell ref="E21896:G21896"/>
    <mergeCell ref="A21889:A21890"/>
    <mergeCell ref="B21889:B21890"/>
    <mergeCell ref="D21889:D21890"/>
    <mergeCell ref="E21890:G21890"/>
    <mergeCell ref="A21891:A21892"/>
    <mergeCell ref="B21891:B21892"/>
    <mergeCell ref="C21891:C21892"/>
    <mergeCell ref="D21891:D21892"/>
    <mergeCell ref="E21892:G21892"/>
    <mergeCell ref="A21883:G21883"/>
    <mergeCell ref="D21884:G21884"/>
    <mergeCell ref="A21885:B21885"/>
    <mergeCell ref="A21887:A21888"/>
    <mergeCell ref="B21887:B21888"/>
    <mergeCell ref="C21887:C21888"/>
    <mergeCell ref="D21887:D21888"/>
    <mergeCell ref="E21888:G21888"/>
    <mergeCell ref="A21844:A21845"/>
    <mergeCell ref="B21844:B21845"/>
    <mergeCell ref="C21844:C21845"/>
    <mergeCell ref="D21844:D21845"/>
    <mergeCell ref="E21845:G21845"/>
    <mergeCell ref="A21882:G21882"/>
    <mergeCell ref="E21909:G21909"/>
    <mergeCell ref="A21910:A21911"/>
    <mergeCell ref="B21910:B21911"/>
    <mergeCell ref="C21910:C21911"/>
    <mergeCell ref="D21910:D21911"/>
    <mergeCell ref="E21911:G21911"/>
    <mergeCell ref="A21905:A21906"/>
    <mergeCell ref="B21905:B21906"/>
    <mergeCell ref="C21905:C21906"/>
    <mergeCell ref="D21905:D21906"/>
    <mergeCell ref="E21906:G21906"/>
    <mergeCell ref="A21907:A21908"/>
    <mergeCell ref="B21907:B21908"/>
    <mergeCell ref="C21907:C21908"/>
    <mergeCell ref="D21907:D21908"/>
    <mergeCell ref="E21908:G21908"/>
    <mergeCell ref="A21901:A21902"/>
    <mergeCell ref="B21901:B21902"/>
    <mergeCell ref="C21901:C21902"/>
    <mergeCell ref="D21901:D21902"/>
    <mergeCell ref="E21902:G21902"/>
    <mergeCell ref="A21903:A21904"/>
    <mergeCell ref="B21903:B21904"/>
    <mergeCell ref="C21903:C21904"/>
    <mergeCell ref="D21903:D21904"/>
    <mergeCell ref="E21904:G21904"/>
    <mergeCell ref="A21897:A21898"/>
    <mergeCell ref="B21897:B21898"/>
    <mergeCell ref="D21897:D21898"/>
    <mergeCell ref="E21898:G21898"/>
    <mergeCell ref="A21899:A21900"/>
    <mergeCell ref="B21899:B21900"/>
    <mergeCell ref="C21899:C21900"/>
    <mergeCell ref="D21899:D21900"/>
    <mergeCell ref="E21900:G21900"/>
    <mergeCell ref="A21973:A21974"/>
    <mergeCell ref="B21973:B21974"/>
    <mergeCell ref="C21973:C21974"/>
    <mergeCell ref="D21973:D21974"/>
    <mergeCell ref="E21974:G21974"/>
    <mergeCell ref="A21975:A21976"/>
    <mergeCell ref="B21975:B21976"/>
    <mergeCell ref="C21975:C21976"/>
    <mergeCell ref="D21975:D21976"/>
    <mergeCell ref="E21976:G21976"/>
    <mergeCell ref="A21969:A21970"/>
    <mergeCell ref="B21969:B21970"/>
    <mergeCell ref="C21969:C21970"/>
    <mergeCell ref="D21969:D21970"/>
    <mergeCell ref="E21970:G21970"/>
    <mergeCell ref="A21971:A21972"/>
    <mergeCell ref="B21971:B21972"/>
    <mergeCell ref="C21971:C21972"/>
    <mergeCell ref="D21971:D21972"/>
    <mergeCell ref="E21972:G21972"/>
    <mergeCell ref="A21962:G21962"/>
    <mergeCell ref="A21963:G21963"/>
    <mergeCell ref="D21964:G21964"/>
    <mergeCell ref="A21965:B21965"/>
    <mergeCell ref="A21967:A21968"/>
    <mergeCell ref="B21967:B21968"/>
    <mergeCell ref="C21967:C21968"/>
    <mergeCell ref="D21967:D21968"/>
    <mergeCell ref="E21968:G21968"/>
    <mergeCell ref="A21912:A21913"/>
    <mergeCell ref="B21912:B21913"/>
    <mergeCell ref="C21912:C21913"/>
    <mergeCell ref="D21912:D21913"/>
    <mergeCell ref="E21913:G21913"/>
    <mergeCell ref="A21916:A21917"/>
    <mergeCell ref="B21916:B21917"/>
    <mergeCell ref="C21916:C21917"/>
    <mergeCell ref="D21916:D21917"/>
    <mergeCell ref="E21917:G21917"/>
    <mergeCell ref="A21988:A21989"/>
    <mergeCell ref="B21988:B21989"/>
    <mergeCell ref="C21988:C21989"/>
    <mergeCell ref="D21988:D21989"/>
    <mergeCell ref="E21989:G21989"/>
    <mergeCell ref="A21990:A21991"/>
    <mergeCell ref="B21990:B21991"/>
    <mergeCell ref="D21990:D21991"/>
    <mergeCell ref="E21991:G21991"/>
    <mergeCell ref="E21985:G21985"/>
    <mergeCell ref="A21986:A21987"/>
    <mergeCell ref="B21986:B21987"/>
    <mergeCell ref="C21986:C21987"/>
    <mergeCell ref="D21986:D21987"/>
    <mergeCell ref="E21987:G21987"/>
    <mergeCell ref="A21981:A21982"/>
    <mergeCell ref="B21981:B21982"/>
    <mergeCell ref="C21981:C21982"/>
    <mergeCell ref="D21981:D21982"/>
    <mergeCell ref="E21982:G21982"/>
    <mergeCell ref="A21983:A21984"/>
    <mergeCell ref="B21983:B21984"/>
    <mergeCell ref="C21983:C21984"/>
    <mergeCell ref="D21983:D21984"/>
    <mergeCell ref="E21984:G21984"/>
    <mergeCell ref="A21977:A21978"/>
    <mergeCell ref="B21977:B21978"/>
    <mergeCell ref="C21977:C21978"/>
    <mergeCell ref="D21977:D21978"/>
    <mergeCell ref="E21978:G21978"/>
    <mergeCell ref="A21979:A21980"/>
    <mergeCell ref="B21979:B21980"/>
    <mergeCell ref="C21979:C21980"/>
    <mergeCell ref="D21979:D21980"/>
    <mergeCell ref="E21980:G21980"/>
    <mergeCell ref="A22006:A22007"/>
    <mergeCell ref="B22006:B22007"/>
    <mergeCell ref="C22006:C22007"/>
    <mergeCell ref="D22006:D22007"/>
    <mergeCell ref="E22006:G22007"/>
    <mergeCell ref="A22008:A22009"/>
    <mergeCell ref="B22008:B22009"/>
    <mergeCell ref="C22008:C22009"/>
    <mergeCell ref="D22008:D22009"/>
    <mergeCell ref="E22009:G22009"/>
    <mergeCell ref="A22000:A22001"/>
    <mergeCell ref="B22000:B22001"/>
    <mergeCell ref="C22000:C22001"/>
    <mergeCell ref="D22000:D22001"/>
    <mergeCell ref="E22001:G22001"/>
    <mergeCell ref="A22004:A22005"/>
    <mergeCell ref="B22004:B22005"/>
    <mergeCell ref="C22004:C22005"/>
    <mergeCell ref="D22004:D22005"/>
    <mergeCell ref="E22005:G22005"/>
    <mergeCell ref="A21996:A21997"/>
    <mergeCell ref="B21996:B21997"/>
    <mergeCell ref="C21996:C21997"/>
    <mergeCell ref="D21996:D21997"/>
    <mergeCell ref="E21997:G21997"/>
    <mergeCell ref="A21998:A21999"/>
    <mergeCell ref="B21998:B21999"/>
    <mergeCell ref="C21998:C21999"/>
    <mergeCell ref="D21998:D21999"/>
    <mergeCell ref="E21999:G21999"/>
    <mergeCell ref="A21992:A21993"/>
    <mergeCell ref="B21992:B21993"/>
    <mergeCell ref="C21992:C21993"/>
    <mergeCell ref="D21992:D21993"/>
    <mergeCell ref="E21993:G21993"/>
    <mergeCell ref="A21994:A21995"/>
    <mergeCell ref="B21994:B21995"/>
    <mergeCell ref="D21994:D21995"/>
    <mergeCell ref="E21995:G21995"/>
    <mergeCell ref="A22022:A22023"/>
    <mergeCell ref="B22022:B22023"/>
    <mergeCell ref="C22022:C22023"/>
    <mergeCell ref="D22022:D22023"/>
    <mergeCell ref="E22023:G22023"/>
    <mergeCell ref="A22024:A22025"/>
    <mergeCell ref="B22024:B22025"/>
    <mergeCell ref="C22024:C22025"/>
    <mergeCell ref="D22024:D22025"/>
    <mergeCell ref="E22025:G22025"/>
    <mergeCell ref="A22018:A22019"/>
    <mergeCell ref="B22018:B22019"/>
    <mergeCell ref="C22018:C22019"/>
    <mergeCell ref="D22018:D22019"/>
    <mergeCell ref="E22019:G22019"/>
    <mergeCell ref="A22020:A22021"/>
    <mergeCell ref="B22020:B22021"/>
    <mergeCell ref="C22020:C22021"/>
    <mergeCell ref="D22020:D22021"/>
    <mergeCell ref="E22020:G22021"/>
    <mergeCell ref="A22014:A22015"/>
    <mergeCell ref="B22014:B22015"/>
    <mergeCell ref="C22014:C22015"/>
    <mergeCell ref="D22014:D22015"/>
    <mergeCell ref="E22015:G22015"/>
    <mergeCell ref="A22016:A22017"/>
    <mergeCell ref="B22016:B22017"/>
    <mergeCell ref="C22016:C22017"/>
    <mergeCell ref="D22016:D22017"/>
    <mergeCell ref="E22017:G22017"/>
    <mergeCell ref="A22010:A22011"/>
    <mergeCell ref="B22010:B22011"/>
    <mergeCell ref="C22010:C22011"/>
    <mergeCell ref="D22010:D22011"/>
    <mergeCell ref="E22011:G22011"/>
    <mergeCell ref="A22012:A22013"/>
    <mergeCell ref="B22012:B22013"/>
    <mergeCell ref="C22012:C22013"/>
    <mergeCell ref="D22012:D22013"/>
    <mergeCell ref="E22013:G22013"/>
    <mergeCell ref="A22038:A22039"/>
    <mergeCell ref="B22038:B22039"/>
    <mergeCell ref="C22038:C22039"/>
    <mergeCell ref="D22038:D22039"/>
    <mergeCell ref="E22038:G22039"/>
    <mergeCell ref="A22040:A22041"/>
    <mergeCell ref="B22040:B22041"/>
    <mergeCell ref="C22040:C22041"/>
    <mergeCell ref="D22040:D22041"/>
    <mergeCell ref="E22041:G22041"/>
    <mergeCell ref="A22032:A22033"/>
    <mergeCell ref="B22032:B22033"/>
    <mergeCell ref="C22032:C22033"/>
    <mergeCell ref="D22032:D22033"/>
    <mergeCell ref="E22033:G22033"/>
    <mergeCell ref="A22034:A22035"/>
    <mergeCell ref="B22034:B22035"/>
    <mergeCell ref="C22034:C22035"/>
    <mergeCell ref="D22034:D22035"/>
    <mergeCell ref="E22035:G22035"/>
    <mergeCell ref="E22029:G22029"/>
    <mergeCell ref="A22030:A22031"/>
    <mergeCell ref="B22030:B22031"/>
    <mergeCell ref="C22030:C22031"/>
    <mergeCell ref="D22030:D22031"/>
    <mergeCell ref="E22031:G22031"/>
    <mergeCell ref="A22026:A22027"/>
    <mergeCell ref="B22026:B22027"/>
    <mergeCell ref="C22026:C22027"/>
    <mergeCell ref="D22026:D22027"/>
    <mergeCell ref="A22028:A22029"/>
    <mergeCell ref="B22028:B22029"/>
    <mergeCell ref="C22028:C22029"/>
    <mergeCell ref="D22028:D22029"/>
    <mergeCell ref="A22087:A22088"/>
    <mergeCell ref="B22087:B22088"/>
    <mergeCell ref="C22087:C22088"/>
    <mergeCell ref="D22087:D22088"/>
    <mergeCell ref="E22088:G22088"/>
    <mergeCell ref="A22089:A22090"/>
    <mergeCell ref="B22089:B22090"/>
    <mergeCell ref="C22089:C22090"/>
    <mergeCell ref="D22089:D22090"/>
    <mergeCell ref="E22090:G22090"/>
    <mergeCell ref="A22083:A22084"/>
    <mergeCell ref="B22083:B22084"/>
    <mergeCell ref="C22083:C22084"/>
    <mergeCell ref="D22083:D22084"/>
    <mergeCell ref="E22084:G22084"/>
    <mergeCell ref="A22085:A22086"/>
    <mergeCell ref="B22085:B22086"/>
    <mergeCell ref="C22085:C22086"/>
    <mergeCell ref="D22085:D22086"/>
    <mergeCell ref="E22086:G22086"/>
    <mergeCell ref="A22076:G22076"/>
    <mergeCell ref="A22077:G22077"/>
    <mergeCell ref="D22078:G22078"/>
    <mergeCell ref="A22079:B22079"/>
    <mergeCell ref="A22081:A22082"/>
    <mergeCell ref="B22081:B22082"/>
    <mergeCell ref="C22081:C22082"/>
    <mergeCell ref="D22081:D22082"/>
    <mergeCell ref="E22082:G22082"/>
    <mergeCell ref="A22042:A22043"/>
    <mergeCell ref="B22042:B22043"/>
    <mergeCell ref="C22042:C22043"/>
    <mergeCell ref="D22042:D22043"/>
    <mergeCell ref="E22043:G22043"/>
    <mergeCell ref="A22044:A22045"/>
    <mergeCell ref="B22044:B22045"/>
    <mergeCell ref="C22044:C22045"/>
    <mergeCell ref="D22044:D22045"/>
    <mergeCell ref="E22045:G22045"/>
    <mergeCell ref="A22103:A22104"/>
    <mergeCell ref="B22103:B22104"/>
    <mergeCell ref="C22103:C22104"/>
    <mergeCell ref="D22103:D22104"/>
    <mergeCell ref="E22104:G22104"/>
    <mergeCell ref="A22105:A22106"/>
    <mergeCell ref="B22105:B22106"/>
    <mergeCell ref="C22105:C22106"/>
    <mergeCell ref="D22105:D22106"/>
    <mergeCell ref="E22106:G22106"/>
    <mergeCell ref="A22099:A22100"/>
    <mergeCell ref="B22099:B22100"/>
    <mergeCell ref="C22099:C22100"/>
    <mergeCell ref="D22099:D22100"/>
    <mergeCell ref="E22100:G22100"/>
    <mergeCell ref="A22101:A22102"/>
    <mergeCell ref="B22101:B22102"/>
    <mergeCell ref="C22101:C22102"/>
    <mergeCell ref="D22101:D22102"/>
    <mergeCell ref="E22102:G22102"/>
    <mergeCell ref="A22095:A22096"/>
    <mergeCell ref="B22095:B22096"/>
    <mergeCell ref="D22095:D22096"/>
    <mergeCell ref="E22096:G22096"/>
    <mergeCell ref="A22097:A22098"/>
    <mergeCell ref="B22097:B22098"/>
    <mergeCell ref="D22097:D22098"/>
    <mergeCell ref="E22098:G22098"/>
    <mergeCell ref="A22091:A22092"/>
    <mergeCell ref="B22091:B22092"/>
    <mergeCell ref="C22091:C22092"/>
    <mergeCell ref="D22091:D22092"/>
    <mergeCell ref="E22092:G22092"/>
    <mergeCell ref="A22093:A22094"/>
    <mergeCell ref="B22093:B22094"/>
    <mergeCell ref="C22093:C22094"/>
    <mergeCell ref="D22093:D22094"/>
    <mergeCell ref="E22094:G22094"/>
    <mergeCell ref="A22119:A22120"/>
    <mergeCell ref="B22119:B22120"/>
    <mergeCell ref="C22119:C22120"/>
    <mergeCell ref="D22119:D22120"/>
    <mergeCell ref="E22120:G22120"/>
    <mergeCell ref="A22139:G22139"/>
    <mergeCell ref="A22115:A22116"/>
    <mergeCell ref="B22115:B22116"/>
    <mergeCell ref="C22115:C22116"/>
    <mergeCell ref="D22115:D22116"/>
    <mergeCell ref="E22116:G22116"/>
    <mergeCell ref="A22117:A22118"/>
    <mergeCell ref="B22117:B22118"/>
    <mergeCell ref="D22117:D22118"/>
    <mergeCell ref="E22118:G22118"/>
    <mergeCell ref="A22111:A22112"/>
    <mergeCell ref="B22111:B22112"/>
    <mergeCell ref="C22111:C22112"/>
    <mergeCell ref="D22111:D22112"/>
    <mergeCell ref="E22112:G22112"/>
    <mergeCell ref="A22113:A22114"/>
    <mergeCell ref="B22113:B22114"/>
    <mergeCell ref="C22113:C22114"/>
    <mergeCell ref="D22113:D22114"/>
    <mergeCell ref="E22114:G22114"/>
    <mergeCell ref="A22107:A22108"/>
    <mergeCell ref="B22107:B22108"/>
    <mergeCell ref="C22107:C22108"/>
    <mergeCell ref="D22107:D22108"/>
    <mergeCell ref="E22108:G22108"/>
    <mergeCell ref="A22109:A22110"/>
    <mergeCell ref="B22109:B22110"/>
    <mergeCell ref="C22109:C22110"/>
    <mergeCell ref="D22109:D22110"/>
    <mergeCell ref="E22110:G22110"/>
    <mergeCell ref="A22159:A22160"/>
    <mergeCell ref="B22159:B22160"/>
    <mergeCell ref="D22159:D22160"/>
    <mergeCell ref="E22160:G22160"/>
    <mergeCell ref="A22161:A22162"/>
    <mergeCell ref="B22161:B22162"/>
    <mergeCell ref="C22161:C22162"/>
    <mergeCell ref="D22161:D22162"/>
    <mergeCell ref="E22162:G22162"/>
    <mergeCell ref="C22150:C22151"/>
    <mergeCell ref="D22150:D22151"/>
    <mergeCell ref="E22151:G22151"/>
    <mergeCell ref="E22156:G22156"/>
    <mergeCell ref="A22157:A22158"/>
    <mergeCell ref="B22157:B22158"/>
    <mergeCell ref="C22157:C22158"/>
    <mergeCell ref="D22157:D22158"/>
    <mergeCell ref="E22158:G22158"/>
    <mergeCell ref="A22146:A22147"/>
    <mergeCell ref="B22146:B22147"/>
    <mergeCell ref="C22146:C22147"/>
    <mergeCell ref="D22146:D22147"/>
    <mergeCell ref="E22147:G22147"/>
    <mergeCell ref="A22148:A22149"/>
    <mergeCell ref="B22148:B22149"/>
    <mergeCell ref="C22148:C22149"/>
    <mergeCell ref="D22148:D22149"/>
    <mergeCell ref="E22149:G22149"/>
    <mergeCell ref="A22140:G22140"/>
    <mergeCell ref="D22141:G22141"/>
    <mergeCell ref="A22142:B22142"/>
    <mergeCell ref="A22144:A22145"/>
    <mergeCell ref="B22144:B22145"/>
    <mergeCell ref="D22144:D22145"/>
    <mergeCell ref="E22145:G22145"/>
    <mergeCell ref="A22154:A22155"/>
    <mergeCell ref="B22154:B22155"/>
    <mergeCell ref="C22154:C22155"/>
    <mergeCell ref="D22154:D22155"/>
    <mergeCell ref="E22155:G22155"/>
    <mergeCell ref="A22152:A22153"/>
    <mergeCell ref="B22152:B22153"/>
    <mergeCell ref="C22152:C22153"/>
    <mergeCell ref="D22152:D22153"/>
    <mergeCell ref="E22153:G22153"/>
    <mergeCell ref="A22150:A22151"/>
    <mergeCell ref="B22150:B22151"/>
    <mergeCell ref="A22198:A22199"/>
    <mergeCell ref="B22198:B22199"/>
    <mergeCell ref="C22198:C22199"/>
    <mergeCell ref="D22198:D22199"/>
    <mergeCell ref="E22199:G22199"/>
    <mergeCell ref="A22200:A22201"/>
    <mergeCell ref="B22200:B22201"/>
    <mergeCell ref="D22200:D22201"/>
    <mergeCell ref="E22201:G22201"/>
    <mergeCell ref="E22195:G22195"/>
    <mergeCell ref="A22196:A22197"/>
    <mergeCell ref="B22196:B22197"/>
    <mergeCell ref="C22196:C22197"/>
    <mergeCell ref="D22196:D22197"/>
    <mergeCell ref="E22197:G22197"/>
    <mergeCell ref="A22191:A22192"/>
    <mergeCell ref="B22191:B22192"/>
    <mergeCell ref="C22191:C22192"/>
    <mergeCell ref="D22191:D22192"/>
    <mergeCell ref="E22192:G22192"/>
    <mergeCell ref="A22193:A22194"/>
    <mergeCell ref="B22193:B22194"/>
    <mergeCell ref="C22193:C22194"/>
    <mergeCell ref="D22193:D22194"/>
    <mergeCell ref="E22194:G22194"/>
    <mergeCell ref="E22188:G22188"/>
    <mergeCell ref="A22189:A22190"/>
    <mergeCell ref="B22189:B22190"/>
    <mergeCell ref="C22189:C22190"/>
    <mergeCell ref="D22189:D22190"/>
    <mergeCell ref="E22190:G22190"/>
    <mergeCell ref="A22172:G22172"/>
    <mergeCell ref="A22173:G22173"/>
    <mergeCell ref="D22174:G22174"/>
    <mergeCell ref="A22175:B22175"/>
    <mergeCell ref="A22185:A22186"/>
    <mergeCell ref="B22185:B22186"/>
    <mergeCell ref="C22185:C22186"/>
    <mergeCell ref="D22185:D22186"/>
    <mergeCell ref="E22186:G22186"/>
    <mergeCell ref="A22183:A22184"/>
    <mergeCell ref="B22183:B22184"/>
    <mergeCell ref="D22183:D22184"/>
    <mergeCell ref="E22184:G22184"/>
    <mergeCell ref="A22187:A22188"/>
    <mergeCell ref="B22187:B22188"/>
    <mergeCell ref="C22187:C22188"/>
    <mergeCell ref="D22187:D22188"/>
    <mergeCell ref="A22179:A22180"/>
    <mergeCell ref="B22179:B22180"/>
    <mergeCell ref="C22179:C22180"/>
    <mergeCell ref="D22179:D22180"/>
    <mergeCell ref="E22180:G22180"/>
    <mergeCell ref="A22181:A22182"/>
    <mergeCell ref="B22181:B22182"/>
    <mergeCell ref="C22181:C22182"/>
    <mergeCell ref="D22181:D22182"/>
    <mergeCell ref="E22182:G22182"/>
    <mergeCell ref="A22177:A22178"/>
    <mergeCell ref="B22177:B22178"/>
    <mergeCell ref="C22177:C22178"/>
    <mergeCell ref="D22177:D22178"/>
    <mergeCell ref="E22178:G22178"/>
    <mergeCell ref="D22251:G22251"/>
    <mergeCell ref="A22252:B22252"/>
    <mergeCell ref="A22254:A22255"/>
    <mergeCell ref="B22254:B22255"/>
    <mergeCell ref="C22254:C22255"/>
    <mergeCell ref="D22254:D22255"/>
    <mergeCell ref="E22255:G22255"/>
    <mergeCell ref="A22210:A22211"/>
    <mergeCell ref="B22210:B22211"/>
    <mergeCell ref="C22210:C22211"/>
    <mergeCell ref="D22210:D22211"/>
    <mergeCell ref="E22211:G22211"/>
    <mergeCell ref="A22249:G22249"/>
    <mergeCell ref="A22206:A22207"/>
    <mergeCell ref="B22206:B22207"/>
    <mergeCell ref="C22206:C22207"/>
    <mergeCell ref="D22206:D22207"/>
    <mergeCell ref="E22207:G22207"/>
    <mergeCell ref="A22208:A22209"/>
    <mergeCell ref="B22208:B22209"/>
    <mergeCell ref="C22208:C22209"/>
    <mergeCell ref="D22208:D22209"/>
    <mergeCell ref="E22209:G22209"/>
    <mergeCell ref="A22202:A22203"/>
    <mergeCell ref="B22202:B22203"/>
    <mergeCell ref="C22202:C22203"/>
    <mergeCell ref="D22202:D22203"/>
    <mergeCell ref="E22203:G22203"/>
    <mergeCell ref="A22204:A22205"/>
    <mergeCell ref="B22204:B22205"/>
    <mergeCell ref="C22204:C22205"/>
    <mergeCell ref="D22204:D22205"/>
    <mergeCell ref="E22205:G22205"/>
    <mergeCell ref="A22250:G22250"/>
    <mergeCell ref="A22268:A22269"/>
    <mergeCell ref="B22268:B22269"/>
    <mergeCell ref="D22268:D22269"/>
    <mergeCell ref="E22269:G22269"/>
    <mergeCell ref="A22270:A22271"/>
    <mergeCell ref="B22270:B22271"/>
    <mergeCell ref="D22270:D22271"/>
    <mergeCell ref="E22271:G22271"/>
    <mergeCell ref="A22264:A22265"/>
    <mergeCell ref="B22264:B22265"/>
    <mergeCell ref="C22264:C22265"/>
    <mergeCell ref="D22264:D22265"/>
    <mergeCell ref="E22265:G22265"/>
    <mergeCell ref="A22266:A22267"/>
    <mergeCell ref="B22266:B22267"/>
    <mergeCell ref="C22266:C22267"/>
    <mergeCell ref="D22266:D22267"/>
    <mergeCell ref="E22267:G22267"/>
    <mergeCell ref="A22260:A22261"/>
    <mergeCell ref="B22260:B22261"/>
    <mergeCell ref="C22260:C22261"/>
    <mergeCell ref="D22260:D22261"/>
    <mergeCell ref="E22261:G22261"/>
    <mergeCell ref="A22262:A22263"/>
    <mergeCell ref="B22262:B22263"/>
    <mergeCell ref="C22262:C22263"/>
    <mergeCell ref="D22262:D22263"/>
    <mergeCell ref="E22263:G22263"/>
    <mergeCell ref="A22256:A22257"/>
    <mergeCell ref="B22256:B22257"/>
    <mergeCell ref="C22256:C22257"/>
    <mergeCell ref="D22256:D22257"/>
    <mergeCell ref="E22257:G22257"/>
    <mergeCell ref="A22258:A22259"/>
    <mergeCell ref="B22258:B22259"/>
    <mergeCell ref="C22258:C22259"/>
    <mergeCell ref="D22258:D22259"/>
    <mergeCell ref="E22259:G22259"/>
    <mergeCell ref="A22284:A22285"/>
    <mergeCell ref="B22284:B22285"/>
    <mergeCell ref="C22284:C22285"/>
    <mergeCell ref="D22284:D22285"/>
    <mergeCell ref="E22285:G22285"/>
    <mergeCell ref="A22286:A22287"/>
    <mergeCell ref="B22286:B22287"/>
    <mergeCell ref="C22286:C22287"/>
    <mergeCell ref="D22286:D22287"/>
    <mergeCell ref="E22287:G22287"/>
    <mergeCell ref="A22280:A22281"/>
    <mergeCell ref="B22280:B22281"/>
    <mergeCell ref="C22280:C22281"/>
    <mergeCell ref="D22280:D22281"/>
    <mergeCell ref="E22281:G22281"/>
    <mergeCell ref="A22282:A22283"/>
    <mergeCell ref="B22282:B22283"/>
    <mergeCell ref="C22282:C22283"/>
    <mergeCell ref="D22282:D22283"/>
    <mergeCell ref="E22283:G22283"/>
    <mergeCell ref="A22276:A22277"/>
    <mergeCell ref="B22276:B22277"/>
    <mergeCell ref="C22276:C22277"/>
    <mergeCell ref="D22276:D22277"/>
    <mergeCell ref="E22277:G22277"/>
    <mergeCell ref="A22278:A22279"/>
    <mergeCell ref="B22278:B22279"/>
    <mergeCell ref="C22278:C22279"/>
    <mergeCell ref="D22278:D22279"/>
    <mergeCell ref="E22279:G22279"/>
    <mergeCell ref="A22272:A22273"/>
    <mergeCell ref="B22272:B22273"/>
    <mergeCell ref="C22272:C22273"/>
    <mergeCell ref="D22272:D22273"/>
    <mergeCell ref="E22273:G22273"/>
    <mergeCell ref="A22274:A22275"/>
    <mergeCell ref="B22274:B22275"/>
    <mergeCell ref="C22274:C22275"/>
    <mergeCell ref="D22274:D22275"/>
    <mergeCell ref="E22275:G22275"/>
    <mergeCell ref="A22319:A22320"/>
    <mergeCell ref="B22319:B22320"/>
    <mergeCell ref="D22319:D22320"/>
    <mergeCell ref="E22320:G22320"/>
    <mergeCell ref="A22321:A22322"/>
    <mergeCell ref="B22321:B22322"/>
    <mergeCell ref="C22321:C22322"/>
    <mergeCell ref="D22321:D22322"/>
    <mergeCell ref="E22322:G22322"/>
    <mergeCell ref="A22313:G22313"/>
    <mergeCell ref="D22314:G22314"/>
    <mergeCell ref="A22315:B22315"/>
    <mergeCell ref="A22317:A22318"/>
    <mergeCell ref="B22317:B22318"/>
    <mergeCell ref="C22317:C22318"/>
    <mergeCell ref="D22317:D22318"/>
    <mergeCell ref="E22318:G22318"/>
    <mergeCell ref="A22292:A22293"/>
    <mergeCell ref="B22292:B22293"/>
    <mergeCell ref="C22292:C22293"/>
    <mergeCell ref="D22292:D22293"/>
    <mergeCell ref="E22293:G22293"/>
    <mergeCell ref="A22312:G22312"/>
    <mergeCell ref="A22288:A22289"/>
    <mergeCell ref="B22288:B22289"/>
    <mergeCell ref="C22288:C22289"/>
    <mergeCell ref="D22288:D22289"/>
    <mergeCell ref="E22289:G22289"/>
    <mergeCell ref="A22290:A22291"/>
    <mergeCell ref="B22290:B22291"/>
    <mergeCell ref="D22290:D22291"/>
    <mergeCell ref="E22291:G22291"/>
    <mergeCell ref="E22324:G22324"/>
    <mergeCell ref="A22325:A22326"/>
    <mergeCell ref="B22325:B22326"/>
    <mergeCell ref="C22325:C22326"/>
    <mergeCell ref="D22325:D22326"/>
    <mergeCell ref="E22326:G22326"/>
    <mergeCell ref="A22323:A22324"/>
    <mergeCell ref="B22323:B22324"/>
    <mergeCell ref="C22323:C22324"/>
    <mergeCell ref="D22323:D22324"/>
    <mergeCell ref="A22356:A22357"/>
    <mergeCell ref="B22356:B22357"/>
    <mergeCell ref="C22356:C22357"/>
    <mergeCell ref="D22356:D22357"/>
    <mergeCell ref="E22357:G22357"/>
    <mergeCell ref="A22358:A22359"/>
    <mergeCell ref="B22358:B22359"/>
    <mergeCell ref="C22358:C22359"/>
    <mergeCell ref="D22358:D22359"/>
    <mergeCell ref="E22359:G22359"/>
    <mergeCell ref="A22352:A22353"/>
    <mergeCell ref="B22352:B22353"/>
    <mergeCell ref="C22352:C22353"/>
    <mergeCell ref="D22352:D22353"/>
    <mergeCell ref="E22353:G22353"/>
    <mergeCell ref="A22354:A22355"/>
    <mergeCell ref="B22354:B22355"/>
    <mergeCell ref="C22354:C22355"/>
    <mergeCell ref="D22354:D22355"/>
    <mergeCell ref="E22355:G22355"/>
    <mergeCell ref="A22348:A22349"/>
    <mergeCell ref="B22348:B22349"/>
    <mergeCell ref="C22348:C22349"/>
    <mergeCell ref="D22348:D22349"/>
    <mergeCell ref="E22349:G22349"/>
    <mergeCell ref="A22350:A22351"/>
    <mergeCell ref="B22350:B22351"/>
    <mergeCell ref="C22350:C22351"/>
    <mergeCell ref="D22350:D22351"/>
    <mergeCell ref="E22351:G22351"/>
    <mergeCell ref="A22342:A22343"/>
    <mergeCell ref="B22342:B22343"/>
    <mergeCell ref="C22342:C22343"/>
    <mergeCell ref="D22342:D22343"/>
    <mergeCell ref="E22343:G22343"/>
    <mergeCell ref="A22346:A22347"/>
    <mergeCell ref="B22346:B22347"/>
    <mergeCell ref="C22346:C22347"/>
    <mergeCell ref="D22346:D22347"/>
    <mergeCell ref="E22347:G22347"/>
    <mergeCell ref="A22327:A22328"/>
    <mergeCell ref="B22327:B22328"/>
    <mergeCell ref="D22327:D22328"/>
    <mergeCell ref="E22328:G22328"/>
    <mergeCell ref="A22329:A22330"/>
    <mergeCell ref="B22329:B22330"/>
    <mergeCell ref="D22329:D22330"/>
    <mergeCell ref="E22330:G22330"/>
    <mergeCell ref="C22329:C22330"/>
    <mergeCell ref="A22335:A22336"/>
    <mergeCell ref="B22335:B22336"/>
    <mergeCell ref="C22335:C22336"/>
    <mergeCell ref="D22335:D22336"/>
    <mergeCell ref="E22336:G22336"/>
    <mergeCell ref="A22337:A22338"/>
    <mergeCell ref="E22458:G22458"/>
    <mergeCell ref="A22459:A22460"/>
    <mergeCell ref="B22459:B22460"/>
    <mergeCell ref="C22459:C22460"/>
    <mergeCell ref="A22454:A22455"/>
    <mergeCell ref="B22454:B22455"/>
    <mergeCell ref="C22454:C22455"/>
    <mergeCell ref="D22454:D22455"/>
    <mergeCell ref="E22455:G22455"/>
    <mergeCell ref="A22456:A22457"/>
    <mergeCell ref="B22456:B22457"/>
    <mergeCell ref="D22456:D22457"/>
    <mergeCell ref="E22457:G22457"/>
    <mergeCell ref="C22456:C22457"/>
    <mergeCell ref="A22450:A22451"/>
    <mergeCell ref="B22450:B22451"/>
    <mergeCell ref="C22450:C22451"/>
    <mergeCell ref="D22450:D22451"/>
    <mergeCell ref="E22451:G22451"/>
    <mergeCell ref="A22452:A22453"/>
    <mergeCell ref="B22452:B22453"/>
    <mergeCell ref="C22452:C22453"/>
    <mergeCell ref="D22452:D22453"/>
    <mergeCell ref="E22453:G22453"/>
    <mergeCell ref="A22446:A22447"/>
    <mergeCell ref="B22446:B22447"/>
    <mergeCell ref="C22446:C22447"/>
    <mergeCell ref="D22446:D22447"/>
    <mergeCell ref="E22447:G22447"/>
    <mergeCell ref="A22434:A22435"/>
    <mergeCell ref="B22434:B22435"/>
    <mergeCell ref="D22434:D22435"/>
    <mergeCell ref="E22435:G22435"/>
    <mergeCell ref="A22436:A22437"/>
    <mergeCell ref="B22436:B22437"/>
    <mergeCell ref="D22436:D22437"/>
    <mergeCell ref="E22437:G22437"/>
    <mergeCell ref="B22469:B22470"/>
    <mergeCell ref="C22469:C22470"/>
    <mergeCell ref="D22469:D22470"/>
    <mergeCell ref="E22470:G22470"/>
    <mergeCell ref="A22463:A22464"/>
    <mergeCell ref="B22463:B22464"/>
    <mergeCell ref="C22463:C22464"/>
    <mergeCell ref="D22463:D22464"/>
    <mergeCell ref="E22464:G22464"/>
    <mergeCell ref="A22465:A22466"/>
    <mergeCell ref="B22465:B22466"/>
    <mergeCell ref="C22465:C22466"/>
    <mergeCell ref="D22465:D22466"/>
    <mergeCell ref="E22466:G22466"/>
    <mergeCell ref="A22508:A22509"/>
    <mergeCell ref="B22508:B22509"/>
    <mergeCell ref="C22508:C22509"/>
    <mergeCell ref="D22508:D22509"/>
    <mergeCell ref="E22509:G22509"/>
    <mergeCell ref="A22510:A22511"/>
    <mergeCell ref="B22510:B22511"/>
    <mergeCell ref="C22510:C22511"/>
    <mergeCell ref="D22510:D22511"/>
    <mergeCell ref="E22511:G22511"/>
    <mergeCell ref="A22505:A22506"/>
    <mergeCell ref="B22505:B22506"/>
    <mergeCell ref="C22505:C22506"/>
    <mergeCell ref="D22505:D22506"/>
    <mergeCell ref="E22506:G22506"/>
    <mergeCell ref="E22507:G22507"/>
    <mergeCell ref="E22502:G22502"/>
    <mergeCell ref="A22503:A22504"/>
    <mergeCell ref="B22503:B22504"/>
    <mergeCell ref="C22503:C22504"/>
    <mergeCell ref="D22503:D22504"/>
    <mergeCell ref="E22504:G22504"/>
    <mergeCell ref="B22497:B22498"/>
    <mergeCell ref="C22497:C22498"/>
    <mergeCell ref="D22497:D22498"/>
    <mergeCell ref="E22498:G22498"/>
    <mergeCell ref="A22499:A22500"/>
    <mergeCell ref="B22499:B22500"/>
    <mergeCell ref="C22499:C22500"/>
    <mergeCell ref="D22499:D22500"/>
    <mergeCell ref="E22500:G22500"/>
    <mergeCell ref="D22490:G22490"/>
    <mergeCell ref="A22491:B22491"/>
    <mergeCell ref="A22495:A22496"/>
    <mergeCell ref="B22495:B22496"/>
    <mergeCell ref="C22495:C22496"/>
    <mergeCell ref="D22495:D22496"/>
    <mergeCell ref="E22496:G22496"/>
    <mergeCell ref="A22501:A22502"/>
    <mergeCell ref="B22501:B22502"/>
    <mergeCell ref="C22501:C22502"/>
    <mergeCell ref="D22501:D22502"/>
    <mergeCell ref="A22497:A22498"/>
    <mergeCell ref="A22493:A22494"/>
    <mergeCell ref="B22493:B22494"/>
    <mergeCell ref="C22493:C22494"/>
    <mergeCell ref="D22493:D22494"/>
    <mergeCell ref="E22494:G22494"/>
    <mergeCell ref="A22571:A22572"/>
    <mergeCell ref="B22571:B22572"/>
    <mergeCell ref="C22571:C22572"/>
    <mergeCell ref="D22571:D22572"/>
    <mergeCell ref="E22572:G22572"/>
    <mergeCell ref="A22573:A22574"/>
    <mergeCell ref="B22573:B22574"/>
    <mergeCell ref="C22573:C22574"/>
    <mergeCell ref="D22573:D22574"/>
    <mergeCell ref="E22574:G22574"/>
    <mergeCell ref="A22567:A22568"/>
    <mergeCell ref="B22567:B22568"/>
    <mergeCell ref="C22567:C22568"/>
    <mergeCell ref="D22567:D22568"/>
    <mergeCell ref="E22568:G22568"/>
    <mergeCell ref="A22569:A22570"/>
    <mergeCell ref="B22569:B22570"/>
    <mergeCell ref="C22569:C22570"/>
    <mergeCell ref="D22569:D22570"/>
    <mergeCell ref="E22570:G22570"/>
    <mergeCell ref="A22563:A22564"/>
    <mergeCell ref="B22563:B22564"/>
    <mergeCell ref="C22563:C22564"/>
    <mergeCell ref="D22563:D22564"/>
    <mergeCell ref="E22564:G22564"/>
    <mergeCell ref="A22565:A22566"/>
    <mergeCell ref="B22565:B22566"/>
    <mergeCell ref="C22565:C22566"/>
    <mergeCell ref="D22565:D22566"/>
    <mergeCell ref="E22566:G22566"/>
    <mergeCell ref="D22512:D22513"/>
    <mergeCell ref="E22513:G22513"/>
    <mergeCell ref="A22514:A22515"/>
    <mergeCell ref="B22514:B22515"/>
    <mergeCell ref="D22514:D22515"/>
    <mergeCell ref="E22515:G22515"/>
    <mergeCell ref="A22558:G22558"/>
    <mergeCell ref="A22559:G22559"/>
    <mergeCell ref="D22560:G22560"/>
    <mergeCell ref="A22561:B22561"/>
    <mergeCell ref="A22522:A22523"/>
    <mergeCell ref="B22522:B22523"/>
    <mergeCell ref="D22522:D22523"/>
    <mergeCell ref="E22523:G22523"/>
    <mergeCell ref="C22522:C22523"/>
    <mergeCell ref="A22518:A22519"/>
    <mergeCell ref="B22518:B22519"/>
    <mergeCell ref="C22518:C22519"/>
    <mergeCell ref="D22518:D22519"/>
    <mergeCell ref="E22519:G22519"/>
    <mergeCell ref="A22520:A22521"/>
    <mergeCell ref="B22520:B22521"/>
    <mergeCell ref="C22520:C22521"/>
    <mergeCell ref="D22520:D22521"/>
    <mergeCell ref="E22521:G22521"/>
    <mergeCell ref="A22516:A22517"/>
    <mergeCell ref="B22516:B22517"/>
    <mergeCell ref="C22516:C22517"/>
    <mergeCell ref="D22516:D22517"/>
    <mergeCell ref="E22517:G22517"/>
    <mergeCell ref="A22512:A22513"/>
    <mergeCell ref="B22512:B22513"/>
    <mergeCell ref="A22587:A22588"/>
    <mergeCell ref="B22587:B22588"/>
    <mergeCell ref="C22587:C22588"/>
    <mergeCell ref="D22587:D22588"/>
    <mergeCell ref="E22588:G22588"/>
    <mergeCell ref="A22589:A22590"/>
    <mergeCell ref="B22589:B22590"/>
    <mergeCell ref="D22589:D22590"/>
    <mergeCell ref="E22590:G22590"/>
    <mergeCell ref="A22583:A22584"/>
    <mergeCell ref="B22583:B22584"/>
    <mergeCell ref="C22583:C22584"/>
    <mergeCell ref="D22583:D22584"/>
    <mergeCell ref="E22584:G22584"/>
    <mergeCell ref="A22585:A22586"/>
    <mergeCell ref="B22585:B22586"/>
    <mergeCell ref="C22585:C22586"/>
    <mergeCell ref="D22585:D22586"/>
    <mergeCell ref="E22586:G22586"/>
    <mergeCell ref="A22579:A22580"/>
    <mergeCell ref="B22579:B22580"/>
    <mergeCell ref="C22579:C22580"/>
    <mergeCell ref="D22579:D22580"/>
    <mergeCell ref="E22580:G22580"/>
    <mergeCell ref="A22581:A22582"/>
    <mergeCell ref="B22581:B22582"/>
    <mergeCell ref="C22581:C22582"/>
    <mergeCell ref="D22581:D22582"/>
    <mergeCell ref="E22582:G22582"/>
    <mergeCell ref="A22575:A22576"/>
    <mergeCell ref="B22575:B22576"/>
    <mergeCell ref="C22575:C22576"/>
    <mergeCell ref="D22575:D22576"/>
    <mergeCell ref="E22576:G22576"/>
    <mergeCell ref="A22577:A22578"/>
    <mergeCell ref="B22577:B22578"/>
    <mergeCell ref="D22577:D22578"/>
    <mergeCell ref="E22578:G22578"/>
    <mergeCell ref="C22591:C22592"/>
    <mergeCell ref="D22591:D22592"/>
    <mergeCell ref="E22592:G22592"/>
    <mergeCell ref="A22629:G22629"/>
    <mergeCell ref="A22630:G22630"/>
    <mergeCell ref="D22631:G22631"/>
    <mergeCell ref="A22601:A22602"/>
    <mergeCell ref="B22601:B22602"/>
    <mergeCell ref="C22601:C22602"/>
    <mergeCell ref="D22601:D22602"/>
    <mergeCell ref="E22602:G22602"/>
    <mergeCell ref="A22595:A22596"/>
    <mergeCell ref="B22595:B22596"/>
    <mergeCell ref="C22595:C22596"/>
    <mergeCell ref="D22595:D22596"/>
    <mergeCell ref="E22596:G22596"/>
    <mergeCell ref="A22597:A22598"/>
    <mergeCell ref="B22597:B22598"/>
    <mergeCell ref="C22597:C22598"/>
    <mergeCell ref="D22597:D22598"/>
    <mergeCell ref="E22598:G22598"/>
    <mergeCell ref="A22593:A22594"/>
    <mergeCell ref="B22593:B22594"/>
    <mergeCell ref="C22593:C22594"/>
    <mergeCell ref="D22593:D22594"/>
    <mergeCell ref="E22594:G22594"/>
    <mergeCell ref="A22591:A22592"/>
    <mergeCell ref="B22591:B22592"/>
    <mergeCell ref="A22663:A22664"/>
    <mergeCell ref="B22663:B22664"/>
    <mergeCell ref="C22663:C22664"/>
    <mergeCell ref="D22663:D22664"/>
    <mergeCell ref="E22664:G22664"/>
    <mergeCell ref="A22654:A22655"/>
    <mergeCell ref="B22654:B22655"/>
    <mergeCell ref="A22632:B22632"/>
    <mergeCell ref="A22634:A22635"/>
    <mergeCell ref="B22634:B22635"/>
    <mergeCell ref="C22634:C22635"/>
    <mergeCell ref="A22603:A22604"/>
    <mergeCell ref="B22603:B22604"/>
    <mergeCell ref="C22603:C22604"/>
    <mergeCell ref="D22603:D22604"/>
    <mergeCell ref="E22604:G22604"/>
    <mergeCell ref="A22642:A22643"/>
    <mergeCell ref="B22642:B22643"/>
    <mergeCell ref="C22642:C22643"/>
    <mergeCell ref="D22642:D22643"/>
    <mergeCell ref="E22643:G22643"/>
    <mergeCell ref="A22644:A22645"/>
    <mergeCell ref="B22644:B22645"/>
    <mergeCell ref="C22644:C22645"/>
    <mergeCell ref="D22644:D22645"/>
    <mergeCell ref="E22645:G22645"/>
    <mergeCell ref="A22638:A22639"/>
    <mergeCell ref="B22638:B22639"/>
    <mergeCell ref="C22638:C22639"/>
    <mergeCell ref="D22638:D22639"/>
    <mergeCell ref="E22639:G22639"/>
    <mergeCell ref="A22640:A22641"/>
    <mergeCell ref="B22640:B22641"/>
    <mergeCell ref="C22640:C22641"/>
    <mergeCell ref="D22640:D22641"/>
    <mergeCell ref="E22641:G22641"/>
    <mergeCell ref="C22654:C22655"/>
    <mergeCell ref="D22654:D22655"/>
    <mergeCell ref="E22655:G22655"/>
    <mergeCell ref="C22658:C22659"/>
    <mergeCell ref="E22660:G22660"/>
    <mergeCell ref="A22661:A22662"/>
    <mergeCell ref="B22661:B22662"/>
    <mergeCell ref="C22661:C22662"/>
    <mergeCell ref="D22661:D22662"/>
    <mergeCell ref="E22662:G22662"/>
    <mergeCell ref="A22650:A22651"/>
    <mergeCell ref="B22650:B22651"/>
    <mergeCell ref="C22650:C22651"/>
    <mergeCell ref="D22650:D22651"/>
    <mergeCell ref="E22651:G22651"/>
    <mergeCell ref="A22652:A22653"/>
    <mergeCell ref="B22652:B22653"/>
    <mergeCell ref="C22652:C22653"/>
    <mergeCell ref="D22652:D22653"/>
    <mergeCell ref="E22653:G22653"/>
    <mergeCell ref="A22646:A22647"/>
    <mergeCell ref="B22646:B22647"/>
    <mergeCell ref="C22646:C22647"/>
    <mergeCell ref="D22646:D22647"/>
    <mergeCell ref="E22647:G22647"/>
    <mergeCell ref="A22648:A22649"/>
    <mergeCell ref="B22648:B22649"/>
    <mergeCell ref="C22648:C22649"/>
    <mergeCell ref="D22648:D22649"/>
    <mergeCell ref="E22649:G22649"/>
    <mergeCell ref="A22747:G22747"/>
    <mergeCell ref="A22748:G22748"/>
    <mergeCell ref="D22749:G22749"/>
    <mergeCell ref="A22675:A22676"/>
    <mergeCell ref="B22675:B22676"/>
    <mergeCell ref="C22675:C22676"/>
    <mergeCell ref="D22675:D22676"/>
    <mergeCell ref="E22676:G22676"/>
    <mergeCell ref="A22677:A22678"/>
    <mergeCell ref="B22677:B22678"/>
    <mergeCell ref="D22677:D22678"/>
    <mergeCell ref="A22671:A22672"/>
    <mergeCell ref="B22671:B22672"/>
    <mergeCell ref="C22671:C22672"/>
    <mergeCell ref="D22671:D22672"/>
    <mergeCell ref="E22672:G22672"/>
    <mergeCell ref="A22673:A22674"/>
    <mergeCell ref="B22673:B22674"/>
    <mergeCell ref="C22673:C22674"/>
    <mergeCell ref="D22673:D22674"/>
    <mergeCell ref="E22674:G22674"/>
    <mergeCell ref="B22667:B22668"/>
    <mergeCell ref="C22667:C22668"/>
    <mergeCell ref="D22667:D22668"/>
    <mergeCell ref="E22668:G22668"/>
    <mergeCell ref="A22669:A22670"/>
    <mergeCell ref="B22669:B22670"/>
    <mergeCell ref="C22669:C22670"/>
    <mergeCell ref="D22669:D22670"/>
    <mergeCell ref="E22670:G22670"/>
    <mergeCell ref="A22658:A22659"/>
    <mergeCell ref="B22658:B22659"/>
    <mergeCell ref="D22658:D22659"/>
    <mergeCell ref="E22659:G22659"/>
    <mergeCell ref="E22880:G22880"/>
    <mergeCell ref="A22881:A22882"/>
    <mergeCell ref="B22881:B22882"/>
    <mergeCell ref="C22881:C22882"/>
    <mergeCell ref="D22881:D22882"/>
    <mergeCell ref="E22882:G22882"/>
    <mergeCell ref="E22800:G22800"/>
    <mergeCell ref="A22844:G22844"/>
    <mergeCell ref="A22845:G22845"/>
    <mergeCell ref="D22846:G22846"/>
    <mergeCell ref="A22847:B22847"/>
    <mergeCell ref="A22874:G22874"/>
    <mergeCell ref="A22774:A22775"/>
    <mergeCell ref="B22774:B22775"/>
    <mergeCell ref="C22774:C22775"/>
    <mergeCell ref="D22774:D22775"/>
    <mergeCell ref="E22775:G22775"/>
    <mergeCell ref="A22797:A22798"/>
    <mergeCell ref="B22797:B22798"/>
    <mergeCell ref="C22797:C22798"/>
    <mergeCell ref="D22797:D22798"/>
    <mergeCell ref="E22798:G22798"/>
    <mergeCell ref="A22770:A22771"/>
    <mergeCell ref="B22770:B22771"/>
    <mergeCell ref="C22770:C22771"/>
    <mergeCell ref="D22770:D22771"/>
    <mergeCell ref="E22771:G22771"/>
    <mergeCell ref="A22772:A22773"/>
    <mergeCell ref="B22772:B22773"/>
    <mergeCell ref="C22772:C22773"/>
    <mergeCell ref="D22772:D22773"/>
    <mergeCell ref="E22773:G22773"/>
    <mergeCell ref="A22875:G22875"/>
    <mergeCell ref="D22876:G22876"/>
    <mergeCell ref="A22877:B22877"/>
    <mergeCell ref="A22879:A22880"/>
    <mergeCell ref="A22857:A22858"/>
    <mergeCell ref="B22857:B22858"/>
    <mergeCell ref="C22857:C22858"/>
    <mergeCell ref="D22857:D22858"/>
    <mergeCell ref="E22858:G22858"/>
    <mergeCell ref="A22853:A22854"/>
    <mergeCell ref="B22853:B22854"/>
    <mergeCell ref="D22853:D22854"/>
    <mergeCell ref="E22854:G22854"/>
    <mergeCell ref="A22855:A22856"/>
    <mergeCell ref="B22855:B22856"/>
    <mergeCell ref="C22855:C22856"/>
    <mergeCell ref="D22855:D22856"/>
    <mergeCell ref="E22856:G22856"/>
    <mergeCell ref="A22849:A22850"/>
    <mergeCell ref="B22849:B22850"/>
    <mergeCell ref="C22849:C22850"/>
    <mergeCell ref="D22849:D22850"/>
    <mergeCell ref="E22850:G22850"/>
    <mergeCell ref="A22777:A22778"/>
    <mergeCell ref="B22777:B22778"/>
    <mergeCell ref="C22777:C22778"/>
    <mergeCell ref="D22777:D22778"/>
    <mergeCell ref="E22778:G22778"/>
    <mergeCell ref="A22779:A22780"/>
    <mergeCell ref="B22779:B22780"/>
    <mergeCell ref="C22779:C22780"/>
    <mergeCell ref="D22779:D22780"/>
    <mergeCell ref="C22890:C22891"/>
    <mergeCell ref="D22890:D22891"/>
    <mergeCell ref="E22891:G22891"/>
    <mergeCell ref="A22892:A22893"/>
    <mergeCell ref="B22892:B22893"/>
    <mergeCell ref="C22892:C22893"/>
    <mergeCell ref="D22892:D22893"/>
    <mergeCell ref="E22893:G22893"/>
    <mergeCell ref="A22886:A22887"/>
    <mergeCell ref="B22886:B22887"/>
    <mergeCell ref="C22886:C22887"/>
    <mergeCell ref="D22886:D22887"/>
    <mergeCell ref="E22887:G22887"/>
    <mergeCell ref="A22888:A22889"/>
    <mergeCell ref="B22888:B22889"/>
    <mergeCell ref="D22888:D22889"/>
    <mergeCell ref="E22889:G22889"/>
    <mergeCell ref="A23032:A23033"/>
    <mergeCell ref="B23032:B23033"/>
    <mergeCell ref="C23032:C23033"/>
    <mergeCell ref="D23032:D23033"/>
    <mergeCell ref="E23033:G23033"/>
    <mergeCell ref="A22949:G22949"/>
    <mergeCell ref="A22950:G22950"/>
    <mergeCell ref="D22951:G22951"/>
    <mergeCell ref="A22952:B22952"/>
    <mergeCell ref="A22912:A22913"/>
    <mergeCell ref="B22912:B22913"/>
    <mergeCell ref="C22912:C22913"/>
    <mergeCell ref="D22912:D22913"/>
    <mergeCell ref="E22913:G22913"/>
    <mergeCell ref="A22908:A22909"/>
    <mergeCell ref="B22908:B22909"/>
    <mergeCell ref="C22908:C22909"/>
    <mergeCell ref="D22908:D22909"/>
    <mergeCell ref="E22909:G22909"/>
    <mergeCell ref="A22910:A22911"/>
    <mergeCell ref="B22910:B22911"/>
    <mergeCell ref="C22910:C22911"/>
    <mergeCell ref="D22910:D22911"/>
    <mergeCell ref="E22911:G22911"/>
    <mergeCell ref="A22904:A22905"/>
    <mergeCell ref="B22904:B22905"/>
    <mergeCell ref="D22904:D22905"/>
    <mergeCell ref="E22905:G22905"/>
    <mergeCell ref="A22906:A22907"/>
    <mergeCell ref="B22906:B22907"/>
    <mergeCell ref="C22906:C22907"/>
    <mergeCell ref="D22906:D22907"/>
    <mergeCell ref="E22907:G22907"/>
    <mergeCell ref="A22902:A22903"/>
    <mergeCell ref="B22902:B22903"/>
    <mergeCell ref="D22902:D22903"/>
    <mergeCell ref="E22903:G22903"/>
    <mergeCell ref="A22898:A22899"/>
    <mergeCell ref="B22898:B22899"/>
    <mergeCell ref="C22898:C22899"/>
    <mergeCell ref="D22898:D22899"/>
    <mergeCell ref="E22899:G22899"/>
    <mergeCell ref="A22900:A22901"/>
    <mergeCell ref="B22900:B22901"/>
    <mergeCell ref="C22900:C22901"/>
    <mergeCell ref="D22900:D22901"/>
    <mergeCell ref="E22901:G22901"/>
    <mergeCell ref="A23034:A23035"/>
    <mergeCell ref="B23034:B23035"/>
    <mergeCell ref="D23034:D23035"/>
    <mergeCell ref="E23035:G23035"/>
    <mergeCell ref="A23028:A23029"/>
    <mergeCell ref="B23028:B23029"/>
    <mergeCell ref="C23028:C23029"/>
    <mergeCell ref="D23028:D23029"/>
    <mergeCell ref="E23029:G23029"/>
    <mergeCell ref="A23030:A23031"/>
    <mergeCell ref="B23030:B23031"/>
    <mergeCell ref="C23030:C23031"/>
    <mergeCell ref="D23030:D23031"/>
    <mergeCell ref="E23031:G23031"/>
    <mergeCell ref="A23024:A23025"/>
    <mergeCell ref="B23024:B23025"/>
    <mergeCell ref="C23024:C23025"/>
    <mergeCell ref="D23024:D23025"/>
    <mergeCell ref="E23025:G23025"/>
    <mergeCell ref="A23026:A23027"/>
    <mergeCell ref="B23026:B23027"/>
    <mergeCell ref="C23026:C23027"/>
    <mergeCell ref="D23026:D23027"/>
    <mergeCell ref="E23027:G23027"/>
    <mergeCell ref="A22985:G22985"/>
    <mergeCell ref="A22986:G22986"/>
    <mergeCell ref="D22987:G22987"/>
    <mergeCell ref="A22988:B22988"/>
    <mergeCell ref="A23022:A23023"/>
    <mergeCell ref="B23022:B23023"/>
    <mergeCell ref="D23022:D23023"/>
    <mergeCell ref="E23023:G23023"/>
    <mergeCell ref="A23048:A23049"/>
    <mergeCell ref="B23048:B23049"/>
    <mergeCell ref="C23048:C23049"/>
    <mergeCell ref="D23048:D23049"/>
    <mergeCell ref="E23049:G23049"/>
    <mergeCell ref="A23050:A23051"/>
    <mergeCell ref="B23050:B23051"/>
    <mergeCell ref="C23050:C23051"/>
    <mergeCell ref="D23050:D23051"/>
    <mergeCell ref="E23051:G23051"/>
    <mergeCell ref="A23044:A23045"/>
    <mergeCell ref="B23044:B23045"/>
    <mergeCell ref="C23044:C23045"/>
    <mergeCell ref="D23044:D23045"/>
    <mergeCell ref="E23045:G23045"/>
    <mergeCell ref="A23046:A23047"/>
    <mergeCell ref="B23046:B23047"/>
    <mergeCell ref="C23046:C23047"/>
    <mergeCell ref="D23046:D23047"/>
    <mergeCell ref="E23047:G23047"/>
    <mergeCell ref="A23040:A23041"/>
    <mergeCell ref="B23040:B23041"/>
    <mergeCell ref="C23040:C23041"/>
    <mergeCell ref="D23040:D23041"/>
    <mergeCell ref="E23041:G23041"/>
    <mergeCell ref="A23042:A23043"/>
    <mergeCell ref="B23042:B23043"/>
    <mergeCell ref="C23042:C23043"/>
    <mergeCell ref="D23042:D23043"/>
    <mergeCell ref="E23043:G23043"/>
    <mergeCell ref="A23036:A23037"/>
    <mergeCell ref="B23036:B23037"/>
    <mergeCell ref="C23036:C23037"/>
    <mergeCell ref="D23036:D23037"/>
    <mergeCell ref="E23037:G23037"/>
    <mergeCell ref="A23038:A23039"/>
    <mergeCell ref="B23038:B23039"/>
    <mergeCell ref="C23038:C23039"/>
    <mergeCell ref="D23038:D23039"/>
    <mergeCell ref="E23039:G23039"/>
    <mergeCell ref="A23156:A23157"/>
    <mergeCell ref="B23156:B23157"/>
    <mergeCell ref="C23156:C23157"/>
    <mergeCell ref="D23156:D23157"/>
    <mergeCell ref="E23157:G23157"/>
    <mergeCell ref="A23158:A23159"/>
    <mergeCell ref="B23158:B23159"/>
    <mergeCell ref="C23158:C23159"/>
    <mergeCell ref="D23158:D23159"/>
    <mergeCell ref="E23159:G23159"/>
    <mergeCell ref="A23152:A23153"/>
    <mergeCell ref="B23152:B23153"/>
    <mergeCell ref="D23152:D23153"/>
    <mergeCell ref="E23153:G23153"/>
    <mergeCell ref="A23154:A23155"/>
    <mergeCell ref="B23154:B23155"/>
    <mergeCell ref="C23154:C23155"/>
    <mergeCell ref="D23154:D23155"/>
    <mergeCell ref="E23155:G23155"/>
    <mergeCell ref="A23056:A23057"/>
    <mergeCell ref="B23056:B23057"/>
    <mergeCell ref="C23056:C23057"/>
    <mergeCell ref="D23056:D23057"/>
    <mergeCell ref="E23057:G23057"/>
    <mergeCell ref="A23058:A23059"/>
    <mergeCell ref="B23058:B23059"/>
    <mergeCell ref="C23058:C23059"/>
    <mergeCell ref="D23058:D23059"/>
    <mergeCell ref="E23059:G23059"/>
    <mergeCell ref="A23052:A23053"/>
    <mergeCell ref="B23052:B23053"/>
    <mergeCell ref="C23052:C23053"/>
    <mergeCell ref="D23052:D23053"/>
    <mergeCell ref="E23053:G23053"/>
    <mergeCell ref="A23054:A23055"/>
    <mergeCell ref="B23054:B23055"/>
    <mergeCell ref="C23054:C23055"/>
    <mergeCell ref="D23054:D23055"/>
    <mergeCell ref="E23055:G23055"/>
    <mergeCell ref="A23147:G23147"/>
    <mergeCell ref="A23148:G23148"/>
    <mergeCell ref="D23149:G23149"/>
    <mergeCell ref="A23150:B23150"/>
    <mergeCell ref="A23172:A23173"/>
    <mergeCell ref="B23172:B23173"/>
    <mergeCell ref="C23172:C23173"/>
    <mergeCell ref="D23172:D23173"/>
    <mergeCell ref="E23173:G23173"/>
    <mergeCell ref="A23174:A23175"/>
    <mergeCell ref="B23174:B23175"/>
    <mergeCell ref="C23174:C23175"/>
    <mergeCell ref="D23174:D23175"/>
    <mergeCell ref="E23175:G23175"/>
    <mergeCell ref="A23168:A23169"/>
    <mergeCell ref="B23168:B23169"/>
    <mergeCell ref="C23168:C23169"/>
    <mergeCell ref="D23168:D23169"/>
    <mergeCell ref="E23169:G23169"/>
    <mergeCell ref="A23170:A23171"/>
    <mergeCell ref="B23170:B23171"/>
    <mergeCell ref="C23170:C23171"/>
    <mergeCell ref="D23170:D23171"/>
    <mergeCell ref="E23171:G23171"/>
    <mergeCell ref="A23164:A23165"/>
    <mergeCell ref="B23164:B23165"/>
    <mergeCell ref="D23164:D23165"/>
    <mergeCell ref="E23165:G23165"/>
    <mergeCell ref="A23166:A23167"/>
    <mergeCell ref="B23166:B23167"/>
    <mergeCell ref="C23166:C23167"/>
    <mergeCell ref="D23166:D23167"/>
    <mergeCell ref="E23167:G23167"/>
    <mergeCell ref="A23160:A23161"/>
    <mergeCell ref="B23160:B23161"/>
    <mergeCell ref="C23160:C23161"/>
    <mergeCell ref="D23160:D23161"/>
    <mergeCell ref="E23161:G23161"/>
    <mergeCell ref="A23162:A23163"/>
    <mergeCell ref="B23162:B23163"/>
    <mergeCell ref="C23162:C23163"/>
    <mergeCell ref="D23162:D23163"/>
    <mergeCell ref="E23163:G23163"/>
    <mergeCell ref="A23198:A23199"/>
    <mergeCell ref="B23198:B23199"/>
    <mergeCell ref="C23198:C23199"/>
    <mergeCell ref="D23198:D23199"/>
    <mergeCell ref="E23199:G23199"/>
    <mergeCell ref="A23200:A23201"/>
    <mergeCell ref="B23200:B23201"/>
    <mergeCell ref="C23200:C23201"/>
    <mergeCell ref="D23200:D23201"/>
    <mergeCell ref="E23201:G23201"/>
    <mergeCell ref="C23184:C23185"/>
    <mergeCell ref="D23184:D23185"/>
    <mergeCell ref="E23185:G23185"/>
    <mergeCell ref="A23186:A23187"/>
    <mergeCell ref="B23186:B23187"/>
    <mergeCell ref="C23186:C23187"/>
    <mergeCell ref="D23186:D23187"/>
    <mergeCell ref="E23187:G23187"/>
    <mergeCell ref="A23180:A23181"/>
    <mergeCell ref="B23180:B23181"/>
    <mergeCell ref="C23180:C23181"/>
    <mergeCell ref="D23180:D23181"/>
    <mergeCell ref="E23181:G23181"/>
    <mergeCell ref="A23182:A23183"/>
    <mergeCell ref="B23182:B23183"/>
    <mergeCell ref="C23182:C23183"/>
    <mergeCell ref="D23182:D23183"/>
    <mergeCell ref="E23183:G23183"/>
    <mergeCell ref="A23176:A23177"/>
    <mergeCell ref="B23176:B23177"/>
    <mergeCell ref="C23176:C23177"/>
    <mergeCell ref="D23176:D23177"/>
    <mergeCell ref="E23177:G23177"/>
    <mergeCell ref="A23178:A23179"/>
    <mergeCell ref="B23178:B23179"/>
    <mergeCell ref="C23178:C23179"/>
    <mergeCell ref="D23178:D23179"/>
    <mergeCell ref="E23179:G23179"/>
    <mergeCell ref="A23194:A23195"/>
    <mergeCell ref="B23194:B23195"/>
    <mergeCell ref="C23194:C23195"/>
    <mergeCell ref="D23194:D23195"/>
    <mergeCell ref="E23195:G23195"/>
    <mergeCell ref="A23196:A23197"/>
    <mergeCell ref="B23196:B23197"/>
    <mergeCell ref="C23196:C23197"/>
    <mergeCell ref="D23196:D23197"/>
    <mergeCell ref="E23197:G23197"/>
    <mergeCell ref="A23192:A23193"/>
    <mergeCell ref="B23192:B23193"/>
    <mergeCell ref="D23192:D23193"/>
    <mergeCell ref="E23193:G23193"/>
    <mergeCell ref="C23192:C23193"/>
    <mergeCell ref="A23188:A23189"/>
    <mergeCell ref="B23188:B23189"/>
    <mergeCell ref="C23188:C23189"/>
    <mergeCell ref="D23188:D23189"/>
    <mergeCell ref="E23189:G23189"/>
    <mergeCell ref="A23184:A23185"/>
    <mergeCell ref="B23184:B23185"/>
    <mergeCell ref="E23216:G23216"/>
    <mergeCell ref="A23217:A23218"/>
    <mergeCell ref="B23217:B23218"/>
    <mergeCell ref="C23217:C23218"/>
    <mergeCell ref="D23217:D23218"/>
    <mergeCell ref="E23218:G23218"/>
    <mergeCell ref="B23213:B23214"/>
    <mergeCell ref="C23213:C23214"/>
    <mergeCell ref="D23213:D23214"/>
    <mergeCell ref="A23215:A23216"/>
    <mergeCell ref="B23215:B23216"/>
    <mergeCell ref="C23215:C23216"/>
    <mergeCell ref="D23215:D23216"/>
    <mergeCell ref="A23206:A23207"/>
    <mergeCell ref="B23206:B23207"/>
    <mergeCell ref="C23206:C23207"/>
    <mergeCell ref="D23206:D23207"/>
    <mergeCell ref="E23207:G23207"/>
    <mergeCell ref="A23208:A23209"/>
    <mergeCell ref="B23208:B23209"/>
    <mergeCell ref="C23208:C23209"/>
    <mergeCell ref="D23208:D23209"/>
    <mergeCell ref="E23209:G23209"/>
    <mergeCell ref="A23202:A23203"/>
    <mergeCell ref="B23202:B23203"/>
    <mergeCell ref="C23202:C23203"/>
    <mergeCell ref="D23202:D23203"/>
    <mergeCell ref="E23203:G23203"/>
    <mergeCell ref="A23204:A23205"/>
    <mergeCell ref="B23204:B23205"/>
    <mergeCell ref="C23204:C23205"/>
    <mergeCell ref="D23204:D23205"/>
    <mergeCell ref="E23205:G23205"/>
    <mergeCell ref="A23213:A23214"/>
    <mergeCell ref="A23271:A23272"/>
    <mergeCell ref="B23271:B23272"/>
    <mergeCell ref="C23271:C23272"/>
    <mergeCell ref="D23271:D23272"/>
    <mergeCell ref="E23272:G23272"/>
    <mergeCell ref="A23273:A23274"/>
    <mergeCell ref="B23273:B23274"/>
    <mergeCell ref="C23273:C23274"/>
    <mergeCell ref="D23273:D23274"/>
    <mergeCell ref="E23274:G23274"/>
    <mergeCell ref="A23267:A23268"/>
    <mergeCell ref="B23267:B23268"/>
    <mergeCell ref="C23267:C23268"/>
    <mergeCell ref="D23267:D23268"/>
    <mergeCell ref="E23268:G23268"/>
    <mergeCell ref="A23269:A23270"/>
    <mergeCell ref="B23269:B23270"/>
    <mergeCell ref="C23269:C23270"/>
    <mergeCell ref="D23269:D23270"/>
    <mergeCell ref="E23270:G23270"/>
    <mergeCell ref="A23263:A23264"/>
    <mergeCell ref="B23263:B23264"/>
    <mergeCell ref="D23263:D23264"/>
    <mergeCell ref="E23264:G23264"/>
    <mergeCell ref="A23265:A23266"/>
    <mergeCell ref="B23265:B23266"/>
    <mergeCell ref="C23265:C23266"/>
    <mergeCell ref="D23265:D23266"/>
    <mergeCell ref="E23266:G23266"/>
    <mergeCell ref="A23221:A23222"/>
    <mergeCell ref="B23221:B23222"/>
    <mergeCell ref="C23221:C23222"/>
    <mergeCell ref="D23221:D23222"/>
    <mergeCell ref="E23222:G23222"/>
    <mergeCell ref="A23223:A23224"/>
    <mergeCell ref="B23223:B23224"/>
    <mergeCell ref="C23223:C23224"/>
    <mergeCell ref="D23223:D23224"/>
    <mergeCell ref="A23258:G23258"/>
    <mergeCell ref="A23259:G23259"/>
    <mergeCell ref="D23260:G23260"/>
    <mergeCell ref="A23261:B23261"/>
    <mergeCell ref="A23227:A23228"/>
    <mergeCell ref="B23227:B23228"/>
    <mergeCell ref="D23227:D23228"/>
    <mergeCell ref="E23228:G23228"/>
    <mergeCell ref="C23227:C23228"/>
    <mergeCell ref="E23224:G23224"/>
    <mergeCell ref="A23225:A23226"/>
    <mergeCell ref="B23225:B23226"/>
    <mergeCell ref="C23225:C23226"/>
    <mergeCell ref="D23225:D23226"/>
    <mergeCell ref="E23226:G23226"/>
    <mergeCell ref="A23287:A23288"/>
    <mergeCell ref="B23287:B23288"/>
    <mergeCell ref="C23287:C23288"/>
    <mergeCell ref="D23287:D23288"/>
    <mergeCell ref="E23288:G23288"/>
    <mergeCell ref="A23289:A23290"/>
    <mergeCell ref="B23289:B23290"/>
    <mergeCell ref="C23289:C23290"/>
    <mergeCell ref="D23289:D23290"/>
    <mergeCell ref="E23290:G23290"/>
    <mergeCell ref="A23283:A23284"/>
    <mergeCell ref="B23283:B23284"/>
    <mergeCell ref="C23283:C23284"/>
    <mergeCell ref="D23283:D23284"/>
    <mergeCell ref="E23284:G23284"/>
    <mergeCell ref="A23285:A23286"/>
    <mergeCell ref="B23285:B23286"/>
    <mergeCell ref="C23285:C23286"/>
    <mergeCell ref="D23285:D23286"/>
    <mergeCell ref="E23286:G23286"/>
    <mergeCell ref="A23279:A23280"/>
    <mergeCell ref="B23279:B23280"/>
    <mergeCell ref="C23279:C23280"/>
    <mergeCell ref="D23279:D23280"/>
    <mergeCell ref="E23280:G23280"/>
    <mergeCell ref="A23281:A23282"/>
    <mergeCell ref="B23281:B23282"/>
    <mergeCell ref="C23281:C23282"/>
    <mergeCell ref="D23281:D23282"/>
    <mergeCell ref="E23282:G23282"/>
    <mergeCell ref="A23275:A23276"/>
    <mergeCell ref="B23275:B23276"/>
    <mergeCell ref="D23275:D23276"/>
    <mergeCell ref="E23276:G23276"/>
    <mergeCell ref="A23277:A23278"/>
    <mergeCell ref="B23277:B23278"/>
    <mergeCell ref="C23277:C23278"/>
    <mergeCell ref="D23277:D23278"/>
    <mergeCell ref="E23278:G23278"/>
    <mergeCell ref="A23305:A23306"/>
    <mergeCell ref="B23305:B23306"/>
    <mergeCell ref="C23305:C23306"/>
    <mergeCell ref="D23305:D23306"/>
    <mergeCell ref="E23306:G23306"/>
    <mergeCell ref="A23307:A23308"/>
    <mergeCell ref="B23307:B23308"/>
    <mergeCell ref="C23307:C23308"/>
    <mergeCell ref="D23307:D23308"/>
    <mergeCell ref="E23308:G23308"/>
    <mergeCell ref="A23299:A23300"/>
    <mergeCell ref="B23299:B23300"/>
    <mergeCell ref="C23299:C23300"/>
    <mergeCell ref="D23299:D23300"/>
    <mergeCell ref="E23300:G23300"/>
    <mergeCell ref="A23303:A23304"/>
    <mergeCell ref="B23303:B23304"/>
    <mergeCell ref="C23303:C23304"/>
    <mergeCell ref="D23303:D23304"/>
    <mergeCell ref="E23304:G23304"/>
    <mergeCell ref="A23295:A23296"/>
    <mergeCell ref="B23295:B23296"/>
    <mergeCell ref="C23295:C23296"/>
    <mergeCell ref="D23295:D23296"/>
    <mergeCell ref="E23296:G23296"/>
    <mergeCell ref="A23297:A23298"/>
    <mergeCell ref="B23297:B23298"/>
    <mergeCell ref="C23297:C23298"/>
    <mergeCell ref="D23297:D23298"/>
    <mergeCell ref="E23298:G23298"/>
    <mergeCell ref="E23292:G23292"/>
    <mergeCell ref="A23293:A23294"/>
    <mergeCell ref="B23293:B23294"/>
    <mergeCell ref="C23293:C23294"/>
    <mergeCell ref="D23293:D23294"/>
    <mergeCell ref="E23294:G23294"/>
    <mergeCell ref="A23291:A23292"/>
    <mergeCell ref="B23291:B23292"/>
    <mergeCell ref="C23291:C23292"/>
    <mergeCell ref="D23291:D23292"/>
    <mergeCell ref="A23324:A23325"/>
    <mergeCell ref="B23324:B23325"/>
    <mergeCell ref="C23324:C23325"/>
    <mergeCell ref="D23324:D23325"/>
    <mergeCell ref="A23326:A23327"/>
    <mergeCell ref="B23326:B23327"/>
    <mergeCell ref="C23326:C23327"/>
    <mergeCell ref="D23326:D23327"/>
    <mergeCell ref="A23317:A23318"/>
    <mergeCell ref="B23317:B23318"/>
    <mergeCell ref="C23317:C23318"/>
    <mergeCell ref="D23317:D23318"/>
    <mergeCell ref="E23318:G23318"/>
    <mergeCell ref="A23319:A23320"/>
    <mergeCell ref="B23319:B23320"/>
    <mergeCell ref="C23319:C23320"/>
    <mergeCell ref="D23319:D23320"/>
    <mergeCell ref="E23320:G23320"/>
    <mergeCell ref="A23313:A23314"/>
    <mergeCell ref="B23313:B23314"/>
    <mergeCell ref="C23313:C23314"/>
    <mergeCell ref="D23313:D23314"/>
    <mergeCell ref="E23314:G23314"/>
    <mergeCell ref="A23315:A23316"/>
    <mergeCell ref="B23315:B23316"/>
    <mergeCell ref="C23315:C23316"/>
    <mergeCell ref="D23315:D23316"/>
    <mergeCell ref="E23316:G23316"/>
    <mergeCell ref="A23309:A23310"/>
    <mergeCell ref="B23309:B23310"/>
    <mergeCell ref="C23309:C23310"/>
    <mergeCell ref="D23309:D23310"/>
    <mergeCell ref="E23310:G23310"/>
    <mergeCell ref="A23311:A23312"/>
    <mergeCell ref="B23311:B23312"/>
    <mergeCell ref="C23311:C23312"/>
    <mergeCell ref="D23311:D23312"/>
    <mergeCell ref="E23312:G23312"/>
    <mergeCell ref="A23369:G23369"/>
    <mergeCell ref="A23370:G23370"/>
    <mergeCell ref="D23371:G23371"/>
    <mergeCell ref="A23372:B23372"/>
    <mergeCell ref="A23374:A23375"/>
    <mergeCell ref="B23374:B23375"/>
    <mergeCell ref="D23374:D23375"/>
    <mergeCell ref="E23375:G23375"/>
    <mergeCell ref="A23336:A23337"/>
    <mergeCell ref="B23336:B23337"/>
    <mergeCell ref="C23336:C23337"/>
    <mergeCell ref="D23336:D23337"/>
    <mergeCell ref="E23337:G23337"/>
    <mergeCell ref="A23338:A23339"/>
    <mergeCell ref="B23338:B23339"/>
    <mergeCell ref="C23338:C23339"/>
    <mergeCell ref="D23338:D23339"/>
    <mergeCell ref="E23339:G23339"/>
    <mergeCell ref="A23332:A23333"/>
    <mergeCell ref="B23332:B23333"/>
    <mergeCell ref="C23332:C23333"/>
    <mergeCell ref="D23332:D23333"/>
    <mergeCell ref="E23333:G23333"/>
    <mergeCell ref="A23334:A23335"/>
    <mergeCell ref="B23334:B23335"/>
    <mergeCell ref="C23334:C23335"/>
    <mergeCell ref="D23334:D23335"/>
    <mergeCell ref="E23335:G23335"/>
    <mergeCell ref="E23327:G23327"/>
    <mergeCell ref="A23328:A23329"/>
    <mergeCell ref="B23328:B23329"/>
    <mergeCell ref="C23328:C23329"/>
    <mergeCell ref="D23328:D23329"/>
    <mergeCell ref="E23329:G23329"/>
    <mergeCell ref="A23388:A23389"/>
    <mergeCell ref="B23388:B23389"/>
    <mergeCell ref="C23388:C23389"/>
    <mergeCell ref="D23388:D23389"/>
    <mergeCell ref="E23389:G23389"/>
    <mergeCell ref="A23390:A23391"/>
    <mergeCell ref="B23390:B23391"/>
    <mergeCell ref="C23390:C23391"/>
    <mergeCell ref="D23390:D23391"/>
    <mergeCell ref="E23391:G23391"/>
    <mergeCell ref="A23384:A23385"/>
    <mergeCell ref="B23384:B23385"/>
    <mergeCell ref="C23384:C23385"/>
    <mergeCell ref="D23384:D23385"/>
    <mergeCell ref="E23385:G23385"/>
    <mergeCell ref="A23386:A23387"/>
    <mergeCell ref="B23386:B23387"/>
    <mergeCell ref="D23386:D23387"/>
    <mergeCell ref="E23387:G23387"/>
    <mergeCell ref="A23380:A23381"/>
    <mergeCell ref="B23380:B23381"/>
    <mergeCell ref="C23380:C23381"/>
    <mergeCell ref="D23380:D23381"/>
    <mergeCell ref="E23381:G23381"/>
    <mergeCell ref="A23382:A23383"/>
    <mergeCell ref="B23382:B23383"/>
    <mergeCell ref="C23382:C23383"/>
    <mergeCell ref="D23382:D23383"/>
    <mergeCell ref="E23383:G23383"/>
    <mergeCell ref="B23376:B23377"/>
    <mergeCell ref="C23376:C23377"/>
    <mergeCell ref="D23376:D23377"/>
    <mergeCell ref="E23377:G23377"/>
    <mergeCell ref="A23378:A23379"/>
    <mergeCell ref="B23378:B23379"/>
    <mergeCell ref="C23378:C23379"/>
    <mergeCell ref="D23378:D23379"/>
    <mergeCell ref="E23379:G23379"/>
    <mergeCell ref="A23376:A23377"/>
    <mergeCell ref="A23404:A23405"/>
    <mergeCell ref="B23404:B23405"/>
    <mergeCell ref="C23404:C23405"/>
    <mergeCell ref="D23404:D23405"/>
    <mergeCell ref="E23405:G23405"/>
    <mergeCell ref="A23406:A23407"/>
    <mergeCell ref="B23406:B23407"/>
    <mergeCell ref="C23406:C23407"/>
    <mergeCell ref="D23406:D23407"/>
    <mergeCell ref="E23407:G23407"/>
    <mergeCell ref="A23400:A23401"/>
    <mergeCell ref="B23400:B23401"/>
    <mergeCell ref="C23400:C23401"/>
    <mergeCell ref="D23400:D23401"/>
    <mergeCell ref="E23401:G23401"/>
    <mergeCell ref="A23402:A23403"/>
    <mergeCell ref="B23402:B23403"/>
    <mergeCell ref="C23402:C23403"/>
    <mergeCell ref="D23402:D23403"/>
    <mergeCell ref="E23403:G23403"/>
    <mergeCell ref="E23397:G23397"/>
    <mergeCell ref="A23398:A23399"/>
    <mergeCell ref="B23398:B23399"/>
    <mergeCell ref="C23398:C23399"/>
    <mergeCell ref="D23398:D23399"/>
    <mergeCell ref="E23399:G23399"/>
    <mergeCell ref="A23392:A23393"/>
    <mergeCell ref="B23392:B23393"/>
    <mergeCell ref="C23392:C23393"/>
    <mergeCell ref="D23392:D23393"/>
    <mergeCell ref="E23393:G23393"/>
    <mergeCell ref="A23394:A23395"/>
    <mergeCell ref="B23394:B23395"/>
    <mergeCell ref="C23394:C23395"/>
    <mergeCell ref="D23394:D23395"/>
    <mergeCell ref="E23395:G23395"/>
    <mergeCell ref="A23396:A23397"/>
    <mergeCell ref="B23396:B23397"/>
    <mergeCell ref="C23396:C23397"/>
    <mergeCell ref="D23396:D23397"/>
    <mergeCell ref="A23422:A23423"/>
    <mergeCell ref="B23422:B23423"/>
    <mergeCell ref="C23422:C23423"/>
    <mergeCell ref="D23422:D23423"/>
    <mergeCell ref="E23423:G23423"/>
    <mergeCell ref="A23424:A23425"/>
    <mergeCell ref="B23424:B23425"/>
    <mergeCell ref="C23424:C23425"/>
    <mergeCell ref="D23424:D23425"/>
    <mergeCell ref="E23425:G23425"/>
    <mergeCell ref="A23418:A23419"/>
    <mergeCell ref="B23418:B23419"/>
    <mergeCell ref="C23418:C23419"/>
    <mergeCell ref="D23418:D23419"/>
    <mergeCell ref="E23419:G23419"/>
    <mergeCell ref="A23420:A23421"/>
    <mergeCell ref="B23420:B23421"/>
    <mergeCell ref="C23420:C23421"/>
    <mergeCell ref="D23420:D23421"/>
    <mergeCell ref="E23421:G23421"/>
    <mergeCell ref="A23414:A23415"/>
    <mergeCell ref="B23414:B23415"/>
    <mergeCell ref="C23414:C23415"/>
    <mergeCell ref="D23414:D23415"/>
    <mergeCell ref="E23415:G23415"/>
    <mergeCell ref="A23416:A23417"/>
    <mergeCell ref="B23416:B23417"/>
    <mergeCell ref="C23416:C23417"/>
    <mergeCell ref="D23416:D23417"/>
    <mergeCell ref="E23417:G23417"/>
    <mergeCell ref="A23408:A23409"/>
    <mergeCell ref="B23408:B23409"/>
    <mergeCell ref="C23408:C23409"/>
    <mergeCell ref="D23408:D23409"/>
    <mergeCell ref="E23409:G23409"/>
    <mergeCell ref="A23410:A23411"/>
    <mergeCell ref="B23410:B23411"/>
    <mergeCell ref="C23410:C23411"/>
    <mergeCell ref="D23410:D23411"/>
    <mergeCell ref="E23411:G23411"/>
    <mergeCell ref="A23443:A23444"/>
    <mergeCell ref="B23443:B23444"/>
    <mergeCell ref="C23443:C23444"/>
    <mergeCell ref="D23443:D23444"/>
    <mergeCell ref="E23444:G23444"/>
    <mergeCell ref="A23445:A23446"/>
    <mergeCell ref="B23445:B23446"/>
    <mergeCell ref="C23445:C23446"/>
    <mergeCell ref="D23445:D23446"/>
    <mergeCell ref="E23446:G23446"/>
    <mergeCell ref="A23437:A23438"/>
    <mergeCell ref="B23437:B23438"/>
    <mergeCell ref="C23437:C23438"/>
    <mergeCell ref="D23437:D23438"/>
    <mergeCell ref="E23438:G23438"/>
    <mergeCell ref="A23439:A23440"/>
    <mergeCell ref="B23439:B23440"/>
    <mergeCell ref="C23439:C23440"/>
    <mergeCell ref="D23439:D23440"/>
    <mergeCell ref="E23440:G23440"/>
    <mergeCell ref="A23430:A23431"/>
    <mergeCell ref="B23430:B23431"/>
    <mergeCell ref="C23430:C23431"/>
    <mergeCell ref="D23430:D23431"/>
    <mergeCell ref="E23431:G23431"/>
    <mergeCell ref="A23435:A23436"/>
    <mergeCell ref="B23435:B23436"/>
    <mergeCell ref="C23435:C23436"/>
    <mergeCell ref="D23435:D23436"/>
    <mergeCell ref="A23426:A23427"/>
    <mergeCell ref="B23426:B23427"/>
    <mergeCell ref="C23426:C23427"/>
    <mergeCell ref="D23426:D23427"/>
    <mergeCell ref="E23427:G23427"/>
    <mergeCell ref="A23428:A23429"/>
    <mergeCell ref="B23428:B23429"/>
    <mergeCell ref="C23428:C23429"/>
    <mergeCell ref="D23428:D23429"/>
    <mergeCell ref="E23429:G23429"/>
    <mergeCell ref="E23530:G23530"/>
    <mergeCell ref="A23546:A23547"/>
    <mergeCell ref="B23546:B23547"/>
    <mergeCell ref="C23546:C23547"/>
    <mergeCell ref="D23546:D23547"/>
    <mergeCell ref="A23548:A23549"/>
    <mergeCell ref="B23548:B23549"/>
    <mergeCell ref="C23548:C23549"/>
    <mergeCell ref="D23548:D23549"/>
    <mergeCell ref="E23549:G23549"/>
    <mergeCell ref="C23491:C23492"/>
    <mergeCell ref="C23503:C23504"/>
    <mergeCell ref="A23529:A23530"/>
    <mergeCell ref="B23529:B23530"/>
    <mergeCell ref="C23529:C23530"/>
    <mergeCell ref="D23529:D23530"/>
    <mergeCell ref="D23487:D23488"/>
    <mergeCell ref="E23488:G23488"/>
    <mergeCell ref="A23489:A23490"/>
    <mergeCell ref="B23489:B23490"/>
    <mergeCell ref="C23489:C23490"/>
    <mergeCell ref="D23489:D23490"/>
    <mergeCell ref="E23490:G23490"/>
    <mergeCell ref="A23480:G23480"/>
    <mergeCell ref="A23481:G23481"/>
    <mergeCell ref="D23482:G23482"/>
    <mergeCell ref="A23483:B23483"/>
    <mergeCell ref="A23485:A23486"/>
    <mergeCell ref="B23485:B23486"/>
    <mergeCell ref="D23485:D23486"/>
    <mergeCell ref="E23486:G23486"/>
    <mergeCell ref="A23447:A23448"/>
    <mergeCell ref="B23447:B23448"/>
    <mergeCell ref="C23447:C23448"/>
    <mergeCell ref="D23447:D23448"/>
    <mergeCell ref="E23448:G23448"/>
    <mergeCell ref="A23449:A23450"/>
    <mergeCell ref="B23449:B23450"/>
    <mergeCell ref="C23449:C23450"/>
    <mergeCell ref="D23449:D23450"/>
    <mergeCell ref="E23450:G23450"/>
    <mergeCell ref="A23531:A23532"/>
    <mergeCell ref="B23531:B23532"/>
    <mergeCell ref="C23531:C23532"/>
    <mergeCell ref="D23531:D23532"/>
    <mergeCell ref="E23532:G23532"/>
    <mergeCell ref="A23533:A23534"/>
    <mergeCell ref="B23533:B23534"/>
    <mergeCell ref="C23533:C23534"/>
    <mergeCell ref="D23533:D23534"/>
    <mergeCell ref="E23534:G23534"/>
    <mergeCell ref="A23525:A23526"/>
    <mergeCell ref="B23525:B23526"/>
    <mergeCell ref="C23525:C23526"/>
    <mergeCell ref="D23525:D23526"/>
    <mergeCell ref="E23526:G23526"/>
    <mergeCell ref="A23527:A23528"/>
    <mergeCell ref="B23527:B23528"/>
    <mergeCell ref="C23527:C23528"/>
    <mergeCell ref="D23527:D23528"/>
    <mergeCell ref="E23528:G23528"/>
    <mergeCell ref="A23521:A23522"/>
    <mergeCell ref="B23521:B23522"/>
    <mergeCell ref="C23521:C23522"/>
    <mergeCell ref="E23641:G23641"/>
    <mergeCell ref="A23657:A23658"/>
    <mergeCell ref="B23657:B23658"/>
    <mergeCell ref="C23657:C23658"/>
    <mergeCell ref="D23657:D23658"/>
    <mergeCell ref="A23659:A23660"/>
    <mergeCell ref="B23659:B23660"/>
    <mergeCell ref="C23659:C23660"/>
    <mergeCell ref="D23659:D23660"/>
    <mergeCell ref="E23660:G23660"/>
    <mergeCell ref="C23602:C23603"/>
    <mergeCell ref="C23614:C23615"/>
    <mergeCell ref="A23640:A23641"/>
    <mergeCell ref="B23640:B23641"/>
    <mergeCell ref="C23640:C23641"/>
    <mergeCell ref="D23640:D23641"/>
    <mergeCell ref="C23598:C23599"/>
    <mergeCell ref="D23598:D23599"/>
    <mergeCell ref="E23599:G23599"/>
    <mergeCell ref="A23600:A23601"/>
    <mergeCell ref="B23600:B23601"/>
    <mergeCell ref="C23600:C23601"/>
    <mergeCell ref="D23600:D23601"/>
    <mergeCell ref="E23601:G23601"/>
    <mergeCell ref="A23591:G23591"/>
    <mergeCell ref="A23592:G23592"/>
    <mergeCell ref="D23593:G23593"/>
    <mergeCell ref="A23594:B23594"/>
    <mergeCell ref="A23596:A23597"/>
    <mergeCell ref="B23596:B23597"/>
    <mergeCell ref="D23596:D23597"/>
    <mergeCell ref="E23597:G23597"/>
    <mergeCell ref="B23550:B23551"/>
    <mergeCell ref="C23550:C23551"/>
    <mergeCell ref="D23550:D23551"/>
    <mergeCell ref="E23551:G23551"/>
    <mergeCell ref="A23558:A23559"/>
    <mergeCell ref="B23558:B23559"/>
    <mergeCell ref="C23558:C23559"/>
    <mergeCell ref="D23558:D23559"/>
    <mergeCell ref="E23559:G23559"/>
    <mergeCell ref="A23646:A23647"/>
    <mergeCell ref="B23646:B23647"/>
    <mergeCell ref="C23646:C23647"/>
    <mergeCell ref="D23646:D23647"/>
    <mergeCell ref="E23647:G23647"/>
    <mergeCell ref="A23648:A23649"/>
    <mergeCell ref="B23648:B23649"/>
    <mergeCell ref="C23648:C23649"/>
    <mergeCell ref="D23648:D23649"/>
    <mergeCell ref="E23649:G23649"/>
    <mergeCell ref="A23642:A23643"/>
    <mergeCell ref="B23642:B23643"/>
    <mergeCell ref="C23642:C23643"/>
    <mergeCell ref="D23642:D23643"/>
    <mergeCell ref="E23643:G23643"/>
    <mergeCell ref="A23644:A23645"/>
    <mergeCell ref="B23644:B23645"/>
    <mergeCell ref="C23644:C23645"/>
    <mergeCell ref="D23644:D23645"/>
    <mergeCell ref="E23645:G23645"/>
    <mergeCell ref="A23636:A23637"/>
    <mergeCell ref="B23636:B23637"/>
    <mergeCell ref="C23636:C23637"/>
    <mergeCell ref="C23725:C23726"/>
    <mergeCell ref="E23729:G23729"/>
    <mergeCell ref="A23730:A23731"/>
    <mergeCell ref="B23730:B23731"/>
    <mergeCell ref="C23730:C23731"/>
    <mergeCell ref="D23730:D23731"/>
    <mergeCell ref="E23731:G23731"/>
    <mergeCell ref="D23709:D23710"/>
    <mergeCell ref="E23710:G23710"/>
    <mergeCell ref="A23711:A23712"/>
    <mergeCell ref="B23711:B23712"/>
    <mergeCell ref="C23711:C23712"/>
    <mergeCell ref="D23711:D23712"/>
    <mergeCell ref="E23712:G23712"/>
    <mergeCell ref="A23702:G23702"/>
    <mergeCell ref="A23703:G23703"/>
    <mergeCell ref="D23704:G23704"/>
    <mergeCell ref="A23705:B23705"/>
    <mergeCell ref="A23707:A23708"/>
    <mergeCell ref="B23707:B23708"/>
    <mergeCell ref="C23707:C23708"/>
    <mergeCell ref="D23707:D23708"/>
    <mergeCell ref="E23708:G23708"/>
    <mergeCell ref="B23661:B23662"/>
    <mergeCell ref="C23661:C23662"/>
    <mergeCell ref="D23661:D23662"/>
    <mergeCell ref="E23662:G23662"/>
    <mergeCell ref="A23669:A23670"/>
    <mergeCell ref="B23669:B23670"/>
    <mergeCell ref="C23669:C23670"/>
    <mergeCell ref="D23669:D23670"/>
    <mergeCell ref="E23670:G23670"/>
    <mergeCell ref="A23727:A23728"/>
    <mergeCell ref="B23727:B23728"/>
    <mergeCell ref="D23727:D23728"/>
    <mergeCell ref="E23728:G23728"/>
    <mergeCell ref="A23723:A23724"/>
    <mergeCell ref="B23723:B23724"/>
    <mergeCell ref="C23723:C23724"/>
    <mergeCell ref="D23723:D23724"/>
    <mergeCell ref="E23724:G23724"/>
    <mergeCell ref="A23725:A23726"/>
    <mergeCell ref="B23725:B23726"/>
    <mergeCell ref="D23725:D23726"/>
    <mergeCell ref="E23726:G23726"/>
    <mergeCell ref="A23719:A23720"/>
    <mergeCell ref="B23719:B23720"/>
    <mergeCell ref="C23719:C23720"/>
    <mergeCell ref="D23719:D23720"/>
    <mergeCell ref="E23720:G23720"/>
    <mergeCell ref="A23721:A23722"/>
    <mergeCell ref="B23721:B23722"/>
    <mergeCell ref="C23721:C23722"/>
    <mergeCell ref="D23721:D23722"/>
    <mergeCell ref="E23722:G23722"/>
    <mergeCell ref="A23715:A23716"/>
    <mergeCell ref="B23715:B23716"/>
    <mergeCell ref="C23715:C23716"/>
    <mergeCell ref="D23715:D23716"/>
    <mergeCell ref="E23716:G23716"/>
    <mergeCell ref="A23717:A23718"/>
    <mergeCell ref="B23717:B23718"/>
    <mergeCell ref="C23717:C23718"/>
    <mergeCell ref="D23717:D23718"/>
    <mergeCell ref="A23744:A23745"/>
    <mergeCell ref="B23744:B23745"/>
    <mergeCell ref="C23744:C23745"/>
    <mergeCell ref="D23744:D23745"/>
    <mergeCell ref="E23745:G23745"/>
    <mergeCell ref="A23746:A23747"/>
    <mergeCell ref="B23746:B23747"/>
    <mergeCell ref="C23746:C23747"/>
    <mergeCell ref="D23746:D23747"/>
    <mergeCell ref="E23747:G23747"/>
    <mergeCell ref="A23740:A23741"/>
    <mergeCell ref="B23740:B23741"/>
    <mergeCell ref="C23740:C23741"/>
    <mergeCell ref="D23740:D23741"/>
    <mergeCell ref="E23741:G23741"/>
    <mergeCell ref="A23742:A23743"/>
    <mergeCell ref="B23742:B23743"/>
    <mergeCell ref="C23742:C23743"/>
    <mergeCell ref="D23742:D23743"/>
    <mergeCell ref="E23743:G23743"/>
    <mergeCell ref="A23736:A23737"/>
    <mergeCell ref="B23736:B23737"/>
    <mergeCell ref="C23736:C23737"/>
    <mergeCell ref="D23736:D23737"/>
    <mergeCell ref="E23737:G23737"/>
    <mergeCell ref="A23738:A23739"/>
    <mergeCell ref="B23738:B23739"/>
    <mergeCell ref="C23738:C23739"/>
    <mergeCell ref="D23738:D23739"/>
    <mergeCell ref="E23739:G23739"/>
    <mergeCell ref="A23732:A23733"/>
    <mergeCell ref="B23732:B23733"/>
    <mergeCell ref="C23732:C23733"/>
    <mergeCell ref="D23732:D23733"/>
    <mergeCell ref="E23733:G23733"/>
    <mergeCell ref="A23734:A23735"/>
    <mergeCell ref="B23734:B23735"/>
    <mergeCell ref="D23734:D23735"/>
    <mergeCell ref="E23735:G23735"/>
    <mergeCell ref="A23762:A23763"/>
    <mergeCell ref="B23762:B23763"/>
    <mergeCell ref="C23762:C23763"/>
    <mergeCell ref="D23762:D23763"/>
    <mergeCell ref="E23763:G23763"/>
    <mergeCell ref="A23764:A23765"/>
    <mergeCell ref="B23764:B23765"/>
    <mergeCell ref="C23764:C23765"/>
    <mergeCell ref="D23764:D23765"/>
    <mergeCell ref="E23765:G23765"/>
    <mergeCell ref="A23758:A23759"/>
    <mergeCell ref="B23758:B23759"/>
    <mergeCell ref="C23758:C23759"/>
    <mergeCell ref="D23758:D23759"/>
    <mergeCell ref="E23759:G23759"/>
    <mergeCell ref="A23760:A23761"/>
    <mergeCell ref="B23760:B23761"/>
    <mergeCell ref="C23760:C23761"/>
    <mergeCell ref="D23760:D23761"/>
    <mergeCell ref="E23761:G23761"/>
    <mergeCell ref="A23752:A23753"/>
    <mergeCell ref="B23752:B23753"/>
    <mergeCell ref="C23752:C23753"/>
    <mergeCell ref="D23752:D23753"/>
    <mergeCell ref="E23753:G23753"/>
    <mergeCell ref="A23756:A23757"/>
    <mergeCell ref="B23756:B23757"/>
    <mergeCell ref="C23756:C23757"/>
    <mergeCell ref="D23756:D23757"/>
    <mergeCell ref="E23757:G23757"/>
    <mergeCell ref="A23748:A23749"/>
    <mergeCell ref="B23748:B23749"/>
    <mergeCell ref="C23748:C23749"/>
    <mergeCell ref="D23748:D23749"/>
    <mergeCell ref="E23749:G23749"/>
    <mergeCell ref="A23750:A23751"/>
    <mergeCell ref="B23750:B23751"/>
    <mergeCell ref="C23750:C23751"/>
    <mergeCell ref="D23750:D23751"/>
    <mergeCell ref="E23751:G23751"/>
    <mergeCell ref="B23770:B23771"/>
    <mergeCell ref="C23770:C23771"/>
    <mergeCell ref="D23770:D23771"/>
    <mergeCell ref="E23771:G23771"/>
    <mergeCell ref="A23772:A23773"/>
    <mergeCell ref="B23772:B23773"/>
    <mergeCell ref="C23772:C23773"/>
    <mergeCell ref="D23772:D23773"/>
    <mergeCell ref="E23773:G23773"/>
    <mergeCell ref="A23766:A23767"/>
    <mergeCell ref="B23766:B23767"/>
    <mergeCell ref="C23766:C23767"/>
    <mergeCell ref="D23766:D23767"/>
    <mergeCell ref="E23767:G23767"/>
    <mergeCell ref="A23768:A23769"/>
    <mergeCell ref="B23768:B23769"/>
    <mergeCell ref="C23768:C23769"/>
    <mergeCell ref="D23768:D23769"/>
    <mergeCell ref="E23769:G23769"/>
    <mergeCell ref="A23774:A23775"/>
    <mergeCell ref="B23774:B23775"/>
    <mergeCell ref="C23774:C23775"/>
    <mergeCell ref="D23774:D23775"/>
    <mergeCell ref="A23770:A23771"/>
    <mergeCell ref="A23875:A23876"/>
    <mergeCell ref="B23875:B23876"/>
    <mergeCell ref="C23875:C23876"/>
    <mergeCell ref="D23875:D23876"/>
    <mergeCell ref="E23876:G23876"/>
    <mergeCell ref="A23877:A23878"/>
    <mergeCell ref="B23877:B23878"/>
    <mergeCell ref="D23877:D23878"/>
    <mergeCell ref="E23878:G23878"/>
    <mergeCell ref="A23871:A23872"/>
    <mergeCell ref="B23871:B23872"/>
    <mergeCell ref="C23871:C23872"/>
    <mergeCell ref="D23871:D23872"/>
    <mergeCell ref="E23872:G23872"/>
    <mergeCell ref="A23873:A23874"/>
    <mergeCell ref="B23873:B23874"/>
    <mergeCell ref="C23873:C23874"/>
    <mergeCell ref="D23873:D23874"/>
    <mergeCell ref="E23874:G23874"/>
    <mergeCell ref="A23867:A23868"/>
    <mergeCell ref="B23867:B23868"/>
    <mergeCell ref="C23867:C23868"/>
    <mergeCell ref="D23867:D23868"/>
    <mergeCell ref="E23868:G23868"/>
    <mergeCell ref="A23869:A23870"/>
    <mergeCell ref="B23869:B23870"/>
    <mergeCell ref="C23869:C23870"/>
    <mergeCell ref="D23869:D23870"/>
    <mergeCell ref="E23870:G23870"/>
    <mergeCell ref="A23863:A23864"/>
    <mergeCell ref="B23863:B23864"/>
    <mergeCell ref="C23863:C23864"/>
    <mergeCell ref="D23863:D23864"/>
    <mergeCell ref="E23864:G23864"/>
    <mergeCell ref="A23865:A23866"/>
    <mergeCell ref="B23865:B23866"/>
    <mergeCell ref="C23865:C23866"/>
    <mergeCell ref="D23865:D23866"/>
    <mergeCell ref="E23866:G23866"/>
    <mergeCell ref="B23896:B23897"/>
    <mergeCell ref="C23896:C23897"/>
    <mergeCell ref="D23896:D23897"/>
    <mergeCell ref="E23897:G23897"/>
    <mergeCell ref="A23890:A23891"/>
    <mergeCell ref="B23890:B23891"/>
    <mergeCell ref="C23890:C23891"/>
    <mergeCell ref="D23890:D23891"/>
    <mergeCell ref="E23891:G23891"/>
    <mergeCell ref="A23892:A23893"/>
    <mergeCell ref="B23892:B23893"/>
    <mergeCell ref="C23892:C23893"/>
    <mergeCell ref="D23892:D23893"/>
    <mergeCell ref="E23893:G23893"/>
    <mergeCell ref="A23886:A23887"/>
    <mergeCell ref="B23886:B23887"/>
    <mergeCell ref="C23886:C23887"/>
    <mergeCell ref="D23886:D23887"/>
    <mergeCell ref="E23887:G23887"/>
    <mergeCell ref="A23888:A23889"/>
    <mergeCell ref="B23888:B23889"/>
    <mergeCell ref="C23888:C23889"/>
    <mergeCell ref="D23888:D23889"/>
    <mergeCell ref="E23889:G23889"/>
    <mergeCell ref="B23882:B23883"/>
    <mergeCell ref="C23882:C23883"/>
    <mergeCell ref="D23882:D23883"/>
    <mergeCell ref="E23883:G23883"/>
    <mergeCell ref="A23884:A23885"/>
    <mergeCell ref="B23884:B23885"/>
    <mergeCell ref="D23884:D23885"/>
    <mergeCell ref="E23885:G23885"/>
    <mergeCell ref="A23912:A23913"/>
    <mergeCell ref="B23912:B23913"/>
    <mergeCell ref="C23912:C23913"/>
    <mergeCell ref="D23912:D23913"/>
    <mergeCell ref="E23913:G23913"/>
    <mergeCell ref="A23894:A23895"/>
    <mergeCell ref="B23894:B23895"/>
    <mergeCell ref="C23894:C23895"/>
    <mergeCell ref="D23894:D23895"/>
    <mergeCell ref="E23895:G23895"/>
    <mergeCell ref="A23896:A23897"/>
    <mergeCell ref="A23914:A23915"/>
    <mergeCell ref="B23914:B23915"/>
    <mergeCell ref="C23914:C23915"/>
    <mergeCell ref="D23914:D23915"/>
    <mergeCell ref="E23915:G23915"/>
    <mergeCell ref="A23908:A23909"/>
    <mergeCell ref="B23908:B23909"/>
    <mergeCell ref="C23908:C23909"/>
    <mergeCell ref="D23908:D23909"/>
    <mergeCell ref="E23909:G23909"/>
    <mergeCell ref="A23910:A23911"/>
    <mergeCell ref="B23910:B23911"/>
    <mergeCell ref="C23910:C23911"/>
    <mergeCell ref="D23910:D23911"/>
    <mergeCell ref="E23911:G23911"/>
    <mergeCell ref="A23902:A23903"/>
    <mergeCell ref="B23902:B23903"/>
    <mergeCell ref="C23902:C23903"/>
    <mergeCell ref="D23902:D23903"/>
    <mergeCell ref="E23903:G23903"/>
    <mergeCell ref="A23906:A23907"/>
    <mergeCell ref="B23906:B23907"/>
    <mergeCell ref="C23906:C23907"/>
    <mergeCell ref="D23906:D23907"/>
    <mergeCell ref="E23907:G23907"/>
    <mergeCell ref="A23898:A23899"/>
    <mergeCell ref="B23898:B23899"/>
    <mergeCell ref="C23898:C23899"/>
    <mergeCell ref="D23898:D23899"/>
    <mergeCell ref="E23899:G23899"/>
    <mergeCell ref="A23900:A23901"/>
    <mergeCell ref="B23900:B23901"/>
    <mergeCell ref="C23900:C23901"/>
    <mergeCell ref="D23900:D23901"/>
    <mergeCell ref="E23901:G23901"/>
    <mergeCell ref="E23927:G23927"/>
    <mergeCell ref="A23928:A23929"/>
    <mergeCell ref="B23928:B23929"/>
    <mergeCell ref="C23928:C23929"/>
    <mergeCell ref="D23928:D23929"/>
    <mergeCell ref="E23929:G23929"/>
    <mergeCell ref="A23924:A23925"/>
    <mergeCell ref="B23924:B23925"/>
    <mergeCell ref="C23924:C23925"/>
    <mergeCell ref="D23924:D23925"/>
    <mergeCell ref="A23926:A23927"/>
    <mergeCell ref="B23926:B23927"/>
    <mergeCell ref="C23926:C23927"/>
    <mergeCell ref="D23926:D23927"/>
    <mergeCell ref="A23920:A23921"/>
    <mergeCell ref="B23920:B23921"/>
    <mergeCell ref="C23920:C23921"/>
    <mergeCell ref="D23920:D23921"/>
    <mergeCell ref="E23921:G23921"/>
    <mergeCell ref="A23922:A23923"/>
    <mergeCell ref="B23922:B23923"/>
    <mergeCell ref="C23922:C23923"/>
    <mergeCell ref="D23922:D23923"/>
    <mergeCell ref="E23923:G23923"/>
    <mergeCell ref="A23916:A23917"/>
    <mergeCell ref="B23916:B23917"/>
    <mergeCell ref="C23916:C23917"/>
    <mergeCell ref="D23916:D23917"/>
    <mergeCell ref="E23917:G23917"/>
    <mergeCell ref="A23918:A23919"/>
    <mergeCell ref="B23918:B23919"/>
    <mergeCell ref="C23918:C23919"/>
    <mergeCell ref="D23918:D23919"/>
    <mergeCell ref="E23919:G23919"/>
    <mergeCell ref="A24013:A24014"/>
    <mergeCell ref="B24013:B24014"/>
    <mergeCell ref="C24013:C24014"/>
    <mergeCell ref="D24013:D24014"/>
    <mergeCell ref="E24014:G24014"/>
    <mergeCell ref="A24015:A24016"/>
    <mergeCell ref="B24015:B24016"/>
    <mergeCell ref="C24015:C24016"/>
    <mergeCell ref="D24015:D24016"/>
    <mergeCell ref="E24016:G24016"/>
    <mergeCell ref="A24009:A24010"/>
    <mergeCell ref="B24009:B24010"/>
    <mergeCell ref="D24009:D24010"/>
    <mergeCell ref="E24010:G24010"/>
    <mergeCell ref="A24011:A24012"/>
    <mergeCell ref="B24011:B24012"/>
    <mergeCell ref="C24011:C24012"/>
    <mergeCell ref="D24011:D24012"/>
    <mergeCell ref="E24012:G24012"/>
    <mergeCell ref="A24003:G24003"/>
    <mergeCell ref="D24004:G24004"/>
    <mergeCell ref="A24007:A24008"/>
    <mergeCell ref="B24007:B24008"/>
    <mergeCell ref="C24007:C24008"/>
    <mergeCell ref="D24007:D24008"/>
    <mergeCell ref="E24008:G24008"/>
    <mergeCell ref="A23936:A23937"/>
    <mergeCell ref="B23936:B23937"/>
    <mergeCell ref="C23936:C23937"/>
    <mergeCell ref="D23936:D23937"/>
    <mergeCell ref="E23937:G23937"/>
    <mergeCell ref="A24002:G24002"/>
    <mergeCell ref="C23932:C23933"/>
    <mergeCell ref="D23932:D23933"/>
    <mergeCell ref="E23933:G23933"/>
    <mergeCell ref="A23934:A23935"/>
    <mergeCell ref="B23934:B23935"/>
    <mergeCell ref="C23934:C23935"/>
    <mergeCell ref="D23934:D23935"/>
    <mergeCell ref="E23935:G23935"/>
    <mergeCell ref="A23932:A23933"/>
    <mergeCell ref="B23932:B23933"/>
    <mergeCell ref="E24029:G24029"/>
    <mergeCell ref="A24030:A24031"/>
    <mergeCell ref="B24030:B24031"/>
    <mergeCell ref="C24030:C24031"/>
    <mergeCell ref="D24030:D24031"/>
    <mergeCell ref="E24031:G24031"/>
    <mergeCell ref="A24025:A24026"/>
    <mergeCell ref="B24025:B24026"/>
    <mergeCell ref="C24025:C24026"/>
    <mergeCell ref="D24025:D24026"/>
    <mergeCell ref="E24026:G24026"/>
    <mergeCell ref="A24027:A24028"/>
    <mergeCell ref="B24027:B24028"/>
    <mergeCell ref="D24027:D24028"/>
    <mergeCell ref="E24028:G24028"/>
    <mergeCell ref="A24021:A24022"/>
    <mergeCell ref="B24021:B24022"/>
    <mergeCell ref="C24021:C24022"/>
    <mergeCell ref="D24021:D24022"/>
    <mergeCell ref="E24022:G24022"/>
    <mergeCell ref="A24023:A24024"/>
    <mergeCell ref="B24023:B24024"/>
    <mergeCell ref="C24023:C24024"/>
    <mergeCell ref="D24023:D24024"/>
    <mergeCell ref="E24024:G24024"/>
    <mergeCell ref="A24017:A24018"/>
    <mergeCell ref="B24017:B24018"/>
    <mergeCell ref="C24017:C24018"/>
    <mergeCell ref="D24017:D24018"/>
    <mergeCell ref="E24018:G24018"/>
    <mergeCell ref="A24019:A24020"/>
    <mergeCell ref="B24019:B24020"/>
    <mergeCell ref="C24019:C24020"/>
    <mergeCell ref="D24019:D24020"/>
    <mergeCell ref="E24020:G24020"/>
    <mergeCell ref="A24044:A24045"/>
    <mergeCell ref="B24044:B24045"/>
    <mergeCell ref="C24044:C24045"/>
    <mergeCell ref="D24044:D24045"/>
    <mergeCell ref="E24045:G24045"/>
    <mergeCell ref="C24048:C24049"/>
    <mergeCell ref="B24040:B24041"/>
    <mergeCell ref="C24040:C24041"/>
    <mergeCell ref="D24040:D24041"/>
    <mergeCell ref="E24041:G24041"/>
    <mergeCell ref="A24042:A24043"/>
    <mergeCell ref="B24042:B24043"/>
    <mergeCell ref="C24042:C24043"/>
    <mergeCell ref="D24042:D24043"/>
    <mergeCell ref="E24043:G24043"/>
    <mergeCell ref="A24036:A24037"/>
    <mergeCell ref="B24036:B24037"/>
    <mergeCell ref="C24036:C24037"/>
    <mergeCell ref="D24036:D24037"/>
    <mergeCell ref="E24037:G24037"/>
    <mergeCell ref="A24038:A24039"/>
    <mergeCell ref="B24038:B24039"/>
    <mergeCell ref="C24038:C24039"/>
    <mergeCell ref="D24038:D24039"/>
    <mergeCell ref="E24039:G24039"/>
    <mergeCell ref="A24032:A24033"/>
    <mergeCell ref="B24032:B24033"/>
    <mergeCell ref="C24032:C24033"/>
    <mergeCell ref="D24032:D24033"/>
    <mergeCell ref="E24033:G24033"/>
    <mergeCell ref="A24034:A24035"/>
    <mergeCell ref="B24034:B24035"/>
    <mergeCell ref="D24034:D24035"/>
    <mergeCell ref="E24035:G24035"/>
    <mergeCell ref="A24046:A24047"/>
    <mergeCell ref="B24046:B24047"/>
    <mergeCell ref="C24046:C24047"/>
    <mergeCell ref="D24046:D24047"/>
    <mergeCell ref="E24047:G24047"/>
    <mergeCell ref="A24040:A24041"/>
    <mergeCell ref="A24056:A24057"/>
    <mergeCell ref="B24056:B24057"/>
    <mergeCell ref="C24056:C24057"/>
    <mergeCell ref="D24056:D24057"/>
    <mergeCell ref="E24057:G24057"/>
    <mergeCell ref="A24058:A24059"/>
    <mergeCell ref="B24058:B24059"/>
    <mergeCell ref="C24058:C24059"/>
    <mergeCell ref="D24058:D24059"/>
    <mergeCell ref="E24059:G24059"/>
    <mergeCell ref="A24052:A24053"/>
    <mergeCell ref="B24052:B24053"/>
    <mergeCell ref="C24052:C24053"/>
    <mergeCell ref="D24052:D24053"/>
    <mergeCell ref="E24053:G24053"/>
    <mergeCell ref="A24048:A24049"/>
    <mergeCell ref="B24048:B24049"/>
    <mergeCell ref="D24048:D24049"/>
    <mergeCell ref="E24049:G24049"/>
    <mergeCell ref="A24050:A24051"/>
    <mergeCell ref="B24050:B24051"/>
    <mergeCell ref="C24050:C24051"/>
    <mergeCell ref="D24050:D24051"/>
    <mergeCell ref="E24051:G24051"/>
    <mergeCell ref="A24086:A24087"/>
    <mergeCell ref="B24086:B24087"/>
    <mergeCell ref="C24086:C24087"/>
    <mergeCell ref="D24086:D24087"/>
    <mergeCell ref="E24087:G24087"/>
    <mergeCell ref="A24169:G24169"/>
    <mergeCell ref="A24082:A24083"/>
    <mergeCell ref="B24082:B24083"/>
    <mergeCell ref="C24082:C24083"/>
    <mergeCell ref="D24082:D24083"/>
    <mergeCell ref="E24083:G24083"/>
    <mergeCell ref="A24084:A24085"/>
    <mergeCell ref="B24084:B24085"/>
    <mergeCell ref="C24084:C24085"/>
    <mergeCell ref="D24084:D24085"/>
    <mergeCell ref="E24085:G24085"/>
    <mergeCell ref="A24076:A24077"/>
    <mergeCell ref="B24076:B24077"/>
    <mergeCell ref="C24076:C24077"/>
    <mergeCell ref="D24076:D24077"/>
    <mergeCell ref="E24077:G24077"/>
    <mergeCell ref="A24078:A24079"/>
    <mergeCell ref="B24078:B24079"/>
    <mergeCell ref="C24078:C24079"/>
    <mergeCell ref="D24078:D24079"/>
    <mergeCell ref="E24079:G24079"/>
    <mergeCell ref="B24072:B24073"/>
    <mergeCell ref="C24072:C24073"/>
    <mergeCell ref="D24072:D24073"/>
    <mergeCell ref="E24073:G24073"/>
    <mergeCell ref="A24074:A24075"/>
    <mergeCell ref="B24074:B24075"/>
    <mergeCell ref="C24074:C24075"/>
    <mergeCell ref="D24074:D24075"/>
    <mergeCell ref="E24179:G24179"/>
    <mergeCell ref="A24180:A24181"/>
    <mergeCell ref="B24180:B24181"/>
    <mergeCell ref="C24180:C24181"/>
    <mergeCell ref="D24180:D24181"/>
    <mergeCell ref="E24181:G24181"/>
    <mergeCell ref="B24174:B24175"/>
    <mergeCell ref="C24174:C24175"/>
    <mergeCell ref="D24174:D24175"/>
    <mergeCell ref="E24175:G24175"/>
    <mergeCell ref="A24176:A24177"/>
    <mergeCell ref="B24176:B24177"/>
    <mergeCell ref="C24176:C24177"/>
    <mergeCell ref="D24176:D24177"/>
    <mergeCell ref="E24177:G24177"/>
    <mergeCell ref="A24228:A24229"/>
    <mergeCell ref="B24228:B24229"/>
    <mergeCell ref="C24228:C24229"/>
    <mergeCell ref="D24228:D24229"/>
    <mergeCell ref="E24229:G24229"/>
    <mergeCell ref="A24230:A24231"/>
    <mergeCell ref="B24230:B24231"/>
    <mergeCell ref="C24230:C24231"/>
    <mergeCell ref="D24230:D24231"/>
    <mergeCell ref="E24231:G24231"/>
    <mergeCell ref="A24222:A24223"/>
    <mergeCell ref="B24222:B24223"/>
    <mergeCell ref="C24222:C24223"/>
    <mergeCell ref="D24222:D24223"/>
    <mergeCell ref="E24223:G24223"/>
    <mergeCell ref="A24224:A24225"/>
    <mergeCell ref="B24224:B24225"/>
    <mergeCell ref="C24224:C24225"/>
    <mergeCell ref="D24224:D24225"/>
    <mergeCell ref="E24225:G24225"/>
    <mergeCell ref="C24194:C24195"/>
    <mergeCell ref="D24194:D24195"/>
    <mergeCell ref="E24195:G24195"/>
    <mergeCell ref="C24198:C24199"/>
    <mergeCell ref="C24216:C24217"/>
    <mergeCell ref="A24218:A24219"/>
    <mergeCell ref="B24218:B24219"/>
    <mergeCell ref="C24218:C24219"/>
    <mergeCell ref="D24218:D24219"/>
    <mergeCell ref="E24219:G24219"/>
    <mergeCell ref="A24190:A24191"/>
    <mergeCell ref="B24190:B24191"/>
    <mergeCell ref="C24190:C24191"/>
    <mergeCell ref="D24190:D24191"/>
    <mergeCell ref="E24191:G24191"/>
    <mergeCell ref="A24192:A24193"/>
    <mergeCell ref="B24192:B24193"/>
    <mergeCell ref="C24192:C24193"/>
    <mergeCell ref="D24192:D24193"/>
    <mergeCell ref="E24193:G24193"/>
    <mergeCell ref="A24206:A24207"/>
    <mergeCell ref="B24206:B24207"/>
    <mergeCell ref="C24206:C24207"/>
    <mergeCell ref="D24206:D24207"/>
    <mergeCell ref="E24207:G24207"/>
    <mergeCell ref="A24208:A24209"/>
    <mergeCell ref="B24208:B24209"/>
    <mergeCell ref="C24208:C24209"/>
    <mergeCell ref="D24208:D24209"/>
    <mergeCell ref="E24209:G24209"/>
    <mergeCell ref="A24202:A24203"/>
    <mergeCell ref="B24202:B24203"/>
    <mergeCell ref="C24202:C24203"/>
    <mergeCell ref="D24202:D24203"/>
    <mergeCell ref="E24203:G24203"/>
    <mergeCell ref="A24204:A24205"/>
    <mergeCell ref="B24204:B24205"/>
    <mergeCell ref="C24204:C24205"/>
    <mergeCell ref="D24204:D24205"/>
    <mergeCell ref="E24205:G24205"/>
    <mergeCell ref="A24198:A24199"/>
    <mergeCell ref="B24198:B24199"/>
    <mergeCell ref="D24198:D24199"/>
    <mergeCell ref="E24199:G24199"/>
    <mergeCell ref="A24286:A24287"/>
    <mergeCell ref="B24286:B24287"/>
    <mergeCell ref="D24286:D24287"/>
    <mergeCell ref="E24287:G24287"/>
    <mergeCell ref="A24288:A24289"/>
    <mergeCell ref="B24288:B24289"/>
    <mergeCell ref="C24288:C24289"/>
    <mergeCell ref="D24288:D24289"/>
    <mergeCell ref="E24289:G24289"/>
    <mergeCell ref="A24282:A24283"/>
    <mergeCell ref="B24282:B24283"/>
    <mergeCell ref="C24282:C24283"/>
    <mergeCell ref="D24282:D24283"/>
    <mergeCell ref="E24283:G24283"/>
    <mergeCell ref="A24284:A24285"/>
    <mergeCell ref="B24284:B24285"/>
    <mergeCell ref="C24284:C24285"/>
    <mergeCell ref="D24284:D24285"/>
    <mergeCell ref="E24285:G24285"/>
    <mergeCell ref="E24279:G24279"/>
    <mergeCell ref="A24280:A24281"/>
    <mergeCell ref="B24280:B24281"/>
    <mergeCell ref="C24280:C24281"/>
    <mergeCell ref="D24280:D24281"/>
    <mergeCell ref="E24281:G24281"/>
    <mergeCell ref="A24272:G24272"/>
    <mergeCell ref="D24273:G24273"/>
    <mergeCell ref="A24276:A24277"/>
    <mergeCell ref="B24276:B24277"/>
    <mergeCell ref="C24276:C24277"/>
    <mergeCell ref="D24276:D24277"/>
    <mergeCell ref="E24277:G24277"/>
    <mergeCell ref="A24232:A24233"/>
    <mergeCell ref="B24232:B24233"/>
    <mergeCell ref="C24232:C24233"/>
    <mergeCell ref="D24232:D24233"/>
    <mergeCell ref="E24233:G24233"/>
    <mergeCell ref="A24271:G24271"/>
    <mergeCell ref="A24292:A24293"/>
    <mergeCell ref="B24292:B24293"/>
    <mergeCell ref="C24292:C24293"/>
    <mergeCell ref="D24292:D24293"/>
    <mergeCell ref="E24293:G24293"/>
    <mergeCell ref="A24320:A24321"/>
    <mergeCell ref="B24320:B24321"/>
    <mergeCell ref="C24320:C24321"/>
    <mergeCell ref="D24320:D24321"/>
    <mergeCell ref="E24321:G24321"/>
    <mergeCell ref="A24322:A24323"/>
    <mergeCell ref="B24322:B24323"/>
    <mergeCell ref="C24322:C24323"/>
    <mergeCell ref="D24322:D24323"/>
    <mergeCell ref="A24316:A24317"/>
    <mergeCell ref="B24316:B24317"/>
    <mergeCell ref="C24316:C24317"/>
    <mergeCell ref="D24316:D24317"/>
    <mergeCell ref="E24317:G24317"/>
    <mergeCell ref="A24318:A24319"/>
    <mergeCell ref="B24318:B24319"/>
    <mergeCell ref="C24318:C24319"/>
    <mergeCell ref="D24318:D24319"/>
    <mergeCell ref="E24319:G24319"/>
    <mergeCell ref="A24312:A24313"/>
    <mergeCell ref="B24312:B24313"/>
    <mergeCell ref="C24312:C24313"/>
    <mergeCell ref="D24312:D24313"/>
    <mergeCell ref="E24313:G24313"/>
    <mergeCell ref="A24314:A24315"/>
    <mergeCell ref="B24314:B24315"/>
    <mergeCell ref="C24314:C24315"/>
    <mergeCell ref="D24314:D24315"/>
    <mergeCell ref="E24315:G24315"/>
    <mergeCell ref="A24308:A24309"/>
    <mergeCell ref="B24308:B24309"/>
    <mergeCell ref="C24308:C24309"/>
    <mergeCell ref="D24308:D24309"/>
    <mergeCell ref="E24309:G24309"/>
    <mergeCell ref="A24310:A24311"/>
    <mergeCell ref="B24310:B24311"/>
    <mergeCell ref="C24310:C24311"/>
    <mergeCell ref="D24310:D24311"/>
    <mergeCell ref="E24311:G24311"/>
    <mergeCell ref="A24334:A24335"/>
    <mergeCell ref="B24334:B24335"/>
    <mergeCell ref="C24334:C24335"/>
    <mergeCell ref="D24334:D24335"/>
    <mergeCell ref="E24335:G24335"/>
    <mergeCell ref="A24366:G24366"/>
    <mergeCell ref="A24330:A24331"/>
    <mergeCell ref="B24330:B24331"/>
    <mergeCell ref="C24330:C24331"/>
    <mergeCell ref="D24330:D24331"/>
    <mergeCell ref="E24331:G24331"/>
    <mergeCell ref="A24332:A24333"/>
    <mergeCell ref="B24332:B24333"/>
    <mergeCell ref="C24332:C24333"/>
    <mergeCell ref="D24332:D24333"/>
    <mergeCell ref="E24333:G24333"/>
    <mergeCell ref="A24324:A24325"/>
    <mergeCell ref="B24324:B24325"/>
    <mergeCell ref="C24324:C24325"/>
    <mergeCell ref="D24324:D24325"/>
    <mergeCell ref="E24325:G24325"/>
    <mergeCell ref="A24326:A24327"/>
    <mergeCell ref="B24326:B24327"/>
    <mergeCell ref="C24326:C24327"/>
    <mergeCell ref="D24326:D24327"/>
    <mergeCell ref="E24327:G24327"/>
    <mergeCell ref="A24401:A24402"/>
    <mergeCell ref="B24401:B24402"/>
    <mergeCell ref="C24401:C24402"/>
    <mergeCell ref="D24401:D24402"/>
    <mergeCell ref="E24402:G24402"/>
    <mergeCell ref="A24403:A24404"/>
    <mergeCell ref="B24403:B24404"/>
    <mergeCell ref="C24403:C24404"/>
    <mergeCell ref="D24403:D24404"/>
    <mergeCell ref="E24404:G24404"/>
    <mergeCell ref="A24397:A24398"/>
    <mergeCell ref="B24397:B24398"/>
    <mergeCell ref="C24397:C24398"/>
    <mergeCell ref="D24397:D24398"/>
    <mergeCell ref="E24398:G24398"/>
    <mergeCell ref="A24399:A24400"/>
    <mergeCell ref="B24399:B24400"/>
    <mergeCell ref="C24399:C24400"/>
    <mergeCell ref="D24399:D24400"/>
    <mergeCell ref="E24400:G24400"/>
    <mergeCell ref="A24391:A24392"/>
    <mergeCell ref="B24391:B24392"/>
    <mergeCell ref="C24391:C24392"/>
    <mergeCell ref="D24391:D24392"/>
    <mergeCell ref="E24392:G24392"/>
    <mergeCell ref="A24395:A24396"/>
    <mergeCell ref="B24395:B24396"/>
    <mergeCell ref="C24395:C24396"/>
    <mergeCell ref="D24395:D24396"/>
    <mergeCell ref="E24396:G24396"/>
    <mergeCell ref="A24387:A24388"/>
    <mergeCell ref="B24387:B24388"/>
    <mergeCell ref="C24387:C24388"/>
    <mergeCell ref="D24387:D24388"/>
    <mergeCell ref="E24388:G24388"/>
    <mergeCell ref="A24389:A24390"/>
    <mergeCell ref="B24389:B24390"/>
    <mergeCell ref="C24389:C24390"/>
    <mergeCell ref="C24480:C24481"/>
    <mergeCell ref="D24480:D24481"/>
    <mergeCell ref="E24481:G24481"/>
    <mergeCell ref="A24482:A24483"/>
    <mergeCell ref="B24482:B24483"/>
    <mergeCell ref="C24482:C24483"/>
    <mergeCell ref="D24482:D24483"/>
    <mergeCell ref="E24483:G24483"/>
    <mergeCell ref="A24474:A24475"/>
    <mergeCell ref="B24474:B24475"/>
    <mergeCell ref="C24474:C24475"/>
    <mergeCell ref="D24474:D24475"/>
    <mergeCell ref="E24475:G24475"/>
    <mergeCell ref="A24478:A24479"/>
    <mergeCell ref="B24478:B24479"/>
    <mergeCell ref="C24478:C24479"/>
    <mergeCell ref="D24478:D24479"/>
    <mergeCell ref="E24479:G24479"/>
    <mergeCell ref="C24508:C24509"/>
    <mergeCell ref="D24508:D24509"/>
    <mergeCell ref="E24509:G24509"/>
    <mergeCell ref="A24557:G24557"/>
    <mergeCell ref="A24558:G24558"/>
    <mergeCell ref="D24559:G24559"/>
    <mergeCell ref="A24504:A24505"/>
    <mergeCell ref="B24504:B24505"/>
    <mergeCell ref="C24504:C24505"/>
    <mergeCell ref="D24504:D24505"/>
    <mergeCell ref="E24505:G24505"/>
    <mergeCell ref="A24506:A24507"/>
    <mergeCell ref="B24506:B24507"/>
    <mergeCell ref="C24506:C24507"/>
    <mergeCell ref="D24506:D24507"/>
    <mergeCell ref="E24507:G24507"/>
    <mergeCell ref="E24499:G24499"/>
    <mergeCell ref="A24500:A24501"/>
    <mergeCell ref="B24500:B24501"/>
    <mergeCell ref="C24500:C24501"/>
    <mergeCell ref="D24500:D24501"/>
    <mergeCell ref="E24501:G24501"/>
    <mergeCell ref="A24496:A24497"/>
    <mergeCell ref="B24496:B24497"/>
    <mergeCell ref="C24496:C24497"/>
    <mergeCell ref="D24496:D24497"/>
    <mergeCell ref="A24498:A24499"/>
    <mergeCell ref="B24498:B24499"/>
    <mergeCell ref="C24498:C24499"/>
    <mergeCell ref="D24498:D24499"/>
    <mergeCell ref="A24492:A24493"/>
    <mergeCell ref="B24492:B24493"/>
    <mergeCell ref="C24492:C24493"/>
    <mergeCell ref="D24492:D24493"/>
    <mergeCell ref="E24493:G24493"/>
    <mergeCell ref="A24494:A24495"/>
    <mergeCell ref="B24494:B24495"/>
    <mergeCell ref="C24494:C24495"/>
    <mergeCell ref="D24494:D24495"/>
    <mergeCell ref="E24495:G24495"/>
    <mergeCell ref="A24581:A24582"/>
    <mergeCell ref="B24581:B24582"/>
    <mergeCell ref="C24581:C24582"/>
    <mergeCell ref="D24581:D24582"/>
    <mergeCell ref="E24582:G24582"/>
    <mergeCell ref="A24583:A24584"/>
    <mergeCell ref="B24583:B24584"/>
    <mergeCell ref="C24583:C24584"/>
    <mergeCell ref="D24583:D24584"/>
    <mergeCell ref="E24584:G24584"/>
    <mergeCell ref="A24577:A24578"/>
    <mergeCell ref="B24577:B24578"/>
    <mergeCell ref="C24577:C24578"/>
    <mergeCell ref="D24577:D24578"/>
    <mergeCell ref="E24578:G24578"/>
    <mergeCell ref="A24579:A24580"/>
    <mergeCell ref="B24579:B24580"/>
    <mergeCell ref="C24579:C24580"/>
    <mergeCell ref="D24579:D24580"/>
    <mergeCell ref="E24580:G24580"/>
    <mergeCell ref="E24574:G24574"/>
    <mergeCell ref="A24575:A24576"/>
    <mergeCell ref="B24575:B24576"/>
    <mergeCell ref="C24575:C24576"/>
    <mergeCell ref="D24575:D24576"/>
    <mergeCell ref="E24576:G24576"/>
    <mergeCell ref="A24562:A24563"/>
    <mergeCell ref="B24562:B24563"/>
    <mergeCell ref="C24562:C24563"/>
    <mergeCell ref="D24562:D24563"/>
    <mergeCell ref="E24563:G24563"/>
    <mergeCell ref="A24565:A24566"/>
    <mergeCell ref="B24565:B24566"/>
    <mergeCell ref="C24565:C24566"/>
    <mergeCell ref="D24565:D24566"/>
    <mergeCell ref="E24566:G24566"/>
    <mergeCell ref="A24571:A24572"/>
    <mergeCell ref="B24571:B24572"/>
    <mergeCell ref="C24571:C24572"/>
    <mergeCell ref="D24571:D24572"/>
    <mergeCell ref="E24572:G24572"/>
    <mergeCell ref="A24573:A24574"/>
    <mergeCell ref="B24573:B24574"/>
    <mergeCell ref="C24573:C24574"/>
    <mergeCell ref="D24573:D24574"/>
    <mergeCell ref="A24569:A24570"/>
    <mergeCell ref="B24569:B24570"/>
    <mergeCell ref="C24569:C24570"/>
    <mergeCell ref="D24569:D24570"/>
    <mergeCell ref="E24570:G24570"/>
    <mergeCell ref="E24564:G24564"/>
    <mergeCell ref="A24599:A24600"/>
    <mergeCell ref="B24599:B24600"/>
    <mergeCell ref="C24599:C24600"/>
    <mergeCell ref="D24599:D24600"/>
    <mergeCell ref="E24600:G24600"/>
    <mergeCell ref="A24648:G24648"/>
    <mergeCell ref="A24595:A24596"/>
    <mergeCell ref="B24595:B24596"/>
    <mergeCell ref="C24595:C24596"/>
    <mergeCell ref="D24595:D24596"/>
    <mergeCell ref="E24596:G24596"/>
    <mergeCell ref="A24597:A24598"/>
    <mergeCell ref="B24597:B24598"/>
    <mergeCell ref="C24597:C24598"/>
    <mergeCell ref="D24597:D24598"/>
    <mergeCell ref="E24598:G24598"/>
    <mergeCell ref="A24589:A24590"/>
    <mergeCell ref="B24589:B24590"/>
    <mergeCell ref="C24589:C24590"/>
    <mergeCell ref="D24589:D24590"/>
    <mergeCell ref="E24590:G24590"/>
    <mergeCell ref="A24591:A24592"/>
    <mergeCell ref="B24591:B24592"/>
    <mergeCell ref="C24591:C24592"/>
    <mergeCell ref="D24591:D24592"/>
    <mergeCell ref="E24592:G24592"/>
    <mergeCell ref="A24585:A24586"/>
    <mergeCell ref="B24585:B24586"/>
    <mergeCell ref="C24585:C24586"/>
    <mergeCell ref="D24585:D24586"/>
    <mergeCell ref="E24586:G24586"/>
    <mergeCell ref="A24587:A24588"/>
    <mergeCell ref="B24587:B24588"/>
    <mergeCell ref="C24587:C24588"/>
    <mergeCell ref="D24587:D24588"/>
    <mergeCell ref="A24668:A24669"/>
    <mergeCell ref="B24668:B24669"/>
    <mergeCell ref="C24668:C24669"/>
    <mergeCell ref="D24668:D24669"/>
    <mergeCell ref="E24669:G24669"/>
    <mergeCell ref="A24670:A24671"/>
    <mergeCell ref="B24670:B24671"/>
    <mergeCell ref="C24670:C24671"/>
    <mergeCell ref="D24670:D24671"/>
    <mergeCell ref="E24671:G24671"/>
    <mergeCell ref="A24664:A24665"/>
    <mergeCell ref="B24664:B24665"/>
    <mergeCell ref="C24664:C24665"/>
    <mergeCell ref="D24664:D24665"/>
    <mergeCell ref="E24665:G24665"/>
    <mergeCell ref="A24666:A24667"/>
    <mergeCell ref="B24666:B24667"/>
    <mergeCell ref="C24666:C24667"/>
    <mergeCell ref="D24666:D24667"/>
    <mergeCell ref="E24667:G24667"/>
    <mergeCell ref="B24660:B24661"/>
    <mergeCell ref="C24660:C24661"/>
    <mergeCell ref="D24660:D24661"/>
    <mergeCell ref="E24661:G24661"/>
    <mergeCell ref="A24662:A24663"/>
    <mergeCell ref="B24662:B24663"/>
    <mergeCell ref="C24662:C24663"/>
    <mergeCell ref="D24662:D24663"/>
    <mergeCell ref="E24663:G24663"/>
    <mergeCell ref="A24649:G24649"/>
    <mergeCell ref="D24650:G24650"/>
    <mergeCell ref="A24651:B24651"/>
    <mergeCell ref="E24655:G24655"/>
    <mergeCell ref="A24656:A24657"/>
    <mergeCell ref="B24656:B24657"/>
    <mergeCell ref="C24656:C24657"/>
    <mergeCell ref="D24656:D24657"/>
    <mergeCell ref="E24657:G24657"/>
    <mergeCell ref="A24660:A24661"/>
    <mergeCell ref="A24653:A24654"/>
    <mergeCell ref="B24653:B24654"/>
    <mergeCell ref="C24653:C24654"/>
    <mergeCell ref="D24653:D24654"/>
    <mergeCell ref="E24654:G24654"/>
    <mergeCell ref="A24686:A24687"/>
    <mergeCell ref="B24686:B24687"/>
    <mergeCell ref="C24686:C24687"/>
    <mergeCell ref="D24686:D24687"/>
    <mergeCell ref="E24687:G24687"/>
    <mergeCell ref="A24688:A24689"/>
    <mergeCell ref="B24688:B24689"/>
    <mergeCell ref="C24688:C24689"/>
    <mergeCell ref="D24688:D24689"/>
    <mergeCell ref="E24689:G24689"/>
    <mergeCell ref="A24680:A24681"/>
    <mergeCell ref="B24680:B24681"/>
    <mergeCell ref="C24680:C24681"/>
    <mergeCell ref="D24680:D24681"/>
    <mergeCell ref="E24681:G24681"/>
    <mergeCell ref="A24682:A24683"/>
    <mergeCell ref="B24682:B24683"/>
    <mergeCell ref="C24682:C24683"/>
    <mergeCell ref="D24682:D24683"/>
    <mergeCell ref="E24683:G24683"/>
    <mergeCell ref="A24676:A24677"/>
    <mergeCell ref="B24676:B24677"/>
    <mergeCell ref="C24676:C24677"/>
    <mergeCell ref="D24676:D24677"/>
    <mergeCell ref="E24677:G24677"/>
    <mergeCell ref="A24678:A24679"/>
    <mergeCell ref="B24678:B24679"/>
    <mergeCell ref="C24678:C24679"/>
    <mergeCell ref="D24678:D24679"/>
    <mergeCell ref="E24673:G24673"/>
    <mergeCell ref="A24674:A24675"/>
    <mergeCell ref="B24674:B24675"/>
    <mergeCell ref="C24674:C24675"/>
    <mergeCell ref="D24674:D24675"/>
    <mergeCell ref="E24675:G24675"/>
    <mergeCell ref="A24672:A24673"/>
    <mergeCell ref="B24672:B24673"/>
    <mergeCell ref="C24672:C24673"/>
    <mergeCell ref="D24672:D24673"/>
    <mergeCell ref="D24743:G24743"/>
    <mergeCell ref="A24744:B24744"/>
    <mergeCell ref="A24750:A24751"/>
    <mergeCell ref="B24750:B24751"/>
    <mergeCell ref="C24750:C24751"/>
    <mergeCell ref="D24750:D24751"/>
    <mergeCell ref="E24751:G24751"/>
    <mergeCell ref="A24690:A24691"/>
    <mergeCell ref="B24690:B24691"/>
    <mergeCell ref="C24690:C24691"/>
    <mergeCell ref="D24690:D24691"/>
    <mergeCell ref="E24691:G24691"/>
    <mergeCell ref="A24741:G24741"/>
    <mergeCell ref="A24752:A24753"/>
    <mergeCell ref="B24752:B24753"/>
    <mergeCell ref="C24752:C24753"/>
    <mergeCell ref="D24752:D24753"/>
    <mergeCell ref="E24753:G24753"/>
    <mergeCell ref="A24754:A24755"/>
    <mergeCell ref="B24754:B24755"/>
    <mergeCell ref="C24754:C24755"/>
    <mergeCell ref="D24754:D24755"/>
    <mergeCell ref="E24755:G24755"/>
    <mergeCell ref="A24746:A24747"/>
    <mergeCell ref="B24746:B24747"/>
    <mergeCell ref="C24746:C24747"/>
    <mergeCell ref="D24746:D24747"/>
    <mergeCell ref="E24747:G24747"/>
    <mergeCell ref="A24748:A24749"/>
    <mergeCell ref="B24748:B24749"/>
    <mergeCell ref="C24748:C24749"/>
    <mergeCell ref="D24748:D24749"/>
    <mergeCell ref="E24749:G24749"/>
    <mergeCell ref="A24742:G24742"/>
    <mergeCell ref="B24783:B24784"/>
    <mergeCell ref="C24783:C24784"/>
    <mergeCell ref="D24783:D24784"/>
    <mergeCell ref="E24784:G24784"/>
    <mergeCell ref="A24785:A24786"/>
    <mergeCell ref="B24785:B24786"/>
    <mergeCell ref="C24785:C24786"/>
    <mergeCell ref="D24785:D24786"/>
    <mergeCell ref="E24786:G24786"/>
    <mergeCell ref="A24779:A24780"/>
    <mergeCell ref="B24779:B24780"/>
    <mergeCell ref="C24779:C24780"/>
    <mergeCell ref="D24779:D24780"/>
    <mergeCell ref="E24780:G24780"/>
    <mergeCell ref="A24781:A24782"/>
    <mergeCell ref="B24781:B24782"/>
    <mergeCell ref="C24781:C24782"/>
    <mergeCell ref="D24781:D24782"/>
    <mergeCell ref="E24782:G24782"/>
    <mergeCell ref="A24775:A24776"/>
    <mergeCell ref="B24775:B24776"/>
    <mergeCell ref="C24775:C24776"/>
    <mergeCell ref="D24775:D24776"/>
    <mergeCell ref="E24776:G24776"/>
    <mergeCell ref="A24777:A24778"/>
    <mergeCell ref="B24777:B24778"/>
    <mergeCell ref="C24777:C24778"/>
    <mergeCell ref="D24777:D24778"/>
    <mergeCell ref="E24778:G24778"/>
    <mergeCell ref="A24769:A24770"/>
    <mergeCell ref="B24769:B24770"/>
    <mergeCell ref="C24769:C24770"/>
    <mergeCell ref="D24769:D24770"/>
    <mergeCell ref="E24770:G24770"/>
    <mergeCell ref="A24773:A24774"/>
    <mergeCell ref="B24773:B24774"/>
    <mergeCell ref="C24773:C24774"/>
    <mergeCell ref="D24773:D24774"/>
    <mergeCell ref="E24774:G24774"/>
    <mergeCell ref="A24803:A24804"/>
    <mergeCell ref="B24803:B24804"/>
    <mergeCell ref="C24803:C24804"/>
    <mergeCell ref="D24803:D24804"/>
    <mergeCell ref="E24804:G24804"/>
    <mergeCell ref="A24844:G24844"/>
    <mergeCell ref="A24799:A24800"/>
    <mergeCell ref="B24799:B24800"/>
    <mergeCell ref="C24799:C24800"/>
    <mergeCell ref="D24799:D24800"/>
    <mergeCell ref="E24800:G24800"/>
    <mergeCell ref="A24801:A24802"/>
    <mergeCell ref="B24801:B24802"/>
    <mergeCell ref="C24801:C24802"/>
    <mergeCell ref="D24801:D24802"/>
    <mergeCell ref="E24802:G24802"/>
    <mergeCell ref="E24794:G24794"/>
    <mergeCell ref="A24795:A24796"/>
    <mergeCell ref="B24795:B24796"/>
    <mergeCell ref="C24795:C24796"/>
    <mergeCell ref="D24795:D24796"/>
    <mergeCell ref="E24796:G24796"/>
    <mergeCell ref="A24791:A24792"/>
    <mergeCell ref="B24791:B24792"/>
    <mergeCell ref="C24791:C24792"/>
    <mergeCell ref="D24791:D24792"/>
    <mergeCell ref="A24793:A24794"/>
    <mergeCell ref="B24793:B24794"/>
    <mergeCell ref="C24793:C24794"/>
    <mergeCell ref="D24793:D24794"/>
    <mergeCell ref="A24787:A24788"/>
    <mergeCell ref="B24787:B24788"/>
    <mergeCell ref="C24787:C24788"/>
    <mergeCell ref="D24787:D24788"/>
    <mergeCell ref="E24788:G24788"/>
    <mergeCell ref="A24789:A24790"/>
    <mergeCell ref="B24789:B24790"/>
    <mergeCell ref="C24789:C24790"/>
    <mergeCell ref="D24789:D24790"/>
    <mergeCell ref="E24790:G24790"/>
    <mergeCell ref="A24859:A24860"/>
    <mergeCell ref="B24859:B24860"/>
    <mergeCell ref="C24859:C24860"/>
    <mergeCell ref="D24859:D24860"/>
    <mergeCell ref="E24860:G24860"/>
    <mergeCell ref="A24861:A24862"/>
    <mergeCell ref="B24861:B24862"/>
    <mergeCell ref="C24861:C24862"/>
    <mergeCell ref="D24861:D24862"/>
    <mergeCell ref="E24862:G24862"/>
    <mergeCell ref="A24855:A24856"/>
    <mergeCell ref="B24855:B24856"/>
    <mergeCell ref="C24855:C24856"/>
    <mergeCell ref="D24855:D24856"/>
    <mergeCell ref="E24856:G24856"/>
    <mergeCell ref="A24857:A24858"/>
    <mergeCell ref="B24857:B24858"/>
    <mergeCell ref="C24857:C24858"/>
    <mergeCell ref="D24857:D24858"/>
    <mergeCell ref="E24858:G24858"/>
    <mergeCell ref="E24852:G24852"/>
    <mergeCell ref="A24853:A24854"/>
    <mergeCell ref="B24853:B24854"/>
    <mergeCell ref="C24853:C24854"/>
    <mergeCell ref="D24853:D24854"/>
    <mergeCell ref="E24854:G24854"/>
    <mergeCell ref="A24845:G24845"/>
    <mergeCell ref="D24846:G24846"/>
    <mergeCell ref="A24847:B24847"/>
    <mergeCell ref="A24849:A24850"/>
    <mergeCell ref="B24849:B24850"/>
    <mergeCell ref="C24849:C24850"/>
    <mergeCell ref="D24849:D24850"/>
    <mergeCell ref="E24850:G24850"/>
    <mergeCell ref="A24876:A24877"/>
    <mergeCell ref="B24876:B24877"/>
    <mergeCell ref="C24876:C24877"/>
    <mergeCell ref="D24876:D24877"/>
    <mergeCell ref="E24877:G24877"/>
    <mergeCell ref="A24878:A24879"/>
    <mergeCell ref="B24878:B24879"/>
    <mergeCell ref="C24878:C24879"/>
    <mergeCell ref="D24878:D24879"/>
    <mergeCell ref="E24879:G24879"/>
    <mergeCell ref="E24871:G24871"/>
    <mergeCell ref="A24872:A24873"/>
    <mergeCell ref="B24872:B24873"/>
    <mergeCell ref="C24872:C24873"/>
    <mergeCell ref="D24872:D24873"/>
    <mergeCell ref="E24873:G24873"/>
    <mergeCell ref="A24867:A24868"/>
    <mergeCell ref="B24867:B24868"/>
    <mergeCell ref="C24867:C24868"/>
    <mergeCell ref="D24867:D24868"/>
    <mergeCell ref="E24868:G24868"/>
    <mergeCell ref="A24869:A24870"/>
    <mergeCell ref="B24869:B24870"/>
    <mergeCell ref="C24869:C24870"/>
    <mergeCell ref="D24869:D24870"/>
    <mergeCell ref="E24870:G24870"/>
    <mergeCell ref="A24863:A24864"/>
    <mergeCell ref="B24863:B24864"/>
    <mergeCell ref="C24863:C24864"/>
    <mergeCell ref="D24863:D24864"/>
    <mergeCell ref="E24864:G24864"/>
    <mergeCell ref="A24865:A24866"/>
    <mergeCell ref="B24865:B24866"/>
    <mergeCell ref="C24865:C24866"/>
    <mergeCell ref="D24865:D24866"/>
    <mergeCell ref="E24866:G24866"/>
    <mergeCell ref="A24892:A24893"/>
    <mergeCell ref="B24892:B24893"/>
    <mergeCell ref="C24892:C24893"/>
    <mergeCell ref="D24892:D24893"/>
    <mergeCell ref="E24893:G24893"/>
    <mergeCell ref="A24894:A24895"/>
    <mergeCell ref="B24894:B24895"/>
    <mergeCell ref="C24894:C24895"/>
    <mergeCell ref="D24894:D24895"/>
    <mergeCell ref="A24888:A24889"/>
    <mergeCell ref="B24888:B24889"/>
    <mergeCell ref="C24888:C24889"/>
    <mergeCell ref="D24888:D24889"/>
    <mergeCell ref="E24889:G24889"/>
    <mergeCell ref="A24890:A24891"/>
    <mergeCell ref="B24890:B24891"/>
    <mergeCell ref="C24890:C24891"/>
    <mergeCell ref="D24890:D24891"/>
    <mergeCell ref="E24891:G24891"/>
    <mergeCell ref="A24884:A24885"/>
    <mergeCell ref="B24884:B24885"/>
    <mergeCell ref="C24884:C24885"/>
    <mergeCell ref="D24884:D24885"/>
    <mergeCell ref="E24885:G24885"/>
    <mergeCell ref="A24886:A24887"/>
    <mergeCell ref="B24886:B24887"/>
    <mergeCell ref="C24886:C24887"/>
    <mergeCell ref="D24886:D24887"/>
    <mergeCell ref="E24887:G24887"/>
    <mergeCell ref="A24880:A24881"/>
    <mergeCell ref="B24880:B24881"/>
    <mergeCell ref="C24880:C24881"/>
    <mergeCell ref="D24880:D24881"/>
    <mergeCell ref="E24881:G24881"/>
    <mergeCell ref="A24882:A24883"/>
    <mergeCell ref="B24882:B24883"/>
    <mergeCell ref="C24882:C24883"/>
    <mergeCell ref="D24882:D24883"/>
    <mergeCell ref="E24883:G24883"/>
    <mergeCell ref="A24956:A24957"/>
    <mergeCell ref="B24956:B24957"/>
    <mergeCell ref="C24956:C24957"/>
    <mergeCell ref="D24956:D24957"/>
    <mergeCell ref="E24957:G24957"/>
    <mergeCell ref="A24958:A24959"/>
    <mergeCell ref="B24958:B24959"/>
    <mergeCell ref="C24958:C24959"/>
    <mergeCell ref="D24958:D24959"/>
    <mergeCell ref="E24959:G24959"/>
    <mergeCell ref="B24952:B24953"/>
    <mergeCell ref="C24952:C24953"/>
    <mergeCell ref="D24952:D24953"/>
    <mergeCell ref="E24953:G24953"/>
    <mergeCell ref="A24954:A24955"/>
    <mergeCell ref="B24954:B24955"/>
    <mergeCell ref="C24954:C24955"/>
    <mergeCell ref="D24954:D24955"/>
    <mergeCell ref="E24955:G24955"/>
    <mergeCell ref="A24906:A24907"/>
    <mergeCell ref="B24906:B24907"/>
    <mergeCell ref="C24906:C24907"/>
    <mergeCell ref="D24906:D24907"/>
    <mergeCell ref="E24907:G24907"/>
    <mergeCell ref="A24947:G24947"/>
    <mergeCell ref="C24896:C24897"/>
    <mergeCell ref="D24896:D24897"/>
    <mergeCell ref="E24897:G24897"/>
    <mergeCell ref="A24898:A24899"/>
    <mergeCell ref="B24898:B24899"/>
    <mergeCell ref="C24898:C24899"/>
    <mergeCell ref="D24898:D24899"/>
    <mergeCell ref="E24899:G24899"/>
    <mergeCell ref="A24972:A24973"/>
    <mergeCell ref="B24972:B24973"/>
    <mergeCell ref="C24972:C24973"/>
    <mergeCell ref="D24972:D24973"/>
    <mergeCell ref="E24973:G24973"/>
    <mergeCell ref="E24974:G24974"/>
    <mergeCell ref="A24968:A24969"/>
    <mergeCell ref="B24968:B24969"/>
    <mergeCell ref="C24968:C24969"/>
    <mergeCell ref="D24968:D24969"/>
    <mergeCell ref="E24969:G24969"/>
    <mergeCell ref="A24970:A24971"/>
    <mergeCell ref="B24970:B24971"/>
    <mergeCell ref="C24970:C24971"/>
    <mergeCell ref="D24970:D24971"/>
    <mergeCell ref="E24971:G24971"/>
    <mergeCell ref="A24964:A24965"/>
    <mergeCell ref="B24964:B24965"/>
    <mergeCell ref="C24964:C24965"/>
    <mergeCell ref="D24964:D24965"/>
    <mergeCell ref="E24965:G24965"/>
    <mergeCell ref="A24966:A24967"/>
    <mergeCell ref="B24966:B24967"/>
    <mergeCell ref="C24966:C24967"/>
    <mergeCell ref="D24966:D24967"/>
    <mergeCell ref="E24967:G24967"/>
    <mergeCell ref="A24960:A24961"/>
    <mergeCell ref="B24960:B24961"/>
    <mergeCell ref="C24960:C24961"/>
    <mergeCell ref="D24960:D24961"/>
    <mergeCell ref="E24961:G24961"/>
    <mergeCell ref="A24962:A24963"/>
    <mergeCell ref="B24962:B24963"/>
    <mergeCell ref="C24962:C24963"/>
    <mergeCell ref="D24962:D24963"/>
    <mergeCell ref="E24963:G24963"/>
    <mergeCell ref="C24989:C24990"/>
    <mergeCell ref="D24989:D24990"/>
    <mergeCell ref="E24990:G24990"/>
    <mergeCell ref="A24991:A24992"/>
    <mergeCell ref="B24991:B24992"/>
    <mergeCell ref="C24991:C24992"/>
    <mergeCell ref="D24991:D24992"/>
    <mergeCell ref="E24992:G24992"/>
    <mergeCell ref="A24985:A24986"/>
    <mergeCell ref="B24985:B24986"/>
    <mergeCell ref="C24985:C24986"/>
    <mergeCell ref="D24985:D24986"/>
    <mergeCell ref="E24986:G24986"/>
    <mergeCell ref="A24987:A24988"/>
    <mergeCell ref="B24987:B24988"/>
    <mergeCell ref="C24987:C24988"/>
    <mergeCell ref="D24987:D24988"/>
    <mergeCell ref="E24988:G24988"/>
    <mergeCell ref="A24981:A24982"/>
    <mergeCell ref="B24981:B24982"/>
    <mergeCell ref="C24981:C24982"/>
    <mergeCell ref="D24981:D24982"/>
    <mergeCell ref="E24982:G24982"/>
    <mergeCell ref="A24983:A24984"/>
    <mergeCell ref="B24983:B24984"/>
    <mergeCell ref="C24983:C24984"/>
    <mergeCell ref="D24983:D24984"/>
    <mergeCell ref="E24984:G24984"/>
    <mergeCell ref="A24975:A24976"/>
    <mergeCell ref="B24975:B24976"/>
    <mergeCell ref="C24975:C24976"/>
    <mergeCell ref="D24975:D24976"/>
    <mergeCell ref="E24976:G24976"/>
    <mergeCell ref="A24979:A24980"/>
    <mergeCell ref="B24979:B24980"/>
    <mergeCell ref="C24979:C24980"/>
    <mergeCell ref="D24979:D24980"/>
    <mergeCell ref="E24980:G24980"/>
    <mergeCell ref="A25063:A25064"/>
    <mergeCell ref="B25063:B25064"/>
    <mergeCell ref="C25063:C25064"/>
    <mergeCell ref="D25063:D25064"/>
    <mergeCell ref="E25064:G25064"/>
    <mergeCell ref="A25065:A25066"/>
    <mergeCell ref="B25065:B25066"/>
    <mergeCell ref="C25065:C25066"/>
    <mergeCell ref="D25065:D25066"/>
    <mergeCell ref="E25066:G25066"/>
    <mergeCell ref="A25059:A25060"/>
    <mergeCell ref="B25059:B25060"/>
    <mergeCell ref="C25059:C25060"/>
    <mergeCell ref="D25059:D25060"/>
    <mergeCell ref="E25060:G25060"/>
    <mergeCell ref="A25061:A25062"/>
    <mergeCell ref="B25061:B25062"/>
    <mergeCell ref="C25061:C25062"/>
    <mergeCell ref="D25061:D25062"/>
    <mergeCell ref="E25062:G25062"/>
    <mergeCell ref="C25055:C25056"/>
    <mergeCell ref="D25055:D25056"/>
    <mergeCell ref="E25056:G25056"/>
    <mergeCell ref="A25057:A25058"/>
    <mergeCell ref="B25057:B25058"/>
    <mergeCell ref="C25057:C25058"/>
    <mergeCell ref="D25057:D25058"/>
    <mergeCell ref="E25058:G25058"/>
    <mergeCell ref="A24997:A24998"/>
    <mergeCell ref="B24997:B24998"/>
    <mergeCell ref="C24997:C24998"/>
    <mergeCell ref="D24997:D24998"/>
    <mergeCell ref="A25050:G25050"/>
    <mergeCell ref="A25051:G25051"/>
    <mergeCell ref="D25052:G25052"/>
    <mergeCell ref="A25053:B25053"/>
    <mergeCell ref="A25055:A25056"/>
    <mergeCell ref="B25055:B25056"/>
    <mergeCell ref="A25007:A25008"/>
    <mergeCell ref="B25007:B25008"/>
    <mergeCell ref="C25007:C25008"/>
    <mergeCell ref="D25007:D25008"/>
    <mergeCell ref="E25008:G25008"/>
    <mergeCell ref="A25009:A25010"/>
    <mergeCell ref="B25009:B25010"/>
    <mergeCell ref="C25009:C25010"/>
    <mergeCell ref="D25009:D25010"/>
    <mergeCell ref="E25010:G25010"/>
    <mergeCell ref="A25005:A25006"/>
    <mergeCell ref="B25005:B25006"/>
    <mergeCell ref="C25005:C25006"/>
    <mergeCell ref="D25005:D25006"/>
    <mergeCell ref="E25006:G25006"/>
    <mergeCell ref="A24999:A25000"/>
    <mergeCell ref="B24999:B25000"/>
    <mergeCell ref="C24999:C25000"/>
    <mergeCell ref="D24999:D25000"/>
    <mergeCell ref="E25000:G25000"/>
    <mergeCell ref="A25001:A25002"/>
    <mergeCell ref="B25001:B25002"/>
    <mergeCell ref="C25001:C25002"/>
    <mergeCell ref="D25001:D25002"/>
    <mergeCell ref="E25002:G25002"/>
    <mergeCell ref="A25078:A25079"/>
    <mergeCell ref="B25078:B25079"/>
    <mergeCell ref="C25078:C25079"/>
    <mergeCell ref="D25078:D25079"/>
    <mergeCell ref="E25079:G25079"/>
    <mergeCell ref="A25082:A25083"/>
    <mergeCell ref="B25082:B25083"/>
    <mergeCell ref="C25082:C25083"/>
    <mergeCell ref="D25082:D25083"/>
    <mergeCell ref="E25083:G25083"/>
    <mergeCell ref="A25075:A25076"/>
    <mergeCell ref="B25075:B25076"/>
    <mergeCell ref="C25075:C25076"/>
    <mergeCell ref="D25075:D25076"/>
    <mergeCell ref="E25076:G25076"/>
    <mergeCell ref="E25077:G25077"/>
    <mergeCell ref="A25071:A25072"/>
    <mergeCell ref="B25071:B25072"/>
    <mergeCell ref="C25071:C25072"/>
    <mergeCell ref="D25071:D25072"/>
    <mergeCell ref="E25072:G25072"/>
    <mergeCell ref="A25073:A25074"/>
    <mergeCell ref="B25073:B25074"/>
    <mergeCell ref="C25073:C25074"/>
    <mergeCell ref="D25073:D25074"/>
    <mergeCell ref="E25074:G25074"/>
    <mergeCell ref="A25067:A25068"/>
    <mergeCell ref="B25067:B25068"/>
    <mergeCell ref="C25067:C25068"/>
    <mergeCell ref="D25067:D25068"/>
    <mergeCell ref="E25068:G25068"/>
    <mergeCell ref="A25069:A25070"/>
    <mergeCell ref="B25069:B25070"/>
    <mergeCell ref="C25069:C25070"/>
    <mergeCell ref="D25069:D25070"/>
    <mergeCell ref="E25070:G25070"/>
    <mergeCell ref="A25096:A25097"/>
    <mergeCell ref="B25096:B25097"/>
    <mergeCell ref="C25096:C25097"/>
    <mergeCell ref="D25096:D25097"/>
    <mergeCell ref="E25097:G25097"/>
    <mergeCell ref="A25098:A25099"/>
    <mergeCell ref="B25098:B25099"/>
    <mergeCell ref="C25098:C25099"/>
    <mergeCell ref="D25098:D25099"/>
    <mergeCell ref="E25099:G25099"/>
    <mergeCell ref="A25092:A25093"/>
    <mergeCell ref="B25092:B25093"/>
    <mergeCell ref="C25092:C25093"/>
    <mergeCell ref="D25092:D25093"/>
    <mergeCell ref="E25093:G25093"/>
    <mergeCell ref="A25094:A25095"/>
    <mergeCell ref="B25094:B25095"/>
    <mergeCell ref="C25094:C25095"/>
    <mergeCell ref="D25094:D25095"/>
    <mergeCell ref="E25095:G25095"/>
    <mergeCell ref="A25088:A25089"/>
    <mergeCell ref="B25088:B25089"/>
    <mergeCell ref="C25088:C25089"/>
    <mergeCell ref="D25088:D25089"/>
    <mergeCell ref="E25089:G25089"/>
    <mergeCell ref="A25090:A25091"/>
    <mergeCell ref="B25090:B25091"/>
    <mergeCell ref="C25090:C25091"/>
    <mergeCell ref="D25090:D25091"/>
    <mergeCell ref="E25091:G25091"/>
    <mergeCell ref="C25084:C25085"/>
    <mergeCell ref="D25084:D25085"/>
    <mergeCell ref="E25085:G25085"/>
    <mergeCell ref="A25086:A25087"/>
    <mergeCell ref="B25086:B25087"/>
    <mergeCell ref="C25086:C25087"/>
    <mergeCell ref="D25086:D25087"/>
    <mergeCell ref="E25087:G25087"/>
    <mergeCell ref="A25084:A25085"/>
    <mergeCell ref="B25084:B25085"/>
    <mergeCell ref="A25162:A25163"/>
    <mergeCell ref="B25162:B25163"/>
    <mergeCell ref="C25162:C25163"/>
    <mergeCell ref="D25162:D25163"/>
    <mergeCell ref="E25163:G25163"/>
    <mergeCell ref="A25164:A25165"/>
    <mergeCell ref="B25164:B25165"/>
    <mergeCell ref="C25164:C25165"/>
    <mergeCell ref="D25164:D25165"/>
    <mergeCell ref="E25165:G25165"/>
    <mergeCell ref="B25158:B25159"/>
    <mergeCell ref="C25158:C25159"/>
    <mergeCell ref="D25158:D25159"/>
    <mergeCell ref="E25159:G25159"/>
    <mergeCell ref="A25160:A25161"/>
    <mergeCell ref="B25160:B25161"/>
    <mergeCell ref="C25160:C25161"/>
    <mergeCell ref="D25160:D25161"/>
    <mergeCell ref="E25161:G25161"/>
    <mergeCell ref="A25110:A25111"/>
    <mergeCell ref="B25110:B25111"/>
    <mergeCell ref="C25110:C25111"/>
    <mergeCell ref="D25110:D25111"/>
    <mergeCell ref="E25111:G25111"/>
    <mergeCell ref="A25153:G25153"/>
    <mergeCell ref="E25103:G25103"/>
    <mergeCell ref="A25104:A25105"/>
    <mergeCell ref="B25104:B25105"/>
    <mergeCell ref="C25104:C25105"/>
    <mergeCell ref="D25104:D25105"/>
    <mergeCell ref="E25105:G25105"/>
    <mergeCell ref="A25100:A25101"/>
    <mergeCell ref="B25100:B25101"/>
    <mergeCell ref="C25100:C25101"/>
    <mergeCell ref="D25100:D25101"/>
    <mergeCell ref="A25102:A25103"/>
    <mergeCell ref="B25102:B25103"/>
    <mergeCell ref="C25102:C25103"/>
    <mergeCell ref="D25102:D25103"/>
    <mergeCell ref="A25154:G25154"/>
    <mergeCell ref="D25155:G25155"/>
    <mergeCell ref="A25156:B25156"/>
    <mergeCell ref="A25158:A25159"/>
    <mergeCell ref="A25112:A25113"/>
    <mergeCell ref="B25112:B25113"/>
    <mergeCell ref="C25112:C25113"/>
    <mergeCell ref="D25112:D25113"/>
    <mergeCell ref="E25113:G25113"/>
    <mergeCell ref="A25108:A25109"/>
    <mergeCell ref="B25108:B25109"/>
    <mergeCell ref="C25108:C25109"/>
    <mergeCell ref="D25108:D25109"/>
    <mergeCell ref="E25109:G25109"/>
    <mergeCell ref="A25278:A25279"/>
    <mergeCell ref="B25278:B25279"/>
    <mergeCell ref="C25278:C25279"/>
    <mergeCell ref="D25278:D25279"/>
    <mergeCell ref="E25279:G25279"/>
    <mergeCell ref="A25280:A25281"/>
    <mergeCell ref="B25280:B25281"/>
    <mergeCell ref="D25280:D25281"/>
    <mergeCell ref="E25281:G25281"/>
    <mergeCell ref="A25220:A25221"/>
    <mergeCell ref="B25220:B25221"/>
    <mergeCell ref="C25220:C25221"/>
    <mergeCell ref="D25220:D25221"/>
    <mergeCell ref="E25221:G25221"/>
    <mergeCell ref="A25222:A25223"/>
    <mergeCell ref="B25222:B25223"/>
    <mergeCell ref="C25222:C25223"/>
    <mergeCell ref="D25222:D25223"/>
    <mergeCell ref="E25223:G25223"/>
    <mergeCell ref="A25214:G25214"/>
    <mergeCell ref="D25215:G25215"/>
    <mergeCell ref="A25216:B25216"/>
    <mergeCell ref="A25218:A25219"/>
    <mergeCell ref="B25218:B25219"/>
    <mergeCell ref="C25218:C25219"/>
    <mergeCell ref="D25218:D25219"/>
    <mergeCell ref="E25219:G25219"/>
    <mergeCell ref="A25166:A25167"/>
    <mergeCell ref="B25166:B25167"/>
    <mergeCell ref="C25166:C25167"/>
    <mergeCell ref="D25166:D25167"/>
    <mergeCell ref="E25167:G25167"/>
    <mergeCell ref="A25213:G25213"/>
    <mergeCell ref="A25273:G25273"/>
    <mergeCell ref="A25274:G25274"/>
    <mergeCell ref="D25275:G25275"/>
    <mergeCell ref="A25276:B25276"/>
    <mergeCell ref="A25294:A25295"/>
    <mergeCell ref="B25294:B25295"/>
    <mergeCell ref="C25294:C25295"/>
    <mergeCell ref="D25294:D25295"/>
    <mergeCell ref="E25295:G25295"/>
    <mergeCell ref="A25296:A25297"/>
    <mergeCell ref="B25296:B25297"/>
    <mergeCell ref="C25296:C25297"/>
    <mergeCell ref="D25296:D25297"/>
    <mergeCell ref="E25297:G25297"/>
    <mergeCell ref="A25290:A25291"/>
    <mergeCell ref="B25290:B25291"/>
    <mergeCell ref="C25290:C25291"/>
    <mergeCell ref="D25290:D25291"/>
    <mergeCell ref="E25291:G25291"/>
    <mergeCell ref="A25292:A25293"/>
    <mergeCell ref="B25292:B25293"/>
    <mergeCell ref="C25292:C25293"/>
    <mergeCell ref="D25292:D25293"/>
    <mergeCell ref="E25293:G25293"/>
    <mergeCell ref="C25286:C25287"/>
    <mergeCell ref="D25286:D25287"/>
    <mergeCell ref="E25287:G25287"/>
    <mergeCell ref="A25288:A25289"/>
    <mergeCell ref="B25288:B25289"/>
    <mergeCell ref="C25288:C25289"/>
    <mergeCell ref="D25288:D25289"/>
    <mergeCell ref="E25289:G25289"/>
    <mergeCell ref="A25282:A25283"/>
    <mergeCell ref="B25282:B25283"/>
    <mergeCell ref="C25282:C25283"/>
    <mergeCell ref="D25282:D25283"/>
    <mergeCell ref="E25283:G25283"/>
    <mergeCell ref="A25284:A25285"/>
    <mergeCell ref="B25284:B25285"/>
    <mergeCell ref="C25284:C25285"/>
    <mergeCell ref="D25284:D25285"/>
    <mergeCell ref="E25285:G25285"/>
    <mergeCell ref="A25286:A25287"/>
    <mergeCell ref="B25286:B25287"/>
    <mergeCell ref="A25345:G25345"/>
    <mergeCell ref="A25346:G25346"/>
    <mergeCell ref="D25347:G25347"/>
    <mergeCell ref="A25348:B25348"/>
    <mergeCell ref="A25350:A25351"/>
    <mergeCell ref="B25350:B25351"/>
    <mergeCell ref="C25350:C25351"/>
    <mergeCell ref="D25350:D25351"/>
    <mergeCell ref="E25351:G25351"/>
    <mergeCell ref="E25316:G25316"/>
    <mergeCell ref="A25317:A25318"/>
    <mergeCell ref="B25317:B25318"/>
    <mergeCell ref="C25317:C25318"/>
    <mergeCell ref="D25317:D25318"/>
    <mergeCell ref="E25318:G25318"/>
    <mergeCell ref="A25302:A25303"/>
    <mergeCell ref="B25302:B25303"/>
    <mergeCell ref="C25302:C25303"/>
    <mergeCell ref="D25302:D25303"/>
    <mergeCell ref="E25303:G25303"/>
    <mergeCell ref="A25313:A25314"/>
    <mergeCell ref="B25313:B25314"/>
    <mergeCell ref="C25313:C25314"/>
    <mergeCell ref="D25313:D25314"/>
    <mergeCell ref="E25314:G25314"/>
    <mergeCell ref="A25298:A25299"/>
    <mergeCell ref="B25298:B25299"/>
    <mergeCell ref="C25298:C25299"/>
    <mergeCell ref="D25298:D25299"/>
    <mergeCell ref="E25299:G25299"/>
    <mergeCell ref="A25300:A25301"/>
    <mergeCell ref="B25300:B25301"/>
    <mergeCell ref="C25300:C25301"/>
    <mergeCell ref="D25300:D25301"/>
    <mergeCell ref="E25301:G25301"/>
    <mergeCell ref="A25315:A25316"/>
    <mergeCell ref="B25315:B25316"/>
    <mergeCell ref="C25315:C25316"/>
    <mergeCell ref="D25315:D25316"/>
    <mergeCell ref="A25309:A25310"/>
    <mergeCell ref="B25309:B25310"/>
    <mergeCell ref="D25309:D25310"/>
    <mergeCell ref="E25310:G25310"/>
    <mergeCell ref="A25311:A25312"/>
    <mergeCell ref="B25311:B25312"/>
    <mergeCell ref="C25311:C25312"/>
    <mergeCell ref="D25311:D25312"/>
    <mergeCell ref="E25312:G25312"/>
    <mergeCell ref="A25307:A25308"/>
    <mergeCell ref="B25307:B25308"/>
    <mergeCell ref="C25307:C25308"/>
    <mergeCell ref="D25307:D25308"/>
    <mergeCell ref="E25308:G25308"/>
    <mergeCell ref="A25366:A25367"/>
    <mergeCell ref="B25366:B25367"/>
    <mergeCell ref="C25366:C25367"/>
    <mergeCell ref="D25366:D25367"/>
    <mergeCell ref="E25367:G25367"/>
    <mergeCell ref="A25368:A25369"/>
    <mergeCell ref="B25368:B25369"/>
    <mergeCell ref="C25368:C25369"/>
    <mergeCell ref="D25368:D25369"/>
    <mergeCell ref="E25369:G25369"/>
    <mergeCell ref="A25362:A25363"/>
    <mergeCell ref="B25362:B25363"/>
    <mergeCell ref="C25362:C25363"/>
    <mergeCell ref="D25362:D25363"/>
    <mergeCell ref="E25363:G25363"/>
    <mergeCell ref="A25364:A25365"/>
    <mergeCell ref="B25364:B25365"/>
    <mergeCell ref="C25364:C25365"/>
    <mergeCell ref="D25364:D25365"/>
    <mergeCell ref="E25365:G25365"/>
    <mergeCell ref="A25358:A25359"/>
    <mergeCell ref="B25358:B25359"/>
    <mergeCell ref="C25358:C25359"/>
    <mergeCell ref="D25358:D25359"/>
    <mergeCell ref="E25359:G25359"/>
    <mergeCell ref="A25360:A25361"/>
    <mergeCell ref="B25360:B25361"/>
    <mergeCell ref="C25360:C25361"/>
    <mergeCell ref="D25360:D25361"/>
    <mergeCell ref="E25361:G25361"/>
    <mergeCell ref="E25353:G25353"/>
    <mergeCell ref="A25354:A25355"/>
    <mergeCell ref="B25354:B25355"/>
    <mergeCell ref="D25354:D25355"/>
    <mergeCell ref="E25355:G25355"/>
    <mergeCell ref="A25356:A25357"/>
    <mergeCell ref="B25356:B25357"/>
    <mergeCell ref="C25356:C25357"/>
    <mergeCell ref="D25356:D25357"/>
    <mergeCell ref="E25357:G25357"/>
    <mergeCell ref="A25352:A25353"/>
    <mergeCell ref="B25352:B25353"/>
    <mergeCell ref="C25352:C25353"/>
    <mergeCell ref="D25352:D25353"/>
    <mergeCell ref="A25382:A25383"/>
    <mergeCell ref="B25382:B25383"/>
    <mergeCell ref="C25382:C25383"/>
    <mergeCell ref="D25382:D25383"/>
    <mergeCell ref="E25383:G25383"/>
    <mergeCell ref="A25384:A25385"/>
    <mergeCell ref="B25384:B25385"/>
    <mergeCell ref="C25384:C25385"/>
    <mergeCell ref="D25384:D25385"/>
    <mergeCell ref="E25385:G25385"/>
    <mergeCell ref="A25378:A25379"/>
    <mergeCell ref="B25378:B25379"/>
    <mergeCell ref="C25378:C25379"/>
    <mergeCell ref="D25378:D25379"/>
    <mergeCell ref="E25379:G25379"/>
    <mergeCell ref="A25380:A25381"/>
    <mergeCell ref="B25380:B25381"/>
    <mergeCell ref="C25380:C25381"/>
    <mergeCell ref="D25380:D25381"/>
    <mergeCell ref="E25381:G25381"/>
    <mergeCell ref="A25374:A25375"/>
    <mergeCell ref="B25374:B25375"/>
    <mergeCell ref="C25374:C25375"/>
    <mergeCell ref="D25374:D25375"/>
    <mergeCell ref="E25375:G25375"/>
    <mergeCell ref="A25376:A25377"/>
    <mergeCell ref="B25376:B25377"/>
    <mergeCell ref="C25376:C25377"/>
    <mergeCell ref="D25376:D25377"/>
    <mergeCell ref="E25377:G25377"/>
    <mergeCell ref="A25370:A25371"/>
    <mergeCell ref="B25370:B25371"/>
    <mergeCell ref="C25370:C25371"/>
    <mergeCell ref="D25370:D25371"/>
    <mergeCell ref="E25371:G25371"/>
    <mergeCell ref="A25372:A25373"/>
    <mergeCell ref="B25372:B25373"/>
    <mergeCell ref="C25372:C25373"/>
    <mergeCell ref="D25372:D25373"/>
    <mergeCell ref="E25373:G25373"/>
    <mergeCell ref="A25405:A25406"/>
    <mergeCell ref="B25405:B25406"/>
    <mergeCell ref="C25405:C25406"/>
    <mergeCell ref="D25405:D25406"/>
    <mergeCell ref="E25406:G25406"/>
    <mergeCell ref="A25407:A25408"/>
    <mergeCell ref="B25407:B25408"/>
    <mergeCell ref="C25407:C25408"/>
    <mergeCell ref="D25407:D25408"/>
    <mergeCell ref="E25408:G25408"/>
    <mergeCell ref="A25401:A25402"/>
    <mergeCell ref="B25401:B25402"/>
    <mergeCell ref="D25401:D25402"/>
    <mergeCell ref="E25402:G25402"/>
    <mergeCell ref="A25403:A25404"/>
    <mergeCell ref="B25403:B25404"/>
    <mergeCell ref="D25403:D25404"/>
    <mergeCell ref="E25404:G25404"/>
    <mergeCell ref="A25397:A25398"/>
    <mergeCell ref="B25397:B25398"/>
    <mergeCell ref="C25397:C25398"/>
    <mergeCell ref="D25397:D25398"/>
    <mergeCell ref="E25398:G25398"/>
    <mergeCell ref="D25399:D25400"/>
    <mergeCell ref="E25400:G25400"/>
    <mergeCell ref="C25391:C25392"/>
    <mergeCell ref="D25391:D25392"/>
    <mergeCell ref="E25392:G25392"/>
    <mergeCell ref="D25393:D25394"/>
    <mergeCell ref="E25394:G25394"/>
    <mergeCell ref="A25395:A25396"/>
    <mergeCell ref="B25395:B25396"/>
    <mergeCell ref="C25395:C25396"/>
    <mergeCell ref="D25395:D25396"/>
    <mergeCell ref="E25396:G25396"/>
    <mergeCell ref="A25391:A25392"/>
    <mergeCell ref="B25391:B25392"/>
    <mergeCell ref="A25419:A25420"/>
    <mergeCell ref="B25419:B25420"/>
    <mergeCell ref="C25419:C25420"/>
    <mergeCell ref="D25419:D25420"/>
    <mergeCell ref="E25420:G25420"/>
    <mergeCell ref="A25434:A25435"/>
    <mergeCell ref="B25434:B25435"/>
    <mergeCell ref="C25434:C25435"/>
    <mergeCell ref="D25434:D25435"/>
    <mergeCell ref="E25435:G25435"/>
    <mergeCell ref="A25413:A25414"/>
    <mergeCell ref="B25413:B25414"/>
    <mergeCell ref="C25413:C25414"/>
    <mergeCell ref="D25413:D25414"/>
    <mergeCell ref="E25414:G25414"/>
    <mergeCell ref="A25415:A25416"/>
    <mergeCell ref="B25415:B25416"/>
    <mergeCell ref="C25415:C25416"/>
    <mergeCell ref="D25415:D25416"/>
    <mergeCell ref="A25409:A25410"/>
    <mergeCell ref="B25409:B25410"/>
    <mergeCell ref="C25409:C25410"/>
    <mergeCell ref="D25409:D25410"/>
    <mergeCell ref="E25410:G25410"/>
    <mergeCell ref="A25411:A25412"/>
    <mergeCell ref="B25411:B25412"/>
    <mergeCell ref="C25411:C25412"/>
    <mergeCell ref="D25411:D25412"/>
    <mergeCell ref="E25412:G25412"/>
    <mergeCell ref="A25421:A25422"/>
    <mergeCell ref="B25421:B25422"/>
    <mergeCell ref="C25421:C25422"/>
    <mergeCell ref="D25421:D25422"/>
    <mergeCell ref="E25422:G25422"/>
    <mergeCell ref="A25423:A25424"/>
    <mergeCell ref="B25423:B25424"/>
    <mergeCell ref="C25423:C25424"/>
    <mergeCell ref="D25423:D25424"/>
    <mergeCell ref="E25424:G25424"/>
    <mergeCell ref="E25416:G25416"/>
    <mergeCell ref="A25417:A25418"/>
    <mergeCell ref="B25417:B25418"/>
    <mergeCell ref="D25417:D25418"/>
    <mergeCell ref="E25418:G25418"/>
    <mergeCell ref="C25444:C25445"/>
    <mergeCell ref="D25444:D25445"/>
    <mergeCell ref="E25445:G25445"/>
    <mergeCell ref="A25446:A25447"/>
    <mergeCell ref="B25446:B25447"/>
    <mergeCell ref="C25446:C25447"/>
    <mergeCell ref="D25446:D25447"/>
    <mergeCell ref="E25447:G25447"/>
    <mergeCell ref="A25440:A25441"/>
    <mergeCell ref="B25440:B25441"/>
    <mergeCell ref="C25440:C25441"/>
    <mergeCell ref="D25440:D25441"/>
    <mergeCell ref="E25441:G25441"/>
    <mergeCell ref="A25442:A25443"/>
    <mergeCell ref="B25442:B25443"/>
    <mergeCell ref="C25442:C25443"/>
    <mergeCell ref="D25442:D25443"/>
    <mergeCell ref="E25443:G25443"/>
    <mergeCell ref="A25473:A25474"/>
    <mergeCell ref="B25473:B25474"/>
    <mergeCell ref="C25473:C25474"/>
    <mergeCell ref="D25473:D25474"/>
    <mergeCell ref="E25474:G25474"/>
    <mergeCell ref="A25475:A25476"/>
    <mergeCell ref="B25475:B25476"/>
    <mergeCell ref="C25475:C25476"/>
    <mergeCell ref="D25475:D25476"/>
    <mergeCell ref="E25476:G25476"/>
    <mergeCell ref="A25469:A25470"/>
    <mergeCell ref="B25469:B25470"/>
    <mergeCell ref="C25469:C25470"/>
    <mergeCell ref="D25469:D25470"/>
    <mergeCell ref="E25470:G25470"/>
    <mergeCell ref="A25471:A25472"/>
    <mergeCell ref="B25471:B25472"/>
    <mergeCell ref="C25471:C25472"/>
    <mergeCell ref="D25471:D25472"/>
    <mergeCell ref="E25472:G25472"/>
    <mergeCell ref="A25465:A25466"/>
    <mergeCell ref="B25465:B25466"/>
    <mergeCell ref="C25465:C25466"/>
    <mergeCell ref="D25465:D25466"/>
    <mergeCell ref="E25466:G25466"/>
    <mergeCell ref="A25467:A25468"/>
    <mergeCell ref="B25467:B25468"/>
    <mergeCell ref="C25467:C25468"/>
    <mergeCell ref="D25467:D25468"/>
    <mergeCell ref="E25468:G25468"/>
    <mergeCell ref="A25461:A25462"/>
    <mergeCell ref="B25461:B25462"/>
    <mergeCell ref="C25461:C25462"/>
    <mergeCell ref="D25461:D25462"/>
    <mergeCell ref="E25462:G25462"/>
    <mergeCell ref="A25463:A25464"/>
    <mergeCell ref="B25463:B25464"/>
    <mergeCell ref="C25463:C25464"/>
    <mergeCell ref="D25463:D25464"/>
    <mergeCell ref="E25464:G25464"/>
    <mergeCell ref="A25494:A25495"/>
    <mergeCell ref="B25494:B25495"/>
    <mergeCell ref="C25494:C25495"/>
    <mergeCell ref="D25494:D25495"/>
    <mergeCell ref="E25495:G25495"/>
    <mergeCell ref="A25496:A25497"/>
    <mergeCell ref="B25496:B25497"/>
    <mergeCell ref="C25496:C25497"/>
    <mergeCell ref="D25496:D25497"/>
    <mergeCell ref="E25497:G25497"/>
    <mergeCell ref="A25488:A25489"/>
    <mergeCell ref="B25488:B25489"/>
    <mergeCell ref="C25488:C25489"/>
    <mergeCell ref="D25488:D25489"/>
    <mergeCell ref="E25489:G25489"/>
    <mergeCell ref="D25490:D25491"/>
    <mergeCell ref="E25491:G25491"/>
    <mergeCell ref="A25485:A25486"/>
    <mergeCell ref="B25485:B25486"/>
    <mergeCell ref="C25485:C25486"/>
    <mergeCell ref="D25485:D25486"/>
    <mergeCell ref="E25486:G25486"/>
    <mergeCell ref="E25487:G25487"/>
    <mergeCell ref="A25481:A25482"/>
    <mergeCell ref="B25481:B25482"/>
    <mergeCell ref="C25481:C25482"/>
    <mergeCell ref="D25481:D25482"/>
    <mergeCell ref="E25482:G25482"/>
    <mergeCell ref="A25483:A25484"/>
    <mergeCell ref="B25483:B25484"/>
    <mergeCell ref="D25483:D25484"/>
    <mergeCell ref="E25484:G25484"/>
    <mergeCell ref="A25477:A25478"/>
    <mergeCell ref="B25477:B25478"/>
    <mergeCell ref="C25477:C25478"/>
    <mergeCell ref="D25477:D25478"/>
    <mergeCell ref="E25478:G25478"/>
    <mergeCell ref="A25479:A25480"/>
    <mergeCell ref="B25479:B25480"/>
    <mergeCell ref="C25479:C25480"/>
    <mergeCell ref="D25479:D25480"/>
    <mergeCell ref="E25480:G25480"/>
    <mergeCell ref="A25512:A25513"/>
    <mergeCell ref="B25512:B25513"/>
    <mergeCell ref="C25512:C25513"/>
    <mergeCell ref="D25512:D25513"/>
    <mergeCell ref="E25513:G25513"/>
    <mergeCell ref="A25514:A25515"/>
    <mergeCell ref="B25514:B25515"/>
    <mergeCell ref="C25514:C25515"/>
    <mergeCell ref="D25514:D25515"/>
    <mergeCell ref="E25515:G25515"/>
    <mergeCell ref="A25508:A25509"/>
    <mergeCell ref="B25508:B25509"/>
    <mergeCell ref="C25508:C25509"/>
    <mergeCell ref="D25508:D25509"/>
    <mergeCell ref="E25509:G25509"/>
    <mergeCell ref="A25510:A25511"/>
    <mergeCell ref="B25510:B25511"/>
    <mergeCell ref="C25510:C25511"/>
    <mergeCell ref="D25510:D25511"/>
    <mergeCell ref="E25511:G25511"/>
    <mergeCell ref="A25502:A25503"/>
    <mergeCell ref="B25502:B25503"/>
    <mergeCell ref="D25502:D25503"/>
    <mergeCell ref="E25503:G25503"/>
    <mergeCell ref="A25504:A25505"/>
    <mergeCell ref="B25504:B25505"/>
    <mergeCell ref="C25504:C25505"/>
    <mergeCell ref="D25504:D25505"/>
    <mergeCell ref="E25505:G25505"/>
    <mergeCell ref="A25498:A25499"/>
    <mergeCell ref="B25498:B25499"/>
    <mergeCell ref="C25498:C25499"/>
    <mergeCell ref="D25498:D25499"/>
    <mergeCell ref="E25499:G25499"/>
    <mergeCell ref="A25500:A25501"/>
    <mergeCell ref="B25500:B25501"/>
    <mergeCell ref="C25500:C25501"/>
    <mergeCell ref="D25500:D25501"/>
    <mergeCell ref="E25501:G25501"/>
    <mergeCell ref="A25528:A25529"/>
    <mergeCell ref="B25528:B25529"/>
    <mergeCell ref="C25528:C25529"/>
    <mergeCell ref="D25528:D25529"/>
    <mergeCell ref="E25529:G25529"/>
    <mergeCell ref="A25530:A25531"/>
    <mergeCell ref="B25530:B25531"/>
    <mergeCell ref="C25530:C25531"/>
    <mergeCell ref="D25530:D25531"/>
    <mergeCell ref="E25531:G25531"/>
    <mergeCell ref="A25524:A25525"/>
    <mergeCell ref="B25524:B25525"/>
    <mergeCell ref="D25524:D25525"/>
    <mergeCell ref="E25525:G25525"/>
    <mergeCell ref="A25526:A25527"/>
    <mergeCell ref="B25526:B25527"/>
    <mergeCell ref="C25526:C25527"/>
    <mergeCell ref="D25526:D25527"/>
    <mergeCell ref="E25527:G25527"/>
    <mergeCell ref="A25520:A25521"/>
    <mergeCell ref="B25520:B25521"/>
    <mergeCell ref="D25520:D25521"/>
    <mergeCell ref="E25521:G25521"/>
    <mergeCell ref="A25522:A25523"/>
    <mergeCell ref="B25522:B25523"/>
    <mergeCell ref="D25522:D25523"/>
    <mergeCell ref="E25523:G25523"/>
    <mergeCell ref="A25516:A25517"/>
    <mergeCell ref="B25516:B25517"/>
    <mergeCell ref="C25516:C25517"/>
    <mergeCell ref="D25516:D25517"/>
    <mergeCell ref="E25517:G25517"/>
    <mergeCell ref="A25518:A25519"/>
    <mergeCell ref="B25518:B25519"/>
    <mergeCell ref="C25518:C25519"/>
    <mergeCell ref="D25518:D25519"/>
    <mergeCell ref="E25519:G25519"/>
    <mergeCell ref="B25552:B25553"/>
    <mergeCell ref="C25552:C25553"/>
    <mergeCell ref="D25552:D25553"/>
    <mergeCell ref="E25553:G25553"/>
    <mergeCell ref="A25554:A25555"/>
    <mergeCell ref="B25554:B25555"/>
    <mergeCell ref="C25554:C25555"/>
    <mergeCell ref="D25554:D25555"/>
    <mergeCell ref="E25555:G25555"/>
    <mergeCell ref="A25542:A25543"/>
    <mergeCell ref="B25542:B25543"/>
    <mergeCell ref="C25542:C25543"/>
    <mergeCell ref="D25542:D25543"/>
    <mergeCell ref="E25543:G25543"/>
    <mergeCell ref="A25550:A25551"/>
    <mergeCell ref="B25550:B25551"/>
    <mergeCell ref="C25550:C25551"/>
    <mergeCell ref="D25550:D25551"/>
    <mergeCell ref="E25551:G25551"/>
    <mergeCell ref="A25538:A25539"/>
    <mergeCell ref="B25538:B25539"/>
    <mergeCell ref="C25538:C25539"/>
    <mergeCell ref="D25538:D25539"/>
    <mergeCell ref="E25538:G25539"/>
    <mergeCell ref="A25540:A25541"/>
    <mergeCell ref="B25540:B25541"/>
    <mergeCell ref="C25540:C25541"/>
    <mergeCell ref="D25540:D25541"/>
    <mergeCell ref="E25541:G25541"/>
    <mergeCell ref="A25532:A25533"/>
    <mergeCell ref="B25532:B25533"/>
    <mergeCell ref="C25532:C25533"/>
    <mergeCell ref="D25532:D25533"/>
    <mergeCell ref="E25533:G25533"/>
    <mergeCell ref="A25534:A25535"/>
    <mergeCell ref="B25534:B25535"/>
    <mergeCell ref="C25534:C25535"/>
    <mergeCell ref="D25534:D25535"/>
    <mergeCell ref="E25535:G25535"/>
    <mergeCell ref="A25573:A25574"/>
    <mergeCell ref="B25573:B25574"/>
    <mergeCell ref="C25573:C25574"/>
    <mergeCell ref="D25573:D25574"/>
    <mergeCell ref="E25574:G25574"/>
    <mergeCell ref="A25623:G25623"/>
    <mergeCell ref="A25569:A25570"/>
    <mergeCell ref="B25569:B25570"/>
    <mergeCell ref="C25569:C25570"/>
    <mergeCell ref="D25569:D25570"/>
    <mergeCell ref="E25570:G25570"/>
    <mergeCell ref="A25571:A25572"/>
    <mergeCell ref="B25571:B25572"/>
    <mergeCell ref="C25571:C25572"/>
    <mergeCell ref="D25571:D25572"/>
    <mergeCell ref="E25572:G25572"/>
    <mergeCell ref="A25565:A25566"/>
    <mergeCell ref="B25565:B25566"/>
    <mergeCell ref="C25565:C25566"/>
    <mergeCell ref="D25565:D25566"/>
    <mergeCell ref="E25565:G25566"/>
    <mergeCell ref="A25567:A25568"/>
    <mergeCell ref="B25567:B25568"/>
    <mergeCell ref="C25567:C25568"/>
    <mergeCell ref="D25567:D25568"/>
    <mergeCell ref="E25568:G25568"/>
    <mergeCell ref="A25556:A25557"/>
    <mergeCell ref="B25556:B25557"/>
    <mergeCell ref="C25556:C25557"/>
    <mergeCell ref="D25556:D25557"/>
    <mergeCell ref="E25557:G25557"/>
    <mergeCell ref="A25558:A25559"/>
    <mergeCell ref="B25558:B25559"/>
    <mergeCell ref="D25558:D25559"/>
    <mergeCell ref="E25559:G25559"/>
    <mergeCell ref="A25653:A25654"/>
    <mergeCell ref="B25653:B25654"/>
    <mergeCell ref="D25653:D25654"/>
    <mergeCell ref="E25654:G25654"/>
    <mergeCell ref="A25655:A25656"/>
    <mergeCell ref="B25655:B25656"/>
    <mergeCell ref="D25655:D25656"/>
    <mergeCell ref="E25656:G25656"/>
    <mergeCell ref="A25649:A25650"/>
    <mergeCell ref="B25649:B25650"/>
    <mergeCell ref="C25649:C25650"/>
    <mergeCell ref="D25649:D25650"/>
    <mergeCell ref="E25650:G25650"/>
    <mergeCell ref="A25651:A25652"/>
    <mergeCell ref="B25651:B25652"/>
    <mergeCell ref="C25651:C25652"/>
    <mergeCell ref="D25651:D25652"/>
    <mergeCell ref="E25652:G25652"/>
    <mergeCell ref="B25645:B25646"/>
    <mergeCell ref="C25645:C25646"/>
    <mergeCell ref="D25645:D25646"/>
    <mergeCell ref="E25646:G25646"/>
    <mergeCell ref="A25647:A25648"/>
    <mergeCell ref="B25647:B25648"/>
    <mergeCell ref="C25647:C25648"/>
    <mergeCell ref="D25647:D25648"/>
    <mergeCell ref="E25648:G25648"/>
    <mergeCell ref="A25624:G25624"/>
    <mergeCell ref="D25625:G25625"/>
    <mergeCell ref="A25626:B25626"/>
    <mergeCell ref="A25643:A25644"/>
    <mergeCell ref="B25643:B25644"/>
    <mergeCell ref="C25643:C25644"/>
    <mergeCell ref="D25643:D25644"/>
    <mergeCell ref="E25644:G25644"/>
    <mergeCell ref="A25645:A25646"/>
    <mergeCell ref="A25639:A25640"/>
    <mergeCell ref="B25639:B25640"/>
    <mergeCell ref="C25639:C25640"/>
    <mergeCell ref="D25639:D25640"/>
    <mergeCell ref="E25640:G25640"/>
    <mergeCell ref="A25641:A25642"/>
    <mergeCell ref="B25641:B25642"/>
    <mergeCell ref="C25641:C25642"/>
    <mergeCell ref="D25641:D25642"/>
    <mergeCell ref="E25642:G25642"/>
    <mergeCell ref="A25635:A25636"/>
    <mergeCell ref="B25635:B25636"/>
    <mergeCell ref="C25635:C25636"/>
    <mergeCell ref="D25635:D25636"/>
    <mergeCell ref="E25636:G25636"/>
    <mergeCell ref="A25637:A25638"/>
    <mergeCell ref="B25637:B25638"/>
    <mergeCell ref="C25637:C25638"/>
    <mergeCell ref="D25637:D25638"/>
    <mergeCell ref="E25638:G25638"/>
    <mergeCell ref="A25631:A25632"/>
    <mergeCell ref="B25631:B25632"/>
    <mergeCell ref="C25631:C25632"/>
    <mergeCell ref="D25631:D25632"/>
    <mergeCell ref="E25632:G25632"/>
    <mergeCell ref="A25633:A25634"/>
    <mergeCell ref="B25633:B25634"/>
    <mergeCell ref="C25633:C25634"/>
    <mergeCell ref="A25669:A25670"/>
    <mergeCell ref="B25669:B25670"/>
    <mergeCell ref="C25669:C25670"/>
    <mergeCell ref="D25669:D25670"/>
    <mergeCell ref="E25670:G25670"/>
    <mergeCell ref="A25671:A25672"/>
    <mergeCell ref="B25671:B25672"/>
    <mergeCell ref="C25671:C25672"/>
    <mergeCell ref="D25671:D25672"/>
    <mergeCell ref="E25672:G25672"/>
    <mergeCell ref="A25665:A25666"/>
    <mergeCell ref="B25665:B25666"/>
    <mergeCell ref="D25665:D25666"/>
    <mergeCell ref="E25666:G25666"/>
    <mergeCell ref="A25667:A25668"/>
    <mergeCell ref="B25667:B25668"/>
    <mergeCell ref="C25667:C25668"/>
    <mergeCell ref="D25667:D25668"/>
    <mergeCell ref="E25668:G25668"/>
    <mergeCell ref="A25661:A25662"/>
    <mergeCell ref="B25661:B25662"/>
    <mergeCell ref="C25661:C25662"/>
    <mergeCell ref="D25661:D25662"/>
    <mergeCell ref="E25662:G25662"/>
    <mergeCell ref="A25663:A25664"/>
    <mergeCell ref="B25663:B25664"/>
    <mergeCell ref="C25663:C25664"/>
    <mergeCell ref="D25663:D25664"/>
    <mergeCell ref="E25664:G25664"/>
    <mergeCell ref="A25657:A25658"/>
    <mergeCell ref="B25657:B25658"/>
    <mergeCell ref="C25657:C25658"/>
    <mergeCell ref="D25657:D25658"/>
    <mergeCell ref="E25658:G25658"/>
    <mergeCell ref="A25659:A25660"/>
    <mergeCell ref="B25659:B25660"/>
    <mergeCell ref="C25659:C25660"/>
    <mergeCell ref="D25659:D25660"/>
    <mergeCell ref="E25660:G25660"/>
    <mergeCell ref="B25685:B25686"/>
    <mergeCell ref="C25685:C25686"/>
    <mergeCell ref="D25685:D25686"/>
    <mergeCell ref="E25686:G25686"/>
    <mergeCell ref="A25687:A25688"/>
    <mergeCell ref="B25687:B25688"/>
    <mergeCell ref="C25687:C25688"/>
    <mergeCell ref="D25687:D25688"/>
    <mergeCell ref="E25688:G25688"/>
    <mergeCell ref="A25681:A25682"/>
    <mergeCell ref="B25681:B25682"/>
    <mergeCell ref="C25681:C25682"/>
    <mergeCell ref="D25681:D25682"/>
    <mergeCell ref="E25682:G25682"/>
    <mergeCell ref="A25683:A25684"/>
    <mergeCell ref="B25683:B25684"/>
    <mergeCell ref="C25683:C25684"/>
    <mergeCell ref="D25683:D25684"/>
    <mergeCell ref="E25684:G25684"/>
    <mergeCell ref="A25677:A25678"/>
    <mergeCell ref="B25677:B25678"/>
    <mergeCell ref="C25677:C25678"/>
    <mergeCell ref="D25677:D25678"/>
    <mergeCell ref="E25678:G25678"/>
    <mergeCell ref="A25679:A25680"/>
    <mergeCell ref="B25679:B25680"/>
    <mergeCell ref="C25679:C25680"/>
    <mergeCell ref="D25679:D25680"/>
    <mergeCell ref="E25680:G25680"/>
    <mergeCell ref="A25673:A25674"/>
    <mergeCell ref="B25673:B25674"/>
    <mergeCell ref="C25673:C25674"/>
    <mergeCell ref="D25673:D25674"/>
    <mergeCell ref="E25674:G25674"/>
    <mergeCell ref="A25675:A25676"/>
    <mergeCell ref="B25675:B25676"/>
    <mergeCell ref="C25675:C25676"/>
    <mergeCell ref="D25675:D25676"/>
    <mergeCell ref="E25676:G25676"/>
    <mergeCell ref="A25685:A25686"/>
    <mergeCell ref="E25792:G25792"/>
    <mergeCell ref="D25793:D25794"/>
    <mergeCell ref="E25794:G25794"/>
    <mergeCell ref="D25795:D25796"/>
    <mergeCell ref="E25796:G25796"/>
    <mergeCell ref="A25797:A25798"/>
    <mergeCell ref="B25797:B25798"/>
    <mergeCell ref="C25797:C25798"/>
    <mergeCell ref="D25797:D25798"/>
    <mergeCell ref="E25798:G25798"/>
    <mergeCell ref="A25776:G25776"/>
    <mergeCell ref="A25777:G25777"/>
    <mergeCell ref="D25778:G25778"/>
    <mergeCell ref="A25779:B25779"/>
    <mergeCell ref="A25789:A25790"/>
    <mergeCell ref="B25789:B25790"/>
    <mergeCell ref="C25789:C25790"/>
    <mergeCell ref="D25789:D25790"/>
    <mergeCell ref="E25790:G25790"/>
    <mergeCell ref="A25814:A25815"/>
    <mergeCell ref="B25814:B25815"/>
    <mergeCell ref="C25814:C25815"/>
    <mergeCell ref="D25814:D25815"/>
    <mergeCell ref="E25815:G25815"/>
    <mergeCell ref="A25816:A25817"/>
    <mergeCell ref="B25816:B25817"/>
    <mergeCell ref="C25816:C25817"/>
    <mergeCell ref="D25816:D25817"/>
    <mergeCell ref="E25817:G25817"/>
    <mergeCell ref="A25810:A25811"/>
    <mergeCell ref="B25810:B25811"/>
    <mergeCell ref="C25810:C25811"/>
    <mergeCell ref="D25810:D25811"/>
    <mergeCell ref="E25811:G25811"/>
    <mergeCell ref="D25812:D25813"/>
    <mergeCell ref="E25813:G25813"/>
    <mergeCell ref="A25806:A25807"/>
    <mergeCell ref="B25806:B25807"/>
    <mergeCell ref="C25806:C25807"/>
    <mergeCell ref="D25806:D25807"/>
    <mergeCell ref="E25807:G25807"/>
    <mergeCell ref="A25808:A25809"/>
    <mergeCell ref="B25808:B25809"/>
    <mergeCell ref="C25808:C25809"/>
    <mergeCell ref="D25808:D25809"/>
    <mergeCell ref="E25809:G25809"/>
    <mergeCell ref="A25802:A25803"/>
    <mergeCell ref="E25801:G25801"/>
    <mergeCell ref="A25791:A25792"/>
    <mergeCell ref="B25791:B25792"/>
    <mergeCell ref="C25791:C25792"/>
    <mergeCell ref="D25791:D25792"/>
    <mergeCell ref="A25785:A25786"/>
    <mergeCell ref="B25785:B25786"/>
    <mergeCell ref="C25785:C25786"/>
    <mergeCell ref="D25785:D25786"/>
    <mergeCell ref="E25786:G25786"/>
    <mergeCell ref="D25787:D25788"/>
    <mergeCell ref="E25788:G25788"/>
    <mergeCell ref="D25781:D25782"/>
    <mergeCell ref="E25782:G25782"/>
    <mergeCell ref="A25783:A25784"/>
    <mergeCell ref="B25783:B25784"/>
    <mergeCell ref="C25783:C25784"/>
    <mergeCell ref="B25838:B25839"/>
    <mergeCell ref="C25838:C25839"/>
    <mergeCell ref="D25838:D25839"/>
    <mergeCell ref="E25839:G25839"/>
    <mergeCell ref="A25840:A25841"/>
    <mergeCell ref="B25840:B25841"/>
    <mergeCell ref="C25840:C25841"/>
    <mergeCell ref="D25840:D25841"/>
    <mergeCell ref="E25841:G25841"/>
    <mergeCell ref="A25834:A25835"/>
    <mergeCell ref="B25834:B25835"/>
    <mergeCell ref="C25834:C25835"/>
    <mergeCell ref="D25834:D25835"/>
    <mergeCell ref="E25835:G25835"/>
    <mergeCell ref="A25836:A25837"/>
    <mergeCell ref="B25836:B25837"/>
    <mergeCell ref="C25836:C25837"/>
    <mergeCell ref="D25836:D25837"/>
    <mergeCell ref="E25837:G25837"/>
    <mergeCell ref="A25830:A25831"/>
    <mergeCell ref="B25830:B25831"/>
    <mergeCell ref="C25830:C25831"/>
    <mergeCell ref="D25830:D25831"/>
    <mergeCell ref="E25831:G25831"/>
    <mergeCell ref="A25832:A25833"/>
    <mergeCell ref="B25832:B25833"/>
    <mergeCell ref="C25832:C25833"/>
    <mergeCell ref="D25832:D25833"/>
    <mergeCell ref="E25833:G25833"/>
    <mergeCell ref="D25799:D25800"/>
    <mergeCell ref="E25800:G25800"/>
    <mergeCell ref="A25826:A25827"/>
    <mergeCell ref="B25826:B25827"/>
    <mergeCell ref="C25826:C25827"/>
    <mergeCell ref="D25826:D25827"/>
    <mergeCell ref="E25827:G25827"/>
    <mergeCell ref="B25802:B25803"/>
    <mergeCell ref="C25802:C25803"/>
    <mergeCell ref="D25802:D25803"/>
    <mergeCell ref="E25803:G25803"/>
    <mergeCell ref="A25804:A25805"/>
    <mergeCell ref="B25804:B25805"/>
    <mergeCell ref="C25804:C25805"/>
    <mergeCell ref="D25804:D25805"/>
    <mergeCell ref="E25805:G25805"/>
    <mergeCell ref="A25932:A25933"/>
    <mergeCell ref="B25932:B25933"/>
    <mergeCell ref="C25932:C25933"/>
    <mergeCell ref="D25932:D25933"/>
    <mergeCell ref="E25933:G25933"/>
    <mergeCell ref="D25923:D25924"/>
    <mergeCell ref="E25924:G25924"/>
    <mergeCell ref="D25925:D25926"/>
    <mergeCell ref="E25926:G25926"/>
    <mergeCell ref="A25927:A25928"/>
    <mergeCell ref="B25927:B25928"/>
    <mergeCell ref="C25927:C25928"/>
    <mergeCell ref="D25927:D25928"/>
    <mergeCell ref="E25928:G25928"/>
    <mergeCell ref="A25919:A25920"/>
    <mergeCell ref="B25919:B25920"/>
    <mergeCell ref="C25919:C25920"/>
    <mergeCell ref="D25919:D25920"/>
    <mergeCell ref="E25920:G25920"/>
    <mergeCell ref="D25921:D25922"/>
    <mergeCell ref="E25922:G25922"/>
    <mergeCell ref="C25844:C25845"/>
    <mergeCell ref="D25844:D25845"/>
    <mergeCell ref="E25845:G25845"/>
    <mergeCell ref="A25846:A25847"/>
    <mergeCell ref="B25846:B25847"/>
    <mergeCell ref="C25846:C25847"/>
    <mergeCell ref="D25846:D25847"/>
    <mergeCell ref="E25847:G25847"/>
    <mergeCell ref="A25850:A25851"/>
    <mergeCell ref="B25850:B25851"/>
    <mergeCell ref="C25850:C25851"/>
    <mergeCell ref="D25850:D25851"/>
    <mergeCell ref="E25850:G25851"/>
    <mergeCell ref="A25842:A25843"/>
    <mergeCell ref="B25842:B25843"/>
    <mergeCell ref="C25842:C25843"/>
    <mergeCell ref="D25842:D25843"/>
    <mergeCell ref="E25843:G25843"/>
    <mergeCell ref="A25844:A25845"/>
    <mergeCell ref="B25844:B25845"/>
    <mergeCell ref="A25950:A25951"/>
    <mergeCell ref="B25950:B25951"/>
    <mergeCell ref="C25950:C25951"/>
    <mergeCell ref="D25950:D25951"/>
    <mergeCell ref="E25951:G25951"/>
    <mergeCell ref="A25955:A25956"/>
    <mergeCell ref="B25955:B25956"/>
    <mergeCell ref="C25955:C25956"/>
    <mergeCell ref="D25955:D25956"/>
    <mergeCell ref="E25956:G25956"/>
    <mergeCell ref="A25946:A25947"/>
    <mergeCell ref="B25946:B25947"/>
    <mergeCell ref="C25946:C25947"/>
    <mergeCell ref="D25946:D25947"/>
    <mergeCell ref="E25947:G25947"/>
    <mergeCell ref="A25948:A25949"/>
    <mergeCell ref="B25948:B25949"/>
    <mergeCell ref="C25948:C25949"/>
    <mergeCell ref="D25948:D25949"/>
    <mergeCell ref="E25949:G25949"/>
    <mergeCell ref="A25942:A25943"/>
    <mergeCell ref="B25942:B25943"/>
    <mergeCell ref="C25942:C25943"/>
    <mergeCell ref="D25942:D25943"/>
    <mergeCell ref="E25943:G25943"/>
    <mergeCell ref="A25944:A25945"/>
    <mergeCell ref="B25944:B25945"/>
    <mergeCell ref="C25944:C25945"/>
    <mergeCell ref="D25944:D25945"/>
    <mergeCell ref="E25945:G25945"/>
    <mergeCell ref="A25938:A25939"/>
    <mergeCell ref="B25938:B25939"/>
    <mergeCell ref="C25938:C25939"/>
    <mergeCell ref="D25938:D25939"/>
    <mergeCell ref="E25939:G25939"/>
    <mergeCell ref="A25940:A25941"/>
    <mergeCell ref="B25940:B25941"/>
    <mergeCell ref="C25940:C25941"/>
    <mergeCell ref="D25940:D25941"/>
    <mergeCell ref="E25941:G25941"/>
    <mergeCell ref="B25854:B25855"/>
    <mergeCell ref="C25854:C25855"/>
    <mergeCell ref="D25854:D25855"/>
    <mergeCell ref="E25855:G25855"/>
    <mergeCell ref="A25934:A25935"/>
    <mergeCell ref="B25934:B25935"/>
    <mergeCell ref="C25934:C25935"/>
    <mergeCell ref="D25934:D25935"/>
    <mergeCell ref="E25935:G25935"/>
    <mergeCell ref="A25936:A25937"/>
    <mergeCell ref="B25936:B25937"/>
    <mergeCell ref="C25936:C25937"/>
    <mergeCell ref="D25936:D25937"/>
    <mergeCell ref="E25937:G25937"/>
    <mergeCell ref="D25929:D25930"/>
    <mergeCell ref="E25930:G25930"/>
    <mergeCell ref="E25931:G25931"/>
    <mergeCell ref="A25969:A25970"/>
    <mergeCell ref="B25969:B25970"/>
    <mergeCell ref="C25969:C25970"/>
    <mergeCell ref="D25969:D25970"/>
    <mergeCell ref="E25970:G25970"/>
    <mergeCell ref="A25971:A25972"/>
    <mergeCell ref="B25971:B25972"/>
    <mergeCell ref="C25971:C25972"/>
    <mergeCell ref="D25971:D25972"/>
    <mergeCell ref="E25972:G25972"/>
    <mergeCell ref="C25965:C25966"/>
    <mergeCell ref="D25965:D25966"/>
    <mergeCell ref="E25966:G25966"/>
    <mergeCell ref="A25967:A25968"/>
    <mergeCell ref="B25967:B25968"/>
    <mergeCell ref="C25967:C25968"/>
    <mergeCell ref="D25967:D25968"/>
    <mergeCell ref="E25967:G25968"/>
    <mergeCell ref="A25961:A25962"/>
    <mergeCell ref="B25961:B25962"/>
    <mergeCell ref="C25961:C25962"/>
    <mergeCell ref="D25961:D25962"/>
    <mergeCell ref="E25962:G25962"/>
    <mergeCell ref="A25963:A25964"/>
    <mergeCell ref="B25963:B25964"/>
    <mergeCell ref="C25963:C25964"/>
    <mergeCell ref="D25963:D25964"/>
    <mergeCell ref="E25964:G25964"/>
    <mergeCell ref="A25957:A25958"/>
    <mergeCell ref="B25957:B25958"/>
    <mergeCell ref="C25957:C25958"/>
    <mergeCell ref="D25957:D25958"/>
    <mergeCell ref="E25958:G25958"/>
    <mergeCell ref="A25959:A25960"/>
    <mergeCell ref="B25959:B25960"/>
    <mergeCell ref="C25959:C25960"/>
    <mergeCell ref="D25959:D25960"/>
    <mergeCell ref="E25960:G25960"/>
    <mergeCell ref="A25985:A25986"/>
    <mergeCell ref="B25985:B25986"/>
    <mergeCell ref="C25985:C25986"/>
    <mergeCell ref="D25985:D25986"/>
    <mergeCell ref="A25987:A25988"/>
    <mergeCell ref="B25987:B25988"/>
    <mergeCell ref="C25987:C25988"/>
    <mergeCell ref="D25987:D25988"/>
    <mergeCell ref="A25981:A25982"/>
    <mergeCell ref="B25981:B25982"/>
    <mergeCell ref="C25981:C25982"/>
    <mergeCell ref="D25981:D25982"/>
    <mergeCell ref="E25982:G25982"/>
    <mergeCell ref="A25983:A25984"/>
    <mergeCell ref="B25983:B25984"/>
    <mergeCell ref="C25983:C25984"/>
    <mergeCell ref="D25983:D25984"/>
    <mergeCell ref="E25984:G25984"/>
    <mergeCell ref="A25977:A25978"/>
    <mergeCell ref="B25977:B25978"/>
    <mergeCell ref="C25977:C25978"/>
    <mergeCell ref="D25977:D25978"/>
    <mergeCell ref="E25978:G25978"/>
    <mergeCell ref="A25979:A25980"/>
    <mergeCell ref="B25979:B25980"/>
    <mergeCell ref="C25979:C25980"/>
    <mergeCell ref="D25979:D25980"/>
    <mergeCell ref="E25980:G25980"/>
    <mergeCell ref="A25973:A25974"/>
    <mergeCell ref="B25973:B25974"/>
    <mergeCell ref="C25973:C25974"/>
    <mergeCell ref="D25973:D25974"/>
    <mergeCell ref="E25974:G25974"/>
    <mergeCell ref="A25975:A25976"/>
    <mergeCell ref="B25975:B25976"/>
    <mergeCell ref="C25975:C25976"/>
    <mergeCell ref="D25975:D25976"/>
    <mergeCell ref="E25976:G25976"/>
    <mergeCell ref="B26001:B26002"/>
    <mergeCell ref="C26001:C26002"/>
    <mergeCell ref="D26001:D26002"/>
    <mergeCell ref="E26002:G26002"/>
    <mergeCell ref="A26003:A26004"/>
    <mergeCell ref="B26003:B26004"/>
    <mergeCell ref="C26003:C26004"/>
    <mergeCell ref="D26003:D26004"/>
    <mergeCell ref="E26003:G26004"/>
    <mergeCell ref="B25995:B25996"/>
    <mergeCell ref="C25995:C25996"/>
    <mergeCell ref="D25995:D25996"/>
    <mergeCell ref="E25996:G25996"/>
    <mergeCell ref="A25997:A25998"/>
    <mergeCell ref="B25997:B25998"/>
    <mergeCell ref="C25997:C25998"/>
    <mergeCell ref="D25997:D25998"/>
    <mergeCell ref="E25998:G25998"/>
    <mergeCell ref="B25991:B25992"/>
    <mergeCell ref="C25991:C25992"/>
    <mergeCell ref="D25991:D25992"/>
    <mergeCell ref="E25992:G25992"/>
    <mergeCell ref="A25993:A25994"/>
    <mergeCell ref="B25993:B25994"/>
    <mergeCell ref="C25993:C25994"/>
    <mergeCell ref="D25993:D25994"/>
    <mergeCell ref="E25993:G25994"/>
    <mergeCell ref="E25988:G25988"/>
    <mergeCell ref="A25989:A25990"/>
    <mergeCell ref="B25989:B25990"/>
    <mergeCell ref="C25989:C25990"/>
    <mergeCell ref="D25989:D25990"/>
    <mergeCell ref="E25990:G25990"/>
    <mergeCell ref="A26025:G26025"/>
    <mergeCell ref="A26026:G26026"/>
    <mergeCell ref="D26027:G26027"/>
    <mergeCell ref="A26028:B26028"/>
    <mergeCell ref="A26064:A26065"/>
    <mergeCell ref="B26064:B26065"/>
    <mergeCell ref="C26064:C26065"/>
    <mergeCell ref="D26064:D26065"/>
    <mergeCell ref="E26065:G26065"/>
    <mergeCell ref="A26005:A26006"/>
    <mergeCell ref="B26005:B26006"/>
    <mergeCell ref="C26005:C26006"/>
    <mergeCell ref="D26005:D26006"/>
    <mergeCell ref="E26006:G26006"/>
    <mergeCell ref="A26007:A26008"/>
    <mergeCell ref="B26007:B26008"/>
    <mergeCell ref="C26007:C26008"/>
    <mergeCell ref="D26007:D26008"/>
    <mergeCell ref="E26008:G26008"/>
    <mergeCell ref="D26048:D26049"/>
    <mergeCell ref="E26049:G26049"/>
    <mergeCell ref="D26050:D26051"/>
    <mergeCell ref="E26051:G26051"/>
    <mergeCell ref="A26044:A26045"/>
    <mergeCell ref="B26044:B26045"/>
    <mergeCell ref="C26044:C26045"/>
    <mergeCell ref="D26044:D26045"/>
    <mergeCell ref="E26045:G26045"/>
    <mergeCell ref="D26046:D26047"/>
    <mergeCell ref="E26047:G26047"/>
    <mergeCell ref="A26040:A26041"/>
    <mergeCell ref="B26040:B26041"/>
    <mergeCell ref="C26040:C26041"/>
    <mergeCell ref="D26040:D26041"/>
    <mergeCell ref="E26041:G26041"/>
    <mergeCell ref="D26042:D26043"/>
    <mergeCell ref="E26043:G26043"/>
    <mergeCell ref="A26036:A26037"/>
    <mergeCell ref="B26036:B26037"/>
    <mergeCell ref="C26036:C26037"/>
    <mergeCell ref="D26036:D26037"/>
    <mergeCell ref="E26037:G26037"/>
    <mergeCell ref="A26038:A26039"/>
    <mergeCell ref="B26038:B26039"/>
    <mergeCell ref="C26038:C26039"/>
    <mergeCell ref="D26038:D26039"/>
    <mergeCell ref="E26039:G26039"/>
    <mergeCell ref="A26059:A26060"/>
    <mergeCell ref="B26059:B26060"/>
    <mergeCell ref="C26059:C26060"/>
    <mergeCell ref="D26059:D26060"/>
    <mergeCell ref="E26060:G26060"/>
    <mergeCell ref="A26061:A26062"/>
    <mergeCell ref="B26061:B26062"/>
    <mergeCell ref="C26061:C26062"/>
    <mergeCell ref="D26061:D26062"/>
    <mergeCell ref="E26062:G26062"/>
    <mergeCell ref="A26055:A26056"/>
    <mergeCell ref="B26055:B26056"/>
    <mergeCell ref="C26055:C26056"/>
    <mergeCell ref="D26055:D26056"/>
    <mergeCell ref="E26056:G26056"/>
    <mergeCell ref="A26057:A26058"/>
    <mergeCell ref="B26057:B26058"/>
    <mergeCell ref="D26076:D26077"/>
    <mergeCell ref="E26077:G26077"/>
    <mergeCell ref="A26105:A26106"/>
    <mergeCell ref="B26105:B26106"/>
    <mergeCell ref="C26105:C26106"/>
    <mergeCell ref="D26105:D26106"/>
    <mergeCell ref="E26106:G26106"/>
    <mergeCell ref="A26109:A26110"/>
    <mergeCell ref="B26109:B26110"/>
    <mergeCell ref="C26109:C26110"/>
    <mergeCell ref="D26109:D26110"/>
    <mergeCell ref="E26109:G26110"/>
    <mergeCell ref="A26101:A26102"/>
    <mergeCell ref="B26101:B26102"/>
    <mergeCell ref="C26101:C26102"/>
    <mergeCell ref="D26101:D26102"/>
    <mergeCell ref="E26102:G26102"/>
    <mergeCell ref="A26103:A26104"/>
    <mergeCell ref="B26103:B26104"/>
    <mergeCell ref="C26103:C26104"/>
    <mergeCell ref="D26103:D26104"/>
    <mergeCell ref="E26104:G26104"/>
    <mergeCell ref="A26097:A26098"/>
    <mergeCell ref="B26097:B26098"/>
    <mergeCell ref="C26097:C26098"/>
    <mergeCell ref="D26097:D26098"/>
    <mergeCell ref="E26098:G26098"/>
    <mergeCell ref="A26099:A26100"/>
    <mergeCell ref="B26099:B26100"/>
    <mergeCell ref="C26099:C26100"/>
    <mergeCell ref="D26099:D26100"/>
    <mergeCell ref="E26100:G26100"/>
    <mergeCell ref="A26093:A26094"/>
    <mergeCell ref="B26093:B26094"/>
    <mergeCell ref="C26093:C26094"/>
    <mergeCell ref="D26093:D26094"/>
    <mergeCell ref="E26094:G26094"/>
    <mergeCell ref="A26095:A26096"/>
    <mergeCell ref="B26095:B26096"/>
    <mergeCell ref="C26095:C26096"/>
    <mergeCell ref="D26095:D26096"/>
    <mergeCell ref="E26096:G26096"/>
    <mergeCell ref="A26163:A26164"/>
    <mergeCell ref="B26163:B26164"/>
    <mergeCell ref="C26163:C26164"/>
    <mergeCell ref="D26163:D26164"/>
    <mergeCell ref="E26164:G26164"/>
    <mergeCell ref="E26185:G26185"/>
    <mergeCell ref="A26146:G26146"/>
    <mergeCell ref="A26147:G26147"/>
    <mergeCell ref="D26148:G26148"/>
    <mergeCell ref="A26161:A26162"/>
    <mergeCell ref="B26161:B26162"/>
    <mergeCell ref="C26161:C26162"/>
    <mergeCell ref="D26161:D26162"/>
    <mergeCell ref="E26162:G26162"/>
    <mergeCell ref="A26111:A26112"/>
    <mergeCell ref="B26111:B26112"/>
    <mergeCell ref="C26111:C26112"/>
    <mergeCell ref="D26111:D26112"/>
    <mergeCell ref="E26112:G26112"/>
    <mergeCell ref="E26114:G26114"/>
    <mergeCell ref="A26175:A26176"/>
    <mergeCell ref="B26175:B26176"/>
    <mergeCell ref="D26175:D26176"/>
    <mergeCell ref="E26176:G26176"/>
    <mergeCell ref="A26177:A26178"/>
    <mergeCell ref="B26177:B26178"/>
    <mergeCell ref="D26177:D26178"/>
    <mergeCell ref="E26178:G26178"/>
    <mergeCell ref="D26171:D26172"/>
    <mergeCell ref="E26172:G26172"/>
    <mergeCell ref="D26173:D26174"/>
    <mergeCell ref="E26174:G26174"/>
    <mergeCell ref="A26167:A26168"/>
    <mergeCell ref="B26167:B26168"/>
    <mergeCell ref="C26167:C26168"/>
    <mergeCell ref="D26167:D26168"/>
    <mergeCell ref="E26168:G26168"/>
    <mergeCell ref="D26169:D26170"/>
    <mergeCell ref="E26170:G26170"/>
    <mergeCell ref="A26159:A26160"/>
    <mergeCell ref="B26159:B26160"/>
    <mergeCell ref="C26159:C26160"/>
    <mergeCell ref="D26159:D26160"/>
    <mergeCell ref="E26160:G26160"/>
    <mergeCell ref="D26165:D26166"/>
    <mergeCell ref="E26166:G26166"/>
    <mergeCell ref="A26155:A26156"/>
    <mergeCell ref="B26155:B26156"/>
    <mergeCell ref="D26155:D26156"/>
    <mergeCell ref="E26156:G26156"/>
    <mergeCell ref="A26157:A26158"/>
    <mergeCell ref="B26157:B26158"/>
    <mergeCell ref="D26157:D26158"/>
    <mergeCell ref="E26158:G26158"/>
    <mergeCell ref="D26151:D26152"/>
    <mergeCell ref="E26152:G26152"/>
    <mergeCell ref="D26153:D26154"/>
    <mergeCell ref="E26154:G26154"/>
    <mergeCell ref="B26212:B26213"/>
    <mergeCell ref="C26212:C26213"/>
    <mergeCell ref="D26212:D26213"/>
    <mergeCell ref="E26213:G26213"/>
    <mergeCell ref="A26206:A26207"/>
    <mergeCell ref="B26206:B26207"/>
    <mergeCell ref="C26206:C26207"/>
    <mergeCell ref="D26206:D26207"/>
    <mergeCell ref="E26207:G26207"/>
    <mergeCell ref="A26208:A26209"/>
    <mergeCell ref="B26208:B26209"/>
    <mergeCell ref="C26208:C26209"/>
    <mergeCell ref="D26208:D26209"/>
    <mergeCell ref="E26209:G26209"/>
    <mergeCell ref="E26201:G26201"/>
    <mergeCell ref="A26204:A26205"/>
    <mergeCell ref="B26204:B26205"/>
    <mergeCell ref="C26204:C26205"/>
    <mergeCell ref="D26204:D26205"/>
    <mergeCell ref="E26205:G26205"/>
    <mergeCell ref="E26195:G26195"/>
    <mergeCell ref="D26196:D26197"/>
    <mergeCell ref="E26197:G26197"/>
    <mergeCell ref="A26198:A26199"/>
    <mergeCell ref="B26198:B26199"/>
    <mergeCell ref="C26198:C26199"/>
    <mergeCell ref="D26198:D26199"/>
    <mergeCell ref="E26199:G26199"/>
    <mergeCell ref="A26226:A26227"/>
    <mergeCell ref="B26226:B26227"/>
    <mergeCell ref="C26226:C26227"/>
    <mergeCell ref="D26226:D26227"/>
    <mergeCell ref="E26227:G26227"/>
    <mergeCell ref="A26200:A26201"/>
    <mergeCell ref="B26200:B26201"/>
    <mergeCell ref="C26200:C26201"/>
    <mergeCell ref="D26200:D26201"/>
    <mergeCell ref="A26194:A26195"/>
    <mergeCell ref="B26194:B26195"/>
    <mergeCell ref="C26194:C26195"/>
    <mergeCell ref="D26194:D26195"/>
    <mergeCell ref="A26210:A26211"/>
    <mergeCell ref="B26210:B26211"/>
    <mergeCell ref="C26210:C26211"/>
    <mergeCell ref="D26210:D26211"/>
    <mergeCell ref="E26211:G26211"/>
    <mergeCell ref="A26212:A26213"/>
    <mergeCell ref="A26228:A26229"/>
    <mergeCell ref="B26228:B26229"/>
    <mergeCell ref="C26228:C26229"/>
    <mergeCell ref="D26228:D26229"/>
    <mergeCell ref="E26229:G26229"/>
    <mergeCell ref="A26222:A26223"/>
    <mergeCell ref="B26222:B26223"/>
    <mergeCell ref="C26222:C26223"/>
    <mergeCell ref="D26222:D26223"/>
    <mergeCell ref="E26223:G26223"/>
    <mergeCell ref="A26224:A26225"/>
    <mergeCell ref="B26224:B26225"/>
    <mergeCell ref="C26224:C26225"/>
    <mergeCell ref="D26224:D26225"/>
    <mergeCell ref="E26225:G26225"/>
    <mergeCell ref="A26218:A26219"/>
    <mergeCell ref="B26218:B26219"/>
    <mergeCell ref="C26218:C26219"/>
    <mergeCell ref="D26218:D26219"/>
    <mergeCell ref="E26219:G26219"/>
    <mergeCell ref="A26220:A26221"/>
    <mergeCell ref="B26220:B26221"/>
    <mergeCell ref="C26220:C26221"/>
    <mergeCell ref="D26220:D26221"/>
    <mergeCell ref="E26221:G26221"/>
    <mergeCell ref="A26214:A26215"/>
    <mergeCell ref="B26214:B26215"/>
    <mergeCell ref="C26214:C26215"/>
    <mergeCell ref="D26214:D26215"/>
    <mergeCell ref="E26215:G26215"/>
    <mergeCell ref="A26216:A26217"/>
    <mergeCell ref="B26216:B26217"/>
    <mergeCell ref="C26216:C26217"/>
    <mergeCell ref="D26216:D26217"/>
    <mergeCell ref="E26216:G26217"/>
    <mergeCell ref="A26240:A26241"/>
    <mergeCell ref="B26240:B26241"/>
    <mergeCell ref="C26240:C26241"/>
    <mergeCell ref="D26240:D26241"/>
    <mergeCell ref="E26241:G26241"/>
    <mergeCell ref="A26242:A26243"/>
    <mergeCell ref="B26242:B26243"/>
    <mergeCell ref="C26242:C26243"/>
    <mergeCell ref="D26242:D26243"/>
    <mergeCell ref="E26242:G26243"/>
    <mergeCell ref="E26237:G26237"/>
    <mergeCell ref="A26238:A26239"/>
    <mergeCell ref="B26238:B26239"/>
    <mergeCell ref="C26238:C26239"/>
    <mergeCell ref="D26238:D26239"/>
    <mergeCell ref="E26239:G26239"/>
    <mergeCell ref="A26234:A26235"/>
    <mergeCell ref="B26234:B26235"/>
    <mergeCell ref="C26234:C26235"/>
    <mergeCell ref="D26234:D26235"/>
    <mergeCell ref="A26236:A26237"/>
    <mergeCell ref="B26236:B26237"/>
    <mergeCell ref="C26236:C26237"/>
    <mergeCell ref="D26236:D26237"/>
    <mergeCell ref="A26230:A26231"/>
    <mergeCell ref="B26230:B26231"/>
    <mergeCell ref="C26230:C26231"/>
    <mergeCell ref="D26230:D26231"/>
    <mergeCell ref="E26231:G26231"/>
    <mergeCell ref="A26232:A26233"/>
    <mergeCell ref="B26232:B26233"/>
    <mergeCell ref="C26232:C26233"/>
    <mergeCell ref="D26232:D26233"/>
    <mergeCell ref="E26233:G26233"/>
    <mergeCell ref="E26250:G26251"/>
    <mergeCell ref="A26420:G26420"/>
    <mergeCell ref="A26421:G26421"/>
    <mergeCell ref="D26422:G26422"/>
    <mergeCell ref="A26423:B26423"/>
    <mergeCell ref="A26446:A26447"/>
    <mergeCell ref="B26446:B26447"/>
    <mergeCell ref="C26446:C26447"/>
    <mergeCell ref="D26446:D26447"/>
    <mergeCell ref="E26447:G26447"/>
    <mergeCell ref="A26244:A26245"/>
    <mergeCell ref="B26244:B26245"/>
    <mergeCell ref="C26244:C26245"/>
    <mergeCell ref="D26244:D26245"/>
    <mergeCell ref="E26245:G26245"/>
    <mergeCell ref="A26246:A26247"/>
    <mergeCell ref="B26246:B26247"/>
    <mergeCell ref="C26246:C26247"/>
    <mergeCell ref="A26432:A26433"/>
    <mergeCell ref="B26432:B26433"/>
    <mergeCell ref="C26432:C26433"/>
    <mergeCell ref="D26432:D26433"/>
    <mergeCell ref="E26433:G26433"/>
    <mergeCell ref="A26434:A26435"/>
    <mergeCell ref="B26434:B26435"/>
    <mergeCell ref="C26434:C26435"/>
    <mergeCell ref="D26434:D26435"/>
    <mergeCell ref="E26435:G26435"/>
    <mergeCell ref="A26428:A26429"/>
    <mergeCell ref="B26428:B26429"/>
    <mergeCell ref="C26428:C26429"/>
    <mergeCell ref="D26428:D26429"/>
    <mergeCell ref="E26429:G26429"/>
    <mergeCell ref="A26430:A26431"/>
    <mergeCell ref="B26430:B26431"/>
    <mergeCell ref="C26430:C26431"/>
    <mergeCell ref="D26430:D26431"/>
    <mergeCell ref="E26431:G26431"/>
    <mergeCell ref="A26426:A26427"/>
    <mergeCell ref="B26426:B26427"/>
    <mergeCell ref="C26426:C26427"/>
    <mergeCell ref="D26426:D26427"/>
    <mergeCell ref="E26427:G26427"/>
    <mergeCell ref="E26255:G26255"/>
    <mergeCell ref="A26256:A26257"/>
    <mergeCell ref="B26256:B26257"/>
    <mergeCell ref="C26256:C26257"/>
    <mergeCell ref="D26256:D26257"/>
    <mergeCell ref="E26257:G26257"/>
    <mergeCell ref="D26250:D26251"/>
    <mergeCell ref="A26252:A26253"/>
    <mergeCell ref="B26252:B26253"/>
    <mergeCell ref="C26252:C26253"/>
    <mergeCell ref="D26252:D26253"/>
    <mergeCell ref="E26253:G26253"/>
    <mergeCell ref="A26250:A26251"/>
    <mergeCell ref="B26250:B26251"/>
    <mergeCell ref="C26250:C26251"/>
    <mergeCell ref="D26246:D26247"/>
    <mergeCell ref="E26247:G26247"/>
    <mergeCell ref="D26474:D26475"/>
    <mergeCell ref="E26475:G26475"/>
    <mergeCell ref="A26468:A26469"/>
    <mergeCell ref="B26468:B26469"/>
    <mergeCell ref="C26468:C26469"/>
    <mergeCell ref="D26468:D26469"/>
    <mergeCell ref="E26469:G26469"/>
    <mergeCell ref="A26470:A26471"/>
    <mergeCell ref="B26470:B26471"/>
    <mergeCell ref="C26470:C26471"/>
    <mergeCell ref="D26470:D26471"/>
    <mergeCell ref="E26471:G26471"/>
    <mergeCell ref="A26464:A26465"/>
    <mergeCell ref="B26464:B26465"/>
    <mergeCell ref="C26464:C26465"/>
    <mergeCell ref="D26464:D26465"/>
    <mergeCell ref="E26465:G26465"/>
    <mergeCell ref="A26466:A26467"/>
    <mergeCell ref="B26466:B26467"/>
    <mergeCell ref="C26466:C26467"/>
    <mergeCell ref="D26466:D26467"/>
    <mergeCell ref="E26467:G26467"/>
    <mergeCell ref="A26460:A26461"/>
    <mergeCell ref="B26460:B26461"/>
    <mergeCell ref="C26460:C26461"/>
    <mergeCell ref="D26460:D26461"/>
    <mergeCell ref="E26461:G26461"/>
    <mergeCell ref="A26462:A26463"/>
    <mergeCell ref="B26462:B26463"/>
    <mergeCell ref="D26462:D26463"/>
    <mergeCell ref="E26463:G26463"/>
    <mergeCell ref="C26510:C26511"/>
    <mergeCell ref="E26512:G26512"/>
    <mergeCell ref="A26490:A26491"/>
    <mergeCell ref="B26490:B26491"/>
    <mergeCell ref="C26490:C26491"/>
    <mergeCell ref="A26492:A26493"/>
    <mergeCell ref="B26492:B26493"/>
    <mergeCell ref="C26492:C26493"/>
    <mergeCell ref="D26484:D26485"/>
    <mergeCell ref="E26485:G26485"/>
    <mergeCell ref="A26488:A26489"/>
    <mergeCell ref="B26488:B26489"/>
    <mergeCell ref="C26488:C26489"/>
    <mergeCell ref="D26488:D26489"/>
    <mergeCell ref="E26489:G26489"/>
    <mergeCell ref="A26480:A26481"/>
    <mergeCell ref="B26480:B26481"/>
    <mergeCell ref="C26480:C26481"/>
    <mergeCell ref="D26480:D26481"/>
    <mergeCell ref="E26481:G26481"/>
    <mergeCell ref="A26482:A26483"/>
    <mergeCell ref="B26482:B26483"/>
    <mergeCell ref="C26482:C26483"/>
    <mergeCell ref="D26482:D26483"/>
    <mergeCell ref="E26483:G26483"/>
    <mergeCell ref="A26476:A26477"/>
    <mergeCell ref="B26476:B26477"/>
    <mergeCell ref="C26476:C26477"/>
    <mergeCell ref="D26476:D26477"/>
    <mergeCell ref="E26477:G26477"/>
    <mergeCell ref="A26478:A26479"/>
    <mergeCell ref="B26478:B26479"/>
    <mergeCell ref="C26478:C26479"/>
    <mergeCell ref="D26478:D26479"/>
    <mergeCell ref="E26479:G26479"/>
    <mergeCell ref="A26498:A26499"/>
    <mergeCell ref="B26498:B26499"/>
    <mergeCell ref="C26498:C26499"/>
    <mergeCell ref="D26498:D26499"/>
    <mergeCell ref="E26499:G26499"/>
    <mergeCell ref="A26500:A26501"/>
    <mergeCell ref="B26500:B26501"/>
    <mergeCell ref="C26500:C26501"/>
    <mergeCell ref="D26500:D26501"/>
    <mergeCell ref="E26501:G26501"/>
    <mergeCell ref="A26494:A26495"/>
    <mergeCell ref="B26494:B26495"/>
    <mergeCell ref="D26494:D26495"/>
    <mergeCell ref="E26495:G26495"/>
    <mergeCell ref="A26496:A26497"/>
    <mergeCell ref="B26496:B26497"/>
    <mergeCell ref="D26496:D26497"/>
    <mergeCell ref="E26497:G26497"/>
    <mergeCell ref="C26494:C26495"/>
    <mergeCell ref="C26496:C26497"/>
    <mergeCell ref="D26490:D26491"/>
    <mergeCell ref="E26491:G26491"/>
    <mergeCell ref="D26492:D26493"/>
    <mergeCell ref="E26493:G26493"/>
    <mergeCell ref="A26586:A26587"/>
    <mergeCell ref="B26586:B26587"/>
    <mergeCell ref="C26586:C26587"/>
    <mergeCell ref="D26586:D26587"/>
    <mergeCell ref="E26587:G26587"/>
    <mergeCell ref="A26588:A26589"/>
    <mergeCell ref="B26588:B26589"/>
    <mergeCell ref="C26588:C26589"/>
    <mergeCell ref="D26588:D26589"/>
    <mergeCell ref="E26589:G26589"/>
    <mergeCell ref="A26579:G26579"/>
    <mergeCell ref="D26580:G26580"/>
    <mergeCell ref="A26581:B26581"/>
    <mergeCell ref="A26584:A26585"/>
    <mergeCell ref="B26584:B26585"/>
    <mergeCell ref="C26584:C26585"/>
    <mergeCell ref="D26584:D26585"/>
    <mergeCell ref="E26585:G26585"/>
    <mergeCell ref="A26519:A26520"/>
    <mergeCell ref="B26519:B26520"/>
    <mergeCell ref="C26519:C26520"/>
    <mergeCell ref="D26519:D26520"/>
    <mergeCell ref="E26520:G26520"/>
    <mergeCell ref="A26521:A26522"/>
    <mergeCell ref="B26521:B26522"/>
    <mergeCell ref="C26521:C26522"/>
    <mergeCell ref="D26521:D26522"/>
    <mergeCell ref="E26522:G26522"/>
    <mergeCell ref="B26515:B26516"/>
    <mergeCell ref="C26515:C26516"/>
    <mergeCell ref="D26515:D26516"/>
    <mergeCell ref="E26516:G26516"/>
    <mergeCell ref="A26517:A26518"/>
    <mergeCell ref="B26517:B26518"/>
    <mergeCell ref="C26517:C26518"/>
    <mergeCell ref="D26517:D26518"/>
    <mergeCell ref="E26518:G26518"/>
    <mergeCell ref="A26578:G26578"/>
    <mergeCell ref="D26535:D26536"/>
    <mergeCell ref="E26536:G26536"/>
    <mergeCell ref="A26535:A26536"/>
    <mergeCell ref="B26535:B26536"/>
    <mergeCell ref="C26535:C26536"/>
    <mergeCell ref="A26531:A26532"/>
    <mergeCell ref="B26531:B26532"/>
    <mergeCell ref="C26531:C26532"/>
    <mergeCell ref="D26531:D26532"/>
    <mergeCell ref="E26532:G26532"/>
    <mergeCell ref="A26533:A26534"/>
    <mergeCell ref="B26533:B26534"/>
    <mergeCell ref="C26533:C26534"/>
    <mergeCell ref="D26533:D26534"/>
    <mergeCell ref="E26534:G26534"/>
    <mergeCell ref="A26527:A26528"/>
    <mergeCell ref="B26527:B26528"/>
    <mergeCell ref="C26527:C26528"/>
    <mergeCell ref="D26527:D26528"/>
    <mergeCell ref="E26528:G26528"/>
    <mergeCell ref="A26529:A26530"/>
    <mergeCell ref="B26529:B26530"/>
    <mergeCell ref="C26529:C26530"/>
    <mergeCell ref="D26529:D26530"/>
    <mergeCell ref="E26530:G26530"/>
    <mergeCell ref="E26524:G26524"/>
    <mergeCell ref="A26602:A26603"/>
    <mergeCell ref="B26602:B26603"/>
    <mergeCell ref="C26602:C26603"/>
    <mergeCell ref="D26602:D26603"/>
    <mergeCell ref="E26603:G26603"/>
    <mergeCell ref="A26604:A26605"/>
    <mergeCell ref="B26604:B26605"/>
    <mergeCell ref="C26604:C26605"/>
    <mergeCell ref="D26604:D26605"/>
    <mergeCell ref="E26605:G26605"/>
    <mergeCell ref="A26598:A26599"/>
    <mergeCell ref="B26598:B26599"/>
    <mergeCell ref="C26598:C26599"/>
    <mergeCell ref="D26598:D26599"/>
    <mergeCell ref="E26599:G26599"/>
    <mergeCell ref="A26600:A26601"/>
    <mergeCell ref="B26600:B26601"/>
    <mergeCell ref="C26600:C26601"/>
    <mergeCell ref="D26600:D26601"/>
    <mergeCell ref="E26601:G26601"/>
    <mergeCell ref="E26595:G26595"/>
    <mergeCell ref="A26596:A26597"/>
    <mergeCell ref="B26596:B26597"/>
    <mergeCell ref="C26596:C26597"/>
    <mergeCell ref="D26596:D26597"/>
    <mergeCell ref="E26597:G26597"/>
    <mergeCell ref="A26590:A26591"/>
    <mergeCell ref="B26590:B26591"/>
    <mergeCell ref="C26590:C26591"/>
    <mergeCell ref="D26590:D26591"/>
    <mergeCell ref="E26591:G26591"/>
    <mergeCell ref="A26592:A26593"/>
    <mergeCell ref="B26592:B26593"/>
    <mergeCell ref="C26592:C26593"/>
    <mergeCell ref="D26592:D26593"/>
    <mergeCell ref="E26593:G26593"/>
    <mergeCell ref="A26594:A26595"/>
    <mergeCell ref="B26594:B26595"/>
    <mergeCell ref="C26594:C26595"/>
    <mergeCell ref="D26594:D26595"/>
    <mergeCell ref="A26618:A26619"/>
    <mergeCell ref="B26618:B26619"/>
    <mergeCell ref="C26618:C26619"/>
    <mergeCell ref="D26618:D26619"/>
    <mergeCell ref="E26619:G26619"/>
    <mergeCell ref="A26620:A26621"/>
    <mergeCell ref="B26620:B26621"/>
    <mergeCell ref="D26620:D26621"/>
    <mergeCell ref="E26621:G26621"/>
    <mergeCell ref="A26614:A26615"/>
    <mergeCell ref="B26614:B26615"/>
    <mergeCell ref="C26614:C26615"/>
    <mergeCell ref="D26614:D26615"/>
    <mergeCell ref="E26615:G26615"/>
    <mergeCell ref="A26616:A26617"/>
    <mergeCell ref="B26616:B26617"/>
    <mergeCell ref="C26616:C26617"/>
    <mergeCell ref="D26616:D26617"/>
    <mergeCell ref="E26617:G26617"/>
    <mergeCell ref="A26610:A26611"/>
    <mergeCell ref="B26610:B26611"/>
    <mergeCell ref="D26610:D26611"/>
    <mergeCell ref="E26611:G26611"/>
    <mergeCell ref="A26612:A26613"/>
    <mergeCell ref="B26612:B26613"/>
    <mergeCell ref="C26612:C26613"/>
    <mergeCell ref="D26612:D26613"/>
    <mergeCell ref="E26613:G26613"/>
    <mergeCell ref="A26606:A26607"/>
    <mergeCell ref="B26606:B26607"/>
    <mergeCell ref="C26606:C26607"/>
    <mergeCell ref="D26606:D26607"/>
    <mergeCell ref="E26607:G26607"/>
    <mergeCell ref="A26608:A26609"/>
    <mergeCell ref="B26608:B26609"/>
    <mergeCell ref="D26608:D26609"/>
    <mergeCell ref="E26609:G26609"/>
    <mergeCell ref="A26634:A26635"/>
    <mergeCell ref="B26634:B26635"/>
    <mergeCell ref="C26634:C26635"/>
    <mergeCell ref="D26634:D26635"/>
    <mergeCell ref="E26635:G26635"/>
    <mergeCell ref="A26636:A26637"/>
    <mergeCell ref="B26636:B26637"/>
    <mergeCell ref="C26636:C26637"/>
    <mergeCell ref="D26636:D26637"/>
    <mergeCell ref="E26637:G26637"/>
    <mergeCell ref="A26630:A26631"/>
    <mergeCell ref="B26630:B26631"/>
    <mergeCell ref="C26630:C26631"/>
    <mergeCell ref="D26630:D26631"/>
    <mergeCell ref="E26631:G26631"/>
    <mergeCell ref="A26632:A26633"/>
    <mergeCell ref="B26632:B26633"/>
    <mergeCell ref="C26632:C26633"/>
    <mergeCell ref="D26632:D26633"/>
    <mergeCell ref="E26633:G26633"/>
    <mergeCell ref="A26626:A26627"/>
    <mergeCell ref="B26626:B26627"/>
    <mergeCell ref="C26626:C26627"/>
    <mergeCell ref="D26626:D26627"/>
    <mergeCell ref="E26627:G26627"/>
    <mergeCell ref="A26628:A26629"/>
    <mergeCell ref="B26628:B26629"/>
    <mergeCell ref="C26628:C26629"/>
    <mergeCell ref="D26628:D26629"/>
    <mergeCell ref="E26629:G26629"/>
    <mergeCell ref="A26622:A26623"/>
    <mergeCell ref="B26622:B26623"/>
    <mergeCell ref="C26622:C26623"/>
    <mergeCell ref="D26622:D26623"/>
    <mergeCell ref="E26623:G26623"/>
    <mergeCell ref="A26624:A26625"/>
    <mergeCell ref="B26624:B26625"/>
    <mergeCell ref="C26624:C26625"/>
    <mergeCell ref="D26624:D26625"/>
    <mergeCell ref="E26625:G26625"/>
    <mergeCell ref="A26652:A26653"/>
    <mergeCell ref="B26652:B26653"/>
    <mergeCell ref="C26652:C26653"/>
    <mergeCell ref="D26652:D26653"/>
    <mergeCell ref="E26653:G26653"/>
    <mergeCell ref="A26654:A26655"/>
    <mergeCell ref="B26654:B26655"/>
    <mergeCell ref="C26654:C26655"/>
    <mergeCell ref="D26654:D26655"/>
    <mergeCell ref="E26655:G26655"/>
    <mergeCell ref="A26648:A26649"/>
    <mergeCell ref="B26648:B26649"/>
    <mergeCell ref="C26648:C26649"/>
    <mergeCell ref="D26648:D26649"/>
    <mergeCell ref="E26649:G26649"/>
    <mergeCell ref="A26650:A26651"/>
    <mergeCell ref="B26650:B26651"/>
    <mergeCell ref="C26650:C26651"/>
    <mergeCell ref="D26650:D26651"/>
    <mergeCell ref="E26651:G26651"/>
    <mergeCell ref="A26642:A26643"/>
    <mergeCell ref="B26642:B26643"/>
    <mergeCell ref="C26642:C26643"/>
    <mergeCell ref="D26642:D26643"/>
    <mergeCell ref="E26643:G26643"/>
    <mergeCell ref="A26646:A26647"/>
    <mergeCell ref="B26646:B26647"/>
    <mergeCell ref="C26646:C26647"/>
    <mergeCell ref="D26646:D26647"/>
    <mergeCell ref="E26647:G26647"/>
    <mergeCell ref="A26638:A26639"/>
    <mergeCell ref="B26638:B26639"/>
    <mergeCell ref="C26638:C26639"/>
    <mergeCell ref="D26638:D26639"/>
    <mergeCell ref="E26639:G26639"/>
    <mergeCell ref="A26640:A26641"/>
    <mergeCell ref="B26640:B26641"/>
    <mergeCell ref="C26640:C26641"/>
    <mergeCell ref="D26640:D26641"/>
    <mergeCell ref="E26641:G26641"/>
    <mergeCell ref="A26668:A26669"/>
    <mergeCell ref="B26668:B26669"/>
    <mergeCell ref="C26668:C26669"/>
    <mergeCell ref="D26668:D26669"/>
    <mergeCell ref="E26669:G26669"/>
    <mergeCell ref="E26670:G26670"/>
    <mergeCell ref="A26664:A26665"/>
    <mergeCell ref="B26664:B26665"/>
    <mergeCell ref="C26664:C26665"/>
    <mergeCell ref="D26664:D26665"/>
    <mergeCell ref="E26665:G26665"/>
    <mergeCell ref="A26666:A26667"/>
    <mergeCell ref="B26666:B26667"/>
    <mergeCell ref="D26666:D26667"/>
    <mergeCell ref="E26667:G26667"/>
    <mergeCell ref="A26660:A26661"/>
    <mergeCell ref="B26660:B26661"/>
    <mergeCell ref="C26660:C26661"/>
    <mergeCell ref="D26660:D26661"/>
    <mergeCell ref="E26661:G26661"/>
    <mergeCell ref="A26662:A26663"/>
    <mergeCell ref="B26662:B26663"/>
    <mergeCell ref="C26662:C26663"/>
    <mergeCell ref="D26662:D26663"/>
    <mergeCell ref="E26663:G26663"/>
    <mergeCell ref="A26656:A26657"/>
    <mergeCell ref="B26656:B26657"/>
    <mergeCell ref="C26656:C26657"/>
    <mergeCell ref="D26656:D26657"/>
    <mergeCell ref="E26657:G26657"/>
    <mergeCell ref="A26658:A26659"/>
    <mergeCell ref="B26658:B26659"/>
    <mergeCell ref="C26658:C26659"/>
    <mergeCell ref="D26658:D26659"/>
    <mergeCell ref="E26659:G26659"/>
    <mergeCell ref="A26683:A26684"/>
    <mergeCell ref="B26683:B26684"/>
    <mergeCell ref="C26683:C26684"/>
    <mergeCell ref="D26683:D26684"/>
    <mergeCell ref="E26684:G26684"/>
    <mergeCell ref="A26685:A26686"/>
    <mergeCell ref="B26685:B26686"/>
    <mergeCell ref="C26685:C26686"/>
    <mergeCell ref="D26685:D26686"/>
    <mergeCell ref="E26686:G26686"/>
    <mergeCell ref="A26679:A26680"/>
    <mergeCell ref="B26679:B26680"/>
    <mergeCell ref="C26679:C26680"/>
    <mergeCell ref="D26679:D26680"/>
    <mergeCell ref="E26680:G26680"/>
    <mergeCell ref="A26681:A26682"/>
    <mergeCell ref="B26681:B26682"/>
    <mergeCell ref="C26681:C26682"/>
    <mergeCell ref="D26681:D26682"/>
    <mergeCell ref="E26682:G26682"/>
    <mergeCell ref="A26675:A26676"/>
    <mergeCell ref="B26675:B26676"/>
    <mergeCell ref="C26675:C26676"/>
    <mergeCell ref="D26675:D26676"/>
    <mergeCell ref="E26676:G26676"/>
    <mergeCell ref="A26677:A26678"/>
    <mergeCell ref="B26677:B26678"/>
    <mergeCell ref="C26677:C26678"/>
    <mergeCell ref="D26677:D26678"/>
    <mergeCell ref="E26678:G26678"/>
    <mergeCell ref="A26671:A26672"/>
    <mergeCell ref="B26671:B26672"/>
    <mergeCell ref="C26671:C26672"/>
    <mergeCell ref="D26671:D26672"/>
    <mergeCell ref="E26672:G26672"/>
    <mergeCell ref="A26673:A26674"/>
    <mergeCell ref="B26673:B26674"/>
    <mergeCell ref="C26673:C26674"/>
    <mergeCell ref="D26673:D26674"/>
    <mergeCell ref="E26674:G26674"/>
    <mergeCell ref="A26772:A26773"/>
    <mergeCell ref="B26772:B26773"/>
    <mergeCell ref="C26772:C26773"/>
    <mergeCell ref="D26772:D26773"/>
    <mergeCell ref="E26773:G26773"/>
    <mergeCell ref="A26774:A26775"/>
    <mergeCell ref="B26774:B26775"/>
    <mergeCell ref="D26774:D26775"/>
    <mergeCell ref="E26775:G26775"/>
    <mergeCell ref="A26766:G26766"/>
    <mergeCell ref="D26767:G26767"/>
    <mergeCell ref="A26768:B26768"/>
    <mergeCell ref="A26770:A26771"/>
    <mergeCell ref="B26770:B26771"/>
    <mergeCell ref="C26770:C26771"/>
    <mergeCell ref="D26770:D26771"/>
    <mergeCell ref="E26771:G26771"/>
    <mergeCell ref="A26691:A26692"/>
    <mergeCell ref="B26691:B26692"/>
    <mergeCell ref="C26691:C26692"/>
    <mergeCell ref="D26691:D26692"/>
    <mergeCell ref="E26692:G26692"/>
    <mergeCell ref="A26693:A26694"/>
    <mergeCell ref="B26693:B26694"/>
    <mergeCell ref="C26693:C26694"/>
    <mergeCell ref="D26693:D26694"/>
    <mergeCell ref="E26694:G26694"/>
    <mergeCell ref="A26687:A26688"/>
    <mergeCell ref="B26687:B26688"/>
    <mergeCell ref="C26687:C26688"/>
    <mergeCell ref="D26687:D26688"/>
    <mergeCell ref="E26688:G26688"/>
    <mergeCell ref="A26689:A26690"/>
    <mergeCell ref="B26689:B26690"/>
    <mergeCell ref="C26689:C26690"/>
    <mergeCell ref="D26689:D26690"/>
    <mergeCell ref="E26690:G26690"/>
    <mergeCell ref="A26765:G26765"/>
    <mergeCell ref="A26776:A26777"/>
    <mergeCell ref="B26776:B26777"/>
    <mergeCell ref="C26776:C26777"/>
    <mergeCell ref="D26776:D26777"/>
    <mergeCell ref="E26777:G26777"/>
    <mergeCell ref="A26778:A26779"/>
    <mergeCell ref="B26778:B26779"/>
    <mergeCell ref="C26778:C26779"/>
    <mergeCell ref="D26778:D26779"/>
    <mergeCell ref="E26779:G26779"/>
    <mergeCell ref="E26780:G26780"/>
    <mergeCell ref="A26781:A26782"/>
    <mergeCell ref="B26781:B26782"/>
    <mergeCell ref="C26781:C26782"/>
    <mergeCell ref="D26781:D26782"/>
    <mergeCell ref="E26782:G26782"/>
    <mergeCell ref="A26814:A26815"/>
    <mergeCell ref="B26814:B26815"/>
    <mergeCell ref="C26814:C26815"/>
    <mergeCell ref="D26814:D26815"/>
    <mergeCell ref="E26815:G26815"/>
    <mergeCell ref="A26816:A26817"/>
    <mergeCell ref="B26816:B26817"/>
    <mergeCell ref="C26816:C26817"/>
    <mergeCell ref="D26816:D26817"/>
    <mergeCell ref="E26817:G26817"/>
    <mergeCell ref="A26810:A26811"/>
    <mergeCell ref="B26810:B26811"/>
    <mergeCell ref="C26810:C26811"/>
    <mergeCell ref="D26810:D26811"/>
    <mergeCell ref="E26811:G26811"/>
    <mergeCell ref="A26812:A26813"/>
    <mergeCell ref="B26812:B26813"/>
    <mergeCell ref="C26812:C26813"/>
    <mergeCell ref="D26812:D26813"/>
    <mergeCell ref="E26813:G26813"/>
    <mergeCell ref="A26804:A26805"/>
    <mergeCell ref="B26804:B26805"/>
    <mergeCell ref="C26804:C26805"/>
    <mergeCell ref="D26804:D26805"/>
    <mergeCell ref="E26805:G26805"/>
    <mergeCell ref="A26808:A26809"/>
    <mergeCell ref="B26808:B26809"/>
    <mergeCell ref="C26808:C26809"/>
    <mergeCell ref="D26808:D26809"/>
    <mergeCell ref="E26809:G26809"/>
    <mergeCell ref="B26800:B26801"/>
    <mergeCell ref="C26800:C26801"/>
    <mergeCell ref="D26800:D26801"/>
    <mergeCell ref="E26801:G26801"/>
    <mergeCell ref="A26802:A26803"/>
    <mergeCell ref="B26802:B26803"/>
    <mergeCell ref="D26802:D26803"/>
    <mergeCell ref="E26803:G26803"/>
    <mergeCell ref="B26830:B26831"/>
    <mergeCell ref="C26830:C26831"/>
    <mergeCell ref="D26830:D26831"/>
    <mergeCell ref="E26831:G26831"/>
    <mergeCell ref="A26832:A26833"/>
    <mergeCell ref="B26832:B26833"/>
    <mergeCell ref="C26832:C26833"/>
    <mergeCell ref="D26832:D26833"/>
    <mergeCell ref="E26833:G26833"/>
    <mergeCell ref="A26826:A26827"/>
    <mergeCell ref="B26826:B26827"/>
    <mergeCell ref="C26826:C26827"/>
    <mergeCell ref="D26826:D26827"/>
    <mergeCell ref="E26827:G26827"/>
    <mergeCell ref="A26828:A26829"/>
    <mergeCell ref="B26828:B26829"/>
    <mergeCell ref="C26828:C26829"/>
    <mergeCell ref="D26828:D26829"/>
    <mergeCell ref="E26829:G26829"/>
    <mergeCell ref="A26822:A26823"/>
    <mergeCell ref="B26822:B26823"/>
    <mergeCell ref="C26822:C26823"/>
    <mergeCell ref="D26822:D26823"/>
    <mergeCell ref="E26823:G26823"/>
    <mergeCell ref="A26824:A26825"/>
    <mergeCell ref="B26824:B26825"/>
    <mergeCell ref="C26824:C26825"/>
    <mergeCell ref="D26824:D26825"/>
    <mergeCell ref="E26825:G26825"/>
    <mergeCell ref="A26818:A26819"/>
    <mergeCell ref="B26818:B26819"/>
    <mergeCell ref="C26818:C26819"/>
    <mergeCell ref="D26818:D26819"/>
    <mergeCell ref="E26819:G26819"/>
    <mergeCell ref="A26820:A26821"/>
    <mergeCell ref="B26820:B26821"/>
    <mergeCell ref="C26820:C26821"/>
    <mergeCell ref="D26820:D26821"/>
    <mergeCell ref="E26821:G26821"/>
    <mergeCell ref="E26849:G26849"/>
    <mergeCell ref="A26850:A26851"/>
    <mergeCell ref="B26850:B26851"/>
    <mergeCell ref="C26850:C26851"/>
    <mergeCell ref="D26850:D26851"/>
    <mergeCell ref="A26876:A26877"/>
    <mergeCell ref="B26876:B26877"/>
    <mergeCell ref="C26876:C26877"/>
    <mergeCell ref="D26876:D26877"/>
    <mergeCell ref="E26877:G26877"/>
    <mergeCell ref="B26844:B26845"/>
    <mergeCell ref="C26844:C26845"/>
    <mergeCell ref="D26844:D26845"/>
    <mergeCell ref="E26845:G26845"/>
    <mergeCell ref="A26846:A26847"/>
    <mergeCell ref="B26846:B26847"/>
    <mergeCell ref="C26846:C26847"/>
    <mergeCell ref="D26846:D26847"/>
    <mergeCell ref="E26847:G26847"/>
    <mergeCell ref="A26840:A26841"/>
    <mergeCell ref="B26840:B26841"/>
    <mergeCell ref="C26840:C26841"/>
    <mergeCell ref="D26840:D26841"/>
    <mergeCell ref="E26841:G26841"/>
    <mergeCell ref="A26842:A26843"/>
    <mergeCell ref="B26842:B26843"/>
    <mergeCell ref="C26842:C26843"/>
    <mergeCell ref="D26842:D26843"/>
    <mergeCell ref="E26843:G26843"/>
    <mergeCell ref="A26834:A26835"/>
    <mergeCell ref="B26834:B26835"/>
    <mergeCell ref="C26834:C26835"/>
    <mergeCell ref="D26834:D26835"/>
    <mergeCell ref="E26835:G26835"/>
    <mergeCell ref="A26836:A26837"/>
    <mergeCell ref="B26836:B26837"/>
    <mergeCell ref="C26836:C26837"/>
    <mergeCell ref="D26836:D26837"/>
    <mergeCell ref="E26837:G26837"/>
    <mergeCell ref="A26872:A26873"/>
    <mergeCell ref="B26872:B26873"/>
    <mergeCell ref="C26872:C26873"/>
    <mergeCell ref="D26872:D26873"/>
    <mergeCell ref="E26873:G26873"/>
    <mergeCell ref="A26874:A26875"/>
    <mergeCell ref="B26874:B26875"/>
    <mergeCell ref="C26874:C26875"/>
    <mergeCell ref="D26874:D26875"/>
    <mergeCell ref="E26875:G26875"/>
    <mergeCell ref="A26870:A26871"/>
    <mergeCell ref="B26870:B26871"/>
    <mergeCell ref="C26870:C26871"/>
    <mergeCell ref="D26870:D26871"/>
    <mergeCell ref="E26871:G26871"/>
    <mergeCell ref="A26864:A26865"/>
    <mergeCell ref="B26864:B26865"/>
    <mergeCell ref="C26864:C26865"/>
    <mergeCell ref="D26864:D26865"/>
    <mergeCell ref="E26865:G26865"/>
    <mergeCell ref="A26866:A26867"/>
    <mergeCell ref="B26866:B26867"/>
    <mergeCell ref="C26866:C26867"/>
    <mergeCell ref="D26866:D26867"/>
    <mergeCell ref="E26867:G26867"/>
    <mergeCell ref="B26956:B26957"/>
    <mergeCell ref="C26956:C26957"/>
    <mergeCell ref="D26956:D26957"/>
    <mergeCell ref="E26957:G26957"/>
    <mergeCell ref="A26958:A26959"/>
    <mergeCell ref="B26958:B26959"/>
    <mergeCell ref="C26958:C26959"/>
    <mergeCell ref="D26958:D26959"/>
    <mergeCell ref="E26959:G26959"/>
    <mergeCell ref="B26952:B26953"/>
    <mergeCell ref="C26952:C26953"/>
    <mergeCell ref="D26952:D26953"/>
    <mergeCell ref="E26953:G26953"/>
    <mergeCell ref="A26954:A26955"/>
    <mergeCell ref="B26954:B26955"/>
    <mergeCell ref="C26954:C26955"/>
    <mergeCell ref="D26954:D26955"/>
    <mergeCell ref="E26955:G26955"/>
    <mergeCell ref="A26947:B26947"/>
    <mergeCell ref="A26950:A26951"/>
    <mergeCell ref="B26950:B26951"/>
    <mergeCell ref="C26950:C26951"/>
    <mergeCell ref="D26950:D26951"/>
    <mergeCell ref="E26951:G26951"/>
    <mergeCell ref="A26882:A26884"/>
    <mergeCell ref="B26882:B26884"/>
    <mergeCell ref="C26882:C26884"/>
    <mergeCell ref="D26882:D26884"/>
    <mergeCell ref="E26884:G26884"/>
    <mergeCell ref="A26944:G26944"/>
    <mergeCell ref="A26878:A26879"/>
    <mergeCell ref="B26878:B26879"/>
    <mergeCell ref="C26878:C26879"/>
    <mergeCell ref="D26878:D26879"/>
    <mergeCell ref="E26879:G26879"/>
    <mergeCell ref="A26880:A26881"/>
    <mergeCell ref="B26880:B26881"/>
    <mergeCell ref="C26880:C26881"/>
    <mergeCell ref="D26880:D26881"/>
    <mergeCell ref="E26881:G26881"/>
    <mergeCell ref="A26956:A26957"/>
    <mergeCell ref="A26952:A26953"/>
    <mergeCell ref="A26945:G26945"/>
    <mergeCell ref="A26972:A26973"/>
    <mergeCell ref="B26972:B26973"/>
    <mergeCell ref="C26972:C26973"/>
    <mergeCell ref="D26972:D26973"/>
    <mergeCell ref="E26973:G26973"/>
    <mergeCell ref="A26974:A26975"/>
    <mergeCell ref="B26974:B26975"/>
    <mergeCell ref="C26974:C26975"/>
    <mergeCell ref="D26974:D26975"/>
    <mergeCell ref="E26975:G26975"/>
    <mergeCell ref="A26968:A26969"/>
    <mergeCell ref="B26968:B26969"/>
    <mergeCell ref="C26968:C26969"/>
    <mergeCell ref="D26968:D26969"/>
    <mergeCell ref="E26969:G26969"/>
    <mergeCell ref="A26970:A26971"/>
    <mergeCell ref="B26970:B26971"/>
    <mergeCell ref="C26970:C26971"/>
    <mergeCell ref="D26970:D26971"/>
    <mergeCell ref="E26971:G26971"/>
    <mergeCell ref="A26964:A26965"/>
    <mergeCell ref="B26964:B26965"/>
    <mergeCell ref="C26964:C26965"/>
    <mergeCell ref="D26964:D26965"/>
    <mergeCell ref="E26965:G26965"/>
    <mergeCell ref="A26966:A26967"/>
    <mergeCell ref="B26966:B26967"/>
    <mergeCell ref="C26966:C26967"/>
    <mergeCell ref="D26966:D26967"/>
    <mergeCell ref="E26967:G26967"/>
    <mergeCell ref="A26960:A26961"/>
    <mergeCell ref="B26960:B26961"/>
    <mergeCell ref="C26960:C26961"/>
    <mergeCell ref="D26960:D26961"/>
    <mergeCell ref="E26961:G26961"/>
    <mergeCell ref="A26962:A26963"/>
    <mergeCell ref="B26962:B26963"/>
    <mergeCell ref="C26962:C26963"/>
    <mergeCell ref="D26962:D26963"/>
    <mergeCell ref="E26963:G26963"/>
    <mergeCell ref="A26988:A26989"/>
    <mergeCell ref="B26988:B26989"/>
    <mergeCell ref="C26988:C26989"/>
    <mergeCell ref="D26988:D26989"/>
    <mergeCell ref="E26989:G26989"/>
    <mergeCell ref="A26990:A26991"/>
    <mergeCell ref="B26990:B26991"/>
    <mergeCell ref="C26990:C26991"/>
    <mergeCell ref="D26990:D26991"/>
    <mergeCell ref="E26991:G26991"/>
    <mergeCell ref="A26984:A26985"/>
    <mergeCell ref="B26984:B26985"/>
    <mergeCell ref="C26984:C26985"/>
    <mergeCell ref="D26984:D26985"/>
    <mergeCell ref="E26985:G26985"/>
    <mergeCell ref="A26986:A26987"/>
    <mergeCell ref="B26986:B26987"/>
    <mergeCell ref="C26986:C26987"/>
    <mergeCell ref="D26986:D26987"/>
    <mergeCell ref="E26987:G26987"/>
    <mergeCell ref="A26980:A26981"/>
    <mergeCell ref="B26980:B26981"/>
    <mergeCell ref="C26980:C26981"/>
    <mergeCell ref="D26980:D26981"/>
    <mergeCell ref="E26981:G26981"/>
    <mergeCell ref="A26982:A26983"/>
    <mergeCell ref="B26982:B26983"/>
    <mergeCell ref="C26982:C26983"/>
    <mergeCell ref="D26982:D26983"/>
    <mergeCell ref="E26983:G26983"/>
    <mergeCell ref="A26976:A26977"/>
    <mergeCell ref="B26976:B26977"/>
    <mergeCell ref="C26976:C26977"/>
    <mergeCell ref="D26976:D26977"/>
    <mergeCell ref="E26977:G26977"/>
    <mergeCell ref="A26978:A26979"/>
    <mergeCell ref="B26978:B26979"/>
    <mergeCell ref="C26978:C26979"/>
    <mergeCell ref="D26978:D26979"/>
    <mergeCell ref="E26979:G26979"/>
    <mergeCell ref="B27002:B27003"/>
    <mergeCell ref="C27002:C27003"/>
    <mergeCell ref="D27002:D27003"/>
    <mergeCell ref="E27003:G27003"/>
    <mergeCell ref="A27004:A27005"/>
    <mergeCell ref="B27004:B27005"/>
    <mergeCell ref="C27004:C27005"/>
    <mergeCell ref="D27004:D27005"/>
    <mergeCell ref="E27005:G27005"/>
    <mergeCell ref="A26998:A26999"/>
    <mergeCell ref="B26998:B26999"/>
    <mergeCell ref="C26998:C26999"/>
    <mergeCell ref="D26998:D26999"/>
    <mergeCell ref="E26999:G26999"/>
    <mergeCell ref="A27000:A27001"/>
    <mergeCell ref="B27000:B27001"/>
    <mergeCell ref="C27000:C27001"/>
    <mergeCell ref="D27000:D27001"/>
    <mergeCell ref="E27001:G27001"/>
    <mergeCell ref="A26992:A26993"/>
    <mergeCell ref="B26992:B26993"/>
    <mergeCell ref="C26992:C26993"/>
    <mergeCell ref="D26992:D26993"/>
    <mergeCell ref="E26993:G26993"/>
    <mergeCell ref="A26994:A26995"/>
    <mergeCell ref="B26994:B26995"/>
    <mergeCell ref="C26994:C26995"/>
    <mergeCell ref="D26994:D26995"/>
    <mergeCell ref="E26995:G26995"/>
    <mergeCell ref="A27014:A27015"/>
    <mergeCell ref="B27014:B27015"/>
    <mergeCell ref="C27014:C27015"/>
    <mergeCell ref="D27014:D27015"/>
    <mergeCell ref="E27015:G27015"/>
    <mergeCell ref="A27010:A27011"/>
    <mergeCell ref="B27010:B27011"/>
    <mergeCell ref="C27010:C27011"/>
    <mergeCell ref="D27010:D27011"/>
    <mergeCell ref="E27011:G27011"/>
    <mergeCell ref="A27012:A27013"/>
    <mergeCell ref="B27012:B27013"/>
    <mergeCell ref="C27012:C27013"/>
    <mergeCell ref="D27012:D27013"/>
    <mergeCell ref="E27013:G27013"/>
    <mergeCell ref="E27009:G27009"/>
    <mergeCell ref="A27006:A27007"/>
    <mergeCell ref="B27006:B27007"/>
    <mergeCell ref="C27006:C27007"/>
    <mergeCell ref="D27006:D27007"/>
    <mergeCell ref="A27002:A27003"/>
    <mergeCell ref="A27087:A27088"/>
    <mergeCell ref="B27087:B27088"/>
    <mergeCell ref="C27087:C27088"/>
    <mergeCell ref="D27087:D27088"/>
    <mergeCell ref="E27088:G27088"/>
    <mergeCell ref="A27089:A27090"/>
    <mergeCell ref="B27089:B27090"/>
    <mergeCell ref="C27089:C27090"/>
    <mergeCell ref="D27089:D27090"/>
    <mergeCell ref="E27090:G27090"/>
    <mergeCell ref="A27083:A27084"/>
    <mergeCell ref="B27083:B27084"/>
    <mergeCell ref="C27083:C27084"/>
    <mergeCell ref="D27083:D27084"/>
    <mergeCell ref="E27084:G27084"/>
    <mergeCell ref="A27085:A27086"/>
    <mergeCell ref="B27085:B27086"/>
    <mergeCell ref="C27085:C27086"/>
    <mergeCell ref="D27085:D27086"/>
    <mergeCell ref="E27086:G27086"/>
    <mergeCell ref="A27076:G27076"/>
    <mergeCell ref="A27078:B27078"/>
    <mergeCell ref="A27081:A27082"/>
    <mergeCell ref="B27081:B27082"/>
    <mergeCell ref="C27081:C27082"/>
    <mergeCell ref="D27081:D27082"/>
    <mergeCell ref="E27082:G27082"/>
    <mergeCell ref="E27007:G27007"/>
    <mergeCell ref="A27008:A27009"/>
    <mergeCell ref="B27008:B27009"/>
    <mergeCell ref="C27008:C27009"/>
    <mergeCell ref="D27008:D27009"/>
    <mergeCell ref="A27075:G27075"/>
    <mergeCell ref="C27103:C27104"/>
    <mergeCell ref="D27103:D27104"/>
    <mergeCell ref="E27104:G27104"/>
    <mergeCell ref="A27105:A27106"/>
    <mergeCell ref="B27105:B27106"/>
    <mergeCell ref="C27105:C27106"/>
    <mergeCell ref="D27105:D27106"/>
    <mergeCell ref="E27106:G27106"/>
    <mergeCell ref="A27099:A27100"/>
    <mergeCell ref="B27099:B27100"/>
    <mergeCell ref="C27099:C27100"/>
    <mergeCell ref="D27099:D27100"/>
    <mergeCell ref="E27100:G27100"/>
    <mergeCell ref="A27101:A27102"/>
    <mergeCell ref="B27101:B27102"/>
    <mergeCell ref="C27101:C27102"/>
    <mergeCell ref="D27101:D27102"/>
    <mergeCell ref="E27102:G27102"/>
    <mergeCell ref="A27095:A27096"/>
    <mergeCell ref="B27095:B27096"/>
    <mergeCell ref="C27095:C27096"/>
    <mergeCell ref="D27095:D27096"/>
    <mergeCell ref="E27096:G27096"/>
    <mergeCell ref="A27097:A27098"/>
    <mergeCell ref="B27097:B27098"/>
    <mergeCell ref="C27097:C27098"/>
    <mergeCell ref="D27097:D27098"/>
    <mergeCell ref="E27098:G27098"/>
    <mergeCell ref="A27091:A27092"/>
    <mergeCell ref="B27091:B27092"/>
    <mergeCell ref="C27091:C27092"/>
    <mergeCell ref="D27091:D27092"/>
    <mergeCell ref="E27092:G27092"/>
    <mergeCell ref="A27093:A27094"/>
    <mergeCell ref="B27093:B27094"/>
    <mergeCell ref="C27093:C27094"/>
    <mergeCell ref="D27093:D27094"/>
    <mergeCell ref="E27094:G27094"/>
    <mergeCell ref="A27117:A27118"/>
    <mergeCell ref="B27117:B27118"/>
    <mergeCell ref="C27117:C27118"/>
    <mergeCell ref="D27117:D27118"/>
    <mergeCell ref="E27118:G27118"/>
    <mergeCell ref="A27111:A27112"/>
    <mergeCell ref="B27111:B27112"/>
    <mergeCell ref="C27111:C27112"/>
    <mergeCell ref="D27111:D27112"/>
    <mergeCell ref="E27112:G27112"/>
    <mergeCell ref="A27113:A27114"/>
    <mergeCell ref="B27113:B27114"/>
    <mergeCell ref="D27113:D27114"/>
    <mergeCell ref="E27114:G27114"/>
    <mergeCell ref="A27109:A27110"/>
    <mergeCell ref="B27109:B27110"/>
    <mergeCell ref="C27109:C27110"/>
    <mergeCell ref="D27109:D27110"/>
    <mergeCell ref="E27110:G27110"/>
    <mergeCell ref="A27103:A27104"/>
    <mergeCell ref="A27212:A27213"/>
    <mergeCell ref="B27212:B27213"/>
    <mergeCell ref="C27212:C27213"/>
    <mergeCell ref="D27212:D27213"/>
    <mergeCell ref="E27213:G27213"/>
    <mergeCell ref="A27214:A27215"/>
    <mergeCell ref="B27214:B27215"/>
    <mergeCell ref="C27214:C27215"/>
    <mergeCell ref="D27214:D27215"/>
    <mergeCell ref="E27215:G27215"/>
    <mergeCell ref="A27208:A27209"/>
    <mergeCell ref="B27208:B27209"/>
    <mergeCell ref="C27208:C27209"/>
    <mergeCell ref="D27208:D27209"/>
    <mergeCell ref="E27209:G27209"/>
    <mergeCell ref="A27210:A27211"/>
    <mergeCell ref="B27210:B27211"/>
    <mergeCell ref="C27210:C27211"/>
    <mergeCell ref="D27210:D27211"/>
    <mergeCell ref="E27211:G27211"/>
    <mergeCell ref="A27200:G27200"/>
    <mergeCell ref="A27201:G27201"/>
    <mergeCell ref="A27203:B27203"/>
    <mergeCell ref="A27206:A27207"/>
    <mergeCell ref="B27206:B27207"/>
    <mergeCell ref="C27206:C27207"/>
    <mergeCell ref="D27206:D27207"/>
    <mergeCell ref="E27207:G27207"/>
    <mergeCell ref="B27123:B27124"/>
    <mergeCell ref="C27123:C27124"/>
    <mergeCell ref="D27123:D27124"/>
    <mergeCell ref="E27124:G27124"/>
    <mergeCell ref="A27125:A27126"/>
    <mergeCell ref="B27125:B27126"/>
    <mergeCell ref="C27125:C27126"/>
    <mergeCell ref="D27125:D27126"/>
    <mergeCell ref="E27126:G27126"/>
    <mergeCell ref="A27107:A27108"/>
    <mergeCell ref="B27107:B27108"/>
    <mergeCell ref="C27107:C27108"/>
    <mergeCell ref="D27107:D27108"/>
    <mergeCell ref="E27108:G27108"/>
    <mergeCell ref="C27113:C27114"/>
    <mergeCell ref="B27103:B27104"/>
    <mergeCell ref="A27248:A27249"/>
    <mergeCell ref="B27248:B27249"/>
    <mergeCell ref="C27248:C27249"/>
    <mergeCell ref="D27248:D27249"/>
    <mergeCell ref="E27249:G27249"/>
    <mergeCell ref="A27250:A27251"/>
    <mergeCell ref="B27250:B27251"/>
    <mergeCell ref="C27250:C27251"/>
    <mergeCell ref="D27250:D27251"/>
    <mergeCell ref="E27251:G27251"/>
    <mergeCell ref="A27244:A27245"/>
    <mergeCell ref="B27244:B27245"/>
    <mergeCell ref="C27244:C27245"/>
    <mergeCell ref="D27244:D27245"/>
    <mergeCell ref="E27245:G27245"/>
    <mergeCell ref="A27246:A27247"/>
    <mergeCell ref="B27246:B27247"/>
    <mergeCell ref="C27246:C27247"/>
    <mergeCell ref="D27246:D27247"/>
    <mergeCell ref="E27247:G27247"/>
    <mergeCell ref="A27238:A27239"/>
    <mergeCell ref="B27238:B27239"/>
    <mergeCell ref="C27238:C27239"/>
    <mergeCell ref="D27238:D27239"/>
    <mergeCell ref="E27239:G27239"/>
    <mergeCell ref="A27242:A27243"/>
    <mergeCell ref="B27242:B27243"/>
    <mergeCell ref="C27242:C27243"/>
    <mergeCell ref="D27242:D27243"/>
    <mergeCell ref="E27243:G27243"/>
    <mergeCell ref="A27234:A27235"/>
    <mergeCell ref="B27234:B27235"/>
    <mergeCell ref="C27234:C27235"/>
    <mergeCell ref="D27234:D27235"/>
    <mergeCell ref="E27235:G27235"/>
    <mergeCell ref="A27236:A27237"/>
    <mergeCell ref="B27236:B27237"/>
    <mergeCell ref="C27236:C27237"/>
    <mergeCell ref="D27236:D27237"/>
    <mergeCell ref="E27237:G27237"/>
    <mergeCell ref="A27333:G27333"/>
    <mergeCell ref="D27334:G27334"/>
    <mergeCell ref="A27335:B27335"/>
    <mergeCell ref="A27355:A27356"/>
    <mergeCell ref="B27355:B27356"/>
    <mergeCell ref="C27355:C27356"/>
    <mergeCell ref="D27355:D27356"/>
    <mergeCell ref="E27356:G27356"/>
    <mergeCell ref="A27256:A27257"/>
    <mergeCell ref="B27256:B27257"/>
    <mergeCell ref="C27256:C27257"/>
    <mergeCell ref="D27256:D27257"/>
    <mergeCell ref="E27257:G27257"/>
    <mergeCell ref="A27332:G27332"/>
    <mergeCell ref="A27252:A27253"/>
    <mergeCell ref="B27252:B27253"/>
    <mergeCell ref="C27252:C27253"/>
    <mergeCell ref="D27252:D27253"/>
    <mergeCell ref="E27253:G27253"/>
    <mergeCell ref="A27254:A27255"/>
    <mergeCell ref="B27254:B27255"/>
    <mergeCell ref="C27254:C27255"/>
    <mergeCell ref="D27254:D27255"/>
    <mergeCell ref="E27255:G27255"/>
    <mergeCell ref="A27353:A27354"/>
    <mergeCell ref="B27353:B27354"/>
    <mergeCell ref="C27353:C27354"/>
    <mergeCell ref="D27353:D27354"/>
    <mergeCell ref="E27354:G27354"/>
    <mergeCell ref="A27357:A27358"/>
    <mergeCell ref="B27357:B27358"/>
    <mergeCell ref="C27357:C27358"/>
    <mergeCell ref="D27357:D27358"/>
    <mergeCell ref="A27349:A27350"/>
    <mergeCell ref="B27349:B27350"/>
    <mergeCell ref="C27349:C27350"/>
    <mergeCell ref="D27349:D27350"/>
    <mergeCell ref="E27350:G27350"/>
    <mergeCell ref="A27351:A27352"/>
    <mergeCell ref="B27351:B27352"/>
    <mergeCell ref="C27351:C27352"/>
    <mergeCell ref="D27351:D27352"/>
    <mergeCell ref="E27352:G27352"/>
    <mergeCell ref="A27345:A27346"/>
    <mergeCell ref="B27345:B27346"/>
    <mergeCell ref="C27345:C27346"/>
    <mergeCell ref="D27345:D27346"/>
    <mergeCell ref="E27346:G27346"/>
    <mergeCell ref="A27337:A27338"/>
    <mergeCell ref="B27337:B27338"/>
    <mergeCell ref="C27337:C27338"/>
    <mergeCell ref="D27337:D27338"/>
    <mergeCell ref="E27338:G27338"/>
    <mergeCell ref="A27339:A27340"/>
    <mergeCell ref="B27339:B27340"/>
    <mergeCell ref="D27339:D27340"/>
    <mergeCell ref="E27340:G27340"/>
    <mergeCell ref="E27382:G27382"/>
    <mergeCell ref="A27375:A27376"/>
    <mergeCell ref="B27375:B27376"/>
    <mergeCell ref="C27375:C27376"/>
    <mergeCell ref="D27375:D27376"/>
    <mergeCell ref="E27376:G27376"/>
    <mergeCell ref="A27377:A27378"/>
    <mergeCell ref="B27377:B27378"/>
    <mergeCell ref="C27377:C27378"/>
    <mergeCell ref="D27377:D27378"/>
    <mergeCell ref="E27378:G27378"/>
    <mergeCell ref="A27371:A27372"/>
    <mergeCell ref="B27371:B27372"/>
    <mergeCell ref="C27371:C27372"/>
    <mergeCell ref="D27371:D27372"/>
    <mergeCell ref="E27372:G27372"/>
    <mergeCell ref="A27373:A27374"/>
    <mergeCell ref="B27373:B27374"/>
    <mergeCell ref="C27373:C27374"/>
    <mergeCell ref="D27373:D27374"/>
    <mergeCell ref="E27374:G27374"/>
    <mergeCell ref="A27365:A27366"/>
    <mergeCell ref="B27365:B27366"/>
    <mergeCell ref="C27365:C27366"/>
    <mergeCell ref="D27365:D27366"/>
    <mergeCell ref="E27366:G27366"/>
    <mergeCell ref="A27369:A27370"/>
    <mergeCell ref="B27369:B27370"/>
    <mergeCell ref="C27369:C27370"/>
    <mergeCell ref="D27369:D27370"/>
    <mergeCell ref="E27370:G27370"/>
    <mergeCell ref="A27395:A27396"/>
    <mergeCell ref="B27395:B27396"/>
    <mergeCell ref="C27395:C27396"/>
    <mergeCell ref="D27395:D27396"/>
    <mergeCell ref="E27395:G27396"/>
    <mergeCell ref="A27397:A27398"/>
    <mergeCell ref="B27397:B27398"/>
    <mergeCell ref="C27397:C27398"/>
    <mergeCell ref="D27397:D27398"/>
    <mergeCell ref="E27398:G27398"/>
    <mergeCell ref="A27391:A27392"/>
    <mergeCell ref="B27391:B27392"/>
    <mergeCell ref="C27391:C27392"/>
    <mergeCell ref="D27391:D27392"/>
    <mergeCell ref="E27392:G27392"/>
    <mergeCell ref="A27393:A27394"/>
    <mergeCell ref="B27393:B27394"/>
    <mergeCell ref="C27393:C27394"/>
    <mergeCell ref="D27393:D27394"/>
    <mergeCell ref="E27394:G27394"/>
    <mergeCell ref="A27387:A27388"/>
    <mergeCell ref="B27387:B27388"/>
    <mergeCell ref="C27387:C27388"/>
    <mergeCell ref="D27387:D27388"/>
    <mergeCell ref="E27388:G27388"/>
    <mergeCell ref="A27389:A27390"/>
    <mergeCell ref="B27389:B27390"/>
    <mergeCell ref="C27389:C27390"/>
    <mergeCell ref="D27389:D27390"/>
    <mergeCell ref="E27390:G27390"/>
    <mergeCell ref="A27383:A27384"/>
    <mergeCell ref="B27383:B27384"/>
    <mergeCell ref="C27383:C27384"/>
    <mergeCell ref="D27383:D27384"/>
    <mergeCell ref="E27384:G27384"/>
    <mergeCell ref="A27385:A27386"/>
    <mergeCell ref="B27385:B27386"/>
    <mergeCell ref="C27385:C27386"/>
    <mergeCell ref="D27385:D27386"/>
    <mergeCell ref="E27386:G27386"/>
    <mergeCell ref="A27455:G27455"/>
    <mergeCell ref="A27456:G27456"/>
    <mergeCell ref="D27457:G27457"/>
    <mergeCell ref="A27458:B27458"/>
    <mergeCell ref="A27466:A27467"/>
    <mergeCell ref="B27466:B27467"/>
    <mergeCell ref="C27466:C27467"/>
    <mergeCell ref="D27466:D27467"/>
    <mergeCell ref="E27467:G27467"/>
    <mergeCell ref="E27410:G27410"/>
    <mergeCell ref="A27411:A27412"/>
    <mergeCell ref="B27411:B27412"/>
    <mergeCell ref="C27411:C27412"/>
    <mergeCell ref="D27411:D27412"/>
    <mergeCell ref="E27412:G27412"/>
    <mergeCell ref="A27405:A27406"/>
    <mergeCell ref="B27405:B27406"/>
    <mergeCell ref="C27405:C27406"/>
    <mergeCell ref="D27405:D27406"/>
    <mergeCell ref="E27406:G27406"/>
    <mergeCell ref="A27407:A27408"/>
    <mergeCell ref="B27407:B27408"/>
    <mergeCell ref="C27407:C27408"/>
    <mergeCell ref="D27407:D27408"/>
    <mergeCell ref="E27407:G27408"/>
    <mergeCell ref="A27399:A27400"/>
    <mergeCell ref="B27399:B27400"/>
    <mergeCell ref="C27399:C27400"/>
    <mergeCell ref="D27399:D27400"/>
    <mergeCell ref="E27400:G27400"/>
    <mergeCell ref="A27401:A27402"/>
    <mergeCell ref="B27401:B27402"/>
    <mergeCell ref="C27401:C27402"/>
    <mergeCell ref="D27401:D27402"/>
    <mergeCell ref="E27402:G27402"/>
    <mergeCell ref="A27464:A27465"/>
    <mergeCell ref="B27464:B27465"/>
    <mergeCell ref="C27464:C27465"/>
    <mergeCell ref="D27464:D27465"/>
    <mergeCell ref="E27465:G27465"/>
    <mergeCell ref="A27460:A27461"/>
    <mergeCell ref="B27460:B27461"/>
    <mergeCell ref="C27460:C27461"/>
    <mergeCell ref="D27460:D27461"/>
    <mergeCell ref="E27461:G27461"/>
    <mergeCell ref="A27462:A27463"/>
    <mergeCell ref="B27462:B27463"/>
    <mergeCell ref="C27462:C27463"/>
    <mergeCell ref="D27462:D27463"/>
    <mergeCell ref="E27463:G27463"/>
    <mergeCell ref="A27480:A27481"/>
    <mergeCell ref="B27480:B27481"/>
    <mergeCell ref="C27480:C27481"/>
    <mergeCell ref="D27480:D27481"/>
    <mergeCell ref="E27481:G27481"/>
    <mergeCell ref="A27482:A27483"/>
    <mergeCell ref="B27482:B27483"/>
    <mergeCell ref="C27482:C27483"/>
    <mergeCell ref="D27482:D27483"/>
    <mergeCell ref="E27483:G27483"/>
    <mergeCell ref="A27476:A27477"/>
    <mergeCell ref="B27476:B27477"/>
    <mergeCell ref="C27476:C27477"/>
    <mergeCell ref="D27476:D27477"/>
    <mergeCell ref="E27477:G27477"/>
    <mergeCell ref="A27478:A27479"/>
    <mergeCell ref="B27478:B27479"/>
    <mergeCell ref="C27478:C27479"/>
    <mergeCell ref="D27478:D27479"/>
    <mergeCell ref="E27479:G27479"/>
    <mergeCell ref="A27472:A27473"/>
    <mergeCell ref="B27472:B27473"/>
    <mergeCell ref="C27472:C27473"/>
    <mergeCell ref="D27472:D27473"/>
    <mergeCell ref="E27473:G27473"/>
    <mergeCell ref="A27474:A27475"/>
    <mergeCell ref="B27474:B27475"/>
    <mergeCell ref="C27474:C27475"/>
    <mergeCell ref="D27474:D27475"/>
    <mergeCell ref="E27475:G27475"/>
    <mergeCell ref="E27469:G27469"/>
    <mergeCell ref="A27470:A27471"/>
    <mergeCell ref="B27470:B27471"/>
    <mergeCell ref="C27470:C27471"/>
    <mergeCell ref="D27470:D27471"/>
    <mergeCell ref="E27470:G27471"/>
    <mergeCell ref="A27468:A27469"/>
    <mergeCell ref="B27468:B27469"/>
    <mergeCell ref="C27468:C27469"/>
    <mergeCell ref="D27468:D27469"/>
    <mergeCell ref="A27514:G27514"/>
    <mergeCell ref="A27515:G27515"/>
    <mergeCell ref="A27517:B27517"/>
    <mergeCell ref="A27520:A27521"/>
    <mergeCell ref="B27520:B27521"/>
    <mergeCell ref="C27520:C27521"/>
    <mergeCell ref="D27520:D27521"/>
    <mergeCell ref="E27521:G27521"/>
    <mergeCell ref="A27494:A27495"/>
    <mergeCell ref="B27494:B27495"/>
    <mergeCell ref="C27494:C27495"/>
    <mergeCell ref="D27494:D27495"/>
    <mergeCell ref="E27495:G27495"/>
    <mergeCell ref="A27496:A27497"/>
    <mergeCell ref="B27496:B27497"/>
    <mergeCell ref="C27496:C27497"/>
    <mergeCell ref="D27496:D27497"/>
    <mergeCell ref="E27497:G27497"/>
    <mergeCell ref="A27490:A27491"/>
    <mergeCell ref="B27490:B27491"/>
    <mergeCell ref="C27490:C27491"/>
    <mergeCell ref="D27490:D27491"/>
    <mergeCell ref="E27490:G27491"/>
    <mergeCell ref="A27492:A27493"/>
    <mergeCell ref="B27492:B27493"/>
    <mergeCell ref="C27492:C27493"/>
    <mergeCell ref="D27492:D27493"/>
    <mergeCell ref="E27493:G27493"/>
    <mergeCell ref="A27484:A27485"/>
    <mergeCell ref="B27484:B27485"/>
    <mergeCell ref="C27484:C27485"/>
    <mergeCell ref="D27484:D27485"/>
    <mergeCell ref="E27485:G27485"/>
    <mergeCell ref="A27486:A27487"/>
    <mergeCell ref="B27486:B27487"/>
    <mergeCell ref="C27486:C27487"/>
    <mergeCell ref="D27486:D27487"/>
    <mergeCell ref="E27487:G27487"/>
    <mergeCell ref="A27534:A27535"/>
    <mergeCell ref="B27534:B27535"/>
    <mergeCell ref="C27534:C27535"/>
    <mergeCell ref="D27534:D27535"/>
    <mergeCell ref="E27535:G27535"/>
    <mergeCell ref="A27536:A27537"/>
    <mergeCell ref="B27536:B27537"/>
    <mergeCell ref="C27536:C27537"/>
    <mergeCell ref="D27536:D27537"/>
    <mergeCell ref="E27537:G27537"/>
    <mergeCell ref="A27530:A27531"/>
    <mergeCell ref="B27530:B27531"/>
    <mergeCell ref="C27530:C27531"/>
    <mergeCell ref="D27530:D27531"/>
    <mergeCell ref="E27531:G27531"/>
    <mergeCell ref="A27532:A27533"/>
    <mergeCell ref="B27532:B27533"/>
    <mergeCell ref="C27532:C27533"/>
    <mergeCell ref="D27532:D27533"/>
    <mergeCell ref="E27533:G27533"/>
    <mergeCell ref="A27526:A27527"/>
    <mergeCell ref="B27526:B27527"/>
    <mergeCell ref="C27526:C27527"/>
    <mergeCell ref="D27526:D27527"/>
    <mergeCell ref="E27527:G27527"/>
    <mergeCell ref="A27528:A27529"/>
    <mergeCell ref="B27528:B27529"/>
    <mergeCell ref="C27528:C27529"/>
    <mergeCell ref="D27528:D27529"/>
    <mergeCell ref="E27529:G27529"/>
    <mergeCell ref="A27522:A27523"/>
    <mergeCell ref="B27522:B27523"/>
    <mergeCell ref="C27522:C27523"/>
    <mergeCell ref="D27522:D27523"/>
    <mergeCell ref="E27523:G27523"/>
    <mergeCell ref="A27524:A27525"/>
    <mergeCell ref="B27524:B27525"/>
    <mergeCell ref="C27524:C27525"/>
    <mergeCell ref="D27524:D27525"/>
    <mergeCell ref="E27525:G27525"/>
    <mergeCell ref="A27554:A27555"/>
    <mergeCell ref="B27554:B27555"/>
    <mergeCell ref="C27554:C27555"/>
    <mergeCell ref="D27554:D27555"/>
    <mergeCell ref="E27555:G27555"/>
    <mergeCell ref="D27558:D27559"/>
    <mergeCell ref="E27559:G27559"/>
    <mergeCell ref="A27550:A27551"/>
    <mergeCell ref="B27550:B27551"/>
    <mergeCell ref="C27550:C27551"/>
    <mergeCell ref="D27550:D27551"/>
    <mergeCell ref="E27551:G27551"/>
    <mergeCell ref="A27552:A27553"/>
    <mergeCell ref="B27552:B27553"/>
    <mergeCell ref="C27552:C27553"/>
    <mergeCell ref="D27552:D27553"/>
    <mergeCell ref="E27553:G27553"/>
    <mergeCell ref="D27546:D27547"/>
    <mergeCell ref="E27547:G27547"/>
    <mergeCell ref="A27548:A27549"/>
    <mergeCell ref="B27548:B27549"/>
    <mergeCell ref="C27548:C27549"/>
    <mergeCell ref="D27548:D27549"/>
    <mergeCell ref="E27549:G27549"/>
    <mergeCell ref="D27542:D27543"/>
    <mergeCell ref="E27543:G27543"/>
    <mergeCell ref="A27544:A27545"/>
    <mergeCell ref="B27544:B27545"/>
    <mergeCell ref="C27544:C27545"/>
    <mergeCell ref="D27544:D27545"/>
    <mergeCell ref="E27545:G27545"/>
    <mergeCell ref="A27538:A27539"/>
    <mergeCell ref="B27538:B27539"/>
    <mergeCell ref="C27538:C27539"/>
    <mergeCell ref="D27538:D27539"/>
    <mergeCell ref="E27539:G27539"/>
    <mergeCell ref="A27540:A27541"/>
    <mergeCell ref="B27540:B27541"/>
    <mergeCell ref="C27540:C27541"/>
    <mergeCell ref="D27540:D27541"/>
    <mergeCell ref="E27541:G27541"/>
    <mergeCell ref="A27542:A27543"/>
    <mergeCell ref="B27542:B27543"/>
    <mergeCell ref="C27542:C27543"/>
    <mergeCell ref="D27572:D27573"/>
    <mergeCell ref="E27573:G27573"/>
    <mergeCell ref="D27574:D27575"/>
    <mergeCell ref="E27575:G27575"/>
    <mergeCell ref="D27576:D27577"/>
    <mergeCell ref="E27577:G27577"/>
    <mergeCell ref="A27568:A27569"/>
    <mergeCell ref="B27568:B27569"/>
    <mergeCell ref="C27568:C27569"/>
    <mergeCell ref="D27568:D27569"/>
    <mergeCell ref="E27569:G27569"/>
    <mergeCell ref="A27570:A27571"/>
    <mergeCell ref="B27570:B27571"/>
    <mergeCell ref="C27570:C27571"/>
    <mergeCell ref="D27570:D27571"/>
    <mergeCell ref="E27571:G27571"/>
    <mergeCell ref="A27564:A27565"/>
    <mergeCell ref="B27564:B27565"/>
    <mergeCell ref="C27564:C27565"/>
    <mergeCell ref="D27564:D27565"/>
    <mergeCell ref="E27565:G27565"/>
    <mergeCell ref="A27566:A27567"/>
    <mergeCell ref="B27566:B27567"/>
    <mergeCell ref="C27566:C27567"/>
    <mergeCell ref="D27566:D27567"/>
    <mergeCell ref="E27567:G27567"/>
    <mergeCell ref="D27560:D27561"/>
    <mergeCell ref="E27561:G27561"/>
    <mergeCell ref="A27562:A27563"/>
    <mergeCell ref="B27562:B27563"/>
    <mergeCell ref="C27562:C27563"/>
    <mergeCell ref="D27562:D27563"/>
    <mergeCell ref="E27563:G27563"/>
    <mergeCell ref="A27665:A27666"/>
    <mergeCell ref="B27665:B27666"/>
    <mergeCell ref="C27665:C27666"/>
    <mergeCell ref="D27665:D27666"/>
    <mergeCell ref="E27666:G27666"/>
    <mergeCell ref="A27667:A27668"/>
    <mergeCell ref="B27667:B27668"/>
    <mergeCell ref="C27667:C27668"/>
    <mergeCell ref="D27667:D27668"/>
    <mergeCell ref="E27668:G27668"/>
    <mergeCell ref="A27661:A27662"/>
    <mergeCell ref="B27661:B27662"/>
    <mergeCell ref="C27661:C27662"/>
    <mergeCell ref="D27661:D27662"/>
    <mergeCell ref="E27662:G27662"/>
    <mergeCell ref="A27663:A27664"/>
    <mergeCell ref="B27663:B27664"/>
    <mergeCell ref="C27663:C27664"/>
    <mergeCell ref="D27663:D27664"/>
    <mergeCell ref="E27664:G27664"/>
    <mergeCell ref="A27657:A27658"/>
    <mergeCell ref="B27657:B27658"/>
    <mergeCell ref="C27657:C27658"/>
    <mergeCell ref="D27657:D27658"/>
    <mergeCell ref="E27658:G27658"/>
    <mergeCell ref="A27659:A27660"/>
    <mergeCell ref="B27659:B27660"/>
    <mergeCell ref="C27659:C27660"/>
    <mergeCell ref="D27659:D27660"/>
    <mergeCell ref="E27660:G27660"/>
    <mergeCell ref="D27578:D27579"/>
    <mergeCell ref="E27579:G27579"/>
    <mergeCell ref="A27649:G27649"/>
    <mergeCell ref="A27650:G27650"/>
    <mergeCell ref="A27652:B27652"/>
    <mergeCell ref="A27655:A27656"/>
    <mergeCell ref="B27655:B27656"/>
    <mergeCell ref="C27655:C27656"/>
    <mergeCell ref="D27655:D27656"/>
    <mergeCell ref="E27656:G27656"/>
    <mergeCell ref="B27683:B27684"/>
    <mergeCell ref="C27683:C27684"/>
    <mergeCell ref="D27683:D27684"/>
    <mergeCell ref="E27684:G27684"/>
    <mergeCell ref="A27685:A27686"/>
    <mergeCell ref="B27685:B27686"/>
    <mergeCell ref="C27685:C27686"/>
    <mergeCell ref="D27685:D27686"/>
    <mergeCell ref="E27686:G27686"/>
    <mergeCell ref="B27677:B27678"/>
    <mergeCell ref="C27677:C27678"/>
    <mergeCell ref="D27677:D27678"/>
    <mergeCell ref="E27678:G27678"/>
    <mergeCell ref="A27681:A27682"/>
    <mergeCell ref="B27681:B27682"/>
    <mergeCell ref="C27681:C27682"/>
    <mergeCell ref="D27681:D27682"/>
    <mergeCell ref="E27682:G27682"/>
    <mergeCell ref="B27673:B27674"/>
    <mergeCell ref="C27673:C27674"/>
    <mergeCell ref="D27673:D27674"/>
    <mergeCell ref="E27674:G27674"/>
    <mergeCell ref="A27675:A27676"/>
    <mergeCell ref="B27675:B27676"/>
    <mergeCell ref="C27675:C27676"/>
    <mergeCell ref="D27675:D27676"/>
    <mergeCell ref="E27676:G27676"/>
    <mergeCell ref="A27669:A27670"/>
    <mergeCell ref="B27669:B27670"/>
    <mergeCell ref="C27669:C27670"/>
    <mergeCell ref="D27669:D27670"/>
    <mergeCell ref="E27670:G27670"/>
    <mergeCell ref="A27671:A27672"/>
    <mergeCell ref="B27671:B27672"/>
    <mergeCell ref="C27671:C27672"/>
    <mergeCell ref="D27671:D27672"/>
    <mergeCell ref="E27672:G27672"/>
    <mergeCell ref="A27683:A27684"/>
    <mergeCell ref="A27677:A27678"/>
    <mergeCell ref="A27673:A27674"/>
    <mergeCell ref="A27716:G27716"/>
    <mergeCell ref="D27717:G27717"/>
    <mergeCell ref="A27718:B27718"/>
    <mergeCell ref="E27730:G27731"/>
    <mergeCell ref="E27735:G27735"/>
    <mergeCell ref="A27742:A27743"/>
    <mergeCell ref="B27742:B27743"/>
    <mergeCell ref="C27742:C27743"/>
    <mergeCell ref="D27742:D27743"/>
    <mergeCell ref="E27743:G27743"/>
    <mergeCell ref="A27691:A27692"/>
    <mergeCell ref="B27691:B27692"/>
    <mergeCell ref="C27691:C27692"/>
    <mergeCell ref="D27691:D27692"/>
    <mergeCell ref="E27692:G27692"/>
    <mergeCell ref="A27715:G27715"/>
    <mergeCell ref="A27687:A27688"/>
    <mergeCell ref="B27687:B27688"/>
    <mergeCell ref="C27687:C27688"/>
    <mergeCell ref="D27687:D27688"/>
    <mergeCell ref="E27688:G27688"/>
    <mergeCell ref="A27689:A27690"/>
    <mergeCell ref="B27689:B27690"/>
    <mergeCell ref="C27689:C27690"/>
    <mergeCell ref="D27689:D27690"/>
    <mergeCell ref="E27690:G27690"/>
    <mergeCell ref="A27746:A27747"/>
    <mergeCell ref="B27746:B27747"/>
    <mergeCell ref="C27746:C27747"/>
    <mergeCell ref="D27746:D27747"/>
    <mergeCell ref="E27747:G27747"/>
    <mergeCell ref="A27740:A27741"/>
    <mergeCell ref="B27740:B27741"/>
    <mergeCell ref="C27740:C27741"/>
    <mergeCell ref="D27740:D27741"/>
    <mergeCell ref="E27741:G27741"/>
    <mergeCell ref="A27744:A27745"/>
    <mergeCell ref="B27744:B27745"/>
    <mergeCell ref="C27744:C27745"/>
    <mergeCell ref="D27744:D27745"/>
    <mergeCell ref="E27745:G27745"/>
    <mergeCell ref="A27736:A27737"/>
    <mergeCell ref="B27736:B27737"/>
    <mergeCell ref="C27736:C27737"/>
    <mergeCell ref="D27736:D27737"/>
    <mergeCell ref="E27737:G27737"/>
    <mergeCell ref="A27738:A27739"/>
    <mergeCell ref="B27738:B27739"/>
    <mergeCell ref="C27738:C27739"/>
    <mergeCell ref="D27738:D27739"/>
    <mergeCell ref="E27739:G27739"/>
    <mergeCell ref="A27732:A27733"/>
    <mergeCell ref="B27732:B27733"/>
    <mergeCell ref="C27732:C27733"/>
    <mergeCell ref="D27732:D27733"/>
    <mergeCell ref="E27733:G27733"/>
    <mergeCell ref="A27734:A27735"/>
    <mergeCell ref="B27734:B27735"/>
    <mergeCell ref="C27734:C27735"/>
    <mergeCell ref="D27734:D27735"/>
    <mergeCell ref="A27728:A27729"/>
    <mergeCell ref="B27728:B27729"/>
    <mergeCell ref="C27728:C27729"/>
    <mergeCell ref="D27728:D27729"/>
    <mergeCell ref="B27788:B27789"/>
    <mergeCell ref="C27788:C27789"/>
    <mergeCell ref="D27788:D27789"/>
    <mergeCell ref="E27789:G27789"/>
    <mergeCell ref="A27782:A27783"/>
    <mergeCell ref="B27782:B27783"/>
    <mergeCell ref="C27782:C27783"/>
    <mergeCell ref="D27782:D27783"/>
    <mergeCell ref="E27783:G27783"/>
    <mergeCell ref="A27784:A27785"/>
    <mergeCell ref="B27784:B27785"/>
    <mergeCell ref="C27784:C27785"/>
    <mergeCell ref="D27784:D27785"/>
    <mergeCell ref="E27785:G27785"/>
    <mergeCell ref="A27775:G27775"/>
    <mergeCell ref="A27777:B27777"/>
    <mergeCell ref="A27780:A27781"/>
    <mergeCell ref="B27780:B27781"/>
    <mergeCell ref="C27780:C27781"/>
    <mergeCell ref="D27780:D27781"/>
    <mergeCell ref="E27781:G27781"/>
    <mergeCell ref="A27808:A27809"/>
    <mergeCell ref="B27808:B27809"/>
    <mergeCell ref="C27808:C27809"/>
    <mergeCell ref="D27808:D27809"/>
    <mergeCell ref="E27809:G27809"/>
    <mergeCell ref="A27810:A27811"/>
    <mergeCell ref="B27810:B27811"/>
    <mergeCell ref="C27810:C27811"/>
    <mergeCell ref="D27810:D27811"/>
    <mergeCell ref="E27811:G27811"/>
    <mergeCell ref="A27802:A27803"/>
    <mergeCell ref="B27802:B27803"/>
    <mergeCell ref="C27802:C27803"/>
    <mergeCell ref="D27802:D27803"/>
    <mergeCell ref="E27803:G27803"/>
    <mergeCell ref="A27806:A27807"/>
    <mergeCell ref="B27806:B27807"/>
    <mergeCell ref="C27806:C27807"/>
    <mergeCell ref="D27806:D27807"/>
    <mergeCell ref="E27807:G27807"/>
    <mergeCell ref="A27798:A27799"/>
    <mergeCell ref="B27798:B27799"/>
    <mergeCell ref="C27798:C27799"/>
    <mergeCell ref="D27798:D27799"/>
    <mergeCell ref="E27799:G27799"/>
    <mergeCell ref="A27800:A27801"/>
    <mergeCell ref="B27800:B27801"/>
    <mergeCell ref="C27800:C27801"/>
    <mergeCell ref="D27800:D27801"/>
    <mergeCell ref="E27801:G27801"/>
    <mergeCell ref="C27794:C27795"/>
    <mergeCell ref="D27794:D27795"/>
    <mergeCell ref="E27795:G27795"/>
    <mergeCell ref="A27796:A27797"/>
    <mergeCell ref="B27796:B27797"/>
    <mergeCell ref="C27796:C27797"/>
    <mergeCell ref="D27796:D27797"/>
    <mergeCell ref="E27797:G27797"/>
    <mergeCell ref="D27854:D27855"/>
    <mergeCell ref="E27855:G27855"/>
    <mergeCell ref="A27856:A27857"/>
    <mergeCell ref="B27856:B27857"/>
    <mergeCell ref="C27856:C27857"/>
    <mergeCell ref="D27856:D27857"/>
    <mergeCell ref="E27857:G27857"/>
    <mergeCell ref="A27850:A27851"/>
    <mergeCell ref="B27850:B27851"/>
    <mergeCell ref="C27850:C27851"/>
    <mergeCell ref="D27850:D27851"/>
    <mergeCell ref="E27851:G27851"/>
    <mergeCell ref="A27852:A27853"/>
    <mergeCell ref="B27852:B27853"/>
    <mergeCell ref="C27852:C27853"/>
    <mergeCell ref="D27852:D27853"/>
    <mergeCell ref="E27853:G27853"/>
    <mergeCell ref="C27846:C27847"/>
    <mergeCell ref="D27846:D27847"/>
    <mergeCell ref="E27847:G27847"/>
    <mergeCell ref="A27848:A27849"/>
    <mergeCell ref="B27848:B27849"/>
    <mergeCell ref="C27848:C27849"/>
    <mergeCell ref="D27848:D27849"/>
    <mergeCell ref="E27849:G27849"/>
    <mergeCell ref="A27816:A27817"/>
    <mergeCell ref="B27816:B27817"/>
    <mergeCell ref="C27816:C27817"/>
    <mergeCell ref="D27816:D27817"/>
    <mergeCell ref="E27817:G27817"/>
    <mergeCell ref="A27840:G27840"/>
    <mergeCell ref="A27812:A27813"/>
    <mergeCell ref="B27812:B27813"/>
    <mergeCell ref="C27812:C27813"/>
    <mergeCell ref="D27812:D27813"/>
    <mergeCell ref="E27813:G27813"/>
    <mergeCell ref="A27814:A27815"/>
    <mergeCell ref="B27814:B27815"/>
    <mergeCell ref="C27814:C27815"/>
    <mergeCell ref="D27814:D27815"/>
    <mergeCell ref="E27815:G27815"/>
    <mergeCell ref="A27870:A27871"/>
    <mergeCell ref="B27870:B27871"/>
    <mergeCell ref="C27870:C27871"/>
    <mergeCell ref="D27870:D27871"/>
    <mergeCell ref="E27871:G27871"/>
    <mergeCell ref="A27874:A27875"/>
    <mergeCell ref="B27874:B27875"/>
    <mergeCell ref="C27874:C27875"/>
    <mergeCell ref="D27874:D27875"/>
    <mergeCell ref="E27875:G27875"/>
    <mergeCell ref="A27866:A27867"/>
    <mergeCell ref="B27866:B27867"/>
    <mergeCell ref="C27866:C27867"/>
    <mergeCell ref="D27866:D27867"/>
    <mergeCell ref="E27867:G27867"/>
    <mergeCell ref="A27868:A27869"/>
    <mergeCell ref="B27868:B27869"/>
    <mergeCell ref="C27868:C27869"/>
    <mergeCell ref="D27868:D27869"/>
    <mergeCell ref="E27869:G27869"/>
    <mergeCell ref="A27862:A27863"/>
    <mergeCell ref="B27862:B27863"/>
    <mergeCell ref="C27862:C27863"/>
    <mergeCell ref="D27862:D27863"/>
    <mergeCell ref="E27863:G27863"/>
    <mergeCell ref="A27864:A27865"/>
    <mergeCell ref="B27864:B27865"/>
    <mergeCell ref="C27864:C27865"/>
    <mergeCell ref="D27864:D27865"/>
    <mergeCell ref="E27865:G27865"/>
    <mergeCell ref="A27858:A27859"/>
    <mergeCell ref="B27858:B27859"/>
    <mergeCell ref="C27858:C27859"/>
    <mergeCell ref="D27858:D27859"/>
    <mergeCell ref="E27859:G27859"/>
    <mergeCell ref="A27860:A27861"/>
    <mergeCell ref="B27860:B27861"/>
    <mergeCell ref="C27860:C27861"/>
    <mergeCell ref="D27860:D27861"/>
    <mergeCell ref="E27861:G27861"/>
    <mergeCell ref="A27912:A27913"/>
    <mergeCell ref="B27912:B27913"/>
    <mergeCell ref="C27912:C27913"/>
    <mergeCell ref="D27912:D27913"/>
    <mergeCell ref="E27913:G27913"/>
    <mergeCell ref="A27914:A27915"/>
    <mergeCell ref="B27914:B27915"/>
    <mergeCell ref="D27914:D27915"/>
    <mergeCell ref="E27915:G27915"/>
    <mergeCell ref="D27884:D27885"/>
    <mergeCell ref="E27885:G27885"/>
    <mergeCell ref="A27907:G27907"/>
    <mergeCell ref="A27908:G27908"/>
    <mergeCell ref="D27909:G27909"/>
    <mergeCell ref="A27910:B27910"/>
    <mergeCell ref="A27880:A27881"/>
    <mergeCell ref="B27880:B27881"/>
    <mergeCell ref="C27880:C27881"/>
    <mergeCell ref="D27880:D27881"/>
    <mergeCell ref="E27881:G27881"/>
    <mergeCell ref="A27882:A27883"/>
    <mergeCell ref="B27882:B27883"/>
    <mergeCell ref="C27882:C27883"/>
    <mergeCell ref="D27882:D27883"/>
    <mergeCell ref="E27883:G27883"/>
    <mergeCell ref="A27876:A27877"/>
    <mergeCell ref="B27876:B27877"/>
    <mergeCell ref="C27876:C27877"/>
    <mergeCell ref="D27876:D27877"/>
    <mergeCell ref="E27877:G27877"/>
    <mergeCell ref="A27878:A27879"/>
    <mergeCell ref="B27878:B27879"/>
    <mergeCell ref="C27878:C27879"/>
    <mergeCell ref="D27878:D27879"/>
    <mergeCell ref="E27879:G27879"/>
    <mergeCell ref="A27928:A27929"/>
    <mergeCell ref="B27928:B27929"/>
    <mergeCell ref="C27928:C27929"/>
    <mergeCell ref="D27928:D27929"/>
    <mergeCell ref="E27929:G27929"/>
    <mergeCell ref="A27930:A27931"/>
    <mergeCell ref="B27930:B27931"/>
    <mergeCell ref="C27930:C27931"/>
    <mergeCell ref="D27930:D27931"/>
    <mergeCell ref="E27931:G27931"/>
    <mergeCell ref="A27924:A27925"/>
    <mergeCell ref="B27924:B27925"/>
    <mergeCell ref="C27924:C27925"/>
    <mergeCell ref="D27924:D27925"/>
    <mergeCell ref="E27925:G27925"/>
    <mergeCell ref="A27926:A27927"/>
    <mergeCell ref="B27926:B27927"/>
    <mergeCell ref="C27926:C27927"/>
    <mergeCell ref="D27926:D27927"/>
    <mergeCell ref="E27927:G27927"/>
    <mergeCell ref="A27920:A27921"/>
    <mergeCell ref="B27920:B27921"/>
    <mergeCell ref="C27920:C27921"/>
    <mergeCell ref="D27920:D27921"/>
    <mergeCell ref="E27921:G27921"/>
    <mergeCell ref="A27922:A27923"/>
    <mergeCell ref="B27922:B27923"/>
    <mergeCell ref="C27922:C27923"/>
    <mergeCell ref="D27922:D27923"/>
    <mergeCell ref="E27923:G27923"/>
    <mergeCell ref="A27916:A27917"/>
    <mergeCell ref="B27916:B27917"/>
    <mergeCell ref="C27916:C27917"/>
    <mergeCell ref="D27916:D27917"/>
    <mergeCell ref="E27917:G27917"/>
    <mergeCell ref="A27918:A27919"/>
    <mergeCell ref="B27918:B27919"/>
    <mergeCell ref="C27918:C27919"/>
    <mergeCell ref="D27918:D27919"/>
    <mergeCell ref="E27919:G27919"/>
    <mergeCell ref="A27944:A27945"/>
    <mergeCell ref="B27944:B27945"/>
    <mergeCell ref="C27944:C27945"/>
    <mergeCell ref="D27944:D27945"/>
    <mergeCell ref="E27945:G27945"/>
    <mergeCell ref="A27946:A27947"/>
    <mergeCell ref="B27946:B27947"/>
    <mergeCell ref="C27946:C27947"/>
    <mergeCell ref="D27946:D27947"/>
    <mergeCell ref="E27947:G27947"/>
    <mergeCell ref="A27940:A27941"/>
    <mergeCell ref="B27940:B27941"/>
    <mergeCell ref="C27940:C27941"/>
    <mergeCell ref="D27940:D27941"/>
    <mergeCell ref="E27941:G27941"/>
    <mergeCell ref="A27942:A27943"/>
    <mergeCell ref="B27942:B27943"/>
    <mergeCell ref="C27942:C27943"/>
    <mergeCell ref="D27942:D27943"/>
    <mergeCell ref="E27942:G27943"/>
    <mergeCell ref="A27936:A27937"/>
    <mergeCell ref="B27936:B27937"/>
    <mergeCell ref="C27936:C27937"/>
    <mergeCell ref="D27936:D27937"/>
    <mergeCell ref="E27936:G27937"/>
    <mergeCell ref="A27938:A27939"/>
    <mergeCell ref="B27938:B27939"/>
    <mergeCell ref="C27938:C27939"/>
    <mergeCell ref="D27938:D27939"/>
    <mergeCell ref="E27939:G27939"/>
    <mergeCell ref="A27932:A27933"/>
    <mergeCell ref="B27932:B27933"/>
    <mergeCell ref="C27932:C27933"/>
    <mergeCell ref="D27932:D27933"/>
    <mergeCell ref="E27933:G27933"/>
    <mergeCell ref="A27934:A27935"/>
    <mergeCell ref="B27934:B27935"/>
    <mergeCell ref="C27934:C27935"/>
    <mergeCell ref="D27934:D27935"/>
    <mergeCell ref="E27935:G27935"/>
    <mergeCell ref="A27959:A27960"/>
    <mergeCell ref="B27959:B27960"/>
    <mergeCell ref="C27959:C27960"/>
    <mergeCell ref="D27959:D27960"/>
    <mergeCell ref="E27960:G27960"/>
    <mergeCell ref="A27961:A27962"/>
    <mergeCell ref="B27961:B27962"/>
    <mergeCell ref="C27961:C27962"/>
    <mergeCell ref="D27961:D27962"/>
    <mergeCell ref="E27961:G27962"/>
    <mergeCell ref="A27955:A27956"/>
    <mergeCell ref="B27955:B27956"/>
    <mergeCell ref="C27955:C27956"/>
    <mergeCell ref="D27955:D27956"/>
    <mergeCell ref="E27955:G27956"/>
    <mergeCell ref="A27957:A27958"/>
    <mergeCell ref="B27957:B27958"/>
    <mergeCell ref="C27957:C27958"/>
    <mergeCell ref="D27957:D27958"/>
    <mergeCell ref="E27958:G27958"/>
    <mergeCell ref="A27951:A27952"/>
    <mergeCell ref="B27951:B27952"/>
    <mergeCell ref="C27951:C27952"/>
    <mergeCell ref="D27951:D27952"/>
    <mergeCell ref="E27952:G27952"/>
    <mergeCell ref="A27953:A27954"/>
    <mergeCell ref="B27953:B27954"/>
    <mergeCell ref="C27953:C27954"/>
    <mergeCell ref="D27953:D27954"/>
    <mergeCell ref="E27954:G27954"/>
    <mergeCell ref="A27948:A27949"/>
    <mergeCell ref="B27948:B27949"/>
    <mergeCell ref="C27948:C27949"/>
    <mergeCell ref="D27948:D27949"/>
    <mergeCell ref="E27949:G27949"/>
    <mergeCell ref="E27950:G27950"/>
    <mergeCell ref="A27975:A27976"/>
    <mergeCell ref="B27975:B27976"/>
    <mergeCell ref="C27975:C27976"/>
    <mergeCell ref="D27975:D27976"/>
    <mergeCell ref="E27976:G27976"/>
    <mergeCell ref="A27977:A27978"/>
    <mergeCell ref="B27977:B27978"/>
    <mergeCell ref="C27977:C27978"/>
    <mergeCell ref="D27977:D27978"/>
    <mergeCell ref="E27978:G27978"/>
    <mergeCell ref="A27971:A27972"/>
    <mergeCell ref="B27971:B27972"/>
    <mergeCell ref="C27971:C27972"/>
    <mergeCell ref="D27971:D27972"/>
    <mergeCell ref="E27972:G27972"/>
    <mergeCell ref="A27973:A27974"/>
    <mergeCell ref="B27973:B27974"/>
    <mergeCell ref="C27973:C27974"/>
    <mergeCell ref="D27973:D27974"/>
    <mergeCell ref="E27974:G27974"/>
    <mergeCell ref="A27967:A27968"/>
    <mergeCell ref="B27967:B27968"/>
    <mergeCell ref="C27967:C27968"/>
    <mergeCell ref="D27967:D27968"/>
    <mergeCell ref="E27968:G27968"/>
    <mergeCell ref="A27969:A27970"/>
    <mergeCell ref="B27969:B27970"/>
    <mergeCell ref="C27969:C27970"/>
    <mergeCell ref="D27969:D27970"/>
    <mergeCell ref="E27970:G27970"/>
    <mergeCell ref="A27963:A27964"/>
    <mergeCell ref="B27963:B27964"/>
    <mergeCell ref="C27963:C27964"/>
    <mergeCell ref="D27963:D27964"/>
    <mergeCell ref="E27964:G27964"/>
    <mergeCell ref="A27965:A27966"/>
    <mergeCell ref="B27965:B27966"/>
    <mergeCell ref="C27965:C27966"/>
    <mergeCell ref="D27965:D27966"/>
    <mergeCell ref="E27966:G27966"/>
    <mergeCell ref="A27990:A27991"/>
    <mergeCell ref="B27990:B27991"/>
    <mergeCell ref="C27990:C27991"/>
    <mergeCell ref="D27990:D27991"/>
    <mergeCell ref="E27991:G27991"/>
    <mergeCell ref="A27992:A27993"/>
    <mergeCell ref="B27992:B27993"/>
    <mergeCell ref="C27992:C27993"/>
    <mergeCell ref="D27992:D27993"/>
    <mergeCell ref="E27993:G27993"/>
    <mergeCell ref="E27987:G27987"/>
    <mergeCell ref="A27988:A27989"/>
    <mergeCell ref="B27988:B27989"/>
    <mergeCell ref="C27988:C27989"/>
    <mergeCell ref="D27988:D27989"/>
    <mergeCell ref="E27989:G27989"/>
    <mergeCell ref="A27983:A27984"/>
    <mergeCell ref="B27983:B27984"/>
    <mergeCell ref="C27983:C27984"/>
    <mergeCell ref="D27983:D27984"/>
    <mergeCell ref="E27984:G27984"/>
    <mergeCell ref="A27985:A27986"/>
    <mergeCell ref="B27985:B27986"/>
    <mergeCell ref="C27985:C27986"/>
    <mergeCell ref="D27985:D27986"/>
    <mergeCell ref="E27986:G27986"/>
    <mergeCell ref="A27979:A27980"/>
    <mergeCell ref="B27979:B27980"/>
    <mergeCell ref="C27979:C27980"/>
    <mergeCell ref="D27979:D27980"/>
    <mergeCell ref="E27980:G27980"/>
    <mergeCell ref="A27981:A27982"/>
    <mergeCell ref="B27981:B27982"/>
    <mergeCell ref="C27981:C27982"/>
    <mergeCell ref="D27981:D27982"/>
    <mergeCell ref="E27982:G27982"/>
    <mergeCell ref="E28033:G28033"/>
    <mergeCell ref="A28227:A28228"/>
    <mergeCell ref="B28227:B28228"/>
    <mergeCell ref="C28227:C28228"/>
    <mergeCell ref="D28227:D28228"/>
    <mergeCell ref="E28228:G28228"/>
    <mergeCell ref="A28229:A28230"/>
    <mergeCell ref="B28229:B28230"/>
    <mergeCell ref="C28229:C28230"/>
    <mergeCell ref="D28229:D28230"/>
    <mergeCell ref="E28230:G28230"/>
    <mergeCell ref="E28213:G28214"/>
    <mergeCell ref="A28225:A28226"/>
    <mergeCell ref="B28225:B28226"/>
    <mergeCell ref="C28225:C28226"/>
    <mergeCell ref="D28225:D28226"/>
    <mergeCell ref="E28226:G28226"/>
    <mergeCell ref="A28205:B28205"/>
    <mergeCell ref="A28211:A28212"/>
    <mergeCell ref="B28211:B28212"/>
    <mergeCell ref="C28211:C28212"/>
    <mergeCell ref="D28211:D28212"/>
    <mergeCell ref="E28212:G28212"/>
    <mergeCell ref="C28054:C28055"/>
    <mergeCell ref="D28054:D28055"/>
    <mergeCell ref="E28055:G28055"/>
    <mergeCell ref="A28202:G28202"/>
    <mergeCell ref="A28203:G28203"/>
    <mergeCell ref="D28204:G28204"/>
    <mergeCell ref="A28050:A28051"/>
    <mergeCell ref="B28050:B28051"/>
    <mergeCell ref="C28050:C28051"/>
    <mergeCell ref="D28050:D28051"/>
    <mergeCell ref="E28051:G28051"/>
    <mergeCell ref="A28052:A28053"/>
    <mergeCell ref="B28052:B28053"/>
    <mergeCell ref="C28052:C28053"/>
    <mergeCell ref="D28052:D28053"/>
    <mergeCell ref="E28053:G28053"/>
    <mergeCell ref="A28217:A28218"/>
    <mergeCell ref="B28217:B28218"/>
    <mergeCell ref="C28217:C28218"/>
    <mergeCell ref="D28217:D28218"/>
    <mergeCell ref="E28218:G28218"/>
    <mergeCell ref="A28219:A28220"/>
    <mergeCell ref="B28219:B28220"/>
    <mergeCell ref="C28219:C28220"/>
    <mergeCell ref="D28219:D28220"/>
    <mergeCell ref="E28220:G28220"/>
    <mergeCell ref="A28213:A28214"/>
    <mergeCell ref="B28213:B28214"/>
    <mergeCell ref="C28213:C28214"/>
    <mergeCell ref="D28213:D28214"/>
    <mergeCell ref="A28215:A28216"/>
    <mergeCell ref="B28215:B28216"/>
    <mergeCell ref="C28215:C28216"/>
    <mergeCell ref="D28215:D28216"/>
    <mergeCell ref="E28216:G28216"/>
    <mergeCell ref="A28207:A28208"/>
    <mergeCell ref="B28207:B28208"/>
    <mergeCell ref="C28207:C28208"/>
    <mergeCell ref="D28207:D28208"/>
    <mergeCell ref="E28208:G28208"/>
    <mergeCell ref="A28209:A28210"/>
    <mergeCell ref="B28209:B28210"/>
    <mergeCell ref="A28263:G28263"/>
    <mergeCell ref="A28264:G28264"/>
    <mergeCell ref="D28265:G28265"/>
    <mergeCell ref="A28268:A28269"/>
    <mergeCell ref="B28268:B28269"/>
    <mergeCell ref="C28268:C28269"/>
    <mergeCell ref="D28268:D28269"/>
    <mergeCell ref="E28269:G28269"/>
    <mergeCell ref="A28239:A28240"/>
    <mergeCell ref="B28239:B28240"/>
    <mergeCell ref="C28239:C28240"/>
    <mergeCell ref="D28239:D28240"/>
    <mergeCell ref="E28240:G28240"/>
    <mergeCell ref="A28241:A28242"/>
    <mergeCell ref="B28241:B28242"/>
    <mergeCell ref="C28241:C28242"/>
    <mergeCell ref="D28241:D28242"/>
    <mergeCell ref="E28242:G28242"/>
    <mergeCell ref="A28235:A28236"/>
    <mergeCell ref="B28235:B28236"/>
    <mergeCell ref="C28235:C28236"/>
    <mergeCell ref="D28235:D28236"/>
    <mergeCell ref="E28236:G28236"/>
    <mergeCell ref="A28237:A28238"/>
    <mergeCell ref="B28237:B28238"/>
    <mergeCell ref="C28237:C28238"/>
    <mergeCell ref="D28237:D28238"/>
    <mergeCell ref="E28238:G28238"/>
    <mergeCell ref="A28231:A28232"/>
    <mergeCell ref="B28231:B28232"/>
    <mergeCell ref="C28231:C28232"/>
    <mergeCell ref="D28231:D28232"/>
    <mergeCell ref="E28232:G28232"/>
    <mergeCell ref="A28233:A28234"/>
    <mergeCell ref="B28233:B28234"/>
    <mergeCell ref="C28233:C28234"/>
    <mergeCell ref="D28233:D28234"/>
    <mergeCell ref="E28234:G28234"/>
    <mergeCell ref="C28209:C28210"/>
    <mergeCell ref="D28209:D28210"/>
    <mergeCell ref="E28210:G28210"/>
    <mergeCell ref="B28276:B28277"/>
    <mergeCell ref="C28276:C28277"/>
    <mergeCell ref="D28276:D28277"/>
    <mergeCell ref="E28277:G28277"/>
    <mergeCell ref="A28270:A28271"/>
    <mergeCell ref="B28270:B28271"/>
    <mergeCell ref="C28270:C28271"/>
    <mergeCell ref="D28270:D28271"/>
    <mergeCell ref="E28271:G28271"/>
    <mergeCell ref="A28272:A28273"/>
    <mergeCell ref="B28272:B28273"/>
    <mergeCell ref="C28272:C28273"/>
    <mergeCell ref="D28272:D28273"/>
    <mergeCell ref="E28273:G28273"/>
    <mergeCell ref="A28307:A28308"/>
    <mergeCell ref="B28307:B28308"/>
    <mergeCell ref="C28307:C28308"/>
    <mergeCell ref="D28307:D28308"/>
    <mergeCell ref="E28308:G28308"/>
    <mergeCell ref="A28309:A28310"/>
    <mergeCell ref="B28309:B28310"/>
    <mergeCell ref="C28309:C28310"/>
    <mergeCell ref="D28309:D28310"/>
    <mergeCell ref="E28310:G28310"/>
    <mergeCell ref="A28301:A28302"/>
    <mergeCell ref="B28301:B28302"/>
    <mergeCell ref="C28301:C28302"/>
    <mergeCell ref="D28301:D28302"/>
    <mergeCell ref="E28302:G28302"/>
    <mergeCell ref="A28305:A28306"/>
    <mergeCell ref="B28305:B28306"/>
    <mergeCell ref="C28305:C28306"/>
    <mergeCell ref="D28305:D28306"/>
    <mergeCell ref="E28306:G28306"/>
    <mergeCell ref="E28295:G28295"/>
    <mergeCell ref="A28299:A28300"/>
    <mergeCell ref="B28299:B28300"/>
    <mergeCell ref="C28299:C28300"/>
    <mergeCell ref="D28299:D28300"/>
    <mergeCell ref="E28300:G28300"/>
    <mergeCell ref="A28286:A28287"/>
    <mergeCell ref="B28286:B28287"/>
    <mergeCell ref="C28286:C28287"/>
    <mergeCell ref="D28286:D28287"/>
    <mergeCell ref="E28287:G28287"/>
    <mergeCell ref="A28288:A28289"/>
    <mergeCell ref="B28288:B28289"/>
    <mergeCell ref="C28288:C28289"/>
    <mergeCell ref="D28288:D28289"/>
    <mergeCell ref="B28380:B28381"/>
    <mergeCell ref="C28380:C28381"/>
    <mergeCell ref="D28380:D28381"/>
    <mergeCell ref="E28381:G28381"/>
    <mergeCell ref="A28382:A28383"/>
    <mergeCell ref="B28382:B28383"/>
    <mergeCell ref="C28382:C28383"/>
    <mergeCell ref="D28382:D28383"/>
    <mergeCell ref="E28383:G28383"/>
    <mergeCell ref="A28319:A28320"/>
    <mergeCell ref="B28319:B28320"/>
    <mergeCell ref="C28319:C28320"/>
    <mergeCell ref="D28319:D28320"/>
    <mergeCell ref="E28320:G28320"/>
    <mergeCell ref="A28323:A28324"/>
    <mergeCell ref="B28323:B28324"/>
    <mergeCell ref="C28323:C28324"/>
    <mergeCell ref="D28323:D28324"/>
    <mergeCell ref="E28323:G28324"/>
    <mergeCell ref="A28315:A28316"/>
    <mergeCell ref="B28315:B28316"/>
    <mergeCell ref="C28315:C28316"/>
    <mergeCell ref="D28315:D28316"/>
    <mergeCell ref="E28316:G28316"/>
    <mergeCell ref="A28317:A28318"/>
    <mergeCell ref="B28317:B28318"/>
    <mergeCell ref="C28317:C28318"/>
    <mergeCell ref="D28317:D28318"/>
    <mergeCell ref="E28318:G28318"/>
    <mergeCell ref="A28311:A28312"/>
    <mergeCell ref="B28311:B28312"/>
    <mergeCell ref="C28311:C28312"/>
    <mergeCell ref="D28311:D28312"/>
    <mergeCell ref="E28312:G28312"/>
    <mergeCell ref="A28313:A28314"/>
    <mergeCell ref="B28313:B28314"/>
    <mergeCell ref="C28313:C28314"/>
    <mergeCell ref="D28313:D28314"/>
    <mergeCell ref="E28314:G28314"/>
    <mergeCell ref="A28380:A28381"/>
    <mergeCell ref="D28377:G28377"/>
    <mergeCell ref="A28378:B28378"/>
    <mergeCell ref="A28375:G28375"/>
    <mergeCell ref="A28376:G28376"/>
    <mergeCell ref="A28335:A28336"/>
    <mergeCell ref="B28335:B28336"/>
    <mergeCell ref="C28335:C28336"/>
    <mergeCell ref="D28335:D28336"/>
    <mergeCell ref="E28336:G28336"/>
    <mergeCell ref="A28331:A28332"/>
    <mergeCell ref="B28331:B28332"/>
    <mergeCell ref="C28331:C28332"/>
    <mergeCell ref="D28331:D28332"/>
    <mergeCell ref="E28332:G28332"/>
    <mergeCell ref="A28333:A28334"/>
    <mergeCell ref="B28333:B28334"/>
    <mergeCell ref="C28333:C28334"/>
    <mergeCell ref="D28333:D28334"/>
    <mergeCell ref="E28334:G28334"/>
    <mergeCell ref="A28327:A28328"/>
    <mergeCell ref="B28327:B28328"/>
    <mergeCell ref="C28327:C28328"/>
    <mergeCell ref="D28327:D28328"/>
    <mergeCell ref="E28328:G28328"/>
    <mergeCell ref="A28396:A28397"/>
    <mergeCell ref="B28396:B28397"/>
    <mergeCell ref="D28396:D28397"/>
    <mergeCell ref="E28397:G28397"/>
    <mergeCell ref="A28398:A28399"/>
    <mergeCell ref="B28398:B28399"/>
    <mergeCell ref="C28398:C28399"/>
    <mergeCell ref="D28398:D28399"/>
    <mergeCell ref="E28399:G28399"/>
    <mergeCell ref="A28392:A28393"/>
    <mergeCell ref="B28392:B28393"/>
    <mergeCell ref="C28392:C28393"/>
    <mergeCell ref="D28392:D28393"/>
    <mergeCell ref="E28393:G28393"/>
    <mergeCell ref="A28394:A28395"/>
    <mergeCell ref="B28394:B28395"/>
    <mergeCell ref="C28394:C28395"/>
    <mergeCell ref="D28394:D28395"/>
    <mergeCell ref="E28395:G28395"/>
    <mergeCell ref="A28388:A28389"/>
    <mergeCell ref="B28388:B28389"/>
    <mergeCell ref="C28388:C28389"/>
    <mergeCell ref="D28388:D28389"/>
    <mergeCell ref="E28389:G28389"/>
    <mergeCell ref="A28390:A28391"/>
    <mergeCell ref="B28390:B28391"/>
    <mergeCell ref="C28390:C28391"/>
    <mergeCell ref="D28390:D28391"/>
    <mergeCell ref="E28391:G28391"/>
    <mergeCell ref="A28384:A28385"/>
    <mergeCell ref="B28384:B28385"/>
    <mergeCell ref="C28384:C28385"/>
    <mergeCell ref="D28384:D28385"/>
    <mergeCell ref="E28385:G28385"/>
    <mergeCell ref="A28386:A28387"/>
    <mergeCell ref="B28386:B28387"/>
    <mergeCell ref="C28386:C28387"/>
    <mergeCell ref="D28386:D28387"/>
    <mergeCell ref="E28387:G28387"/>
    <mergeCell ref="A28412:A28413"/>
    <mergeCell ref="B28412:B28413"/>
    <mergeCell ref="C28412:C28413"/>
    <mergeCell ref="D28412:D28413"/>
    <mergeCell ref="E28413:G28413"/>
    <mergeCell ref="A28414:A28415"/>
    <mergeCell ref="B28414:B28415"/>
    <mergeCell ref="C28414:C28415"/>
    <mergeCell ref="D28414:D28415"/>
    <mergeCell ref="E28415:G28415"/>
    <mergeCell ref="A28408:A28409"/>
    <mergeCell ref="B28408:B28409"/>
    <mergeCell ref="C28408:C28409"/>
    <mergeCell ref="D28408:D28409"/>
    <mergeCell ref="E28409:G28409"/>
    <mergeCell ref="A28410:A28411"/>
    <mergeCell ref="B28410:B28411"/>
    <mergeCell ref="C28410:C28411"/>
    <mergeCell ref="D28410:D28411"/>
    <mergeCell ref="E28411:G28411"/>
    <mergeCell ref="A28404:A28405"/>
    <mergeCell ref="B28404:B28405"/>
    <mergeCell ref="C28404:C28405"/>
    <mergeCell ref="D28404:D28405"/>
    <mergeCell ref="E28405:G28405"/>
    <mergeCell ref="A28406:A28407"/>
    <mergeCell ref="B28406:B28407"/>
    <mergeCell ref="C28406:C28407"/>
    <mergeCell ref="D28406:D28407"/>
    <mergeCell ref="E28407:G28407"/>
    <mergeCell ref="A28400:A28401"/>
    <mergeCell ref="B28400:B28401"/>
    <mergeCell ref="C28400:C28401"/>
    <mergeCell ref="D28400:D28401"/>
    <mergeCell ref="E28401:G28401"/>
    <mergeCell ref="A28402:A28403"/>
    <mergeCell ref="B28402:B28403"/>
    <mergeCell ref="C28402:C28403"/>
    <mergeCell ref="D28402:D28403"/>
    <mergeCell ref="E28403:G28403"/>
    <mergeCell ref="A28430:A28431"/>
    <mergeCell ref="B28430:B28431"/>
    <mergeCell ref="C28430:C28431"/>
    <mergeCell ref="D28430:D28431"/>
    <mergeCell ref="E28431:G28431"/>
    <mergeCell ref="A28432:A28433"/>
    <mergeCell ref="B28432:B28433"/>
    <mergeCell ref="C28432:C28433"/>
    <mergeCell ref="D28432:D28433"/>
    <mergeCell ref="E28433:G28433"/>
    <mergeCell ref="A28426:A28427"/>
    <mergeCell ref="B28426:B28427"/>
    <mergeCell ref="C28426:C28427"/>
    <mergeCell ref="D28426:D28427"/>
    <mergeCell ref="E28427:G28427"/>
    <mergeCell ref="A28428:A28429"/>
    <mergeCell ref="B28428:B28429"/>
    <mergeCell ref="C28428:C28429"/>
    <mergeCell ref="D28428:D28429"/>
    <mergeCell ref="E28429:G28429"/>
    <mergeCell ref="A28422:A28423"/>
    <mergeCell ref="B28422:B28423"/>
    <mergeCell ref="C28422:C28423"/>
    <mergeCell ref="D28422:D28423"/>
    <mergeCell ref="E28423:G28423"/>
    <mergeCell ref="A28424:A28425"/>
    <mergeCell ref="B28424:B28425"/>
    <mergeCell ref="C28424:C28425"/>
    <mergeCell ref="D28424:D28425"/>
    <mergeCell ref="E28425:G28425"/>
    <mergeCell ref="A28416:A28417"/>
    <mergeCell ref="B28416:B28417"/>
    <mergeCell ref="C28416:C28417"/>
    <mergeCell ref="D28416:D28417"/>
    <mergeCell ref="E28417:G28417"/>
    <mergeCell ref="A28418:A28419"/>
    <mergeCell ref="B28418:B28419"/>
    <mergeCell ref="C28418:C28419"/>
    <mergeCell ref="D28418:D28419"/>
    <mergeCell ref="E28419:G28419"/>
    <mergeCell ref="A28446:A28447"/>
    <mergeCell ref="B28446:B28447"/>
    <mergeCell ref="C28446:C28447"/>
    <mergeCell ref="D28446:D28447"/>
    <mergeCell ref="E28447:G28447"/>
    <mergeCell ref="A28448:A28449"/>
    <mergeCell ref="B28448:B28449"/>
    <mergeCell ref="C28448:C28449"/>
    <mergeCell ref="D28448:D28449"/>
    <mergeCell ref="E28449:G28449"/>
    <mergeCell ref="A28442:A28443"/>
    <mergeCell ref="B28442:B28443"/>
    <mergeCell ref="C28442:C28443"/>
    <mergeCell ref="D28442:D28443"/>
    <mergeCell ref="E28443:G28443"/>
    <mergeCell ref="A28444:A28445"/>
    <mergeCell ref="B28444:B28445"/>
    <mergeCell ref="C28444:C28445"/>
    <mergeCell ref="D28444:D28445"/>
    <mergeCell ref="E28445:G28445"/>
    <mergeCell ref="A28438:A28439"/>
    <mergeCell ref="B28438:B28439"/>
    <mergeCell ref="C28438:C28439"/>
    <mergeCell ref="D28438:D28439"/>
    <mergeCell ref="E28439:G28439"/>
    <mergeCell ref="A28440:A28441"/>
    <mergeCell ref="B28440:B28441"/>
    <mergeCell ref="C28440:C28441"/>
    <mergeCell ref="D28440:D28441"/>
    <mergeCell ref="E28440:G28441"/>
    <mergeCell ref="A28434:A28435"/>
    <mergeCell ref="B28434:B28435"/>
    <mergeCell ref="C28434:C28435"/>
    <mergeCell ref="D28434:D28435"/>
    <mergeCell ref="E28435:G28435"/>
    <mergeCell ref="A28436:A28437"/>
    <mergeCell ref="B28436:B28437"/>
    <mergeCell ref="C28436:C28437"/>
    <mergeCell ref="D28436:D28437"/>
    <mergeCell ref="E28437:G28437"/>
    <mergeCell ref="A28502:G28502"/>
    <mergeCell ref="D28503:G28503"/>
    <mergeCell ref="A28504:B28504"/>
    <mergeCell ref="A28506:A28507"/>
    <mergeCell ref="B28506:B28507"/>
    <mergeCell ref="C28506:C28507"/>
    <mergeCell ref="D28506:D28507"/>
    <mergeCell ref="E28507:G28507"/>
    <mergeCell ref="A28458:A28459"/>
    <mergeCell ref="B28458:B28459"/>
    <mergeCell ref="C28458:C28459"/>
    <mergeCell ref="D28458:D28459"/>
    <mergeCell ref="E28459:G28459"/>
    <mergeCell ref="A28501:G28501"/>
    <mergeCell ref="A28454:A28455"/>
    <mergeCell ref="B28454:B28455"/>
    <mergeCell ref="C28454:C28455"/>
    <mergeCell ref="D28454:D28455"/>
    <mergeCell ref="E28454:G28455"/>
    <mergeCell ref="A28456:A28457"/>
    <mergeCell ref="B28456:B28457"/>
    <mergeCell ref="C28456:C28457"/>
    <mergeCell ref="D28456:D28457"/>
    <mergeCell ref="E28457:G28457"/>
    <mergeCell ref="A28450:A28451"/>
    <mergeCell ref="B28450:B28451"/>
    <mergeCell ref="C28450:C28451"/>
    <mergeCell ref="D28450:D28451"/>
    <mergeCell ref="E28451:G28451"/>
    <mergeCell ref="A28452:A28453"/>
    <mergeCell ref="B28452:B28453"/>
    <mergeCell ref="C28452:C28453"/>
    <mergeCell ref="D28452:D28453"/>
    <mergeCell ref="E28453:G28453"/>
    <mergeCell ref="A28555:G28555"/>
    <mergeCell ref="A28556:G28556"/>
    <mergeCell ref="D28557:G28557"/>
    <mergeCell ref="A28558:B28558"/>
    <mergeCell ref="A28611:G28611"/>
    <mergeCell ref="A28612:G28612"/>
    <mergeCell ref="A28512:A28513"/>
    <mergeCell ref="B28512:B28513"/>
    <mergeCell ref="C28512:C28513"/>
    <mergeCell ref="D28512:D28513"/>
    <mergeCell ref="E28513:G28513"/>
    <mergeCell ref="A28514:A28515"/>
    <mergeCell ref="B28514:B28515"/>
    <mergeCell ref="C28514:C28515"/>
    <mergeCell ref="D28514:D28515"/>
    <mergeCell ref="E28515:G28515"/>
    <mergeCell ref="A28508:A28509"/>
    <mergeCell ref="B28508:B28509"/>
    <mergeCell ref="C28508:C28509"/>
    <mergeCell ref="D28508:D28509"/>
    <mergeCell ref="E28509:G28509"/>
    <mergeCell ref="A28510:A28511"/>
    <mergeCell ref="B28510:B28511"/>
    <mergeCell ref="C28510:C28511"/>
    <mergeCell ref="D28510:D28511"/>
    <mergeCell ref="E28511:G28511"/>
    <mergeCell ref="B28630:B28631"/>
    <mergeCell ref="C28630:C28631"/>
    <mergeCell ref="D28630:D28631"/>
    <mergeCell ref="E28631:G28631"/>
    <mergeCell ref="A28632:A28633"/>
    <mergeCell ref="B28632:B28633"/>
    <mergeCell ref="C28632:C28633"/>
    <mergeCell ref="D28632:D28633"/>
    <mergeCell ref="E28633:G28633"/>
    <mergeCell ref="A28626:A28627"/>
    <mergeCell ref="B28626:B28627"/>
    <mergeCell ref="C28626:C28627"/>
    <mergeCell ref="D28626:D28627"/>
    <mergeCell ref="E28627:G28627"/>
    <mergeCell ref="A28628:A28629"/>
    <mergeCell ref="B28628:B28629"/>
    <mergeCell ref="C28628:C28629"/>
    <mergeCell ref="D28628:D28629"/>
    <mergeCell ref="E28629:G28629"/>
    <mergeCell ref="B28622:B28623"/>
    <mergeCell ref="C28622:C28623"/>
    <mergeCell ref="D28622:D28623"/>
    <mergeCell ref="E28623:G28623"/>
    <mergeCell ref="A28624:A28625"/>
    <mergeCell ref="B28624:B28625"/>
    <mergeCell ref="C28624:C28625"/>
    <mergeCell ref="D28624:D28625"/>
    <mergeCell ref="E28625:G28625"/>
    <mergeCell ref="A28618:A28619"/>
    <mergeCell ref="B28618:B28619"/>
    <mergeCell ref="C28618:C28619"/>
    <mergeCell ref="D28618:D28619"/>
    <mergeCell ref="E28619:G28619"/>
    <mergeCell ref="A28620:A28621"/>
    <mergeCell ref="B28620:B28621"/>
    <mergeCell ref="C28620:C28621"/>
    <mergeCell ref="D28620:D28621"/>
    <mergeCell ref="E28621:G28621"/>
    <mergeCell ref="A28660:A28661"/>
    <mergeCell ref="B28660:B28661"/>
    <mergeCell ref="C28660:C28661"/>
    <mergeCell ref="D28660:D28661"/>
    <mergeCell ref="E28661:G28661"/>
    <mergeCell ref="A28736:G28736"/>
    <mergeCell ref="A28649:A28650"/>
    <mergeCell ref="B28649:B28650"/>
    <mergeCell ref="C28649:C28650"/>
    <mergeCell ref="D28649:D28650"/>
    <mergeCell ref="E28650:G28650"/>
    <mergeCell ref="E28658:G28659"/>
    <mergeCell ref="A28645:A28646"/>
    <mergeCell ref="B28645:B28646"/>
    <mergeCell ref="C28645:C28646"/>
    <mergeCell ref="D28645:D28646"/>
    <mergeCell ref="E28646:G28646"/>
    <mergeCell ref="A28647:A28648"/>
    <mergeCell ref="B28647:B28648"/>
    <mergeCell ref="C28647:C28648"/>
    <mergeCell ref="D28647:D28648"/>
    <mergeCell ref="E28648:G28648"/>
    <mergeCell ref="A28641:A28642"/>
    <mergeCell ref="B28641:B28642"/>
    <mergeCell ref="C28641:C28642"/>
    <mergeCell ref="D28641:D28642"/>
    <mergeCell ref="E28642:G28642"/>
    <mergeCell ref="A28643:A28644"/>
    <mergeCell ref="B28643:B28644"/>
    <mergeCell ref="C28643:C28644"/>
    <mergeCell ref="D28643:D28644"/>
    <mergeCell ref="E28644:G28644"/>
    <mergeCell ref="A28637:A28638"/>
    <mergeCell ref="B28637:B28638"/>
    <mergeCell ref="C28637:C28638"/>
    <mergeCell ref="D28637:D28638"/>
    <mergeCell ref="E28638:G28638"/>
    <mergeCell ref="A28639:A28640"/>
    <mergeCell ref="B28639:B28640"/>
    <mergeCell ref="C28639:C28640"/>
    <mergeCell ref="D28639:D28640"/>
    <mergeCell ref="E28640:G28640"/>
    <mergeCell ref="A28656:A28657"/>
    <mergeCell ref="B28656:B28657"/>
    <mergeCell ref="C28656:C28657"/>
    <mergeCell ref="D28656:D28657"/>
    <mergeCell ref="E28657:G28657"/>
    <mergeCell ref="A28658:A28659"/>
    <mergeCell ref="B28658:B28659"/>
    <mergeCell ref="C28658:C28659"/>
    <mergeCell ref="D28658:D28659"/>
    <mergeCell ref="A28654:A28655"/>
    <mergeCell ref="B28654:B28655"/>
    <mergeCell ref="C28654:C28655"/>
    <mergeCell ref="D28654:D28655"/>
    <mergeCell ref="E28655:G28655"/>
    <mergeCell ref="C28754:C28755"/>
    <mergeCell ref="D28754:D28755"/>
    <mergeCell ref="E28755:G28755"/>
    <mergeCell ref="A28737:G28737"/>
    <mergeCell ref="D28738:G28738"/>
    <mergeCell ref="A28739:B28739"/>
    <mergeCell ref="E28749:G28749"/>
    <mergeCell ref="A28750:A28751"/>
    <mergeCell ref="B28750:B28751"/>
    <mergeCell ref="C28750:C28751"/>
    <mergeCell ref="D28750:D28751"/>
    <mergeCell ref="E28751:G28751"/>
    <mergeCell ref="A28776:A28777"/>
    <mergeCell ref="B28776:B28777"/>
    <mergeCell ref="C28776:C28777"/>
    <mergeCell ref="D28776:D28777"/>
    <mergeCell ref="E28777:G28777"/>
    <mergeCell ref="A28795:G28795"/>
    <mergeCell ref="A28772:A28773"/>
    <mergeCell ref="B28772:B28773"/>
    <mergeCell ref="C28772:C28773"/>
    <mergeCell ref="D28772:D28773"/>
    <mergeCell ref="E28773:G28773"/>
    <mergeCell ref="A28774:A28775"/>
    <mergeCell ref="B28774:B28775"/>
    <mergeCell ref="C28774:C28775"/>
    <mergeCell ref="D28774:D28775"/>
    <mergeCell ref="E28775:G28775"/>
    <mergeCell ref="A28768:A28769"/>
    <mergeCell ref="B28768:B28769"/>
    <mergeCell ref="C28768:C28769"/>
    <mergeCell ref="D28768:D28769"/>
    <mergeCell ref="E28769:G28769"/>
    <mergeCell ref="A28770:A28771"/>
    <mergeCell ref="B28770:B28771"/>
    <mergeCell ref="C28770:C28771"/>
    <mergeCell ref="D28770:D28771"/>
    <mergeCell ref="E28771:G28771"/>
    <mergeCell ref="A28764:A28765"/>
    <mergeCell ref="B28764:B28765"/>
    <mergeCell ref="C28764:C28765"/>
    <mergeCell ref="D28764:D28765"/>
    <mergeCell ref="E28765:G28765"/>
    <mergeCell ref="A28766:A28767"/>
    <mergeCell ref="B28766:B28767"/>
    <mergeCell ref="C28766:C28767"/>
    <mergeCell ref="D28766:D28767"/>
    <mergeCell ref="E28767:G28767"/>
    <mergeCell ref="A28741:A28742"/>
    <mergeCell ref="B28741:B28742"/>
    <mergeCell ref="C28741:C28742"/>
    <mergeCell ref="D28741:D28742"/>
    <mergeCell ref="E28742:G28742"/>
    <mergeCell ref="A28743:A28744"/>
    <mergeCell ref="B28743:B28744"/>
    <mergeCell ref="C28743:C28744"/>
    <mergeCell ref="D28743:D28744"/>
    <mergeCell ref="E28744:G28744"/>
    <mergeCell ref="D28752:D28753"/>
    <mergeCell ref="E28753:G28753"/>
    <mergeCell ref="A28754:A28755"/>
    <mergeCell ref="B28754:B28755"/>
    <mergeCell ref="A28809:A28810"/>
    <mergeCell ref="B28809:B28810"/>
    <mergeCell ref="C28809:C28810"/>
    <mergeCell ref="D28809:D28810"/>
    <mergeCell ref="E28810:G28810"/>
    <mergeCell ref="A28811:A28812"/>
    <mergeCell ref="B28811:B28812"/>
    <mergeCell ref="C28811:C28812"/>
    <mergeCell ref="D28811:D28812"/>
    <mergeCell ref="E28812:G28812"/>
    <mergeCell ref="A28805:A28806"/>
    <mergeCell ref="B28805:B28806"/>
    <mergeCell ref="C28805:C28806"/>
    <mergeCell ref="D28805:D28806"/>
    <mergeCell ref="E28806:G28806"/>
    <mergeCell ref="A28807:A28808"/>
    <mergeCell ref="B28807:B28808"/>
    <mergeCell ref="C28807:C28808"/>
    <mergeCell ref="D28807:D28808"/>
    <mergeCell ref="E28808:G28808"/>
    <mergeCell ref="A28801:A28802"/>
    <mergeCell ref="B28801:B28802"/>
    <mergeCell ref="C28801:C28802"/>
    <mergeCell ref="D28801:D28802"/>
    <mergeCell ref="E28802:G28802"/>
    <mergeCell ref="A28803:A28804"/>
    <mergeCell ref="B28803:B28804"/>
    <mergeCell ref="C28803:C28804"/>
    <mergeCell ref="D28803:D28804"/>
    <mergeCell ref="E28804:G28804"/>
    <mergeCell ref="D28796:G28796"/>
    <mergeCell ref="A28797:B28797"/>
    <mergeCell ref="A28799:A28800"/>
    <mergeCell ref="B28799:B28800"/>
    <mergeCell ref="C28799:C28800"/>
    <mergeCell ref="D28799:D28800"/>
    <mergeCell ref="E28800:G28800"/>
    <mergeCell ref="A28824:A28825"/>
    <mergeCell ref="B28824:B28825"/>
    <mergeCell ref="C28824:C28825"/>
    <mergeCell ref="D28824:D28825"/>
    <mergeCell ref="E28825:G28825"/>
    <mergeCell ref="A28826:A28827"/>
    <mergeCell ref="B28826:B28827"/>
    <mergeCell ref="C28826:C28827"/>
    <mergeCell ref="D28826:D28827"/>
    <mergeCell ref="E28827:G28827"/>
    <mergeCell ref="A28820:A28821"/>
    <mergeCell ref="B28820:B28821"/>
    <mergeCell ref="C28820:C28821"/>
    <mergeCell ref="D28820:D28821"/>
    <mergeCell ref="E28821:G28821"/>
    <mergeCell ref="A28822:A28823"/>
    <mergeCell ref="B28822:B28823"/>
    <mergeCell ref="C28822:C28823"/>
    <mergeCell ref="D28822:D28823"/>
    <mergeCell ref="E28823:G28823"/>
    <mergeCell ref="A28816:A28817"/>
    <mergeCell ref="B28816:B28817"/>
    <mergeCell ref="C28816:C28817"/>
    <mergeCell ref="D28816:D28817"/>
    <mergeCell ref="E28817:G28817"/>
    <mergeCell ref="A28818:A28819"/>
    <mergeCell ref="B28818:B28819"/>
    <mergeCell ref="C28818:C28819"/>
    <mergeCell ref="D28818:D28819"/>
    <mergeCell ref="E28819:G28819"/>
    <mergeCell ref="E28813:G28813"/>
    <mergeCell ref="A28814:A28815"/>
    <mergeCell ref="B28814:B28815"/>
    <mergeCell ref="C28814:C28815"/>
    <mergeCell ref="D28814:D28815"/>
    <mergeCell ref="E28815:G28815"/>
    <mergeCell ref="B28840:B28841"/>
    <mergeCell ref="C28840:C28841"/>
    <mergeCell ref="D28840:D28841"/>
    <mergeCell ref="E28841:G28841"/>
    <mergeCell ref="A28842:A28843"/>
    <mergeCell ref="B28842:B28843"/>
    <mergeCell ref="C28842:C28843"/>
    <mergeCell ref="D28842:D28843"/>
    <mergeCell ref="E28843:G28843"/>
    <mergeCell ref="A28836:A28837"/>
    <mergeCell ref="B28836:B28837"/>
    <mergeCell ref="C28836:C28837"/>
    <mergeCell ref="D28836:D28837"/>
    <mergeCell ref="E28837:G28837"/>
    <mergeCell ref="A28838:A28839"/>
    <mergeCell ref="B28838:B28839"/>
    <mergeCell ref="C28838:C28839"/>
    <mergeCell ref="D28838:D28839"/>
    <mergeCell ref="E28839:G28839"/>
    <mergeCell ref="A28832:A28833"/>
    <mergeCell ref="B28832:B28833"/>
    <mergeCell ref="C28832:C28833"/>
    <mergeCell ref="D28832:D28833"/>
    <mergeCell ref="E28833:G28833"/>
    <mergeCell ref="A28834:A28835"/>
    <mergeCell ref="B28834:B28835"/>
    <mergeCell ref="C28834:C28835"/>
    <mergeCell ref="D28834:D28835"/>
    <mergeCell ref="E28835:G28835"/>
    <mergeCell ref="A28828:A28829"/>
    <mergeCell ref="B28828:B28829"/>
    <mergeCell ref="C28828:C28829"/>
    <mergeCell ref="D28828:D28829"/>
    <mergeCell ref="E28829:G28829"/>
    <mergeCell ref="A28830:A28831"/>
    <mergeCell ref="B28830:B28831"/>
    <mergeCell ref="C28830:C28831"/>
    <mergeCell ref="D28830:D28831"/>
    <mergeCell ref="E28831:G28831"/>
    <mergeCell ref="A28856:A28857"/>
    <mergeCell ref="B28856:B28857"/>
    <mergeCell ref="C28856:C28857"/>
    <mergeCell ref="D28856:D28857"/>
    <mergeCell ref="E28857:G28857"/>
    <mergeCell ref="A28858:A28859"/>
    <mergeCell ref="B28858:B28859"/>
    <mergeCell ref="C28858:C28859"/>
    <mergeCell ref="D28858:D28859"/>
    <mergeCell ref="E28859:G28859"/>
    <mergeCell ref="A28852:A28853"/>
    <mergeCell ref="B28852:B28853"/>
    <mergeCell ref="C28852:C28853"/>
    <mergeCell ref="D28852:D28853"/>
    <mergeCell ref="E28853:G28853"/>
    <mergeCell ref="A28854:A28855"/>
    <mergeCell ref="B28854:B28855"/>
    <mergeCell ref="C28854:C28855"/>
    <mergeCell ref="D28854:D28855"/>
    <mergeCell ref="E28855:G28855"/>
    <mergeCell ref="A28848:A28849"/>
    <mergeCell ref="B28848:B28849"/>
    <mergeCell ref="C28848:C28849"/>
    <mergeCell ref="D28848:D28849"/>
    <mergeCell ref="E28849:G28849"/>
    <mergeCell ref="A28850:A28851"/>
    <mergeCell ref="B28850:B28851"/>
    <mergeCell ref="C28850:C28851"/>
    <mergeCell ref="D28850:D28851"/>
    <mergeCell ref="E28851:G28851"/>
    <mergeCell ref="A28844:A28845"/>
    <mergeCell ref="B28844:B28845"/>
    <mergeCell ref="C28844:C28845"/>
    <mergeCell ref="D28844:D28845"/>
    <mergeCell ref="E28845:G28845"/>
    <mergeCell ref="A28846:A28847"/>
    <mergeCell ref="B28846:B28847"/>
    <mergeCell ref="C28846:C28847"/>
    <mergeCell ref="D28846:D28847"/>
    <mergeCell ref="E28847:G28847"/>
    <mergeCell ref="A28874:A28875"/>
    <mergeCell ref="B28874:B28875"/>
    <mergeCell ref="C28874:C28875"/>
    <mergeCell ref="D28874:D28875"/>
    <mergeCell ref="E28875:G28875"/>
    <mergeCell ref="A28876:A28877"/>
    <mergeCell ref="B28876:B28877"/>
    <mergeCell ref="C28876:C28877"/>
    <mergeCell ref="D28876:D28877"/>
    <mergeCell ref="E28877:G28877"/>
    <mergeCell ref="A28868:A28869"/>
    <mergeCell ref="B28868:B28869"/>
    <mergeCell ref="C28868:C28869"/>
    <mergeCell ref="D28868:D28869"/>
    <mergeCell ref="E28869:G28869"/>
    <mergeCell ref="A28870:A28871"/>
    <mergeCell ref="B28870:B28871"/>
    <mergeCell ref="C28870:C28871"/>
    <mergeCell ref="D28870:D28871"/>
    <mergeCell ref="E28871:G28871"/>
    <mergeCell ref="A28864:A28865"/>
    <mergeCell ref="B28864:B28865"/>
    <mergeCell ref="C28864:C28865"/>
    <mergeCell ref="D28864:D28865"/>
    <mergeCell ref="E28865:G28865"/>
    <mergeCell ref="A28866:A28867"/>
    <mergeCell ref="B28866:B28867"/>
    <mergeCell ref="C28866:C28867"/>
    <mergeCell ref="D28866:D28867"/>
    <mergeCell ref="E28867:G28867"/>
    <mergeCell ref="A28860:A28861"/>
    <mergeCell ref="B28860:B28861"/>
    <mergeCell ref="D28860:D28861"/>
    <mergeCell ref="E28861:G28861"/>
    <mergeCell ref="A28862:A28863"/>
    <mergeCell ref="B28862:B28863"/>
    <mergeCell ref="D28862:D28863"/>
    <mergeCell ref="E28863:G28863"/>
    <mergeCell ref="A28890:A28891"/>
    <mergeCell ref="B28890:B28891"/>
    <mergeCell ref="C28890:C28891"/>
    <mergeCell ref="D28890:D28891"/>
    <mergeCell ref="E28891:G28891"/>
    <mergeCell ref="A28892:A28893"/>
    <mergeCell ref="B28892:B28893"/>
    <mergeCell ref="C28892:C28893"/>
    <mergeCell ref="D28892:D28893"/>
    <mergeCell ref="E28893:G28893"/>
    <mergeCell ref="A28886:A28887"/>
    <mergeCell ref="B28886:B28887"/>
    <mergeCell ref="C28886:C28887"/>
    <mergeCell ref="D28886:D28887"/>
    <mergeCell ref="E28886:G28887"/>
    <mergeCell ref="A28888:A28889"/>
    <mergeCell ref="B28888:B28889"/>
    <mergeCell ref="C28888:C28889"/>
    <mergeCell ref="D28888:D28889"/>
    <mergeCell ref="E28889:G28889"/>
    <mergeCell ref="A28882:A28883"/>
    <mergeCell ref="B28882:B28883"/>
    <mergeCell ref="C28882:C28883"/>
    <mergeCell ref="D28882:D28883"/>
    <mergeCell ref="E28883:G28883"/>
    <mergeCell ref="A28884:A28885"/>
    <mergeCell ref="B28884:B28885"/>
    <mergeCell ref="C28884:C28885"/>
    <mergeCell ref="D28884:D28885"/>
    <mergeCell ref="E28885:G28885"/>
    <mergeCell ref="A28878:A28879"/>
    <mergeCell ref="B28878:B28879"/>
    <mergeCell ref="C28878:C28879"/>
    <mergeCell ref="D28878:D28879"/>
    <mergeCell ref="E28879:G28879"/>
    <mergeCell ref="A28880:A28881"/>
    <mergeCell ref="B28880:B28881"/>
    <mergeCell ref="C28880:C28881"/>
    <mergeCell ref="D28880:D28881"/>
    <mergeCell ref="E28881:G28881"/>
    <mergeCell ref="A28906:A28907"/>
    <mergeCell ref="B28906:B28907"/>
    <mergeCell ref="C28906:C28907"/>
    <mergeCell ref="D28906:D28907"/>
    <mergeCell ref="E28907:G28907"/>
    <mergeCell ref="A28908:A28909"/>
    <mergeCell ref="B28908:B28909"/>
    <mergeCell ref="C28908:C28909"/>
    <mergeCell ref="D28908:D28909"/>
    <mergeCell ref="E28908:G28909"/>
    <mergeCell ref="A28902:A28903"/>
    <mergeCell ref="B28902:B28903"/>
    <mergeCell ref="C28902:C28903"/>
    <mergeCell ref="D28902:D28903"/>
    <mergeCell ref="E28903:G28903"/>
    <mergeCell ref="A28904:A28905"/>
    <mergeCell ref="B28904:B28905"/>
    <mergeCell ref="C28904:C28905"/>
    <mergeCell ref="D28904:D28905"/>
    <mergeCell ref="E28905:G28905"/>
    <mergeCell ref="A28898:A28899"/>
    <mergeCell ref="B28898:B28899"/>
    <mergeCell ref="C28898:C28899"/>
    <mergeCell ref="D28898:D28899"/>
    <mergeCell ref="E28899:G28899"/>
    <mergeCell ref="A28900:A28901"/>
    <mergeCell ref="B28900:B28901"/>
    <mergeCell ref="C28900:C28901"/>
    <mergeCell ref="D28900:D28901"/>
    <mergeCell ref="E28900:G28901"/>
    <mergeCell ref="B28894:B28895"/>
    <mergeCell ref="C28894:C28895"/>
    <mergeCell ref="D28894:D28895"/>
    <mergeCell ref="E28895:G28895"/>
    <mergeCell ref="A28896:A28897"/>
    <mergeCell ref="B28896:B28897"/>
    <mergeCell ref="C28896:C28897"/>
    <mergeCell ref="D28896:D28897"/>
    <mergeCell ref="E28897:G28897"/>
    <mergeCell ref="A28925:A28926"/>
    <mergeCell ref="B28925:B28926"/>
    <mergeCell ref="C28925:C28926"/>
    <mergeCell ref="D28925:D28926"/>
    <mergeCell ref="E28925:G28926"/>
    <mergeCell ref="A28927:A28928"/>
    <mergeCell ref="B28927:B28928"/>
    <mergeCell ref="C28927:C28928"/>
    <mergeCell ref="D28927:D28928"/>
    <mergeCell ref="E28928:G28928"/>
    <mergeCell ref="A28918:A28919"/>
    <mergeCell ref="B28918:B28919"/>
    <mergeCell ref="C28918:C28919"/>
    <mergeCell ref="D28918:D28919"/>
    <mergeCell ref="E28919:G28919"/>
    <mergeCell ref="A28923:A28924"/>
    <mergeCell ref="B28923:B28924"/>
    <mergeCell ref="C28923:C28924"/>
    <mergeCell ref="D28923:D28924"/>
    <mergeCell ref="E28924:G28924"/>
    <mergeCell ref="A28914:A28915"/>
    <mergeCell ref="B28914:B28915"/>
    <mergeCell ref="C28914:C28915"/>
    <mergeCell ref="D28914:D28915"/>
    <mergeCell ref="E28915:G28915"/>
    <mergeCell ref="A28916:A28917"/>
    <mergeCell ref="B28916:B28917"/>
    <mergeCell ref="C28916:C28917"/>
    <mergeCell ref="D28916:D28917"/>
    <mergeCell ref="E28917:G28917"/>
    <mergeCell ref="A28910:A28911"/>
    <mergeCell ref="B28910:B28911"/>
    <mergeCell ref="C28910:C28911"/>
    <mergeCell ref="D28910:D28911"/>
    <mergeCell ref="E28911:G28911"/>
    <mergeCell ref="A28912:A28913"/>
    <mergeCell ref="B28912:B28913"/>
    <mergeCell ref="C28912:C28913"/>
    <mergeCell ref="D28912:D28913"/>
    <mergeCell ref="E28913:G28913"/>
    <mergeCell ref="A29267:A29268"/>
    <mergeCell ref="B29267:B29268"/>
    <mergeCell ref="C29267:C29268"/>
    <mergeCell ref="D29267:D29268"/>
    <mergeCell ref="E29268:G29268"/>
    <mergeCell ref="A29269:A29270"/>
    <mergeCell ref="B29269:B29270"/>
    <mergeCell ref="C29269:C29270"/>
    <mergeCell ref="D29269:D29270"/>
    <mergeCell ref="E29270:G29270"/>
    <mergeCell ref="A29263:A29264"/>
    <mergeCell ref="B29263:B29264"/>
    <mergeCell ref="C29263:C29264"/>
    <mergeCell ref="D29263:D29264"/>
    <mergeCell ref="E29264:G29264"/>
    <mergeCell ref="A29265:A29266"/>
    <mergeCell ref="B29265:B29266"/>
    <mergeCell ref="C29265:C29266"/>
    <mergeCell ref="D29265:D29266"/>
    <mergeCell ref="E29265:G29266"/>
    <mergeCell ref="A29256:G29256"/>
    <mergeCell ref="A29257:G29257"/>
    <mergeCell ref="D29258:G29258"/>
    <mergeCell ref="A29259:B29259"/>
    <mergeCell ref="A29261:A29262"/>
    <mergeCell ref="B29261:B29262"/>
    <mergeCell ref="C29261:C29262"/>
    <mergeCell ref="D29261:D29262"/>
    <mergeCell ref="E29262:G29262"/>
    <mergeCell ref="A28929:A28930"/>
    <mergeCell ref="B28929:B28930"/>
    <mergeCell ref="C28929:C28930"/>
    <mergeCell ref="D28929:D28930"/>
    <mergeCell ref="E28930:G28930"/>
    <mergeCell ref="A28931:A28932"/>
    <mergeCell ref="B28931:B28932"/>
    <mergeCell ref="C28931:C28932"/>
    <mergeCell ref="D28931:D28932"/>
    <mergeCell ref="E28932:G28932"/>
    <mergeCell ref="A29283:A29284"/>
    <mergeCell ref="B29283:B29284"/>
    <mergeCell ref="C29283:C29284"/>
    <mergeCell ref="D29283:D29284"/>
    <mergeCell ref="E29284:G29284"/>
    <mergeCell ref="A29285:A29286"/>
    <mergeCell ref="B29285:B29286"/>
    <mergeCell ref="C29285:C29286"/>
    <mergeCell ref="D29285:D29286"/>
    <mergeCell ref="E29286:G29286"/>
    <mergeCell ref="A29279:A29280"/>
    <mergeCell ref="B29279:B29280"/>
    <mergeCell ref="C29279:C29280"/>
    <mergeCell ref="D29279:D29280"/>
    <mergeCell ref="E29280:G29280"/>
    <mergeCell ref="E29282:G29282"/>
    <mergeCell ref="A29275:A29276"/>
    <mergeCell ref="B29275:B29276"/>
    <mergeCell ref="C29275:C29276"/>
    <mergeCell ref="D29275:D29276"/>
    <mergeCell ref="E29276:G29276"/>
    <mergeCell ref="A29277:A29278"/>
    <mergeCell ref="B29277:B29278"/>
    <mergeCell ref="C29277:C29278"/>
    <mergeCell ref="D29277:D29278"/>
    <mergeCell ref="E29278:G29278"/>
    <mergeCell ref="A29271:A29272"/>
    <mergeCell ref="B29271:B29272"/>
    <mergeCell ref="C29271:C29272"/>
    <mergeCell ref="D29271:D29272"/>
    <mergeCell ref="E29272:G29272"/>
    <mergeCell ref="A29273:A29274"/>
    <mergeCell ref="B29273:B29274"/>
    <mergeCell ref="C29273:C29274"/>
    <mergeCell ref="D29273:D29274"/>
    <mergeCell ref="E29274:G29274"/>
    <mergeCell ref="A29298:A29299"/>
    <mergeCell ref="B29298:B29299"/>
    <mergeCell ref="C29298:C29299"/>
    <mergeCell ref="D29298:D29299"/>
    <mergeCell ref="E29299:G29299"/>
    <mergeCell ref="A29300:A29301"/>
    <mergeCell ref="B29300:B29301"/>
    <mergeCell ref="C29300:C29301"/>
    <mergeCell ref="D29300:D29301"/>
    <mergeCell ref="E29301:G29301"/>
    <mergeCell ref="A29294:A29295"/>
    <mergeCell ref="B29294:B29295"/>
    <mergeCell ref="C29294:C29295"/>
    <mergeCell ref="D29294:D29295"/>
    <mergeCell ref="E29295:G29295"/>
    <mergeCell ref="A29296:A29297"/>
    <mergeCell ref="B29296:B29297"/>
    <mergeCell ref="C29296:C29297"/>
    <mergeCell ref="D29296:D29297"/>
    <mergeCell ref="E29297:G29297"/>
    <mergeCell ref="E29291:G29291"/>
    <mergeCell ref="A29292:A29293"/>
    <mergeCell ref="B29292:B29293"/>
    <mergeCell ref="C29292:C29293"/>
    <mergeCell ref="D29292:D29293"/>
    <mergeCell ref="E29293:G29293"/>
    <mergeCell ref="A29287:A29288"/>
    <mergeCell ref="B29287:B29288"/>
    <mergeCell ref="C29287:C29288"/>
    <mergeCell ref="D29287:D29288"/>
    <mergeCell ref="E29288:G29288"/>
    <mergeCell ref="A29289:A29290"/>
    <mergeCell ref="B29289:B29290"/>
    <mergeCell ref="C29289:C29290"/>
    <mergeCell ref="D29289:D29290"/>
    <mergeCell ref="E29290:G29290"/>
    <mergeCell ref="A29316:A29317"/>
    <mergeCell ref="B29316:B29317"/>
    <mergeCell ref="C29316:C29317"/>
    <mergeCell ref="D29316:D29317"/>
    <mergeCell ref="E29317:G29317"/>
    <mergeCell ref="A29318:A29319"/>
    <mergeCell ref="B29318:B29319"/>
    <mergeCell ref="C29318:C29319"/>
    <mergeCell ref="D29318:D29319"/>
    <mergeCell ref="E29319:G29319"/>
    <mergeCell ref="A29312:A29313"/>
    <mergeCell ref="B29312:B29313"/>
    <mergeCell ref="C29312:C29313"/>
    <mergeCell ref="D29312:D29313"/>
    <mergeCell ref="E29313:G29313"/>
    <mergeCell ref="A29314:A29315"/>
    <mergeCell ref="B29314:B29315"/>
    <mergeCell ref="C29314:C29315"/>
    <mergeCell ref="D29314:D29315"/>
    <mergeCell ref="E29315:G29315"/>
    <mergeCell ref="A29308:A29309"/>
    <mergeCell ref="B29308:B29309"/>
    <mergeCell ref="C29308:C29309"/>
    <mergeCell ref="D29308:D29309"/>
    <mergeCell ref="E29309:G29309"/>
    <mergeCell ref="A29310:A29311"/>
    <mergeCell ref="B29310:B29311"/>
    <mergeCell ref="C29310:C29311"/>
    <mergeCell ref="D29310:D29311"/>
    <mergeCell ref="E29311:G29311"/>
    <mergeCell ref="A29302:A29303"/>
    <mergeCell ref="B29302:B29303"/>
    <mergeCell ref="C29302:C29303"/>
    <mergeCell ref="D29302:D29303"/>
    <mergeCell ref="E29303:G29303"/>
    <mergeCell ref="A29306:A29307"/>
    <mergeCell ref="B29306:B29307"/>
    <mergeCell ref="C29306:C29307"/>
    <mergeCell ref="D29306:D29307"/>
    <mergeCell ref="E29307:G29307"/>
    <mergeCell ref="A29332:A29333"/>
    <mergeCell ref="B29332:B29333"/>
    <mergeCell ref="C29332:C29333"/>
    <mergeCell ref="D29332:D29333"/>
    <mergeCell ref="E29333:G29333"/>
    <mergeCell ref="A29334:A29335"/>
    <mergeCell ref="B29334:B29335"/>
    <mergeCell ref="C29334:C29335"/>
    <mergeCell ref="D29334:D29335"/>
    <mergeCell ref="E29335:G29335"/>
    <mergeCell ref="E29327:G29327"/>
    <mergeCell ref="A29328:A29329"/>
    <mergeCell ref="B29328:B29329"/>
    <mergeCell ref="C29328:C29329"/>
    <mergeCell ref="D29328:D29329"/>
    <mergeCell ref="E29329:G29329"/>
    <mergeCell ref="A29324:A29325"/>
    <mergeCell ref="B29324:B29325"/>
    <mergeCell ref="C29324:C29325"/>
    <mergeCell ref="D29324:D29325"/>
    <mergeCell ref="A29326:A29327"/>
    <mergeCell ref="B29326:B29327"/>
    <mergeCell ref="C29326:C29327"/>
    <mergeCell ref="D29326:D29327"/>
    <mergeCell ref="A29320:A29321"/>
    <mergeCell ref="B29320:B29321"/>
    <mergeCell ref="C29320:C29321"/>
    <mergeCell ref="D29320:D29321"/>
    <mergeCell ref="E29321:G29321"/>
    <mergeCell ref="A29322:A29323"/>
    <mergeCell ref="B29322:B29323"/>
    <mergeCell ref="C29322:C29323"/>
    <mergeCell ref="D29322:D29323"/>
    <mergeCell ref="E29323:G29323"/>
    <mergeCell ref="A29393:A29394"/>
    <mergeCell ref="B29393:B29394"/>
    <mergeCell ref="C29393:C29394"/>
    <mergeCell ref="D29393:D29394"/>
    <mergeCell ref="E29394:G29394"/>
    <mergeCell ref="A29395:A29396"/>
    <mergeCell ref="B29395:B29396"/>
    <mergeCell ref="C29395:C29396"/>
    <mergeCell ref="D29395:D29396"/>
    <mergeCell ref="E29396:G29396"/>
    <mergeCell ref="A29389:A29390"/>
    <mergeCell ref="B29389:B29390"/>
    <mergeCell ref="C29389:C29390"/>
    <mergeCell ref="D29389:D29390"/>
    <mergeCell ref="E29389:G29390"/>
    <mergeCell ref="A29391:A29392"/>
    <mergeCell ref="B29391:B29392"/>
    <mergeCell ref="C29391:C29392"/>
    <mergeCell ref="D29391:D29392"/>
    <mergeCell ref="E29392:G29392"/>
    <mergeCell ref="A29385:A29386"/>
    <mergeCell ref="B29385:B29386"/>
    <mergeCell ref="C29385:C29386"/>
    <mergeCell ref="D29385:D29386"/>
    <mergeCell ref="E29386:G29386"/>
    <mergeCell ref="A29387:A29388"/>
    <mergeCell ref="B29387:B29388"/>
    <mergeCell ref="C29387:C29388"/>
    <mergeCell ref="D29387:D29388"/>
    <mergeCell ref="E29388:G29388"/>
    <mergeCell ref="A29378:G29378"/>
    <mergeCell ref="A29379:G29379"/>
    <mergeCell ref="D29380:G29380"/>
    <mergeCell ref="A29381:B29381"/>
    <mergeCell ref="A29383:A29384"/>
    <mergeCell ref="B29383:B29384"/>
    <mergeCell ref="C29383:C29384"/>
    <mergeCell ref="D29383:D29384"/>
    <mergeCell ref="E29384:G29384"/>
    <mergeCell ref="A29408:A29409"/>
    <mergeCell ref="B29408:B29409"/>
    <mergeCell ref="D29408:D29409"/>
    <mergeCell ref="E29409:G29409"/>
    <mergeCell ref="A29410:A29411"/>
    <mergeCell ref="B29410:B29411"/>
    <mergeCell ref="C29410:C29411"/>
    <mergeCell ref="D29410:D29411"/>
    <mergeCell ref="E29411:G29411"/>
    <mergeCell ref="A29404:A29405"/>
    <mergeCell ref="B29404:B29405"/>
    <mergeCell ref="C29404:C29405"/>
    <mergeCell ref="D29404:D29405"/>
    <mergeCell ref="E29405:G29405"/>
    <mergeCell ref="A29406:A29407"/>
    <mergeCell ref="B29406:B29407"/>
    <mergeCell ref="C29406:C29407"/>
    <mergeCell ref="D29406:D29407"/>
    <mergeCell ref="E29407:G29407"/>
    <mergeCell ref="A29401:A29402"/>
    <mergeCell ref="B29401:B29402"/>
    <mergeCell ref="C29401:C29402"/>
    <mergeCell ref="D29401:D29402"/>
    <mergeCell ref="E29402:G29402"/>
    <mergeCell ref="E29403:G29403"/>
    <mergeCell ref="A29397:A29398"/>
    <mergeCell ref="B29397:B29398"/>
    <mergeCell ref="C29397:C29398"/>
    <mergeCell ref="D29397:D29398"/>
    <mergeCell ref="E29398:G29398"/>
    <mergeCell ref="A29399:A29400"/>
    <mergeCell ref="B29399:B29400"/>
    <mergeCell ref="C29399:C29400"/>
    <mergeCell ref="D29399:D29400"/>
    <mergeCell ref="E29400:G29400"/>
    <mergeCell ref="A29426:A29427"/>
    <mergeCell ref="B29426:B29427"/>
    <mergeCell ref="C29426:C29427"/>
    <mergeCell ref="D29426:D29427"/>
    <mergeCell ref="E29427:G29427"/>
    <mergeCell ref="A29428:A29429"/>
    <mergeCell ref="B29428:B29429"/>
    <mergeCell ref="C29428:C29429"/>
    <mergeCell ref="D29428:D29429"/>
    <mergeCell ref="E29428:G29429"/>
    <mergeCell ref="A29420:A29421"/>
    <mergeCell ref="B29420:B29421"/>
    <mergeCell ref="C29420:C29421"/>
    <mergeCell ref="D29420:D29421"/>
    <mergeCell ref="E29421:G29421"/>
    <mergeCell ref="A29422:A29423"/>
    <mergeCell ref="B29422:B29423"/>
    <mergeCell ref="C29422:C29423"/>
    <mergeCell ref="D29422:D29423"/>
    <mergeCell ref="E29423:G29423"/>
    <mergeCell ref="A29416:A29417"/>
    <mergeCell ref="B29416:B29417"/>
    <mergeCell ref="C29416:C29417"/>
    <mergeCell ref="D29416:D29417"/>
    <mergeCell ref="E29417:G29417"/>
    <mergeCell ref="A29418:A29419"/>
    <mergeCell ref="B29418:B29419"/>
    <mergeCell ref="C29418:C29419"/>
    <mergeCell ref="D29418:D29419"/>
    <mergeCell ref="E29419:G29419"/>
    <mergeCell ref="A29412:A29413"/>
    <mergeCell ref="B29412:B29413"/>
    <mergeCell ref="D29412:D29413"/>
    <mergeCell ref="E29413:G29413"/>
    <mergeCell ref="A29414:A29415"/>
    <mergeCell ref="B29414:B29415"/>
    <mergeCell ref="C29414:C29415"/>
    <mergeCell ref="D29414:D29415"/>
    <mergeCell ref="E29415:G29415"/>
    <mergeCell ref="A29442:A29443"/>
    <mergeCell ref="B29442:B29443"/>
    <mergeCell ref="C29442:C29443"/>
    <mergeCell ref="D29442:D29443"/>
    <mergeCell ref="E29443:G29443"/>
    <mergeCell ref="A29444:A29445"/>
    <mergeCell ref="B29444:B29445"/>
    <mergeCell ref="C29444:C29445"/>
    <mergeCell ref="D29444:D29445"/>
    <mergeCell ref="E29445:G29445"/>
    <mergeCell ref="A29438:A29439"/>
    <mergeCell ref="B29438:B29439"/>
    <mergeCell ref="C29438:C29439"/>
    <mergeCell ref="D29438:D29439"/>
    <mergeCell ref="E29439:G29439"/>
    <mergeCell ref="A29440:A29441"/>
    <mergeCell ref="B29440:B29441"/>
    <mergeCell ref="C29440:C29441"/>
    <mergeCell ref="D29440:D29441"/>
    <mergeCell ref="E29441:G29441"/>
    <mergeCell ref="A29434:A29435"/>
    <mergeCell ref="B29434:B29435"/>
    <mergeCell ref="C29434:C29435"/>
    <mergeCell ref="D29434:D29435"/>
    <mergeCell ref="E29435:G29435"/>
    <mergeCell ref="A29436:A29437"/>
    <mergeCell ref="B29436:B29437"/>
    <mergeCell ref="C29436:C29437"/>
    <mergeCell ref="D29436:D29437"/>
    <mergeCell ref="E29437:G29437"/>
    <mergeCell ref="A29430:A29431"/>
    <mergeCell ref="B29430:B29431"/>
    <mergeCell ref="C29430:C29431"/>
    <mergeCell ref="D29430:D29431"/>
    <mergeCell ref="E29431:G29431"/>
    <mergeCell ref="A29432:A29433"/>
    <mergeCell ref="B29432:B29433"/>
    <mergeCell ref="C29432:C29433"/>
    <mergeCell ref="D29432:D29433"/>
    <mergeCell ref="E29433:G29433"/>
    <mergeCell ref="A29460:A29461"/>
    <mergeCell ref="B29460:B29461"/>
    <mergeCell ref="C29460:C29461"/>
    <mergeCell ref="D29460:D29461"/>
    <mergeCell ref="E29461:G29461"/>
    <mergeCell ref="A29462:A29463"/>
    <mergeCell ref="B29462:B29463"/>
    <mergeCell ref="C29462:C29463"/>
    <mergeCell ref="D29462:D29463"/>
    <mergeCell ref="E29463:G29463"/>
    <mergeCell ref="A29454:A29455"/>
    <mergeCell ref="B29454:B29455"/>
    <mergeCell ref="C29454:C29455"/>
    <mergeCell ref="D29454:D29455"/>
    <mergeCell ref="E29455:G29455"/>
    <mergeCell ref="A29458:A29459"/>
    <mergeCell ref="B29458:B29459"/>
    <mergeCell ref="C29458:C29459"/>
    <mergeCell ref="D29458:D29459"/>
    <mergeCell ref="E29458:G29459"/>
    <mergeCell ref="A29450:A29451"/>
    <mergeCell ref="B29450:B29451"/>
    <mergeCell ref="C29450:C29451"/>
    <mergeCell ref="D29450:D29451"/>
    <mergeCell ref="E29451:G29451"/>
    <mergeCell ref="A29452:A29453"/>
    <mergeCell ref="B29452:B29453"/>
    <mergeCell ref="C29452:C29453"/>
    <mergeCell ref="D29452:D29453"/>
    <mergeCell ref="E29453:G29453"/>
    <mergeCell ref="A29446:A29447"/>
    <mergeCell ref="B29446:B29447"/>
    <mergeCell ref="C29446:C29447"/>
    <mergeCell ref="D29446:D29447"/>
    <mergeCell ref="E29447:G29447"/>
    <mergeCell ref="A29448:A29449"/>
    <mergeCell ref="B29448:B29449"/>
    <mergeCell ref="C29448:C29449"/>
    <mergeCell ref="D29448:D29449"/>
    <mergeCell ref="E29448:G29449"/>
    <mergeCell ref="A29513:A29514"/>
    <mergeCell ref="B29513:B29514"/>
    <mergeCell ref="C29513:C29514"/>
    <mergeCell ref="D29513:D29514"/>
    <mergeCell ref="E29514:G29514"/>
    <mergeCell ref="A29515:A29516"/>
    <mergeCell ref="B29515:B29516"/>
    <mergeCell ref="C29515:C29516"/>
    <mergeCell ref="D29515:D29516"/>
    <mergeCell ref="E29516:G29516"/>
    <mergeCell ref="A29509:A29510"/>
    <mergeCell ref="B29509:B29510"/>
    <mergeCell ref="C29509:C29510"/>
    <mergeCell ref="D29509:D29510"/>
    <mergeCell ref="E29510:G29510"/>
    <mergeCell ref="A29511:A29512"/>
    <mergeCell ref="B29511:B29512"/>
    <mergeCell ref="C29511:C29512"/>
    <mergeCell ref="D29511:D29512"/>
    <mergeCell ref="E29511:G29512"/>
    <mergeCell ref="A29503:G29503"/>
    <mergeCell ref="D29504:G29504"/>
    <mergeCell ref="A29505:B29505"/>
    <mergeCell ref="A29507:A29508"/>
    <mergeCell ref="B29507:B29508"/>
    <mergeCell ref="C29507:C29508"/>
    <mergeCell ref="D29507:D29508"/>
    <mergeCell ref="E29508:G29508"/>
    <mergeCell ref="A29464:A29465"/>
    <mergeCell ref="B29464:B29465"/>
    <mergeCell ref="C29464:C29465"/>
    <mergeCell ref="D29464:D29465"/>
    <mergeCell ref="E29465:G29465"/>
    <mergeCell ref="A29502:G29502"/>
    <mergeCell ref="A29528:A29529"/>
    <mergeCell ref="B29528:B29529"/>
    <mergeCell ref="C29528:C29529"/>
    <mergeCell ref="D29528:D29529"/>
    <mergeCell ref="E29529:G29529"/>
    <mergeCell ref="A29530:A29531"/>
    <mergeCell ref="B29530:B29531"/>
    <mergeCell ref="C29530:C29531"/>
    <mergeCell ref="D29530:D29531"/>
    <mergeCell ref="E29531:G29531"/>
    <mergeCell ref="A29525:A29526"/>
    <mergeCell ref="B29525:B29526"/>
    <mergeCell ref="C29525:C29526"/>
    <mergeCell ref="D29525:D29526"/>
    <mergeCell ref="E29526:G29526"/>
    <mergeCell ref="E29527:G29527"/>
    <mergeCell ref="A29521:A29522"/>
    <mergeCell ref="B29521:B29522"/>
    <mergeCell ref="C29521:C29522"/>
    <mergeCell ref="D29521:D29522"/>
    <mergeCell ref="E29522:G29522"/>
    <mergeCell ref="A29523:A29524"/>
    <mergeCell ref="B29523:B29524"/>
    <mergeCell ref="C29523:C29524"/>
    <mergeCell ref="D29523:D29524"/>
    <mergeCell ref="E29524:G29524"/>
    <mergeCell ref="A29517:A29518"/>
    <mergeCell ref="B29517:B29518"/>
    <mergeCell ref="C29517:C29518"/>
    <mergeCell ref="D29517:D29518"/>
    <mergeCell ref="E29518:G29518"/>
    <mergeCell ref="A29519:A29520"/>
    <mergeCell ref="B29519:B29520"/>
    <mergeCell ref="C29519:C29520"/>
    <mergeCell ref="D29519:D29520"/>
    <mergeCell ref="E29520:G29520"/>
    <mergeCell ref="A29544:A29545"/>
    <mergeCell ref="B29544:B29545"/>
    <mergeCell ref="C29544:C29545"/>
    <mergeCell ref="D29544:D29545"/>
    <mergeCell ref="E29545:G29545"/>
    <mergeCell ref="A29546:A29547"/>
    <mergeCell ref="B29546:B29547"/>
    <mergeCell ref="C29546:C29547"/>
    <mergeCell ref="D29546:D29547"/>
    <mergeCell ref="E29547:G29547"/>
    <mergeCell ref="A29540:A29541"/>
    <mergeCell ref="B29540:B29541"/>
    <mergeCell ref="C29540:C29541"/>
    <mergeCell ref="D29540:D29541"/>
    <mergeCell ref="E29541:G29541"/>
    <mergeCell ref="A29542:A29543"/>
    <mergeCell ref="B29542:B29543"/>
    <mergeCell ref="C29542:C29543"/>
    <mergeCell ref="D29542:D29543"/>
    <mergeCell ref="E29543:G29543"/>
    <mergeCell ref="A29536:A29537"/>
    <mergeCell ref="B29536:B29537"/>
    <mergeCell ref="D29536:D29537"/>
    <mergeCell ref="E29537:G29537"/>
    <mergeCell ref="A29538:A29539"/>
    <mergeCell ref="B29538:B29539"/>
    <mergeCell ref="C29538:C29539"/>
    <mergeCell ref="D29538:D29539"/>
    <mergeCell ref="E29539:G29539"/>
    <mergeCell ref="A29532:A29533"/>
    <mergeCell ref="B29532:B29533"/>
    <mergeCell ref="D29532:D29533"/>
    <mergeCell ref="E29533:G29533"/>
    <mergeCell ref="A29534:A29535"/>
    <mergeCell ref="B29534:B29535"/>
    <mergeCell ref="C29534:C29535"/>
    <mergeCell ref="D29534:D29535"/>
    <mergeCell ref="E29535:G29535"/>
    <mergeCell ref="A29562:A29563"/>
    <mergeCell ref="B29562:B29563"/>
    <mergeCell ref="C29562:C29563"/>
    <mergeCell ref="D29562:D29563"/>
    <mergeCell ref="E29563:G29563"/>
    <mergeCell ref="A29564:A29565"/>
    <mergeCell ref="B29564:B29565"/>
    <mergeCell ref="C29564:C29565"/>
    <mergeCell ref="D29564:D29565"/>
    <mergeCell ref="E29565:G29565"/>
    <mergeCell ref="A29558:A29559"/>
    <mergeCell ref="B29558:B29559"/>
    <mergeCell ref="C29558:C29559"/>
    <mergeCell ref="D29558:D29559"/>
    <mergeCell ref="E29559:G29559"/>
    <mergeCell ref="A29560:A29561"/>
    <mergeCell ref="B29560:B29561"/>
    <mergeCell ref="C29560:C29561"/>
    <mergeCell ref="D29560:D29561"/>
    <mergeCell ref="E29561:G29561"/>
    <mergeCell ref="A29554:A29555"/>
    <mergeCell ref="B29554:B29555"/>
    <mergeCell ref="C29554:C29555"/>
    <mergeCell ref="D29554:D29555"/>
    <mergeCell ref="E29555:G29555"/>
    <mergeCell ref="A29556:A29557"/>
    <mergeCell ref="B29556:B29557"/>
    <mergeCell ref="C29556:C29557"/>
    <mergeCell ref="D29556:D29557"/>
    <mergeCell ref="E29557:G29557"/>
    <mergeCell ref="A29550:A29551"/>
    <mergeCell ref="B29550:B29551"/>
    <mergeCell ref="C29550:C29551"/>
    <mergeCell ref="D29550:D29551"/>
    <mergeCell ref="E29551:G29551"/>
    <mergeCell ref="A29552:A29553"/>
    <mergeCell ref="B29552:B29553"/>
    <mergeCell ref="C29552:C29553"/>
    <mergeCell ref="D29552:D29553"/>
    <mergeCell ref="E29552:G29553"/>
    <mergeCell ref="A29578:A29579"/>
    <mergeCell ref="B29578:B29579"/>
    <mergeCell ref="C29578:C29579"/>
    <mergeCell ref="D29578:D29579"/>
    <mergeCell ref="E29579:G29579"/>
    <mergeCell ref="A29626:G29626"/>
    <mergeCell ref="A29574:A29575"/>
    <mergeCell ref="B29574:B29575"/>
    <mergeCell ref="C29574:C29575"/>
    <mergeCell ref="D29574:D29575"/>
    <mergeCell ref="E29575:G29575"/>
    <mergeCell ref="A29576:A29577"/>
    <mergeCell ref="B29576:B29577"/>
    <mergeCell ref="C29576:C29577"/>
    <mergeCell ref="D29576:D29577"/>
    <mergeCell ref="E29577:G29577"/>
    <mergeCell ref="A29570:A29571"/>
    <mergeCell ref="B29570:B29571"/>
    <mergeCell ref="C29570:C29571"/>
    <mergeCell ref="D29570:D29571"/>
    <mergeCell ref="E29571:G29571"/>
    <mergeCell ref="A29572:A29573"/>
    <mergeCell ref="B29572:B29573"/>
    <mergeCell ref="C29572:C29573"/>
    <mergeCell ref="D29572:D29573"/>
    <mergeCell ref="E29572:G29573"/>
    <mergeCell ref="A29566:A29567"/>
    <mergeCell ref="B29566:B29567"/>
    <mergeCell ref="C29566:C29567"/>
    <mergeCell ref="D29566:D29567"/>
    <mergeCell ref="E29567:G29567"/>
    <mergeCell ref="A29568:A29569"/>
    <mergeCell ref="B29568:B29569"/>
    <mergeCell ref="C29568:C29569"/>
    <mergeCell ref="D29568:D29569"/>
    <mergeCell ref="E29569:G29569"/>
    <mergeCell ref="E29664:G29664"/>
    <mergeCell ref="A29669:A29670"/>
    <mergeCell ref="B29669:B29670"/>
    <mergeCell ref="C29669:C29670"/>
    <mergeCell ref="D29669:D29670"/>
    <mergeCell ref="E29670:G29670"/>
    <mergeCell ref="A29627:G29627"/>
    <mergeCell ref="D29628:G29628"/>
    <mergeCell ref="A29629:B29629"/>
    <mergeCell ref="E29639:G29640"/>
    <mergeCell ref="A29643:A29644"/>
    <mergeCell ref="B29643:B29644"/>
    <mergeCell ref="C29643:C29644"/>
    <mergeCell ref="D29643:D29644"/>
    <mergeCell ref="E29644:G29644"/>
    <mergeCell ref="A29663:A29664"/>
    <mergeCell ref="B29663:B29664"/>
    <mergeCell ref="C29663:C29664"/>
    <mergeCell ref="D29663:D29664"/>
    <mergeCell ref="A29659:A29660"/>
    <mergeCell ref="B29659:B29660"/>
    <mergeCell ref="C29659:C29660"/>
    <mergeCell ref="D29659:D29660"/>
    <mergeCell ref="E29660:G29660"/>
    <mergeCell ref="A29661:A29662"/>
    <mergeCell ref="B29661:B29662"/>
    <mergeCell ref="C29661:C29662"/>
    <mergeCell ref="D29661:D29662"/>
    <mergeCell ref="E29662:G29662"/>
    <mergeCell ref="A29655:A29656"/>
    <mergeCell ref="B29655:B29656"/>
    <mergeCell ref="C29655:C29656"/>
    <mergeCell ref="D29655:D29656"/>
    <mergeCell ref="E29656:G29656"/>
    <mergeCell ref="A29657:A29658"/>
    <mergeCell ref="B29657:B29658"/>
    <mergeCell ref="C29657:C29658"/>
    <mergeCell ref="D29657:D29658"/>
    <mergeCell ref="E29658:G29658"/>
    <mergeCell ref="A29651:A29652"/>
    <mergeCell ref="B29651:B29652"/>
    <mergeCell ref="C29651:C29652"/>
    <mergeCell ref="D29651:D29652"/>
    <mergeCell ref="E29652:G29652"/>
    <mergeCell ref="A29653:A29654"/>
    <mergeCell ref="B29653:B29654"/>
    <mergeCell ref="C29653:C29654"/>
    <mergeCell ref="D29653:D29654"/>
    <mergeCell ref="E29654:G29654"/>
    <mergeCell ref="A29647:A29648"/>
    <mergeCell ref="B29647:B29648"/>
    <mergeCell ref="C29647:C29648"/>
    <mergeCell ref="D29647:D29648"/>
    <mergeCell ref="E29648:G29648"/>
    <mergeCell ref="A29649:A29650"/>
    <mergeCell ref="B29649:B29650"/>
    <mergeCell ref="C29649:C29650"/>
    <mergeCell ref="D29649:D29650"/>
    <mergeCell ref="E29650:G29650"/>
    <mergeCell ref="A29641:A29642"/>
    <mergeCell ref="B29641:B29642"/>
    <mergeCell ref="C29641:C29642"/>
    <mergeCell ref="D29641:D29642"/>
    <mergeCell ref="E29642:G29642"/>
    <mergeCell ref="A29698:A29699"/>
    <mergeCell ref="B29698:B29699"/>
    <mergeCell ref="C29698:C29699"/>
    <mergeCell ref="D29698:D29699"/>
    <mergeCell ref="E29699:G29699"/>
    <mergeCell ref="A29691:A29692"/>
    <mergeCell ref="B29691:B29692"/>
    <mergeCell ref="D29691:D29692"/>
    <mergeCell ref="E29692:G29692"/>
    <mergeCell ref="A29693:A29694"/>
    <mergeCell ref="B29693:B29694"/>
    <mergeCell ref="C29693:C29694"/>
    <mergeCell ref="D29693:D29694"/>
    <mergeCell ref="E29694:G29694"/>
    <mergeCell ref="A29687:A29688"/>
    <mergeCell ref="B29687:B29688"/>
    <mergeCell ref="C29687:C29688"/>
    <mergeCell ref="D29687:D29688"/>
    <mergeCell ref="E29688:G29688"/>
    <mergeCell ref="A29689:A29690"/>
    <mergeCell ref="B29689:B29690"/>
    <mergeCell ref="D29689:D29690"/>
    <mergeCell ref="E29690:G29690"/>
    <mergeCell ref="A29683:A29684"/>
    <mergeCell ref="B29683:B29684"/>
    <mergeCell ref="D29683:D29684"/>
    <mergeCell ref="E29684:G29684"/>
    <mergeCell ref="A29685:A29686"/>
    <mergeCell ref="B29685:B29686"/>
    <mergeCell ref="C29685:C29686"/>
    <mergeCell ref="D29685:D29686"/>
    <mergeCell ref="E29686:G29686"/>
    <mergeCell ref="A29712:A29713"/>
    <mergeCell ref="B29712:B29713"/>
    <mergeCell ref="C29712:C29713"/>
    <mergeCell ref="D29712:D29713"/>
    <mergeCell ref="E29713:G29713"/>
    <mergeCell ref="A29695:A29696"/>
    <mergeCell ref="B29695:B29696"/>
    <mergeCell ref="D29695:D29696"/>
    <mergeCell ref="E29696:G29696"/>
    <mergeCell ref="E29697:G29697"/>
    <mergeCell ref="A29714:A29715"/>
    <mergeCell ref="B29714:B29715"/>
    <mergeCell ref="C29714:C29715"/>
    <mergeCell ref="D29714:D29715"/>
    <mergeCell ref="E29715:G29715"/>
    <mergeCell ref="A29708:A29709"/>
    <mergeCell ref="B29708:B29709"/>
    <mergeCell ref="C29708:C29709"/>
    <mergeCell ref="D29708:D29709"/>
    <mergeCell ref="E29709:G29709"/>
    <mergeCell ref="A29710:A29711"/>
    <mergeCell ref="B29710:B29711"/>
    <mergeCell ref="D29710:D29711"/>
    <mergeCell ref="E29711:G29711"/>
    <mergeCell ref="A29704:A29705"/>
    <mergeCell ref="B29704:B29705"/>
    <mergeCell ref="C29704:C29705"/>
    <mergeCell ref="D29704:D29705"/>
    <mergeCell ref="E29705:G29705"/>
    <mergeCell ref="A29706:A29707"/>
    <mergeCell ref="B29706:B29707"/>
    <mergeCell ref="C29706:C29707"/>
    <mergeCell ref="D29706:D29707"/>
    <mergeCell ref="E29707:G29707"/>
    <mergeCell ref="A29700:A29701"/>
    <mergeCell ref="B29700:B29701"/>
    <mergeCell ref="C29700:C29701"/>
    <mergeCell ref="D29700:D29701"/>
    <mergeCell ref="E29701:G29701"/>
    <mergeCell ref="A29702:A29703"/>
    <mergeCell ref="B29702:B29703"/>
    <mergeCell ref="C29702:C29703"/>
    <mergeCell ref="D29702:D29703"/>
    <mergeCell ref="E29703:G29703"/>
    <mergeCell ref="A29720:A29721"/>
    <mergeCell ref="B29720:B29721"/>
    <mergeCell ref="C29720:C29721"/>
    <mergeCell ref="D29720:D29721"/>
    <mergeCell ref="E29721:G29721"/>
    <mergeCell ref="E29729:G29729"/>
    <mergeCell ref="B29716:B29717"/>
    <mergeCell ref="C29716:C29717"/>
    <mergeCell ref="D29716:D29717"/>
    <mergeCell ref="E29717:G29717"/>
    <mergeCell ref="A29718:A29719"/>
    <mergeCell ref="B29718:B29719"/>
    <mergeCell ref="C29718:C29719"/>
    <mergeCell ref="D29718:D29719"/>
    <mergeCell ref="E29719:G29719"/>
    <mergeCell ref="A29736:A29737"/>
    <mergeCell ref="B29736:B29737"/>
    <mergeCell ref="C29736:C29737"/>
    <mergeCell ref="D29736:D29737"/>
    <mergeCell ref="E29737:G29737"/>
    <mergeCell ref="A29738:A29739"/>
    <mergeCell ref="B29738:B29739"/>
    <mergeCell ref="C29738:C29739"/>
    <mergeCell ref="D29738:D29739"/>
    <mergeCell ref="E29739:G29739"/>
    <mergeCell ref="A29732:A29733"/>
    <mergeCell ref="B29732:B29733"/>
    <mergeCell ref="C29732:C29733"/>
    <mergeCell ref="D29732:D29733"/>
    <mergeCell ref="E29733:G29733"/>
    <mergeCell ref="A29734:A29735"/>
    <mergeCell ref="B29734:B29735"/>
    <mergeCell ref="C29734:C29735"/>
    <mergeCell ref="D29734:D29735"/>
    <mergeCell ref="E29735:G29735"/>
    <mergeCell ref="A29728:A29729"/>
    <mergeCell ref="B29728:B29729"/>
    <mergeCell ref="C29728:C29729"/>
    <mergeCell ref="D29728:D29729"/>
    <mergeCell ref="A29730:A29731"/>
    <mergeCell ref="B29730:B29731"/>
    <mergeCell ref="C29730:C29731"/>
    <mergeCell ref="D29730:D29731"/>
    <mergeCell ref="E29731:G29731"/>
    <mergeCell ref="A29724:A29725"/>
    <mergeCell ref="B29724:B29725"/>
    <mergeCell ref="C29724:C29725"/>
    <mergeCell ref="D29724:D29725"/>
    <mergeCell ref="E29725:G29725"/>
    <mergeCell ref="A29726:A29727"/>
    <mergeCell ref="B29726:B29727"/>
    <mergeCell ref="C29726:C29727"/>
    <mergeCell ref="D29726:D29727"/>
    <mergeCell ref="E29727:G29727"/>
    <mergeCell ref="A29722:A29723"/>
    <mergeCell ref="B29722:B29723"/>
    <mergeCell ref="C29722:C29723"/>
    <mergeCell ref="D29722:D29723"/>
    <mergeCell ref="E29723:G29723"/>
    <mergeCell ref="A29716:A29717"/>
    <mergeCell ref="B29768:B29769"/>
    <mergeCell ref="C29768:C29769"/>
    <mergeCell ref="D29768:D29769"/>
    <mergeCell ref="E29769:G29769"/>
    <mergeCell ref="A29770:A29771"/>
    <mergeCell ref="B29770:B29771"/>
    <mergeCell ref="C29770:C29771"/>
    <mergeCell ref="D29770:D29771"/>
    <mergeCell ref="E29771:G29771"/>
    <mergeCell ref="A29764:A29765"/>
    <mergeCell ref="B29764:B29765"/>
    <mergeCell ref="C29764:C29765"/>
    <mergeCell ref="D29764:D29765"/>
    <mergeCell ref="E29765:G29765"/>
    <mergeCell ref="A29766:A29767"/>
    <mergeCell ref="B29766:B29767"/>
    <mergeCell ref="C29766:C29767"/>
    <mergeCell ref="D29766:D29767"/>
    <mergeCell ref="E29766:G29767"/>
    <mergeCell ref="A29760:A29761"/>
    <mergeCell ref="B29760:B29761"/>
    <mergeCell ref="C29760:C29761"/>
    <mergeCell ref="D29760:D29761"/>
    <mergeCell ref="E29761:G29761"/>
    <mergeCell ref="A29762:A29763"/>
    <mergeCell ref="B29762:B29763"/>
    <mergeCell ref="C29762:C29763"/>
    <mergeCell ref="D29762:D29763"/>
    <mergeCell ref="E29763:G29763"/>
    <mergeCell ref="A29756:A29757"/>
    <mergeCell ref="B29756:B29757"/>
    <mergeCell ref="C29756:C29757"/>
    <mergeCell ref="D29756:D29757"/>
    <mergeCell ref="E29757:G29757"/>
    <mergeCell ref="A29758:A29759"/>
    <mergeCell ref="B29758:B29759"/>
    <mergeCell ref="C29758:C29759"/>
    <mergeCell ref="D29758:D29759"/>
    <mergeCell ref="E29759:G29759"/>
    <mergeCell ref="B29819:B29820"/>
    <mergeCell ref="C29819:C29820"/>
    <mergeCell ref="D29819:D29820"/>
    <mergeCell ref="E29820:G29820"/>
    <mergeCell ref="A29821:A29822"/>
    <mergeCell ref="B29821:B29822"/>
    <mergeCell ref="C29821:C29822"/>
    <mergeCell ref="D29821:D29822"/>
    <mergeCell ref="E29822:G29822"/>
    <mergeCell ref="A29782:A29783"/>
    <mergeCell ref="B29782:B29783"/>
    <mergeCell ref="C29782:C29783"/>
    <mergeCell ref="D29782:D29783"/>
    <mergeCell ref="E29783:G29783"/>
    <mergeCell ref="A29814:G29814"/>
    <mergeCell ref="E29779:G29779"/>
    <mergeCell ref="A29780:A29781"/>
    <mergeCell ref="B29780:B29781"/>
    <mergeCell ref="C29780:C29781"/>
    <mergeCell ref="D29780:D29781"/>
    <mergeCell ref="E29781:G29781"/>
    <mergeCell ref="A29776:A29777"/>
    <mergeCell ref="B29776:B29777"/>
    <mergeCell ref="C29776:C29777"/>
    <mergeCell ref="D29776:D29777"/>
    <mergeCell ref="A29778:A29779"/>
    <mergeCell ref="B29778:B29779"/>
    <mergeCell ref="C29778:C29779"/>
    <mergeCell ref="D29778:D29779"/>
    <mergeCell ref="A29772:A29773"/>
    <mergeCell ref="B29772:B29773"/>
    <mergeCell ref="C29772:C29773"/>
    <mergeCell ref="D29772:D29773"/>
    <mergeCell ref="E29772:G29773"/>
    <mergeCell ref="A29774:A29775"/>
    <mergeCell ref="B29774:B29775"/>
    <mergeCell ref="C29774:C29775"/>
    <mergeCell ref="D29774:D29775"/>
    <mergeCell ref="E29775:G29775"/>
    <mergeCell ref="A29835:A29836"/>
    <mergeCell ref="B29835:B29836"/>
    <mergeCell ref="C29835:C29836"/>
    <mergeCell ref="D29835:D29836"/>
    <mergeCell ref="E29836:G29836"/>
    <mergeCell ref="A29837:A29838"/>
    <mergeCell ref="B29837:B29838"/>
    <mergeCell ref="C29837:C29838"/>
    <mergeCell ref="D29837:D29838"/>
    <mergeCell ref="E29838:G29838"/>
    <mergeCell ref="A29831:A29832"/>
    <mergeCell ref="B29831:B29832"/>
    <mergeCell ref="C29831:C29832"/>
    <mergeCell ref="D29831:D29832"/>
    <mergeCell ref="E29832:G29832"/>
    <mergeCell ref="A29833:A29834"/>
    <mergeCell ref="B29833:B29834"/>
    <mergeCell ref="C29833:C29834"/>
    <mergeCell ref="D29833:D29834"/>
    <mergeCell ref="E29834:G29834"/>
    <mergeCell ref="A29827:A29828"/>
    <mergeCell ref="B29827:B29828"/>
    <mergeCell ref="C29827:C29828"/>
    <mergeCell ref="D29827:D29828"/>
    <mergeCell ref="E29827:G29828"/>
    <mergeCell ref="A29829:A29830"/>
    <mergeCell ref="B29829:B29830"/>
    <mergeCell ref="C29829:C29830"/>
    <mergeCell ref="D29829:D29830"/>
    <mergeCell ref="E29830:G29830"/>
    <mergeCell ref="A29823:A29824"/>
    <mergeCell ref="B29823:B29824"/>
    <mergeCell ref="C29823:C29824"/>
    <mergeCell ref="D29823:D29824"/>
    <mergeCell ref="E29824:G29824"/>
    <mergeCell ref="A29825:A29826"/>
    <mergeCell ref="B29825:B29826"/>
    <mergeCell ref="C29825:C29826"/>
    <mergeCell ref="D29825:D29826"/>
    <mergeCell ref="E29826:G29826"/>
    <mergeCell ref="A29851:A29852"/>
    <mergeCell ref="B29851:B29852"/>
    <mergeCell ref="C29851:C29852"/>
    <mergeCell ref="D29851:D29852"/>
    <mergeCell ref="E29852:G29852"/>
    <mergeCell ref="A29853:A29854"/>
    <mergeCell ref="B29853:B29854"/>
    <mergeCell ref="C29853:C29854"/>
    <mergeCell ref="D29853:D29854"/>
    <mergeCell ref="E29854:G29854"/>
    <mergeCell ref="A29847:A29848"/>
    <mergeCell ref="B29847:B29848"/>
    <mergeCell ref="C29847:C29848"/>
    <mergeCell ref="D29847:D29848"/>
    <mergeCell ref="E29848:G29848"/>
    <mergeCell ref="A29849:A29850"/>
    <mergeCell ref="B29849:B29850"/>
    <mergeCell ref="C29849:C29850"/>
    <mergeCell ref="D29849:D29850"/>
    <mergeCell ref="E29850:G29850"/>
    <mergeCell ref="C29843:C29844"/>
    <mergeCell ref="D29843:D29844"/>
    <mergeCell ref="E29844:G29844"/>
    <mergeCell ref="A29845:A29846"/>
    <mergeCell ref="B29845:B29846"/>
    <mergeCell ref="C29845:C29846"/>
    <mergeCell ref="D29845:D29846"/>
    <mergeCell ref="E29846:G29846"/>
    <mergeCell ref="A29839:A29840"/>
    <mergeCell ref="B29839:B29840"/>
    <mergeCell ref="C29839:C29840"/>
    <mergeCell ref="D29839:D29840"/>
    <mergeCell ref="E29840:G29840"/>
    <mergeCell ref="A29841:A29842"/>
    <mergeCell ref="B29841:B29842"/>
    <mergeCell ref="C29841:C29842"/>
    <mergeCell ref="D29841:D29842"/>
    <mergeCell ref="E29842:G29842"/>
    <mergeCell ref="A29888:A29889"/>
    <mergeCell ref="B29888:B29889"/>
    <mergeCell ref="C29888:C29889"/>
    <mergeCell ref="D29888:D29889"/>
    <mergeCell ref="E29889:G29889"/>
    <mergeCell ref="A29890:A29891"/>
    <mergeCell ref="B29890:B29891"/>
    <mergeCell ref="C29890:C29891"/>
    <mergeCell ref="D29890:D29891"/>
    <mergeCell ref="E29891:G29891"/>
    <mergeCell ref="E29885:G29885"/>
    <mergeCell ref="A29886:A29887"/>
    <mergeCell ref="B29886:B29887"/>
    <mergeCell ref="C29886:C29887"/>
    <mergeCell ref="D29886:D29887"/>
    <mergeCell ref="E29887:G29887"/>
    <mergeCell ref="E29864:G29864"/>
    <mergeCell ref="A29865:A29866"/>
    <mergeCell ref="B29865:B29866"/>
    <mergeCell ref="C29865:C29866"/>
    <mergeCell ref="D29865:D29866"/>
    <mergeCell ref="C29875:C29876"/>
    <mergeCell ref="A29859:A29860"/>
    <mergeCell ref="B29859:B29860"/>
    <mergeCell ref="C29859:C29860"/>
    <mergeCell ref="D29859:D29860"/>
    <mergeCell ref="E29860:G29860"/>
    <mergeCell ref="A29861:A29862"/>
    <mergeCell ref="B29861:B29862"/>
    <mergeCell ref="C29861:C29862"/>
    <mergeCell ref="D29861:D29862"/>
    <mergeCell ref="E29862:G29862"/>
    <mergeCell ref="A29855:A29856"/>
    <mergeCell ref="B29855:B29856"/>
    <mergeCell ref="C29855:C29856"/>
    <mergeCell ref="D29855:D29856"/>
    <mergeCell ref="E29856:G29856"/>
    <mergeCell ref="A29857:A29858"/>
    <mergeCell ref="B29857:B29858"/>
    <mergeCell ref="C29857:C29858"/>
    <mergeCell ref="D29857:D29858"/>
    <mergeCell ref="E29858:G29858"/>
    <mergeCell ref="A29883:A29884"/>
    <mergeCell ref="B29883:B29884"/>
    <mergeCell ref="D29883:D29884"/>
    <mergeCell ref="E29884:G29884"/>
    <mergeCell ref="A29879:A29880"/>
    <mergeCell ref="B29879:B29880"/>
    <mergeCell ref="D29879:D29880"/>
    <mergeCell ref="E29880:G29880"/>
    <mergeCell ref="A29881:A29882"/>
    <mergeCell ref="B29881:B29882"/>
    <mergeCell ref="C29881:C29882"/>
    <mergeCell ref="D29881:D29882"/>
    <mergeCell ref="E29882:G29882"/>
    <mergeCell ref="A29875:A29876"/>
    <mergeCell ref="B29875:B29876"/>
    <mergeCell ref="D29875:D29876"/>
    <mergeCell ref="E29876:G29876"/>
    <mergeCell ref="A29877:A29878"/>
    <mergeCell ref="B29877:B29878"/>
    <mergeCell ref="D29877:D29878"/>
    <mergeCell ref="E29878:G29878"/>
    <mergeCell ref="A29871:A29872"/>
    <mergeCell ref="A29904:A29905"/>
    <mergeCell ref="B29904:B29905"/>
    <mergeCell ref="C29904:C29905"/>
    <mergeCell ref="D29904:D29905"/>
    <mergeCell ref="E29905:G29905"/>
    <mergeCell ref="A29906:A29907"/>
    <mergeCell ref="B29906:B29907"/>
    <mergeCell ref="C29906:C29907"/>
    <mergeCell ref="D29906:D29907"/>
    <mergeCell ref="E29907:G29907"/>
    <mergeCell ref="A29900:A29901"/>
    <mergeCell ref="B29900:B29901"/>
    <mergeCell ref="C29900:C29901"/>
    <mergeCell ref="D29900:D29901"/>
    <mergeCell ref="E29901:G29901"/>
    <mergeCell ref="A29902:A29903"/>
    <mergeCell ref="B29902:B29903"/>
    <mergeCell ref="C29902:C29903"/>
    <mergeCell ref="D29902:D29903"/>
    <mergeCell ref="E29903:G29903"/>
    <mergeCell ref="A29896:A29897"/>
    <mergeCell ref="B29896:B29897"/>
    <mergeCell ref="C29896:C29897"/>
    <mergeCell ref="D29896:D29897"/>
    <mergeCell ref="E29897:G29897"/>
    <mergeCell ref="A29898:A29899"/>
    <mergeCell ref="B29898:B29899"/>
    <mergeCell ref="D29898:D29899"/>
    <mergeCell ref="E29899:G29899"/>
    <mergeCell ref="A29892:A29893"/>
    <mergeCell ref="B29892:B29893"/>
    <mergeCell ref="C29892:C29893"/>
    <mergeCell ref="D29892:D29893"/>
    <mergeCell ref="E29893:G29893"/>
    <mergeCell ref="A29894:A29895"/>
    <mergeCell ref="B29894:B29895"/>
    <mergeCell ref="C29894:C29895"/>
    <mergeCell ref="D29894:D29895"/>
    <mergeCell ref="E29895:G29895"/>
    <mergeCell ref="A29920:A29921"/>
    <mergeCell ref="B29920:B29921"/>
    <mergeCell ref="C29920:C29921"/>
    <mergeCell ref="D29920:D29921"/>
    <mergeCell ref="E29921:G29921"/>
    <mergeCell ref="A29922:A29923"/>
    <mergeCell ref="B29922:B29923"/>
    <mergeCell ref="C29922:C29923"/>
    <mergeCell ref="D29922:D29923"/>
    <mergeCell ref="E29923:G29923"/>
    <mergeCell ref="E29917:G29917"/>
    <mergeCell ref="A29918:A29919"/>
    <mergeCell ref="B29918:B29919"/>
    <mergeCell ref="C29918:C29919"/>
    <mergeCell ref="D29918:D29919"/>
    <mergeCell ref="E29919:G29919"/>
    <mergeCell ref="A29912:A29913"/>
    <mergeCell ref="B29912:B29913"/>
    <mergeCell ref="C29912:C29913"/>
    <mergeCell ref="D29912:D29913"/>
    <mergeCell ref="E29913:G29913"/>
    <mergeCell ref="A29914:A29915"/>
    <mergeCell ref="B29914:B29915"/>
    <mergeCell ref="C29914:C29915"/>
    <mergeCell ref="D29914:D29915"/>
    <mergeCell ref="E29915:G29915"/>
    <mergeCell ref="A29908:A29909"/>
    <mergeCell ref="B29908:B29909"/>
    <mergeCell ref="C29908:C29909"/>
    <mergeCell ref="D29908:D29909"/>
    <mergeCell ref="E29909:G29909"/>
    <mergeCell ref="A29910:A29911"/>
    <mergeCell ref="B29910:B29911"/>
    <mergeCell ref="C29910:C29911"/>
    <mergeCell ref="D29910:D29911"/>
    <mergeCell ref="E29911:G29911"/>
    <mergeCell ref="A29916:A29917"/>
    <mergeCell ref="B29916:B29917"/>
    <mergeCell ref="C29916:C29917"/>
    <mergeCell ref="D29916:D29917"/>
    <mergeCell ref="A29938:A29939"/>
    <mergeCell ref="B29938:B29939"/>
    <mergeCell ref="C29938:C29939"/>
    <mergeCell ref="D29938:D29939"/>
    <mergeCell ref="E29939:G29939"/>
    <mergeCell ref="A29940:A29941"/>
    <mergeCell ref="B29940:B29941"/>
    <mergeCell ref="C29940:C29941"/>
    <mergeCell ref="D29940:D29941"/>
    <mergeCell ref="E29941:G29941"/>
    <mergeCell ref="A29932:A29933"/>
    <mergeCell ref="B29932:B29933"/>
    <mergeCell ref="C29932:C29933"/>
    <mergeCell ref="D29932:D29933"/>
    <mergeCell ref="E29933:G29933"/>
    <mergeCell ref="A29936:A29937"/>
    <mergeCell ref="B29936:B29937"/>
    <mergeCell ref="C29936:C29937"/>
    <mergeCell ref="D29936:D29937"/>
    <mergeCell ref="E29937:G29937"/>
    <mergeCell ref="A29928:A29929"/>
    <mergeCell ref="B29928:B29929"/>
    <mergeCell ref="C29928:C29929"/>
    <mergeCell ref="D29928:D29929"/>
    <mergeCell ref="E29929:G29929"/>
    <mergeCell ref="A29930:A29931"/>
    <mergeCell ref="B29930:B29931"/>
    <mergeCell ref="C29930:C29931"/>
    <mergeCell ref="D29930:D29931"/>
    <mergeCell ref="E29931:G29931"/>
    <mergeCell ref="A29924:A29925"/>
    <mergeCell ref="B29924:B29925"/>
    <mergeCell ref="C29924:C29925"/>
    <mergeCell ref="D29924:D29925"/>
    <mergeCell ref="E29925:G29925"/>
    <mergeCell ref="A29926:A29927"/>
    <mergeCell ref="B29926:B29927"/>
    <mergeCell ref="C29926:C29927"/>
    <mergeCell ref="D29926:D29927"/>
    <mergeCell ref="E29927:G29927"/>
    <mergeCell ref="A29954:A29955"/>
    <mergeCell ref="B29954:B29955"/>
    <mergeCell ref="C29954:C29955"/>
    <mergeCell ref="D29954:D29955"/>
    <mergeCell ref="E29954:G29955"/>
    <mergeCell ref="A29956:A29957"/>
    <mergeCell ref="B29956:B29957"/>
    <mergeCell ref="C29956:C29957"/>
    <mergeCell ref="D29956:D29957"/>
    <mergeCell ref="E29957:G29957"/>
    <mergeCell ref="A29950:A29951"/>
    <mergeCell ref="B29950:B29951"/>
    <mergeCell ref="C29950:C29951"/>
    <mergeCell ref="D29950:D29951"/>
    <mergeCell ref="E29951:G29951"/>
    <mergeCell ref="A29952:A29953"/>
    <mergeCell ref="B29952:B29953"/>
    <mergeCell ref="C29952:C29953"/>
    <mergeCell ref="D29952:D29953"/>
    <mergeCell ref="E29953:G29953"/>
    <mergeCell ref="A29946:A29947"/>
    <mergeCell ref="B29946:B29947"/>
    <mergeCell ref="C29946:C29947"/>
    <mergeCell ref="D29946:D29947"/>
    <mergeCell ref="E29947:G29947"/>
    <mergeCell ref="A29948:A29949"/>
    <mergeCell ref="B29948:B29949"/>
    <mergeCell ref="C29948:C29949"/>
    <mergeCell ref="D29948:D29949"/>
    <mergeCell ref="E29949:G29949"/>
    <mergeCell ref="A29942:A29943"/>
    <mergeCell ref="B29942:B29943"/>
    <mergeCell ref="C29942:C29943"/>
    <mergeCell ref="D29942:D29943"/>
    <mergeCell ref="E29943:G29943"/>
    <mergeCell ref="A29944:A29945"/>
    <mergeCell ref="B29944:B29945"/>
    <mergeCell ref="C29944:C29945"/>
    <mergeCell ref="D29944:D29945"/>
    <mergeCell ref="E29945:G29945"/>
    <mergeCell ref="C29966:C29967"/>
    <mergeCell ref="D29966:D29967"/>
    <mergeCell ref="E29967:G29967"/>
    <mergeCell ref="A29968:A29969"/>
    <mergeCell ref="B29968:B29969"/>
    <mergeCell ref="C29968:C29969"/>
    <mergeCell ref="D29968:D29969"/>
    <mergeCell ref="E29969:G29969"/>
    <mergeCell ref="A29962:A29963"/>
    <mergeCell ref="B29962:B29963"/>
    <mergeCell ref="C29962:C29963"/>
    <mergeCell ref="D29962:D29963"/>
    <mergeCell ref="E29963:G29963"/>
    <mergeCell ref="A29964:A29965"/>
    <mergeCell ref="B29964:B29965"/>
    <mergeCell ref="C29964:C29965"/>
    <mergeCell ref="D29964:D29965"/>
    <mergeCell ref="A29958:A29959"/>
    <mergeCell ref="B29958:B29959"/>
    <mergeCell ref="C29958:C29959"/>
    <mergeCell ref="D29958:D29959"/>
    <mergeCell ref="E29959:G29959"/>
    <mergeCell ref="A29960:A29961"/>
    <mergeCell ref="B29960:B29961"/>
    <mergeCell ref="C29960:C29961"/>
    <mergeCell ref="D29960:D29961"/>
    <mergeCell ref="E29960:G29961"/>
    <mergeCell ref="A29966:A29967"/>
    <mergeCell ref="B29966:B29967"/>
    <mergeCell ref="C30021:C30022"/>
    <mergeCell ref="D30021:D30022"/>
    <mergeCell ref="E30022:G30022"/>
    <mergeCell ref="A30023:A30024"/>
    <mergeCell ref="B30023:B30024"/>
    <mergeCell ref="C30023:C30024"/>
    <mergeCell ref="D30023:D30024"/>
    <mergeCell ref="E30024:G30024"/>
    <mergeCell ref="A30017:A30018"/>
    <mergeCell ref="B30017:B30018"/>
    <mergeCell ref="C30017:C30018"/>
    <mergeCell ref="D30017:D30018"/>
    <mergeCell ref="E30018:G30018"/>
    <mergeCell ref="A30019:A30020"/>
    <mergeCell ref="B30019:B30020"/>
    <mergeCell ref="C30019:C30020"/>
    <mergeCell ref="D30019:D30020"/>
    <mergeCell ref="E30020:G30020"/>
    <mergeCell ref="A30013:A30014"/>
    <mergeCell ref="B30013:B30014"/>
    <mergeCell ref="C30013:C30014"/>
    <mergeCell ref="D30013:D30014"/>
    <mergeCell ref="E30014:G30014"/>
    <mergeCell ref="A30015:A30016"/>
    <mergeCell ref="B30015:B30016"/>
    <mergeCell ref="C30015:C30016"/>
    <mergeCell ref="D30015:D30016"/>
    <mergeCell ref="E30015:G30016"/>
    <mergeCell ref="A30009:A30010"/>
    <mergeCell ref="B30009:B30010"/>
    <mergeCell ref="C30009:C30010"/>
    <mergeCell ref="D30009:D30010"/>
    <mergeCell ref="E30010:G30010"/>
    <mergeCell ref="A30011:A30012"/>
    <mergeCell ref="B30011:B30012"/>
    <mergeCell ref="A30076:A30077"/>
    <mergeCell ref="B30076:B30077"/>
    <mergeCell ref="C30076:C30077"/>
    <mergeCell ref="D30076:D30077"/>
    <mergeCell ref="E30077:G30077"/>
    <mergeCell ref="A30078:A30079"/>
    <mergeCell ref="B30078:B30079"/>
    <mergeCell ref="C30078:C30079"/>
    <mergeCell ref="D30078:D30079"/>
    <mergeCell ref="E30079:G30079"/>
    <mergeCell ref="E30073:G30073"/>
    <mergeCell ref="A30074:A30075"/>
    <mergeCell ref="B30074:B30075"/>
    <mergeCell ref="C30074:C30075"/>
    <mergeCell ref="D30074:D30075"/>
    <mergeCell ref="E30075:G30075"/>
    <mergeCell ref="B30033:B30034"/>
    <mergeCell ref="C30033:C30034"/>
    <mergeCell ref="D30033:D30034"/>
    <mergeCell ref="E30034:G30034"/>
    <mergeCell ref="A30035:A30036"/>
    <mergeCell ref="B30035:B30036"/>
    <mergeCell ref="C30035:C30036"/>
    <mergeCell ref="D30035:D30036"/>
    <mergeCell ref="C30029:C30030"/>
    <mergeCell ref="D30029:D30030"/>
    <mergeCell ref="E30030:G30030"/>
    <mergeCell ref="A30031:A30032"/>
    <mergeCell ref="B30031:B30032"/>
    <mergeCell ref="C30031:C30032"/>
    <mergeCell ref="D30031:D30032"/>
    <mergeCell ref="E30032:G30032"/>
    <mergeCell ref="A30025:A30026"/>
    <mergeCell ref="B30025:B30026"/>
    <mergeCell ref="C30025:C30026"/>
    <mergeCell ref="D30025:D30026"/>
    <mergeCell ref="E30026:G30026"/>
    <mergeCell ref="A30027:A30028"/>
    <mergeCell ref="B30027:B30028"/>
    <mergeCell ref="C30027:C30028"/>
    <mergeCell ref="D30027:D30028"/>
    <mergeCell ref="E30028:G30028"/>
    <mergeCell ref="A30071:A30072"/>
    <mergeCell ref="B30071:B30072"/>
    <mergeCell ref="D30071:D30072"/>
    <mergeCell ref="E30072:G30072"/>
    <mergeCell ref="A30067:A30068"/>
    <mergeCell ref="B30067:B30068"/>
    <mergeCell ref="D30067:D30068"/>
    <mergeCell ref="E30068:G30068"/>
    <mergeCell ref="A30069:A30070"/>
    <mergeCell ref="B30069:B30070"/>
    <mergeCell ref="C30069:C30070"/>
    <mergeCell ref="D30069:D30070"/>
    <mergeCell ref="E30070:G30070"/>
    <mergeCell ref="A30063:A30064"/>
    <mergeCell ref="B30063:B30064"/>
    <mergeCell ref="C30063:C30064"/>
    <mergeCell ref="D30063:D30064"/>
    <mergeCell ref="E30064:G30064"/>
    <mergeCell ref="A30065:A30066"/>
    <mergeCell ref="B30065:B30066"/>
    <mergeCell ref="D30065:D30066"/>
    <mergeCell ref="E30066:G30066"/>
    <mergeCell ref="A30092:A30093"/>
    <mergeCell ref="B30092:B30093"/>
    <mergeCell ref="C30092:C30093"/>
    <mergeCell ref="D30092:D30093"/>
    <mergeCell ref="E30093:G30093"/>
    <mergeCell ref="A30094:A30095"/>
    <mergeCell ref="B30094:B30095"/>
    <mergeCell ref="C30094:C30095"/>
    <mergeCell ref="D30094:D30095"/>
    <mergeCell ref="E30095:G30095"/>
    <mergeCell ref="A30088:A30089"/>
    <mergeCell ref="B30088:B30089"/>
    <mergeCell ref="C30088:C30089"/>
    <mergeCell ref="D30088:D30089"/>
    <mergeCell ref="E30089:G30089"/>
    <mergeCell ref="A30090:A30091"/>
    <mergeCell ref="B30090:B30091"/>
    <mergeCell ref="C30090:C30091"/>
    <mergeCell ref="D30090:D30091"/>
    <mergeCell ref="E30091:G30091"/>
    <mergeCell ref="A30084:A30085"/>
    <mergeCell ref="B30084:B30085"/>
    <mergeCell ref="C30084:C30085"/>
    <mergeCell ref="D30084:D30085"/>
    <mergeCell ref="E30085:G30085"/>
    <mergeCell ref="A30086:A30087"/>
    <mergeCell ref="B30086:B30087"/>
    <mergeCell ref="D30086:D30087"/>
    <mergeCell ref="E30087:G30087"/>
    <mergeCell ref="A30080:A30081"/>
    <mergeCell ref="B30080:B30081"/>
    <mergeCell ref="C30080:C30081"/>
    <mergeCell ref="D30080:D30081"/>
    <mergeCell ref="E30081:G30081"/>
    <mergeCell ref="A30082:A30083"/>
    <mergeCell ref="B30082:B30083"/>
    <mergeCell ref="C30082:C30083"/>
    <mergeCell ref="D30082:D30083"/>
    <mergeCell ref="E30083:G30083"/>
    <mergeCell ref="A30108:A30109"/>
    <mergeCell ref="B30108:B30109"/>
    <mergeCell ref="C30108:C30109"/>
    <mergeCell ref="D30108:D30109"/>
    <mergeCell ref="E30109:G30109"/>
    <mergeCell ref="A30110:A30111"/>
    <mergeCell ref="B30110:B30111"/>
    <mergeCell ref="C30110:C30111"/>
    <mergeCell ref="D30110:D30111"/>
    <mergeCell ref="E30111:G30111"/>
    <mergeCell ref="A30104:A30105"/>
    <mergeCell ref="B30104:B30105"/>
    <mergeCell ref="C30104:C30105"/>
    <mergeCell ref="D30104:D30105"/>
    <mergeCell ref="E30105:G30105"/>
    <mergeCell ref="A30106:A30107"/>
    <mergeCell ref="B30106:B30107"/>
    <mergeCell ref="C30106:C30107"/>
    <mergeCell ref="D30106:D30107"/>
    <mergeCell ref="E30107:G30107"/>
    <mergeCell ref="A30100:A30101"/>
    <mergeCell ref="B30100:B30101"/>
    <mergeCell ref="C30100:C30101"/>
    <mergeCell ref="D30100:D30101"/>
    <mergeCell ref="E30101:G30101"/>
    <mergeCell ref="A30102:A30103"/>
    <mergeCell ref="B30102:B30103"/>
    <mergeCell ref="C30102:C30103"/>
    <mergeCell ref="D30102:D30103"/>
    <mergeCell ref="E30103:G30103"/>
    <mergeCell ref="A30096:A30097"/>
    <mergeCell ref="B30096:B30097"/>
    <mergeCell ref="C30096:C30097"/>
    <mergeCell ref="D30096:D30097"/>
    <mergeCell ref="E30097:G30097"/>
    <mergeCell ref="A30098:A30099"/>
    <mergeCell ref="B30098:B30099"/>
    <mergeCell ref="C30098:C30099"/>
    <mergeCell ref="D30098:D30099"/>
    <mergeCell ref="E30099:G30099"/>
    <mergeCell ref="A30126:A30127"/>
    <mergeCell ref="B30126:B30127"/>
    <mergeCell ref="C30126:C30127"/>
    <mergeCell ref="D30126:D30127"/>
    <mergeCell ref="E30127:G30127"/>
    <mergeCell ref="A30128:A30129"/>
    <mergeCell ref="B30128:B30129"/>
    <mergeCell ref="C30128:C30129"/>
    <mergeCell ref="D30128:D30129"/>
    <mergeCell ref="E30129:G30129"/>
    <mergeCell ref="E30121:G30121"/>
    <mergeCell ref="A30124:A30125"/>
    <mergeCell ref="B30124:B30125"/>
    <mergeCell ref="C30124:C30125"/>
    <mergeCell ref="D30124:D30125"/>
    <mergeCell ref="E30125:G30125"/>
    <mergeCell ref="A30116:A30117"/>
    <mergeCell ref="B30116:B30117"/>
    <mergeCell ref="C30116:C30117"/>
    <mergeCell ref="D30116:D30117"/>
    <mergeCell ref="E30117:G30117"/>
    <mergeCell ref="A30118:A30119"/>
    <mergeCell ref="B30118:B30119"/>
    <mergeCell ref="C30118:C30119"/>
    <mergeCell ref="D30118:D30119"/>
    <mergeCell ref="E30119:G30119"/>
    <mergeCell ref="B30112:B30113"/>
    <mergeCell ref="C30112:C30113"/>
    <mergeCell ref="D30112:D30113"/>
    <mergeCell ref="E30113:G30113"/>
    <mergeCell ref="A30114:A30115"/>
    <mergeCell ref="B30114:B30115"/>
    <mergeCell ref="C30114:C30115"/>
    <mergeCell ref="D30114:D30115"/>
    <mergeCell ref="E30115:G30115"/>
    <mergeCell ref="A30120:A30121"/>
    <mergeCell ref="B30120:B30121"/>
    <mergeCell ref="C30120:C30121"/>
    <mergeCell ref="D30120:D30121"/>
    <mergeCell ref="A30112:A30113"/>
    <mergeCell ref="A30142:A30143"/>
    <mergeCell ref="B30142:B30143"/>
    <mergeCell ref="C30142:C30143"/>
    <mergeCell ref="D30142:D30143"/>
    <mergeCell ref="E30142:G30143"/>
    <mergeCell ref="A30144:A30145"/>
    <mergeCell ref="B30144:B30145"/>
    <mergeCell ref="C30144:C30145"/>
    <mergeCell ref="D30144:D30145"/>
    <mergeCell ref="E30145:G30145"/>
    <mergeCell ref="A30138:A30139"/>
    <mergeCell ref="B30138:B30139"/>
    <mergeCell ref="C30138:C30139"/>
    <mergeCell ref="D30138:D30139"/>
    <mergeCell ref="E30139:G30139"/>
    <mergeCell ref="A30140:A30141"/>
    <mergeCell ref="B30140:B30141"/>
    <mergeCell ref="C30140:C30141"/>
    <mergeCell ref="D30140:D30141"/>
    <mergeCell ref="E30141:G30141"/>
    <mergeCell ref="A30134:A30135"/>
    <mergeCell ref="B30134:B30135"/>
    <mergeCell ref="C30134:C30135"/>
    <mergeCell ref="D30134:D30135"/>
    <mergeCell ref="E30135:G30135"/>
    <mergeCell ref="A30136:A30137"/>
    <mergeCell ref="B30136:B30137"/>
    <mergeCell ref="C30136:C30137"/>
    <mergeCell ref="D30136:D30137"/>
    <mergeCell ref="E30137:G30137"/>
    <mergeCell ref="A30130:A30131"/>
    <mergeCell ref="B30130:B30131"/>
    <mergeCell ref="C30130:C30131"/>
    <mergeCell ref="D30130:D30131"/>
    <mergeCell ref="E30131:G30131"/>
    <mergeCell ref="A30132:A30133"/>
    <mergeCell ref="B30132:B30133"/>
    <mergeCell ref="C30132:C30133"/>
    <mergeCell ref="D30132:D30133"/>
    <mergeCell ref="E30133:G30133"/>
    <mergeCell ref="C30154:C30155"/>
    <mergeCell ref="D30154:D30155"/>
    <mergeCell ref="E30155:G30155"/>
    <mergeCell ref="A30156:A30157"/>
    <mergeCell ref="B30156:B30157"/>
    <mergeCell ref="C30156:C30157"/>
    <mergeCell ref="D30156:D30157"/>
    <mergeCell ref="E30157:G30157"/>
    <mergeCell ref="A30150:A30151"/>
    <mergeCell ref="B30150:B30151"/>
    <mergeCell ref="C30150:C30151"/>
    <mergeCell ref="D30150:D30151"/>
    <mergeCell ref="E30151:G30151"/>
    <mergeCell ref="A30152:A30153"/>
    <mergeCell ref="B30152:B30153"/>
    <mergeCell ref="C30152:C30153"/>
    <mergeCell ref="D30152:D30153"/>
    <mergeCell ref="A30146:A30147"/>
    <mergeCell ref="B30146:B30147"/>
    <mergeCell ref="C30146:C30147"/>
    <mergeCell ref="D30146:D30147"/>
    <mergeCell ref="E30147:G30147"/>
    <mergeCell ref="A30148:A30149"/>
    <mergeCell ref="B30148:B30149"/>
    <mergeCell ref="C30148:C30149"/>
    <mergeCell ref="D30148:D30149"/>
    <mergeCell ref="E30148:G30149"/>
    <mergeCell ref="A30154:A30155"/>
    <mergeCell ref="B30154:B30155"/>
    <mergeCell ref="C30209:C30210"/>
    <mergeCell ref="D30209:D30210"/>
    <mergeCell ref="E30210:G30210"/>
    <mergeCell ref="A30211:A30212"/>
    <mergeCell ref="B30211:B30212"/>
    <mergeCell ref="C30211:C30212"/>
    <mergeCell ref="D30211:D30212"/>
    <mergeCell ref="E30212:G30212"/>
    <mergeCell ref="A30205:A30206"/>
    <mergeCell ref="B30205:B30206"/>
    <mergeCell ref="C30205:C30206"/>
    <mergeCell ref="D30205:D30206"/>
    <mergeCell ref="E30206:G30206"/>
    <mergeCell ref="A30207:A30208"/>
    <mergeCell ref="B30207:B30208"/>
    <mergeCell ref="C30207:C30208"/>
    <mergeCell ref="D30207:D30208"/>
    <mergeCell ref="E30208:G30208"/>
    <mergeCell ref="A30201:A30202"/>
    <mergeCell ref="B30201:B30202"/>
    <mergeCell ref="C30201:C30202"/>
    <mergeCell ref="D30201:D30202"/>
    <mergeCell ref="E30202:G30202"/>
    <mergeCell ref="A30203:A30204"/>
    <mergeCell ref="B30203:B30204"/>
    <mergeCell ref="C30203:C30204"/>
    <mergeCell ref="D30203:D30204"/>
    <mergeCell ref="E30203:G30204"/>
    <mergeCell ref="A30197:A30198"/>
    <mergeCell ref="B30197:B30198"/>
    <mergeCell ref="C30197:C30198"/>
    <mergeCell ref="D30197:D30198"/>
    <mergeCell ref="E30198:G30198"/>
    <mergeCell ref="A30199:A30200"/>
    <mergeCell ref="B30199:B30200"/>
    <mergeCell ref="A30264:A30265"/>
    <mergeCell ref="B30264:B30265"/>
    <mergeCell ref="C30264:C30265"/>
    <mergeCell ref="D30264:D30265"/>
    <mergeCell ref="E30265:G30265"/>
    <mergeCell ref="A30266:A30267"/>
    <mergeCell ref="B30266:B30267"/>
    <mergeCell ref="C30266:C30267"/>
    <mergeCell ref="D30266:D30267"/>
    <mergeCell ref="E30267:G30267"/>
    <mergeCell ref="E30261:G30261"/>
    <mergeCell ref="A30262:A30263"/>
    <mergeCell ref="B30262:B30263"/>
    <mergeCell ref="C30262:C30263"/>
    <mergeCell ref="D30262:D30263"/>
    <mergeCell ref="E30263:G30263"/>
    <mergeCell ref="B30221:B30222"/>
    <mergeCell ref="C30221:C30222"/>
    <mergeCell ref="D30221:D30222"/>
    <mergeCell ref="E30222:G30222"/>
    <mergeCell ref="A30223:A30224"/>
    <mergeCell ref="B30223:B30224"/>
    <mergeCell ref="C30223:C30224"/>
    <mergeCell ref="D30223:D30224"/>
    <mergeCell ref="C30217:C30218"/>
    <mergeCell ref="D30217:D30218"/>
    <mergeCell ref="E30218:G30218"/>
    <mergeCell ref="A30219:A30220"/>
    <mergeCell ref="B30219:B30220"/>
    <mergeCell ref="C30219:C30220"/>
    <mergeCell ref="D30219:D30220"/>
    <mergeCell ref="E30220:G30220"/>
    <mergeCell ref="A30213:A30214"/>
    <mergeCell ref="B30213:B30214"/>
    <mergeCell ref="C30213:C30214"/>
    <mergeCell ref="D30213:D30214"/>
    <mergeCell ref="E30214:G30214"/>
    <mergeCell ref="A30215:A30216"/>
    <mergeCell ref="B30215:B30216"/>
    <mergeCell ref="C30215:C30216"/>
    <mergeCell ref="D30215:D30216"/>
    <mergeCell ref="E30216:G30216"/>
    <mergeCell ref="A30259:A30260"/>
    <mergeCell ref="B30259:B30260"/>
    <mergeCell ref="D30259:D30260"/>
    <mergeCell ref="E30260:G30260"/>
    <mergeCell ref="A30255:A30256"/>
    <mergeCell ref="B30255:B30256"/>
    <mergeCell ref="D30255:D30256"/>
    <mergeCell ref="E30256:G30256"/>
    <mergeCell ref="A30257:A30258"/>
    <mergeCell ref="B30257:B30258"/>
    <mergeCell ref="C30257:C30258"/>
    <mergeCell ref="D30257:D30258"/>
    <mergeCell ref="E30258:G30258"/>
    <mergeCell ref="A30251:A30252"/>
    <mergeCell ref="B30251:B30252"/>
    <mergeCell ref="C30251:C30252"/>
    <mergeCell ref="D30251:D30252"/>
    <mergeCell ref="E30252:G30252"/>
    <mergeCell ref="A30253:A30254"/>
    <mergeCell ref="B30253:B30254"/>
    <mergeCell ref="D30253:D30254"/>
    <mergeCell ref="E30254:G30254"/>
    <mergeCell ref="A30280:A30281"/>
    <mergeCell ref="B30280:B30281"/>
    <mergeCell ref="C30280:C30281"/>
    <mergeCell ref="D30280:D30281"/>
    <mergeCell ref="E30281:G30281"/>
    <mergeCell ref="A30282:A30283"/>
    <mergeCell ref="B30282:B30283"/>
    <mergeCell ref="C30282:C30283"/>
    <mergeCell ref="D30282:D30283"/>
    <mergeCell ref="E30283:G30283"/>
    <mergeCell ref="A30276:A30277"/>
    <mergeCell ref="B30276:B30277"/>
    <mergeCell ref="C30276:C30277"/>
    <mergeCell ref="D30276:D30277"/>
    <mergeCell ref="E30277:G30277"/>
    <mergeCell ref="A30278:A30279"/>
    <mergeCell ref="B30278:B30279"/>
    <mergeCell ref="C30278:C30279"/>
    <mergeCell ref="D30278:D30279"/>
    <mergeCell ref="E30279:G30279"/>
    <mergeCell ref="A30272:A30273"/>
    <mergeCell ref="B30272:B30273"/>
    <mergeCell ref="C30272:C30273"/>
    <mergeCell ref="D30272:D30273"/>
    <mergeCell ref="E30273:G30273"/>
    <mergeCell ref="A30274:A30275"/>
    <mergeCell ref="B30274:B30275"/>
    <mergeCell ref="D30274:D30275"/>
    <mergeCell ref="E30275:G30275"/>
    <mergeCell ref="A30268:A30269"/>
    <mergeCell ref="B30268:B30269"/>
    <mergeCell ref="C30268:C30269"/>
    <mergeCell ref="D30268:D30269"/>
    <mergeCell ref="E30269:G30269"/>
    <mergeCell ref="A30270:A30271"/>
    <mergeCell ref="B30270:B30271"/>
    <mergeCell ref="C30270:C30271"/>
    <mergeCell ref="D30270:D30271"/>
    <mergeCell ref="E30271:G30271"/>
    <mergeCell ref="A30296:A30297"/>
    <mergeCell ref="B30296:B30297"/>
    <mergeCell ref="C30296:C30297"/>
    <mergeCell ref="D30296:D30297"/>
    <mergeCell ref="E30297:G30297"/>
    <mergeCell ref="A30298:A30299"/>
    <mergeCell ref="B30298:B30299"/>
    <mergeCell ref="C30298:C30299"/>
    <mergeCell ref="D30298:D30299"/>
    <mergeCell ref="E30299:G30299"/>
    <mergeCell ref="A30292:A30293"/>
    <mergeCell ref="B30292:B30293"/>
    <mergeCell ref="C30292:C30293"/>
    <mergeCell ref="D30292:D30293"/>
    <mergeCell ref="E30293:G30293"/>
    <mergeCell ref="A30294:A30295"/>
    <mergeCell ref="B30294:B30295"/>
    <mergeCell ref="C30294:C30295"/>
    <mergeCell ref="D30294:D30295"/>
    <mergeCell ref="E30295:G30295"/>
    <mergeCell ref="A30288:A30289"/>
    <mergeCell ref="B30288:B30289"/>
    <mergeCell ref="C30288:C30289"/>
    <mergeCell ref="D30288:D30289"/>
    <mergeCell ref="E30289:G30289"/>
    <mergeCell ref="A30290:A30291"/>
    <mergeCell ref="B30290:B30291"/>
    <mergeCell ref="C30290:C30291"/>
    <mergeCell ref="D30290:D30291"/>
    <mergeCell ref="E30291:G30291"/>
    <mergeCell ref="A30284:A30285"/>
    <mergeCell ref="B30284:B30285"/>
    <mergeCell ref="C30284:C30285"/>
    <mergeCell ref="D30284:D30285"/>
    <mergeCell ref="E30285:G30285"/>
    <mergeCell ref="A30286:A30287"/>
    <mergeCell ref="B30286:B30287"/>
    <mergeCell ref="C30286:C30287"/>
    <mergeCell ref="D30286:D30287"/>
    <mergeCell ref="E30287:G30287"/>
    <mergeCell ref="C30326:C30327"/>
    <mergeCell ref="D30326:D30327"/>
    <mergeCell ref="E30327:G30327"/>
    <mergeCell ref="A30328:A30329"/>
    <mergeCell ref="B30328:B30329"/>
    <mergeCell ref="C30328:C30329"/>
    <mergeCell ref="D30328:D30329"/>
    <mergeCell ref="E30329:G30329"/>
    <mergeCell ref="A30322:A30323"/>
    <mergeCell ref="B30322:B30323"/>
    <mergeCell ref="C30322:C30323"/>
    <mergeCell ref="D30322:D30323"/>
    <mergeCell ref="E30323:G30323"/>
    <mergeCell ref="A30324:A30325"/>
    <mergeCell ref="B30324:B30325"/>
    <mergeCell ref="C30324:C30325"/>
    <mergeCell ref="D30324:D30325"/>
    <mergeCell ref="E30325:G30325"/>
    <mergeCell ref="A30318:A30319"/>
    <mergeCell ref="B30318:B30319"/>
    <mergeCell ref="C30318:C30319"/>
    <mergeCell ref="D30318:D30319"/>
    <mergeCell ref="E30319:G30319"/>
    <mergeCell ref="A30320:A30321"/>
    <mergeCell ref="B30320:B30321"/>
    <mergeCell ref="C30320:C30321"/>
    <mergeCell ref="D30320:D30321"/>
    <mergeCell ref="E30321:G30321"/>
    <mergeCell ref="A30378:G30378"/>
    <mergeCell ref="A30379:G30379"/>
    <mergeCell ref="D30380:G30380"/>
    <mergeCell ref="A30381:B30381"/>
    <mergeCell ref="A30383:A30384"/>
    <mergeCell ref="B30383:B30384"/>
    <mergeCell ref="C30383:C30384"/>
    <mergeCell ref="D30383:D30384"/>
    <mergeCell ref="E30384:G30384"/>
    <mergeCell ref="C30342:C30343"/>
    <mergeCell ref="D30342:D30343"/>
    <mergeCell ref="E30343:G30343"/>
    <mergeCell ref="A30344:A30345"/>
    <mergeCell ref="B30344:B30345"/>
    <mergeCell ref="C30344:C30345"/>
    <mergeCell ref="D30344:D30345"/>
    <mergeCell ref="E30345:G30345"/>
    <mergeCell ref="A30338:A30339"/>
    <mergeCell ref="B30338:B30339"/>
    <mergeCell ref="C30338:C30339"/>
    <mergeCell ref="D30338:D30339"/>
    <mergeCell ref="E30339:G30339"/>
    <mergeCell ref="A30340:A30341"/>
    <mergeCell ref="B30340:B30341"/>
    <mergeCell ref="C30340:C30341"/>
    <mergeCell ref="D30340:D30341"/>
    <mergeCell ref="A30334:A30335"/>
    <mergeCell ref="B30334:B30335"/>
    <mergeCell ref="C30334:C30335"/>
    <mergeCell ref="D30334:D30335"/>
    <mergeCell ref="E30335:G30335"/>
    <mergeCell ref="A30336:A30337"/>
    <mergeCell ref="B30336:B30337"/>
    <mergeCell ref="C30336:C30337"/>
    <mergeCell ref="D30336:D30337"/>
    <mergeCell ref="E30336:G30337"/>
    <mergeCell ref="C30397:C30398"/>
    <mergeCell ref="D30397:D30398"/>
    <mergeCell ref="E30398:G30398"/>
    <mergeCell ref="A30399:A30400"/>
    <mergeCell ref="B30399:B30400"/>
    <mergeCell ref="C30399:C30400"/>
    <mergeCell ref="D30399:D30400"/>
    <mergeCell ref="E30400:G30400"/>
    <mergeCell ref="A30393:A30394"/>
    <mergeCell ref="B30393:B30394"/>
    <mergeCell ref="C30393:C30394"/>
    <mergeCell ref="D30393:D30394"/>
    <mergeCell ref="E30394:G30394"/>
    <mergeCell ref="A30395:A30396"/>
    <mergeCell ref="B30395:B30396"/>
    <mergeCell ref="C30395:C30396"/>
    <mergeCell ref="D30395:D30396"/>
    <mergeCell ref="E30396:G30396"/>
    <mergeCell ref="A30389:A30390"/>
    <mergeCell ref="B30389:B30390"/>
    <mergeCell ref="C30389:C30390"/>
    <mergeCell ref="D30389:D30390"/>
    <mergeCell ref="E30390:G30390"/>
    <mergeCell ref="A30391:A30392"/>
    <mergeCell ref="B30391:B30392"/>
    <mergeCell ref="C30391:C30392"/>
    <mergeCell ref="D30391:D30392"/>
    <mergeCell ref="E30391:G30392"/>
    <mergeCell ref="A30385:A30386"/>
    <mergeCell ref="B30385:B30386"/>
    <mergeCell ref="C30385:C30386"/>
    <mergeCell ref="D30385:D30386"/>
    <mergeCell ref="E30386:G30386"/>
    <mergeCell ref="A30387:A30388"/>
    <mergeCell ref="B30387:B30388"/>
    <mergeCell ref="C30387:C30388"/>
    <mergeCell ref="D30387:D30388"/>
    <mergeCell ref="E30388:G30388"/>
    <mergeCell ref="B30409:B30410"/>
    <mergeCell ref="C30409:C30410"/>
    <mergeCell ref="D30409:D30410"/>
    <mergeCell ref="E30410:G30410"/>
    <mergeCell ref="A30411:A30412"/>
    <mergeCell ref="B30411:B30412"/>
    <mergeCell ref="C30411:C30412"/>
    <mergeCell ref="D30411:D30412"/>
    <mergeCell ref="C30405:C30406"/>
    <mergeCell ref="D30405:D30406"/>
    <mergeCell ref="E30406:G30406"/>
    <mergeCell ref="A30407:A30408"/>
    <mergeCell ref="B30407:B30408"/>
    <mergeCell ref="C30407:C30408"/>
    <mergeCell ref="D30407:D30408"/>
    <mergeCell ref="E30408:G30408"/>
    <mergeCell ref="A30401:A30402"/>
    <mergeCell ref="B30401:B30402"/>
    <mergeCell ref="C30401:C30402"/>
    <mergeCell ref="D30401:D30402"/>
    <mergeCell ref="E30402:G30402"/>
    <mergeCell ref="A30403:A30404"/>
    <mergeCell ref="B30403:B30404"/>
    <mergeCell ref="C30403:C30404"/>
    <mergeCell ref="D30403:D30404"/>
    <mergeCell ref="E30404:G30404"/>
    <mergeCell ref="A30439:A30440"/>
    <mergeCell ref="B30439:B30440"/>
    <mergeCell ref="C30439:C30440"/>
    <mergeCell ref="D30439:D30440"/>
    <mergeCell ref="E30440:G30440"/>
    <mergeCell ref="A30441:A30442"/>
    <mergeCell ref="B30441:B30442"/>
    <mergeCell ref="D30441:D30442"/>
    <mergeCell ref="E30442:G30442"/>
    <mergeCell ref="A30435:A30436"/>
    <mergeCell ref="B30435:B30436"/>
    <mergeCell ref="D30435:D30436"/>
    <mergeCell ref="E30436:G30436"/>
    <mergeCell ref="A30437:A30438"/>
    <mergeCell ref="B30437:B30438"/>
    <mergeCell ref="C30437:C30438"/>
    <mergeCell ref="D30437:D30438"/>
    <mergeCell ref="E30438:G30438"/>
    <mergeCell ref="A30431:A30432"/>
    <mergeCell ref="B30431:B30432"/>
    <mergeCell ref="C30431:C30432"/>
    <mergeCell ref="D30431:D30432"/>
    <mergeCell ref="E30432:G30432"/>
    <mergeCell ref="A30433:A30434"/>
    <mergeCell ref="B30433:B30434"/>
    <mergeCell ref="D30433:D30434"/>
    <mergeCell ref="E30434:G30434"/>
    <mergeCell ref="A30427:A30428"/>
    <mergeCell ref="B30427:B30428"/>
    <mergeCell ref="C30427:C30428"/>
    <mergeCell ref="D30427:D30428"/>
    <mergeCell ref="E30428:G30428"/>
    <mergeCell ref="A30429:A30430"/>
    <mergeCell ref="B30429:B30430"/>
    <mergeCell ref="C30429:C30430"/>
    <mergeCell ref="D30429:D30430"/>
    <mergeCell ref="E30430:G30430"/>
    <mergeCell ref="A30423:A30424"/>
    <mergeCell ref="A30484:A30485"/>
    <mergeCell ref="B30484:B30485"/>
    <mergeCell ref="C30484:C30485"/>
    <mergeCell ref="D30484:D30485"/>
    <mergeCell ref="E30485:G30485"/>
    <mergeCell ref="A30470:A30471"/>
    <mergeCell ref="B30470:B30471"/>
    <mergeCell ref="C30470:C30471"/>
    <mergeCell ref="D30470:D30471"/>
    <mergeCell ref="E30471:G30471"/>
    <mergeCell ref="A30486:A30487"/>
    <mergeCell ref="B30486:B30487"/>
    <mergeCell ref="C30486:C30487"/>
    <mergeCell ref="D30486:D30487"/>
    <mergeCell ref="E30487:G30487"/>
    <mergeCell ref="A30480:A30481"/>
    <mergeCell ref="B30480:B30481"/>
    <mergeCell ref="C30480:C30481"/>
    <mergeCell ref="D30480:D30481"/>
    <mergeCell ref="E30481:G30481"/>
    <mergeCell ref="A30482:A30483"/>
    <mergeCell ref="B30482:B30483"/>
    <mergeCell ref="C30482:C30483"/>
    <mergeCell ref="D30482:D30483"/>
    <mergeCell ref="E30483:G30483"/>
    <mergeCell ref="A30476:A30477"/>
    <mergeCell ref="B30476:B30477"/>
    <mergeCell ref="C30476:C30477"/>
    <mergeCell ref="D30476:D30477"/>
    <mergeCell ref="E30477:G30477"/>
    <mergeCell ref="A30478:A30479"/>
    <mergeCell ref="B30478:B30479"/>
    <mergeCell ref="C30478:C30479"/>
    <mergeCell ref="D30478:D30479"/>
    <mergeCell ref="E30479:G30479"/>
    <mergeCell ref="A30472:A30473"/>
    <mergeCell ref="B30472:B30473"/>
    <mergeCell ref="C30472:C30473"/>
    <mergeCell ref="D30472:D30473"/>
    <mergeCell ref="E30473:G30473"/>
    <mergeCell ref="A30474:A30475"/>
    <mergeCell ref="B30474:B30475"/>
    <mergeCell ref="C30474:C30475"/>
    <mergeCell ref="D30474:D30475"/>
    <mergeCell ref="E30475:G30475"/>
    <mergeCell ref="A30502:A30503"/>
    <mergeCell ref="B30502:B30503"/>
    <mergeCell ref="C30502:C30503"/>
    <mergeCell ref="D30502:D30503"/>
    <mergeCell ref="E30503:G30503"/>
    <mergeCell ref="A30504:A30505"/>
    <mergeCell ref="B30504:B30505"/>
    <mergeCell ref="C30504:C30505"/>
    <mergeCell ref="D30504:D30505"/>
    <mergeCell ref="E30505:G30505"/>
    <mergeCell ref="E30497:G30497"/>
    <mergeCell ref="A30500:A30501"/>
    <mergeCell ref="B30500:B30501"/>
    <mergeCell ref="C30500:C30501"/>
    <mergeCell ref="D30500:D30501"/>
    <mergeCell ref="E30501:G30501"/>
    <mergeCell ref="A30492:A30493"/>
    <mergeCell ref="B30492:B30493"/>
    <mergeCell ref="C30492:C30493"/>
    <mergeCell ref="D30492:D30493"/>
    <mergeCell ref="E30493:G30493"/>
    <mergeCell ref="A30494:A30495"/>
    <mergeCell ref="B30494:B30495"/>
    <mergeCell ref="C30494:C30495"/>
    <mergeCell ref="D30494:D30495"/>
    <mergeCell ref="E30495:G30495"/>
    <mergeCell ref="B30488:B30489"/>
    <mergeCell ref="C30488:C30489"/>
    <mergeCell ref="D30488:D30489"/>
    <mergeCell ref="E30489:G30489"/>
    <mergeCell ref="A30490:A30491"/>
    <mergeCell ref="B30490:B30491"/>
    <mergeCell ref="C30490:C30491"/>
    <mergeCell ref="D30490:D30491"/>
    <mergeCell ref="E30491:G30491"/>
    <mergeCell ref="A30496:A30497"/>
    <mergeCell ref="B30496:B30497"/>
    <mergeCell ref="C30496:C30497"/>
    <mergeCell ref="D30496:D30497"/>
    <mergeCell ref="A30488:A30489"/>
    <mergeCell ref="A30518:A30519"/>
    <mergeCell ref="B30518:B30519"/>
    <mergeCell ref="C30518:C30519"/>
    <mergeCell ref="D30518:D30519"/>
    <mergeCell ref="E30518:G30519"/>
    <mergeCell ref="A30520:A30521"/>
    <mergeCell ref="B30520:B30521"/>
    <mergeCell ref="C30520:C30521"/>
    <mergeCell ref="D30520:D30521"/>
    <mergeCell ref="E30521:G30521"/>
    <mergeCell ref="A30514:A30515"/>
    <mergeCell ref="B30514:B30515"/>
    <mergeCell ref="C30514:C30515"/>
    <mergeCell ref="D30514:D30515"/>
    <mergeCell ref="E30515:G30515"/>
    <mergeCell ref="A30516:A30517"/>
    <mergeCell ref="B30516:B30517"/>
    <mergeCell ref="C30516:C30517"/>
    <mergeCell ref="D30516:D30517"/>
    <mergeCell ref="E30517:G30517"/>
    <mergeCell ref="A30510:A30511"/>
    <mergeCell ref="B30510:B30511"/>
    <mergeCell ref="C30510:C30511"/>
    <mergeCell ref="D30510:D30511"/>
    <mergeCell ref="E30511:G30511"/>
    <mergeCell ref="A30512:A30513"/>
    <mergeCell ref="B30512:B30513"/>
    <mergeCell ref="C30512:C30513"/>
    <mergeCell ref="D30512:D30513"/>
    <mergeCell ref="E30513:G30513"/>
    <mergeCell ref="A30506:A30507"/>
    <mergeCell ref="B30506:B30507"/>
    <mergeCell ref="C30506:C30507"/>
    <mergeCell ref="D30506:D30507"/>
    <mergeCell ref="E30507:G30507"/>
    <mergeCell ref="A30508:A30509"/>
    <mergeCell ref="B30508:B30509"/>
    <mergeCell ref="C30508:C30509"/>
    <mergeCell ref="D30508:D30509"/>
    <mergeCell ref="E30509:G30509"/>
    <mergeCell ref="A30566:G30566"/>
    <mergeCell ref="A30567:G30567"/>
    <mergeCell ref="D30568:G30568"/>
    <mergeCell ref="A30569:B30569"/>
    <mergeCell ref="A30571:A30572"/>
    <mergeCell ref="B30571:B30572"/>
    <mergeCell ref="C30571:C30572"/>
    <mergeCell ref="D30571:D30572"/>
    <mergeCell ref="E30572:G30572"/>
    <mergeCell ref="C30530:C30531"/>
    <mergeCell ref="D30530:D30531"/>
    <mergeCell ref="E30531:G30531"/>
    <mergeCell ref="A30532:A30533"/>
    <mergeCell ref="B30532:B30533"/>
    <mergeCell ref="C30532:C30533"/>
    <mergeCell ref="D30532:D30533"/>
    <mergeCell ref="E30533:G30533"/>
    <mergeCell ref="A30526:A30527"/>
    <mergeCell ref="B30526:B30527"/>
    <mergeCell ref="C30526:C30527"/>
    <mergeCell ref="D30526:D30527"/>
    <mergeCell ref="E30527:G30527"/>
    <mergeCell ref="A30528:A30529"/>
    <mergeCell ref="B30528:B30529"/>
    <mergeCell ref="C30528:C30529"/>
    <mergeCell ref="D30528:D30529"/>
    <mergeCell ref="A30522:A30523"/>
    <mergeCell ref="B30522:B30523"/>
    <mergeCell ref="C30522:C30523"/>
    <mergeCell ref="D30522:D30523"/>
    <mergeCell ref="E30523:G30523"/>
    <mergeCell ref="A30524:A30525"/>
    <mergeCell ref="B30524:B30525"/>
    <mergeCell ref="C30524:C30525"/>
    <mergeCell ref="D30524:D30525"/>
    <mergeCell ref="E30524:G30525"/>
    <mergeCell ref="A30534:A30535"/>
    <mergeCell ref="B30534:B30535"/>
    <mergeCell ref="C30534:C30535"/>
    <mergeCell ref="D30534:D30535"/>
    <mergeCell ref="E30535:G30535"/>
    <mergeCell ref="A30530:A30531"/>
    <mergeCell ref="B30530:B30531"/>
    <mergeCell ref="C30585:C30586"/>
    <mergeCell ref="D30585:D30586"/>
    <mergeCell ref="E30585:G30586"/>
    <mergeCell ref="A30587:A30588"/>
    <mergeCell ref="B30587:B30588"/>
    <mergeCell ref="C30587:C30588"/>
    <mergeCell ref="D30587:D30588"/>
    <mergeCell ref="E30588:G30588"/>
    <mergeCell ref="A30581:A30582"/>
    <mergeCell ref="B30581:B30582"/>
    <mergeCell ref="C30581:C30582"/>
    <mergeCell ref="D30581:D30582"/>
    <mergeCell ref="E30582:G30582"/>
    <mergeCell ref="A30583:A30584"/>
    <mergeCell ref="B30583:B30584"/>
    <mergeCell ref="C30583:C30584"/>
    <mergeCell ref="D30583:D30584"/>
    <mergeCell ref="E30584:G30584"/>
    <mergeCell ref="A30577:A30578"/>
    <mergeCell ref="B30577:B30578"/>
    <mergeCell ref="C30577:C30578"/>
    <mergeCell ref="D30577:D30578"/>
    <mergeCell ref="E30578:G30578"/>
    <mergeCell ref="A30579:A30580"/>
    <mergeCell ref="B30579:B30580"/>
    <mergeCell ref="C30579:C30580"/>
    <mergeCell ref="D30579:D30580"/>
    <mergeCell ref="E30580:G30580"/>
    <mergeCell ref="A30573:A30574"/>
    <mergeCell ref="B30573:B30574"/>
    <mergeCell ref="C30573:C30574"/>
    <mergeCell ref="D30573:D30574"/>
    <mergeCell ref="E30574:G30574"/>
    <mergeCell ref="A30575:A30576"/>
    <mergeCell ref="B30575:B30576"/>
    <mergeCell ref="C30575:C30576"/>
    <mergeCell ref="D30575:D30576"/>
    <mergeCell ref="E30576:G30576"/>
    <mergeCell ref="A30585:A30586"/>
    <mergeCell ref="B30585:B30586"/>
    <mergeCell ref="E30596:G30596"/>
    <mergeCell ref="A30589:A30590"/>
    <mergeCell ref="B30589:B30590"/>
    <mergeCell ref="C30589:C30590"/>
    <mergeCell ref="D30589:D30590"/>
    <mergeCell ref="E30590:G30590"/>
    <mergeCell ref="A30591:A30592"/>
    <mergeCell ref="B30591:B30592"/>
    <mergeCell ref="C30591:C30592"/>
    <mergeCell ref="D30591:D30592"/>
    <mergeCell ref="E30592:G30592"/>
    <mergeCell ref="A30622:A30623"/>
    <mergeCell ref="B30622:B30623"/>
    <mergeCell ref="C30622:C30623"/>
    <mergeCell ref="D30622:D30623"/>
    <mergeCell ref="E30623:G30623"/>
    <mergeCell ref="A30624:A30625"/>
    <mergeCell ref="B30624:B30625"/>
    <mergeCell ref="C30624:C30625"/>
    <mergeCell ref="D30624:D30625"/>
    <mergeCell ref="E30625:G30625"/>
    <mergeCell ref="A30618:A30619"/>
    <mergeCell ref="B30618:B30619"/>
    <mergeCell ref="C30618:C30619"/>
    <mergeCell ref="D30618:D30619"/>
    <mergeCell ref="E30619:G30619"/>
    <mergeCell ref="A30620:A30621"/>
    <mergeCell ref="B30620:B30621"/>
    <mergeCell ref="C30620:C30621"/>
    <mergeCell ref="D30620:D30621"/>
    <mergeCell ref="E30621:G30621"/>
    <mergeCell ref="A30614:A30615"/>
    <mergeCell ref="B30614:B30615"/>
    <mergeCell ref="C30614:C30615"/>
    <mergeCell ref="D30614:D30615"/>
    <mergeCell ref="E30615:G30615"/>
    <mergeCell ref="A30616:A30617"/>
    <mergeCell ref="B30616:B30617"/>
    <mergeCell ref="C30616:C30617"/>
    <mergeCell ref="D30616:D30617"/>
    <mergeCell ref="E30617:G30617"/>
    <mergeCell ref="B30610:B30611"/>
    <mergeCell ref="C30610:C30611"/>
    <mergeCell ref="D30610:D30611"/>
    <mergeCell ref="E30611:G30611"/>
    <mergeCell ref="A30612:A30613"/>
    <mergeCell ref="B30612:B30613"/>
    <mergeCell ref="C30612:C30613"/>
    <mergeCell ref="D30612:D30613"/>
    <mergeCell ref="E30613:G30613"/>
    <mergeCell ref="A30638:A30639"/>
    <mergeCell ref="B30638:B30639"/>
    <mergeCell ref="C30638:C30639"/>
    <mergeCell ref="D30638:D30639"/>
    <mergeCell ref="E30639:G30639"/>
    <mergeCell ref="A30640:A30641"/>
    <mergeCell ref="B30640:B30641"/>
    <mergeCell ref="C30640:C30641"/>
    <mergeCell ref="D30640:D30641"/>
    <mergeCell ref="E30641:G30641"/>
    <mergeCell ref="A30634:A30635"/>
    <mergeCell ref="B30634:B30635"/>
    <mergeCell ref="C30634:C30635"/>
    <mergeCell ref="D30634:D30635"/>
    <mergeCell ref="E30635:G30635"/>
    <mergeCell ref="A30636:A30637"/>
    <mergeCell ref="B30636:B30637"/>
    <mergeCell ref="C30636:C30637"/>
    <mergeCell ref="D30636:D30637"/>
    <mergeCell ref="E30637:G30637"/>
    <mergeCell ref="A30630:A30631"/>
    <mergeCell ref="B30630:B30631"/>
    <mergeCell ref="C30630:C30631"/>
    <mergeCell ref="D30630:D30631"/>
    <mergeCell ref="E30631:G30631"/>
    <mergeCell ref="A30632:A30633"/>
    <mergeCell ref="B30632:B30633"/>
    <mergeCell ref="C30632:C30633"/>
    <mergeCell ref="D30632:D30633"/>
    <mergeCell ref="E30633:G30633"/>
    <mergeCell ref="A30626:A30627"/>
    <mergeCell ref="B30626:B30627"/>
    <mergeCell ref="C30626:C30627"/>
    <mergeCell ref="D30626:D30627"/>
    <mergeCell ref="E30627:G30627"/>
    <mergeCell ref="A30628:A30629"/>
    <mergeCell ref="B30628:B30629"/>
    <mergeCell ref="C30628:C30629"/>
    <mergeCell ref="D30628:D30629"/>
    <mergeCell ref="E30629:G30629"/>
    <mergeCell ref="A30656:A30657"/>
    <mergeCell ref="B30656:B30657"/>
    <mergeCell ref="C30656:C30657"/>
    <mergeCell ref="D30656:D30657"/>
    <mergeCell ref="E30657:G30657"/>
    <mergeCell ref="A30658:A30659"/>
    <mergeCell ref="B30658:B30659"/>
    <mergeCell ref="C30658:C30659"/>
    <mergeCell ref="D30658:D30659"/>
    <mergeCell ref="E30659:G30659"/>
    <mergeCell ref="A30652:A30653"/>
    <mergeCell ref="B30652:B30653"/>
    <mergeCell ref="C30652:C30653"/>
    <mergeCell ref="D30652:D30653"/>
    <mergeCell ref="E30653:G30653"/>
    <mergeCell ref="A30654:A30655"/>
    <mergeCell ref="B30654:B30655"/>
    <mergeCell ref="C30654:C30655"/>
    <mergeCell ref="D30654:D30655"/>
    <mergeCell ref="E30655:G30655"/>
    <mergeCell ref="A30648:A30649"/>
    <mergeCell ref="B30648:B30649"/>
    <mergeCell ref="C30648:C30649"/>
    <mergeCell ref="D30648:D30649"/>
    <mergeCell ref="E30649:G30649"/>
    <mergeCell ref="A30650:A30651"/>
    <mergeCell ref="B30650:B30651"/>
    <mergeCell ref="C30650:C30651"/>
    <mergeCell ref="D30650:D30651"/>
    <mergeCell ref="E30651:G30651"/>
    <mergeCell ref="A30642:A30643"/>
    <mergeCell ref="B30642:B30643"/>
    <mergeCell ref="C30642:C30643"/>
    <mergeCell ref="D30642:D30643"/>
    <mergeCell ref="E30643:G30643"/>
    <mergeCell ref="A30646:A30647"/>
    <mergeCell ref="B30646:B30647"/>
    <mergeCell ref="C30646:C30647"/>
    <mergeCell ref="D30646:D30647"/>
    <mergeCell ref="E30647:G30647"/>
    <mergeCell ref="A30672:A30673"/>
    <mergeCell ref="B30672:B30673"/>
    <mergeCell ref="C30672:C30673"/>
    <mergeCell ref="D30672:D30673"/>
    <mergeCell ref="E30673:G30673"/>
    <mergeCell ref="A30674:A30675"/>
    <mergeCell ref="B30674:B30675"/>
    <mergeCell ref="C30674:C30675"/>
    <mergeCell ref="D30674:D30675"/>
    <mergeCell ref="A30668:A30669"/>
    <mergeCell ref="B30668:B30669"/>
    <mergeCell ref="C30668:C30669"/>
    <mergeCell ref="D30668:D30669"/>
    <mergeCell ref="E30669:G30669"/>
    <mergeCell ref="A30670:A30671"/>
    <mergeCell ref="B30670:B30671"/>
    <mergeCell ref="C30670:C30671"/>
    <mergeCell ref="D30670:D30671"/>
    <mergeCell ref="E30670:G30671"/>
    <mergeCell ref="A30664:A30665"/>
    <mergeCell ref="B30664:B30665"/>
    <mergeCell ref="C30664:C30665"/>
    <mergeCell ref="D30664:D30665"/>
    <mergeCell ref="E30664:G30665"/>
    <mergeCell ref="A30666:A30667"/>
    <mergeCell ref="B30666:B30667"/>
    <mergeCell ref="C30666:C30667"/>
    <mergeCell ref="D30666:D30667"/>
    <mergeCell ref="E30667:G30667"/>
    <mergeCell ref="A30660:A30661"/>
    <mergeCell ref="B30660:B30661"/>
    <mergeCell ref="C30660:C30661"/>
    <mergeCell ref="D30660:D30661"/>
    <mergeCell ref="E30661:G30661"/>
    <mergeCell ref="A30662:A30663"/>
    <mergeCell ref="B30662:B30663"/>
    <mergeCell ref="C30662:C30663"/>
    <mergeCell ref="D30662:D30663"/>
    <mergeCell ref="E30663:G30663"/>
    <mergeCell ref="A30750:G30750"/>
    <mergeCell ref="D30751:G30751"/>
    <mergeCell ref="A30752:B30752"/>
    <mergeCell ref="C30774:C30775"/>
    <mergeCell ref="C30786:C30787"/>
    <mergeCell ref="A30788:A30789"/>
    <mergeCell ref="B30788:B30789"/>
    <mergeCell ref="C30788:C30789"/>
    <mergeCell ref="D30788:D30789"/>
    <mergeCell ref="E30789:G30789"/>
    <mergeCell ref="A30680:A30681"/>
    <mergeCell ref="B30680:B30681"/>
    <mergeCell ref="C30680:C30681"/>
    <mergeCell ref="D30680:D30681"/>
    <mergeCell ref="E30681:G30681"/>
    <mergeCell ref="A30749:G30749"/>
    <mergeCell ref="B30676:B30677"/>
    <mergeCell ref="C30676:C30677"/>
    <mergeCell ref="D30676:D30677"/>
    <mergeCell ref="E30677:G30677"/>
    <mergeCell ref="A30678:A30679"/>
    <mergeCell ref="B30678:B30679"/>
    <mergeCell ref="C30678:C30679"/>
    <mergeCell ref="D30678:D30679"/>
    <mergeCell ref="E30679:G30679"/>
    <mergeCell ref="A30776:A30777"/>
    <mergeCell ref="B30776:B30777"/>
    <mergeCell ref="C30776:C30777"/>
    <mergeCell ref="D30776:D30777"/>
    <mergeCell ref="E30777:G30777"/>
    <mergeCell ref="A30778:A30779"/>
    <mergeCell ref="B30778:B30779"/>
    <mergeCell ref="D30778:D30779"/>
    <mergeCell ref="E30779:G30779"/>
    <mergeCell ref="A30772:A30773"/>
    <mergeCell ref="B30772:B30773"/>
    <mergeCell ref="D30772:D30773"/>
    <mergeCell ref="E30773:G30773"/>
    <mergeCell ref="A30774:A30775"/>
    <mergeCell ref="B30774:B30775"/>
    <mergeCell ref="D30774:D30775"/>
    <mergeCell ref="E30775:G30775"/>
    <mergeCell ref="A30768:A30769"/>
    <mergeCell ref="B30768:B30769"/>
    <mergeCell ref="C30768:C30769"/>
    <mergeCell ref="D30768:D30769"/>
    <mergeCell ref="E30769:G30769"/>
    <mergeCell ref="A30770:A30771"/>
    <mergeCell ref="B30770:B30771"/>
    <mergeCell ref="C30770:C30771"/>
    <mergeCell ref="D30770:D30771"/>
    <mergeCell ref="E30771:G30771"/>
    <mergeCell ref="A30764:A30765"/>
    <mergeCell ref="B30764:B30765"/>
    <mergeCell ref="C30764:C30765"/>
    <mergeCell ref="D30764:D30765"/>
    <mergeCell ref="E30765:G30765"/>
    <mergeCell ref="A30766:A30767"/>
    <mergeCell ref="B30766:B30767"/>
    <mergeCell ref="C30766:C30767"/>
    <mergeCell ref="D30766:D30767"/>
    <mergeCell ref="E30767:G30767"/>
    <mergeCell ref="A30760:A30761"/>
    <mergeCell ref="B30760:B30761"/>
    <mergeCell ref="A30890:A30891"/>
    <mergeCell ref="B30890:B30891"/>
    <mergeCell ref="C30890:C30891"/>
    <mergeCell ref="D30890:D30891"/>
    <mergeCell ref="E30891:G30891"/>
    <mergeCell ref="A30884:A30885"/>
    <mergeCell ref="B30884:B30885"/>
    <mergeCell ref="C30884:C30885"/>
    <mergeCell ref="D30884:D30885"/>
    <mergeCell ref="E30885:G30885"/>
    <mergeCell ref="A30886:A30887"/>
    <mergeCell ref="B30886:B30887"/>
    <mergeCell ref="C30886:C30887"/>
    <mergeCell ref="D30886:D30887"/>
    <mergeCell ref="E30886:G30887"/>
    <mergeCell ref="E30881:G30881"/>
    <mergeCell ref="A30882:A30883"/>
    <mergeCell ref="B30882:B30883"/>
    <mergeCell ref="C30882:C30883"/>
    <mergeCell ref="D30882:D30883"/>
    <mergeCell ref="E30883:G30883"/>
    <mergeCell ref="C30907:C30908"/>
    <mergeCell ref="D30907:D30908"/>
    <mergeCell ref="E30908:G30908"/>
    <mergeCell ref="A30909:A30910"/>
    <mergeCell ref="B30909:B30910"/>
    <mergeCell ref="C30909:C30910"/>
    <mergeCell ref="D30909:D30910"/>
    <mergeCell ref="E30910:G30910"/>
    <mergeCell ref="A30903:A30904"/>
    <mergeCell ref="B30903:B30904"/>
    <mergeCell ref="C30903:C30904"/>
    <mergeCell ref="D30903:D30904"/>
    <mergeCell ref="E30904:G30904"/>
    <mergeCell ref="A30905:A30906"/>
    <mergeCell ref="B30905:B30906"/>
    <mergeCell ref="C30905:C30906"/>
    <mergeCell ref="D30905:D30906"/>
    <mergeCell ref="E30906:G30906"/>
    <mergeCell ref="A30900:A30901"/>
    <mergeCell ref="B30900:B30901"/>
    <mergeCell ref="C30900:C30901"/>
    <mergeCell ref="D30900:D30901"/>
    <mergeCell ref="E30901:G30901"/>
    <mergeCell ref="E30902:G30902"/>
    <mergeCell ref="A30896:A30897"/>
    <mergeCell ref="B30896:B30897"/>
    <mergeCell ref="C30896:C30897"/>
    <mergeCell ref="D30896:D30897"/>
    <mergeCell ref="E30897:G30897"/>
    <mergeCell ref="A30898:A30899"/>
    <mergeCell ref="B30898:B30899"/>
    <mergeCell ref="D30898:D30899"/>
    <mergeCell ref="E30899:G30899"/>
    <mergeCell ref="A30923:A30924"/>
    <mergeCell ref="B30923:B30924"/>
    <mergeCell ref="C30923:C30924"/>
    <mergeCell ref="D30923:D30924"/>
    <mergeCell ref="E30924:G30924"/>
    <mergeCell ref="A30925:A30926"/>
    <mergeCell ref="B30925:B30926"/>
    <mergeCell ref="C30925:C30926"/>
    <mergeCell ref="D30925:D30926"/>
    <mergeCell ref="E30926:G30926"/>
    <mergeCell ref="A30919:A30920"/>
    <mergeCell ref="B30919:B30920"/>
    <mergeCell ref="C30919:C30920"/>
    <mergeCell ref="D30919:D30920"/>
    <mergeCell ref="E30920:G30920"/>
    <mergeCell ref="A30921:A30922"/>
    <mergeCell ref="B30921:B30922"/>
    <mergeCell ref="C30921:C30922"/>
    <mergeCell ref="D30921:D30922"/>
    <mergeCell ref="E30922:G30922"/>
    <mergeCell ref="A30915:A30916"/>
    <mergeCell ref="B30915:B30916"/>
    <mergeCell ref="C30915:C30916"/>
    <mergeCell ref="D30915:D30916"/>
    <mergeCell ref="E30916:G30916"/>
    <mergeCell ref="A30917:A30918"/>
    <mergeCell ref="B30917:B30918"/>
    <mergeCell ref="C30917:C30918"/>
    <mergeCell ref="D30917:D30918"/>
    <mergeCell ref="E30918:G30918"/>
    <mergeCell ref="A30911:A30912"/>
    <mergeCell ref="B30911:B30912"/>
    <mergeCell ref="C30911:C30912"/>
    <mergeCell ref="D30911:D30912"/>
    <mergeCell ref="E30912:G30912"/>
    <mergeCell ref="A30913:A30914"/>
    <mergeCell ref="B30913:B30914"/>
    <mergeCell ref="C30913:C30914"/>
    <mergeCell ref="D30913:D30914"/>
    <mergeCell ref="E30914:G30914"/>
    <mergeCell ref="A30995:G30995"/>
    <mergeCell ref="A30996:G30996"/>
    <mergeCell ref="D30997:G30997"/>
    <mergeCell ref="A30998:B30998"/>
    <mergeCell ref="A31000:A31001"/>
    <mergeCell ref="B31000:B31001"/>
    <mergeCell ref="C31000:C31001"/>
    <mergeCell ref="D31000:D31001"/>
    <mergeCell ref="E31001:G31001"/>
    <mergeCell ref="A30937:A30938"/>
    <mergeCell ref="B30937:B30938"/>
    <mergeCell ref="C30937:C30938"/>
    <mergeCell ref="D30937:D30938"/>
    <mergeCell ref="E30953:G30954"/>
    <mergeCell ref="E30959:G30960"/>
    <mergeCell ref="A30931:A30932"/>
    <mergeCell ref="B30931:B30932"/>
    <mergeCell ref="C30931:C30932"/>
    <mergeCell ref="D30931:D30932"/>
    <mergeCell ref="E30932:G30932"/>
    <mergeCell ref="A30935:A30936"/>
    <mergeCell ref="B30935:B30936"/>
    <mergeCell ref="C30935:C30936"/>
    <mergeCell ref="D30935:D30936"/>
    <mergeCell ref="E30936:G30936"/>
    <mergeCell ref="A30927:A30928"/>
    <mergeCell ref="B30927:B30928"/>
    <mergeCell ref="C30927:C30928"/>
    <mergeCell ref="D30927:D30928"/>
    <mergeCell ref="E30928:G30928"/>
    <mergeCell ref="A30929:A30930"/>
    <mergeCell ref="B30929:B30930"/>
    <mergeCell ref="C30929:C30930"/>
    <mergeCell ref="D30929:D30930"/>
    <mergeCell ref="E30930:G30930"/>
    <mergeCell ref="A30965:A30966"/>
    <mergeCell ref="B30965:B30966"/>
    <mergeCell ref="C30965:C30966"/>
    <mergeCell ref="D30965:D30966"/>
    <mergeCell ref="E30966:G30966"/>
    <mergeCell ref="A30967:A30968"/>
    <mergeCell ref="B30967:B30968"/>
    <mergeCell ref="C30967:C30968"/>
    <mergeCell ref="D30967:D30968"/>
    <mergeCell ref="E30968:G30968"/>
    <mergeCell ref="A30961:A30962"/>
    <mergeCell ref="B30961:B30962"/>
    <mergeCell ref="C30961:C30962"/>
    <mergeCell ref="D30961:D30962"/>
    <mergeCell ref="E30962:G30962"/>
    <mergeCell ref="A30963:A30964"/>
    <mergeCell ref="B30963:B30964"/>
    <mergeCell ref="C30963:C30964"/>
    <mergeCell ref="D30963:D30964"/>
    <mergeCell ref="A30957:A30958"/>
    <mergeCell ref="B30957:B30958"/>
    <mergeCell ref="C30957:C30958"/>
    <mergeCell ref="D30957:D30958"/>
    <mergeCell ref="E30958:G30958"/>
    <mergeCell ref="A30959:A30960"/>
    <mergeCell ref="B30959:B30960"/>
    <mergeCell ref="C30959:C30960"/>
    <mergeCell ref="D30959:D30960"/>
    <mergeCell ref="A30953:A30954"/>
    <mergeCell ref="A31014:A31015"/>
    <mergeCell ref="B31014:B31015"/>
    <mergeCell ref="C31014:C31015"/>
    <mergeCell ref="D31014:D31015"/>
    <mergeCell ref="E31015:G31015"/>
    <mergeCell ref="A31016:A31017"/>
    <mergeCell ref="B31016:B31017"/>
    <mergeCell ref="C31016:C31017"/>
    <mergeCell ref="D31016:D31017"/>
    <mergeCell ref="E31017:G31017"/>
    <mergeCell ref="B31010:B31011"/>
    <mergeCell ref="C31010:C31011"/>
    <mergeCell ref="D31010:D31011"/>
    <mergeCell ref="E31011:G31011"/>
    <mergeCell ref="A31012:A31013"/>
    <mergeCell ref="B31012:B31013"/>
    <mergeCell ref="C31012:C31013"/>
    <mergeCell ref="D31012:D31013"/>
    <mergeCell ref="E31013:G31013"/>
    <mergeCell ref="A31006:A31007"/>
    <mergeCell ref="B31006:B31007"/>
    <mergeCell ref="C31006:C31007"/>
    <mergeCell ref="D31006:D31007"/>
    <mergeCell ref="E31007:G31007"/>
    <mergeCell ref="A31008:A31009"/>
    <mergeCell ref="B31008:B31009"/>
    <mergeCell ref="C31008:C31009"/>
    <mergeCell ref="D31008:D31009"/>
    <mergeCell ref="E31008:G31009"/>
    <mergeCell ref="A31002:A31003"/>
    <mergeCell ref="B31002:B31003"/>
    <mergeCell ref="C31002:C31003"/>
    <mergeCell ref="D31002:D31003"/>
    <mergeCell ref="E31003:G31003"/>
    <mergeCell ref="A31004:A31005"/>
    <mergeCell ref="B31004:B31005"/>
    <mergeCell ref="C31004:C31005"/>
    <mergeCell ref="D31004:D31005"/>
    <mergeCell ref="E31005:G31005"/>
    <mergeCell ref="A31010:A31011"/>
    <mergeCell ref="A31031:A31032"/>
    <mergeCell ref="B31031:B31032"/>
    <mergeCell ref="C31031:C31032"/>
    <mergeCell ref="D31031:D31032"/>
    <mergeCell ref="E31032:G31032"/>
    <mergeCell ref="A31033:A31034"/>
    <mergeCell ref="B31033:B31034"/>
    <mergeCell ref="C31033:C31034"/>
    <mergeCell ref="D31033:D31034"/>
    <mergeCell ref="E31034:G31034"/>
    <mergeCell ref="A31027:A31028"/>
    <mergeCell ref="B31027:B31028"/>
    <mergeCell ref="C31027:C31028"/>
    <mergeCell ref="D31027:D31028"/>
    <mergeCell ref="E31028:G31028"/>
    <mergeCell ref="A31029:A31030"/>
    <mergeCell ref="B31029:B31030"/>
    <mergeCell ref="C31029:C31030"/>
    <mergeCell ref="D31029:D31030"/>
    <mergeCell ref="E31030:G31030"/>
    <mergeCell ref="E31024:G31024"/>
    <mergeCell ref="A31025:A31026"/>
    <mergeCell ref="B31025:B31026"/>
    <mergeCell ref="C31025:C31026"/>
    <mergeCell ref="D31025:D31026"/>
    <mergeCell ref="E31026:G31026"/>
    <mergeCell ref="E31019:G31019"/>
    <mergeCell ref="A31020:A31021"/>
    <mergeCell ref="B31020:B31021"/>
    <mergeCell ref="D31020:D31021"/>
    <mergeCell ref="E31021:G31021"/>
    <mergeCell ref="A31022:A31023"/>
    <mergeCell ref="B31022:B31023"/>
    <mergeCell ref="C31022:C31023"/>
    <mergeCell ref="D31022:D31023"/>
    <mergeCell ref="E31023:G31023"/>
    <mergeCell ref="A31018:A31019"/>
    <mergeCell ref="B31018:B31019"/>
    <mergeCell ref="C31018:C31019"/>
    <mergeCell ref="D31018:D31019"/>
    <mergeCell ref="A31047:A31048"/>
    <mergeCell ref="B31047:B31048"/>
    <mergeCell ref="C31047:C31048"/>
    <mergeCell ref="D31047:D31048"/>
    <mergeCell ref="E31048:G31048"/>
    <mergeCell ref="A31049:A31050"/>
    <mergeCell ref="B31049:B31050"/>
    <mergeCell ref="C31049:C31050"/>
    <mergeCell ref="D31049:D31050"/>
    <mergeCell ref="E31050:G31050"/>
    <mergeCell ref="A31043:A31044"/>
    <mergeCell ref="B31043:B31044"/>
    <mergeCell ref="C31043:C31044"/>
    <mergeCell ref="D31043:D31044"/>
    <mergeCell ref="E31044:G31044"/>
    <mergeCell ref="A31045:A31046"/>
    <mergeCell ref="B31045:B31046"/>
    <mergeCell ref="C31045:C31046"/>
    <mergeCell ref="D31045:D31046"/>
    <mergeCell ref="E31046:G31046"/>
    <mergeCell ref="A31039:A31040"/>
    <mergeCell ref="B31039:B31040"/>
    <mergeCell ref="C31039:C31040"/>
    <mergeCell ref="D31039:D31040"/>
    <mergeCell ref="E31040:G31040"/>
    <mergeCell ref="A31041:A31042"/>
    <mergeCell ref="B31041:B31042"/>
    <mergeCell ref="C31041:C31042"/>
    <mergeCell ref="D31041:D31042"/>
    <mergeCell ref="E31042:G31042"/>
    <mergeCell ref="A31035:A31036"/>
    <mergeCell ref="B31035:B31036"/>
    <mergeCell ref="C31035:C31036"/>
    <mergeCell ref="D31035:D31036"/>
    <mergeCell ref="E31036:G31036"/>
    <mergeCell ref="A31037:A31038"/>
    <mergeCell ref="B31037:B31038"/>
    <mergeCell ref="C31037:C31038"/>
    <mergeCell ref="D31037:D31038"/>
    <mergeCell ref="E31038:G31038"/>
    <mergeCell ref="A31065:A31066"/>
    <mergeCell ref="B31065:B31066"/>
    <mergeCell ref="C31065:C31066"/>
    <mergeCell ref="D31065:D31066"/>
    <mergeCell ref="E31066:G31066"/>
    <mergeCell ref="A31067:A31068"/>
    <mergeCell ref="B31067:B31068"/>
    <mergeCell ref="C31067:C31068"/>
    <mergeCell ref="D31067:D31068"/>
    <mergeCell ref="E31068:G31068"/>
    <mergeCell ref="A31061:A31062"/>
    <mergeCell ref="B31061:B31062"/>
    <mergeCell ref="C31061:C31062"/>
    <mergeCell ref="D31061:D31062"/>
    <mergeCell ref="E31062:G31062"/>
    <mergeCell ref="A31063:A31064"/>
    <mergeCell ref="B31063:B31064"/>
    <mergeCell ref="C31063:C31064"/>
    <mergeCell ref="D31063:D31064"/>
    <mergeCell ref="E31064:G31064"/>
    <mergeCell ref="A31057:A31058"/>
    <mergeCell ref="B31057:B31058"/>
    <mergeCell ref="C31057:C31058"/>
    <mergeCell ref="D31057:D31058"/>
    <mergeCell ref="E31058:G31058"/>
    <mergeCell ref="A31059:A31060"/>
    <mergeCell ref="B31059:B31060"/>
    <mergeCell ref="C31059:C31060"/>
    <mergeCell ref="D31059:D31060"/>
    <mergeCell ref="E31060:G31060"/>
    <mergeCell ref="A31051:A31052"/>
    <mergeCell ref="B31051:B31052"/>
    <mergeCell ref="C31051:C31052"/>
    <mergeCell ref="D31051:D31052"/>
    <mergeCell ref="E31052:G31052"/>
    <mergeCell ref="A31053:A31054"/>
    <mergeCell ref="B31053:B31054"/>
    <mergeCell ref="C31053:C31054"/>
    <mergeCell ref="D31053:D31054"/>
    <mergeCell ref="E31054:G31054"/>
    <mergeCell ref="A31081:A31082"/>
    <mergeCell ref="B31081:B31082"/>
    <mergeCell ref="C31081:C31082"/>
    <mergeCell ref="D31081:D31082"/>
    <mergeCell ref="E31081:G31082"/>
    <mergeCell ref="A31083:A31084"/>
    <mergeCell ref="B31083:B31084"/>
    <mergeCell ref="C31083:C31084"/>
    <mergeCell ref="D31083:D31084"/>
    <mergeCell ref="E31084:G31084"/>
    <mergeCell ref="A31077:A31078"/>
    <mergeCell ref="B31077:B31078"/>
    <mergeCell ref="C31077:C31078"/>
    <mergeCell ref="D31077:D31078"/>
    <mergeCell ref="E31078:G31078"/>
    <mergeCell ref="A31079:A31080"/>
    <mergeCell ref="B31079:B31080"/>
    <mergeCell ref="C31079:C31080"/>
    <mergeCell ref="D31079:D31080"/>
    <mergeCell ref="E31080:G31080"/>
    <mergeCell ref="A31073:A31074"/>
    <mergeCell ref="B31073:B31074"/>
    <mergeCell ref="C31073:C31074"/>
    <mergeCell ref="D31073:D31074"/>
    <mergeCell ref="E31074:G31074"/>
    <mergeCell ref="A31075:A31076"/>
    <mergeCell ref="B31075:B31076"/>
    <mergeCell ref="C31075:C31076"/>
    <mergeCell ref="D31075:D31076"/>
    <mergeCell ref="E31075:G31076"/>
    <mergeCell ref="A31069:A31070"/>
    <mergeCell ref="B31069:B31070"/>
    <mergeCell ref="C31069:C31070"/>
    <mergeCell ref="D31069:D31070"/>
    <mergeCell ref="E31070:G31070"/>
    <mergeCell ref="A31071:A31072"/>
    <mergeCell ref="B31071:B31072"/>
    <mergeCell ref="C31071:C31072"/>
    <mergeCell ref="D31071:D31072"/>
    <mergeCell ref="E31072:G31072"/>
    <mergeCell ref="A31137:A31138"/>
    <mergeCell ref="B31137:B31138"/>
    <mergeCell ref="C31137:C31138"/>
    <mergeCell ref="D31137:D31138"/>
    <mergeCell ref="E31138:G31138"/>
    <mergeCell ref="A31139:A31140"/>
    <mergeCell ref="B31139:B31140"/>
    <mergeCell ref="C31139:C31140"/>
    <mergeCell ref="D31139:D31140"/>
    <mergeCell ref="E31140:G31140"/>
    <mergeCell ref="E31134:G31134"/>
    <mergeCell ref="A31135:A31136"/>
    <mergeCell ref="B31135:B31136"/>
    <mergeCell ref="C31135:C31136"/>
    <mergeCell ref="D31135:D31136"/>
    <mergeCell ref="E31136:G31136"/>
    <mergeCell ref="A31121:B31121"/>
    <mergeCell ref="A31131:A31132"/>
    <mergeCell ref="B31131:B31132"/>
    <mergeCell ref="C31131:C31132"/>
    <mergeCell ref="D31131:D31132"/>
    <mergeCell ref="E31131:G31132"/>
    <mergeCell ref="E31088:G31088"/>
    <mergeCell ref="A31089:A31090"/>
    <mergeCell ref="B31089:B31090"/>
    <mergeCell ref="C31089:C31090"/>
    <mergeCell ref="D31089:D31090"/>
    <mergeCell ref="E31090:G31090"/>
    <mergeCell ref="A31085:A31086"/>
    <mergeCell ref="B31085:B31086"/>
    <mergeCell ref="C31085:C31086"/>
    <mergeCell ref="D31085:D31086"/>
    <mergeCell ref="A31087:A31088"/>
    <mergeCell ref="B31087:B31088"/>
    <mergeCell ref="C31087:C31088"/>
    <mergeCell ref="D31087:D31088"/>
    <mergeCell ref="D31125:D31126"/>
    <mergeCell ref="E31126:G31126"/>
    <mergeCell ref="A31119:G31119"/>
    <mergeCell ref="D31120:G31120"/>
    <mergeCell ref="A31118:G31118"/>
    <mergeCell ref="A31152:A31153"/>
    <mergeCell ref="B31152:B31153"/>
    <mergeCell ref="C31152:C31153"/>
    <mergeCell ref="D31152:D31153"/>
    <mergeCell ref="E31153:G31153"/>
    <mergeCell ref="A31154:A31155"/>
    <mergeCell ref="B31154:B31155"/>
    <mergeCell ref="C31154:C31155"/>
    <mergeCell ref="D31154:D31155"/>
    <mergeCell ref="E31155:G31155"/>
    <mergeCell ref="A31148:A31149"/>
    <mergeCell ref="B31148:B31149"/>
    <mergeCell ref="C31148:C31149"/>
    <mergeCell ref="D31148:D31149"/>
    <mergeCell ref="E31149:G31149"/>
    <mergeCell ref="A31150:A31151"/>
    <mergeCell ref="B31150:B31151"/>
    <mergeCell ref="C31150:C31151"/>
    <mergeCell ref="D31150:D31151"/>
    <mergeCell ref="E31151:G31151"/>
    <mergeCell ref="A31145:A31146"/>
    <mergeCell ref="B31145:B31146"/>
    <mergeCell ref="C31145:C31146"/>
    <mergeCell ref="D31145:D31146"/>
    <mergeCell ref="E31146:G31146"/>
    <mergeCell ref="E31147:G31147"/>
    <mergeCell ref="A31141:A31142"/>
    <mergeCell ref="B31141:B31142"/>
    <mergeCell ref="C31141:C31142"/>
    <mergeCell ref="D31141:D31142"/>
    <mergeCell ref="E31142:G31142"/>
    <mergeCell ref="A31143:A31144"/>
    <mergeCell ref="B31143:B31144"/>
    <mergeCell ref="D31143:D31144"/>
    <mergeCell ref="E31144:G31144"/>
    <mergeCell ref="A31168:A31169"/>
    <mergeCell ref="B31168:B31169"/>
    <mergeCell ref="C31168:C31169"/>
    <mergeCell ref="D31168:D31169"/>
    <mergeCell ref="E31169:G31169"/>
    <mergeCell ref="A31170:A31171"/>
    <mergeCell ref="B31170:B31171"/>
    <mergeCell ref="C31170:C31171"/>
    <mergeCell ref="D31170:D31171"/>
    <mergeCell ref="E31171:G31171"/>
    <mergeCell ref="A31164:A31165"/>
    <mergeCell ref="B31164:B31165"/>
    <mergeCell ref="C31164:C31165"/>
    <mergeCell ref="D31164:D31165"/>
    <mergeCell ref="E31165:G31165"/>
    <mergeCell ref="A31166:A31167"/>
    <mergeCell ref="B31166:B31167"/>
    <mergeCell ref="C31166:C31167"/>
    <mergeCell ref="D31166:D31167"/>
    <mergeCell ref="E31167:G31167"/>
    <mergeCell ref="A31160:A31161"/>
    <mergeCell ref="B31160:B31161"/>
    <mergeCell ref="C31160:C31161"/>
    <mergeCell ref="D31160:D31161"/>
    <mergeCell ref="E31161:G31161"/>
    <mergeCell ref="A31162:A31163"/>
    <mergeCell ref="B31162:B31163"/>
    <mergeCell ref="C31162:C31163"/>
    <mergeCell ref="D31162:D31163"/>
    <mergeCell ref="E31163:G31163"/>
    <mergeCell ref="A31156:A31157"/>
    <mergeCell ref="B31156:B31157"/>
    <mergeCell ref="C31156:C31157"/>
    <mergeCell ref="D31156:D31157"/>
    <mergeCell ref="E31157:G31157"/>
    <mergeCell ref="A31158:A31159"/>
    <mergeCell ref="B31158:B31159"/>
    <mergeCell ref="C31158:C31159"/>
    <mergeCell ref="D31158:D31159"/>
    <mergeCell ref="E31159:G31159"/>
    <mergeCell ref="A31186:A31187"/>
    <mergeCell ref="B31186:B31187"/>
    <mergeCell ref="C31186:C31187"/>
    <mergeCell ref="D31186:D31187"/>
    <mergeCell ref="E31187:G31187"/>
    <mergeCell ref="A31188:A31189"/>
    <mergeCell ref="B31188:B31189"/>
    <mergeCell ref="C31188:C31189"/>
    <mergeCell ref="D31188:D31189"/>
    <mergeCell ref="E31189:G31189"/>
    <mergeCell ref="A31182:A31183"/>
    <mergeCell ref="B31182:B31183"/>
    <mergeCell ref="C31182:C31183"/>
    <mergeCell ref="D31182:D31183"/>
    <mergeCell ref="E31183:G31183"/>
    <mergeCell ref="A31184:A31185"/>
    <mergeCell ref="B31184:B31185"/>
    <mergeCell ref="C31184:C31185"/>
    <mergeCell ref="D31184:D31185"/>
    <mergeCell ref="E31185:G31185"/>
    <mergeCell ref="A31176:A31177"/>
    <mergeCell ref="B31176:B31177"/>
    <mergeCell ref="C31176:C31177"/>
    <mergeCell ref="D31176:D31177"/>
    <mergeCell ref="E31177:G31177"/>
    <mergeCell ref="A31180:A31181"/>
    <mergeCell ref="B31180:B31181"/>
    <mergeCell ref="C31180:C31181"/>
    <mergeCell ref="D31180:D31181"/>
    <mergeCell ref="E31181:G31181"/>
    <mergeCell ref="A31172:A31173"/>
    <mergeCell ref="B31172:B31173"/>
    <mergeCell ref="C31172:C31173"/>
    <mergeCell ref="D31172:D31173"/>
    <mergeCell ref="E31173:G31173"/>
    <mergeCell ref="A31174:A31175"/>
    <mergeCell ref="B31174:B31175"/>
    <mergeCell ref="C31174:C31175"/>
    <mergeCell ref="D31174:D31175"/>
    <mergeCell ref="E31175:G31175"/>
    <mergeCell ref="A31202:A31203"/>
    <mergeCell ref="B31202:B31203"/>
    <mergeCell ref="C31202:C31203"/>
    <mergeCell ref="D31202:D31203"/>
    <mergeCell ref="E31203:G31203"/>
    <mergeCell ref="A31204:A31205"/>
    <mergeCell ref="B31204:B31205"/>
    <mergeCell ref="C31204:C31205"/>
    <mergeCell ref="D31204:D31205"/>
    <mergeCell ref="E31204:G31205"/>
    <mergeCell ref="A31198:A31199"/>
    <mergeCell ref="B31198:B31199"/>
    <mergeCell ref="C31198:C31199"/>
    <mergeCell ref="D31198:D31199"/>
    <mergeCell ref="E31198:G31199"/>
    <mergeCell ref="A31200:A31201"/>
    <mergeCell ref="B31200:B31201"/>
    <mergeCell ref="C31200:C31201"/>
    <mergeCell ref="D31200:D31201"/>
    <mergeCell ref="E31201:G31201"/>
    <mergeCell ref="A31194:A31195"/>
    <mergeCell ref="B31194:B31195"/>
    <mergeCell ref="C31194:C31195"/>
    <mergeCell ref="D31194:D31195"/>
    <mergeCell ref="E31195:G31195"/>
    <mergeCell ref="A31196:A31197"/>
    <mergeCell ref="B31196:B31197"/>
    <mergeCell ref="C31196:C31197"/>
    <mergeCell ref="D31196:D31197"/>
    <mergeCell ref="E31197:G31197"/>
    <mergeCell ref="A31190:A31191"/>
    <mergeCell ref="B31190:B31191"/>
    <mergeCell ref="C31190:C31191"/>
    <mergeCell ref="D31190:D31191"/>
    <mergeCell ref="E31191:G31191"/>
    <mergeCell ref="A31192:A31193"/>
    <mergeCell ref="B31192:B31193"/>
    <mergeCell ref="C31192:C31193"/>
    <mergeCell ref="D31192:D31193"/>
    <mergeCell ref="E31193:G31193"/>
    <mergeCell ref="A31247:A31248"/>
    <mergeCell ref="B31247:B31248"/>
    <mergeCell ref="C31247:C31248"/>
    <mergeCell ref="D31247:D31248"/>
    <mergeCell ref="E31248:G31248"/>
    <mergeCell ref="A31249:A31250"/>
    <mergeCell ref="B31249:B31250"/>
    <mergeCell ref="C31249:C31250"/>
    <mergeCell ref="D31249:D31250"/>
    <mergeCell ref="E31250:G31250"/>
    <mergeCell ref="D31242:G31242"/>
    <mergeCell ref="A31243:B31243"/>
    <mergeCell ref="A31245:A31246"/>
    <mergeCell ref="B31245:B31246"/>
    <mergeCell ref="C31245:C31246"/>
    <mergeCell ref="D31245:D31246"/>
    <mergeCell ref="E31246:G31246"/>
    <mergeCell ref="A31210:A31211"/>
    <mergeCell ref="B31210:B31211"/>
    <mergeCell ref="C31210:C31211"/>
    <mergeCell ref="D31210:D31211"/>
    <mergeCell ref="E31211:G31211"/>
    <mergeCell ref="A31212:A31213"/>
    <mergeCell ref="B31212:B31213"/>
    <mergeCell ref="C31212:C31213"/>
    <mergeCell ref="D31212:D31213"/>
    <mergeCell ref="E31213:G31213"/>
    <mergeCell ref="A31206:A31207"/>
    <mergeCell ref="B31206:B31207"/>
    <mergeCell ref="C31206:C31207"/>
    <mergeCell ref="D31206:D31207"/>
    <mergeCell ref="E31207:G31207"/>
    <mergeCell ref="A31208:A31209"/>
    <mergeCell ref="B31208:B31209"/>
    <mergeCell ref="C31208:C31209"/>
    <mergeCell ref="D31208:D31209"/>
    <mergeCell ref="A31263:A31264"/>
    <mergeCell ref="B31263:B31264"/>
    <mergeCell ref="C31263:C31264"/>
    <mergeCell ref="D31263:D31264"/>
    <mergeCell ref="E31264:G31264"/>
    <mergeCell ref="A31265:A31266"/>
    <mergeCell ref="B31265:B31266"/>
    <mergeCell ref="C31265:C31266"/>
    <mergeCell ref="D31265:D31266"/>
    <mergeCell ref="E31266:G31266"/>
    <mergeCell ref="A31259:A31260"/>
    <mergeCell ref="B31259:B31260"/>
    <mergeCell ref="C31259:C31260"/>
    <mergeCell ref="D31259:D31260"/>
    <mergeCell ref="E31260:G31260"/>
    <mergeCell ref="A31261:A31262"/>
    <mergeCell ref="B31261:B31262"/>
    <mergeCell ref="C31261:C31262"/>
    <mergeCell ref="D31261:D31262"/>
    <mergeCell ref="E31262:G31262"/>
    <mergeCell ref="A31255:A31256"/>
    <mergeCell ref="B31255:B31256"/>
    <mergeCell ref="C31255:C31256"/>
    <mergeCell ref="D31255:D31256"/>
    <mergeCell ref="E31256:G31256"/>
    <mergeCell ref="A31257:A31258"/>
    <mergeCell ref="B31257:B31258"/>
    <mergeCell ref="C31257:C31258"/>
    <mergeCell ref="D31257:D31258"/>
    <mergeCell ref="E31258:G31258"/>
    <mergeCell ref="A31251:A31252"/>
    <mergeCell ref="B31251:B31252"/>
    <mergeCell ref="D31251:D31252"/>
    <mergeCell ref="E31252:G31252"/>
    <mergeCell ref="A31253:A31254"/>
    <mergeCell ref="B31253:B31254"/>
    <mergeCell ref="C31253:C31254"/>
    <mergeCell ref="D31253:D31254"/>
    <mergeCell ref="E31254:G31254"/>
    <mergeCell ref="A31279:A31280"/>
    <mergeCell ref="B31279:B31280"/>
    <mergeCell ref="C31279:C31280"/>
    <mergeCell ref="D31279:D31280"/>
    <mergeCell ref="E31280:G31280"/>
    <mergeCell ref="A31281:A31282"/>
    <mergeCell ref="B31281:B31282"/>
    <mergeCell ref="C31281:C31282"/>
    <mergeCell ref="D31281:D31282"/>
    <mergeCell ref="E31282:G31282"/>
    <mergeCell ref="A31275:A31276"/>
    <mergeCell ref="B31275:B31276"/>
    <mergeCell ref="C31275:C31276"/>
    <mergeCell ref="D31275:D31276"/>
    <mergeCell ref="E31276:G31276"/>
    <mergeCell ref="A31277:A31278"/>
    <mergeCell ref="B31277:B31278"/>
    <mergeCell ref="C31277:C31278"/>
    <mergeCell ref="D31277:D31278"/>
    <mergeCell ref="E31278:G31278"/>
    <mergeCell ref="A31271:A31272"/>
    <mergeCell ref="B31271:B31272"/>
    <mergeCell ref="C31271:C31272"/>
    <mergeCell ref="D31271:D31272"/>
    <mergeCell ref="E31272:G31272"/>
    <mergeCell ref="A31273:A31274"/>
    <mergeCell ref="B31273:B31274"/>
    <mergeCell ref="C31273:C31274"/>
    <mergeCell ref="D31273:D31274"/>
    <mergeCell ref="E31274:G31274"/>
    <mergeCell ref="A31267:A31268"/>
    <mergeCell ref="B31267:B31268"/>
    <mergeCell ref="C31267:C31268"/>
    <mergeCell ref="D31267:D31268"/>
    <mergeCell ref="E31268:G31268"/>
    <mergeCell ref="A31269:A31270"/>
    <mergeCell ref="B31269:B31270"/>
    <mergeCell ref="C31269:C31270"/>
    <mergeCell ref="D31269:D31270"/>
    <mergeCell ref="E31270:G31270"/>
    <mergeCell ref="A31297:A31298"/>
    <mergeCell ref="B31297:B31298"/>
    <mergeCell ref="C31297:C31298"/>
    <mergeCell ref="D31297:D31298"/>
    <mergeCell ref="E31298:G31298"/>
    <mergeCell ref="D31299:D31300"/>
    <mergeCell ref="E31300:G31300"/>
    <mergeCell ref="A31293:A31294"/>
    <mergeCell ref="B31293:B31294"/>
    <mergeCell ref="C31293:C31294"/>
    <mergeCell ref="D31293:D31294"/>
    <mergeCell ref="E31294:G31294"/>
    <mergeCell ref="A31295:A31296"/>
    <mergeCell ref="B31295:B31296"/>
    <mergeCell ref="C31295:C31296"/>
    <mergeCell ref="D31295:D31296"/>
    <mergeCell ref="E31296:G31296"/>
    <mergeCell ref="A31287:A31288"/>
    <mergeCell ref="B31287:B31288"/>
    <mergeCell ref="C31287:C31288"/>
    <mergeCell ref="D31287:D31288"/>
    <mergeCell ref="E31288:G31288"/>
    <mergeCell ref="A31289:A31290"/>
    <mergeCell ref="B31289:B31290"/>
    <mergeCell ref="C31289:C31290"/>
    <mergeCell ref="D31289:D31290"/>
    <mergeCell ref="E31290:G31290"/>
    <mergeCell ref="A31283:A31284"/>
    <mergeCell ref="B31283:B31284"/>
    <mergeCell ref="C31283:C31284"/>
    <mergeCell ref="D31283:D31284"/>
    <mergeCell ref="E31284:G31284"/>
    <mergeCell ref="A31285:A31286"/>
    <mergeCell ref="B31285:B31286"/>
    <mergeCell ref="C31285:C31286"/>
    <mergeCell ref="D31285:D31286"/>
    <mergeCell ref="E31286:G31286"/>
    <mergeCell ref="A31313:A31314"/>
    <mergeCell ref="B31313:B31314"/>
    <mergeCell ref="C31313:C31314"/>
    <mergeCell ref="D31313:D31314"/>
    <mergeCell ref="E31314:G31314"/>
    <mergeCell ref="A31315:A31316"/>
    <mergeCell ref="B31315:B31316"/>
    <mergeCell ref="C31315:C31316"/>
    <mergeCell ref="D31315:D31316"/>
    <mergeCell ref="E31316:G31316"/>
    <mergeCell ref="A31309:A31310"/>
    <mergeCell ref="B31309:B31310"/>
    <mergeCell ref="C31309:C31310"/>
    <mergeCell ref="D31309:D31310"/>
    <mergeCell ref="E31310:G31310"/>
    <mergeCell ref="A31311:A31312"/>
    <mergeCell ref="B31311:B31312"/>
    <mergeCell ref="C31311:C31312"/>
    <mergeCell ref="D31311:D31312"/>
    <mergeCell ref="E31312:G31312"/>
    <mergeCell ref="A31305:A31306"/>
    <mergeCell ref="B31305:B31306"/>
    <mergeCell ref="C31305:C31306"/>
    <mergeCell ref="D31305:D31306"/>
    <mergeCell ref="E31306:G31306"/>
    <mergeCell ref="A31307:A31308"/>
    <mergeCell ref="B31307:B31308"/>
    <mergeCell ref="C31307:C31308"/>
    <mergeCell ref="D31307:D31308"/>
    <mergeCell ref="E31308:G31308"/>
    <mergeCell ref="B31301:B31302"/>
    <mergeCell ref="C31301:C31302"/>
    <mergeCell ref="D31301:D31302"/>
    <mergeCell ref="E31302:G31302"/>
    <mergeCell ref="A31303:A31304"/>
    <mergeCell ref="B31303:B31304"/>
    <mergeCell ref="C31303:C31304"/>
    <mergeCell ref="D31303:D31304"/>
    <mergeCell ref="E31304:G31304"/>
    <mergeCell ref="A31329:A31330"/>
    <mergeCell ref="B31329:B31330"/>
    <mergeCell ref="C31329:C31330"/>
    <mergeCell ref="D31329:D31330"/>
    <mergeCell ref="E31330:G31330"/>
    <mergeCell ref="A31331:A31332"/>
    <mergeCell ref="B31331:B31332"/>
    <mergeCell ref="C31331:C31332"/>
    <mergeCell ref="D31331:D31332"/>
    <mergeCell ref="E31332:G31332"/>
    <mergeCell ref="A31325:A31326"/>
    <mergeCell ref="B31325:B31326"/>
    <mergeCell ref="C31325:C31326"/>
    <mergeCell ref="D31325:D31326"/>
    <mergeCell ref="E31326:G31326"/>
    <mergeCell ref="A31327:A31328"/>
    <mergeCell ref="B31327:B31328"/>
    <mergeCell ref="C31327:C31328"/>
    <mergeCell ref="D31327:D31328"/>
    <mergeCell ref="E31328:G31328"/>
    <mergeCell ref="A31321:A31322"/>
    <mergeCell ref="B31321:B31322"/>
    <mergeCell ref="C31321:C31322"/>
    <mergeCell ref="D31321:D31322"/>
    <mergeCell ref="E31322:G31322"/>
    <mergeCell ref="A31323:A31324"/>
    <mergeCell ref="B31323:B31324"/>
    <mergeCell ref="C31323:C31324"/>
    <mergeCell ref="D31323:D31324"/>
    <mergeCell ref="E31324:G31324"/>
    <mergeCell ref="A31317:A31318"/>
    <mergeCell ref="B31317:B31318"/>
    <mergeCell ref="C31317:C31318"/>
    <mergeCell ref="D31317:D31318"/>
    <mergeCell ref="E31318:G31318"/>
    <mergeCell ref="A31319:A31320"/>
    <mergeCell ref="B31319:B31320"/>
    <mergeCell ref="C31319:C31320"/>
    <mergeCell ref="D31319:D31320"/>
    <mergeCell ref="E31320:G31320"/>
    <mergeCell ref="A31348:A31349"/>
    <mergeCell ref="B31348:B31349"/>
    <mergeCell ref="C31348:C31349"/>
    <mergeCell ref="D31348:D31349"/>
    <mergeCell ref="E31349:G31349"/>
    <mergeCell ref="A31350:A31351"/>
    <mergeCell ref="B31350:B31351"/>
    <mergeCell ref="C31350:C31351"/>
    <mergeCell ref="D31350:D31351"/>
    <mergeCell ref="E31351:G31351"/>
    <mergeCell ref="A31344:A31345"/>
    <mergeCell ref="B31344:B31345"/>
    <mergeCell ref="C31344:C31345"/>
    <mergeCell ref="D31344:D31345"/>
    <mergeCell ref="E31345:G31345"/>
    <mergeCell ref="A31346:A31347"/>
    <mergeCell ref="B31346:B31347"/>
    <mergeCell ref="C31346:C31347"/>
    <mergeCell ref="D31346:D31347"/>
    <mergeCell ref="E31347:G31347"/>
    <mergeCell ref="A31338:A31339"/>
    <mergeCell ref="B31338:B31339"/>
    <mergeCell ref="C31338:C31339"/>
    <mergeCell ref="D31338:D31339"/>
    <mergeCell ref="E31339:G31339"/>
    <mergeCell ref="A31340:A31341"/>
    <mergeCell ref="B31340:B31341"/>
    <mergeCell ref="C31340:C31341"/>
    <mergeCell ref="D31340:D31341"/>
    <mergeCell ref="E31341:G31341"/>
    <mergeCell ref="B31333:B31334"/>
    <mergeCell ref="C31333:C31334"/>
    <mergeCell ref="D31333:D31334"/>
    <mergeCell ref="E31334:G31334"/>
    <mergeCell ref="E31335:G31335"/>
    <mergeCell ref="A31336:A31337"/>
    <mergeCell ref="B31336:B31337"/>
    <mergeCell ref="C31336:C31337"/>
    <mergeCell ref="D31336:D31337"/>
    <mergeCell ref="E31337:G31337"/>
    <mergeCell ref="A31377:A31378"/>
    <mergeCell ref="B31377:B31378"/>
    <mergeCell ref="C31377:C31378"/>
    <mergeCell ref="D31377:D31378"/>
    <mergeCell ref="E31378:G31378"/>
    <mergeCell ref="A31379:A31380"/>
    <mergeCell ref="B31379:B31380"/>
    <mergeCell ref="C31379:C31380"/>
    <mergeCell ref="D31379:D31380"/>
    <mergeCell ref="E31380:G31380"/>
    <mergeCell ref="E31361:G31361"/>
    <mergeCell ref="A31362:A31363"/>
    <mergeCell ref="B31362:B31363"/>
    <mergeCell ref="C31362:C31363"/>
    <mergeCell ref="D31362:D31363"/>
    <mergeCell ref="A31375:A31376"/>
    <mergeCell ref="B31375:B31376"/>
    <mergeCell ref="C31375:C31376"/>
    <mergeCell ref="D31375:D31376"/>
    <mergeCell ref="E31376:G31376"/>
    <mergeCell ref="B31356:B31357"/>
    <mergeCell ref="C31356:C31357"/>
    <mergeCell ref="D31356:D31357"/>
    <mergeCell ref="E31357:G31357"/>
    <mergeCell ref="A31358:A31359"/>
    <mergeCell ref="B31358:B31359"/>
    <mergeCell ref="C31358:C31359"/>
    <mergeCell ref="D31358:D31359"/>
    <mergeCell ref="E31359:G31359"/>
    <mergeCell ref="A31352:A31353"/>
    <mergeCell ref="B31352:B31353"/>
    <mergeCell ref="C31352:C31353"/>
    <mergeCell ref="D31352:D31353"/>
    <mergeCell ref="E31353:G31353"/>
    <mergeCell ref="A31354:A31355"/>
    <mergeCell ref="B31354:B31355"/>
    <mergeCell ref="C31354:C31355"/>
    <mergeCell ref="D31354:D31355"/>
    <mergeCell ref="E31355:G31355"/>
    <mergeCell ref="E31394:G31394"/>
    <mergeCell ref="A31395:A31396"/>
    <mergeCell ref="B31395:B31396"/>
    <mergeCell ref="C31395:C31396"/>
    <mergeCell ref="D31395:D31396"/>
    <mergeCell ref="E31396:G31396"/>
    <mergeCell ref="A31391:A31392"/>
    <mergeCell ref="B31391:B31392"/>
    <mergeCell ref="C31391:C31392"/>
    <mergeCell ref="D31391:D31392"/>
    <mergeCell ref="A31393:A31394"/>
    <mergeCell ref="B31393:B31394"/>
    <mergeCell ref="C31393:C31394"/>
    <mergeCell ref="D31393:D31394"/>
    <mergeCell ref="A31387:A31388"/>
    <mergeCell ref="B31387:B31388"/>
    <mergeCell ref="C31387:C31388"/>
    <mergeCell ref="D31387:D31388"/>
    <mergeCell ref="E31388:G31388"/>
    <mergeCell ref="A31389:A31390"/>
    <mergeCell ref="B31389:B31390"/>
    <mergeCell ref="C31389:C31390"/>
    <mergeCell ref="D31389:D31390"/>
    <mergeCell ref="E31390:G31390"/>
    <mergeCell ref="A31383:A31384"/>
    <mergeCell ref="B31383:B31384"/>
    <mergeCell ref="C31383:C31384"/>
    <mergeCell ref="D31383:D31384"/>
    <mergeCell ref="E31384:G31384"/>
    <mergeCell ref="A31385:A31386"/>
    <mergeCell ref="B31385:B31386"/>
    <mergeCell ref="C31385:C31386"/>
    <mergeCell ref="D31385:D31386"/>
    <mergeCell ref="E31386:G31386"/>
    <mergeCell ref="A31409:A31410"/>
    <mergeCell ref="B31409:B31410"/>
    <mergeCell ref="C31409:C31410"/>
    <mergeCell ref="D31409:D31410"/>
    <mergeCell ref="E31410:G31410"/>
    <mergeCell ref="A31411:A31412"/>
    <mergeCell ref="B31411:B31412"/>
    <mergeCell ref="C31411:C31412"/>
    <mergeCell ref="D31411:D31412"/>
    <mergeCell ref="E31412:G31412"/>
    <mergeCell ref="A31405:A31406"/>
    <mergeCell ref="B31405:B31406"/>
    <mergeCell ref="C31405:C31406"/>
    <mergeCell ref="D31405:D31406"/>
    <mergeCell ref="E31406:G31406"/>
    <mergeCell ref="A31407:A31408"/>
    <mergeCell ref="B31407:B31408"/>
    <mergeCell ref="C31407:C31408"/>
    <mergeCell ref="D31407:D31408"/>
    <mergeCell ref="E31408:G31408"/>
    <mergeCell ref="A31401:A31402"/>
    <mergeCell ref="B31401:B31402"/>
    <mergeCell ref="C31401:C31402"/>
    <mergeCell ref="D31401:D31402"/>
    <mergeCell ref="E31402:G31402"/>
    <mergeCell ref="A31403:A31404"/>
    <mergeCell ref="B31403:B31404"/>
    <mergeCell ref="C31403:C31404"/>
    <mergeCell ref="D31403:D31404"/>
    <mergeCell ref="E31404:G31404"/>
    <mergeCell ref="A31397:A31398"/>
    <mergeCell ref="B31397:B31398"/>
    <mergeCell ref="C31397:C31398"/>
    <mergeCell ref="D31397:D31398"/>
    <mergeCell ref="E31398:G31398"/>
    <mergeCell ref="A31399:A31400"/>
    <mergeCell ref="B31399:B31400"/>
    <mergeCell ref="C31399:C31400"/>
    <mergeCell ref="D31399:D31400"/>
    <mergeCell ref="E31400:G31400"/>
    <mergeCell ref="E31426:G31426"/>
    <mergeCell ref="A31427:A31428"/>
    <mergeCell ref="B31427:B31428"/>
    <mergeCell ref="C31427:C31428"/>
    <mergeCell ref="D31427:D31428"/>
    <mergeCell ref="E31428:G31428"/>
    <mergeCell ref="B31423:B31424"/>
    <mergeCell ref="C31423:C31424"/>
    <mergeCell ref="D31423:D31424"/>
    <mergeCell ref="A31425:A31426"/>
    <mergeCell ref="B31425:B31426"/>
    <mergeCell ref="C31425:C31426"/>
    <mergeCell ref="D31425:D31426"/>
    <mergeCell ref="E31420:G31420"/>
    <mergeCell ref="A31421:A31422"/>
    <mergeCell ref="B31421:B31422"/>
    <mergeCell ref="C31421:C31422"/>
    <mergeCell ref="D31421:D31422"/>
    <mergeCell ref="E31422:G31422"/>
    <mergeCell ref="A31417:A31418"/>
    <mergeCell ref="B31417:B31418"/>
    <mergeCell ref="C31417:C31418"/>
    <mergeCell ref="D31417:D31418"/>
    <mergeCell ref="A31419:A31420"/>
    <mergeCell ref="B31419:B31420"/>
    <mergeCell ref="C31419:C31420"/>
    <mergeCell ref="D31419:D31420"/>
    <mergeCell ref="A31413:A31414"/>
    <mergeCell ref="B31413:B31414"/>
    <mergeCell ref="C31413:C31414"/>
    <mergeCell ref="D31413:D31414"/>
    <mergeCell ref="E31414:G31414"/>
    <mergeCell ref="A31415:A31416"/>
    <mergeCell ref="B31415:B31416"/>
    <mergeCell ref="C31415:C31416"/>
    <mergeCell ref="D31415:D31416"/>
    <mergeCell ref="E31416:G31416"/>
    <mergeCell ref="E31440:G31440"/>
    <mergeCell ref="A31441:A31442"/>
    <mergeCell ref="B31441:B31442"/>
    <mergeCell ref="C31441:C31442"/>
    <mergeCell ref="D31441:D31442"/>
    <mergeCell ref="E31442:G31442"/>
    <mergeCell ref="A31437:A31438"/>
    <mergeCell ref="B31437:B31438"/>
    <mergeCell ref="C31437:C31438"/>
    <mergeCell ref="D31437:D31438"/>
    <mergeCell ref="A31439:A31440"/>
    <mergeCell ref="B31439:B31440"/>
    <mergeCell ref="C31439:C31440"/>
    <mergeCell ref="D31439:D31440"/>
    <mergeCell ref="A31433:A31434"/>
    <mergeCell ref="B31433:B31434"/>
    <mergeCell ref="C31433:C31434"/>
    <mergeCell ref="D31433:D31434"/>
    <mergeCell ref="E31434:G31434"/>
    <mergeCell ref="A31435:A31436"/>
    <mergeCell ref="B31435:B31436"/>
    <mergeCell ref="C31435:C31436"/>
    <mergeCell ref="D31435:D31436"/>
    <mergeCell ref="E31436:G31436"/>
    <mergeCell ref="A31429:A31430"/>
    <mergeCell ref="B31429:B31430"/>
    <mergeCell ref="C31429:C31430"/>
    <mergeCell ref="D31429:D31430"/>
    <mergeCell ref="E31430:G31430"/>
    <mergeCell ref="A31431:A31432"/>
    <mergeCell ref="B31431:B31432"/>
    <mergeCell ref="C31431:C31432"/>
    <mergeCell ref="D31431:D31432"/>
    <mergeCell ref="B31457:B31458"/>
    <mergeCell ref="C31457:C31458"/>
    <mergeCell ref="D31457:D31458"/>
    <mergeCell ref="E31458:G31458"/>
    <mergeCell ref="A31459:A31460"/>
    <mergeCell ref="B31459:B31460"/>
    <mergeCell ref="C31459:C31460"/>
    <mergeCell ref="D31459:D31460"/>
    <mergeCell ref="E31460:G31460"/>
    <mergeCell ref="A31452:A31453"/>
    <mergeCell ref="B31452:B31453"/>
    <mergeCell ref="C31452:C31453"/>
    <mergeCell ref="D31452:D31453"/>
    <mergeCell ref="E31453:G31453"/>
    <mergeCell ref="A31454:A31455"/>
    <mergeCell ref="B31454:B31455"/>
    <mergeCell ref="C31454:C31455"/>
    <mergeCell ref="D31454:D31455"/>
    <mergeCell ref="E31455:G31455"/>
    <mergeCell ref="A31448:A31449"/>
    <mergeCell ref="B31448:B31449"/>
    <mergeCell ref="C31448:C31449"/>
    <mergeCell ref="D31448:D31449"/>
    <mergeCell ref="E31449:G31449"/>
    <mergeCell ref="A31450:A31451"/>
    <mergeCell ref="B31450:B31451"/>
    <mergeCell ref="C31450:C31451"/>
    <mergeCell ref="D31450:D31451"/>
    <mergeCell ref="E31451:G31451"/>
    <mergeCell ref="A31443:A31444"/>
    <mergeCell ref="B31443:B31444"/>
    <mergeCell ref="C31443:C31444"/>
    <mergeCell ref="D31443:D31444"/>
    <mergeCell ref="E31444:G31444"/>
    <mergeCell ref="A31446:A31447"/>
    <mergeCell ref="B31446:B31447"/>
    <mergeCell ref="C31446:C31447"/>
    <mergeCell ref="D31446:D31447"/>
    <mergeCell ref="E31447:G31447"/>
    <mergeCell ref="A31475:A31476"/>
    <mergeCell ref="B31475:B31476"/>
    <mergeCell ref="C31475:C31476"/>
    <mergeCell ref="D31475:D31476"/>
    <mergeCell ref="E31476:G31476"/>
    <mergeCell ref="A31479:A31480"/>
    <mergeCell ref="B31479:B31480"/>
    <mergeCell ref="C31479:C31480"/>
    <mergeCell ref="D31479:D31480"/>
    <mergeCell ref="E31480:G31480"/>
    <mergeCell ref="A31469:A31470"/>
    <mergeCell ref="B31469:B31470"/>
    <mergeCell ref="C31469:C31470"/>
    <mergeCell ref="D31469:D31470"/>
    <mergeCell ref="E31470:G31470"/>
    <mergeCell ref="A31471:A31472"/>
    <mergeCell ref="B31471:B31472"/>
    <mergeCell ref="C31471:C31472"/>
    <mergeCell ref="D31471:D31472"/>
    <mergeCell ref="E31472:G31472"/>
    <mergeCell ref="A31465:A31466"/>
    <mergeCell ref="B31465:B31466"/>
    <mergeCell ref="C31465:C31466"/>
    <mergeCell ref="D31465:D31466"/>
    <mergeCell ref="E31466:G31466"/>
    <mergeCell ref="A31467:A31468"/>
    <mergeCell ref="B31467:B31468"/>
    <mergeCell ref="C31467:C31468"/>
    <mergeCell ref="D31467:D31468"/>
    <mergeCell ref="E31468:G31468"/>
    <mergeCell ref="A31461:A31462"/>
    <mergeCell ref="B31461:B31462"/>
    <mergeCell ref="C31461:C31462"/>
    <mergeCell ref="D31461:D31462"/>
    <mergeCell ref="E31462:G31462"/>
    <mergeCell ref="A31463:A31464"/>
    <mergeCell ref="B31463:B31464"/>
    <mergeCell ref="C31463:C31464"/>
    <mergeCell ref="D31463:D31464"/>
    <mergeCell ref="E31464:G31464"/>
    <mergeCell ref="A1829:A1830"/>
    <mergeCell ref="B1829:B1830"/>
    <mergeCell ref="C1829:C1830"/>
    <mergeCell ref="D1829:D1830"/>
    <mergeCell ref="E1830:G1830"/>
    <mergeCell ref="A1831:A1832"/>
    <mergeCell ref="B1831:B1832"/>
    <mergeCell ref="C1831:C1832"/>
    <mergeCell ref="D1831:D1832"/>
    <mergeCell ref="E1832:G1832"/>
    <mergeCell ref="A1833:A1834"/>
    <mergeCell ref="B1833:B1834"/>
    <mergeCell ref="C1833:C1834"/>
    <mergeCell ref="D1833:D1834"/>
    <mergeCell ref="E1834:G1834"/>
    <mergeCell ref="A1835:A1836"/>
    <mergeCell ref="B1835:B1836"/>
    <mergeCell ref="C1835:C1836"/>
    <mergeCell ref="D1835:D1836"/>
    <mergeCell ref="E1836:G1836"/>
    <mergeCell ref="A1837:A1838"/>
    <mergeCell ref="B1837:B1838"/>
    <mergeCell ref="C1837:C1838"/>
    <mergeCell ref="D1837:D1838"/>
    <mergeCell ref="A1819:A1820"/>
    <mergeCell ref="B1819:B1820"/>
    <mergeCell ref="C1819:C1820"/>
    <mergeCell ref="D1819:D1820"/>
    <mergeCell ref="E1820:G1820"/>
    <mergeCell ref="A1821:A1822"/>
    <mergeCell ref="B1821:B1822"/>
    <mergeCell ref="C1821:C1822"/>
    <mergeCell ref="D1821:D1822"/>
    <mergeCell ref="E1822:G1822"/>
    <mergeCell ref="A1823:A1824"/>
    <mergeCell ref="B1823:B1824"/>
    <mergeCell ref="C1823:C1824"/>
    <mergeCell ref="D1823:D1824"/>
    <mergeCell ref="E1824:G1824"/>
    <mergeCell ref="A1825:A1826"/>
    <mergeCell ref="B1825:B1826"/>
    <mergeCell ref="C1825:C1826"/>
    <mergeCell ref="D1825:D1826"/>
    <mergeCell ref="E1826:G1826"/>
    <mergeCell ref="A1827:A1828"/>
    <mergeCell ref="B1827:B1828"/>
    <mergeCell ref="C1827:C1828"/>
    <mergeCell ref="D1827:D1828"/>
    <mergeCell ref="E1828:G1828"/>
    <mergeCell ref="E1838:G1838"/>
    <mergeCell ref="A2430:G2430"/>
    <mergeCell ref="A2431:G2431"/>
    <mergeCell ref="D2432:G2432"/>
    <mergeCell ref="A2433:B2433"/>
    <mergeCell ref="A2435:A2436"/>
    <mergeCell ref="B2435:B2436"/>
    <mergeCell ref="C2435:C2436"/>
    <mergeCell ref="D2435:D2436"/>
    <mergeCell ref="E2436:G2436"/>
    <mergeCell ref="A2437:A2438"/>
    <mergeCell ref="B2437:B2438"/>
    <mergeCell ref="C2437:C2438"/>
    <mergeCell ref="D2437:D2438"/>
    <mergeCell ref="E2438:G2438"/>
    <mergeCell ref="A2439:A2440"/>
    <mergeCell ref="B2439:B2440"/>
    <mergeCell ref="C2439:C2440"/>
    <mergeCell ref="D2439:D2440"/>
    <mergeCell ref="E2440:G2440"/>
    <mergeCell ref="A2441:A2442"/>
    <mergeCell ref="B2441:B2442"/>
    <mergeCell ref="C2441:C2442"/>
    <mergeCell ref="D2441:D2442"/>
    <mergeCell ref="E2442:G2442"/>
    <mergeCell ref="A2443:A2444"/>
    <mergeCell ref="B2443:B2444"/>
    <mergeCell ref="C2443:C2444"/>
    <mergeCell ref="D2443:D2444"/>
    <mergeCell ref="E2444:G2444"/>
    <mergeCell ref="A2445:A2446"/>
    <mergeCell ref="B2445:B2446"/>
    <mergeCell ref="C2445:C2446"/>
    <mergeCell ref="D2445:D2446"/>
    <mergeCell ref="E2446:G2446"/>
    <mergeCell ref="A2447:A2448"/>
    <mergeCell ref="B2447:B2448"/>
    <mergeCell ref="C2447:C2448"/>
    <mergeCell ref="D2447:D2448"/>
    <mergeCell ref="E2448:G2448"/>
    <mergeCell ref="A2449:A2450"/>
    <mergeCell ref="B2449:B2450"/>
    <mergeCell ref="C2449:C2450"/>
    <mergeCell ref="D2449:D2450"/>
    <mergeCell ref="E2450:G2450"/>
    <mergeCell ref="A2451:A2452"/>
    <mergeCell ref="B2451:B2452"/>
    <mergeCell ref="C2451:C2452"/>
    <mergeCell ref="D2451:D2452"/>
    <mergeCell ref="E2452:G2452"/>
    <mergeCell ref="A2453:A2454"/>
    <mergeCell ref="B2453:B2454"/>
    <mergeCell ref="C2453:C2454"/>
    <mergeCell ref="D2453:D2454"/>
    <mergeCell ref="E2454:G2454"/>
    <mergeCell ref="A2455:A2456"/>
    <mergeCell ref="B2455:B2456"/>
    <mergeCell ref="C2455:C2456"/>
    <mergeCell ref="D2455:D2456"/>
    <mergeCell ref="E2456:G2456"/>
    <mergeCell ref="A2457:A2458"/>
    <mergeCell ref="B2457:B2458"/>
    <mergeCell ref="C2457:C2458"/>
    <mergeCell ref="D2457:D2458"/>
    <mergeCell ref="E2458:G2458"/>
    <mergeCell ref="A2459:A2460"/>
    <mergeCell ref="B2459:B2460"/>
    <mergeCell ref="C2459:C2460"/>
    <mergeCell ref="D2459:D2460"/>
    <mergeCell ref="E2460:G2460"/>
    <mergeCell ref="A2461:A2462"/>
    <mergeCell ref="B2461:B2462"/>
    <mergeCell ref="C2461:C2462"/>
    <mergeCell ref="D2461:D2462"/>
    <mergeCell ref="E2462:G2462"/>
    <mergeCell ref="A2463:A2464"/>
    <mergeCell ref="B2463:B2464"/>
    <mergeCell ref="C2463:C2464"/>
    <mergeCell ref="D2463:D2464"/>
    <mergeCell ref="E2464:G2464"/>
    <mergeCell ref="A2465:A2466"/>
    <mergeCell ref="B2465:B2466"/>
    <mergeCell ref="C2465:C2466"/>
    <mergeCell ref="D2465:D2466"/>
    <mergeCell ref="E2466:G2466"/>
    <mergeCell ref="A2467:A2468"/>
    <mergeCell ref="B2467:B2468"/>
    <mergeCell ref="C2467:C2468"/>
    <mergeCell ref="D2467:D2468"/>
    <mergeCell ref="E2468:G2468"/>
    <mergeCell ref="A2469:A2470"/>
    <mergeCell ref="B2469:B2470"/>
    <mergeCell ref="C2469:C2470"/>
    <mergeCell ref="D2469:D2470"/>
    <mergeCell ref="E2470:G2470"/>
    <mergeCell ref="A2471:A2472"/>
    <mergeCell ref="B2471:B2472"/>
    <mergeCell ref="C2471:C2472"/>
    <mergeCell ref="D2471:D2472"/>
    <mergeCell ref="E2472:G2472"/>
    <mergeCell ref="C2473:C2474"/>
    <mergeCell ref="D2473:D2474"/>
    <mergeCell ref="A2475:A2476"/>
    <mergeCell ref="B2475:B2476"/>
    <mergeCell ref="C2475:C2476"/>
    <mergeCell ref="D2475:D2476"/>
    <mergeCell ref="E2476:G2476"/>
    <mergeCell ref="A2477:A2478"/>
    <mergeCell ref="B2477:B2478"/>
    <mergeCell ref="C2477:C2478"/>
    <mergeCell ref="D2477:D2478"/>
    <mergeCell ref="E2478:G2478"/>
    <mergeCell ref="A2479:A2480"/>
    <mergeCell ref="B2479:B2480"/>
    <mergeCell ref="C2479:C2480"/>
    <mergeCell ref="D2479:D2480"/>
    <mergeCell ref="E2480:G2480"/>
    <mergeCell ref="A2481:A2482"/>
    <mergeCell ref="B2481:B2482"/>
    <mergeCell ref="C2481:C2482"/>
    <mergeCell ref="D2481:D2482"/>
    <mergeCell ref="E2482:G2482"/>
    <mergeCell ref="A2483:A2484"/>
    <mergeCell ref="B2483:B2484"/>
    <mergeCell ref="C2483:C2484"/>
    <mergeCell ref="D2483:D2484"/>
    <mergeCell ref="E2484:G2484"/>
    <mergeCell ref="A2485:A2486"/>
    <mergeCell ref="B2485:B2486"/>
    <mergeCell ref="C2485:C2486"/>
    <mergeCell ref="D2485:D2486"/>
    <mergeCell ref="E2486:G2486"/>
    <mergeCell ref="A2487:A2488"/>
    <mergeCell ref="B2487:B2488"/>
    <mergeCell ref="C2487:C2488"/>
    <mergeCell ref="D2487:D2488"/>
    <mergeCell ref="E2488:G2488"/>
    <mergeCell ref="A2489:A2490"/>
    <mergeCell ref="B2489:B2490"/>
    <mergeCell ref="C2489:C2490"/>
    <mergeCell ref="D2489:D2490"/>
    <mergeCell ref="E2490:G2490"/>
    <mergeCell ref="A1992:A1993"/>
    <mergeCell ref="B1992:B1993"/>
    <mergeCell ref="C1992:C1993"/>
    <mergeCell ref="D1992:D1993"/>
    <mergeCell ref="E1993:G1993"/>
    <mergeCell ref="A1994:A1995"/>
    <mergeCell ref="B1994:B1995"/>
    <mergeCell ref="C1994:C1995"/>
    <mergeCell ref="D1994:D1995"/>
    <mergeCell ref="E1995:G1995"/>
    <mergeCell ref="A1996:A1997"/>
    <mergeCell ref="B1996:B1997"/>
    <mergeCell ref="C1996:C1997"/>
    <mergeCell ref="D1996:D1997"/>
    <mergeCell ref="E1997:G1997"/>
    <mergeCell ref="A1998:A1999"/>
    <mergeCell ref="B1998:B1999"/>
    <mergeCell ref="C1998:C1999"/>
    <mergeCell ref="D1998:D1999"/>
    <mergeCell ref="E1999:G1999"/>
    <mergeCell ref="A2000:A2001"/>
    <mergeCell ref="B2000:B2001"/>
    <mergeCell ref="C2000:C2001"/>
    <mergeCell ref="D2000:D2001"/>
    <mergeCell ref="E2001:G2001"/>
    <mergeCell ref="A2002:A2003"/>
    <mergeCell ref="B2002:B2003"/>
    <mergeCell ref="C2002:C2003"/>
    <mergeCell ref="D2002:D2003"/>
    <mergeCell ref="E2003:G2003"/>
    <mergeCell ref="A2004:A2005"/>
    <mergeCell ref="B2004:B2005"/>
    <mergeCell ref="C2004:C2005"/>
    <mergeCell ref="D2004:D2005"/>
    <mergeCell ref="E2005:G2005"/>
    <mergeCell ref="E2031:G2031"/>
    <mergeCell ref="A2032:A2033"/>
    <mergeCell ref="B2032:B2033"/>
    <mergeCell ref="C2032:C2033"/>
    <mergeCell ref="D2032:D2033"/>
    <mergeCell ref="E2033:G2033"/>
    <mergeCell ref="A2006:A2007"/>
    <mergeCell ref="B2006:B2007"/>
    <mergeCell ref="C2006:C2007"/>
    <mergeCell ref="D2006:D2007"/>
    <mergeCell ref="E2007:G2007"/>
    <mergeCell ref="A2008:A2009"/>
    <mergeCell ref="B2008:B2009"/>
    <mergeCell ref="C2008:C2009"/>
    <mergeCell ref="D2008:D2009"/>
    <mergeCell ref="E2009:G2009"/>
    <mergeCell ref="A2010:A2011"/>
    <mergeCell ref="B2010:B2011"/>
    <mergeCell ref="C2010:C2011"/>
    <mergeCell ref="D2010:D2011"/>
    <mergeCell ref="E2011:G2011"/>
    <mergeCell ref="A2012:A2013"/>
    <mergeCell ref="B2012:B2013"/>
    <mergeCell ref="C2012:C2013"/>
    <mergeCell ref="D2012:D2013"/>
    <mergeCell ref="E2013:G2013"/>
    <mergeCell ref="A2014:A2015"/>
    <mergeCell ref="B2014:B2015"/>
    <mergeCell ref="C2014:C2015"/>
    <mergeCell ref="D2014:D2015"/>
    <mergeCell ref="E2015:G2015"/>
    <mergeCell ref="A2016:A2017"/>
    <mergeCell ref="B2016:B2017"/>
    <mergeCell ref="C2016:C2017"/>
    <mergeCell ref="D2016:D2017"/>
    <mergeCell ref="E2017:G2017"/>
    <mergeCell ref="A2018:A2019"/>
    <mergeCell ref="B2018:B2019"/>
    <mergeCell ref="C2018:C2019"/>
    <mergeCell ref="D2018:D2019"/>
    <mergeCell ref="E2019:G2019"/>
    <mergeCell ref="A1839:A1840"/>
    <mergeCell ref="B1839:B1840"/>
    <mergeCell ref="C1839:C1840"/>
    <mergeCell ref="D1839:D1840"/>
    <mergeCell ref="E1840:G1840"/>
    <mergeCell ref="A1841:A1842"/>
    <mergeCell ref="B1841:B1842"/>
    <mergeCell ref="C1841:C1842"/>
    <mergeCell ref="D1841:D1842"/>
    <mergeCell ref="E1842:G1842"/>
    <mergeCell ref="A1843:A1844"/>
    <mergeCell ref="B1843:B1844"/>
    <mergeCell ref="C1843:C1844"/>
    <mergeCell ref="D1843:D1844"/>
    <mergeCell ref="E1844:G1844"/>
    <mergeCell ref="A1845:A1846"/>
    <mergeCell ref="B1845:B1846"/>
    <mergeCell ref="C1845:C1846"/>
    <mergeCell ref="D1845:D1846"/>
    <mergeCell ref="E1846:G1846"/>
    <mergeCell ref="A1847:A1848"/>
    <mergeCell ref="B1847:B1848"/>
    <mergeCell ref="C1847:C1848"/>
    <mergeCell ref="D1847:D1848"/>
    <mergeCell ref="E1848:G1848"/>
    <mergeCell ref="A1849:A1850"/>
    <mergeCell ref="B1849:B1850"/>
    <mergeCell ref="C1849:C1850"/>
    <mergeCell ref="D1849:D1850"/>
    <mergeCell ref="E1850:G1850"/>
    <mergeCell ref="A2034:A2035"/>
    <mergeCell ref="B2034:B2035"/>
    <mergeCell ref="C2034:C2035"/>
    <mergeCell ref="D2034:D2035"/>
    <mergeCell ref="E2035:G2035"/>
    <mergeCell ref="A2020:A2021"/>
    <mergeCell ref="B2020:B2021"/>
    <mergeCell ref="C2020:C2021"/>
    <mergeCell ref="D2020:D2021"/>
    <mergeCell ref="E2021:G2021"/>
    <mergeCell ref="A2022:A2023"/>
    <mergeCell ref="B2022:B2023"/>
    <mergeCell ref="C2022:C2023"/>
    <mergeCell ref="D2022:D2023"/>
    <mergeCell ref="E2023:G2023"/>
    <mergeCell ref="A2024:A2025"/>
    <mergeCell ref="B2024:B2025"/>
    <mergeCell ref="C2024:C2025"/>
    <mergeCell ref="D2024:D2025"/>
    <mergeCell ref="E2025:G2025"/>
    <mergeCell ref="A2026:A2027"/>
    <mergeCell ref="B2026:B2027"/>
    <mergeCell ref="C2026:C2027"/>
    <mergeCell ref="D2026:D2027"/>
    <mergeCell ref="E2027:G2027"/>
    <mergeCell ref="A2028:A2029"/>
    <mergeCell ref="B2028:B2029"/>
    <mergeCell ref="C2028:C2029"/>
    <mergeCell ref="D2028:D2029"/>
    <mergeCell ref="E2029:G2029"/>
    <mergeCell ref="A2030:A2031"/>
    <mergeCell ref="B2030:B2031"/>
    <mergeCell ref="C2030:C2031"/>
    <mergeCell ref="D2030:D2031"/>
    <mergeCell ref="C2139:C2140"/>
    <mergeCell ref="D2139:D2140"/>
    <mergeCell ref="E2140:G2140"/>
    <mergeCell ref="A2141:A2142"/>
    <mergeCell ref="B2141:B2142"/>
    <mergeCell ref="C2141:C2142"/>
    <mergeCell ref="D2141:D2142"/>
    <mergeCell ref="E2142:G2142"/>
    <mergeCell ref="A2143:A2144"/>
    <mergeCell ref="B2143:B2144"/>
    <mergeCell ref="C2143:C2144"/>
    <mergeCell ref="D2143:D2144"/>
    <mergeCell ref="E2144:G2144"/>
    <mergeCell ref="A2145:A2146"/>
    <mergeCell ref="B2145:B2146"/>
    <mergeCell ref="C2145:C2146"/>
    <mergeCell ref="D2145:D2146"/>
    <mergeCell ref="E2146:G2146"/>
    <mergeCell ref="A2147:A2148"/>
    <mergeCell ref="B2147:B2148"/>
    <mergeCell ref="C2147:C2148"/>
    <mergeCell ref="D2147:D2148"/>
    <mergeCell ref="E2148:G2148"/>
    <mergeCell ref="A2118:G2118"/>
    <mergeCell ref="A2119:G2119"/>
    <mergeCell ref="D2120:G2120"/>
    <mergeCell ref="A2121:B2121"/>
    <mergeCell ref="A2123:A2124"/>
    <mergeCell ref="B2123:B2124"/>
    <mergeCell ref="C2123:C2124"/>
    <mergeCell ref="D2123:D2124"/>
    <mergeCell ref="E2124:G2124"/>
    <mergeCell ref="A2125:A2126"/>
    <mergeCell ref="B2125:B2126"/>
    <mergeCell ref="C2125:C2126"/>
    <mergeCell ref="D2125:D2126"/>
    <mergeCell ref="E2126:G2126"/>
    <mergeCell ref="A2127:A2128"/>
    <mergeCell ref="B2127:B2128"/>
    <mergeCell ref="C2127:C2128"/>
    <mergeCell ref="D2127:D2128"/>
    <mergeCell ref="E2128:G2128"/>
    <mergeCell ref="A2129:A2130"/>
    <mergeCell ref="B2129:B2130"/>
    <mergeCell ref="C2129:C2130"/>
    <mergeCell ref="D2129:D2130"/>
    <mergeCell ref="E2130:G2130"/>
    <mergeCell ref="A2131:A2132"/>
    <mergeCell ref="B2131:B2132"/>
    <mergeCell ref="C2131:C2132"/>
    <mergeCell ref="D2131:D2132"/>
    <mergeCell ref="E2132:G2132"/>
    <mergeCell ref="A2133:A2134"/>
    <mergeCell ref="B2133:B2134"/>
    <mergeCell ref="C2133:C2134"/>
    <mergeCell ref="D2133:D2134"/>
    <mergeCell ref="E2134:G2134"/>
    <mergeCell ref="D1814:G1814"/>
    <mergeCell ref="A1815:B1815"/>
    <mergeCell ref="A1817:A1818"/>
    <mergeCell ref="B1817:B1818"/>
    <mergeCell ref="C1817:C1818"/>
    <mergeCell ref="D1817:D1818"/>
    <mergeCell ref="E1818:G1818"/>
    <mergeCell ref="A2163:A2164"/>
    <mergeCell ref="B2163:B2164"/>
    <mergeCell ref="C2163:C2164"/>
    <mergeCell ref="D2163:D2164"/>
    <mergeCell ref="E2164:G2164"/>
    <mergeCell ref="A2165:A2166"/>
    <mergeCell ref="B2165:B2166"/>
    <mergeCell ref="C2165:C2166"/>
    <mergeCell ref="D2165:D2166"/>
    <mergeCell ref="E2166:G2166"/>
    <mergeCell ref="A2149:A2150"/>
    <mergeCell ref="B2149:B2150"/>
    <mergeCell ref="C2149:C2150"/>
    <mergeCell ref="D2149:D2150"/>
    <mergeCell ref="E2150:G2150"/>
    <mergeCell ref="A2151:A2152"/>
    <mergeCell ref="B2151:B2152"/>
    <mergeCell ref="C2151:C2152"/>
    <mergeCell ref="D2151:D2152"/>
    <mergeCell ref="E2152:G2152"/>
    <mergeCell ref="A2153:A2154"/>
    <mergeCell ref="B2153:B2154"/>
    <mergeCell ref="C2153:C2154"/>
    <mergeCell ref="D2153:D2154"/>
    <mergeCell ref="E2154:G2154"/>
    <mergeCell ref="A2155:A2156"/>
    <mergeCell ref="B2155:B2156"/>
    <mergeCell ref="C2155:C2156"/>
    <mergeCell ref="D2155:D2156"/>
    <mergeCell ref="E2156:G2156"/>
    <mergeCell ref="A2157:A2158"/>
    <mergeCell ref="B2157:B2158"/>
    <mergeCell ref="C2157:C2158"/>
    <mergeCell ref="D2157:D2158"/>
    <mergeCell ref="E2158:G2158"/>
    <mergeCell ref="A2159:A2160"/>
    <mergeCell ref="B2159:B2160"/>
    <mergeCell ref="C2159:C2160"/>
    <mergeCell ref="D2159:D2160"/>
    <mergeCell ref="E2160:G2160"/>
    <mergeCell ref="A2161:A2162"/>
    <mergeCell ref="B2161:B2162"/>
    <mergeCell ref="C2161:C2162"/>
    <mergeCell ref="D2161:D2162"/>
    <mergeCell ref="E2162:G2162"/>
    <mergeCell ref="A2135:A2136"/>
    <mergeCell ref="B2135:B2136"/>
    <mergeCell ref="C2135:C2136"/>
    <mergeCell ref="D2135:D2136"/>
    <mergeCell ref="E2136:G2136"/>
    <mergeCell ref="A2137:A2138"/>
    <mergeCell ref="B2137:B2138"/>
    <mergeCell ref="C2137:C2138"/>
    <mergeCell ref="D2137:D2138"/>
    <mergeCell ref="E2138:G2138"/>
    <mergeCell ref="A2139:A2140"/>
    <mergeCell ref="B2139:B2140"/>
    <mergeCell ref="E1594:G1594"/>
    <mergeCell ref="A1595:A1596"/>
    <mergeCell ref="B1595:B1596"/>
    <mergeCell ref="C1595:C1596"/>
    <mergeCell ref="D1595:D1596"/>
    <mergeCell ref="E1596:G1596"/>
    <mergeCell ref="A1597:A1598"/>
    <mergeCell ref="B1597:B1598"/>
    <mergeCell ref="C1597:C1598"/>
    <mergeCell ref="D1597:D1598"/>
    <mergeCell ref="E1598:G1598"/>
    <mergeCell ref="A1599:A1600"/>
    <mergeCell ref="B1599:B1600"/>
    <mergeCell ref="C1599:C1600"/>
    <mergeCell ref="D1599:D1600"/>
    <mergeCell ref="E1600:G1600"/>
    <mergeCell ref="A1601:A1602"/>
    <mergeCell ref="B1601:B1602"/>
    <mergeCell ref="C1601:C1602"/>
    <mergeCell ref="D1601:D1602"/>
    <mergeCell ref="E1602:G1602"/>
    <mergeCell ref="A1603:A1604"/>
    <mergeCell ref="B1603:B1604"/>
    <mergeCell ref="C1603:C1604"/>
    <mergeCell ref="D1603:D1604"/>
    <mergeCell ref="E1604:G1604"/>
    <mergeCell ref="A1605:A1606"/>
    <mergeCell ref="B1605:B1606"/>
    <mergeCell ref="C1605:C1606"/>
    <mergeCell ref="D1605:D1606"/>
    <mergeCell ref="E1606:G1606"/>
    <mergeCell ref="A1812:G1812"/>
    <mergeCell ref="A1813:G1813"/>
    <mergeCell ref="A1607:A1608"/>
    <mergeCell ref="B1607:B1608"/>
    <mergeCell ref="D1607:D1608"/>
    <mergeCell ref="E1608:G1608"/>
    <mergeCell ref="E1609:G1609"/>
    <mergeCell ref="A1610:A1611"/>
    <mergeCell ref="B1610:B1611"/>
    <mergeCell ref="C1610:C1611"/>
    <mergeCell ref="D1610:D1611"/>
    <mergeCell ref="E1611:G1611"/>
    <mergeCell ref="A1612:A1613"/>
    <mergeCell ref="B1612:B1613"/>
    <mergeCell ref="C1612:C1613"/>
    <mergeCell ref="D1612:D1613"/>
    <mergeCell ref="E1613:G1613"/>
    <mergeCell ref="A1614:A1615"/>
    <mergeCell ref="B1614:B1615"/>
    <mergeCell ref="C1614:C1615"/>
    <mergeCell ref="D1614:D1615"/>
    <mergeCell ref="E1615:G1615"/>
    <mergeCell ref="A1593:A1594"/>
    <mergeCell ref="B1593:B1594"/>
    <mergeCell ref="C1593:C1594"/>
    <mergeCell ref="D1593:D1594"/>
    <mergeCell ref="C8:C9"/>
    <mergeCell ref="A31:A32"/>
    <mergeCell ref="B31:B32"/>
    <mergeCell ref="C31:C32"/>
    <mergeCell ref="D31:D32"/>
    <mergeCell ref="E32:G32"/>
    <mergeCell ref="A33:A34"/>
    <mergeCell ref="B33:B34"/>
    <mergeCell ref="D33:D34"/>
    <mergeCell ref="A37:A38"/>
    <mergeCell ref="B37:B38"/>
    <mergeCell ref="C37:C38"/>
    <mergeCell ref="D37:D38"/>
    <mergeCell ref="E38:G38"/>
    <mergeCell ref="A39:A40"/>
    <mergeCell ref="B39:B40"/>
    <mergeCell ref="C39:C40"/>
    <mergeCell ref="D39:D40"/>
    <mergeCell ref="E40:G40"/>
    <mergeCell ref="A1578:A1579"/>
    <mergeCell ref="B1578:B1579"/>
    <mergeCell ref="C1578:C1579"/>
    <mergeCell ref="D1578:D1579"/>
    <mergeCell ref="E1579:G1579"/>
    <mergeCell ref="A1580:A1581"/>
    <mergeCell ref="B1580:B1581"/>
    <mergeCell ref="C1580:C1581"/>
    <mergeCell ref="D1580:D1581"/>
    <mergeCell ref="E1581:G1581"/>
    <mergeCell ref="A497:G497"/>
    <mergeCell ref="A498:G498"/>
    <mergeCell ref="D499:G499"/>
    <mergeCell ref="A500:B500"/>
    <mergeCell ref="A502:A503"/>
    <mergeCell ref="B502:B503"/>
    <mergeCell ref="C502:C503"/>
    <mergeCell ref="D502:D503"/>
    <mergeCell ref="E503:G503"/>
    <mergeCell ref="A504:A505"/>
    <mergeCell ref="B504:B505"/>
    <mergeCell ref="C504:C505"/>
    <mergeCell ref="D504:D505"/>
    <mergeCell ref="E505:G505"/>
    <mergeCell ref="A506:A507"/>
    <mergeCell ref="B506:B507"/>
    <mergeCell ref="C506:C507"/>
    <mergeCell ref="D506:D507"/>
    <mergeCell ref="E507:G507"/>
    <mergeCell ref="A508:A509"/>
    <mergeCell ref="B508:B509"/>
    <mergeCell ref="D508:D509"/>
    <mergeCell ref="E509:G509"/>
    <mergeCell ref="A510:A511"/>
    <mergeCell ref="B510:B511"/>
    <mergeCell ref="D510:D511"/>
    <mergeCell ref="E511:G511"/>
    <mergeCell ref="A512:A513"/>
    <mergeCell ref="B512:B513"/>
    <mergeCell ref="C512:C513"/>
    <mergeCell ref="D512:D513"/>
    <mergeCell ref="A1565:G1565"/>
    <mergeCell ref="A1566:G1566"/>
    <mergeCell ref="D1567:G1567"/>
    <mergeCell ref="A1568:B1568"/>
    <mergeCell ref="A1570:A1571"/>
    <mergeCell ref="B1570:B1571"/>
    <mergeCell ref="C1570:C1571"/>
    <mergeCell ref="D1570:D1571"/>
    <mergeCell ref="E1570:G1571"/>
    <mergeCell ref="A1572:A1573"/>
    <mergeCell ref="B1572:B1573"/>
    <mergeCell ref="C1572:C1573"/>
    <mergeCell ref="D1572:D1573"/>
    <mergeCell ref="E1573:G1573"/>
    <mergeCell ref="A1574:A1575"/>
    <mergeCell ref="B1574:B1575"/>
    <mergeCell ref="C1574:C1575"/>
    <mergeCell ref="D1574:D1575"/>
    <mergeCell ref="E1575:G1575"/>
    <mergeCell ref="A1576:A1577"/>
    <mergeCell ref="B1576:B1577"/>
    <mergeCell ref="C1576:C1577"/>
    <mergeCell ref="D1576:D1577"/>
    <mergeCell ref="E1576:G1577"/>
    <mergeCell ref="A1582:A1583"/>
    <mergeCell ref="B1582:B1583"/>
    <mergeCell ref="C1582:C1583"/>
    <mergeCell ref="D1582:D1583"/>
    <mergeCell ref="E1583:G1583"/>
    <mergeCell ref="A1584:A1585"/>
    <mergeCell ref="B1584:B1585"/>
    <mergeCell ref="C1584:C1585"/>
    <mergeCell ref="D1584:D1585"/>
    <mergeCell ref="E1585:G1585"/>
    <mergeCell ref="A1586:A1587"/>
    <mergeCell ref="B1586:B1587"/>
    <mergeCell ref="C1586:C1587"/>
    <mergeCell ref="D1586:D1587"/>
    <mergeCell ref="E1587:G1587"/>
  </mergeCells>
  <pageMargins left="0.7" right="0.7" top="0.75" bottom="0.75" header="0.3" footer="0.3"/>
  <pageSetup paperSize="5" orientation="portrait" r:id="rId1"/>
  <headerFooter>
    <oddHeader>&amp;C&amp;P</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1 i </vt:lpstr>
      <vt:lpstr>m&amp;r PRISON ATC COURT-II SUKKUR</vt:lpstr>
      <vt:lpstr>jail shikarpur.</vt:lpstr>
      <vt:lpstr>'1 i '!Print_Titles</vt:lpstr>
      <vt:lpstr>'jail shikarpur.'!Print_Titles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AL-MADINA COMPUTERS</dc:creator>
  <cp:lastModifiedBy>AL -MADINA COMPUTER</cp:lastModifiedBy>
  <cp:lastPrinted>2016-12-20T18:53:33Z</cp:lastPrinted>
  <dcterms:created xsi:type="dcterms:W3CDTF">2016-04-06T07:11:49Z</dcterms:created>
  <dcterms:modified xsi:type="dcterms:W3CDTF">2016-12-21T18:42:20Z</dcterms:modified>
</cp:coreProperties>
</file>